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405" windowWidth="15480" windowHeight="6360" tabRatio="785" activeTab="3"/>
  </bookViews>
  <sheets>
    <sheet name="NA FAISALABAD" sheetId="43" r:id="rId1"/>
    <sheet name="PP FAISALABAD" sheetId="44" r:id="rId2"/>
    <sheet name="NA URDU" sheetId="45" r:id="rId3"/>
    <sheet name="PP URDU" sheetId="10" r:id="rId4"/>
  </sheets>
  <externalReferences>
    <externalReference r:id="rId5"/>
    <externalReference r:id="rId6"/>
    <externalReference r:id="rId7"/>
  </externalReferences>
  <definedNames>
    <definedName name="_xlnm._FilterDatabase" localSheetId="2" hidden="1">'NA URDU'!$C$1:$C$11724</definedName>
    <definedName name="_xlnm.Print_Titles" localSheetId="1">'PP FAISALABAD'!$5:$5</definedName>
  </definedNames>
  <calcPr calcId="124519"/>
</workbook>
</file>

<file path=xl/calcChain.xml><?xml version="1.0" encoding="utf-8"?>
<calcChain xmlns="http://schemas.openxmlformats.org/spreadsheetml/2006/main">
  <c r="G734" i="45"/>
  <c r="G735"/>
  <c r="G736"/>
  <c r="G737"/>
  <c r="G738"/>
  <c r="G739"/>
  <c r="G740"/>
  <c r="G741"/>
  <c r="G742"/>
  <c r="G743"/>
  <c r="B7053"/>
  <c r="C7053"/>
  <c r="B7054"/>
  <c r="C7054"/>
  <c r="B7055"/>
  <c r="C7055"/>
  <c r="B7056"/>
  <c r="C7056"/>
  <c r="B7057"/>
  <c r="C7057"/>
  <c r="B7058"/>
  <c r="C7058"/>
  <c r="B7060"/>
  <c r="C7060"/>
  <c r="B7061"/>
  <c r="C7061"/>
  <c r="B7062"/>
  <c r="C7062"/>
  <c r="B7063"/>
  <c r="C7063"/>
  <c r="B7064"/>
  <c r="C7064"/>
  <c r="B7065"/>
  <c r="C7065"/>
  <c r="B7067"/>
  <c r="C7067"/>
  <c r="B7068"/>
  <c r="C7068"/>
  <c r="B7069"/>
  <c r="C7069"/>
  <c r="B7070"/>
  <c r="C7070"/>
  <c r="B7071"/>
  <c r="C7071"/>
  <c r="B7072"/>
  <c r="C7072"/>
  <c r="B7073"/>
  <c r="C7073"/>
  <c r="B7074"/>
  <c r="C7074"/>
  <c r="B7075"/>
  <c r="C7075"/>
  <c r="B7076"/>
  <c r="C7076"/>
  <c r="B7078"/>
  <c r="C7078"/>
  <c r="B7079"/>
  <c r="C7079"/>
  <c r="B7080"/>
  <c r="C7080"/>
  <c r="B7081"/>
  <c r="C7081"/>
  <c r="B7082"/>
  <c r="C7082"/>
  <c r="B7083"/>
  <c r="C7083"/>
  <c r="B7084"/>
  <c r="C7084"/>
  <c r="B7085"/>
  <c r="C7085"/>
  <c r="B7086"/>
  <c r="C7086"/>
  <c r="B7087"/>
  <c r="C7087"/>
  <c r="B7089"/>
  <c r="C7089"/>
  <c r="B7090"/>
  <c r="C7090"/>
  <c r="B7091"/>
  <c r="C7091"/>
  <c r="B7092"/>
  <c r="C7092"/>
  <c r="B7093"/>
  <c r="C7093"/>
  <c r="B7094"/>
  <c r="C7094"/>
  <c r="B7096"/>
  <c r="C7096"/>
  <c r="B7097"/>
  <c r="C7097"/>
  <c r="B7098"/>
  <c r="C7098"/>
  <c r="B7099"/>
  <c r="C7099"/>
  <c r="B7100"/>
  <c r="C7100"/>
  <c r="B7101"/>
  <c r="C7101"/>
  <c r="B7103"/>
  <c r="C7103"/>
  <c r="B7104"/>
  <c r="C7104"/>
  <c r="B7105"/>
  <c r="C7105"/>
  <c r="B7106"/>
  <c r="C7106"/>
  <c r="B7108"/>
  <c r="C7108"/>
  <c r="B7109"/>
  <c r="C7109"/>
  <c r="B7110"/>
  <c r="C7110"/>
  <c r="B7111"/>
  <c r="C7111"/>
  <c r="B7113"/>
  <c r="C7113"/>
  <c r="B7114"/>
  <c r="C7114"/>
  <c r="B7115"/>
  <c r="C7115"/>
  <c r="B7116"/>
  <c r="C7116"/>
  <c r="B7118"/>
  <c r="C7118"/>
  <c r="B7119"/>
  <c r="C7119"/>
  <c r="B7120"/>
  <c r="C7120"/>
  <c r="B7121"/>
  <c r="C7121"/>
  <c r="B7123"/>
  <c r="C7123"/>
  <c r="B7124"/>
  <c r="C7124"/>
  <c r="B7125"/>
  <c r="C7125"/>
  <c r="B7126"/>
  <c r="C7126"/>
  <c r="B7127"/>
  <c r="C7127"/>
  <c r="B7128"/>
  <c r="C7128"/>
  <c r="B7130"/>
  <c r="C7130"/>
  <c r="B7131"/>
  <c r="C7131"/>
  <c r="B7132"/>
  <c r="C7132"/>
  <c r="B7133"/>
  <c r="C7133"/>
  <c r="B7134"/>
  <c r="C7134"/>
  <c r="B7135"/>
  <c r="C7135"/>
  <c r="B7137"/>
  <c r="C7137"/>
  <c r="B7138"/>
  <c r="C7138"/>
  <c r="B7139"/>
  <c r="C7139"/>
  <c r="B7140"/>
  <c r="C7140"/>
  <c r="B7142"/>
  <c r="C7142"/>
  <c r="B7143"/>
  <c r="C7143"/>
  <c r="B7144"/>
  <c r="C7144"/>
  <c r="B7145"/>
  <c r="C7145"/>
  <c r="B7147"/>
  <c r="C7147"/>
  <c r="B7148"/>
  <c r="C7148"/>
  <c r="B7149"/>
  <c r="C7149"/>
  <c r="B7150"/>
  <c r="C7150"/>
  <c r="B7151"/>
  <c r="C7151"/>
  <c r="B7153"/>
  <c r="C7153"/>
  <c r="B7154"/>
  <c r="C7154"/>
  <c r="B7155"/>
  <c r="C7155"/>
  <c r="B7156"/>
  <c r="C7156"/>
  <c r="B7157"/>
  <c r="C7157"/>
  <c r="B7159"/>
  <c r="C7159"/>
  <c r="B7160"/>
  <c r="C7160"/>
  <c r="B7161"/>
  <c r="C7161"/>
  <c r="B7162"/>
  <c r="C7162"/>
  <c r="B7163"/>
  <c r="C7163"/>
  <c r="B7165"/>
  <c r="C7165"/>
  <c r="B7166"/>
  <c r="C7166"/>
  <c r="B7167"/>
  <c r="C7167"/>
  <c r="B7168"/>
  <c r="C7168"/>
  <c r="B7169"/>
  <c r="C7169"/>
  <c r="B7171"/>
  <c r="C7171"/>
  <c r="B7172"/>
  <c r="C7172"/>
  <c r="B7173"/>
  <c r="C7173"/>
  <c r="B7174"/>
  <c r="C7174"/>
  <c r="B7175"/>
  <c r="C7175"/>
  <c r="B7177"/>
  <c r="C7177"/>
  <c r="B7178"/>
  <c r="C7178"/>
  <c r="B7179"/>
  <c r="C7179"/>
  <c r="B7180"/>
  <c r="C7180"/>
  <c r="B7181"/>
  <c r="C7181"/>
  <c r="B7183"/>
  <c r="C7183"/>
  <c r="B7184"/>
  <c r="C7184"/>
  <c r="B7185"/>
  <c r="C7185"/>
  <c r="B7186"/>
  <c r="C7186"/>
  <c r="B7187"/>
  <c r="C7187"/>
  <c r="B7188"/>
  <c r="C7188"/>
  <c r="B7190"/>
  <c r="C7190"/>
  <c r="B7191"/>
  <c r="C7191"/>
  <c r="B7192"/>
  <c r="C7192"/>
  <c r="B7193"/>
  <c r="C7193"/>
  <c r="B7194"/>
  <c r="C7194"/>
  <c r="B7195"/>
  <c r="C7195"/>
  <c r="B7197"/>
  <c r="C7197"/>
  <c r="B7198"/>
  <c r="C7198"/>
  <c r="B7199"/>
  <c r="C7199"/>
  <c r="B7200"/>
  <c r="C7200"/>
  <c r="B7201"/>
  <c r="C7201"/>
  <c r="B7203"/>
  <c r="C7203"/>
  <c r="B7204"/>
  <c r="C7204"/>
  <c r="B7205"/>
  <c r="C7205"/>
  <c r="B7206"/>
  <c r="C7206"/>
  <c r="B7207"/>
  <c r="C7207"/>
  <c r="B7209"/>
  <c r="C7209"/>
  <c r="B7210"/>
  <c r="C7210"/>
  <c r="B7211"/>
  <c r="C7211"/>
  <c r="B7212"/>
  <c r="C7212"/>
  <c r="B7213"/>
  <c r="C7213"/>
  <c r="B7214"/>
  <c r="C7214"/>
  <c r="B7216"/>
  <c r="C7216"/>
  <c r="B7217"/>
  <c r="C7217"/>
  <c r="B7218"/>
  <c r="C7218"/>
  <c r="B7219"/>
  <c r="C7219"/>
  <c r="B7220"/>
  <c r="C7220"/>
  <c r="B7221"/>
  <c r="C7221"/>
  <c r="B7223"/>
  <c r="C7223"/>
  <c r="B7224"/>
  <c r="C7224"/>
  <c r="B7225"/>
  <c r="C7225"/>
  <c r="B7226"/>
  <c r="C7226"/>
  <c r="B7227"/>
  <c r="C7227"/>
  <c r="B7229"/>
  <c r="C7229"/>
  <c r="B7230"/>
  <c r="C7230"/>
  <c r="B7231"/>
  <c r="C7231"/>
  <c r="B7232"/>
  <c r="C7232"/>
  <c r="B7233"/>
  <c r="C7233"/>
  <c r="B7235"/>
  <c r="C7235"/>
  <c r="B7236"/>
  <c r="C7236"/>
  <c r="B7237"/>
  <c r="C7237"/>
  <c r="B7238"/>
  <c r="C7238"/>
  <c r="B7240"/>
  <c r="C7240"/>
  <c r="B7241"/>
  <c r="C7241"/>
  <c r="B7242"/>
  <c r="C7242"/>
  <c r="B7243"/>
  <c r="C7243"/>
  <c r="B7245"/>
  <c r="C7245"/>
  <c r="B7246"/>
  <c r="C7246"/>
  <c r="B7247"/>
  <c r="C7247"/>
  <c r="B7248"/>
  <c r="C7248"/>
  <c r="B7250"/>
  <c r="C7250"/>
  <c r="B7251"/>
  <c r="C7251"/>
  <c r="B7252"/>
  <c r="C7252"/>
  <c r="B7253"/>
  <c r="C7253"/>
  <c r="B7255"/>
  <c r="C7255"/>
  <c r="B7256"/>
  <c r="C7256"/>
  <c r="B7257"/>
  <c r="C7257"/>
  <c r="B7258"/>
  <c r="C7258"/>
  <c r="B7259"/>
  <c r="C7259"/>
  <c r="B7261"/>
  <c r="C7261"/>
  <c r="B7262"/>
  <c r="C7262"/>
  <c r="B7263"/>
  <c r="C7263"/>
  <c r="B7264"/>
  <c r="C7264"/>
  <c r="B7265"/>
  <c r="C7265"/>
  <c r="B7267"/>
  <c r="C7267"/>
  <c r="B7268"/>
  <c r="C7268"/>
  <c r="B7269"/>
  <c r="C7269"/>
  <c r="B7270"/>
  <c r="C7270"/>
  <c r="B7272"/>
  <c r="C7272"/>
  <c r="B7273"/>
  <c r="C7273"/>
  <c r="B7274"/>
  <c r="C7274"/>
  <c r="B7275"/>
  <c r="C7275"/>
  <c r="B7277"/>
  <c r="C7277"/>
  <c r="B7278"/>
  <c r="C7278"/>
  <c r="B7279"/>
  <c r="C7279"/>
  <c r="B7280"/>
  <c r="C7280"/>
  <c r="B7281"/>
  <c r="C7281"/>
  <c r="B7282"/>
  <c r="C7282"/>
  <c r="B7283"/>
  <c r="C7283"/>
  <c r="B7284"/>
  <c r="C7284"/>
  <c r="B7286"/>
  <c r="C7286"/>
  <c r="B7287"/>
  <c r="C7287"/>
  <c r="B7288"/>
  <c r="C7288"/>
  <c r="B7289"/>
  <c r="C7289"/>
  <c r="B7290"/>
  <c r="C7290"/>
  <c r="B7291"/>
  <c r="C7291"/>
  <c r="B7292"/>
  <c r="C7292"/>
  <c r="B7293"/>
  <c r="C7293"/>
  <c r="B7295"/>
  <c r="C7295"/>
  <c r="B7296"/>
  <c r="C7296"/>
  <c r="B7297"/>
  <c r="C7297"/>
  <c r="B7298"/>
  <c r="C7298"/>
  <c r="B7299"/>
  <c r="C7299"/>
  <c r="B7300"/>
  <c r="C7300"/>
  <c r="B7301"/>
  <c r="C7301"/>
  <c r="B7303"/>
  <c r="C7303"/>
  <c r="B7304"/>
  <c r="C7304"/>
  <c r="B7305"/>
  <c r="C7305"/>
  <c r="B7306"/>
  <c r="C7306"/>
  <c r="B7307"/>
  <c r="C7307"/>
  <c r="B7308"/>
  <c r="C7308"/>
  <c r="B7309"/>
  <c r="C7309"/>
  <c r="B7311"/>
  <c r="C7311"/>
  <c r="B7312"/>
  <c r="C7312"/>
  <c r="B7313"/>
  <c r="C7313"/>
  <c r="B7314"/>
  <c r="C7314"/>
  <c r="B7316"/>
  <c r="C7316"/>
  <c r="B7317"/>
  <c r="C7317"/>
  <c r="B7318"/>
  <c r="C7318"/>
  <c r="B7320"/>
  <c r="C7320"/>
  <c r="B7321"/>
  <c r="C7321"/>
  <c r="B7322"/>
  <c r="C7322"/>
  <c r="B7323"/>
  <c r="C7323"/>
  <c r="B7324"/>
  <c r="C7324"/>
  <c r="B7325"/>
  <c r="C7325"/>
  <c r="B7326"/>
  <c r="C7326"/>
  <c r="B7328"/>
  <c r="C7328"/>
  <c r="B7329"/>
  <c r="C7329"/>
  <c r="B7330"/>
  <c r="C7330"/>
  <c r="B7331"/>
  <c r="C7331"/>
  <c r="B7332"/>
  <c r="C7332"/>
  <c r="B7334"/>
  <c r="C7334"/>
  <c r="B7335"/>
  <c r="C7335"/>
  <c r="B7336"/>
  <c r="C7336"/>
  <c r="B7337"/>
  <c r="C7337"/>
  <c r="B7338"/>
  <c r="C7338"/>
  <c r="B7340"/>
  <c r="C7340"/>
  <c r="B7341"/>
  <c r="C7341"/>
  <c r="B7342"/>
  <c r="C7342"/>
  <c r="B7343"/>
  <c r="C7343"/>
  <c r="B7344"/>
  <c r="C7344"/>
  <c r="B7345"/>
  <c r="C7345"/>
  <c r="B7346"/>
  <c r="C7346"/>
  <c r="B7348"/>
  <c r="C7348"/>
  <c r="B7349"/>
  <c r="C7349"/>
  <c r="B7350"/>
  <c r="C7350"/>
  <c r="B7351"/>
  <c r="C7351"/>
  <c r="B7352"/>
  <c r="C7352"/>
  <c r="B7353"/>
  <c r="C7353"/>
  <c r="B7354"/>
  <c r="C7354"/>
  <c r="B7356"/>
  <c r="C7356"/>
  <c r="B7357"/>
  <c r="C7357"/>
  <c r="B7358"/>
  <c r="C7358"/>
  <c r="B7359"/>
  <c r="C7359"/>
  <c r="B7361"/>
  <c r="C7361"/>
  <c r="B7362"/>
  <c r="C7362"/>
  <c r="B7363"/>
  <c r="C7363"/>
  <c r="B7364"/>
  <c r="C7364"/>
  <c r="B7366"/>
  <c r="C7366"/>
  <c r="B7367"/>
  <c r="C7367"/>
  <c r="B7368"/>
  <c r="C7368"/>
  <c r="B7369"/>
  <c r="C7369"/>
  <c r="B7370"/>
  <c r="C7370"/>
  <c r="B7371"/>
  <c r="C7371"/>
  <c r="B7372"/>
  <c r="C7372"/>
  <c r="B7373"/>
  <c r="C7373"/>
  <c r="B7375"/>
  <c r="C7375"/>
  <c r="B7376"/>
  <c r="C7376"/>
  <c r="B7377"/>
  <c r="C7377"/>
  <c r="B7378"/>
  <c r="C7378"/>
  <c r="B7379"/>
  <c r="C7379"/>
  <c r="B7380"/>
  <c r="C7380"/>
  <c r="B7382"/>
  <c r="C7382"/>
  <c r="B7383"/>
  <c r="C7383"/>
  <c r="B7384"/>
  <c r="C7384"/>
  <c r="B7385"/>
  <c r="C7385"/>
  <c r="B7386"/>
  <c r="C7386"/>
  <c r="B7387"/>
  <c r="C7387"/>
  <c r="B7389"/>
  <c r="C7389"/>
  <c r="B7390"/>
  <c r="C7390"/>
  <c r="B7391"/>
  <c r="C7391"/>
  <c r="B7392"/>
  <c r="C7392"/>
  <c r="B7393"/>
  <c r="C7393"/>
  <c r="B7395"/>
  <c r="C7395"/>
  <c r="B7396"/>
  <c r="C7396"/>
  <c r="B7397"/>
  <c r="C7397"/>
  <c r="B7398"/>
  <c r="C7398"/>
  <c r="B7399"/>
  <c r="C7399"/>
  <c r="B7401"/>
  <c r="C7401"/>
  <c r="B7402"/>
  <c r="C7402"/>
  <c r="B7403"/>
  <c r="C7403"/>
  <c r="B7404"/>
  <c r="C7404"/>
  <c r="B7405"/>
  <c r="C7405"/>
  <c r="B7406"/>
  <c r="C7406"/>
  <c r="B7407"/>
  <c r="C7407"/>
  <c r="B7408"/>
  <c r="C7408"/>
  <c r="B7409"/>
  <c r="C7409"/>
  <c r="B7411"/>
  <c r="C7411"/>
  <c r="B7412"/>
  <c r="C7412"/>
  <c r="B7413"/>
  <c r="C7413"/>
  <c r="B7414"/>
  <c r="C7414"/>
  <c r="B7415"/>
  <c r="C7415"/>
  <c r="B7416"/>
  <c r="C7416"/>
  <c r="B7417"/>
  <c r="C7417"/>
  <c r="B7418"/>
  <c r="C7418"/>
  <c r="B7419"/>
  <c r="C7419"/>
  <c r="B7421"/>
  <c r="C7421"/>
  <c r="B7422"/>
  <c r="C7422"/>
  <c r="B7423"/>
  <c r="C7423"/>
  <c r="B7424"/>
  <c r="C7424"/>
  <c r="B7425"/>
  <c r="C7425"/>
  <c r="B7426"/>
  <c r="C7426"/>
  <c r="B7427"/>
  <c r="C7427"/>
  <c r="B7428"/>
  <c r="C7428"/>
  <c r="B7430"/>
  <c r="C7430"/>
  <c r="B7431"/>
  <c r="C7431"/>
  <c r="B7432"/>
  <c r="C7432"/>
  <c r="B7433"/>
  <c r="C7433"/>
  <c r="B7435"/>
  <c r="C7435"/>
  <c r="B7436"/>
  <c r="C7436"/>
  <c r="B7437"/>
  <c r="C7437"/>
  <c r="B7438"/>
  <c r="C7438"/>
  <c r="B7439"/>
  <c r="C7439"/>
  <c r="B7440"/>
  <c r="C7440"/>
  <c r="B7441"/>
  <c r="C7441"/>
  <c r="B7442"/>
  <c r="C7442"/>
  <c r="B7443"/>
  <c r="C7443"/>
  <c r="B7444"/>
  <c r="C7444"/>
  <c r="B7445"/>
  <c r="C7445"/>
  <c r="B7446"/>
  <c r="C7446"/>
  <c r="B7448"/>
  <c r="C7448"/>
  <c r="B7449"/>
  <c r="C7449"/>
  <c r="B7450"/>
  <c r="C7450"/>
  <c r="B7451"/>
  <c r="C7451"/>
  <c r="B7453"/>
  <c r="C7453"/>
  <c r="B7454"/>
  <c r="C7454"/>
  <c r="B7455"/>
  <c r="C7455"/>
  <c r="B7456"/>
  <c r="C7456"/>
  <c r="B7458"/>
  <c r="C7458"/>
  <c r="B7459"/>
  <c r="C7459"/>
  <c r="B7460"/>
  <c r="C7460"/>
  <c r="B7461"/>
  <c r="C7461"/>
  <c r="B7463"/>
  <c r="C7463"/>
  <c r="B7464"/>
  <c r="C7464"/>
  <c r="B7465"/>
  <c r="C7465"/>
  <c r="B7466"/>
  <c r="C7466"/>
  <c r="B7468"/>
  <c r="C7468"/>
  <c r="B7469"/>
  <c r="C7469"/>
  <c r="B7470"/>
  <c r="C7470"/>
  <c r="B7471"/>
  <c r="C7471"/>
  <c r="B7472"/>
  <c r="C7472"/>
  <c r="B7474"/>
  <c r="C7474"/>
  <c r="B7475"/>
  <c r="C7475"/>
  <c r="B7476"/>
  <c r="C7476"/>
  <c r="B7477"/>
  <c r="C7477"/>
  <c r="B7478"/>
  <c r="C7478"/>
  <c r="B7480"/>
  <c r="C7480"/>
  <c r="B7481"/>
  <c r="C7481"/>
  <c r="B7482"/>
  <c r="C7482"/>
  <c r="B7483"/>
  <c r="C7483"/>
  <c r="B7485"/>
  <c r="C7485"/>
  <c r="B7486"/>
  <c r="C7486"/>
  <c r="B7487"/>
  <c r="C7487"/>
  <c r="B7488"/>
  <c r="C7488"/>
  <c r="B7490"/>
  <c r="C7490"/>
  <c r="B7491"/>
  <c r="C7491"/>
  <c r="B7492"/>
  <c r="C7492"/>
  <c r="B7493"/>
  <c r="C7493"/>
  <c r="B7494"/>
  <c r="C7494"/>
  <c r="B7496"/>
  <c r="C7496"/>
  <c r="B7497"/>
  <c r="C7497"/>
  <c r="B7498"/>
  <c r="C7498"/>
  <c r="B7499"/>
  <c r="C7499"/>
  <c r="B7500"/>
  <c r="C7500"/>
  <c r="B7502"/>
  <c r="C7502"/>
  <c r="B7503"/>
  <c r="C7503"/>
  <c r="B7504"/>
  <c r="C7504"/>
  <c r="B7505"/>
  <c r="C7505"/>
  <c r="B7506"/>
  <c r="C7506"/>
  <c r="B7508"/>
  <c r="C7508"/>
  <c r="B7509"/>
  <c r="C7509"/>
  <c r="B7510"/>
  <c r="C7510"/>
  <c r="B7511"/>
  <c r="C7511"/>
  <c r="B7512"/>
  <c r="C7512"/>
  <c r="B7514"/>
  <c r="C7514"/>
  <c r="B7515"/>
  <c r="C7515"/>
  <c r="B7516"/>
  <c r="C7516"/>
  <c r="B7517"/>
  <c r="C7517"/>
  <c r="B7518"/>
  <c r="C7518"/>
  <c r="B7520"/>
  <c r="C7520"/>
  <c r="B7521"/>
  <c r="C7521"/>
  <c r="B7522"/>
  <c r="C7522"/>
  <c r="B7523"/>
  <c r="C7523"/>
  <c r="B7524"/>
  <c r="C7524"/>
  <c r="B7526"/>
  <c r="C7526"/>
  <c r="B7527"/>
  <c r="C7527"/>
  <c r="B7528"/>
  <c r="C7528"/>
  <c r="B7529"/>
  <c r="C7529"/>
  <c r="B7530"/>
  <c r="C7530"/>
  <c r="B7532"/>
  <c r="C7532"/>
  <c r="B7533"/>
  <c r="C7533"/>
  <c r="B7534"/>
  <c r="C7534"/>
  <c r="B7535"/>
  <c r="C7535"/>
  <c r="B7536"/>
  <c r="C7536"/>
  <c r="B7538"/>
  <c r="C7538"/>
  <c r="B7539"/>
  <c r="C7539"/>
  <c r="B7540"/>
  <c r="C7540"/>
  <c r="B7541"/>
  <c r="C7541"/>
  <c r="B7543"/>
  <c r="C7543"/>
  <c r="B7544"/>
  <c r="C7544"/>
  <c r="B7546"/>
  <c r="C7546"/>
  <c r="B7547"/>
  <c r="C7547"/>
  <c r="B7548"/>
  <c r="C7548"/>
  <c r="B7549"/>
  <c r="C7549"/>
  <c r="B7550"/>
  <c r="C7550"/>
  <c r="B7551"/>
  <c r="C7551"/>
  <c r="B7553"/>
  <c r="C7553"/>
  <c r="B7554"/>
  <c r="C7554"/>
  <c r="B7555"/>
  <c r="C7555"/>
  <c r="B7556"/>
  <c r="C7556"/>
  <c r="B7557"/>
  <c r="C7557"/>
  <c r="B7558"/>
  <c r="C7558"/>
  <c r="B7559"/>
  <c r="C7559"/>
  <c r="B7560"/>
  <c r="C7560"/>
  <c r="B7561"/>
  <c r="C7561"/>
  <c r="B7563"/>
  <c r="C7563"/>
  <c r="B7564"/>
  <c r="C7564"/>
  <c r="B7565"/>
  <c r="C7565"/>
  <c r="B7566"/>
  <c r="C7566"/>
  <c r="B7567"/>
  <c r="C7567"/>
  <c r="B7568"/>
  <c r="C7568"/>
  <c r="B7569"/>
  <c r="C7569"/>
  <c r="B7570"/>
  <c r="C7570"/>
  <c r="B7571"/>
  <c r="C7571"/>
  <c r="B7573"/>
  <c r="C7573"/>
  <c r="B7574"/>
  <c r="C7574"/>
  <c r="B7575"/>
  <c r="C7575"/>
  <c r="B7576"/>
  <c r="C7576"/>
  <c r="B7577"/>
  <c r="C7577"/>
  <c r="B7579"/>
  <c r="C7579"/>
  <c r="B7580"/>
  <c r="C7580"/>
  <c r="B7581"/>
  <c r="C7581"/>
  <c r="B7583"/>
  <c r="C7583"/>
  <c r="B7584"/>
  <c r="C7584"/>
  <c r="B7585"/>
  <c r="C7585"/>
  <c r="B7586"/>
  <c r="C7586"/>
  <c r="B7587"/>
  <c r="C7587"/>
  <c r="B7588"/>
  <c r="C7588"/>
  <c r="B7589"/>
  <c r="C7589"/>
  <c r="B7591"/>
  <c r="C7591"/>
  <c r="B7592"/>
  <c r="C7592"/>
  <c r="B7593"/>
  <c r="C7593"/>
  <c r="B7594"/>
  <c r="C7594"/>
  <c r="B7595"/>
  <c r="C7595"/>
  <c r="B7596"/>
  <c r="C7596"/>
  <c r="B7597"/>
  <c r="C7597"/>
  <c r="B7599"/>
  <c r="C7599"/>
  <c r="B7600"/>
  <c r="C7600"/>
  <c r="B7601"/>
  <c r="C7601"/>
  <c r="B7602"/>
  <c r="C7602"/>
  <c r="B7603"/>
  <c r="C7603"/>
  <c r="B7604"/>
  <c r="C7604"/>
  <c r="B7605"/>
  <c r="C7605"/>
  <c r="B7606"/>
  <c r="C7606"/>
  <c r="B7608"/>
  <c r="C7608"/>
  <c r="B7609"/>
  <c r="C7609"/>
  <c r="B7610"/>
  <c r="C7610"/>
  <c r="B7611"/>
  <c r="C7611"/>
  <c r="B7613"/>
  <c r="C7613"/>
  <c r="B7614"/>
  <c r="C7614"/>
  <c r="B7615"/>
  <c r="C7615"/>
  <c r="B7616"/>
  <c r="C7616"/>
  <c r="B7618"/>
  <c r="C7618"/>
  <c r="B7619"/>
  <c r="C7619"/>
  <c r="B7620"/>
  <c r="C7620"/>
  <c r="B7621"/>
  <c r="C7621"/>
  <c r="B7623"/>
  <c r="C7623"/>
  <c r="B7624"/>
  <c r="C7624"/>
  <c r="B7625"/>
  <c r="C7625"/>
  <c r="B7626"/>
  <c r="C7626"/>
  <c r="B7628"/>
  <c r="C7628"/>
  <c r="B7629"/>
  <c r="C7629"/>
  <c r="B7630"/>
  <c r="C7630"/>
  <c r="B7631"/>
  <c r="C7631"/>
  <c r="B7633"/>
  <c r="C7633"/>
  <c r="B7634"/>
  <c r="C7634"/>
  <c r="B7635"/>
  <c r="C7635"/>
  <c r="B7636"/>
  <c r="C7636"/>
  <c r="B7638"/>
  <c r="C7638"/>
  <c r="B7639"/>
  <c r="C7639"/>
  <c r="B7640"/>
  <c r="C7640"/>
  <c r="B7641"/>
  <c r="C7641"/>
  <c r="B7642"/>
  <c r="C7642"/>
  <c r="B7643"/>
  <c r="C7643"/>
  <c r="B7644"/>
  <c r="C7644"/>
  <c r="B7646"/>
  <c r="C7646"/>
  <c r="B7647"/>
  <c r="C7647"/>
  <c r="B7648"/>
  <c r="C7648"/>
  <c r="B7649"/>
  <c r="C7649"/>
  <c r="B7650"/>
  <c r="C7650"/>
  <c r="B7651"/>
  <c r="C7651"/>
  <c r="B7652"/>
  <c r="C7652"/>
  <c r="B7654"/>
  <c r="C7654"/>
  <c r="B7655"/>
  <c r="C7655"/>
  <c r="B7656"/>
  <c r="C7656"/>
  <c r="B7657"/>
  <c r="C7657"/>
  <c r="B7659"/>
  <c r="C7659"/>
  <c r="B7660"/>
  <c r="C7660"/>
  <c r="B7661"/>
  <c r="C7661"/>
  <c r="B7662"/>
  <c r="C7662"/>
  <c r="B7664"/>
  <c r="C7664"/>
  <c r="B7665"/>
  <c r="C7665"/>
  <c r="B7666"/>
  <c r="C7666"/>
  <c r="B7667"/>
  <c r="C7667"/>
  <c r="B7669"/>
  <c r="C7669"/>
  <c r="B7670"/>
  <c r="C7670"/>
  <c r="B7671"/>
  <c r="C7671"/>
  <c r="B7672"/>
  <c r="C7672"/>
  <c r="B7674"/>
  <c r="C7674"/>
  <c r="B7675"/>
  <c r="C7675"/>
  <c r="B7676"/>
  <c r="C7676"/>
  <c r="B7677"/>
  <c r="C7677"/>
  <c r="B7679"/>
  <c r="C7679"/>
  <c r="B7680"/>
  <c r="C7680"/>
  <c r="B7681"/>
  <c r="C7681"/>
  <c r="B7682"/>
  <c r="C7682"/>
  <c r="B7684"/>
  <c r="C7684"/>
  <c r="B7685"/>
  <c r="C7685"/>
  <c r="B7686"/>
  <c r="C7686"/>
  <c r="B7688"/>
  <c r="C7688"/>
  <c r="B7689"/>
  <c r="C7689"/>
  <c r="B7690"/>
  <c r="C7690"/>
  <c r="B7692"/>
  <c r="C7692"/>
  <c r="B7693"/>
  <c r="C7693"/>
  <c r="B7694"/>
  <c r="C7694"/>
  <c r="B7695"/>
  <c r="C7695"/>
  <c r="B7697"/>
  <c r="C7697"/>
  <c r="B7698"/>
  <c r="C7698"/>
  <c r="B7699"/>
  <c r="C7699"/>
  <c r="B7700"/>
  <c r="C7700"/>
  <c r="B7702"/>
  <c r="C7702"/>
  <c r="B7703"/>
  <c r="C7703"/>
  <c r="B7704"/>
  <c r="C7704"/>
  <c r="B7706"/>
  <c r="C7706"/>
  <c r="B7707"/>
  <c r="C7707"/>
  <c r="B7708"/>
  <c r="C7708"/>
  <c r="B7710"/>
  <c r="C7710"/>
  <c r="B7711"/>
  <c r="C7711"/>
  <c r="B7713"/>
  <c r="C7713"/>
  <c r="B7714"/>
  <c r="C7714"/>
  <c r="B7716"/>
  <c r="C7716"/>
  <c r="B7717"/>
  <c r="C7717"/>
  <c r="B7718"/>
  <c r="C7718"/>
  <c r="B7719"/>
  <c r="C7719"/>
  <c r="B7721"/>
  <c r="C7721"/>
  <c r="B7722"/>
  <c r="C7722"/>
  <c r="B7723"/>
  <c r="C7723"/>
  <c r="B7725"/>
  <c r="C7725"/>
  <c r="B7726"/>
  <c r="C7726"/>
  <c r="B7727"/>
  <c r="C7727"/>
  <c r="B7728"/>
  <c r="C7728"/>
  <c r="B7729"/>
  <c r="C7729"/>
  <c r="B7730"/>
  <c r="C7730"/>
  <c r="B7731"/>
  <c r="C7731"/>
  <c r="B7733"/>
  <c r="C7733"/>
  <c r="B7734"/>
  <c r="C7734"/>
  <c r="B7735"/>
  <c r="C7735"/>
  <c r="B7736"/>
  <c r="C7736"/>
  <c r="B7737"/>
  <c r="C7737"/>
  <c r="B7738"/>
  <c r="C7738"/>
  <c r="B7739"/>
  <c r="C7739"/>
  <c r="B7740"/>
  <c r="C7740"/>
  <c r="B7741"/>
  <c r="C7741"/>
  <c r="B7743"/>
  <c r="C7743"/>
  <c r="B7744"/>
  <c r="C7744"/>
  <c r="B7745"/>
  <c r="C7745"/>
  <c r="B7746"/>
  <c r="C7746"/>
  <c r="B7747"/>
  <c r="C7747"/>
  <c r="B7748"/>
  <c r="C7748"/>
  <c r="B7749"/>
  <c r="C7749"/>
  <c r="B7750"/>
  <c r="C7750"/>
  <c r="B7751"/>
  <c r="C7751"/>
  <c r="B7753"/>
  <c r="C7753"/>
  <c r="B7754"/>
  <c r="C7754"/>
  <c r="B7755"/>
  <c r="C7755"/>
  <c r="B7756"/>
  <c r="C7756"/>
  <c r="B7758"/>
  <c r="C7758"/>
  <c r="B7759"/>
  <c r="C7759"/>
  <c r="B7760"/>
  <c r="C7760"/>
  <c r="B7761"/>
  <c r="C7761"/>
  <c r="B7763"/>
  <c r="C7763"/>
  <c r="B7764"/>
  <c r="C7764"/>
  <c r="B7765"/>
  <c r="C7765"/>
  <c r="B7766"/>
  <c r="C7766"/>
  <c r="B7768"/>
  <c r="C7768"/>
  <c r="B7769"/>
  <c r="C7769"/>
  <c r="B7770"/>
  <c r="C7770"/>
  <c r="B7771"/>
  <c r="C7771"/>
  <c r="B7773"/>
  <c r="C7773"/>
  <c r="B7774"/>
  <c r="C7774"/>
  <c r="B7775"/>
  <c r="C7775"/>
  <c r="B7777"/>
  <c r="C7777"/>
  <c r="B7778"/>
  <c r="C7778"/>
  <c r="B7779"/>
  <c r="C7779"/>
  <c r="B7781"/>
  <c r="C7781"/>
  <c r="B7782"/>
  <c r="C7782"/>
  <c r="B7783"/>
  <c r="C7783"/>
  <c r="B7785"/>
  <c r="C7785"/>
  <c r="B7786"/>
  <c r="C7786"/>
  <c r="B7787"/>
  <c r="C7787"/>
  <c r="B7789"/>
  <c r="C7789"/>
  <c r="B7790"/>
  <c r="C7790"/>
  <c r="B7792"/>
  <c r="C7792"/>
  <c r="B7793"/>
  <c r="C7793"/>
  <c r="B7795"/>
  <c r="C7795"/>
  <c r="B7796"/>
  <c r="C7796"/>
  <c r="B7797"/>
  <c r="C7797"/>
  <c r="B7799"/>
  <c r="C7799"/>
  <c r="B7800"/>
  <c r="C7800"/>
  <c r="B7801"/>
  <c r="C7801"/>
  <c r="B7803"/>
  <c r="C7803"/>
  <c r="B7804"/>
  <c r="C7804"/>
  <c r="B7806"/>
  <c r="C7806"/>
  <c r="B7807"/>
  <c r="C7807"/>
  <c r="B7809"/>
  <c r="C7809"/>
  <c r="B7810"/>
  <c r="C7810"/>
  <c r="B7812"/>
  <c r="C7812"/>
  <c r="B7813"/>
  <c r="C7813"/>
  <c r="B7815"/>
  <c r="C7815"/>
  <c r="B7816"/>
  <c r="C7816"/>
  <c r="B7818"/>
  <c r="C7818"/>
  <c r="B7819"/>
  <c r="C7819"/>
  <c r="B7821"/>
  <c r="C7821"/>
  <c r="B7822"/>
  <c r="C7822"/>
  <c r="B7823"/>
  <c r="C7823"/>
  <c r="B7825"/>
  <c r="C7825"/>
  <c r="B7826"/>
  <c r="C7826"/>
  <c r="B7827"/>
  <c r="C7827"/>
  <c r="B7829"/>
  <c r="C7829"/>
  <c r="B7830"/>
  <c r="C7830"/>
  <c r="B7832"/>
  <c r="C7832"/>
  <c r="B7833"/>
  <c r="C7833"/>
  <c r="B7835"/>
  <c r="C7835"/>
  <c r="B7836"/>
  <c r="C7836"/>
  <c r="B7837"/>
  <c r="C7837"/>
  <c r="B7838"/>
  <c r="C7838"/>
  <c r="B7840"/>
  <c r="C7840"/>
  <c r="B7841"/>
  <c r="C7841"/>
  <c r="B7842"/>
  <c r="C7842"/>
  <c r="B7843"/>
  <c r="C7843"/>
  <c r="B7845"/>
  <c r="C7845"/>
  <c r="B7846"/>
  <c r="C7846"/>
  <c r="B7847"/>
  <c r="C7847"/>
  <c r="B7849"/>
  <c r="C7849"/>
  <c r="B7850"/>
  <c r="C7850"/>
  <c r="B7851"/>
  <c r="C7851"/>
  <c r="B7853"/>
  <c r="C7853"/>
  <c r="B7854"/>
  <c r="C7854"/>
  <c r="B7855"/>
  <c r="C7855"/>
  <c r="B7857"/>
  <c r="C7857"/>
  <c r="B7858"/>
  <c r="C7858"/>
  <c r="B7859"/>
  <c r="C7859"/>
  <c r="B7861"/>
  <c r="C7861"/>
  <c r="B7862"/>
  <c r="C7862"/>
  <c r="B7863"/>
  <c r="C7863"/>
  <c r="B7865"/>
  <c r="C7865"/>
  <c r="B7866"/>
  <c r="C7866"/>
  <c r="B7867"/>
  <c r="C7867"/>
  <c r="B7869"/>
  <c r="C7869"/>
  <c r="B7870"/>
  <c r="C7870"/>
  <c r="B7871"/>
  <c r="C7871"/>
  <c r="B7872"/>
  <c r="C7872"/>
  <c r="B7874"/>
  <c r="C7874"/>
  <c r="B7875"/>
  <c r="C7875"/>
  <c r="B7876"/>
  <c r="C7876"/>
  <c r="B7877"/>
  <c r="C7877"/>
  <c r="B7879"/>
  <c r="C7879"/>
  <c r="B7880"/>
  <c r="C7880"/>
  <c r="B7881"/>
  <c r="C7881"/>
  <c r="B7882"/>
  <c r="C7882"/>
  <c r="B7883"/>
  <c r="C7883"/>
  <c r="B7885"/>
  <c r="C7885"/>
  <c r="B7886"/>
  <c r="C7886"/>
  <c r="B7887"/>
  <c r="C7887"/>
  <c r="B7888"/>
  <c r="C7888"/>
  <c r="B7889"/>
  <c r="C7889"/>
  <c r="B7891"/>
  <c r="C7891"/>
  <c r="B7892"/>
  <c r="C7892"/>
  <c r="B7893"/>
  <c r="C7893"/>
  <c r="B7895"/>
  <c r="C7895"/>
  <c r="B7896"/>
  <c r="C7896"/>
  <c r="B7897"/>
  <c r="C7897"/>
  <c r="B7899"/>
  <c r="C7899"/>
  <c r="B7900"/>
  <c r="C7900"/>
  <c r="B7901"/>
  <c r="C7901"/>
  <c r="B7903"/>
  <c r="C7903"/>
  <c r="B7904"/>
  <c r="C7904"/>
  <c r="B7905"/>
  <c r="C7905"/>
  <c r="B7907"/>
  <c r="C7907"/>
  <c r="B7908"/>
  <c r="C7908"/>
  <c r="B7909"/>
  <c r="C7909"/>
  <c r="B7911"/>
  <c r="C7911"/>
  <c r="B7912"/>
  <c r="C7912"/>
  <c r="B7913"/>
  <c r="C7913"/>
  <c r="B7915"/>
  <c r="C7915"/>
  <c r="B7916"/>
  <c r="C7916"/>
  <c r="B7917"/>
  <c r="C7917"/>
  <c r="B7918"/>
  <c r="C7918"/>
  <c r="B7920"/>
  <c r="C7920"/>
  <c r="B7921"/>
  <c r="C7921"/>
  <c r="B7922"/>
  <c r="C7922"/>
  <c r="B7923"/>
  <c r="C7923"/>
  <c r="B7925"/>
  <c r="C7925"/>
  <c r="B7926"/>
  <c r="C7926"/>
  <c r="B7927"/>
  <c r="C7927"/>
  <c r="B7928"/>
  <c r="C7928"/>
  <c r="B7929"/>
  <c r="C7929"/>
  <c r="B7931"/>
  <c r="C7931"/>
  <c r="B7932"/>
  <c r="C7932"/>
  <c r="B7933"/>
  <c r="C7933"/>
  <c r="B7934"/>
  <c r="C7934"/>
  <c r="B7935"/>
  <c r="C7935"/>
  <c r="B7937"/>
  <c r="C7937"/>
  <c r="B7938"/>
  <c r="C7938"/>
  <c r="B7939"/>
  <c r="C7939"/>
  <c r="B7940"/>
  <c r="C7940"/>
  <c r="B7942"/>
  <c r="C7942"/>
  <c r="B7943"/>
  <c r="C7943"/>
  <c r="B7944"/>
  <c r="C7944"/>
  <c r="B7945"/>
  <c r="C7945"/>
  <c r="B7947"/>
  <c r="C7947"/>
  <c r="B7948"/>
  <c r="C7948"/>
  <c r="B7949"/>
  <c r="C7949"/>
  <c r="B7950"/>
  <c r="C7950"/>
  <c r="B7951"/>
  <c r="C7951"/>
  <c r="B7953"/>
  <c r="C7953"/>
  <c r="B7954"/>
  <c r="C7954"/>
  <c r="B7955"/>
  <c r="C7955"/>
  <c r="B7956"/>
  <c r="C7956"/>
  <c r="B7957"/>
  <c r="C7957"/>
  <c r="B7959"/>
  <c r="C7959"/>
  <c r="B7960"/>
  <c r="C7960"/>
  <c r="B7961"/>
  <c r="C7961"/>
  <c r="B7963"/>
  <c r="C7963"/>
  <c r="B7964"/>
  <c r="C7964"/>
  <c r="B7966"/>
  <c r="C7966"/>
  <c r="B7967"/>
  <c r="C7967"/>
  <c r="B7968"/>
  <c r="C7968"/>
  <c r="B7969"/>
  <c r="C7969"/>
  <c r="B7970"/>
  <c r="C7970"/>
  <c r="B7972"/>
  <c r="C7972"/>
  <c r="B7973"/>
  <c r="C7973"/>
  <c r="B7974"/>
  <c r="C7974"/>
  <c r="B7976"/>
  <c r="C7976"/>
  <c r="B7977"/>
  <c r="C7977"/>
  <c r="B7978"/>
  <c r="C7978"/>
  <c r="B7980"/>
  <c r="C7980"/>
  <c r="B7981"/>
  <c r="C7981"/>
  <c r="B7982"/>
  <c r="C7982"/>
  <c r="B7983"/>
  <c r="C7983"/>
  <c r="B7984"/>
  <c r="C7984"/>
  <c r="B7985"/>
  <c r="C7985"/>
  <c r="B7987"/>
  <c r="C7987"/>
  <c r="B7988"/>
  <c r="C7988"/>
  <c r="B7989"/>
  <c r="C7989"/>
  <c r="B7990"/>
  <c r="C7990"/>
  <c r="B7991"/>
  <c r="C7991"/>
  <c r="B7993"/>
  <c r="C7993"/>
  <c r="B7994"/>
  <c r="C7994"/>
  <c r="B7995"/>
  <c r="C7995"/>
  <c r="B7996"/>
  <c r="C7996"/>
  <c r="B7997"/>
  <c r="C7997"/>
  <c r="B7999"/>
  <c r="C7999"/>
  <c r="B8000"/>
  <c r="C8000"/>
  <c r="B8002"/>
  <c r="C8002"/>
  <c r="B8003"/>
  <c r="C8003"/>
  <c r="B8004"/>
  <c r="C8004"/>
  <c r="B8006"/>
  <c r="C8006"/>
  <c r="B8007"/>
  <c r="C8007"/>
  <c r="B8008"/>
  <c r="C8008"/>
  <c r="B8009"/>
  <c r="C8009"/>
  <c r="B8010"/>
  <c r="C8010"/>
  <c r="B8012"/>
  <c r="C8012"/>
  <c r="B8013"/>
  <c r="C8013"/>
  <c r="B8014"/>
  <c r="C8014"/>
  <c r="B8015"/>
  <c r="C8015"/>
  <c r="B8017"/>
  <c r="C8017"/>
  <c r="B8018"/>
  <c r="C8018"/>
  <c r="B8019"/>
  <c r="C8019"/>
  <c r="B8020"/>
  <c r="C8020"/>
  <c r="B8022"/>
  <c r="C8022"/>
  <c r="B8023"/>
  <c r="C8023"/>
  <c r="B8024"/>
  <c r="C8024"/>
  <c r="B8026"/>
  <c r="C8026"/>
  <c r="B8027"/>
  <c r="C8027"/>
  <c r="B8028"/>
  <c r="C8028"/>
  <c r="B8030"/>
  <c r="C8030"/>
  <c r="B8031"/>
  <c r="C8031"/>
  <c r="B8033"/>
  <c r="C8033"/>
  <c r="B8034"/>
  <c r="C8034"/>
  <c r="B8036"/>
  <c r="C8036"/>
  <c r="B8037"/>
  <c r="C8037"/>
  <c r="B8038"/>
  <c r="C8038"/>
  <c r="B8040"/>
  <c r="C8040"/>
  <c r="B8041"/>
  <c r="C8041"/>
  <c r="B8042"/>
  <c r="C8042"/>
  <c r="B8044"/>
  <c r="C8044"/>
  <c r="B8045"/>
  <c r="C8045"/>
  <c r="B8046"/>
  <c r="C8046"/>
  <c r="B8048"/>
  <c r="C8048"/>
  <c r="B8049"/>
  <c r="C8049"/>
  <c r="B8050"/>
  <c r="C8050"/>
  <c r="B8052"/>
  <c r="C8052"/>
  <c r="B8053"/>
  <c r="C8053"/>
  <c r="B8054"/>
  <c r="C8054"/>
  <c r="B8055"/>
  <c r="C8055"/>
  <c r="B8057"/>
  <c r="C8057"/>
  <c r="B8058"/>
  <c r="C8058"/>
  <c r="B8059"/>
  <c r="C8059"/>
  <c r="B8060"/>
  <c r="C8060"/>
  <c r="B8062"/>
  <c r="C8062"/>
  <c r="B8063"/>
  <c r="C8063"/>
  <c r="B8064"/>
  <c r="C8064"/>
  <c r="B8066"/>
  <c r="C8066"/>
  <c r="B8067"/>
  <c r="C8067"/>
  <c r="B8068"/>
  <c r="C8068"/>
  <c r="B8070"/>
  <c r="C8070"/>
  <c r="B8071"/>
  <c r="C8071"/>
  <c r="B8073"/>
  <c r="C8073"/>
  <c r="B8074"/>
  <c r="C8074"/>
  <c r="B8076"/>
  <c r="C8076"/>
  <c r="B8077"/>
  <c r="C8077"/>
  <c r="B8078"/>
  <c r="C8078"/>
  <c r="B8080"/>
  <c r="C8080"/>
  <c r="B8081"/>
  <c r="C8081"/>
  <c r="B8082"/>
  <c r="C8082"/>
  <c r="B8084"/>
  <c r="C8084"/>
  <c r="B8085"/>
  <c r="C8085"/>
  <c r="B8086"/>
  <c r="C8086"/>
  <c r="B8087"/>
  <c r="C8087"/>
  <c r="B8089"/>
  <c r="C8089"/>
  <c r="B8090"/>
  <c r="C8090"/>
  <c r="B8091"/>
  <c r="C8091"/>
  <c r="B8092"/>
  <c r="C8092"/>
  <c r="B8094"/>
  <c r="C8094"/>
  <c r="B8095"/>
  <c r="C8095"/>
  <c r="B8096"/>
  <c r="C8096"/>
  <c r="B8097"/>
  <c r="C8097"/>
  <c r="B8098"/>
  <c r="C8098"/>
  <c r="B8099"/>
  <c r="C8099"/>
  <c r="B8101"/>
  <c r="C8101"/>
  <c r="B8102"/>
  <c r="C8102"/>
  <c r="B8103"/>
  <c r="C8103"/>
  <c r="B8104"/>
  <c r="C8104"/>
  <c r="B8105"/>
  <c r="C8105"/>
  <c r="B8106"/>
  <c r="C8106"/>
  <c r="B8108"/>
  <c r="C8108"/>
  <c r="B8109"/>
  <c r="C8109"/>
  <c r="B8110"/>
  <c r="C8110"/>
  <c r="B8112"/>
  <c r="C8112"/>
  <c r="B8113"/>
  <c r="C8113"/>
  <c r="B8114"/>
  <c r="C8114"/>
  <c r="B8116"/>
  <c r="C8116"/>
  <c r="B8117"/>
  <c r="C8117"/>
  <c r="B8119"/>
  <c r="C8119"/>
  <c r="B8120"/>
  <c r="C8120"/>
  <c r="B8122"/>
  <c r="C8122"/>
  <c r="B8123"/>
  <c r="C8123"/>
  <c r="B8124"/>
  <c r="C8124"/>
  <c r="B8125"/>
  <c r="C8125"/>
  <c r="B8127"/>
  <c r="C8127"/>
  <c r="B8128"/>
  <c r="C8128"/>
  <c r="B8129"/>
  <c r="C8129"/>
  <c r="B8130"/>
  <c r="C8130"/>
  <c r="B8132"/>
  <c r="C8132"/>
  <c r="B8133"/>
  <c r="C8133"/>
  <c r="B8134"/>
  <c r="C8134"/>
  <c r="B8135"/>
  <c r="C8135"/>
  <c r="B8136"/>
  <c r="C8136"/>
  <c r="B8137"/>
  <c r="C8137"/>
  <c r="B8139"/>
  <c r="C8139"/>
  <c r="B8140"/>
  <c r="C8140"/>
  <c r="B8141"/>
  <c r="C8141"/>
  <c r="B8142"/>
  <c r="C8142"/>
  <c r="B8143"/>
  <c r="C8143"/>
  <c r="B8144"/>
  <c r="C8144"/>
  <c r="B8146"/>
  <c r="C8146"/>
  <c r="B8147"/>
  <c r="C8147"/>
  <c r="B8148"/>
  <c r="C8148"/>
  <c r="B8149"/>
  <c r="C8149"/>
  <c r="B8151"/>
  <c r="C8151"/>
  <c r="B8152"/>
  <c r="C8152"/>
  <c r="B8153"/>
  <c r="C8153"/>
  <c r="B8154"/>
  <c r="C8154"/>
  <c r="B8156"/>
  <c r="C8156"/>
  <c r="B8157"/>
  <c r="C8157"/>
  <c r="B8158"/>
  <c r="C8158"/>
  <c r="B8159"/>
  <c r="C8159"/>
  <c r="B8160"/>
  <c r="C8160"/>
  <c r="B8162"/>
  <c r="C8162"/>
  <c r="B8163"/>
  <c r="C8163"/>
  <c r="B8164"/>
  <c r="C8164"/>
  <c r="B8165"/>
  <c r="C8165"/>
  <c r="B8166"/>
  <c r="C8166"/>
  <c r="B8168"/>
  <c r="C8168"/>
  <c r="B8169"/>
  <c r="C8169"/>
  <c r="B8170"/>
  <c r="C8170"/>
  <c r="B8171"/>
  <c r="C8171"/>
  <c r="B8172"/>
  <c r="C8172"/>
  <c r="B8174"/>
  <c r="C8174"/>
  <c r="B8175"/>
  <c r="C8175"/>
  <c r="B8176"/>
  <c r="C8176"/>
  <c r="B8177"/>
  <c r="C8177"/>
  <c r="B8178"/>
  <c r="C8178"/>
  <c r="B8180"/>
  <c r="C8180"/>
  <c r="B8181"/>
  <c r="C8181"/>
  <c r="B8182"/>
  <c r="C8182"/>
  <c r="B8184"/>
  <c r="C8184"/>
  <c r="B8185"/>
  <c r="C8185"/>
  <c r="B8186"/>
  <c r="C8186"/>
  <c r="B8188"/>
  <c r="C8188"/>
  <c r="B8189"/>
  <c r="C8189"/>
  <c r="B8190"/>
  <c r="C8190"/>
  <c r="B8192"/>
  <c r="C8192"/>
  <c r="B8193"/>
  <c r="C8193"/>
  <c r="B8194"/>
  <c r="C8194"/>
  <c r="B8195"/>
  <c r="C8195"/>
  <c r="B8196"/>
  <c r="C8196"/>
  <c r="B8197"/>
  <c r="C8197"/>
  <c r="B8198"/>
  <c r="C8198"/>
  <c r="B8200"/>
  <c r="C8200"/>
  <c r="B8201"/>
  <c r="C8201"/>
  <c r="B8202"/>
  <c r="C8202"/>
  <c r="B8203"/>
  <c r="C8203"/>
  <c r="B8204"/>
  <c r="C8204"/>
  <c r="B8205"/>
  <c r="C8205"/>
  <c r="B8206"/>
  <c r="C8206"/>
  <c r="B8208"/>
  <c r="C8208"/>
  <c r="B8209"/>
  <c r="C8209"/>
  <c r="B8210"/>
  <c r="C8210"/>
  <c r="B8211"/>
  <c r="C8211"/>
  <c r="B8212"/>
  <c r="C8212"/>
  <c r="B8214"/>
  <c r="C8214"/>
  <c r="B8215"/>
  <c r="C8215"/>
  <c r="B8216"/>
  <c r="C8216"/>
  <c r="B8217"/>
  <c r="C8217"/>
  <c r="B8218"/>
  <c r="C8218"/>
  <c r="B8220"/>
  <c r="C8220"/>
  <c r="B8221"/>
  <c r="C8221"/>
  <c r="B8222"/>
  <c r="C8222"/>
  <c r="B8223"/>
  <c r="C8223"/>
  <c r="B8224"/>
  <c r="C8224"/>
  <c r="B8226"/>
  <c r="C8226"/>
  <c r="B8227"/>
  <c r="C8227"/>
  <c r="B8228"/>
  <c r="C8228"/>
  <c r="B8229"/>
  <c r="C8229"/>
  <c r="B8230"/>
  <c r="C8230"/>
  <c r="B8232"/>
  <c r="C8232"/>
  <c r="B8233"/>
  <c r="C8233"/>
  <c r="B8234"/>
  <c r="C8234"/>
  <c r="B8236"/>
  <c r="C8236"/>
  <c r="B8237"/>
  <c r="C8237"/>
  <c r="B8238"/>
  <c r="C8238"/>
  <c r="B8240"/>
  <c r="C8240"/>
  <c r="B8241"/>
  <c r="C8241"/>
  <c r="B8243"/>
  <c r="C8243"/>
  <c r="B8244"/>
  <c r="C8244"/>
  <c r="B8246"/>
  <c r="C8246"/>
  <c r="B8247"/>
  <c r="C8247"/>
  <c r="B8248"/>
  <c r="C8248"/>
  <c r="B8250"/>
  <c r="C8250"/>
  <c r="B8251"/>
  <c r="C8251"/>
  <c r="B8253"/>
  <c r="C8253"/>
  <c r="B8254"/>
  <c r="C8254"/>
  <c r="B8255"/>
  <c r="C8255"/>
  <c r="B8256"/>
  <c r="C8256"/>
  <c r="B8257"/>
  <c r="C8257"/>
  <c r="B8259"/>
  <c r="C8259"/>
  <c r="B8260"/>
  <c r="C8260"/>
  <c r="B8261"/>
  <c r="C8261"/>
  <c r="B8262"/>
  <c r="C8262"/>
  <c r="B8264"/>
  <c r="C8264"/>
  <c r="B8265"/>
  <c r="C8265"/>
  <c r="B8266"/>
  <c r="C8266"/>
  <c r="B8267"/>
  <c r="C8267"/>
  <c r="B8269"/>
  <c r="C8269"/>
  <c r="B8270"/>
  <c r="C8270"/>
  <c r="B8271"/>
  <c r="C8271"/>
  <c r="B8272"/>
  <c r="C8272"/>
  <c r="B8274"/>
  <c r="C8274"/>
  <c r="B8275"/>
  <c r="C8275"/>
  <c r="B8276"/>
  <c r="C8276"/>
  <c r="B8277"/>
  <c r="C8277"/>
  <c r="B8279"/>
  <c r="C8279"/>
  <c r="B8280"/>
  <c r="C8280"/>
  <c r="B8281"/>
  <c r="C8281"/>
  <c r="B8283"/>
  <c r="C8283"/>
  <c r="B8284"/>
  <c r="C8284"/>
  <c r="B8285"/>
  <c r="C8285"/>
  <c r="B8287"/>
  <c r="C8287"/>
  <c r="B8288"/>
  <c r="C8288"/>
  <c r="B8289"/>
  <c r="C8289"/>
  <c r="B8290"/>
  <c r="C8290"/>
  <c r="B8292"/>
  <c r="C8292"/>
  <c r="B8293"/>
  <c r="C8293"/>
  <c r="B8294"/>
  <c r="C8294"/>
  <c r="B8295"/>
  <c r="C8295"/>
  <c r="B8297"/>
  <c r="C8297"/>
  <c r="B8298"/>
  <c r="C8298"/>
  <c r="B8300"/>
  <c r="C8300"/>
  <c r="B8301"/>
  <c r="C8301"/>
  <c r="B8308"/>
  <c r="C8308"/>
  <c r="B8309"/>
  <c r="C8309"/>
  <c r="B8311"/>
  <c r="C8311"/>
  <c r="B8312"/>
  <c r="C8312"/>
  <c r="B8314"/>
  <c r="C8314"/>
  <c r="B8315"/>
  <c r="C8315"/>
  <c r="B8316"/>
  <c r="C8316"/>
  <c r="B8318"/>
  <c r="C8318"/>
  <c r="B8319"/>
  <c r="C8319"/>
  <c r="B8320"/>
  <c r="C8320"/>
  <c r="B8322"/>
  <c r="C8322"/>
  <c r="B8323"/>
  <c r="C8323"/>
  <c r="B8324"/>
  <c r="C8324"/>
  <c r="B8325"/>
  <c r="C8325"/>
  <c r="B8327"/>
  <c r="C8327"/>
  <c r="B8328"/>
  <c r="C8328"/>
  <c r="B8329"/>
  <c r="C8329"/>
  <c r="B8330"/>
  <c r="C8330"/>
  <c r="B8332"/>
  <c r="C8332"/>
  <c r="B8333"/>
  <c r="C8333"/>
  <c r="B8334"/>
  <c r="C8334"/>
  <c r="B8335"/>
  <c r="C8335"/>
  <c r="B8337"/>
  <c r="C8337"/>
  <c r="B8338"/>
  <c r="C8338"/>
  <c r="B8339"/>
  <c r="C8339"/>
  <c r="B8340"/>
  <c r="C8340"/>
  <c r="B8342"/>
  <c r="C8342"/>
  <c r="B8343"/>
  <c r="C8343"/>
  <c r="B8344"/>
  <c r="C8344"/>
  <c r="B8346"/>
  <c r="C8346"/>
  <c r="B8347"/>
  <c r="C8347"/>
  <c r="B8348"/>
  <c r="C8348"/>
  <c r="B8350"/>
  <c r="C8350"/>
  <c r="B8351"/>
  <c r="C8351"/>
  <c r="B8352"/>
  <c r="C8352"/>
  <c r="B8354"/>
  <c r="C8354"/>
  <c r="B8355"/>
  <c r="C8355"/>
  <c r="B8356"/>
  <c r="C8356"/>
  <c r="B8358"/>
  <c r="C8358"/>
  <c r="B8359"/>
  <c r="C8359"/>
  <c r="B8360"/>
  <c r="C8360"/>
  <c r="B8361"/>
  <c r="C8361"/>
  <c r="B8362"/>
  <c r="C8362"/>
  <c r="B8364"/>
  <c r="C8364"/>
  <c r="B8365"/>
  <c r="C8365"/>
  <c r="B8366"/>
  <c r="C8366"/>
  <c r="B8367"/>
  <c r="C8367"/>
  <c r="B8368"/>
  <c r="C8368"/>
  <c r="B8370"/>
  <c r="C8370"/>
  <c r="B8371"/>
  <c r="C8371"/>
  <c r="B8372"/>
  <c r="C8372"/>
  <c r="B8373"/>
  <c r="C8373"/>
  <c r="B8375"/>
  <c r="C8375"/>
  <c r="B8376"/>
  <c r="C8376"/>
  <c r="B8377"/>
  <c r="C8377"/>
  <c r="B8378"/>
  <c r="C8378"/>
  <c r="B8380"/>
  <c r="C8380"/>
  <c r="B8381"/>
  <c r="C8381"/>
  <c r="B8382"/>
  <c r="C8382"/>
  <c r="B8383"/>
  <c r="C8383"/>
  <c r="B8385"/>
  <c r="C8385"/>
  <c r="B8386"/>
  <c r="C8386"/>
  <c r="B8387"/>
  <c r="C8387"/>
  <c r="B8388"/>
  <c r="C8388"/>
  <c r="B8390"/>
  <c r="C8390"/>
  <c r="B8391"/>
  <c r="C8391"/>
  <c r="B8392"/>
  <c r="C8392"/>
  <c r="B8393"/>
  <c r="C8393"/>
  <c r="B8395"/>
  <c r="C8395"/>
  <c r="B8396"/>
  <c r="C8396"/>
  <c r="B8397"/>
  <c r="C8397"/>
  <c r="B8398"/>
  <c r="C8398"/>
  <c r="B8400"/>
  <c r="C8400"/>
  <c r="B8401"/>
  <c r="C8401"/>
  <c r="B8403"/>
  <c r="C8403"/>
  <c r="B8404"/>
  <c r="C8404"/>
  <c r="B8406"/>
  <c r="C8406"/>
  <c r="B8407"/>
  <c r="C8407"/>
  <c r="B8408"/>
  <c r="C8408"/>
  <c r="B8410"/>
  <c r="C8410"/>
  <c r="B8411"/>
  <c r="C8411"/>
  <c r="B8412"/>
  <c r="C8412"/>
  <c r="B8414"/>
  <c r="C8414"/>
  <c r="B8415"/>
  <c r="C8415"/>
  <c r="B8416"/>
  <c r="C8416"/>
  <c r="B8418"/>
  <c r="C8418"/>
  <c r="B8419"/>
  <c r="C8419"/>
  <c r="B8420"/>
  <c r="C8420"/>
  <c r="B8422"/>
  <c r="C8422"/>
  <c r="B8423"/>
  <c r="C8423"/>
  <c r="B8424"/>
  <c r="C8424"/>
  <c r="B8426"/>
  <c r="C8426"/>
  <c r="B8427"/>
  <c r="C8427"/>
  <c r="B8428"/>
  <c r="C8428"/>
  <c r="B8430"/>
  <c r="C8430"/>
  <c r="B8431"/>
  <c r="C8431"/>
  <c r="B8432"/>
  <c r="C8432"/>
  <c r="B8433"/>
  <c r="C8433"/>
  <c r="B8435"/>
  <c r="C8435"/>
  <c r="B8436"/>
  <c r="C8436"/>
  <c r="B8437"/>
  <c r="C8437"/>
  <c r="B8438"/>
  <c r="C8438"/>
  <c r="B8440"/>
  <c r="C8440"/>
  <c r="B8441"/>
  <c r="C8441"/>
  <c r="B8442"/>
  <c r="C8442"/>
  <c r="B8443"/>
  <c r="C8443"/>
  <c r="B8444"/>
  <c r="C8444"/>
  <c r="B8446"/>
  <c r="C8446"/>
  <c r="B8447"/>
  <c r="C8447"/>
  <c r="B8448"/>
  <c r="C8448"/>
  <c r="B8449"/>
  <c r="C8449"/>
  <c r="B8450"/>
  <c r="C8450"/>
  <c r="B8452"/>
  <c r="C8452"/>
  <c r="B8453"/>
  <c r="C8453"/>
  <c r="B8454"/>
  <c r="C8454"/>
  <c r="B8455"/>
  <c r="C8455"/>
  <c r="B8456"/>
  <c r="C8456"/>
  <c r="B8458"/>
  <c r="C8458"/>
  <c r="B8459"/>
  <c r="C8459"/>
  <c r="B8460"/>
  <c r="C8460"/>
  <c r="B8461"/>
  <c r="C8461"/>
  <c r="B8462"/>
  <c r="C8462"/>
  <c r="B8464"/>
  <c r="C8464"/>
  <c r="B8465"/>
  <c r="C8465"/>
  <c r="B8466"/>
  <c r="C8466"/>
  <c r="B8468"/>
  <c r="C8468"/>
  <c r="B8469"/>
  <c r="C8469"/>
  <c r="B8470"/>
  <c r="C8470"/>
  <c r="B8472"/>
  <c r="C8472"/>
  <c r="B8473"/>
  <c r="C8473"/>
  <c r="B8475"/>
  <c r="C8475"/>
  <c r="B8476"/>
  <c r="C8476"/>
  <c r="B8478"/>
  <c r="C8478"/>
  <c r="B8479"/>
  <c r="C8479"/>
  <c r="B8480"/>
  <c r="C8480"/>
  <c r="B8481"/>
  <c r="C8481"/>
  <c r="B8482"/>
  <c r="C8482"/>
  <c r="B8484"/>
  <c r="C8484"/>
  <c r="B8485"/>
  <c r="C8485"/>
  <c r="B8486"/>
  <c r="C8486"/>
  <c r="B8487"/>
  <c r="C8487"/>
  <c r="B8488"/>
  <c r="C8488"/>
  <c r="B8490"/>
  <c r="C8490"/>
  <c r="B8491"/>
  <c r="C8491"/>
  <c r="B8492"/>
  <c r="C8492"/>
  <c r="B8494"/>
  <c r="C8494"/>
  <c r="B8495"/>
  <c r="C8495"/>
  <c r="B8496"/>
  <c r="C8496"/>
  <c r="B8498"/>
  <c r="C8498"/>
  <c r="B8499"/>
  <c r="C8499"/>
  <c r="B8500"/>
  <c r="C8500"/>
  <c r="B8502"/>
  <c r="C8502"/>
  <c r="B8503"/>
  <c r="C8503"/>
  <c r="B8504"/>
  <c r="C8504"/>
  <c r="B8506"/>
  <c r="C8506"/>
  <c r="B8507"/>
  <c r="C8507"/>
  <c r="B8508"/>
  <c r="C8508"/>
  <c r="B8509"/>
  <c r="C8509"/>
  <c r="B8510"/>
  <c r="C8510"/>
  <c r="B8512"/>
  <c r="C8512"/>
  <c r="B8513"/>
  <c r="C8513"/>
  <c r="B8514"/>
  <c r="C8514"/>
  <c r="B8515"/>
  <c r="C8515"/>
  <c r="B8516"/>
  <c r="C8516"/>
  <c r="B8518"/>
  <c r="C8518"/>
  <c r="B8519"/>
  <c r="C8519"/>
  <c r="B8520"/>
  <c r="C8520"/>
  <c r="B8522"/>
  <c r="C8522"/>
  <c r="B8523"/>
  <c r="C8523"/>
  <c r="B8524"/>
  <c r="C8524"/>
  <c r="B8526"/>
  <c r="C8526"/>
  <c r="B8527"/>
  <c r="C8527"/>
  <c r="B8528"/>
  <c r="C8528"/>
  <c r="B8530"/>
  <c r="C8530"/>
  <c r="B8531"/>
  <c r="C8531"/>
  <c r="B8532"/>
  <c r="C8532"/>
  <c r="B8534"/>
  <c r="C8534"/>
  <c r="B8535"/>
  <c r="C8535"/>
  <c r="B8536"/>
  <c r="C8536"/>
  <c r="B8537"/>
  <c r="C8537"/>
  <c r="B8539"/>
  <c r="C8539"/>
  <c r="B8540"/>
  <c r="C8540"/>
  <c r="B8541"/>
  <c r="C8541"/>
  <c r="B8542"/>
  <c r="C8542"/>
  <c r="B8544"/>
  <c r="C8544"/>
  <c r="B8545"/>
  <c r="C8545"/>
  <c r="B8547"/>
  <c r="C8547"/>
  <c r="B8548"/>
  <c r="C8548"/>
  <c r="B8550"/>
  <c r="C8550"/>
  <c r="B8551"/>
  <c r="C8551"/>
  <c r="B8552"/>
  <c r="C8552"/>
  <c r="B8554"/>
  <c r="C8554"/>
  <c r="B8555"/>
  <c r="C8555"/>
  <c r="B8556"/>
  <c r="C8556"/>
  <c r="B8558"/>
  <c r="C8558"/>
  <c r="B8559"/>
  <c r="C8559"/>
  <c r="B8561"/>
  <c r="C8561"/>
  <c r="B8562"/>
  <c r="C8562"/>
  <c r="B8563"/>
  <c r="C8563"/>
  <c r="B8564"/>
  <c r="C8564"/>
  <c r="B8565"/>
  <c r="C8565"/>
  <c r="B8566"/>
  <c r="C8566"/>
  <c r="B8568"/>
  <c r="C8568"/>
  <c r="B8569"/>
  <c r="C8569"/>
  <c r="B8570"/>
  <c r="C8570"/>
  <c r="B8571"/>
  <c r="C8571"/>
  <c r="B8573"/>
  <c r="C8573"/>
  <c r="B8574"/>
  <c r="C8574"/>
  <c r="B8575"/>
  <c r="C8575"/>
  <c r="B8576"/>
  <c r="C8576"/>
  <c r="B8577"/>
  <c r="C8577"/>
  <c r="B8578"/>
  <c r="C8578"/>
  <c r="B8580"/>
  <c r="C8580"/>
  <c r="B8581"/>
  <c r="C8581"/>
  <c r="B8582"/>
  <c r="C8582"/>
  <c r="B8583"/>
  <c r="C8583"/>
  <c r="B8584"/>
  <c r="C8584"/>
  <c r="B8585"/>
  <c r="C8585"/>
  <c r="B8587"/>
  <c r="C8587"/>
  <c r="B8588"/>
  <c r="C8588"/>
  <c r="B8589"/>
  <c r="C8589"/>
  <c r="B8591"/>
  <c r="C8591"/>
  <c r="B8592"/>
  <c r="C8592"/>
  <c r="B8593"/>
  <c r="C8593"/>
  <c r="B8595"/>
  <c r="C8595"/>
  <c r="B8596"/>
  <c r="C8596"/>
  <c r="B8597"/>
  <c r="C8597"/>
  <c r="B8598"/>
  <c r="C8598"/>
  <c r="B8599"/>
  <c r="C8599"/>
  <c r="B8601"/>
  <c r="C8601"/>
  <c r="B8602"/>
  <c r="C8602"/>
  <c r="B8603"/>
  <c r="C8603"/>
  <c r="B8604"/>
  <c r="C8604"/>
  <c r="B8605"/>
  <c r="C8605"/>
  <c r="B8607"/>
  <c r="C8607"/>
  <c r="B8608"/>
  <c r="C8608"/>
  <c r="B8609"/>
  <c r="C8609"/>
  <c r="B8611"/>
  <c r="C8611"/>
  <c r="B8612"/>
  <c r="C8612"/>
  <c r="B8613"/>
  <c r="C8613"/>
  <c r="B8615"/>
  <c r="C8615"/>
  <c r="B8616"/>
  <c r="C8616"/>
  <c r="B8618"/>
  <c r="C8618"/>
  <c r="B8619"/>
  <c r="C8619"/>
  <c r="B8621"/>
  <c r="C8621"/>
  <c r="B8622"/>
  <c r="C8622"/>
  <c r="B8623"/>
  <c r="C8623"/>
  <c r="B8624"/>
  <c r="C8624"/>
  <c r="B8626"/>
  <c r="C8626"/>
  <c r="B8627"/>
  <c r="C8627"/>
  <c r="B8628"/>
  <c r="C8628"/>
  <c r="B8629"/>
  <c r="C8629"/>
  <c r="B8631"/>
  <c r="C8631"/>
  <c r="B8632"/>
  <c r="C8632"/>
  <c r="B8633"/>
  <c r="C8633"/>
  <c r="B8635"/>
  <c r="C8635"/>
  <c r="B8636"/>
  <c r="C8636"/>
  <c r="B8637"/>
  <c r="C8637"/>
  <c r="B8639"/>
  <c r="C8639"/>
  <c r="B8640"/>
  <c r="C8640"/>
  <c r="B8641"/>
  <c r="C8641"/>
  <c r="B8642"/>
  <c r="C8642"/>
  <c r="B8644"/>
  <c r="C8644"/>
  <c r="B8645"/>
  <c r="C8645"/>
  <c r="B8646"/>
  <c r="C8646"/>
  <c r="B8647"/>
  <c r="C8647"/>
  <c r="B8649"/>
  <c r="C8649"/>
  <c r="B8650"/>
  <c r="C8650"/>
  <c r="B8651"/>
  <c r="C8651"/>
  <c r="B8653"/>
  <c r="C8653"/>
  <c r="B8654"/>
  <c r="C8654"/>
  <c r="B8655"/>
  <c r="C8655"/>
  <c r="B8657"/>
  <c r="C8657"/>
  <c r="B8658"/>
  <c r="C8658"/>
  <c r="B8659"/>
  <c r="C8659"/>
  <c r="B8660"/>
  <c r="C8660"/>
  <c r="B8661"/>
  <c r="C8661"/>
  <c r="B8663"/>
  <c r="C8663"/>
  <c r="B8664"/>
  <c r="C8664"/>
  <c r="B8665"/>
  <c r="C8665"/>
  <c r="B8666"/>
  <c r="C8666"/>
  <c r="B8667"/>
  <c r="C8667"/>
  <c r="B8669"/>
  <c r="C8669"/>
  <c r="B8670"/>
  <c r="C8670"/>
  <c r="B8671"/>
  <c r="C8671"/>
  <c r="B8673"/>
  <c r="C8673"/>
  <c r="B8674"/>
  <c r="C8674"/>
  <c r="B8675"/>
  <c r="C8675"/>
  <c r="B8677"/>
  <c r="C8677"/>
  <c r="B8678"/>
  <c r="C8678"/>
  <c r="B8679"/>
  <c r="C8679"/>
  <c r="B8680"/>
  <c r="C8680"/>
  <c r="B8681"/>
  <c r="C8681"/>
  <c r="B8682"/>
  <c r="C8682"/>
  <c r="B8684"/>
  <c r="C8684"/>
  <c r="B8685"/>
  <c r="C8685"/>
  <c r="B8686"/>
  <c r="C8686"/>
  <c r="B8687"/>
  <c r="C8687"/>
  <c r="B8688"/>
  <c r="C8688"/>
  <c r="B8689"/>
  <c r="C8689"/>
  <c r="B8691"/>
  <c r="C8691"/>
  <c r="B8692"/>
  <c r="C8692"/>
  <c r="B8693"/>
  <c r="C8693"/>
  <c r="B8694"/>
  <c r="C8694"/>
  <c r="B8695"/>
  <c r="C8695"/>
  <c r="B8697"/>
  <c r="C8697"/>
  <c r="B8698"/>
  <c r="C8698"/>
  <c r="B8699"/>
  <c r="C8699"/>
  <c r="B8700"/>
  <c r="C8700"/>
  <c r="B8701"/>
  <c r="C8701"/>
  <c r="B8703"/>
  <c r="C8703"/>
  <c r="B8704"/>
  <c r="C8704"/>
  <c r="B8705"/>
  <c r="C8705"/>
  <c r="B8706"/>
  <c r="C8706"/>
  <c r="B8707"/>
  <c r="C8707"/>
  <c r="B8708"/>
  <c r="C8708"/>
  <c r="B8710"/>
  <c r="C8710"/>
  <c r="B8711"/>
  <c r="C8711"/>
  <c r="B8712"/>
  <c r="C8712"/>
  <c r="B8713"/>
  <c r="C8713"/>
  <c r="B8714"/>
  <c r="C8714"/>
  <c r="B8715"/>
  <c r="C8715"/>
  <c r="B8717"/>
  <c r="C8717"/>
  <c r="B8718"/>
  <c r="C8718"/>
  <c r="B8719"/>
  <c r="C8719"/>
  <c r="B8721"/>
  <c r="C8721"/>
  <c r="B8722"/>
  <c r="C8722"/>
  <c r="B8723"/>
  <c r="C8723"/>
  <c r="B8725"/>
  <c r="C8725"/>
  <c r="B8726"/>
  <c r="C8726"/>
  <c r="B8727"/>
  <c r="C8727"/>
  <c r="B8729"/>
  <c r="C8729"/>
  <c r="B8730"/>
  <c r="C8730"/>
  <c r="B8731"/>
  <c r="C8731"/>
  <c r="B8733"/>
  <c r="C8733"/>
  <c r="B8734"/>
  <c r="C8734"/>
  <c r="B8735"/>
  <c r="C8735"/>
  <c r="B8737"/>
  <c r="C8737"/>
  <c r="B8738"/>
  <c r="C8738"/>
  <c r="B8739"/>
  <c r="C8739"/>
  <c r="B8741"/>
  <c r="C8741"/>
  <c r="B8742"/>
  <c r="C8742"/>
  <c r="B8744"/>
  <c r="C8744"/>
  <c r="B8745"/>
  <c r="C8745"/>
  <c r="B8747"/>
  <c r="C8747"/>
  <c r="B8748"/>
  <c r="C8748"/>
  <c r="B8749"/>
  <c r="C8749"/>
  <c r="B8750"/>
  <c r="C8750"/>
  <c r="B8752"/>
  <c r="C8752"/>
  <c r="B8753"/>
  <c r="C8753"/>
  <c r="B8754"/>
  <c r="C8754"/>
  <c r="B8755"/>
  <c r="C8755"/>
  <c r="B8757"/>
  <c r="C8757"/>
  <c r="B8758"/>
  <c r="C8758"/>
  <c r="B8759"/>
  <c r="C8759"/>
  <c r="B8760"/>
  <c r="C8760"/>
  <c r="B8762"/>
  <c r="C8762"/>
  <c r="B8763"/>
  <c r="C8763"/>
  <c r="B8764"/>
  <c r="C8764"/>
  <c r="B8765"/>
  <c r="C8765"/>
  <c r="B8766"/>
  <c r="C8766"/>
  <c r="B8768"/>
  <c r="C8768"/>
  <c r="B8769"/>
  <c r="C8769"/>
  <c r="B8770"/>
  <c r="C8770"/>
  <c r="B8771"/>
  <c r="C8771"/>
  <c r="B8772"/>
  <c r="C8772"/>
  <c r="B8774"/>
  <c r="C8774"/>
  <c r="B8775"/>
  <c r="C8775"/>
  <c r="B8776"/>
  <c r="C8776"/>
  <c r="B8777"/>
  <c r="C8777"/>
  <c r="B8779"/>
  <c r="C8779"/>
  <c r="B8780"/>
  <c r="C8780"/>
  <c r="B8781"/>
  <c r="C8781"/>
  <c r="B8782"/>
  <c r="C8782"/>
  <c r="B8784"/>
  <c r="C8784"/>
  <c r="B8785"/>
  <c r="C8785"/>
  <c r="B8786"/>
  <c r="C8786"/>
  <c r="B8787"/>
  <c r="C8787"/>
  <c r="B8789"/>
  <c r="C8789"/>
  <c r="B8790"/>
  <c r="C8790"/>
  <c r="B8791"/>
  <c r="C8791"/>
  <c r="B8792"/>
  <c r="C8792"/>
  <c r="B8794"/>
  <c r="C8794"/>
  <c r="B8795"/>
  <c r="C8795"/>
  <c r="B8796"/>
  <c r="C8796"/>
  <c r="B8798"/>
  <c r="C8798"/>
  <c r="B8799"/>
  <c r="C8799"/>
  <c r="B8800"/>
  <c r="C8800"/>
  <c r="B8802"/>
  <c r="C8802"/>
  <c r="B8803"/>
  <c r="C8803"/>
  <c r="B8804"/>
  <c r="C8804"/>
  <c r="B8805"/>
  <c r="C8805"/>
  <c r="B8807"/>
  <c r="C8807"/>
  <c r="B8808"/>
  <c r="C8808"/>
  <c r="B8809"/>
  <c r="C8809"/>
  <c r="B8810"/>
  <c r="C8810"/>
  <c r="B8812"/>
  <c r="C8812"/>
  <c r="B8813"/>
  <c r="C8813"/>
  <c r="B8814"/>
  <c r="C8814"/>
  <c r="B8816"/>
  <c r="C8816"/>
  <c r="B8817"/>
  <c r="C8817"/>
  <c r="B8818"/>
  <c r="C8818"/>
  <c r="B8820"/>
  <c r="C8820"/>
  <c r="B8821"/>
  <c r="C8821"/>
  <c r="B8822"/>
  <c r="C8822"/>
  <c r="B8824"/>
  <c r="C8824"/>
  <c r="B8825"/>
  <c r="C8825"/>
  <c r="B8826"/>
  <c r="C8826"/>
  <c r="B8828"/>
  <c r="C8828"/>
  <c r="B8829"/>
  <c r="C8829"/>
  <c r="B8830"/>
  <c r="C8830"/>
  <c r="B8832"/>
  <c r="C8832"/>
  <c r="B8833"/>
  <c r="C8833"/>
  <c r="B8834"/>
  <c r="C8834"/>
  <c r="B8836"/>
  <c r="C8836"/>
  <c r="B8837"/>
  <c r="C8837"/>
  <c r="B8838"/>
  <c r="C8838"/>
  <c r="B8839"/>
  <c r="C8839"/>
  <c r="B8841"/>
  <c r="C8841"/>
  <c r="B8842"/>
  <c r="C8842"/>
  <c r="B8843"/>
  <c r="C8843"/>
  <c r="B8844"/>
  <c r="C8844"/>
  <c r="B8846"/>
  <c r="C8846"/>
  <c r="B8847"/>
  <c r="C8847"/>
  <c r="B8848"/>
  <c r="C8848"/>
  <c r="B8849"/>
  <c r="C8849"/>
  <c r="B8851"/>
  <c r="C8851"/>
  <c r="B8852"/>
  <c r="C8852"/>
  <c r="B8853"/>
  <c r="C8853"/>
  <c r="B8854"/>
  <c r="C8854"/>
  <c r="B8856"/>
  <c r="C8856"/>
  <c r="B8857"/>
  <c r="C8857"/>
  <c r="B8858"/>
  <c r="C8858"/>
  <c r="B8859"/>
  <c r="C8859"/>
  <c r="B8861"/>
  <c r="C8861"/>
  <c r="B8862"/>
  <c r="C8862"/>
  <c r="B8863"/>
  <c r="C8863"/>
  <c r="B8864"/>
  <c r="C8864"/>
  <c r="B8866"/>
  <c r="C8866"/>
  <c r="B8867"/>
  <c r="C8867"/>
  <c r="B8869"/>
  <c r="C8869"/>
  <c r="B8870"/>
  <c r="C8870"/>
  <c r="B8872"/>
  <c r="C8872"/>
  <c r="B8873"/>
  <c r="C8873"/>
  <c r="B8874"/>
  <c r="C8874"/>
  <c r="B8876"/>
  <c r="C8876"/>
  <c r="B8877"/>
  <c r="C8877"/>
  <c r="B8878"/>
  <c r="C8878"/>
  <c r="B8880"/>
  <c r="C8880"/>
  <c r="B8881"/>
  <c r="C8881"/>
  <c r="B8882"/>
  <c r="C8882"/>
  <c r="B8884"/>
  <c r="C8884"/>
  <c r="B8885"/>
  <c r="C8885"/>
  <c r="B8886"/>
  <c r="C8886"/>
  <c r="B8888"/>
  <c r="C8888"/>
  <c r="B8889"/>
  <c r="C8889"/>
  <c r="B8891"/>
  <c r="C8891"/>
  <c r="B8892"/>
  <c r="C8892"/>
  <c r="B8894"/>
  <c r="C8894"/>
  <c r="B8895"/>
  <c r="C8895"/>
  <c r="B8896"/>
  <c r="C8896"/>
  <c r="B8898"/>
  <c r="C8898"/>
  <c r="B8899"/>
  <c r="C8899"/>
  <c r="B8900"/>
  <c r="C8900"/>
  <c r="B8902"/>
  <c r="C8902"/>
  <c r="B8903"/>
  <c r="C8903"/>
  <c r="B8904"/>
  <c r="C8904"/>
  <c r="B8906"/>
  <c r="C8906"/>
  <c r="B8907"/>
  <c r="C8907"/>
  <c r="B8908"/>
  <c r="C8908"/>
  <c r="B8910"/>
  <c r="C8910"/>
  <c r="B8911"/>
  <c r="C8911"/>
  <c r="B8912"/>
  <c r="C8912"/>
  <c r="B8913"/>
  <c r="C8913"/>
  <c r="B8915"/>
  <c r="C8915"/>
  <c r="B8916"/>
  <c r="C8916"/>
  <c r="B8917"/>
  <c r="C8917"/>
  <c r="B8918"/>
  <c r="C8918"/>
  <c r="B8920"/>
  <c r="C8920"/>
  <c r="B8921"/>
  <c r="C8921"/>
  <c r="B8922"/>
  <c r="C8922"/>
  <c r="B8924"/>
  <c r="C8924"/>
  <c r="B8925"/>
  <c r="C8925"/>
  <c r="B8926"/>
  <c r="C8926"/>
  <c r="B8928"/>
  <c r="C8928"/>
  <c r="B8929"/>
  <c r="C8929"/>
  <c r="B8931"/>
  <c r="C8931"/>
  <c r="B8932"/>
  <c r="C8932"/>
  <c r="B8934"/>
  <c r="C8934"/>
  <c r="B8935"/>
  <c r="C8935"/>
  <c r="B8936"/>
  <c r="C8936"/>
  <c r="B8938"/>
  <c r="C8938"/>
  <c r="B8939"/>
  <c r="C8939"/>
  <c r="B8940"/>
  <c r="C8940"/>
  <c r="B8942"/>
  <c r="C8942"/>
  <c r="B8943"/>
  <c r="C8943"/>
  <c r="B8945"/>
  <c r="C8945"/>
  <c r="B8946"/>
  <c r="C8946"/>
  <c r="B8948"/>
  <c r="C8948"/>
  <c r="B8949"/>
  <c r="C8949"/>
  <c r="B8951"/>
  <c r="C8951"/>
  <c r="B8952"/>
  <c r="C8952"/>
  <c r="B8954"/>
  <c r="C8954"/>
  <c r="B8955"/>
  <c r="C8955"/>
  <c r="B8956"/>
  <c r="C8956"/>
  <c r="B8958"/>
  <c r="C8958"/>
  <c r="B8959"/>
  <c r="C8959"/>
  <c r="B8960"/>
  <c r="C8960"/>
  <c r="B8962"/>
  <c r="C8962"/>
  <c r="B8963"/>
  <c r="C8963"/>
  <c r="B8964"/>
  <c r="C8964"/>
  <c r="B8966"/>
  <c r="C8966"/>
  <c r="B8967"/>
  <c r="C8967"/>
  <c r="B8968"/>
  <c r="C8968"/>
  <c r="B8970"/>
  <c r="C8970"/>
  <c r="B8971"/>
  <c r="C8971"/>
  <c r="B8972"/>
  <c r="C8972"/>
  <c r="B8974"/>
  <c r="C8974"/>
  <c r="B8975"/>
  <c r="C8975"/>
  <c r="B8976"/>
  <c r="C8976"/>
  <c r="B8978"/>
  <c r="C8978"/>
  <c r="B8979"/>
  <c r="C8979"/>
  <c r="B8980"/>
  <c r="C8980"/>
  <c r="B8982"/>
  <c r="C8982"/>
  <c r="B8983"/>
  <c r="C8983"/>
  <c r="B8985"/>
  <c r="C8985"/>
  <c r="B8986"/>
  <c r="C8986"/>
  <c r="B8987"/>
  <c r="C8987"/>
  <c r="B8988"/>
  <c r="C8988"/>
  <c r="B8989"/>
  <c r="C8989"/>
  <c r="B8991"/>
  <c r="C8991"/>
  <c r="B8992"/>
  <c r="C8992"/>
  <c r="B8993"/>
  <c r="C8993"/>
  <c r="B8995"/>
  <c r="C8995"/>
  <c r="B8996"/>
  <c r="C8996"/>
  <c r="B8997"/>
  <c r="C8997"/>
  <c r="B8999"/>
  <c r="C8999"/>
  <c r="B9000"/>
  <c r="C9000"/>
  <c r="B9002"/>
  <c r="C9002"/>
  <c r="B9003"/>
  <c r="C9003"/>
  <c r="B9005"/>
  <c r="C9005"/>
  <c r="B9006"/>
  <c r="C9006"/>
  <c r="B9007"/>
  <c r="C9007"/>
  <c r="B9009"/>
  <c r="C9009"/>
  <c r="B9010"/>
  <c r="C9010"/>
  <c r="B9011"/>
  <c r="C9011"/>
  <c r="B9013"/>
  <c r="C9013"/>
  <c r="B9014"/>
  <c r="C9014"/>
  <c r="B9015"/>
  <c r="C9015"/>
  <c r="B9016"/>
  <c r="C9016"/>
  <c r="B9018"/>
  <c r="C9018"/>
  <c r="B9019"/>
  <c r="C9019"/>
  <c r="B9020"/>
  <c r="C9020"/>
  <c r="B9021"/>
  <c r="C9021"/>
  <c r="B9023"/>
  <c r="C9023"/>
  <c r="B9024"/>
  <c r="C9024"/>
  <c r="B9025"/>
  <c r="C9025"/>
  <c r="B9027"/>
  <c r="C9027"/>
  <c r="B9028"/>
  <c r="C9028"/>
  <c r="B9029"/>
  <c r="C9029"/>
  <c r="B9031"/>
  <c r="C9031"/>
  <c r="B9032"/>
  <c r="C9032"/>
  <c r="B9033"/>
  <c r="C9033"/>
  <c r="B9035"/>
  <c r="C9035"/>
  <c r="B9036"/>
  <c r="C9036"/>
  <c r="B9037"/>
  <c r="C9037"/>
  <c r="B9039"/>
  <c r="C9039"/>
  <c r="B9040"/>
  <c r="C9040"/>
  <c r="B9041"/>
  <c r="C9041"/>
  <c r="B9043"/>
  <c r="C9043"/>
  <c r="B9044"/>
  <c r="C9044"/>
  <c r="B9045"/>
  <c r="C9045"/>
  <c r="B9047"/>
  <c r="C9047"/>
  <c r="B9048"/>
  <c r="C9048"/>
  <c r="B9050"/>
  <c r="C9050"/>
  <c r="B9051"/>
  <c r="C9051"/>
  <c r="B9053"/>
  <c r="C9053"/>
  <c r="B9054"/>
  <c r="C9054"/>
  <c r="B9056"/>
  <c r="C9056"/>
  <c r="B9057"/>
  <c r="C9057"/>
  <c r="B9059"/>
  <c r="C9059"/>
  <c r="B9060"/>
  <c r="C9060"/>
  <c r="B9062"/>
  <c r="C9062"/>
  <c r="B9063"/>
  <c r="C9063"/>
  <c r="B9065"/>
  <c r="C9065"/>
  <c r="B9066"/>
  <c r="C9066"/>
  <c r="B9068"/>
  <c r="C9068"/>
  <c r="B9069"/>
  <c r="C9069"/>
  <c r="B9071"/>
  <c r="C9071"/>
  <c r="B9072"/>
  <c r="C9072"/>
  <c r="B9073"/>
  <c r="C9073"/>
  <c r="B9074"/>
  <c r="C9074"/>
  <c r="B9075"/>
  <c r="C9075"/>
  <c r="B9077"/>
  <c r="C9077"/>
  <c r="B9078"/>
  <c r="C9078"/>
  <c r="B9079"/>
  <c r="C9079"/>
  <c r="B9080"/>
  <c r="C9080"/>
  <c r="B9081"/>
  <c r="C9081"/>
  <c r="B9083"/>
  <c r="C9083"/>
  <c r="B9084"/>
  <c r="C9084"/>
  <c r="B9085"/>
  <c r="C9085"/>
  <c r="B9086"/>
  <c r="C9086"/>
  <c r="B9088"/>
  <c r="C9088"/>
  <c r="B9089"/>
  <c r="C9089"/>
  <c r="B9090"/>
  <c r="C9090"/>
  <c r="B9091"/>
  <c r="C9091"/>
  <c r="B9093"/>
  <c r="C9093"/>
  <c r="B9094"/>
  <c r="C9094"/>
  <c r="B9095"/>
  <c r="C9095"/>
  <c r="B9096"/>
  <c r="C9096"/>
  <c r="B9097"/>
  <c r="C9097"/>
  <c r="B9099"/>
  <c r="C9099"/>
  <c r="B9100"/>
  <c r="C9100"/>
  <c r="B9101"/>
  <c r="C9101"/>
  <c r="B9102"/>
  <c r="C9102"/>
  <c r="B9103"/>
  <c r="C9103"/>
  <c r="B9105"/>
  <c r="C9105"/>
  <c r="B9106"/>
  <c r="C9106"/>
  <c r="B9108"/>
  <c r="C9108"/>
  <c r="B9109"/>
  <c r="C9109"/>
  <c r="B9111"/>
  <c r="C9111"/>
  <c r="B9112"/>
  <c r="C9112"/>
  <c r="B9114"/>
  <c r="C9114"/>
  <c r="B9115"/>
  <c r="C9115"/>
  <c r="B9117"/>
  <c r="C9117"/>
  <c r="B9118"/>
  <c r="C9118"/>
  <c r="B9119"/>
  <c r="C9119"/>
  <c r="B9120"/>
  <c r="C9120"/>
  <c r="B9121"/>
  <c r="C9121"/>
  <c r="B9122"/>
  <c r="C9122"/>
  <c r="B9123"/>
  <c r="C9123"/>
  <c r="B9125"/>
  <c r="C9125"/>
  <c r="B9126"/>
  <c r="C9126"/>
  <c r="B9127"/>
  <c r="C9127"/>
  <c r="B9128"/>
  <c r="C9128"/>
  <c r="B9129"/>
  <c r="C9129"/>
  <c r="B9130"/>
  <c r="C9130"/>
  <c r="B9131"/>
  <c r="C9131"/>
  <c r="B9133"/>
  <c r="C9133"/>
  <c r="B9134"/>
  <c r="C9134"/>
  <c r="B9135"/>
  <c r="C9135"/>
  <c r="B9136"/>
  <c r="C9136"/>
  <c r="B9138"/>
  <c r="C9138"/>
  <c r="B9139"/>
  <c r="C9139"/>
  <c r="B9140"/>
  <c r="C9140"/>
  <c r="B9141"/>
  <c r="C9141"/>
  <c r="B9143"/>
  <c r="C9143"/>
  <c r="B9144"/>
  <c r="C9144"/>
  <c r="B9145"/>
  <c r="C9145"/>
  <c r="B9146"/>
  <c r="C9146"/>
  <c r="B9147"/>
  <c r="C9147"/>
  <c r="B9148"/>
  <c r="C9148"/>
  <c r="B9149"/>
  <c r="C9149"/>
  <c r="B9150"/>
  <c r="C9150"/>
  <c r="B9152"/>
  <c r="C9152"/>
  <c r="B9153"/>
  <c r="C9153"/>
  <c r="B9154"/>
  <c r="C9154"/>
  <c r="B9155"/>
  <c r="C9155"/>
  <c r="B9156"/>
  <c r="C9156"/>
  <c r="B9157"/>
  <c r="C9157"/>
  <c r="B9158"/>
  <c r="C9158"/>
  <c r="B9159"/>
  <c r="C9159"/>
  <c r="B9161"/>
  <c r="C9161"/>
  <c r="B9162"/>
  <c r="C9162"/>
  <c r="B9164"/>
  <c r="C9164"/>
  <c r="B9165"/>
  <c r="C9165"/>
  <c r="B9167"/>
  <c r="C9167"/>
  <c r="B9168"/>
  <c r="C9168"/>
  <c r="B9170"/>
  <c r="C9170"/>
  <c r="B9171"/>
  <c r="C9171"/>
  <c r="B9173"/>
  <c r="C9173"/>
  <c r="B9174"/>
  <c r="C9174"/>
  <c r="B9175"/>
  <c r="C9175"/>
  <c r="B9176"/>
  <c r="C9176"/>
  <c r="B9178"/>
  <c r="C9178"/>
  <c r="B9179"/>
  <c r="C9179"/>
  <c r="B9180"/>
  <c r="C9180"/>
  <c r="B9181"/>
  <c r="C9181"/>
  <c r="B9183"/>
  <c r="C9183"/>
  <c r="B9184"/>
  <c r="C9184"/>
  <c r="B9185"/>
  <c r="C9185"/>
  <c r="B9187"/>
  <c r="C9187"/>
  <c r="B9188"/>
  <c r="C9188"/>
  <c r="B9189"/>
  <c r="C9189"/>
  <c r="B9191"/>
  <c r="C9191"/>
  <c r="B9192"/>
  <c r="C9192"/>
  <c r="B9193"/>
  <c r="C9193"/>
  <c r="B9195"/>
  <c r="C9195"/>
  <c r="B9196"/>
  <c r="C9196"/>
  <c r="B9197"/>
  <c r="C9197"/>
  <c r="B9199"/>
  <c r="C9199"/>
  <c r="B9200"/>
  <c r="C9200"/>
  <c r="B9202"/>
  <c r="C9202"/>
  <c r="B9203"/>
  <c r="C9203"/>
  <c r="B9205"/>
  <c r="C9205"/>
  <c r="B9206"/>
  <c r="C9206"/>
  <c r="B9207"/>
  <c r="C9207"/>
  <c r="B9209"/>
  <c r="C9209"/>
  <c r="B9210"/>
  <c r="C9210"/>
  <c r="B9211"/>
  <c r="C9211"/>
  <c r="B9213"/>
  <c r="C9213"/>
  <c r="B9214"/>
  <c r="C9214"/>
  <c r="B9215"/>
  <c r="C9215"/>
  <c r="B9216"/>
  <c r="C9216"/>
  <c r="B9218"/>
  <c r="C9218"/>
  <c r="B9219"/>
  <c r="C9219"/>
  <c r="B9220"/>
  <c r="C9220"/>
  <c r="B9221"/>
  <c r="C9221"/>
  <c r="B9223"/>
  <c r="C9223"/>
  <c r="B9224"/>
  <c r="C9224"/>
  <c r="B9225"/>
  <c r="C9225"/>
  <c r="B9226"/>
  <c r="C9226"/>
  <c r="B9228"/>
  <c r="C9228"/>
  <c r="B9229"/>
  <c r="C9229"/>
  <c r="B9230"/>
  <c r="C9230"/>
  <c r="B9231"/>
  <c r="C9231"/>
  <c r="B9233"/>
  <c r="C9233"/>
  <c r="B9234"/>
  <c r="C9234"/>
  <c r="B9235"/>
  <c r="C9235"/>
  <c r="B9237"/>
  <c r="C9237"/>
  <c r="B9238"/>
  <c r="C9238"/>
  <c r="B9239"/>
  <c r="C9239"/>
  <c r="B9241"/>
  <c r="C9241"/>
  <c r="B9242"/>
  <c r="C9242"/>
  <c r="B9243"/>
  <c r="C9243"/>
  <c r="B9245"/>
  <c r="C9245"/>
  <c r="B9246"/>
  <c r="C9246"/>
  <c r="B9247"/>
  <c r="C9247"/>
  <c r="B9249"/>
  <c r="C9249"/>
  <c r="B9250"/>
  <c r="C9250"/>
  <c r="B9251"/>
  <c r="C9251"/>
  <c r="B9252"/>
  <c r="C9252"/>
  <c r="B9254"/>
  <c r="C9254"/>
  <c r="B9255"/>
  <c r="C9255"/>
  <c r="B9256"/>
  <c r="C9256"/>
  <c r="B9257"/>
  <c r="C9257"/>
  <c r="B9259"/>
  <c r="C9259"/>
  <c r="B9260"/>
  <c r="C9260"/>
  <c r="B9262"/>
  <c r="C9262"/>
  <c r="B9263"/>
  <c r="C9263"/>
  <c r="B9265"/>
  <c r="C9265"/>
  <c r="B9266"/>
  <c r="C9266"/>
  <c r="B9268"/>
  <c r="C9268"/>
  <c r="B9269"/>
  <c r="C9269"/>
  <c r="B9271"/>
  <c r="C9271"/>
  <c r="B9272"/>
  <c r="C9272"/>
  <c r="B9274"/>
  <c r="C9274"/>
  <c r="B9275"/>
  <c r="C9275"/>
  <c r="B9277"/>
  <c r="C9277"/>
  <c r="B9278"/>
  <c r="C9278"/>
  <c r="B9280"/>
  <c r="C9280"/>
  <c r="B9281"/>
  <c r="C9281"/>
  <c r="B9283"/>
  <c r="C9283"/>
  <c r="B9284"/>
  <c r="C9284"/>
  <c r="B9286"/>
  <c r="C9286"/>
  <c r="B9287"/>
  <c r="C9287"/>
  <c r="B9289"/>
  <c r="C9289"/>
  <c r="B9290"/>
  <c r="C9290"/>
  <c r="B9292"/>
  <c r="C9292"/>
  <c r="B9293"/>
  <c r="C9293"/>
  <c r="B9295"/>
  <c r="C9295"/>
  <c r="B9296"/>
  <c r="C9296"/>
  <c r="B9297"/>
  <c r="C9297"/>
  <c r="B9299"/>
  <c r="C9299"/>
  <c r="B9300"/>
  <c r="C9300"/>
  <c r="B9301"/>
  <c r="C9301"/>
  <c r="B9303"/>
  <c r="C9303"/>
  <c r="B9304"/>
  <c r="C9304"/>
  <c r="B9306"/>
  <c r="C9306"/>
  <c r="B9307"/>
  <c r="C9307"/>
  <c r="B9309"/>
  <c r="C9309"/>
  <c r="B9310"/>
  <c r="C9310"/>
  <c r="B9311"/>
  <c r="C9311"/>
  <c r="B9312"/>
  <c r="C9312"/>
  <c r="B9314"/>
  <c r="C9314"/>
  <c r="B9315"/>
  <c r="C9315"/>
  <c r="B9316"/>
  <c r="C9316"/>
  <c r="B9317"/>
  <c r="C9317"/>
  <c r="B9318"/>
  <c r="C9318"/>
  <c r="B9320"/>
  <c r="C9320"/>
  <c r="B9321"/>
  <c r="C9321"/>
  <c r="B9322"/>
  <c r="C9322"/>
  <c r="B9324"/>
  <c r="C9324"/>
  <c r="B9325"/>
  <c r="C9325"/>
  <c r="B9327"/>
  <c r="C9327"/>
  <c r="B9328"/>
  <c r="C9328"/>
  <c r="B9329"/>
  <c r="C9329"/>
  <c r="B9331"/>
  <c r="C9331"/>
  <c r="B9332"/>
  <c r="C9332"/>
  <c r="B9333"/>
  <c r="C9333"/>
  <c r="B9335"/>
  <c r="C9335"/>
  <c r="B9336"/>
  <c r="C9336"/>
  <c r="B9338"/>
  <c r="C9338"/>
  <c r="B9339"/>
  <c r="C9339"/>
  <c r="B9341"/>
  <c r="C9341"/>
  <c r="B9342"/>
  <c r="C9342"/>
  <c r="B9343"/>
  <c r="C9343"/>
  <c r="B9345"/>
  <c r="C9345"/>
  <c r="B9346"/>
  <c r="C9346"/>
  <c r="B9347"/>
  <c r="C9347"/>
  <c r="B9349"/>
  <c r="C9349"/>
  <c r="B9350"/>
  <c r="C9350"/>
  <c r="B9351"/>
  <c r="C9351"/>
  <c r="B9352"/>
  <c r="C9352"/>
  <c r="B9354"/>
  <c r="C9354"/>
  <c r="B9355"/>
  <c r="C9355"/>
  <c r="B9356"/>
  <c r="C9356"/>
  <c r="B9357"/>
  <c r="C9357"/>
  <c r="B9359"/>
  <c r="C9359"/>
  <c r="B9360"/>
  <c r="C9360"/>
  <c r="B9362"/>
  <c r="C9362"/>
  <c r="B9363"/>
  <c r="C9363"/>
  <c r="B9365"/>
  <c r="C9365"/>
  <c r="B9366"/>
  <c r="C9366"/>
  <c r="B9368"/>
  <c r="C9368"/>
  <c r="B9369"/>
  <c r="C9369"/>
  <c r="B9371"/>
  <c r="C9371"/>
  <c r="B9372"/>
  <c r="C9372"/>
  <c r="B9373"/>
  <c r="C9373"/>
  <c r="B9374"/>
  <c r="C9374"/>
  <c r="B9376"/>
  <c r="C9376"/>
  <c r="B9377"/>
  <c r="C9377"/>
  <c r="B9378"/>
  <c r="C9378"/>
  <c r="B9379"/>
  <c r="C9379"/>
  <c r="B9381"/>
  <c r="C9381"/>
  <c r="B9382"/>
  <c r="C9382"/>
  <c r="B9383"/>
  <c r="C9383"/>
  <c r="B9385"/>
  <c r="C9385"/>
  <c r="B9386"/>
  <c r="C9386"/>
  <c r="B9387"/>
  <c r="C9387"/>
  <c r="B9389"/>
  <c r="C9389"/>
  <c r="B9390"/>
  <c r="C9390"/>
  <c r="B9392"/>
  <c r="C9392"/>
  <c r="B9393"/>
  <c r="C9393"/>
  <c r="B9395"/>
  <c r="C9395"/>
  <c r="B9396"/>
  <c r="C9396"/>
  <c r="B9397"/>
  <c r="C9397"/>
  <c r="B9398"/>
  <c r="C9398"/>
  <c r="B9399"/>
  <c r="C9399"/>
  <c r="B9401"/>
  <c r="C9401"/>
  <c r="B9402"/>
  <c r="C9402"/>
  <c r="B9403"/>
  <c r="C9403"/>
  <c r="B9404"/>
  <c r="C9404"/>
  <c r="B9405"/>
  <c r="C9405"/>
  <c r="B9407"/>
  <c r="C9407"/>
  <c r="B9408"/>
  <c r="C9408"/>
  <c r="B9409"/>
  <c r="C9409"/>
  <c r="B9411"/>
  <c r="C9411"/>
  <c r="B9412"/>
  <c r="C9412"/>
  <c r="B9413"/>
  <c r="C9413"/>
  <c r="B9415"/>
  <c r="C9415"/>
  <c r="B9416"/>
  <c r="C9416"/>
  <c r="B9418"/>
  <c r="C9418"/>
  <c r="B9419"/>
  <c r="C9419"/>
  <c r="B9421"/>
  <c r="C9421"/>
  <c r="B9422"/>
  <c r="C9422"/>
  <c r="B9424"/>
  <c r="C9424"/>
  <c r="B9425"/>
  <c r="C9425"/>
  <c r="B9426"/>
  <c r="C9426"/>
  <c r="B9428"/>
  <c r="C9428"/>
  <c r="B9429"/>
  <c r="C9429"/>
  <c r="B9430"/>
  <c r="C9430"/>
  <c r="B9431"/>
  <c r="C9431"/>
  <c r="B9432"/>
  <c r="C9432"/>
  <c r="B9434"/>
  <c r="C9434"/>
  <c r="B9435"/>
  <c r="C9435"/>
  <c r="B9436"/>
  <c r="C9436"/>
  <c r="B9438"/>
  <c r="C9438"/>
  <c r="B9439"/>
  <c r="C9439"/>
  <c r="B9440"/>
  <c r="C9440"/>
  <c r="B9442"/>
  <c r="C9442"/>
  <c r="B9443"/>
  <c r="C9443"/>
  <c r="B9444"/>
  <c r="C9444"/>
  <c r="B9445"/>
  <c r="C9445"/>
  <c r="B9446"/>
  <c r="C9446"/>
  <c r="B9448"/>
  <c r="C9448"/>
  <c r="B9449"/>
  <c r="C9449"/>
  <c r="B9450"/>
  <c r="C9450"/>
  <c r="B9451"/>
  <c r="C9451"/>
  <c r="B9452"/>
  <c r="C9452"/>
  <c r="B9454"/>
  <c r="C9454"/>
  <c r="B9455"/>
  <c r="C9455"/>
  <c r="B9456"/>
  <c r="C9456"/>
  <c r="B9457"/>
  <c r="C9457"/>
  <c r="B9458"/>
  <c r="C9458"/>
  <c r="B9460"/>
  <c r="C9460"/>
  <c r="B9461"/>
  <c r="C9461"/>
  <c r="B9462"/>
  <c r="C9462"/>
  <c r="B9463"/>
  <c r="C9463"/>
  <c r="B9464"/>
  <c r="C9464"/>
  <c r="B9466"/>
  <c r="C9466"/>
  <c r="B9467"/>
  <c r="C9467"/>
  <c r="B9468"/>
  <c r="C9468"/>
  <c r="B9470"/>
  <c r="C9470"/>
  <c r="B9471"/>
  <c r="C9471"/>
  <c r="B9472"/>
  <c r="C9472"/>
  <c r="B9474"/>
  <c r="C9474"/>
  <c r="B9475"/>
  <c r="C9475"/>
  <c r="B9476"/>
  <c r="C9476"/>
  <c r="B9478"/>
  <c r="C9478"/>
  <c r="B9479"/>
  <c r="C9479"/>
  <c r="B9480"/>
  <c r="C9480"/>
  <c r="B9482"/>
  <c r="C9482"/>
  <c r="B9483"/>
  <c r="C9483"/>
  <c r="B9484"/>
  <c r="C9484"/>
  <c r="B9486"/>
  <c r="C9486"/>
  <c r="B9487"/>
  <c r="C9487"/>
  <c r="B9488"/>
  <c r="C9488"/>
  <c r="B9490"/>
  <c r="C9490"/>
  <c r="B9491"/>
  <c r="C9491"/>
  <c r="B9492"/>
  <c r="C9492"/>
  <c r="B9493"/>
  <c r="C9493"/>
  <c r="B9495"/>
  <c r="C9495"/>
  <c r="B9496"/>
  <c r="C9496"/>
  <c r="B9497"/>
  <c r="C9497"/>
  <c r="B9498"/>
  <c r="C9498"/>
  <c r="B9500"/>
  <c r="C9500"/>
  <c r="B9501"/>
  <c r="C9501"/>
  <c r="B9502"/>
  <c r="C9502"/>
  <c r="B9503"/>
  <c r="C9503"/>
  <c r="B9504"/>
  <c r="C9504"/>
  <c r="B9505"/>
  <c r="C9505"/>
  <c r="B9507"/>
  <c r="C9507"/>
  <c r="B9508"/>
  <c r="C9508"/>
  <c r="B9509"/>
  <c r="C9509"/>
  <c r="B9510"/>
  <c r="C9510"/>
  <c r="B9511"/>
  <c r="C9511"/>
  <c r="B9512"/>
  <c r="C9512"/>
  <c r="B9514"/>
  <c r="C9514"/>
  <c r="B9515"/>
  <c r="C9515"/>
  <c r="B9516"/>
  <c r="C9516"/>
  <c r="B9517"/>
  <c r="C9517"/>
  <c r="B9519"/>
  <c r="C9519"/>
  <c r="B9520"/>
  <c r="C9520"/>
  <c r="B9521"/>
  <c r="C9521"/>
  <c r="B9522"/>
  <c r="C9522"/>
  <c r="B9524"/>
  <c r="C9524"/>
  <c r="B9525"/>
  <c r="C9525"/>
  <c r="B9526"/>
  <c r="C9526"/>
  <c r="B9528"/>
  <c r="C9528"/>
  <c r="B9529"/>
  <c r="C9529"/>
  <c r="B9530"/>
  <c r="C9530"/>
  <c r="B9532"/>
  <c r="C9532"/>
  <c r="B9533"/>
  <c r="C9533"/>
  <c r="B9534"/>
  <c r="C9534"/>
  <c r="B9535"/>
  <c r="C9535"/>
  <c r="B9536"/>
  <c r="C9536"/>
  <c r="B9538"/>
  <c r="C9538"/>
  <c r="B9539"/>
  <c r="C9539"/>
  <c r="B9540"/>
  <c r="C9540"/>
  <c r="B9541"/>
  <c r="C9541"/>
  <c r="B9542"/>
  <c r="C9542"/>
  <c r="B9548"/>
  <c r="C9548"/>
  <c r="B9549"/>
  <c r="C9549"/>
  <c r="B9550"/>
  <c r="C9550"/>
  <c r="B9551"/>
  <c r="C9551"/>
  <c r="B9552"/>
  <c r="C9552"/>
  <c r="B9553"/>
  <c r="C9553"/>
  <c r="B9555"/>
  <c r="C9555"/>
  <c r="B9556"/>
  <c r="C9556"/>
  <c r="B9557"/>
  <c r="C9557"/>
  <c r="B9558"/>
  <c r="C9558"/>
  <c r="B9559"/>
  <c r="C9559"/>
  <c r="B9560"/>
  <c r="C9560"/>
  <c r="B9562"/>
  <c r="C9562"/>
  <c r="B9563"/>
  <c r="C9563"/>
  <c r="B9565"/>
  <c r="C9565"/>
  <c r="B9566"/>
  <c r="C9566"/>
  <c r="B9568"/>
  <c r="C9568"/>
  <c r="B9569"/>
  <c r="C9569"/>
  <c r="B9570"/>
  <c r="C9570"/>
  <c r="B9571"/>
  <c r="C9571"/>
  <c r="B9573"/>
  <c r="C9573"/>
  <c r="B9574"/>
  <c r="C9574"/>
  <c r="B9575"/>
  <c r="C9575"/>
  <c r="B9576"/>
  <c r="C9576"/>
  <c r="B9578"/>
  <c r="C9578"/>
  <c r="B9579"/>
  <c r="C9579"/>
  <c r="B9580"/>
  <c r="C9580"/>
  <c r="B9581"/>
  <c r="C9581"/>
  <c r="B9582"/>
  <c r="C9582"/>
  <c r="B9583"/>
  <c r="C9583"/>
  <c r="B9585"/>
  <c r="C9585"/>
  <c r="B9586"/>
  <c r="C9586"/>
  <c r="B9587"/>
  <c r="C9587"/>
  <c r="B9588"/>
  <c r="C9588"/>
  <c r="B9589"/>
  <c r="C9589"/>
  <c r="B9590"/>
  <c r="C9590"/>
  <c r="B9592"/>
  <c r="C9592"/>
  <c r="B9593"/>
  <c r="C9593"/>
  <c r="B9594"/>
  <c r="C9594"/>
  <c r="B9595"/>
  <c r="C9595"/>
  <c r="B9597"/>
  <c r="C9597"/>
  <c r="B9598"/>
  <c r="C9598"/>
  <c r="B9599"/>
  <c r="C9599"/>
  <c r="B9600"/>
  <c r="C9600"/>
  <c r="B9602"/>
  <c r="C9602"/>
  <c r="B9603"/>
  <c r="C9603"/>
  <c r="B9604"/>
  <c r="C9604"/>
  <c r="B9606"/>
  <c r="C9606"/>
  <c r="B9607"/>
  <c r="C9607"/>
  <c r="B9608"/>
  <c r="C9608"/>
  <c r="B9610"/>
  <c r="C9610"/>
  <c r="B9611"/>
  <c r="C9611"/>
  <c r="B9612"/>
  <c r="C9612"/>
  <c r="B9613"/>
  <c r="C9613"/>
  <c r="B9615"/>
  <c r="C9615"/>
  <c r="B9616"/>
  <c r="C9616"/>
  <c r="B9617"/>
  <c r="C9617"/>
  <c r="B9618"/>
  <c r="C9618"/>
  <c r="B9620"/>
  <c r="C9620"/>
  <c r="B9621"/>
  <c r="C9621"/>
  <c r="B9623"/>
  <c r="C9623"/>
  <c r="B9624"/>
  <c r="C9624"/>
  <c r="B9626"/>
  <c r="C9626"/>
  <c r="B9627"/>
  <c r="C9627"/>
  <c r="B9629"/>
  <c r="C9629"/>
  <c r="B9630"/>
  <c r="C9630"/>
  <c r="B9632"/>
  <c r="C9632"/>
  <c r="B9633"/>
  <c r="C9633"/>
  <c r="B9634"/>
  <c r="C9634"/>
  <c r="B9635"/>
  <c r="C9635"/>
  <c r="B9637"/>
  <c r="C9637"/>
  <c r="B9638"/>
  <c r="C9638"/>
  <c r="B9639"/>
  <c r="C9639"/>
  <c r="B9640"/>
  <c r="C9640"/>
  <c r="B9642"/>
  <c r="C9642"/>
  <c r="B9643"/>
  <c r="C9643"/>
  <c r="B9644"/>
  <c r="C9644"/>
  <c r="B9645"/>
  <c r="C9645"/>
  <c r="B9646"/>
  <c r="C9646"/>
  <c r="B9648"/>
  <c r="C9648"/>
  <c r="B9649"/>
  <c r="C9649"/>
  <c r="B9650"/>
  <c r="C9650"/>
  <c r="B9651"/>
  <c r="C9651"/>
  <c r="B9652"/>
  <c r="C9652"/>
  <c r="B9654"/>
  <c r="C9654"/>
  <c r="B9655"/>
  <c r="C9655"/>
  <c r="B9657"/>
  <c r="C9657"/>
  <c r="B9658"/>
  <c r="C9658"/>
  <c r="B9660"/>
  <c r="C9660"/>
  <c r="B9662"/>
  <c r="C9662"/>
  <c r="B9663"/>
  <c r="C9663"/>
  <c r="B9665"/>
  <c r="C9665"/>
  <c r="B9666"/>
  <c r="C9666"/>
  <c r="B9667"/>
  <c r="C9667"/>
  <c r="B9669"/>
  <c r="C9669"/>
  <c r="B9670"/>
  <c r="C9670"/>
  <c r="B9671"/>
  <c r="C9671"/>
  <c r="B9672"/>
  <c r="C9672"/>
  <c r="B9674"/>
  <c r="C9674"/>
  <c r="B9675"/>
  <c r="C9675"/>
  <c r="B9676"/>
  <c r="C9676"/>
  <c r="B9677"/>
  <c r="C9677"/>
  <c r="B9679"/>
  <c r="C9679"/>
  <c r="B9680"/>
  <c r="C9680"/>
  <c r="B9681"/>
  <c r="C9681"/>
  <c r="B9683"/>
  <c r="C9683"/>
  <c r="B9684"/>
  <c r="C9684"/>
  <c r="B9685"/>
  <c r="C9685"/>
  <c r="B9687"/>
  <c r="C9687"/>
  <c r="B9688"/>
  <c r="C9688"/>
  <c r="B9689"/>
  <c r="C9689"/>
  <c r="B9690"/>
  <c r="C9690"/>
  <c r="B9691"/>
  <c r="C9691"/>
  <c r="B9693"/>
  <c r="C9693"/>
  <c r="B9694"/>
  <c r="C9694"/>
  <c r="B9695"/>
  <c r="C9695"/>
  <c r="B9696"/>
  <c r="C9696"/>
  <c r="B9697"/>
  <c r="C9697"/>
  <c r="B9699"/>
  <c r="C9699"/>
  <c r="B9700"/>
  <c r="C9700"/>
  <c r="B9701"/>
  <c r="C9701"/>
  <c r="B9702"/>
  <c r="C9702"/>
  <c r="B9704"/>
  <c r="C9704"/>
  <c r="B9705"/>
  <c r="C9705"/>
  <c r="B9706"/>
  <c r="C9706"/>
  <c r="B9707"/>
  <c r="C9707"/>
  <c r="B9709"/>
  <c r="C9709"/>
  <c r="B9710"/>
  <c r="C9710"/>
  <c r="B9711"/>
  <c r="C9711"/>
  <c r="B9712"/>
  <c r="C9712"/>
  <c r="B9713"/>
  <c r="C9713"/>
  <c r="B9714"/>
  <c r="C9714"/>
  <c r="B9716"/>
  <c r="C9716"/>
  <c r="B9717"/>
  <c r="C9717"/>
  <c r="B9718"/>
  <c r="C9718"/>
  <c r="B9719"/>
  <c r="C9719"/>
  <c r="B9720"/>
  <c r="C9720"/>
  <c r="B9721"/>
  <c r="C9721"/>
  <c r="B9723"/>
  <c r="C9723"/>
  <c r="B9724"/>
  <c r="C9724"/>
  <c r="B9725"/>
  <c r="C9725"/>
  <c r="B9727"/>
  <c r="C9727"/>
  <c r="B9728"/>
  <c r="C9728"/>
  <c r="B9729"/>
  <c r="C9729"/>
  <c r="B9731"/>
  <c r="C9731"/>
  <c r="B9732"/>
  <c r="C9732"/>
  <c r="B9733"/>
  <c r="C9733"/>
  <c r="B9734"/>
  <c r="C9734"/>
  <c r="B9736"/>
  <c r="C9736"/>
  <c r="B9737"/>
  <c r="C9737"/>
  <c r="B9738"/>
  <c r="C9738"/>
  <c r="B9739"/>
  <c r="C9739"/>
  <c r="B9741"/>
  <c r="C9741"/>
  <c r="B9742"/>
  <c r="C9742"/>
  <c r="B9743"/>
  <c r="C9743"/>
  <c r="B9744"/>
  <c r="C9744"/>
  <c r="B9745"/>
  <c r="C9745"/>
  <c r="B9747"/>
  <c r="C9747"/>
  <c r="B9748"/>
  <c r="C9748"/>
  <c r="B9749"/>
  <c r="C9749"/>
  <c r="B9750"/>
  <c r="C9750"/>
  <c r="B9751"/>
  <c r="C9751"/>
  <c r="B9753"/>
  <c r="C9753"/>
  <c r="B9754"/>
  <c r="C9754"/>
  <c r="B9755"/>
  <c r="C9755"/>
  <c r="B9757"/>
  <c r="C9757"/>
  <c r="B9758"/>
  <c r="C9758"/>
  <c r="B9759"/>
  <c r="C9759"/>
  <c r="B9761"/>
  <c r="C9761"/>
  <c r="B9762"/>
  <c r="C9762"/>
  <c r="B9763"/>
  <c r="C9763"/>
  <c r="B9764"/>
  <c r="C9764"/>
  <c r="B9766"/>
  <c r="C9766"/>
  <c r="B9767"/>
  <c r="C9767"/>
  <c r="B9768"/>
  <c r="C9768"/>
  <c r="B9769"/>
  <c r="C9769"/>
  <c r="B9771"/>
  <c r="C9771"/>
  <c r="B9772"/>
  <c r="C9772"/>
  <c r="B9773"/>
  <c r="C9773"/>
  <c r="B9774"/>
  <c r="C9774"/>
  <c r="B9776"/>
  <c r="C9776"/>
  <c r="B9777"/>
  <c r="C9777"/>
  <c r="B9778"/>
  <c r="C9778"/>
  <c r="B9779"/>
  <c r="C9779"/>
  <c r="B9781"/>
  <c r="C9781"/>
  <c r="B9782"/>
  <c r="C9782"/>
  <c r="B9783"/>
  <c r="C9783"/>
  <c r="B9785"/>
  <c r="C9785"/>
  <c r="B9786"/>
  <c r="C9786"/>
  <c r="B9787"/>
  <c r="C9787"/>
  <c r="B9789"/>
  <c r="C9789"/>
  <c r="B9790"/>
  <c r="C9790"/>
  <c r="B9791"/>
  <c r="C9791"/>
  <c r="B9792"/>
  <c r="C9792"/>
  <c r="B9793"/>
  <c r="C9793"/>
  <c r="B9795"/>
  <c r="C9795"/>
  <c r="B9796"/>
  <c r="C9796"/>
  <c r="B9797"/>
  <c r="C9797"/>
  <c r="B9798"/>
  <c r="C9798"/>
  <c r="B9799"/>
  <c r="C9799"/>
  <c r="B9801"/>
  <c r="C9801"/>
  <c r="B9802"/>
  <c r="C9802"/>
  <c r="B9803"/>
  <c r="C9803"/>
  <c r="B9805"/>
  <c r="C9805"/>
  <c r="B9806"/>
  <c r="C9806"/>
  <c r="B9807"/>
  <c r="C9807"/>
  <c r="B9808"/>
  <c r="C9808"/>
  <c r="B9809"/>
  <c r="C9809"/>
  <c r="B9810"/>
  <c r="C9810"/>
  <c r="B9812"/>
  <c r="C9812"/>
  <c r="B9813"/>
  <c r="C9813"/>
  <c r="B9814"/>
  <c r="C9814"/>
  <c r="B9815"/>
  <c r="C9815"/>
  <c r="B9817"/>
  <c r="C9817"/>
  <c r="B9818"/>
  <c r="C9818"/>
  <c r="B9819"/>
  <c r="C9819"/>
  <c r="B9820"/>
  <c r="C9820"/>
  <c r="B9822"/>
  <c r="C9822"/>
  <c r="B9823"/>
  <c r="C9823"/>
  <c r="B9824"/>
  <c r="C9824"/>
  <c r="B9826"/>
  <c r="C9826"/>
  <c r="B9827"/>
  <c r="C9827"/>
  <c r="B9828"/>
  <c r="C9828"/>
  <c r="B9830"/>
  <c r="C9830"/>
  <c r="B9831"/>
  <c r="C9831"/>
  <c r="B9833"/>
  <c r="C9833"/>
  <c r="B9834"/>
  <c r="C9834"/>
  <c r="B9835"/>
  <c r="C9835"/>
  <c r="B9837"/>
  <c r="C9837"/>
  <c r="B9838"/>
  <c r="C9838"/>
  <c r="B9839"/>
  <c r="C9839"/>
  <c r="B9840"/>
  <c r="C9840"/>
  <c r="B9841"/>
  <c r="C9841"/>
  <c r="B9843"/>
  <c r="C9843"/>
  <c r="B9844"/>
  <c r="C9844"/>
  <c r="B9845"/>
  <c r="C9845"/>
  <c r="B9847"/>
  <c r="C9847"/>
  <c r="B9848"/>
  <c r="C9848"/>
  <c r="B9849"/>
  <c r="C9849"/>
  <c r="B9851"/>
  <c r="C9851"/>
  <c r="B9852"/>
  <c r="C9852"/>
  <c r="B9853"/>
  <c r="C9853"/>
  <c r="B9855"/>
  <c r="C9855"/>
  <c r="B9856"/>
  <c r="C9856"/>
  <c r="B9858"/>
  <c r="C9858"/>
  <c r="B9859"/>
  <c r="C9859"/>
  <c r="B9861"/>
  <c r="C9861"/>
  <c r="B9862"/>
  <c r="C9862"/>
  <c r="B9863"/>
  <c r="C9863"/>
  <c r="B9864"/>
  <c r="C9864"/>
  <c r="B9866"/>
  <c r="C9866"/>
  <c r="B9867"/>
  <c r="C9867"/>
  <c r="B9868"/>
  <c r="C9868"/>
  <c r="B9869"/>
  <c r="C9869"/>
  <c r="B9871"/>
  <c r="C9871"/>
  <c r="B9872"/>
  <c r="C9872"/>
  <c r="B9873"/>
  <c r="C9873"/>
  <c r="B9875"/>
  <c r="C9875"/>
  <c r="B9876"/>
  <c r="C9876"/>
  <c r="B9877"/>
  <c r="C9877"/>
  <c r="B9879"/>
  <c r="C9879"/>
  <c r="B9880"/>
  <c r="C9880"/>
  <c r="B9881"/>
  <c r="C9881"/>
  <c r="B9883"/>
  <c r="C9883"/>
  <c r="B9884"/>
  <c r="C9884"/>
  <c r="B9885"/>
  <c r="C9885"/>
  <c r="B9887"/>
  <c r="C9887"/>
  <c r="B9888"/>
  <c r="C9888"/>
  <c r="B9889"/>
  <c r="C9889"/>
  <c r="B9890"/>
  <c r="C9890"/>
  <c r="B9892"/>
  <c r="C9892"/>
  <c r="B9893"/>
  <c r="C9893"/>
  <c r="B9894"/>
  <c r="C9894"/>
  <c r="B9895"/>
  <c r="C9895"/>
  <c r="B9897"/>
  <c r="C9897"/>
  <c r="B9898"/>
  <c r="C9898"/>
  <c r="B9900"/>
  <c r="C9900"/>
  <c r="B9901"/>
  <c r="C9901"/>
  <c r="B9903"/>
  <c r="C9903"/>
  <c r="B9904"/>
  <c r="C9904"/>
  <c r="B9905"/>
  <c r="C9905"/>
  <c r="B9907"/>
  <c r="C9907"/>
  <c r="B9908"/>
  <c r="C9908"/>
  <c r="B9909"/>
  <c r="C9909"/>
  <c r="B9911"/>
  <c r="C9911"/>
  <c r="B9912"/>
  <c r="C9912"/>
  <c r="B9913"/>
  <c r="C9913"/>
  <c r="B9915"/>
  <c r="C9915"/>
  <c r="B9916"/>
  <c r="C9916"/>
  <c r="B9917"/>
  <c r="C9917"/>
  <c r="B9919"/>
  <c r="C9919"/>
  <c r="B9920"/>
  <c r="C9920"/>
  <c r="B9921"/>
  <c r="C9921"/>
  <c r="B9922"/>
  <c r="C9922"/>
  <c r="B9923"/>
  <c r="C9923"/>
  <c r="B9925"/>
  <c r="C9925"/>
  <c r="B9926"/>
  <c r="C9926"/>
  <c r="B9927"/>
  <c r="C9927"/>
  <c r="B9928"/>
  <c r="C9928"/>
  <c r="B9929"/>
  <c r="C9929"/>
  <c r="B9931"/>
  <c r="C9931"/>
  <c r="B9932"/>
  <c r="C9932"/>
  <c r="B9933"/>
  <c r="C9933"/>
  <c r="B9935"/>
  <c r="C9935"/>
  <c r="B9936"/>
  <c r="C9936"/>
  <c r="B9937"/>
  <c r="C9937"/>
  <c r="B9939"/>
  <c r="C9939"/>
  <c r="B9940"/>
  <c r="C9940"/>
  <c r="B9941"/>
  <c r="C9941"/>
  <c r="B9942"/>
  <c r="C9942"/>
  <c r="B9944"/>
  <c r="C9944"/>
  <c r="B9945"/>
  <c r="C9945"/>
  <c r="B9946"/>
  <c r="C9946"/>
  <c r="B9947"/>
  <c r="C9947"/>
  <c r="B9949"/>
  <c r="C9949"/>
  <c r="B9950"/>
  <c r="C9950"/>
  <c r="B9952"/>
  <c r="C9952"/>
  <c r="B9953"/>
  <c r="C9953"/>
  <c r="B9955"/>
  <c r="C9955"/>
  <c r="B9956"/>
  <c r="C9956"/>
  <c r="B9958"/>
  <c r="C9958"/>
  <c r="B9959"/>
  <c r="C9959"/>
  <c r="B9961"/>
  <c r="C9961"/>
  <c r="B9962"/>
  <c r="C9962"/>
  <c r="B9963"/>
  <c r="C9963"/>
  <c r="B9965"/>
  <c r="C9965"/>
  <c r="B9966"/>
  <c r="C9966"/>
  <c r="B9967"/>
  <c r="C9967"/>
  <c r="B9969"/>
  <c r="C9969"/>
  <c r="B9970"/>
  <c r="C9970"/>
  <c r="B9971"/>
  <c r="C9971"/>
  <c r="B9973"/>
  <c r="C9973"/>
  <c r="B9974"/>
  <c r="C9974"/>
  <c r="B9975"/>
  <c r="C9975"/>
  <c r="B9977"/>
  <c r="C9977"/>
  <c r="B9978"/>
  <c r="C9978"/>
  <c r="B9980"/>
  <c r="C9980"/>
  <c r="B9981"/>
  <c r="C9981"/>
  <c r="B9983"/>
  <c r="C9983"/>
  <c r="B9984"/>
  <c r="C9984"/>
  <c r="B9985"/>
  <c r="C9985"/>
  <c r="B9987"/>
  <c r="C9987"/>
  <c r="B9988"/>
  <c r="C9988"/>
  <c r="B9989"/>
  <c r="C9989"/>
  <c r="B9991"/>
  <c r="C9991"/>
  <c r="B9992"/>
  <c r="C9992"/>
  <c r="B9993"/>
  <c r="C9993"/>
  <c r="B9995"/>
  <c r="C9995"/>
  <c r="B9996"/>
  <c r="C9996"/>
  <c r="B9997"/>
  <c r="C9997"/>
  <c r="B9999"/>
  <c r="C9999"/>
  <c r="B10000"/>
  <c r="C10000"/>
  <c r="B10001"/>
  <c r="C10001"/>
  <c r="B10003"/>
  <c r="C10003"/>
  <c r="B10004"/>
  <c r="C10004"/>
  <c r="B10005"/>
  <c r="C10005"/>
  <c r="B10007"/>
  <c r="C10007"/>
  <c r="B10008"/>
  <c r="C10008"/>
  <c r="B10009"/>
  <c r="C10009"/>
  <c r="B10011"/>
  <c r="C10011"/>
  <c r="B10012"/>
  <c r="C10012"/>
  <c r="B10013"/>
  <c r="C10013"/>
  <c r="B10015"/>
  <c r="C10015"/>
  <c r="B10016"/>
  <c r="C10016"/>
  <c r="B10017"/>
  <c r="C10017"/>
  <c r="B10019"/>
  <c r="C10019"/>
  <c r="B10020"/>
  <c r="C10020"/>
  <c r="B10021"/>
  <c r="C10021"/>
  <c r="B10023"/>
  <c r="C10023"/>
  <c r="B10024"/>
  <c r="C10024"/>
  <c r="B10026"/>
  <c r="C10026"/>
  <c r="B10027"/>
  <c r="C10027"/>
  <c r="B10029"/>
  <c r="C10029"/>
  <c r="B10030"/>
  <c r="C10030"/>
  <c r="B10032"/>
  <c r="C10032"/>
  <c r="B10033"/>
  <c r="C10033"/>
  <c r="B10035"/>
  <c r="C10035"/>
  <c r="B10036"/>
  <c r="C10036"/>
  <c r="B10038"/>
  <c r="C10038"/>
  <c r="B10039"/>
  <c r="C10039"/>
  <c r="B10041"/>
  <c r="C10041"/>
  <c r="B10042"/>
  <c r="C10042"/>
  <c r="B10043"/>
  <c r="C10043"/>
  <c r="B10045"/>
  <c r="C10045"/>
  <c r="B10046"/>
  <c r="C10046"/>
  <c r="B10047"/>
  <c r="C10047"/>
  <c r="B10049"/>
  <c r="C10049"/>
  <c r="B10050"/>
  <c r="C10050"/>
  <c r="B10051"/>
  <c r="C10051"/>
  <c r="B10053"/>
  <c r="C10053"/>
  <c r="B10054"/>
  <c r="C10054"/>
  <c r="B10055"/>
  <c r="C10055"/>
  <c r="B10057"/>
  <c r="C10057"/>
  <c r="B10058"/>
  <c r="C10058"/>
  <c r="B10059"/>
  <c r="C10059"/>
  <c r="B10060"/>
  <c r="C10060"/>
  <c r="B10062"/>
  <c r="C10062"/>
  <c r="B10063"/>
  <c r="C10063"/>
  <c r="B10064"/>
  <c r="C10064"/>
  <c r="B10065"/>
  <c r="C10065"/>
  <c r="B10067"/>
  <c r="C10067"/>
  <c r="B10068"/>
  <c r="C10068"/>
  <c r="B10069"/>
  <c r="C10069"/>
  <c r="B10070"/>
  <c r="C10070"/>
  <c r="B10072"/>
  <c r="C10072"/>
  <c r="B10073"/>
  <c r="C10073"/>
  <c r="B10074"/>
  <c r="C10074"/>
  <c r="B10075"/>
  <c r="C10075"/>
  <c r="B10077"/>
  <c r="C10077"/>
  <c r="B10078"/>
  <c r="C10078"/>
  <c r="B10079"/>
  <c r="C10079"/>
  <c r="B10080"/>
  <c r="C10080"/>
  <c r="B10082"/>
  <c r="C10082"/>
  <c r="B10083"/>
  <c r="C10083"/>
  <c r="B10084"/>
  <c r="C10084"/>
  <c r="B10085"/>
  <c r="C10085"/>
  <c r="B10087"/>
  <c r="C10087"/>
  <c r="B10088"/>
  <c r="C10088"/>
  <c r="B10089"/>
  <c r="C10089"/>
  <c r="B10091"/>
  <c r="C10091"/>
  <c r="B10092"/>
  <c r="C10092"/>
  <c r="B10093"/>
  <c r="C10093"/>
  <c r="B10095"/>
  <c r="C10095"/>
  <c r="B10096"/>
  <c r="C10096"/>
  <c r="B10098"/>
  <c r="C10098"/>
  <c r="B10099"/>
  <c r="C10099"/>
  <c r="B10101"/>
  <c r="C10101"/>
  <c r="B10102"/>
  <c r="C10102"/>
  <c r="B10103"/>
  <c r="C10103"/>
  <c r="B10105"/>
  <c r="C10105"/>
  <c r="B10106"/>
  <c r="C10106"/>
  <c r="B10107"/>
  <c r="C10107"/>
  <c r="B10109"/>
  <c r="C10109"/>
  <c r="B10110"/>
  <c r="C10110"/>
  <c r="B10112"/>
  <c r="C10112"/>
  <c r="B10113"/>
  <c r="C10113"/>
  <c r="B10115"/>
  <c r="C10115"/>
  <c r="B10116"/>
  <c r="C10116"/>
  <c r="B10117"/>
  <c r="C10117"/>
  <c r="B10118"/>
  <c r="C10118"/>
  <c r="B10120"/>
  <c r="C10120"/>
  <c r="B10121"/>
  <c r="C10121"/>
  <c r="B10122"/>
  <c r="C10122"/>
  <c r="B10123"/>
  <c r="C10123"/>
  <c r="B10125"/>
  <c r="C10125"/>
  <c r="B10126"/>
  <c r="C10126"/>
  <c r="B10127"/>
  <c r="C10127"/>
  <c r="B10128"/>
  <c r="C10128"/>
  <c r="B10130"/>
  <c r="C10130"/>
  <c r="B10131"/>
  <c r="C10131"/>
  <c r="B10132"/>
  <c r="C10132"/>
  <c r="B10133"/>
  <c r="C10133"/>
  <c r="B10135"/>
  <c r="C10135"/>
  <c r="B10136"/>
  <c r="C10136"/>
  <c r="B10137"/>
  <c r="C10137"/>
  <c r="B10139"/>
  <c r="C10139"/>
  <c r="B10140"/>
  <c r="C10140"/>
  <c r="B10141"/>
  <c r="C10141"/>
  <c r="B10143"/>
  <c r="C10143"/>
  <c r="B10144"/>
  <c r="C10144"/>
  <c r="B10145"/>
  <c r="C10145"/>
  <c r="B10146"/>
  <c r="C10146"/>
  <c r="B10148"/>
  <c r="C10148"/>
  <c r="B10149"/>
  <c r="C10149"/>
  <c r="B10150"/>
  <c r="C10150"/>
  <c r="B10151"/>
  <c r="C10151"/>
  <c r="B10153"/>
  <c r="C10153"/>
  <c r="B10154"/>
  <c r="C10154"/>
  <c r="B10156"/>
  <c r="C10156"/>
  <c r="B10157"/>
  <c r="C10157"/>
  <c r="B10159"/>
  <c r="C10159"/>
  <c r="B10160"/>
  <c r="C10160"/>
  <c r="B10161"/>
  <c r="C10161"/>
  <c r="B10162"/>
  <c r="C10162"/>
  <c r="B10164"/>
  <c r="C10164"/>
  <c r="B10165"/>
  <c r="C10165"/>
  <c r="B10166"/>
  <c r="C10166"/>
  <c r="B10167"/>
  <c r="C10167"/>
  <c r="B10169"/>
  <c r="C10169"/>
  <c r="B10170"/>
  <c r="C10170"/>
  <c r="B10171"/>
  <c r="C10171"/>
  <c r="B10172"/>
  <c r="C10172"/>
  <c r="B10173"/>
  <c r="C10173"/>
  <c r="B10175"/>
  <c r="C10175"/>
  <c r="B10176"/>
  <c r="C10176"/>
  <c r="B10177"/>
  <c r="C10177"/>
  <c r="B10178"/>
  <c r="C10178"/>
  <c r="B10179"/>
  <c r="C10179"/>
  <c r="B10181"/>
  <c r="C10181"/>
  <c r="B10182"/>
  <c r="C10182"/>
  <c r="B10183"/>
  <c r="C10183"/>
  <c r="B10185"/>
  <c r="C10185"/>
  <c r="B10186"/>
  <c r="C10186"/>
  <c r="B10187"/>
  <c r="C10187"/>
  <c r="B10189"/>
  <c r="C10189"/>
  <c r="B10190"/>
  <c r="C10190"/>
  <c r="B10192"/>
  <c r="C10192"/>
  <c r="B10193"/>
  <c r="C10193"/>
  <c r="B10194"/>
  <c r="C10194"/>
  <c r="B10196"/>
  <c r="C10196"/>
  <c r="B10197"/>
  <c r="C10197"/>
  <c r="B10198"/>
  <c r="C10198"/>
  <c r="B10200"/>
  <c r="C10200"/>
  <c r="B10201"/>
  <c r="C10201"/>
  <c r="B10203"/>
  <c r="C10203"/>
  <c r="B10204"/>
  <c r="C10204"/>
  <c r="B10206"/>
  <c r="C10206"/>
  <c r="B10207"/>
  <c r="C10207"/>
  <c r="B10208"/>
  <c r="C10208"/>
  <c r="B10209"/>
  <c r="C10209"/>
  <c r="B10210"/>
  <c r="C10210"/>
  <c r="B10212"/>
  <c r="C10212"/>
  <c r="B10213"/>
  <c r="C10213"/>
  <c r="B10214"/>
  <c r="C10214"/>
  <c r="B10215"/>
  <c r="C10215"/>
  <c r="B10216"/>
  <c r="C10216"/>
  <c r="B10218"/>
  <c r="C10218"/>
  <c r="B10219"/>
  <c r="C10219"/>
  <c r="B10220"/>
  <c r="C10220"/>
  <c r="B10221"/>
  <c r="C10221"/>
  <c r="B10223"/>
  <c r="C10223"/>
  <c r="B10224"/>
  <c r="C10224"/>
  <c r="B10225"/>
  <c r="C10225"/>
  <c r="B10226"/>
  <c r="C10226"/>
  <c r="B10228"/>
  <c r="C10228"/>
  <c r="B10229"/>
  <c r="C10229"/>
  <c r="B10230"/>
  <c r="C10230"/>
  <c r="B10232"/>
  <c r="C10232"/>
  <c r="B10233"/>
  <c r="C10233"/>
  <c r="B10234"/>
  <c r="C10234"/>
  <c r="B10236"/>
  <c r="C10236"/>
  <c r="B10237"/>
  <c r="C10237"/>
  <c r="B10238"/>
  <c r="C10238"/>
  <c r="B10239"/>
  <c r="C10239"/>
  <c r="B10240"/>
  <c r="C10240"/>
  <c r="B10242"/>
  <c r="C10242"/>
  <c r="B10243"/>
  <c r="C10243"/>
  <c r="B10244"/>
  <c r="C10244"/>
  <c r="B10245"/>
  <c r="C10245"/>
  <c r="B10246"/>
  <c r="C10246"/>
  <c r="B10248"/>
  <c r="C10248"/>
  <c r="B10249"/>
  <c r="C10249"/>
  <c r="B10250"/>
  <c r="C10250"/>
  <c r="B10251"/>
  <c r="C10251"/>
  <c r="B10253"/>
  <c r="C10253"/>
  <c r="B10254"/>
  <c r="C10254"/>
  <c r="B10255"/>
  <c r="C10255"/>
  <c r="B10256"/>
  <c r="C10256"/>
  <c r="B10258"/>
  <c r="C10258"/>
  <c r="B10259"/>
  <c r="C10259"/>
  <c r="B10260"/>
  <c r="C10260"/>
  <c r="B10262"/>
  <c r="C10262"/>
  <c r="B10263"/>
  <c r="C10263"/>
  <c r="B10264"/>
  <c r="C10264"/>
  <c r="B10266"/>
  <c r="C10266"/>
  <c r="B10267"/>
  <c r="C10267"/>
  <c r="B10268"/>
  <c r="C10268"/>
  <c r="B10269"/>
  <c r="C10269"/>
  <c r="B10270"/>
  <c r="C10270"/>
  <c r="B10272"/>
  <c r="C10272"/>
  <c r="B10273"/>
  <c r="C10273"/>
  <c r="B10274"/>
  <c r="C10274"/>
  <c r="B10275"/>
  <c r="C10275"/>
  <c r="B10276"/>
  <c r="C10276"/>
  <c r="B10278"/>
  <c r="C10278"/>
  <c r="B10279"/>
  <c r="C10279"/>
  <c r="B10280"/>
  <c r="C10280"/>
  <c r="B10281"/>
  <c r="C10281"/>
  <c r="B10283"/>
  <c r="C10283"/>
  <c r="B10284"/>
  <c r="C10284"/>
  <c r="B10285"/>
  <c r="C10285"/>
  <c r="B10286"/>
  <c r="C10286"/>
  <c r="B10288"/>
  <c r="C10288"/>
  <c r="B10289"/>
  <c r="C10289"/>
  <c r="B10290"/>
  <c r="C10290"/>
  <c r="B10291"/>
  <c r="C10291"/>
  <c r="B10293"/>
  <c r="C10293"/>
  <c r="B10294"/>
  <c r="C10294"/>
  <c r="B10295"/>
  <c r="C10295"/>
  <c r="B10296"/>
  <c r="C10296"/>
  <c r="B10298"/>
  <c r="C10298"/>
  <c r="B10299"/>
  <c r="C10299"/>
  <c r="B10300"/>
  <c r="C10300"/>
  <c r="B10302"/>
  <c r="C10302"/>
  <c r="B10303"/>
  <c r="C10303"/>
  <c r="B10304"/>
  <c r="C10304"/>
  <c r="B10306"/>
  <c r="C10306"/>
  <c r="B10307"/>
  <c r="C10307"/>
  <c r="B10309"/>
  <c r="C10309"/>
  <c r="B10310"/>
  <c r="C10310"/>
  <c r="B10312"/>
  <c r="C10312"/>
  <c r="B10313"/>
  <c r="C10313"/>
  <c r="B10314"/>
  <c r="C10314"/>
  <c r="B10316"/>
  <c r="C10316"/>
  <c r="B10317"/>
  <c r="C10317"/>
  <c r="B10318"/>
  <c r="C10318"/>
  <c r="B10320"/>
  <c r="C10320"/>
  <c r="B10321"/>
  <c r="C10321"/>
  <c r="B10323"/>
  <c r="C10323"/>
  <c r="B10324"/>
  <c r="C10324"/>
  <c r="B10326"/>
  <c r="C10326"/>
  <c r="B10327"/>
  <c r="C10327"/>
  <c r="B10328"/>
  <c r="C10328"/>
  <c r="B10329"/>
  <c r="C10329"/>
  <c r="B10330"/>
  <c r="C10330"/>
  <c r="B10332"/>
  <c r="C10332"/>
  <c r="B10333"/>
  <c r="C10333"/>
  <c r="B10334"/>
  <c r="C10334"/>
  <c r="B10335"/>
  <c r="C10335"/>
  <c r="B10336"/>
  <c r="C10336"/>
  <c r="B10338"/>
  <c r="C10338"/>
  <c r="B10339"/>
  <c r="C10339"/>
  <c r="B10340"/>
  <c r="C10340"/>
  <c r="B10341"/>
  <c r="C10341"/>
  <c r="B10343"/>
  <c r="C10343"/>
  <c r="B10344"/>
  <c r="C10344"/>
  <c r="B10345"/>
  <c r="C10345"/>
  <c r="B10346"/>
  <c r="C10346"/>
  <c r="B10348"/>
  <c r="C10348"/>
  <c r="B10349"/>
  <c r="C10349"/>
  <c r="B10350"/>
  <c r="C10350"/>
  <c r="B10352"/>
  <c r="C10352"/>
  <c r="B10353"/>
  <c r="C10353"/>
  <c r="B10354"/>
  <c r="C10354"/>
  <c r="B10356"/>
  <c r="C10356"/>
  <c r="B10357"/>
  <c r="C10357"/>
  <c r="B10358"/>
  <c r="C10358"/>
  <c r="B10359"/>
  <c r="C10359"/>
  <c r="B10361"/>
  <c r="C10361"/>
  <c r="B10362"/>
  <c r="C10362"/>
  <c r="B10363"/>
  <c r="C10363"/>
  <c r="B10364"/>
  <c r="C10364"/>
  <c r="B10366"/>
  <c r="C10366"/>
  <c r="B10367"/>
  <c r="C10367"/>
  <c r="B10369"/>
  <c r="C10369"/>
  <c r="B10370"/>
  <c r="C10370"/>
  <c r="B10372"/>
  <c r="C10372"/>
  <c r="B10373"/>
  <c r="C10373"/>
  <c r="B10374"/>
  <c r="C10374"/>
  <c r="B10376"/>
  <c r="C10376"/>
  <c r="B10377"/>
  <c r="C10377"/>
  <c r="B10378"/>
  <c r="C10378"/>
  <c r="B10380"/>
  <c r="C10380"/>
  <c r="B10381"/>
  <c r="C10381"/>
  <c r="B10383"/>
  <c r="C10383"/>
  <c r="B10384"/>
  <c r="C10384"/>
  <c r="B10386"/>
  <c r="C10386"/>
  <c r="B10387"/>
  <c r="C10387"/>
  <c r="B10389"/>
  <c r="C10389"/>
  <c r="B10390"/>
  <c r="C10390"/>
  <c r="B10392"/>
  <c r="C10392"/>
  <c r="B10393"/>
  <c r="C10393"/>
  <c r="B10395"/>
  <c r="C10395"/>
  <c r="B10396"/>
  <c r="C10396"/>
  <c r="B10398"/>
  <c r="C10398"/>
  <c r="B10399"/>
  <c r="C10399"/>
  <c r="B10400"/>
  <c r="C10400"/>
  <c r="B10402"/>
  <c r="C10402"/>
  <c r="B10403"/>
  <c r="C10403"/>
  <c r="B10404"/>
  <c r="C10404"/>
  <c r="B10405"/>
  <c r="C10405"/>
  <c r="B10407"/>
  <c r="C10407"/>
  <c r="B10409"/>
  <c r="C10409"/>
  <c r="B10410"/>
  <c r="C10410"/>
  <c r="B10411"/>
  <c r="C10411"/>
  <c r="B10413"/>
  <c r="C10413"/>
  <c r="B10414"/>
  <c r="C10414"/>
  <c r="B10415"/>
  <c r="C10415"/>
  <c r="B10417"/>
  <c r="C10417"/>
  <c r="B10418"/>
  <c r="C10418"/>
  <c r="B10419"/>
  <c r="C10419"/>
  <c r="B10420"/>
  <c r="C10420"/>
  <c r="B10422"/>
  <c r="C10422"/>
  <c r="B10423"/>
  <c r="C10423"/>
  <c r="B10424"/>
  <c r="C10424"/>
  <c r="B10425"/>
  <c r="C10425"/>
  <c r="B10427"/>
  <c r="C10427"/>
  <c r="B10428"/>
  <c r="C10428"/>
  <c r="B10429"/>
  <c r="C10429"/>
  <c r="B10431"/>
  <c r="C10431"/>
  <c r="B10432"/>
  <c r="C10432"/>
  <c r="B10433"/>
  <c r="C10433"/>
  <c r="B10435"/>
  <c r="C10435"/>
  <c r="B10436"/>
  <c r="C10436"/>
  <c r="B10437"/>
  <c r="C10437"/>
  <c r="B10438"/>
  <c r="C10438"/>
  <c r="B10439"/>
  <c r="C10439"/>
  <c r="B10441"/>
  <c r="C10441"/>
  <c r="B10442"/>
  <c r="C10442"/>
  <c r="B10443"/>
  <c r="C10443"/>
  <c r="B10444"/>
  <c r="C10444"/>
  <c r="B10445"/>
  <c r="C10445"/>
  <c r="B10447"/>
  <c r="C10447"/>
  <c r="B10448"/>
  <c r="C10448"/>
  <c r="B10449"/>
  <c r="C10449"/>
  <c r="B10450"/>
  <c r="C10450"/>
  <c r="B10452"/>
  <c r="C10452"/>
  <c r="B10453"/>
  <c r="C10453"/>
  <c r="B10454"/>
  <c r="C10454"/>
  <c r="B10455"/>
  <c r="C10455"/>
  <c r="B10457"/>
  <c r="C10457"/>
  <c r="B10458"/>
  <c r="C10458"/>
  <c r="B10459"/>
  <c r="C10459"/>
  <c r="B10460"/>
  <c r="C10460"/>
  <c r="B10462"/>
  <c r="C10462"/>
  <c r="B10463"/>
  <c r="C10463"/>
  <c r="B10464"/>
  <c r="C10464"/>
  <c r="B10465"/>
  <c r="C10465"/>
  <c r="B10467"/>
  <c r="C10467"/>
  <c r="B10468"/>
  <c r="C10468"/>
  <c r="B10469"/>
  <c r="C10469"/>
  <c r="B10471"/>
  <c r="C10471"/>
  <c r="B10472"/>
  <c r="C10472"/>
  <c r="B10473"/>
  <c r="C10473"/>
  <c r="B10475"/>
  <c r="C10475"/>
  <c r="B10476"/>
  <c r="C10476"/>
  <c r="B10477"/>
  <c r="C10477"/>
  <c r="B10478"/>
  <c r="C10478"/>
  <c r="B10479"/>
  <c r="C10479"/>
  <c r="B10481"/>
  <c r="C10481"/>
  <c r="B10482"/>
  <c r="C10482"/>
  <c r="B10483"/>
  <c r="C10483"/>
  <c r="B10484"/>
  <c r="C10484"/>
  <c r="B10485"/>
  <c r="C10485"/>
  <c r="B10487"/>
  <c r="C10487"/>
  <c r="B10488"/>
  <c r="C10488"/>
  <c r="B10489"/>
  <c r="C10489"/>
  <c r="B10490"/>
  <c r="C10490"/>
  <c r="B10491"/>
  <c r="C10491"/>
  <c r="B10492"/>
  <c r="C10492"/>
  <c r="B10494"/>
  <c r="C10494"/>
  <c r="B10495"/>
  <c r="C10495"/>
  <c r="B10496"/>
  <c r="C10496"/>
  <c r="B10497"/>
  <c r="C10497"/>
  <c r="B10498"/>
  <c r="C10498"/>
  <c r="B10499"/>
  <c r="C10499"/>
  <c r="B10501"/>
  <c r="C10501"/>
  <c r="B10502"/>
  <c r="C10502"/>
  <c r="B10503"/>
  <c r="C10503"/>
  <c r="B10505"/>
  <c r="C10505"/>
  <c r="B10506"/>
  <c r="C10506"/>
  <c r="B10507"/>
  <c r="C10507"/>
  <c r="B10509"/>
  <c r="C10509"/>
  <c r="B10510"/>
  <c r="C10510"/>
  <c r="B10511"/>
  <c r="C10511"/>
  <c r="B10512"/>
  <c r="C10512"/>
  <c r="B10513"/>
  <c r="C10513"/>
  <c r="B10515"/>
  <c r="C10515"/>
  <c r="B10516"/>
  <c r="C10516"/>
  <c r="B10517"/>
  <c r="C10517"/>
  <c r="B10518"/>
  <c r="C10518"/>
  <c r="B10519"/>
  <c r="C10519"/>
  <c r="B10521"/>
  <c r="C10521"/>
  <c r="B10522"/>
  <c r="C10522"/>
  <c r="B10524"/>
  <c r="C10524"/>
  <c r="B10525"/>
  <c r="C10525"/>
  <c r="B10527"/>
  <c r="C10527"/>
  <c r="B10528"/>
  <c r="C10528"/>
  <c r="B10529"/>
  <c r="C10529"/>
  <c r="B10530"/>
  <c r="C10530"/>
  <c r="B10531"/>
  <c r="C10531"/>
  <c r="B10533"/>
  <c r="C10533"/>
  <c r="B10534"/>
  <c r="C10534"/>
  <c r="B10535"/>
  <c r="C10535"/>
  <c r="B10536"/>
  <c r="C10536"/>
  <c r="B10537"/>
  <c r="C10537"/>
  <c r="B10539"/>
  <c r="C10539"/>
  <c r="B10540"/>
  <c r="C10540"/>
  <c r="B10542"/>
  <c r="C10542"/>
  <c r="B10543"/>
  <c r="C10543"/>
  <c r="B10545"/>
  <c r="C10545"/>
  <c r="B10546"/>
  <c r="C10546"/>
  <c r="B10547"/>
  <c r="C10547"/>
  <c r="B10548"/>
  <c r="C10548"/>
  <c r="B10550"/>
  <c r="C10550"/>
  <c r="B10551"/>
  <c r="C10551"/>
  <c r="B10552"/>
  <c r="C10552"/>
  <c r="B10553"/>
  <c r="C10553"/>
  <c r="B10555"/>
  <c r="C10555"/>
  <c r="B10556"/>
  <c r="C10556"/>
  <c r="B10557"/>
  <c r="C10557"/>
  <c r="B10558"/>
  <c r="C10558"/>
  <c r="B10560"/>
  <c r="C10560"/>
  <c r="B10561"/>
  <c r="C10561"/>
  <c r="B10562"/>
  <c r="C10562"/>
  <c r="B10563"/>
  <c r="C10563"/>
  <c r="B10565"/>
  <c r="C10565"/>
  <c r="B10566"/>
  <c r="C10566"/>
  <c r="B10567"/>
  <c r="C10567"/>
  <c r="B10568"/>
  <c r="C10568"/>
  <c r="B10570"/>
  <c r="C10570"/>
  <c r="B10571"/>
  <c r="C10571"/>
  <c r="B10572"/>
  <c r="C10572"/>
  <c r="B10573"/>
  <c r="C10573"/>
  <c r="B10575"/>
  <c r="C10575"/>
  <c r="B10576"/>
  <c r="C10576"/>
  <c r="B10577"/>
  <c r="C10577"/>
  <c r="B10578"/>
  <c r="C10578"/>
  <c r="B10579"/>
  <c r="C10579"/>
  <c r="B10581"/>
  <c r="C10581"/>
  <c r="B10582"/>
  <c r="C10582"/>
  <c r="B10583"/>
  <c r="C10583"/>
  <c r="B10584"/>
  <c r="C10584"/>
  <c r="B10585"/>
  <c r="C10585"/>
  <c r="B10587"/>
  <c r="C10587"/>
  <c r="B10588"/>
  <c r="C10588"/>
  <c r="B10589"/>
  <c r="C10589"/>
  <c r="B10590"/>
  <c r="C10590"/>
  <c r="B10592"/>
  <c r="C10592"/>
  <c r="B10593"/>
  <c r="C10593"/>
  <c r="B10594"/>
  <c r="C10594"/>
  <c r="B10595"/>
  <c r="C10595"/>
  <c r="B10597"/>
  <c r="C10597"/>
  <c r="B10598"/>
  <c r="C10598"/>
  <c r="B10599"/>
  <c r="C10599"/>
  <c r="B10600"/>
  <c r="C10600"/>
  <c r="B10602"/>
  <c r="C10602"/>
  <c r="B10603"/>
  <c r="C10603"/>
  <c r="B10604"/>
  <c r="C10604"/>
  <c r="B10605"/>
  <c r="C10605"/>
  <c r="B10611"/>
  <c r="C10611"/>
  <c r="B10612"/>
  <c r="C10612"/>
  <c r="B10613"/>
  <c r="C10613"/>
  <c r="B10615"/>
  <c r="C10615"/>
  <c r="B10616"/>
  <c r="C10616"/>
  <c r="B10617"/>
  <c r="C10617"/>
  <c r="B10619"/>
  <c r="C10619"/>
  <c r="B10620"/>
  <c r="C10620"/>
  <c r="B10621"/>
  <c r="C10621"/>
  <c r="B10622"/>
  <c r="C10622"/>
  <c r="B10623"/>
  <c r="C10623"/>
  <c r="B10624"/>
  <c r="C10624"/>
  <c r="B10626"/>
  <c r="C10626"/>
  <c r="B10627"/>
  <c r="C10627"/>
  <c r="B10628"/>
  <c r="C10628"/>
  <c r="B10629"/>
  <c r="C10629"/>
  <c r="B10631"/>
  <c r="C10631"/>
  <c r="B10632"/>
  <c r="C10632"/>
  <c r="B10633"/>
  <c r="C10633"/>
  <c r="B10634"/>
  <c r="C10634"/>
  <c r="B10636"/>
  <c r="C10636"/>
  <c r="B10637"/>
  <c r="C10637"/>
  <c r="B10638"/>
  <c r="C10638"/>
  <c r="B10640"/>
  <c r="C10640"/>
  <c r="B10641"/>
  <c r="C10641"/>
  <c r="B10642"/>
  <c r="C10642"/>
  <c r="B10644"/>
  <c r="C10644"/>
  <c r="B10645"/>
  <c r="C10645"/>
  <c r="B10646"/>
  <c r="C10646"/>
  <c r="B10647"/>
  <c r="C10647"/>
  <c r="B10649"/>
  <c r="C10649"/>
  <c r="B10650"/>
  <c r="C10650"/>
  <c r="B10651"/>
  <c r="C10651"/>
  <c r="B10652"/>
  <c r="C10652"/>
  <c r="B10654"/>
  <c r="C10654"/>
  <c r="B10655"/>
  <c r="C10655"/>
  <c r="B10656"/>
  <c r="C10656"/>
  <c r="B10657"/>
  <c r="C10657"/>
  <c r="B10659"/>
  <c r="C10659"/>
  <c r="B10660"/>
  <c r="C10660"/>
  <c r="B10661"/>
  <c r="C10661"/>
  <c r="B10662"/>
  <c r="C10662"/>
  <c r="B10664"/>
  <c r="C10664"/>
  <c r="B10665"/>
  <c r="C10665"/>
  <c r="B10666"/>
  <c r="C10666"/>
  <c r="B10667"/>
  <c r="C10667"/>
  <c r="B10668"/>
  <c r="C10668"/>
  <c r="B10670"/>
  <c r="C10670"/>
  <c r="B10671"/>
  <c r="C10671"/>
  <c r="B10672"/>
  <c r="C10672"/>
  <c r="B10673"/>
  <c r="C10673"/>
  <c r="B10674"/>
  <c r="C10674"/>
  <c r="B10676"/>
  <c r="C10676"/>
  <c r="B10677"/>
  <c r="C10677"/>
  <c r="B10678"/>
  <c r="C10678"/>
  <c r="B10679"/>
  <c r="C10679"/>
  <c r="B10681"/>
  <c r="C10681"/>
  <c r="B10682"/>
  <c r="C10682"/>
  <c r="B10683"/>
  <c r="C10683"/>
  <c r="B10684"/>
  <c r="C10684"/>
  <c r="B10686"/>
  <c r="C10686"/>
  <c r="B10687"/>
  <c r="C10687"/>
  <c r="B10688"/>
  <c r="C10688"/>
  <c r="B10690"/>
  <c r="C10690"/>
  <c r="B10691"/>
  <c r="C10691"/>
  <c r="B10692"/>
  <c r="C10692"/>
  <c r="B10694"/>
  <c r="C10694"/>
  <c r="B10695"/>
  <c r="C10695"/>
  <c r="B10697"/>
  <c r="C10697"/>
  <c r="B10698"/>
  <c r="C10698"/>
  <c r="B10700"/>
  <c r="C10700"/>
  <c r="B10701"/>
  <c r="C10701"/>
  <c r="B10702"/>
  <c r="C10702"/>
  <c r="B10703"/>
  <c r="C10703"/>
  <c r="B10705"/>
  <c r="C10705"/>
  <c r="B10706"/>
  <c r="C10706"/>
  <c r="B10707"/>
  <c r="C10707"/>
  <c r="B10708"/>
  <c r="C10708"/>
  <c r="B10710"/>
  <c r="C10710"/>
  <c r="B10711"/>
  <c r="C10711"/>
  <c r="B10713"/>
  <c r="C10713"/>
  <c r="B10714"/>
  <c r="C10714"/>
  <c r="B10716"/>
  <c r="C10716"/>
  <c r="B10717"/>
  <c r="C10717"/>
  <c r="B10719"/>
  <c r="C10719"/>
  <c r="B10720"/>
  <c r="C10720"/>
  <c r="B10722"/>
  <c r="C10722"/>
  <c r="B10723"/>
  <c r="C10723"/>
  <c r="B10725"/>
  <c r="C10725"/>
  <c r="B10726"/>
  <c r="C10726"/>
  <c r="B10728"/>
  <c r="C10728"/>
  <c r="B10729"/>
  <c r="C10729"/>
  <c r="B10730"/>
  <c r="C10730"/>
  <c r="B10731"/>
  <c r="C10731"/>
  <c r="B10732"/>
  <c r="C10732"/>
  <c r="B10734"/>
  <c r="C10734"/>
  <c r="B10735"/>
  <c r="C10735"/>
  <c r="B10736"/>
  <c r="C10736"/>
  <c r="B10737"/>
  <c r="C10737"/>
  <c r="B10738"/>
  <c r="C10738"/>
  <c r="B10740"/>
  <c r="C10740"/>
  <c r="B10741"/>
  <c r="C10741"/>
  <c r="B10743"/>
  <c r="C10743"/>
  <c r="B10744"/>
  <c r="C10744"/>
  <c r="B10746"/>
  <c r="C10746"/>
  <c r="B10747"/>
  <c r="C10747"/>
  <c r="B10749"/>
  <c r="C10749"/>
  <c r="B10750"/>
  <c r="C10750"/>
  <c r="B10752"/>
  <c r="C10752"/>
  <c r="B10753"/>
  <c r="C10753"/>
  <c r="B10755"/>
  <c r="C10755"/>
  <c r="B10756"/>
  <c r="C10756"/>
  <c r="B10758"/>
  <c r="C10758"/>
  <c r="B10759"/>
  <c r="C10759"/>
  <c r="B10761"/>
  <c r="C10761"/>
  <c r="B10762"/>
  <c r="C10762"/>
  <c r="B10764"/>
  <c r="C10764"/>
  <c r="B10765"/>
  <c r="C10765"/>
  <c r="B10766"/>
  <c r="C10766"/>
  <c r="B10767"/>
  <c r="C10767"/>
  <c r="B10768"/>
  <c r="C10768"/>
  <c r="B10770"/>
  <c r="C10770"/>
  <c r="B10771"/>
  <c r="C10771"/>
  <c r="B10772"/>
  <c r="C10772"/>
  <c r="B10773"/>
  <c r="C10773"/>
  <c r="B10774"/>
  <c r="C10774"/>
  <c r="B10776"/>
  <c r="C10776"/>
  <c r="B10777"/>
  <c r="C10777"/>
  <c r="B10778"/>
  <c r="C10778"/>
  <c r="B10780"/>
  <c r="C10780"/>
  <c r="B10781"/>
  <c r="C10781"/>
  <c r="B10782"/>
  <c r="C10782"/>
  <c r="B10784"/>
  <c r="C10784"/>
  <c r="B10785"/>
  <c r="C10785"/>
  <c r="B10786"/>
  <c r="C10786"/>
  <c r="B10787"/>
  <c r="C10787"/>
  <c r="B10789"/>
  <c r="C10789"/>
  <c r="B10790"/>
  <c r="C10790"/>
  <c r="B10791"/>
  <c r="C10791"/>
  <c r="B10792"/>
  <c r="C10792"/>
  <c r="B10794"/>
  <c r="C10794"/>
  <c r="B10795"/>
  <c r="C10795"/>
  <c r="B10796"/>
  <c r="C10796"/>
  <c r="B10797"/>
  <c r="C10797"/>
  <c r="B10798"/>
  <c r="C10798"/>
  <c r="B10800"/>
  <c r="C10800"/>
  <c r="B10801"/>
  <c r="C10801"/>
  <c r="B10802"/>
  <c r="C10802"/>
  <c r="B10803"/>
  <c r="C10803"/>
  <c r="B10804"/>
  <c r="C10804"/>
  <c r="B10806"/>
  <c r="C10806"/>
  <c r="B10807"/>
  <c r="C10807"/>
  <c r="B10808"/>
  <c r="C10808"/>
  <c r="B10809"/>
  <c r="C10809"/>
  <c r="B10811"/>
  <c r="C10811"/>
  <c r="B10812"/>
  <c r="C10812"/>
  <c r="B10813"/>
  <c r="C10813"/>
  <c r="B10814"/>
  <c r="C10814"/>
  <c r="B10816"/>
  <c r="C10816"/>
  <c r="B10817"/>
  <c r="C10817"/>
  <c r="B10818"/>
  <c r="C10818"/>
  <c r="B10819"/>
  <c r="C10819"/>
  <c r="B10820"/>
  <c r="C10820"/>
  <c r="B10822"/>
  <c r="C10822"/>
  <c r="B10823"/>
  <c r="C10823"/>
  <c r="B10824"/>
  <c r="C10824"/>
  <c r="B10825"/>
  <c r="C10825"/>
  <c r="B10826"/>
  <c r="C10826"/>
  <c r="B10828"/>
  <c r="C10828"/>
  <c r="B10829"/>
  <c r="C10829"/>
  <c r="B10830"/>
  <c r="C10830"/>
  <c r="B10832"/>
  <c r="C10832"/>
  <c r="B10833"/>
  <c r="C10833"/>
  <c r="B10834"/>
  <c r="C10834"/>
  <c r="B10836"/>
  <c r="C10836"/>
  <c r="B10837"/>
  <c r="C10837"/>
  <c r="B10838"/>
  <c r="C10838"/>
  <c r="B10840"/>
  <c r="C10840"/>
  <c r="B10841"/>
  <c r="C10841"/>
  <c r="B10842"/>
  <c r="C10842"/>
  <c r="B10844"/>
  <c r="C10844"/>
  <c r="B10845"/>
  <c r="C10845"/>
  <c r="B10846"/>
  <c r="C10846"/>
  <c r="B10848"/>
  <c r="C10848"/>
  <c r="B10849"/>
  <c r="C10849"/>
  <c r="B10850"/>
  <c r="C10850"/>
  <c r="B10852"/>
  <c r="C10852"/>
  <c r="B10853"/>
  <c r="C10853"/>
  <c r="B10854"/>
  <c r="C10854"/>
  <c r="B10855"/>
  <c r="C10855"/>
  <c r="B10856"/>
  <c r="C10856"/>
  <c r="B10858"/>
  <c r="C10858"/>
  <c r="B10859"/>
  <c r="C10859"/>
  <c r="B10860"/>
  <c r="C10860"/>
  <c r="B10861"/>
  <c r="C10861"/>
  <c r="B10862"/>
  <c r="C10862"/>
  <c r="B10864"/>
  <c r="C10864"/>
  <c r="B10865"/>
  <c r="C10865"/>
  <c r="B10866"/>
  <c r="C10866"/>
  <c r="B10867"/>
  <c r="C10867"/>
  <c r="B10868"/>
  <c r="C10868"/>
  <c r="B10870"/>
  <c r="C10870"/>
  <c r="B10871"/>
  <c r="C10871"/>
  <c r="B10872"/>
  <c r="C10872"/>
  <c r="B10873"/>
  <c r="C10873"/>
  <c r="B10874"/>
  <c r="C10874"/>
  <c r="B10876"/>
  <c r="C10876"/>
  <c r="B10877"/>
  <c r="C10877"/>
  <c r="B10878"/>
  <c r="C10878"/>
  <c r="B10879"/>
  <c r="C10879"/>
  <c r="B10880"/>
  <c r="C10880"/>
  <c r="B10882"/>
  <c r="C10882"/>
  <c r="B10883"/>
  <c r="C10883"/>
  <c r="B10884"/>
  <c r="C10884"/>
  <c r="B10885"/>
  <c r="C10885"/>
  <c r="B10886"/>
  <c r="C10886"/>
  <c r="B10888"/>
  <c r="C10888"/>
  <c r="B10889"/>
  <c r="C10889"/>
  <c r="B10891"/>
  <c r="C10891"/>
  <c r="B10892"/>
  <c r="C10892"/>
  <c r="B10894"/>
  <c r="C10894"/>
  <c r="B10895"/>
  <c r="C10895"/>
  <c r="B10896"/>
  <c r="C10896"/>
  <c r="B10897"/>
  <c r="C10897"/>
  <c r="B10899"/>
  <c r="C10899"/>
  <c r="B10900"/>
  <c r="C10900"/>
  <c r="B10901"/>
  <c r="C10901"/>
  <c r="B10902"/>
  <c r="C10902"/>
  <c r="B10904"/>
  <c r="C10904"/>
  <c r="B10905"/>
  <c r="C10905"/>
  <c r="B10906"/>
  <c r="C10906"/>
  <c r="B10907"/>
  <c r="C10907"/>
  <c r="B10909"/>
  <c r="C10909"/>
  <c r="B10910"/>
  <c r="C10910"/>
  <c r="B10911"/>
  <c r="C10911"/>
  <c r="B10912"/>
  <c r="C10912"/>
  <c r="B10914"/>
  <c r="C10914"/>
  <c r="B10915"/>
  <c r="C10915"/>
  <c r="B10916"/>
  <c r="C10916"/>
  <c r="B10917"/>
  <c r="C10917"/>
  <c r="B10918"/>
  <c r="C10918"/>
  <c r="B10920"/>
  <c r="C10920"/>
  <c r="B10921"/>
  <c r="C10921"/>
  <c r="B10922"/>
  <c r="C10922"/>
  <c r="B10923"/>
  <c r="C10923"/>
  <c r="B10924"/>
  <c r="C10924"/>
  <c r="B10926"/>
  <c r="C10926"/>
  <c r="B10927"/>
  <c r="C10927"/>
  <c r="B10928"/>
  <c r="C10928"/>
  <c r="B10930"/>
  <c r="C10930"/>
  <c r="B10931"/>
  <c r="C10931"/>
  <c r="B10932"/>
  <c r="C10932"/>
  <c r="B10934"/>
  <c r="C10934"/>
  <c r="B10935"/>
  <c r="C10935"/>
  <c r="B10936"/>
  <c r="C10936"/>
  <c r="B10937"/>
  <c r="C10937"/>
  <c r="B10939"/>
  <c r="C10939"/>
  <c r="B10940"/>
  <c r="C10940"/>
  <c r="B10941"/>
  <c r="C10941"/>
  <c r="B10942"/>
  <c r="C10942"/>
  <c r="B10944"/>
  <c r="C10944"/>
  <c r="B10945"/>
  <c r="C10945"/>
  <c r="B10946"/>
  <c r="C10946"/>
  <c r="B10947"/>
  <c r="C10947"/>
  <c r="B10949"/>
  <c r="C10949"/>
  <c r="B10950"/>
  <c r="C10950"/>
  <c r="B10951"/>
  <c r="C10951"/>
  <c r="B10952"/>
  <c r="C10952"/>
  <c r="B10954"/>
  <c r="C10954"/>
  <c r="B10955"/>
  <c r="C10955"/>
  <c r="B10956"/>
  <c r="C10956"/>
  <c r="B10958"/>
  <c r="C10958"/>
  <c r="B10959"/>
  <c r="C10959"/>
  <c r="B10960"/>
  <c r="C10960"/>
  <c r="B10962"/>
  <c r="C10962"/>
  <c r="B10963"/>
  <c r="C10963"/>
  <c r="B10964"/>
  <c r="C10964"/>
  <c r="B10966"/>
  <c r="C10966"/>
  <c r="B10967"/>
  <c r="C10967"/>
  <c r="B10968"/>
  <c r="C10968"/>
  <c r="B10970"/>
  <c r="C10970"/>
  <c r="B10971"/>
  <c r="C10971"/>
  <c r="B10972"/>
  <c r="C10972"/>
  <c r="B10974"/>
  <c r="C10974"/>
  <c r="B10975"/>
  <c r="C10975"/>
  <c r="B10976"/>
  <c r="C10976"/>
  <c r="B10978"/>
  <c r="C10978"/>
  <c r="B10979"/>
  <c r="C10979"/>
  <c r="B10980"/>
  <c r="C10980"/>
  <c r="B10982"/>
  <c r="C10982"/>
  <c r="B10983"/>
  <c r="C10983"/>
  <c r="B10984"/>
  <c r="C10984"/>
  <c r="B10986"/>
  <c r="C10986"/>
  <c r="B10987"/>
  <c r="C10987"/>
  <c r="B10988"/>
  <c r="C10988"/>
  <c r="B10990"/>
  <c r="C10990"/>
  <c r="B10991"/>
  <c r="C10991"/>
  <c r="B10992"/>
  <c r="C10992"/>
  <c r="B10994"/>
  <c r="C10994"/>
  <c r="B10995"/>
  <c r="C10995"/>
  <c r="B10996"/>
  <c r="C10996"/>
  <c r="B10997"/>
  <c r="C10997"/>
  <c r="B10998"/>
  <c r="C10998"/>
  <c r="B11000"/>
  <c r="C11000"/>
  <c r="B11001"/>
  <c r="C11001"/>
  <c r="B11002"/>
  <c r="C11002"/>
  <c r="B11003"/>
  <c r="C11003"/>
  <c r="B11004"/>
  <c r="C11004"/>
  <c r="B11006"/>
  <c r="C11006"/>
  <c r="B11007"/>
  <c r="C11007"/>
  <c r="B11008"/>
  <c r="C11008"/>
  <c r="B11009"/>
  <c r="C11009"/>
  <c r="B11011"/>
  <c r="C11011"/>
  <c r="B11012"/>
  <c r="C11012"/>
  <c r="B11013"/>
  <c r="C11013"/>
  <c r="B11014"/>
  <c r="C11014"/>
  <c r="B11016"/>
  <c r="C11016"/>
  <c r="B11017"/>
  <c r="C11017"/>
  <c r="B11018"/>
  <c r="C11018"/>
  <c r="B11019"/>
  <c r="C11019"/>
  <c r="B11021"/>
  <c r="C11021"/>
  <c r="B11022"/>
  <c r="C11022"/>
  <c r="B11023"/>
  <c r="C11023"/>
  <c r="B11024"/>
  <c r="C11024"/>
  <c r="B11026"/>
  <c r="C11026"/>
  <c r="B11027"/>
  <c r="C11027"/>
  <c r="B11028"/>
  <c r="C11028"/>
  <c r="B11029"/>
  <c r="C11029"/>
  <c r="B11030"/>
  <c r="C11030"/>
  <c r="B11031"/>
  <c r="C11031"/>
  <c r="B11033"/>
  <c r="C11033"/>
  <c r="B11034"/>
  <c r="C11034"/>
  <c r="B11035"/>
  <c r="C11035"/>
  <c r="B11036"/>
  <c r="C11036"/>
  <c r="B11037"/>
  <c r="C11037"/>
  <c r="B11038"/>
  <c r="C11038"/>
  <c r="B11040"/>
  <c r="C11040"/>
  <c r="B11041"/>
  <c r="C11041"/>
  <c r="B11042"/>
  <c r="C11042"/>
  <c r="B11043"/>
  <c r="C11043"/>
  <c r="B11045"/>
  <c r="C11045"/>
  <c r="B11046"/>
  <c r="C11046"/>
  <c r="B11047"/>
  <c r="C11047"/>
  <c r="B11048"/>
  <c r="C11048"/>
  <c r="B11050"/>
  <c r="C11050"/>
  <c r="B11051"/>
  <c r="C11051"/>
  <c r="B11052"/>
  <c r="C11052"/>
  <c r="B11053"/>
  <c r="C11053"/>
  <c r="B11055"/>
  <c r="C11055"/>
  <c r="B11056"/>
  <c r="C11056"/>
  <c r="B11057"/>
  <c r="C11057"/>
  <c r="B11059"/>
  <c r="C11059"/>
  <c r="B11060"/>
  <c r="C11060"/>
  <c r="B11061"/>
  <c r="C11061"/>
  <c r="B11062"/>
  <c r="C11062"/>
  <c r="B11063"/>
  <c r="C11063"/>
  <c r="B11064"/>
  <c r="C11064"/>
  <c r="B11065"/>
  <c r="C11065"/>
  <c r="B11067"/>
  <c r="C11067"/>
  <c r="B11068"/>
  <c r="C11068"/>
  <c r="B11069"/>
  <c r="C11069"/>
  <c r="B11070"/>
  <c r="C11070"/>
  <c r="B11071"/>
  <c r="C11071"/>
  <c r="B11072"/>
  <c r="C11072"/>
  <c r="B11073"/>
  <c r="C11073"/>
  <c r="B11075"/>
  <c r="C11075"/>
  <c r="B11076"/>
  <c r="C11076"/>
  <c r="B11077"/>
  <c r="C11077"/>
  <c r="B11078"/>
  <c r="C11078"/>
  <c r="B11079"/>
  <c r="C11079"/>
  <c r="B11080"/>
  <c r="C11080"/>
  <c r="B11081"/>
  <c r="C11081"/>
  <c r="B11083"/>
  <c r="C11083"/>
  <c r="B11084"/>
  <c r="C11084"/>
  <c r="B11085"/>
  <c r="C11085"/>
  <c r="B11087"/>
  <c r="C11087"/>
  <c r="B11088"/>
  <c r="C11088"/>
  <c r="B11089"/>
  <c r="C11089"/>
  <c r="B11091"/>
  <c r="C11091"/>
  <c r="B11092"/>
  <c r="C11092"/>
  <c r="B11093"/>
  <c r="C11093"/>
  <c r="B11094"/>
  <c r="C11094"/>
  <c r="B11095"/>
  <c r="C11095"/>
  <c r="B11096"/>
  <c r="C11096"/>
  <c r="B11098"/>
  <c r="C11098"/>
  <c r="B11099"/>
  <c r="C11099"/>
  <c r="B11100"/>
  <c r="C11100"/>
  <c r="B11102"/>
  <c r="C11102"/>
  <c r="B11103"/>
  <c r="C11103"/>
  <c r="B11104"/>
  <c r="C11104"/>
  <c r="B11106"/>
  <c r="C11106"/>
  <c r="B11107"/>
  <c r="C11107"/>
  <c r="B11108"/>
  <c r="C11108"/>
  <c r="B11109"/>
  <c r="C11109"/>
  <c r="B11110"/>
  <c r="C11110"/>
  <c r="B11111"/>
  <c r="C11111"/>
  <c r="B11113"/>
  <c r="C11113"/>
  <c r="B11114"/>
  <c r="C11114"/>
  <c r="B11115"/>
  <c r="C11115"/>
  <c r="B11116"/>
  <c r="C11116"/>
  <c r="B11118"/>
  <c r="C11118"/>
  <c r="B11119"/>
  <c r="C11119"/>
  <c r="B11120"/>
  <c r="C11120"/>
  <c r="B11121"/>
  <c r="C11121"/>
  <c r="B11123"/>
  <c r="C11123"/>
  <c r="B11124"/>
  <c r="C11124"/>
  <c r="B11125"/>
  <c r="C11125"/>
  <c r="B11126"/>
  <c r="C11126"/>
  <c r="B11127"/>
  <c r="C11127"/>
  <c r="B11129"/>
  <c r="C11129"/>
  <c r="B11130"/>
  <c r="C11130"/>
  <c r="B11131"/>
  <c r="C11131"/>
  <c r="B11132"/>
  <c r="C11132"/>
  <c r="B11133"/>
  <c r="C11133"/>
  <c r="B11135"/>
  <c r="C11135"/>
  <c r="B11136"/>
  <c r="C11136"/>
  <c r="B11137"/>
  <c r="C11137"/>
  <c r="B11138"/>
  <c r="C11138"/>
  <c r="B11140"/>
  <c r="C11140"/>
  <c r="B11141"/>
  <c r="C11141"/>
  <c r="B11142"/>
  <c r="C11142"/>
  <c r="B11143"/>
  <c r="C11143"/>
  <c r="B11145"/>
  <c r="C11145"/>
  <c r="B11146"/>
  <c r="C11146"/>
  <c r="B11147"/>
  <c r="C11147"/>
  <c r="B11148"/>
  <c r="C11148"/>
  <c r="B11149"/>
  <c r="C11149"/>
  <c r="B11150"/>
  <c r="C11150"/>
  <c r="B11152"/>
  <c r="C11152"/>
  <c r="B11153"/>
  <c r="C11153"/>
  <c r="B11154"/>
  <c r="C11154"/>
  <c r="B11155"/>
  <c r="C11155"/>
  <c r="B11156"/>
  <c r="C11156"/>
  <c r="B11157"/>
  <c r="C11157"/>
  <c r="B11159"/>
  <c r="C11159"/>
  <c r="B11160"/>
  <c r="C11160"/>
  <c r="B11161"/>
  <c r="C11161"/>
  <c r="B11163"/>
  <c r="C11163"/>
  <c r="B11164"/>
  <c r="C11164"/>
  <c r="B11165"/>
  <c r="C11165"/>
  <c r="B11167"/>
  <c r="C11167"/>
  <c r="B11168"/>
  <c r="C11168"/>
  <c r="B11169"/>
  <c r="C11169"/>
  <c r="B11170"/>
  <c r="C11170"/>
  <c r="B11172"/>
  <c r="C11172"/>
  <c r="B11173"/>
  <c r="C11173"/>
  <c r="B11174"/>
  <c r="C11174"/>
  <c r="B11175"/>
  <c r="C11175"/>
  <c r="B11177"/>
  <c r="C11177"/>
  <c r="B11178"/>
  <c r="C11178"/>
  <c r="B11180"/>
  <c r="C11180"/>
  <c r="B11181"/>
  <c r="C11181"/>
  <c r="B11183"/>
  <c r="C11183"/>
  <c r="B11185"/>
  <c r="C11185"/>
  <c r="B11187"/>
  <c r="C11187"/>
  <c r="B11188"/>
  <c r="C11188"/>
  <c r="B11190"/>
  <c r="C11190"/>
  <c r="B11191"/>
  <c r="C11191"/>
  <c r="B11193"/>
  <c r="C11193"/>
  <c r="B11194"/>
  <c r="C11194"/>
  <c r="B11196"/>
  <c r="C11196"/>
  <c r="B11197"/>
  <c r="C11197"/>
  <c r="B11199"/>
  <c r="C11199"/>
  <c r="B11201"/>
  <c r="C11201"/>
  <c r="B11203"/>
  <c r="C11203"/>
  <c r="B11204"/>
  <c r="C11204"/>
  <c r="B11205"/>
  <c r="C11205"/>
  <c r="B11207"/>
  <c r="C11207"/>
  <c r="B11208"/>
  <c r="C11208"/>
  <c r="B11209"/>
  <c r="C11209"/>
  <c r="B11211"/>
  <c r="C11211"/>
  <c r="B11212"/>
  <c r="C11212"/>
  <c r="B11213"/>
  <c r="C11213"/>
  <c r="B11215"/>
  <c r="C11215"/>
  <c r="B11216"/>
  <c r="C11216"/>
  <c r="B11217"/>
  <c r="C11217"/>
  <c r="B11219"/>
  <c r="C11219"/>
  <c r="B11220"/>
  <c r="C11220"/>
  <c r="B11221"/>
  <c r="C11221"/>
  <c r="B11223"/>
  <c r="C11223"/>
  <c r="B11224"/>
  <c r="C11224"/>
  <c r="B11226"/>
  <c r="C11226"/>
  <c r="B11227"/>
  <c r="C11227"/>
  <c r="B11228"/>
  <c r="C11228"/>
  <c r="B11229"/>
  <c r="C11229"/>
  <c r="B11230"/>
  <c r="C11230"/>
  <c r="B11232"/>
  <c r="C11232"/>
  <c r="B11233"/>
  <c r="C11233"/>
  <c r="B11234"/>
  <c r="C11234"/>
  <c r="B11235"/>
  <c r="C11235"/>
  <c r="B11236"/>
  <c r="C11236"/>
  <c r="B11238"/>
  <c r="C11238"/>
  <c r="B11239"/>
  <c r="C11239"/>
  <c r="B11240"/>
  <c r="C11240"/>
  <c r="B11241"/>
  <c r="C11241"/>
  <c r="B11242"/>
  <c r="C11242"/>
  <c r="B11244"/>
  <c r="C11244"/>
  <c r="B11245"/>
  <c r="C11245"/>
  <c r="B11246"/>
  <c r="C11246"/>
  <c r="B11248"/>
  <c r="C11248"/>
  <c r="B11249"/>
  <c r="C11249"/>
  <c r="B11251"/>
  <c r="C11251"/>
  <c r="B11252"/>
  <c r="C11252"/>
  <c r="B11253"/>
  <c r="C11253"/>
  <c r="B11254"/>
  <c r="C11254"/>
  <c r="B11255"/>
  <c r="C11255"/>
  <c r="B11257"/>
  <c r="C11257"/>
  <c r="B11258"/>
  <c r="C11258"/>
  <c r="B11259"/>
  <c r="C11259"/>
  <c r="B11260"/>
  <c r="C11260"/>
  <c r="B11262"/>
  <c r="C11262"/>
  <c r="B11263"/>
  <c r="C11263"/>
  <c r="B11264"/>
  <c r="C11264"/>
  <c r="B11265"/>
  <c r="C11265"/>
  <c r="B11267"/>
  <c r="C11267"/>
  <c r="B11268"/>
  <c r="C11268"/>
  <c r="B11270"/>
  <c r="C11270"/>
  <c r="B11271"/>
  <c r="C11271"/>
  <c r="B11273"/>
  <c r="C11273"/>
  <c r="B11274"/>
  <c r="C11274"/>
  <c r="B11276"/>
  <c r="C11276"/>
  <c r="B11277"/>
  <c r="C11277"/>
  <c r="B11279"/>
  <c r="C11279"/>
  <c r="B11280"/>
  <c r="C11280"/>
  <c r="B11281"/>
  <c r="C11281"/>
  <c r="B11282"/>
  <c r="C11282"/>
  <c r="B11283"/>
  <c r="C11283"/>
  <c r="B11285"/>
  <c r="C11285"/>
  <c r="B11286"/>
  <c r="C11286"/>
  <c r="B11287"/>
  <c r="C11287"/>
  <c r="B11288"/>
  <c r="C11288"/>
  <c r="B11289"/>
  <c r="C11289"/>
  <c r="B11291"/>
  <c r="C11291"/>
  <c r="B11292"/>
  <c r="C11292"/>
  <c r="B11293"/>
  <c r="C11293"/>
  <c r="B11295"/>
  <c r="C11295"/>
  <c r="B11296"/>
  <c r="C11296"/>
  <c r="B11297"/>
  <c r="C11297"/>
  <c r="B11299"/>
  <c r="C11299"/>
  <c r="B11300"/>
  <c r="C11300"/>
  <c r="B11301"/>
  <c r="C11301"/>
  <c r="B11303"/>
  <c r="C11303"/>
  <c r="B11304"/>
  <c r="C11304"/>
  <c r="B11305"/>
  <c r="C11305"/>
  <c r="B11307"/>
  <c r="C11307"/>
  <c r="B11308"/>
  <c r="C11308"/>
  <c r="B11309"/>
  <c r="C11309"/>
  <c r="B11310"/>
  <c r="C11310"/>
  <c r="B11312"/>
  <c r="C11312"/>
  <c r="B11313"/>
  <c r="C11313"/>
  <c r="B11314"/>
  <c r="C11314"/>
  <c r="B11315"/>
  <c r="C11315"/>
  <c r="B11317"/>
  <c r="C11317"/>
  <c r="B11318"/>
  <c r="C11318"/>
  <c r="B11319"/>
  <c r="C11319"/>
  <c r="B11320"/>
  <c r="C11320"/>
  <c r="B11322"/>
  <c r="C11322"/>
  <c r="B11323"/>
  <c r="C11323"/>
  <c r="B11324"/>
  <c r="C11324"/>
  <c r="B11325"/>
  <c r="C11325"/>
  <c r="B11327"/>
  <c r="C11327"/>
  <c r="B11328"/>
  <c r="C11328"/>
  <c r="B11329"/>
  <c r="C11329"/>
  <c r="B11331"/>
  <c r="C11331"/>
  <c r="B11332"/>
  <c r="C11332"/>
  <c r="B11333"/>
  <c r="C11333"/>
  <c r="B11335"/>
  <c r="C11335"/>
  <c r="B11336"/>
  <c r="C11336"/>
  <c r="B11338"/>
  <c r="C11338"/>
  <c r="B11339"/>
  <c r="C11339"/>
  <c r="B11341"/>
  <c r="C11341"/>
  <c r="B11342"/>
  <c r="C11342"/>
  <c r="B11343"/>
  <c r="C11343"/>
  <c r="B11345"/>
  <c r="C11345"/>
  <c r="B11346"/>
  <c r="C11346"/>
  <c r="B11347"/>
  <c r="C11347"/>
  <c r="B11349"/>
  <c r="C11349"/>
  <c r="B11350"/>
  <c r="C11350"/>
  <c r="B11351"/>
  <c r="C11351"/>
  <c r="B11352"/>
  <c r="C11352"/>
  <c r="B11354"/>
  <c r="C11354"/>
  <c r="B11355"/>
  <c r="C11355"/>
  <c r="B11356"/>
  <c r="C11356"/>
  <c r="B11357"/>
  <c r="C11357"/>
  <c r="B11359"/>
  <c r="C11359"/>
  <c r="B11360"/>
  <c r="C11360"/>
  <c r="B11362"/>
  <c r="C11362"/>
  <c r="B11363"/>
  <c r="C11363"/>
  <c r="B11365"/>
  <c r="C11365"/>
  <c r="B11366"/>
  <c r="C11366"/>
  <c r="B11367"/>
  <c r="C11367"/>
  <c r="B11369"/>
  <c r="C11369"/>
  <c r="B11370"/>
  <c r="C11370"/>
  <c r="B11371"/>
  <c r="C11371"/>
  <c r="B11373"/>
  <c r="C11373"/>
  <c r="B11374"/>
  <c r="C11374"/>
  <c r="B11376"/>
  <c r="C11376"/>
  <c r="B11377"/>
  <c r="C11377"/>
  <c r="B11378"/>
  <c r="C11378"/>
  <c r="B11379"/>
  <c r="C11379"/>
  <c r="B11381"/>
  <c r="C11381"/>
  <c r="B11382"/>
  <c r="C11382"/>
  <c r="B11384"/>
  <c r="C11384"/>
  <c r="B11385"/>
  <c r="C11385"/>
  <c r="B11386"/>
  <c r="C11386"/>
  <c r="B11387"/>
  <c r="C11387"/>
  <c r="B11389"/>
  <c r="C11389"/>
  <c r="B11390"/>
  <c r="C11390"/>
  <c r="B11391"/>
  <c r="C11391"/>
  <c r="B11392"/>
  <c r="C11392"/>
  <c r="B11394"/>
  <c r="C11394"/>
  <c r="B11395"/>
  <c r="C11395"/>
  <c r="B11396"/>
  <c r="C11396"/>
  <c r="B11397"/>
  <c r="C11397"/>
  <c r="B11399"/>
  <c r="C11399"/>
  <c r="B11400"/>
  <c r="C11400"/>
  <c r="B11401"/>
  <c r="C11401"/>
  <c r="B11402"/>
  <c r="C11402"/>
  <c r="B11404"/>
  <c r="C11404"/>
  <c r="B11405"/>
  <c r="C11405"/>
  <c r="B11407"/>
  <c r="C11407"/>
  <c r="B11408"/>
  <c r="C11408"/>
  <c r="B11410"/>
  <c r="C11410"/>
  <c r="B11411"/>
  <c r="C11411"/>
  <c r="B11412"/>
  <c r="C11412"/>
  <c r="B11414"/>
  <c r="C11414"/>
  <c r="B11415"/>
  <c r="C11415"/>
  <c r="B11416"/>
  <c r="C11416"/>
  <c r="B11418"/>
  <c r="C11418"/>
  <c r="B11419"/>
  <c r="C11419"/>
  <c r="B11420"/>
  <c r="C11420"/>
  <c r="B11421"/>
  <c r="C11421"/>
  <c r="B11423"/>
  <c r="C11423"/>
  <c r="B11424"/>
  <c r="C11424"/>
  <c r="B11425"/>
  <c r="C11425"/>
  <c r="B11426"/>
  <c r="C11426"/>
  <c r="B11428"/>
  <c r="C11428"/>
  <c r="B11429"/>
  <c r="C11429"/>
  <c r="B11430"/>
  <c r="C11430"/>
  <c r="B11431"/>
  <c r="C11431"/>
  <c r="B11432"/>
  <c r="C11432"/>
  <c r="B11434"/>
  <c r="C11434"/>
  <c r="B11435"/>
  <c r="C11435"/>
  <c r="B11436"/>
  <c r="C11436"/>
  <c r="B11437"/>
  <c r="C11437"/>
  <c r="B11438"/>
  <c r="C11438"/>
  <c r="B11440"/>
  <c r="C11440"/>
  <c r="B11441"/>
  <c r="C11441"/>
  <c r="B11442"/>
  <c r="C11442"/>
  <c r="B11443"/>
  <c r="C11443"/>
  <c r="B11445"/>
  <c r="C11445"/>
  <c r="B11446"/>
  <c r="C11446"/>
  <c r="B11447"/>
  <c r="C11447"/>
  <c r="B11448"/>
  <c r="C11448"/>
  <c r="B11450"/>
  <c r="C11450"/>
  <c r="B11451"/>
  <c r="C11451"/>
  <c r="B11452"/>
  <c r="C11452"/>
  <c r="B11454"/>
  <c r="C11454"/>
  <c r="B11455"/>
  <c r="C11455"/>
  <c r="B11456"/>
  <c r="C11456"/>
  <c r="B11458"/>
  <c r="C11458"/>
  <c r="B11459"/>
  <c r="C11459"/>
  <c r="B11460"/>
  <c r="C11460"/>
  <c r="B11461"/>
  <c r="C11461"/>
  <c r="B11463"/>
  <c r="C11463"/>
  <c r="B11464"/>
  <c r="C11464"/>
  <c r="B11465"/>
  <c r="C11465"/>
  <c r="B11466"/>
  <c r="C11466"/>
  <c r="B11468"/>
  <c r="C11468"/>
  <c r="B11469"/>
  <c r="C11469"/>
  <c r="B11470"/>
  <c r="C11470"/>
  <c r="B11471"/>
  <c r="C11471"/>
  <c r="B11473"/>
  <c r="C11473"/>
  <c r="B11474"/>
  <c r="C11474"/>
  <c r="B11475"/>
  <c r="C11475"/>
  <c r="B11476"/>
  <c r="C11476"/>
  <c r="B11478"/>
  <c r="C11478"/>
  <c r="B11479"/>
  <c r="C11479"/>
  <c r="B11480"/>
  <c r="C11480"/>
  <c r="B11482"/>
  <c r="C11482"/>
  <c r="B11483"/>
  <c r="C11483"/>
  <c r="B11484"/>
  <c r="C11484"/>
  <c r="B11486"/>
  <c r="C11486"/>
  <c r="B11487"/>
  <c r="C11487"/>
  <c r="B11488"/>
  <c r="C11488"/>
  <c r="B11489"/>
  <c r="C11489"/>
  <c r="B11490"/>
  <c r="C11490"/>
  <c r="B11491"/>
  <c r="C11491"/>
  <c r="B11493"/>
  <c r="C11493"/>
  <c r="B11494"/>
  <c r="C11494"/>
  <c r="B11496"/>
  <c r="C11496"/>
  <c r="B11497"/>
  <c r="C11497"/>
  <c r="B11499"/>
  <c r="C11499"/>
  <c r="B11500"/>
  <c r="C11500"/>
  <c r="B11502"/>
  <c r="C11502"/>
  <c r="B11503"/>
  <c r="C11503"/>
  <c r="B11505"/>
  <c r="C11505"/>
  <c r="B11506"/>
  <c r="C11506"/>
  <c r="B11507"/>
  <c r="C11507"/>
  <c r="B11508"/>
  <c r="C11508"/>
  <c r="B11510"/>
  <c r="C11510"/>
  <c r="B11511"/>
  <c r="C11511"/>
  <c r="B11512"/>
  <c r="C11512"/>
  <c r="B11513"/>
  <c r="C11513"/>
  <c r="B11515"/>
  <c r="C11515"/>
  <c r="B11516"/>
  <c r="C11516"/>
  <c r="B11518"/>
  <c r="C11518"/>
  <c r="B11519"/>
  <c r="C11519"/>
  <c r="B11521"/>
  <c r="C11521"/>
  <c r="B11522"/>
  <c r="C11522"/>
  <c r="B11523"/>
  <c r="C11523"/>
  <c r="B11525"/>
  <c r="C11525"/>
  <c r="B11526"/>
  <c r="C11526"/>
  <c r="B11527"/>
  <c r="C11527"/>
  <c r="B11529"/>
  <c r="C11529"/>
  <c r="B11530"/>
  <c r="C11530"/>
  <c r="B11531"/>
  <c r="C11531"/>
  <c r="B11532"/>
  <c r="C11532"/>
  <c r="B11533"/>
  <c r="C11533"/>
  <c r="B11535"/>
  <c r="C11535"/>
  <c r="B11536"/>
  <c r="C11536"/>
  <c r="B11537"/>
  <c r="C11537"/>
  <c r="B11538"/>
  <c r="C11538"/>
  <c r="B11539"/>
  <c r="C11539"/>
  <c r="B11541"/>
  <c r="C11541"/>
  <c r="B11542"/>
  <c r="C11542"/>
  <c r="B11543"/>
  <c r="C11543"/>
  <c r="B11545"/>
  <c r="C11545"/>
  <c r="B11546"/>
  <c r="C11546"/>
  <c r="B11547"/>
  <c r="C11547"/>
  <c r="B11549"/>
  <c r="C11549"/>
  <c r="B11550"/>
  <c r="C11550"/>
  <c r="B11551"/>
  <c r="C11551"/>
  <c r="B11553"/>
  <c r="C11553"/>
  <c r="B11554"/>
  <c r="C11554"/>
  <c r="B11555"/>
  <c r="C11555"/>
  <c r="B11557"/>
  <c r="C11557"/>
  <c r="B11558"/>
  <c r="C11558"/>
  <c r="B11559"/>
  <c r="C11559"/>
  <c r="B11561"/>
  <c r="C11561"/>
  <c r="B11562"/>
  <c r="C11562"/>
  <c r="B11563"/>
  <c r="C11563"/>
  <c r="B11565"/>
  <c r="C11565"/>
  <c r="B11566"/>
  <c r="C11566"/>
  <c r="B11567"/>
  <c r="C11567"/>
  <c r="B11569"/>
  <c r="C11569"/>
  <c r="B11570"/>
  <c r="C11570"/>
  <c r="B11571"/>
  <c r="C11571"/>
  <c r="B11573"/>
  <c r="C11573"/>
  <c r="B11574"/>
  <c r="C11574"/>
  <c r="B11575"/>
  <c r="C11575"/>
  <c r="B11577"/>
  <c r="C11577"/>
  <c r="B11578"/>
  <c r="C11578"/>
  <c r="B11579"/>
  <c r="C11579"/>
  <c r="B11581"/>
  <c r="C11581"/>
  <c r="B11582"/>
  <c r="C11582"/>
  <c r="B11583"/>
  <c r="C11583"/>
  <c r="B11584"/>
  <c r="C11584"/>
  <c r="B11586"/>
  <c r="C11586"/>
  <c r="B11587"/>
  <c r="C11587"/>
  <c r="B11588"/>
  <c r="C11588"/>
  <c r="B11589"/>
  <c r="C11589"/>
  <c r="B11591"/>
  <c r="C11591"/>
  <c r="B11592"/>
  <c r="C11592"/>
  <c r="B11593"/>
  <c r="C11593"/>
  <c r="B11595"/>
  <c r="C11595"/>
  <c r="B11596"/>
  <c r="C11596"/>
  <c r="B11598"/>
  <c r="C11598"/>
  <c r="B11599"/>
  <c r="C11599"/>
  <c r="B11600"/>
  <c r="C11600"/>
  <c r="B11601"/>
  <c r="C11601"/>
  <c r="B11602"/>
  <c r="C11602"/>
  <c r="B11604"/>
  <c r="C11604"/>
  <c r="B11605"/>
  <c r="C11605"/>
  <c r="B11607"/>
  <c r="C11607"/>
  <c r="B11608"/>
  <c r="C11608"/>
  <c r="B11609"/>
  <c r="C11609"/>
  <c r="B11611"/>
  <c r="C11611"/>
  <c r="B11612"/>
  <c r="C11612"/>
  <c r="B11613"/>
  <c r="C11613"/>
  <c r="B11614"/>
  <c r="C11614"/>
  <c r="B11615"/>
  <c r="C11615"/>
  <c r="B11617"/>
  <c r="C11617"/>
  <c r="B11618"/>
  <c r="C11618"/>
  <c r="B11619"/>
  <c r="C11619"/>
  <c r="B11620"/>
  <c r="C11620"/>
  <c r="B11622"/>
  <c r="C11622"/>
  <c r="B11623"/>
  <c r="C11623"/>
  <c r="B11625"/>
  <c r="C11625"/>
  <c r="B11626"/>
  <c r="C11626"/>
  <c r="B11627"/>
  <c r="C11627"/>
  <c r="B11628"/>
  <c r="C11628"/>
  <c r="B11629"/>
  <c r="C11629"/>
  <c r="B11630"/>
  <c r="C11630"/>
  <c r="B11632"/>
  <c r="C11632"/>
  <c r="B11633"/>
  <c r="C11633"/>
  <c r="B11635"/>
  <c r="C11635"/>
  <c r="B11636"/>
  <c r="C11636"/>
  <c r="B11638"/>
  <c r="C11638"/>
  <c r="B11639"/>
  <c r="C11639"/>
  <c r="B11641"/>
  <c r="C11641"/>
  <c r="B11642"/>
  <c r="C11642"/>
  <c r="B11643"/>
  <c r="C11643"/>
  <c r="B11645"/>
  <c r="C11645"/>
  <c r="B11646"/>
  <c r="C11646"/>
  <c r="B11647"/>
  <c r="C11647"/>
  <c r="B11648"/>
  <c r="C11648"/>
  <c r="B11649"/>
  <c r="C11649"/>
  <c r="B11651"/>
  <c r="C11651"/>
  <c r="B11652"/>
  <c r="C11652"/>
  <c r="B11653"/>
  <c r="C11653"/>
  <c r="B11654"/>
  <c r="C11654"/>
  <c r="B11656"/>
  <c r="C11656"/>
  <c r="B11657"/>
  <c r="C11657"/>
  <c r="B11658"/>
  <c r="C11658"/>
  <c r="B11659"/>
  <c r="C11659"/>
  <c r="B11661"/>
  <c r="C11661"/>
  <c r="B11662"/>
  <c r="C11662"/>
  <c r="B11663"/>
  <c r="C11663"/>
  <c r="B11664"/>
  <c r="C11664"/>
  <c r="B11666"/>
  <c r="C11666"/>
  <c r="B11667"/>
  <c r="C11667"/>
  <c r="B11668"/>
  <c r="C11668"/>
  <c r="B11669"/>
  <c r="C11669"/>
  <c r="B11671"/>
  <c r="C11671"/>
  <c r="B11672"/>
  <c r="C11672"/>
  <c r="B11674"/>
  <c r="C11674"/>
  <c r="B11675"/>
  <c r="C11675"/>
  <c r="B11677"/>
  <c r="C11677"/>
  <c r="B11678"/>
  <c r="C11678"/>
  <c r="B11680"/>
  <c r="C11680"/>
  <c r="B11681"/>
  <c r="C11681"/>
  <c r="B11683"/>
  <c r="C11683"/>
  <c r="B11684"/>
  <c r="C11684"/>
  <c r="B11685"/>
  <c r="C11685"/>
  <c r="B11687"/>
  <c r="C11687"/>
  <c r="B11688"/>
  <c r="C11688"/>
  <c r="B11689"/>
  <c r="C11689"/>
  <c r="B11691"/>
  <c r="C11691"/>
  <c r="B11692"/>
  <c r="C11692"/>
  <c r="B11693"/>
  <c r="C11693"/>
  <c r="B11695"/>
  <c r="C11695"/>
  <c r="B11696"/>
  <c r="C11696"/>
  <c r="B11697"/>
  <c r="C11697"/>
  <c r="B11699"/>
  <c r="C11699"/>
  <c r="B11700"/>
  <c r="C11700"/>
  <c r="B11701"/>
  <c r="C11701"/>
  <c r="B11703"/>
  <c r="C11703"/>
  <c r="B11704"/>
  <c r="C11704"/>
  <c r="B11705"/>
  <c r="C11705"/>
  <c r="B11707"/>
  <c r="C11707"/>
  <c r="B11708"/>
  <c r="C11708"/>
  <c r="B11710"/>
  <c r="C11710"/>
  <c r="B11711"/>
  <c r="C11711"/>
  <c r="B11713"/>
  <c r="C11713"/>
  <c r="B11714"/>
  <c r="C11714"/>
  <c r="B11715"/>
  <c r="C11715"/>
  <c r="B11716"/>
  <c r="C11716"/>
  <c r="B11718"/>
  <c r="C11718"/>
  <c r="B11719"/>
  <c r="C11719"/>
  <c r="B11720"/>
  <c r="C11720"/>
  <c r="B11722"/>
  <c r="C11722"/>
  <c r="B11723"/>
  <c r="C11723"/>
  <c r="B11724"/>
  <c r="C11724"/>
  <c r="F10" i="44" l="1"/>
  <c r="H10"/>
  <c r="K10"/>
  <c r="G15"/>
  <c r="H15"/>
  <c r="K15"/>
  <c r="F20"/>
  <c r="H20"/>
  <c r="K20"/>
  <c r="G25"/>
  <c r="H25"/>
  <c r="K25"/>
  <c r="F30"/>
  <c r="H30"/>
  <c r="K30"/>
  <c r="G35"/>
  <c r="H35"/>
  <c r="K35"/>
  <c r="F40"/>
  <c r="H40"/>
  <c r="K40"/>
  <c r="G45"/>
  <c r="H45"/>
  <c r="K45"/>
  <c r="F51"/>
  <c r="H51"/>
  <c r="K51"/>
  <c r="G57"/>
  <c r="H57"/>
  <c r="K57"/>
  <c r="F63"/>
  <c r="H63"/>
  <c r="K63"/>
  <c r="G69"/>
  <c r="H69"/>
  <c r="K69"/>
  <c r="F74"/>
  <c r="H74"/>
  <c r="K74"/>
  <c r="G79"/>
  <c r="H79"/>
  <c r="K79"/>
  <c r="F84"/>
  <c r="H84"/>
  <c r="K84"/>
  <c r="G89"/>
  <c r="H89"/>
  <c r="K89"/>
  <c r="F93"/>
  <c r="H93"/>
  <c r="K93"/>
  <c r="G97"/>
  <c r="H97"/>
  <c r="K97"/>
  <c r="F98"/>
  <c r="G98"/>
  <c r="H98"/>
  <c r="I98"/>
  <c r="J98"/>
  <c r="K98"/>
  <c r="H99"/>
  <c r="H100"/>
  <c r="H101"/>
  <c r="F102"/>
  <c r="G102"/>
  <c r="H102"/>
  <c r="K102"/>
  <c r="H103"/>
  <c r="H104"/>
  <c r="H105"/>
  <c r="F106"/>
  <c r="G106"/>
  <c r="H106"/>
  <c r="K106"/>
  <c r="H107"/>
  <c r="H108"/>
  <c r="H109"/>
  <c r="F110"/>
  <c r="G110"/>
  <c r="H110"/>
  <c r="K110"/>
  <c r="H111"/>
  <c r="H112"/>
  <c r="H113"/>
  <c r="F114"/>
  <c r="G114"/>
  <c r="H114"/>
  <c r="K114"/>
  <c r="F119"/>
  <c r="H119"/>
  <c r="K119"/>
  <c r="G124"/>
  <c r="H124"/>
  <c r="K124"/>
  <c r="F129"/>
  <c r="H129"/>
  <c r="K129"/>
  <c r="G134"/>
  <c r="H134"/>
  <c r="K134"/>
  <c r="H135"/>
  <c r="H136"/>
  <c r="H137"/>
  <c r="H138"/>
  <c r="H139"/>
  <c r="F140"/>
  <c r="H140" s="1"/>
  <c r="K140"/>
  <c r="G146"/>
  <c r="H146"/>
  <c r="K146"/>
  <c r="H147"/>
  <c r="H148"/>
  <c r="H149"/>
  <c r="F150"/>
  <c r="G150"/>
  <c r="H150"/>
  <c r="K150"/>
  <c r="H154"/>
  <c r="F155"/>
  <c r="H155"/>
  <c r="K155"/>
  <c r="H159"/>
  <c r="G160"/>
  <c r="H160"/>
  <c r="K160"/>
  <c r="F164"/>
  <c r="H164"/>
  <c r="K164"/>
  <c r="G168"/>
  <c r="H168"/>
  <c r="K168"/>
  <c r="H169"/>
  <c r="H170"/>
  <c r="F171"/>
  <c r="G171"/>
  <c r="H171"/>
  <c r="K171"/>
  <c r="F174"/>
  <c r="H174"/>
  <c r="K174"/>
  <c r="G177"/>
  <c r="H177"/>
  <c r="K177"/>
  <c r="F180"/>
  <c r="H180"/>
  <c r="K180"/>
  <c r="G183"/>
  <c r="H183"/>
  <c r="K183"/>
  <c r="H184"/>
  <c r="H185"/>
  <c r="F186"/>
  <c r="G186"/>
  <c r="H186"/>
  <c r="K186"/>
  <c r="H187"/>
  <c r="H188"/>
  <c r="F189"/>
  <c r="G189"/>
  <c r="H189"/>
  <c r="K189"/>
  <c r="H190"/>
  <c r="F191"/>
  <c r="G191"/>
  <c r="H191" s="1"/>
  <c r="K191"/>
  <c r="H192"/>
  <c r="F193"/>
  <c r="G193"/>
  <c r="H193" s="1"/>
  <c r="K193"/>
  <c r="H194"/>
  <c r="F195"/>
  <c r="G195"/>
  <c r="H195"/>
  <c r="K195"/>
  <c r="F198"/>
  <c r="H198"/>
  <c r="K198"/>
  <c r="G201"/>
  <c r="H201"/>
  <c r="K201"/>
  <c r="H202"/>
  <c r="F203"/>
  <c r="G203"/>
  <c r="H203"/>
  <c r="K203"/>
  <c r="H204"/>
  <c r="F205"/>
  <c r="G205"/>
  <c r="H205" s="1"/>
  <c r="K205"/>
  <c r="F210"/>
  <c r="H210"/>
  <c r="K210"/>
  <c r="G215"/>
  <c r="H215"/>
  <c r="K215"/>
  <c r="F220"/>
  <c r="H220"/>
  <c r="K220"/>
  <c r="G225"/>
  <c r="H225"/>
  <c r="K225"/>
  <c r="H226"/>
  <c r="F227"/>
  <c r="G227"/>
  <c r="H227" s="1"/>
  <c r="K227"/>
  <c r="F230"/>
  <c r="H230"/>
  <c r="K230"/>
  <c r="G233"/>
  <c r="H233"/>
  <c r="K233"/>
  <c r="F236"/>
  <c r="H236"/>
  <c r="K236"/>
  <c r="G239"/>
  <c r="H239"/>
  <c r="K239"/>
  <c r="F242"/>
  <c r="H242"/>
  <c r="K242"/>
  <c r="G245"/>
  <c r="H245"/>
  <c r="K245"/>
  <c r="H246"/>
  <c r="H247"/>
  <c r="F248"/>
  <c r="G248"/>
  <c r="H248"/>
  <c r="K248"/>
  <c r="F252"/>
  <c r="H252"/>
  <c r="K252"/>
  <c r="G256"/>
  <c r="H256"/>
  <c r="K256"/>
  <c r="H257"/>
  <c r="H258"/>
  <c r="F259"/>
  <c r="G259"/>
  <c r="H259" s="1"/>
  <c r="K259"/>
  <c r="H260"/>
  <c r="H261"/>
  <c r="F262"/>
  <c r="G262"/>
  <c r="H262"/>
  <c r="K262"/>
  <c r="H263"/>
  <c r="H264"/>
  <c r="F265"/>
  <c r="G265"/>
  <c r="H265"/>
  <c r="K265"/>
  <c r="F269"/>
  <c r="H269"/>
  <c r="K269"/>
  <c r="G273"/>
  <c r="H273"/>
  <c r="K273"/>
  <c r="H274"/>
  <c r="H275"/>
  <c r="F276"/>
  <c r="H276"/>
  <c r="K276"/>
  <c r="G279"/>
  <c r="H279"/>
  <c r="K279"/>
  <c r="H280"/>
  <c r="H281"/>
  <c r="F282"/>
  <c r="G282"/>
  <c r="H282" s="1"/>
  <c r="K282"/>
  <c r="H283"/>
  <c r="H284"/>
  <c r="F285"/>
  <c r="G285"/>
  <c r="H285" s="1"/>
  <c r="H363" s="1"/>
  <c r="H562" s="1"/>
  <c r="K285"/>
  <c r="H286"/>
  <c r="F287"/>
  <c r="G287"/>
  <c r="H287"/>
  <c r="K287"/>
  <c r="F291"/>
  <c r="H291"/>
  <c r="K291"/>
  <c r="G295"/>
  <c r="H295"/>
  <c r="K295"/>
  <c r="F300"/>
  <c r="H300"/>
  <c r="K300"/>
  <c r="G305"/>
  <c r="H305"/>
  <c r="K305"/>
  <c r="F310"/>
  <c r="H310"/>
  <c r="K310"/>
  <c r="G315"/>
  <c r="H315"/>
  <c r="K315"/>
  <c r="H316"/>
  <c r="H317"/>
  <c r="F318"/>
  <c r="G318"/>
  <c r="H318"/>
  <c r="K318"/>
  <c r="F322"/>
  <c r="H322"/>
  <c r="K322"/>
  <c r="G326"/>
  <c r="H326"/>
  <c r="K326"/>
  <c r="F331"/>
  <c r="H331"/>
  <c r="K331"/>
  <c r="G336"/>
  <c r="H336"/>
  <c r="K336"/>
  <c r="H337"/>
  <c r="H338"/>
  <c r="F339"/>
  <c r="G339"/>
  <c r="H339"/>
  <c r="K339"/>
  <c r="H340"/>
  <c r="H341"/>
  <c r="F342"/>
  <c r="G342"/>
  <c r="H342"/>
  <c r="K342"/>
  <c r="F346"/>
  <c r="H346"/>
  <c r="K346"/>
  <c r="G350"/>
  <c r="H350"/>
  <c r="K350"/>
  <c r="H351"/>
  <c r="H352"/>
  <c r="F353"/>
  <c r="H353"/>
  <c r="K353"/>
  <c r="G356"/>
  <c r="H356"/>
  <c r="K356"/>
  <c r="H357"/>
  <c r="F358"/>
  <c r="G358"/>
  <c r="H358"/>
  <c r="K358"/>
  <c r="H359"/>
  <c r="H360"/>
  <c r="H361"/>
  <c r="F362"/>
  <c r="G362"/>
  <c r="H362"/>
  <c r="K362"/>
  <c r="F363"/>
  <c r="G363"/>
  <c r="I363"/>
  <c r="J363"/>
  <c r="K363"/>
  <c r="K365"/>
  <c r="F369"/>
  <c r="H369"/>
  <c r="K369"/>
  <c r="G373"/>
  <c r="H373"/>
  <c r="K373"/>
  <c r="F377"/>
  <c r="H377"/>
  <c r="K377"/>
  <c r="G381"/>
  <c r="H381"/>
  <c r="K381"/>
  <c r="H382"/>
  <c r="F385"/>
  <c r="H385"/>
  <c r="K385"/>
  <c r="G389"/>
  <c r="H389"/>
  <c r="K389"/>
  <c r="F393"/>
  <c r="H393"/>
  <c r="K393"/>
  <c r="G397"/>
  <c r="H397"/>
  <c r="K397"/>
  <c r="F402"/>
  <c r="H402"/>
  <c r="K402"/>
  <c r="G407"/>
  <c r="H407"/>
  <c r="K407"/>
  <c r="F413"/>
  <c r="H413"/>
  <c r="K413"/>
  <c r="G419"/>
  <c r="H419"/>
  <c r="K419"/>
  <c r="F422"/>
  <c r="H422"/>
  <c r="K422"/>
  <c r="G425"/>
  <c r="H425"/>
  <c r="K425"/>
  <c r="H426"/>
  <c r="H427"/>
  <c r="F428"/>
  <c r="G428"/>
  <c r="H428"/>
  <c r="K428"/>
  <c r="F433"/>
  <c r="H433"/>
  <c r="K433"/>
  <c r="G438"/>
  <c r="H438"/>
  <c r="K438"/>
  <c r="F443"/>
  <c r="H443"/>
  <c r="K443"/>
  <c r="G448"/>
  <c r="H448"/>
  <c r="K448"/>
  <c r="H450"/>
  <c r="F452"/>
  <c r="H452"/>
  <c r="K452"/>
  <c r="H454"/>
  <c r="G456"/>
  <c r="H456"/>
  <c r="F461"/>
  <c r="H461"/>
  <c r="K461"/>
  <c r="G466"/>
  <c r="H466"/>
  <c r="K466"/>
  <c r="F473"/>
  <c r="H473"/>
  <c r="K473"/>
  <c r="G480"/>
  <c r="H480"/>
  <c r="K480"/>
  <c r="F486"/>
  <c r="H486"/>
  <c r="K486"/>
  <c r="G492"/>
  <c r="H492"/>
  <c r="K492"/>
  <c r="F496"/>
  <c r="H496"/>
  <c r="K496"/>
  <c r="G500"/>
  <c r="H500"/>
  <c r="F504"/>
  <c r="H504"/>
  <c r="G508"/>
  <c r="H508"/>
  <c r="K508"/>
  <c r="F513"/>
  <c r="H513"/>
  <c r="K513"/>
  <c r="G518"/>
  <c r="H518"/>
  <c r="K518"/>
  <c r="F523"/>
  <c r="H523"/>
  <c r="K523"/>
  <c r="G528"/>
  <c r="H528"/>
  <c r="K528"/>
  <c r="F533"/>
  <c r="H533"/>
  <c r="K533"/>
  <c r="G538"/>
  <c r="H538"/>
  <c r="K538"/>
  <c r="K540"/>
  <c r="K542"/>
  <c r="F545"/>
  <c r="H545"/>
  <c r="K545"/>
  <c r="G548"/>
  <c r="H548"/>
  <c r="K548"/>
  <c r="F551"/>
  <c r="H551"/>
  <c r="K551"/>
  <c r="G554"/>
  <c r="H554"/>
  <c r="K554"/>
  <c r="F557"/>
  <c r="H557"/>
  <c r="K557"/>
  <c r="G560"/>
  <c r="H560"/>
  <c r="K560"/>
  <c r="F561"/>
  <c r="G561"/>
  <c r="H561"/>
  <c r="I561"/>
  <c r="J561"/>
  <c r="K561"/>
  <c r="F562"/>
  <c r="G562"/>
  <c r="I562"/>
  <c r="J562"/>
  <c r="K562"/>
  <c r="F587"/>
  <c r="H587"/>
  <c r="K587"/>
  <c r="G592"/>
  <c r="H592"/>
  <c r="K592"/>
  <c r="F596"/>
  <c r="H596"/>
  <c r="K596"/>
  <c r="H597"/>
  <c r="H598"/>
  <c r="H599"/>
  <c r="G600"/>
  <c r="H600"/>
  <c r="K600"/>
  <c r="F603"/>
  <c r="G603"/>
  <c r="H603"/>
  <c r="K603"/>
  <c r="H604"/>
  <c r="H605"/>
  <c r="F606"/>
  <c r="G606"/>
  <c r="H606"/>
  <c r="K606"/>
  <c r="F611"/>
  <c r="H611"/>
  <c r="K611"/>
  <c r="G616"/>
  <c r="H616"/>
  <c r="K616"/>
  <c r="F619"/>
  <c r="G619"/>
  <c r="H619"/>
  <c r="K619"/>
  <c r="F622"/>
  <c r="G622"/>
  <c r="H622"/>
  <c r="K622"/>
  <c r="K624"/>
  <c r="F627"/>
  <c r="H627"/>
  <c r="K627"/>
  <c r="G630"/>
  <c r="H630"/>
  <c r="K630"/>
  <c r="K632"/>
  <c r="F635"/>
  <c r="G635"/>
  <c r="H635"/>
  <c r="K635"/>
  <c r="F638"/>
  <c r="G638"/>
  <c r="H638"/>
  <c r="K638"/>
  <c r="F641"/>
  <c r="G641"/>
  <c r="H641"/>
  <c r="K641"/>
  <c r="F645"/>
  <c r="H645"/>
  <c r="K645"/>
  <c r="G649"/>
  <c r="H649"/>
  <c r="K649"/>
  <c r="F652"/>
  <c r="G652"/>
  <c r="H652"/>
  <c r="K652"/>
  <c r="F655"/>
  <c r="G655"/>
  <c r="H655"/>
  <c r="K655"/>
  <c r="F658"/>
  <c r="G658"/>
  <c r="H658"/>
  <c r="K658"/>
  <c r="F662"/>
  <c r="G662"/>
  <c r="H662"/>
  <c r="K662"/>
  <c r="F665"/>
  <c r="G665"/>
  <c r="H665"/>
  <c r="K665"/>
  <c r="K667"/>
  <c r="F669"/>
  <c r="H669"/>
  <c r="K669"/>
  <c r="G672"/>
  <c r="H672"/>
  <c r="K672"/>
  <c r="F675"/>
  <c r="H675"/>
  <c r="K675"/>
  <c r="G678"/>
  <c r="H678"/>
  <c r="K678"/>
  <c r="F681"/>
  <c r="H681"/>
  <c r="K681"/>
  <c r="G684"/>
  <c r="H684"/>
  <c r="K684"/>
  <c r="F688"/>
  <c r="H688"/>
  <c r="K688"/>
  <c r="G692"/>
  <c r="H692"/>
  <c r="K692"/>
  <c r="K694"/>
  <c r="F698"/>
  <c r="H698"/>
  <c r="K698"/>
  <c r="G702"/>
  <c r="H702"/>
  <c r="K702"/>
  <c r="K704"/>
  <c r="H705"/>
  <c r="H706"/>
  <c r="K706"/>
  <c r="F710"/>
  <c r="H710"/>
  <c r="K710"/>
  <c r="G714"/>
  <c r="H714"/>
  <c r="K714"/>
  <c r="K716"/>
  <c r="F721"/>
  <c r="H721"/>
  <c r="K721"/>
  <c r="G726"/>
  <c r="H726"/>
  <c r="K726"/>
  <c r="F729"/>
  <c r="H729"/>
  <c r="K729"/>
  <c r="G732"/>
  <c r="H732"/>
  <c r="K732"/>
  <c r="H733"/>
  <c r="H734"/>
  <c r="F735"/>
  <c r="G735"/>
  <c r="H735"/>
  <c r="K735"/>
  <c r="F738"/>
  <c r="H738"/>
  <c r="K738"/>
  <c r="G741"/>
  <c r="H741"/>
  <c r="K741"/>
  <c r="F744"/>
  <c r="G744"/>
  <c r="H744"/>
  <c r="K744"/>
  <c r="F747"/>
  <c r="G747"/>
  <c r="H747"/>
  <c r="K747"/>
  <c r="F750"/>
  <c r="H750"/>
  <c r="K750"/>
  <c r="G753"/>
  <c r="H753"/>
  <c r="K753"/>
  <c r="F756"/>
  <c r="G756"/>
  <c r="H756"/>
  <c r="K756"/>
  <c r="F759"/>
  <c r="H759"/>
  <c r="K759"/>
  <c r="G762"/>
  <c r="H762"/>
  <c r="K762"/>
  <c r="F763"/>
  <c r="G763"/>
  <c r="H763"/>
  <c r="I763"/>
  <c r="J763"/>
  <c r="K763"/>
  <c r="F766"/>
  <c r="G766"/>
  <c r="H766"/>
  <c r="K766"/>
  <c r="F769"/>
  <c r="G769"/>
  <c r="H769"/>
  <c r="K769"/>
  <c r="F772"/>
  <c r="G772"/>
  <c r="H772"/>
  <c r="K772"/>
  <c r="F775"/>
  <c r="G775"/>
  <c r="H775"/>
  <c r="K775"/>
  <c r="F778"/>
  <c r="G778"/>
  <c r="H778"/>
  <c r="K778"/>
  <c r="K780"/>
  <c r="F784"/>
  <c r="G784"/>
  <c r="H784"/>
  <c r="F787"/>
  <c r="G787"/>
  <c r="H787"/>
  <c r="K787"/>
  <c r="K789"/>
  <c r="F792"/>
  <c r="H792"/>
  <c r="K792"/>
  <c r="G795"/>
  <c r="H795"/>
  <c r="K795"/>
  <c r="K797"/>
  <c r="F800"/>
  <c r="G800"/>
  <c r="H800"/>
  <c r="K800"/>
  <c r="F805"/>
  <c r="H805"/>
  <c r="G810"/>
  <c r="H810"/>
  <c r="K810"/>
  <c r="F813"/>
  <c r="G813"/>
  <c r="H813"/>
  <c r="K813"/>
  <c r="K815"/>
  <c r="F819"/>
  <c r="H819"/>
  <c r="K819"/>
  <c r="G823"/>
  <c r="H823"/>
  <c r="K823"/>
  <c r="K826"/>
  <c r="K828"/>
  <c r="F831"/>
  <c r="G831"/>
  <c r="H831"/>
  <c r="K831"/>
  <c r="K833"/>
  <c r="F836"/>
  <c r="G836"/>
  <c r="H836"/>
  <c r="K836"/>
  <c r="F839"/>
  <c r="H839"/>
  <c r="K839"/>
  <c r="G842"/>
  <c r="H842"/>
  <c r="K842"/>
  <c r="F845"/>
  <c r="H845"/>
  <c r="K845"/>
  <c r="G848"/>
  <c r="H848"/>
  <c r="K848"/>
  <c r="F851"/>
  <c r="G851"/>
  <c r="H851"/>
  <c r="K851"/>
  <c r="F854"/>
  <c r="G854"/>
  <c r="H854"/>
  <c r="K854"/>
  <c r="K857"/>
  <c r="K860"/>
  <c r="F866"/>
  <c r="H866"/>
  <c r="K866"/>
  <c r="G872"/>
  <c r="H872"/>
  <c r="K872"/>
  <c r="F877"/>
  <c r="H877"/>
  <c r="K877"/>
  <c r="G882"/>
  <c r="H882"/>
  <c r="K882"/>
  <c r="F887"/>
  <c r="H887"/>
  <c r="K887"/>
  <c r="G892"/>
  <c r="H892"/>
  <c r="K892"/>
  <c r="F895"/>
  <c r="H895"/>
  <c r="K895"/>
  <c r="G898"/>
  <c r="H898"/>
  <c r="K898"/>
  <c r="F903"/>
  <c r="H903"/>
  <c r="K903"/>
  <c r="G908"/>
  <c r="H908"/>
  <c r="K908"/>
  <c r="F912"/>
  <c r="G912"/>
  <c r="H912"/>
  <c r="K912"/>
  <c r="F916"/>
  <c r="G916"/>
  <c r="H916"/>
  <c r="K916"/>
  <c r="F920"/>
  <c r="H920"/>
  <c r="K920"/>
  <c r="G924"/>
  <c r="H924"/>
  <c r="K924"/>
  <c r="F928"/>
  <c r="H928"/>
  <c r="K928"/>
  <c r="G932"/>
  <c r="H932"/>
  <c r="K932"/>
  <c r="F935"/>
  <c r="H935"/>
  <c r="K935"/>
  <c r="G938"/>
  <c r="H938"/>
  <c r="K938"/>
  <c r="F944"/>
  <c r="H944"/>
  <c r="K944"/>
  <c r="G950"/>
  <c r="H950"/>
  <c r="K950"/>
  <c r="H952"/>
  <c r="H955" s="1"/>
  <c r="F955"/>
  <c r="G955"/>
  <c r="G980" s="1"/>
  <c r="K955"/>
  <c r="G960"/>
  <c r="H960"/>
  <c r="K960"/>
  <c r="F963"/>
  <c r="G963"/>
  <c r="H963"/>
  <c r="K963"/>
  <c r="F966"/>
  <c r="G966"/>
  <c r="H966"/>
  <c r="K966"/>
  <c r="K968"/>
  <c r="K970"/>
  <c r="F973"/>
  <c r="G973"/>
  <c r="H973"/>
  <c r="K973"/>
  <c r="F976"/>
  <c r="H976"/>
  <c r="K976"/>
  <c r="K980" s="1"/>
  <c r="G979"/>
  <c r="H979"/>
  <c r="K979"/>
  <c r="F980"/>
  <c r="I980"/>
  <c r="J980"/>
  <c r="F983"/>
  <c r="G983"/>
  <c r="H983"/>
  <c r="K983"/>
  <c r="H984"/>
  <c r="H985"/>
  <c r="F986"/>
  <c r="G986"/>
  <c r="H986"/>
  <c r="K986"/>
  <c r="F990"/>
  <c r="H990"/>
  <c r="K990"/>
  <c r="G994"/>
  <c r="H994"/>
  <c r="K994"/>
  <c r="F999"/>
  <c r="H999"/>
  <c r="K999"/>
  <c r="G1004"/>
  <c r="H1004"/>
  <c r="K1004"/>
  <c r="F1007"/>
  <c r="G1007"/>
  <c r="H1007"/>
  <c r="K1007"/>
  <c r="F1015"/>
  <c r="H1015"/>
  <c r="K1015"/>
  <c r="G1023"/>
  <c r="H1023"/>
  <c r="K1023"/>
  <c r="F1028"/>
  <c r="H1028"/>
  <c r="K1028"/>
  <c r="G1033"/>
  <c r="H1033"/>
  <c r="K1033"/>
  <c r="F1038"/>
  <c r="H1038"/>
  <c r="K1038"/>
  <c r="G1043"/>
  <c r="H1043"/>
  <c r="K1043"/>
  <c r="F1046"/>
  <c r="G1046"/>
  <c r="H1046"/>
  <c r="K1046"/>
  <c r="F1052"/>
  <c r="H1052"/>
  <c r="K1052"/>
  <c r="G1058"/>
  <c r="H1058"/>
  <c r="K1058"/>
  <c r="F1062"/>
  <c r="H1062"/>
  <c r="K1062"/>
  <c r="G1066"/>
  <c r="H1066"/>
  <c r="K1066"/>
  <c r="F1070"/>
  <c r="H1070"/>
  <c r="K1070"/>
  <c r="K1083" s="1"/>
  <c r="G1074"/>
  <c r="H1074"/>
  <c r="K1074"/>
  <c r="F1079"/>
  <c r="G1079"/>
  <c r="H1079"/>
  <c r="K1079"/>
  <c r="F1082"/>
  <c r="G1082"/>
  <c r="H1082"/>
  <c r="K1082"/>
  <c r="F1083"/>
  <c r="G1083"/>
  <c r="H1083"/>
  <c r="I1083"/>
  <c r="J1083"/>
  <c r="F1084"/>
  <c r="G1084"/>
  <c r="I1084"/>
  <c r="J1084"/>
  <c r="K1084"/>
  <c r="F1085"/>
  <c r="G1085"/>
  <c r="I1085"/>
  <c r="J1085"/>
  <c r="K1085"/>
  <c r="F1096"/>
  <c r="H1096"/>
  <c r="K1096"/>
  <c r="G1101"/>
  <c r="H1101"/>
  <c r="K1101"/>
  <c r="F1105"/>
  <c r="H1105"/>
  <c r="K1105"/>
  <c r="H1106"/>
  <c r="H1107"/>
  <c r="H1109" s="1"/>
  <c r="H1108"/>
  <c r="G1109"/>
  <c r="K1109"/>
  <c r="F1112"/>
  <c r="G1112"/>
  <c r="H1112"/>
  <c r="K1112"/>
  <c r="H1113"/>
  <c r="H1114"/>
  <c r="H1115" s="1"/>
  <c r="H1272" s="1"/>
  <c r="F1115"/>
  <c r="G1115"/>
  <c r="K1115"/>
  <c r="F1120"/>
  <c r="H1120"/>
  <c r="K1120"/>
  <c r="G1125"/>
  <c r="H1125"/>
  <c r="K1125"/>
  <c r="F1128"/>
  <c r="G1128"/>
  <c r="H1128"/>
  <c r="K1128"/>
  <c r="F1131"/>
  <c r="G1131"/>
  <c r="H1131"/>
  <c r="K1131"/>
  <c r="K1133"/>
  <c r="F1136"/>
  <c r="H1136"/>
  <c r="K1136"/>
  <c r="G1139"/>
  <c r="H1139"/>
  <c r="K1139"/>
  <c r="K1141"/>
  <c r="F1144"/>
  <c r="G1144"/>
  <c r="H1144"/>
  <c r="K1144"/>
  <c r="F1147"/>
  <c r="G1147"/>
  <c r="H1147"/>
  <c r="K1147"/>
  <c r="F1150"/>
  <c r="G1150"/>
  <c r="H1150"/>
  <c r="K1150"/>
  <c r="F1154"/>
  <c r="H1154"/>
  <c r="K1154"/>
  <c r="G1158"/>
  <c r="H1158"/>
  <c r="K1158"/>
  <c r="F1161"/>
  <c r="G1161"/>
  <c r="H1161"/>
  <c r="K1161"/>
  <c r="F1164"/>
  <c r="G1164"/>
  <c r="H1164"/>
  <c r="K1164"/>
  <c r="F1167"/>
  <c r="G1167"/>
  <c r="H1167"/>
  <c r="K1167"/>
  <c r="F1171"/>
  <c r="G1171"/>
  <c r="H1171"/>
  <c r="K1171"/>
  <c r="F1174"/>
  <c r="G1174"/>
  <c r="H1174"/>
  <c r="K1174"/>
  <c r="K1176"/>
  <c r="F1178"/>
  <c r="H1178"/>
  <c r="K1178"/>
  <c r="G1181"/>
  <c r="H1181"/>
  <c r="K1181"/>
  <c r="F1184"/>
  <c r="H1184"/>
  <c r="K1184"/>
  <c r="G1187"/>
  <c r="H1187"/>
  <c r="K1187"/>
  <c r="F1190"/>
  <c r="H1190"/>
  <c r="K1190"/>
  <c r="G1193"/>
  <c r="H1193"/>
  <c r="K1193"/>
  <c r="F1197"/>
  <c r="H1197"/>
  <c r="K1197"/>
  <c r="G1201"/>
  <c r="H1201"/>
  <c r="K1201"/>
  <c r="K1203"/>
  <c r="F1207"/>
  <c r="H1207"/>
  <c r="K1207"/>
  <c r="G1211"/>
  <c r="H1211"/>
  <c r="K1211"/>
  <c r="K1213"/>
  <c r="H1214"/>
  <c r="H1215"/>
  <c r="K1215"/>
  <c r="F1219"/>
  <c r="H1219"/>
  <c r="K1219"/>
  <c r="G1223"/>
  <c r="G1272" s="1"/>
  <c r="H1223"/>
  <c r="K1223"/>
  <c r="K1225"/>
  <c r="F1230"/>
  <c r="H1230"/>
  <c r="K1230"/>
  <c r="G1235"/>
  <c r="H1235"/>
  <c r="K1235"/>
  <c r="F1238"/>
  <c r="H1238"/>
  <c r="K1238"/>
  <c r="G1241"/>
  <c r="H1241"/>
  <c r="K1241"/>
  <c r="H1242"/>
  <c r="H1243"/>
  <c r="F1244"/>
  <c r="G1244"/>
  <c r="H1244"/>
  <c r="K1244"/>
  <c r="F1247"/>
  <c r="H1247"/>
  <c r="K1247"/>
  <c r="G1250"/>
  <c r="H1250"/>
  <c r="K1250"/>
  <c r="F1253"/>
  <c r="G1253"/>
  <c r="H1253"/>
  <c r="K1253"/>
  <c r="F1256"/>
  <c r="G1256"/>
  <c r="H1256"/>
  <c r="K1256"/>
  <c r="F1259"/>
  <c r="H1259"/>
  <c r="K1259"/>
  <c r="G1262"/>
  <c r="H1262"/>
  <c r="K1262"/>
  <c r="F1265"/>
  <c r="G1265"/>
  <c r="H1265"/>
  <c r="K1265"/>
  <c r="F1268"/>
  <c r="H1268"/>
  <c r="K1268"/>
  <c r="K1272" s="1"/>
  <c r="G1271"/>
  <c r="H1271"/>
  <c r="K1271"/>
  <c r="F1272"/>
  <c r="I1272"/>
  <c r="J1272"/>
  <c r="F1275"/>
  <c r="G1275"/>
  <c r="H1275"/>
  <c r="K1275"/>
  <c r="F1278"/>
  <c r="G1278"/>
  <c r="H1278"/>
  <c r="K1278"/>
  <c r="F1281"/>
  <c r="G1281"/>
  <c r="H1281"/>
  <c r="K1281"/>
  <c r="F1284"/>
  <c r="G1284"/>
  <c r="H1284"/>
  <c r="K1284"/>
  <c r="F1287"/>
  <c r="G1287"/>
  <c r="H1287"/>
  <c r="K1287"/>
  <c r="K1289"/>
  <c r="F1293"/>
  <c r="G1293"/>
  <c r="H1293"/>
  <c r="F1296"/>
  <c r="G1296"/>
  <c r="H1296"/>
  <c r="K1296"/>
  <c r="K1298"/>
  <c r="F1301"/>
  <c r="H1301"/>
  <c r="K1301"/>
  <c r="G1304"/>
  <c r="H1304"/>
  <c r="K1304"/>
  <c r="K1306"/>
  <c r="F1309"/>
  <c r="G1309"/>
  <c r="H1309"/>
  <c r="K1309"/>
  <c r="F1314"/>
  <c r="H1314"/>
  <c r="G1319"/>
  <c r="H1319"/>
  <c r="K1319"/>
  <c r="F1322"/>
  <c r="G1322"/>
  <c r="H1322"/>
  <c r="K1322"/>
  <c r="K1324"/>
  <c r="F1328"/>
  <c r="H1328"/>
  <c r="K1328"/>
  <c r="G1332"/>
  <c r="H1332"/>
  <c r="K1332"/>
  <c r="K1335"/>
  <c r="K1337"/>
  <c r="F1340"/>
  <c r="G1340"/>
  <c r="H1340"/>
  <c r="K1340"/>
  <c r="K1342"/>
  <c r="F1345"/>
  <c r="G1345"/>
  <c r="H1345"/>
  <c r="K1345"/>
  <c r="F1348"/>
  <c r="H1348"/>
  <c r="K1348"/>
  <c r="G1351"/>
  <c r="H1351"/>
  <c r="K1351"/>
  <c r="F1354"/>
  <c r="H1354"/>
  <c r="K1354"/>
  <c r="G1357"/>
  <c r="H1357"/>
  <c r="K1357"/>
  <c r="F1360"/>
  <c r="G1360"/>
  <c r="H1360"/>
  <c r="K1360"/>
  <c r="F1363"/>
  <c r="G1363"/>
  <c r="H1363"/>
  <c r="K1363"/>
  <c r="K1366"/>
  <c r="K1369"/>
  <c r="F1375"/>
  <c r="H1375"/>
  <c r="K1375"/>
  <c r="G1381"/>
  <c r="H1381"/>
  <c r="K1381"/>
  <c r="F1386"/>
  <c r="H1386"/>
  <c r="K1386"/>
  <c r="G1391"/>
  <c r="H1391"/>
  <c r="K1391"/>
  <c r="F1396"/>
  <c r="H1396"/>
  <c r="K1396"/>
  <c r="G1401"/>
  <c r="H1401"/>
  <c r="K1401"/>
  <c r="F1404"/>
  <c r="H1404"/>
  <c r="K1404"/>
  <c r="G1407"/>
  <c r="H1407"/>
  <c r="K1407"/>
  <c r="F1412"/>
  <c r="H1412"/>
  <c r="K1412"/>
  <c r="G1417"/>
  <c r="H1417"/>
  <c r="K1417"/>
  <c r="F1421"/>
  <c r="G1421"/>
  <c r="H1421"/>
  <c r="K1421"/>
  <c r="F1425"/>
  <c r="G1425"/>
  <c r="H1425"/>
  <c r="K1425"/>
  <c r="F1429"/>
  <c r="H1429"/>
  <c r="K1429"/>
  <c r="G1433"/>
  <c r="H1433"/>
  <c r="K1433"/>
  <c r="F1437"/>
  <c r="H1437"/>
  <c r="K1437"/>
  <c r="G1441"/>
  <c r="H1441"/>
  <c r="K1441"/>
  <c r="F1444"/>
  <c r="H1444"/>
  <c r="K1444"/>
  <c r="G1447"/>
  <c r="H1447"/>
  <c r="K1447"/>
  <c r="F1453"/>
  <c r="H1453"/>
  <c r="K1453"/>
  <c r="G1459"/>
  <c r="H1459"/>
  <c r="K1459"/>
  <c r="H1461"/>
  <c r="F1464"/>
  <c r="F1489" s="1"/>
  <c r="G1464"/>
  <c r="H1464"/>
  <c r="K1464"/>
  <c r="G1469"/>
  <c r="H1469"/>
  <c r="K1469"/>
  <c r="F1472"/>
  <c r="G1472"/>
  <c r="H1472"/>
  <c r="K1472"/>
  <c r="F1475"/>
  <c r="G1475"/>
  <c r="H1475"/>
  <c r="K1475"/>
  <c r="K1477"/>
  <c r="K1479"/>
  <c r="F1482"/>
  <c r="G1482"/>
  <c r="H1482"/>
  <c r="K1482"/>
  <c r="F1485"/>
  <c r="H1485"/>
  <c r="H1489" s="1"/>
  <c r="K1485"/>
  <c r="G1488"/>
  <c r="H1488"/>
  <c r="K1488"/>
  <c r="G1489"/>
  <c r="I1489"/>
  <c r="J1489"/>
  <c r="K1489"/>
  <c r="F1492"/>
  <c r="G1492"/>
  <c r="H1492"/>
  <c r="K1492"/>
  <c r="H1493"/>
  <c r="H1494"/>
  <c r="H1495" s="1"/>
  <c r="F1495"/>
  <c r="G1495"/>
  <c r="K1495"/>
  <c r="F1499"/>
  <c r="H1499"/>
  <c r="K1499"/>
  <c r="G1503"/>
  <c r="H1503"/>
  <c r="K1503"/>
  <c r="F1508"/>
  <c r="H1508"/>
  <c r="K1508"/>
  <c r="G1513"/>
  <c r="H1513"/>
  <c r="K1513"/>
  <c r="F1516"/>
  <c r="G1516"/>
  <c r="H1516"/>
  <c r="K1516"/>
  <c r="F1524"/>
  <c r="H1524"/>
  <c r="K1524"/>
  <c r="G1532"/>
  <c r="H1532"/>
  <c r="K1532"/>
  <c r="F1537"/>
  <c r="H1537"/>
  <c r="K1537"/>
  <c r="G1542"/>
  <c r="H1542"/>
  <c r="K1542"/>
  <c r="F1547"/>
  <c r="H1547"/>
  <c r="K1547"/>
  <c r="G1552"/>
  <c r="H1552"/>
  <c r="K1552"/>
  <c r="F1555"/>
  <c r="G1555"/>
  <c r="H1555"/>
  <c r="K1555"/>
  <c r="F1561"/>
  <c r="H1561"/>
  <c r="K1561"/>
  <c r="G1567"/>
  <c r="H1567"/>
  <c r="K1567"/>
  <c r="F1571"/>
  <c r="H1571"/>
  <c r="K1571"/>
  <c r="G1575"/>
  <c r="H1575"/>
  <c r="K1575"/>
  <c r="F1579"/>
  <c r="H1579"/>
  <c r="H1592" s="1"/>
  <c r="K1579"/>
  <c r="G1583"/>
  <c r="H1583"/>
  <c r="K1583"/>
  <c r="F1588"/>
  <c r="G1588"/>
  <c r="H1588"/>
  <c r="K1588"/>
  <c r="F1591"/>
  <c r="G1591"/>
  <c r="H1591"/>
  <c r="K1591"/>
  <c r="F1592"/>
  <c r="G1592"/>
  <c r="I1592"/>
  <c r="J1592"/>
  <c r="K1592"/>
  <c r="F1593"/>
  <c r="G1593"/>
  <c r="I1593"/>
  <c r="J1593"/>
  <c r="K1593"/>
  <c r="H1600"/>
  <c r="H1601"/>
  <c r="H1602" s="1"/>
  <c r="F1602"/>
  <c r="G1602"/>
  <c r="K1602"/>
  <c r="H1603"/>
  <c r="H1604"/>
  <c r="H1609" s="1"/>
  <c r="H1605"/>
  <c r="H1606"/>
  <c r="H1607"/>
  <c r="H1608"/>
  <c r="F1609"/>
  <c r="G1609"/>
  <c r="J1609"/>
  <c r="K1609" s="1"/>
  <c r="H1610"/>
  <c r="H1611"/>
  <c r="H1612"/>
  <c r="H1613"/>
  <c r="H1614"/>
  <c r="H1615"/>
  <c r="F1616"/>
  <c r="G1616"/>
  <c r="H1616"/>
  <c r="I1616"/>
  <c r="K1616"/>
  <c r="H1617"/>
  <c r="H1618"/>
  <c r="H1619" s="1"/>
  <c r="F1619"/>
  <c r="G1619"/>
  <c r="J1619"/>
  <c r="K1619" s="1"/>
  <c r="H1620"/>
  <c r="H1621"/>
  <c r="F1622"/>
  <c r="G1622"/>
  <c r="H1622"/>
  <c r="I1622"/>
  <c r="K1622"/>
  <c r="H1623"/>
  <c r="H1624"/>
  <c r="H1625" s="1"/>
  <c r="F1625"/>
  <c r="G1625"/>
  <c r="J1625"/>
  <c r="K1625" s="1"/>
  <c r="H1626"/>
  <c r="H1628" s="1"/>
  <c r="K1626"/>
  <c r="H1627"/>
  <c r="J1627"/>
  <c r="K1627"/>
  <c r="F1628"/>
  <c r="G1628"/>
  <c r="I1628"/>
  <c r="K1628" s="1"/>
  <c r="H1629"/>
  <c r="H1630"/>
  <c r="F1631"/>
  <c r="G1631"/>
  <c r="H1631"/>
  <c r="J1631"/>
  <c r="K1631"/>
  <c r="H1632"/>
  <c r="H1633"/>
  <c r="H1634" s="1"/>
  <c r="F1634"/>
  <c r="G1634"/>
  <c r="I1634"/>
  <c r="K1634" s="1"/>
  <c r="H1635"/>
  <c r="H1638" s="1"/>
  <c r="H1636"/>
  <c r="H1637"/>
  <c r="F1638"/>
  <c r="G1638"/>
  <c r="J1638"/>
  <c r="K1638" s="1"/>
  <c r="H1639"/>
  <c r="H1642" s="1"/>
  <c r="H1640"/>
  <c r="H1641"/>
  <c r="F1642"/>
  <c r="G1642"/>
  <c r="I1642"/>
  <c r="K1642" s="1"/>
  <c r="H1643"/>
  <c r="H1648" s="1"/>
  <c r="H1644"/>
  <c r="H1645"/>
  <c r="H1646"/>
  <c r="H1647"/>
  <c r="F1648"/>
  <c r="G1648"/>
  <c r="J1648"/>
  <c r="K1648" s="1"/>
  <c r="H1649"/>
  <c r="H1654" s="1"/>
  <c r="H1650"/>
  <c r="H1651"/>
  <c r="H1652"/>
  <c r="H1653"/>
  <c r="F1654"/>
  <c r="G1654"/>
  <c r="I1654"/>
  <c r="K1654" s="1"/>
  <c r="H1655"/>
  <c r="H1658" s="1"/>
  <c r="H1656"/>
  <c r="H1657"/>
  <c r="F1658"/>
  <c r="G1658"/>
  <c r="J1658"/>
  <c r="K1658" s="1"/>
  <c r="H1659"/>
  <c r="H1662" s="1"/>
  <c r="H1660"/>
  <c r="H1661"/>
  <c r="F1662"/>
  <c r="G1662"/>
  <c r="I1662"/>
  <c r="K1662" s="1"/>
  <c r="H1663"/>
  <c r="H1664" s="1"/>
  <c r="F1664"/>
  <c r="G1664"/>
  <c r="K1664"/>
  <c r="H1665"/>
  <c r="H1666"/>
  <c r="H1667"/>
  <c r="F1668"/>
  <c r="G1668"/>
  <c r="H1668"/>
  <c r="J1668"/>
  <c r="K1668"/>
  <c r="H1669"/>
  <c r="H1670"/>
  <c r="H1671"/>
  <c r="F1672"/>
  <c r="G1672"/>
  <c r="H1672"/>
  <c r="I1672"/>
  <c r="K1672"/>
  <c r="H1673"/>
  <c r="H1674"/>
  <c r="H1677" s="1"/>
  <c r="H1675"/>
  <c r="H1676"/>
  <c r="F1677"/>
  <c r="G1677"/>
  <c r="J1677"/>
  <c r="K1677" s="1"/>
  <c r="H1678"/>
  <c r="H1679"/>
  <c r="H1680"/>
  <c r="H1681"/>
  <c r="F1682"/>
  <c r="G1682"/>
  <c r="H1682"/>
  <c r="I1682"/>
  <c r="K1682"/>
  <c r="H1683"/>
  <c r="H1684"/>
  <c r="H1685"/>
  <c r="F1686"/>
  <c r="G1686"/>
  <c r="H1686"/>
  <c r="J1686"/>
  <c r="K1686"/>
  <c r="H1687"/>
  <c r="H1688"/>
  <c r="H1689"/>
  <c r="F1690"/>
  <c r="G1690"/>
  <c r="H1690"/>
  <c r="I1690"/>
  <c r="K1690"/>
  <c r="H1691"/>
  <c r="H1692"/>
  <c r="H1693"/>
  <c r="F1694"/>
  <c r="G1694"/>
  <c r="H1694"/>
  <c r="J1694"/>
  <c r="K1694"/>
  <c r="H1695"/>
  <c r="H1696"/>
  <c r="H1697"/>
  <c r="F1698"/>
  <c r="G1698"/>
  <c r="H1698"/>
  <c r="I1698"/>
  <c r="K1698"/>
  <c r="H1699"/>
  <c r="H1700"/>
  <c r="H1701"/>
  <c r="H1702"/>
  <c r="H1703"/>
  <c r="F1704"/>
  <c r="G1704"/>
  <c r="H1704"/>
  <c r="J1704"/>
  <c r="K1704"/>
  <c r="H1705"/>
  <c r="H1706"/>
  <c r="H1707"/>
  <c r="H1708"/>
  <c r="H1709"/>
  <c r="F1710"/>
  <c r="G1710"/>
  <c r="H1710"/>
  <c r="I1710"/>
  <c r="K1710"/>
  <c r="H1711"/>
  <c r="H1712"/>
  <c r="H1713" s="1"/>
  <c r="F1713"/>
  <c r="G1713"/>
  <c r="K1713"/>
  <c r="H1714"/>
  <c r="H1715"/>
  <c r="H1716" s="1"/>
  <c r="F1716"/>
  <c r="G1716"/>
  <c r="K1716"/>
  <c r="H1717"/>
  <c r="H1718"/>
  <c r="H1719"/>
  <c r="F1720"/>
  <c r="G1720"/>
  <c r="H1720"/>
  <c r="K1720"/>
  <c r="H1721"/>
  <c r="H1724" s="1"/>
  <c r="H1722"/>
  <c r="H1723"/>
  <c r="F1724"/>
  <c r="G1724"/>
  <c r="J1724"/>
  <c r="K1724" s="1"/>
  <c r="H1725"/>
  <c r="H1728" s="1"/>
  <c r="H1726"/>
  <c r="H1727"/>
  <c r="F1728"/>
  <c r="G1728"/>
  <c r="I1728"/>
  <c r="K1728" s="1"/>
  <c r="H1729"/>
  <c r="H1730"/>
  <c r="F1731"/>
  <c r="G1731"/>
  <c r="H1731"/>
  <c r="J1731"/>
  <c r="K1731"/>
  <c r="H1732"/>
  <c r="H1733"/>
  <c r="H1734" s="1"/>
  <c r="F1734"/>
  <c r="G1734"/>
  <c r="I1734"/>
  <c r="K1734" s="1"/>
  <c r="H1735"/>
  <c r="H1736"/>
  <c r="F1737"/>
  <c r="G1737"/>
  <c r="H1737"/>
  <c r="J1737"/>
  <c r="K1737"/>
  <c r="H1738"/>
  <c r="H1739"/>
  <c r="H1740" s="1"/>
  <c r="F1740"/>
  <c r="G1740"/>
  <c r="I1740"/>
  <c r="K1740" s="1"/>
  <c r="H1741"/>
  <c r="H1742"/>
  <c r="H1743"/>
  <c r="H1744"/>
  <c r="F1745"/>
  <c r="G1745"/>
  <c r="H1745"/>
  <c r="J1745"/>
  <c r="K1745"/>
  <c r="H1746"/>
  <c r="H1747"/>
  <c r="H1750" s="1"/>
  <c r="H1748"/>
  <c r="H1749"/>
  <c r="F1750"/>
  <c r="G1750"/>
  <c r="I1750"/>
  <c r="K1750" s="1"/>
  <c r="H1751"/>
  <c r="H1752"/>
  <c r="F1753"/>
  <c r="G1753"/>
  <c r="H1753"/>
  <c r="K1753"/>
  <c r="H1754"/>
  <c r="H1757" s="1"/>
  <c r="H1755"/>
  <c r="H1756"/>
  <c r="F1757"/>
  <c r="G1757"/>
  <c r="K1757"/>
  <c r="H1758"/>
  <c r="H1759"/>
  <c r="H1760"/>
  <c r="H1761"/>
  <c r="H1762"/>
  <c r="F1763"/>
  <c r="G1763"/>
  <c r="H1763"/>
  <c r="J1763"/>
  <c r="K1763"/>
  <c r="H1764"/>
  <c r="H1765"/>
  <c r="H1766"/>
  <c r="H1767"/>
  <c r="H1768"/>
  <c r="F1769"/>
  <c r="G1769"/>
  <c r="H1769"/>
  <c r="I1769"/>
  <c r="K1769"/>
  <c r="H1770"/>
  <c r="H1771"/>
  <c r="H1772" s="1"/>
  <c r="F1772"/>
  <c r="G1772"/>
  <c r="K1772"/>
  <c r="H1773"/>
  <c r="H1774"/>
  <c r="H1775" s="1"/>
  <c r="F1775"/>
  <c r="G1775"/>
  <c r="J1775"/>
  <c r="K1775" s="1"/>
  <c r="H1776"/>
  <c r="H1777"/>
  <c r="F1778"/>
  <c r="G1778"/>
  <c r="H1778"/>
  <c r="I1778"/>
  <c r="K1778"/>
  <c r="H1779"/>
  <c r="H1780"/>
  <c r="H1781" s="1"/>
  <c r="F1781"/>
  <c r="G1781"/>
  <c r="J1781"/>
  <c r="K1781" s="1"/>
  <c r="H1782"/>
  <c r="H1783"/>
  <c r="F1784"/>
  <c r="G1784"/>
  <c r="H1784"/>
  <c r="I1784"/>
  <c r="K1784"/>
  <c r="H1785"/>
  <c r="H1786"/>
  <c r="H1787" s="1"/>
  <c r="F1787"/>
  <c r="G1787"/>
  <c r="J1787"/>
  <c r="K1787" s="1"/>
  <c r="H1788"/>
  <c r="H1789"/>
  <c r="F1790"/>
  <c r="G1790"/>
  <c r="H1790"/>
  <c r="I1790"/>
  <c r="K1790"/>
  <c r="H1791"/>
  <c r="H1792"/>
  <c r="H1793" s="1"/>
  <c r="F1793"/>
  <c r="G1793"/>
  <c r="J1793"/>
  <c r="K1793" s="1"/>
  <c r="H1794"/>
  <c r="H1795"/>
  <c r="F1796"/>
  <c r="G1796"/>
  <c r="H1796"/>
  <c r="I1796"/>
  <c r="K1796"/>
  <c r="H1797"/>
  <c r="H1798"/>
  <c r="H1799"/>
  <c r="H1800"/>
  <c r="H1801"/>
  <c r="F1802"/>
  <c r="G1802"/>
  <c r="H1802"/>
  <c r="J1802"/>
  <c r="K1802"/>
  <c r="H1803"/>
  <c r="H1804"/>
  <c r="H1805"/>
  <c r="H1806"/>
  <c r="H1807"/>
  <c r="F1808"/>
  <c r="G1808"/>
  <c r="H1808"/>
  <c r="I1808"/>
  <c r="K1808"/>
  <c r="H1809"/>
  <c r="F1810"/>
  <c r="G1810"/>
  <c r="H1810"/>
  <c r="K1810"/>
  <c r="H1811"/>
  <c r="H1812" s="1"/>
  <c r="F1812"/>
  <c r="G1812"/>
  <c r="K1812"/>
  <c r="H1813"/>
  <c r="H1814"/>
  <c r="H1815" s="1"/>
  <c r="F1815"/>
  <c r="G1815"/>
  <c r="J1815"/>
  <c r="K1815" s="1"/>
  <c r="H1816"/>
  <c r="H1817"/>
  <c r="F1818"/>
  <c r="G1818"/>
  <c r="H1818"/>
  <c r="I1818"/>
  <c r="K1818"/>
  <c r="H1819"/>
  <c r="F1820"/>
  <c r="G1820"/>
  <c r="H1820"/>
  <c r="K1820"/>
  <c r="H1821"/>
  <c r="H1822" s="1"/>
  <c r="F1822"/>
  <c r="G1822"/>
  <c r="K1822"/>
  <c r="H1823"/>
  <c r="H1824"/>
  <c r="H1825"/>
  <c r="F1826"/>
  <c r="G1826"/>
  <c r="H1826"/>
  <c r="J1826"/>
  <c r="K1826"/>
  <c r="H1827"/>
  <c r="H1828"/>
  <c r="H1829"/>
  <c r="F1830"/>
  <c r="G1830"/>
  <c r="H1830"/>
  <c r="I1830"/>
  <c r="K1830"/>
  <c r="H1831"/>
  <c r="F1832"/>
  <c r="G1832"/>
  <c r="H1832"/>
  <c r="K1832"/>
  <c r="H1833"/>
  <c r="H1834"/>
  <c r="F1835"/>
  <c r="G1835"/>
  <c r="H1835"/>
  <c r="J1835"/>
  <c r="K1835"/>
  <c r="H1836"/>
  <c r="H1837"/>
  <c r="H1838" s="1"/>
  <c r="F1838"/>
  <c r="G1838"/>
  <c r="I1838"/>
  <c r="K1838" s="1"/>
  <c r="H1839"/>
  <c r="H1840"/>
  <c r="F1841"/>
  <c r="G1841"/>
  <c r="H1841"/>
  <c r="K1841"/>
  <c r="H1842"/>
  <c r="H1845" s="1"/>
  <c r="H1843"/>
  <c r="H1844"/>
  <c r="F1845"/>
  <c r="G1845"/>
  <c r="K1845"/>
  <c r="H1846"/>
  <c r="H1847"/>
  <c r="H1848"/>
  <c r="F1849"/>
  <c r="G1849"/>
  <c r="H1849"/>
  <c r="I1849"/>
  <c r="K1849"/>
  <c r="H1850"/>
  <c r="H1851"/>
  <c r="H1852" s="1"/>
  <c r="F1852"/>
  <c r="G1852"/>
  <c r="J1852"/>
  <c r="K1852" s="1"/>
  <c r="H1853"/>
  <c r="H1854"/>
  <c r="F1855"/>
  <c r="G1855"/>
  <c r="H1855"/>
  <c r="I1855"/>
  <c r="K1855"/>
  <c r="H1856"/>
  <c r="H1857"/>
  <c r="H1858" s="1"/>
  <c r="F1858"/>
  <c r="G1858"/>
  <c r="K1858"/>
  <c r="H1859"/>
  <c r="H1860"/>
  <c r="H1861" s="1"/>
  <c r="F1861"/>
  <c r="G1861"/>
  <c r="J1861"/>
  <c r="K1861" s="1"/>
  <c r="H1862"/>
  <c r="H1863"/>
  <c r="F1864"/>
  <c r="G1864"/>
  <c r="H1864"/>
  <c r="I1864"/>
  <c r="K1864"/>
  <c r="H1865"/>
  <c r="H1866"/>
  <c r="H1867"/>
  <c r="F1868"/>
  <c r="G1868"/>
  <c r="H1868"/>
  <c r="J1868"/>
  <c r="K1868"/>
  <c r="H1869"/>
  <c r="H1870"/>
  <c r="H1871"/>
  <c r="F1872"/>
  <c r="G1872"/>
  <c r="H1872"/>
  <c r="I1872"/>
  <c r="K1872"/>
  <c r="H1873"/>
  <c r="F1874"/>
  <c r="G1874"/>
  <c r="H1874"/>
  <c r="K1874"/>
  <c r="H1875"/>
  <c r="H1878" s="1"/>
  <c r="H1876"/>
  <c r="H1877"/>
  <c r="F1878"/>
  <c r="G1878"/>
  <c r="J1878"/>
  <c r="K1878" s="1"/>
  <c r="H1879"/>
  <c r="H1882" s="1"/>
  <c r="H1880"/>
  <c r="H1881"/>
  <c r="F1882"/>
  <c r="G1882"/>
  <c r="I1882"/>
  <c r="K1882" s="1"/>
  <c r="H1883"/>
  <c r="H1884"/>
  <c r="F1885"/>
  <c r="G1885"/>
  <c r="H1885"/>
  <c r="K1885"/>
  <c r="H1886"/>
  <c r="H1887"/>
  <c r="F1888"/>
  <c r="G1888"/>
  <c r="H1888"/>
  <c r="J1888"/>
  <c r="K1888"/>
  <c r="H1889"/>
  <c r="H1890"/>
  <c r="H1891" s="1"/>
  <c r="F1891"/>
  <c r="G1891"/>
  <c r="I1891"/>
  <c r="K1891" s="1"/>
  <c r="H1892"/>
  <c r="H1895" s="1"/>
  <c r="H1893"/>
  <c r="H1894"/>
  <c r="F1895"/>
  <c r="G1895"/>
  <c r="J1895"/>
  <c r="K1895" s="1"/>
  <c r="H1896"/>
  <c r="H1899" s="1"/>
  <c r="H1897"/>
  <c r="H1898"/>
  <c r="F1899"/>
  <c r="G1899"/>
  <c r="I1899"/>
  <c r="K1899" s="1"/>
  <c r="H1900"/>
  <c r="H1903" s="1"/>
  <c r="H1901"/>
  <c r="H1902"/>
  <c r="F1903"/>
  <c r="G1903"/>
  <c r="J1903"/>
  <c r="K1903" s="1"/>
  <c r="H1904"/>
  <c r="H1907" s="1"/>
  <c r="H1905"/>
  <c r="H1906"/>
  <c r="F1907"/>
  <c r="G1907"/>
  <c r="I1907"/>
  <c r="K1907" s="1"/>
  <c r="H1908"/>
  <c r="H1913" s="1"/>
  <c r="H1909"/>
  <c r="H1910"/>
  <c r="H1911"/>
  <c r="H1912"/>
  <c r="F1913"/>
  <c r="G1913"/>
  <c r="J1913"/>
  <c r="K1913" s="1"/>
  <c r="H1914"/>
  <c r="H1919" s="1"/>
  <c r="H1915"/>
  <c r="H1916"/>
  <c r="H1917"/>
  <c r="H1918"/>
  <c r="F1919"/>
  <c r="G1919"/>
  <c r="I1919"/>
  <c r="K1919" s="1"/>
  <c r="H1920"/>
  <c r="H1921"/>
  <c r="H1922"/>
  <c r="H1923"/>
  <c r="F1924"/>
  <c r="G1924"/>
  <c r="H1924"/>
  <c r="J1924"/>
  <c r="K1924"/>
  <c r="H1925"/>
  <c r="H1926"/>
  <c r="H1929" s="1"/>
  <c r="H1927"/>
  <c r="H1928"/>
  <c r="F1929"/>
  <c r="G1929"/>
  <c r="I1929"/>
  <c r="K1929" s="1"/>
  <c r="H1930"/>
  <c r="H1931"/>
  <c r="F1932"/>
  <c r="G1932"/>
  <c r="H1932"/>
  <c r="J1932"/>
  <c r="K1932"/>
  <c r="H1933"/>
  <c r="H1934"/>
  <c r="H1935" s="1"/>
  <c r="F1935"/>
  <c r="G1935"/>
  <c r="I1935"/>
  <c r="K1935" s="1"/>
  <c r="H1936"/>
  <c r="H1939" s="1"/>
  <c r="H1937"/>
  <c r="H1938"/>
  <c r="F1939"/>
  <c r="G1939"/>
  <c r="J1939"/>
  <c r="K1939" s="1"/>
  <c r="H1940"/>
  <c r="H1943" s="1"/>
  <c r="H1941"/>
  <c r="H1942"/>
  <c r="F1943"/>
  <c r="G1943"/>
  <c r="I1943"/>
  <c r="K1943" s="1"/>
  <c r="H1944"/>
  <c r="H1947" s="1"/>
  <c r="H1945"/>
  <c r="H1946"/>
  <c r="F1947"/>
  <c r="G1947"/>
  <c r="J1947"/>
  <c r="K1947" s="1"/>
  <c r="H1948"/>
  <c r="H1951" s="1"/>
  <c r="H1949"/>
  <c r="H1950"/>
  <c r="F1951"/>
  <c r="G1951"/>
  <c r="I1951"/>
  <c r="K1951" s="1"/>
  <c r="H1952"/>
  <c r="H1953" s="1"/>
  <c r="F1953"/>
  <c r="G1953"/>
  <c r="K1953"/>
  <c r="H1954"/>
  <c r="H1955"/>
  <c r="H1956"/>
  <c r="F1957"/>
  <c r="G1957"/>
  <c r="H1957"/>
  <c r="J1957"/>
  <c r="K1957"/>
  <c r="H1958"/>
  <c r="H1959"/>
  <c r="H1960"/>
  <c r="F1961"/>
  <c r="G1961"/>
  <c r="H1961"/>
  <c r="I1961"/>
  <c r="K1961"/>
  <c r="H1962"/>
  <c r="H1963"/>
  <c r="H1964" s="1"/>
  <c r="F1964"/>
  <c r="G1964"/>
  <c r="J1964"/>
  <c r="K1964" s="1"/>
  <c r="H1965"/>
  <c r="H1966"/>
  <c r="F1967"/>
  <c r="G1967"/>
  <c r="H1967"/>
  <c r="I1967"/>
  <c r="K1967"/>
  <c r="H1968"/>
  <c r="H1969"/>
  <c r="H1970" s="1"/>
  <c r="F1970"/>
  <c r="G1970"/>
  <c r="J1970"/>
  <c r="K1970" s="1"/>
  <c r="H1971"/>
  <c r="H1972"/>
  <c r="F1973"/>
  <c r="G1973"/>
  <c r="H1973"/>
  <c r="I1973"/>
  <c r="K1973"/>
  <c r="H1974"/>
  <c r="H1975"/>
  <c r="H1976" s="1"/>
  <c r="F1976"/>
  <c r="G1976"/>
  <c r="J1976"/>
  <c r="K1976" s="1"/>
  <c r="H1977"/>
  <c r="H1978"/>
  <c r="F1979"/>
  <c r="G1979"/>
  <c r="H1979"/>
  <c r="I1979"/>
  <c r="K1979"/>
  <c r="H1980"/>
  <c r="H1981"/>
  <c r="H1982" s="1"/>
  <c r="F1982"/>
  <c r="G1982"/>
  <c r="J1982"/>
  <c r="K1982" s="1"/>
  <c r="H1983"/>
  <c r="H1984"/>
  <c r="F1985"/>
  <c r="G1985"/>
  <c r="H1985"/>
  <c r="I1985"/>
  <c r="K1985"/>
  <c r="H1986"/>
  <c r="H1987"/>
  <c r="H1988" s="1"/>
  <c r="F1988"/>
  <c r="G1988"/>
  <c r="J1988"/>
  <c r="K1988" s="1"/>
  <c r="H1989"/>
  <c r="H1990"/>
  <c r="F1991"/>
  <c r="G1991"/>
  <c r="H1991"/>
  <c r="I1991"/>
  <c r="K1991"/>
  <c r="H1992"/>
  <c r="H1993"/>
  <c r="H1994" s="1"/>
  <c r="F1994"/>
  <c r="G1994"/>
  <c r="J1994"/>
  <c r="K1994" s="1"/>
  <c r="H1995"/>
  <c r="H1996"/>
  <c r="F1997"/>
  <c r="G1997"/>
  <c r="H1997"/>
  <c r="I1997"/>
  <c r="K1997"/>
  <c r="H1998"/>
  <c r="H1999"/>
  <c r="H2000"/>
  <c r="F2001"/>
  <c r="G2001"/>
  <c r="H2001"/>
  <c r="J2001"/>
  <c r="K2001"/>
  <c r="H2002"/>
  <c r="H2003"/>
  <c r="H2004"/>
  <c r="F2005"/>
  <c r="G2005"/>
  <c r="H2005"/>
  <c r="I2005"/>
  <c r="K2005"/>
  <c r="H2006"/>
  <c r="H2007"/>
  <c r="H2008" s="1"/>
  <c r="F2008"/>
  <c r="G2008"/>
  <c r="K2008"/>
  <c r="H2009"/>
  <c r="H2010"/>
  <c r="H2011" s="1"/>
  <c r="F2011"/>
  <c r="G2011"/>
  <c r="K2011"/>
  <c r="H2012"/>
  <c r="H2013"/>
  <c r="H2014"/>
  <c r="F2015"/>
  <c r="G2015"/>
  <c r="H2015"/>
  <c r="J2015"/>
  <c r="K2015"/>
  <c r="H2016"/>
  <c r="H2017"/>
  <c r="H2018"/>
  <c r="F2019"/>
  <c r="G2019"/>
  <c r="H2019"/>
  <c r="I2019"/>
  <c r="K2019"/>
  <c r="H2020"/>
  <c r="F2021"/>
  <c r="G2021"/>
  <c r="H2021"/>
  <c r="K2021"/>
  <c r="H2022"/>
  <c r="H2023" s="1"/>
  <c r="F2023"/>
  <c r="G2023"/>
  <c r="K2023"/>
  <c r="H2024"/>
  <c r="H2025"/>
  <c r="H2026" s="1"/>
  <c r="F2026"/>
  <c r="G2026"/>
  <c r="K2026"/>
  <c r="H2027"/>
  <c r="H2028"/>
  <c r="H2029" s="1"/>
  <c r="F2029"/>
  <c r="G2029"/>
  <c r="J2029"/>
  <c r="K2029" s="1"/>
  <c r="H2030"/>
  <c r="H2031"/>
  <c r="F2032"/>
  <c r="G2032"/>
  <c r="H2032"/>
  <c r="I2032"/>
  <c r="K2032"/>
  <c r="H2033"/>
  <c r="H2034"/>
  <c r="H2035" s="1"/>
  <c r="F2035"/>
  <c r="G2035"/>
  <c r="J2035"/>
  <c r="K2035" s="1"/>
  <c r="H2036"/>
  <c r="H2037"/>
  <c r="F2038"/>
  <c r="G2038"/>
  <c r="H2038"/>
  <c r="I2038"/>
  <c r="K2038"/>
  <c r="H2039"/>
  <c r="H2040"/>
  <c r="H2041" s="1"/>
  <c r="F2041"/>
  <c r="G2041"/>
  <c r="J2041"/>
  <c r="K2041" s="1"/>
  <c r="H2042"/>
  <c r="H2043"/>
  <c r="F2044"/>
  <c r="G2044"/>
  <c r="H2044"/>
  <c r="I2044"/>
  <c r="K2044"/>
  <c r="H2045"/>
  <c r="H2046"/>
  <c r="H2047" s="1"/>
  <c r="F2047"/>
  <c r="G2047"/>
  <c r="K2047"/>
  <c r="H2048"/>
  <c r="H2049"/>
  <c r="H2050"/>
  <c r="F2051"/>
  <c r="G2051"/>
  <c r="H2051"/>
  <c r="J2051"/>
  <c r="K2051"/>
  <c r="H2052"/>
  <c r="H2053"/>
  <c r="H2054"/>
  <c r="F2055"/>
  <c r="G2055"/>
  <c r="H2055"/>
  <c r="I2055"/>
  <c r="K2055"/>
  <c r="H2056"/>
  <c r="H2057"/>
  <c r="H2058"/>
  <c r="F2059"/>
  <c r="G2059"/>
  <c r="H2059"/>
  <c r="J2059"/>
  <c r="K2059"/>
  <c r="H2060"/>
  <c r="H2061"/>
  <c r="H2062"/>
  <c r="F2063"/>
  <c r="G2063"/>
  <c r="H2063"/>
  <c r="I2063"/>
  <c r="K2063"/>
  <c r="H2064"/>
  <c r="H2065"/>
  <c r="H2066"/>
  <c r="H2067"/>
  <c r="H2068"/>
  <c r="F2069"/>
  <c r="G2069"/>
  <c r="H2069"/>
  <c r="J2069"/>
  <c r="K2069"/>
  <c r="H2070"/>
  <c r="H2071"/>
  <c r="H2072"/>
  <c r="H2073"/>
  <c r="H2074"/>
  <c r="F2075"/>
  <c r="G2075"/>
  <c r="H2075"/>
  <c r="I2075"/>
  <c r="K2075"/>
  <c r="H2076"/>
  <c r="H2077"/>
  <c r="H2078"/>
  <c r="F2079"/>
  <c r="G2079"/>
  <c r="H2079"/>
  <c r="J2079"/>
  <c r="K2079"/>
  <c r="H2080"/>
  <c r="H2081"/>
  <c r="H2082"/>
  <c r="F2083"/>
  <c r="G2083"/>
  <c r="H2083"/>
  <c r="I2083"/>
  <c r="K2083"/>
  <c r="H2084"/>
  <c r="H2085"/>
  <c r="H2086"/>
  <c r="H2087"/>
  <c r="H2088"/>
  <c r="H2089"/>
  <c r="H2090"/>
  <c r="F2091"/>
  <c r="G2091"/>
  <c r="H2091"/>
  <c r="J2091"/>
  <c r="K2091"/>
  <c r="H2092"/>
  <c r="H2093"/>
  <c r="H2094"/>
  <c r="H2095"/>
  <c r="H2096"/>
  <c r="H2097"/>
  <c r="H2098"/>
  <c r="F2099"/>
  <c r="G2099"/>
  <c r="H2099"/>
  <c r="I2099"/>
  <c r="K2099"/>
  <c r="H2100"/>
  <c r="F2101"/>
  <c r="G2101"/>
  <c r="H2101"/>
  <c r="K2101"/>
  <c r="H2102"/>
  <c r="H2105" s="1"/>
  <c r="H2103"/>
  <c r="H2104"/>
  <c r="F2105"/>
  <c r="G2105"/>
  <c r="J2105"/>
  <c r="K2105" s="1"/>
  <c r="H2106"/>
  <c r="H2109" s="1"/>
  <c r="H2107"/>
  <c r="H2108"/>
  <c r="F2109"/>
  <c r="G2109"/>
  <c r="I2109"/>
  <c r="K2109" s="1"/>
  <c r="H2110"/>
  <c r="H2111" s="1"/>
  <c r="F2111"/>
  <c r="G2111"/>
  <c r="J2111"/>
  <c r="K2111" s="1"/>
  <c r="H2112"/>
  <c r="H2113" s="1"/>
  <c r="F2113"/>
  <c r="G2113"/>
  <c r="I2113"/>
  <c r="K2113" s="1"/>
  <c r="H2114"/>
  <c r="H2115"/>
  <c r="F2116"/>
  <c r="G2116"/>
  <c r="H2116"/>
  <c r="J2116"/>
  <c r="K2116"/>
  <c r="H2117"/>
  <c r="H2118"/>
  <c r="H2119" s="1"/>
  <c r="F2119"/>
  <c r="G2119"/>
  <c r="I2119"/>
  <c r="K2119" s="1"/>
  <c r="H2120"/>
  <c r="H2121"/>
  <c r="F2122"/>
  <c r="G2122"/>
  <c r="H2122"/>
  <c r="J2122"/>
  <c r="K2122"/>
  <c r="H2123"/>
  <c r="H2124"/>
  <c r="H2125" s="1"/>
  <c r="H2127" s="1"/>
  <c r="F2125"/>
  <c r="G2125"/>
  <c r="G2127" s="1"/>
  <c r="I2125"/>
  <c r="K2125" s="1"/>
  <c r="K2127" s="1"/>
  <c r="F2127"/>
  <c r="J2127"/>
  <c r="H2134"/>
  <c r="H2137" s="1"/>
  <c r="H2135"/>
  <c r="H2136"/>
  <c r="F2137"/>
  <c r="G2137"/>
  <c r="J2137"/>
  <c r="K2137" s="1"/>
  <c r="H2138"/>
  <c r="H2141" s="1"/>
  <c r="H2139"/>
  <c r="H2140"/>
  <c r="F2141"/>
  <c r="G2141"/>
  <c r="K2141"/>
  <c r="H2142"/>
  <c r="H2143"/>
  <c r="H2146" s="1"/>
  <c r="H2144"/>
  <c r="H2145"/>
  <c r="F2146"/>
  <c r="G2146"/>
  <c r="K2146"/>
  <c r="H2147"/>
  <c r="H2148"/>
  <c r="H2151" s="1"/>
  <c r="H2149"/>
  <c r="H2150"/>
  <c r="F2151"/>
  <c r="G2151"/>
  <c r="J2151"/>
  <c r="H2152"/>
  <c r="H2153"/>
  <c r="H2154"/>
  <c r="F2155"/>
  <c r="G2155"/>
  <c r="H2155"/>
  <c r="J2155"/>
  <c r="K2155"/>
  <c r="H2156"/>
  <c r="H2157"/>
  <c r="H2158"/>
  <c r="F2159"/>
  <c r="G2159"/>
  <c r="H2159"/>
  <c r="K2159"/>
  <c r="H2160"/>
  <c r="H2161"/>
  <c r="F2162"/>
  <c r="G2162"/>
  <c r="H2162"/>
  <c r="J2162"/>
  <c r="K2162"/>
  <c r="H2163"/>
  <c r="H2164"/>
  <c r="H2165" s="1"/>
  <c r="F2165"/>
  <c r="G2165"/>
  <c r="I2165"/>
  <c r="K2165" s="1"/>
  <c r="H2166"/>
  <c r="H2169" s="1"/>
  <c r="H2167"/>
  <c r="H2168"/>
  <c r="F2169"/>
  <c r="G2169"/>
  <c r="J2169"/>
  <c r="K2169" s="1"/>
  <c r="H2170"/>
  <c r="H2173" s="1"/>
  <c r="H2171"/>
  <c r="H2172"/>
  <c r="F2173"/>
  <c r="G2173"/>
  <c r="I2173"/>
  <c r="K2173" s="1"/>
  <c r="H2174"/>
  <c r="H2175"/>
  <c r="F2176"/>
  <c r="G2176"/>
  <c r="H2176"/>
  <c r="J2176"/>
  <c r="K2176"/>
  <c r="H2177"/>
  <c r="H2178"/>
  <c r="H2179" s="1"/>
  <c r="F2179"/>
  <c r="G2179"/>
  <c r="K2179"/>
  <c r="H2180"/>
  <c r="H2181"/>
  <c r="H2182" s="1"/>
  <c r="F2182"/>
  <c r="G2182"/>
  <c r="K2182"/>
  <c r="H2183"/>
  <c r="H2184"/>
  <c r="H2185" s="1"/>
  <c r="F2185"/>
  <c r="G2185"/>
  <c r="J2185"/>
  <c r="K2185" s="1"/>
  <c r="H2186"/>
  <c r="H2187"/>
  <c r="F2188"/>
  <c r="G2188"/>
  <c r="H2188"/>
  <c r="K2188"/>
  <c r="H2189"/>
  <c r="H2192" s="1"/>
  <c r="H2190"/>
  <c r="H2191"/>
  <c r="F2192"/>
  <c r="G2192"/>
  <c r="J2192"/>
  <c r="K2192" s="1"/>
  <c r="H2193"/>
  <c r="H2196" s="1"/>
  <c r="H2194"/>
  <c r="H2195"/>
  <c r="F2196"/>
  <c r="G2196"/>
  <c r="K2196"/>
  <c r="H2197"/>
  <c r="F2198"/>
  <c r="G2198"/>
  <c r="H2198"/>
  <c r="K2198"/>
  <c r="H2199"/>
  <c r="H2200" s="1"/>
  <c r="F2200"/>
  <c r="G2200"/>
  <c r="J2200"/>
  <c r="K2200" s="1"/>
  <c r="H2201"/>
  <c r="H2202" s="1"/>
  <c r="F2202"/>
  <c r="G2202"/>
  <c r="I2202"/>
  <c r="K2202" s="1"/>
  <c r="H2203"/>
  <c r="H2204" s="1"/>
  <c r="F2204"/>
  <c r="G2204"/>
  <c r="J2204"/>
  <c r="K2204" s="1"/>
  <c r="H2205"/>
  <c r="H2206" s="1"/>
  <c r="F2206"/>
  <c r="G2206"/>
  <c r="I2206"/>
  <c r="K2206" s="1"/>
  <c r="H2207"/>
  <c r="H2208"/>
  <c r="F2209"/>
  <c r="G2209"/>
  <c r="H2209"/>
  <c r="J2209"/>
  <c r="K2209"/>
  <c r="H2210"/>
  <c r="H2211"/>
  <c r="H2212" s="1"/>
  <c r="F2212"/>
  <c r="G2212"/>
  <c r="I2212"/>
  <c r="K2212" s="1"/>
  <c r="H2213"/>
  <c r="H2214"/>
  <c r="F2215"/>
  <c r="G2215"/>
  <c r="H2215"/>
  <c r="J2215"/>
  <c r="K2215"/>
  <c r="H2216"/>
  <c r="H2217"/>
  <c r="H2218" s="1"/>
  <c r="F2218"/>
  <c r="G2218"/>
  <c r="I2218"/>
  <c r="K2218" s="1"/>
  <c r="H2219"/>
  <c r="H2220"/>
  <c r="F2221"/>
  <c r="G2221"/>
  <c r="H2221"/>
  <c r="J2221"/>
  <c r="K2221"/>
  <c r="H2222"/>
  <c r="H2223"/>
  <c r="H2224" s="1"/>
  <c r="F2224"/>
  <c r="G2224"/>
  <c r="I2224"/>
  <c r="K2224" s="1"/>
  <c r="H2225"/>
  <c r="H2228" s="1"/>
  <c r="H2226"/>
  <c r="H2227"/>
  <c r="F2228"/>
  <c r="G2228"/>
  <c r="K2228"/>
  <c r="H2229"/>
  <c r="H2230"/>
  <c r="H2231"/>
  <c r="F2232"/>
  <c r="G2232"/>
  <c r="H2232"/>
  <c r="K2232"/>
  <c r="H2233"/>
  <c r="H2234"/>
  <c r="H2235"/>
  <c r="H2236"/>
  <c r="F2237"/>
  <c r="G2237"/>
  <c r="H2237"/>
  <c r="J2237"/>
  <c r="K2237"/>
  <c r="H2238"/>
  <c r="H2239"/>
  <c r="H2242" s="1"/>
  <c r="H2240"/>
  <c r="H2241"/>
  <c r="F2242"/>
  <c r="G2242"/>
  <c r="I2242"/>
  <c r="K2242" s="1"/>
  <c r="H2243"/>
  <c r="H2244"/>
  <c r="F2245"/>
  <c r="G2245"/>
  <c r="H2245"/>
  <c r="J2245"/>
  <c r="K2245"/>
  <c r="H2246"/>
  <c r="H2247"/>
  <c r="H2248" s="1"/>
  <c r="F2248"/>
  <c r="G2248"/>
  <c r="I2248"/>
  <c r="K2248" s="1"/>
  <c r="H2249"/>
  <c r="H2252" s="1"/>
  <c r="H2250"/>
  <c r="H2251"/>
  <c r="F2252"/>
  <c r="G2252"/>
  <c r="K2252"/>
  <c r="H2253"/>
  <c r="H2254"/>
  <c r="H2255"/>
  <c r="F2256"/>
  <c r="G2256"/>
  <c r="H2256"/>
  <c r="K2256"/>
  <c r="H2257"/>
  <c r="H2258"/>
  <c r="H2259"/>
  <c r="H2260"/>
  <c r="H2261"/>
  <c r="H2262"/>
  <c r="F2263"/>
  <c r="G2263"/>
  <c r="H2263"/>
  <c r="K2263"/>
  <c r="H2264"/>
  <c r="H2267" s="1"/>
  <c r="H2265"/>
  <c r="H2266"/>
  <c r="F2267"/>
  <c r="G2267"/>
  <c r="J2267"/>
  <c r="K2267" s="1"/>
  <c r="H2268"/>
  <c r="H2271" s="1"/>
  <c r="H2269"/>
  <c r="H2270"/>
  <c r="F2271"/>
  <c r="G2271"/>
  <c r="I2271"/>
  <c r="K2271" s="1"/>
  <c r="H2272"/>
  <c r="H2273"/>
  <c r="H2274"/>
  <c r="H2275"/>
  <c r="F2276"/>
  <c r="G2276"/>
  <c r="H2276"/>
  <c r="J2276"/>
  <c r="K2276"/>
  <c r="H2277"/>
  <c r="H2278"/>
  <c r="H2281" s="1"/>
  <c r="H2279"/>
  <c r="H2280"/>
  <c r="F2281"/>
  <c r="G2281"/>
  <c r="K2281"/>
  <c r="H2282"/>
  <c r="H2283"/>
  <c r="H2284"/>
  <c r="H2285"/>
  <c r="H2286"/>
  <c r="F2287"/>
  <c r="G2287"/>
  <c r="H2287"/>
  <c r="J2287"/>
  <c r="K2287"/>
  <c r="H2288"/>
  <c r="H2289"/>
  <c r="H2290"/>
  <c r="H2291"/>
  <c r="H2292"/>
  <c r="F2293"/>
  <c r="G2293"/>
  <c r="H2293"/>
  <c r="I2293"/>
  <c r="K2293"/>
  <c r="H2294"/>
  <c r="H2295"/>
  <c r="H2298" s="1"/>
  <c r="H2296"/>
  <c r="H2297"/>
  <c r="F2298"/>
  <c r="G2298"/>
  <c r="J2298"/>
  <c r="K2298" s="1"/>
  <c r="H2299"/>
  <c r="H2300"/>
  <c r="H2301"/>
  <c r="H2302"/>
  <c r="F2303"/>
  <c r="G2303"/>
  <c r="H2303"/>
  <c r="I2303"/>
  <c r="K2303"/>
  <c r="H2304"/>
  <c r="H2305"/>
  <c r="H2308" s="1"/>
  <c r="H2306"/>
  <c r="H2307"/>
  <c r="F2308"/>
  <c r="G2308"/>
  <c r="J2308"/>
  <c r="K2308" s="1"/>
  <c r="H2309"/>
  <c r="H2310"/>
  <c r="H2311"/>
  <c r="H2312"/>
  <c r="F2313"/>
  <c r="G2313"/>
  <c r="H2313"/>
  <c r="I2313"/>
  <c r="K2313"/>
  <c r="H2314"/>
  <c r="H2315"/>
  <c r="H2316"/>
  <c r="F2317"/>
  <c r="G2317"/>
  <c r="H2317"/>
  <c r="J2317"/>
  <c r="K2317"/>
  <c r="H2318"/>
  <c r="H2319"/>
  <c r="H2320"/>
  <c r="F2321"/>
  <c r="G2321"/>
  <c r="H2321"/>
  <c r="I2321"/>
  <c r="K2321"/>
  <c r="H2322"/>
  <c r="F2323"/>
  <c r="G2323"/>
  <c r="H2323"/>
  <c r="J2323"/>
  <c r="K2323"/>
  <c r="H2324"/>
  <c r="F2325"/>
  <c r="G2325"/>
  <c r="H2325"/>
  <c r="I2325"/>
  <c r="K2325"/>
  <c r="H2326"/>
  <c r="H2327"/>
  <c r="H2328" s="1"/>
  <c r="F2328"/>
  <c r="G2328"/>
  <c r="J2328"/>
  <c r="K2328" s="1"/>
  <c r="H2329"/>
  <c r="H2330"/>
  <c r="F2331"/>
  <c r="G2331"/>
  <c r="H2331"/>
  <c r="I2331"/>
  <c r="K2331"/>
  <c r="H2332"/>
  <c r="H2333"/>
  <c r="H2334"/>
  <c r="F2335"/>
  <c r="G2335"/>
  <c r="H2335"/>
  <c r="J2335"/>
  <c r="K2335"/>
  <c r="H2336"/>
  <c r="H2337"/>
  <c r="H2338"/>
  <c r="F2339"/>
  <c r="G2339"/>
  <c r="H2339"/>
  <c r="I2339"/>
  <c r="K2339"/>
  <c r="H2340"/>
  <c r="H2341"/>
  <c r="H2342" s="1"/>
  <c r="F2342"/>
  <c r="G2342"/>
  <c r="J2342"/>
  <c r="K2342" s="1"/>
  <c r="H2343"/>
  <c r="H2344"/>
  <c r="F2345"/>
  <c r="G2345"/>
  <c r="H2345"/>
  <c r="I2345"/>
  <c r="K2345"/>
  <c r="H2346"/>
  <c r="H2347"/>
  <c r="H2348"/>
  <c r="F2349"/>
  <c r="G2349"/>
  <c r="H2349"/>
  <c r="J2349"/>
  <c r="K2349"/>
  <c r="H2350"/>
  <c r="H2351"/>
  <c r="H2352"/>
  <c r="F2353"/>
  <c r="G2353"/>
  <c r="H2353"/>
  <c r="I2353"/>
  <c r="K2353"/>
  <c r="H2354"/>
  <c r="H2355"/>
  <c r="H2356" s="1"/>
  <c r="F2356"/>
  <c r="G2356"/>
  <c r="J2356"/>
  <c r="K2356" s="1"/>
  <c r="H2357"/>
  <c r="H2358"/>
  <c r="F2359"/>
  <c r="G2359"/>
  <c r="H2359"/>
  <c r="I2359"/>
  <c r="K2359"/>
  <c r="H2360"/>
  <c r="F2361"/>
  <c r="G2361"/>
  <c r="H2361"/>
  <c r="J2361"/>
  <c r="K2361"/>
  <c r="H2362"/>
  <c r="F2363"/>
  <c r="G2363"/>
  <c r="H2363"/>
  <c r="I2363"/>
  <c r="K2363"/>
  <c r="H2364"/>
  <c r="F2365"/>
  <c r="G2365"/>
  <c r="H2365"/>
  <c r="J2365"/>
  <c r="K2365"/>
  <c r="H2366"/>
  <c r="F2367"/>
  <c r="G2367"/>
  <c r="H2367"/>
  <c r="I2367"/>
  <c r="K2367"/>
  <c r="H2368"/>
  <c r="H2369"/>
  <c r="H2372" s="1"/>
  <c r="H2370"/>
  <c r="H2371"/>
  <c r="F2372"/>
  <c r="G2372"/>
  <c r="J2372"/>
  <c r="K2372" s="1"/>
  <c r="H2373"/>
  <c r="H2374"/>
  <c r="H2375"/>
  <c r="H2376"/>
  <c r="F2377"/>
  <c r="G2377"/>
  <c r="H2377"/>
  <c r="I2377"/>
  <c r="K2377"/>
  <c r="H2378"/>
  <c r="H2379"/>
  <c r="H2380"/>
  <c r="F2381"/>
  <c r="G2381"/>
  <c r="H2381"/>
  <c r="J2381"/>
  <c r="K2381"/>
  <c r="H2382"/>
  <c r="H2383"/>
  <c r="H2384"/>
  <c r="F2385"/>
  <c r="G2385"/>
  <c r="H2385"/>
  <c r="K2385"/>
  <c r="H2386"/>
  <c r="H2389" s="1"/>
  <c r="H2387"/>
  <c r="H2388"/>
  <c r="F2389"/>
  <c r="G2389"/>
  <c r="J2389"/>
  <c r="K2389" s="1"/>
  <c r="H2390"/>
  <c r="H2393" s="1"/>
  <c r="H2391"/>
  <c r="H2392"/>
  <c r="F2393"/>
  <c r="G2393"/>
  <c r="I2393"/>
  <c r="K2393" s="1"/>
  <c r="H2394"/>
  <c r="H2395"/>
  <c r="F2396"/>
  <c r="G2396"/>
  <c r="H2396"/>
  <c r="K2396"/>
  <c r="H2397"/>
  <c r="H2400" s="1"/>
  <c r="H2398"/>
  <c r="H2399"/>
  <c r="F2400"/>
  <c r="G2400"/>
  <c r="J2400"/>
  <c r="K2400" s="1"/>
  <c r="H2401"/>
  <c r="H2404" s="1"/>
  <c r="H2402"/>
  <c r="H2403"/>
  <c r="F2404"/>
  <c r="G2404"/>
  <c r="I2404"/>
  <c r="K2404" s="1"/>
  <c r="H2405"/>
  <c r="H2406"/>
  <c r="F2407"/>
  <c r="G2407"/>
  <c r="H2407"/>
  <c r="K2407"/>
  <c r="H2408"/>
  <c r="H2409"/>
  <c r="H2410"/>
  <c r="H2411"/>
  <c r="F2412"/>
  <c r="G2412"/>
  <c r="H2412"/>
  <c r="J2412"/>
  <c r="K2412"/>
  <c r="H2413"/>
  <c r="H2414"/>
  <c r="H2417" s="1"/>
  <c r="H2415"/>
  <c r="H2416"/>
  <c r="F2417"/>
  <c r="G2417"/>
  <c r="I2417"/>
  <c r="K2417" s="1"/>
  <c r="H2418"/>
  <c r="H2419" s="1"/>
  <c r="F2419"/>
  <c r="G2419"/>
  <c r="K2419"/>
  <c r="H2420"/>
  <c r="H2421"/>
  <c r="H2422" s="1"/>
  <c r="F2422"/>
  <c r="G2422"/>
  <c r="J2422"/>
  <c r="K2422" s="1"/>
  <c r="H2423"/>
  <c r="H2424"/>
  <c r="F2425"/>
  <c r="G2425"/>
  <c r="H2425"/>
  <c r="I2425"/>
  <c r="K2425"/>
  <c r="H2426"/>
  <c r="H2427"/>
  <c r="H2428" s="1"/>
  <c r="F2428"/>
  <c r="G2428"/>
  <c r="K2428"/>
  <c r="H2429"/>
  <c r="H2430"/>
  <c r="H2431"/>
  <c r="H2432"/>
  <c r="H2433"/>
  <c r="F2434"/>
  <c r="G2434"/>
  <c r="H2434"/>
  <c r="J2434"/>
  <c r="K2434"/>
  <c r="H2435"/>
  <c r="H2436"/>
  <c r="H2437"/>
  <c r="H2438"/>
  <c r="H2439"/>
  <c r="F2440"/>
  <c r="G2440"/>
  <c r="H2440"/>
  <c r="I2440"/>
  <c r="K2440"/>
  <c r="H2441"/>
  <c r="H2442"/>
  <c r="H2443"/>
  <c r="F2444"/>
  <c r="G2444"/>
  <c r="H2444"/>
  <c r="J2444"/>
  <c r="K2444"/>
  <c r="H2445"/>
  <c r="H2446"/>
  <c r="H2447"/>
  <c r="F2448"/>
  <c r="G2448"/>
  <c r="H2448"/>
  <c r="I2448"/>
  <c r="K2448"/>
  <c r="H2449"/>
  <c r="F2450"/>
  <c r="G2450"/>
  <c r="H2450"/>
  <c r="K2450"/>
  <c r="H2451"/>
  <c r="H2452" s="1"/>
  <c r="F2452"/>
  <c r="G2452"/>
  <c r="K2452"/>
  <c r="H2453"/>
  <c r="H2454"/>
  <c r="H2455" s="1"/>
  <c r="F2455"/>
  <c r="G2455"/>
  <c r="J2455"/>
  <c r="K2455" s="1"/>
  <c r="H2456"/>
  <c r="H2457"/>
  <c r="F2458"/>
  <c r="G2458"/>
  <c r="H2458"/>
  <c r="I2458"/>
  <c r="K2458"/>
  <c r="H2459"/>
  <c r="H2460"/>
  <c r="H2461"/>
  <c r="F2462"/>
  <c r="G2462"/>
  <c r="H2462"/>
  <c r="J2462"/>
  <c r="K2462"/>
  <c r="H2463"/>
  <c r="H2464"/>
  <c r="H2465"/>
  <c r="F2466"/>
  <c r="G2466"/>
  <c r="H2466"/>
  <c r="I2466"/>
  <c r="K2466"/>
  <c r="H2467"/>
  <c r="F2468"/>
  <c r="G2468"/>
  <c r="H2468"/>
  <c r="K2468"/>
  <c r="H2469"/>
  <c r="H2470" s="1"/>
  <c r="F2470"/>
  <c r="G2470"/>
  <c r="J2470"/>
  <c r="K2470" s="1"/>
  <c r="H2471"/>
  <c r="H2472" s="1"/>
  <c r="F2472"/>
  <c r="G2472"/>
  <c r="I2472"/>
  <c r="K2472" s="1"/>
  <c r="H2473"/>
  <c r="H2474" s="1"/>
  <c r="F2474"/>
  <c r="G2474"/>
  <c r="J2474"/>
  <c r="K2474" s="1"/>
  <c r="H2475"/>
  <c r="H2476" s="1"/>
  <c r="F2476"/>
  <c r="G2476"/>
  <c r="I2476"/>
  <c r="K2476" s="1"/>
  <c r="H2477"/>
  <c r="H2478" s="1"/>
  <c r="F2478"/>
  <c r="G2478"/>
  <c r="K2478"/>
  <c r="H2479"/>
  <c r="H2480"/>
  <c r="H2481" s="1"/>
  <c r="F2481"/>
  <c r="G2481"/>
  <c r="K2481"/>
  <c r="H2482"/>
  <c r="H2483"/>
  <c r="H2484"/>
  <c r="F2485"/>
  <c r="G2485"/>
  <c r="H2485"/>
  <c r="J2485"/>
  <c r="K2485"/>
  <c r="H2486"/>
  <c r="H2487"/>
  <c r="H2488"/>
  <c r="F2489"/>
  <c r="G2489"/>
  <c r="H2489"/>
  <c r="I2489"/>
  <c r="K2489"/>
  <c r="H2490"/>
  <c r="H2491"/>
  <c r="H2492" s="1"/>
  <c r="F2492"/>
  <c r="G2492"/>
  <c r="J2492"/>
  <c r="K2492" s="1"/>
  <c r="H2493"/>
  <c r="H2494"/>
  <c r="F2495"/>
  <c r="G2495"/>
  <c r="H2495"/>
  <c r="I2495"/>
  <c r="K2495"/>
  <c r="H2496"/>
  <c r="H2497"/>
  <c r="H2498"/>
  <c r="F2499"/>
  <c r="G2499"/>
  <c r="H2499"/>
  <c r="K2499"/>
  <c r="H2500"/>
  <c r="H2501"/>
  <c r="F2502"/>
  <c r="G2502"/>
  <c r="H2502"/>
  <c r="K2502"/>
  <c r="H2503"/>
  <c r="H2504" s="1"/>
  <c r="F2504"/>
  <c r="G2504"/>
  <c r="K2504"/>
  <c r="H2505"/>
  <c r="F2506"/>
  <c r="G2506"/>
  <c r="H2506"/>
  <c r="K2506"/>
  <c r="H2507"/>
  <c r="H2509" s="1"/>
  <c r="H2508"/>
  <c r="K2508"/>
  <c r="F2509"/>
  <c r="G2509"/>
  <c r="K2509"/>
  <c r="H2510"/>
  <c r="H2511"/>
  <c r="H2512" s="1"/>
  <c r="F2512"/>
  <c r="G2512"/>
  <c r="K2512"/>
  <c r="H2513"/>
  <c r="H2514"/>
  <c r="H2515" s="1"/>
  <c r="F2515"/>
  <c r="G2515"/>
  <c r="J2515"/>
  <c r="K2515" s="1"/>
  <c r="H2516"/>
  <c r="H2517"/>
  <c r="F2518"/>
  <c r="G2518"/>
  <c r="H2518"/>
  <c r="I2518"/>
  <c r="K2518"/>
  <c r="H2519"/>
  <c r="H2520"/>
  <c r="H2521" s="1"/>
  <c r="F2521"/>
  <c r="G2521"/>
  <c r="K2521"/>
  <c r="H2522"/>
  <c r="F2523"/>
  <c r="G2523"/>
  <c r="H2523"/>
  <c r="K2523"/>
  <c r="H2524"/>
  <c r="H2525" s="1"/>
  <c r="F2525"/>
  <c r="G2525"/>
  <c r="K2525"/>
  <c r="H2526"/>
  <c r="H2527"/>
  <c r="H2528" s="1"/>
  <c r="F2528"/>
  <c r="G2528"/>
  <c r="K2528"/>
  <c r="H2529"/>
  <c r="H2530"/>
  <c r="H2531" s="1"/>
  <c r="F2531"/>
  <c r="G2531"/>
  <c r="K2531"/>
  <c r="H2532"/>
  <c r="H2533"/>
  <c r="H2534"/>
  <c r="F2535"/>
  <c r="G2535"/>
  <c r="H2535"/>
  <c r="J2535"/>
  <c r="K2535"/>
  <c r="H2536"/>
  <c r="H2537"/>
  <c r="H2538"/>
  <c r="F2539"/>
  <c r="G2539"/>
  <c r="H2539"/>
  <c r="I2539"/>
  <c r="K2539"/>
  <c r="H2540"/>
  <c r="H2541"/>
  <c r="H2542" s="1"/>
  <c r="F2542"/>
  <c r="G2542"/>
  <c r="J2542"/>
  <c r="K2542" s="1"/>
  <c r="H2543"/>
  <c r="H2544"/>
  <c r="F2545"/>
  <c r="G2545"/>
  <c r="H2545"/>
  <c r="I2545"/>
  <c r="K2545"/>
  <c r="H2546"/>
  <c r="H2547"/>
  <c r="H2548"/>
  <c r="F2549"/>
  <c r="G2549"/>
  <c r="H2549"/>
  <c r="J2549"/>
  <c r="K2549"/>
  <c r="H2550"/>
  <c r="H2551"/>
  <c r="H2552"/>
  <c r="F2553"/>
  <c r="G2553"/>
  <c r="H2553"/>
  <c r="I2553"/>
  <c r="K2553"/>
  <c r="H2554"/>
  <c r="H2555"/>
  <c r="H2556" s="1"/>
  <c r="F2556"/>
  <c r="G2556"/>
  <c r="J2556"/>
  <c r="K2556" s="1"/>
  <c r="H2557"/>
  <c r="H2558"/>
  <c r="F2559"/>
  <c r="G2559"/>
  <c r="H2559"/>
  <c r="I2559"/>
  <c r="K2559"/>
  <c r="H2560"/>
  <c r="H2561"/>
  <c r="H2562" s="1"/>
  <c r="F2562"/>
  <c r="G2562"/>
  <c r="J2562"/>
  <c r="K2562" s="1"/>
  <c r="H2563"/>
  <c r="H2564"/>
  <c r="F2565"/>
  <c r="G2565"/>
  <c r="H2565"/>
  <c r="I2565"/>
  <c r="K2565"/>
  <c r="H2566"/>
  <c r="H2567"/>
  <c r="H2568" s="1"/>
  <c r="F2568"/>
  <c r="G2568"/>
  <c r="K2568"/>
  <c r="H2569"/>
  <c r="H2570"/>
  <c r="H2571"/>
  <c r="F2572"/>
  <c r="G2572"/>
  <c r="H2572"/>
  <c r="J2572"/>
  <c r="K2572"/>
  <c r="H2573"/>
  <c r="H2574"/>
  <c r="H2575"/>
  <c r="F2576"/>
  <c r="G2576"/>
  <c r="H2576"/>
  <c r="I2576"/>
  <c r="K2576"/>
  <c r="H2577"/>
  <c r="H2578"/>
  <c r="H2579" s="1"/>
  <c r="F2579"/>
  <c r="G2579"/>
  <c r="K2579"/>
  <c r="H2580"/>
  <c r="H2581"/>
  <c r="H2582" s="1"/>
  <c r="F2582"/>
  <c r="G2582"/>
  <c r="J2582"/>
  <c r="K2582" s="1"/>
  <c r="H2583"/>
  <c r="H2584"/>
  <c r="F2585"/>
  <c r="G2585"/>
  <c r="H2585"/>
  <c r="I2585"/>
  <c r="K2585"/>
  <c r="H2586"/>
  <c r="H2587"/>
  <c r="H2588" s="1"/>
  <c r="F2588"/>
  <c r="G2588"/>
  <c r="K2588"/>
  <c r="H2589"/>
  <c r="H2590"/>
  <c r="H2591" s="1"/>
  <c r="F2591"/>
  <c r="G2591"/>
  <c r="J2591"/>
  <c r="K2591" s="1"/>
  <c r="H2592"/>
  <c r="H2593"/>
  <c r="F2594"/>
  <c r="G2594"/>
  <c r="H2594"/>
  <c r="I2594"/>
  <c r="K2594"/>
  <c r="H2595"/>
  <c r="H2596"/>
  <c r="H2597" s="1"/>
  <c r="F2597"/>
  <c r="G2597"/>
  <c r="K2597"/>
  <c r="H2598"/>
  <c r="H2601" s="1"/>
  <c r="H2599"/>
  <c r="H2600"/>
  <c r="F2601"/>
  <c r="G2601"/>
  <c r="J2601"/>
  <c r="K2601" s="1"/>
  <c r="H2602"/>
  <c r="H2605" s="1"/>
  <c r="H2603"/>
  <c r="H2604"/>
  <c r="F2605"/>
  <c r="G2605"/>
  <c r="I2605"/>
  <c r="K2605" s="1"/>
  <c r="H2606"/>
  <c r="H2607"/>
  <c r="F2608"/>
  <c r="G2608"/>
  <c r="H2608"/>
  <c r="K2608"/>
  <c r="H2609"/>
  <c r="H2612" s="1"/>
  <c r="H2610"/>
  <c r="H2611"/>
  <c r="F2612"/>
  <c r="G2612"/>
  <c r="J2612"/>
  <c r="K2612" s="1"/>
  <c r="H2613"/>
  <c r="H2616" s="1"/>
  <c r="H2614"/>
  <c r="H2615"/>
  <c r="F2616"/>
  <c r="G2616"/>
  <c r="I2616"/>
  <c r="K2616" s="1"/>
  <c r="H2617"/>
  <c r="H2620" s="1"/>
  <c r="H2618"/>
  <c r="H2619"/>
  <c r="F2620"/>
  <c r="G2620"/>
  <c r="J2620"/>
  <c r="K2620" s="1"/>
  <c r="H2621"/>
  <c r="H2624" s="1"/>
  <c r="H2622"/>
  <c r="H2623"/>
  <c r="F2624"/>
  <c r="G2624"/>
  <c r="I2624"/>
  <c r="K2624" s="1"/>
  <c r="H2625"/>
  <c r="H2630" s="1"/>
  <c r="H2626"/>
  <c r="H2627"/>
  <c r="H2628"/>
  <c r="H2629"/>
  <c r="F2630"/>
  <c r="G2630"/>
  <c r="J2630"/>
  <c r="K2630" s="1"/>
  <c r="H2631"/>
  <c r="H2636" s="1"/>
  <c r="H2638" s="1"/>
  <c r="H2632"/>
  <c r="H2633"/>
  <c r="H2634"/>
  <c r="H2635"/>
  <c r="F2636"/>
  <c r="G2636"/>
  <c r="G2638" s="1"/>
  <c r="I2636"/>
  <c r="K2636" s="1"/>
  <c r="K2638" s="1"/>
  <c r="F2638"/>
  <c r="J2638"/>
  <c r="H2646"/>
  <c r="H2647"/>
  <c r="H2648"/>
  <c r="H2649"/>
  <c r="F2650"/>
  <c r="G2650"/>
  <c r="H2650"/>
  <c r="J2650"/>
  <c r="K2650"/>
  <c r="H2651"/>
  <c r="H2652"/>
  <c r="H2655" s="1"/>
  <c r="H2653"/>
  <c r="H2654"/>
  <c r="F2655"/>
  <c r="G2655"/>
  <c r="I2655"/>
  <c r="K2655" s="1"/>
  <c r="H2656"/>
  <c r="H2657"/>
  <c r="H2658"/>
  <c r="H2659"/>
  <c r="F2660"/>
  <c r="G2660"/>
  <c r="H2660"/>
  <c r="J2660"/>
  <c r="K2660"/>
  <c r="H2661"/>
  <c r="H2662"/>
  <c r="H2665" s="1"/>
  <c r="H2663"/>
  <c r="H2664"/>
  <c r="F2665"/>
  <c r="G2665"/>
  <c r="I2665"/>
  <c r="K2665" s="1"/>
  <c r="H2666"/>
  <c r="H2667"/>
  <c r="F2668"/>
  <c r="G2668"/>
  <c r="H2668"/>
  <c r="J2668"/>
  <c r="K2668"/>
  <c r="H2669"/>
  <c r="H2670"/>
  <c r="H2671" s="1"/>
  <c r="F2671"/>
  <c r="G2671"/>
  <c r="I2671"/>
  <c r="K2671" s="1"/>
  <c r="H2672"/>
  <c r="H2673"/>
  <c r="H2674"/>
  <c r="H2675"/>
  <c r="F2676"/>
  <c r="G2676"/>
  <c r="H2676"/>
  <c r="J2676"/>
  <c r="K2676"/>
  <c r="H2677"/>
  <c r="H2678"/>
  <c r="H2681" s="1"/>
  <c r="H2679"/>
  <c r="H2680"/>
  <c r="F2681"/>
  <c r="G2681"/>
  <c r="I2681"/>
  <c r="K2681" s="1"/>
  <c r="H2682"/>
  <c r="H2685" s="1"/>
  <c r="H2683"/>
  <c r="H2684"/>
  <c r="F2685"/>
  <c r="G2685"/>
  <c r="J2685"/>
  <c r="K2685" s="1"/>
  <c r="H2686"/>
  <c r="H2689" s="1"/>
  <c r="H2687"/>
  <c r="H2688"/>
  <c r="F2689"/>
  <c r="G2689"/>
  <c r="I2689"/>
  <c r="K2689" s="1"/>
  <c r="H2690"/>
  <c r="H2693" s="1"/>
  <c r="H2691"/>
  <c r="H2692"/>
  <c r="F2693"/>
  <c r="G2693"/>
  <c r="J2693"/>
  <c r="K2693" s="1"/>
  <c r="H2694"/>
  <c r="H2697" s="1"/>
  <c r="H2695"/>
  <c r="H2696"/>
  <c r="F2697"/>
  <c r="G2697"/>
  <c r="I2697"/>
  <c r="K2697" s="1"/>
  <c r="H2698"/>
  <c r="H2699"/>
  <c r="H2700"/>
  <c r="H2701"/>
  <c r="F2702"/>
  <c r="G2702"/>
  <c r="H2702"/>
  <c r="J2702"/>
  <c r="K2702"/>
  <c r="H2703"/>
  <c r="H2704"/>
  <c r="H2707" s="1"/>
  <c r="H2705"/>
  <c r="H2706"/>
  <c r="F2707"/>
  <c r="G2707"/>
  <c r="I2707"/>
  <c r="K2707" s="1"/>
  <c r="H2708"/>
  <c r="H2711" s="1"/>
  <c r="H2709"/>
  <c r="H2710"/>
  <c r="F2711"/>
  <c r="G2711"/>
  <c r="J2711"/>
  <c r="K2711" s="1"/>
  <c r="H2712"/>
  <c r="H2715" s="1"/>
  <c r="H2713"/>
  <c r="H2714"/>
  <c r="F2715"/>
  <c r="G2715"/>
  <c r="I2715"/>
  <c r="K2715" s="1"/>
  <c r="H2716"/>
  <c r="H2719" s="1"/>
  <c r="H2717"/>
  <c r="H2718"/>
  <c r="F2719"/>
  <c r="G2719"/>
  <c r="J2719"/>
  <c r="K2719" s="1"/>
  <c r="H2720"/>
  <c r="H2723" s="1"/>
  <c r="H2721"/>
  <c r="H2722"/>
  <c r="F2723"/>
  <c r="G2723"/>
  <c r="I2723"/>
  <c r="K2723" s="1"/>
  <c r="H2724"/>
  <c r="H2727" s="1"/>
  <c r="H2725"/>
  <c r="H2726"/>
  <c r="F2727"/>
  <c r="G2727"/>
  <c r="J2727"/>
  <c r="K2727" s="1"/>
  <c r="H2728"/>
  <c r="H2731" s="1"/>
  <c r="H2729"/>
  <c r="H2730"/>
  <c r="F2731"/>
  <c r="G2731"/>
  <c r="I2731"/>
  <c r="K2731" s="1"/>
  <c r="H2732"/>
  <c r="H2733"/>
  <c r="H2734"/>
  <c r="H2735"/>
  <c r="F2736"/>
  <c r="G2736"/>
  <c r="H2736"/>
  <c r="K2736"/>
  <c r="H2737"/>
  <c r="H2738"/>
  <c r="F2739"/>
  <c r="G2739"/>
  <c r="H2739"/>
  <c r="J2739"/>
  <c r="K2739"/>
  <c r="H2740"/>
  <c r="H2741"/>
  <c r="H2742" s="1"/>
  <c r="F2742"/>
  <c r="G2742"/>
  <c r="I2742"/>
  <c r="K2742" s="1"/>
  <c r="H2743"/>
  <c r="H2746" s="1"/>
  <c r="H2744"/>
  <c r="H2745"/>
  <c r="F2746"/>
  <c r="G2746"/>
  <c r="J2746"/>
  <c r="K2746" s="1"/>
  <c r="H2747"/>
  <c r="H2750" s="1"/>
  <c r="H2748"/>
  <c r="H2749"/>
  <c r="F2750"/>
  <c r="G2750"/>
  <c r="I2750"/>
  <c r="K2750" s="1"/>
  <c r="H2751"/>
  <c r="H2754" s="1"/>
  <c r="H2752"/>
  <c r="H2753"/>
  <c r="F2754"/>
  <c r="G2754"/>
  <c r="J2754"/>
  <c r="K2754" s="1"/>
  <c r="H2755"/>
  <c r="H2758" s="1"/>
  <c r="H2756"/>
  <c r="H2757"/>
  <c r="F2758"/>
  <c r="G2758"/>
  <c r="I2758"/>
  <c r="K2758" s="1"/>
  <c r="H2759"/>
  <c r="H2760"/>
  <c r="F2761"/>
  <c r="G2761"/>
  <c r="H2761"/>
  <c r="J2761"/>
  <c r="K2761"/>
  <c r="H2762"/>
  <c r="H2763"/>
  <c r="H2764" s="1"/>
  <c r="F2764"/>
  <c r="G2764"/>
  <c r="I2764"/>
  <c r="K2764" s="1"/>
  <c r="H2765"/>
  <c r="H2766"/>
  <c r="F2767"/>
  <c r="G2767"/>
  <c r="H2767"/>
  <c r="J2767"/>
  <c r="K2767"/>
  <c r="H2768"/>
  <c r="H2769"/>
  <c r="H2770" s="1"/>
  <c r="F2770"/>
  <c r="G2770"/>
  <c r="I2770"/>
  <c r="K2770" s="1"/>
  <c r="H2771"/>
  <c r="H2772"/>
  <c r="F2773"/>
  <c r="G2773"/>
  <c r="H2773"/>
  <c r="J2773"/>
  <c r="K2773"/>
  <c r="H2774"/>
  <c r="H2775"/>
  <c r="H2776" s="1"/>
  <c r="F2776"/>
  <c r="G2776"/>
  <c r="J2776"/>
  <c r="K2776" s="1"/>
  <c r="H2777"/>
  <c r="H2778" s="1"/>
  <c r="F2778"/>
  <c r="G2778"/>
  <c r="J2778"/>
  <c r="K2778" s="1"/>
  <c r="H2779"/>
  <c r="H2780"/>
  <c r="F2781"/>
  <c r="G2781"/>
  <c r="H2781"/>
  <c r="J2781"/>
  <c r="K2781"/>
  <c r="H2782"/>
  <c r="H2783"/>
  <c r="H2784"/>
  <c r="F2785"/>
  <c r="G2785"/>
  <c r="H2785"/>
  <c r="J2785"/>
  <c r="K2785"/>
  <c r="H2786"/>
  <c r="H2787"/>
  <c r="H2788" s="1"/>
  <c r="F2788"/>
  <c r="G2788"/>
  <c r="I2788"/>
  <c r="K2788" s="1"/>
  <c r="H2789"/>
  <c r="H2790"/>
  <c r="F2791"/>
  <c r="G2791"/>
  <c r="H2791"/>
  <c r="I2791"/>
  <c r="K2791"/>
  <c r="H2792"/>
  <c r="F2793"/>
  <c r="G2793"/>
  <c r="H2793"/>
  <c r="I2793"/>
  <c r="K2793"/>
  <c r="H2794"/>
  <c r="H2795"/>
  <c r="H2796" s="1"/>
  <c r="F2796"/>
  <c r="G2796"/>
  <c r="I2796"/>
  <c r="K2796" s="1"/>
  <c r="H2797"/>
  <c r="H2800" s="1"/>
  <c r="H2798"/>
  <c r="H2799"/>
  <c r="F2800"/>
  <c r="G2800"/>
  <c r="I2800"/>
  <c r="K2800" s="1"/>
  <c r="H2801"/>
  <c r="H2804" s="1"/>
  <c r="H2802"/>
  <c r="H2803"/>
  <c r="F2804"/>
  <c r="G2804"/>
  <c r="K2804"/>
  <c r="H2805"/>
  <c r="H2806"/>
  <c r="H2807"/>
  <c r="H2808"/>
  <c r="H2809"/>
  <c r="H2810"/>
  <c r="H2811"/>
  <c r="F2812"/>
  <c r="G2812"/>
  <c r="H2812"/>
  <c r="J2812"/>
  <c r="K2812"/>
  <c r="H2813"/>
  <c r="H2814"/>
  <c r="H2815"/>
  <c r="H2816"/>
  <c r="H2817"/>
  <c r="H2818"/>
  <c r="H2819"/>
  <c r="F2820"/>
  <c r="G2820"/>
  <c r="H2820"/>
  <c r="I2820"/>
  <c r="K2820"/>
  <c r="H2821"/>
  <c r="H2822"/>
  <c r="H2823" s="1"/>
  <c r="F2823"/>
  <c r="G2823"/>
  <c r="K2823"/>
  <c r="H2824"/>
  <c r="H2825"/>
  <c r="H2826"/>
  <c r="F2827"/>
  <c r="G2827"/>
  <c r="H2827"/>
  <c r="J2827"/>
  <c r="K2827"/>
  <c r="H2828"/>
  <c r="H2829"/>
  <c r="H2830"/>
  <c r="F2831"/>
  <c r="G2831"/>
  <c r="H2831"/>
  <c r="I2831"/>
  <c r="K2831"/>
  <c r="H2832"/>
  <c r="H2833"/>
  <c r="H2836" s="1"/>
  <c r="H2834"/>
  <c r="H2835"/>
  <c r="F2836"/>
  <c r="G2836"/>
  <c r="J2836"/>
  <c r="K2836" s="1"/>
  <c r="H2837"/>
  <c r="H2838"/>
  <c r="H2839"/>
  <c r="H2840"/>
  <c r="F2841"/>
  <c r="G2841"/>
  <c r="H2841"/>
  <c r="I2841"/>
  <c r="K2841"/>
  <c r="H2842"/>
  <c r="H2843"/>
  <c r="H2844"/>
  <c r="F2845"/>
  <c r="G2845"/>
  <c r="H2845"/>
  <c r="J2845"/>
  <c r="K2845"/>
  <c r="H2846"/>
  <c r="H2847"/>
  <c r="H2848"/>
  <c r="F2849"/>
  <c r="G2849"/>
  <c r="H2849"/>
  <c r="I2849"/>
  <c r="K2849"/>
  <c r="H2850"/>
  <c r="H2851"/>
  <c r="H2852"/>
  <c r="F2853"/>
  <c r="G2853"/>
  <c r="H2853"/>
  <c r="J2853"/>
  <c r="K2853"/>
  <c r="H2854"/>
  <c r="H2855"/>
  <c r="H2856"/>
  <c r="F2857"/>
  <c r="G2857"/>
  <c r="H2857"/>
  <c r="I2857"/>
  <c r="K2857"/>
  <c r="H2858"/>
  <c r="F2859"/>
  <c r="G2859"/>
  <c r="H2859"/>
  <c r="K2859"/>
  <c r="H2860"/>
  <c r="H2865" s="1"/>
  <c r="H2861"/>
  <c r="H2862"/>
  <c r="H2863"/>
  <c r="H2864"/>
  <c r="F2865"/>
  <c r="G2865"/>
  <c r="J2865"/>
  <c r="K2865" s="1"/>
  <c r="H2866"/>
  <c r="H2871" s="1"/>
  <c r="H2867"/>
  <c r="H2868"/>
  <c r="H2869"/>
  <c r="H2870"/>
  <c r="F2871"/>
  <c r="G2871"/>
  <c r="I2871"/>
  <c r="K2871" s="1"/>
  <c r="H2872"/>
  <c r="H2873"/>
  <c r="F2874"/>
  <c r="G2874"/>
  <c r="H2874"/>
  <c r="K2874"/>
  <c r="H2875"/>
  <c r="H2878" s="1"/>
  <c r="H2876"/>
  <c r="H2877"/>
  <c r="F2878"/>
  <c r="G2878"/>
  <c r="J2878"/>
  <c r="K2878" s="1"/>
  <c r="H2879"/>
  <c r="H2882" s="1"/>
  <c r="H2880"/>
  <c r="H2881"/>
  <c r="F2882"/>
  <c r="G2882"/>
  <c r="I2882"/>
  <c r="K2882" s="1"/>
  <c r="H2883"/>
  <c r="H2884"/>
  <c r="F2885"/>
  <c r="G2885"/>
  <c r="H2885"/>
  <c r="K2885"/>
  <c r="H2886"/>
  <c r="H2889" s="1"/>
  <c r="H2887"/>
  <c r="H2888"/>
  <c r="F2889"/>
  <c r="G2889"/>
  <c r="J2889"/>
  <c r="K2889" s="1"/>
  <c r="H2890"/>
  <c r="H2893" s="1"/>
  <c r="H2891"/>
  <c r="H2892"/>
  <c r="F2893"/>
  <c r="G2893"/>
  <c r="I2893"/>
  <c r="K2893" s="1"/>
  <c r="H2894"/>
  <c r="H2895"/>
  <c r="F2896"/>
  <c r="G2896"/>
  <c r="H2896"/>
  <c r="K2896"/>
  <c r="H2897"/>
  <c r="H2898"/>
  <c r="F2899"/>
  <c r="G2899"/>
  <c r="H2899"/>
  <c r="J2899"/>
  <c r="K2899"/>
  <c r="H2900"/>
  <c r="H2901"/>
  <c r="H2902" s="1"/>
  <c r="F2902"/>
  <c r="G2902"/>
  <c r="I2902"/>
  <c r="K2902" s="1"/>
  <c r="H2903"/>
  <c r="H2906" s="1"/>
  <c r="H2904"/>
  <c r="H2905"/>
  <c r="F2906"/>
  <c r="G2906"/>
  <c r="J2906"/>
  <c r="K2906" s="1"/>
  <c r="H2907"/>
  <c r="H2910" s="1"/>
  <c r="H2908"/>
  <c r="H2909"/>
  <c r="F2910"/>
  <c r="G2910"/>
  <c r="I2910"/>
  <c r="K2910" s="1"/>
  <c r="H2911"/>
  <c r="H2912"/>
  <c r="F2913"/>
  <c r="G2913"/>
  <c r="H2913"/>
  <c r="J2913"/>
  <c r="K2913"/>
  <c r="H2914"/>
  <c r="H2915"/>
  <c r="H2916" s="1"/>
  <c r="F2916"/>
  <c r="G2916"/>
  <c r="I2916"/>
  <c r="K2916" s="1"/>
  <c r="H2917"/>
  <c r="H2918" s="1"/>
  <c r="F2918"/>
  <c r="G2918"/>
  <c r="J2918"/>
  <c r="K2918" s="1"/>
  <c r="H2919"/>
  <c r="H2922" s="1"/>
  <c r="H2920"/>
  <c r="H2921"/>
  <c r="F2922"/>
  <c r="G2922"/>
  <c r="I2922"/>
  <c r="K2922" s="1"/>
  <c r="H2923"/>
  <c r="H2924"/>
  <c r="F2925"/>
  <c r="G2925"/>
  <c r="H2925"/>
  <c r="K2925"/>
  <c r="H2926"/>
  <c r="H2927"/>
  <c r="F2928"/>
  <c r="G2928"/>
  <c r="H2928"/>
  <c r="J2928"/>
  <c r="K2928"/>
  <c r="H2929"/>
  <c r="H2930"/>
  <c r="H2931" s="1"/>
  <c r="F2931"/>
  <c r="G2931"/>
  <c r="I2931"/>
  <c r="K2931" s="1"/>
  <c r="H2932"/>
  <c r="H2933"/>
  <c r="F2934"/>
  <c r="G2934"/>
  <c r="H2934"/>
  <c r="J2934"/>
  <c r="K2934"/>
  <c r="H2935"/>
  <c r="H2936"/>
  <c r="H2937" s="1"/>
  <c r="F2937"/>
  <c r="G2937"/>
  <c r="I2937"/>
  <c r="K2937" s="1"/>
  <c r="H2938"/>
  <c r="H2941" s="1"/>
  <c r="H2939"/>
  <c r="H2940"/>
  <c r="F2941"/>
  <c r="G2941"/>
  <c r="J2941"/>
  <c r="K2941" s="1"/>
  <c r="H2942"/>
  <c r="H2945" s="1"/>
  <c r="H2943"/>
  <c r="H2944"/>
  <c r="F2945"/>
  <c r="G2945"/>
  <c r="I2945"/>
  <c r="K2945" s="1"/>
  <c r="H2946"/>
  <c r="H2949" s="1"/>
  <c r="H2947"/>
  <c r="H2948"/>
  <c r="F2949"/>
  <c r="G2949"/>
  <c r="J2949"/>
  <c r="K2949" s="1"/>
  <c r="H2950"/>
  <c r="H2953" s="1"/>
  <c r="H2951"/>
  <c r="H2952"/>
  <c r="F2953"/>
  <c r="G2953"/>
  <c r="I2953"/>
  <c r="K2953" s="1"/>
  <c r="H2954"/>
  <c r="H2955" s="1"/>
  <c r="F2955"/>
  <c r="G2955"/>
  <c r="K2955"/>
  <c r="H2956"/>
  <c r="H2957"/>
  <c r="H2958" s="1"/>
  <c r="F2958"/>
  <c r="G2958"/>
  <c r="J2958"/>
  <c r="K2958" s="1"/>
  <c r="H2959"/>
  <c r="H2960"/>
  <c r="F2961"/>
  <c r="G2961"/>
  <c r="H2961"/>
  <c r="I2961"/>
  <c r="K2961"/>
  <c r="H2962"/>
  <c r="H2963"/>
  <c r="H2964" s="1"/>
  <c r="F2964"/>
  <c r="G2964"/>
  <c r="K2964"/>
  <c r="H2965"/>
  <c r="F2966"/>
  <c r="G2966"/>
  <c r="H2966"/>
  <c r="K2966"/>
  <c r="H2967"/>
  <c r="H2974" s="1"/>
  <c r="H2968"/>
  <c r="H2969"/>
  <c r="H2970"/>
  <c r="H2971"/>
  <c r="H2972"/>
  <c r="H2973"/>
  <c r="F2974"/>
  <c r="G2974"/>
  <c r="J2974"/>
  <c r="K2974" s="1"/>
  <c r="H2975"/>
  <c r="H2982" s="1"/>
  <c r="H2976"/>
  <c r="H2977"/>
  <c r="H2978"/>
  <c r="H2979"/>
  <c r="H2980"/>
  <c r="H2981"/>
  <c r="F2982"/>
  <c r="G2982"/>
  <c r="I2982"/>
  <c r="K2982" s="1"/>
  <c r="H2983"/>
  <c r="H2984"/>
  <c r="F2985"/>
  <c r="G2985"/>
  <c r="H2985"/>
  <c r="K2985"/>
  <c r="H2986"/>
  <c r="H2987" s="1"/>
  <c r="F2987"/>
  <c r="G2987"/>
  <c r="K2987"/>
  <c r="H2988"/>
  <c r="H2989"/>
  <c r="H2990" s="1"/>
  <c r="F2990"/>
  <c r="G2990"/>
  <c r="K2990"/>
  <c r="H2991"/>
  <c r="H2992"/>
  <c r="H2993"/>
  <c r="H2994"/>
  <c r="H2995"/>
  <c r="F2996"/>
  <c r="G2996"/>
  <c r="H2996"/>
  <c r="J2996"/>
  <c r="K2996"/>
  <c r="H2997"/>
  <c r="H2998"/>
  <c r="H2999"/>
  <c r="H3000"/>
  <c r="H3001"/>
  <c r="F3002"/>
  <c r="G3002"/>
  <c r="H3002"/>
  <c r="I3002"/>
  <c r="K3002"/>
  <c r="H3003"/>
  <c r="H3004"/>
  <c r="H3005"/>
  <c r="F3006"/>
  <c r="G3006"/>
  <c r="H3006"/>
  <c r="J3006"/>
  <c r="K3006"/>
  <c r="H3007"/>
  <c r="H3008"/>
  <c r="H3009"/>
  <c r="F3010"/>
  <c r="G3010"/>
  <c r="H3010"/>
  <c r="I3010"/>
  <c r="K3010"/>
  <c r="H3011"/>
  <c r="H3012"/>
  <c r="H3013"/>
  <c r="F3014"/>
  <c r="G3014"/>
  <c r="H3014"/>
  <c r="K3014"/>
  <c r="H3015"/>
  <c r="H3016"/>
  <c r="F3017"/>
  <c r="G3017"/>
  <c r="H3017"/>
  <c r="K3017"/>
  <c r="H3018"/>
  <c r="H3019"/>
  <c r="F3020"/>
  <c r="G3020"/>
  <c r="H3020"/>
  <c r="K3020"/>
  <c r="H3021"/>
  <c r="H3022"/>
  <c r="F3023"/>
  <c r="G3023"/>
  <c r="H3023"/>
  <c r="K3023"/>
  <c r="H3024"/>
  <c r="H3025"/>
  <c r="F3026"/>
  <c r="G3026"/>
  <c r="H3026"/>
  <c r="K3026"/>
  <c r="H3027"/>
  <c r="H3030" s="1"/>
  <c r="H3028"/>
  <c r="H3029"/>
  <c r="F3030"/>
  <c r="G3030"/>
  <c r="J3030"/>
  <c r="K3030" s="1"/>
  <c r="H3031"/>
  <c r="H3034" s="1"/>
  <c r="H3032"/>
  <c r="H3033"/>
  <c r="F3034"/>
  <c r="G3034"/>
  <c r="I3034"/>
  <c r="K3034" s="1"/>
  <c r="H3035"/>
  <c r="H3036"/>
  <c r="H3037"/>
  <c r="H3038"/>
  <c r="F3039"/>
  <c r="G3039"/>
  <c r="H3039"/>
  <c r="J3039"/>
  <c r="K3039"/>
  <c r="H3040"/>
  <c r="H3041"/>
  <c r="H3044" s="1"/>
  <c r="H3042"/>
  <c r="H3043"/>
  <c r="F3044"/>
  <c r="G3044"/>
  <c r="I3044"/>
  <c r="K3044" s="1"/>
  <c r="H3045"/>
  <c r="H3048" s="1"/>
  <c r="H3046"/>
  <c r="H3047"/>
  <c r="F3048"/>
  <c r="G3048"/>
  <c r="J3048"/>
  <c r="K3048" s="1"/>
  <c r="H3049"/>
  <c r="H3052" s="1"/>
  <c r="H3050"/>
  <c r="H3051"/>
  <c r="F3052"/>
  <c r="G3052"/>
  <c r="I3052"/>
  <c r="K3052" s="1"/>
  <c r="H3053"/>
  <c r="H3054"/>
  <c r="F3055"/>
  <c r="G3055"/>
  <c r="H3055"/>
  <c r="K3055"/>
  <c r="H3056"/>
  <c r="H3057"/>
  <c r="H3058"/>
  <c r="H3059"/>
  <c r="F3060"/>
  <c r="G3060"/>
  <c r="H3060"/>
  <c r="J3060"/>
  <c r="K3060"/>
  <c r="H3061"/>
  <c r="H3062"/>
  <c r="H3065" s="1"/>
  <c r="H3063"/>
  <c r="H3064"/>
  <c r="F3065"/>
  <c r="G3065"/>
  <c r="I3065"/>
  <c r="K3065" s="1"/>
  <c r="H3066"/>
  <c r="H3067" s="1"/>
  <c r="F3067"/>
  <c r="G3067"/>
  <c r="K3067"/>
  <c r="H3068"/>
  <c r="H3069"/>
  <c r="H3072" s="1"/>
  <c r="H3070"/>
  <c r="H3071"/>
  <c r="F3072"/>
  <c r="G3072"/>
  <c r="J3072"/>
  <c r="K3072" s="1"/>
  <c r="H3073"/>
  <c r="H3074"/>
  <c r="H3075"/>
  <c r="H3076"/>
  <c r="F3077"/>
  <c r="G3077"/>
  <c r="H3077"/>
  <c r="I3077"/>
  <c r="K3077"/>
  <c r="H3078"/>
  <c r="H3079"/>
  <c r="H3080"/>
  <c r="H3081"/>
  <c r="H3082"/>
  <c r="F3083"/>
  <c r="G3083"/>
  <c r="H3083"/>
  <c r="J3083"/>
  <c r="K3083"/>
  <c r="H3084"/>
  <c r="H3085"/>
  <c r="H3086"/>
  <c r="H3087"/>
  <c r="H3088"/>
  <c r="F3089"/>
  <c r="G3089"/>
  <c r="H3089"/>
  <c r="I3089"/>
  <c r="K3089"/>
  <c r="H3090"/>
  <c r="H3091"/>
  <c r="H3092" s="1"/>
  <c r="F3092"/>
  <c r="G3092"/>
  <c r="K3092"/>
  <c r="H3093"/>
  <c r="H3094"/>
  <c r="H3097" s="1"/>
  <c r="H3095"/>
  <c r="H3096"/>
  <c r="F3097"/>
  <c r="G3097"/>
  <c r="J3097"/>
  <c r="K3097" s="1"/>
  <c r="H3098"/>
  <c r="H3099"/>
  <c r="H3100"/>
  <c r="H3101"/>
  <c r="F3102"/>
  <c r="G3102"/>
  <c r="H3102"/>
  <c r="I3102"/>
  <c r="K3102"/>
  <c r="H3103"/>
  <c r="H3104"/>
  <c r="H3105"/>
  <c r="H3106"/>
  <c r="H3107"/>
  <c r="F3108"/>
  <c r="G3108"/>
  <c r="H3108"/>
  <c r="J3108"/>
  <c r="K3108"/>
  <c r="H3109"/>
  <c r="H3110"/>
  <c r="H3111"/>
  <c r="H3112"/>
  <c r="H3113"/>
  <c r="F3114"/>
  <c r="G3114"/>
  <c r="H3114"/>
  <c r="I3114"/>
  <c r="K3114"/>
  <c r="H3115"/>
  <c r="H3116"/>
  <c r="H3117"/>
  <c r="F3118"/>
  <c r="G3118"/>
  <c r="H3118"/>
  <c r="J3118"/>
  <c r="K3118"/>
  <c r="H3119"/>
  <c r="H3120"/>
  <c r="H3121"/>
  <c r="F3122"/>
  <c r="G3122"/>
  <c r="H3122"/>
  <c r="I3122"/>
  <c r="K3122"/>
  <c r="H3123"/>
  <c r="H3124"/>
  <c r="H3125" s="1"/>
  <c r="H3130" s="1"/>
  <c r="F3125"/>
  <c r="G3125"/>
  <c r="G3130" s="1"/>
  <c r="J3125"/>
  <c r="K3125" s="1"/>
  <c r="H3126"/>
  <c r="H3127"/>
  <c r="F3128"/>
  <c r="G3128"/>
  <c r="H3128"/>
  <c r="I3128"/>
  <c r="K3128"/>
  <c r="K3130" s="1"/>
  <c r="K3129"/>
  <c r="F3130"/>
  <c r="J3130"/>
  <c r="H3139"/>
  <c r="H3140"/>
  <c r="F3141"/>
  <c r="G3141"/>
  <c r="H3141"/>
  <c r="K3141"/>
  <c r="H3142"/>
  <c r="H3143"/>
  <c r="F3144"/>
  <c r="G3144"/>
  <c r="H3144"/>
  <c r="J3144"/>
  <c r="K3144"/>
  <c r="H3145"/>
  <c r="H3146"/>
  <c r="H3147" s="1"/>
  <c r="F3147"/>
  <c r="G3147"/>
  <c r="I3147"/>
  <c r="K3147" s="1"/>
  <c r="H3148"/>
  <c r="H3149"/>
  <c r="F3150"/>
  <c r="G3150"/>
  <c r="H3150"/>
  <c r="J3150"/>
  <c r="K3150"/>
  <c r="H3151"/>
  <c r="H3152"/>
  <c r="H3153" s="1"/>
  <c r="F3153"/>
  <c r="G3153"/>
  <c r="I3153"/>
  <c r="K3153" s="1"/>
  <c r="H3154"/>
  <c r="H3157" s="1"/>
  <c r="H3155"/>
  <c r="H3156"/>
  <c r="F3157"/>
  <c r="G3157"/>
  <c r="J3157"/>
  <c r="K3157" s="1"/>
  <c r="H3158"/>
  <c r="H3161" s="1"/>
  <c r="H3159"/>
  <c r="H3160"/>
  <c r="F3161"/>
  <c r="G3161"/>
  <c r="I3161"/>
  <c r="K3161" s="1"/>
  <c r="H3162"/>
  <c r="H3163"/>
  <c r="F3164"/>
  <c r="G3164"/>
  <c r="H3164"/>
  <c r="J3164"/>
  <c r="K3164"/>
  <c r="H3165"/>
  <c r="H3166"/>
  <c r="H3167" s="1"/>
  <c r="F3167"/>
  <c r="G3167"/>
  <c r="I3167"/>
  <c r="K3167" s="1"/>
  <c r="H3168"/>
  <c r="H3169" s="1"/>
  <c r="F3169"/>
  <c r="G3169"/>
  <c r="K3169"/>
  <c r="H3170"/>
  <c r="H3171"/>
  <c r="H3172"/>
  <c r="F3173"/>
  <c r="G3173"/>
  <c r="H3173"/>
  <c r="J3173"/>
  <c r="K3173"/>
  <c r="H3174"/>
  <c r="H3175"/>
  <c r="H3176"/>
  <c r="F3177"/>
  <c r="G3177"/>
  <c r="H3177"/>
  <c r="I3177"/>
  <c r="K3177"/>
  <c r="H3178"/>
  <c r="F3179"/>
  <c r="G3179"/>
  <c r="H3179"/>
  <c r="K3179"/>
  <c r="H3180"/>
  <c r="H3181"/>
  <c r="F3182"/>
  <c r="G3182"/>
  <c r="H3182"/>
  <c r="J3182"/>
  <c r="K3182"/>
  <c r="H3183"/>
  <c r="H3184"/>
  <c r="H3185" s="1"/>
  <c r="F3185"/>
  <c r="G3185"/>
  <c r="I3185"/>
  <c r="K3185" s="1"/>
  <c r="H3186"/>
  <c r="H3187"/>
  <c r="F3188"/>
  <c r="G3188"/>
  <c r="H3188"/>
  <c r="J3188"/>
  <c r="K3188"/>
  <c r="H3189"/>
  <c r="H3190"/>
  <c r="H3191" s="1"/>
  <c r="F3191"/>
  <c r="G3191"/>
  <c r="I3191"/>
  <c r="K3191" s="1"/>
  <c r="H3192"/>
  <c r="H3193"/>
  <c r="F3194"/>
  <c r="G3194"/>
  <c r="H3194"/>
  <c r="K3194"/>
  <c r="H3195"/>
  <c r="H3196"/>
  <c r="F3197"/>
  <c r="G3197"/>
  <c r="H3197"/>
  <c r="J3197"/>
  <c r="K3197"/>
  <c r="H3198"/>
  <c r="H3199"/>
  <c r="H3200" s="1"/>
  <c r="F3200"/>
  <c r="G3200"/>
  <c r="I3200"/>
  <c r="K3200" s="1"/>
  <c r="H3201"/>
  <c r="H3202"/>
  <c r="F3203"/>
  <c r="G3203"/>
  <c r="H3203"/>
  <c r="K3203"/>
  <c r="H3204"/>
  <c r="H3205"/>
  <c r="F3206"/>
  <c r="G3206"/>
  <c r="H3206"/>
  <c r="K3206"/>
  <c r="H3207"/>
  <c r="H3208"/>
  <c r="H3209"/>
  <c r="H3210"/>
  <c r="F3211"/>
  <c r="G3211"/>
  <c r="H3211"/>
  <c r="J3211"/>
  <c r="K3211"/>
  <c r="H3212"/>
  <c r="H3213"/>
  <c r="H3216" s="1"/>
  <c r="H3214"/>
  <c r="H3215"/>
  <c r="F3216"/>
  <c r="G3216"/>
  <c r="I3216"/>
  <c r="K3216" s="1"/>
  <c r="H3217"/>
  <c r="H3218"/>
  <c r="F3219"/>
  <c r="G3219"/>
  <c r="H3219"/>
  <c r="K3219"/>
  <c r="H3220"/>
  <c r="H3221"/>
  <c r="F3222"/>
  <c r="G3222"/>
  <c r="H3222"/>
  <c r="K3222"/>
  <c r="H3223"/>
  <c r="H3224"/>
  <c r="F3225"/>
  <c r="G3225"/>
  <c r="H3225"/>
  <c r="J3225"/>
  <c r="K3225"/>
  <c r="H3226"/>
  <c r="H3227"/>
  <c r="H3228" s="1"/>
  <c r="F3228"/>
  <c r="G3228"/>
  <c r="I3228"/>
  <c r="K3228" s="1"/>
  <c r="H3229"/>
  <c r="H3230"/>
  <c r="F3231"/>
  <c r="G3231"/>
  <c r="H3231"/>
  <c r="J3231"/>
  <c r="K3231"/>
  <c r="H3232"/>
  <c r="H3233"/>
  <c r="H3234" s="1"/>
  <c r="F3234"/>
  <c r="G3234"/>
  <c r="I3234"/>
  <c r="K3234" s="1"/>
  <c r="H3235"/>
  <c r="H3236"/>
  <c r="F3237"/>
  <c r="G3237"/>
  <c r="H3237"/>
  <c r="K3237"/>
  <c r="H3238"/>
  <c r="H3239"/>
  <c r="F3240"/>
  <c r="G3240"/>
  <c r="H3240"/>
  <c r="K3240"/>
  <c r="H3241"/>
  <c r="H3242"/>
  <c r="F3243"/>
  <c r="G3243"/>
  <c r="H3243"/>
  <c r="K3243"/>
  <c r="H3244"/>
  <c r="H3245"/>
  <c r="F3246"/>
  <c r="G3246"/>
  <c r="H3246"/>
  <c r="K3246"/>
  <c r="H3247"/>
  <c r="H3250" s="1"/>
  <c r="H3248"/>
  <c r="H3249"/>
  <c r="F3250"/>
  <c r="G3250"/>
  <c r="K3250"/>
  <c r="H3251"/>
  <c r="H3252"/>
  <c r="H3253" s="1"/>
  <c r="F3253"/>
  <c r="G3253"/>
  <c r="K3253"/>
  <c r="H3254"/>
  <c r="F3255"/>
  <c r="G3255"/>
  <c r="H3255"/>
  <c r="K3255"/>
  <c r="H3256"/>
  <c r="H3257"/>
  <c r="F3258"/>
  <c r="G3258"/>
  <c r="H3258"/>
  <c r="K3258"/>
  <c r="H3259"/>
  <c r="H3260"/>
  <c r="F3261"/>
  <c r="G3261"/>
  <c r="H3261"/>
  <c r="K3261"/>
  <c r="H3262"/>
  <c r="H3263" s="1"/>
  <c r="F3263"/>
  <c r="G3263"/>
  <c r="K3263"/>
  <c r="H3264"/>
  <c r="H3265"/>
  <c r="H3266"/>
  <c r="F3267"/>
  <c r="G3267"/>
  <c r="H3267"/>
  <c r="J3267"/>
  <c r="K3267"/>
  <c r="H3268"/>
  <c r="H3269"/>
  <c r="H3270"/>
  <c r="F3271"/>
  <c r="G3271"/>
  <c r="H3271"/>
  <c r="I3271"/>
  <c r="K3271"/>
  <c r="H3272"/>
  <c r="F3273"/>
  <c r="G3273"/>
  <c r="H3273"/>
  <c r="K3273"/>
  <c r="H3274"/>
  <c r="H3277" s="1"/>
  <c r="H3275"/>
  <c r="H3276"/>
  <c r="F3277"/>
  <c r="G3277"/>
  <c r="J3277"/>
  <c r="K3277" s="1"/>
  <c r="H3278"/>
  <c r="H3281" s="1"/>
  <c r="H3279"/>
  <c r="H3280"/>
  <c r="F3281"/>
  <c r="G3281"/>
  <c r="I3281"/>
  <c r="K3281" s="1"/>
  <c r="H3282"/>
  <c r="H3285" s="1"/>
  <c r="H3283"/>
  <c r="H3284"/>
  <c r="F3285"/>
  <c r="G3285"/>
  <c r="K3285"/>
  <c r="H3286"/>
  <c r="H3287"/>
  <c r="H3288" s="1"/>
  <c r="F3288"/>
  <c r="G3288"/>
  <c r="K3288"/>
  <c r="H3289"/>
  <c r="H3290"/>
  <c r="H3291" s="1"/>
  <c r="F3291"/>
  <c r="G3291"/>
  <c r="J3291"/>
  <c r="K3291" s="1"/>
  <c r="H3292"/>
  <c r="H3293"/>
  <c r="F3294"/>
  <c r="G3294"/>
  <c r="H3294"/>
  <c r="I3294"/>
  <c r="K3294"/>
  <c r="H3295"/>
  <c r="H3296"/>
  <c r="H3297"/>
  <c r="F3298"/>
  <c r="G3298"/>
  <c r="H3298"/>
  <c r="J3298"/>
  <c r="K3298"/>
  <c r="H3299"/>
  <c r="H3300"/>
  <c r="H3301"/>
  <c r="F3302"/>
  <c r="G3302"/>
  <c r="H3302"/>
  <c r="I3302"/>
  <c r="K3302"/>
  <c r="H3303"/>
  <c r="H3304"/>
  <c r="H3305"/>
  <c r="F3306"/>
  <c r="G3306"/>
  <c r="H3306"/>
  <c r="J3306"/>
  <c r="K3306"/>
  <c r="H3307"/>
  <c r="H3308"/>
  <c r="H3309"/>
  <c r="F3310"/>
  <c r="G3310"/>
  <c r="H3310"/>
  <c r="I3310"/>
  <c r="K3310"/>
  <c r="H3311"/>
  <c r="H3312"/>
  <c r="H3313" s="1"/>
  <c r="F3313"/>
  <c r="G3313"/>
  <c r="K3313"/>
  <c r="H3314"/>
  <c r="F3315"/>
  <c r="G3315"/>
  <c r="H3315"/>
  <c r="K3315"/>
  <c r="H3316"/>
  <c r="K3316"/>
  <c r="F3317"/>
  <c r="G3317"/>
  <c r="H3317"/>
  <c r="I3317"/>
  <c r="J3317"/>
  <c r="K3317" s="1"/>
  <c r="H3318"/>
  <c r="H3319" s="1"/>
  <c r="F3319"/>
  <c r="G3319"/>
  <c r="K3319"/>
  <c r="H3320"/>
  <c r="F3321"/>
  <c r="G3321"/>
  <c r="H3321"/>
  <c r="K3321"/>
  <c r="H3322"/>
  <c r="H3323" s="1"/>
  <c r="F3323"/>
  <c r="G3323"/>
  <c r="K3323"/>
  <c r="H3324"/>
  <c r="H3325"/>
  <c r="H3326"/>
  <c r="H3327"/>
  <c r="H3328"/>
  <c r="F3329"/>
  <c r="G3329"/>
  <c r="H3329"/>
  <c r="J3329"/>
  <c r="K3329"/>
  <c r="H3330"/>
  <c r="H3331"/>
  <c r="H3332"/>
  <c r="H3333"/>
  <c r="H3334"/>
  <c r="F3335"/>
  <c r="G3335"/>
  <c r="H3335"/>
  <c r="I3335"/>
  <c r="K3335"/>
  <c r="H3336"/>
  <c r="H3337"/>
  <c r="H3340" s="1"/>
  <c r="H3338"/>
  <c r="H3339"/>
  <c r="F3340"/>
  <c r="G3340"/>
  <c r="J3340"/>
  <c r="K3340" s="1"/>
  <c r="H3341"/>
  <c r="H3342"/>
  <c r="H3343"/>
  <c r="H3344"/>
  <c r="F3345"/>
  <c r="G3345"/>
  <c r="H3345"/>
  <c r="I3345"/>
  <c r="K3345"/>
  <c r="H3346"/>
  <c r="H3347"/>
  <c r="H3352" s="1"/>
  <c r="H3348"/>
  <c r="H3349"/>
  <c r="H3350"/>
  <c r="H3351"/>
  <c r="F3352"/>
  <c r="G3352"/>
  <c r="J3352"/>
  <c r="K3352" s="1"/>
  <c r="H3353"/>
  <c r="H3354"/>
  <c r="H3355"/>
  <c r="H3356"/>
  <c r="H3357"/>
  <c r="H3358"/>
  <c r="F3359"/>
  <c r="G3359"/>
  <c r="H3359"/>
  <c r="I3359"/>
  <c r="K3359"/>
  <c r="H3360"/>
  <c r="H3361"/>
  <c r="H3362" s="1"/>
  <c r="F3362"/>
  <c r="G3362"/>
  <c r="K3362"/>
  <c r="H3363"/>
  <c r="H3364"/>
  <c r="H3365"/>
  <c r="F3366"/>
  <c r="G3366"/>
  <c r="H3366"/>
  <c r="J3366"/>
  <c r="K3366"/>
  <c r="H3367"/>
  <c r="H3368"/>
  <c r="H3369"/>
  <c r="F3370"/>
  <c r="G3370"/>
  <c r="H3370"/>
  <c r="I3370"/>
  <c r="K3370"/>
  <c r="H3371"/>
  <c r="H3372"/>
  <c r="H3373" s="1"/>
  <c r="F3373"/>
  <c r="G3373"/>
  <c r="K3373"/>
  <c r="H3374"/>
  <c r="F3375"/>
  <c r="G3375"/>
  <c r="H3375"/>
  <c r="K3375"/>
  <c r="H3376"/>
  <c r="H3377"/>
  <c r="F3378"/>
  <c r="G3378"/>
  <c r="H3378"/>
  <c r="J3378"/>
  <c r="K3378"/>
  <c r="H3379"/>
  <c r="H3380"/>
  <c r="H3381" s="1"/>
  <c r="F3381"/>
  <c r="G3381"/>
  <c r="I3381"/>
  <c r="K3381" s="1"/>
  <c r="H3382"/>
  <c r="H3383" s="1"/>
  <c r="F3383"/>
  <c r="G3383"/>
  <c r="K3383"/>
  <c r="H3384"/>
  <c r="H3385"/>
  <c r="H3386" s="1"/>
  <c r="F3386"/>
  <c r="G3386"/>
  <c r="K3386"/>
  <c r="H3387"/>
  <c r="F3388"/>
  <c r="G3388"/>
  <c r="H3388"/>
  <c r="K3388"/>
  <c r="H3389"/>
  <c r="H3390"/>
  <c r="H3391"/>
  <c r="H3392"/>
  <c r="F3393"/>
  <c r="G3393"/>
  <c r="H3393"/>
  <c r="K3393"/>
  <c r="H3394"/>
  <c r="H3395"/>
  <c r="F3396"/>
  <c r="G3396"/>
  <c r="H3396"/>
  <c r="K3396"/>
  <c r="H3397"/>
  <c r="H3400" s="1"/>
  <c r="H3398"/>
  <c r="H3399"/>
  <c r="F3400"/>
  <c r="G3400"/>
  <c r="J3400"/>
  <c r="K3400" s="1"/>
  <c r="H3401"/>
  <c r="H3404" s="1"/>
  <c r="H3402"/>
  <c r="H3403"/>
  <c r="F3404"/>
  <c r="G3404"/>
  <c r="I3404"/>
  <c r="K3404" s="1"/>
  <c r="H3405"/>
  <c r="H3408" s="1"/>
  <c r="H3406"/>
  <c r="H3407"/>
  <c r="F3408"/>
  <c r="G3408"/>
  <c r="J3408"/>
  <c r="K3408" s="1"/>
  <c r="H3409"/>
  <c r="H3412" s="1"/>
  <c r="H3410"/>
  <c r="H3411"/>
  <c r="F3412"/>
  <c r="G3412"/>
  <c r="I3412"/>
  <c r="K3412" s="1"/>
  <c r="H3413"/>
  <c r="H3414"/>
  <c r="H3415"/>
  <c r="H3416"/>
  <c r="F3417"/>
  <c r="G3417"/>
  <c r="H3417"/>
  <c r="J3417"/>
  <c r="K3417"/>
  <c r="H3418"/>
  <c r="H3419"/>
  <c r="H3422" s="1"/>
  <c r="H3420"/>
  <c r="H3421"/>
  <c r="F3422"/>
  <c r="G3422"/>
  <c r="I3422"/>
  <c r="K3422" s="1"/>
  <c r="H3423"/>
  <c r="H3424"/>
  <c r="H3425"/>
  <c r="H3426"/>
  <c r="F3427"/>
  <c r="G3427"/>
  <c r="H3427"/>
  <c r="J3427"/>
  <c r="K3427"/>
  <c r="H3428"/>
  <c r="H3429"/>
  <c r="H3432" s="1"/>
  <c r="H3430"/>
  <c r="H3431"/>
  <c r="F3432"/>
  <c r="G3432"/>
  <c r="I3432"/>
  <c r="K3432" s="1"/>
  <c r="H3433"/>
  <c r="H3434"/>
  <c r="H3435"/>
  <c r="H3436"/>
  <c r="F3437"/>
  <c r="G3437"/>
  <c r="H3437"/>
  <c r="J3437"/>
  <c r="K3437"/>
  <c r="H3438"/>
  <c r="H3439"/>
  <c r="H3442" s="1"/>
  <c r="H3440"/>
  <c r="H3441"/>
  <c r="F3442"/>
  <c r="G3442"/>
  <c r="I3442"/>
  <c r="K3442" s="1"/>
  <c r="H3443"/>
  <c r="H3446" s="1"/>
  <c r="H3444"/>
  <c r="H3445"/>
  <c r="F3446"/>
  <c r="G3446"/>
  <c r="J3446"/>
  <c r="K3446" s="1"/>
  <c r="H3447"/>
  <c r="H3450" s="1"/>
  <c r="H3448"/>
  <c r="H3449"/>
  <c r="F3450"/>
  <c r="G3450"/>
  <c r="I3450"/>
  <c r="K3450" s="1"/>
  <c r="H3451"/>
  <c r="H3454" s="1"/>
  <c r="H3452"/>
  <c r="H3453"/>
  <c r="F3454"/>
  <c r="G3454"/>
  <c r="J3454"/>
  <c r="K3454" s="1"/>
  <c r="H3455"/>
  <c r="H3458" s="1"/>
  <c r="H3456"/>
  <c r="H3457"/>
  <c r="F3458"/>
  <c r="G3458"/>
  <c r="I3458"/>
  <c r="K3458" s="1"/>
  <c r="H3459"/>
  <c r="H3460"/>
  <c r="H3461"/>
  <c r="H3462"/>
  <c r="F3463"/>
  <c r="G3463"/>
  <c r="H3463"/>
  <c r="J3463"/>
  <c r="K3463"/>
  <c r="H3464"/>
  <c r="H3465"/>
  <c r="H3468" s="1"/>
  <c r="H3466"/>
  <c r="H3467"/>
  <c r="F3468"/>
  <c r="G3468"/>
  <c r="I3468"/>
  <c r="K3468" s="1"/>
  <c r="H3469"/>
  <c r="H3470"/>
  <c r="H3471"/>
  <c r="H3472"/>
  <c r="F3473"/>
  <c r="G3473"/>
  <c r="H3473"/>
  <c r="J3473"/>
  <c r="K3473"/>
  <c r="H3474"/>
  <c r="H3475"/>
  <c r="H3478" s="1"/>
  <c r="H3476"/>
  <c r="H3477"/>
  <c r="F3478"/>
  <c r="G3478"/>
  <c r="I3478"/>
  <c r="K3478" s="1"/>
  <c r="H3479"/>
  <c r="H3482" s="1"/>
  <c r="H3480"/>
  <c r="H3481"/>
  <c r="F3482"/>
  <c r="G3482"/>
  <c r="J3482"/>
  <c r="K3482" s="1"/>
  <c r="H3483"/>
  <c r="H3486" s="1"/>
  <c r="H3484"/>
  <c r="H3485"/>
  <c r="F3486"/>
  <c r="G3486"/>
  <c r="I3486"/>
  <c r="K3486" s="1"/>
  <c r="H3487"/>
  <c r="H3488"/>
  <c r="F3489"/>
  <c r="G3489"/>
  <c r="H3489"/>
  <c r="K3489"/>
  <c r="H3490"/>
  <c r="H3491"/>
  <c r="F3492"/>
  <c r="G3492"/>
  <c r="H3492"/>
  <c r="K3492"/>
  <c r="H3493"/>
  <c r="H3494"/>
  <c r="F3495"/>
  <c r="G3495"/>
  <c r="H3495"/>
  <c r="K3495"/>
  <c r="H3496"/>
  <c r="H3497"/>
  <c r="F3498"/>
  <c r="G3498"/>
  <c r="H3498"/>
  <c r="K3498"/>
  <c r="H3499"/>
  <c r="H3500"/>
  <c r="H3501"/>
  <c r="H3502"/>
  <c r="F3503"/>
  <c r="G3503"/>
  <c r="H3503"/>
  <c r="J3503"/>
  <c r="K3503"/>
  <c r="H3504"/>
  <c r="H3505"/>
  <c r="H3508" s="1"/>
  <c r="H3506"/>
  <c r="H3507"/>
  <c r="F3508"/>
  <c r="G3508"/>
  <c r="I3508"/>
  <c r="K3508" s="1"/>
  <c r="H3509"/>
  <c r="H3510"/>
  <c r="H3511"/>
  <c r="H3512"/>
  <c r="H3513"/>
  <c r="H3514"/>
  <c r="F3515"/>
  <c r="G3515"/>
  <c r="H3515"/>
  <c r="J3515"/>
  <c r="K3515"/>
  <c r="H3516"/>
  <c r="H3517"/>
  <c r="H3522" s="1"/>
  <c r="H3518"/>
  <c r="H3519"/>
  <c r="H3520"/>
  <c r="H3521"/>
  <c r="F3522"/>
  <c r="G3522"/>
  <c r="I3522"/>
  <c r="K3522" s="1"/>
  <c r="H3523"/>
  <c r="H3524"/>
  <c r="F3525"/>
  <c r="G3525"/>
  <c r="H3525"/>
  <c r="J3525"/>
  <c r="K3525"/>
  <c r="H3526"/>
  <c r="H3527"/>
  <c r="H3528" s="1"/>
  <c r="F3528"/>
  <c r="G3528"/>
  <c r="I3528"/>
  <c r="K3528" s="1"/>
  <c r="H3529"/>
  <c r="H3530"/>
  <c r="F3531"/>
  <c r="G3531"/>
  <c r="H3531"/>
  <c r="K3531"/>
  <c r="H3532"/>
  <c r="H3533" s="1"/>
  <c r="F3533"/>
  <c r="G3533"/>
  <c r="K3533"/>
  <c r="H3534"/>
  <c r="F3535"/>
  <c r="G3535"/>
  <c r="H3535"/>
  <c r="K3535"/>
  <c r="H3536"/>
  <c r="H3537" s="1"/>
  <c r="F3537"/>
  <c r="G3537"/>
  <c r="K3537"/>
  <c r="H3538"/>
  <c r="H3539"/>
  <c r="H3540" s="1"/>
  <c r="F3540"/>
  <c r="G3540"/>
  <c r="K3540"/>
  <c r="H3541"/>
  <c r="F3542"/>
  <c r="G3542"/>
  <c r="H3542"/>
  <c r="K3542"/>
  <c r="H3543"/>
  <c r="H3544" s="1"/>
  <c r="F3544"/>
  <c r="G3544"/>
  <c r="K3544"/>
  <c r="H3545"/>
  <c r="H3546"/>
  <c r="H3547" s="1"/>
  <c r="F3547"/>
  <c r="G3547"/>
  <c r="K3547"/>
  <c r="H3548"/>
  <c r="H3549"/>
  <c r="H3550" s="1"/>
  <c r="F3550"/>
  <c r="G3550"/>
  <c r="J3550"/>
  <c r="K3550" s="1"/>
  <c r="H3551"/>
  <c r="H3552"/>
  <c r="F3553"/>
  <c r="G3553"/>
  <c r="H3553"/>
  <c r="I3553"/>
  <c r="K3553"/>
  <c r="H3554"/>
  <c r="H3555"/>
  <c r="H3556" s="1"/>
  <c r="F3556"/>
  <c r="G3556"/>
  <c r="K3556"/>
  <c r="H3557"/>
  <c r="F3558"/>
  <c r="G3558"/>
  <c r="H3558"/>
  <c r="K3558"/>
  <c r="H3559"/>
  <c r="H3560" s="1"/>
  <c r="F3560"/>
  <c r="G3560"/>
  <c r="K3560"/>
  <c r="H3561"/>
  <c r="F3562"/>
  <c r="G3562"/>
  <c r="H3562"/>
  <c r="K3562"/>
  <c r="H3563"/>
  <c r="H3564" s="1"/>
  <c r="F3564"/>
  <c r="G3564"/>
  <c r="K3564"/>
  <c r="H3565"/>
  <c r="H3566"/>
  <c r="H3567" s="1"/>
  <c r="F3567"/>
  <c r="G3567"/>
  <c r="K3567"/>
  <c r="H3568"/>
  <c r="F3569"/>
  <c r="G3569"/>
  <c r="H3569"/>
  <c r="K3569"/>
  <c r="H3570"/>
  <c r="H3571"/>
  <c r="F3572"/>
  <c r="G3572"/>
  <c r="H3572"/>
  <c r="K3572"/>
  <c r="H3573"/>
  <c r="H3574"/>
  <c r="F3575"/>
  <c r="G3575"/>
  <c r="H3575"/>
  <c r="J3575"/>
  <c r="K3575"/>
  <c r="H3576"/>
  <c r="H3577"/>
  <c r="H3578" s="1"/>
  <c r="F3578"/>
  <c r="G3578"/>
  <c r="I3578"/>
  <c r="K3578" s="1"/>
  <c r="H3579"/>
  <c r="H3580"/>
  <c r="H3581"/>
  <c r="F3582"/>
  <c r="G3582"/>
  <c r="J3582"/>
  <c r="K3582" s="1"/>
  <c r="H3583"/>
  <c r="H3584"/>
  <c r="H3585"/>
  <c r="F3586"/>
  <c r="G3586"/>
  <c r="I3586"/>
  <c r="K3586" s="1"/>
  <c r="H3587"/>
  <c r="H3588" s="1"/>
  <c r="F3588"/>
  <c r="G3588"/>
  <c r="K3588"/>
  <c r="H3589"/>
  <c r="H3590"/>
  <c r="H3591"/>
  <c r="F3592"/>
  <c r="G3592"/>
  <c r="H3592"/>
  <c r="K3592"/>
  <c r="H3593"/>
  <c r="H3594"/>
  <c r="F3595"/>
  <c r="G3595"/>
  <c r="H3595"/>
  <c r="K3595"/>
  <c r="H3596"/>
  <c r="H3597"/>
  <c r="F3598"/>
  <c r="G3598"/>
  <c r="H3598"/>
  <c r="J3598"/>
  <c r="K3598"/>
  <c r="H3599"/>
  <c r="H3600"/>
  <c r="H3601" s="1"/>
  <c r="F3601"/>
  <c r="G3601"/>
  <c r="I3601"/>
  <c r="K3601" s="1"/>
  <c r="H3602"/>
  <c r="H3603" s="1"/>
  <c r="F3603"/>
  <c r="G3603"/>
  <c r="K3603"/>
  <c r="H3604"/>
  <c r="F3605"/>
  <c r="G3605"/>
  <c r="H3605"/>
  <c r="K3605"/>
  <c r="H3606"/>
  <c r="H3607" s="1"/>
  <c r="F3607"/>
  <c r="G3607"/>
  <c r="K3607"/>
  <c r="H3608"/>
  <c r="H3609"/>
  <c r="H3610" s="1"/>
  <c r="F3610"/>
  <c r="G3610"/>
  <c r="J3610"/>
  <c r="K3610" s="1"/>
  <c r="H3611"/>
  <c r="H3612"/>
  <c r="F3613"/>
  <c r="G3613"/>
  <c r="H3613"/>
  <c r="I3613"/>
  <c r="K3613"/>
  <c r="H3614"/>
  <c r="F3615"/>
  <c r="G3615"/>
  <c r="H3615"/>
  <c r="K3615"/>
  <c r="H3616"/>
  <c r="H3617"/>
  <c r="F3618"/>
  <c r="G3618"/>
  <c r="H3618"/>
  <c r="K3618"/>
  <c r="H3619"/>
  <c r="H3620"/>
  <c r="H3621"/>
  <c r="H3622"/>
  <c r="H3623"/>
  <c r="F3624"/>
  <c r="G3624"/>
  <c r="J3624"/>
  <c r="K3624" s="1"/>
  <c r="H3625"/>
  <c r="H3630" s="1"/>
  <c r="H3626"/>
  <c r="H3627"/>
  <c r="H3628"/>
  <c r="H3629"/>
  <c r="F3630"/>
  <c r="G3630"/>
  <c r="I3630"/>
  <c r="K3630" s="1"/>
  <c r="H3631"/>
  <c r="H3632" s="1"/>
  <c r="F3632"/>
  <c r="G3632"/>
  <c r="K3632"/>
  <c r="H3633"/>
  <c r="H3634"/>
  <c r="H3639" s="1"/>
  <c r="H3635"/>
  <c r="H3636"/>
  <c r="H3637"/>
  <c r="H3638"/>
  <c r="F3639"/>
  <c r="G3639"/>
  <c r="K3639"/>
  <c r="H3640"/>
  <c r="H3641"/>
  <c r="H3642" s="1"/>
  <c r="F3642"/>
  <c r="G3642"/>
  <c r="J3642"/>
  <c r="K3642" s="1"/>
  <c r="H3643"/>
  <c r="H3644"/>
  <c r="F3645"/>
  <c r="G3645"/>
  <c r="H3645"/>
  <c r="I3645"/>
  <c r="K3645"/>
  <c r="H3646"/>
  <c r="H3647"/>
  <c r="H3648" s="1"/>
  <c r="F3648"/>
  <c r="G3648"/>
  <c r="J3648"/>
  <c r="K3648" s="1"/>
  <c r="K3656" s="1"/>
  <c r="H3649"/>
  <c r="H3650"/>
  <c r="F3651"/>
  <c r="F3656" s="1"/>
  <c r="G3651"/>
  <c r="H3651"/>
  <c r="I3651"/>
  <c r="K3651"/>
  <c r="H3652"/>
  <c r="H3653"/>
  <c r="H3654" s="1"/>
  <c r="F3654"/>
  <c r="G3654"/>
  <c r="K3654"/>
  <c r="G3656"/>
  <c r="I3656"/>
  <c r="H3665"/>
  <c r="H3666"/>
  <c r="H3667"/>
  <c r="H3668"/>
  <c r="H3669"/>
  <c r="F3670"/>
  <c r="G3670"/>
  <c r="H3670"/>
  <c r="J3670"/>
  <c r="K3670"/>
  <c r="H3671"/>
  <c r="H3672"/>
  <c r="H3673"/>
  <c r="H3674"/>
  <c r="H3675"/>
  <c r="F3676"/>
  <c r="G3676"/>
  <c r="H3676"/>
  <c r="I3676"/>
  <c r="K3676"/>
  <c r="H3677"/>
  <c r="H3678"/>
  <c r="H3679" s="1"/>
  <c r="F3679"/>
  <c r="G3679"/>
  <c r="J3679"/>
  <c r="K3679" s="1"/>
  <c r="H3680"/>
  <c r="H3681"/>
  <c r="F3682"/>
  <c r="G3682"/>
  <c r="H3682"/>
  <c r="I3682"/>
  <c r="K3682"/>
  <c r="H3683"/>
  <c r="H3684"/>
  <c r="H3685" s="1"/>
  <c r="F3685"/>
  <c r="G3685"/>
  <c r="J3685"/>
  <c r="K3685" s="1"/>
  <c r="H3686"/>
  <c r="H3687"/>
  <c r="F3688"/>
  <c r="G3688"/>
  <c r="H3688"/>
  <c r="I3688"/>
  <c r="K3688"/>
  <c r="H3689"/>
  <c r="H3690"/>
  <c r="H3691"/>
  <c r="F3692"/>
  <c r="G3692"/>
  <c r="H3692"/>
  <c r="K3692"/>
  <c r="H3693"/>
  <c r="H3696" s="1"/>
  <c r="H3694"/>
  <c r="H3695"/>
  <c r="F3696"/>
  <c r="G3696"/>
  <c r="I3696"/>
  <c r="K3696" s="1"/>
  <c r="H3697"/>
  <c r="H3700" s="1"/>
  <c r="H3698"/>
  <c r="H3699"/>
  <c r="F3700"/>
  <c r="G3700"/>
  <c r="J3700"/>
  <c r="K3700" s="1"/>
  <c r="H3701"/>
  <c r="H3704" s="1"/>
  <c r="H3702"/>
  <c r="H3703"/>
  <c r="F3704"/>
  <c r="G3704"/>
  <c r="I3704"/>
  <c r="K3704" s="1"/>
  <c r="H3705"/>
  <c r="H3706"/>
  <c r="F3707"/>
  <c r="G3707"/>
  <c r="H3707"/>
  <c r="J3707"/>
  <c r="K3707"/>
  <c r="H3708"/>
  <c r="H3709"/>
  <c r="H3710" s="1"/>
  <c r="F3710"/>
  <c r="G3710"/>
  <c r="I3710"/>
  <c r="K3710" s="1"/>
  <c r="H3711"/>
  <c r="H3712" s="1"/>
  <c r="F3712"/>
  <c r="G3712"/>
  <c r="K3712"/>
  <c r="H3713"/>
  <c r="F3714"/>
  <c r="G3714"/>
  <c r="H3714"/>
  <c r="I3714"/>
  <c r="K3714"/>
  <c r="H3715"/>
  <c r="F3716"/>
  <c r="G3716"/>
  <c r="H3716"/>
  <c r="J3716"/>
  <c r="K3716"/>
  <c r="H3717"/>
  <c r="F3718"/>
  <c r="G3718"/>
  <c r="H3718"/>
  <c r="I3718"/>
  <c r="K3718"/>
  <c r="H3719"/>
  <c r="H3720"/>
  <c r="H3721" s="1"/>
  <c r="F3721"/>
  <c r="G3721"/>
  <c r="J3721"/>
  <c r="K3721" s="1"/>
  <c r="H3722"/>
  <c r="H3723"/>
  <c r="F3724"/>
  <c r="G3724"/>
  <c r="H3724"/>
  <c r="K3724"/>
  <c r="H3725"/>
  <c r="H3726" s="1"/>
  <c r="F3726"/>
  <c r="G3726"/>
  <c r="K3726"/>
  <c r="H3727"/>
  <c r="F3728"/>
  <c r="G3728"/>
  <c r="H3728"/>
  <c r="K3728"/>
  <c r="H3729"/>
  <c r="H3732" s="1"/>
  <c r="H3730"/>
  <c r="H3731"/>
  <c r="F3732"/>
  <c r="G3732"/>
  <c r="J3732"/>
  <c r="K3732" s="1"/>
  <c r="H3733"/>
  <c r="H3736" s="1"/>
  <c r="H3734"/>
  <c r="H3735"/>
  <c r="F3736"/>
  <c r="G3736"/>
  <c r="I3736"/>
  <c r="K3736" s="1"/>
  <c r="H3737"/>
  <c r="H3738" s="1"/>
  <c r="F3738"/>
  <c r="G3738"/>
  <c r="K3738"/>
  <c r="H3739"/>
  <c r="H3740"/>
  <c r="H3741" s="1"/>
  <c r="F3741"/>
  <c r="G3741"/>
  <c r="K3741"/>
  <c r="H3742"/>
  <c r="H3743"/>
  <c r="H3744" s="1"/>
  <c r="F3744"/>
  <c r="G3744"/>
  <c r="K3744"/>
  <c r="H3745"/>
  <c r="H3746"/>
  <c r="H3747" s="1"/>
  <c r="F3747"/>
  <c r="G3747"/>
  <c r="J3747"/>
  <c r="K3747" s="1"/>
  <c r="H3748"/>
  <c r="H3749"/>
  <c r="F3750"/>
  <c r="G3750"/>
  <c r="H3750"/>
  <c r="I3750"/>
  <c r="K3750"/>
  <c r="H3751"/>
  <c r="H3752"/>
  <c r="H3753"/>
  <c r="F3754"/>
  <c r="G3754"/>
  <c r="H3754"/>
  <c r="J3754"/>
  <c r="K3754"/>
  <c r="H3755"/>
  <c r="H3756"/>
  <c r="H3757"/>
  <c r="F3758"/>
  <c r="G3758"/>
  <c r="H3758"/>
  <c r="I3758"/>
  <c r="K3758"/>
  <c r="H3759"/>
  <c r="F3760"/>
  <c r="G3760"/>
  <c r="H3760"/>
  <c r="K3760"/>
  <c r="H3761"/>
  <c r="H3762" s="1"/>
  <c r="F3762"/>
  <c r="G3762"/>
  <c r="K3762"/>
  <c r="H3763"/>
  <c r="H3764"/>
  <c r="H3765" s="1"/>
  <c r="F3765"/>
  <c r="G3765"/>
  <c r="K3765"/>
  <c r="H3766"/>
  <c r="F3767"/>
  <c r="G3767"/>
  <c r="H3767"/>
  <c r="K3767"/>
  <c r="H3768"/>
  <c r="H3769"/>
  <c r="F3770"/>
  <c r="G3770"/>
  <c r="H3770"/>
  <c r="K3770"/>
  <c r="H3771"/>
  <c r="H3772" s="1"/>
  <c r="F3772"/>
  <c r="G3772"/>
  <c r="K3772"/>
  <c r="H3773"/>
  <c r="F3774"/>
  <c r="G3774"/>
  <c r="H3774"/>
  <c r="K3774"/>
  <c r="H3775"/>
  <c r="H3776"/>
  <c r="F3777"/>
  <c r="G3777"/>
  <c r="H3777"/>
  <c r="J3777"/>
  <c r="K3777"/>
  <c r="H3778"/>
  <c r="H3779"/>
  <c r="H3780" s="1"/>
  <c r="F3780"/>
  <c r="G3780"/>
  <c r="I3780"/>
  <c r="K3780" s="1"/>
  <c r="H3781"/>
  <c r="H3782"/>
  <c r="F3783"/>
  <c r="G3783"/>
  <c r="H3783"/>
  <c r="K3783"/>
  <c r="H3784"/>
  <c r="H3785"/>
  <c r="F3786"/>
  <c r="G3786"/>
  <c r="H3786"/>
  <c r="J3786"/>
  <c r="K3786"/>
  <c r="H3787"/>
  <c r="H3788"/>
  <c r="H3789" s="1"/>
  <c r="F3789"/>
  <c r="G3789"/>
  <c r="I3789"/>
  <c r="K3789" s="1"/>
  <c r="H3790"/>
  <c r="H3791" s="1"/>
  <c r="F3791"/>
  <c r="G3791"/>
  <c r="K3791"/>
  <c r="H3792"/>
  <c r="H3793"/>
  <c r="H3794" s="1"/>
  <c r="F3794"/>
  <c r="G3794"/>
  <c r="K3794"/>
  <c r="H3795"/>
  <c r="H3796"/>
  <c r="H3797"/>
  <c r="F3798"/>
  <c r="G3798"/>
  <c r="H3798"/>
  <c r="J3798"/>
  <c r="K3798"/>
  <c r="H3799"/>
  <c r="H3800"/>
  <c r="H3801"/>
  <c r="F3802"/>
  <c r="G3802"/>
  <c r="H3802"/>
  <c r="I3802"/>
  <c r="K3802"/>
  <c r="H3803"/>
  <c r="F3804"/>
  <c r="G3804"/>
  <c r="H3804"/>
  <c r="K3804"/>
  <c r="H3805"/>
  <c r="H3806"/>
  <c r="F3807"/>
  <c r="G3807"/>
  <c r="H3807"/>
  <c r="K3807"/>
  <c r="H3808"/>
  <c r="H3811" s="1"/>
  <c r="H3809"/>
  <c r="H3810"/>
  <c r="F3811"/>
  <c r="G3811"/>
  <c r="J3811"/>
  <c r="K3811" s="1"/>
  <c r="H3812"/>
  <c r="H3815" s="1"/>
  <c r="H3813"/>
  <c r="H3814"/>
  <c r="F3815"/>
  <c r="G3815"/>
  <c r="I3815"/>
  <c r="K3815" s="1"/>
  <c r="H3816"/>
  <c r="H3819" s="1"/>
  <c r="H3817"/>
  <c r="H3818"/>
  <c r="F3819"/>
  <c r="G3819"/>
  <c r="K3819"/>
  <c r="H3820"/>
  <c r="H3821"/>
  <c r="H3822" s="1"/>
  <c r="F3822"/>
  <c r="G3822"/>
  <c r="K3822"/>
  <c r="H3823"/>
  <c r="F3824"/>
  <c r="G3824"/>
  <c r="H3824"/>
  <c r="K3824"/>
  <c r="H3825"/>
  <c r="H3826" s="1"/>
  <c r="F3826"/>
  <c r="G3826"/>
  <c r="K3826"/>
  <c r="H3827"/>
  <c r="H3828"/>
  <c r="H3829" s="1"/>
  <c r="F3829"/>
  <c r="G3829"/>
  <c r="K3829"/>
  <c r="H3830"/>
  <c r="H3831"/>
  <c r="H3834" s="1"/>
  <c r="H3832"/>
  <c r="H3833"/>
  <c r="F3834"/>
  <c r="G3834"/>
  <c r="J3834"/>
  <c r="K3834" s="1"/>
  <c r="H3835"/>
  <c r="H3836"/>
  <c r="H3837"/>
  <c r="H3838"/>
  <c r="F3839"/>
  <c r="G3839"/>
  <c r="H3839"/>
  <c r="I3839"/>
  <c r="K3839"/>
  <c r="H3840"/>
  <c r="H3841"/>
  <c r="H3842"/>
  <c r="F3843"/>
  <c r="G3843"/>
  <c r="H3843"/>
  <c r="J3843"/>
  <c r="K3843"/>
  <c r="H3844"/>
  <c r="H3845"/>
  <c r="H3846"/>
  <c r="F3847"/>
  <c r="G3847"/>
  <c r="H3847"/>
  <c r="I3847"/>
  <c r="K3847"/>
  <c r="H3848"/>
  <c r="F3849"/>
  <c r="G3849"/>
  <c r="H3849"/>
  <c r="K3849"/>
  <c r="H3850"/>
  <c r="H3851"/>
  <c r="F3852"/>
  <c r="G3852"/>
  <c r="H3852"/>
  <c r="K3852"/>
  <c r="H3853"/>
  <c r="H3854"/>
  <c r="F3855"/>
  <c r="G3855"/>
  <c r="H3855"/>
  <c r="K3855"/>
  <c r="H3856"/>
  <c r="H3857"/>
  <c r="F3858"/>
  <c r="G3858"/>
  <c r="H3858"/>
  <c r="J3858"/>
  <c r="K3858"/>
  <c r="H3859"/>
  <c r="H3860"/>
  <c r="H3861" s="1"/>
  <c r="F3861"/>
  <c r="G3861"/>
  <c r="I3861"/>
  <c r="K3861" s="1"/>
  <c r="H3862"/>
  <c r="H3865" s="1"/>
  <c r="H3863"/>
  <c r="H3864"/>
  <c r="F3865"/>
  <c r="G3865"/>
  <c r="J3865"/>
  <c r="K3865" s="1"/>
  <c r="H3866"/>
  <c r="H3869" s="1"/>
  <c r="H3867"/>
  <c r="H3868"/>
  <c r="F3869"/>
  <c r="G3869"/>
  <c r="I3869"/>
  <c r="K3869" s="1"/>
  <c r="H3870"/>
  <c r="H3871" s="1"/>
  <c r="F3871"/>
  <c r="G3871"/>
  <c r="K3871"/>
  <c r="H3872"/>
  <c r="F3873"/>
  <c r="G3873"/>
  <c r="H3873"/>
  <c r="K3873"/>
  <c r="H3874"/>
  <c r="H3875"/>
  <c r="F3876"/>
  <c r="G3876"/>
  <c r="H3876"/>
  <c r="K3876"/>
  <c r="H3877"/>
  <c r="H3878"/>
  <c r="F3879"/>
  <c r="G3879"/>
  <c r="H3879"/>
  <c r="J3879"/>
  <c r="K3879"/>
  <c r="H3880"/>
  <c r="H3881"/>
  <c r="H3882" s="1"/>
  <c r="F3882"/>
  <c r="G3882"/>
  <c r="I3882"/>
  <c r="K3882" s="1"/>
  <c r="H3883"/>
  <c r="H3884" s="1"/>
  <c r="F3884"/>
  <c r="G3884"/>
  <c r="K3884"/>
  <c r="H3885"/>
  <c r="H3886"/>
  <c r="H3887" s="1"/>
  <c r="F3887"/>
  <c r="G3887"/>
  <c r="K3887"/>
  <c r="H3888"/>
  <c r="H3889"/>
  <c r="H3890"/>
  <c r="F3891"/>
  <c r="G3891"/>
  <c r="H3891"/>
  <c r="J3891"/>
  <c r="K3891"/>
  <c r="H3892"/>
  <c r="H3893"/>
  <c r="H3894"/>
  <c r="F3895"/>
  <c r="G3895"/>
  <c r="H3895"/>
  <c r="I3895"/>
  <c r="K3895"/>
  <c r="H3896"/>
  <c r="F3897"/>
  <c r="G3897"/>
  <c r="H3897"/>
  <c r="J3897"/>
  <c r="K3897"/>
  <c r="H3898"/>
  <c r="F3899"/>
  <c r="G3899"/>
  <c r="H3899"/>
  <c r="I3899"/>
  <c r="K3899"/>
  <c r="H3900"/>
  <c r="F3901"/>
  <c r="G3901"/>
  <c r="H3901"/>
  <c r="K3901"/>
  <c r="H3902"/>
  <c r="H3903" s="1"/>
  <c r="F3903"/>
  <c r="G3903"/>
  <c r="K3903"/>
  <c r="H3904"/>
  <c r="F3905"/>
  <c r="G3905"/>
  <c r="H3905"/>
  <c r="J3905"/>
  <c r="K3905"/>
  <c r="H3906"/>
  <c r="F3907"/>
  <c r="G3907"/>
  <c r="H3907"/>
  <c r="I3907"/>
  <c r="K3907"/>
  <c r="H3908"/>
  <c r="F3909"/>
  <c r="G3909"/>
  <c r="H3909"/>
  <c r="K3909"/>
  <c r="H3910"/>
  <c r="H3911" s="1"/>
  <c r="F3911"/>
  <c r="G3911"/>
  <c r="K3911"/>
  <c r="H3912"/>
  <c r="H3913"/>
  <c r="H3914" s="1"/>
  <c r="F3914"/>
  <c r="G3914"/>
  <c r="J3914"/>
  <c r="K3914" s="1"/>
  <c r="H3915"/>
  <c r="H3916"/>
  <c r="F3917"/>
  <c r="G3917"/>
  <c r="H3917"/>
  <c r="I3917"/>
  <c r="K3917"/>
  <c r="H3918"/>
  <c r="F3919"/>
  <c r="G3919"/>
  <c r="H3919"/>
  <c r="K3919"/>
  <c r="H3920"/>
  <c r="H3921" s="1"/>
  <c r="F3921"/>
  <c r="G3921"/>
  <c r="K3921"/>
  <c r="H3922"/>
  <c r="H3923"/>
  <c r="H3924" s="1"/>
  <c r="F3924"/>
  <c r="G3924"/>
  <c r="K3924"/>
  <c r="H3925"/>
  <c r="H3926"/>
  <c r="H3927" s="1"/>
  <c r="F3927"/>
  <c r="G3927"/>
  <c r="K3927"/>
  <c r="H3928"/>
  <c r="H3929"/>
  <c r="H3930"/>
  <c r="F3931"/>
  <c r="G3931"/>
  <c r="H3931"/>
  <c r="J3931"/>
  <c r="K3931"/>
  <c r="H3932"/>
  <c r="H3933"/>
  <c r="H3934"/>
  <c r="F3935"/>
  <c r="G3935"/>
  <c r="H3935"/>
  <c r="I3935"/>
  <c r="K3935"/>
  <c r="H3936"/>
  <c r="F3937"/>
  <c r="G3937"/>
  <c r="H3937"/>
  <c r="K3937"/>
  <c r="H3938"/>
  <c r="H3939" s="1"/>
  <c r="F3939"/>
  <c r="G3939"/>
  <c r="K3939"/>
  <c r="H3940"/>
  <c r="H3941"/>
  <c r="H3942"/>
  <c r="F3943"/>
  <c r="G3943"/>
  <c r="H3943"/>
  <c r="J3943"/>
  <c r="K3943"/>
  <c r="H3944"/>
  <c r="H3945"/>
  <c r="H3946"/>
  <c r="F3947"/>
  <c r="G3947"/>
  <c r="H3947"/>
  <c r="I3947"/>
  <c r="K3947"/>
  <c r="H3948"/>
  <c r="H3949"/>
  <c r="H3950" s="1"/>
  <c r="F3950"/>
  <c r="G3950"/>
  <c r="J3950"/>
  <c r="K3950" s="1"/>
  <c r="H3951"/>
  <c r="H3952"/>
  <c r="F3953"/>
  <c r="G3953"/>
  <c r="H3953"/>
  <c r="I3953"/>
  <c r="K3953"/>
  <c r="H3954"/>
  <c r="H3955"/>
  <c r="H3956" s="1"/>
  <c r="F3956"/>
  <c r="G3956"/>
  <c r="J3956"/>
  <c r="K3956" s="1"/>
  <c r="H3957"/>
  <c r="H3958"/>
  <c r="F3959"/>
  <c r="G3959"/>
  <c r="H3959"/>
  <c r="I3959"/>
  <c r="K3959"/>
  <c r="H3960"/>
  <c r="H3961"/>
  <c r="H3962"/>
  <c r="F3963"/>
  <c r="G3963"/>
  <c r="H3963"/>
  <c r="J3963"/>
  <c r="K3963"/>
  <c r="H3964"/>
  <c r="H3965"/>
  <c r="H3966"/>
  <c r="F3967"/>
  <c r="G3967"/>
  <c r="H3967"/>
  <c r="I3967"/>
  <c r="K3967"/>
  <c r="H3968"/>
  <c r="F3969"/>
  <c r="G3969"/>
  <c r="H3969"/>
  <c r="K3969"/>
  <c r="H3970"/>
  <c r="H3971"/>
  <c r="F3972"/>
  <c r="G3972"/>
  <c r="H3972"/>
  <c r="J3972"/>
  <c r="K3972"/>
  <c r="H3973"/>
  <c r="H3974"/>
  <c r="H3975" s="1"/>
  <c r="F3975"/>
  <c r="G3975"/>
  <c r="I3975"/>
  <c r="K3975" s="1"/>
  <c r="H3976"/>
  <c r="H3977"/>
  <c r="F3978"/>
  <c r="G3978"/>
  <c r="H3978"/>
  <c r="J3978"/>
  <c r="K3978"/>
  <c r="H3979"/>
  <c r="H3980"/>
  <c r="H3981" s="1"/>
  <c r="F3981"/>
  <c r="G3981"/>
  <c r="I3981"/>
  <c r="K3981" s="1"/>
  <c r="H3982"/>
  <c r="H3983"/>
  <c r="F3984"/>
  <c r="G3984"/>
  <c r="H3984"/>
  <c r="J3984"/>
  <c r="K3984"/>
  <c r="H3985"/>
  <c r="H3986"/>
  <c r="H3987" s="1"/>
  <c r="F3987"/>
  <c r="G3987"/>
  <c r="I3987"/>
  <c r="K3987" s="1"/>
  <c r="H3988"/>
  <c r="H3989"/>
  <c r="H3990"/>
  <c r="H3991"/>
  <c r="F3992"/>
  <c r="G3992"/>
  <c r="H3992"/>
  <c r="J3992"/>
  <c r="K3992"/>
  <c r="H3993"/>
  <c r="H3994"/>
  <c r="H3997" s="1"/>
  <c r="H3995"/>
  <c r="H3996"/>
  <c r="F3997"/>
  <c r="G3997"/>
  <c r="I3997"/>
  <c r="K3997" s="1"/>
  <c r="H3998"/>
  <c r="H3999"/>
  <c r="F4000"/>
  <c r="G4000"/>
  <c r="H4000"/>
  <c r="K4000"/>
  <c r="H4001"/>
  <c r="H4002"/>
  <c r="F4003"/>
  <c r="G4003"/>
  <c r="H4003"/>
  <c r="J4003"/>
  <c r="K4003"/>
  <c r="H4004"/>
  <c r="H4005"/>
  <c r="H4006" s="1"/>
  <c r="F4006"/>
  <c r="G4006"/>
  <c r="I4006"/>
  <c r="K4006" s="1"/>
  <c r="H4007"/>
  <c r="H4008"/>
  <c r="H4009"/>
  <c r="H4010"/>
  <c r="F4011"/>
  <c r="G4011"/>
  <c r="H4011"/>
  <c r="K4011"/>
  <c r="H4012"/>
  <c r="H4013"/>
  <c r="F4014"/>
  <c r="G4014"/>
  <c r="H4014"/>
  <c r="K4014"/>
  <c r="H4015"/>
  <c r="H4016"/>
  <c r="F4017"/>
  <c r="G4017"/>
  <c r="H4017"/>
  <c r="K4017"/>
  <c r="H4018"/>
  <c r="H4019"/>
  <c r="F4020"/>
  <c r="G4020"/>
  <c r="H4020"/>
  <c r="K4020"/>
  <c r="H4021"/>
  <c r="H4022" s="1"/>
  <c r="F4022"/>
  <c r="G4022"/>
  <c r="K4022"/>
  <c r="H4023"/>
  <c r="F4024"/>
  <c r="G4024"/>
  <c r="H4024"/>
  <c r="K4024"/>
  <c r="H4025"/>
  <c r="H4026"/>
  <c r="H4027"/>
  <c r="H4028"/>
  <c r="F4029"/>
  <c r="G4029"/>
  <c r="H4029"/>
  <c r="J4029"/>
  <c r="K4029"/>
  <c r="H4030"/>
  <c r="H4031"/>
  <c r="H4034" s="1"/>
  <c r="H4032"/>
  <c r="H4033"/>
  <c r="F4034"/>
  <c r="G4034"/>
  <c r="I4034"/>
  <c r="K4034" s="1"/>
  <c r="H4035"/>
  <c r="H4036"/>
  <c r="F4037"/>
  <c r="G4037"/>
  <c r="H4037"/>
  <c r="K4037"/>
  <c r="H4038"/>
  <c r="H4041" s="1"/>
  <c r="H4039"/>
  <c r="H4040"/>
  <c r="F4041"/>
  <c r="G4041"/>
  <c r="J4041"/>
  <c r="K4041" s="1"/>
  <c r="H4042"/>
  <c r="H4045" s="1"/>
  <c r="H4043"/>
  <c r="H4044"/>
  <c r="F4045"/>
  <c r="G4045"/>
  <c r="I4045"/>
  <c r="K4045" s="1"/>
  <c r="H4046"/>
  <c r="H4047" s="1"/>
  <c r="F4047"/>
  <c r="G4047"/>
  <c r="K4047"/>
  <c r="H4048"/>
  <c r="H4049"/>
  <c r="H4050" s="1"/>
  <c r="F4050"/>
  <c r="G4050"/>
  <c r="K4050"/>
  <c r="H4051"/>
  <c r="H4052"/>
  <c r="H4053"/>
  <c r="F4054"/>
  <c r="G4054"/>
  <c r="H4054"/>
  <c r="K4054"/>
  <c r="H4055"/>
  <c r="H4058" s="1"/>
  <c r="H4056"/>
  <c r="H4057"/>
  <c r="F4058"/>
  <c r="G4058"/>
  <c r="J4058"/>
  <c r="K4058" s="1"/>
  <c r="H4059"/>
  <c r="H4062" s="1"/>
  <c r="H4060"/>
  <c r="H4061"/>
  <c r="F4062"/>
  <c r="G4062"/>
  <c r="I4062"/>
  <c r="K4062" s="1"/>
  <c r="H4063"/>
  <c r="H4064" s="1"/>
  <c r="F4064"/>
  <c r="G4064"/>
  <c r="K4064"/>
  <c r="H4065"/>
  <c r="F4066"/>
  <c r="G4066"/>
  <c r="H4066"/>
  <c r="K4066"/>
  <c r="H4067"/>
  <c r="H4068" s="1"/>
  <c r="F4068"/>
  <c r="G4068"/>
  <c r="K4068"/>
  <c r="H4069"/>
  <c r="F4070"/>
  <c r="G4070"/>
  <c r="H4070"/>
  <c r="K4070"/>
  <c r="H4071"/>
  <c r="H4072" s="1"/>
  <c r="F4072"/>
  <c r="G4072"/>
  <c r="K4072"/>
  <c r="H4073"/>
  <c r="F4074"/>
  <c r="G4074"/>
  <c r="H4074"/>
  <c r="K4074"/>
  <c r="H4075"/>
  <c r="H4078" s="1"/>
  <c r="H4076"/>
  <c r="H4077"/>
  <c r="F4078"/>
  <c r="G4078"/>
  <c r="K4078"/>
  <c r="H4079"/>
  <c r="F4080"/>
  <c r="G4080"/>
  <c r="H4080"/>
  <c r="J4080"/>
  <c r="K4080"/>
  <c r="H4081"/>
  <c r="F4082"/>
  <c r="G4082"/>
  <c r="H4082"/>
  <c r="I4082"/>
  <c r="K4082"/>
  <c r="H4083"/>
  <c r="F4084"/>
  <c r="G4084"/>
  <c r="H4084"/>
  <c r="K4084"/>
  <c r="H4085"/>
  <c r="H4086" s="1"/>
  <c r="F4086"/>
  <c r="G4086"/>
  <c r="K4086"/>
  <c r="H4087"/>
  <c r="F4088"/>
  <c r="G4088"/>
  <c r="H4088"/>
  <c r="K4088"/>
  <c r="H4089"/>
  <c r="H4090"/>
  <c r="F4091"/>
  <c r="G4091"/>
  <c r="H4091"/>
  <c r="J4091"/>
  <c r="K4091"/>
  <c r="H4092"/>
  <c r="H4093"/>
  <c r="H4094" s="1"/>
  <c r="H4096" s="1"/>
  <c r="F4094"/>
  <c r="G4094"/>
  <c r="G4096" s="1"/>
  <c r="I4094"/>
  <c r="K4094" s="1"/>
  <c r="K4096" s="1"/>
  <c r="F4096"/>
  <c r="J4096"/>
  <c r="H4104"/>
  <c r="H4105" s="1"/>
  <c r="F4105"/>
  <c r="G4105"/>
  <c r="J4105"/>
  <c r="K4105" s="1"/>
  <c r="H4106"/>
  <c r="H4107" s="1"/>
  <c r="F4107"/>
  <c r="G4107"/>
  <c r="I4107"/>
  <c r="K4107" s="1"/>
  <c r="H4108"/>
  <c r="H4109"/>
  <c r="F4110"/>
  <c r="G4110"/>
  <c r="H4110"/>
  <c r="J4110"/>
  <c r="K4110"/>
  <c r="H4111"/>
  <c r="H4112"/>
  <c r="H4113" s="1"/>
  <c r="F4113"/>
  <c r="G4113"/>
  <c r="I4113"/>
  <c r="K4113" s="1"/>
  <c r="H4114"/>
  <c r="H4115"/>
  <c r="F4116"/>
  <c r="G4116"/>
  <c r="H4116"/>
  <c r="J4116"/>
  <c r="K4116"/>
  <c r="H4117"/>
  <c r="H4118"/>
  <c r="H4119" s="1"/>
  <c r="F4119"/>
  <c r="G4119"/>
  <c r="I4119"/>
  <c r="K4119" s="1"/>
  <c r="H4120"/>
  <c r="H4121"/>
  <c r="F4122"/>
  <c r="G4122"/>
  <c r="H4122"/>
  <c r="J4122"/>
  <c r="K4122"/>
  <c r="H4123"/>
  <c r="H4124"/>
  <c r="H4125" s="1"/>
  <c r="F4125"/>
  <c r="G4125"/>
  <c r="I4125"/>
  <c r="K4125" s="1"/>
  <c r="H4126"/>
  <c r="H4127"/>
  <c r="F4128"/>
  <c r="G4128"/>
  <c r="H4128"/>
  <c r="J4128"/>
  <c r="K4128"/>
  <c r="H4129"/>
  <c r="H4130"/>
  <c r="H4131" s="1"/>
  <c r="F4131"/>
  <c r="G4131"/>
  <c r="I4131"/>
  <c r="K4131" s="1"/>
  <c r="H4132"/>
  <c r="H4133"/>
  <c r="F4134"/>
  <c r="G4134"/>
  <c r="H4134"/>
  <c r="J4134"/>
  <c r="K4134"/>
  <c r="H4135"/>
  <c r="H4136"/>
  <c r="H4137" s="1"/>
  <c r="F4137"/>
  <c r="G4137"/>
  <c r="I4137"/>
  <c r="K4137" s="1"/>
  <c r="H4138"/>
  <c r="H4139" s="1"/>
  <c r="F4139"/>
  <c r="G4139"/>
  <c r="J4139"/>
  <c r="K4139" s="1"/>
  <c r="H4140"/>
  <c r="H4141" s="1"/>
  <c r="F4141"/>
  <c r="G4141"/>
  <c r="I4141"/>
  <c r="K4141" s="1"/>
  <c r="H4142"/>
  <c r="H4143"/>
  <c r="F4144"/>
  <c r="G4144"/>
  <c r="H4144"/>
  <c r="J4144"/>
  <c r="K4144"/>
  <c r="H4145"/>
  <c r="H4146"/>
  <c r="H4147" s="1"/>
  <c r="F4147"/>
  <c r="G4147"/>
  <c r="I4147"/>
  <c r="K4147" s="1"/>
  <c r="H4148"/>
  <c r="H4149" s="1"/>
  <c r="F4149"/>
  <c r="G4149"/>
  <c r="K4149"/>
  <c r="H4150"/>
  <c r="H4151"/>
  <c r="H4152" s="1"/>
  <c r="F4152"/>
  <c r="G4152"/>
  <c r="J4152"/>
  <c r="K4152" s="1"/>
  <c r="H4153"/>
  <c r="H4154"/>
  <c r="F4155"/>
  <c r="G4155"/>
  <c r="H4155"/>
  <c r="I4155"/>
  <c r="K4155"/>
  <c r="H4156"/>
  <c r="F4157"/>
  <c r="G4157"/>
  <c r="H4157"/>
  <c r="K4157"/>
  <c r="H4158"/>
  <c r="H4161" s="1"/>
  <c r="H4159"/>
  <c r="H4160"/>
  <c r="F4161"/>
  <c r="G4161"/>
  <c r="J4161"/>
  <c r="K4161" s="1"/>
  <c r="H4162"/>
  <c r="H4165" s="1"/>
  <c r="H4163"/>
  <c r="H4164"/>
  <c r="F4165"/>
  <c r="G4165"/>
  <c r="I4165"/>
  <c r="K4165" s="1"/>
  <c r="H4166"/>
  <c r="H4167" s="1"/>
  <c r="F4167"/>
  <c r="G4167"/>
  <c r="K4167"/>
  <c r="H4168"/>
  <c r="H4169"/>
  <c r="H4170"/>
  <c r="F4171"/>
  <c r="G4171"/>
  <c r="H4171"/>
  <c r="J4171"/>
  <c r="K4171"/>
  <c r="H4172"/>
  <c r="H4173"/>
  <c r="H4174"/>
  <c r="F4175"/>
  <c r="G4175"/>
  <c r="H4175"/>
  <c r="I4175"/>
  <c r="K4175"/>
  <c r="H4176"/>
  <c r="H4177"/>
  <c r="H4178"/>
  <c r="F4179"/>
  <c r="G4179"/>
  <c r="H4179"/>
  <c r="J4179"/>
  <c r="K4179"/>
  <c r="H4180"/>
  <c r="H4181"/>
  <c r="H4182"/>
  <c r="F4183"/>
  <c r="G4183"/>
  <c r="H4183"/>
  <c r="I4183"/>
  <c r="K4183"/>
  <c r="H4184"/>
  <c r="H4185"/>
  <c r="H4188" s="1"/>
  <c r="H4186"/>
  <c r="H4187"/>
  <c r="F4188"/>
  <c r="G4188"/>
  <c r="J4188"/>
  <c r="K4188" s="1"/>
  <c r="H4189"/>
  <c r="H4190"/>
  <c r="H4191"/>
  <c r="H4192"/>
  <c r="F4193"/>
  <c r="G4193"/>
  <c r="H4193"/>
  <c r="I4193"/>
  <c r="K4193"/>
  <c r="H4194"/>
  <c r="H4195"/>
  <c r="H4198" s="1"/>
  <c r="H4196"/>
  <c r="H4197"/>
  <c r="F4198"/>
  <c r="G4198"/>
  <c r="J4198"/>
  <c r="K4198" s="1"/>
  <c r="H4199"/>
  <c r="H4200"/>
  <c r="H4201"/>
  <c r="H4202"/>
  <c r="F4203"/>
  <c r="G4203"/>
  <c r="H4203"/>
  <c r="I4203"/>
  <c r="K4203"/>
  <c r="H4204"/>
  <c r="H4205"/>
  <c r="H4206" s="1"/>
  <c r="F4206"/>
  <c r="G4206"/>
  <c r="K4206"/>
  <c r="H4207"/>
  <c r="H4208"/>
  <c r="H4209" s="1"/>
  <c r="F4209"/>
  <c r="G4209"/>
  <c r="J4209"/>
  <c r="K4209" s="1"/>
  <c r="H4210"/>
  <c r="H4211"/>
  <c r="F4212"/>
  <c r="G4212"/>
  <c r="H4212"/>
  <c r="I4212"/>
  <c r="K4212"/>
  <c r="H4213"/>
  <c r="H4214"/>
  <c r="H4215" s="1"/>
  <c r="F4215"/>
  <c r="G4215"/>
  <c r="J4215"/>
  <c r="K4215" s="1"/>
  <c r="H4216"/>
  <c r="H4217"/>
  <c r="F4218"/>
  <c r="G4218"/>
  <c r="H4218"/>
  <c r="I4218"/>
  <c r="K4218"/>
  <c r="H4219"/>
  <c r="H4220"/>
  <c r="H4221"/>
  <c r="F4222"/>
  <c r="G4222"/>
  <c r="H4222"/>
  <c r="K4222"/>
  <c r="H4223"/>
  <c r="H4226" s="1"/>
  <c r="H4224"/>
  <c r="H4225"/>
  <c r="F4226"/>
  <c r="G4226"/>
  <c r="K4226"/>
  <c r="H4227"/>
  <c r="H4228"/>
  <c r="H4229" s="1"/>
  <c r="F4229"/>
  <c r="G4229"/>
  <c r="K4229"/>
  <c r="H4230"/>
  <c r="H4231"/>
  <c r="H4232" s="1"/>
  <c r="F4232"/>
  <c r="G4232"/>
  <c r="J4232"/>
  <c r="K4232" s="1"/>
  <c r="H4233"/>
  <c r="H4234"/>
  <c r="F4235"/>
  <c r="G4235"/>
  <c r="H4235"/>
  <c r="I4235"/>
  <c r="K4235"/>
  <c r="H4236"/>
  <c r="H4237"/>
  <c r="H4238" s="1"/>
  <c r="F4238"/>
  <c r="G4238"/>
  <c r="J4238"/>
  <c r="K4238" s="1"/>
  <c r="H4239"/>
  <c r="H4240"/>
  <c r="F4241"/>
  <c r="G4241"/>
  <c r="H4241"/>
  <c r="I4241"/>
  <c r="K4241"/>
  <c r="H4242"/>
  <c r="H4243"/>
  <c r="H4244" s="1"/>
  <c r="F4244"/>
  <c r="G4244"/>
  <c r="J4244"/>
  <c r="K4244" s="1"/>
  <c r="H4245"/>
  <c r="H4246"/>
  <c r="F4247"/>
  <c r="G4247"/>
  <c r="H4247"/>
  <c r="I4247"/>
  <c r="K4247"/>
  <c r="H4248"/>
  <c r="H4249"/>
  <c r="H4250" s="1"/>
  <c r="F4250"/>
  <c r="G4250"/>
  <c r="K4250"/>
  <c r="H4251"/>
  <c r="H4252"/>
  <c r="H4253"/>
  <c r="F4254"/>
  <c r="G4254"/>
  <c r="H4254"/>
  <c r="J4254"/>
  <c r="K4254"/>
  <c r="H4255"/>
  <c r="H4256"/>
  <c r="H4257"/>
  <c r="F4258"/>
  <c r="G4258"/>
  <c r="H4258"/>
  <c r="I4258"/>
  <c r="K4258"/>
  <c r="H4259"/>
  <c r="H4260"/>
  <c r="H4261" s="1"/>
  <c r="F4261"/>
  <c r="G4261"/>
  <c r="K4261"/>
  <c r="H4262"/>
  <c r="H4263"/>
  <c r="H4264" s="1"/>
  <c r="F4264"/>
  <c r="G4264"/>
  <c r="K4264"/>
  <c r="H4265"/>
  <c r="F4266"/>
  <c r="G4266"/>
  <c r="H4266"/>
  <c r="K4266"/>
  <c r="H4267"/>
  <c r="H4268" s="1"/>
  <c r="F4268"/>
  <c r="G4268"/>
  <c r="K4268"/>
  <c r="H4269"/>
  <c r="H4270"/>
  <c r="H4271" s="1"/>
  <c r="F4271"/>
  <c r="G4271"/>
  <c r="K4271"/>
  <c r="H4272"/>
  <c r="H4273"/>
  <c r="H4274" s="1"/>
  <c r="F4274"/>
  <c r="G4274"/>
  <c r="J4274"/>
  <c r="K4274" s="1"/>
  <c r="H4275"/>
  <c r="H4276"/>
  <c r="F4277"/>
  <c r="G4277"/>
  <c r="H4277"/>
  <c r="I4277"/>
  <c r="K4277"/>
  <c r="H4278"/>
  <c r="H4279"/>
  <c r="H4280" s="1"/>
  <c r="F4280"/>
  <c r="G4280"/>
  <c r="K4280"/>
  <c r="H4281"/>
  <c r="H4282"/>
  <c r="H4283"/>
  <c r="F4284"/>
  <c r="G4284"/>
  <c r="H4284"/>
  <c r="K4284"/>
  <c r="H4285"/>
  <c r="H4286"/>
  <c r="F4287"/>
  <c r="G4287"/>
  <c r="H4287"/>
  <c r="J4287"/>
  <c r="K4287"/>
  <c r="H4288"/>
  <c r="H4289"/>
  <c r="H4290" s="1"/>
  <c r="F4290"/>
  <c r="G4290"/>
  <c r="I4290"/>
  <c r="K4290" s="1"/>
  <c r="H4291"/>
  <c r="H4292"/>
  <c r="F4293"/>
  <c r="G4293"/>
  <c r="H4293"/>
  <c r="J4293"/>
  <c r="K4293"/>
  <c r="H4294"/>
  <c r="H4295"/>
  <c r="H4296" s="1"/>
  <c r="F4296"/>
  <c r="G4296"/>
  <c r="I4296"/>
  <c r="K4296" s="1"/>
  <c r="H4297"/>
  <c r="H4298"/>
  <c r="F4299"/>
  <c r="G4299"/>
  <c r="H4299"/>
  <c r="J4299"/>
  <c r="K4299"/>
  <c r="H4300"/>
  <c r="H4301"/>
  <c r="H4302" s="1"/>
  <c r="F4302"/>
  <c r="G4302"/>
  <c r="I4302"/>
  <c r="K4302" s="1"/>
  <c r="H4303"/>
  <c r="H4304" s="1"/>
  <c r="F4304"/>
  <c r="G4304"/>
  <c r="K4304"/>
  <c r="H4305"/>
  <c r="H4306"/>
  <c r="H4307" s="1"/>
  <c r="F4307"/>
  <c r="G4307"/>
  <c r="J4307"/>
  <c r="K4307" s="1"/>
  <c r="H4308"/>
  <c r="H4309"/>
  <c r="F4310"/>
  <c r="G4310"/>
  <c r="H4310"/>
  <c r="I4310"/>
  <c r="K4310"/>
  <c r="H4311"/>
  <c r="H4312"/>
  <c r="H4313" s="1"/>
  <c r="F4313"/>
  <c r="G4313"/>
  <c r="K4313"/>
  <c r="H4314"/>
  <c r="F4315"/>
  <c r="G4315"/>
  <c r="H4315"/>
  <c r="K4315"/>
  <c r="H4316"/>
  <c r="H4319" s="1"/>
  <c r="H4317"/>
  <c r="H4318"/>
  <c r="F4319"/>
  <c r="G4319"/>
  <c r="K4319"/>
  <c r="H4320"/>
  <c r="H4321"/>
  <c r="H4324" s="1"/>
  <c r="H4322"/>
  <c r="H4323"/>
  <c r="F4324"/>
  <c r="G4324"/>
  <c r="K4324"/>
  <c r="H4325"/>
  <c r="F4326"/>
  <c r="G4326"/>
  <c r="H4326"/>
  <c r="K4326"/>
  <c r="H4327"/>
  <c r="H4328"/>
  <c r="F4329"/>
  <c r="G4329"/>
  <c r="H4329"/>
  <c r="J4329"/>
  <c r="K4329"/>
  <c r="H4330"/>
  <c r="H4331"/>
  <c r="H4332" s="1"/>
  <c r="F4332"/>
  <c r="G4332"/>
  <c r="I4332"/>
  <c r="K4332" s="1"/>
  <c r="H4333"/>
  <c r="H4334" s="1"/>
  <c r="F4334"/>
  <c r="G4334"/>
  <c r="K4334"/>
  <c r="H4335"/>
  <c r="H4336"/>
  <c r="H4337" s="1"/>
  <c r="F4337"/>
  <c r="G4337"/>
  <c r="J4337"/>
  <c r="K4337" s="1"/>
  <c r="H4338"/>
  <c r="H4339"/>
  <c r="F4340"/>
  <c r="G4340"/>
  <c r="H4340"/>
  <c r="I4340"/>
  <c r="K4340"/>
  <c r="H4341"/>
  <c r="F4342"/>
  <c r="G4342"/>
  <c r="H4342"/>
  <c r="K4342"/>
  <c r="H4343"/>
  <c r="H4346" s="1"/>
  <c r="H4344"/>
  <c r="H4345"/>
  <c r="F4346"/>
  <c r="G4346"/>
  <c r="J4346"/>
  <c r="K4346" s="1"/>
  <c r="H4347"/>
  <c r="H4350" s="1"/>
  <c r="H4348"/>
  <c r="H4349"/>
  <c r="F4350"/>
  <c r="G4350"/>
  <c r="I4350"/>
  <c r="K4350" s="1"/>
  <c r="H4351"/>
  <c r="H4352" s="1"/>
  <c r="F4352"/>
  <c r="G4352"/>
  <c r="K4352"/>
  <c r="H4353"/>
  <c r="F4354"/>
  <c r="G4354"/>
  <c r="H4354"/>
  <c r="K4354"/>
  <c r="H4355"/>
  <c r="H4358" s="1"/>
  <c r="H4356"/>
  <c r="H4357"/>
  <c r="F4358"/>
  <c r="G4358"/>
  <c r="J4358"/>
  <c r="K4358" s="1"/>
  <c r="H4359"/>
  <c r="H4362" s="1"/>
  <c r="H4360"/>
  <c r="H4361"/>
  <c r="F4362"/>
  <c r="G4362"/>
  <c r="I4362"/>
  <c r="K4362" s="1"/>
  <c r="H4363"/>
  <c r="H4364"/>
  <c r="F4365"/>
  <c r="G4365"/>
  <c r="H4365"/>
  <c r="K4365"/>
  <c r="H4366"/>
  <c r="H4367" s="1"/>
  <c r="F4367"/>
  <c r="G4367"/>
  <c r="K4367"/>
  <c r="H4368"/>
  <c r="F4369"/>
  <c r="G4369"/>
  <c r="H4369"/>
  <c r="J4369"/>
  <c r="K4369"/>
  <c r="H4370"/>
  <c r="F4371"/>
  <c r="G4371"/>
  <c r="H4371"/>
  <c r="I4371"/>
  <c r="K4371"/>
  <c r="H4372"/>
  <c r="H4373"/>
  <c r="H4374"/>
  <c r="F4375"/>
  <c r="G4375"/>
  <c r="H4375"/>
  <c r="J4375"/>
  <c r="K4375"/>
  <c r="H4376"/>
  <c r="H4377"/>
  <c r="H4378"/>
  <c r="F4379"/>
  <c r="G4379"/>
  <c r="H4379"/>
  <c r="I4379"/>
  <c r="K4379"/>
  <c r="H4380"/>
  <c r="F4381"/>
  <c r="G4381"/>
  <c r="H4381"/>
  <c r="K4381"/>
  <c r="H4382"/>
  <c r="H4383" s="1"/>
  <c r="F4383"/>
  <c r="G4383"/>
  <c r="J4383"/>
  <c r="K4383" s="1"/>
  <c r="H4384"/>
  <c r="H4385" s="1"/>
  <c r="F4385"/>
  <c r="G4385"/>
  <c r="I4385"/>
  <c r="K4385" s="1"/>
  <c r="H4386"/>
  <c r="H4387" s="1"/>
  <c r="F4387"/>
  <c r="G4387"/>
  <c r="K4387"/>
  <c r="H4388"/>
  <c r="H4389"/>
  <c r="H4392" s="1"/>
  <c r="H4390"/>
  <c r="H4391"/>
  <c r="F4392"/>
  <c r="G4392"/>
  <c r="J4392"/>
  <c r="K4392" s="1"/>
  <c r="H4393"/>
  <c r="H4394"/>
  <c r="H4395"/>
  <c r="H4396"/>
  <c r="F4397"/>
  <c r="G4397"/>
  <c r="H4397"/>
  <c r="I4397"/>
  <c r="K4397"/>
  <c r="H4398"/>
  <c r="F4399"/>
  <c r="G4399"/>
  <c r="H4399"/>
  <c r="K4399"/>
  <c r="H4400"/>
  <c r="H4401" s="1"/>
  <c r="F4401"/>
  <c r="G4401"/>
  <c r="K4401"/>
  <c r="H4402"/>
  <c r="H4403"/>
  <c r="H4404" s="1"/>
  <c r="F4404"/>
  <c r="G4404"/>
  <c r="J4404"/>
  <c r="K4404" s="1"/>
  <c r="H4405"/>
  <c r="H4406"/>
  <c r="F4407"/>
  <c r="G4407"/>
  <c r="H4407"/>
  <c r="I4407"/>
  <c r="K4407"/>
  <c r="H4408"/>
  <c r="F4409"/>
  <c r="G4409"/>
  <c r="H4409"/>
  <c r="K4409"/>
  <c r="H4410"/>
  <c r="H4411" s="1"/>
  <c r="F4411"/>
  <c r="G4411"/>
  <c r="K4411"/>
  <c r="H4412"/>
  <c r="H4413"/>
  <c r="H4414"/>
  <c r="F4415"/>
  <c r="G4415"/>
  <c r="H4415"/>
  <c r="J4415"/>
  <c r="K4415"/>
  <c r="H4416"/>
  <c r="H4417"/>
  <c r="H4418"/>
  <c r="F4419"/>
  <c r="G4419"/>
  <c r="H4419"/>
  <c r="I4419"/>
  <c r="K4419"/>
  <c r="H4420"/>
  <c r="H4421"/>
  <c r="H4422" s="1"/>
  <c r="F4422"/>
  <c r="G4422"/>
  <c r="J4422"/>
  <c r="K4422" s="1"/>
  <c r="H4423"/>
  <c r="H4424"/>
  <c r="F4425"/>
  <c r="G4425"/>
  <c r="H4425"/>
  <c r="I4425"/>
  <c r="K4425"/>
  <c r="H4426"/>
  <c r="H4427"/>
  <c r="H4428" s="1"/>
  <c r="F4428"/>
  <c r="G4428"/>
  <c r="J4428"/>
  <c r="K4428" s="1"/>
  <c r="H4429"/>
  <c r="H4430"/>
  <c r="F4431"/>
  <c r="G4431"/>
  <c r="H4431"/>
  <c r="I4431"/>
  <c r="K4431"/>
  <c r="H4432"/>
  <c r="H4433"/>
  <c r="H4434"/>
  <c r="F4435"/>
  <c r="G4435"/>
  <c r="H4435"/>
  <c r="J4435"/>
  <c r="K4435"/>
  <c r="H4436"/>
  <c r="H4437"/>
  <c r="H4438"/>
  <c r="F4439"/>
  <c r="G4439"/>
  <c r="H4439"/>
  <c r="I4439"/>
  <c r="K4439"/>
  <c r="H4440"/>
  <c r="F4441"/>
  <c r="G4441"/>
  <c r="H4441"/>
  <c r="J4441"/>
  <c r="K4441"/>
  <c r="H4442"/>
  <c r="F4443"/>
  <c r="G4443"/>
  <c r="H4443"/>
  <c r="I4443"/>
  <c r="K4443"/>
  <c r="H4444"/>
  <c r="H4445"/>
  <c r="H4446" s="1"/>
  <c r="F4446"/>
  <c r="G4446"/>
  <c r="J4446"/>
  <c r="K4446" s="1"/>
  <c r="H4447"/>
  <c r="H4448"/>
  <c r="F4449"/>
  <c r="G4449"/>
  <c r="H4449"/>
  <c r="I4449"/>
  <c r="K4449"/>
  <c r="H4450"/>
  <c r="F4451"/>
  <c r="G4451"/>
  <c r="H4451"/>
  <c r="K4451"/>
  <c r="H4452"/>
  <c r="H4453" s="1"/>
  <c r="F4453"/>
  <c r="G4453"/>
  <c r="J4453"/>
  <c r="K4453" s="1"/>
  <c r="H4454"/>
  <c r="H4455" s="1"/>
  <c r="F4455"/>
  <c r="G4455"/>
  <c r="I4455"/>
  <c r="K4455" s="1"/>
  <c r="H4456"/>
  <c r="H4457" s="1"/>
  <c r="F4457"/>
  <c r="G4457"/>
  <c r="K4457"/>
  <c r="H4458"/>
  <c r="F4459"/>
  <c r="G4459"/>
  <c r="H4459"/>
  <c r="K4459"/>
  <c r="H4460"/>
  <c r="H4461" s="1"/>
  <c r="F4461"/>
  <c r="G4461"/>
  <c r="K4461"/>
  <c r="H4462"/>
  <c r="F4463"/>
  <c r="G4463"/>
  <c r="H4463"/>
  <c r="K4463"/>
  <c r="H4464"/>
  <c r="H4465" s="1"/>
  <c r="F4465"/>
  <c r="G4465"/>
  <c r="K4465"/>
  <c r="H4466"/>
  <c r="H4467"/>
  <c r="H4470" s="1"/>
  <c r="H4468"/>
  <c r="H4469"/>
  <c r="F4470"/>
  <c r="G4470"/>
  <c r="J4470"/>
  <c r="K4470" s="1"/>
  <c r="H4471"/>
  <c r="H4472"/>
  <c r="H4473"/>
  <c r="H4474"/>
  <c r="F4475"/>
  <c r="G4475"/>
  <c r="H4475"/>
  <c r="I4475"/>
  <c r="K4475"/>
  <c r="H4476"/>
  <c r="H4477"/>
  <c r="H4478" s="1"/>
  <c r="F4478"/>
  <c r="G4478"/>
  <c r="K4478"/>
  <c r="H4479"/>
  <c r="H4480"/>
  <c r="H4481"/>
  <c r="F4482"/>
  <c r="G4482"/>
  <c r="H4482"/>
  <c r="J4482"/>
  <c r="K4482"/>
  <c r="H4483"/>
  <c r="H4484"/>
  <c r="H4485"/>
  <c r="F4486"/>
  <c r="G4486"/>
  <c r="H4486"/>
  <c r="I4486"/>
  <c r="K4486"/>
  <c r="H4487"/>
  <c r="H4488"/>
  <c r="H4489" s="1"/>
  <c r="F4489"/>
  <c r="G4489"/>
  <c r="J4489"/>
  <c r="K4489" s="1"/>
  <c r="H4490"/>
  <c r="H4491"/>
  <c r="F4492"/>
  <c r="G4492"/>
  <c r="H4492"/>
  <c r="I4492"/>
  <c r="K4492"/>
  <c r="H4493"/>
  <c r="H4494"/>
  <c r="H4495"/>
  <c r="F4496"/>
  <c r="G4496"/>
  <c r="H4496"/>
  <c r="J4496"/>
  <c r="K4496"/>
  <c r="H4497"/>
  <c r="H4498"/>
  <c r="H4499"/>
  <c r="F4500"/>
  <c r="G4500"/>
  <c r="H4500"/>
  <c r="I4500"/>
  <c r="K4500"/>
  <c r="H4501"/>
  <c r="H4502"/>
  <c r="H4503" s="1"/>
  <c r="F4503"/>
  <c r="G4503"/>
  <c r="J4503"/>
  <c r="K4503" s="1"/>
  <c r="H4504"/>
  <c r="H4505"/>
  <c r="F4506"/>
  <c r="G4506"/>
  <c r="H4506"/>
  <c r="I4506"/>
  <c r="K4506"/>
  <c r="H4507"/>
  <c r="H4508"/>
  <c r="H4509" s="1"/>
  <c r="F4509"/>
  <c r="G4509"/>
  <c r="J4509"/>
  <c r="K4509" s="1"/>
  <c r="H4510"/>
  <c r="H4511"/>
  <c r="F4512"/>
  <c r="G4512"/>
  <c r="H4512"/>
  <c r="I4512"/>
  <c r="K4512"/>
  <c r="H4513"/>
  <c r="H4514"/>
  <c r="H4515" s="1"/>
  <c r="F4515"/>
  <c r="G4515"/>
  <c r="J4515"/>
  <c r="K4515" s="1"/>
  <c r="H4516"/>
  <c r="H4517"/>
  <c r="F4518"/>
  <c r="G4518"/>
  <c r="H4518"/>
  <c r="I4518"/>
  <c r="K4518"/>
  <c r="H4519"/>
  <c r="H4520"/>
  <c r="H4521" s="1"/>
  <c r="F4521"/>
  <c r="G4521"/>
  <c r="J4521"/>
  <c r="K4521" s="1"/>
  <c r="H4522"/>
  <c r="H4523"/>
  <c r="F4524"/>
  <c r="G4524"/>
  <c r="H4524"/>
  <c r="I4524"/>
  <c r="K4524"/>
  <c r="H4525"/>
  <c r="H4526"/>
  <c r="H4529" s="1"/>
  <c r="H4527"/>
  <c r="H4528"/>
  <c r="F4529"/>
  <c r="G4529"/>
  <c r="J4529"/>
  <c r="K4529" s="1"/>
  <c r="H4530"/>
  <c r="H4531"/>
  <c r="H4532"/>
  <c r="H4533"/>
  <c r="F4534"/>
  <c r="G4534"/>
  <c r="H4534"/>
  <c r="I4534"/>
  <c r="K4534"/>
  <c r="H4535"/>
  <c r="H4536"/>
  <c r="H4537"/>
  <c r="F4538"/>
  <c r="G4538"/>
  <c r="H4538"/>
  <c r="J4538"/>
  <c r="K4538"/>
  <c r="H4539"/>
  <c r="H4540"/>
  <c r="H4541"/>
  <c r="F4542"/>
  <c r="G4542"/>
  <c r="H4542"/>
  <c r="I4542"/>
  <c r="K4542"/>
  <c r="H4543"/>
  <c r="F4544"/>
  <c r="G4544"/>
  <c r="H4544"/>
  <c r="K4544"/>
  <c r="H4545"/>
  <c r="H4546"/>
  <c r="F4547"/>
  <c r="G4547"/>
  <c r="H4547"/>
  <c r="J4547"/>
  <c r="K4547"/>
  <c r="H4548"/>
  <c r="H4549"/>
  <c r="H4550" s="1"/>
  <c r="F4550"/>
  <c r="G4550"/>
  <c r="I4550"/>
  <c r="K4550" s="1"/>
  <c r="H4551"/>
  <c r="H4552"/>
  <c r="F4553"/>
  <c r="G4553"/>
  <c r="H4553"/>
  <c r="J4553"/>
  <c r="K4553"/>
  <c r="H4554"/>
  <c r="H4555"/>
  <c r="H4556" s="1"/>
  <c r="F4556"/>
  <c r="G4556"/>
  <c r="I4556"/>
  <c r="K4556" s="1"/>
  <c r="H4557"/>
  <c r="H4558" s="1"/>
  <c r="F4558"/>
  <c r="G4558"/>
  <c r="K4558"/>
  <c r="H4559"/>
  <c r="F4560"/>
  <c r="G4560"/>
  <c r="H4560"/>
  <c r="K4560"/>
  <c r="H4561"/>
  <c r="H4564" s="1"/>
  <c r="H4562"/>
  <c r="H4563"/>
  <c r="F4564"/>
  <c r="G4564"/>
  <c r="J4564"/>
  <c r="K4564" s="1"/>
  <c r="H4565"/>
  <c r="H4568" s="1"/>
  <c r="H4566"/>
  <c r="H4567"/>
  <c r="F4568"/>
  <c r="G4568"/>
  <c r="I4568"/>
  <c r="K4568" s="1"/>
  <c r="H4569"/>
  <c r="H4570" s="1"/>
  <c r="F4570"/>
  <c r="G4570"/>
  <c r="K4570"/>
  <c r="H4571"/>
  <c r="H4572"/>
  <c r="H4573"/>
  <c r="F4574"/>
  <c r="G4574"/>
  <c r="H4574"/>
  <c r="K4574"/>
  <c r="H4575"/>
  <c r="H4576"/>
  <c r="F4577"/>
  <c r="G4577"/>
  <c r="H4577"/>
  <c r="K4577"/>
  <c r="H4578"/>
  <c r="H4579"/>
  <c r="F4580"/>
  <c r="G4580"/>
  <c r="H4580"/>
  <c r="J4580"/>
  <c r="K4580"/>
  <c r="H4581"/>
  <c r="H4582"/>
  <c r="H4583" s="1"/>
  <c r="F4583"/>
  <c r="G4583"/>
  <c r="I4583"/>
  <c r="K4583" s="1"/>
  <c r="H4584"/>
  <c r="H4585"/>
  <c r="H4586"/>
  <c r="H4587"/>
  <c r="F4588"/>
  <c r="G4588"/>
  <c r="H4588"/>
  <c r="K4588"/>
  <c r="H4589"/>
  <c r="H4590"/>
  <c r="H4591"/>
  <c r="H4592"/>
  <c r="F4593"/>
  <c r="G4593"/>
  <c r="H4593"/>
  <c r="K4593"/>
  <c r="H4594"/>
  <c r="H4595"/>
  <c r="F4596"/>
  <c r="G4596"/>
  <c r="H4596"/>
  <c r="K4596"/>
  <c r="H4597"/>
  <c r="H4598"/>
  <c r="F4599"/>
  <c r="G4599"/>
  <c r="H4599"/>
  <c r="J4599"/>
  <c r="K4599"/>
  <c r="H4600"/>
  <c r="H4601"/>
  <c r="H4602" s="1"/>
  <c r="F4602"/>
  <c r="G4602"/>
  <c r="I4602"/>
  <c r="K4602" s="1"/>
  <c r="H4603"/>
  <c r="H4608" s="1"/>
  <c r="H4604"/>
  <c r="H4605"/>
  <c r="H4606"/>
  <c r="H4607"/>
  <c r="F4608"/>
  <c r="G4608"/>
  <c r="J4608"/>
  <c r="K4608" s="1"/>
  <c r="H4609"/>
  <c r="H4614" s="1"/>
  <c r="H4610"/>
  <c r="H4611"/>
  <c r="H4612"/>
  <c r="H4613"/>
  <c r="F4614"/>
  <c r="G4614"/>
  <c r="G4616" s="1"/>
  <c r="I4614"/>
  <c r="K4614" s="1"/>
  <c r="K4616" s="1"/>
  <c r="F4616"/>
  <c r="J4616"/>
  <c r="H4625"/>
  <c r="H4626"/>
  <c r="F4627"/>
  <c r="H4627" s="1"/>
  <c r="K4627"/>
  <c r="G4630"/>
  <c r="H4630"/>
  <c r="K4630"/>
  <c r="H4631"/>
  <c r="H4632"/>
  <c r="H4633"/>
  <c r="H4634"/>
  <c r="H4635"/>
  <c r="F4636"/>
  <c r="H4636"/>
  <c r="K4636"/>
  <c r="H4637"/>
  <c r="H4638"/>
  <c r="H4639"/>
  <c r="H4640"/>
  <c r="H4641"/>
  <c r="G4642"/>
  <c r="H4642"/>
  <c r="K4642"/>
  <c r="H4643"/>
  <c r="H4644"/>
  <c r="F4645"/>
  <c r="H4645" s="1"/>
  <c r="K4645"/>
  <c r="H4646"/>
  <c r="H4647"/>
  <c r="G4648"/>
  <c r="H4648"/>
  <c r="H4649"/>
  <c r="H4650"/>
  <c r="F4651"/>
  <c r="H4651"/>
  <c r="K4651"/>
  <c r="H4652"/>
  <c r="H4654" s="1"/>
  <c r="H4653"/>
  <c r="G4654"/>
  <c r="K4654"/>
  <c r="H4655"/>
  <c r="H4656"/>
  <c r="F4657"/>
  <c r="H4657"/>
  <c r="K4657"/>
  <c r="H4658"/>
  <c r="H4659"/>
  <c r="G4660"/>
  <c r="H4660" s="1"/>
  <c r="K4660"/>
  <c r="H4661"/>
  <c r="H4662"/>
  <c r="H4663" s="1"/>
  <c r="F4663"/>
  <c r="G4663"/>
  <c r="K4663"/>
  <c r="H4665"/>
  <c r="H4666"/>
  <c r="F4667"/>
  <c r="H4667"/>
  <c r="K4667"/>
  <c r="H4668"/>
  <c r="H4669"/>
  <c r="H4670"/>
  <c r="G4671"/>
  <c r="H4671"/>
  <c r="K4671"/>
  <c r="H4672"/>
  <c r="H4673"/>
  <c r="F4677"/>
  <c r="H4677"/>
  <c r="H4678"/>
  <c r="H4679"/>
  <c r="H4680"/>
  <c r="G4681"/>
  <c r="H4681"/>
  <c r="K4681"/>
  <c r="H4682"/>
  <c r="H4683"/>
  <c r="F4684"/>
  <c r="G4684"/>
  <c r="H4684"/>
  <c r="K4684"/>
  <c r="H4685"/>
  <c r="H4686"/>
  <c r="F4687"/>
  <c r="G4687"/>
  <c r="H4687"/>
  <c r="K4687"/>
  <c r="H4688"/>
  <c r="H4689"/>
  <c r="H4690"/>
  <c r="F4691"/>
  <c r="H4691"/>
  <c r="K4691"/>
  <c r="H4692"/>
  <c r="H4693"/>
  <c r="H4694"/>
  <c r="G4695"/>
  <c r="H4695"/>
  <c r="K4695"/>
  <c r="H4696"/>
  <c r="H4697"/>
  <c r="F4698"/>
  <c r="G4698"/>
  <c r="H4698"/>
  <c r="H4699"/>
  <c r="H4700"/>
  <c r="H4701" s="1"/>
  <c r="F4701"/>
  <c r="G4701"/>
  <c r="K4701"/>
  <c r="H4702"/>
  <c r="H4703"/>
  <c r="H4704" s="1"/>
  <c r="F4704"/>
  <c r="G4704"/>
  <c r="K4704"/>
  <c r="H4705"/>
  <c r="H4706"/>
  <c r="H4707"/>
  <c r="F4708"/>
  <c r="H4708" s="1"/>
  <c r="K4708"/>
  <c r="H4709"/>
  <c r="H4710"/>
  <c r="H4711"/>
  <c r="G4712"/>
  <c r="H4712" s="1"/>
  <c r="K4712"/>
  <c r="H4713"/>
  <c r="H4714"/>
  <c r="H4715" s="1"/>
  <c r="F4715"/>
  <c r="G4715"/>
  <c r="G4812" s="1"/>
  <c r="K4715"/>
  <c r="H4716"/>
  <c r="H4717"/>
  <c r="K4717"/>
  <c r="H4718"/>
  <c r="H4719"/>
  <c r="H4720"/>
  <c r="F4721"/>
  <c r="H4721"/>
  <c r="K4721"/>
  <c r="H4722"/>
  <c r="H4723"/>
  <c r="H4724"/>
  <c r="G4725"/>
  <c r="H4725"/>
  <c r="K4725"/>
  <c r="H4726"/>
  <c r="H4727"/>
  <c r="H4728"/>
  <c r="F4729"/>
  <c r="H4729"/>
  <c r="K4729"/>
  <c r="H4730"/>
  <c r="H4731"/>
  <c r="H4732"/>
  <c r="G4733"/>
  <c r="H4733"/>
  <c r="K4733"/>
  <c r="H4734"/>
  <c r="H4735"/>
  <c r="H4736"/>
  <c r="H4737"/>
  <c r="F4738"/>
  <c r="H4738" s="1"/>
  <c r="K4738"/>
  <c r="H4739"/>
  <c r="H4740"/>
  <c r="H4741"/>
  <c r="H4742"/>
  <c r="G4743"/>
  <c r="H4743"/>
  <c r="K4743"/>
  <c r="H4744"/>
  <c r="H4745"/>
  <c r="F4746"/>
  <c r="G4746"/>
  <c r="H4746"/>
  <c r="K4746"/>
  <c r="H4747"/>
  <c r="H4749" s="1"/>
  <c r="H4748"/>
  <c r="F4749"/>
  <c r="K4749"/>
  <c r="H4750"/>
  <c r="H4751"/>
  <c r="G4752"/>
  <c r="H4752"/>
  <c r="K4752"/>
  <c r="H4753"/>
  <c r="H4754"/>
  <c r="H4755"/>
  <c r="F4756"/>
  <c r="H4756"/>
  <c r="K4756"/>
  <c r="H4757"/>
  <c r="H4758"/>
  <c r="H4759"/>
  <c r="G4760"/>
  <c r="H4760"/>
  <c r="K4760"/>
  <c r="H4761"/>
  <c r="H4762"/>
  <c r="H4763"/>
  <c r="F4764"/>
  <c r="H4764"/>
  <c r="K4764"/>
  <c r="H4765"/>
  <c r="H4766"/>
  <c r="H4767"/>
  <c r="G4768"/>
  <c r="H4768"/>
  <c r="K4768"/>
  <c r="H4769"/>
  <c r="H4770"/>
  <c r="H4771"/>
  <c r="F4772"/>
  <c r="H4772"/>
  <c r="K4772"/>
  <c r="H4773"/>
  <c r="H4774"/>
  <c r="H4775"/>
  <c r="G4776"/>
  <c r="H4776"/>
  <c r="K4776"/>
  <c r="H4777"/>
  <c r="H4778"/>
  <c r="F4779"/>
  <c r="G4779"/>
  <c r="H4779"/>
  <c r="K4779"/>
  <c r="H4780"/>
  <c r="H4781"/>
  <c r="K4781"/>
  <c r="H4782"/>
  <c r="F4783"/>
  <c r="G4783"/>
  <c r="H4783"/>
  <c r="K4783"/>
  <c r="H4784"/>
  <c r="H4785"/>
  <c r="H4786"/>
  <c r="F4787"/>
  <c r="H4787"/>
  <c r="K4787"/>
  <c r="H4788"/>
  <c r="H4789"/>
  <c r="H4790"/>
  <c r="G4791"/>
  <c r="H4791"/>
  <c r="K4791"/>
  <c r="H4792"/>
  <c r="H4793"/>
  <c r="H4794"/>
  <c r="F4795"/>
  <c r="H4795"/>
  <c r="K4795"/>
  <c r="H4796"/>
  <c r="H4797"/>
  <c r="H4798"/>
  <c r="G4799"/>
  <c r="H4799"/>
  <c r="K4799"/>
  <c r="H4800"/>
  <c r="H4801"/>
  <c r="F4802"/>
  <c r="H4802" s="1"/>
  <c r="K4802"/>
  <c r="H4803"/>
  <c r="H4804"/>
  <c r="G4805"/>
  <c r="H4805"/>
  <c r="K4805"/>
  <c r="H4806"/>
  <c r="H4807"/>
  <c r="F4808"/>
  <c r="H4808" s="1"/>
  <c r="H4812" s="1"/>
  <c r="K4808"/>
  <c r="K4812" s="1"/>
  <c r="H4809"/>
  <c r="H4810"/>
  <c r="G4811"/>
  <c r="H4811"/>
  <c r="K4811"/>
  <c r="F4812"/>
  <c r="I4812"/>
  <c r="J4812"/>
  <c r="H4813"/>
  <c r="H4814"/>
  <c r="H4815"/>
  <c r="H4816"/>
  <c r="F4817"/>
  <c r="H4817" s="1"/>
  <c r="K4817"/>
  <c r="H4818"/>
  <c r="H4819"/>
  <c r="H4820"/>
  <c r="H4821"/>
  <c r="G4822"/>
  <c r="H4822"/>
  <c r="K4822"/>
  <c r="H4823"/>
  <c r="H4824"/>
  <c r="H4825"/>
  <c r="H4826"/>
  <c r="H4827"/>
  <c r="F4828"/>
  <c r="H4828"/>
  <c r="K4828"/>
  <c r="H4829"/>
  <c r="H4830"/>
  <c r="H4831"/>
  <c r="H4832"/>
  <c r="H4833"/>
  <c r="G4834"/>
  <c r="H4834"/>
  <c r="K4834"/>
  <c r="H4835"/>
  <c r="H4836"/>
  <c r="F4837"/>
  <c r="H4837" s="1"/>
  <c r="K4837"/>
  <c r="H4838"/>
  <c r="H4839"/>
  <c r="G4840"/>
  <c r="H4840"/>
  <c r="K4840"/>
  <c r="H4841"/>
  <c r="H4842"/>
  <c r="K4842"/>
  <c r="H4843"/>
  <c r="H4844"/>
  <c r="H4845"/>
  <c r="F4846"/>
  <c r="H4846" s="1"/>
  <c r="K4846"/>
  <c r="H4847"/>
  <c r="H4848"/>
  <c r="H4849"/>
  <c r="G4850"/>
  <c r="H4850" s="1"/>
  <c r="K4850"/>
  <c r="H4851"/>
  <c r="H4852"/>
  <c r="H4853"/>
  <c r="F4854"/>
  <c r="H4854" s="1"/>
  <c r="K4854"/>
  <c r="H4855"/>
  <c r="H4856"/>
  <c r="H4857"/>
  <c r="G4858"/>
  <c r="H4858" s="1"/>
  <c r="K4858"/>
  <c r="H4859"/>
  <c r="H4860"/>
  <c r="H4861"/>
  <c r="F4862"/>
  <c r="H4862" s="1"/>
  <c r="K4862"/>
  <c r="H4863"/>
  <c r="H4864"/>
  <c r="H4865"/>
  <c r="G4866"/>
  <c r="H4866" s="1"/>
  <c r="K4866"/>
  <c r="H4867"/>
  <c r="H4868"/>
  <c r="F4869"/>
  <c r="G4869"/>
  <c r="H4869" s="1"/>
  <c r="K4869"/>
  <c r="H4870"/>
  <c r="H4871"/>
  <c r="H4872"/>
  <c r="F4873"/>
  <c r="H4873" s="1"/>
  <c r="K4873"/>
  <c r="H4874"/>
  <c r="H4875"/>
  <c r="H4876"/>
  <c r="G4877"/>
  <c r="H4877" s="1"/>
  <c r="K4877"/>
  <c r="H4878"/>
  <c r="H4879"/>
  <c r="H4880" s="1"/>
  <c r="F4880"/>
  <c r="G4880"/>
  <c r="K4880"/>
  <c r="H4881"/>
  <c r="H4882"/>
  <c r="H4883"/>
  <c r="F4884"/>
  <c r="H4884" s="1"/>
  <c r="K4884"/>
  <c r="H4885"/>
  <c r="H4886"/>
  <c r="H4887"/>
  <c r="G4888"/>
  <c r="H4888" s="1"/>
  <c r="K4888"/>
  <c r="H4889"/>
  <c r="H4890"/>
  <c r="K4890"/>
  <c r="H4891"/>
  <c r="H4892"/>
  <c r="H4893"/>
  <c r="F4894"/>
  <c r="H4894"/>
  <c r="K4894"/>
  <c r="H4895"/>
  <c r="H4896"/>
  <c r="H4897"/>
  <c r="G4898"/>
  <c r="H4898"/>
  <c r="K4898"/>
  <c r="H4899"/>
  <c r="H4900"/>
  <c r="H4901"/>
  <c r="F4902"/>
  <c r="H4902"/>
  <c r="K4902"/>
  <c r="H4903"/>
  <c r="H4904"/>
  <c r="H4905"/>
  <c r="G4906"/>
  <c r="H4906"/>
  <c r="K4906"/>
  <c r="H4907"/>
  <c r="H4908"/>
  <c r="F4909"/>
  <c r="G4909"/>
  <c r="H4909"/>
  <c r="K4909"/>
  <c r="H4910"/>
  <c r="H4911"/>
  <c r="F4912"/>
  <c r="H4912" s="1"/>
  <c r="K4912"/>
  <c r="H4913"/>
  <c r="H4914"/>
  <c r="G4915"/>
  <c r="H4915"/>
  <c r="K4915"/>
  <c r="H4916"/>
  <c r="H4919" s="1"/>
  <c r="H4917"/>
  <c r="H4918"/>
  <c r="F4919"/>
  <c r="G4919"/>
  <c r="K4919"/>
  <c r="H4920"/>
  <c r="H4921"/>
  <c r="F4922"/>
  <c r="H4922"/>
  <c r="K4922"/>
  <c r="H4923"/>
  <c r="H4924"/>
  <c r="G4925"/>
  <c r="H4925" s="1"/>
  <c r="K4925"/>
  <c r="H4926"/>
  <c r="H4927"/>
  <c r="H4928"/>
  <c r="F4929"/>
  <c r="H4929" s="1"/>
  <c r="K4929"/>
  <c r="H4930"/>
  <c r="H4931"/>
  <c r="H4932"/>
  <c r="G4933"/>
  <c r="H4933" s="1"/>
  <c r="K4933"/>
  <c r="H4934"/>
  <c r="H4935"/>
  <c r="F4936"/>
  <c r="H4936"/>
  <c r="K4936"/>
  <c r="H4937"/>
  <c r="H4938"/>
  <c r="G4939"/>
  <c r="H4939" s="1"/>
  <c r="K4939"/>
  <c r="H4940"/>
  <c r="H4941"/>
  <c r="H4942"/>
  <c r="F4943"/>
  <c r="H4943" s="1"/>
  <c r="K4943"/>
  <c r="H4944"/>
  <c r="H4945"/>
  <c r="H4946"/>
  <c r="G4947"/>
  <c r="H4947" s="1"/>
  <c r="K4947"/>
  <c r="H4948"/>
  <c r="H4949"/>
  <c r="K4949"/>
  <c r="H4950"/>
  <c r="H4951"/>
  <c r="H4952"/>
  <c r="F4953"/>
  <c r="H4953"/>
  <c r="K4953"/>
  <c r="H4954"/>
  <c r="H4955"/>
  <c r="H4956"/>
  <c r="G4957"/>
  <c r="H4957"/>
  <c r="K4957"/>
  <c r="H4958"/>
  <c r="H4959"/>
  <c r="H4960"/>
  <c r="F4961"/>
  <c r="H4961"/>
  <c r="K4961"/>
  <c r="H4962"/>
  <c r="H4963"/>
  <c r="H4964"/>
  <c r="G4965"/>
  <c r="H4965"/>
  <c r="K4965"/>
  <c r="H4966"/>
  <c r="H4967"/>
  <c r="H4968"/>
  <c r="F4969"/>
  <c r="H4969"/>
  <c r="K4969"/>
  <c r="H4970"/>
  <c r="H4971"/>
  <c r="H4972"/>
  <c r="G4973"/>
  <c r="H4973"/>
  <c r="K4973"/>
  <c r="H4974"/>
  <c r="H4975"/>
  <c r="H4976"/>
  <c r="F4977"/>
  <c r="H4977"/>
  <c r="K4977"/>
  <c r="H4978"/>
  <c r="H4979"/>
  <c r="H4980"/>
  <c r="G4981"/>
  <c r="H4981"/>
  <c r="K4981"/>
  <c r="H4982"/>
  <c r="H4983"/>
  <c r="F4984"/>
  <c r="H4984" s="1"/>
  <c r="K4984"/>
  <c r="H4985"/>
  <c r="H4986"/>
  <c r="G4987"/>
  <c r="H4987"/>
  <c r="K4987"/>
  <c r="H4988"/>
  <c r="H4989"/>
  <c r="F4990"/>
  <c r="G4990"/>
  <c r="H4990"/>
  <c r="K4990"/>
  <c r="H4991"/>
  <c r="H4992"/>
  <c r="H4993"/>
  <c r="H4994"/>
  <c r="F4995"/>
  <c r="H4995" s="1"/>
  <c r="K4995"/>
  <c r="H4996"/>
  <c r="H4997"/>
  <c r="H4998"/>
  <c r="H4999"/>
  <c r="G5000"/>
  <c r="H5000"/>
  <c r="K5000"/>
  <c r="H5001"/>
  <c r="H5004" s="1"/>
  <c r="H5002"/>
  <c r="H5003"/>
  <c r="F5004"/>
  <c r="G5004"/>
  <c r="K5004"/>
  <c r="H5005"/>
  <c r="H5006"/>
  <c r="H5007" s="1"/>
  <c r="F5007"/>
  <c r="G5007"/>
  <c r="H5008"/>
  <c r="H5009"/>
  <c r="F5010"/>
  <c r="G5010"/>
  <c r="H5010"/>
  <c r="K5010"/>
  <c r="H5011"/>
  <c r="H5012"/>
  <c r="F5013"/>
  <c r="H5013" s="1"/>
  <c r="K5013"/>
  <c r="H5014"/>
  <c r="H5015"/>
  <c r="G5016"/>
  <c r="H5016"/>
  <c r="K5016"/>
  <c r="H5017"/>
  <c r="H5018"/>
  <c r="F5019"/>
  <c r="H5019" s="1"/>
  <c r="K5019"/>
  <c r="H5020"/>
  <c r="H5021"/>
  <c r="G5022"/>
  <c r="H5022"/>
  <c r="K5022"/>
  <c r="H5023"/>
  <c r="H5024"/>
  <c r="F5025"/>
  <c r="G5025"/>
  <c r="H5025"/>
  <c r="K5025"/>
  <c r="H5026"/>
  <c r="H5027"/>
  <c r="H5028"/>
  <c r="H5029"/>
  <c r="F5030"/>
  <c r="H5030" s="1"/>
  <c r="K5030"/>
  <c r="H5031"/>
  <c r="H5032"/>
  <c r="H5033"/>
  <c r="H5034"/>
  <c r="G5035"/>
  <c r="H5035"/>
  <c r="K5035"/>
  <c r="H5036"/>
  <c r="H5037"/>
  <c r="H5038"/>
  <c r="F5039"/>
  <c r="H5039"/>
  <c r="K5039"/>
  <c r="H5040"/>
  <c r="H5041"/>
  <c r="H5042"/>
  <c r="G5043"/>
  <c r="H5043"/>
  <c r="K5043"/>
  <c r="H5044"/>
  <c r="H5045"/>
  <c r="F5046"/>
  <c r="H5046" s="1"/>
  <c r="K5046"/>
  <c r="H5047"/>
  <c r="H5048"/>
  <c r="G5049"/>
  <c r="H5049"/>
  <c r="K5049"/>
  <c r="H5050"/>
  <c r="H5051"/>
  <c r="F5052"/>
  <c r="G5052"/>
  <c r="H5052"/>
  <c r="K5052"/>
  <c r="H5053"/>
  <c r="H5054"/>
  <c r="H5055"/>
  <c r="F5056"/>
  <c r="H5056"/>
  <c r="K5056"/>
  <c r="H5057"/>
  <c r="H5058"/>
  <c r="H5059"/>
  <c r="G5060"/>
  <c r="H5060"/>
  <c r="K5060"/>
  <c r="H5061"/>
  <c r="H5062"/>
  <c r="F5063"/>
  <c r="H5063" s="1"/>
  <c r="H5064"/>
  <c r="H5065"/>
  <c r="G5066"/>
  <c r="H5066" s="1"/>
  <c r="K5066"/>
  <c r="H5067"/>
  <c r="H5068"/>
  <c r="F5069"/>
  <c r="H5069"/>
  <c r="K5069"/>
  <c r="H5070"/>
  <c r="H5071"/>
  <c r="G5072"/>
  <c r="H5072" s="1"/>
  <c r="H5075" s="1"/>
  <c r="K5072"/>
  <c r="K5075" s="1"/>
  <c r="H5073"/>
  <c r="H5074"/>
  <c r="K5074"/>
  <c r="F5075"/>
  <c r="I5075"/>
  <c r="J5075"/>
  <c r="H5076"/>
  <c r="H5077"/>
  <c r="K5077"/>
  <c r="H5078"/>
  <c r="H5079"/>
  <c r="K5079"/>
  <c r="H5080"/>
  <c r="H5081"/>
  <c r="K5081"/>
  <c r="H5082"/>
  <c r="H5083"/>
  <c r="F5084"/>
  <c r="G5084"/>
  <c r="H5084" s="1"/>
  <c r="K5084"/>
  <c r="H5085"/>
  <c r="H5086"/>
  <c r="F5087"/>
  <c r="G5087"/>
  <c r="H5087" s="1"/>
  <c r="K5087"/>
  <c r="H5088"/>
  <c r="H5089"/>
  <c r="F5090"/>
  <c r="H5090"/>
  <c r="K5090"/>
  <c r="G5093"/>
  <c r="H5093" s="1"/>
  <c r="K5093"/>
  <c r="H5094"/>
  <c r="H5095"/>
  <c r="H5096" s="1"/>
  <c r="F5096"/>
  <c r="G5096"/>
  <c r="K5096"/>
  <c r="H5097"/>
  <c r="H5098"/>
  <c r="H5099"/>
  <c r="F5100"/>
  <c r="H5100" s="1"/>
  <c r="K5100"/>
  <c r="H5101"/>
  <c r="H5102"/>
  <c r="H5103"/>
  <c r="G5104"/>
  <c r="H5104" s="1"/>
  <c r="H5105"/>
  <c r="H5106"/>
  <c r="H5107"/>
  <c r="F5108"/>
  <c r="H5108"/>
  <c r="K5108"/>
  <c r="H5109"/>
  <c r="H5110"/>
  <c r="H5111"/>
  <c r="G5112"/>
  <c r="H5112"/>
  <c r="K5112"/>
  <c r="H5113"/>
  <c r="H5114"/>
  <c r="F5115"/>
  <c r="G5115"/>
  <c r="H5115"/>
  <c r="K5115"/>
  <c r="H5116"/>
  <c r="H5117"/>
  <c r="F5118"/>
  <c r="H5118" s="1"/>
  <c r="K5118"/>
  <c r="H5119"/>
  <c r="H5120"/>
  <c r="G5121"/>
  <c r="H5121"/>
  <c r="K5121"/>
  <c r="H5122"/>
  <c r="H5123"/>
  <c r="F5124"/>
  <c r="H5124" s="1"/>
  <c r="K5124"/>
  <c r="K5128" s="1"/>
  <c r="K5129" s="1"/>
  <c r="H5125"/>
  <c r="H5126"/>
  <c r="G5127"/>
  <c r="H5127"/>
  <c r="K5127"/>
  <c r="F5128"/>
  <c r="I5128"/>
  <c r="J5128"/>
  <c r="F5129"/>
  <c r="I5129"/>
  <c r="J5129"/>
  <c r="H5139"/>
  <c r="H5140"/>
  <c r="F5141"/>
  <c r="H5141" s="1"/>
  <c r="K5141"/>
  <c r="H5142"/>
  <c r="H5143"/>
  <c r="G5144"/>
  <c r="H5144"/>
  <c r="K5144"/>
  <c r="H5145"/>
  <c r="H5146"/>
  <c r="F5147"/>
  <c r="G5147"/>
  <c r="H5147"/>
  <c r="K5147"/>
  <c r="H5148"/>
  <c r="H5149"/>
  <c r="F5150"/>
  <c r="G5150"/>
  <c r="H5150"/>
  <c r="K5150"/>
  <c r="H5151"/>
  <c r="H5152"/>
  <c r="F5153"/>
  <c r="H5153" s="1"/>
  <c r="K5153"/>
  <c r="H5154"/>
  <c r="H5155"/>
  <c r="G5156"/>
  <c r="H5156"/>
  <c r="K5156"/>
  <c r="H5157"/>
  <c r="H5158"/>
  <c r="F5159"/>
  <c r="G5159"/>
  <c r="H5159"/>
  <c r="K5159"/>
  <c r="H5160"/>
  <c r="H5161"/>
  <c r="F5162"/>
  <c r="G5162"/>
  <c r="H5162"/>
  <c r="K5162"/>
  <c r="H5163"/>
  <c r="H5164"/>
  <c r="H5165"/>
  <c r="H5166"/>
  <c r="F5167"/>
  <c r="H5167" s="1"/>
  <c r="K5167"/>
  <c r="H5168"/>
  <c r="H5169"/>
  <c r="H5170"/>
  <c r="H5171"/>
  <c r="G5172"/>
  <c r="H5172"/>
  <c r="K5172"/>
  <c r="H5173"/>
  <c r="H5174"/>
  <c r="K5174"/>
  <c r="H5175"/>
  <c r="H5176"/>
  <c r="F5177"/>
  <c r="H5177"/>
  <c r="K5177"/>
  <c r="H5178"/>
  <c r="H5179"/>
  <c r="G5180"/>
  <c r="H5180" s="1"/>
  <c r="K5180"/>
  <c r="H5181"/>
  <c r="H5182"/>
  <c r="H5183" s="1"/>
  <c r="F5183"/>
  <c r="G5183"/>
  <c r="K5183"/>
  <c r="H5184"/>
  <c r="G5185"/>
  <c r="H5185" s="1"/>
  <c r="K5185"/>
  <c r="H5186"/>
  <c r="H5187"/>
  <c r="K5187"/>
  <c r="H5188"/>
  <c r="G5189"/>
  <c r="H5189"/>
  <c r="K5189"/>
  <c r="H5190"/>
  <c r="H5191"/>
  <c r="F5192"/>
  <c r="G5192"/>
  <c r="H5192"/>
  <c r="K5192"/>
  <c r="H5193"/>
  <c r="H5194"/>
  <c r="F5195"/>
  <c r="H5195" s="1"/>
  <c r="H5211" s="1"/>
  <c r="K5195"/>
  <c r="K5211" s="1"/>
  <c r="H5196"/>
  <c r="H5197"/>
  <c r="G5198"/>
  <c r="H5198"/>
  <c r="K5198"/>
  <c r="H5199"/>
  <c r="H5200"/>
  <c r="F5201"/>
  <c r="G5201"/>
  <c r="H5201"/>
  <c r="K5201"/>
  <c r="H5202"/>
  <c r="H5203"/>
  <c r="F5204"/>
  <c r="G5204"/>
  <c r="H5204"/>
  <c r="K5204"/>
  <c r="H5205"/>
  <c r="H5206"/>
  <c r="F5207"/>
  <c r="G5207"/>
  <c r="H5207"/>
  <c r="K5207"/>
  <c r="H5208"/>
  <c r="H5209"/>
  <c r="F5210"/>
  <c r="G5210"/>
  <c r="H5210"/>
  <c r="K5210"/>
  <c r="F5211"/>
  <c r="I5211"/>
  <c r="J5211"/>
  <c r="H5212"/>
  <c r="H5213"/>
  <c r="H5214"/>
  <c r="H5215"/>
  <c r="F5216"/>
  <c r="H5216" s="1"/>
  <c r="K5216"/>
  <c r="H5217"/>
  <c r="H5218"/>
  <c r="H5219"/>
  <c r="G5221"/>
  <c r="H5221" s="1"/>
  <c r="K5221"/>
  <c r="H5223"/>
  <c r="H5224"/>
  <c r="H5226" s="1"/>
  <c r="H5225"/>
  <c r="F5226"/>
  <c r="K5226"/>
  <c r="G5231"/>
  <c r="H5231"/>
  <c r="K5231"/>
  <c r="H5232"/>
  <c r="H5233"/>
  <c r="H5234"/>
  <c r="H5235"/>
  <c r="H5236"/>
  <c r="F5237"/>
  <c r="H5237"/>
  <c r="K5237"/>
  <c r="G5243"/>
  <c r="H5243"/>
  <c r="K5243"/>
  <c r="H5244"/>
  <c r="H5245"/>
  <c r="F5246"/>
  <c r="H5246"/>
  <c r="K5246"/>
  <c r="H5247"/>
  <c r="H5248"/>
  <c r="G5249"/>
  <c r="H5249" s="1"/>
  <c r="K5249"/>
  <c r="F5253"/>
  <c r="H5253"/>
  <c r="K5253"/>
  <c r="G5257"/>
  <c r="H5257"/>
  <c r="K5257"/>
  <c r="F5262"/>
  <c r="H5262"/>
  <c r="K5262"/>
  <c r="G5267"/>
  <c r="H5267"/>
  <c r="K5267"/>
  <c r="H5268"/>
  <c r="H5269"/>
  <c r="H5270"/>
  <c r="F5271"/>
  <c r="H5271" s="1"/>
  <c r="K5271"/>
  <c r="H5272"/>
  <c r="H5273"/>
  <c r="H5274"/>
  <c r="G5275"/>
  <c r="H5275" s="1"/>
  <c r="K5275"/>
  <c r="F5279"/>
  <c r="H5279"/>
  <c r="K5279"/>
  <c r="G5283"/>
  <c r="H5283"/>
  <c r="K5283"/>
  <c r="H5284"/>
  <c r="H5285"/>
  <c r="H5286"/>
  <c r="H5287"/>
  <c r="H5288"/>
  <c r="H5289"/>
  <c r="F5290"/>
  <c r="H5290"/>
  <c r="K5290"/>
  <c r="H5291"/>
  <c r="H5292"/>
  <c r="H5293"/>
  <c r="H5294"/>
  <c r="H5295"/>
  <c r="H5296"/>
  <c r="G5297"/>
  <c r="H5297" s="1"/>
  <c r="K5297"/>
  <c r="H5298"/>
  <c r="H5299"/>
  <c r="H5300"/>
  <c r="F5301"/>
  <c r="H5301" s="1"/>
  <c r="K5301"/>
  <c r="H5302"/>
  <c r="H5303"/>
  <c r="H5304"/>
  <c r="G5305"/>
  <c r="H5305" s="1"/>
  <c r="K5305"/>
  <c r="H5306"/>
  <c r="H5307"/>
  <c r="H5308"/>
  <c r="H5309"/>
  <c r="F5310"/>
  <c r="H5310"/>
  <c r="K5310"/>
  <c r="H5311"/>
  <c r="H5312"/>
  <c r="H5313"/>
  <c r="H5314"/>
  <c r="G5315"/>
  <c r="H5315" s="1"/>
  <c r="K5315"/>
  <c r="H5316"/>
  <c r="H5317"/>
  <c r="H5318"/>
  <c r="F5319"/>
  <c r="H5319" s="1"/>
  <c r="K5319"/>
  <c r="H5320"/>
  <c r="H5321"/>
  <c r="H5322"/>
  <c r="G5323"/>
  <c r="H5323" s="1"/>
  <c r="K5323"/>
  <c r="H5324"/>
  <c r="H5325"/>
  <c r="F5326"/>
  <c r="H5326"/>
  <c r="K5326"/>
  <c r="H5327"/>
  <c r="H5328"/>
  <c r="G5329"/>
  <c r="H5329" s="1"/>
  <c r="K5329"/>
  <c r="H5330"/>
  <c r="H5331"/>
  <c r="K5331"/>
  <c r="H5332"/>
  <c r="H5333"/>
  <c r="H5334"/>
  <c r="F5335"/>
  <c r="H5335"/>
  <c r="K5335"/>
  <c r="G5339"/>
  <c r="H5339"/>
  <c r="K5339"/>
  <c r="H5340"/>
  <c r="H5341"/>
  <c r="H5342"/>
  <c r="F5343"/>
  <c r="H5343" s="1"/>
  <c r="K5343"/>
  <c r="H5344"/>
  <c r="H5345"/>
  <c r="H5346"/>
  <c r="G5347"/>
  <c r="H5347" s="1"/>
  <c r="K5347"/>
  <c r="H5348"/>
  <c r="H5349"/>
  <c r="H5350"/>
  <c r="F5351"/>
  <c r="H5351" s="1"/>
  <c r="K5351"/>
  <c r="H5352"/>
  <c r="H5353"/>
  <c r="H5354"/>
  <c r="G5355"/>
  <c r="H5355" s="1"/>
  <c r="K5355"/>
  <c r="H5356"/>
  <c r="H5357"/>
  <c r="H5358"/>
  <c r="H5359"/>
  <c r="F5360"/>
  <c r="H5360"/>
  <c r="K5360"/>
  <c r="H5361"/>
  <c r="H5362"/>
  <c r="H5363"/>
  <c r="H5364"/>
  <c r="G5365"/>
  <c r="H5365" s="1"/>
  <c r="K5365"/>
  <c r="G5366"/>
  <c r="I5366"/>
  <c r="J5366"/>
  <c r="K5366"/>
  <c r="H5367"/>
  <c r="H5368"/>
  <c r="H5369"/>
  <c r="H5370"/>
  <c r="H5371"/>
  <c r="F5372"/>
  <c r="H5372" s="1"/>
  <c r="K5372"/>
  <c r="H5373"/>
  <c r="H5374"/>
  <c r="H5375"/>
  <c r="H5376"/>
  <c r="H5377"/>
  <c r="G5378"/>
  <c r="H5378" s="1"/>
  <c r="K5378"/>
  <c r="H5379"/>
  <c r="H5380"/>
  <c r="F5381"/>
  <c r="H5381"/>
  <c r="K5381"/>
  <c r="H5382"/>
  <c r="H5383"/>
  <c r="G5384"/>
  <c r="H5384" s="1"/>
  <c r="K5384"/>
  <c r="H5385"/>
  <c r="H5386"/>
  <c r="H5387"/>
  <c r="H5388"/>
  <c r="G5389"/>
  <c r="H5389"/>
  <c r="K5389"/>
  <c r="H5390"/>
  <c r="H5391"/>
  <c r="H5392"/>
  <c r="H5393"/>
  <c r="F5394"/>
  <c r="H5394" s="1"/>
  <c r="K5394"/>
  <c r="H5395"/>
  <c r="H5396"/>
  <c r="H5397"/>
  <c r="H5398"/>
  <c r="H5399"/>
  <c r="F5400"/>
  <c r="H5400" s="1"/>
  <c r="K5400"/>
  <c r="H5401"/>
  <c r="H5402"/>
  <c r="H5403"/>
  <c r="H5404"/>
  <c r="H5405"/>
  <c r="G5406"/>
  <c r="H5406" s="1"/>
  <c r="K5406"/>
  <c r="H5407"/>
  <c r="H5408"/>
  <c r="H5409"/>
  <c r="F5410"/>
  <c r="H5410" s="1"/>
  <c r="K5410"/>
  <c r="H5411"/>
  <c r="H5412"/>
  <c r="H5413"/>
  <c r="G5414"/>
  <c r="H5414" s="1"/>
  <c r="K5414"/>
  <c r="H5415"/>
  <c r="H5416"/>
  <c r="H5417"/>
  <c r="F5418"/>
  <c r="H5418" s="1"/>
  <c r="K5418"/>
  <c r="H5419"/>
  <c r="H5420"/>
  <c r="H5421"/>
  <c r="G5422"/>
  <c r="H5422" s="1"/>
  <c r="K5422"/>
  <c r="H5423"/>
  <c r="H5424"/>
  <c r="H5425"/>
  <c r="H5426"/>
  <c r="H5427"/>
  <c r="F5428"/>
  <c r="H5428" s="1"/>
  <c r="K5428"/>
  <c r="H5429"/>
  <c r="H5430"/>
  <c r="H5431"/>
  <c r="H5432"/>
  <c r="H5433"/>
  <c r="G5434"/>
  <c r="H5434" s="1"/>
  <c r="K5434"/>
  <c r="H5435"/>
  <c r="H5436"/>
  <c r="F5437"/>
  <c r="H5437"/>
  <c r="H5438"/>
  <c r="H5439"/>
  <c r="G5440"/>
  <c r="H5440"/>
  <c r="K5440"/>
  <c r="H5441"/>
  <c r="H5442"/>
  <c r="F5443"/>
  <c r="H5443" s="1"/>
  <c r="K5443"/>
  <c r="H5444"/>
  <c r="H5445"/>
  <c r="G5446"/>
  <c r="H5446"/>
  <c r="K5446"/>
  <c r="H5447"/>
  <c r="H5448"/>
  <c r="H5449"/>
  <c r="F5450"/>
  <c r="H5450"/>
  <c r="K5450"/>
  <c r="H5451"/>
  <c r="H5452"/>
  <c r="H5453"/>
  <c r="G5454"/>
  <c r="H5454"/>
  <c r="K5454"/>
  <c r="H5455"/>
  <c r="H5456"/>
  <c r="F5457"/>
  <c r="H5457" s="1"/>
  <c r="K5457"/>
  <c r="H5458"/>
  <c r="H5459"/>
  <c r="G5460"/>
  <c r="H5460"/>
  <c r="K5460"/>
  <c r="H5461"/>
  <c r="H5462"/>
  <c r="H5463"/>
  <c r="H5464"/>
  <c r="F5465"/>
  <c r="G5465"/>
  <c r="H5465"/>
  <c r="K5465"/>
  <c r="H5466"/>
  <c r="H5467"/>
  <c r="F5468"/>
  <c r="G5468"/>
  <c r="H5468"/>
  <c r="K5468"/>
  <c r="H5470"/>
  <c r="H5471"/>
  <c r="H5472"/>
  <c r="F5473"/>
  <c r="H5473"/>
  <c r="K5473"/>
  <c r="H5475"/>
  <c r="H5476"/>
  <c r="H5477"/>
  <c r="G5478"/>
  <c r="H5478"/>
  <c r="K5478"/>
  <c r="H5479"/>
  <c r="H5480"/>
  <c r="H5481"/>
  <c r="H5482"/>
  <c r="F5483"/>
  <c r="H5483" s="1"/>
  <c r="K5483"/>
  <c r="H5484"/>
  <c r="H5485"/>
  <c r="H5486"/>
  <c r="H5487"/>
  <c r="G5488"/>
  <c r="H5488"/>
  <c r="K5488"/>
  <c r="H5489"/>
  <c r="H5490"/>
  <c r="H5491"/>
  <c r="F5492"/>
  <c r="H5492"/>
  <c r="K5492"/>
  <c r="H5493"/>
  <c r="H5494"/>
  <c r="H5495"/>
  <c r="G5496"/>
  <c r="H5496"/>
  <c r="K5496"/>
  <c r="H5497"/>
  <c r="H5498"/>
  <c r="H5499"/>
  <c r="H5500"/>
  <c r="F5501"/>
  <c r="H5501" s="1"/>
  <c r="K5501"/>
  <c r="K5522" s="1"/>
  <c r="H5502"/>
  <c r="H5503"/>
  <c r="H5504"/>
  <c r="H5505"/>
  <c r="G5506"/>
  <c r="H5506"/>
  <c r="K5506"/>
  <c r="H5507"/>
  <c r="H5508"/>
  <c r="H5509"/>
  <c r="H5510"/>
  <c r="H5511"/>
  <c r="F5512"/>
  <c r="H5512"/>
  <c r="K5512"/>
  <c r="H5513"/>
  <c r="H5514"/>
  <c r="H5515"/>
  <c r="H5516"/>
  <c r="H5517"/>
  <c r="G5518"/>
  <c r="H5518"/>
  <c r="K5518"/>
  <c r="H5519"/>
  <c r="H5520"/>
  <c r="F5521"/>
  <c r="G5521"/>
  <c r="H5521"/>
  <c r="K5521"/>
  <c r="F5522"/>
  <c r="I5522"/>
  <c r="J5522"/>
  <c r="H5523"/>
  <c r="H5524"/>
  <c r="H5525"/>
  <c r="F5526"/>
  <c r="H5526"/>
  <c r="K5526"/>
  <c r="H5527"/>
  <c r="H5528"/>
  <c r="H5529"/>
  <c r="G5530"/>
  <c r="H5530"/>
  <c r="K5530"/>
  <c r="H5531"/>
  <c r="H5532"/>
  <c r="H5533"/>
  <c r="F5534"/>
  <c r="H5534"/>
  <c r="K5534"/>
  <c r="H5535"/>
  <c r="H5536"/>
  <c r="H5537"/>
  <c r="G5538"/>
  <c r="H5538"/>
  <c r="K5538"/>
  <c r="H5539"/>
  <c r="H5540"/>
  <c r="H5541"/>
  <c r="F5542"/>
  <c r="H5542"/>
  <c r="K5542"/>
  <c r="H5543"/>
  <c r="H5544"/>
  <c r="H5545"/>
  <c r="G5546"/>
  <c r="H5546"/>
  <c r="K5546"/>
  <c r="H5547"/>
  <c r="H5548"/>
  <c r="H5549"/>
  <c r="F5550"/>
  <c r="H5550"/>
  <c r="K5550"/>
  <c r="H5551"/>
  <c r="H5552"/>
  <c r="H5553"/>
  <c r="G5554"/>
  <c r="H5554"/>
  <c r="K5554"/>
  <c r="H5555"/>
  <c r="H5556"/>
  <c r="K5556"/>
  <c r="H5557"/>
  <c r="H5558"/>
  <c r="F5559"/>
  <c r="H5559"/>
  <c r="K5559"/>
  <c r="H5560"/>
  <c r="H5561"/>
  <c r="G5562"/>
  <c r="H5562" s="1"/>
  <c r="K5562"/>
  <c r="H5563"/>
  <c r="H5564"/>
  <c r="H5565"/>
  <c r="H5566"/>
  <c r="F5567"/>
  <c r="H5567"/>
  <c r="K5567"/>
  <c r="H5568"/>
  <c r="H5569"/>
  <c r="H5570"/>
  <c r="H5571"/>
  <c r="G5572"/>
  <c r="H5572" s="1"/>
  <c r="K5572"/>
  <c r="H5573"/>
  <c r="H5574"/>
  <c r="F5575"/>
  <c r="G5575"/>
  <c r="H5575" s="1"/>
  <c r="K5575"/>
  <c r="H5576"/>
  <c r="H5577"/>
  <c r="F5578"/>
  <c r="H5578"/>
  <c r="K5578"/>
  <c r="H5579"/>
  <c r="H5580"/>
  <c r="G5581"/>
  <c r="H5581" s="1"/>
  <c r="K5581"/>
  <c r="H5582"/>
  <c r="H5583"/>
  <c r="F5584"/>
  <c r="H5584"/>
  <c r="K5584"/>
  <c r="H5585"/>
  <c r="H5586"/>
  <c r="G5587"/>
  <c r="H5587" s="1"/>
  <c r="K5587"/>
  <c r="H5588"/>
  <c r="H5589"/>
  <c r="K5589"/>
  <c r="H5590"/>
  <c r="H5591"/>
  <c r="F5592"/>
  <c r="H5592" s="1"/>
  <c r="K5592"/>
  <c r="H5593"/>
  <c r="H5594"/>
  <c r="G5595"/>
  <c r="H5595"/>
  <c r="K5595"/>
  <c r="H5596"/>
  <c r="H5597"/>
  <c r="F5598"/>
  <c r="H5598" s="1"/>
  <c r="K5598"/>
  <c r="K5602" s="1"/>
  <c r="K5742" s="1"/>
  <c r="H5599"/>
  <c r="H5600"/>
  <c r="G5601"/>
  <c r="H5601"/>
  <c r="K5601"/>
  <c r="F5602"/>
  <c r="I5602"/>
  <c r="J5602"/>
  <c r="J5742" s="1"/>
  <c r="H5603"/>
  <c r="H5604"/>
  <c r="F5605"/>
  <c r="H5605" s="1"/>
  <c r="K5605"/>
  <c r="H5606"/>
  <c r="H5607"/>
  <c r="G5608"/>
  <c r="H5608"/>
  <c r="K5608"/>
  <c r="H5609"/>
  <c r="H5610"/>
  <c r="F5611"/>
  <c r="H5611" s="1"/>
  <c r="K5611"/>
  <c r="H5612"/>
  <c r="H5613"/>
  <c r="G5614"/>
  <c r="H5614"/>
  <c r="K5614"/>
  <c r="H5615"/>
  <c r="H5616"/>
  <c r="F5617"/>
  <c r="H5617" s="1"/>
  <c r="K5617"/>
  <c r="H5618"/>
  <c r="H5619"/>
  <c r="G5620"/>
  <c r="H5620"/>
  <c r="K5620"/>
  <c r="H5621"/>
  <c r="H5622"/>
  <c r="F5623"/>
  <c r="H5623" s="1"/>
  <c r="K5623"/>
  <c r="H5624"/>
  <c r="H5625"/>
  <c r="G5626"/>
  <c r="H5626"/>
  <c r="K5626"/>
  <c r="H5627"/>
  <c r="H5628"/>
  <c r="F5629"/>
  <c r="G5629"/>
  <c r="H5629"/>
  <c r="K5629"/>
  <c r="H5630"/>
  <c r="H5631"/>
  <c r="K5631"/>
  <c r="H5632"/>
  <c r="H5633"/>
  <c r="F5634"/>
  <c r="H5634"/>
  <c r="K5634"/>
  <c r="H5635"/>
  <c r="H5636"/>
  <c r="G5637"/>
  <c r="H5637" s="1"/>
  <c r="K5637"/>
  <c r="H5638"/>
  <c r="H5639"/>
  <c r="F5640"/>
  <c r="H5640"/>
  <c r="K5640"/>
  <c r="H5641"/>
  <c r="H5642"/>
  <c r="G5643"/>
  <c r="H5643" s="1"/>
  <c r="K5643"/>
  <c r="H5644"/>
  <c r="H5645"/>
  <c r="F5646"/>
  <c r="H5646"/>
  <c r="K5646"/>
  <c r="H5647"/>
  <c r="H5648"/>
  <c r="G5649"/>
  <c r="H5649" s="1"/>
  <c r="K5649"/>
  <c r="H5650"/>
  <c r="H5651"/>
  <c r="H5652" s="1"/>
  <c r="F5652"/>
  <c r="G5652"/>
  <c r="K5652"/>
  <c r="H5653"/>
  <c r="G5654"/>
  <c r="H5654" s="1"/>
  <c r="K5654"/>
  <c r="H5655"/>
  <c r="H5656"/>
  <c r="H5657"/>
  <c r="F5658"/>
  <c r="H5658" s="1"/>
  <c r="K5658"/>
  <c r="H5659"/>
  <c r="H5660"/>
  <c r="H5661"/>
  <c r="G5662"/>
  <c r="H5662" s="1"/>
  <c r="K5662"/>
  <c r="H5663"/>
  <c r="H5664"/>
  <c r="H5665"/>
  <c r="F5666"/>
  <c r="H5666" s="1"/>
  <c r="K5666"/>
  <c r="H5667"/>
  <c r="H5668"/>
  <c r="H5669"/>
  <c r="G5670"/>
  <c r="H5670" s="1"/>
  <c r="K5670"/>
  <c r="H5671"/>
  <c r="H5672"/>
  <c r="F5673"/>
  <c r="H5673"/>
  <c r="K5673"/>
  <c r="H5674"/>
  <c r="H5675"/>
  <c r="G5676"/>
  <c r="H5676" s="1"/>
  <c r="K5676"/>
  <c r="H5677"/>
  <c r="F5678"/>
  <c r="G5678"/>
  <c r="H5678"/>
  <c r="K5678"/>
  <c r="H5679"/>
  <c r="G5680"/>
  <c r="H5680"/>
  <c r="K5680"/>
  <c r="H5681"/>
  <c r="H5682"/>
  <c r="F5683"/>
  <c r="G5683"/>
  <c r="H5683"/>
  <c r="K5683"/>
  <c r="H5684"/>
  <c r="H5685"/>
  <c r="F5686"/>
  <c r="G5686"/>
  <c r="H5686"/>
  <c r="K5686"/>
  <c r="H5687"/>
  <c r="H5688"/>
  <c r="F5689"/>
  <c r="G5689"/>
  <c r="H5689"/>
  <c r="K5689"/>
  <c r="H5690"/>
  <c r="H5691"/>
  <c r="F5692"/>
  <c r="G5692"/>
  <c r="H5692"/>
  <c r="K5692"/>
  <c r="H5693"/>
  <c r="H5694"/>
  <c r="K5694"/>
  <c r="H5695"/>
  <c r="H5696"/>
  <c r="F5697"/>
  <c r="H5697"/>
  <c r="K5697"/>
  <c r="H5698"/>
  <c r="H5699"/>
  <c r="G5700"/>
  <c r="H5700" s="1"/>
  <c r="K5700"/>
  <c r="H5701"/>
  <c r="H5702"/>
  <c r="F5703"/>
  <c r="H5703"/>
  <c r="K5703"/>
  <c r="H5704"/>
  <c r="H5705"/>
  <c r="G5706"/>
  <c r="H5706" s="1"/>
  <c r="K5706"/>
  <c r="H5707"/>
  <c r="H5708"/>
  <c r="H5709"/>
  <c r="H5710"/>
  <c r="H5711"/>
  <c r="F5712"/>
  <c r="H5712" s="1"/>
  <c r="K5712"/>
  <c r="H5713"/>
  <c r="H5714"/>
  <c r="H5715"/>
  <c r="H5716"/>
  <c r="H5717"/>
  <c r="G5718"/>
  <c r="H5718" s="1"/>
  <c r="K5718"/>
  <c r="H5719"/>
  <c r="H5720"/>
  <c r="H5721"/>
  <c r="H5722"/>
  <c r="H5723"/>
  <c r="F5724"/>
  <c r="H5724" s="1"/>
  <c r="K5724"/>
  <c r="H5725"/>
  <c r="H5726"/>
  <c r="H5727"/>
  <c r="H5728"/>
  <c r="H5729"/>
  <c r="G5730"/>
  <c r="H5730" s="1"/>
  <c r="K5730"/>
  <c r="H5731"/>
  <c r="H5732"/>
  <c r="H5733"/>
  <c r="H5734"/>
  <c r="F5735"/>
  <c r="H5735"/>
  <c r="K5735"/>
  <c r="H5736"/>
  <c r="H5737"/>
  <c r="H5738"/>
  <c r="H5739"/>
  <c r="G5740"/>
  <c r="H5740" s="1"/>
  <c r="K5740"/>
  <c r="G5741"/>
  <c r="I5741"/>
  <c r="J5741"/>
  <c r="K5741"/>
  <c r="I5742"/>
  <c r="C7701"/>
  <c r="D7701"/>
  <c r="F7701"/>
  <c r="H7701"/>
  <c r="K7701"/>
  <c r="C7702"/>
  <c r="D7702"/>
  <c r="F7702"/>
  <c r="H7702" s="1"/>
  <c r="C7703"/>
  <c r="D7703"/>
  <c r="F7703"/>
  <c r="H7703" s="1"/>
  <c r="C7704"/>
  <c r="D7704"/>
  <c r="F7704"/>
  <c r="H7704" s="1"/>
  <c r="C7705"/>
  <c r="D7705"/>
  <c r="F7705"/>
  <c r="H7705" s="1"/>
  <c r="C7706"/>
  <c r="D7706"/>
  <c r="F7706"/>
  <c r="H7706" s="1"/>
  <c r="F7707"/>
  <c r="G7707"/>
  <c r="C7708"/>
  <c r="D7708"/>
  <c r="G7708"/>
  <c r="H7708"/>
  <c r="K7708"/>
  <c r="C7709"/>
  <c r="D7709"/>
  <c r="G7709"/>
  <c r="H7709" s="1"/>
  <c r="C7710"/>
  <c r="D7710"/>
  <c r="G7710"/>
  <c r="H7710" s="1"/>
  <c r="C7711"/>
  <c r="D7711"/>
  <c r="G7711"/>
  <c r="H7711" s="1"/>
  <c r="C7712"/>
  <c r="D7712"/>
  <c r="G7712"/>
  <c r="H7712" s="1"/>
  <c r="C7713"/>
  <c r="D7713"/>
  <c r="G7713"/>
  <c r="H7713" s="1"/>
  <c r="F7714"/>
  <c r="C7715"/>
  <c r="D7715"/>
  <c r="F7715"/>
  <c r="H7715"/>
  <c r="K7715"/>
  <c r="C7716"/>
  <c r="D7716"/>
  <c r="F7716"/>
  <c r="H7716" s="1"/>
  <c r="C7717"/>
  <c r="D7717"/>
  <c r="F7717"/>
  <c r="H7717" s="1"/>
  <c r="C7718"/>
  <c r="D7718"/>
  <c r="F7718"/>
  <c r="H7718" s="1"/>
  <c r="C7719"/>
  <c r="D7719"/>
  <c r="F7719"/>
  <c r="H7719" s="1"/>
  <c r="C7720"/>
  <c r="D7720"/>
  <c r="F7720"/>
  <c r="H7720" s="1"/>
  <c r="C7721"/>
  <c r="D7721"/>
  <c r="F7721"/>
  <c r="H7721" s="1"/>
  <c r="C7722"/>
  <c r="D7722"/>
  <c r="F7722"/>
  <c r="H7722" s="1"/>
  <c r="C7723"/>
  <c r="D7723"/>
  <c r="F7723"/>
  <c r="H7723" s="1"/>
  <c r="C7724"/>
  <c r="D7724"/>
  <c r="F7724"/>
  <c r="H7724" s="1"/>
  <c r="F7725"/>
  <c r="G7725"/>
  <c r="C7726"/>
  <c r="D7726"/>
  <c r="G7726"/>
  <c r="H7726"/>
  <c r="K7726"/>
  <c r="C7727"/>
  <c r="D7727"/>
  <c r="G7727"/>
  <c r="H7727" s="1"/>
  <c r="C7728"/>
  <c r="D7728"/>
  <c r="G7728"/>
  <c r="H7728" s="1"/>
  <c r="C7729"/>
  <c r="D7729"/>
  <c r="G7729"/>
  <c r="H7729" s="1"/>
  <c r="C7730"/>
  <c r="D7730"/>
  <c r="G7730"/>
  <c r="H7730" s="1"/>
  <c r="C7731"/>
  <c r="D7731"/>
  <c r="G7731"/>
  <c r="H7731" s="1"/>
  <c r="C7732"/>
  <c r="D7732"/>
  <c r="G7732"/>
  <c r="H7732" s="1"/>
  <c r="C7733"/>
  <c r="D7733"/>
  <c r="G7733"/>
  <c r="H7733" s="1"/>
  <c r="C7734"/>
  <c r="D7734"/>
  <c r="G7734"/>
  <c r="H7734" s="1"/>
  <c r="C7735"/>
  <c r="D7735"/>
  <c r="G7735"/>
  <c r="H7735" s="1"/>
  <c r="F7736"/>
  <c r="C7737"/>
  <c r="D7737"/>
  <c r="F7737"/>
  <c r="H7737"/>
  <c r="K7737"/>
  <c r="C7738"/>
  <c r="D7738"/>
  <c r="F7738"/>
  <c r="H7738" s="1"/>
  <c r="C7739"/>
  <c r="D7739"/>
  <c r="F7739"/>
  <c r="H7739" s="1"/>
  <c r="C7740"/>
  <c r="D7740"/>
  <c r="F7740"/>
  <c r="H7740" s="1"/>
  <c r="C7741"/>
  <c r="D7741"/>
  <c r="F7741"/>
  <c r="H7741" s="1"/>
  <c r="C7742"/>
  <c r="D7742"/>
  <c r="F7742"/>
  <c r="H7742" s="1"/>
  <c r="F7743"/>
  <c r="G7743"/>
  <c r="C7744"/>
  <c r="D7744"/>
  <c r="G7744"/>
  <c r="H7744"/>
  <c r="K7744"/>
  <c r="C7745"/>
  <c r="D7745"/>
  <c r="G7745"/>
  <c r="H7745" s="1"/>
  <c r="C7746"/>
  <c r="D7746"/>
  <c r="G7746"/>
  <c r="H7746" s="1"/>
  <c r="C7747"/>
  <c r="D7747"/>
  <c r="G7747"/>
  <c r="H7747" s="1"/>
  <c r="C7748"/>
  <c r="D7748"/>
  <c r="G7748"/>
  <c r="H7748" s="1"/>
  <c r="C7749"/>
  <c r="D7749"/>
  <c r="G7749"/>
  <c r="H7749" s="1"/>
  <c r="F7750"/>
  <c r="C7751"/>
  <c r="D7751"/>
  <c r="F7751"/>
  <c r="H7751"/>
  <c r="K7751"/>
  <c r="C7752"/>
  <c r="D7752"/>
  <c r="F7752"/>
  <c r="H7752" s="1"/>
  <c r="C7753"/>
  <c r="D7753"/>
  <c r="F7753"/>
  <c r="H7753" s="1"/>
  <c r="C7754"/>
  <c r="D7754"/>
  <c r="F7754"/>
  <c r="H7754" s="1"/>
  <c r="F7755"/>
  <c r="G7755"/>
  <c r="C7756"/>
  <c r="D7756"/>
  <c r="G7756"/>
  <c r="H7756"/>
  <c r="K7756"/>
  <c r="C7757"/>
  <c r="D7757"/>
  <c r="G7757"/>
  <c r="H7757" s="1"/>
  <c r="C7758"/>
  <c r="D7758"/>
  <c r="G7758"/>
  <c r="H7758" s="1"/>
  <c r="C7759"/>
  <c r="D7759"/>
  <c r="G7759"/>
  <c r="H7759" s="1"/>
  <c r="F7760"/>
  <c r="C7761"/>
  <c r="D7761"/>
  <c r="F7761"/>
  <c r="H7761"/>
  <c r="K7761"/>
  <c r="C7762"/>
  <c r="D7762"/>
  <c r="F7762"/>
  <c r="H7762" s="1"/>
  <c r="C7763"/>
  <c r="D7763"/>
  <c r="F7763"/>
  <c r="H7763" s="1"/>
  <c r="C7764"/>
  <c r="D7764"/>
  <c r="F7764"/>
  <c r="H7764" s="1"/>
  <c r="F7765"/>
  <c r="G7765"/>
  <c r="C7766"/>
  <c r="D7766"/>
  <c r="G7766"/>
  <c r="H7766"/>
  <c r="K7766"/>
  <c r="C7767"/>
  <c r="D7767"/>
  <c r="G7767"/>
  <c r="C7768"/>
  <c r="D7768"/>
  <c r="G7768"/>
  <c r="H7768" s="1"/>
  <c r="C7769"/>
  <c r="D7769"/>
  <c r="G7769"/>
  <c r="H7769" s="1"/>
  <c r="F7770"/>
  <c r="C7771"/>
  <c r="D7771"/>
  <c r="F7771"/>
  <c r="H7771"/>
  <c r="K7771"/>
  <c r="C7772"/>
  <c r="D7772"/>
  <c r="F7772"/>
  <c r="H7772" s="1"/>
  <c r="C7773"/>
  <c r="D7773"/>
  <c r="F7773"/>
  <c r="H7773" s="1"/>
  <c r="C7774"/>
  <c r="D7774"/>
  <c r="F7774"/>
  <c r="H7774" s="1"/>
  <c r="C7775"/>
  <c r="D7775"/>
  <c r="F7775"/>
  <c r="H7775" s="1"/>
  <c r="C7776"/>
  <c r="D7776"/>
  <c r="F7776"/>
  <c r="H7776" s="1"/>
  <c r="F7777"/>
  <c r="G7777"/>
  <c r="H7777"/>
  <c r="C7778"/>
  <c r="D7778"/>
  <c r="G7778"/>
  <c r="H7778"/>
  <c r="K7778"/>
  <c r="C7779"/>
  <c r="D7779"/>
  <c r="G7779"/>
  <c r="C7780"/>
  <c r="D7780"/>
  <c r="G7780"/>
  <c r="H7780" s="1"/>
  <c r="C7781"/>
  <c r="D7781"/>
  <c r="G7781"/>
  <c r="H7781" s="1"/>
  <c r="C7782"/>
  <c r="D7782"/>
  <c r="G7782"/>
  <c r="H7782" s="1"/>
  <c r="C7783"/>
  <c r="D7783"/>
  <c r="G7783"/>
  <c r="H7783" s="1"/>
  <c r="F7784"/>
  <c r="C7785"/>
  <c r="D7785"/>
  <c r="F7785"/>
  <c r="H7785"/>
  <c r="H7789" s="1"/>
  <c r="K7785"/>
  <c r="C7786"/>
  <c r="D7786"/>
  <c r="F7786"/>
  <c r="H7786" s="1"/>
  <c r="C7787"/>
  <c r="D7787"/>
  <c r="F7787"/>
  <c r="H7787" s="1"/>
  <c r="C7788"/>
  <c r="D7788"/>
  <c r="F7788"/>
  <c r="H7788" s="1"/>
  <c r="G7789"/>
  <c r="C7790"/>
  <c r="D7790"/>
  <c r="G7790"/>
  <c r="H7790"/>
  <c r="K7790"/>
  <c r="C7791"/>
  <c r="D7791"/>
  <c r="G7791"/>
  <c r="C7792"/>
  <c r="D7792"/>
  <c r="G7792"/>
  <c r="H7792" s="1"/>
  <c r="C7793"/>
  <c r="D7793"/>
  <c r="G7793"/>
  <c r="H7793" s="1"/>
  <c r="F7794"/>
  <c r="C7795"/>
  <c r="D7795"/>
  <c r="F7795"/>
  <c r="H7795"/>
  <c r="K7795"/>
  <c r="C7796"/>
  <c r="D7796"/>
  <c r="F7796"/>
  <c r="H7796" s="1"/>
  <c r="C7797"/>
  <c r="D7797"/>
  <c r="F7797"/>
  <c r="H7797" s="1"/>
  <c r="H7800" s="1"/>
  <c r="C7798"/>
  <c r="D7798"/>
  <c r="F7798"/>
  <c r="H7798" s="1"/>
  <c r="C7799"/>
  <c r="D7799"/>
  <c r="F7799"/>
  <c r="H7799" s="1"/>
  <c r="G7800"/>
  <c r="C7801"/>
  <c r="D7801"/>
  <c r="G7801"/>
  <c r="H7801"/>
  <c r="K7801"/>
  <c r="C7802"/>
  <c r="D7802"/>
  <c r="G7802"/>
  <c r="C7803"/>
  <c r="D7803"/>
  <c r="G7803"/>
  <c r="H7803" s="1"/>
  <c r="C7804"/>
  <c r="D7804"/>
  <c r="G7804"/>
  <c r="H7804" s="1"/>
  <c r="C7805"/>
  <c r="D7805"/>
  <c r="G7805"/>
  <c r="H7805" s="1"/>
  <c r="F7806"/>
  <c r="C7807"/>
  <c r="D7807"/>
  <c r="F7807"/>
  <c r="H7807"/>
  <c r="K7807"/>
  <c r="C7808"/>
  <c r="D7808"/>
  <c r="F7808"/>
  <c r="H7808" s="1"/>
  <c r="C7809"/>
  <c r="D7809"/>
  <c r="F7809"/>
  <c r="H7809" s="1"/>
  <c r="C7810"/>
  <c r="D7810"/>
  <c r="F7810"/>
  <c r="H7810" s="1"/>
  <c r="C7811"/>
  <c r="D7811"/>
  <c r="F7811"/>
  <c r="H7811" s="1"/>
  <c r="F7812"/>
  <c r="G7812"/>
  <c r="H7812"/>
  <c r="C7813"/>
  <c r="D7813"/>
  <c r="G7813"/>
  <c r="H7813"/>
  <c r="K7813"/>
  <c r="C7814"/>
  <c r="D7814"/>
  <c r="G7814"/>
  <c r="C7815"/>
  <c r="D7815"/>
  <c r="G7815"/>
  <c r="H7815" s="1"/>
  <c r="C7816"/>
  <c r="D7816"/>
  <c r="G7816"/>
  <c r="H7816" s="1"/>
  <c r="C7817"/>
  <c r="D7817"/>
  <c r="G7817"/>
  <c r="H7817" s="1"/>
  <c r="F7818"/>
  <c r="C7819"/>
  <c r="D7819"/>
  <c r="F7819"/>
  <c r="H7819"/>
  <c r="K7819"/>
  <c r="C7820"/>
  <c r="D7820"/>
  <c r="F7820"/>
  <c r="H7820" s="1"/>
  <c r="C7821"/>
  <c r="D7821"/>
  <c r="F7821"/>
  <c r="H7821" s="1"/>
  <c r="H7824" s="1"/>
  <c r="C7822"/>
  <c r="D7822"/>
  <c r="F7822"/>
  <c r="H7822" s="1"/>
  <c r="C7823"/>
  <c r="D7823"/>
  <c r="F7823"/>
  <c r="H7823" s="1"/>
  <c r="G7824"/>
  <c r="C7825"/>
  <c r="D7825"/>
  <c r="G7825"/>
  <c r="H7825"/>
  <c r="K7825"/>
  <c r="C7826"/>
  <c r="D7826"/>
  <c r="G7826"/>
  <c r="C7827"/>
  <c r="D7827"/>
  <c r="G7827"/>
  <c r="H7827" s="1"/>
  <c r="C7828"/>
  <c r="D7828"/>
  <c r="G7828"/>
  <c r="H7828" s="1"/>
  <c r="C7829"/>
  <c r="D7829"/>
  <c r="G7829"/>
  <c r="H7829" s="1"/>
  <c r="F7830"/>
  <c r="C7831"/>
  <c r="D7831"/>
  <c r="F7831"/>
  <c r="H7831"/>
  <c r="H7837" s="1"/>
  <c r="K7831"/>
  <c r="C7832"/>
  <c r="D7832"/>
  <c r="F7832"/>
  <c r="H7832" s="1"/>
  <c r="C7833"/>
  <c r="D7833"/>
  <c r="F7833"/>
  <c r="H7833" s="1"/>
  <c r="C7834"/>
  <c r="D7834"/>
  <c r="F7834"/>
  <c r="H7834" s="1"/>
  <c r="C7835"/>
  <c r="D7835"/>
  <c r="F7835"/>
  <c r="H7835" s="1"/>
  <c r="C7836"/>
  <c r="D7836"/>
  <c r="F7836"/>
  <c r="H7836" s="1"/>
  <c r="G7837"/>
  <c r="C7838"/>
  <c r="D7838"/>
  <c r="G7838"/>
  <c r="H7838"/>
  <c r="K7838"/>
  <c r="C7839"/>
  <c r="D7839"/>
  <c r="G7839"/>
  <c r="C7840"/>
  <c r="D7840"/>
  <c r="G7840"/>
  <c r="H7840" s="1"/>
  <c r="C7841"/>
  <c r="D7841"/>
  <c r="G7841"/>
  <c r="H7841" s="1"/>
  <c r="C7842"/>
  <c r="D7842"/>
  <c r="G7842"/>
  <c r="H7842" s="1"/>
  <c r="C7843"/>
  <c r="D7843"/>
  <c r="G7843"/>
  <c r="H7843" s="1"/>
  <c r="F7844"/>
  <c r="C7845"/>
  <c r="D7845"/>
  <c r="F7845"/>
  <c r="H7845"/>
  <c r="K7845"/>
  <c r="C7846"/>
  <c r="D7846"/>
  <c r="F7846"/>
  <c r="H7846" s="1"/>
  <c r="C7847"/>
  <c r="D7847"/>
  <c r="F7847"/>
  <c r="H7847" s="1"/>
  <c r="H7850" s="1"/>
  <c r="C7848"/>
  <c r="D7848"/>
  <c r="F7848"/>
  <c r="H7848"/>
  <c r="C7849"/>
  <c r="D7849"/>
  <c r="F7849"/>
  <c r="H7849"/>
  <c r="G7850"/>
  <c r="C7851"/>
  <c r="D7851"/>
  <c r="G7851"/>
  <c r="H7851" s="1"/>
  <c r="H7856" s="1"/>
  <c r="K7851"/>
  <c r="C7852"/>
  <c r="D7852"/>
  <c r="G7852"/>
  <c r="H7852"/>
  <c r="C7853"/>
  <c r="D7853"/>
  <c r="G7853"/>
  <c r="H7853"/>
  <c r="C7854"/>
  <c r="D7854"/>
  <c r="G7854"/>
  <c r="H7854"/>
  <c r="C7855"/>
  <c r="D7855"/>
  <c r="G7855"/>
  <c r="H7855"/>
  <c r="F7856"/>
  <c r="G7856"/>
  <c r="C7857"/>
  <c r="D7857"/>
  <c r="F7857"/>
  <c r="H7857" s="1"/>
  <c r="H7863" s="1"/>
  <c r="K7857"/>
  <c r="C7858"/>
  <c r="D7858"/>
  <c r="F7858"/>
  <c r="H7858"/>
  <c r="C7859"/>
  <c r="D7859"/>
  <c r="F7859"/>
  <c r="H7859"/>
  <c r="C7860"/>
  <c r="D7860"/>
  <c r="F7860"/>
  <c r="H7860"/>
  <c r="C7861"/>
  <c r="D7861"/>
  <c r="F7861"/>
  <c r="H7861"/>
  <c r="C7862"/>
  <c r="D7862"/>
  <c r="F7862"/>
  <c r="H7862"/>
  <c r="G7863"/>
  <c r="C7864"/>
  <c r="D7864"/>
  <c r="G7864"/>
  <c r="H7864" s="1"/>
  <c r="H7870" s="1"/>
  <c r="K7864"/>
  <c r="C7865"/>
  <c r="D7865"/>
  <c r="G7865"/>
  <c r="H7865"/>
  <c r="C7866"/>
  <c r="D7866"/>
  <c r="G7866"/>
  <c r="H7866"/>
  <c r="C7867"/>
  <c r="D7867"/>
  <c r="G7867"/>
  <c r="H7867"/>
  <c r="C7868"/>
  <c r="D7868"/>
  <c r="G7868"/>
  <c r="H7868"/>
  <c r="C7869"/>
  <c r="D7869"/>
  <c r="G7869"/>
  <c r="H7869"/>
  <c r="F7870"/>
  <c r="G7870"/>
  <c r="C7871"/>
  <c r="D7871"/>
  <c r="F7871"/>
  <c r="H7871" s="1"/>
  <c r="H7876" s="1"/>
  <c r="K7871"/>
  <c r="C7872"/>
  <c r="D7872"/>
  <c r="F7872"/>
  <c r="H7872"/>
  <c r="C7873"/>
  <c r="D7873"/>
  <c r="F7873"/>
  <c r="H7873"/>
  <c r="C7874"/>
  <c r="D7874"/>
  <c r="F7874"/>
  <c r="H7874"/>
  <c r="C7875"/>
  <c r="D7875"/>
  <c r="F7875"/>
  <c r="H7875"/>
  <c r="G7876"/>
  <c r="C7877"/>
  <c r="D7877"/>
  <c r="G7877"/>
  <c r="H7877" s="1"/>
  <c r="H7882" s="1"/>
  <c r="K7877"/>
  <c r="C7878"/>
  <c r="D7878"/>
  <c r="G7878"/>
  <c r="H7878"/>
  <c r="C7879"/>
  <c r="D7879"/>
  <c r="G7879"/>
  <c r="H7879"/>
  <c r="C7880"/>
  <c r="D7880"/>
  <c r="G7880"/>
  <c r="H7880"/>
  <c r="C7881"/>
  <c r="D7881"/>
  <c r="G7881"/>
  <c r="H7881"/>
  <c r="F7882"/>
  <c r="G7882"/>
  <c r="C7883"/>
  <c r="D7883"/>
  <c r="F7883"/>
  <c r="H7883" s="1"/>
  <c r="H7887" s="1"/>
  <c r="K7883"/>
  <c r="C7884"/>
  <c r="D7884"/>
  <c r="F7884"/>
  <c r="H7884"/>
  <c r="C7885"/>
  <c r="D7885"/>
  <c r="F7885"/>
  <c r="H7885"/>
  <c r="C7886"/>
  <c r="D7886"/>
  <c r="F7886"/>
  <c r="H7886"/>
  <c r="G7887"/>
  <c r="C7888"/>
  <c r="D7888"/>
  <c r="G7888"/>
  <c r="H7888" s="1"/>
  <c r="H7892" s="1"/>
  <c r="K7888"/>
  <c r="C7889"/>
  <c r="D7889"/>
  <c r="G7889"/>
  <c r="H7889"/>
  <c r="C7890"/>
  <c r="D7890"/>
  <c r="G7890"/>
  <c r="H7890"/>
  <c r="C7891"/>
  <c r="D7891"/>
  <c r="G7891"/>
  <c r="H7891"/>
  <c r="F7892"/>
  <c r="G7892"/>
  <c r="C7893"/>
  <c r="D7893"/>
  <c r="F7893"/>
  <c r="H7893" s="1"/>
  <c r="H7897" s="1"/>
  <c r="K7893"/>
  <c r="C7894"/>
  <c r="D7894"/>
  <c r="F7894"/>
  <c r="H7894"/>
  <c r="C7895"/>
  <c r="D7895"/>
  <c r="F7895"/>
  <c r="H7895"/>
  <c r="C7896"/>
  <c r="D7896"/>
  <c r="F7896"/>
  <c r="H7896"/>
  <c r="G7897"/>
  <c r="C7898"/>
  <c r="D7898"/>
  <c r="G7898"/>
  <c r="H7898" s="1"/>
  <c r="H7902" s="1"/>
  <c r="K7898"/>
  <c r="C7899"/>
  <c r="D7899"/>
  <c r="G7899"/>
  <c r="H7899"/>
  <c r="C7900"/>
  <c r="D7900"/>
  <c r="G7900"/>
  <c r="H7900"/>
  <c r="C7901"/>
  <c r="D7901"/>
  <c r="G7901"/>
  <c r="H7901"/>
  <c r="F7902"/>
  <c r="G7902"/>
  <c r="C7903"/>
  <c r="D7903"/>
  <c r="F7903"/>
  <c r="H7903" s="1"/>
  <c r="H7908" s="1"/>
  <c r="K7903"/>
  <c r="C7904"/>
  <c r="D7904"/>
  <c r="F7904"/>
  <c r="H7904"/>
  <c r="C7905"/>
  <c r="D7905"/>
  <c r="F7905"/>
  <c r="H7905"/>
  <c r="C7906"/>
  <c r="D7906"/>
  <c r="F7906"/>
  <c r="H7906"/>
  <c r="C7907"/>
  <c r="D7907"/>
  <c r="F7907"/>
  <c r="H7907"/>
  <c r="G7908"/>
  <c r="C7909"/>
  <c r="D7909"/>
  <c r="G7909"/>
  <c r="H7909" s="1"/>
  <c r="H7914" s="1"/>
  <c r="K7909"/>
  <c r="C7910"/>
  <c r="D7910"/>
  <c r="G7910"/>
  <c r="H7910"/>
  <c r="C7911"/>
  <c r="D7911"/>
  <c r="G7911"/>
  <c r="H7911"/>
  <c r="C7912"/>
  <c r="D7912"/>
  <c r="G7912"/>
  <c r="H7912"/>
  <c r="C7913"/>
  <c r="D7913"/>
  <c r="G7913"/>
  <c r="H7913"/>
  <c r="F7914"/>
  <c r="G7914"/>
  <c r="C7915"/>
  <c r="D7915"/>
  <c r="F7915"/>
  <c r="H7915" s="1"/>
  <c r="H7919" s="1"/>
  <c r="K7915"/>
  <c r="C7916"/>
  <c r="D7916"/>
  <c r="F7916"/>
  <c r="H7916"/>
  <c r="C7917"/>
  <c r="D7917"/>
  <c r="F7917"/>
  <c r="H7917"/>
  <c r="C7918"/>
  <c r="D7918"/>
  <c r="F7918"/>
  <c r="H7918"/>
  <c r="F7919"/>
  <c r="G7919"/>
  <c r="C7920"/>
  <c r="D7920"/>
  <c r="G7920"/>
  <c r="H7920" s="1"/>
  <c r="H7924" s="1"/>
  <c r="K7920"/>
  <c r="C7921"/>
  <c r="D7921"/>
  <c r="G7921"/>
  <c r="H7921"/>
  <c r="C7922"/>
  <c r="D7922"/>
  <c r="G7922"/>
  <c r="H7922"/>
  <c r="C7923"/>
  <c r="D7923"/>
  <c r="G7923"/>
  <c r="H7923"/>
  <c r="F7924"/>
  <c r="G7924"/>
  <c r="C7925"/>
  <c r="D7925"/>
  <c r="F7925"/>
  <c r="H7925" s="1"/>
  <c r="K7925"/>
  <c r="C7926"/>
  <c r="D7926"/>
  <c r="F7926"/>
  <c r="H7926"/>
  <c r="C7927"/>
  <c r="D7927"/>
  <c r="F7927"/>
  <c r="H7927"/>
  <c r="C7928"/>
  <c r="D7928"/>
  <c r="F7928"/>
  <c r="H7928"/>
  <c r="C7929"/>
  <c r="D7929"/>
  <c r="F7929"/>
  <c r="H7929"/>
  <c r="C7930"/>
  <c r="D7930"/>
  <c r="F7930"/>
  <c r="H7930"/>
  <c r="C7931"/>
  <c r="D7931"/>
  <c r="F7931"/>
  <c r="H7931"/>
  <c r="C7932"/>
  <c r="D7932"/>
  <c r="F7932"/>
  <c r="H7932" s="1"/>
  <c r="F7933"/>
  <c r="G7933"/>
  <c r="C7934"/>
  <c r="D7934"/>
  <c r="G7934"/>
  <c r="H7934"/>
  <c r="K7934"/>
  <c r="C7935"/>
  <c r="D7935"/>
  <c r="G7935"/>
  <c r="H7935" s="1"/>
  <c r="C7936"/>
  <c r="D7936"/>
  <c r="G7936"/>
  <c r="H7936" s="1"/>
  <c r="C7937"/>
  <c r="D7937"/>
  <c r="G7937"/>
  <c r="H7937" s="1"/>
  <c r="C7938"/>
  <c r="D7938"/>
  <c r="G7938"/>
  <c r="H7938" s="1"/>
  <c r="C7939"/>
  <c r="D7939"/>
  <c r="G7939"/>
  <c r="H7939" s="1"/>
  <c r="C7940"/>
  <c r="D7940"/>
  <c r="G7940"/>
  <c r="H7940" s="1"/>
  <c r="C7941"/>
  <c r="D7941"/>
  <c r="G7941"/>
  <c r="H7941" s="1"/>
  <c r="F7942"/>
  <c r="C7943"/>
  <c r="D7943"/>
  <c r="F7943"/>
  <c r="H7943"/>
  <c r="K7943"/>
  <c r="C7944"/>
  <c r="D7944"/>
  <c r="F7944"/>
  <c r="H7944" s="1"/>
  <c r="C7945"/>
  <c r="D7945"/>
  <c r="F7945"/>
  <c r="H7945" s="1"/>
  <c r="C7946"/>
  <c r="D7946"/>
  <c r="F7946"/>
  <c r="H7946" s="1"/>
  <c r="C7947"/>
  <c r="D7947"/>
  <c r="F7947"/>
  <c r="H7947" s="1"/>
  <c r="C7948"/>
  <c r="D7948"/>
  <c r="F7948"/>
  <c r="H7948" s="1"/>
  <c r="C7949"/>
  <c r="D7949"/>
  <c r="F7949"/>
  <c r="H7949" s="1"/>
  <c r="F7950"/>
  <c r="G7950"/>
  <c r="C7951"/>
  <c r="D7951"/>
  <c r="G7951"/>
  <c r="H7951"/>
  <c r="K7951"/>
  <c r="C7952"/>
  <c r="D7952"/>
  <c r="G7952"/>
  <c r="H7952" s="1"/>
  <c r="C7953"/>
  <c r="D7953"/>
  <c r="G7953"/>
  <c r="H7953" s="1"/>
  <c r="C7954"/>
  <c r="D7954"/>
  <c r="G7954"/>
  <c r="H7954" s="1"/>
  <c r="C7955"/>
  <c r="D7955"/>
  <c r="G7955"/>
  <c r="H7955" s="1"/>
  <c r="C7956"/>
  <c r="D7956"/>
  <c r="G7956"/>
  <c r="H7956" s="1"/>
  <c r="C7957"/>
  <c r="D7957"/>
  <c r="G7957"/>
  <c r="H7957" s="1"/>
  <c r="F7958"/>
  <c r="C7959"/>
  <c r="D7959"/>
  <c r="F7959"/>
  <c r="H7959"/>
  <c r="K7959"/>
  <c r="C7960"/>
  <c r="D7960"/>
  <c r="F7960"/>
  <c r="H7960" s="1"/>
  <c r="C7961"/>
  <c r="D7961"/>
  <c r="F7961"/>
  <c r="H7961" s="1"/>
  <c r="C7962"/>
  <c r="D7962"/>
  <c r="F7962"/>
  <c r="H7962" s="1"/>
  <c r="F7963"/>
  <c r="G7963"/>
  <c r="C7964"/>
  <c r="D7964"/>
  <c r="F7964"/>
  <c r="H7964"/>
  <c r="K7964"/>
  <c r="C7965"/>
  <c r="D7965"/>
  <c r="F7965"/>
  <c r="H7965" s="1"/>
  <c r="H7967" s="1"/>
  <c r="C7966"/>
  <c r="D7966"/>
  <c r="F7966"/>
  <c r="H7966" s="1"/>
  <c r="F7967"/>
  <c r="G7967"/>
  <c r="C7968"/>
  <c r="D7968"/>
  <c r="G7968"/>
  <c r="H7968"/>
  <c r="K7968"/>
  <c r="C7969"/>
  <c r="D7969"/>
  <c r="G7969"/>
  <c r="H7969" s="1"/>
  <c r="C7970"/>
  <c r="D7970"/>
  <c r="G7970"/>
  <c r="H7970" s="1"/>
  <c r="C7971"/>
  <c r="D7971"/>
  <c r="G7971"/>
  <c r="H7971" s="1"/>
  <c r="C7972"/>
  <c r="D7972"/>
  <c r="G7972"/>
  <c r="H7972" s="1"/>
  <c r="C7973"/>
  <c r="D7973"/>
  <c r="G7973"/>
  <c r="H7973" s="1"/>
  <c r="C7974"/>
  <c r="D7974"/>
  <c r="G7974"/>
  <c r="H7974" s="1"/>
  <c r="F7975"/>
  <c r="C7976"/>
  <c r="D7976"/>
  <c r="F7976"/>
  <c r="H7976"/>
  <c r="K7976"/>
  <c r="C7977"/>
  <c r="D7977"/>
  <c r="F7977"/>
  <c r="H7977" s="1"/>
  <c r="C7978"/>
  <c r="D7978"/>
  <c r="F7978"/>
  <c r="H7978" s="1"/>
  <c r="C7979"/>
  <c r="D7979"/>
  <c r="F7979"/>
  <c r="H7979" s="1"/>
  <c r="C7980"/>
  <c r="D7980"/>
  <c r="F7980"/>
  <c r="H7980" s="1"/>
  <c r="F7981"/>
  <c r="G7981"/>
  <c r="C7982"/>
  <c r="D7982"/>
  <c r="G7982"/>
  <c r="H7982"/>
  <c r="K7982"/>
  <c r="C7983"/>
  <c r="D7983"/>
  <c r="G7983"/>
  <c r="H7983" s="1"/>
  <c r="C7984"/>
  <c r="D7984"/>
  <c r="G7984"/>
  <c r="H7984" s="1"/>
  <c r="C7985"/>
  <c r="D7985"/>
  <c r="G7985"/>
  <c r="H7985" s="1"/>
  <c r="C7986"/>
  <c r="D7986"/>
  <c r="G7986"/>
  <c r="H7986" s="1"/>
  <c r="F7987"/>
  <c r="C7988"/>
  <c r="D7988"/>
  <c r="F7988"/>
  <c r="H7988"/>
  <c r="K7988"/>
  <c r="C7989"/>
  <c r="D7989"/>
  <c r="F7989"/>
  <c r="H7989" s="1"/>
  <c r="C7990"/>
  <c r="D7990"/>
  <c r="F7990"/>
  <c r="H7990" s="1"/>
  <c r="C7991"/>
  <c r="D7991"/>
  <c r="F7991"/>
  <c r="H7991" s="1"/>
  <c r="C7992"/>
  <c r="D7992"/>
  <c r="F7992"/>
  <c r="H7992" s="1"/>
  <c r="C7993"/>
  <c r="D7993"/>
  <c r="F7993"/>
  <c r="H7993" s="1"/>
  <c r="C7994"/>
  <c r="D7994"/>
  <c r="F7994"/>
  <c r="H7994" s="1"/>
  <c r="F7995"/>
  <c r="G7995"/>
  <c r="C7996"/>
  <c r="D7996"/>
  <c r="G7996"/>
  <c r="H7996"/>
  <c r="K7996"/>
  <c r="C7997"/>
  <c r="D7997"/>
  <c r="G7997"/>
  <c r="H7997" s="1"/>
  <c r="C7998"/>
  <c r="D7998"/>
  <c r="G7998"/>
  <c r="H7998" s="1"/>
  <c r="C7999"/>
  <c r="D7999"/>
  <c r="G7999"/>
  <c r="H7999" s="1"/>
  <c r="C8000"/>
  <c r="D8000"/>
  <c r="G8000"/>
  <c r="H8000" s="1"/>
  <c r="C8001"/>
  <c r="D8001"/>
  <c r="G8001"/>
  <c r="H8001" s="1"/>
  <c r="C8002"/>
  <c r="D8002"/>
  <c r="G8002"/>
  <c r="H8002" s="1"/>
  <c r="F8003"/>
  <c r="C8004"/>
  <c r="D8004"/>
  <c r="F8004"/>
  <c r="H8004"/>
  <c r="K8004"/>
  <c r="C8005"/>
  <c r="D8005"/>
  <c r="F8005"/>
  <c r="H8005" s="1"/>
  <c r="C8006"/>
  <c r="D8006"/>
  <c r="F8006"/>
  <c r="H8006" s="1"/>
  <c r="C8007"/>
  <c r="D8007"/>
  <c r="F8007"/>
  <c r="H8007" s="1"/>
  <c r="F8008"/>
  <c r="G8008"/>
  <c r="C8009"/>
  <c r="D8009"/>
  <c r="F8009"/>
  <c r="H8009"/>
  <c r="K8009"/>
  <c r="C8010"/>
  <c r="D8010"/>
  <c r="F8010"/>
  <c r="H8010" s="1"/>
  <c r="C8011"/>
  <c r="D8011"/>
  <c r="F8011"/>
  <c r="H8011" s="1"/>
  <c r="C8012"/>
  <c r="D8012"/>
  <c r="F8012"/>
  <c r="H8012" s="1"/>
  <c r="F8013"/>
  <c r="G8013"/>
  <c r="C8014"/>
  <c r="D8014"/>
  <c r="G8014"/>
  <c r="H8014"/>
  <c r="K8014"/>
  <c r="C8015"/>
  <c r="D8015"/>
  <c r="G8015"/>
  <c r="H8015" s="1"/>
  <c r="C8016"/>
  <c r="D8016"/>
  <c r="G8016"/>
  <c r="H8016" s="1"/>
  <c r="C8017"/>
  <c r="D8017"/>
  <c r="G8017"/>
  <c r="H8017" s="1"/>
  <c r="C8018"/>
  <c r="D8018"/>
  <c r="G8018"/>
  <c r="H8018" s="1"/>
  <c r="C8019"/>
  <c r="D8019"/>
  <c r="G8019"/>
  <c r="H8019" s="1"/>
  <c r="C8020"/>
  <c r="D8020"/>
  <c r="G8020"/>
  <c r="H8020" s="1"/>
  <c r="C8021"/>
  <c r="D8021"/>
  <c r="G8021"/>
  <c r="H8021" s="1"/>
  <c r="F8022"/>
  <c r="C8023"/>
  <c r="D8023"/>
  <c r="F8023"/>
  <c r="H8023"/>
  <c r="K8023"/>
  <c r="C8024"/>
  <c r="D8024"/>
  <c r="F8024"/>
  <c r="H8024" s="1"/>
  <c r="C8025"/>
  <c r="D8025"/>
  <c r="F8025"/>
  <c r="H8025" s="1"/>
  <c r="C8026"/>
  <c r="D8026"/>
  <c r="F8026"/>
  <c r="H8026" s="1"/>
  <c r="C8027"/>
  <c r="D8027"/>
  <c r="F8027"/>
  <c r="H8027" s="1"/>
  <c r="C8028"/>
  <c r="D8028"/>
  <c r="F8028"/>
  <c r="H8028" s="1"/>
  <c r="F8029"/>
  <c r="G8029"/>
  <c r="C8030"/>
  <c r="D8030"/>
  <c r="G8030"/>
  <c r="H8030"/>
  <c r="K8030"/>
  <c r="C8031"/>
  <c r="D8031"/>
  <c r="G8031"/>
  <c r="H8031" s="1"/>
  <c r="C8032"/>
  <c r="D8032"/>
  <c r="G8032"/>
  <c r="H8032" s="1"/>
  <c r="C8033"/>
  <c r="D8033"/>
  <c r="G8033"/>
  <c r="H8033" s="1"/>
  <c r="C8034"/>
  <c r="D8034"/>
  <c r="G8034"/>
  <c r="H8034" s="1"/>
  <c r="C8035"/>
  <c r="D8035"/>
  <c r="G8035"/>
  <c r="H8035" s="1"/>
  <c r="F8036"/>
  <c r="C8037"/>
  <c r="D8037"/>
  <c r="F8037"/>
  <c r="H8037"/>
  <c r="K8037"/>
  <c r="C8038"/>
  <c r="D8038"/>
  <c r="F8038"/>
  <c r="H8038" s="1"/>
  <c r="C8039"/>
  <c r="D8039"/>
  <c r="F8039"/>
  <c r="H8039" s="1"/>
  <c r="C8040"/>
  <c r="D8040"/>
  <c r="F8040"/>
  <c r="H8040" s="1"/>
  <c r="C8041"/>
  <c r="D8041"/>
  <c r="F8041"/>
  <c r="H8041" s="1"/>
  <c r="F8042"/>
  <c r="G8042"/>
  <c r="C8043"/>
  <c r="D8043"/>
  <c r="G8043"/>
  <c r="H8043"/>
  <c r="K8043"/>
  <c r="C8044"/>
  <c r="D8044"/>
  <c r="G8044"/>
  <c r="H8044" s="1"/>
  <c r="C8045"/>
  <c r="D8045"/>
  <c r="G8045"/>
  <c r="H8045" s="1"/>
  <c r="C8046"/>
  <c r="D8046"/>
  <c r="G8046"/>
  <c r="H8046" s="1"/>
  <c r="C8047"/>
  <c r="D8047"/>
  <c r="G8047"/>
  <c r="H8047" s="1"/>
  <c r="F8048"/>
  <c r="C8049"/>
  <c r="D8049"/>
  <c r="F8049"/>
  <c r="H8049"/>
  <c r="K8049"/>
  <c r="C8050"/>
  <c r="D8050"/>
  <c r="F8050"/>
  <c r="H8050" s="1"/>
  <c r="C8051"/>
  <c r="D8051"/>
  <c r="F8051"/>
  <c r="H8051" s="1"/>
  <c r="C8052"/>
  <c r="D8052"/>
  <c r="F8052"/>
  <c r="H8052" s="1"/>
  <c r="C8053"/>
  <c r="D8053"/>
  <c r="F8053"/>
  <c r="H8053" s="1"/>
  <c r="C8054"/>
  <c r="D8054"/>
  <c r="F8054"/>
  <c r="H8054" s="1"/>
  <c r="C8055"/>
  <c r="D8055"/>
  <c r="F8055"/>
  <c r="H8055" s="1"/>
  <c r="C8056"/>
  <c r="D8056"/>
  <c r="F8056"/>
  <c r="H8056" s="1"/>
  <c r="C8057"/>
  <c r="D8057"/>
  <c r="F8057"/>
  <c r="H8057" s="1"/>
  <c r="F8058"/>
  <c r="G8058"/>
  <c r="C8059"/>
  <c r="D8059"/>
  <c r="G8059"/>
  <c r="H8059"/>
  <c r="K8059"/>
  <c r="C8060"/>
  <c r="D8060"/>
  <c r="G8060"/>
  <c r="H8060" s="1"/>
  <c r="C8061"/>
  <c r="D8061"/>
  <c r="G8061"/>
  <c r="H8061" s="1"/>
  <c r="C8062"/>
  <c r="D8062"/>
  <c r="G8062"/>
  <c r="H8062" s="1"/>
  <c r="C8063"/>
  <c r="D8063"/>
  <c r="G8063"/>
  <c r="H8063" s="1"/>
  <c r="C8064"/>
  <c r="D8064"/>
  <c r="G8064"/>
  <c r="H8064" s="1"/>
  <c r="C8065"/>
  <c r="D8065"/>
  <c r="G8065"/>
  <c r="H8065" s="1"/>
  <c r="C8066"/>
  <c r="D8066"/>
  <c r="G8066"/>
  <c r="H8066" s="1"/>
  <c r="C8067"/>
  <c r="D8067"/>
  <c r="G8067"/>
  <c r="H8067" s="1"/>
  <c r="F8068"/>
  <c r="C8069"/>
  <c r="D8069"/>
  <c r="F8069"/>
  <c r="H8069"/>
  <c r="K8069"/>
  <c r="C8070"/>
  <c r="D8070"/>
  <c r="F8070"/>
  <c r="H8070" s="1"/>
  <c r="C8071"/>
  <c r="D8071"/>
  <c r="F8071"/>
  <c r="H8071" s="1"/>
  <c r="C8072"/>
  <c r="D8072"/>
  <c r="F8072"/>
  <c r="H8072" s="1"/>
  <c r="C8073"/>
  <c r="D8073"/>
  <c r="F8073"/>
  <c r="H8073" s="1"/>
  <c r="C8074"/>
  <c r="D8074"/>
  <c r="F8074"/>
  <c r="H8074" s="1"/>
  <c r="C8075"/>
  <c r="D8075"/>
  <c r="F8075"/>
  <c r="H8075" s="1"/>
  <c r="C8076"/>
  <c r="D8076"/>
  <c r="F8076"/>
  <c r="H8076" s="1"/>
  <c r="F8077"/>
  <c r="G8077"/>
  <c r="C8078"/>
  <c r="D8078"/>
  <c r="F8078"/>
  <c r="H8078"/>
  <c r="K8078"/>
  <c r="C8079"/>
  <c r="D8079"/>
  <c r="F8079"/>
  <c r="H8079" s="1"/>
  <c r="C8080"/>
  <c r="D8080"/>
  <c r="F8080"/>
  <c r="H8080" s="1"/>
  <c r="C8081"/>
  <c r="D8081"/>
  <c r="F8081"/>
  <c r="H8081" s="1"/>
  <c r="F8082"/>
  <c r="G8082"/>
  <c r="C8083"/>
  <c r="D8083"/>
  <c r="G8083"/>
  <c r="H8083"/>
  <c r="K8083"/>
  <c r="C8084"/>
  <c r="D8084"/>
  <c r="G8084"/>
  <c r="H8084" s="1"/>
  <c r="C8085"/>
  <c r="D8085"/>
  <c r="G8085"/>
  <c r="H8085" s="1"/>
  <c r="C8086"/>
  <c r="D8086"/>
  <c r="G8086"/>
  <c r="H8086" s="1"/>
  <c r="C8087"/>
  <c r="D8087"/>
  <c r="G8087"/>
  <c r="H8087" s="1"/>
  <c r="C8088"/>
  <c r="D8088"/>
  <c r="G8088"/>
  <c r="H8088" s="1"/>
  <c r="C8089"/>
  <c r="D8089"/>
  <c r="G8089"/>
  <c r="H8089" s="1"/>
  <c r="C8090"/>
  <c r="D8090"/>
  <c r="G8090"/>
  <c r="H8090" s="1"/>
  <c r="C8091"/>
  <c r="D8091"/>
  <c r="G8091"/>
  <c r="H8091" s="1"/>
  <c r="C8092"/>
  <c r="D8092"/>
  <c r="G8092"/>
  <c r="H8092" s="1"/>
  <c r="C8093"/>
  <c r="D8093"/>
  <c r="G8093"/>
  <c r="H8093" s="1"/>
  <c r="C8094"/>
  <c r="D8094"/>
  <c r="G8094"/>
  <c r="H8094" s="1"/>
  <c r="F8095"/>
  <c r="C8096"/>
  <c r="D8096"/>
  <c r="F8096"/>
  <c r="H8096"/>
  <c r="K8096"/>
  <c r="C8097"/>
  <c r="D8097"/>
  <c r="F8097"/>
  <c r="H8097" s="1"/>
  <c r="C8098"/>
  <c r="D8098"/>
  <c r="F8098"/>
  <c r="H8098" s="1"/>
  <c r="C8099"/>
  <c r="D8099"/>
  <c r="F8099"/>
  <c r="H8099" s="1"/>
  <c r="F8100"/>
  <c r="G8100"/>
  <c r="C8101"/>
  <c r="D8101"/>
  <c r="G8101"/>
  <c r="H8101"/>
  <c r="K8101"/>
  <c r="C8102"/>
  <c r="D8102"/>
  <c r="G8102"/>
  <c r="H8102" s="1"/>
  <c r="C8103"/>
  <c r="D8103"/>
  <c r="G8103"/>
  <c r="H8103" s="1"/>
  <c r="C8104"/>
  <c r="D8104"/>
  <c r="G8104"/>
  <c r="H8104" s="1"/>
  <c r="F8105"/>
  <c r="C8106"/>
  <c r="D8106"/>
  <c r="F8106"/>
  <c r="H8106"/>
  <c r="K8106"/>
  <c r="C8107"/>
  <c r="D8107"/>
  <c r="F8107"/>
  <c r="H8107" s="1"/>
  <c r="C8108"/>
  <c r="D8108"/>
  <c r="F8108"/>
  <c r="H8108" s="1"/>
  <c r="C8109"/>
  <c r="D8109"/>
  <c r="F8109"/>
  <c r="H8109" s="1"/>
  <c r="F8110"/>
  <c r="G8110"/>
  <c r="C8111"/>
  <c r="D8111"/>
  <c r="G8111"/>
  <c r="H8111"/>
  <c r="K8111"/>
  <c r="C8112"/>
  <c r="D8112"/>
  <c r="G8112"/>
  <c r="H8112" s="1"/>
  <c r="C8113"/>
  <c r="D8113"/>
  <c r="G8113"/>
  <c r="H8113" s="1"/>
  <c r="C8114"/>
  <c r="D8114"/>
  <c r="G8114"/>
  <c r="H8114" s="1"/>
  <c r="F8115"/>
  <c r="C8116"/>
  <c r="D8116"/>
  <c r="F8116"/>
  <c r="H8116"/>
  <c r="K8116"/>
  <c r="C8117"/>
  <c r="D8117"/>
  <c r="F8117"/>
  <c r="H8117" s="1"/>
  <c r="C8118"/>
  <c r="D8118"/>
  <c r="F8118"/>
  <c r="H8118" s="1"/>
  <c r="C8119"/>
  <c r="D8119"/>
  <c r="F8119"/>
  <c r="H8119" s="1"/>
  <c r="C8120"/>
  <c r="D8120"/>
  <c r="F8120"/>
  <c r="H8120" s="1"/>
  <c r="F8121"/>
  <c r="G8121"/>
  <c r="C8122"/>
  <c r="D8122"/>
  <c r="G8122"/>
  <c r="H8122"/>
  <c r="K8122"/>
  <c r="C8123"/>
  <c r="D8123"/>
  <c r="G8123"/>
  <c r="H8123" s="1"/>
  <c r="C8124"/>
  <c r="D8124"/>
  <c r="G8124"/>
  <c r="H8124" s="1"/>
  <c r="C8125"/>
  <c r="D8125"/>
  <c r="G8125"/>
  <c r="H8125" s="1"/>
  <c r="C8126"/>
  <c r="D8126"/>
  <c r="G8126"/>
  <c r="H8126" s="1"/>
  <c r="F8127"/>
  <c r="C8128"/>
  <c r="D8128"/>
  <c r="F8128"/>
  <c r="H8128"/>
  <c r="K8128"/>
  <c r="C8129"/>
  <c r="D8129"/>
  <c r="F8129"/>
  <c r="H8129" s="1"/>
  <c r="C8130"/>
  <c r="D8130"/>
  <c r="F8130"/>
  <c r="H8130" s="1"/>
  <c r="C8131"/>
  <c r="D8131"/>
  <c r="F8131"/>
  <c r="H8131" s="1"/>
  <c r="F8132"/>
  <c r="G8132"/>
  <c r="C8133"/>
  <c r="D8133"/>
  <c r="G8133"/>
  <c r="H8133"/>
  <c r="K8133"/>
  <c r="C8134"/>
  <c r="D8134"/>
  <c r="G8134"/>
  <c r="H8134" s="1"/>
  <c r="C8135"/>
  <c r="D8135"/>
  <c r="G8135"/>
  <c r="H8135" s="1"/>
  <c r="C8136"/>
  <c r="D8136"/>
  <c r="G8136"/>
  <c r="H8136" s="1"/>
  <c r="F8137"/>
  <c r="C8138"/>
  <c r="D8138"/>
  <c r="F8138"/>
  <c r="H8138"/>
  <c r="K8138"/>
  <c r="C8139"/>
  <c r="D8139"/>
  <c r="F8139"/>
  <c r="H8139" s="1"/>
  <c r="C8140"/>
  <c r="D8140"/>
  <c r="F8140"/>
  <c r="H8140" s="1"/>
  <c r="C8141"/>
  <c r="D8141"/>
  <c r="F8141"/>
  <c r="H8141" s="1"/>
  <c r="C8142"/>
  <c r="D8142"/>
  <c r="F8142"/>
  <c r="H8142" s="1"/>
  <c r="F8143"/>
  <c r="G8143"/>
  <c r="C8144"/>
  <c r="D8144"/>
  <c r="G8144"/>
  <c r="H8144"/>
  <c r="K8144"/>
  <c r="C8145"/>
  <c r="D8145"/>
  <c r="G8145"/>
  <c r="H8145" s="1"/>
  <c r="C8146"/>
  <c r="D8146"/>
  <c r="G8146"/>
  <c r="H8146" s="1"/>
  <c r="C8147"/>
  <c r="D8147"/>
  <c r="G8147"/>
  <c r="H8147" s="1"/>
  <c r="C8148"/>
  <c r="D8148"/>
  <c r="G8148"/>
  <c r="H8148" s="1"/>
  <c r="F8149"/>
  <c r="C8150"/>
  <c r="D8150"/>
  <c r="F8150"/>
  <c r="H8150"/>
  <c r="K8150"/>
  <c r="C8151"/>
  <c r="D8151"/>
  <c r="F8151"/>
  <c r="H8151" s="1"/>
  <c r="C8152"/>
  <c r="D8152"/>
  <c r="F8152"/>
  <c r="H8152" s="1"/>
  <c r="C8153"/>
  <c r="D8153"/>
  <c r="F8153"/>
  <c r="H8153" s="1"/>
  <c r="C8154"/>
  <c r="D8154"/>
  <c r="F8154"/>
  <c r="H8154" s="1"/>
  <c r="F8155"/>
  <c r="G8155"/>
  <c r="C8156"/>
  <c r="D8156"/>
  <c r="G8156"/>
  <c r="H8156"/>
  <c r="K8156"/>
  <c r="C8157"/>
  <c r="D8157"/>
  <c r="G8157"/>
  <c r="H8157" s="1"/>
  <c r="C8158"/>
  <c r="D8158"/>
  <c r="G8158"/>
  <c r="H8158" s="1"/>
  <c r="C8159"/>
  <c r="D8159"/>
  <c r="G8159"/>
  <c r="H8159" s="1"/>
  <c r="C8160"/>
  <c r="D8160"/>
  <c r="G8160"/>
  <c r="H8160" s="1"/>
  <c r="F8161"/>
  <c r="C8162"/>
  <c r="D8162"/>
  <c r="F8162"/>
  <c r="H8162"/>
  <c r="K8162"/>
  <c r="C8163"/>
  <c r="D8163"/>
  <c r="F8163"/>
  <c r="H8163" s="1"/>
  <c r="C8164"/>
  <c r="D8164"/>
  <c r="F8164"/>
  <c r="H8164" s="1"/>
  <c r="C8165"/>
  <c r="D8165"/>
  <c r="F8165"/>
  <c r="H8165" s="1"/>
  <c r="C8166"/>
  <c r="D8166"/>
  <c r="F8166"/>
  <c r="H8166" s="1"/>
  <c r="F8167"/>
  <c r="G8167"/>
  <c r="C8168"/>
  <c r="D8168"/>
  <c r="G8168"/>
  <c r="H8168"/>
  <c r="K8168"/>
  <c r="C8169"/>
  <c r="D8169"/>
  <c r="G8169"/>
  <c r="H8169" s="1"/>
  <c r="C8170"/>
  <c r="D8170"/>
  <c r="G8170"/>
  <c r="H8170" s="1"/>
  <c r="C8171"/>
  <c r="D8171"/>
  <c r="G8171"/>
  <c r="H8171" s="1"/>
  <c r="C8172"/>
  <c r="D8172"/>
  <c r="G8172"/>
  <c r="H8172" s="1"/>
  <c r="F8173"/>
  <c r="C8174"/>
  <c r="D8174"/>
  <c r="F8174"/>
  <c r="H8174"/>
  <c r="K8174"/>
  <c r="C8175"/>
  <c r="D8175"/>
  <c r="F8175"/>
  <c r="H8175" s="1"/>
  <c r="C8176"/>
  <c r="D8176"/>
  <c r="F8176"/>
  <c r="H8176" s="1"/>
  <c r="C8177"/>
  <c r="D8177"/>
  <c r="F8177"/>
  <c r="H8177" s="1"/>
  <c r="C8178"/>
  <c r="D8178"/>
  <c r="F8178"/>
  <c r="H8178" s="1"/>
  <c r="F8179"/>
  <c r="G8179"/>
  <c r="C8180"/>
  <c r="D8180"/>
  <c r="G8180"/>
  <c r="H8180"/>
  <c r="K8180"/>
  <c r="C8181"/>
  <c r="D8181"/>
  <c r="G8181"/>
  <c r="H8181" s="1"/>
  <c r="C8182"/>
  <c r="D8182"/>
  <c r="G8182"/>
  <c r="H8182" s="1"/>
  <c r="C8183"/>
  <c r="D8183"/>
  <c r="G8183"/>
  <c r="H8183" s="1"/>
  <c r="C8184"/>
  <c r="D8184"/>
  <c r="G8184"/>
  <c r="H8184" s="1"/>
  <c r="F8185"/>
  <c r="C8186"/>
  <c r="D8186"/>
  <c r="F8186"/>
  <c r="H8186"/>
  <c r="K8186"/>
  <c r="C8187"/>
  <c r="D8187"/>
  <c r="F8187"/>
  <c r="H8187" s="1"/>
  <c r="C8188"/>
  <c r="D8188"/>
  <c r="F8188"/>
  <c r="H8188" s="1"/>
  <c r="C8189"/>
  <c r="D8189"/>
  <c r="F8189"/>
  <c r="H8189" s="1"/>
  <c r="F8190"/>
  <c r="G8190"/>
  <c r="C8191"/>
  <c r="D8191"/>
  <c r="F8191"/>
  <c r="H8191"/>
  <c r="K8191"/>
  <c r="C8192"/>
  <c r="D8192"/>
  <c r="F8192"/>
  <c r="H8192" s="1"/>
  <c r="H8193" s="1"/>
  <c r="F8193"/>
  <c r="G8193"/>
  <c r="C8194"/>
  <c r="D8194"/>
  <c r="G8194"/>
  <c r="H8194"/>
  <c r="K8194"/>
  <c r="C8195"/>
  <c r="D8195"/>
  <c r="G8195"/>
  <c r="H8195" s="1"/>
  <c r="C8196"/>
  <c r="D8196"/>
  <c r="G8196"/>
  <c r="H8196" s="1"/>
  <c r="C8197"/>
  <c r="D8197"/>
  <c r="G8197"/>
  <c r="H8197" s="1"/>
  <c r="C8198"/>
  <c r="D8198"/>
  <c r="G8198"/>
  <c r="H8198" s="1"/>
  <c r="C8199"/>
  <c r="D8199"/>
  <c r="G8199"/>
  <c r="H8199" s="1"/>
  <c r="F8200"/>
  <c r="C8201"/>
  <c r="D8201"/>
  <c r="F8201"/>
  <c r="H8201"/>
  <c r="K8201"/>
  <c r="C8202"/>
  <c r="D8202"/>
  <c r="F8202"/>
  <c r="H8202" s="1"/>
  <c r="C8203"/>
  <c r="D8203"/>
  <c r="F8203"/>
  <c r="H8203" s="1"/>
  <c r="C8204"/>
  <c r="D8204"/>
  <c r="F8204"/>
  <c r="H8204" s="1"/>
  <c r="C8205"/>
  <c r="D8205"/>
  <c r="F8205"/>
  <c r="H8205" s="1"/>
  <c r="C8206"/>
  <c r="D8206"/>
  <c r="F8206"/>
  <c r="H8206" s="1"/>
  <c r="C8207"/>
  <c r="D8207"/>
  <c r="F8207"/>
  <c r="H8207" s="1"/>
  <c r="C8208"/>
  <c r="D8208"/>
  <c r="F8208"/>
  <c r="H8208" s="1"/>
  <c r="C8209"/>
  <c r="D8209"/>
  <c r="F8209"/>
  <c r="H8209" s="1"/>
  <c r="F8210"/>
  <c r="G8210"/>
  <c r="C8211"/>
  <c r="D8211"/>
  <c r="G8211"/>
  <c r="H8211"/>
  <c r="K8211"/>
  <c r="C8212"/>
  <c r="D8212"/>
  <c r="G8212"/>
  <c r="H8212" s="1"/>
  <c r="C8213"/>
  <c r="D8213"/>
  <c r="G8213"/>
  <c r="H8213" s="1"/>
  <c r="C8214"/>
  <c r="D8214"/>
  <c r="G8214"/>
  <c r="H8214" s="1"/>
  <c r="C8215"/>
  <c r="D8215"/>
  <c r="G8215"/>
  <c r="H8215" s="1"/>
  <c r="C8216"/>
  <c r="D8216"/>
  <c r="G8216"/>
  <c r="H8216" s="1"/>
  <c r="C8217"/>
  <c r="D8217"/>
  <c r="G8217"/>
  <c r="H8217" s="1"/>
  <c r="C8218"/>
  <c r="D8218"/>
  <c r="G8218"/>
  <c r="H8218" s="1"/>
  <c r="C8219"/>
  <c r="D8219"/>
  <c r="G8219"/>
  <c r="H8219" s="1"/>
  <c r="F8220"/>
  <c r="C8221"/>
  <c r="D8221"/>
  <c r="F8221"/>
  <c r="H8221"/>
  <c r="K8221"/>
  <c r="C8222"/>
  <c r="D8222"/>
  <c r="F8222"/>
  <c r="H8222" s="1"/>
  <c r="C8223"/>
  <c r="D8223"/>
  <c r="F8223"/>
  <c r="H8223" s="1"/>
  <c r="C8224"/>
  <c r="D8224"/>
  <c r="F8224"/>
  <c r="H8224" s="1"/>
  <c r="C8225"/>
  <c r="D8225"/>
  <c r="F8225"/>
  <c r="H8225" s="1"/>
  <c r="F8226"/>
  <c r="G8226"/>
  <c r="C8227"/>
  <c r="D8227"/>
  <c r="F8227"/>
  <c r="H8227"/>
  <c r="K8227"/>
  <c r="C8228"/>
  <c r="D8228"/>
  <c r="F8228"/>
  <c r="H8228" s="1"/>
  <c r="C8229"/>
  <c r="D8229"/>
  <c r="F8229"/>
  <c r="H8229" s="1"/>
  <c r="F8230"/>
  <c r="G8230"/>
  <c r="C8231"/>
  <c r="D8231"/>
  <c r="G8231"/>
  <c r="H8231"/>
  <c r="K8231"/>
  <c r="C8232"/>
  <c r="D8232"/>
  <c r="G8232"/>
  <c r="H8232" s="1"/>
  <c r="C8233"/>
  <c r="D8233"/>
  <c r="G8233"/>
  <c r="H8233" s="1"/>
  <c r="C8234"/>
  <c r="D8234"/>
  <c r="G8234"/>
  <c r="H8234" s="1"/>
  <c r="C8235"/>
  <c r="D8235"/>
  <c r="G8235"/>
  <c r="H8235" s="1"/>
  <c r="C8236"/>
  <c r="D8236"/>
  <c r="G8236"/>
  <c r="H8236" s="1"/>
  <c r="C8237"/>
  <c r="D8237"/>
  <c r="G8237"/>
  <c r="H8237" s="1"/>
  <c r="F8238"/>
  <c r="C8239"/>
  <c r="D8239"/>
  <c r="F8239"/>
  <c r="H8239"/>
  <c r="K8239"/>
  <c r="C8240"/>
  <c r="D8240"/>
  <c r="F8240"/>
  <c r="H8240" s="1"/>
  <c r="C8241"/>
  <c r="D8241"/>
  <c r="F8241"/>
  <c r="H8241" s="1"/>
  <c r="C8242"/>
  <c r="D8242"/>
  <c r="F8242"/>
  <c r="H8242" s="1"/>
  <c r="C8243"/>
  <c r="D8243"/>
  <c r="F8243"/>
  <c r="H8243" s="1"/>
  <c r="C8244"/>
  <c r="D8244"/>
  <c r="F8244"/>
  <c r="H8244" s="1"/>
  <c r="C8245"/>
  <c r="D8245"/>
  <c r="F8245"/>
  <c r="H8245" s="1"/>
  <c r="F8246"/>
  <c r="G8246"/>
  <c r="C8247"/>
  <c r="D8247"/>
  <c r="G8247"/>
  <c r="H8247"/>
  <c r="K8247"/>
  <c r="C8248"/>
  <c r="D8248"/>
  <c r="G8248"/>
  <c r="H8248" s="1"/>
  <c r="C8249"/>
  <c r="D8249"/>
  <c r="G8249"/>
  <c r="H8249" s="1"/>
  <c r="C8250"/>
  <c r="D8250"/>
  <c r="G8250"/>
  <c r="H8250" s="1"/>
  <c r="C8251"/>
  <c r="D8251"/>
  <c r="G8251"/>
  <c r="H8251" s="1"/>
  <c r="C8252"/>
  <c r="D8252"/>
  <c r="G8252"/>
  <c r="H8252" s="1"/>
  <c r="C8253"/>
  <c r="D8253"/>
  <c r="G8253"/>
  <c r="H8253" s="1"/>
  <c r="C8254"/>
  <c r="D8254"/>
  <c r="G8254"/>
  <c r="H8254" s="1"/>
  <c r="F8255"/>
  <c r="C8256"/>
  <c r="D8256"/>
  <c r="F8256"/>
  <c r="H8256"/>
  <c r="K8256"/>
  <c r="C8257"/>
  <c r="D8257"/>
  <c r="F8257"/>
  <c r="H8257" s="1"/>
  <c r="C8258"/>
  <c r="D8258"/>
  <c r="F8258"/>
  <c r="H8258" s="1"/>
  <c r="C8259"/>
  <c r="D8259"/>
  <c r="F8259"/>
  <c r="H8259" s="1"/>
  <c r="F8260"/>
  <c r="G8260"/>
  <c r="C8261"/>
  <c r="D8261"/>
  <c r="G8261"/>
  <c r="H8261"/>
  <c r="K8261"/>
  <c r="C8262"/>
  <c r="D8262"/>
  <c r="G8262"/>
  <c r="H8262" s="1"/>
  <c r="C8263"/>
  <c r="D8263"/>
  <c r="G8263"/>
  <c r="H8263" s="1"/>
  <c r="C8264"/>
  <c r="D8264"/>
  <c r="G8264"/>
  <c r="H8264" s="1"/>
  <c r="F8265"/>
  <c r="C8266"/>
  <c r="D8266"/>
  <c r="F8266"/>
  <c r="H8266"/>
  <c r="K8266"/>
  <c r="C8267"/>
  <c r="D8267"/>
  <c r="F8267"/>
  <c r="H8267" s="1"/>
  <c r="C8268"/>
  <c r="D8268"/>
  <c r="F8268"/>
  <c r="H8268" s="1"/>
  <c r="C8269"/>
  <c r="D8269"/>
  <c r="F8269"/>
  <c r="H8269" s="1"/>
  <c r="F8270"/>
  <c r="G8270"/>
  <c r="C8271"/>
  <c r="D8271"/>
  <c r="G8271"/>
  <c r="H8271"/>
  <c r="K8271"/>
  <c r="C8272"/>
  <c r="D8272"/>
  <c r="G8272"/>
  <c r="H8272" s="1"/>
  <c r="C8273"/>
  <c r="D8273"/>
  <c r="G8273"/>
  <c r="H8273" s="1"/>
  <c r="C8274"/>
  <c r="D8274"/>
  <c r="G8274"/>
  <c r="H8274" s="1"/>
  <c r="F8275"/>
  <c r="C8276"/>
  <c r="D8276"/>
  <c r="F8276"/>
  <c r="H8276"/>
  <c r="K8276"/>
  <c r="C8277"/>
  <c r="D8277"/>
  <c r="F8277"/>
  <c r="H8277" s="1"/>
  <c r="C8278"/>
  <c r="D8278"/>
  <c r="F8278"/>
  <c r="H8278" s="1"/>
  <c r="C8279"/>
  <c r="D8279"/>
  <c r="F8279"/>
  <c r="H8279" s="1"/>
  <c r="F8280"/>
  <c r="G8280"/>
  <c r="C8281"/>
  <c r="D8281"/>
  <c r="G8281"/>
  <c r="H8281"/>
  <c r="K8281"/>
  <c r="C8282"/>
  <c r="D8282"/>
  <c r="G8282"/>
  <c r="H8282" s="1"/>
  <c r="C8283"/>
  <c r="D8283"/>
  <c r="G8283"/>
  <c r="H8283" s="1"/>
  <c r="C8284"/>
  <c r="D8284"/>
  <c r="G8284"/>
  <c r="H8284" s="1"/>
  <c r="F8285"/>
  <c r="C8286"/>
  <c r="D8286"/>
  <c r="F8286"/>
  <c r="H8286"/>
  <c r="K8286"/>
  <c r="C8287"/>
  <c r="D8287"/>
  <c r="F8287"/>
  <c r="H8287" s="1"/>
  <c r="C8288"/>
  <c r="D8288"/>
  <c r="F8288"/>
  <c r="H8288" s="1"/>
  <c r="C8289"/>
  <c r="D8289"/>
  <c r="F8289"/>
  <c r="H8289" s="1"/>
  <c r="C8290"/>
  <c r="D8290"/>
  <c r="F8290"/>
  <c r="H8290" s="1"/>
  <c r="C8291"/>
  <c r="D8291"/>
  <c r="F8291"/>
  <c r="H8291" s="1"/>
  <c r="C8292"/>
  <c r="D8292"/>
  <c r="F8292"/>
  <c r="H8292" s="1"/>
  <c r="F8293"/>
  <c r="G8293"/>
  <c r="C8294"/>
  <c r="D8294"/>
  <c r="G8294"/>
  <c r="H8294"/>
  <c r="K8294"/>
  <c r="C8295"/>
  <c r="D8295"/>
  <c r="G8295"/>
  <c r="H8295" s="1"/>
  <c r="C8296"/>
  <c r="D8296"/>
  <c r="G8296"/>
  <c r="H8296" s="1"/>
  <c r="C8297"/>
  <c r="D8297"/>
  <c r="G8297"/>
  <c r="H8297" s="1"/>
  <c r="C8298"/>
  <c r="D8298"/>
  <c r="G8298"/>
  <c r="H8298" s="1"/>
  <c r="C8299"/>
  <c r="D8299"/>
  <c r="G8299"/>
  <c r="H8299" s="1"/>
  <c r="C8300"/>
  <c r="D8300"/>
  <c r="G8300"/>
  <c r="H8300" s="1"/>
  <c r="F8301"/>
  <c r="C8302"/>
  <c r="D8302"/>
  <c r="F8302"/>
  <c r="H8302"/>
  <c r="K8302"/>
  <c r="C8303"/>
  <c r="D8303"/>
  <c r="F8303"/>
  <c r="H8303" s="1"/>
  <c r="C8304"/>
  <c r="D8304"/>
  <c r="F8304"/>
  <c r="H8304" s="1"/>
  <c r="C8305"/>
  <c r="D8305"/>
  <c r="F8305"/>
  <c r="H8305" s="1"/>
  <c r="F8306"/>
  <c r="G8306"/>
  <c r="C8307"/>
  <c r="D8307"/>
  <c r="G8307"/>
  <c r="H8307"/>
  <c r="K8307"/>
  <c r="C8308"/>
  <c r="D8308"/>
  <c r="G8308"/>
  <c r="H8308" s="1"/>
  <c r="C8309"/>
  <c r="D8309"/>
  <c r="G8309"/>
  <c r="H8309" s="1"/>
  <c r="C8310"/>
  <c r="D8310"/>
  <c r="G8310"/>
  <c r="H8310" s="1"/>
  <c r="F8311"/>
  <c r="C8312"/>
  <c r="D8312"/>
  <c r="F8312"/>
  <c r="H8312"/>
  <c r="H8316" s="1"/>
  <c r="C8313"/>
  <c r="D8313"/>
  <c r="F8313"/>
  <c r="H8313"/>
  <c r="C8314"/>
  <c r="D8314"/>
  <c r="F8314"/>
  <c r="H8314"/>
  <c r="C8315"/>
  <c r="D8315"/>
  <c r="F8315"/>
  <c r="H8315"/>
  <c r="F8316"/>
  <c r="G8316"/>
  <c r="C8317"/>
  <c r="D8317"/>
  <c r="G8317"/>
  <c r="H8317" s="1"/>
  <c r="H8321" s="1"/>
  <c r="K8317"/>
  <c r="C8318"/>
  <c r="D8318"/>
  <c r="G8318"/>
  <c r="H8318"/>
  <c r="C8319"/>
  <c r="D8319"/>
  <c r="G8319"/>
  <c r="H8319"/>
  <c r="C8320"/>
  <c r="D8320"/>
  <c r="G8320"/>
  <c r="H8320"/>
  <c r="F8321"/>
  <c r="G8321"/>
  <c r="C8322"/>
  <c r="D8322"/>
  <c r="F8322"/>
  <c r="H8322" s="1"/>
  <c r="H8326" s="1"/>
  <c r="K8322"/>
  <c r="C8323"/>
  <c r="D8323"/>
  <c r="F8323"/>
  <c r="H8323"/>
  <c r="C8324"/>
  <c r="D8324"/>
  <c r="F8324"/>
  <c r="H8324"/>
  <c r="C8325"/>
  <c r="D8325"/>
  <c r="F8325"/>
  <c r="H8325"/>
  <c r="G8326"/>
  <c r="C8327"/>
  <c r="D8327"/>
  <c r="G8327"/>
  <c r="H8327" s="1"/>
  <c r="H8331" s="1"/>
  <c r="K8327"/>
  <c r="C8328"/>
  <c r="D8328"/>
  <c r="G8328"/>
  <c r="H8328"/>
  <c r="C8329"/>
  <c r="D8329"/>
  <c r="G8329"/>
  <c r="H8329"/>
  <c r="C8330"/>
  <c r="D8330"/>
  <c r="G8330"/>
  <c r="H8330"/>
  <c r="F8331"/>
  <c r="G8331"/>
  <c r="C8332"/>
  <c r="D8332"/>
  <c r="F8332"/>
  <c r="H8332" s="1"/>
  <c r="H8335" s="1"/>
  <c r="K8332"/>
  <c r="C8333"/>
  <c r="D8333"/>
  <c r="F8333"/>
  <c r="H8333"/>
  <c r="C8334"/>
  <c r="D8334"/>
  <c r="F8334"/>
  <c r="H8334"/>
  <c r="G8335"/>
  <c r="C8336"/>
  <c r="D8336"/>
  <c r="G8336"/>
  <c r="H8336" s="1"/>
  <c r="H8339" s="1"/>
  <c r="K8336"/>
  <c r="C8337"/>
  <c r="D8337"/>
  <c r="G8337"/>
  <c r="H8337"/>
  <c r="C8338"/>
  <c r="D8338"/>
  <c r="G8338"/>
  <c r="H8338"/>
  <c r="F8339"/>
  <c r="G8339"/>
  <c r="C8340"/>
  <c r="D8340"/>
  <c r="F8340"/>
  <c r="H8340" s="1"/>
  <c r="H8344" s="1"/>
  <c r="K8340"/>
  <c r="C8341"/>
  <c r="D8341"/>
  <c r="F8341"/>
  <c r="H8341"/>
  <c r="C8342"/>
  <c r="D8342"/>
  <c r="F8342"/>
  <c r="H8342"/>
  <c r="C8343"/>
  <c r="D8343"/>
  <c r="F8343"/>
  <c r="H8343"/>
  <c r="G8344"/>
  <c r="C8345"/>
  <c r="D8345"/>
  <c r="G8345"/>
  <c r="H8345" s="1"/>
  <c r="H8349" s="1"/>
  <c r="K8345"/>
  <c r="C8346"/>
  <c r="D8346"/>
  <c r="G8346"/>
  <c r="H8346"/>
  <c r="C8347"/>
  <c r="D8347"/>
  <c r="G8347"/>
  <c r="H8347"/>
  <c r="C8348"/>
  <c r="D8348"/>
  <c r="G8348"/>
  <c r="H8348"/>
  <c r="F8349"/>
  <c r="G8349"/>
  <c r="C8350"/>
  <c r="D8350"/>
  <c r="F8350"/>
  <c r="H8350" s="1"/>
  <c r="H8353" s="1"/>
  <c r="K8350"/>
  <c r="C8351"/>
  <c r="D8351"/>
  <c r="F8351"/>
  <c r="H8351"/>
  <c r="C8352"/>
  <c r="D8352"/>
  <c r="F8352"/>
  <c r="H8352"/>
  <c r="G8353"/>
  <c r="C8354"/>
  <c r="D8354"/>
  <c r="G8354"/>
  <c r="H8354" s="1"/>
  <c r="H8357" s="1"/>
  <c r="K8354"/>
  <c r="C8355"/>
  <c r="D8355"/>
  <c r="G8355"/>
  <c r="H8355"/>
  <c r="C8356"/>
  <c r="D8356"/>
  <c r="G8356"/>
  <c r="H8356"/>
  <c r="F8357"/>
  <c r="G8357"/>
  <c r="C8358"/>
  <c r="D8358"/>
  <c r="F8358"/>
  <c r="H8358" s="1"/>
  <c r="H8360" s="1"/>
  <c r="K8358"/>
  <c r="C8359"/>
  <c r="D8359"/>
  <c r="F8359"/>
  <c r="H8359"/>
  <c r="G8360"/>
  <c r="C8361"/>
  <c r="D8361"/>
  <c r="G8361"/>
  <c r="H8361" s="1"/>
  <c r="H8363" s="1"/>
  <c r="K8361"/>
  <c r="C8362"/>
  <c r="D8362"/>
  <c r="G8362"/>
  <c r="H8362"/>
  <c r="F8363"/>
  <c r="G8363"/>
  <c r="C8364"/>
  <c r="D8364"/>
  <c r="F8364"/>
  <c r="H8364" s="1"/>
  <c r="H8368" s="1"/>
  <c r="K8364"/>
  <c r="C8365"/>
  <c r="D8365"/>
  <c r="F8365"/>
  <c r="H8365"/>
  <c r="C8366"/>
  <c r="D8366"/>
  <c r="F8366"/>
  <c r="H8366"/>
  <c r="C8367"/>
  <c r="D8367"/>
  <c r="F8367"/>
  <c r="H8367"/>
  <c r="G8368"/>
  <c r="C8369"/>
  <c r="D8369"/>
  <c r="F8369"/>
  <c r="H8369" s="1"/>
  <c r="H8372" s="1"/>
  <c r="K8369"/>
  <c r="C8370"/>
  <c r="D8370"/>
  <c r="F8370"/>
  <c r="H8370"/>
  <c r="C8371"/>
  <c r="D8371"/>
  <c r="F8371"/>
  <c r="H8371"/>
  <c r="G8372"/>
  <c r="C8373"/>
  <c r="D8373"/>
  <c r="G8373"/>
  <c r="H8373" s="1"/>
  <c r="H8380" s="1"/>
  <c r="K8373"/>
  <c r="C8374"/>
  <c r="D8374"/>
  <c r="G8374"/>
  <c r="H8374"/>
  <c r="C8375"/>
  <c r="D8375"/>
  <c r="G8375"/>
  <c r="H8375"/>
  <c r="C8376"/>
  <c r="D8376"/>
  <c r="G8376"/>
  <c r="H8376"/>
  <c r="C8377"/>
  <c r="D8377"/>
  <c r="G8377"/>
  <c r="H8377"/>
  <c r="C8378"/>
  <c r="D8378"/>
  <c r="G8378"/>
  <c r="H8378"/>
  <c r="C8379"/>
  <c r="D8379"/>
  <c r="G8379"/>
  <c r="H8379"/>
  <c r="F8380"/>
  <c r="G8380"/>
  <c r="C8381"/>
  <c r="D8381"/>
  <c r="F8381"/>
  <c r="H8381" s="1"/>
  <c r="H8390" s="1"/>
  <c r="K8381"/>
  <c r="C8382"/>
  <c r="D8382"/>
  <c r="F8382"/>
  <c r="H8382"/>
  <c r="C8383"/>
  <c r="D8383"/>
  <c r="F8383"/>
  <c r="H8383"/>
  <c r="C8384"/>
  <c r="D8384"/>
  <c r="F8384"/>
  <c r="H8384"/>
  <c r="C8385"/>
  <c r="D8385"/>
  <c r="F8385"/>
  <c r="H8385"/>
  <c r="C8386"/>
  <c r="D8386"/>
  <c r="F8386"/>
  <c r="H8386"/>
  <c r="C8387"/>
  <c r="D8387"/>
  <c r="F8387"/>
  <c r="H8387"/>
  <c r="C8388"/>
  <c r="D8388"/>
  <c r="F8388"/>
  <c r="H8388"/>
  <c r="C8389"/>
  <c r="D8389"/>
  <c r="F8389"/>
  <c r="H8389"/>
  <c r="G8390"/>
  <c r="C8391"/>
  <c r="D8391"/>
  <c r="G8391"/>
  <c r="H8391" s="1"/>
  <c r="H8400" s="1"/>
  <c r="K8391"/>
  <c r="C8392"/>
  <c r="D8392"/>
  <c r="G8392"/>
  <c r="H8392"/>
  <c r="C8393"/>
  <c r="D8393"/>
  <c r="G8393"/>
  <c r="H8393"/>
  <c r="C8394"/>
  <c r="D8394"/>
  <c r="G8394"/>
  <c r="H8394"/>
  <c r="C8395"/>
  <c r="D8395"/>
  <c r="G8395"/>
  <c r="H8395"/>
  <c r="C8396"/>
  <c r="D8396"/>
  <c r="G8396"/>
  <c r="H8396"/>
  <c r="C8397"/>
  <c r="D8397"/>
  <c r="G8397"/>
  <c r="H8397"/>
  <c r="C8398"/>
  <c r="D8398"/>
  <c r="G8398"/>
  <c r="H8398"/>
  <c r="C8399"/>
  <c r="D8399"/>
  <c r="G8399"/>
  <c r="H8399"/>
  <c r="F8400"/>
  <c r="G8400"/>
  <c r="C8401"/>
  <c r="D8401"/>
  <c r="F8401"/>
  <c r="H8401" s="1"/>
  <c r="H8405" s="1"/>
  <c r="K8401"/>
  <c r="C8402"/>
  <c r="D8402"/>
  <c r="F8402"/>
  <c r="H8402"/>
  <c r="C8403"/>
  <c r="D8403"/>
  <c r="F8403"/>
  <c r="H8403"/>
  <c r="C8404"/>
  <c r="D8404"/>
  <c r="F8404"/>
  <c r="H8404"/>
  <c r="G8405"/>
  <c r="C8406"/>
  <c r="D8406"/>
  <c r="G8406"/>
  <c r="H8406" s="1"/>
  <c r="H8410" s="1"/>
  <c r="K8406"/>
  <c r="C8407"/>
  <c r="D8407"/>
  <c r="G8407"/>
  <c r="H8407"/>
  <c r="C8408"/>
  <c r="D8408"/>
  <c r="G8408"/>
  <c r="H8408"/>
  <c r="C8409"/>
  <c r="D8409"/>
  <c r="G8409"/>
  <c r="H8409"/>
  <c r="F8410"/>
  <c r="G8410"/>
  <c r="J8414"/>
  <c r="J8415"/>
  <c r="F8416"/>
  <c r="G8416"/>
  <c r="H8416"/>
  <c r="I8416"/>
  <c r="J8416"/>
  <c r="K8416"/>
  <c r="I8420"/>
  <c r="J8420"/>
  <c r="K8420"/>
  <c r="I8421"/>
  <c r="J8421"/>
  <c r="K8421"/>
  <c r="I8422"/>
  <c r="J8422"/>
  <c r="K8422"/>
  <c r="C8428"/>
  <c r="D8428"/>
  <c r="F8428"/>
  <c r="H8428"/>
  <c r="K8428"/>
  <c r="C8429"/>
  <c r="D8429"/>
  <c r="F8429"/>
  <c r="H8429" s="1"/>
  <c r="C8430"/>
  <c r="D8430"/>
  <c r="F8430"/>
  <c r="H8430" s="1"/>
  <c r="C8431"/>
  <c r="D8431"/>
  <c r="F8431"/>
  <c r="H8431" s="1"/>
  <c r="F8432"/>
  <c r="G8432"/>
  <c r="C8433"/>
  <c r="D8433"/>
  <c r="G8433"/>
  <c r="H8433"/>
  <c r="K8433"/>
  <c r="C8434"/>
  <c r="D8434"/>
  <c r="G8434"/>
  <c r="H8434" s="1"/>
  <c r="C8435"/>
  <c r="D8435"/>
  <c r="G8435"/>
  <c r="H8435" s="1"/>
  <c r="C8436"/>
  <c r="D8436"/>
  <c r="G8436"/>
  <c r="H8436" s="1"/>
  <c r="F8437"/>
  <c r="C8438"/>
  <c r="D8438"/>
  <c r="F8438"/>
  <c r="H8438"/>
  <c r="K8438"/>
  <c r="C8439"/>
  <c r="D8439"/>
  <c r="F8439"/>
  <c r="H8439" s="1"/>
  <c r="H8441" s="1"/>
  <c r="C8440"/>
  <c r="D8440"/>
  <c r="F8440"/>
  <c r="H8440" s="1"/>
  <c r="F8441"/>
  <c r="G8441"/>
  <c r="C8442"/>
  <c r="D8442"/>
  <c r="G8442"/>
  <c r="H8442"/>
  <c r="K8442"/>
  <c r="C8443"/>
  <c r="D8443"/>
  <c r="G8443"/>
  <c r="H8443" s="1"/>
  <c r="C8444"/>
  <c r="D8444"/>
  <c r="G8444"/>
  <c r="H8444" s="1"/>
  <c r="F8445"/>
  <c r="C8446"/>
  <c r="D8446"/>
  <c r="F8446"/>
  <c r="H8446"/>
  <c r="K8446"/>
  <c r="C8447"/>
  <c r="D8447"/>
  <c r="F8447"/>
  <c r="H8447" s="1"/>
  <c r="C8448"/>
  <c r="D8448"/>
  <c r="F8448"/>
  <c r="H8448" s="1"/>
  <c r="F8449"/>
  <c r="G8449"/>
  <c r="C8450"/>
  <c r="D8450"/>
  <c r="G8450"/>
  <c r="H8450"/>
  <c r="K8450"/>
  <c r="C8451"/>
  <c r="D8451"/>
  <c r="G8451"/>
  <c r="H8451" s="1"/>
  <c r="H8453" s="1"/>
  <c r="C8452"/>
  <c r="D8452"/>
  <c r="G8452"/>
  <c r="H8452" s="1"/>
  <c r="F8453"/>
  <c r="C8454"/>
  <c r="D8454"/>
  <c r="F8454"/>
  <c r="H8454"/>
  <c r="K8454"/>
  <c r="C8455"/>
  <c r="D8455"/>
  <c r="F8455"/>
  <c r="H8455" s="1"/>
  <c r="H8456" s="1"/>
  <c r="F8456"/>
  <c r="G8456"/>
  <c r="C8457"/>
  <c r="D8457"/>
  <c r="G8457"/>
  <c r="H8457"/>
  <c r="K8457"/>
  <c r="C8458"/>
  <c r="D8458"/>
  <c r="G8458"/>
  <c r="H8458" s="1"/>
  <c r="H8459" s="1"/>
  <c r="F8459"/>
  <c r="C8460"/>
  <c r="D8460"/>
  <c r="F8460"/>
  <c r="H8460"/>
  <c r="K8460"/>
  <c r="C8461"/>
  <c r="D8461"/>
  <c r="F8461"/>
  <c r="H8461" s="1"/>
  <c r="C8462"/>
  <c r="D8462"/>
  <c r="F8462"/>
  <c r="H8462" s="1"/>
  <c r="F8463"/>
  <c r="G8463"/>
  <c r="C8464"/>
  <c r="D8464"/>
  <c r="G8464"/>
  <c r="H8464"/>
  <c r="K8464"/>
  <c r="C8465"/>
  <c r="D8465"/>
  <c r="G8465"/>
  <c r="H8465" s="1"/>
  <c r="H8467" s="1"/>
  <c r="C8466"/>
  <c r="D8466"/>
  <c r="G8466"/>
  <c r="H8466" s="1"/>
  <c r="F8467"/>
  <c r="C8468"/>
  <c r="D8468"/>
  <c r="F8468"/>
  <c r="H8468"/>
  <c r="K8468"/>
  <c r="C8469"/>
  <c r="D8469"/>
  <c r="F8469"/>
  <c r="H8469" s="1"/>
  <c r="H8470" s="1"/>
  <c r="F8470"/>
  <c r="G8470"/>
  <c r="C8471"/>
  <c r="D8471"/>
  <c r="G8471"/>
  <c r="H8471"/>
  <c r="K8471"/>
  <c r="C8472"/>
  <c r="D8472"/>
  <c r="G8472"/>
  <c r="H8472" s="1"/>
  <c r="H8473" s="1"/>
  <c r="F8473"/>
  <c r="C8474"/>
  <c r="D8474"/>
  <c r="F8474"/>
  <c r="H8474"/>
  <c r="K8474"/>
  <c r="C8475"/>
  <c r="D8475"/>
  <c r="F8475"/>
  <c r="H8475" s="1"/>
  <c r="H8476" s="1"/>
  <c r="F8476"/>
  <c r="G8476"/>
  <c r="C8477"/>
  <c r="D8477"/>
  <c r="G8477"/>
  <c r="H8477"/>
  <c r="K8477"/>
  <c r="C8478"/>
  <c r="D8478"/>
  <c r="G8478"/>
  <c r="H8478" s="1"/>
  <c r="H8479" s="1"/>
  <c r="F8479"/>
  <c r="C8480"/>
  <c r="D8480"/>
  <c r="F8480"/>
  <c r="H8480"/>
  <c r="K8480"/>
  <c r="C8481"/>
  <c r="D8481"/>
  <c r="F8481"/>
  <c r="H8481" s="1"/>
  <c r="H8482" s="1"/>
  <c r="F8482"/>
  <c r="G8482"/>
  <c r="C8483"/>
  <c r="D8483"/>
  <c r="G8483"/>
  <c r="H8483"/>
  <c r="K8483"/>
  <c r="C8484"/>
  <c r="D8484"/>
  <c r="G8484"/>
  <c r="H8484" s="1"/>
  <c r="H8485" s="1"/>
  <c r="F8485"/>
  <c r="C8486"/>
  <c r="D8486"/>
  <c r="F8486"/>
  <c r="H8486"/>
  <c r="K8486"/>
  <c r="C8487"/>
  <c r="D8487"/>
  <c r="F8487"/>
  <c r="H8487" s="1"/>
  <c r="C8488"/>
  <c r="D8488"/>
  <c r="F8488"/>
  <c r="H8488" s="1"/>
  <c r="F8489"/>
  <c r="G8489"/>
  <c r="C8490"/>
  <c r="D8490"/>
  <c r="G8490"/>
  <c r="H8490"/>
  <c r="K8490"/>
  <c r="C8491"/>
  <c r="D8491"/>
  <c r="G8491"/>
  <c r="H8491" s="1"/>
  <c r="H8493" s="1"/>
  <c r="C8492"/>
  <c r="D8492"/>
  <c r="G8492"/>
  <c r="H8492" s="1"/>
  <c r="F8493"/>
  <c r="C8494"/>
  <c r="D8494"/>
  <c r="F8494"/>
  <c r="H8494"/>
  <c r="K8494"/>
  <c r="C8495"/>
  <c r="D8495"/>
  <c r="F8495"/>
  <c r="H8495" s="1"/>
  <c r="H8496" s="1"/>
  <c r="F8496"/>
  <c r="G8496"/>
  <c r="C8497"/>
  <c r="D8497"/>
  <c r="G8497"/>
  <c r="H8497"/>
  <c r="K8497"/>
  <c r="C8498"/>
  <c r="D8498"/>
  <c r="G8498"/>
  <c r="H8498" s="1"/>
  <c r="H8499" s="1"/>
  <c r="F8499"/>
  <c r="C8500"/>
  <c r="D8500"/>
  <c r="F8500"/>
  <c r="H8500"/>
  <c r="K8500"/>
  <c r="C8501"/>
  <c r="D8501"/>
  <c r="F8501"/>
  <c r="H8501" s="1"/>
  <c r="C8502"/>
  <c r="D8502"/>
  <c r="F8502"/>
  <c r="H8502" s="1"/>
  <c r="C8503"/>
  <c r="D8503"/>
  <c r="F8503"/>
  <c r="H8503" s="1"/>
  <c r="F8504"/>
  <c r="G8504"/>
  <c r="C8505"/>
  <c r="D8505"/>
  <c r="G8505"/>
  <c r="H8505"/>
  <c r="K8505"/>
  <c r="C8506"/>
  <c r="D8506"/>
  <c r="G8506"/>
  <c r="H8506" s="1"/>
  <c r="C8507"/>
  <c r="D8507"/>
  <c r="G8507"/>
  <c r="H8507" s="1"/>
  <c r="C8508"/>
  <c r="D8508"/>
  <c r="G8508"/>
  <c r="H8508" s="1"/>
  <c r="F8509"/>
  <c r="C8510"/>
  <c r="D8510"/>
  <c r="F8510"/>
  <c r="H8510"/>
  <c r="K8510"/>
  <c r="C8511"/>
  <c r="D8511"/>
  <c r="F8511"/>
  <c r="H8511" s="1"/>
  <c r="H8513" s="1"/>
  <c r="C8512"/>
  <c r="D8512"/>
  <c r="F8512"/>
  <c r="H8512" s="1"/>
  <c r="F8513"/>
  <c r="G8513"/>
  <c r="C8514"/>
  <c r="D8514"/>
  <c r="G8514"/>
  <c r="H8514"/>
  <c r="K8514"/>
  <c r="C8515"/>
  <c r="D8515"/>
  <c r="G8515"/>
  <c r="H8515" s="1"/>
  <c r="C8516"/>
  <c r="D8516"/>
  <c r="G8516"/>
  <c r="H8516" s="1"/>
  <c r="F8517"/>
  <c r="C8518"/>
  <c r="D8518"/>
  <c r="F8518"/>
  <c r="H8518"/>
  <c r="K8518"/>
  <c r="C8519"/>
  <c r="D8519"/>
  <c r="F8519"/>
  <c r="H8519" s="1"/>
  <c r="C8520"/>
  <c r="D8520"/>
  <c r="F8520"/>
  <c r="H8520" s="1"/>
  <c r="F8521"/>
  <c r="G8521"/>
  <c r="C8522"/>
  <c r="D8522"/>
  <c r="G8522"/>
  <c r="H8522"/>
  <c r="K8522"/>
  <c r="C8523"/>
  <c r="D8523"/>
  <c r="G8523"/>
  <c r="H8523" s="1"/>
  <c r="H8525" s="1"/>
  <c r="C8524"/>
  <c r="D8524"/>
  <c r="G8524"/>
  <c r="H8524" s="1"/>
  <c r="F8525"/>
  <c r="C8526"/>
  <c r="D8526"/>
  <c r="F8526"/>
  <c r="H8526"/>
  <c r="K8526"/>
  <c r="C8527"/>
  <c r="D8527"/>
  <c r="F8527"/>
  <c r="H8527" s="1"/>
  <c r="H8529" s="1"/>
  <c r="C8528"/>
  <c r="D8528"/>
  <c r="F8528"/>
  <c r="H8528" s="1"/>
  <c r="F8529"/>
  <c r="G8529"/>
  <c r="C8530"/>
  <c r="D8530"/>
  <c r="G8530"/>
  <c r="H8530"/>
  <c r="K8530"/>
  <c r="C8531"/>
  <c r="D8531"/>
  <c r="G8531"/>
  <c r="H8531" s="1"/>
  <c r="C8532"/>
  <c r="D8532"/>
  <c r="G8532"/>
  <c r="H8532" s="1"/>
  <c r="F8533"/>
  <c r="C8534"/>
  <c r="D8534"/>
  <c r="F8534"/>
  <c r="H8534"/>
  <c r="K8534"/>
  <c r="C8535"/>
  <c r="D8535"/>
  <c r="F8535"/>
  <c r="H8535" s="1"/>
  <c r="C8536"/>
  <c r="D8536"/>
  <c r="F8536"/>
  <c r="H8536" s="1"/>
  <c r="C8537"/>
  <c r="D8537"/>
  <c r="F8537"/>
  <c r="H8537" s="1"/>
  <c r="F8538"/>
  <c r="G8538"/>
  <c r="C8539"/>
  <c r="D8539"/>
  <c r="G8539"/>
  <c r="H8539"/>
  <c r="K8539"/>
  <c r="C8540"/>
  <c r="D8540"/>
  <c r="G8540"/>
  <c r="H8540" s="1"/>
  <c r="C8541"/>
  <c r="D8541"/>
  <c r="G8541"/>
  <c r="H8541" s="1"/>
  <c r="C8542"/>
  <c r="D8542"/>
  <c r="G8542"/>
  <c r="H8542" s="1"/>
  <c r="F8543"/>
  <c r="C8544"/>
  <c r="D8544"/>
  <c r="F8544"/>
  <c r="H8544"/>
  <c r="K8544"/>
  <c r="C8545"/>
  <c r="D8545"/>
  <c r="F8545"/>
  <c r="H8545" s="1"/>
  <c r="C8546"/>
  <c r="D8546"/>
  <c r="F8546"/>
  <c r="H8546" s="1"/>
  <c r="C8547"/>
  <c r="D8547"/>
  <c r="F8547"/>
  <c r="H8547" s="1"/>
  <c r="C8548"/>
  <c r="D8548"/>
  <c r="F8548"/>
  <c r="H8548" s="1"/>
  <c r="F8549"/>
  <c r="G8549"/>
  <c r="C8550"/>
  <c r="D8550"/>
  <c r="G8550"/>
  <c r="H8550"/>
  <c r="K8550"/>
  <c r="C8551"/>
  <c r="D8551"/>
  <c r="G8551"/>
  <c r="H8551" s="1"/>
  <c r="C8552"/>
  <c r="D8552"/>
  <c r="G8552"/>
  <c r="H8552" s="1"/>
  <c r="C8553"/>
  <c r="D8553"/>
  <c r="G8553"/>
  <c r="H8553" s="1"/>
  <c r="C8554"/>
  <c r="D8554"/>
  <c r="G8554"/>
  <c r="H8554" s="1"/>
  <c r="F8555"/>
  <c r="C8556"/>
  <c r="D8556"/>
  <c r="F8556"/>
  <c r="H8556"/>
  <c r="K8556"/>
  <c r="C8557"/>
  <c r="D8557"/>
  <c r="F8557"/>
  <c r="H8557" s="1"/>
  <c r="C8558"/>
  <c r="D8558"/>
  <c r="F8558"/>
  <c r="H8558" s="1"/>
  <c r="F8559"/>
  <c r="G8559"/>
  <c r="C8560"/>
  <c r="D8560"/>
  <c r="G8560"/>
  <c r="H8560"/>
  <c r="K8560"/>
  <c r="C8561"/>
  <c r="D8561"/>
  <c r="G8561"/>
  <c r="H8561" s="1"/>
  <c r="H8563" s="1"/>
  <c r="C8562"/>
  <c r="D8562"/>
  <c r="G8562"/>
  <c r="H8562" s="1"/>
  <c r="F8563"/>
  <c r="C8564"/>
  <c r="D8564"/>
  <c r="F8564"/>
  <c r="H8564"/>
  <c r="K8564"/>
  <c r="C8565"/>
  <c r="D8565"/>
  <c r="F8565"/>
  <c r="H8565" s="1"/>
  <c r="H8567" s="1"/>
  <c r="C8566"/>
  <c r="D8566"/>
  <c r="F8566"/>
  <c r="H8566" s="1"/>
  <c r="F8567"/>
  <c r="G8567"/>
  <c r="C8568"/>
  <c r="D8568"/>
  <c r="G8568"/>
  <c r="H8568"/>
  <c r="K8568"/>
  <c r="C8569"/>
  <c r="D8569"/>
  <c r="G8569"/>
  <c r="H8569" s="1"/>
  <c r="C8570"/>
  <c r="D8570"/>
  <c r="G8570"/>
  <c r="H8570" s="1"/>
  <c r="F8571"/>
  <c r="C8572"/>
  <c r="D8572"/>
  <c r="F8572"/>
  <c r="H8572"/>
  <c r="K8572"/>
  <c r="C8573"/>
  <c r="D8573"/>
  <c r="F8573"/>
  <c r="H8573" s="1"/>
  <c r="C8574"/>
  <c r="D8574"/>
  <c r="F8574"/>
  <c r="H8574" s="1"/>
  <c r="F8575"/>
  <c r="G8575"/>
  <c r="C8576"/>
  <c r="D8576"/>
  <c r="G8576"/>
  <c r="H8576"/>
  <c r="K8576"/>
  <c r="C8577"/>
  <c r="D8577"/>
  <c r="G8577"/>
  <c r="H8577" s="1"/>
  <c r="H8579" s="1"/>
  <c r="C8578"/>
  <c r="D8578"/>
  <c r="G8578"/>
  <c r="H8578" s="1"/>
  <c r="F8579"/>
  <c r="C8580"/>
  <c r="D8580"/>
  <c r="F8580"/>
  <c r="H8580"/>
  <c r="K8580"/>
  <c r="C8581"/>
  <c r="D8581"/>
  <c r="F8581"/>
  <c r="H8581" s="1"/>
  <c r="C8582"/>
  <c r="D8582"/>
  <c r="F8582"/>
  <c r="H8582" s="1"/>
  <c r="C8583"/>
  <c r="D8583"/>
  <c r="F8583"/>
  <c r="H8583" s="1"/>
  <c r="F8584"/>
  <c r="G8584"/>
  <c r="C8585"/>
  <c r="D8585"/>
  <c r="G8585"/>
  <c r="H8585"/>
  <c r="K8585"/>
  <c r="C8586"/>
  <c r="D8586"/>
  <c r="G8586"/>
  <c r="H8586" s="1"/>
  <c r="C8587"/>
  <c r="D8587"/>
  <c r="G8587"/>
  <c r="H8587" s="1"/>
  <c r="C8588"/>
  <c r="D8588"/>
  <c r="G8588"/>
  <c r="H8588" s="1"/>
  <c r="F8589"/>
  <c r="C8590"/>
  <c r="D8590"/>
  <c r="F8590"/>
  <c r="H8590"/>
  <c r="K8590"/>
  <c r="C8591"/>
  <c r="D8591"/>
  <c r="F8591"/>
  <c r="H8591" s="1"/>
  <c r="C8592"/>
  <c r="D8592"/>
  <c r="F8592"/>
  <c r="H8592" s="1"/>
  <c r="C8593"/>
  <c r="D8593"/>
  <c r="F8593"/>
  <c r="H8593" s="1"/>
  <c r="C8594"/>
  <c r="D8594"/>
  <c r="F8594"/>
  <c r="H8594" s="1"/>
  <c r="F8595"/>
  <c r="G8595"/>
  <c r="C8596"/>
  <c r="D8596"/>
  <c r="G8596"/>
  <c r="H8596"/>
  <c r="K8596"/>
  <c r="C8597"/>
  <c r="D8597"/>
  <c r="G8597"/>
  <c r="H8597" s="1"/>
  <c r="C8598"/>
  <c r="D8598"/>
  <c r="G8598"/>
  <c r="H8598" s="1"/>
  <c r="C8599"/>
  <c r="D8599"/>
  <c r="G8599"/>
  <c r="H8599" s="1"/>
  <c r="C8600"/>
  <c r="D8600"/>
  <c r="G8600"/>
  <c r="H8600" s="1"/>
  <c r="F8601"/>
  <c r="C8602"/>
  <c r="D8602"/>
  <c r="F8602"/>
  <c r="H8602"/>
  <c r="K8602"/>
  <c r="C8603"/>
  <c r="D8603"/>
  <c r="F8603"/>
  <c r="H8603" s="1"/>
  <c r="C8604"/>
  <c r="D8604"/>
  <c r="F8604"/>
  <c r="H8604" s="1"/>
  <c r="C8605"/>
  <c r="D8605"/>
  <c r="F8605"/>
  <c r="H8605" s="1"/>
  <c r="F8606"/>
  <c r="G8606"/>
  <c r="C8607"/>
  <c r="D8607"/>
  <c r="G8607"/>
  <c r="H8607"/>
  <c r="K8607"/>
  <c r="C8608"/>
  <c r="D8608"/>
  <c r="G8608"/>
  <c r="H8608" s="1"/>
  <c r="C8609"/>
  <c r="D8609"/>
  <c r="G8609"/>
  <c r="H8609" s="1"/>
  <c r="C8610"/>
  <c r="D8610"/>
  <c r="G8610"/>
  <c r="H8610" s="1"/>
  <c r="F8611"/>
  <c r="C8612"/>
  <c r="D8612"/>
  <c r="F8612"/>
  <c r="H8612"/>
  <c r="K8612"/>
  <c r="C8613"/>
  <c r="D8613"/>
  <c r="F8613"/>
  <c r="H8613" s="1"/>
  <c r="C8614"/>
  <c r="D8614"/>
  <c r="F8614"/>
  <c r="H8614" s="1"/>
  <c r="H8617" s="1"/>
  <c r="C8615"/>
  <c r="D8615"/>
  <c r="F8615"/>
  <c r="H8615" s="1"/>
  <c r="C8616"/>
  <c r="D8616"/>
  <c r="F8616"/>
  <c r="H8616" s="1"/>
  <c r="G8617"/>
  <c r="C8618"/>
  <c r="D8618"/>
  <c r="G8618"/>
  <c r="H8618"/>
  <c r="K8618"/>
  <c r="C8619"/>
  <c r="D8619"/>
  <c r="G8619"/>
  <c r="C8620"/>
  <c r="D8620"/>
  <c r="G8620"/>
  <c r="H8620" s="1"/>
  <c r="C8621"/>
  <c r="D8621"/>
  <c r="G8621"/>
  <c r="H8621" s="1"/>
  <c r="C8622"/>
  <c r="D8622"/>
  <c r="G8622"/>
  <c r="H8622" s="1"/>
  <c r="F8623"/>
  <c r="C8624"/>
  <c r="D8624"/>
  <c r="F8624"/>
  <c r="H8624"/>
  <c r="K8624"/>
  <c r="C8625"/>
  <c r="D8625"/>
  <c r="F8625"/>
  <c r="H8625" s="1"/>
  <c r="C8626"/>
  <c r="D8626"/>
  <c r="F8626"/>
  <c r="H8626" s="1"/>
  <c r="F8627"/>
  <c r="G8627"/>
  <c r="H8627"/>
  <c r="C8628"/>
  <c r="D8628"/>
  <c r="F8628"/>
  <c r="H8628"/>
  <c r="H8630" s="1"/>
  <c r="K8628"/>
  <c r="C8629"/>
  <c r="D8629"/>
  <c r="F8629"/>
  <c r="H8629" s="1"/>
  <c r="G8630"/>
  <c r="C8631"/>
  <c r="D8631"/>
  <c r="G8631"/>
  <c r="H8631"/>
  <c r="K8631"/>
  <c r="C8632"/>
  <c r="D8632"/>
  <c r="G8632"/>
  <c r="C8633"/>
  <c r="D8633"/>
  <c r="G8633"/>
  <c r="H8633" s="1"/>
  <c r="C8634"/>
  <c r="D8634"/>
  <c r="G8634"/>
  <c r="H8634" s="1"/>
  <c r="C8635"/>
  <c r="D8635"/>
  <c r="G8635"/>
  <c r="H8635" s="1"/>
  <c r="F8636"/>
  <c r="C8637"/>
  <c r="D8637"/>
  <c r="F8637"/>
  <c r="H8637"/>
  <c r="K8637"/>
  <c r="C8638"/>
  <c r="D8638"/>
  <c r="F8638"/>
  <c r="H8638" s="1"/>
  <c r="C8639"/>
  <c r="D8639"/>
  <c r="F8639"/>
  <c r="H8639" s="1"/>
  <c r="F8640"/>
  <c r="G8640"/>
  <c r="H8640"/>
  <c r="C8641"/>
  <c r="D8641"/>
  <c r="F8641"/>
  <c r="H8641"/>
  <c r="K8641"/>
  <c r="C8642"/>
  <c r="D8642"/>
  <c r="F8642"/>
  <c r="H8642" s="1"/>
  <c r="C8643"/>
  <c r="D8643"/>
  <c r="F8643"/>
  <c r="H8643" s="1"/>
  <c r="F8644"/>
  <c r="G8644"/>
  <c r="H8644"/>
  <c r="C8645"/>
  <c r="D8645"/>
  <c r="G8645"/>
  <c r="H8645"/>
  <c r="K8645"/>
  <c r="C8646"/>
  <c r="D8646"/>
  <c r="G8646"/>
  <c r="C8647"/>
  <c r="D8647"/>
  <c r="G8647"/>
  <c r="H8647" s="1"/>
  <c r="C8648"/>
  <c r="D8648"/>
  <c r="G8648"/>
  <c r="H8648" s="1"/>
  <c r="C8649"/>
  <c r="D8649"/>
  <c r="G8649"/>
  <c r="H8649" s="1"/>
  <c r="C8650"/>
  <c r="D8650"/>
  <c r="G8650"/>
  <c r="H8650" s="1"/>
  <c r="F8651"/>
  <c r="C8652"/>
  <c r="D8652"/>
  <c r="F8652"/>
  <c r="H8652"/>
  <c r="K8652"/>
  <c r="C8653"/>
  <c r="D8653"/>
  <c r="F8653"/>
  <c r="H8653" s="1"/>
  <c r="C8654"/>
  <c r="D8654"/>
  <c r="F8654"/>
  <c r="H8654" s="1"/>
  <c r="C8655"/>
  <c r="D8655"/>
  <c r="F8655"/>
  <c r="H8655" s="1"/>
  <c r="C8656"/>
  <c r="D8656"/>
  <c r="F8656"/>
  <c r="H8656" s="1"/>
  <c r="F8657"/>
  <c r="G8657"/>
  <c r="H8657"/>
  <c r="C8658"/>
  <c r="D8658"/>
  <c r="G8658"/>
  <c r="H8658"/>
  <c r="K8658"/>
  <c r="C8659"/>
  <c r="D8659"/>
  <c r="G8659"/>
  <c r="C8660"/>
  <c r="D8660"/>
  <c r="G8660"/>
  <c r="H8660" s="1"/>
  <c r="C8661"/>
  <c r="D8661"/>
  <c r="G8661"/>
  <c r="H8661" s="1"/>
  <c r="C8662"/>
  <c r="D8662"/>
  <c r="G8662"/>
  <c r="H8662" s="1"/>
  <c r="F8663"/>
  <c r="C8664"/>
  <c r="D8664"/>
  <c r="F8664"/>
  <c r="H8664"/>
  <c r="K8664"/>
  <c r="C8665"/>
  <c r="D8665"/>
  <c r="F8665"/>
  <c r="H8665" s="1"/>
  <c r="F8666"/>
  <c r="G8666"/>
  <c r="H8666"/>
  <c r="C8667"/>
  <c r="D8667"/>
  <c r="F8667"/>
  <c r="H8667"/>
  <c r="K8667"/>
  <c r="C8668"/>
  <c r="D8668"/>
  <c r="F8668"/>
  <c r="H8668" s="1"/>
  <c r="C8669"/>
  <c r="D8669"/>
  <c r="F8669"/>
  <c r="H8669" s="1"/>
  <c r="F8670"/>
  <c r="G8670"/>
  <c r="H8670"/>
  <c r="C8671"/>
  <c r="D8671"/>
  <c r="G8671"/>
  <c r="H8671"/>
  <c r="K8671"/>
  <c r="C8672"/>
  <c r="D8672"/>
  <c r="G8672"/>
  <c r="C8673"/>
  <c r="D8673"/>
  <c r="G8673"/>
  <c r="H8673" s="1"/>
  <c r="C8674"/>
  <c r="D8674"/>
  <c r="G8674"/>
  <c r="H8674" s="1"/>
  <c r="C8675"/>
  <c r="D8675"/>
  <c r="G8675"/>
  <c r="H8675" s="1"/>
  <c r="F8676"/>
  <c r="C8677"/>
  <c r="D8677"/>
  <c r="F8677"/>
  <c r="H8677"/>
  <c r="K8677"/>
  <c r="C8678"/>
  <c r="D8678"/>
  <c r="F8678"/>
  <c r="H8678" s="1"/>
  <c r="C8679"/>
  <c r="D8679"/>
  <c r="F8679"/>
  <c r="H8679" s="1"/>
  <c r="C8680"/>
  <c r="D8680"/>
  <c r="F8680"/>
  <c r="H8680" s="1"/>
  <c r="F8681"/>
  <c r="G8681"/>
  <c r="H8681"/>
  <c r="C8682"/>
  <c r="D8682"/>
  <c r="G8682"/>
  <c r="H8682"/>
  <c r="H8686" s="1"/>
  <c r="K8682"/>
  <c r="C8683"/>
  <c r="D8683"/>
  <c r="G8683"/>
  <c r="H8683" s="1"/>
  <c r="C8684"/>
  <c r="D8684"/>
  <c r="G8684"/>
  <c r="H8684" s="1"/>
  <c r="C8685"/>
  <c r="D8685"/>
  <c r="G8685"/>
  <c r="H8685" s="1"/>
  <c r="F8686"/>
  <c r="G8686"/>
  <c r="C8687"/>
  <c r="D8687"/>
  <c r="F8687"/>
  <c r="H8687" s="1"/>
  <c r="H8690" s="1"/>
  <c r="K8687"/>
  <c r="C8688"/>
  <c r="D8688"/>
  <c r="F8688"/>
  <c r="H8688"/>
  <c r="C8689"/>
  <c r="D8689"/>
  <c r="F8689"/>
  <c r="H8689"/>
  <c r="G8690"/>
  <c r="C8691"/>
  <c r="D8691"/>
  <c r="G8691"/>
  <c r="H8691" s="1"/>
  <c r="H8694" s="1"/>
  <c r="K8691"/>
  <c r="C8692"/>
  <c r="D8692"/>
  <c r="G8692"/>
  <c r="H8692"/>
  <c r="C8693"/>
  <c r="D8693"/>
  <c r="G8693"/>
  <c r="H8693"/>
  <c r="F8694"/>
  <c r="G8694"/>
  <c r="C8695"/>
  <c r="D8695"/>
  <c r="F8695"/>
  <c r="H8695" s="1"/>
  <c r="H8697" s="1"/>
  <c r="K8695"/>
  <c r="C8696"/>
  <c r="D8696"/>
  <c r="F8696"/>
  <c r="H8696"/>
  <c r="G8697"/>
  <c r="C8698"/>
  <c r="D8698"/>
  <c r="G8698"/>
  <c r="H8698" s="1"/>
  <c r="H8700" s="1"/>
  <c r="K8698"/>
  <c r="C8699"/>
  <c r="D8699"/>
  <c r="G8699"/>
  <c r="H8699"/>
  <c r="F8700"/>
  <c r="G8700"/>
  <c r="C8701"/>
  <c r="D8701"/>
  <c r="F8701"/>
  <c r="H8701" s="1"/>
  <c r="H8704" s="1"/>
  <c r="K8701"/>
  <c r="C8702"/>
  <c r="D8702"/>
  <c r="F8702"/>
  <c r="H8702"/>
  <c r="C8703"/>
  <c r="D8703"/>
  <c r="F8703"/>
  <c r="H8703"/>
  <c r="G8704"/>
  <c r="C8705"/>
  <c r="D8705"/>
  <c r="G8705"/>
  <c r="H8705" s="1"/>
  <c r="H8708" s="1"/>
  <c r="K8705"/>
  <c r="C8706"/>
  <c r="D8706"/>
  <c r="G8706"/>
  <c r="H8706"/>
  <c r="C8707"/>
  <c r="D8707"/>
  <c r="G8707"/>
  <c r="H8707"/>
  <c r="F8708"/>
  <c r="G8708"/>
  <c r="C8709"/>
  <c r="D8709"/>
  <c r="F8709"/>
  <c r="H8709" s="1"/>
  <c r="H8712" s="1"/>
  <c r="K8709"/>
  <c r="C8710"/>
  <c r="D8710"/>
  <c r="F8710"/>
  <c r="H8710"/>
  <c r="C8711"/>
  <c r="D8711"/>
  <c r="F8711"/>
  <c r="H8711"/>
  <c r="G8712"/>
  <c r="C8713"/>
  <c r="D8713"/>
  <c r="G8713"/>
  <c r="H8713" s="1"/>
  <c r="H8716" s="1"/>
  <c r="K8713"/>
  <c r="C8714"/>
  <c r="D8714"/>
  <c r="G8714"/>
  <c r="H8714"/>
  <c r="C8715"/>
  <c r="D8715"/>
  <c r="G8715"/>
  <c r="H8715"/>
  <c r="F8716"/>
  <c r="G8716"/>
  <c r="C8717"/>
  <c r="D8717"/>
  <c r="F8717"/>
  <c r="H8717" s="1"/>
  <c r="H8721" s="1"/>
  <c r="K8717"/>
  <c r="C8718"/>
  <c r="D8718"/>
  <c r="F8718"/>
  <c r="H8718"/>
  <c r="C8719"/>
  <c r="D8719"/>
  <c r="F8719"/>
  <c r="H8719"/>
  <c r="C8720"/>
  <c r="D8720"/>
  <c r="F8720"/>
  <c r="H8720"/>
  <c r="G8721"/>
  <c r="C8722"/>
  <c r="D8722"/>
  <c r="G8722"/>
  <c r="H8722" s="1"/>
  <c r="H8726" s="1"/>
  <c r="K8722"/>
  <c r="C8723"/>
  <c r="D8723"/>
  <c r="G8723"/>
  <c r="H8723"/>
  <c r="C8724"/>
  <c r="D8724"/>
  <c r="G8724"/>
  <c r="H8724"/>
  <c r="C8725"/>
  <c r="D8725"/>
  <c r="G8725"/>
  <c r="H8725"/>
  <c r="F8726"/>
  <c r="G8726"/>
  <c r="C8727"/>
  <c r="D8727"/>
  <c r="F8727"/>
  <c r="H8727" s="1"/>
  <c r="H8730" s="1"/>
  <c r="K8727"/>
  <c r="C8728"/>
  <c r="D8728"/>
  <c r="F8728"/>
  <c r="H8728"/>
  <c r="C8729"/>
  <c r="D8729"/>
  <c r="F8729"/>
  <c r="H8729"/>
  <c r="G8730"/>
  <c r="C8731"/>
  <c r="D8731"/>
  <c r="G8731"/>
  <c r="H8731" s="1"/>
  <c r="H8734" s="1"/>
  <c r="K8731"/>
  <c r="C8732"/>
  <c r="D8732"/>
  <c r="G8732"/>
  <c r="H8732"/>
  <c r="C8733"/>
  <c r="D8733"/>
  <c r="G8733"/>
  <c r="H8733"/>
  <c r="F8734"/>
  <c r="G8734"/>
  <c r="C8735"/>
  <c r="D8735"/>
  <c r="F8735"/>
  <c r="H8735" s="1"/>
  <c r="H8737" s="1"/>
  <c r="K8735"/>
  <c r="C8736"/>
  <c r="D8736"/>
  <c r="F8736"/>
  <c r="H8736"/>
  <c r="G8737"/>
  <c r="C8738"/>
  <c r="D8738"/>
  <c r="G8738"/>
  <c r="H8738" s="1"/>
  <c r="H8740" s="1"/>
  <c r="K8738"/>
  <c r="C8739"/>
  <c r="D8739"/>
  <c r="G8739"/>
  <c r="H8739"/>
  <c r="F8740"/>
  <c r="G8740"/>
  <c r="C8741"/>
  <c r="D8741"/>
  <c r="F8741"/>
  <c r="H8741" s="1"/>
  <c r="H8744" s="1"/>
  <c r="K8741"/>
  <c r="C8742"/>
  <c r="D8742"/>
  <c r="F8742"/>
  <c r="H8742"/>
  <c r="C8743"/>
  <c r="D8743"/>
  <c r="F8743"/>
  <c r="H8743"/>
  <c r="G8744"/>
  <c r="C8745"/>
  <c r="D8745"/>
  <c r="G8745"/>
  <c r="H8745" s="1"/>
  <c r="H8748" s="1"/>
  <c r="K8745"/>
  <c r="C8746"/>
  <c r="D8746"/>
  <c r="G8746"/>
  <c r="H8746"/>
  <c r="C8747"/>
  <c r="D8747"/>
  <c r="G8747"/>
  <c r="H8747"/>
  <c r="F8748"/>
  <c r="G8748"/>
  <c r="C8749"/>
  <c r="D8749"/>
  <c r="F8749"/>
  <c r="H8749" s="1"/>
  <c r="H8753" s="1"/>
  <c r="K8749"/>
  <c r="C8750"/>
  <c r="D8750"/>
  <c r="F8750"/>
  <c r="H8750"/>
  <c r="C8751"/>
  <c r="D8751"/>
  <c r="F8751"/>
  <c r="H8751"/>
  <c r="C8752"/>
  <c r="D8752"/>
  <c r="F8752"/>
  <c r="H8752"/>
  <c r="G8753"/>
  <c r="C8754"/>
  <c r="D8754"/>
  <c r="G8754"/>
  <c r="H8754" s="1"/>
  <c r="H8758" s="1"/>
  <c r="K8754"/>
  <c r="C8755"/>
  <c r="D8755"/>
  <c r="G8755"/>
  <c r="H8755"/>
  <c r="C8756"/>
  <c r="D8756"/>
  <c r="G8756"/>
  <c r="H8756"/>
  <c r="C8757"/>
  <c r="D8757"/>
  <c r="G8757"/>
  <c r="H8757"/>
  <c r="F8758"/>
  <c r="G8758"/>
  <c r="C8759"/>
  <c r="D8759"/>
  <c r="F8759"/>
  <c r="H8759" s="1"/>
  <c r="H8765" s="1"/>
  <c r="K8759"/>
  <c r="C8760"/>
  <c r="D8760"/>
  <c r="F8760"/>
  <c r="H8760"/>
  <c r="C8761"/>
  <c r="D8761"/>
  <c r="F8761"/>
  <c r="H8761"/>
  <c r="C8762"/>
  <c r="D8762"/>
  <c r="F8762"/>
  <c r="H8762"/>
  <c r="C8763"/>
  <c r="D8763"/>
  <c r="F8763"/>
  <c r="H8763"/>
  <c r="C8764"/>
  <c r="D8764"/>
  <c r="F8764"/>
  <c r="H8764"/>
  <c r="F8765"/>
  <c r="G8765"/>
  <c r="C8766"/>
  <c r="D8766"/>
  <c r="G8766"/>
  <c r="H8766" s="1"/>
  <c r="H8772" s="1"/>
  <c r="K8766"/>
  <c r="C8767"/>
  <c r="D8767"/>
  <c r="G8767"/>
  <c r="H8767"/>
  <c r="C8768"/>
  <c r="D8768"/>
  <c r="G8768"/>
  <c r="H8768"/>
  <c r="C8769"/>
  <c r="D8769"/>
  <c r="G8769"/>
  <c r="H8769"/>
  <c r="C8770"/>
  <c r="D8770"/>
  <c r="G8770"/>
  <c r="H8770"/>
  <c r="C8771"/>
  <c r="D8771"/>
  <c r="G8771"/>
  <c r="H8771"/>
  <c r="F8772"/>
  <c r="G8772"/>
  <c r="C8773"/>
  <c r="D8773"/>
  <c r="F8773"/>
  <c r="H8773" s="1"/>
  <c r="H8776" s="1"/>
  <c r="K8773"/>
  <c r="C8774"/>
  <c r="D8774"/>
  <c r="F8774"/>
  <c r="H8774"/>
  <c r="C8775"/>
  <c r="D8775"/>
  <c r="F8775"/>
  <c r="H8775"/>
  <c r="F8776"/>
  <c r="G8776"/>
  <c r="C8777"/>
  <c r="D8777"/>
  <c r="G8777"/>
  <c r="H8777" s="1"/>
  <c r="H8780" s="1"/>
  <c r="K8777"/>
  <c r="C8778"/>
  <c r="D8778"/>
  <c r="G8778"/>
  <c r="H8778"/>
  <c r="C8779"/>
  <c r="D8779"/>
  <c r="G8779"/>
  <c r="H8779"/>
  <c r="F8780"/>
  <c r="G8780"/>
  <c r="C8781"/>
  <c r="D8781"/>
  <c r="F8781"/>
  <c r="H8781" s="1"/>
  <c r="H8783" s="1"/>
  <c r="K8781"/>
  <c r="C8782"/>
  <c r="D8782"/>
  <c r="F8782"/>
  <c r="H8782"/>
  <c r="G8783"/>
  <c r="C8784"/>
  <c r="D8784"/>
  <c r="G8784"/>
  <c r="H8784" s="1"/>
  <c r="H8786" s="1"/>
  <c r="K8784"/>
  <c r="C8785"/>
  <c r="D8785"/>
  <c r="G8785"/>
  <c r="H8785"/>
  <c r="F8786"/>
  <c r="G8786"/>
  <c r="C8787"/>
  <c r="D8787"/>
  <c r="F8787"/>
  <c r="H8787" s="1"/>
  <c r="H8791" s="1"/>
  <c r="K8787"/>
  <c r="C8788"/>
  <c r="D8788"/>
  <c r="F8788"/>
  <c r="H8788"/>
  <c r="C8789"/>
  <c r="D8789"/>
  <c r="F8789"/>
  <c r="H8789"/>
  <c r="C8790"/>
  <c r="D8790"/>
  <c r="F8790"/>
  <c r="H8790"/>
  <c r="F8791"/>
  <c r="G8791"/>
  <c r="C8792"/>
  <c r="D8792"/>
  <c r="G8792"/>
  <c r="H8792" s="1"/>
  <c r="H8796" s="1"/>
  <c r="K8792"/>
  <c r="C8793"/>
  <c r="D8793"/>
  <c r="G8793"/>
  <c r="H8793"/>
  <c r="C8794"/>
  <c r="D8794"/>
  <c r="G8794"/>
  <c r="H8794"/>
  <c r="C8795"/>
  <c r="D8795"/>
  <c r="G8795"/>
  <c r="H8795"/>
  <c r="F8796"/>
  <c r="G8796"/>
  <c r="C8797"/>
  <c r="D8797"/>
  <c r="G8797"/>
  <c r="H8797" s="1"/>
  <c r="K8797"/>
  <c r="C8798"/>
  <c r="D8798"/>
  <c r="G8798"/>
  <c r="H8798"/>
  <c r="C8799"/>
  <c r="D8799"/>
  <c r="G8799"/>
  <c r="H8799"/>
  <c r="C8800"/>
  <c r="D8800"/>
  <c r="G8800"/>
  <c r="H8800"/>
  <c r="C8801"/>
  <c r="D8801"/>
  <c r="G8801"/>
  <c r="H8801" s="1"/>
  <c r="C8802"/>
  <c r="D8802"/>
  <c r="G8802"/>
  <c r="H8802" s="1"/>
  <c r="F8803"/>
  <c r="C8804"/>
  <c r="D8804"/>
  <c r="F8804"/>
  <c r="H8804" s="1"/>
  <c r="K8804"/>
  <c r="C8805"/>
  <c r="D8805"/>
  <c r="F8805"/>
  <c r="H8805"/>
  <c r="C8806"/>
  <c r="D8806"/>
  <c r="F8806"/>
  <c r="H8806" s="1"/>
  <c r="C8807"/>
  <c r="D8807"/>
  <c r="F8807"/>
  <c r="H8807" s="1"/>
  <c r="C8808"/>
  <c r="D8808"/>
  <c r="F8808"/>
  <c r="H8808" s="1"/>
  <c r="C8809"/>
  <c r="D8809"/>
  <c r="F8809"/>
  <c r="H8809" s="1"/>
  <c r="F8810"/>
  <c r="G8810"/>
  <c r="C8811"/>
  <c r="D8811"/>
  <c r="F8811"/>
  <c r="H8811"/>
  <c r="K8811"/>
  <c r="C8812"/>
  <c r="D8812"/>
  <c r="F8812"/>
  <c r="H8812" s="1"/>
  <c r="C8813"/>
  <c r="D8813"/>
  <c r="F8813"/>
  <c r="H8813" s="1"/>
  <c r="C8814"/>
  <c r="D8814"/>
  <c r="F8814"/>
  <c r="H8814" s="1"/>
  <c r="F8815"/>
  <c r="G8815"/>
  <c r="C8816"/>
  <c r="D8816"/>
  <c r="G8816"/>
  <c r="H8816"/>
  <c r="K8816"/>
  <c r="C8817"/>
  <c r="D8817"/>
  <c r="G8817"/>
  <c r="H8817" s="1"/>
  <c r="C8818"/>
  <c r="D8818"/>
  <c r="G8818"/>
  <c r="H8818" s="1"/>
  <c r="C8819"/>
  <c r="D8819"/>
  <c r="G8819"/>
  <c r="H8819" s="1"/>
  <c r="F8820"/>
  <c r="C8821"/>
  <c r="D8821"/>
  <c r="F8821"/>
  <c r="H8821"/>
  <c r="K8821"/>
  <c r="C8822"/>
  <c r="D8822"/>
  <c r="F8822"/>
  <c r="H8822" s="1"/>
  <c r="C8823"/>
  <c r="D8823"/>
  <c r="F8823"/>
  <c r="H8823" s="1"/>
  <c r="C8824"/>
  <c r="D8824"/>
  <c r="F8824"/>
  <c r="H8824" s="1"/>
  <c r="C8825"/>
  <c r="D8825"/>
  <c r="F8825"/>
  <c r="H8825" s="1"/>
  <c r="F8826"/>
  <c r="G8826"/>
  <c r="C8827"/>
  <c r="D8827"/>
  <c r="G8827"/>
  <c r="H8827"/>
  <c r="K8827"/>
  <c r="C8828"/>
  <c r="D8828"/>
  <c r="G8828"/>
  <c r="H8828" s="1"/>
  <c r="C8829"/>
  <c r="D8829"/>
  <c r="G8829"/>
  <c r="H8829" s="1"/>
  <c r="C8830"/>
  <c r="D8830"/>
  <c r="G8830"/>
  <c r="H8830" s="1"/>
  <c r="C8831"/>
  <c r="D8831"/>
  <c r="G8831"/>
  <c r="H8831" s="1"/>
  <c r="F8832"/>
  <c r="C8833"/>
  <c r="D8833"/>
  <c r="F8833"/>
  <c r="H8833"/>
  <c r="K8833"/>
  <c r="C8834"/>
  <c r="D8834"/>
  <c r="F8834"/>
  <c r="H8834" s="1"/>
  <c r="C8835"/>
  <c r="D8835"/>
  <c r="F8835"/>
  <c r="H8835" s="1"/>
  <c r="C8836"/>
  <c r="D8836"/>
  <c r="F8836"/>
  <c r="H8836" s="1"/>
  <c r="C8837"/>
  <c r="D8837"/>
  <c r="F8837"/>
  <c r="H8837" s="1"/>
  <c r="F8838"/>
  <c r="G8838"/>
  <c r="C8839"/>
  <c r="D8839"/>
  <c r="G8839"/>
  <c r="H8839"/>
  <c r="K8839"/>
  <c r="C8840"/>
  <c r="D8840"/>
  <c r="G8840"/>
  <c r="H8840" s="1"/>
  <c r="C8841"/>
  <c r="D8841"/>
  <c r="G8841"/>
  <c r="H8841" s="1"/>
  <c r="C8842"/>
  <c r="D8842"/>
  <c r="G8842"/>
  <c r="H8842" s="1"/>
  <c r="C8843"/>
  <c r="D8843"/>
  <c r="G8843"/>
  <c r="H8843" s="1"/>
  <c r="F8844"/>
  <c r="C8845"/>
  <c r="D8845"/>
  <c r="F8845"/>
  <c r="H8845"/>
  <c r="K8845"/>
  <c r="C8846"/>
  <c r="D8846"/>
  <c r="F8846"/>
  <c r="H8846" s="1"/>
  <c r="H8848" s="1"/>
  <c r="C8847"/>
  <c r="D8847"/>
  <c r="F8847"/>
  <c r="H8847" s="1"/>
  <c r="F8848"/>
  <c r="G8848"/>
  <c r="C8849"/>
  <c r="D8849"/>
  <c r="G8849"/>
  <c r="H8849"/>
  <c r="K8849"/>
  <c r="C8850"/>
  <c r="D8850"/>
  <c r="G8850"/>
  <c r="H8850" s="1"/>
  <c r="C8851"/>
  <c r="D8851"/>
  <c r="G8851"/>
  <c r="H8851" s="1"/>
  <c r="F8852"/>
  <c r="C8853"/>
  <c r="D8853"/>
  <c r="F8853"/>
  <c r="G8853"/>
  <c r="H8853" s="1"/>
  <c r="K8853"/>
  <c r="C8854"/>
  <c r="D8854"/>
  <c r="F8854"/>
  <c r="G8854"/>
  <c r="H8854" s="1"/>
  <c r="C8855"/>
  <c r="D8855"/>
  <c r="F8855"/>
  <c r="F8856" s="1"/>
  <c r="G8855"/>
  <c r="H8855"/>
  <c r="G8856"/>
  <c r="C8857"/>
  <c r="D8857"/>
  <c r="F8857"/>
  <c r="H8857" s="1"/>
  <c r="H8864" s="1"/>
  <c r="K8857"/>
  <c r="C8858"/>
  <c r="D8858"/>
  <c r="F8858"/>
  <c r="H8858"/>
  <c r="C8859"/>
  <c r="D8859"/>
  <c r="F8859"/>
  <c r="H8859"/>
  <c r="C8860"/>
  <c r="D8860"/>
  <c r="F8860"/>
  <c r="H8860"/>
  <c r="C8861"/>
  <c r="D8861"/>
  <c r="F8861"/>
  <c r="H8861"/>
  <c r="C8862"/>
  <c r="D8862"/>
  <c r="F8862"/>
  <c r="H8862"/>
  <c r="C8863"/>
  <c r="D8863"/>
  <c r="F8863"/>
  <c r="H8863"/>
  <c r="G8864"/>
  <c r="C8865"/>
  <c r="D8865"/>
  <c r="G8865"/>
  <c r="H8865" s="1"/>
  <c r="H8872" s="1"/>
  <c r="K8865"/>
  <c r="C8866"/>
  <c r="D8866"/>
  <c r="G8866"/>
  <c r="H8866"/>
  <c r="C8867"/>
  <c r="D8867"/>
  <c r="G8867"/>
  <c r="H8867"/>
  <c r="C8868"/>
  <c r="D8868"/>
  <c r="G8868"/>
  <c r="H8868"/>
  <c r="C8869"/>
  <c r="D8869"/>
  <c r="G8869"/>
  <c r="H8869"/>
  <c r="C8870"/>
  <c r="D8870"/>
  <c r="G8870"/>
  <c r="H8870"/>
  <c r="C8871"/>
  <c r="D8871"/>
  <c r="G8871"/>
  <c r="H8871"/>
  <c r="F8872"/>
  <c r="G8872"/>
  <c r="C8873"/>
  <c r="D8873"/>
  <c r="F8873"/>
  <c r="H8873" s="1"/>
  <c r="H8878" s="1"/>
  <c r="K8873"/>
  <c r="C8874"/>
  <c r="D8874"/>
  <c r="F8874"/>
  <c r="H8874"/>
  <c r="C8875"/>
  <c r="D8875"/>
  <c r="F8875"/>
  <c r="H8875"/>
  <c r="C8876"/>
  <c r="D8876"/>
  <c r="F8876"/>
  <c r="H8876"/>
  <c r="C8877"/>
  <c r="D8877"/>
  <c r="F8877"/>
  <c r="H8877"/>
  <c r="G8878"/>
  <c r="C8879"/>
  <c r="D8879"/>
  <c r="G8879"/>
  <c r="H8879" s="1"/>
  <c r="H8884" s="1"/>
  <c r="K8879"/>
  <c r="C8880"/>
  <c r="D8880"/>
  <c r="G8880"/>
  <c r="H8880"/>
  <c r="C8881"/>
  <c r="D8881"/>
  <c r="G8881"/>
  <c r="H8881"/>
  <c r="C8882"/>
  <c r="D8882"/>
  <c r="G8882"/>
  <c r="H8882"/>
  <c r="C8883"/>
  <c r="D8883"/>
  <c r="G8883"/>
  <c r="H8883"/>
  <c r="F8884"/>
  <c r="G8884"/>
  <c r="C8885"/>
  <c r="D8885"/>
  <c r="F8885"/>
  <c r="H8885" s="1"/>
  <c r="H8890" s="1"/>
  <c r="K8885"/>
  <c r="C8886"/>
  <c r="D8886"/>
  <c r="F8886"/>
  <c r="H8886"/>
  <c r="C8887"/>
  <c r="D8887"/>
  <c r="F8887"/>
  <c r="H8887"/>
  <c r="C8888"/>
  <c r="D8888"/>
  <c r="F8888"/>
  <c r="H8888"/>
  <c r="C8889"/>
  <c r="D8889"/>
  <c r="F8889"/>
  <c r="H8889"/>
  <c r="F8890"/>
  <c r="G8890"/>
  <c r="C8891"/>
  <c r="D8891"/>
  <c r="G8891"/>
  <c r="H8891" s="1"/>
  <c r="H8896" s="1"/>
  <c r="K8891"/>
  <c r="C8892"/>
  <c r="D8892"/>
  <c r="G8892"/>
  <c r="H8892"/>
  <c r="C8893"/>
  <c r="D8893"/>
  <c r="G8893"/>
  <c r="H8893"/>
  <c r="C8894"/>
  <c r="D8894"/>
  <c r="G8894"/>
  <c r="H8894"/>
  <c r="C8895"/>
  <c r="D8895"/>
  <c r="G8895"/>
  <c r="H8895"/>
  <c r="F8896"/>
  <c r="G8896"/>
  <c r="C8897"/>
  <c r="D8897"/>
  <c r="F8897"/>
  <c r="H8897" s="1"/>
  <c r="H8900" s="1"/>
  <c r="K8897"/>
  <c r="C8898"/>
  <c r="D8898"/>
  <c r="F8898"/>
  <c r="H8898"/>
  <c r="C8899"/>
  <c r="D8899"/>
  <c r="F8899"/>
  <c r="H8899"/>
  <c r="F8900"/>
  <c r="G8900"/>
  <c r="C8901"/>
  <c r="D8901"/>
  <c r="G8901"/>
  <c r="H8901" s="1"/>
  <c r="H8904" s="1"/>
  <c r="K8901"/>
  <c r="C8902"/>
  <c r="D8902"/>
  <c r="G8902"/>
  <c r="H8902"/>
  <c r="C8903"/>
  <c r="D8903"/>
  <c r="G8903"/>
  <c r="H8903"/>
  <c r="F8904"/>
  <c r="G8904"/>
  <c r="C8905"/>
  <c r="D8905"/>
  <c r="F8905"/>
  <c r="H8905" s="1"/>
  <c r="H8907" s="1"/>
  <c r="K8905"/>
  <c r="C8906"/>
  <c r="D8906"/>
  <c r="F8906"/>
  <c r="H8906"/>
  <c r="F8907"/>
  <c r="G8907"/>
  <c r="C8908"/>
  <c r="D8908"/>
  <c r="G8908"/>
  <c r="H8908" s="1"/>
  <c r="H8910" s="1"/>
  <c r="K8908"/>
  <c r="C8909"/>
  <c r="D8909"/>
  <c r="G8909"/>
  <c r="H8909"/>
  <c r="F8910"/>
  <c r="G8910"/>
  <c r="C8911"/>
  <c r="D8911"/>
  <c r="F8911"/>
  <c r="H8911" s="1"/>
  <c r="H8914" s="1"/>
  <c r="K8911"/>
  <c r="C8912"/>
  <c r="D8912"/>
  <c r="F8912"/>
  <c r="H8912"/>
  <c r="C8913"/>
  <c r="D8913"/>
  <c r="F8913"/>
  <c r="H8913"/>
  <c r="F8914"/>
  <c r="G8914"/>
  <c r="C8915"/>
  <c r="D8915"/>
  <c r="F8915"/>
  <c r="H8915" s="1"/>
  <c r="H8917" s="1"/>
  <c r="K8915"/>
  <c r="C8916"/>
  <c r="D8916"/>
  <c r="F8916"/>
  <c r="H8916"/>
  <c r="F8917"/>
  <c r="G8917"/>
  <c r="C8918"/>
  <c r="D8918"/>
  <c r="G8918"/>
  <c r="H8918" s="1"/>
  <c r="K8918"/>
  <c r="C8919"/>
  <c r="D8919"/>
  <c r="G8919"/>
  <c r="H8919"/>
  <c r="C8920"/>
  <c r="D8920"/>
  <c r="G8920"/>
  <c r="H8920"/>
  <c r="C8921"/>
  <c r="D8921"/>
  <c r="G8921"/>
  <c r="H8921"/>
  <c r="C8922"/>
  <c r="D8922"/>
  <c r="G8922"/>
  <c r="H8922" s="1"/>
  <c r="F8923"/>
  <c r="G8923"/>
  <c r="C8924"/>
  <c r="D8924"/>
  <c r="F8924"/>
  <c r="H8924" s="1"/>
  <c r="K8924"/>
  <c r="C8925"/>
  <c r="D8925"/>
  <c r="F8925"/>
  <c r="H8925"/>
  <c r="C8926"/>
  <c r="D8926"/>
  <c r="F8926"/>
  <c r="H8926" s="1"/>
  <c r="C8927"/>
  <c r="D8927"/>
  <c r="F8927"/>
  <c r="H8927" s="1"/>
  <c r="F8928"/>
  <c r="G8928"/>
  <c r="C8929"/>
  <c r="D8929"/>
  <c r="G8929"/>
  <c r="H8929"/>
  <c r="K8929"/>
  <c r="C8930"/>
  <c r="D8930"/>
  <c r="G8930"/>
  <c r="H8930" s="1"/>
  <c r="C8931"/>
  <c r="D8931"/>
  <c r="G8931"/>
  <c r="H8931" s="1"/>
  <c r="C8932"/>
  <c r="D8932"/>
  <c r="G8932"/>
  <c r="H8932" s="1"/>
  <c r="F8933"/>
  <c r="C8934"/>
  <c r="D8934"/>
  <c r="F8934"/>
  <c r="H8934"/>
  <c r="K8934"/>
  <c r="C8935"/>
  <c r="D8935"/>
  <c r="F8935"/>
  <c r="H8935" s="1"/>
  <c r="C8936"/>
  <c r="D8936"/>
  <c r="F8936"/>
  <c r="H8936" s="1"/>
  <c r="C8937"/>
  <c r="D8937"/>
  <c r="F8937"/>
  <c r="H8937" s="1"/>
  <c r="F8938"/>
  <c r="G8938"/>
  <c r="C8939"/>
  <c r="D8939"/>
  <c r="G8939"/>
  <c r="H8939"/>
  <c r="K8939"/>
  <c r="C8940"/>
  <c r="D8940"/>
  <c r="G8940"/>
  <c r="H8940" s="1"/>
  <c r="C8941"/>
  <c r="D8941"/>
  <c r="G8941"/>
  <c r="H8941" s="1"/>
  <c r="C8942"/>
  <c r="D8942"/>
  <c r="G8942"/>
  <c r="H8942" s="1"/>
  <c r="F8943"/>
  <c r="C8944"/>
  <c r="D8944"/>
  <c r="F8944"/>
  <c r="H8944"/>
  <c r="K8944"/>
  <c r="C8945"/>
  <c r="D8945"/>
  <c r="F8945"/>
  <c r="H8945" s="1"/>
  <c r="H8947" s="1"/>
  <c r="C8946"/>
  <c r="D8946"/>
  <c r="F8946"/>
  <c r="H8946" s="1"/>
  <c r="F8947"/>
  <c r="G8947"/>
  <c r="C8948"/>
  <c r="D8948"/>
  <c r="G8948"/>
  <c r="H8948"/>
  <c r="K8948"/>
  <c r="C8949"/>
  <c r="D8949"/>
  <c r="G8949"/>
  <c r="H8949" s="1"/>
  <c r="C8950"/>
  <c r="D8950"/>
  <c r="G8950"/>
  <c r="H8950" s="1"/>
  <c r="F8951"/>
  <c r="C8952"/>
  <c r="D8952"/>
  <c r="F8952"/>
  <c r="H8952"/>
  <c r="K8952"/>
  <c r="C8953"/>
  <c r="D8953"/>
  <c r="F8953"/>
  <c r="H8953" s="1"/>
  <c r="C8954"/>
  <c r="D8954"/>
  <c r="F8954"/>
  <c r="H8954" s="1"/>
  <c r="C8955"/>
  <c r="D8955"/>
  <c r="F8955"/>
  <c r="H8955" s="1"/>
  <c r="F8956"/>
  <c r="G8956"/>
  <c r="C8957"/>
  <c r="D8957"/>
  <c r="G8957"/>
  <c r="H8957"/>
  <c r="K8957"/>
  <c r="C8958"/>
  <c r="D8958"/>
  <c r="G8958"/>
  <c r="H8958" s="1"/>
  <c r="C8959"/>
  <c r="D8959"/>
  <c r="G8959"/>
  <c r="H8959" s="1"/>
  <c r="C8960"/>
  <c r="D8960"/>
  <c r="G8960"/>
  <c r="H8960" s="1"/>
  <c r="F8961"/>
  <c r="C8962"/>
  <c r="D8962"/>
  <c r="F8962"/>
  <c r="H8962"/>
  <c r="K8962"/>
  <c r="C8963"/>
  <c r="D8963"/>
  <c r="F8963"/>
  <c r="H8963" s="1"/>
  <c r="H8964" s="1"/>
  <c r="F8964"/>
  <c r="G8964"/>
  <c r="C8965"/>
  <c r="D8965"/>
  <c r="G8965"/>
  <c r="H8965"/>
  <c r="K8965"/>
  <c r="C8966"/>
  <c r="D8966"/>
  <c r="G8966"/>
  <c r="H8966" s="1"/>
  <c r="H8967" s="1"/>
  <c r="F8967"/>
  <c r="C8975"/>
  <c r="D8975"/>
  <c r="F8975"/>
  <c r="H8975"/>
  <c r="K8975"/>
  <c r="C8976"/>
  <c r="D8976"/>
  <c r="F8976"/>
  <c r="H8976" s="1"/>
  <c r="H8977" s="1"/>
  <c r="F8977"/>
  <c r="G8977"/>
  <c r="C8978"/>
  <c r="D8978"/>
  <c r="G8978"/>
  <c r="H8978"/>
  <c r="K8978"/>
  <c r="C8979"/>
  <c r="D8979"/>
  <c r="G8979"/>
  <c r="H8979" s="1"/>
  <c r="H8980" s="1"/>
  <c r="F8980"/>
  <c r="C8981"/>
  <c r="D8981"/>
  <c r="F8981"/>
  <c r="H8981"/>
  <c r="K8981"/>
  <c r="C8982"/>
  <c r="D8982"/>
  <c r="F8982"/>
  <c r="H8982" s="1"/>
  <c r="H8984" s="1"/>
  <c r="C8983"/>
  <c r="D8983"/>
  <c r="F8983"/>
  <c r="H8983" s="1"/>
  <c r="F8984"/>
  <c r="G8984"/>
  <c r="C8985"/>
  <c r="D8985"/>
  <c r="G8985"/>
  <c r="H8985"/>
  <c r="K8985"/>
  <c r="C8986"/>
  <c r="D8986"/>
  <c r="G8986"/>
  <c r="H8986" s="1"/>
  <c r="C8987"/>
  <c r="D8987"/>
  <c r="G8987"/>
  <c r="H8987" s="1"/>
  <c r="F8988"/>
  <c r="C8989"/>
  <c r="D8989"/>
  <c r="F8989"/>
  <c r="H8989"/>
  <c r="K8989"/>
  <c r="C8990"/>
  <c r="D8990"/>
  <c r="F8990"/>
  <c r="H8990" s="1"/>
  <c r="C8991"/>
  <c r="D8991"/>
  <c r="F8991"/>
  <c r="H8991" s="1"/>
  <c r="C8992"/>
  <c r="D8992"/>
  <c r="F8992"/>
  <c r="H8992" s="1"/>
  <c r="F8993"/>
  <c r="G8993"/>
  <c r="C8994"/>
  <c r="D8994"/>
  <c r="G8994"/>
  <c r="H8994"/>
  <c r="K8994"/>
  <c r="C8995"/>
  <c r="D8995"/>
  <c r="G8995"/>
  <c r="H8995" s="1"/>
  <c r="C8996"/>
  <c r="D8996"/>
  <c r="G8996"/>
  <c r="H8996" s="1"/>
  <c r="C8997"/>
  <c r="D8997"/>
  <c r="G8997"/>
  <c r="H8997" s="1"/>
  <c r="F8998"/>
  <c r="C8999"/>
  <c r="D8999"/>
  <c r="F8999"/>
  <c r="H8999"/>
  <c r="K8999"/>
  <c r="C9000"/>
  <c r="D9000"/>
  <c r="F9000"/>
  <c r="H9000" s="1"/>
  <c r="C9001"/>
  <c r="D9001"/>
  <c r="F9001"/>
  <c r="H9001" s="1"/>
  <c r="C9002"/>
  <c r="D9002"/>
  <c r="F9002"/>
  <c r="H9002" s="1"/>
  <c r="F9003"/>
  <c r="G9003"/>
  <c r="C9004"/>
  <c r="D9004"/>
  <c r="G9004"/>
  <c r="H9004"/>
  <c r="K9004"/>
  <c r="C9005"/>
  <c r="D9005"/>
  <c r="G9005"/>
  <c r="H9005" s="1"/>
  <c r="C9006"/>
  <c r="D9006"/>
  <c r="G9006"/>
  <c r="H9006" s="1"/>
  <c r="C9007"/>
  <c r="D9007"/>
  <c r="G9007"/>
  <c r="H9007" s="1"/>
  <c r="F9008"/>
  <c r="C9009"/>
  <c r="D9009"/>
  <c r="F9009"/>
  <c r="H9009"/>
  <c r="K9009"/>
  <c r="C9010"/>
  <c r="D9010"/>
  <c r="F9010"/>
  <c r="H9010" s="1"/>
  <c r="C9011"/>
  <c r="D9011"/>
  <c r="F9011"/>
  <c r="H9011" s="1"/>
  <c r="F9012"/>
  <c r="G9012"/>
  <c r="C9013"/>
  <c r="D9013"/>
  <c r="G9013"/>
  <c r="H9013"/>
  <c r="K9013"/>
  <c r="C9014"/>
  <c r="D9014"/>
  <c r="G9014"/>
  <c r="H9014" s="1"/>
  <c r="H9016" s="1"/>
  <c r="C9015"/>
  <c r="D9015"/>
  <c r="G9015"/>
  <c r="H9015" s="1"/>
  <c r="F9016"/>
  <c r="C9017"/>
  <c r="D9017"/>
  <c r="F9017"/>
  <c r="H9017"/>
  <c r="K9017"/>
  <c r="C9018"/>
  <c r="D9018"/>
  <c r="F9018"/>
  <c r="H9018" s="1"/>
  <c r="H9020" s="1"/>
  <c r="C9019"/>
  <c r="D9019"/>
  <c r="F9019"/>
  <c r="H9019" s="1"/>
  <c r="F9020"/>
  <c r="G9020"/>
  <c r="C9021"/>
  <c r="D9021"/>
  <c r="G9021"/>
  <c r="H9021"/>
  <c r="K9021"/>
  <c r="C9022"/>
  <c r="D9022"/>
  <c r="G9022"/>
  <c r="H9022" s="1"/>
  <c r="C9023"/>
  <c r="D9023"/>
  <c r="G9023"/>
  <c r="H9023" s="1"/>
  <c r="F9024"/>
  <c r="C9025"/>
  <c r="D9025"/>
  <c r="F9025"/>
  <c r="H9025"/>
  <c r="K9025"/>
  <c r="C9026"/>
  <c r="D9026"/>
  <c r="F9026"/>
  <c r="H9026" s="1"/>
  <c r="C9027"/>
  <c r="D9027"/>
  <c r="F9027"/>
  <c r="H9027" s="1"/>
  <c r="C9028"/>
  <c r="D9028"/>
  <c r="F9028"/>
  <c r="H9028" s="1"/>
  <c r="C9029"/>
  <c r="D9029"/>
  <c r="F9029"/>
  <c r="H9029" s="1"/>
  <c r="F9030"/>
  <c r="G9030"/>
  <c r="C9031"/>
  <c r="D9031"/>
  <c r="G9031"/>
  <c r="H9031"/>
  <c r="K9031"/>
  <c r="C9032"/>
  <c r="D9032"/>
  <c r="G9032"/>
  <c r="H9032" s="1"/>
  <c r="C9033"/>
  <c r="D9033"/>
  <c r="G9033"/>
  <c r="H9033" s="1"/>
  <c r="C9034"/>
  <c r="D9034"/>
  <c r="G9034"/>
  <c r="H9034" s="1"/>
  <c r="C9035"/>
  <c r="D9035"/>
  <c r="G9035"/>
  <c r="H9035" s="1"/>
  <c r="F9036"/>
  <c r="C9037"/>
  <c r="D9037"/>
  <c r="F9037"/>
  <c r="H9037"/>
  <c r="K9037"/>
  <c r="C9038"/>
  <c r="D9038"/>
  <c r="F9038"/>
  <c r="H9038" s="1"/>
  <c r="C9039"/>
  <c r="D9039"/>
  <c r="F9039"/>
  <c r="H9039" s="1"/>
  <c r="C9040"/>
  <c r="D9040"/>
  <c r="F9040"/>
  <c r="H9040" s="1"/>
  <c r="F9041"/>
  <c r="G9041"/>
  <c r="C9042"/>
  <c r="D9042"/>
  <c r="G9042"/>
  <c r="H9042"/>
  <c r="K9042"/>
  <c r="C9043"/>
  <c r="D9043"/>
  <c r="G9043"/>
  <c r="H9043" s="1"/>
  <c r="C9044"/>
  <c r="D9044"/>
  <c r="G9044"/>
  <c r="H9044" s="1"/>
  <c r="C9045"/>
  <c r="D9045"/>
  <c r="G9045"/>
  <c r="H9045" s="1"/>
  <c r="F9046"/>
  <c r="C9047"/>
  <c r="D9047"/>
  <c r="F9047"/>
  <c r="H9047"/>
  <c r="K9047"/>
  <c r="C9048"/>
  <c r="D9048"/>
  <c r="F9048"/>
  <c r="H9048" s="1"/>
  <c r="C9049"/>
  <c r="D9049"/>
  <c r="F9049"/>
  <c r="H9049" s="1"/>
  <c r="C9050"/>
  <c r="D9050"/>
  <c r="F9050"/>
  <c r="H9050" s="1"/>
  <c r="F9051"/>
  <c r="G9051"/>
  <c r="C9052"/>
  <c r="D9052"/>
  <c r="G9052"/>
  <c r="H9052"/>
  <c r="K9052"/>
  <c r="C9053"/>
  <c r="D9053"/>
  <c r="G9053"/>
  <c r="H9053" s="1"/>
  <c r="C9054"/>
  <c r="D9054"/>
  <c r="G9054"/>
  <c r="H9054" s="1"/>
  <c r="C9055"/>
  <c r="D9055"/>
  <c r="G9055"/>
  <c r="H9055" s="1"/>
  <c r="F9056"/>
  <c r="C9057"/>
  <c r="D9057"/>
  <c r="F9057"/>
  <c r="H9057"/>
  <c r="K9057"/>
  <c r="C9058"/>
  <c r="D9058"/>
  <c r="F9058"/>
  <c r="H9058" s="1"/>
  <c r="H9061" s="1"/>
  <c r="C9059"/>
  <c r="D9059"/>
  <c r="F9059"/>
  <c r="H9059" s="1"/>
  <c r="C9060"/>
  <c r="D9060"/>
  <c r="F9060"/>
  <c r="H9060" s="1"/>
  <c r="F9061"/>
  <c r="G9061"/>
  <c r="C9062"/>
  <c r="D9062"/>
  <c r="G9062"/>
  <c r="H9062"/>
  <c r="K9062"/>
  <c r="C9063"/>
  <c r="D9063"/>
  <c r="G9063"/>
  <c r="H9063" s="1"/>
  <c r="H9066" s="1"/>
  <c r="C9064"/>
  <c r="D9064"/>
  <c r="G9064"/>
  <c r="H9064" s="1"/>
  <c r="C9065"/>
  <c r="D9065"/>
  <c r="G9065"/>
  <c r="H9065" s="1"/>
  <c r="F9066"/>
  <c r="C9067"/>
  <c r="D9067"/>
  <c r="F9067"/>
  <c r="H9067"/>
  <c r="K9067"/>
  <c r="C9068"/>
  <c r="D9068"/>
  <c r="F9068"/>
  <c r="H9068" s="1"/>
  <c r="H9069" s="1"/>
  <c r="F9069"/>
  <c r="G9069"/>
  <c r="C9070"/>
  <c r="D9070"/>
  <c r="G9070"/>
  <c r="H9070"/>
  <c r="K9070"/>
  <c r="C9071"/>
  <c r="D9071"/>
  <c r="G9071"/>
  <c r="H9071" s="1"/>
  <c r="H9072" s="1"/>
  <c r="F9072"/>
  <c r="C9073"/>
  <c r="D9073"/>
  <c r="F9073"/>
  <c r="H9073"/>
  <c r="K9073"/>
  <c r="C9074"/>
  <c r="D9074"/>
  <c r="F9074"/>
  <c r="H9074" s="1"/>
  <c r="H9076" s="1"/>
  <c r="C9075"/>
  <c r="D9075"/>
  <c r="F9075"/>
  <c r="H9075" s="1"/>
  <c r="F9076"/>
  <c r="G9076"/>
  <c r="C9077"/>
  <c r="D9077"/>
  <c r="G9077"/>
  <c r="H9077"/>
  <c r="K9077"/>
  <c r="C9078"/>
  <c r="D9078"/>
  <c r="G9078"/>
  <c r="H9078" s="1"/>
  <c r="C9079"/>
  <c r="D9079"/>
  <c r="G9079"/>
  <c r="H9079" s="1"/>
  <c r="F9080"/>
  <c r="C9081"/>
  <c r="D9081"/>
  <c r="F9081"/>
  <c r="H9081"/>
  <c r="K9081"/>
  <c r="C9082"/>
  <c r="D9082"/>
  <c r="F9082"/>
  <c r="H9082" s="1"/>
  <c r="C9083"/>
  <c r="D9083"/>
  <c r="F9083"/>
  <c r="H9083" s="1"/>
  <c r="F9084"/>
  <c r="G9084"/>
  <c r="C9085"/>
  <c r="D9085"/>
  <c r="G9085"/>
  <c r="H9085"/>
  <c r="K9085"/>
  <c r="C9086"/>
  <c r="D9086"/>
  <c r="G9086"/>
  <c r="H9086" s="1"/>
  <c r="H9088" s="1"/>
  <c r="C9087"/>
  <c r="D9087"/>
  <c r="G9087"/>
  <c r="H9087" s="1"/>
  <c r="F9088"/>
  <c r="C9089"/>
  <c r="D9089"/>
  <c r="F9089"/>
  <c r="H9089"/>
  <c r="K9089"/>
  <c r="C9090"/>
  <c r="D9090"/>
  <c r="F9090"/>
  <c r="H9090" s="1"/>
  <c r="H9092" s="1"/>
  <c r="C9091"/>
  <c r="D9091"/>
  <c r="F9091"/>
  <c r="H9091" s="1"/>
  <c r="F9092"/>
  <c r="G9092"/>
  <c r="C9093"/>
  <c r="D9093"/>
  <c r="G9093"/>
  <c r="H9093"/>
  <c r="K9093"/>
  <c r="C9094"/>
  <c r="D9094"/>
  <c r="G9094"/>
  <c r="H9094" s="1"/>
  <c r="C9095"/>
  <c r="D9095"/>
  <c r="G9095"/>
  <c r="H9095" s="1"/>
  <c r="F9096"/>
  <c r="C9097"/>
  <c r="D9097"/>
  <c r="F9097"/>
  <c r="H9097"/>
  <c r="K9097"/>
  <c r="C9098"/>
  <c r="D9098"/>
  <c r="F9098"/>
  <c r="H9098" s="1"/>
  <c r="C9099"/>
  <c r="D9099"/>
  <c r="F9099"/>
  <c r="H9099" s="1"/>
  <c r="C9100"/>
  <c r="D9100"/>
  <c r="F9100"/>
  <c r="H9100" s="1"/>
  <c r="F9101"/>
  <c r="G9101"/>
  <c r="C9102"/>
  <c r="D9102"/>
  <c r="G9102"/>
  <c r="H9102"/>
  <c r="K9102"/>
  <c r="C9103"/>
  <c r="D9103"/>
  <c r="G9103"/>
  <c r="H9103" s="1"/>
  <c r="C9104"/>
  <c r="D9104"/>
  <c r="G9104"/>
  <c r="H9104" s="1"/>
  <c r="C9105"/>
  <c r="D9105"/>
  <c r="G9105"/>
  <c r="H9105" s="1"/>
  <c r="F9106"/>
  <c r="C9107"/>
  <c r="D9107"/>
  <c r="F9107"/>
  <c r="H9107"/>
  <c r="K9107"/>
  <c r="C9108"/>
  <c r="D9108"/>
  <c r="F9108"/>
  <c r="H9108" s="1"/>
  <c r="C9109"/>
  <c r="D9109"/>
  <c r="F9109"/>
  <c r="H9109" s="1"/>
  <c r="C9110"/>
  <c r="D9110"/>
  <c r="F9110"/>
  <c r="H9110" s="1"/>
  <c r="C9111"/>
  <c r="D9111"/>
  <c r="F9111"/>
  <c r="H9111" s="1"/>
  <c r="F9112"/>
  <c r="G9112"/>
  <c r="C9113"/>
  <c r="D9113"/>
  <c r="G9113"/>
  <c r="H9113"/>
  <c r="K9113"/>
  <c r="C9114"/>
  <c r="D9114"/>
  <c r="G9114"/>
  <c r="H9114" s="1"/>
  <c r="C9115"/>
  <c r="D9115"/>
  <c r="G9115"/>
  <c r="H9115" s="1"/>
  <c r="C9116"/>
  <c r="D9116"/>
  <c r="G9116"/>
  <c r="H9116" s="1"/>
  <c r="C9117"/>
  <c r="D9117"/>
  <c r="G9117"/>
  <c r="H9117" s="1"/>
  <c r="F9118"/>
  <c r="C9119"/>
  <c r="D9119"/>
  <c r="F9119"/>
  <c r="H9119"/>
  <c r="K9119"/>
  <c r="C9120"/>
  <c r="D9120"/>
  <c r="F9120"/>
  <c r="H9120" s="1"/>
  <c r="C9121"/>
  <c r="D9121"/>
  <c r="F9121"/>
  <c r="H9121" s="1"/>
  <c r="C9122"/>
  <c r="D9122"/>
  <c r="F9122"/>
  <c r="H9122" s="1"/>
  <c r="C9123"/>
  <c r="D9123"/>
  <c r="F9123"/>
  <c r="H9123" s="1"/>
  <c r="F9124"/>
  <c r="G9124"/>
  <c r="C9125"/>
  <c r="D9125"/>
  <c r="G9125"/>
  <c r="H9125"/>
  <c r="K9125"/>
  <c r="C9126"/>
  <c r="D9126"/>
  <c r="G9126"/>
  <c r="H9126" s="1"/>
  <c r="C9127"/>
  <c r="D9127"/>
  <c r="G9127"/>
  <c r="H9127" s="1"/>
  <c r="C9128"/>
  <c r="D9128"/>
  <c r="G9128"/>
  <c r="H9128" s="1"/>
  <c r="C9129"/>
  <c r="D9129"/>
  <c r="G9129"/>
  <c r="H9129" s="1"/>
  <c r="F9130"/>
  <c r="C9131"/>
  <c r="D9131"/>
  <c r="F9131"/>
  <c r="H9131"/>
  <c r="K9131"/>
  <c r="C9132"/>
  <c r="D9132"/>
  <c r="F9132"/>
  <c r="H9132" s="1"/>
  <c r="H9134" s="1"/>
  <c r="C9133"/>
  <c r="D9133"/>
  <c r="F9133"/>
  <c r="H9133" s="1"/>
  <c r="F9134"/>
  <c r="G9134"/>
  <c r="C9135"/>
  <c r="D9135"/>
  <c r="G9135"/>
  <c r="H9135"/>
  <c r="K9135"/>
  <c r="C9136"/>
  <c r="D9136"/>
  <c r="G9136"/>
  <c r="H9136" s="1"/>
  <c r="C9137"/>
  <c r="D9137"/>
  <c r="G9137"/>
  <c r="H9137" s="1"/>
  <c r="F9138"/>
  <c r="C9139"/>
  <c r="D9139"/>
  <c r="F9139"/>
  <c r="H9139"/>
  <c r="K9139"/>
  <c r="C9140"/>
  <c r="D9140"/>
  <c r="F9140"/>
  <c r="H9140" s="1"/>
  <c r="H9141" s="1"/>
  <c r="F9141"/>
  <c r="G9141"/>
  <c r="C9142"/>
  <c r="D9142"/>
  <c r="G9142"/>
  <c r="H9142"/>
  <c r="K9142"/>
  <c r="C9143"/>
  <c r="D9143"/>
  <c r="G9143"/>
  <c r="H9143" s="1"/>
  <c r="H9144" s="1"/>
  <c r="F9144"/>
  <c r="C9145"/>
  <c r="D9145"/>
  <c r="F9145"/>
  <c r="H9145"/>
  <c r="K9145"/>
  <c r="C9146"/>
  <c r="D9146"/>
  <c r="F9146"/>
  <c r="H9146" s="1"/>
  <c r="C9147"/>
  <c r="D9147"/>
  <c r="F9147"/>
  <c r="H9147" s="1"/>
  <c r="C9148"/>
  <c r="D9148"/>
  <c r="F9148"/>
  <c r="H9148" s="1"/>
  <c r="C9149"/>
  <c r="D9149"/>
  <c r="F9149"/>
  <c r="H9149" s="1"/>
  <c r="F9150"/>
  <c r="G9150"/>
  <c r="C9151"/>
  <c r="D9151"/>
  <c r="G9151"/>
  <c r="H9151"/>
  <c r="K9151"/>
  <c r="C9152"/>
  <c r="D9152"/>
  <c r="G9152"/>
  <c r="H9152" s="1"/>
  <c r="C9153"/>
  <c r="D9153"/>
  <c r="G9153"/>
  <c r="H9153" s="1"/>
  <c r="C9154"/>
  <c r="D9154"/>
  <c r="G9154"/>
  <c r="H9154" s="1"/>
  <c r="C9155"/>
  <c r="D9155"/>
  <c r="G9155"/>
  <c r="H9155" s="1"/>
  <c r="F9156"/>
  <c r="C9157"/>
  <c r="D9157"/>
  <c r="F9157"/>
  <c r="H9157"/>
  <c r="K9157"/>
  <c r="C9158"/>
  <c r="D9158"/>
  <c r="F9158"/>
  <c r="H9158" s="1"/>
  <c r="C9159"/>
  <c r="D9159"/>
  <c r="F9159"/>
  <c r="H9159" s="1"/>
  <c r="F9160"/>
  <c r="G9160"/>
  <c r="C9161"/>
  <c r="D9161"/>
  <c r="G9161"/>
  <c r="H9161"/>
  <c r="K9161"/>
  <c r="C9162"/>
  <c r="D9162"/>
  <c r="G9162"/>
  <c r="H9162" s="1"/>
  <c r="H9164" s="1"/>
  <c r="C9163"/>
  <c r="D9163"/>
  <c r="G9163"/>
  <c r="H9163" s="1"/>
  <c r="F9164"/>
  <c r="C9165"/>
  <c r="D9165"/>
  <c r="F9165"/>
  <c r="H9165"/>
  <c r="K9165"/>
  <c r="C9166"/>
  <c r="D9166"/>
  <c r="F9166"/>
  <c r="H9166" s="1"/>
  <c r="H9168" s="1"/>
  <c r="C9167"/>
  <c r="D9167"/>
  <c r="F9167"/>
  <c r="H9167" s="1"/>
  <c r="F9168"/>
  <c r="G9168"/>
  <c r="C9169"/>
  <c r="D9169"/>
  <c r="G9169"/>
  <c r="H9169"/>
  <c r="K9169"/>
  <c r="C9170"/>
  <c r="D9170"/>
  <c r="G9170"/>
  <c r="H9170" s="1"/>
  <c r="C9171"/>
  <c r="D9171"/>
  <c r="G9171"/>
  <c r="H9171" s="1"/>
  <c r="F9172"/>
  <c r="C9173"/>
  <c r="D9173"/>
  <c r="F9173"/>
  <c r="H9173"/>
  <c r="K9173"/>
  <c r="C9174"/>
  <c r="D9174"/>
  <c r="F9174"/>
  <c r="H9174" s="1"/>
  <c r="C9175"/>
  <c r="D9175"/>
  <c r="F9175"/>
  <c r="H9175" s="1"/>
  <c r="C9176"/>
  <c r="D9176"/>
  <c r="F9176"/>
  <c r="H9176" s="1"/>
  <c r="C9177"/>
  <c r="D9177"/>
  <c r="F9177"/>
  <c r="H9177" s="1"/>
  <c r="F9178"/>
  <c r="G9178"/>
  <c r="C9179"/>
  <c r="D9179"/>
  <c r="G9179"/>
  <c r="H9179"/>
  <c r="K9179"/>
  <c r="C9180"/>
  <c r="D9180"/>
  <c r="G9180"/>
  <c r="H9180" s="1"/>
  <c r="C9181"/>
  <c r="D9181"/>
  <c r="G9181"/>
  <c r="H9181" s="1"/>
  <c r="C9182"/>
  <c r="D9182"/>
  <c r="G9182"/>
  <c r="H9182" s="1"/>
  <c r="C9183"/>
  <c r="D9183"/>
  <c r="G9183"/>
  <c r="H9183" s="1"/>
  <c r="F9184"/>
  <c r="C9185"/>
  <c r="D9185"/>
  <c r="F9185"/>
  <c r="H9185"/>
  <c r="K9185"/>
  <c r="C9186"/>
  <c r="D9186"/>
  <c r="F9186"/>
  <c r="H9186" s="1"/>
  <c r="H9188" s="1"/>
  <c r="C9187"/>
  <c r="D9187"/>
  <c r="F9187"/>
  <c r="H9187" s="1"/>
  <c r="F9188"/>
  <c r="G9188"/>
  <c r="C9189"/>
  <c r="D9189"/>
  <c r="G9189"/>
  <c r="H9189"/>
  <c r="K9189"/>
  <c r="C9190"/>
  <c r="D9190"/>
  <c r="G9190"/>
  <c r="H9190" s="1"/>
  <c r="C9191"/>
  <c r="D9191"/>
  <c r="G9191"/>
  <c r="H9191" s="1"/>
  <c r="F9192"/>
  <c r="C9193"/>
  <c r="D9193"/>
  <c r="F9193"/>
  <c r="H9193"/>
  <c r="K9193"/>
  <c r="C9194"/>
  <c r="D9194"/>
  <c r="F9194"/>
  <c r="H9194" s="1"/>
  <c r="C9195"/>
  <c r="D9195"/>
  <c r="F9195"/>
  <c r="H9195" s="1"/>
  <c r="F9196"/>
  <c r="G9196"/>
  <c r="C9197"/>
  <c r="D9197"/>
  <c r="G9197"/>
  <c r="H9197"/>
  <c r="K9197"/>
  <c r="C9198"/>
  <c r="D9198"/>
  <c r="G9198"/>
  <c r="H9198" s="1"/>
  <c r="H9200" s="1"/>
  <c r="C9199"/>
  <c r="D9199"/>
  <c r="G9199"/>
  <c r="H9199" s="1"/>
  <c r="F9200"/>
  <c r="C9201"/>
  <c r="D9201"/>
  <c r="F9201"/>
  <c r="H9201"/>
  <c r="K9201"/>
  <c r="C9202"/>
  <c r="D9202"/>
  <c r="F9202"/>
  <c r="H9202" s="1"/>
  <c r="C9203"/>
  <c r="D9203"/>
  <c r="F9203"/>
  <c r="H9203" s="1"/>
  <c r="C9204"/>
  <c r="D9204"/>
  <c r="F9204"/>
  <c r="H9204" s="1"/>
  <c r="F9205"/>
  <c r="G9205"/>
  <c r="C9206"/>
  <c r="D9206"/>
  <c r="G9206"/>
  <c r="H9206"/>
  <c r="K9206"/>
  <c r="C9207"/>
  <c r="D9207"/>
  <c r="G9207"/>
  <c r="H9207" s="1"/>
  <c r="C9208"/>
  <c r="D9208"/>
  <c r="G9208"/>
  <c r="H9208" s="1"/>
  <c r="C9209"/>
  <c r="D9209"/>
  <c r="G9209"/>
  <c r="H9209" s="1"/>
  <c r="F9210"/>
  <c r="C9211"/>
  <c r="D9211"/>
  <c r="F9211"/>
  <c r="H9211"/>
  <c r="K9211"/>
  <c r="C9212"/>
  <c r="D9212"/>
  <c r="F9212"/>
  <c r="H9212" s="1"/>
  <c r="H9213" s="1"/>
  <c r="F9213"/>
  <c r="G9213"/>
  <c r="C9214"/>
  <c r="D9214"/>
  <c r="G9214"/>
  <c r="H9214"/>
  <c r="K9214"/>
  <c r="C9215"/>
  <c r="D9215"/>
  <c r="G9215"/>
  <c r="H9215" s="1"/>
  <c r="H9216" s="1"/>
  <c r="F9216"/>
  <c r="C9217"/>
  <c r="D9217"/>
  <c r="F9217"/>
  <c r="H9217"/>
  <c r="K9217"/>
  <c r="C9218"/>
  <c r="D9218"/>
  <c r="F9218"/>
  <c r="H9218" s="1"/>
  <c r="H9220" s="1"/>
  <c r="C9219"/>
  <c r="D9219"/>
  <c r="F9219"/>
  <c r="H9219" s="1"/>
  <c r="F9220"/>
  <c r="G9220"/>
  <c r="C9221"/>
  <c r="D9221"/>
  <c r="G9221"/>
  <c r="H9221"/>
  <c r="K9221"/>
  <c r="C9222"/>
  <c r="D9222"/>
  <c r="G9222"/>
  <c r="H9222" s="1"/>
  <c r="C9223"/>
  <c r="D9223"/>
  <c r="G9223"/>
  <c r="H9223" s="1"/>
  <c r="F9224"/>
  <c r="C9225"/>
  <c r="D9225"/>
  <c r="F9225"/>
  <c r="H9225"/>
  <c r="K9225"/>
  <c r="C9226"/>
  <c r="D9226"/>
  <c r="F9226"/>
  <c r="H9226" s="1"/>
  <c r="H9227" s="1"/>
  <c r="F9227"/>
  <c r="G9227"/>
  <c r="C9228"/>
  <c r="D9228"/>
  <c r="G9228"/>
  <c r="H9228"/>
  <c r="K9228"/>
  <c r="C9229"/>
  <c r="D9229"/>
  <c r="G9229"/>
  <c r="H9229" s="1"/>
  <c r="C9230"/>
  <c r="D9230"/>
  <c r="G9230"/>
  <c r="H9230" s="1"/>
  <c r="C9231"/>
  <c r="D9231"/>
  <c r="G9231"/>
  <c r="H9231" s="1"/>
  <c r="C9232"/>
  <c r="D9232"/>
  <c r="G9232"/>
  <c r="H9232" s="1"/>
  <c r="C9233"/>
  <c r="D9233"/>
  <c r="G9233"/>
  <c r="H9233" s="1"/>
  <c r="F9234"/>
  <c r="C9235"/>
  <c r="D9235"/>
  <c r="F9235"/>
  <c r="H9235"/>
  <c r="K9235"/>
  <c r="C9236"/>
  <c r="D9236"/>
  <c r="F9236"/>
  <c r="H9236" s="1"/>
  <c r="C9237"/>
  <c r="D9237"/>
  <c r="F9237"/>
  <c r="H9237" s="1"/>
  <c r="C9238"/>
  <c r="D9238"/>
  <c r="F9238"/>
  <c r="H9238" s="1"/>
  <c r="F9239"/>
  <c r="G9239"/>
  <c r="C9240"/>
  <c r="D9240"/>
  <c r="F9240"/>
  <c r="H9240"/>
  <c r="K9240"/>
  <c r="C9241"/>
  <c r="D9241"/>
  <c r="F9241"/>
  <c r="H9241" s="1"/>
  <c r="C9242"/>
  <c r="D9242"/>
  <c r="F9242"/>
  <c r="H9242" s="1"/>
  <c r="C9243"/>
  <c r="D9243"/>
  <c r="F9243"/>
  <c r="H9243" s="1"/>
  <c r="C9244"/>
  <c r="D9244"/>
  <c r="F9244"/>
  <c r="H9244" s="1"/>
  <c r="C9245"/>
  <c r="D9245"/>
  <c r="F9245"/>
  <c r="H9245" s="1"/>
  <c r="F9246"/>
  <c r="G9246"/>
  <c r="C9247"/>
  <c r="D9247"/>
  <c r="G9247"/>
  <c r="H9247"/>
  <c r="K9247"/>
  <c r="C9248"/>
  <c r="D9248"/>
  <c r="G9248"/>
  <c r="H9248" s="1"/>
  <c r="C9249"/>
  <c r="D9249"/>
  <c r="G9249"/>
  <c r="H9249" s="1"/>
  <c r="C9250"/>
  <c r="D9250"/>
  <c r="G9250"/>
  <c r="H9250" s="1"/>
  <c r="C9251"/>
  <c r="D9251"/>
  <c r="G9251"/>
  <c r="H9251" s="1"/>
  <c r="C9252"/>
  <c r="D9252"/>
  <c r="G9252"/>
  <c r="H9252" s="1"/>
  <c r="F9253"/>
  <c r="C9254"/>
  <c r="D9254"/>
  <c r="F9254"/>
  <c r="H9254"/>
  <c r="K9254"/>
  <c r="C9255"/>
  <c r="D9255"/>
  <c r="F9255"/>
  <c r="H9255" s="1"/>
  <c r="C9256"/>
  <c r="D9256"/>
  <c r="F9256"/>
  <c r="H9256" s="1"/>
  <c r="F9257"/>
  <c r="G9257"/>
  <c r="C9258"/>
  <c r="D9258"/>
  <c r="G9258"/>
  <c r="H9258"/>
  <c r="K9258"/>
  <c r="C9259"/>
  <c r="D9259"/>
  <c r="G9259"/>
  <c r="H9259" s="1"/>
  <c r="H9261" s="1"/>
  <c r="C9260"/>
  <c r="D9260"/>
  <c r="G9260"/>
  <c r="H9260" s="1"/>
  <c r="F9261"/>
  <c r="C9262"/>
  <c r="D9262"/>
  <c r="F9262"/>
  <c r="H9262"/>
  <c r="K9262"/>
  <c r="C9263"/>
  <c r="D9263"/>
  <c r="F9263"/>
  <c r="H9263" s="1"/>
  <c r="C9264"/>
  <c r="D9264"/>
  <c r="F9264"/>
  <c r="H9264" s="1"/>
  <c r="C9265"/>
  <c r="D9265"/>
  <c r="F9265"/>
  <c r="H9265" s="1"/>
  <c r="C9266"/>
  <c r="D9266"/>
  <c r="F9266"/>
  <c r="H9266" s="1"/>
  <c r="F9267"/>
  <c r="G9267"/>
  <c r="C9268"/>
  <c r="D9268"/>
  <c r="G9268"/>
  <c r="H9268"/>
  <c r="K9268"/>
  <c r="C9269"/>
  <c r="D9269"/>
  <c r="G9269"/>
  <c r="H9269" s="1"/>
  <c r="C9270"/>
  <c r="D9270"/>
  <c r="G9270"/>
  <c r="H9270" s="1"/>
  <c r="C9271"/>
  <c r="D9271"/>
  <c r="G9271"/>
  <c r="H9271" s="1"/>
  <c r="C9272"/>
  <c r="D9272"/>
  <c r="G9272"/>
  <c r="H9272" s="1"/>
  <c r="F9273"/>
  <c r="C9274"/>
  <c r="D9274"/>
  <c r="F9274"/>
  <c r="H9274"/>
  <c r="K9274"/>
  <c r="C9275"/>
  <c r="D9275"/>
  <c r="F9275"/>
  <c r="H9275" s="1"/>
  <c r="C9276"/>
  <c r="D9276"/>
  <c r="F9276"/>
  <c r="H9276" s="1"/>
  <c r="F9277"/>
  <c r="G9277"/>
  <c r="C9278"/>
  <c r="D9278"/>
  <c r="G9278"/>
  <c r="H9278"/>
  <c r="K9278"/>
  <c r="C9279"/>
  <c r="D9279"/>
  <c r="G9279"/>
  <c r="H9279" s="1"/>
  <c r="H9281" s="1"/>
  <c r="C9280"/>
  <c r="D9280"/>
  <c r="G9280"/>
  <c r="H9280" s="1"/>
  <c r="F9281"/>
  <c r="C9282"/>
  <c r="D9282"/>
  <c r="F9282"/>
  <c r="H9282"/>
  <c r="K9282"/>
  <c r="C9283"/>
  <c r="D9283"/>
  <c r="F9283"/>
  <c r="H9283" s="1"/>
  <c r="H9284" s="1"/>
  <c r="F9284"/>
  <c r="G9284"/>
  <c r="C9285"/>
  <c r="D9285"/>
  <c r="G9285"/>
  <c r="H9285"/>
  <c r="K9285"/>
  <c r="C9286"/>
  <c r="D9286"/>
  <c r="G9286"/>
  <c r="H9286" s="1"/>
  <c r="H9287" s="1"/>
  <c r="F9287"/>
  <c r="C9288"/>
  <c r="D9288"/>
  <c r="F9288"/>
  <c r="H9288"/>
  <c r="K9288"/>
  <c r="C9289"/>
  <c r="D9289"/>
  <c r="F9289"/>
  <c r="H9289" s="1"/>
  <c r="C9290"/>
  <c r="D9290"/>
  <c r="F9290"/>
  <c r="H9290" s="1"/>
  <c r="C9291"/>
  <c r="D9291"/>
  <c r="F9291"/>
  <c r="H9291" s="1"/>
  <c r="F9292"/>
  <c r="G9292"/>
  <c r="C9293"/>
  <c r="D9293"/>
  <c r="G9293"/>
  <c r="H9293"/>
  <c r="K9293"/>
  <c r="C9294"/>
  <c r="D9294"/>
  <c r="G9294"/>
  <c r="H9294" s="1"/>
  <c r="C9295"/>
  <c r="D9295"/>
  <c r="G9295"/>
  <c r="H9295" s="1"/>
  <c r="C9296"/>
  <c r="D9296"/>
  <c r="G9296"/>
  <c r="H9296" s="1"/>
  <c r="F9297"/>
  <c r="C9298"/>
  <c r="D9298"/>
  <c r="F9298"/>
  <c r="H9298"/>
  <c r="K9298"/>
  <c r="C9299"/>
  <c r="D9299"/>
  <c r="F9299"/>
  <c r="H9299" s="1"/>
  <c r="H9301" s="1"/>
  <c r="C9300"/>
  <c r="D9300"/>
  <c r="F9300"/>
  <c r="H9300" s="1"/>
  <c r="F9301"/>
  <c r="G9301"/>
  <c r="C9302"/>
  <c r="D9302"/>
  <c r="G9302"/>
  <c r="H9302"/>
  <c r="K9302"/>
  <c r="C9303"/>
  <c r="D9303"/>
  <c r="G9303"/>
  <c r="H9303" s="1"/>
  <c r="C9304"/>
  <c r="D9304"/>
  <c r="G9304"/>
  <c r="H9304" s="1"/>
  <c r="F9305"/>
  <c r="C9306"/>
  <c r="D9306"/>
  <c r="G9306"/>
  <c r="H9306"/>
  <c r="K9306"/>
  <c r="C9307"/>
  <c r="D9307"/>
  <c r="G9307"/>
  <c r="H9307" s="1"/>
  <c r="C9308"/>
  <c r="D9308"/>
  <c r="G9308"/>
  <c r="H9308" s="1"/>
  <c r="C9309"/>
  <c r="D9309"/>
  <c r="G9309"/>
  <c r="H9309" s="1"/>
  <c r="F9310"/>
  <c r="C9311"/>
  <c r="D9311"/>
  <c r="F9311"/>
  <c r="H9311"/>
  <c r="K9311"/>
  <c r="C9312"/>
  <c r="D9312"/>
  <c r="F9312"/>
  <c r="H9312" s="1"/>
  <c r="C9313"/>
  <c r="D9313"/>
  <c r="F9313"/>
  <c r="H9313" s="1"/>
  <c r="C9314"/>
  <c r="D9314"/>
  <c r="F9314"/>
  <c r="H9314" s="1"/>
  <c r="F9315"/>
  <c r="G9315"/>
  <c r="C9316"/>
  <c r="D9316"/>
  <c r="G9316"/>
  <c r="H9316"/>
  <c r="K9316"/>
  <c r="C9317"/>
  <c r="D9317"/>
  <c r="G9317"/>
  <c r="H9317" s="1"/>
  <c r="H9319" s="1"/>
  <c r="C9318"/>
  <c r="D9318"/>
  <c r="G9318"/>
  <c r="H9318" s="1"/>
  <c r="F9319"/>
  <c r="C9320"/>
  <c r="D9320"/>
  <c r="F9320"/>
  <c r="H9320"/>
  <c r="K9320"/>
  <c r="C9321"/>
  <c r="D9321"/>
  <c r="F9321"/>
  <c r="H9321" s="1"/>
  <c r="H9323" s="1"/>
  <c r="C9322"/>
  <c r="D9322"/>
  <c r="F9322"/>
  <c r="H9322" s="1"/>
  <c r="F9323"/>
  <c r="G9323"/>
  <c r="C9324"/>
  <c r="D9324"/>
  <c r="G9324"/>
  <c r="H9324"/>
  <c r="K9324"/>
  <c r="C9325"/>
  <c r="D9325"/>
  <c r="G9325"/>
  <c r="H9325" s="1"/>
  <c r="C9326"/>
  <c r="D9326"/>
  <c r="G9326"/>
  <c r="H9326" s="1"/>
  <c r="C9327"/>
  <c r="D9327"/>
  <c r="G9327"/>
  <c r="H9327" s="1"/>
  <c r="C9328"/>
  <c r="D9328"/>
  <c r="G9328"/>
  <c r="H9328" s="1"/>
  <c r="F9329"/>
  <c r="C9330"/>
  <c r="D9330"/>
  <c r="F9330"/>
  <c r="H9330"/>
  <c r="K9330"/>
  <c r="C9331"/>
  <c r="D9331"/>
  <c r="F9331"/>
  <c r="H9331" s="1"/>
  <c r="C9332"/>
  <c r="D9332"/>
  <c r="F9332"/>
  <c r="H9332" s="1"/>
  <c r="C9333"/>
  <c r="D9333"/>
  <c r="F9333"/>
  <c r="H9333" s="1"/>
  <c r="C9334"/>
  <c r="D9334"/>
  <c r="F9334"/>
  <c r="H9334" s="1"/>
  <c r="F9335"/>
  <c r="G9335"/>
  <c r="C9336"/>
  <c r="D9336"/>
  <c r="F9336"/>
  <c r="H9336"/>
  <c r="K9336"/>
  <c r="C9337"/>
  <c r="D9337"/>
  <c r="F9337"/>
  <c r="H9337" s="1"/>
  <c r="H9339" s="1"/>
  <c r="C9338"/>
  <c r="D9338"/>
  <c r="F9338"/>
  <c r="H9338" s="1"/>
  <c r="F9339"/>
  <c r="G9339"/>
  <c r="C9340"/>
  <c r="D9340"/>
  <c r="G9340"/>
  <c r="H9340"/>
  <c r="K9340"/>
  <c r="C9341"/>
  <c r="D9341"/>
  <c r="G9341"/>
  <c r="H9341" s="1"/>
  <c r="C9342"/>
  <c r="D9342"/>
  <c r="G9342"/>
  <c r="H9342" s="1"/>
  <c r="F9343"/>
  <c r="C9344"/>
  <c r="D9344"/>
  <c r="F9344"/>
  <c r="H9344"/>
  <c r="K9344"/>
  <c r="C9345"/>
  <c r="D9345"/>
  <c r="F9345"/>
  <c r="H9345" s="1"/>
  <c r="C9346"/>
  <c r="D9346"/>
  <c r="F9346"/>
  <c r="H9346" s="1"/>
  <c r="C9347"/>
  <c r="D9347"/>
  <c r="F9347"/>
  <c r="H9347" s="1"/>
  <c r="C9348"/>
  <c r="D9348"/>
  <c r="F9348"/>
  <c r="H9348" s="1"/>
  <c r="C9349"/>
  <c r="D9349"/>
  <c r="F9349"/>
  <c r="H9349" s="1"/>
  <c r="F9350"/>
  <c r="G9350"/>
  <c r="C9351"/>
  <c r="D9351"/>
  <c r="G9351"/>
  <c r="H9351"/>
  <c r="K9351"/>
  <c r="C9352"/>
  <c r="D9352"/>
  <c r="G9352"/>
  <c r="H9352" s="1"/>
  <c r="C9353"/>
  <c r="D9353"/>
  <c r="G9353"/>
  <c r="H9353" s="1"/>
  <c r="C9354"/>
  <c r="D9354"/>
  <c r="G9354"/>
  <c r="H9354" s="1"/>
  <c r="C9355"/>
  <c r="D9355"/>
  <c r="G9355"/>
  <c r="H9355" s="1"/>
  <c r="C9356"/>
  <c r="D9356"/>
  <c r="G9356"/>
  <c r="H9356" s="1"/>
  <c r="F9357"/>
  <c r="C9358"/>
  <c r="D9358"/>
  <c r="F9358"/>
  <c r="H9358"/>
  <c r="K9358"/>
  <c r="C9359"/>
  <c r="D9359"/>
  <c r="F9359"/>
  <c r="H9359" s="1"/>
  <c r="C9360"/>
  <c r="D9360"/>
  <c r="F9360"/>
  <c r="H9360" s="1"/>
  <c r="C9361"/>
  <c r="D9361"/>
  <c r="F9361"/>
  <c r="H9361" s="1"/>
  <c r="C9362"/>
  <c r="D9362"/>
  <c r="F9362"/>
  <c r="H9362" s="1"/>
  <c r="F9363"/>
  <c r="G9363"/>
  <c r="C9364"/>
  <c r="D9364"/>
  <c r="G9364"/>
  <c r="H9364"/>
  <c r="K9364"/>
  <c r="C9365"/>
  <c r="D9365"/>
  <c r="G9365"/>
  <c r="H9365" s="1"/>
  <c r="C9366"/>
  <c r="D9366"/>
  <c r="G9366"/>
  <c r="H9366" s="1"/>
  <c r="C9367"/>
  <c r="D9367"/>
  <c r="G9367"/>
  <c r="H9367" s="1"/>
  <c r="C9368"/>
  <c r="D9368"/>
  <c r="G9368"/>
  <c r="H9368" s="1"/>
  <c r="F9369"/>
  <c r="C9370"/>
  <c r="D9370"/>
  <c r="F9370"/>
  <c r="H9370"/>
  <c r="K9370"/>
  <c r="C9371"/>
  <c r="D9371"/>
  <c r="F9371"/>
  <c r="H9371" s="1"/>
  <c r="C9372"/>
  <c r="D9372"/>
  <c r="F9372"/>
  <c r="H9372" s="1"/>
  <c r="C9373"/>
  <c r="D9373"/>
  <c r="F9373"/>
  <c r="H9373" s="1"/>
  <c r="C9374"/>
  <c r="D9374"/>
  <c r="F9374"/>
  <c r="H9374" s="1"/>
  <c r="C9375"/>
  <c r="D9375"/>
  <c r="F9375"/>
  <c r="H9375" s="1"/>
  <c r="F9376"/>
  <c r="G9376"/>
  <c r="C9377"/>
  <c r="D9377"/>
  <c r="G9377"/>
  <c r="H9377"/>
  <c r="K9377"/>
  <c r="C9378"/>
  <c r="D9378"/>
  <c r="G9378"/>
  <c r="H9378" s="1"/>
  <c r="C9379"/>
  <c r="D9379"/>
  <c r="G9379"/>
  <c r="H9379" s="1"/>
  <c r="C9380"/>
  <c r="D9380"/>
  <c r="G9380"/>
  <c r="H9380" s="1"/>
  <c r="C9381"/>
  <c r="D9381"/>
  <c r="G9381"/>
  <c r="H9381" s="1"/>
  <c r="C9382"/>
  <c r="D9382"/>
  <c r="G9382"/>
  <c r="H9382" s="1"/>
  <c r="F9383"/>
  <c r="C9384"/>
  <c r="D9384"/>
  <c r="F9384"/>
  <c r="H9384"/>
  <c r="K9384"/>
  <c r="C9385"/>
  <c r="D9385"/>
  <c r="F9385"/>
  <c r="H9385" s="1"/>
  <c r="C9386"/>
  <c r="D9386"/>
  <c r="F9386"/>
  <c r="H9386" s="1"/>
  <c r="F9387"/>
  <c r="G9387"/>
  <c r="C9388"/>
  <c r="D9388"/>
  <c r="G9388"/>
  <c r="H9388"/>
  <c r="K9388"/>
  <c r="C9389"/>
  <c r="D9389"/>
  <c r="G9389"/>
  <c r="H9389" s="1"/>
  <c r="H9391" s="1"/>
  <c r="C9390"/>
  <c r="D9390"/>
  <c r="G9390"/>
  <c r="H9390" s="1"/>
  <c r="F9391"/>
  <c r="C9392"/>
  <c r="D9392"/>
  <c r="F9392"/>
  <c r="H9392"/>
  <c r="K9392"/>
  <c r="C9393"/>
  <c r="D9393"/>
  <c r="F9393"/>
  <c r="H9393" s="1"/>
  <c r="H9395" s="1"/>
  <c r="C9394"/>
  <c r="D9394"/>
  <c r="F9394"/>
  <c r="H9394" s="1"/>
  <c r="F9395"/>
  <c r="G9395"/>
  <c r="C9396"/>
  <c r="D9396"/>
  <c r="G9396"/>
  <c r="H9396"/>
  <c r="K9396"/>
  <c r="C9397"/>
  <c r="D9397"/>
  <c r="G9397"/>
  <c r="H9397" s="1"/>
  <c r="C9398"/>
  <c r="D9398"/>
  <c r="G9398"/>
  <c r="H9398" s="1"/>
  <c r="F9399"/>
  <c r="C9400"/>
  <c r="D9400"/>
  <c r="F9400"/>
  <c r="H9400"/>
  <c r="K9400"/>
  <c r="C9401"/>
  <c r="D9401"/>
  <c r="F9401"/>
  <c r="H9401" s="1"/>
  <c r="C9402"/>
  <c r="D9402"/>
  <c r="F9402"/>
  <c r="H9402" s="1"/>
  <c r="F9403"/>
  <c r="G9403"/>
  <c r="C9404"/>
  <c r="D9404"/>
  <c r="G9404"/>
  <c r="H9404"/>
  <c r="K9404"/>
  <c r="C9405"/>
  <c r="D9405"/>
  <c r="G9405"/>
  <c r="H9405" s="1"/>
  <c r="H9407" s="1"/>
  <c r="C9406"/>
  <c r="D9406"/>
  <c r="G9406"/>
  <c r="H9406" s="1"/>
  <c r="F9407"/>
  <c r="C9408"/>
  <c r="D9408"/>
  <c r="F9408"/>
  <c r="H9408"/>
  <c r="K9408"/>
  <c r="C9409"/>
  <c r="D9409"/>
  <c r="F9409"/>
  <c r="H9409" s="1"/>
  <c r="H9410" s="1"/>
  <c r="F9410"/>
  <c r="G9410"/>
  <c r="C9411"/>
  <c r="D9411"/>
  <c r="F9411"/>
  <c r="H9411"/>
  <c r="K9411"/>
  <c r="C9412"/>
  <c r="D9412"/>
  <c r="F9412"/>
  <c r="H9412" s="1"/>
  <c r="H9413" s="1"/>
  <c r="F9413"/>
  <c r="G9413"/>
  <c r="C9414"/>
  <c r="D9414"/>
  <c r="G9414"/>
  <c r="H9414"/>
  <c r="K9414"/>
  <c r="C9415"/>
  <c r="D9415"/>
  <c r="G9415"/>
  <c r="H9415" s="1"/>
  <c r="C9416"/>
  <c r="D9416"/>
  <c r="G9416"/>
  <c r="H9416" s="1"/>
  <c r="C9417"/>
  <c r="D9417"/>
  <c r="G9417"/>
  <c r="H9417" s="1"/>
  <c r="F9418"/>
  <c r="C9419"/>
  <c r="D9419"/>
  <c r="F9419"/>
  <c r="H9419"/>
  <c r="K9419"/>
  <c r="C9420"/>
  <c r="D9420"/>
  <c r="F9420"/>
  <c r="H9420" s="1"/>
  <c r="C9421"/>
  <c r="D9421"/>
  <c r="F9421"/>
  <c r="H9421" s="1"/>
  <c r="C9422"/>
  <c r="D9422"/>
  <c r="F9422"/>
  <c r="H9422" s="1"/>
  <c r="F9423"/>
  <c r="G9423"/>
  <c r="C9424"/>
  <c r="D9424"/>
  <c r="G9424"/>
  <c r="H9424"/>
  <c r="K9424"/>
  <c r="C9425"/>
  <c r="D9425"/>
  <c r="G9425"/>
  <c r="H9425" s="1"/>
  <c r="C9426"/>
  <c r="D9426"/>
  <c r="G9426"/>
  <c r="H9426" s="1"/>
  <c r="C9427"/>
  <c r="D9427"/>
  <c r="G9427"/>
  <c r="H9427" s="1"/>
  <c r="F9428"/>
  <c r="C9429"/>
  <c r="D9429"/>
  <c r="F9429"/>
  <c r="H9429"/>
  <c r="K9429"/>
  <c r="C9430"/>
  <c r="D9430"/>
  <c r="F9430"/>
  <c r="H9430" s="1"/>
  <c r="C9431"/>
  <c r="D9431"/>
  <c r="F9431"/>
  <c r="H9431" s="1"/>
  <c r="C9432"/>
  <c r="D9432"/>
  <c r="F9432"/>
  <c r="H9432" s="1"/>
  <c r="C9433"/>
  <c r="D9433"/>
  <c r="F9433"/>
  <c r="H9433" s="1"/>
  <c r="F9434"/>
  <c r="G9434"/>
  <c r="C9435"/>
  <c r="D9435"/>
  <c r="G9435"/>
  <c r="H9435"/>
  <c r="K9435"/>
  <c r="C9436"/>
  <c r="D9436"/>
  <c r="G9436"/>
  <c r="H9436" s="1"/>
  <c r="C9437"/>
  <c r="D9437"/>
  <c r="G9437"/>
  <c r="H9437" s="1"/>
  <c r="C9438"/>
  <c r="D9438"/>
  <c r="G9438"/>
  <c r="H9438" s="1"/>
  <c r="C9439"/>
  <c r="D9439"/>
  <c r="G9439"/>
  <c r="H9439" s="1"/>
  <c r="F9440"/>
  <c r="C9441"/>
  <c r="D9441"/>
  <c r="F9441"/>
  <c r="H9441"/>
  <c r="K9441"/>
  <c r="C9442"/>
  <c r="D9442"/>
  <c r="F9442"/>
  <c r="H9442" s="1"/>
  <c r="C9443"/>
  <c r="D9443"/>
  <c r="F9443"/>
  <c r="H9443" s="1"/>
  <c r="C9444"/>
  <c r="D9444"/>
  <c r="F9444"/>
  <c r="H9444" s="1"/>
  <c r="F9445"/>
  <c r="G9445"/>
  <c r="C9446"/>
  <c r="D9446"/>
  <c r="G9446"/>
  <c r="H9446"/>
  <c r="K9446"/>
  <c r="C9447"/>
  <c r="D9447"/>
  <c r="G9447"/>
  <c r="H9447" s="1"/>
  <c r="C9448"/>
  <c r="D9448"/>
  <c r="G9448"/>
  <c r="H9448" s="1"/>
  <c r="C9449"/>
  <c r="D9449"/>
  <c r="G9449"/>
  <c r="H9449" s="1"/>
  <c r="F9450"/>
  <c r="C9451"/>
  <c r="D9451"/>
  <c r="G9451"/>
  <c r="H9451"/>
  <c r="K9451"/>
  <c r="C9452"/>
  <c r="D9452"/>
  <c r="G9452"/>
  <c r="H9452" s="1"/>
  <c r="C9453"/>
  <c r="D9453"/>
  <c r="G9453"/>
  <c r="H9453" s="1"/>
  <c r="C9454"/>
  <c r="D9454"/>
  <c r="G9454"/>
  <c r="H9454" s="1"/>
  <c r="F9455"/>
  <c r="C9456"/>
  <c r="D9456"/>
  <c r="F9456"/>
  <c r="H9456"/>
  <c r="K9456"/>
  <c r="C9457"/>
  <c r="D9457"/>
  <c r="F9457"/>
  <c r="H9457" s="1"/>
  <c r="C9458"/>
  <c r="D9458"/>
  <c r="F9458"/>
  <c r="H9458" s="1"/>
  <c r="C9459"/>
  <c r="D9459"/>
  <c r="F9459"/>
  <c r="H9459" s="1"/>
  <c r="F9460"/>
  <c r="G9460"/>
  <c r="C9461"/>
  <c r="D9461"/>
  <c r="F9461"/>
  <c r="H9461"/>
  <c r="K9461"/>
  <c r="C9462"/>
  <c r="D9462"/>
  <c r="F9462"/>
  <c r="H9462" s="1"/>
  <c r="C9463"/>
  <c r="D9463"/>
  <c r="F9463"/>
  <c r="H9463" s="1"/>
  <c r="F9464"/>
  <c r="G9464"/>
  <c r="C9465"/>
  <c r="D9465"/>
  <c r="G9465"/>
  <c r="H9465"/>
  <c r="K9465"/>
  <c r="C9466"/>
  <c r="D9466"/>
  <c r="G9466"/>
  <c r="H9466" s="1"/>
  <c r="H9468" s="1"/>
  <c r="C9467"/>
  <c r="D9467"/>
  <c r="G9467"/>
  <c r="H9467" s="1"/>
  <c r="F9468"/>
  <c r="C9469"/>
  <c r="D9469"/>
  <c r="F9469"/>
  <c r="H9469"/>
  <c r="K9469"/>
  <c r="C9470"/>
  <c r="D9470"/>
  <c r="F9470"/>
  <c r="H9470" s="1"/>
  <c r="C9471"/>
  <c r="D9471"/>
  <c r="F9471"/>
  <c r="H9471" s="1"/>
  <c r="C9472"/>
  <c r="D9472"/>
  <c r="F9472"/>
  <c r="H9472" s="1"/>
  <c r="F9473"/>
  <c r="G9473"/>
  <c r="C9474"/>
  <c r="D9474"/>
  <c r="G9474"/>
  <c r="H9474"/>
  <c r="K9474"/>
  <c r="C9475"/>
  <c r="D9475"/>
  <c r="G9475"/>
  <c r="H9475" s="1"/>
  <c r="C9476"/>
  <c r="D9476"/>
  <c r="G9476"/>
  <c r="H9476" s="1"/>
  <c r="C9477"/>
  <c r="D9477"/>
  <c r="G9477"/>
  <c r="H9477" s="1"/>
  <c r="F9478"/>
  <c r="C9479"/>
  <c r="D9479"/>
  <c r="G9479"/>
  <c r="H9479"/>
  <c r="K9479"/>
  <c r="C9480"/>
  <c r="D9480"/>
  <c r="G9480"/>
  <c r="H9480" s="1"/>
  <c r="C9481"/>
  <c r="D9481"/>
  <c r="G9481"/>
  <c r="H9481" s="1"/>
  <c r="F9482"/>
  <c r="C9483"/>
  <c r="D9483"/>
  <c r="F9483"/>
  <c r="H9483"/>
  <c r="K9483"/>
  <c r="C9484"/>
  <c r="D9484"/>
  <c r="F9484"/>
  <c r="H9484" s="1"/>
  <c r="C9485"/>
  <c r="D9485"/>
  <c r="F9485"/>
  <c r="H9485" s="1"/>
  <c r="F9486"/>
  <c r="G9486"/>
  <c r="C9487"/>
  <c r="D9487"/>
  <c r="F9487"/>
  <c r="H9487"/>
  <c r="K9487"/>
  <c r="C9488"/>
  <c r="D9488"/>
  <c r="F9488"/>
  <c r="H9488" s="1"/>
  <c r="H9490" s="1"/>
  <c r="C9489"/>
  <c r="D9489"/>
  <c r="F9489"/>
  <c r="H9489" s="1"/>
  <c r="F9490"/>
  <c r="G9490"/>
  <c r="C9491"/>
  <c r="D9491"/>
  <c r="G9491"/>
  <c r="H9491"/>
  <c r="K9491"/>
  <c r="C9492"/>
  <c r="D9492"/>
  <c r="G9492"/>
  <c r="H9492" s="1"/>
  <c r="C9493"/>
  <c r="D9493"/>
  <c r="G9493"/>
  <c r="H9493" s="1"/>
  <c r="F9494"/>
  <c r="C9495"/>
  <c r="D9495"/>
  <c r="F9495"/>
  <c r="H9495"/>
  <c r="K9495"/>
  <c r="C9496"/>
  <c r="D9496"/>
  <c r="F9496"/>
  <c r="H9496" s="1"/>
  <c r="C9497"/>
  <c r="D9497"/>
  <c r="F9497"/>
  <c r="H9497" s="1"/>
  <c r="F9498"/>
  <c r="G9498"/>
  <c r="C9499"/>
  <c r="D9499"/>
  <c r="G9499"/>
  <c r="H9499"/>
  <c r="K9499"/>
  <c r="C9500"/>
  <c r="D9500"/>
  <c r="G9500"/>
  <c r="H9500" s="1"/>
  <c r="C9501"/>
  <c r="D9501"/>
  <c r="G9501"/>
  <c r="H9501" s="1"/>
  <c r="F9502"/>
  <c r="C9503"/>
  <c r="D9503"/>
  <c r="F9503"/>
  <c r="H9503"/>
  <c r="K9503"/>
  <c r="C9504"/>
  <c r="D9504"/>
  <c r="F9504"/>
  <c r="H9504" s="1"/>
  <c r="C9505"/>
  <c r="D9505"/>
  <c r="F9505"/>
  <c r="H9505" s="1"/>
  <c r="C9506"/>
  <c r="D9506"/>
  <c r="F9506"/>
  <c r="H9506" s="1"/>
  <c r="F9507"/>
  <c r="G9507"/>
  <c r="C9508"/>
  <c r="D9508"/>
  <c r="G9508"/>
  <c r="H9508"/>
  <c r="K9508"/>
  <c r="C9509"/>
  <c r="D9509"/>
  <c r="G9509"/>
  <c r="H9509" s="1"/>
  <c r="C9510"/>
  <c r="D9510"/>
  <c r="G9510"/>
  <c r="H9510" s="1"/>
  <c r="C9511"/>
  <c r="D9511"/>
  <c r="G9511"/>
  <c r="H9511" s="1"/>
  <c r="F9512"/>
  <c r="C9513"/>
  <c r="D9513"/>
  <c r="F9513"/>
  <c r="H9513"/>
  <c r="K9513"/>
  <c r="C9514"/>
  <c r="D9514"/>
  <c r="F9514"/>
  <c r="H9514" s="1"/>
  <c r="C9515"/>
  <c r="D9515"/>
  <c r="F9515"/>
  <c r="H9515" s="1"/>
  <c r="C9516"/>
  <c r="D9516"/>
  <c r="F9516"/>
  <c r="H9516" s="1"/>
  <c r="F9517"/>
  <c r="G9517"/>
  <c r="C9518"/>
  <c r="D9518"/>
  <c r="G9518"/>
  <c r="H9518"/>
  <c r="K9518"/>
  <c r="C9519"/>
  <c r="D9519"/>
  <c r="G9519"/>
  <c r="H9519" s="1"/>
  <c r="C9520"/>
  <c r="D9520"/>
  <c r="G9520"/>
  <c r="H9520" s="1"/>
  <c r="C9521"/>
  <c r="D9521"/>
  <c r="G9521"/>
  <c r="H9521" s="1"/>
  <c r="F9522"/>
  <c r="C9523"/>
  <c r="D9523"/>
  <c r="F9523"/>
  <c r="H9523"/>
  <c r="K9523"/>
  <c r="C9524"/>
  <c r="D9524"/>
  <c r="F9524"/>
  <c r="H9524" s="1"/>
  <c r="C9525"/>
  <c r="D9525"/>
  <c r="F9525"/>
  <c r="H9525" s="1"/>
  <c r="C9526"/>
  <c r="D9526"/>
  <c r="F9526"/>
  <c r="H9526" s="1"/>
  <c r="F9527"/>
  <c r="G9527"/>
  <c r="C9528"/>
  <c r="D9528"/>
  <c r="G9528"/>
  <c r="H9528"/>
  <c r="K9528"/>
  <c r="C9529"/>
  <c r="D9529"/>
  <c r="G9529"/>
  <c r="H9529" s="1"/>
  <c r="C9530"/>
  <c r="D9530"/>
  <c r="G9530"/>
  <c r="H9530" s="1"/>
  <c r="C9531"/>
  <c r="D9531"/>
  <c r="G9531"/>
  <c r="H9531" s="1"/>
  <c r="F9532"/>
  <c r="C9533"/>
  <c r="D9533"/>
  <c r="F9533"/>
  <c r="H9533"/>
  <c r="K9533"/>
  <c r="C9534"/>
  <c r="D9534"/>
  <c r="F9534"/>
  <c r="H9534" s="1"/>
  <c r="H9535" s="1"/>
  <c r="F9535"/>
  <c r="G9535"/>
  <c r="C9536"/>
  <c r="D9536"/>
  <c r="G9536"/>
  <c r="H9536"/>
  <c r="K9536"/>
  <c r="C9537"/>
  <c r="D9537"/>
  <c r="G9537"/>
  <c r="H9537" s="1"/>
  <c r="H9538" s="1"/>
  <c r="F9538"/>
  <c r="C9539"/>
  <c r="D9539"/>
  <c r="F9539"/>
  <c r="H9539"/>
  <c r="K9539"/>
  <c r="C9540"/>
  <c r="D9540"/>
  <c r="F9540"/>
  <c r="H9540" s="1"/>
  <c r="H9542" s="1"/>
  <c r="C9541"/>
  <c r="D9541"/>
  <c r="F9541"/>
  <c r="H9541" s="1"/>
  <c r="F9542"/>
  <c r="G9542"/>
  <c r="C9543"/>
  <c r="D9543"/>
  <c r="G9543"/>
  <c r="H9543"/>
  <c r="K9543"/>
  <c r="C9544"/>
  <c r="D9544"/>
  <c r="G9544"/>
  <c r="H9544" s="1"/>
  <c r="C9545"/>
  <c r="D9545"/>
  <c r="G9545"/>
  <c r="H9545" s="1"/>
  <c r="F9546"/>
  <c r="C9547"/>
  <c r="D9547"/>
  <c r="F9547"/>
  <c r="H9547"/>
  <c r="K9547"/>
  <c r="C9548"/>
  <c r="D9548"/>
  <c r="F9548"/>
  <c r="H9548" s="1"/>
  <c r="H9550" s="1"/>
  <c r="C9549"/>
  <c r="D9549"/>
  <c r="F9549"/>
  <c r="H9549" s="1"/>
  <c r="F9550"/>
  <c r="G9550"/>
  <c r="C9551"/>
  <c r="D9551"/>
  <c r="G9551"/>
  <c r="H9551"/>
  <c r="K9551"/>
  <c r="C9552"/>
  <c r="D9552"/>
  <c r="G9552"/>
  <c r="H9552" s="1"/>
  <c r="H9554" s="1"/>
  <c r="C9553"/>
  <c r="D9553"/>
  <c r="G9553"/>
  <c r="H9553" s="1"/>
  <c r="F9554"/>
  <c r="C9555"/>
  <c r="D9555"/>
  <c r="F9555"/>
  <c r="H9555"/>
  <c r="K9555"/>
  <c r="C9556"/>
  <c r="D9556"/>
  <c r="F9556"/>
  <c r="H9556" s="1"/>
  <c r="H9557" s="1"/>
  <c r="F9557"/>
  <c r="G9557"/>
  <c r="C9558"/>
  <c r="D9558"/>
  <c r="G9558"/>
  <c r="H9558"/>
  <c r="K9558"/>
  <c r="C9559"/>
  <c r="D9559"/>
  <c r="G9559"/>
  <c r="H9559" s="1"/>
  <c r="H9560" s="1"/>
  <c r="F9560"/>
  <c r="C9561"/>
  <c r="D9561"/>
  <c r="F9561"/>
  <c r="H9561"/>
  <c r="K9561"/>
  <c r="C9562"/>
  <c r="D9562"/>
  <c r="F9562"/>
  <c r="H9562" s="1"/>
  <c r="C9563"/>
  <c r="D9563"/>
  <c r="F9563"/>
  <c r="H9563" s="1"/>
  <c r="F9564"/>
  <c r="G9564"/>
  <c r="C9565"/>
  <c r="D9565"/>
  <c r="G9565"/>
  <c r="H9565"/>
  <c r="K9565"/>
  <c r="C9566"/>
  <c r="D9566"/>
  <c r="G9566"/>
  <c r="H9566" s="1"/>
  <c r="H9568" s="1"/>
  <c r="C9567"/>
  <c r="D9567"/>
  <c r="G9567"/>
  <c r="H9567" s="1"/>
  <c r="F9568"/>
  <c r="C9569"/>
  <c r="D9569"/>
  <c r="F9569"/>
  <c r="H9569"/>
  <c r="K9569"/>
  <c r="C9570"/>
  <c r="D9570"/>
  <c r="F9570"/>
  <c r="H9570" s="1"/>
  <c r="H9572" s="1"/>
  <c r="C9571"/>
  <c r="D9571"/>
  <c r="F9571"/>
  <c r="H9571" s="1"/>
  <c r="F9572"/>
  <c r="G9572"/>
  <c r="C9573"/>
  <c r="D9573"/>
  <c r="G9573"/>
  <c r="H9573"/>
  <c r="K9573"/>
  <c r="C9574"/>
  <c r="D9574"/>
  <c r="G9574"/>
  <c r="H9574" s="1"/>
  <c r="C9575"/>
  <c r="D9575"/>
  <c r="G9575"/>
  <c r="H9575" s="1"/>
  <c r="F9576"/>
  <c r="C9577"/>
  <c r="D9577"/>
  <c r="F9577"/>
  <c r="H9577"/>
  <c r="K9577"/>
  <c r="C9578"/>
  <c r="D9578"/>
  <c r="F9578"/>
  <c r="H9578" s="1"/>
  <c r="C9579"/>
  <c r="D9579"/>
  <c r="F9579"/>
  <c r="H9579" s="1"/>
  <c r="C9580"/>
  <c r="D9580"/>
  <c r="F9580"/>
  <c r="H9580" s="1"/>
  <c r="F9581"/>
  <c r="G9581"/>
  <c r="C9582"/>
  <c r="D9582"/>
  <c r="G9582"/>
  <c r="H9582"/>
  <c r="K9582"/>
  <c r="C9583"/>
  <c r="D9583"/>
  <c r="G9583"/>
  <c r="H9583" s="1"/>
  <c r="C9584"/>
  <c r="D9584"/>
  <c r="G9584"/>
  <c r="H9584" s="1"/>
  <c r="C9585"/>
  <c r="D9585"/>
  <c r="G9585"/>
  <c r="H9585" s="1"/>
  <c r="F9586"/>
  <c r="C9593"/>
  <c r="D9593"/>
  <c r="F9593"/>
  <c r="H9593"/>
  <c r="K9593"/>
  <c r="C9594"/>
  <c r="D9594"/>
  <c r="F9594"/>
  <c r="H9594" s="1"/>
  <c r="H9596" s="1"/>
  <c r="C9595"/>
  <c r="D9595"/>
  <c r="F9595"/>
  <c r="H9595" s="1"/>
  <c r="F9596"/>
  <c r="G9596"/>
  <c r="C9597"/>
  <c r="D9597"/>
  <c r="G9597"/>
  <c r="H9597"/>
  <c r="K9597"/>
  <c r="C9598"/>
  <c r="D9598"/>
  <c r="G9598"/>
  <c r="H9598" s="1"/>
  <c r="C9599"/>
  <c r="D9599"/>
  <c r="G9599"/>
  <c r="H9599" s="1"/>
  <c r="F9600"/>
  <c r="C9601"/>
  <c r="D9601"/>
  <c r="F9601"/>
  <c r="H9601"/>
  <c r="K9601"/>
  <c r="C9602"/>
  <c r="D9602"/>
  <c r="F9602"/>
  <c r="H9602" s="1"/>
  <c r="H9603" s="1"/>
  <c r="F9603"/>
  <c r="G9603"/>
  <c r="C9604"/>
  <c r="D9604"/>
  <c r="G9604"/>
  <c r="H9604"/>
  <c r="K9604"/>
  <c r="C9605"/>
  <c r="D9605"/>
  <c r="G9605"/>
  <c r="H9605" s="1"/>
  <c r="H9606" s="1"/>
  <c r="F9606"/>
  <c r="C9607"/>
  <c r="D9607"/>
  <c r="F9607"/>
  <c r="H9607"/>
  <c r="K9607"/>
  <c r="C9608"/>
  <c r="D9608"/>
  <c r="F9608"/>
  <c r="H9608" s="1"/>
  <c r="C9609"/>
  <c r="D9609"/>
  <c r="F9609"/>
  <c r="H9609" s="1"/>
  <c r="F9610"/>
  <c r="G9610"/>
  <c r="C9611"/>
  <c r="D9611"/>
  <c r="G9611"/>
  <c r="H9611"/>
  <c r="K9611"/>
  <c r="C9612"/>
  <c r="D9612"/>
  <c r="G9612"/>
  <c r="H9612" s="1"/>
  <c r="H9614" s="1"/>
  <c r="C9613"/>
  <c r="D9613"/>
  <c r="G9613"/>
  <c r="H9613" s="1"/>
  <c r="F9614"/>
  <c r="C9615"/>
  <c r="D9615"/>
  <c r="F9615"/>
  <c r="H9615"/>
  <c r="K9615"/>
  <c r="C9616"/>
  <c r="D9616"/>
  <c r="F9616"/>
  <c r="H9616" s="1"/>
  <c r="H9617" s="1"/>
  <c r="F9617"/>
  <c r="G9617"/>
  <c r="C9618"/>
  <c r="D9618"/>
  <c r="G9618"/>
  <c r="H9618"/>
  <c r="K9618"/>
  <c r="C9619"/>
  <c r="D9619"/>
  <c r="G9619"/>
  <c r="H9619" s="1"/>
  <c r="H9620" s="1"/>
  <c r="F9620"/>
  <c r="C9621"/>
  <c r="D9621"/>
  <c r="F9621"/>
  <c r="H9621"/>
  <c r="K9621"/>
  <c r="C9622"/>
  <c r="D9622"/>
  <c r="F9622"/>
  <c r="H9622" s="1"/>
  <c r="H9623" s="1"/>
  <c r="F9623"/>
  <c r="G9623"/>
  <c r="C9624"/>
  <c r="D9624"/>
  <c r="G9624"/>
  <c r="H9624"/>
  <c r="K9624"/>
  <c r="C9625"/>
  <c r="D9625"/>
  <c r="G9625"/>
  <c r="H9625" s="1"/>
  <c r="H9626" s="1"/>
  <c r="F9626"/>
  <c r="C9627"/>
  <c r="D9627"/>
  <c r="F9627"/>
  <c r="H9627"/>
  <c r="K9627"/>
  <c r="C9628"/>
  <c r="D9628"/>
  <c r="F9628"/>
  <c r="H9628" s="1"/>
  <c r="H9630" s="1"/>
  <c r="C9629"/>
  <c r="D9629"/>
  <c r="F9629"/>
  <c r="H9629" s="1"/>
  <c r="F9630"/>
  <c r="G9630"/>
  <c r="C9631"/>
  <c r="D9631"/>
  <c r="G9631"/>
  <c r="H9631"/>
  <c r="K9631"/>
  <c r="C9632"/>
  <c r="D9632"/>
  <c r="G9632"/>
  <c r="H9632" s="1"/>
  <c r="C9633"/>
  <c r="D9633"/>
  <c r="G9633"/>
  <c r="H9633" s="1"/>
  <c r="F9634"/>
  <c r="C9635"/>
  <c r="D9635"/>
  <c r="F9635"/>
  <c r="H9635"/>
  <c r="K9635"/>
  <c r="C9636"/>
  <c r="D9636"/>
  <c r="F9636"/>
  <c r="H9636" s="1"/>
  <c r="C9637"/>
  <c r="D9637"/>
  <c r="F9637"/>
  <c r="H9637" s="1"/>
  <c r="F9638"/>
  <c r="G9638"/>
  <c r="C9639"/>
  <c r="D9639"/>
  <c r="G9639"/>
  <c r="H9639"/>
  <c r="K9639"/>
  <c r="C9640"/>
  <c r="D9640"/>
  <c r="G9640"/>
  <c r="H9640" s="1"/>
  <c r="H9642" s="1"/>
  <c r="C9641"/>
  <c r="D9641"/>
  <c r="G9641"/>
  <c r="H9641" s="1"/>
  <c r="F9642"/>
  <c r="C9643"/>
  <c r="D9643"/>
  <c r="F9643"/>
  <c r="H9643"/>
  <c r="K9643"/>
  <c r="C9644"/>
  <c r="D9644"/>
  <c r="F9644"/>
  <c r="H9644" s="1"/>
  <c r="H9646" s="1"/>
  <c r="C9645"/>
  <c r="D9645"/>
  <c r="F9645"/>
  <c r="H9645" s="1"/>
  <c r="F9646"/>
  <c r="G9646"/>
  <c r="C9647"/>
  <c r="D9647"/>
  <c r="G9647"/>
  <c r="H9647"/>
  <c r="K9647"/>
  <c r="C9648"/>
  <c r="D9648"/>
  <c r="G9648"/>
  <c r="H9648" s="1"/>
  <c r="C9649"/>
  <c r="D9649"/>
  <c r="G9649"/>
  <c r="H9649" s="1"/>
  <c r="F9650"/>
  <c r="C9651"/>
  <c r="D9651"/>
  <c r="F9651"/>
  <c r="H9651"/>
  <c r="K9651"/>
  <c r="C9652"/>
  <c r="D9652"/>
  <c r="F9652"/>
  <c r="H9652" s="1"/>
  <c r="C9653"/>
  <c r="D9653"/>
  <c r="F9653"/>
  <c r="H9653" s="1"/>
  <c r="F9654"/>
  <c r="G9654"/>
  <c r="C9655"/>
  <c r="D9655"/>
  <c r="F9655"/>
  <c r="H9655"/>
  <c r="K9655"/>
  <c r="C9656"/>
  <c r="D9656"/>
  <c r="F9656"/>
  <c r="H9656" s="1"/>
  <c r="H9657" s="1"/>
  <c r="F9657"/>
  <c r="G9657"/>
  <c r="C9658"/>
  <c r="D9658"/>
  <c r="G9658"/>
  <c r="H9658"/>
  <c r="K9658"/>
  <c r="C9659"/>
  <c r="D9659"/>
  <c r="G9659"/>
  <c r="H9659" s="1"/>
  <c r="C9660"/>
  <c r="D9660"/>
  <c r="G9660"/>
  <c r="H9660" s="1"/>
  <c r="C9661"/>
  <c r="D9661"/>
  <c r="G9661"/>
  <c r="H9661" s="1"/>
  <c r="C9662"/>
  <c r="D9662"/>
  <c r="G9662"/>
  <c r="H9662" s="1"/>
  <c r="F9663"/>
  <c r="C9664"/>
  <c r="D9664"/>
  <c r="F9664"/>
  <c r="H9664"/>
  <c r="K9664"/>
  <c r="C9665"/>
  <c r="D9665"/>
  <c r="F9665"/>
  <c r="H9665" s="1"/>
  <c r="H9667" s="1"/>
  <c r="C9666"/>
  <c r="D9666"/>
  <c r="F9666"/>
  <c r="H9666" s="1"/>
  <c r="F9667"/>
  <c r="G9667"/>
  <c r="C9668"/>
  <c r="D9668"/>
  <c r="G9668"/>
  <c r="H9668"/>
  <c r="K9668"/>
  <c r="C9669"/>
  <c r="D9669"/>
  <c r="G9669"/>
  <c r="H9669" s="1"/>
  <c r="C9670"/>
  <c r="D9670"/>
  <c r="G9670"/>
  <c r="H9670" s="1"/>
  <c r="F9671"/>
  <c r="C9672"/>
  <c r="D9672"/>
  <c r="F9672"/>
  <c r="H9672"/>
  <c r="K9672"/>
  <c r="C9673"/>
  <c r="D9673"/>
  <c r="F9673"/>
  <c r="H9673" s="1"/>
  <c r="H9674" s="1"/>
  <c r="F9674"/>
  <c r="G9674"/>
  <c r="C9675"/>
  <c r="D9675"/>
  <c r="G9675"/>
  <c r="H9675"/>
  <c r="K9675"/>
  <c r="C9676"/>
  <c r="D9676"/>
  <c r="G9676"/>
  <c r="H9676" s="1"/>
  <c r="H9677" s="1"/>
  <c r="F9677"/>
  <c r="C9678"/>
  <c r="D9678"/>
  <c r="F9678"/>
  <c r="H9678"/>
  <c r="K9678"/>
  <c r="C9679"/>
  <c r="D9679"/>
  <c r="F9679"/>
  <c r="H9679" s="1"/>
  <c r="H9681" s="1"/>
  <c r="C9680"/>
  <c r="D9680"/>
  <c r="F9680"/>
  <c r="H9680" s="1"/>
  <c r="F9681"/>
  <c r="G9681"/>
  <c r="C9682"/>
  <c r="D9682"/>
  <c r="G9682"/>
  <c r="H9682"/>
  <c r="K9682"/>
  <c r="C9683"/>
  <c r="D9683"/>
  <c r="G9683"/>
  <c r="H9683" s="1"/>
  <c r="C9684"/>
  <c r="D9684"/>
  <c r="G9684"/>
  <c r="H9684" s="1"/>
  <c r="F9685"/>
  <c r="C9686"/>
  <c r="D9686"/>
  <c r="F9686"/>
  <c r="H9686"/>
  <c r="K9686"/>
  <c r="C9687"/>
  <c r="D9687"/>
  <c r="F9687"/>
  <c r="H9687" s="1"/>
  <c r="C9688"/>
  <c r="D9688"/>
  <c r="F9688"/>
  <c r="H9688" s="1"/>
  <c r="C9689"/>
  <c r="D9689"/>
  <c r="F9689"/>
  <c r="H9689" s="1"/>
  <c r="F9690"/>
  <c r="G9690"/>
  <c r="C9691"/>
  <c r="D9691"/>
  <c r="G9691"/>
  <c r="H9691"/>
  <c r="K9691"/>
  <c r="C9692"/>
  <c r="D9692"/>
  <c r="G9692"/>
  <c r="H9692" s="1"/>
  <c r="C9693"/>
  <c r="D9693"/>
  <c r="G9693"/>
  <c r="H9693" s="1"/>
  <c r="C9694"/>
  <c r="D9694"/>
  <c r="G9694"/>
  <c r="H9694" s="1"/>
  <c r="F9695"/>
  <c r="C9696"/>
  <c r="D9696"/>
  <c r="F9696"/>
  <c r="H9696"/>
  <c r="K9696"/>
  <c r="C9697"/>
  <c r="D9697"/>
  <c r="F9697"/>
  <c r="H9697" s="1"/>
  <c r="C9698"/>
  <c r="D9698"/>
  <c r="F9698"/>
  <c r="H9698" s="1"/>
  <c r="F9699"/>
  <c r="G9699"/>
  <c r="C9700"/>
  <c r="D9700"/>
  <c r="G9700"/>
  <c r="H9700"/>
  <c r="K9700"/>
  <c r="C9701"/>
  <c r="D9701"/>
  <c r="G9701"/>
  <c r="H9701" s="1"/>
  <c r="H9703" s="1"/>
  <c r="C9702"/>
  <c r="D9702"/>
  <c r="G9702"/>
  <c r="H9702" s="1"/>
  <c r="F9703"/>
  <c r="C9704"/>
  <c r="D9704"/>
  <c r="F9704"/>
  <c r="H9704"/>
  <c r="K9704"/>
  <c r="C9705"/>
  <c r="D9705"/>
  <c r="F9705"/>
  <c r="H9705" s="1"/>
  <c r="H9707" s="1"/>
  <c r="C9706"/>
  <c r="D9706"/>
  <c r="F9706"/>
  <c r="H9706" s="1"/>
  <c r="F9707"/>
  <c r="G9707"/>
  <c r="C9708"/>
  <c r="D9708"/>
  <c r="G9708"/>
  <c r="H9708"/>
  <c r="K9708"/>
  <c r="C9709"/>
  <c r="D9709"/>
  <c r="G9709"/>
  <c r="H9709" s="1"/>
  <c r="C9710"/>
  <c r="D9710"/>
  <c r="G9710"/>
  <c r="H9710" s="1"/>
  <c r="F9711"/>
  <c r="C9712"/>
  <c r="D9712"/>
  <c r="F9712"/>
  <c r="H9712"/>
  <c r="K9712"/>
  <c r="C9713"/>
  <c r="D9713"/>
  <c r="F9713"/>
  <c r="H9713" s="1"/>
  <c r="C9714"/>
  <c r="D9714"/>
  <c r="F9714"/>
  <c r="H9714" s="1"/>
  <c r="F9715"/>
  <c r="G9715"/>
  <c r="C9716"/>
  <c r="D9716"/>
  <c r="G9716"/>
  <c r="H9716"/>
  <c r="K9716"/>
  <c r="C9717"/>
  <c r="D9717"/>
  <c r="G9717"/>
  <c r="H9717" s="1"/>
  <c r="H9719" s="1"/>
  <c r="C9718"/>
  <c r="D9718"/>
  <c r="G9718"/>
  <c r="H9718" s="1"/>
  <c r="F9719"/>
  <c r="C9720"/>
  <c r="D9720"/>
  <c r="F9720"/>
  <c r="H9720"/>
  <c r="K9720"/>
  <c r="C9721"/>
  <c r="D9721"/>
  <c r="F9721"/>
  <c r="H9721" s="1"/>
  <c r="H9722" s="1"/>
  <c r="F9722"/>
  <c r="G9722"/>
  <c r="C9723"/>
  <c r="D9723"/>
  <c r="G9723"/>
  <c r="H9723"/>
  <c r="K9723"/>
  <c r="C9724"/>
  <c r="D9724"/>
  <c r="G9724"/>
  <c r="H9724" s="1"/>
  <c r="H9725" s="1"/>
  <c r="F9725"/>
  <c r="C9726"/>
  <c r="D9726"/>
  <c r="F9726"/>
  <c r="H9726"/>
  <c r="K9726"/>
  <c r="C9727"/>
  <c r="D9727"/>
  <c r="F9727"/>
  <c r="H9727" s="1"/>
  <c r="H9728" s="1"/>
  <c r="F9728"/>
  <c r="G9728"/>
  <c r="C9729"/>
  <c r="D9729"/>
  <c r="G9729"/>
  <c r="H9729"/>
  <c r="K9729"/>
  <c r="C9730"/>
  <c r="D9730"/>
  <c r="G9730"/>
  <c r="H9730" s="1"/>
  <c r="H9731" s="1"/>
  <c r="F9731"/>
  <c r="C9732"/>
  <c r="D9732"/>
  <c r="F9732"/>
  <c r="H9732"/>
  <c r="K9732"/>
  <c r="C9733"/>
  <c r="D9733"/>
  <c r="F9733"/>
  <c r="H9733" s="1"/>
  <c r="H9734" s="1"/>
  <c r="F9734"/>
  <c r="G9734"/>
  <c r="C9735"/>
  <c r="D9735"/>
  <c r="G9735"/>
  <c r="H9735"/>
  <c r="K9735"/>
  <c r="C9736"/>
  <c r="D9736"/>
  <c r="G9736"/>
  <c r="H9736" s="1"/>
  <c r="H9737" s="1"/>
  <c r="F9737"/>
  <c r="C9738"/>
  <c r="D9738"/>
  <c r="F9738"/>
  <c r="H9738"/>
  <c r="K9738"/>
  <c r="C9739"/>
  <c r="D9739"/>
  <c r="F9739"/>
  <c r="H9739" s="1"/>
  <c r="H9740" s="1"/>
  <c r="F9740"/>
  <c r="G9740"/>
  <c r="C9741"/>
  <c r="D9741"/>
  <c r="G9741"/>
  <c r="H9741"/>
  <c r="K9741"/>
  <c r="C9742"/>
  <c r="D9742"/>
  <c r="G9742"/>
  <c r="H9742" s="1"/>
  <c r="H9743" s="1"/>
  <c r="F9743"/>
  <c r="C9744"/>
  <c r="D9744"/>
  <c r="F9744"/>
  <c r="H9744"/>
  <c r="K9744"/>
  <c r="C9745"/>
  <c r="D9745"/>
  <c r="F9745"/>
  <c r="H9745" s="1"/>
  <c r="C9746"/>
  <c r="D9746"/>
  <c r="F9746"/>
  <c r="H9746" s="1"/>
  <c r="C9747"/>
  <c r="D9747"/>
  <c r="F9747"/>
  <c r="H9747" s="1"/>
  <c r="C9748"/>
  <c r="D9748"/>
  <c r="F9748"/>
  <c r="H9748" s="1"/>
  <c r="F9749"/>
  <c r="G9749"/>
  <c r="C9750"/>
  <c r="D9750"/>
  <c r="G9750"/>
  <c r="H9750"/>
  <c r="K9750"/>
  <c r="C9751"/>
  <c r="D9751"/>
  <c r="G9751"/>
  <c r="H9751" s="1"/>
  <c r="C9752"/>
  <c r="D9752"/>
  <c r="G9752"/>
  <c r="H9752" s="1"/>
  <c r="C9753"/>
  <c r="D9753"/>
  <c r="G9753"/>
  <c r="H9753" s="1"/>
  <c r="C9754"/>
  <c r="D9754"/>
  <c r="G9754"/>
  <c r="H9754" s="1"/>
  <c r="F9755"/>
  <c r="C9756"/>
  <c r="D9756"/>
  <c r="F9756"/>
  <c r="H9756"/>
  <c r="K9756"/>
  <c r="C9757"/>
  <c r="D9757"/>
  <c r="F9757"/>
  <c r="H9757" s="1"/>
  <c r="C9758"/>
  <c r="D9758"/>
  <c r="F9758"/>
  <c r="H9758" s="1"/>
  <c r="C9759"/>
  <c r="D9759"/>
  <c r="F9759"/>
  <c r="H9759" s="1"/>
  <c r="F9760"/>
  <c r="G9760"/>
  <c r="C9761"/>
  <c r="D9761"/>
  <c r="G9761"/>
  <c r="H9761"/>
  <c r="K9761"/>
  <c r="C9762"/>
  <c r="D9762"/>
  <c r="G9762"/>
  <c r="H9762" s="1"/>
  <c r="C9763"/>
  <c r="D9763"/>
  <c r="G9763"/>
  <c r="H9763" s="1"/>
  <c r="C9764"/>
  <c r="D9764"/>
  <c r="G9764"/>
  <c r="H9764" s="1"/>
  <c r="F9765"/>
  <c r="C9766"/>
  <c r="D9766"/>
  <c r="F9766"/>
  <c r="H9766"/>
  <c r="K9766"/>
  <c r="C9767"/>
  <c r="D9767"/>
  <c r="F9767"/>
  <c r="H9767" s="1"/>
  <c r="C9768"/>
  <c r="D9768"/>
  <c r="F9768"/>
  <c r="H9768" s="1"/>
  <c r="C9769"/>
  <c r="D9769"/>
  <c r="F9769"/>
  <c r="H9769" s="1"/>
  <c r="C9770"/>
  <c r="D9770"/>
  <c r="F9770"/>
  <c r="H9770" s="1"/>
  <c r="F9771"/>
  <c r="G9771"/>
  <c r="C9772"/>
  <c r="D9772"/>
  <c r="G9772"/>
  <c r="H9772"/>
  <c r="K9772"/>
  <c r="C9773"/>
  <c r="D9773"/>
  <c r="G9773"/>
  <c r="H9773" s="1"/>
  <c r="C9774"/>
  <c r="D9774"/>
  <c r="G9774"/>
  <c r="H9774" s="1"/>
  <c r="C9775"/>
  <c r="D9775"/>
  <c r="G9775"/>
  <c r="H9775" s="1"/>
  <c r="C9776"/>
  <c r="D9776"/>
  <c r="G9776"/>
  <c r="H9776" s="1"/>
  <c r="F9777"/>
  <c r="C9778"/>
  <c r="D9778"/>
  <c r="F9778"/>
  <c r="H9778"/>
  <c r="K9778"/>
  <c r="C9779"/>
  <c r="D9779"/>
  <c r="F9779"/>
  <c r="H9779" s="1"/>
  <c r="H9780" s="1"/>
  <c r="F9780"/>
  <c r="G9780"/>
  <c r="C9781"/>
  <c r="D9781"/>
  <c r="G9781"/>
  <c r="H9781"/>
  <c r="K9781"/>
  <c r="C9782"/>
  <c r="D9782"/>
  <c r="G9782"/>
  <c r="H9782" s="1"/>
  <c r="H9783" s="1"/>
  <c r="F9783"/>
  <c r="C9784"/>
  <c r="D9784"/>
  <c r="F9784"/>
  <c r="H9784"/>
  <c r="K9784"/>
  <c r="C9785"/>
  <c r="D9785"/>
  <c r="F9785"/>
  <c r="H9785" s="1"/>
  <c r="H9786" s="1"/>
  <c r="F9786"/>
  <c r="G9786"/>
  <c r="C9787"/>
  <c r="D9787"/>
  <c r="G9787"/>
  <c r="H9787"/>
  <c r="K9787"/>
  <c r="C9788"/>
  <c r="D9788"/>
  <c r="G9788"/>
  <c r="H9788" s="1"/>
  <c r="H9789" s="1"/>
  <c r="F9789"/>
  <c r="C9790"/>
  <c r="D9790"/>
  <c r="F9790"/>
  <c r="H9790"/>
  <c r="K9790"/>
  <c r="C9791"/>
  <c r="D9791"/>
  <c r="F9791"/>
  <c r="H9791" s="1"/>
  <c r="C9792"/>
  <c r="D9792"/>
  <c r="F9792"/>
  <c r="H9792" s="1"/>
  <c r="C9793"/>
  <c r="D9793"/>
  <c r="F9793"/>
  <c r="H9793" s="1"/>
  <c r="C9794"/>
  <c r="D9794"/>
  <c r="F9794"/>
  <c r="H9794" s="1"/>
  <c r="C9795"/>
  <c r="D9795"/>
  <c r="F9795"/>
  <c r="H9795" s="1"/>
  <c r="C9796"/>
  <c r="D9796"/>
  <c r="F9796"/>
  <c r="H9796" s="1"/>
  <c r="F9797"/>
  <c r="G9797"/>
  <c r="C9798"/>
  <c r="D9798"/>
  <c r="G9798"/>
  <c r="H9798"/>
  <c r="K9798"/>
  <c r="C9799"/>
  <c r="D9799"/>
  <c r="G9799"/>
  <c r="H9799" s="1"/>
  <c r="C9800"/>
  <c r="D9800"/>
  <c r="G9800"/>
  <c r="H9800" s="1"/>
  <c r="C9801"/>
  <c r="D9801"/>
  <c r="G9801"/>
  <c r="H9801" s="1"/>
  <c r="C9802"/>
  <c r="D9802"/>
  <c r="G9802"/>
  <c r="H9802" s="1"/>
  <c r="C9803"/>
  <c r="D9803"/>
  <c r="G9803"/>
  <c r="H9803" s="1"/>
  <c r="C9804"/>
  <c r="D9804"/>
  <c r="G9804"/>
  <c r="H9804" s="1"/>
  <c r="F9805"/>
  <c r="C9806"/>
  <c r="D9806"/>
  <c r="F9806"/>
  <c r="H9806"/>
  <c r="K9806"/>
  <c r="C9807"/>
  <c r="D9807"/>
  <c r="F9807"/>
  <c r="H9807" s="1"/>
  <c r="C9808"/>
  <c r="D9808"/>
  <c r="F9808"/>
  <c r="H9808" s="1"/>
  <c r="C9809"/>
  <c r="D9809"/>
  <c r="F9809"/>
  <c r="H9809" s="1"/>
  <c r="F9810"/>
  <c r="G9810"/>
  <c r="C9811"/>
  <c r="D9811"/>
  <c r="G9811"/>
  <c r="H9811"/>
  <c r="K9811"/>
  <c r="C9812"/>
  <c r="D9812"/>
  <c r="G9812"/>
  <c r="H9812" s="1"/>
  <c r="C9813"/>
  <c r="D9813"/>
  <c r="G9813"/>
  <c r="H9813" s="1"/>
  <c r="C9814"/>
  <c r="D9814"/>
  <c r="G9814"/>
  <c r="H9814" s="1"/>
  <c r="F9815"/>
  <c r="C9816"/>
  <c r="D9816"/>
  <c r="F9816"/>
  <c r="H9816"/>
  <c r="K9816"/>
  <c r="C9817"/>
  <c r="D9817"/>
  <c r="F9817"/>
  <c r="H9817" s="1"/>
  <c r="C9818"/>
  <c r="D9818"/>
  <c r="F9818"/>
  <c r="H9818" s="1"/>
  <c r="C9819"/>
  <c r="D9819"/>
  <c r="F9819"/>
  <c r="H9819" s="1"/>
  <c r="C9820"/>
  <c r="D9820"/>
  <c r="F9820"/>
  <c r="H9820" s="1"/>
  <c r="C9821"/>
  <c r="D9821"/>
  <c r="F9821"/>
  <c r="H9821" s="1"/>
  <c r="C9822"/>
  <c r="D9822"/>
  <c r="F9822"/>
  <c r="H9822" s="1"/>
  <c r="C9823"/>
  <c r="D9823"/>
  <c r="F9823"/>
  <c r="H9823" s="1"/>
  <c r="F9824"/>
  <c r="G9824"/>
  <c r="C9825"/>
  <c r="D9825"/>
  <c r="G9825"/>
  <c r="H9825"/>
  <c r="K9825"/>
  <c r="C9826"/>
  <c r="D9826"/>
  <c r="G9826"/>
  <c r="H9826" s="1"/>
  <c r="C9827"/>
  <c r="D9827"/>
  <c r="G9827"/>
  <c r="H9827" s="1"/>
  <c r="C9828"/>
  <c r="D9828"/>
  <c r="G9828"/>
  <c r="H9828" s="1"/>
  <c r="C9829"/>
  <c r="D9829"/>
  <c r="G9829"/>
  <c r="H9829" s="1"/>
  <c r="C9830"/>
  <c r="D9830"/>
  <c r="G9830"/>
  <c r="H9830" s="1"/>
  <c r="C9831"/>
  <c r="D9831"/>
  <c r="G9831"/>
  <c r="H9831" s="1"/>
  <c r="C9832"/>
  <c r="D9832"/>
  <c r="G9832"/>
  <c r="H9832" s="1"/>
  <c r="F9833"/>
  <c r="C9834"/>
  <c r="D9834"/>
  <c r="F9834"/>
  <c r="H9834"/>
  <c r="K9834"/>
  <c r="C9835"/>
  <c r="D9835"/>
  <c r="F9835"/>
  <c r="H9835" s="1"/>
  <c r="H9836" s="1"/>
  <c r="F9836"/>
  <c r="G9836"/>
  <c r="C9837"/>
  <c r="D9837"/>
  <c r="G9837"/>
  <c r="H9837"/>
  <c r="K9837"/>
  <c r="C9838"/>
  <c r="D9838"/>
  <c r="G9838"/>
  <c r="H9838" s="1"/>
  <c r="H9839" s="1"/>
  <c r="F9839"/>
  <c r="C9840"/>
  <c r="D9840"/>
  <c r="F9840"/>
  <c r="H9840"/>
  <c r="K9840"/>
  <c r="C9841"/>
  <c r="D9841"/>
  <c r="F9841"/>
  <c r="H9841" s="1"/>
  <c r="H9842" s="1"/>
  <c r="F9842"/>
  <c r="G9842"/>
  <c r="C9843"/>
  <c r="D9843"/>
  <c r="G9843"/>
  <c r="H9843"/>
  <c r="K9843"/>
  <c r="C9844"/>
  <c r="D9844"/>
  <c r="G9844"/>
  <c r="H9844" s="1"/>
  <c r="H9845" s="1"/>
  <c r="F9845"/>
  <c r="C9846"/>
  <c r="D9846"/>
  <c r="F9846"/>
  <c r="H9846"/>
  <c r="K9846"/>
  <c r="C9847"/>
  <c r="D9847"/>
  <c r="F9847"/>
  <c r="H9847" s="1"/>
  <c r="C9848"/>
  <c r="D9848"/>
  <c r="F9848"/>
  <c r="H9848" s="1"/>
  <c r="C9849"/>
  <c r="D9849"/>
  <c r="F9849"/>
  <c r="H9849" s="1"/>
  <c r="F9850"/>
  <c r="G9850"/>
  <c r="C9851"/>
  <c r="D9851"/>
  <c r="G9851"/>
  <c r="H9851"/>
  <c r="K9851"/>
  <c r="C9852"/>
  <c r="D9852"/>
  <c r="G9852"/>
  <c r="H9852" s="1"/>
  <c r="C9853"/>
  <c r="D9853"/>
  <c r="G9853"/>
  <c r="H9853" s="1"/>
  <c r="C9854"/>
  <c r="D9854"/>
  <c r="G9854"/>
  <c r="H9854" s="1"/>
  <c r="F9855"/>
  <c r="C9856"/>
  <c r="D9856"/>
  <c r="F9856"/>
  <c r="H9856"/>
  <c r="K9856"/>
  <c r="C9857"/>
  <c r="D9857"/>
  <c r="F9857"/>
  <c r="H9857" s="1"/>
  <c r="H9859" s="1"/>
  <c r="C9858"/>
  <c r="D9858"/>
  <c r="F9858"/>
  <c r="H9858" s="1"/>
  <c r="F9859"/>
  <c r="G9859"/>
  <c r="C9860"/>
  <c r="D9860"/>
  <c r="G9860"/>
  <c r="H9860"/>
  <c r="K9860"/>
  <c r="C9861"/>
  <c r="D9861"/>
  <c r="G9861"/>
  <c r="H9861" s="1"/>
  <c r="C9862"/>
  <c r="D9862"/>
  <c r="G9862"/>
  <c r="H9862" s="1"/>
  <c r="F9863"/>
  <c r="C9864"/>
  <c r="D9864"/>
  <c r="F9864"/>
  <c r="H9864"/>
  <c r="K9864"/>
  <c r="C9865"/>
  <c r="D9865"/>
  <c r="F9865"/>
  <c r="H9865" s="1"/>
  <c r="H9867" s="1"/>
  <c r="C9866"/>
  <c r="D9866"/>
  <c r="F9866"/>
  <c r="H9866" s="1"/>
  <c r="F9867"/>
  <c r="G9867"/>
  <c r="C9868"/>
  <c r="D9868"/>
  <c r="G9868"/>
  <c r="H9868"/>
  <c r="K9868"/>
  <c r="C9869"/>
  <c r="D9869"/>
  <c r="G9869"/>
  <c r="H9869" s="1"/>
  <c r="C9870"/>
  <c r="D9870"/>
  <c r="G9870"/>
  <c r="H9870" s="1"/>
  <c r="F9871"/>
  <c r="C9872"/>
  <c r="D9872"/>
  <c r="F9872"/>
  <c r="H9872"/>
  <c r="K9872"/>
  <c r="C9873"/>
  <c r="D9873"/>
  <c r="F9873"/>
  <c r="H9873" s="1"/>
  <c r="H9874" s="1"/>
  <c r="F9874"/>
  <c r="G9874"/>
  <c r="C9875"/>
  <c r="D9875"/>
  <c r="G9875"/>
  <c r="H9875"/>
  <c r="K9875"/>
  <c r="C9876"/>
  <c r="D9876"/>
  <c r="G9876"/>
  <c r="H9876" s="1"/>
  <c r="H9877" s="1"/>
  <c r="F9877"/>
  <c r="C9878"/>
  <c r="D9878"/>
  <c r="F9878"/>
  <c r="H9878"/>
  <c r="K9878"/>
  <c r="C9879"/>
  <c r="D9879"/>
  <c r="F9879"/>
  <c r="H9879" s="1"/>
  <c r="C9880"/>
  <c r="D9880"/>
  <c r="F9880"/>
  <c r="H9880" s="1"/>
  <c r="F9881"/>
  <c r="G9881"/>
  <c r="C9882"/>
  <c r="D9882"/>
  <c r="G9882"/>
  <c r="H9882"/>
  <c r="K9882"/>
  <c r="C9883"/>
  <c r="D9883"/>
  <c r="G9883"/>
  <c r="H9883" s="1"/>
  <c r="H9885" s="1"/>
  <c r="C9884"/>
  <c r="D9884"/>
  <c r="G9884"/>
  <c r="H9884" s="1"/>
  <c r="F9885"/>
  <c r="C9886"/>
  <c r="D9886"/>
  <c r="F9886"/>
  <c r="H9886"/>
  <c r="K9886"/>
  <c r="C9887"/>
  <c r="D9887"/>
  <c r="F9887"/>
  <c r="H9887" s="1"/>
  <c r="C9888"/>
  <c r="D9888"/>
  <c r="F9888"/>
  <c r="H9888" s="1"/>
  <c r="C9889"/>
  <c r="D9889"/>
  <c r="F9889"/>
  <c r="H9889" s="1"/>
  <c r="F9890"/>
  <c r="G9890"/>
  <c r="C9891"/>
  <c r="D9891"/>
  <c r="G9891"/>
  <c r="H9891"/>
  <c r="K9891"/>
  <c r="C9892"/>
  <c r="D9892"/>
  <c r="G9892"/>
  <c r="H9892" s="1"/>
  <c r="C9893"/>
  <c r="D9893"/>
  <c r="G9893"/>
  <c r="H9893" s="1"/>
  <c r="C9894"/>
  <c r="D9894"/>
  <c r="G9894"/>
  <c r="H9894" s="1"/>
  <c r="F9895"/>
  <c r="C9896"/>
  <c r="D9896"/>
  <c r="F9896"/>
  <c r="H9896"/>
  <c r="K9896"/>
  <c r="C9897"/>
  <c r="D9897"/>
  <c r="F9897"/>
  <c r="H9897" s="1"/>
  <c r="C9898"/>
  <c r="D9898"/>
  <c r="F9898"/>
  <c r="H9898" s="1"/>
  <c r="C9899"/>
  <c r="D9899"/>
  <c r="F9899"/>
  <c r="H9899" s="1"/>
  <c r="F9900"/>
  <c r="G9900"/>
  <c r="C9901"/>
  <c r="D9901"/>
  <c r="G9901"/>
  <c r="H9901"/>
  <c r="K9901"/>
  <c r="C9902"/>
  <c r="D9902"/>
  <c r="G9902"/>
  <c r="H9902" s="1"/>
  <c r="C9903"/>
  <c r="D9903"/>
  <c r="G9903"/>
  <c r="H9903" s="1"/>
  <c r="C9904"/>
  <c r="D9904"/>
  <c r="G9904"/>
  <c r="H9904" s="1"/>
  <c r="F9905"/>
  <c r="C9906"/>
  <c r="D9906"/>
  <c r="F9906"/>
  <c r="H9906"/>
  <c r="K9906"/>
  <c r="C9907"/>
  <c r="D9907"/>
  <c r="F9907"/>
  <c r="H9907" s="1"/>
  <c r="H9909" s="1"/>
  <c r="C9908"/>
  <c r="D9908"/>
  <c r="F9908"/>
  <c r="H9908" s="1"/>
  <c r="F9909"/>
  <c r="G9909"/>
  <c r="C9910"/>
  <c r="D9910"/>
  <c r="G9910"/>
  <c r="H9910"/>
  <c r="K9910"/>
  <c r="C9911"/>
  <c r="D9911"/>
  <c r="G9911"/>
  <c r="H9911" s="1"/>
  <c r="C9912"/>
  <c r="D9912"/>
  <c r="G9912"/>
  <c r="H9912" s="1"/>
  <c r="F9913"/>
  <c r="C9914"/>
  <c r="D9914"/>
  <c r="F9914"/>
  <c r="H9914"/>
  <c r="K9914"/>
  <c r="C9915"/>
  <c r="D9915"/>
  <c r="F9915"/>
  <c r="H9915" s="1"/>
  <c r="C9916"/>
  <c r="D9916"/>
  <c r="F9916"/>
  <c r="H9916" s="1"/>
  <c r="F9917"/>
  <c r="G9917"/>
  <c r="C9918"/>
  <c r="D9918"/>
  <c r="G9918"/>
  <c r="H9918"/>
  <c r="K9918"/>
  <c r="C9919"/>
  <c r="D9919"/>
  <c r="G9919"/>
  <c r="H9919" s="1"/>
  <c r="H9921" s="1"/>
  <c r="C9920"/>
  <c r="D9920"/>
  <c r="G9920"/>
  <c r="H9920" s="1"/>
  <c r="F9921"/>
  <c r="C9922"/>
  <c r="D9922"/>
  <c r="F9922"/>
  <c r="H9922"/>
  <c r="K9922"/>
  <c r="C9923"/>
  <c r="D9923"/>
  <c r="F9923"/>
  <c r="H9923" s="1"/>
  <c r="C9924"/>
  <c r="D9924"/>
  <c r="F9924"/>
  <c r="H9924" s="1"/>
  <c r="C9925"/>
  <c r="D9925"/>
  <c r="F9925"/>
  <c r="H9925" s="1"/>
  <c r="F9926"/>
  <c r="G9926"/>
  <c r="C9927"/>
  <c r="D9927"/>
  <c r="G9927"/>
  <c r="H9927"/>
  <c r="K9927"/>
  <c r="C9928"/>
  <c r="D9928"/>
  <c r="G9928"/>
  <c r="H9928" s="1"/>
  <c r="C9929"/>
  <c r="D9929"/>
  <c r="G9929"/>
  <c r="H9929" s="1"/>
  <c r="C9930"/>
  <c r="D9930"/>
  <c r="G9930"/>
  <c r="H9930" s="1"/>
  <c r="F9931"/>
  <c r="C9932"/>
  <c r="D9932"/>
  <c r="F9932"/>
  <c r="H9932"/>
  <c r="K9932"/>
  <c r="C9933"/>
  <c r="D9933"/>
  <c r="F9933"/>
  <c r="H9933" s="1"/>
  <c r="H9934" s="1"/>
  <c r="F9934"/>
  <c r="G9934"/>
  <c r="C9935"/>
  <c r="D9935"/>
  <c r="G9935"/>
  <c r="H9935"/>
  <c r="K9935"/>
  <c r="C9936"/>
  <c r="D9936"/>
  <c r="G9936"/>
  <c r="H9936" s="1"/>
  <c r="H9937" s="1"/>
  <c r="F9937"/>
  <c r="C9938"/>
  <c r="D9938"/>
  <c r="F9938"/>
  <c r="H9938"/>
  <c r="K9938"/>
  <c r="C9939"/>
  <c r="D9939"/>
  <c r="F9939"/>
  <c r="H9939" s="1"/>
  <c r="H9940" s="1"/>
  <c r="F9940"/>
  <c r="G9940"/>
  <c r="C9941"/>
  <c r="D9941"/>
  <c r="G9941"/>
  <c r="H9941"/>
  <c r="K9941"/>
  <c r="C9942"/>
  <c r="D9942"/>
  <c r="G9942"/>
  <c r="H9942" s="1"/>
  <c r="H9943" s="1"/>
  <c r="F9943"/>
  <c r="C9944"/>
  <c r="D9944"/>
  <c r="F9944"/>
  <c r="H9944"/>
  <c r="K9944"/>
  <c r="C9945"/>
  <c r="D9945"/>
  <c r="F9945"/>
  <c r="H9945" s="1"/>
  <c r="H9946" s="1"/>
  <c r="F9946"/>
  <c r="G9946"/>
  <c r="C9947"/>
  <c r="D9947"/>
  <c r="G9947"/>
  <c r="H9947"/>
  <c r="K9947"/>
  <c r="C9948"/>
  <c r="D9948"/>
  <c r="G9948"/>
  <c r="H9948" s="1"/>
  <c r="H9949" s="1"/>
  <c r="F9949"/>
  <c r="C9950"/>
  <c r="D9950"/>
  <c r="F9950"/>
  <c r="H9950"/>
  <c r="K9950"/>
  <c r="C9951"/>
  <c r="D9951"/>
  <c r="F9951"/>
  <c r="H9951" s="1"/>
  <c r="H9952" s="1"/>
  <c r="F9952"/>
  <c r="G9952"/>
  <c r="C9953"/>
  <c r="D9953"/>
  <c r="G9953"/>
  <c r="H9953"/>
  <c r="K9953"/>
  <c r="C9954"/>
  <c r="D9954"/>
  <c r="G9954"/>
  <c r="H9954" s="1"/>
  <c r="H9955" s="1"/>
  <c r="F9955"/>
  <c r="C9956"/>
  <c r="D9956"/>
  <c r="F9956"/>
  <c r="H9956"/>
  <c r="K9956"/>
  <c r="C9957"/>
  <c r="D9957"/>
  <c r="F9957"/>
  <c r="H9957" s="1"/>
  <c r="H9958" s="1"/>
  <c r="F9958"/>
  <c r="G9958"/>
  <c r="C9959"/>
  <c r="D9959"/>
  <c r="G9959"/>
  <c r="H9959"/>
  <c r="K9959"/>
  <c r="C9960"/>
  <c r="D9960"/>
  <c r="G9960"/>
  <c r="H9960" s="1"/>
  <c r="H9961" s="1"/>
  <c r="F9961"/>
  <c r="C9962"/>
  <c r="D9962"/>
  <c r="F9962"/>
  <c r="H9962"/>
  <c r="K9962"/>
  <c r="C9963"/>
  <c r="D9963"/>
  <c r="F9963"/>
  <c r="H9963" s="1"/>
  <c r="H9964" s="1"/>
  <c r="F9964"/>
  <c r="G9964"/>
  <c r="C9965"/>
  <c r="D9965"/>
  <c r="G9965"/>
  <c r="H9965"/>
  <c r="K9965"/>
  <c r="C9966"/>
  <c r="D9966"/>
  <c r="G9966"/>
  <c r="H9966" s="1"/>
  <c r="H9967" s="1"/>
  <c r="F9967"/>
  <c r="C9968"/>
  <c r="D9968"/>
  <c r="F9968"/>
  <c r="H9968"/>
  <c r="K9968"/>
  <c r="C9969"/>
  <c r="D9969"/>
  <c r="F9969"/>
  <c r="H9969" s="1"/>
  <c r="C9970"/>
  <c r="D9970"/>
  <c r="F9970"/>
  <c r="H9970" s="1"/>
  <c r="F9971"/>
  <c r="G9971"/>
  <c r="C9972"/>
  <c r="D9972"/>
  <c r="G9972"/>
  <c r="H9972"/>
  <c r="K9972"/>
  <c r="C9973"/>
  <c r="D9973"/>
  <c r="G9973"/>
  <c r="H9973" s="1"/>
  <c r="H9975" s="1"/>
  <c r="C9974"/>
  <c r="D9974"/>
  <c r="G9974"/>
  <c r="H9974" s="1"/>
  <c r="F9975"/>
  <c r="C9976"/>
  <c r="D9976"/>
  <c r="F9976"/>
  <c r="H9976"/>
  <c r="K9976"/>
  <c r="C9977"/>
  <c r="D9977"/>
  <c r="F9977"/>
  <c r="H9977" s="1"/>
  <c r="H9978" s="1"/>
  <c r="F9978"/>
  <c r="G9978"/>
  <c r="C9979"/>
  <c r="D9979"/>
  <c r="G9979"/>
  <c r="H9979"/>
  <c r="K9979"/>
  <c r="C9980"/>
  <c r="D9980"/>
  <c r="G9980"/>
  <c r="H9980" s="1"/>
  <c r="H9981" s="1"/>
  <c r="F9981"/>
  <c r="C9982"/>
  <c r="D9982"/>
  <c r="F9982"/>
  <c r="H9982"/>
  <c r="K9982"/>
  <c r="C9983"/>
  <c r="D9983"/>
  <c r="F9983"/>
  <c r="H9983" s="1"/>
  <c r="C9984"/>
  <c r="D9984"/>
  <c r="F9984"/>
  <c r="H9984" s="1"/>
  <c r="C9985"/>
  <c r="D9985"/>
  <c r="F9985"/>
  <c r="H9985" s="1"/>
  <c r="F9986"/>
  <c r="G9986"/>
  <c r="C9987"/>
  <c r="D9987"/>
  <c r="G9987"/>
  <c r="H9987"/>
  <c r="K9987"/>
  <c r="C9988"/>
  <c r="D9988"/>
  <c r="G9988"/>
  <c r="H9988" s="1"/>
  <c r="C9989"/>
  <c r="D9989"/>
  <c r="G9989"/>
  <c r="H9989" s="1"/>
  <c r="C9990"/>
  <c r="D9990"/>
  <c r="G9990"/>
  <c r="H9990" s="1"/>
  <c r="C9991"/>
  <c r="D9991"/>
  <c r="G9991"/>
  <c r="H9991" s="1"/>
  <c r="F9992"/>
  <c r="C9993"/>
  <c r="D9993"/>
  <c r="F9993"/>
  <c r="H9993"/>
  <c r="K9993"/>
  <c r="C9994"/>
  <c r="D9994"/>
  <c r="F9994"/>
  <c r="H9994" s="1"/>
  <c r="C9995"/>
  <c r="D9995"/>
  <c r="F9995"/>
  <c r="H9995" s="1"/>
  <c r="F9996"/>
  <c r="G9996"/>
  <c r="C9997"/>
  <c r="D9997"/>
  <c r="G9997"/>
  <c r="H9997"/>
  <c r="K9997"/>
  <c r="C9998"/>
  <c r="D9998"/>
  <c r="G9998"/>
  <c r="H9998" s="1"/>
  <c r="H9999" s="1"/>
  <c r="F9999"/>
  <c r="C10000"/>
  <c r="D10000"/>
  <c r="F10000"/>
  <c r="H10000"/>
  <c r="K10000"/>
  <c r="C10001"/>
  <c r="D10001"/>
  <c r="F10001"/>
  <c r="H10001" s="1"/>
  <c r="C10002"/>
  <c r="D10002"/>
  <c r="F10002"/>
  <c r="H10002" s="1"/>
  <c r="F10003"/>
  <c r="G10003"/>
  <c r="C10004"/>
  <c r="D10004"/>
  <c r="G10004"/>
  <c r="H10004"/>
  <c r="K10004"/>
  <c r="C10005"/>
  <c r="D10005"/>
  <c r="G10005"/>
  <c r="H10005" s="1"/>
  <c r="H10007" s="1"/>
  <c r="C10006"/>
  <c r="D10006"/>
  <c r="G10006"/>
  <c r="H10006" s="1"/>
  <c r="F10007"/>
  <c r="C10008"/>
  <c r="D10008"/>
  <c r="F10008"/>
  <c r="H10008"/>
  <c r="K10008"/>
  <c r="C10009"/>
  <c r="D10009"/>
  <c r="F10009"/>
  <c r="H10009" s="1"/>
  <c r="H10010" s="1"/>
  <c r="F10010"/>
  <c r="G10010"/>
  <c r="C10011"/>
  <c r="D10011"/>
  <c r="G10011"/>
  <c r="H10011"/>
  <c r="K10011"/>
  <c r="C10012"/>
  <c r="D10012"/>
  <c r="G10012"/>
  <c r="H10012" s="1"/>
  <c r="H10013" s="1"/>
  <c r="F10013"/>
  <c r="C10014"/>
  <c r="D10014"/>
  <c r="F10014"/>
  <c r="H10014"/>
  <c r="K10014"/>
  <c r="C10015"/>
  <c r="D10015"/>
  <c r="F10015"/>
  <c r="H10015" s="1"/>
  <c r="C10016"/>
  <c r="D10016"/>
  <c r="F10016"/>
  <c r="H10016" s="1"/>
  <c r="F10017"/>
  <c r="G10017"/>
  <c r="C10018"/>
  <c r="D10018"/>
  <c r="G10018"/>
  <c r="H10018"/>
  <c r="K10018"/>
  <c r="C10019"/>
  <c r="D10019"/>
  <c r="G10019"/>
  <c r="H10019" s="1"/>
  <c r="H10021" s="1"/>
  <c r="C10020"/>
  <c r="D10020"/>
  <c r="G10020"/>
  <c r="H10020" s="1"/>
  <c r="F10021"/>
  <c r="C10022"/>
  <c r="D10022"/>
  <c r="F10022"/>
  <c r="H10022"/>
  <c r="K10022"/>
  <c r="C10023"/>
  <c r="D10023"/>
  <c r="F10023"/>
  <c r="H10023" s="1"/>
  <c r="C10024"/>
  <c r="D10024"/>
  <c r="F10024"/>
  <c r="H10024" s="1"/>
  <c r="C10025"/>
  <c r="D10025"/>
  <c r="F10025"/>
  <c r="H10025" s="1"/>
  <c r="F10026"/>
  <c r="G10026"/>
  <c r="C10027"/>
  <c r="D10027"/>
  <c r="G10027"/>
  <c r="H10027"/>
  <c r="K10027"/>
  <c r="C10028"/>
  <c r="D10028"/>
  <c r="G10028"/>
  <c r="H10028" s="1"/>
  <c r="C10029"/>
  <c r="D10029"/>
  <c r="G10029"/>
  <c r="H10029" s="1"/>
  <c r="C10030"/>
  <c r="D10030"/>
  <c r="G10030"/>
  <c r="H10030" s="1"/>
  <c r="F10031"/>
  <c r="C10032"/>
  <c r="D10032"/>
  <c r="F10032"/>
  <c r="H10032"/>
  <c r="K10032"/>
  <c r="C10033"/>
  <c r="D10033"/>
  <c r="F10033"/>
  <c r="H10033" s="1"/>
  <c r="H10034" s="1"/>
  <c r="F10034"/>
  <c r="G10034"/>
  <c r="C10035"/>
  <c r="D10035"/>
  <c r="G10035"/>
  <c r="H10035"/>
  <c r="K10035"/>
  <c r="C10036"/>
  <c r="D10036"/>
  <c r="G10036"/>
  <c r="H10036" s="1"/>
  <c r="H10037" s="1"/>
  <c r="F10037"/>
  <c r="C10038"/>
  <c r="D10038"/>
  <c r="F10038"/>
  <c r="H10038"/>
  <c r="K10038"/>
  <c r="C10039"/>
  <c r="D10039"/>
  <c r="F10039"/>
  <c r="H10039" s="1"/>
  <c r="H10040" s="1"/>
  <c r="F10040"/>
  <c r="G10040"/>
  <c r="C10041"/>
  <c r="D10041"/>
  <c r="G10041"/>
  <c r="H10041"/>
  <c r="K10041"/>
  <c r="C10042"/>
  <c r="D10042"/>
  <c r="G10042"/>
  <c r="H10042" s="1"/>
  <c r="H10043" s="1"/>
  <c r="F10043"/>
  <c r="C10044"/>
  <c r="D10044"/>
  <c r="F10044"/>
  <c r="H10044"/>
  <c r="K10044"/>
  <c r="C10045"/>
  <c r="D10045"/>
  <c r="F10045"/>
  <c r="H10045" s="1"/>
  <c r="C10046"/>
  <c r="D10046"/>
  <c r="F10046"/>
  <c r="H10046" s="1"/>
  <c r="C10047"/>
  <c r="D10047"/>
  <c r="F10047"/>
  <c r="H10047" s="1"/>
  <c r="F10048"/>
  <c r="G10048"/>
  <c r="C10049"/>
  <c r="D10049"/>
  <c r="G10049"/>
  <c r="H10049"/>
  <c r="K10049"/>
  <c r="C10050"/>
  <c r="D10050"/>
  <c r="G10050"/>
  <c r="H10050" s="1"/>
  <c r="C10051"/>
  <c r="D10051"/>
  <c r="G10051"/>
  <c r="H10051" s="1"/>
  <c r="C10052"/>
  <c r="D10052"/>
  <c r="G10052"/>
  <c r="H10052" s="1"/>
  <c r="F10053"/>
  <c r="C10054"/>
  <c r="D10054"/>
  <c r="F10054"/>
  <c r="H10054"/>
  <c r="K10054"/>
  <c r="C10055"/>
  <c r="D10055"/>
  <c r="F10055"/>
  <c r="H10055" s="1"/>
  <c r="H10057" s="1"/>
  <c r="C10056"/>
  <c r="D10056"/>
  <c r="F10056"/>
  <c r="H10056" s="1"/>
  <c r="F10057"/>
  <c r="G10057"/>
  <c r="C10058"/>
  <c r="D10058"/>
  <c r="G10058"/>
  <c r="H10058"/>
  <c r="K10058"/>
  <c r="C10059"/>
  <c r="D10059"/>
  <c r="G10059"/>
  <c r="H10059" s="1"/>
  <c r="C10060"/>
  <c r="D10060"/>
  <c r="G10060"/>
  <c r="H10060" s="1"/>
  <c r="F10061"/>
  <c r="C10062"/>
  <c r="D10062"/>
  <c r="F10062"/>
  <c r="H10062"/>
  <c r="K10062"/>
  <c r="C10063"/>
  <c r="D10063"/>
  <c r="F10063"/>
  <c r="H10063" s="1"/>
  <c r="H10064" s="1"/>
  <c r="F10064"/>
  <c r="G10064"/>
  <c r="C10065"/>
  <c r="D10065"/>
  <c r="G10065"/>
  <c r="H10065"/>
  <c r="K10065"/>
  <c r="C10066"/>
  <c r="D10066"/>
  <c r="G10066"/>
  <c r="H10066" s="1"/>
  <c r="H10067" s="1"/>
  <c r="F10067"/>
  <c r="C10068"/>
  <c r="D10068"/>
  <c r="F10068"/>
  <c r="H10068"/>
  <c r="K10068"/>
  <c r="C10069"/>
  <c r="D10069"/>
  <c r="F10069"/>
  <c r="H10069" s="1"/>
  <c r="C10070"/>
  <c r="D10070"/>
  <c r="F10070"/>
  <c r="H10070" s="1"/>
  <c r="C10071"/>
  <c r="D10071"/>
  <c r="F10071"/>
  <c r="H10071" s="1"/>
  <c r="C10072"/>
  <c r="D10072"/>
  <c r="F10072"/>
  <c r="H10072" s="1"/>
  <c r="F10073"/>
  <c r="G10073"/>
  <c r="C10074"/>
  <c r="D10074"/>
  <c r="G10074"/>
  <c r="H10074"/>
  <c r="K10074"/>
  <c r="C10075"/>
  <c r="D10075"/>
  <c r="G10075"/>
  <c r="H10075" s="1"/>
  <c r="C10076"/>
  <c r="D10076"/>
  <c r="G10076"/>
  <c r="H10076" s="1"/>
  <c r="C10077"/>
  <c r="D10077"/>
  <c r="G10077"/>
  <c r="H10077" s="1"/>
  <c r="C10078"/>
  <c r="D10078"/>
  <c r="G10078"/>
  <c r="H10078" s="1"/>
  <c r="F10079"/>
  <c r="C10080"/>
  <c r="D10080"/>
  <c r="F10080"/>
  <c r="H10080"/>
  <c r="K10080"/>
  <c r="C10081"/>
  <c r="D10081"/>
  <c r="F10081"/>
  <c r="H10081" s="1"/>
  <c r="C10082"/>
  <c r="D10082"/>
  <c r="F10082"/>
  <c r="H10082" s="1"/>
  <c r="F10083"/>
  <c r="G10083"/>
  <c r="C10084"/>
  <c r="D10084"/>
  <c r="G10084"/>
  <c r="H10084"/>
  <c r="K10084"/>
  <c r="C10085"/>
  <c r="D10085"/>
  <c r="G10085"/>
  <c r="H10085" s="1"/>
  <c r="H10087" s="1"/>
  <c r="C10086"/>
  <c r="D10086"/>
  <c r="G10086"/>
  <c r="H10086" s="1"/>
  <c r="F10087"/>
  <c r="C10088"/>
  <c r="D10088"/>
  <c r="F10088"/>
  <c r="H10088"/>
  <c r="K10088"/>
  <c r="C10089"/>
  <c r="D10089"/>
  <c r="F10089"/>
  <c r="H10089" s="1"/>
  <c r="H10090" s="1"/>
  <c r="F10090"/>
  <c r="G10090"/>
  <c r="C10091"/>
  <c r="D10091"/>
  <c r="G10091"/>
  <c r="H10091"/>
  <c r="K10091"/>
  <c r="C10092"/>
  <c r="D10092"/>
  <c r="G10092"/>
  <c r="H10092" s="1"/>
  <c r="H10093" s="1"/>
  <c r="F10093"/>
  <c r="C10094"/>
  <c r="D10094"/>
  <c r="F10094"/>
  <c r="H10094"/>
  <c r="K10094"/>
  <c r="C10095"/>
  <c r="D10095"/>
  <c r="F10095"/>
  <c r="H10095" s="1"/>
  <c r="H10096" s="1"/>
  <c r="F10096"/>
  <c r="G10096"/>
  <c r="C10097"/>
  <c r="D10097"/>
  <c r="F10097"/>
  <c r="H10097"/>
  <c r="K10097"/>
  <c r="C10098"/>
  <c r="D10098"/>
  <c r="F10098"/>
  <c r="H10098" s="1"/>
  <c r="C10099"/>
  <c r="D10099"/>
  <c r="F10099"/>
  <c r="H10099" s="1"/>
  <c r="F10100"/>
  <c r="G10100"/>
  <c r="C10101"/>
  <c r="D10101"/>
  <c r="G10101"/>
  <c r="H10101"/>
  <c r="K10101"/>
  <c r="C10102"/>
  <c r="D10102"/>
  <c r="G10102"/>
  <c r="H10102" s="1"/>
  <c r="C10103"/>
  <c r="D10103"/>
  <c r="G10103"/>
  <c r="H10103" s="1"/>
  <c r="C10104"/>
  <c r="D10104"/>
  <c r="G10104"/>
  <c r="H10104" s="1"/>
  <c r="C10105"/>
  <c r="D10105"/>
  <c r="G10105"/>
  <c r="H10105" s="1"/>
  <c r="F10106"/>
  <c r="C10107"/>
  <c r="D10107"/>
  <c r="F10107"/>
  <c r="H10107"/>
  <c r="K10107"/>
  <c r="C10108"/>
  <c r="D10108"/>
  <c r="F10108"/>
  <c r="H10108" s="1"/>
  <c r="H10110" s="1"/>
  <c r="C10109"/>
  <c r="D10109"/>
  <c r="F10109"/>
  <c r="H10109" s="1"/>
  <c r="F10110"/>
  <c r="G10110"/>
  <c r="C10111"/>
  <c r="D10111"/>
  <c r="G10111"/>
  <c r="H10111"/>
  <c r="K10111"/>
  <c r="C10112"/>
  <c r="D10112"/>
  <c r="G10112"/>
  <c r="H10112" s="1"/>
  <c r="C10113"/>
  <c r="D10113"/>
  <c r="G10113"/>
  <c r="H10113" s="1"/>
  <c r="F10114"/>
  <c r="C10115"/>
  <c r="D10115"/>
  <c r="F10115"/>
  <c r="H10115"/>
  <c r="K10115"/>
  <c r="C10116"/>
  <c r="D10116"/>
  <c r="F10116"/>
  <c r="H10116" s="1"/>
  <c r="C10117"/>
  <c r="D10117"/>
  <c r="F10117"/>
  <c r="H10117" s="1"/>
  <c r="C10118"/>
  <c r="D10118"/>
  <c r="F10118"/>
  <c r="H10118" s="1"/>
  <c r="C10119"/>
  <c r="D10119"/>
  <c r="F10119"/>
  <c r="H10119" s="1"/>
  <c r="F10120"/>
  <c r="G10120"/>
  <c r="C10121"/>
  <c r="D10121"/>
  <c r="G10121"/>
  <c r="H10121"/>
  <c r="K10121"/>
  <c r="C10122"/>
  <c r="D10122"/>
  <c r="G10122"/>
  <c r="H10122" s="1"/>
  <c r="C10123"/>
  <c r="D10123"/>
  <c r="G10123"/>
  <c r="H10123" s="1"/>
  <c r="C10124"/>
  <c r="D10124"/>
  <c r="G10124"/>
  <c r="H10124" s="1"/>
  <c r="C10125"/>
  <c r="D10125"/>
  <c r="G10125"/>
  <c r="H10125" s="1"/>
  <c r="F10126"/>
  <c r="C10127"/>
  <c r="D10127"/>
  <c r="F10127"/>
  <c r="H10127"/>
  <c r="K10127"/>
  <c r="C10128"/>
  <c r="D10128"/>
  <c r="F10128"/>
  <c r="H10128" s="1"/>
  <c r="C10129"/>
  <c r="D10129"/>
  <c r="F10129"/>
  <c r="H10129" s="1"/>
  <c r="C10130"/>
  <c r="D10130"/>
  <c r="F10130"/>
  <c r="H10130" s="1"/>
  <c r="C10131"/>
  <c r="D10131"/>
  <c r="F10131"/>
  <c r="H10131" s="1"/>
  <c r="F10132"/>
  <c r="G10132"/>
  <c r="C10133"/>
  <c r="D10133"/>
  <c r="G10133"/>
  <c r="H10133"/>
  <c r="K10133"/>
  <c r="C10134"/>
  <c r="D10134"/>
  <c r="G10134"/>
  <c r="H10134" s="1"/>
  <c r="C10135"/>
  <c r="D10135"/>
  <c r="G10135"/>
  <c r="H10135" s="1"/>
  <c r="C10136"/>
  <c r="D10136"/>
  <c r="G10136"/>
  <c r="H10136" s="1"/>
  <c r="C10137"/>
  <c r="D10137"/>
  <c r="G10137"/>
  <c r="H10137" s="1"/>
  <c r="F10138"/>
  <c r="C10139"/>
  <c r="D10139"/>
  <c r="F10139"/>
  <c r="H10139"/>
  <c r="K10139"/>
  <c r="C10140"/>
  <c r="D10140"/>
  <c r="F10140"/>
  <c r="H10140" s="1"/>
  <c r="C10141"/>
  <c r="D10141"/>
  <c r="F10141"/>
  <c r="H10141" s="1"/>
  <c r="F10142"/>
  <c r="G10142"/>
  <c r="C10143"/>
  <c r="D10143"/>
  <c r="G10143"/>
  <c r="H10143"/>
  <c r="K10143"/>
  <c r="C10144"/>
  <c r="D10144"/>
  <c r="G10144"/>
  <c r="H10144" s="1"/>
  <c r="H10146" s="1"/>
  <c r="C10145"/>
  <c r="D10145"/>
  <c r="G10145"/>
  <c r="H10145" s="1"/>
  <c r="F10146"/>
  <c r="C10147"/>
  <c r="D10147"/>
  <c r="F10147"/>
  <c r="H10147"/>
  <c r="K10147"/>
  <c r="C10148"/>
  <c r="D10148"/>
  <c r="F10148"/>
  <c r="H10148" s="1"/>
  <c r="H10150" s="1"/>
  <c r="C10149"/>
  <c r="D10149"/>
  <c r="F10149"/>
  <c r="H10149" s="1"/>
  <c r="F10150"/>
  <c r="G10150"/>
  <c r="C10151"/>
  <c r="D10151"/>
  <c r="G10151"/>
  <c r="H10151"/>
  <c r="K10151"/>
  <c r="C10152"/>
  <c r="D10152"/>
  <c r="G10152"/>
  <c r="H10152" s="1"/>
  <c r="C10153"/>
  <c r="D10153"/>
  <c r="G10153"/>
  <c r="H10153" s="1"/>
  <c r="F10154"/>
  <c r="C10155"/>
  <c r="D10155"/>
  <c r="F10155"/>
  <c r="H10155"/>
  <c r="K10155"/>
  <c r="C10156"/>
  <c r="D10156"/>
  <c r="F10156"/>
  <c r="H10156" s="1"/>
  <c r="C10157"/>
  <c r="D10157"/>
  <c r="F10157"/>
  <c r="H10157" s="1"/>
  <c r="F10158"/>
  <c r="G10158"/>
  <c r="C10159"/>
  <c r="D10159"/>
  <c r="G10159"/>
  <c r="H10159"/>
  <c r="K10159"/>
  <c r="C10160"/>
  <c r="D10160"/>
  <c r="G10160"/>
  <c r="H10160" s="1"/>
  <c r="H10162" s="1"/>
  <c r="C10161"/>
  <c r="D10161"/>
  <c r="G10161"/>
  <c r="H10161" s="1"/>
  <c r="F10162"/>
  <c r="C10163"/>
  <c r="D10163"/>
  <c r="F10163"/>
  <c r="H10163"/>
  <c r="K10163"/>
  <c r="C10164"/>
  <c r="D10164"/>
  <c r="F10164"/>
  <c r="H10164" s="1"/>
  <c r="C10165"/>
  <c r="D10165"/>
  <c r="F10165"/>
  <c r="H10165" s="1"/>
  <c r="C10166"/>
  <c r="D10166"/>
  <c r="F10166"/>
  <c r="H10166" s="1"/>
  <c r="F10167"/>
  <c r="G10167"/>
  <c r="C10168"/>
  <c r="D10168"/>
  <c r="G10168"/>
  <c r="H10168"/>
  <c r="K10168"/>
  <c r="C10169"/>
  <c r="D10169"/>
  <c r="G10169"/>
  <c r="H10169" s="1"/>
  <c r="C10170"/>
  <c r="D10170"/>
  <c r="G10170"/>
  <c r="H10170" s="1"/>
  <c r="C10171"/>
  <c r="D10171"/>
  <c r="G10171"/>
  <c r="H10171" s="1"/>
  <c r="F10172"/>
  <c r="C10173"/>
  <c r="D10173"/>
  <c r="F10173"/>
  <c r="H10173"/>
  <c r="K10173"/>
  <c r="C10174"/>
  <c r="D10174"/>
  <c r="F10174"/>
  <c r="H10174" s="1"/>
  <c r="C10175"/>
  <c r="D10175"/>
  <c r="F10175"/>
  <c r="H10175" s="1"/>
  <c r="C10176"/>
  <c r="D10176"/>
  <c r="F10176"/>
  <c r="H10176" s="1"/>
  <c r="C10177"/>
  <c r="D10177"/>
  <c r="F10177"/>
  <c r="H10177" s="1"/>
  <c r="C10178"/>
  <c r="D10178"/>
  <c r="F10178"/>
  <c r="H10178" s="1"/>
  <c r="F10179"/>
  <c r="G10179"/>
  <c r="C10180"/>
  <c r="D10180"/>
  <c r="G10180"/>
  <c r="H10180"/>
  <c r="K10180"/>
  <c r="C10181"/>
  <c r="D10181"/>
  <c r="G10181"/>
  <c r="H10181" s="1"/>
  <c r="C10182"/>
  <c r="D10182"/>
  <c r="G10182"/>
  <c r="H10182" s="1"/>
  <c r="C10183"/>
  <c r="D10183"/>
  <c r="G10183"/>
  <c r="H10183" s="1"/>
  <c r="C10184"/>
  <c r="D10184"/>
  <c r="G10184"/>
  <c r="H10184" s="1"/>
  <c r="C10185"/>
  <c r="D10185"/>
  <c r="G10185"/>
  <c r="H10185" s="1"/>
  <c r="F10186"/>
  <c r="C10187"/>
  <c r="D10187"/>
  <c r="F10187"/>
  <c r="H10187"/>
  <c r="K10187"/>
  <c r="C10188"/>
  <c r="D10188"/>
  <c r="F10188"/>
  <c r="H10188" s="1"/>
  <c r="C10189"/>
  <c r="D10189"/>
  <c r="F10189"/>
  <c r="H10189" s="1"/>
  <c r="C10190"/>
  <c r="D10190"/>
  <c r="F10190"/>
  <c r="H10190" s="1"/>
  <c r="F10191"/>
  <c r="G10191"/>
  <c r="C10192"/>
  <c r="D10192"/>
  <c r="G10192"/>
  <c r="H10192"/>
  <c r="K10192"/>
  <c r="C10193"/>
  <c r="D10193"/>
  <c r="G10193"/>
  <c r="H10193" s="1"/>
  <c r="C10194"/>
  <c r="D10194"/>
  <c r="G10194"/>
  <c r="H10194" s="1"/>
  <c r="C10195"/>
  <c r="D10195"/>
  <c r="G10195"/>
  <c r="H10195" s="1"/>
  <c r="F10196"/>
  <c r="C10197"/>
  <c r="D10197"/>
  <c r="F10197"/>
  <c r="H10197"/>
  <c r="K10197"/>
  <c r="C10198"/>
  <c r="D10198"/>
  <c r="F10198"/>
  <c r="H10198" s="1"/>
  <c r="C10199"/>
  <c r="D10199"/>
  <c r="F10199"/>
  <c r="H10199" s="1"/>
  <c r="F10200"/>
  <c r="G10200"/>
  <c r="C10201"/>
  <c r="D10201"/>
  <c r="G10201"/>
  <c r="H10201"/>
  <c r="K10201"/>
  <c r="C10202"/>
  <c r="D10202"/>
  <c r="G10202"/>
  <c r="H10202" s="1"/>
  <c r="H10204" s="1"/>
  <c r="C10203"/>
  <c r="D10203"/>
  <c r="G10203"/>
  <c r="H10203" s="1"/>
  <c r="F10204"/>
  <c r="C10205"/>
  <c r="D10205"/>
  <c r="F10205"/>
  <c r="H10205"/>
  <c r="K10205"/>
  <c r="C10206"/>
  <c r="D10206"/>
  <c r="F10206"/>
  <c r="H10206" s="1"/>
  <c r="C10207"/>
  <c r="D10207"/>
  <c r="F10207"/>
  <c r="H10207" s="1"/>
  <c r="C10208"/>
  <c r="D10208"/>
  <c r="F10208"/>
  <c r="H10208" s="1"/>
  <c r="C10209"/>
  <c r="D10209"/>
  <c r="F10209"/>
  <c r="H10209" s="1"/>
  <c r="F10210"/>
  <c r="G10210"/>
  <c r="C10211"/>
  <c r="D10211"/>
  <c r="G10211"/>
  <c r="H10211"/>
  <c r="K10211"/>
  <c r="C10212"/>
  <c r="D10212"/>
  <c r="G10212"/>
  <c r="H10212" s="1"/>
  <c r="C10213"/>
  <c r="D10213"/>
  <c r="G10213"/>
  <c r="H10213" s="1"/>
  <c r="C10214"/>
  <c r="D10214"/>
  <c r="G10214"/>
  <c r="H10214" s="1"/>
  <c r="C10215"/>
  <c r="D10215"/>
  <c r="G10215"/>
  <c r="H10215" s="1"/>
  <c r="F10216"/>
  <c r="I10218"/>
  <c r="J10218"/>
  <c r="K10218"/>
  <c r="C10223"/>
  <c r="D10223"/>
  <c r="F10223"/>
  <c r="H10223" s="1"/>
  <c r="H10229" s="1"/>
  <c r="K10223"/>
  <c r="C10224"/>
  <c r="D10224"/>
  <c r="F10224"/>
  <c r="H10224"/>
  <c r="C10225"/>
  <c r="D10225"/>
  <c r="F10225"/>
  <c r="H10225"/>
  <c r="C10226"/>
  <c r="D10226"/>
  <c r="F10226"/>
  <c r="H10226"/>
  <c r="C10227"/>
  <c r="D10227"/>
  <c r="F10227"/>
  <c r="H10227"/>
  <c r="C10228"/>
  <c r="D10228"/>
  <c r="F10228"/>
  <c r="H10228"/>
  <c r="G10229"/>
  <c r="C10230"/>
  <c r="D10230"/>
  <c r="G10230"/>
  <c r="H10230" s="1"/>
  <c r="H10236" s="1"/>
  <c r="K10230"/>
  <c r="C10231"/>
  <c r="D10231"/>
  <c r="G10231"/>
  <c r="H10231"/>
  <c r="C10232"/>
  <c r="D10232"/>
  <c r="G10232"/>
  <c r="H10232"/>
  <c r="C10233"/>
  <c r="D10233"/>
  <c r="G10233"/>
  <c r="H10233"/>
  <c r="C10234"/>
  <c r="D10234"/>
  <c r="G10234"/>
  <c r="H10234"/>
  <c r="C10235"/>
  <c r="D10235"/>
  <c r="G10235"/>
  <c r="H10235"/>
  <c r="F10236"/>
  <c r="G10236"/>
  <c r="C10237"/>
  <c r="D10237"/>
  <c r="F10237"/>
  <c r="H10237" s="1"/>
  <c r="H10239" s="1"/>
  <c r="K10237"/>
  <c r="C10238"/>
  <c r="D10238"/>
  <c r="F10238"/>
  <c r="H10238"/>
  <c r="G10239"/>
  <c r="C10240"/>
  <c r="D10240"/>
  <c r="G10240"/>
  <c r="H10240" s="1"/>
  <c r="H10242" s="1"/>
  <c r="K10240"/>
  <c r="C10241"/>
  <c r="D10241"/>
  <c r="G10241"/>
  <c r="H10241"/>
  <c r="F10242"/>
  <c r="G10242"/>
  <c r="C10243"/>
  <c r="D10243"/>
  <c r="F10243"/>
  <c r="H10243" s="1"/>
  <c r="H10247" s="1"/>
  <c r="K10243"/>
  <c r="C10244"/>
  <c r="D10244"/>
  <c r="F10244"/>
  <c r="H10244"/>
  <c r="C10245"/>
  <c r="D10245"/>
  <c r="F10245"/>
  <c r="H10245"/>
  <c r="C10246"/>
  <c r="D10246"/>
  <c r="F10246"/>
  <c r="H10246"/>
  <c r="G10247"/>
  <c r="C10248"/>
  <c r="D10248"/>
  <c r="G10248"/>
  <c r="H10248" s="1"/>
  <c r="H10252" s="1"/>
  <c r="K10248"/>
  <c r="C10249"/>
  <c r="D10249"/>
  <c r="G10249"/>
  <c r="H10249"/>
  <c r="C10250"/>
  <c r="D10250"/>
  <c r="G10250"/>
  <c r="H10250"/>
  <c r="C10251"/>
  <c r="D10251"/>
  <c r="G10251"/>
  <c r="H10251"/>
  <c r="F10252"/>
  <c r="G10252"/>
  <c r="C10253"/>
  <c r="D10253"/>
  <c r="F10253"/>
  <c r="H10253" s="1"/>
  <c r="H10259" s="1"/>
  <c r="K10253"/>
  <c r="C10254"/>
  <c r="D10254"/>
  <c r="F10254"/>
  <c r="H10254"/>
  <c r="C10255"/>
  <c r="D10255"/>
  <c r="F10255"/>
  <c r="H10255"/>
  <c r="C10256"/>
  <c r="D10256"/>
  <c r="F10256"/>
  <c r="H10256"/>
  <c r="C10257"/>
  <c r="D10257"/>
  <c r="F10257"/>
  <c r="H10257"/>
  <c r="C10258"/>
  <c r="D10258"/>
  <c r="F10258"/>
  <c r="H10258"/>
  <c r="G10259"/>
  <c r="C10260"/>
  <c r="D10260"/>
  <c r="G10260"/>
  <c r="H10260" s="1"/>
  <c r="K10260"/>
  <c r="C10261"/>
  <c r="D10261"/>
  <c r="G10261"/>
  <c r="H10261"/>
  <c r="C10262"/>
  <c r="D10262"/>
  <c r="G10262"/>
  <c r="H10262"/>
  <c r="C10263"/>
  <c r="D10263"/>
  <c r="G10263"/>
  <c r="H10263"/>
  <c r="C10264"/>
  <c r="D10264"/>
  <c r="G10264"/>
  <c r="H10264"/>
  <c r="C10265"/>
  <c r="D10265"/>
  <c r="G10265"/>
  <c r="H10265"/>
  <c r="F10266"/>
  <c r="G10266"/>
  <c r="C10267"/>
  <c r="D10267"/>
  <c r="F10267"/>
  <c r="K10267"/>
  <c r="C10268"/>
  <c r="D10268"/>
  <c r="F10268"/>
  <c r="H10268"/>
  <c r="C10269"/>
  <c r="D10269"/>
  <c r="F10269"/>
  <c r="H10269"/>
  <c r="C10270"/>
  <c r="D10270"/>
  <c r="F10270"/>
  <c r="H10270"/>
  <c r="G10271"/>
  <c r="C10272"/>
  <c r="D10272"/>
  <c r="G10272"/>
  <c r="H10272" s="1"/>
  <c r="H10276" s="1"/>
  <c r="K10272"/>
  <c r="C10273"/>
  <c r="D10273"/>
  <c r="G10273"/>
  <c r="H10273"/>
  <c r="C10274"/>
  <c r="D10274"/>
  <c r="G10274"/>
  <c r="H10274"/>
  <c r="C10275"/>
  <c r="D10275"/>
  <c r="G10275"/>
  <c r="H10275"/>
  <c r="F10276"/>
  <c r="C10277"/>
  <c r="D10277"/>
  <c r="F10277"/>
  <c r="K10277"/>
  <c r="C10278"/>
  <c r="D10278"/>
  <c r="F10278"/>
  <c r="H10278"/>
  <c r="C10279"/>
  <c r="D10279"/>
  <c r="F10279"/>
  <c r="H10279"/>
  <c r="G10280"/>
  <c r="C10281"/>
  <c r="D10281"/>
  <c r="G10281"/>
  <c r="H10281" s="1"/>
  <c r="K10281"/>
  <c r="C10282"/>
  <c r="D10282"/>
  <c r="G10282"/>
  <c r="H10282"/>
  <c r="C10283"/>
  <c r="D10283"/>
  <c r="G10283"/>
  <c r="H10283"/>
  <c r="F10284"/>
  <c r="G10284"/>
  <c r="C10285"/>
  <c r="D10285"/>
  <c r="F10285"/>
  <c r="K10285"/>
  <c r="C10286"/>
  <c r="D10286"/>
  <c r="F10286"/>
  <c r="H10286"/>
  <c r="C10287"/>
  <c r="D10287"/>
  <c r="F10287"/>
  <c r="H10287"/>
  <c r="C10288"/>
  <c r="D10288"/>
  <c r="F10288"/>
  <c r="H10288"/>
  <c r="G10289"/>
  <c r="C10290"/>
  <c r="D10290"/>
  <c r="G10290"/>
  <c r="H10290" s="1"/>
  <c r="H10294" s="1"/>
  <c r="K10290"/>
  <c r="C10291"/>
  <c r="D10291"/>
  <c r="G10291"/>
  <c r="H10291"/>
  <c r="C10292"/>
  <c r="D10292"/>
  <c r="G10292"/>
  <c r="H10292"/>
  <c r="C10293"/>
  <c r="D10293"/>
  <c r="G10293"/>
  <c r="H10293"/>
  <c r="F10294"/>
  <c r="C10295"/>
  <c r="D10295"/>
  <c r="F10295"/>
  <c r="K10295"/>
  <c r="C10296"/>
  <c r="D10296"/>
  <c r="F10296"/>
  <c r="H10296"/>
  <c r="G10297"/>
  <c r="C10298"/>
  <c r="D10298"/>
  <c r="G10298"/>
  <c r="H10298" s="1"/>
  <c r="K10298"/>
  <c r="C10299"/>
  <c r="D10299"/>
  <c r="G10299"/>
  <c r="H10299"/>
  <c r="F10300"/>
  <c r="G10300"/>
  <c r="C10301"/>
  <c r="D10301"/>
  <c r="F10301"/>
  <c r="K10301"/>
  <c r="C10302"/>
  <c r="D10302"/>
  <c r="F10302"/>
  <c r="H10302"/>
  <c r="G10303"/>
  <c r="C10304"/>
  <c r="D10304"/>
  <c r="G10304"/>
  <c r="H10304" s="1"/>
  <c r="H10306" s="1"/>
  <c r="K10304"/>
  <c r="C10305"/>
  <c r="D10305"/>
  <c r="G10305"/>
  <c r="H10305"/>
  <c r="F10306"/>
  <c r="C10307"/>
  <c r="D10307"/>
  <c r="F10307"/>
  <c r="K10307"/>
  <c r="C10308"/>
  <c r="D10308"/>
  <c r="F10308"/>
  <c r="H10308"/>
  <c r="C10309"/>
  <c r="D10309"/>
  <c r="F10309"/>
  <c r="H10309"/>
  <c r="C10310"/>
  <c r="D10310"/>
  <c r="F10310"/>
  <c r="H10310"/>
  <c r="G10311"/>
  <c r="C10312"/>
  <c r="D10312"/>
  <c r="G10312"/>
  <c r="H10312" s="1"/>
  <c r="K10312"/>
  <c r="C10313"/>
  <c r="D10313"/>
  <c r="G10313"/>
  <c r="H10313"/>
  <c r="C10314"/>
  <c r="D10314"/>
  <c r="G10314"/>
  <c r="H10314"/>
  <c r="C10315"/>
  <c r="D10315"/>
  <c r="G10315"/>
  <c r="H10315"/>
  <c r="F10316"/>
  <c r="G10316"/>
  <c r="C10317"/>
  <c r="D10317"/>
  <c r="F10317"/>
  <c r="K10317"/>
  <c r="C10318"/>
  <c r="D10318"/>
  <c r="F10318"/>
  <c r="H10318"/>
  <c r="C10319"/>
  <c r="D10319"/>
  <c r="F10319"/>
  <c r="H10319"/>
  <c r="C10320"/>
  <c r="D10320"/>
  <c r="F10320"/>
  <c r="H10320"/>
  <c r="C10321"/>
  <c r="D10321"/>
  <c r="F10321"/>
  <c r="H10321"/>
  <c r="G10322"/>
  <c r="C10323"/>
  <c r="D10323"/>
  <c r="G10323"/>
  <c r="H10323" s="1"/>
  <c r="H10328" s="1"/>
  <c r="K10323"/>
  <c r="C10324"/>
  <c r="D10324"/>
  <c r="G10324"/>
  <c r="H10324"/>
  <c r="C10325"/>
  <c r="D10325"/>
  <c r="G10325"/>
  <c r="H10325"/>
  <c r="C10326"/>
  <c r="D10326"/>
  <c r="G10326"/>
  <c r="H10326"/>
  <c r="C10327"/>
  <c r="D10327"/>
  <c r="G10327"/>
  <c r="H10327"/>
  <c r="F10328"/>
  <c r="C10329"/>
  <c r="D10329"/>
  <c r="F10329"/>
  <c r="K10329"/>
  <c r="C10330"/>
  <c r="D10330"/>
  <c r="F10330"/>
  <c r="H10330"/>
  <c r="G10331"/>
  <c r="C10332"/>
  <c r="D10332"/>
  <c r="G10332"/>
  <c r="H10332" s="1"/>
  <c r="K10332"/>
  <c r="C10333"/>
  <c r="D10333"/>
  <c r="G10333"/>
  <c r="H10333"/>
  <c r="F10334"/>
  <c r="G10334"/>
  <c r="C10335"/>
  <c r="D10335"/>
  <c r="F10335"/>
  <c r="H10335" s="1"/>
  <c r="K10335"/>
  <c r="F10336"/>
  <c r="G10336"/>
  <c r="H10336"/>
  <c r="C10337"/>
  <c r="D10337"/>
  <c r="F10337"/>
  <c r="H10337" s="1"/>
  <c r="H10339" s="1"/>
  <c r="K10337"/>
  <c r="C10338"/>
  <c r="D10338"/>
  <c r="F10338"/>
  <c r="H10338"/>
  <c r="F10339"/>
  <c r="G10339"/>
  <c r="C10340"/>
  <c r="D10340"/>
  <c r="G10340"/>
  <c r="H10340" s="1"/>
  <c r="H10343" s="1"/>
  <c r="K10340"/>
  <c r="C10341"/>
  <c r="D10341"/>
  <c r="G10341"/>
  <c r="H10341"/>
  <c r="C10342"/>
  <c r="D10342"/>
  <c r="G10342"/>
  <c r="H10342"/>
  <c r="F10343"/>
  <c r="G10343"/>
  <c r="C10344"/>
  <c r="D10344"/>
  <c r="F10344"/>
  <c r="H10344" s="1"/>
  <c r="K10344"/>
  <c r="C10345"/>
  <c r="D10345"/>
  <c r="F10345"/>
  <c r="H10345"/>
  <c r="C10346"/>
  <c r="D10346"/>
  <c r="F10346"/>
  <c r="H10346" s="1"/>
  <c r="C10347"/>
  <c r="D10347"/>
  <c r="F10347"/>
  <c r="H10347" s="1"/>
  <c r="F10348"/>
  <c r="G10348"/>
  <c r="C10349"/>
  <c r="D10349"/>
  <c r="G10349"/>
  <c r="H10349"/>
  <c r="K10349"/>
  <c r="C10350"/>
  <c r="D10350"/>
  <c r="G10350"/>
  <c r="H10350" s="1"/>
  <c r="C10351"/>
  <c r="D10351"/>
  <c r="G10351"/>
  <c r="H10351" s="1"/>
  <c r="C10352"/>
  <c r="D10352"/>
  <c r="G10352"/>
  <c r="H10352" s="1"/>
  <c r="F10353"/>
  <c r="C10354"/>
  <c r="D10354"/>
  <c r="F10354"/>
  <c r="H10354"/>
  <c r="K10354"/>
  <c r="C10355"/>
  <c r="D10355"/>
  <c r="F10355"/>
  <c r="H10355" s="1"/>
  <c r="H10357" s="1"/>
  <c r="C10356"/>
  <c r="D10356"/>
  <c r="F10356"/>
  <c r="H10356" s="1"/>
  <c r="F10357"/>
  <c r="G10357"/>
  <c r="C10358"/>
  <c r="D10358"/>
  <c r="G10358"/>
  <c r="H10358"/>
  <c r="K10358"/>
  <c r="C10359"/>
  <c r="D10359"/>
  <c r="G10359"/>
  <c r="H10359" s="1"/>
  <c r="C10360"/>
  <c r="D10360"/>
  <c r="G10360"/>
  <c r="H10360" s="1"/>
  <c r="F10361"/>
  <c r="C10362"/>
  <c r="D10362"/>
  <c r="F10362"/>
  <c r="H10362"/>
  <c r="K10362"/>
  <c r="C10363"/>
  <c r="D10363"/>
  <c r="F10363"/>
  <c r="H10363" s="1"/>
  <c r="C10364"/>
  <c r="D10364"/>
  <c r="F10364"/>
  <c r="H10364" s="1"/>
  <c r="C10365"/>
  <c r="D10365"/>
  <c r="F10365"/>
  <c r="H10365" s="1"/>
  <c r="C10366"/>
  <c r="D10366"/>
  <c r="F10366"/>
  <c r="H10366" s="1"/>
  <c r="F10367"/>
  <c r="G10367"/>
  <c r="C10368"/>
  <c r="D10368"/>
  <c r="G10368"/>
  <c r="H10368"/>
  <c r="K10368"/>
  <c r="C10369"/>
  <c r="D10369"/>
  <c r="G10369"/>
  <c r="H10369" s="1"/>
  <c r="C10370"/>
  <c r="D10370"/>
  <c r="G10370"/>
  <c r="H10370" s="1"/>
  <c r="C10371"/>
  <c r="D10371"/>
  <c r="G10371"/>
  <c r="H10371" s="1"/>
  <c r="C10372"/>
  <c r="D10372"/>
  <c r="G10372"/>
  <c r="H10372" s="1"/>
  <c r="F10373"/>
  <c r="C10374"/>
  <c r="D10374"/>
  <c r="F10374"/>
  <c r="H10374"/>
  <c r="K10374"/>
  <c r="C10375"/>
  <c r="D10375"/>
  <c r="F10375"/>
  <c r="H10375" s="1"/>
  <c r="C10376"/>
  <c r="D10376"/>
  <c r="F10376"/>
  <c r="H10376" s="1"/>
  <c r="C10377"/>
  <c r="D10377"/>
  <c r="F10377"/>
  <c r="H10377" s="1"/>
  <c r="F10378"/>
  <c r="G10378"/>
  <c r="C10379"/>
  <c r="D10379"/>
  <c r="G10379"/>
  <c r="H10379"/>
  <c r="K10379"/>
  <c r="C10380"/>
  <c r="D10380"/>
  <c r="G10380"/>
  <c r="H10380" s="1"/>
  <c r="C10381"/>
  <c r="D10381"/>
  <c r="G10381"/>
  <c r="H10381" s="1"/>
  <c r="C10382"/>
  <c r="D10382"/>
  <c r="G10382"/>
  <c r="H10382" s="1"/>
  <c r="F10383"/>
  <c r="C10384"/>
  <c r="D10384"/>
  <c r="F10384"/>
  <c r="H10384"/>
  <c r="K10384"/>
  <c r="C10385"/>
  <c r="D10385"/>
  <c r="F10385"/>
  <c r="H10385" s="1"/>
  <c r="C10386"/>
  <c r="D10386"/>
  <c r="F10386"/>
  <c r="H10386" s="1"/>
  <c r="C10387"/>
  <c r="D10387"/>
  <c r="F10387"/>
  <c r="H10387" s="1"/>
  <c r="C10388"/>
  <c r="D10388"/>
  <c r="F10388"/>
  <c r="H10388" s="1"/>
  <c r="C10389"/>
  <c r="D10389"/>
  <c r="F10389"/>
  <c r="H10389" s="1"/>
  <c r="F10390"/>
  <c r="G10390"/>
  <c r="C10391"/>
  <c r="D10391"/>
  <c r="G10391"/>
  <c r="H10391"/>
  <c r="K10391"/>
  <c r="C10392"/>
  <c r="D10392"/>
  <c r="G10392"/>
  <c r="H10392" s="1"/>
  <c r="C10393"/>
  <c r="D10393"/>
  <c r="G10393"/>
  <c r="H10393" s="1"/>
  <c r="C10394"/>
  <c r="D10394"/>
  <c r="G10394"/>
  <c r="H10394" s="1"/>
  <c r="C10395"/>
  <c r="D10395"/>
  <c r="G10395"/>
  <c r="H10395" s="1"/>
  <c r="C10396"/>
  <c r="D10396"/>
  <c r="G10396"/>
  <c r="H10396" s="1"/>
  <c r="F10397"/>
  <c r="C10398"/>
  <c r="D10398"/>
  <c r="F10398"/>
  <c r="H10398"/>
  <c r="K10398"/>
  <c r="C10399"/>
  <c r="D10399"/>
  <c r="F10399"/>
  <c r="H10399" s="1"/>
  <c r="H10401" s="1"/>
  <c r="C10400"/>
  <c r="D10400"/>
  <c r="F10400"/>
  <c r="H10400" s="1"/>
  <c r="F10401"/>
  <c r="G10401"/>
  <c r="C10402"/>
  <c r="D10402"/>
  <c r="G10402"/>
  <c r="H10402"/>
  <c r="K10402"/>
  <c r="C10403"/>
  <c r="D10403"/>
  <c r="G10403"/>
  <c r="H10403" s="1"/>
  <c r="C10404"/>
  <c r="D10404"/>
  <c r="G10404"/>
  <c r="H10404" s="1"/>
  <c r="F10405"/>
  <c r="C10406"/>
  <c r="D10406"/>
  <c r="F10406"/>
  <c r="H10406"/>
  <c r="K10406"/>
  <c r="C10407"/>
  <c r="D10407"/>
  <c r="F10407"/>
  <c r="H10407" s="1"/>
  <c r="C10408"/>
  <c r="D10408"/>
  <c r="F10408"/>
  <c r="H10408" s="1"/>
  <c r="C10409"/>
  <c r="D10409"/>
  <c r="F10409"/>
  <c r="H10409" s="1"/>
  <c r="F10410"/>
  <c r="G10410"/>
  <c r="C10411"/>
  <c r="D10411"/>
  <c r="G10411"/>
  <c r="H10411"/>
  <c r="K10411"/>
  <c r="C10412"/>
  <c r="D10412"/>
  <c r="G10412"/>
  <c r="H10412" s="1"/>
  <c r="C10413"/>
  <c r="D10413"/>
  <c r="G10413"/>
  <c r="H10413" s="1"/>
  <c r="C10414"/>
  <c r="D10414"/>
  <c r="G10414"/>
  <c r="H10414" s="1"/>
  <c r="F10415"/>
  <c r="C10416"/>
  <c r="D10416"/>
  <c r="F10416"/>
  <c r="H10416"/>
  <c r="K10416"/>
  <c r="C10417"/>
  <c r="D10417"/>
  <c r="F10417"/>
  <c r="H10417" s="1"/>
  <c r="C10418"/>
  <c r="D10418"/>
  <c r="F10418"/>
  <c r="H10418" s="1"/>
  <c r="C10419"/>
  <c r="D10419"/>
  <c r="F10419"/>
  <c r="H10419" s="1"/>
  <c r="C10420"/>
  <c r="D10420"/>
  <c r="F10420"/>
  <c r="H10420" s="1"/>
  <c r="F10421"/>
  <c r="G10421"/>
  <c r="C10422"/>
  <c r="D10422"/>
  <c r="G10422"/>
  <c r="H10422"/>
  <c r="K10422"/>
  <c r="C10423"/>
  <c r="D10423"/>
  <c r="G10423"/>
  <c r="H10423" s="1"/>
  <c r="C10424"/>
  <c r="D10424"/>
  <c r="G10424"/>
  <c r="H10424" s="1"/>
  <c r="C10425"/>
  <c r="D10425"/>
  <c r="G10425"/>
  <c r="H10425" s="1"/>
  <c r="C10426"/>
  <c r="D10426"/>
  <c r="G10426"/>
  <c r="H10426" s="1"/>
  <c r="F10427"/>
  <c r="C10428"/>
  <c r="D10428"/>
  <c r="F10428"/>
  <c r="H10428"/>
  <c r="K10428"/>
  <c r="C10429"/>
  <c r="D10429"/>
  <c r="F10429"/>
  <c r="H10429" s="1"/>
  <c r="C10430"/>
  <c r="D10430"/>
  <c r="F10430"/>
  <c r="H10430" s="1"/>
  <c r="F10431"/>
  <c r="G10431"/>
  <c r="C10432"/>
  <c r="D10432"/>
  <c r="G10432"/>
  <c r="H10432"/>
  <c r="K10432"/>
  <c r="C10433"/>
  <c r="D10433"/>
  <c r="G10433"/>
  <c r="H10433" s="1"/>
  <c r="H10435" s="1"/>
  <c r="C10434"/>
  <c r="D10434"/>
  <c r="G10434"/>
  <c r="H10434" s="1"/>
  <c r="F10435"/>
  <c r="C10436"/>
  <c r="D10436"/>
  <c r="F10436"/>
  <c r="H10436"/>
  <c r="K10436"/>
  <c r="C10437"/>
  <c r="D10437"/>
  <c r="F10437"/>
  <c r="H10437" s="1"/>
  <c r="C10438"/>
  <c r="D10438"/>
  <c r="F10438"/>
  <c r="H10438" s="1"/>
  <c r="C10439"/>
  <c r="D10439"/>
  <c r="F10439"/>
  <c r="H10439" s="1"/>
  <c r="F10440"/>
  <c r="G10440"/>
  <c r="C10441"/>
  <c r="D10441"/>
  <c r="G10441"/>
  <c r="H10441"/>
  <c r="K10441"/>
  <c r="C10442"/>
  <c r="D10442"/>
  <c r="G10442"/>
  <c r="H10442" s="1"/>
  <c r="C10443"/>
  <c r="D10443"/>
  <c r="G10443"/>
  <c r="H10443" s="1"/>
  <c r="C10444"/>
  <c r="D10444"/>
  <c r="G10444"/>
  <c r="H10444" s="1"/>
  <c r="F10445"/>
  <c r="C10446"/>
  <c r="D10446"/>
  <c r="F10446"/>
  <c r="H10446"/>
  <c r="K10446"/>
  <c r="C10447"/>
  <c r="D10447"/>
  <c r="F10447"/>
  <c r="H10447" s="1"/>
  <c r="C10448"/>
  <c r="D10448"/>
  <c r="F10448"/>
  <c r="H10448" s="1"/>
  <c r="C10449"/>
  <c r="D10449"/>
  <c r="F10449"/>
  <c r="H10449" s="1"/>
  <c r="F10450"/>
  <c r="G10450"/>
  <c r="C10451"/>
  <c r="D10451"/>
  <c r="G10451"/>
  <c r="H10451"/>
  <c r="K10451"/>
  <c r="C10452"/>
  <c r="D10452"/>
  <c r="G10452"/>
  <c r="H10452" s="1"/>
  <c r="C10453"/>
  <c r="D10453"/>
  <c r="G10453"/>
  <c r="H10453" s="1"/>
  <c r="C10454"/>
  <c r="D10454"/>
  <c r="G10454"/>
  <c r="H10454" s="1"/>
  <c r="F10455"/>
  <c r="C10456"/>
  <c r="D10456"/>
  <c r="F10456"/>
  <c r="H10456"/>
  <c r="K10456"/>
  <c r="C10457"/>
  <c r="D10457"/>
  <c r="F10457"/>
  <c r="H10457" s="1"/>
  <c r="H10459" s="1"/>
  <c r="C10458"/>
  <c r="D10458"/>
  <c r="F10458"/>
  <c r="H10458" s="1"/>
  <c r="F10459"/>
  <c r="G10459"/>
  <c r="C10460"/>
  <c r="D10460"/>
  <c r="G10460"/>
  <c r="H10460"/>
  <c r="K10460"/>
  <c r="C10461"/>
  <c r="D10461"/>
  <c r="G10461"/>
  <c r="H10461" s="1"/>
  <c r="C10462"/>
  <c r="D10462"/>
  <c r="G10462"/>
  <c r="H10462" s="1"/>
  <c r="F10463"/>
  <c r="C10464"/>
  <c r="D10464"/>
  <c r="F10464"/>
  <c r="H10464"/>
  <c r="K10464"/>
  <c r="C10465"/>
  <c r="D10465"/>
  <c r="F10465"/>
  <c r="H10465" s="1"/>
  <c r="C10466"/>
  <c r="D10466"/>
  <c r="F10466"/>
  <c r="H10466" s="1"/>
  <c r="C10467"/>
  <c r="D10467"/>
  <c r="F10467"/>
  <c r="H10467" s="1"/>
  <c r="C10468"/>
  <c r="D10468"/>
  <c r="F10468"/>
  <c r="H10468" s="1"/>
  <c r="F10469"/>
  <c r="G10469"/>
  <c r="C10470"/>
  <c r="D10470"/>
  <c r="G10470"/>
  <c r="H10470"/>
  <c r="K10470"/>
  <c r="C10471"/>
  <c r="D10471"/>
  <c r="G10471"/>
  <c r="H10471" s="1"/>
  <c r="C10472"/>
  <c r="D10472"/>
  <c r="G10472"/>
  <c r="H10472" s="1"/>
  <c r="C10473"/>
  <c r="D10473"/>
  <c r="G10473"/>
  <c r="H10473" s="1"/>
  <c r="C10474"/>
  <c r="D10474"/>
  <c r="G10474"/>
  <c r="H10474" s="1"/>
  <c r="F10475"/>
  <c r="C10476"/>
  <c r="D10476"/>
  <c r="F10476"/>
  <c r="H10476"/>
  <c r="K10476"/>
  <c r="C10477"/>
  <c r="D10477"/>
  <c r="F10477"/>
  <c r="H10477" s="1"/>
  <c r="H10479" s="1"/>
  <c r="C10478"/>
  <c r="D10478"/>
  <c r="F10478"/>
  <c r="H10478" s="1"/>
  <c r="F10479"/>
  <c r="G10479"/>
  <c r="C10480"/>
  <c r="D10480"/>
  <c r="G10480"/>
  <c r="H10480"/>
  <c r="K10480"/>
  <c r="C10481"/>
  <c r="D10481"/>
  <c r="G10481"/>
  <c r="H10481" s="1"/>
  <c r="C10482"/>
  <c r="D10482"/>
  <c r="G10482"/>
  <c r="H10482" s="1"/>
  <c r="C10483"/>
  <c r="D10483"/>
  <c r="G10483"/>
  <c r="H10483" s="1"/>
  <c r="C10484"/>
  <c r="D10484"/>
  <c r="G10484"/>
  <c r="H10484" s="1"/>
  <c r="C10485"/>
  <c r="D10485"/>
  <c r="G10485"/>
  <c r="H10485" s="1"/>
  <c r="F10486"/>
  <c r="C10487"/>
  <c r="D10487"/>
  <c r="F10487"/>
  <c r="H10487"/>
  <c r="K10487"/>
  <c r="C10488"/>
  <c r="D10488"/>
  <c r="F10488"/>
  <c r="H10488" s="1"/>
  <c r="C10489"/>
  <c r="D10489"/>
  <c r="F10489"/>
  <c r="H10489" s="1"/>
  <c r="C10490"/>
  <c r="D10490"/>
  <c r="F10490"/>
  <c r="H10490" s="1"/>
  <c r="F10491"/>
  <c r="G10491"/>
  <c r="C10492"/>
  <c r="D10492"/>
  <c r="G10492"/>
  <c r="H10492"/>
  <c r="K10492"/>
  <c r="C10493"/>
  <c r="D10493"/>
  <c r="G10493"/>
  <c r="H10493" s="1"/>
  <c r="C10494"/>
  <c r="D10494"/>
  <c r="G10494"/>
  <c r="H10494" s="1"/>
  <c r="C10495"/>
  <c r="D10495"/>
  <c r="G10495"/>
  <c r="H10495" s="1"/>
  <c r="F10496"/>
  <c r="C10497"/>
  <c r="D10497"/>
  <c r="F10497"/>
  <c r="H10497"/>
  <c r="K10497"/>
  <c r="C10498"/>
  <c r="D10498"/>
  <c r="F10498"/>
  <c r="H10498" s="1"/>
  <c r="C10499"/>
  <c r="D10499"/>
  <c r="F10499"/>
  <c r="H10499" s="1"/>
  <c r="F10500"/>
  <c r="G10500"/>
  <c r="C10501"/>
  <c r="D10501"/>
  <c r="F10501"/>
  <c r="H10501"/>
  <c r="K10501"/>
  <c r="C10502"/>
  <c r="D10502"/>
  <c r="F10502"/>
  <c r="H10502" s="1"/>
  <c r="H10504" s="1"/>
  <c r="C10503"/>
  <c r="D10503"/>
  <c r="F10503"/>
  <c r="H10503" s="1"/>
  <c r="F10504"/>
  <c r="G10504"/>
  <c r="C10505"/>
  <c r="D10505"/>
  <c r="F10505"/>
  <c r="H10505"/>
  <c r="K10505"/>
  <c r="C10506"/>
  <c r="D10506"/>
  <c r="F10506"/>
  <c r="H10506" s="1"/>
  <c r="H10507" s="1"/>
  <c r="F10507"/>
  <c r="G10507"/>
  <c r="C10508"/>
  <c r="D10508"/>
  <c r="F10508"/>
  <c r="H10508"/>
  <c r="K10508"/>
  <c r="C10509"/>
  <c r="D10509"/>
  <c r="F10509"/>
  <c r="H10509" s="1"/>
  <c r="C10510"/>
  <c r="D10510"/>
  <c r="F10510"/>
  <c r="H10510" s="1"/>
  <c r="F10511"/>
  <c r="G10511"/>
  <c r="C10512"/>
  <c r="D10512"/>
  <c r="G10512"/>
  <c r="H10512"/>
  <c r="K10512"/>
  <c r="C10513"/>
  <c r="D10513"/>
  <c r="G10513"/>
  <c r="H10513" s="1"/>
  <c r="C10514"/>
  <c r="D10514"/>
  <c r="G10514"/>
  <c r="H10514" s="1"/>
  <c r="C10515"/>
  <c r="D10515"/>
  <c r="G10515"/>
  <c r="H10515" s="1"/>
  <c r="C10516"/>
  <c r="D10516"/>
  <c r="G10516"/>
  <c r="H10516" s="1"/>
  <c r="F10517"/>
  <c r="C10518"/>
  <c r="D10518"/>
  <c r="G10518"/>
  <c r="H10518"/>
  <c r="K10518"/>
  <c r="C10519"/>
  <c r="D10519"/>
  <c r="G10519"/>
  <c r="H10519" s="1"/>
  <c r="H10521" s="1"/>
  <c r="C10520"/>
  <c r="D10520"/>
  <c r="G10520"/>
  <c r="H10520" s="1"/>
  <c r="F10521"/>
  <c r="C10522"/>
  <c r="D10522"/>
  <c r="F10522"/>
  <c r="H10522"/>
  <c r="K10522"/>
  <c r="C10523"/>
  <c r="D10523"/>
  <c r="F10523"/>
  <c r="H10523" s="1"/>
  <c r="H10525" s="1"/>
  <c r="C10524"/>
  <c r="D10524"/>
  <c r="F10524"/>
  <c r="H10524" s="1"/>
  <c r="F10525"/>
  <c r="G10525"/>
  <c r="C10526"/>
  <c r="D10526"/>
  <c r="G10526"/>
  <c r="H10526"/>
  <c r="K10526"/>
  <c r="C10527"/>
  <c r="D10527"/>
  <c r="G10527"/>
  <c r="H10527" s="1"/>
  <c r="C10528"/>
  <c r="D10528"/>
  <c r="G10528"/>
  <c r="H10528" s="1"/>
  <c r="F10529"/>
  <c r="C10530"/>
  <c r="D10530"/>
  <c r="F10530"/>
  <c r="H10530"/>
  <c r="K10530"/>
  <c r="C10531"/>
  <c r="D10531"/>
  <c r="F10531"/>
  <c r="H10531" s="1"/>
  <c r="H10532" s="1"/>
  <c r="F10532"/>
  <c r="G10532"/>
  <c r="C10533"/>
  <c r="D10533"/>
  <c r="G10533"/>
  <c r="H10533"/>
  <c r="K10533"/>
  <c r="C10534"/>
  <c r="D10534"/>
  <c r="G10534"/>
  <c r="H10534" s="1"/>
  <c r="H10535" s="1"/>
  <c r="F10535"/>
  <c r="C10536"/>
  <c r="D10536"/>
  <c r="F10536"/>
  <c r="H10536"/>
  <c r="K10536"/>
  <c r="C10537"/>
  <c r="D10537"/>
  <c r="F10537"/>
  <c r="H10537" s="1"/>
  <c r="C10538"/>
  <c r="D10538"/>
  <c r="F10538"/>
  <c r="H10538" s="1"/>
  <c r="C10539"/>
  <c r="D10539"/>
  <c r="F10539"/>
  <c r="H10539" s="1"/>
  <c r="F10540"/>
  <c r="G10540"/>
  <c r="C10541"/>
  <c r="D10541"/>
  <c r="G10541"/>
  <c r="H10541"/>
  <c r="K10541"/>
  <c r="C10542"/>
  <c r="D10542"/>
  <c r="G10542"/>
  <c r="H10542" s="1"/>
  <c r="C10543"/>
  <c r="D10543"/>
  <c r="G10543"/>
  <c r="H10543" s="1"/>
  <c r="C10544"/>
  <c r="D10544"/>
  <c r="G10544"/>
  <c r="H10544" s="1"/>
  <c r="F10545"/>
  <c r="C10546"/>
  <c r="D10546"/>
  <c r="F10546"/>
  <c r="H10546"/>
  <c r="K10546"/>
  <c r="C10547"/>
  <c r="D10547"/>
  <c r="F10547"/>
  <c r="H10547" s="1"/>
  <c r="C10548"/>
  <c r="D10548"/>
  <c r="F10548"/>
  <c r="H10548" s="1"/>
  <c r="F10549"/>
  <c r="G10549"/>
  <c r="C10550"/>
  <c r="D10550"/>
  <c r="G10550"/>
  <c r="H10550"/>
  <c r="K10550"/>
  <c r="C10551"/>
  <c r="D10551"/>
  <c r="G10551"/>
  <c r="H10551" s="1"/>
  <c r="H10553" s="1"/>
  <c r="C10552"/>
  <c r="D10552"/>
  <c r="G10552"/>
  <c r="H10552" s="1"/>
  <c r="F10553"/>
  <c r="C10554"/>
  <c r="D10554"/>
  <c r="F10554"/>
  <c r="H10554"/>
  <c r="K10554"/>
  <c r="C10555"/>
  <c r="D10555"/>
  <c r="F10555"/>
  <c r="H10555" s="1"/>
  <c r="H10557" s="1"/>
  <c r="C10556"/>
  <c r="D10556"/>
  <c r="F10556"/>
  <c r="H10556" s="1"/>
  <c r="F10557"/>
  <c r="G10557"/>
  <c r="C10558"/>
  <c r="D10558"/>
  <c r="G10558"/>
  <c r="H10558"/>
  <c r="K10558"/>
  <c r="C10559"/>
  <c r="D10559"/>
  <c r="G10559"/>
  <c r="H10559" s="1"/>
  <c r="C10560"/>
  <c r="D10560"/>
  <c r="G10560"/>
  <c r="H10560" s="1"/>
  <c r="F10561"/>
  <c r="C10562"/>
  <c r="D10562"/>
  <c r="F10562"/>
  <c r="H10562"/>
  <c r="K10562"/>
  <c r="C10563"/>
  <c r="D10563"/>
  <c r="F10563"/>
  <c r="H10563" s="1"/>
  <c r="C10564"/>
  <c r="D10564"/>
  <c r="F10564"/>
  <c r="H10564" s="1"/>
  <c r="C10565"/>
  <c r="D10565"/>
  <c r="F10565"/>
  <c r="H10565" s="1"/>
  <c r="F10566"/>
  <c r="G10566"/>
  <c r="C10567"/>
  <c r="D10567"/>
  <c r="G10567"/>
  <c r="H10567"/>
  <c r="K10567"/>
  <c r="C10568"/>
  <c r="D10568"/>
  <c r="G10568"/>
  <c r="H10568" s="1"/>
  <c r="C10569"/>
  <c r="D10569"/>
  <c r="G10569"/>
  <c r="H10569" s="1"/>
  <c r="C10570"/>
  <c r="D10570"/>
  <c r="G10570"/>
  <c r="H10570" s="1"/>
  <c r="F10571"/>
  <c r="C10572"/>
  <c r="D10572"/>
  <c r="F10572"/>
  <c r="H10572"/>
  <c r="K10572"/>
  <c r="C10573"/>
  <c r="D10573"/>
  <c r="F10573"/>
  <c r="H10573" s="1"/>
  <c r="H10574" s="1"/>
  <c r="F10574"/>
  <c r="G10574"/>
  <c r="C10575"/>
  <c r="D10575"/>
  <c r="G10575"/>
  <c r="H10575"/>
  <c r="K10575"/>
  <c r="C10576"/>
  <c r="D10576"/>
  <c r="G10576"/>
  <c r="H10576" s="1"/>
  <c r="H10577" s="1"/>
  <c r="F10577"/>
  <c r="C10578"/>
  <c r="D10578"/>
  <c r="F10578"/>
  <c r="H10578"/>
  <c r="K10578"/>
  <c r="C10579"/>
  <c r="D10579"/>
  <c r="F10579"/>
  <c r="H10579" s="1"/>
  <c r="C10580"/>
  <c r="D10580"/>
  <c r="F10580"/>
  <c r="H10580" s="1"/>
  <c r="F10581"/>
  <c r="G10581"/>
  <c r="C10582"/>
  <c r="D10582"/>
  <c r="G10582"/>
  <c r="H10582"/>
  <c r="K10582"/>
  <c r="C10583"/>
  <c r="D10583"/>
  <c r="G10583"/>
  <c r="H10583" s="1"/>
  <c r="H10585" s="1"/>
  <c r="C10584"/>
  <c r="D10584"/>
  <c r="G10584"/>
  <c r="H10584" s="1"/>
  <c r="F10585"/>
  <c r="C10586"/>
  <c r="D10586"/>
  <c r="F10586"/>
  <c r="H10586"/>
  <c r="K10586"/>
  <c r="C10587"/>
  <c r="D10587"/>
  <c r="F10587"/>
  <c r="H10587" s="1"/>
  <c r="H10589" s="1"/>
  <c r="C10588"/>
  <c r="D10588"/>
  <c r="F10588"/>
  <c r="H10588" s="1"/>
  <c r="F10589"/>
  <c r="G10589"/>
  <c r="C10590"/>
  <c r="D10590"/>
  <c r="G10590"/>
  <c r="H10590"/>
  <c r="K10590"/>
  <c r="C10591"/>
  <c r="D10591"/>
  <c r="G10591"/>
  <c r="H10591" s="1"/>
  <c r="C10592"/>
  <c r="D10592"/>
  <c r="G10592"/>
  <c r="H10592" s="1"/>
  <c r="F10593"/>
  <c r="C10594"/>
  <c r="D10594"/>
  <c r="F10594"/>
  <c r="H10594"/>
  <c r="K10594"/>
  <c r="C10595"/>
  <c r="D10595"/>
  <c r="F10595"/>
  <c r="H10595" s="1"/>
  <c r="C10596"/>
  <c r="D10596"/>
  <c r="F10596"/>
  <c r="H10596" s="1"/>
  <c r="C10597"/>
  <c r="D10597"/>
  <c r="F10597"/>
  <c r="H10597" s="1"/>
  <c r="C10598"/>
  <c r="D10598"/>
  <c r="F10598"/>
  <c r="H10598" s="1"/>
  <c r="F10599"/>
  <c r="G10599"/>
  <c r="C10600"/>
  <c r="D10600"/>
  <c r="G10600"/>
  <c r="H10600"/>
  <c r="K10600"/>
  <c r="C10601"/>
  <c r="D10601"/>
  <c r="G10601"/>
  <c r="H10601" s="1"/>
  <c r="C10602"/>
  <c r="D10602"/>
  <c r="G10602"/>
  <c r="H10602" s="1"/>
  <c r="C10603"/>
  <c r="D10603"/>
  <c r="G10603"/>
  <c r="H10603" s="1"/>
  <c r="C10604"/>
  <c r="D10604"/>
  <c r="G10604"/>
  <c r="H10604" s="1"/>
  <c r="F10605"/>
  <c r="C10606"/>
  <c r="D10606"/>
  <c r="F10606"/>
  <c r="H10606"/>
  <c r="K10606"/>
  <c r="C10607"/>
  <c r="D10607"/>
  <c r="F10607"/>
  <c r="H10607" s="1"/>
  <c r="H10609" s="1"/>
  <c r="C10608"/>
  <c r="D10608"/>
  <c r="F10608"/>
  <c r="H10608" s="1"/>
  <c r="F10609"/>
  <c r="G10609"/>
  <c r="C10610"/>
  <c r="D10610"/>
  <c r="G10610"/>
  <c r="H10610"/>
  <c r="K10610"/>
  <c r="C10611"/>
  <c r="D10611"/>
  <c r="G10611"/>
  <c r="H10611" s="1"/>
  <c r="C10612"/>
  <c r="D10612"/>
  <c r="G10612"/>
  <c r="H10612" s="1"/>
  <c r="F10613"/>
  <c r="C10614"/>
  <c r="D10614"/>
  <c r="F10614"/>
  <c r="H10614"/>
  <c r="K10614"/>
  <c r="C10615"/>
  <c r="D10615"/>
  <c r="F10615"/>
  <c r="H10615" s="1"/>
  <c r="C10616"/>
  <c r="D10616"/>
  <c r="F10616"/>
  <c r="H10616" s="1"/>
  <c r="C10617"/>
  <c r="D10617"/>
  <c r="F10617"/>
  <c r="H10617" s="1"/>
  <c r="F10618"/>
  <c r="G10618"/>
  <c r="C10619"/>
  <c r="D10619"/>
  <c r="G10619"/>
  <c r="H10619"/>
  <c r="K10619"/>
  <c r="C10620"/>
  <c r="D10620"/>
  <c r="G10620"/>
  <c r="H10620" s="1"/>
  <c r="C10621"/>
  <c r="D10621"/>
  <c r="G10621"/>
  <c r="H10621" s="1"/>
  <c r="C10622"/>
  <c r="D10622"/>
  <c r="G10622"/>
  <c r="H10622" s="1"/>
  <c r="F10623"/>
  <c r="C10624"/>
  <c r="D10624"/>
  <c r="F10624"/>
  <c r="H10624"/>
  <c r="K10624"/>
  <c r="C10625"/>
  <c r="D10625"/>
  <c r="F10625"/>
  <c r="H10625" s="1"/>
  <c r="H10626" s="1"/>
  <c r="F10626"/>
  <c r="G10626"/>
  <c r="C10627"/>
  <c r="D10627"/>
  <c r="G10627"/>
  <c r="H10627"/>
  <c r="K10627"/>
  <c r="C10628"/>
  <c r="D10628"/>
  <c r="G10628"/>
  <c r="H10628" s="1"/>
  <c r="H10629" s="1"/>
  <c r="F10629"/>
  <c r="C10630"/>
  <c r="D10630"/>
  <c r="F10630"/>
  <c r="H10630"/>
  <c r="K10630"/>
  <c r="C10631"/>
  <c r="D10631"/>
  <c r="F10631"/>
  <c r="H10631" s="1"/>
  <c r="H10632" s="1"/>
  <c r="F10632"/>
  <c r="G10632"/>
  <c r="C10633"/>
  <c r="D10633"/>
  <c r="G10633"/>
  <c r="H10633"/>
  <c r="K10633"/>
  <c r="C10634"/>
  <c r="D10634"/>
  <c r="G10634"/>
  <c r="H10634" s="1"/>
  <c r="H10635" s="1"/>
  <c r="F10635"/>
  <c r="C10636"/>
  <c r="D10636"/>
  <c r="F10636"/>
  <c r="H10636"/>
  <c r="K10636"/>
  <c r="C10637"/>
  <c r="D10637"/>
  <c r="F10637"/>
  <c r="H10637" s="1"/>
  <c r="H10639" s="1"/>
  <c r="C10638"/>
  <c r="D10638"/>
  <c r="F10638"/>
  <c r="H10638" s="1"/>
  <c r="F10639"/>
  <c r="G10639"/>
  <c r="C10640"/>
  <c r="D10640"/>
  <c r="G10640"/>
  <c r="H10640"/>
  <c r="K10640"/>
  <c r="C10641"/>
  <c r="D10641"/>
  <c r="G10641"/>
  <c r="H10641" s="1"/>
  <c r="C10642"/>
  <c r="D10642"/>
  <c r="G10642"/>
  <c r="H10642" s="1"/>
  <c r="F10643"/>
  <c r="C10644"/>
  <c r="D10644"/>
  <c r="F10644"/>
  <c r="H10644"/>
  <c r="K10644"/>
  <c r="C10645"/>
  <c r="D10645"/>
  <c r="F10645"/>
  <c r="H10645" s="1"/>
  <c r="C10646"/>
  <c r="D10646"/>
  <c r="F10646"/>
  <c r="H10646" s="1"/>
  <c r="F10647"/>
  <c r="G10647"/>
  <c r="C10648"/>
  <c r="D10648"/>
  <c r="G10648"/>
  <c r="H10648"/>
  <c r="K10648"/>
  <c r="C10649"/>
  <c r="D10649"/>
  <c r="G10649"/>
  <c r="H10649" s="1"/>
  <c r="H10651" s="1"/>
  <c r="C10650"/>
  <c r="D10650"/>
  <c r="G10650"/>
  <c r="H10650" s="1"/>
  <c r="F10651"/>
  <c r="C10652"/>
  <c r="D10652"/>
  <c r="F10652"/>
  <c r="H10652"/>
  <c r="K10652"/>
  <c r="C10653"/>
  <c r="D10653"/>
  <c r="F10653"/>
  <c r="H10653" s="1"/>
  <c r="H10654" s="1"/>
  <c r="F10654"/>
  <c r="G10654"/>
  <c r="C10655"/>
  <c r="D10655"/>
  <c r="G10655"/>
  <c r="H10655"/>
  <c r="K10655"/>
  <c r="C10656"/>
  <c r="D10656"/>
  <c r="G10656"/>
  <c r="H10656" s="1"/>
  <c r="H10657" s="1"/>
  <c r="F10657"/>
  <c r="C10658"/>
  <c r="D10658"/>
  <c r="F10658"/>
  <c r="H10658"/>
  <c r="K10658"/>
  <c r="C10659"/>
  <c r="D10659"/>
  <c r="F10659"/>
  <c r="H10659" s="1"/>
  <c r="C10660"/>
  <c r="D10660"/>
  <c r="F10660"/>
  <c r="H10660" s="1"/>
  <c r="F10661"/>
  <c r="G10661"/>
  <c r="C10662"/>
  <c r="D10662"/>
  <c r="G10662"/>
  <c r="H10662"/>
  <c r="K10662"/>
  <c r="C10663"/>
  <c r="D10663"/>
  <c r="G10663"/>
  <c r="H10663" s="1"/>
  <c r="H10665" s="1"/>
  <c r="C10664"/>
  <c r="D10664"/>
  <c r="G10664"/>
  <c r="H10664" s="1"/>
  <c r="F10665"/>
  <c r="C10666"/>
  <c r="D10666"/>
  <c r="F10666"/>
  <c r="H10666"/>
  <c r="K10666"/>
  <c r="C10667"/>
  <c r="D10667"/>
  <c r="F10667"/>
  <c r="H10667" s="1"/>
  <c r="H10669" s="1"/>
  <c r="C10668"/>
  <c r="D10668"/>
  <c r="F10668"/>
  <c r="H10668" s="1"/>
  <c r="F10669"/>
  <c r="G10669"/>
  <c r="C10670"/>
  <c r="D10670"/>
  <c r="G10670"/>
  <c r="H10670"/>
  <c r="K10670"/>
  <c r="C10671"/>
  <c r="D10671"/>
  <c r="G10671"/>
  <c r="H10671" s="1"/>
  <c r="C10672"/>
  <c r="D10672"/>
  <c r="G10672"/>
  <c r="H10672" s="1"/>
  <c r="F10673"/>
  <c r="C10674"/>
  <c r="D10674"/>
  <c r="F10674"/>
  <c r="H10674"/>
  <c r="K10674"/>
  <c r="C10675"/>
  <c r="D10675"/>
  <c r="F10675"/>
  <c r="H10675" s="1"/>
  <c r="C10676"/>
  <c r="D10676"/>
  <c r="F10676"/>
  <c r="H10676" s="1"/>
  <c r="F10677"/>
  <c r="G10677"/>
  <c r="C10678"/>
  <c r="D10678"/>
  <c r="G10678"/>
  <c r="H10678"/>
  <c r="K10678"/>
  <c r="C10679"/>
  <c r="D10679"/>
  <c r="G10679"/>
  <c r="H10679" s="1"/>
  <c r="H10681" s="1"/>
  <c r="C10680"/>
  <c r="D10680"/>
  <c r="G10680"/>
  <c r="H10680" s="1"/>
  <c r="F10681"/>
  <c r="C10682"/>
  <c r="D10682"/>
  <c r="F10682"/>
  <c r="H10682"/>
  <c r="K10682"/>
  <c r="C10683"/>
  <c r="D10683"/>
  <c r="F10683"/>
  <c r="H10683" s="1"/>
  <c r="H10685" s="1"/>
  <c r="C10684"/>
  <c r="D10684"/>
  <c r="F10684"/>
  <c r="H10684" s="1"/>
  <c r="F10685"/>
  <c r="G10685"/>
  <c r="C10686"/>
  <c r="D10686"/>
  <c r="G10686"/>
  <c r="H10686"/>
  <c r="K10686"/>
  <c r="C10687"/>
  <c r="D10687"/>
  <c r="G10687"/>
  <c r="H10687" s="1"/>
  <c r="C10688"/>
  <c r="D10688"/>
  <c r="G10688"/>
  <c r="H10688" s="1"/>
  <c r="F10689"/>
  <c r="C10690"/>
  <c r="D10690"/>
  <c r="F10690"/>
  <c r="H10690"/>
  <c r="K10690"/>
  <c r="C10691"/>
  <c r="D10691"/>
  <c r="F10691"/>
  <c r="H10691" s="1"/>
  <c r="C10692"/>
  <c r="D10692"/>
  <c r="F10692"/>
  <c r="H10692" s="1"/>
  <c r="F10693"/>
  <c r="G10693"/>
  <c r="C10694"/>
  <c r="D10694"/>
  <c r="G10694"/>
  <c r="H10694"/>
  <c r="K10694"/>
  <c r="C10695"/>
  <c r="D10695"/>
  <c r="G10695"/>
  <c r="H10695" s="1"/>
  <c r="H10697" s="1"/>
  <c r="C10696"/>
  <c r="D10696"/>
  <c r="G10696"/>
  <c r="H10696" s="1"/>
  <c r="F10697"/>
  <c r="C10698"/>
  <c r="D10698"/>
  <c r="G10698"/>
  <c r="H10698"/>
  <c r="K10698"/>
  <c r="C10699"/>
  <c r="D10699"/>
  <c r="G10699"/>
  <c r="H10699" s="1"/>
  <c r="H10700" s="1"/>
  <c r="F10700"/>
  <c r="C10701"/>
  <c r="D10701"/>
  <c r="F10701"/>
  <c r="H10701"/>
  <c r="K10701"/>
  <c r="C10702"/>
  <c r="D10702"/>
  <c r="F10702"/>
  <c r="H10702" s="1"/>
  <c r="H10703" s="1"/>
  <c r="F10703"/>
  <c r="G10703"/>
  <c r="C10704"/>
  <c r="D10704"/>
  <c r="F10704"/>
  <c r="H10704"/>
  <c r="K10704"/>
  <c r="C10705"/>
  <c r="D10705"/>
  <c r="F10705"/>
  <c r="H10705" s="1"/>
  <c r="H10706" s="1"/>
  <c r="F10706"/>
  <c r="G10706"/>
  <c r="C10707"/>
  <c r="D10707"/>
  <c r="G10707"/>
  <c r="H10707"/>
  <c r="K10707"/>
  <c r="C10708"/>
  <c r="D10708"/>
  <c r="G10708"/>
  <c r="H10708" s="1"/>
  <c r="H10709" s="1"/>
  <c r="F10709"/>
  <c r="C10710"/>
  <c r="D10710"/>
  <c r="F10710"/>
  <c r="H10710"/>
  <c r="K10710"/>
  <c r="C10711"/>
  <c r="D10711"/>
  <c r="F10711"/>
  <c r="H10711" s="1"/>
  <c r="H10712" s="1"/>
  <c r="F10712"/>
  <c r="G10712"/>
  <c r="C10713"/>
  <c r="D10713"/>
  <c r="G10713"/>
  <c r="H10713"/>
  <c r="K10713"/>
  <c r="C10714"/>
  <c r="D10714"/>
  <c r="G10714"/>
  <c r="H10714" s="1"/>
  <c r="H10715" s="1"/>
  <c r="F10715"/>
  <c r="C10716"/>
  <c r="D10716"/>
  <c r="F10716"/>
  <c r="H10716"/>
  <c r="K10716"/>
  <c r="C10717"/>
  <c r="D10717"/>
  <c r="F10717"/>
  <c r="H10717" s="1"/>
  <c r="C10718"/>
  <c r="D10718"/>
  <c r="F10718"/>
  <c r="H10718" s="1"/>
  <c r="F10719"/>
  <c r="G10719"/>
  <c r="C10720"/>
  <c r="D10720"/>
  <c r="G10720"/>
  <c r="H10720"/>
  <c r="K10720"/>
  <c r="C10721"/>
  <c r="D10721"/>
  <c r="G10721"/>
  <c r="H10721" s="1"/>
  <c r="H10723" s="1"/>
  <c r="C10722"/>
  <c r="D10722"/>
  <c r="G10722"/>
  <c r="H10722" s="1"/>
  <c r="F10723"/>
  <c r="C10724"/>
  <c r="D10724"/>
  <c r="F10724"/>
  <c r="H10724"/>
  <c r="K10724"/>
  <c r="C10725"/>
  <c r="D10725"/>
  <c r="F10725"/>
  <c r="H10725" s="1"/>
  <c r="H10727" s="1"/>
  <c r="C10726"/>
  <c r="D10726"/>
  <c r="F10726"/>
  <c r="H10726" s="1"/>
  <c r="F10727"/>
  <c r="G10727"/>
  <c r="C10728"/>
  <c r="D10728"/>
  <c r="G10728"/>
  <c r="H10728"/>
  <c r="K10728"/>
  <c r="C10729"/>
  <c r="D10729"/>
  <c r="G10729"/>
  <c r="H10729" s="1"/>
  <c r="C10730"/>
  <c r="D10730"/>
  <c r="G10730"/>
  <c r="H10730" s="1"/>
  <c r="F10731"/>
  <c r="C10732"/>
  <c r="D10732"/>
  <c r="F10732"/>
  <c r="H10732"/>
  <c r="K10732"/>
  <c r="C10733"/>
  <c r="D10733"/>
  <c r="F10733"/>
  <c r="H10733" s="1"/>
  <c r="C10734"/>
  <c r="D10734"/>
  <c r="F10734"/>
  <c r="H10734" s="1"/>
  <c r="C10735"/>
  <c r="D10735"/>
  <c r="F10735"/>
  <c r="H10735" s="1"/>
  <c r="F10736"/>
  <c r="G10736"/>
  <c r="C10737"/>
  <c r="D10737"/>
  <c r="G10737"/>
  <c r="H10737"/>
  <c r="K10737"/>
  <c r="C10738"/>
  <c r="D10738"/>
  <c r="G10738"/>
  <c r="H10738" s="1"/>
  <c r="C10739"/>
  <c r="D10739"/>
  <c r="G10739"/>
  <c r="H10739" s="1"/>
  <c r="C10740"/>
  <c r="D10740"/>
  <c r="G10740"/>
  <c r="H10740" s="1"/>
  <c r="F10741"/>
  <c r="C10742"/>
  <c r="D10742"/>
  <c r="F10742"/>
  <c r="H10742"/>
  <c r="K10742"/>
  <c r="C10743"/>
  <c r="D10743"/>
  <c r="F10743"/>
  <c r="H10743" s="1"/>
  <c r="C10744"/>
  <c r="D10744"/>
  <c r="F10744"/>
  <c r="H10744" s="1"/>
  <c r="C10745"/>
  <c r="D10745"/>
  <c r="F10745"/>
  <c r="H10745" s="1"/>
  <c r="F10746"/>
  <c r="G10746"/>
  <c r="C10747"/>
  <c r="D10747"/>
  <c r="G10747"/>
  <c r="H10747"/>
  <c r="K10747"/>
  <c r="C10748"/>
  <c r="D10748"/>
  <c r="G10748"/>
  <c r="H10748" s="1"/>
  <c r="C10749"/>
  <c r="D10749"/>
  <c r="G10749"/>
  <c r="H10749" s="1"/>
  <c r="C10750"/>
  <c r="D10750"/>
  <c r="G10750"/>
  <c r="H10750" s="1"/>
  <c r="F10751"/>
  <c r="C10757"/>
  <c r="D10757"/>
  <c r="F10757"/>
  <c r="H10757"/>
  <c r="K10757"/>
  <c r="C10758"/>
  <c r="D10758"/>
  <c r="F10758"/>
  <c r="H10758" s="1"/>
  <c r="C10759"/>
  <c r="D10759"/>
  <c r="F10759"/>
  <c r="H10759" s="1"/>
  <c r="C10760"/>
  <c r="D10760"/>
  <c r="F10760"/>
  <c r="H10760" s="1"/>
  <c r="F10761"/>
  <c r="G10761"/>
  <c r="C10762"/>
  <c r="D10762"/>
  <c r="G10762"/>
  <c r="H10762"/>
  <c r="K10762"/>
  <c r="C10763"/>
  <c r="D10763"/>
  <c r="G10763"/>
  <c r="H10763" s="1"/>
  <c r="C10764"/>
  <c r="D10764"/>
  <c r="G10764"/>
  <c r="H10764" s="1"/>
  <c r="C10765"/>
  <c r="D10765"/>
  <c r="G10765"/>
  <c r="H10765" s="1"/>
  <c r="F10766"/>
  <c r="C10767"/>
  <c r="D10767"/>
  <c r="F10767"/>
  <c r="H10767"/>
  <c r="K10767"/>
  <c r="C10768"/>
  <c r="D10768"/>
  <c r="F10768"/>
  <c r="H10768" s="1"/>
  <c r="H10770" s="1"/>
  <c r="C10769"/>
  <c r="D10769"/>
  <c r="F10769"/>
  <c r="H10769" s="1"/>
  <c r="F10770"/>
  <c r="G10770"/>
  <c r="C10771"/>
  <c r="D10771"/>
  <c r="G10771"/>
  <c r="H10771"/>
  <c r="K10771"/>
  <c r="C10772"/>
  <c r="D10772"/>
  <c r="G10772"/>
  <c r="H10772" s="1"/>
  <c r="C10773"/>
  <c r="D10773"/>
  <c r="G10773"/>
  <c r="H10773" s="1"/>
  <c r="F10774"/>
  <c r="C10775"/>
  <c r="D10775"/>
  <c r="F10775"/>
  <c r="H10775"/>
  <c r="K10775"/>
  <c r="C10776"/>
  <c r="D10776"/>
  <c r="F10776"/>
  <c r="H10776" s="1"/>
  <c r="H10777" s="1"/>
  <c r="F10777"/>
  <c r="G10777"/>
  <c r="C10778"/>
  <c r="D10778"/>
  <c r="G10778"/>
  <c r="H10778"/>
  <c r="K10778"/>
  <c r="C10779"/>
  <c r="D10779"/>
  <c r="G10779"/>
  <c r="H10779" s="1"/>
  <c r="H10780" s="1"/>
  <c r="F10780"/>
  <c r="C10781"/>
  <c r="D10781"/>
  <c r="F10781"/>
  <c r="H10781"/>
  <c r="K10781"/>
  <c r="C10782"/>
  <c r="D10782"/>
  <c r="F10782"/>
  <c r="H10782" s="1"/>
  <c r="H10784" s="1"/>
  <c r="C10783"/>
  <c r="D10783"/>
  <c r="F10783"/>
  <c r="H10783" s="1"/>
  <c r="F10784"/>
  <c r="G10784"/>
  <c r="C10785"/>
  <c r="D10785"/>
  <c r="G10785"/>
  <c r="H10785"/>
  <c r="K10785"/>
  <c r="C10786"/>
  <c r="D10786"/>
  <c r="G10786"/>
  <c r="H10786" s="1"/>
  <c r="C10787"/>
  <c r="D10787"/>
  <c r="G10787"/>
  <c r="H10787" s="1"/>
  <c r="F10788"/>
  <c r="C10789"/>
  <c r="D10789"/>
  <c r="F10789"/>
  <c r="H10789"/>
  <c r="K10789"/>
  <c r="C10790"/>
  <c r="D10790"/>
  <c r="F10790"/>
  <c r="H10790" s="1"/>
  <c r="H10791" s="1"/>
  <c r="F10791"/>
  <c r="G10791"/>
  <c r="C10792"/>
  <c r="D10792"/>
  <c r="G10792"/>
  <c r="H10792"/>
  <c r="K10792"/>
  <c r="C10793"/>
  <c r="D10793"/>
  <c r="G10793"/>
  <c r="H10793" s="1"/>
  <c r="H10794" s="1"/>
  <c r="F10794"/>
  <c r="C10795"/>
  <c r="D10795"/>
  <c r="F10795"/>
  <c r="H10795"/>
  <c r="K10795"/>
  <c r="C10796"/>
  <c r="D10796"/>
  <c r="F10796"/>
  <c r="H10796" s="1"/>
  <c r="C10797"/>
  <c r="D10797"/>
  <c r="F10797"/>
  <c r="H10797" s="1"/>
  <c r="C10798"/>
  <c r="D10798"/>
  <c r="F10798"/>
  <c r="H10798" s="1"/>
  <c r="F10799"/>
  <c r="G10799"/>
  <c r="C10800"/>
  <c r="D10800"/>
  <c r="G10800"/>
  <c r="H10800"/>
  <c r="K10800"/>
  <c r="C10801"/>
  <c r="D10801"/>
  <c r="G10801"/>
  <c r="H10801" s="1"/>
  <c r="C10802"/>
  <c r="D10802"/>
  <c r="G10802"/>
  <c r="H10802" s="1"/>
  <c r="C10803"/>
  <c r="D10803"/>
  <c r="G10803"/>
  <c r="H10803" s="1"/>
  <c r="F10804"/>
  <c r="C10805"/>
  <c r="D10805"/>
  <c r="F10805"/>
  <c r="H10805"/>
  <c r="K10805"/>
  <c r="C10806"/>
  <c r="D10806"/>
  <c r="F10806"/>
  <c r="H10806" s="1"/>
  <c r="C10807"/>
  <c r="D10807"/>
  <c r="F10807"/>
  <c r="H10807" s="1"/>
  <c r="C10808"/>
  <c r="D10808"/>
  <c r="F10808"/>
  <c r="H10808" s="1"/>
  <c r="F10809"/>
  <c r="G10809"/>
  <c r="C10810"/>
  <c r="D10810"/>
  <c r="G10810"/>
  <c r="H10810"/>
  <c r="K10810"/>
  <c r="C10811"/>
  <c r="D10811"/>
  <c r="G10811"/>
  <c r="H10811" s="1"/>
  <c r="C10812"/>
  <c r="D10812"/>
  <c r="G10812"/>
  <c r="H10812" s="1"/>
  <c r="C10813"/>
  <c r="D10813"/>
  <c r="G10813"/>
  <c r="H10813" s="1"/>
  <c r="F10814"/>
  <c r="C10815"/>
  <c r="D10815"/>
  <c r="F10815"/>
  <c r="H10815"/>
  <c r="K10815"/>
  <c r="C10816"/>
  <c r="D10816"/>
  <c r="F10816"/>
  <c r="H10816" s="1"/>
  <c r="H10818" s="1"/>
  <c r="C10817"/>
  <c r="D10817"/>
  <c r="F10817"/>
  <c r="H10817" s="1"/>
  <c r="F10818"/>
  <c r="G10818"/>
  <c r="C10819"/>
  <c r="D10819"/>
  <c r="G10819"/>
  <c r="H10819"/>
  <c r="K10819"/>
  <c r="C10820"/>
  <c r="D10820"/>
  <c r="G10820"/>
  <c r="H10820" s="1"/>
  <c r="C10821"/>
  <c r="D10821"/>
  <c r="G10821"/>
  <c r="H10821" s="1"/>
  <c r="F10822"/>
  <c r="C10823"/>
  <c r="D10823"/>
  <c r="F10823"/>
  <c r="H10823"/>
  <c r="K10823"/>
  <c r="C10824"/>
  <c r="D10824"/>
  <c r="F10824"/>
  <c r="H10824" s="1"/>
  <c r="C10825"/>
  <c r="D10825"/>
  <c r="F10825"/>
  <c r="H10825" s="1"/>
  <c r="C10826"/>
  <c r="D10826"/>
  <c r="F10826"/>
  <c r="H10826" s="1"/>
  <c r="F10827"/>
  <c r="G10827"/>
  <c r="C10828"/>
  <c r="D10828"/>
  <c r="G10828"/>
  <c r="H10828"/>
  <c r="K10828"/>
  <c r="C10829"/>
  <c r="D10829"/>
  <c r="G10829"/>
  <c r="H10829" s="1"/>
  <c r="C10830"/>
  <c r="D10830"/>
  <c r="G10830"/>
  <c r="H10830" s="1"/>
  <c r="C10831"/>
  <c r="D10831"/>
  <c r="G10831"/>
  <c r="H10831" s="1"/>
  <c r="F10832"/>
  <c r="C10833"/>
  <c r="D10833"/>
  <c r="F10833"/>
  <c r="H10833"/>
  <c r="K10833"/>
  <c r="C10834"/>
  <c r="D10834"/>
  <c r="F10834"/>
  <c r="H10834" s="1"/>
  <c r="H10835" s="1"/>
  <c r="F10835"/>
  <c r="G10835"/>
  <c r="C10836"/>
  <c r="D10836"/>
  <c r="G10836"/>
  <c r="H10836"/>
  <c r="K10836"/>
  <c r="C10837"/>
  <c r="D10837"/>
  <c r="G10837"/>
  <c r="H10837" s="1"/>
  <c r="H10838" s="1"/>
  <c r="F10838"/>
  <c r="C10839"/>
  <c r="D10839"/>
  <c r="F10839"/>
  <c r="H10839"/>
  <c r="K10839"/>
  <c r="C10840"/>
  <c r="D10840"/>
  <c r="F10840"/>
  <c r="H10840" s="1"/>
  <c r="C10841"/>
  <c r="D10841"/>
  <c r="F10841"/>
  <c r="H10841" s="1"/>
  <c r="C10842"/>
  <c r="D10842"/>
  <c r="F10842"/>
  <c r="H10842" s="1"/>
  <c r="F10843"/>
  <c r="G10843"/>
  <c r="C10844"/>
  <c r="D10844"/>
  <c r="G10844"/>
  <c r="H10844"/>
  <c r="K10844"/>
  <c r="C10845"/>
  <c r="D10845"/>
  <c r="G10845"/>
  <c r="H10845" s="1"/>
  <c r="C10846"/>
  <c r="D10846"/>
  <c r="G10846"/>
  <c r="H10846" s="1"/>
  <c r="C10847"/>
  <c r="D10847"/>
  <c r="G10847"/>
  <c r="H10847" s="1"/>
  <c r="F10848"/>
  <c r="C10849"/>
  <c r="D10849"/>
  <c r="F10849"/>
  <c r="H10849"/>
  <c r="K10849"/>
  <c r="C10850"/>
  <c r="D10850"/>
  <c r="F10850"/>
  <c r="H10850" s="1"/>
  <c r="C10851"/>
  <c r="D10851"/>
  <c r="F10851"/>
  <c r="H10851" s="1"/>
  <c r="C10852"/>
  <c r="D10852"/>
  <c r="F10852"/>
  <c r="H10852" s="1"/>
  <c r="C10853"/>
  <c r="D10853"/>
  <c r="F10853"/>
  <c r="H10853" s="1"/>
  <c r="F10854"/>
  <c r="G10854"/>
  <c r="C10855"/>
  <c r="D10855"/>
  <c r="G10855"/>
  <c r="H10855"/>
  <c r="K10855"/>
  <c r="C10856"/>
  <c r="D10856"/>
  <c r="G10856"/>
  <c r="H10856" s="1"/>
  <c r="C10857"/>
  <c r="D10857"/>
  <c r="G10857"/>
  <c r="H10857" s="1"/>
  <c r="C10858"/>
  <c r="D10858"/>
  <c r="G10858"/>
  <c r="H10858" s="1"/>
  <c r="C10859"/>
  <c r="D10859"/>
  <c r="G10859"/>
  <c r="H10859" s="1"/>
  <c r="F10860"/>
  <c r="C10861"/>
  <c r="D10861"/>
  <c r="F10861"/>
  <c r="H10861"/>
  <c r="K10861"/>
  <c r="C10862"/>
  <c r="D10862"/>
  <c r="F10862"/>
  <c r="H10862" s="1"/>
  <c r="C10863"/>
  <c r="D10863"/>
  <c r="F10863"/>
  <c r="H10863" s="1"/>
  <c r="F10864"/>
  <c r="G10864"/>
  <c r="C10865"/>
  <c r="D10865"/>
  <c r="G10865"/>
  <c r="H10865"/>
  <c r="K10865"/>
  <c r="C10866"/>
  <c r="D10866"/>
  <c r="G10866"/>
  <c r="H10866" s="1"/>
  <c r="H10868" s="1"/>
  <c r="C10867"/>
  <c r="D10867"/>
  <c r="G10867"/>
  <c r="H10867" s="1"/>
  <c r="F10868"/>
  <c r="C10869"/>
  <c r="D10869"/>
  <c r="F10869"/>
  <c r="G10869"/>
  <c r="H10869" s="1"/>
  <c r="H10871" s="1"/>
  <c r="K10869"/>
  <c r="C10870"/>
  <c r="D10870"/>
  <c r="F10870"/>
  <c r="G10870"/>
  <c r="H10870" s="1"/>
  <c r="F10871"/>
  <c r="C10872"/>
  <c r="D10872"/>
  <c r="F10872"/>
  <c r="H10872"/>
  <c r="K10872"/>
  <c r="C10873"/>
  <c r="D10873"/>
  <c r="F10873"/>
  <c r="H10873" s="1"/>
  <c r="H10875" s="1"/>
  <c r="C10874"/>
  <c r="D10874"/>
  <c r="F10874"/>
  <c r="H10874" s="1"/>
  <c r="F10875"/>
  <c r="G10875"/>
  <c r="C10876"/>
  <c r="D10876"/>
  <c r="G10876"/>
  <c r="H10876"/>
  <c r="K10876"/>
  <c r="C10877"/>
  <c r="D10877"/>
  <c r="G10877"/>
  <c r="H10877" s="1"/>
  <c r="C10878"/>
  <c r="D10878"/>
  <c r="G10878"/>
  <c r="H10878" s="1"/>
  <c r="F10879"/>
  <c r="C10880"/>
  <c r="D10880"/>
  <c r="F10880"/>
  <c r="H10880"/>
  <c r="K10880"/>
  <c r="C10881"/>
  <c r="D10881"/>
  <c r="F10881"/>
  <c r="H10881" s="1"/>
  <c r="H10882" s="1"/>
  <c r="F10882"/>
  <c r="G10882"/>
  <c r="C10883"/>
  <c r="D10883"/>
  <c r="G10883"/>
  <c r="H10883"/>
  <c r="K10883"/>
  <c r="C10884"/>
  <c r="D10884"/>
  <c r="G10884"/>
  <c r="H10884" s="1"/>
  <c r="H10885" s="1"/>
  <c r="F10885"/>
  <c r="C10886"/>
  <c r="D10886"/>
  <c r="F10886"/>
  <c r="H10886"/>
  <c r="K10886"/>
  <c r="C10887"/>
  <c r="D10887"/>
  <c r="F10887"/>
  <c r="H10887" s="1"/>
  <c r="C10888"/>
  <c r="D10888"/>
  <c r="F10888"/>
  <c r="H10888" s="1"/>
  <c r="C10889"/>
  <c r="D10889"/>
  <c r="F10889"/>
  <c r="H10889" s="1"/>
  <c r="C10890"/>
  <c r="D10890"/>
  <c r="F10890"/>
  <c r="H10890" s="1"/>
  <c r="F10891"/>
  <c r="G10891"/>
  <c r="C10892"/>
  <c r="D10892"/>
  <c r="G10892"/>
  <c r="K10892"/>
  <c r="C10893"/>
  <c r="D10893"/>
  <c r="G10893"/>
  <c r="H10892" s="1"/>
  <c r="C10894"/>
  <c r="D10894"/>
  <c r="G10894"/>
  <c r="H10893" s="1"/>
  <c r="C10895"/>
  <c r="D10895"/>
  <c r="G10895"/>
  <c r="H10895" s="1"/>
  <c r="C10896"/>
  <c r="D10896"/>
  <c r="G10896"/>
  <c r="H10896" s="1"/>
  <c r="F10897"/>
  <c r="C10898"/>
  <c r="D10898"/>
  <c r="F10898"/>
  <c r="H10898"/>
  <c r="K10898"/>
  <c r="C10899"/>
  <c r="D10899"/>
  <c r="F10899"/>
  <c r="H10899" s="1"/>
  <c r="C10900"/>
  <c r="D10900"/>
  <c r="F10900"/>
  <c r="H10900" s="1"/>
  <c r="C10901"/>
  <c r="D10901"/>
  <c r="F10901"/>
  <c r="H10901" s="1"/>
  <c r="F10902"/>
  <c r="G10902"/>
  <c r="C10903"/>
  <c r="D10903"/>
  <c r="G10903"/>
  <c r="H10903"/>
  <c r="K10903"/>
  <c r="C10904"/>
  <c r="D10904"/>
  <c r="G10904"/>
  <c r="H10904" s="1"/>
  <c r="C10905"/>
  <c r="D10905"/>
  <c r="G10905"/>
  <c r="H10905" s="1"/>
  <c r="C10906"/>
  <c r="D10906"/>
  <c r="G10906"/>
  <c r="H10906" s="1"/>
  <c r="F10907"/>
  <c r="C10908"/>
  <c r="D10908"/>
  <c r="F10908"/>
  <c r="H10908"/>
  <c r="K10908"/>
  <c r="C10909"/>
  <c r="D10909"/>
  <c r="F10909"/>
  <c r="H10909" s="1"/>
  <c r="C10910"/>
  <c r="D10910"/>
  <c r="F10910"/>
  <c r="H10910" s="1"/>
  <c r="F10911"/>
  <c r="G10911"/>
  <c r="C10912"/>
  <c r="D10912"/>
  <c r="G10912"/>
  <c r="H10912"/>
  <c r="K10912"/>
  <c r="C10913"/>
  <c r="D10913"/>
  <c r="G10913"/>
  <c r="H10913" s="1"/>
  <c r="H10915" s="1"/>
  <c r="C10914"/>
  <c r="D10914"/>
  <c r="G10914"/>
  <c r="H10914" s="1"/>
  <c r="F10915"/>
  <c r="C10916"/>
  <c r="D10916"/>
  <c r="F10916"/>
  <c r="H10916"/>
  <c r="K10916"/>
  <c r="C10917"/>
  <c r="D10917"/>
  <c r="F10917"/>
  <c r="H10917" s="1"/>
  <c r="C10918"/>
  <c r="D10918"/>
  <c r="F10918"/>
  <c r="H10918" s="1"/>
  <c r="C10919"/>
  <c r="D10919"/>
  <c r="F10919"/>
  <c r="H10919" s="1"/>
  <c r="C10920"/>
  <c r="D10920"/>
  <c r="F10920"/>
  <c r="H10920" s="1"/>
  <c r="F10921"/>
  <c r="G10921"/>
  <c r="C10922"/>
  <c r="D10922"/>
  <c r="G10922"/>
  <c r="H10922"/>
  <c r="K10922"/>
  <c r="C10923"/>
  <c r="D10923"/>
  <c r="G10923"/>
  <c r="H10923" s="1"/>
  <c r="C10924"/>
  <c r="D10924"/>
  <c r="G10924"/>
  <c r="H10924" s="1"/>
  <c r="C10925"/>
  <c r="D10925"/>
  <c r="G10925"/>
  <c r="H10925" s="1"/>
  <c r="C10926"/>
  <c r="D10926"/>
  <c r="G10926"/>
  <c r="H10926" s="1"/>
  <c r="F10927"/>
  <c r="C10928"/>
  <c r="D10928"/>
  <c r="F10928"/>
  <c r="H10928"/>
  <c r="K10928"/>
  <c r="C10929"/>
  <c r="D10929"/>
  <c r="F10929"/>
  <c r="H10929" s="1"/>
  <c r="C10930"/>
  <c r="D10930"/>
  <c r="F10930"/>
  <c r="H10930" s="1"/>
  <c r="C10931"/>
  <c r="D10931"/>
  <c r="F10931"/>
  <c r="H10931" s="1"/>
  <c r="F10932"/>
  <c r="G10932"/>
  <c r="C10933"/>
  <c r="D10933"/>
  <c r="G10933"/>
  <c r="H10933"/>
  <c r="K10933"/>
  <c r="C10934"/>
  <c r="D10934"/>
  <c r="G10934"/>
  <c r="H10934" s="1"/>
  <c r="C10935"/>
  <c r="D10935"/>
  <c r="G10935"/>
  <c r="H10935" s="1"/>
  <c r="C10936"/>
  <c r="D10936"/>
  <c r="G10936"/>
  <c r="H10936" s="1"/>
  <c r="F10937"/>
  <c r="C10938"/>
  <c r="D10938"/>
  <c r="F10938"/>
  <c r="H10938"/>
  <c r="K10938"/>
  <c r="C10939"/>
  <c r="D10939"/>
  <c r="F10939"/>
  <c r="H10939" s="1"/>
  <c r="H10941" s="1"/>
  <c r="C10940"/>
  <c r="D10940"/>
  <c r="F10940"/>
  <c r="H10940" s="1"/>
  <c r="F10941"/>
  <c r="G10941"/>
  <c r="C10942"/>
  <c r="D10942"/>
  <c r="G10942"/>
  <c r="H10942"/>
  <c r="K10942"/>
  <c r="C10943"/>
  <c r="D10943"/>
  <c r="G10943"/>
  <c r="H10943" s="1"/>
  <c r="C10944"/>
  <c r="D10944"/>
  <c r="G10944"/>
  <c r="H10944" s="1"/>
  <c r="F10945"/>
  <c r="C10946"/>
  <c r="D10946"/>
  <c r="F10946"/>
  <c r="H10946"/>
  <c r="K10946"/>
  <c r="C10947"/>
  <c r="D10947"/>
  <c r="F10947"/>
  <c r="H10947" s="1"/>
  <c r="C10948"/>
  <c r="D10948"/>
  <c r="F10948"/>
  <c r="H10948" s="1"/>
  <c r="C10949"/>
  <c r="D10949"/>
  <c r="F10949"/>
  <c r="H10949" s="1"/>
  <c r="C10950"/>
  <c r="D10950"/>
  <c r="F10950"/>
  <c r="H10950" s="1"/>
  <c r="F10951"/>
  <c r="G10951"/>
  <c r="C10952"/>
  <c r="D10952"/>
  <c r="G10952"/>
  <c r="H10952"/>
  <c r="K10952"/>
  <c r="C10953"/>
  <c r="D10953"/>
  <c r="G10953"/>
  <c r="H10953" s="1"/>
  <c r="C10954"/>
  <c r="D10954"/>
  <c r="G10954"/>
  <c r="H10954" s="1"/>
  <c r="C10955"/>
  <c r="D10955"/>
  <c r="G10955"/>
  <c r="H10955" s="1"/>
  <c r="C10956"/>
  <c r="D10956"/>
  <c r="G10956"/>
  <c r="H10956" s="1"/>
  <c r="F10957"/>
  <c r="C10958"/>
  <c r="D10958"/>
  <c r="F10958"/>
  <c r="H10958"/>
  <c r="K10958"/>
  <c r="C10959"/>
  <c r="D10959"/>
  <c r="F10959"/>
  <c r="H10959" s="1"/>
  <c r="C10960"/>
  <c r="D10960"/>
  <c r="F10960"/>
  <c r="H10960" s="1"/>
  <c r="C10961"/>
  <c r="D10961"/>
  <c r="F10961"/>
  <c r="H10961" s="1"/>
  <c r="F10962"/>
  <c r="G10962"/>
  <c r="C10963"/>
  <c r="D10963"/>
  <c r="G10963"/>
  <c r="H10963"/>
  <c r="K10963"/>
  <c r="C10964"/>
  <c r="D10964"/>
  <c r="G10964"/>
  <c r="H10964" s="1"/>
  <c r="C10965"/>
  <c r="D10965"/>
  <c r="G10965"/>
  <c r="H10965" s="1"/>
  <c r="C10966"/>
  <c r="D10966"/>
  <c r="G10966"/>
  <c r="H10966" s="1"/>
  <c r="F10967"/>
  <c r="C10968"/>
  <c r="D10968"/>
  <c r="F10968"/>
  <c r="H10968"/>
  <c r="K10968"/>
  <c r="C10969"/>
  <c r="D10969"/>
  <c r="F10969"/>
  <c r="H10969" s="1"/>
  <c r="C10970"/>
  <c r="D10970"/>
  <c r="F10970"/>
  <c r="H10970" s="1"/>
  <c r="C10971"/>
  <c r="D10971"/>
  <c r="F10971"/>
  <c r="H10971" s="1"/>
  <c r="F10972"/>
  <c r="G10972"/>
  <c r="C10973"/>
  <c r="D10973"/>
  <c r="G10973"/>
  <c r="H10973"/>
  <c r="K10973"/>
  <c r="C10974"/>
  <c r="D10974"/>
  <c r="G10974"/>
  <c r="H10974" s="1"/>
  <c r="C10975"/>
  <c r="D10975"/>
  <c r="G10975"/>
  <c r="H10975" s="1"/>
  <c r="C10976"/>
  <c r="D10976"/>
  <c r="G10976"/>
  <c r="H10976" s="1"/>
  <c r="F10977"/>
  <c r="C10978"/>
  <c r="D10978"/>
  <c r="F10978"/>
  <c r="H10978"/>
  <c r="K10978"/>
  <c r="C10979"/>
  <c r="D10979"/>
  <c r="F10979"/>
  <c r="H10979" s="1"/>
  <c r="H10981" s="1"/>
  <c r="C10980"/>
  <c r="D10980"/>
  <c r="F10980"/>
  <c r="H10980" s="1"/>
  <c r="F10981"/>
  <c r="G10981"/>
  <c r="C10982"/>
  <c r="D10982"/>
  <c r="G10982"/>
  <c r="H10982"/>
  <c r="K10982"/>
  <c r="C10983"/>
  <c r="D10983"/>
  <c r="G10983"/>
  <c r="H10983" s="1"/>
  <c r="C10984"/>
  <c r="D10984"/>
  <c r="G10984"/>
  <c r="H10984" s="1"/>
  <c r="F10985"/>
  <c r="C10986"/>
  <c r="D10986"/>
  <c r="F10986"/>
  <c r="H10986"/>
  <c r="K10986"/>
  <c r="C10987"/>
  <c r="D10987"/>
  <c r="F10987"/>
  <c r="H10987" s="1"/>
  <c r="H10988" s="1"/>
  <c r="F10988"/>
  <c r="G10988"/>
  <c r="C10989"/>
  <c r="D10989"/>
  <c r="G10989"/>
  <c r="H10989"/>
  <c r="K10989"/>
  <c r="C10990"/>
  <c r="D10990"/>
  <c r="G10990"/>
  <c r="H10990" s="1"/>
  <c r="H10991" s="1"/>
  <c r="F10991"/>
  <c r="C10992"/>
  <c r="D10992"/>
  <c r="F10992"/>
  <c r="H10992"/>
  <c r="K10992"/>
  <c r="C10993"/>
  <c r="D10993"/>
  <c r="F10993"/>
  <c r="H10993" s="1"/>
  <c r="C10994"/>
  <c r="D10994"/>
  <c r="F10994"/>
  <c r="H10994" s="1"/>
  <c r="F10995"/>
  <c r="G10995"/>
  <c r="C10996"/>
  <c r="D10996"/>
  <c r="G10996"/>
  <c r="H10996"/>
  <c r="K10996"/>
  <c r="C10997"/>
  <c r="D10997"/>
  <c r="G10997"/>
  <c r="H10997" s="1"/>
  <c r="H10999" s="1"/>
  <c r="C10998"/>
  <c r="D10998"/>
  <c r="G10998"/>
  <c r="H10998" s="1"/>
  <c r="F10999"/>
  <c r="C11000"/>
  <c r="D11000"/>
  <c r="F11000"/>
  <c r="H11000"/>
  <c r="K11000"/>
  <c r="C11001"/>
  <c r="D11001"/>
  <c r="F11001"/>
  <c r="H11001" s="1"/>
  <c r="H11002" s="1"/>
  <c r="F11002"/>
  <c r="G11002"/>
  <c r="C11003"/>
  <c r="D11003"/>
  <c r="G11003"/>
  <c r="H11003"/>
  <c r="K11003"/>
  <c r="C11004"/>
  <c r="D11004"/>
  <c r="G11004"/>
  <c r="H11004" s="1"/>
  <c r="H11005" s="1"/>
  <c r="F11005"/>
  <c r="C11006"/>
  <c r="D11006"/>
  <c r="F11006"/>
  <c r="H11006"/>
  <c r="K11006"/>
  <c r="C11007"/>
  <c r="D11007"/>
  <c r="F11007"/>
  <c r="H11007" s="1"/>
  <c r="C11008"/>
  <c r="D11008"/>
  <c r="F11008"/>
  <c r="H11008" s="1"/>
  <c r="C11009"/>
  <c r="D11009"/>
  <c r="F11009"/>
  <c r="H11009" s="1"/>
  <c r="C11010"/>
  <c r="D11010"/>
  <c r="F11010"/>
  <c r="H11010" s="1"/>
  <c r="F11011"/>
  <c r="G11011"/>
  <c r="C11012"/>
  <c r="D11012"/>
  <c r="G11012"/>
  <c r="H11012"/>
  <c r="K11012"/>
  <c r="C11013"/>
  <c r="D11013"/>
  <c r="G11013"/>
  <c r="H11013" s="1"/>
  <c r="C11014"/>
  <c r="D11014"/>
  <c r="G11014"/>
  <c r="H11014" s="1"/>
  <c r="C11015"/>
  <c r="D11015"/>
  <c r="G11015"/>
  <c r="H11015" s="1"/>
  <c r="C11016"/>
  <c r="D11016"/>
  <c r="G11016"/>
  <c r="H11016" s="1"/>
  <c r="F11017"/>
  <c r="C11018"/>
  <c r="D11018"/>
  <c r="F11018"/>
  <c r="H11018"/>
  <c r="K11018"/>
  <c r="C11019"/>
  <c r="D11019"/>
  <c r="F11019"/>
  <c r="H11019" s="1"/>
  <c r="C11020"/>
  <c r="D11020"/>
  <c r="F11020"/>
  <c r="H11020" s="1"/>
  <c r="C11021"/>
  <c r="D11021"/>
  <c r="F11021"/>
  <c r="H11021" s="1"/>
  <c r="F11022"/>
  <c r="G11022"/>
  <c r="C11023"/>
  <c r="D11023"/>
  <c r="G11023"/>
  <c r="H11023"/>
  <c r="K11023"/>
  <c r="C11024"/>
  <c r="D11024"/>
  <c r="G11024"/>
  <c r="H11024" s="1"/>
  <c r="C11025"/>
  <c r="D11025"/>
  <c r="G11025"/>
  <c r="H11025" s="1"/>
  <c r="C11026"/>
  <c r="D11026"/>
  <c r="G11026"/>
  <c r="H11026" s="1"/>
  <c r="F11027"/>
  <c r="C11028"/>
  <c r="D11028"/>
  <c r="F11028"/>
  <c r="H11028"/>
  <c r="K11028"/>
  <c r="C11029"/>
  <c r="D11029"/>
  <c r="F11029"/>
  <c r="H11029" s="1"/>
  <c r="C11030"/>
  <c r="D11030"/>
  <c r="F11030"/>
  <c r="H11030" s="1"/>
  <c r="F11031"/>
  <c r="G11031"/>
  <c r="C11032"/>
  <c r="D11032"/>
  <c r="G11032"/>
  <c r="H11032"/>
  <c r="K11032"/>
  <c r="C11033"/>
  <c r="D11033"/>
  <c r="G11033"/>
  <c r="H11033" s="1"/>
  <c r="H11035" s="1"/>
  <c r="C11034"/>
  <c r="D11034"/>
  <c r="G11034"/>
  <c r="H11034" s="1"/>
  <c r="F11035"/>
  <c r="C11036"/>
  <c r="D11036"/>
  <c r="F11036"/>
  <c r="H11036"/>
  <c r="K11036"/>
  <c r="C11037"/>
  <c r="D11037"/>
  <c r="F11037"/>
  <c r="H11037" s="1"/>
  <c r="C11038"/>
  <c r="D11038"/>
  <c r="F11038"/>
  <c r="H11038" s="1"/>
  <c r="C11039"/>
  <c r="D11039"/>
  <c r="F11039"/>
  <c r="H11039" s="1"/>
  <c r="F11040"/>
  <c r="G11040"/>
  <c r="C11041"/>
  <c r="D11041"/>
  <c r="G11041"/>
  <c r="H11041"/>
  <c r="K11041"/>
  <c r="C11042"/>
  <c r="D11042"/>
  <c r="G11042"/>
  <c r="H11042" s="1"/>
  <c r="C11043"/>
  <c r="D11043"/>
  <c r="G11043"/>
  <c r="H11043" s="1"/>
  <c r="C11044"/>
  <c r="D11044"/>
  <c r="G11044"/>
  <c r="H11044" s="1"/>
  <c r="F11045"/>
  <c r="C11046"/>
  <c r="D11046"/>
  <c r="F11046"/>
  <c r="H11046"/>
  <c r="K11046"/>
  <c r="C11047"/>
  <c r="D11047"/>
  <c r="F11047"/>
  <c r="H11047" s="1"/>
  <c r="H11048" s="1"/>
  <c r="F11048"/>
  <c r="G11048"/>
  <c r="C11049"/>
  <c r="D11049"/>
  <c r="G11049"/>
  <c r="H11049"/>
  <c r="K11049"/>
  <c r="C11050"/>
  <c r="D11050"/>
  <c r="G11050"/>
  <c r="H11050" s="1"/>
  <c r="H11051" s="1"/>
  <c r="F11051"/>
  <c r="C11052"/>
  <c r="D11052"/>
  <c r="F11052"/>
  <c r="H11052"/>
  <c r="K11052"/>
  <c r="C11053"/>
  <c r="D11053"/>
  <c r="F11053"/>
  <c r="H11053" s="1"/>
  <c r="H11055" s="1"/>
  <c r="C11054"/>
  <c r="D11054"/>
  <c r="F11054"/>
  <c r="H11054" s="1"/>
  <c r="F11055"/>
  <c r="G11055"/>
  <c r="C11056"/>
  <c r="D11056"/>
  <c r="G11056"/>
  <c r="H11056"/>
  <c r="K11056"/>
  <c r="C11057"/>
  <c r="D11057"/>
  <c r="G11057"/>
  <c r="H11057" s="1"/>
  <c r="C11058"/>
  <c r="D11058"/>
  <c r="G11058"/>
  <c r="H11058" s="1"/>
  <c r="F11059"/>
  <c r="C11060"/>
  <c r="D11060"/>
  <c r="F11060"/>
  <c r="H11060"/>
  <c r="K11060"/>
  <c r="C11061"/>
  <c r="D11061"/>
  <c r="F11061"/>
  <c r="H11061" s="1"/>
  <c r="H11062" s="1"/>
  <c r="F11062"/>
  <c r="G11062"/>
  <c r="C11063"/>
  <c r="D11063"/>
  <c r="G11063"/>
  <c r="H11063"/>
  <c r="K11063"/>
  <c r="C11064"/>
  <c r="D11064"/>
  <c r="G11064"/>
  <c r="H11064" s="1"/>
  <c r="H11065" s="1"/>
  <c r="F11065"/>
  <c r="C11066"/>
  <c r="D11066"/>
  <c r="F11066"/>
  <c r="H11066"/>
  <c r="K11066"/>
  <c r="C11067"/>
  <c r="D11067"/>
  <c r="F11067"/>
  <c r="H11067" s="1"/>
  <c r="H11068" s="1"/>
  <c r="F11068"/>
  <c r="G11068"/>
  <c r="C11069"/>
  <c r="D11069"/>
  <c r="G11069"/>
  <c r="H11069"/>
  <c r="K11069"/>
  <c r="C11070"/>
  <c r="D11070"/>
  <c r="G11070"/>
  <c r="H11070" s="1"/>
  <c r="H11071" s="1"/>
  <c r="F11071"/>
  <c r="C11072"/>
  <c r="D11072"/>
  <c r="F11072"/>
  <c r="H11072"/>
  <c r="K11072"/>
  <c r="C11073"/>
  <c r="D11073"/>
  <c r="F11073"/>
  <c r="H11073" s="1"/>
  <c r="H11074" s="1"/>
  <c r="F11074"/>
  <c r="G11074"/>
  <c r="C11075"/>
  <c r="D11075"/>
  <c r="G11075"/>
  <c r="H11075"/>
  <c r="K11075"/>
  <c r="C11076"/>
  <c r="D11076"/>
  <c r="G11076"/>
  <c r="H11076" s="1"/>
  <c r="H11077" s="1"/>
  <c r="F11077"/>
  <c r="C11078"/>
  <c r="D11078"/>
  <c r="F11078"/>
  <c r="H11078"/>
  <c r="K11078"/>
  <c r="C11079"/>
  <c r="D11079"/>
  <c r="F11079"/>
  <c r="H11079" s="1"/>
  <c r="H11081" s="1"/>
  <c r="C11080"/>
  <c r="D11080"/>
  <c r="F11080"/>
  <c r="H11080" s="1"/>
  <c r="F11081"/>
  <c r="G11081"/>
  <c r="C11082"/>
  <c r="D11082"/>
  <c r="G11082"/>
  <c r="H11082"/>
  <c r="K11082"/>
  <c r="C11083"/>
  <c r="D11083"/>
  <c r="G11083"/>
  <c r="H11083" s="1"/>
  <c r="C11084"/>
  <c r="D11084"/>
  <c r="G11084"/>
  <c r="H11084" s="1"/>
  <c r="C11085"/>
  <c r="D11085"/>
  <c r="G11085"/>
  <c r="H11085" s="1"/>
  <c r="F11086"/>
  <c r="C11087"/>
  <c r="D11087"/>
  <c r="F11087"/>
  <c r="H11087"/>
  <c r="K11087"/>
  <c r="F11088"/>
  <c r="G11088"/>
  <c r="H11088"/>
  <c r="C11089"/>
  <c r="D11089"/>
  <c r="F11089"/>
  <c r="H11089"/>
  <c r="K11089"/>
  <c r="C11090"/>
  <c r="D11090"/>
  <c r="F11090"/>
  <c r="H11090" s="1"/>
  <c r="H11092" s="1"/>
  <c r="C11091"/>
  <c r="D11091"/>
  <c r="F11091"/>
  <c r="H11091" s="1"/>
  <c r="F11092"/>
  <c r="G11092"/>
  <c r="C11093"/>
  <c r="D11093"/>
  <c r="G11093"/>
  <c r="H11093"/>
  <c r="K11093"/>
  <c r="C11094"/>
  <c r="D11094"/>
  <c r="G11094"/>
  <c r="H11094" s="1"/>
  <c r="C11095"/>
  <c r="D11095"/>
  <c r="G11095"/>
  <c r="H11095" s="1"/>
  <c r="F11096"/>
  <c r="C11097"/>
  <c r="D11097"/>
  <c r="F11097"/>
  <c r="H11097"/>
  <c r="K11097"/>
  <c r="C11098"/>
  <c r="D11098"/>
  <c r="F11098"/>
  <c r="H11098" s="1"/>
  <c r="C11099"/>
  <c r="D11099"/>
  <c r="F11099"/>
  <c r="H11099" s="1"/>
  <c r="C11100"/>
  <c r="D11100"/>
  <c r="F11100"/>
  <c r="H11100" s="1"/>
  <c r="F11101"/>
  <c r="G11101"/>
  <c r="C11102"/>
  <c r="D11102"/>
  <c r="G11102"/>
  <c r="H11102"/>
  <c r="K11102"/>
  <c r="C11103"/>
  <c r="D11103"/>
  <c r="G11103"/>
  <c r="H11103" s="1"/>
  <c r="C11104"/>
  <c r="D11104"/>
  <c r="G11104"/>
  <c r="H11104" s="1"/>
  <c r="C11105"/>
  <c r="D11105"/>
  <c r="G11105"/>
  <c r="H11105" s="1"/>
  <c r="F11106"/>
  <c r="C11107"/>
  <c r="D11107"/>
  <c r="F11107"/>
  <c r="H11107"/>
  <c r="K11107"/>
  <c r="C11108"/>
  <c r="D11108"/>
  <c r="F11108"/>
  <c r="H11108" s="1"/>
  <c r="C11109"/>
  <c r="D11109"/>
  <c r="F11109"/>
  <c r="H11109" s="1"/>
  <c r="F11110"/>
  <c r="G11110"/>
  <c r="C11111"/>
  <c r="D11111"/>
  <c r="G11111"/>
  <c r="H11111"/>
  <c r="K11111"/>
  <c r="C11112"/>
  <c r="D11112"/>
  <c r="G11112"/>
  <c r="H11112" s="1"/>
  <c r="H11114" s="1"/>
  <c r="C11113"/>
  <c r="D11113"/>
  <c r="G11113"/>
  <c r="H11113" s="1"/>
  <c r="F11114"/>
  <c r="C11115"/>
  <c r="D11115"/>
  <c r="F11115"/>
  <c r="H11115"/>
  <c r="K11115"/>
  <c r="C11116"/>
  <c r="D11116"/>
  <c r="F11116"/>
  <c r="H11116" s="1"/>
  <c r="C11117"/>
  <c r="D11117"/>
  <c r="F11117"/>
  <c r="H11117" s="1"/>
  <c r="C11118"/>
  <c r="D11118"/>
  <c r="F11118"/>
  <c r="H11118" s="1"/>
  <c r="C11119"/>
  <c r="D11119"/>
  <c r="F11119"/>
  <c r="H11119" s="1"/>
  <c r="F11120"/>
  <c r="G11120"/>
  <c r="C11121"/>
  <c r="D11121"/>
  <c r="G11121"/>
  <c r="H11121"/>
  <c r="K11121"/>
  <c r="C11122"/>
  <c r="D11122"/>
  <c r="G11122"/>
  <c r="H11122" s="1"/>
  <c r="C11123"/>
  <c r="D11123"/>
  <c r="G11123"/>
  <c r="H11123" s="1"/>
  <c r="C11124"/>
  <c r="D11124"/>
  <c r="G11124"/>
  <c r="H11124" s="1"/>
  <c r="C11125"/>
  <c r="D11125"/>
  <c r="G11125"/>
  <c r="H11125" s="1"/>
  <c r="F11126"/>
  <c r="C11127"/>
  <c r="D11127"/>
  <c r="F11127"/>
  <c r="H11127"/>
  <c r="K11127"/>
  <c r="C11128"/>
  <c r="D11128"/>
  <c r="F11128"/>
  <c r="H11128" s="1"/>
  <c r="C11129"/>
  <c r="D11129"/>
  <c r="F11129"/>
  <c r="H11129" s="1"/>
  <c r="C11130"/>
  <c r="D11130"/>
  <c r="F11130"/>
  <c r="H11130" s="1"/>
  <c r="F11131"/>
  <c r="G11131"/>
  <c r="C11132"/>
  <c r="D11132"/>
  <c r="G11132"/>
  <c r="H11132"/>
  <c r="K11132"/>
  <c r="C11133"/>
  <c r="D11133"/>
  <c r="G11133"/>
  <c r="H11133" s="1"/>
  <c r="C11134"/>
  <c r="D11134"/>
  <c r="G11134"/>
  <c r="H11134" s="1"/>
  <c r="C11135"/>
  <c r="D11135"/>
  <c r="G11135"/>
  <c r="H11135" s="1"/>
  <c r="F11136"/>
  <c r="C11137"/>
  <c r="D11137"/>
  <c r="F11137"/>
  <c r="H11137"/>
  <c r="K11137"/>
  <c r="C11138"/>
  <c r="D11138"/>
  <c r="F11138"/>
  <c r="H11138" s="1"/>
  <c r="C11139"/>
  <c r="D11139"/>
  <c r="F11139"/>
  <c r="H11139" s="1"/>
  <c r="C11140"/>
  <c r="D11140"/>
  <c r="F11140"/>
  <c r="H11140" s="1"/>
  <c r="F11141"/>
  <c r="G11141"/>
  <c r="C11142"/>
  <c r="D11142"/>
  <c r="G11142"/>
  <c r="H11142"/>
  <c r="K11142"/>
  <c r="C11143"/>
  <c r="D11143"/>
  <c r="G11143"/>
  <c r="H11143" s="1"/>
  <c r="C11144"/>
  <c r="D11144"/>
  <c r="G11144"/>
  <c r="H11144" s="1"/>
  <c r="C11145"/>
  <c r="D11145"/>
  <c r="G11145"/>
  <c r="H11145" s="1"/>
  <c r="F11146"/>
  <c r="C11147"/>
  <c r="D11147"/>
  <c r="F11147"/>
  <c r="H11147"/>
  <c r="K11147"/>
  <c r="C11148"/>
  <c r="D11148"/>
  <c r="F11148"/>
  <c r="H11148" s="1"/>
  <c r="C11149"/>
  <c r="D11149"/>
  <c r="F11149"/>
  <c r="H11149" s="1"/>
  <c r="F11150"/>
  <c r="G11150"/>
  <c r="C11151"/>
  <c r="D11151"/>
  <c r="G11151"/>
  <c r="H11151"/>
  <c r="K11151"/>
  <c r="C11152"/>
  <c r="D11152"/>
  <c r="G11152"/>
  <c r="H11152" s="1"/>
  <c r="H11154" s="1"/>
  <c r="C11153"/>
  <c r="D11153"/>
  <c r="G11153"/>
  <c r="H11153" s="1"/>
  <c r="F11154"/>
  <c r="C11155"/>
  <c r="D11155"/>
  <c r="F11155"/>
  <c r="H11155"/>
  <c r="K11155"/>
  <c r="C11156"/>
  <c r="D11156"/>
  <c r="F11156"/>
  <c r="H11156" s="1"/>
  <c r="C11157"/>
  <c r="D11157"/>
  <c r="F11157"/>
  <c r="H11157" s="1"/>
  <c r="C11158"/>
  <c r="D11158"/>
  <c r="F11158"/>
  <c r="H11158" s="1"/>
  <c r="C11159"/>
  <c r="D11159"/>
  <c r="F11159"/>
  <c r="H11159" s="1"/>
  <c r="F11160"/>
  <c r="G11160"/>
  <c r="C11161"/>
  <c r="D11161"/>
  <c r="G11161"/>
  <c r="H11161"/>
  <c r="K11161"/>
  <c r="C11162"/>
  <c r="D11162"/>
  <c r="G11162"/>
  <c r="H11162" s="1"/>
  <c r="C11163"/>
  <c r="D11163"/>
  <c r="G11163"/>
  <c r="H11163" s="1"/>
  <c r="C11164"/>
  <c r="D11164"/>
  <c r="G11164"/>
  <c r="H11164" s="1"/>
  <c r="C11165"/>
  <c r="D11165"/>
  <c r="G11165"/>
  <c r="H11165" s="1"/>
  <c r="F11166"/>
  <c r="C11167"/>
  <c r="D11167"/>
  <c r="F11167"/>
  <c r="H11167"/>
  <c r="K11167"/>
  <c r="C11168"/>
  <c r="D11168"/>
  <c r="F11168"/>
  <c r="H11168" s="1"/>
  <c r="C11169"/>
  <c r="D11169"/>
  <c r="F11169"/>
  <c r="H11169" s="1"/>
  <c r="C11170"/>
  <c r="D11170"/>
  <c r="F11170"/>
  <c r="H11170" s="1"/>
  <c r="C11171"/>
  <c r="D11171"/>
  <c r="F11171"/>
  <c r="H11171" s="1"/>
  <c r="C11172"/>
  <c r="D11172"/>
  <c r="F11172"/>
  <c r="H11172" s="1"/>
  <c r="F11173"/>
  <c r="G11173"/>
  <c r="C11174"/>
  <c r="D11174"/>
  <c r="G11174"/>
  <c r="H11174"/>
  <c r="K11174"/>
  <c r="C11175"/>
  <c r="D11175"/>
  <c r="G11175"/>
  <c r="H11175" s="1"/>
  <c r="C11176"/>
  <c r="D11176"/>
  <c r="G11176"/>
  <c r="H11176" s="1"/>
  <c r="C11177"/>
  <c r="D11177"/>
  <c r="G11177"/>
  <c r="H11177" s="1"/>
  <c r="C11178"/>
  <c r="D11178"/>
  <c r="G11178"/>
  <c r="H11178" s="1"/>
  <c r="C11179"/>
  <c r="D11179"/>
  <c r="G11179"/>
  <c r="H11179" s="1"/>
  <c r="F11180"/>
  <c r="C11181"/>
  <c r="D11181"/>
  <c r="F11181"/>
  <c r="H11181"/>
  <c r="K11181"/>
  <c r="C11182"/>
  <c r="D11182"/>
  <c r="F11182"/>
  <c r="H11182" s="1"/>
  <c r="H11184" s="1"/>
  <c r="C11183"/>
  <c r="D11183"/>
  <c r="F11183"/>
  <c r="H11183" s="1"/>
  <c r="F11184"/>
  <c r="G11184"/>
  <c r="C11185"/>
  <c r="D11185"/>
  <c r="G11185"/>
  <c r="H11185"/>
  <c r="K11185"/>
  <c r="C11186"/>
  <c r="D11186"/>
  <c r="G11186"/>
  <c r="H11186" s="1"/>
  <c r="C11187"/>
  <c r="D11187"/>
  <c r="G11187"/>
  <c r="H11187" s="1"/>
  <c r="F11188"/>
  <c r="C11189"/>
  <c r="D11189"/>
  <c r="F11189"/>
  <c r="H11189"/>
  <c r="K11189"/>
  <c r="C11190"/>
  <c r="D11190"/>
  <c r="F11190"/>
  <c r="H11190" s="1"/>
  <c r="C11191"/>
  <c r="D11191"/>
  <c r="F11191"/>
  <c r="H11191" s="1"/>
  <c r="C11192"/>
  <c r="D11192"/>
  <c r="F11192"/>
  <c r="H11192" s="1"/>
  <c r="C11193"/>
  <c r="D11193"/>
  <c r="F11193"/>
  <c r="H11193" s="1"/>
  <c r="F11194"/>
  <c r="G11194"/>
  <c r="C11195"/>
  <c r="D11195"/>
  <c r="G11195"/>
  <c r="H11195"/>
  <c r="K11195"/>
  <c r="C11196"/>
  <c r="D11196"/>
  <c r="G11196"/>
  <c r="H11196" s="1"/>
  <c r="C11197"/>
  <c r="D11197"/>
  <c r="G11197"/>
  <c r="H11197" s="1"/>
  <c r="C11198"/>
  <c r="D11198"/>
  <c r="G11198"/>
  <c r="H11198" s="1"/>
  <c r="C11199"/>
  <c r="D11199"/>
  <c r="G11199"/>
  <c r="H11199" s="1"/>
  <c r="F11200"/>
  <c r="C11201"/>
  <c r="D11201"/>
  <c r="F11201"/>
  <c r="H11201"/>
  <c r="K11201"/>
  <c r="C11202"/>
  <c r="D11202"/>
  <c r="F11202"/>
  <c r="H11202" s="1"/>
  <c r="H11203" s="1"/>
  <c r="F11203"/>
  <c r="G11203"/>
  <c r="C11204"/>
  <c r="D11204"/>
  <c r="G11204"/>
  <c r="H11204"/>
  <c r="K11204"/>
  <c r="C11205"/>
  <c r="D11205"/>
  <c r="G11205"/>
  <c r="H11205" s="1"/>
  <c r="H11206" s="1"/>
  <c r="F11206"/>
  <c r="C11207"/>
  <c r="D11207"/>
  <c r="F11207"/>
  <c r="H11207"/>
  <c r="K11207"/>
  <c r="C11208"/>
  <c r="D11208"/>
  <c r="F11208"/>
  <c r="H11208" s="1"/>
  <c r="C11209"/>
  <c r="D11209"/>
  <c r="F11209"/>
  <c r="H11209" s="1"/>
  <c r="C11210"/>
  <c r="D11210"/>
  <c r="F11210"/>
  <c r="H11210" s="1"/>
  <c r="C11211"/>
  <c r="D11211"/>
  <c r="F11211"/>
  <c r="H11211" s="1"/>
  <c r="F11212"/>
  <c r="G11212"/>
  <c r="C11213"/>
  <c r="D11213"/>
  <c r="G11213"/>
  <c r="H11213"/>
  <c r="K11213"/>
  <c r="C11214"/>
  <c r="D11214"/>
  <c r="G11214"/>
  <c r="H11214" s="1"/>
  <c r="C11215"/>
  <c r="D11215"/>
  <c r="G11215"/>
  <c r="H11215" s="1"/>
  <c r="C11216"/>
  <c r="D11216"/>
  <c r="G11216"/>
  <c r="H11216" s="1"/>
  <c r="C11217"/>
  <c r="D11217"/>
  <c r="G11217"/>
  <c r="H11217" s="1"/>
  <c r="F11218"/>
  <c r="C11219"/>
  <c r="D11219"/>
  <c r="F11219"/>
  <c r="H11219"/>
  <c r="K11219"/>
  <c r="C11220"/>
  <c r="D11220"/>
  <c r="F11220"/>
  <c r="H11220" s="1"/>
  <c r="H11221" s="1"/>
  <c r="F11221"/>
  <c r="G11221"/>
  <c r="C11222"/>
  <c r="D11222"/>
  <c r="G11222"/>
  <c r="H11222"/>
  <c r="K11222"/>
  <c r="C11223"/>
  <c r="D11223"/>
  <c r="G11223"/>
  <c r="H11223" s="1"/>
  <c r="H11224" s="1"/>
  <c r="F11224"/>
  <c r="C11225"/>
  <c r="D11225"/>
  <c r="F11225"/>
  <c r="H11225"/>
  <c r="K11225"/>
  <c r="C11226"/>
  <c r="D11226"/>
  <c r="F11226"/>
  <c r="H11226" s="1"/>
  <c r="C11227"/>
  <c r="D11227"/>
  <c r="F11227"/>
  <c r="H11227" s="1"/>
  <c r="C11228"/>
  <c r="D11228"/>
  <c r="F11228"/>
  <c r="H11228" s="1"/>
  <c r="F11229"/>
  <c r="G11229"/>
  <c r="C11230"/>
  <c r="D11230"/>
  <c r="G11230"/>
  <c r="H11230"/>
  <c r="K11230"/>
  <c r="C11231"/>
  <c r="D11231"/>
  <c r="G11231"/>
  <c r="H11231" s="1"/>
  <c r="C11232"/>
  <c r="D11232"/>
  <c r="G11232"/>
  <c r="H11232" s="1"/>
  <c r="C11233"/>
  <c r="D11233"/>
  <c r="G11233"/>
  <c r="H11233" s="1"/>
  <c r="F11234"/>
  <c r="C11235"/>
  <c r="D11235"/>
  <c r="F11235"/>
  <c r="H11235"/>
  <c r="K11235"/>
  <c r="C11236"/>
  <c r="D11236"/>
  <c r="F11236"/>
  <c r="H11236" s="1"/>
  <c r="C11237"/>
  <c r="D11237"/>
  <c r="F11237"/>
  <c r="H11237" s="1"/>
  <c r="C11238"/>
  <c r="D11238"/>
  <c r="F11238"/>
  <c r="H11238" s="1"/>
  <c r="F11239"/>
  <c r="G11239"/>
  <c r="C11240"/>
  <c r="D11240"/>
  <c r="G11240"/>
  <c r="H11240"/>
  <c r="K11240"/>
  <c r="C11241"/>
  <c r="D11241"/>
  <c r="G11241"/>
  <c r="H11241" s="1"/>
  <c r="C11242"/>
  <c r="D11242"/>
  <c r="G11242"/>
  <c r="H11242" s="1"/>
  <c r="C11243"/>
  <c r="D11243"/>
  <c r="G11243"/>
  <c r="H11243" s="1"/>
  <c r="F11244"/>
  <c r="C11245"/>
  <c r="D11245"/>
  <c r="F11245"/>
  <c r="H11245"/>
  <c r="K11245"/>
  <c r="C11246"/>
  <c r="D11246"/>
  <c r="F11246"/>
  <c r="H11246" s="1"/>
  <c r="C11247"/>
  <c r="D11247"/>
  <c r="F11247"/>
  <c r="H11247" s="1"/>
  <c r="C11248"/>
  <c r="D11248"/>
  <c r="F11248"/>
  <c r="H11248" s="1"/>
  <c r="F11249"/>
  <c r="G11249"/>
  <c r="C11250"/>
  <c r="D11250"/>
  <c r="G11250"/>
  <c r="H11250"/>
  <c r="K11250"/>
  <c r="C11251"/>
  <c r="D11251"/>
  <c r="G11251"/>
  <c r="H11251" s="1"/>
  <c r="C11252"/>
  <c r="D11252"/>
  <c r="G11252"/>
  <c r="H11252" s="1"/>
  <c r="C11253"/>
  <c r="D11253"/>
  <c r="G11253"/>
  <c r="H11253" s="1"/>
  <c r="F11254"/>
  <c r="C11255"/>
  <c r="D11255"/>
  <c r="F11255"/>
  <c r="H11255"/>
  <c r="K11255"/>
  <c r="C11256"/>
  <c r="D11256"/>
  <c r="F11256"/>
  <c r="H11256" s="1"/>
  <c r="C11257"/>
  <c r="D11257"/>
  <c r="F11257"/>
  <c r="H11257" s="1"/>
  <c r="C11258"/>
  <c r="D11258"/>
  <c r="F11258"/>
  <c r="H11258" s="1"/>
  <c r="C11259"/>
  <c r="D11259"/>
  <c r="F11259"/>
  <c r="H11259" s="1"/>
  <c r="F11260"/>
  <c r="G11260"/>
  <c r="C11261"/>
  <c r="D11261"/>
  <c r="G11261"/>
  <c r="H11261"/>
  <c r="K11261"/>
  <c r="C11262"/>
  <c r="D11262"/>
  <c r="G11262"/>
  <c r="H11262" s="1"/>
  <c r="C11263"/>
  <c r="D11263"/>
  <c r="G11263"/>
  <c r="H11263" s="1"/>
  <c r="C11264"/>
  <c r="D11264"/>
  <c r="G11264"/>
  <c r="H11264" s="1"/>
  <c r="C11265"/>
  <c r="D11265"/>
  <c r="G11265"/>
  <c r="H11265" s="1"/>
  <c r="F11266"/>
  <c r="C11267"/>
  <c r="D11267"/>
  <c r="F11267"/>
  <c r="H11267"/>
  <c r="K11267"/>
  <c r="C11268"/>
  <c r="D11268"/>
  <c r="F11268"/>
  <c r="H11268" s="1"/>
  <c r="C11269"/>
  <c r="D11269"/>
  <c r="F11269"/>
  <c r="H11269" s="1"/>
  <c r="C11270"/>
  <c r="D11270"/>
  <c r="F11270"/>
  <c r="H11270" s="1"/>
  <c r="F11271"/>
  <c r="G11271"/>
  <c r="C11272"/>
  <c r="D11272"/>
  <c r="G11272"/>
  <c r="H11272"/>
  <c r="K11272"/>
  <c r="C11273"/>
  <c r="D11273"/>
  <c r="G11273"/>
  <c r="H11273" s="1"/>
  <c r="C11274"/>
  <c r="D11274"/>
  <c r="G11274"/>
  <c r="H11274" s="1"/>
  <c r="C11275"/>
  <c r="D11275"/>
  <c r="G11275"/>
  <c r="H11275" s="1"/>
  <c r="F11276"/>
  <c r="C11277"/>
  <c r="D11277"/>
  <c r="F11277"/>
  <c r="H11277"/>
  <c r="K11277"/>
  <c r="C11278"/>
  <c r="D11278"/>
  <c r="F11278"/>
  <c r="H11278" s="1"/>
  <c r="C11279"/>
  <c r="D11279"/>
  <c r="F11279"/>
  <c r="H11279" s="1"/>
  <c r="C11280"/>
  <c r="D11280"/>
  <c r="F11280"/>
  <c r="H11280" s="1"/>
  <c r="F11281"/>
  <c r="G11281"/>
  <c r="C11282"/>
  <c r="D11282"/>
  <c r="G11282"/>
  <c r="H11282"/>
  <c r="K11282"/>
  <c r="C11283"/>
  <c r="D11283"/>
  <c r="G11283"/>
  <c r="H11283" s="1"/>
  <c r="C11284"/>
  <c r="D11284"/>
  <c r="G11284"/>
  <c r="H11284" s="1"/>
  <c r="C11285"/>
  <c r="D11285"/>
  <c r="G11285"/>
  <c r="H11285" s="1"/>
  <c r="F11286"/>
  <c r="C11294"/>
  <c r="D11294"/>
  <c r="F11294"/>
  <c r="H11294"/>
  <c r="K11294"/>
  <c r="C11295"/>
  <c r="D11295"/>
  <c r="F11295"/>
  <c r="H11295" s="1"/>
  <c r="C11296"/>
  <c r="D11296"/>
  <c r="F11296"/>
  <c r="H11296" s="1"/>
  <c r="C11297"/>
  <c r="D11297"/>
  <c r="F11297"/>
  <c r="H11297" s="1"/>
  <c r="C11298"/>
  <c r="D11298"/>
  <c r="F11298"/>
  <c r="H11298" s="1"/>
  <c r="F11299"/>
  <c r="G11299"/>
  <c r="C11300"/>
  <c r="D11300"/>
  <c r="G11300"/>
  <c r="H11300"/>
  <c r="K11300"/>
  <c r="C11301"/>
  <c r="D11301"/>
  <c r="G11301"/>
  <c r="H11301" s="1"/>
  <c r="C11302"/>
  <c r="D11302"/>
  <c r="G11302"/>
  <c r="H11302" s="1"/>
  <c r="C11303"/>
  <c r="D11303"/>
  <c r="G11303"/>
  <c r="H11303" s="1"/>
  <c r="C11304"/>
  <c r="D11304"/>
  <c r="G11304"/>
  <c r="H11304" s="1"/>
  <c r="F11305"/>
  <c r="C11306"/>
  <c r="D11306"/>
  <c r="F11306"/>
  <c r="H11306"/>
  <c r="K11306"/>
  <c r="C11307"/>
  <c r="D11307"/>
  <c r="F11307"/>
  <c r="H11307" s="1"/>
  <c r="H11309" s="1"/>
  <c r="C11308"/>
  <c r="D11308"/>
  <c r="F11308"/>
  <c r="H11308" s="1"/>
  <c r="F11309"/>
  <c r="G11309"/>
  <c r="C11310"/>
  <c r="D11310"/>
  <c r="G11310"/>
  <c r="H11310"/>
  <c r="K11310"/>
  <c r="C11311"/>
  <c r="D11311"/>
  <c r="G11311"/>
  <c r="H11311" s="1"/>
  <c r="C11312"/>
  <c r="D11312"/>
  <c r="G11312"/>
  <c r="H11312" s="1"/>
  <c r="F11313"/>
  <c r="C11314"/>
  <c r="D11314"/>
  <c r="F11314"/>
  <c r="H11314"/>
  <c r="K11314"/>
  <c r="C11315"/>
  <c r="D11315"/>
  <c r="F11315"/>
  <c r="H11315" s="1"/>
  <c r="C11316"/>
  <c r="D11316"/>
  <c r="F11316"/>
  <c r="H11316" s="1"/>
  <c r="F11317"/>
  <c r="G11317"/>
  <c r="C11318"/>
  <c r="D11318"/>
  <c r="G11318"/>
  <c r="H11318"/>
  <c r="K11318"/>
  <c r="C11319"/>
  <c r="D11319"/>
  <c r="G11319"/>
  <c r="H11319" s="1"/>
  <c r="H11321" s="1"/>
  <c r="C11320"/>
  <c r="D11320"/>
  <c r="G11320"/>
  <c r="H11320" s="1"/>
  <c r="F11321"/>
  <c r="C11322"/>
  <c r="D11322"/>
  <c r="F11322"/>
  <c r="H11322"/>
  <c r="K11322"/>
  <c r="C11323"/>
  <c r="D11323"/>
  <c r="F11323"/>
  <c r="H11323" s="1"/>
  <c r="C11324"/>
  <c r="D11324"/>
  <c r="F11324"/>
  <c r="H11324" s="1"/>
  <c r="C11325"/>
  <c r="D11325"/>
  <c r="F11325"/>
  <c r="H11325" s="1"/>
  <c r="F11326"/>
  <c r="G11326"/>
  <c r="C11327"/>
  <c r="D11327"/>
  <c r="G11327"/>
  <c r="H11327"/>
  <c r="K11327"/>
  <c r="C11328"/>
  <c r="D11328"/>
  <c r="G11328"/>
  <c r="H11328" s="1"/>
  <c r="C11329"/>
  <c r="D11329"/>
  <c r="G11329"/>
  <c r="H11329" s="1"/>
  <c r="C11330"/>
  <c r="D11330"/>
  <c r="G11330"/>
  <c r="H11330" s="1"/>
  <c r="F11331"/>
  <c r="C11332"/>
  <c r="D11332"/>
  <c r="F11332"/>
  <c r="H11332"/>
  <c r="K11332"/>
  <c r="C11333"/>
  <c r="D11333"/>
  <c r="F11333"/>
  <c r="H11333" s="1"/>
  <c r="C11334"/>
  <c r="D11334"/>
  <c r="F11334"/>
  <c r="H11334" s="1"/>
  <c r="C11335"/>
  <c r="D11335"/>
  <c r="F11335"/>
  <c r="H11335" s="1"/>
  <c r="F11336"/>
  <c r="G11336"/>
  <c r="C11337"/>
  <c r="D11337"/>
  <c r="G11337"/>
  <c r="H11337"/>
  <c r="K11337"/>
  <c r="C11338"/>
  <c r="D11338"/>
  <c r="G11338"/>
  <c r="H11338" s="1"/>
  <c r="C11339"/>
  <c r="D11339"/>
  <c r="G11339"/>
  <c r="H11339" s="1"/>
  <c r="C11340"/>
  <c r="D11340"/>
  <c r="G11340"/>
  <c r="H11340" s="1"/>
  <c r="F11341"/>
  <c r="C11342"/>
  <c r="D11342"/>
  <c r="F11342"/>
  <c r="H11342"/>
  <c r="K11342"/>
  <c r="C11343"/>
  <c r="D11343"/>
  <c r="F11343"/>
  <c r="H11343" s="1"/>
  <c r="H11345" s="1"/>
  <c r="C11344"/>
  <c r="D11344"/>
  <c r="F11344"/>
  <c r="H11344" s="1"/>
  <c r="F11345"/>
  <c r="G11345"/>
  <c r="C11346"/>
  <c r="D11346"/>
  <c r="G11346"/>
  <c r="H11346"/>
  <c r="K11346"/>
  <c r="C11347"/>
  <c r="D11347"/>
  <c r="G11347"/>
  <c r="H11347" s="1"/>
  <c r="C11348"/>
  <c r="D11348"/>
  <c r="G11348"/>
  <c r="H11348" s="1"/>
  <c r="F11349"/>
  <c r="C11350"/>
  <c r="D11350"/>
  <c r="F11350"/>
  <c r="H11350"/>
  <c r="K11350"/>
  <c r="C11351"/>
  <c r="D11351"/>
  <c r="F11351"/>
  <c r="H11351" s="1"/>
  <c r="H11352" s="1"/>
  <c r="F11352"/>
  <c r="G11352"/>
  <c r="C11353"/>
  <c r="D11353"/>
  <c r="G11353"/>
  <c r="H11353"/>
  <c r="K11353"/>
  <c r="C11354"/>
  <c r="D11354"/>
  <c r="G11354"/>
  <c r="H11354" s="1"/>
  <c r="H11355" s="1"/>
  <c r="F11355"/>
  <c r="C11356"/>
  <c r="D11356"/>
  <c r="F11356"/>
  <c r="H11356"/>
  <c r="K11356"/>
  <c r="C11357"/>
  <c r="D11357"/>
  <c r="F11357"/>
  <c r="H11357" s="1"/>
  <c r="H11359" s="1"/>
  <c r="C11358"/>
  <c r="D11358"/>
  <c r="F11358"/>
  <c r="H11358" s="1"/>
  <c r="F11359"/>
  <c r="G11359"/>
  <c r="C11360"/>
  <c r="D11360"/>
  <c r="G11360"/>
  <c r="H11360"/>
  <c r="K11360"/>
  <c r="C11361"/>
  <c r="D11361"/>
  <c r="G11361"/>
  <c r="H11361" s="1"/>
  <c r="C11362"/>
  <c r="D11362"/>
  <c r="G11362"/>
  <c r="H11362" s="1"/>
  <c r="F11363"/>
  <c r="C11364"/>
  <c r="D11364"/>
  <c r="F11364"/>
  <c r="H11364"/>
  <c r="K11364"/>
  <c r="C11365"/>
  <c r="D11365"/>
  <c r="F11365"/>
  <c r="H11365" s="1"/>
  <c r="C11366"/>
  <c r="D11366"/>
  <c r="F11366"/>
  <c r="H11366" s="1"/>
  <c r="C11367"/>
  <c r="D11367"/>
  <c r="F11367"/>
  <c r="H11367" s="1"/>
  <c r="F11368"/>
  <c r="G11368"/>
  <c r="C11369"/>
  <c r="D11369"/>
  <c r="G11369"/>
  <c r="H11369"/>
  <c r="K11369"/>
  <c r="C11370"/>
  <c r="D11370"/>
  <c r="G11370"/>
  <c r="H11370" s="1"/>
  <c r="C11371"/>
  <c r="D11371"/>
  <c r="G11371"/>
  <c r="H11371" s="1"/>
  <c r="C11372"/>
  <c r="D11372"/>
  <c r="G11372"/>
  <c r="H11372" s="1"/>
  <c r="F11373"/>
  <c r="C11374"/>
  <c r="D11374"/>
  <c r="F11374"/>
  <c r="H11374"/>
  <c r="K11374"/>
  <c r="C11375"/>
  <c r="D11375"/>
  <c r="F11375"/>
  <c r="H11375" s="1"/>
  <c r="H11376" s="1"/>
  <c r="F11376"/>
  <c r="G11376"/>
  <c r="C11377"/>
  <c r="D11377"/>
  <c r="G11377"/>
  <c r="H11377"/>
  <c r="K11377"/>
  <c r="C11378"/>
  <c r="D11378"/>
  <c r="G11378"/>
  <c r="H11378" s="1"/>
  <c r="H11379" s="1"/>
  <c r="F11379"/>
  <c r="C11380"/>
  <c r="D11380"/>
  <c r="F11380"/>
  <c r="H11380"/>
  <c r="K11380"/>
  <c r="C11381"/>
  <c r="D11381"/>
  <c r="F11381"/>
  <c r="H11381" s="1"/>
  <c r="H11383" s="1"/>
  <c r="C11382"/>
  <c r="D11382"/>
  <c r="F11382"/>
  <c r="H11382" s="1"/>
  <c r="F11383"/>
  <c r="G11383"/>
  <c r="C11384"/>
  <c r="D11384"/>
  <c r="G11384"/>
  <c r="H11384"/>
  <c r="K11384"/>
  <c r="C11385"/>
  <c r="D11385"/>
  <c r="G11385"/>
  <c r="H11385" s="1"/>
  <c r="C11386"/>
  <c r="D11386"/>
  <c r="G11386"/>
  <c r="H11386" s="1"/>
  <c r="F11387"/>
  <c r="C11388"/>
  <c r="D11388"/>
  <c r="F11388"/>
  <c r="H11388"/>
  <c r="K11388"/>
  <c r="C11389"/>
  <c r="D11389"/>
  <c r="F11389"/>
  <c r="H11389" s="1"/>
  <c r="H11390" s="1"/>
  <c r="F11390"/>
  <c r="G11390"/>
  <c r="C11391"/>
  <c r="D11391"/>
  <c r="G11391"/>
  <c r="H11391"/>
  <c r="K11391"/>
  <c r="C11392"/>
  <c r="D11392"/>
  <c r="G11392"/>
  <c r="H11392" s="1"/>
  <c r="C11393"/>
  <c r="D11393"/>
  <c r="G11393"/>
  <c r="H11393" s="1"/>
  <c r="C11394"/>
  <c r="D11394"/>
  <c r="G11394"/>
  <c r="H11394" s="1"/>
  <c r="F11395"/>
  <c r="C11396"/>
  <c r="D11396"/>
  <c r="F11396"/>
  <c r="H11396"/>
  <c r="K11396"/>
  <c r="C11397"/>
  <c r="D11397"/>
  <c r="F11397"/>
  <c r="H11397" s="1"/>
  <c r="H11398" s="1"/>
  <c r="F11398"/>
  <c r="G11398"/>
  <c r="C11399"/>
  <c r="D11399"/>
  <c r="F11399"/>
  <c r="H11399"/>
  <c r="K11399"/>
  <c r="C11400"/>
  <c r="D11400"/>
  <c r="F11400"/>
  <c r="H11400" s="1"/>
  <c r="C11401"/>
  <c r="D11401"/>
  <c r="F11401"/>
  <c r="H11401" s="1"/>
  <c r="C11402"/>
  <c r="D11402"/>
  <c r="F11402"/>
  <c r="H11402" s="1"/>
  <c r="F11403"/>
  <c r="G11403"/>
  <c r="C11404"/>
  <c r="D11404"/>
  <c r="G11404"/>
  <c r="H11404"/>
  <c r="K11404"/>
  <c r="C11405"/>
  <c r="D11405"/>
  <c r="G11405"/>
  <c r="H11405" s="1"/>
  <c r="C11406"/>
  <c r="D11406"/>
  <c r="G11406"/>
  <c r="H11406" s="1"/>
  <c r="C11407"/>
  <c r="D11407"/>
  <c r="G11407"/>
  <c r="H11407" s="1"/>
  <c r="F11408"/>
  <c r="C11409"/>
  <c r="D11409"/>
  <c r="F11409"/>
  <c r="H11409"/>
  <c r="K11409"/>
  <c r="C11410"/>
  <c r="D11410"/>
  <c r="F11410"/>
  <c r="H11410" s="1"/>
  <c r="C11411"/>
  <c r="D11411"/>
  <c r="F11411"/>
  <c r="H11411" s="1"/>
  <c r="C11412"/>
  <c r="D11412"/>
  <c r="F11412"/>
  <c r="H11412" s="1"/>
  <c r="F11413"/>
  <c r="G11413"/>
  <c r="C11414"/>
  <c r="D11414"/>
  <c r="G11414"/>
  <c r="H11414"/>
  <c r="K11414"/>
  <c r="C11415"/>
  <c r="D11415"/>
  <c r="G11415"/>
  <c r="H11415" s="1"/>
  <c r="C11416"/>
  <c r="D11416"/>
  <c r="G11416"/>
  <c r="H11416" s="1"/>
  <c r="C11417"/>
  <c r="D11417"/>
  <c r="G11417"/>
  <c r="H11417" s="1"/>
  <c r="F11418"/>
  <c r="C11419"/>
  <c r="D11419"/>
  <c r="F11419"/>
  <c r="H11419"/>
  <c r="K11419"/>
  <c r="C11420"/>
  <c r="D11420"/>
  <c r="F11420"/>
  <c r="H11420" s="1"/>
  <c r="H11421" s="1"/>
  <c r="F11421"/>
  <c r="G11421"/>
  <c r="C11422"/>
  <c r="D11422"/>
  <c r="G11422"/>
  <c r="H11422"/>
  <c r="K11422"/>
  <c r="C11423"/>
  <c r="D11423"/>
  <c r="G11423"/>
  <c r="H11423" s="1"/>
  <c r="H11424" s="1"/>
  <c r="F11424"/>
  <c r="C11425"/>
  <c r="D11425"/>
  <c r="F11425"/>
  <c r="H11425"/>
  <c r="K11425"/>
  <c r="C11426"/>
  <c r="D11426"/>
  <c r="F11426"/>
  <c r="H11426" s="1"/>
  <c r="C11427"/>
  <c r="D11427"/>
  <c r="F11427"/>
  <c r="H11427" s="1"/>
  <c r="F11428"/>
  <c r="G11428"/>
  <c r="C11429"/>
  <c r="D11429"/>
  <c r="G11429"/>
  <c r="H11429"/>
  <c r="K11429"/>
  <c r="C11430"/>
  <c r="D11430"/>
  <c r="G11430"/>
  <c r="H11430" s="1"/>
  <c r="H11432" s="1"/>
  <c r="C11431"/>
  <c r="D11431"/>
  <c r="G11431"/>
  <c r="H11431" s="1"/>
  <c r="F11432"/>
  <c r="C11433"/>
  <c r="D11433"/>
  <c r="F11433"/>
  <c r="H11433"/>
  <c r="K11433"/>
  <c r="C11434"/>
  <c r="D11434"/>
  <c r="F11434"/>
  <c r="H11434" s="1"/>
  <c r="C11435"/>
  <c r="D11435"/>
  <c r="F11435"/>
  <c r="H11435" s="1"/>
  <c r="C11436"/>
  <c r="D11436"/>
  <c r="F11436"/>
  <c r="H11436" s="1"/>
  <c r="F11437"/>
  <c r="G11437"/>
  <c r="C11438"/>
  <c r="D11438"/>
  <c r="G11438"/>
  <c r="H11438"/>
  <c r="K11438"/>
  <c r="C11439"/>
  <c r="D11439"/>
  <c r="G11439"/>
  <c r="H11439" s="1"/>
  <c r="C11440"/>
  <c r="D11440"/>
  <c r="G11440"/>
  <c r="H11440" s="1"/>
  <c r="C11441"/>
  <c r="D11441"/>
  <c r="G11441"/>
  <c r="H11441" s="1"/>
  <c r="F11442"/>
  <c r="C11443"/>
  <c r="D11443"/>
  <c r="F11443"/>
  <c r="H11443"/>
  <c r="K11443"/>
  <c r="C11444"/>
  <c r="D11444"/>
  <c r="F11444"/>
  <c r="H11444" s="1"/>
  <c r="C11445"/>
  <c r="D11445"/>
  <c r="F11445"/>
  <c r="H11445" s="1"/>
  <c r="C11446"/>
  <c r="D11446"/>
  <c r="F11446"/>
  <c r="H11446" s="1"/>
  <c r="C11447"/>
  <c r="D11447"/>
  <c r="F11447"/>
  <c r="H11447" s="1"/>
  <c r="F11448"/>
  <c r="G11448"/>
  <c r="C11449"/>
  <c r="D11449"/>
  <c r="G11449"/>
  <c r="H11449"/>
  <c r="K11449"/>
  <c r="C11450"/>
  <c r="D11450"/>
  <c r="G11450"/>
  <c r="H11450" s="1"/>
  <c r="C11451"/>
  <c r="D11451"/>
  <c r="G11451"/>
  <c r="H11451" s="1"/>
  <c r="C11452"/>
  <c r="D11452"/>
  <c r="G11452"/>
  <c r="H11452" s="1"/>
  <c r="C11453"/>
  <c r="D11453"/>
  <c r="G11453"/>
  <c r="H11453" s="1"/>
  <c r="F11454"/>
  <c r="C11455"/>
  <c r="D11455"/>
  <c r="F11455"/>
  <c r="H11455"/>
  <c r="K11455"/>
  <c r="C11456"/>
  <c r="D11456"/>
  <c r="F11456"/>
  <c r="H11456" s="1"/>
  <c r="C11457"/>
  <c r="D11457"/>
  <c r="F11457"/>
  <c r="H11457" s="1"/>
  <c r="C11458"/>
  <c r="D11458"/>
  <c r="F11458"/>
  <c r="H11458" s="1"/>
  <c r="F11459"/>
  <c r="G11459"/>
  <c r="C11460"/>
  <c r="D11460"/>
  <c r="G11460"/>
  <c r="H11460"/>
  <c r="K11460"/>
  <c r="C11461"/>
  <c r="D11461"/>
  <c r="G11461"/>
  <c r="H11461" s="1"/>
  <c r="C11462"/>
  <c r="D11462"/>
  <c r="G11462"/>
  <c r="H11462" s="1"/>
  <c r="C11463"/>
  <c r="D11463"/>
  <c r="G11463"/>
  <c r="H11463" s="1"/>
  <c r="F11464"/>
  <c r="C11465"/>
  <c r="D11465"/>
  <c r="F11465"/>
  <c r="H11465"/>
  <c r="K11465"/>
  <c r="C11466"/>
  <c r="D11466"/>
  <c r="F11466"/>
  <c r="H11466" s="1"/>
  <c r="C11467"/>
  <c r="D11467"/>
  <c r="F11467"/>
  <c r="H11467" s="1"/>
  <c r="F11468"/>
  <c r="G11468"/>
  <c r="C11469"/>
  <c r="D11469"/>
  <c r="G11469"/>
  <c r="H11469"/>
  <c r="K11469"/>
  <c r="C11470"/>
  <c r="D11470"/>
  <c r="G11470"/>
  <c r="H11470" s="1"/>
  <c r="H11472" s="1"/>
  <c r="C11471"/>
  <c r="D11471"/>
  <c r="G11471"/>
  <c r="H11471" s="1"/>
  <c r="F11472"/>
  <c r="C11473"/>
  <c r="D11473"/>
  <c r="F11473"/>
  <c r="H11473"/>
  <c r="K11473"/>
  <c r="C11474"/>
  <c r="D11474"/>
  <c r="F11474"/>
  <c r="H11474" s="1"/>
  <c r="C11475"/>
  <c r="D11475"/>
  <c r="F11475"/>
  <c r="H11475" s="1"/>
  <c r="C11476"/>
  <c r="D11476"/>
  <c r="F11476"/>
  <c r="H11476" s="1"/>
  <c r="F11477"/>
  <c r="G11477"/>
  <c r="C11478"/>
  <c r="D11478"/>
  <c r="G11478"/>
  <c r="H11478"/>
  <c r="K11478"/>
  <c r="C11479"/>
  <c r="D11479"/>
  <c r="G11479"/>
  <c r="H11479" s="1"/>
  <c r="C11480"/>
  <c r="D11480"/>
  <c r="G11480"/>
  <c r="H11480" s="1"/>
  <c r="C11481"/>
  <c r="D11481"/>
  <c r="G11481"/>
  <c r="H11481" s="1"/>
  <c r="F11482"/>
  <c r="C11483"/>
  <c r="D11483"/>
  <c r="F11483"/>
  <c r="H11483"/>
  <c r="K11483"/>
  <c r="C11484"/>
  <c r="D11484"/>
  <c r="F11484"/>
  <c r="H11484" s="1"/>
  <c r="C11485"/>
  <c r="D11485"/>
  <c r="F11485"/>
  <c r="H11485" s="1"/>
  <c r="C11486"/>
  <c r="D11486"/>
  <c r="F11486"/>
  <c r="H11486" s="1"/>
  <c r="F11487"/>
  <c r="G11487"/>
  <c r="C11488"/>
  <c r="D11488"/>
  <c r="G11488"/>
  <c r="H11488"/>
  <c r="K11488"/>
  <c r="C11489"/>
  <c r="D11489"/>
  <c r="G11489"/>
  <c r="H11489" s="1"/>
  <c r="C11490"/>
  <c r="D11490"/>
  <c r="G11490"/>
  <c r="H11490" s="1"/>
  <c r="C11491"/>
  <c r="D11491"/>
  <c r="G11491"/>
  <c r="H11491" s="1"/>
  <c r="F11492"/>
  <c r="C11493"/>
  <c r="D11493"/>
  <c r="F11493"/>
  <c r="H11493"/>
  <c r="K11493"/>
  <c r="C11494"/>
  <c r="D11494"/>
  <c r="F11494"/>
  <c r="H11494" s="1"/>
  <c r="H11496" s="1"/>
  <c r="C11495"/>
  <c r="D11495"/>
  <c r="F11495"/>
  <c r="H11495" s="1"/>
  <c r="F11496"/>
  <c r="G11496"/>
  <c r="C11497"/>
  <c r="D11497"/>
  <c r="F11497"/>
  <c r="H11497"/>
  <c r="K11497"/>
  <c r="C11498"/>
  <c r="D11498"/>
  <c r="F11498"/>
  <c r="H11498" s="1"/>
  <c r="C11499"/>
  <c r="D11499"/>
  <c r="F11499"/>
  <c r="H11499" s="1"/>
  <c r="F11500"/>
  <c r="G11500"/>
  <c r="C11501"/>
  <c r="D11501"/>
  <c r="G11501"/>
  <c r="H11501"/>
  <c r="K11501"/>
  <c r="C11502"/>
  <c r="D11502"/>
  <c r="G11502"/>
  <c r="H11502" s="1"/>
  <c r="C11503"/>
  <c r="D11503"/>
  <c r="G11503"/>
  <c r="H11503" s="1"/>
  <c r="C11504"/>
  <c r="D11504"/>
  <c r="G11504"/>
  <c r="H11504" s="1"/>
  <c r="C11505"/>
  <c r="D11505"/>
  <c r="G11505"/>
  <c r="H11505" s="1"/>
  <c r="C11506"/>
  <c r="D11506"/>
  <c r="G11506"/>
  <c r="H11506" s="1"/>
  <c r="F11507"/>
  <c r="C11508"/>
  <c r="D11508"/>
  <c r="F11508"/>
  <c r="H11508"/>
  <c r="K11508"/>
  <c r="C11509"/>
  <c r="D11509"/>
  <c r="F11509"/>
  <c r="H11509" s="1"/>
  <c r="H11510" s="1"/>
  <c r="F11510"/>
  <c r="G11510"/>
  <c r="C11511"/>
  <c r="D11511"/>
  <c r="G11511"/>
  <c r="H11511"/>
  <c r="K11511"/>
  <c r="C11512"/>
  <c r="D11512"/>
  <c r="G11512"/>
  <c r="H11512" s="1"/>
  <c r="H11513" s="1"/>
  <c r="F11513"/>
  <c r="C11514"/>
  <c r="D11514"/>
  <c r="F11514"/>
  <c r="H11514"/>
  <c r="K11514"/>
  <c r="C11515"/>
  <c r="D11515"/>
  <c r="F11515"/>
  <c r="H11515" s="1"/>
  <c r="H11516" s="1"/>
  <c r="F11516"/>
  <c r="G11516"/>
  <c r="C11517"/>
  <c r="D11517"/>
  <c r="G11517"/>
  <c r="H11517"/>
  <c r="K11517"/>
  <c r="C11518"/>
  <c r="D11518"/>
  <c r="G11518"/>
  <c r="H11518" s="1"/>
  <c r="H11519" s="1"/>
  <c r="F11519"/>
  <c r="C11520"/>
  <c r="D11520"/>
  <c r="F11520"/>
  <c r="H11520"/>
  <c r="K11520"/>
  <c r="C11521"/>
  <c r="D11521"/>
  <c r="F11521"/>
  <c r="H11521" s="1"/>
  <c r="C11522"/>
  <c r="D11522"/>
  <c r="F11522"/>
  <c r="H11522" s="1"/>
  <c r="C11523"/>
  <c r="D11523"/>
  <c r="F11523"/>
  <c r="H11523" s="1"/>
  <c r="F11524"/>
  <c r="G11524"/>
  <c r="C11525"/>
  <c r="D11525"/>
  <c r="G11525"/>
  <c r="H11525"/>
  <c r="K11525"/>
  <c r="C11526"/>
  <c r="D11526"/>
  <c r="G11526"/>
  <c r="H11526" s="1"/>
  <c r="C11527"/>
  <c r="D11527"/>
  <c r="G11527"/>
  <c r="H11527" s="1"/>
  <c r="C11528"/>
  <c r="D11528"/>
  <c r="G11528"/>
  <c r="H11528" s="1"/>
  <c r="F11529"/>
  <c r="C11530"/>
  <c r="D11530"/>
  <c r="F11530"/>
  <c r="H11530"/>
  <c r="K11530"/>
  <c r="C11531"/>
  <c r="D11531"/>
  <c r="F11531"/>
  <c r="H11531" s="1"/>
  <c r="H11532" s="1"/>
  <c r="F11532"/>
  <c r="G11532"/>
  <c r="C11533"/>
  <c r="D11533"/>
  <c r="G11533"/>
  <c r="H11533"/>
  <c r="K11533"/>
  <c r="C11534"/>
  <c r="D11534"/>
  <c r="G11534"/>
  <c r="H11534" s="1"/>
  <c r="H11535" s="1"/>
  <c r="F11535"/>
  <c r="C11536"/>
  <c r="D11536"/>
  <c r="F11536"/>
  <c r="H11536"/>
  <c r="K11536"/>
  <c r="C11537"/>
  <c r="D11537"/>
  <c r="F11537"/>
  <c r="H11537" s="1"/>
  <c r="C11538"/>
  <c r="D11538"/>
  <c r="F11538"/>
  <c r="H11538" s="1"/>
  <c r="F11539"/>
  <c r="G11539"/>
  <c r="C11540"/>
  <c r="D11540"/>
  <c r="G11540"/>
  <c r="H11540"/>
  <c r="K11540"/>
  <c r="C11541"/>
  <c r="D11541"/>
  <c r="G11541"/>
  <c r="H11541" s="1"/>
  <c r="C11542"/>
  <c r="D11542"/>
  <c r="G11542"/>
  <c r="H11542" s="1"/>
  <c r="F11543"/>
  <c r="C11544"/>
  <c r="D11544"/>
  <c r="F11544"/>
  <c r="H11544"/>
  <c r="K11544"/>
  <c r="C11545"/>
  <c r="D11545"/>
  <c r="F11545"/>
  <c r="H11545" s="1"/>
  <c r="C11546"/>
  <c r="D11546"/>
  <c r="F11546"/>
  <c r="H11546" s="1"/>
  <c r="C11547"/>
  <c r="D11547"/>
  <c r="F11547"/>
  <c r="H11547" s="1"/>
  <c r="C11548"/>
  <c r="D11548"/>
  <c r="F11548"/>
  <c r="H11548" s="1"/>
  <c r="F11549"/>
  <c r="G11549"/>
  <c r="C11550"/>
  <c r="D11550"/>
  <c r="G11550"/>
  <c r="H11550"/>
  <c r="K11550"/>
  <c r="C11551"/>
  <c r="D11551"/>
  <c r="G11551"/>
  <c r="H11551" s="1"/>
  <c r="C11552"/>
  <c r="D11552"/>
  <c r="G11552"/>
  <c r="H11552" s="1"/>
  <c r="C11553"/>
  <c r="D11553"/>
  <c r="G11553"/>
  <c r="H11553" s="1"/>
  <c r="C11554"/>
  <c r="D11554"/>
  <c r="G11554"/>
  <c r="H11554" s="1"/>
  <c r="F11555"/>
  <c r="C11556"/>
  <c r="D11556"/>
  <c r="F11556"/>
  <c r="H11556"/>
  <c r="K11556"/>
  <c r="C11557"/>
  <c r="D11557"/>
  <c r="F11557"/>
  <c r="H11557" s="1"/>
  <c r="C11558"/>
  <c r="D11558"/>
  <c r="F11558"/>
  <c r="H11558" s="1"/>
  <c r="F11559"/>
  <c r="G11559"/>
  <c r="C11560"/>
  <c r="D11560"/>
  <c r="G11560"/>
  <c r="H11560"/>
  <c r="K11560"/>
  <c r="C11561"/>
  <c r="D11561"/>
  <c r="G11561"/>
  <c r="H11561" s="1"/>
  <c r="C11562"/>
  <c r="D11562"/>
  <c r="G11562"/>
  <c r="H11562" s="1"/>
  <c r="F11563"/>
  <c r="C11564"/>
  <c r="D11564"/>
  <c r="F11564"/>
  <c r="H11564"/>
  <c r="K11564"/>
  <c r="C11565"/>
  <c r="D11565"/>
  <c r="F11565"/>
  <c r="H11565" s="1"/>
  <c r="H11567" s="1"/>
  <c r="C11566"/>
  <c r="D11566"/>
  <c r="F11566"/>
  <c r="H11566" s="1"/>
  <c r="F11567"/>
  <c r="G11567"/>
  <c r="C11568"/>
  <c r="D11568"/>
  <c r="G11568"/>
  <c r="H11568"/>
  <c r="K11568"/>
  <c r="C11569"/>
  <c r="D11569"/>
  <c r="G11569"/>
  <c r="H11569" s="1"/>
  <c r="C11570"/>
  <c r="D11570"/>
  <c r="G11570"/>
  <c r="H11570" s="1"/>
  <c r="F11571"/>
  <c r="C11572"/>
  <c r="D11572"/>
  <c r="F11572"/>
  <c r="H11572"/>
  <c r="K11572"/>
  <c r="C11573"/>
  <c r="D11573"/>
  <c r="F11573"/>
  <c r="H11573" s="1"/>
  <c r="H11575" s="1"/>
  <c r="C11574"/>
  <c r="D11574"/>
  <c r="F11574"/>
  <c r="H11574" s="1"/>
  <c r="F11575"/>
  <c r="G11575"/>
  <c r="C11576"/>
  <c r="D11576"/>
  <c r="G11576"/>
  <c r="H11576"/>
  <c r="K11576"/>
  <c r="C11577"/>
  <c r="D11577"/>
  <c r="G11577"/>
  <c r="H11577" s="1"/>
  <c r="C11578"/>
  <c r="D11578"/>
  <c r="G11578"/>
  <c r="H11578" s="1"/>
  <c r="F11579"/>
  <c r="C11580"/>
  <c r="D11580"/>
  <c r="F11580"/>
  <c r="H11580"/>
  <c r="K11580"/>
  <c r="C11581"/>
  <c r="D11581"/>
  <c r="F11581"/>
  <c r="H11581" s="1"/>
  <c r="H11583" s="1"/>
  <c r="C11582"/>
  <c r="D11582"/>
  <c r="F11582"/>
  <c r="H11582" s="1"/>
  <c r="F11583"/>
  <c r="G11583"/>
  <c r="C11584"/>
  <c r="D11584"/>
  <c r="G11584"/>
  <c r="H11584"/>
  <c r="K11584"/>
  <c r="C11585"/>
  <c r="D11585"/>
  <c r="G11585"/>
  <c r="H11585" s="1"/>
  <c r="C11586"/>
  <c r="D11586"/>
  <c r="G11586"/>
  <c r="H11586" s="1"/>
  <c r="F11587"/>
  <c r="C11588"/>
  <c r="D11588"/>
  <c r="F11588"/>
  <c r="H11588"/>
  <c r="K11588"/>
  <c r="C11589"/>
  <c r="D11589"/>
  <c r="F11589"/>
  <c r="H11589" s="1"/>
  <c r="C11590"/>
  <c r="D11590"/>
  <c r="F11590"/>
  <c r="H11590" s="1"/>
  <c r="F11591"/>
  <c r="G11591"/>
  <c r="C11592"/>
  <c r="D11592"/>
  <c r="G11592"/>
  <c r="H11592"/>
  <c r="K11592"/>
  <c r="C11593"/>
  <c r="D11593"/>
  <c r="G11593"/>
  <c r="H11593" s="1"/>
  <c r="C11594"/>
  <c r="D11594"/>
  <c r="G11594"/>
  <c r="H11594" s="1"/>
  <c r="F11595"/>
  <c r="C11596"/>
  <c r="D11596"/>
  <c r="F11596"/>
  <c r="H11596"/>
  <c r="K11596"/>
  <c r="C11597"/>
  <c r="D11597"/>
  <c r="F11597"/>
  <c r="H11597" s="1"/>
  <c r="C11598"/>
  <c r="D11598"/>
  <c r="F11598"/>
  <c r="H11598" s="1"/>
  <c r="C11599"/>
  <c r="D11599"/>
  <c r="F11599"/>
  <c r="H11599" s="1"/>
  <c r="F11600"/>
  <c r="G11600"/>
  <c r="C11601"/>
  <c r="D11601"/>
  <c r="G11601"/>
  <c r="H11601"/>
  <c r="K11601"/>
  <c r="C11602"/>
  <c r="D11602"/>
  <c r="G11602"/>
  <c r="H11602" s="1"/>
  <c r="C11603"/>
  <c r="D11603"/>
  <c r="G11603"/>
  <c r="H11603" s="1"/>
  <c r="C11604"/>
  <c r="D11604"/>
  <c r="G11604"/>
  <c r="H11604" s="1"/>
  <c r="F11605"/>
  <c r="C11606"/>
  <c r="D11606"/>
  <c r="F11606"/>
  <c r="H11606"/>
  <c r="K11606"/>
  <c r="C11607"/>
  <c r="D11607"/>
  <c r="F11607"/>
  <c r="H11607" s="1"/>
  <c r="C11608"/>
  <c r="D11608"/>
  <c r="F11608"/>
  <c r="H11608" s="1"/>
  <c r="F11609"/>
  <c r="G11609"/>
  <c r="C11610"/>
  <c r="D11610"/>
  <c r="F11610"/>
  <c r="H11610"/>
  <c r="K11610"/>
  <c r="C11611"/>
  <c r="D11611"/>
  <c r="F11611"/>
  <c r="H11611" s="1"/>
  <c r="H11612" s="1"/>
  <c r="F11612"/>
  <c r="G11612"/>
  <c r="C11613"/>
  <c r="D11613"/>
  <c r="G11613"/>
  <c r="H11613"/>
  <c r="K11613"/>
  <c r="C11614"/>
  <c r="D11614"/>
  <c r="G11614"/>
  <c r="H11614" s="1"/>
  <c r="C11615"/>
  <c r="D11615"/>
  <c r="G11615"/>
  <c r="H11615" s="1"/>
  <c r="C11616"/>
  <c r="D11616"/>
  <c r="G11616"/>
  <c r="H11616" s="1"/>
  <c r="C11617"/>
  <c r="D11617"/>
  <c r="G11617"/>
  <c r="H11617" s="1"/>
  <c r="F11618"/>
  <c r="C11619"/>
  <c r="D11619"/>
  <c r="F11619"/>
  <c r="H11619"/>
  <c r="K11619"/>
  <c r="C11620"/>
  <c r="D11620"/>
  <c r="F11620"/>
  <c r="H11620" s="1"/>
  <c r="H11621" s="1"/>
  <c r="F11621"/>
  <c r="G11621"/>
  <c r="C11622"/>
  <c r="D11622"/>
  <c r="F11622"/>
  <c r="H11622"/>
  <c r="K11622"/>
  <c r="C11623"/>
  <c r="D11623"/>
  <c r="F11623"/>
  <c r="H11623" s="1"/>
  <c r="H11625" s="1"/>
  <c r="C11624"/>
  <c r="D11624"/>
  <c r="F11624"/>
  <c r="H11624" s="1"/>
  <c r="F11625"/>
  <c r="G11625"/>
  <c r="C11626"/>
  <c r="D11626"/>
  <c r="G11626"/>
  <c r="H11626"/>
  <c r="K11626"/>
  <c r="C11627"/>
  <c r="D11627"/>
  <c r="G11627"/>
  <c r="H11627" s="1"/>
  <c r="C11628"/>
  <c r="D11628"/>
  <c r="G11628"/>
  <c r="H11628" s="1"/>
  <c r="C11629"/>
  <c r="D11629"/>
  <c r="G11629"/>
  <c r="H11629" s="1"/>
  <c r="C11630"/>
  <c r="D11630"/>
  <c r="G11630"/>
  <c r="H11630" s="1"/>
  <c r="F11631"/>
  <c r="C11632"/>
  <c r="D11632"/>
  <c r="F11632"/>
  <c r="H11632"/>
  <c r="K11632"/>
  <c r="C11633"/>
  <c r="D11633"/>
  <c r="F11633"/>
  <c r="H11633" s="1"/>
  <c r="C11634"/>
  <c r="D11634"/>
  <c r="F11634"/>
  <c r="H11634" s="1"/>
  <c r="C11635"/>
  <c r="D11635"/>
  <c r="F11635"/>
  <c r="H11635" s="1"/>
  <c r="F11636"/>
  <c r="G11636"/>
  <c r="C11637"/>
  <c r="D11637"/>
  <c r="F11637"/>
  <c r="H11637"/>
  <c r="K11637"/>
  <c r="C11638"/>
  <c r="D11638"/>
  <c r="F11638"/>
  <c r="H11638" s="1"/>
  <c r="H11639" s="1"/>
  <c r="F11639"/>
  <c r="G11639"/>
  <c r="C11640"/>
  <c r="D11640"/>
  <c r="G11640"/>
  <c r="H11640"/>
  <c r="K11640"/>
  <c r="C11641"/>
  <c r="D11641"/>
  <c r="G11641"/>
  <c r="H11641" s="1"/>
  <c r="C11642"/>
  <c r="D11642"/>
  <c r="G11642"/>
  <c r="H11642" s="1"/>
  <c r="C11643"/>
  <c r="D11643"/>
  <c r="G11643"/>
  <c r="H11643" s="1"/>
  <c r="C11644"/>
  <c r="D11644"/>
  <c r="G11644"/>
  <c r="H11644" s="1"/>
  <c r="C11645"/>
  <c r="D11645"/>
  <c r="G11645"/>
  <c r="H11645" s="1"/>
  <c r="F11646"/>
  <c r="C11647"/>
  <c r="D11647"/>
  <c r="F11647"/>
  <c r="H11647"/>
  <c r="K11647"/>
  <c r="C11648"/>
  <c r="D11648"/>
  <c r="F11648"/>
  <c r="H11648" s="1"/>
  <c r="H11649" s="1"/>
  <c r="F11649"/>
  <c r="G11649"/>
  <c r="C11650"/>
  <c r="D11650"/>
  <c r="G11650"/>
  <c r="H11650"/>
  <c r="K11650"/>
  <c r="C11651"/>
  <c r="D11651"/>
  <c r="G11651"/>
  <c r="H11651" s="1"/>
  <c r="H11652" s="1"/>
  <c r="F11652"/>
  <c r="C11653"/>
  <c r="D11653"/>
  <c r="F11653"/>
  <c r="H11653"/>
  <c r="K11653"/>
  <c r="C11654"/>
  <c r="D11654"/>
  <c r="F11654"/>
  <c r="H11654" s="1"/>
  <c r="H11655" s="1"/>
  <c r="F11655"/>
  <c r="G11655"/>
  <c r="C11656"/>
  <c r="D11656"/>
  <c r="F11656"/>
  <c r="H11656"/>
  <c r="K11656"/>
  <c r="C11657"/>
  <c r="D11657"/>
  <c r="F11657"/>
  <c r="H11657" s="1"/>
  <c r="H11659" s="1"/>
  <c r="C11658"/>
  <c r="D11658"/>
  <c r="F11658"/>
  <c r="H11658" s="1"/>
  <c r="F11659"/>
  <c r="G11659"/>
  <c r="C11660"/>
  <c r="D11660"/>
  <c r="G11660"/>
  <c r="H11660"/>
  <c r="K11660"/>
  <c r="C11661"/>
  <c r="D11661"/>
  <c r="G11661"/>
  <c r="H11661" s="1"/>
  <c r="C11662"/>
  <c r="D11662"/>
  <c r="G11662"/>
  <c r="H11662" s="1"/>
  <c r="C11663"/>
  <c r="D11663"/>
  <c r="G11663"/>
  <c r="H11663" s="1"/>
  <c r="C11664"/>
  <c r="D11664"/>
  <c r="G11664"/>
  <c r="H11664" s="1"/>
  <c r="F11665"/>
  <c r="C11666"/>
  <c r="D11666"/>
  <c r="F11666"/>
  <c r="H11666"/>
  <c r="K11666"/>
  <c r="C11667"/>
  <c r="D11667"/>
  <c r="F11667"/>
  <c r="H11667" s="1"/>
  <c r="C11668"/>
  <c r="D11668"/>
  <c r="F11668"/>
  <c r="H11668" s="1"/>
  <c r="C11669"/>
  <c r="D11669"/>
  <c r="F11669"/>
  <c r="H11669" s="1"/>
  <c r="F11670"/>
  <c r="G11670"/>
  <c r="C11671"/>
  <c r="D11671"/>
  <c r="G11671"/>
  <c r="H11671"/>
  <c r="K11671"/>
  <c r="C11672"/>
  <c r="D11672"/>
  <c r="G11672"/>
  <c r="H11672" s="1"/>
  <c r="C11673"/>
  <c r="D11673"/>
  <c r="G11673"/>
  <c r="H11673" s="1"/>
  <c r="C11674"/>
  <c r="D11674"/>
  <c r="G11674"/>
  <c r="H11674" s="1"/>
  <c r="F11675"/>
  <c r="C11676"/>
  <c r="D11676"/>
  <c r="F11676"/>
  <c r="H11676"/>
  <c r="K11676"/>
  <c r="C11677"/>
  <c r="D11677"/>
  <c r="F11677"/>
  <c r="H11677" s="1"/>
  <c r="C11678"/>
  <c r="D11678"/>
  <c r="F11678"/>
  <c r="H11678" s="1"/>
  <c r="C11679"/>
  <c r="D11679"/>
  <c r="F11679"/>
  <c r="H11679" s="1"/>
  <c r="F11680"/>
  <c r="G11680"/>
  <c r="C11681"/>
  <c r="D11681"/>
  <c r="G11681"/>
  <c r="H11681"/>
  <c r="K11681"/>
  <c r="C11682"/>
  <c r="D11682"/>
  <c r="G11682"/>
  <c r="H11682" s="1"/>
  <c r="C11683"/>
  <c r="D11683"/>
  <c r="G11683"/>
  <c r="H11683" s="1"/>
  <c r="C11684"/>
  <c r="D11684"/>
  <c r="G11684"/>
  <c r="H11684" s="1"/>
  <c r="F11685"/>
  <c r="C11686"/>
  <c r="D11686"/>
  <c r="F11686"/>
  <c r="H11686"/>
  <c r="K11686"/>
  <c r="C11687"/>
  <c r="D11687"/>
  <c r="F11687"/>
  <c r="H11687" s="1"/>
  <c r="H11688" s="1"/>
  <c r="F11688"/>
  <c r="G11688"/>
  <c r="C11689"/>
  <c r="D11689"/>
  <c r="G11689"/>
  <c r="H11689"/>
  <c r="K11689"/>
  <c r="C11690"/>
  <c r="D11690"/>
  <c r="G11690"/>
  <c r="H11690" s="1"/>
  <c r="H11691" s="1"/>
  <c r="F11691"/>
  <c r="C11692"/>
  <c r="D11692"/>
  <c r="F11692"/>
  <c r="H11692"/>
  <c r="K11692"/>
  <c r="C11693"/>
  <c r="D11693"/>
  <c r="F11693"/>
  <c r="H11693" s="1"/>
  <c r="H11694" s="1"/>
  <c r="F11694"/>
  <c r="G11694"/>
  <c r="C11695"/>
  <c r="D11695"/>
  <c r="G11695"/>
  <c r="H11695"/>
  <c r="K11695"/>
  <c r="C11696"/>
  <c r="D11696"/>
  <c r="G11696"/>
  <c r="H11696" s="1"/>
  <c r="H11697" s="1"/>
  <c r="F11697"/>
  <c r="C11698"/>
  <c r="D11698"/>
  <c r="F11698"/>
  <c r="H11698"/>
  <c r="K11698"/>
  <c r="C11699"/>
  <c r="D11699"/>
  <c r="F11699"/>
  <c r="H11699" s="1"/>
  <c r="H11701" s="1"/>
  <c r="C11700"/>
  <c r="D11700"/>
  <c r="F11700"/>
  <c r="H11700" s="1"/>
  <c r="F11701"/>
  <c r="G11701"/>
  <c r="C11702"/>
  <c r="D11702"/>
  <c r="G11702"/>
  <c r="H11702"/>
  <c r="K11702"/>
  <c r="C11703"/>
  <c r="D11703"/>
  <c r="G11703"/>
  <c r="H11703" s="1"/>
  <c r="C11704"/>
  <c r="D11704"/>
  <c r="G11704"/>
  <c r="H11704" s="1"/>
  <c r="F11705"/>
  <c r="C11706"/>
  <c r="D11706"/>
  <c r="F11706"/>
  <c r="H11706"/>
  <c r="K11706"/>
  <c r="C11707"/>
  <c r="D11707"/>
  <c r="F11707"/>
  <c r="H11707" s="1"/>
  <c r="H11709" s="1"/>
  <c r="C11708"/>
  <c r="D11708"/>
  <c r="F11708"/>
  <c r="H11708" s="1"/>
  <c r="F11709"/>
  <c r="G11709"/>
  <c r="C11710"/>
  <c r="D11710"/>
  <c r="G11710"/>
  <c r="H11710"/>
  <c r="K11710"/>
  <c r="C11711"/>
  <c r="D11711"/>
  <c r="G11711"/>
  <c r="H11711" s="1"/>
  <c r="C11712"/>
  <c r="D11712"/>
  <c r="G11712"/>
  <c r="H11712" s="1"/>
  <c r="F11713"/>
  <c r="C11714"/>
  <c r="D11714"/>
  <c r="F11714"/>
  <c r="H11714"/>
  <c r="K11714"/>
  <c r="C11715"/>
  <c r="D11715"/>
  <c r="F11715"/>
  <c r="H11715" s="1"/>
  <c r="C11716"/>
  <c r="D11716"/>
  <c r="F11716"/>
  <c r="H11716" s="1"/>
  <c r="F11717"/>
  <c r="G11717"/>
  <c r="C11718"/>
  <c r="D11718"/>
  <c r="G11718"/>
  <c r="H11718"/>
  <c r="K11718"/>
  <c r="C11719"/>
  <c r="D11719"/>
  <c r="G11719"/>
  <c r="H11719" s="1"/>
  <c r="C11720"/>
  <c r="D11720"/>
  <c r="G11720"/>
  <c r="H11720" s="1"/>
  <c r="F11721"/>
  <c r="C11722"/>
  <c r="D11722"/>
  <c r="F11722"/>
  <c r="H11722"/>
  <c r="K11722"/>
  <c r="C11723"/>
  <c r="D11723"/>
  <c r="F11723"/>
  <c r="H11723" s="1"/>
  <c r="H11724" s="1"/>
  <c r="F11724"/>
  <c r="G11724"/>
  <c r="C11725"/>
  <c r="D11725"/>
  <c r="F11725"/>
  <c r="H11725"/>
  <c r="K11725"/>
  <c r="C11726"/>
  <c r="D11726"/>
  <c r="F11726"/>
  <c r="H11726" s="1"/>
  <c r="H11727" s="1"/>
  <c r="F11727"/>
  <c r="G11727"/>
  <c r="C11728"/>
  <c r="D11728"/>
  <c r="G11728"/>
  <c r="H11728"/>
  <c r="K11728"/>
  <c r="C11729"/>
  <c r="D11729"/>
  <c r="G11729"/>
  <c r="H11729" s="1"/>
  <c r="C11730"/>
  <c r="D11730"/>
  <c r="G11730"/>
  <c r="H11730" s="1"/>
  <c r="C11731"/>
  <c r="D11731"/>
  <c r="G11731"/>
  <c r="H11731" s="1"/>
  <c r="F11732"/>
  <c r="C11733"/>
  <c r="D11733"/>
  <c r="F11733"/>
  <c r="H11733"/>
  <c r="K11733"/>
  <c r="C11734"/>
  <c r="D11734"/>
  <c r="F11734"/>
  <c r="H11734" s="1"/>
  <c r="C11735"/>
  <c r="D11735"/>
  <c r="F11735"/>
  <c r="H11735" s="1"/>
  <c r="F11736"/>
  <c r="G11736"/>
  <c r="C11737"/>
  <c r="D11737"/>
  <c r="G11737"/>
  <c r="H11737"/>
  <c r="K11737"/>
  <c r="C11738"/>
  <c r="D11738"/>
  <c r="G11738"/>
  <c r="H11738" s="1"/>
  <c r="H11740" s="1"/>
  <c r="C11739"/>
  <c r="D11739"/>
  <c r="G11739"/>
  <c r="H11739" s="1"/>
  <c r="F11740"/>
  <c r="F10" i="43"/>
  <c r="H10"/>
  <c r="K10"/>
  <c r="G15"/>
  <c r="H15"/>
  <c r="K15"/>
  <c r="F20"/>
  <c r="H20"/>
  <c r="K20"/>
  <c r="G25"/>
  <c r="H25"/>
  <c r="K25"/>
  <c r="F30"/>
  <c r="H30"/>
  <c r="K30"/>
  <c r="G35"/>
  <c r="H35"/>
  <c r="K35"/>
  <c r="F40"/>
  <c r="H40"/>
  <c r="K40"/>
  <c r="G45"/>
  <c r="H45"/>
  <c r="K45"/>
  <c r="F51"/>
  <c r="H51"/>
  <c r="K51"/>
  <c r="G57"/>
  <c r="H57"/>
  <c r="K57"/>
  <c r="F63"/>
  <c r="H63"/>
  <c r="K63"/>
  <c r="G69"/>
  <c r="H69"/>
  <c r="K69"/>
  <c r="F74"/>
  <c r="H74"/>
  <c r="K74"/>
  <c r="G79"/>
  <c r="H79"/>
  <c r="K79"/>
  <c r="F84"/>
  <c r="H84"/>
  <c r="K84"/>
  <c r="G89"/>
  <c r="H89"/>
  <c r="K89"/>
  <c r="F93"/>
  <c r="H93"/>
  <c r="H98" s="1"/>
  <c r="K93"/>
  <c r="G97"/>
  <c r="H97"/>
  <c r="K97"/>
  <c r="F98"/>
  <c r="G98"/>
  <c r="I98"/>
  <c r="J98"/>
  <c r="K98"/>
  <c r="H99"/>
  <c r="H100"/>
  <c r="H101"/>
  <c r="F102"/>
  <c r="G102"/>
  <c r="H102"/>
  <c r="K102"/>
  <c r="H103"/>
  <c r="H106" s="1"/>
  <c r="H104"/>
  <c r="H105"/>
  <c r="F106"/>
  <c r="G106"/>
  <c r="K106"/>
  <c r="H107"/>
  <c r="H108"/>
  <c r="H109"/>
  <c r="F110"/>
  <c r="G110"/>
  <c r="H110"/>
  <c r="K110"/>
  <c r="H111"/>
  <c r="H114" s="1"/>
  <c r="H112"/>
  <c r="H113"/>
  <c r="F114"/>
  <c r="G114"/>
  <c r="K114"/>
  <c r="F119"/>
  <c r="H119"/>
  <c r="K119"/>
  <c r="G124"/>
  <c r="H124"/>
  <c r="K124"/>
  <c r="F129"/>
  <c r="H129"/>
  <c r="K129"/>
  <c r="G134"/>
  <c r="H134"/>
  <c r="K134"/>
  <c r="H135"/>
  <c r="H136"/>
  <c r="H137"/>
  <c r="H138"/>
  <c r="H139"/>
  <c r="F140"/>
  <c r="H140" s="1"/>
  <c r="K140"/>
  <c r="G146"/>
  <c r="H146"/>
  <c r="K146"/>
  <c r="H147"/>
  <c r="H150" s="1"/>
  <c r="H148"/>
  <c r="H149"/>
  <c r="F150"/>
  <c r="G150"/>
  <c r="K150"/>
  <c r="H154"/>
  <c r="F155"/>
  <c r="H155"/>
  <c r="K155"/>
  <c r="H159"/>
  <c r="G160"/>
  <c r="H160"/>
  <c r="K160"/>
  <c r="F164"/>
  <c r="H164"/>
  <c r="K164"/>
  <c r="G168"/>
  <c r="H168"/>
  <c r="K168"/>
  <c r="H169"/>
  <c r="H170"/>
  <c r="H171" s="1"/>
  <c r="F171"/>
  <c r="G171"/>
  <c r="K171"/>
  <c r="F174"/>
  <c r="H174"/>
  <c r="K174"/>
  <c r="G177"/>
  <c r="H177"/>
  <c r="K177"/>
  <c r="F180"/>
  <c r="H180"/>
  <c r="K180"/>
  <c r="G183"/>
  <c r="H183"/>
  <c r="K183"/>
  <c r="H184"/>
  <c r="H185"/>
  <c r="H186" s="1"/>
  <c r="F186"/>
  <c r="G186"/>
  <c r="K186"/>
  <c r="H187"/>
  <c r="H188"/>
  <c r="H189" s="1"/>
  <c r="F189"/>
  <c r="G189"/>
  <c r="K189"/>
  <c r="H190"/>
  <c r="F191"/>
  <c r="G191"/>
  <c r="H191"/>
  <c r="K191"/>
  <c r="H192"/>
  <c r="F193"/>
  <c r="G193"/>
  <c r="H193" s="1"/>
  <c r="K193"/>
  <c r="H194"/>
  <c r="F195"/>
  <c r="G195"/>
  <c r="H195"/>
  <c r="K195"/>
  <c r="F198"/>
  <c r="H198"/>
  <c r="K198"/>
  <c r="G201"/>
  <c r="H201"/>
  <c r="K201"/>
  <c r="H202"/>
  <c r="F203"/>
  <c r="G203"/>
  <c r="H203" s="1"/>
  <c r="K203"/>
  <c r="H204"/>
  <c r="F205"/>
  <c r="G205"/>
  <c r="H205"/>
  <c r="K205"/>
  <c r="F210"/>
  <c r="H210"/>
  <c r="K210"/>
  <c r="G215"/>
  <c r="H215"/>
  <c r="K215"/>
  <c r="F220"/>
  <c r="H220"/>
  <c r="K220"/>
  <c r="G225"/>
  <c r="H225"/>
  <c r="K225"/>
  <c r="H226"/>
  <c r="F227"/>
  <c r="G227"/>
  <c r="H227" s="1"/>
  <c r="K227"/>
  <c r="F230"/>
  <c r="H230"/>
  <c r="K230"/>
  <c r="G233"/>
  <c r="H233"/>
  <c r="K233"/>
  <c r="F236"/>
  <c r="H236"/>
  <c r="K236"/>
  <c r="G239"/>
  <c r="H239"/>
  <c r="K239"/>
  <c r="F242"/>
  <c r="H242"/>
  <c r="K242"/>
  <c r="G245"/>
  <c r="H245"/>
  <c r="K245"/>
  <c r="H246"/>
  <c r="H247"/>
  <c r="H248" s="1"/>
  <c r="F248"/>
  <c r="G248"/>
  <c r="K248"/>
  <c r="F252"/>
  <c r="H252"/>
  <c r="K252"/>
  <c r="G256"/>
  <c r="H256"/>
  <c r="K256"/>
  <c r="H257"/>
  <c r="H258"/>
  <c r="F259"/>
  <c r="G259"/>
  <c r="H259" s="1"/>
  <c r="K259"/>
  <c r="H260"/>
  <c r="H261"/>
  <c r="H262" s="1"/>
  <c r="F262"/>
  <c r="G262"/>
  <c r="K262"/>
  <c r="H263"/>
  <c r="H264"/>
  <c r="H265" s="1"/>
  <c r="F265"/>
  <c r="G265"/>
  <c r="K265"/>
  <c r="F269"/>
  <c r="H269"/>
  <c r="K269"/>
  <c r="G273"/>
  <c r="H273"/>
  <c r="K273"/>
  <c r="H274"/>
  <c r="H275"/>
  <c r="F276"/>
  <c r="H276"/>
  <c r="K276"/>
  <c r="G279"/>
  <c r="H279"/>
  <c r="K279"/>
  <c r="H280"/>
  <c r="H281"/>
  <c r="F282"/>
  <c r="G282"/>
  <c r="H282" s="1"/>
  <c r="K282"/>
  <c r="H283"/>
  <c r="H284"/>
  <c r="F285"/>
  <c r="G285"/>
  <c r="H285" s="1"/>
  <c r="K285"/>
  <c r="H286"/>
  <c r="F287"/>
  <c r="G287"/>
  <c r="H287"/>
  <c r="K287"/>
  <c r="F291"/>
  <c r="H291"/>
  <c r="K291"/>
  <c r="G295"/>
  <c r="H295"/>
  <c r="K295"/>
  <c r="F300"/>
  <c r="H300"/>
  <c r="K300"/>
  <c r="G305"/>
  <c r="H305"/>
  <c r="K305"/>
  <c r="F310"/>
  <c r="H310"/>
  <c r="K310"/>
  <c r="G315"/>
  <c r="H315"/>
  <c r="K315"/>
  <c r="H316"/>
  <c r="H317"/>
  <c r="F318"/>
  <c r="G318"/>
  <c r="H318"/>
  <c r="K318"/>
  <c r="F322"/>
  <c r="H322"/>
  <c r="K322"/>
  <c r="G326"/>
  <c r="H326"/>
  <c r="K326"/>
  <c r="F331"/>
  <c r="H331"/>
  <c r="K331"/>
  <c r="G336"/>
  <c r="H336"/>
  <c r="K336"/>
  <c r="H337"/>
  <c r="H338"/>
  <c r="F339"/>
  <c r="G339"/>
  <c r="H339"/>
  <c r="K339"/>
  <c r="H340"/>
  <c r="H341"/>
  <c r="F342"/>
  <c r="G342"/>
  <c r="H342"/>
  <c r="K342"/>
  <c r="F346"/>
  <c r="H346"/>
  <c r="K346"/>
  <c r="G350"/>
  <c r="H350"/>
  <c r="K350"/>
  <c r="H351"/>
  <c r="H353" s="1"/>
  <c r="H352"/>
  <c r="F353"/>
  <c r="K353"/>
  <c r="G356"/>
  <c r="H356"/>
  <c r="K356"/>
  <c r="H357"/>
  <c r="F358"/>
  <c r="G358"/>
  <c r="H358" s="1"/>
  <c r="H363" s="1"/>
  <c r="K358"/>
  <c r="K363" s="1"/>
  <c r="K562" s="1"/>
  <c r="H359"/>
  <c r="H360"/>
  <c r="H361"/>
  <c r="F362"/>
  <c r="G362"/>
  <c r="H362"/>
  <c r="K362"/>
  <c r="F363"/>
  <c r="I363"/>
  <c r="J363"/>
  <c r="J562" s="1"/>
  <c r="K365"/>
  <c r="F369"/>
  <c r="H369"/>
  <c r="K369"/>
  <c r="G373"/>
  <c r="H373"/>
  <c r="K373"/>
  <c r="F377"/>
  <c r="H377"/>
  <c r="K377"/>
  <c r="G381"/>
  <c r="H381"/>
  <c r="K381"/>
  <c r="H382"/>
  <c r="F385"/>
  <c r="H385"/>
  <c r="K385"/>
  <c r="G389"/>
  <c r="H389"/>
  <c r="K389"/>
  <c r="F393"/>
  <c r="H393"/>
  <c r="K393"/>
  <c r="G397"/>
  <c r="H397"/>
  <c r="K397"/>
  <c r="F402"/>
  <c r="H402"/>
  <c r="K402"/>
  <c r="G407"/>
  <c r="H407"/>
  <c r="K407"/>
  <c r="F413"/>
  <c r="H413"/>
  <c r="K413"/>
  <c r="G419"/>
  <c r="H419"/>
  <c r="K419"/>
  <c r="F422"/>
  <c r="H422"/>
  <c r="K422"/>
  <c r="G425"/>
  <c r="H425"/>
  <c r="K425"/>
  <c r="H426"/>
  <c r="H427"/>
  <c r="F428"/>
  <c r="G428"/>
  <c r="H428"/>
  <c r="K428"/>
  <c r="F433"/>
  <c r="H433"/>
  <c r="K433"/>
  <c r="G438"/>
  <c r="H438"/>
  <c r="K438"/>
  <c r="F443"/>
  <c r="H443"/>
  <c r="K443"/>
  <c r="G448"/>
  <c r="H448"/>
  <c r="K448"/>
  <c r="H450"/>
  <c r="F452"/>
  <c r="H452"/>
  <c r="K452"/>
  <c r="H454"/>
  <c r="G456"/>
  <c r="H456"/>
  <c r="F461"/>
  <c r="H461"/>
  <c r="K461"/>
  <c r="G466"/>
  <c r="H466"/>
  <c r="K466"/>
  <c r="F473"/>
  <c r="H473"/>
  <c r="K473"/>
  <c r="G480"/>
  <c r="H480"/>
  <c r="K480"/>
  <c r="F486"/>
  <c r="H486"/>
  <c r="K486"/>
  <c r="G492"/>
  <c r="H492"/>
  <c r="K492"/>
  <c r="F496"/>
  <c r="H496"/>
  <c r="K496"/>
  <c r="G500"/>
  <c r="H500"/>
  <c r="F504"/>
  <c r="F561" s="1"/>
  <c r="F562" s="1"/>
  <c r="H504"/>
  <c r="G508"/>
  <c r="H508"/>
  <c r="K508"/>
  <c r="F513"/>
  <c r="H513"/>
  <c r="K513"/>
  <c r="G518"/>
  <c r="H518"/>
  <c r="K518"/>
  <c r="F523"/>
  <c r="H523"/>
  <c r="K523"/>
  <c r="G528"/>
  <c r="H528"/>
  <c r="K528"/>
  <c r="F533"/>
  <c r="H533"/>
  <c r="K533"/>
  <c r="G538"/>
  <c r="H538"/>
  <c r="K538"/>
  <c r="K540"/>
  <c r="K542"/>
  <c r="F545"/>
  <c r="H545"/>
  <c r="K545"/>
  <c r="G548"/>
  <c r="H548"/>
  <c r="K548"/>
  <c r="F551"/>
  <c r="H551"/>
  <c r="K551"/>
  <c r="G554"/>
  <c r="H554"/>
  <c r="K554"/>
  <c r="F557"/>
  <c r="H557"/>
  <c r="H561" s="1"/>
  <c r="H562" s="1"/>
  <c r="K557"/>
  <c r="G560"/>
  <c r="H560"/>
  <c r="K560"/>
  <c r="G561"/>
  <c r="I561"/>
  <c r="J561"/>
  <c r="K561"/>
  <c r="I562"/>
  <c r="F567"/>
  <c r="H567"/>
  <c r="K567"/>
  <c r="G572"/>
  <c r="H572"/>
  <c r="K572"/>
  <c r="F576"/>
  <c r="H576"/>
  <c r="K576"/>
  <c r="H577"/>
  <c r="H578"/>
  <c r="H579"/>
  <c r="G580"/>
  <c r="H580"/>
  <c r="K580"/>
  <c r="F583"/>
  <c r="G583"/>
  <c r="H583"/>
  <c r="K583"/>
  <c r="H584"/>
  <c r="H585"/>
  <c r="F586"/>
  <c r="G586"/>
  <c r="H586"/>
  <c r="K586"/>
  <c r="F591"/>
  <c r="H591"/>
  <c r="K591"/>
  <c r="G596"/>
  <c r="H596"/>
  <c r="K596"/>
  <c r="F599"/>
  <c r="G599"/>
  <c r="H599"/>
  <c r="K599"/>
  <c r="F602"/>
  <c r="G602"/>
  <c r="H602"/>
  <c r="K602"/>
  <c r="K604"/>
  <c r="F607"/>
  <c r="H607"/>
  <c r="K607"/>
  <c r="G610"/>
  <c r="H610"/>
  <c r="K610"/>
  <c r="K612"/>
  <c r="F615"/>
  <c r="G615"/>
  <c r="H615"/>
  <c r="K615"/>
  <c r="F618"/>
  <c r="G618"/>
  <c r="H618"/>
  <c r="K618"/>
  <c r="F621"/>
  <c r="G621"/>
  <c r="H621"/>
  <c r="K621"/>
  <c r="F625"/>
  <c r="H625"/>
  <c r="K625"/>
  <c r="G629"/>
  <c r="H629"/>
  <c r="K629"/>
  <c r="F632"/>
  <c r="G632"/>
  <c r="H632"/>
  <c r="K632"/>
  <c r="F635"/>
  <c r="G635"/>
  <c r="H635"/>
  <c r="K635"/>
  <c r="F638"/>
  <c r="G638"/>
  <c r="H638"/>
  <c r="K638"/>
  <c r="F642"/>
  <c r="G642"/>
  <c r="H642"/>
  <c r="K642"/>
  <c r="F645"/>
  <c r="G645"/>
  <c r="H645"/>
  <c r="K645"/>
  <c r="K647"/>
  <c r="F649"/>
  <c r="H649"/>
  <c r="K649"/>
  <c r="G652"/>
  <c r="H652"/>
  <c r="K652"/>
  <c r="F655"/>
  <c r="H655"/>
  <c r="K655"/>
  <c r="G658"/>
  <c r="H658"/>
  <c r="K658"/>
  <c r="F661"/>
  <c r="H661"/>
  <c r="K661"/>
  <c r="G664"/>
  <c r="H664"/>
  <c r="K664"/>
  <c r="F668"/>
  <c r="H668"/>
  <c r="K668"/>
  <c r="G672"/>
  <c r="H672"/>
  <c r="K672"/>
  <c r="K674"/>
  <c r="F678"/>
  <c r="H678"/>
  <c r="K678"/>
  <c r="G682"/>
  <c r="H682"/>
  <c r="K682"/>
  <c r="K684"/>
  <c r="H685"/>
  <c r="H686"/>
  <c r="K686"/>
  <c r="F690"/>
  <c r="F743" s="1"/>
  <c r="H690"/>
  <c r="K690"/>
  <c r="G694"/>
  <c r="H694"/>
  <c r="K694"/>
  <c r="K696"/>
  <c r="F701"/>
  <c r="H701"/>
  <c r="K701"/>
  <c r="G706"/>
  <c r="H706"/>
  <c r="K706"/>
  <c r="F709"/>
  <c r="H709"/>
  <c r="K709"/>
  <c r="G712"/>
  <c r="H712"/>
  <c r="K712"/>
  <c r="H713"/>
  <c r="H714"/>
  <c r="H715" s="1"/>
  <c r="F715"/>
  <c r="G715"/>
  <c r="K715"/>
  <c r="F718"/>
  <c r="H718"/>
  <c r="K718"/>
  <c r="G721"/>
  <c r="H721"/>
  <c r="K721"/>
  <c r="F724"/>
  <c r="G724"/>
  <c r="H724"/>
  <c r="K724"/>
  <c r="F727"/>
  <c r="G727"/>
  <c r="H727"/>
  <c r="K727"/>
  <c r="F730"/>
  <c r="H730"/>
  <c r="K730"/>
  <c r="G733"/>
  <c r="H733"/>
  <c r="K733"/>
  <c r="F736"/>
  <c r="G736"/>
  <c r="H736"/>
  <c r="K736"/>
  <c r="F739"/>
  <c r="H739"/>
  <c r="H743" s="1"/>
  <c r="K739"/>
  <c r="G742"/>
  <c r="H742"/>
  <c r="K742"/>
  <c r="G743"/>
  <c r="I743"/>
  <c r="J743"/>
  <c r="K743"/>
  <c r="F746"/>
  <c r="G746"/>
  <c r="H746"/>
  <c r="K746"/>
  <c r="F749"/>
  <c r="G749"/>
  <c r="H749"/>
  <c r="K749"/>
  <c r="F752"/>
  <c r="G752"/>
  <c r="H752"/>
  <c r="K752"/>
  <c r="F755"/>
  <c r="G755"/>
  <c r="H755"/>
  <c r="K755"/>
  <c r="F758"/>
  <c r="G758"/>
  <c r="H758"/>
  <c r="K758"/>
  <c r="K760"/>
  <c r="F764"/>
  <c r="G764"/>
  <c r="H764"/>
  <c r="F767"/>
  <c r="G767"/>
  <c r="H767"/>
  <c r="K767"/>
  <c r="K769"/>
  <c r="F772"/>
  <c r="H772"/>
  <c r="K772"/>
  <c r="G775"/>
  <c r="H775"/>
  <c r="K775"/>
  <c r="K777"/>
  <c r="F780"/>
  <c r="G780"/>
  <c r="H780"/>
  <c r="K780"/>
  <c r="F785"/>
  <c r="H785"/>
  <c r="G790"/>
  <c r="H790"/>
  <c r="K790"/>
  <c r="F793"/>
  <c r="G793"/>
  <c r="H793"/>
  <c r="K793"/>
  <c r="K795"/>
  <c r="F799"/>
  <c r="H799"/>
  <c r="K799"/>
  <c r="G803"/>
  <c r="H803"/>
  <c r="K803"/>
  <c r="K806"/>
  <c r="K808"/>
  <c r="F811"/>
  <c r="G811"/>
  <c r="H811"/>
  <c r="K811"/>
  <c r="K813"/>
  <c r="F816"/>
  <c r="G816"/>
  <c r="H816"/>
  <c r="K816"/>
  <c r="F819"/>
  <c r="H819"/>
  <c r="K819"/>
  <c r="G822"/>
  <c r="H822"/>
  <c r="K822"/>
  <c r="F825"/>
  <c r="H825"/>
  <c r="K825"/>
  <c r="G828"/>
  <c r="H828"/>
  <c r="K828"/>
  <c r="F831"/>
  <c r="G831"/>
  <c r="H831"/>
  <c r="K831"/>
  <c r="F834"/>
  <c r="G834"/>
  <c r="H834"/>
  <c r="K834"/>
  <c r="K837"/>
  <c r="K840"/>
  <c r="F846"/>
  <c r="H846"/>
  <c r="K846"/>
  <c r="G852"/>
  <c r="H852"/>
  <c r="K852"/>
  <c r="F857"/>
  <c r="H857"/>
  <c r="K857"/>
  <c r="G862"/>
  <c r="H862"/>
  <c r="K862"/>
  <c r="F867"/>
  <c r="H867"/>
  <c r="K867"/>
  <c r="G872"/>
  <c r="H872"/>
  <c r="K872"/>
  <c r="F875"/>
  <c r="H875"/>
  <c r="K875"/>
  <c r="G878"/>
  <c r="H878"/>
  <c r="K878"/>
  <c r="F883"/>
  <c r="H883"/>
  <c r="K883"/>
  <c r="G888"/>
  <c r="H888"/>
  <c r="K888"/>
  <c r="F892"/>
  <c r="G892"/>
  <c r="H892"/>
  <c r="K892"/>
  <c r="F896"/>
  <c r="G896"/>
  <c r="H896"/>
  <c r="K896"/>
  <c r="F900"/>
  <c r="H900"/>
  <c r="K900"/>
  <c r="G904"/>
  <c r="H904"/>
  <c r="K904"/>
  <c r="F908"/>
  <c r="H908"/>
  <c r="K908"/>
  <c r="G912"/>
  <c r="H912"/>
  <c r="K912"/>
  <c r="F915"/>
  <c r="H915"/>
  <c r="K915"/>
  <c r="G918"/>
  <c r="H918"/>
  <c r="K918"/>
  <c r="F924"/>
  <c r="F960" s="1"/>
  <c r="H924"/>
  <c r="K924"/>
  <c r="G930"/>
  <c r="H930"/>
  <c r="K930"/>
  <c r="H932"/>
  <c r="H935" s="1"/>
  <c r="H1064" s="1"/>
  <c r="H1065" s="1"/>
  <c r="F935"/>
  <c r="G935"/>
  <c r="K935"/>
  <c r="G940"/>
  <c r="H940"/>
  <c r="K940"/>
  <c r="F943"/>
  <c r="G943"/>
  <c r="H943"/>
  <c r="K943"/>
  <c r="F946"/>
  <c r="G946"/>
  <c r="H946"/>
  <c r="K946"/>
  <c r="K948"/>
  <c r="K950"/>
  <c r="F953"/>
  <c r="G953"/>
  <c r="H953"/>
  <c r="K953"/>
  <c r="F956"/>
  <c r="H956"/>
  <c r="K956"/>
  <c r="G959"/>
  <c r="H959"/>
  <c r="K959"/>
  <c r="H960"/>
  <c r="I960"/>
  <c r="J960"/>
  <c r="F963"/>
  <c r="G963"/>
  <c r="H963"/>
  <c r="K963"/>
  <c r="H964"/>
  <c r="H965"/>
  <c r="F966"/>
  <c r="G966"/>
  <c r="H966"/>
  <c r="K966"/>
  <c r="F970"/>
  <c r="H970"/>
  <c r="K970"/>
  <c r="G974"/>
  <c r="H974"/>
  <c r="K974"/>
  <c r="F979"/>
  <c r="H979"/>
  <c r="K979"/>
  <c r="G984"/>
  <c r="H984"/>
  <c r="K984"/>
  <c r="F987"/>
  <c r="G987"/>
  <c r="H987"/>
  <c r="K987"/>
  <c r="F995"/>
  <c r="H995"/>
  <c r="K995"/>
  <c r="G1003"/>
  <c r="H1003"/>
  <c r="K1003"/>
  <c r="F1008"/>
  <c r="H1008"/>
  <c r="K1008"/>
  <c r="G1013"/>
  <c r="H1013"/>
  <c r="K1013"/>
  <c r="F1018"/>
  <c r="H1018"/>
  <c r="K1018"/>
  <c r="G1023"/>
  <c r="H1023"/>
  <c r="K1023"/>
  <c r="F1026"/>
  <c r="G1026"/>
  <c r="H1026"/>
  <c r="K1026"/>
  <c r="F1032"/>
  <c r="H1032"/>
  <c r="K1032"/>
  <c r="G1038"/>
  <c r="H1038"/>
  <c r="K1038"/>
  <c r="F1042"/>
  <c r="H1042"/>
  <c r="K1042"/>
  <c r="G1046"/>
  <c r="H1046"/>
  <c r="K1046"/>
  <c r="F1050"/>
  <c r="H1050"/>
  <c r="K1050"/>
  <c r="G1054"/>
  <c r="H1054"/>
  <c r="K1054"/>
  <c r="F1059"/>
  <c r="G1059"/>
  <c r="H1059"/>
  <c r="K1059"/>
  <c r="F1062"/>
  <c r="G1062"/>
  <c r="H1062"/>
  <c r="K1062"/>
  <c r="F1063"/>
  <c r="G1063"/>
  <c r="H1063"/>
  <c r="I1063"/>
  <c r="J1063"/>
  <c r="F1064"/>
  <c r="I1064"/>
  <c r="J1064"/>
  <c r="F1065"/>
  <c r="I1065"/>
  <c r="J1065"/>
  <c r="H1073"/>
  <c r="H1074"/>
  <c r="H1075"/>
  <c r="F1076"/>
  <c r="G1076"/>
  <c r="J1076"/>
  <c r="K1076" s="1"/>
  <c r="H1077"/>
  <c r="H1078"/>
  <c r="H1079"/>
  <c r="F1080"/>
  <c r="G1080"/>
  <c r="K1080"/>
  <c r="H1081"/>
  <c r="H1082"/>
  <c r="H1083"/>
  <c r="H1084"/>
  <c r="F1085"/>
  <c r="G1085"/>
  <c r="K1085"/>
  <c r="H1086"/>
  <c r="H1087"/>
  <c r="H1088"/>
  <c r="H1089"/>
  <c r="F1090"/>
  <c r="G1090"/>
  <c r="H1091"/>
  <c r="H1092"/>
  <c r="H1093"/>
  <c r="F1094"/>
  <c r="G1094"/>
  <c r="J1094"/>
  <c r="K1094" s="1"/>
  <c r="H1095"/>
  <c r="H1098" s="1"/>
  <c r="H1096"/>
  <c r="H1097"/>
  <c r="F1098"/>
  <c r="G1098"/>
  <c r="K1098"/>
  <c r="H1099"/>
  <c r="H1100"/>
  <c r="H1101" s="1"/>
  <c r="F1101"/>
  <c r="G1101"/>
  <c r="J1101"/>
  <c r="K1101" s="1"/>
  <c r="H1102"/>
  <c r="H1103"/>
  <c r="F1104"/>
  <c r="G1104"/>
  <c r="H1104"/>
  <c r="I1104"/>
  <c r="K1104"/>
  <c r="H1105"/>
  <c r="H1106"/>
  <c r="H1107"/>
  <c r="F1108"/>
  <c r="G1108"/>
  <c r="H1108"/>
  <c r="J1108"/>
  <c r="K1108"/>
  <c r="H1109"/>
  <c r="H1110"/>
  <c r="H1111"/>
  <c r="F1112"/>
  <c r="G1112"/>
  <c r="H1112"/>
  <c r="I1112"/>
  <c r="K1112"/>
  <c r="H1113"/>
  <c r="H1114"/>
  <c r="H1115" s="1"/>
  <c r="F1115"/>
  <c r="G1115"/>
  <c r="J1115"/>
  <c r="K1115" s="1"/>
  <c r="H1116"/>
  <c r="H1117"/>
  <c r="F1118"/>
  <c r="G1118"/>
  <c r="H1118"/>
  <c r="K1118"/>
  <c r="H1119"/>
  <c r="H1120"/>
  <c r="F1121"/>
  <c r="G1121"/>
  <c r="H1121"/>
  <c r="K1121"/>
  <c r="H1122"/>
  <c r="H1123"/>
  <c r="F1124"/>
  <c r="G1124"/>
  <c r="H1124"/>
  <c r="J1124"/>
  <c r="K1124"/>
  <c r="H1125"/>
  <c r="H1126"/>
  <c r="H1127" s="1"/>
  <c r="F1127"/>
  <c r="G1127"/>
  <c r="K1127"/>
  <c r="H1128"/>
  <c r="H1129"/>
  <c r="H1130"/>
  <c r="F1131"/>
  <c r="G1131"/>
  <c r="H1131"/>
  <c r="J1131"/>
  <c r="K1131"/>
  <c r="H1132"/>
  <c r="H1133"/>
  <c r="H1134"/>
  <c r="F1135"/>
  <c r="G1135"/>
  <c r="H1135"/>
  <c r="K1135"/>
  <c r="H1136"/>
  <c r="H1137" s="1"/>
  <c r="F1137"/>
  <c r="G1137"/>
  <c r="K1137"/>
  <c r="H1138"/>
  <c r="F1139"/>
  <c r="G1139"/>
  <c r="H1139"/>
  <c r="J1139"/>
  <c r="K1139"/>
  <c r="H1140"/>
  <c r="F1141"/>
  <c r="G1141"/>
  <c r="H1141"/>
  <c r="I1141"/>
  <c r="K1141"/>
  <c r="H1142"/>
  <c r="F1143"/>
  <c r="G1143"/>
  <c r="H1143"/>
  <c r="J1143"/>
  <c r="K1143"/>
  <c r="H1144"/>
  <c r="F1145"/>
  <c r="G1145"/>
  <c r="H1145"/>
  <c r="I1145"/>
  <c r="K1145"/>
  <c r="H1146"/>
  <c r="H1147"/>
  <c r="H1148" s="1"/>
  <c r="F1148"/>
  <c r="G1148"/>
  <c r="J1148"/>
  <c r="K1148" s="1"/>
  <c r="H1149"/>
  <c r="H1150"/>
  <c r="F1151"/>
  <c r="G1151"/>
  <c r="H1151"/>
  <c r="I1151"/>
  <c r="K1151"/>
  <c r="H1152"/>
  <c r="H1153"/>
  <c r="H1154" s="1"/>
  <c r="F1154"/>
  <c r="G1154"/>
  <c r="J1154"/>
  <c r="K1154" s="1"/>
  <c r="H1155"/>
  <c r="H1156"/>
  <c r="F1157"/>
  <c r="G1157"/>
  <c r="H1157"/>
  <c r="I1157"/>
  <c r="K1157"/>
  <c r="H1158"/>
  <c r="H1159"/>
  <c r="H1160" s="1"/>
  <c r="F1160"/>
  <c r="G1160"/>
  <c r="J1160"/>
  <c r="K1160" s="1"/>
  <c r="H1161"/>
  <c r="H1162"/>
  <c r="F1163"/>
  <c r="G1163"/>
  <c r="H1163"/>
  <c r="I1163"/>
  <c r="K1163"/>
  <c r="H1164"/>
  <c r="H1165"/>
  <c r="H1166"/>
  <c r="F1167"/>
  <c r="G1167"/>
  <c r="H1167"/>
  <c r="K1167"/>
  <c r="H1168"/>
  <c r="H1171" s="1"/>
  <c r="H1169"/>
  <c r="H1170"/>
  <c r="F1171"/>
  <c r="G1171"/>
  <c r="K1171"/>
  <c r="H1172"/>
  <c r="H1173"/>
  <c r="H1176" s="1"/>
  <c r="H1174"/>
  <c r="H1175"/>
  <c r="F1176"/>
  <c r="G1176"/>
  <c r="J1176"/>
  <c r="K1176" s="1"/>
  <c r="H1177"/>
  <c r="H1178"/>
  <c r="H1179"/>
  <c r="H1180"/>
  <c r="F1181"/>
  <c r="G1181"/>
  <c r="H1181"/>
  <c r="I1181"/>
  <c r="K1181"/>
  <c r="H1182"/>
  <c r="H1183"/>
  <c r="H1184" s="1"/>
  <c r="F1184"/>
  <c r="G1184"/>
  <c r="J1184"/>
  <c r="K1184" s="1"/>
  <c r="H1185"/>
  <c r="H1186"/>
  <c r="F1187"/>
  <c r="G1187"/>
  <c r="H1187"/>
  <c r="I1187"/>
  <c r="K1187"/>
  <c r="H1188"/>
  <c r="H1189"/>
  <c r="H1190"/>
  <c r="F1191"/>
  <c r="G1191"/>
  <c r="H1191"/>
  <c r="K1191"/>
  <c r="H1192"/>
  <c r="H1195" s="1"/>
  <c r="H1193"/>
  <c r="H1194"/>
  <c r="F1195"/>
  <c r="G1195"/>
  <c r="K1195"/>
  <c r="H1196"/>
  <c r="H1197"/>
  <c r="H1202" s="1"/>
  <c r="H1198"/>
  <c r="H1199"/>
  <c r="H1200"/>
  <c r="H1201"/>
  <c r="F1202"/>
  <c r="G1202"/>
  <c r="K1202"/>
  <c r="H1203"/>
  <c r="H1204"/>
  <c r="H1205"/>
  <c r="F1206"/>
  <c r="G1206"/>
  <c r="H1206"/>
  <c r="J1206"/>
  <c r="K1206"/>
  <c r="H1207"/>
  <c r="H1208"/>
  <c r="H1209"/>
  <c r="F1210"/>
  <c r="G1210"/>
  <c r="H1210"/>
  <c r="I1210"/>
  <c r="K1210"/>
  <c r="H1211"/>
  <c r="H1212"/>
  <c r="H1215" s="1"/>
  <c r="H1213"/>
  <c r="H1214"/>
  <c r="F1215"/>
  <c r="G1215"/>
  <c r="J1215"/>
  <c r="K1215" s="1"/>
  <c r="H1216"/>
  <c r="H1217"/>
  <c r="H1218"/>
  <c r="H1219"/>
  <c r="F1220"/>
  <c r="G1220"/>
  <c r="H1220"/>
  <c r="K1220"/>
  <c r="H1221"/>
  <c r="H1226" s="1"/>
  <c r="H1222"/>
  <c r="H1223"/>
  <c r="H1224"/>
  <c r="H1225"/>
  <c r="F1226"/>
  <c r="G1226"/>
  <c r="J1226"/>
  <c r="K1226" s="1"/>
  <c r="H1227"/>
  <c r="H1232" s="1"/>
  <c r="H1228"/>
  <c r="H1229"/>
  <c r="H1230"/>
  <c r="H1231"/>
  <c r="F1232"/>
  <c r="G1232"/>
  <c r="I1232"/>
  <c r="K1232" s="1"/>
  <c r="H1233"/>
  <c r="H1234"/>
  <c r="H1235"/>
  <c r="H1236"/>
  <c r="F1237"/>
  <c r="G1237"/>
  <c r="H1237"/>
  <c r="J1237"/>
  <c r="K1237"/>
  <c r="H1238"/>
  <c r="H1239"/>
  <c r="H1242" s="1"/>
  <c r="H1240"/>
  <c r="H1241"/>
  <c r="F1242"/>
  <c r="G1242"/>
  <c r="I1242"/>
  <c r="K1242" s="1"/>
  <c r="H1243"/>
  <c r="H1244"/>
  <c r="H1245"/>
  <c r="H1246"/>
  <c r="F1247"/>
  <c r="G1247"/>
  <c r="H1247"/>
  <c r="J1247"/>
  <c r="K1247"/>
  <c r="H1248"/>
  <c r="H1249"/>
  <c r="H1252" s="1"/>
  <c r="H1250"/>
  <c r="H1251"/>
  <c r="F1252"/>
  <c r="G1252"/>
  <c r="I1252"/>
  <c r="K1252" s="1"/>
  <c r="H1253"/>
  <c r="H1256" s="1"/>
  <c r="H1254"/>
  <c r="H1255"/>
  <c r="F1256"/>
  <c r="G1256"/>
  <c r="J1256"/>
  <c r="K1256" s="1"/>
  <c r="H1257"/>
  <c r="H1260" s="1"/>
  <c r="H1258"/>
  <c r="H1259"/>
  <c r="F1260"/>
  <c r="G1260"/>
  <c r="I1260"/>
  <c r="K1260" s="1"/>
  <c r="H1261"/>
  <c r="H1262" s="1"/>
  <c r="F1262"/>
  <c r="G1262"/>
  <c r="J1262"/>
  <c r="K1262" s="1"/>
  <c r="H1263"/>
  <c r="H1264" s="1"/>
  <c r="F1264"/>
  <c r="G1264"/>
  <c r="I1264"/>
  <c r="K1264" s="1"/>
  <c r="H1265"/>
  <c r="H1266"/>
  <c r="F1267"/>
  <c r="G1267"/>
  <c r="H1267"/>
  <c r="J1267"/>
  <c r="K1267"/>
  <c r="H1268"/>
  <c r="H1269"/>
  <c r="H1270" s="1"/>
  <c r="F1270"/>
  <c r="G1270"/>
  <c r="I1270"/>
  <c r="K1270" s="1"/>
  <c r="H1271"/>
  <c r="H1274" s="1"/>
  <c r="H1272"/>
  <c r="H1273"/>
  <c r="F1274"/>
  <c r="G1274"/>
  <c r="J1274"/>
  <c r="K1274" s="1"/>
  <c r="H1275"/>
  <c r="H1278" s="1"/>
  <c r="H1276"/>
  <c r="H1277"/>
  <c r="F1278"/>
  <c r="G1278"/>
  <c r="I1278"/>
  <c r="K1278" s="1"/>
  <c r="H1279"/>
  <c r="H1280"/>
  <c r="F1281"/>
  <c r="G1281"/>
  <c r="H1281"/>
  <c r="J1281"/>
  <c r="K1281"/>
  <c r="H1282"/>
  <c r="H1283"/>
  <c r="H1284" s="1"/>
  <c r="F1284"/>
  <c r="G1284"/>
  <c r="I1284"/>
  <c r="K1284" s="1"/>
  <c r="H1285"/>
  <c r="H1288" s="1"/>
  <c r="H1286"/>
  <c r="H1287"/>
  <c r="F1288"/>
  <c r="G1288"/>
  <c r="J1288"/>
  <c r="K1288" s="1"/>
  <c r="H1289"/>
  <c r="H1292" s="1"/>
  <c r="H1290"/>
  <c r="H1291"/>
  <c r="F1292"/>
  <c r="G1292"/>
  <c r="I1292"/>
  <c r="K1292" s="1"/>
  <c r="H1293"/>
  <c r="H1294"/>
  <c r="F1295"/>
  <c r="G1295"/>
  <c r="H1295"/>
  <c r="J1295"/>
  <c r="K1295"/>
  <c r="H1296"/>
  <c r="H1297"/>
  <c r="H1298" s="1"/>
  <c r="F1298"/>
  <c r="G1298"/>
  <c r="I1298"/>
  <c r="K1298" s="1"/>
  <c r="H1299"/>
  <c r="H1300" s="1"/>
  <c r="F1300"/>
  <c r="G1300"/>
  <c r="J1300"/>
  <c r="K1300" s="1"/>
  <c r="H1301"/>
  <c r="H1302" s="1"/>
  <c r="F1302"/>
  <c r="G1302"/>
  <c r="I1302"/>
  <c r="K1302" s="1"/>
  <c r="H1303"/>
  <c r="H1304" s="1"/>
  <c r="F1304"/>
  <c r="G1304"/>
  <c r="J1304"/>
  <c r="K1304" s="1"/>
  <c r="H1305"/>
  <c r="H1306" s="1"/>
  <c r="F1306"/>
  <c r="G1306"/>
  <c r="I1306"/>
  <c r="K1306" s="1"/>
  <c r="H1307"/>
  <c r="H1308"/>
  <c r="H1309"/>
  <c r="H1310"/>
  <c r="F1311"/>
  <c r="G1311"/>
  <c r="H1311"/>
  <c r="J1311"/>
  <c r="K1311"/>
  <c r="H1312"/>
  <c r="H1313"/>
  <c r="H1316" s="1"/>
  <c r="H1314"/>
  <c r="H1315"/>
  <c r="F1316"/>
  <c r="G1316"/>
  <c r="I1316"/>
  <c r="K1316" s="1"/>
  <c r="H1317"/>
  <c r="H1320" s="1"/>
  <c r="H1318"/>
  <c r="H1319"/>
  <c r="F1320"/>
  <c r="G1320"/>
  <c r="J1320"/>
  <c r="K1320" s="1"/>
  <c r="H1321"/>
  <c r="H1324" s="1"/>
  <c r="H1322"/>
  <c r="H1323"/>
  <c r="F1324"/>
  <c r="G1324"/>
  <c r="K1324"/>
  <c r="H1325"/>
  <c r="H1326"/>
  <c r="H1327"/>
  <c r="F1328"/>
  <c r="G1328"/>
  <c r="H1328"/>
  <c r="J1328"/>
  <c r="K1328"/>
  <c r="H1329"/>
  <c r="H1330"/>
  <c r="H1331"/>
  <c r="F1332"/>
  <c r="G1332"/>
  <c r="H1332"/>
  <c r="I1332"/>
  <c r="K1332"/>
  <c r="H1333"/>
  <c r="H1334"/>
  <c r="H1335" s="1"/>
  <c r="F1335"/>
  <c r="G1335"/>
  <c r="K1335"/>
  <c r="H1336"/>
  <c r="H1337"/>
  <c r="H1338"/>
  <c r="F1339"/>
  <c r="G1339"/>
  <c r="H1339"/>
  <c r="J1339"/>
  <c r="K1339"/>
  <c r="H1340"/>
  <c r="H1341"/>
  <c r="H1342"/>
  <c r="F1343"/>
  <c r="G1343"/>
  <c r="H1343"/>
  <c r="I1343"/>
  <c r="K1343"/>
  <c r="H1344"/>
  <c r="H1345"/>
  <c r="H1346" s="1"/>
  <c r="F1346"/>
  <c r="G1346"/>
  <c r="K1346"/>
  <c r="H1347"/>
  <c r="H1348"/>
  <c r="H1351" s="1"/>
  <c r="H1349"/>
  <c r="H1350"/>
  <c r="F1351"/>
  <c r="G1351"/>
  <c r="J1351"/>
  <c r="K1351" s="1"/>
  <c r="H1352"/>
  <c r="H1353"/>
  <c r="H1354"/>
  <c r="H1355"/>
  <c r="F1356"/>
  <c r="G1356"/>
  <c r="H1356"/>
  <c r="I1356"/>
  <c r="K1356"/>
  <c r="H1357"/>
  <c r="F1358"/>
  <c r="G1358"/>
  <c r="H1358"/>
  <c r="K1358"/>
  <c r="H1359"/>
  <c r="H1360"/>
  <c r="F1361"/>
  <c r="G1361"/>
  <c r="H1361"/>
  <c r="J1361"/>
  <c r="K1361"/>
  <c r="H1362"/>
  <c r="H1363"/>
  <c r="H1364" s="1"/>
  <c r="F1364"/>
  <c r="G1364"/>
  <c r="I1364"/>
  <c r="K1364" s="1"/>
  <c r="H1365"/>
  <c r="H1366"/>
  <c r="F1367"/>
  <c r="G1367"/>
  <c r="H1367"/>
  <c r="K1367"/>
  <c r="H1368"/>
  <c r="H1373" s="1"/>
  <c r="H1369"/>
  <c r="H1370"/>
  <c r="H1371"/>
  <c r="H1372"/>
  <c r="F1373"/>
  <c r="G1373"/>
  <c r="J1373"/>
  <c r="K1373" s="1"/>
  <c r="H1374"/>
  <c r="H1379" s="1"/>
  <c r="H1375"/>
  <c r="H1376"/>
  <c r="H1377"/>
  <c r="H1378"/>
  <c r="F1379"/>
  <c r="G1379"/>
  <c r="I1379"/>
  <c r="K1379" s="1"/>
  <c r="H1380"/>
  <c r="H1383" s="1"/>
  <c r="H1381"/>
  <c r="H1382"/>
  <c r="F1383"/>
  <c r="G1383"/>
  <c r="J1383"/>
  <c r="K1383" s="1"/>
  <c r="H1384"/>
  <c r="H1387" s="1"/>
  <c r="H1385"/>
  <c r="H1386"/>
  <c r="F1387"/>
  <c r="G1387"/>
  <c r="I1387"/>
  <c r="K1387" s="1"/>
  <c r="H1388"/>
  <c r="H1389" s="1"/>
  <c r="F1389"/>
  <c r="G1389"/>
  <c r="K1389"/>
  <c r="H1390"/>
  <c r="F1391"/>
  <c r="G1391"/>
  <c r="H1391"/>
  <c r="K1391"/>
  <c r="H1392"/>
  <c r="H1393"/>
  <c r="F1394"/>
  <c r="G1394"/>
  <c r="H1394"/>
  <c r="J1394"/>
  <c r="K1394"/>
  <c r="H1395"/>
  <c r="H1396"/>
  <c r="H1397" s="1"/>
  <c r="F1397"/>
  <c r="G1397"/>
  <c r="I1397"/>
  <c r="K1397" s="1"/>
  <c r="H1398"/>
  <c r="H1401" s="1"/>
  <c r="H1399"/>
  <c r="H1400"/>
  <c r="F1401"/>
  <c r="G1401"/>
  <c r="J1401"/>
  <c r="K1401" s="1"/>
  <c r="H1402"/>
  <c r="H1405" s="1"/>
  <c r="H1403"/>
  <c r="H1404"/>
  <c r="F1405"/>
  <c r="G1405"/>
  <c r="I1405"/>
  <c r="K1405" s="1"/>
  <c r="H1406"/>
  <c r="H1407" s="1"/>
  <c r="F1407"/>
  <c r="G1407"/>
  <c r="K1407"/>
  <c r="H1408"/>
  <c r="F1409"/>
  <c r="G1409"/>
  <c r="H1409"/>
  <c r="J1409"/>
  <c r="K1409"/>
  <c r="H1410"/>
  <c r="F1411"/>
  <c r="G1411"/>
  <c r="H1411"/>
  <c r="I1411"/>
  <c r="K1411"/>
  <c r="H1412"/>
  <c r="F1413"/>
  <c r="G1413"/>
  <c r="H1413"/>
  <c r="J1413"/>
  <c r="K1413"/>
  <c r="H1414"/>
  <c r="F1415"/>
  <c r="G1415"/>
  <c r="H1415"/>
  <c r="I1415"/>
  <c r="K1415"/>
  <c r="H1416"/>
  <c r="F1417"/>
  <c r="G1417"/>
  <c r="H1417"/>
  <c r="K1417"/>
  <c r="H1418"/>
  <c r="H1419"/>
  <c r="F1420"/>
  <c r="G1420"/>
  <c r="H1420"/>
  <c r="K1420"/>
  <c r="H1421"/>
  <c r="H1424" s="1"/>
  <c r="H1422"/>
  <c r="H1423"/>
  <c r="F1424"/>
  <c r="G1424"/>
  <c r="J1424"/>
  <c r="K1424" s="1"/>
  <c r="H1425"/>
  <c r="H1428" s="1"/>
  <c r="H1426"/>
  <c r="H1427"/>
  <c r="F1428"/>
  <c r="G1428"/>
  <c r="I1428"/>
  <c r="K1428" s="1"/>
  <c r="H1429"/>
  <c r="H1430"/>
  <c r="F1431"/>
  <c r="G1431"/>
  <c r="H1431"/>
  <c r="J1431"/>
  <c r="K1431"/>
  <c r="H1432"/>
  <c r="H1433"/>
  <c r="H1434" s="1"/>
  <c r="F1434"/>
  <c r="G1434"/>
  <c r="I1434"/>
  <c r="K1434" s="1"/>
  <c r="H1435"/>
  <c r="H1438" s="1"/>
  <c r="H1436"/>
  <c r="H1437"/>
  <c r="F1438"/>
  <c r="G1438"/>
  <c r="K1438"/>
  <c r="H1439"/>
  <c r="H1440"/>
  <c r="H1441" s="1"/>
  <c r="F1441"/>
  <c r="G1441"/>
  <c r="K1441"/>
  <c r="H1442"/>
  <c r="F1443"/>
  <c r="G1443"/>
  <c r="H1443"/>
  <c r="K1443"/>
  <c r="H1444"/>
  <c r="H1445" s="1"/>
  <c r="F1445"/>
  <c r="G1445"/>
  <c r="K1445"/>
  <c r="H1446"/>
  <c r="H1447"/>
  <c r="K1447"/>
  <c r="F1448"/>
  <c r="G1448"/>
  <c r="H1448"/>
  <c r="K1448"/>
  <c r="H1449"/>
  <c r="H1450"/>
  <c r="F1451"/>
  <c r="G1451"/>
  <c r="H1451"/>
  <c r="K1451"/>
  <c r="H1452"/>
  <c r="H1453"/>
  <c r="F1454"/>
  <c r="G1454"/>
  <c r="H1454"/>
  <c r="J1454"/>
  <c r="K1454"/>
  <c r="H1455"/>
  <c r="H1456"/>
  <c r="H1457" s="1"/>
  <c r="F1457"/>
  <c r="G1457"/>
  <c r="I1457"/>
  <c r="K1457" s="1"/>
  <c r="H1458"/>
  <c r="H1459"/>
  <c r="F1460"/>
  <c r="G1460"/>
  <c r="H1460"/>
  <c r="K1460"/>
  <c r="H1461"/>
  <c r="H1462" s="1"/>
  <c r="F1462"/>
  <c r="G1462"/>
  <c r="K1462"/>
  <c r="H1463"/>
  <c r="F1464"/>
  <c r="G1464"/>
  <c r="H1464"/>
  <c r="K1464"/>
  <c r="H1465"/>
  <c r="H1466"/>
  <c r="F1467"/>
  <c r="G1467"/>
  <c r="H1467"/>
  <c r="K1467"/>
  <c r="H1468"/>
  <c r="H1469"/>
  <c r="F1470"/>
  <c r="G1470"/>
  <c r="H1470"/>
  <c r="K1470"/>
  <c r="H1471"/>
  <c r="H1474" s="1"/>
  <c r="H1472"/>
  <c r="H1473"/>
  <c r="F1474"/>
  <c r="G1474"/>
  <c r="J1474"/>
  <c r="K1474" s="1"/>
  <c r="H1475"/>
  <c r="H1478" s="1"/>
  <c r="H1476"/>
  <c r="H1477"/>
  <c r="F1478"/>
  <c r="G1478"/>
  <c r="I1478"/>
  <c r="K1478" s="1"/>
  <c r="H1479"/>
  <c r="H1480"/>
  <c r="F1481"/>
  <c r="G1481"/>
  <c r="H1481"/>
  <c r="J1481"/>
  <c r="K1481"/>
  <c r="H1482"/>
  <c r="H1483"/>
  <c r="H1484" s="1"/>
  <c r="F1484"/>
  <c r="G1484"/>
  <c r="I1484"/>
  <c r="K1484" s="1"/>
  <c r="H1485"/>
  <c r="H1488" s="1"/>
  <c r="H1486"/>
  <c r="H1487"/>
  <c r="F1488"/>
  <c r="G1488"/>
  <c r="J1488"/>
  <c r="K1488" s="1"/>
  <c r="H1489"/>
  <c r="H1492" s="1"/>
  <c r="H1490"/>
  <c r="H1491"/>
  <c r="F1492"/>
  <c r="G1492"/>
  <c r="I1492"/>
  <c r="K1492" s="1"/>
  <c r="H1493"/>
  <c r="H1494"/>
  <c r="F1495"/>
  <c r="G1495"/>
  <c r="H1495"/>
  <c r="J1495"/>
  <c r="K1495"/>
  <c r="H1496"/>
  <c r="H1497"/>
  <c r="H1498" s="1"/>
  <c r="F1498"/>
  <c r="G1498"/>
  <c r="I1498"/>
  <c r="K1498" s="1"/>
  <c r="H1499"/>
  <c r="H1500"/>
  <c r="F1501"/>
  <c r="G1501"/>
  <c r="H1501"/>
  <c r="J1501"/>
  <c r="K1501"/>
  <c r="H1502"/>
  <c r="H1503"/>
  <c r="H1504" s="1"/>
  <c r="F1504"/>
  <c r="G1504"/>
  <c r="I1504"/>
  <c r="K1504" s="1"/>
  <c r="H1505"/>
  <c r="H1506"/>
  <c r="F1507"/>
  <c r="G1507"/>
  <c r="H1507"/>
  <c r="K1507"/>
  <c r="H1508"/>
  <c r="H1511" s="1"/>
  <c r="H1509"/>
  <c r="H1510"/>
  <c r="F1511"/>
  <c r="G1511"/>
  <c r="J1511"/>
  <c r="K1511" s="1"/>
  <c r="H1512"/>
  <c r="H1515" s="1"/>
  <c r="H1513"/>
  <c r="H1514"/>
  <c r="F1515"/>
  <c r="G1515"/>
  <c r="I1515"/>
  <c r="K1515" s="1"/>
  <c r="H1516"/>
  <c r="H1517"/>
  <c r="F1518"/>
  <c r="G1518"/>
  <c r="H1518"/>
  <c r="K1518"/>
  <c r="H1519"/>
  <c r="H1520"/>
  <c r="F1521"/>
  <c r="G1521"/>
  <c r="H1521"/>
  <c r="J1521"/>
  <c r="K1521"/>
  <c r="H1522"/>
  <c r="H1523"/>
  <c r="H1524" s="1"/>
  <c r="F1524"/>
  <c r="G1524"/>
  <c r="I1524"/>
  <c r="K1524" s="1"/>
  <c r="H1525"/>
  <c r="H1526"/>
  <c r="F1527"/>
  <c r="G1527"/>
  <c r="H1527"/>
  <c r="K1527"/>
  <c r="H1528"/>
  <c r="H1529"/>
  <c r="F1530"/>
  <c r="G1530"/>
  <c r="H1530"/>
  <c r="J1530"/>
  <c r="K1530"/>
  <c r="H1531"/>
  <c r="H1532"/>
  <c r="H1533" s="1"/>
  <c r="F1533"/>
  <c r="G1533"/>
  <c r="I1533"/>
  <c r="K1533" s="1"/>
  <c r="H1534"/>
  <c r="H1535"/>
  <c r="F1536"/>
  <c r="G1536"/>
  <c r="H1536"/>
  <c r="K1536"/>
  <c r="H1537"/>
  <c r="H1540" s="1"/>
  <c r="H1538"/>
  <c r="H1539"/>
  <c r="F1540"/>
  <c r="G1540"/>
  <c r="J1540"/>
  <c r="K1540" s="1"/>
  <c r="H1541"/>
  <c r="H1544" s="1"/>
  <c r="H1542"/>
  <c r="H1543"/>
  <c r="F1544"/>
  <c r="G1544"/>
  <c r="I1544"/>
  <c r="K1544" s="1"/>
  <c r="H1545"/>
  <c r="H1546"/>
  <c r="F1547"/>
  <c r="G1547"/>
  <c r="H1547"/>
  <c r="K1547"/>
  <c r="H1548"/>
  <c r="H1551" s="1"/>
  <c r="H1549"/>
  <c r="H1550"/>
  <c r="F1551"/>
  <c r="G1551"/>
  <c r="J1551"/>
  <c r="K1551" s="1"/>
  <c r="H1552"/>
  <c r="H1555" s="1"/>
  <c r="H1553"/>
  <c r="H1554"/>
  <c r="F1555"/>
  <c r="G1555"/>
  <c r="I1555"/>
  <c r="K1555" s="1"/>
  <c r="H1556"/>
  <c r="H1559" s="1"/>
  <c r="H1557"/>
  <c r="H1558"/>
  <c r="F1559"/>
  <c r="G1559"/>
  <c r="J1559"/>
  <c r="K1559" s="1"/>
  <c r="H1560"/>
  <c r="H1563" s="1"/>
  <c r="H1561"/>
  <c r="H1562"/>
  <c r="F1563"/>
  <c r="G1563"/>
  <c r="I1563"/>
  <c r="K1563" s="1"/>
  <c r="H1564"/>
  <c r="H1569" s="1"/>
  <c r="H1565"/>
  <c r="H1566"/>
  <c r="H1567"/>
  <c r="H1568"/>
  <c r="F1569"/>
  <c r="G1569"/>
  <c r="J1569"/>
  <c r="K1569" s="1"/>
  <c r="H1570"/>
  <c r="H1575" s="1"/>
  <c r="H1571"/>
  <c r="H1572"/>
  <c r="H1573"/>
  <c r="H1574"/>
  <c r="F1575"/>
  <c r="G1575"/>
  <c r="G1577" s="1"/>
  <c r="I1575"/>
  <c r="K1575" s="1"/>
  <c r="K1577" s="1"/>
  <c r="F1577"/>
  <c r="J1577"/>
  <c r="H1579"/>
  <c r="H1580"/>
  <c r="F1581"/>
  <c r="G1581"/>
  <c r="H1581"/>
  <c r="K1581"/>
  <c r="H1582"/>
  <c r="K1582"/>
  <c r="H1583"/>
  <c r="K1583"/>
  <c r="H1584"/>
  <c r="K1584"/>
  <c r="H1585"/>
  <c r="K1585"/>
  <c r="H1586"/>
  <c r="K1586"/>
  <c r="H1587"/>
  <c r="K1587"/>
  <c r="F1588"/>
  <c r="G1588"/>
  <c r="H1588"/>
  <c r="J1588"/>
  <c r="K1588"/>
  <c r="H1589"/>
  <c r="K1589"/>
  <c r="H1590"/>
  <c r="K1590"/>
  <c r="H1591"/>
  <c r="K1591"/>
  <c r="H1592"/>
  <c r="K1592"/>
  <c r="H1593"/>
  <c r="K1593"/>
  <c r="H1594"/>
  <c r="K1594"/>
  <c r="F1595"/>
  <c r="G1595"/>
  <c r="H1595"/>
  <c r="I1595"/>
  <c r="K1595" s="1"/>
  <c r="H1596"/>
  <c r="K1596"/>
  <c r="H1597"/>
  <c r="K1597"/>
  <c r="F1598"/>
  <c r="G1598"/>
  <c r="H1598"/>
  <c r="J1598"/>
  <c r="K1598"/>
  <c r="H1599"/>
  <c r="K1599"/>
  <c r="H1600"/>
  <c r="K1600"/>
  <c r="F1601"/>
  <c r="G1601"/>
  <c r="H1601"/>
  <c r="I1601"/>
  <c r="K1601" s="1"/>
  <c r="H1602"/>
  <c r="H1603"/>
  <c r="F1604"/>
  <c r="G1604"/>
  <c r="H1604"/>
  <c r="J1604"/>
  <c r="K1604"/>
  <c r="H1605"/>
  <c r="K1605"/>
  <c r="H1606"/>
  <c r="J1606"/>
  <c r="K1606" s="1"/>
  <c r="F1607"/>
  <c r="G1607"/>
  <c r="H1607"/>
  <c r="I1607"/>
  <c r="K1607"/>
  <c r="H1608"/>
  <c r="H1609"/>
  <c r="H1610" s="1"/>
  <c r="F1610"/>
  <c r="G1610"/>
  <c r="J1610"/>
  <c r="K1610" s="1"/>
  <c r="H1611"/>
  <c r="H1612"/>
  <c r="F1613"/>
  <c r="G1613"/>
  <c r="H1613"/>
  <c r="I1613"/>
  <c r="K1613"/>
  <c r="H1614"/>
  <c r="H1615"/>
  <c r="H1616"/>
  <c r="F1617"/>
  <c r="G1617"/>
  <c r="H1617"/>
  <c r="J1617"/>
  <c r="K1617"/>
  <c r="H1618"/>
  <c r="H1619"/>
  <c r="H1620"/>
  <c r="F1621"/>
  <c r="G1621"/>
  <c r="H1621"/>
  <c r="I1621"/>
  <c r="K1621"/>
  <c r="H1622"/>
  <c r="H1623"/>
  <c r="H1624"/>
  <c r="H1625"/>
  <c r="H1626"/>
  <c r="F1627"/>
  <c r="G1627"/>
  <c r="H1627"/>
  <c r="J1627"/>
  <c r="K1627"/>
  <c r="H1628"/>
  <c r="H1629"/>
  <c r="H1630"/>
  <c r="H1631"/>
  <c r="H1632"/>
  <c r="F1633"/>
  <c r="G1633"/>
  <c r="H1633"/>
  <c r="I1633"/>
  <c r="K1633"/>
  <c r="H1634"/>
  <c r="H1635"/>
  <c r="H1636"/>
  <c r="F1637"/>
  <c r="G1637"/>
  <c r="H1637"/>
  <c r="J1637"/>
  <c r="K1637"/>
  <c r="H1638"/>
  <c r="H1639"/>
  <c r="H1640"/>
  <c r="F1641"/>
  <c r="G1641"/>
  <c r="H1641"/>
  <c r="I1641"/>
  <c r="K1641"/>
  <c r="H1642"/>
  <c r="F1643"/>
  <c r="G1643"/>
  <c r="H1643"/>
  <c r="K1643"/>
  <c r="H1644"/>
  <c r="H1647" s="1"/>
  <c r="H1645"/>
  <c r="H1646"/>
  <c r="F1647"/>
  <c r="G1647"/>
  <c r="J1647"/>
  <c r="K1647" s="1"/>
  <c r="H1648"/>
  <c r="H1651" s="1"/>
  <c r="H1649"/>
  <c r="H1650"/>
  <c r="F1651"/>
  <c r="G1651"/>
  <c r="I1651"/>
  <c r="K1651" s="1"/>
  <c r="H1652"/>
  <c r="H1653"/>
  <c r="H1654"/>
  <c r="H1655"/>
  <c r="F1656"/>
  <c r="G1656"/>
  <c r="H1656"/>
  <c r="J1656"/>
  <c r="K1656"/>
  <c r="H1657"/>
  <c r="H1658"/>
  <c r="H1661" s="1"/>
  <c r="H1659"/>
  <c r="H1660"/>
  <c r="F1661"/>
  <c r="G1661"/>
  <c r="I1661"/>
  <c r="K1661" s="1"/>
  <c r="H1662"/>
  <c r="H1665" s="1"/>
  <c r="H1663"/>
  <c r="H1664"/>
  <c r="F1665"/>
  <c r="G1665"/>
  <c r="J1665"/>
  <c r="K1665" s="1"/>
  <c r="H1666"/>
  <c r="H1669" s="1"/>
  <c r="H1667"/>
  <c r="H1668"/>
  <c r="F1669"/>
  <c r="G1669"/>
  <c r="I1669"/>
  <c r="K1669" s="1"/>
  <c r="H1670"/>
  <c r="H1673" s="1"/>
  <c r="H1671"/>
  <c r="H1672"/>
  <c r="F1673"/>
  <c r="G1673"/>
  <c r="J1673"/>
  <c r="K1673" s="1"/>
  <c r="H1674"/>
  <c r="H1677" s="1"/>
  <c r="H1675"/>
  <c r="H1676"/>
  <c r="F1677"/>
  <c r="G1677"/>
  <c r="I1677"/>
  <c r="K1677" s="1"/>
  <c r="H1678"/>
  <c r="H1683" s="1"/>
  <c r="H1679"/>
  <c r="H1680"/>
  <c r="H1681"/>
  <c r="H1682"/>
  <c r="F1683"/>
  <c r="G1683"/>
  <c r="J1683"/>
  <c r="K1683" s="1"/>
  <c r="H1684"/>
  <c r="H1689" s="1"/>
  <c r="H1685"/>
  <c r="H1686"/>
  <c r="H1687"/>
  <c r="H1688"/>
  <c r="F1689"/>
  <c r="G1689"/>
  <c r="I1689"/>
  <c r="K1689" s="1"/>
  <c r="H1690"/>
  <c r="H1691"/>
  <c r="F1692"/>
  <c r="G1692"/>
  <c r="H1692"/>
  <c r="K1692"/>
  <c r="H1693"/>
  <c r="H1694"/>
  <c r="F1695"/>
  <c r="G1695"/>
  <c r="H1695"/>
  <c r="K1695"/>
  <c r="H1696"/>
  <c r="H1699" s="1"/>
  <c r="H1697"/>
  <c r="H1698"/>
  <c r="F1699"/>
  <c r="G1699"/>
  <c r="K1699"/>
  <c r="H1700"/>
  <c r="H1701"/>
  <c r="H1702"/>
  <c r="F1703"/>
  <c r="G1703"/>
  <c r="H1703"/>
  <c r="J1703"/>
  <c r="K1703"/>
  <c r="H1704"/>
  <c r="H1705"/>
  <c r="H1706"/>
  <c r="F1707"/>
  <c r="G1707"/>
  <c r="H1707"/>
  <c r="I1707"/>
  <c r="K1707"/>
  <c r="H1708"/>
  <c r="H1709"/>
  <c r="H1710" s="1"/>
  <c r="F1710"/>
  <c r="G1710"/>
  <c r="J1710"/>
  <c r="K1710" s="1"/>
  <c r="H1711"/>
  <c r="H1712"/>
  <c r="F1713"/>
  <c r="G1713"/>
  <c r="H1713"/>
  <c r="I1713"/>
  <c r="K1713"/>
  <c r="H1714"/>
  <c r="H1715"/>
  <c r="H1716" s="1"/>
  <c r="F1716"/>
  <c r="G1716"/>
  <c r="J1716"/>
  <c r="K1716" s="1"/>
  <c r="H1717"/>
  <c r="H1718"/>
  <c r="F1719"/>
  <c r="G1719"/>
  <c r="H1719"/>
  <c r="I1719"/>
  <c r="K1719"/>
  <c r="H1720"/>
  <c r="H1721"/>
  <c r="H1724" s="1"/>
  <c r="H1722"/>
  <c r="H1723"/>
  <c r="F1724"/>
  <c r="G1724"/>
  <c r="J1724"/>
  <c r="K1724" s="1"/>
  <c r="H1725"/>
  <c r="H1726"/>
  <c r="H1727"/>
  <c r="H1728"/>
  <c r="F1729"/>
  <c r="G1729"/>
  <c r="H1729"/>
  <c r="I1729"/>
  <c r="K1729"/>
  <c r="H1730"/>
  <c r="H1731"/>
  <c r="H1732" s="1"/>
  <c r="F1732"/>
  <c r="G1732"/>
  <c r="K1732"/>
  <c r="H1733"/>
  <c r="H1734"/>
  <c r="H1735"/>
  <c r="F1736"/>
  <c r="G1736"/>
  <c r="H1736"/>
  <c r="K1736"/>
  <c r="H1737"/>
  <c r="H1742" s="1"/>
  <c r="H1738"/>
  <c r="H1739"/>
  <c r="H1740"/>
  <c r="H1741"/>
  <c r="F1742"/>
  <c r="G1742"/>
  <c r="J1742"/>
  <c r="K1742" s="1"/>
  <c r="H1743"/>
  <c r="H1748" s="1"/>
  <c r="H1744"/>
  <c r="H1745"/>
  <c r="H1746"/>
  <c r="H1747"/>
  <c r="F1748"/>
  <c r="G1748"/>
  <c r="I1748"/>
  <c r="K1748" s="1"/>
  <c r="H1749"/>
  <c r="H1750"/>
  <c r="F1751"/>
  <c r="G1751"/>
  <c r="H1751"/>
  <c r="K1751"/>
  <c r="H1752"/>
  <c r="H1753"/>
  <c r="F1754"/>
  <c r="G1754"/>
  <c r="H1754"/>
  <c r="J1754"/>
  <c r="K1754"/>
  <c r="H1755"/>
  <c r="H1756"/>
  <c r="H1757" s="1"/>
  <c r="F1757"/>
  <c r="G1757"/>
  <c r="I1757"/>
  <c r="K1757" s="1"/>
  <c r="H1758"/>
  <c r="H1759"/>
  <c r="F1760"/>
  <c r="G1760"/>
  <c r="H1760"/>
  <c r="J1760"/>
  <c r="K1760"/>
  <c r="H1761"/>
  <c r="H1762"/>
  <c r="H1763" s="1"/>
  <c r="F1763"/>
  <c r="G1763"/>
  <c r="I1763"/>
  <c r="K1763" s="1"/>
  <c r="H1764"/>
  <c r="H1765"/>
  <c r="F1766"/>
  <c r="G1766"/>
  <c r="H1766"/>
  <c r="J1766"/>
  <c r="K1766"/>
  <c r="H1767"/>
  <c r="H1768"/>
  <c r="H1769" s="1"/>
  <c r="F1769"/>
  <c r="G1769"/>
  <c r="I1769"/>
  <c r="K1769" s="1"/>
  <c r="H1770"/>
  <c r="H1771"/>
  <c r="F1772"/>
  <c r="G1772"/>
  <c r="H1772"/>
  <c r="J1772"/>
  <c r="K1772"/>
  <c r="H1773"/>
  <c r="H1774"/>
  <c r="H1775" s="1"/>
  <c r="F1775"/>
  <c r="G1775"/>
  <c r="I1775"/>
  <c r="K1775" s="1"/>
  <c r="H1776"/>
  <c r="H1781" s="1"/>
  <c r="H1777"/>
  <c r="H1778"/>
  <c r="H1779"/>
  <c r="H1780"/>
  <c r="F1781"/>
  <c r="G1781"/>
  <c r="J1781"/>
  <c r="K1781" s="1"/>
  <c r="H1782"/>
  <c r="H1787" s="1"/>
  <c r="H1783"/>
  <c r="H1784"/>
  <c r="H1785"/>
  <c r="H1786"/>
  <c r="F1787"/>
  <c r="G1787"/>
  <c r="I1787"/>
  <c r="K1787" s="1"/>
  <c r="H1788"/>
  <c r="H1789" s="1"/>
  <c r="F1789"/>
  <c r="G1789"/>
  <c r="K1789"/>
  <c r="H1790"/>
  <c r="F1791"/>
  <c r="G1791"/>
  <c r="H1791"/>
  <c r="K1791"/>
  <c r="H1792"/>
  <c r="H1793"/>
  <c r="F1794"/>
  <c r="G1794"/>
  <c r="H1794"/>
  <c r="J1794"/>
  <c r="K1794"/>
  <c r="H1795"/>
  <c r="H1796"/>
  <c r="H1797" s="1"/>
  <c r="F1797"/>
  <c r="G1797"/>
  <c r="I1797"/>
  <c r="K1797" s="1"/>
  <c r="H1798"/>
  <c r="H1799" s="1"/>
  <c r="F1799"/>
  <c r="G1799"/>
  <c r="K1799"/>
  <c r="H1800"/>
  <c r="F1801"/>
  <c r="G1801"/>
  <c r="H1801"/>
  <c r="K1801"/>
  <c r="H1802"/>
  <c r="H1805" s="1"/>
  <c r="H1803"/>
  <c r="H1804"/>
  <c r="F1805"/>
  <c r="G1805"/>
  <c r="J1805"/>
  <c r="K1805" s="1"/>
  <c r="H1806"/>
  <c r="H1809" s="1"/>
  <c r="H1807"/>
  <c r="H1808"/>
  <c r="F1809"/>
  <c r="G1809"/>
  <c r="I1809"/>
  <c r="K1809" s="1"/>
  <c r="H1810"/>
  <c r="H1811" s="1"/>
  <c r="F1811"/>
  <c r="G1811"/>
  <c r="K1811"/>
  <c r="H1812"/>
  <c r="H1813"/>
  <c r="H1814" s="1"/>
  <c r="F1814"/>
  <c r="G1814"/>
  <c r="J1814"/>
  <c r="K1814" s="1"/>
  <c r="H1815"/>
  <c r="H1816"/>
  <c r="F1817"/>
  <c r="G1817"/>
  <c r="H1817"/>
  <c r="I1817"/>
  <c r="K1817"/>
  <c r="H1818"/>
  <c r="H1819"/>
  <c r="H1820" s="1"/>
  <c r="F1820"/>
  <c r="G1820"/>
  <c r="K1820"/>
  <c r="H1821"/>
  <c r="H1822"/>
  <c r="H1823"/>
  <c r="F1824"/>
  <c r="G1824"/>
  <c r="H1824"/>
  <c r="K1824"/>
  <c r="H1825"/>
  <c r="H1828" s="1"/>
  <c r="H1826"/>
  <c r="H1827"/>
  <c r="F1828"/>
  <c r="G1828"/>
  <c r="I1828"/>
  <c r="K1828" s="1"/>
  <c r="H1829"/>
  <c r="H1830"/>
  <c r="F1831"/>
  <c r="G1831"/>
  <c r="H1831"/>
  <c r="J1831"/>
  <c r="K1831"/>
  <c r="H1832"/>
  <c r="H1833"/>
  <c r="H1834" s="1"/>
  <c r="F1834"/>
  <c r="G1834"/>
  <c r="I1834"/>
  <c r="K1834" s="1"/>
  <c r="H1835"/>
  <c r="H1836"/>
  <c r="F1837"/>
  <c r="G1837"/>
  <c r="H1837"/>
  <c r="K1837"/>
  <c r="H1838"/>
  <c r="H1839"/>
  <c r="F1840"/>
  <c r="G1840"/>
  <c r="H1840"/>
  <c r="J1840"/>
  <c r="K1840"/>
  <c r="H1841"/>
  <c r="H1842"/>
  <c r="H1843" s="1"/>
  <c r="F1843"/>
  <c r="G1843"/>
  <c r="I1843"/>
  <c r="K1843" s="1"/>
  <c r="H1844"/>
  <c r="H1847" s="1"/>
  <c r="H1845"/>
  <c r="H1846"/>
  <c r="F1847"/>
  <c r="G1847"/>
  <c r="J1847"/>
  <c r="K1847" s="1"/>
  <c r="H1848"/>
  <c r="H1851" s="1"/>
  <c r="H1849"/>
  <c r="H1850"/>
  <c r="F1851"/>
  <c r="G1851"/>
  <c r="I1851"/>
  <c r="K1851" s="1"/>
  <c r="H1852"/>
  <c r="H1853" s="1"/>
  <c r="F1853"/>
  <c r="G1853"/>
  <c r="K1853"/>
  <c r="H1854"/>
  <c r="H1855"/>
  <c r="H1856"/>
  <c r="F1857"/>
  <c r="G1857"/>
  <c r="H1857"/>
  <c r="J1857"/>
  <c r="K1857"/>
  <c r="H1858"/>
  <c r="H1859"/>
  <c r="H1860"/>
  <c r="F1861"/>
  <c r="G1861"/>
  <c r="H1861"/>
  <c r="I1861"/>
  <c r="K1861"/>
  <c r="H1862"/>
  <c r="H1863"/>
  <c r="H1864" s="1"/>
  <c r="F1864"/>
  <c r="G1864"/>
  <c r="K1864"/>
  <c r="H1865"/>
  <c r="H1866"/>
  <c r="H1867" s="1"/>
  <c r="F1867"/>
  <c r="G1867"/>
  <c r="J1867"/>
  <c r="K1867" s="1"/>
  <c r="H1868"/>
  <c r="H1869"/>
  <c r="F1870"/>
  <c r="G1870"/>
  <c r="H1870"/>
  <c r="I1870"/>
  <c r="K1870"/>
  <c r="H1871"/>
  <c r="H1872"/>
  <c r="H1873"/>
  <c r="F1874"/>
  <c r="G1874"/>
  <c r="H1874"/>
  <c r="J1874"/>
  <c r="K1874"/>
  <c r="H1875"/>
  <c r="H1876"/>
  <c r="H1877"/>
  <c r="F1878"/>
  <c r="G1878"/>
  <c r="H1878"/>
  <c r="I1878"/>
  <c r="K1878"/>
  <c r="H1879"/>
  <c r="H1880"/>
  <c r="H1881"/>
  <c r="F1882"/>
  <c r="G1882"/>
  <c r="H1882"/>
  <c r="J1882"/>
  <c r="K1882"/>
  <c r="H1883"/>
  <c r="H1884"/>
  <c r="H1885"/>
  <c r="F1886"/>
  <c r="G1886"/>
  <c r="H1886"/>
  <c r="I1886"/>
  <c r="K1886"/>
  <c r="H1887"/>
  <c r="H1888"/>
  <c r="H1889"/>
  <c r="H1890"/>
  <c r="H1891"/>
  <c r="F1892"/>
  <c r="G1892"/>
  <c r="H1892"/>
  <c r="J1892"/>
  <c r="K1892"/>
  <c r="H1893"/>
  <c r="H1894"/>
  <c r="H1895"/>
  <c r="H1896"/>
  <c r="H1897"/>
  <c r="F1898"/>
  <c r="G1898"/>
  <c r="H1898"/>
  <c r="I1898"/>
  <c r="K1898"/>
  <c r="H1899"/>
  <c r="H1900"/>
  <c r="H1903" s="1"/>
  <c r="H1901"/>
  <c r="H1902"/>
  <c r="F1903"/>
  <c r="G1903"/>
  <c r="J1903"/>
  <c r="K1903" s="1"/>
  <c r="H1904"/>
  <c r="H1905"/>
  <c r="H1906"/>
  <c r="H1907"/>
  <c r="F1908"/>
  <c r="G1908"/>
  <c r="H1908"/>
  <c r="I1908"/>
  <c r="K1908"/>
  <c r="H1909"/>
  <c r="H1910"/>
  <c r="H1911" s="1"/>
  <c r="F1911"/>
  <c r="G1911"/>
  <c r="J1911"/>
  <c r="K1911" s="1"/>
  <c r="H1912"/>
  <c r="H1913"/>
  <c r="F1914"/>
  <c r="G1914"/>
  <c r="H1914"/>
  <c r="I1914"/>
  <c r="K1914"/>
  <c r="H1915"/>
  <c r="H1916"/>
  <c r="H1917"/>
  <c r="F1918"/>
  <c r="G1918"/>
  <c r="H1918"/>
  <c r="J1918"/>
  <c r="K1918"/>
  <c r="H1919"/>
  <c r="H1920"/>
  <c r="H1921"/>
  <c r="F1922"/>
  <c r="G1922"/>
  <c r="H1922"/>
  <c r="I1922"/>
  <c r="K1922"/>
  <c r="H1923"/>
  <c r="H1924"/>
  <c r="H1925"/>
  <c r="F1926"/>
  <c r="G1926"/>
  <c r="H1926"/>
  <c r="J1926"/>
  <c r="K1926"/>
  <c r="H1927"/>
  <c r="H1928"/>
  <c r="H1929"/>
  <c r="F1930"/>
  <c r="G1930"/>
  <c r="H1930"/>
  <c r="I1930"/>
  <c r="K1930"/>
  <c r="H1931"/>
  <c r="F1932"/>
  <c r="G1932"/>
  <c r="H1932"/>
  <c r="K1932"/>
  <c r="H1933"/>
  <c r="H1936" s="1"/>
  <c r="H1934"/>
  <c r="H1935"/>
  <c r="F1936"/>
  <c r="G1936"/>
  <c r="J1936"/>
  <c r="K1936" s="1"/>
  <c r="H1937"/>
  <c r="H1940" s="1"/>
  <c r="H1938"/>
  <c r="H1939"/>
  <c r="F1940"/>
  <c r="G1940"/>
  <c r="I1940"/>
  <c r="K1940" s="1"/>
  <c r="H1941"/>
  <c r="H1942"/>
  <c r="F1943"/>
  <c r="G1943"/>
  <c r="H1943"/>
  <c r="J1943"/>
  <c r="K1943"/>
  <c r="H1944"/>
  <c r="H1945"/>
  <c r="H1946" s="1"/>
  <c r="F1946"/>
  <c r="G1946"/>
  <c r="I1946"/>
  <c r="K1946" s="1"/>
  <c r="H1947"/>
  <c r="H1948"/>
  <c r="F1949"/>
  <c r="G1949"/>
  <c r="H1949"/>
  <c r="J1949"/>
  <c r="K1949"/>
  <c r="H1950"/>
  <c r="H1951"/>
  <c r="H1952" s="1"/>
  <c r="F1952"/>
  <c r="G1952"/>
  <c r="I1952"/>
  <c r="K1952" s="1"/>
  <c r="H1953"/>
  <c r="H1954"/>
  <c r="F1955"/>
  <c r="G1955"/>
  <c r="H1955"/>
  <c r="J1955"/>
  <c r="K1955"/>
  <c r="H1956"/>
  <c r="H1957"/>
  <c r="H1958" s="1"/>
  <c r="F1958"/>
  <c r="G1958"/>
  <c r="I1958"/>
  <c r="K1958" s="1"/>
  <c r="H1959"/>
  <c r="H1960"/>
  <c r="F1961"/>
  <c r="G1961"/>
  <c r="H1961"/>
  <c r="J1961"/>
  <c r="K1961"/>
  <c r="H1962"/>
  <c r="H1963"/>
  <c r="H1964" s="1"/>
  <c r="F1964"/>
  <c r="G1964"/>
  <c r="I1964"/>
  <c r="K1964" s="1"/>
  <c r="H1965"/>
  <c r="H1966"/>
  <c r="F1967"/>
  <c r="G1967"/>
  <c r="H1967"/>
  <c r="J1967"/>
  <c r="K1967"/>
  <c r="H1968"/>
  <c r="H1969"/>
  <c r="H1970" s="1"/>
  <c r="F1970"/>
  <c r="G1970"/>
  <c r="I1970"/>
  <c r="K1970" s="1"/>
  <c r="H1971"/>
  <c r="H1972"/>
  <c r="F1973"/>
  <c r="G1973"/>
  <c r="H1973"/>
  <c r="J1973"/>
  <c r="K1973"/>
  <c r="H1974"/>
  <c r="H1975"/>
  <c r="H1976" s="1"/>
  <c r="F1976"/>
  <c r="G1976"/>
  <c r="I1976"/>
  <c r="K1976" s="1"/>
  <c r="H1977"/>
  <c r="H1980" s="1"/>
  <c r="H1978"/>
  <c r="H1979"/>
  <c r="F1980"/>
  <c r="G1980"/>
  <c r="J1980"/>
  <c r="K1980" s="1"/>
  <c r="H1981"/>
  <c r="H1984" s="1"/>
  <c r="H1982"/>
  <c r="H1983"/>
  <c r="F1984"/>
  <c r="G1984"/>
  <c r="I1984"/>
  <c r="K1984" s="1"/>
  <c r="H1985"/>
  <c r="H1986"/>
  <c r="F1987"/>
  <c r="G1987"/>
  <c r="H1987"/>
  <c r="K1987"/>
  <c r="H1988"/>
  <c r="H1989"/>
  <c r="F1990"/>
  <c r="G1990"/>
  <c r="H1990"/>
  <c r="K1990"/>
  <c r="H1991"/>
  <c r="H1994" s="1"/>
  <c r="H1992"/>
  <c r="H1993"/>
  <c r="F1994"/>
  <c r="G1994"/>
  <c r="J1994"/>
  <c r="K1994" s="1"/>
  <c r="H1995"/>
  <c r="H1998" s="1"/>
  <c r="H1996"/>
  <c r="H1997"/>
  <c r="F1998"/>
  <c r="G1998"/>
  <c r="I1998"/>
  <c r="K1998" s="1"/>
  <c r="H1999"/>
  <c r="H2000" s="1"/>
  <c r="F2000"/>
  <c r="G2000"/>
  <c r="K2000"/>
  <c r="H2001"/>
  <c r="F2002"/>
  <c r="G2002"/>
  <c r="H2002"/>
  <c r="K2002"/>
  <c r="H2003"/>
  <c r="H2004"/>
  <c r="F2005"/>
  <c r="G2005"/>
  <c r="H2005"/>
  <c r="K2005"/>
  <c r="H2006"/>
  <c r="H2007"/>
  <c r="F2008"/>
  <c r="G2008"/>
  <c r="H2008"/>
  <c r="J2008"/>
  <c r="K2008"/>
  <c r="H2009"/>
  <c r="H2010"/>
  <c r="H2011" s="1"/>
  <c r="F2011"/>
  <c r="G2011"/>
  <c r="I2011"/>
  <c r="K2011" s="1"/>
  <c r="H2012"/>
  <c r="H2013"/>
  <c r="F2014"/>
  <c r="G2014"/>
  <c r="H2014"/>
  <c r="J2014"/>
  <c r="K2014"/>
  <c r="H2015"/>
  <c r="H2016"/>
  <c r="H2017" s="1"/>
  <c r="F2017"/>
  <c r="G2017"/>
  <c r="I2017"/>
  <c r="K2017" s="1"/>
  <c r="H2018"/>
  <c r="H2019"/>
  <c r="F2020"/>
  <c r="G2020"/>
  <c r="H2020"/>
  <c r="J2020"/>
  <c r="K2020"/>
  <c r="H2021"/>
  <c r="H2022"/>
  <c r="H2023" s="1"/>
  <c r="F2023"/>
  <c r="G2023"/>
  <c r="I2023"/>
  <c r="K2023" s="1"/>
  <c r="H2024"/>
  <c r="H2025"/>
  <c r="F2026"/>
  <c r="G2026"/>
  <c r="H2026"/>
  <c r="K2026"/>
  <c r="H2027"/>
  <c r="H2030" s="1"/>
  <c r="H2028"/>
  <c r="H2029"/>
  <c r="F2030"/>
  <c r="G2030"/>
  <c r="J2030"/>
  <c r="K2030" s="1"/>
  <c r="H2031"/>
  <c r="H2034" s="1"/>
  <c r="H2032"/>
  <c r="H2033"/>
  <c r="F2034"/>
  <c r="G2034"/>
  <c r="I2034"/>
  <c r="K2034" s="1"/>
  <c r="H2035"/>
  <c r="H2038" s="1"/>
  <c r="H2036"/>
  <c r="H2037"/>
  <c r="F2038"/>
  <c r="G2038"/>
  <c r="J2038"/>
  <c r="K2038" s="1"/>
  <c r="H2039"/>
  <c r="H2042" s="1"/>
  <c r="H2040"/>
  <c r="H2041"/>
  <c r="F2042"/>
  <c r="G2042"/>
  <c r="I2042"/>
  <c r="K2042" s="1"/>
  <c r="H2043"/>
  <c r="H2048" s="1"/>
  <c r="H2044"/>
  <c r="H2045"/>
  <c r="H2046"/>
  <c r="H2047"/>
  <c r="F2048"/>
  <c r="G2048"/>
  <c r="J2048"/>
  <c r="K2048" s="1"/>
  <c r="H2049"/>
  <c r="H2054" s="1"/>
  <c r="H2050"/>
  <c r="H2051"/>
  <c r="H2052"/>
  <c r="H2053"/>
  <c r="F2054"/>
  <c r="G2054"/>
  <c r="I2054"/>
  <c r="K2054" s="1"/>
  <c r="H2055"/>
  <c r="H2058" s="1"/>
  <c r="H2056"/>
  <c r="H2057"/>
  <c r="F2058"/>
  <c r="G2058"/>
  <c r="J2058"/>
  <c r="K2058" s="1"/>
  <c r="H2059"/>
  <c r="H2062" s="1"/>
  <c r="H2060"/>
  <c r="H2061"/>
  <c r="F2062"/>
  <c r="G2062"/>
  <c r="I2062"/>
  <c r="K2062" s="1"/>
  <c r="H2063"/>
  <c r="H2070" s="1"/>
  <c r="H2064"/>
  <c r="H2065"/>
  <c r="H2066"/>
  <c r="H2067"/>
  <c r="H2068"/>
  <c r="H2069"/>
  <c r="F2070"/>
  <c r="G2070"/>
  <c r="J2070"/>
  <c r="K2070" s="1"/>
  <c r="H2071"/>
  <c r="H2078" s="1"/>
  <c r="H2072"/>
  <c r="H2073"/>
  <c r="H2074"/>
  <c r="H2075"/>
  <c r="H2076"/>
  <c r="H2077"/>
  <c r="F2078"/>
  <c r="G2078"/>
  <c r="I2078"/>
  <c r="K2078" s="1"/>
  <c r="H2079"/>
  <c r="H2080" s="1"/>
  <c r="F2080"/>
  <c r="G2080"/>
  <c r="K2080"/>
  <c r="H2081"/>
  <c r="H2082"/>
  <c r="H2083"/>
  <c r="F2084"/>
  <c r="G2084"/>
  <c r="H2084"/>
  <c r="J2084"/>
  <c r="K2084"/>
  <c r="H2085"/>
  <c r="H2086"/>
  <c r="H2087"/>
  <c r="F2088"/>
  <c r="G2088"/>
  <c r="H2088"/>
  <c r="I2088"/>
  <c r="K2088"/>
  <c r="H2089"/>
  <c r="F2090"/>
  <c r="G2090"/>
  <c r="H2090"/>
  <c r="J2090"/>
  <c r="K2090"/>
  <c r="H2091"/>
  <c r="F2092"/>
  <c r="G2092"/>
  <c r="H2092"/>
  <c r="I2092"/>
  <c r="K2092"/>
  <c r="H2093"/>
  <c r="H2094"/>
  <c r="H2095" s="1"/>
  <c r="F2095"/>
  <c r="G2095"/>
  <c r="J2095"/>
  <c r="K2095" s="1"/>
  <c r="H2096"/>
  <c r="H2097"/>
  <c r="F2098"/>
  <c r="G2098"/>
  <c r="H2098"/>
  <c r="I2098"/>
  <c r="K2098"/>
  <c r="H2099"/>
  <c r="H2100"/>
  <c r="H2101" s="1"/>
  <c r="F2101"/>
  <c r="G2101"/>
  <c r="J2101"/>
  <c r="K2101" s="1"/>
  <c r="H2102"/>
  <c r="H2103"/>
  <c r="F2104"/>
  <c r="G2104"/>
  <c r="H2104"/>
  <c r="I2104"/>
  <c r="K2104"/>
  <c r="H2112"/>
  <c r="H2113"/>
  <c r="H2116" s="1"/>
  <c r="H2114"/>
  <c r="H2115"/>
  <c r="F2116"/>
  <c r="G2116"/>
  <c r="J2116"/>
  <c r="K2116" s="1"/>
  <c r="H2117"/>
  <c r="H2118"/>
  <c r="H2119"/>
  <c r="H2120"/>
  <c r="F2121"/>
  <c r="G2121"/>
  <c r="H2121"/>
  <c r="I2121"/>
  <c r="K2121"/>
  <c r="H2122"/>
  <c r="H2123"/>
  <c r="H2126" s="1"/>
  <c r="H2124"/>
  <c r="H2125"/>
  <c r="F2126"/>
  <c r="G2126"/>
  <c r="J2126"/>
  <c r="K2126" s="1"/>
  <c r="H2127"/>
  <c r="H2128"/>
  <c r="H2129"/>
  <c r="H2130"/>
  <c r="F2131"/>
  <c r="G2131"/>
  <c r="H2131"/>
  <c r="I2131"/>
  <c r="K2131"/>
  <c r="H2132"/>
  <c r="H2133"/>
  <c r="H2134" s="1"/>
  <c r="F2134"/>
  <c r="G2134"/>
  <c r="J2134"/>
  <c r="K2134" s="1"/>
  <c r="H2135"/>
  <c r="H2136"/>
  <c r="F2137"/>
  <c r="G2137"/>
  <c r="H2137"/>
  <c r="I2137"/>
  <c r="K2137"/>
  <c r="H2138"/>
  <c r="H2139"/>
  <c r="H2142" s="1"/>
  <c r="H2140"/>
  <c r="H2141"/>
  <c r="F2142"/>
  <c r="G2142"/>
  <c r="J2142"/>
  <c r="K2142" s="1"/>
  <c r="H2143"/>
  <c r="H2144"/>
  <c r="H2145"/>
  <c r="H2146"/>
  <c r="F2147"/>
  <c r="G2147"/>
  <c r="H2147"/>
  <c r="I2147"/>
  <c r="K2147"/>
  <c r="H2148"/>
  <c r="H2149"/>
  <c r="H2150"/>
  <c r="F2151"/>
  <c r="G2151"/>
  <c r="H2151"/>
  <c r="J2151"/>
  <c r="K2151"/>
  <c r="H2152"/>
  <c r="H2153"/>
  <c r="H2154"/>
  <c r="F2155"/>
  <c r="G2155"/>
  <c r="H2155"/>
  <c r="I2155"/>
  <c r="K2155"/>
  <c r="H2156"/>
  <c r="H2157"/>
  <c r="H2158"/>
  <c r="F2159"/>
  <c r="G2159"/>
  <c r="H2159"/>
  <c r="J2159"/>
  <c r="K2159"/>
  <c r="H2160"/>
  <c r="H2161"/>
  <c r="H2162"/>
  <c r="F2163"/>
  <c r="G2163"/>
  <c r="H2163"/>
  <c r="I2163"/>
  <c r="K2163"/>
  <c r="H2164"/>
  <c r="H2165"/>
  <c r="H2168" s="1"/>
  <c r="H2166"/>
  <c r="H2167"/>
  <c r="F2168"/>
  <c r="G2168"/>
  <c r="J2168"/>
  <c r="K2168" s="1"/>
  <c r="H2169"/>
  <c r="H2170"/>
  <c r="H2171"/>
  <c r="H2172"/>
  <c r="F2173"/>
  <c r="G2173"/>
  <c r="H2173"/>
  <c r="I2173"/>
  <c r="K2173"/>
  <c r="H2174"/>
  <c r="H2175"/>
  <c r="H2176"/>
  <c r="F2177"/>
  <c r="G2177"/>
  <c r="H2177"/>
  <c r="J2177"/>
  <c r="K2177"/>
  <c r="H2178"/>
  <c r="H2179"/>
  <c r="H2180"/>
  <c r="F2181"/>
  <c r="G2181"/>
  <c r="H2181"/>
  <c r="I2181"/>
  <c r="K2181"/>
  <c r="H2182"/>
  <c r="H2183"/>
  <c r="H2184"/>
  <c r="F2185"/>
  <c r="G2185"/>
  <c r="H2185"/>
  <c r="J2185"/>
  <c r="K2185"/>
  <c r="H2186"/>
  <c r="H2187"/>
  <c r="H2188"/>
  <c r="F2189"/>
  <c r="G2189"/>
  <c r="H2189"/>
  <c r="I2189"/>
  <c r="K2189"/>
  <c r="H2190"/>
  <c r="H2191"/>
  <c r="H2192"/>
  <c r="F2193"/>
  <c r="G2193"/>
  <c r="H2193"/>
  <c r="J2193"/>
  <c r="K2193"/>
  <c r="H2194"/>
  <c r="H2195"/>
  <c r="H2196"/>
  <c r="F2197"/>
  <c r="G2197"/>
  <c r="H2197"/>
  <c r="I2197"/>
  <c r="K2197"/>
  <c r="H2198"/>
  <c r="H2199"/>
  <c r="H2202" s="1"/>
  <c r="H2200"/>
  <c r="H2201"/>
  <c r="F2202"/>
  <c r="G2202"/>
  <c r="K2202"/>
  <c r="H2203"/>
  <c r="H2204"/>
  <c r="H2205" s="1"/>
  <c r="F2205"/>
  <c r="G2205"/>
  <c r="J2205"/>
  <c r="K2205" s="1"/>
  <c r="H2206"/>
  <c r="H2207"/>
  <c r="F2208"/>
  <c r="G2208"/>
  <c r="H2208"/>
  <c r="I2208"/>
  <c r="K2208"/>
  <c r="H2209"/>
  <c r="H2210"/>
  <c r="H2211"/>
  <c r="F2212"/>
  <c r="G2212"/>
  <c r="H2212"/>
  <c r="J2212"/>
  <c r="K2212"/>
  <c r="H2213"/>
  <c r="H2214"/>
  <c r="H2215"/>
  <c r="F2216"/>
  <c r="G2216"/>
  <c r="H2216"/>
  <c r="I2216"/>
  <c r="K2216"/>
  <c r="H2217"/>
  <c r="H2218"/>
  <c r="H2219"/>
  <c r="F2220"/>
  <c r="G2220"/>
  <c r="H2220"/>
  <c r="J2220"/>
  <c r="K2220"/>
  <c r="H2221"/>
  <c r="H2222"/>
  <c r="H2223"/>
  <c r="F2224"/>
  <c r="G2224"/>
  <c r="H2224"/>
  <c r="I2224"/>
  <c r="K2224"/>
  <c r="H2225"/>
  <c r="H2226"/>
  <c r="H2227" s="1"/>
  <c r="F2227"/>
  <c r="G2227"/>
  <c r="J2227"/>
  <c r="K2227" s="1"/>
  <c r="H2228"/>
  <c r="H2229"/>
  <c r="F2230"/>
  <c r="G2230"/>
  <c r="H2230"/>
  <c r="I2230"/>
  <c r="K2230"/>
  <c r="H2231"/>
  <c r="H2232"/>
  <c r="H2233" s="1"/>
  <c r="F2233"/>
  <c r="G2233"/>
  <c r="J2233"/>
  <c r="K2233" s="1"/>
  <c r="H2234"/>
  <c r="H2235"/>
  <c r="F2236"/>
  <c r="G2236"/>
  <c r="H2236"/>
  <c r="I2236"/>
  <c r="K2236"/>
  <c r="H2237"/>
  <c r="H2238"/>
  <c r="H2239" s="1"/>
  <c r="F2239"/>
  <c r="G2239"/>
  <c r="J2239"/>
  <c r="K2239" s="1"/>
  <c r="H2240"/>
  <c r="H2241"/>
  <c r="F2242"/>
  <c r="G2242"/>
  <c r="H2242"/>
  <c r="J2242"/>
  <c r="K2242"/>
  <c r="H2243"/>
  <c r="F2244"/>
  <c r="G2244"/>
  <c r="H2244"/>
  <c r="J2244"/>
  <c r="K2244"/>
  <c r="H2245"/>
  <c r="H2246"/>
  <c r="H2247" s="1"/>
  <c r="F2247"/>
  <c r="G2247"/>
  <c r="J2247"/>
  <c r="K2247" s="1"/>
  <c r="H2248"/>
  <c r="H2251" s="1"/>
  <c r="H2249"/>
  <c r="H2250"/>
  <c r="F2251"/>
  <c r="G2251"/>
  <c r="J2251"/>
  <c r="K2251" s="1"/>
  <c r="H2252"/>
  <c r="H2253"/>
  <c r="F2254"/>
  <c r="G2254"/>
  <c r="H2254"/>
  <c r="I2254"/>
  <c r="K2254"/>
  <c r="H2255"/>
  <c r="H2256"/>
  <c r="H2257" s="1"/>
  <c r="F2257"/>
  <c r="G2257"/>
  <c r="I2257"/>
  <c r="K2257" s="1"/>
  <c r="H2258"/>
  <c r="H2259" s="1"/>
  <c r="F2259"/>
  <c r="G2259"/>
  <c r="I2259"/>
  <c r="K2259" s="1"/>
  <c r="H2260"/>
  <c r="H2261"/>
  <c r="F2262"/>
  <c r="G2262"/>
  <c r="H2262"/>
  <c r="I2262"/>
  <c r="K2262"/>
  <c r="H2263"/>
  <c r="H2264"/>
  <c r="H2265"/>
  <c r="F2266"/>
  <c r="G2266"/>
  <c r="H2266"/>
  <c r="I2266"/>
  <c r="K2266"/>
  <c r="H2267"/>
  <c r="H2268"/>
  <c r="H2269"/>
  <c r="F2270"/>
  <c r="G2270"/>
  <c r="H2270"/>
  <c r="K2270"/>
  <c r="H2271"/>
  <c r="H2278" s="1"/>
  <c r="H2272"/>
  <c r="H2273"/>
  <c r="H2274"/>
  <c r="H2275"/>
  <c r="H2276"/>
  <c r="H2277"/>
  <c r="F2278"/>
  <c r="G2278"/>
  <c r="J2278"/>
  <c r="K2278" s="1"/>
  <c r="H2279"/>
  <c r="H2286" s="1"/>
  <c r="H2280"/>
  <c r="H2281"/>
  <c r="H2282"/>
  <c r="H2283"/>
  <c r="H2284"/>
  <c r="H2285"/>
  <c r="F2286"/>
  <c r="G2286"/>
  <c r="I2286"/>
  <c r="K2286" s="1"/>
  <c r="H2287"/>
  <c r="H2288"/>
  <c r="F2289"/>
  <c r="G2289"/>
  <c r="H2289"/>
  <c r="K2289"/>
  <c r="H2290"/>
  <c r="H2293" s="1"/>
  <c r="H2291"/>
  <c r="H2292"/>
  <c r="F2293"/>
  <c r="G2293"/>
  <c r="J2293"/>
  <c r="K2293" s="1"/>
  <c r="H2294"/>
  <c r="H2297" s="1"/>
  <c r="H2295"/>
  <c r="H2296"/>
  <c r="F2297"/>
  <c r="G2297"/>
  <c r="I2297"/>
  <c r="K2297" s="1"/>
  <c r="H2298"/>
  <c r="H2299"/>
  <c r="H2300"/>
  <c r="H2301"/>
  <c r="F2302"/>
  <c r="G2302"/>
  <c r="H2302"/>
  <c r="J2302"/>
  <c r="K2302"/>
  <c r="H2303"/>
  <c r="H2304"/>
  <c r="H2307" s="1"/>
  <c r="H2305"/>
  <c r="H2306"/>
  <c r="F2307"/>
  <c r="G2307"/>
  <c r="I2307"/>
  <c r="K2307" s="1"/>
  <c r="H2308"/>
  <c r="H2311" s="1"/>
  <c r="H2309"/>
  <c r="H2310"/>
  <c r="F2311"/>
  <c r="G2311"/>
  <c r="J2311"/>
  <c r="K2311" s="1"/>
  <c r="H2312"/>
  <c r="H2315" s="1"/>
  <c r="H2313"/>
  <c r="H2314"/>
  <c r="F2315"/>
  <c r="G2315"/>
  <c r="I2315"/>
  <c r="K2315" s="1"/>
  <c r="H2316"/>
  <c r="H2319" s="1"/>
  <c r="H2317"/>
  <c r="H2318"/>
  <c r="F2319"/>
  <c r="G2319"/>
  <c r="J2319"/>
  <c r="K2319" s="1"/>
  <c r="H2320"/>
  <c r="H2323" s="1"/>
  <c r="H2321"/>
  <c r="H2322"/>
  <c r="F2323"/>
  <c r="G2323"/>
  <c r="I2323"/>
  <c r="K2323" s="1"/>
  <c r="H2324"/>
  <c r="H2325" s="1"/>
  <c r="F2325"/>
  <c r="G2325"/>
  <c r="K2325"/>
  <c r="H2326"/>
  <c r="H2327"/>
  <c r="H2328"/>
  <c r="H2329"/>
  <c r="H2330"/>
  <c r="F2331"/>
  <c r="G2331"/>
  <c r="H2331"/>
  <c r="J2331"/>
  <c r="K2331"/>
  <c r="H2332"/>
  <c r="H2333"/>
  <c r="H2334"/>
  <c r="H2335"/>
  <c r="H2336"/>
  <c r="F2337"/>
  <c r="G2337"/>
  <c r="H2337"/>
  <c r="I2337"/>
  <c r="K2337"/>
  <c r="H2338"/>
  <c r="H2339"/>
  <c r="H2340" s="1"/>
  <c r="F2340"/>
  <c r="G2340"/>
  <c r="K2340"/>
  <c r="H2341"/>
  <c r="H2342"/>
  <c r="H2343"/>
  <c r="F2344"/>
  <c r="G2344"/>
  <c r="H2344"/>
  <c r="J2344"/>
  <c r="K2344"/>
  <c r="H2345"/>
  <c r="H2346"/>
  <c r="H2347"/>
  <c r="F2348"/>
  <c r="G2348"/>
  <c r="H2348"/>
  <c r="I2348"/>
  <c r="K2348"/>
  <c r="H2349"/>
  <c r="H2350"/>
  <c r="H2351" s="1"/>
  <c r="F2351"/>
  <c r="G2351"/>
  <c r="K2351"/>
  <c r="H2352"/>
  <c r="H2353"/>
  <c r="H2354"/>
  <c r="F2355"/>
  <c r="G2355"/>
  <c r="H2355"/>
  <c r="J2355"/>
  <c r="K2355"/>
  <c r="H2356"/>
  <c r="H2357"/>
  <c r="H2358"/>
  <c r="F2359"/>
  <c r="G2359"/>
  <c r="H2359"/>
  <c r="I2359"/>
  <c r="K2359"/>
  <c r="H2360"/>
  <c r="H2361"/>
  <c r="H2362" s="1"/>
  <c r="F2362"/>
  <c r="G2362"/>
  <c r="K2362"/>
  <c r="H2363"/>
  <c r="H2364"/>
  <c r="H2365" s="1"/>
  <c r="F2365"/>
  <c r="G2365"/>
  <c r="J2365"/>
  <c r="K2365" s="1"/>
  <c r="H2366"/>
  <c r="H2367"/>
  <c r="F2368"/>
  <c r="G2368"/>
  <c r="H2368"/>
  <c r="I2368"/>
  <c r="K2368"/>
  <c r="H2369"/>
  <c r="H2370"/>
  <c r="H2371"/>
  <c r="F2372"/>
  <c r="G2372"/>
  <c r="H2372"/>
  <c r="J2372"/>
  <c r="K2372"/>
  <c r="H2373"/>
  <c r="H2374"/>
  <c r="H2375"/>
  <c r="F2376"/>
  <c r="G2376"/>
  <c r="H2376"/>
  <c r="I2376"/>
  <c r="K2376"/>
  <c r="H2377"/>
  <c r="H2378"/>
  <c r="H2379" s="1"/>
  <c r="F2379"/>
  <c r="G2379"/>
  <c r="J2379"/>
  <c r="K2379" s="1"/>
  <c r="H2380"/>
  <c r="H2381"/>
  <c r="F2382"/>
  <c r="G2382"/>
  <c r="H2382"/>
  <c r="I2382"/>
  <c r="K2382"/>
  <c r="H2383"/>
  <c r="F2384"/>
  <c r="G2384"/>
  <c r="H2384"/>
  <c r="J2384"/>
  <c r="K2384"/>
  <c r="H2385"/>
  <c r="H2386"/>
  <c r="H2387"/>
  <c r="F2388"/>
  <c r="G2388"/>
  <c r="H2388"/>
  <c r="I2388"/>
  <c r="K2388"/>
  <c r="H2389"/>
  <c r="H2390"/>
  <c r="H2391" s="1"/>
  <c r="F2391"/>
  <c r="G2391"/>
  <c r="K2391"/>
  <c r="H2392"/>
  <c r="H2393"/>
  <c r="H2394" s="1"/>
  <c r="F2394"/>
  <c r="G2394"/>
  <c r="J2394"/>
  <c r="K2394" s="1"/>
  <c r="H2395"/>
  <c r="H2396"/>
  <c r="F2397"/>
  <c r="G2397"/>
  <c r="H2397"/>
  <c r="I2397"/>
  <c r="K2397"/>
  <c r="H2398"/>
  <c r="H2399"/>
  <c r="H2400" s="1"/>
  <c r="F2400"/>
  <c r="G2400"/>
  <c r="J2400"/>
  <c r="K2400" s="1"/>
  <c r="H2401"/>
  <c r="H2402"/>
  <c r="F2403"/>
  <c r="G2403"/>
  <c r="H2403"/>
  <c r="I2403"/>
  <c r="K2403"/>
  <c r="H2404"/>
  <c r="H2405"/>
  <c r="H2406"/>
  <c r="F2407"/>
  <c r="G2407"/>
  <c r="H2407"/>
  <c r="J2407"/>
  <c r="K2407"/>
  <c r="H2408"/>
  <c r="H2409"/>
  <c r="H2410"/>
  <c r="F2411"/>
  <c r="G2411"/>
  <c r="H2411"/>
  <c r="I2411"/>
  <c r="K2411"/>
  <c r="H2412"/>
  <c r="H2413"/>
  <c r="H2414"/>
  <c r="F2415"/>
  <c r="G2415"/>
  <c r="H2415"/>
  <c r="J2415"/>
  <c r="K2415"/>
  <c r="H2416"/>
  <c r="H2417"/>
  <c r="H2418"/>
  <c r="F2419"/>
  <c r="G2419"/>
  <c r="H2419"/>
  <c r="I2419"/>
  <c r="K2419"/>
  <c r="H2420"/>
  <c r="F2421"/>
  <c r="G2421"/>
  <c r="H2421"/>
  <c r="K2421"/>
  <c r="H2422"/>
  <c r="H2423"/>
  <c r="F2424"/>
  <c r="G2424"/>
  <c r="H2424"/>
  <c r="J2424"/>
  <c r="K2424"/>
  <c r="H2425"/>
  <c r="H2426"/>
  <c r="H2427" s="1"/>
  <c r="F2427"/>
  <c r="G2427"/>
  <c r="I2427"/>
  <c r="K2427" s="1"/>
  <c r="H2428"/>
  <c r="H2429"/>
  <c r="F2430"/>
  <c r="G2430"/>
  <c r="H2430"/>
  <c r="K2430"/>
  <c r="H2431"/>
  <c r="H2432" s="1"/>
  <c r="F2432"/>
  <c r="G2432"/>
  <c r="K2432"/>
  <c r="H2433"/>
  <c r="H2434"/>
  <c r="H2435"/>
  <c r="H2436"/>
  <c r="H2437"/>
  <c r="H2438"/>
  <c r="H2439"/>
  <c r="F2440"/>
  <c r="G2440"/>
  <c r="H2440"/>
  <c r="J2440"/>
  <c r="K2440"/>
  <c r="H2441"/>
  <c r="H2442"/>
  <c r="H2443"/>
  <c r="H2444"/>
  <c r="H2445"/>
  <c r="H2446"/>
  <c r="H2447"/>
  <c r="F2448"/>
  <c r="G2448"/>
  <c r="H2448"/>
  <c r="I2448"/>
  <c r="K2448"/>
  <c r="H2449"/>
  <c r="H2450"/>
  <c r="H2451" s="1"/>
  <c r="F2451"/>
  <c r="G2451"/>
  <c r="K2451"/>
  <c r="H2452"/>
  <c r="F2453"/>
  <c r="G2453"/>
  <c r="H2453"/>
  <c r="K2453"/>
  <c r="H2454"/>
  <c r="H2455"/>
  <c r="F2456"/>
  <c r="G2456"/>
  <c r="H2456"/>
  <c r="K2456"/>
  <c r="H2457"/>
  <c r="H2462" s="1"/>
  <c r="H2458"/>
  <c r="H2459"/>
  <c r="H2460"/>
  <c r="H2461"/>
  <c r="F2462"/>
  <c r="G2462"/>
  <c r="J2462"/>
  <c r="K2462" s="1"/>
  <c r="H2463"/>
  <c r="H2468" s="1"/>
  <c r="H2464"/>
  <c r="H2465"/>
  <c r="H2466"/>
  <c r="H2467"/>
  <c r="F2468"/>
  <c r="G2468"/>
  <c r="I2468"/>
  <c r="K2468" s="1"/>
  <c r="H2469"/>
  <c r="H2472" s="1"/>
  <c r="H2470"/>
  <c r="H2471"/>
  <c r="F2472"/>
  <c r="G2472"/>
  <c r="J2472"/>
  <c r="K2472" s="1"/>
  <c r="H2473"/>
  <c r="H2476" s="1"/>
  <c r="H2474"/>
  <c r="H2475"/>
  <c r="F2476"/>
  <c r="G2476"/>
  <c r="I2476"/>
  <c r="K2476" s="1"/>
  <c r="H2477"/>
  <c r="H2480" s="1"/>
  <c r="H2478"/>
  <c r="H2479"/>
  <c r="F2480"/>
  <c r="G2480"/>
  <c r="K2480"/>
  <c r="H2481"/>
  <c r="H2482"/>
  <c r="H2483" s="1"/>
  <c r="F2483"/>
  <c r="G2483"/>
  <c r="K2483"/>
  <c r="H2484"/>
  <c r="H2485"/>
  <c r="H2486" s="1"/>
  <c r="F2486"/>
  <c r="G2486"/>
  <c r="K2486"/>
  <c r="H2487"/>
  <c r="H2488"/>
  <c r="H2489" s="1"/>
  <c r="F2489"/>
  <c r="G2489"/>
  <c r="K2489"/>
  <c r="H2490"/>
  <c r="H2491"/>
  <c r="H2492" s="1"/>
  <c r="F2492"/>
  <c r="G2492"/>
  <c r="K2492"/>
  <c r="H2493"/>
  <c r="H2494"/>
  <c r="H2495"/>
  <c r="F2496"/>
  <c r="G2496"/>
  <c r="H2496"/>
  <c r="J2496"/>
  <c r="K2496"/>
  <c r="H2497"/>
  <c r="H2498"/>
  <c r="H2499"/>
  <c r="F2500"/>
  <c r="G2500"/>
  <c r="H2500"/>
  <c r="I2500"/>
  <c r="K2500"/>
  <c r="H2501"/>
  <c r="H2502"/>
  <c r="H2505" s="1"/>
  <c r="H2503"/>
  <c r="H2504"/>
  <c r="F2505"/>
  <c r="G2505"/>
  <c r="J2505"/>
  <c r="K2505" s="1"/>
  <c r="H2506"/>
  <c r="H2507"/>
  <c r="H2508"/>
  <c r="H2509"/>
  <c r="F2510"/>
  <c r="G2510"/>
  <c r="H2510"/>
  <c r="I2510"/>
  <c r="K2510"/>
  <c r="H2511"/>
  <c r="H2512"/>
  <c r="H2513"/>
  <c r="F2514"/>
  <c r="G2514"/>
  <c r="H2514"/>
  <c r="J2514"/>
  <c r="K2514"/>
  <c r="H2515"/>
  <c r="H2516"/>
  <c r="H2517"/>
  <c r="F2518"/>
  <c r="G2518"/>
  <c r="H2518"/>
  <c r="I2518"/>
  <c r="K2518"/>
  <c r="H2519"/>
  <c r="H2520"/>
  <c r="H2521" s="1"/>
  <c r="F2521"/>
  <c r="G2521"/>
  <c r="K2521"/>
  <c r="H2522"/>
  <c r="H2523"/>
  <c r="H2526" s="1"/>
  <c r="H2524"/>
  <c r="H2525"/>
  <c r="F2526"/>
  <c r="G2526"/>
  <c r="J2526"/>
  <c r="K2526" s="1"/>
  <c r="H2527"/>
  <c r="H2528"/>
  <c r="H2529"/>
  <c r="H2530"/>
  <c r="F2531"/>
  <c r="G2531"/>
  <c r="H2531"/>
  <c r="I2531"/>
  <c r="K2531"/>
  <c r="H2532"/>
  <c r="F2533"/>
  <c r="G2533"/>
  <c r="H2533"/>
  <c r="K2533"/>
  <c r="H2534"/>
  <c r="H2535"/>
  <c r="H2536"/>
  <c r="H2537"/>
  <c r="F2538"/>
  <c r="G2538"/>
  <c r="H2538"/>
  <c r="J2538"/>
  <c r="K2538"/>
  <c r="H2539"/>
  <c r="H2540"/>
  <c r="H2543" s="1"/>
  <c r="H2541"/>
  <c r="H2542"/>
  <c r="F2543"/>
  <c r="G2543"/>
  <c r="I2543"/>
  <c r="K2543" s="1"/>
  <c r="H2544"/>
  <c r="H2549" s="1"/>
  <c r="H2545"/>
  <c r="H2546"/>
  <c r="H2547"/>
  <c r="H2548"/>
  <c r="F2549"/>
  <c r="G2549"/>
  <c r="J2549"/>
  <c r="K2549" s="1"/>
  <c r="H2550"/>
  <c r="H2555" s="1"/>
  <c r="H2551"/>
  <c r="H2552"/>
  <c r="H2553"/>
  <c r="H2554"/>
  <c r="F2555"/>
  <c r="G2555"/>
  <c r="I2555"/>
  <c r="K2555" s="1"/>
  <c r="H2556"/>
  <c r="H2557"/>
  <c r="F2558"/>
  <c r="G2558"/>
  <c r="H2558"/>
  <c r="K2558"/>
  <c r="H2559"/>
  <c r="H2560"/>
  <c r="H2561"/>
  <c r="H2562"/>
  <c r="F2563"/>
  <c r="G2563"/>
  <c r="H2563"/>
  <c r="J2563"/>
  <c r="K2563"/>
  <c r="H2564"/>
  <c r="H2565"/>
  <c r="H2568" s="1"/>
  <c r="H2566"/>
  <c r="H2567"/>
  <c r="F2568"/>
  <c r="G2568"/>
  <c r="I2568"/>
  <c r="K2568" s="1"/>
  <c r="H2569"/>
  <c r="H2574" s="1"/>
  <c r="H2570"/>
  <c r="H2571"/>
  <c r="H2572"/>
  <c r="H2573"/>
  <c r="F2574"/>
  <c r="G2574"/>
  <c r="J2574"/>
  <c r="K2574" s="1"/>
  <c r="H2575"/>
  <c r="H2580" s="1"/>
  <c r="H2576"/>
  <c r="H2577"/>
  <c r="H2578"/>
  <c r="H2579"/>
  <c r="F2580"/>
  <c r="G2580"/>
  <c r="I2580"/>
  <c r="K2580" s="1"/>
  <c r="H2581"/>
  <c r="H2584" s="1"/>
  <c r="H2582"/>
  <c r="H2583"/>
  <c r="F2584"/>
  <c r="G2584"/>
  <c r="J2584"/>
  <c r="K2584" s="1"/>
  <c r="H2585"/>
  <c r="H2588" s="1"/>
  <c r="H2586"/>
  <c r="H2587"/>
  <c r="F2588"/>
  <c r="G2588"/>
  <c r="I2588"/>
  <c r="K2588" s="1"/>
  <c r="H2589"/>
  <c r="H2590"/>
  <c r="F2591"/>
  <c r="F2596" s="1"/>
  <c r="G2591"/>
  <c r="H2591"/>
  <c r="J2591"/>
  <c r="K2591"/>
  <c r="H2592"/>
  <c r="H2593"/>
  <c r="H2594" s="1"/>
  <c r="H2596" s="1"/>
  <c r="F2594"/>
  <c r="G2594"/>
  <c r="I2594"/>
  <c r="K2594" s="1"/>
  <c r="K2596" s="1"/>
  <c r="K2595"/>
  <c r="G2596"/>
  <c r="I2596"/>
  <c r="H2598"/>
  <c r="H2599"/>
  <c r="H2600" s="1"/>
  <c r="F2600"/>
  <c r="G2600"/>
  <c r="K2600"/>
  <c r="H2601"/>
  <c r="H2602"/>
  <c r="H2603" s="1"/>
  <c r="F2603"/>
  <c r="G2603"/>
  <c r="J2603"/>
  <c r="K2603" s="1"/>
  <c r="H2604"/>
  <c r="H2605"/>
  <c r="F2606"/>
  <c r="G2606"/>
  <c r="H2606"/>
  <c r="I2606"/>
  <c r="K2606"/>
  <c r="H2607"/>
  <c r="H2608"/>
  <c r="H2609" s="1"/>
  <c r="F2609"/>
  <c r="G2609"/>
  <c r="J2609"/>
  <c r="K2609" s="1"/>
  <c r="H2610"/>
  <c r="H2611"/>
  <c r="F2612"/>
  <c r="G2612"/>
  <c r="H2612"/>
  <c r="I2612"/>
  <c r="K2612"/>
  <c r="H2613"/>
  <c r="H2614"/>
  <c r="H2615"/>
  <c r="F2616"/>
  <c r="G2616"/>
  <c r="H2616"/>
  <c r="J2616"/>
  <c r="K2616"/>
  <c r="H2617"/>
  <c r="H2618"/>
  <c r="H2619"/>
  <c r="F2620"/>
  <c r="G2620"/>
  <c r="H2620"/>
  <c r="I2620"/>
  <c r="K2620"/>
  <c r="H2621"/>
  <c r="H2622"/>
  <c r="H2623" s="1"/>
  <c r="F2623"/>
  <c r="G2623"/>
  <c r="J2623"/>
  <c r="K2623" s="1"/>
  <c r="H2624"/>
  <c r="H2625"/>
  <c r="F2626"/>
  <c r="G2626"/>
  <c r="H2626"/>
  <c r="I2626"/>
  <c r="K2626"/>
  <c r="H2627"/>
  <c r="F2628"/>
  <c r="G2628"/>
  <c r="H2628"/>
  <c r="K2628"/>
  <c r="H2629"/>
  <c r="H2632" s="1"/>
  <c r="H2630"/>
  <c r="H2631"/>
  <c r="F2632"/>
  <c r="G2632"/>
  <c r="J2632"/>
  <c r="K2632" s="1"/>
  <c r="H2633"/>
  <c r="H2636" s="1"/>
  <c r="H2634"/>
  <c r="H2635"/>
  <c r="F2636"/>
  <c r="G2636"/>
  <c r="I2636"/>
  <c r="K2636" s="1"/>
  <c r="H2637"/>
  <c r="H2638" s="1"/>
  <c r="F2638"/>
  <c r="G2638"/>
  <c r="K2638"/>
  <c r="H2639"/>
  <c r="H2640"/>
  <c r="H2641" s="1"/>
  <c r="F2641"/>
  <c r="G2641"/>
  <c r="J2641"/>
  <c r="K2641" s="1"/>
  <c r="H2642"/>
  <c r="H2643"/>
  <c r="F2644"/>
  <c r="G2644"/>
  <c r="H2644"/>
  <c r="I2644"/>
  <c r="K2644"/>
  <c r="H2645"/>
  <c r="H2646"/>
  <c r="H2647" s="1"/>
  <c r="F2647"/>
  <c r="G2647"/>
  <c r="J2647"/>
  <c r="K2647" s="1"/>
  <c r="H2648"/>
  <c r="H2649"/>
  <c r="F2650"/>
  <c r="G2650"/>
  <c r="H2650"/>
  <c r="I2650"/>
  <c r="K2650"/>
  <c r="H2651"/>
  <c r="H2652"/>
  <c r="H2653" s="1"/>
  <c r="F2653"/>
  <c r="G2653"/>
  <c r="K2653"/>
  <c r="H2654"/>
  <c r="H2655"/>
  <c r="H2656" s="1"/>
  <c r="F2656"/>
  <c r="G2656"/>
  <c r="J2656"/>
  <c r="K2656" s="1"/>
  <c r="H2657"/>
  <c r="H2658"/>
  <c r="F2659"/>
  <c r="G2659"/>
  <c r="H2659"/>
  <c r="I2659"/>
  <c r="K2659"/>
  <c r="H2660"/>
  <c r="H2661"/>
  <c r="H2662" s="1"/>
  <c r="F2662"/>
  <c r="G2662"/>
  <c r="K2662"/>
  <c r="H2663"/>
  <c r="H2664"/>
  <c r="H2665" s="1"/>
  <c r="F2665"/>
  <c r="G2665"/>
  <c r="K2665"/>
  <c r="H2666"/>
  <c r="H2667"/>
  <c r="H2670" s="1"/>
  <c r="H2668"/>
  <c r="H2669"/>
  <c r="F2670"/>
  <c r="G2670"/>
  <c r="J2670"/>
  <c r="K2670" s="1"/>
  <c r="H2671"/>
  <c r="H2672"/>
  <c r="H2673"/>
  <c r="H2674"/>
  <c r="F2675"/>
  <c r="G2675"/>
  <c r="H2675"/>
  <c r="I2675"/>
  <c r="K2675"/>
  <c r="H2676"/>
  <c r="H2677"/>
  <c r="H2678" s="1"/>
  <c r="F2678"/>
  <c r="G2678"/>
  <c r="K2678"/>
  <c r="H2679"/>
  <c r="H2680"/>
  <c r="H2681" s="1"/>
  <c r="F2681"/>
  <c r="G2681"/>
  <c r="K2681"/>
  <c r="H2682"/>
  <c r="H2683"/>
  <c r="H2684" s="1"/>
  <c r="F2684"/>
  <c r="G2684"/>
  <c r="J2684"/>
  <c r="K2684" s="1"/>
  <c r="H2685"/>
  <c r="H2686"/>
  <c r="F2687"/>
  <c r="G2687"/>
  <c r="H2687"/>
  <c r="I2687"/>
  <c r="K2687"/>
  <c r="H2688"/>
  <c r="H2689"/>
  <c r="H2690" s="1"/>
  <c r="F2690"/>
  <c r="G2690"/>
  <c r="J2690"/>
  <c r="K2690" s="1"/>
  <c r="H2691"/>
  <c r="H2692"/>
  <c r="F2693"/>
  <c r="G2693"/>
  <c r="H2693"/>
  <c r="I2693"/>
  <c r="K2693"/>
  <c r="H2694"/>
  <c r="H2695"/>
  <c r="H2696" s="1"/>
  <c r="F2696"/>
  <c r="G2696"/>
  <c r="K2696"/>
  <c r="H2697"/>
  <c r="H2698"/>
  <c r="H2699" s="1"/>
  <c r="F2699"/>
  <c r="G2699"/>
  <c r="K2699"/>
  <c r="H2700"/>
  <c r="H2701"/>
  <c r="H2702" s="1"/>
  <c r="F2702"/>
  <c r="G2702"/>
  <c r="K2702"/>
  <c r="H2703"/>
  <c r="H2704"/>
  <c r="H2705" s="1"/>
  <c r="F2705"/>
  <c r="G2705"/>
  <c r="K2705"/>
  <c r="H2706"/>
  <c r="H2707"/>
  <c r="H2708"/>
  <c r="F2709"/>
  <c r="G2709"/>
  <c r="H2709"/>
  <c r="K2709"/>
  <c r="H2710"/>
  <c r="H2711"/>
  <c r="F2712"/>
  <c r="G2712"/>
  <c r="H2712"/>
  <c r="K2712"/>
  <c r="H2713"/>
  <c r="H2714" s="1"/>
  <c r="F2714"/>
  <c r="G2714"/>
  <c r="K2714"/>
  <c r="H2715"/>
  <c r="H2716"/>
  <c r="H2717" s="1"/>
  <c r="F2717"/>
  <c r="G2717"/>
  <c r="K2717"/>
  <c r="H2718"/>
  <c r="H2719"/>
  <c r="H2720" s="1"/>
  <c r="F2720"/>
  <c r="G2720"/>
  <c r="K2720"/>
  <c r="H2721"/>
  <c r="F2722"/>
  <c r="G2722"/>
  <c r="H2722"/>
  <c r="K2722"/>
  <c r="H2723"/>
  <c r="H2726" s="1"/>
  <c r="H2724"/>
  <c r="H2725"/>
  <c r="F2726"/>
  <c r="G2726"/>
  <c r="J2726"/>
  <c r="K2726" s="1"/>
  <c r="H2727"/>
  <c r="H2730" s="1"/>
  <c r="H2728"/>
  <c r="H2729"/>
  <c r="F2730"/>
  <c r="G2730"/>
  <c r="I2730"/>
  <c r="K2730" s="1"/>
  <c r="H2731"/>
  <c r="H2732" s="1"/>
  <c r="F2732"/>
  <c r="G2732"/>
  <c r="K2732"/>
  <c r="H2733"/>
  <c r="H2734"/>
  <c r="H2735"/>
  <c r="F2736"/>
  <c r="G2736"/>
  <c r="H2736"/>
  <c r="J2736"/>
  <c r="K2736"/>
  <c r="H2737"/>
  <c r="H2738"/>
  <c r="H2739"/>
  <c r="F2740"/>
  <c r="G2740"/>
  <c r="H2740"/>
  <c r="I2740"/>
  <c r="K2740"/>
  <c r="H2741"/>
  <c r="H2742"/>
  <c r="H2743"/>
  <c r="F2744"/>
  <c r="G2744"/>
  <c r="H2744"/>
  <c r="K2744"/>
  <c r="H2745"/>
  <c r="H2746"/>
  <c r="F2747"/>
  <c r="G2747"/>
  <c r="H2747"/>
  <c r="K2747"/>
  <c r="H2748"/>
  <c r="H2749"/>
  <c r="F2750"/>
  <c r="G2750"/>
  <c r="H2750"/>
  <c r="J2750"/>
  <c r="K2750"/>
  <c r="H2751"/>
  <c r="H2752"/>
  <c r="H2753" s="1"/>
  <c r="F2753"/>
  <c r="G2753"/>
  <c r="I2753"/>
  <c r="K2753" s="1"/>
  <c r="H2754"/>
  <c r="H2757" s="1"/>
  <c r="H2755"/>
  <c r="H2756"/>
  <c r="F2757"/>
  <c r="G2757"/>
  <c r="J2757"/>
  <c r="K2757" s="1"/>
  <c r="H2758"/>
  <c r="H2761" s="1"/>
  <c r="H2759"/>
  <c r="H2760"/>
  <c r="F2761"/>
  <c r="G2761"/>
  <c r="I2761"/>
  <c r="K2761" s="1"/>
  <c r="H2762"/>
  <c r="H2765" s="1"/>
  <c r="H2763"/>
  <c r="H2764"/>
  <c r="F2765"/>
  <c r="G2765"/>
  <c r="J2765"/>
  <c r="K2765" s="1"/>
  <c r="H2766"/>
  <c r="H2769" s="1"/>
  <c r="H2767"/>
  <c r="H2768"/>
  <c r="F2769"/>
  <c r="G2769"/>
  <c r="I2769"/>
  <c r="K2769" s="1"/>
  <c r="H2770"/>
  <c r="H2771"/>
  <c r="F2772"/>
  <c r="G2772"/>
  <c r="H2772"/>
  <c r="K2772"/>
  <c r="H2773"/>
  <c r="H2774" s="1"/>
  <c r="F2774"/>
  <c r="G2774"/>
  <c r="K2774"/>
  <c r="H2775"/>
  <c r="F2776"/>
  <c r="G2776"/>
  <c r="H2776"/>
  <c r="K2776"/>
  <c r="H2777"/>
  <c r="H2778" s="1"/>
  <c r="F2778"/>
  <c r="G2778"/>
  <c r="K2778"/>
  <c r="H2779"/>
  <c r="F2780"/>
  <c r="G2780"/>
  <c r="H2780"/>
  <c r="K2780"/>
  <c r="H2781"/>
  <c r="H2782" s="1"/>
  <c r="F2782"/>
  <c r="G2782"/>
  <c r="K2782"/>
  <c r="H2783"/>
  <c r="H2784"/>
  <c r="H2785"/>
  <c r="H2786"/>
  <c r="H2787"/>
  <c r="F2788"/>
  <c r="G2788"/>
  <c r="H2788"/>
  <c r="J2788"/>
  <c r="K2788"/>
  <c r="H2789"/>
  <c r="H2790"/>
  <c r="H2791"/>
  <c r="H2792"/>
  <c r="H2793"/>
  <c r="F2794"/>
  <c r="G2794"/>
  <c r="H2794"/>
  <c r="I2794"/>
  <c r="K2794"/>
  <c r="H2795"/>
  <c r="H2796"/>
  <c r="H2799" s="1"/>
  <c r="H2797"/>
  <c r="H2798"/>
  <c r="F2799"/>
  <c r="G2799"/>
  <c r="J2799"/>
  <c r="K2799" s="1"/>
  <c r="H2800"/>
  <c r="H2801"/>
  <c r="H2802"/>
  <c r="H2803"/>
  <c r="F2804"/>
  <c r="G2804"/>
  <c r="H2804"/>
  <c r="I2804"/>
  <c r="K2804"/>
  <c r="H2805"/>
  <c r="H2806"/>
  <c r="H2811" s="1"/>
  <c r="H2807"/>
  <c r="H2808"/>
  <c r="H2809"/>
  <c r="H2810"/>
  <c r="F2811"/>
  <c r="G2811"/>
  <c r="J2811"/>
  <c r="K2811" s="1"/>
  <c r="H2812"/>
  <c r="H2813"/>
  <c r="H2814"/>
  <c r="H2815"/>
  <c r="H2816"/>
  <c r="H2817"/>
  <c r="F2818"/>
  <c r="G2818"/>
  <c r="H2818"/>
  <c r="I2818"/>
  <c r="K2818"/>
  <c r="H2819"/>
  <c r="H2820"/>
  <c r="H2821" s="1"/>
  <c r="F2821"/>
  <c r="G2821"/>
  <c r="K2821"/>
  <c r="H2822"/>
  <c r="H2823"/>
  <c r="H2824"/>
  <c r="F2825"/>
  <c r="G2825"/>
  <c r="H2825"/>
  <c r="J2825"/>
  <c r="K2825"/>
  <c r="H2826"/>
  <c r="H2827"/>
  <c r="H2828"/>
  <c r="F2829"/>
  <c r="G2829"/>
  <c r="H2829"/>
  <c r="I2829"/>
  <c r="K2829"/>
  <c r="H2830"/>
  <c r="H2831"/>
  <c r="H2832" s="1"/>
  <c r="F2832"/>
  <c r="G2832"/>
  <c r="K2832"/>
  <c r="H2833"/>
  <c r="F2834"/>
  <c r="G2834"/>
  <c r="H2834"/>
  <c r="K2834"/>
  <c r="H2835"/>
  <c r="H2836"/>
  <c r="F2837"/>
  <c r="G2837"/>
  <c r="H2837"/>
  <c r="J2837"/>
  <c r="K2837"/>
  <c r="H2838"/>
  <c r="H2839"/>
  <c r="H2840" s="1"/>
  <c r="F2840"/>
  <c r="G2840"/>
  <c r="I2840"/>
  <c r="K2840" s="1"/>
  <c r="H2841"/>
  <c r="H2842" s="1"/>
  <c r="F2842"/>
  <c r="G2842"/>
  <c r="K2842"/>
  <c r="H2843"/>
  <c r="H2844"/>
  <c r="H2845" s="1"/>
  <c r="F2845"/>
  <c r="G2845"/>
  <c r="K2845"/>
  <c r="H2846"/>
  <c r="F2847"/>
  <c r="G2847"/>
  <c r="H2847"/>
  <c r="K2847"/>
  <c r="H2848"/>
  <c r="H2849"/>
  <c r="H2850"/>
  <c r="H2851"/>
  <c r="F2852"/>
  <c r="G2852"/>
  <c r="H2852"/>
  <c r="K2852"/>
  <c r="H2853"/>
  <c r="H2854"/>
  <c r="F2855"/>
  <c r="G2855"/>
  <c r="H2855"/>
  <c r="K2855"/>
  <c r="H2856"/>
  <c r="H2859" s="1"/>
  <c r="H2857"/>
  <c r="H2858"/>
  <c r="F2859"/>
  <c r="G2859"/>
  <c r="J2859"/>
  <c r="K2859" s="1"/>
  <c r="H2860"/>
  <c r="H2863" s="1"/>
  <c r="H2861"/>
  <c r="H2862"/>
  <c r="F2863"/>
  <c r="G2863"/>
  <c r="I2863"/>
  <c r="K2863" s="1"/>
  <c r="H2864"/>
  <c r="H2867" s="1"/>
  <c r="H2865"/>
  <c r="H2866"/>
  <c r="F2867"/>
  <c r="G2867"/>
  <c r="J2867"/>
  <c r="K2867" s="1"/>
  <c r="H2868"/>
  <c r="H2871" s="1"/>
  <c r="H2869"/>
  <c r="H2870"/>
  <c r="F2871"/>
  <c r="G2871"/>
  <c r="I2871"/>
  <c r="K2871" s="1"/>
  <c r="H2872"/>
  <c r="H2873"/>
  <c r="H2874"/>
  <c r="H2875"/>
  <c r="F2876"/>
  <c r="G2876"/>
  <c r="H2876"/>
  <c r="J2876"/>
  <c r="K2876"/>
  <c r="H2877"/>
  <c r="H2878"/>
  <c r="H2881" s="1"/>
  <c r="H2879"/>
  <c r="H2880"/>
  <c r="F2881"/>
  <c r="G2881"/>
  <c r="I2881"/>
  <c r="K2881" s="1"/>
  <c r="H2882"/>
  <c r="H2883"/>
  <c r="H2884"/>
  <c r="H2885"/>
  <c r="F2886"/>
  <c r="G2886"/>
  <c r="H2886"/>
  <c r="J2886"/>
  <c r="K2886"/>
  <c r="H2887"/>
  <c r="H2888"/>
  <c r="H2891" s="1"/>
  <c r="H2889"/>
  <c r="H2890"/>
  <c r="F2891"/>
  <c r="G2891"/>
  <c r="I2891"/>
  <c r="K2891" s="1"/>
  <c r="H2892"/>
  <c r="H2893"/>
  <c r="H2894"/>
  <c r="H2895"/>
  <c r="F2896"/>
  <c r="G2896"/>
  <c r="H2896"/>
  <c r="J2896"/>
  <c r="K2896"/>
  <c r="H2897"/>
  <c r="H2898"/>
  <c r="H2901" s="1"/>
  <c r="H2899"/>
  <c r="H2900"/>
  <c r="F2901"/>
  <c r="G2901"/>
  <c r="I2901"/>
  <c r="K2901" s="1"/>
  <c r="H2902"/>
  <c r="H2905" s="1"/>
  <c r="H2903"/>
  <c r="H2904"/>
  <c r="F2905"/>
  <c r="G2905"/>
  <c r="J2905"/>
  <c r="K2905" s="1"/>
  <c r="H2906"/>
  <c r="H2909" s="1"/>
  <c r="H2907"/>
  <c r="H2908"/>
  <c r="F2909"/>
  <c r="G2909"/>
  <c r="I2909"/>
  <c r="K2909" s="1"/>
  <c r="H2910"/>
  <c r="H2913" s="1"/>
  <c r="H2911"/>
  <c r="H2912"/>
  <c r="F2913"/>
  <c r="G2913"/>
  <c r="J2913"/>
  <c r="K2913" s="1"/>
  <c r="H2914"/>
  <c r="H2917" s="1"/>
  <c r="H2915"/>
  <c r="H2916"/>
  <c r="F2917"/>
  <c r="G2917"/>
  <c r="I2917"/>
  <c r="K2917" s="1"/>
  <c r="H2918"/>
  <c r="H2919"/>
  <c r="H2920"/>
  <c r="H2921"/>
  <c r="F2922"/>
  <c r="G2922"/>
  <c r="H2922"/>
  <c r="J2922"/>
  <c r="K2922"/>
  <c r="H2923"/>
  <c r="H2924"/>
  <c r="H2927" s="1"/>
  <c r="H2925"/>
  <c r="H2926"/>
  <c r="F2927"/>
  <c r="G2927"/>
  <c r="I2927"/>
  <c r="K2927" s="1"/>
  <c r="H2928"/>
  <c r="H2929"/>
  <c r="H2930"/>
  <c r="H2931"/>
  <c r="F2932"/>
  <c r="G2932"/>
  <c r="H2932"/>
  <c r="J2932"/>
  <c r="K2932"/>
  <c r="H2933"/>
  <c r="H2934"/>
  <c r="H2937" s="1"/>
  <c r="H2935"/>
  <c r="H2936"/>
  <c r="F2937"/>
  <c r="G2937"/>
  <c r="I2937"/>
  <c r="K2937" s="1"/>
  <c r="H2938"/>
  <c r="H2941" s="1"/>
  <c r="H2939"/>
  <c r="H2940"/>
  <c r="F2941"/>
  <c r="G2941"/>
  <c r="J2941"/>
  <c r="K2941" s="1"/>
  <c r="H2942"/>
  <c r="H2945" s="1"/>
  <c r="H2943"/>
  <c r="H2944"/>
  <c r="F2945"/>
  <c r="G2945"/>
  <c r="I2945"/>
  <c r="K2945" s="1"/>
  <c r="H2946"/>
  <c r="H2947"/>
  <c r="F2948"/>
  <c r="G2948"/>
  <c r="H2948"/>
  <c r="K2948"/>
  <c r="H2949"/>
  <c r="H2950"/>
  <c r="F2951"/>
  <c r="G2951"/>
  <c r="H2951"/>
  <c r="K2951"/>
  <c r="H2952"/>
  <c r="H2953"/>
  <c r="F2954"/>
  <c r="G2954"/>
  <c r="H2954"/>
  <c r="K2954"/>
  <c r="H2955"/>
  <c r="H2956"/>
  <c r="F2957"/>
  <c r="G2957"/>
  <c r="H2957"/>
  <c r="K2957"/>
  <c r="H2958"/>
  <c r="H2959"/>
  <c r="H2960"/>
  <c r="H2961"/>
  <c r="F2962"/>
  <c r="G2962"/>
  <c r="H2962"/>
  <c r="J2962"/>
  <c r="K2962"/>
  <c r="H2963"/>
  <c r="H2964"/>
  <c r="H2967" s="1"/>
  <c r="H2965"/>
  <c r="H2966"/>
  <c r="F2967"/>
  <c r="G2967"/>
  <c r="I2967"/>
  <c r="K2967" s="1"/>
  <c r="H2968"/>
  <c r="H2969"/>
  <c r="H2970"/>
  <c r="H2971"/>
  <c r="H2972"/>
  <c r="H2973"/>
  <c r="F2974"/>
  <c r="G2974"/>
  <c r="H2974"/>
  <c r="J2974"/>
  <c r="K2974"/>
  <c r="H2975"/>
  <c r="H2976"/>
  <c r="H2981" s="1"/>
  <c r="H2977"/>
  <c r="H2978"/>
  <c r="H2979"/>
  <c r="H2980"/>
  <c r="F2981"/>
  <c r="G2981"/>
  <c r="I2981"/>
  <c r="K2981" s="1"/>
  <c r="H2982"/>
  <c r="H2983"/>
  <c r="F2984"/>
  <c r="G2984"/>
  <c r="H2984"/>
  <c r="J2984"/>
  <c r="K2984"/>
  <c r="H2985"/>
  <c r="H2986"/>
  <c r="H2987" s="1"/>
  <c r="F2987"/>
  <c r="G2987"/>
  <c r="I2987"/>
  <c r="K2987" s="1"/>
  <c r="H2988"/>
  <c r="H2989"/>
  <c r="F2990"/>
  <c r="G2990"/>
  <c r="H2990"/>
  <c r="K2990"/>
  <c r="H2991"/>
  <c r="H2992" s="1"/>
  <c r="F2992"/>
  <c r="G2992"/>
  <c r="K2992"/>
  <c r="H2993"/>
  <c r="F2994"/>
  <c r="G2994"/>
  <c r="H2994"/>
  <c r="K2994"/>
  <c r="H2995"/>
  <c r="H2996" s="1"/>
  <c r="F2996"/>
  <c r="G2996"/>
  <c r="K2996"/>
  <c r="H2997"/>
  <c r="H2998"/>
  <c r="H2999" s="1"/>
  <c r="F2999"/>
  <c r="G2999"/>
  <c r="K2999"/>
  <c r="H3000"/>
  <c r="F3001"/>
  <c r="G3001"/>
  <c r="H3001"/>
  <c r="K3001"/>
  <c r="H3002"/>
  <c r="H3003" s="1"/>
  <c r="F3003"/>
  <c r="G3003"/>
  <c r="K3003"/>
  <c r="H3004"/>
  <c r="H3005"/>
  <c r="H3006" s="1"/>
  <c r="F3006"/>
  <c r="G3006"/>
  <c r="K3006"/>
  <c r="H3007"/>
  <c r="H3008"/>
  <c r="H3009" s="1"/>
  <c r="F3009"/>
  <c r="G3009"/>
  <c r="J3009"/>
  <c r="K3009" s="1"/>
  <c r="H3010"/>
  <c r="H3011"/>
  <c r="F3012"/>
  <c r="G3012"/>
  <c r="H3012"/>
  <c r="I3012"/>
  <c r="K3012"/>
  <c r="H3013"/>
  <c r="H3014"/>
  <c r="H3015" s="1"/>
  <c r="F3015"/>
  <c r="G3015"/>
  <c r="K3015"/>
  <c r="H3016"/>
  <c r="F3017"/>
  <c r="G3017"/>
  <c r="H3017"/>
  <c r="K3017"/>
  <c r="H3018"/>
  <c r="H3019" s="1"/>
  <c r="F3019"/>
  <c r="G3019"/>
  <c r="K3019"/>
  <c r="H3020"/>
  <c r="F3021"/>
  <c r="G3021"/>
  <c r="H3021"/>
  <c r="K3021"/>
  <c r="H3022"/>
  <c r="H3023" s="1"/>
  <c r="F3023"/>
  <c r="G3023"/>
  <c r="K3023"/>
  <c r="H3024"/>
  <c r="H3025"/>
  <c r="H3026" s="1"/>
  <c r="F3026"/>
  <c r="G3026"/>
  <c r="K3026"/>
  <c r="H3027"/>
  <c r="F3028"/>
  <c r="G3028"/>
  <c r="H3028"/>
  <c r="K3028"/>
  <c r="H3029"/>
  <c r="H3030"/>
  <c r="F3031"/>
  <c r="G3031"/>
  <c r="H3031"/>
  <c r="K3031"/>
  <c r="H3032"/>
  <c r="H3033"/>
  <c r="F3034"/>
  <c r="G3034"/>
  <c r="H3034"/>
  <c r="J3034"/>
  <c r="K3034"/>
  <c r="H3035"/>
  <c r="H3036"/>
  <c r="H3037" s="1"/>
  <c r="F3037"/>
  <c r="G3037"/>
  <c r="I3037"/>
  <c r="K3037" s="1"/>
  <c r="H3038"/>
  <c r="H3041" s="1"/>
  <c r="H3039"/>
  <c r="H3040"/>
  <c r="F3041"/>
  <c r="G3041"/>
  <c r="J3041"/>
  <c r="K3041" s="1"/>
  <c r="H3042"/>
  <c r="H3045" s="1"/>
  <c r="H3043"/>
  <c r="H3044"/>
  <c r="F3045"/>
  <c r="G3045"/>
  <c r="I3045"/>
  <c r="K3045" s="1"/>
  <c r="H3046"/>
  <c r="H3047" s="1"/>
  <c r="F3047"/>
  <c r="G3047"/>
  <c r="K3047"/>
  <c r="H3048"/>
  <c r="H3049"/>
  <c r="H3050"/>
  <c r="F3051"/>
  <c r="G3051"/>
  <c r="H3051"/>
  <c r="K3051"/>
  <c r="H3052"/>
  <c r="H3053"/>
  <c r="F3054"/>
  <c r="G3054"/>
  <c r="H3054"/>
  <c r="K3054"/>
  <c r="H3055"/>
  <c r="H3056"/>
  <c r="F3057"/>
  <c r="G3057"/>
  <c r="H3057"/>
  <c r="J3057"/>
  <c r="K3057"/>
  <c r="H3058"/>
  <c r="H3059"/>
  <c r="H3060" s="1"/>
  <c r="F3060"/>
  <c r="G3060"/>
  <c r="I3060"/>
  <c r="K3060" s="1"/>
  <c r="H3061"/>
  <c r="H3062" s="1"/>
  <c r="F3062"/>
  <c r="G3062"/>
  <c r="K3062"/>
  <c r="H3063"/>
  <c r="F3064"/>
  <c r="G3064"/>
  <c r="H3064"/>
  <c r="K3064"/>
  <c r="H3065"/>
  <c r="H3066" s="1"/>
  <c r="F3066"/>
  <c r="G3066"/>
  <c r="K3066"/>
  <c r="H3067"/>
  <c r="H3068"/>
  <c r="H3069" s="1"/>
  <c r="F3069"/>
  <c r="G3069"/>
  <c r="J3069"/>
  <c r="K3069" s="1"/>
  <c r="H3070"/>
  <c r="H3071"/>
  <c r="F3072"/>
  <c r="G3072"/>
  <c r="H3072"/>
  <c r="I3072"/>
  <c r="K3072"/>
  <c r="H3073"/>
  <c r="F3074"/>
  <c r="G3074"/>
  <c r="H3074"/>
  <c r="K3074"/>
  <c r="H3075"/>
  <c r="H3076"/>
  <c r="F3077"/>
  <c r="G3077"/>
  <c r="H3077"/>
  <c r="K3077"/>
  <c r="H3078"/>
  <c r="H3083" s="1"/>
  <c r="H3079"/>
  <c r="H3080"/>
  <c r="H3081"/>
  <c r="H3082"/>
  <c r="F3083"/>
  <c r="G3083"/>
  <c r="J3083"/>
  <c r="K3083" s="1"/>
  <c r="H3084"/>
  <c r="H3089" s="1"/>
  <c r="H3085"/>
  <c r="H3086"/>
  <c r="H3087"/>
  <c r="H3088"/>
  <c r="F3089"/>
  <c r="G3089"/>
  <c r="I3089"/>
  <c r="K3089" s="1"/>
  <c r="H3090"/>
  <c r="H3091" s="1"/>
  <c r="F3091"/>
  <c r="G3091"/>
  <c r="K3091"/>
  <c r="H3092"/>
  <c r="H3093"/>
  <c r="H3098" s="1"/>
  <c r="H3094"/>
  <c r="H3095"/>
  <c r="H3096"/>
  <c r="H3097"/>
  <c r="F3098"/>
  <c r="G3098"/>
  <c r="K3098"/>
  <c r="H3099"/>
  <c r="H3100"/>
  <c r="H3101" s="1"/>
  <c r="F3101"/>
  <c r="G3101"/>
  <c r="J3101"/>
  <c r="K3101" s="1"/>
  <c r="H3102"/>
  <c r="H3103"/>
  <c r="F3104"/>
  <c r="G3104"/>
  <c r="H3104"/>
  <c r="I3104"/>
  <c r="K3104"/>
  <c r="H3105"/>
  <c r="H3106"/>
  <c r="H3107" s="1"/>
  <c r="F3107"/>
  <c r="G3107"/>
  <c r="J3107"/>
  <c r="K3107" s="1"/>
  <c r="H3108"/>
  <c r="H3109"/>
  <c r="F3110"/>
  <c r="G3110"/>
  <c r="H3110"/>
  <c r="I3110"/>
  <c r="K3110"/>
  <c r="H3111"/>
  <c r="H3112"/>
  <c r="H3113" s="1"/>
  <c r="F3113"/>
  <c r="G3113"/>
  <c r="K3113"/>
  <c r="H3120"/>
  <c r="H3121"/>
  <c r="H3122"/>
  <c r="H3123"/>
  <c r="H3124"/>
  <c r="F3125"/>
  <c r="G3125"/>
  <c r="H3125"/>
  <c r="J3125"/>
  <c r="K3125"/>
  <c r="H3126"/>
  <c r="H3127"/>
  <c r="H3128"/>
  <c r="H3129"/>
  <c r="H3130"/>
  <c r="F3131"/>
  <c r="G3131"/>
  <c r="H3131"/>
  <c r="I3131"/>
  <c r="K3131"/>
  <c r="H3132"/>
  <c r="H3133"/>
  <c r="H3134" s="1"/>
  <c r="F3134"/>
  <c r="G3134"/>
  <c r="J3134"/>
  <c r="K3134" s="1"/>
  <c r="H3135"/>
  <c r="H3136"/>
  <c r="F3137"/>
  <c r="G3137"/>
  <c r="H3137"/>
  <c r="I3137"/>
  <c r="K3137"/>
  <c r="H3138"/>
  <c r="H3139"/>
  <c r="H3140" s="1"/>
  <c r="F3140"/>
  <c r="G3140"/>
  <c r="J3140"/>
  <c r="K3140" s="1"/>
  <c r="H3141"/>
  <c r="H3142"/>
  <c r="F3143"/>
  <c r="G3143"/>
  <c r="H3143"/>
  <c r="I3143"/>
  <c r="K3143"/>
  <c r="H3144"/>
  <c r="H3145"/>
  <c r="H3146"/>
  <c r="F3147"/>
  <c r="G3147"/>
  <c r="H3147"/>
  <c r="K3147"/>
  <c r="H3148"/>
  <c r="H3151" s="1"/>
  <c r="H3149"/>
  <c r="H3150"/>
  <c r="F3151"/>
  <c r="G3151"/>
  <c r="I3151"/>
  <c r="K3151" s="1"/>
  <c r="H3152"/>
  <c r="H3155" s="1"/>
  <c r="H3153"/>
  <c r="H3154"/>
  <c r="F3155"/>
  <c r="G3155"/>
  <c r="J3155"/>
  <c r="K3155" s="1"/>
  <c r="H3156"/>
  <c r="H3159" s="1"/>
  <c r="H3157"/>
  <c r="H3158"/>
  <c r="F3159"/>
  <c r="G3159"/>
  <c r="I3159"/>
  <c r="K3159" s="1"/>
  <c r="H3160"/>
  <c r="H3161"/>
  <c r="F3162"/>
  <c r="G3162"/>
  <c r="H3162"/>
  <c r="J3162"/>
  <c r="K3162"/>
  <c r="H3163"/>
  <c r="H3164"/>
  <c r="H3165" s="1"/>
  <c r="F3165"/>
  <c r="G3165"/>
  <c r="I3165"/>
  <c r="K3165" s="1"/>
  <c r="H3166"/>
  <c r="H3167" s="1"/>
  <c r="F3167"/>
  <c r="G3167"/>
  <c r="K3167"/>
  <c r="H3168"/>
  <c r="F3169"/>
  <c r="G3169"/>
  <c r="H3169"/>
  <c r="I3169"/>
  <c r="K3169"/>
  <c r="H3170"/>
  <c r="F3171"/>
  <c r="G3171"/>
  <c r="H3171"/>
  <c r="J3171"/>
  <c r="K3171"/>
  <c r="H3172"/>
  <c r="F3173"/>
  <c r="G3173"/>
  <c r="H3173"/>
  <c r="I3173"/>
  <c r="K3173"/>
  <c r="H3174"/>
  <c r="H3175"/>
  <c r="H3176" s="1"/>
  <c r="F3176"/>
  <c r="G3176"/>
  <c r="J3176"/>
  <c r="K3176" s="1"/>
  <c r="H3177"/>
  <c r="H3178"/>
  <c r="F3179"/>
  <c r="G3179"/>
  <c r="H3179"/>
  <c r="K3179"/>
  <c r="H3180"/>
  <c r="H3181" s="1"/>
  <c r="F3181"/>
  <c r="G3181"/>
  <c r="K3181"/>
  <c r="H3182"/>
  <c r="F3183"/>
  <c r="G3183"/>
  <c r="H3183"/>
  <c r="K3183"/>
  <c r="H3184"/>
  <c r="H3187" s="1"/>
  <c r="H3185"/>
  <c r="H3186"/>
  <c r="F3187"/>
  <c r="G3187"/>
  <c r="J3187"/>
  <c r="K3187" s="1"/>
  <c r="H3188"/>
  <c r="H3191" s="1"/>
  <c r="H3189"/>
  <c r="H3190"/>
  <c r="F3191"/>
  <c r="G3191"/>
  <c r="I3191"/>
  <c r="K3191" s="1"/>
  <c r="H3192"/>
  <c r="H3193" s="1"/>
  <c r="F3193"/>
  <c r="G3193"/>
  <c r="K3193"/>
  <c r="H3194"/>
  <c r="H3195"/>
  <c r="H3196" s="1"/>
  <c r="F3196"/>
  <c r="G3196"/>
  <c r="K3196"/>
  <c r="H3197"/>
  <c r="H3198"/>
  <c r="H3199" s="1"/>
  <c r="F3199"/>
  <c r="G3199"/>
  <c r="K3199"/>
  <c r="H3200"/>
  <c r="H3201"/>
  <c r="H3202" s="1"/>
  <c r="F3202"/>
  <c r="G3202"/>
  <c r="J3202"/>
  <c r="K3202" s="1"/>
  <c r="H3203"/>
  <c r="H3204"/>
  <c r="F3205"/>
  <c r="G3205"/>
  <c r="H3205"/>
  <c r="I3205"/>
  <c r="K3205"/>
  <c r="H3206"/>
  <c r="H3207"/>
  <c r="H3208"/>
  <c r="F3209"/>
  <c r="G3209"/>
  <c r="H3209"/>
  <c r="J3209"/>
  <c r="K3209"/>
  <c r="H3210"/>
  <c r="H3211"/>
  <c r="H3212"/>
  <c r="F3213"/>
  <c r="G3213"/>
  <c r="H3213"/>
  <c r="I3213"/>
  <c r="K3213"/>
  <c r="H3214"/>
  <c r="F3215"/>
  <c r="G3215"/>
  <c r="H3215"/>
  <c r="K3215"/>
  <c r="H3216"/>
  <c r="H3217" s="1"/>
  <c r="F3217"/>
  <c r="G3217"/>
  <c r="K3217"/>
  <c r="H3218"/>
  <c r="H3219"/>
  <c r="H3220" s="1"/>
  <c r="F3220"/>
  <c r="G3220"/>
  <c r="K3220"/>
  <c r="H3221"/>
  <c r="F3222"/>
  <c r="G3222"/>
  <c r="H3222"/>
  <c r="K3222"/>
  <c r="H3223"/>
  <c r="H3224"/>
  <c r="F3225"/>
  <c r="G3225"/>
  <c r="H3225"/>
  <c r="K3225"/>
  <c r="H3226"/>
  <c r="H3227" s="1"/>
  <c r="F3227"/>
  <c r="G3227"/>
  <c r="K3227"/>
  <c r="H3228"/>
  <c r="F3229"/>
  <c r="G3229"/>
  <c r="H3229"/>
  <c r="K3229"/>
  <c r="H3230"/>
  <c r="H3231"/>
  <c r="F3232"/>
  <c r="G3232"/>
  <c r="H3232"/>
  <c r="J3232"/>
  <c r="K3232"/>
  <c r="H3233"/>
  <c r="H3234"/>
  <c r="H3235" s="1"/>
  <c r="F3235"/>
  <c r="G3235"/>
  <c r="I3235"/>
  <c r="K3235" s="1"/>
  <c r="H3236"/>
  <c r="H3237"/>
  <c r="F3238"/>
  <c r="G3238"/>
  <c r="H3238"/>
  <c r="K3238"/>
  <c r="H3239"/>
  <c r="H3240"/>
  <c r="F3241"/>
  <c r="G3241"/>
  <c r="H3241"/>
  <c r="J3241"/>
  <c r="K3241"/>
  <c r="H3242"/>
  <c r="H3243"/>
  <c r="H3244" s="1"/>
  <c r="F3244"/>
  <c r="G3244"/>
  <c r="I3244"/>
  <c r="K3244" s="1"/>
  <c r="H3245"/>
  <c r="H3246" s="1"/>
  <c r="F3246"/>
  <c r="G3246"/>
  <c r="K3246"/>
  <c r="H3247"/>
  <c r="H3248"/>
  <c r="H3249" s="1"/>
  <c r="F3249"/>
  <c r="G3249"/>
  <c r="K3249"/>
  <c r="H3250"/>
  <c r="H3251"/>
  <c r="H3252"/>
  <c r="F3253"/>
  <c r="G3253"/>
  <c r="H3253"/>
  <c r="J3253"/>
  <c r="K3253"/>
  <c r="H3254"/>
  <c r="H3255"/>
  <c r="H3256"/>
  <c r="F3257"/>
  <c r="G3257"/>
  <c r="H3257"/>
  <c r="I3257"/>
  <c r="K3257"/>
  <c r="H3258"/>
  <c r="F3259"/>
  <c r="G3259"/>
  <c r="H3259"/>
  <c r="K3259"/>
  <c r="H3260"/>
  <c r="H3261"/>
  <c r="F3262"/>
  <c r="G3262"/>
  <c r="H3262"/>
  <c r="K3262"/>
  <c r="H3263"/>
  <c r="H3266" s="1"/>
  <c r="H3264"/>
  <c r="H3265"/>
  <c r="F3266"/>
  <c r="G3266"/>
  <c r="J3266"/>
  <c r="K3266" s="1"/>
  <c r="H3267"/>
  <c r="H3270" s="1"/>
  <c r="H3268"/>
  <c r="H3269"/>
  <c r="F3270"/>
  <c r="G3270"/>
  <c r="I3270"/>
  <c r="K3270" s="1"/>
  <c r="H3271"/>
  <c r="H3274" s="1"/>
  <c r="H3272"/>
  <c r="H3273"/>
  <c r="F3274"/>
  <c r="G3274"/>
  <c r="K3274"/>
  <c r="H3275"/>
  <c r="H3276"/>
  <c r="H3277" s="1"/>
  <c r="F3277"/>
  <c r="G3277"/>
  <c r="K3277"/>
  <c r="H3278"/>
  <c r="F3279"/>
  <c r="G3279"/>
  <c r="H3279"/>
  <c r="K3279"/>
  <c r="H3280"/>
  <c r="H3281" s="1"/>
  <c r="F3281"/>
  <c r="G3281"/>
  <c r="K3281"/>
  <c r="H3282"/>
  <c r="H3283"/>
  <c r="H3284" s="1"/>
  <c r="F3284"/>
  <c r="G3284"/>
  <c r="K3284"/>
  <c r="H3285"/>
  <c r="H3286"/>
  <c r="H3287"/>
  <c r="H3288"/>
  <c r="F3289"/>
  <c r="G3289"/>
  <c r="H3289"/>
  <c r="J3289"/>
  <c r="K3289" s="1"/>
  <c r="H3290"/>
  <c r="H3291"/>
  <c r="H3292"/>
  <c r="H3293"/>
  <c r="F3294"/>
  <c r="G3294"/>
  <c r="H3294"/>
  <c r="I3294"/>
  <c r="K3294"/>
  <c r="H3295"/>
  <c r="H3296"/>
  <c r="H3297"/>
  <c r="F3298"/>
  <c r="G3298"/>
  <c r="H3298"/>
  <c r="J3298"/>
  <c r="K3298"/>
  <c r="H3299"/>
  <c r="H3300"/>
  <c r="H3301"/>
  <c r="F3302"/>
  <c r="G3302"/>
  <c r="H3302"/>
  <c r="I3302"/>
  <c r="K3302"/>
  <c r="H3303"/>
  <c r="F3304"/>
  <c r="G3304"/>
  <c r="H3304"/>
  <c r="K3304"/>
  <c r="H3305"/>
  <c r="H3306"/>
  <c r="F3307"/>
  <c r="G3307"/>
  <c r="H3307"/>
  <c r="K3307"/>
  <c r="H3308"/>
  <c r="H3309"/>
  <c r="F3310"/>
  <c r="G3310"/>
  <c r="H3310"/>
  <c r="K3310"/>
  <c r="H3311"/>
  <c r="H3312"/>
  <c r="F3313"/>
  <c r="G3313"/>
  <c r="H3313"/>
  <c r="J3313"/>
  <c r="K3313"/>
  <c r="H3314"/>
  <c r="H3315"/>
  <c r="H3316" s="1"/>
  <c r="F3316"/>
  <c r="G3316"/>
  <c r="I3316"/>
  <c r="K3316" s="1"/>
  <c r="H3317"/>
  <c r="H3318"/>
  <c r="H3319"/>
  <c r="H3320" s="1"/>
  <c r="F3320"/>
  <c r="G3320"/>
  <c r="J3320"/>
  <c r="K3320" s="1"/>
  <c r="H3321"/>
  <c r="H3322"/>
  <c r="H3323"/>
  <c r="F3324"/>
  <c r="G3324"/>
  <c r="H3324"/>
  <c r="I3324"/>
  <c r="K3324" s="1"/>
  <c r="H3325"/>
  <c r="F3326"/>
  <c r="G3326"/>
  <c r="H3326"/>
  <c r="K3326"/>
  <c r="H3327"/>
  <c r="F3328"/>
  <c r="G3328"/>
  <c r="H3328"/>
  <c r="K3328"/>
  <c r="H3329"/>
  <c r="H3330"/>
  <c r="F3331"/>
  <c r="G3331"/>
  <c r="H3331"/>
  <c r="K3331"/>
  <c r="H3332"/>
  <c r="H3333"/>
  <c r="F3334"/>
  <c r="G3334"/>
  <c r="H3334"/>
  <c r="J3334"/>
  <c r="K3334"/>
  <c r="H3335"/>
  <c r="H3336"/>
  <c r="F3337"/>
  <c r="G3337"/>
  <c r="H3337"/>
  <c r="I3337"/>
  <c r="K3337"/>
  <c r="H3338"/>
  <c r="F3339"/>
  <c r="G3339"/>
  <c r="H3339"/>
  <c r="K3339"/>
  <c r="H3340"/>
  <c r="H3341"/>
  <c r="F3342"/>
  <c r="G3342"/>
  <c r="H3342"/>
  <c r="K3342"/>
  <c r="H3343"/>
  <c r="H3344"/>
  <c r="H3345"/>
  <c r="F3346"/>
  <c r="G3346"/>
  <c r="H3346"/>
  <c r="J3346"/>
  <c r="K3346" s="1"/>
  <c r="H3347"/>
  <c r="H3348"/>
  <c r="H3349"/>
  <c r="F3350"/>
  <c r="G3350"/>
  <c r="H3350"/>
  <c r="I3350"/>
  <c r="K3350" s="1"/>
  <c r="H3351"/>
  <c r="F3352"/>
  <c r="G3352"/>
  <c r="H3352"/>
  <c r="J3352"/>
  <c r="K3352" s="1"/>
  <c r="H3353"/>
  <c r="F3354"/>
  <c r="G3354"/>
  <c r="H3354"/>
  <c r="I3354"/>
  <c r="K3354" s="1"/>
  <c r="H3355"/>
  <c r="F3356"/>
  <c r="G3356"/>
  <c r="H3356"/>
  <c r="K3356"/>
  <c r="H3357"/>
  <c r="F3358"/>
  <c r="G3358"/>
  <c r="H3358"/>
  <c r="K3358"/>
  <c r="H3359"/>
  <c r="F3360"/>
  <c r="G3360"/>
  <c r="H3360"/>
  <c r="J3360"/>
  <c r="K3360"/>
  <c r="H3361"/>
  <c r="F3362"/>
  <c r="G3362"/>
  <c r="H3362"/>
  <c r="I3362"/>
  <c r="K3362"/>
  <c r="H3363"/>
  <c r="F3364"/>
  <c r="G3364"/>
  <c r="H3364"/>
  <c r="K3364"/>
  <c r="H3365"/>
  <c r="F3366"/>
  <c r="G3366"/>
  <c r="H3366"/>
  <c r="K3366"/>
  <c r="H3367"/>
  <c r="H3368"/>
  <c r="H3369" s="1"/>
  <c r="F3369"/>
  <c r="G3369"/>
  <c r="J3369"/>
  <c r="K3369" s="1"/>
  <c r="H3370"/>
  <c r="H3371"/>
  <c r="F3372"/>
  <c r="G3372"/>
  <c r="H3372"/>
  <c r="I3372"/>
  <c r="K3372"/>
  <c r="H3373"/>
  <c r="F3374"/>
  <c r="G3374"/>
  <c r="H3374"/>
  <c r="K3374"/>
  <c r="H3375"/>
  <c r="F3376"/>
  <c r="G3376"/>
  <c r="H3376"/>
  <c r="K3376"/>
  <c r="H3377"/>
  <c r="H3378"/>
  <c r="F3379"/>
  <c r="G3379"/>
  <c r="H3379"/>
  <c r="K3379"/>
  <c r="H3380"/>
  <c r="H3381"/>
  <c r="F3382"/>
  <c r="G3382"/>
  <c r="H3382"/>
  <c r="K3382"/>
  <c r="H3383"/>
  <c r="H3384"/>
  <c r="H3385"/>
  <c r="F3386"/>
  <c r="G3386"/>
  <c r="H3386"/>
  <c r="J3386"/>
  <c r="K3386"/>
  <c r="H3387"/>
  <c r="H3388"/>
  <c r="H3389"/>
  <c r="F3390"/>
  <c r="G3390"/>
  <c r="H3390"/>
  <c r="I3390"/>
  <c r="K3390"/>
  <c r="H3391"/>
  <c r="F3392"/>
  <c r="G3392"/>
  <c r="H3392"/>
  <c r="K3392"/>
  <c r="H3393"/>
  <c r="F3394"/>
  <c r="G3394"/>
  <c r="H3394"/>
  <c r="K3394"/>
  <c r="H3395"/>
  <c r="H3396"/>
  <c r="H3397"/>
  <c r="F3398"/>
  <c r="G3398"/>
  <c r="H3398"/>
  <c r="J3398"/>
  <c r="K3398"/>
  <c r="H3399"/>
  <c r="H3400"/>
  <c r="H3401"/>
  <c r="F3402"/>
  <c r="G3402"/>
  <c r="H3402"/>
  <c r="I3402"/>
  <c r="K3402"/>
  <c r="H3403"/>
  <c r="H3404"/>
  <c r="H3405" s="1"/>
  <c r="F3405"/>
  <c r="G3405"/>
  <c r="J3405"/>
  <c r="K3405" s="1"/>
  <c r="H3406"/>
  <c r="H3407"/>
  <c r="F3408"/>
  <c r="G3408"/>
  <c r="H3408"/>
  <c r="I3408"/>
  <c r="K3408"/>
  <c r="H3409"/>
  <c r="H3410"/>
  <c r="H3411" s="1"/>
  <c r="F3411"/>
  <c r="G3411"/>
  <c r="J3411"/>
  <c r="K3411" s="1"/>
  <c r="H3412"/>
  <c r="H3413"/>
  <c r="F3414"/>
  <c r="G3414"/>
  <c r="H3414"/>
  <c r="I3414"/>
  <c r="K3414"/>
  <c r="H3415"/>
  <c r="H3416"/>
  <c r="H3417"/>
  <c r="F3418"/>
  <c r="G3418"/>
  <c r="H3418"/>
  <c r="J3418"/>
  <c r="K3418"/>
  <c r="H3419"/>
  <c r="H3420"/>
  <c r="H3421"/>
  <c r="F3422"/>
  <c r="G3422"/>
  <c r="H3422"/>
  <c r="I3422"/>
  <c r="K3422"/>
  <c r="H3423"/>
  <c r="F3424"/>
  <c r="G3424"/>
  <c r="H3424"/>
  <c r="K3424"/>
  <c r="H3425"/>
  <c r="H3426"/>
  <c r="F3427"/>
  <c r="G3427"/>
  <c r="H3427"/>
  <c r="J3427"/>
  <c r="K3427"/>
  <c r="H3428"/>
  <c r="H3429"/>
  <c r="H3430" s="1"/>
  <c r="F3430"/>
  <c r="G3430"/>
  <c r="I3430"/>
  <c r="K3430" s="1"/>
  <c r="H3431"/>
  <c r="H3432"/>
  <c r="F3433"/>
  <c r="G3433"/>
  <c r="H3433"/>
  <c r="J3433"/>
  <c r="K3433"/>
  <c r="H3434"/>
  <c r="H3435"/>
  <c r="H3436" s="1"/>
  <c r="F3436"/>
  <c r="G3436"/>
  <c r="I3436"/>
  <c r="K3436" s="1"/>
  <c r="H3437"/>
  <c r="H3438"/>
  <c r="F3439"/>
  <c r="G3439"/>
  <c r="H3439"/>
  <c r="J3439"/>
  <c r="K3439"/>
  <c r="H3440"/>
  <c r="H3441"/>
  <c r="H3442" s="1"/>
  <c r="F3442"/>
  <c r="G3442"/>
  <c r="I3442"/>
  <c r="K3442" s="1"/>
  <c r="H3443"/>
  <c r="H3444"/>
  <c r="H3445"/>
  <c r="H3446"/>
  <c r="F3447"/>
  <c r="G3447"/>
  <c r="H3447"/>
  <c r="J3447"/>
  <c r="K3447"/>
  <c r="H3448"/>
  <c r="H3449"/>
  <c r="H3450"/>
  <c r="H3451"/>
  <c r="F3452"/>
  <c r="G3452"/>
  <c r="H3452"/>
  <c r="I3452"/>
  <c r="K3452" s="1"/>
  <c r="H3453"/>
  <c r="H3454"/>
  <c r="F3455"/>
  <c r="G3455"/>
  <c r="H3455"/>
  <c r="K3455"/>
  <c r="H3456"/>
  <c r="H3457"/>
  <c r="F3458"/>
  <c r="G3458"/>
  <c r="H3458"/>
  <c r="J3458"/>
  <c r="K3458"/>
  <c r="H3459"/>
  <c r="H3460"/>
  <c r="H3461" s="1"/>
  <c r="F3461"/>
  <c r="G3461"/>
  <c r="I3461"/>
  <c r="K3461" s="1"/>
  <c r="H3462"/>
  <c r="H3463"/>
  <c r="H3464"/>
  <c r="H3465"/>
  <c r="F3466"/>
  <c r="G3466"/>
  <c r="H3466"/>
  <c r="K3466"/>
  <c r="H3467"/>
  <c r="H3468"/>
  <c r="F3469"/>
  <c r="G3469"/>
  <c r="H3469"/>
  <c r="K3469"/>
  <c r="H3470"/>
  <c r="H3471"/>
  <c r="F3472"/>
  <c r="G3472"/>
  <c r="H3472"/>
  <c r="K3472"/>
  <c r="H3473"/>
  <c r="H3474"/>
  <c r="F3475"/>
  <c r="G3475"/>
  <c r="H3475"/>
  <c r="K3475"/>
  <c r="H3476"/>
  <c r="F3477"/>
  <c r="G3477"/>
  <c r="H3477"/>
  <c r="K3477"/>
  <c r="H3478"/>
  <c r="F3479"/>
  <c r="G3479"/>
  <c r="H3479"/>
  <c r="K3479"/>
  <c r="H3480"/>
  <c r="H3481"/>
  <c r="H3482"/>
  <c r="H3483"/>
  <c r="F3484"/>
  <c r="G3484"/>
  <c r="H3484"/>
  <c r="J3484"/>
  <c r="K3484"/>
  <c r="H3485"/>
  <c r="H3486"/>
  <c r="H3487"/>
  <c r="H3488"/>
  <c r="H3489" s="1"/>
  <c r="F3489"/>
  <c r="G3489"/>
  <c r="I3489"/>
  <c r="K3489" s="1"/>
  <c r="H3490"/>
  <c r="H3491"/>
  <c r="F3492"/>
  <c r="G3492"/>
  <c r="H3492"/>
  <c r="K3492"/>
  <c r="H3493"/>
  <c r="H3494"/>
  <c r="H3495"/>
  <c r="H3496" s="1"/>
  <c r="F3496"/>
  <c r="G3496"/>
  <c r="J3496"/>
  <c r="K3496" s="1"/>
  <c r="H3497"/>
  <c r="H3498"/>
  <c r="H3499"/>
  <c r="F3500"/>
  <c r="G3500"/>
  <c r="H3500"/>
  <c r="I3500"/>
  <c r="K3500" s="1"/>
  <c r="H3501"/>
  <c r="H3502" s="1"/>
  <c r="F3502"/>
  <c r="G3502"/>
  <c r="K3502"/>
  <c r="H3503"/>
  <c r="H3504"/>
  <c r="F3505"/>
  <c r="G3505"/>
  <c r="H3505"/>
  <c r="K3505"/>
  <c r="H3506"/>
  <c r="H3507"/>
  <c r="H3508"/>
  <c r="F3509"/>
  <c r="G3509"/>
  <c r="H3509"/>
  <c r="K3509"/>
  <c r="H3510"/>
  <c r="H3511"/>
  <c r="H3512"/>
  <c r="F3513"/>
  <c r="G3513"/>
  <c r="H3513"/>
  <c r="J3513"/>
  <c r="K3513" s="1"/>
  <c r="H3514"/>
  <c r="H3515"/>
  <c r="H3516"/>
  <c r="F3517"/>
  <c r="G3517"/>
  <c r="H3517"/>
  <c r="I3517"/>
  <c r="K3517" s="1"/>
  <c r="H3518"/>
  <c r="H3519" s="1"/>
  <c r="F3519"/>
  <c r="G3519"/>
  <c r="K3519"/>
  <c r="H3520"/>
  <c r="F3521"/>
  <c r="G3521"/>
  <c r="H3521"/>
  <c r="K3521"/>
  <c r="H3522"/>
  <c r="F3523"/>
  <c r="G3523"/>
  <c r="H3523"/>
  <c r="K3523"/>
  <c r="H3524"/>
  <c r="F3525"/>
  <c r="G3525"/>
  <c r="H3525"/>
  <c r="K3525"/>
  <c r="H3526"/>
  <c r="H3527" s="1"/>
  <c r="F3527"/>
  <c r="G3527"/>
  <c r="K3527"/>
  <c r="H3528"/>
  <c r="F3529"/>
  <c r="G3529"/>
  <c r="H3529"/>
  <c r="K3529"/>
  <c r="H3530"/>
  <c r="H3531"/>
  <c r="H3532"/>
  <c r="H3533" s="1"/>
  <c r="F3533"/>
  <c r="G3533"/>
  <c r="K3533"/>
  <c r="H3534"/>
  <c r="F3535"/>
  <c r="G3535"/>
  <c r="H3535"/>
  <c r="J3535"/>
  <c r="K3535"/>
  <c r="H3536"/>
  <c r="F3537"/>
  <c r="G3537"/>
  <c r="H3537"/>
  <c r="I3537"/>
  <c r="K3537"/>
  <c r="H3538"/>
  <c r="F3539"/>
  <c r="G3539"/>
  <c r="H3539"/>
  <c r="K3539"/>
  <c r="H3540"/>
  <c r="H3541" s="1"/>
  <c r="F3541"/>
  <c r="G3541"/>
  <c r="K3541"/>
  <c r="H3542"/>
  <c r="F3543"/>
  <c r="G3543"/>
  <c r="H3543"/>
  <c r="K3543"/>
  <c r="H3544"/>
  <c r="H3545"/>
  <c r="F3546"/>
  <c r="G3546"/>
  <c r="H3546"/>
  <c r="J3546"/>
  <c r="K3546"/>
  <c r="H3547"/>
  <c r="H3548"/>
  <c r="H3549" s="1"/>
  <c r="H3551" s="1"/>
  <c r="H4067" s="1"/>
  <c r="F3549"/>
  <c r="G3549"/>
  <c r="I3549"/>
  <c r="K3549" s="1"/>
  <c r="K3551" s="1"/>
  <c r="F3551"/>
  <c r="G3551"/>
  <c r="I3551"/>
  <c r="J3551"/>
  <c r="H3553"/>
  <c r="F3554"/>
  <c r="G3554"/>
  <c r="H3554"/>
  <c r="J3554"/>
  <c r="K3554"/>
  <c r="H3555"/>
  <c r="F3556"/>
  <c r="G3556"/>
  <c r="H3556"/>
  <c r="I3556"/>
  <c r="K3556"/>
  <c r="H3557"/>
  <c r="H3558"/>
  <c r="H3559" s="1"/>
  <c r="F3559"/>
  <c r="G3559"/>
  <c r="J3559"/>
  <c r="K3559" s="1"/>
  <c r="H3560"/>
  <c r="H3561"/>
  <c r="F3562"/>
  <c r="G3562"/>
  <c r="H3562"/>
  <c r="I3562"/>
  <c r="K3562"/>
  <c r="H3563"/>
  <c r="H3564"/>
  <c r="H3565" s="1"/>
  <c r="F3565"/>
  <c r="G3565"/>
  <c r="J3565"/>
  <c r="K3565" s="1"/>
  <c r="H3566"/>
  <c r="H3567"/>
  <c r="F3568"/>
  <c r="G3568"/>
  <c r="H3568"/>
  <c r="I3568"/>
  <c r="K3568"/>
  <c r="H3569"/>
  <c r="H3570"/>
  <c r="H3571" s="1"/>
  <c r="F3571"/>
  <c r="G3571"/>
  <c r="J3571"/>
  <c r="K3571" s="1"/>
  <c r="H3572"/>
  <c r="H3573"/>
  <c r="F3574"/>
  <c r="G3574"/>
  <c r="H3574"/>
  <c r="I3574"/>
  <c r="K3574"/>
  <c r="H3575"/>
  <c r="H3576"/>
  <c r="H3577" s="1"/>
  <c r="F3577"/>
  <c r="G3577"/>
  <c r="J3577"/>
  <c r="K3577" s="1"/>
  <c r="H3578"/>
  <c r="H3579"/>
  <c r="F3580"/>
  <c r="G3580"/>
  <c r="H3580"/>
  <c r="I3580"/>
  <c r="K3580"/>
  <c r="H3581"/>
  <c r="H3582"/>
  <c r="H3583" s="1"/>
  <c r="F3583"/>
  <c r="G3583"/>
  <c r="J3583"/>
  <c r="K3583" s="1"/>
  <c r="H3584"/>
  <c r="H3585"/>
  <c r="F3586"/>
  <c r="G3586"/>
  <c r="H3586"/>
  <c r="I3586"/>
  <c r="K3586"/>
  <c r="H3587"/>
  <c r="F3588"/>
  <c r="G3588"/>
  <c r="H3588"/>
  <c r="J3588"/>
  <c r="K3588"/>
  <c r="H3589"/>
  <c r="F3590"/>
  <c r="G3590"/>
  <c r="H3590"/>
  <c r="I3590"/>
  <c r="K3590"/>
  <c r="H3591"/>
  <c r="H3592"/>
  <c r="H3593" s="1"/>
  <c r="F3593"/>
  <c r="G3593"/>
  <c r="J3593"/>
  <c r="K3593" s="1"/>
  <c r="H3594"/>
  <c r="H3595"/>
  <c r="F3596"/>
  <c r="G3596"/>
  <c r="H3596"/>
  <c r="I3596"/>
  <c r="K3596"/>
  <c r="H3597"/>
  <c r="F3598"/>
  <c r="G3598"/>
  <c r="H3598"/>
  <c r="K3598"/>
  <c r="H3599"/>
  <c r="H3600"/>
  <c r="F3601"/>
  <c r="G3601"/>
  <c r="H3601"/>
  <c r="J3601"/>
  <c r="K3601"/>
  <c r="H3602"/>
  <c r="H3603"/>
  <c r="H3604" s="1"/>
  <c r="F3604"/>
  <c r="G3604"/>
  <c r="I3604"/>
  <c r="K3604" s="1"/>
  <c r="H3605"/>
  <c r="H3606" s="1"/>
  <c r="F3606"/>
  <c r="G3606"/>
  <c r="K3606"/>
  <c r="H3607"/>
  <c r="H3608"/>
  <c r="H3609"/>
  <c r="F3610"/>
  <c r="G3610"/>
  <c r="H3610"/>
  <c r="J3610"/>
  <c r="K3610"/>
  <c r="H3611"/>
  <c r="H3612"/>
  <c r="H3613"/>
  <c r="F3614"/>
  <c r="G3614"/>
  <c r="H3614"/>
  <c r="I3614"/>
  <c r="K3614"/>
  <c r="H3615"/>
  <c r="F3616"/>
  <c r="G3616"/>
  <c r="H3616"/>
  <c r="K3616"/>
  <c r="H3617"/>
  <c r="H3618"/>
  <c r="H3619"/>
  <c r="F3620"/>
  <c r="G3620"/>
  <c r="H3620"/>
  <c r="J3620"/>
  <c r="K3620" s="1"/>
  <c r="H3621"/>
  <c r="H3622"/>
  <c r="H3623"/>
  <c r="F3624"/>
  <c r="G3624"/>
  <c r="H3624"/>
  <c r="I3624"/>
  <c r="K3624" s="1"/>
  <c r="H3625"/>
  <c r="H3626"/>
  <c r="H3627"/>
  <c r="F3628"/>
  <c r="G3628"/>
  <c r="H3628"/>
  <c r="J3628"/>
  <c r="K3628"/>
  <c r="H3629"/>
  <c r="H3630"/>
  <c r="H3631"/>
  <c r="F3632"/>
  <c r="G3632"/>
  <c r="H3632"/>
  <c r="I3632"/>
  <c r="K3632"/>
  <c r="H3633"/>
  <c r="H3634"/>
  <c r="H3635"/>
  <c r="H3636"/>
  <c r="F3637"/>
  <c r="G3637"/>
  <c r="J3637"/>
  <c r="K3637" s="1"/>
  <c r="H3638"/>
  <c r="H3639"/>
  <c r="H3640"/>
  <c r="H3641"/>
  <c r="F3642"/>
  <c r="G3642"/>
  <c r="H3642"/>
  <c r="I3642"/>
  <c r="K3642"/>
  <c r="H3643"/>
  <c r="H3644"/>
  <c r="H3645"/>
  <c r="H3646"/>
  <c r="F3647"/>
  <c r="G3647"/>
  <c r="J3647"/>
  <c r="K3647" s="1"/>
  <c r="H3648"/>
  <c r="H3649"/>
  <c r="H3650"/>
  <c r="H3651"/>
  <c r="F3652"/>
  <c r="G3652"/>
  <c r="H3652"/>
  <c r="I3652"/>
  <c r="K3652"/>
  <c r="H3653"/>
  <c r="H3654"/>
  <c r="H3655" s="1"/>
  <c r="F3655"/>
  <c r="G3655"/>
  <c r="K3655"/>
  <c r="H3656"/>
  <c r="H3657"/>
  <c r="H3658" s="1"/>
  <c r="F3658"/>
  <c r="G3658"/>
  <c r="J3658"/>
  <c r="K3658" s="1"/>
  <c r="H3659"/>
  <c r="H3660"/>
  <c r="F3661"/>
  <c r="G3661"/>
  <c r="H3661"/>
  <c r="I3661"/>
  <c r="K3661"/>
  <c r="H3662"/>
  <c r="H3663"/>
  <c r="H3664" s="1"/>
  <c r="F3664"/>
  <c r="G3664"/>
  <c r="J3664"/>
  <c r="K3664" s="1"/>
  <c r="H3665"/>
  <c r="H3666"/>
  <c r="F3667"/>
  <c r="G3667"/>
  <c r="H3667"/>
  <c r="I3667"/>
  <c r="K3667"/>
  <c r="H3668"/>
  <c r="H3669"/>
  <c r="H3670"/>
  <c r="F3671"/>
  <c r="G3671"/>
  <c r="H3671"/>
  <c r="K3671"/>
  <c r="H3672"/>
  <c r="H3673"/>
  <c r="H3674"/>
  <c r="F3675"/>
  <c r="G3675"/>
  <c r="K3675"/>
  <c r="H3676"/>
  <c r="H3677"/>
  <c r="H3678" s="1"/>
  <c r="F3678"/>
  <c r="G3678"/>
  <c r="K3678"/>
  <c r="H3679"/>
  <c r="H3680"/>
  <c r="H3681" s="1"/>
  <c r="F3681"/>
  <c r="G3681"/>
  <c r="J3681"/>
  <c r="K3681" s="1"/>
  <c r="H3682"/>
  <c r="H3683"/>
  <c r="F3684"/>
  <c r="G3684"/>
  <c r="H3684"/>
  <c r="I3684"/>
  <c r="K3684"/>
  <c r="H3685"/>
  <c r="H3686"/>
  <c r="H3687" s="1"/>
  <c r="F3687"/>
  <c r="G3687"/>
  <c r="J3687"/>
  <c r="K3687" s="1"/>
  <c r="H3688"/>
  <c r="H3689"/>
  <c r="F3690"/>
  <c r="G3690"/>
  <c r="H3690"/>
  <c r="I3690"/>
  <c r="K3690"/>
  <c r="H3691"/>
  <c r="H3692"/>
  <c r="H3693" s="1"/>
  <c r="F3693"/>
  <c r="G3693"/>
  <c r="J3693"/>
  <c r="K3693" s="1"/>
  <c r="H3694"/>
  <c r="H3695"/>
  <c r="F3696"/>
  <c r="G3696"/>
  <c r="H3696"/>
  <c r="I3696"/>
  <c r="K3696"/>
  <c r="H3697"/>
  <c r="H3698"/>
  <c r="H3699" s="1"/>
  <c r="F3699"/>
  <c r="G3699"/>
  <c r="K3699"/>
  <c r="H3700"/>
  <c r="H3701"/>
  <c r="H3702"/>
  <c r="F3703"/>
  <c r="G3703"/>
  <c r="H3703"/>
  <c r="J3703"/>
  <c r="K3703"/>
  <c r="H3704"/>
  <c r="H3705"/>
  <c r="H3706"/>
  <c r="F3707"/>
  <c r="G3707"/>
  <c r="H3707"/>
  <c r="I3707"/>
  <c r="K3707"/>
  <c r="H3708"/>
  <c r="H3709"/>
  <c r="H3710" s="1"/>
  <c r="F3710"/>
  <c r="G3710"/>
  <c r="K3710"/>
  <c r="H3711"/>
  <c r="H3712"/>
  <c r="H3713" s="1"/>
  <c r="F3713"/>
  <c r="G3713"/>
  <c r="K3713"/>
  <c r="H3714"/>
  <c r="F3715"/>
  <c r="G3715"/>
  <c r="H3715"/>
  <c r="K3715"/>
  <c r="H3716"/>
  <c r="H3717" s="1"/>
  <c r="F3717"/>
  <c r="G3717"/>
  <c r="K3717"/>
  <c r="H3718"/>
  <c r="H3719"/>
  <c r="H3720" s="1"/>
  <c r="F3720"/>
  <c r="G3720"/>
  <c r="K3720"/>
  <c r="H3721"/>
  <c r="H3722"/>
  <c r="H3723" s="1"/>
  <c r="F3723"/>
  <c r="G3723"/>
  <c r="J3723"/>
  <c r="K3723" s="1"/>
  <c r="H3724"/>
  <c r="H3725"/>
  <c r="F3726"/>
  <c r="G3726"/>
  <c r="H3726"/>
  <c r="I3726"/>
  <c r="K3726"/>
  <c r="H3727"/>
  <c r="H3728"/>
  <c r="H3729" s="1"/>
  <c r="F3729"/>
  <c r="G3729"/>
  <c r="K3729"/>
  <c r="H3730"/>
  <c r="H3731"/>
  <c r="H3732"/>
  <c r="F3733"/>
  <c r="G3733"/>
  <c r="H3733"/>
  <c r="K3733"/>
  <c r="H3734"/>
  <c r="H3735"/>
  <c r="F3736"/>
  <c r="G3736"/>
  <c r="H3736"/>
  <c r="J3736"/>
  <c r="K3736"/>
  <c r="H3737"/>
  <c r="H3738"/>
  <c r="H3739" s="1"/>
  <c r="F3739"/>
  <c r="G3739"/>
  <c r="I3739"/>
  <c r="K3739" s="1"/>
  <c r="H3740"/>
  <c r="H3741"/>
  <c r="F3742"/>
  <c r="G3742"/>
  <c r="H3742"/>
  <c r="J3742"/>
  <c r="K3742"/>
  <c r="H3743"/>
  <c r="H3744"/>
  <c r="H3745" s="1"/>
  <c r="F3745"/>
  <c r="G3745"/>
  <c r="I3745"/>
  <c r="K3745" s="1"/>
  <c r="H3746"/>
  <c r="H3747"/>
  <c r="F3748"/>
  <c r="G3748"/>
  <c r="H3748"/>
  <c r="J3748"/>
  <c r="K3748"/>
  <c r="H3749"/>
  <c r="H3750"/>
  <c r="H3751" s="1"/>
  <c r="F3751"/>
  <c r="G3751"/>
  <c r="I3751"/>
  <c r="K3751" s="1"/>
  <c r="H3752"/>
  <c r="H3753" s="1"/>
  <c r="F3753"/>
  <c r="G3753"/>
  <c r="K3753"/>
  <c r="H3754"/>
  <c r="H3755"/>
  <c r="K3755"/>
  <c r="F3756"/>
  <c r="G3756"/>
  <c r="H3756"/>
  <c r="J3756"/>
  <c r="K3756"/>
  <c r="H3757"/>
  <c r="H3758"/>
  <c r="H3759" s="1"/>
  <c r="F3759"/>
  <c r="G3759"/>
  <c r="I3759"/>
  <c r="K3759" s="1"/>
  <c r="H3760"/>
  <c r="H3761"/>
  <c r="F3762"/>
  <c r="G3762"/>
  <c r="H3762"/>
  <c r="K3762"/>
  <c r="H3763"/>
  <c r="H3764" s="1"/>
  <c r="F3764"/>
  <c r="G3764"/>
  <c r="K3764"/>
  <c r="H3765"/>
  <c r="H3766"/>
  <c r="H3767"/>
  <c r="F3768"/>
  <c r="G3768"/>
  <c r="H3768"/>
  <c r="K3768"/>
  <c r="H3769"/>
  <c r="H3770"/>
  <c r="H3771"/>
  <c r="H3772"/>
  <c r="F3773"/>
  <c r="G3773"/>
  <c r="H3773"/>
  <c r="K3773"/>
  <c r="H3774"/>
  <c r="H3775" s="1"/>
  <c r="F3775"/>
  <c r="G3775"/>
  <c r="K3775"/>
  <c r="H3776"/>
  <c r="H3777"/>
  <c r="H3778" s="1"/>
  <c r="F3778"/>
  <c r="G3778"/>
  <c r="J3778"/>
  <c r="K3778" s="1"/>
  <c r="H3779"/>
  <c r="H3780"/>
  <c r="F3781"/>
  <c r="G3781"/>
  <c r="H3781"/>
  <c r="I3781"/>
  <c r="K3781"/>
  <c r="H3782"/>
  <c r="F3783"/>
  <c r="G3783"/>
  <c r="H3783"/>
  <c r="K3783"/>
  <c r="H3784"/>
  <c r="H3785"/>
  <c r="F3786"/>
  <c r="G3786"/>
  <c r="H3786"/>
  <c r="J3786"/>
  <c r="K3786"/>
  <c r="H3787"/>
  <c r="H3788"/>
  <c r="H3789" s="1"/>
  <c r="F3789"/>
  <c r="G3789"/>
  <c r="I3789"/>
  <c r="K3789" s="1"/>
  <c r="H3790"/>
  <c r="H3791" s="1"/>
  <c r="F3791"/>
  <c r="G3791"/>
  <c r="K3791"/>
  <c r="H3792"/>
  <c r="H3793"/>
  <c r="H3794"/>
  <c r="F3795"/>
  <c r="G3795"/>
  <c r="H3795"/>
  <c r="J3795"/>
  <c r="K3795"/>
  <c r="H3796"/>
  <c r="H3797"/>
  <c r="H3798"/>
  <c r="F3799"/>
  <c r="G3799"/>
  <c r="H3799"/>
  <c r="I3799"/>
  <c r="K3799"/>
  <c r="H3800"/>
  <c r="F3801"/>
  <c r="G3801"/>
  <c r="H3801"/>
  <c r="K3801"/>
  <c r="H3802"/>
  <c r="H3803" s="1"/>
  <c r="F3803"/>
  <c r="G3803"/>
  <c r="K3803"/>
  <c r="H3804"/>
  <c r="H3805"/>
  <c r="H3806"/>
  <c r="F3807"/>
  <c r="G3807"/>
  <c r="H3807"/>
  <c r="J3807"/>
  <c r="K3807"/>
  <c r="H3808"/>
  <c r="H3809"/>
  <c r="H3810"/>
  <c r="F3811"/>
  <c r="G3811"/>
  <c r="H3811"/>
  <c r="I3811"/>
  <c r="K3811"/>
  <c r="H3812"/>
  <c r="H3813"/>
  <c r="H3814" s="1"/>
  <c r="F3814"/>
  <c r="G3814"/>
  <c r="K3814"/>
  <c r="H3815"/>
  <c r="F3816"/>
  <c r="G3816"/>
  <c r="H3816"/>
  <c r="K3816"/>
  <c r="H3817"/>
  <c r="H3818" s="1"/>
  <c r="F3818"/>
  <c r="G3818"/>
  <c r="J3818"/>
  <c r="K3818" s="1"/>
  <c r="H3819"/>
  <c r="H3820" s="1"/>
  <c r="F3820"/>
  <c r="G3820"/>
  <c r="I3820"/>
  <c r="K3820" s="1"/>
  <c r="H3821"/>
  <c r="H3822"/>
  <c r="H3823"/>
  <c r="F3824"/>
  <c r="G3824"/>
  <c r="J3824"/>
  <c r="K3824" s="1"/>
  <c r="H3825"/>
  <c r="H3826"/>
  <c r="H3827"/>
  <c r="F3828"/>
  <c r="G3828"/>
  <c r="I3828"/>
  <c r="K3828" s="1"/>
  <c r="H3829"/>
  <c r="H3830" s="1"/>
  <c r="F3830"/>
  <c r="G3830"/>
  <c r="K3830"/>
  <c r="H3831"/>
  <c r="F3832"/>
  <c r="G3832"/>
  <c r="H3832"/>
  <c r="J3832"/>
  <c r="K3832"/>
  <c r="H3833"/>
  <c r="F3834"/>
  <c r="G3834"/>
  <c r="H3834"/>
  <c r="I3834"/>
  <c r="K3834"/>
  <c r="H3835"/>
  <c r="F3836"/>
  <c r="G3836"/>
  <c r="H3836"/>
  <c r="K3836"/>
  <c r="H3837"/>
  <c r="H3838"/>
  <c r="H3839"/>
  <c r="H3840"/>
  <c r="F3841"/>
  <c r="G3841"/>
  <c r="H3841"/>
  <c r="J3841"/>
  <c r="K3841"/>
  <c r="H3842"/>
  <c r="H3843"/>
  <c r="H3844"/>
  <c r="H3845"/>
  <c r="F3846"/>
  <c r="G3846"/>
  <c r="I3846"/>
  <c r="K3846" s="1"/>
  <c r="H3847"/>
  <c r="H3848" s="1"/>
  <c r="F3848"/>
  <c r="G3848"/>
  <c r="K3848"/>
  <c r="H3849"/>
  <c r="F3850"/>
  <c r="G3850"/>
  <c r="H3850"/>
  <c r="K3850"/>
  <c r="H3851"/>
  <c r="H3852"/>
  <c r="F3853"/>
  <c r="G3853"/>
  <c r="H3853"/>
  <c r="J3853"/>
  <c r="K3853"/>
  <c r="H3854"/>
  <c r="H3855"/>
  <c r="H3856" s="1"/>
  <c r="F3856"/>
  <c r="G3856"/>
  <c r="I3856"/>
  <c r="K3856" s="1"/>
  <c r="H3857"/>
  <c r="H3858" s="1"/>
  <c r="F3858"/>
  <c r="G3858"/>
  <c r="K3858"/>
  <c r="H3859"/>
  <c r="F3860"/>
  <c r="G3860"/>
  <c r="H3860"/>
  <c r="K3860"/>
  <c r="H3861"/>
  <c r="H3862"/>
  <c r="H3863"/>
  <c r="F3864"/>
  <c r="G3864"/>
  <c r="J3864"/>
  <c r="K3864" s="1"/>
  <c r="H3865"/>
  <c r="H3866"/>
  <c r="H3867"/>
  <c r="F3868"/>
  <c r="G3868"/>
  <c r="I3868"/>
  <c r="K3868" s="1"/>
  <c r="H3869"/>
  <c r="H3870"/>
  <c r="F3871"/>
  <c r="G3871"/>
  <c r="H3871"/>
  <c r="J3871"/>
  <c r="K3871"/>
  <c r="H3872"/>
  <c r="H3873"/>
  <c r="H3874" s="1"/>
  <c r="F3874"/>
  <c r="G3874"/>
  <c r="I3874"/>
  <c r="K3874" s="1"/>
  <c r="H3875"/>
  <c r="H3876"/>
  <c r="F3877"/>
  <c r="G3877"/>
  <c r="H3877"/>
  <c r="J3877"/>
  <c r="K3877"/>
  <c r="H3878"/>
  <c r="H3879"/>
  <c r="H3880" s="1"/>
  <c r="F3880"/>
  <c r="G3880"/>
  <c r="I3880"/>
  <c r="K3880" s="1"/>
  <c r="H3881"/>
  <c r="H3882"/>
  <c r="H3883"/>
  <c r="F3884"/>
  <c r="G3884"/>
  <c r="J3884"/>
  <c r="K3884" s="1"/>
  <c r="H3885"/>
  <c r="H3886"/>
  <c r="H3887"/>
  <c r="F3888"/>
  <c r="G3888"/>
  <c r="I3888"/>
  <c r="K3888" s="1"/>
  <c r="H3889"/>
  <c r="H3890" s="1"/>
  <c r="F3890"/>
  <c r="G3890"/>
  <c r="J3890"/>
  <c r="K3890" s="1"/>
  <c r="H3891"/>
  <c r="H3892" s="1"/>
  <c r="F3892"/>
  <c r="G3892"/>
  <c r="I3892"/>
  <c r="K3892" s="1"/>
  <c r="H3893"/>
  <c r="H3894"/>
  <c r="F3895"/>
  <c r="G3895"/>
  <c r="H3895"/>
  <c r="J3895"/>
  <c r="K3895"/>
  <c r="H3896"/>
  <c r="H3897"/>
  <c r="H3898" s="1"/>
  <c r="F3898"/>
  <c r="G3898"/>
  <c r="I3898"/>
  <c r="K3898" s="1"/>
  <c r="H3899"/>
  <c r="H3900" s="1"/>
  <c r="F3900"/>
  <c r="G3900"/>
  <c r="K3900"/>
  <c r="H3901"/>
  <c r="F3902"/>
  <c r="G3902"/>
  <c r="H3902"/>
  <c r="J3902"/>
  <c r="K3902"/>
  <c r="H3903"/>
  <c r="F3904"/>
  <c r="G3904"/>
  <c r="H3904"/>
  <c r="I3904"/>
  <c r="K3904"/>
  <c r="H3905"/>
  <c r="F3906"/>
  <c r="G3906"/>
  <c r="H3906"/>
  <c r="K3906"/>
  <c r="H3907"/>
  <c r="H3908" s="1"/>
  <c r="F3908"/>
  <c r="G3908"/>
  <c r="K3908"/>
  <c r="H3909"/>
  <c r="F3910"/>
  <c r="G3910"/>
  <c r="H3910"/>
  <c r="K3910"/>
  <c r="H3911"/>
  <c r="H3912" s="1"/>
  <c r="F3912"/>
  <c r="G3912"/>
  <c r="K3912"/>
  <c r="H3913"/>
  <c r="F3914"/>
  <c r="G3914"/>
  <c r="H3914"/>
  <c r="K3914"/>
  <c r="H3915"/>
  <c r="H3916"/>
  <c r="H3917"/>
  <c r="H3918"/>
  <c r="F3919"/>
  <c r="G3919"/>
  <c r="H3919"/>
  <c r="J3919"/>
  <c r="K3919"/>
  <c r="H3920"/>
  <c r="H3921"/>
  <c r="H3922"/>
  <c r="H3923"/>
  <c r="F3924"/>
  <c r="G3924"/>
  <c r="I3924"/>
  <c r="K3924" s="1"/>
  <c r="H3925"/>
  <c r="H3926"/>
  <c r="F3927"/>
  <c r="G3927"/>
  <c r="H3927"/>
  <c r="K3927"/>
  <c r="H3928"/>
  <c r="H3929"/>
  <c r="H3930"/>
  <c r="F3931"/>
  <c r="G3931"/>
  <c r="J3931"/>
  <c r="K3931" s="1"/>
  <c r="H3932"/>
  <c r="H3933"/>
  <c r="H3934"/>
  <c r="F3935"/>
  <c r="G3935"/>
  <c r="I3935"/>
  <c r="K3935" s="1"/>
  <c r="H3936"/>
  <c r="H3937"/>
  <c r="F3938"/>
  <c r="G3938"/>
  <c r="H3938"/>
  <c r="J3938"/>
  <c r="K3938"/>
  <c r="H3939"/>
  <c r="H3940"/>
  <c r="H3941" s="1"/>
  <c r="F3941"/>
  <c r="G3941"/>
  <c r="I3941"/>
  <c r="K3941" s="1"/>
  <c r="H3942"/>
  <c r="H3943"/>
  <c r="H3944"/>
  <c r="F3945"/>
  <c r="G3945"/>
  <c r="J3945"/>
  <c r="K3945" s="1"/>
  <c r="H3946"/>
  <c r="H3947"/>
  <c r="H3948"/>
  <c r="F3949"/>
  <c r="G3949"/>
  <c r="I3949"/>
  <c r="K3949" s="1"/>
  <c r="H3950"/>
  <c r="H3951"/>
  <c r="F3952"/>
  <c r="G3952"/>
  <c r="H3952"/>
  <c r="J3952"/>
  <c r="K3952"/>
  <c r="H3953"/>
  <c r="H3954"/>
  <c r="H3955" s="1"/>
  <c r="F3955"/>
  <c r="G3955"/>
  <c r="I3955"/>
  <c r="K3955" s="1"/>
  <c r="H3956"/>
  <c r="H3957"/>
  <c r="F3958"/>
  <c r="G3958"/>
  <c r="H3958"/>
  <c r="J3958"/>
  <c r="K3958"/>
  <c r="H3959"/>
  <c r="H3960"/>
  <c r="H3961" s="1"/>
  <c r="F3961"/>
  <c r="G3961"/>
  <c r="I3961"/>
  <c r="K3961" s="1"/>
  <c r="H3962"/>
  <c r="H3963"/>
  <c r="F3964"/>
  <c r="G3964"/>
  <c r="H3964"/>
  <c r="J3964"/>
  <c r="K3964"/>
  <c r="H3965"/>
  <c r="H3966"/>
  <c r="H3967" s="1"/>
  <c r="F3967"/>
  <c r="G3967"/>
  <c r="I3967"/>
  <c r="K3967" s="1"/>
  <c r="H3968"/>
  <c r="H3969"/>
  <c r="F3970"/>
  <c r="G3970"/>
  <c r="H3970"/>
  <c r="J3970"/>
  <c r="K3970"/>
  <c r="H3971"/>
  <c r="H3972"/>
  <c r="H3973" s="1"/>
  <c r="F3973"/>
  <c r="G3973"/>
  <c r="I3973"/>
  <c r="K3973" s="1"/>
  <c r="H3974"/>
  <c r="H3975"/>
  <c r="H3976"/>
  <c r="H3977"/>
  <c r="F3978"/>
  <c r="G3978"/>
  <c r="H3978"/>
  <c r="J3978"/>
  <c r="K3978"/>
  <c r="H3979"/>
  <c r="H3980"/>
  <c r="H3981"/>
  <c r="H3982"/>
  <c r="F3983"/>
  <c r="G3983"/>
  <c r="I3983"/>
  <c r="K3983" s="1"/>
  <c r="H3984"/>
  <c r="H3985"/>
  <c r="H3986"/>
  <c r="F3987"/>
  <c r="G3987"/>
  <c r="J3987"/>
  <c r="K3987" s="1"/>
  <c r="H3988"/>
  <c r="H3989"/>
  <c r="H3990"/>
  <c r="F3991"/>
  <c r="G3991"/>
  <c r="I3991"/>
  <c r="K3991" s="1"/>
  <c r="H3992"/>
  <c r="H3993" s="1"/>
  <c r="F3993"/>
  <c r="G3993"/>
  <c r="K3993"/>
  <c r="H3994"/>
  <c r="H3995"/>
  <c r="H3996" s="1"/>
  <c r="F3996"/>
  <c r="G3996"/>
  <c r="J3996"/>
  <c r="K3996" s="1"/>
  <c r="H3997"/>
  <c r="H3998"/>
  <c r="F3999"/>
  <c r="G3999"/>
  <c r="H3999"/>
  <c r="I3999"/>
  <c r="K3999"/>
  <c r="H4000"/>
  <c r="H4001"/>
  <c r="H4002" s="1"/>
  <c r="F4002"/>
  <c r="G4002"/>
  <c r="J4002"/>
  <c r="K4002" s="1"/>
  <c r="H4003"/>
  <c r="H4004"/>
  <c r="F4005"/>
  <c r="G4005"/>
  <c r="H4005"/>
  <c r="I4005"/>
  <c r="K4005"/>
  <c r="H4006"/>
  <c r="F4007"/>
  <c r="G4007"/>
  <c r="H4007"/>
  <c r="K4007"/>
  <c r="H4008"/>
  <c r="H4009" s="1"/>
  <c r="F4009"/>
  <c r="G4009"/>
  <c r="K4009"/>
  <c r="H4010"/>
  <c r="H4011"/>
  <c r="H4012"/>
  <c r="F4013"/>
  <c r="G4013"/>
  <c r="H4013"/>
  <c r="J4013"/>
  <c r="K4013"/>
  <c r="H4014"/>
  <c r="H4015"/>
  <c r="H4016"/>
  <c r="F4017"/>
  <c r="G4017"/>
  <c r="H4017"/>
  <c r="I4017"/>
  <c r="K4017"/>
  <c r="H4018"/>
  <c r="F4019"/>
  <c r="G4019"/>
  <c r="H4019"/>
  <c r="K4019"/>
  <c r="H4020"/>
  <c r="H4021"/>
  <c r="H4022"/>
  <c r="F4023"/>
  <c r="G4023"/>
  <c r="K4023"/>
  <c r="H4024"/>
  <c r="H4025"/>
  <c r="H4026" s="1"/>
  <c r="F4026"/>
  <c r="G4026"/>
  <c r="K4026"/>
  <c r="H4027"/>
  <c r="H4028"/>
  <c r="H4029" s="1"/>
  <c r="F4029"/>
  <c r="G4029"/>
  <c r="J4029"/>
  <c r="K4029" s="1"/>
  <c r="H4030"/>
  <c r="H4031"/>
  <c r="F4032"/>
  <c r="G4032"/>
  <c r="H4032"/>
  <c r="I4032"/>
  <c r="K4032"/>
  <c r="H4033"/>
  <c r="H4034"/>
  <c r="H4035"/>
  <c r="H4036"/>
  <c r="F4037"/>
  <c r="G4037"/>
  <c r="K4037"/>
  <c r="H4038"/>
  <c r="H4039"/>
  <c r="H4040"/>
  <c r="H4041"/>
  <c r="F4042"/>
  <c r="G4042"/>
  <c r="K4042"/>
  <c r="H4043"/>
  <c r="H4044"/>
  <c r="H4045" s="1"/>
  <c r="F4045"/>
  <c r="G4045"/>
  <c r="K4045"/>
  <c r="H4046"/>
  <c r="H4047"/>
  <c r="H4048" s="1"/>
  <c r="F4048"/>
  <c r="G4048"/>
  <c r="J4048"/>
  <c r="H4049"/>
  <c r="H4050"/>
  <c r="F4051"/>
  <c r="G4051"/>
  <c r="H4051"/>
  <c r="I4051"/>
  <c r="K4051"/>
  <c r="H4052"/>
  <c r="H4053"/>
  <c r="H4054"/>
  <c r="H4055"/>
  <c r="H4056"/>
  <c r="F4057"/>
  <c r="G4057"/>
  <c r="H4057"/>
  <c r="J4057"/>
  <c r="K4057"/>
  <c r="H4058"/>
  <c r="H4059"/>
  <c r="H4060"/>
  <c r="H4061"/>
  <c r="H4062"/>
  <c r="F4063"/>
  <c r="G4063"/>
  <c r="H4063"/>
  <c r="I4063"/>
  <c r="K4063"/>
  <c r="G4065"/>
  <c r="I4065"/>
  <c r="F4067"/>
  <c r="G4067"/>
  <c r="I4067"/>
  <c r="J4067"/>
  <c r="K4067"/>
  <c r="G4069"/>
  <c r="I4069"/>
  <c r="H4077"/>
  <c r="H4078"/>
  <c r="F4079"/>
  <c r="H4079"/>
  <c r="K4079"/>
  <c r="G4082"/>
  <c r="H4082"/>
  <c r="K4082"/>
  <c r="H4083"/>
  <c r="H4084"/>
  <c r="H4085"/>
  <c r="H4086"/>
  <c r="H4087"/>
  <c r="F4088"/>
  <c r="H4088" s="1"/>
  <c r="K4088"/>
  <c r="H4089"/>
  <c r="H4090"/>
  <c r="H4091"/>
  <c r="H4092"/>
  <c r="H4093"/>
  <c r="G4094"/>
  <c r="H4094" s="1"/>
  <c r="K4094"/>
  <c r="H4095"/>
  <c r="H4096"/>
  <c r="F4097"/>
  <c r="H4097"/>
  <c r="K4097"/>
  <c r="H4098"/>
  <c r="H4099"/>
  <c r="G4100"/>
  <c r="H4100" s="1"/>
  <c r="H4101"/>
  <c r="H4102"/>
  <c r="F4103"/>
  <c r="H4103" s="1"/>
  <c r="K4103"/>
  <c r="H4104"/>
  <c r="H4105"/>
  <c r="G4106"/>
  <c r="H4106"/>
  <c r="K4106"/>
  <c r="H4107"/>
  <c r="H4108"/>
  <c r="F4109"/>
  <c r="H4109" s="1"/>
  <c r="K4109"/>
  <c r="H4110"/>
  <c r="H4111"/>
  <c r="G4112"/>
  <c r="H4112"/>
  <c r="K4112"/>
  <c r="H4113"/>
  <c r="H4114"/>
  <c r="F4115"/>
  <c r="G4115"/>
  <c r="H4115"/>
  <c r="K4115"/>
  <c r="H4117"/>
  <c r="H4118"/>
  <c r="F4119"/>
  <c r="H4119" s="1"/>
  <c r="K4119"/>
  <c r="H4120"/>
  <c r="H4121"/>
  <c r="H4122"/>
  <c r="G4123"/>
  <c r="H4123" s="1"/>
  <c r="K4123"/>
  <c r="H4124"/>
  <c r="H4125"/>
  <c r="F4129"/>
  <c r="H4129"/>
  <c r="H4130"/>
  <c r="H4131"/>
  <c r="H4132"/>
  <c r="G4133"/>
  <c r="H4133" s="1"/>
  <c r="K4133"/>
  <c r="H4134"/>
  <c r="H4135"/>
  <c r="H4136" s="1"/>
  <c r="F4136"/>
  <c r="G4136"/>
  <c r="K4136"/>
  <c r="H4137"/>
  <c r="H4138"/>
  <c r="H4139" s="1"/>
  <c r="F4139"/>
  <c r="G4139"/>
  <c r="K4139"/>
  <c r="H4140"/>
  <c r="H4141"/>
  <c r="H4142"/>
  <c r="F4143"/>
  <c r="H4143" s="1"/>
  <c r="K4143"/>
  <c r="H4144"/>
  <c r="H4145"/>
  <c r="H4146"/>
  <c r="G4147"/>
  <c r="H4147" s="1"/>
  <c r="K4147"/>
  <c r="H4148"/>
  <c r="H4149"/>
  <c r="H4150" s="1"/>
  <c r="F4150"/>
  <c r="G4150"/>
  <c r="H4151"/>
  <c r="H4152"/>
  <c r="F4153"/>
  <c r="G4153"/>
  <c r="H4153"/>
  <c r="K4153"/>
  <c r="H4154"/>
  <c r="H4155"/>
  <c r="F4156"/>
  <c r="G4156"/>
  <c r="H4156"/>
  <c r="K4156"/>
  <c r="H4157"/>
  <c r="H4158"/>
  <c r="H4159"/>
  <c r="F4160"/>
  <c r="H4160"/>
  <c r="K4160"/>
  <c r="H4161"/>
  <c r="H4162"/>
  <c r="H4163"/>
  <c r="G4164"/>
  <c r="H4164"/>
  <c r="K4164"/>
  <c r="H4165"/>
  <c r="H4166"/>
  <c r="F4167"/>
  <c r="G4167"/>
  <c r="H4167"/>
  <c r="K4167"/>
  <c r="H4168"/>
  <c r="H4169"/>
  <c r="K4169"/>
  <c r="H4170"/>
  <c r="H4171"/>
  <c r="H4172"/>
  <c r="F4173"/>
  <c r="H4173" s="1"/>
  <c r="K4173"/>
  <c r="H4174"/>
  <c r="H4175"/>
  <c r="H4176"/>
  <c r="G4177"/>
  <c r="H4177" s="1"/>
  <c r="K4177"/>
  <c r="H4178"/>
  <c r="H4179"/>
  <c r="H4180"/>
  <c r="F4181"/>
  <c r="H4181" s="1"/>
  <c r="K4181"/>
  <c r="H4182"/>
  <c r="H4183"/>
  <c r="H4184"/>
  <c r="G4185"/>
  <c r="H4185" s="1"/>
  <c r="K4185"/>
  <c r="H4186"/>
  <c r="H4187"/>
  <c r="H4188"/>
  <c r="H4189"/>
  <c r="F4190"/>
  <c r="H4190"/>
  <c r="K4190"/>
  <c r="H4191"/>
  <c r="H4192"/>
  <c r="H4193"/>
  <c r="H4194"/>
  <c r="G4195"/>
  <c r="H4195" s="1"/>
  <c r="K4195"/>
  <c r="H4196"/>
  <c r="H4197"/>
  <c r="F4198"/>
  <c r="G4198"/>
  <c r="H4198" s="1"/>
  <c r="K4198"/>
  <c r="H4199"/>
  <c r="H4200"/>
  <c r="F4201"/>
  <c r="H4201"/>
  <c r="K4201"/>
  <c r="H4202"/>
  <c r="H4203"/>
  <c r="G4204"/>
  <c r="H4204" s="1"/>
  <c r="K4204"/>
  <c r="H4205"/>
  <c r="H4206"/>
  <c r="H4207"/>
  <c r="F4208"/>
  <c r="H4208" s="1"/>
  <c r="K4208"/>
  <c r="H4209"/>
  <c r="H4210"/>
  <c r="H4211"/>
  <c r="G4212"/>
  <c r="H4212" s="1"/>
  <c r="K4212"/>
  <c r="H4213"/>
  <c r="H4214"/>
  <c r="H4215"/>
  <c r="F4216"/>
  <c r="H4216" s="1"/>
  <c r="K4216"/>
  <c r="H4217"/>
  <c r="H4218"/>
  <c r="H4219"/>
  <c r="G4220"/>
  <c r="H4220" s="1"/>
  <c r="K4220"/>
  <c r="H4221"/>
  <c r="H4222"/>
  <c r="H4223"/>
  <c r="F4224"/>
  <c r="H4224" s="1"/>
  <c r="K4224"/>
  <c r="H4225"/>
  <c r="H4226"/>
  <c r="H4227"/>
  <c r="G4228"/>
  <c r="H4228" s="1"/>
  <c r="K4228"/>
  <c r="H4229"/>
  <c r="H4230"/>
  <c r="H4231" s="1"/>
  <c r="F4231"/>
  <c r="G4231"/>
  <c r="K4231"/>
  <c r="H4232"/>
  <c r="H4233"/>
  <c r="K4233"/>
  <c r="H4234"/>
  <c r="F4235"/>
  <c r="G4235"/>
  <c r="K4235"/>
  <c r="H4236"/>
  <c r="H4237"/>
  <c r="H4238"/>
  <c r="F4239"/>
  <c r="H4239" s="1"/>
  <c r="K4239"/>
  <c r="H4240"/>
  <c r="H4241"/>
  <c r="H4242"/>
  <c r="G4243"/>
  <c r="H4243" s="1"/>
  <c r="K4243"/>
  <c r="H4244"/>
  <c r="H4245"/>
  <c r="H4246"/>
  <c r="F4247"/>
  <c r="K4247"/>
  <c r="H4248"/>
  <c r="H4249"/>
  <c r="H4250"/>
  <c r="G4251"/>
  <c r="H4251" s="1"/>
  <c r="K4251"/>
  <c r="H4252"/>
  <c r="H4253"/>
  <c r="F4254"/>
  <c r="H4254"/>
  <c r="K4254"/>
  <c r="H4255"/>
  <c r="H4256"/>
  <c r="G4257"/>
  <c r="H4257" s="1"/>
  <c r="K4257"/>
  <c r="H4258"/>
  <c r="H4259"/>
  <c r="F4260"/>
  <c r="H4260"/>
  <c r="K4260"/>
  <c r="H4261"/>
  <c r="H4262"/>
  <c r="G4263"/>
  <c r="H4263" s="1"/>
  <c r="K4263"/>
  <c r="G4264"/>
  <c r="I4264"/>
  <c r="J4264"/>
  <c r="K4264"/>
  <c r="H4265"/>
  <c r="H4266"/>
  <c r="H4267"/>
  <c r="H4268"/>
  <c r="F4269"/>
  <c r="H4269"/>
  <c r="K4269"/>
  <c r="H4270"/>
  <c r="H4271"/>
  <c r="H4272"/>
  <c r="H4273"/>
  <c r="G4274"/>
  <c r="H4274" s="1"/>
  <c r="K4274"/>
  <c r="H4275"/>
  <c r="H4276"/>
  <c r="H4277"/>
  <c r="H4278"/>
  <c r="H4279"/>
  <c r="F4280"/>
  <c r="H4280" s="1"/>
  <c r="K4280"/>
  <c r="H4281"/>
  <c r="H4282"/>
  <c r="H4283"/>
  <c r="H4284"/>
  <c r="H4285"/>
  <c r="G4286"/>
  <c r="H4286" s="1"/>
  <c r="K4286"/>
  <c r="H4287"/>
  <c r="H4288"/>
  <c r="F4289"/>
  <c r="H4289"/>
  <c r="K4289"/>
  <c r="H4290"/>
  <c r="H4291"/>
  <c r="G4292"/>
  <c r="H4292" s="1"/>
  <c r="K4292"/>
  <c r="H4293"/>
  <c r="H4294"/>
  <c r="K4294"/>
  <c r="H4295"/>
  <c r="H4296"/>
  <c r="H4297"/>
  <c r="F4298"/>
  <c r="H4298"/>
  <c r="K4298"/>
  <c r="H4299"/>
  <c r="H4300"/>
  <c r="H4301"/>
  <c r="G4302"/>
  <c r="H4302"/>
  <c r="K4302"/>
  <c r="H4303"/>
  <c r="H4304"/>
  <c r="H4305"/>
  <c r="F4306"/>
  <c r="H4306"/>
  <c r="K4306"/>
  <c r="H4307"/>
  <c r="H4308"/>
  <c r="H4309"/>
  <c r="G4310"/>
  <c r="H4310"/>
  <c r="K4310"/>
  <c r="H4311"/>
  <c r="H4312"/>
  <c r="H4313"/>
  <c r="F4314"/>
  <c r="H4314"/>
  <c r="K4314"/>
  <c r="H4315"/>
  <c r="H4316"/>
  <c r="H4317"/>
  <c r="G4318"/>
  <c r="H4318"/>
  <c r="K4318"/>
  <c r="H4319"/>
  <c r="H4320"/>
  <c r="F4321"/>
  <c r="G4321"/>
  <c r="H4321"/>
  <c r="K4321"/>
  <c r="H4322"/>
  <c r="H4323"/>
  <c r="H4324"/>
  <c r="F4325"/>
  <c r="H4325"/>
  <c r="K4325"/>
  <c r="H4326"/>
  <c r="H4327"/>
  <c r="H4328"/>
  <c r="G4329"/>
  <c r="H4329"/>
  <c r="K4329"/>
  <c r="H4330"/>
  <c r="H4331"/>
  <c r="F4332"/>
  <c r="G4332"/>
  <c r="H4332"/>
  <c r="K4332"/>
  <c r="H4333"/>
  <c r="H4334"/>
  <c r="H4335"/>
  <c r="F4336"/>
  <c r="H4336"/>
  <c r="K4336"/>
  <c r="H4337"/>
  <c r="H4338"/>
  <c r="H4339"/>
  <c r="G4340"/>
  <c r="H4340"/>
  <c r="K4340"/>
  <c r="H4341"/>
  <c r="H4342"/>
  <c r="K4342"/>
  <c r="H4343"/>
  <c r="H4344"/>
  <c r="H4345"/>
  <c r="F4346"/>
  <c r="H4346" s="1"/>
  <c r="K4346"/>
  <c r="H4347"/>
  <c r="H4348"/>
  <c r="H4349"/>
  <c r="G4350"/>
  <c r="H4350" s="1"/>
  <c r="K4350"/>
  <c r="H4351"/>
  <c r="H4352"/>
  <c r="H4353"/>
  <c r="F4354"/>
  <c r="H4354" s="1"/>
  <c r="K4354"/>
  <c r="H4355"/>
  <c r="H4356"/>
  <c r="H4357"/>
  <c r="G4358"/>
  <c r="H4358" s="1"/>
  <c r="K4358"/>
  <c r="H4359"/>
  <c r="H4360"/>
  <c r="F4361"/>
  <c r="G4361"/>
  <c r="H4361" s="1"/>
  <c r="K4361"/>
  <c r="H4362"/>
  <c r="H4363"/>
  <c r="F4364"/>
  <c r="H4364"/>
  <c r="K4364"/>
  <c r="H4365"/>
  <c r="H4366"/>
  <c r="G4367"/>
  <c r="H4367" s="1"/>
  <c r="K4367"/>
  <c r="H4368"/>
  <c r="H4369"/>
  <c r="H4370"/>
  <c r="F4371"/>
  <c r="G4371"/>
  <c r="H4371"/>
  <c r="K4371"/>
  <c r="H4372"/>
  <c r="H4373"/>
  <c r="F4374"/>
  <c r="H4374" s="1"/>
  <c r="K4374"/>
  <c r="H4375"/>
  <c r="H4376"/>
  <c r="G4377"/>
  <c r="H4377"/>
  <c r="K4377"/>
  <c r="H4378"/>
  <c r="H4379"/>
  <c r="H4380"/>
  <c r="F4381"/>
  <c r="H4381"/>
  <c r="K4381"/>
  <c r="H4382"/>
  <c r="H4383"/>
  <c r="H4384"/>
  <c r="G4385"/>
  <c r="H4385"/>
  <c r="K4385"/>
  <c r="H4386"/>
  <c r="H4387"/>
  <c r="F4388"/>
  <c r="H4388" s="1"/>
  <c r="K4388"/>
  <c r="H4389"/>
  <c r="H4390"/>
  <c r="G4391"/>
  <c r="H4391"/>
  <c r="K4391"/>
  <c r="H4392"/>
  <c r="H4393"/>
  <c r="H4394"/>
  <c r="F4395"/>
  <c r="H4395"/>
  <c r="K4395"/>
  <c r="H4396"/>
  <c r="H4397"/>
  <c r="H4398"/>
  <c r="G4399"/>
  <c r="H4399"/>
  <c r="K4399"/>
  <c r="H4400"/>
  <c r="H4401"/>
  <c r="K4401"/>
  <c r="H4402"/>
  <c r="H4403"/>
  <c r="H4404"/>
  <c r="F4405"/>
  <c r="H4405" s="1"/>
  <c r="K4405"/>
  <c r="H4406"/>
  <c r="H4407"/>
  <c r="H4408"/>
  <c r="G4409"/>
  <c r="H4409" s="1"/>
  <c r="K4409"/>
  <c r="H4410"/>
  <c r="H4411"/>
  <c r="H4412"/>
  <c r="F4413"/>
  <c r="H4413" s="1"/>
  <c r="K4413"/>
  <c r="H4414"/>
  <c r="H4415"/>
  <c r="H4416"/>
  <c r="G4417"/>
  <c r="H4417" s="1"/>
  <c r="K4417"/>
  <c r="H4418"/>
  <c r="H4419"/>
  <c r="H4420"/>
  <c r="F4421"/>
  <c r="H4421" s="1"/>
  <c r="K4421"/>
  <c r="H4422"/>
  <c r="H4423"/>
  <c r="H4424"/>
  <c r="G4425"/>
  <c r="H4425" s="1"/>
  <c r="K4425"/>
  <c r="H4426"/>
  <c r="H4427"/>
  <c r="H4428"/>
  <c r="F4429"/>
  <c r="H4429" s="1"/>
  <c r="K4429"/>
  <c r="H4430"/>
  <c r="H4431"/>
  <c r="H4432"/>
  <c r="G4433"/>
  <c r="H4433" s="1"/>
  <c r="K4433"/>
  <c r="H4434"/>
  <c r="H4435"/>
  <c r="F4436"/>
  <c r="H4436"/>
  <c r="K4436"/>
  <c r="H4437"/>
  <c r="H4438"/>
  <c r="G4439"/>
  <c r="H4439" s="1"/>
  <c r="K4439"/>
  <c r="H4440"/>
  <c r="H4441"/>
  <c r="H4442" s="1"/>
  <c r="F4442"/>
  <c r="G4442"/>
  <c r="K4442"/>
  <c r="H4443"/>
  <c r="H4444"/>
  <c r="H4445"/>
  <c r="H4446"/>
  <c r="F4447"/>
  <c r="H4447"/>
  <c r="K4447"/>
  <c r="H4448"/>
  <c r="H4449"/>
  <c r="H4450"/>
  <c r="H4451"/>
  <c r="G4452"/>
  <c r="H4452" s="1"/>
  <c r="K4452"/>
  <c r="H4453"/>
  <c r="H4454"/>
  <c r="H4455"/>
  <c r="F4456"/>
  <c r="G4456"/>
  <c r="H4456"/>
  <c r="K4456"/>
  <c r="H4457"/>
  <c r="H4458"/>
  <c r="F4459"/>
  <c r="G4459"/>
  <c r="H4459"/>
  <c r="H4460"/>
  <c r="H4461"/>
  <c r="H4462" s="1"/>
  <c r="F4462"/>
  <c r="G4462"/>
  <c r="K4462"/>
  <c r="H4463"/>
  <c r="H4464"/>
  <c r="F4465"/>
  <c r="H4465"/>
  <c r="K4465"/>
  <c r="H4466"/>
  <c r="H4467"/>
  <c r="G4468"/>
  <c r="H4468" s="1"/>
  <c r="K4468"/>
  <c r="H4469"/>
  <c r="H4470"/>
  <c r="F4471"/>
  <c r="H4471"/>
  <c r="K4471"/>
  <c r="H4472"/>
  <c r="H4473"/>
  <c r="G4474"/>
  <c r="H4474" s="1"/>
  <c r="K4474"/>
  <c r="H4475"/>
  <c r="H4476"/>
  <c r="H4477" s="1"/>
  <c r="F4477"/>
  <c r="G4477"/>
  <c r="K4477"/>
  <c r="H4478"/>
  <c r="H4479"/>
  <c r="H4480"/>
  <c r="H4481"/>
  <c r="F4482"/>
  <c r="H4482"/>
  <c r="K4482"/>
  <c r="H4483"/>
  <c r="H4484"/>
  <c r="H4485"/>
  <c r="H4486"/>
  <c r="G4487"/>
  <c r="H4487" s="1"/>
  <c r="K4487"/>
  <c r="H4488"/>
  <c r="H4489"/>
  <c r="H4490"/>
  <c r="F4491"/>
  <c r="H4491" s="1"/>
  <c r="K4491"/>
  <c r="H4492"/>
  <c r="H4493"/>
  <c r="H4494"/>
  <c r="G4495"/>
  <c r="H4495" s="1"/>
  <c r="K4495"/>
  <c r="H4496"/>
  <c r="H4497"/>
  <c r="F4498"/>
  <c r="H4498"/>
  <c r="K4498"/>
  <c r="H4499"/>
  <c r="H4500"/>
  <c r="G4501"/>
  <c r="H4501" s="1"/>
  <c r="K4501"/>
  <c r="H4502"/>
  <c r="H4503"/>
  <c r="H4504" s="1"/>
  <c r="F4504"/>
  <c r="G4504"/>
  <c r="K4504"/>
  <c r="H4505"/>
  <c r="H4506"/>
  <c r="H4507"/>
  <c r="F4508"/>
  <c r="H4508" s="1"/>
  <c r="K4508"/>
  <c r="H4509"/>
  <c r="H4510"/>
  <c r="H4511"/>
  <c r="G4512"/>
  <c r="H4512" s="1"/>
  <c r="K4512"/>
  <c r="K4527" s="1"/>
  <c r="H4513"/>
  <c r="H4514"/>
  <c r="F4515"/>
  <c r="H4515"/>
  <c r="H4516"/>
  <c r="H4517"/>
  <c r="G4518"/>
  <c r="H4518"/>
  <c r="K4518"/>
  <c r="H4519"/>
  <c r="H4520"/>
  <c r="F4521"/>
  <c r="K4521"/>
  <c r="H4522"/>
  <c r="H4523"/>
  <c r="G4524"/>
  <c r="H4524"/>
  <c r="K4524"/>
  <c r="H4525"/>
  <c r="H4526"/>
  <c r="K4526"/>
  <c r="G4527"/>
  <c r="I4527"/>
  <c r="J4527"/>
  <c r="H4528"/>
  <c r="H4529"/>
  <c r="K4529"/>
  <c r="H4530"/>
  <c r="H4531"/>
  <c r="K4531"/>
  <c r="H4532"/>
  <c r="H4533"/>
  <c r="K4533"/>
  <c r="H4534"/>
  <c r="H4535"/>
  <c r="F4536"/>
  <c r="G4536"/>
  <c r="H4536"/>
  <c r="K4536"/>
  <c r="H4537"/>
  <c r="H4538"/>
  <c r="F4539"/>
  <c r="G4539"/>
  <c r="H4539"/>
  <c r="K4539"/>
  <c r="H4540"/>
  <c r="H4542" s="1"/>
  <c r="H4541"/>
  <c r="F4542"/>
  <c r="K4542"/>
  <c r="G4545"/>
  <c r="H4545"/>
  <c r="K4545"/>
  <c r="H4546"/>
  <c r="H4547"/>
  <c r="F4548"/>
  <c r="G4548"/>
  <c r="H4548"/>
  <c r="K4548"/>
  <c r="H4549"/>
  <c r="H4550"/>
  <c r="H4551"/>
  <c r="F4552"/>
  <c r="H4552"/>
  <c r="K4552"/>
  <c r="H4553"/>
  <c r="H4554"/>
  <c r="H4555"/>
  <c r="G4556"/>
  <c r="H4556"/>
  <c r="H4557"/>
  <c r="H4558"/>
  <c r="H4559"/>
  <c r="F4560"/>
  <c r="K4560"/>
  <c r="H4561"/>
  <c r="H4562"/>
  <c r="H4563"/>
  <c r="G4564"/>
  <c r="H4564" s="1"/>
  <c r="K4564"/>
  <c r="H4565"/>
  <c r="H4566"/>
  <c r="H4567" s="1"/>
  <c r="F4567"/>
  <c r="G4567"/>
  <c r="K4567"/>
  <c r="H4568"/>
  <c r="H4569"/>
  <c r="F4570"/>
  <c r="H4570"/>
  <c r="K4570"/>
  <c r="H4571"/>
  <c r="H4573" s="1"/>
  <c r="H4572"/>
  <c r="G4573"/>
  <c r="K4573"/>
  <c r="K4580" s="1"/>
  <c r="H4574"/>
  <c r="H4575"/>
  <c r="F4576"/>
  <c r="H4576"/>
  <c r="K4576"/>
  <c r="H4577"/>
  <c r="H4578"/>
  <c r="G4579"/>
  <c r="H4579" s="1"/>
  <c r="K4579"/>
  <c r="G4580"/>
  <c r="I4580"/>
  <c r="J4580"/>
  <c r="G4581"/>
  <c r="I4581"/>
  <c r="J4581"/>
  <c r="H4582"/>
  <c r="H4583"/>
  <c r="F4584"/>
  <c r="H4584"/>
  <c r="K4584"/>
  <c r="H4585"/>
  <c r="H4586"/>
  <c r="G4587"/>
  <c r="H4587" s="1"/>
  <c r="K4587"/>
  <c r="H4588"/>
  <c r="H4589"/>
  <c r="F4590"/>
  <c r="G4590"/>
  <c r="H4590" s="1"/>
  <c r="K4590"/>
  <c r="H4591"/>
  <c r="H4592"/>
  <c r="F4593"/>
  <c r="G4593"/>
  <c r="H4593" s="1"/>
  <c r="K4593"/>
  <c r="H4594"/>
  <c r="H4595"/>
  <c r="F4596"/>
  <c r="H4596"/>
  <c r="K4596"/>
  <c r="H4597"/>
  <c r="H4598"/>
  <c r="G4599"/>
  <c r="H4599" s="1"/>
  <c r="K4599"/>
  <c r="H4600"/>
  <c r="H4601"/>
  <c r="F4602"/>
  <c r="G4602"/>
  <c r="H4602" s="1"/>
  <c r="K4602"/>
  <c r="H4603"/>
  <c r="H4604"/>
  <c r="F4605"/>
  <c r="G4605"/>
  <c r="H4605" s="1"/>
  <c r="K4605"/>
  <c r="H4606"/>
  <c r="H4607"/>
  <c r="H4608"/>
  <c r="H4609"/>
  <c r="F4610"/>
  <c r="H4610"/>
  <c r="K4610"/>
  <c r="H4611"/>
  <c r="H4612"/>
  <c r="H4613"/>
  <c r="H4614"/>
  <c r="G4615"/>
  <c r="H4615" s="1"/>
  <c r="K4615"/>
  <c r="H4616"/>
  <c r="H4617"/>
  <c r="K4617"/>
  <c r="H4618"/>
  <c r="H4619"/>
  <c r="F4620"/>
  <c r="H4620" s="1"/>
  <c r="K4620"/>
  <c r="H4621"/>
  <c r="H4622"/>
  <c r="G4623"/>
  <c r="H4623"/>
  <c r="K4623"/>
  <c r="H4624"/>
  <c r="H4625"/>
  <c r="F4626"/>
  <c r="G4626"/>
  <c r="H4626"/>
  <c r="K4626"/>
  <c r="H4627"/>
  <c r="G4628"/>
  <c r="H4628"/>
  <c r="K4628"/>
  <c r="H4629"/>
  <c r="H4630"/>
  <c r="K4630"/>
  <c r="H4631"/>
  <c r="G4632"/>
  <c r="H4632" s="1"/>
  <c r="K4632"/>
  <c r="H4633"/>
  <c r="H4634"/>
  <c r="F4635"/>
  <c r="G4635"/>
  <c r="H4635" s="1"/>
  <c r="K4635"/>
  <c r="H4636"/>
  <c r="H4637"/>
  <c r="F4638"/>
  <c r="H4638"/>
  <c r="K4638"/>
  <c r="H4639"/>
  <c r="H4640"/>
  <c r="G4641"/>
  <c r="H4641" s="1"/>
  <c r="K4641"/>
  <c r="H4642"/>
  <c r="H4643"/>
  <c r="F4644"/>
  <c r="G4644"/>
  <c r="H4644" s="1"/>
  <c r="K4644"/>
  <c r="H4645"/>
  <c r="H4646"/>
  <c r="F4647"/>
  <c r="G4647"/>
  <c r="H4647" s="1"/>
  <c r="K4647"/>
  <c r="H4648"/>
  <c r="H4649"/>
  <c r="F4650"/>
  <c r="G4650"/>
  <c r="H4650" s="1"/>
  <c r="K4650"/>
  <c r="H4651"/>
  <c r="H4652"/>
  <c r="F4653"/>
  <c r="G4653"/>
  <c r="H4653" s="1"/>
  <c r="K4653"/>
  <c r="I4654"/>
  <c r="J4654"/>
  <c r="K4654"/>
  <c r="H4655"/>
  <c r="H4656"/>
  <c r="H4657"/>
  <c r="H4658"/>
  <c r="F4659"/>
  <c r="H4659"/>
  <c r="K4659"/>
  <c r="H4660"/>
  <c r="H4661"/>
  <c r="H4662"/>
  <c r="G4664"/>
  <c r="H4664"/>
  <c r="K4664"/>
  <c r="H4666"/>
  <c r="H4667"/>
  <c r="H4668"/>
  <c r="F4669"/>
  <c r="H4669"/>
  <c r="K4669"/>
  <c r="G4674"/>
  <c r="G4809" s="1"/>
  <c r="H4674"/>
  <c r="K4674"/>
  <c r="H4675"/>
  <c r="H4676"/>
  <c r="H4677"/>
  <c r="H4678"/>
  <c r="H4679"/>
  <c r="F4680"/>
  <c r="H4680" s="1"/>
  <c r="K4680"/>
  <c r="G4686"/>
  <c r="H4686"/>
  <c r="K4686"/>
  <c r="H4687"/>
  <c r="H4688"/>
  <c r="F4689"/>
  <c r="H4689" s="1"/>
  <c r="K4689"/>
  <c r="H4690"/>
  <c r="H4691"/>
  <c r="G4692"/>
  <c r="H4692"/>
  <c r="K4692"/>
  <c r="F4696"/>
  <c r="H4696"/>
  <c r="K4696"/>
  <c r="G4700"/>
  <c r="H4700"/>
  <c r="K4700"/>
  <c r="F4705"/>
  <c r="H4705"/>
  <c r="K4705"/>
  <c r="G4710"/>
  <c r="H4710"/>
  <c r="K4710"/>
  <c r="H4711"/>
  <c r="H4712"/>
  <c r="H4713"/>
  <c r="F4714"/>
  <c r="H4714"/>
  <c r="K4714"/>
  <c r="H4715"/>
  <c r="H4716"/>
  <c r="H4717"/>
  <c r="G4718"/>
  <c r="H4718"/>
  <c r="K4718"/>
  <c r="F4722"/>
  <c r="H4722"/>
  <c r="K4722"/>
  <c r="G4726"/>
  <c r="H4726"/>
  <c r="K4726"/>
  <c r="H4727"/>
  <c r="H4728"/>
  <c r="H4729"/>
  <c r="H4730"/>
  <c r="H4731"/>
  <c r="H4732"/>
  <c r="F4733"/>
  <c r="H4733" s="1"/>
  <c r="K4733"/>
  <c r="H4734"/>
  <c r="H4735"/>
  <c r="H4736"/>
  <c r="H4737"/>
  <c r="H4738"/>
  <c r="H4739"/>
  <c r="G4740"/>
  <c r="H4740"/>
  <c r="K4740"/>
  <c r="H4741"/>
  <c r="H4742"/>
  <c r="H4743"/>
  <c r="F4744"/>
  <c r="H4744"/>
  <c r="K4744"/>
  <c r="H4745"/>
  <c r="H4746"/>
  <c r="H4747"/>
  <c r="G4748"/>
  <c r="H4748"/>
  <c r="K4748"/>
  <c r="H4749"/>
  <c r="H4750"/>
  <c r="H4751"/>
  <c r="H4752"/>
  <c r="F4753"/>
  <c r="H4753" s="1"/>
  <c r="K4753"/>
  <c r="H4754"/>
  <c r="H4755"/>
  <c r="H4756"/>
  <c r="H4757"/>
  <c r="G4758"/>
  <c r="H4758"/>
  <c r="K4758"/>
  <c r="H4759"/>
  <c r="H4760"/>
  <c r="H4761"/>
  <c r="F4762"/>
  <c r="H4762"/>
  <c r="K4762"/>
  <c r="H4763"/>
  <c r="H4764"/>
  <c r="H4765"/>
  <c r="G4766"/>
  <c r="H4766"/>
  <c r="K4766"/>
  <c r="H4767"/>
  <c r="H4768"/>
  <c r="F4769"/>
  <c r="H4769" s="1"/>
  <c r="K4769"/>
  <c r="H4770"/>
  <c r="H4771"/>
  <c r="G4772"/>
  <c r="H4772"/>
  <c r="K4772"/>
  <c r="H4773"/>
  <c r="H4774"/>
  <c r="K4774"/>
  <c r="H4775"/>
  <c r="H4776"/>
  <c r="H4777"/>
  <c r="F4778"/>
  <c r="H4778" s="1"/>
  <c r="K4778"/>
  <c r="G4782"/>
  <c r="H4782"/>
  <c r="K4782"/>
  <c r="H4783"/>
  <c r="H4784"/>
  <c r="H4785"/>
  <c r="F4786"/>
  <c r="H4786"/>
  <c r="K4786"/>
  <c r="H4787"/>
  <c r="H4788"/>
  <c r="H4789"/>
  <c r="G4790"/>
  <c r="H4790"/>
  <c r="K4790"/>
  <c r="H4791"/>
  <c r="H4792"/>
  <c r="H4793"/>
  <c r="F4794"/>
  <c r="H4794"/>
  <c r="K4794"/>
  <c r="H4795"/>
  <c r="H4796"/>
  <c r="H4797"/>
  <c r="G4798"/>
  <c r="H4798"/>
  <c r="K4798"/>
  <c r="H4799"/>
  <c r="H4800"/>
  <c r="H4801"/>
  <c r="H4802"/>
  <c r="F4803"/>
  <c r="H4803" s="1"/>
  <c r="K4803"/>
  <c r="H4804"/>
  <c r="H4805"/>
  <c r="H4806"/>
  <c r="H4807"/>
  <c r="G4808"/>
  <c r="H4808"/>
  <c r="K4808"/>
  <c r="H4809"/>
  <c r="I4809"/>
  <c r="J4809"/>
  <c r="H4810"/>
  <c r="H4811"/>
  <c r="H4812"/>
  <c r="H4813"/>
  <c r="H4814"/>
  <c r="F4815"/>
  <c r="H4815"/>
  <c r="K4815"/>
  <c r="H4816"/>
  <c r="H4817"/>
  <c r="H4818"/>
  <c r="H4819"/>
  <c r="H4820"/>
  <c r="G4821"/>
  <c r="H4821"/>
  <c r="K4821"/>
  <c r="H4822"/>
  <c r="H4823"/>
  <c r="F4824"/>
  <c r="H4824" s="1"/>
  <c r="K4824"/>
  <c r="H4825"/>
  <c r="H4826"/>
  <c r="G4827"/>
  <c r="H4827"/>
  <c r="K4827"/>
  <c r="H4828"/>
  <c r="H4829"/>
  <c r="H4830"/>
  <c r="H4831"/>
  <c r="G4832"/>
  <c r="H4832" s="1"/>
  <c r="K4832"/>
  <c r="H4833"/>
  <c r="H4834"/>
  <c r="H4835"/>
  <c r="H4836"/>
  <c r="F4837"/>
  <c r="H4837"/>
  <c r="K4837"/>
  <c r="H4838"/>
  <c r="H4839"/>
  <c r="H4840"/>
  <c r="H4841"/>
  <c r="H4842"/>
  <c r="F4843"/>
  <c r="H4843"/>
  <c r="K4843"/>
  <c r="H4844"/>
  <c r="H4845"/>
  <c r="H4846"/>
  <c r="H4847"/>
  <c r="H4848"/>
  <c r="G4849"/>
  <c r="H4849"/>
  <c r="K4849"/>
  <c r="H4850"/>
  <c r="H4851"/>
  <c r="H4852"/>
  <c r="F4853"/>
  <c r="H4853"/>
  <c r="K4853"/>
  <c r="H4854"/>
  <c r="H4855"/>
  <c r="H4856"/>
  <c r="G4857"/>
  <c r="H4857"/>
  <c r="K4857"/>
  <c r="H4858"/>
  <c r="H4859"/>
  <c r="H4860"/>
  <c r="F4861"/>
  <c r="H4861"/>
  <c r="K4861"/>
  <c r="H4862"/>
  <c r="H4863"/>
  <c r="H4864"/>
  <c r="G4865"/>
  <c r="H4865"/>
  <c r="K4865"/>
  <c r="H4866"/>
  <c r="H4867"/>
  <c r="H4868"/>
  <c r="H4869"/>
  <c r="H4870"/>
  <c r="F4871"/>
  <c r="H4871"/>
  <c r="K4871"/>
  <c r="H4872"/>
  <c r="H4873"/>
  <c r="H4874"/>
  <c r="H4875"/>
  <c r="H4876"/>
  <c r="G4877"/>
  <c r="H4877"/>
  <c r="K4877"/>
  <c r="H4878"/>
  <c r="H4879"/>
  <c r="F4880"/>
  <c r="H4880" s="1"/>
  <c r="H4881"/>
  <c r="H4882"/>
  <c r="G4883"/>
  <c r="H4883" s="1"/>
  <c r="K4883"/>
  <c r="H4884"/>
  <c r="H4885"/>
  <c r="F4886"/>
  <c r="H4886"/>
  <c r="K4886"/>
  <c r="H4887"/>
  <c r="H4888"/>
  <c r="G4889"/>
  <c r="H4889" s="1"/>
  <c r="K4889"/>
  <c r="H4890"/>
  <c r="H4891"/>
  <c r="H4892"/>
  <c r="F4893"/>
  <c r="H4893" s="1"/>
  <c r="K4893"/>
  <c r="H4894"/>
  <c r="H4895"/>
  <c r="H4896"/>
  <c r="G4897"/>
  <c r="H4897" s="1"/>
  <c r="K4897"/>
  <c r="H4898"/>
  <c r="H4899"/>
  <c r="F4900"/>
  <c r="H4900"/>
  <c r="K4900"/>
  <c r="H4901"/>
  <c r="H4902"/>
  <c r="G4903"/>
  <c r="H4903" s="1"/>
  <c r="K4903"/>
  <c r="H4904"/>
  <c r="H4905"/>
  <c r="H4906"/>
  <c r="H4907"/>
  <c r="F4908"/>
  <c r="G4908"/>
  <c r="H4908" s="1"/>
  <c r="K4908"/>
  <c r="H4909"/>
  <c r="H4910"/>
  <c r="F4911"/>
  <c r="G4911"/>
  <c r="H4911" s="1"/>
  <c r="K4911"/>
  <c r="H4913"/>
  <c r="H4914"/>
  <c r="H4915"/>
  <c r="F4916"/>
  <c r="H4916" s="1"/>
  <c r="K4916"/>
  <c r="H4918"/>
  <c r="H4919"/>
  <c r="H4920"/>
  <c r="G4921"/>
  <c r="H4921" s="1"/>
  <c r="K4921"/>
  <c r="H4922"/>
  <c r="H4923"/>
  <c r="H4924"/>
  <c r="H4925"/>
  <c r="F4926"/>
  <c r="H4926"/>
  <c r="K4926"/>
  <c r="H4927"/>
  <c r="H4928"/>
  <c r="H4929"/>
  <c r="H4930"/>
  <c r="G4931"/>
  <c r="H4931" s="1"/>
  <c r="K4931"/>
  <c r="H4932"/>
  <c r="H4933"/>
  <c r="H4934"/>
  <c r="F4935"/>
  <c r="H4935" s="1"/>
  <c r="K4935"/>
  <c r="H4936"/>
  <c r="H4937"/>
  <c r="H4938"/>
  <c r="G4939"/>
  <c r="H4939" s="1"/>
  <c r="K4939"/>
  <c r="H4940"/>
  <c r="H4941"/>
  <c r="H4942"/>
  <c r="H4943"/>
  <c r="F4944"/>
  <c r="H4944"/>
  <c r="K4944"/>
  <c r="H4945"/>
  <c r="H4946"/>
  <c r="H4947"/>
  <c r="H4948"/>
  <c r="G4949"/>
  <c r="H4949" s="1"/>
  <c r="K4949"/>
  <c r="H4950"/>
  <c r="H4951"/>
  <c r="H4952"/>
  <c r="H4953"/>
  <c r="H4954"/>
  <c r="F4955"/>
  <c r="K4955"/>
  <c r="H4956"/>
  <c r="H4957"/>
  <c r="H4958"/>
  <c r="H4959"/>
  <c r="H4960"/>
  <c r="G4961"/>
  <c r="H4961" s="1"/>
  <c r="K4961"/>
  <c r="H4962"/>
  <c r="H4963"/>
  <c r="F4964"/>
  <c r="G4964"/>
  <c r="H4964" s="1"/>
  <c r="K4964"/>
  <c r="I4965"/>
  <c r="J4965"/>
  <c r="K4965"/>
  <c r="H4966"/>
  <c r="H4967"/>
  <c r="H4968"/>
  <c r="F4969"/>
  <c r="H4969" s="1"/>
  <c r="K4969"/>
  <c r="H4970"/>
  <c r="H4971"/>
  <c r="H4972"/>
  <c r="G4973"/>
  <c r="H4973" s="1"/>
  <c r="K4973"/>
  <c r="H4974"/>
  <c r="H4975"/>
  <c r="H4976"/>
  <c r="F4977"/>
  <c r="H4977" s="1"/>
  <c r="K4977"/>
  <c r="H4978"/>
  <c r="H4979"/>
  <c r="H4980"/>
  <c r="G4981"/>
  <c r="H4981" s="1"/>
  <c r="K4981"/>
  <c r="H4982"/>
  <c r="H4983"/>
  <c r="H4984"/>
  <c r="F4985"/>
  <c r="H4985" s="1"/>
  <c r="K4985"/>
  <c r="H4986"/>
  <c r="H4987"/>
  <c r="H4988"/>
  <c r="G4989"/>
  <c r="H4989" s="1"/>
  <c r="K4989"/>
  <c r="H4990"/>
  <c r="H4991"/>
  <c r="H4992"/>
  <c r="F4993"/>
  <c r="H4993" s="1"/>
  <c r="K4993"/>
  <c r="H4994"/>
  <c r="H4995"/>
  <c r="H4996"/>
  <c r="G4997"/>
  <c r="H4997" s="1"/>
  <c r="K4997"/>
  <c r="H4998"/>
  <c r="H4999"/>
  <c r="K4999"/>
  <c r="H5000"/>
  <c r="H5001"/>
  <c r="F5002"/>
  <c r="H5002" s="1"/>
  <c r="K5002"/>
  <c r="H5003"/>
  <c r="H5004"/>
  <c r="G5005"/>
  <c r="H5005"/>
  <c r="K5005"/>
  <c r="H5006"/>
  <c r="H5007"/>
  <c r="H5008"/>
  <c r="H5009"/>
  <c r="F5010"/>
  <c r="H5010" s="1"/>
  <c r="K5010"/>
  <c r="H5011"/>
  <c r="H5012"/>
  <c r="H5013"/>
  <c r="H5014"/>
  <c r="G5015"/>
  <c r="H5015"/>
  <c r="K5015"/>
  <c r="H5016"/>
  <c r="H5017"/>
  <c r="F5018"/>
  <c r="G5018"/>
  <c r="H5018"/>
  <c r="K5018"/>
  <c r="H5019"/>
  <c r="H5020"/>
  <c r="F5021"/>
  <c r="H5021" s="1"/>
  <c r="K5021"/>
  <c r="H5022"/>
  <c r="H5023"/>
  <c r="G5024"/>
  <c r="H5024"/>
  <c r="K5024"/>
  <c r="H5025"/>
  <c r="H5026"/>
  <c r="F5027"/>
  <c r="K5027"/>
  <c r="H5028"/>
  <c r="H5029"/>
  <c r="G5030"/>
  <c r="H5030"/>
  <c r="K5030"/>
  <c r="H5031"/>
  <c r="H5032"/>
  <c r="K5032"/>
  <c r="H5033"/>
  <c r="H5034"/>
  <c r="F5035"/>
  <c r="H5035"/>
  <c r="K5035"/>
  <c r="H5036"/>
  <c r="H5037"/>
  <c r="G5038"/>
  <c r="H5038" s="1"/>
  <c r="K5038"/>
  <c r="H5039"/>
  <c r="H5040"/>
  <c r="F5041"/>
  <c r="H5041"/>
  <c r="K5041"/>
  <c r="H5042"/>
  <c r="H5043"/>
  <c r="G5044"/>
  <c r="H5044" s="1"/>
  <c r="K5044"/>
  <c r="I5045"/>
  <c r="I5185" s="1"/>
  <c r="I5186" s="1"/>
  <c r="J5045"/>
  <c r="K5045"/>
  <c r="H5046"/>
  <c r="H5047"/>
  <c r="F5048"/>
  <c r="H5048"/>
  <c r="K5048"/>
  <c r="H5049"/>
  <c r="H5050"/>
  <c r="G5051"/>
  <c r="H5051" s="1"/>
  <c r="K5051"/>
  <c r="H5052"/>
  <c r="H5053"/>
  <c r="F5054"/>
  <c r="H5054"/>
  <c r="K5054"/>
  <c r="H5055"/>
  <c r="H5056"/>
  <c r="G5057"/>
  <c r="H5057" s="1"/>
  <c r="K5057"/>
  <c r="H5058"/>
  <c r="H5059"/>
  <c r="F5060"/>
  <c r="H5060"/>
  <c r="K5060"/>
  <c r="H5061"/>
  <c r="H5062"/>
  <c r="G5063"/>
  <c r="H5063" s="1"/>
  <c r="K5063"/>
  <c r="H5064"/>
  <c r="H5065"/>
  <c r="F5066"/>
  <c r="H5066"/>
  <c r="K5066"/>
  <c r="H5067"/>
  <c r="H5068"/>
  <c r="G5069"/>
  <c r="H5069" s="1"/>
  <c r="K5069"/>
  <c r="H5070"/>
  <c r="H5071"/>
  <c r="F5072"/>
  <c r="G5072"/>
  <c r="H5072" s="1"/>
  <c r="K5072"/>
  <c r="H5073"/>
  <c r="H5074"/>
  <c r="K5074"/>
  <c r="H5075"/>
  <c r="H5076"/>
  <c r="F5077"/>
  <c r="H5077" s="1"/>
  <c r="K5077"/>
  <c r="H5078"/>
  <c r="H5079"/>
  <c r="G5080"/>
  <c r="H5080"/>
  <c r="K5080"/>
  <c r="H5081"/>
  <c r="H5082"/>
  <c r="F5083"/>
  <c r="H5083" s="1"/>
  <c r="K5083"/>
  <c r="H5084"/>
  <c r="H5085"/>
  <c r="G5086"/>
  <c r="H5086"/>
  <c r="K5086"/>
  <c r="H5087"/>
  <c r="H5088"/>
  <c r="F5089"/>
  <c r="H5089" s="1"/>
  <c r="K5089"/>
  <c r="H5090"/>
  <c r="H5091"/>
  <c r="G5092"/>
  <c r="H5092"/>
  <c r="K5092"/>
  <c r="H5093"/>
  <c r="H5094"/>
  <c r="F5095"/>
  <c r="G5095"/>
  <c r="H5095"/>
  <c r="K5095"/>
  <c r="H5096"/>
  <c r="G5097"/>
  <c r="H5097"/>
  <c r="K5097"/>
  <c r="H5098"/>
  <c r="H5099"/>
  <c r="H5100"/>
  <c r="F5101"/>
  <c r="H5101"/>
  <c r="K5101"/>
  <c r="H5102"/>
  <c r="H5103"/>
  <c r="H5104"/>
  <c r="G5105"/>
  <c r="H5105"/>
  <c r="K5105"/>
  <c r="H5106"/>
  <c r="H5107"/>
  <c r="H5108"/>
  <c r="F5109"/>
  <c r="H5109"/>
  <c r="K5109"/>
  <c r="H5110"/>
  <c r="H5111"/>
  <c r="H5112"/>
  <c r="G5113"/>
  <c r="H5113"/>
  <c r="K5113"/>
  <c r="H5114"/>
  <c r="H5115"/>
  <c r="F5116"/>
  <c r="H5116" s="1"/>
  <c r="K5116"/>
  <c r="H5117"/>
  <c r="H5118"/>
  <c r="G5119"/>
  <c r="H5119"/>
  <c r="K5119"/>
  <c r="H5120"/>
  <c r="F5121"/>
  <c r="G5121"/>
  <c r="H5121" s="1"/>
  <c r="K5121"/>
  <c r="H5122"/>
  <c r="G5123"/>
  <c r="H5123" s="1"/>
  <c r="K5123"/>
  <c r="H5124"/>
  <c r="H5125"/>
  <c r="F5126"/>
  <c r="G5126"/>
  <c r="H5126" s="1"/>
  <c r="K5126"/>
  <c r="H5127"/>
  <c r="H5128"/>
  <c r="F5129"/>
  <c r="G5129"/>
  <c r="H5129" s="1"/>
  <c r="K5129"/>
  <c r="H5130"/>
  <c r="H5131"/>
  <c r="H5132" s="1"/>
  <c r="F5132"/>
  <c r="G5132"/>
  <c r="K5132"/>
  <c r="H5133"/>
  <c r="H5134"/>
  <c r="H5135" s="1"/>
  <c r="F5135"/>
  <c r="G5135"/>
  <c r="G5184" s="1"/>
  <c r="K5135"/>
  <c r="H5136"/>
  <c r="H5137"/>
  <c r="K5137"/>
  <c r="H5138"/>
  <c r="H5139"/>
  <c r="F5140"/>
  <c r="H5140" s="1"/>
  <c r="K5140"/>
  <c r="H5141"/>
  <c r="H5142"/>
  <c r="G5143"/>
  <c r="H5143"/>
  <c r="K5143"/>
  <c r="H5144"/>
  <c r="H5145"/>
  <c r="F5146"/>
  <c r="H5146" s="1"/>
  <c r="K5146"/>
  <c r="H5147"/>
  <c r="H5148"/>
  <c r="G5149"/>
  <c r="H5149"/>
  <c r="K5149"/>
  <c r="H5150"/>
  <c r="H5151"/>
  <c r="H5152"/>
  <c r="H5153"/>
  <c r="H5154"/>
  <c r="F5155"/>
  <c r="H5155"/>
  <c r="K5155"/>
  <c r="H5156"/>
  <c r="H5157"/>
  <c r="H5158"/>
  <c r="H5159"/>
  <c r="H5160"/>
  <c r="G5161"/>
  <c r="H5161"/>
  <c r="K5161"/>
  <c r="H5162"/>
  <c r="H5163"/>
  <c r="H5164"/>
  <c r="H5165"/>
  <c r="H5166"/>
  <c r="F5167"/>
  <c r="H5167"/>
  <c r="K5167"/>
  <c r="H5168"/>
  <c r="H5169"/>
  <c r="H5170"/>
  <c r="H5171"/>
  <c r="H5172"/>
  <c r="G5173"/>
  <c r="H5173"/>
  <c r="K5173"/>
  <c r="H5174"/>
  <c r="H5175"/>
  <c r="H5176"/>
  <c r="H5177"/>
  <c r="F5178"/>
  <c r="H5178" s="1"/>
  <c r="K5178"/>
  <c r="K5184" s="1"/>
  <c r="H5179"/>
  <c r="H5180"/>
  <c r="H5181"/>
  <c r="H5182"/>
  <c r="G5183"/>
  <c r="H5183"/>
  <c r="H5184" s="1"/>
  <c r="K5183"/>
  <c r="F5184"/>
  <c r="I5184"/>
  <c r="J5184"/>
  <c r="J5185"/>
  <c r="J5186" s="1"/>
  <c r="C7139"/>
  <c r="D7139"/>
  <c r="F7139"/>
  <c r="K7139"/>
  <c r="C7140"/>
  <c r="D7140"/>
  <c r="F7140"/>
  <c r="H7140"/>
  <c r="C7141"/>
  <c r="D7141"/>
  <c r="F7141"/>
  <c r="H7141"/>
  <c r="C7142"/>
  <c r="D7142"/>
  <c r="F7142"/>
  <c r="H7142"/>
  <c r="C7143"/>
  <c r="D7143"/>
  <c r="F7143"/>
  <c r="H7143"/>
  <c r="C7144"/>
  <c r="D7144"/>
  <c r="F7144"/>
  <c r="H7144"/>
  <c r="G7145"/>
  <c r="C7146"/>
  <c r="D7146"/>
  <c r="G7146"/>
  <c r="H7146" s="1"/>
  <c r="K7146"/>
  <c r="C7147"/>
  <c r="D7147"/>
  <c r="G7147"/>
  <c r="H7147"/>
  <c r="C7148"/>
  <c r="D7148"/>
  <c r="G7148"/>
  <c r="H7148"/>
  <c r="C7149"/>
  <c r="D7149"/>
  <c r="G7149"/>
  <c r="H7149"/>
  <c r="C7150"/>
  <c r="D7150"/>
  <c r="G7150"/>
  <c r="H7150"/>
  <c r="C7151"/>
  <c r="D7151"/>
  <c r="G7151"/>
  <c r="H7151"/>
  <c r="F7152"/>
  <c r="G7152"/>
  <c r="C7153"/>
  <c r="D7153"/>
  <c r="F7153"/>
  <c r="K7153"/>
  <c r="C7154"/>
  <c r="D7154"/>
  <c r="F7154"/>
  <c r="H7154"/>
  <c r="C7155"/>
  <c r="D7155"/>
  <c r="F7155"/>
  <c r="H7155"/>
  <c r="C7156"/>
  <c r="D7156"/>
  <c r="F7156"/>
  <c r="H7156"/>
  <c r="C7157"/>
  <c r="D7157"/>
  <c r="F7157"/>
  <c r="H7157"/>
  <c r="C7158"/>
  <c r="D7158"/>
  <c r="F7158"/>
  <c r="H7158"/>
  <c r="C7159"/>
  <c r="D7159"/>
  <c r="F7159"/>
  <c r="H7159"/>
  <c r="C7160"/>
  <c r="D7160"/>
  <c r="F7160"/>
  <c r="H7160"/>
  <c r="C7161"/>
  <c r="D7161"/>
  <c r="F7161"/>
  <c r="H7161"/>
  <c r="C7162"/>
  <c r="D7162"/>
  <c r="F7162"/>
  <c r="H7162"/>
  <c r="G7163"/>
  <c r="C7164"/>
  <c r="D7164"/>
  <c r="G7164"/>
  <c r="H7164" s="1"/>
  <c r="H7174" s="1"/>
  <c r="K7164"/>
  <c r="C7165"/>
  <c r="D7165"/>
  <c r="G7165"/>
  <c r="H7165"/>
  <c r="C7166"/>
  <c r="D7166"/>
  <c r="G7166"/>
  <c r="H7166"/>
  <c r="C7167"/>
  <c r="D7167"/>
  <c r="G7167"/>
  <c r="H7167"/>
  <c r="C7168"/>
  <c r="D7168"/>
  <c r="G7168"/>
  <c r="H7168"/>
  <c r="C7169"/>
  <c r="D7169"/>
  <c r="G7169"/>
  <c r="H7169"/>
  <c r="C7170"/>
  <c r="D7170"/>
  <c r="G7170"/>
  <c r="H7170"/>
  <c r="C7171"/>
  <c r="D7171"/>
  <c r="G7171"/>
  <c r="H7171"/>
  <c r="C7172"/>
  <c r="D7172"/>
  <c r="G7172"/>
  <c r="H7172"/>
  <c r="C7173"/>
  <c r="D7173"/>
  <c r="G7173"/>
  <c r="H7173"/>
  <c r="F7174"/>
  <c r="C7175"/>
  <c r="D7175"/>
  <c r="F7175"/>
  <c r="K7175"/>
  <c r="C7176"/>
  <c r="D7176"/>
  <c r="F7176"/>
  <c r="H7176"/>
  <c r="C7177"/>
  <c r="D7177"/>
  <c r="F7177"/>
  <c r="H7177"/>
  <c r="C7178"/>
  <c r="D7178"/>
  <c r="F7178"/>
  <c r="H7178"/>
  <c r="C7179"/>
  <c r="D7179"/>
  <c r="F7179"/>
  <c r="H7179"/>
  <c r="C7180"/>
  <c r="D7180"/>
  <c r="F7180"/>
  <c r="H7180"/>
  <c r="G7181"/>
  <c r="C7182"/>
  <c r="D7182"/>
  <c r="G7182"/>
  <c r="H7182" s="1"/>
  <c r="K7182"/>
  <c r="C7183"/>
  <c r="D7183"/>
  <c r="G7183"/>
  <c r="H7183"/>
  <c r="C7184"/>
  <c r="D7184"/>
  <c r="G7184"/>
  <c r="H7184"/>
  <c r="C7185"/>
  <c r="D7185"/>
  <c r="G7185"/>
  <c r="H7185"/>
  <c r="C7186"/>
  <c r="D7186"/>
  <c r="G7186"/>
  <c r="H7186"/>
  <c r="C7187"/>
  <c r="D7187"/>
  <c r="G7187"/>
  <c r="H7187"/>
  <c r="F7188"/>
  <c r="G7188"/>
  <c r="C7189"/>
  <c r="D7189"/>
  <c r="F7189"/>
  <c r="K7189"/>
  <c r="C7190"/>
  <c r="D7190"/>
  <c r="F7190"/>
  <c r="H7190"/>
  <c r="C7191"/>
  <c r="D7191"/>
  <c r="F7191"/>
  <c r="H7191"/>
  <c r="C7192"/>
  <c r="D7192"/>
  <c r="F7192"/>
  <c r="H7192"/>
  <c r="G7193"/>
  <c r="C7194"/>
  <c r="D7194"/>
  <c r="G7194"/>
  <c r="H7194" s="1"/>
  <c r="H7198" s="1"/>
  <c r="K7194"/>
  <c r="C7195"/>
  <c r="D7195"/>
  <c r="G7195"/>
  <c r="H7195"/>
  <c r="C7196"/>
  <c r="D7196"/>
  <c r="G7196"/>
  <c r="H7196"/>
  <c r="C7197"/>
  <c r="D7197"/>
  <c r="G7197"/>
  <c r="H7197"/>
  <c r="F7198"/>
  <c r="C7199"/>
  <c r="D7199"/>
  <c r="F7199"/>
  <c r="K7199"/>
  <c r="C7200"/>
  <c r="D7200"/>
  <c r="F7200"/>
  <c r="H7200"/>
  <c r="C7201"/>
  <c r="D7201"/>
  <c r="F7201"/>
  <c r="H7201"/>
  <c r="C7202"/>
  <c r="D7202"/>
  <c r="F7202"/>
  <c r="H7202"/>
  <c r="G7203"/>
  <c r="C7204"/>
  <c r="D7204"/>
  <c r="G7204"/>
  <c r="H7204" s="1"/>
  <c r="K7204"/>
  <c r="C7205"/>
  <c r="D7205"/>
  <c r="G7205"/>
  <c r="H7205"/>
  <c r="C7206"/>
  <c r="D7206"/>
  <c r="G7206"/>
  <c r="H7206"/>
  <c r="C7207"/>
  <c r="D7207"/>
  <c r="G7207"/>
  <c r="H7207"/>
  <c r="F7208"/>
  <c r="G7208"/>
  <c r="C7209"/>
  <c r="D7209"/>
  <c r="F7209"/>
  <c r="K7209"/>
  <c r="C7210"/>
  <c r="D7210"/>
  <c r="F7210"/>
  <c r="H7210"/>
  <c r="C7211"/>
  <c r="D7211"/>
  <c r="F7211"/>
  <c r="H7211"/>
  <c r="C7212"/>
  <c r="D7212"/>
  <c r="F7212"/>
  <c r="H7212"/>
  <c r="C7213"/>
  <c r="D7213"/>
  <c r="F7213"/>
  <c r="H7213"/>
  <c r="C7214"/>
  <c r="D7214"/>
  <c r="F7214"/>
  <c r="H7214"/>
  <c r="G7215"/>
  <c r="C7216"/>
  <c r="D7216"/>
  <c r="G7216"/>
  <c r="H7216" s="1"/>
  <c r="H7222" s="1"/>
  <c r="K7216"/>
  <c r="C7217"/>
  <c r="D7217"/>
  <c r="G7217"/>
  <c r="H7217"/>
  <c r="C7218"/>
  <c r="D7218"/>
  <c r="G7218"/>
  <c r="H7218"/>
  <c r="C7219"/>
  <c r="D7219"/>
  <c r="G7219"/>
  <c r="H7219"/>
  <c r="C7220"/>
  <c r="D7220"/>
  <c r="G7220"/>
  <c r="H7220"/>
  <c r="C7221"/>
  <c r="D7221"/>
  <c r="G7221"/>
  <c r="H7221"/>
  <c r="F7222"/>
  <c r="C7223"/>
  <c r="D7223"/>
  <c r="F7223"/>
  <c r="K7223"/>
  <c r="C7224"/>
  <c r="D7224"/>
  <c r="F7224"/>
  <c r="H7224"/>
  <c r="C7225"/>
  <c r="D7225"/>
  <c r="F7225"/>
  <c r="H7225"/>
  <c r="C7226"/>
  <c r="D7226"/>
  <c r="F7226"/>
  <c r="H7226"/>
  <c r="G7227"/>
  <c r="C7228"/>
  <c r="D7228"/>
  <c r="G7228"/>
  <c r="H7228" s="1"/>
  <c r="K7228"/>
  <c r="C7229"/>
  <c r="D7229"/>
  <c r="G7229"/>
  <c r="H7229"/>
  <c r="C7230"/>
  <c r="D7230"/>
  <c r="G7230"/>
  <c r="H7230"/>
  <c r="C7231"/>
  <c r="D7231"/>
  <c r="G7231"/>
  <c r="H7231"/>
  <c r="F7232"/>
  <c r="G7232"/>
  <c r="C7233"/>
  <c r="D7233"/>
  <c r="F7233"/>
  <c r="K7233"/>
  <c r="C7234"/>
  <c r="D7234"/>
  <c r="F7234"/>
  <c r="H7234"/>
  <c r="C7235"/>
  <c r="D7235"/>
  <c r="F7235"/>
  <c r="H7235"/>
  <c r="C7236"/>
  <c r="D7236"/>
  <c r="F7236"/>
  <c r="H7236"/>
  <c r="C7237"/>
  <c r="D7237"/>
  <c r="F7237"/>
  <c r="H7237"/>
  <c r="G7238"/>
  <c r="C7239"/>
  <c r="D7239"/>
  <c r="G7239"/>
  <c r="H7239" s="1"/>
  <c r="H7244" s="1"/>
  <c r="K7239"/>
  <c r="C7240"/>
  <c r="D7240"/>
  <c r="G7240"/>
  <c r="H7240"/>
  <c r="C7241"/>
  <c r="D7241"/>
  <c r="G7241"/>
  <c r="H7241"/>
  <c r="C7242"/>
  <c r="D7242"/>
  <c r="G7242"/>
  <c r="H7242"/>
  <c r="C7243"/>
  <c r="D7243"/>
  <c r="G7243"/>
  <c r="H7243"/>
  <c r="F7244"/>
  <c r="C7245"/>
  <c r="D7245"/>
  <c r="F7245"/>
  <c r="K7245"/>
  <c r="C7246"/>
  <c r="D7246"/>
  <c r="F7246"/>
  <c r="H7246"/>
  <c r="C7247"/>
  <c r="D7247"/>
  <c r="F7247"/>
  <c r="H7247"/>
  <c r="C7248"/>
  <c r="D7248"/>
  <c r="F7248"/>
  <c r="H7248"/>
  <c r="C7249"/>
  <c r="D7249"/>
  <c r="F7249"/>
  <c r="H7249"/>
  <c r="G7250"/>
  <c r="C7251"/>
  <c r="D7251"/>
  <c r="G7251"/>
  <c r="H7251" s="1"/>
  <c r="K7251"/>
  <c r="C7252"/>
  <c r="D7252"/>
  <c r="G7252"/>
  <c r="H7252"/>
  <c r="C7253"/>
  <c r="D7253"/>
  <c r="G7253"/>
  <c r="H7253"/>
  <c r="C7254"/>
  <c r="D7254"/>
  <c r="G7254"/>
  <c r="H7254"/>
  <c r="C7255"/>
  <c r="D7255"/>
  <c r="G7255"/>
  <c r="H7255"/>
  <c r="F7256"/>
  <c r="G7256"/>
  <c r="C7257"/>
  <c r="D7257"/>
  <c r="F7257"/>
  <c r="K7257"/>
  <c r="C7258"/>
  <c r="D7258"/>
  <c r="F7258"/>
  <c r="H7258"/>
  <c r="C7259"/>
  <c r="D7259"/>
  <c r="F7259"/>
  <c r="H7259"/>
  <c r="C7260"/>
  <c r="D7260"/>
  <c r="F7260"/>
  <c r="H7260"/>
  <c r="C7261"/>
  <c r="D7261"/>
  <c r="F7261"/>
  <c r="H7261"/>
  <c r="G7262"/>
  <c r="C7263"/>
  <c r="D7263"/>
  <c r="G7263"/>
  <c r="H7263" s="1"/>
  <c r="H7268" s="1"/>
  <c r="K7263"/>
  <c r="C7264"/>
  <c r="D7264"/>
  <c r="G7264"/>
  <c r="H7264"/>
  <c r="C7265"/>
  <c r="D7265"/>
  <c r="G7265"/>
  <c r="H7265"/>
  <c r="C7266"/>
  <c r="D7266"/>
  <c r="G7266"/>
  <c r="H7266"/>
  <c r="C7267"/>
  <c r="D7267"/>
  <c r="G7267"/>
  <c r="H7267"/>
  <c r="F7268"/>
  <c r="C7269"/>
  <c r="D7269"/>
  <c r="F7269"/>
  <c r="K7269"/>
  <c r="C7270"/>
  <c r="D7270"/>
  <c r="F7270"/>
  <c r="H7270"/>
  <c r="C7271"/>
  <c r="D7271"/>
  <c r="F7271"/>
  <c r="H7271"/>
  <c r="C7272"/>
  <c r="D7272"/>
  <c r="F7272"/>
  <c r="H7272"/>
  <c r="C7273"/>
  <c r="D7273"/>
  <c r="F7273"/>
  <c r="H7273"/>
  <c r="C7274"/>
  <c r="D7274"/>
  <c r="F7274"/>
  <c r="H7274"/>
  <c r="G7275"/>
  <c r="C7276"/>
  <c r="D7276"/>
  <c r="G7276"/>
  <c r="H7276" s="1"/>
  <c r="K7276"/>
  <c r="C7277"/>
  <c r="D7277"/>
  <c r="G7277"/>
  <c r="H7277"/>
  <c r="C7278"/>
  <c r="D7278"/>
  <c r="G7278"/>
  <c r="H7278"/>
  <c r="C7279"/>
  <c r="D7279"/>
  <c r="G7279"/>
  <c r="H7279"/>
  <c r="C7280"/>
  <c r="D7280"/>
  <c r="G7280"/>
  <c r="H7280"/>
  <c r="C7281"/>
  <c r="D7281"/>
  <c r="G7281"/>
  <c r="H7281"/>
  <c r="F7282"/>
  <c r="G7282"/>
  <c r="C7283"/>
  <c r="D7283"/>
  <c r="F7283"/>
  <c r="K7283"/>
  <c r="C7284"/>
  <c r="D7284"/>
  <c r="F7284"/>
  <c r="H7284"/>
  <c r="C7285"/>
  <c r="D7285"/>
  <c r="F7285"/>
  <c r="H7285"/>
  <c r="C7286"/>
  <c r="D7286"/>
  <c r="F7286"/>
  <c r="H7286"/>
  <c r="C7287"/>
  <c r="D7287"/>
  <c r="F7287"/>
  <c r="H7287"/>
  <c r="G7288"/>
  <c r="C7289"/>
  <c r="D7289"/>
  <c r="G7289"/>
  <c r="H7289" s="1"/>
  <c r="H7294" s="1"/>
  <c r="K7289"/>
  <c r="C7290"/>
  <c r="D7290"/>
  <c r="G7290"/>
  <c r="H7290"/>
  <c r="C7291"/>
  <c r="D7291"/>
  <c r="G7291"/>
  <c r="H7291"/>
  <c r="C7292"/>
  <c r="D7292"/>
  <c r="G7292"/>
  <c r="H7292"/>
  <c r="C7293"/>
  <c r="D7293"/>
  <c r="G7293"/>
  <c r="H7293"/>
  <c r="F7294"/>
  <c r="C7295"/>
  <c r="D7295"/>
  <c r="F7295"/>
  <c r="K7295"/>
  <c r="C7296"/>
  <c r="D7296"/>
  <c r="F7296"/>
  <c r="H7296"/>
  <c r="C7297"/>
  <c r="D7297"/>
  <c r="F7297"/>
  <c r="H7297"/>
  <c r="C7298"/>
  <c r="D7298"/>
  <c r="F7298"/>
  <c r="H7298"/>
  <c r="C7299"/>
  <c r="D7299"/>
  <c r="F7299"/>
  <c r="H7299"/>
  <c r="C7300"/>
  <c r="D7300"/>
  <c r="F7300"/>
  <c r="H7300"/>
  <c r="G7301"/>
  <c r="C7302"/>
  <c r="D7302"/>
  <c r="G7302"/>
  <c r="H7302" s="1"/>
  <c r="K7302"/>
  <c r="C7303"/>
  <c r="D7303"/>
  <c r="G7303"/>
  <c r="H7303"/>
  <c r="C7304"/>
  <c r="D7304"/>
  <c r="G7304"/>
  <c r="H7304"/>
  <c r="C7305"/>
  <c r="D7305"/>
  <c r="G7305"/>
  <c r="H7305"/>
  <c r="C7306"/>
  <c r="D7306"/>
  <c r="G7306"/>
  <c r="H7306"/>
  <c r="C7307"/>
  <c r="D7307"/>
  <c r="G7307"/>
  <c r="H7307"/>
  <c r="F7308"/>
  <c r="G7308"/>
  <c r="C7309"/>
  <c r="D7309"/>
  <c r="F7309"/>
  <c r="K7309"/>
  <c r="C7310"/>
  <c r="D7310"/>
  <c r="F7310"/>
  <c r="H7310"/>
  <c r="C7311"/>
  <c r="D7311"/>
  <c r="F7311"/>
  <c r="H7311"/>
  <c r="C7312"/>
  <c r="D7312"/>
  <c r="F7312"/>
  <c r="H7312"/>
  <c r="C7313"/>
  <c r="D7313"/>
  <c r="F7313"/>
  <c r="H7313"/>
  <c r="G7314"/>
  <c r="C7315"/>
  <c r="D7315"/>
  <c r="G7315"/>
  <c r="H7315" s="1"/>
  <c r="H7320" s="1"/>
  <c r="K7315"/>
  <c r="C7316"/>
  <c r="D7316"/>
  <c r="G7316"/>
  <c r="H7316"/>
  <c r="C7317"/>
  <c r="D7317"/>
  <c r="G7317"/>
  <c r="H7317"/>
  <c r="C7318"/>
  <c r="D7318"/>
  <c r="G7318"/>
  <c r="H7318"/>
  <c r="C7319"/>
  <c r="D7319"/>
  <c r="G7319"/>
  <c r="H7319"/>
  <c r="F7320"/>
  <c r="C7321"/>
  <c r="D7321"/>
  <c r="F7321"/>
  <c r="K7321"/>
  <c r="C7322"/>
  <c r="D7322"/>
  <c r="F7322"/>
  <c r="H7322"/>
  <c r="C7323"/>
  <c r="D7323"/>
  <c r="F7323"/>
  <c r="H7323"/>
  <c r="C7324"/>
  <c r="D7324"/>
  <c r="F7324"/>
  <c r="H7324"/>
  <c r="G7325"/>
  <c r="C7326"/>
  <c r="D7326"/>
  <c r="G7326"/>
  <c r="H7326" s="1"/>
  <c r="K7326"/>
  <c r="C7327"/>
  <c r="D7327"/>
  <c r="G7327"/>
  <c r="H7327"/>
  <c r="C7328"/>
  <c r="D7328"/>
  <c r="G7328"/>
  <c r="H7328"/>
  <c r="C7329"/>
  <c r="D7329"/>
  <c r="G7329"/>
  <c r="H7329"/>
  <c r="F7330"/>
  <c r="G7330"/>
  <c r="C7331"/>
  <c r="D7331"/>
  <c r="F7331"/>
  <c r="K7331"/>
  <c r="C7332"/>
  <c r="D7332"/>
  <c r="F7332"/>
  <c r="H7332"/>
  <c r="C7333"/>
  <c r="D7333"/>
  <c r="F7333"/>
  <c r="H7333"/>
  <c r="C7334"/>
  <c r="D7334"/>
  <c r="F7334"/>
  <c r="H7334"/>
  <c r="G7335"/>
  <c r="C7336"/>
  <c r="D7336"/>
  <c r="G7336"/>
  <c r="H7336" s="1"/>
  <c r="H7340" s="1"/>
  <c r="K7336"/>
  <c r="C7337"/>
  <c r="D7337"/>
  <c r="G7337"/>
  <c r="H7337"/>
  <c r="C7338"/>
  <c r="D7338"/>
  <c r="G7338"/>
  <c r="H7338"/>
  <c r="C7339"/>
  <c r="D7339"/>
  <c r="G7339"/>
  <c r="H7339"/>
  <c r="F7340"/>
  <c r="C7341"/>
  <c r="D7341"/>
  <c r="F7341"/>
  <c r="K7341"/>
  <c r="C7342"/>
  <c r="D7342"/>
  <c r="F7342"/>
  <c r="H7342"/>
  <c r="C7343"/>
  <c r="D7343"/>
  <c r="F7343"/>
  <c r="H7343"/>
  <c r="C7344"/>
  <c r="D7344"/>
  <c r="F7344"/>
  <c r="H7344"/>
  <c r="C7345"/>
  <c r="D7345"/>
  <c r="F7345"/>
  <c r="H7345"/>
  <c r="G7346"/>
  <c r="C7347"/>
  <c r="D7347"/>
  <c r="G7347"/>
  <c r="H7347" s="1"/>
  <c r="K7347"/>
  <c r="C7348"/>
  <c r="D7348"/>
  <c r="G7348"/>
  <c r="H7348"/>
  <c r="C7349"/>
  <c r="D7349"/>
  <c r="G7349"/>
  <c r="H7349"/>
  <c r="C7350"/>
  <c r="D7350"/>
  <c r="G7350"/>
  <c r="H7350"/>
  <c r="C7351"/>
  <c r="D7351"/>
  <c r="G7351"/>
  <c r="H7351"/>
  <c r="F7352"/>
  <c r="G7352"/>
  <c r="C7353"/>
  <c r="D7353"/>
  <c r="F7353"/>
  <c r="K7353"/>
  <c r="C7354"/>
  <c r="D7354"/>
  <c r="F7354"/>
  <c r="H7354"/>
  <c r="C7355"/>
  <c r="D7355"/>
  <c r="F7355"/>
  <c r="H7355"/>
  <c r="C7356"/>
  <c r="D7356"/>
  <c r="F7356"/>
  <c r="H7356"/>
  <c r="G7357"/>
  <c r="C7358"/>
  <c r="D7358"/>
  <c r="G7358"/>
  <c r="H7358" s="1"/>
  <c r="H7362" s="1"/>
  <c r="K7358"/>
  <c r="C7359"/>
  <c r="D7359"/>
  <c r="G7359"/>
  <c r="H7359"/>
  <c r="C7360"/>
  <c r="D7360"/>
  <c r="G7360"/>
  <c r="H7360"/>
  <c r="C7361"/>
  <c r="D7361"/>
  <c r="G7361"/>
  <c r="H7361"/>
  <c r="F7362"/>
  <c r="C7363"/>
  <c r="D7363"/>
  <c r="F7363"/>
  <c r="K7363"/>
  <c r="C7364"/>
  <c r="D7364"/>
  <c r="F7364"/>
  <c r="H7364"/>
  <c r="C7365"/>
  <c r="D7365"/>
  <c r="F7365"/>
  <c r="H7365"/>
  <c r="C7366"/>
  <c r="D7366"/>
  <c r="F7366"/>
  <c r="H7366"/>
  <c r="C7367"/>
  <c r="D7367"/>
  <c r="F7367"/>
  <c r="H7367"/>
  <c r="C7368"/>
  <c r="D7368"/>
  <c r="F7368"/>
  <c r="H7368"/>
  <c r="C7369"/>
  <c r="D7369"/>
  <c r="F7369"/>
  <c r="H7369"/>
  <c r="C7370"/>
  <c r="D7370"/>
  <c r="F7370"/>
  <c r="H7370"/>
  <c r="G7371"/>
  <c r="C7372"/>
  <c r="D7372"/>
  <c r="G7372"/>
  <c r="H7372" s="1"/>
  <c r="K7372"/>
  <c r="C7373"/>
  <c r="D7373"/>
  <c r="G7373"/>
  <c r="H7373"/>
  <c r="C7374"/>
  <c r="D7374"/>
  <c r="G7374"/>
  <c r="H7374"/>
  <c r="C7375"/>
  <c r="D7375"/>
  <c r="G7375"/>
  <c r="H7375"/>
  <c r="C7376"/>
  <c r="D7376"/>
  <c r="G7376"/>
  <c r="H7376"/>
  <c r="C7377"/>
  <c r="D7377"/>
  <c r="G7377"/>
  <c r="H7377"/>
  <c r="C7378"/>
  <c r="D7378"/>
  <c r="G7378"/>
  <c r="H7378"/>
  <c r="C7379"/>
  <c r="D7379"/>
  <c r="G7379"/>
  <c r="H7379"/>
  <c r="F7380"/>
  <c r="G7380"/>
  <c r="C7381"/>
  <c r="D7381"/>
  <c r="F7381"/>
  <c r="K7381"/>
  <c r="C7382"/>
  <c r="D7382"/>
  <c r="F7382"/>
  <c r="H7382"/>
  <c r="C7383"/>
  <c r="D7383"/>
  <c r="F7383"/>
  <c r="H7383"/>
  <c r="C7384"/>
  <c r="D7384"/>
  <c r="F7384"/>
  <c r="H7384"/>
  <c r="C7385"/>
  <c r="D7385"/>
  <c r="F7385"/>
  <c r="H7385"/>
  <c r="C7386"/>
  <c r="D7386"/>
  <c r="F7386"/>
  <c r="H7386"/>
  <c r="C7387"/>
  <c r="D7387"/>
  <c r="F7387"/>
  <c r="H7387"/>
  <c r="G7388"/>
  <c r="C7389"/>
  <c r="D7389"/>
  <c r="G7389"/>
  <c r="H7389" s="1"/>
  <c r="H7396" s="1"/>
  <c r="K7389"/>
  <c r="C7390"/>
  <c r="D7390"/>
  <c r="G7390"/>
  <c r="H7390"/>
  <c r="C7391"/>
  <c r="D7391"/>
  <c r="G7391"/>
  <c r="H7391"/>
  <c r="C7392"/>
  <c r="D7392"/>
  <c r="G7392"/>
  <c r="H7392"/>
  <c r="C7393"/>
  <c r="D7393"/>
  <c r="G7393"/>
  <c r="H7393"/>
  <c r="C7394"/>
  <c r="D7394"/>
  <c r="G7394"/>
  <c r="H7394"/>
  <c r="C7395"/>
  <c r="D7395"/>
  <c r="G7395"/>
  <c r="H7395"/>
  <c r="F7396"/>
  <c r="C7397"/>
  <c r="D7397"/>
  <c r="F7397"/>
  <c r="K7397"/>
  <c r="C7398"/>
  <c r="D7398"/>
  <c r="F7398"/>
  <c r="H7398"/>
  <c r="C7399"/>
  <c r="D7399"/>
  <c r="F7399"/>
  <c r="H7399"/>
  <c r="C7400"/>
  <c r="D7400"/>
  <c r="F7400"/>
  <c r="H7400"/>
  <c r="G7401"/>
  <c r="C7402"/>
  <c r="D7402"/>
  <c r="F7402"/>
  <c r="K7402"/>
  <c r="C7403"/>
  <c r="D7403"/>
  <c r="F7403"/>
  <c r="H7403"/>
  <c r="C7404"/>
  <c r="D7404"/>
  <c r="F7404"/>
  <c r="H7404"/>
  <c r="G7405"/>
  <c r="C7406"/>
  <c r="D7406"/>
  <c r="G7406"/>
  <c r="H7406" s="1"/>
  <c r="H7413" s="1"/>
  <c r="K7406"/>
  <c r="C7407"/>
  <c r="D7407"/>
  <c r="G7407"/>
  <c r="H7407"/>
  <c r="C7408"/>
  <c r="D7408"/>
  <c r="G7408"/>
  <c r="H7408"/>
  <c r="C7409"/>
  <c r="D7409"/>
  <c r="G7409"/>
  <c r="H7409"/>
  <c r="C7410"/>
  <c r="D7410"/>
  <c r="G7410"/>
  <c r="H7410"/>
  <c r="C7411"/>
  <c r="D7411"/>
  <c r="G7411"/>
  <c r="H7411"/>
  <c r="C7412"/>
  <c r="D7412"/>
  <c r="G7412"/>
  <c r="H7412"/>
  <c r="F7413"/>
  <c r="C7414"/>
  <c r="D7414"/>
  <c r="F7414"/>
  <c r="K7414"/>
  <c r="C7415"/>
  <c r="D7415"/>
  <c r="F7415"/>
  <c r="H7415"/>
  <c r="C7416"/>
  <c r="D7416"/>
  <c r="F7416"/>
  <c r="H7416"/>
  <c r="C7417"/>
  <c r="D7417"/>
  <c r="F7417"/>
  <c r="H7417"/>
  <c r="C7418"/>
  <c r="D7418"/>
  <c r="F7418"/>
  <c r="H7418"/>
  <c r="G7419"/>
  <c r="C7420"/>
  <c r="D7420"/>
  <c r="G7420"/>
  <c r="H7420" s="1"/>
  <c r="K7420"/>
  <c r="C7421"/>
  <c r="D7421"/>
  <c r="G7421"/>
  <c r="H7421"/>
  <c r="C7422"/>
  <c r="D7422"/>
  <c r="G7422"/>
  <c r="H7422"/>
  <c r="C7423"/>
  <c r="D7423"/>
  <c r="G7423"/>
  <c r="H7423"/>
  <c r="C7424"/>
  <c r="D7424"/>
  <c r="G7424"/>
  <c r="H7424"/>
  <c r="F7425"/>
  <c r="G7425"/>
  <c r="C7426"/>
  <c r="D7426"/>
  <c r="F7426"/>
  <c r="K7426"/>
  <c r="C7427"/>
  <c r="D7427"/>
  <c r="F7427"/>
  <c r="H7427"/>
  <c r="C7428"/>
  <c r="D7428"/>
  <c r="F7428"/>
  <c r="H7428"/>
  <c r="C7429"/>
  <c r="D7429"/>
  <c r="F7429"/>
  <c r="H7429"/>
  <c r="C7430"/>
  <c r="D7430"/>
  <c r="F7430"/>
  <c r="H7430"/>
  <c r="C7431"/>
  <c r="D7431"/>
  <c r="F7431"/>
  <c r="H7431"/>
  <c r="C7432"/>
  <c r="D7432"/>
  <c r="F7432"/>
  <c r="H7432"/>
  <c r="G7433"/>
  <c r="C7434"/>
  <c r="D7434"/>
  <c r="G7434"/>
  <c r="H7434" s="1"/>
  <c r="H7441" s="1"/>
  <c r="K7434"/>
  <c r="C7435"/>
  <c r="D7435"/>
  <c r="G7435"/>
  <c r="H7435"/>
  <c r="C7436"/>
  <c r="D7436"/>
  <c r="G7436"/>
  <c r="H7436"/>
  <c r="C7437"/>
  <c r="D7437"/>
  <c r="G7437"/>
  <c r="H7437"/>
  <c r="C7438"/>
  <c r="D7438"/>
  <c r="G7438"/>
  <c r="H7438"/>
  <c r="C7439"/>
  <c r="D7439"/>
  <c r="G7439"/>
  <c r="H7439"/>
  <c r="C7440"/>
  <c r="D7440"/>
  <c r="G7440"/>
  <c r="H7440"/>
  <c r="F7441"/>
  <c r="C7442"/>
  <c r="D7442"/>
  <c r="F7442"/>
  <c r="K7442"/>
  <c r="C7443"/>
  <c r="D7443"/>
  <c r="F7443"/>
  <c r="H7443"/>
  <c r="C7444"/>
  <c r="D7444"/>
  <c r="F7444"/>
  <c r="H7444"/>
  <c r="C7445"/>
  <c r="D7445"/>
  <c r="F7445"/>
  <c r="H7445"/>
  <c r="G7446"/>
  <c r="C7447"/>
  <c r="D7447"/>
  <c r="F7447"/>
  <c r="K7447"/>
  <c r="C7448"/>
  <c r="D7448"/>
  <c r="F7448"/>
  <c r="H7448"/>
  <c r="C7449"/>
  <c r="D7449"/>
  <c r="F7449"/>
  <c r="H7449"/>
  <c r="C7450"/>
  <c r="D7450"/>
  <c r="F7450"/>
  <c r="H7450"/>
  <c r="G7451"/>
  <c r="C7452"/>
  <c r="D7452"/>
  <c r="G7452"/>
  <c r="H7452" s="1"/>
  <c r="H7460" s="1"/>
  <c r="K7452"/>
  <c r="C7453"/>
  <c r="D7453"/>
  <c r="G7453"/>
  <c r="H7453"/>
  <c r="C7454"/>
  <c r="D7454"/>
  <c r="G7454"/>
  <c r="H7454"/>
  <c r="C7455"/>
  <c r="D7455"/>
  <c r="G7455"/>
  <c r="H7455"/>
  <c r="C7456"/>
  <c r="D7456"/>
  <c r="G7456"/>
  <c r="H7456"/>
  <c r="C7457"/>
  <c r="D7457"/>
  <c r="G7457"/>
  <c r="H7457"/>
  <c r="C7458"/>
  <c r="D7458"/>
  <c r="G7458"/>
  <c r="H7458"/>
  <c r="C7459"/>
  <c r="D7459"/>
  <c r="G7459"/>
  <c r="H7459"/>
  <c r="F7460"/>
  <c r="C7461"/>
  <c r="D7461"/>
  <c r="F7461"/>
  <c r="K7461"/>
  <c r="C7462"/>
  <c r="D7462"/>
  <c r="F7462"/>
  <c r="H7462"/>
  <c r="C7463"/>
  <c r="D7463"/>
  <c r="F7463"/>
  <c r="H7463"/>
  <c r="C7464"/>
  <c r="D7464"/>
  <c r="F7464"/>
  <c r="H7464"/>
  <c r="C7465"/>
  <c r="D7465"/>
  <c r="F7465"/>
  <c r="H7465"/>
  <c r="C7466"/>
  <c r="D7466"/>
  <c r="F7466"/>
  <c r="H7466"/>
  <c r="G7467"/>
  <c r="C7468"/>
  <c r="D7468"/>
  <c r="G7468"/>
  <c r="H7468" s="1"/>
  <c r="K7468"/>
  <c r="C7469"/>
  <c r="D7469"/>
  <c r="G7469"/>
  <c r="H7469"/>
  <c r="C7470"/>
  <c r="D7470"/>
  <c r="G7470"/>
  <c r="H7470"/>
  <c r="C7471"/>
  <c r="D7471"/>
  <c r="G7471"/>
  <c r="H7471"/>
  <c r="C7472"/>
  <c r="D7472"/>
  <c r="G7472"/>
  <c r="H7472"/>
  <c r="C7473"/>
  <c r="D7473"/>
  <c r="G7473"/>
  <c r="H7473"/>
  <c r="F7474"/>
  <c r="G7474"/>
  <c r="C7475"/>
  <c r="D7475"/>
  <c r="F7475"/>
  <c r="K7475"/>
  <c r="C7476"/>
  <c r="D7476"/>
  <c r="F7476"/>
  <c r="H7476"/>
  <c r="C7477"/>
  <c r="D7477"/>
  <c r="F7477"/>
  <c r="H7477"/>
  <c r="C7478"/>
  <c r="D7478"/>
  <c r="F7478"/>
  <c r="H7478"/>
  <c r="C7479"/>
  <c r="D7479"/>
  <c r="F7479"/>
  <c r="H7479"/>
  <c r="G7480"/>
  <c r="C7481"/>
  <c r="D7481"/>
  <c r="G7481"/>
  <c r="H7481" s="1"/>
  <c r="H7486" s="1"/>
  <c r="K7481"/>
  <c r="C7482"/>
  <c r="D7482"/>
  <c r="G7482"/>
  <c r="H7482"/>
  <c r="C7483"/>
  <c r="D7483"/>
  <c r="G7483"/>
  <c r="H7483"/>
  <c r="C7484"/>
  <c r="D7484"/>
  <c r="G7484"/>
  <c r="H7484"/>
  <c r="C7485"/>
  <c r="D7485"/>
  <c r="G7485"/>
  <c r="H7485"/>
  <c r="F7486"/>
  <c r="C7487"/>
  <c r="D7487"/>
  <c r="F7487"/>
  <c r="K7487"/>
  <c r="C7488"/>
  <c r="D7488"/>
  <c r="F7488"/>
  <c r="H7488"/>
  <c r="C7489"/>
  <c r="D7489"/>
  <c r="F7489"/>
  <c r="H7489"/>
  <c r="C7490"/>
  <c r="D7490"/>
  <c r="F7490"/>
  <c r="H7490"/>
  <c r="C7491"/>
  <c r="D7491"/>
  <c r="F7491"/>
  <c r="H7491"/>
  <c r="C7492"/>
  <c r="D7492"/>
  <c r="F7492"/>
  <c r="H7492"/>
  <c r="C7493"/>
  <c r="D7493"/>
  <c r="F7493"/>
  <c r="H7493"/>
  <c r="C7494"/>
  <c r="D7494"/>
  <c r="F7494"/>
  <c r="H7494"/>
  <c r="C7495"/>
  <c r="D7495"/>
  <c r="F7495"/>
  <c r="H7495"/>
  <c r="G7496"/>
  <c r="C7497"/>
  <c r="D7497"/>
  <c r="G7497"/>
  <c r="H7497" s="1"/>
  <c r="K7497"/>
  <c r="C7498"/>
  <c r="D7498"/>
  <c r="G7498"/>
  <c r="H7498"/>
  <c r="C7499"/>
  <c r="D7499"/>
  <c r="G7499"/>
  <c r="H7499"/>
  <c r="C7500"/>
  <c r="D7500"/>
  <c r="G7500"/>
  <c r="H7500"/>
  <c r="C7501"/>
  <c r="D7501"/>
  <c r="G7501"/>
  <c r="H7501"/>
  <c r="C7502"/>
  <c r="D7502"/>
  <c r="G7502"/>
  <c r="H7502"/>
  <c r="C7503"/>
  <c r="D7503"/>
  <c r="G7503"/>
  <c r="H7503"/>
  <c r="C7504"/>
  <c r="D7504"/>
  <c r="G7504"/>
  <c r="H7504"/>
  <c r="C7505"/>
  <c r="D7505"/>
  <c r="G7505"/>
  <c r="H7505"/>
  <c r="F7506"/>
  <c r="G7506"/>
  <c r="C7507"/>
  <c r="D7507"/>
  <c r="F7507"/>
  <c r="K7507"/>
  <c r="C7508"/>
  <c r="D7508"/>
  <c r="F7508"/>
  <c r="H7508"/>
  <c r="C7509"/>
  <c r="D7509"/>
  <c r="F7509"/>
  <c r="H7509"/>
  <c r="C7510"/>
  <c r="D7510"/>
  <c r="F7510"/>
  <c r="H7510"/>
  <c r="C7511"/>
  <c r="D7511"/>
  <c r="F7511"/>
  <c r="H7511"/>
  <c r="C7512"/>
  <c r="D7512"/>
  <c r="F7512"/>
  <c r="H7512"/>
  <c r="C7513"/>
  <c r="D7513"/>
  <c r="F7513"/>
  <c r="H7513"/>
  <c r="C7514"/>
  <c r="D7514"/>
  <c r="F7514"/>
  <c r="H7514"/>
  <c r="G7515"/>
  <c r="C7516"/>
  <c r="D7516"/>
  <c r="F7516"/>
  <c r="K7516"/>
  <c r="C7517"/>
  <c r="D7517"/>
  <c r="F7517"/>
  <c r="H7517"/>
  <c r="C7518"/>
  <c r="D7518"/>
  <c r="F7518"/>
  <c r="H7518"/>
  <c r="C7519"/>
  <c r="D7519"/>
  <c r="F7519"/>
  <c r="H7519"/>
  <c r="G7520"/>
  <c r="C7521"/>
  <c r="D7521"/>
  <c r="G7521"/>
  <c r="H7521" s="1"/>
  <c r="K7521"/>
  <c r="C7522"/>
  <c r="D7522"/>
  <c r="G7522"/>
  <c r="H7522"/>
  <c r="C7523"/>
  <c r="D7523"/>
  <c r="G7523"/>
  <c r="H7523"/>
  <c r="C7524"/>
  <c r="D7524"/>
  <c r="G7524"/>
  <c r="H7524"/>
  <c r="C7525"/>
  <c r="D7525"/>
  <c r="G7525"/>
  <c r="H7525"/>
  <c r="C7526"/>
  <c r="D7526"/>
  <c r="G7526"/>
  <c r="H7526"/>
  <c r="C7527"/>
  <c r="D7527"/>
  <c r="G7527"/>
  <c r="H7527"/>
  <c r="C7528"/>
  <c r="D7528"/>
  <c r="G7528"/>
  <c r="H7528"/>
  <c r="C7529"/>
  <c r="D7529"/>
  <c r="G7529"/>
  <c r="H7529"/>
  <c r="C7530"/>
  <c r="D7530"/>
  <c r="G7530"/>
  <c r="H7530"/>
  <c r="C7531"/>
  <c r="D7531"/>
  <c r="G7531"/>
  <c r="H7531"/>
  <c r="C7532"/>
  <c r="D7532"/>
  <c r="G7532"/>
  <c r="H7532"/>
  <c r="F7533"/>
  <c r="G7533"/>
  <c r="C7534"/>
  <c r="D7534"/>
  <c r="F7534"/>
  <c r="K7534"/>
  <c r="C7535"/>
  <c r="D7535"/>
  <c r="F7535"/>
  <c r="H7535"/>
  <c r="C7536"/>
  <c r="D7536"/>
  <c r="F7536"/>
  <c r="H7536"/>
  <c r="C7537"/>
  <c r="D7537"/>
  <c r="F7537"/>
  <c r="H7537"/>
  <c r="G7538"/>
  <c r="C7539"/>
  <c r="D7539"/>
  <c r="G7539"/>
  <c r="H7539" s="1"/>
  <c r="H7543" s="1"/>
  <c r="K7539"/>
  <c r="C7540"/>
  <c r="D7540"/>
  <c r="G7540"/>
  <c r="H7540"/>
  <c r="C7541"/>
  <c r="D7541"/>
  <c r="G7541"/>
  <c r="H7541"/>
  <c r="C7542"/>
  <c r="D7542"/>
  <c r="G7542"/>
  <c r="H7542"/>
  <c r="F7543"/>
  <c r="C7544"/>
  <c r="D7544"/>
  <c r="F7544"/>
  <c r="K7544"/>
  <c r="C7545"/>
  <c r="D7545"/>
  <c r="F7545"/>
  <c r="H7545"/>
  <c r="C7546"/>
  <c r="D7546"/>
  <c r="F7546"/>
  <c r="H7546"/>
  <c r="C7547"/>
  <c r="D7547"/>
  <c r="F7547"/>
  <c r="H7547"/>
  <c r="G7548"/>
  <c r="C7549"/>
  <c r="D7549"/>
  <c r="G7549"/>
  <c r="H7549" s="1"/>
  <c r="K7549"/>
  <c r="C7550"/>
  <c r="D7550"/>
  <c r="G7550"/>
  <c r="H7550"/>
  <c r="C7551"/>
  <c r="D7551"/>
  <c r="G7551"/>
  <c r="H7551"/>
  <c r="C7552"/>
  <c r="D7552"/>
  <c r="G7552"/>
  <c r="H7552"/>
  <c r="F7553"/>
  <c r="G7553"/>
  <c r="C7554"/>
  <c r="D7554"/>
  <c r="F7554"/>
  <c r="K7554"/>
  <c r="C7555"/>
  <c r="D7555"/>
  <c r="F7555"/>
  <c r="H7555"/>
  <c r="C7556"/>
  <c r="D7556"/>
  <c r="F7556"/>
  <c r="H7556"/>
  <c r="C7557"/>
  <c r="D7557"/>
  <c r="F7557"/>
  <c r="H7557"/>
  <c r="C7558"/>
  <c r="D7558"/>
  <c r="F7558"/>
  <c r="H7558"/>
  <c r="G7559"/>
  <c r="C7560"/>
  <c r="D7560"/>
  <c r="G7560"/>
  <c r="H7560" s="1"/>
  <c r="H7565" s="1"/>
  <c r="K7560"/>
  <c r="C7561"/>
  <c r="D7561"/>
  <c r="G7561"/>
  <c r="H7561"/>
  <c r="C7562"/>
  <c r="D7562"/>
  <c r="G7562"/>
  <c r="H7562"/>
  <c r="C7563"/>
  <c r="D7563"/>
  <c r="G7563"/>
  <c r="H7563"/>
  <c r="C7564"/>
  <c r="D7564"/>
  <c r="G7564"/>
  <c r="H7564"/>
  <c r="F7565"/>
  <c r="C7566"/>
  <c r="D7566"/>
  <c r="F7566"/>
  <c r="K7566"/>
  <c r="C7567"/>
  <c r="D7567"/>
  <c r="F7567"/>
  <c r="H7567"/>
  <c r="C7568"/>
  <c r="D7568"/>
  <c r="F7568"/>
  <c r="H7568"/>
  <c r="C7569"/>
  <c r="D7569"/>
  <c r="F7569"/>
  <c r="H7569"/>
  <c r="G7570"/>
  <c r="C7571"/>
  <c r="D7571"/>
  <c r="G7571"/>
  <c r="H7571" s="1"/>
  <c r="K7571"/>
  <c r="C7572"/>
  <c r="D7572"/>
  <c r="G7572"/>
  <c r="H7572"/>
  <c r="C7573"/>
  <c r="D7573"/>
  <c r="G7573"/>
  <c r="H7573"/>
  <c r="C7574"/>
  <c r="D7574"/>
  <c r="G7574"/>
  <c r="H7574"/>
  <c r="F7575"/>
  <c r="G7575"/>
  <c r="C7576"/>
  <c r="D7576"/>
  <c r="F7576"/>
  <c r="K7576"/>
  <c r="C7577"/>
  <c r="D7577"/>
  <c r="F7577"/>
  <c r="H7577"/>
  <c r="C7578"/>
  <c r="D7578"/>
  <c r="F7578"/>
  <c r="H7578"/>
  <c r="C7579"/>
  <c r="D7579"/>
  <c r="F7579"/>
  <c r="H7579"/>
  <c r="C7580"/>
  <c r="D7580"/>
  <c r="F7580"/>
  <c r="H7580"/>
  <c r="G7581"/>
  <c r="C7582"/>
  <c r="D7582"/>
  <c r="G7582"/>
  <c r="H7582" s="1"/>
  <c r="H7587" s="1"/>
  <c r="K7582"/>
  <c r="C7583"/>
  <c r="D7583"/>
  <c r="G7583"/>
  <c r="H7583"/>
  <c r="C7584"/>
  <c r="D7584"/>
  <c r="G7584"/>
  <c r="H7584"/>
  <c r="C7585"/>
  <c r="D7585"/>
  <c r="G7585"/>
  <c r="H7585"/>
  <c r="C7586"/>
  <c r="D7586"/>
  <c r="G7586"/>
  <c r="H7586"/>
  <c r="F7587"/>
  <c r="C7588"/>
  <c r="D7588"/>
  <c r="F7588"/>
  <c r="K7588"/>
  <c r="C7589"/>
  <c r="D7589"/>
  <c r="F7589"/>
  <c r="H7589"/>
  <c r="C7590"/>
  <c r="D7590"/>
  <c r="F7590"/>
  <c r="H7590"/>
  <c r="C7591"/>
  <c r="D7591"/>
  <c r="F7591"/>
  <c r="H7591"/>
  <c r="C7592"/>
  <c r="D7592"/>
  <c r="F7592"/>
  <c r="H7592"/>
  <c r="G7593"/>
  <c r="C7594"/>
  <c r="D7594"/>
  <c r="G7594"/>
  <c r="H7594" s="1"/>
  <c r="K7594"/>
  <c r="C7595"/>
  <c r="D7595"/>
  <c r="G7595"/>
  <c r="H7595"/>
  <c r="C7596"/>
  <c r="D7596"/>
  <c r="G7596"/>
  <c r="H7596"/>
  <c r="C7597"/>
  <c r="D7597"/>
  <c r="G7597"/>
  <c r="H7597"/>
  <c r="C7598"/>
  <c r="D7598"/>
  <c r="G7598"/>
  <c r="H7598"/>
  <c r="F7599"/>
  <c r="G7599"/>
  <c r="C7600"/>
  <c r="D7600"/>
  <c r="F7600"/>
  <c r="K7600"/>
  <c r="C7601"/>
  <c r="D7601"/>
  <c r="F7601"/>
  <c r="H7601"/>
  <c r="C7602"/>
  <c r="D7602"/>
  <c r="F7602"/>
  <c r="H7602"/>
  <c r="C7603"/>
  <c r="D7603"/>
  <c r="F7603"/>
  <c r="H7603"/>
  <c r="C7604"/>
  <c r="D7604"/>
  <c r="F7604"/>
  <c r="H7604"/>
  <c r="G7605"/>
  <c r="C7606"/>
  <c r="D7606"/>
  <c r="G7606"/>
  <c r="H7606" s="1"/>
  <c r="H7611" s="1"/>
  <c r="K7606"/>
  <c r="C7607"/>
  <c r="D7607"/>
  <c r="G7607"/>
  <c r="H7607"/>
  <c r="C7608"/>
  <c r="D7608"/>
  <c r="G7608"/>
  <c r="H7608"/>
  <c r="C7609"/>
  <c r="D7609"/>
  <c r="G7609"/>
  <c r="H7609"/>
  <c r="C7610"/>
  <c r="D7610"/>
  <c r="G7610"/>
  <c r="H7610"/>
  <c r="F7611"/>
  <c r="C7612"/>
  <c r="D7612"/>
  <c r="F7612"/>
  <c r="K7612"/>
  <c r="C7613"/>
  <c r="D7613"/>
  <c r="F7613"/>
  <c r="H7613"/>
  <c r="C7614"/>
  <c r="D7614"/>
  <c r="F7614"/>
  <c r="H7614"/>
  <c r="C7615"/>
  <c r="D7615"/>
  <c r="F7615"/>
  <c r="H7615"/>
  <c r="C7616"/>
  <c r="D7616"/>
  <c r="F7616"/>
  <c r="H7616"/>
  <c r="G7617"/>
  <c r="C7618"/>
  <c r="D7618"/>
  <c r="G7618"/>
  <c r="H7618" s="1"/>
  <c r="K7618"/>
  <c r="C7619"/>
  <c r="D7619"/>
  <c r="G7619"/>
  <c r="H7619"/>
  <c r="C7620"/>
  <c r="D7620"/>
  <c r="G7620"/>
  <c r="H7620"/>
  <c r="C7621"/>
  <c r="D7621"/>
  <c r="G7621"/>
  <c r="H7621"/>
  <c r="C7622"/>
  <c r="D7622"/>
  <c r="G7622"/>
  <c r="H7622"/>
  <c r="F7623"/>
  <c r="G7623"/>
  <c r="C7624"/>
  <c r="D7624"/>
  <c r="F7624"/>
  <c r="K7624"/>
  <c r="C7625"/>
  <c r="D7625"/>
  <c r="F7625"/>
  <c r="H7625"/>
  <c r="C7626"/>
  <c r="D7626"/>
  <c r="F7626"/>
  <c r="H7626"/>
  <c r="C7627"/>
  <c r="D7627"/>
  <c r="F7627"/>
  <c r="H7627"/>
  <c r="G7628"/>
  <c r="C7629"/>
  <c r="D7629"/>
  <c r="F7629"/>
  <c r="K7629"/>
  <c r="C7630"/>
  <c r="D7630"/>
  <c r="F7630"/>
  <c r="H7630"/>
  <c r="G7631"/>
  <c r="C7632"/>
  <c r="D7632"/>
  <c r="G7632"/>
  <c r="H7632" s="1"/>
  <c r="K7632"/>
  <c r="C7633"/>
  <c r="D7633"/>
  <c r="G7633"/>
  <c r="H7633"/>
  <c r="C7634"/>
  <c r="D7634"/>
  <c r="G7634"/>
  <c r="H7634"/>
  <c r="C7635"/>
  <c r="D7635"/>
  <c r="G7635"/>
  <c r="H7635"/>
  <c r="C7636"/>
  <c r="D7636"/>
  <c r="G7636"/>
  <c r="H7636"/>
  <c r="C7637"/>
  <c r="D7637"/>
  <c r="G7637"/>
  <c r="H7637"/>
  <c r="F7638"/>
  <c r="G7638"/>
  <c r="C7639"/>
  <c r="D7639"/>
  <c r="F7639"/>
  <c r="K7639"/>
  <c r="C7640"/>
  <c r="D7640"/>
  <c r="F7640"/>
  <c r="H7640"/>
  <c r="C7641"/>
  <c r="D7641"/>
  <c r="F7641"/>
  <c r="H7641"/>
  <c r="C7642"/>
  <c r="D7642"/>
  <c r="F7642"/>
  <c r="H7642"/>
  <c r="C7643"/>
  <c r="D7643"/>
  <c r="F7643"/>
  <c r="H7643"/>
  <c r="C7644"/>
  <c r="D7644"/>
  <c r="F7644"/>
  <c r="H7644"/>
  <c r="C7645"/>
  <c r="D7645"/>
  <c r="F7645"/>
  <c r="H7645"/>
  <c r="C7646"/>
  <c r="D7646"/>
  <c r="F7646"/>
  <c r="H7646"/>
  <c r="C7647"/>
  <c r="D7647"/>
  <c r="F7647"/>
  <c r="H7647"/>
  <c r="G7648"/>
  <c r="C7649"/>
  <c r="D7649"/>
  <c r="G7649"/>
  <c r="H7649" s="1"/>
  <c r="H7658" s="1"/>
  <c r="K7649"/>
  <c r="C7650"/>
  <c r="D7650"/>
  <c r="G7650"/>
  <c r="H7650"/>
  <c r="C7651"/>
  <c r="D7651"/>
  <c r="G7651"/>
  <c r="H7651"/>
  <c r="C7652"/>
  <c r="D7652"/>
  <c r="G7652"/>
  <c r="H7652"/>
  <c r="C7653"/>
  <c r="D7653"/>
  <c r="G7653"/>
  <c r="H7653"/>
  <c r="C7654"/>
  <c r="D7654"/>
  <c r="G7654"/>
  <c r="H7654"/>
  <c r="C7655"/>
  <c r="D7655"/>
  <c r="G7655"/>
  <c r="H7655"/>
  <c r="C7656"/>
  <c r="D7656"/>
  <c r="G7656"/>
  <c r="H7656"/>
  <c r="C7657"/>
  <c r="D7657"/>
  <c r="G7657"/>
  <c r="H7657"/>
  <c r="F7658"/>
  <c r="C7659"/>
  <c r="D7659"/>
  <c r="F7659"/>
  <c r="K7659"/>
  <c r="C7660"/>
  <c r="D7660"/>
  <c r="F7660"/>
  <c r="H7660"/>
  <c r="C7661"/>
  <c r="D7661"/>
  <c r="F7661"/>
  <c r="H7661"/>
  <c r="C7662"/>
  <c r="D7662"/>
  <c r="F7662"/>
  <c r="H7662"/>
  <c r="C7663"/>
  <c r="D7663"/>
  <c r="F7663"/>
  <c r="H7663"/>
  <c r="G7664"/>
  <c r="C7665"/>
  <c r="D7665"/>
  <c r="F7665"/>
  <c r="K7665"/>
  <c r="C7666"/>
  <c r="D7666"/>
  <c r="F7666"/>
  <c r="H7666"/>
  <c r="C7667"/>
  <c r="D7667"/>
  <c r="F7667"/>
  <c r="H7667"/>
  <c r="G7668"/>
  <c r="C7669"/>
  <c r="D7669"/>
  <c r="G7669"/>
  <c r="H7669" s="1"/>
  <c r="H7676" s="1"/>
  <c r="K7669"/>
  <c r="C7670"/>
  <c r="D7670"/>
  <c r="G7670"/>
  <c r="H7670"/>
  <c r="C7671"/>
  <c r="D7671"/>
  <c r="G7671"/>
  <c r="H7671"/>
  <c r="C7672"/>
  <c r="D7672"/>
  <c r="G7672"/>
  <c r="H7672"/>
  <c r="C7673"/>
  <c r="D7673"/>
  <c r="G7673"/>
  <c r="H7673"/>
  <c r="C7674"/>
  <c r="D7674"/>
  <c r="G7674"/>
  <c r="H7674"/>
  <c r="C7675"/>
  <c r="D7675"/>
  <c r="G7675"/>
  <c r="H7675"/>
  <c r="F7676"/>
  <c r="C7677"/>
  <c r="D7677"/>
  <c r="F7677"/>
  <c r="K7677"/>
  <c r="C7678"/>
  <c r="D7678"/>
  <c r="F7678"/>
  <c r="H7678"/>
  <c r="C7679"/>
  <c r="D7679"/>
  <c r="F7679"/>
  <c r="H7679"/>
  <c r="C7680"/>
  <c r="D7680"/>
  <c r="F7680"/>
  <c r="H7680"/>
  <c r="C7681"/>
  <c r="D7681"/>
  <c r="F7681"/>
  <c r="H7681"/>
  <c r="C7682"/>
  <c r="D7682"/>
  <c r="F7682"/>
  <c r="H7682"/>
  <c r="C7683"/>
  <c r="D7683"/>
  <c r="F7683"/>
  <c r="H7683"/>
  <c r="G7684"/>
  <c r="C7685"/>
  <c r="D7685"/>
  <c r="G7685"/>
  <c r="H7685" s="1"/>
  <c r="K7685"/>
  <c r="C7686"/>
  <c r="D7686"/>
  <c r="G7686"/>
  <c r="H7686"/>
  <c r="C7687"/>
  <c r="D7687"/>
  <c r="G7687"/>
  <c r="H7687"/>
  <c r="C7688"/>
  <c r="D7688"/>
  <c r="G7688"/>
  <c r="H7688"/>
  <c r="C7689"/>
  <c r="D7689"/>
  <c r="G7689"/>
  <c r="H7689"/>
  <c r="C7690"/>
  <c r="D7690"/>
  <c r="G7690"/>
  <c r="H7690"/>
  <c r="C7691"/>
  <c r="D7691"/>
  <c r="G7691"/>
  <c r="H7691"/>
  <c r="C7692"/>
  <c r="D7692"/>
  <c r="G7692"/>
  <c r="H7692"/>
  <c r="F7693"/>
  <c r="G7693"/>
  <c r="C7694"/>
  <c r="D7694"/>
  <c r="F7694"/>
  <c r="K7694"/>
  <c r="C7695"/>
  <c r="D7695"/>
  <c r="F7695"/>
  <c r="H7695"/>
  <c r="C7696"/>
  <c r="D7696"/>
  <c r="F7696"/>
  <c r="H7696"/>
  <c r="C7697"/>
  <c r="D7697"/>
  <c r="F7697"/>
  <c r="H7697"/>
  <c r="G7698"/>
  <c r="C7699"/>
  <c r="D7699"/>
  <c r="G7699"/>
  <c r="H7699" s="1"/>
  <c r="H7703" s="1"/>
  <c r="K7699"/>
  <c r="C7700"/>
  <c r="D7700"/>
  <c r="G7700"/>
  <c r="H7700"/>
  <c r="C7701"/>
  <c r="D7701"/>
  <c r="G7701"/>
  <c r="H7701"/>
  <c r="C7702"/>
  <c r="D7702"/>
  <c r="G7702"/>
  <c r="H7702"/>
  <c r="F7703"/>
  <c r="C7704"/>
  <c r="D7704"/>
  <c r="F7704"/>
  <c r="K7704"/>
  <c r="C7705"/>
  <c r="D7705"/>
  <c r="F7705"/>
  <c r="H7705"/>
  <c r="C7706"/>
  <c r="D7706"/>
  <c r="F7706"/>
  <c r="H7706"/>
  <c r="C7707"/>
  <c r="D7707"/>
  <c r="F7707"/>
  <c r="H7707"/>
  <c r="G7708"/>
  <c r="C7709"/>
  <c r="D7709"/>
  <c r="G7709"/>
  <c r="H7709" s="1"/>
  <c r="K7709"/>
  <c r="C7710"/>
  <c r="D7710"/>
  <c r="G7710"/>
  <c r="H7710"/>
  <c r="C7711"/>
  <c r="D7711"/>
  <c r="G7711"/>
  <c r="H7711"/>
  <c r="C7712"/>
  <c r="D7712"/>
  <c r="G7712"/>
  <c r="H7712"/>
  <c r="F7713"/>
  <c r="G7713"/>
  <c r="C7714"/>
  <c r="D7714"/>
  <c r="F7714"/>
  <c r="K7714"/>
  <c r="C7715"/>
  <c r="D7715"/>
  <c r="F7715"/>
  <c r="H7715"/>
  <c r="C7716"/>
  <c r="D7716"/>
  <c r="F7716"/>
  <c r="H7716"/>
  <c r="C7717"/>
  <c r="D7717"/>
  <c r="F7717"/>
  <c r="H7717"/>
  <c r="G7718"/>
  <c r="C7719"/>
  <c r="D7719"/>
  <c r="G7719"/>
  <c r="H7719" s="1"/>
  <c r="H7723" s="1"/>
  <c r="K7719"/>
  <c r="C7720"/>
  <c r="D7720"/>
  <c r="G7720"/>
  <c r="H7720"/>
  <c r="C7721"/>
  <c r="D7721"/>
  <c r="G7721"/>
  <c r="H7721"/>
  <c r="C7722"/>
  <c r="D7722"/>
  <c r="G7722"/>
  <c r="H7722"/>
  <c r="F7723"/>
  <c r="C7724"/>
  <c r="D7724"/>
  <c r="F7724"/>
  <c r="K7724"/>
  <c r="C7725"/>
  <c r="D7725"/>
  <c r="F7725"/>
  <c r="H7725"/>
  <c r="C7726"/>
  <c r="D7726"/>
  <c r="F7726"/>
  <c r="H7726"/>
  <c r="C7727"/>
  <c r="D7727"/>
  <c r="F7727"/>
  <c r="H7727"/>
  <c r="C7728"/>
  <c r="D7728"/>
  <c r="F7728"/>
  <c r="H7728"/>
  <c r="C7729"/>
  <c r="D7729"/>
  <c r="F7729"/>
  <c r="H7729"/>
  <c r="C7730"/>
  <c r="D7730"/>
  <c r="F7730"/>
  <c r="H7730"/>
  <c r="G7731"/>
  <c r="C7732"/>
  <c r="D7732"/>
  <c r="G7732"/>
  <c r="H7732" s="1"/>
  <c r="K7732"/>
  <c r="C7733"/>
  <c r="D7733"/>
  <c r="G7733"/>
  <c r="H7733"/>
  <c r="C7734"/>
  <c r="D7734"/>
  <c r="G7734"/>
  <c r="H7734"/>
  <c r="C7735"/>
  <c r="D7735"/>
  <c r="G7735"/>
  <c r="H7735"/>
  <c r="C7736"/>
  <c r="D7736"/>
  <c r="G7736"/>
  <c r="H7736"/>
  <c r="C7737"/>
  <c r="D7737"/>
  <c r="G7737"/>
  <c r="H7737"/>
  <c r="C7738"/>
  <c r="D7738"/>
  <c r="G7738"/>
  <c r="H7738"/>
  <c r="F7739"/>
  <c r="G7739"/>
  <c r="C7740"/>
  <c r="D7740"/>
  <c r="F7740"/>
  <c r="K7740"/>
  <c r="C7741"/>
  <c r="D7741"/>
  <c r="F7741"/>
  <c r="H7741"/>
  <c r="C7742"/>
  <c r="D7742"/>
  <c r="F7742"/>
  <c r="H7742"/>
  <c r="C7743"/>
  <c r="D7743"/>
  <c r="F7743"/>
  <c r="H7743"/>
  <c r="G7744"/>
  <c r="C7745"/>
  <c r="D7745"/>
  <c r="G7745"/>
  <c r="H7745" s="1"/>
  <c r="H7749" s="1"/>
  <c r="K7745"/>
  <c r="C7746"/>
  <c r="D7746"/>
  <c r="G7746"/>
  <c r="H7746"/>
  <c r="C7747"/>
  <c r="D7747"/>
  <c r="G7747"/>
  <c r="H7747"/>
  <c r="C7748"/>
  <c r="D7748"/>
  <c r="G7748"/>
  <c r="H7748"/>
  <c r="F7749"/>
  <c r="C7750"/>
  <c r="D7750"/>
  <c r="F7750"/>
  <c r="H7750" s="1"/>
  <c r="C7751"/>
  <c r="D7751"/>
  <c r="F7751"/>
  <c r="H7751" s="1"/>
  <c r="C7752"/>
  <c r="D7752"/>
  <c r="F7752"/>
  <c r="H7752" s="1"/>
  <c r="C7753"/>
  <c r="D7753"/>
  <c r="F7753"/>
  <c r="H7753" s="1"/>
  <c r="F7754"/>
  <c r="G7754"/>
  <c r="H7754"/>
  <c r="C7755"/>
  <c r="D7755"/>
  <c r="G7755"/>
  <c r="H7755"/>
  <c r="K7755"/>
  <c r="C7756"/>
  <c r="D7756"/>
  <c r="G7756"/>
  <c r="C7757"/>
  <c r="D7757"/>
  <c r="G7757"/>
  <c r="H7757" s="1"/>
  <c r="C7758"/>
  <c r="D7758"/>
  <c r="G7758"/>
  <c r="H7758" s="1"/>
  <c r="F7759"/>
  <c r="C7760"/>
  <c r="D7760"/>
  <c r="F7760"/>
  <c r="H7760"/>
  <c r="H7764" s="1"/>
  <c r="K7760"/>
  <c r="C7761"/>
  <c r="D7761"/>
  <c r="F7761"/>
  <c r="H7761" s="1"/>
  <c r="C7762"/>
  <c r="D7762"/>
  <c r="F7762"/>
  <c r="H7762" s="1"/>
  <c r="C7763"/>
  <c r="D7763"/>
  <c r="F7763"/>
  <c r="H7763" s="1"/>
  <c r="G7764"/>
  <c r="C7765"/>
  <c r="D7765"/>
  <c r="G7765"/>
  <c r="H7765"/>
  <c r="K7765"/>
  <c r="C7766"/>
  <c r="D7766"/>
  <c r="G7766"/>
  <c r="C7767"/>
  <c r="D7767"/>
  <c r="G7767"/>
  <c r="H7767" s="1"/>
  <c r="C7768"/>
  <c r="D7768"/>
  <c r="G7768"/>
  <c r="H7768" s="1"/>
  <c r="F7769"/>
  <c r="C7770"/>
  <c r="D7770"/>
  <c r="F7770"/>
  <c r="H7770"/>
  <c r="K7770"/>
  <c r="C7771"/>
  <c r="D7771"/>
  <c r="F7771"/>
  <c r="H7771" s="1"/>
  <c r="C7772"/>
  <c r="D7772"/>
  <c r="F7772"/>
  <c r="H7772" s="1"/>
  <c r="H7773" s="1"/>
  <c r="G7773"/>
  <c r="C7774"/>
  <c r="D7774"/>
  <c r="G7774"/>
  <c r="H7774"/>
  <c r="K7774"/>
  <c r="C7775"/>
  <c r="D7775"/>
  <c r="G7775"/>
  <c r="C7776"/>
  <c r="D7776"/>
  <c r="G7776"/>
  <c r="H7776" s="1"/>
  <c r="F7777"/>
  <c r="C7778"/>
  <c r="D7778"/>
  <c r="F7778"/>
  <c r="H7778"/>
  <c r="H7782" s="1"/>
  <c r="K7778"/>
  <c r="C7779"/>
  <c r="D7779"/>
  <c r="F7779"/>
  <c r="H7779" s="1"/>
  <c r="C7780"/>
  <c r="D7780"/>
  <c r="F7780"/>
  <c r="H7780" s="1"/>
  <c r="C7781"/>
  <c r="D7781"/>
  <c r="F7781"/>
  <c r="H7781" s="1"/>
  <c r="G7782"/>
  <c r="C7783"/>
  <c r="D7783"/>
  <c r="G7783"/>
  <c r="H7783"/>
  <c r="K7783"/>
  <c r="C7784"/>
  <c r="D7784"/>
  <c r="G7784"/>
  <c r="C7785"/>
  <c r="D7785"/>
  <c r="G7785"/>
  <c r="H7785" s="1"/>
  <c r="C7786"/>
  <c r="D7786"/>
  <c r="G7786"/>
  <c r="H7786" s="1"/>
  <c r="F7787"/>
  <c r="C7788"/>
  <c r="D7788"/>
  <c r="F7788"/>
  <c r="H7788"/>
  <c r="K7788"/>
  <c r="C7789"/>
  <c r="D7789"/>
  <c r="F7789"/>
  <c r="H7789" s="1"/>
  <c r="C7790"/>
  <c r="D7790"/>
  <c r="F7790"/>
  <c r="H7790" s="1"/>
  <c r="H7791" s="1"/>
  <c r="G7791"/>
  <c r="C7792"/>
  <c r="D7792"/>
  <c r="G7792"/>
  <c r="H7792"/>
  <c r="K7792"/>
  <c r="C7793"/>
  <c r="D7793"/>
  <c r="G7793"/>
  <c r="C7794"/>
  <c r="D7794"/>
  <c r="G7794"/>
  <c r="H7794" s="1"/>
  <c r="F7795"/>
  <c r="C7796"/>
  <c r="D7796"/>
  <c r="F7796"/>
  <c r="H7796"/>
  <c r="H7798" s="1"/>
  <c r="K7796"/>
  <c r="C7797"/>
  <c r="D7797"/>
  <c r="F7797"/>
  <c r="H7797" s="1"/>
  <c r="G7798"/>
  <c r="C7799"/>
  <c r="D7799"/>
  <c r="G7799"/>
  <c r="H7799"/>
  <c r="K7799"/>
  <c r="C7800"/>
  <c r="D7800"/>
  <c r="G7800"/>
  <c r="F7801"/>
  <c r="C7802"/>
  <c r="D7802"/>
  <c r="F7802"/>
  <c r="H7802"/>
  <c r="K7802"/>
  <c r="C7803"/>
  <c r="D7803"/>
  <c r="F7803"/>
  <c r="H7803" s="1"/>
  <c r="C7804"/>
  <c r="D7804"/>
  <c r="F7804"/>
  <c r="H7804" s="1"/>
  <c r="C7805"/>
  <c r="D7805"/>
  <c r="F7805"/>
  <c r="H7805" s="1"/>
  <c r="F7806"/>
  <c r="G7806"/>
  <c r="H7806"/>
  <c r="C7807"/>
  <c r="D7807"/>
  <c r="F7807"/>
  <c r="H7807"/>
  <c r="K7807"/>
  <c r="C7808"/>
  <c r="D7808"/>
  <c r="F7808"/>
  <c r="H7808" s="1"/>
  <c r="C7809"/>
  <c r="D7809"/>
  <c r="F7809"/>
  <c r="H7809" s="1"/>
  <c r="F7810"/>
  <c r="G7810"/>
  <c r="H7810"/>
  <c r="C7811"/>
  <c r="D7811"/>
  <c r="G7811"/>
  <c r="H7811"/>
  <c r="K7811"/>
  <c r="C7812"/>
  <c r="D7812"/>
  <c r="G7812"/>
  <c r="C7813"/>
  <c r="D7813"/>
  <c r="G7813"/>
  <c r="H7813" s="1"/>
  <c r="C7814"/>
  <c r="D7814"/>
  <c r="G7814"/>
  <c r="H7814" s="1"/>
  <c r="C7815"/>
  <c r="D7815"/>
  <c r="G7815"/>
  <c r="H7815" s="1"/>
  <c r="C7816"/>
  <c r="D7816"/>
  <c r="G7816"/>
  <c r="H7816" s="1"/>
  <c r="C7817"/>
  <c r="D7817"/>
  <c r="G7817"/>
  <c r="H7817" s="1"/>
  <c r="F7818"/>
  <c r="C7819"/>
  <c r="D7819"/>
  <c r="F7819"/>
  <c r="H7819"/>
  <c r="K7819"/>
  <c r="C7820"/>
  <c r="D7820"/>
  <c r="F7820"/>
  <c r="H7820" s="1"/>
  <c r="C7821"/>
  <c r="D7821"/>
  <c r="F7821"/>
  <c r="H7821" s="1"/>
  <c r="H7828" s="1"/>
  <c r="C7822"/>
  <c r="D7822"/>
  <c r="F7822"/>
  <c r="H7822" s="1"/>
  <c r="C7823"/>
  <c r="D7823"/>
  <c r="F7823"/>
  <c r="H7823" s="1"/>
  <c r="C7824"/>
  <c r="D7824"/>
  <c r="F7824"/>
  <c r="H7824" s="1"/>
  <c r="C7825"/>
  <c r="D7825"/>
  <c r="F7825"/>
  <c r="H7825" s="1"/>
  <c r="C7826"/>
  <c r="D7826"/>
  <c r="F7826"/>
  <c r="H7826" s="1"/>
  <c r="C7827"/>
  <c r="D7827"/>
  <c r="F7827"/>
  <c r="H7827" s="1"/>
  <c r="G7828"/>
  <c r="C7829"/>
  <c r="D7829"/>
  <c r="G7829"/>
  <c r="H7829"/>
  <c r="K7829"/>
  <c r="C7830"/>
  <c r="D7830"/>
  <c r="G7830"/>
  <c r="C7831"/>
  <c r="D7831"/>
  <c r="G7831"/>
  <c r="H7831" s="1"/>
  <c r="C7832"/>
  <c r="D7832"/>
  <c r="G7832"/>
  <c r="H7832" s="1"/>
  <c r="C7833"/>
  <c r="D7833"/>
  <c r="G7833"/>
  <c r="H7833" s="1"/>
  <c r="C7834"/>
  <c r="D7834"/>
  <c r="G7834"/>
  <c r="H7834" s="1"/>
  <c r="C7835"/>
  <c r="D7835"/>
  <c r="G7835"/>
  <c r="H7835" s="1"/>
  <c r="C7836"/>
  <c r="D7836"/>
  <c r="G7836"/>
  <c r="H7836" s="1"/>
  <c r="C7837"/>
  <c r="D7837"/>
  <c r="G7837"/>
  <c r="H7837" s="1"/>
  <c r="F7838"/>
  <c r="C7839"/>
  <c r="D7839"/>
  <c r="F7839"/>
  <c r="H7839"/>
  <c r="H7843" s="1"/>
  <c r="K7839"/>
  <c r="C7840"/>
  <c r="D7840"/>
  <c r="F7840"/>
  <c r="H7840" s="1"/>
  <c r="C7841"/>
  <c r="D7841"/>
  <c r="F7841"/>
  <c r="H7841" s="1"/>
  <c r="C7842"/>
  <c r="D7842"/>
  <c r="F7842"/>
  <c r="H7842" s="1"/>
  <c r="G7843"/>
  <c r="C7844"/>
  <c r="D7844"/>
  <c r="G7844"/>
  <c r="H7844"/>
  <c r="K7844"/>
  <c r="C7845"/>
  <c r="D7845"/>
  <c r="G7845"/>
  <c r="C7846"/>
  <c r="D7846"/>
  <c r="G7846"/>
  <c r="H7846" s="1"/>
  <c r="C7847"/>
  <c r="D7847"/>
  <c r="G7847"/>
  <c r="H7847" s="1"/>
  <c r="F7848"/>
  <c r="C7849"/>
  <c r="D7849"/>
  <c r="F7849"/>
  <c r="H7849"/>
  <c r="K7849"/>
  <c r="C7850"/>
  <c r="D7850"/>
  <c r="F7850"/>
  <c r="H7850" s="1"/>
  <c r="C7851"/>
  <c r="D7851"/>
  <c r="F7851"/>
  <c r="H7851" s="1"/>
  <c r="C7852"/>
  <c r="D7852"/>
  <c r="F7852"/>
  <c r="H7852" s="1"/>
  <c r="F7853"/>
  <c r="G7853"/>
  <c r="H7853"/>
  <c r="C7854"/>
  <c r="D7854"/>
  <c r="G7854"/>
  <c r="H7854"/>
  <c r="K7854"/>
  <c r="C7855"/>
  <c r="D7855"/>
  <c r="G7855"/>
  <c r="C7856"/>
  <c r="D7856"/>
  <c r="G7856"/>
  <c r="H7856" s="1"/>
  <c r="C7857"/>
  <c r="D7857"/>
  <c r="G7857"/>
  <c r="H7857" s="1"/>
  <c r="F7858"/>
  <c r="C7859"/>
  <c r="D7859"/>
  <c r="F7859"/>
  <c r="H7859"/>
  <c r="K7859"/>
  <c r="C7860"/>
  <c r="D7860"/>
  <c r="F7860"/>
  <c r="H7860" s="1"/>
  <c r="C7861"/>
  <c r="D7861"/>
  <c r="F7861"/>
  <c r="H7861" s="1"/>
  <c r="F7862"/>
  <c r="G7862"/>
  <c r="H7862"/>
  <c r="C7863"/>
  <c r="D7863"/>
  <c r="G7863"/>
  <c r="H7863"/>
  <c r="K7863"/>
  <c r="C7864"/>
  <c r="D7864"/>
  <c r="G7864"/>
  <c r="C7865"/>
  <c r="D7865"/>
  <c r="G7865"/>
  <c r="H7865" s="1"/>
  <c r="F7866"/>
  <c r="C7867"/>
  <c r="D7867"/>
  <c r="F7867"/>
  <c r="H7867"/>
  <c r="K7867"/>
  <c r="C7868"/>
  <c r="D7868"/>
  <c r="F7868"/>
  <c r="H7868" s="1"/>
  <c r="C7869"/>
  <c r="D7869"/>
  <c r="F7869"/>
  <c r="H7869" s="1"/>
  <c r="H7870" s="1"/>
  <c r="G7870"/>
  <c r="C7871"/>
  <c r="D7871"/>
  <c r="G7871"/>
  <c r="H7871"/>
  <c r="K7871"/>
  <c r="C7872"/>
  <c r="D7872"/>
  <c r="G7872"/>
  <c r="C7873"/>
  <c r="D7873"/>
  <c r="G7873"/>
  <c r="H7873" s="1"/>
  <c r="F7874"/>
  <c r="C7875"/>
  <c r="D7875"/>
  <c r="F7875"/>
  <c r="H7875"/>
  <c r="H7877" s="1"/>
  <c r="K7875"/>
  <c r="C7876"/>
  <c r="D7876"/>
  <c r="F7876"/>
  <c r="H7876" s="1"/>
  <c r="G7877"/>
  <c r="C7878"/>
  <c r="D7878"/>
  <c r="G7878"/>
  <c r="H7878"/>
  <c r="K7878"/>
  <c r="C7879"/>
  <c r="D7879"/>
  <c r="G7879"/>
  <c r="F7880"/>
  <c r="C7881"/>
  <c r="D7881"/>
  <c r="F7881"/>
  <c r="H7881"/>
  <c r="K7881"/>
  <c r="C7882"/>
  <c r="D7882"/>
  <c r="F7882"/>
  <c r="H7882" s="1"/>
  <c r="C7883"/>
  <c r="D7883"/>
  <c r="F7883"/>
  <c r="H7883" s="1"/>
  <c r="H7884" s="1"/>
  <c r="G7884"/>
  <c r="C7885"/>
  <c r="D7885"/>
  <c r="G7885"/>
  <c r="H7885"/>
  <c r="K7885"/>
  <c r="C7886"/>
  <c r="D7886"/>
  <c r="G7886"/>
  <c r="C7887"/>
  <c r="D7887"/>
  <c r="G7887"/>
  <c r="H7887" s="1"/>
  <c r="F7888"/>
  <c r="C7889"/>
  <c r="D7889"/>
  <c r="F7889"/>
  <c r="H7889"/>
  <c r="H7891" s="1"/>
  <c r="K7889"/>
  <c r="C7890"/>
  <c r="D7890"/>
  <c r="F7890"/>
  <c r="H7890" s="1"/>
  <c r="G7891"/>
  <c r="C7892"/>
  <c r="D7892"/>
  <c r="G7892"/>
  <c r="H7892"/>
  <c r="K7892"/>
  <c r="C7893"/>
  <c r="D7893"/>
  <c r="G7893"/>
  <c r="F7894"/>
  <c r="C7895"/>
  <c r="D7895"/>
  <c r="F7895"/>
  <c r="H7895"/>
  <c r="K7895"/>
  <c r="C7896"/>
  <c r="D7896"/>
  <c r="F7896"/>
  <c r="H7896" s="1"/>
  <c r="F7897"/>
  <c r="G7897"/>
  <c r="H7897"/>
  <c r="C7898"/>
  <c r="D7898"/>
  <c r="G7898"/>
  <c r="H7898"/>
  <c r="K7898"/>
  <c r="C7899"/>
  <c r="D7899"/>
  <c r="G7899"/>
  <c r="F7900"/>
  <c r="C7901"/>
  <c r="D7901"/>
  <c r="F7901"/>
  <c r="H7901"/>
  <c r="H7903" s="1"/>
  <c r="K7901"/>
  <c r="C7902"/>
  <c r="D7902"/>
  <c r="F7902"/>
  <c r="H7902" s="1"/>
  <c r="G7903"/>
  <c r="C7904"/>
  <c r="D7904"/>
  <c r="G7904"/>
  <c r="H7904"/>
  <c r="K7904"/>
  <c r="C7905"/>
  <c r="D7905"/>
  <c r="G7905"/>
  <c r="F7906"/>
  <c r="C7907"/>
  <c r="D7907"/>
  <c r="F7907"/>
  <c r="H7907"/>
  <c r="K7907"/>
  <c r="C7908"/>
  <c r="D7908"/>
  <c r="F7908"/>
  <c r="H7908" s="1"/>
  <c r="C7909"/>
  <c r="D7909"/>
  <c r="F7909"/>
  <c r="H7909" s="1"/>
  <c r="H7910" s="1"/>
  <c r="G7910"/>
  <c r="C7911"/>
  <c r="D7911"/>
  <c r="G7911"/>
  <c r="H7911"/>
  <c r="K7911"/>
  <c r="C7912"/>
  <c r="D7912"/>
  <c r="G7912"/>
  <c r="C7913"/>
  <c r="D7913"/>
  <c r="G7913"/>
  <c r="H7913" s="1"/>
  <c r="F7914"/>
  <c r="C7915"/>
  <c r="D7915"/>
  <c r="F7915"/>
  <c r="H7915"/>
  <c r="H7917" s="1"/>
  <c r="K7915"/>
  <c r="C7916"/>
  <c r="D7916"/>
  <c r="F7916"/>
  <c r="H7916" s="1"/>
  <c r="G7917"/>
  <c r="C7918"/>
  <c r="D7918"/>
  <c r="G7918"/>
  <c r="H7918"/>
  <c r="K7918"/>
  <c r="C7919"/>
  <c r="D7919"/>
  <c r="G7919"/>
  <c r="F7920"/>
  <c r="C7921"/>
  <c r="D7921"/>
  <c r="F7921"/>
  <c r="H7921"/>
  <c r="K7921"/>
  <c r="C7922"/>
  <c r="D7922"/>
  <c r="F7922"/>
  <c r="H7922" s="1"/>
  <c r="C7923"/>
  <c r="D7923"/>
  <c r="F7923"/>
  <c r="H7923" s="1"/>
  <c r="C7924"/>
  <c r="D7924"/>
  <c r="F7924"/>
  <c r="H7924" s="1"/>
  <c r="F7925"/>
  <c r="G7925"/>
  <c r="H7925"/>
  <c r="C7926"/>
  <c r="D7926"/>
  <c r="G7926"/>
  <c r="H7926"/>
  <c r="K7926"/>
  <c r="C7927"/>
  <c r="D7927"/>
  <c r="G7927"/>
  <c r="C7928"/>
  <c r="D7928"/>
  <c r="G7928"/>
  <c r="H7928" s="1"/>
  <c r="C7929"/>
  <c r="D7929"/>
  <c r="G7929"/>
  <c r="H7929" s="1"/>
  <c r="F7930"/>
  <c r="C7931"/>
  <c r="D7931"/>
  <c r="F7931"/>
  <c r="H7931"/>
  <c r="K7931"/>
  <c r="C7932"/>
  <c r="D7932"/>
  <c r="F7932"/>
  <c r="H7932" s="1"/>
  <c r="C7933"/>
  <c r="D7933"/>
  <c r="F7933"/>
  <c r="H7933" s="1"/>
  <c r="F7934"/>
  <c r="G7934"/>
  <c r="H7934"/>
  <c r="C7935"/>
  <c r="D7935"/>
  <c r="G7935"/>
  <c r="H7935"/>
  <c r="K7935"/>
  <c r="C7936"/>
  <c r="D7936"/>
  <c r="G7936"/>
  <c r="C7937"/>
  <c r="D7937"/>
  <c r="G7937"/>
  <c r="H7937" s="1"/>
  <c r="F7938"/>
  <c r="C7939"/>
  <c r="D7939"/>
  <c r="F7939"/>
  <c r="H7939"/>
  <c r="K7939"/>
  <c r="C7940"/>
  <c r="D7940"/>
  <c r="F7940"/>
  <c r="H7940" s="1"/>
  <c r="C7941"/>
  <c r="D7941"/>
  <c r="F7941"/>
  <c r="H7941" s="1"/>
  <c r="H7942" s="1"/>
  <c r="G7942"/>
  <c r="C7943"/>
  <c r="D7943"/>
  <c r="G7943"/>
  <c r="H7943"/>
  <c r="K7943"/>
  <c r="C7944"/>
  <c r="D7944"/>
  <c r="G7944"/>
  <c r="C7945"/>
  <c r="D7945"/>
  <c r="G7945"/>
  <c r="H7945" s="1"/>
  <c r="F7946"/>
  <c r="C7947"/>
  <c r="D7947"/>
  <c r="F7947"/>
  <c r="H7947"/>
  <c r="K7947"/>
  <c r="C7948"/>
  <c r="D7948"/>
  <c r="F7948"/>
  <c r="H7948" s="1"/>
  <c r="C7949"/>
  <c r="D7949"/>
  <c r="F7949"/>
  <c r="H7949" s="1"/>
  <c r="F7950"/>
  <c r="G7950"/>
  <c r="H7950"/>
  <c r="C7951"/>
  <c r="D7951"/>
  <c r="G7951"/>
  <c r="H7951"/>
  <c r="K7951"/>
  <c r="C7952"/>
  <c r="D7952"/>
  <c r="G7952"/>
  <c r="C7953"/>
  <c r="D7953"/>
  <c r="G7953"/>
  <c r="H7953" s="1"/>
  <c r="F7954"/>
  <c r="C7955"/>
  <c r="D7955"/>
  <c r="F7955"/>
  <c r="H7955"/>
  <c r="K7955"/>
  <c r="C7956"/>
  <c r="D7956"/>
  <c r="F7956"/>
  <c r="H7956" s="1"/>
  <c r="C7957"/>
  <c r="D7957"/>
  <c r="F7957"/>
  <c r="H7957" s="1"/>
  <c r="C7958"/>
  <c r="D7958"/>
  <c r="F7958"/>
  <c r="H7958" s="1"/>
  <c r="F7959"/>
  <c r="G7959"/>
  <c r="H7959"/>
  <c r="C7960"/>
  <c r="D7960"/>
  <c r="G7960"/>
  <c r="H7960"/>
  <c r="K7960"/>
  <c r="C7961"/>
  <c r="D7961"/>
  <c r="G7961"/>
  <c r="C7962"/>
  <c r="D7962"/>
  <c r="G7962"/>
  <c r="H7962" s="1"/>
  <c r="C7963"/>
  <c r="D7963"/>
  <c r="G7963"/>
  <c r="H7963" s="1"/>
  <c r="F7964"/>
  <c r="C7965"/>
  <c r="D7965"/>
  <c r="F7965"/>
  <c r="H7965"/>
  <c r="K7965"/>
  <c r="C7966"/>
  <c r="D7966"/>
  <c r="F7966"/>
  <c r="H7966" s="1"/>
  <c r="C7967"/>
  <c r="D7967"/>
  <c r="F7967"/>
  <c r="H7967" s="1"/>
  <c r="C7968"/>
  <c r="D7968"/>
  <c r="F7968"/>
  <c r="H7968" s="1"/>
  <c r="C7969"/>
  <c r="D7969"/>
  <c r="F7969"/>
  <c r="H7969" s="1"/>
  <c r="F7970"/>
  <c r="G7970"/>
  <c r="H7970"/>
  <c r="C7971"/>
  <c r="D7971"/>
  <c r="G7971"/>
  <c r="H7971"/>
  <c r="K7971"/>
  <c r="C7972"/>
  <c r="D7972"/>
  <c r="G7972"/>
  <c r="C7973"/>
  <c r="D7973"/>
  <c r="G7973"/>
  <c r="H7973" s="1"/>
  <c r="C7974"/>
  <c r="D7974"/>
  <c r="G7974"/>
  <c r="H7974" s="1"/>
  <c r="C7975"/>
  <c r="D7975"/>
  <c r="G7975"/>
  <c r="H7975" s="1"/>
  <c r="F7976"/>
  <c r="C7977"/>
  <c r="D7977"/>
  <c r="F7977"/>
  <c r="H7977"/>
  <c r="K7977"/>
  <c r="C7978"/>
  <c r="D7978"/>
  <c r="F7978"/>
  <c r="H7978" s="1"/>
  <c r="C7979"/>
  <c r="D7979"/>
  <c r="F7979"/>
  <c r="H7979" s="1"/>
  <c r="H7980" s="1"/>
  <c r="G7980"/>
  <c r="C7981"/>
  <c r="D7981"/>
  <c r="G7981"/>
  <c r="H7981"/>
  <c r="K7981"/>
  <c r="C7982"/>
  <c r="D7982"/>
  <c r="G7982"/>
  <c r="C7983"/>
  <c r="D7983"/>
  <c r="G7983"/>
  <c r="H7983" s="1"/>
  <c r="F7984"/>
  <c r="C7985"/>
  <c r="D7985"/>
  <c r="F7985"/>
  <c r="H7985"/>
  <c r="K7985"/>
  <c r="C7986"/>
  <c r="D7986"/>
  <c r="F7986"/>
  <c r="H7986" s="1"/>
  <c r="C7987"/>
  <c r="D7987"/>
  <c r="F7987"/>
  <c r="H7987" s="1"/>
  <c r="F7988"/>
  <c r="G7988"/>
  <c r="H7988"/>
  <c r="C7989"/>
  <c r="D7989"/>
  <c r="G7989"/>
  <c r="H7989"/>
  <c r="K7989"/>
  <c r="C7990"/>
  <c r="D7990"/>
  <c r="G7990"/>
  <c r="C7991"/>
  <c r="D7991"/>
  <c r="G7991"/>
  <c r="H7991" s="1"/>
  <c r="F7992"/>
  <c r="C7993"/>
  <c r="D7993"/>
  <c r="F7993"/>
  <c r="H7993"/>
  <c r="K7993"/>
  <c r="C7994"/>
  <c r="D7994"/>
  <c r="F7994"/>
  <c r="H7994" s="1"/>
  <c r="C7995"/>
  <c r="D7995"/>
  <c r="F7995"/>
  <c r="H7995" s="1"/>
  <c r="H7996" s="1"/>
  <c r="G7996"/>
  <c r="C7997"/>
  <c r="D7997"/>
  <c r="G7997"/>
  <c r="H7997"/>
  <c r="K7997"/>
  <c r="C7998"/>
  <c r="D7998"/>
  <c r="G7998"/>
  <c r="C7999"/>
  <c r="D7999"/>
  <c r="G7999"/>
  <c r="H7999" s="1"/>
  <c r="F8000"/>
  <c r="C8001"/>
  <c r="D8001"/>
  <c r="F8001"/>
  <c r="H8001"/>
  <c r="H8005" s="1"/>
  <c r="K8001"/>
  <c r="C8002"/>
  <c r="D8002"/>
  <c r="F8002"/>
  <c r="H8002" s="1"/>
  <c r="C8003"/>
  <c r="D8003"/>
  <c r="F8003"/>
  <c r="H8003" s="1"/>
  <c r="C8004"/>
  <c r="D8004"/>
  <c r="F8004"/>
  <c r="H8004" s="1"/>
  <c r="G8005"/>
  <c r="C8006"/>
  <c r="D8006"/>
  <c r="G8006"/>
  <c r="H8006"/>
  <c r="K8006"/>
  <c r="C8007"/>
  <c r="D8007"/>
  <c r="G8007"/>
  <c r="C8008"/>
  <c r="D8008"/>
  <c r="G8008"/>
  <c r="H8008" s="1"/>
  <c r="C8009"/>
  <c r="D8009"/>
  <c r="G8009"/>
  <c r="H8009" s="1"/>
  <c r="F8010"/>
  <c r="C8011"/>
  <c r="D8011"/>
  <c r="F8011"/>
  <c r="H8011"/>
  <c r="K8011"/>
  <c r="C8012"/>
  <c r="D8012"/>
  <c r="F8012"/>
  <c r="H8012" s="1"/>
  <c r="C8013"/>
  <c r="D8013"/>
  <c r="F8013"/>
  <c r="H8013" s="1"/>
  <c r="H8016" s="1"/>
  <c r="C8014"/>
  <c r="D8014"/>
  <c r="F8014"/>
  <c r="H8014" s="1"/>
  <c r="C8015"/>
  <c r="D8015"/>
  <c r="F8015"/>
  <c r="H8015" s="1"/>
  <c r="G8016"/>
  <c r="C8017"/>
  <c r="D8017"/>
  <c r="G8017"/>
  <c r="H8017"/>
  <c r="K8017"/>
  <c r="C8018"/>
  <c r="D8018"/>
  <c r="G8018"/>
  <c r="C8019"/>
  <c r="D8019"/>
  <c r="G8019"/>
  <c r="H8019" s="1"/>
  <c r="C8020"/>
  <c r="D8020"/>
  <c r="G8020"/>
  <c r="H8020" s="1"/>
  <c r="C8021"/>
  <c r="D8021"/>
  <c r="G8021"/>
  <c r="H8021" s="1"/>
  <c r="F8022"/>
  <c r="C8023"/>
  <c r="D8023"/>
  <c r="F8023"/>
  <c r="H8023"/>
  <c r="H8027" s="1"/>
  <c r="K8023"/>
  <c r="C8024"/>
  <c r="D8024"/>
  <c r="F8024"/>
  <c r="H8024" s="1"/>
  <c r="C8025"/>
  <c r="D8025"/>
  <c r="F8025"/>
  <c r="H8025" s="1"/>
  <c r="C8026"/>
  <c r="D8026"/>
  <c r="F8026"/>
  <c r="H8026" s="1"/>
  <c r="G8027"/>
  <c r="C8028"/>
  <c r="D8028"/>
  <c r="G8028"/>
  <c r="H8028"/>
  <c r="K8028"/>
  <c r="C8029"/>
  <c r="D8029"/>
  <c r="G8029"/>
  <c r="C8030"/>
  <c r="D8030"/>
  <c r="G8030"/>
  <c r="H8030" s="1"/>
  <c r="C8031"/>
  <c r="D8031"/>
  <c r="G8031"/>
  <c r="H8031" s="1"/>
  <c r="F8032"/>
  <c r="C8033"/>
  <c r="D8033"/>
  <c r="F8033"/>
  <c r="H8033"/>
  <c r="K8033"/>
  <c r="C8034"/>
  <c r="D8034"/>
  <c r="F8034"/>
  <c r="H8034" s="1"/>
  <c r="C8035"/>
  <c r="D8035"/>
  <c r="F8035"/>
  <c r="H8035" s="1"/>
  <c r="H8038" s="1"/>
  <c r="C8036"/>
  <c r="D8036"/>
  <c r="F8036"/>
  <c r="H8036" s="1"/>
  <c r="C8037"/>
  <c r="D8037"/>
  <c r="F8037"/>
  <c r="H8037" s="1"/>
  <c r="G8038"/>
  <c r="C8039"/>
  <c r="D8039"/>
  <c r="G8039"/>
  <c r="H8039"/>
  <c r="K8039"/>
  <c r="C8040"/>
  <c r="D8040"/>
  <c r="G8040"/>
  <c r="C8041"/>
  <c r="D8041"/>
  <c r="G8041"/>
  <c r="H8041" s="1"/>
  <c r="C8042"/>
  <c r="D8042"/>
  <c r="G8042"/>
  <c r="H8042" s="1"/>
  <c r="C8043"/>
  <c r="D8043"/>
  <c r="G8043"/>
  <c r="H8043" s="1"/>
  <c r="F8044"/>
  <c r="C8045"/>
  <c r="D8045"/>
  <c r="F8045"/>
  <c r="H8045"/>
  <c r="K8045"/>
  <c r="C8046"/>
  <c r="D8046"/>
  <c r="F8046"/>
  <c r="H8046" s="1"/>
  <c r="C8047"/>
  <c r="D8047"/>
  <c r="F8047"/>
  <c r="H8047" s="1"/>
  <c r="F8048"/>
  <c r="G8048"/>
  <c r="H8048"/>
  <c r="C8049"/>
  <c r="D8049"/>
  <c r="F8049"/>
  <c r="H8049"/>
  <c r="H8051" s="1"/>
  <c r="K8049"/>
  <c r="C8050"/>
  <c r="D8050"/>
  <c r="F8050"/>
  <c r="H8050" s="1"/>
  <c r="G8051"/>
  <c r="C8052"/>
  <c r="D8052"/>
  <c r="G8052"/>
  <c r="H8052"/>
  <c r="K8052"/>
  <c r="C8053"/>
  <c r="D8053"/>
  <c r="G8053"/>
  <c r="C8054"/>
  <c r="D8054"/>
  <c r="G8054"/>
  <c r="H8054" s="1"/>
  <c r="C8055"/>
  <c r="D8055"/>
  <c r="G8055"/>
  <c r="H8055" s="1"/>
  <c r="C8056"/>
  <c r="D8056"/>
  <c r="G8056"/>
  <c r="H8056" s="1"/>
  <c r="F8057"/>
  <c r="C8058"/>
  <c r="D8058"/>
  <c r="F8058"/>
  <c r="H8058"/>
  <c r="K8058"/>
  <c r="C8059"/>
  <c r="D8059"/>
  <c r="F8059"/>
  <c r="H8059" s="1"/>
  <c r="C8060"/>
  <c r="D8060"/>
  <c r="F8060"/>
  <c r="H8060" s="1"/>
  <c r="F8061"/>
  <c r="G8061"/>
  <c r="H8061"/>
  <c r="C8062"/>
  <c r="D8062"/>
  <c r="F8062"/>
  <c r="H8062"/>
  <c r="K8062"/>
  <c r="C8063"/>
  <c r="D8063"/>
  <c r="F8063"/>
  <c r="H8063" s="1"/>
  <c r="C8064"/>
  <c r="D8064"/>
  <c r="F8064"/>
  <c r="H8064" s="1"/>
  <c r="F8065"/>
  <c r="G8065"/>
  <c r="H8065"/>
  <c r="C8066"/>
  <c r="D8066"/>
  <c r="G8066"/>
  <c r="H8066"/>
  <c r="K8066"/>
  <c r="C8067"/>
  <c r="D8067"/>
  <c r="G8067"/>
  <c r="C8068"/>
  <c r="D8068"/>
  <c r="G8068"/>
  <c r="H8068" s="1"/>
  <c r="C8069"/>
  <c r="D8069"/>
  <c r="G8069"/>
  <c r="H8069" s="1"/>
  <c r="C8070"/>
  <c r="D8070"/>
  <c r="G8070"/>
  <c r="H8070" s="1"/>
  <c r="C8071"/>
  <c r="D8071"/>
  <c r="G8071"/>
  <c r="H8071" s="1"/>
  <c r="F8072"/>
  <c r="C8073"/>
  <c r="D8073"/>
  <c r="F8073"/>
  <c r="H8073"/>
  <c r="K8073"/>
  <c r="C8074"/>
  <c r="D8074"/>
  <c r="F8074"/>
  <c r="H8074" s="1"/>
  <c r="C8075"/>
  <c r="D8075"/>
  <c r="F8075"/>
  <c r="H8075" s="1"/>
  <c r="C8076"/>
  <c r="D8076"/>
  <c r="F8076"/>
  <c r="H8076" s="1"/>
  <c r="C8077"/>
  <c r="D8077"/>
  <c r="F8077"/>
  <c r="H8077" s="1"/>
  <c r="F8078"/>
  <c r="G8078"/>
  <c r="H8078"/>
  <c r="C8079"/>
  <c r="D8079"/>
  <c r="G8079"/>
  <c r="H8079"/>
  <c r="K8079"/>
  <c r="C8080"/>
  <c r="D8080"/>
  <c r="G8080"/>
  <c r="C8081"/>
  <c r="D8081"/>
  <c r="G8081"/>
  <c r="H8081" s="1"/>
  <c r="C8082"/>
  <c r="D8082"/>
  <c r="G8082"/>
  <c r="H8082" s="1"/>
  <c r="C8083"/>
  <c r="D8083"/>
  <c r="G8083"/>
  <c r="H8083" s="1"/>
  <c r="F8084"/>
  <c r="C8085"/>
  <c r="D8085"/>
  <c r="F8085"/>
  <c r="H8085"/>
  <c r="K8085"/>
  <c r="C8086"/>
  <c r="D8086"/>
  <c r="F8086"/>
  <c r="H8086" s="1"/>
  <c r="F8087"/>
  <c r="G8087"/>
  <c r="H8087"/>
  <c r="C8088"/>
  <c r="D8088"/>
  <c r="F8088"/>
  <c r="H8088"/>
  <c r="K8088"/>
  <c r="C8089"/>
  <c r="D8089"/>
  <c r="F8089"/>
  <c r="H8089" s="1"/>
  <c r="C8090"/>
  <c r="D8090"/>
  <c r="F8090"/>
  <c r="H8090" s="1"/>
  <c r="F8091"/>
  <c r="G8091"/>
  <c r="H8091"/>
  <c r="C8092"/>
  <c r="D8092"/>
  <c r="G8092"/>
  <c r="H8092"/>
  <c r="K8092"/>
  <c r="C8093"/>
  <c r="D8093"/>
  <c r="G8093"/>
  <c r="C8094"/>
  <c r="D8094"/>
  <c r="G8094"/>
  <c r="H8094" s="1"/>
  <c r="C8095"/>
  <c r="D8095"/>
  <c r="G8095"/>
  <c r="H8095" s="1"/>
  <c r="C8096"/>
  <c r="D8096"/>
  <c r="G8096"/>
  <c r="H8096" s="1"/>
  <c r="F8097"/>
  <c r="C8098"/>
  <c r="D8098"/>
  <c r="F8098"/>
  <c r="H8098"/>
  <c r="K8098"/>
  <c r="C8099"/>
  <c r="D8099"/>
  <c r="F8099"/>
  <c r="H8099" s="1"/>
  <c r="C8100"/>
  <c r="D8100"/>
  <c r="F8100"/>
  <c r="H8100" s="1"/>
  <c r="C8101"/>
  <c r="D8101"/>
  <c r="F8101"/>
  <c r="H8101" s="1"/>
  <c r="F8102"/>
  <c r="G8102"/>
  <c r="H8102"/>
  <c r="C8103"/>
  <c r="D8103"/>
  <c r="G8103"/>
  <c r="H8103"/>
  <c r="K8103"/>
  <c r="C8104"/>
  <c r="D8104"/>
  <c r="G8104"/>
  <c r="C8105"/>
  <c r="D8105"/>
  <c r="G8105"/>
  <c r="H8105" s="1"/>
  <c r="C8106"/>
  <c r="D8106"/>
  <c r="G8106"/>
  <c r="H8106" s="1"/>
  <c r="F8107"/>
  <c r="C8108"/>
  <c r="D8108"/>
  <c r="F8108"/>
  <c r="H8108"/>
  <c r="K8108"/>
  <c r="C8109"/>
  <c r="D8109"/>
  <c r="F8109"/>
  <c r="H8109" s="1"/>
  <c r="C8110"/>
  <c r="D8110"/>
  <c r="F8110"/>
  <c r="H8110" s="1"/>
  <c r="F8111"/>
  <c r="G8111"/>
  <c r="H8111"/>
  <c r="C8112"/>
  <c r="D8112"/>
  <c r="G8112"/>
  <c r="H8112"/>
  <c r="K8112"/>
  <c r="C8113"/>
  <c r="D8113"/>
  <c r="G8113"/>
  <c r="C8114"/>
  <c r="D8114"/>
  <c r="G8114"/>
  <c r="H8114" s="1"/>
  <c r="F8115"/>
  <c r="C8116"/>
  <c r="D8116"/>
  <c r="F8116"/>
  <c r="H8116"/>
  <c r="K8116"/>
  <c r="C8117"/>
  <c r="D8117"/>
  <c r="F8117"/>
  <c r="H8117" s="1"/>
  <c r="F8118"/>
  <c r="G8118"/>
  <c r="H8118"/>
  <c r="C8119"/>
  <c r="D8119"/>
  <c r="G8119"/>
  <c r="H8119"/>
  <c r="K8119"/>
  <c r="C8120"/>
  <c r="D8120"/>
  <c r="G8120"/>
  <c r="F8121"/>
  <c r="C8122"/>
  <c r="D8122"/>
  <c r="F8122"/>
  <c r="H8122"/>
  <c r="K8122"/>
  <c r="C8123"/>
  <c r="D8123"/>
  <c r="F8123"/>
  <c r="H8123" s="1"/>
  <c r="C8124"/>
  <c r="D8124"/>
  <c r="F8124"/>
  <c r="H8124" s="1"/>
  <c r="F8125"/>
  <c r="G8125"/>
  <c r="H8125"/>
  <c r="C8126"/>
  <c r="D8126"/>
  <c r="G8126"/>
  <c r="H8126"/>
  <c r="K8126"/>
  <c r="C8127"/>
  <c r="D8127"/>
  <c r="G8127"/>
  <c r="C8128"/>
  <c r="D8128"/>
  <c r="G8128"/>
  <c r="H8128" s="1"/>
  <c r="F8129"/>
  <c r="C8130"/>
  <c r="D8130"/>
  <c r="F8130"/>
  <c r="H8130"/>
  <c r="K8130"/>
  <c r="C8131"/>
  <c r="D8131"/>
  <c r="F8131"/>
  <c r="H8131" s="1"/>
  <c r="C8132"/>
  <c r="D8132"/>
  <c r="F8132"/>
  <c r="H8132" s="1"/>
  <c r="H8133" s="1"/>
  <c r="G8133"/>
  <c r="C8134"/>
  <c r="D8134"/>
  <c r="G8134"/>
  <c r="H8134"/>
  <c r="K8134"/>
  <c r="C8135"/>
  <c r="D8135"/>
  <c r="G8135"/>
  <c r="C8136"/>
  <c r="D8136"/>
  <c r="G8136"/>
  <c r="H8136" s="1"/>
  <c r="F8137"/>
  <c r="C8138"/>
  <c r="D8138"/>
  <c r="F8138"/>
  <c r="H8138"/>
  <c r="H8142" s="1"/>
  <c r="K8138"/>
  <c r="C8139"/>
  <c r="D8139"/>
  <c r="F8139"/>
  <c r="H8139" s="1"/>
  <c r="C8140"/>
  <c r="D8140"/>
  <c r="F8140"/>
  <c r="H8140" s="1"/>
  <c r="C8141"/>
  <c r="D8141"/>
  <c r="F8141"/>
  <c r="H8141" s="1"/>
  <c r="G8142"/>
  <c r="C8143"/>
  <c r="D8143"/>
  <c r="G8143"/>
  <c r="H8143"/>
  <c r="K8143"/>
  <c r="C8144"/>
  <c r="D8144"/>
  <c r="G8144"/>
  <c r="C8145"/>
  <c r="D8145"/>
  <c r="G8145"/>
  <c r="H8145" s="1"/>
  <c r="C8146"/>
  <c r="D8146"/>
  <c r="G8146"/>
  <c r="H8146" s="1"/>
  <c r="F8147"/>
  <c r="C8148"/>
  <c r="D8148"/>
  <c r="F8148"/>
  <c r="H8148"/>
  <c r="K8148"/>
  <c r="C8149"/>
  <c r="D8149"/>
  <c r="F8149"/>
  <c r="H8149" s="1"/>
  <c r="C8150"/>
  <c r="D8150"/>
  <c r="F8150"/>
  <c r="H8150" s="1"/>
  <c r="H8151" s="1"/>
  <c r="G8151"/>
  <c r="C8152"/>
  <c r="D8152"/>
  <c r="G8152"/>
  <c r="H8152"/>
  <c r="K8152"/>
  <c r="C8153"/>
  <c r="D8153"/>
  <c r="G8153"/>
  <c r="C8154"/>
  <c r="D8154"/>
  <c r="G8154"/>
  <c r="H8154" s="1"/>
  <c r="F8155"/>
  <c r="C8156"/>
  <c r="D8156"/>
  <c r="F8156"/>
  <c r="H8156"/>
  <c r="H8158" s="1"/>
  <c r="K8156"/>
  <c r="C8157"/>
  <c r="D8157"/>
  <c r="F8157"/>
  <c r="H8157" s="1"/>
  <c r="G8158"/>
  <c r="C8159"/>
  <c r="D8159"/>
  <c r="G8159"/>
  <c r="H8159"/>
  <c r="K8159"/>
  <c r="C8160"/>
  <c r="D8160"/>
  <c r="G8160"/>
  <c r="F8161"/>
  <c r="C8162"/>
  <c r="D8162"/>
  <c r="F8162"/>
  <c r="H8162"/>
  <c r="K8162"/>
  <c r="C8163"/>
  <c r="D8163"/>
  <c r="F8163"/>
  <c r="H8163" s="1"/>
  <c r="C8164"/>
  <c r="D8164"/>
  <c r="F8164"/>
  <c r="H8164" s="1"/>
  <c r="H8165" s="1"/>
  <c r="G8165"/>
  <c r="C8166"/>
  <c r="D8166"/>
  <c r="G8166"/>
  <c r="H8166"/>
  <c r="K8166"/>
  <c r="C8167"/>
  <c r="D8167"/>
  <c r="G8167"/>
  <c r="C8168"/>
  <c r="D8168"/>
  <c r="G8168"/>
  <c r="H8168" s="1"/>
  <c r="F8169"/>
  <c r="C8170"/>
  <c r="D8170"/>
  <c r="F8170"/>
  <c r="H8170"/>
  <c r="H8174" s="1"/>
  <c r="K8170"/>
  <c r="C8171"/>
  <c r="D8171"/>
  <c r="F8171"/>
  <c r="H8171" s="1"/>
  <c r="C8172"/>
  <c r="D8172"/>
  <c r="F8172"/>
  <c r="H8172" s="1"/>
  <c r="C8173"/>
  <c r="D8173"/>
  <c r="F8173"/>
  <c r="H8173" s="1"/>
  <c r="G8174"/>
  <c r="C8175"/>
  <c r="D8175"/>
  <c r="G8175"/>
  <c r="H8175"/>
  <c r="K8175"/>
  <c r="C8176"/>
  <c r="D8176"/>
  <c r="G8176"/>
  <c r="C8177"/>
  <c r="D8177"/>
  <c r="G8177"/>
  <c r="H8177" s="1"/>
  <c r="C8178"/>
  <c r="D8178"/>
  <c r="G8178"/>
  <c r="H8178" s="1"/>
  <c r="F8179"/>
  <c r="C8180"/>
  <c r="D8180"/>
  <c r="F8180"/>
  <c r="H8180"/>
  <c r="K8180"/>
  <c r="C8181"/>
  <c r="D8181"/>
  <c r="F8181"/>
  <c r="H8181" s="1"/>
  <c r="C8182"/>
  <c r="D8182"/>
  <c r="F8182"/>
  <c r="H8182" s="1"/>
  <c r="C8183"/>
  <c r="D8183"/>
  <c r="F8183"/>
  <c r="H8183" s="1"/>
  <c r="C8184"/>
  <c r="D8184"/>
  <c r="F8184"/>
  <c r="H8184" s="1"/>
  <c r="C8185"/>
  <c r="D8185"/>
  <c r="F8185"/>
  <c r="H8185" s="1"/>
  <c r="F8186"/>
  <c r="G8186"/>
  <c r="H8186"/>
  <c r="C8187"/>
  <c r="D8187"/>
  <c r="G8187"/>
  <c r="H8187"/>
  <c r="K8187"/>
  <c r="C8188"/>
  <c r="D8188"/>
  <c r="G8188"/>
  <c r="C8189"/>
  <c r="D8189"/>
  <c r="G8189"/>
  <c r="H8189" s="1"/>
  <c r="C8190"/>
  <c r="D8190"/>
  <c r="G8190"/>
  <c r="H8190" s="1"/>
  <c r="C8191"/>
  <c r="D8191"/>
  <c r="G8191"/>
  <c r="H8191" s="1"/>
  <c r="C8192"/>
  <c r="D8192"/>
  <c r="G8192"/>
  <c r="H8192" s="1"/>
  <c r="F8193"/>
  <c r="C8194"/>
  <c r="D8194"/>
  <c r="F8194"/>
  <c r="H8194"/>
  <c r="K8194"/>
  <c r="C8195"/>
  <c r="D8195"/>
  <c r="F8195"/>
  <c r="H8195" s="1"/>
  <c r="C8196"/>
  <c r="D8196"/>
  <c r="F8196"/>
  <c r="H8196" s="1"/>
  <c r="F8197"/>
  <c r="G8197"/>
  <c r="H8197"/>
  <c r="C8198"/>
  <c r="D8198"/>
  <c r="G8198"/>
  <c r="H8198"/>
  <c r="K8198"/>
  <c r="C8199"/>
  <c r="D8199"/>
  <c r="G8199"/>
  <c r="C8200"/>
  <c r="D8200"/>
  <c r="G8200"/>
  <c r="H8200" s="1"/>
  <c r="F8201"/>
  <c r="C8202"/>
  <c r="D8202"/>
  <c r="F8202"/>
  <c r="H8202"/>
  <c r="K8202"/>
  <c r="C8203"/>
  <c r="D8203"/>
  <c r="F8203"/>
  <c r="H8203" s="1"/>
  <c r="F8204"/>
  <c r="G8204"/>
  <c r="H8204"/>
  <c r="C8205"/>
  <c r="D8205"/>
  <c r="G8205"/>
  <c r="H8205"/>
  <c r="K8205"/>
  <c r="C8206"/>
  <c r="D8206"/>
  <c r="G8206"/>
  <c r="F8207"/>
  <c r="C8208"/>
  <c r="D8208"/>
  <c r="F8208"/>
  <c r="H8208"/>
  <c r="H8212" s="1"/>
  <c r="K8208"/>
  <c r="C8209"/>
  <c r="D8209"/>
  <c r="F8209"/>
  <c r="H8209" s="1"/>
  <c r="C8210"/>
  <c r="D8210"/>
  <c r="F8210"/>
  <c r="H8210" s="1"/>
  <c r="C8211"/>
  <c r="D8211"/>
  <c r="F8211"/>
  <c r="H8211" s="1"/>
  <c r="G8212"/>
  <c r="C8213"/>
  <c r="D8213"/>
  <c r="G8213"/>
  <c r="H8213"/>
  <c r="K8213"/>
  <c r="C8214"/>
  <c r="D8214"/>
  <c r="G8214"/>
  <c r="C8215"/>
  <c r="D8215"/>
  <c r="G8215"/>
  <c r="H8215" s="1"/>
  <c r="C8216"/>
  <c r="D8216"/>
  <c r="G8216"/>
  <c r="H8216" s="1"/>
  <c r="F8217"/>
  <c r="C8218"/>
  <c r="D8218"/>
  <c r="G8218"/>
  <c r="H8218"/>
  <c r="K8218"/>
  <c r="C8219"/>
  <c r="D8219"/>
  <c r="G8219"/>
  <c r="C8220"/>
  <c r="D8220"/>
  <c r="G8220"/>
  <c r="H8220" s="1"/>
  <c r="C8221"/>
  <c r="D8221"/>
  <c r="G8221"/>
  <c r="H8221" s="1"/>
  <c r="C8222"/>
  <c r="D8222"/>
  <c r="G8222"/>
  <c r="H8222" s="1"/>
  <c r="C8223"/>
  <c r="D8223"/>
  <c r="G8223"/>
  <c r="H8223" s="1"/>
  <c r="F8224"/>
  <c r="C8225"/>
  <c r="D8225"/>
  <c r="F8225"/>
  <c r="H8225"/>
  <c r="K8225"/>
  <c r="C8226"/>
  <c r="D8226"/>
  <c r="F8226"/>
  <c r="H8226" s="1"/>
  <c r="C8227"/>
  <c r="D8227"/>
  <c r="F8227"/>
  <c r="H8227" s="1"/>
  <c r="C8228"/>
  <c r="D8228"/>
  <c r="F8228"/>
  <c r="H8228" s="1"/>
  <c r="C8229"/>
  <c r="D8229"/>
  <c r="F8229"/>
  <c r="H8229" s="1"/>
  <c r="C8230"/>
  <c r="D8230"/>
  <c r="F8230"/>
  <c r="H8230" s="1"/>
  <c r="F8231"/>
  <c r="G8231"/>
  <c r="H8231"/>
  <c r="C8232"/>
  <c r="D8232"/>
  <c r="F8232"/>
  <c r="H8232"/>
  <c r="H8236" s="1"/>
  <c r="K8232"/>
  <c r="C8233"/>
  <c r="D8233"/>
  <c r="F8233"/>
  <c r="H8233" s="1"/>
  <c r="C8234"/>
  <c r="D8234"/>
  <c r="F8234"/>
  <c r="H8234" s="1"/>
  <c r="C8235"/>
  <c r="D8235"/>
  <c r="F8235"/>
  <c r="H8235" s="1"/>
  <c r="G8236"/>
  <c r="C8237"/>
  <c r="D8237"/>
  <c r="G8237"/>
  <c r="H8237"/>
  <c r="K8237"/>
  <c r="C8238"/>
  <c r="D8238"/>
  <c r="G8238"/>
  <c r="C8239"/>
  <c r="D8239"/>
  <c r="G8239"/>
  <c r="H8239" s="1"/>
  <c r="C8240"/>
  <c r="D8240"/>
  <c r="G8240"/>
  <c r="H8240" s="1"/>
  <c r="F8241"/>
  <c r="C8242"/>
  <c r="D8242"/>
  <c r="F8242"/>
  <c r="H8242"/>
  <c r="K8242"/>
  <c r="C8243"/>
  <c r="D8243"/>
  <c r="F8243"/>
  <c r="H8243" s="1"/>
  <c r="C8244"/>
  <c r="D8244"/>
  <c r="F8244"/>
  <c r="H8244" s="1"/>
  <c r="H8247" s="1"/>
  <c r="C8245"/>
  <c r="D8245"/>
  <c r="F8245"/>
  <c r="H8245" s="1"/>
  <c r="C8246"/>
  <c r="D8246"/>
  <c r="F8246"/>
  <c r="H8246" s="1"/>
  <c r="G8247"/>
  <c r="C8248"/>
  <c r="D8248"/>
  <c r="G8248"/>
  <c r="H8248"/>
  <c r="K8248"/>
  <c r="C8249"/>
  <c r="D8249"/>
  <c r="G8249"/>
  <c r="C8250"/>
  <c r="D8250"/>
  <c r="G8250"/>
  <c r="H8250" s="1"/>
  <c r="C8251"/>
  <c r="D8251"/>
  <c r="G8251"/>
  <c r="H8251" s="1"/>
  <c r="C8252"/>
  <c r="D8252"/>
  <c r="G8252"/>
  <c r="H8252" s="1"/>
  <c r="F8253"/>
  <c r="C8254"/>
  <c r="D8254"/>
  <c r="F8254"/>
  <c r="H8254"/>
  <c r="K8254"/>
  <c r="C8255"/>
  <c r="D8255"/>
  <c r="F8255"/>
  <c r="H8255" s="1"/>
  <c r="C8256"/>
  <c r="D8256"/>
  <c r="F8256"/>
  <c r="H8256" s="1"/>
  <c r="C8257"/>
  <c r="D8257"/>
  <c r="F8257"/>
  <c r="H8257" s="1"/>
  <c r="C8258"/>
  <c r="D8258"/>
  <c r="F8258"/>
  <c r="H8258" s="1"/>
  <c r="F8259"/>
  <c r="G8259"/>
  <c r="H8259"/>
  <c r="C8260"/>
  <c r="D8260"/>
  <c r="G8260"/>
  <c r="H8260"/>
  <c r="K8260"/>
  <c r="C8261"/>
  <c r="D8261"/>
  <c r="G8261"/>
  <c r="C8262"/>
  <c r="D8262"/>
  <c r="G8262"/>
  <c r="H8262" s="1"/>
  <c r="C8263"/>
  <c r="D8263"/>
  <c r="G8263"/>
  <c r="H8263" s="1"/>
  <c r="C8264"/>
  <c r="D8264"/>
  <c r="G8264"/>
  <c r="H8264" s="1"/>
  <c r="F8265"/>
  <c r="C8266"/>
  <c r="D8266"/>
  <c r="F8266"/>
  <c r="H8266"/>
  <c r="K8266"/>
  <c r="C8267"/>
  <c r="D8267"/>
  <c r="F8267"/>
  <c r="H8267" s="1"/>
  <c r="C8268"/>
  <c r="D8268"/>
  <c r="F8268"/>
  <c r="H8268" s="1"/>
  <c r="H8269" s="1"/>
  <c r="G8269"/>
  <c r="C8270"/>
  <c r="D8270"/>
  <c r="G8270"/>
  <c r="H8270"/>
  <c r="K8270"/>
  <c r="C8271"/>
  <c r="D8271"/>
  <c r="G8271"/>
  <c r="C8272"/>
  <c r="D8272"/>
  <c r="G8272"/>
  <c r="H8272" s="1"/>
  <c r="F8273"/>
  <c r="C8274"/>
  <c r="D8274"/>
  <c r="F8274"/>
  <c r="G8274"/>
  <c r="H8274" s="1"/>
  <c r="K8274"/>
  <c r="C8275"/>
  <c r="D8275"/>
  <c r="F8275"/>
  <c r="G8275"/>
  <c r="H8275" s="1"/>
  <c r="C8276"/>
  <c r="D8276"/>
  <c r="F8276"/>
  <c r="F8277" s="1"/>
  <c r="G8276"/>
  <c r="H8276"/>
  <c r="C8278"/>
  <c r="D8278"/>
  <c r="F8278"/>
  <c r="K8278"/>
  <c r="C8279"/>
  <c r="D8279"/>
  <c r="F8279"/>
  <c r="H8279"/>
  <c r="C8280"/>
  <c r="D8280"/>
  <c r="F8280"/>
  <c r="H8280"/>
  <c r="C8281"/>
  <c r="D8281"/>
  <c r="F8281"/>
  <c r="H8281"/>
  <c r="C8282"/>
  <c r="D8282"/>
  <c r="F8282"/>
  <c r="H8282"/>
  <c r="C8283"/>
  <c r="D8283"/>
  <c r="F8283"/>
  <c r="H8283"/>
  <c r="C8284"/>
  <c r="D8284"/>
  <c r="F8284"/>
  <c r="H8284"/>
  <c r="G8285"/>
  <c r="C8286"/>
  <c r="D8286"/>
  <c r="G8286"/>
  <c r="H8286" s="1"/>
  <c r="K8286"/>
  <c r="C8287"/>
  <c r="D8287"/>
  <c r="G8287"/>
  <c r="H8287"/>
  <c r="C8288"/>
  <c r="D8288"/>
  <c r="G8288"/>
  <c r="H8288"/>
  <c r="C8289"/>
  <c r="D8289"/>
  <c r="G8289"/>
  <c r="H8289"/>
  <c r="C8290"/>
  <c r="D8290"/>
  <c r="G8290"/>
  <c r="H8290"/>
  <c r="C8291"/>
  <c r="D8291"/>
  <c r="G8291"/>
  <c r="H8291"/>
  <c r="C8292"/>
  <c r="D8292"/>
  <c r="G8292"/>
  <c r="H8292"/>
  <c r="F8293"/>
  <c r="G8293"/>
  <c r="C8294"/>
  <c r="D8294"/>
  <c r="F8294"/>
  <c r="K8294"/>
  <c r="C8295"/>
  <c r="D8295"/>
  <c r="F8295"/>
  <c r="H8295"/>
  <c r="C8296"/>
  <c r="D8296"/>
  <c r="F8296"/>
  <c r="H8296"/>
  <c r="C8297"/>
  <c r="D8297"/>
  <c r="F8297"/>
  <c r="H8297"/>
  <c r="C8298"/>
  <c r="D8298"/>
  <c r="F8298"/>
  <c r="H8298"/>
  <c r="G8299"/>
  <c r="C8300"/>
  <c r="D8300"/>
  <c r="G8300"/>
  <c r="H8300" s="1"/>
  <c r="H8305" s="1"/>
  <c r="K8300"/>
  <c r="C8301"/>
  <c r="D8301"/>
  <c r="G8301"/>
  <c r="H8301"/>
  <c r="C8302"/>
  <c r="D8302"/>
  <c r="G8302"/>
  <c r="H8302"/>
  <c r="C8303"/>
  <c r="D8303"/>
  <c r="G8303"/>
  <c r="H8303"/>
  <c r="C8304"/>
  <c r="D8304"/>
  <c r="G8304"/>
  <c r="H8304"/>
  <c r="F8305"/>
  <c r="C8306"/>
  <c r="D8306"/>
  <c r="F8306"/>
  <c r="K8306"/>
  <c r="C8307"/>
  <c r="D8307"/>
  <c r="F8307"/>
  <c r="H8307"/>
  <c r="C8308"/>
  <c r="D8308"/>
  <c r="F8308"/>
  <c r="H8308"/>
  <c r="C8309"/>
  <c r="D8309"/>
  <c r="F8309"/>
  <c r="H8309"/>
  <c r="C8310"/>
  <c r="D8310"/>
  <c r="F8310"/>
  <c r="H8310"/>
  <c r="G8311"/>
  <c r="C8312"/>
  <c r="D8312"/>
  <c r="G8312"/>
  <c r="H8312" s="1"/>
  <c r="K8312"/>
  <c r="C8313"/>
  <c r="D8313"/>
  <c r="G8313"/>
  <c r="H8313"/>
  <c r="C8314"/>
  <c r="D8314"/>
  <c r="G8314"/>
  <c r="H8314"/>
  <c r="C8315"/>
  <c r="D8315"/>
  <c r="G8315"/>
  <c r="H8315"/>
  <c r="C8316"/>
  <c r="D8316"/>
  <c r="G8316"/>
  <c r="H8316"/>
  <c r="F8317"/>
  <c r="G8317"/>
  <c r="C8318"/>
  <c r="D8318"/>
  <c r="F8318"/>
  <c r="K8318"/>
  <c r="C8319"/>
  <c r="D8319"/>
  <c r="F8319"/>
  <c r="H8319"/>
  <c r="C8320"/>
  <c r="D8320"/>
  <c r="F8320"/>
  <c r="H8320"/>
  <c r="G8321"/>
  <c r="C8322"/>
  <c r="D8322"/>
  <c r="G8322"/>
  <c r="H8322" s="1"/>
  <c r="H8325" s="1"/>
  <c r="K8322"/>
  <c r="C8323"/>
  <c r="D8323"/>
  <c r="G8323"/>
  <c r="H8323"/>
  <c r="C8324"/>
  <c r="D8324"/>
  <c r="G8324"/>
  <c r="H8324"/>
  <c r="F8325"/>
  <c r="C8326"/>
  <c r="D8326"/>
  <c r="F8326"/>
  <c r="K8326"/>
  <c r="C8327"/>
  <c r="D8327"/>
  <c r="F8327"/>
  <c r="H8327"/>
  <c r="G8328"/>
  <c r="C8329"/>
  <c r="D8329"/>
  <c r="G8329"/>
  <c r="H8329" s="1"/>
  <c r="K8329"/>
  <c r="C8330"/>
  <c r="D8330"/>
  <c r="G8330"/>
  <c r="H8330"/>
  <c r="F8331"/>
  <c r="G8331"/>
  <c r="C8332"/>
  <c r="D8332"/>
  <c r="F8332"/>
  <c r="K8332"/>
  <c r="C8333"/>
  <c r="D8333"/>
  <c r="F8333"/>
  <c r="H8333"/>
  <c r="C8334"/>
  <c r="D8334"/>
  <c r="F8334"/>
  <c r="H8334"/>
  <c r="G8335"/>
  <c r="C8336"/>
  <c r="D8336"/>
  <c r="F8336"/>
  <c r="K8336"/>
  <c r="C8337"/>
  <c r="D8337"/>
  <c r="F8337"/>
  <c r="H8337"/>
  <c r="G8338"/>
  <c r="C8339"/>
  <c r="D8339"/>
  <c r="G8339"/>
  <c r="H8339" s="1"/>
  <c r="K8339"/>
  <c r="C8340"/>
  <c r="D8340"/>
  <c r="G8340"/>
  <c r="H8340"/>
  <c r="C8341"/>
  <c r="D8341"/>
  <c r="G8341"/>
  <c r="H8341"/>
  <c r="C8342"/>
  <c r="D8342"/>
  <c r="G8342"/>
  <c r="H8342"/>
  <c r="C8343"/>
  <c r="D8343"/>
  <c r="G8343"/>
  <c r="H8343"/>
  <c r="F8344"/>
  <c r="G8344"/>
  <c r="C8345"/>
  <c r="D8345"/>
  <c r="F8345"/>
  <c r="K8345"/>
  <c r="C8346"/>
  <c r="D8346"/>
  <c r="F8346"/>
  <c r="H8346"/>
  <c r="C8347"/>
  <c r="D8347"/>
  <c r="F8347"/>
  <c r="H8347"/>
  <c r="C8348"/>
  <c r="D8348"/>
  <c r="F8348"/>
  <c r="H8348"/>
  <c r="G8349"/>
  <c r="C8350"/>
  <c r="D8350"/>
  <c r="G8350"/>
  <c r="H8350" s="1"/>
  <c r="H8354" s="1"/>
  <c r="K8350"/>
  <c r="C8351"/>
  <c r="D8351"/>
  <c r="G8351"/>
  <c r="H8351"/>
  <c r="C8352"/>
  <c r="D8352"/>
  <c r="G8352"/>
  <c r="H8352"/>
  <c r="C8353"/>
  <c r="D8353"/>
  <c r="G8353"/>
  <c r="H8353"/>
  <c r="F8354"/>
  <c r="C8355"/>
  <c r="D8355"/>
  <c r="F8355"/>
  <c r="K8355"/>
  <c r="C8356"/>
  <c r="D8356"/>
  <c r="F8356"/>
  <c r="H8356"/>
  <c r="C8357"/>
  <c r="D8357"/>
  <c r="F8357"/>
  <c r="H8357"/>
  <c r="C8358"/>
  <c r="D8358"/>
  <c r="F8358"/>
  <c r="H8358"/>
  <c r="G8359"/>
  <c r="C8360"/>
  <c r="D8360"/>
  <c r="G8360"/>
  <c r="H8360" s="1"/>
  <c r="K8360"/>
  <c r="C8361"/>
  <c r="D8361"/>
  <c r="G8361"/>
  <c r="H8361"/>
  <c r="C8362"/>
  <c r="D8362"/>
  <c r="G8362"/>
  <c r="H8362"/>
  <c r="C8363"/>
  <c r="D8363"/>
  <c r="G8363"/>
  <c r="H8363"/>
  <c r="F8364"/>
  <c r="G8364"/>
  <c r="C8365"/>
  <c r="D8365"/>
  <c r="F8365"/>
  <c r="K8365"/>
  <c r="C8366"/>
  <c r="D8366"/>
  <c r="F8366"/>
  <c r="H8366"/>
  <c r="C8367"/>
  <c r="D8367"/>
  <c r="F8367"/>
  <c r="H8367"/>
  <c r="G8368"/>
  <c r="C8369"/>
  <c r="D8369"/>
  <c r="G8369"/>
  <c r="H8369" s="1"/>
  <c r="H8372" s="1"/>
  <c r="K8369"/>
  <c r="C8370"/>
  <c r="D8370"/>
  <c r="G8370"/>
  <c r="H8370"/>
  <c r="C8371"/>
  <c r="D8371"/>
  <c r="G8371"/>
  <c r="H8371"/>
  <c r="F8372"/>
  <c r="C8373"/>
  <c r="D8373"/>
  <c r="F8373"/>
  <c r="K8373"/>
  <c r="C8374"/>
  <c r="D8374"/>
  <c r="F8374"/>
  <c r="H8374"/>
  <c r="C8375"/>
  <c r="D8375"/>
  <c r="F8375"/>
  <c r="H8375"/>
  <c r="C8376"/>
  <c r="D8376"/>
  <c r="F8376"/>
  <c r="H8376"/>
  <c r="G8377"/>
  <c r="C8378"/>
  <c r="D8378"/>
  <c r="G8378"/>
  <c r="H8378" s="1"/>
  <c r="K8378"/>
  <c r="C8379"/>
  <c r="D8379"/>
  <c r="G8379"/>
  <c r="H8379"/>
  <c r="C8380"/>
  <c r="D8380"/>
  <c r="G8380"/>
  <c r="H8380"/>
  <c r="C8381"/>
  <c r="D8381"/>
  <c r="G8381"/>
  <c r="H8381"/>
  <c r="F8382"/>
  <c r="G8382"/>
  <c r="C8383"/>
  <c r="D8383"/>
  <c r="F8383"/>
  <c r="K8383"/>
  <c r="C8384"/>
  <c r="D8384"/>
  <c r="F8384"/>
  <c r="H8384"/>
  <c r="G8385"/>
  <c r="C8386"/>
  <c r="D8386"/>
  <c r="G8386"/>
  <c r="H8386" s="1"/>
  <c r="H8388" s="1"/>
  <c r="K8386"/>
  <c r="C8387"/>
  <c r="D8387"/>
  <c r="G8387"/>
  <c r="H8387"/>
  <c r="F8388"/>
  <c r="J8392"/>
  <c r="J8393"/>
  <c r="F8394"/>
  <c r="G8394"/>
  <c r="H8394"/>
  <c r="I8394"/>
  <c r="J8394"/>
  <c r="K8394"/>
  <c r="I8398"/>
  <c r="J8398"/>
  <c r="K8398"/>
  <c r="I8399"/>
  <c r="J8399"/>
  <c r="K8399"/>
  <c r="I8400"/>
  <c r="J8400"/>
  <c r="K8400"/>
  <c r="C8407"/>
  <c r="D8407"/>
  <c r="F8407"/>
  <c r="H8407"/>
  <c r="H8409" s="1"/>
  <c r="K8407"/>
  <c r="C8408"/>
  <c r="D8408"/>
  <c r="F8408"/>
  <c r="H8408" s="1"/>
  <c r="G8409"/>
  <c r="C8410"/>
  <c r="D8410"/>
  <c r="G8410"/>
  <c r="H8410"/>
  <c r="K8410"/>
  <c r="C8411"/>
  <c r="D8411"/>
  <c r="G8411"/>
  <c r="F8412"/>
  <c r="C8413"/>
  <c r="D8413"/>
  <c r="F8413"/>
  <c r="H8413"/>
  <c r="K8413"/>
  <c r="C8414"/>
  <c r="D8414"/>
  <c r="F8414"/>
  <c r="H8414" s="1"/>
  <c r="C8415"/>
  <c r="D8415"/>
  <c r="F8415"/>
  <c r="H8415" s="1"/>
  <c r="H8416" s="1"/>
  <c r="G8416"/>
  <c r="C8417"/>
  <c r="D8417"/>
  <c r="G8417"/>
  <c r="H8417"/>
  <c r="K8417"/>
  <c r="C8418"/>
  <c r="D8418"/>
  <c r="G8418"/>
  <c r="C8419"/>
  <c r="D8419"/>
  <c r="G8419"/>
  <c r="H8419" s="1"/>
  <c r="F8420"/>
  <c r="C8421"/>
  <c r="D8421"/>
  <c r="F8421"/>
  <c r="H8421"/>
  <c r="H8425" s="1"/>
  <c r="K8421"/>
  <c r="C8422"/>
  <c r="D8422"/>
  <c r="F8422"/>
  <c r="H8422" s="1"/>
  <c r="C8423"/>
  <c r="D8423"/>
  <c r="F8423"/>
  <c r="H8423" s="1"/>
  <c r="C8424"/>
  <c r="D8424"/>
  <c r="F8424"/>
  <c r="H8424" s="1"/>
  <c r="G8425"/>
  <c r="C8426"/>
  <c r="D8426"/>
  <c r="G8426"/>
  <c r="H8426"/>
  <c r="K8426"/>
  <c r="C8427"/>
  <c r="D8427"/>
  <c r="G8427"/>
  <c r="C8428"/>
  <c r="D8428"/>
  <c r="G8428"/>
  <c r="H8428" s="1"/>
  <c r="C8429"/>
  <c r="D8429"/>
  <c r="G8429"/>
  <c r="H8429" s="1"/>
  <c r="F8430"/>
  <c r="C8431"/>
  <c r="D8431"/>
  <c r="F8431"/>
  <c r="H8431"/>
  <c r="K8431"/>
  <c r="C8432"/>
  <c r="D8432"/>
  <c r="F8432"/>
  <c r="H8432" s="1"/>
  <c r="C8433"/>
  <c r="D8433"/>
  <c r="F8433"/>
  <c r="H8433" s="1"/>
  <c r="C8434"/>
  <c r="D8434"/>
  <c r="F8434"/>
  <c r="H8434" s="1"/>
  <c r="F8435"/>
  <c r="G8435"/>
  <c r="H8435"/>
  <c r="C8436"/>
  <c r="D8436"/>
  <c r="G8436"/>
  <c r="H8436"/>
  <c r="K8436"/>
  <c r="C8437"/>
  <c r="D8437"/>
  <c r="G8437"/>
  <c r="C8438"/>
  <c r="D8438"/>
  <c r="G8438"/>
  <c r="H8438" s="1"/>
  <c r="C8439"/>
  <c r="D8439"/>
  <c r="G8439"/>
  <c r="H8439" s="1"/>
  <c r="F8440"/>
  <c r="C8441"/>
  <c r="D8441"/>
  <c r="F8441"/>
  <c r="H8441"/>
  <c r="K8441"/>
  <c r="C8442"/>
  <c r="D8442"/>
  <c r="F8442"/>
  <c r="H8442" s="1"/>
  <c r="C8443"/>
  <c r="D8443"/>
  <c r="F8443"/>
  <c r="H8443" s="1"/>
  <c r="F8444"/>
  <c r="G8444"/>
  <c r="H8444"/>
  <c r="C8445"/>
  <c r="D8445"/>
  <c r="G8445"/>
  <c r="H8445"/>
  <c r="K8445"/>
  <c r="C8446"/>
  <c r="D8446"/>
  <c r="G8446"/>
  <c r="C8447"/>
  <c r="D8447"/>
  <c r="G8447"/>
  <c r="H8447" s="1"/>
  <c r="F8448"/>
  <c r="C8449"/>
  <c r="D8449"/>
  <c r="F8449"/>
  <c r="H8449"/>
  <c r="K8449"/>
  <c r="C8450"/>
  <c r="D8450"/>
  <c r="F8450"/>
  <c r="H8450" s="1"/>
  <c r="C8451"/>
  <c r="D8451"/>
  <c r="F8451"/>
  <c r="H8451" s="1"/>
  <c r="H8452" s="1"/>
  <c r="G8452"/>
  <c r="C8453"/>
  <c r="D8453"/>
  <c r="G8453"/>
  <c r="H8453"/>
  <c r="K8453"/>
  <c r="C8454"/>
  <c r="D8454"/>
  <c r="G8454"/>
  <c r="C8455"/>
  <c r="D8455"/>
  <c r="G8455"/>
  <c r="H8455" s="1"/>
  <c r="F8456"/>
  <c r="C8457"/>
  <c r="D8457"/>
  <c r="F8457"/>
  <c r="H8457"/>
  <c r="K8457"/>
  <c r="C8458"/>
  <c r="D8458"/>
  <c r="F8458"/>
  <c r="H8458" s="1"/>
  <c r="C8459"/>
  <c r="D8459"/>
  <c r="F8459"/>
  <c r="H8459" s="1"/>
  <c r="C8460"/>
  <c r="D8460"/>
  <c r="F8460"/>
  <c r="H8460" s="1"/>
  <c r="C8461"/>
  <c r="D8461"/>
  <c r="F8461"/>
  <c r="H8461" s="1"/>
  <c r="F8462"/>
  <c r="G8462"/>
  <c r="H8462"/>
  <c r="C8463"/>
  <c r="D8463"/>
  <c r="G8463"/>
  <c r="H8463"/>
  <c r="K8463"/>
  <c r="C8464"/>
  <c r="D8464"/>
  <c r="G8464"/>
  <c r="C8465"/>
  <c r="D8465"/>
  <c r="G8465"/>
  <c r="H8465" s="1"/>
  <c r="C8466"/>
  <c r="D8466"/>
  <c r="G8466"/>
  <c r="H8466" s="1"/>
  <c r="C8467"/>
  <c r="D8467"/>
  <c r="G8467"/>
  <c r="H8467" s="1"/>
  <c r="F8468"/>
  <c r="C8469"/>
  <c r="D8469"/>
  <c r="F8469"/>
  <c r="H8469"/>
  <c r="K8469"/>
  <c r="C8470"/>
  <c r="D8470"/>
  <c r="F8470"/>
  <c r="H8470" s="1"/>
  <c r="C8471"/>
  <c r="D8471"/>
  <c r="F8471"/>
  <c r="H8471" s="1"/>
  <c r="C8472"/>
  <c r="D8472"/>
  <c r="F8472"/>
  <c r="H8472" s="1"/>
  <c r="F8473"/>
  <c r="G8473"/>
  <c r="H8473"/>
  <c r="C8474"/>
  <c r="D8474"/>
  <c r="G8474"/>
  <c r="H8474"/>
  <c r="K8474"/>
  <c r="C8475"/>
  <c r="D8475"/>
  <c r="G8475"/>
  <c r="C8476"/>
  <c r="D8476"/>
  <c r="G8476"/>
  <c r="H8476" s="1"/>
  <c r="C8477"/>
  <c r="D8477"/>
  <c r="G8477"/>
  <c r="H8477" s="1"/>
  <c r="F8478"/>
  <c r="C8479"/>
  <c r="D8479"/>
  <c r="F8479"/>
  <c r="H8479"/>
  <c r="H8483" s="1"/>
  <c r="K8479"/>
  <c r="C8480"/>
  <c r="D8480"/>
  <c r="F8480"/>
  <c r="H8480" s="1"/>
  <c r="C8481"/>
  <c r="D8481"/>
  <c r="F8481"/>
  <c r="H8481" s="1"/>
  <c r="C8482"/>
  <c r="D8482"/>
  <c r="F8482"/>
  <c r="H8482" s="1"/>
  <c r="G8483"/>
  <c r="C8484"/>
  <c r="D8484"/>
  <c r="G8484"/>
  <c r="H8484"/>
  <c r="K8484"/>
  <c r="C8485"/>
  <c r="D8485"/>
  <c r="G8485"/>
  <c r="C8486"/>
  <c r="D8486"/>
  <c r="G8486"/>
  <c r="H8486" s="1"/>
  <c r="C8487"/>
  <c r="D8487"/>
  <c r="G8487"/>
  <c r="H8487" s="1"/>
  <c r="F8488"/>
  <c r="C8489"/>
  <c r="D8489"/>
  <c r="F8489"/>
  <c r="H8489"/>
  <c r="K8489"/>
  <c r="C8490"/>
  <c r="D8490"/>
  <c r="F8490"/>
  <c r="H8490" s="1"/>
  <c r="C8491"/>
  <c r="D8491"/>
  <c r="F8491"/>
  <c r="H8491" s="1"/>
  <c r="C8492"/>
  <c r="D8492"/>
  <c r="F8492"/>
  <c r="H8492" s="1"/>
  <c r="F8493"/>
  <c r="G8493"/>
  <c r="H8493"/>
  <c r="C8494"/>
  <c r="D8494"/>
  <c r="G8494"/>
  <c r="H8494"/>
  <c r="K8494"/>
  <c r="C8495"/>
  <c r="D8495"/>
  <c r="G8495"/>
  <c r="C8496"/>
  <c r="D8496"/>
  <c r="G8496"/>
  <c r="H8496" s="1"/>
  <c r="C8497"/>
  <c r="D8497"/>
  <c r="G8497"/>
  <c r="H8497" s="1"/>
  <c r="F8498"/>
  <c r="C8499"/>
  <c r="D8499"/>
  <c r="F8499"/>
  <c r="H8499"/>
  <c r="H8501" s="1"/>
  <c r="K8499"/>
  <c r="C8500"/>
  <c r="D8500"/>
  <c r="F8500"/>
  <c r="H8500" s="1"/>
  <c r="G8501"/>
  <c r="C8502"/>
  <c r="D8502"/>
  <c r="G8502"/>
  <c r="H8502"/>
  <c r="K8502"/>
  <c r="C8503"/>
  <c r="D8503"/>
  <c r="G8503"/>
  <c r="F8504"/>
  <c r="C8505"/>
  <c r="D8505"/>
  <c r="F8505"/>
  <c r="H8505"/>
  <c r="K8505"/>
  <c r="C8506"/>
  <c r="D8506"/>
  <c r="F8506"/>
  <c r="H8506" s="1"/>
  <c r="C8507"/>
  <c r="D8507"/>
  <c r="F8507"/>
  <c r="H8507" s="1"/>
  <c r="H8508" s="1"/>
  <c r="G8508"/>
  <c r="C8509"/>
  <c r="D8509"/>
  <c r="G8509"/>
  <c r="H8509"/>
  <c r="K8509"/>
  <c r="C8510"/>
  <c r="D8510"/>
  <c r="G8510"/>
  <c r="C8511"/>
  <c r="D8511"/>
  <c r="G8511"/>
  <c r="H8511" s="1"/>
  <c r="F8512"/>
  <c r="C8513"/>
  <c r="D8513"/>
  <c r="F8513"/>
  <c r="H8513"/>
  <c r="K8513"/>
  <c r="C8514"/>
  <c r="D8514"/>
  <c r="F8514"/>
  <c r="H8514" s="1"/>
  <c r="C8515"/>
  <c r="D8515"/>
  <c r="F8515"/>
  <c r="H8515" s="1"/>
  <c r="F8516"/>
  <c r="G8516"/>
  <c r="H8516"/>
  <c r="C8517"/>
  <c r="D8517"/>
  <c r="G8517"/>
  <c r="H8517"/>
  <c r="K8517"/>
  <c r="C8518"/>
  <c r="D8518"/>
  <c r="G8518"/>
  <c r="C8519"/>
  <c r="D8519"/>
  <c r="G8519"/>
  <c r="H8519" s="1"/>
  <c r="F8520"/>
  <c r="C8521"/>
  <c r="D8521"/>
  <c r="F8521"/>
  <c r="H8521"/>
  <c r="K8521"/>
  <c r="C8522"/>
  <c r="D8522"/>
  <c r="F8522"/>
  <c r="H8522" s="1"/>
  <c r="C8523"/>
  <c r="D8523"/>
  <c r="F8523"/>
  <c r="H8523" s="1"/>
  <c r="H8524" s="1"/>
  <c r="G8524"/>
  <c r="C8525"/>
  <c r="D8525"/>
  <c r="G8525"/>
  <c r="H8525"/>
  <c r="K8525"/>
  <c r="C8526"/>
  <c r="D8526"/>
  <c r="G8526"/>
  <c r="C8527"/>
  <c r="D8527"/>
  <c r="G8527"/>
  <c r="H8527" s="1"/>
  <c r="F8528"/>
  <c r="C8529"/>
  <c r="D8529"/>
  <c r="F8529"/>
  <c r="H8529"/>
  <c r="H8533" s="1"/>
  <c r="K8529"/>
  <c r="C8530"/>
  <c r="D8530"/>
  <c r="F8530"/>
  <c r="H8530" s="1"/>
  <c r="C8531"/>
  <c r="D8531"/>
  <c r="F8531"/>
  <c r="H8531" s="1"/>
  <c r="C8532"/>
  <c r="D8532"/>
  <c r="F8532"/>
  <c r="H8532" s="1"/>
  <c r="G8533"/>
  <c r="C8534"/>
  <c r="D8534"/>
  <c r="G8534"/>
  <c r="H8534"/>
  <c r="K8534"/>
  <c r="C8535"/>
  <c r="D8535"/>
  <c r="G8535"/>
  <c r="C8536"/>
  <c r="D8536"/>
  <c r="G8536"/>
  <c r="H8536" s="1"/>
  <c r="C8537"/>
  <c r="D8537"/>
  <c r="G8537"/>
  <c r="H8537" s="1"/>
  <c r="F8538"/>
  <c r="C8539"/>
  <c r="D8539"/>
  <c r="F8539"/>
  <c r="H8539"/>
  <c r="K8539"/>
  <c r="C8540"/>
  <c r="D8540"/>
  <c r="F8540"/>
  <c r="H8540" s="1"/>
  <c r="C8541"/>
  <c r="D8541"/>
  <c r="F8541"/>
  <c r="H8541" s="1"/>
  <c r="H8544" s="1"/>
  <c r="C8542"/>
  <c r="D8542"/>
  <c r="F8542"/>
  <c r="H8542" s="1"/>
  <c r="C8543"/>
  <c r="D8543"/>
  <c r="F8543"/>
  <c r="H8543" s="1"/>
  <c r="G8544"/>
  <c r="C8545"/>
  <c r="D8545"/>
  <c r="G8545"/>
  <c r="H8545"/>
  <c r="K8545"/>
  <c r="C8546"/>
  <c r="D8546"/>
  <c r="G8546"/>
  <c r="C8547"/>
  <c r="D8547"/>
  <c r="G8547"/>
  <c r="H8547" s="1"/>
  <c r="C8548"/>
  <c r="D8548"/>
  <c r="G8548"/>
  <c r="H8548" s="1"/>
  <c r="C8549"/>
  <c r="D8549"/>
  <c r="G8549"/>
  <c r="H8549" s="1"/>
  <c r="F8550"/>
  <c r="C8551"/>
  <c r="D8551"/>
  <c r="F8551"/>
  <c r="H8551"/>
  <c r="K8551"/>
  <c r="C8552"/>
  <c r="D8552"/>
  <c r="F8552"/>
  <c r="H8552" s="1"/>
  <c r="C8553"/>
  <c r="D8553"/>
  <c r="F8553"/>
  <c r="H8553" s="1"/>
  <c r="C8554"/>
  <c r="D8554"/>
  <c r="F8554"/>
  <c r="H8554" s="1"/>
  <c r="C8555"/>
  <c r="D8555"/>
  <c r="F8555"/>
  <c r="H8555" s="1"/>
  <c r="F8556"/>
  <c r="G8556"/>
  <c r="H8556"/>
  <c r="C8557"/>
  <c r="D8557"/>
  <c r="G8557"/>
  <c r="H8557"/>
  <c r="K8557"/>
  <c r="C8558"/>
  <c r="D8558"/>
  <c r="G8558"/>
  <c r="C8559"/>
  <c r="D8559"/>
  <c r="G8559"/>
  <c r="H8559" s="1"/>
  <c r="C8560"/>
  <c r="D8560"/>
  <c r="G8560"/>
  <c r="H8560" s="1"/>
  <c r="C8561"/>
  <c r="D8561"/>
  <c r="G8561"/>
  <c r="H8561" s="1"/>
  <c r="F8562"/>
  <c r="C8563"/>
  <c r="D8563"/>
  <c r="F8563"/>
  <c r="H8563"/>
  <c r="K8563"/>
  <c r="C8564"/>
  <c r="D8564"/>
  <c r="F8564"/>
  <c r="H8564" s="1"/>
  <c r="C8565"/>
  <c r="D8565"/>
  <c r="F8565"/>
  <c r="H8565" s="1"/>
  <c r="H8566" s="1"/>
  <c r="G8566"/>
  <c r="C8567"/>
  <c r="D8567"/>
  <c r="G8567"/>
  <c r="H8567"/>
  <c r="K8567"/>
  <c r="C8568"/>
  <c r="D8568"/>
  <c r="G8568"/>
  <c r="C8569"/>
  <c r="D8569"/>
  <c r="G8569"/>
  <c r="H8569" s="1"/>
  <c r="F8570"/>
  <c r="C8571"/>
  <c r="D8571"/>
  <c r="F8571"/>
  <c r="H8571"/>
  <c r="H8573" s="1"/>
  <c r="K8571"/>
  <c r="C8572"/>
  <c r="D8572"/>
  <c r="F8572"/>
  <c r="H8572" s="1"/>
  <c r="G8573"/>
  <c r="C8574"/>
  <c r="D8574"/>
  <c r="G8574"/>
  <c r="H8574"/>
  <c r="K8574"/>
  <c r="C8575"/>
  <c r="D8575"/>
  <c r="G8575"/>
  <c r="F8576"/>
  <c r="C8577"/>
  <c r="D8577"/>
  <c r="F8577"/>
  <c r="H8577"/>
  <c r="K8577"/>
  <c r="C8578"/>
  <c r="D8578"/>
  <c r="F8578"/>
  <c r="H8578" s="1"/>
  <c r="C8579"/>
  <c r="D8579"/>
  <c r="F8579"/>
  <c r="H8579" s="1"/>
  <c r="H8582" s="1"/>
  <c r="C8580"/>
  <c r="D8580"/>
  <c r="F8580"/>
  <c r="H8580" s="1"/>
  <c r="C8581"/>
  <c r="D8581"/>
  <c r="F8581"/>
  <c r="H8581" s="1"/>
  <c r="G8582"/>
  <c r="C8583"/>
  <c r="D8583"/>
  <c r="G8583"/>
  <c r="H8583"/>
  <c r="K8583"/>
  <c r="C8584"/>
  <c r="D8584"/>
  <c r="G8584"/>
  <c r="C8585"/>
  <c r="D8585"/>
  <c r="G8585"/>
  <c r="H8585" s="1"/>
  <c r="C8586"/>
  <c r="D8586"/>
  <c r="G8586"/>
  <c r="H8586" s="1"/>
  <c r="C8587"/>
  <c r="D8587"/>
  <c r="G8587"/>
  <c r="H8587" s="1"/>
  <c r="F8588"/>
  <c r="C8589"/>
  <c r="D8589"/>
  <c r="F8589"/>
  <c r="H8589"/>
  <c r="K8589"/>
  <c r="C8590"/>
  <c r="D8590"/>
  <c r="F8590"/>
  <c r="H8590" s="1"/>
  <c r="C8591"/>
  <c r="D8591"/>
  <c r="F8591"/>
  <c r="H8591" s="1"/>
  <c r="F8592"/>
  <c r="G8592"/>
  <c r="H8592"/>
  <c r="C8593"/>
  <c r="D8593"/>
  <c r="G8593"/>
  <c r="H8593"/>
  <c r="K8593"/>
  <c r="C8594"/>
  <c r="D8594"/>
  <c r="G8594"/>
  <c r="C8595"/>
  <c r="D8595"/>
  <c r="G8595"/>
  <c r="H8595" s="1"/>
  <c r="F8596"/>
  <c r="C8597"/>
  <c r="D8597"/>
  <c r="F8597"/>
  <c r="H8597"/>
  <c r="K8597"/>
  <c r="C8598"/>
  <c r="D8598"/>
  <c r="F8598"/>
  <c r="H8598" s="1"/>
  <c r="C8599"/>
  <c r="D8599"/>
  <c r="F8599"/>
  <c r="H8599" s="1"/>
  <c r="H8600" s="1"/>
  <c r="G8600"/>
  <c r="C8601"/>
  <c r="D8601"/>
  <c r="G8601"/>
  <c r="H8601"/>
  <c r="K8601"/>
  <c r="C8602"/>
  <c r="D8602"/>
  <c r="G8602"/>
  <c r="C8603"/>
  <c r="D8603"/>
  <c r="G8603"/>
  <c r="H8603" s="1"/>
  <c r="F8604"/>
  <c r="C8605"/>
  <c r="D8605"/>
  <c r="F8605"/>
  <c r="H8605"/>
  <c r="K8605"/>
  <c r="C8606"/>
  <c r="D8606"/>
  <c r="F8606"/>
  <c r="H8606" s="1"/>
  <c r="C8607"/>
  <c r="D8607"/>
  <c r="F8607"/>
  <c r="H8607" s="1"/>
  <c r="C8608"/>
  <c r="D8608"/>
  <c r="F8608"/>
  <c r="H8608" s="1"/>
  <c r="C8609"/>
  <c r="D8609"/>
  <c r="F8609"/>
  <c r="H8609" s="1"/>
  <c r="F8610"/>
  <c r="G8610"/>
  <c r="H8610"/>
  <c r="C8611"/>
  <c r="D8611"/>
  <c r="G8611"/>
  <c r="H8611"/>
  <c r="K8611"/>
  <c r="C8612"/>
  <c r="D8612"/>
  <c r="G8612"/>
  <c r="C8613"/>
  <c r="D8613"/>
  <c r="G8613"/>
  <c r="H8613" s="1"/>
  <c r="C8614"/>
  <c r="D8614"/>
  <c r="G8614"/>
  <c r="H8614" s="1"/>
  <c r="C8615"/>
  <c r="D8615"/>
  <c r="G8615"/>
  <c r="H8615" s="1"/>
  <c r="F8616"/>
  <c r="C8617"/>
  <c r="D8617"/>
  <c r="F8617"/>
  <c r="H8617"/>
  <c r="K8617"/>
  <c r="C8618"/>
  <c r="D8618"/>
  <c r="F8618"/>
  <c r="H8618" s="1"/>
  <c r="C8619"/>
  <c r="D8619"/>
  <c r="F8619"/>
  <c r="H8619" s="1"/>
  <c r="H8620" s="1"/>
  <c r="G8620"/>
  <c r="C8621"/>
  <c r="D8621"/>
  <c r="G8621"/>
  <c r="H8621"/>
  <c r="K8621"/>
  <c r="C8622"/>
  <c r="D8622"/>
  <c r="G8622"/>
  <c r="C8623"/>
  <c r="D8623"/>
  <c r="G8623"/>
  <c r="H8623" s="1"/>
  <c r="F8624"/>
  <c r="C8625"/>
  <c r="D8625"/>
  <c r="F8625"/>
  <c r="H8625"/>
  <c r="K8625"/>
  <c r="C8626"/>
  <c r="D8626"/>
  <c r="F8626"/>
  <c r="H8626" s="1"/>
  <c r="C8627"/>
  <c r="D8627"/>
  <c r="F8627"/>
  <c r="H8627" s="1"/>
  <c r="F8628"/>
  <c r="G8628"/>
  <c r="H8628"/>
  <c r="C8629"/>
  <c r="D8629"/>
  <c r="G8629"/>
  <c r="H8629"/>
  <c r="K8629"/>
  <c r="C8630"/>
  <c r="D8630"/>
  <c r="G8630"/>
  <c r="C8631"/>
  <c r="D8631"/>
  <c r="G8631"/>
  <c r="H8631" s="1"/>
  <c r="F8632"/>
  <c r="C8633"/>
  <c r="D8633"/>
  <c r="F8633"/>
  <c r="H8633"/>
  <c r="K8633"/>
  <c r="C8634"/>
  <c r="D8634"/>
  <c r="F8634"/>
  <c r="H8634" s="1"/>
  <c r="C8635"/>
  <c r="D8635"/>
  <c r="F8635"/>
  <c r="H8635" s="1"/>
  <c r="C8636"/>
  <c r="D8636"/>
  <c r="F8636"/>
  <c r="H8636" s="1"/>
  <c r="F8637"/>
  <c r="G8637"/>
  <c r="H8637"/>
  <c r="C8638"/>
  <c r="D8638"/>
  <c r="G8638"/>
  <c r="H8638"/>
  <c r="K8638"/>
  <c r="C8639"/>
  <c r="D8639"/>
  <c r="G8639"/>
  <c r="C8640"/>
  <c r="D8640"/>
  <c r="G8640"/>
  <c r="H8640" s="1"/>
  <c r="C8641"/>
  <c r="D8641"/>
  <c r="G8641"/>
  <c r="H8641" s="1"/>
  <c r="F8642"/>
  <c r="C8643"/>
  <c r="D8643"/>
  <c r="F8643"/>
  <c r="H8643"/>
  <c r="H8645" s="1"/>
  <c r="K8643"/>
  <c r="C8644"/>
  <c r="D8644"/>
  <c r="F8644"/>
  <c r="H8644" s="1"/>
  <c r="G8645"/>
  <c r="C8646"/>
  <c r="D8646"/>
  <c r="G8646"/>
  <c r="H8646"/>
  <c r="K8646"/>
  <c r="C8647"/>
  <c r="D8647"/>
  <c r="G8647"/>
  <c r="F8648"/>
  <c r="C8649"/>
  <c r="D8649"/>
  <c r="F8649"/>
  <c r="H8649"/>
  <c r="K8649"/>
  <c r="C8650"/>
  <c r="D8650"/>
  <c r="F8650"/>
  <c r="H8650" s="1"/>
  <c r="C8651"/>
  <c r="D8651"/>
  <c r="F8651"/>
  <c r="H8651" s="1"/>
  <c r="H8652" s="1"/>
  <c r="G8652"/>
  <c r="C8653"/>
  <c r="D8653"/>
  <c r="G8653"/>
  <c r="H8653"/>
  <c r="K8653"/>
  <c r="C8654"/>
  <c r="D8654"/>
  <c r="G8654"/>
  <c r="C8655"/>
  <c r="D8655"/>
  <c r="G8655"/>
  <c r="H8655" s="1"/>
  <c r="F8656"/>
  <c r="C8657"/>
  <c r="D8657"/>
  <c r="F8657"/>
  <c r="H8657"/>
  <c r="H8659" s="1"/>
  <c r="K8657"/>
  <c r="C8658"/>
  <c r="D8658"/>
  <c r="F8658"/>
  <c r="H8658" s="1"/>
  <c r="G8659"/>
  <c r="C8660"/>
  <c r="D8660"/>
  <c r="G8660"/>
  <c r="H8660"/>
  <c r="K8660"/>
  <c r="C8661"/>
  <c r="D8661"/>
  <c r="G8661"/>
  <c r="C8662"/>
  <c r="D8662"/>
  <c r="G8662"/>
  <c r="H8662" s="1"/>
  <c r="C8663"/>
  <c r="D8663"/>
  <c r="G8663"/>
  <c r="H8663" s="1"/>
  <c r="C8664"/>
  <c r="D8664"/>
  <c r="G8664"/>
  <c r="H8664" s="1"/>
  <c r="C8665"/>
  <c r="D8665"/>
  <c r="G8665"/>
  <c r="H8665" s="1"/>
  <c r="F8666"/>
  <c r="C8667"/>
  <c r="D8667"/>
  <c r="F8667"/>
  <c r="H8667"/>
  <c r="K8667"/>
  <c r="C8668"/>
  <c r="D8668"/>
  <c r="F8668"/>
  <c r="H8668" s="1"/>
  <c r="C8669"/>
  <c r="D8669"/>
  <c r="F8669"/>
  <c r="H8669" s="1"/>
  <c r="C8670"/>
  <c r="D8670"/>
  <c r="F8670"/>
  <c r="H8670" s="1"/>
  <c r="F8671"/>
  <c r="G8671"/>
  <c r="H8671"/>
  <c r="C8672"/>
  <c r="D8672"/>
  <c r="F8672"/>
  <c r="H8672"/>
  <c r="H8678" s="1"/>
  <c r="K8672"/>
  <c r="C8673"/>
  <c r="D8673"/>
  <c r="F8673"/>
  <c r="H8673" s="1"/>
  <c r="C8674"/>
  <c r="D8674"/>
  <c r="F8674"/>
  <c r="H8674" s="1"/>
  <c r="C8675"/>
  <c r="D8675"/>
  <c r="F8675"/>
  <c r="H8675" s="1"/>
  <c r="C8676"/>
  <c r="D8676"/>
  <c r="F8676"/>
  <c r="H8676" s="1"/>
  <c r="C8677"/>
  <c r="D8677"/>
  <c r="F8677"/>
  <c r="H8677" s="1"/>
  <c r="G8678"/>
  <c r="C8679"/>
  <c r="D8679"/>
  <c r="G8679"/>
  <c r="H8679"/>
  <c r="K8679"/>
  <c r="C8680"/>
  <c r="D8680"/>
  <c r="G8680"/>
  <c r="C8681"/>
  <c r="D8681"/>
  <c r="G8681"/>
  <c r="H8681" s="1"/>
  <c r="C8682"/>
  <c r="D8682"/>
  <c r="G8682"/>
  <c r="H8682" s="1"/>
  <c r="C8683"/>
  <c r="D8683"/>
  <c r="G8683"/>
  <c r="H8683" s="1"/>
  <c r="C8684"/>
  <c r="D8684"/>
  <c r="G8684"/>
  <c r="H8684" s="1"/>
  <c r="F8685"/>
  <c r="C8686"/>
  <c r="D8686"/>
  <c r="F8686"/>
  <c r="H8686"/>
  <c r="K8686"/>
  <c r="C8687"/>
  <c r="D8687"/>
  <c r="F8687"/>
  <c r="H8687" s="1"/>
  <c r="C8688"/>
  <c r="D8688"/>
  <c r="F8688"/>
  <c r="H8688" s="1"/>
  <c r="H8689" s="1"/>
  <c r="G8689"/>
  <c r="C8690"/>
  <c r="D8690"/>
  <c r="G8690"/>
  <c r="H8690"/>
  <c r="K8690"/>
  <c r="C8691"/>
  <c r="D8691"/>
  <c r="G8691"/>
  <c r="C8692"/>
  <c r="D8692"/>
  <c r="G8692"/>
  <c r="H8692" s="1"/>
  <c r="F8693"/>
  <c r="C8694"/>
  <c r="D8694"/>
  <c r="F8694"/>
  <c r="H8694"/>
  <c r="K8694"/>
  <c r="C8695"/>
  <c r="D8695"/>
  <c r="F8695"/>
  <c r="H8695" s="1"/>
  <c r="C8696"/>
  <c r="D8696"/>
  <c r="F8696"/>
  <c r="H8696" s="1"/>
  <c r="C8697"/>
  <c r="D8697"/>
  <c r="F8697"/>
  <c r="H8697" s="1"/>
  <c r="C8698"/>
  <c r="D8698"/>
  <c r="F8698"/>
  <c r="H8698" s="1"/>
  <c r="F8699"/>
  <c r="G8699"/>
  <c r="H8699"/>
  <c r="C8700"/>
  <c r="D8700"/>
  <c r="G8700"/>
  <c r="H8700"/>
  <c r="K8700"/>
  <c r="C8701"/>
  <c r="D8701"/>
  <c r="G8701"/>
  <c r="C8702"/>
  <c r="D8702"/>
  <c r="G8702"/>
  <c r="H8702" s="1"/>
  <c r="C8703"/>
  <c r="D8703"/>
  <c r="G8703"/>
  <c r="H8703" s="1"/>
  <c r="C8704"/>
  <c r="D8704"/>
  <c r="G8704"/>
  <c r="H8704" s="1"/>
  <c r="F8705"/>
  <c r="C8706"/>
  <c r="D8706"/>
  <c r="F8706"/>
  <c r="H8706"/>
  <c r="K8706"/>
  <c r="C8707"/>
  <c r="D8707"/>
  <c r="F8707"/>
  <c r="H8707" s="1"/>
  <c r="C8708"/>
  <c r="D8708"/>
  <c r="F8708"/>
  <c r="H8708" s="1"/>
  <c r="H8709" s="1"/>
  <c r="G8709"/>
  <c r="C8710"/>
  <c r="D8710"/>
  <c r="G8710"/>
  <c r="H8710"/>
  <c r="K8710"/>
  <c r="C8711"/>
  <c r="D8711"/>
  <c r="G8711"/>
  <c r="C8712"/>
  <c r="D8712"/>
  <c r="G8712"/>
  <c r="H8712" s="1"/>
  <c r="F8713"/>
  <c r="C8714"/>
  <c r="D8714"/>
  <c r="F8714"/>
  <c r="H8714"/>
  <c r="H8716" s="1"/>
  <c r="K8714"/>
  <c r="C8715"/>
  <c r="D8715"/>
  <c r="F8715"/>
  <c r="H8715" s="1"/>
  <c r="G8716"/>
  <c r="C8717"/>
  <c r="D8717"/>
  <c r="G8717"/>
  <c r="H8717"/>
  <c r="K8717"/>
  <c r="C8718"/>
  <c r="D8718"/>
  <c r="G8718"/>
  <c r="F8719"/>
  <c r="C8720"/>
  <c r="D8720"/>
  <c r="F8720"/>
  <c r="H8720"/>
  <c r="K8720"/>
  <c r="C8721"/>
  <c r="D8721"/>
  <c r="F8721"/>
  <c r="H8721" s="1"/>
  <c r="C8722"/>
  <c r="D8722"/>
  <c r="F8722"/>
  <c r="H8722" s="1"/>
  <c r="C8723"/>
  <c r="D8723"/>
  <c r="F8723"/>
  <c r="H8723" s="1"/>
  <c r="F8724"/>
  <c r="G8724"/>
  <c r="H8724"/>
  <c r="C8725"/>
  <c r="D8725"/>
  <c r="G8725"/>
  <c r="H8725"/>
  <c r="K8725"/>
  <c r="C8726"/>
  <c r="D8726"/>
  <c r="G8726"/>
  <c r="C8727"/>
  <c r="D8727"/>
  <c r="G8727"/>
  <c r="H8727" s="1"/>
  <c r="C8728"/>
  <c r="D8728"/>
  <c r="G8728"/>
  <c r="H8728" s="1"/>
  <c r="F8729"/>
  <c r="C8730"/>
  <c r="D8730"/>
  <c r="F8730"/>
  <c r="H8730"/>
  <c r="K8730"/>
  <c r="C8731"/>
  <c r="D8731"/>
  <c r="F8731"/>
  <c r="H8731" s="1"/>
  <c r="C8732"/>
  <c r="D8732"/>
  <c r="F8732"/>
  <c r="H8732" s="1"/>
  <c r="F8733"/>
  <c r="G8733"/>
  <c r="H8733"/>
  <c r="C8734"/>
  <c r="D8734"/>
  <c r="G8734"/>
  <c r="H8734"/>
  <c r="K8734"/>
  <c r="C8735"/>
  <c r="D8735"/>
  <c r="G8735"/>
  <c r="C8736"/>
  <c r="D8736"/>
  <c r="G8736"/>
  <c r="H8736" s="1"/>
  <c r="F8737"/>
  <c r="C8738"/>
  <c r="D8738"/>
  <c r="G8738"/>
  <c r="H8738"/>
  <c r="K8738"/>
  <c r="C8739"/>
  <c r="D8739"/>
  <c r="G8739"/>
  <c r="C8740"/>
  <c r="D8740"/>
  <c r="G8740"/>
  <c r="H8740" s="1"/>
  <c r="C8741"/>
  <c r="D8741"/>
  <c r="G8741"/>
  <c r="H8741" s="1"/>
  <c r="F8742"/>
  <c r="C8743"/>
  <c r="D8743"/>
  <c r="F8743"/>
  <c r="H8743"/>
  <c r="K8743"/>
  <c r="C8744"/>
  <c r="D8744"/>
  <c r="F8744"/>
  <c r="H8744" s="1"/>
  <c r="C8745"/>
  <c r="D8745"/>
  <c r="F8745"/>
  <c r="H8745" s="1"/>
  <c r="C8746"/>
  <c r="D8746"/>
  <c r="F8746"/>
  <c r="H8746" s="1"/>
  <c r="F8747"/>
  <c r="G8747"/>
  <c r="H8747"/>
  <c r="C8748"/>
  <c r="D8748"/>
  <c r="G8748"/>
  <c r="H8748"/>
  <c r="K8748"/>
  <c r="C8749"/>
  <c r="D8749"/>
  <c r="G8749"/>
  <c r="C8750"/>
  <c r="D8750"/>
  <c r="G8750"/>
  <c r="H8750" s="1"/>
  <c r="F8751"/>
  <c r="C8752"/>
  <c r="D8752"/>
  <c r="F8752"/>
  <c r="H8752"/>
  <c r="K8752"/>
  <c r="C8753"/>
  <c r="D8753"/>
  <c r="F8753"/>
  <c r="H8753" s="1"/>
  <c r="C8754"/>
  <c r="D8754"/>
  <c r="F8754"/>
  <c r="H8754" s="1"/>
  <c r="H8755" s="1"/>
  <c r="G8755"/>
  <c r="C8756"/>
  <c r="D8756"/>
  <c r="G8756"/>
  <c r="H8756"/>
  <c r="K8756"/>
  <c r="C8757"/>
  <c r="D8757"/>
  <c r="G8757"/>
  <c r="C8758"/>
  <c r="D8758"/>
  <c r="G8758"/>
  <c r="H8758" s="1"/>
  <c r="C8759"/>
  <c r="D8759"/>
  <c r="G8759"/>
  <c r="H8759" s="1"/>
  <c r="C8760"/>
  <c r="D8760"/>
  <c r="G8760"/>
  <c r="H8760" s="1"/>
  <c r="F8761"/>
  <c r="C8762"/>
  <c r="D8762"/>
  <c r="F8762"/>
  <c r="H8762"/>
  <c r="K8762"/>
  <c r="C8763"/>
  <c r="D8763"/>
  <c r="F8763"/>
  <c r="H8763" s="1"/>
  <c r="C8764"/>
  <c r="D8764"/>
  <c r="F8764"/>
  <c r="H8764" s="1"/>
  <c r="C8765"/>
  <c r="D8765"/>
  <c r="F8765"/>
  <c r="H8765" s="1"/>
  <c r="C8766"/>
  <c r="D8766"/>
  <c r="F8766"/>
  <c r="H8766" s="1"/>
  <c r="F8767"/>
  <c r="G8767"/>
  <c r="H8767"/>
  <c r="C8768"/>
  <c r="D8768"/>
  <c r="F8768"/>
  <c r="H8768"/>
  <c r="K8768"/>
  <c r="C8769"/>
  <c r="D8769"/>
  <c r="F8769"/>
  <c r="H8769" s="1"/>
  <c r="C8770"/>
  <c r="D8770"/>
  <c r="F8770"/>
  <c r="H8770" s="1"/>
  <c r="F8771"/>
  <c r="G8771"/>
  <c r="H8771"/>
  <c r="C8772"/>
  <c r="D8772"/>
  <c r="G8772"/>
  <c r="H8772"/>
  <c r="K8772"/>
  <c r="C8773"/>
  <c r="D8773"/>
  <c r="G8773"/>
  <c r="C8774"/>
  <c r="D8774"/>
  <c r="G8774"/>
  <c r="H8774" s="1"/>
  <c r="F8775"/>
  <c r="C8776"/>
  <c r="D8776"/>
  <c r="F8776"/>
  <c r="H8776"/>
  <c r="K8776"/>
  <c r="C8777"/>
  <c r="D8777"/>
  <c r="F8777"/>
  <c r="H8777" s="1"/>
  <c r="C8778"/>
  <c r="D8778"/>
  <c r="F8778"/>
  <c r="H8778" s="1"/>
  <c r="C8779"/>
  <c r="D8779"/>
  <c r="F8779"/>
  <c r="H8779" s="1"/>
  <c r="C8780"/>
  <c r="D8780"/>
  <c r="F8780"/>
  <c r="H8780" s="1"/>
  <c r="C8781"/>
  <c r="D8781"/>
  <c r="F8781"/>
  <c r="H8781" s="1"/>
  <c r="F8782"/>
  <c r="G8782"/>
  <c r="H8782"/>
  <c r="C8783"/>
  <c r="D8783"/>
  <c r="G8783"/>
  <c r="H8783"/>
  <c r="K8783"/>
  <c r="C8784"/>
  <c r="D8784"/>
  <c r="G8784"/>
  <c r="C8785"/>
  <c r="D8785"/>
  <c r="G8785"/>
  <c r="H8785" s="1"/>
  <c r="C8786"/>
  <c r="D8786"/>
  <c r="G8786"/>
  <c r="H8786" s="1"/>
  <c r="C8787"/>
  <c r="D8787"/>
  <c r="G8787"/>
  <c r="H8787" s="1"/>
  <c r="C8788"/>
  <c r="D8788"/>
  <c r="G8788"/>
  <c r="H8788" s="1"/>
  <c r="F8789"/>
  <c r="C8790"/>
  <c r="D8790"/>
  <c r="F8790"/>
  <c r="H8790"/>
  <c r="K8790"/>
  <c r="C8791"/>
  <c r="D8791"/>
  <c r="F8791"/>
  <c r="H8791" s="1"/>
  <c r="C8792"/>
  <c r="D8792"/>
  <c r="F8792"/>
  <c r="H8792" s="1"/>
  <c r="C8793"/>
  <c r="D8793"/>
  <c r="F8793"/>
  <c r="H8793" s="1"/>
  <c r="C8794"/>
  <c r="D8794"/>
  <c r="F8794"/>
  <c r="H8794" s="1"/>
  <c r="F8795"/>
  <c r="G8795"/>
  <c r="H8795"/>
  <c r="C8796"/>
  <c r="D8796"/>
  <c r="G8796"/>
  <c r="H8796"/>
  <c r="K8796"/>
  <c r="C8797"/>
  <c r="D8797"/>
  <c r="G8797"/>
  <c r="C8798"/>
  <c r="D8798"/>
  <c r="G8798"/>
  <c r="H8798" s="1"/>
  <c r="C8799"/>
  <c r="D8799"/>
  <c r="G8799"/>
  <c r="H8799" s="1"/>
  <c r="C8800"/>
  <c r="D8800"/>
  <c r="G8800"/>
  <c r="H8800" s="1"/>
  <c r="F8801"/>
  <c r="C8802"/>
  <c r="D8802"/>
  <c r="F8802"/>
  <c r="H8802"/>
  <c r="K8802"/>
  <c r="C8803"/>
  <c r="D8803"/>
  <c r="F8803"/>
  <c r="H8803" s="1"/>
  <c r="C8804"/>
  <c r="D8804"/>
  <c r="F8804"/>
  <c r="H8804" s="1"/>
  <c r="C8805"/>
  <c r="D8805"/>
  <c r="F8805"/>
  <c r="H8805" s="1"/>
  <c r="C8806"/>
  <c r="D8806"/>
  <c r="F8806"/>
  <c r="H8806" s="1"/>
  <c r="C8807"/>
  <c r="D8807"/>
  <c r="F8807"/>
  <c r="H8807" s="1"/>
  <c r="F8808"/>
  <c r="G8808"/>
  <c r="H8808"/>
  <c r="C8809"/>
  <c r="D8809"/>
  <c r="G8809"/>
  <c r="H8809"/>
  <c r="K8809"/>
  <c r="C8810"/>
  <c r="D8810"/>
  <c r="G8810"/>
  <c r="C8811"/>
  <c r="D8811"/>
  <c r="G8811"/>
  <c r="H8811" s="1"/>
  <c r="C8812"/>
  <c r="D8812"/>
  <c r="G8812"/>
  <c r="H8812" s="1"/>
  <c r="C8813"/>
  <c r="D8813"/>
  <c r="G8813"/>
  <c r="H8813" s="1"/>
  <c r="C8814"/>
  <c r="D8814"/>
  <c r="G8814"/>
  <c r="H8814" s="1"/>
  <c r="F8815"/>
  <c r="C8816"/>
  <c r="D8816"/>
  <c r="F8816"/>
  <c r="H8816"/>
  <c r="K8816"/>
  <c r="C8817"/>
  <c r="D8817"/>
  <c r="F8817"/>
  <c r="H8817" s="1"/>
  <c r="C8818"/>
  <c r="D8818"/>
  <c r="F8818"/>
  <c r="H8818" s="1"/>
  <c r="F8819"/>
  <c r="G8819"/>
  <c r="H8819"/>
  <c r="C8820"/>
  <c r="D8820"/>
  <c r="G8820"/>
  <c r="H8820"/>
  <c r="K8820"/>
  <c r="C8821"/>
  <c r="D8821"/>
  <c r="G8821"/>
  <c r="C8822"/>
  <c r="D8822"/>
  <c r="G8822"/>
  <c r="H8822" s="1"/>
  <c r="F8823"/>
  <c r="C8824"/>
  <c r="D8824"/>
  <c r="F8824"/>
  <c r="H8824"/>
  <c r="K8824"/>
  <c r="C8825"/>
  <c r="D8825"/>
  <c r="F8825"/>
  <c r="H8825" s="1"/>
  <c r="C8826"/>
  <c r="D8826"/>
  <c r="F8826"/>
  <c r="H8826" s="1"/>
  <c r="H8827" s="1"/>
  <c r="G8827"/>
  <c r="C8828"/>
  <c r="D8828"/>
  <c r="G8828"/>
  <c r="H8828"/>
  <c r="K8828"/>
  <c r="C8829"/>
  <c r="D8829"/>
  <c r="G8829"/>
  <c r="C8830"/>
  <c r="D8830"/>
  <c r="G8830"/>
  <c r="H8830" s="1"/>
  <c r="F8831"/>
  <c r="C8832"/>
  <c r="D8832"/>
  <c r="F8832"/>
  <c r="H8832"/>
  <c r="K8832"/>
  <c r="C8833"/>
  <c r="D8833"/>
  <c r="F8833"/>
  <c r="H8833" s="1"/>
  <c r="C8834"/>
  <c r="D8834"/>
  <c r="F8834"/>
  <c r="H8834" s="1"/>
  <c r="F8835"/>
  <c r="G8835"/>
  <c r="H8835"/>
  <c r="C8836"/>
  <c r="D8836"/>
  <c r="G8836"/>
  <c r="H8836"/>
  <c r="K8836"/>
  <c r="C8837"/>
  <c r="D8837"/>
  <c r="G8837"/>
  <c r="C8838"/>
  <c r="D8838"/>
  <c r="G8838"/>
  <c r="H8838" s="1"/>
  <c r="F8839"/>
  <c r="C8840"/>
  <c r="D8840"/>
  <c r="F8840"/>
  <c r="H8840"/>
  <c r="K8840"/>
  <c r="C8841"/>
  <c r="D8841"/>
  <c r="F8841"/>
  <c r="H8841" s="1"/>
  <c r="F8842"/>
  <c r="G8842"/>
  <c r="H8842"/>
  <c r="C8843"/>
  <c r="D8843"/>
  <c r="F8843"/>
  <c r="H8843"/>
  <c r="H8845" s="1"/>
  <c r="K8843"/>
  <c r="C8844"/>
  <c r="D8844"/>
  <c r="F8844"/>
  <c r="H8844" s="1"/>
  <c r="G8845"/>
  <c r="C8846"/>
  <c r="D8846"/>
  <c r="G8846"/>
  <c r="H8846"/>
  <c r="K8846"/>
  <c r="C8847"/>
  <c r="D8847"/>
  <c r="G8847"/>
  <c r="C8848"/>
  <c r="D8848"/>
  <c r="G8848"/>
  <c r="H8848" s="1"/>
  <c r="C8849"/>
  <c r="D8849"/>
  <c r="G8849"/>
  <c r="H8849" s="1"/>
  <c r="F8850"/>
  <c r="C8851"/>
  <c r="D8851"/>
  <c r="F8851"/>
  <c r="H8851"/>
  <c r="K8851"/>
  <c r="C8852"/>
  <c r="D8852"/>
  <c r="F8852"/>
  <c r="H8852" s="1"/>
  <c r="C8853"/>
  <c r="D8853"/>
  <c r="F8853"/>
  <c r="H8853" s="1"/>
  <c r="C8854"/>
  <c r="D8854"/>
  <c r="F8854"/>
  <c r="H8854" s="1"/>
  <c r="F8855"/>
  <c r="G8855"/>
  <c r="H8855"/>
  <c r="C8856"/>
  <c r="D8856"/>
  <c r="G8856"/>
  <c r="H8856"/>
  <c r="K8856"/>
  <c r="C8857"/>
  <c r="D8857"/>
  <c r="G8857"/>
  <c r="C8858"/>
  <c r="D8858"/>
  <c r="G8858"/>
  <c r="H8858" s="1"/>
  <c r="C8859"/>
  <c r="D8859"/>
  <c r="G8859"/>
  <c r="H8859" s="1"/>
  <c r="F8860"/>
  <c r="C8861"/>
  <c r="D8861"/>
  <c r="F8861"/>
  <c r="H8861"/>
  <c r="K8861"/>
  <c r="C8862"/>
  <c r="D8862"/>
  <c r="F8862"/>
  <c r="H8862" s="1"/>
  <c r="C8863"/>
  <c r="D8863"/>
  <c r="F8863"/>
  <c r="H8863" s="1"/>
  <c r="C8864"/>
  <c r="D8864"/>
  <c r="F8864"/>
  <c r="H8864" s="1"/>
  <c r="C8865"/>
  <c r="D8865"/>
  <c r="F8865"/>
  <c r="H8865" s="1"/>
  <c r="F8866"/>
  <c r="G8866"/>
  <c r="H8866"/>
  <c r="C8867"/>
  <c r="D8867"/>
  <c r="G8867"/>
  <c r="H8867"/>
  <c r="K8867"/>
  <c r="C8868"/>
  <c r="D8868"/>
  <c r="G8868"/>
  <c r="C8869"/>
  <c r="D8869"/>
  <c r="G8869"/>
  <c r="H8869" s="1"/>
  <c r="C8870"/>
  <c r="D8870"/>
  <c r="G8870"/>
  <c r="H8870" s="1"/>
  <c r="C8871"/>
  <c r="D8871"/>
  <c r="G8871"/>
  <c r="H8871" s="1"/>
  <c r="F8872"/>
  <c r="C8873"/>
  <c r="D8873"/>
  <c r="F8873"/>
  <c r="H8873"/>
  <c r="K8873"/>
  <c r="C8874"/>
  <c r="D8874"/>
  <c r="F8874"/>
  <c r="H8874" s="1"/>
  <c r="C8875"/>
  <c r="D8875"/>
  <c r="F8875"/>
  <c r="H8875" s="1"/>
  <c r="C8876"/>
  <c r="D8876"/>
  <c r="F8876"/>
  <c r="H8876" s="1"/>
  <c r="F8877"/>
  <c r="G8877"/>
  <c r="H8877"/>
  <c r="C8878"/>
  <c r="D8878"/>
  <c r="G8878"/>
  <c r="H8878"/>
  <c r="K8878"/>
  <c r="C8879"/>
  <c r="D8879"/>
  <c r="G8879"/>
  <c r="C8880"/>
  <c r="D8880"/>
  <c r="G8880"/>
  <c r="H8880" s="1"/>
  <c r="C8881"/>
  <c r="D8881"/>
  <c r="G8881"/>
  <c r="H8881" s="1"/>
  <c r="F8882"/>
  <c r="C8883"/>
  <c r="D8883"/>
  <c r="G8883"/>
  <c r="H8883"/>
  <c r="K8883"/>
  <c r="C8884"/>
  <c r="D8884"/>
  <c r="G8884"/>
  <c r="C8885"/>
  <c r="D8885"/>
  <c r="G8885"/>
  <c r="H8885" s="1"/>
  <c r="C8886"/>
  <c r="D8886"/>
  <c r="G8886"/>
  <c r="H8886" s="1"/>
  <c r="F8887"/>
  <c r="C8888"/>
  <c r="D8888"/>
  <c r="F8888"/>
  <c r="H8888"/>
  <c r="H8892" s="1"/>
  <c r="K8888"/>
  <c r="C8889"/>
  <c r="D8889"/>
  <c r="F8889"/>
  <c r="H8889" s="1"/>
  <c r="C8890"/>
  <c r="D8890"/>
  <c r="F8890"/>
  <c r="H8890" s="1"/>
  <c r="C8891"/>
  <c r="D8891"/>
  <c r="F8891"/>
  <c r="H8891" s="1"/>
  <c r="G8892"/>
  <c r="C8893"/>
  <c r="D8893"/>
  <c r="F8893"/>
  <c r="H8893"/>
  <c r="K8893"/>
  <c r="C8894"/>
  <c r="D8894"/>
  <c r="F8894"/>
  <c r="H8894" s="1"/>
  <c r="C8895"/>
  <c r="D8895"/>
  <c r="F8895"/>
  <c r="H8895" s="1"/>
  <c r="H8896" s="1"/>
  <c r="G8896"/>
  <c r="C8897"/>
  <c r="D8897"/>
  <c r="G8897"/>
  <c r="H8897"/>
  <c r="K8897"/>
  <c r="C8898"/>
  <c r="D8898"/>
  <c r="G8898"/>
  <c r="C8899"/>
  <c r="D8899"/>
  <c r="G8899"/>
  <c r="H8899" s="1"/>
  <c r="F8900"/>
  <c r="C8901"/>
  <c r="D8901"/>
  <c r="F8901"/>
  <c r="H8901"/>
  <c r="H8905" s="1"/>
  <c r="K8901"/>
  <c r="C8902"/>
  <c r="D8902"/>
  <c r="F8902"/>
  <c r="H8902" s="1"/>
  <c r="C8903"/>
  <c r="D8903"/>
  <c r="F8903"/>
  <c r="H8903" s="1"/>
  <c r="C8904"/>
  <c r="D8904"/>
  <c r="F8904"/>
  <c r="H8904" s="1"/>
  <c r="G8905"/>
  <c r="C8906"/>
  <c r="D8906"/>
  <c r="G8906"/>
  <c r="H8906"/>
  <c r="K8906"/>
  <c r="C8907"/>
  <c r="D8907"/>
  <c r="G8907"/>
  <c r="C8908"/>
  <c r="D8908"/>
  <c r="G8908"/>
  <c r="H8908" s="1"/>
  <c r="C8909"/>
  <c r="D8909"/>
  <c r="G8909"/>
  <c r="H8909" s="1"/>
  <c r="F8910"/>
  <c r="C8911"/>
  <c r="D8911"/>
  <c r="G8911"/>
  <c r="H8911"/>
  <c r="K8911"/>
  <c r="C8912"/>
  <c r="D8912"/>
  <c r="G8912"/>
  <c r="C8913"/>
  <c r="D8913"/>
  <c r="G8913"/>
  <c r="H8913" s="1"/>
  <c r="F8914"/>
  <c r="C8915"/>
  <c r="D8915"/>
  <c r="F8915"/>
  <c r="H8915"/>
  <c r="K8915"/>
  <c r="C8916"/>
  <c r="D8916"/>
  <c r="F8916"/>
  <c r="H8916" s="1"/>
  <c r="C8917"/>
  <c r="D8917"/>
  <c r="F8917"/>
  <c r="H8917" s="1"/>
  <c r="F8918"/>
  <c r="G8918"/>
  <c r="H8918"/>
  <c r="C8919"/>
  <c r="D8919"/>
  <c r="F8919"/>
  <c r="H8919"/>
  <c r="K8919"/>
  <c r="C8920"/>
  <c r="D8920"/>
  <c r="F8920"/>
  <c r="H8920" s="1"/>
  <c r="C8921"/>
  <c r="D8921"/>
  <c r="F8921"/>
  <c r="H8921" s="1"/>
  <c r="F8922"/>
  <c r="G8922"/>
  <c r="H8922"/>
  <c r="C8923"/>
  <c r="D8923"/>
  <c r="G8923"/>
  <c r="H8923"/>
  <c r="K8923"/>
  <c r="C8924"/>
  <c r="D8924"/>
  <c r="G8924"/>
  <c r="C8925"/>
  <c r="D8925"/>
  <c r="G8925"/>
  <c r="H8925" s="1"/>
  <c r="F8926"/>
  <c r="C8927"/>
  <c r="D8927"/>
  <c r="F8927"/>
  <c r="H8927"/>
  <c r="K8927"/>
  <c r="C8928"/>
  <c r="D8928"/>
  <c r="F8928"/>
  <c r="H8928" s="1"/>
  <c r="C8929"/>
  <c r="D8929"/>
  <c r="F8929"/>
  <c r="H8929" s="1"/>
  <c r="H8930" s="1"/>
  <c r="G8930"/>
  <c r="C8931"/>
  <c r="D8931"/>
  <c r="G8931"/>
  <c r="H8931"/>
  <c r="K8931"/>
  <c r="C8932"/>
  <c r="D8932"/>
  <c r="G8932"/>
  <c r="C8933"/>
  <c r="D8933"/>
  <c r="G8933"/>
  <c r="H8933" s="1"/>
  <c r="F8934"/>
  <c r="C8935"/>
  <c r="D8935"/>
  <c r="F8935"/>
  <c r="H8935"/>
  <c r="H8939" s="1"/>
  <c r="K8935"/>
  <c r="C8936"/>
  <c r="D8936"/>
  <c r="F8936"/>
  <c r="H8936" s="1"/>
  <c r="C8937"/>
  <c r="D8937"/>
  <c r="F8937"/>
  <c r="H8937" s="1"/>
  <c r="C8938"/>
  <c r="D8938"/>
  <c r="F8938"/>
  <c r="H8938" s="1"/>
  <c r="G8939"/>
  <c r="C8940"/>
  <c r="D8940"/>
  <c r="G8940"/>
  <c r="H8940"/>
  <c r="K8940"/>
  <c r="C8941"/>
  <c r="D8941"/>
  <c r="G8941"/>
  <c r="C8942"/>
  <c r="D8942"/>
  <c r="G8942"/>
  <c r="H8942" s="1"/>
  <c r="C8943"/>
  <c r="D8943"/>
  <c r="G8943"/>
  <c r="H8943" s="1"/>
  <c r="F8944"/>
  <c r="C8945"/>
  <c r="D8945"/>
  <c r="F8945"/>
  <c r="H8945"/>
  <c r="K8945"/>
  <c r="C8946"/>
  <c r="D8946"/>
  <c r="F8946"/>
  <c r="H8946" s="1"/>
  <c r="C8947"/>
  <c r="D8947"/>
  <c r="F8947"/>
  <c r="H8947" s="1"/>
  <c r="C8948"/>
  <c r="D8948"/>
  <c r="F8948"/>
  <c r="H8948" s="1"/>
  <c r="F8949"/>
  <c r="G8949"/>
  <c r="H8949"/>
  <c r="C8950"/>
  <c r="D8950"/>
  <c r="G8950"/>
  <c r="H8950"/>
  <c r="K8950"/>
  <c r="C8951"/>
  <c r="D8951"/>
  <c r="G8951"/>
  <c r="C8952"/>
  <c r="D8952"/>
  <c r="G8952"/>
  <c r="H8952" s="1"/>
  <c r="C8953"/>
  <c r="D8953"/>
  <c r="G8953"/>
  <c r="H8953" s="1"/>
  <c r="F8954"/>
  <c r="C8955"/>
  <c r="D8955"/>
  <c r="F8955"/>
  <c r="H8955"/>
  <c r="H8959" s="1"/>
  <c r="K8955"/>
  <c r="C8956"/>
  <c r="D8956"/>
  <c r="F8956"/>
  <c r="H8956" s="1"/>
  <c r="C8957"/>
  <c r="D8957"/>
  <c r="F8957"/>
  <c r="H8957" s="1"/>
  <c r="C8958"/>
  <c r="D8958"/>
  <c r="F8958"/>
  <c r="H8958" s="1"/>
  <c r="G8959"/>
  <c r="C8960"/>
  <c r="D8960"/>
  <c r="G8960"/>
  <c r="H8960"/>
  <c r="K8960"/>
  <c r="C8961"/>
  <c r="D8961"/>
  <c r="G8961"/>
  <c r="C8962"/>
  <c r="D8962"/>
  <c r="G8962"/>
  <c r="H8962" s="1"/>
  <c r="C8963"/>
  <c r="D8963"/>
  <c r="G8963"/>
  <c r="H8963" s="1"/>
  <c r="F8964"/>
  <c r="C8965"/>
  <c r="D8965"/>
  <c r="F8965"/>
  <c r="H8965"/>
  <c r="K8965"/>
  <c r="C8966"/>
  <c r="D8966"/>
  <c r="F8966"/>
  <c r="H8966" s="1"/>
  <c r="F8967"/>
  <c r="G8967"/>
  <c r="H8967"/>
  <c r="C8968"/>
  <c r="D8968"/>
  <c r="G8968"/>
  <c r="H8968"/>
  <c r="K8968"/>
  <c r="C8969"/>
  <c r="D8969"/>
  <c r="G8969"/>
  <c r="F8970"/>
  <c r="C8971"/>
  <c r="D8971"/>
  <c r="F8971"/>
  <c r="H8971"/>
  <c r="K8971"/>
  <c r="C8972"/>
  <c r="D8972"/>
  <c r="F8972"/>
  <c r="H8972" s="1"/>
  <c r="C8973"/>
  <c r="D8973"/>
  <c r="F8973"/>
  <c r="H8973" s="1"/>
  <c r="F8974"/>
  <c r="G8974"/>
  <c r="H8974"/>
  <c r="C8975"/>
  <c r="D8975"/>
  <c r="G8975"/>
  <c r="H8975"/>
  <c r="H8978" s="1"/>
  <c r="K8975"/>
  <c r="C8976"/>
  <c r="D8976"/>
  <c r="G8976"/>
  <c r="H8976" s="1"/>
  <c r="C8977"/>
  <c r="D8977"/>
  <c r="G8977"/>
  <c r="H8977"/>
  <c r="F8978"/>
  <c r="G8978"/>
  <c r="C8979"/>
  <c r="D8979"/>
  <c r="F8979"/>
  <c r="H8979" s="1"/>
  <c r="H8982" s="1"/>
  <c r="K8979"/>
  <c r="C8980"/>
  <c r="D8980"/>
  <c r="F8980"/>
  <c r="H8980"/>
  <c r="C8981"/>
  <c r="D8981"/>
  <c r="F8981"/>
  <c r="H8981"/>
  <c r="G8982"/>
  <c r="C8983"/>
  <c r="D8983"/>
  <c r="G8983"/>
  <c r="H8983" s="1"/>
  <c r="H8986" s="1"/>
  <c r="K8983"/>
  <c r="C8984"/>
  <c r="D8984"/>
  <c r="G8984"/>
  <c r="H8984"/>
  <c r="C8985"/>
  <c r="D8985"/>
  <c r="G8985"/>
  <c r="H8985"/>
  <c r="F8986"/>
  <c r="G8986"/>
  <c r="C8987"/>
  <c r="D8987"/>
  <c r="F8987"/>
  <c r="H8987" s="1"/>
  <c r="H8989" s="1"/>
  <c r="K8987"/>
  <c r="C8988"/>
  <c r="D8988"/>
  <c r="F8988"/>
  <c r="H8988"/>
  <c r="G8989"/>
  <c r="C8990"/>
  <c r="D8990"/>
  <c r="G8990"/>
  <c r="H8990" s="1"/>
  <c r="H8992" s="1"/>
  <c r="K8990"/>
  <c r="C8991"/>
  <c r="D8991"/>
  <c r="G8991"/>
  <c r="H8991"/>
  <c r="F8992"/>
  <c r="G8992"/>
  <c r="C8993"/>
  <c r="D8993"/>
  <c r="F8993"/>
  <c r="H8993" s="1"/>
  <c r="H8996" s="1"/>
  <c r="K8993"/>
  <c r="C8994"/>
  <c r="D8994"/>
  <c r="F8994"/>
  <c r="H8994"/>
  <c r="C8995"/>
  <c r="D8995"/>
  <c r="F8995"/>
  <c r="H8995"/>
  <c r="G8996"/>
  <c r="C8997"/>
  <c r="D8997"/>
  <c r="G8997"/>
  <c r="H8997" s="1"/>
  <c r="H9000" s="1"/>
  <c r="K8997"/>
  <c r="C8998"/>
  <c r="D8998"/>
  <c r="G8998"/>
  <c r="H8998"/>
  <c r="C8999"/>
  <c r="D8999"/>
  <c r="G8999"/>
  <c r="H8999"/>
  <c r="F9000"/>
  <c r="G9000"/>
  <c r="C9001"/>
  <c r="D9001"/>
  <c r="F9001"/>
  <c r="H9001" s="1"/>
  <c r="H9004" s="1"/>
  <c r="K9001"/>
  <c r="C9002"/>
  <c r="D9002"/>
  <c r="F9002"/>
  <c r="H9002"/>
  <c r="C9003"/>
  <c r="D9003"/>
  <c r="F9003"/>
  <c r="H9003"/>
  <c r="G9004"/>
  <c r="C9005"/>
  <c r="D9005"/>
  <c r="G9005"/>
  <c r="H9005" s="1"/>
  <c r="H9008" s="1"/>
  <c r="K9005"/>
  <c r="C9006"/>
  <c r="D9006"/>
  <c r="G9006"/>
  <c r="H9006"/>
  <c r="C9007"/>
  <c r="D9007"/>
  <c r="G9007"/>
  <c r="H9007"/>
  <c r="F9008"/>
  <c r="G9008"/>
  <c r="C9009"/>
  <c r="D9009"/>
  <c r="F9009"/>
  <c r="H9009" s="1"/>
  <c r="H9013" s="1"/>
  <c r="K9009"/>
  <c r="C9010"/>
  <c r="D9010"/>
  <c r="F9010"/>
  <c r="H9010"/>
  <c r="C9011"/>
  <c r="D9011"/>
  <c r="F9011"/>
  <c r="H9011"/>
  <c r="C9012"/>
  <c r="D9012"/>
  <c r="F9012"/>
  <c r="H9012"/>
  <c r="G9013"/>
  <c r="C9014"/>
  <c r="D9014"/>
  <c r="G9014"/>
  <c r="H9014" s="1"/>
  <c r="H9018" s="1"/>
  <c r="K9014"/>
  <c r="C9015"/>
  <c r="D9015"/>
  <c r="G9015"/>
  <c r="H9015"/>
  <c r="C9016"/>
  <c r="D9016"/>
  <c r="G9016"/>
  <c r="H9016"/>
  <c r="C9017"/>
  <c r="D9017"/>
  <c r="G9017"/>
  <c r="H9017"/>
  <c r="F9018"/>
  <c r="G9018"/>
  <c r="C9019"/>
  <c r="D9019"/>
  <c r="F9019"/>
  <c r="H9019" s="1"/>
  <c r="H9022" s="1"/>
  <c r="K9019"/>
  <c r="C9020"/>
  <c r="D9020"/>
  <c r="F9020"/>
  <c r="H9020"/>
  <c r="C9021"/>
  <c r="D9021"/>
  <c r="F9021"/>
  <c r="H9021"/>
  <c r="G9022"/>
  <c r="C9023"/>
  <c r="D9023"/>
  <c r="G9023"/>
  <c r="H9023" s="1"/>
  <c r="H9026" s="1"/>
  <c r="K9023"/>
  <c r="C9024"/>
  <c r="D9024"/>
  <c r="G9024"/>
  <c r="H9024"/>
  <c r="C9025"/>
  <c r="D9025"/>
  <c r="G9025"/>
  <c r="H9025"/>
  <c r="F9026"/>
  <c r="G9026"/>
  <c r="C9027"/>
  <c r="D9027"/>
  <c r="F9027"/>
  <c r="H9027" s="1"/>
  <c r="H9029" s="1"/>
  <c r="K9027"/>
  <c r="C9028"/>
  <c r="D9028"/>
  <c r="F9028"/>
  <c r="H9028"/>
  <c r="G9029"/>
  <c r="C9030"/>
  <c r="D9030"/>
  <c r="G9030"/>
  <c r="H9030" s="1"/>
  <c r="H9032" s="1"/>
  <c r="K9030"/>
  <c r="C9031"/>
  <c r="D9031"/>
  <c r="G9031"/>
  <c r="H9031"/>
  <c r="F9032"/>
  <c r="G9032"/>
  <c r="C9033"/>
  <c r="D9033"/>
  <c r="F9033"/>
  <c r="H9033" s="1"/>
  <c r="H9036" s="1"/>
  <c r="K9033"/>
  <c r="C9034"/>
  <c r="D9034"/>
  <c r="F9034"/>
  <c r="H9034"/>
  <c r="C9035"/>
  <c r="D9035"/>
  <c r="F9035"/>
  <c r="H9035"/>
  <c r="G9036"/>
  <c r="C9037"/>
  <c r="D9037"/>
  <c r="G9037"/>
  <c r="H9037" s="1"/>
  <c r="H9040" s="1"/>
  <c r="K9037"/>
  <c r="C9038"/>
  <c r="D9038"/>
  <c r="G9038"/>
  <c r="H9038"/>
  <c r="C9039"/>
  <c r="D9039"/>
  <c r="G9039"/>
  <c r="H9039"/>
  <c r="F9040"/>
  <c r="G9040"/>
  <c r="C9041"/>
  <c r="D9041"/>
  <c r="F9041"/>
  <c r="H9041" s="1"/>
  <c r="H9043" s="1"/>
  <c r="K9041"/>
  <c r="C9042"/>
  <c r="D9042"/>
  <c r="F9042"/>
  <c r="H9042"/>
  <c r="G9043"/>
  <c r="C9044"/>
  <c r="D9044"/>
  <c r="G9044"/>
  <c r="H9044" s="1"/>
  <c r="H9046" s="1"/>
  <c r="K9044"/>
  <c r="C9045"/>
  <c r="D9045"/>
  <c r="G9045"/>
  <c r="H9045"/>
  <c r="F9046"/>
  <c r="G9046"/>
  <c r="C9047"/>
  <c r="D9047"/>
  <c r="F9047"/>
  <c r="H9047" s="1"/>
  <c r="H9049" s="1"/>
  <c r="K9047"/>
  <c r="C9048"/>
  <c r="D9048"/>
  <c r="F9048"/>
  <c r="H9048"/>
  <c r="G9049"/>
  <c r="C9050"/>
  <c r="D9050"/>
  <c r="G9050"/>
  <c r="H9050" s="1"/>
  <c r="H9052" s="1"/>
  <c r="K9050"/>
  <c r="C9051"/>
  <c r="D9051"/>
  <c r="G9051"/>
  <c r="H9051"/>
  <c r="F9052"/>
  <c r="G9052"/>
  <c r="C9053"/>
  <c r="D9053"/>
  <c r="F9053"/>
  <c r="H9053" s="1"/>
  <c r="H9056" s="1"/>
  <c r="K9053"/>
  <c r="C9054"/>
  <c r="D9054"/>
  <c r="F9054"/>
  <c r="H9054"/>
  <c r="C9055"/>
  <c r="D9055"/>
  <c r="F9055"/>
  <c r="H9055"/>
  <c r="G9056"/>
  <c r="C9057"/>
  <c r="D9057"/>
  <c r="G9057"/>
  <c r="H9057" s="1"/>
  <c r="H9060" s="1"/>
  <c r="K9057"/>
  <c r="C9058"/>
  <c r="D9058"/>
  <c r="G9058"/>
  <c r="H9058"/>
  <c r="C9059"/>
  <c r="D9059"/>
  <c r="G9059"/>
  <c r="H9059"/>
  <c r="F9060"/>
  <c r="G9060"/>
  <c r="C9061"/>
  <c r="D9061"/>
  <c r="F9061"/>
  <c r="H9061" s="1"/>
  <c r="H9064" s="1"/>
  <c r="K9061"/>
  <c r="C9062"/>
  <c r="D9062"/>
  <c r="F9062"/>
  <c r="H9062"/>
  <c r="C9063"/>
  <c r="D9063"/>
  <c r="F9063"/>
  <c r="H9063"/>
  <c r="G9064"/>
  <c r="C9065"/>
  <c r="D9065"/>
  <c r="G9065"/>
  <c r="H9065" s="1"/>
  <c r="H9068" s="1"/>
  <c r="K9065"/>
  <c r="C9066"/>
  <c r="D9066"/>
  <c r="G9066"/>
  <c r="H9066"/>
  <c r="C9067"/>
  <c r="D9067"/>
  <c r="G9067"/>
  <c r="H9067"/>
  <c r="F9068"/>
  <c r="G9068"/>
  <c r="C9069"/>
  <c r="D9069"/>
  <c r="F9069"/>
  <c r="H9069" s="1"/>
  <c r="H9072" s="1"/>
  <c r="K9069"/>
  <c r="C9070"/>
  <c r="D9070"/>
  <c r="F9070"/>
  <c r="H9070"/>
  <c r="C9071"/>
  <c r="D9071"/>
  <c r="F9071"/>
  <c r="H9071"/>
  <c r="G9072"/>
  <c r="C9073"/>
  <c r="D9073"/>
  <c r="G9073"/>
  <c r="H9073" s="1"/>
  <c r="H9076" s="1"/>
  <c r="K9073"/>
  <c r="C9074"/>
  <c r="D9074"/>
  <c r="G9074"/>
  <c r="H9074"/>
  <c r="C9075"/>
  <c r="D9075"/>
  <c r="G9075"/>
  <c r="H9075"/>
  <c r="F9076"/>
  <c r="G9076"/>
  <c r="C9077"/>
  <c r="D9077"/>
  <c r="F9077"/>
  <c r="H9077" s="1"/>
  <c r="H9080" s="1"/>
  <c r="K9077"/>
  <c r="C9078"/>
  <c r="D9078"/>
  <c r="F9078"/>
  <c r="H9078"/>
  <c r="C9079"/>
  <c r="D9079"/>
  <c r="F9079"/>
  <c r="H9079"/>
  <c r="G9080"/>
  <c r="C9081"/>
  <c r="D9081"/>
  <c r="F9081"/>
  <c r="H9081" s="1"/>
  <c r="H9083" s="1"/>
  <c r="K9081"/>
  <c r="C9082"/>
  <c r="D9082"/>
  <c r="F9082"/>
  <c r="H9082"/>
  <c r="G9083"/>
  <c r="C9084"/>
  <c r="D9084"/>
  <c r="G9084"/>
  <c r="H9084" s="1"/>
  <c r="H9089" s="1"/>
  <c r="K9084"/>
  <c r="C9085"/>
  <c r="D9085"/>
  <c r="G9085"/>
  <c r="H9085"/>
  <c r="C9086"/>
  <c r="D9086"/>
  <c r="G9086"/>
  <c r="H9086"/>
  <c r="C9087"/>
  <c r="D9087"/>
  <c r="G9087"/>
  <c r="H9087"/>
  <c r="C9088"/>
  <c r="D9088"/>
  <c r="G9088"/>
  <c r="H9088"/>
  <c r="F9089"/>
  <c r="G9089"/>
  <c r="C9090"/>
  <c r="D9090"/>
  <c r="F9090"/>
  <c r="H9090" s="1"/>
  <c r="H9093" s="1"/>
  <c r="K9090"/>
  <c r="C9091"/>
  <c r="D9091"/>
  <c r="F9091"/>
  <c r="H9091"/>
  <c r="C9092"/>
  <c r="D9092"/>
  <c r="F9092"/>
  <c r="H9092"/>
  <c r="G9093"/>
  <c r="C9094"/>
  <c r="D9094"/>
  <c r="G9094"/>
  <c r="H9094" s="1"/>
  <c r="H9097" s="1"/>
  <c r="K9094"/>
  <c r="C9095"/>
  <c r="D9095"/>
  <c r="G9095"/>
  <c r="H9095"/>
  <c r="C9096"/>
  <c r="D9096"/>
  <c r="G9096"/>
  <c r="H9096"/>
  <c r="F9097"/>
  <c r="G9097"/>
  <c r="C9098"/>
  <c r="D9098"/>
  <c r="F9098"/>
  <c r="H9098" s="1"/>
  <c r="H9100" s="1"/>
  <c r="K9098"/>
  <c r="C9099"/>
  <c r="D9099"/>
  <c r="F9099"/>
  <c r="H9099"/>
  <c r="G9100"/>
  <c r="C9101"/>
  <c r="D9101"/>
  <c r="G9101"/>
  <c r="H9101" s="1"/>
  <c r="H9103" s="1"/>
  <c r="K9101"/>
  <c r="C9102"/>
  <c r="D9102"/>
  <c r="G9102"/>
  <c r="H9102"/>
  <c r="F9103"/>
  <c r="G9103"/>
  <c r="C9104"/>
  <c r="D9104"/>
  <c r="F9104"/>
  <c r="H9104" s="1"/>
  <c r="H9107" s="1"/>
  <c r="K9104"/>
  <c r="C9105"/>
  <c r="D9105"/>
  <c r="F9105"/>
  <c r="H9105"/>
  <c r="C9106"/>
  <c r="D9106"/>
  <c r="F9106"/>
  <c r="H9106"/>
  <c r="G9107"/>
  <c r="C9108"/>
  <c r="D9108"/>
  <c r="G9108"/>
  <c r="H9108" s="1"/>
  <c r="H9111" s="1"/>
  <c r="K9108"/>
  <c r="C9109"/>
  <c r="D9109"/>
  <c r="G9109"/>
  <c r="H9109"/>
  <c r="C9110"/>
  <c r="D9110"/>
  <c r="G9110"/>
  <c r="H9110"/>
  <c r="F9111"/>
  <c r="G9111"/>
  <c r="C9112"/>
  <c r="D9112"/>
  <c r="F9112"/>
  <c r="H9112" s="1"/>
  <c r="H9116" s="1"/>
  <c r="K9112"/>
  <c r="C9113"/>
  <c r="D9113"/>
  <c r="F9113"/>
  <c r="H9113"/>
  <c r="C9114"/>
  <c r="D9114"/>
  <c r="F9114"/>
  <c r="H9114"/>
  <c r="C9115"/>
  <c r="D9115"/>
  <c r="F9115"/>
  <c r="H9115"/>
  <c r="F9116"/>
  <c r="G9116"/>
  <c r="C9117"/>
  <c r="D9117"/>
  <c r="G9117"/>
  <c r="H9117" s="1"/>
  <c r="K9117"/>
  <c r="C9118"/>
  <c r="D9118"/>
  <c r="G9118"/>
  <c r="H9118"/>
  <c r="C9119"/>
  <c r="D9119"/>
  <c r="G9119"/>
  <c r="H9119"/>
  <c r="C9120"/>
  <c r="D9120"/>
  <c r="G9120"/>
  <c r="H9120" s="1"/>
  <c r="F9121"/>
  <c r="C9122"/>
  <c r="D9122"/>
  <c r="F9122"/>
  <c r="H9122"/>
  <c r="K9122"/>
  <c r="C9123"/>
  <c r="D9123"/>
  <c r="F9123"/>
  <c r="H9123" s="1"/>
  <c r="C9124"/>
  <c r="D9124"/>
  <c r="F9124"/>
  <c r="H9124" s="1"/>
  <c r="F9125"/>
  <c r="G9125"/>
  <c r="C9126"/>
  <c r="D9126"/>
  <c r="G9126"/>
  <c r="H9126"/>
  <c r="K9126"/>
  <c r="C9127"/>
  <c r="D9127"/>
  <c r="G9127"/>
  <c r="H9127" s="1"/>
  <c r="H9129" s="1"/>
  <c r="C9128"/>
  <c r="D9128"/>
  <c r="G9128"/>
  <c r="H9128" s="1"/>
  <c r="F9129"/>
  <c r="C9130"/>
  <c r="D9130"/>
  <c r="F9130"/>
  <c r="H9130"/>
  <c r="K9130"/>
  <c r="C9131"/>
  <c r="D9131"/>
  <c r="F9131"/>
  <c r="H9131" s="1"/>
  <c r="H9133" s="1"/>
  <c r="C9132"/>
  <c r="D9132"/>
  <c r="F9132"/>
  <c r="H9132" s="1"/>
  <c r="F9133"/>
  <c r="G9133"/>
  <c r="C9134"/>
  <c r="D9134"/>
  <c r="G9134"/>
  <c r="H9134"/>
  <c r="K9134"/>
  <c r="C9135"/>
  <c r="D9135"/>
  <c r="G9135"/>
  <c r="H9135" s="1"/>
  <c r="C9136"/>
  <c r="D9136"/>
  <c r="G9136"/>
  <c r="H9136" s="1"/>
  <c r="F9137"/>
  <c r="C9138"/>
  <c r="D9138"/>
  <c r="F9138"/>
  <c r="H9138"/>
  <c r="K9138"/>
  <c r="C9139"/>
  <c r="D9139"/>
  <c r="F9139"/>
  <c r="H9139" s="1"/>
  <c r="H9141" s="1"/>
  <c r="C9140"/>
  <c r="D9140"/>
  <c r="F9140"/>
  <c r="H9140" s="1"/>
  <c r="F9141"/>
  <c r="G9141"/>
  <c r="C9142"/>
  <c r="D9142"/>
  <c r="G9142"/>
  <c r="H9142"/>
  <c r="K9142"/>
  <c r="C9143"/>
  <c r="D9143"/>
  <c r="G9143"/>
  <c r="H9143" s="1"/>
  <c r="C9144"/>
  <c r="D9144"/>
  <c r="G9144"/>
  <c r="H9144" s="1"/>
  <c r="F9145"/>
  <c r="C9146"/>
  <c r="D9146"/>
  <c r="F9146"/>
  <c r="H9146"/>
  <c r="K9146"/>
  <c r="C9147"/>
  <c r="D9147"/>
  <c r="F9147"/>
  <c r="H9147" s="1"/>
  <c r="H9148" s="1"/>
  <c r="F9148"/>
  <c r="G9148"/>
  <c r="C9149"/>
  <c r="D9149"/>
  <c r="G9149"/>
  <c r="H9149"/>
  <c r="K9149"/>
  <c r="C9150"/>
  <c r="D9150"/>
  <c r="G9150"/>
  <c r="H9150" s="1"/>
  <c r="H9151" s="1"/>
  <c r="F9151"/>
  <c r="C9152"/>
  <c r="D9152"/>
  <c r="F9152"/>
  <c r="H9152"/>
  <c r="K9152"/>
  <c r="C9153"/>
  <c r="D9153"/>
  <c r="F9153"/>
  <c r="H9153" s="1"/>
  <c r="H9154" s="1"/>
  <c r="F9154"/>
  <c r="G9154"/>
  <c r="C9155"/>
  <c r="D9155"/>
  <c r="G9155"/>
  <c r="H9155"/>
  <c r="K9155"/>
  <c r="C9156"/>
  <c r="D9156"/>
  <c r="G9156"/>
  <c r="H9156" s="1"/>
  <c r="H9157" s="1"/>
  <c r="F9157"/>
  <c r="C9158"/>
  <c r="D9158"/>
  <c r="F9158"/>
  <c r="H9158"/>
  <c r="K9158"/>
  <c r="C9159"/>
  <c r="D9159"/>
  <c r="F9159"/>
  <c r="H9159" s="1"/>
  <c r="H9160" s="1"/>
  <c r="F9160"/>
  <c r="G9160"/>
  <c r="C9161"/>
  <c r="D9161"/>
  <c r="G9161"/>
  <c r="H9161"/>
  <c r="K9161"/>
  <c r="C9162"/>
  <c r="D9162"/>
  <c r="G9162"/>
  <c r="H9162" s="1"/>
  <c r="H9163" s="1"/>
  <c r="F9163"/>
  <c r="C9164"/>
  <c r="D9164"/>
  <c r="F9164"/>
  <c r="H9164"/>
  <c r="K9164"/>
  <c r="C9165"/>
  <c r="D9165"/>
  <c r="F9165"/>
  <c r="H9165" s="1"/>
  <c r="H9166" s="1"/>
  <c r="F9166"/>
  <c r="G9166"/>
  <c r="C9167"/>
  <c r="D9167"/>
  <c r="G9167"/>
  <c r="H9167"/>
  <c r="K9167"/>
  <c r="C9168"/>
  <c r="D9168"/>
  <c r="G9168"/>
  <c r="H9168" s="1"/>
  <c r="H9169" s="1"/>
  <c r="F9169"/>
  <c r="C9170"/>
  <c r="D9170"/>
  <c r="F9170"/>
  <c r="H9170"/>
  <c r="K9170"/>
  <c r="C9171"/>
  <c r="D9171"/>
  <c r="F9171"/>
  <c r="H9171" s="1"/>
  <c r="C9172"/>
  <c r="D9172"/>
  <c r="F9172"/>
  <c r="H9172" s="1"/>
  <c r="C9173"/>
  <c r="D9173"/>
  <c r="F9173"/>
  <c r="H9173" s="1"/>
  <c r="C9174"/>
  <c r="D9174"/>
  <c r="F9174"/>
  <c r="H9174" s="1"/>
  <c r="F9175"/>
  <c r="G9175"/>
  <c r="C9176"/>
  <c r="D9176"/>
  <c r="G9176"/>
  <c r="H9176"/>
  <c r="K9176"/>
  <c r="C9177"/>
  <c r="D9177"/>
  <c r="G9177"/>
  <c r="H9177" s="1"/>
  <c r="C9178"/>
  <c r="D9178"/>
  <c r="G9178"/>
  <c r="H9178" s="1"/>
  <c r="C9179"/>
  <c r="D9179"/>
  <c r="G9179"/>
  <c r="H9179" s="1"/>
  <c r="C9180"/>
  <c r="D9180"/>
  <c r="G9180"/>
  <c r="H9180" s="1"/>
  <c r="F9181"/>
  <c r="C9182"/>
  <c r="D9182"/>
  <c r="F9182"/>
  <c r="H9182"/>
  <c r="K9182"/>
  <c r="C9183"/>
  <c r="D9183"/>
  <c r="F9183"/>
  <c r="H9183" s="1"/>
  <c r="C9184"/>
  <c r="D9184"/>
  <c r="F9184"/>
  <c r="H9184" s="1"/>
  <c r="C9185"/>
  <c r="D9185"/>
  <c r="F9185"/>
  <c r="H9185" s="1"/>
  <c r="F9186"/>
  <c r="G9186"/>
  <c r="C9187"/>
  <c r="D9187"/>
  <c r="G9187"/>
  <c r="H9187"/>
  <c r="K9187"/>
  <c r="C9188"/>
  <c r="D9188"/>
  <c r="G9188"/>
  <c r="H9188" s="1"/>
  <c r="C9189"/>
  <c r="D9189"/>
  <c r="G9189"/>
  <c r="H9189" s="1"/>
  <c r="C9190"/>
  <c r="D9190"/>
  <c r="G9190"/>
  <c r="H9190" s="1"/>
  <c r="F9191"/>
  <c r="C9192"/>
  <c r="D9192"/>
  <c r="F9192"/>
  <c r="H9192"/>
  <c r="K9192"/>
  <c r="C9193"/>
  <c r="D9193"/>
  <c r="F9193"/>
  <c r="H9193" s="1"/>
  <c r="C9194"/>
  <c r="D9194"/>
  <c r="F9194"/>
  <c r="H9194" s="1"/>
  <c r="C9195"/>
  <c r="D9195"/>
  <c r="F9195"/>
  <c r="H9195" s="1"/>
  <c r="C9196"/>
  <c r="D9196"/>
  <c r="F9196"/>
  <c r="H9196" s="1"/>
  <c r="F9197"/>
  <c r="G9197"/>
  <c r="C9198"/>
  <c r="D9198"/>
  <c r="G9198"/>
  <c r="H9198"/>
  <c r="K9198"/>
  <c r="C9199"/>
  <c r="D9199"/>
  <c r="G9199"/>
  <c r="H9199" s="1"/>
  <c r="C9200"/>
  <c r="D9200"/>
  <c r="G9200"/>
  <c r="H9200" s="1"/>
  <c r="C9201"/>
  <c r="D9201"/>
  <c r="G9201"/>
  <c r="H9201" s="1"/>
  <c r="C9202"/>
  <c r="D9202"/>
  <c r="G9202"/>
  <c r="H9202" s="1"/>
  <c r="F9203"/>
  <c r="C9204"/>
  <c r="D9204"/>
  <c r="F9204"/>
  <c r="H9204"/>
  <c r="K9204"/>
  <c r="C9205"/>
  <c r="D9205"/>
  <c r="F9205"/>
  <c r="H9205" s="1"/>
  <c r="H9206" s="1"/>
  <c r="F9206"/>
  <c r="G9206"/>
  <c r="C9207"/>
  <c r="D9207"/>
  <c r="G9207"/>
  <c r="H9207"/>
  <c r="K9207"/>
  <c r="C9208"/>
  <c r="D9208"/>
  <c r="G9208"/>
  <c r="H9208" s="1"/>
  <c r="H9209" s="1"/>
  <c r="F9209"/>
  <c r="C9210"/>
  <c r="D9210"/>
  <c r="F9210"/>
  <c r="H9210"/>
  <c r="K9210"/>
  <c r="C9211"/>
  <c r="D9211"/>
  <c r="F9211"/>
  <c r="H9211" s="1"/>
  <c r="H9212" s="1"/>
  <c r="F9212"/>
  <c r="G9212"/>
  <c r="C9213"/>
  <c r="D9213"/>
  <c r="G9213"/>
  <c r="H9213"/>
  <c r="K9213"/>
  <c r="C9214"/>
  <c r="D9214"/>
  <c r="G9214"/>
  <c r="H9214" s="1"/>
  <c r="H9215" s="1"/>
  <c r="F9215"/>
  <c r="C9216"/>
  <c r="D9216"/>
  <c r="F9216"/>
  <c r="H9216"/>
  <c r="K9216"/>
  <c r="C9217"/>
  <c r="D9217"/>
  <c r="F9217"/>
  <c r="H9217" s="1"/>
  <c r="C9218"/>
  <c r="D9218"/>
  <c r="F9218"/>
  <c r="H9218" s="1"/>
  <c r="C9219"/>
  <c r="D9219"/>
  <c r="F9219"/>
  <c r="H9219" s="1"/>
  <c r="C9220"/>
  <c r="D9220"/>
  <c r="F9220"/>
  <c r="H9220" s="1"/>
  <c r="C9221"/>
  <c r="D9221"/>
  <c r="F9221"/>
  <c r="H9221" s="1"/>
  <c r="C9222"/>
  <c r="D9222"/>
  <c r="F9222"/>
  <c r="H9222" s="1"/>
  <c r="F9223"/>
  <c r="G9223"/>
  <c r="C9224"/>
  <c r="D9224"/>
  <c r="G9224"/>
  <c r="H9224"/>
  <c r="K9224"/>
  <c r="C9225"/>
  <c r="D9225"/>
  <c r="G9225"/>
  <c r="H9225" s="1"/>
  <c r="C9226"/>
  <c r="D9226"/>
  <c r="G9226"/>
  <c r="H9226" s="1"/>
  <c r="C9227"/>
  <c r="D9227"/>
  <c r="G9227"/>
  <c r="H9227" s="1"/>
  <c r="C9228"/>
  <c r="D9228"/>
  <c r="G9228"/>
  <c r="H9228" s="1"/>
  <c r="C9229"/>
  <c r="D9229"/>
  <c r="G9229"/>
  <c r="H9229" s="1"/>
  <c r="C9230"/>
  <c r="D9230"/>
  <c r="G9230"/>
  <c r="H9230" s="1"/>
  <c r="F9231"/>
  <c r="C9232"/>
  <c r="D9232"/>
  <c r="F9232"/>
  <c r="H9232"/>
  <c r="K9232"/>
  <c r="C9233"/>
  <c r="D9233"/>
  <c r="F9233"/>
  <c r="H9233" s="1"/>
  <c r="C9234"/>
  <c r="D9234"/>
  <c r="F9234"/>
  <c r="H9234" s="1"/>
  <c r="C9235"/>
  <c r="D9235"/>
  <c r="F9235"/>
  <c r="H9235" s="1"/>
  <c r="F9236"/>
  <c r="G9236"/>
  <c r="C9237"/>
  <c r="D9237"/>
  <c r="G9237"/>
  <c r="H9237"/>
  <c r="K9237"/>
  <c r="C9238"/>
  <c r="D9238"/>
  <c r="G9238"/>
  <c r="H9238" s="1"/>
  <c r="C9239"/>
  <c r="D9239"/>
  <c r="G9239"/>
  <c r="H9239" s="1"/>
  <c r="C9240"/>
  <c r="D9240"/>
  <c r="G9240"/>
  <c r="H9240" s="1"/>
  <c r="F9241"/>
  <c r="C9242"/>
  <c r="D9242"/>
  <c r="F9242"/>
  <c r="H9242"/>
  <c r="K9242"/>
  <c r="C9243"/>
  <c r="D9243"/>
  <c r="F9243"/>
  <c r="H9243" s="1"/>
  <c r="C9244"/>
  <c r="D9244"/>
  <c r="F9244"/>
  <c r="H9244" s="1"/>
  <c r="C9245"/>
  <c r="D9245"/>
  <c r="F9245"/>
  <c r="H9245" s="1"/>
  <c r="C9246"/>
  <c r="D9246"/>
  <c r="F9246"/>
  <c r="H9246" s="1"/>
  <c r="C9247"/>
  <c r="D9247"/>
  <c r="F9247"/>
  <c r="H9247" s="1"/>
  <c r="C9248"/>
  <c r="D9248"/>
  <c r="F9248"/>
  <c r="H9248" s="1"/>
  <c r="C9249"/>
  <c r="D9249"/>
  <c r="F9249"/>
  <c r="H9249" s="1"/>
  <c r="F9250"/>
  <c r="G9250"/>
  <c r="C9251"/>
  <c r="D9251"/>
  <c r="G9251"/>
  <c r="H9251"/>
  <c r="K9251"/>
  <c r="C9252"/>
  <c r="D9252"/>
  <c r="G9252"/>
  <c r="H9252" s="1"/>
  <c r="C9253"/>
  <c r="D9253"/>
  <c r="G9253"/>
  <c r="H9253" s="1"/>
  <c r="C9254"/>
  <c r="D9254"/>
  <c r="G9254"/>
  <c r="H9254" s="1"/>
  <c r="C9255"/>
  <c r="D9255"/>
  <c r="G9255"/>
  <c r="H9255" s="1"/>
  <c r="C9256"/>
  <c r="D9256"/>
  <c r="G9256"/>
  <c r="H9256" s="1"/>
  <c r="C9257"/>
  <c r="D9257"/>
  <c r="G9257"/>
  <c r="H9257" s="1"/>
  <c r="C9258"/>
  <c r="D9258"/>
  <c r="G9258"/>
  <c r="H9258" s="1"/>
  <c r="F9259"/>
  <c r="C9260"/>
  <c r="D9260"/>
  <c r="F9260"/>
  <c r="H9260"/>
  <c r="K9260"/>
  <c r="C9261"/>
  <c r="D9261"/>
  <c r="F9261"/>
  <c r="H9261" s="1"/>
  <c r="H9262" s="1"/>
  <c r="F9262"/>
  <c r="G9262"/>
  <c r="C9263"/>
  <c r="D9263"/>
  <c r="G9263"/>
  <c r="H9263"/>
  <c r="K9263"/>
  <c r="C9264"/>
  <c r="D9264"/>
  <c r="G9264"/>
  <c r="H9264" s="1"/>
  <c r="H9265" s="1"/>
  <c r="F9265"/>
  <c r="C9266"/>
  <c r="D9266"/>
  <c r="F9266"/>
  <c r="H9266"/>
  <c r="K9266"/>
  <c r="C9267"/>
  <c r="D9267"/>
  <c r="F9267"/>
  <c r="H9267" s="1"/>
  <c r="H9268" s="1"/>
  <c r="F9268"/>
  <c r="G9268"/>
  <c r="C9269"/>
  <c r="D9269"/>
  <c r="G9269"/>
  <c r="H9269"/>
  <c r="K9269"/>
  <c r="C9270"/>
  <c r="D9270"/>
  <c r="G9270"/>
  <c r="H9270" s="1"/>
  <c r="H9271" s="1"/>
  <c r="F9271"/>
  <c r="C9272"/>
  <c r="D9272"/>
  <c r="F9272"/>
  <c r="H9272"/>
  <c r="K9272"/>
  <c r="C9273"/>
  <c r="D9273"/>
  <c r="F9273"/>
  <c r="H9273" s="1"/>
  <c r="C9274"/>
  <c r="D9274"/>
  <c r="F9274"/>
  <c r="H9274" s="1"/>
  <c r="C9275"/>
  <c r="D9275"/>
  <c r="F9275"/>
  <c r="H9275" s="1"/>
  <c r="F9276"/>
  <c r="G9276"/>
  <c r="C9277"/>
  <c r="D9277"/>
  <c r="G9277"/>
  <c r="H9277"/>
  <c r="K9277"/>
  <c r="C9278"/>
  <c r="D9278"/>
  <c r="G9278"/>
  <c r="H9278" s="1"/>
  <c r="C9279"/>
  <c r="D9279"/>
  <c r="G9279"/>
  <c r="H9279" s="1"/>
  <c r="C9280"/>
  <c r="D9280"/>
  <c r="G9280"/>
  <c r="H9280" s="1"/>
  <c r="F9281"/>
  <c r="C9282"/>
  <c r="D9282"/>
  <c r="F9282"/>
  <c r="H9282"/>
  <c r="K9282"/>
  <c r="C9283"/>
  <c r="D9283"/>
  <c r="F9283"/>
  <c r="H9283" s="1"/>
  <c r="H9285" s="1"/>
  <c r="C9284"/>
  <c r="D9284"/>
  <c r="F9284"/>
  <c r="H9284" s="1"/>
  <c r="F9285"/>
  <c r="G9285"/>
  <c r="C9286"/>
  <c r="D9286"/>
  <c r="G9286"/>
  <c r="H9286"/>
  <c r="K9286"/>
  <c r="C9287"/>
  <c r="D9287"/>
  <c r="G9287"/>
  <c r="H9287" s="1"/>
  <c r="C9288"/>
  <c r="D9288"/>
  <c r="G9288"/>
  <c r="H9288" s="1"/>
  <c r="F9289"/>
  <c r="C9290"/>
  <c r="D9290"/>
  <c r="F9290"/>
  <c r="H9290"/>
  <c r="K9290"/>
  <c r="C9291"/>
  <c r="D9291"/>
  <c r="F9291"/>
  <c r="H9291" s="1"/>
  <c r="C9292"/>
  <c r="D9292"/>
  <c r="F9292"/>
  <c r="H9292" s="1"/>
  <c r="F9293"/>
  <c r="G9293"/>
  <c r="C9294"/>
  <c r="D9294"/>
  <c r="G9294"/>
  <c r="H9294"/>
  <c r="K9294"/>
  <c r="C9295"/>
  <c r="D9295"/>
  <c r="G9295"/>
  <c r="H9295" s="1"/>
  <c r="H9297" s="1"/>
  <c r="C9296"/>
  <c r="D9296"/>
  <c r="G9296"/>
  <c r="H9296" s="1"/>
  <c r="F9297"/>
  <c r="C9298"/>
  <c r="D9298"/>
  <c r="F9298"/>
  <c r="H9298"/>
  <c r="K9298"/>
  <c r="C9299"/>
  <c r="D9299"/>
  <c r="F9299"/>
  <c r="H9299" s="1"/>
  <c r="H9300" s="1"/>
  <c r="F9300"/>
  <c r="G9300"/>
  <c r="C9301"/>
  <c r="D9301"/>
  <c r="G9301"/>
  <c r="H9301"/>
  <c r="K9301"/>
  <c r="C9302"/>
  <c r="D9302"/>
  <c r="G9302"/>
  <c r="H9302" s="1"/>
  <c r="H9303" s="1"/>
  <c r="F9303"/>
  <c r="C9304"/>
  <c r="D9304"/>
  <c r="F9304"/>
  <c r="H9304"/>
  <c r="K9304"/>
  <c r="C9305"/>
  <c r="D9305"/>
  <c r="F9305"/>
  <c r="H9305" s="1"/>
  <c r="C9306"/>
  <c r="D9306"/>
  <c r="F9306"/>
  <c r="H9306" s="1"/>
  <c r="F9307"/>
  <c r="G9307"/>
  <c r="C9308"/>
  <c r="D9308"/>
  <c r="G9308"/>
  <c r="H9308"/>
  <c r="K9308"/>
  <c r="C9309"/>
  <c r="D9309"/>
  <c r="G9309"/>
  <c r="H9309" s="1"/>
  <c r="H9311" s="1"/>
  <c r="C9310"/>
  <c r="D9310"/>
  <c r="G9310"/>
  <c r="H9310" s="1"/>
  <c r="F9311"/>
  <c r="C9312"/>
  <c r="D9312"/>
  <c r="F9312"/>
  <c r="H9312"/>
  <c r="K9312"/>
  <c r="C9313"/>
  <c r="D9313"/>
  <c r="F9313"/>
  <c r="H9313" s="1"/>
  <c r="C9314"/>
  <c r="D9314"/>
  <c r="F9314"/>
  <c r="H9314" s="1"/>
  <c r="C9315"/>
  <c r="D9315"/>
  <c r="F9315"/>
  <c r="H9315" s="1"/>
  <c r="F9316"/>
  <c r="G9316"/>
  <c r="C9317"/>
  <c r="D9317"/>
  <c r="G9317"/>
  <c r="H9317"/>
  <c r="K9317"/>
  <c r="C9318"/>
  <c r="D9318"/>
  <c r="G9318"/>
  <c r="H9318" s="1"/>
  <c r="C9319"/>
  <c r="D9319"/>
  <c r="G9319"/>
  <c r="H9319" s="1"/>
  <c r="C9320"/>
  <c r="D9320"/>
  <c r="G9320"/>
  <c r="H9320" s="1"/>
  <c r="F9321"/>
  <c r="C9322"/>
  <c r="D9322"/>
  <c r="F9322"/>
  <c r="H9322"/>
  <c r="K9322"/>
  <c r="C9323"/>
  <c r="D9323"/>
  <c r="F9323"/>
  <c r="H9323" s="1"/>
  <c r="C9324"/>
  <c r="D9324"/>
  <c r="F9324"/>
  <c r="H9324" s="1"/>
  <c r="C9325"/>
  <c r="D9325"/>
  <c r="F9325"/>
  <c r="H9325" s="1"/>
  <c r="F9326"/>
  <c r="G9326"/>
  <c r="C9327"/>
  <c r="D9327"/>
  <c r="G9327"/>
  <c r="H9327"/>
  <c r="K9327"/>
  <c r="C9328"/>
  <c r="D9328"/>
  <c r="G9328"/>
  <c r="H9328" s="1"/>
  <c r="C9329"/>
  <c r="D9329"/>
  <c r="G9329"/>
  <c r="H9329" s="1"/>
  <c r="C9330"/>
  <c r="D9330"/>
  <c r="G9330"/>
  <c r="H9330" s="1"/>
  <c r="F9331"/>
  <c r="C9332"/>
  <c r="D9332"/>
  <c r="F9332"/>
  <c r="H9332"/>
  <c r="K9332"/>
  <c r="C9333"/>
  <c r="D9333"/>
  <c r="F9333"/>
  <c r="H9333" s="1"/>
  <c r="H9335" s="1"/>
  <c r="C9334"/>
  <c r="D9334"/>
  <c r="F9334"/>
  <c r="H9334" s="1"/>
  <c r="F9335"/>
  <c r="G9335"/>
  <c r="C9336"/>
  <c r="D9336"/>
  <c r="G9336"/>
  <c r="H9336"/>
  <c r="K9336"/>
  <c r="C9337"/>
  <c r="D9337"/>
  <c r="G9337"/>
  <c r="H9337" s="1"/>
  <c r="C9338"/>
  <c r="D9338"/>
  <c r="G9338"/>
  <c r="H9338" s="1"/>
  <c r="F9339"/>
  <c r="C9340"/>
  <c r="D9340"/>
  <c r="F9340"/>
  <c r="H9340"/>
  <c r="K9340"/>
  <c r="C9341"/>
  <c r="D9341"/>
  <c r="F9341"/>
  <c r="H9341" s="1"/>
  <c r="C9342"/>
  <c r="D9342"/>
  <c r="F9342"/>
  <c r="H9342" s="1"/>
  <c r="F9343"/>
  <c r="G9343"/>
  <c r="C9344"/>
  <c r="D9344"/>
  <c r="G9344"/>
  <c r="H9344"/>
  <c r="K9344"/>
  <c r="C9345"/>
  <c r="D9345"/>
  <c r="G9345"/>
  <c r="H9345" s="1"/>
  <c r="H9347" s="1"/>
  <c r="C9346"/>
  <c r="D9346"/>
  <c r="G9346"/>
  <c r="H9346" s="1"/>
  <c r="F9347"/>
  <c r="C9348"/>
  <c r="D9348"/>
  <c r="F9348"/>
  <c r="H9348"/>
  <c r="K9348"/>
  <c r="C9349"/>
  <c r="D9349"/>
  <c r="F9349"/>
  <c r="H9349" s="1"/>
  <c r="C9350"/>
  <c r="D9350"/>
  <c r="F9350"/>
  <c r="H9350" s="1"/>
  <c r="C9351"/>
  <c r="D9351"/>
  <c r="F9351"/>
  <c r="H9351" s="1"/>
  <c r="F9352"/>
  <c r="G9352"/>
  <c r="C9353"/>
  <c r="D9353"/>
  <c r="G9353"/>
  <c r="H9353"/>
  <c r="K9353"/>
  <c r="C9354"/>
  <c r="D9354"/>
  <c r="G9354"/>
  <c r="H9354" s="1"/>
  <c r="C9355"/>
  <c r="D9355"/>
  <c r="G9355"/>
  <c r="H9355" s="1"/>
  <c r="C9356"/>
  <c r="D9356"/>
  <c r="G9356"/>
  <c r="H9356" s="1"/>
  <c r="F9357"/>
  <c r="C9358"/>
  <c r="D9358"/>
  <c r="F9358"/>
  <c r="H9358"/>
  <c r="K9358"/>
  <c r="C9359"/>
  <c r="D9359"/>
  <c r="F9359"/>
  <c r="H9359" s="1"/>
  <c r="H9360" s="1"/>
  <c r="F9360"/>
  <c r="G9360"/>
  <c r="C9361"/>
  <c r="D9361"/>
  <c r="G9361"/>
  <c r="H9361"/>
  <c r="K9361"/>
  <c r="C9362"/>
  <c r="D9362"/>
  <c r="G9362"/>
  <c r="H9362" s="1"/>
  <c r="H9363" s="1"/>
  <c r="F9363"/>
  <c r="C9364"/>
  <c r="D9364"/>
  <c r="F9364"/>
  <c r="H9364"/>
  <c r="K9364"/>
  <c r="C9365"/>
  <c r="D9365"/>
  <c r="F9365"/>
  <c r="H9365" s="1"/>
  <c r="H9366" s="1"/>
  <c r="F9366"/>
  <c r="G9366"/>
  <c r="C9367"/>
  <c r="D9367"/>
  <c r="G9367"/>
  <c r="H9367"/>
  <c r="K9367"/>
  <c r="C9368"/>
  <c r="D9368"/>
  <c r="G9368"/>
  <c r="H9368" s="1"/>
  <c r="H9369" s="1"/>
  <c r="F9369"/>
  <c r="C9370"/>
  <c r="D9370"/>
  <c r="F9370"/>
  <c r="H9370"/>
  <c r="K9370"/>
  <c r="C9371"/>
  <c r="D9371"/>
  <c r="F9371"/>
  <c r="H9371" s="1"/>
  <c r="H9372" s="1"/>
  <c r="F9372"/>
  <c r="G9372"/>
  <c r="C9373"/>
  <c r="D9373"/>
  <c r="G9373"/>
  <c r="H9373"/>
  <c r="K9373"/>
  <c r="C9374"/>
  <c r="D9374"/>
  <c r="G9374"/>
  <c r="H9374" s="1"/>
  <c r="H9375" s="1"/>
  <c r="F9375"/>
  <c r="C9376"/>
  <c r="D9376"/>
  <c r="F9376"/>
  <c r="H9376"/>
  <c r="K9376"/>
  <c r="C9377"/>
  <c r="D9377"/>
  <c r="F9377"/>
  <c r="H9377" s="1"/>
  <c r="H9378" s="1"/>
  <c r="F9378"/>
  <c r="G9378"/>
  <c r="C9379"/>
  <c r="D9379"/>
  <c r="G9379"/>
  <c r="H9379"/>
  <c r="K9379"/>
  <c r="C9380"/>
  <c r="D9380"/>
  <c r="G9380"/>
  <c r="H9380" s="1"/>
  <c r="H9381" s="1"/>
  <c r="F9381"/>
  <c r="C9382"/>
  <c r="D9382"/>
  <c r="F9382"/>
  <c r="H9382"/>
  <c r="K9382"/>
  <c r="C9383"/>
  <c r="D9383"/>
  <c r="F9383"/>
  <c r="H9383" s="1"/>
  <c r="H9384" s="1"/>
  <c r="F9384"/>
  <c r="G9384"/>
  <c r="C9385"/>
  <c r="D9385"/>
  <c r="G9385"/>
  <c r="H9385"/>
  <c r="K9385"/>
  <c r="C9386"/>
  <c r="D9386"/>
  <c r="G9386"/>
  <c r="H9386" s="1"/>
  <c r="H9387" s="1"/>
  <c r="F9387"/>
  <c r="C9388"/>
  <c r="D9388"/>
  <c r="F9388"/>
  <c r="H9388"/>
  <c r="K9388"/>
  <c r="C9389"/>
  <c r="D9389"/>
  <c r="F9389"/>
  <c r="H9389" s="1"/>
  <c r="H9390" s="1"/>
  <c r="F9390"/>
  <c r="G9390"/>
  <c r="C9391"/>
  <c r="D9391"/>
  <c r="G9391"/>
  <c r="H9391"/>
  <c r="K9391"/>
  <c r="C9392"/>
  <c r="D9392"/>
  <c r="G9392"/>
  <c r="H9392" s="1"/>
  <c r="H9393" s="1"/>
  <c r="F9393"/>
  <c r="C9394"/>
  <c r="D9394"/>
  <c r="F9394"/>
  <c r="H9394"/>
  <c r="K9394"/>
  <c r="C9395"/>
  <c r="D9395"/>
  <c r="F9395"/>
  <c r="H9395" s="1"/>
  <c r="C9396"/>
  <c r="D9396"/>
  <c r="F9396"/>
  <c r="H9396" s="1"/>
  <c r="F9397"/>
  <c r="G9397"/>
  <c r="C9398"/>
  <c r="D9398"/>
  <c r="G9398"/>
  <c r="H9398"/>
  <c r="K9398"/>
  <c r="C9399"/>
  <c r="D9399"/>
  <c r="G9399"/>
  <c r="H9399" s="1"/>
  <c r="H9401" s="1"/>
  <c r="C9400"/>
  <c r="D9400"/>
  <c r="G9400"/>
  <c r="H9400" s="1"/>
  <c r="F9401"/>
  <c r="C9402"/>
  <c r="D9402"/>
  <c r="F9402"/>
  <c r="H9402"/>
  <c r="K9402"/>
  <c r="C9403"/>
  <c r="D9403"/>
  <c r="F9403"/>
  <c r="H9403" s="1"/>
  <c r="H9404" s="1"/>
  <c r="F9404"/>
  <c r="G9404"/>
  <c r="C9405"/>
  <c r="D9405"/>
  <c r="G9405"/>
  <c r="H9405"/>
  <c r="K9405"/>
  <c r="C9406"/>
  <c r="D9406"/>
  <c r="G9406"/>
  <c r="H9406" s="1"/>
  <c r="H9407" s="1"/>
  <c r="F9407"/>
  <c r="C9408"/>
  <c r="D9408"/>
  <c r="F9408"/>
  <c r="H9408"/>
  <c r="K9408"/>
  <c r="C9409"/>
  <c r="D9409"/>
  <c r="F9409"/>
  <c r="H9409" s="1"/>
  <c r="C9410"/>
  <c r="D9410"/>
  <c r="F9410"/>
  <c r="H9410" s="1"/>
  <c r="C9411"/>
  <c r="D9411"/>
  <c r="F9411"/>
  <c r="H9411" s="1"/>
  <c r="F9412"/>
  <c r="G9412"/>
  <c r="C9413"/>
  <c r="D9413"/>
  <c r="G9413"/>
  <c r="H9413"/>
  <c r="K9413"/>
  <c r="C9414"/>
  <c r="D9414"/>
  <c r="G9414"/>
  <c r="H9414" s="1"/>
  <c r="C9415"/>
  <c r="D9415"/>
  <c r="G9415"/>
  <c r="H9415" s="1"/>
  <c r="C9416"/>
  <c r="D9416"/>
  <c r="G9416"/>
  <c r="H9416" s="1"/>
  <c r="C9417"/>
  <c r="D9417"/>
  <c r="G9417"/>
  <c r="H9417" s="1"/>
  <c r="F9418"/>
  <c r="C9419"/>
  <c r="D9419"/>
  <c r="F9419"/>
  <c r="H9419"/>
  <c r="K9419"/>
  <c r="C9420"/>
  <c r="D9420"/>
  <c r="F9420"/>
  <c r="H9420" s="1"/>
  <c r="H9422" s="1"/>
  <c r="C9421"/>
  <c r="D9421"/>
  <c r="F9421"/>
  <c r="H9421" s="1"/>
  <c r="F9422"/>
  <c r="G9422"/>
  <c r="C9423"/>
  <c r="D9423"/>
  <c r="G9423"/>
  <c r="H9423"/>
  <c r="K9423"/>
  <c r="C9424"/>
  <c r="D9424"/>
  <c r="G9424"/>
  <c r="H9424" s="1"/>
  <c r="H9425" s="1"/>
  <c r="F9425"/>
  <c r="C9426"/>
  <c r="D9426"/>
  <c r="F9426"/>
  <c r="H9426"/>
  <c r="K9426"/>
  <c r="C9427"/>
  <c r="D9427"/>
  <c r="F9427"/>
  <c r="H9427" s="1"/>
  <c r="H9429" s="1"/>
  <c r="C9428"/>
  <c r="D9428"/>
  <c r="F9428"/>
  <c r="H9428" s="1"/>
  <c r="F9429"/>
  <c r="G9429"/>
  <c r="C9430"/>
  <c r="D9430"/>
  <c r="G9430"/>
  <c r="H9430"/>
  <c r="K9430"/>
  <c r="C9431"/>
  <c r="D9431"/>
  <c r="G9431"/>
  <c r="H9431" s="1"/>
  <c r="C9432"/>
  <c r="D9432"/>
  <c r="G9432"/>
  <c r="H9432" s="1"/>
  <c r="F9433"/>
  <c r="C9434"/>
  <c r="D9434"/>
  <c r="F9434"/>
  <c r="H9434"/>
  <c r="K9434"/>
  <c r="C9435"/>
  <c r="D9435"/>
  <c r="F9435"/>
  <c r="H9435" s="1"/>
  <c r="H9436" s="1"/>
  <c r="F9436"/>
  <c r="G9436"/>
  <c r="C9437"/>
  <c r="D9437"/>
  <c r="G9437"/>
  <c r="H9437"/>
  <c r="K9437"/>
  <c r="C9438"/>
  <c r="D9438"/>
  <c r="G9438"/>
  <c r="H9438" s="1"/>
  <c r="H9439" s="1"/>
  <c r="F9439"/>
  <c r="C9440"/>
  <c r="D9440"/>
  <c r="F9440"/>
  <c r="H9440"/>
  <c r="K9440"/>
  <c r="C9441"/>
  <c r="D9441"/>
  <c r="F9441"/>
  <c r="H9441" s="1"/>
  <c r="C9442"/>
  <c r="D9442"/>
  <c r="F9442"/>
  <c r="H9442" s="1"/>
  <c r="F9443"/>
  <c r="G9443"/>
  <c r="C9444"/>
  <c r="D9444"/>
  <c r="G9444"/>
  <c r="H9444"/>
  <c r="K9444"/>
  <c r="C9445"/>
  <c r="D9445"/>
  <c r="G9445"/>
  <c r="H9445" s="1"/>
  <c r="H9447" s="1"/>
  <c r="C9446"/>
  <c r="D9446"/>
  <c r="G9446"/>
  <c r="H9446" s="1"/>
  <c r="F9447"/>
  <c r="C9448"/>
  <c r="D9448"/>
  <c r="F9448"/>
  <c r="H9448"/>
  <c r="K9448"/>
  <c r="C9449"/>
  <c r="D9449"/>
  <c r="F9449"/>
  <c r="H9449" s="1"/>
  <c r="C9450"/>
  <c r="D9450"/>
  <c r="F9450"/>
  <c r="H9450" s="1"/>
  <c r="C9451"/>
  <c r="D9451"/>
  <c r="F9451"/>
  <c r="H9451" s="1"/>
  <c r="F9452"/>
  <c r="G9452"/>
  <c r="C9453"/>
  <c r="D9453"/>
  <c r="G9453"/>
  <c r="H9453"/>
  <c r="K9453"/>
  <c r="C9454"/>
  <c r="D9454"/>
  <c r="G9454"/>
  <c r="H9454" s="1"/>
  <c r="C9455"/>
  <c r="D9455"/>
  <c r="G9455"/>
  <c r="H9455" s="1"/>
  <c r="C9456"/>
  <c r="D9456"/>
  <c r="G9456"/>
  <c r="H9456" s="1"/>
  <c r="F9457"/>
  <c r="C9458"/>
  <c r="D9458"/>
  <c r="F9458"/>
  <c r="H9458"/>
  <c r="K9458"/>
  <c r="C9459"/>
  <c r="D9459"/>
  <c r="F9459"/>
  <c r="H9459" s="1"/>
  <c r="H9460" s="1"/>
  <c r="F9460"/>
  <c r="G9460"/>
  <c r="C9461"/>
  <c r="D9461"/>
  <c r="G9461"/>
  <c r="H9461"/>
  <c r="K9461"/>
  <c r="C9462"/>
  <c r="D9462"/>
  <c r="G9462"/>
  <c r="H9462" s="1"/>
  <c r="H9463" s="1"/>
  <c r="F9463"/>
  <c r="C9464"/>
  <c r="D9464"/>
  <c r="F9464"/>
  <c r="H9464"/>
  <c r="K9464"/>
  <c r="C9465"/>
  <c r="D9465"/>
  <c r="F9465"/>
  <c r="H9465" s="1"/>
  <c r="H9466" s="1"/>
  <c r="F9466"/>
  <c r="G9466"/>
  <c r="C9467"/>
  <c r="D9467"/>
  <c r="G9467"/>
  <c r="H9467"/>
  <c r="K9467"/>
  <c r="C9468"/>
  <c r="D9468"/>
  <c r="G9468"/>
  <c r="H9468" s="1"/>
  <c r="H9469" s="1"/>
  <c r="F9469"/>
  <c r="C9470"/>
  <c r="D9470"/>
  <c r="F9470"/>
  <c r="H9470"/>
  <c r="K9470"/>
  <c r="C9471"/>
  <c r="D9471"/>
  <c r="F9471"/>
  <c r="H9471" s="1"/>
  <c r="C9472"/>
  <c r="D9472"/>
  <c r="F9472"/>
  <c r="H9472" s="1"/>
  <c r="C9473"/>
  <c r="D9473"/>
  <c r="F9473"/>
  <c r="H9473" s="1"/>
  <c r="F9474"/>
  <c r="G9474"/>
  <c r="C9475"/>
  <c r="D9475"/>
  <c r="G9475"/>
  <c r="H9475"/>
  <c r="K9475"/>
  <c r="C9476"/>
  <c r="D9476"/>
  <c r="G9476"/>
  <c r="H9476" s="1"/>
  <c r="C9477"/>
  <c r="D9477"/>
  <c r="G9477"/>
  <c r="H9477" s="1"/>
  <c r="C9478"/>
  <c r="D9478"/>
  <c r="G9478"/>
  <c r="H9478" s="1"/>
  <c r="F9479"/>
  <c r="C9480"/>
  <c r="D9480"/>
  <c r="F9480"/>
  <c r="H9480"/>
  <c r="K9480"/>
  <c r="C9481"/>
  <c r="D9481"/>
  <c r="F9481"/>
  <c r="H9481" s="1"/>
  <c r="H9483" s="1"/>
  <c r="C9482"/>
  <c r="D9482"/>
  <c r="F9482"/>
  <c r="H9482" s="1"/>
  <c r="F9483"/>
  <c r="G9483"/>
  <c r="C9484"/>
  <c r="D9484"/>
  <c r="G9484"/>
  <c r="H9484"/>
  <c r="K9484"/>
  <c r="C9485"/>
  <c r="D9485"/>
  <c r="G9485"/>
  <c r="H9485" s="1"/>
  <c r="C9486"/>
  <c r="D9486"/>
  <c r="G9486"/>
  <c r="H9486" s="1"/>
  <c r="F9487"/>
  <c r="C9488"/>
  <c r="D9488"/>
  <c r="F9488"/>
  <c r="H9488"/>
  <c r="K9488"/>
  <c r="C9489"/>
  <c r="D9489"/>
  <c r="F9489"/>
  <c r="H9489" s="1"/>
  <c r="H9490" s="1"/>
  <c r="F9490"/>
  <c r="G9490"/>
  <c r="C9491"/>
  <c r="D9491"/>
  <c r="G9491"/>
  <c r="H9491"/>
  <c r="K9491"/>
  <c r="C9492"/>
  <c r="D9492"/>
  <c r="G9492"/>
  <c r="H9492" s="1"/>
  <c r="H9493" s="1"/>
  <c r="F9493"/>
  <c r="C9494"/>
  <c r="D9494"/>
  <c r="F9494"/>
  <c r="H9494"/>
  <c r="K9494"/>
  <c r="C9495"/>
  <c r="D9495"/>
  <c r="F9495"/>
  <c r="H9495" s="1"/>
  <c r="C9496"/>
  <c r="D9496"/>
  <c r="F9496"/>
  <c r="H9496" s="1"/>
  <c r="C9497"/>
  <c r="D9497"/>
  <c r="F9497"/>
  <c r="H9497" s="1"/>
  <c r="C9498"/>
  <c r="D9498"/>
  <c r="F9498"/>
  <c r="H9498" s="1"/>
  <c r="F9499"/>
  <c r="G9499"/>
  <c r="C9500"/>
  <c r="D9500"/>
  <c r="G9500"/>
  <c r="H9500"/>
  <c r="K9500"/>
  <c r="C9501"/>
  <c r="D9501"/>
  <c r="G9501"/>
  <c r="H9501" s="1"/>
  <c r="C9502"/>
  <c r="D9502"/>
  <c r="G9502"/>
  <c r="H9502" s="1"/>
  <c r="C9503"/>
  <c r="D9503"/>
  <c r="G9503"/>
  <c r="H9503" s="1"/>
  <c r="C9504"/>
  <c r="D9504"/>
  <c r="G9504"/>
  <c r="H9504" s="1"/>
  <c r="F9505"/>
  <c r="C9506"/>
  <c r="D9506"/>
  <c r="F9506"/>
  <c r="H9506"/>
  <c r="K9506"/>
  <c r="C9507"/>
  <c r="D9507"/>
  <c r="F9507"/>
  <c r="H9507" s="1"/>
  <c r="H9509" s="1"/>
  <c r="C9508"/>
  <c r="D9508"/>
  <c r="F9508"/>
  <c r="H9508" s="1"/>
  <c r="F9509"/>
  <c r="G9509"/>
  <c r="C9510"/>
  <c r="D9510"/>
  <c r="G9510"/>
  <c r="H9510"/>
  <c r="K9510"/>
  <c r="C9511"/>
  <c r="D9511"/>
  <c r="G9511"/>
  <c r="H9511" s="1"/>
  <c r="C9512"/>
  <c r="D9512"/>
  <c r="G9512"/>
  <c r="H9512" s="1"/>
  <c r="F9513"/>
  <c r="C9514"/>
  <c r="D9514"/>
  <c r="F9514"/>
  <c r="H9514"/>
  <c r="K9514"/>
  <c r="C9515"/>
  <c r="D9515"/>
  <c r="F9515"/>
  <c r="H9515" s="1"/>
  <c r="H9516" s="1"/>
  <c r="F9516"/>
  <c r="G9516"/>
  <c r="C9517"/>
  <c r="D9517"/>
  <c r="G9517"/>
  <c r="H9517"/>
  <c r="K9517"/>
  <c r="C9518"/>
  <c r="D9518"/>
  <c r="G9518"/>
  <c r="H9518" s="1"/>
  <c r="H9519" s="1"/>
  <c r="F9519"/>
  <c r="C9520"/>
  <c r="D9520"/>
  <c r="F9520"/>
  <c r="H9520"/>
  <c r="K9520"/>
  <c r="C9521"/>
  <c r="D9521"/>
  <c r="F9521"/>
  <c r="H9521" s="1"/>
  <c r="H9522" s="1"/>
  <c r="F9522"/>
  <c r="G9522"/>
  <c r="C9523"/>
  <c r="D9523"/>
  <c r="F9523"/>
  <c r="H9523"/>
  <c r="K9523"/>
  <c r="C9524"/>
  <c r="D9524"/>
  <c r="F9524"/>
  <c r="H9524" s="1"/>
  <c r="H9526" s="1"/>
  <c r="C9525"/>
  <c r="D9525"/>
  <c r="F9525"/>
  <c r="H9525" s="1"/>
  <c r="F9526"/>
  <c r="G9526"/>
  <c r="C9527"/>
  <c r="D9527"/>
  <c r="G9527"/>
  <c r="H9527"/>
  <c r="K9527"/>
  <c r="C9528"/>
  <c r="D9528"/>
  <c r="G9528"/>
  <c r="H9528" s="1"/>
  <c r="C9529"/>
  <c r="D9529"/>
  <c r="G9529"/>
  <c r="H9529" s="1"/>
  <c r="C9530"/>
  <c r="D9530"/>
  <c r="G9530"/>
  <c r="H9530" s="1"/>
  <c r="C9531"/>
  <c r="D9531"/>
  <c r="G9531"/>
  <c r="H9531" s="1"/>
  <c r="F9532"/>
  <c r="C9533"/>
  <c r="D9533"/>
  <c r="F9533"/>
  <c r="H9533"/>
  <c r="K9533"/>
  <c r="C9534"/>
  <c r="D9534"/>
  <c r="F9534"/>
  <c r="H9534" s="1"/>
  <c r="H9536" s="1"/>
  <c r="C9535"/>
  <c r="D9535"/>
  <c r="F9535"/>
  <c r="H9535" s="1"/>
  <c r="F9536"/>
  <c r="G9536"/>
  <c r="C9537"/>
  <c r="D9537"/>
  <c r="G9537"/>
  <c r="H9537"/>
  <c r="K9537"/>
  <c r="C9538"/>
  <c r="D9538"/>
  <c r="G9538"/>
  <c r="H9538" s="1"/>
  <c r="H9540" s="1"/>
  <c r="C9539"/>
  <c r="D9539"/>
  <c r="G9539"/>
  <c r="H9539" s="1"/>
  <c r="F9540"/>
  <c r="C9541"/>
  <c r="D9541"/>
  <c r="F9541"/>
  <c r="H9541"/>
  <c r="K9541"/>
  <c r="C9542"/>
  <c r="D9542"/>
  <c r="F9542"/>
  <c r="H9542" s="1"/>
  <c r="C9543"/>
  <c r="D9543"/>
  <c r="F9543"/>
  <c r="H9543" s="1"/>
  <c r="C9544"/>
  <c r="D9544"/>
  <c r="F9544"/>
  <c r="H9544" s="1"/>
  <c r="C9545"/>
  <c r="D9545"/>
  <c r="F9545"/>
  <c r="H9545" s="1"/>
  <c r="F9546"/>
  <c r="G9546"/>
  <c r="C9547"/>
  <c r="D9547"/>
  <c r="G9547"/>
  <c r="H9547"/>
  <c r="K9547"/>
  <c r="C9548"/>
  <c r="D9548"/>
  <c r="G9548"/>
  <c r="H9548" s="1"/>
  <c r="C9549"/>
  <c r="D9549"/>
  <c r="G9549"/>
  <c r="H9549" s="1"/>
  <c r="C9550"/>
  <c r="D9550"/>
  <c r="G9550"/>
  <c r="H9550" s="1"/>
  <c r="C9551"/>
  <c r="D9551"/>
  <c r="G9551"/>
  <c r="H9551" s="1"/>
  <c r="F9552"/>
  <c r="C9553"/>
  <c r="D9553"/>
  <c r="F9553"/>
  <c r="H9553"/>
  <c r="K9553"/>
  <c r="C9554"/>
  <c r="D9554"/>
  <c r="F9554"/>
  <c r="H9554" s="1"/>
  <c r="C9555"/>
  <c r="D9555"/>
  <c r="F9555"/>
  <c r="H9555" s="1"/>
  <c r="C9556"/>
  <c r="D9556"/>
  <c r="F9556"/>
  <c r="H9556" s="1"/>
  <c r="C9557"/>
  <c r="D9557"/>
  <c r="F9557"/>
  <c r="H9557" s="1"/>
  <c r="F9558"/>
  <c r="G9558"/>
  <c r="C9559"/>
  <c r="D9559"/>
  <c r="G9559"/>
  <c r="H9559"/>
  <c r="K9559"/>
  <c r="C9560"/>
  <c r="D9560"/>
  <c r="G9560"/>
  <c r="H9560" s="1"/>
  <c r="C9561"/>
  <c r="D9561"/>
  <c r="G9561"/>
  <c r="H9561" s="1"/>
  <c r="C9562"/>
  <c r="D9562"/>
  <c r="G9562"/>
  <c r="H9562" s="1"/>
  <c r="C9563"/>
  <c r="D9563"/>
  <c r="G9563"/>
  <c r="H9563" s="1"/>
  <c r="F9564"/>
  <c r="C9565"/>
  <c r="D9565"/>
  <c r="F9565"/>
  <c r="H9565"/>
  <c r="K9565"/>
  <c r="C9566"/>
  <c r="D9566"/>
  <c r="F9566"/>
  <c r="H9566" s="1"/>
  <c r="H9568" s="1"/>
  <c r="C9567"/>
  <c r="D9567"/>
  <c r="F9567"/>
  <c r="H9567" s="1"/>
  <c r="F9568"/>
  <c r="G9568"/>
  <c r="C9569"/>
  <c r="D9569"/>
  <c r="G9569"/>
  <c r="H9569"/>
  <c r="K9569"/>
  <c r="C9570"/>
  <c r="D9570"/>
  <c r="G9570"/>
  <c r="H9570" s="1"/>
  <c r="H9572" s="1"/>
  <c r="C9571"/>
  <c r="D9571"/>
  <c r="G9571"/>
  <c r="H9571" s="1"/>
  <c r="F9572"/>
  <c r="C9573"/>
  <c r="D9573"/>
  <c r="F9573"/>
  <c r="H9573"/>
  <c r="K9573"/>
  <c r="C9574"/>
  <c r="D9574"/>
  <c r="F9574"/>
  <c r="H9574" s="1"/>
  <c r="H9576" s="1"/>
  <c r="C9575"/>
  <c r="D9575"/>
  <c r="F9575"/>
  <c r="H9575" s="1"/>
  <c r="F9576"/>
  <c r="G9576"/>
  <c r="C9577"/>
  <c r="D9577"/>
  <c r="G9577"/>
  <c r="H9577"/>
  <c r="K9577"/>
  <c r="C9578"/>
  <c r="D9578"/>
  <c r="G9578"/>
  <c r="H9578" s="1"/>
  <c r="C9579"/>
  <c r="D9579"/>
  <c r="G9579"/>
  <c r="H9579" s="1"/>
  <c r="F9580"/>
  <c r="C9581"/>
  <c r="D9581"/>
  <c r="F9581"/>
  <c r="H9581"/>
  <c r="K9581"/>
  <c r="C9582"/>
  <c r="D9582"/>
  <c r="F9582"/>
  <c r="H9582" s="1"/>
  <c r="C9583"/>
  <c r="D9583"/>
  <c r="F9583"/>
  <c r="H9583" s="1"/>
  <c r="F9584"/>
  <c r="G9584"/>
  <c r="C9585"/>
  <c r="D9585"/>
  <c r="G9585"/>
  <c r="H9585"/>
  <c r="K9585"/>
  <c r="C9586"/>
  <c r="D9586"/>
  <c r="G9586"/>
  <c r="H9586" s="1"/>
  <c r="H9588" s="1"/>
  <c r="C9587"/>
  <c r="D9587"/>
  <c r="G9587"/>
  <c r="H9587" s="1"/>
  <c r="F9588"/>
  <c r="C9589"/>
  <c r="D9589"/>
  <c r="F9589"/>
  <c r="H9589"/>
  <c r="K9589"/>
  <c r="C9590"/>
  <c r="D9590"/>
  <c r="F9590"/>
  <c r="H9590" s="1"/>
  <c r="C9591"/>
  <c r="D9591"/>
  <c r="F9591"/>
  <c r="H9591" s="1"/>
  <c r="C9592"/>
  <c r="D9592"/>
  <c r="F9592"/>
  <c r="H9592" s="1"/>
  <c r="F9593"/>
  <c r="G9593"/>
  <c r="C9594"/>
  <c r="D9594"/>
  <c r="G9594"/>
  <c r="H9594"/>
  <c r="K9594"/>
  <c r="C9595"/>
  <c r="D9595"/>
  <c r="G9595"/>
  <c r="H9595" s="1"/>
  <c r="C9596"/>
  <c r="D9596"/>
  <c r="G9596"/>
  <c r="H9596" s="1"/>
  <c r="C9597"/>
  <c r="D9597"/>
  <c r="G9597"/>
  <c r="H9597" s="1"/>
  <c r="F9598"/>
  <c r="C9599"/>
  <c r="D9599"/>
  <c r="F9599"/>
  <c r="H9599"/>
  <c r="K9599"/>
  <c r="C9600"/>
  <c r="D9600"/>
  <c r="F9600"/>
  <c r="H9600" s="1"/>
  <c r="C9601"/>
  <c r="D9601"/>
  <c r="F9601"/>
  <c r="H9601" s="1"/>
  <c r="C9602"/>
  <c r="D9602"/>
  <c r="F9602"/>
  <c r="H9602" s="1"/>
  <c r="C9603"/>
  <c r="D9603"/>
  <c r="F9603"/>
  <c r="H9603" s="1"/>
  <c r="C9604"/>
  <c r="D9604"/>
  <c r="F9604"/>
  <c r="H9604" s="1"/>
  <c r="F9605"/>
  <c r="G9605"/>
  <c r="C9606"/>
  <c r="D9606"/>
  <c r="G9606"/>
  <c r="H9606"/>
  <c r="K9606"/>
  <c r="C9607"/>
  <c r="D9607"/>
  <c r="G9607"/>
  <c r="H9607" s="1"/>
  <c r="C9608"/>
  <c r="D9608"/>
  <c r="G9608"/>
  <c r="H9608" s="1"/>
  <c r="C9609"/>
  <c r="D9609"/>
  <c r="G9609"/>
  <c r="H9609" s="1"/>
  <c r="C9610"/>
  <c r="D9610"/>
  <c r="G9610"/>
  <c r="H9610" s="1"/>
  <c r="C9611"/>
  <c r="D9611"/>
  <c r="G9611"/>
  <c r="H9611" s="1"/>
  <c r="F9612"/>
  <c r="C9613"/>
  <c r="D9613"/>
  <c r="F9613"/>
  <c r="H9613"/>
  <c r="K9613"/>
  <c r="C9614"/>
  <c r="D9614"/>
  <c r="F9614"/>
  <c r="H9614" s="1"/>
  <c r="C9615"/>
  <c r="D9615"/>
  <c r="F9615"/>
  <c r="H9615" s="1"/>
  <c r="C9616"/>
  <c r="D9616"/>
  <c r="F9616"/>
  <c r="H9616" s="1"/>
  <c r="F9617"/>
  <c r="G9617"/>
  <c r="C9618"/>
  <c r="D9618"/>
  <c r="G9618"/>
  <c r="H9618"/>
  <c r="K9618"/>
  <c r="C9619"/>
  <c r="D9619"/>
  <c r="G9619"/>
  <c r="H9619" s="1"/>
  <c r="C9620"/>
  <c r="D9620"/>
  <c r="G9620"/>
  <c r="H9620" s="1"/>
  <c r="C9621"/>
  <c r="D9621"/>
  <c r="G9621"/>
  <c r="H9621" s="1"/>
  <c r="F9622"/>
  <c r="C9623"/>
  <c r="D9623"/>
  <c r="F9623"/>
  <c r="H9623"/>
  <c r="K9623"/>
  <c r="C9624"/>
  <c r="D9624"/>
  <c r="F9624"/>
  <c r="H9624" s="1"/>
  <c r="C9625"/>
  <c r="D9625"/>
  <c r="F9625"/>
  <c r="H9625" s="1"/>
  <c r="F9626"/>
  <c r="G9626"/>
  <c r="C9627"/>
  <c r="D9627"/>
  <c r="G9627"/>
  <c r="H9627"/>
  <c r="K9627"/>
  <c r="C9628"/>
  <c r="D9628"/>
  <c r="G9628"/>
  <c r="H9628" s="1"/>
  <c r="H9630" s="1"/>
  <c r="C9629"/>
  <c r="D9629"/>
  <c r="G9629"/>
  <c r="H9629" s="1"/>
  <c r="F9630"/>
  <c r="C9631"/>
  <c r="D9631"/>
  <c r="F9631"/>
  <c r="H9631"/>
  <c r="K9631"/>
  <c r="C9632"/>
  <c r="D9632"/>
  <c r="F9632"/>
  <c r="H9632" s="1"/>
  <c r="C9633"/>
  <c r="D9633"/>
  <c r="F9633"/>
  <c r="H9633" s="1"/>
  <c r="C9634"/>
  <c r="D9634"/>
  <c r="F9634"/>
  <c r="H9634" s="1"/>
  <c r="C9635"/>
  <c r="D9635"/>
  <c r="F9635"/>
  <c r="H9635" s="1"/>
  <c r="F9636"/>
  <c r="G9636"/>
  <c r="C9637"/>
  <c r="D9637"/>
  <c r="G9637"/>
  <c r="H9637"/>
  <c r="K9637"/>
  <c r="C9638"/>
  <c r="D9638"/>
  <c r="G9638"/>
  <c r="H9638" s="1"/>
  <c r="C9639"/>
  <c r="D9639"/>
  <c r="G9639"/>
  <c r="H9639" s="1"/>
  <c r="C9640"/>
  <c r="D9640"/>
  <c r="G9640"/>
  <c r="H9640" s="1"/>
  <c r="C9641"/>
  <c r="D9641"/>
  <c r="G9641"/>
  <c r="H9641" s="1"/>
  <c r="F9642"/>
  <c r="I9644"/>
  <c r="J9644"/>
  <c r="K9644"/>
  <c r="C9649"/>
  <c r="D9649"/>
  <c r="F9649"/>
  <c r="H9649" s="1"/>
  <c r="H9655" s="1"/>
  <c r="K9649"/>
  <c r="C9650"/>
  <c r="D9650"/>
  <c r="F9650"/>
  <c r="H9650"/>
  <c r="C9651"/>
  <c r="D9651"/>
  <c r="F9651"/>
  <c r="H9651"/>
  <c r="C9652"/>
  <c r="D9652"/>
  <c r="F9652"/>
  <c r="H9652"/>
  <c r="C9653"/>
  <c r="D9653"/>
  <c r="F9653"/>
  <c r="H9653"/>
  <c r="C9654"/>
  <c r="D9654"/>
  <c r="F9654"/>
  <c r="H9654"/>
  <c r="G9655"/>
  <c r="C9656"/>
  <c r="D9656"/>
  <c r="G9656"/>
  <c r="H9656" s="1"/>
  <c r="H9662" s="1"/>
  <c r="K9656"/>
  <c r="C9657"/>
  <c r="D9657"/>
  <c r="G9657"/>
  <c r="H9657"/>
  <c r="C9658"/>
  <c r="D9658"/>
  <c r="G9658"/>
  <c r="H9658"/>
  <c r="C9659"/>
  <c r="D9659"/>
  <c r="G9659"/>
  <c r="H9659"/>
  <c r="C9660"/>
  <c r="D9660"/>
  <c r="G9660"/>
  <c r="H9660"/>
  <c r="C9661"/>
  <c r="D9661"/>
  <c r="G9661"/>
  <c r="H9661"/>
  <c r="F9662"/>
  <c r="G9662"/>
  <c r="C9663"/>
  <c r="D9663"/>
  <c r="F9663"/>
  <c r="H9663" s="1"/>
  <c r="H9665" s="1"/>
  <c r="K9663"/>
  <c r="C9664"/>
  <c r="D9664"/>
  <c r="F9664"/>
  <c r="H9664"/>
  <c r="G9665"/>
  <c r="C9666"/>
  <c r="D9666"/>
  <c r="G9666"/>
  <c r="H9666" s="1"/>
  <c r="H9668" s="1"/>
  <c r="K9666"/>
  <c r="C9667"/>
  <c r="D9667"/>
  <c r="G9667"/>
  <c r="H9667"/>
  <c r="F9668"/>
  <c r="G9668"/>
  <c r="C9669"/>
  <c r="D9669"/>
  <c r="F9669"/>
  <c r="H9669" s="1"/>
  <c r="H9673" s="1"/>
  <c r="K9669"/>
  <c r="C9670"/>
  <c r="D9670"/>
  <c r="F9670"/>
  <c r="H9670"/>
  <c r="C9671"/>
  <c r="D9671"/>
  <c r="F9671"/>
  <c r="H9671"/>
  <c r="C9672"/>
  <c r="D9672"/>
  <c r="F9672"/>
  <c r="H9672"/>
  <c r="G9673"/>
  <c r="C9674"/>
  <c r="D9674"/>
  <c r="G9674"/>
  <c r="H9674" s="1"/>
  <c r="H9678" s="1"/>
  <c r="K9674"/>
  <c r="C9675"/>
  <c r="D9675"/>
  <c r="G9675"/>
  <c r="H9675"/>
  <c r="C9676"/>
  <c r="D9676"/>
  <c r="G9676"/>
  <c r="H9676"/>
  <c r="C9677"/>
  <c r="D9677"/>
  <c r="G9677"/>
  <c r="H9677"/>
  <c r="F9678"/>
  <c r="G9678"/>
  <c r="C9679"/>
  <c r="D9679"/>
  <c r="F9679"/>
  <c r="H9679" s="1"/>
  <c r="H9685" s="1"/>
  <c r="K9679"/>
  <c r="C9680"/>
  <c r="D9680"/>
  <c r="F9680"/>
  <c r="H9680"/>
  <c r="C9681"/>
  <c r="D9681"/>
  <c r="F9681"/>
  <c r="H9681"/>
  <c r="C9682"/>
  <c r="D9682"/>
  <c r="F9682"/>
  <c r="H9682"/>
  <c r="C9683"/>
  <c r="D9683"/>
  <c r="F9683"/>
  <c r="H9683"/>
  <c r="C9684"/>
  <c r="D9684"/>
  <c r="F9684"/>
  <c r="H9684"/>
  <c r="G9685"/>
  <c r="C9686"/>
  <c r="D9686"/>
  <c r="G9686"/>
  <c r="H9686" s="1"/>
  <c r="H9692" s="1"/>
  <c r="K9686"/>
  <c r="C9687"/>
  <c r="D9687"/>
  <c r="G9687"/>
  <c r="H9687"/>
  <c r="C9688"/>
  <c r="D9688"/>
  <c r="G9688"/>
  <c r="H9688"/>
  <c r="C9689"/>
  <c r="D9689"/>
  <c r="G9689"/>
  <c r="H9689"/>
  <c r="C9690"/>
  <c r="D9690"/>
  <c r="G9690"/>
  <c r="H9690"/>
  <c r="C9691"/>
  <c r="D9691"/>
  <c r="G9691"/>
  <c r="H9691"/>
  <c r="F9692"/>
  <c r="G9692"/>
  <c r="C9693"/>
  <c r="D9693"/>
  <c r="F9693"/>
  <c r="H9693" s="1"/>
  <c r="H9697" s="1"/>
  <c r="K9693"/>
  <c r="C9694"/>
  <c r="D9694"/>
  <c r="F9694"/>
  <c r="H9694"/>
  <c r="C9695"/>
  <c r="D9695"/>
  <c r="F9695"/>
  <c r="H9695"/>
  <c r="C9696"/>
  <c r="D9696"/>
  <c r="F9696"/>
  <c r="H9696"/>
  <c r="G9697"/>
  <c r="C9698"/>
  <c r="D9698"/>
  <c r="G9698"/>
  <c r="H9698" s="1"/>
  <c r="H9702" s="1"/>
  <c r="K9698"/>
  <c r="C9699"/>
  <c r="D9699"/>
  <c r="G9699"/>
  <c r="H9699"/>
  <c r="C9700"/>
  <c r="D9700"/>
  <c r="G9700"/>
  <c r="H9700"/>
  <c r="C9701"/>
  <c r="D9701"/>
  <c r="G9701"/>
  <c r="H9701"/>
  <c r="F9702"/>
  <c r="G9702"/>
  <c r="C9703"/>
  <c r="D9703"/>
  <c r="F9703"/>
  <c r="H9703" s="1"/>
  <c r="H9706" s="1"/>
  <c r="K9703"/>
  <c r="C9704"/>
  <c r="D9704"/>
  <c r="F9704"/>
  <c r="H9704"/>
  <c r="C9705"/>
  <c r="D9705"/>
  <c r="F9705"/>
  <c r="H9705"/>
  <c r="G9706"/>
  <c r="C9707"/>
  <c r="D9707"/>
  <c r="G9707"/>
  <c r="H9707" s="1"/>
  <c r="H9710" s="1"/>
  <c r="K9707"/>
  <c r="C9708"/>
  <c r="D9708"/>
  <c r="G9708"/>
  <c r="H9708"/>
  <c r="C9709"/>
  <c r="D9709"/>
  <c r="G9709"/>
  <c r="H9709"/>
  <c r="F9710"/>
  <c r="G9710"/>
  <c r="C9711"/>
  <c r="D9711"/>
  <c r="F9711"/>
  <c r="H9711" s="1"/>
  <c r="H9715" s="1"/>
  <c r="K9711"/>
  <c r="C9712"/>
  <c r="D9712"/>
  <c r="F9712"/>
  <c r="H9712"/>
  <c r="C9713"/>
  <c r="D9713"/>
  <c r="F9713"/>
  <c r="H9713"/>
  <c r="C9714"/>
  <c r="D9714"/>
  <c r="F9714"/>
  <c r="H9714"/>
  <c r="G9715"/>
  <c r="C9716"/>
  <c r="D9716"/>
  <c r="G9716"/>
  <c r="H9716" s="1"/>
  <c r="H9720" s="1"/>
  <c r="K9716"/>
  <c r="C9717"/>
  <c r="D9717"/>
  <c r="G9717"/>
  <c r="H9717"/>
  <c r="C9718"/>
  <c r="D9718"/>
  <c r="G9718"/>
  <c r="H9718"/>
  <c r="C9719"/>
  <c r="D9719"/>
  <c r="G9719"/>
  <c r="H9719"/>
  <c r="F9720"/>
  <c r="G9720"/>
  <c r="C9721"/>
  <c r="D9721"/>
  <c r="F9721"/>
  <c r="H9721" s="1"/>
  <c r="H9723" s="1"/>
  <c r="K9721"/>
  <c r="C9722"/>
  <c r="D9722"/>
  <c r="F9722"/>
  <c r="H9722"/>
  <c r="G9723"/>
  <c r="C9724"/>
  <c r="D9724"/>
  <c r="G9724"/>
  <c r="H9724" s="1"/>
  <c r="H9726" s="1"/>
  <c r="K9724"/>
  <c r="C9725"/>
  <c r="D9725"/>
  <c r="G9725"/>
  <c r="H9725"/>
  <c r="F9726"/>
  <c r="G9726"/>
  <c r="C9727"/>
  <c r="D9727"/>
  <c r="F9727"/>
  <c r="H9727" s="1"/>
  <c r="H9729" s="1"/>
  <c r="K9727"/>
  <c r="C9728"/>
  <c r="D9728"/>
  <c r="F9728"/>
  <c r="H9728"/>
  <c r="G9729"/>
  <c r="C9730"/>
  <c r="D9730"/>
  <c r="G9730"/>
  <c r="H9730" s="1"/>
  <c r="H9732" s="1"/>
  <c r="K9730"/>
  <c r="C9731"/>
  <c r="D9731"/>
  <c r="G9731"/>
  <c r="H9731"/>
  <c r="F9732"/>
  <c r="G9732"/>
  <c r="C9733"/>
  <c r="D9733"/>
  <c r="F9733"/>
  <c r="H9733" s="1"/>
  <c r="H9737" s="1"/>
  <c r="K9733"/>
  <c r="C9734"/>
  <c r="D9734"/>
  <c r="F9734"/>
  <c r="H9734"/>
  <c r="C9735"/>
  <c r="D9735"/>
  <c r="F9735"/>
  <c r="H9735"/>
  <c r="C9736"/>
  <c r="D9736"/>
  <c r="F9736"/>
  <c r="H9736"/>
  <c r="G9737"/>
  <c r="C9738"/>
  <c r="D9738"/>
  <c r="G9738"/>
  <c r="H9738" s="1"/>
  <c r="H9742" s="1"/>
  <c r="K9738"/>
  <c r="C9739"/>
  <c r="D9739"/>
  <c r="G9739"/>
  <c r="H9739"/>
  <c r="C9740"/>
  <c r="D9740"/>
  <c r="G9740"/>
  <c r="H9740"/>
  <c r="C9741"/>
  <c r="D9741"/>
  <c r="G9741"/>
  <c r="H9741"/>
  <c r="F9742"/>
  <c r="G9742"/>
  <c r="C9743"/>
  <c r="D9743"/>
  <c r="F9743"/>
  <c r="H9743" s="1"/>
  <c r="H9748" s="1"/>
  <c r="K9743"/>
  <c r="C9744"/>
  <c r="D9744"/>
  <c r="F9744"/>
  <c r="H9744"/>
  <c r="C9745"/>
  <c r="D9745"/>
  <c r="F9745"/>
  <c r="H9745"/>
  <c r="C9746"/>
  <c r="D9746"/>
  <c r="F9746"/>
  <c r="H9746"/>
  <c r="C9747"/>
  <c r="D9747"/>
  <c r="F9747"/>
  <c r="H9747"/>
  <c r="G9748"/>
  <c r="C9749"/>
  <c r="D9749"/>
  <c r="G9749"/>
  <c r="H9749" s="1"/>
  <c r="H9754" s="1"/>
  <c r="K9749"/>
  <c r="C9750"/>
  <c r="D9750"/>
  <c r="G9750"/>
  <c r="H9750"/>
  <c r="C9751"/>
  <c r="D9751"/>
  <c r="G9751"/>
  <c r="H9751"/>
  <c r="C9752"/>
  <c r="D9752"/>
  <c r="G9752"/>
  <c r="H9752"/>
  <c r="C9753"/>
  <c r="D9753"/>
  <c r="G9753"/>
  <c r="H9753"/>
  <c r="F9754"/>
  <c r="G9754"/>
  <c r="C9755"/>
  <c r="D9755"/>
  <c r="F9755"/>
  <c r="H9755" s="1"/>
  <c r="H9757" s="1"/>
  <c r="K9755"/>
  <c r="C9756"/>
  <c r="D9756"/>
  <c r="F9756"/>
  <c r="H9756"/>
  <c r="G9757"/>
  <c r="C9758"/>
  <c r="D9758"/>
  <c r="G9758"/>
  <c r="H9758" s="1"/>
  <c r="H9760" s="1"/>
  <c r="K9758"/>
  <c r="C9759"/>
  <c r="D9759"/>
  <c r="G9759"/>
  <c r="H9759"/>
  <c r="F9760"/>
  <c r="G9760"/>
  <c r="C9761"/>
  <c r="D9761"/>
  <c r="F9761"/>
  <c r="H9761" s="1"/>
  <c r="H9762" s="1"/>
  <c r="K9761"/>
  <c r="G9762"/>
  <c r="C9763"/>
  <c r="D9763"/>
  <c r="F9763"/>
  <c r="H9763" s="1"/>
  <c r="H9765" s="1"/>
  <c r="K9763"/>
  <c r="C9764"/>
  <c r="D9764"/>
  <c r="F9764"/>
  <c r="H9764"/>
  <c r="G9765"/>
  <c r="C9766"/>
  <c r="D9766"/>
  <c r="G9766"/>
  <c r="H9766" s="1"/>
  <c r="H9769" s="1"/>
  <c r="K9766"/>
  <c r="C9767"/>
  <c r="D9767"/>
  <c r="G9767"/>
  <c r="H9767"/>
  <c r="C9768"/>
  <c r="D9768"/>
  <c r="G9768"/>
  <c r="H9768"/>
  <c r="F9769"/>
  <c r="G9769"/>
  <c r="C9770"/>
  <c r="D9770"/>
  <c r="F9770"/>
  <c r="H9770" s="1"/>
  <c r="H9774" s="1"/>
  <c r="K9770"/>
  <c r="C9771"/>
  <c r="D9771"/>
  <c r="F9771"/>
  <c r="H9771"/>
  <c r="C9772"/>
  <c r="D9772"/>
  <c r="F9772"/>
  <c r="H9772"/>
  <c r="C9773"/>
  <c r="D9773"/>
  <c r="F9773"/>
  <c r="H9773"/>
  <c r="G9774"/>
  <c r="C9775"/>
  <c r="D9775"/>
  <c r="G9775"/>
  <c r="H9775" s="1"/>
  <c r="H9779" s="1"/>
  <c r="K9775"/>
  <c r="C9776"/>
  <c r="D9776"/>
  <c r="G9776"/>
  <c r="H9776"/>
  <c r="C9777"/>
  <c r="D9777"/>
  <c r="G9777"/>
  <c r="H9777"/>
  <c r="C9778"/>
  <c r="D9778"/>
  <c r="G9778"/>
  <c r="H9778"/>
  <c r="F9779"/>
  <c r="G9779"/>
  <c r="C9780"/>
  <c r="D9780"/>
  <c r="F9780"/>
  <c r="H9780" s="1"/>
  <c r="H9783" s="1"/>
  <c r="K9780"/>
  <c r="C9781"/>
  <c r="D9781"/>
  <c r="F9781"/>
  <c r="H9781"/>
  <c r="C9782"/>
  <c r="D9782"/>
  <c r="F9782"/>
  <c r="H9782"/>
  <c r="G9783"/>
  <c r="C9784"/>
  <c r="D9784"/>
  <c r="G9784"/>
  <c r="H9784" s="1"/>
  <c r="H9787" s="1"/>
  <c r="K9784"/>
  <c r="C9785"/>
  <c r="D9785"/>
  <c r="G9785"/>
  <c r="H9785"/>
  <c r="C9786"/>
  <c r="D9786"/>
  <c r="G9786"/>
  <c r="H9786"/>
  <c r="F9787"/>
  <c r="G9787"/>
  <c r="C9788"/>
  <c r="D9788"/>
  <c r="F9788"/>
  <c r="H9788" s="1"/>
  <c r="H9793" s="1"/>
  <c r="K9788"/>
  <c r="C9789"/>
  <c r="D9789"/>
  <c r="F9789"/>
  <c r="H9789"/>
  <c r="C9790"/>
  <c r="D9790"/>
  <c r="F9790"/>
  <c r="H9790"/>
  <c r="C9791"/>
  <c r="D9791"/>
  <c r="F9791"/>
  <c r="H9791"/>
  <c r="C9792"/>
  <c r="D9792"/>
  <c r="F9792"/>
  <c r="H9792"/>
  <c r="F9793"/>
  <c r="G9793"/>
  <c r="C9794"/>
  <c r="D9794"/>
  <c r="G9794"/>
  <c r="H9794" s="1"/>
  <c r="H9799" s="1"/>
  <c r="K9794"/>
  <c r="C9795"/>
  <c r="D9795"/>
  <c r="G9795"/>
  <c r="H9795"/>
  <c r="C9796"/>
  <c r="D9796"/>
  <c r="G9796"/>
  <c r="H9796"/>
  <c r="C9797"/>
  <c r="D9797"/>
  <c r="G9797"/>
  <c r="H9797"/>
  <c r="C9798"/>
  <c r="D9798"/>
  <c r="G9798"/>
  <c r="H9798"/>
  <c r="F9799"/>
  <c r="G9799"/>
  <c r="C9800"/>
  <c r="D9800"/>
  <c r="F9800"/>
  <c r="H9800" s="1"/>
  <c r="H9804" s="1"/>
  <c r="K9800"/>
  <c r="C9801"/>
  <c r="D9801"/>
  <c r="F9801"/>
  <c r="H9801"/>
  <c r="C9802"/>
  <c r="D9802"/>
  <c r="F9802"/>
  <c r="H9802"/>
  <c r="C9803"/>
  <c r="D9803"/>
  <c r="F9803"/>
  <c r="H9803"/>
  <c r="F9804"/>
  <c r="G9804"/>
  <c r="C9805"/>
  <c r="D9805"/>
  <c r="G9805"/>
  <c r="H9805" s="1"/>
  <c r="H9809" s="1"/>
  <c r="K9805"/>
  <c r="C9806"/>
  <c r="D9806"/>
  <c r="G9806"/>
  <c r="H9806"/>
  <c r="C9807"/>
  <c r="D9807"/>
  <c r="G9807"/>
  <c r="H9807"/>
  <c r="C9808"/>
  <c r="D9808"/>
  <c r="G9808"/>
  <c r="H9808"/>
  <c r="F9809"/>
  <c r="G9809"/>
  <c r="C9810"/>
  <c r="D9810"/>
  <c r="F9810"/>
  <c r="H9810" s="1"/>
  <c r="K9810"/>
  <c r="C9811"/>
  <c r="D9811"/>
  <c r="F9811"/>
  <c r="H9811"/>
  <c r="C9812"/>
  <c r="D9812"/>
  <c r="F9812"/>
  <c r="H9812"/>
  <c r="C9813"/>
  <c r="D9813"/>
  <c r="F9813"/>
  <c r="H9813"/>
  <c r="C9814"/>
  <c r="D9814"/>
  <c r="F9814"/>
  <c r="H9814"/>
  <c r="C9815"/>
  <c r="D9815"/>
  <c r="F9815"/>
  <c r="H9815" s="1"/>
  <c r="F9816"/>
  <c r="G9816"/>
  <c r="C9817"/>
  <c r="D9817"/>
  <c r="G9817"/>
  <c r="H9817" s="1"/>
  <c r="K9817"/>
  <c r="C9818"/>
  <c r="D9818"/>
  <c r="G9818"/>
  <c r="H9818"/>
  <c r="C9819"/>
  <c r="D9819"/>
  <c r="G9819"/>
  <c r="H9819" s="1"/>
  <c r="C9820"/>
  <c r="D9820"/>
  <c r="G9820"/>
  <c r="H9820" s="1"/>
  <c r="C9821"/>
  <c r="D9821"/>
  <c r="G9821"/>
  <c r="H9821" s="1"/>
  <c r="C9822"/>
  <c r="D9822"/>
  <c r="G9822"/>
  <c r="H9822" s="1"/>
  <c r="F9823"/>
  <c r="C9824"/>
  <c r="D9824"/>
  <c r="F9824"/>
  <c r="H9824"/>
  <c r="K9824"/>
  <c r="C9825"/>
  <c r="D9825"/>
  <c r="F9825"/>
  <c r="H9825" s="1"/>
  <c r="C9826"/>
  <c r="D9826"/>
  <c r="F9826"/>
  <c r="H9826" s="1"/>
  <c r="F9827"/>
  <c r="G9827"/>
  <c r="C9828"/>
  <c r="D9828"/>
  <c r="G9828"/>
  <c r="H9828"/>
  <c r="K9828"/>
  <c r="C9829"/>
  <c r="D9829"/>
  <c r="G9829"/>
  <c r="H9829" s="1"/>
  <c r="H9831" s="1"/>
  <c r="C9830"/>
  <c r="D9830"/>
  <c r="G9830"/>
  <c r="H9830" s="1"/>
  <c r="F9831"/>
  <c r="C9832"/>
  <c r="D9832"/>
  <c r="F9832"/>
  <c r="H9832"/>
  <c r="K9832"/>
  <c r="C9833"/>
  <c r="D9833"/>
  <c r="F9833"/>
  <c r="H9833" s="1"/>
  <c r="C9834"/>
  <c r="D9834"/>
  <c r="F9834"/>
  <c r="H9834" s="1"/>
  <c r="C9835"/>
  <c r="D9835"/>
  <c r="F9835"/>
  <c r="H9835" s="1"/>
  <c r="F9836"/>
  <c r="G9836"/>
  <c r="C9837"/>
  <c r="D9837"/>
  <c r="G9837"/>
  <c r="H9837"/>
  <c r="K9837"/>
  <c r="C9838"/>
  <c r="D9838"/>
  <c r="G9838"/>
  <c r="H9838" s="1"/>
  <c r="C9839"/>
  <c r="D9839"/>
  <c r="G9839"/>
  <c r="H9839" s="1"/>
  <c r="C9840"/>
  <c r="D9840"/>
  <c r="G9840"/>
  <c r="H9840" s="1"/>
  <c r="F9841"/>
  <c r="C9842"/>
  <c r="D9842"/>
  <c r="F9842"/>
  <c r="H9842"/>
  <c r="K9842"/>
  <c r="C9843"/>
  <c r="D9843"/>
  <c r="F9843"/>
  <c r="H9843" s="1"/>
  <c r="C9844"/>
  <c r="D9844"/>
  <c r="F9844"/>
  <c r="H9844" s="1"/>
  <c r="C9845"/>
  <c r="D9845"/>
  <c r="F9845"/>
  <c r="H9845" s="1"/>
  <c r="C9846"/>
  <c r="D9846"/>
  <c r="F9846"/>
  <c r="H9846" s="1"/>
  <c r="F9847"/>
  <c r="G9847"/>
  <c r="C9848"/>
  <c r="D9848"/>
  <c r="G9848"/>
  <c r="H9848"/>
  <c r="K9848"/>
  <c r="C9849"/>
  <c r="D9849"/>
  <c r="G9849"/>
  <c r="H9849" s="1"/>
  <c r="C9850"/>
  <c r="D9850"/>
  <c r="G9850"/>
  <c r="H9850" s="1"/>
  <c r="C9851"/>
  <c r="D9851"/>
  <c r="G9851"/>
  <c r="H9851" s="1"/>
  <c r="C9852"/>
  <c r="D9852"/>
  <c r="G9852"/>
  <c r="H9852" s="1"/>
  <c r="F9853"/>
  <c r="C9854"/>
  <c r="D9854"/>
  <c r="F9854"/>
  <c r="H9854"/>
  <c r="K9854"/>
  <c r="C9855"/>
  <c r="D9855"/>
  <c r="F9855"/>
  <c r="H9855" s="1"/>
  <c r="H9857" s="1"/>
  <c r="C9856"/>
  <c r="D9856"/>
  <c r="F9856"/>
  <c r="H9856" s="1"/>
  <c r="F9857"/>
  <c r="G9857"/>
  <c r="C9858"/>
  <c r="D9858"/>
  <c r="G9858"/>
  <c r="H9858"/>
  <c r="K9858"/>
  <c r="C9859"/>
  <c r="D9859"/>
  <c r="G9859"/>
  <c r="H9859" s="1"/>
  <c r="C9860"/>
  <c r="D9860"/>
  <c r="G9860"/>
  <c r="H9860" s="1"/>
  <c r="F9861"/>
  <c r="C9862"/>
  <c r="D9862"/>
  <c r="F9862"/>
  <c r="H9862"/>
  <c r="K9862"/>
  <c r="C9863"/>
  <c r="D9863"/>
  <c r="F9863"/>
  <c r="H9863" s="1"/>
  <c r="C9864"/>
  <c r="D9864"/>
  <c r="F9864"/>
  <c r="H9864" s="1"/>
  <c r="C9865"/>
  <c r="D9865"/>
  <c r="F9865"/>
  <c r="H9865" s="1"/>
  <c r="F9866"/>
  <c r="G9866"/>
  <c r="C9867"/>
  <c r="D9867"/>
  <c r="G9867"/>
  <c r="H9867"/>
  <c r="K9867"/>
  <c r="C9868"/>
  <c r="D9868"/>
  <c r="G9868"/>
  <c r="H9868" s="1"/>
  <c r="C9869"/>
  <c r="D9869"/>
  <c r="G9869"/>
  <c r="H9869" s="1"/>
  <c r="C9870"/>
  <c r="D9870"/>
  <c r="G9870"/>
  <c r="H9870" s="1"/>
  <c r="F9871"/>
  <c r="C9872"/>
  <c r="D9872"/>
  <c r="F9872"/>
  <c r="H9872"/>
  <c r="K9872"/>
  <c r="C9873"/>
  <c r="D9873"/>
  <c r="F9873"/>
  <c r="H9873" s="1"/>
  <c r="C9874"/>
  <c r="D9874"/>
  <c r="F9874"/>
  <c r="H9874" s="1"/>
  <c r="C9875"/>
  <c r="D9875"/>
  <c r="F9875"/>
  <c r="H9875" s="1"/>
  <c r="F9876"/>
  <c r="G9876"/>
  <c r="C9877"/>
  <c r="D9877"/>
  <c r="G9877"/>
  <c r="H9877"/>
  <c r="K9877"/>
  <c r="C9878"/>
  <c r="D9878"/>
  <c r="G9878"/>
  <c r="H9878" s="1"/>
  <c r="C9879"/>
  <c r="D9879"/>
  <c r="G9879"/>
  <c r="H9879" s="1"/>
  <c r="C9880"/>
  <c r="D9880"/>
  <c r="G9880"/>
  <c r="H9880" s="1"/>
  <c r="F9881"/>
  <c r="C9882"/>
  <c r="D9882"/>
  <c r="F9882"/>
  <c r="H9882"/>
  <c r="K9882"/>
  <c r="C9883"/>
  <c r="D9883"/>
  <c r="F9883"/>
  <c r="H9883" s="1"/>
  <c r="C9884"/>
  <c r="D9884"/>
  <c r="F9884"/>
  <c r="H9884" s="1"/>
  <c r="F9885"/>
  <c r="G9885"/>
  <c r="C9886"/>
  <c r="D9886"/>
  <c r="G9886"/>
  <c r="H9886"/>
  <c r="K9886"/>
  <c r="C9887"/>
  <c r="D9887"/>
  <c r="G9887"/>
  <c r="H9887" s="1"/>
  <c r="C9888"/>
  <c r="D9888"/>
  <c r="G9888"/>
  <c r="H9888" s="1"/>
  <c r="F9889"/>
  <c r="C9890"/>
  <c r="D9890"/>
  <c r="F9890"/>
  <c r="H9890"/>
  <c r="K9890"/>
  <c r="C9891"/>
  <c r="D9891"/>
  <c r="F9891"/>
  <c r="H9891" s="1"/>
  <c r="C9892"/>
  <c r="D9892"/>
  <c r="F9892"/>
  <c r="H9892" s="1"/>
  <c r="C9893"/>
  <c r="D9893"/>
  <c r="F9893"/>
  <c r="H9893" s="1"/>
  <c r="C9894"/>
  <c r="D9894"/>
  <c r="F9894"/>
  <c r="H9894" s="1"/>
  <c r="F9895"/>
  <c r="G9895"/>
  <c r="C9896"/>
  <c r="D9896"/>
  <c r="G9896"/>
  <c r="H9896"/>
  <c r="K9896"/>
  <c r="C9897"/>
  <c r="D9897"/>
  <c r="G9897"/>
  <c r="H9897" s="1"/>
  <c r="C9898"/>
  <c r="D9898"/>
  <c r="G9898"/>
  <c r="H9898" s="1"/>
  <c r="C9899"/>
  <c r="D9899"/>
  <c r="G9899"/>
  <c r="H9899" s="1"/>
  <c r="C9900"/>
  <c r="D9900"/>
  <c r="G9900"/>
  <c r="H9900" s="1"/>
  <c r="F9901"/>
  <c r="C9902"/>
  <c r="D9902"/>
  <c r="F9902"/>
  <c r="H9902"/>
  <c r="K9902"/>
  <c r="C9903"/>
  <c r="D9903"/>
  <c r="F9903"/>
  <c r="H9903" s="1"/>
  <c r="H9905" s="1"/>
  <c r="C9904"/>
  <c r="D9904"/>
  <c r="F9904"/>
  <c r="H9904" s="1"/>
  <c r="F9905"/>
  <c r="G9905"/>
  <c r="C9906"/>
  <c r="D9906"/>
  <c r="G9906"/>
  <c r="H9906"/>
  <c r="K9906"/>
  <c r="C9907"/>
  <c r="D9907"/>
  <c r="G9907"/>
  <c r="H9907" s="1"/>
  <c r="C9908"/>
  <c r="D9908"/>
  <c r="G9908"/>
  <c r="H9908" s="1"/>
  <c r="C9909"/>
  <c r="D9909"/>
  <c r="G9909"/>
  <c r="H9909" s="1"/>
  <c r="C9910"/>
  <c r="D9910"/>
  <c r="G9910"/>
  <c r="H9910" s="1"/>
  <c r="C9911"/>
  <c r="D9911"/>
  <c r="G9911"/>
  <c r="H9911" s="1"/>
  <c r="F9912"/>
  <c r="C9913"/>
  <c r="D9913"/>
  <c r="F9913"/>
  <c r="H9913"/>
  <c r="K9913"/>
  <c r="C9914"/>
  <c r="D9914"/>
  <c r="F9914"/>
  <c r="H9914" s="1"/>
  <c r="C9915"/>
  <c r="D9915"/>
  <c r="F9915"/>
  <c r="H9915" s="1"/>
  <c r="C9916"/>
  <c r="D9916"/>
  <c r="F9916"/>
  <c r="H9916" s="1"/>
  <c r="F9917"/>
  <c r="G9917"/>
  <c r="C9918"/>
  <c r="D9918"/>
  <c r="G9918"/>
  <c r="H9918"/>
  <c r="K9918"/>
  <c r="C9919"/>
  <c r="D9919"/>
  <c r="G9919"/>
  <c r="H9919" s="1"/>
  <c r="C9920"/>
  <c r="D9920"/>
  <c r="G9920"/>
  <c r="H9920" s="1"/>
  <c r="C9921"/>
  <c r="D9921"/>
  <c r="G9921"/>
  <c r="H9921" s="1"/>
  <c r="F9922"/>
  <c r="C9923"/>
  <c r="D9923"/>
  <c r="F9923"/>
  <c r="H9923"/>
  <c r="K9923"/>
  <c r="C9924"/>
  <c r="D9924"/>
  <c r="F9924"/>
  <c r="H9924" s="1"/>
  <c r="C9925"/>
  <c r="D9925"/>
  <c r="F9925"/>
  <c r="H9925" s="1"/>
  <c r="F9926"/>
  <c r="G9926"/>
  <c r="C9927"/>
  <c r="D9927"/>
  <c r="F9927"/>
  <c r="H9927"/>
  <c r="K9927"/>
  <c r="C9928"/>
  <c r="D9928"/>
  <c r="F9928"/>
  <c r="H9928" s="1"/>
  <c r="H9930" s="1"/>
  <c r="C9929"/>
  <c r="D9929"/>
  <c r="F9929"/>
  <c r="H9929" s="1"/>
  <c r="F9930"/>
  <c r="G9930"/>
  <c r="C9931"/>
  <c r="D9931"/>
  <c r="F9931"/>
  <c r="H9931"/>
  <c r="K9931"/>
  <c r="C9932"/>
  <c r="D9932"/>
  <c r="F9932"/>
  <c r="H9932" s="1"/>
  <c r="H9933" s="1"/>
  <c r="F9933"/>
  <c r="G9933"/>
  <c r="C9934"/>
  <c r="D9934"/>
  <c r="F9934"/>
  <c r="H9934"/>
  <c r="K9934"/>
  <c r="C9935"/>
  <c r="D9935"/>
  <c r="F9935"/>
  <c r="H9935" s="1"/>
  <c r="H9937" s="1"/>
  <c r="C9936"/>
  <c r="D9936"/>
  <c r="F9936"/>
  <c r="H9936" s="1"/>
  <c r="F9937"/>
  <c r="G9937"/>
  <c r="C9938"/>
  <c r="D9938"/>
  <c r="G9938"/>
  <c r="H9938"/>
  <c r="K9938"/>
  <c r="C9939"/>
  <c r="D9939"/>
  <c r="G9939"/>
  <c r="H9939" s="1"/>
  <c r="C9940"/>
  <c r="D9940"/>
  <c r="G9940"/>
  <c r="H9940" s="1"/>
  <c r="C9941"/>
  <c r="D9941"/>
  <c r="G9941"/>
  <c r="H9941" s="1"/>
  <c r="C9942"/>
  <c r="D9942"/>
  <c r="G9942"/>
  <c r="H9942" s="1"/>
  <c r="F9943"/>
  <c r="C9944"/>
  <c r="D9944"/>
  <c r="G9944"/>
  <c r="H9944"/>
  <c r="K9944"/>
  <c r="C9945"/>
  <c r="D9945"/>
  <c r="G9945"/>
  <c r="H9945" s="1"/>
  <c r="H9947" s="1"/>
  <c r="C9946"/>
  <c r="D9946"/>
  <c r="G9946"/>
  <c r="H9946" s="1"/>
  <c r="F9947"/>
  <c r="C9948"/>
  <c r="D9948"/>
  <c r="F9948"/>
  <c r="H9948"/>
  <c r="K9948"/>
  <c r="C9949"/>
  <c r="D9949"/>
  <c r="F9949"/>
  <c r="H9949" s="1"/>
  <c r="H9951" s="1"/>
  <c r="C9950"/>
  <c r="D9950"/>
  <c r="F9950"/>
  <c r="H9950" s="1"/>
  <c r="F9951"/>
  <c r="G9951"/>
  <c r="C9952"/>
  <c r="D9952"/>
  <c r="G9952"/>
  <c r="H9952"/>
  <c r="K9952"/>
  <c r="C9953"/>
  <c r="D9953"/>
  <c r="G9953"/>
  <c r="H9953" s="1"/>
  <c r="C9954"/>
  <c r="D9954"/>
  <c r="G9954"/>
  <c r="H9954" s="1"/>
  <c r="F9955"/>
  <c r="C9956"/>
  <c r="D9956"/>
  <c r="F9956"/>
  <c r="H9956"/>
  <c r="K9956"/>
  <c r="C9957"/>
  <c r="D9957"/>
  <c r="F9957"/>
  <c r="H9957" s="1"/>
  <c r="H9958" s="1"/>
  <c r="F9958"/>
  <c r="G9958"/>
  <c r="C9959"/>
  <c r="D9959"/>
  <c r="G9959"/>
  <c r="H9959"/>
  <c r="K9959"/>
  <c r="C9960"/>
  <c r="D9960"/>
  <c r="G9960"/>
  <c r="H9960" s="1"/>
  <c r="H9961" s="1"/>
  <c r="F9961"/>
  <c r="C9962"/>
  <c r="D9962"/>
  <c r="F9962"/>
  <c r="H9962"/>
  <c r="K9962"/>
  <c r="C9963"/>
  <c r="D9963"/>
  <c r="F9963"/>
  <c r="H9963" s="1"/>
  <c r="C9964"/>
  <c r="D9964"/>
  <c r="F9964"/>
  <c r="H9964" s="1"/>
  <c r="C9965"/>
  <c r="D9965"/>
  <c r="F9965"/>
  <c r="H9965" s="1"/>
  <c r="F9966"/>
  <c r="G9966"/>
  <c r="C9967"/>
  <c r="D9967"/>
  <c r="G9967"/>
  <c r="H9967"/>
  <c r="K9967"/>
  <c r="C9968"/>
  <c r="D9968"/>
  <c r="G9968"/>
  <c r="H9968" s="1"/>
  <c r="C9969"/>
  <c r="D9969"/>
  <c r="G9969"/>
  <c r="H9969" s="1"/>
  <c r="C9970"/>
  <c r="D9970"/>
  <c r="G9970"/>
  <c r="H9970" s="1"/>
  <c r="F9971"/>
  <c r="C9972"/>
  <c r="D9972"/>
  <c r="F9972"/>
  <c r="H9972"/>
  <c r="K9972"/>
  <c r="C9973"/>
  <c r="D9973"/>
  <c r="F9973"/>
  <c r="H9973" s="1"/>
  <c r="H9975" s="1"/>
  <c r="C9974"/>
  <c r="D9974"/>
  <c r="F9974"/>
  <c r="H9974" s="1"/>
  <c r="F9975"/>
  <c r="G9975"/>
  <c r="C9976"/>
  <c r="D9976"/>
  <c r="G9976"/>
  <c r="H9976"/>
  <c r="K9976"/>
  <c r="C9977"/>
  <c r="D9977"/>
  <c r="G9977"/>
  <c r="H9977" s="1"/>
  <c r="C9978"/>
  <c r="D9978"/>
  <c r="G9978"/>
  <c r="H9978" s="1"/>
  <c r="F9979"/>
  <c r="C9980"/>
  <c r="D9980"/>
  <c r="F9980"/>
  <c r="H9980"/>
  <c r="K9980"/>
  <c r="C9981"/>
  <c r="D9981"/>
  <c r="F9981"/>
  <c r="H9981" s="1"/>
  <c r="C9982"/>
  <c r="D9982"/>
  <c r="F9982"/>
  <c r="H9982" s="1"/>
  <c r="F9983"/>
  <c r="G9983"/>
  <c r="C9984"/>
  <c r="D9984"/>
  <c r="G9984"/>
  <c r="H9984"/>
  <c r="K9984"/>
  <c r="C9985"/>
  <c r="D9985"/>
  <c r="G9985"/>
  <c r="H9985" s="1"/>
  <c r="H9987" s="1"/>
  <c r="C9986"/>
  <c r="D9986"/>
  <c r="G9986"/>
  <c r="H9986" s="1"/>
  <c r="F9987"/>
  <c r="C9988"/>
  <c r="D9988"/>
  <c r="F9988"/>
  <c r="H9988"/>
  <c r="K9988"/>
  <c r="C9989"/>
  <c r="D9989"/>
  <c r="F9989"/>
  <c r="H9989" s="1"/>
  <c r="C9990"/>
  <c r="D9990"/>
  <c r="F9990"/>
  <c r="H9990" s="1"/>
  <c r="C9991"/>
  <c r="D9991"/>
  <c r="F9991"/>
  <c r="H9991" s="1"/>
  <c r="F9992"/>
  <c r="G9992"/>
  <c r="C9993"/>
  <c r="D9993"/>
  <c r="G9993"/>
  <c r="H9993"/>
  <c r="K9993"/>
  <c r="C9994"/>
  <c r="D9994"/>
  <c r="G9994"/>
  <c r="H9994" s="1"/>
  <c r="C9995"/>
  <c r="D9995"/>
  <c r="G9995"/>
  <c r="H9995" s="1"/>
  <c r="C9996"/>
  <c r="D9996"/>
  <c r="G9996"/>
  <c r="H9996" s="1"/>
  <c r="F9997"/>
  <c r="C9998"/>
  <c r="D9998"/>
  <c r="F9998"/>
  <c r="H9998"/>
  <c r="K9998"/>
  <c r="C9999"/>
  <c r="D9999"/>
  <c r="F9999"/>
  <c r="H9999" s="1"/>
  <c r="H10000" s="1"/>
  <c r="F10000"/>
  <c r="G10000"/>
  <c r="C10001"/>
  <c r="D10001"/>
  <c r="G10001"/>
  <c r="H10001"/>
  <c r="K10001"/>
  <c r="C10002"/>
  <c r="D10002"/>
  <c r="G10002"/>
  <c r="H10002" s="1"/>
  <c r="H10003" s="1"/>
  <c r="F10003"/>
  <c r="C10004"/>
  <c r="D10004"/>
  <c r="F10004"/>
  <c r="H10004"/>
  <c r="K10004"/>
  <c r="C10005"/>
  <c r="D10005"/>
  <c r="F10005"/>
  <c r="H10005" s="1"/>
  <c r="H10007" s="1"/>
  <c r="C10006"/>
  <c r="D10006"/>
  <c r="F10006"/>
  <c r="H10006" s="1"/>
  <c r="F10007"/>
  <c r="G10007"/>
  <c r="C10008"/>
  <c r="D10008"/>
  <c r="G10008"/>
  <c r="H10008"/>
  <c r="K10008"/>
  <c r="C10009"/>
  <c r="D10009"/>
  <c r="G10009"/>
  <c r="H10009" s="1"/>
  <c r="C10010"/>
  <c r="D10010"/>
  <c r="G10010"/>
  <c r="H10010" s="1"/>
  <c r="F10011"/>
  <c r="C10012"/>
  <c r="D10012"/>
  <c r="F10012"/>
  <c r="H10012"/>
  <c r="K10012"/>
  <c r="C10013"/>
  <c r="D10013"/>
  <c r="F10013"/>
  <c r="H10013" s="1"/>
  <c r="C10014"/>
  <c r="D10014"/>
  <c r="F10014"/>
  <c r="H10014" s="1"/>
  <c r="F10015"/>
  <c r="G10015"/>
  <c r="C10016"/>
  <c r="D10016"/>
  <c r="G10016"/>
  <c r="H10016"/>
  <c r="K10016"/>
  <c r="C10017"/>
  <c r="D10017"/>
  <c r="G10017"/>
  <c r="H10017" s="1"/>
  <c r="H10019" s="1"/>
  <c r="C10018"/>
  <c r="D10018"/>
  <c r="G10018"/>
  <c r="H10018" s="1"/>
  <c r="F10019"/>
  <c r="C10020"/>
  <c r="D10020"/>
  <c r="F10020"/>
  <c r="H10020"/>
  <c r="K10020"/>
  <c r="C10021"/>
  <c r="D10021"/>
  <c r="F10021"/>
  <c r="H10021" s="1"/>
  <c r="C10022"/>
  <c r="D10022"/>
  <c r="F10022"/>
  <c r="H10022" s="1"/>
  <c r="C10023"/>
  <c r="D10023"/>
  <c r="F10023"/>
  <c r="H10023" s="1"/>
  <c r="C10024"/>
  <c r="D10024"/>
  <c r="F10024"/>
  <c r="H10024" s="1"/>
  <c r="F10025"/>
  <c r="G10025"/>
  <c r="C10026"/>
  <c r="D10026"/>
  <c r="G10026"/>
  <c r="H10026"/>
  <c r="K10026"/>
  <c r="C10027"/>
  <c r="D10027"/>
  <c r="G10027"/>
  <c r="H10027" s="1"/>
  <c r="C10028"/>
  <c r="D10028"/>
  <c r="G10028"/>
  <c r="H10028" s="1"/>
  <c r="C10029"/>
  <c r="D10029"/>
  <c r="G10029"/>
  <c r="H10029" s="1"/>
  <c r="C10030"/>
  <c r="D10030"/>
  <c r="G10030"/>
  <c r="H10030" s="1"/>
  <c r="F10031"/>
  <c r="C10032"/>
  <c r="D10032"/>
  <c r="F10032"/>
  <c r="H10032"/>
  <c r="K10032"/>
  <c r="C10033"/>
  <c r="D10033"/>
  <c r="F10033"/>
  <c r="H10033" s="1"/>
  <c r="H10035" s="1"/>
  <c r="C10034"/>
  <c r="D10034"/>
  <c r="F10034"/>
  <c r="H10034" s="1"/>
  <c r="F10035"/>
  <c r="G10035"/>
  <c r="C10036"/>
  <c r="D10036"/>
  <c r="G10036"/>
  <c r="H10036"/>
  <c r="K10036"/>
  <c r="C10037"/>
  <c r="D10037"/>
  <c r="G10037"/>
  <c r="H10037" s="1"/>
  <c r="H10039" s="1"/>
  <c r="C10038"/>
  <c r="D10038"/>
  <c r="G10038"/>
  <c r="H10038" s="1"/>
  <c r="F10039"/>
  <c r="C10040"/>
  <c r="D10040"/>
  <c r="F10040"/>
  <c r="H10040"/>
  <c r="K10040"/>
  <c r="C10041"/>
  <c r="D10041"/>
  <c r="F10041"/>
  <c r="H10041" s="1"/>
  <c r="C10042"/>
  <c r="D10042"/>
  <c r="F10042"/>
  <c r="H10042" s="1"/>
  <c r="C10043"/>
  <c r="D10043"/>
  <c r="F10043"/>
  <c r="H10043" s="1"/>
  <c r="F10044"/>
  <c r="G10044"/>
  <c r="C10045"/>
  <c r="D10045"/>
  <c r="G10045"/>
  <c r="H10045"/>
  <c r="K10045"/>
  <c r="C10046"/>
  <c r="D10046"/>
  <c r="G10046"/>
  <c r="H10046" s="1"/>
  <c r="C10047"/>
  <c r="D10047"/>
  <c r="G10047"/>
  <c r="H10047" s="1"/>
  <c r="C10048"/>
  <c r="D10048"/>
  <c r="G10048"/>
  <c r="H10048" s="1"/>
  <c r="F10049"/>
  <c r="C10050"/>
  <c r="D10050"/>
  <c r="F10050"/>
  <c r="H10050"/>
  <c r="K10050"/>
  <c r="C10051"/>
  <c r="D10051"/>
  <c r="F10051"/>
  <c r="H10051" s="1"/>
  <c r="H10052" s="1"/>
  <c r="F10052"/>
  <c r="G10052"/>
  <c r="C10053"/>
  <c r="D10053"/>
  <c r="G10053"/>
  <c r="H10053"/>
  <c r="K10053"/>
  <c r="C10054"/>
  <c r="D10054"/>
  <c r="G10054"/>
  <c r="H10054" s="1"/>
  <c r="H10055" s="1"/>
  <c r="F10055"/>
  <c r="C10056"/>
  <c r="D10056"/>
  <c r="F10056"/>
  <c r="H10056"/>
  <c r="K10056"/>
  <c r="C10057"/>
  <c r="D10057"/>
  <c r="F10057"/>
  <c r="H10057" s="1"/>
  <c r="H10058" s="1"/>
  <c r="F10058"/>
  <c r="G10058"/>
  <c r="C10059"/>
  <c r="D10059"/>
  <c r="G10059"/>
  <c r="H10059"/>
  <c r="K10059"/>
  <c r="C10060"/>
  <c r="D10060"/>
  <c r="G10060"/>
  <c r="H10060" s="1"/>
  <c r="H10061" s="1"/>
  <c r="F10061"/>
  <c r="C10062"/>
  <c r="D10062"/>
  <c r="F10062"/>
  <c r="H10062"/>
  <c r="K10062"/>
  <c r="C10063"/>
  <c r="D10063"/>
  <c r="F10063"/>
  <c r="H10063" s="1"/>
  <c r="C10064"/>
  <c r="D10064"/>
  <c r="F10064"/>
  <c r="H10064" s="1"/>
  <c r="F10065"/>
  <c r="G10065"/>
  <c r="C10066"/>
  <c r="D10066"/>
  <c r="G10066"/>
  <c r="H10066"/>
  <c r="K10066"/>
  <c r="C10067"/>
  <c r="D10067"/>
  <c r="G10067"/>
  <c r="H10067" s="1"/>
  <c r="H10069" s="1"/>
  <c r="C10068"/>
  <c r="D10068"/>
  <c r="G10068"/>
  <c r="H10068" s="1"/>
  <c r="F10069"/>
  <c r="C10070"/>
  <c r="D10070"/>
  <c r="F10070"/>
  <c r="H10070"/>
  <c r="K10070"/>
  <c r="C10071"/>
  <c r="D10071"/>
  <c r="F10071"/>
  <c r="H10071" s="1"/>
  <c r="H10073" s="1"/>
  <c r="C10072"/>
  <c r="D10072"/>
  <c r="F10072"/>
  <c r="H10072" s="1"/>
  <c r="F10073"/>
  <c r="G10073"/>
  <c r="C10074"/>
  <c r="D10074"/>
  <c r="G10074"/>
  <c r="H10074"/>
  <c r="K10074"/>
  <c r="C10075"/>
  <c r="D10075"/>
  <c r="G10075"/>
  <c r="H10075" s="1"/>
  <c r="C10076"/>
  <c r="D10076"/>
  <c r="G10076"/>
  <c r="H10076" s="1"/>
  <c r="F10077"/>
  <c r="C10078"/>
  <c r="D10078"/>
  <c r="F10078"/>
  <c r="H10078"/>
  <c r="K10078"/>
  <c r="C10079"/>
  <c r="D10079"/>
  <c r="F10079"/>
  <c r="H10079" s="1"/>
  <c r="H10080" s="1"/>
  <c r="F10080"/>
  <c r="G10080"/>
  <c r="C10081"/>
  <c r="D10081"/>
  <c r="G10081"/>
  <c r="H10081"/>
  <c r="K10081"/>
  <c r="C10082"/>
  <c r="D10082"/>
  <c r="G10082"/>
  <c r="H10082" s="1"/>
  <c r="H10083" s="1"/>
  <c r="F10083"/>
  <c r="C10084"/>
  <c r="D10084"/>
  <c r="F10084"/>
  <c r="H10084"/>
  <c r="K10084"/>
  <c r="C10085"/>
  <c r="D10085"/>
  <c r="F10085"/>
  <c r="H10085" s="1"/>
  <c r="C10086"/>
  <c r="D10086"/>
  <c r="F10086"/>
  <c r="H10086" s="1"/>
  <c r="F10087"/>
  <c r="G10087"/>
  <c r="C10088"/>
  <c r="D10088"/>
  <c r="G10088"/>
  <c r="H10088"/>
  <c r="K10088"/>
  <c r="C10089"/>
  <c r="D10089"/>
  <c r="G10089"/>
  <c r="H10089" s="1"/>
  <c r="H10091" s="1"/>
  <c r="C10090"/>
  <c r="D10090"/>
  <c r="G10090"/>
  <c r="H10090" s="1"/>
  <c r="F10091"/>
  <c r="C10092"/>
  <c r="D10092"/>
  <c r="F10092"/>
  <c r="H10092"/>
  <c r="K10092"/>
  <c r="C10093"/>
  <c r="D10093"/>
  <c r="F10093"/>
  <c r="H10093" s="1"/>
  <c r="H10095" s="1"/>
  <c r="C10094"/>
  <c r="D10094"/>
  <c r="F10094"/>
  <c r="H10094" s="1"/>
  <c r="F10095"/>
  <c r="G10095"/>
  <c r="C10096"/>
  <c r="D10096"/>
  <c r="G10096"/>
  <c r="H10096"/>
  <c r="K10096"/>
  <c r="C10097"/>
  <c r="D10097"/>
  <c r="G10097"/>
  <c r="H10097" s="1"/>
  <c r="C10098"/>
  <c r="D10098"/>
  <c r="G10098"/>
  <c r="H10098" s="1"/>
  <c r="F10099"/>
  <c r="C10100"/>
  <c r="D10100"/>
  <c r="F10100"/>
  <c r="H10100"/>
  <c r="K10100"/>
  <c r="C10101"/>
  <c r="D10101"/>
  <c r="F10101"/>
  <c r="H10101" s="1"/>
  <c r="C10102"/>
  <c r="D10102"/>
  <c r="F10102"/>
  <c r="H10102" s="1"/>
  <c r="F10103"/>
  <c r="G10103"/>
  <c r="C10104"/>
  <c r="D10104"/>
  <c r="G10104"/>
  <c r="H10104"/>
  <c r="K10104"/>
  <c r="C10105"/>
  <c r="D10105"/>
  <c r="G10105"/>
  <c r="H10105" s="1"/>
  <c r="C10106"/>
  <c r="D10106"/>
  <c r="G10106"/>
  <c r="H10106" s="1"/>
  <c r="F10107"/>
  <c r="C10108"/>
  <c r="D10108"/>
  <c r="F10108"/>
  <c r="H10108"/>
  <c r="K10108"/>
  <c r="C10109"/>
  <c r="D10109"/>
  <c r="F10109"/>
  <c r="H10109" s="1"/>
  <c r="H10111" s="1"/>
  <c r="C10110"/>
  <c r="D10110"/>
  <c r="F10110"/>
  <c r="H10110" s="1"/>
  <c r="F10111"/>
  <c r="G10111"/>
  <c r="C10112"/>
  <c r="D10112"/>
  <c r="G10112"/>
  <c r="H10112"/>
  <c r="K10112"/>
  <c r="C10113"/>
  <c r="D10113"/>
  <c r="G10113"/>
  <c r="H10113" s="1"/>
  <c r="C10114"/>
  <c r="D10114"/>
  <c r="G10114"/>
  <c r="H10114" s="1"/>
  <c r="F10115"/>
  <c r="C10116"/>
  <c r="D10116"/>
  <c r="F10116"/>
  <c r="H10116"/>
  <c r="K10116"/>
  <c r="C10117"/>
  <c r="D10117"/>
  <c r="F10117"/>
  <c r="H10117" s="1"/>
  <c r="H10119" s="1"/>
  <c r="C10118"/>
  <c r="D10118"/>
  <c r="F10118"/>
  <c r="H10118" s="1"/>
  <c r="F10119"/>
  <c r="G10119"/>
  <c r="C10120"/>
  <c r="D10120"/>
  <c r="G10120"/>
  <c r="H10120"/>
  <c r="K10120"/>
  <c r="C10121"/>
  <c r="D10121"/>
  <c r="G10121"/>
  <c r="H10121" s="1"/>
  <c r="H10123" s="1"/>
  <c r="C10122"/>
  <c r="D10122"/>
  <c r="G10122"/>
  <c r="H10122" s="1"/>
  <c r="F10123"/>
  <c r="C10124"/>
  <c r="D10124"/>
  <c r="G10124"/>
  <c r="H10124"/>
  <c r="K10124"/>
  <c r="C10125"/>
  <c r="D10125"/>
  <c r="G10125"/>
  <c r="H10125" s="1"/>
  <c r="H10126" s="1"/>
  <c r="F10126"/>
  <c r="C10127"/>
  <c r="D10127"/>
  <c r="F10127"/>
  <c r="H10127"/>
  <c r="K10127"/>
  <c r="C10128"/>
  <c r="D10128"/>
  <c r="F10128"/>
  <c r="H10128" s="1"/>
  <c r="H10129" s="1"/>
  <c r="F10129"/>
  <c r="G10129"/>
  <c r="C10130"/>
  <c r="D10130"/>
  <c r="F10130"/>
  <c r="H10130"/>
  <c r="K10130"/>
  <c r="C10131"/>
  <c r="D10131"/>
  <c r="F10131"/>
  <c r="H10131" s="1"/>
  <c r="H10132" s="1"/>
  <c r="F10132"/>
  <c r="G10132"/>
  <c r="C10133"/>
  <c r="D10133"/>
  <c r="G10133"/>
  <c r="H10133"/>
  <c r="K10133"/>
  <c r="C10134"/>
  <c r="D10134"/>
  <c r="G10134"/>
  <c r="H10134" s="1"/>
  <c r="H10135" s="1"/>
  <c r="F10135"/>
  <c r="C10136"/>
  <c r="D10136"/>
  <c r="F10136"/>
  <c r="H10136"/>
  <c r="K10136"/>
  <c r="C10137"/>
  <c r="D10137"/>
  <c r="F10137"/>
  <c r="H10137" s="1"/>
  <c r="H10138" s="1"/>
  <c r="F10138"/>
  <c r="G10138"/>
  <c r="C10139"/>
  <c r="D10139"/>
  <c r="G10139"/>
  <c r="H10139"/>
  <c r="K10139"/>
  <c r="C10140"/>
  <c r="D10140"/>
  <c r="G10140"/>
  <c r="H10140" s="1"/>
  <c r="H10141" s="1"/>
  <c r="F10141"/>
  <c r="C10142"/>
  <c r="D10142"/>
  <c r="F10142"/>
  <c r="H10142"/>
  <c r="K10142"/>
  <c r="C10143"/>
  <c r="D10143"/>
  <c r="F10143"/>
  <c r="H10143" s="1"/>
  <c r="H10145" s="1"/>
  <c r="C10144"/>
  <c r="D10144"/>
  <c r="F10144"/>
  <c r="H10144" s="1"/>
  <c r="F10145"/>
  <c r="G10145"/>
  <c r="C10146"/>
  <c r="D10146"/>
  <c r="G10146"/>
  <c r="H10146"/>
  <c r="K10146"/>
  <c r="C10147"/>
  <c r="D10147"/>
  <c r="G10147"/>
  <c r="H10147" s="1"/>
  <c r="C10148"/>
  <c r="D10148"/>
  <c r="G10148"/>
  <c r="H10148" s="1"/>
  <c r="F10149"/>
  <c r="C10150"/>
  <c r="D10150"/>
  <c r="F10150"/>
  <c r="H10150"/>
  <c r="K10150"/>
  <c r="C10151"/>
  <c r="D10151"/>
  <c r="F10151"/>
  <c r="H10151" s="1"/>
  <c r="H10153" s="1"/>
  <c r="C10152"/>
  <c r="D10152"/>
  <c r="F10152"/>
  <c r="H10152" s="1"/>
  <c r="F10153"/>
  <c r="G10153"/>
  <c r="C10154"/>
  <c r="D10154"/>
  <c r="G10154"/>
  <c r="H10154"/>
  <c r="K10154"/>
  <c r="C10155"/>
  <c r="D10155"/>
  <c r="G10155"/>
  <c r="H10155" s="1"/>
  <c r="C10156"/>
  <c r="D10156"/>
  <c r="G10156"/>
  <c r="H10156" s="1"/>
  <c r="F10157"/>
  <c r="C10158"/>
  <c r="D10158"/>
  <c r="F10158"/>
  <c r="H10158"/>
  <c r="K10158"/>
  <c r="C10159"/>
  <c r="D10159"/>
  <c r="F10159"/>
  <c r="H10159" s="1"/>
  <c r="C10160"/>
  <c r="D10160"/>
  <c r="F10160"/>
  <c r="H10160" s="1"/>
  <c r="C10161"/>
  <c r="D10161"/>
  <c r="F10161"/>
  <c r="H10161" s="1"/>
  <c r="F10162"/>
  <c r="G10162"/>
  <c r="C10163"/>
  <c r="D10163"/>
  <c r="G10163"/>
  <c r="H10163"/>
  <c r="K10163"/>
  <c r="C10164"/>
  <c r="D10164"/>
  <c r="G10164"/>
  <c r="H10164" s="1"/>
  <c r="C10165"/>
  <c r="D10165"/>
  <c r="G10165"/>
  <c r="H10165" s="1"/>
  <c r="C10166"/>
  <c r="D10166"/>
  <c r="G10166"/>
  <c r="H10166" s="1"/>
  <c r="F10167"/>
  <c r="C10168"/>
  <c r="D10168"/>
  <c r="F10168"/>
  <c r="H10168"/>
  <c r="K10168"/>
  <c r="C10169"/>
  <c r="D10169"/>
  <c r="F10169"/>
  <c r="H10169" s="1"/>
  <c r="C10170"/>
  <c r="D10170"/>
  <c r="F10170"/>
  <c r="H10170" s="1"/>
  <c r="C10171"/>
  <c r="D10171"/>
  <c r="F10171"/>
  <c r="H10171" s="1"/>
  <c r="F10172"/>
  <c r="G10172"/>
  <c r="C10173"/>
  <c r="D10173"/>
  <c r="G10173"/>
  <c r="H10173"/>
  <c r="K10173"/>
  <c r="C10174"/>
  <c r="D10174"/>
  <c r="G10174"/>
  <c r="H10174" s="1"/>
  <c r="C10175"/>
  <c r="D10175"/>
  <c r="G10175"/>
  <c r="H10175" s="1"/>
  <c r="C10176"/>
  <c r="D10176"/>
  <c r="G10176"/>
  <c r="H10176" s="1"/>
  <c r="F10177"/>
  <c r="C10178"/>
  <c r="D10178"/>
  <c r="F10178"/>
  <c r="H10178"/>
  <c r="K10178"/>
  <c r="C10179"/>
  <c r="D10179"/>
  <c r="F10179"/>
  <c r="H10179" s="1"/>
  <c r="C10180"/>
  <c r="D10180"/>
  <c r="F10180"/>
  <c r="H10180" s="1"/>
  <c r="C10181"/>
  <c r="D10181"/>
  <c r="F10181"/>
  <c r="H10181" s="1"/>
  <c r="F10182"/>
  <c r="G10182"/>
  <c r="C10183"/>
  <c r="D10183"/>
  <c r="G10183"/>
  <c r="H10183"/>
  <c r="K10183"/>
  <c r="C10184"/>
  <c r="D10184"/>
  <c r="G10184"/>
  <c r="H10184" s="1"/>
  <c r="C10185"/>
  <c r="D10185"/>
  <c r="G10185"/>
  <c r="H10185" s="1"/>
  <c r="C10186"/>
  <c r="D10186"/>
  <c r="G10186"/>
  <c r="H10186" s="1"/>
  <c r="F10187"/>
  <c r="C10188"/>
  <c r="D10188"/>
  <c r="F10188"/>
  <c r="H10188"/>
  <c r="K10188"/>
  <c r="C10189"/>
  <c r="D10189"/>
  <c r="F10189"/>
  <c r="H10189" s="1"/>
  <c r="C10190"/>
  <c r="D10190"/>
  <c r="F10190"/>
  <c r="H10190" s="1"/>
  <c r="F10191"/>
  <c r="G10191"/>
  <c r="C10192"/>
  <c r="D10192"/>
  <c r="G10192"/>
  <c r="H10192"/>
  <c r="K10192"/>
  <c r="C10193"/>
  <c r="D10193"/>
  <c r="G10193"/>
  <c r="H10193" s="1"/>
  <c r="H10195" s="1"/>
  <c r="C10194"/>
  <c r="D10194"/>
  <c r="G10194"/>
  <c r="H10194" s="1"/>
  <c r="F10195"/>
  <c r="C10196"/>
  <c r="D10196"/>
  <c r="F10196"/>
  <c r="H10196"/>
  <c r="K10196"/>
  <c r="C10197"/>
  <c r="D10197"/>
  <c r="F10197"/>
  <c r="H10197" s="1"/>
  <c r="H10198" s="1"/>
  <c r="F10198"/>
  <c r="G10198"/>
  <c r="C10199"/>
  <c r="D10199"/>
  <c r="G10199"/>
  <c r="H10199"/>
  <c r="K10199"/>
  <c r="C10200"/>
  <c r="D10200"/>
  <c r="G10200"/>
  <c r="H10200" s="1"/>
  <c r="H10201" s="1"/>
  <c r="F10201"/>
  <c r="C10202"/>
  <c r="D10202"/>
  <c r="F10202"/>
  <c r="H10202"/>
  <c r="K10202"/>
  <c r="C10203"/>
  <c r="D10203"/>
  <c r="F10203"/>
  <c r="H10203" s="1"/>
  <c r="C10204"/>
  <c r="D10204"/>
  <c r="F10204"/>
  <c r="H10204" s="1"/>
  <c r="F10205"/>
  <c r="G10205"/>
  <c r="C10206"/>
  <c r="D10206"/>
  <c r="G10206"/>
  <c r="H10206"/>
  <c r="K10206"/>
  <c r="C10207"/>
  <c r="D10207"/>
  <c r="G10207"/>
  <c r="H10207" s="1"/>
  <c r="H10209" s="1"/>
  <c r="C10208"/>
  <c r="D10208"/>
  <c r="G10208"/>
  <c r="H10208" s="1"/>
  <c r="F10209"/>
  <c r="C10210"/>
  <c r="D10210"/>
  <c r="F10210"/>
  <c r="H10210"/>
  <c r="K10210"/>
  <c r="C10211"/>
  <c r="D10211"/>
  <c r="F10211"/>
  <c r="H10211" s="1"/>
  <c r="H10212" s="1"/>
  <c r="F10212"/>
  <c r="G10212"/>
  <c r="C10213"/>
  <c r="D10213"/>
  <c r="G10213"/>
  <c r="H10213"/>
  <c r="K10213"/>
  <c r="C10214"/>
  <c r="D10214"/>
  <c r="G10214"/>
  <c r="H10214" s="1"/>
  <c r="H10215" s="1"/>
  <c r="F10215"/>
  <c r="C10216"/>
  <c r="D10216"/>
  <c r="F10216"/>
  <c r="H10216"/>
  <c r="K10216"/>
  <c r="C10217"/>
  <c r="D10217"/>
  <c r="F10217"/>
  <c r="H10217" s="1"/>
  <c r="C10218"/>
  <c r="D10218"/>
  <c r="F10218"/>
  <c r="H10218" s="1"/>
  <c r="C10219"/>
  <c r="D10219"/>
  <c r="F10219"/>
  <c r="H10219" s="1"/>
  <c r="F10220"/>
  <c r="G10220"/>
  <c r="C10221"/>
  <c r="D10221"/>
  <c r="G10221"/>
  <c r="H10221"/>
  <c r="K10221"/>
  <c r="C10222"/>
  <c r="D10222"/>
  <c r="G10222"/>
  <c r="H10222" s="1"/>
  <c r="C10223"/>
  <c r="D10223"/>
  <c r="G10223"/>
  <c r="H10223" s="1"/>
  <c r="C10224"/>
  <c r="D10224"/>
  <c r="G10224"/>
  <c r="H10224" s="1"/>
  <c r="F10225"/>
  <c r="C10226"/>
  <c r="D10226"/>
  <c r="F10226"/>
  <c r="H10226"/>
  <c r="K10226"/>
  <c r="C10227"/>
  <c r="D10227"/>
  <c r="F10227"/>
  <c r="H10227" s="1"/>
  <c r="C10228"/>
  <c r="D10228"/>
  <c r="F10228"/>
  <c r="H10228" s="1"/>
  <c r="C10229"/>
  <c r="D10229"/>
  <c r="F10229"/>
  <c r="H10229" s="1"/>
  <c r="F10230"/>
  <c r="G10230"/>
  <c r="C10231"/>
  <c r="D10231"/>
  <c r="G10231"/>
  <c r="H10231"/>
  <c r="K10231"/>
  <c r="C10232"/>
  <c r="D10232"/>
  <c r="G10232"/>
  <c r="H10232" s="1"/>
  <c r="C10233"/>
  <c r="D10233"/>
  <c r="G10233"/>
  <c r="H10233" s="1"/>
  <c r="C10234"/>
  <c r="D10234"/>
  <c r="G10234"/>
  <c r="H10234" s="1"/>
  <c r="F10235"/>
  <c r="C10236"/>
  <c r="D10236"/>
  <c r="F10236"/>
  <c r="H10236"/>
  <c r="K10236"/>
  <c r="C10237"/>
  <c r="D10237"/>
  <c r="F10237"/>
  <c r="H10237" s="1"/>
  <c r="C10238"/>
  <c r="D10238"/>
  <c r="F10238"/>
  <c r="H10238" s="1"/>
  <c r="F10239"/>
  <c r="G10239"/>
  <c r="C10240"/>
  <c r="D10240"/>
  <c r="G10240"/>
  <c r="H10240"/>
  <c r="K10240"/>
  <c r="C10241"/>
  <c r="D10241"/>
  <c r="G10241"/>
  <c r="H10241" s="1"/>
  <c r="H10243" s="1"/>
  <c r="C10242"/>
  <c r="D10242"/>
  <c r="G10242"/>
  <c r="H10242" s="1"/>
  <c r="F10243"/>
  <c r="C10244"/>
  <c r="D10244"/>
  <c r="F10244"/>
  <c r="H10244"/>
  <c r="K10244"/>
  <c r="C10245"/>
  <c r="D10245"/>
  <c r="F10245"/>
  <c r="H10245" s="1"/>
  <c r="C10246"/>
  <c r="D10246"/>
  <c r="F10246"/>
  <c r="H10246" s="1"/>
  <c r="C10247"/>
  <c r="D10247"/>
  <c r="F10247"/>
  <c r="H10247" s="1"/>
  <c r="F10248"/>
  <c r="G10248"/>
  <c r="C10249"/>
  <c r="D10249"/>
  <c r="G10249"/>
  <c r="H10249"/>
  <c r="K10249"/>
  <c r="C10250"/>
  <c r="D10250"/>
  <c r="G10250"/>
  <c r="H10250" s="1"/>
  <c r="C10251"/>
  <c r="D10251"/>
  <c r="G10251"/>
  <c r="H10251" s="1"/>
  <c r="C10252"/>
  <c r="D10252"/>
  <c r="G10252"/>
  <c r="H10252" s="1"/>
  <c r="F10253"/>
  <c r="C10254"/>
  <c r="D10254"/>
  <c r="F10254"/>
  <c r="H10254"/>
  <c r="K10254"/>
  <c r="C10255"/>
  <c r="D10255"/>
  <c r="F10255"/>
  <c r="H10255" s="1"/>
  <c r="H10256" s="1"/>
  <c r="F10256"/>
  <c r="G10256"/>
  <c r="C10257"/>
  <c r="D10257"/>
  <c r="G10257"/>
  <c r="H10257"/>
  <c r="K10257"/>
  <c r="C10258"/>
  <c r="D10258"/>
  <c r="G10258"/>
  <c r="H10258" s="1"/>
  <c r="H10259" s="1"/>
  <c r="F10259"/>
  <c r="C10260"/>
  <c r="D10260"/>
  <c r="F10260"/>
  <c r="H10260"/>
  <c r="K10260"/>
  <c r="C10261"/>
  <c r="D10261"/>
  <c r="F10261"/>
  <c r="H10261" s="1"/>
  <c r="C10262"/>
  <c r="D10262"/>
  <c r="F10262"/>
  <c r="H10262" s="1"/>
  <c r="C10263"/>
  <c r="D10263"/>
  <c r="F10263"/>
  <c r="H10263" s="1"/>
  <c r="F10264"/>
  <c r="G10264"/>
  <c r="C10265"/>
  <c r="D10265"/>
  <c r="G10265"/>
  <c r="H10265"/>
  <c r="K10265"/>
  <c r="C10266"/>
  <c r="D10266"/>
  <c r="G10266"/>
  <c r="H10266" s="1"/>
  <c r="C10267"/>
  <c r="D10267"/>
  <c r="G10267"/>
  <c r="H10267" s="1"/>
  <c r="C10268"/>
  <c r="D10268"/>
  <c r="G10268"/>
  <c r="H10268" s="1"/>
  <c r="F10269"/>
  <c r="C10270"/>
  <c r="D10270"/>
  <c r="F10270"/>
  <c r="H10270"/>
  <c r="K10270"/>
  <c r="C10271"/>
  <c r="D10271"/>
  <c r="F10271"/>
  <c r="H10271" s="1"/>
  <c r="C10272"/>
  <c r="D10272"/>
  <c r="F10272"/>
  <c r="H10272" s="1"/>
  <c r="C10273"/>
  <c r="D10273"/>
  <c r="F10273"/>
  <c r="H10273" s="1"/>
  <c r="C10274"/>
  <c r="D10274"/>
  <c r="F10274"/>
  <c r="H10274" s="1"/>
  <c r="F10275"/>
  <c r="G10275"/>
  <c r="C10276"/>
  <c r="D10276"/>
  <c r="G10276"/>
  <c r="H10276"/>
  <c r="K10276"/>
  <c r="C10277"/>
  <c r="D10277"/>
  <c r="G10277"/>
  <c r="H10277" s="1"/>
  <c r="C10278"/>
  <c r="D10278"/>
  <c r="G10278"/>
  <c r="H10278" s="1"/>
  <c r="C10279"/>
  <c r="D10279"/>
  <c r="G10279"/>
  <c r="H10279" s="1"/>
  <c r="C10280"/>
  <c r="D10280"/>
  <c r="G10280"/>
  <c r="H10280" s="1"/>
  <c r="F10281"/>
  <c r="C10282"/>
  <c r="D10282"/>
  <c r="F10282"/>
  <c r="H10282"/>
  <c r="K10282"/>
  <c r="C10283"/>
  <c r="D10283"/>
  <c r="F10283"/>
  <c r="H10283" s="1"/>
  <c r="H10285" s="1"/>
  <c r="C10284"/>
  <c r="D10284"/>
  <c r="F10284"/>
  <c r="H10284" s="1"/>
  <c r="F10285"/>
  <c r="G10285"/>
  <c r="C10286"/>
  <c r="D10286"/>
  <c r="G10286"/>
  <c r="H10286"/>
  <c r="K10286"/>
  <c r="C10287"/>
  <c r="D10287"/>
  <c r="G10287"/>
  <c r="H10287" s="1"/>
  <c r="C10288"/>
  <c r="D10288"/>
  <c r="G10288"/>
  <c r="H10288" s="1"/>
  <c r="F10289"/>
  <c r="C10290"/>
  <c r="D10290"/>
  <c r="F10290"/>
  <c r="G10290"/>
  <c r="H10290" s="1"/>
  <c r="K10290"/>
  <c r="C10291"/>
  <c r="D10291"/>
  <c r="F10291"/>
  <c r="G10291"/>
  <c r="H10291" s="1"/>
  <c r="F10292"/>
  <c r="C10293"/>
  <c r="D10293"/>
  <c r="F10293"/>
  <c r="H10293"/>
  <c r="K10293"/>
  <c r="C10294"/>
  <c r="D10294"/>
  <c r="F10294"/>
  <c r="H10294" s="1"/>
  <c r="C10295"/>
  <c r="D10295"/>
  <c r="F10295"/>
  <c r="H10295" s="1"/>
  <c r="F10296"/>
  <c r="G10296"/>
  <c r="C10297"/>
  <c r="D10297"/>
  <c r="G10297"/>
  <c r="H10297"/>
  <c r="K10297"/>
  <c r="C10298"/>
  <c r="D10298"/>
  <c r="G10298"/>
  <c r="H10298" s="1"/>
  <c r="H10300" s="1"/>
  <c r="C10299"/>
  <c r="D10299"/>
  <c r="G10299"/>
  <c r="H10299" s="1"/>
  <c r="F10300"/>
  <c r="C10301"/>
  <c r="D10301"/>
  <c r="F10301"/>
  <c r="H10301"/>
  <c r="K10301"/>
  <c r="C10302"/>
  <c r="D10302"/>
  <c r="F10302"/>
  <c r="H10302" s="1"/>
  <c r="H10303" s="1"/>
  <c r="F10303"/>
  <c r="G10303"/>
  <c r="C10304"/>
  <c r="D10304"/>
  <c r="G10304"/>
  <c r="H10304"/>
  <c r="K10304"/>
  <c r="C10305"/>
  <c r="D10305"/>
  <c r="G10305"/>
  <c r="H10305" s="1"/>
  <c r="H10306" s="1"/>
  <c r="F10306"/>
  <c r="C10307"/>
  <c r="D10307"/>
  <c r="F10307"/>
  <c r="H10307"/>
  <c r="K10307"/>
  <c r="C10308"/>
  <c r="D10308"/>
  <c r="F10308"/>
  <c r="H10308" s="1"/>
  <c r="C10309"/>
  <c r="D10309"/>
  <c r="F10309"/>
  <c r="H10309" s="1"/>
  <c r="C10310"/>
  <c r="D10310"/>
  <c r="F10310"/>
  <c r="H10310" s="1"/>
  <c r="C10311"/>
  <c r="D10311"/>
  <c r="F10311"/>
  <c r="H10311" s="1"/>
  <c r="F10312"/>
  <c r="G10312"/>
  <c r="C10313"/>
  <c r="D10313"/>
  <c r="G10313"/>
  <c r="K10313"/>
  <c r="C10314"/>
  <c r="D10314"/>
  <c r="G10314"/>
  <c r="G10318" s="1"/>
  <c r="C10315"/>
  <c r="D10315"/>
  <c r="G10315"/>
  <c r="H10314" s="1"/>
  <c r="C10316"/>
  <c r="D10316"/>
  <c r="G10316"/>
  <c r="H10316" s="1"/>
  <c r="C10317"/>
  <c r="D10317"/>
  <c r="G10317"/>
  <c r="H10317" s="1"/>
  <c r="F10318"/>
  <c r="C10319"/>
  <c r="D10319"/>
  <c r="F10319"/>
  <c r="H10319"/>
  <c r="K10319"/>
  <c r="C10320"/>
  <c r="D10320"/>
  <c r="F10320"/>
  <c r="H10320" s="1"/>
  <c r="C10321"/>
  <c r="D10321"/>
  <c r="F10321"/>
  <c r="H10321" s="1"/>
  <c r="C10322"/>
  <c r="D10322"/>
  <c r="F10322"/>
  <c r="H10322" s="1"/>
  <c r="F10323"/>
  <c r="G10323"/>
  <c r="C10324"/>
  <c r="D10324"/>
  <c r="G10324"/>
  <c r="H10324"/>
  <c r="K10324"/>
  <c r="C10325"/>
  <c r="D10325"/>
  <c r="G10325"/>
  <c r="H10325" s="1"/>
  <c r="C10326"/>
  <c r="D10326"/>
  <c r="G10326"/>
  <c r="H10326" s="1"/>
  <c r="C10327"/>
  <c r="D10327"/>
  <c r="G10327"/>
  <c r="H10327" s="1"/>
  <c r="F10328"/>
  <c r="C10329"/>
  <c r="D10329"/>
  <c r="F10329"/>
  <c r="H10329"/>
  <c r="K10329"/>
  <c r="C10330"/>
  <c r="D10330"/>
  <c r="F10330"/>
  <c r="H10330" s="1"/>
  <c r="C10331"/>
  <c r="D10331"/>
  <c r="F10331"/>
  <c r="H10331" s="1"/>
  <c r="F10332"/>
  <c r="G10332"/>
  <c r="C10333"/>
  <c r="D10333"/>
  <c r="G10333"/>
  <c r="H10333"/>
  <c r="K10333"/>
  <c r="C10334"/>
  <c r="D10334"/>
  <c r="G10334"/>
  <c r="H10334" s="1"/>
  <c r="H10336" s="1"/>
  <c r="C10335"/>
  <c r="D10335"/>
  <c r="G10335"/>
  <c r="H10335" s="1"/>
  <c r="F10336"/>
  <c r="C10337"/>
  <c r="D10337"/>
  <c r="F10337"/>
  <c r="H10337"/>
  <c r="K10337"/>
  <c r="C10338"/>
  <c r="D10338"/>
  <c r="F10338"/>
  <c r="H10338" s="1"/>
  <c r="C10339"/>
  <c r="D10339"/>
  <c r="F10339"/>
  <c r="H10339" s="1"/>
  <c r="C10340"/>
  <c r="D10340"/>
  <c r="F10340"/>
  <c r="H10340" s="1"/>
  <c r="C10341"/>
  <c r="D10341"/>
  <c r="F10341"/>
  <c r="H10341" s="1"/>
  <c r="F10342"/>
  <c r="G10342"/>
  <c r="C10343"/>
  <c r="D10343"/>
  <c r="G10343"/>
  <c r="H10343"/>
  <c r="K10343"/>
  <c r="C10344"/>
  <c r="D10344"/>
  <c r="G10344"/>
  <c r="H10344" s="1"/>
  <c r="C10345"/>
  <c r="D10345"/>
  <c r="G10345"/>
  <c r="H10345" s="1"/>
  <c r="C10346"/>
  <c r="D10346"/>
  <c r="G10346"/>
  <c r="H10346" s="1"/>
  <c r="C10347"/>
  <c r="D10347"/>
  <c r="G10347"/>
  <c r="H10347" s="1"/>
  <c r="F10348"/>
  <c r="C10349"/>
  <c r="D10349"/>
  <c r="F10349"/>
  <c r="H10349"/>
  <c r="K10349"/>
  <c r="C10350"/>
  <c r="D10350"/>
  <c r="F10350"/>
  <c r="H10350" s="1"/>
  <c r="C10351"/>
  <c r="D10351"/>
  <c r="F10351"/>
  <c r="H10351" s="1"/>
  <c r="C10352"/>
  <c r="D10352"/>
  <c r="F10352"/>
  <c r="H10352" s="1"/>
  <c r="F10353"/>
  <c r="G10353"/>
  <c r="C10354"/>
  <c r="D10354"/>
  <c r="G10354"/>
  <c r="H10354"/>
  <c r="K10354"/>
  <c r="C10355"/>
  <c r="D10355"/>
  <c r="G10355"/>
  <c r="H10355" s="1"/>
  <c r="C10356"/>
  <c r="D10356"/>
  <c r="G10356"/>
  <c r="H10356" s="1"/>
  <c r="C10357"/>
  <c r="D10357"/>
  <c r="G10357"/>
  <c r="H10357" s="1"/>
  <c r="F10358"/>
  <c r="C10359"/>
  <c r="D10359"/>
  <c r="F10359"/>
  <c r="H10359"/>
  <c r="K10359"/>
  <c r="C10360"/>
  <c r="D10360"/>
  <c r="F10360"/>
  <c r="H10360" s="1"/>
  <c r="C10361"/>
  <c r="D10361"/>
  <c r="F10361"/>
  <c r="H10361" s="1"/>
  <c r="F10362"/>
  <c r="G10362"/>
  <c r="C10363"/>
  <c r="D10363"/>
  <c r="G10363"/>
  <c r="H10363"/>
  <c r="K10363"/>
  <c r="C10364"/>
  <c r="D10364"/>
  <c r="G10364"/>
  <c r="H10364" s="1"/>
  <c r="H10366" s="1"/>
  <c r="C10365"/>
  <c r="D10365"/>
  <c r="G10365"/>
  <c r="H10365" s="1"/>
  <c r="F10366"/>
  <c r="C10367"/>
  <c r="D10367"/>
  <c r="F10367"/>
  <c r="H10367"/>
  <c r="K10367"/>
  <c r="C10368"/>
  <c r="D10368"/>
  <c r="F10368"/>
  <c r="H10368" s="1"/>
  <c r="C10369"/>
  <c r="D10369"/>
  <c r="F10369"/>
  <c r="H10369" s="1"/>
  <c r="C10370"/>
  <c r="D10370"/>
  <c r="F10370"/>
  <c r="H10370" s="1"/>
  <c r="C10371"/>
  <c r="D10371"/>
  <c r="F10371"/>
  <c r="H10371" s="1"/>
  <c r="F10372"/>
  <c r="G10372"/>
  <c r="C10373"/>
  <c r="D10373"/>
  <c r="G10373"/>
  <c r="H10373"/>
  <c r="K10373"/>
  <c r="C10374"/>
  <c r="D10374"/>
  <c r="G10374"/>
  <c r="H10374" s="1"/>
  <c r="C10375"/>
  <c r="D10375"/>
  <c r="G10375"/>
  <c r="H10375" s="1"/>
  <c r="C10376"/>
  <c r="D10376"/>
  <c r="G10376"/>
  <c r="H10376" s="1"/>
  <c r="C10377"/>
  <c r="D10377"/>
  <c r="G10377"/>
  <c r="H10377" s="1"/>
  <c r="F10378"/>
  <c r="C10379"/>
  <c r="D10379"/>
  <c r="F10379"/>
  <c r="H10379"/>
  <c r="K10379"/>
  <c r="C10380"/>
  <c r="D10380"/>
  <c r="F10380"/>
  <c r="H10380" s="1"/>
  <c r="C10381"/>
  <c r="D10381"/>
  <c r="F10381"/>
  <c r="H10381" s="1"/>
  <c r="C10382"/>
  <c r="D10382"/>
  <c r="F10382"/>
  <c r="H10382" s="1"/>
  <c r="F10383"/>
  <c r="G10383"/>
  <c r="C10384"/>
  <c r="D10384"/>
  <c r="G10384"/>
  <c r="H10384"/>
  <c r="K10384"/>
  <c r="C10385"/>
  <c r="D10385"/>
  <c r="G10385"/>
  <c r="H10385" s="1"/>
  <c r="C10386"/>
  <c r="D10386"/>
  <c r="G10386"/>
  <c r="H10386" s="1"/>
  <c r="C10387"/>
  <c r="D10387"/>
  <c r="G10387"/>
  <c r="H10387" s="1"/>
  <c r="F10388"/>
  <c r="C10389"/>
  <c r="D10389"/>
  <c r="F10389"/>
  <c r="H10389"/>
  <c r="K10389"/>
  <c r="C10390"/>
  <c r="D10390"/>
  <c r="F10390"/>
  <c r="H10390" s="1"/>
  <c r="C10391"/>
  <c r="D10391"/>
  <c r="F10391"/>
  <c r="H10391" s="1"/>
  <c r="C10392"/>
  <c r="D10392"/>
  <c r="F10392"/>
  <c r="H10392" s="1"/>
  <c r="F10393"/>
  <c r="G10393"/>
  <c r="C10394"/>
  <c r="D10394"/>
  <c r="G10394"/>
  <c r="H10394"/>
  <c r="K10394"/>
  <c r="C10395"/>
  <c r="D10395"/>
  <c r="G10395"/>
  <c r="H10395" s="1"/>
  <c r="C10396"/>
  <c r="D10396"/>
  <c r="G10396"/>
  <c r="H10396" s="1"/>
  <c r="C10397"/>
  <c r="D10397"/>
  <c r="G10397"/>
  <c r="H10397" s="1"/>
  <c r="F10398"/>
  <c r="C10399"/>
  <c r="D10399"/>
  <c r="F10399"/>
  <c r="H10399"/>
  <c r="K10399"/>
  <c r="C10400"/>
  <c r="D10400"/>
  <c r="F10400"/>
  <c r="H10400" s="1"/>
  <c r="H10402" s="1"/>
  <c r="C10401"/>
  <c r="D10401"/>
  <c r="F10401"/>
  <c r="H10401" s="1"/>
  <c r="F10402"/>
  <c r="G10402"/>
  <c r="C10403"/>
  <c r="D10403"/>
  <c r="G10403"/>
  <c r="H10403"/>
  <c r="K10403"/>
  <c r="C10404"/>
  <c r="D10404"/>
  <c r="G10404"/>
  <c r="H10404" s="1"/>
  <c r="C10405"/>
  <c r="D10405"/>
  <c r="G10405"/>
  <c r="H10405" s="1"/>
  <c r="F10406"/>
  <c r="C10407"/>
  <c r="D10407"/>
  <c r="F10407"/>
  <c r="H10407"/>
  <c r="K10407"/>
  <c r="C10408"/>
  <c r="D10408"/>
  <c r="F10408"/>
  <c r="H10408" s="1"/>
  <c r="H10409" s="1"/>
  <c r="F10409"/>
  <c r="G10409"/>
  <c r="C10410"/>
  <c r="D10410"/>
  <c r="G10410"/>
  <c r="H10410"/>
  <c r="K10410"/>
  <c r="C10411"/>
  <c r="D10411"/>
  <c r="G10411"/>
  <c r="H10411" s="1"/>
  <c r="H10412" s="1"/>
  <c r="F10412"/>
  <c r="C10413"/>
  <c r="D10413"/>
  <c r="F10413"/>
  <c r="H10413"/>
  <c r="K10413"/>
  <c r="C10414"/>
  <c r="D10414"/>
  <c r="F10414"/>
  <c r="H10414" s="1"/>
  <c r="C10415"/>
  <c r="D10415"/>
  <c r="F10415"/>
  <c r="H10415" s="1"/>
  <c r="F10416"/>
  <c r="G10416"/>
  <c r="C10417"/>
  <c r="D10417"/>
  <c r="G10417"/>
  <c r="H10417"/>
  <c r="K10417"/>
  <c r="C10418"/>
  <c r="D10418"/>
  <c r="G10418"/>
  <c r="H10418" s="1"/>
  <c r="H10420" s="1"/>
  <c r="C10419"/>
  <c r="D10419"/>
  <c r="G10419"/>
  <c r="H10419" s="1"/>
  <c r="F10420"/>
  <c r="C10421"/>
  <c r="D10421"/>
  <c r="F10421"/>
  <c r="H10421"/>
  <c r="K10421"/>
  <c r="C10422"/>
  <c r="D10422"/>
  <c r="F10422"/>
  <c r="H10422" s="1"/>
  <c r="H10423" s="1"/>
  <c r="F10423"/>
  <c r="G10423"/>
  <c r="C10424"/>
  <c r="D10424"/>
  <c r="G10424"/>
  <c r="H10424"/>
  <c r="K10424"/>
  <c r="C10425"/>
  <c r="D10425"/>
  <c r="G10425"/>
  <c r="H10425" s="1"/>
  <c r="H10426" s="1"/>
  <c r="F10426"/>
  <c r="C10427"/>
  <c r="D10427"/>
  <c r="F10427"/>
  <c r="H10427"/>
  <c r="K10427"/>
  <c r="C10428"/>
  <c r="D10428"/>
  <c r="F10428"/>
  <c r="H10428" s="1"/>
  <c r="C10429"/>
  <c r="D10429"/>
  <c r="F10429"/>
  <c r="H10429" s="1"/>
  <c r="C10430"/>
  <c r="D10430"/>
  <c r="F10430"/>
  <c r="H10430" s="1"/>
  <c r="C10431"/>
  <c r="D10431"/>
  <c r="F10431"/>
  <c r="H10431" s="1"/>
  <c r="F10432"/>
  <c r="G10432"/>
  <c r="C10433"/>
  <c r="D10433"/>
  <c r="G10433"/>
  <c r="H10433"/>
  <c r="K10433"/>
  <c r="C10434"/>
  <c r="D10434"/>
  <c r="G10434"/>
  <c r="H10434" s="1"/>
  <c r="C10435"/>
  <c r="D10435"/>
  <c r="G10435"/>
  <c r="H10435" s="1"/>
  <c r="C10436"/>
  <c r="D10436"/>
  <c r="G10436"/>
  <c r="H10436" s="1"/>
  <c r="C10437"/>
  <c r="D10437"/>
  <c r="G10437"/>
  <c r="H10437" s="1"/>
  <c r="F10438"/>
  <c r="C10439"/>
  <c r="D10439"/>
  <c r="F10439"/>
  <c r="H10439"/>
  <c r="K10439"/>
  <c r="C10440"/>
  <c r="D10440"/>
  <c r="F10440"/>
  <c r="H10440" s="1"/>
  <c r="C10441"/>
  <c r="D10441"/>
  <c r="F10441"/>
  <c r="H10441" s="1"/>
  <c r="C10442"/>
  <c r="D10442"/>
  <c r="F10442"/>
  <c r="H10442" s="1"/>
  <c r="F10443"/>
  <c r="G10443"/>
  <c r="C10444"/>
  <c r="D10444"/>
  <c r="G10444"/>
  <c r="H10444"/>
  <c r="K10444"/>
  <c r="C10445"/>
  <c r="D10445"/>
  <c r="G10445"/>
  <c r="H10445" s="1"/>
  <c r="C10446"/>
  <c r="D10446"/>
  <c r="G10446"/>
  <c r="H10446" s="1"/>
  <c r="C10447"/>
  <c r="D10447"/>
  <c r="G10447"/>
  <c r="H10447" s="1"/>
  <c r="F10448"/>
  <c r="C10449"/>
  <c r="D10449"/>
  <c r="F10449"/>
  <c r="H10449"/>
  <c r="K10449"/>
  <c r="C10450"/>
  <c r="D10450"/>
  <c r="F10450"/>
  <c r="H10450" s="1"/>
  <c r="C10451"/>
  <c r="D10451"/>
  <c r="F10451"/>
  <c r="H10451" s="1"/>
  <c r="F10452"/>
  <c r="G10452"/>
  <c r="C10453"/>
  <c r="D10453"/>
  <c r="G10453"/>
  <c r="H10453"/>
  <c r="K10453"/>
  <c r="C10454"/>
  <c r="D10454"/>
  <c r="G10454"/>
  <c r="H10454" s="1"/>
  <c r="H10456" s="1"/>
  <c r="C10455"/>
  <c r="D10455"/>
  <c r="G10455"/>
  <c r="H10455" s="1"/>
  <c r="F10456"/>
  <c r="C10457"/>
  <c r="D10457"/>
  <c r="F10457"/>
  <c r="H10457"/>
  <c r="K10457"/>
  <c r="C10458"/>
  <c r="D10458"/>
  <c r="F10458"/>
  <c r="H10458" s="1"/>
  <c r="C10459"/>
  <c r="D10459"/>
  <c r="F10459"/>
  <c r="H10459" s="1"/>
  <c r="C10460"/>
  <c r="D10460"/>
  <c r="F10460"/>
  <c r="H10460" s="1"/>
  <c r="F10461"/>
  <c r="G10461"/>
  <c r="C10462"/>
  <c r="D10462"/>
  <c r="G10462"/>
  <c r="H10462"/>
  <c r="K10462"/>
  <c r="C10463"/>
  <c r="D10463"/>
  <c r="G10463"/>
  <c r="H10463" s="1"/>
  <c r="C10464"/>
  <c r="D10464"/>
  <c r="G10464"/>
  <c r="H10464" s="1"/>
  <c r="C10465"/>
  <c r="D10465"/>
  <c r="G10465"/>
  <c r="H10465" s="1"/>
  <c r="F10466"/>
  <c r="C10467"/>
  <c r="D10467"/>
  <c r="F10467"/>
  <c r="H10467"/>
  <c r="K10467"/>
  <c r="C10468"/>
  <c r="D10468"/>
  <c r="F10468"/>
  <c r="H10468" s="1"/>
  <c r="H10469" s="1"/>
  <c r="F10469"/>
  <c r="G10469"/>
  <c r="C10470"/>
  <c r="D10470"/>
  <c r="G10470"/>
  <c r="H10470"/>
  <c r="K10470"/>
  <c r="C10471"/>
  <c r="D10471"/>
  <c r="G10471"/>
  <c r="H10471" s="1"/>
  <c r="H10472" s="1"/>
  <c r="F10472"/>
  <c r="C10473"/>
  <c r="D10473"/>
  <c r="F10473"/>
  <c r="H10473"/>
  <c r="K10473"/>
  <c r="C10474"/>
  <c r="D10474"/>
  <c r="F10474"/>
  <c r="H10474" s="1"/>
  <c r="H10476" s="1"/>
  <c r="C10475"/>
  <c r="D10475"/>
  <c r="F10475"/>
  <c r="H10475" s="1"/>
  <c r="F10476"/>
  <c r="G10476"/>
  <c r="C10477"/>
  <c r="D10477"/>
  <c r="G10477"/>
  <c r="H10477"/>
  <c r="K10477"/>
  <c r="C10478"/>
  <c r="D10478"/>
  <c r="G10478"/>
  <c r="H10478" s="1"/>
  <c r="C10479"/>
  <c r="D10479"/>
  <c r="G10479"/>
  <c r="H10479" s="1"/>
  <c r="F10480"/>
  <c r="C10481"/>
  <c r="D10481"/>
  <c r="F10481"/>
  <c r="H10481"/>
  <c r="K10481"/>
  <c r="C10482"/>
  <c r="D10482"/>
  <c r="F10482"/>
  <c r="H10482" s="1"/>
  <c r="H10483" s="1"/>
  <c r="F10483"/>
  <c r="G10483"/>
  <c r="C10484"/>
  <c r="D10484"/>
  <c r="G10484"/>
  <c r="H10484"/>
  <c r="K10484"/>
  <c r="C10485"/>
  <c r="D10485"/>
  <c r="G10485"/>
  <c r="H10485" s="1"/>
  <c r="H10486" s="1"/>
  <c r="F10486"/>
  <c r="C10487"/>
  <c r="D10487"/>
  <c r="F10487"/>
  <c r="H10487"/>
  <c r="K10487"/>
  <c r="C10488"/>
  <c r="D10488"/>
  <c r="F10488"/>
  <c r="H10488" s="1"/>
  <c r="H10489" s="1"/>
  <c r="F10489"/>
  <c r="G10489"/>
  <c r="C10490"/>
  <c r="D10490"/>
  <c r="G10490"/>
  <c r="H10490"/>
  <c r="K10490"/>
  <c r="C10491"/>
  <c r="D10491"/>
  <c r="G10491"/>
  <c r="H10491" s="1"/>
  <c r="H10492" s="1"/>
  <c r="F10492"/>
  <c r="C10493"/>
  <c r="D10493"/>
  <c r="F10493"/>
  <c r="H10493"/>
  <c r="K10493"/>
  <c r="C10494"/>
  <c r="D10494"/>
  <c r="F10494"/>
  <c r="H10494" s="1"/>
  <c r="H10495" s="1"/>
  <c r="F10495"/>
  <c r="G10495"/>
  <c r="C10496"/>
  <c r="D10496"/>
  <c r="G10496"/>
  <c r="H10496"/>
  <c r="K10496"/>
  <c r="C10497"/>
  <c r="D10497"/>
  <c r="G10497"/>
  <c r="H10497" s="1"/>
  <c r="H10498" s="1"/>
  <c r="F10498"/>
  <c r="C10499"/>
  <c r="D10499"/>
  <c r="F10499"/>
  <c r="H10499"/>
  <c r="K10499"/>
  <c r="C10500"/>
  <c r="D10500"/>
  <c r="F10500"/>
  <c r="H10500" s="1"/>
  <c r="H10502" s="1"/>
  <c r="C10501"/>
  <c r="D10501"/>
  <c r="F10501"/>
  <c r="H10501" s="1"/>
  <c r="F10502"/>
  <c r="G10502"/>
  <c r="C10503"/>
  <c r="D10503"/>
  <c r="G10503"/>
  <c r="H10503"/>
  <c r="K10503"/>
  <c r="C10504"/>
  <c r="D10504"/>
  <c r="G10504"/>
  <c r="H10504" s="1"/>
  <c r="C10505"/>
  <c r="D10505"/>
  <c r="G10505"/>
  <c r="H10505" s="1"/>
  <c r="C10506"/>
  <c r="D10506"/>
  <c r="G10506"/>
  <c r="H10506" s="1"/>
  <c r="F10507"/>
  <c r="C10508"/>
  <c r="D10508"/>
  <c r="F10508"/>
  <c r="H10508"/>
  <c r="K10508"/>
  <c r="F10509"/>
  <c r="G10509"/>
  <c r="H10509"/>
  <c r="C10510"/>
  <c r="D10510"/>
  <c r="F10510"/>
  <c r="H10510"/>
  <c r="K10510"/>
  <c r="C10511"/>
  <c r="D10511"/>
  <c r="F10511"/>
  <c r="H10511" s="1"/>
  <c r="H10513" s="1"/>
  <c r="C10512"/>
  <c r="D10512"/>
  <c r="F10512"/>
  <c r="H10512" s="1"/>
  <c r="F10513"/>
  <c r="G10513"/>
  <c r="C10514"/>
  <c r="D10514"/>
  <c r="G10514"/>
  <c r="H10514"/>
  <c r="K10514"/>
  <c r="C10515"/>
  <c r="D10515"/>
  <c r="G10515"/>
  <c r="H10515" s="1"/>
  <c r="C10516"/>
  <c r="D10516"/>
  <c r="G10516"/>
  <c r="H10516" s="1"/>
  <c r="F10517"/>
  <c r="C10518"/>
  <c r="D10518"/>
  <c r="F10518"/>
  <c r="H10518"/>
  <c r="K10518"/>
  <c r="C10519"/>
  <c r="D10519"/>
  <c r="F10519"/>
  <c r="H10519" s="1"/>
  <c r="C10520"/>
  <c r="D10520"/>
  <c r="F10520"/>
  <c r="H10520" s="1"/>
  <c r="C10521"/>
  <c r="D10521"/>
  <c r="F10521"/>
  <c r="H10521" s="1"/>
  <c r="F10522"/>
  <c r="G10522"/>
  <c r="C10523"/>
  <c r="D10523"/>
  <c r="G10523"/>
  <c r="H10523"/>
  <c r="K10523"/>
  <c r="C10524"/>
  <c r="D10524"/>
  <c r="G10524"/>
  <c r="H10524" s="1"/>
  <c r="C10525"/>
  <c r="D10525"/>
  <c r="G10525"/>
  <c r="H10525" s="1"/>
  <c r="C10526"/>
  <c r="D10526"/>
  <c r="G10526"/>
  <c r="H10526" s="1"/>
  <c r="F10527"/>
  <c r="C10528"/>
  <c r="D10528"/>
  <c r="F10528"/>
  <c r="H10528"/>
  <c r="K10528"/>
  <c r="C10529"/>
  <c r="D10529"/>
  <c r="F10529"/>
  <c r="H10529" s="1"/>
  <c r="C10530"/>
  <c r="D10530"/>
  <c r="F10530"/>
  <c r="H10530" s="1"/>
  <c r="F10531"/>
  <c r="G10531"/>
  <c r="C10532"/>
  <c r="D10532"/>
  <c r="G10532"/>
  <c r="H10532"/>
  <c r="K10532"/>
  <c r="C10533"/>
  <c r="D10533"/>
  <c r="G10533"/>
  <c r="H10533" s="1"/>
  <c r="H10535" s="1"/>
  <c r="C10534"/>
  <c r="D10534"/>
  <c r="G10534"/>
  <c r="H10534" s="1"/>
  <c r="F10535"/>
  <c r="C10536"/>
  <c r="D10536"/>
  <c r="F10536"/>
  <c r="H10536"/>
  <c r="K10536"/>
  <c r="C10537"/>
  <c r="D10537"/>
  <c r="F10537"/>
  <c r="H10537" s="1"/>
  <c r="C10538"/>
  <c r="D10538"/>
  <c r="F10538"/>
  <c r="H10538" s="1"/>
  <c r="C10539"/>
  <c r="D10539"/>
  <c r="F10539"/>
  <c r="H10539" s="1"/>
  <c r="C10540"/>
  <c r="D10540"/>
  <c r="F10540"/>
  <c r="H10540" s="1"/>
  <c r="F10541"/>
  <c r="G10541"/>
  <c r="C10542"/>
  <c r="D10542"/>
  <c r="G10542"/>
  <c r="H10542"/>
  <c r="K10542"/>
  <c r="C10543"/>
  <c r="D10543"/>
  <c r="G10543"/>
  <c r="H10543" s="1"/>
  <c r="C10544"/>
  <c r="D10544"/>
  <c r="G10544"/>
  <c r="H10544" s="1"/>
  <c r="C10545"/>
  <c r="D10545"/>
  <c r="G10545"/>
  <c r="H10545" s="1"/>
  <c r="C10546"/>
  <c r="D10546"/>
  <c r="G10546"/>
  <c r="H10546" s="1"/>
  <c r="F10547"/>
  <c r="C10548"/>
  <c r="D10548"/>
  <c r="F10548"/>
  <c r="H10548"/>
  <c r="K10548"/>
  <c r="C10549"/>
  <c r="D10549"/>
  <c r="F10549"/>
  <c r="H10549" s="1"/>
  <c r="C10550"/>
  <c r="D10550"/>
  <c r="F10550"/>
  <c r="H10550" s="1"/>
  <c r="C10551"/>
  <c r="D10551"/>
  <c r="F10551"/>
  <c r="H10551" s="1"/>
  <c r="F10552"/>
  <c r="G10552"/>
  <c r="C10553"/>
  <c r="D10553"/>
  <c r="G10553"/>
  <c r="H10553"/>
  <c r="K10553"/>
  <c r="C10554"/>
  <c r="D10554"/>
  <c r="G10554"/>
  <c r="H10554" s="1"/>
  <c r="C10555"/>
  <c r="D10555"/>
  <c r="G10555"/>
  <c r="H10555" s="1"/>
  <c r="C10556"/>
  <c r="D10556"/>
  <c r="G10556"/>
  <c r="H10556" s="1"/>
  <c r="F10557"/>
  <c r="C10558"/>
  <c r="D10558"/>
  <c r="F10558"/>
  <c r="H10558"/>
  <c r="K10558"/>
  <c r="C10559"/>
  <c r="D10559"/>
  <c r="F10559"/>
  <c r="H10559" s="1"/>
  <c r="C10560"/>
  <c r="D10560"/>
  <c r="F10560"/>
  <c r="H10560" s="1"/>
  <c r="C10561"/>
  <c r="D10561"/>
  <c r="F10561"/>
  <c r="H10561" s="1"/>
  <c r="F10562"/>
  <c r="G10562"/>
  <c r="C10563"/>
  <c r="D10563"/>
  <c r="G10563"/>
  <c r="H10563"/>
  <c r="K10563"/>
  <c r="C10564"/>
  <c r="D10564"/>
  <c r="G10564"/>
  <c r="H10564" s="1"/>
  <c r="C10565"/>
  <c r="D10565"/>
  <c r="G10565"/>
  <c r="H10565" s="1"/>
  <c r="C10566"/>
  <c r="D10566"/>
  <c r="G10566"/>
  <c r="H10566" s="1"/>
  <c r="F10567"/>
  <c r="C10568"/>
  <c r="D10568"/>
  <c r="F10568"/>
  <c r="H10568"/>
  <c r="K10568"/>
  <c r="C10569"/>
  <c r="D10569"/>
  <c r="F10569"/>
  <c r="H10569" s="1"/>
  <c r="H10571" s="1"/>
  <c r="C10570"/>
  <c r="D10570"/>
  <c r="F10570"/>
  <c r="H10570" s="1"/>
  <c r="F10571"/>
  <c r="G10571"/>
  <c r="C10572"/>
  <c r="D10572"/>
  <c r="G10572"/>
  <c r="H10572"/>
  <c r="K10572"/>
  <c r="C10573"/>
  <c r="D10573"/>
  <c r="G10573"/>
  <c r="H10573" s="1"/>
  <c r="C10574"/>
  <c r="D10574"/>
  <c r="G10574"/>
  <c r="H10574" s="1"/>
  <c r="F10575"/>
  <c r="C10576"/>
  <c r="D10576"/>
  <c r="F10576"/>
  <c r="H10576"/>
  <c r="K10576"/>
  <c r="C10577"/>
  <c r="D10577"/>
  <c r="F10577"/>
  <c r="H10577" s="1"/>
  <c r="C10578"/>
  <c r="D10578"/>
  <c r="F10578"/>
  <c r="H10578" s="1"/>
  <c r="C10579"/>
  <c r="D10579"/>
  <c r="F10579"/>
  <c r="H10579" s="1"/>
  <c r="C10580"/>
  <c r="D10580"/>
  <c r="F10580"/>
  <c r="H10580" s="1"/>
  <c r="F10581"/>
  <c r="G10581"/>
  <c r="C10582"/>
  <c r="D10582"/>
  <c r="G10582"/>
  <c r="H10582"/>
  <c r="K10582"/>
  <c r="C10583"/>
  <c r="D10583"/>
  <c r="G10583"/>
  <c r="H10583" s="1"/>
  <c r="C10584"/>
  <c r="D10584"/>
  <c r="G10584"/>
  <c r="H10584" s="1"/>
  <c r="C10585"/>
  <c r="D10585"/>
  <c r="G10585"/>
  <c r="H10585" s="1"/>
  <c r="C10586"/>
  <c r="D10586"/>
  <c r="G10586"/>
  <c r="H10586" s="1"/>
  <c r="F10587"/>
  <c r="C10588"/>
  <c r="D10588"/>
  <c r="F10588"/>
  <c r="H10588"/>
  <c r="K10588"/>
  <c r="C10589"/>
  <c r="D10589"/>
  <c r="F10589"/>
  <c r="H10589" s="1"/>
  <c r="C10590"/>
  <c r="D10590"/>
  <c r="F10590"/>
  <c r="H10590" s="1"/>
  <c r="C10591"/>
  <c r="D10591"/>
  <c r="F10591"/>
  <c r="H10591" s="1"/>
  <c r="C10592"/>
  <c r="D10592"/>
  <c r="F10592"/>
  <c r="H10592" s="1"/>
  <c r="C10593"/>
  <c r="D10593"/>
  <c r="F10593"/>
  <c r="H10593" s="1"/>
  <c r="F10594"/>
  <c r="G10594"/>
  <c r="C10595"/>
  <c r="D10595"/>
  <c r="G10595"/>
  <c r="H10595"/>
  <c r="K10595"/>
  <c r="C10596"/>
  <c r="D10596"/>
  <c r="G10596"/>
  <c r="H10596" s="1"/>
  <c r="C10597"/>
  <c r="D10597"/>
  <c r="G10597"/>
  <c r="H10597" s="1"/>
  <c r="C10598"/>
  <c r="D10598"/>
  <c r="G10598"/>
  <c r="H10598" s="1"/>
  <c r="C10599"/>
  <c r="D10599"/>
  <c r="G10599"/>
  <c r="H10599" s="1"/>
  <c r="C10600"/>
  <c r="D10600"/>
  <c r="G10600"/>
  <c r="H10600" s="1"/>
  <c r="F10601"/>
  <c r="C10602"/>
  <c r="D10602"/>
  <c r="F10602"/>
  <c r="H10602"/>
  <c r="K10602"/>
  <c r="C10603"/>
  <c r="D10603"/>
  <c r="F10603"/>
  <c r="H10603" s="1"/>
  <c r="C10604"/>
  <c r="D10604"/>
  <c r="F10604"/>
  <c r="H10604" s="1"/>
  <c r="F10605"/>
  <c r="G10605"/>
  <c r="C10606"/>
  <c r="D10606"/>
  <c r="G10606"/>
  <c r="H10606"/>
  <c r="K10606"/>
  <c r="C10607"/>
  <c r="D10607"/>
  <c r="G10607"/>
  <c r="H10607" s="1"/>
  <c r="H10609" s="1"/>
  <c r="C10608"/>
  <c r="D10608"/>
  <c r="G10608"/>
  <c r="H10608" s="1"/>
  <c r="F10609"/>
  <c r="C10610"/>
  <c r="D10610"/>
  <c r="F10610"/>
  <c r="H10610"/>
  <c r="K10610"/>
  <c r="C10611"/>
  <c r="D10611"/>
  <c r="F10611"/>
  <c r="H10611" s="1"/>
  <c r="C10612"/>
  <c r="D10612"/>
  <c r="F10612"/>
  <c r="H10612" s="1"/>
  <c r="C10613"/>
  <c r="D10613"/>
  <c r="F10613"/>
  <c r="H10613" s="1"/>
  <c r="C10614"/>
  <c r="D10614"/>
  <c r="F10614"/>
  <c r="H10614" s="1"/>
  <c r="F10615"/>
  <c r="G10615"/>
  <c r="C10616"/>
  <c r="D10616"/>
  <c r="G10616"/>
  <c r="H10616"/>
  <c r="K10616"/>
  <c r="C10617"/>
  <c r="D10617"/>
  <c r="G10617"/>
  <c r="H10617" s="1"/>
  <c r="C10618"/>
  <c r="D10618"/>
  <c r="G10618"/>
  <c r="H10618" s="1"/>
  <c r="C10619"/>
  <c r="D10619"/>
  <c r="G10619"/>
  <c r="H10619" s="1"/>
  <c r="C10620"/>
  <c r="D10620"/>
  <c r="G10620"/>
  <c r="H10620" s="1"/>
  <c r="F10621"/>
  <c r="C10622"/>
  <c r="D10622"/>
  <c r="F10622"/>
  <c r="H10622"/>
  <c r="K10622"/>
  <c r="C10623"/>
  <c r="D10623"/>
  <c r="F10623"/>
  <c r="H10623" s="1"/>
  <c r="H10624" s="1"/>
  <c r="F10624"/>
  <c r="G10624"/>
  <c r="C10625"/>
  <c r="D10625"/>
  <c r="G10625"/>
  <c r="H10625"/>
  <c r="K10625"/>
  <c r="C10626"/>
  <c r="D10626"/>
  <c r="G10626"/>
  <c r="H10626" s="1"/>
  <c r="H10627" s="1"/>
  <c r="F10627"/>
  <c r="C10628"/>
  <c r="D10628"/>
  <c r="F10628"/>
  <c r="H10628"/>
  <c r="K10628"/>
  <c r="C10629"/>
  <c r="D10629"/>
  <c r="F10629"/>
  <c r="H10629" s="1"/>
  <c r="C10630"/>
  <c r="D10630"/>
  <c r="F10630"/>
  <c r="H10630" s="1"/>
  <c r="C10631"/>
  <c r="D10631"/>
  <c r="F10631"/>
  <c r="H10631" s="1"/>
  <c r="C10632"/>
  <c r="D10632"/>
  <c r="F10632"/>
  <c r="H10632" s="1"/>
  <c r="F10633"/>
  <c r="G10633"/>
  <c r="C10634"/>
  <c r="D10634"/>
  <c r="G10634"/>
  <c r="H10634"/>
  <c r="K10634"/>
  <c r="C10635"/>
  <c r="D10635"/>
  <c r="G10635"/>
  <c r="H10635" s="1"/>
  <c r="C10636"/>
  <c r="D10636"/>
  <c r="G10636"/>
  <c r="H10636" s="1"/>
  <c r="C10637"/>
  <c r="D10637"/>
  <c r="G10637"/>
  <c r="H10637" s="1"/>
  <c r="C10638"/>
  <c r="D10638"/>
  <c r="G10638"/>
  <c r="H10638" s="1"/>
  <c r="F10639"/>
  <c r="C10640"/>
  <c r="D10640"/>
  <c r="F10640"/>
  <c r="H10640"/>
  <c r="K10640"/>
  <c r="C10641"/>
  <c r="D10641"/>
  <c r="F10641"/>
  <c r="H10641" s="1"/>
  <c r="H10642" s="1"/>
  <c r="F10642"/>
  <c r="G10642"/>
  <c r="C10643"/>
  <c r="D10643"/>
  <c r="G10643"/>
  <c r="H10643"/>
  <c r="K10643"/>
  <c r="C10644"/>
  <c r="D10644"/>
  <c r="G10644"/>
  <c r="H10644" s="1"/>
  <c r="H10645" s="1"/>
  <c r="F10645"/>
  <c r="C10646"/>
  <c r="D10646"/>
  <c r="F10646"/>
  <c r="H10646"/>
  <c r="K10646"/>
  <c r="C10647"/>
  <c r="D10647"/>
  <c r="F10647"/>
  <c r="H10647" s="1"/>
  <c r="C10648"/>
  <c r="D10648"/>
  <c r="F10648"/>
  <c r="H10648" s="1"/>
  <c r="C10649"/>
  <c r="D10649"/>
  <c r="F10649"/>
  <c r="H10649" s="1"/>
  <c r="F10650"/>
  <c r="G10650"/>
  <c r="C10651"/>
  <c r="D10651"/>
  <c r="G10651"/>
  <c r="H10651"/>
  <c r="K10651"/>
  <c r="C10652"/>
  <c r="D10652"/>
  <c r="G10652"/>
  <c r="H10652" s="1"/>
  <c r="C10653"/>
  <c r="D10653"/>
  <c r="G10653"/>
  <c r="H10653" s="1"/>
  <c r="C10654"/>
  <c r="D10654"/>
  <c r="G10654"/>
  <c r="H10654" s="1"/>
  <c r="F10655"/>
  <c r="C10656"/>
  <c r="D10656"/>
  <c r="F10656"/>
  <c r="H10656"/>
  <c r="K10656"/>
  <c r="C10657"/>
  <c r="D10657"/>
  <c r="F10657"/>
  <c r="H10657" s="1"/>
  <c r="C10658"/>
  <c r="D10658"/>
  <c r="F10658"/>
  <c r="H10658" s="1"/>
  <c r="C10659"/>
  <c r="D10659"/>
  <c r="F10659"/>
  <c r="H10659" s="1"/>
  <c r="F10660"/>
  <c r="G10660"/>
  <c r="C10661"/>
  <c r="D10661"/>
  <c r="G10661"/>
  <c r="H10661"/>
  <c r="K10661"/>
  <c r="C10662"/>
  <c r="D10662"/>
  <c r="G10662"/>
  <c r="H10662" s="1"/>
  <c r="C10663"/>
  <c r="D10663"/>
  <c r="G10663"/>
  <c r="H10663" s="1"/>
  <c r="C10664"/>
  <c r="D10664"/>
  <c r="G10664"/>
  <c r="H10664" s="1"/>
  <c r="F10665"/>
  <c r="C10666"/>
  <c r="D10666"/>
  <c r="F10666"/>
  <c r="H10666"/>
  <c r="K10666"/>
  <c r="C10667"/>
  <c r="D10667"/>
  <c r="F10667"/>
  <c r="H10667" s="1"/>
  <c r="C10668"/>
  <c r="D10668"/>
  <c r="F10668"/>
  <c r="H10668" s="1"/>
  <c r="C10669"/>
  <c r="D10669"/>
  <c r="F10669"/>
  <c r="H10669" s="1"/>
  <c r="F10670"/>
  <c r="G10670"/>
  <c r="C10671"/>
  <c r="D10671"/>
  <c r="G10671"/>
  <c r="H10671"/>
  <c r="K10671"/>
  <c r="C10672"/>
  <c r="D10672"/>
  <c r="G10672"/>
  <c r="H10672" s="1"/>
  <c r="C10673"/>
  <c r="D10673"/>
  <c r="G10673"/>
  <c r="H10673" s="1"/>
  <c r="C10674"/>
  <c r="D10674"/>
  <c r="G10674"/>
  <c r="H10674" s="1"/>
  <c r="F10675"/>
  <c r="C10676"/>
  <c r="D10676"/>
  <c r="F10676"/>
  <c r="H10676"/>
  <c r="K10676"/>
  <c r="C10677"/>
  <c r="D10677"/>
  <c r="F10677"/>
  <c r="H10677" s="1"/>
  <c r="C10678"/>
  <c r="D10678"/>
  <c r="F10678"/>
  <c r="H10678" s="1"/>
  <c r="C10679"/>
  <c r="D10679"/>
  <c r="F10679"/>
  <c r="H10679" s="1"/>
  <c r="C10680"/>
  <c r="D10680"/>
  <c r="F10680"/>
  <c r="H10680" s="1"/>
  <c r="F10681"/>
  <c r="G10681"/>
  <c r="C10682"/>
  <c r="D10682"/>
  <c r="G10682"/>
  <c r="H10682"/>
  <c r="K10682"/>
  <c r="C10683"/>
  <c r="D10683"/>
  <c r="G10683"/>
  <c r="H10683" s="1"/>
  <c r="C10684"/>
  <c r="D10684"/>
  <c r="G10684"/>
  <c r="H10684" s="1"/>
  <c r="C10685"/>
  <c r="D10685"/>
  <c r="G10685"/>
  <c r="H10685" s="1"/>
  <c r="C10686"/>
  <c r="D10686"/>
  <c r="G10686"/>
  <c r="H10686" s="1"/>
  <c r="F10687"/>
  <c r="C10688"/>
  <c r="D10688"/>
  <c r="F10688"/>
  <c r="H10688"/>
  <c r="K10688"/>
  <c r="C10689"/>
  <c r="D10689"/>
  <c r="F10689"/>
  <c r="H10689" s="1"/>
  <c r="C10690"/>
  <c r="D10690"/>
  <c r="F10690"/>
  <c r="H10690" s="1"/>
  <c r="C10691"/>
  <c r="D10691"/>
  <c r="F10691"/>
  <c r="H10691" s="1"/>
  <c r="F10692"/>
  <c r="G10692"/>
  <c r="C10693"/>
  <c r="D10693"/>
  <c r="G10693"/>
  <c r="H10693"/>
  <c r="K10693"/>
  <c r="C10694"/>
  <c r="D10694"/>
  <c r="G10694"/>
  <c r="H10694" s="1"/>
  <c r="C10695"/>
  <c r="D10695"/>
  <c r="G10695"/>
  <c r="H10695" s="1"/>
  <c r="C10696"/>
  <c r="D10696"/>
  <c r="G10696"/>
  <c r="H10696" s="1"/>
  <c r="F10697"/>
  <c r="C10698"/>
  <c r="D10698"/>
  <c r="F10698"/>
  <c r="H10698"/>
  <c r="K10698"/>
  <c r="C10699"/>
  <c r="D10699"/>
  <c r="F10699"/>
  <c r="H10699" s="1"/>
  <c r="C10700"/>
  <c r="D10700"/>
  <c r="F10700"/>
  <c r="H10700" s="1"/>
  <c r="C10701"/>
  <c r="D10701"/>
  <c r="F10701"/>
  <c r="H10701" s="1"/>
  <c r="F10702"/>
  <c r="G10702"/>
  <c r="C10703"/>
  <c r="D10703"/>
  <c r="G10703"/>
  <c r="H10703"/>
  <c r="K10703"/>
  <c r="C10704"/>
  <c r="D10704"/>
  <c r="G10704"/>
  <c r="H10704" s="1"/>
  <c r="C10705"/>
  <c r="D10705"/>
  <c r="G10705"/>
  <c r="H10705" s="1"/>
  <c r="C10706"/>
  <c r="D10706"/>
  <c r="G10706"/>
  <c r="H10706" s="1"/>
  <c r="F10707"/>
  <c r="C10714"/>
  <c r="D10714"/>
  <c r="F10714"/>
  <c r="H10714"/>
  <c r="K10714"/>
  <c r="C10715"/>
  <c r="D10715"/>
  <c r="F10715"/>
  <c r="H10715" s="1"/>
  <c r="H10717" s="1"/>
  <c r="C10716"/>
  <c r="D10716"/>
  <c r="F10716"/>
  <c r="H10716" s="1"/>
  <c r="F10717"/>
  <c r="G10717"/>
  <c r="C10718"/>
  <c r="D10718"/>
  <c r="F10718"/>
  <c r="H10718"/>
  <c r="K10718"/>
  <c r="C10719"/>
  <c r="D10719"/>
  <c r="F10719"/>
  <c r="H10719" s="1"/>
  <c r="C10720"/>
  <c r="D10720"/>
  <c r="F10720"/>
  <c r="H10720" s="1"/>
  <c r="F10721"/>
  <c r="G10721"/>
  <c r="C10722"/>
  <c r="D10722"/>
  <c r="G10722"/>
  <c r="H10722"/>
  <c r="K10722"/>
  <c r="C10723"/>
  <c r="D10723"/>
  <c r="G10723"/>
  <c r="H10723" s="1"/>
  <c r="C10724"/>
  <c r="D10724"/>
  <c r="G10724"/>
  <c r="H10724" s="1"/>
  <c r="C10725"/>
  <c r="D10725"/>
  <c r="G10725"/>
  <c r="H10725" s="1"/>
  <c r="C10726"/>
  <c r="D10726"/>
  <c r="G10726"/>
  <c r="H10726" s="1"/>
  <c r="C10727"/>
  <c r="D10727"/>
  <c r="G10727"/>
  <c r="H10727" s="1"/>
  <c r="F10728"/>
  <c r="C10729"/>
  <c r="D10729"/>
  <c r="F10729"/>
  <c r="H10729"/>
  <c r="K10729"/>
  <c r="C10730"/>
  <c r="D10730"/>
  <c r="F10730"/>
  <c r="H10730" s="1"/>
  <c r="C10731"/>
  <c r="D10731"/>
  <c r="F10731"/>
  <c r="H10731" s="1"/>
  <c r="C10732"/>
  <c r="D10732"/>
  <c r="F10732"/>
  <c r="H10732" s="1"/>
  <c r="F10733"/>
  <c r="G10733"/>
  <c r="C10734"/>
  <c r="D10734"/>
  <c r="G10734"/>
  <c r="H10734"/>
  <c r="K10734"/>
  <c r="C10735"/>
  <c r="D10735"/>
  <c r="G10735"/>
  <c r="H10735" s="1"/>
  <c r="C10736"/>
  <c r="D10736"/>
  <c r="G10736"/>
  <c r="H10736" s="1"/>
  <c r="C10737"/>
  <c r="D10737"/>
  <c r="G10737"/>
  <c r="H10737" s="1"/>
  <c r="F10738"/>
  <c r="C10739"/>
  <c r="D10739"/>
  <c r="F10739"/>
  <c r="H10739"/>
  <c r="K10739"/>
  <c r="C10740"/>
  <c r="D10740"/>
  <c r="F10740"/>
  <c r="H10740" s="1"/>
  <c r="H10742" s="1"/>
  <c r="C10741"/>
  <c r="D10741"/>
  <c r="F10741"/>
  <c r="H10741" s="1"/>
  <c r="F10742"/>
  <c r="G10742"/>
  <c r="C10743"/>
  <c r="D10743"/>
  <c r="G10743"/>
  <c r="H10743"/>
  <c r="K10743"/>
  <c r="C10744"/>
  <c r="D10744"/>
  <c r="G10744"/>
  <c r="H10744" s="1"/>
  <c r="C10745"/>
  <c r="D10745"/>
  <c r="G10745"/>
  <c r="H10745" s="1"/>
  <c r="F10746"/>
  <c r="C10747"/>
  <c r="D10747"/>
  <c r="F10747"/>
  <c r="H10747"/>
  <c r="K10747"/>
  <c r="C10748"/>
  <c r="D10748"/>
  <c r="F10748"/>
  <c r="H10748" s="1"/>
  <c r="C10749"/>
  <c r="D10749"/>
  <c r="F10749"/>
  <c r="H10749" s="1"/>
  <c r="C10750"/>
  <c r="D10750"/>
  <c r="F10750"/>
  <c r="H10750" s="1"/>
  <c r="F10751"/>
  <c r="G10751"/>
  <c r="C10752"/>
  <c r="D10752"/>
  <c r="G10752"/>
  <c r="H10752"/>
  <c r="K10752"/>
  <c r="C10753"/>
  <c r="D10753"/>
  <c r="G10753"/>
  <c r="H10753" s="1"/>
  <c r="C10754"/>
  <c r="D10754"/>
  <c r="G10754"/>
  <c r="H10754" s="1"/>
  <c r="C10755"/>
  <c r="D10755"/>
  <c r="G10755"/>
  <c r="H10755" s="1"/>
  <c r="F10756"/>
  <c r="C10757"/>
  <c r="D10757"/>
  <c r="F10757"/>
  <c r="H10757"/>
  <c r="K10757"/>
  <c r="C10758"/>
  <c r="D10758"/>
  <c r="F10758"/>
  <c r="H10758" s="1"/>
  <c r="C10759"/>
  <c r="D10759"/>
  <c r="F10759"/>
  <c r="H10759" s="1"/>
  <c r="C10760"/>
  <c r="D10760"/>
  <c r="F10760"/>
  <c r="H10760" s="1"/>
  <c r="F10761"/>
  <c r="G10761"/>
  <c r="C10762"/>
  <c r="D10762"/>
  <c r="G10762"/>
  <c r="H10762"/>
  <c r="K10762"/>
  <c r="C10763"/>
  <c r="D10763"/>
  <c r="G10763"/>
  <c r="H10763" s="1"/>
  <c r="C10764"/>
  <c r="D10764"/>
  <c r="G10764"/>
  <c r="H10764" s="1"/>
  <c r="C10765"/>
  <c r="D10765"/>
  <c r="G10765"/>
  <c r="H10765" s="1"/>
  <c r="F10766"/>
  <c r="C10767"/>
  <c r="D10767"/>
  <c r="F10767"/>
  <c r="H10767"/>
  <c r="K10767"/>
  <c r="C10768"/>
  <c r="D10768"/>
  <c r="F10768"/>
  <c r="H10768" s="1"/>
  <c r="C10769"/>
  <c r="D10769"/>
  <c r="F10769"/>
  <c r="H10769" s="1"/>
  <c r="C10770"/>
  <c r="D10770"/>
  <c r="F10770"/>
  <c r="H10770" s="1"/>
  <c r="C10771"/>
  <c r="D10771"/>
  <c r="F10771"/>
  <c r="H10771" s="1"/>
  <c r="F10772"/>
  <c r="G10772"/>
  <c r="C10773"/>
  <c r="D10773"/>
  <c r="G10773"/>
  <c r="H10773"/>
  <c r="K10773"/>
  <c r="C10774"/>
  <c r="D10774"/>
  <c r="G10774"/>
  <c r="H10774" s="1"/>
  <c r="C10775"/>
  <c r="D10775"/>
  <c r="G10775"/>
  <c r="H10775" s="1"/>
  <c r="C10776"/>
  <c r="D10776"/>
  <c r="G10776"/>
  <c r="H10776" s="1"/>
  <c r="C10777"/>
  <c r="D10777"/>
  <c r="G10777"/>
  <c r="H10777" s="1"/>
  <c r="F10778"/>
  <c r="C10779"/>
  <c r="D10779"/>
  <c r="F10779"/>
  <c r="H10779"/>
  <c r="K10779"/>
  <c r="C10780"/>
  <c r="D10780"/>
  <c r="F10780"/>
  <c r="H10780" s="1"/>
  <c r="C10781"/>
  <c r="D10781"/>
  <c r="F10781"/>
  <c r="H10781" s="1"/>
  <c r="C10782"/>
  <c r="D10782"/>
  <c r="F10782"/>
  <c r="H10782" s="1"/>
  <c r="F10783"/>
  <c r="G10783"/>
  <c r="C10784"/>
  <c r="D10784"/>
  <c r="G10784"/>
  <c r="H10784"/>
  <c r="K10784"/>
  <c r="C10785"/>
  <c r="D10785"/>
  <c r="G10785"/>
  <c r="H10785" s="1"/>
  <c r="C10786"/>
  <c r="D10786"/>
  <c r="G10786"/>
  <c r="H10786" s="1"/>
  <c r="C10787"/>
  <c r="D10787"/>
  <c r="G10787"/>
  <c r="H10787" s="1"/>
  <c r="F10788"/>
  <c r="C10789"/>
  <c r="D10789"/>
  <c r="F10789"/>
  <c r="H10789"/>
  <c r="K10789"/>
  <c r="C10790"/>
  <c r="D10790"/>
  <c r="F10790"/>
  <c r="H10790" s="1"/>
  <c r="C10791"/>
  <c r="D10791"/>
  <c r="F10791"/>
  <c r="H10791" s="1"/>
  <c r="F10792"/>
  <c r="G10792"/>
  <c r="C10793"/>
  <c r="D10793"/>
  <c r="G10793"/>
  <c r="H10793"/>
  <c r="K10793"/>
  <c r="C10794"/>
  <c r="D10794"/>
  <c r="G10794"/>
  <c r="H10794" s="1"/>
  <c r="H10796" s="1"/>
  <c r="C10795"/>
  <c r="D10795"/>
  <c r="G10795"/>
  <c r="H10795" s="1"/>
  <c r="F10796"/>
  <c r="C10797"/>
  <c r="D10797"/>
  <c r="F10797"/>
  <c r="H10797"/>
  <c r="K10797"/>
  <c r="C10798"/>
  <c r="D10798"/>
  <c r="F10798"/>
  <c r="H10798" s="1"/>
  <c r="H10799" s="1"/>
  <c r="F10799"/>
  <c r="G10799"/>
  <c r="C10800"/>
  <c r="D10800"/>
  <c r="G10800"/>
  <c r="H10800"/>
  <c r="K10800"/>
  <c r="C10801"/>
  <c r="D10801"/>
  <c r="G10801"/>
  <c r="H10801" s="1"/>
  <c r="H10802" s="1"/>
  <c r="F10802"/>
  <c r="C10803"/>
  <c r="D10803"/>
  <c r="F10803"/>
  <c r="H10803"/>
  <c r="K10803"/>
  <c r="C10804"/>
  <c r="D10804"/>
  <c r="F10804"/>
  <c r="H10804" s="1"/>
  <c r="C10805"/>
  <c r="D10805"/>
  <c r="F10805"/>
  <c r="H10805" s="1"/>
  <c r="C10806"/>
  <c r="D10806"/>
  <c r="F10806"/>
  <c r="H10806" s="1"/>
  <c r="F10807"/>
  <c r="G10807"/>
  <c r="C10808"/>
  <c r="D10808"/>
  <c r="G10808"/>
  <c r="H10808"/>
  <c r="K10808"/>
  <c r="C10809"/>
  <c r="D10809"/>
  <c r="G10809"/>
  <c r="H10809" s="1"/>
  <c r="C10810"/>
  <c r="D10810"/>
  <c r="G10810"/>
  <c r="H10810" s="1"/>
  <c r="C10811"/>
  <c r="D10811"/>
  <c r="G10811"/>
  <c r="H10811" s="1"/>
  <c r="F10812"/>
  <c r="C10813"/>
  <c r="D10813"/>
  <c r="F10813"/>
  <c r="H10813"/>
  <c r="K10813"/>
  <c r="C10814"/>
  <c r="D10814"/>
  <c r="F10814"/>
  <c r="H10814" s="1"/>
  <c r="H10815" s="1"/>
  <c r="F10815"/>
  <c r="G10815"/>
  <c r="C10816"/>
  <c r="D10816"/>
  <c r="G10816"/>
  <c r="H10816"/>
  <c r="K10816"/>
  <c r="C10817"/>
  <c r="D10817"/>
  <c r="G10817"/>
  <c r="H10817" s="1"/>
  <c r="H10818" s="1"/>
  <c r="F10818"/>
  <c r="C10819"/>
  <c r="D10819"/>
  <c r="F10819"/>
  <c r="H10819"/>
  <c r="K10819"/>
  <c r="C10820"/>
  <c r="D10820"/>
  <c r="F10820"/>
  <c r="H10820" s="1"/>
  <c r="H10821" s="1"/>
  <c r="F10821"/>
  <c r="G10821"/>
  <c r="C10822"/>
  <c r="D10822"/>
  <c r="G10822"/>
  <c r="H10822"/>
  <c r="K10822"/>
  <c r="C10823"/>
  <c r="D10823"/>
  <c r="G10823"/>
  <c r="H10823" s="1"/>
  <c r="H10824" s="1"/>
  <c r="F10824"/>
  <c r="C10825"/>
  <c r="D10825"/>
  <c r="F10825"/>
  <c r="H10825"/>
  <c r="K10825"/>
  <c r="C10826"/>
  <c r="D10826"/>
  <c r="F10826"/>
  <c r="H10826" s="1"/>
  <c r="H10827" s="1"/>
  <c r="F10827"/>
  <c r="G10827"/>
  <c r="C10828"/>
  <c r="D10828"/>
  <c r="G10828"/>
  <c r="H10828"/>
  <c r="K10828"/>
  <c r="C10829"/>
  <c r="D10829"/>
  <c r="G10829"/>
  <c r="H10829" s="1"/>
  <c r="H10830" s="1"/>
  <c r="F10830"/>
  <c r="C10831"/>
  <c r="D10831"/>
  <c r="F10831"/>
  <c r="H10831"/>
  <c r="K10831"/>
  <c r="C10832"/>
  <c r="D10832"/>
  <c r="F10832"/>
  <c r="H10832" s="1"/>
  <c r="C10833"/>
  <c r="D10833"/>
  <c r="F10833"/>
  <c r="H10833" s="1"/>
  <c r="C10834"/>
  <c r="D10834"/>
  <c r="F10834"/>
  <c r="H10834" s="1"/>
  <c r="C10835"/>
  <c r="D10835"/>
  <c r="F10835"/>
  <c r="H10835" s="1"/>
  <c r="F10836"/>
  <c r="G10836"/>
  <c r="C10837"/>
  <c r="D10837"/>
  <c r="G10837"/>
  <c r="H10837"/>
  <c r="K10837"/>
  <c r="C10838"/>
  <c r="D10838"/>
  <c r="G10838"/>
  <c r="H10838" s="1"/>
  <c r="C10839"/>
  <c r="D10839"/>
  <c r="G10839"/>
  <c r="H10839" s="1"/>
  <c r="C10840"/>
  <c r="D10840"/>
  <c r="G10840"/>
  <c r="H10840" s="1"/>
  <c r="C10841"/>
  <c r="D10841"/>
  <c r="G10841"/>
  <c r="H10841" s="1"/>
  <c r="F10842"/>
  <c r="C10843"/>
  <c r="D10843"/>
  <c r="F10843"/>
  <c r="H10843"/>
  <c r="K10843"/>
  <c r="C10844"/>
  <c r="D10844"/>
  <c r="F10844"/>
  <c r="H10844" s="1"/>
  <c r="H10845" s="1"/>
  <c r="F10845"/>
  <c r="G10845"/>
  <c r="C10846"/>
  <c r="D10846"/>
  <c r="G10846"/>
  <c r="H10846"/>
  <c r="K10846"/>
  <c r="C10847"/>
  <c r="D10847"/>
  <c r="G10847"/>
  <c r="H10847" s="1"/>
  <c r="H10848" s="1"/>
  <c r="F10848"/>
  <c r="C10849"/>
  <c r="D10849"/>
  <c r="F10849"/>
  <c r="H10849"/>
  <c r="K10849"/>
  <c r="C10850"/>
  <c r="D10850"/>
  <c r="F10850"/>
  <c r="H10850" s="1"/>
  <c r="H10851" s="1"/>
  <c r="F10851"/>
  <c r="G10851"/>
  <c r="C10852"/>
  <c r="D10852"/>
  <c r="G10852"/>
  <c r="H10852"/>
  <c r="K10852"/>
  <c r="C10853"/>
  <c r="D10853"/>
  <c r="G10853"/>
  <c r="H10853" s="1"/>
  <c r="H10854" s="1"/>
  <c r="F10854"/>
  <c r="C10855"/>
  <c r="D10855"/>
  <c r="G10855"/>
  <c r="H10855"/>
  <c r="K10855"/>
  <c r="C10856"/>
  <c r="D10856"/>
  <c r="G10856"/>
  <c r="H10856" s="1"/>
  <c r="H10857" s="1"/>
  <c r="F10857"/>
  <c r="C10858"/>
  <c r="D10858"/>
  <c r="F10858"/>
  <c r="H10858"/>
  <c r="K10858"/>
  <c r="C10859"/>
  <c r="D10859"/>
  <c r="F10859"/>
  <c r="H10859" s="1"/>
  <c r="H10860" s="1"/>
  <c r="F10860"/>
  <c r="G10860"/>
  <c r="C10861"/>
  <c r="D10861"/>
  <c r="F10861"/>
  <c r="H10861"/>
  <c r="K10861"/>
  <c r="C10862"/>
  <c r="D10862"/>
  <c r="F10862"/>
  <c r="F10863"/>
  <c r="G10863"/>
  <c r="C10864"/>
  <c r="D10864"/>
  <c r="G10864"/>
  <c r="H10864"/>
  <c r="K10864"/>
  <c r="C10865"/>
  <c r="D10865"/>
  <c r="G10865"/>
  <c r="H10865" s="1"/>
  <c r="H10866" s="1"/>
  <c r="F10866"/>
  <c r="C10867"/>
  <c r="D10867"/>
  <c r="G10867"/>
  <c r="H10867"/>
  <c r="K10867"/>
  <c r="C10868"/>
  <c r="D10868"/>
  <c r="G10868"/>
  <c r="H10868" s="1"/>
  <c r="C10869"/>
  <c r="D10869"/>
  <c r="G10869"/>
  <c r="H10869" s="1"/>
  <c r="C10870"/>
  <c r="D10870"/>
  <c r="G10870"/>
  <c r="H10870" s="1"/>
  <c r="C10871"/>
  <c r="D10871"/>
  <c r="G10871"/>
  <c r="H10871" s="1"/>
  <c r="F10872"/>
  <c r="C10873"/>
  <c r="D10873"/>
  <c r="F10873"/>
  <c r="H10873"/>
  <c r="K10873"/>
  <c r="C10874"/>
  <c r="D10874"/>
  <c r="F10874"/>
  <c r="H10874" s="1"/>
  <c r="C10875"/>
  <c r="D10875"/>
  <c r="F10875"/>
  <c r="H10875" s="1"/>
  <c r="C10876"/>
  <c r="D10876"/>
  <c r="F10876"/>
  <c r="H10876" s="1"/>
  <c r="C10877"/>
  <c r="D10877"/>
  <c r="F10877"/>
  <c r="H10877" s="1"/>
  <c r="F10878"/>
  <c r="G10878"/>
  <c r="C10879"/>
  <c r="D10879"/>
  <c r="F10879"/>
  <c r="H10879"/>
  <c r="K10879"/>
  <c r="C10880"/>
  <c r="D10880"/>
  <c r="F10880"/>
  <c r="H10880" s="1"/>
  <c r="H10882" s="1"/>
  <c r="C10881"/>
  <c r="D10881"/>
  <c r="F10881"/>
  <c r="H10881" s="1"/>
  <c r="F10882"/>
  <c r="G10882"/>
  <c r="C10883"/>
  <c r="D10883"/>
  <c r="G10883"/>
  <c r="H10883"/>
  <c r="K10883"/>
  <c r="C10884"/>
  <c r="D10884"/>
  <c r="G10884"/>
  <c r="H10884" s="1"/>
  <c r="H10886" s="1"/>
  <c r="C10885"/>
  <c r="D10885"/>
  <c r="G10885"/>
  <c r="H10885" s="1"/>
  <c r="F10886"/>
  <c r="C10887"/>
  <c r="D10887"/>
  <c r="F10887"/>
  <c r="H10887"/>
  <c r="K10887"/>
  <c r="C10888"/>
  <c r="D10888"/>
  <c r="F10888"/>
  <c r="H10888" s="1"/>
  <c r="C10889"/>
  <c r="D10889"/>
  <c r="F10889"/>
  <c r="H10889" s="1"/>
  <c r="C10890"/>
  <c r="D10890"/>
  <c r="F10890"/>
  <c r="H10890" s="1"/>
  <c r="F10891"/>
  <c r="G10891"/>
  <c r="C10892"/>
  <c r="D10892"/>
  <c r="G10892"/>
  <c r="H10892"/>
  <c r="K10892"/>
  <c r="C10893"/>
  <c r="D10893"/>
  <c r="G10893"/>
  <c r="H10893" s="1"/>
  <c r="C10894"/>
  <c r="D10894"/>
  <c r="G10894"/>
  <c r="H10894" s="1"/>
  <c r="C10895"/>
  <c r="D10895"/>
  <c r="G10895"/>
  <c r="H10895" s="1"/>
  <c r="F10896"/>
  <c r="C10897"/>
  <c r="D10897"/>
  <c r="F10897"/>
  <c r="H10897"/>
  <c r="K10897"/>
  <c r="C10898"/>
  <c r="D10898"/>
  <c r="F10898"/>
  <c r="H10898" s="1"/>
  <c r="C10899"/>
  <c r="D10899"/>
  <c r="F10899"/>
  <c r="H10899" s="1"/>
  <c r="C10900"/>
  <c r="D10900"/>
  <c r="F10900"/>
  <c r="H10900" s="1"/>
  <c r="C10901"/>
  <c r="D10901"/>
  <c r="F10901"/>
  <c r="H10901" s="1"/>
  <c r="F10902"/>
  <c r="G10902"/>
  <c r="C10903"/>
  <c r="D10903"/>
  <c r="G10903"/>
  <c r="H10903"/>
  <c r="K10903"/>
  <c r="C10904"/>
  <c r="D10904"/>
  <c r="G10904"/>
  <c r="H10904" s="1"/>
  <c r="C10905"/>
  <c r="D10905"/>
  <c r="G10905"/>
  <c r="H10905" s="1"/>
  <c r="C10906"/>
  <c r="D10906"/>
  <c r="G10906"/>
  <c r="H10906" s="1"/>
  <c r="C10907"/>
  <c r="D10907"/>
  <c r="G10907"/>
  <c r="H10907" s="1"/>
  <c r="F10908"/>
  <c r="C10909"/>
  <c r="D10909"/>
  <c r="F10909"/>
  <c r="H10909"/>
  <c r="K10909"/>
  <c r="C10910"/>
  <c r="D10910"/>
  <c r="F10910"/>
  <c r="H10910" s="1"/>
  <c r="C10911"/>
  <c r="D10911"/>
  <c r="F10911"/>
  <c r="H10911" s="1"/>
  <c r="C10912"/>
  <c r="D10912"/>
  <c r="F10912"/>
  <c r="H10912" s="1"/>
  <c r="F10913"/>
  <c r="G10913"/>
  <c r="C10914"/>
  <c r="D10914"/>
  <c r="G10914"/>
  <c r="H10914"/>
  <c r="K10914"/>
  <c r="C10915"/>
  <c r="D10915"/>
  <c r="G10915"/>
  <c r="H10915" s="1"/>
  <c r="C10916"/>
  <c r="D10916"/>
  <c r="G10916"/>
  <c r="H10916" s="1"/>
  <c r="C10917"/>
  <c r="D10917"/>
  <c r="G10917"/>
  <c r="H10917" s="1"/>
  <c r="F10918"/>
  <c r="C10919"/>
  <c r="D10919"/>
  <c r="F10919"/>
  <c r="H10919"/>
  <c r="K10919"/>
  <c r="C10920"/>
  <c r="D10920"/>
  <c r="F10920"/>
  <c r="H10920" s="1"/>
  <c r="C10921"/>
  <c r="D10921"/>
  <c r="F10921"/>
  <c r="H10921" s="1"/>
  <c r="C10922"/>
  <c r="D10922"/>
  <c r="F10922"/>
  <c r="H10922" s="1"/>
  <c r="C10923"/>
  <c r="D10923"/>
  <c r="F10923"/>
  <c r="H10923" s="1"/>
  <c r="F10924"/>
  <c r="G10924"/>
  <c r="C10925"/>
  <c r="D10925"/>
  <c r="G10925"/>
  <c r="H10925"/>
  <c r="K10925"/>
  <c r="C10926"/>
  <c r="D10926"/>
  <c r="G10926"/>
  <c r="H10926" s="1"/>
  <c r="C10927"/>
  <c r="D10927"/>
  <c r="G10927"/>
  <c r="H10927" s="1"/>
  <c r="C10928"/>
  <c r="D10928"/>
  <c r="G10928"/>
  <c r="H10928" s="1"/>
  <c r="C10929"/>
  <c r="D10929"/>
  <c r="G10929"/>
  <c r="H10929" s="1"/>
  <c r="F10930"/>
  <c r="C10931"/>
  <c r="D10931"/>
  <c r="F10931"/>
  <c r="H10931"/>
  <c r="K10931"/>
  <c r="C10932"/>
  <c r="D10932"/>
  <c r="F10932"/>
  <c r="H10932" s="1"/>
  <c r="H10934" s="1"/>
  <c r="C10933"/>
  <c r="D10933"/>
  <c r="F10933"/>
  <c r="H10933" s="1"/>
  <c r="F10934"/>
  <c r="G10934"/>
  <c r="C10935"/>
  <c r="D10935"/>
  <c r="G10935"/>
  <c r="H10935"/>
  <c r="K10935"/>
  <c r="C10936"/>
  <c r="D10936"/>
  <c r="G10936"/>
  <c r="H10936" s="1"/>
  <c r="C10937"/>
  <c r="D10937"/>
  <c r="G10937"/>
  <c r="H10937" s="1"/>
  <c r="F10938"/>
  <c r="C10939"/>
  <c r="D10939"/>
  <c r="F10939"/>
  <c r="H10939"/>
  <c r="K10939"/>
  <c r="C10940"/>
  <c r="D10940"/>
  <c r="F10940"/>
  <c r="H10940" s="1"/>
  <c r="C10941"/>
  <c r="D10941"/>
  <c r="F10941"/>
  <c r="H10941" s="1"/>
  <c r="F10942"/>
  <c r="G10942"/>
  <c r="C10943"/>
  <c r="D10943"/>
  <c r="G10943"/>
  <c r="H10943"/>
  <c r="K10943"/>
  <c r="C10944"/>
  <c r="D10944"/>
  <c r="G10944"/>
  <c r="H10944" s="1"/>
  <c r="H10946" s="1"/>
  <c r="C10945"/>
  <c r="D10945"/>
  <c r="G10945"/>
  <c r="H10945" s="1"/>
  <c r="F10946"/>
  <c r="C10947"/>
  <c r="D10947"/>
  <c r="F10947"/>
  <c r="H10947"/>
  <c r="K10947"/>
  <c r="C10948"/>
  <c r="D10948"/>
  <c r="F10948"/>
  <c r="H10948" s="1"/>
  <c r="H10950" s="1"/>
  <c r="C10949"/>
  <c r="D10949"/>
  <c r="F10949"/>
  <c r="H10949" s="1"/>
  <c r="F10950"/>
  <c r="G10950"/>
  <c r="C10951"/>
  <c r="D10951"/>
  <c r="G10951"/>
  <c r="H10951"/>
  <c r="K10951"/>
  <c r="C10952"/>
  <c r="D10952"/>
  <c r="G10952"/>
  <c r="H10952" s="1"/>
  <c r="C10953"/>
  <c r="D10953"/>
  <c r="G10953"/>
  <c r="H10953" s="1"/>
  <c r="F10954"/>
  <c r="C10955"/>
  <c r="D10955"/>
  <c r="F10955"/>
  <c r="H10955"/>
  <c r="K10955"/>
  <c r="C10956"/>
  <c r="D10956"/>
  <c r="F10956"/>
  <c r="H10956" s="1"/>
  <c r="C10957"/>
  <c r="D10957"/>
  <c r="F10957"/>
  <c r="H10957" s="1"/>
  <c r="C10958"/>
  <c r="D10958"/>
  <c r="F10958"/>
  <c r="H10958" s="1"/>
  <c r="C10959"/>
  <c r="D10959"/>
  <c r="F10959"/>
  <c r="H10959" s="1"/>
  <c r="F10960"/>
  <c r="G10960"/>
  <c r="C10961"/>
  <c r="D10961"/>
  <c r="G10961"/>
  <c r="H10961"/>
  <c r="K10961"/>
  <c r="C10962"/>
  <c r="D10962"/>
  <c r="G10962"/>
  <c r="H10962" s="1"/>
  <c r="C10963"/>
  <c r="D10963"/>
  <c r="G10963"/>
  <c r="H10963" s="1"/>
  <c r="C10964"/>
  <c r="D10964"/>
  <c r="G10964"/>
  <c r="H10964" s="1"/>
  <c r="C10965"/>
  <c r="D10965"/>
  <c r="G10965"/>
  <c r="H10965" s="1"/>
  <c r="F10966"/>
  <c r="C10967"/>
  <c r="D10967"/>
  <c r="F10967"/>
  <c r="H10967"/>
  <c r="K10967"/>
  <c r="C10968"/>
  <c r="D10968"/>
  <c r="F10968"/>
  <c r="H10968" s="1"/>
  <c r="C10969"/>
  <c r="D10969"/>
  <c r="F10969"/>
  <c r="H10969" s="1"/>
  <c r="C10970"/>
  <c r="D10970"/>
  <c r="F10970"/>
  <c r="H10970" s="1"/>
  <c r="C10971"/>
  <c r="D10971"/>
  <c r="F10971"/>
  <c r="H10971" s="1"/>
  <c r="F10972"/>
  <c r="G10972"/>
  <c r="C10973"/>
  <c r="D10973"/>
  <c r="G10973"/>
  <c r="H10973"/>
  <c r="K10973"/>
  <c r="C10974"/>
  <c r="D10974"/>
  <c r="G10974"/>
  <c r="H10974" s="1"/>
  <c r="C10975"/>
  <c r="D10975"/>
  <c r="G10975"/>
  <c r="H10975" s="1"/>
  <c r="C10976"/>
  <c r="D10976"/>
  <c r="G10976"/>
  <c r="H10976" s="1"/>
  <c r="C10977"/>
  <c r="D10977"/>
  <c r="G10977"/>
  <c r="H10977" s="1"/>
  <c r="F10978"/>
  <c r="C10979"/>
  <c r="D10979"/>
  <c r="F10979"/>
  <c r="H10979"/>
  <c r="K10979"/>
  <c r="C10980"/>
  <c r="D10980"/>
  <c r="F10980"/>
  <c r="H10980" s="1"/>
  <c r="C10981"/>
  <c r="D10981"/>
  <c r="F10981"/>
  <c r="H10981" s="1"/>
  <c r="C10982"/>
  <c r="D10982"/>
  <c r="F10982"/>
  <c r="H10982" s="1"/>
  <c r="C10983"/>
  <c r="D10983"/>
  <c r="F10983"/>
  <c r="H10983" s="1"/>
  <c r="F10984"/>
  <c r="G10984"/>
  <c r="C10985"/>
  <c r="D10985"/>
  <c r="G10985"/>
  <c r="H10985"/>
  <c r="K10985"/>
  <c r="C10986"/>
  <c r="D10986"/>
  <c r="G10986"/>
  <c r="H10986" s="1"/>
  <c r="C10987"/>
  <c r="D10987"/>
  <c r="G10987"/>
  <c r="H10987" s="1"/>
  <c r="C10988"/>
  <c r="D10988"/>
  <c r="G10988"/>
  <c r="H10988" s="1"/>
  <c r="C10989"/>
  <c r="D10989"/>
  <c r="G10989"/>
  <c r="H10989" s="1"/>
  <c r="F10990"/>
  <c r="C10991"/>
  <c r="D10991"/>
  <c r="F10991"/>
  <c r="H10991"/>
  <c r="K10991"/>
  <c r="C10992"/>
  <c r="D10992"/>
  <c r="F10992"/>
  <c r="H10992" s="1"/>
  <c r="H10993" s="1"/>
  <c r="F10993"/>
  <c r="G10993"/>
  <c r="C10994"/>
  <c r="D10994"/>
  <c r="G10994"/>
  <c r="H10994"/>
  <c r="K10994"/>
  <c r="C10995"/>
  <c r="D10995"/>
  <c r="G10995"/>
  <c r="H10995" s="1"/>
  <c r="H10996" s="1"/>
  <c r="F10996"/>
  <c r="C10997"/>
  <c r="D10997"/>
  <c r="F10997"/>
  <c r="H10997"/>
  <c r="K10997"/>
  <c r="C10998"/>
  <c r="D10998"/>
  <c r="F10998"/>
  <c r="H10998" s="1"/>
  <c r="C10999"/>
  <c r="D10999"/>
  <c r="F10999"/>
  <c r="H10999" s="1"/>
  <c r="C11000"/>
  <c r="D11000"/>
  <c r="F11000"/>
  <c r="H11000" s="1"/>
  <c r="F11001"/>
  <c r="G11001"/>
  <c r="C11002"/>
  <c r="D11002"/>
  <c r="G11002"/>
  <c r="H11002"/>
  <c r="K11002"/>
  <c r="C11003"/>
  <c r="D11003"/>
  <c r="G11003"/>
  <c r="H11003" s="1"/>
  <c r="C11004"/>
  <c r="D11004"/>
  <c r="G11004"/>
  <c r="H11004" s="1"/>
  <c r="C11005"/>
  <c r="D11005"/>
  <c r="G11005"/>
  <c r="H11005" s="1"/>
  <c r="F11006"/>
  <c r="C11007"/>
  <c r="D11007"/>
  <c r="F11007"/>
  <c r="H11007"/>
  <c r="K11007"/>
  <c r="C11008"/>
  <c r="D11008"/>
  <c r="F11008"/>
  <c r="H11008" s="1"/>
  <c r="C11009"/>
  <c r="D11009"/>
  <c r="F11009"/>
  <c r="H11009" s="1"/>
  <c r="C11010"/>
  <c r="D11010"/>
  <c r="F11010"/>
  <c r="H11010" s="1"/>
  <c r="F11011"/>
  <c r="G11011"/>
  <c r="C11012"/>
  <c r="D11012"/>
  <c r="G11012"/>
  <c r="H11012"/>
  <c r="K11012"/>
  <c r="C11013"/>
  <c r="D11013"/>
  <c r="G11013"/>
  <c r="H11013" s="1"/>
  <c r="C11014"/>
  <c r="D11014"/>
  <c r="G11014"/>
  <c r="H11014" s="1"/>
  <c r="C11015"/>
  <c r="D11015"/>
  <c r="G11015"/>
  <c r="H11015" s="1"/>
  <c r="F11016"/>
  <c r="C11017"/>
  <c r="D11017"/>
  <c r="F11017"/>
  <c r="H11017"/>
  <c r="K11017"/>
  <c r="C11018"/>
  <c r="D11018"/>
  <c r="F11018"/>
  <c r="H11018" s="1"/>
  <c r="C11019"/>
  <c r="D11019"/>
  <c r="F11019"/>
  <c r="H11019" s="1"/>
  <c r="C11020"/>
  <c r="D11020"/>
  <c r="F11020"/>
  <c r="H11020" s="1"/>
  <c r="C11021"/>
  <c r="D11021"/>
  <c r="F11021"/>
  <c r="H11021" s="1"/>
  <c r="F11022"/>
  <c r="G11022"/>
  <c r="C11023"/>
  <c r="D11023"/>
  <c r="G11023"/>
  <c r="H11023"/>
  <c r="K11023"/>
  <c r="C11024"/>
  <c r="D11024"/>
  <c r="G11024"/>
  <c r="H11024" s="1"/>
  <c r="C11025"/>
  <c r="D11025"/>
  <c r="G11025"/>
  <c r="H11025" s="1"/>
  <c r="C11026"/>
  <c r="D11026"/>
  <c r="G11026"/>
  <c r="H11026" s="1"/>
  <c r="C11027"/>
  <c r="D11027"/>
  <c r="G11027"/>
  <c r="H11027" s="1"/>
  <c r="F11028"/>
  <c r="C11029"/>
  <c r="D11029"/>
  <c r="F11029"/>
  <c r="H11029"/>
  <c r="K11029"/>
  <c r="C11030"/>
  <c r="D11030"/>
  <c r="F11030"/>
  <c r="H11030" s="1"/>
  <c r="H11032" s="1"/>
  <c r="C11031"/>
  <c r="D11031"/>
  <c r="F11031"/>
  <c r="H11031" s="1"/>
  <c r="F11032"/>
  <c r="G11032"/>
  <c r="C11033"/>
  <c r="D11033"/>
  <c r="G11033"/>
  <c r="H11033"/>
  <c r="K11033"/>
  <c r="C11034"/>
  <c r="D11034"/>
  <c r="G11034"/>
  <c r="H11034" s="1"/>
  <c r="C11035"/>
  <c r="D11035"/>
  <c r="G11035"/>
  <c r="H11035" s="1"/>
  <c r="F11036"/>
  <c r="C11037"/>
  <c r="D11037"/>
  <c r="F11037"/>
  <c r="H11037"/>
  <c r="K11037"/>
  <c r="C11038"/>
  <c r="D11038"/>
  <c r="F11038"/>
  <c r="H11038" s="1"/>
  <c r="C11039"/>
  <c r="D11039"/>
  <c r="F11039"/>
  <c r="H11039" s="1"/>
  <c r="C11040"/>
  <c r="D11040"/>
  <c r="F11040"/>
  <c r="H11040" s="1"/>
  <c r="F11041"/>
  <c r="G11041"/>
  <c r="C11042"/>
  <c r="D11042"/>
  <c r="G11042"/>
  <c r="H11042"/>
  <c r="K11042"/>
  <c r="C11043"/>
  <c r="D11043"/>
  <c r="G11043"/>
  <c r="H11043" s="1"/>
  <c r="C11044"/>
  <c r="D11044"/>
  <c r="G11044"/>
  <c r="H11044" s="1"/>
  <c r="C11045"/>
  <c r="D11045"/>
  <c r="G11045"/>
  <c r="H11045" s="1"/>
  <c r="F11046"/>
  <c r="C11047"/>
  <c r="D11047"/>
  <c r="F11047"/>
  <c r="H11047"/>
  <c r="K11047"/>
  <c r="C11048"/>
  <c r="D11048"/>
  <c r="F11048"/>
  <c r="H11048" s="1"/>
  <c r="C11049"/>
  <c r="D11049"/>
  <c r="F11049"/>
  <c r="H11049" s="1"/>
  <c r="C11050"/>
  <c r="D11050"/>
  <c r="F11050"/>
  <c r="H11050" s="1"/>
  <c r="F11051"/>
  <c r="G11051"/>
  <c r="C11052"/>
  <c r="D11052"/>
  <c r="G11052"/>
  <c r="H11052"/>
  <c r="K11052"/>
  <c r="C11053"/>
  <c r="D11053"/>
  <c r="G11053"/>
  <c r="H11053" s="1"/>
  <c r="C11054"/>
  <c r="D11054"/>
  <c r="G11054"/>
  <c r="H11054" s="1"/>
  <c r="C11055"/>
  <c r="D11055"/>
  <c r="G11055"/>
  <c r="H11055" s="1"/>
  <c r="F11056"/>
  <c r="C11057"/>
  <c r="D11057"/>
  <c r="F11057"/>
  <c r="H11057"/>
  <c r="K11057"/>
  <c r="C11058"/>
  <c r="D11058"/>
  <c r="F11058"/>
  <c r="H11058" s="1"/>
  <c r="C11059"/>
  <c r="D11059"/>
  <c r="F11059"/>
  <c r="H11059" s="1"/>
  <c r="F11060"/>
  <c r="G11060"/>
  <c r="C11061"/>
  <c r="D11061"/>
  <c r="G11061"/>
  <c r="H11061"/>
  <c r="K11061"/>
  <c r="C11062"/>
  <c r="D11062"/>
  <c r="G11062"/>
  <c r="H11062" s="1"/>
  <c r="H11064" s="1"/>
  <c r="C11063"/>
  <c r="D11063"/>
  <c r="G11063"/>
  <c r="H11063" s="1"/>
  <c r="F11064"/>
  <c r="C11065"/>
  <c r="D11065"/>
  <c r="F11065"/>
  <c r="H11065"/>
  <c r="K11065"/>
  <c r="C11066"/>
  <c r="D11066"/>
  <c r="F11066"/>
  <c r="H11066" s="1"/>
  <c r="H11068" s="1"/>
  <c r="C11067"/>
  <c r="D11067"/>
  <c r="F11067"/>
  <c r="H11067" s="1"/>
  <c r="F11068"/>
  <c r="G11068"/>
  <c r="C11069"/>
  <c r="D11069"/>
  <c r="G11069"/>
  <c r="H11069"/>
  <c r="K11069"/>
  <c r="C11070"/>
  <c r="D11070"/>
  <c r="G11070"/>
  <c r="H11070" s="1"/>
  <c r="C11071"/>
  <c r="D11071"/>
  <c r="G11071"/>
  <c r="H11071" s="1"/>
  <c r="F11072"/>
  <c r="C11073"/>
  <c r="D11073"/>
  <c r="F11073"/>
  <c r="H11073"/>
  <c r="K11073"/>
  <c r="C11074"/>
  <c r="D11074"/>
  <c r="F11074"/>
  <c r="H11074" s="1"/>
  <c r="C11075"/>
  <c r="D11075"/>
  <c r="F11075"/>
  <c r="H11075" s="1"/>
  <c r="F11076"/>
  <c r="G11076"/>
  <c r="C11077"/>
  <c r="D11077"/>
  <c r="G11077"/>
  <c r="H11077"/>
  <c r="K11077"/>
  <c r="C11078"/>
  <c r="D11078"/>
  <c r="G11078"/>
  <c r="H11078" s="1"/>
  <c r="H11080" s="1"/>
  <c r="C11079"/>
  <c r="D11079"/>
  <c r="G11079"/>
  <c r="H11079" s="1"/>
  <c r="F11080"/>
  <c r="C11081"/>
  <c r="D11081"/>
  <c r="F11081"/>
  <c r="H11081"/>
  <c r="K11081"/>
  <c r="C11082"/>
  <c r="D11082"/>
  <c r="F11082"/>
  <c r="H11082" s="1"/>
  <c r="H11084" s="1"/>
  <c r="C11083"/>
  <c r="D11083"/>
  <c r="F11083"/>
  <c r="H11083" s="1"/>
  <c r="F11084"/>
  <c r="G11084"/>
  <c r="C11085"/>
  <c r="D11085"/>
  <c r="G11085"/>
  <c r="H11085"/>
  <c r="K11085"/>
  <c r="C11086"/>
  <c r="D11086"/>
  <c r="G11086"/>
  <c r="H11086" s="1"/>
  <c r="C11087"/>
  <c r="D11087"/>
  <c r="G11087"/>
  <c r="H11087" s="1"/>
  <c r="F11088"/>
  <c r="C11089"/>
  <c r="D11089"/>
  <c r="F11089"/>
  <c r="H11089"/>
  <c r="K11089"/>
  <c r="C11090"/>
  <c r="D11090"/>
  <c r="F11090"/>
  <c r="H11090" s="1"/>
  <c r="H11092" s="1"/>
  <c r="C11091"/>
  <c r="D11091"/>
  <c r="F11091"/>
  <c r="H11091" s="1"/>
  <c r="F11092"/>
  <c r="G11092"/>
  <c r="C11093"/>
  <c r="D11093"/>
  <c r="G11093"/>
  <c r="H11093"/>
  <c r="K11093"/>
  <c r="C11094"/>
  <c r="D11094"/>
  <c r="G11094"/>
  <c r="H11094" s="1"/>
  <c r="C11095"/>
  <c r="D11095"/>
  <c r="G11095"/>
  <c r="H11095" s="1"/>
  <c r="F11096"/>
  <c r="C11097"/>
  <c r="D11097"/>
  <c r="F11097"/>
  <c r="H11097"/>
  <c r="K11097"/>
  <c r="C11098"/>
  <c r="D11098"/>
  <c r="F11098"/>
  <c r="H11098" s="1"/>
  <c r="C11099"/>
  <c r="D11099"/>
  <c r="F11099"/>
  <c r="H11099" s="1"/>
  <c r="C11100"/>
  <c r="D11100"/>
  <c r="F11100"/>
  <c r="H11100" s="1"/>
  <c r="C11101"/>
  <c r="D11101"/>
  <c r="F11101"/>
  <c r="H11101" s="1"/>
  <c r="F11102"/>
  <c r="G11102"/>
  <c r="C11103"/>
  <c r="D11103"/>
  <c r="G11103"/>
  <c r="H11103"/>
  <c r="K11103"/>
  <c r="C11104"/>
  <c r="D11104"/>
  <c r="G11104"/>
  <c r="H11104" s="1"/>
  <c r="C11105"/>
  <c r="D11105"/>
  <c r="G11105"/>
  <c r="H11105" s="1"/>
  <c r="C11106"/>
  <c r="D11106"/>
  <c r="G11106"/>
  <c r="H11106" s="1"/>
  <c r="C11107"/>
  <c r="D11107"/>
  <c r="G11107"/>
  <c r="H11107" s="1"/>
  <c r="F11108"/>
  <c r="C11109"/>
  <c r="D11109"/>
  <c r="F11109"/>
  <c r="H11109"/>
  <c r="K11109"/>
  <c r="C11110"/>
  <c r="D11110"/>
  <c r="F11110"/>
  <c r="H11110" s="1"/>
  <c r="C11111"/>
  <c r="D11111"/>
  <c r="F11111"/>
  <c r="H11111" s="1"/>
  <c r="C11112"/>
  <c r="D11112"/>
  <c r="F11112"/>
  <c r="H11112" s="1"/>
  <c r="F11113"/>
  <c r="G11113"/>
  <c r="C11114"/>
  <c r="D11114"/>
  <c r="G11114"/>
  <c r="H11114"/>
  <c r="K11114"/>
  <c r="C11115"/>
  <c r="D11115"/>
  <c r="G11115"/>
  <c r="H11115" s="1"/>
  <c r="C11116"/>
  <c r="D11116"/>
  <c r="G11116"/>
  <c r="H11116" s="1"/>
  <c r="C11117"/>
  <c r="D11117"/>
  <c r="G11117"/>
  <c r="H11117" s="1"/>
  <c r="F11118"/>
  <c r="C11119"/>
  <c r="D11119"/>
  <c r="F11119"/>
  <c r="H11119"/>
  <c r="K11119"/>
  <c r="C11120"/>
  <c r="D11120"/>
  <c r="F11120"/>
  <c r="H11120" s="1"/>
  <c r="C11121"/>
  <c r="D11121"/>
  <c r="F11121"/>
  <c r="H11121" s="1"/>
  <c r="C11122"/>
  <c r="D11122"/>
  <c r="F11122"/>
  <c r="H11122" s="1"/>
  <c r="F11123"/>
  <c r="G11123"/>
  <c r="C11124"/>
  <c r="D11124"/>
  <c r="G11124"/>
  <c r="H11124"/>
  <c r="K11124"/>
  <c r="C11125"/>
  <c r="D11125"/>
  <c r="G11125"/>
  <c r="H11125" s="1"/>
  <c r="C11126"/>
  <c r="D11126"/>
  <c r="G11126"/>
  <c r="H11126" s="1"/>
  <c r="C11127"/>
  <c r="D11127"/>
  <c r="G11127"/>
  <c r="H11127" s="1"/>
  <c r="F11128"/>
  <c r="C11129"/>
  <c r="D11129"/>
  <c r="F11129"/>
  <c r="H11129"/>
  <c r="K11129"/>
  <c r="C11130"/>
  <c r="D11130"/>
  <c r="F11130"/>
  <c r="H11130" s="1"/>
  <c r="C11131"/>
  <c r="D11131"/>
  <c r="F11131"/>
  <c r="H11131" s="1"/>
  <c r="C11132"/>
  <c r="D11132"/>
  <c r="F11132"/>
  <c r="H11132" s="1"/>
  <c r="C11133"/>
  <c r="D11133"/>
  <c r="F11133"/>
  <c r="H11133" s="1"/>
  <c r="C11134"/>
  <c r="D11134"/>
  <c r="F11134"/>
  <c r="H11134" s="1"/>
  <c r="F11135"/>
  <c r="G11135"/>
  <c r="C11136"/>
  <c r="D11136"/>
  <c r="G11136"/>
  <c r="H11136"/>
  <c r="K11136"/>
  <c r="C11137"/>
  <c r="D11137"/>
  <c r="G11137"/>
  <c r="H11137" s="1"/>
  <c r="C11138"/>
  <c r="D11138"/>
  <c r="G11138"/>
  <c r="H11138" s="1"/>
  <c r="C11139"/>
  <c r="D11139"/>
  <c r="G11139"/>
  <c r="H11139" s="1"/>
  <c r="C11140"/>
  <c r="D11140"/>
  <c r="G11140"/>
  <c r="H11140" s="1"/>
  <c r="C11141"/>
  <c r="D11141"/>
  <c r="G11141"/>
  <c r="H11141" s="1"/>
  <c r="F11142"/>
  <c r="C11143"/>
  <c r="D11143"/>
  <c r="F11143"/>
  <c r="H11143"/>
  <c r="K11143"/>
  <c r="C11144"/>
  <c r="D11144"/>
  <c r="F11144"/>
  <c r="H11144" s="1"/>
  <c r="C11145"/>
  <c r="D11145"/>
  <c r="F11145"/>
  <c r="H11145" s="1"/>
  <c r="C11146"/>
  <c r="D11146"/>
  <c r="F11146"/>
  <c r="H11146" s="1"/>
  <c r="F11147"/>
  <c r="G11147"/>
  <c r="C11148"/>
  <c r="D11148"/>
  <c r="G11148"/>
  <c r="H11148"/>
  <c r="K11148"/>
  <c r="C11149"/>
  <c r="D11149"/>
  <c r="G11149"/>
  <c r="H11149" s="1"/>
  <c r="C11150"/>
  <c r="D11150"/>
  <c r="G11150"/>
  <c r="H11150" s="1"/>
  <c r="C11151"/>
  <c r="D11151"/>
  <c r="G11151"/>
  <c r="H11151" s="1"/>
  <c r="F11152"/>
  <c r="C11153"/>
  <c r="D11153"/>
  <c r="F11153"/>
  <c r="H11153"/>
  <c r="K11153"/>
  <c r="C11154"/>
  <c r="D11154"/>
  <c r="F11154"/>
  <c r="H11154" s="1"/>
  <c r="C11155"/>
  <c r="D11155"/>
  <c r="F11155"/>
  <c r="H11155" s="1"/>
  <c r="C11156"/>
  <c r="D11156"/>
  <c r="F11156"/>
  <c r="H11156" s="1"/>
  <c r="F11157"/>
  <c r="G11157"/>
  <c r="C11158"/>
  <c r="D11158"/>
  <c r="F11158"/>
  <c r="H11158"/>
  <c r="K11158"/>
  <c r="C11159"/>
  <c r="D11159"/>
  <c r="F11159"/>
  <c r="H11159" s="1"/>
  <c r="H11161" s="1"/>
  <c r="C11160"/>
  <c r="D11160"/>
  <c r="F11160"/>
  <c r="H11160" s="1"/>
  <c r="F11161"/>
  <c r="G11161"/>
  <c r="C11162"/>
  <c r="D11162"/>
  <c r="G11162"/>
  <c r="H11162"/>
  <c r="K11162"/>
  <c r="C11163"/>
  <c r="D11163"/>
  <c r="G11163"/>
  <c r="H11163" s="1"/>
  <c r="C11164"/>
  <c r="D11164"/>
  <c r="G11164"/>
  <c r="H11164" s="1"/>
  <c r="C11165"/>
  <c r="D11165"/>
  <c r="G11165"/>
  <c r="H11165" s="1"/>
  <c r="C11166"/>
  <c r="D11166"/>
  <c r="G11166"/>
  <c r="H11166" s="1"/>
  <c r="C11167"/>
  <c r="D11167"/>
  <c r="G11167"/>
  <c r="H11167" s="1"/>
  <c r="C11168"/>
  <c r="D11168"/>
  <c r="G11168"/>
  <c r="H11168" s="1"/>
  <c r="F11169"/>
  <c r="C11170"/>
  <c r="D11170"/>
  <c r="F11170"/>
  <c r="H11170"/>
  <c r="K11170"/>
  <c r="C11171"/>
  <c r="D11171"/>
  <c r="F11171"/>
  <c r="H11171" s="1"/>
  <c r="C11172"/>
  <c r="D11172"/>
  <c r="F11172"/>
  <c r="H11172" s="1"/>
  <c r="C11173"/>
  <c r="D11173"/>
  <c r="F11173"/>
  <c r="H11173" s="1"/>
  <c r="C11174"/>
  <c r="D11174"/>
  <c r="F11174"/>
  <c r="H11174" s="1"/>
  <c r="C11175"/>
  <c r="D11175"/>
  <c r="F11175"/>
  <c r="H11175" s="1"/>
  <c r="C11176"/>
  <c r="D11176"/>
  <c r="F11176"/>
  <c r="H11176" s="1"/>
  <c r="F11177"/>
  <c r="G11177"/>
  <c r="C11178"/>
  <c r="D11178"/>
  <c r="G11178"/>
  <c r="H11178"/>
  <c r="K11178"/>
  <c r="C11179"/>
  <c r="D11179"/>
  <c r="G11179"/>
  <c r="H11179" s="1"/>
  <c r="C11180"/>
  <c r="D11180"/>
  <c r="G11180"/>
  <c r="H11180" s="1"/>
  <c r="C11181"/>
  <c r="D11181"/>
  <c r="G11181"/>
  <c r="H11181" s="1"/>
  <c r="C11182"/>
  <c r="D11182"/>
  <c r="G11182"/>
  <c r="H11182" s="1"/>
  <c r="C11183"/>
  <c r="D11183"/>
  <c r="G11183"/>
  <c r="H11183" s="1"/>
  <c r="C11184"/>
  <c r="D11184"/>
  <c r="G11184"/>
  <c r="H11184" s="1"/>
  <c r="F11185"/>
  <c r="C11186"/>
  <c r="D11186"/>
  <c r="F11186"/>
  <c r="H11186"/>
  <c r="K11186"/>
  <c r="C11187"/>
  <c r="D11187"/>
  <c r="F11187"/>
  <c r="H11187" s="1"/>
  <c r="H11189" s="1"/>
  <c r="C11188"/>
  <c r="D11188"/>
  <c r="F11188"/>
  <c r="H11188" s="1"/>
  <c r="F11189"/>
  <c r="G11189"/>
  <c r="C11190"/>
  <c r="D11190"/>
  <c r="F11190"/>
  <c r="H11190"/>
  <c r="K11190"/>
  <c r="C11191"/>
  <c r="D11191"/>
  <c r="F11191"/>
  <c r="H11191" s="1"/>
  <c r="C11192"/>
  <c r="D11192"/>
  <c r="F11192"/>
  <c r="H11192" s="1"/>
  <c r="F11193"/>
  <c r="G11193"/>
  <c r="C11194"/>
  <c r="D11194"/>
  <c r="G11194"/>
  <c r="H11194"/>
  <c r="K11194"/>
  <c r="C11195"/>
  <c r="D11195"/>
  <c r="G11195"/>
  <c r="H11195" s="1"/>
  <c r="C11196"/>
  <c r="D11196"/>
  <c r="G11196"/>
  <c r="H11196" s="1"/>
  <c r="C11197"/>
  <c r="D11197"/>
  <c r="G11197"/>
  <c r="H11197" s="1"/>
  <c r="C11198"/>
  <c r="D11198"/>
  <c r="G11198"/>
  <c r="H11198" s="1"/>
  <c r="C11199"/>
  <c r="D11199"/>
  <c r="G11199"/>
  <c r="H11199" s="1"/>
  <c r="F11200"/>
  <c r="C11201"/>
  <c r="D11201"/>
  <c r="F11201"/>
  <c r="H11201"/>
  <c r="K11201"/>
  <c r="C11202"/>
  <c r="D11202"/>
  <c r="F11202"/>
  <c r="H11202" s="1"/>
  <c r="C11203"/>
  <c r="D11203"/>
  <c r="F11203"/>
  <c r="H11203" s="1"/>
  <c r="F11204"/>
  <c r="G11204"/>
  <c r="C11205"/>
  <c r="D11205"/>
  <c r="F11205"/>
  <c r="H11205"/>
  <c r="K11205"/>
  <c r="C11206"/>
  <c r="D11206"/>
  <c r="F11206"/>
  <c r="H11206" s="1"/>
  <c r="C11207"/>
  <c r="D11207"/>
  <c r="F11207"/>
  <c r="H11207" s="1"/>
  <c r="F11208"/>
  <c r="G11208"/>
  <c r="C11209"/>
  <c r="D11209"/>
  <c r="G11209"/>
  <c r="H11209"/>
  <c r="K11209"/>
  <c r="C11210"/>
  <c r="D11210"/>
  <c r="G11210"/>
  <c r="H11210" s="1"/>
  <c r="C11211"/>
  <c r="D11211"/>
  <c r="G11211"/>
  <c r="H11211" s="1"/>
  <c r="C11212"/>
  <c r="D11212"/>
  <c r="G11212"/>
  <c r="H11212" s="1"/>
  <c r="C11213"/>
  <c r="D11213"/>
  <c r="G11213"/>
  <c r="H11213" s="1"/>
  <c r="C11214"/>
  <c r="D11214"/>
  <c r="G11214"/>
  <c r="H11214" s="1"/>
  <c r="F11215"/>
  <c r="C11216"/>
  <c r="D11216"/>
  <c r="F11216"/>
  <c r="H11216"/>
  <c r="K11216"/>
  <c r="C11217"/>
  <c r="D11217"/>
  <c r="F11217"/>
  <c r="H11217" s="1"/>
  <c r="C11218"/>
  <c r="D11218"/>
  <c r="F11218"/>
  <c r="H11218" s="1"/>
  <c r="C11219"/>
  <c r="D11219"/>
  <c r="F11219"/>
  <c r="H11219" s="1"/>
  <c r="F11220"/>
  <c r="G11220"/>
  <c r="C11221"/>
  <c r="D11221"/>
  <c r="G11221"/>
  <c r="H11221"/>
  <c r="K11221"/>
  <c r="C11222"/>
  <c r="D11222"/>
  <c r="G11222"/>
  <c r="H11222" s="1"/>
  <c r="C11223"/>
  <c r="D11223"/>
  <c r="G11223"/>
  <c r="H11223" s="1"/>
  <c r="C11224"/>
  <c r="D11224"/>
  <c r="G11224"/>
  <c r="H11224" s="1"/>
  <c r="F11225"/>
  <c r="C11226"/>
  <c r="D11226"/>
  <c r="F11226"/>
  <c r="H11226"/>
  <c r="K11226"/>
  <c r="C11227"/>
  <c r="D11227"/>
  <c r="F11227"/>
  <c r="H11227" s="1"/>
  <c r="C11228"/>
  <c r="D11228"/>
  <c r="F11228"/>
  <c r="H11228" s="1"/>
  <c r="C11229"/>
  <c r="D11229"/>
  <c r="F11229"/>
  <c r="H11229" s="1"/>
  <c r="C11230"/>
  <c r="D11230"/>
  <c r="F11230"/>
  <c r="H11230" s="1"/>
  <c r="F11231"/>
  <c r="G11231"/>
  <c r="C11232"/>
  <c r="D11232"/>
  <c r="G11232"/>
  <c r="H11232"/>
  <c r="K11232"/>
  <c r="C11233"/>
  <c r="D11233"/>
  <c r="G11233"/>
  <c r="H11233" s="1"/>
  <c r="C11234"/>
  <c r="D11234"/>
  <c r="G11234"/>
  <c r="H11234" s="1"/>
  <c r="C11235"/>
  <c r="D11235"/>
  <c r="G11235"/>
  <c r="H11235" s="1"/>
  <c r="C11236"/>
  <c r="D11236"/>
  <c r="G11236"/>
  <c r="H11236" s="1"/>
  <c r="F11237"/>
  <c r="C11238"/>
  <c r="D11238"/>
  <c r="F11238"/>
  <c r="H11238"/>
  <c r="K11238"/>
  <c r="C11239"/>
  <c r="D11239"/>
  <c r="F11239"/>
  <c r="H11239" s="1"/>
  <c r="C11240"/>
  <c r="D11240"/>
  <c r="F11240"/>
  <c r="H11240" s="1"/>
  <c r="C11241"/>
  <c r="D11241"/>
  <c r="F11241"/>
  <c r="H11241" s="1"/>
  <c r="F11242"/>
  <c r="G11242"/>
  <c r="C11243"/>
  <c r="D11243"/>
  <c r="G11243"/>
  <c r="H11243"/>
  <c r="K11243"/>
  <c r="C11244"/>
  <c r="D11244"/>
  <c r="G11244"/>
  <c r="H11244" s="1"/>
  <c r="C11245"/>
  <c r="D11245"/>
  <c r="G11245"/>
  <c r="H11245" s="1"/>
  <c r="C11246"/>
  <c r="D11246"/>
  <c r="G11246"/>
  <c r="H11246" s="1"/>
  <c r="F11247"/>
  <c r="C11248"/>
  <c r="D11248"/>
  <c r="F11248"/>
  <c r="H11248"/>
  <c r="K11248"/>
  <c r="C11249"/>
  <c r="D11249"/>
  <c r="F11249"/>
  <c r="H11249" s="1"/>
  <c r="C11250"/>
  <c r="D11250"/>
  <c r="F11250"/>
  <c r="H11250" s="1"/>
  <c r="C11251"/>
  <c r="D11251"/>
  <c r="F11251"/>
  <c r="H11251" s="1"/>
  <c r="C11252"/>
  <c r="D11252"/>
  <c r="F11252"/>
  <c r="H11252" s="1"/>
  <c r="C11253"/>
  <c r="D11253"/>
  <c r="F11253"/>
  <c r="H11253" s="1"/>
  <c r="F11254"/>
  <c r="G11254"/>
  <c r="C11255"/>
  <c r="D11255"/>
  <c r="G11255"/>
  <c r="H11255"/>
  <c r="K11255"/>
  <c r="C11256"/>
  <c r="D11256"/>
  <c r="G11256"/>
  <c r="H11256" s="1"/>
  <c r="C11257"/>
  <c r="D11257"/>
  <c r="G11257"/>
  <c r="H11257" s="1"/>
  <c r="C11258"/>
  <c r="D11258"/>
  <c r="G11258"/>
  <c r="H11258" s="1"/>
  <c r="C11259"/>
  <c r="D11259"/>
  <c r="G11259"/>
  <c r="H11259" s="1"/>
  <c r="C11260"/>
  <c r="D11260"/>
  <c r="G11260"/>
  <c r="H11260" s="1"/>
  <c r="F11261"/>
  <c r="C11262"/>
  <c r="D11262"/>
  <c r="F11262"/>
  <c r="H11262"/>
  <c r="K11262"/>
  <c r="C11263"/>
  <c r="D11263"/>
  <c r="F11263"/>
  <c r="H11263" s="1"/>
  <c r="H11265" s="1"/>
  <c r="C11264"/>
  <c r="D11264"/>
  <c r="F11264"/>
  <c r="H11264" s="1"/>
  <c r="F11265"/>
  <c r="G11265"/>
  <c r="C11266"/>
  <c r="D11266"/>
  <c r="G11266"/>
  <c r="H11266"/>
  <c r="K11266"/>
  <c r="C11267"/>
  <c r="D11267"/>
  <c r="G11267"/>
  <c r="H11267" s="1"/>
  <c r="H11269" s="1"/>
  <c r="C11268"/>
  <c r="D11268"/>
  <c r="G11268"/>
  <c r="H11268" s="1"/>
  <c r="F11269"/>
  <c r="C11270"/>
  <c r="D11270"/>
  <c r="F11270"/>
  <c r="H11270"/>
  <c r="K11270"/>
  <c r="C11271"/>
  <c r="D11271"/>
  <c r="F11271"/>
  <c r="H11271" s="1"/>
  <c r="C11272"/>
  <c r="D11272"/>
  <c r="F11272"/>
  <c r="H11272" s="1"/>
  <c r="C11273"/>
  <c r="D11273"/>
  <c r="F11273"/>
  <c r="H11273" s="1"/>
  <c r="F11274"/>
  <c r="G11274"/>
  <c r="C11275"/>
  <c r="D11275"/>
  <c r="G11275"/>
  <c r="H11275"/>
  <c r="K11275"/>
  <c r="C11276"/>
  <c r="D11276"/>
  <c r="G11276"/>
  <c r="H11276" s="1"/>
  <c r="C11277"/>
  <c r="D11277"/>
  <c r="G11277"/>
  <c r="H11277" s="1"/>
  <c r="C11278"/>
  <c r="D11278"/>
  <c r="G11278"/>
  <c r="H11278" s="1"/>
  <c r="F11279"/>
  <c r="C11280"/>
  <c r="D11280"/>
  <c r="F11280"/>
  <c r="H11280"/>
  <c r="K11280"/>
  <c r="C11281"/>
  <c r="D11281"/>
  <c r="F11281"/>
  <c r="H11281" s="1"/>
  <c r="H11282" s="1"/>
  <c r="F11282"/>
  <c r="G11282"/>
  <c r="C11283"/>
  <c r="D11283"/>
  <c r="G11283"/>
  <c r="H11283"/>
  <c r="K11283"/>
  <c r="C11284"/>
  <c r="D11284"/>
  <c r="G11284"/>
  <c r="H11284" s="1"/>
  <c r="H11285" s="1"/>
  <c r="F11285"/>
  <c r="C11286"/>
  <c r="D11286"/>
  <c r="F11286"/>
  <c r="H11286"/>
  <c r="K11286"/>
  <c r="F11287"/>
  <c r="G11287"/>
  <c r="H11287"/>
  <c r="C11288"/>
  <c r="D11288"/>
  <c r="G11288"/>
  <c r="H11288"/>
  <c r="K11288"/>
  <c r="F11289"/>
  <c r="G11289"/>
  <c r="H11289"/>
  <c r="C11290"/>
  <c r="D11290"/>
  <c r="F11290"/>
  <c r="H11290"/>
  <c r="K11290"/>
  <c r="C11291"/>
  <c r="D11291"/>
  <c r="F11291"/>
  <c r="H11291" s="1"/>
  <c r="H11292" s="1"/>
  <c r="F11292"/>
  <c r="G11292"/>
  <c r="C11293"/>
  <c r="D11293"/>
  <c r="G11293"/>
  <c r="H11293"/>
  <c r="K11293"/>
  <c r="C11294"/>
  <c r="D11294"/>
  <c r="G11294"/>
  <c r="H11294" s="1"/>
  <c r="H11295" s="1"/>
  <c r="F11295"/>
  <c r="C11296"/>
  <c r="D11296"/>
  <c r="F11296"/>
  <c r="H11296"/>
  <c r="K11296"/>
  <c r="C11297"/>
  <c r="D11297"/>
  <c r="F11297"/>
  <c r="H11297" s="1"/>
  <c r="H11298" s="1"/>
  <c r="F11298"/>
  <c r="G11298"/>
  <c r="C11299"/>
  <c r="D11299"/>
  <c r="G11299"/>
  <c r="H11299"/>
  <c r="K11299"/>
  <c r="C11300"/>
  <c r="D11300"/>
  <c r="G11300"/>
  <c r="H11300" s="1"/>
  <c r="H11301" s="1"/>
  <c r="F11301"/>
  <c r="C11302"/>
  <c r="D11302"/>
  <c r="F11302"/>
  <c r="H11302"/>
  <c r="K11302"/>
  <c r="F11303"/>
  <c r="G11303"/>
  <c r="H11303"/>
  <c r="C11304"/>
  <c r="D11304"/>
  <c r="G11304"/>
  <c r="H11304"/>
  <c r="K11304"/>
  <c r="F11305"/>
  <c r="G11305"/>
  <c r="H11305"/>
  <c r="C11306"/>
  <c r="D11306"/>
  <c r="F11306"/>
  <c r="H11306"/>
  <c r="K11306"/>
  <c r="C11307"/>
  <c r="D11307"/>
  <c r="F11307"/>
  <c r="H11307" s="1"/>
  <c r="H11309" s="1"/>
  <c r="C11308"/>
  <c r="D11308"/>
  <c r="F11308"/>
  <c r="H11308" s="1"/>
  <c r="F11309"/>
  <c r="G11309"/>
  <c r="C11310"/>
  <c r="D11310"/>
  <c r="G11310"/>
  <c r="H11310"/>
  <c r="K11310"/>
  <c r="C11311"/>
  <c r="D11311"/>
  <c r="G11311"/>
  <c r="H11311" s="1"/>
  <c r="C11312"/>
  <c r="D11312"/>
  <c r="G11312"/>
  <c r="H11312" s="1"/>
  <c r="F11313"/>
  <c r="C11314"/>
  <c r="D11314"/>
  <c r="F11314"/>
  <c r="H11314"/>
  <c r="K11314"/>
  <c r="C11315"/>
  <c r="D11315"/>
  <c r="F11315"/>
  <c r="H11315" s="1"/>
  <c r="C11316"/>
  <c r="D11316"/>
  <c r="F11316"/>
  <c r="H11316" s="1"/>
  <c r="F11317"/>
  <c r="G11317"/>
  <c r="C11318"/>
  <c r="D11318"/>
  <c r="G11318"/>
  <c r="H11318"/>
  <c r="K11318"/>
  <c r="C11319"/>
  <c r="D11319"/>
  <c r="G11319"/>
  <c r="H11319" s="1"/>
  <c r="C11320"/>
  <c r="D11320"/>
  <c r="G11320"/>
  <c r="H11320" s="1"/>
  <c r="F11321"/>
  <c r="C11322"/>
  <c r="D11322"/>
  <c r="F11322"/>
  <c r="H11322"/>
  <c r="K11322"/>
  <c r="C11323"/>
  <c r="D11323"/>
  <c r="F11323"/>
  <c r="H11323" s="1"/>
  <c r="H11325" s="1"/>
  <c r="C11324"/>
  <c r="D11324"/>
  <c r="F11324"/>
  <c r="H11324" s="1"/>
  <c r="F11325"/>
  <c r="G11325"/>
  <c r="C11326"/>
  <c r="D11326"/>
  <c r="F11326"/>
  <c r="H11326"/>
  <c r="K11326"/>
  <c r="C11327"/>
  <c r="D11327"/>
  <c r="F11327"/>
  <c r="H11327" s="1"/>
  <c r="H11328" s="1"/>
  <c r="F11328"/>
  <c r="G11328"/>
  <c r="C11329"/>
  <c r="D11329"/>
  <c r="G11329"/>
  <c r="H11329"/>
  <c r="K11329"/>
  <c r="C11330"/>
  <c r="D11330"/>
  <c r="G11330"/>
  <c r="H11330" s="1"/>
  <c r="C11331"/>
  <c r="D11331"/>
  <c r="G11331"/>
  <c r="H11331" s="1"/>
  <c r="C11332"/>
  <c r="D11332"/>
  <c r="G11332"/>
  <c r="H11332" s="1"/>
  <c r="C11333"/>
  <c r="D11333"/>
  <c r="G11333"/>
  <c r="H11333" s="1"/>
  <c r="F11334"/>
  <c r="C11335"/>
  <c r="D11335"/>
  <c r="F11335"/>
  <c r="H11335"/>
  <c r="K11335"/>
  <c r="C11336"/>
  <c r="D11336"/>
  <c r="F11336"/>
  <c r="H11336" s="1"/>
  <c r="C11337"/>
  <c r="D11337"/>
  <c r="F11337"/>
  <c r="H11337" s="1"/>
  <c r="C11338"/>
  <c r="D11338"/>
  <c r="F11338"/>
  <c r="H11338" s="1"/>
  <c r="C11339"/>
  <c r="D11339"/>
  <c r="F11339"/>
  <c r="H11339" s="1"/>
  <c r="F11340"/>
  <c r="G11340"/>
  <c r="C11341"/>
  <c r="D11341"/>
  <c r="G11341"/>
  <c r="H11341"/>
  <c r="K11341"/>
  <c r="C11342"/>
  <c r="D11342"/>
  <c r="G11342"/>
  <c r="H11342" s="1"/>
  <c r="C11343"/>
  <c r="D11343"/>
  <c r="G11343"/>
  <c r="H11343" s="1"/>
  <c r="C11344"/>
  <c r="D11344"/>
  <c r="G11344"/>
  <c r="H11344" s="1"/>
  <c r="C11345"/>
  <c r="D11345"/>
  <c r="G11345"/>
  <c r="H11345" s="1"/>
  <c r="F11346"/>
  <c r="C11347"/>
  <c r="D11347"/>
  <c r="F11347"/>
  <c r="H11347"/>
  <c r="K11347"/>
  <c r="C11348"/>
  <c r="D11348"/>
  <c r="F11348"/>
  <c r="H11348" s="1"/>
  <c r="C11349"/>
  <c r="D11349"/>
  <c r="F11349"/>
  <c r="H11349" s="1"/>
  <c r="F11350"/>
  <c r="G11350"/>
  <c r="C11351"/>
  <c r="D11351"/>
  <c r="F11351"/>
  <c r="H11351"/>
  <c r="K11351"/>
  <c r="C11352"/>
  <c r="D11352"/>
  <c r="F11352"/>
  <c r="H11352" s="1"/>
  <c r="H11353" s="1"/>
  <c r="F11353"/>
  <c r="G11353"/>
  <c r="C11354"/>
  <c r="D11354"/>
  <c r="G11354"/>
  <c r="H11354"/>
  <c r="K11354"/>
  <c r="C11355"/>
  <c r="D11355"/>
  <c r="G11355"/>
  <c r="H11355" s="1"/>
  <c r="C11356"/>
  <c r="D11356"/>
  <c r="G11356"/>
  <c r="H11356" s="1"/>
  <c r="C11357"/>
  <c r="D11357"/>
  <c r="G11357"/>
  <c r="H11357" s="1"/>
  <c r="C11358"/>
  <c r="D11358"/>
  <c r="G11358"/>
  <c r="H11358" s="1"/>
  <c r="F11359"/>
  <c r="C11360"/>
  <c r="D11360"/>
  <c r="F11360"/>
  <c r="H11360"/>
  <c r="K11360"/>
  <c r="C11361"/>
  <c r="D11361"/>
  <c r="F11361"/>
  <c r="H11361" s="1"/>
  <c r="C11362"/>
  <c r="D11362"/>
  <c r="F11362"/>
  <c r="H11362" s="1"/>
  <c r="C11363"/>
  <c r="D11363"/>
  <c r="F11363"/>
  <c r="H11363" s="1"/>
  <c r="F11364"/>
  <c r="G11364"/>
  <c r="C11365"/>
  <c r="D11365"/>
  <c r="G11365"/>
  <c r="H11365"/>
  <c r="K11365"/>
  <c r="C11366"/>
  <c r="D11366"/>
  <c r="G11366"/>
  <c r="H11366" s="1"/>
  <c r="C11367"/>
  <c r="D11367"/>
  <c r="G11367"/>
  <c r="H11367" s="1"/>
  <c r="C11368"/>
  <c r="D11368"/>
  <c r="G11368"/>
  <c r="H11368" s="1"/>
  <c r="F11369"/>
  <c r="C11370"/>
  <c r="D11370"/>
  <c r="F11370"/>
  <c r="H11370"/>
  <c r="K11370"/>
  <c r="C11371"/>
  <c r="D11371"/>
  <c r="F11371"/>
  <c r="H11371" s="1"/>
  <c r="H11372" s="1"/>
  <c r="F11372"/>
  <c r="G11372"/>
  <c r="C11373"/>
  <c r="D11373"/>
  <c r="G11373"/>
  <c r="H11373"/>
  <c r="K11373"/>
  <c r="C11374"/>
  <c r="D11374"/>
  <c r="G11374"/>
  <c r="H11374" s="1"/>
  <c r="H11375" s="1"/>
  <c r="F11375"/>
  <c r="C11376"/>
  <c r="D11376"/>
  <c r="F11376"/>
  <c r="H11376"/>
  <c r="K11376"/>
  <c r="C11377"/>
  <c r="D11377"/>
  <c r="F11377"/>
  <c r="H11377" s="1"/>
  <c r="H11378" s="1"/>
  <c r="F11378"/>
  <c r="G11378"/>
  <c r="C11379"/>
  <c r="D11379"/>
  <c r="G11379"/>
  <c r="H11379"/>
  <c r="K11379"/>
  <c r="C11380"/>
  <c r="D11380"/>
  <c r="G11380"/>
  <c r="H11380" s="1"/>
  <c r="H11381" s="1"/>
  <c r="F11381"/>
  <c r="C11382"/>
  <c r="D11382"/>
  <c r="F11382"/>
  <c r="H11382"/>
  <c r="K11382"/>
  <c r="C11383"/>
  <c r="D11383"/>
  <c r="F11383"/>
  <c r="H11383" s="1"/>
  <c r="C11384"/>
  <c r="D11384"/>
  <c r="F11384"/>
  <c r="H11384" s="1"/>
  <c r="C11385"/>
  <c r="D11385"/>
  <c r="F11385"/>
  <c r="H11385" s="1"/>
  <c r="C11386"/>
  <c r="D11386"/>
  <c r="F11386"/>
  <c r="H11386" s="1"/>
  <c r="F11387"/>
  <c r="G11387"/>
  <c r="C11388"/>
  <c r="D11388"/>
  <c r="G11388"/>
  <c r="H11388"/>
  <c r="K11388"/>
  <c r="C11389"/>
  <c r="D11389"/>
  <c r="G11389"/>
  <c r="H11389" s="1"/>
  <c r="C11390"/>
  <c r="D11390"/>
  <c r="G11390"/>
  <c r="H11390" s="1"/>
  <c r="C11391"/>
  <c r="D11391"/>
  <c r="G11391"/>
  <c r="H11391" s="1"/>
  <c r="C11392"/>
  <c r="D11392"/>
  <c r="G11392"/>
  <c r="H11392" s="1"/>
  <c r="F11393"/>
  <c r="C11394"/>
  <c r="D11394"/>
  <c r="F11394"/>
  <c r="H11394"/>
  <c r="K11394"/>
  <c r="C11395"/>
  <c r="D11395"/>
  <c r="F11395"/>
  <c r="H11395" s="1"/>
  <c r="H11397" s="1"/>
  <c r="C11396"/>
  <c r="D11396"/>
  <c r="F11396"/>
  <c r="H11396" s="1"/>
  <c r="F11397"/>
  <c r="G11397"/>
  <c r="C11398"/>
  <c r="D11398"/>
  <c r="G11398"/>
  <c r="H11398"/>
  <c r="K11398"/>
  <c r="C11399"/>
  <c r="D11399"/>
  <c r="G11399"/>
  <c r="H11399" s="1"/>
  <c r="C11400"/>
  <c r="D11400"/>
  <c r="G11400"/>
  <c r="H11400" s="1"/>
  <c r="F11401"/>
  <c r="C11402"/>
  <c r="D11402"/>
  <c r="F11402"/>
  <c r="H11402"/>
  <c r="K11402"/>
  <c r="C11403"/>
  <c r="D11403"/>
  <c r="F11403"/>
  <c r="H11403" s="1"/>
  <c r="C11404"/>
  <c r="D11404"/>
  <c r="F11404"/>
  <c r="H11404" s="1"/>
  <c r="F11405"/>
  <c r="G11405"/>
  <c r="C11406"/>
  <c r="D11406"/>
  <c r="G11406"/>
  <c r="H11406"/>
  <c r="K11406"/>
  <c r="C11407"/>
  <c r="D11407"/>
  <c r="G11407"/>
  <c r="H11407" s="1"/>
  <c r="H11409" s="1"/>
  <c r="C11408"/>
  <c r="D11408"/>
  <c r="G11408"/>
  <c r="H11408" s="1"/>
  <c r="F11409"/>
  <c r="C11410"/>
  <c r="D11410"/>
  <c r="F11410"/>
  <c r="H11410"/>
  <c r="K11410"/>
  <c r="C11411"/>
  <c r="D11411"/>
  <c r="F11411"/>
  <c r="H11411" s="1"/>
  <c r="C11412"/>
  <c r="D11412"/>
  <c r="F11412"/>
  <c r="H11412" s="1"/>
  <c r="C11413"/>
  <c r="D11413"/>
  <c r="F11413"/>
  <c r="H11413" s="1"/>
  <c r="F11414"/>
  <c r="G11414"/>
  <c r="C11415"/>
  <c r="D11415"/>
  <c r="G11415"/>
  <c r="H11415"/>
  <c r="K11415"/>
  <c r="C11416"/>
  <c r="D11416"/>
  <c r="G11416"/>
  <c r="H11416" s="1"/>
  <c r="C11417"/>
  <c r="D11417"/>
  <c r="G11417"/>
  <c r="H11417" s="1"/>
  <c r="C11418"/>
  <c r="D11418"/>
  <c r="G11418"/>
  <c r="H11418" s="1"/>
  <c r="F11419"/>
  <c r="C11420"/>
  <c r="D11420"/>
  <c r="F11420"/>
  <c r="H11420"/>
  <c r="K11420"/>
  <c r="C11421"/>
  <c r="D11421"/>
  <c r="F11421"/>
  <c r="H11421" s="1"/>
  <c r="C11422"/>
  <c r="D11422"/>
  <c r="F11422"/>
  <c r="H11422" s="1"/>
  <c r="C11423"/>
  <c r="D11423"/>
  <c r="F11423"/>
  <c r="H11423" s="1"/>
  <c r="F11424"/>
  <c r="G11424"/>
  <c r="C11425"/>
  <c r="D11425"/>
  <c r="G11425"/>
  <c r="H11425"/>
  <c r="K11425"/>
  <c r="C11426"/>
  <c r="D11426"/>
  <c r="G11426"/>
  <c r="H11426" s="1"/>
  <c r="C11427"/>
  <c r="D11427"/>
  <c r="G11427"/>
  <c r="H11427" s="1"/>
  <c r="C11428"/>
  <c r="D11428"/>
  <c r="G11428"/>
  <c r="H11428" s="1"/>
  <c r="F11429"/>
  <c r="C11430"/>
  <c r="D11430"/>
  <c r="F11430"/>
  <c r="H11430"/>
  <c r="K11430"/>
  <c r="C11431"/>
  <c r="D11431"/>
  <c r="F11431"/>
  <c r="H11431" s="1"/>
  <c r="H11433" s="1"/>
  <c r="C11432"/>
  <c r="D11432"/>
  <c r="F11432"/>
  <c r="H11432" s="1"/>
  <c r="F11433"/>
  <c r="G11433"/>
  <c r="C11434"/>
  <c r="D11434"/>
  <c r="G11434"/>
  <c r="H11434"/>
  <c r="K11434"/>
  <c r="C11435"/>
  <c r="D11435"/>
  <c r="G11435"/>
  <c r="H11435" s="1"/>
  <c r="C11436"/>
  <c r="D11436"/>
  <c r="G11436"/>
  <c r="H11436" s="1"/>
  <c r="F11437"/>
  <c r="C11438"/>
  <c r="D11438"/>
  <c r="F11438"/>
  <c r="H11438"/>
  <c r="K11438"/>
  <c r="C11439"/>
  <c r="D11439"/>
  <c r="F11439"/>
  <c r="H11439" s="1"/>
  <c r="H11440" s="1"/>
  <c r="F11440"/>
  <c r="G11440"/>
  <c r="C11441"/>
  <c r="D11441"/>
  <c r="G11441"/>
  <c r="H11441"/>
  <c r="K11441"/>
  <c r="C11442"/>
  <c r="D11442"/>
  <c r="G11442"/>
  <c r="H11442" s="1"/>
  <c r="H11443" s="1"/>
  <c r="F11443"/>
  <c r="C11444"/>
  <c r="D11444"/>
  <c r="F11444"/>
  <c r="H11444"/>
  <c r="K11444"/>
  <c r="C11445"/>
  <c r="D11445"/>
  <c r="F11445"/>
  <c r="H11445" s="1"/>
  <c r="C11446"/>
  <c r="D11446"/>
  <c r="F11446"/>
  <c r="H11446" s="1"/>
  <c r="F11447"/>
  <c r="G11447"/>
  <c r="C11448"/>
  <c r="D11448"/>
  <c r="G11448"/>
  <c r="H11448"/>
  <c r="K11448"/>
  <c r="C11449"/>
  <c r="D11449"/>
  <c r="G11449"/>
  <c r="H11449" s="1"/>
  <c r="H11451" s="1"/>
  <c r="C11450"/>
  <c r="D11450"/>
  <c r="G11450"/>
  <c r="H11450" s="1"/>
  <c r="F11451"/>
  <c r="C11452"/>
  <c r="D11452"/>
  <c r="F11452"/>
  <c r="H11452"/>
  <c r="K11452"/>
  <c r="C11453"/>
  <c r="D11453"/>
  <c r="F11453"/>
  <c r="H11453" s="1"/>
  <c r="C11454"/>
  <c r="D11454"/>
  <c r="F11454"/>
  <c r="H11454" s="1"/>
  <c r="C11455"/>
  <c r="D11455"/>
  <c r="F11455"/>
  <c r="H11455" s="1"/>
  <c r="F11456"/>
  <c r="G11456"/>
  <c r="C11457"/>
  <c r="D11457"/>
  <c r="G11457"/>
  <c r="H11457"/>
  <c r="K11457"/>
  <c r="C11458"/>
  <c r="D11458"/>
  <c r="G11458"/>
  <c r="H11458" s="1"/>
  <c r="C11459"/>
  <c r="D11459"/>
  <c r="G11459"/>
  <c r="H11459" s="1"/>
  <c r="C11460"/>
  <c r="D11460"/>
  <c r="G11460"/>
  <c r="H11460" s="1"/>
  <c r="F11461"/>
  <c r="C11462"/>
  <c r="D11462"/>
  <c r="F11462"/>
  <c r="H11462"/>
  <c r="K11462"/>
  <c r="C11463"/>
  <c r="D11463"/>
  <c r="F11463"/>
  <c r="H11463" s="1"/>
  <c r="H11464" s="1"/>
  <c r="F11464"/>
  <c r="G11464"/>
  <c r="C11465"/>
  <c r="D11465"/>
  <c r="G11465"/>
  <c r="H11465"/>
  <c r="K11465"/>
  <c r="C11466"/>
  <c r="D11466"/>
  <c r="G11466"/>
  <c r="H11466" s="1"/>
  <c r="H11467" s="1"/>
  <c r="F11467"/>
  <c r="C11468"/>
  <c r="D11468"/>
  <c r="F11468"/>
  <c r="H11468"/>
  <c r="K11468"/>
  <c r="C11469"/>
  <c r="D11469"/>
  <c r="F11469"/>
  <c r="H11469" s="1"/>
  <c r="H11471" s="1"/>
  <c r="C11470"/>
  <c r="D11470"/>
  <c r="F11470"/>
  <c r="H11470" s="1"/>
  <c r="F11471"/>
  <c r="G11471"/>
  <c r="C11472"/>
  <c r="D11472"/>
  <c r="G11472"/>
  <c r="H11472"/>
  <c r="K11472"/>
  <c r="C11473"/>
  <c r="D11473"/>
  <c r="G11473"/>
  <c r="H11473" s="1"/>
  <c r="C11474"/>
  <c r="D11474"/>
  <c r="G11474"/>
  <c r="H11474" s="1"/>
  <c r="F11475"/>
  <c r="C11476"/>
  <c r="D11476"/>
  <c r="F11476"/>
  <c r="H11476"/>
  <c r="K11476"/>
  <c r="C11477"/>
  <c r="D11477"/>
  <c r="F11477"/>
  <c r="H11477" s="1"/>
  <c r="H11478" s="1"/>
  <c r="F11478"/>
  <c r="G11478"/>
  <c r="C11479"/>
  <c r="D11479"/>
  <c r="G11479"/>
  <c r="H11479"/>
  <c r="K11479"/>
  <c r="C11480"/>
  <c r="D11480"/>
  <c r="G11480"/>
  <c r="H11480" s="1"/>
  <c r="C11481"/>
  <c r="D11481"/>
  <c r="G11481"/>
  <c r="H11481" s="1"/>
  <c r="C11482"/>
  <c r="D11482"/>
  <c r="G11482"/>
  <c r="H11482" s="1"/>
  <c r="F11483"/>
  <c r="C11484"/>
  <c r="D11484"/>
  <c r="F11484"/>
  <c r="H11484"/>
  <c r="K11484"/>
  <c r="C11485"/>
  <c r="D11485"/>
  <c r="F11485"/>
  <c r="H11485" s="1"/>
  <c r="H11486" s="1"/>
  <c r="F11486"/>
  <c r="G11486"/>
  <c r="C11487"/>
  <c r="D11487"/>
  <c r="F11487"/>
  <c r="H11487"/>
  <c r="K11487"/>
  <c r="C11488"/>
  <c r="D11488"/>
  <c r="F11488"/>
  <c r="H11488" s="1"/>
  <c r="C11489"/>
  <c r="D11489"/>
  <c r="F11489"/>
  <c r="H11489" s="1"/>
  <c r="C11490"/>
  <c r="D11490"/>
  <c r="F11490"/>
  <c r="H11490" s="1"/>
  <c r="F11491"/>
  <c r="G11491"/>
  <c r="C11492"/>
  <c r="D11492"/>
  <c r="G11492"/>
  <c r="H11492"/>
  <c r="K11492"/>
  <c r="C11493"/>
  <c r="D11493"/>
  <c r="G11493"/>
  <c r="H11493" s="1"/>
  <c r="C11494"/>
  <c r="D11494"/>
  <c r="G11494"/>
  <c r="H11494" s="1"/>
  <c r="C11495"/>
  <c r="D11495"/>
  <c r="G11495"/>
  <c r="H11495" s="1"/>
  <c r="F11496"/>
  <c r="C11497"/>
  <c r="D11497"/>
  <c r="F11497"/>
  <c r="H11497"/>
  <c r="K11497"/>
  <c r="C11498"/>
  <c r="D11498"/>
  <c r="F11498"/>
  <c r="H11498" s="1"/>
  <c r="C11499"/>
  <c r="D11499"/>
  <c r="F11499"/>
  <c r="H11499" s="1"/>
  <c r="C11500"/>
  <c r="D11500"/>
  <c r="F11500"/>
  <c r="H11500" s="1"/>
  <c r="F11501"/>
  <c r="G11501"/>
  <c r="C11502"/>
  <c r="D11502"/>
  <c r="G11502"/>
  <c r="H11502"/>
  <c r="K11502"/>
  <c r="C11503"/>
  <c r="D11503"/>
  <c r="G11503"/>
  <c r="H11503" s="1"/>
  <c r="C11504"/>
  <c r="D11504"/>
  <c r="G11504"/>
  <c r="H11504" s="1"/>
  <c r="C11505"/>
  <c r="D11505"/>
  <c r="G11505"/>
  <c r="H11505" s="1"/>
  <c r="F11506"/>
  <c r="C11507"/>
  <c r="D11507"/>
  <c r="F11507"/>
  <c r="H11507"/>
  <c r="K11507"/>
  <c r="C11508"/>
  <c r="D11508"/>
  <c r="F11508"/>
  <c r="H11508" s="1"/>
  <c r="H11509" s="1"/>
  <c r="F11509"/>
  <c r="G11509"/>
  <c r="C11510"/>
  <c r="D11510"/>
  <c r="G11510"/>
  <c r="H11510"/>
  <c r="K11510"/>
  <c r="C11511"/>
  <c r="D11511"/>
  <c r="G11511"/>
  <c r="H11511" s="1"/>
  <c r="H11512" s="1"/>
  <c r="F11512"/>
  <c r="C11513"/>
  <c r="D11513"/>
  <c r="F11513"/>
  <c r="H11513"/>
  <c r="K11513"/>
  <c r="C11514"/>
  <c r="D11514"/>
  <c r="F11514"/>
  <c r="H11514" s="1"/>
  <c r="C11515"/>
  <c r="D11515"/>
  <c r="F11515"/>
  <c r="H11515" s="1"/>
  <c r="F11516"/>
  <c r="G11516"/>
  <c r="C11517"/>
  <c r="D11517"/>
  <c r="G11517"/>
  <c r="H11517"/>
  <c r="K11517"/>
  <c r="C11518"/>
  <c r="D11518"/>
  <c r="G11518"/>
  <c r="H11518" s="1"/>
  <c r="H11520" s="1"/>
  <c r="C11519"/>
  <c r="D11519"/>
  <c r="G11519"/>
  <c r="H11519" s="1"/>
  <c r="F11520"/>
  <c r="C11521"/>
  <c r="D11521"/>
  <c r="F11521"/>
  <c r="H11521"/>
  <c r="K11521"/>
  <c r="C11522"/>
  <c r="D11522"/>
  <c r="F11522"/>
  <c r="H11522" s="1"/>
  <c r="C11523"/>
  <c r="D11523"/>
  <c r="F11523"/>
  <c r="H11523" s="1"/>
  <c r="C11524"/>
  <c r="D11524"/>
  <c r="F11524"/>
  <c r="H11524" s="1"/>
  <c r="F11525"/>
  <c r="G11525"/>
  <c r="C11526"/>
  <c r="D11526"/>
  <c r="G11526"/>
  <c r="H11526"/>
  <c r="K11526"/>
  <c r="C11527"/>
  <c r="D11527"/>
  <c r="G11527"/>
  <c r="H11527" s="1"/>
  <c r="C11528"/>
  <c r="D11528"/>
  <c r="G11528"/>
  <c r="H11528" s="1"/>
  <c r="C11529"/>
  <c r="D11529"/>
  <c r="G11529"/>
  <c r="H11529" s="1"/>
  <c r="F11530"/>
  <c r="C11531"/>
  <c r="D11531"/>
  <c r="F11531"/>
  <c r="H11531"/>
  <c r="K11531"/>
  <c r="C11532"/>
  <c r="D11532"/>
  <c r="F11532"/>
  <c r="H11532" s="1"/>
  <c r="C11533"/>
  <c r="D11533"/>
  <c r="F11533"/>
  <c r="H11533" s="1"/>
  <c r="C11534"/>
  <c r="D11534"/>
  <c r="F11534"/>
  <c r="H11534" s="1"/>
  <c r="C11535"/>
  <c r="D11535"/>
  <c r="F11535"/>
  <c r="H11535" s="1"/>
  <c r="F11536"/>
  <c r="G11536"/>
  <c r="C11537"/>
  <c r="D11537"/>
  <c r="G11537"/>
  <c r="H11537"/>
  <c r="K11537"/>
  <c r="C11538"/>
  <c r="D11538"/>
  <c r="G11538"/>
  <c r="H11538" s="1"/>
  <c r="C11539"/>
  <c r="D11539"/>
  <c r="G11539"/>
  <c r="H11539" s="1"/>
  <c r="C11540"/>
  <c r="D11540"/>
  <c r="G11540"/>
  <c r="H11540" s="1"/>
  <c r="C11541"/>
  <c r="D11541"/>
  <c r="G11541"/>
  <c r="H11541" s="1"/>
  <c r="F11542"/>
  <c r="C11543"/>
  <c r="D11543"/>
  <c r="F11543"/>
  <c r="H11543"/>
  <c r="K11543"/>
  <c r="C11544"/>
  <c r="D11544"/>
  <c r="F11544"/>
  <c r="H11544" s="1"/>
  <c r="C11545"/>
  <c r="D11545"/>
  <c r="F11545"/>
  <c r="H11545" s="1"/>
  <c r="C11546"/>
  <c r="D11546"/>
  <c r="F11546"/>
  <c r="H11546" s="1"/>
  <c r="F11547"/>
  <c r="G11547"/>
  <c r="C11548"/>
  <c r="D11548"/>
  <c r="G11548"/>
  <c r="H11548"/>
  <c r="K11548"/>
  <c r="C11549"/>
  <c r="D11549"/>
  <c r="G11549"/>
  <c r="H11549" s="1"/>
  <c r="C11550"/>
  <c r="D11550"/>
  <c r="G11550"/>
  <c r="H11550" s="1"/>
  <c r="C11551"/>
  <c r="D11551"/>
  <c r="G11551"/>
  <c r="H11551" s="1"/>
  <c r="F11552"/>
  <c r="C11553"/>
  <c r="D11553"/>
  <c r="F11553"/>
  <c r="H11553"/>
  <c r="K11553"/>
  <c r="C11554"/>
  <c r="D11554"/>
  <c r="F11554"/>
  <c r="H11554" s="1"/>
  <c r="C11555"/>
  <c r="D11555"/>
  <c r="F11555"/>
  <c r="H11555" s="1"/>
  <c r="F11556"/>
  <c r="G11556"/>
  <c r="C11557"/>
  <c r="D11557"/>
  <c r="G11557"/>
  <c r="H11557"/>
  <c r="K11557"/>
  <c r="C11558"/>
  <c r="D11558"/>
  <c r="G11558"/>
  <c r="H11558" s="1"/>
  <c r="H11560" s="1"/>
  <c r="C11559"/>
  <c r="D11559"/>
  <c r="G11559"/>
  <c r="H11559" s="1"/>
  <c r="F11560"/>
  <c r="C11561"/>
  <c r="D11561"/>
  <c r="F11561"/>
  <c r="H11561"/>
  <c r="K11561"/>
  <c r="C11562"/>
  <c r="D11562"/>
  <c r="F11562"/>
  <c r="H11562" s="1"/>
  <c r="C11563"/>
  <c r="D11563"/>
  <c r="F11563"/>
  <c r="H11563" s="1"/>
  <c r="C11564"/>
  <c r="D11564"/>
  <c r="F11564"/>
  <c r="H11564" s="1"/>
  <c r="F11565"/>
  <c r="G11565"/>
  <c r="C11566"/>
  <c r="D11566"/>
  <c r="G11566"/>
  <c r="H11566"/>
  <c r="K11566"/>
  <c r="C11567"/>
  <c r="D11567"/>
  <c r="G11567"/>
  <c r="H11567" s="1"/>
  <c r="C11568"/>
  <c r="D11568"/>
  <c r="G11568"/>
  <c r="H11568" s="1"/>
  <c r="C11569"/>
  <c r="D11569"/>
  <c r="G11569"/>
  <c r="H11569" s="1"/>
  <c r="F11570"/>
  <c r="C11571"/>
  <c r="D11571"/>
  <c r="F11571"/>
  <c r="H11571"/>
  <c r="K11571"/>
  <c r="C11572"/>
  <c r="D11572"/>
  <c r="F11572"/>
  <c r="H11572" s="1"/>
  <c r="C11573"/>
  <c r="D11573"/>
  <c r="F11573"/>
  <c r="H11573" s="1"/>
  <c r="C11574"/>
  <c r="D11574"/>
  <c r="F11574"/>
  <c r="H11574" s="1"/>
  <c r="F11575"/>
  <c r="G11575"/>
  <c r="C11576"/>
  <c r="D11576"/>
  <c r="G11576"/>
  <c r="H11576"/>
  <c r="K11576"/>
  <c r="C11577"/>
  <c r="D11577"/>
  <c r="G11577"/>
  <c r="H11577" s="1"/>
  <c r="C11578"/>
  <c r="D11578"/>
  <c r="G11578"/>
  <c r="H11578" s="1"/>
  <c r="C11579"/>
  <c r="D11579"/>
  <c r="G11579"/>
  <c r="H11579" s="1"/>
  <c r="F11580"/>
  <c r="C11581"/>
  <c r="D11581"/>
  <c r="F11581"/>
  <c r="H11581"/>
  <c r="K11581"/>
  <c r="C11582"/>
  <c r="D11582"/>
  <c r="F11582"/>
  <c r="H11582" s="1"/>
  <c r="H11584" s="1"/>
  <c r="C11583"/>
  <c r="D11583"/>
  <c r="F11583"/>
  <c r="H11583" s="1"/>
  <c r="F11584"/>
  <c r="G11584"/>
  <c r="C11585"/>
  <c r="D11585"/>
  <c r="F11585"/>
  <c r="H11585"/>
  <c r="K11585"/>
  <c r="C11586"/>
  <c r="D11586"/>
  <c r="F11586"/>
  <c r="H11586" s="1"/>
  <c r="C11587"/>
  <c r="D11587"/>
  <c r="F11587"/>
  <c r="H11587" s="1"/>
  <c r="F11588"/>
  <c r="G11588"/>
  <c r="C11589"/>
  <c r="D11589"/>
  <c r="G11589"/>
  <c r="H11589"/>
  <c r="K11589"/>
  <c r="C11590"/>
  <c r="D11590"/>
  <c r="G11590"/>
  <c r="H11590" s="1"/>
  <c r="C11591"/>
  <c r="D11591"/>
  <c r="G11591"/>
  <c r="H11591" s="1"/>
  <c r="C11592"/>
  <c r="D11592"/>
  <c r="G11592"/>
  <c r="H11592" s="1"/>
  <c r="C11593"/>
  <c r="D11593"/>
  <c r="G11593"/>
  <c r="H11593" s="1"/>
  <c r="C11594"/>
  <c r="D11594"/>
  <c r="G11594"/>
  <c r="H11594" s="1"/>
  <c r="F11595"/>
  <c r="C11596"/>
  <c r="D11596"/>
  <c r="F11596"/>
  <c r="H11596"/>
  <c r="K11596"/>
  <c r="C11597"/>
  <c r="D11597"/>
  <c r="F11597"/>
  <c r="H11597" s="1"/>
  <c r="H11598" s="1"/>
  <c r="F11598"/>
  <c r="G11598"/>
  <c r="C11599"/>
  <c r="D11599"/>
  <c r="G11599"/>
  <c r="H11599"/>
  <c r="K11599"/>
  <c r="C11600"/>
  <c r="D11600"/>
  <c r="G11600"/>
  <c r="H11600" s="1"/>
  <c r="H11601" s="1"/>
  <c r="F11601"/>
  <c r="C11602"/>
  <c r="D11602"/>
  <c r="F11602"/>
  <c r="H11602"/>
  <c r="K11602"/>
  <c r="C11603"/>
  <c r="D11603"/>
  <c r="F11603"/>
  <c r="H11603" s="1"/>
  <c r="H11604" s="1"/>
  <c r="F11604"/>
  <c r="G11604"/>
  <c r="C11605"/>
  <c r="D11605"/>
  <c r="G11605"/>
  <c r="H11605"/>
  <c r="K11605"/>
  <c r="C11606"/>
  <c r="D11606"/>
  <c r="G11606"/>
  <c r="H11606" s="1"/>
  <c r="H11607" s="1"/>
  <c r="F11607"/>
  <c r="C11608"/>
  <c r="D11608"/>
  <c r="F11608"/>
  <c r="H11608"/>
  <c r="K11608"/>
  <c r="C11609"/>
  <c r="D11609"/>
  <c r="F11609"/>
  <c r="H11609" s="1"/>
  <c r="C11610"/>
  <c r="D11610"/>
  <c r="F11610"/>
  <c r="H11610" s="1"/>
  <c r="C11611"/>
  <c r="D11611"/>
  <c r="F11611"/>
  <c r="H11611" s="1"/>
  <c r="F11612"/>
  <c r="G11612"/>
  <c r="C11613"/>
  <c r="D11613"/>
  <c r="G11613"/>
  <c r="H11613"/>
  <c r="K11613"/>
  <c r="C11614"/>
  <c r="D11614"/>
  <c r="G11614"/>
  <c r="H11614" s="1"/>
  <c r="C11615"/>
  <c r="D11615"/>
  <c r="G11615"/>
  <c r="H11615" s="1"/>
  <c r="C11616"/>
  <c r="D11616"/>
  <c r="G11616"/>
  <c r="H11616" s="1"/>
  <c r="F11617"/>
  <c r="C11618"/>
  <c r="D11618"/>
  <c r="F11618"/>
  <c r="H11618"/>
  <c r="K11618"/>
  <c r="C11619"/>
  <c r="D11619"/>
  <c r="F11619"/>
  <c r="H11619" s="1"/>
  <c r="H11620" s="1"/>
  <c r="F11620"/>
  <c r="G11620"/>
  <c r="C11621"/>
  <c r="D11621"/>
  <c r="G11621"/>
  <c r="H11621"/>
  <c r="K11621"/>
  <c r="C11622"/>
  <c r="D11622"/>
  <c r="G11622"/>
  <c r="H11622" s="1"/>
  <c r="H11623" s="1"/>
  <c r="F11623"/>
  <c r="C11624"/>
  <c r="D11624"/>
  <c r="F11624"/>
  <c r="H11624"/>
  <c r="K11624"/>
  <c r="C11625"/>
  <c r="D11625"/>
  <c r="F11625"/>
  <c r="H11625" s="1"/>
  <c r="C11626"/>
  <c r="D11626"/>
  <c r="F11626"/>
  <c r="H11626" s="1"/>
  <c r="F11627"/>
  <c r="G11627"/>
  <c r="C11628"/>
  <c r="D11628"/>
  <c r="G11628"/>
  <c r="H11628"/>
  <c r="K11628"/>
  <c r="C11629"/>
  <c r="D11629"/>
  <c r="G11629"/>
  <c r="H11629" s="1"/>
  <c r="H11631" s="1"/>
  <c r="C11630"/>
  <c r="D11630"/>
  <c r="G11630"/>
  <c r="H11630" s="1"/>
  <c r="F11631"/>
  <c r="C11632"/>
  <c r="D11632"/>
  <c r="F11632"/>
  <c r="H11632"/>
  <c r="K11632"/>
  <c r="C11633"/>
  <c r="D11633"/>
  <c r="F11633"/>
  <c r="H11633" s="1"/>
  <c r="C11634"/>
  <c r="D11634"/>
  <c r="F11634"/>
  <c r="H11634" s="1"/>
  <c r="C11635"/>
  <c r="D11635"/>
  <c r="F11635"/>
  <c r="H11635" s="1"/>
  <c r="C11636"/>
  <c r="D11636"/>
  <c r="F11636"/>
  <c r="H11636" s="1"/>
  <c r="F11637"/>
  <c r="G11637"/>
  <c r="C11638"/>
  <c r="D11638"/>
  <c r="G11638"/>
  <c r="H11638"/>
  <c r="K11638"/>
  <c r="C11639"/>
  <c r="D11639"/>
  <c r="G11639"/>
  <c r="H11639" s="1"/>
  <c r="C11640"/>
  <c r="D11640"/>
  <c r="G11640"/>
  <c r="H11640" s="1"/>
  <c r="C11641"/>
  <c r="D11641"/>
  <c r="G11641"/>
  <c r="H11641" s="1"/>
  <c r="C11642"/>
  <c r="D11642"/>
  <c r="G11642"/>
  <c r="H11642" s="1"/>
  <c r="F11643"/>
  <c r="C11644"/>
  <c r="D11644"/>
  <c r="F11644"/>
  <c r="H11644"/>
  <c r="K11644"/>
  <c r="C11645"/>
  <c r="D11645"/>
  <c r="F11645"/>
  <c r="H11645" s="1"/>
  <c r="C11646"/>
  <c r="D11646"/>
  <c r="F11646"/>
  <c r="H11646" s="1"/>
  <c r="F11647"/>
  <c r="G11647"/>
  <c r="C11648"/>
  <c r="D11648"/>
  <c r="G11648"/>
  <c r="H11648"/>
  <c r="K11648"/>
  <c r="C11649"/>
  <c r="D11649"/>
  <c r="G11649"/>
  <c r="H11649" s="1"/>
  <c r="H11651" s="1"/>
  <c r="C11650"/>
  <c r="D11650"/>
  <c r="G11650"/>
  <c r="H11650" s="1"/>
  <c r="F11651"/>
  <c r="C11652"/>
  <c r="D11652"/>
  <c r="F11652"/>
  <c r="H11652"/>
  <c r="K11652"/>
  <c r="C11653"/>
  <c r="D11653"/>
  <c r="F11653"/>
  <c r="H11653" s="1"/>
  <c r="H11655" s="1"/>
  <c r="C11654"/>
  <c r="D11654"/>
  <c r="F11654"/>
  <c r="H11654" s="1"/>
  <c r="F11655"/>
  <c r="G11655"/>
  <c r="C11656"/>
  <c r="D11656"/>
  <c r="G11656"/>
  <c r="H11656"/>
  <c r="K11656"/>
  <c r="C11657"/>
  <c r="D11657"/>
  <c r="G11657"/>
  <c r="H11657" s="1"/>
  <c r="C11658"/>
  <c r="D11658"/>
  <c r="G11658"/>
  <c r="H11658" s="1"/>
  <c r="F11659"/>
  <c r="C11660"/>
  <c r="D11660"/>
  <c r="F11660"/>
  <c r="H11660"/>
  <c r="K11660"/>
  <c r="C11661"/>
  <c r="D11661"/>
  <c r="F11661"/>
  <c r="H11661" s="1"/>
  <c r="H11663" s="1"/>
  <c r="C11662"/>
  <c r="D11662"/>
  <c r="F11662"/>
  <c r="H11662" s="1"/>
  <c r="F11663"/>
  <c r="G11663"/>
  <c r="C11664"/>
  <c r="D11664"/>
  <c r="G11664"/>
  <c r="H11664"/>
  <c r="K11664"/>
  <c r="C11665"/>
  <c r="D11665"/>
  <c r="G11665"/>
  <c r="H11665" s="1"/>
  <c r="C11666"/>
  <c r="D11666"/>
  <c r="G11666"/>
  <c r="H11666" s="1"/>
  <c r="F11667"/>
  <c r="C11668"/>
  <c r="D11668"/>
  <c r="F11668"/>
  <c r="H11668"/>
  <c r="K11668"/>
  <c r="C11669"/>
  <c r="D11669"/>
  <c r="F11669"/>
  <c r="H11669" s="1"/>
  <c r="H11671" s="1"/>
  <c r="C11670"/>
  <c r="D11670"/>
  <c r="F11670"/>
  <c r="H11670" s="1"/>
  <c r="F11671"/>
  <c r="G11671"/>
  <c r="C11672"/>
  <c r="D11672"/>
  <c r="G11672"/>
  <c r="H11672"/>
  <c r="K11672"/>
  <c r="C11673"/>
  <c r="D11673"/>
  <c r="G11673"/>
  <c r="H11673" s="1"/>
  <c r="C11674"/>
  <c r="D11674"/>
  <c r="G11674"/>
  <c r="H11674" s="1"/>
  <c r="F11675"/>
  <c r="C11676"/>
  <c r="D11676"/>
  <c r="F11676"/>
  <c r="H11676"/>
  <c r="K11676"/>
  <c r="C11677"/>
  <c r="D11677"/>
  <c r="F11677"/>
  <c r="H11677" s="1"/>
  <c r="C11678"/>
  <c r="D11678"/>
  <c r="F11678"/>
  <c r="H11678" s="1"/>
  <c r="F11679"/>
  <c r="G11679"/>
  <c r="C11680"/>
  <c r="D11680"/>
  <c r="G11680"/>
  <c r="H11680"/>
  <c r="K11680"/>
  <c r="C11681"/>
  <c r="D11681"/>
  <c r="G11681"/>
  <c r="H11681" s="1"/>
  <c r="H11683" s="1"/>
  <c r="C11682"/>
  <c r="D11682"/>
  <c r="G11682"/>
  <c r="H11682" s="1"/>
  <c r="F11683"/>
  <c r="C11684"/>
  <c r="D11684"/>
  <c r="F11684"/>
  <c r="H11684"/>
  <c r="K11684"/>
  <c r="C11685"/>
  <c r="D11685"/>
  <c r="F11685"/>
  <c r="H11685" s="1"/>
  <c r="C11686"/>
  <c r="D11686"/>
  <c r="F11686"/>
  <c r="H11686" s="1"/>
  <c r="C11687"/>
  <c r="D11687"/>
  <c r="F11687"/>
  <c r="H11687" s="1"/>
  <c r="F11688"/>
  <c r="G11688"/>
  <c r="C11689"/>
  <c r="D11689"/>
  <c r="G11689"/>
  <c r="H11689"/>
  <c r="K11689"/>
  <c r="C11690"/>
  <c r="D11690"/>
  <c r="G11690"/>
  <c r="H11690" s="1"/>
  <c r="C11691"/>
  <c r="D11691"/>
  <c r="G11691"/>
  <c r="H11691" s="1"/>
  <c r="C11692"/>
  <c r="D11692"/>
  <c r="G11692"/>
  <c r="H11692" s="1"/>
  <c r="F11693"/>
  <c r="C11694"/>
  <c r="D11694"/>
  <c r="F11694"/>
  <c r="H11694"/>
  <c r="K11694"/>
  <c r="C11695"/>
  <c r="D11695"/>
  <c r="F11695"/>
  <c r="H11695" s="1"/>
  <c r="C11696"/>
  <c r="D11696"/>
  <c r="F11696"/>
  <c r="H11696" s="1"/>
  <c r="F11697"/>
  <c r="G11697"/>
  <c r="C11698"/>
  <c r="D11698"/>
  <c r="F11698"/>
  <c r="H11698"/>
  <c r="K11698"/>
  <c r="C11699"/>
  <c r="D11699"/>
  <c r="F11699"/>
  <c r="H11699" s="1"/>
  <c r="H11700" s="1"/>
  <c r="F11700"/>
  <c r="G11700"/>
  <c r="C11701"/>
  <c r="D11701"/>
  <c r="G11701"/>
  <c r="H11701"/>
  <c r="K11701"/>
  <c r="C11702"/>
  <c r="D11702"/>
  <c r="G11702"/>
  <c r="H11702" s="1"/>
  <c r="C11703"/>
  <c r="D11703"/>
  <c r="G11703"/>
  <c r="H11703" s="1"/>
  <c r="C11704"/>
  <c r="D11704"/>
  <c r="G11704"/>
  <c r="H11704" s="1"/>
  <c r="C11705"/>
  <c r="D11705"/>
  <c r="G11705"/>
  <c r="H11705" s="1"/>
  <c r="F11706"/>
  <c r="C11707"/>
  <c r="D11707"/>
  <c r="F11707"/>
  <c r="H11707"/>
  <c r="K11707"/>
  <c r="C11708"/>
  <c r="D11708"/>
  <c r="F11708"/>
  <c r="H11708" s="1"/>
  <c r="H11709" s="1"/>
  <c r="F11709"/>
  <c r="G11709"/>
  <c r="C11710"/>
  <c r="D11710"/>
  <c r="F11710"/>
  <c r="H11710"/>
  <c r="K11710"/>
  <c r="C11711"/>
  <c r="D11711"/>
  <c r="F11711"/>
  <c r="H11711" s="1"/>
  <c r="H11713" s="1"/>
  <c r="C11712"/>
  <c r="D11712"/>
  <c r="F11712"/>
  <c r="H11712" s="1"/>
  <c r="F11713"/>
  <c r="G11713"/>
  <c r="C11714"/>
  <c r="D11714"/>
  <c r="G11714"/>
  <c r="H11714"/>
  <c r="K11714"/>
  <c r="C11715"/>
  <c r="D11715"/>
  <c r="G11715"/>
  <c r="H11715" s="1"/>
  <c r="C11716"/>
  <c r="D11716"/>
  <c r="G11716"/>
  <c r="H11716" s="1"/>
  <c r="C11717"/>
  <c r="D11717"/>
  <c r="G11717"/>
  <c r="H11717" s="1"/>
  <c r="C11718"/>
  <c r="D11718"/>
  <c r="G11718"/>
  <c r="H11718" s="1"/>
  <c r="F11719"/>
  <c r="C11720"/>
  <c r="D11720"/>
  <c r="F11720"/>
  <c r="H11720"/>
  <c r="K11720"/>
  <c r="C11721"/>
  <c r="D11721"/>
  <c r="F11721"/>
  <c r="H11721" s="1"/>
  <c r="C11722"/>
  <c r="D11722"/>
  <c r="F11722"/>
  <c r="H11722" s="1"/>
  <c r="C11723"/>
  <c r="D11723"/>
  <c r="F11723"/>
  <c r="H11723" s="1"/>
  <c r="F11724"/>
  <c r="G11724"/>
  <c r="C11725"/>
  <c r="D11725"/>
  <c r="F11725"/>
  <c r="H11725"/>
  <c r="K11725"/>
  <c r="C11726"/>
  <c r="D11726"/>
  <c r="F11726"/>
  <c r="H11726" s="1"/>
  <c r="H11727" s="1"/>
  <c r="F11727"/>
  <c r="G11727"/>
  <c r="C11728"/>
  <c r="D11728"/>
  <c r="G11728"/>
  <c r="H11728"/>
  <c r="K11728"/>
  <c r="C11729"/>
  <c r="D11729"/>
  <c r="G11729"/>
  <c r="H11729" s="1"/>
  <c r="C11730"/>
  <c r="D11730"/>
  <c r="G11730"/>
  <c r="H11730" s="1"/>
  <c r="C11731"/>
  <c r="D11731"/>
  <c r="G11731"/>
  <c r="H11731" s="1"/>
  <c r="C11732"/>
  <c r="D11732"/>
  <c r="G11732"/>
  <c r="H11732" s="1"/>
  <c r="C11733"/>
  <c r="D11733"/>
  <c r="G11733"/>
  <c r="H11733" s="1"/>
  <c r="F11734"/>
  <c r="C11735"/>
  <c r="D11735"/>
  <c r="F11735"/>
  <c r="H11735"/>
  <c r="K11735"/>
  <c r="C11736"/>
  <c r="D11736"/>
  <c r="F11736"/>
  <c r="H11736" s="1"/>
  <c r="H11737" s="1"/>
  <c r="F11737"/>
  <c r="G11737"/>
  <c r="C11738"/>
  <c r="D11738"/>
  <c r="G11738"/>
  <c r="H11738"/>
  <c r="K11738"/>
  <c r="C11739"/>
  <c r="D11739"/>
  <c r="G11739"/>
  <c r="H11739" s="1"/>
  <c r="H11740" s="1"/>
  <c r="F11740"/>
  <c r="C11741"/>
  <c r="D11741"/>
  <c r="F11741"/>
  <c r="H11741"/>
  <c r="K11741"/>
  <c r="C11742"/>
  <c r="D11742"/>
  <c r="F11742"/>
  <c r="H11742" s="1"/>
  <c r="H11743" s="1"/>
  <c r="F11743"/>
  <c r="G11743"/>
  <c r="C11744"/>
  <c r="D11744"/>
  <c r="F11744"/>
  <c r="H11744"/>
  <c r="K11744"/>
  <c r="C11745"/>
  <c r="D11745"/>
  <c r="F11745"/>
  <c r="H11745" s="1"/>
  <c r="H11747" s="1"/>
  <c r="C11746"/>
  <c r="D11746"/>
  <c r="F11746"/>
  <c r="H11746" s="1"/>
  <c r="F11747"/>
  <c r="G11747"/>
  <c r="C11748"/>
  <c r="D11748"/>
  <c r="G11748"/>
  <c r="H11748"/>
  <c r="K11748"/>
  <c r="C11749"/>
  <c r="D11749"/>
  <c r="G11749"/>
  <c r="H11749" s="1"/>
  <c r="C11750"/>
  <c r="D11750"/>
  <c r="G11750"/>
  <c r="H11750" s="1"/>
  <c r="C11751"/>
  <c r="D11751"/>
  <c r="G11751"/>
  <c r="H11751" s="1"/>
  <c r="C11752"/>
  <c r="D11752"/>
  <c r="G11752"/>
  <c r="H11752" s="1"/>
  <c r="F11753"/>
  <c r="C11754"/>
  <c r="D11754"/>
  <c r="F11754"/>
  <c r="H11754"/>
  <c r="K11754"/>
  <c r="C11755"/>
  <c r="D11755"/>
  <c r="F11755"/>
  <c r="H11755" s="1"/>
  <c r="C11756"/>
  <c r="D11756"/>
  <c r="F11756"/>
  <c r="H11756" s="1"/>
  <c r="C11757"/>
  <c r="D11757"/>
  <c r="F11757"/>
  <c r="H11757" s="1"/>
  <c r="F11758"/>
  <c r="G11758"/>
  <c r="C11759"/>
  <c r="D11759"/>
  <c r="G11759"/>
  <c r="H11759"/>
  <c r="K11759"/>
  <c r="C11760"/>
  <c r="D11760"/>
  <c r="G11760"/>
  <c r="H11760" s="1"/>
  <c r="C11761"/>
  <c r="D11761"/>
  <c r="G11761"/>
  <c r="H11761" s="1"/>
  <c r="C11762"/>
  <c r="D11762"/>
  <c r="G11762"/>
  <c r="H11762" s="1"/>
  <c r="F11763"/>
  <c r="C11764"/>
  <c r="D11764"/>
  <c r="F11764"/>
  <c r="H11764"/>
  <c r="K11764"/>
  <c r="C11765"/>
  <c r="D11765"/>
  <c r="F11765"/>
  <c r="H11765" s="1"/>
  <c r="C11766"/>
  <c r="D11766"/>
  <c r="F11766"/>
  <c r="H11766" s="1"/>
  <c r="C11767"/>
  <c r="D11767"/>
  <c r="F11767"/>
  <c r="H11767" s="1"/>
  <c r="F11768"/>
  <c r="G11768"/>
  <c r="C11769"/>
  <c r="D11769"/>
  <c r="G11769"/>
  <c r="H11769"/>
  <c r="K11769"/>
  <c r="C11770"/>
  <c r="D11770"/>
  <c r="G11770"/>
  <c r="H11770" s="1"/>
  <c r="C11771"/>
  <c r="D11771"/>
  <c r="G11771"/>
  <c r="H11771" s="1"/>
  <c r="C11772"/>
  <c r="D11772"/>
  <c r="G11772"/>
  <c r="H11772" s="1"/>
  <c r="F11773"/>
  <c r="C11774"/>
  <c r="D11774"/>
  <c r="F11774"/>
  <c r="H11774"/>
  <c r="K11774"/>
  <c r="C11775"/>
  <c r="D11775"/>
  <c r="F11775"/>
  <c r="H11775" s="1"/>
  <c r="H11776" s="1"/>
  <c r="F11776"/>
  <c r="G11776"/>
  <c r="C11777"/>
  <c r="D11777"/>
  <c r="G11777"/>
  <c r="H11777"/>
  <c r="K11777"/>
  <c r="C11778"/>
  <c r="D11778"/>
  <c r="G11778"/>
  <c r="H11778" s="1"/>
  <c r="H11779" s="1"/>
  <c r="F11779"/>
  <c r="C11780"/>
  <c r="D11780"/>
  <c r="F11780"/>
  <c r="H11780"/>
  <c r="K11780"/>
  <c r="C11781"/>
  <c r="D11781"/>
  <c r="F11781"/>
  <c r="H11781" s="1"/>
  <c r="H11782" s="1"/>
  <c r="F11782"/>
  <c r="G11782"/>
  <c r="C11783"/>
  <c r="D11783"/>
  <c r="G11783"/>
  <c r="H11783"/>
  <c r="K11783"/>
  <c r="C11784"/>
  <c r="D11784"/>
  <c r="G11784"/>
  <c r="H11784" s="1"/>
  <c r="H11785" s="1"/>
  <c r="F11785"/>
  <c r="C11786"/>
  <c r="D11786"/>
  <c r="F11786"/>
  <c r="H11786"/>
  <c r="K11786"/>
  <c r="C11787"/>
  <c r="D11787"/>
  <c r="F11787"/>
  <c r="H11787" s="1"/>
  <c r="C11788"/>
  <c r="D11788"/>
  <c r="F11788"/>
  <c r="H11788" s="1"/>
  <c r="F11789"/>
  <c r="G11789"/>
  <c r="C11790"/>
  <c r="D11790"/>
  <c r="G11790"/>
  <c r="H11790"/>
  <c r="K11790"/>
  <c r="C11791"/>
  <c r="D11791"/>
  <c r="G11791"/>
  <c r="H11791" s="1"/>
  <c r="H11793" s="1"/>
  <c r="C11792"/>
  <c r="D11792"/>
  <c r="G11792"/>
  <c r="H11792" s="1"/>
  <c r="F11793"/>
  <c r="C11794"/>
  <c r="D11794"/>
  <c r="F11794"/>
  <c r="H11794"/>
  <c r="K11794"/>
  <c r="C11795"/>
  <c r="D11795"/>
  <c r="F11795"/>
  <c r="H11795" s="1"/>
  <c r="H11797" s="1"/>
  <c r="C11796"/>
  <c r="D11796"/>
  <c r="F11796"/>
  <c r="H11796" s="1"/>
  <c r="F11797"/>
  <c r="G11797"/>
  <c r="C11798"/>
  <c r="D11798"/>
  <c r="G11798"/>
  <c r="H11798"/>
  <c r="K11798"/>
  <c r="C11799"/>
  <c r="D11799"/>
  <c r="G11799"/>
  <c r="H11799" s="1"/>
  <c r="C11800"/>
  <c r="D11800"/>
  <c r="G11800"/>
  <c r="H11800" s="1"/>
  <c r="F11801"/>
  <c r="C11802"/>
  <c r="D11802"/>
  <c r="F11802"/>
  <c r="H11802"/>
  <c r="K11802"/>
  <c r="C11803"/>
  <c r="D11803"/>
  <c r="F11803"/>
  <c r="H11803" s="1"/>
  <c r="H11805" s="1"/>
  <c r="C11804"/>
  <c r="D11804"/>
  <c r="F11804"/>
  <c r="H11804" s="1"/>
  <c r="F11805"/>
  <c r="G11805"/>
  <c r="C11806"/>
  <c r="D11806"/>
  <c r="G11806"/>
  <c r="H11806"/>
  <c r="K11806"/>
  <c r="C11807"/>
  <c r="D11807"/>
  <c r="G11807"/>
  <c r="H11807" s="1"/>
  <c r="C11808"/>
  <c r="D11808"/>
  <c r="G11808"/>
  <c r="H11808" s="1"/>
  <c r="F11809"/>
  <c r="C11810"/>
  <c r="D11810"/>
  <c r="F11810"/>
  <c r="H11810"/>
  <c r="K11810"/>
  <c r="C11811"/>
  <c r="D11811"/>
  <c r="F11811"/>
  <c r="H11811" s="1"/>
  <c r="H11812" s="1"/>
  <c r="F11812"/>
  <c r="G11812"/>
  <c r="C11813"/>
  <c r="D11813"/>
  <c r="F11813"/>
  <c r="H11813"/>
  <c r="K11813"/>
  <c r="C11814"/>
  <c r="D11814"/>
  <c r="F11814"/>
  <c r="H11814" s="1"/>
  <c r="H11815" s="1"/>
  <c r="F11815"/>
  <c r="G11815"/>
  <c r="C11816"/>
  <c r="D11816"/>
  <c r="G11816"/>
  <c r="H11816"/>
  <c r="K11816"/>
  <c r="C11817"/>
  <c r="D11817"/>
  <c r="G11817"/>
  <c r="H11817" s="1"/>
  <c r="C11818"/>
  <c r="D11818"/>
  <c r="G11818"/>
  <c r="H11818" s="1"/>
  <c r="C11819"/>
  <c r="D11819"/>
  <c r="G11819"/>
  <c r="H11819" s="1"/>
  <c r="F11820"/>
  <c r="C11821"/>
  <c r="D11821"/>
  <c r="F11821"/>
  <c r="H11821"/>
  <c r="K11821"/>
  <c r="C11822"/>
  <c r="D11822"/>
  <c r="F11822"/>
  <c r="H11822" s="1"/>
  <c r="C11823"/>
  <c r="D11823"/>
  <c r="F11823"/>
  <c r="H11823" s="1"/>
  <c r="F11824"/>
  <c r="G11824"/>
  <c r="C11825"/>
  <c r="D11825"/>
  <c r="G11825"/>
  <c r="H11825"/>
  <c r="K11825"/>
  <c r="C11826"/>
  <c r="D11826"/>
  <c r="G11826"/>
  <c r="H11826" s="1"/>
  <c r="H11828" s="1"/>
  <c r="C11827"/>
  <c r="D11827"/>
  <c r="G11827"/>
  <c r="H11827" s="1"/>
  <c r="F11828"/>
  <c r="H11824" l="1"/>
  <c r="H11801"/>
  <c r="H11789"/>
  <c r="H11763"/>
  <c r="H11758"/>
  <c r="H11753"/>
  <c r="H11706"/>
  <c r="H11693"/>
  <c r="H11688"/>
  <c r="H11667"/>
  <c r="H11637"/>
  <c r="H11595"/>
  <c r="H11570"/>
  <c r="H11565"/>
  <c r="H11552"/>
  <c r="H11547"/>
  <c r="H11542"/>
  <c r="H11530"/>
  <c r="H11525"/>
  <c r="H11496"/>
  <c r="H11491"/>
  <c r="H11461"/>
  <c r="H11456"/>
  <c r="H11437"/>
  <c r="H11429"/>
  <c r="H11424"/>
  <c r="H11405"/>
  <c r="H11401"/>
  <c r="H11387"/>
  <c r="H11350"/>
  <c r="H11346"/>
  <c r="H11321"/>
  <c r="H11279"/>
  <c r="H11274"/>
  <c r="H11261"/>
  <c r="H11254"/>
  <c r="H11231"/>
  <c r="H11215"/>
  <c r="H11204"/>
  <c r="H11193"/>
  <c r="H11177"/>
  <c r="H11169"/>
  <c r="H11152"/>
  <c r="H11147"/>
  <c r="H11128"/>
  <c r="H11123"/>
  <c r="H11102"/>
  <c r="H11096"/>
  <c r="H11056"/>
  <c r="H11051"/>
  <c r="H11028"/>
  <c r="H11016"/>
  <c r="H11011"/>
  <c r="H10990"/>
  <c r="H10972"/>
  <c r="H10966"/>
  <c r="H10930"/>
  <c r="H10918"/>
  <c r="H10913"/>
  <c r="H10908"/>
  <c r="H10896"/>
  <c r="H10891"/>
  <c r="H10878"/>
  <c r="H10872"/>
  <c r="H10842"/>
  <c r="H10788"/>
  <c r="H10783"/>
  <c r="H10778"/>
  <c r="H10766"/>
  <c r="H10761"/>
  <c r="H10728"/>
  <c r="H10697"/>
  <c r="H10692"/>
  <c r="H10687"/>
  <c r="H10675"/>
  <c r="H10670"/>
  <c r="H10655"/>
  <c r="H10650"/>
  <c r="H10633"/>
  <c r="H10615"/>
  <c r="H10601"/>
  <c r="H10594"/>
  <c r="H10587"/>
  <c r="H10557"/>
  <c r="H10552"/>
  <c r="H10547"/>
  <c r="H10531"/>
  <c r="H10466"/>
  <c r="H10461"/>
  <c r="H10448"/>
  <c r="H10443"/>
  <c r="H10438"/>
  <c r="H10406"/>
  <c r="H10398"/>
  <c r="H10393"/>
  <c r="H10372"/>
  <c r="H10358"/>
  <c r="H10353"/>
  <c r="H10348"/>
  <c r="H10332"/>
  <c r="H10281"/>
  <c r="H10269"/>
  <c r="H10264"/>
  <c r="H10253"/>
  <c r="H10248"/>
  <c r="H10235"/>
  <c r="H10230"/>
  <c r="H10187"/>
  <c r="H10182"/>
  <c r="H10167"/>
  <c r="H10162"/>
  <c r="H10157"/>
  <c r="H10115"/>
  <c r="H10103"/>
  <c r="H10099"/>
  <c r="H10087"/>
  <c r="H10049"/>
  <c r="H10044"/>
  <c r="H10025"/>
  <c r="H9997"/>
  <c r="H9992"/>
  <c r="H9955"/>
  <c r="H9926"/>
  <c r="H9912"/>
  <c r="H9895"/>
  <c r="H9889"/>
  <c r="H9881"/>
  <c r="H9876"/>
  <c r="H9853"/>
  <c r="H9841"/>
  <c r="H9836"/>
  <c r="H9816"/>
  <c r="H9642"/>
  <c r="H9626"/>
  <c r="H9612"/>
  <c r="H9605"/>
  <c r="H9584"/>
  <c r="H9580"/>
  <c r="H9564"/>
  <c r="H9546"/>
  <c r="H9505"/>
  <c r="H9487"/>
  <c r="H9479"/>
  <c r="H9474"/>
  <c r="H9443"/>
  <c r="H9418"/>
  <c r="H9412"/>
  <c r="H9397"/>
  <c r="H9343"/>
  <c r="H9339"/>
  <c r="H9331"/>
  <c r="H9326"/>
  <c r="H9307"/>
  <c r="H9293"/>
  <c r="H9289"/>
  <c r="H9281"/>
  <c r="H9276"/>
  <c r="H9241"/>
  <c r="H9236"/>
  <c r="H9231"/>
  <c r="H9197"/>
  <c r="H9175"/>
  <c r="H9145"/>
  <c r="H9121"/>
  <c r="H11820"/>
  <c r="H11809"/>
  <c r="H11773"/>
  <c r="H11768"/>
  <c r="H11734"/>
  <c r="H11724"/>
  <c r="H11719"/>
  <c r="H11697"/>
  <c r="H11679"/>
  <c r="H11675"/>
  <c r="H11659"/>
  <c r="H11647"/>
  <c r="H11643"/>
  <c r="H11627"/>
  <c r="H11617"/>
  <c r="H11612"/>
  <c r="H11588"/>
  <c r="H11580"/>
  <c r="H11575"/>
  <c r="H11556"/>
  <c r="H11536"/>
  <c r="H11516"/>
  <c r="H11506"/>
  <c r="H11501"/>
  <c r="H11483"/>
  <c r="H11475"/>
  <c r="H11447"/>
  <c r="H11419"/>
  <c r="H11414"/>
  <c r="H11393"/>
  <c r="H11369"/>
  <c r="H11364"/>
  <c r="H11359"/>
  <c r="H11340"/>
  <c r="H11334"/>
  <c r="H11317"/>
  <c r="H11313"/>
  <c r="H11247"/>
  <c r="H11242"/>
  <c r="H11237"/>
  <c r="H11225"/>
  <c r="H11220"/>
  <c r="H11208"/>
  <c r="H11200"/>
  <c r="H11185"/>
  <c r="H11157"/>
  <c r="H11142"/>
  <c r="H11135"/>
  <c r="H11118"/>
  <c r="H11113"/>
  <c r="H11108"/>
  <c r="H11088"/>
  <c r="H11076"/>
  <c r="H11072"/>
  <c r="H11060"/>
  <c r="H11046"/>
  <c r="H11041"/>
  <c r="H11036"/>
  <c r="H11022"/>
  <c r="H11006"/>
  <c r="H11001"/>
  <c r="H10984"/>
  <c r="H10978"/>
  <c r="H10960"/>
  <c r="H10954"/>
  <c r="H10942"/>
  <c r="H10938"/>
  <c r="H10924"/>
  <c r="H10902"/>
  <c r="H10836"/>
  <c r="H10812"/>
  <c r="H10807"/>
  <c r="H10792"/>
  <c r="H10772"/>
  <c r="H10756"/>
  <c r="H10751"/>
  <c r="H10746"/>
  <c r="H10738"/>
  <c r="H10733"/>
  <c r="H10721"/>
  <c r="H10707"/>
  <c r="H10702"/>
  <c r="H10681"/>
  <c r="H10665"/>
  <c r="H10660"/>
  <c r="H10639"/>
  <c r="H10621"/>
  <c r="H10605"/>
  <c r="H10581"/>
  <c r="H10575"/>
  <c r="H10567"/>
  <c r="H10562"/>
  <c r="H10541"/>
  <c r="H10527"/>
  <c r="H10522"/>
  <c r="H10517"/>
  <c r="H10507"/>
  <c r="H10480"/>
  <c r="H10452"/>
  <c r="H10432"/>
  <c r="H10416"/>
  <c r="H10388"/>
  <c r="H10383"/>
  <c r="H10378"/>
  <c r="H10362"/>
  <c r="H10342"/>
  <c r="H10328"/>
  <c r="H10323"/>
  <c r="H10312"/>
  <c r="H10296"/>
  <c r="H10292"/>
  <c r="H10289"/>
  <c r="H10275"/>
  <c r="H10239"/>
  <c r="H10225"/>
  <c r="H10220"/>
  <c r="H10205"/>
  <c r="H10191"/>
  <c r="H10177"/>
  <c r="H10172"/>
  <c r="H10149"/>
  <c r="H10107"/>
  <c r="H10077"/>
  <c r="H10065"/>
  <c r="H10031"/>
  <c r="H10015"/>
  <c r="H10011"/>
  <c r="H9983"/>
  <c r="H9979"/>
  <c r="H9971"/>
  <c r="H9966"/>
  <c r="H9943"/>
  <c r="H9922"/>
  <c r="H9917"/>
  <c r="H9901"/>
  <c r="H9885"/>
  <c r="H9871"/>
  <c r="H9866"/>
  <c r="H9861"/>
  <c r="H9847"/>
  <c r="H9827"/>
  <c r="H9823"/>
  <c r="H9636"/>
  <c r="H9622"/>
  <c r="H9617"/>
  <c r="H9598"/>
  <c r="H9593"/>
  <c r="H9558"/>
  <c r="H9552"/>
  <c r="H9532"/>
  <c r="H9513"/>
  <c r="H9499"/>
  <c r="H9457"/>
  <c r="H9452"/>
  <c r="H9433"/>
  <c r="H9357"/>
  <c r="H9352"/>
  <c r="H9321"/>
  <c r="H9316"/>
  <c r="H9259"/>
  <c r="H9250"/>
  <c r="H9223"/>
  <c r="H9203"/>
  <c r="H9191"/>
  <c r="H9186"/>
  <c r="H9181"/>
  <c r="H9137"/>
  <c r="H9125"/>
  <c r="H8872"/>
  <c r="K4581"/>
  <c r="H8969"/>
  <c r="H8970" s="1"/>
  <c r="G8970"/>
  <c r="H8951"/>
  <c r="H8954" s="1"/>
  <c r="G8954"/>
  <c r="H8924"/>
  <c r="H8926" s="1"/>
  <c r="G8926"/>
  <c r="H8884"/>
  <c r="H8887" s="1"/>
  <c r="G8887"/>
  <c r="H8879"/>
  <c r="H8882" s="1"/>
  <c r="G8882"/>
  <c r="H8868"/>
  <c r="G8872"/>
  <c r="H8857"/>
  <c r="H8860" s="1"/>
  <c r="G8860"/>
  <c r="H8837"/>
  <c r="H8839" s="1"/>
  <c r="G8839"/>
  <c r="H8821"/>
  <c r="H8823" s="1"/>
  <c r="G8823"/>
  <c r="H8810"/>
  <c r="H8815" s="1"/>
  <c r="G8815"/>
  <c r="H8797"/>
  <c r="H8801" s="1"/>
  <c r="G8801"/>
  <c r="H8784"/>
  <c r="H8789" s="1"/>
  <c r="G8789"/>
  <c r="H8773"/>
  <c r="H8775" s="1"/>
  <c r="G8775"/>
  <c r="H8749"/>
  <c r="H8751" s="1"/>
  <c r="G8751"/>
  <c r="H8735"/>
  <c r="H8737" s="1"/>
  <c r="G8737"/>
  <c r="H8726"/>
  <c r="H8729" s="1"/>
  <c r="G8729"/>
  <c r="H8701"/>
  <c r="H8705" s="1"/>
  <c r="G8705"/>
  <c r="H8639"/>
  <c r="H8642" s="1"/>
  <c r="G8642"/>
  <c r="H8630"/>
  <c r="H8632" s="1"/>
  <c r="G8632"/>
  <c r="H8612"/>
  <c r="H8616" s="1"/>
  <c r="G8616"/>
  <c r="H8594"/>
  <c r="H8596" s="1"/>
  <c r="G8596"/>
  <c r="H8558"/>
  <c r="H8562" s="1"/>
  <c r="G8562"/>
  <c r="H8518"/>
  <c r="H8520" s="1"/>
  <c r="G8520"/>
  <c r="H8495"/>
  <c r="H8498" s="1"/>
  <c r="G8498"/>
  <c r="H8475"/>
  <c r="H8478" s="1"/>
  <c r="G8478"/>
  <c r="H8464"/>
  <c r="H8468" s="1"/>
  <c r="G8468"/>
  <c r="H8446"/>
  <c r="H8448" s="1"/>
  <c r="G8448"/>
  <c r="H8437"/>
  <c r="H8440" s="1"/>
  <c r="G8440"/>
  <c r="H8373"/>
  <c r="H8377" s="1"/>
  <c r="F8377"/>
  <c r="H8355"/>
  <c r="H8359" s="1"/>
  <c r="F8359"/>
  <c r="H8336"/>
  <c r="H8338" s="1"/>
  <c r="F8338"/>
  <c r="H8326"/>
  <c r="H8328" s="1"/>
  <c r="F8328"/>
  <c r="H8306"/>
  <c r="H8311" s="1"/>
  <c r="F8311"/>
  <c r="H8278"/>
  <c r="H8285" s="1"/>
  <c r="F8285"/>
  <c r="H8261"/>
  <c r="H8265" s="1"/>
  <c r="G8265"/>
  <c r="H8206"/>
  <c r="H8207" s="1"/>
  <c r="G8207"/>
  <c r="H8199"/>
  <c r="H8201" s="1"/>
  <c r="G8201"/>
  <c r="H8188"/>
  <c r="H8193" s="1"/>
  <c r="G8193"/>
  <c r="H8127"/>
  <c r="H8129" s="1"/>
  <c r="G8129"/>
  <c r="H8120"/>
  <c r="H8121" s="1"/>
  <c r="G8121"/>
  <c r="H8113"/>
  <c r="H8115" s="1"/>
  <c r="G8115"/>
  <c r="H8104"/>
  <c r="H8107" s="1"/>
  <c r="G8107"/>
  <c r="H8093"/>
  <c r="H8097" s="1"/>
  <c r="G8097"/>
  <c r="H8080"/>
  <c r="H8084" s="1"/>
  <c r="G8084"/>
  <c r="H8067"/>
  <c r="H8072" s="1"/>
  <c r="G8072"/>
  <c r="H7990"/>
  <c r="H7992" s="1"/>
  <c r="G7992"/>
  <c r="H7972"/>
  <c r="H7976" s="1"/>
  <c r="G7976"/>
  <c r="H7961"/>
  <c r="H7964" s="1"/>
  <c r="G7964"/>
  <c r="H7952"/>
  <c r="H7954" s="1"/>
  <c r="G7954"/>
  <c r="H7936"/>
  <c r="H7938" s="1"/>
  <c r="G7938"/>
  <c r="H7927"/>
  <c r="H7930" s="1"/>
  <c r="G7930"/>
  <c r="H7899"/>
  <c r="H7900" s="1"/>
  <c r="G7900"/>
  <c r="H7864"/>
  <c r="H7866" s="1"/>
  <c r="G7866"/>
  <c r="H7855"/>
  <c r="H7858" s="1"/>
  <c r="G7858"/>
  <c r="H7812"/>
  <c r="H7818" s="1"/>
  <c r="G7818"/>
  <c r="H7756"/>
  <c r="H7759" s="1"/>
  <c r="G7759"/>
  <c r="H7724"/>
  <c r="H7731" s="1"/>
  <c r="F7731"/>
  <c r="H7704"/>
  <c r="H7708" s="1"/>
  <c r="F7708"/>
  <c r="H7677"/>
  <c r="H7684" s="1"/>
  <c r="F7684"/>
  <c r="H7659"/>
  <c r="H7664" s="1"/>
  <c r="F7664"/>
  <c r="H7629"/>
  <c r="H7631" s="1"/>
  <c r="F7631"/>
  <c r="H7612"/>
  <c r="H7617" s="1"/>
  <c r="F7617"/>
  <c r="H7588"/>
  <c r="H7593" s="1"/>
  <c r="F7593"/>
  <c r="H7566"/>
  <c r="H7570" s="1"/>
  <c r="F7570"/>
  <c r="H7544"/>
  <c r="H7548" s="1"/>
  <c r="F7548"/>
  <c r="H7516"/>
  <c r="H7520" s="1"/>
  <c r="F7520"/>
  <c r="H7487"/>
  <c r="H7496" s="1"/>
  <c r="F7496"/>
  <c r="H7461"/>
  <c r="H7467" s="1"/>
  <c r="F7467"/>
  <c r="H7442"/>
  <c r="H7446" s="1"/>
  <c r="F7446"/>
  <c r="H7414"/>
  <c r="H7419" s="1"/>
  <c r="F7419"/>
  <c r="H7397"/>
  <c r="H7401" s="1"/>
  <c r="F7401"/>
  <c r="H7363"/>
  <c r="H7371" s="1"/>
  <c r="F7371"/>
  <c r="H7341"/>
  <c r="H7346" s="1"/>
  <c r="F7346"/>
  <c r="H7321"/>
  <c r="H7325" s="1"/>
  <c r="F7325"/>
  <c r="H7295"/>
  <c r="H7301" s="1"/>
  <c r="F7301"/>
  <c r="H7269"/>
  <c r="H7275" s="1"/>
  <c r="F7275"/>
  <c r="H7245"/>
  <c r="H7250" s="1"/>
  <c r="F7250"/>
  <c r="H7223"/>
  <c r="H7227" s="1"/>
  <c r="F7227"/>
  <c r="H7199"/>
  <c r="H7203" s="1"/>
  <c r="F7203"/>
  <c r="H7175"/>
  <c r="H7181" s="1"/>
  <c r="F7181"/>
  <c r="H7139"/>
  <c r="H7145" s="1"/>
  <c r="F7145"/>
  <c r="H4560"/>
  <c r="F4580"/>
  <c r="H4521"/>
  <c r="F4527"/>
  <c r="H4247"/>
  <c r="F4264"/>
  <c r="K4048"/>
  <c r="K4065" s="1"/>
  <c r="K4069" s="1"/>
  <c r="J4065"/>
  <c r="J4069" s="1"/>
  <c r="H10313"/>
  <c r="F9783"/>
  <c r="F9774"/>
  <c r="F9765"/>
  <c r="F9762"/>
  <c r="F9757"/>
  <c r="F9748"/>
  <c r="F9737"/>
  <c r="F9729"/>
  <c r="F9723"/>
  <c r="F9715"/>
  <c r="F9706"/>
  <c r="F9697"/>
  <c r="F9685"/>
  <c r="F9673"/>
  <c r="F9665"/>
  <c r="F9655"/>
  <c r="G9642"/>
  <c r="G9630"/>
  <c r="G9622"/>
  <c r="G9612"/>
  <c r="G9598"/>
  <c r="G9588"/>
  <c r="G9580"/>
  <c r="G9572"/>
  <c r="G9564"/>
  <c r="G9552"/>
  <c r="G9540"/>
  <c r="G9532"/>
  <c r="G9519"/>
  <c r="G9513"/>
  <c r="G9505"/>
  <c r="G9493"/>
  <c r="G9487"/>
  <c r="G9479"/>
  <c r="G9469"/>
  <c r="G9463"/>
  <c r="G9457"/>
  <c r="G9447"/>
  <c r="G9439"/>
  <c r="G9433"/>
  <c r="G9425"/>
  <c r="G9418"/>
  <c r="G9407"/>
  <c r="G9401"/>
  <c r="G9393"/>
  <c r="G9387"/>
  <c r="G9381"/>
  <c r="G9375"/>
  <c r="G9369"/>
  <c r="G9363"/>
  <c r="G9357"/>
  <c r="G9347"/>
  <c r="G9339"/>
  <c r="G9331"/>
  <c r="G9321"/>
  <c r="G9311"/>
  <c r="G9303"/>
  <c r="G9297"/>
  <c r="G9289"/>
  <c r="G9281"/>
  <c r="G9271"/>
  <c r="G9265"/>
  <c r="G9259"/>
  <c r="G9241"/>
  <c r="G9231"/>
  <c r="G9215"/>
  <c r="G9209"/>
  <c r="G9203"/>
  <c r="G9191"/>
  <c r="G9181"/>
  <c r="G9169"/>
  <c r="G9163"/>
  <c r="G9157"/>
  <c r="G9151"/>
  <c r="G9145"/>
  <c r="G9137"/>
  <c r="G9129"/>
  <c r="G9121"/>
  <c r="H8277"/>
  <c r="H4580"/>
  <c r="H4037"/>
  <c r="H4023"/>
  <c r="H3991"/>
  <c r="H3987"/>
  <c r="H3983"/>
  <c r="H3949"/>
  <c r="H3945"/>
  <c r="H3935"/>
  <c r="H3931"/>
  <c r="H3924"/>
  <c r="H3828"/>
  <c r="H3824"/>
  <c r="H3675"/>
  <c r="H8961"/>
  <c r="H8964" s="1"/>
  <c r="G8964"/>
  <c r="H8941"/>
  <c r="H8944" s="1"/>
  <c r="G8944"/>
  <c r="H8932"/>
  <c r="H8934" s="1"/>
  <c r="G8934"/>
  <c r="H8912"/>
  <c r="H8914" s="1"/>
  <c r="G8914"/>
  <c r="H8907"/>
  <c r="H8910" s="1"/>
  <c r="G8910"/>
  <c r="H8898"/>
  <c r="H8900" s="1"/>
  <c r="G8900"/>
  <c r="H8847"/>
  <c r="H8850" s="1"/>
  <c r="G8850"/>
  <c r="H8829"/>
  <c r="H8831" s="1"/>
  <c r="G8831"/>
  <c r="H8757"/>
  <c r="H8761" s="1"/>
  <c r="G8761"/>
  <c r="H8739"/>
  <c r="H8742" s="1"/>
  <c r="G8742"/>
  <c r="H8718"/>
  <c r="H8719" s="1"/>
  <c r="G8719"/>
  <c r="H8711"/>
  <c r="H8713" s="1"/>
  <c r="G8713"/>
  <c r="H8691"/>
  <c r="H8693" s="1"/>
  <c r="G8693"/>
  <c r="H8680"/>
  <c r="H8685" s="1"/>
  <c r="G8685"/>
  <c r="H8661"/>
  <c r="H8666" s="1"/>
  <c r="G8666"/>
  <c r="H8654"/>
  <c r="H8656" s="1"/>
  <c r="G8656"/>
  <c r="H8647"/>
  <c r="H8648" s="1"/>
  <c r="G8648"/>
  <c r="H8622"/>
  <c r="H8624" s="1"/>
  <c r="G8624"/>
  <c r="H8602"/>
  <c r="H8604" s="1"/>
  <c r="G8604"/>
  <c r="H8584"/>
  <c r="H8588" s="1"/>
  <c r="G8588"/>
  <c r="H8575"/>
  <c r="H8576" s="1"/>
  <c r="G8576"/>
  <c r="H8568"/>
  <c r="H8570" s="1"/>
  <c r="G8570"/>
  <c r="H8546"/>
  <c r="H8550" s="1"/>
  <c r="G8550"/>
  <c r="H8535"/>
  <c r="H8538" s="1"/>
  <c r="G8538"/>
  <c r="H8526"/>
  <c r="H8528" s="1"/>
  <c r="G8528"/>
  <c r="H8510"/>
  <c r="H8512" s="1"/>
  <c r="G8512"/>
  <c r="H8503"/>
  <c r="H8504" s="1"/>
  <c r="G8504"/>
  <c r="H8485"/>
  <c r="H8488" s="1"/>
  <c r="G8488"/>
  <c r="H8454"/>
  <c r="H8456" s="1"/>
  <c r="G8456"/>
  <c r="H8427"/>
  <c r="H8430" s="1"/>
  <c r="G8430"/>
  <c r="H8418"/>
  <c r="H8420" s="1"/>
  <c r="G8420"/>
  <c r="H8411"/>
  <c r="H8412" s="1"/>
  <c r="G8412"/>
  <c r="H8383"/>
  <c r="H8385" s="1"/>
  <c r="F8385"/>
  <c r="H8365"/>
  <c r="H8368" s="1"/>
  <c r="F8368"/>
  <c r="H8345"/>
  <c r="H8349" s="1"/>
  <c r="F8349"/>
  <c r="H8332"/>
  <c r="H8335" s="1"/>
  <c r="F8335"/>
  <c r="H8318"/>
  <c r="H8321" s="1"/>
  <c r="F8321"/>
  <c r="H8294"/>
  <c r="H8299" s="1"/>
  <c r="F8299"/>
  <c r="H8271"/>
  <c r="H8273" s="1"/>
  <c r="G8273"/>
  <c r="H8249"/>
  <c r="H8253" s="1"/>
  <c r="G8253"/>
  <c r="H8238"/>
  <c r="H8241" s="1"/>
  <c r="G8241"/>
  <c r="H8219"/>
  <c r="H8224" s="1"/>
  <c r="G8224"/>
  <c r="H8214"/>
  <c r="H8217" s="1"/>
  <c r="G8217"/>
  <c r="H8176"/>
  <c r="H8179" s="1"/>
  <c r="G8179"/>
  <c r="H8167"/>
  <c r="H8169" s="1"/>
  <c r="G8169"/>
  <c r="H8160"/>
  <c r="H8161" s="1"/>
  <c r="G8161"/>
  <c r="H8153"/>
  <c r="H8155" s="1"/>
  <c r="G8155"/>
  <c r="H8144"/>
  <c r="H8147" s="1"/>
  <c r="G8147"/>
  <c r="H8135"/>
  <c r="H8137" s="1"/>
  <c r="G8137"/>
  <c r="H8053"/>
  <c r="H8057" s="1"/>
  <c r="G8057"/>
  <c r="H8040"/>
  <c r="H8044" s="1"/>
  <c r="G8044"/>
  <c r="H8029"/>
  <c r="H8032" s="1"/>
  <c r="G8032"/>
  <c r="H8018"/>
  <c r="H8022" s="1"/>
  <c r="G8022"/>
  <c r="H8007"/>
  <c r="H8010" s="1"/>
  <c r="G8010"/>
  <c r="H7998"/>
  <c r="H8000" s="1"/>
  <c r="G8000"/>
  <c r="H7982"/>
  <c r="H7984" s="1"/>
  <c r="G7984"/>
  <c r="H7944"/>
  <c r="H7946" s="1"/>
  <c r="G7946"/>
  <c r="H7919"/>
  <c r="H7920" s="1"/>
  <c r="G7920"/>
  <c r="H7912"/>
  <c r="H7914" s="1"/>
  <c r="G7914"/>
  <c r="H7905"/>
  <c r="H7906" s="1"/>
  <c r="G7906"/>
  <c r="H7893"/>
  <c r="H7894" s="1"/>
  <c r="G7894"/>
  <c r="H7886"/>
  <c r="H7888" s="1"/>
  <c r="G7888"/>
  <c r="H7879"/>
  <c r="H7880" s="1"/>
  <c r="G7880"/>
  <c r="H7872"/>
  <c r="H7874" s="1"/>
  <c r="G7874"/>
  <c r="H7845"/>
  <c r="H7848" s="1"/>
  <c r="G7848"/>
  <c r="H7830"/>
  <c r="H7838" s="1"/>
  <c r="G7838"/>
  <c r="H7800"/>
  <c r="H7801" s="1"/>
  <c r="G7801"/>
  <c r="H7793"/>
  <c r="H7795" s="1"/>
  <c r="G7795"/>
  <c r="H7784"/>
  <c r="H7787" s="1"/>
  <c r="G7787"/>
  <c r="H7775"/>
  <c r="H7777" s="1"/>
  <c r="G7777"/>
  <c r="H7766"/>
  <c r="H7769" s="1"/>
  <c r="G7769"/>
  <c r="H7740"/>
  <c r="H7744" s="1"/>
  <c r="F7744"/>
  <c r="H7714"/>
  <c r="H7718" s="1"/>
  <c r="F7718"/>
  <c r="H7694"/>
  <c r="H7698" s="1"/>
  <c r="F7698"/>
  <c r="H7665"/>
  <c r="H7668" s="1"/>
  <c r="F7668"/>
  <c r="H7639"/>
  <c r="H7648" s="1"/>
  <c r="F7648"/>
  <c r="H7624"/>
  <c r="H7628" s="1"/>
  <c r="F7628"/>
  <c r="H7600"/>
  <c r="H7605" s="1"/>
  <c r="F7605"/>
  <c r="H7576"/>
  <c r="H7581" s="1"/>
  <c r="F7581"/>
  <c r="H7554"/>
  <c r="H7559" s="1"/>
  <c r="F7559"/>
  <c r="H7534"/>
  <c r="H7538" s="1"/>
  <c r="F7538"/>
  <c r="H7507"/>
  <c r="H7515" s="1"/>
  <c r="F7515"/>
  <c r="H7475"/>
  <c r="H7480" s="1"/>
  <c r="F7480"/>
  <c r="H7447"/>
  <c r="H7451" s="1"/>
  <c r="F7451"/>
  <c r="H7426"/>
  <c r="H7433" s="1"/>
  <c r="F7433"/>
  <c r="H7402"/>
  <c r="H7405" s="1"/>
  <c r="F7405"/>
  <c r="H7381"/>
  <c r="H7388" s="1"/>
  <c r="F7388"/>
  <c r="H7353"/>
  <c r="H7357" s="1"/>
  <c r="F7357"/>
  <c r="H7331"/>
  <c r="H7335" s="1"/>
  <c r="F7335"/>
  <c r="H7309"/>
  <c r="H7314" s="1"/>
  <c r="F7314"/>
  <c r="H7283"/>
  <c r="H7288" s="1"/>
  <c r="F7288"/>
  <c r="H7257"/>
  <c r="H7262" s="1"/>
  <c r="F7262"/>
  <c r="H7233"/>
  <c r="H7238" s="1"/>
  <c r="F7238"/>
  <c r="H7209"/>
  <c r="H7215" s="1"/>
  <c r="F7215"/>
  <c r="H7189"/>
  <c r="H7193" s="1"/>
  <c r="F7193"/>
  <c r="H7153"/>
  <c r="H7163" s="1"/>
  <c r="F7163"/>
  <c r="H5027"/>
  <c r="F5045"/>
  <c r="H4955"/>
  <c r="F4965"/>
  <c r="G11828"/>
  <c r="G11820"/>
  <c r="G11809"/>
  <c r="G11801"/>
  <c r="G11793"/>
  <c r="G11785"/>
  <c r="G11779"/>
  <c r="G11773"/>
  <c r="G11763"/>
  <c r="G11753"/>
  <c r="G11740"/>
  <c r="G11734"/>
  <c r="G11719"/>
  <c r="G11706"/>
  <c r="G11693"/>
  <c r="G11683"/>
  <c r="G11675"/>
  <c r="G11667"/>
  <c r="G11659"/>
  <c r="G11651"/>
  <c r="G11643"/>
  <c r="G11631"/>
  <c r="G11623"/>
  <c r="G11617"/>
  <c r="G11607"/>
  <c r="G11601"/>
  <c r="G11595"/>
  <c r="G11580"/>
  <c r="G11570"/>
  <c r="G11560"/>
  <c r="G11552"/>
  <c r="G11542"/>
  <c r="G11530"/>
  <c r="G11520"/>
  <c r="G11512"/>
  <c r="G11506"/>
  <c r="G11496"/>
  <c r="G11483"/>
  <c r="G11475"/>
  <c r="G11467"/>
  <c r="G11461"/>
  <c r="G11451"/>
  <c r="G11443"/>
  <c r="G11437"/>
  <c r="G11429"/>
  <c r="G11419"/>
  <c r="G11409"/>
  <c r="G11401"/>
  <c r="G11393"/>
  <c r="G11381"/>
  <c r="G11375"/>
  <c r="G11369"/>
  <c r="G11359"/>
  <c r="G11346"/>
  <c r="G11334"/>
  <c r="G11321"/>
  <c r="G11313"/>
  <c r="G11301"/>
  <c r="G11295"/>
  <c r="G11285"/>
  <c r="G11279"/>
  <c r="G11269"/>
  <c r="G11261"/>
  <c r="G11247"/>
  <c r="G11237"/>
  <c r="G11225"/>
  <c r="G11215"/>
  <c r="G11200"/>
  <c r="G11185"/>
  <c r="G11169"/>
  <c r="G11152"/>
  <c r="G11142"/>
  <c r="G11128"/>
  <c r="G11118"/>
  <c r="G11108"/>
  <c r="G11096"/>
  <c r="G11088"/>
  <c r="G11080"/>
  <c r="G11072"/>
  <c r="G11064"/>
  <c r="G11056"/>
  <c r="G11046"/>
  <c r="G11036"/>
  <c r="G11028"/>
  <c r="G11016"/>
  <c r="G11006"/>
  <c r="G10996"/>
  <c r="G10990"/>
  <c r="G10978"/>
  <c r="G10966"/>
  <c r="G10954"/>
  <c r="G10946"/>
  <c r="G10938"/>
  <c r="G10930"/>
  <c r="G10918"/>
  <c r="G10908"/>
  <c r="G10896"/>
  <c r="G10886"/>
  <c r="G10872"/>
  <c r="G10866"/>
  <c r="H10862"/>
  <c r="H10863" s="1"/>
  <c r="G10857"/>
  <c r="G10854"/>
  <c r="G10848"/>
  <c r="G10842"/>
  <c r="G10830"/>
  <c r="G10824"/>
  <c r="G10818"/>
  <c r="G10812"/>
  <c r="G10802"/>
  <c r="G10796"/>
  <c r="G10788"/>
  <c r="G10778"/>
  <c r="G10766"/>
  <c r="G10756"/>
  <c r="G10746"/>
  <c r="G10738"/>
  <c r="G10728"/>
  <c r="G10707"/>
  <c r="G10697"/>
  <c r="G10687"/>
  <c r="G10675"/>
  <c r="G10665"/>
  <c r="G10655"/>
  <c r="G10645"/>
  <c r="G10639"/>
  <c r="G10627"/>
  <c r="G10621"/>
  <c r="G10609"/>
  <c r="G10601"/>
  <c r="G10587"/>
  <c r="G10575"/>
  <c r="G10567"/>
  <c r="G10557"/>
  <c r="G10547"/>
  <c r="G10535"/>
  <c r="G10527"/>
  <c r="G10517"/>
  <c r="G10507"/>
  <c r="G10498"/>
  <c r="G10492"/>
  <c r="G10486"/>
  <c r="G10480"/>
  <c r="G10472"/>
  <c r="G10466"/>
  <c r="G10456"/>
  <c r="G10448"/>
  <c r="G10438"/>
  <c r="G10426"/>
  <c r="G10420"/>
  <c r="G10412"/>
  <c r="G10406"/>
  <c r="G10398"/>
  <c r="G10388"/>
  <c r="G10378"/>
  <c r="G10366"/>
  <c r="G10358"/>
  <c r="G10348"/>
  <c r="G10336"/>
  <c r="G10328"/>
  <c r="H10315"/>
  <c r="G10306"/>
  <c r="G10300"/>
  <c r="G10292"/>
  <c r="G10289"/>
  <c r="G10281"/>
  <c r="G10269"/>
  <c r="G10259"/>
  <c r="G10253"/>
  <c r="G10243"/>
  <c r="G10235"/>
  <c r="G10225"/>
  <c r="G10215"/>
  <c r="G10209"/>
  <c r="G10201"/>
  <c r="G10195"/>
  <c r="G10187"/>
  <c r="G10177"/>
  <c r="G10167"/>
  <c r="G10157"/>
  <c r="G10149"/>
  <c r="G10141"/>
  <c r="G10135"/>
  <c r="G10126"/>
  <c r="G10123"/>
  <c r="G10115"/>
  <c r="G10107"/>
  <c r="G10099"/>
  <c r="G10091"/>
  <c r="G10083"/>
  <c r="G10077"/>
  <c r="G10069"/>
  <c r="G10061"/>
  <c r="G10055"/>
  <c r="G10049"/>
  <c r="G10039"/>
  <c r="G10031"/>
  <c r="G10019"/>
  <c r="G10011"/>
  <c r="G10003"/>
  <c r="G9997"/>
  <c r="G9987"/>
  <c r="G9979"/>
  <c r="G9971"/>
  <c r="G9961"/>
  <c r="G9955"/>
  <c r="G9947"/>
  <c r="G9943"/>
  <c r="G9922"/>
  <c r="G9912"/>
  <c r="G9901"/>
  <c r="G9889"/>
  <c r="G9881"/>
  <c r="G9871"/>
  <c r="G9861"/>
  <c r="G9853"/>
  <c r="G9841"/>
  <c r="G9831"/>
  <c r="G9823"/>
  <c r="F9107"/>
  <c r="F9100"/>
  <c r="F9093"/>
  <c r="F9083"/>
  <c r="F9080"/>
  <c r="F9072"/>
  <c r="F9064"/>
  <c r="F9056"/>
  <c r="F9049"/>
  <c r="F9043"/>
  <c r="F9036"/>
  <c r="F9029"/>
  <c r="F9022"/>
  <c r="F9013"/>
  <c r="F9004"/>
  <c r="F8996"/>
  <c r="F8989"/>
  <c r="F8982"/>
  <c r="F8959"/>
  <c r="F8939"/>
  <c r="F8930"/>
  <c r="F8905"/>
  <c r="F8896"/>
  <c r="F8892"/>
  <c r="F8845"/>
  <c r="F8827"/>
  <c r="F8755"/>
  <c r="F8716"/>
  <c r="F8709"/>
  <c r="F8689"/>
  <c r="F8678"/>
  <c r="F8659"/>
  <c r="F8652"/>
  <c r="F8645"/>
  <c r="F8620"/>
  <c r="F8600"/>
  <c r="F8582"/>
  <c r="F8573"/>
  <c r="F8566"/>
  <c r="F8544"/>
  <c r="F8533"/>
  <c r="F8524"/>
  <c r="F8508"/>
  <c r="F8501"/>
  <c r="F8483"/>
  <c r="F8452"/>
  <c r="F8425"/>
  <c r="F8416"/>
  <c r="F8409"/>
  <c r="G8388"/>
  <c r="H8382"/>
  <c r="G8372"/>
  <c r="H8364"/>
  <c r="G8354"/>
  <c r="H8344"/>
  <c r="H8331"/>
  <c r="G8325"/>
  <c r="H8317"/>
  <c r="G8305"/>
  <c r="H8293"/>
  <c r="G8277"/>
  <c r="F8269"/>
  <c r="F8247"/>
  <c r="F8236"/>
  <c r="F8212"/>
  <c r="F8174"/>
  <c r="F8165"/>
  <c r="F8158"/>
  <c r="F8151"/>
  <c r="F8142"/>
  <c r="F8133"/>
  <c r="F8051"/>
  <c r="F8038"/>
  <c r="F8027"/>
  <c r="F8016"/>
  <c r="F8005"/>
  <c r="F7996"/>
  <c r="F7980"/>
  <c r="F7942"/>
  <c r="F7917"/>
  <c r="F7910"/>
  <c r="F7903"/>
  <c r="F7891"/>
  <c r="F7884"/>
  <c r="F7877"/>
  <c r="F7870"/>
  <c r="F7843"/>
  <c r="F7828"/>
  <c r="F7798"/>
  <c r="F7791"/>
  <c r="F7782"/>
  <c r="F7773"/>
  <c r="F7764"/>
  <c r="G7749"/>
  <c r="H7739"/>
  <c r="G7723"/>
  <c r="H7713"/>
  <c r="G7703"/>
  <c r="H7693"/>
  <c r="G7676"/>
  <c r="G7658"/>
  <c r="H7638"/>
  <c r="H7623"/>
  <c r="G7611"/>
  <c r="H7599"/>
  <c r="G7587"/>
  <c r="H7575"/>
  <c r="G7565"/>
  <c r="H7553"/>
  <c r="G7543"/>
  <c r="H7533"/>
  <c r="H7506"/>
  <c r="G7486"/>
  <c r="H7474"/>
  <c r="G7460"/>
  <c r="G7441"/>
  <c r="H7425"/>
  <c r="G7413"/>
  <c r="G7396"/>
  <c r="H7380"/>
  <c r="G7362"/>
  <c r="H7352"/>
  <c r="G7340"/>
  <c r="H7330"/>
  <c r="G7320"/>
  <c r="H7308"/>
  <c r="G7294"/>
  <c r="H7282"/>
  <c r="G7268"/>
  <c r="H7256"/>
  <c r="G7244"/>
  <c r="H7232"/>
  <c r="G7222"/>
  <c r="H7208"/>
  <c r="G7198"/>
  <c r="H7188"/>
  <c r="G7174"/>
  <c r="H7152"/>
  <c r="G5045"/>
  <c r="G5185" s="1"/>
  <c r="G5186" s="1"/>
  <c r="H5045"/>
  <c r="H5185" s="1"/>
  <c r="G4965"/>
  <c r="H4965"/>
  <c r="F4809"/>
  <c r="K4809"/>
  <c r="K5185" s="1"/>
  <c r="K5186" s="1"/>
  <c r="G4654"/>
  <c r="H4654"/>
  <c r="F4654"/>
  <c r="H4527"/>
  <c r="H4264"/>
  <c r="H4235"/>
  <c r="F4065"/>
  <c r="F4069" s="1"/>
  <c r="H4069" s="1"/>
  <c r="H4042"/>
  <c r="H4065" s="1"/>
  <c r="H3888"/>
  <c r="H3884"/>
  <c r="H3868"/>
  <c r="H3864"/>
  <c r="H3846"/>
  <c r="H3647"/>
  <c r="H3637"/>
  <c r="G960"/>
  <c r="G1064"/>
  <c r="H1090"/>
  <c r="H1080"/>
  <c r="H1076"/>
  <c r="H11732" i="44"/>
  <c r="H11721"/>
  <c r="H11705"/>
  <c r="H11685"/>
  <c r="H11680"/>
  <c r="H11646"/>
  <c r="H11636"/>
  <c r="H11631"/>
  <c r="H11609"/>
  <c r="H11591"/>
  <c r="H11587"/>
  <c r="H11571"/>
  <c r="H11559"/>
  <c r="H11555"/>
  <c r="H11539"/>
  <c r="H11529"/>
  <c r="H11524"/>
  <c r="H11500"/>
  <c r="H11492"/>
  <c r="H11487"/>
  <c r="H11468"/>
  <c r="H11448"/>
  <c r="H11428"/>
  <c r="H11418"/>
  <c r="H11413"/>
  <c r="H11395"/>
  <c r="H11387"/>
  <c r="H11331"/>
  <c r="H11326"/>
  <c r="H11305"/>
  <c r="H11286"/>
  <c r="H11281"/>
  <c r="H11260"/>
  <c r="H11244"/>
  <c r="H11239"/>
  <c r="H11218"/>
  <c r="H11200"/>
  <c r="H11160"/>
  <c r="H11146"/>
  <c r="H11141"/>
  <c r="H11120"/>
  <c r="H11106"/>
  <c r="H11101"/>
  <c r="H11096"/>
  <c r="H11086"/>
  <c r="H11059"/>
  <c r="H11031"/>
  <c r="H11011"/>
  <c r="H10995"/>
  <c r="H10967"/>
  <c r="H10962"/>
  <c r="H10957"/>
  <c r="H10921"/>
  <c r="H10907"/>
  <c r="H10902"/>
  <c r="H10891"/>
  <c r="H10854"/>
  <c r="H10804"/>
  <c r="H10799"/>
  <c r="H10751"/>
  <c r="H10746"/>
  <c r="H10605"/>
  <c r="H10545"/>
  <c r="H10540"/>
  <c r="H10517"/>
  <c r="H10496"/>
  <c r="H10491"/>
  <c r="H10475"/>
  <c r="H10445"/>
  <c r="H10440"/>
  <c r="H10421"/>
  <c r="H10383"/>
  <c r="H10378"/>
  <c r="H10373"/>
  <c r="H10348"/>
  <c r="K1063" i="43"/>
  <c r="K1064"/>
  <c r="K1065" s="1"/>
  <c r="J2596"/>
  <c r="I1577"/>
  <c r="H1094"/>
  <c r="H1577" s="1"/>
  <c r="H1085"/>
  <c r="K960"/>
  <c r="H11736" i="44"/>
  <c r="H11717"/>
  <c r="H11713"/>
  <c r="H11675"/>
  <c r="H11670"/>
  <c r="H11665"/>
  <c r="H11618"/>
  <c r="H11605"/>
  <c r="H11600"/>
  <c r="H11595"/>
  <c r="H11579"/>
  <c r="H11563"/>
  <c r="H11549"/>
  <c r="H11543"/>
  <c r="H11507"/>
  <c r="H11482"/>
  <c r="H11477"/>
  <c r="H11464"/>
  <c r="H11459"/>
  <c r="H11454"/>
  <c r="H11442"/>
  <c r="H11437"/>
  <c r="H11408"/>
  <c r="H11403"/>
  <c r="H11373"/>
  <c r="H11368"/>
  <c r="H11363"/>
  <c r="H11349"/>
  <c r="H11341"/>
  <c r="H11336"/>
  <c r="H11317"/>
  <c r="H11313"/>
  <c r="H11299"/>
  <c r="H11276"/>
  <c r="H11271"/>
  <c r="H11266"/>
  <c r="H11254"/>
  <c r="H11249"/>
  <c r="H11234"/>
  <c r="H11229"/>
  <c r="H11212"/>
  <c r="H11194"/>
  <c r="H11188"/>
  <c r="H11180"/>
  <c r="H11173"/>
  <c r="H11166"/>
  <c r="H11150"/>
  <c r="H11136"/>
  <c r="H11131"/>
  <c r="H11126"/>
  <c r="H11110"/>
  <c r="H11045"/>
  <c r="H11040"/>
  <c r="H11027"/>
  <c r="H11022"/>
  <c r="H11017"/>
  <c r="H10985"/>
  <c r="H10977"/>
  <c r="H10972"/>
  <c r="H10951"/>
  <c r="H10945"/>
  <c r="H10937"/>
  <c r="H10932"/>
  <c r="H10927"/>
  <c r="H10911"/>
  <c r="H10879"/>
  <c r="H10864"/>
  <c r="H10860"/>
  <c r="H10848"/>
  <c r="H10843"/>
  <c r="H10832"/>
  <c r="H10827"/>
  <c r="H10822"/>
  <c r="H10814"/>
  <c r="H10809"/>
  <c r="H10788"/>
  <c r="H10774"/>
  <c r="H10766"/>
  <c r="H10761"/>
  <c r="H10741"/>
  <c r="H10736"/>
  <c r="H10731"/>
  <c r="H10719"/>
  <c r="H10693"/>
  <c r="H10689"/>
  <c r="H10677"/>
  <c r="H10673"/>
  <c r="H10661"/>
  <c r="H10647"/>
  <c r="H10643"/>
  <c r="H10623"/>
  <c r="H10618"/>
  <c r="H10613"/>
  <c r="H10599"/>
  <c r="H10593"/>
  <c r="H10581"/>
  <c r="H10571"/>
  <c r="H10566"/>
  <c r="H10561"/>
  <c r="H10549"/>
  <c r="H10529"/>
  <c r="H10511"/>
  <c r="H10500"/>
  <c r="H10486"/>
  <c r="H10469"/>
  <c r="H10463"/>
  <c r="H10455"/>
  <c r="H10450"/>
  <c r="H10431"/>
  <c r="H10427"/>
  <c r="H10415"/>
  <c r="H10410"/>
  <c r="H10405"/>
  <c r="H10397"/>
  <c r="H10390"/>
  <c r="H10367"/>
  <c r="H10361"/>
  <c r="H10353"/>
  <c r="H10329"/>
  <c r="H10331" s="1"/>
  <c r="F10331"/>
  <c r="H10307"/>
  <c r="H10311" s="1"/>
  <c r="F10311"/>
  <c r="H10295"/>
  <c r="H10297" s="1"/>
  <c r="F10297"/>
  <c r="H10277"/>
  <c r="H10280" s="1"/>
  <c r="F10280"/>
  <c r="G363" i="43"/>
  <c r="G562" s="1"/>
  <c r="G11740" i="44"/>
  <c r="G11732"/>
  <c r="G11721"/>
  <c r="G11713"/>
  <c r="G11705"/>
  <c r="G11697"/>
  <c r="G11691"/>
  <c r="G11685"/>
  <c r="G11675"/>
  <c r="G11665"/>
  <c r="G11652"/>
  <c r="G11646"/>
  <c r="G11631"/>
  <c r="G11618"/>
  <c r="G11605"/>
  <c r="G11595"/>
  <c r="G11587"/>
  <c r="G11579"/>
  <c r="G11571"/>
  <c r="G11563"/>
  <c r="G11555"/>
  <c r="G11543"/>
  <c r="G11535"/>
  <c r="G11529"/>
  <c r="G11519"/>
  <c r="G11513"/>
  <c r="G11507"/>
  <c r="G11492"/>
  <c r="G11482"/>
  <c r="G11472"/>
  <c r="G11464"/>
  <c r="G11454"/>
  <c r="G11442"/>
  <c r="G11432"/>
  <c r="G11424"/>
  <c r="G11418"/>
  <c r="G11408"/>
  <c r="G11395"/>
  <c r="G11387"/>
  <c r="G11379"/>
  <c r="G11373"/>
  <c r="G11363"/>
  <c r="G11355"/>
  <c r="G11349"/>
  <c r="G11341"/>
  <c r="G11331"/>
  <c r="G11321"/>
  <c r="G11313"/>
  <c r="G11305"/>
  <c r="G11286"/>
  <c r="G11276"/>
  <c r="G11266"/>
  <c r="G11254"/>
  <c r="G11244"/>
  <c r="G11234"/>
  <c r="G11224"/>
  <c r="G11218"/>
  <c r="G11206"/>
  <c r="G11200"/>
  <c r="G11188"/>
  <c r="G11180"/>
  <c r="G11166"/>
  <c r="G11154"/>
  <c r="G11146"/>
  <c r="G11136"/>
  <c r="G11126"/>
  <c r="G11114"/>
  <c r="G11106"/>
  <c r="G11096"/>
  <c r="G11086"/>
  <c r="G11077"/>
  <c r="G11071"/>
  <c r="G11065"/>
  <c r="G11059"/>
  <c r="G11051"/>
  <c r="G11045"/>
  <c r="G11035"/>
  <c r="G11027"/>
  <c r="G11017"/>
  <c r="G11005"/>
  <c r="G10999"/>
  <c r="G10991"/>
  <c r="G10985"/>
  <c r="G10977"/>
  <c r="G10967"/>
  <c r="G10957"/>
  <c r="G10945"/>
  <c r="G10937"/>
  <c r="G10927"/>
  <c r="G10915"/>
  <c r="G10907"/>
  <c r="G10897"/>
  <c r="H10894"/>
  <c r="H10897" s="1"/>
  <c r="G10885"/>
  <c r="G10879"/>
  <c r="G10871"/>
  <c r="G10868"/>
  <c r="G10860"/>
  <c r="G10848"/>
  <c r="G10838"/>
  <c r="G10832"/>
  <c r="G10822"/>
  <c r="G10814"/>
  <c r="G10804"/>
  <c r="G10794"/>
  <c r="G10788"/>
  <c r="G10780"/>
  <c r="G10774"/>
  <c r="G10766"/>
  <c r="G10751"/>
  <c r="G10741"/>
  <c r="G10731"/>
  <c r="G10723"/>
  <c r="G10715"/>
  <c r="G10709"/>
  <c r="G10700"/>
  <c r="G10697"/>
  <c r="G10689"/>
  <c r="G10681"/>
  <c r="G10673"/>
  <c r="G10665"/>
  <c r="G10657"/>
  <c r="G10651"/>
  <c r="G10643"/>
  <c r="G10635"/>
  <c r="G10629"/>
  <c r="G10623"/>
  <c r="G10613"/>
  <c r="G10605"/>
  <c r="G10593"/>
  <c r="G10585"/>
  <c r="G10577"/>
  <c r="G10571"/>
  <c r="G10561"/>
  <c r="G10553"/>
  <c r="G10545"/>
  <c r="G10535"/>
  <c r="G10529"/>
  <c r="G10521"/>
  <c r="G10517"/>
  <c r="G10496"/>
  <c r="G10486"/>
  <c r="G10475"/>
  <c r="G10463"/>
  <c r="G10455"/>
  <c r="G10445"/>
  <c r="G10435"/>
  <c r="G10427"/>
  <c r="G10415"/>
  <c r="G10405"/>
  <c r="G10397"/>
  <c r="G10383"/>
  <c r="G10373"/>
  <c r="G10361"/>
  <c r="G10353"/>
  <c r="H10210"/>
  <c r="H10196"/>
  <c r="H10191"/>
  <c r="H10172"/>
  <c r="H10167"/>
  <c r="H10132"/>
  <c r="H10126"/>
  <c r="H10106"/>
  <c r="H10073"/>
  <c r="H10031"/>
  <c r="H10026"/>
  <c r="H9931"/>
  <c r="H9926"/>
  <c r="H9895"/>
  <c r="H9890"/>
  <c r="H9871"/>
  <c r="H9833"/>
  <c r="H9824"/>
  <c r="H9797"/>
  <c r="H9777"/>
  <c r="H9765"/>
  <c r="H9760"/>
  <c r="H9755"/>
  <c r="H9715"/>
  <c r="H9711"/>
  <c r="H9699"/>
  <c r="H9663"/>
  <c r="H9600"/>
  <c r="H9586"/>
  <c r="H9581"/>
  <c r="H9576"/>
  <c r="H9564"/>
  <c r="H9546"/>
  <c r="H9522"/>
  <c r="H9517"/>
  <c r="H9498"/>
  <c r="H9494"/>
  <c r="H9486"/>
  <c r="H9482"/>
  <c r="H9464"/>
  <c r="H9460"/>
  <c r="H9450"/>
  <c r="H9445"/>
  <c r="H9440"/>
  <c r="H9428"/>
  <c r="H9423"/>
  <c r="H9403"/>
  <c r="H9399"/>
  <c r="H9387"/>
  <c r="H9363"/>
  <c r="H9315"/>
  <c r="H9267"/>
  <c r="H9253"/>
  <c r="H9246"/>
  <c r="H9239"/>
  <c r="H9210"/>
  <c r="H9205"/>
  <c r="H9184"/>
  <c r="H9150"/>
  <c r="H9130"/>
  <c r="H9112"/>
  <c r="H9046"/>
  <c r="H9041"/>
  <c r="H9036"/>
  <c r="H9008"/>
  <c r="H9003"/>
  <c r="H8933"/>
  <c r="H8923"/>
  <c r="H8856"/>
  <c r="H8852"/>
  <c r="H8838"/>
  <c r="H8832"/>
  <c r="H8820"/>
  <c r="H8815"/>
  <c r="H8803"/>
  <c r="H10317"/>
  <c r="H10322" s="1"/>
  <c r="F10322"/>
  <c r="H10301"/>
  <c r="H10303" s="1"/>
  <c r="F10303"/>
  <c r="H10285"/>
  <c r="H10289" s="1"/>
  <c r="F10289"/>
  <c r="H10267"/>
  <c r="H10271" s="1"/>
  <c r="F10271"/>
  <c r="H10334"/>
  <c r="G10328"/>
  <c r="H10316"/>
  <c r="G10306"/>
  <c r="H10300"/>
  <c r="G10294"/>
  <c r="H10284"/>
  <c r="G10276"/>
  <c r="H10266"/>
  <c r="H10216"/>
  <c r="H10200"/>
  <c r="H10186"/>
  <c r="H10179"/>
  <c r="H10158"/>
  <c r="H10154"/>
  <c r="H10142"/>
  <c r="H10138"/>
  <c r="H10120"/>
  <c r="H10114"/>
  <c r="H10100"/>
  <c r="H10083"/>
  <c r="H10079"/>
  <c r="H10061"/>
  <c r="H10053"/>
  <c r="H10048"/>
  <c r="H10017"/>
  <c r="H10003"/>
  <c r="H9996"/>
  <c r="H9992"/>
  <c r="H9986"/>
  <c r="H9971"/>
  <c r="H9917"/>
  <c r="H9913"/>
  <c r="H9905"/>
  <c r="H9900"/>
  <c r="H9881"/>
  <c r="H9863"/>
  <c r="H9855"/>
  <c r="H9850"/>
  <c r="H9815"/>
  <c r="H9810"/>
  <c r="H9805"/>
  <c r="H9771"/>
  <c r="H9749"/>
  <c r="H9695"/>
  <c r="H9690"/>
  <c r="H9685"/>
  <c r="H9671"/>
  <c r="H9654"/>
  <c r="H9650"/>
  <c r="H9638"/>
  <c r="H9634"/>
  <c r="H9610"/>
  <c r="H9532"/>
  <c r="H9527"/>
  <c r="H9512"/>
  <c r="H9507"/>
  <c r="H9502"/>
  <c r="H9478"/>
  <c r="H9473"/>
  <c r="H9455"/>
  <c r="H9434"/>
  <c r="H9418"/>
  <c r="H9383"/>
  <c r="H9376"/>
  <c r="H9369"/>
  <c r="H9357"/>
  <c r="H9350"/>
  <c r="H9343"/>
  <c r="H9335"/>
  <c r="H9329"/>
  <c r="H9310"/>
  <c r="H9305"/>
  <c r="H9297"/>
  <c r="H9292"/>
  <c r="H9277"/>
  <c r="H9273"/>
  <c r="H9257"/>
  <c r="H9234"/>
  <c r="H9224"/>
  <c r="H9196"/>
  <c r="H9192"/>
  <c r="H9178"/>
  <c r="H9172"/>
  <c r="H9160"/>
  <c r="H9156"/>
  <c r="H9138"/>
  <c r="H9124"/>
  <c r="H9118"/>
  <c r="H9106"/>
  <c r="H9101"/>
  <c r="H9096"/>
  <c r="H9084"/>
  <c r="H9080"/>
  <c r="H9056"/>
  <c r="H9051"/>
  <c r="H9030"/>
  <c r="H9024"/>
  <c r="H9012"/>
  <c r="H8998"/>
  <c r="H8993"/>
  <c r="H8988"/>
  <c r="H8961"/>
  <c r="H8956"/>
  <c r="H8951"/>
  <c r="H8943"/>
  <c r="H8938"/>
  <c r="H8928"/>
  <c r="H8844"/>
  <c r="H8826"/>
  <c r="H8810"/>
  <c r="H8672"/>
  <c r="H8676" s="1"/>
  <c r="G8676"/>
  <c r="H8659"/>
  <c r="H8663" s="1"/>
  <c r="G8663"/>
  <c r="H8646"/>
  <c r="H8651" s="1"/>
  <c r="G8651"/>
  <c r="F8878"/>
  <c r="F8864"/>
  <c r="G8852"/>
  <c r="G8844"/>
  <c r="G8832"/>
  <c r="G8820"/>
  <c r="G8803"/>
  <c r="H8611"/>
  <c r="H8606"/>
  <c r="H8601"/>
  <c r="H8589"/>
  <c r="H8584"/>
  <c r="H8549"/>
  <c r="H8311"/>
  <c r="H8306"/>
  <c r="H8301"/>
  <c r="H8285"/>
  <c r="H8280"/>
  <c r="H8265"/>
  <c r="H8260"/>
  <c r="H8246"/>
  <c r="H8238"/>
  <c r="H8226"/>
  <c r="H8220"/>
  <c r="H8200"/>
  <c r="H8190"/>
  <c r="H8185"/>
  <c r="H8167"/>
  <c r="H8161"/>
  <c r="H8143"/>
  <c r="H8121"/>
  <c r="H8105"/>
  <c r="H8100"/>
  <c r="H8058"/>
  <c r="H8048"/>
  <c r="H8036"/>
  <c r="H8029"/>
  <c r="H7995"/>
  <c r="H7987"/>
  <c r="H7963"/>
  <c r="H7958"/>
  <c r="H7942"/>
  <c r="H7933"/>
  <c r="H8632"/>
  <c r="H8636" s="1"/>
  <c r="G8636"/>
  <c r="H8619"/>
  <c r="H8623" s="1"/>
  <c r="G8623"/>
  <c r="F10259"/>
  <c r="F10247"/>
  <c r="F10239"/>
  <c r="F10229"/>
  <c r="G10216"/>
  <c r="G10204"/>
  <c r="G10196"/>
  <c r="G10186"/>
  <c r="G10172"/>
  <c r="G10162"/>
  <c r="G10154"/>
  <c r="G10146"/>
  <c r="G10138"/>
  <c r="G10126"/>
  <c r="G10114"/>
  <c r="G10106"/>
  <c r="G10093"/>
  <c r="G10087"/>
  <c r="G10079"/>
  <c r="G10067"/>
  <c r="G10061"/>
  <c r="G10053"/>
  <c r="G10043"/>
  <c r="G10037"/>
  <c r="G10031"/>
  <c r="G10021"/>
  <c r="G10013"/>
  <c r="G10007"/>
  <c r="G9999"/>
  <c r="G9992"/>
  <c r="G9981"/>
  <c r="G9975"/>
  <c r="G9967"/>
  <c r="G9961"/>
  <c r="G9955"/>
  <c r="G9949"/>
  <c r="G9943"/>
  <c r="G9937"/>
  <c r="G9931"/>
  <c r="G9921"/>
  <c r="G9913"/>
  <c r="G9905"/>
  <c r="G9895"/>
  <c r="G9885"/>
  <c r="G9877"/>
  <c r="G9871"/>
  <c r="G9863"/>
  <c r="G9855"/>
  <c r="G9845"/>
  <c r="G9839"/>
  <c r="G9833"/>
  <c r="G9815"/>
  <c r="G9805"/>
  <c r="G9789"/>
  <c r="G9783"/>
  <c r="G9777"/>
  <c r="G9765"/>
  <c r="G9755"/>
  <c r="G9743"/>
  <c r="G9737"/>
  <c r="G9731"/>
  <c r="G9725"/>
  <c r="G9719"/>
  <c r="G9711"/>
  <c r="G9703"/>
  <c r="G9695"/>
  <c r="G9685"/>
  <c r="G9677"/>
  <c r="G9671"/>
  <c r="G9663"/>
  <c r="G9650"/>
  <c r="G9642"/>
  <c r="G9634"/>
  <c r="G9626"/>
  <c r="G9620"/>
  <c r="G9614"/>
  <c r="G9606"/>
  <c r="G9600"/>
  <c r="G9586"/>
  <c r="G9576"/>
  <c r="G9568"/>
  <c r="G9560"/>
  <c r="G9554"/>
  <c r="G9546"/>
  <c r="G9538"/>
  <c r="G9532"/>
  <c r="G9522"/>
  <c r="G9512"/>
  <c r="G9502"/>
  <c r="G9494"/>
  <c r="G9482"/>
  <c r="G9478"/>
  <c r="G9468"/>
  <c r="G9455"/>
  <c r="G9450"/>
  <c r="G9440"/>
  <c r="G9428"/>
  <c r="G9418"/>
  <c r="G9407"/>
  <c r="G9399"/>
  <c r="G9391"/>
  <c r="G9383"/>
  <c r="G9369"/>
  <c r="G9357"/>
  <c r="G9343"/>
  <c r="G9329"/>
  <c r="G9319"/>
  <c r="G9310"/>
  <c r="G9305"/>
  <c r="G9297"/>
  <c r="G9287"/>
  <c r="G9281"/>
  <c r="G9273"/>
  <c r="G9261"/>
  <c r="G9253"/>
  <c r="G9234"/>
  <c r="G9224"/>
  <c r="G9216"/>
  <c r="G9210"/>
  <c r="G9200"/>
  <c r="G9192"/>
  <c r="G9184"/>
  <c r="G9172"/>
  <c r="G9164"/>
  <c r="G9156"/>
  <c r="G9144"/>
  <c r="G9138"/>
  <c r="G9130"/>
  <c r="G9118"/>
  <c r="G9106"/>
  <c r="G9096"/>
  <c r="G9088"/>
  <c r="G9080"/>
  <c r="G9072"/>
  <c r="G9066"/>
  <c r="G9056"/>
  <c r="G9046"/>
  <c r="G9036"/>
  <c r="G9024"/>
  <c r="G9016"/>
  <c r="G9008"/>
  <c r="G8998"/>
  <c r="G8988"/>
  <c r="G8980"/>
  <c r="G8967"/>
  <c r="G8961"/>
  <c r="G8951"/>
  <c r="G8943"/>
  <c r="G8933"/>
  <c r="F8783"/>
  <c r="F8753"/>
  <c r="F8744"/>
  <c r="F8737"/>
  <c r="F8730"/>
  <c r="F8721"/>
  <c r="F8712"/>
  <c r="F8704"/>
  <c r="F8697"/>
  <c r="F8690"/>
  <c r="F8630"/>
  <c r="F8617"/>
  <c r="H8595"/>
  <c r="H8575"/>
  <c r="H8571"/>
  <c r="H8559"/>
  <c r="H8555"/>
  <c r="H8543"/>
  <c r="H8538"/>
  <c r="H8533"/>
  <c r="H8521"/>
  <c r="H8517"/>
  <c r="H8509"/>
  <c r="H8504"/>
  <c r="H8489"/>
  <c r="H8463"/>
  <c r="H8449"/>
  <c r="H8445"/>
  <c r="H8437"/>
  <c r="H8432"/>
  <c r="H8293"/>
  <c r="H8275"/>
  <c r="H8270"/>
  <c r="H8255"/>
  <c r="H8230"/>
  <c r="H8210"/>
  <c r="H8179"/>
  <c r="H8173"/>
  <c r="H8155"/>
  <c r="H8149"/>
  <c r="H8137"/>
  <c r="H8132"/>
  <c r="H8127"/>
  <c r="H8115"/>
  <c r="H8110"/>
  <c r="H8095"/>
  <c r="H8082"/>
  <c r="H8077"/>
  <c r="H8068"/>
  <c r="H8042"/>
  <c r="H8022"/>
  <c r="H8013"/>
  <c r="H8008"/>
  <c r="H8003"/>
  <c r="H7981"/>
  <c r="H7975"/>
  <c r="H7950"/>
  <c r="H7814"/>
  <c r="H7818" s="1"/>
  <c r="G7818"/>
  <c r="H7779"/>
  <c r="H7784" s="1"/>
  <c r="G7784"/>
  <c r="G8611"/>
  <c r="G8601"/>
  <c r="G8589"/>
  <c r="G8579"/>
  <c r="G8571"/>
  <c r="G8563"/>
  <c r="G8555"/>
  <c r="G8543"/>
  <c r="G8533"/>
  <c r="G8525"/>
  <c r="G8517"/>
  <c r="G8509"/>
  <c r="G8499"/>
  <c r="G8493"/>
  <c r="G8485"/>
  <c r="G8479"/>
  <c r="G8473"/>
  <c r="G8467"/>
  <c r="G8459"/>
  <c r="G8453"/>
  <c r="G8445"/>
  <c r="G8437"/>
  <c r="F8405"/>
  <c r="F8390"/>
  <c r="F8372"/>
  <c r="F8368"/>
  <c r="F8360"/>
  <c r="F8353"/>
  <c r="F8344"/>
  <c r="F8335"/>
  <c r="F8326"/>
  <c r="G8311"/>
  <c r="G8301"/>
  <c r="G8285"/>
  <c r="G8275"/>
  <c r="G8265"/>
  <c r="G8255"/>
  <c r="G8238"/>
  <c r="G8220"/>
  <c r="G8200"/>
  <c r="G8185"/>
  <c r="G8173"/>
  <c r="G8161"/>
  <c r="G8149"/>
  <c r="G8137"/>
  <c r="G8127"/>
  <c r="G8115"/>
  <c r="G8105"/>
  <c r="G8095"/>
  <c r="G8068"/>
  <c r="G8048"/>
  <c r="G8036"/>
  <c r="G8022"/>
  <c r="G8003"/>
  <c r="G7987"/>
  <c r="G7975"/>
  <c r="G7958"/>
  <c r="G7942"/>
  <c r="H7760"/>
  <c r="H7755"/>
  <c r="H7736"/>
  <c r="H7725"/>
  <c r="H7839"/>
  <c r="H7844" s="1"/>
  <c r="G7844"/>
  <c r="H7826"/>
  <c r="H7830" s="1"/>
  <c r="G7830"/>
  <c r="H7802"/>
  <c r="H7806" s="1"/>
  <c r="G7806"/>
  <c r="H7791"/>
  <c r="H7794" s="1"/>
  <c r="G7794"/>
  <c r="H7767"/>
  <c r="H7770" s="1"/>
  <c r="G7770"/>
  <c r="F7908"/>
  <c r="F7897"/>
  <c r="F7887"/>
  <c r="F7876"/>
  <c r="F7863"/>
  <c r="F7850"/>
  <c r="F7837"/>
  <c r="F7824"/>
  <c r="F7800"/>
  <c r="F7789"/>
  <c r="H7765"/>
  <c r="H7750"/>
  <c r="H7743"/>
  <c r="H7714"/>
  <c r="H7707"/>
  <c r="H5741"/>
  <c r="H5602"/>
  <c r="H5522"/>
  <c r="H5366"/>
  <c r="H5128"/>
  <c r="H5129" s="1"/>
  <c r="H4616"/>
  <c r="H3624"/>
  <c r="H3656" s="1"/>
  <c r="G7760"/>
  <c r="G7750"/>
  <c r="G7736"/>
  <c r="G7714"/>
  <c r="F5741"/>
  <c r="F5742" s="1"/>
  <c r="G5602"/>
  <c r="G5522"/>
  <c r="F5366"/>
  <c r="G5211"/>
  <c r="G5128"/>
  <c r="G5075"/>
  <c r="I4616"/>
  <c r="I4096"/>
  <c r="J3656"/>
  <c r="H3586"/>
  <c r="H3582"/>
  <c r="H980"/>
  <c r="H1084"/>
  <c r="H1085" s="1"/>
  <c r="I3130"/>
  <c r="I2638"/>
  <c r="I2127"/>
  <c r="H1593"/>
  <c r="C11327" i="10"/>
  <c r="B11327"/>
  <c r="C11328"/>
  <c r="B11328"/>
  <c r="C11329"/>
  <c r="B11329"/>
  <c r="C11330"/>
  <c r="B11330"/>
  <c r="C11331"/>
  <c r="B11331"/>
  <c r="C11333"/>
  <c r="B11333"/>
  <c r="C11334"/>
  <c r="B11334"/>
  <c r="C11335"/>
  <c r="B11335"/>
  <c r="C11336"/>
  <c r="B11336"/>
  <c r="C11337"/>
  <c r="B11337"/>
  <c r="C11339"/>
  <c r="B11339"/>
  <c r="C11340"/>
  <c r="B11340"/>
  <c r="C11341"/>
  <c r="B11341"/>
  <c r="C11343"/>
  <c r="B11343"/>
  <c r="C11344"/>
  <c r="B11344"/>
  <c r="C11345"/>
  <c r="B11345"/>
  <c r="C11347"/>
  <c r="B11347"/>
  <c r="C11348"/>
  <c r="B11348"/>
  <c r="C11349"/>
  <c r="B11349"/>
  <c r="C11351"/>
  <c r="B11351"/>
  <c r="C11352"/>
  <c r="B11352"/>
  <c r="C11353"/>
  <c r="B11353"/>
  <c r="C11355"/>
  <c r="B11355"/>
  <c r="C11356"/>
  <c r="B11356"/>
  <c r="C11357"/>
  <c r="B11357"/>
  <c r="C11358"/>
  <c r="B11358"/>
  <c r="C11360"/>
  <c r="B11360"/>
  <c r="C11361"/>
  <c r="B11361"/>
  <c r="C11362"/>
  <c r="B11362"/>
  <c r="C11363"/>
  <c r="B11363"/>
  <c r="C11365"/>
  <c r="B11365"/>
  <c r="C11366"/>
  <c r="B11366"/>
  <c r="C11367"/>
  <c r="B11367"/>
  <c r="C11368"/>
  <c r="B11368"/>
  <c r="C11370"/>
  <c r="B11370"/>
  <c r="C11371"/>
  <c r="B11371"/>
  <c r="C11372"/>
  <c r="B11372"/>
  <c r="C11373"/>
  <c r="B11373"/>
  <c r="C11375"/>
  <c r="B11375"/>
  <c r="C11376"/>
  <c r="B11376"/>
  <c r="C11377"/>
  <c r="B11377"/>
  <c r="C11379"/>
  <c r="B11379"/>
  <c r="C11380"/>
  <c r="B11380"/>
  <c r="C11381"/>
  <c r="B11381"/>
  <c r="C11383"/>
  <c r="B11383"/>
  <c r="C11384"/>
  <c r="B11384"/>
  <c r="C11386"/>
  <c r="B11386"/>
  <c r="C11387"/>
  <c r="B11387"/>
  <c r="C11389"/>
  <c r="B11389"/>
  <c r="C11390"/>
  <c r="B11390"/>
  <c r="C11391"/>
  <c r="B11391"/>
  <c r="C11393"/>
  <c r="B11393"/>
  <c r="C11394"/>
  <c r="B11394"/>
  <c r="C11395"/>
  <c r="B11395"/>
  <c r="C11397"/>
  <c r="B11397"/>
  <c r="C11398"/>
  <c r="B11398"/>
  <c r="C11399"/>
  <c r="B11399"/>
  <c r="C11400"/>
  <c r="B11400"/>
  <c r="C11402"/>
  <c r="B11402"/>
  <c r="C11403"/>
  <c r="B11403"/>
  <c r="C11404"/>
  <c r="B11404"/>
  <c r="C11405"/>
  <c r="B11405"/>
  <c r="C11407"/>
  <c r="B11407"/>
  <c r="C11408"/>
  <c r="B11408"/>
  <c r="C11410"/>
  <c r="B11410"/>
  <c r="C11411"/>
  <c r="B11411"/>
  <c r="C11413"/>
  <c r="B11413"/>
  <c r="C11414"/>
  <c r="B11414"/>
  <c r="C11415"/>
  <c r="B11415"/>
  <c r="C11417"/>
  <c r="B11417"/>
  <c r="C11418"/>
  <c r="B11418"/>
  <c r="C11419"/>
  <c r="B11419"/>
  <c r="C11421"/>
  <c r="B11421"/>
  <c r="C11422"/>
  <c r="B11422"/>
  <c r="C11424"/>
  <c r="B11424"/>
  <c r="C11425"/>
  <c r="B11425"/>
  <c r="C11426"/>
  <c r="B11426"/>
  <c r="C11427"/>
  <c r="B11427"/>
  <c r="C11429"/>
  <c r="B11429"/>
  <c r="C11430"/>
  <c r="B11430"/>
  <c r="C11432"/>
  <c r="B11432"/>
  <c r="C11433"/>
  <c r="B11433"/>
  <c r="C11434"/>
  <c r="B11434"/>
  <c r="C11435"/>
  <c r="B11435"/>
  <c r="C11437"/>
  <c r="B11437"/>
  <c r="C11438"/>
  <c r="B11438"/>
  <c r="C11439"/>
  <c r="B11439"/>
  <c r="C11440"/>
  <c r="B11440"/>
  <c r="C11442"/>
  <c r="B11442"/>
  <c r="C11443"/>
  <c r="B11443"/>
  <c r="C11444"/>
  <c r="B11444"/>
  <c r="C11445"/>
  <c r="B11445"/>
  <c r="C11447"/>
  <c r="B11447"/>
  <c r="C11448"/>
  <c r="B11448"/>
  <c r="C11449"/>
  <c r="B11449"/>
  <c r="C11450"/>
  <c r="B11450"/>
  <c r="C11452"/>
  <c r="B11452"/>
  <c r="C11453"/>
  <c r="B11453"/>
  <c r="C11455"/>
  <c r="B11455"/>
  <c r="C11456"/>
  <c r="B11456"/>
  <c r="C11458"/>
  <c r="B11458"/>
  <c r="C11459"/>
  <c r="B11459"/>
  <c r="C11460"/>
  <c r="B11460"/>
  <c r="C11462"/>
  <c r="B11462"/>
  <c r="C11463"/>
  <c r="B11463"/>
  <c r="C11464"/>
  <c r="B11464"/>
  <c r="C11466"/>
  <c r="B11466"/>
  <c r="C11467"/>
  <c r="B11467"/>
  <c r="C11468"/>
  <c r="B11468"/>
  <c r="C11469"/>
  <c r="B11469"/>
  <c r="C11471"/>
  <c r="B11471"/>
  <c r="C11472"/>
  <c r="B11472"/>
  <c r="C11473"/>
  <c r="B11473"/>
  <c r="C11474"/>
  <c r="B11474"/>
  <c r="C11476"/>
  <c r="B11476"/>
  <c r="C11477"/>
  <c r="B11477"/>
  <c r="C11478"/>
  <c r="B11478"/>
  <c r="C11479"/>
  <c r="B11479"/>
  <c r="C11480"/>
  <c r="B11480"/>
  <c r="C11482"/>
  <c r="B11482"/>
  <c r="C11483"/>
  <c r="B11483"/>
  <c r="C11484"/>
  <c r="B11484"/>
  <c r="C11485"/>
  <c r="B11485"/>
  <c r="C11486"/>
  <c r="B11486"/>
  <c r="C11488"/>
  <c r="B11488"/>
  <c r="C11489"/>
  <c r="B11489"/>
  <c r="C11490"/>
  <c r="B11490"/>
  <c r="C11491"/>
  <c r="B11491"/>
  <c r="C11493"/>
  <c r="B11493"/>
  <c r="C11494"/>
  <c r="B11494"/>
  <c r="C11495"/>
  <c r="B11495"/>
  <c r="C11496"/>
  <c r="B11496"/>
  <c r="C11498"/>
  <c r="B11498"/>
  <c r="C11499"/>
  <c r="B11499"/>
  <c r="C11500"/>
  <c r="B11500"/>
  <c r="C11502"/>
  <c r="B11502"/>
  <c r="C11503"/>
  <c r="B11503"/>
  <c r="C11504"/>
  <c r="B11504"/>
  <c r="C11506"/>
  <c r="B11506"/>
  <c r="C11507"/>
  <c r="B11507"/>
  <c r="C11508"/>
  <c r="B11508"/>
  <c r="C11509"/>
  <c r="B11509"/>
  <c r="C11511"/>
  <c r="B11511"/>
  <c r="C11512"/>
  <c r="B11512"/>
  <c r="C11513"/>
  <c r="B11513"/>
  <c r="C11514"/>
  <c r="B11514"/>
  <c r="C11516"/>
  <c r="B11516"/>
  <c r="C11517"/>
  <c r="B11517"/>
  <c r="C11518"/>
  <c r="B11518"/>
  <c r="C11519"/>
  <c r="B11519"/>
  <c r="C11521"/>
  <c r="B11521"/>
  <c r="C11522"/>
  <c r="B11522"/>
  <c r="C11523"/>
  <c r="B11523"/>
  <c r="C11524"/>
  <c r="B11524"/>
  <c r="C11526"/>
  <c r="B11526"/>
  <c r="C11527"/>
  <c r="B11527"/>
  <c r="C11528"/>
  <c r="B11528"/>
  <c r="C11530"/>
  <c r="B11530"/>
  <c r="C11531"/>
  <c r="B11531"/>
  <c r="C11532"/>
  <c r="B11532"/>
  <c r="C11534"/>
  <c r="B11534"/>
  <c r="C11535"/>
  <c r="B11535"/>
  <c r="C11536"/>
  <c r="B11536"/>
  <c r="C11537"/>
  <c r="B11537"/>
  <c r="C11538"/>
  <c r="B11538"/>
  <c r="C11539"/>
  <c r="B11539"/>
  <c r="C11541"/>
  <c r="B11541"/>
  <c r="C11542"/>
  <c r="B11542"/>
  <c r="C11544"/>
  <c r="B11544"/>
  <c r="C11545"/>
  <c r="B11545"/>
  <c r="C11547"/>
  <c r="B11547"/>
  <c r="C11548"/>
  <c r="B11548"/>
  <c r="C11550"/>
  <c r="B11550"/>
  <c r="C11551"/>
  <c r="B11551"/>
  <c r="C11553"/>
  <c r="B11553"/>
  <c r="C11554"/>
  <c r="B11554"/>
  <c r="C11555"/>
  <c r="B11555"/>
  <c r="C11556"/>
  <c r="B11556"/>
  <c r="C11558"/>
  <c r="B11558"/>
  <c r="C11559"/>
  <c r="B11559"/>
  <c r="C11560"/>
  <c r="B11560"/>
  <c r="C11561"/>
  <c r="B11561"/>
  <c r="C11563"/>
  <c r="B11563"/>
  <c r="C11564"/>
  <c r="B11564"/>
  <c r="C11566"/>
  <c r="B11566"/>
  <c r="C11567"/>
  <c r="B11567"/>
  <c r="C11569"/>
  <c r="B11569"/>
  <c r="C11570"/>
  <c r="B11570"/>
  <c r="C11571"/>
  <c r="B11571"/>
  <c r="C11573"/>
  <c r="B11573"/>
  <c r="C11574"/>
  <c r="B11574"/>
  <c r="C11575"/>
  <c r="B11575"/>
  <c r="C11577"/>
  <c r="B11577"/>
  <c r="C11578"/>
  <c r="B11578"/>
  <c r="C11579"/>
  <c r="B11579"/>
  <c r="C11580"/>
  <c r="B11580"/>
  <c r="C11581"/>
  <c r="B11581"/>
  <c r="C11583"/>
  <c r="B11583"/>
  <c r="C11584"/>
  <c r="B11584"/>
  <c r="C11585"/>
  <c r="B11585"/>
  <c r="C11586"/>
  <c r="B11586"/>
  <c r="C11587"/>
  <c r="B11587"/>
  <c r="C11589"/>
  <c r="B11589"/>
  <c r="C11590"/>
  <c r="B11590"/>
  <c r="C11591"/>
  <c r="B11591"/>
  <c r="C11593"/>
  <c r="B11593"/>
  <c r="C11594"/>
  <c r="B11594"/>
  <c r="C11595"/>
  <c r="B11595"/>
  <c r="C11597"/>
  <c r="B11597"/>
  <c r="C11598"/>
  <c r="B11598"/>
  <c r="C11599"/>
  <c r="B11599"/>
  <c r="C11601"/>
  <c r="B11601"/>
  <c r="C11602"/>
  <c r="B11602"/>
  <c r="C11603"/>
  <c r="B11603"/>
  <c r="C11605"/>
  <c r="B11605"/>
  <c r="C11606"/>
  <c r="B11606"/>
  <c r="C11607"/>
  <c r="B11607"/>
  <c r="C11609"/>
  <c r="B11609"/>
  <c r="C11610"/>
  <c r="B11610"/>
  <c r="C11611"/>
  <c r="B11611"/>
  <c r="C11613"/>
  <c r="B11613"/>
  <c r="C11614"/>
  <c r="B11614"/>
  <c r="C11615"/>
  <c r="B11615"/>
  <c r="C11617"/>
  <c r="B11617"/>
  <c r="C11618"/>
  <c r="B11618"/>
  <c r="C11619"/>
  <c r="B11619"/>
  <c r="C11621"/>
  <c r="B11621"/>
  <c r="C11622"/>
  <c r="B11622"/>
  <c r="C11623"/>
  <c r="B11623"/>
  <c r="C11625"/>
  <c r="B11625"/>
  <c r="C11626"/>
  <c r="B11626"/>
  <c r="C11627"/>
  <c r="B11627"/>
  <c r="C11629"/>
  <c r="B11629"/>
  <c r="C11630"/>
  <c r="B11630"/>
  <c r="C11631"/>
  <c r="B11631"/>
  <c r="C11632"/>
  <c r="B11632"/>
  <c r="C11634"/>
  <c r="B11634"/>
  <c r="C11635"/>
  <c r="B11635"/>
  <c r="C11636"/>
  <c r="B11636"/>
  <c r="C11637"/>
  <c r="B11637"/>
  <c r="C11639"/>
  <c r="B11639"/>
  <c r="C11640"/>
  <c r="B11640"/>
  <c r="C11641"/>
  <c r="B11641"/>
  <c r="C11643"/>
  <c r="B11643"/>
  <c r="C11644"/>
  <c r="B11644"/>
  <c r="C11646"/>
  <c r="B11646"/>
  <c r="C11647"/>
  <c r="B11647"/>
  <c r="C11648"/>
  <c r="B11648"/>
  <c r="C11649"/>
  <c r="B11649"/>
  <c r="C11650"/>
  <c r="B11650"/>
  <c r="C11652"/>
  <c r="B11652"/>
  <c r="C11653"/>
  <c r="B11653"/>
  <c r="C11655"/>
  <c r="B11655"/>
  <c r="C11656"/>
  <c r="B11656"/>
  <c r="C11657"/>
  <c r="B11657"/>
  <c r="C11659"/>
  <c r="B11659"/>
  <c r="C11660"/>
  <c r="B11660"/>
  <c r="C11661"/>
  <c r="B11661"/>
  <c r="C11662"/>
  <c r="B11662"/>
  <c r="C11663"/>
  <c r="B11663"/>
  <c r="C11665"/>
  <c r="B11665"/>
  <c r="C11666"/>
  <c r="B11666"/>
  <c r="C11667"/>
  <c r="B11667"/>
  <c r="C11668"/>
  <c r="B11668"/>
  <c r="C11670"/>
  <c r="B11670"/>
  <c r="C11671"/>
  <c r="B11671"/>
  <c r="C11673"/>
  <c r="B11673"/>
  <c r="C11674"/>
  <c r="B11674"/>
  <c r="C11675"/>
  <c r="B11675"/>
  <c r="C11676"/>
  <c r="B11676"/>
  <c r="C11677"/>
  <c r="B11677"/>
  <c r="C11678"/>
  <c r="B11678"/>
  <c r="C11680"/>
  <c r="B11680"/>
  <c r="C11681"/>
  <c r="B11681"/>
  <c r="C11683"/>
  <c r="B11683"/>
  <c r="C11684"/>
  <c r="B11684"/>
  <c r="C11686"/>
  <c r="B11686"/>
  <c r="C11687"/>
  <c r="B11687"/>
  <c r="C11689"/>
  <c r="B11689"/>
  <c r="C11690"/>
  <c r="B11690"/>
  <c r="C11691"/>
  <c r="B11691"/>
  <c r="C11693"/>
  <c r="B11693"/>
  <c r="C11694"/>
  <c r="B11694"/>
  <c r="C11695"/>
  <c r="B11695"/>
  <c r="C11696"/>
  <c r="B11696"/>
  <c r="C11697"/>
  <c r="B11697"/>
  <c r="C11699"/>
  <c r="B11699"/>
  <c r="C11700"/>
  <c r="B11700"/>
  <c r="C11701"/>
  <c r="B11701"/>
  <c r="C11702"/>
  <c r="B11702"/>
  <c r="C11704"/>
  <c r="B11704"/>
  <c r="C11705"/>
  <c r="B11705"/>
  <c r="C11706"/>
  <c r="B11706"/>
  <c r="C11707"/>
  <c r="B11707"/>
  <c r="C11709"/>
  <c r="B11709"/>
  <c r="C11710"/>
  <c r="B11710"/>
  <c r="C11711"/>
  <c r="B11711"/>
  <c r="C11712"/>
  <c r="B11712"/>
  <c r="C11714"/>
  <c r="B11714"/>
  <c r="C11715"/>
  <c r="B11715"/>
  <c r="C11716"/>
  <c r="B11716"/>
  <c r="C11717"/>
  <c r="B11717"/>
  <c r="C11719"/>
  <c r="B11719"/>
  <c r="C11720"/>
  <c r="B11720"/>
  <c r="C11722"/>
  <c r="B11722"/>
  <c r="C11723"/>
  <c r="B11723"/>
  <c r="C11725"/>
  <c r="B11725"/>
  <c r="C11726"/>
  <c r="B11726"/>
  <c r="C11728"/>
  <c r="B11728"/>
  <c r="C11729"/>
  <c r="B11729"/>
  <c r="C11731"/>
  <c r="B11731"/>
  <c r="C11732"/>
  <c r="B11732"/>
  <c r="C11733"/>
  <c r="B11733"/>
  <c r="C11735"/>
  <c r="B11735"/>
  <c r="C11736"/>
  <c r="B11736"/>
  <c r="C11737"/>
  <c r="B11737"/>
  <c r="C11739"/>
  <c r="B11739"/>
  <c r="C11740"/>
  <c r="B11740"/>
  <c r="C11741"/>
  <c r="B11741"/>
  <c r="C11743"/>
  <c r="B11743"/>
  <c r="C11744"/>
  <c r="B11744"/>
  <c r="C11745"/>
  <c r="B11745"/>
  <c r="C11747"/>
  <c r="B11747"/>
  <c r="C11748"/>
  <c r="B11748"/>
  <c r="C11749"/>
  <c r="B11749"/>
  <c r="C11751"/>
  <c r="B11751"/>
  <c r="C11752"/>
  <c r="B11752"/>
  <c r="C11753"/>
  <c r="B11753"/>
  <c r="C11755"/>
  <c r="B11755"/>
  <c r="C11756"/>
  <c r="B11756"/>
  <c r="C11758"/>
  <c r="B11758"/>
  <c r="C11759"/>
  <c r="B11759"/>
  <c r="C11761"/>
  <c r="B11761"/>
  <c r="C11762"/>
  <c r="B11762"/>
  <c r="C11763"/>
  <c r="B11763"/>
  <c r="C11764"/>
  <c r="B11764"/>
  <c r="C11766"/>
  <c r="B11766"/>
  <c r="C11767"/>
  <c r="B11767"/>
  <c r="C11768"/>
  <c r="B11768"/>
  <c r="C11770"/>
  <c r="B11770"/>
  <c r="C11771"/>
  <c r="B11771"/>
  <c r="C11772"/>
  <c r="B11772"/>
  <c r="C10655"/>
  <c r="B10655"/>
  <c r="C10656"/>
  <c r="B10656"/>
  <c r="C10657"/>
  <c r="B10657"/>
  <c r="C10659"/>
  <c r="B10659"/>
  <c r="C10660"/>
  <c r="B10660"/>
  <c r="C10661"/>
  <c r="B10661"/>
  <c r="C10663"/>
  <c r="B10663"/>
  <c r="C10664"/>
  <c r="B10664"/>
  <c r="C10665"/>
  <c r="B10665"/>
  <c r="C10666"/>
  <c r="B10666"/>
  <c r="C10667"/>
  <c r="B10667"/>
  <c r="C10668"/>
  <c r="B10668"/>
  <c r="C10670"/>
  <c r="B10670"/>
  <c r="C10671"/>
  <c r="B10671"/>
  <c r="C10672"/>
  <c r="B10672"/>
  <c r="C10673"/>
  <c r="B10673"/>
  <c r="C10675"/>
  <c r="B10675"/>
  <c r="C10676"/>
  <c r="B10676"/>
  <c r="C10677"/>
  <c r="B10677"/>
  <c r="C10678"/>
  <c r="B10678"/>
  <c r="C10680"/>
  <c r="B10680"/>
  <c r="C10681"/>
  <c r="B10681"/>
  <c r="C10682"/>
  <c r="B10682"/>
  <c r="C10684"/>
  <c r="B10684"/>
  <c r="C10685"/>
  <c r="B10685"/>
  <c r="C10686"/>
  <c r="B10686"/>
  <c r="C10688"/>
  <c r="B10688"/>
  <c r="C10689"/>
  <c r="B10689"/>
  <c r="C10690"/>
  <c r="B10690"/>
  <c r="C10691"/>
  <c r="B10691"/>
  <c r="C10693"/>
  <c r="B10693"/>
  <c r="C10694"/>
  <c r="B10694"/>
  <c r="C10695"/>
  <c r="B10695"/>
  <c r="C10696"/>
  <c r="B10696"/>
  <c r="C10698"/>
  <c r="B10698"/>
  <c r="C10699"/>
  <c r="B10699"/>
  <c r="C10700"/>
  <c r="B10700"/>
  <c r="C10701"/>
  <c r="B10701"/>
  <c r="C10703"/>
  <c r="B10703"/>
  <c r="C10704"/>
  <c r="B10704"/>
  <c r="C10705"/>
  <c r="B10705"/>
  <c r="C10706"/>
  <c r="B10706"/>
  <c r="C10708"/>
  <c r="B10708"/>
  <c r="C10709"/>
  <c r="B10709"/>
  <c r="C10710"/>
  <c r="B10710"/>
  <c r="C10711"/>
  <c r="B10711"/>
  <c r="C10712"/>
  <c r="B10712"/>
  <c r="C10714"/>
  <c r="B10714"/>
  <c r="C10715"/>
  <c r="B10715"/>
  <c r="C10716"/>
  <c r="B10716"/>
  <c r="C10717"/>
  <c r="B10717"/>
  <c r="C10718"/>
  <c r="B10718"/>
  <c r="C10720"/>
  <c r="B10720"/>
  <c r="C10721"/>
  <c r="B10721"/>
  <c r="C10722"/>
  <c r="B10722"/>
  <c r="C10723"/>
  <c r="B10723"/>
  <c r="C10725"/>
  <c r="B10725"/>
  <c r="C10726"/>
  <c r="B10726"/>
  <c r="C10727"/>
  <c r="B10727"/>
  <c r="C10728"/>
  <c r="B10728"/>
  <c r="C10730"/>
  <c r="B10730"/>
  <c r="C10731"/>
  <c r="B10731"/>
  <c r="C10732"/>
  <c r="B10732"/>
  <c r="C10734"/>
  <c r="B10734"/>
  <c r="C10735"/>
  <c r="B10735"/>
  <c r="C10736"/>
  <c r="B10736"/>
  <c r="C10738"/>
  <c r="B10738"/>
  <c r="C10739"/>
  <c r="B10739"/>
  <c r="C10741"/>
  <c r="B10741"/>
  <c r="C10742"/>
  <c r="B10742"/>
  <c r="C10744"/>
  <c r="B10744"/>
  <c r="C10745"/>
  <c r="B10745"/>
  <c r="C10746"/>
  <c r="B10746"/>
  <c r="C10747"/>
  <c r="B10747"/>
  <c r="C10749"/>
  <c r="B10749"/>
  <c r="C10750"/>
  <c r="B10750"/>
  <c r="C10751"/>
  <c r="B10751"/>
  <c r="C10752"/>
  <c r="B10752"/>
  <c r="C10754"/>
  <c r="B10754"/>
  <c r="C10755"/>
  <c r="B10755"/>
  <c r="C10757"/>
  <c r="B10757"/>
  <c r="C10758"/>
  <c r="B10758"/>
  <c r="C10760"/>
  <c r="B10760"/>
  <c r="C10761"/>
  <c r="B10761"/>
  <c r="C10763"/>
  <c r="B10763"/>
  <c r="C10764"/>
  <c r="B10764"/>
  <c r="C10766"/>
  <c r="B10766"/>
  <c r="C10767"/>
  <c r="B10767"/>
  <c r="C10769"/>
  <c r="B10769"/>
  <c r="C10770"/>
  <c r="B10770"/>
  <c r="C10772"/>
  <c r="B10772"/>
  <c r="C10773"/>
  <c r="B10773"/>
  <c r="C10774"/>
  <c r="B10774"/>
  <c r="C10775"/>
  <c r="B10775"/>
  <c r="C10776"/>
  <c r="B10776"/>
  <c r="C10778"/>
  <c r="B10778"/>
  <c r="C10779"/>
  <c r="B10779"/>
  <c r="C10780"/>
  <c r="B10780"/>
  <c r="C10781"/>
  <c r="B10781"/>
  <c r="C10782"/>
  <c r="B10782"/>
  <c r="C10784"/>
  <c r="B10784"/>
  <c r="C10785"/>
  <c r="B10785"/>
  <c r="C10787"/>
  <c r="B10787"/>
  <c r="C10788"/>
  <c r="B10788"/>
  <c r="C10790"/>
  <c r="B10790"/>
  <c r="C10791"/>
  <c r="B10791"/>
  <c r="C10793"/>
  <c r="B10793"/>
  <c r="C10794"/>
  <c r="B10794"/>
  <c r="C10796"/>
  <c r="B10796"/>
  <c r="C10797"/>
  <c r="B10797"/>
  <c r="C10799"/>
  <c r="B10799"/>
  <c r="C10800"/>
  <c r="B10800"/>
  <c r="C10802"/>
  <c r="B10802"/>
  <c r="C10803"/>
  <c r="B10803"/>
  <c r="C10805"/>
  <c r="B10805"/>
  <c r="C10806"/>
  <c r="B10806"/>
  <c r="C10808"/>
  <c r="B10808"/>
  <c r="C10809"/>
  <c r="B10809"/>
  <c r="C10810"/>
  <c r="B10810"/>
  <c r="C10811"/>
  <c r="B10811"/>
  <c r="C10812"/>
  <c r="B10812"/>
  <c r="C10814"/>
  <c r="B10814"/>
  <c r="C10815"/>
  <c r="B10815"/>
  <c r="C10816"/>
  <c r="B10816"/>
  <c r="C10817"/>
  <c r="B10817"/>
  <c r="C10818"/>
  <c r="B10818"/>
  <c r="C10820"/>
  <c r="B10820"/>
  <c r="C10821"/>
  <c r="B10821"/>
  <c r="C10822"/>
  <c r="B10822"/>
  <c r="C10824"/>
  <c r="B10824"/>
  <c r="C10825"/>
  <c r="B10825"/>
  <c r="C10826"/>
  <c r="B10826"/>
  <c r="C10828"/>
  <c r="B10828"/>
  <c r="C10829"/>
  <c r="B10829"/>
  <c r="C10830"/>
  <c r="B10830"/>
  <c r="C10831"/>
  <c r="B10831"/>
  <c r="C10833"/>
  <c r="B10833"/>
  <c r="C10834"/>
  <c r="B10834"/>
  <c r="C10835"/>
  <c r="B10835"/>
  <c r="C10836"/>
  <c r="B10836"/>
  <c r="C10838"/>
  <c r="B10838"/>
  <c r="C10839"/>
  <c r="B10839"/>
  <c r="C10840"/>
  <c r="B10840"/>
  <c r="C10841"/>
  <c r="B10841"/>
  <c r="C10842"/>
  <c r="B10842"/>
  <c r="C10844"/>
  <c r="B10844"/>
  <c r="C10845"/>
  <c r="B10845"/>
  <c r="C10846"/>
  <c r="B10846"/>
  <c r="C10847"/>
  <c r="B10847"/>
  <c r="C10848"/>
  <c r="B10848"/>
  <c r="C10850"/>
  <c r="B10850"/>
  <c r="C10851"/>
  <c r="B10851"/>
  <c r="C10852"/>
  <c r="B10852"/>
  <c r="C10853"/>
  <c r="B10853"/>
  <c r="C10855"/>
  <c r="B10855"/>
  <c r="C10856"/>
  <c r="B10856"/>
  <c r="C10857"/>
  <c r="B10857"/>
  <c r="C10858"/>
  <c r="B10858"/>
  <c r="C10860"/>
  <c r="B10860"/>
  <c r="C10861"/>
  <c r="B10861"/>
  <c r="C10862"/>
  <c r="B10862"/>
  <c r="C10863"/>
  <c r="B10863"/>
  <c r="C10864"/>
  <c r="B10864"/>
  <c r="C10866"/>
  <c r="B10866"/>
  <c r="C10867"/>
  <c r="B10867"/>
  <c r="C10868"/>
  <c r="B10868"/>
  <c r="C10869"/>
  <c r="B10869"/>
  <c r="C10870"/>
  <c r="B10870"/>
  <c r="C10872"/>
  <c r="B10872"/>
  <c r="C10873"/>
  <c r="B10873"/>
  <c r="C10874"/>
  <c r="B10874"/>
  <c r="C10876"/>
  <c r="B10876"/>
  <c r="C10877"/>
  <c r="B10877"/>
  <c r="C10878"/>
  <c r="B10878"/>
  <c r="C10880"/>
  <c r="B10880"/>
  <c r="C10881"/>
  <c r="B10881"/>
  <c r="C10882"/>
  <c r="B10882"/>
  <c r="C10884"/>
  <c r="B10884"/>
  <c r="C10885"/>
  <c r="B10885"/>
  <c r="C10886"/>
  <c r="B10886"/>
  <c r="C10888"/>
  <c r="B10888"/>
  <c r="C10889"/>
  <c r="B10889"/>
  <c r="C10890"/>
  <c r="B10890"/>
  <c r="C10892"/>
  <c r="B10892"/>
  <c r="C10893"/>
  <c r="B10893"/>
  <c r="C10894"/>
  <c r="B10894"/>
  <c r="C10896"/>
  <c r="B10896"/>
  <c r="C10897"/>
  <c r="B10897"/>
  <c r="C10898"/>
  <c r="B10898"/>
  <c r="C10899"/>
  <c r="B10899"/>
  <c r="C10900"/>
  <c r="B10900"/>
  <c r="C10902"/>
  <c r="B10902"/>
  <c r="C10903"/>
  <c r="B10903"/>
  <c r="C10904"/>
  <c r="B10904"/>
  <c r="C10905"/>
  <c r="B10905"/>
  <c r="C10906"/>
  <c r="B10906"/>
  <c r="C10908"/>
  <c r="B10908"/>
  <c r="C10909"/>
  <c r="B10909"/>
  <c r="C10910"/>
  <c r="B10910"/>
  <c r="C10911"/>
  <c r="B10911"/>
  <c r="C10912"/>
  <c r="B10912"/>
  <c r="C10914"/>
  <c r="B10914"/>
  <c r="C10915"/>
  <c r="B10915"/>
  <c r="C10916"/>
  <c r="B10916"/>
  <c r="C10917"/>
  <c r="B10917"/>
  <c r="C10918"/>
  <c r="B10918"/>
  <c r="C10920"/>
  <c r="B10920"/>
  <c r="C10921"/>
  <c r="B10921"/>
  <c r="C10922"/>
  <c r="B10922"/>
  <c r="C10923"/>
  <c r="B10923"/>
  <c r="C10924"/>
  <c r="B10924"/>
  <c r="C10926"/>
  <c r="B10926"/>
  <c r="C10927"/>
  <c r="B10927"/>
  <c r="C10928"/>
  <c r="B10928"/>
  <c r="C10929"/>
  <c r="B10929"/>
  <c r="C10930"/>
  <c r="B10930"/>
  <c r="C10932"/>
  <c r="B10932"/>
  <c r="C10933"/>
  <c r="B10933"/>
  <c r="C10935"/>
  <c r="B10935"/>
  <c r="C10936"/>
  <c r="B10936"/>
  <c r="C10938"/>
  <c r="B10938"/>
  <c r="C10939"/>
  <c r="B10939"/>
  <c r="C10940"/>
  <c r="B10940"/>
  <c r="C10941"/>
  <c r="B10941"/>
  <c r="C10943"/>
  <c r="B10943"/>
  <c r="C10944"/>
  <c r="B10944"/>
  <c r="C10945"/>
  <c r="B10945"/>
  <c r="C10946"/>
  <c r="B10946"/>
  <c r="C10948"/>
  <c r="B10948"/>
  <c r="C10949"/>
  <c r="B10949"/>
  <c r="C10950"/>
  <c r="B10950"/>
  <c r="C10951"/>
  <c r="B10951"/>
  <c r="C10953"/>
  <c r="B10953"/>
  <c r="C10954"/>
  <c r="B10954"/>
  <c r="C10955"/>
  <c r="B10955"/>
  <c r="C10956"/>
  <c r="B10956"/>
  <c r="C10958"/>
  <c r="B10958"/>
  <c r="C10959"/>
  <c r="B10959"/>
  <c r="C10960"/>
  <c r="B10960"/>
  <c r="C10961"/>
  <c r="B10961"/>
  <c r="C10962"/>
  <c r="B10962"/>
  <c r="C10964"/>
  <c r="B10964"/>
  <c r="C10965"/>
  <c r="B10965"/>
  <c r="C10966"/>
  <c r="B10966"/>
  <c r="C10967"/>
  <c r="B10967"/>
  <c r="C10968"/>
  <c r="B10968"/>
  <c r="C10970"/>
  <c r="B10970"/>
  <c r="C10971"/>
  <c r="B10971"/>
  <c r="C10972"/>
  <c r="B10972"/>
  <c r="C10974"/>
  <c r="B10974"/>
  <c r="C10975"/>
  <c r="B10975"/>
  <c r="C10976"/>
  <c r="B10976"/>
  <c r="C10978"/>
  <c r="B10978"/>
  <c r="C10979"/>
  <c r="B10979"/>
  <c r="C10980"/>
  <c r="B10980"/>
  <c r="C10981"/>
  <c r="B10981"/>
  <c r="C10983"/>
  <c r="B10983"/>
  <c r="C10984"/>
  <c r="B10984"/>
  <c r="C10985"/>
  <c r="B10985"/>
  <c r="C10986"/>
  <c r="B10986"/>
  <c r="C10988"/>
  <c r="B10988"/>
  <c r="C10989"/>
  <c r="B10989"/>
  <c r="C10990"/>
  <c r="B10990"/>
  <c r="C10991"/>
  <c r="B10991"/>
  <c r="C10993"/>
  <c r="B10993"/>
  <c r="C10994"/>
  <c r="B10994"/>
  <c r="C10995"/>
  <c r="B10995"/>
  <c r="C10996"/>
  <c r="B10996"/>
  <c r="C10998"/>
  <c r="B10998"/>
  <c r="C10999"/>
  <c r="B10999"/>
  <c r="C11000"/>
  <c r="B11000"/>
  <c r="C11002"/>
  <c r="B11002"/>
  <c r="C11003"/>
  <c r="B11003"/>
  <c r="C11004"/>
  <c r="B11004"/>
  <c r="C11006"/>
  <c r="B11006"/>
  <c r="C11007"/>
  <c r="B11007"/>
  <c r="C11008"/>
  <c r="B11008"/>
  <c r="C11010"/>
  <c r="B11010"/>
  <c r="C11011"/>
  <c r="B11011"/>
  <c r="C11012"/>
  <c r="B11012"/>
  <c r="C11014"/>
  <c r="B11014"/>
  <c r="C11015"/>
  <c r="B11015"/>
  <c r="C11016"/>
  <c r="B11016"/>
  <c r="C11018"/>
  <c r="B11018"/>
  <c r="C11019"/>
  <c r="B11019"/>
  <c r="C11020"/>
  <c r="B11020"/>
  <c r="C11022"/>
  <c r="B11022"/>
  <c r="C11023"/>
  <c r="B11023"/>
  <c r="C11024"/>
  <c r="B11024"/>
  <c r="C11026"/>
  <c r="B11026"/>
  <c r="C11027"/>
  <c r="B11027"/>
  <c r="C11028"/>
  <c r="B11028"/>
  <c r="C11030"/>
  <c r="B11030"/>
  <c r="C11031"/>
  <c r="B11031"/>
  <c r="C11032"/>
  <c r="B11032"/>
  <c r="C11034"/>
  <c r="B11034"/>
  <c r="C11035"/>
  <c r="B11035"/>
  <c r="C11036"/>
  <c r="B11036"/>
  <c r="C11038"/>
  <c r="B11038"/>
  <c r="C11039"/>
  <c r="B11039"/>
  <c r="C11040"/>
  <c r="B11040"/>
  <c r="C11041"/>
  <c r="B11041"/>
  <c r="C11042"/>
  <c r="B11042"/>
  <c r="C11044"/>
  <c r="B11044"/>
  <c r="C11045"/>
  <c r="B11045"/>
  <c r="C11046"/>
  <c r="B11046"/>
  <c r="C11047"/>
  <c r="B11047"/>
  <c r="C11048"/>
  <c r="B11048"/>
  <c r="C11050"/>
  <c r="B11050"/>
  <c r="C11051"/>
  <c r="B11051"/>
  <c r="C11052"/>
  <c r="B11052"/>
  <c r="C11053"/>
  <c r="B11053"/>
  <c r="C11055"/>
  <c r="B11055"/>
  <c r="C11056"/>
  <c r="B11056"/>
  <c r="C11057"/>
  <c r="B11057"/>
  <c r="C11058"/>
  <c r="B11058"/>
  <c r="C11060"/>
  <c r="B11060"/>
  <c r="C11061"/>
  <c r="B11061"/>
  <c r="C11062"/>
  <c r="B11062"/>
  <c r="C11063"/>
  <c r="B11063"/>
  <c r="C11065"/>
  <c r="B11065"/>
  <c r="C11066"/>
  <c r="B11066"/>
  <c r="C11067"/>
  <c r="B11067"/>
  <c r="C11068"/>
  <c r="B11068"/>
  <c r="C11070"/>
  <c r="B11070"/>
  <c r="C11071"/>
  <c r="B11071"/>
  <c r="C11072"/>
  <c r="B11072"/>
  <c r="C11073"/>
  <c r="B11073"/>
  <c r="C11074"/>
  <c r="B11074"/>
  <c r="C11075"/>
  <c r="B11075"/>
  <c r="C11077"/>
  <c r="B11077"/>
  <c r="C11078"/>
  <c r="B11078"/>
  <c r="C11079"/>
  <c r="B11079"/>
  <c r="C11080"/>
  <c r="B11080"/>
  <c r="C11081"/>
  <c r="B11081"/>
  <c r="C11082"/>
  <c r="B11082"/>
  <c r="C11084"/>
  <c r="B11084"/>
  <c r="C11085"/>
  <c r="B11085"/>
  <c r="C11086"/>
  <c r="B11086"/>
  <c r="C11087"/>
  <c r="B11087"/>
  <c r="C11089"/>
  <c r="B11089"/>
  <c r="C11090"/>
  <c r="B11090"/>
  <c r="C11091"/>
  <c r="B11091"/>
  <c r="C11092"/>
  <c r="B11092"/>
  <c r="C11094"/>
  <c r="B11094"/>
  <c r="C11095"/>
  <c r="B11095"/>
  <c r="C11096"/>
  <c r="B11096"/>
  <c r="C11097"/>
  <c r="B11097"/>
  <c r="C11099"/>
  <c r="B11099"/>
  <c r="C11100"/>
  <c r="B11100"/>
  <c r="C11101"/>
  <c r="B11101"/>
  <c r="C11103"/>
  <c r="B11103"/>
  <c r="C11104"/>
  <c r="B11104"/>
  <c r="C11105"/>
  <c r="B11105"/>
  <c r="C11106"/>
  <c r="B11106"/>
  <c r="C11107"/>
  <c r="B11107"/>
  <c r="C11108"/>
  <c r="B11108"/>
  <c r="C11109"/>
  <c r="B11109"/>
  <c r="C11111"/>
  <c r="B11111"/>
  <c r="C11112"/>
  <c r="B11112"/>
  <c r="C11113"/>
  <c r="B11113"/>
  <c r="C11114"/>
  <c r="B11114"/>
  <c r="C11115"/>
  <c r="B11115"/>
  <c r="C11116"/>
  <c r="B11116"/>
  <c r="C11117"/>
  <c r="B11117"/>
  <c r="C11119"/>
  <c r="B11119"/>
  <c r="C11120"/>
  <c r="B11120"/>
  <c r="C11121"/>
  <c r="B11121"/>
  <c r="C11122"/>
  <c r="B11122"/>
  <c r="C11123"/>
  <c r="B11123"/>
  <c r="C11124"/>
  <c r="B11124"/>
  <c r="C11125"/>
  <c r="B11125"/>
  <c r="C11127"/>
  <c r="B11127"/>
  <c r="C11128"/>
  <c r="B11128"/>
  <c r="C11129"/>
  <c r="B11129"/>
  <c r="C11131"/>
  <c r="B11131"/>
  <c r="C11132"/>
  <c r="B11132"/>
  <c r="C11133"/>
  <c r="B11133"/>
  <c r="C11135"/>
  <c r="B11135"/>
  <c r="C11136"/>
  <c r="B11136"/>
  <c r="C11137"/>
  <c r="B11137"/>
  <c r="C11138"/>
  <c r="B11138"/>
  <c r="C11139"/>
  <c r="B11139"/>
  <c r="C11140"/>
  <c r="B11140"/>
  <c r="C11142"/>
  <c r="B11142"/>
  <c r="C11143"/>
  <c r="B11143"/>
  <c r="C11144"/>
  <c r="B11144"/>
  <c r="C11146"/>
  <c r="B11146"/>
  <c r="C11147"/>
  <c r="B11147"/>
  <c r="C11148"/>
  <c r="B11148"/>
  <c r="C11150"/>
  <c r="B11150"/>
  <c r="C11151"/>
  <c r="B11151"/>
  <c r="C11152"/>
  <c r="B11152"/>
  <c r="C11153"/>
  <c r="B11153"/>
  <c r="C11154"/>
  <c r="B11154"/>
  <c r="C11155"/>
  <c r="B11155"/>
  <c r="C11157"/>
  <c r="B11157"/>
  <c r="C11158"/>
  <c r="B11158"/>
  <c r="C11159"/>
  <c r="B11159"/>
  <c r="C11160"/>
  <c r="B11160"/>
  <c r="C11162"/>
  <c r="B11162"/>
  <c r="C11163"/>
  <c r="B11163"/>
  <c r="C11164"/>
  <c r="B11164"/>
  <c r="C11165"/>
  <c r="B11165"/>
  <c r="C11167"/>
  <c r="B11167"/>
  <c r="C11168"/>
  <c r="B11168"/>
  <c r="C11169"/>
  <c r="B11169"/>
  <c r="C11170"/>
  <c r="B11170"/>
  <c r="C11171"/>
  <c r="B11171"/>
  <c r="C11173"/>
  <c r="B11173"/>
  <c r="C11174"/>
  <c r="B11174"/>
  <c r="C11175"/>
  <c r="B11175"/>
  <c r="C11176"/>
  <c r="B11176"/>
  <c r="C11177"/>
  <c r="B11177"/>
  <c r="C11179"/>
  <c r="B11179"/>
  <c r="C11180"/>
  <c r="B11180"/>
  <c r="C11181"/>
  <c r="B11181"/>
  <c r="C11182"/>
  <c r="B11182"/>
  <c r="C11184"/>
  <c r="B11184"/>
  <c r="C11185"/>
  <c r="B11185"/>
  <c r="C11186"/>
  <c r="B11186"/>
  <c r="C11187"/>
  <c r="B11187"/>
  <c r="C11189"/>
  <c r="B11189"/>
  <c r="C11190"/>
  <c r="B11190"/>
  <c r="C11191"/>
  <c r="B11191"/>
  <c r="C11192"/>
  <c r="B11192"/>
  <c r="C11193"/>
  <c r="B11193"/>
  <c r="C11194"/>
  <c r="B11194"/>
  <c r="C11196"/>
  <c r="B11196"/>
  <c r="C11197"/>
  <c r="B11197"/>
  <c r="C11198"/>
  <c r="B11198"/>
  <c r="C11199"/>
  <c r="B11199"/>
  <c r="C11200"/>
  <c r="B11200"/>
  <c r="C11201"/>
  <c r="B11201"/>
  <c r="C11203"/>
  <c r="B11203"/>
  <c r="C11204"/>
  <c r="B11204"/>
  <c r="C11205"/>
  <c r="B11205"/>
  <c r="C11207"/>
  <c r="B11207"/>
  <c r="C11208"/>
  <c r="B11208"/>
  <c r="C11209"/>
  <c r="B11209"/>
  <c r="C11211"/>
  <c r="B11211"/>
  <c r="C11212"/>
  <c r="B11212"/>
  <c r="C11213"/>
  <c r="B11213"/>
  <c r="C11214"/>
  <c r="B11214"/>
  <c r="C11216"/>
  <c r="B11216"/>
  <c r="C11217"/>
  <c r="B11217"/>
  <c r="C11218"/>
  <c r="B11218"/>
  <c r="C11219"/>
  <c r="B11219"/>
  <c r="C11221"/>
  <c r="B11221"/>
  <c r="C11222"/>
  <c r="B11222"/>
  <c r="C11224"/>
  <c r="B11224"/>
  <c r="C11225"/>
  <c r="B11225"/>
  <c r="C11227"/>
  <c r="B11227"/>
  <c r="C11229"/>
  <c r="B11229"/>
  <c r="C11231"/>
  <c r="B11231"/>
  <c r="C11232"/>
  <c r="B11232"/>
  <c r="C11234"/>
  <c r="B11234"/>
  <c r="C11235"/>
  <c r="B11235"/>
  <c r="C11237"/>
  <c r="B11237"/>
  <c r="C11238"/>
  <c r="B11238"/>
  <c r="C11240"/>
  <c r="B11240"/>
  <c r="C11241"/>
  <c r="B11241"/>
  <c r="C11243"/>
  <c r="B11243"/>
  <c r="C11245"/>
  <c r="B11245"/>
  <c r="C11247"/>
  <c r="B11247"/>
  <c r="C11248"/>
  <c r="B11248"/>
  <c r="C11249"/>
  <c r="B11249"/>
  <c r="C11251"/>
  <c r="B11251"/>
  <c r="C11252"/>
  <c r="B11252"/>
  <c r="C11253"/>
  <c r="B11253"/>
  <c r="C11255"/>
  <c r="B11255"/>
  <c r="C11256"/>
  <c r="B11256"/>
  <c r="C11257"/>
  <c r="B11257"/>
  <c r="C11259"/>
  <c r="B11259"/>
  <c r="C11260"/>
  <c r="B11260"/>
  <c r="C11261"/>
  <c r="B11261"/>
  <c r="C11263"/>
  <c r="B11263"/>
  <c r="C11264"/>
  <c r="B11264"/>
  <c r="C11265"/>
  <c r="B11265"/>
  <c r="C11267"/>
  <c r="B11267"/>
  <c r="C11268"/>
  <c r="B11268"/>
  <c r="C11270"/>
  <c r="B11270"/>
  <c r="C11271"/>
  <c r="B11271"/>
  <c r="C11272"/>
  <c r="B11272"/>
  <c r="C11273"/>
  <c r="B11273"/>
  <c r="C11274"/>
  <c r="B11274"/>
  <c r="C11276"/>
  <c r="B11276"/>
  <c r="C11277"/>
  <c r="B11277"/>
  <c r="C11278"/>
  <c r="B11278"/>
  <c r="C11279"/>
  <c r="B11279"/>
  <c r="C11280"/>
  <c r="B11280"/>
  <c r="C11282"/>
  <c r="B11282"/>
  <c r="C11283"/>
  <c r="B11283"/>
  <c r="C11284"/>
  <c r="B11284"/>
  <c r="C11285"/>
  <c r="B11285"/>
  <c r="C11286"/>
  <c r="B11286"/>
  <c r="C11288"/>
  <c r="B11288"/>
  <c r="C11289"/>
  <c r="B11289"/>
  <c r="C11290"/>
  <c r="B11290"/>
  <c r="C11292"/>
  <c r="B11292"/>
  <c r="C11293"/>
  <c r="B11293"/>
  <c r="C11295"/>
  <c r="B11295"/>
  <c r="C11296"/>
  <c r="B11296"/>
  <c r="C11297"/>
  <c r="B11297"/>
  <c r="C11298"/>
  <c r="B11298"/>
  <c r="C11299"/>
  <c r="B11299"/>
  <c r="C11301"/>
  <c r="B11301"/>
  <c r="C11302"/>
  <c r="B11302"/>
  <c r="C11303"/>
  <c r="B11303"/>
  <c r="C11304"/>
  <c r="B11304"/>
  <c r="C11306"/>
  <c r="B11306"/>
  <c r="C11307"/>
  <c r="B11307"/>
  <c r="C11308"/>
  <c r="B11308"/>
  <c r="C11309"/>
  <c r="B11309"/>
  <c r="C11311"/>
  <c r="B11311"/>
  <c r="C11312"/>
  <c r="B11312"/>
  <c r="C11314"/>
  <c r="B11314"/>
  <c r="C11315"/>
  <c r="B11315"/>
  <c r="C11317"/>
  <c r="B11317"/>
  <c r="C11318"/>
  <c r="B11318"/>
  <c r="C11320"/>
  <c r="B11320"/>
  <c r="C11321"/>
  <c r="B11321"/>
  <c r="C10121"/>
  <c r="B10121"/>
  <c r="C10122"/>
  <c r="B10122"/>
  <c r="C10123"/>
  <c r="B10123"/>
  <c r="C10124"/>
  <c r="B10124"/>
  <c r="C10126"/>
  <c r="B10126"/>
  <c r="C10127"/>
  <c r="B10127"/>
  <c r="C10128"/>
  <c r="B10128"/>
  <c r="C10129"/>
  <c r="B10129"/>
  <c r="C10131"/>
  <c r="B10131"/>
  <c r="C10132"/>
  <c r="B10132"/>
  <c r="C10133"/>
  <c r="B10133"/>
  <c r="C10135"/>
  <c r="B10135"/>
  <c r="C10136"/>
  <c r="B10136"/>
  <c r="C10137"/>
  <c r="B10137"/>
  <c r="C10139"/>
  <c r="B10139"/>
  <c r="C10140"/>
  <c r="B10140"/>
  <c r="C10142"/>
  <c r="B10142"/>
  <c r="C10143"/>
  <c r="B10143"/>
  <c r="C10145"/>
  <c r="B10145"/>
  <c r="C10146"/>
  <c r="B10146"/>
  <c r="C10147"/>
  <c r="B10147"/>
  <c r="C10149"/>
  <c r="B10149"/>
  <c r="C10150"/>
  <c r="B10150"/>
  <c r="C10151"/>
  <c r="B10151"/>
  <c r="C10153"/>
  <c r="B10153"/>
  <c r="C10154"/>
  <c r="B10154"/>
  <c r="C10156"/>
  <c r="B10156"/>
  <c r="C10157"/>
  <c r="B10157"/>
  <c r="C10159"/>
  <c r="B10159"/>
  <c r="C10160"/>
  <c r="B10160"/>
  <c r="C10161"/>
  <c r="B10161"/>
  <c r="C10162"/>
  <c r="B10162"/>
  <c r="C10164"/>
  <c r="B10164"/>
  <c r="C10165"/>
  <c r="B10165"/>
  <c r="C10166"/>
  <c r="B10166"/>
  <c r="C10167"/>
  <c r="B10167"/>
  <c r="C10169"/>
  <c r="B10169"/>
  <c r="C10170"/>
  <c r="B10170"/>
  <c r="C10171"/>
  <c r="B10171"/>
  <c r="C10172"/>
  <c r="B10172"/>
  <c r="C10174"/>
  <c r="B10174"/>
  <c r="C10175"/>
  <c r="B10175"/>
  <c r="C10176"/>
  <c r="B10176"/>
  <c r="C10177"/>
  <c r="B10177"/>
  <c r="C10179"/>
  <c r="B10179"/>
  <c r="C10180"/>
  <c r="B10180"/>
  <c r="C10181"/>
  <c r="B10181"/>
  <c r="C10183"/>
  <c r="B10183"/>
  <c r="C10184"/>
  <c r="B10184"/>
  <c r="C10185"/>
  <c r="B10185"/>
  <c r="C10187"/>
  <c r="B10187"/>
  <c r="C10188"/>
  <c r="B10188"/>
  <c r="C10189"/>
  <c r="B10189"/>
  <c r="C10190"/>
  <c r="B10190"/>
  <c r="C10192"/>
  <c r="B10192"/>
  <c r="C10193"/>
  <c r="B10193"/>
  <c r="C10194"/>
  <c r="B10194"/>
  <c r="C10195"/>
  <c r="B10195"/>
  <c r="C10197"/>
  <c r="B10197"/>
  <c r="C10198"/>
  <c r="B10198"/>
  <c r="C10200"/>
  <c r="B10200"/>
  <c r="C10201"/>
  <c r="B10201"/>
  <c r="C10203"/>
  <c r="B10203"/>
  <c r="C10204"/>
  <c r="B10204"/>
  <c r="C10205"/>
  <c r="B10205"/>
  <c r="C10206"/>
  <c r="B10206"/>
  <c r="C10208"/>
  <c r="B10208"/>
  <c r="C10209"/>
  <c r="B10209"/>
  <c r="C10210"/>
  <c r="B10210"/>
  <c r="C10211"/>
  <c r="B10211"/>
  <c r="C10213"/>
  <c r="B10213"/>
  <c r="C10214"/>
  <c r="B10214"/>
  <c r="C10215"/>
  <c r="B10215"/>
  <c r="C10216"/>
  <c r="B10216"/>
  <c r="C10217"/>
  <c r="B10217"/>
  <c r="C10219"/>
  <c r="B10219"/>
  <c r="C10220"/>
  <c r="B10220"/>
  <c r="C10221"/>
  <c r="B10221"/>
  <c r="C10222"/>
  <c r="B10222"/>
  <c r="C10223"/>
  <c r="B10223"/>
  <c r="C10225"/>
  <c r="B10225"/>
  <c r="C10226"/>
  <c r="B10226"/>
  <c r="C10227"/>
  <c r="B10227"/>
  <c r="C10229"/>
  <c r="B10229"/>
  <c r="C10230"/>
  <c r="B10230"/>
  <c r="C10231"/>
  <c r="B10231"/>
  <c r="C10233"/>
  <c r="B10233"/>
  <c r="C10234"/>
  <c r="B10234"/>
  <c r="C10236"/>
  <c r="B10236"/>
  <c r="C10237"/>
  <c r="B10237"/>
  <c r="C10238"/>
  <c r="B10238"/>
  <c r="C10240"/>
  <c r="B10240"/>
  <c r="C10241"/>
  <c r="B10241"/>
  <c r="C10242"/>
  <c r="B10242"/>
  <c r="C10244"/>
  <c r="B10244"/>
  <c r="C10245"/>
  <c r="B10245"/>
  <c r="C10247"/>
  <c r="B10247"/>
  <c r="C10248"/>
  <c r="B10248"/>
  <c r="C10250"/>
  <c r="B10250"/>
  <c r="C10251"/>
  <c r="B10251"/>
  <c r="C10252"/>
  <c r="B10252"/>
  <c r="C10253"/>
  <c r="B10253"/>
  <c r="C10254"/>
  <c r="B10254"/>
  <c r="C10256"/>
  <c r="B10256"/>
  <c r="C10257"/>
  <c r="B10257"/>
  <c r="C10258"/>
  <c r="B10258"/>
  <c r="C10259"/>
  <c r="B10259"/>
  <c r="C10260"/>
  <c r="B10260"/>
  <c r="C10262"/>
  <c r="B10262"/>
  <c r="C10263"/>
  <c r="B10263"/>
  <c r="C10264"/>
  <c r="B10264"/>
  <c r="C10265"/>
  <c r="B10265"/>
  <c r="C10267"/>
  <c r="B10267"/>
  <c r="C10268"/>
  <c r="B10268"/>
  <c r="C10269"/>
  <c r="B10269"/>
  <c r="C10270"/>
  <c r="B10270"/>
  <c r="C10272"/>
  <c r="B10272"/>
  <c r="C10273"/>
  <c r="B10273"/>
  <c r="C10274"/>
  <c r="B10274"/>
  <c r="C10276"/>
  <c r="B10276"/>
  <c r="C10277"/>
  <c r="B10277"/>
  <c r="C10278"/>
  <c r="B10278"/>
  <c r="C10280"/>
  <c r="B10280"/>
  <c r="C10281"/>
  <c r="B10281"/>
  <c r="C10282"/>
  <c r="B10282"/>
  <c r="C10283"/>
  <c r="B10283"/>
  <c r="C10284"/>
  <c r="B10284"/>
  <c r="C10286"/>
  <c r="B10286"/>
  <c r="C10287"/>
  <c r="B10287"/>
  <c r="C10288"/>
  <c r="B10288"/>
  <c r="C10289"/>
  <c r="B10289"/>
  <c r="C10290"/>
  <c r="B10290"/>
  <c r="C10292"/>
  <c r="B10292"/>
  <c r="C10293"/>
  <c r="B10293"/>
  <c r="C10294"/>
  <c r="B10294"/>
  <c r="C10295"/>
  <c r="B10295"/>
  <c r="C10297"/>
  <c r="B10297"/>
  <c r="C10298"/>
  <c r="B10298"/>
  <c r="C10299"/>
  <c r="B10299"/>
  <c r="C10300"/>
  <c r="B10300"/>
  <c r="C10302"/>
  <c r="B10302"/>
  <c r="C10303"/>
  <c r="B10303"/>
  <c r="C10304"/>
  <c r="B10304"/>
  <c r="C10306"/>
  <c r="B10306"/>
  <c r="C10307"/>
  <c r="B10307"/>
  <c r="C10308"/>
  <c r="B10308"/>
  <c r="C10310"/>
  <c r="B10310"/>
  <c r="C10311"/>
  <c r="B10311"/>
  <c r="C10312"/>
  <c r="B10312"/>
  <c r="C10313"/>
  <c r="B10313"/>
  <c r="C10314"/>
  <c r="B10314"/>
  <c r="C10316"/>
  <c r="B10316"/>
  <c r="C10317"/>
  <c r="B10317"/>
  <c r="C10318"/>
  <c r="B10318"/>
  <c r="C10319"/>
  <c r="B10319"/>
  <c r="C10320"/>
  <c r="B10320"/>
  <c r="C10322"/>
  <c r="B10322"/>
  <c r="C10323"/>
  <c r="B10323"/>
  <c r="C10324"/>
  <c r="B10324"/>
  <c r="C10325"/>
  <c r="B10325"/>
  <c r="C10327"/>
  <c r="B10327"/>
  <c r="C10328"/>
  <c r="B10328"/>
  <c r="C10329"/>
  <c r="B10329"/>
  <c r="C10330"/>
  <c r="B10330"/>
  <c r="C10332"/>
  <c r="B10332"/>
  <c r="C10333"/>
  <c r="B10333"/>
  <c r="C10334"/>
  <c r="B10334"/>
  <c r="C10335"/>
  <c r="B10335"/>
  <c r="C10337"/>
  <c r="B10337"/>
  <c r="C10338"/>
  <c r="B10338"/>
  <c r="C10339"/>
  <c r="B10339"/>
  <c r="C10340"/>
  <c r="B10340"/>
  <c r="C10342"/>
  <c r="B10342"/>
  <c r="C10343"/>
  <c r="B10343"/>
  <c r="C10344"/>
  <c r="B10344"/>
  <c r="C10346"/>
  <c r="B10346"/>
  <c r="C10347"/>
  <c r="B10347"/>
  <c r="C10348"/>
  <c r="B10348"/>
  <c r="C10350"/>
  <c r="B10350"/>
  <c r="C10351"/>
  <c r="B10351"/>
  <c r="C10353"/>
  <c r="B10353"/>
  <c r="C10354"/>
  <c r="B10354"/>
  <c r="C10356"/>
  <c r="B10356"/>
  <c r="C10357"/>
  <c r="B10357"/>
  <c r="C10358"/>
  <c r="B10358"/>
  <c r="C10360"/>
  <c r="B10360"/>
  <c r="C10361"/>
  <c r="B10361"/>
  <c r="C10362"/>
  <c r="B10362"/>
  <c r="C10364"/>
  <c r="B10364"/>
  <c r="C10365"/>
  <c r="B10365"/>
  <c r="C10367"/>
  <c r="B10367"/>
  <c r="C10368"/>
  <c r="B10368"/>
  <c r="C10370"/>
  <c r="B10370"/>
  <c r="C10371"/>
  <c r="B10371"/>
  <c r="C10372"/>
  <c r="B10372"/>
  <c r="C10373"/>
  <c r="B10373"/>
  <c r="C10374"/>
  <c r="B10374"/>
  <c r="C10376"/>
  <c r="B10376"/>
  <c r="C10377"/>
  <c r="B10377"/>
  <c r="C10378"/>
  <c r="B10378"/>
  <c r="C10379"/>
  <c r="B10379"/>
  <c r="C10380"/>
  <c r="B10380"/>
  <c r="C10382"/>
  <c r="B10382"/>
  <c r="C10383"/>
  <c r="B10383"/>
  <c r="C10384"/>
  <c r="B10384"/>
  <c r="C10385"/>
  <c r="B10385"/>
  <c r="C10387"/>
  <c r="B10387"/>
  <c r="C10388"/>
  <c r="B10388"/>
  <c r="C10389"/>
  <c r="B10389"/>
  <c r="C10390"/>
  <c r="B10390"/>
  <c r="C10392"/>
  <c r="B10392"/>
  <c r="C10393"/>
  <c r="B10393"/>
  <c r="C10394"/>
  <c r="B10394"/>
  <c r="C10396"/>
  <c r="B10396"/>
  <c r="C10397"/>
  <c r="B10397"/>
  <c r="C10398"/>
  <c r="B10398"/>
  <c r="C10400"/>
  <c r="B10400"/>
  <c r="C10401"/>
  <c r="B10401"/>
  <c r="C10402"/>
  <c r="B10402"/>
  <c r="C10403"/>
  <c r="B10403"/>
  <c r="C10405"/>
  <c r="B10405"/>
  <c r="C10406"/>
  <c r="B10406"/>
  <c r="C10407"/>
  <c r="B10407"/>
  <c r="C10408"/>
  <c r="B10408"/>
  <c r="C10410"/>
  <c r="B10410"/>
  <c r="C10411"/>
  <c r="B10411"/>
  <c r="C10413"/>
  <c r="B10413"/>
  <c r="C10414"/>
  <c r="B10414"/>
  <c r="C10416"/>
  <c r="B10416"/>
  <c r="C10417"/>
  <c r="B10417"/>
  <c r="C10418"/>
  <c r="B10418"/>
  <c r="C10420"/>
  <c r="B10420"/>
  <c r="C10421"/>
  <c r="B10421"/>
  <c r="C10422"/>
  <c r="B10422"/>
  <c r="C10424"/>
  <c r="B10424"/>
  <c r="C10425"/>
  <c r="B10425"/>
  <c r="C10427"/>
  <c r="B10427"/>
  <c r="C10428"/>
  <c r="B10428"/>
  <c r="C10430"/>
  <c r="B10430"/>
  <c r="C10431"/>
  <c r="B10431"/>
  <c r="C10433"/>
  <c r="B10433"/>
  <c r="C10434"/>
  <c r="B10434"/>
  <c r="C10436"/>
  <c r="B10436"/>
  <c r="C10437"/>
  <c r="B10437"/>
  <c r="C10439"/>
  <c r="B10439"/>
  <c r="C10440"/>
  <c r="B10440"/>
  <c r="C10442"/>
  <c r="B10442"/>
  <c r="C10443"/>
  <c r="B10443"/>
  <c r="C10444"/>
  <c r="B10444"/>
  <c r="C10446"/>
  <c r="B10446"/>
  <c r="C10447"/>
  <c r="B10447"/>
  <c r="C10448"/>
  <c r="B10448"/>
  <c r="C10449"/>
  <c r="B10449"/>
  <c r="C10451"/>
  <c r="B10451"/>
  <c r="C10453"/>
  <c r="B10453"/>
  <c r="C10454"/>
  <c r="B10454"/>
  <c r="C10455"/>
  <c r="B10455"/>
  <c r="C10457"/>
  <c r="B10457"/>
  <c r="C10458"/>
  <c r="B10458"/>
  <c r="C10459"/>
  <c r="B10459"/>
  <c r="C10461"/>
  <c r="B10461"/>
  <c r="C10462"/>
  <c r="B10462"/>
  <c r="C10463"/>
  <c r="B10463"/>
  <c r="C10464"/>
  <c r="B10464"/>
  <c r="C10466"/>
  <c r="B10466"/>
  <c r="C10467"/>
  <c r="B10467"/>
  <c r="C10468"/>
  <c r="B10468"/>
  <c r="C10469"/>
  <c r="B10469"/>
  <c r="C10471"/>
  <c r="B10471"/>
  <c r="C10472"/>
  <c r="B10472"/>
  <c r="C10473"/>
  <c r="B10473"/>
  <c r="C10475"/>
  <c r="B10475"/>
  <c r="C10476"/>
  <c r="B10476"/>
  <c r="C10477"/>
  <c r="B10477"/>
  <c r="C10479"/>
  <c r="B10479"/>
  <c r="C10480"/>
  <c r="B10480"/>
  <c r="C10481"/>
  <c r="B10481"/>
  <c r="C10482"/>
  <c r="B10482"/>
  <c r="C10483"/>
  <c r="B10483"/>
  <c r="C10485"/>
  <c r="B10485"/>
  <c r="C10486"/>
  <c r="B10486"/>
  <c r="C10487"/>
  <c r="B10487"/>
  <c r="C10488"/>
  <c r="B10488"/>
  <c r="C10489"/>
  <c r="B10489"/>
  <c r="C10491"/>
  <c r="B10491"/>
  <c r="C10492"/>
  <c r="B10492"/>
  <c r="C10493"/>
  <c r="B10493"/>
  <c r="C10494"/>
  <c r="B10494"/>
  <c r="C10496"/>
  <c r="B10496"/>
  <c r="C10497"/>
  <c r="B10497"/>
  <c r="C10498"/>
  <c r="B10498"/>
  <c r="C10499"/>
  <c r="B10499"/>
  <c r="C10501"/>
  <c r="B10501"/>
  <c r="C10502"/>
  <c r="B10502"/>
  <c r="C10503"/>
  <c r="B10503"/>
  <c r="C10504"/>
  <c r="B10504"/>
  <c r="C10506"/>
  <c r="B10506"/>
  <c r="C10507"/>
  <c r="B10507"/>
  <c r="C10508"/>
  <c r="B10508"/>
  <c r="C10509"/>
  <c r="B10509"/>
  <c r="C10511"/>
  <c r="B10511"/>
  <c r="C10512"/>
  <c r="B10512"/>
  <c r="C10513"/>
  <c r="B10513"/>
  <c r="C10515"/>
  <c r="B10515"/>
  <c r="C10516"/>
  <c r="B10516"/>
  <c r="C10517"/>
  <c r="B10517"/>
  <c r="C10519"/>
  <c r="B10519"/>
  <c r="C10520"/>
  <c r="B10520"/>
  <c r="C10521"/>
  <c r="B10521"/>
  <c r="C10522"/>
  <c r="B10522"/>
  <c r="C10523"/>
  <c r="B10523"/>
  <c r="C10525"/>
  <c r="B10525"/>
  <c r="C10526"/>
  <c r="B10526"/>
  <c r="C10527"/>
  <c r="B10527"/>
  <c r="C10528"/>
  <c r="B10528"/>
  <c r="C10529"/>
  <c r="B10529"/>
  <c r="C10531"/>
  <c r="B10531"/>
  <c r="C10532"/>
  <c r="B10532"/>
  <c r="C10533"/>
  <c r="B10533"/>
  <c r="C10534"/>
  <c r="B10534"/>
  <c r="C10535"/>
  <c r="B10535"/>
  <c r="C10536"/>
  <c r="B10536"/>
  <c r="C10538"/>
  <c r="B10538"/>
  <c r="C10539"/>
  <c r="B10539"/>
  <c r="C10540"/>
  <c r="B10540"/>
  <c r="C10541"/>
  <c r="B10541"/>
  <c r="C10542"/>
  <c r="B10542"/>
  <c r="C10543"/>
  <c r="B10543"/>
  <c r="C10545"/>
  <c r="B10545"/>
  <c r="C10546"/>
  <c r="B10546"/>
  <c r="C10547"/>
  <c r="B10547"/>
  <c r="C10549"/>
  <c r="B10549"/>
  <c r="C10550"/>
  <c r="B10550"/>
  <c r="C10551"/>
  <c r="B10551"/>
  <c r="C10553"/>
  <c r="B10553"/>
  <c r="C10554"/>
  <c r="B10554"/>
  <c r="C10555"/>
  <c r="B10555"/>
  <c r="C10556"/>
  <c r="B10556"/>
  <c r="C10557"/>
  <c r="B10557"/>
  <c r="C10559"/>
  <c r="B10559"/>
  <c r="C10560"/>
  <c r="B10560"/>
  <c r="C10561"/>
  <c r="B10561"/>
  <c r="C10562"/>
  <c r="B10562"/>
  <c r="C10563"/>
  <c r="B10563"/>
  <c r="C10565"/>
  <c r="B10565"/>
  <c r="C10566"/>
  <c r="B10566"/>
  <c r="C10568"/>
  <c r="B10568"/>
  <c r="C10569"/>
  <c r="B10569"/>
  <c r="C10571"/>
  <c r="B10571"/>
  <c r="C10572"/>
  <c r="B10572"/>
  <c r="C10573"/>
  <c r="B10573"/>
  <c r="C10574"/>
  <c r="B10574"/>
  <c r="C10575"/>
  <c r="B10575"/>
  <c r="C10577"/>
  <c r="B10577"/>
  <c r="C10578"/>
  <c r="B10578"/>
  <c r="C10579"/>
  <c r="B10579"/>
  <c r="C10580"/>
  <c r="B10580"/>
  <c r="C10581"/>
  <c r="B10581"/>
  <c r="C10583"/>
  <c r="B10583"/>
  <c r="C10584"/>
  <c r="B10584"/>
  <c r="C10586"/>
  <c r="B10586"/>
  <c r="C10587"/>
  <c r="B10587"/>
  <c r="C10589"/>
  <c r="B10589"/>
  <c r="C10590"/>
  <c r="B10590"/>
  <c r="C10591"/>
  <c r="B10591"/>
  <c r="C10592"/>
  <c r="B10592"/>
  <c r="C10594"/>
  <c r="B10594"/>
  <c r="C10595"/>
  <c r="B10595"/>
  <c r="C10596"/>
  <c r="B10596"/>
  <c r="C10597"/>
  <c r="B10597"/>
  <c r="C10599"/>
  <c r="B10599"/>
  <c r="C10600"/>
  <c r="B10600"/>
  <c r="C10601"/>
  <c r="B10601"/>
  <c r="C10602"/>
  <c r="B10602"/>
  <c r="C10604"/>
  <c r="B10604"/>
  <c r="C10605"/>
  <c r="B10605"/>
  <c r="C10606"/>
  <c r="B10606"/>
  <c r="C10607"/>
  <c r="B10607"/>
  <c r="C10609"/>
  <c r="B10609"/>
  <c r="C10610"/>
  <c r="B10610"/>
  <c r="C10611"/>
  <c r="B10611"/>
  <c r="C10612"/>
  <c r="B10612"/>
  <c r="C10614"/>
  <c r="B10614"/>
  <c r="C10615"/>
  <c r="B10615"/>
  <c r="C10616"/>
  <c r="B10616"/>
  <c r="C10617"/>
  <c r="B10617"/>
  <c r="C10619"/>
  <c r="B10619"/>
  <c r="C10620"/>
  <c r="B10620"/>
  <c r="C10621"/>
  <c r="B10621"/>
  <c r="C10622"/>
  <c r="B10622"/>
  <c r="C10623"/>
  <c r="B10623"/>
  <c r="C10625"/>
  <c r="B10625"/>
  <c r="C10626"/>
  <c r="B10626"/>
  <c r="C10627"/>
  <c r="B10627"/>
  <c r="C10628"/>
  <c r="B10628"/>
  <c r="C10629"/>
  <c r="B10629"/>
  <c r="C10631"/>
  <c r="B10631"/>
  <c r="C10632"/>
  <c r="B10632"/>
  <c r="C10633"/>
  <c r="B10633"/>
  <c r="C10634"/>
  <c r="B10634"/>
  <c r="C10636"/>
  <c r="B10636"/>
  <c r="C10637"/>
  <c r="B10637"/>
  <c r="C10638"/>
  <c r="B10638"/>
  <c r="C10639"/>
  <c r="B10639"/>
  <c r="C10641"/>
  <c r="B10641"/>
  <c r="C10642"/>
  <c r="B10642"/>
  <c r="C10643"/>
  <c r="B10643"/>
  <c r="C10644"/>
  <c r="B10644"/>
  <c r="C10646"/>
  <c r="B10646"/>
  <c r="C10647"/>
  <c r="B10647"/>
  <c r="C10648"/>
  <c r="B10648"/>
  <c r="C10649"/>
  <c r="B10649"/>
  <c r="C9588"/>
  <c r="B9588"/>
  <c r="C9589"/>
  <c r="B9589"/>
  <c r="C9590"/>
  <c r="B9590"/>
  <c r="C9591"/>
  <c r="B9591"/>
  <c r="C9592"/>
  <c r="B9592"/>
  <c r="C9593"/>
  <c r="B9593"/>
  <c r="C9595"/>
  <c r="B9595"/>
  <c r="C9596"/>
  <c r="B9596"/>
  <c r="C9597"/>
  <c r="B9597"/>
  <c r="C9598"/>
  <c r="B9598"/>
  <c r="C9599"/>
  <c r="B9599"/>
  <c r="C9600"/>
  <c r="B9600"/>
  <c r="C9602"/>
  <c r="B9602"/>
  <c r="C9603"/>
  <c r="B9603"/>
  <c r="C9605"/>
  <c r="B9605"/>
  <c r="C9606"/>
  <c r="B9606"/>
  <c r="C9608"/>
  <c r="B9608"/>
  <c r="C9609"/>
  <c r="B9609"/>
  <c r="C9610"/>
  <c r="B9610"/>
  <c r="C9611"/>
  <c r="B9611"/>
  <c r="C9613"/>
  <c r="B9613"/>
  <c r="C9614"/>
  <c r="B9614"/>
  <c r="C9615"/>
  <c r="B9615"/>
  <c r="C9616"/>
  <c r="B9616"/>
  <c r="C9618"/>
  <c r="B9618"/>
  <c r="C9619"/>
  <c r="B9619"/>
  <c r="C9620"/>
  <c r="B9620"/>
  <c r="C9621"/>
  <c r="B9621"/>
  <c r="C9622"/>
  <c r="B9622"/>
  <c r="C9623"/>
  <c r="B9623"/>
  <c r="C9625"/>
  <c r="B9625"/>
  <c r="C9626"/>
  <c r="B9626"/>
  <c r="C9627"/>
  <c r="B9627"/>
  <c r="C9628"/>
  <c r="B9628"/>
  <c r="C9629"/>
  <c r="B9629"/>
  <c r="C9630"/>
  <c r="B9630"/>
  <c r="C9632"/>
  <c r="B9632"/>
  <c r="C9633"/>
  <c r="B9633"/>
  <c r="C9634"/>
  <c r="B9634"/>
  <c r="C9635"/>
  <c r="B9635"/>
  <c r="C9637"/>
  <c r="B9637"/>
  <c r="C9638"/>
  <c r="B9638"/>
  <c r="C9639"/>
  <c r="B9639"/>
  <c r="C9640"/>
  <c r="B9640"/>
  <c r="C9642"/>
  <c r="B9642"/>
  <c r="C9643"/>
  <c r="B9643"/>
  <c r="C9644"/>
  <c r="B9644"/>
  <c r="C9646"/>
  <c r="B9646"/>
  <c r="C9647"/>
  <c r="B9647"/>
  <c r="C9648"/>
  <c r="B9648"/>
  <c r="C9650"/>
  <c r="B9650"/>
  <c r="C9651"/>
  <c r="B9651"/>
  <c r="C9652"/>
  <c r="B9652"/>
  <c r="C9653"/>
  <c r="B9653"/>
  <c r="C9655"/>
  <c r="B9655"/>
  <c r="C9656"/>
  <c r="B9656"/>
  <c r="C9657"/>
  <c r="B9657"/>
  <c r="C9658"/>
  <c r="B9658"/>
  <c r="C9660"/>
  <c r="B9660"/>
  <c r="C9661"/>
  <c r="B9661"/>
  <c r="C9663"/>
  <c r="B9663"/>
  <c r="C9664"/>
  <c r="B9664"/>
  <c r="C9666"/>
  <c r="B9666"/>
  <c r="C9667"/>
  <c r="B9667"/>
  <c r="C9669"/>
  <c r="B9669"/>
  <c r="C9670"/>
  <c r="B9670"/>
  <c r="C9672"/>
  <c r="B9672"/>
  <c r="C9673"/>
  <c r="B9673"/>
  <c r="C9674"/>
  <c r="B9674"/>
  <c r="C9675"/>
  <c r="B9675"/>
  <c r="C9677"/>
  <c r="B9677"/>
  <c r="C9678"/>
  <c r="B9678"/>
  <c r="C9679"/>
  <c r="B9679"/>
  <c r="C9680"/>
  <c r="B9680"/>
  <c r="C9682"/>
  <c r="B9682"/>
  <c r="C9683"/>
  <c r="B9683"/>
  <c r="C9684"/>
  <c r="B9684"/>
  <c r="C9685"/>
  <c r="B9685"/>
  <c r="C9686"/>
  <c r="B9686"/>
  <c r="C9688"/>
  <c r="B9688"/>
  <c r="C9689"/>
  <c r="B9689"/>
  <c r="C9690"/>
  <c r="B9690"/>
  <c r="C9691"/>
  <c r="B9691"/>
  <c r="C9692"/>
  <c r="B9692"/>
  <c r="C9694"/>
  <c r="B9694"/>
  <c r="C9695"/>
  <c r="B9695"/>
  <c r="C9697"/>
  <c r="B9697"/>
  <c r="C9698"/>
  <c r="B9698"/>
  <c r="C9700"/>
  <c r="B9700"/>
  <c r="C9702"/>
  <c r="B9702"/>
  <c r="C9703"/>
  <c r="B9703"/>
  <c r="C9705"/>
  <c r="B9705"/>
  <c r="C9706"/>
  <c r="B9706"/>
  <c r="C9707"/>
  <c r="B9707"/>
  <c r="C9709"/>
  <c r="B9709"/>
  <c r="C9710"/>
  <c r="B9710"/>
  <c r="C9711"/>
  <c r="B9711"/>
  <c r="C9712"/>
  <c r="B9712"/>
  <c r="C9714"/>
  <c r="B9714"/>
  <c r="C9715"/>
  <c r="B9715"/>
  <c r="C9716"/>
  <c r="B9716"/>
  <c r="C9717"/>
  <c r="B9717"/>
  <c r="C9719"/>
  <c r="B9719"/>
  <c r="C9720"/>
  <c r="B9720"/>
  <c r="C9721"/>
  <c r="B9721"/>
  <c r="C9723"/>
  <c r="B9723"/>
  <c r="C9724"/>
  <c r="B9724"/>
  <c r="C9725"/>
  <c r="B9725"/>
  <c r="C9727"/>
  <c r="B9727"/>
  <c r="C9728"/>
  <c r="B9728"/>
  <c r="C9729"/>
  <c r="B9729"/>
  <c r="C9730"/>
  <c r="B9730"/>
  <c r="C9731"/>
  <c r="B9731"/>
  <c r="C9733"/>
  <c r="B9733"/>
  <c r="C9734"/>
  <c r="B9734"/>
  <c r="C9735"/>
  <c r="B9735"/>
  <c r="C9736"/>
  <c r="B9736"/>
  <c r="C9737"/>
  <c r="B9737"/>
  <c r="C9739"/>
  <c r="B9739"/>
  <c r="C9740"/>
  <c r="B9740"/>
  <c r="C9741"/>
  <c r="B9741"/>
  <c r="C9742"/>
  <c r="B9742"/>
  <c r="C9744"/>
  <c r="B9744"/>
  <c r="C9745"/>
  <c r="B9745"/>
  <c r="C9746"/>
  <c r="B9746"/>
  <c r="C9747"/>
  <c r="B9747"/>
  <c r="C9749"/>
  <c r="B9749"/>
  <c r="C9750"/>
  <c r="B9750"/>
  <c r="C9751"/>
  <c r="B9751"/>
  <c r="C9752"/>
  <c r="B9752"/>
  <c r="C9753"/>
  <c r="B9753"/>
  <c r="C9754"/>
  <c r="B9754"/>
  <c r="C9756"/>
  <c r="B9756"/>
  <c r="C9757"/>
  <c r="B9757"/>
  <c r="C9758"/>
  <c r="B9758"/>
  <c r="C9759"/>
  <c r="B9759"/>
  <c r="C9760"/>
  <c r="B9760"/>
  <c r="C9761"/>
  <c r="B9761"/>
  <c r="C9763"/>
  <c r="B9763"/>
  <c r="C9764"/>
  <c r="B9764"/>
  <c r="C9765"/>
  <c r="B9765"/>
  <c r="C9767"/>
  <c r="B9767"/>
  <c r="C9768"/>
  <c r="B9768"/>
  <c r="C9769"/>
  <c r="B9769"/>
  <c r="C9771"/>
  <c r="B9771"/>
  <c r="C9772"/>
  <c r="B9772"/>
  <c r="C9773"/>
  <c r="B9773"/>
  <c r="C9774"/>
  <c r="B9774"/>
  <c r="C9776"/>
  <c r="B9776"/>
  <c r="C9777"/>
  <c r="B9777"/>
  <c r="C9778"/>
  <c r="B9778"/>
  <c r="C9779"/>
  <c r="B9779"/>
  <c r="C9781"/>
  <c r="B9781"/>
  <c r="C9782"/>
  <c r="B9782"/>
  <c r="C9783"/>
  <c r="B9783"/>
  <c r="C9784"/>
  <c r="B9784"/>
  <c r="C9785"/>
  <c r="B9785"/>
  <c r="C9787"/>
  <c r="B9787"/>
  <c r="C9788"/>
  <c r="B9788"/>
  <c r="C9789"/>
  <c r="B9789"/>
  <c r="C9790"/>
  <c r="B9790"/>
  <c r="C9791"/>
  <c r="B9791"/>
  <c r="C9793"/>
  <c r="B9793"/>
  <c r="C9794"/>
  <c r="B9794"/>
  <c r="C9795"/>
  <c r="B9795"/>
  <c r="C9797"/>
  <c r="B9797"/>
  <c r="C9798"/>
  <c r="B9798"/>
  <c r="C9799"/>
  <c r="B9799"/>
  <c r="C9801"/>
  <c r="B9801"/>
  <c r="C9802"/>
  <c r="B9802"/>
  <c r="C9803"/>
  <c r="B9803"/>
  <c r="C9804"/>
  <c r="B9804"/>
  <c r="C9806"/>
  <c r="B9806"/>
  <c r="C9807"/>
  <c r="B9807"/>
  <c r="C9808"/>
  <c r="B9808"/>
  <c r="C9809"/>
  <c r="B9809"/>
  <c r="C9811"/>
  <c r="B9811"/>
  <c r="C9812"/>
  <c r="B9812"/>
  <c r="C9813"/>
  <c r="B9813"/>
  <c r="C9814"/>
  <c r="B9814"/>
  <c r="C9816"/>
  <c r="B9816"/>
  <c r="C9817"/>
  <c r="B9817"/>
  <c r="C9818"/>
  <c r="B9818"/>
  <c r="C9819"/>
  <c r="B9819"/>
  <c r="C9821"/>
  <c r="B9821"/>
  <c r="C9822"/>
  <c r="B9822"/>
  <c r="C9823"/>
  <c r="B9823"/>
  <c r="C9825"/>
  <c r="B9825"/>
  <c r="C9826"/>
  <c r="B9826"/>
  <c r="C9827"/>
  <c r="B9827"/>
  <c r="C9829"/>
  <c r="B9829"/>
  <c r="C9830"/>
  <c r="B9830"/>
  <c r="C9831"/>
  <c r="B9831"/>
  <c r="C9832"/>
  <c r="B9832"/>
  <c r="C9833"/>
  <c r="B9833"/>
  <c r="C9835"/>
  <c r="B9835"/>
  <c r="C9836"/>
  <c r="B9836"/>
  <c r="C9837"/>
  <c r="B9837"/>
  <c r="C9838"/>
  <c r="B9838"/>
  <c r="C9839"/>
  <c r="B9839"/>
  <c r="C9841"/>
  <c r="B9841"/>
  <c r="C9842"/>
  <c r="B9842"/>
  <c r="C9843"/>
  <c r="B9843"/>
  <c r="C9845"/>
  <c r="B9845"/>
  <c r="C9846"/>
  <c r="B9846"/>
  <c r="C9847"/>
  <c r="B9847"/>
  <c r="C9848"/>
  <c r="B9848"/>
  <c r="C9849"/>
  <c r="B9849"/>
  <c r="C9850"/>
  <c r="B9850"/>
  <c r="C9852"/>
  <c r="B9852"/>
  <c r="C9853"/>
  <c r="B9853"/>
  <c r="C9854"/>
  <c r="B9854"/>
  <c r="C9855"/>
  <c r="B9855"/>
  <c r="C9857"/>
  <c r="B9857"/>
  <c r="C9858"/>
  <c r="B9858"/>
  <c r="C9859"/>
  <c r="B9859"/>
  <c r="C9860"/>
  <c r="B9860"/>
  <c r="C9862"/>
  <c r="B9862"/>
  <c r="C9863"/>
  <c r="B9863"/>
  <c r="C9864"/>
  <c r="B9864"/>
  <c r="C9866"/>
  <c r="B9866"/>
  <c r="C9867"/>
  <c r="B9867"/>
  <c r="C9868"/>
  <c r="B9868"/>
  <c r="C9870"/>
  <c r="B9870"/>
  <c r="C9871"/>
  <c r="B9871"/>
  <c r="C9873"/>
  <c r="B9873"/>
  <c r="C9874"/>
  <c r="B9874"/>
  <c r="C9875"/>
  <c r="B9875"/>
  <c r="C9877"/>
  <c r="B9877"/>
  <c r="C9878"/>
  <c r="B9878"/>
  <c r="C9879"/>
  <c r="B9879"/>
  <c r="C9880"/>
  <c r="B9880"/>
  <c r="C9881"/>
  <c r="B9881"/>
  <c r="C9883"/>
  <c r="B9883"/>
  <c r="C9884"/>
  <c r="B9884"/>
  <c r="C9885"/>
  <c r="B9885"/>
  <c r="C9887"/>
  <c r="B9887"/>
  <c r="C9888"/>
  <c r="B9888"/>
  <c r="C9889"/>
  <c r="B9889"/>
  <c r="C9891"/>
  <c r="B9891"/>
  <c r="C9892"/>
  <c r="B9892"/>
  <c r="C9893"/>
  <c r="B9893"/>
  <c r="C9895"/>
  <c r="B9895"/>
  <c r="C9896"/>
  <c r="B9896"/>
  <c r="C9898"/>
  <c r="B9898"/>
  <c r="C9899"/>
  <c r="B9899"/>
  <c r="C9901"/>
  <c r="B9901"/>
  <c r="C9902"/>
  <c r="B9902"/>
  <c r="C9903"/>
  <c r="B9903"/>
  <c r="C9904"/>
  <c r="B9904"/>
  <c r="C9906"/>
  <c r="B9906"/>
  <c r="C9907"/>
  <c r="B9907"/>
  <c r="C9908"/>
  <c r="B9908"/>
  <c r="C9909"/>
  <c r="B9909"/>
  <c r="C9911"/>
  <c r="B9911"/>
  <c r="C9912"/>
  <c r="B9912"/>
  <c r="C9913"/>
  <c r="B9913"/>
  <c r="C9915"/>
  <c r="B9915"/>
  <c r="C9916"/>
  <c r="B9916"/>
  <c r="C9917"/>
  <c r="B9917"/>
  <c r="C9919"/>
  <c r="B9919"/>
  <c r="C9920"/>
  <c r="B9920"/>
  <c r="C9921"/>
  <c r="B9921"/>
  <c r="C9923"/>
  <c r="B9923"/>
  <c r="C9924"/>
  <c r="B9924"/>
  <c r="C9925"/>
  <c r="B9925"/>
  <c r="C9927"/>
  <c r="B9927"/>
  <c r="C9928"/>
  <c r="B9928"/>
  <c r="C9929"/>
  <c r="B9929"/>
  <c r="C9930"/>
  <c r="B9930"/>
  <c r="C9932"/>
  <c r="B9932"/>
  <c r="C9933"/>
  <c r="B9933"/>
  <c r="C9934"/>
  <c r="B9934"/>
  <c r="C9935"/>
  <c r="B9935"/>
  <c r="C9937"/>
  <c r="B9937"/>
  <c r="C9938"/>
  <c r="B9938"/>
  <c r="C9940"/>
  <c r="B9940"/>
  <c r="C9941"/>
  <c r="B9941"/>
  <c r="C9943"/>
  <c r="B9943"/>
  <c r="C9944"/>
  <c r="B9944"/>
  <c r="C9945"/>
  <c r="B9945"/>
  <c r="C9947"/>
  <c r="B9947"/>
  <c r="C9948"/>
  <c r="B9948"/>
  <c r="C9949"/>
  <c r="B9949"/>
  <c r="C9951"/>
  <c r="B9951"/>
  <c r="C9952"/>
  <c r="B9952"/>
  <c r="C9953"/>
  <c r="B9953"/>
  <c r="C9955"/>
  <c r="B9955"/>
  <c r="C9956"/>
  <c r="B9956"/>
  <c r="C9957"/>
  <c r="B9957"/>
  <c r="C9959"/>
  <c r="B9959"/>
  <c r="C9960"/>
  <c r="B9960"/>
  <c r="C9961"/>
  <c r="B9961"/>
  <c r="C9962"/>
  <c r="B9962"/>
  <c r="C9963"/>
  <c r="B9963"/>
  <c r="C9965"/>
  <c r="B9965"/>
  <c r="C9966"/>
  <c r="B9966"/>
  <c r="C9967"/>
  <c r="B9967"/>
  <c r="C9968"/>
  <c r="B9968"/>
  <c r="C9969"/>
  <c r="B9969"/>
  <c r="C9971"/>
  <c r="B9971"/>
  <c r="C9972"/>
  <c r="B9972"/>
  <c r="C9973"/>
  <c r="B9973"/>
  <c r="C9975"/>
  <c r="B9975"/>
  <c r="C9976"/>
  <c r="B9976"/>
  <c r="C9977"/>
  <c r="B9977"/>
  <c r="C9979"/>
  <c r="B9979"/>
  <c r="C9980"/>
  <c r="B9980"/>
  <c r="C9981"/>
  <c r="B9981"/>
  <c r="C9982"/>
  <c r="B9982"/>
  <c r="C9984"/>
  <c r="B9984"/>
  <c r="C9985"/>
  <c r="B9985"/>
  <c r="C9986"/>
  <c r="B9986"/>
  <c r="C9987"/>
  <c r="B9987"/>
  <c r="C9989"/>
  <c r="B9989"/>
  <c r="C9990"/>
  <c r="B9990"/>
  <c r="C9992"/>
  <c r="B9992"/>
  <c r="C9993"/>
  <c r="B9993"/>
  <c r="C9995"/>
  <c r="B9995"/>
  <c r="C9996"/>
  <c r="B9996"/>
  <c r="C9998"/>
  <c r="B9998"/>
  <c r="C9999"/>
  <c r="B9999"/>
  <c r="C10001"/>
  <c r="B10001"/>
  <c r="C10002"/>
  <c r="B10002"/>
  <c r="C10003"/>
  <c r="B10003"/>
  <c r="C10005"/>
  <c r="B10005"/>
  <c r="C10006"/>
  <c r="B10006"/>
  <c r="C10007"/>
  <c r="B10007"/>
  <c r="C10009"/>
  <c r="B10009"/>
  <c r="C10010"/>
  <c r="B10010"/>
  <c r="C10011"/>
  <c r="B10011"/>
  <c r="C10013"/>
  <c r="B10013"/>
  <c r="C10014"/>
  <c r="B10014"/>
  <c r="C10015"/>
  <c r="B10015"/>
  <c r="C10017"/>
  <c r="B10017"/>
  <c r="C10018"/>
  <c r="B10018"/>
  <c r="C10020"/>
  <c r="B10020"/>
  <c r="C10021"/>
  <c r="B10021"/>
  <c r="C10023"/>
  <c r="B10023"/>
  <c r="C10024"/>
  <c r="B10024"/>
  <c r="C10025"/>
  <c r="B10025"/>
  <c r="C10027"/>
  <c r="B10027"/>
  <c r="C10028"/>
  <c r="B10028"/>
  <c r="C10029"/>
  <c r="B10029"/>
  <c r="C10031"/>
  <c r="B10031"/>
  <c r="C10032"/>
  <c r="B10032"/>
  <c r="C10033"/>
  <c r="B10033"/>
  <c r="C10035"/>
  <c r="B10035"/>
  <c r="C10036"/>
  <c r="B10036"/>
  <c r="C10037"/>
  <c r="B10037"/>
  <c r="C10039"/>
  <c r="B10039"/>
  <c r="C10040"/>
  <c r="B10040"/>
  <c r="C10041"/>
  <c r="B10041"/>
  <c r="C10043"/>
  <c r="B10043"/>
  <c r="C10044"/>
  <c r="B10044"/>
  <c r="C10045"/>
  <c r="B10045"/>
  <c r="C10047"/>
  <c r="B10047"/>
  <c r="C10048"/>
  <c r="B10048"/>
  <c r="C10049"/>
  <c r="B10049"/>
  <c r="C10051"/>
  <c r="B10051"/>
  <c r="C10052"/>
  <c r="B10052"/>
  <c r="C10053"/>
  <c r="B10053"/>
  <c r="C10055"/>
  <c r="B10055"/>
  <c r="C10056"/>
  <c r="B10056"/>
  <c r="C10057"/>
  <c r="B10057"/>
  <c r="C10059"/>
  <c r="B10059"/>
  <c r="C10060"/>
  <c r="B10060"/>
  <c r="C10061"/>
  <c r="B10061"/>
  <c r="C10063"/>
  <c r="B10063"/>
  <c r="C10064"/>
  <c r="B10064"/>
  <c r="C10066"/>
  <c r="B10066"/>
  <c r="C10067"/>
  <c r="B10067"/>
  <c r="C10069"/>
  <c r="B10069"/>
  <c r="C10070"/>
  <c r="B10070"/>
  <c r="C10072"/>
  <c r="B10072"/>
  <c r="C10073"/>
  <c r="B10073"/>
  <c r="C10075"/>
  <c r="B10075"/>
  <c r="C10076"/>
  <c r="B10076"/>
  <c r="C10078"/>
  <c r="B10078"/>
  <c r="C10079"/>
  <c r="B10079"/>
  <c r="C10081"/>
  <c r="B10081"/>
  <c r="C10082"/>
  <c r="B10082"/>
  <c r="C10083"/>
  <c r="B10083"/>
  <c r="C10085"/>
  <c r="B10085"/>
  <c r="C10086"/>
  <c r="B10086"/>
  <c r="C10087"/>
  <c r="B10087"/>
  <c r="C10089"/>
  <c r="B10089"/>
  <c r="C10090"/>
  <c r="B10090"/>
  <c r="C10091"/>
  <c r="B10091"/>
  <c r="C10093"/>
  <c r="B10093"/>
  <c r="C10094"/>
  <c r="B10094"/>
  <c r="C10095"/>
  <c r="B10095"/>
  <c r="C10097"/>
  <c r="B10097"/>
  <c r="C10098"/>
  <c r="B10098"/>
  <c r="C10099"/>
  <c r="B10099"/>
  <c r="C10100"/>
  <c r="B10100"/>
  <c r="C10102"/>
  <c r="B10102"/>
  <c r="C10103"/>
  <c r="B10103"/>
  <c r="C10104"/>
  <c r="B10104"/>
  <c r="C10105"/>
  <c r="B10105"/>
  <c r="C10107"/>
  <c r="B10107"/>
  <c r="C10108"/>
  <c r="B10108"/>
  <c r="C10109"/>
  <c r="B10109"/>
  <c r="C10110"/>
  <c r="B10110"/>
  <c r="C10112"/>
  <c r="B10112"/>
  <c r="C10113"/>
  <c r="B10113"/>
  <c r="C10114"/>
  <c r="B10114"/>
  <c r="C10115"/>
  <c r="B10115"/>
  <c r="C8959"/>
  <c r="B8959"/>
  <c r="C8960"/>
  <c r="B8960"/>
  <c r="C8961"/>
  <c r="B8961"/>
  <c r="C8963"/>
  <c r="B8963"/>
  <c r="C8964"/>
  <c r="B8964"/>
  <c r="C8965"/>
  <c r="B8965"/>
  <c r="C8967"/>
  <c r="B8967"/>
  <c r="C8968"/>
  <c r="B8968"/>
  <c r="C8970"/>
  <c r="B8970"/>
  <c r="C8971"/>
  <c r="B8971"/>
  <c r="C8973"/>
  <c r="B8973"/>
  <c r="C8974"/>
  <c r="B8974"/>
  <c r="C8975"/>
  <c r="B8975"/>
  <c r="C8977"/>
  <c r="B8977"/>
  <c r="C8978"/>
  <c r="B8978"/>
  <c r="C8979"/>
  <c r="B8979"/>
  <c r="C8981"/>
  <c r="B8981"/>
  <c r="C8982"/>
  <c r="B8982"/>
  <c r="C8984"/>
  <c r="B8984"/>
  <c r="C8985"/>
  <c r="B8985"/>
  <c r="C8987"/>
  <c r="B8987"/>
  <c r="C8988"/>
  <c r="B8988"/>
  <c r="C8990"/>
  <c r="B8990"/>
  <c r="C8991"/>
  <c r="B8991"/>
  <c r="C8993"/>
  <c r="B8993"/>
  <c r="C8994"/>
  <c r="B8994"/>
  <c r="C8995"/>
  <c r="B8995"/>
  <c r="C8997"/>
  <c r="B8997"/>
  <c r="C8998"/>
  <c r="B8998"/>
  <c r="C8999"/>
  <c r="B8999"/>
  <c r="C9001"/>
  <c r="B9001"/>
  <c r="C9002"/>
  <c r="B9002"/>
  <c r="C9003"/>
  <c r="B9003"/>
  <c r="C9005"/>
  <c r="B9005"/>
  <c r="C9006"/>
  <c r="B9006"/>
  <c r="C9007"/>
  <c r="B9007"/>
  <c r="C9009"/>
  <c r="B9009"/>
  <c r="C9010"/>
  <c r="B9010"/>
  <c r="C9011"/>
  <c r="B9011"/>
  <c r="C9013"/>
  <c r="B9013"/>
  <c r="C9014"/>
  <c r="B9014"/>
  <c r="C9015"/>
  <c r="B9015"/>
  <c r="C9017"/>
  <c r="B9017"/>
  <c r="C9018"/>
  <c r="B9018"/>
  <c r="C9019"/>
  <c r="B9019"/>
  <c r="C9021"/>
  <c r="B9021"/>
  <c r="C9022"/>
  <c r="B9022"/>
  <c r="C9024"/>
  <c r="B9024"/>
  <c r="C9025"/>
  <c r="B9025"/>
  <c r="C9026"/>
  <c r="B9026"/>
  <c r="C9027"/>
  <c r="B9027"/>
  <c r="C9028"/>
  <c r="B9028"/>
  <c r="C9030"/>
  <c r="B9030"/>
  <c r="C9031"/>
  <c r="B9031"/>
  <c r="C9032"/>
  <c r="B9032"/>
  <c r="C9034"/>
  <c r="B9034"/>
  <c r="C9035"/>
  <c r="B9035"/>
  <c r="C9036"/>
  <c r="B9036"/>
  <c r="C9038"/>
  <c r="B9038"/>
  <c r="C9039"/>
  <c r="B9039"/>
  <c r="C9041"/>
  <c r="B9041"/>
  <c r="C9042"/>
  <c r="B9042"/>
  <c r="C9044"/>
  <c r="B9044"/>
  <c r="C9045"/>
  <c r="B9045"/>
  <c r="C9046"/>
  <c r="B9046"/>
  <c r="C9048"/>
  <c r="B9048"/>
  <c r="C9049"/>
  <c r="B9049"/>
  <c r="C9050"/>
  <c r="B9050"/>
  <c r="C9052"/>
  <c r="B9052"/>
  <c r="C9053"/>
  <c r="B9053"/>
  <c r="C9054"/>
  <c r="B9054"/>
  <c r="C9055"/>
  <c r="B9055"/>
  <c r="C9057"/>
  <c r="B9057"/>
  <c r="C9058"/>
  <c r="B9058"/>
  <c r="C9059"/>
  <c r="B9059"/>
  <c r="C9060"/>
  <c r="B9060"/>
  <c r="C9062"/>
  <c r="B9062"/>
  <c r="C9063"/>
  <c r="B9063"/>
  <c r="C9064"/>
  <c r="B9064"/>
  <c r="C9066"/>
  <c r="B9066"/>
  <c r="C9067"/>
  <c r="B9067"/>
  <c r="C9068"/>
  <c r="B9068"/>
  <c r="C9070"/>
  <c r="B9070"/>
  <c r="C9071"/>
  <c r="B9071"/>
  <c r="C9072"/>
  <c r="B9072"/>
  <c r="C9074"/>
  <c r="B9074"/>
  <c r="C9075"/>
  <c r="B9075"/>
  <c r="C9076"/>
  <c r="B9076"/>
  <c r="C9078"/>
  <c r="B9078"/>
  <c r="C9079"/>
  <c r="B9079"/>
  <c r="C9080"/>
  <c r="B9080"/>
  <c r="C9082"/>
  <c r="B9082"/>
  <c r="C9083"/>
  <c r="B9083"/>
  <c r="C9084"/>
  <c r="B9084"/>
  <c r="C9086"/>
  <c r="B9086"/>
  <c r="C9087"/>
  <c r="B9087"/>
  <c r="C9089"/>
  <c r="B9089"/>
  <c r="C9090"/>
  <c r="B9090"/>
  <c r="C9092"/>
  <c r="B9092"/>
  <c r="C9093"/>
  <c r="B9093"/>
  <c r="C9095"/>
  <c r="B9095"/>
  <c r="C9096"/>
  <c r="B9096"/>
  <c r="C9098"/>
  <c r="B9098"/>
  <c r="C9099"/>
  <c r="B9099"/>
  <c r="C9101"/>
  <c r="B9101"/>
  <c r="C9102"/>
  <c r="B9102"/>
  <c r="C9104"/>
  <c r="B9104"/>
  <c r="C9105"/>
  <c r="B9105"/>
  <c r="C9107"/>
  <c r="B9107"/>
  <c r="C9108"/>
  <c r="B9108"/>
  <c r="C9110"/>
  <c r="B9110"/>
  <c r="C9111"/>
  <c r="B9111"/>
  <c r="C9112"/>
  <c r="B9112"/>
  <c r="C9113"/>
  <c r="B9113"/>
  <c r="C9114"/>
  <c r="B9114"/>
  <c r="C9116"/>
  <c r="B9116"/>
  <c r="C9117"/>
  <c r="B9117"/>
  <c r="C9118"/>
  <c r="B9118"/>
  <c r="C9119"/>
  <c r="B9119"/>
  <c r="C9120"/>
  <c r="B9120"/>
  <c r="C9122"/>
  <c r="B9122"/>
  <c r="C9123"/>
  <c r="B9123"/>
  <c r="C9124"/>
  <c r="B9124"/>
  <c r="C9125"/>
  <c r="B9125"/>
  <c r="C9127"/>
  <c r="B9127"/>
  <c r="C9128"/>
  <c r="B9128"/>
  <c r="C9129"/>
  <c r="B9129"/>
  <c r="C9130"/>
  <c r="B9130"/>
  <c r="C9132"/>
  <c r="B9132"/>
  <c r="C9133"/>
  <c r="B9133"/>
  <c r="C9134"/>
  <c r="B9134"/>
  <c r="C9135"/>
  <c r="B9135"/>
  <c r="C9136"/>
  <c r="B9136"/>
  <c r="C9138"/>
  <c r="B9138"/>
  <c r="C9139"/>
  <c r="B9139"/>
  <c r="C9140"/>
  <c r="B9140"/>
  <c r="C9141"/>
  <c r="B9141"/>
  <c r="C9142"/>
  <c r="B9142"/>
  <c r="C9144"/>
  <c r="B9144"/>
  <c r="C9145"/>
  <c r="B9145"/>
  <c r="C9147"/>
  <c r="B9147"/>
  <c r="C9148"/>
  <c r="B9148"/>
  <c r="C9150"/>
  <c r="B9150"/>
  <c r="C9151"/>
  <c r="B9151"/>
  <c r="C9153"/>
  <c r="B9153"/>
  <c r="C9154"/>
  <c r="B9154"/>
  <c r="C9156"/>
  <c r="B9156"/>
  <c r="C9157"/>
  <c r="B9157"/>
  <c r="C9158"/>
  <c r="B9158"/>
  <c r="C9159"/>
  <c r="B9159"/>
  <c r="C9160"/>
  <c r="B9160"/>
  <c r="C9161"/>
  <c r="B9161"/>
  <c r="C9162"/>
  <c r="B9162"/>
  <c r="C9164"/>
  <c r="B9164"/>
  <c r="C9165"/>
  <c r="B9165"/>
  <c r="C9166"/>
  <c r="B9166"/>
  <c r="C9167"/>
  <c r="B9167"/>
  <c r="C9168"/>
  <c r="B9168"/>
  <c r="C9169"/>
  <c r="B9169"/>
  <c r="C9170"/>
  <c r="B9170"/>
  <c r="C9172"/>
  <c r="B9172"/>
  <c r="C9173"/>
  <c r="B9173"/>
  <c r="C9174"/>
  <c r="B9174"/>
  <c r="C9175"/>
  <c r="B9175"/>
  <c r="C9177"/>
  <c r="B9177"/>
  <c r="C9178"/>
  <c r="B9178"/>
  <c r="C9179"/>
  <c r="B9179"/>
  <c r="C9180"/>
  <c r="B9180"/>
  <c r="C9182"/>
  <c r="B9182"/>
  <c r="C9183"/>
  <c r="B9183"/>
  <c r="C9184"/>
  <c r="B9184"/>
  <c r="C9185"/>
  <c r="B9185"/>
  <c r="C9186"/>
  <c r="B9186"/>
  <c r="C9187"/>
  <c r="B9187"/>
  <c r="C9188"/>
  <c r="B9188"/>
  <c r="C9189"/>
  <c r="B9189"/>
  <c r="C9191"/>
  <c r="B9191"/>
  <c r="C9192"/>
  <c r="B9192"/>
  <c r="C9193"/>
  <c r="B9193"/>
  <c r="C9194"/>
  <c r="B9194"/>
  <c r="C9195"/>
  <c r="B9195"/>
  <c r="C9196"/>
  <c r="B9196"/>
  <c r="C9197"/>
  <c r="B9197"/>
  <c r="C9198"/>
  <c r="B9198"/>
  <c r="C9200"/>
  <c r="B9200"/>
  <c r="C9201"/>
  <c r="B9201"/>
  <c r="C9203"/>
  <c r="B9203"/>
  <c r="C9204"/>
  <c r="B9204"/>
  <c r="C9206"/>
  <c r="B9206"/>
  <c r="C9207"/>
  <c r="B9207"/>
  <c r="C9209"/>
  <c r="B9209"/>
  <c r="C9210"/>
  <c r="B9210"/>
  <c r="C9212"/>
  <c r="B9212"/>
  <c r="C9213"/>
  <c r="B9213"/>
  <c r="C9214"/>
  <c r="B9214"/>
  <c r="C9215"/>
  <c r="B9215"/>
  <c r="C9217"/>
  <c r="B9217"/>
  <c r="C9218"/>
  <c r="B9218"/>
  <c r="C9219"/>
  <c r="B9219"/>
  <c r="C9220"/>
  <c r="B9220"/>
  <c r="C9222"/>
  <c r="B9222"/>
  <c r="C9223"/>
  <c r="B9223"/>
  <c r="C9224"/>
  <c r="B9224"/>
  <c r="C9226"/>
  <c r="B9226"/>
  <c r="C9227"/>
  <c r="B9227"/>
  <c r="C9228"/>
  <c r="B9228"/>
  <c r="C9230"/>
  <c r="B9230"/>
  <c r="C9231"/>
  <c r="B9231"/>
  <c r="C9232"/>
  <c r="B9232"/>
  <c r="C9234"/>
  <c r="B9234"/>
  <c r="C9235"/>
  <c r="B9235"/>
  <c r="C9236"/>
  <c r="B9236"/>
  <c r="C9238"/>
  <c r="B9238"/>
  <c r="C9239"/>
  <c r="B9239"/>
  <c r="C9241"/>
  <c r="B9241"/>
  <c r="C9242"/>
  <c r="B9242"/>
  <c r="C9244"/>
  <c r="B9244"/>
  <c r="C9245"/>
  <c r="B9245"/>
  <c r="C9246"/>
  <c r="B9246"/>
  <c r="C9248"/>
  <c r="B9248"/>
  <c r="C9249"/>
  <c r="B9249"/>
  <c r="C9250"/>
  <c r="B9250"/>
  <c r="C9252"/>
  <c r="B9252"/>
  <c r="C9253"/>
  <c r="B9253"/>
  <c r="C9254"/>
  <c r="B9254"/>
  <c r="C9255"/>
  <c r="B9255"/>
  <c r="C9257"/>
  <c r="B9257"/>
  <c r="C9258"/>
  <c r="B9258"/>
  <c r="C9259"/>
  <c r="B9259"/>
  <c r="C9260"/>
  <c r="B9260"/>
  <c r="C9262"/>
  <c r="B9262"/>
  <c r="C9263"/>
  <c r="B9263"/>
  <c r="C9264"/>
  <c r="B9264"/>
  <c r="C9265"/>
  <c r="B9265"/>
  <c r="C9267"/>
  <c r="B9267"/>
  <c r="C9268"/>
  <c r="B9268"/>
  <c r="C9269"/>
  <c r="B9269"/>
  <c r="C9270"/>
  <c r="B9270"/>
  <c r="C9272"/>
  <c r="B9272"/>
  <c r="C9273"/>
  <c r="B9273"/>
  <c r="C9274"/>
  <c r="B9274"/>
  <c r="C9276"/>
  <c r="B9276"/>
  <c r="C9277"/>
  <c r="B9277"/>
  <c r="C9278"/>
  <c r="B9278"/>
  <c r="C9280"/>
  <c r="B9280"/>
  <c r="C9281"/>
  <c r="B9281"/>
  <c r="C9282"/>
  <c r="B9282"/>
  <c r="C9284"/>
  <c r="B9284"/>
  <c r="C9285"/>
  <c r="B9285"/>
  <c r="C9286"/>
  <c r="B9286"/>
  <c r="C9288"/>
  <c r="B9288"/>
  <c r="C9289"/>
  <c r="B9289"/>
  <c r="C9290"/>
  <c r="B9290"/>
  <c r="C9291"/>
  <c r="B9291"/>
  <c r="C9293"/>
  <c r="B9293"/>
  <c r="C9294"/>
  <c r="B9294"/>
  <c r="C9295"/>
  <c r="B9295"/>
  <c r="C9296"/>
  <c r="B9296"/>
  <c r="C9298"/>
  <c r="B9298"/>
  <c r="C9299"/>
  <c r="B9299"/>
  <c r="C9301"/>
  <c r="B9301"/>
  <c r="C9302"/>
  <c r="B9302"/>
  <c r="C9304"/>
  <c r="B9304"/>
  <c r="C9305"/>
  <c r="B9305"/>
  <c r="C9307"/>
  <c r="B9307"/>
  <c r="C9308"/>
  <c r="B9308"/>
  <c r="C9310"/>
  <c r="B9310"/>
  <c r="C9311"/>
  <c r="B9311"/>
  <c r="C9313"/>
  <c r="B9313"/>
  <c r="C9314"/>
  <c r="B9314"/>
  <c r="C9316"/>
  <c r="B9316"/>
  <c r="C9317"/>
  <c r="B9317"/>
  <c r="C9319"/>
  <c r="B9319"/>
  <c r="C9320"/>
  <c r="B9320"/>
  <c r="C9322"/>
  <c r="B9322"/>
  <c r="C9323"/>
  <c r="B9323"/>
  <c r="C9325"/>
  <c r="B9325"/>
  <c r="C9326"/>
  <c r="B9326"/>
  <c r="C9328"/>
  <c r="B9328"/>
  <c r="C9329"/>
  <c r="B9329"/>
  <c r="C9331"/>
  <c r="B9331"/>
  <c r="C9332"/>
  <c r="B9332"/>
  <c r="C9334"/>
  <c r="B9334"/>
  <c r="C9335"/>
  <c r="B9335"/>
  <c r="C9336"/>
  <c r="B9336"/>
  <c r="C9338"/>
  <c r="B9338"/>
  <c r="C9339"/>
  <c r="B9339"/>
  <c r="C9340"/>
  <c r="B9340"/>
  <c r="C9342"/>
  <c r="B9342"/>
  <c r="C9343"/>
  <c r="B9343"/>
  <c r="C9345"/>
  <c r="B9345"/>
  <c r="C9346"/>
  <c r="B9346"/>
  <c r="C9348"/>
  <c r="B9348"/>
  <c r="C9349"/>
  <c r="B9349"/>
  <c r="C9350"/>
  <c r="B9350"/>
  <c r="C9351"/>
  <c r="B9351"/>
  <c r="C9353"/>
  <c r="B9353"/>
  <c r="C9354"/>
  <c r="B9354"/>
  <c r="C9355"/>
  <c r="B9355"/>
  <c r="C9356"/>
  <c r="B9356"/>
  <c r="C9357"/>
  <c r="B9357"/>
  <c r="C9359"/>
  <c r="B9359"/>
  <c r="C9360"/>
  <c r="B9360"/>
  <c r="C9361"/>
  <c r="B9361"/>
  <c r="C9363"/>
  <c r="B9363"/>
  <c r="C9364"/>
  <c r="B9364"/>
  <c r="C9366"/>
  <c r="B9366"/>
  <c r="C9367"/>
  <c r="B9367"/>
  <c r="C9368"/>
  <c r="B9368"/>
  <c r="C9370"/>
  <c r="B9370"/>
  <c r="C9371"/>
  <c r="B9371"/>
  <c r="C9372"/>
  <c r="B9372"/>
  <c r="C9374"/>
  <c r="B9374"/>
  <c r="C9375"/>
  <c r="B9375"/>
  <c r="C9377"/>
  <c r="B9377"/>
  <c r="C9378"/>
  <c r="B9378"/>
  <c r="C9380"/>
  <c r="B9380"/>
  <c r="C9381"/>
  <c r="B9381"/>
  <c r="C9382"/>
  <c r="B9382"/>
  <c r="C9384"/>
  <c r="B9384"/>
  <c r="C9385"/>
  <c r="B9385"/>
  <c r="C9386"/>
  <c r="B9386"/>
  <c r="C9388"/>
  <c r="B9388"/>
  <c r="C9389"/>
  <c r="B9389"/>
  <c r="C9390"/>
  <c r="B9390"/>
  <c r="C9391"/>
  <c r="B9391"/>
  <c r="C9393"/>
  <c r="B9393"/>
  <c r="C9394"/>
  <c r="B9394"/>
  <c r="C9395"/>
  <c r="B9395"/>
  <c r="C9396"/>
  <c r="B9396"/>
  <c r="C9398"/>
  <c r="B9398"/>
  <c r="C9399"/>
  <c r="B9399"/>
  <c r="C9401"/>
  <c r="B9401"/>
  <c r="C9402"/>
  <c r="B9402"/>
  <c r="C9404"/>
  <c r="B9404"/>
  <c r="C9405"/>
  <c r="B9405"/>
  <c r="C9407"/>
  <c r="B9407"/>
  <c r="C9408"/>
  <c r="B9408"/>
  <c r="C9410"/>
  <c r="B9410"/>
  <c r="C9411"/>
  <c r="B9411"/>
  <c r="C9412"/>
  <c r="B9412"/>
  <c r="C9413"/>
  <c r="B9413"/>
  <c r="C9415"/>
  <c r="B9415"/>
  <c r="C9416"/>
  <c r="B9416"/>
  <c r="C9417"/>
  <c r="B9417"/>
  <c r="C9418"/>
  <c r="B9418"/>
  <c r="C9420"/>
  <c r="B9420"/>
  <c r="C9421"/>
  <c r="B9421"/>
  <c r="C9422"/>
  <c r="B9422"/>
  <c r="C9424"/>
  <c r="B9424"/>
  <c r="C9425"/>
  <c r="B9425"/>
  <c r="C9426"/>
  <c r="B9426"/>
  <c r="C9428"/>
  <c r="B9428"/>
  <c r="C9429"/>
  <c r="B9429"/>
  <c r="C9431"/>
  <c r="B9431"/>
  <c r="C9432"/>
  <c r="B9432"/>
  <c r="C9434"/>
  <c r="B9434"/>
  <c r="C9435"/>
  <c r="B9435"/>
  <c r="C9436"/>
  <c r="B9436"/>
  <c r="C9437"/>
  <c r="B9437"/>
  <c r="C9438"/>
  <c r="B9438"/>
  <c r="C9440"/>
  <c r="B9440"/>
  <c r="C9441"/>
  <c r="B9441"/>
  <c r="C9442"/>
  <c r="B9442"/>
  <c r="C9443"/>
  <c r="B9443"/>
  <c r="C9444"/>
  <c r="B9444"/>
  <c r="C9446"/>
  <c r="B9446"/>
  <c r="C9447"/>
  <c r="B9447"/>
  <c r="C9448"/>
  <c r="B9448"/>
  <c r="C9450"/>
  <c r="B9450"/>
  <c r="C9451"/>
  <c r="B9451"/>
  <c r="C9452"/>
  <c r="B9452"/>
  <c r="C9454"/>
  <c r="B9454"/>
  <c r="C9455"/>
  <c r="B9455"/>
  <c r="C9457"/>
  <c r="B9457"/>
  <c r="C9458"/>
  <c r="B9458"/>
  <c r="C9460"/>
  <c r="B9460"/>
  <c r="C9461"/>
  <c r="B9461"/>
  <c r="C9463"/>
  <c r="B9463"/>
  <c r="C9464"/>
  <c r="B9464"/>
  <c r="C9465"/>
  <c r="B9465"/>
  <c r="C9467"/>
  <c r="B9467"/>
  <c r="C9468"/>
  <c r="B9468"/>
  <c r="C9469"/>
  <c r="B9469"/>
  <c r="C9470"/>
  <c r="B9470"/>
  <c r="C9471"/>
  <c r="B9471"/>
  <c r="C9473"/>
  <c r="B9473"/>
  <c r="C9474"/>
  <c r="B9474"/>
  <c r="C9475"/>
  <c r="B9475"/>
  <c r="C9477"/>
  <c r="B9477"/>
  <c r="C9478"/>
  <c r="B9478"/>
  <c r="C9479"/>
  <c r="B9479"/>
  <c r="C9481"/>
  <c r="B9481"/>
  <c r="C9482"/>
  <c r="B9482"/>
  <c r="C9483"/>
  <c r="B9483"/>
  <c r="C9484"/>
  <c r="B9484"/>
  <c r="C9485"/>
  <c r="B9485"/>
  <c r="C9487"/>
  <c r="B9487"/>
  <c r="C9488"/>
  <c r="B9488"/>
  <c r="C9489"/>
  <c r="B9489"/>
  <c r="C9490"/>
  <c r="B9490"/>
  <c r="C9491"/>
  <c r="B9491"/>
  <c r="C9493"/>
  <c r="B9493"/>
  <c r="C9494"/>
  <c r="B9494"/>
  <c r="C9495"/>
  <c r="B9495"/>
  <c r="C9496"/>
  <c r="B9496"/>
  <c r="C9497"/>
  <c r="B9497"/>
  <c r="C9499"/>
  <c r="B9499"/>
  <c r="C9500"/>
  <c r="B9500"/>
  <c r="C9501"/>
  <c r="B9501"/>
  <c r="C9502"/>
  <c r="B9502"/>
  <c r="C9503"/>
  <c r="B9503"/>
  <c r="C9505"/>
  <c r="B9505"/>
  <c r="C9506"/>
  <c r="B9506"/>
  <c r="C9507"/>
  <c r="B9507"/>
  <c r="C9509"/>
  <c r="B9509"/>
  <c r="C9510"/>
  <c r="B9510"/>
  <c r="C9511"/>
  <c r="B9511"/>
  <c r="C9513"/>
  <c r="B9513"/>
  <c r="C9514"/>
  <c r="B9514"/>
  <c r="C9515"/>
  <c r="B9515"/>
  <c r="C9517"/>
  <c r="B9517"/>
  <c r="C9518"/>
  <c r="B9518"/>
  <c r="C9519"/>
  <c r="B9519"/>
  <c r="C9521"/>
  <c r="B9521"/>
  <c r="C9522"/>
  <c r="B9522"/>
  <c r="C9523"/>
  <c r="B9523"/>
  <c r="C9525"/>
  <c r="B9525"/>
  <c r="C9526"/>
  <c r="B9526"/>
  <c r="C9527"/>
  <c r="B9527"/>
  <c r="C9529"/>
  <c r="B9529"/>
  <c r="C9530"/>
  <c r="B9530"/>
  <c r="C9531"/>
  <c r="B9531"/>
  <c r="C9532"/>
  <c r="B9532"/>
  <c r="C9534"/>
  <c r="B9534"/>
  <c r="C9535"/>
  <c r="B9535"/>
  <c r="C9536"/>
  <c r="B9536"/>
  <c r="C9537"/>
  <c r="B9537"/>
  <c r="C9539"/>
  <c r="B9539"/>
  <c r="C9540"/>
  <c r="B9540"/>
  <c r="C9541"/>
  <c r="B9541"/>
  <c r="C9542"/>
  <c r="B9542"/>
  <c r="C9543"/>
  <c r="B9543"/>
  <c r="C9544"/>
  <c r="B9544"/>
  <c r="C9546"/>
  <c r="B9546"/>
  <c r="C9547"/>
  <c r="B9547"/>
  <c r="C9548"/>
  <c r="B9548"/>
  <c r="C9549"/>
  <c r="B9549"/>
  <c r="C9550"/>
  <c r="B9550"/>
  <c r="C9551"/>
  <c r="B9551"/>
  <c r="C9553"/>
  <c r="B9553"/>
  <c r="C9554"/>
  <c r="B9554"/>
  <c r="C9555"/>
  <c r="B9555"/>
  <c r="C9556"/>
  <c r="B9556"/>
  <c r="C9558"/>
  <c r="B9558"/>
  <c r="C9559"/>
  <c r="B9559"/>
  <c r="C9560"/>
  <c r="B9560"/>
  <c r="C9561"/>
  <c r="B9561"/>
  <c r="C9563"/>
  <c r="B9563"/>
  <c r="C9564"/>
  <c r="B9564"/>
  <c r="C9565"/>
  <c r="B9565"/>
  <c r="C9567"/>
  <c r="B9567"/>
  <c r="C9568"/>
  <c r="B9568"/>
  <c r="C9569"/>
  <c r="B9569"/>
  <c r="C9571"/>
  <c r="B9571"/>
  <c r="C9572"/>
  <c r="B9572"/>
  <c r="C9573"/>
  <c r="B9573"/>
  <c r="C9574"/>
  <c r="B9574"/>
  <c r="C9575"/>
  <c r="B9575"/>
  <c r="C9577"/>
  <c r="B9577"/>
  <c r="C9578"/>
  <c r="B9578"/>
  <c r="C9579"/>
  <c r="B9579"/>
  <c r="C9580"/>
  <c r="B9580"/>
  <c r="C9581"/>
  <c r="B9581"/>
  <c r="C8342"/>
  <c r="B8342"/>
  <c r="C8343"/>
  <c r="B8343"/>
  <c r="C8345"/>
  <c r="B8345"/>
  <c r="C8346"/>
  <c r="B8346"/>
  <c r="C8348"/>
  <c r="B8348"/>
  <c r="C8349"/>
  <c r="B8349"/>
  <c r="C8350"/>
  <c r="B8350"/>
  <c r="C8352"/>
  <c r="B8352"/>
  <c r="C8353"/>
  <c r="B8353"/>
  <c r="C8354"/>
  <c r="B8354"/>
  <c r="C8356"/>
  <c r="B8356"/>
  <c r="C8357"/>
  <c r="B8357"/>
  <c r="C8358"/>
  <c r="B8358"/>
  <c r="C8359"/>
  <c r="B8359"/>
  <c r="C8361"/>
  <c r="B8361"/>
  <c r="C8362"/>
  <c r="B8362"/>
  <c r="C8363"/>
  <c r="B8363"/>
  <c r="C8364"/>
  <c r="B8364"/>
  <c r="C8366"/>
  <c r="B8366"/>
  <c r="C8367"/>
  <c r="B8367"/>
  <c r="C8368"/>
  <c r="B8368"/>
  <c r="C8369"/>
  <c r="B8369"/>
  <c r="C8371"/>
  <c r="B8371"/>
  <c r="C8372"/>
  <c r="B8372"/>
  <c r="C8373"/>
  <c r="B8373"/>
  <c r="C8374"/>
  <c r="B8374"/>
  <c r="C8376"/>
  <c r="B8376"/>
  <c r="C8377"/>
  <c r="B8377"/>
  <c r="C8378"/>
  <c r="B8378"/>
  <c r="C8380"/>
  <c r="B8380"/>
  <c r="C8381"/>
  <c r="B8381"/>
  <c r="C8382"/>
  <c r="B8382"/>
  <c r="C8384"/>
  <c r="B8384"/>
  <c r="C8385"/>
  <c r="B8385"/>
  <c r="C8386"/>
  <c r="B8386"/>
  <c r="C8388"/>
  <c r="B8388"/>
  <c r="C8389"/>
  <c r="B8389"/>
  <c r="C8390"/>
  <c r="B8390"/>
  <c r="C8392"/>
  <c r="B8392"/>
  <c r="C8393"/>
  <c r="B8393"/>
  <c r="C8394"/>
  <c r="B8394"/>
  <c r="C8395"/>
  <c r="B8395"/>
  <c r="C8396"/>
  <c r="B8396"/>
  <c r="C8398"/>
  <c r="B8398"/>
  <c r="C8399"/>
  <c r="B8399"/>
  <c r="C8400"/>
  <c r="B8400"/>
  <c r="C8401"/>
  <c r="B8401"/>
  <c r="C8402"/>
  <c r="B8402"/>
  <c r="C8404"/>
  <c r="B8404"/>
  <c r="C8405"/>
  <c r="B8405"/>
  <c r="C8406"/>
  <c r="B8406"/>
  <c r="C8407"/>
  <c r="B8407"/>
  <c r="C8409"/>
  <c r="B8409"/>
  <c r="C8410"/>
  <c r="B8410"/>
  <c r="C8411"/>
  <c r="B8411"/>
  <c r="C8412"/>
  <c r="B8412"/>
  <c r="C8414"/>
  <c r="B8414"/>
  <c r="C8415"/>
  <c r="B8415"/>
  <c r="C8416"/>
  <c r="B8416"/>
  <c r="C8417"/>
  <c r="B8417"/>
  <c r="C8419"/>
  <c r="B8419"/>
  <c r="C8420"/>
  <c r="B8420"/>
  <c r="C8421"/>
  <c r="B8421"/>
  <c r="C8422"/>
  <c r="B8422"/>
  <c r="C8424"/>
  <c r="B8424"/>
  <c r="C8425"/>
  <c r="B8425"/>
  <c r="C8426"/>
  <c r="B8426"/>
  <c r="C8427"/>
  <c r="B8427"/>
  <c r="C8429"/>
  <c r="B8429"/>
  <c r="C8430"/>
  <c r="B8430"/>
  <c r="C8431"/>
  <c r="B8431"/>
  <c r="C8432"/>
  <c r="B8432"/>
  <c r="C8434"/>
  <c r="B8434"/>
  <c r="C8435"/>
  <c r="B8435"/>
  <c r="C8437"/>
  <c r="B8437"/>
  <c r="C8438"/>
  <c r="B8438"/>
  <c r="C8440"/>
  <c r="B8440"/>
  <c r="C8441"/>
  <c r="B8441"/>
  <c r="C8442"/>
  <c r="B8442"/>
  <c r="C8444"/>
  <c r="B8444"/>
  <c r="C8445"/>
  <c r="B8445"/>
  <c r="C8446"/>
  <c r="B8446"/>
  <c r="C8448"/>
  <c r="B8448"/>
  <c r="C8449"/>
  <c r="B8449"/>
  <c r="C8450"/>
  <c r="B8450"/>
  <c r="C8452"/>
  <c r="B8452"/>
  <c r="C8453"/>
  <c r="B8453"/>
  <c r="C8454"/>
  <c r="B8454"/>
  <c r="C8456"/>
  <c r="B8456"/>
  <c r="C8457"/>
  <c r="B8457"/>
  <c r="C8458"/>
  <c r="B8458"/>
  <c r="C8460"/>
  <c r="B8460"/>
  <c r="C8461"/>
  <c r="B8461"/>
  <c r="C8462"/>
  <c r="B8462"/>
  <c r="C8464"/>
  <c r="B8464"/>
  <c r="C8465"/>
  <c r="B8465"/>
  <c r="C8466"/>
  <c r="B8466"/>
  <c r="C8467"/>
  <c r="B8467"/>
  <c r="C8469"/>
  <c r="B8469"/>
  <c r="C8470"/>
  <c r="B8470"/>
  <c r="C8471"/>
  <c r="B8471"/>
  <c r="C8472"/>
  <c r="B8472"/>
  <c r="C8474"/>
  <c r="B8474"/>
  <c r="C8475"/>
  <c r="B8475"/>
  <c r="C8476"/>
  <c r="B8476"/>
  <c r="C8477"/>
  <c r="B8477"/>
  <c r="C8478"/>
  <c r="B8478"/>
  <c r="C8480"/>
  <c r="B8480"/>
  <c r="C8481"/>
  <c r="B8481"/>
  <c r="C8482"/>
  <c r="B8482"/>
  <c r="C8483"/>
  <c r="B8483"/>
  <c r="C8484"/>
  <c r="B8484"/>
  <c r="C8486"/>
  <c r="B8486"/>
  <c r="C8487"/>
  <c r="B8487"/>
  <c r="C8488"/>
  <c r="B8488"/>
  <c r="C8489"/>
  <c r="B8489"/>
  <c r="C8490"/>
  <c r="B8490"/>
  <c r="C8492"/>
  <c r="B8492"/>
  <c r="C8493"/>
  <c r="B8493"/>
  <c r="C8494"/>
  <c r="B8494"/>
  <c r="C8495"/>
  <c r="B8495"/>
  <c r="C8496"/>
  <c r="B8496"/>
  <c r="C8498"/>
  <c r="B8498"/>
  <c r="C8499"/>
  <c r="B8499"/>
  <c r="C8500"/>
  <c r="B8500"/>
  <c r="C8502"/>
  <c r="B8502"/>
  <c r="C8503"/>
  <c r="B8503"/>
  <c r="C8504"/>
  <c r="B8504"/>
  <c r="C8506"/>
  <c r="B8506"/>
  <c r="C8507"/>
  <c r="B8507"/>
  <c r="C8509"/>
  <c r="B8509"/>
  <c r="C8510"/>
  <c r="B8510"/>
  <c r="C8512"/>
  <c r="B8512"/>
  <c r="C8513"/>
  <c r="B8513"/>
  <c r="C8514"/>
  <c r="B8514"/>
  <c r="C8515"/>
  <c r="B8515"/>
  <c r="C8516"/>
  <c r="B8516"/>
  <c r="C8518"/>
  <c r="B8518"/>
  <c r="C8519"/>
  <c r="B8519"/>
  <c r="C8520"/>
  <c r="B8520"/>
  <c r="C8521"/>
  <c r="B8521"/>
  <c r="C8522"/>
  <c r="B8522"/>
  <c r="C8524"/>
  <c r="B8524"/>
  <c r="C8525"/>
  <c r="B8525"/>
  <c r="C8526"/>
  <c r="B8526"/>
  <c r="C8528"/>
  <c r="B8528"/>
  <c r="C8529"/>
  <c r="B8529"/>
  <c r="C8530"/>
  <c r="B8530"/>
  <c r="C8532"/>
  <c r="B8532"/>
  <c r="C8533"/>
  <c r="B8533"/>
  <c r="C8534"/>
  <c r="B8534"/>
  <c r="C8536"/>
  <c r="B8536"/>
  <c r="C8537"/>
  <c r="B8537"/>
  <c r="C8538"/>
  <c r="B8538"/>
  <c r="C8540"/>
  <c r="B8540"/>
  <c r="C8541"/>
  <c r="B8541"/>
  <c r="C8542"/>
  <c r="B8542"/>
  <c r="C8543"/>
  <c r="B8543"/>
  <c r="C8544"/>
  <c r="B8544"/>
  <c r="C8546"/>
  <c r="B8546"/>
  <c r="C8547"/>
  <c r="B8547"/>
  <c r="C8548"/>
  <c r="B8548"/>
  <c r="C8549"/>
  <c r="B8549"/>
  <c r="C8550"/>
  <c r="B8550"/>
  <c r="C8552"/>
  <c r="B8552"/>
  <c r="C8553"/>
  <c r="B8553"/>
  <c r="C8554"/>
  <c r="B8554"/>
  <c r="C8556"/>
  <c r="B8556"/>
  <c r="C8557"/>
  <c r="B8557"/>
  <c r="C8558"/>
  <c r="B8558"/>
  <c r="C8560"/>
  <c r="B8560"/>
  <c r="C8561"/>
  <c r="B8561"/>
  <c r="C8562"/>
  <c r="B8562"/>
  <c r="C8564"/>
  <c r="B8564"/>
  <c r="C8565"/>
  <c r="B8565"/>
  <c r="C8566"/>
  <c r="B8566"/>
  <c r="C8568"/>
  <c r="B8568"/>
  <c r="C8569"/>
  <c r="B8569"/>
  <c r="C8570"/>
  <c r="B8570"/>
  <c r="C8571"/>
  <c r="B8571"/>
  <c r="C8573"/>
  <c r="B8573"/>
  <c r="C8574"/>
  <c r="B8574"/>
  <c r="C8575"/>
  <c r="B8575"/>
  <c r="C8576"/>
  <c r="B8576"/>
  <c r="C8578"/>
  <c r="B8578"/>
  <c r="C8579"/>
  <c r="B8579"/>
  <c r="C8581"/>
  <c r="B8581"/>
  <c r="C8582"/>
  <c r="B8582"/>
  <c r="C8584"/>
  <c r="B8584"/>
  <c r="C8585"/>
  <c r="B8585"/>
  <c r="C8586"/>
  <c r="B8586"/>
  <c r="C8588"/>
  <c r="B8588"/>
  <c r="C8589"/>
  <c r="B8589"/>
  <c r="C8590"/>
  <c r="B8590"/>
  <c r="C8592"/>
  <c r="B8592"/>
  <c r="C8593"/>
  <c r="B8593"/>
  <c r="C8595"/>
  <c r="B8595"/>
  <c r="C8596"/>
  <c r="B8596"/>
  <c r="C8597"/>
  <c r="B8597"/>
  <c r="C8598"/>
  <c r="B8598"/>
  <c r="C8599"/>
  <c r="B8599"/>
  <c r="C8600"/>
  <c r="B8600"/>
  <c r="C8602"/>
  <c r="B8602"/>
  <c r="C8603"/>
  <c r="B8603"/>
  <c r="C8604"/>
  <c r="B8604"/>
  <c r="C8605"/>
  <c r="B8605"/>
  <c r="C8607"/>
  <c r="B8607"/>
  <c r="C8608"/>
  <c r="B8608"/>
  <c r="C8609"/>
  <c r="B8609"/>
  <c r="C8610"/>
  <c r="B8610"/>
  <c r="C8611"/>
  <c r="B8611"/>
  <c r="C8612"/>
  <c r="B8612"/>
  <c r="C8614"/>
  <c r="B8614"/>
  <c r="C8615"/>
  <c r="B8615"/>
  <c r="C8616"/>
  <c r="B8616"/>
  <c r="C8617"/>
  <c r="B8617"/>
  <c r="C8618"/>
  <c r="B8618"/>
  <c r="C8619"/>
  <c r="B8619"/>
  <c r="C8621"/>
  <c r="B8621"/>
  <c r="C8622"/>
  <c r="B8622"/>
  <c r="C8623"/>
  <c r="B8623"/>
  <c r="C8625"/>
  <c r="B8625"/>
  <c r="C8626"/>
  <c r="B8626"/>
  <c r="C8627"/>
  <c r="B8627"/>
  <c r="C8629"/>
  <c r="B8629"/>
  <c r="C8630"/>
  <c r="B8630"/>
  <c r="C8631"/>
  <c r="B8631"/>
  <c r="C8632"/>
  <c r="B8632"/>
  <c r="C8633"/>
  <c r="B8633"/>
  <c r="C8635"/>
  <c r="B8635"/>
  <c r="C8636"/>
  <c r="B8636"/>
  <c r="C8637"/>
  <c r="B8637"/>
  <c r="C8638"/>
  <c r="B8638"/>
  <c r="C8639"/>
  <c r="B8639"/>
  <c r="C8641"/>
  <c r="B8641"/>
  <c r="C8642"/>
  <c r="B8642"/>
  <c r="C8643"/>
  <c r="B8643"/>
  <c r="C8645"/>
  <c r="B8645"/>
  <c r="C8646"/>
  <c r="B8646"/>
  <c r="C8647"/>
  <c r="B8647"/>
  <c r="C8649"/>
  <c r="B8649"/>
  <c r="C8650"/>
  <c r="B8650"/>
  <c r="C8652"/>
  <c r="B8652"/>
  <c r="C8653"/>
  <c r="B8653"/>
  <c r="C8655"/>
  <c r="B8655"/>
  <c r="C8656"/>
  <c r="B8656"/>
  <c r="C8657"/>
  <c r="B8657"/>
  <c r="C8658"/>
  <c r="B8658"/>
  <c r="C8660"/>
  <c r="B8660"/>
  <c r="C8661"/>
  <c r="B8661"/>
  <c r="C8662"/>
  <c r="B8662"/>
  <c r="C8663"/>
  <c r="B8663"/>
  <c r="C8665"/>
  <c r="B8665"/>
  <c r="C8666"/>
  <c r="B8666"/>
  <c r="C8667"/>
  <c r="B8667"/>
  <c r="C8669"/>
  <c r="B8669"/>
  <c r="C8670"/>
  <c r="B8670"/>
  <c r="C8671"/>
  <c r="B8671"/>
  <c r="C8673"/>
  <c r="B8673"/>
  <c r="C8674"/>
  <c r="B8674"/>
  <c r="C8675"/>
  <c r="B8675"/>
  <c r="C8676"/>
  <c r="B8676"/>
  <c r="C8678"/>
  <c r="B8678"/>
  <c r="C8679"/>
  <c r="B8679"/>
  <c r="C8680"/>
  <c r="B8680"/>
  <c r="C8681"/>
  <c r="B8681"/>
  <c r="C8683"/>
  <c r="B8683"/>
  <c r="C8684"/>
  <c r="B8684"/>
  <c r="C8685"/>
  <c r="B8685"/>
  <c r="C8687"/>
  <c r="B8687"/>
  <c r="C8688"/>
  <c r="B8688"/>
  <c r="C8689"/>
  <c r="B8689"/>
  <c r="C8691"/>
  <c r="B8691"/>
  <c r="C8692"/>
  <c r="B8692"/>
  <c r="C8693"/>
  <c r="B8693"/>
  <c r="C8694"/>
  <c r="B8694"/>
  <c r="C8695"/>
  <c r="B8695"/>
  <c r="C8697"/>
  <c r="B8697"/>
  <c r="C8698"/>
  <c r="B8698"/>
  <c r="C8699"/>
  <c r="B8699"/>
  <c r="C8700"/>
  <c r="B8700"/>
  <c r="C8701"/>
  <c r="B8701"/>
  <c r="C8703"/>
  <c r="B8703"/>
  <c r="C8704"/>
  <c r="B8704"/>
  <c r="C8705"/>
  <c r="B8705"/>
  <c r="C8707"/>
  <c r="B8707"/>
  <c r="C8708"/>
  <c r="B8708"/>
  <c r="C8709"/>
  <c r="B8709"/>
  <c r="C8711"/>
  <c r="B8711"/>
  <c r="C8712"/>
  <c r="B8712"/>
  <c r="C8713"/>
  <c r="B8713"/>
  <c r="C8714"/>
  <c r="B8714"/>
  <c r="C8715"/>
  <c r="B8715"/>
  <c r="C8716"/>
  <c r="B8716"/>
  <c r="C8718"/>
  <c r="B8718"/>
  <c r="C8719"/>
  <c r="B8719"/>
  <c r="C8720"/>
  <c r="B8720"/>
  <c r="C8721"/>
  <c r="B8721"/>
  <c r="C8722"/>
  <c r="B8722"/>
  <c r="C8723"/>
  <c r="B8723"/>
  <c r="C8725"/>
  <c r="B8725"/>
  <c r="C8726"/>
  <c r="B8726"/>
  <c r="C8727"/>
  <c r="B8727"/>
  <c r="C8728"/>
  <c r="B8728"/>
  <c r="C8729"/>
  <c r="B8729"/>
  <c r="C8731"/>
  <c r="B8731"/>
  <c r="C8732"/>
  <c r="B8732"/>
  <c r="C8733"/>
  <c r="B8733"/>
  <c r="C8734"/>
  <c r="B8734"/>
  <c r="C8735"/>
  <c r="B8735"/>
  <c r="C8737"/>
  <c r="B8737"/>
  <c r="C8738"/>
  <c r="B8738"/>
  <c r="C8739"/>
  <c r="B8739"/>
  <c r="C8740"/>
  <c r="B8740"/>
  <c r="C8741"/>
  <c r="B8741"/>
  <c r="C8742"/>
  <c r="B8742"/>
  <c r="C8744"/>
  <c r="B8744"/>
  <c r="C8745"/>
  <c r="B8745"/>
  <c r="C8746"/>
  <c r="B8746"/>
  <c r="C8747"/>
  <c r="B8747"/>
  <c r="C8748"/>
  <c r="B8748"/>
  <c r="C8749"/>
  <c r="B8749"/>
  <c r="C8751"/>
  <c r="B8751"/>
  <c r="C8752"/>
  <c r="B8752"/>
  <c r="C8753"/>
  <c r="B8753"/>
  <c r="C8755"/>
  <c r="B8755"/>
  <c r="C8756"/>
  <c r="B8756"/>
  <c r="C8757"/>
  <c r="B8757"/>
  <c r="C8759"/>
  <c r="B8759"/>
  <c r="C8760"/>
  <c r="B8760"/>
  <c r="C8761"/>
  <c r="B8761"/>
  <c r="C8763"/>
  <c r="B8763"/>
  <c r="C8764"/>
  <c r="B8764"/>
  <c r="C8765"/>
  <c r="B8765"/>
  <c r="C8767"/>
  <c r="B8767"/>
  <c r="C8768"/>
  <c r="B8768"/>
  <c r="C8769"/>
  <c r="B8769"/>
  <c r="C8771"/>
  <c r="B8771"/>
  <c r="C8772"/>
  <c r="B8772"/>
  <c r="C8773"/>
  <c r="B8773"/>
  <c r="C8775"/>
  <c r="B8775"/>
  <c r="C8776"/>
  <c r="B8776"/>
  <c r="C8778"/>
  <c r="B8778"/>
  <c r="C8779"/>
  <c r="B8779"/>
  <c r="C8781"/>
  <c r="B8781"/>
  <c r="C8782"/>
  <c r="B8782"/>
  <c r="C8783"/>
  <c r="B8783"/>
  <c r="C8784"/>
  <c r="B8784"/>
  <c r="C8786"/>
  <c r="B8786"/>
  <c r="C8787"/>
  <c r="B8787"/>
  <c r="C8788"/>
  <c r="B8788"/>
  <c r="C8789"/>
  <c r="B8789"/>
  <c r="C8791"/>
  <c r="B8791"/>
  <c r="C8792"/>
  <c r="B8792"/>
  <c r="C8793"/>
  <c r="B8793"/>
  <c r="C8794"/>
  <c r="B8794"/>
  <c r="C8796"/>
  <c r="B8796"/>
  <c r="C8797"/>
  <c r="B8797"/>
  <c r="C8798"/>
  <c r="B8798"/>
  <c r="C8799"/>
  <c r="B8799"/>
  <c r="C8800"/>
  <c r="B8800"/>
  <c r="C8802"/>
  <c r="B8802"/>
  <c r="C8803"/>
  <c r="B8803"/>
  <c r="C8804"/>
  <c r="B8804"/>
  <c r="C8805"/>
  <c r="B8805"/>
  <c r="C8806"/>
  <c r="B8806"/>
  <c r="C8808"/>
  <c r="B8808"/>
  <c r="C8809"/>
  <c r="B8809"/>
  <c r="C8810"/>
  <c r="B8810"/>
  <c r="C8811"/>
  <c r="B8811"/>
  <c r="C8813"/>
  <c r="B8813"/>
  <c r="C8814"/>
  <c r="B8814"/>
  <c r="C8815"/>
  <c r="B8815"/>
  <c r="C8816"/>
  <c r="B8816"/>
  <c r="C8818"/>
  <c r="B8818"/>
  <c r="C8819"/>
  <c r="B8819"/>
  <c r="C8820"/>
  <c r="B8820"/>
  <c r="C8821"/>
  <c r="B8821"/>
  <c r="C8823"/>
  <c r="B8823"/>
  <c r="C8824"/>
  <c r="B8824"/>
  <c r="C8825"/>
  <c r="B8825"/>
  <c r="C8826"/>
  <c r="B8826"/>
  <c r="C8828"/>
  <c r="B8828"/>
  <c r="C8829"/>
  <c r="B8829"/>
  <c r="C8830"/>
  <c r="B8830"/>
  <c r="C8832"/>
  <c r="B8832"/>
  <c r="C8833"/>
  <c r="B8833"/>
  <c r="C8834"/>
  <c r="B8834"/>
  <c r="C8836"/>
  <c r="B8836"/>
  <c r="C8837"/>
  <c r="B8837"/>
  <c r="C8838"/>
  <c r="B8838"/>
  <c r="C8839"/>
  <c r="B8839"/>
  <c r="C8841"/>
  <c r="B8841"/>
  <c r="C8842"/>
  <c r="B8842"/>
  <c r="C8843"/>
  <c r="B8843"/>
  <c r="C8844"/>
  <c r="B8844"/>
  <c r="C8846"/>
  <c r="B8846"/>
  <c r="C8847"/>
  <c r="B8847"/>
  <c r="C8848"/>
  <c r="B8848"/>
  <c r="C8850"/>
  <c r="B8850"/>
  <c r="C8851"/>
  <c r="B8851"/>
  <c r="C8852"/>
  <c r="B8852"/>
  <c r="C8854"/>
  <c r="B8854"/>
  <c r="C8855"/>
  <c r="B8855"/>
  <c r="C8856"/>
  <c r="B8856"/>
  <c r="C8858"/>
  <c r="B8858"/>
  <c r="C8859"/>
  <c r="B8859"/>
  <c r="C8860"/>
  <c r="B8860"/>
  <c r="C8862"/>
  <c r="B8862"/>
  <c r="C8863"/>
  <c r="B8863"/>
  <c r="C8864"/>
  <c r="B8864"/>
  <c r="C8866"/>
  <c r="B8866"/>
  <c r="C8867"/>
  <c r="B8867"/>
  <c r="C8868"/>
  <c r="B8868"/>
  <c r="C8870"/>
  <c r="B8870"/>
  <c r="C8871"/>
  <c r="B8871"/>
  <c r="C8872"/>
  <c r="B8872"/>
  <c r="C8873"/>
  <c r="B8873"/>
  <c r="C8875"/>
  <c r="B8875"/>
  <c r="C8876"/>
  <c r="B8876"/>
  <c r="C8877"/>
  <c r="B8877"/>
  <c r="C8878"/>
  <c r="B8878"/>
  <c r="C8880"/>
  <c r="B8880"/>
  <c r="C8881"/>
  <c r="B8881"/>
  <c r="C8882"/>
  <c r="B8882"/>
  <c r="C8883"/>
  <c r="B8883"/>
  <c r="C8885"/>
  <c r="B8885"/>
  <c r="C8886"/>
  <c r="B8886"/>
  <c r="C8887"/>
  <c r="B8887"/>
  <c r="C8888"/>
  <c r="B8888"/>
  <c r="C8890"/>
  <c r="B8890"/>
  <c r="C8891"/>
  <c r="B8891"/>
  <c r="C8892"/>
  <c r="B8892"/>
  <c r="C8893"/>
  <c r="B8893"/>
  <c r="C8895"/>
  <c r="B8895"/>
  <c r="C8896"/>
  <c r="B8896"/>
  <c r="C8897"/>
  <c r="B8897"/>
  <c r="C8898"/>
  <c r="B8898"/>
  <c r="C8900"/>
  <c r="B8900"/>
  <c r="C8901"/>
  <c r="B8901"/>
  <c r="C8903"/>
  <c r="B8903"/>
  <c r="C8904"/>
  <c r="B8904"/>
  <c r="C8906"/>
  <c r="B8906"/>
  <c r="C8907"/>
  <c r="B8907"/>
  <c r="C8908"/>
  <c r="B8908"/>
  <c r="C8910"/>
  <c r="B8910"/>
  <c r="C8911"/>
  <c r="B8911"/>
  <c r="C8912"/>
  <c r="B8912"/>
  <c r="C8914"/>
  <c r="B8914"/>
  <c r="C8915"/>
  <c r="B8915"/>
  <c r="C8916"/>
  <c r="B8916"/>
  <c r="C8918"/>
  <c r="B8918"/>
  <c r="C8919"/>
  <c r="B8919"/>
  <c r="C8920"/>
  <c r="B8920"/>
  <c r="C8922"/>
  <c r="B8922"/>
  <c r="C8923"/>
  <c r="B8923"/>
  <c r="C8925"/>
  <c r="B8925"/>
  <c r="C8926"/>
  <c r="B8926"/>
  <c r="C8928"/>
  <c r="B8928"/>
  <c r="C8929"/>
  <c r="B8929"/>
  <c r="C8930"/>
  <c r="B8930"/>
  <c r="C8932"/>
  <c r="B8932"/>
  <c r="C8933"/>
  <c r="B8933"/>
  <c r="C8934"/>
  <c r="B8934"/>
  <c r="C8936"/>
  <c r="B8936"/>
  <c r="C8937"/>
  <c r="B8937"/>
  <c r="C8938"/>
  <c r="B8938"/>
  <c r="C8940"/>
  <c r="B8940"/>
  <c r="C8941"/>
  <c r="B8941"/>
  <c r="C8942"/>
  <c r="B8942"/>
  <c r="C8944"/>
  <c r="B8944"/>
  <c r="C8945"/>
  <c r="B8945"/>
  <c r="C8946"/>
  <c r="B8946"/>
  <c r="C8947"/>
  <c r="B8947"/>
  <c r="C8949"/>
  <c r="B8949"/>
  <c r="C8950"/>
  <c r="B8950"/>
  <c r="C8951"/>
  <c r="B8951"/>
  <c r="C8952"/>
  <c r="B8952"/>
  <c r="C7797"/>
  <c r="B7797"/>
  <c r="C7798"/>
  <c r="B7798"/>
  <c r="C7799"/>
  <c r="B7799"/>
  <c r="C7800"/>
  <c r="B7800"/>
  <c r="C7802"/>
  <c r="B7802"/>
  <c r="C7803"/>
  <c r="B7803"/>
  <c r="C7804"/>
  <c r="B7804"/>
  <c r="C7805"/>
  <c r="B7805"/>
  <c r="C7807"/>
  <c r="B7807"/>
  <c r="C7808"/>
  <c r="B7808"/>
  <c r="C7809"/>
  <c r="B7809"/>
  <c r="C7811"/>
  <c r="B7811"/>
  <c r="C7812"/>
  <c r="B7812"/>
  <c r="C7813"/>
  <c r="B7813"/>
  <c r="C7815"/>
  <c r="B7815"/>
  <c r="C7816"/>
  <c r="B7816"/>
  <c r="C7817"/>
  <c r="B7817"/>
  <c r="C7819"/>
  <c r="B7819"/>
  <c r="C7820"/>
  <c r="B7820"/>
  <c r="C7821"/>
  <c r="B7821"/>
  <c r="C7823"/>
  <c r="B7823"/>
  <c r="C7824"/>
  <c r="B7824"/>
  <c r="C7826"/>
  <c r="B7826"/>
  <c r="C7827"/>
  <c r="B7827"/>
  <c r="C7829"/>
  <c r="B7829"/>
  <c r="C7830"/>
  <c r="B7830"/>
  <c r="C7831"/>
  <c r="B7831"/>
  <c r="C7833"/>
  <c r="B7833"/>
  <c r="C7834"/>
  <c r="B7834"/>
  <c r="C7835"/>
  <c r="B7835"/>
  <c r="C7837"/>
  <c r="B7837"/>
  <c r="C7838"/>
  <c r="B7838"/>
  <c r="C7840"/>
  <c r="B7840"/>
  <c r="C7841"/>
  <c r="B7841"/>
  <c r="C7843"/>
  <c r="B7843"/>
  <c r="C7844"/>
  <c r="B7844"/>
  <c r="C7846"/>
  <c r="B7846"/>
  <c r="C7847"/>
  <c r="B7847"/>
  <c r="C7849"/>
  <c r="B7849"/>
  <c r="C7850"/>
  <c r="B7850"/>
  <c r="C7852"/>
  <c r="B7852"/>
  <c r="C7853"/>
  <c r="B7853"/>
  <c r="C7855"/>
  <c r="B7855"/>
  <c r="C7856"/>
  <c r="B7856"/>
  <c r="C7857"/>
  <c r="B7857"/>
  <c r="C7859"/>
  <c r="B7859"/>
  <c r="C7860"/>
  <c r="B7860"/>
  <c r="C7861"/>
  <c r="B7861"/>
  <c r="C7863"/>
  <c r="B7863"/>
  <c r="C7864"/>
  <c r="B7864"/>
  <c r="C7866"/>
  <c r="B7866"/>
  <c r="C7867"/>
  <c r="B7867"/>
  <c r="C7869"/>
  <c r="B7869"/>
  <c r="C7870"/>
  <c r="B7870"/>
  <c r="C7871"/>
  <c r="B7871"/>
  <c r="C7872"/>
  <c r="B7872"/>
  <c r="C7874"/>
  <c r="B7874"/>
  <c r="C7875"/>
  <c r="B7875"/>
  <c r="C7876"/>
  <c r="B7876"/>
  <c r="C7877"/>
  <c r="B7877"/>
  <c r="C7879"/>
  <c r="B7879"/>
  <c r="C7880"/>
  <c r="B7880"/>
  <c r="C7881"/>
  <c r="B7881"/>
  <c r="C7883"/>
  <c r="B7883"/>
  <c r="C7884"/>
  <c r="B7884"/>
  <c r="C7885"/>
  <c r="B7885"/>
  <c r="C7887"/>
  <c r="B7887"/>
  <c r="C7888"/>
  <c r="B7888"/>
  <c r="C7889"/>
  <c r="B7889"/>
  <c r="C7891"/>
  <c r="B7891"/>
  <c r="C7892"/>
  <c r="B7892"/>
  <c r="C7893"/>
  <c r="B7893"/>
  <c r="C7895"/>
  <c r="B7895"/>
  <c r="C7896"/>
  <c r="B7896"/>
  <c r="C7897"/>
  <c r="B7897"/>
  <c r="C7899"/>
  <c r="B7899"/>
  <c r="C7900"/>
  <c r="B7900"/>
  <c r="C7901"/>
  <c r="B7901"/>
  <c r="C7903"/>
  <c r="B7903"/>
  <c r="C7904"/>
  <c r="B7904"/>
  <c r="C7905"/>
  <c r="B7905"/>
  <c r="C7906"/>
  <c r="B7906"/>
  <c r="C7908"/>
  <c r="B7908"/>
  <c r="C7909"/>
  <c r="B7909"/>
  <c r="C7910"/>
  <c r="B7910"/>
  <c r="C7911"/>
  <c r="B7911"/>
  <c r="C7913"/>
  <c r="B7913"/>
  <c r="C7914"/>
  <c r="B7914"/>
  <c r="C7915"/>
  <c r="B7915"/>
  <c r="C7916"/>
  <c r="B7916"/>
  <c r="C7917"/>
  <c r="B7917"/>
  <c r="C7919"/>
  <c r="B7919"/>
  <c r="C7920"/>
  <c r="B7920"/>
  <c r="C7921"/>
  <c r="B7921"/>
  <c r="C7922"/>
  <c r="B7922"/>
  <c r="C7923"/>
  <c r="B7923"/>
  <c r="C7925"/>
  <c r="B7925"/>
  <c r="C7926"/>
  <c r="B7926"/>
  <c r="C7927"/>
  <c r="B7927"/>
  <c r="C7929"/>
  <c r="B7929"/>
  <c r="C7930"/>
  <c r="B7930"/>
  <c r="C7931"/>
  <c r="B7931"/>
  <c r="C7933"/>
  <c r="B7933"/>
  <c r="C7934"/>
  <c r="B7934"/>
  <c r="C7935"/>
  <c r="B7935"/>
  <c r="C7937"/>
  <c r="B7937"/>
  <c r="C7938"/>
  <c r="B7938"/>
  <c r="C7939"/>
  <c r="B7939"/>
  <c r="C7941"/>
  <c r="B7941"/>
  <c r="C7942"/>
  <c r="B7942"/>
  <c r="C7943"/>
  <c r="B7943"/>
  <c r="C7945"/>
  <c r="B7945"/>
  <c r="C7946"/>
  <c r="B7946"/>
  <c r="C7947"/>
  <c r="B7947"/>
  <c r="C7949"/>
  <c r="B7949"/>
  <c r="C7950"/>
  <c r="B7950"/>
  <c r="C7951"/>
  <c r="B7951"/>
  <c r="C7952"/>
  <c r="B7952"/>
  <c r="C7954"/>
  <c r="B7954"/>
  <c r="C7955"/>
  <c r="B7955"/>
  <c r="C7956"/>
  <c r="B7956"/>
  <c r="C7957"/>
  <c r="B7957"/>
  <c r="C7959"/>
  <c r="B7959"/>
  <c r="C7960"/>
  <c r="B7960"/>
  <c r="C7961"/>
  <c r="B7961"/>
  <c r="C7962"/>
  <c r="B7962"/>
  <c r="C7963"/>
  <c r="B7963"/>
  <c r="C7965"/>
  <c r="B7965"/>
  <c r="C7966"/>
  <c r="B7966"/>
  <c r="C7967"/>
  <c r="B7967"/>
  <c r="C7968"/>
  <c r="B7968"/>
  <c r="C7969"/>
  <c r="B7969"/>
  <c r="C7971"/>
  <c r="B7971"/>
  <c r="C7972"/>
  <c r="B7972"/>
  <c r="C7973"/>
  <c r="B7973"/>
  <c r="C7974"/>
  <c r="B7974"/>
  <c r="C7976"/>
  <c r="B7976"/>
  <c r="C7977"/>
  <c r="B7977"/>
  <c r="C7978"/>
  <c r="B7978"/>
  <c r="C7979"/>
  <c r="B7979"/>
  <c r="C7981"/>
  <c r="B7981"/>
  <c r="C7982"/>
  <c r="B7982"/>
  <c r="C7983"/>
  <c r="B7983"/>
  <c r="C7984"/>
  <c r="B7984"/>
  <c r="C7985"/>
  <c r="B7985"/>
  <c r="C7987"/>
  <c r="B7987"/>
  <c r="C7988"/>
  <c r="B7988"/>
  <c r="C7989"/>
  <c r="B7989"/>
  <c r="C7990"/>
  <c r="B7990"/>
  <c r="C7991"/>
  <c r="B7991"/>
  <c r="C7993"/>
  <c r="B7993"/>
  <c r="C7994"/>
  <c r="B7994"/>
  <c r="C7995"/>
  <c r="B7995"/>
  <c r="C7997"/>
  <c r="B7997"/>
  <c r="C7998"/>
  <c r="B7998"/>
  <c r="C8000"/>
  <c r="B8000"/>
  <c r="C8001"/>
  <c r="B8001"/>
  <c r="C8002"/>
  <c r="B8002"/>
  <c r="C8003"/>
  <c r="B8003"/>
  <c r="C8004"/>
  <c r="B8004"/>
  <c r="C8006"/>
  <c r="B8006"/>
  <c r="C8007"/>
  <c r="B8007"/>
  <c r="C8008"/>
  <c r="B8008"/>
  <c r="C8010"/>
  <c r="B8010"/>
  <c r="C8011"/>
  <c r="B8011"/>
  <c r="C8012"/>
  <c r="B8012"/>
  <c r="C8014"/>
  <c r="B8014"/>
  <c r="C8015"/>
  <c r="B8015"/>
  <c r="C8016"/>
  <c r="B8016"/>
  <c r="C8017"/>
  <c r="B8017"/>
  <c r="C8018"/>
  <c r="B8018"/>
  <c r="C8019"/>
  <c r="B8019"/>
  <c r="C8021"/>
  <c r="B8021"/>
  <c r="C8022"/>
  <c r="B8022"/>
  <c r="C8023"/>
  <c r="B8023"/>
  <c r="C8024"/>
  <c r="B8024"/>
  <c r="C8025"/>
  <c r="B8025"/>
  <c r="C8027"/>
  <c r="B8027"/>
  <c r="C8028"/>
  <c r="B8028"/>
  <c r="C8029"/>
  <c r="B8029"/>
  <c r="C8030"/>
  <c r="B8030"/>
  <c r="C8031"/>
  <c r="B8031"/>
  <c r="C8033"/>
  <c r="B8033"/>
  <c r="C8034"/>
  <c r="B8034"/>
  <c r="C8036"/>
  <c r="B8036"/>
  <c r="C8037"/>
  <c r="B8037"/>
  <c r="C8038"/>
  <c r="B8038"/>
  <c r="C8040"/>
  <c r="B8040"/>
  <c r="C8041"/>
  <c r="B8041"/>
  <c r="C8042"/>
  <c r="B8042"/>
  <c r="C8043"/>
  <c r="B8043"/>
  <c r="C8044"/>
  <c r="B8044"/>
  <c r="C8046"/>
  <c r="B8046"/>
  <c r="C8047"/>
  <c r="B8047"/>
  <c r="C8048"/>
  <c r="B8048"/>
  <c r="C8049"/>
  <c r="B8049"/>
  <c r="C8051"/>
  <c r="B8051"/>
  <c r="C8052"/>
  <c r="B8052"/>
  <c r="C8053"/>
  <c r="B8053"/>
  <c r="C8054"/>
  <c r="B8054"/>
  <c r="C8056"/>
  <c r="B8056"/>
  <c r="C8057"/>
  <c r="B8057"/>
  <c r="C8058"/>
  <c r="B8058"/>
  <c r="C8060"/>
  <c r="B8060"/>
  <c r="C8061"/>
  <c r="B8061"/>
  <c r="C8062"/>
  <c r="B8062"/>
  <c r="C8064"/>
  <c r="B8064"/>
  <c r="C8065"/>
  <c r="B8065"/>
  <c r="C8067"/>
  <c r="B8067"/>
  <c r="C8068"/>
  <c r="B8068"/>
  <c r="C8070"/>
  <c r="B8070"/>
  <c r="C8071"/>
  <c r="B8071"/>
  <c r="C8072"/>
  <c r="B8072"/>
  <c r="C8074"/>
  <c r="B8074"/>
  <c r="C8075"/>
  <c r="B8075"/>
  <c r="C8076"/>
  <c r="B8076"/>
  <c r="C8078"/>
  <c r="B8078"/>
  <c r="C8079"/>
  <c r="B8079"/>
  <c r="C8080"/>
  <c r="B8080"/>
  <c r="C8082"/>
  <c r="B8082"/>
  <c r="C8083"/>
  <c r="B8083"/>
  <c r="C8084"/>
  <c r="B8084"/>
  <c r="C8086"/>
  <c r="B8086"/>
  <c r="C8087"/>
  <c r="B8087"/>
  <c r="C8088"/>
  <c r="B8088"/>
  <c r="C8089"/>
  <c r="B8089"/>
  <c r="C8091"/>
  <c r="B8091"/>
  <c r="C8092"/>
  <c r="B8092"/>
  <c r="C8093"/>
  <c r="B8093"/>
  <c r="C8094"/>
  <c r="B8094"/>
  <c r="C8096"/>
  <c r="B8096"/>
  <c r="C8097"/>
  <c r="B8097"/>
  <c r="C8098"/>
  <c r="B8098"/>
  <c r="C8100"/>
  <c r="B8100"/>
  <c r="C8101"/>
  <c r="B8101"/>
  <c r="C8102"/>
  <c r="B8102"/>
  <c r="C8104"/>
  <c r="B8104"/>
  <c r="C8105"/>
  <c r="B8105"/>
  <c r="C8107"/>
  <c r="B8107"/>
  <c r="C8108"/>
  <c r="B8108"/>
  <c r="C8110"/>
  <c r="B8110"/>
  <c r="C8111"/>
  <c r="B8111"/>
  <c r="C8112"/>
  <c r="B8112"/>
  <c r="C8114"/>
  <c r="B8114"/>
  <c r="C8115"/>
  <c r="B8115"/>
  <c r="C8116"/>
  <c r="B8116"/>
  <c r="C8118"/>
  <c r="B8118"/>
  <c r="C8119"/>
  <c r="B8119"/>
  <c r="C8120"/>
  <c r="B8120"/>
  <c r="C8121"/>
  <c r="B8121"/>
  <c r="C8123"/>
  <c r="B8123"/>
  <c r="C8124"/>
  <c r="B8124"/>
  <c r="C8125"/>
  <c r="B8125"/>
  <c r="C8126"/>
  <c r="B8126"/>
  <c r="C8128"/>
  <c r="B8128"/>
  <c r="C8129"/>
  <c r="B8129"/>
  <c r="C8130"/>
  <c r="B8130"/>
  <c r="C8131"/>
  <c r="B8131"/>
  <c r="C8132"/>
  <c r="B8132"/>
  <c r="C8133"/>
  <c r="B8133"/>
  <c r="C8135"/>
  <c r="B8135"/>
  <c r="C8136"/>
  <c r="B8136"/>
  <c r="C8137"/>
  <c r="B8137"/>
  <c r="C8138"/>
  <c r="B8138"/>
  <c r="C8139"/>
  <c r="B8139"/>
  <c r="C8140"/>
  <c r="B8140"/>
  <c r="C8142"/>
  <c r="B8142"/>
  <c r="C8143"/>
  <c r="B8143"/>
  <c r="C8144"/>
  <c r="B8144"/>
  <c r="C8146"/>
  <c r="B8146"/>
  <c r="C8147"/>
  <c r="B8147"/>
  <c r="C8148"/>
  <c r="B8148"/>
  <c r="C8150"/>
  <c r="B8150"/>
  <c r="C8151"/>
  <c r="B8151"/>
  <c r="C8153"/>
  <c r="B8153"/>
  <c r="C8154"/>
  <c r="B8154"/>
  <c r="C8156"/>
  <c r="B8156"/>
  <c r="C8157"/>
  <c r="B8157"/>
  <c r="C8158"/>
  <c r="B8158"/>
  <c r="C8159"/>
  <c r="B8159"/>
  <c r="C8161"/>
  <c r="B8161"/>
  <c r="C8162"/>
  <c r="B8162"/>
  <c r="C8163"/>
  <c r="B8163"/>
  <c r="C8164"/>
  <c r="B8164"/>
  <c r="C8166"/>
  <c r="B8166"/>
  <c r="C8167"/>
  <c r="B8167"/>
  <c r="C8168"/>
  <c r="B8168"/>
  <c r="C8169"/>
  <c r="B8169"/>
  <c r="C8170"/>
  <c r="B8170"/>
  <c r="C8171"/>
  <c r="B8171"/>
  <c r="C8173"/>
  <c r="B8173"/>
  <c r="C8174"/>
  <c r="B8174"/>
  <c r="C8175"/>
  <c r="B8175"/>
  <c r="C8176"/>
  <c r="B8176"/>
  <c r="C8177"/>
  <c r="B8177"/>
  <c r="C8178"/>
  <c r="B8178"/>
  <c r="C8180"/>
  <c r="B8180"/>
  <c r="C8181"/>
  <c r="B8181"/>
  <c r="C8182"/>
  <c r="B8182"/>
  <c r="C8183"/>
  <c r="B8183"/>
  <c r="C8185"/>
  <c r="B8185"/>
  <c r="C8186"/>
  <c r="B8186"/>
  <c r="C8187"/>
  <c r="B8187"/>
  <c r="C8188"/>
  <c r="B8188"/>
  <c r="C8190"/>
  <c r="B8190"/>
  <c r="C8191"/>
  <c r="B8191"/>
  <c r="C8192"/>
  <c r="B8192"/>
  <c r="C8193"/>
  <c r="B8193"/>
  <c r="C8194"/>
  <c r="B8194"/>
  <c r="C8196"/>
  <c r="B8196"/>
  <c r="C8197"/>
  <c r="B8197"/>
  <c r="C8198"/>
  <c r="B8198"/>
  <c r="C8199"/>
  <c r="B8199"/>
  <c r="C8200"/>
  <c r="B8200"/>
  <c r="C8202"/>
  <c r="B8202"/>
  <c r="C8203"/>
  <c r="B8203"/>
  <c r="C8204"/>
  <c r="B8204"/>
  <c r="C8205"/>
  <c r="B8205"/>
  <c r="C8206"/>
  <c r="B8206"/>
  <c r="C8208"/>
  <c r="B8208"/>
  <c r="C8209"/>
  <c r="B8209"/>
  <c r="C8210"/>
  <c r="B8210"/>
  <c r="C8211"/>
  <c r="B8211"/>
  <c r="C8212"/>
  <c r="B8212"/>
  <c r="C8214"/>
  <c r="B8214"/>
  <c r="C8215"/>
  <c r="B8215"/>
  <c r="C8216"/>
  <c r="B8216"/>
  <c r="C8218"/>
  <c r="B8218"/>
  <c r="C8219"/>
  <c r="B8219"/>
  <c r="C8220"/>
  <c r="B8220"/>
  <c r="C8222"/>
  <c r="B8222"/>
  <c r="C8223"/>
  <c r="B8223"/>
  <c r="C8224"/>
  <c r="B8224"/>
  <c r="C8226"/>
  <c r="B8226"/>
  <c r="C8227"/>
  <c r="B8227"/>
  <c r="C8228"/>
  <c r="B8228"/>
  <c r="C8229"/>
  <c r="B8229"/>
  <c r="C8230"/>
  <c r="B8230"/>
  <c r="C8231"/>
  <c r="B8231"/>
  <c r="C8232"/>
  <c r="B8232"/>
  <c r="C8234"/>
  <c r="B8234"/>
  <c r="C8235"/>
  <c r="B8235"/>
  <c r="C8236"/>
  <c r="B8236"/>
  <c r="C8237"/>
  <c r="B8237"/>
  <c r="C8238"/>
  <c r="B8238"/>
  <c r="C8239"/>
  <c r="B8239"/>
  <c r="C8240"/>
  <c r="B8240"/>
  <c r="C8242"/>
  <c r="B8242"/>
  <c r="C8243"/>
  <c r="B8243"/>
  <c r="C8244"/>
  <c r="B8244"/>
  <c r="C8245"/>
  <c r="B8245"/>
  <c r="C8246"/>
  <c r="B8246"/>
  <c r="C8248"/>
  <c r="B8248"/>
  <c r="C8249"/>
  <c r="B8249"/>
  <c r="C8250"/>
  <c r="B8250"/>
  <c r="C8251"/>
  <c r="B8251"/>
  <c r="C8252"/>
  <c r="B8252"/>
  <c r="C8254"/>
  <c r="B8254"/>
  <c r="C8255"/>
  <c r="B8255"/>
  <c r="C8256"/>
  <c r="B8256"/>
  <c r="C8257"/>
  <c r="B8257"/>
  <c r="C8258"/>
  <c r="B8258"/>
  <c r="C8260"/>
  <c r="B8260"/>
  <c r="C8261"/>
  <c r="B8261"/>
  <c r="C8262"/>
  <c r="B8262"/>
  <c r="C8263"/>
  <c r="B8263"/>
  <c r="C8264"/>
  <c r="B8264"/>
  <c r="C8266"/>
  <c r="B8266"/>
  <c r="C8267"/>
  <c r="B8267"/>
  <c r="C8268"/>
  <c r="B8268"/>
  <c r="C8270"/>
  <c r="B8270"/>
  <c r="C8271"/>
  <c r="B8271"/>
  <c r="C8272"/>
  <c r="B8272"/>
  <c r="C8274"/>
  <c r="B8274"/>
  <c r="C8275"/>
  <c r="B8275"/>
  <c r="C8277"/>
  <c r="B8277"/>
  <c r="C8278"/>
  <c r="B8278"/>
  <c r="C8280"/>
  <c r="B8280"/>
  <c r="C8281"/>
  <c r="B8281"/>
  <c r="C8282"/>
  <c r="B8282"/>
  <c r="C8284"/>
  <c r="B8284"/>
  <c r="C8285"/>
  <c r="B8285"/>
  <c r="C8287"/>
  <c r="B8287"/>
  <c r="C8288"/>
  <c r="B8288"/>
  <c r="C8289"/>
  <c r="B8289"/>
  <c r="C8290"/>
  <c r="B8290"/>
  <c r="C8291"/>
  <c r="B8291"/>
  <c r="C8293"/>
  <c r="B8293"/>
  <c r="C8294"/>
  <c r="B8294"/>
  <c r="C8295"/>
  <c r="B8295"/>
  <c r="C8296"/>
  <c r="B8296"/>
  <c r="C8298"/>
  <c r="B8298"/>
  <c r="C8299"/>
  <c r="B8299"/>
  <c r="C8300"/>
  <c r="B8300"/>
  <c r="C8301"/>
  <c r="B8301"/>
  <c r="C8303"/>
  <c r="B8303"/>
  <c r="C8304"/>
  <c r="B8304"/>
  <c r="C8305"/>
  <c r="B8305"/>
  <c r="C8306"/>
  <c r="B8306"/>
  <c r="C8308"/>
  <c r="B8308"/>
  <c r="C8309"/>
  <c r="B8309"/>
  <c r="C8310"/>
  <c r="B8310"/>
  <c r="C8311"/>
  <c r="B8311"/>
  <c r="C8313"/>
  <c r="B8313"/>
  <c r="C8314"/>
  <c r="B8314"/>
  <c r="C8315"/>
  <c r="B8315"/>
  <c r="C8317"/>
  <c r="B8317"/>
  <c r="C8318"/>
  <c r="B8318"/>
  <c r="C8319"/>
  <c r="B8319"/>
  <c r="C8321"/>
  <c r="B8321"/>
  <c r="C8322"/>
  <c r="B8322"/>
  <c r="C8323"/>
  <c r="B8323"/>
  <c r="C8324"/>
  <c r="B8324"/>
  <c r="C8326"/>
  <c r="B8326"/>
  <c r="C8327"/>
  <c r="B8327"/>
  <c r="C8328"/>
  <c r="B8328"/>
  <c r="C8329"/>
  <c r="B8329"/>
  <c r="C8331"/>
  <c r="B8331"/>
  <c r="C8332"/>
  <c r="B8332"/>
  <c r="C8334"/>
  <c r="B8334"/>
  <c r="C8335"/>
  <c r="B8335"/>
  <c r="C7082"/>
  <c r="B7082"/>
  <c r="C7083"/>
  <c r="B7083"/>
  <c r="C7084"/>
  <c r="B7084"/>
  <c r="C7085"/>
  <c r="B7085"/>
  <c r="C7086"/>
  <c r="B7086"/>
  <c r="C7087"/>
  <c r="B7087"/>
  <c r="C7089"/>
  <c r="B7089"/>
  <c r="C7090"/>
  <c r="B7090"/>
  <c r="C7091"/>
  <c r="B7091"/>
  <c r="C7092"/>
  <c r="B7092"/>
  <c r="C7093"/>
  <c r="B7093"/>
  <c r="C7094"/>
  <c r="B7094"/>
  <c r="C7096"/>
  <c r="B7096"/>
  <c r="C7097"/>
  <c r="B7097"/>
  <c r="C7098"/>
  <c r="B7098"/>
  <c r="C7099"/>
  <c r="B7099"/>
  <c r="C7100"/>
  <c r="B7100"/>
  <c r="C7101"/>
  <c r="B7101"/>
  <c r="C7102"/>
  <c r="B7102"/>
  <c r="C7103"/>
  <c r="B7103"/>
  <c r="C7104"/>
  <c r="B7104"/>
  <c r="C7105"/>
  <c r="B7105"/>
  <c r="C7107"/>
  <c r="B7107"/>
  <c r="C7108"/>
  <c r="B7108"/>
  <c r="C7109"/>
  <c r="B7109"/>
  <c r="C7110"/>
  <c r="B7110"/>
  <c r="C7111"/>
  <c r="B7111"/>
  <c r="C7112"/>
  <c r="B7112"/>
  <c r="C7113"/>
  <c r="B7113"/>
  <c r="C7114"/>
  <c r="B7114"/>
  <c r="C7115"/>
  <c r="B7115"/>
  <c r="C7116"/>
  <c r="B7116"/>
  <c r="C7118"/>
  <c r="B7118"/>
  <c r="C7119"/>
  <c r="B7119"/>
  <c r="C7120"/>
  <c r="B7120"/>
  <c r="C7121"/>
  <c r="B7121"/>
  <c r="C7122"/>
  <c r="B7122"/>
  <c r="C7123"/>
  <c r="B7123"/>
  <c r="C7125"/>
  <c r="B7125"/>
  <c r="C7126"/>
  <c r="B7126"/>
  <c r="C7127"/>
  <c r="B7127"/>
  <c r="C7128"/>
  <c r="B7128"/>
  <c r="C7129"/>
  <c r="B7129"/>
  <c r="C7130"/>
  <c r="B7130"/>
  <c r="C7132"/>
  <c r="B7132"/>
  <c r="C7133"/>
  <c r="B7133"/>
  <c r="C7134"/>
  <c r="B7134"/>
  <c r="C7135"/>
  <c r="B7135"/>
  <c r="C7137"/>
  <c r="B7137"/>
  <c r="C7138"/>
  <c r="B7138"/>
  <c r="C7139"/>
  <c r="B7139"/>
  <c r="C7140"/>
  <c r="B7140"/>
  <c r="C7142"/>
  <c r="B7142"/>
  <c r="C7143"/>
  <c r="B7143"/>
  <c r="C7144"/>
  <c r="B7144"/>
  <c r="C7145"/>
  <c r="B7145"/>
  <c r="C7147"/>
  <c r="B7147"/>
  <c r="C7148"/>
  <c r="B7148"/>
  <c r="C7149"/>
  <c r="B7149"/>
  <c r="C7150"/>
  <c r="B7150"/>
  <c r="C7152"/>
  <c r="B7152"/>
  <c r="C7153"/>
  <c r="B7153"/>
  <c r="C7154"/>
  <c r="B7154"/>
  <c r="C7155"/>
  <c r="B7155"/>
  <c r="C7156"/>
  <c r="B7156"/>
  <c r="C7157"/>
  <c r="B7157"/>
  <c r="C7159"/>
  <c r="B7159"/>
  <c r="C7160"/>
  <c r="B7160"/>
  <c r="C7161"/>
  <c r="B7161"/>
  <c r="C7162"/>
  <c r="B7162"/>
  <c r="C7163"/>
  <c r="B7163"/>
  <c r="C7164"/>
  <c r="B7164"/>
  <c r="C7166"/>
  <c r="B7166"/>
  <c r="C7167"/>
  <c r="B7167"/>
  <c r="C7168"/>
  <c r="B7168"/>
  <c r="C7169"/>
  <c r="B7169"/>
  <c r="C7171"/>
  <c r="B7171"/>
  <c r="C7172"/>
  <c r="B7172"/>
  <c r="C7173"/>
  <c r="B7173"/>
  <c r="C7174"/>
  <c r="B7174"/>
  <c r="C7176"/>
  <c r="B7176"/>
  <c r="C7177"/>
  <c r="B7177"/>
  <c r="C7178"/>
  <c r="B7178"/>
  <c r="C7179"/>
  <c r="B7179"/>
  <c r="C7180"/>
  <c r="B7180"/>
  <c r="C7182"/>
  <c r="B7182"/>
  <c r="C7183"/>
  <c r="B7183"/>
  <c r="C7184"/>
  <c r="B7184"/>
  <c r="C7185"/>
  <c r="B7185"/>
  <c r="C7186"/>
  <c r="B7186"/>
  <c r="C7188"/>
  <c r="B7188"/>
  <c r="C7189"/>
  <c r="B7189"/>
  <c r="C7190"/>
  <c r="B7190"/>
  <c r="C7191"/>
  <c r="B7191"/>
  <c r="C7192"/>
  <c r="B7192"/>
  <c r="C7194"/>
  <c r="B7194"/>
  <c r="C7195"/>
  <c r="B7195"/>
  <c r="C7196"/>
  <c r="B7196"/>
  <c r="C7197"/>
  <c r="B7197"/>
  <c r="C7198"/>
  <c r="B7198"/>
  <c r="C7200"/>
  <c r="B7200"/>
  <c r="C7201"/>
  <c r="B7201"/>
  <c r="C7202"/>
  <c r="B7202"/>
  <c r="C7203"/>
  <c r="B7203"/>
  <c r="C7204"/>
  <c r="B7204"/>
  <c r="C7206"/>
  <c r="B7206"/>
  <c r="C7207"/>
  <c r="B7207"/>
  <c r="C7208"/>
  <c r="B7208"/>
  <c r="C7209"/>
  <c r="B7209"/>
  <c r="C7210"/>
  <c r="B7210"/>
  <c r="C7212"/>
  <c r="B7212"/>
  <c r="C7213"/>
  <c r="B7213"/>
  <c r="C7214"/>
  <c r="B7214"/>
  <c r="C7215"/>
  <c r="B7215"/>
  <c r="C7216"/>
  <c r="B7216"/>
  <c r="C7217"/>
  <c r="B7217"/>
  <c r="C7219"/>
  <c r="B7219"/>
  <c r="C7220"/>
  <c r="B7220"/>
  <c r="C7221"/>
  <c r="B7221"/>
  <c r="C7222"/>
  <c r="B7222"/>
  <c r="C7223"/>
  <c r="B7223"/>
  <c r="C7224"/>
  <c r="B7224"/>
  <c r="C7226"/>
  <c r="B7226"/>
  <c r="C7227"/>
  <c r="B7227"/>
  <c r="C7228"/>
  <c r="B7228"/>
  <c r="C7229"/>
  <c r="B7229"/>
  <c r="C7230"/>
  <c r="B7230"/>
  <c r="C7232"/>
  <c r="B7232"/>
  <c r="C7233"/>
  <c r="B7233"/>
  <c r="C7234"/>
  <c r="B7234"/>
  <c r="C7235"/>
  <c r="B7235"/>
  <c r="C7236"/>
  <c r="B7236"/>
  <c r="C7238"/>
  <c r="B7238"/>
  <c r="C7239"/>
  <c r="B7239"/>
  <c r="C7240"/>
  <c r="B7240"/>
  <c r="C7241"/>
  <c r="B7241"/>
  <c r="C7242"/>
  <c r="B7242"/>
  <c r="C7243"/>
  <c r="B7243"/>
  <c r="C7245"/>
  <c r="B7245"/>
  <c r="C7246"/>
  <c r="B7246"/>
  <c r="C7247"/>
  <c r="B7247"/>
  <c r="C7248"/>
  <c r="B7248"/>
  <c r="C7249"/>
  <c r="B7249"/>
  <c r="C7250"/>
  <c r="B7250"/>
  <c r="C7252"/>
  <c r="B7252"/>
  <c r="C7253"/>
  <c r="B7253"/>
  <c r="C7254"/>
  <c r="B7254"/>
  <c r="C7255"/>
  <c r="B7255"/>
  <c r="C7256"/>
  <c r="B7256"/>
  <c r="C7258"/>
  <c r="B7258"/>
  <c r="C7259"/>
  <c r="B7259"/>
  <c r="C7260"/>
  <c r="B7260"/>
  <c r="C7261"/>
  <c r="B7261"/>
  <c r="C7262"/>
  <c r="B7262"/>
  <c r="C7264"/>
  <c r="B7264"/>
  <c r="C7265"/>
  <c r="B7265"/>
  <c r="C7266"/>
  <c r="B7266"/>
  <c r="C7267"/>
  <c r="B7267"/>
  <c r="C7269"/>
  <c r="B7269"/>
  <c r="C7270"/>
  <c r="B7270"/>
  <c r="C7271"/>
  <c r="B7271"/>
  <c r="C7272"/>
  <c r="B7272"/>
  <c r="C7274"/>
  <c r="B7274"/>
  <c r="C7275"/>
  <c r="B7275"/>
  <c r="C7276"/>
  <c r="B7276"/>
  <c r="C7277"/>
  <c r="B7277"/>
  <c r="C7279"/>
  <c r="B7279"/>
  <c r="C7280"/>
  <c r="B7280"/>
  <c r="C7281"/>
  <c r="B7281"/>
  <c r="C7282"/>
  <c r="B7282"/>
  <c r="C7284"/>
  <c r="B7284"/>
  <c r="C7285"/>
  <c r="B7285"/>
  <c r="C7286"/>
  <c r="B7286"/>
  <c r="C7287"/>
  <c r="B7287"/>
  <c r="C7288"/>
  <c r="B7288"/>
  <c r="C7290"/>
  <c r="B7290"/>
  <c r="C7291"/>
  <c r="B7291"/>
  <c r="C7292"/>
  <c r="B7292"/>
  <c r="C7293"/>
  <c r="B7293"/>
  <c r="C7294"/>
  <c r="B7294"/>
  <c r="C7296"/>
  <c r="B7296"/>
  <c r="C7297"/>
  <c r="B7297"/>
  <c r="C7298"/>
  <c r="B7298"/>
  <c r="C7299"/>
  <c r="B7299"/>
  <c r="C7301"/>
  <c r="B7301"/>
  <c r="C7302"/>
  <c r="B7302"/>
  <c r="C7303"/>
  <c r="B7303"/>
  <c r="C7304"/>
  <c r="B7304"/>
  <c r="C7306"/>
  <c r="B7306"/>
  <c r="C7307"/>
  <c r="B7307"/>
  <c r="C7308"/>
  <c r="B7308"/>
  <c r="C7309"/>
  <c r="B7309"/>
  <c r="C7310"/>
  <c r="B7310"/>
  <c r="C7311"/>
  <c r="B7311"/>
  <c r="C7312"/>
  <c r="B7312"/>
  <c r="C7313"/>
  <c r="B7313"/>
  <c r="C7315"/>
  <c r="B7315"/>
  <c r="C7316"/>
  <c r="B7316"/>
  <c r="C7317"/>
  <c r="B7317"/>
  <c r="C7318"/>
  <c r="B7318"/>
  <c r="C7319"/>
  <c r="B7319"/>
  <c r="C7320"/>
  <c r="B7320"/>
  <c r="C7321"/>
  <c r="B7321"/>
  <c r="C7322"/>
  <c r="B7322"/>
  <c r="C7324"/>
  <c r="B7324"/>
  <c r="C7325"/>
  <c r="B7325"/>
  <c r="C7326"/>
  <c r="B7326"/>
  <c r="C7327"/>
  <c r="B7327"/>
  <c r="C7328"/>
  <c r="B7328"/>
  <c r="C7329"/>
  <c r="B7329"/>
  <c r="C7330"/>
  <c r="B7330"/>
  <c r="C7332"/>
  <c r="B7332"/>
  <c r="C7333"/>
  <c r="B7333"/>
  <c r="C7334"/>
  <c r="B7334"/>
  <c r="C7335"/>
  <c r="B7335"/>
  <c r="C7336"/>
  <c r="B7336"/>
  <c r="C7337"/>
  <c r="B7337"/>
  <c r="C7338"/>
  <c r="B7338"/>
  <c r="C7340"/>
  <c r="B7340"/>
  <c r="C7341"/>
  <c r="B7341"/>
  <c r="C7342"/>
  <c r="B7342"/>
  <c r="C7343"/>
  <c r="B7343"/>
  <c r="C7345"/>
  <c r="B7345"/>
  <c r="C7346"/>
  <c r="B7346"/>
  <c r="C7347"/>
  <c r="B7347"/>
  <c r="C7349"/>
  <c r="B7349"/>
  <c r="C7350"/>
  <c r="B7350"/>
  <c r="C7351"/>
  <c r="B7351"/>
  <c r="C7352"/>
  <c r="B7352"/>
  <c r="C7353"/>
  <c r="B7353"/>
  <c r="C7354"/>
  <c r="B7354"/>
  <c r="C7355"/>
  <c r="B7355"/>
  <c r="C7357"/>
  <c r="B7357"/>
  <c r="C7358"/>
  <c r="B7358"/>
  <c r="C7359"/>
  <c r="B7359"/>
  <c r="C7360"/>
  <c r="B7360"/>
  <c r="C7361"/>
  <c r="B7361"/>
  <c r="C7363"/>
  <c r="B7363"/>
  <c r="C7364"/>
  <c r="B7364"/>
  <c r="C7365"/>
  <c r="B7365"/>
  <c r="C7366"/>
  <c r="B7366"/>
  <c r="C7367"/>
  <c r="B7367"/>
  <c r="C7369"/>
  <c r="B7369"/>
  <c r="C7370"/>
  <c r="B7370"/>
  <c r="C7371"/>
  <c r="B7371"/>
  <c r="C7372"/>
  <c r="B7372"/>
  <c r="C7373"/>
  <c r="B7373"/>
  <c r="C7374"/>
  <c r="B7374"/>
  <c r="C7375"/>
  <c r="B7375"/>
  <c r="C7377"/>
  <c r="B7377"/>
  <c r="C7378"/>
  <c r="B7378"/>
  <c r="C7379"/>
  <c r="B7379"/>
  <c r="C7380"/>
  <c r="B7380"/>
  <c r="C7381"/>
  <c r="B7381"/>
  <c r="C7382"/>
  <c r="B7382"/>
  <c r="C7383"/>
  <c r="B7383"/>
  <c r="C7385"/>
  <c r="B7385"/>
  <c r="C7386"/>
  <c r="B7386"/>
  <c r="C7387"/>
  <c r="B7387"/>
  <c r="C7388"/>
  <c r="B7388"/>
  <c r="C7390"/>
  <c r="B7390"/>
  <c r="C7391"/>
  <c r="B7391"/>
  <c r="C7392"/>
  <c r="B7392"/>
  <c r="C7393"/>
  <c r="B7393"/>
  <c r="C7395"/>
  <c r="B7395"/>
  <c r="C7396"/>
  <c r="B7396"/>
  <c r="C7397"/>
  <c r="B7397"/>
  <c r="C7398"/>
  <c r="B7398"/>
  <c r="C7399"/>
  <c r="B7399"/>
  <c r="C7400"/>
  <c r="B7400"/>
  <c r="C7401"/>
  <c r="B7401"/>
  <c r="C7402"/>
  <c r="B7402"/>
  <c r="C7404"/>
  <c r="B7404"/>
  <c r="C7405"/>
  <c r="B7405"/>
  <c r="C7406"/>
  <c r="B7406"/>
  <c r="C7407"/>
  <c r="B7407"/>
  <c r="C7408"/>
  <c r="B7408"/>
  <c r="C7409"/>
  <c r="B7409"/>
  <c r="C7411"/>
  <c r="B7411"/>
  <c r="C7412"/>
  <c r="B7412"/>
  <c r="C7413"/>
  <c r="B7413"/>
  <c r="C7414"/>
  <c r="B7414"/>
  <c r="C7415"/>
  <c r="B7415"/>
  <c r="C7416"/>
  <c r="B7416"/>
  <c r="C7418"/>
  <c r="B7418"/>
  <c r="C7419"/>
  <c r="B7419"/>
  <c r="C7420"/>
  <c r="B7420"/>
  <c r="C7421"/>
  <c r="B7421"/>
  <c r="C7422"/>
  <c r="B7422"/>
  <c r="C7424"/>
  <c r="B7424"/>
  <c r="C7425"/>
  <c r="B7425"/>
  <c r="C7426"/>
  <c r="B7426"/>
  <c r="C7427"/>
  <c r="B7427"/>
  <c r="C7428"/>
  <c r="B7428"/>
  <c r="C7430"/>
  <c r="B7430"/>
  <c r="C7431"/>
  <c r="B7431"/>
  <c r="C7432"/>
  <c r="B7432"/>
  <c r="C7433"/>
  <c r="B7433"/>
  <c r="C7434"/>
  <c r="B7434"/>
  <c r="C7435"/>
  <c r="B7435"/>
  <c r="C7436"/>
  <c r="B7436"/>
  <c r="C7437"/>
  <c r="B7437"/>
  <c r="C7438"/>
  <c r="B7438"/>
  <c r="C7440"/>
  <c r="B7440"/>
  <c r="C7441"/>
  <c r="B7441"/>
  <c r="C7442"/>
  <c r="B7442"/>
  <c r="C7443"/>
  <c r="B7443"/>
  <c r="C7444"/>
  <c r="B7444"/>
  <c r="C7445"/>
  <c r="B7445"/>
  <c r="C7446"/>
  <c r="B7446"/>
  <c r="C7447"/>
  <c r="B7447"/>
  <c r="C7448"/>
  <c r="B7448"/>
  <c r="C7450"/>
  <c r="B7450"/>
  <c r="C7451"/>
  <c r="B7451"/>
  <c r="C7452"/>
  <c r="B7452"/>
  <c r="C7453"/>
  <c r="B7453"/>
  <c r="C7454"/>
  <c r="B7454"/>
  <c r="C7455"/>
  <c r="B7455"/>
  <c r="C7456"/>
  <c r="B7456"/>
  <c r="C7457"/>
  <c r="B7457"/>
  <c r="C7459"/>
  <c r="B7459"/>
  <c r="C7460"/>
  <c r="B7460"/>
  <c r="C7461"/>
  <c r="B7461"/>
  <c r="C7462"/>
  <c r="B7462"/>
  <c r="C7464"/>
  <c r="B7464"/>
  <c r="C7465"/>
  <c r="B7465"/>
  <c r="C7466"/>
  <c r="B7466"/>
  <c r="C7467"/>
  <c r="B7467"/>
  <c r="C7468"/>
  <c r="B7468"/>
  <c r="C7469"/>
  <c r="B7469"/>
  <c r="C7470"/>
  <c r="B7470"/>
  <c r="C7471"/>
  <c r="B7471"/>
  <c r="C7472"/>
  <c r="B7472"/>
  <c r="C7473"/>
  <c r="B7473"/>
  <c r="C7474"/>
  <c r="B7474"/>
  <c r="C7475"/>
  <c r="B7475"/>
  <c r="C7477"/>
  <c r="B7477"/>
  <c r="C7478"/>
  <c r="B7478"/>
  <c r="C7479"/>
  <c r="B7479"/>
  <c r="C7480"/>
  <c r="B7480"/>
  <c r="C7482"/>
  <c r="B7482"/>
  <c r="C7483"/>
  <c r="B7483"/>
  <c r="C7484"/>
  <c r="B7484"/>
  <c r="C7485"/>
  <c r="B7485"/>
  <c r="C7487"/>
  <c r="B7487"/>
  <c r="C7488"/>
  <c r="B7488"/>
  <c r="C7489"/>
  <c r="B7489"/>
  <c r="C7490"/>
  <c r="B7490"/>
  <c r="C7492"/>
  <c r="B7492"/>
  <c r="C7493"/>
  <c r="B7493"/>
  <c r="C7494"/>
  <c r="B7494"/>
  <c r="C7495"/>
  <c r="B7495"/>
  <c r="C7497"/>
  <c r="B7497"/>
  <c r="C7498"/>
  <c r="B7498"/>
  <c r="C7499"/>
  <c r="B7499"/>
  <c r="C7500"/>
  <c r="B7500"/>
  <c r="C7501"/>
  <c r="B7501"/>
  <c r="C7503"/>
  <c r="B7503"/>
  <c r="C7504"/>
  <c r="B7504"/>
  <c r="C7505"/>
  <c r="B7505"/>
  <c r="C7506"/>
  <c r="B7506"/>
  <c r="C7507"/>
  <c r="B7507"/>
  <c r="C7509"/>
  <c r="B7509"/>
  <c r="C7510"/>
  <c r="B7510"/>
  <c r="C7511"/>
  <c r="B7511"/>
  <c r="C7512"/>
  <c r="B7512"/>
  <c r="C7514"/>
  <c r="B7514"/>
  <c r="C7515"/>
  <c r="B7515"/>
  <c r="C7516"/>
  <c r="B7516"/>
  <c r="C7517"/>
  <c r="B7517"/>
  <c r="C7519"/>
  <c r="B7519"/>
  <c r="C7520"/>
  <c r="B7520"/>
  <c r="C7521"/>
  <c r="B7521"/>
  <c r="C7522"/>
  <c r="B7522"/>
  <c r="C7523"/>
  <c r="B7523"/>
  <c r="C7525"/>
  <c r="B7525"/>
  <c r="C7526"/>
  <c r="B7526"/>
  <c r="C7527"/>
  <c r="B7527"/>
  <c r="C7528"/>
  <c r="B7528"/>
  <c r="C7529"/>
  <c r="B7529"/>
  <c r="C7531"/>
  <c r="B7531"/>
  <c r="C7532"/>
  <c r="B7532"/>
  <c r="C7533"/>
  <c r="B7533"/>
  <c r="C7534"/>
  <c r="B7534"/>
  <c r="C7535"/>
  <c r="B7535"/>
  <c r="C7537"/>
  <c r="B7537"/>
  <c r="C7538"/>
  <c r="B7538"/>
  <c r="C7539"/>
  <c r="B7539"/>
  <c r="C7540"/>
  <c r="B7540"/>
  <c r="C7541"/>
  <c r="B7541"/>
  <c r="C7543"/>
  <c r="B7543"/>
  <c r="C7544"/>
  <c r="B7544"/>
  <c r="C7545"/>
  <c r="B7545"/>
  <c r="C7546"/>
  <c r="B7546"/>
  <c r="C7547"/>
  <c r="B7547"/>
  <c r="C7549"/>
  <c r="B7549"/>
  <c r="C7550"/>
  <c r="B7550"/>
  <c r="C7551"/>
  <c r="B7551"/>
  <c r="C7552"/>
  <c r="B7552"/>
  <c r="C7553"/>
  <c r="B7553"/>
  <c r="C7555"/>
  <c r="B7555"/>
  <c r="C7556"/>
  <c r="B7556"/>
  <c r="C7557"/>
  <c r="B7557"/>
  <c r="C7558"/>
  <c r="B7558"/>
  <c r="C7559"/>
  <c r="B7559"/>
  <c r="C7561"/>
  <c r="B7561"/>
  <c r="C7562"/>
  <c r="B7562"/>
  <c r="C7563"/>
  <c r="B7563"/>
  <c r="C7564"/>
  <c r="B7564"/>
  <c r="C7565"/>
  <c r="B7565"/>
  <c r="C7567"/>
  <c r="B7567"/>
  <c r="C7568"/>
  <c r="B7568"/>
  <c r="C7569"/>
  <c r="B7569"/>
  <c r="C7570"/>
  <c r="B7570"/>
  <c r="C7572"/>
  <c r="B7572"/>
  <c r="C7573"/>
  <c r="B7573"/>
  <c r="C7575"/>
  <c r="B7575"/>
  <c r="C7576"/>
  <c r="B7576"/>
  <c r="C7577"/>
  <c r="B7577"/>
  <c r="C7578"/>
  <c r="B7578"/>
  <c r="C7579"/>
  <c r="B7579"/>
  <c r="C7580"/>
  <c r="B7580"/>
  <c r="C7582"/>
  <c r="B7582"/>
  <c r="C7583"/>
  <c r="B7583"/>
  <c r="C7584"/>
  <c r="B7584"/>
  <c r="C7585"/>
  <c r="B7585"/>
  <c r="C7586"/>
  <c r="B7586"/>
  <c r="C7587"/>
  <c r="B7587"/>
  <c r="C7588"/>
  <c r="B7588"/>
  <c r="C7589"/>
  <c r="B7589"/>
  <c r="C7590"/>
  <c r="B7590"/>
  <c r="C7592"/>
  <c r="B7592"/>
  <c r="C7593"/>
  <c r="B7593"/>
  <c r="C7594"/>
  <c r="B7594"/>
  <c r="C7595"/>
  <c r="B7595"/>
  <c r="C7596"/>
  <c r="B7596"/>
  <c r="C7597"/>
  <c r="B7597"/>
  <c r="C7598"/>
  <c r="B7598"/>
  <c r="C7599"/>
  <c r="B7599"/>
  <c r="C7600"/>
  <c r="B7600"/>
  <c r="C7602"/>
  <c r="B7602"/>
  <c r="C7603"/>
  <c r="B7603"/>
  <c r="C7604"/>
  <c r="B7604"/>
  <c r="C7605"/>
  <c r="B7605"/>
  <c r="C7606"/>
  <c r="B7606"/>
  <c r="C7608"/>
  <c r="B7608"/>
  <c r="C7609"/>
  <c r="B7609"/>
  <c r="C7610"/>
  <c r="B7610"/>
  <c r="C7612"/>
  <c r="B7612"/>
  <c r="C7613"/>
  <c r="B7613"/>
  <c r="C7614"/>
  <c r="B7614"/>
  <c r="C7615"/>
  <c r="B7615"/>
  <c r="C7616"/>
  <c r="B7616"/>
  <c r="C7617"/>
  <c r="B7617"/>
  <c r="C7618"/>
  <c r="B7618"/>
  <c r="C7620"/>
  <c r="B7620"/>
  <c r="C7621"/>
  <c r="B7621"/>
  <c r="C7622"/>
  <c r="B7622"/>
  <c r="C7623"/>
  <c r="B7623"/>
  <c r="C7624"/>
  <c r="B7624"/>
  <c r="C7625"/>
  <c r="B7625"/>
  <c r="C7626"/>
  <c r="B7626"/>
  <c r="C7628"/>
  <c r="B7628"/>
  <c r="C7629"/>
  <c r="B7629"/>
  <c r="C7630"/>
  <c r="B7630"/>
  <c r="C7631"/>
  <c r="B7631"/>
  <c r="C7632"/>
  <c r="B7632"/>
  <c r="C7633"/>
  <c r="B7633"/>
  <c r="C7634"/>
  <c r="B7634"/>
  <c r="C7635"/>
  <c r="B7635"/>
  <c r="C7637"/>
  <c r="B7637"/>
  <c r="C7638"/>
  <c r="B7638"/>
  <c r="C7639"/>
  <c r="B7639"/>
  <c r="C7640"/>
  <c r="B7640"/>
  <c r="C7642"/>
  <c r="B7642"/>
  <c r="C7643"/>
  <c r="B7643"/>
  <c r="C7644"/>
  <c r="B7644"/>
  <c r="C7645"/>
  <c r="B7645"/>
  <c r="C7647"/>
  <c r="B7647"/>
  <c r="C7648"/>
  <c r="B7648"/>
  <c r="C7649"/>
  <c r="B7649"/>
  <c r="C7650"/>
  <c r="B7650"/>
  <c r="C7652"/>
  <c r="B7652"/>
  <c r="C7653"/>
  <c r="B7653"/>
  <c r="C7654"/>
  <c r="B7654"/>
  <c r="C7655"/>
  <c r="B7655"/>
  <c r="C7657"/>
  <c r="B7657"/>
  <c r="C7658"/>
  <c r="B7658"/>
  <c r="C7659"/>
  <c r="B7659"/>
  <c r="C7660"/>
  <c r="B7660"/>
  <c r="C7662"/>
  <c r="B7662"/>
  <c r="C7663"/>
  <c r="B7663"/>
  <c r="C7664"/>
  <c r="B7664"/>
  <c r="C7665"/>
  <c r="B7665"/>
  <c r="C7667"/>
  <c r="B7667"/>
  <c r="C7668"/>
  <c r="B7668"/>
  <c r="C7669"/>
  <c r="B7669"/>
  <c r="C7670"/>
  <c r="B7670"/>
  <c r="C7671"/>
  <c r="B7671"/>
  <c r="C7672"/>
  <c r="B7672"/>
  <c r="C7673"/>
  <c r="B7673"/>
  <c r="C7675"/>
  <c r="B7675"/>
  <c r="C7676"/>
  <c r="B7676"/>
  <c r="C7677"/>
  <c r="B7677"/>
  <c r="C7678"/>
  <c r="B7678"/>
  <c r="C7679"/>
  <c r="B7679"/>
  <c r="C7680"/>
  <c r="B7680"/>
  <c r="C7681"/>
  <c r="B7681"/>
  <c r="C7683"/>
  <c r="B7683"/>
  <c r="C7684"/>
  <c r="B7684"/>
  <c r="C7685"/>
  <c r="B7685"/>
  <c r="C7686"/>
  <c r="B7686"/>
  <c r="C7688"/>
  <c r="B7688"/>
  <c r="C7689"/>
  <c r="B7689"/>
  <c r="C7690"/>
  <c r="B7690"/>
  <c r="C7691"/>
  <c r="B7691"/>
  <c r="C7693"/>
  <c r="B7693"/>
  <c r="C7694"/>
  <c r="B7694"/>
  <c r="C7695"/>
  <c r="B7695"/>
  <c r="C7696"/>
  <c r="B7696"/>
  <c r="C7698"/>
  <c r="B7698"/>
  <c r="C7699"/>
  <c r="B7699"/>
  <c r="C7700"/>
  <c r="B7700"/>
  <c r="C7701"/>
  <c r="B7701"/>
  <c r="C7703"/>
  <c r="B7703"/>
  <c r="C7704"/>
  <c r="B7704"/>
  <c r="C7705"/>
  <c r="B7705"/>
  <c r="C7706"/>
  <c r="B7706"/>
  <c r="C7708"/>
  <c r="B7708"/>
  <c r="C7709"/>
  <c r="B7709"/>
  <c r="C7710"/>
  <c r="B7710"/>
  <c r="C7711"/>
  <c r="B7711"/>
  <c r="C7713"/>
  <c r="B7713"/>
  <c r="C7714"/>
  <c r="B7714"/>
  <c r="C7715"/>
  <c r="B7715"/>
  <c r="C7717"/>
  <c r="B7717"/>
  <c r="C7718"/>
  <c r="B7718"/>
  <c r="C7719"/>
  <c r="B7719"/>
  <c r="C7721"/>
  <c r="B7721"/>
  <c r="C7722"/>
  <c r="B7722"/>
  <c r="C7723"/>
  <c r="B7723"/>
  <c r="C7724"/>
  <c r="B7724"/>
  <c r="C7726"/>
  <c r="B7726"/>
  <c r="C7727"/>
  <c r="B7727"/>
  <c r="C7728"/>
  <c r="B7728"/>
  <c r="C7729"/>
  <c r="B7729"/>
  <c r="C7731"/>
  <c r="B7731"/>
  <c r="C7732"/>
  <c r="B7732"/>
  <c r="C7733"/>
  <c r="B7733"/>
  <c r="C7735"/>
  <c r="B7735"/>
  <c r="C7736"/>
  <c r="B7736"/>
  <c r="C7737"/>
  <c r="B7737"/>
  <c r="C7739"/>
  <c r="B7739"/>
  <c r="C7740"/>
  <c r="B7740"/>
  <c r="C7742"/>
  <c r="B7742"/>
  <c r="C7743"/>
  <c r="B7743"/>
  <c r="C7745"/>
  <c r="B7745"/>
  <c r="C7746"/>
  <c r="B7746"/>
  <c r="C7747"/>
  <c r="B7747"/>
  <c r="C7748"/>
  <c r="B7748"/>
  <c r="C7750"/>
  <c r="B7750"/>
  <c r="C7751"/>
  <c r="B7751"/>
  <c r="C7752"/>
  <c r="B7752"/>
  <c r="C7754"/>
  <c r="B7754"/>
  <c r="C7755"/>
  <c r="B7755"/>
  <c r="C7756"/>
  <c r="B7756"/>
  <c r="C7757"/>
  <c r="B7757"/>
  <c r="C7758"/>
  <c r="B7758"/>
  <c r="C7759"/>
  <c r="B7759"/>
  <c r="C7760"/>
  <c r="B7760"/>
  <c r="C7762"/>
  <c r="B7762"/>
  <c r="C7763"/>
  <c r="B7763"/>
  <c r="C7764"/>
  <c r="B7764"/>
  <c r="C7765"/>
  <c r="B7765"/>
  <c r="C7766"/>
  <c r="B7766"/>
  <c r="C7767"/>
  <c r="B7767"/>
  <c r="C7768"/>
  <c r="B7768"/>
  <c r="C7769"/>
  <c r="B7769"/>
  <c r="C7770"/>
  <c r="B7770"/>
  <c r="C7772"/>
  <c r="B7772"/>
  <c r="C7773"/>
  <c r="B7773"/>
  <c r="C7774"/>
  <c r="B7774"/>
  <c r="C7775"/>
  <c r="B7775"/>
  <c r="C7776"/>
  <c r="B7776"/>
  <c r="C7777"/>
  <c r="B7777"/>
  <c r="C7778"/>
  <c r="B7778"/>
  <c r="C7779"/>
  <c r="B7779"/>
  <c r="C7780"/>
  <c r="B7780"/>
  <c r="C7782"/>
  <c r="B7782"/>
  <c r="C7783"/>
  <c r="B7783"/>
  <c r="C7784"/>
  <c r="B7784"/>
  <c r="C7785"/>
  <c r="B7785"/>
  <c r="C7787"/>
  <c r="B7787"/>
  <c r="C7788"/>
  <c r="B7788"/>
  <c r="C7789"/>
  <c r="B7789"/>
  <c r="C7790"/>
  <c r="B7790"/>
  <c r="G5129" i="44" l="1"/>
  <c r="G5742"/>
  <c r="H5742"/>
  <c r="H4581" i="43"/>
  <c r="H5186" s="1"/>
  <c r="H10318"/>
  <c r="G1065"/>
  <c r="F5185"/>
  <c r="F5186" s="1"/>
  <c r="F4581"/>
</calcChain>
</file>

<file path=xl/sharedStrings.xml><?xml version="1.0" encoding="utf-8"?>
<sst xmlns="http://schemas.openxmlformats.org/spreadsheetml/2006/main" count="40879" uniqueCount="7703">
  <si>
    <t>Male</t>
  </si>
  <si>
    <t>Female</t>
  </si>
  <si>
    <t>Total</t>
  </si>
  <si>
    <t>PP-65</t>
  </si>
  <si>
    <t>PP-66</t>
  </si>
  <si>
    <t>NA-82</t>
  </si>
  <si>
    <t>1
PP-72</t>
  </si>
  <si>
    <t xml:space="preserve">Sr. No. </t>
  </si>
  <si>
    <t>Rasool Pura</t>
  </si>
  <si>
    <t>Ali Town</t>
  </si>
  <si>
    <t>Raza Abad</t>
  </si>
  <si>
    <t>Muhammad Pura</t>
  </si>
  <si>
    <t>NA-76-FSD-II</t>
  </si>
  <si>
    <t>Chandi Garh Colony</t>
  </si>
  <si>
    <t>Total PP-54-FSD-IV</t>
  </si>
  <si>
    <t>PP-53-FSD-III</t>
  </si>
  <si>
    <t>Total PP-53-FSD-III</t>
  </si>
  <si>
    <t>PP 56</t>
  </si>
  <si>
    <t>Mohallah Shamsh Pura,Tandlianwala</t>
  </si>
  <si>
    <t>Mohallah Razabad, Tandlianwala</t>
  </si>
  <si>
    <t xml:space="preserve"> Nawab Colony, Tandlianwala</t>
  </si>
  <si>
    <t>PP-62-FSD-XII</t>
  </si>
  <si>
    <t>Sr No. 1 to 1508</t>
  </si>
  <si>
    <t>Sr No. 1509 to 3074</t>
  </si>
  <si>
    <t>G.Total PP-62-FSD-XII</t>
  </si>
  <si>
    <t xml:space="preserve">Total PP-61-FSD-XI  </t>
  </si>
  <si>
    <t>Total NA-80-FSD-VI</t>
  </si>
  <si>
    <t>چک نمبر ۲۴۶ رب</t>
  </si>
  <si>
    <t>چک نمبر ۲۴۷ رب</t>
  </si>
  <si>
    <t xml:space="preserve">گورنمنٹ بوائز پرائمری سکول 
چک نمبر ۶۱  ج ب ٹبی اصغر آباد (مشترکہ) پی </t>
  </si>
  <si>
    <t>چک نمبر ۷۰ ج ب</t>
  </si>
  <si>
    <t>چک نمبر ۷۴ ج ب</t>
  </si>
  <si>
    <t>چک نمبر ۷۶ ج ب</t>
  </si>
  <si>
    <t xml:space="preserve">چک نمبر ۲۴۱ رب </t>
  </si>
  <si>
    <t xml:space="preserve">چک نمبر ۲۴۵ رب </t>
  </si>
  <si>
    <t>چک نمبر ۷۱ رب</t>
  </si>
  <si>
    <t>چک نمبر ۷۳ رب</t>
  </si>
  <si>
    <t>چک نمبر ۷۵ رب</t>
  </si>
  <si>
    <t>چک نمبر ۲۱۸ رب</t>
  </si>
  <si>
    <t>چک نمبر ۲۳۰ رب</t>
  </si>
  <si>
    <t>چک نمبر ۶۶ ج ب</t>
  </si>
  <si>
    <t>چک نمبر۴۱ ج ب</t>
  </si>
  <si>
    <t>چک نمبر۷۲ ج ب</t>
  </si>
  <si>
    <t>چک نمبر۲۷۳ ج ب</t>
  </si>
  <si>
    <t>چک نمبر۷۷ ج ب</t>
  </si>
  <si>
    <t>چک نمبر۷۸ ج ب</t>
  </si>
  <si>
    <t>چک نمبر۷۹ ج ب</t>
  </si>
  <si>
    <t>چک نمبر۸۰ ج ب</t>
  </si>
  <si>
    <t>چک نمبر۲۷۴ ج ب</t>
  </si>
  <si>
    <t xml:space="preserve">گورنمنٹ بوائز  پرائمری  سکول چک نمب۸۹ج ب  (مردانہ) پی 
</t>
  </si>
  <si>
    <t xml:space="preserve">گورنمنٹ گرلز  ہائی  سکول چک نمبر۲۴۸ ر ۔ ب(زنانہ) پی
</t>
  </si>
  <si>
    <t xml:space="preserve">گورنمنٹ بوائز  ایلمنٹری     سکول چک نمبر ۲۲۷  
ر۔ ب  (مشترکہ ) پی،
</t>
  </si>
  <si>
    <t>پولنگ اسٹیشن پی پی</t>
  </si>
  <si>
    <t xml:space="preserve">نام و پتہ پولنگ اسٹیشن </t>
  </si>
  <si>
    <t xml:space="preserve">تفویض کردہ انتخابی علاقہ کا نام </t>
  </si>
  <si>
    <t>شماریاتی بلاک کوڈ نمبر</t>
  </si>
  <si>
    <t>چک نمبر۴۱۱گ ۔ب</t>
  </si>
  <si>
    <t>چک نمبر۴۱۲گ ۔ب</t>
  </si>
  <si>
    <t>سرکل نمبر ۲</t>
  </si>
  <si>
    <t>سرکل نمبر ۳</t>
  </si>
  <si>
    <t>چک نمبر ۴۲۱ گ ب</t>
  </si>
  <si>
    <t>چک نمبر ۴۲۲ گ ب</t>
  </si>
  <si>
    <t>چک نمبر ۴۲۳ گ ب</t>
  </si>
  <si>
    <t>چک نمبر ۴۲۷ گ ب</t>
  </si>
  <si>
    <t>چک نمبر ۴۲۸ گ ب</t>
  </si>
  <si>
    <t>چک نمبر ۵۹۲گ ب</t>
  </si>
  <si>
    <t>چک نمبر ۵۹۳گ ب</t>
  </si>
  <si>
    <t>چک نمبر ۵۹۴گ ب</t>
  </si>
  <si>
    <t>چک نمبر ۵۹۶گ ب</t>
  </si>
  <si>
    <t>چک نمبر ۵۹۹گ ب</t>
  </si>
  <si>
    <t>چک نمبر ۶۰۰گ ب</t>
  </si>
  <si>
    <t>چک نمبر ۶۰۱گ ب</t>
  </si>
  <si>
    <t>چک نمبر ۶۰۲گ ب</t>
  </si>
  <si>
    <t>چک نمبر ۶۰۳گ ب</t>
  </si>
  <si>
    <t>چک نمبر ۶۰۶گ ب</t>
  </si>
  <si>
    <t>چک نمبر ۴۰۶گ ب</t>
  </si>
  <si>
    <t>چک نمبر ۴۰۷گ ب</t>
  </si>
  <si>
    <t>چک نمبر ۴۰۸گ ب</t>
  </si>
  <si>
    <t>چک نمبر ۴۰۹گ ب</t>
  </si>
  <si>
    <t>چک نمبر ۴۰۲گ ب</t>
  </si>
  <si>
    <t>چک نمبر ۴۰۳گ ب</t>
  </si>
  <si>
    <t>چک نمبر ۴۰۴گ ب</t>
  </si>
  <si>
    <t>چک نمبر ۴۰۵گ ب</t>
  </si>
  <si>
    <t>چک نمبر ۳۹۱گ ب</t>
  </si>
  <si>
    <t>چک نمبر ۳۹۲گ ب</t>
  </si>
  <si>
    <t>چک نمبر ۴۰۱گ ب</t>
  </si>
  <si>
    <t>چک نمبر ۳۹۵گ ب</t>
  </si>
  <si>
    <t>چک نمبر ۴۰۰گ ب</t>
  </si>
  <si>
    <t>چک نمبر ۳۹۶گ ب</t>
  </si>
  <si>
    <t>چک نمبر ۴۴۹گ ب</t>
  </si>
  <si>
    <t>چک نمبر ۴۵۰گ ب</t>
  </si>
  <si>
    <t>چک نمبر ۴۵۱گ ب</t>
  </si>
  <si>
    <t>چک نمبر ۳۹۳گ ب</t>
  </si>
  <si>
    <t>چک نمبر ۴۱۰گ ب</t>
  </si>
  <si>
    <t>چک نمبر ۴۱۵گ ب</t>
  </si>
  <si>
    <t>چک نمبر ۴۱۶گ ب</t>
  </si>
  <si>
    <t>چک نمبر ۴۱۸گ ب</t>
  </si>
  <si>
    <t>چک نمبر ۴۱۹گ ب</t>
  </si>
  <si>
    <t>چک نمبر ۴۲۰گ ب</t>
  </si>
  <si>
    <t>چک نمبر ۴۲۴گ ب</t>
  </si>
  <si>
    <t>چک نمبر ۴۲۵گ ب</t>
  </si>
  <si>
    <t>چک نمبر ۴۲۶گ ب</t>
  </si>
  <si>
    <t>چک نمبر ۴۳۰گ ب</t>
  </si>
  <si>
    <t>چک نمبر ۴۲۹گ ب</t>
  </si>
  <si>
    <t>چک نمبر ۴۳۱گ ب</t>
  </si>
  <si>
    <t>پنڈی شیخ موسی</t>
  </si>
  <si>
    <t>اراضی دھن سنگھ</t>
  </si>
  <si>
    <t>حویلی شاہ  دین</t>
  </si>
  <si>
    <t>چک نمبر۶۰۴گ ۔ب</t>
  </si>
  <si>
    <t>چک نمبر۶۰۷گ ۔ب</t>
  </si>
  <si>
    <t>چک نمبر۶۰۸گ ۔ب</t>
  </si>
  <si>
    <t>چک نمبر۶۰۹گ ۔ب</t>
  </si>
  <si>
    <t>چک نمبر۶۰۵گ ۔ب</t>
  </si>
  <si>
    <t>چک نمبر۶۱۲ گ ۔ب</t>
  </si>
  <si>
    <t>چک نمبر۶۱۰ گ ۔ب</t>
  </si>
  <si>
    <t>چک نمبر۶۱۱ گ ۔ب</t>
  </si>
  <si>
    <t>چک نمبر۶۱۵ گ ۔ب</t>
  </si>
  <si>
    <t>چک نمبر۶۱۴ گ ۔ب</t>
  </si>
  <si>
    <t>چک نمبر۶۱۳ گ ۔ب</t>
  </si>
  <si>
    <t>چک نمبر۶۱۷ گ ۔ب</t>
  </si>
  <si>
    <t xml:space="preserve"> ڈکاڈی عالم شاہ</t>
  </si>
  <si>
    <t>چک نمبر ۴۹۴ گ۔ ب</t>
  </si>
  <si>
    <t>چک نمبر ۵۰۷ گ۔ ب</t>
  </si>
  <si>
    <t>چک نمبر ۵۰۸ گ۔ ب</t>
  </si>
  <si>
    <t>چک نمبر ۵۱۱ گ۔ ب</t>
  </si>
  <si>
    <t>چک نمبر ۴۸۹ گ۔ ب</t>
  </si>
  <si>
    <t>چک نمبر ۴۹۲ گ۔ ب</t>
  </si>
  <si>
    <t>چک نمبر ۴۹۳ گ۔ ب</t>
  </si>
  <si>
    <t>چک نمبر ۴۹۰ گ۔ ب</t>
  </si>
  <si>
    <t>چک نمبر ۴۹۱ گ۔ ب</t>
  </si>
  <si>
    <t>چک نمبر ۴۹۶ گ۔ ب</t>
  </si>
  <si>
    <t>چک نمبر ۵۰۵گ۔ ب</t>
  </si>
  <si>
    <t>چک نمبر ۵۱۰گ۔ ب</t>
  </si>
  <si>
    <t>چک نمبر ۴۹۸گ۔ ب</t>
  </si>
  <si>
    <t>چک نمبر ۴۹۹گ۔ ب</t>
  </si>
  <si>
    <t>چک نمبر ۵۵۴گ۔ ب</t>
  </si>
  <si>
    <t>چک نمبر ۵۰۶گ۔ ب</t>
  </si>
  <si>
    <t>چک نمبر۵۱۶گ۔ ب</t>
  </si>
  <si>
    <t>چک نمبر۵۱۴گ۔ ب</t>
  </si>
  <si>
    <t>چک نمبر۵۰۰گ۔ ب</t>
  </si>
  <si>
    <t>چک نمبر۵۰۳گ۔ ب</t>
  </si>
  <si>
    <t>چک نمبر۵۰۴گ۔ ب</t>
  </si>
  <si>
    <t>چک نمبر۵۰۲گ۔ ب</t>
  </si>
  <si>
    <t>چک نمبر۵۰۱گ۔ ب</t>
  </si>
  <si>
    <t>چک نمبر۵۵۶گ۔ ب</t>
  </si>
  <si>
    <t>چک نمبر۵۵۷گ۔ ب</t>
  </si>
  <si>
    <t>چک نمبر۵۵۸گ۔ ب</t>
  </si>
  <si>
    <t>چا ہ سمندروالہ</t>
  </si>
  <si>
    <t>چک نمبر۵۴۶گ۔ ب</t>
  </si>
  <si>
    <t>چک نمبر۵۵۱گ۔ ب</t>
  </si>
  <si>
    <t>چک نمبر۵۵۲گ۔ ب</t>
  </si>
  <si>
    <t>جلی فتیانہ</t>
  </si>
  <si>
    <t>جلی ترہانہ</t>
  </si>
  <si>
    <t xml:space="preserve">عالم شاہ تاجہ </t>
  </si>
  <si>
    <t xml:space="preserve">کلیانوالہ </t>
  </si>
  <si>
    <t xml:space="preserve">چاہ پیپل والہ </t>
  </si>
  <si>
    <t xml:space="preserve">ڈکاڈی کلیانوالہ </t>
  </si>
  <si>
    <t>چک نمبر۵۵۵گ۔ ب</t>
  </si>
  <si>
    <t>چک نمبر۵۵۰گ۔ ب</t>
  </si>
  <si>
    <t>چک نمبر۵۵۳گ۔ ب</t>
  </si>
  <si>
    <t>چک نمبر۵۴۷گ۔ ب</t>
  </si>
  <si>
    <t>چک نمبر۵۴۸گ۔ ب</t>
  </si>
  <si>
    <t>چک نمبر۵۴۹گ۔ ب</t>
  </si>
  <si>
    <t xml:space="preserve">    چکنمبر ،۵۳ْ/۱ ٹکڑا گ۔ب </t>
  </si>
  <si>
    <t xml:space="preserve">    چکنمبر ،۵۳ْ/۲ ٹکڑا گ۔ب </t>
  </si>
  <si>
    <t>چک نمبر۶۲۰گ۔ ب</t>
  </si>
  <si>
    <t>چک نمبر۶۲۳گ۔ ب</t>
  </si>
  <si>
    <t>گڑھ</t>
  </si>
  <si>
    <t xml:space="preserve">    چکنمبر ،۵۳/۳ ٹکڑا گ۔ب </t>
  </si>
  <si>
    <t>چک نمبر397گ۔ ب</t>
  </si>
  <si>
    <t>چک نمبر399گ۔ ب</t>
  </si>
  <si>
    <t>چک نمبر۴۵۵گ۔ ب</t>
  </si>
  <si>
    <t>چک نمبر۴۵۶گ۔ ب</t>
  </si>
  <si>
    <t>چک نمبر۵۴۱گ۔ ب</t>
  </si>
  <si>
    <t>چک نمبر۴۵۳گ۔ ب</t>
  </si>
  <si>
    <t>چک نمبر۵۴۰گ۔ ب</t>
  </si>
  <si>
    <t>چک نمبر۵۴۲گ۔ ب</t>
  </si>
  <si>
    <t>چک نمبر۴۵۴گ۔ ب</t>
  </si>
  <si>
    <t>چک نمبر۵۴۳گ۔ ب</t>
  </si>
  <si>
    <t>چک نمبر۵۴۴گ۔ ب</t>
  </si>
  <si>
    <t>چک نمبر۴۵۷گ۔ ب</t>
  </si>
  <si>
    <t>چک نمبر۴۵۸گ۔ ب</t>
  </si>
  <si>
    <t>چک نمبر۵۴۵گ۔ ب</t>
  </si>
  <si>
    <t>چک نمبر۶۱۹گ۔ ب</t>
  </si>
  <si>
    <t>چک نمبر۶۲۱گ۔ ب</t>
  </si>
  <si>
    <t>چک نمبر۶۲۲گ۔ ب</t>
  </si>
  <si>
    <t>چاہ اصالت والہ</t>
  </si>
  <si>
    <t>چک نمبر۶۱۶گ۔ ب</t>
  </si>
  <si>
    <t>چک نمبر۶۱۸گ۔ ب</t>
  </si>
  <si>
    <t>چک نمبر۳۹۸گ۔ ب</t>
  </si>
  <si>
    <t>چک نمبر۴۵۲گ۔ ب</t>
  </si>
  <si>
    <t xml:space="preserve">چک نمبر ۴۳ گ ب </t>
  </si>
  <si>
    <t xml:space="preserve">چک نمبر ۴۷ گ ب </t>
  </si>
  <si>
    <t xml:space="preserve">چک نمبر ۴۶ گ ب </t>
  </si>
  <si>
    <t xml:space="preserve">گورنمنٹ  بوائز ہائی    سکول  اے ، بلاک،    جڑانوالہ ،  (مردانہ ) پی </t>
  </si>
  <si>
    <t>چک نمبر ۲۱ گ۔ ب</t>
  </si>
  <si>
    <t>چک نمبر ۲۲ گ۔ ب</t>
  </si>
  <si>
    <t>چک نمبر ۱۱۹گ۔ ب</t>
  </si>
  <si>
    <t>چک نمبر ۱۲۰گ۔ ب</t>
  </si>
  <si>
    <t>چک نمبر ۱۲۱گ۔ ب</t>
  </si>
  <si>
    <t>چک نمبر ۱۲۲گ۔ ب</t>
  </si>
  <si>
    <t>چک نمبر ۱۲۳گ۔ ب</t>
  </si>
  <si>
    <t>چک نمبر ۱۲۷گ۔ ب</t>
  </si>
  <si>
    <t>چک نمبر ۶۲۶گ۔ ب</t>
  </si>
  <si>
    <t>چک نمبر ۶۵۰گ۔ ب</t>
  </si>
  <si>
    <t>چک نمبر ۶۲۷گ۔ ب</t>
  </si>
  <si>
    <t>چک نمبر ۶۵۴گ۔ ب</t>
  </si>
  <si>
    <t>چک نمبر ۵۸۷گ۔ ب</t>
  </si>
  <si>
    <t>چک نمبر ۵۶۸گ۔ ب</t>
  </si>
  <si>
    <t>پولنگ اسٹیشن
 پی پی</t>
  </si>
  <si>
    <t xml:space="preserve">چک نمبر ۱۰۹ر۔ ب </t>
  </si>
  <si>
    <t xml:space="preserve">چک نمبر ۲۱۰ر۔ ب </t>
  </si>
  <si>
    <t xml:space="preserve">چک نمبر ۲۱۶ر۔ ب </t>
  </si>
  <si>
    <t xml:space="preserve">چک نمبر ۲۲۹ر۔ ب </t>
  </si>
  <si>
    <t xml:space="preserve">چک نمبر ۶۹ گ،  ب </t>
  </si>
  <si>
    <t xml:space="preserve">چک نمبر ۱۰۹گ،  ب </t>
  </si>
  <si>
    <t xml:space="preserve">چک نمبر ۱۱۲گ،  ب </t>
  </si>
  <si>
    <t xml:space="preserve">چک نمبر ۶۵گ،  ب </t>
  </si>
  <si>
    <t xml:space="preserve">چک نمبر ۶۶گ،  ب </t>
  </si>
  <si>
    <t xml:space="preserve">چک نمبر ۶۷گ،  ب </t>
  </si>
  <si>
    <t xml:space="preserve">چک نمبر ۶۸گ،  ب </t>
  </si>
  <si>
    <t xml:space="preserve">چک نمبر ۱۱۰گ،  ب </t>
  </si>
  <si>
    <t xml:space="preserve">چک نمبر ۲۵گ،  ب </t>
  </si>
  <si>
    <t xml:space="preserve">چک نمبر ۵۶گ،  ب </t>
  </si>
  <si>
    <t xml:space="preserve">چک نمبر ۵۷گ،  ب </t>
  </si>
  <si>
    <t xml:space="preserve">چک نمبر ۷۲گ،  ب </t>
  </si>
  <si>
    <t xml:space="preserve">چک نمبر ۷۴گ،  ب </t>
  </si>
  <si>
    <t xml:space="preserve">چک نمبر ۷۰گ،  ب </t>
  </si>
  <si>
    <t xml:space="preserve">چک نمبر ۷۱گ،  ب </t>
  </si>
  <si>
    <t xml:space="preserve">چک نمبر ۷۳گ،  ب </t>
  </si>
  <si>
    <t xml:space="preserve">چک نمبر ۱۱۴گ،  ب </t>
  </si>
  <si>
    <t xml:space="preserve">چک نمبر ۱۱۶گ،  ب </t>
  </si>
  <si>
    <t xml:space="preserve">چک نمبر ۱۱۷گ،  ب </t>
  </si>
  <si>
    <t xml:space="preserve">چک نمبر ۱۹۳ر۔  ب </t>
  </si>
  <si>
    <t xml:space="preserve">چک نمبر ۱۹۴ر۔  ب </t>
  </si>
  <si>
    <t xml:space="preserve">چک نمبر ۷۵ر۔  ب </t>
  </si>
  <si>
    <t xml:space="preserve">چک نمبر ۱۰۳ر۔  ب </t>
  </si>
  <si>
    <t xml:space="preserve">چک نمبر ۱۰۰ر۔  ب </t>
  </si>
  <si>
    <t xml:space="preserve">چک نمبر ۱۰۱ر۔  ب </t>
  </si>
  <si>
    <t xml:space="preserve">چک نمبر ۱۰۲ر۔  ب </t>
  </si>
  <si>
    <t xml:space="preserve">چک نمبر ۱۰۶ر۔  ب </t>
  </si>
  <si>
    <t xml:space="preserve">چک نمبر ۱۰۷ر۔  ب </t>
  </si>
  <si>
    <t xml:space="preserve">چک نمبر ۱۰۴ر۔  ب </t>
  </si>
  <si>
    <t xml:space="preserve">چک نمبر ۱۰۵ر۔  ب </t>
  </si>
  <si>
    <t xml:space="preserve">چک نمبر ۱۰۸ر۔  ب </t>
  </si>
  <si>
    <t xml:space="preserve">چک نمبر ۲۰۰ر۔  ب </t>
  </si>
  <si>
    <t xml:space="preserve">چک نمبر ۲۰۶ر۔  ب </t>
  </si>
  <si>
    <t xml:space="preserve">چک نمبر ۲۰۵ر۔  ب </t>
  </si>
  <si>
    <t xml:space="preserve">چک نمبر ۲۱۱ر۔  ب </t>
  </si>
  <si>
    <t xml:space="preserve">چک نمبر ۲۳ر۔  ب </t>
  </si>
  <si>
    <t xml:space="preserve">چک نمبر ۲۴ر۔  ب </t>
  </si>
  <si>
    <t xml:space="preserve">چک نمبر ۳۸ گ۔  ب </t>
  </si>
  <si>
    <t xml:space="preserve">چک نمبر ۳۹ گ۔  ب </t>
  </si>
  <si>
    <t xml:space="preserve">چک نمبر ۳۰ گ۔  ب </t>
  </si>
  <si>
    <t xml:space="preserve">چک نمبر ۳۱ گ۔  ب </t>
  </si>
  <si>
    <t xml:space="preserve">چک نمبر ۸۹ گ۔  ب </t>
  </si>
  <si>
    <t xml:space="preserve">چک نمبر ۳۲ گ۔  ب </t>
  </si>
  <si>
    <t xml:space="preserve">چک نمبر ۳۳ گ۔  ب </t>
  </si>
  <si>
    <t xml:space="preserve">چک نمبر ۷۷گ۔  ب </t>
  </si>
  <si>
    <t xml:space="preserve">چک نمبر ۱۱۵گ۔  ب </t>
  </si>
  <si>
    <t xml:space="preserve">چک نمبر ۱۱۸گ۔  ب </t>
  </si>
  <si>
    <t xml:space="preserve">چک نمبر ۲۶گ۔  ب </t>
  </si>
  <si>
    <t xml:space="preserve">چک نمبر ۲۷گ۔  ب </t>
  </si>
  <si>
    <t xml:space="preserve">چک نمبر ۲۸گ۔  ب </t>
  </si>
  <si>
    <t xml:space="preserve">چک نمبر ۲۹گ۔  ب </t>
  </si>
  <si>
    <t xml:space="preserve">چک نمبر ۳۴گ۔  ب </t>
  </si>
  <si>
    <t xml:space="preserve">چک نمبر ۳۵گ۔  ب </t>
  </si>
  <si>
    <t xml:space="preserve">چک نمبر ۴۰گ۔  ب </t>
  </si>
  <si>
    <t xml:space="preserve">چک نمبر ۲۳۲گ۔  ب </t>
  </si>
  <si>
    <t xml:space="preserve">چک نمبر ۳۶گ۔  ب </t>
  </si>
  <si>
    <t xml:space="preserve">چک نمبر ۳۷گ۔  ب </t>
  </si>
  <si>
    <t xml:space="preserve">چک نمبر ۵۸۰گ۔  ب </t>
  </si>
  <si>
    <t xml:space="preserve">چک نمبر ۵۸۱گ۔  ب </t>
  </si>
  <si>
    <t xml:space="preserve">چک نمبر ۵۸۴گ۔  ب </t>
  </si>
  <si>
    <t xml:space="preserve">چک نمبر ۳۶۲گ۔  ب </t>
  </si>
  <si>
    <t xml:space="preserve">چک نمبر ۳۶۴گ۔  ب </t>
  </si>
  <si>
    <t xml:space="preserve">چک نمبر ۳۶۵گ۔  ب </t>
  </si>
  <si>
    <t xml:space="preserve">چک نمبر ۳۶۳گ۔  ب </t>
  </si>
  <si>
    <t xml:space="preserve">چک نمبر ۵۸۵گ۔  ب </t>
  </si>
  <si>
    <t xml:space="preserve">چک نمبر ۲۸۰گ۔  ب </t>
  </si>
  <si>
    <t xml:space="preserve">چک نمبر ۲۸۱گ۔  ب </t>
  </si>
  <si>
    <t xml:space="preserve">چک نمبر ۲۸۲گ۔  ب </t>
  </si>
  <si>
    <t xml:space="preserve">چک نمبر ۳۶۷گ۔  ب </t>
  </si>
  <si>
    <t xml:space="preserve">چک نمبر ۳۶۸گ۔  ب </t>
  </si>
  <si>
    <t xml:space="preserve">چک نمبر ۴۳۲گ۔  ب </t>
  </si>
  <si>
    <t xml:space="preserve">چک نمبر ۴۳۳گ۔  ب </t>
  </si>
  <si>
    <t xml:space="preserve">چک نمبر ۴۳۴گ۔  ب </t>
  </si>
  <si>
    <t xml:space="preserve">چک نمبر ۴۳۶گ۔  ب </t>
  </si>
  <si>
    <t xml:space="preserve">چک نمبر ۳۶۶گ۔  ب </t>
  </si>
  <si>
    <t xml:space="preserve">چک نمبر ۴۳۵گ۔  ب </t>
  </si>
  <si>
    <t xml:space="preserve">چک نمبر ۲۷۳گ۔  ب </t>
  </si>
  <si>
    <t xml:space="preserve">چک نمبر ۲۷۴گ۔  ب </t>
  </si>
  <si>
    <t xml:space="preserve">چک نمبر ۲۷۵گ۔  ب </t>
  </si>
  <si>
    <t xml:space="preserve">چک نمبر ۲۷۶گ۔  ب </t>
  </si>
  <si>
    <t xml:space="preserve">چک نمبر ۲۷۷گ۔  ب </t>
  </si>
  <si>
    <t xml:space="preserve">چک نمبر ۲۷۸گ۔  ب </t>
  </si>
  <si>
    <t xml:space="preserve">چک نمبر ۲۷۹گ۔  ب </t>
  </si>
  <si>
    <t xml:space="preserve">چک نمبر ۲۸۳گ۔  ب </t>
  </si>
  <si>
    <t xml:space="preserve">چک نمبر ۳۷۵گ۔  ب </t>
  </si>
  <si>
    <t xml:space="preserve">چک نمبر ۳۷۶گ۔  ب </t>
  </si>
  <si>
    <t xml:space="preserve">چک نمبر ۳۷۲گ۔  ب </t>
  </si>
  <si>
    <t xml:space="preserve">چک نمبر ۳۷۴گ۔  ب </t>
  </si>
  <si>
    <t xml:space="preserve">چک نمبر ۳۷۸گ۔  ب </t>
  </si>
  <si>
    <t xml:space="preserve">چک نمبر ۵۸۲گ۔  ب </t>
  </si>
  <si>
    <t xml:space="preserve">چک نمبر ۳۵۵گ۔  ب </t>
  </si>
  <si>
    <t xml:space="preserve">چک نمبر ۳۵۶گ۔  ب </t>
  </si>
  <si>
    <t xml:space="preserve">چک نمبر ۳۵۷گ۔  ب </t>
  </si>
  <si>
    <t xml:space="preserve">چک نمبر ۳۸۲گ۔  ب </t>
  </si>
  <si>
    <t xml:space="preserve">چک نمبر ۳۸۳گ۔  ب </t>
  </si>
  <si>
    <t xml:space="preserve">چک نمبر ۳۸۴گ۔  ب </t>
  </si>
  <si>
    <t xml:space="preserve">چک نمبر ۳۷۹گ۔  ب </t>
  </si>
  <si>
    <t xml:space="preserve">چک نمبر ۳۹۰گ۔  ب </t>
  </si>
  <si>
    <t xml:space="preserve">چک نمبر۳۸۱گ۔  ب </t>
  </si>
  <si>
    <t xml:space="preserve">چک نمبر۵۹۵گ۔  ب </t>
  </si>
  <si>
    <t xml:space="preserve">چک نمبر۵۹۷گ۔  ب </t>
  </si>
  <si>
    <t xml:space="preserve">چک نمبر۵۹۸گ۔  ب </t>
  </si>
  <si>
    <t xml:space="preserve">چک نمبر۲۲۹گ۔  ب </t>
  </si>
  <si>
    <t xml:space="preserve">چک نمبر۲۳۰گ۔  ب </t>
  </si>
  <si>
    <t xml:space="preserve">چک نمبر۲۳۱گ۔  ب </t>
  </si>
  <si>
    <t>چک نمبر ۱۸۸ ر۔ب</t>
  </si>
  <si>
    <t>چک نمبر ۱۸۹ ر۔ب، رسول پور</t>
  </si>
  <si>
    <t>چک نمبر ۱۸۶ ر۔ب،</t>
  </si>
  <si>
    <t>چک نمبر ۱۶۲ ر۔ب،</t>
  </si>
  <si>
    <t>چک نمبر ۱۶۴ ر۔ب،</t>
  </si>
  <si>
    <t>چک نمبر ۱۶۵ ر۔ب،</t>
  </si>
  <si>
    <t>چک نمبر ۱۶۰ ر۔ب،</t>
  </si>
  <si>
    <t>چک نمبر ۱۸۵ ر۔ب،</t>
  </si>
  <si>
    <t>چک نمبر ۲۹۳ ر۔ب،</t>
  </si>
  <si>
    <t>چک نمبر ۱۵۳ر۔ب،</t>
  </si>
  <si>
    <t>چک نمبر ۱۴۵ر۔ب،</t>
  </si>
  <si>
    <t>چک نمبر ۱۵۷ر۔ب،</t>
  </si>
  <si>
    <t>چک نمبر ۱۵۷ر۔ب،گوجرہ</t>
  </si>
  <si>
    <t>چک نمبر ۱۶۱ر۔ب،</t>
  </si>
  <si>
    <t>چک نمبر ۱۵۹ر۔ب،</t>
  </si>
  <si>
    <t>چک نمبر ۱۵۹ر۔ب،بلال نگر</t>
  </si>
  <si>
    <t>چک نمبر ۱۵۸ر۔ب</t>
  </si>
  <si>
    <t>چک نمبر ۱۵۶ر۔ب</t>
  </si>
  <si>
    <t>چک نمبر ۱۴۸ر۔ب</t>
  </si>
  <si>
    <t>چک نمبر ۲۱ ج ۔ب</t>
  </si>
  <si>
    <t>چک نمبر ۲۵ ج ۔ب</t>
  </si>
  <si>
    <t>چک نمبر ۲۰ ج ۔ب</t>
  </si>
  <si>
    <t xml:space="preserve">چک نمبر ۲۳ ج ۔ب نون بھٹی </t>
  </si>
  <si>
    <t>چک نمبر ۲۳ ج ۔ب</t>
  </si>
  <si>
    <t>چک نمبر ۴۶۷ج ۔ب</t>
  </si>
  <si>
    <t>چک نمبر ۱۰۲ج ۔ب</t>
  </si>
  <si>
    <t>چک نمبر ۱۰۳ج ۔ب</t>
  </si>
  <si>
    <t>چک نمبر ۱۰۶ج ۔ب</t>
  </si>
  <si>
    <t>چک نمبر ۱۵۵ ،ر۔ب</t>
  </si>
  <si>
    <t>چک نمبر ۱۵۴ ،ر۔ب</t>
  </si>
  <si>
    <t>چک نمبر ۱۶۳ ،ر۔ب</t>
  </si>
  <si>
    <t>چک نمبر ۱۰۷ ،ر۔ب</t>
  </si>
  <si>
    <t>چک نمبر ۱۰۹ ،ر۔ب</t>
  </si>
  <si>
    <t>چک نمبر ۱۱۰ ،ر۔ب</t>
  </si>
  <si>
    <t>چک نمبر ۱۰۵ ،ج۔ب</t>
  </si>
  <si>
    <t>چک نمبر ۱۱۱ ،ر۔ب</t>
  </si>
  <si>
    <t>چک نمبر ۱۱۱ ،ج۔ب</t>
  </si>
  <si>
    <t>چک نمبر ۱۱۳ ،ج۔ب</t>
  </si>
  <si>
    <t>چک نمبر ۱۹۰ ،ر۔ب</t>
  </si>
  <si>
    <t>چک نمبر ۱۹۱ ،ر۔ب</t>
  </si>
  <si>
    <t>چک نمبر ۱۹۵ ،ر۔ب</t>
  </si>
  <si>
    <t>چک نمبر ۱۹۲ ،ر۔ب</t>
  </si>
  <si>
    <t>چک نمبر ۱۹۷ ،ر۔ب</t>
  </si>
  <si>
    <t>چک نمبر ۲۰۱،ر۔ب</t>
  </si>
  <si>
    <t>چک نمبر ۱۹۸،ر۔ب</t>
  </si>
  <si>
    <t>چک نمبر ۱۹۹،ر۔ب</t>
  </si>
  <si>
    <t>چک نمبر ۱۹۹،ر۔ب، فخرآباد،</t>
  </si>
  <si>
    <t>چک نمبر ۱،ج۔ب،</t>
  </si>
  <si>
    <t>چک نمبر۴،ج۔ب،</t>
  </si>
  <si>
    <t>چک نمبر۱۱۲،ج۔ب،</t>
  </si>
  <si>
    <t>چک نمبر۱۳۷،ر۔ب،</t>
  </si>
  <si>
    <t>چک نمبر۱۲۴،ر۔ب،</t>
  </si>
  <si>
    <t>چک نمبر۴۷،ر۔ب،</t>
  </si>
  <si>
    <t>چک نمبر۴۴،ر۔ب،</t>
  </si>
  <si>
    <t>چک نمبر۴۲،ج۔ب،</t>
  </si>
  <si>
    <t>چک نمبر۴۳،ج۔ب،</t>
  </si>
  <si>
    <t>چک نمبر۴۷۱،ج۔ب،</t>
  </si>
  <si>
    <t>چک نمبر۴۷۲،ج۔ب،</t>
  </si>
  <si>
    <t>چک نمبر۱۳۳،ر۔ب،</t>
  </si>
  <si>
    <t>چک نمبر۱۳۱،ر۔ب،</t>
  </si>
  <si>
    <t>چک نمبر۱۳۵،ر۔ب،</t>
  </si>
  <si>
    <t>چک نمبر۱۲۵،ر۔ب،</t>
  </si>
  <si>
    <t>چک نمبر۱۲۶،ر۔ب،</t>
  </si>
  <si>
    <t>چک نمبر۱۴۶،ر۔ب،</t>
  </si>
  <si>
    <t>چک نمبر۱۴۷،ر۔ب،</t>
  </si>
  <si>
    <t>چک نمبر۱۴۱،ر۔ب،</t>
  </si>
  <si>
    <t>چک نمبر۱۳۶،ر۔ب،</t>
  </si>
  <si>
    <t>چک نمبر۱۳۴،ر۔ب،</t>
  </si>
  <si>
    <t>چک نمبر۱۴۴،ر۔ب،</t>
  </si>
  <si>
    <t>چک نمبر۱۵۲،ر۔ب،</t>
  </si>
  <si>
    <t>چک نمبر۱۶،ج۔ب،</t>
  </si>
  <si>
    <t>چک نمبر۱۷،ج۔ب،</t>
  </si>
  <si>
    <t>چک نمبر۱۸،ج۔ب،</t>
  </si>
  <si>
    <t>چک نمبر۱۹،ج۔ب،</t>
  </si>
  <si>
    <t>چک نمبر۴۵،ج۔ب،</t>
  </si>
  <si>
    <t>چک نمبر۱۲۸،ج۔ب،</t>
  </si>
  <si>
    <t>چک نمبر۱۲۹،ج۔ب،</t>
  </si>
  <si>
    <t>چک نمبر۱۳۰،ر۔ب،</t>
  </si>
  <si>
    <t>چک نمبر۱۳۲،ر۔ب،</t>
  </si>
  <si>
    <t>چک نمبر۱۴۲،ر۔ب،</t>
  </si>
  <si>
    <t>چک نمبر۱۴۳،ر۔ب،</t>
  </si>
  <si>
    <t>چک نمبر۱۴۰،ر۔ب،</t>
  </si>
  <si>
    <t>چک نمبر۱۳۹،ر۔ب،</t>
  </si>
  <si>
    <t>چک نمبر۵۴،ر۔ب،</t>
  </si>
  <si>
    <t>چک نمبر۵۵،ر۔ب،</t>
  </si>
  <si>
    <t>چک نمبر۵۳،ر۔ب،</t>
  </si>
  <si>
    <t>چک نمبر۵۶،ر۔ب،</t>
  </si>
  <si>
    <t>چک نمبر۵۷،ر۔ب،</t>
  </si>
  <si>
    <t>چک نمبر۵۲،ر۔ب،</t>
  </si>
  <si>
    <t>چک نمبر۵۹،ر۔ب،</t>
  </si>
  <si>
    <t>چک نمبر۵۸،ر۔ب،</t>
  </si>
  <si>
    <t>چک نمبر۶۳،ر۔ب،</t>
  </si>
  <si>
    <t>چک نمبر۶۴،ر۔ب،</t>
  </si>
  <si>
    <t>چک نمبر۶۰،ر۔ب،</t>
  </si>
  <si>
    <t>چک نمبر۶۱،ر۔ب،</t>
  </si>
  <si>
    <t>چک نمبر۶۲،ر۔ب،</t>
  </si>
  <si>
    <t>چک نمبر۶۷،ر۔ب،</t>
  </si>
  <si>
    <t>چک نمبر۷۱،ر۔ب،</t>
  </si>
  <si>
    <t>چک نمبر۶۶،ر۔ب،</t>
  </si>
  <si>
    <t>چک نمبر۶۸،ر۔ب،</t>
  </si>
  <si>
    <t>چک نمبر۹۰،ر۔ب،</t>
  </si>
  <si>
    <t>چک نمبر۹۳،ر۔ب،</t>
  </si>
  <si>
    <t>چک نمبر۹۴،ر۔ب،</t>
  </si>
  <si>
    <t>چک نمبر۹۱،ر۔ب،</t>
  </si>
  <si>
    <t>چک نمبر۹۲،ر۔ب،</t>
  </si>
  <si>
    <t>چک نمبر۹۵،ر۔ب،</t>
  </si>
  <si>
    <t>چک نمبر۹۷،ر۔ب،</t>
  </si>
  <si>
    <t>چک نمبر۹۸،ر۔ب،</t>
  </si>
  <si>
    <t>چک نمبر۹۶،ر۔ب،</t>
  </si>
  <si>
    <t>چک نمبر۹۹،ر۔ب،</t>
  </si>
  <si>
    <t>چک نمبر۶۹،ر۔ب،</t>
  </si>
  <si>
    <t>چک نمبر۷۰،ر۔ب،</t>
  </si>
  <si>
    <t>چک نمبر۷۳،ر۔ب،</t>
  </si>
  <si>
    <t xml:space="preserve">چک نمبر۷۳،ر۔ب،ٹبی </t>
  </si>
  <si>
    <t>چک نمبر۷۴،ر۔ب،</t>
  </si>
  <si>
    <t>چک نمبر۷۶،ر۔ب،</t>
  </si>
  <si>
    <t>چک نمبر۷۷،ر۔ب،</t>
  </si>
  <si>
    <t>چک نمبر۷۲،ر۔ب،</t>
  </si>
  <si>
    <t>چک نمبر۱۵۰،ر۔ب،</t>
  </si>
  <si>
    <t>چک نمبر۶۵،ر۔ب،</t>
  </si>
  <si>
    <t>چک نمبر۱۴۹،ر۔ب،</t>
  </si>
  <si>
    <t>چک نمبر۱۵۱،ر۔ب،</t>
  </si>
  <si>
    <t>چک نمبر۲۷۵ ج ب</t>
  </si>
  <si>
    <t>چک نمبر۲۷۶ ج ب</t>
  </si>
  <si>
    <t>چک نمبر۸۱ ج ب</t>
  </si>
  <si>
    <t>چک نمبر۸۲ ج ب</t>
  </si>
  <si>
    <t xml:space="preserve">گورنمنٹ بوائز  ایلمنٹری    سکول 
چک نمبر۵۵  ج ب 
(مردانہ ) پی </t>
  </si>
  <si>
    <t xml:space="preserve">گورنمنٹ بوائز ایلمنٹری    سکول 
چک نمبر۴۹  ج ب منڈا  پنڈ
(مردانہ ) پی </t>
  </si>
  <si>
    <t>چک نمبر۸۳ ج ب</t>
  </si>
  <si>
    <t>چک نمبر۶۱ ج ب</t>
  </si>
  <si>
    <t>چک نمبر۶۴ ج ب</t>
  </si>
  <si>
    <t>چک نمبر۶۵ ج ب</t>
  </si>
  <si>
    <t>چک نمبر۶۸ ج ب</t>
  </si>
  <si>
    <t>چک نمبر۶۷ ج ب</t>
  </si>
  <si>
    <t>چک نمبر۳۷ ج ب</t>
  </si>
  <si>
    <t>چک نمبر۳۸ ج ب</t>
  </si>
  <si>
    <t>چک نمبر ۶۶ ج ۔ ب</t>
  </si>
  <si>
    <t>چک نمبر۶۹ ج ب</t>
  </si>
  <si>
    <t>چک نمبر۳۹ج ب</t>
  </si>
  <si>
    <t>چک نمبر۴۰ج ب</t>
  </si>
  <si>
    <t>چک نمبر۲۷۱ج ب</t>
  </si>
  <si>
    <t>چک نمبر۲۷۲ج ب</t>
  </si>
  <si>
    <t>چک نمبر۳۲ج ب</t>
  </si>
  <si>
    <t>چک نمبر۳۴ج ب</t>
  </si>
  <si>
    <t>چک نمبر۳۶ج ب</t>
  </si>
  <si>
    <t>چک نمبر۲۶ج ب</t>
  </si>
  <si>
    <t>چک نمبر۲۷ج ب</t>
  </si>
  <si>
    <t>چک نمبر۵۵ج ۔ب</t>
  </si>
  <si>
    <t>چک نمبر۴۹ج ۔ب</t>
  </si>
  <si>
    <t>چک نمبر۵۰ج ۔ب</t>
  </si>
  <si>
    <t>چک نمبر۵۳ج ۔ب</t>
  </si>
  <si>
    <t>چک نمبر۵۴ج ۔ب</t>
  </si>
  <si>
    <t>چک نمبر۵۶ج ۔ب</t>
  </si>
  <si>
    <t>چک نمبر۵7ج ۔ب</t>
  </si>
  <si>
    <t>چک نمبر۵۹ج ۔ب</t>
  </si>
  <si>
    <t>چک نمبر۳۰ج ۔ب</t>
  </si>
  <si>
    <t>چک نمبر۳۱ج ۔ب</t>
  </si>
  <si>
    <t>چک نمبر۳۳ج ۔ب</t>
  </si>
  <si>
    <t>چک نمبر۹ج ۔ب</t>
  </si>
  <si>
    <t>چک نمبر۵۲ج ۔ب</t>
  </si>
  <si>
    <t>چک نمبر۵۸ج ۔ب</t>
  </si>
  <si>
    <t>چک نمبر۱۰۰ج ۔ب</t>
  </si>
  <si>
    <t>چک نمبر۲۸ج ۔ب</t>
  </si>
  <si>
    <t>چک نمبر۲۹ج ۔ب</t>
  </si>
  <si>
    <t>چک نمبر۶۰ج ۔ب</t>
  </si>
  <si>
    <t>چک نمبر۳۵ج ۔ب</t>
  </si>
  <si>
    <t>چک نمبر۶۲ج ۔ب</t>
  </si>
  <si>
    <t>چک نمبر۶۳ج ۔ب</t>
  </si>
  <si>
    <t>چک نمبر۲ج ۔ب</t>
  </si>
  <si>
    <t>چک نمبر۳ج ۔ب</t>
  </si>
  <si>
    <t>چک نمبر۴۶ج ۔ب</t>
  </si>
  <si>
    <t>چک نمبر۴ج ۔ب</t>
  </si>
  <si>
    <t>چک نمبر۵ج ۔ب</t>
  </si>
  <si>
    <t>چک نمبر۶ج ۔ب</t>
  </si>
  <si>
    <t>چک نمبر۸ج ۔ب</t>
  </si>
  <si>
    <t>چک نمبر۱۰۸ج ۔ب</t>
  </si>
  <si>
    <t>چک نمبر۱۱۵ج ۔ب</t>
  </si>
  <si>
    <t>چک نمبر۱۱۶ج ۔ب</t>
  </si>
  <si>
    <t>چک نمبر۱۱۷ج ۔ب</t>
  </si>
  <si>
    <t>چک نمبر۱۹۶ج ۔ب</t>
  </si>
  <si>
    <t>چک نمبر۱۹۶ر ۔ب</t>
  </si>
  <si>
    <t>چک نمبر۴۷ج۔ب</t>
  </si>
  <si>
    <t>چک نمبر۴۸ج۔ب</t>
  </si>
  <si>
    <t>چک نمبر۵۱ج۔ب</t>
  </si>
  <si>
    <t>چک نمبر۱۱۴ج۔ب</t>
  </si>
  <si>
    <t>چک نمبر۱۱۸ج۔ب</t>
  </si>
  <si>
    <t>چک نمبر۷ج۔ب</t>
  </si>
  <si>
    <t>چک نمبر۱۱۹ج۔ب</t>
  </si>
  <si>
    <t>چک نمبر۲۱۷ر۔ب</t>
  </si>
  <si>
    <t>سرکل نمبر ۴</t>
  </si>
  <si>
    <t>سرکل نمبر ۵</t>
  </si>
  <si>
    <t>چکنمبر ۸۴ ج۔ب</t>
  </si>
  <si>
    <t>چکنمبر ۸۵ ج۔ب</t>
  </si>
  <si>
    <t>چکنمبر ۸۶ ج۔ب</t>
  </si>
  <si>
    <t>چکنمبر ۸۹ ج۔ب</t>
  </si>
  <si>
    <t>چکنمبر ۸۸ ج۔ب</t>
  </si>
  <si>
    <t>چکنمبر ۸۷ ج۔ب</t>
  </si>
  <si>
    <t>چکنمبر ۲۵۹ ر۔ب</t>
  </si>
  <si>
    <t>چکنمبر ۲۵۶ ر۔ب</t>
  </si>
  <si>
    <t>چکنمبر ۲۶۴ ر۔ب</t>
  </si>
  <si>
    <t>چکنمبر ۲۶۷ ر۔ب</t>
  </si>
  <si>
    <t>چکنمبر ۲۷۳ ر۔ب</t>
  </si>
  <si>
    <t>چکنمبر ۲۵۰ ر۔ب</t>
  </si>
  <si>
    <t>چکنمبر ۲۵۱ ر۔ب</t>
  </si>
  <si>
    <t>چکنمبر ۲۸۱ ر۔ب</t>
  </si>
  <si>
    <t>چکنمبر ۲۸۰ ر۔ب</t>
  </si>
  <si>
    <t>چکنمبر ۲۷۰ ر۔ب</t>
  </si>
  <si>
    <t>چکنمبر ۲۷۲ ر۔ب</t>
  </si>
  <si>
    <t>چکنمبر ۲۷۵ ر۔ب</t>
  </si>
  <si>
    <t>چکنمبر ۲۷۴ ر۔ب</t>
  </si>
  <si>
    <t>چکنمبر ۲۷۶ ر۔ب</t>
  </si>
  <si>
    <t>چکنمبر ۲۷۷ ر۔ب</t>
  </si>
  <si>
    <t>چکنمبر ۲۴۳ ر۔ب</t>
  </si>
  <si>
    <t>چکنمبر ۲۴۸ ر۔ب</t>
  </si>
  <si>
    <t>چکنمبر ۲۴۹ ر۔ب</t>
  </si>
  <si>
    <t>چکنمبر ۲۵۵ ر۔ب</t>
  </si>
  <si>
    <t>چکنمبر ۲۵۴ ر۔ب</t>
  </si>
  <si>
    <t>چکنمبر ۲۵۸ ر۔ب</t>
  </si>
  <si>
    <t>چکنمبر ۲۴۲ ر۔ب</t>
  </si>
  <si>
    <t>چکنمبر ۲۵۲ ر۔ب</t>
  </si>
  <si>
    <t>چکنمبر ۲۵۳ ر۔ب</t>
  </si>
  <si>
    <t>چکنمبر ۲۵۷ ر۔ب</t>
  </si>
  <si>
    <t>چکنمبر ۲۶۱ر۔ب</t>
  </si>
  <si>
    <t>چکنمبر ۲۶۰ر۔ب</t>
  </si>
  <si>
    <t>چکنمبر ۲۶۲ر۔ب</t>
  </si>
  <si>
    <t>چکنمبر ۲۶۵ر۔ب</t>
  </si>
  <si>
    <t>چکنمبر ۲۶۹ر۔ب</t>
  </si>
  <si>
    <t>چکنمبر ۲۶۸ر۔ب</t>
  </si>
  <si>
    <t>چکنمبر ۲۷۱ر۔ب</t>
  </si>
  <si>
    <t>چکنمبر ۱۳۳گ۔۔ب</t>
  </si>
  <si>
    <t>چکنمبر ۶۵۹گ۔۔ب</t>
  </si>
  <si>
    <t>چکنمبر ۵۳۵گ۔۔ب</t>
  </si>
  <si>
    <t>چکنمبر ۸۸گ۔۔ب</t>
  </si>
  <si>
    <t>چکنمبر ۹۲گ۔۔ب</t>
  </si>
  <si>
    <t>چکنمبر ۱۳۲گ۔۔ب</t>
  </si>
  <si>
    <t>چکنمبر ۲۱۵ر۔ب</t>
  </si>
  <si>
    <t>چکنمبر ۲۰۹ر۔ب</t>
  </si>
  <si>
    <t>چکنمبر ۲۳۸ر۔ب</t>
  </si>
  <si>
    <t>چکنمبر ۲۲۷ر۔ب</t>
  </si>
  <si>
    <t>چکنمبر ۷۹گ۔ب</t>
  </si>
  <si>
    <t>چکنمبر ۷۸گ۔ب</t>
  </si>
  <si>
    <t>چکنمبر ۲۲۶ر۔ب</t>
  </si>
  <si>
    <t>چکنمبر ۲۳۷ر۔ب</t>
  </si>
  <si>
    <t>چکنمبر ۷۵گ۔ب</t>
  </si>
  <si>
    <t>چکنمبر ۷۶گ۔ب</t>
  </si>
  <si>
    <t>چکنمبر ۲۳۹ر۔ب</t>
  </si>
  <si>
    <t>چکنمبر ۲۲۸ر۔ب</t>
  </si>
  <si>
    <t>چکنمبر ۲۴۰ر۔ب</t>
  </si>
  <si>
    <t>چکنمبر ۲۴۴ر۔ب</t>
  </si>
  <si>
    <t>چکنمبر ۲۳۴ر۔ب</t>
  </si>
  <si>
    <t>چکنمبر ۲۳۶ر۔ب</t>
  </si>
  <si>
    <t>چکنمبر ۲۳۳ر۔ب</t>
  </si>
  <si>
    <t>چکنمبر ۲۸۹ر۔ب</t>
  </si>
  <si>
    <t>چکنمبر ۲۹۶ر۔ب</t>
  </si>
  <si>
    <t>چکنمبر ۲۳۱ر۔ب</t>
  </si>
  <si>
    <t>چکنمبر ۲۳۲ر۔ب</t>
  </si>
  <si>
    <t>چکنمبر ۸۲گ۔ب</t>
  </si>
  <si>
    <t>چکنمبر ۸۱گ۔ب</t>
  </si>
  <si>
    <t>چکنمبر ۸۴گ۔ب</t>
  </si>
  <si>
    <t>چکنمبر ۸۰گ۔ب</t>
  </si>
  <si>
    <t>چکنمبر ۸۳گ۔ب</t>
  </si>
  <si>
    <t>چکنمبر ۸۵گ۔ب</t>
  </si>
  <si>
    <t>چکنمبر ۸۶گ۔ب</t>
  </si>
  <si>
    <t>چکنمبر ۸۷گ۔ب</t>
  </si>
  <si>
    <t>چکنمبر ۹۰گ۔ب</t>
  </si>
  <si>
    <t>چکنمبر ۹۱گ۔ب</t>
  </si>
  <si>
    <t>چکنمبر ۱۲۹گ۔ب</t>
  </si>
  <si>
    <t>چکنمبر ۱۳۰گ۔ب</t>
  </si>
  <si>
    <t>چکنمبر ۱۳۱گ۔ب</t>
  </si>
  <si>
    <t>چکنمبر ۲۰۲ر۔ب</t>
  </si>
  <si>
    <t>چکنمبر ۲۰۸ر۔ب</t>
  </si>
  <si>
    <t>چکنمبر ۲۰۴ر۔ب</t>
  </si>
  <si>
    <t>چکنمبر ۲۳۵ر۔ب</t>
  </si>
  <si>
    <t>چکنمبر ۲۲۲ر۔ب</t>
  </si>
  <si>
    <t>چکنمبر ۲۲۱ر۔ب</t>
  </si>
  <si>
    <t>چکنمبر ۲۲۰ر۔ب</t>
  </si>
  <si>
    <t>چکنمبر ۲۲۳ر۔ب</t>
  </si>
  <si>
    <t>چکنمبر ۲۱۹ر۔ب</t>
  </si>
  <si>
    <t>چک نمبر ۵۶۹گ۔ ب</t>
  </si>
  <si>
    <t xml:space="preserve">لنڈیانوالہ </t>
  </si>
  <si>
    <t>چک نمبر ۶۲۸گ۔ ب</t>
  </si>
  <si>
    <t>چک نمبر ۶۲۹گ۔ ب</t>
  </si>
  <si>
    <t>چک نمبر ۶۳۰گ۔ ب</t>
  </si>
  <si>
    <t xml:space="preserve">چک ڈولچیہ </t>
  </si>
  <si>
    <t>چک نمبر ۶۴۵گ۔ ب</t>
  </si>
  <si>
    <t xml:space="preserve">ٹبی جٹواں </t>
  </si>
  <si>
    <t>چک نمبر ۶۴۶گ۔ ب</t>
  </si>
  <si>
    <t>چک نمبر ۶۴۷گ۔ ب</t>
  </si>
  <si>
    <t>نورپورہ</t>
  </si>
  <si>
    <t>سید پورہ</t>
  </si>
  <si>
    <t xml:space="preserve">جودھکے </t>
  </si>
  <si>
    <t>رنگ پورہ</t>
  </si>
  <si>
    <t>چک نمبر ۵۸۳ گ۔ب</t>
  </si>
  <si>
    <t>چک نمبر ۶۳۳گ۔ب</t>
  </si>
  <si>
    <t xml:space="preserve">ہرچوکے </t>
  </si>
  <si>
    <t xml:space="preserve">پنڈی عیسی </t>
  </si>
  <si>
    <t xml:space="preserve">کنل </t>
  </si>
  <si>
    <t>چک نمبر ۶۳۱ گ۔ب</t>
  </si>
  <si>
    <t>چک نمبر ۶۳۲ گ۔ب</t>
  </si>
  <si>
    <t>چک نمبر ۶۵۱ گ۔ب</t>
  </si>
  <si>
    <t>چک نمبر ۶۵۳ گ۔ب</t>
  </si>
  <si>
    <t>چک نمبر ۱۴۵گ۔ب</t>
  </si>
  <si>
    <t>چک نمبر ۱۴۷گ۔ب</t>
  </si>
  <si>
    <t>چک نمبر ۶۵۲گ۔ب</t>
  </si>
  <si>
    <t>چک نمبر ۱۴۴گ۔ب</t>
  </si>
  <si>
    <t>چک نمبر ۱۴۶گ۔ب</t>
  </si>
  <si>
    <t>چک نمبر ۲۵۲گ۔ب</t>
  </si>
  <si>
    <t>چک نمبر ۴۵۹گ۔ب</t>
  </si>
  <si>
    <t>چک نمبر ۳۵۳گ۔ب</t>
  </si>
  <si>
    <t>چک نمبر ۳۵۴گ۔ب</t>
  </si>
  <si>
    <t>چک نمبر ۵۳گ۔ب</t>
  </si>
  <si>
    <t>چک نمبر ۵۴گ۔ب</t>
  </si>
  <si>
    <t>چک نمبر ۵۵گ۔ب</t>
  </si>
  <si>
    <t>چک نمبر ۵۳۴گ۔ب</t>
  </si>
  <si>
    <t>چک نمبر ۶۲۵گ۔ب</t>
  </si>
  <si>
    <t>چک نمبر ۶۴۸گ۔ب</t>
  </si>
  <si>
    <t>چک نمبر ۶۴۹گ۔ب</t>
  </si>
  <si>
    <t>چک نمبر ۲۳۸گ۔ب</t>
  </si>
  <si>
    <t>چک نمبر ۲۳۹گ۔ب</t>
  </si>
  <si>
    <t>چک نمبر ۲۳۹ گ۔ب</t>
  </si>
  <si>
    <t>چک نمبر ۲۴۰ گ۔ب</t>
  </si>
  <si>
    <t>چک نمبر ۱۲۶ گ۔ب</t>
  </si>
  <si>
    <t>چک نمبر ۲۳۷ گ۔ب</t>
  </si>
  <si>
    <t>چک نمبر ۵۸گ۔ب</t>
  </si>
  <si>
    <t>چک نمبر ۵۹گ۔ب</t>
  </si>
  <si>
    <t>چک نمبر ۶۰گ۔ب</t>
  </si>
  <si>
    <t>چک نمبر ۱۲۵گ۔ب</t>
  </si>
  <si>
    <t>چک نمبر ۶۱گ۔ب</t>
  </si>
  <si>
    <t>چک نمبر ۶۲گ۔ب</t>
  </si>
  <si>
    <t>چک نمبر ۵۶۱گ۔ب</t>
  </si>
  <si>
    <t>چک نمبر ۵۶۴گ۔ب</t>
  </si>
  <si>
    <t>چک نمبر ۵۷۰گ۔ب</t>
  </si>
  <si>
    <t>چک نمبر ۶۴۴گ۔ب</t>
  </si>
  <si>
    <t>چک نمبر ۶۴۲گ۔ب</t>
  </si>
  <si>
    <t>چاہ منان</t>
  </si>
  <si>
    <t xml:space="preserve">چک لنڈیانوالہ </t>
  </si>
  <si>
    <t>چک نمبر ۶۴۳گ۔ب</t>
  </si>
  <si>
    <t>چک نمبر ۵۶۶گ۔ب</t>
  </si>
  <si>
    <t>چک نمبر ۵۶۷گ۔ب</t>
  </si>
  <si>
    <t>چک نمبر ۵۶۲گ۔ب</t>
  </si>
  <si>
    <t>چک نمبر ۵۶۳گ۔ب</t>
  </si>
  <si>
    <t>چک نمبر ۵۸۶گ۔ب</t>
  </si>
  <si>
    <t>چک نمبر ۵۵۹گ۔ب</t>
  </si>
  <si>
    <t>چک نمبر ۵۶۰گ۔ب</t>
  </si>
  <si>
    <t>چک نمبر ۵۹۱گ۔ب</t>
  </si>
  <si>
    <t>چک نمبر ۶۳۵، گ۔ب</t>
  </si>
  <si>
    <t>چک نمبر ۶۵۷، گ۔ب</t>
  </si>
  <si>
    <t>چک نمبر ۶۵۵، گ۔ب</t>
  </si>
  <si>
    <t>چک نمبر ۶۵۶، گ۔ب</t>
  </si>
  <si>
    <t>چک نمبر ۶۲۴، گ۔ب</t>
  </si>
  <si>
    <t>چک نمبر ۶۵۸، گ۔ب</t>
  </si>
  <si>
    <t>چک نمبر ۱۲۴، گ۔ب</t>
  </si>
  <si>
    <t>چک نمبر ۲۳۶، گ۔ب</t>
  </si>
  <si>
    <t>چک نمبر ۹۸، گ۔ب</t>
  </si>
  <si>
    <t>چک نمبر ۹۹، گ۔ب</t>
  </si>
  <si>
    <t>چک نمبر ۱۰۰ گ۔ ب</t>
  </si>
  <si>
    <t xml:space="preserve">چک نمبر ۹۳ گ۔ب </t>
  </si>
  <si>
    <t xml:space="preserve">چک نمبر ۹۴ گ۔ب </t>
  </si>
  <si>
    <t xml:space="preserve">چک نمبر ۹۵ گ۔ب </t>
  </si>
  <si>
    <t xml:space="preserve">چک نمبر ۹۶ گ۔ب </t>
  </si>
  <si>
    <t xml:space="preserve">چک نمبر ۹۷ گ۔ب </t>
  </si>
  <si>
    <t xml:space="preserve">چک نمبر ۱۰۱گ۔ب </t>
  </si>
  <si>
    <t xml:space="preserve">چک نمبر ۱۰۲گ۔ب </t>
  </si>
  <si>
    <t xml:space="preserve">چک نمبر ۱۰۳گ۔ب </t>
  </si>
  <si>
    <t xml:space="preserve">چک نمبر ۵۶۵گ۔ب </t>
  </si>
  <si>
    <t xml:space="preserve">چک نمبر ۵۸۸گ۔ب </t>
  </si>
  <si>
    <t xml:space="preserve">چک نمبر ۵۷۱گ۔ب </t>
  </si>
  <si>
    <t xml:space="preserve">چک نمبر ۲۳۳گ۔ب </t>
  </si>
  <si>
    <t xml:space="preserve">چک نمبر ۲۳۴گ۔ب </t>
  </si>
  <si>
    <t xml:space="preserve">چک نمبر ۲۳۵گ۔ب </t>
  </si>
  <si>
    <t xml:space="preserve">چک نمبر ۶۳گ۔ب </t>
  </si>
  <si>
    <t xml:space="preserve">چک نمبر ۶۴گ۔ب </t>
  </si>
  <si>
    <t xml:space="preserve">چک نمبر ۱۰۴گ۔ب </t>
  </si>
  <si>
    <t xml:space="preserve">چک نمبر ۱۰۵گ۔ب </t>
  </si>
  <si>
    <t xml:space="preserve">چک نمبر ۱۰۶گ۔ب </t>
  </si>
  <si>
    <t xml:space="preserve">چک نمبر ۱۰۷گ۔ب </t>
  </si>
  <si>
    <t xml:space="preserve">چک نمبر ۱۰۸گ۔ب </t>
  </si>
  <si>
    <t>انور آباد</t>
  </si>
  <si>
    <t>رضا آباد</t>
  </si>
  <si>
    <t>محلہ عید گاہ</t>
  </si>
  <si>
    <t xml:space="preserve">محلہ گیلانی </t>
  </si>
  <si>
    <t xml:space="preserve">عبداللہ پارک </t>
  </si>
  <si>
    <t>عشمانہ پارک</t>
  </si>
  <si>
    <t>شمس پارک</t>
  </si>
  <si>
    <t xml:space="preserve">میونسیپل کالونی </t>
  </si>
  <si>
    <t>مدنی پارک چک نمبر ۱۲۸ گ۔ب</t>
  </si>
  <si>
    <t xml:space="preserve">ابوزر، کالونی </t>
  </si>
  <si>
    <t xml:space="preserve">لکڑ منڈی </t>
  </si>
  <si>
    <t>ٹمپل روڈ</t>
  </si>
  <si>
    <t>نیا بازار مسجد بازار</t>
  </si>
  <si>
    <t>واٹر ورکس روڈ</t>
  </si>
  <si>
    <t xml:space="preserve">مارکیٹ کمیٹی </t>
  </si>
  <si>
    <t xml:space="preserve">سادات پارک </t>
  </si>
  <si>
    <t xml:space="preserve">المدینہ کالونی </t>
  </si>
  <si>
    <t>علوی پارک</t>
  </si>
  <si>
    <t>محمد علی پارک</t>
  </si>
  <si>
    <t>غلام رسول پارک</t>
  </si>
  <si>
    <t xml:space="preserve">ہاوسنگ کالونی </t>
  </si>
  <si>
    <t>اغطم ٹاون، گلشن عزیز ٹاون</t>
  </si>
  <si>
    <t xml:space="preserve">شیرازی پارک </t>
  </si>
  <si>
    <t xml:space="preserve">رضا پارک </t>
  </si>
  <si>
    <t>شاہد ٹاون</t>
  </si>
  <si>
    <t>الطاف ٹاون</t>
  </si>
  <si>
    <t xml:space="preserve">عشق اللہ </t>
  </si>
  <si>
    <t>عباس پارک</t>
  </si>
  <si>
    <t xml:space="preserve">فیصل پارک </t>
  </si>
  <si>
    <t>اسلام پورہ</t>
  </si>
  <si>
    <t>اسلا م پورہ کچی آباد</t>
  </si>
  <si>
    <t>شاہ جماعت پارک</t>
  </si>
  <si>
    <t xml:space="preserve">سفینہ پارک </t>
  </si>
  <si>
    <t xml:space="preserve">گڑد اسٹیشن </t>
  </si>
  <si>
    <t xml:space="preserve">غوثیہ پارک </t>
  </si>
  <si>
    <t>بینظر پارک</t>
  </si>
  <si>
    <t xml:space="preserve">چک نمبر ۱۲۸ گ۔ب </t>
  </si>
  <si>
    <t>اسماعیل آباد</t>
  </si>
  <si>
    <t>مصطفیٰ آباد</t>
  </si>
  <si>
    <t>سلطان پارک</t>
  </si>
  <si>
    <t>حسین شوگر ملز۔</t>
  </si>
  <si>
    <t>احمد پارک</t>
  </si>
  <si>
    <t xml:space="preserve">محمد پورہ </t>
  </si>
  <si>
    <t>فاروق آباد</t>
  </si>
  <si>
    <t xml:space="preserve">محلہ بلال </t>
  </si>
  <si>
    <t>ساجد پارک</t>
  </si>
  <si>
    <t xml:space="preserve"> بشیر  کالونی </t>
  </si>
  <si>
    <t xml:space="preserve">محمود کالونی </t>
  </si>
  <si>
    <t xml:space="preserve">اسماعیل کالونی </t>
  </si>
  <si>
    <t>فضل پارک</t>
  </si>
  <si>
    <t>رشید پارک</t>
  </si>
  <si>
    <t xml:space="preserve">محمد بی بی کالونی </t>
  </si>
  <si>
    <t xml:space="preserve">نواز کالونی </t>
  </si>
  <si>
    <t>وریا م نگر</t>
  </si>
  <si>
    <t xml:space="preserve">چمٹرہ منڈی </t>
  </si>
  <si>
    <t>مدینہ ٹاون</t>
  </si>
  <si>
    <t>رسول پورہ</t>
  </si>
  <si>
    <t>نذیر ٹاون</t>
  </si>
  <si>
    <t>اڈا چوک</t>
  </si>
  <si>
    <t>۵مرلہ سکیم</t>
  </si>
  <si>
    <t>ٹی ۔سی کھڑلیانوالہ</t>
  </si>
  <si>
    <t xml:space="preserve">خوانہ کالونی </t>
  </si>
  <si>
    <t xml:space="preserve">رحمانہ کالونی </t>
  </si>
  <si>
    <t>بلال ٹاون</t>
  </si>
  <si>
    <t xml:space="preserve">بسم اللہ کالونی </t>
  </si>
  <si>
    <t>جھمرہ روڈ ، سلطان مارکیٹ</t>
  </si>
  <si>
    <t>علی ٹاون</t>
  </si>
  <si>
    <t xml:space="preserve">صابوانہ </t>
  </si>
  <si>
    <t xml:space="preserve">چک نمبر ۲۶۶ رب کھرڑیانوالہ    </t>
  </si>
  <si>
    <t>دانہ آباد</t>
  </si>
  <si>
    <t xml:space="preserve">سعی کے </t>
  </si>
  <si>
    <t>جنگل سرکار خاص</t>
  </si>
  <si>
    <t xml:space="preserve">جوری </t>
  </si>
  <si>
    <t xml:space="preserve">ڈڈوکے </t>
  </si>
  <si>
    <t>ملنگ</t>
  </si>
  <si>
    <t xml:space="preserve">جھامرہ </t>
  </si>
  <si>
    <t xml:space="preserve"> جھامرہ </t>
  </si>
  <si>
    <t xml:space="preserve">جنگل سرکار </t>
  </si>
  <si>
    <t xml:space="preserve">کموکے </t>
  </si>
  <si>
    <t xml:space="preserve">سرورکے </t>
  </si>
  <si>
    <t xml:space="preserve">حسوکے </t>
  </si>
  <si>
    <t xml:space="preserve">سیال </t>
  </si>
  <si>
    <t>ڈوڈیراہ</t>
  </si>
  <si>
    <t>موضع حویلی کر</t>
  </si>
  <si>
    <t>ٹھٹہ اسماعیل</t>
  </si>
  <si>
    <t xml:space="preserve">چپن سعی کے </t>
  </si>
  <si>
    <t>حاجی وٹو</t>
  </si>
  <si>
    <t>جگا وٹو</t>
  </si>
  <si>
    <t>مکھن وٹو</t>
  </si>
  <si>
    <t xml:space="preserve">ٹاہلی کھچجیاں </t>
  </si>
  <si>
    <t>محمد ی چوک ، رحمان کالونی</t>
  </si>
  <si>
    <t>محلہ بازیگراں</t>
  </si>
  <si>
    <t xml:space="preserve">امانت ٹاون ، بھٹی کالونی </t>
  </si>
  <si>
    <t>شیر ربانی کالونی</t>
  </si>
  <si>
    <t>لاہور روڈ، امین ٹاون</t>
  </si>
  <si>
    <t xml:space="preserve">چک نمبر ۱۹۴ ر۔ب لاٹھیانوالہ </t>
  </si>
  <si>
    <t xml:space="preserve">ٹی ۔سی  کھرڑیانوالہ    </t>
  </si>
  <si>
    <t xml:space="preserve">رحمان کالونی </t>
  </si>
  <si>
    <t xml:space="preserve">محلہ حسین آباد، تا ندلیانوالہ </t>
  </si>
  <si>
    <t>محلہ سرور کالونی ، تاندلیانوالہ</t>
  </si>
  <si>
    <t>محلہ سرور کالونی ،اشرف ٹاون، رمضان ٹاون  تاندلیانوالہ</t>
  </si>
  <si>
    <t>محلہ مبارک پورہ ، تاندلیانوالہ</t>
  </si>
  <si>
    <t>محلہ مبارک پورہ ، نذیر ٹاون ، طیبہ ٹاون، تاندلیانوالہ</t>
  </si>
  <si>
    <t>محلہ ممتاز آباد، تاندلیانوالہ</t>
  </si>
  <si>
    <t xml:space="preserve">محلہ اقبال کالونی ، تاند لیانوالہ </t>
  </si>
  <si>
    <t xml:space="preserve">وارڈ نمبر  ۲۰ ، تاندلیانوالہ </t>
  </si>
  <si>
    <t>قائد اعظم روڈ، لکڑ منڈی</t>
  </si>
  <si>
    <t>قائد اعظم روڈ،غلہ منڈی</t>
  </si>
  <si>
    <t>نہر بازار، تھانہ بازار</t>
  </si>
  <si>
    <t xml:space="preserve">کمیٹی باغ، تاندلیانوالہ </t>
  </si>
  <si>
    <t xml:space="preserve">، اسلام پورہ، جناح کالونی ، تاندلیانوالہ </t>
  </si>
  <si>
    <t>اسلام پورہ ، بٹ کالونی ، علی ٹاون</t>
  </si>
  <si>
    <t>محلہ شمس پورہ،</t>
  </si>
  <si>
    <t>محلہ رضا آباد</t>
  </si>
  <si>
    <t>نواب کالونی</t>
  </si>
  <si>
    <t>ٹھٹہ بیگ</t>
  </si>
  <si>
    <t xml:space="preserve">ڈکاہڈی  مہر شہانہ </t>
  </si>
  <si>
    <t xml:space="preserve">کوٹ سہتی </t>
  </si>
  <si>
    <t xml:space="preserve">عالم شاہ کھگہ </t>
  </si>
  <si>
    <t xml:space="preserve">موضع کھائی </t>
  </si>
  <si>
    <t xml:space="preserve">مہر شہانہ </t>
  </si>
  <si>
    <t>کنڈ نیکہ وصلی ،</t>
  </si>
  <si>
    <t xml:space="preserve"> کلاں  نیکہ وصلی ،</t>
  </si>
  <si>
    <t xml:space="preserve">ابو وہنی وال </t>
  </si>
  <si>
    <t xml:space="preserve">بلھے شاہ </t>
  </si>
  <si>
    <t xml:space="preserve">ولے والی </t>
  </si>
  <si>
    <t xml:space="preserve">جٹ کے حیات کے </t>
  </si>
  <si>
    <t>حکیم کے کاٹھیا</t>
  </si>
  <si>
    <t>واں راجہ دلو</t>
  </si>
  <si>
    <t>کھچی امیر</t>
  </si>
  <si>
    <t xml:space="preserve">موضع شادی </t>
  </si>
  <si>
    <t xml:space="preserve">خورد نیکہ وصلی </t>
  </si>
  <si>
    <t xml:space="preserve">نیکہ وصلی </t>
  </si>
  <si>
    <t xml:space="preserve">شیرازہ </t>
  </si>
  <si>
    <t xml:space="preserve">چک نمبر ۵۰۹  گ۔ ب ریاض آباد، میاں شادی فارم </t>
  </si>
  <si>
    <t xml:space="preserve">چک نمبر ۵۰۹ ، ھ ۔ب کتراں والی گلی مسجد والی گلی، </t>
  </si>
  <si>
    <t xml:space="preserve">چک نمبر ۵۰۹ ، ھ ۔ب آٖصف نور والی  گلی، </t>
  </si>
  <si>
    <t xml:space="preserve">لکڑ منڈی ، ہیلتھ سنٹر والی گلی  ، ماموں کانجن </t>
  </si>
  <si>
    <t>جامع مسجد  والی گلی ، میاں رشید والی گلی ، مندر گلی محلہ باغ والا اعوان والا</t>
  </si>
  <si>
    <t>شیخ اسلام کالونی ، چونگی نمبر ۵ دربار ماموں کانجن</t>
  </si>
  <si>
    <t xml:space="preserve">جامع روڈ، ریل بازار ، بلال ٹاون طارق کالونی </t>
  </si>
  <si>
    <t xml:space="preserve">لاری اڈا ، بستی لال  شاہ </t>
  </si>
  <si>
    <t>چک  گلشیر ۴۹۷ گ ب</t>
  </si>
  <si>
    <t>آبادی مرالی ، غوشیہ کالونی ، بلاک نمبر ۳، ۴</t>
  </si>
  <si>
    <t>حمید آباد، رفیق آباد، جٹاں والی بستی ، نذیر ٹاون،</t>
  </si>
  <si>
    <t>غریب پورہ غوشیہ کالونی ، بلاک نمبر ۲، ۱</t>
  </si>
  <si>
    <t xml:space="preserve">چک نمبر ۴۴ گ ب </t>
  </si>
  <si>
    <t xml:space="preserve">چک نمبر ۴۸ گ ب </t>
  </si>
  <si>
    <t xml:space="preserve">چک نمبر ۴۹ گ ب </t>
  </si>
  <si>
    <t>چک نمبر ۴۵ گ ب</t>
  </si>
  <si>
    <t>چک نمبر ۲۲۴ گ ،ب</t>
  </si>
  <si>
    <t>چک نمبر ۲۲۵ گ۔ب</t>
  </si>
  <si>
    <t>چک نمبر ۲۲۲ گ۔ب</t>
  </si>
  <si>
    <t>چک نمبر ۲۲۳ گ۔ب</t>
  </si>
  <si>
    <t>چک نمبر ۲۲۷ گ۔ب</t>
  </si>
  <si>
    <t>چک نمبر ۲۲۶ گ ،ب</t>
  </si>
  <si>
    <t>چک نمبر ۲۱۹ گ ،ب</t>
  </si>
  <si>
    <t>چک نمبر ۲۲۰ گ۔ب</t>
  </si>
  <si>
    <t>چک نمبر ۲۲۱ گ۔ب</t>
  </si>
  <si>
    <t>چک نمبر ۲۱۷ گ۔ب</t>
  </si>
  <si>
    <t>چک نمبر ۲۱۸ گ۔ب</t>
  </si>
  <si>
    <t>چک نمبر ۴۷۳ گ۔ب</t>
  </si>
  <si>
    <t>چک نمبر ۴۷۴ گ۔ب</t>
  </si>
  <si>
    <t>چک نمبر ۴۷۵ گ۔ب</t>
  </si>
  <si>
    <t>چک نمبر ۴۷۶ گ۔ب</t>
  </si>
  <si>
    <t>چک نمبر ۴۷۷ گ۔ب مشرقی</t>
  </si>
  <si>
    <t>چک نمبر ۴۷۸ گ۔ب</t>
  </si>
  <si>
    <t>چک نمبر ۴۷۹ گ۔ب</t>
  </si>
  <si>
    <t>چک نمبر ۴۷۰ گ۔ب</t>
  </si>
  <si>
    <t>چک نمبر ۴۸۰ گ۔ب</t>
  </si>
  <si>
    <t>چک نمبر ۴۸۱ گ۔ب</t>
  </si>
  <si>
    <t>چک نمبر ۱۹۲گ۔ب</t>
  </si>
  <si>
    <t>چک نمبر ۱۹۳، گ۔ب</t>
  </si>
  <si>
    <t>چک نمبر ۱۹۵ گ۔ب</t>
  </si>
  <si>
    <t>چک نمبر ۱۹۶ گ۔ب</t>
  </si>
  <si>
    <t>چک نمبر ۱۹۷ گ۔ب</t>
  </si>
  <si>
    <t>چک نمبر ۲۰۰گ۔ب</t>
  </si>
  <si>
    <t>چک نمبر ۲۰۱گ۔ب</t>
  </si>
  <si>
    <t>چک نمبر ۲۰۲گ۔ب</t>
  </si>
  <si>
    <t>چک نمبر ۲۰۴گ۔ب</t>
  </si>
  <si>
    <t>چک نمبر ۲۰۵گ۔ب</t>
  </si>
  <si>
    <t>چک نمبر ۲۰۶گ۔ب</t>
  </si>
  <si>
    <t>چک نمبر ۲۰۷ گ۔ب</t>
  </si>
  <si>
    <t>چک نمبر ۲۰۸ گ۔ب</t>
  </si>
  <si>
    <t>چک نمبر ۲۰۹ گ۔ب</t>
  </si>
  <si>
    <t>چک نمبر ۲۱۳ گ۔ب</t>
  </si>
  <si>
    <t>چک نمبر ۲۱۴ گ۔ب</t>
  </si>
  <si>
    <t>چک نمبر ۲۱۵ گ۔ب</t>
  </si>
  <si>
    <t>چک نمبر ۲۱۶ گ۔ب</t>
  </si>
  <si>
    <t>چک نمبر ۴۸۲گ۔ب</t>
  </si>
  <si>
    <t>چک نمبر ۴۸۳گ۔ب</t>
  </si>
  <si>
    <t>چک نمبر ۴۸۷گ۔ب</t>
  </si>
  <si>
    <t>چک نمبر ۴۸۸گ۔ب</t>
  </si>
  <si>
    <t>چک نمبر ۴۹۵گ۔ب</t>
  </si>
  <si>
    <t>چک  نمبر ۲۰۳ گ ب</t>
  </si>
  <si>
    <t>چک  نمبر ۲۱۰ گ ب</t>
  </si>
  <si>
    <t>چک  نمبر ۲۱۱ گ ب</t>
  </si>
  <si>
    <t>چک  نمبر ۲۱۲ گ ب</t>
  </si>
  <si>
    <t>چک  نمبر ۱۹۸ گ ب</t>
  </si>
  <si>
    <t>چک  نمبر ۱۹۹ گ ب</t>
  </si>
  <si>
    <t>چک  نمبر ۴۸۴گ ب</t>
  </si>
  <si>
    <t>چک  نمبر ۴۸۵گ ب</t>
  </si>
  <si>
    <t>چک  نمبر ۴۸۶گ ب</t>
  </si>
  <si>
    <t>چک نمبر ۴۱ گ۔ب</t>
  </si>
  <si>
    <t>چک نمبر ۴۲ گ۔ب</t>
  </si>
  <si>
    <t>چک نمبر ۲۲۸ گ۔ب</t>
  </si>
  <si>
    <t>چک نمبر ۵۱گ۔ب</t>
  </si>
  <si>
    <t>مشترکہ</t>
  </si>
  <si>
    <t>چک نمبر ۵2گ۔ب</t>
  </si>
  <si>
    <t>چک نمبر ۵۲۹گ۔ب</t>
  </si>
  <si>
    <t>چک نمبر ۵۳۰ گ۔ب</t>
  </si>
  <si>
    <t>چک نمبر ۵۳۱ گ۔ب</t>
  </si>
  <si>
    <t>چک نمبر ۵۰ گ۔ب</t>
  </si>
  <si>
    <t>چک نمبر ۱۳۴ گ۔ب</t>
  </si>
  <si>
    <t>چک نمبر ۱۳۵ گ۔ب</t>
  </si>
  <si>
    <t>چک نمبر ۵۲۷گ۔ب</t>
  </si>
  <si>
    <t>چک نمبر ۵۲۸گ۔ب</t>
  </si>
  <si>
    <t>چک نمبر ۱۳۶گ۔ب</t>
  </si>
  <si>
    <t>چک نمبر ۳۷۲گ۔ب</t>
  </si>
  <si>
    <t>چک نمبر ۳۷۳گ۔ب</t>
  </si>
  <si>
    <t>چک نمبر ۳۸۶گ۔ب</t>
  </si>
  <si>
    <t>چک نمبر ۳۸۷گ۔ب</t>
  </si>
  <si>
    <t>چک نمبر ۳۸۸گ۔ب</t>
  </si>
  <si>
    <t>چک نمبر ۳۸۵گ۔ب</t>
  </si>
  <si>
    <t>چک نمبر ۴۳۸گ۔ب</t>
  </si>
  <si>
    <t>چک نمبر ۴۶۱گ۔ب</t>
  </si>
  <si>
    <t>چک نمبر ۴۶۲گ۔ب</t>
  </si>
  <si>
    <t xml:space="preserve">شریف پورہ </t>
  </si>
  <si>
    <t>محمد پورہ</t>
  </si>
  <si>
    <t>ہاوسنگ کالونی نمبر ۱</t>
  </si>
  <si>
    <t>کنال ٹاون</t>
  </si>
  <si>
    <t>میاں ٹاون</t>
  </si>
  <si>
    <t>مہدی ٹاون</t>
  </si>
  <si>
    <t>اشرف آباد</t>
  </si>
  <si>
    <t>مہدی ٹاون/اشرف آباد</t>
  </si>
  <si>
    <t>اصغر ٹاون</t>
  </si>
  <si>
    <t>مہدی ٹاون، اشرف</t>
  </si>
  <si>
    <t>اعظم ٹاون، غوشیہ کالونی</t>
  </si>
  <si>
    <t xml:space="preserve">زم  زم کالونی </t>
  </si>
  <si>
    <t>فرید ٹاون</t>
  </si>
  <si>
    <t>گلشن حافظ ٹاون</t>
  </si>
  <si>
    <t>شوکت آباد</t>
  </si>
  <si>
    <t xml:space="preserve">جناح آبادی </t>
  </si>
  <si>
    <t xml:space="preserve">رسول پورہ </t>
  </si>
  <si>
    <t>دانش پورہ</t>
  </si>
  <si>
    <t xml:space="preserve">حشمت پورہ </t>
  </si>
  <si>
    <t>اسلام  پورہ</t>
  </si>
  <si>
    <t xml:space="preserve">باگو بستی </t>
  </si>
  <si>
    <t xml:space="preserve">عشمان پورہ </t>
  </si>
  <si>
    <t xml:space="preserve">گجر بستی </t>
  </si>
  <si>
    <t>بسم اللہ ٹاون</t>
  </si>
  <si>
    <t xml:space="preserve">رادی محلہ </t>
  </si>
  <si>
    <t>ہاوسنگ کالونی نمبر ۲</t>
  </si>
  <si>
    <t>لطیف نگر</t>
  </si>
  <si>
    <t xml:space="preserve">قاسم بستی </t>
  </si>
  <si>
    <t>قاسم بازار</t>
  </si>
  <si>
    <t>کشمیر بازار</t>
  </si>
  <si>
    <t>چک نمبر ۴۴۵ گ ب</t>
  </si>
  <si>
    <t>چک نمبر ۴۴۶ گ ب</t>
  </si>
  <si>
    <t>چک نمبر ۴۴۸ گ ب</t>
  </si>
  <si>
    <t>چک نمبر ۴۴۷ گ ب</t>
  </si>
  <si>
    <t>چک نمبر ۴۴۲ گ۔ب</t>
  </si>
  <si>
    <t>چک نمبر ۴۴۴ گ۔ب</t>
  </si>
  <si>
    <t>چک نمبر ۴۷۱ گ۔ب</t>
  </si>
  <si>
    <t>چک نمبر ۴۶۴ گ۔ب</t>
  </si>
  <si>
    <t>چک نمبر ۴۶۵ گ۔ب</t>
  </si>
  <si>
    <t>چک نمبر ۴۶۶ گ۔ب</t>
  </si>
  <si>
    <t>چک نمبر ۳۸۹گ۔ب</t>
  </si>
  <si>
    <t>چک نمبر ۳۹۰گ۔ب</t>
  </si>
  <si>
    <t>چک نمبر ۴۶۷گ۔ب</t>
  </si>
  <si>
    <t>چک نمبر۴۶۳گ۔ب</t>
  </si>
  <si>
    <t>چک نمبر۴۳۹گ۔ب</t>
  </si>
  <si>
    <t>چک نمبر۴۴۶گ۔ب</t>
  </si>
  <si>
    <t>چک نمبر۴۶۸گ۔ب</t>
  </si>
  <si>
    <t>چک نمبر۴۶۹گ۔ب</t>
  </si>
  <si>
    <t>چک نمبر۱۳۹گ۔ب</t>
  </si>
  <si>
    <t>چک نمبر۱۴۰گ۔ب</t>
  </si>
  <si>
    <t>چک نمبر۱۴۱گ۔ب</t>
  </si>
  <si>
    <t>چک نمبر۱۳۷گ۔ب</t>
  </si>
  <si>
    <t>چک نمبر۱۳۸گ۔ب</t>
  </si>
  <si>
    <t>چک نمبر۱۴۲گ۔ب</t>
  </si>
  <si>
    <t>چک نمبر۱۴۳گ۔ب</t>
  </si>
  <si>
    <t>چک نمبر۴۷۰گ۔ب</t>
  </si>
  <si>
    <t>چک نمبر۴۷۲گ۔ب</t>
  </si>
  <si>
    <t>چک نمبر۱۷۰گ۔ب</t>
  </si>
  <si>
    <t>چک نمبر۱۷۱گ۔ب</t>
  </si>
  <si>
    <t>چک نمبر۱۷۲گ۔ب</t>
  </si>
  <si>
    <t>چک نمبر۱۷۳گ۔ب</t>
  </si>
  <si>
    <t>چک نمبر۱۷۴گ۔ب</t>
  </si>
  <si>
    <t>چک نمبر۱۷۵گ۔ب</t>
  </si>
  <si>
    <t>چک نمبر۱۷۶گ۔ب</t>
  </si>
  <si>
    <t>چک نمبر۱۷۷گ۔ب</t>
  </si>
  <si>
    <t>چک نمبر۱۶۵گ۔ب</t>
  </si>
  <si>
    <t>چک نمبر۱۶۷گ۔ب</t>
  </si>
  <si>
    <t>چک نمبر۱۶۶گ۔ب</t>
  </si>
  <si>
    <t>چک نمبر۱۶۸گ۔ب</t>
  </si>
  <si>
    <t>چک نمبر۱۶۹گ۔ب</t>
  </si>
  <si>
    <t>چک نمبر۴۱۳گ۔ب</t>
  </si>
  <si>
    <t>چک نمبر۴۱۷گ۔ب</t>
  </si>
  <si>
    <t>چک نمبر۴۳۷گ۔ب</t>
  </si>
  <si>
    <t>چک نمبر۳۹۴گ۔ب</t>
  </si>
  <si>
    <t>چک نمبر ۴۱۴ گ۔ب</t>
  </si>
  <si>
    <t>چک نمبر ۴۴۰ گ۔ب</t>
  </si>
  <si>
    <t>چک نمبر ۴۴۱ گ۔ب</t>
  </si>
  <si>
    <t>سہو</t>
  </si>
  <si>
    <t>چک نمبر ۴۴۳ گ۔ب</t>
  </si>
  <si>
    <t>مہدی ٹاون/اشرف آباد روڈ</t>
  </si>
  <si>
    <t xml:space="preserve">نئی  سمندری </t>
  </si>
  <si>
    <t xml:space="preserve">چک نمبر ۱۱۱گ۔ ب </t>
  </si>
  <si>
    <t xml:space="preserve">چک نمبر ۱۱۳گ۔ ب </t>
  </si>
  <si>
    <t>چک نمبر ۱۱۳گ۔ ب ،</t>
  </si>
  <si>
    <t>چک نمبر ۴4۹گ ب</t>
  </si>
  <si>
    <t>PP-58</t>
  </si>
  <si>
    <t xml:space="preserve">پولنگ اسٹیشن </t>
  </si>
  <si>
    <t xml:space="preserve"> پولنگ اسٹیشن  کا نام بمعہ مقام</t>
  </si>
  <si>
    <t>مخصوص برائے 
(مرد، حضرات خواتین، مشترکہ )</t>
  </si>
  <si>
    <t>برائے مرد</t>
  </si>
  <si>
    <t>برائے خواتین</t>
  </si>
  <si>
    <t xml:space="preserve">پولنگ اسٹیشن پر مختص  علاقے  کا نام </t>
  </si>
  <si>
    <t>محلہ مانکو</t>
  </si>
  <si>
    <t>محلہ مرضی</t>
  </si>
  <si>
    <t>جمیل ٹاون</t>
  </si>
  <si>
    <t>مسجد ادریسہ</t>
  </si>
  <si>
    <t xml:space="preserve">سول ہسپتال </t>
  </si>
  <si>
    <t>منظورآباد</t>
  </si>
  <si>
    <t xml:space="preserve">برائے مرد </t>
  </si>
  <si>
    <t xml:space="preserve">برائے خواتین </t>
  </si>
  <si>
    <t xml:space="preserve">گورنمنٹ بوائز ہائر سکینڈری سکول ڈجکوٹ  </t>
  </si>
  <si>
    <t xml:space="preserve">گورنمنٹ بوائز ہائر سکینڈری سکول ڈجکوٹ </t>
  </si>
  <si>
    <t xml:space="preserve">گورنمنٹ بوائز  پرائمری سکول  نمبر ۱  ڈجکوٹ 
</t>
  </si>
  <si>
    <t xml:space="preserve"> تاندلہ    روڈ</t>
  </si>
  <si>
    <t xml:space="preserve">گورنمنٹ گرلز ہائر سکینڈری سکول ڈجکوٹ </t>
  </si>
  <si>
    <t xml:space="preserve">گورنمنٹ گرلز ہائر سکینڈری سکول ڈجکوٹ  </t>
  </si>
  <si>
    <t xml:space="preserve">گورنمنٹ گرلز  پرائمری سکول  نمبر ۱ ڈجکوٹ 
</t>
  </si>
  <si>
    <t>گورنمنٹ بوائز ہائر سکینڈری سکول ڈجکوٹ 
پرانی بلڈنگ</t>
  </si>
  <si>
    <t xml:space="preserve">گورنمنٹ بوائزہائی سکول چک نمبر ۸۴ ج ب  
</t>
  </si>
  <si>
    <t xml:space="preserve">گورنمنٹ بوائزہائی سکول چک نمبر ۸۴ ج ب 
</t>
  </si>
  <si>
    <t xml:space="preserve">گورنمنٹ گرلز ایلمنٹری  سکول چک نمبر ۸۵ ج ب  
</t>
  </si>
  <si>
    <t xml:space="preserve">گورنمنٹ بوائز  پرائمری  سکول چک نمبر ۸۵ ج ب  
</t>
  </si>
  <si>
    <t xml:space="preserve">گورنمنٹ بوائز  پرائمری  سکول چک نمبر ۸۶ج ب  
</t>
  </si>
  <si>
    <t xml:space="preserve">گورنمنٹ بوائز  پرائمری  سکول چک نمبر۸۹ج ب  
</t>
  </si>
  <si>
    <t xml:space="preserve">گورنمنٹ بوائز  پرائمری  سکول چک نمبر۸۸ج ب  
</t>
  </si>
  <si>
    <t xml:space="preserve">گورنمنٹ گرلز  پرائمری  سکول چک نمبر۸۷ج ب  
</t>
  </si>
  <si>
    <t xml:space="preserve">گورنمنٹ بوائز ہائی   سکول چک نمبر۲۵۹ر ۔ ب  
</t>
  </si>
  <si>
    <t xml:space="preserve">گورنمنٹ گرلز ہائی   سکول چک نمبر۲۵۹ر ۔ ب  
</t>
  </si>
  <si>
    <t xml:space="preserve">گورنمنٹ گرلز پرائمری سکول چک نمبر۲۵۹ر ۔ ب  
</t>
  </si>
  <si>
    <t xml:space="preserve">گورنمنٹ بوائز  پرائمری سکول چک نمبر۲۵۶ر ۔ ب   
</t>
  </si>
  <si>
    <t xml:space="preserve">گورنمنٹ گرلز   پرائمری سکول چک نمبر۲۵۶ر ۔ ب   
</t>
  </si>
  <si>
    <t xml:space="preserve">گورنمنٹ گرلز   پرائمری سکول چک نمبر۲۶۴ر ۔ ب   
</t>
  </si>
  <si>
    <t xml:space="preserve">گورنمنٹ بوائز ہائی  سکول چک نمبر۲۶۷ ر ۔ ب   
</t>
  </si>
  <si>
    <t xml:space="preserve">گورنمنٹ گرلز  ہائی  سکول چک نمبر۲۶۷ ر ۔ ب   
</t>
  </si>
  <si>
    <t xml:space="preserve">گورنمنٹ گرلز   پرائمری سکول چک نمبر۲۷۳ ر ۔ ب   
</t>
  </si>
  <si>
    <t xml:space="preserve">گورنمنٹ بوائز   پرائمری سکول چک نمبر۲۷۳ ر ۔ ب   
</t>
  </si>
  <si>
    <t xml:space="preserve">گورنمنٹ گرلز   مڈل  سکول چک نمبر۲۵۰ ر ۔ ب   
</t>
  </si>
  <si>
    <t xml:space="preserve">گورنمنٹ بوائز پرائمری  سکول چک نمبر۲۵۰ ر ۔ ب   
</t>
  </si>
  <si>
    <t>گورنمنٹ گرلز پرائمری   سکول چک نمبر۲۵۱ ر ۔ ب</t>
  </si>
  <si>
    <t xml:space="preserve">گورنمنٹ گرلز ہائی   سکول چک نمبر۲۵۱ ر ۔ ب   
</t>
  </si>
  <si>
    <t>گورنمنٹ گرلز ہائی    سکول چک نمبر۲۵۱ ر ۔ ب</t>
  </si>
  <si>
    <t>گورنمنٹ بوائز پرائمری سکول چک نمبر۲۸۱ ر ۔ ب</t>
  </si>
  <si>
    <t xml:space="preserve">گورنمنٹ بوائز پرائمری سکول چک نمبر۲۸۰ ر ۔ ب </t>
  </si>
  <si>
    <t>گورنمنٹ بوائز پرائمری سکول چک نمبر۲۷۰ ر ۔ ب</t>
  </si>
  <si>
    <t>گورنمنٹ گرلز ہائی  سکول چک نمبر۲۷۲ ر ۔ ب</t>
  </si>
  <si>
    <t>گورنمنٹ بوائز  ہائی  سکول چک نمبر۲۷۵ ر ۔ ب</t>
  </si>
  <si>
    <t>گورنمنٹ گرلز   ہائی  سکول چک نمبر۲۷۵ ر ۔ ب</t>
  </si>
  <si>
    <t>گورنمنٹ بوائز پرائمری   سکول چک نمبر۲۷۴ ر ۔ ب</t>
  </si>
  <si>
    <t>گورنمنٹ بوائز ہائی    سکول چک نمبر۲۷۶ ر ۔ ب</t>
  </si>
  <si>
    <t>گورنمنٹ گرلز ایلمنٹری     سکول چک نمبر۲۷۷ ر ۔ ب</t>
  </si>
  <si>
    <t>گورنمنٹ بوائز پرائمری      سکول چک نمبر۲۷۷ ر ۔ ب</t>
  </si>
  <si>
    <t>گورنمنٹ بوائزہا ئی        سکول چک نمبر۲۴۳  ر ۔ ب
روشن والا</t>
  </si>
  <si>
    <t>گورنمنٹ بوائزپرائمری سکول چک نمبر۲۴۳  ر ۔ ب
جھوک کھرلاں</t>
  </si>
  <si>
    <t>گورنمنٹ گرلز پرائمری سکول چک نمبر۲۴۳  ر ۔ ب
جھوک کھرلاں</t>
  </si>
  <si>
    <t xml:space="preserve">گورنمنٹ بوائز ہائی  سکول چک نمبر۲۴۸ ر ۔ ب
</t>
  </si>
  <si>
    <t xml:space="preserve">گورنمنٹ گرلز  ہائی  سکول چک نمبر۲۴۸ ر ۔ ب
</t>
  </si>
  <si>
    <t xml:space="preserve">گورنمنٹ بوائز پرائمری   سکول چک نمبر۲۴۹ ر ۔ ب
</t>
  </si>
  <si>
    <t xml:space="preserve">گورنمنٹ گرلز  پرائمری   سکول چک نمبر۲۴۹ ر ۔ ب
</t>
  </si>
  <si>
    <t xml:space="preserve">گورنمنٹ  بوائز ایلمنٹری    سکول چک نمبر۲۵۵ ر ۔ ب
</t>
  </si>
  <si>
    <t xml:space="preserve">گورنمنٹ  گرلز  ہائی     سکول چک نمبر۲۵۵ ر ۔ ب
</t>
  </si>
  <si>
    <t xml:space="preserve">گورنمنٹ  بوائز   ہائی     سکول چک نمبر۲۵۴ر ۔ ب
</t>
  </si>
  <si>
    <t xml:space="preserve">گورنمنٹ  گرلز    ایلمنٹری      سکول چک نمبر۲۵۴ر ۔ ب
</t>
  </si>
  <si>
    <t xml:space="preserve">گورنمنٹ  بوائز ہائی       سکول چک نمبر۲۵۸ر ۔ ب
</t>
  </si>
  <si>
    <t xml:space="preserve">گورنمنٹ  گرلز ایلمنٹری         سکول چک نمبر۲۵۸ر ۔ ب
</t>
  </si>
  <si>
    <t xml:space="preserve">گورنمنٹ  بوائز پرائمری        سکول چک نمبر۲۵۸ر ۔ ب
</t>
  </si>
  <si>
    <t xml:space="preserve">گورنمنٹ  بوائز ہائی          سکول چک نمبر۲۴۲ر ۔ ب
، دوہسہ
</t>
  </si>
  <si>
    <t xml:space="preserve">گورنمنٹ  بوائز ہائی          سکول چک نمبر۲۴۲ر ۔ ب
،  دوہسہ
</t>
  </si>
  <si>
    <t xml:space="preserve">گورنمنٹ  بوائز ہائی          سکول چک نمبر۲۴۲ر ۔ ب ،دوہسہ
</t>
  </si>
  <si>
    <t xml:space="preserve">گورنمنٹ   گرلز ہا ئر سکینڈری          سکول چک نمبر۲۴۲ر ۔ ب
،  دوہسہ
</t>
  </si>
  <si>
    <t xml:space="preserve">گورنمنٹ   بوائز  ہائی           سکول چک نمبر۲۵۲ر ۔ ب
</t>
  </si>
  <si>
    <t xml:space="preserve">گورنمنٹ   گرلز  پرائمری            سکول چک نمبر۲۵۲ر ۔ ب
</t>
  </si>
  <si>
    <t xml:space="preserve">گورنمنٹ   بوائز   ہائی             سکول چک نمبر۲۵۳ر ۔ ب
</t>
  </si>
  <si>
    <t xml:space="preserve">بینادی مرکز صحت ،  چک نمبر۲۵۳ر ۔ ب
</t>
  </si>
  <si>
    <t xml:space="preserve">گورنمنٹ   گرلز  ایلمنٹری              سکول چک نمبر۲۵۳ر ۔ ب
</t>
  </si>
  <si>
    <t xml:space="preserve">گورنمنٹ   بوائز  پرائمری              سکول چک نمبر۲۵۳ر ۔ ب(نیو آبادی)
</t>
  </si>
  <si>
    <t xml:space="preserve">گورنمنٹ   گرلز ہائی              سکول چک نمبر۲۵۷ر ۔ ب
جہانگیر خورد
</t>
  </si>
  <si>
    <t xml:space="preserve">گورنمنٹ   گرلز ہائی              سکول چک نمبر۲۵۷ر ۔ ب
جہانگیر خورد
</t>
  </si>
  <si>
    <t xml:space="preserve">گورنمنٹ   بوائز  ہائی              سکول چک نمبر۲۵۷ر ۔ ب
جہانگیر خورد
</t>
  </si>
  <si>
    <t xml:space="preserve">گورنمنٹ   گرلز  پرائمری               سکول چک نمبر۲۵۷ر ۔ ب
مذہبی والا
</t>
  </si>
  <si>
    <t xml:space="preserve">گورنمنٹ   بوائز   پرائمری               سکول چک نمبر۲۶۱ر ۔ ب
</t>
  </si>
  <si>
    <t xml:space="preserve">گورنمنٹ   بوائز   پرائمری               سکول چک نمبر۲۶۱ر ۔ ب
بھاگووال 
</t>
  </si>
  <si>
    <t xml:space="preserve">گورنمنٹ   بوائز   مڈل سکول چک نمبر۲۶۰ر ۔ ب
</t>
  </si>
  <si>
    <t xml:space="preserve">گورنمنٹ   گرلز  ایلمنٹری سکول چک نمبر۲۶۰ر ۔ ب
</t>
  </si>
  <si>
    <t xml:space="preserve">گورنمنٹ   بوائز  پرائمر ی سکول چک نمبر۲۶۲ر ۔ ب
</t>
  </si>
  <si>
    <t xml:space="preserve">گورنمنٹ   بوائز   ایلمنٹری  سکول چک نمبر۲۶۵ر ۔ ب
</t>
  </si>
  <si>
    <t xml:space="preserve">گورنمنٹ   گرلز   ہائی   سکول چک نمبر۲۶۵ر ۔ ب
</t>
  </si>
  <si>
    <t xml:space="preserve">گورنمنٹ   گرلزایلمنٹری    سکول چک نمبر۲۶۹ر ۔ ب
</t>
  </si>
  <si>
    <t xml:space="preserve">گورنمنٹ   بوائز پرائمری    سکول چک نمبر۲۶۹ر ۔ ب
</t>
  </si>
  <si>
    <t xml:space="preserve">گورنمنٹ   بوائز پرائمری    سکول چک نمب۲۶۸ر ۔ ب
</t>
  </si>
  <si>
    <t xml:space="preserve"> بینادی مرکز صحت ،  چک نمبر۲۶۸ر ۔ ب
</t>
  </si>
  <si>
    <t xml:space="preserve">گورنمنٹ   بوائز ایلمنٹری     سکول چک نمب۲۷۱ر ۔ ب
</t>
  </si>
  <si>
    <t xml:space="preserve">گورنمنٹ   گرلز ایلمنٹری     سکول چک نمب۲۷۱ر ۔ ب
</t>
  </si>
  <si>
    <t xml:space="preserve"> چک نمبر ۶۵۹گ ۔ ب
</t>
  </si>
  <si>
    <t xml:space="preserve">گورنمنٹ   گرلز ایلمنٹری     سکول چک نمبر۱۳۳  
گ ۔ ب
</t>
  </si>
  <si>
    <t xml:space="preserve">گورنمنٹ   گرلزہا ئی      سکول چک نمبر۵۳۵   
گ ۔ ب
</t>
  </si>
  <si>
    <t xml:space="preserve">گورنمنٹ   بوائز  پرائمری      سکول چک نمبر۸۸   
گ ۔ ب
</t>
  </si>
  <si>
    <t xml:space="preserve">گورنمنٹ   گرلز ایلمنٹری       سکول چک نمبر۸۸   
گ ۔ ب
</t>
  </si>
  <si>
    <t xml:space="preserve">گورنمنٹ   گرلز ایلمنٹری         سکول چک نمبر۹۲   
گ ۔ ب  
</t>
  </si>
  <si>
    <t xml:space="preserve">گورنمنٹ   گرلز پرائمری        سکول چک نمبر۹۲   
گ ۔ ب چھہنہ
</t>
  </si>
  <si>
    <t xml:space="preserve">گورنمنٹ   گرلز ایلمنٹری         سکول چک نمبر۱۳۲   
گ ۔ ب  
</t>
  </si>
  <si>
    <t xml:space="preserve">گورنمنٹ   گرلز پرائمری سکول چک نمبر۲۱۵  
ر۔ ب  
</t>
  </si>
  <si>
    <t xml:space="preserve">گورنمنٹ   گرلز پرائمری سکول چک نمبر۲۱۵  
ر۔ ب  ،
</t>
  </si>
  <si>
    <t xml:space="preserve">گورنمنٹ   بوائز ہائی  سکول چک نمبر۲۱۵  
ر۔ ب  
</t>
  </si>
  <si>
    <t xml:space="preserve">گورنمنٹ   بوائز ہائی  سکول چک نمبر۲۱۵  
ر۔ ب
</t>
  </si>
  <si>
    <t xml:space="preserve">بنیادی مرکز صحت ،  چک نمبر۲۱۵  
ر۔ ب  
</t>
  </si>
  <si>
    <t xml:space="preserve">گورنمنٹ   گرلز  ایلمنٹری  سکول چک نمبر۲۱۵  
ر۔ ب  
</t>
  </si>
  <si>
    <t xml:space="preserve">یونین کونسل آفس ،  چک نمبر۲۱۵  
ر۔ ب  ،
</t>
  </si>
  <si>
    <t xml:space="preserve">یونین کونسل آفس ،  چک نمبر۲۱۵  
ر۔ ب
</t>
  </si>
  <si>
    <t xml:space="preserve">ڈیف سکول  ،  چک نمبر۲۱۵  
ر۔ ب  
</t>
  </si>
  <si>
    <t xml:space="preserve">گورنمنٹ   بوائز پرائمری سکول چک نمبر۲۱۵  
ر۔ ب  
</t>
  </si>
  <si>
    <t xml:space="preserve">گورنمنٹ   بوائز  ہائی  سکول چک نمبر۲۰۹   
ر۔ ب  
</t>
  </si>
  <si>
    <t xml:space="preserve">گورنمنٹ    گرلز ایلمنٹری   سکول چک نمبر۲۰۹   
ر۔ ب  
</t>
  </si>
  <si>
    <t xml:space="preserve">گورنمنٹ    گرلز ایلمنٹری   سکول چک نمبر۲۰۹   
ر۔ ب
</t>
  </si>
  <si>
    <t xml:space="preserve">ڈسپنسری ،  چک نمبر۲۰۹   
ر۔ ب  ،
</t>
  </si>
  <si>
    <t xml:space="preserve">گورنمنٹ    بوائز مڈل    سکول چک نمب۲۳۸   
ر۔ ب  
</t>
  </si>
  <si>
    <t xml:space="preserve">گورنمنٹ    گرلز پرائمری    سکول چک نمب۲۳۸   
ر۔ ب  
</t>
  </si>
  <si>
    <t xml:space="preserve">گورنمنٹ    بوائز پرائمری    سکول چک نمبر ۲۲۷  
ر۔ ب  
</t>
  </si>
  <si>
    <t xml:space="preserve">گورنمنٹ گرلز پرائمری    سکول چک نمبر ۲۲۷  
ر۔ ب  
</t>
  </si>
  <si>
    <t xml:space="preserve">گورنمنٹ گرلز  مڈل      سکول چک نمبر۷۹ 
گ۔ ب  
</t>
  </si>
  <si>
    <t xml:space="preserve">گورنمنٹ بوائز پرائمری       سکول چک نمبر۷۸ 
گ۔ ب  
</t>
  </si>
  <si>
    <t xml:space="preserve">گورنمنٹ گرلز  ہائی        سکول چک نمبر۷۸ 
گ۔ ب
</t>
  </si>
  <si>
    <t xml:space="preserve">گورنمنٹ گرلز  ہائی        سکول چک نمبر۲۲۶ 
ر۔ ب  
</t>
  </si>
  <si>
    <t xml:space="preserve">گورنمنٹ بوائز پرائمری         سکول چک نمبر۲۲۶ 
ر۔ ب
</t>
  </si>
  <si>
    <t xml:space="preserve">گورنمنٹ بوائز پرائمری         سکول چک نمبر۲۳۷
ر۔ ب  
</t>
  </si>
  <si>
    <t xml:space="preserve">گورنمنٹ گرلز  پرائمری         سکول چک نمبر۲۳۷
ر۔ ب
</t>
  </si>
  <si>
    <t xml:space="preserve">گورنمنٹ بوائز پرائمری         سکول چک نمبر۷۵
گ۔ ب
</t>
  </si>
  <si>
    <t xml:space="preserve">گورنمنٹ گرلز  پرائمری         سکول چک نمبر۷۵
گ۔ ب
</t>
  </si>
  <si>
    <t xml:space="preserve">سول ڈسپنسری ،  چک نمبر۷۶
گ۔ ب  
</t>
  </si>
  <si>
    <t xml:space="preserve">بنیادی مرکز صحت ، ،  چک نمبر۲۳۹
ر۔ ب  
</t>
  </si>
  <si>
    <t xml:space="preserve">گورنمنٹ ، کیمونٹی ماڈل  پرائمری سکول ،   چک نمبر۲۳۹
ر۔ ب
</t>
  </si>
  <si>
    <t xml:space="preserve">گورنمنٹ بوائز پرائمری         سکول چک نمبر۲۳۹
ر۔ ب  
</t>
  </si>
  <si>
    <t xml:space="preserve">گورنمنٹ گرلز  پرائمری         سکول چک نمبر۲۲۸
ر۔ ب  ۔۱۱، بوہگنی 
</t>
  </si>
  <si>
    <t xml:space="preserve">گورنمنٹ بوائز   پرائمری         سکول چک نمبر۲۲۸
ر۔ ب۔۱ ، باراں  ،
</t>
  </si>
  <si>
    <t xml:space="preserve">گورنمنٹ گرلز  مڈل          سکول چک نمبر۲۴۰
ر۔ ب  
</t>
  </si>
  <si>
    <t xml:space="preserve">گورنمنٹ گرلزپرائمری           سکول چک نمبر۲۴۰
ر۔ ب  
</t>
  </si>
  <si>
    <t xml:space="preserve">گورنمنٹ بوائز پرائمری           سکول چک نمبر۲۴۰
ر۔ ب  
</t>
  </si>
  <si>
    <t xml:space="preserve">گورنمنٹ بوائز مڈل            سکول چک نمبر۲۴۴
ر۔ ب  
</t>
  </si>
  <si>
    <t xml:space="preserve">گورنمنٹ بوائز مڈل            سکول چک نمبر۲۴۴
ر۔ ب    
</t>
  </si>
  <si>
    <t xml:space="preserve">گورنمنٹ بوائز مڈل            سکول چک نمبر۲۴۴
ر۔ ب
</t>
  </si>
  <si>
    <t xml:space="preserve">گورنمنٹ بوائزپرائمری             سکول چک نمبر۲۳۶
ر۔ ب    
</t>
  </si>
  <si>
    <t xml:space="preserve">گورنمنٹ گرلز پرائمری             سکول چک نمبر۲۳۶
ر۔ ب    
</t>
  </si>
  <si>
    <t xml:space="preserve">گورنمنٹ گرلز مڈل              سکول چک نمبر۲۳۳
ر۔ ب    
</t>
  </si>
  <si>
    <t xml:space="preserve">گورنمنٹ گرلز مڈل              سکول چک نمبر۲۳۳
ر۔ ب    ،
</t>
  </si>
  <si>
    <t xml:space="preserve">گورنمنٹ بوائز  مڈل              سکول چک نمبر۲۳۳
ر۔ ب    
</t>
  </si>
  <si>
    <t xml:space="preserve">گورنمنٹ گرلز پرائمری               سکول چک نمبر۲۸۹
ر۔ ب    
</t>
  </si>
  <si>
    <t xml:space="preserve">گورنمنٹ بوائز  پرائمری               سکول چک نمبر۲۹۶ وکیل والا
ر۔ ب 
</t>
  </si>
  <si>
    <t xml:space="preserve">گورنمنٹ گرلز   پرائمری               سکول چک نمبر۲۹۶ وکیل والا
ر۔ ب    
</t>
  </si>
  <si>
    <t xml:space="preserve">کاسب پبلک ہائی سکول یاسر ٹاون،  چک نمبر۲۹۶ 
ر۔ ب    
</t>
  </si>
  <si>
    <t xml:space="preserve">گورنمنٹ بوائز    پرائمری               سکول چک نمبر۲۳۱ 
ر۔ ب    
</t>
  </si>
  <si>
    <t xml:space="preserve">گورنمنٹ بوائز    پرائمری               سکول چک نمبر۲۳۲ 
ر۔ ب    
</t>
  </si>
  <si>
    <t xml:space="preserve">گورنمنٹ گرلز ہائی                سکول چک نمبر۲۳۲ 
ر۔ ب    </t>
  </si>
  <si>
    <t xml:space="preserve">گورنمنٹ گرلز ہائی                سکول چک نمبر۲۳۲ 
ر۔ ب
</t>
  </si>
  <si>
    <t xml:space="preserve">گورنمنٹ گرلز ہائی                سکول چک نمبر۲۳۲ 
ر۔ ب    
</t>
  </si>
  <si>
    <t xml:space="preserve">گورنمنٹ گرلز ہائی                سکول چک نمبر۲۳۲ 
ر۔ ب    ،
</t>
  </si>
  <si>
    <t xml:space="preserve">یونیں کونسل آفس، چک نمبر۸۲
گ۔ ب
</t>
  </si>
  <si>
    <t xml:space="preserve">گورنمنٹ گرلز پرائمری                 سکول چک نمبر۸۲
گ۔ ب
</t>
  </si>
  <si>
    <t xml:space="preserve">گورنمنٹ گرلز مڈل                  سکول چک نمبر۸۱
گ۔ ب    
</t>
  </si>
  <si>
    <t xml:space="preserve">گورنمنٹ بوائز پرائمری                  سکول چک نمبر۸۴
گ۔ ب    
</t>
  </si>
  <si>
    <t xml:space="preserve">گورنمنٹ بوائز ہا ئی                   سکول چک نمبر۸۰
گ۔ ب    
</t>
  </si>
  <si>
    <t xml:space="preserve">بنیادی مرکز صحت ،  چک نمبر۸۳
گ۔ ب    
</t>
  </si>
  <si>
    <t xml:space="preserve">گورنمنٹ بوائز  پرائمری                     سکول چک نمبر۸۵
گ۔ ب    
</t>
  </si>
  <si>
    <t xml:space="preserve">گورنمنٹ گرلز مڈل                    سکول چک نمبر۸۳
گ۔ ب
</t>
  </si>
  <si>
    <t xml:space="preserve">گورنمنٹ گرلز مڈل                     سکول چک نمبر۸۵
گ۔ ب    
</t>
  </si>
  <si>
    <t xml:space="preserve">گورنمنٹ بوائز  پرائمری                     سکول چک نمبر۸۶
گ۔ ب
</t>
  </si>
  <si>
    <t xml:space="preserve">گورنمنٹ بوائز  پرائمری                     سکول چک نمبر۸۶
گ۔ ب    
</t>
  </si>
  <si>
    <t xml:space="preserve">گورنمنٹ بوائز  پرائمری                     سکول چک نمبر۸۷
گ۔ ب    
</t>
  </si>
  <si>
    <t xml:space="preserve">گورنمنٹ بوائز  پرائمری                     سکول چک نمبر۹۰
گ۔ ب    
</t>
  </si>
  <si>
    <t xml:space="preserve">گورنمنٹ بوائز  ہائی                      سکول چک نمبر۹۱
گ۔ ب    
</t>
  </si>
  <si>
    <t xml:space="preserve">گورنمنٹ گرلز پرائمری                       سکول چک نمبر۱۲۹
گ۔ ب    
</t>
  </si>
  <si>
    <t xml:space="preserve">گورنمنٹ بوائز مڈل                        سکول چک نمبر۱۳۰
گ۔ ب    
</t>
  </si>
  <si>
    <t xml:space="preserve">گورنمنٹ بوائز پرائمری                         سکول چک نمبر۱۳۱
گ۔ ب    
</t>
  </si>
  <si>
    <t xml:space="preserve">گورنمنٹ بوائز پرائمری                         سکول چک نمبر۲۰۲(جنوبی)
ر۔ ب    
</t>
  </si>
  <si>
    <t xml:space="preserve">گورنمنٹ بوائز ایلمنٹری                         سکول چک نمبر۲۰۲(جنوبی)
ر۔ ب
</t>
  </si>
  <si>
    <t xml:space="preserve">گورنمنٹ بوائز پرائمری                          سکول چک نمبر۲۰۲(جنوبی)
ر۔ ب
</t>
  </si>
  <si>
    <t xml:space="preserve">گورنمنٹ بوائز ایلمنٹری                           سکول چک نمبر۲۰۲(جنوبی)
ر۔ ب    ،
</t>
  </si>
  <si>
    <t xml:space="preserve">گورنمنٹ بوائز ہائی                            سکول چک نمبر۲۰۲(جنوبی)
ر۔ ب
</t>
  </si>
  <si>
    <t xml:space="preserve">گورنمنٹ بوائز ہائی                            سکول چک نمبر۲۰۲
ر۔ ب    
</t>
  </si>
  <si>
    <t xml:space="preserve">گورنمنٹ بوائز ہائی                            سکول چک نمبر۲۰۲
ر۔ ب
</t>
  </si>
  <si>
    <t xml:space="preserve">گورنمنٹ بوائز ایلمنٹری سکول چک نمبر۲۰۲
ر۔ ب
</t>
  </si>
  <si>
    <t xml:space="preserve">گورنمنٹ بوائز ہائی  سکول چک نمبر۲۰۲
ر۔ ب    
</t>
  </si>
  <si>
    <t xml:space="preserve">گورنمنٹ بوائزمڈل   سکول چک نمبر۲۰۸
ر۔ ب
</t>
  </si>
  <si>
    <t xml:space="preserve">گورنمنٹ گرلزمڈل   سکول چک نمبر۲۰۸
ر۔ ب
</t>
  </si>
  <si>
    <t xml:space="preserve">گورنمنٹ بوائزمڈل   سکول چک نمبر۲۰۸
ر۔ ب    
</t>
  </si>
  <si>
    <t xml:space="preserve">گورنمنٹ بوائزمڈل   سکول چک نمبر۲۰۴
ر۔ ب  
</t>
  </si>
  <si>
    <t xml:space="preserve">گورنمنٹ بوائز مڈل   سکول چک نمبر۲۰۴
ر۔ ب    
</t>
  </si>
  <si>
    <t xml:space="preserve">گورنمنٹ بوائزمڈل   سکول چک نمبر۲۰۴ ر ب  </t>
  </si>
  <si>
    <t xml:space="preserve">ڈسپنسری  چک نمبر۲۰۴
ر۔ ب    
</t>
  </si>
  <si>
    <t xml:space="preserve">گورنمنٹ بوائزمڈل   سکول چک نمبر۲۰۴ ر۔ ب </t>
  </si>
  <si>
    <t xml:space="preserve">گورنمنٹ بوائزمڈل   سکول چک نمبر۲۰۴ ر۔ ب 
</t>
  </si>
  <si>
    <t xml:space="preserve">گورنمنٹ بوائزمڈل   سکول چک نمبر۲۰۴ ر۔ ب  </t>
  </si>
  <si>
    <t xml:space="preserve">گورنمنٹ بوائزپرائمری   سکول چک نمبر۲۳۵ 
ر۔ ب </t>
  </si>
  <si>
    <t xml:space="preserve">گورنمنٹ گرلزپرائمری   سکول چک نمبر۲۳۵ 
ر ۔ب </t>
  </si>
  <si>
    <t>عزیز فاطمہ گرلزہائی    سکول چک نمبر گلشن اقبال ، چک نمبر ۲۲۲ر۔ ب</t>
  </si>
  <si>
    <t xml:space="preserve">گورنمنٹ بوائز پرائمری   سکول چک نمبر۲۲۲
ر ۔ب </t>
  </si>
  <si>
    <t xml:space="preserve">گورنمنٹ گرلز پرائمری   سکول چک نمبر۲۲۲
ر۔ ب </t>
  </si>
  <si>
    <t xml:space="preserve">گورنمنٹ گرلز پرائمری   سکول چک نمبر ر۔ ب۲۲۲
مظفر کالونی ، </t>
  </si>
  <si>
    <t xml:space="preserve">گورنمنٹ بوائز  پرائمری   سکول چک نمبر ر۔ ب ۲۲۱
</t>
  </si>
  <si>
    <t xml:space="preserve">مدینہ پبلک گرلز ہائی    سکول چک نمبر ر۔ ب ۲۲۰(سیف آباد)
</t>
  </si>
  <si>
    <t xml:space="preserve">جنا ح اکیڈمی     سکول چک نمبر ر ۔ب ۲۲۰(سیف آباد)
</t>
  </si>
  <si>
    <t xml:space="preserve">فیصان پبلک سکول چک نمبر ۲۲۰ر۔ ب 
(فرید ٹاون نزد کلمہ مسجد)
</t>
  </si>
  <si>
    <t xml:space="preserve">برئیٹ مون  پبلک سکول،امین ٹاون، (مین بازار)  چک نمبر ۲۲۰ر ۔ب 
</t>
  </si>
  <si>
    <t xml:space="preserve">گورنمنٹ بوائز  پرائمری   سکول چک نمبر ر۔ ب ۲۲۰
 پٹھان والا، </t>
  </si>
  <si>
    <t>گورنمنٹ گرلز   پرائمری   سکول چک نمبر ر۔ ب ۲۲۰
 پٹھان والا</t>
  </si>
  <si>
    <t xml:space="preserve">السارہ  گرلز   پبلک ایلمنٹری سکول ۳۰ فوٹا  رورڈمین بازار، مختار کالونی ، چک نمبر   ۲۲۰ر۔ ب 
</t>
  </si>
  <si>
    <t xml:space="preserve">سارہ  گرلز   پبلک ایلمنٹری سکول ، بھٹہ سٹاپ  ، چک نمبر   ۲۲۰
ر۔ ب 
</t>
  </si>
  <si>
    <t>مون اکیڈمی ، پبلک ایلمنٹری سکول ، رشید آباد، گلی نمبر ۸ چک نمبر۲۰۴ ر ۔ب</t>
  </si>
  <si>
    <t xml:space="preserve">گورنمنٹ بوائز    پرائمری   سکول چک نمبر ر ب ۲۲۰
باوٗ والا ، </t>
  </si>
  <si>
    <t xml:space="preserve">گورنمنٹ گرلز    پرائمری   سکول چک نمبر ر ب ۲۲۰
باوٗ  ، </t>
  </si>
  <si>
    <t xml:space="preserve">نیو ،PAF  گرلزہائی    سکول چک نمبر ر ب ۲۲۰
بوعہ والا  </t>
  </si>
  <si>
    <t xml:space="preserve">شوکت پبلک     سکول، گلی نمبر ۲۰ رستم پارک  چک نمبر ر ب ۲۲۰
باوٗ  ، </t>
  </si>
  <si>
    <t xml:space="preserve">پاک  پبلک     سکول، گلی نمبر۱۵ رستم پارک  چک نمبر ر ب ۲۲۰
باوٗ  ، </t>
  </si>
  <si>
    <t>السعید گریمر سکول، میں روڈ   چک نمبر ر ب ۲۲۰
باوٗ  ،</t>
  </si>
  <si>
    <t>الہدٰ  گر ئیمر سکول،    چک نمبر ر ب ۲۲۰
باوٗ  ،</t>
  </si>
  <si>
    <t xml:space="preserve">گورنمنٹ بوائز  پرائمری   سکول چک نمبر  ۲۲۳ر ۔ب، خوشاب رسول نگر، 
</t>
  </si>
  <si>
    <t xml:space="preserve">گورنمنٹ بوائز  ایلمنٹری    سکول چک نمبر  ۲۱۹ر ۔ب
، تلیاں والہ، 
</t>
  </si>
  <si>
    <t xml:space="preserve">خالی جگہ ، نزد جمیل دال فیکٹری ،  چک نمبر  ۲۱۹ر ب 
</t>
  </si>
  <si>
    <t xml:space="preserve">گورنمنٹ بوائز  پرائمری     سکول چک نمبر  ۲۱۹ر  ب، سائیانوالہ  </t>
  </si>
  <si>
    <t>گورنمنٹ گرلز   پرائمری     سکول چک نمبر  ۲۱۹ر  ب، ملوئیاں والا</t>
  </si>
  <si>
    <t>گورنمنٹ گرلز   پرائمری     سکول چک نمبر  ۲۱۹
ر  ب،ملوئیاںوالا</t>
  </si>
  <si>
    <t xml:space="preserve">خالی جگہ ، نزد  مسجد کبیر ،  چک نمبر  ۲۱۹ر ب ، نعمت آباد
</t>
  </si>
  <si>
    <t xml:space="preserve">گلی نمبر ۳  ،  چک نمبر  ۲۱۹ر ب ، نعمت آباد
لارنس پبلک سکول، 
</t>
  </si>
  <si>
    <t>گورنمنٹ بوائز پرائمر ی سکول چک نمبر ۷۰ ج ب</t>
  </si>
  <si>
    <t>گورنمنٹ گرلزایلیمنٹر ی  سکول چک نمبر ۷۰ ج ب</t>
  </si>
  <si>
    <t>گورنمنٹ گرلزایلیمنٹر ی  سکول چک نمبر ۷۴ ج ب</t>
  </si>
  <si>
    <t>گورنمنٹ بوائز ہائر سکینڈر ی  سکول چک نمبر ۷۰ ج ب</t>
  </si>
  <si>
    <t>گورنمنٹ گرلزپرائمری   سکول چک نمبر ۷۴  ج ب</t>
  </si>
  <si>
    <t>گورنمنٹ بوائز ہائر سکینڈر ی   سکول چک نمبر ۷۴  .ج ب</t>
  </si>
  <si>
    <t>گورنمنٹ گرلزپرائمری   سکول چک نمبر ۷۶  ج ب</t>
  </si>
  <si>
    <t>گورنمنٹ گرلز ایلمنٹری    سکول چک نمبر ۷۶  ج ب</t>
  </si>
  <si>
    <t xml:space="preserve">گورنمنٹ بوائز پرائمری     سکول چک نمبر۲۴۱ رب </t>
  </si>
  <si>
    <t xml:space="preserve">گورنمنٹ گرلز ایلمنٹری      سکول چک نمبر۲۴۱ رب 
یونین کونسل نمبر ۱۴۹ </t>
  </si>
  <si>
    <t xml:space="preserve">بنیادی مرکز صحت ،  چک نمبر۲۴۱ رب 
یونین کونسل نمبر ۱۴۹ </t>
  </si>
  <si>
    <t xml:space="preserve">گورنمنٹ بوائز ہائی       سکول چک نمبر۲۴۵ رب </t>
  </si>
  <si>
    <t xml:space="preserve">گورنمنٹ بوائز پرائمری        سکول چک نمبر ۲۴۶ رب </t>
  </si>
  <si>
    <t>گورنمنٹ بوائز پرائمری        سکول چک نمبر ۲۴۶ رب</t>
  </si>
  <si>
    <t xml:space="preserve">گورنمنٹ بوائز ہائی        سکول چک نمبر ۲۴۷ رب 
یونین کونسل نمبر ۱۴۷ </t>
  </si>
  <si>
    <t xml:space="preserve">گورنمنٹ گرلز ہائی         سکول چک نمبر ۲۴۷ رب 
یونین کونسل نمبر ۱۴۷ </t>
  </si>
  <si>
    <t xml:space="preserve">گورنمنٹ گر لز پرائمری        سکول چک نمبر ۲۴۷ رب
یونین کونسل نمبر ۱۴۷ </t>
  </si>
  <si>
    <t xml:space="preserve">گورنمنٹ بوائز پرائمری        سکول چک نمبر  ۷۱  ج ۔ب
یونین کونسل نمبر ۱۵۳ </t>
  </si>
  <si>
    <t xml:space="preserve">گورنمنٹ بوائز پرائمری        سکول چک نمبر  ۷۱  ج۔ب
یونین کونسل نمبر ۱۵۳ </t>
  </si>
  <si>
    <t xml:space="preserve">گورنمنٹ گرلز ہائی        سکول چک نمبر  ۷۱  ج۔ب 
یونین کونسل نمبر ۱۵۳ </t>
  </si>
  <si>
    <t xml:space="preserve">گورنمنٹ بوائز پرائمری        سکول چک نمبر  ۷۳  ج۔ب 
یونین کونسل نمبر ۱۵۳ </t>
  </si>
  <si>
    <t xml:space="preserve">گورنمنٹ گرلزایلمنٹری        سکول چک نمبر  ۷۳  ج۔ب
</t>
  </si>
  <si>
    <t xml:space="preserve">گورنمنٹ بوائز پرائمری         سکول چک نمبر  ۷۳  ج۔ب
</t>
  </si>
  <si>
    <t xml:space="preserve">گورنمنٹ گرلز ایلمنٹری         سکول چک نمبر  ۷۳  ج۔ب 
</t>
  </si>
  <si>
    <t xml:space="preserve">گورنمنٹ بوئز  پرائمری       سکول چک نمبر  ۷۵  ج۔ب
</t>
  </si>
  <si>
    <t xml:space="preserve">گورنمنٹ گرلز  پرائمری       سکول چک نمبر  ۷۵  ج۔ب  
</t>
  </si>
  <si>
    <t xml:space="preserve">گورنمنٹ بوئز  پرائمری       سکول چک نمبر  ۲۱۸  ج۔ب 
</t>
  </si>
  <si>
    <t xml:space="preserve">گورنمنٹ گرلز کیمونیٹی ماڈل،  پرائمری       سکول چک نمبر  ۲۱۸  رب 
</t>
  </si>
  <si>
    <t xml:space="preserve">گورنمنٹ گرلز  پرائمری       سکول چک نمبر۲۳۰  رب 
</t>
  </si>
  <si>
    <t>گورنمنٹ بوائز ہائر سکینڈر ی  سکول چک نمبر ۶۶ج ب</t>
  </si>
  <si>
    <t>گورنمنٹ بوائز پرائمری   سکول چک نمبر ۶۶ج ب</t>
  </si>
  <si>
    <t>گورنمنٹ اقرا بوائز پرائمری   سکول اسلام پورہ چک نمبر ۶۶ج ب</t>
  </si>
  <si>
    <t>گورنمنٹ گرلز پرائمری   سکول اسلام پورہ چک نمبر ۶۶ج ب</t>
  </si>
  <si>
    <t>گورنمنٹ بوائز پرائمری   سکول طاہر پورہ چک نمبر ۶۶ج ب</t>
  </si>
  <si>
    <t xml:space="preserve">بنیادی مرکز صحت ،  چک نمبر۶۶ رب 
</t>
  </si>
  <si>
    <t>گورنمنٹ گرلز پرائمری   سکول چک نمبر ۶۶ج ب</t>
  </si>
  <si>
    <t>گورنمنٹ گرلز ہائی سکول چک نمبر ۶۶ج ب</t>
  </si>
  <si>
    <t>گورنمنٹ بوائز ہائی   سکول چک نمبر ۴۱ج ب</t>
  </si>
  <si>
    <t>گورنمنٹ گرلز ایلمنٹری سکول چک نمبر ۴۱ج ب</t>
  </si>
  <si>
    <t>گورنمنٹ بوائز پرائمری   سکول چک نمبر ۷۲  ج ب</t>
  </si>
  <si>
    <t>گورنمنٹ گرلز ایلمنٹری   سکول چک نمبر ۷۲  ج ب</t>
  </si>
  <si>
    <t>گورنمنٹ بوائز پرائمری   سکول چک نمبر ۲۷۳  ج ب</t>
  </si>
  <si>
    <t>گورنمنٹ گرلز ایلمنٹری    سکول چک نمبر ۲۷۳  ج ب</t>
  </si>
  <si>
    <t>گورنمنٹ بوائز پرائمری     سکول چک نمبر۷۷   ج ب</t>
  </si>
  <si>
    <t>گورنمنٹ گرلز ایلمنٹری     سکول چک نمبر۷۷   ج ب</t>
  </si>
  <si>
    <t>گورنمنٹ بوائز پرائمری     سکول چک نمبر۷۸   ج ب</t>
  </si>
  <si>
    <t>گورنمنٹ گرلز ایلمنٹری      سکول چک نمبر۷۸   ج ب</t>
  </si>
  <si>
    <t>گورنمنٹ بوائز پرائمری      سکول چک نمبر۷۹  ج ب</t>
  </si>
  <si>
    <t>گورنمنٹ بوائز پرائمری      سکول چک نمبر۸۰  ج ب</t>
  </si>
  <si>
    <t>گورنمنٹ گرلز ایلمنٹری     سکول چک نمبر۸۰  ج ب</t>
  </si>
  <si>
    <t>گورنمنٹ گرلز پرائمری      سکول چک نمبر۲۷۴  ج ب</t>
  </si>
  <si>
    <t>گورنمنٹ گرلز ہائی      سکول چک نمبر۲۷۴  ج ب</t>
  </si>
  <si>
    <t>گورنمنٹ بوائز ہائی      سکول چک نمبر ۲۷۵ ج ب</t>
  </si>
  <si>
    <t>گورنمنٹ  گرلز ایلمنٹری سکول چک نمبر ۲۷۵ ج ب</t>
  </si>
  <si>
    <t>گورنمنٹ  بوائز ہا ئی سکول چک نمبر ۲۷۵ ج ب</t>
  </si>
  <si>
    <t>گورنمنٹ  بوائز  پرائمری  سکول چک نمبر ۲۷۶ ج ب</t>
  </si>
  <si>
    <t>گورنمنٹ  گرلز ہائی  سکول چک نمبر ۲۷۶ ج ب</t>
  </si>
  <si>
    <t>گورنمنٹ بوائز پرائمری  سکول چک نمبر۸۱ ج ب</t>
  </si>
  <si>
    <t>گورنمنٹ بوائز  ہائی  سکول چک نمبر۸۱ ج ب</t>
  </si>
  <si>
    <t>گورنمنٹ  گرلز ایلمنٹری سکول چک نمبر ۸۱ ج ب</t>
  </si>
  <si>
    <t xml:space="preserve">گورنمنٹ بوائزپرائمری   سکول چک - Iنمبر۸۲ ج ب نورنگ آباد
</t>
  </si>
  <si>
    <t>گورنمنٹ بوائزپرائمری   سکول چک-II نمبر
۸۲ ج ب نورنگ آباد</t>
  </si>
  <si>
    <t xml:space="preserve">گورنمنٹ بوائزہائی   سکول چک نمبر
 ۸۳  ج ب </t>
  </si>
  <si>
    <t xml:space="preserve">گورنمنٹ گرلزہائی   سکول چک نمبر
 ۶۱  ج ب </t>
  </si>
  <si>
    <t xml:space="preserve">گورنمنٹ بوائزہائی   سکول چک نمبر
 ۶۱  ج ب </t>
  </si>
  <si>
    <t xml:space="preserve">گورنمنٹ بوائز پرائمری سکول 
چک نمبر ۶۱  ج ب ٹبی اصغر آباد </t>
  </si>
  <si>
    <t xml:space="preserve">گورنمنٹ بوائز پرائمری سکول 
چک نمبر۶۴  ج ب </t>
  </si>
  <si>
    <t xml:space="preserve">گورنمنٹ گرلز ایلمنٹری  سکول 
چک نمبر۶۴  ج ب </t>
  </si>
  <si>
    <t xml:space="preserve">بنیادی مرکز صحت ،  چک نمبر۶۴ ج ب 
</t>
  </si>
  <si>
    <t xml:space="preserve">گورنمنٹ بوائز پرائمر ی  سکول 
چک نمبر۶۵  ج ب </t>
  </si>
  <si>
    <t xml:space="preserve">گورنمنٹ بوائز پرائمر ی  سکول 
چک نمبر۶۵  ج ب جنوبی </t>
  </si>
  <si>
    <t xml:space="preserve">گورنمنٹ بوائز پرائمر ی  سکول 
چک نمبر۶۸  ج ب  </t>
  </si>
  <si>
    <t xml:space="preserve">گورنمنٹ گرلز  ہائی   سکول 
چک نمبر۶۸  ج ب  </t>
  </si>
  <si>
    <t xml:space="preserve">گورنمنٹ بوائزہائی   سکول 
چک نمبر۶۷  ج ب  </t>
  </si>
  <si>
    <t xml:space="preserve">گورنمنٹ گرلزہائی   سکول 
چک نمبر۶۷  ج ب   </t>
  </si>
  <si>
    <t xml:space="preserve">بنیادی مرکز صحت ،  چک نمبر۶۷ ج ب 
</t>
  </si>
  <si>
    <t xml:space="preserve">گورنمنٹ گرلزایلمنٹری  سکول 
چک نمبر۶۷  ج ب  </t>
  </si>
  <si>
    <t xml:space="preserve">گورنمنٹ  بوائز پرائمری   سکول 
چک نمبر۶۷  ج ب  </t>
  </si>
  <si>
    <t>گورنمنٹ  بوائز پرائمری   سکول 
چک نمبر۶۷  ج ب</t>
  </si>
  <si>
    <t xml:space="preserve">گورنمنٹ  گرلز پرائمری   سکول 
چک نمبر۳۷ ج ب   </t>
  </si>
  <si>
    <t xml:space="preserve">گورنمنٹ  بوائز پرائمری   سکول 
چک نمب۳۸ ج ب  </t>
  </si>
  <si>
    <t>گورنمنٹ  گرلز پرائمری   سکول 
چک نمب۳۸ ج ب</t>
  </si>
  <si>
    <t>گورنمنٹ  گرلز ایلمنٹری    سکول 
چک نمبر۶۹ ج ب</t>
  </si>
  <si>
    <t xml:space="preserve">گورنمنٹ  بوائز ہائی    سکول 
چک نمبر۶۹ ج ب  </t>
  </si>
  <si>
    <t xml:space="preserve">گورنمنٹ  بوائز پرائمر ی سکول 
چک نمبر۳۹ ج ب   </t>
  </si>
  <si>
    <t>گورنمنٹ  بوائز پرائمر ی سکول 
چک نمبر۴۰ ج ب</t>
  </si>
  <si>
    <t>گورنمنٹ  بوائز پرائمر ی سکول 
چک نمبر۲۷۱ ج ب</t>
  </si>
  <si>
    <t xml:space="preserve">گورنمنٹ  گرلز ایلمنٹری  سکول 
چک نمبر۲۷۱ ج ب  </t>
  </si>
  <si>
    <t>گورنمنٹ  بوائز ایلمنٹری  سکول 
چک نمبر۲۷۲ ج ب</t>
  </si>
  <si>
    <t xml:space="preserve">گورنمنٹ  بوائز ایلمنٹری  سکول 
چک نمبر۲۷۲ ج ب  </t>
  </si>
  <si>
    <t xml:space="preserve">گورنمنٹ گرلز ایلمنٹری  سکول 
چک نمبر۳۲ ج ب پٹھا ن والی   </t>
  </si>
  <si>
    <t xml:space="preserve">گورنمنٹ بوائز ایلمنٹری  سکول 
چک نمبر۳۲ ج ب پٹھا ن والی   </t>
  </si>
  <si>
    <t xml:space="preserve">گورنمنٹ بوائزپرائمری   سکول 
چک نمبر۳۲ ج ب جھگیاں کپتان والی 
</t>
  </si>
  <si>
    <t xml:space="preserve">گورنمنٹ گرلز ایلمنٹری  سکول 
چک نمبر۳۴ ج ب شمالی  ٹوانے   والی   
</t>
  </si>
  <si>
    <t xml:space="preserve">گورنمنٹ گرلز پرائمری   سکول 
چک نمبر۳۴ ج ب جنوبی بلوچ   والی   
</t>
  </si>
  <si>
    <t xml:space="preserve">گورنمنٹ گرلز ہائی   سکول 
چک نمبر۳۶ ج ب شرقی  گجرانو الی
 </t>
  </si>
  <si>
    <t xml:space="preserve">گورنمنٹ بوائز پرائمری   سکول 
چک نمبر۳۶ ج ب غربی آرایئں والی
</t>
  </si>
  <si>
    <t xml:space="preserve">گورنمنٹ بوائز ہائی   سکول 
چک نمبر۲۶ ج ب شمالی 
</t>
  </si>
  <si>
    <t xml:space="preserve">گورنمنٹ گرلز ایلمنٹری    سکول 
چک نمبر۲۶ ج ب شمالی 
</t>
  </si>
  <si>
    <t xml:space="preserve">گورنمنٹ کیمونٹی ماڈل گرلز ایلمنٹری    سکول 
چک نمبر۲۶ ج ب جنوبی 
</t>
  </si>
  <si>
    <t xml:space="preserve">گورنمنٹ گرلز ایلمنٹری    سکول 
چک نمبر۲۷ ج ب شمالی 
</t>
  </si>
  <si>
    <t xml:space="preserve">گورنمنٹ گرلز ایلمنٹری    سکول 
چک نمبر۲۷ ج ب جنوبی
</t>
  </si>
  <si>
    <t xml:space="preserve">گورنمنٹ گرلز  ایلمنٹری    سکول 
چک نمبر۵۵  ج ب  بابا  بھکا
</t>
  </si>
  <si>
    <t xml:space="preserve">گورنمنٹ بوائز پرائمری    سکول 
چک نمبر۵۵  ج ب  خوردپور
</t>
  </si>
  <si>
    <t xml:space="preserve">گورنمنٹ گرلزہائی    سکول 
چک نمبر۴۹  ج ب  منڈا پنڈ
</t>
  </si>
  <si>
    <t xml:space="preserve">گورنمنٹ  بوائز ہائی    سکول 
چک نمبر۴۹  ج ب  منڈا پنڈ
</t>
  </si>
  <si>
    <t xml:space="preserve">گورنمنٹ  گرلز پرائمری    سکول 
چک نمبر۴۹  ج ۔ب منڈا پنڈ
</t>
  </si>
  <si>
    <t xml:space="preserve">گورنمنٹ  بوائز پرائمری    سکول 
چک نمبر۵۰ج ب  ، بوڑے وال
</t>
  </si>
  <si>
    <t xml:space="preserve">گورنمنٹ  گرلز پرائمری    سکول 
چک نمبر۵۰ج ب  
</t>
  </si>
  <si>
    <t xml:space="preserve">گورنمنٹ  بوائز پرائمری    سکول 
چک نمبر۵۰ج۔ ب سٹھیالہ 
</t>
  </si>
  <si>
    <t xml:space="preserve">گورنمنٹ  بوائز پرائمری    سکول 
چک نمبر۵۳ ج   ب  ، 
</t>
  </si>
  <si>
    <t xml:space="preserve">گورنمنٹ  گرلز ایلمنٹری   سکول 
چک نمبر۵۳ ج   ب  
</t>
  </si>
  <si>
    <t xml:space="preserve">گورنمنٹ  گرلز ایلمنٹری   سکول 
چک نمبر۵۴ ج   ب  
</t>
  </si>
  <si>
    <t xml:space="preserve">گورنمنٹ  بوائز پرائمری    سکول 
چک نمبر۵۴ ج   ب  
</t>
  </si>
  <si>
    <t xml:space="preserve">گورنمنٹ  بوائز ایلمنٹری    سکول 
چک نمبر۵۶ج   ب  
</t>
  </si>
  <si>
    <t xml:space="preserve">گورنمنٹ  الغازی ٹکنیکل ٹرینینگ سنٹر 
چک نمبر۵۶ج   ب  
</t>
  </si>
  <si>
    <t xml:space="preserve">گورنمنٹ  بوائز ایلمنٹری    سکول 
چک نمبر۵۷ج   ب  
</t>
  </si>
  <si>
    <t xml:space="preserve">گورنمنٹ  گرلزہائر سکینڈری   سکول 
چک نمبر۵۷ ج   ب  
</t>
  </si>
  <si>
    <t xml:space="preserve">بنیادی مرکز صحت ،  چک نمبر۵۷ ج ب 
</t>
  </si>
  <si>
    <t xml:space="preserve">گورنمنٹ  بوائز ایلمنٹری    سکول 
چک نمبر۵۹ج   ب  
</t>
  </si>
  <si>
    <t xml:space="preserve">گورنمنٹ  گرلز ایلمنٹری    سکول 
چک نمبر۵۹ج   ب  
</t>
  </si>
  <si>
    <t xml:space="preserve">گورنمنٹ  گرلز پرائمری    سکول 
چک نمبر۵۹ج   ب  مسافر خانہ 
</t>
  </si>
  <si>
    <t xml:space="preserve">گورنمنٹ  بوائز ہائی    سکول 
چک نمبر۳۰ج   ب  
</t>
  </si>
  <si>
    <t xml:space="preserve">گورنمنٹ  گرلز ہائر سکینڈری   سکول 
چک نمبر۳۰ج   ب  
</t>
  </si>
  <si>
    <t xml:space="preserve">گورنمنٹ  بوائز ایلمنٹری   سکول 
چک نمبر۳۰ج   ب  
</t>
  </si>
  <si>
    <t xml:space="preserve">گورنمنٹ  بوائزپرائمری  سکول 
چک نمبر۳۱ج   ب امین پور   بنگلہ
</t>
  </si>
  <si>
    <t xml:space="preserve">گورنمنٹ  بوائزپرائمری  سکول 
چک نمبر۳۱ج   ب   امین پوربنگلہ
</t>
  </si>
  <si>
    <t xml:space="preserve">گورنمنٹ  بوا ئز ایلمنٹری   سکول 
چک نمبر۳۱ج   ب 
</t>
  </si>
  <si>
    <t xml:space="preserve">گورنمنٹ گرلز ایلمنٹری   سکول 
چک نمبر۳۱ج   ب 
</t>
  </si>
  <si>
    <t xml:space="preserve">گورنمنٹ  بوا ئز ایلمنٹری   سکول 
چک نمبر۳۳ج   ب 
</t>
  </si>
  <si>
    <t xml:space="preserve">گورنمنٹ  گرلزایلمنٹری   سکول 
چک نمبر۳۳ج   ب 
</t>
  </si>
  <si>
    <t xml:space="preserve">گورنمنٹ  بوائزپرائمری    سکول 
چک نمبر۹ج   ب 
</t>
  </si>
  <si>
    <t xml:space="preserve">گورنمنٹ  گرلزاایلمنٹری سکول 
چک نمبر۹ج   ب 
</t>
  </si>
  <si>
    <t>گورنمنٹ  بوائزہائی  سکول 
چک نمبر۵۲ج   ب</t>
  </si>
  <si>
    <t xml:space="preserve">گورنمنٹ  گرلز ایلمنٹری سکول 
چک نمبر۵۲ج   ب </t>
  </si>
  <si>
    <t xml:space="preserve">گورنمنٹ  گرلزہائی سکول 
چک نمبر۵۲ج   ب 
</t>
  </si>
  <si>
    <t xml:space="preserve">گورنمنٹ  بوائز ایلمنٹری سکول 
چک نمبر۵۸ج   ب </t>
  </si>
  <si>
    <t xml:space="preserve">گورنمنٹ  گرلز ہائی سکول 
چک نمبر۵۸ج   ب 
</t>
  </si>
  <si>
    <t xml:space="preserve">گورنمنٹ  بوائز ایلمنٹری  سکول 
چک نمبر۵۸ج   ب 
</t>
  </si>
  <si>
    <t xml:space="preserve">گورنمنٹ  گرلزپرائمری   سکول 
چک نمبر۵۸ج   ب (رحمت آباد)
</t>
  </si>
  <si>
    <t xml:space="preserve">گورنمنٹ   بوائزپرائمری   سکول 
چک نمبر۱۰۰ج   ب نیو غلام محمد آباد نمبر ۲ </t>
  </si>
  <si>
    <t xml:space="preserve">گورنمنٹ   گرلز ایلمنٹری   سکول 
چک نمبر۱۰۰ج   ب نیو غلام محمد آباد نمبر ۲ </t>
  </si>
  <si>
    <t xml:space="preserve">اقرا  پبلک   سکول 
چک نمبر۱۰۰ج   ب </t>
  </si>
  <si>
    <t xml:space="preserve">گورنمنٹ   گرلز پرائمری   سکول   مقبول ٹاوٗن گاھئے شاہ چک نمبر۱۰۰ج   ب نیو غلام محمد آباد نمبر ۲ </t>
  </si>
  <si>
    <t xml:space="preserve">جنید پبلک    سکول  
چک نمبر۱۰۰ج   ب </t>
  </si>
  <si>
    <t xml:space="preserve">گورنمنٹ   بوائزایلمنٹری    سکول 
چک نمبر۱۰۰ج   ب  کڑی ولاہ
</t>
  </si>
  <si>
    <t>گورنمنٹ   گرلزایلمنٹری    سکول 
چک نمبر۱۰۰ج   ب  کڑی ولا</t>
  </si>
  <si>
    <t xml:space="preserve">گورنمنٹ بوائز پرائمری     سکول 
چک نمبر۲۸ج   ب  </t>
  </si>
  <si>
    <t xml:space="preserve">گورنمنٹ  گرلزپرائمری     سکول 
چک نمبر۲۸ج   ب  </t>
  </si>
  <si>
    <t xml:space="preserve">گورنمنٹ بوائز ایلمنٹری      سکول 
چک نمبر۲۹ج   ب   جنوبی </t>
  </si>
  <si>
    <t xml:space="preserve">گورنمنٹ گرلزایلمنٹری      سکول 
چک نمبر۲۹ج   ب   جنوبی </t>
  </si>
  <si>
    <t xml:space="preserve">دفتر یونین کونسل  
چک نمبر۲۹ج   ب   جنوبی </t>
  </si>
  <si>
    <t xml:space="preserve">گورنمنٹ گرلزایلمنٹری      سکول 
چک نمبر۲۹ج   ب  شمالی  </t>
  </si>
  <si>
    <t xml:space="preserve">گورنمنٹ بوائز ہائی       سکول 
چک نمبر۶۰ ج   ب   </t>
  </si>
  <si>
    <t xml:space="preserve">گورنمنٹ گرلز ہائی       سکول 
چک نمبر۶۰ ج   ب   </t>
  </si>
  <si>
    <t xml:space="preserve">گورنمنٹ بوائز  ہائی       سکول 
چک نمبر۶۰ ج   ب </t>
  </si>
  <si>
    <t xml:space="preserve">گورنمنٹ گرلز    پرائمری سکول 
چک نمبر۶۰ ج   ب  عیسی نگری   </t>
  </si>
  <si>
    <t xml:space="preserve">گورنمنٹ بوائز  ہائی       سکول 
چک نمبر ۳۵ ج   ب   </t>
  </si>
  <si>
    <t xml:space="preserve">گورنمنٹ بوائز   پرائمری سکول 
چک نمبر ۳۵ ج   ب   </t>
  </si>
  <si>
    <t xml:space="preserve">گورنمنٹ بوائز   پرائمری سکول 
چک نمبر۶۲ج   ب   </t>
  </si>
  <si>
    <t xml:space="preserve">گورنمنٹ گرلز   ایلمنٹری  سکول 
چک نمبر۶۲ج   ب   </t>
  </si>
  <si>
    <t>گورنمنٹ گرلز   ایلمنٹری  سکول 
چک نمبر۶۳ج   ب</t>
  </si>
  <si>
    <t>گورنمنٹ بوئز   ایلمنٹری  سکول 
چک نمبر۶۳ج   ب</t>
  </si>
  <si>
    <t xml:space="preserve">گورنمنٹ بوائزہائی    سکول 
چک نمبر۲ج   ب    رام دیوالی </t>
  </si>
  <si>
    <t xml:space="preserve">گورنمنٹ گر لز ہائی    سکول 
چک نمبر۲ج   ب   
 رام دیوالی </t>
  </si>
  <si>
    <t xml:space="preserve">گورنمنٹ بوائز پرائمری     سکول 
چک نمبر۳ج   ب    نیتھوپور </t>
  </si>
  <si>
    <t xml:space="preserve">گورنمنٹ گرلز ایلمنٹری      سکول 
چک نمبر۳ج   ب    نیتھوپور </t>
  </si>
  <si>
    <t xml:space="preserve">گورنمنٹ بوائز پرائمری      سکول 
چک نمبر۴۶ ج   ب   </t>
  </si>
  <si>
    <t xml:space="preserve">گورنمنٹ گرلز پرائمری      سکول 
چک نمبر۴۶ ج   ب   </t>
  </si>
  <si>
    <t xml:space="preserve">گورنمنٹ بوائز  پرائمری      سکول 
چک نمب۴ ج   ب بوٹے والی   </t>
  </si>
  <si>
    <t xml:space="preserve">گورنمنٹ گرلز ایلمنٹری       سکول 
چک نمبر۴ ج   ب بوٹے والہ   </t>
  </si>
  <si>
    <t>گورنمنٹ بوائز  ایلمنٹری       سکول 
چک نمبر۵ ج   ب</t>
  </si>
  <si>
    <t xml:space="preserve">گورنمنٹ بوائز  ایلمنٹری       سکول 
چک نمبر۵ ج   ب    </t>
  </si>
  <si>
    <t xml:space="preserve">گورنمنٹ گرلزیلمنٹری       سکول 
چک نمبر۵ ج   ب    </t>
  </si>
  <si>
    <t xml:space="preserve">گورنمنٹ گرلز پرائمری        سکول 
چک نمبر۵ ج   ب    </t>
  </si>
  <si>
    <t xml:space="preserve">گورنمنٹ بوائز  ایلمنڑی         سکول 
چک نمبر۶ ج   ب غربی    </t>
  </si>
  <si>
    <t xml:space="preserve">گورنمنٹ گرلز پرائمری          سکول 
چک نمبر۶ ج   ب غربی    </t>
  </si>
  <si>
    <t xml:space="preserve">گورنمنٹ گرلز ایلمنٹری           سکول 
چک نمبر۶ ج   ب     </t>
  </si>
  <si>
    <t xml:space="preserve">گورنمنٹ بوائز ہائی           سکول 
چک نمبر۸ج   ب     </t>
  </si>
  <si>
    <t xml:space="preserve">گورنمنٹ گرلز کیمونٹی ماڈل ایلمنٹری            سکول 
چک نمبر۸ج   ب     </t>
  </si>
  <si>
    <t xml:space="preserve">بنیادی مرکز صحت ،  شہباز نگر
چک نمبر۸ج   ب     </t>
  </si>
  <si>
    <t xml:space="preserve">گورنمنٹ بوائزپرائمری            سکول 
چک نمبر۱۰۸ج   ب     </t>
  </si>
  <si>
    <t xml:space="preserve">گورنمنٹ گرلز ایلمنٹری             سکول 
چک نمبر۱۰۸ج   ب     </t>
  </si>
  <si>
    <t>گورنمنٹ بوائز ہائی             سکول 
چک نمبر۱۱۵ج   ب</t>
  </si>
  <si>
    <t xml:space="preserve">گورنمنٹ گرلز  ہائی             سکول 
چک نمبر۱۱۵ج   ب     </t>
  </si>
  <si>
    <t xml:space="preserve">گورنمنٹ بوائز ایلمنٹری              سکول 
چک نمبر۱۱۶ج   ب     </t>
  </si>
  <si>
    <t>گورنمنٹ گرلز ایلمنٹری              سکول 
چک نمبر۱۱۶ج   ب</t>
  </si>
  <si>
    <t xml:space="preserve">گورنمنٹ بوائز ہائی               سکول 
چک نمبر۱۱۷ج   ب     </t>
  </si>
  <si>
    <t xml:space="preserve">گورنمنٹ گرلز ہائی               سکول 
چک نمبر۱۱۷ج   ب     </t>
  </si>
  <si>
    <t xml:space="preserve">گورنمنٹ بوائزپرائمری                سکول 
چک نمبر۱۹۶ ج  ب     ، شرقی  </t>
  </si>
  <si>
    <t xml:space="preserve">گورنمنٹ گرلز ایلمنٹری                 سکول 
چک نمبر۱۹۶ ج  ب     ، شرقی  </t>
  </si>
  <si>
    <t>گورنمنٹ بوائز  ایلمنٹری                 سکول 
چک نمبر۱۹۶ ج  ب     ،غربی</t>
  </si>
  <si>
    <t xml:space="preserve">گورنمنٹ گرلز ہائی                  سکول 
چک نمبر۱۹۶ ج  ب     ،غربی </t>
  </si>
  <si>
    <t>چک نمبر۱۹۶ رب  پوسٹ آفس ، ملت ٹاون فیصل آباد</t>
  </si>
  <si>
    <t xml:space="preserve">چک نمبر۱۹۶ رب  ، ٹیلیفون ایکسچینج، ملت ٹاون فیصل آباد </t>
  </si>
  <si>
    <t>چک نمبر۱۹۶ رب ایم سی ، گرلز ایلمنٹری سکول  ، لائیل پور</t>
  </si>
  <si>
    <t>گورنمنٹ بوائز  پرائمری                   سکول 
چک نمبر۴۷ ج۔  ب     ،</t>
  </si>
  <si>
    <t>گورنمنٹ گرلز کیمونٹی ماڈل ایلمنٹری                     سکول 
چک نمبر۴۷ ج  ب     ،</t>
  </si>
  <si>
    <t xml:space="preserve">گورنمنٹ بوائز  ایلمنٹری                     سکول 
چک نمبر۴۸ ج  ب    بھمی پور   ، </t>
  </si>
  <si>
    <t xml:space="preserve">گورنمنٹ گرلز  ایلمنٹری                     سکول 
چک نمبر۴۸ ج  ب    بھمی پور   ، </t>
  </si>
  <si>
    <t>گورنمنٹ بوائز ہائی                     سکول 
چک نمبر۵۱ج  ب   ،</t>
  </si>
  <si>
    <t>گورنمنٹ گرلز ہائی                     سکول 
چک نمبر۵۱ج  ب   ،</t>
  </si>
  <si>
    <t xml:space="preserve">بنیادی مرکز صحت  ، چک نمبر۵۱ج  ب   </t>
  </si>
  <si>
    <t xml:space="preserve">گورنمنٹ گرلز ایلمنٹری                      سکول 
چک نمبر۱۱۴ج  ب   </t>
  </si>
  <si>
    <t>گورنمنٹ گرلز ایلمنٹری                      سکول 
چک نمبر۱۱۸ج  ب   ،</t>
  </si>
  <si>
    <t xml:space="preserve">گورنمنٹ بوائز  ایلمنٹری                      سکول 
چک نمبر۱۱۸ج  ب   </t>
  </si>
  <si>
    <t xml:space="preserve">گورنمنٹ بوائز  پر ائمری                       سکول 
چک نمبر۷ج  ب نلکہ کواہلہ    </t>
  </si>
  <si>
    <t xml:space="preserve">گورنمنٹ گرلز  ہائی                        سکول 
چک نمبر۷ج  ب نلکہ کواہلہ    </t>
  </si>
  <si>
    <t xml:space="preserve">گورنمنٹ بوائز مڈل                         سکول 
چک نمبر۷ج  ب،     </t>
  </si>
  <si>
    <t xml:space="preserve">گورنمنٹ بوائز پرائمری                          سکول 
چک نمبر۱۱۹ج  ۔ب، سمانہ     رسول پور                            </t>
  </si>
  <si>
    <t>گورنمنٹ گرلز ایلمنٹری                          سکول 
چک نمبر۱۱۹ج  ب،</t>
  </si>
  <si>
    <t xml:space="preserve">گورنمنٹ بوائز ہائی                          سکول 
چک نمبر۱۱۹ج  ب،     </t>
  </si>
  <si>
    <t xml:space="preserve">گورنمنٹ  گرلز پرائمری سکول 
چک نمبر۱۱۹ج  ب، رسول پور      </t>
  </si>
  <si>
    <t xml:space="preserve">گورنمنٹ  گرلز پرائمری سکول 
چک نمبر۲۱۷ ر۔  ب، رسول پور     
</t>
  </si>
  <si>
    <t xml:space="preserve">گورنمنٹ  بوائز ایلمنٹری  سکول 
چک نمبر۲۱۷ر۔  ب،   </t>
  </si>
  <si>
    <t>گورنمنٹ  بوائز ایلمنٹری  سکول 
چک نمبر۲۱۷ر  ب</t>
  </si>
  <si>
    <t xml:space="preserve">احمد رضا فنڈیشن  سکول رضوان ٹاون ، 
چک نمبر۲۱۷ر۔  ب،   </t>
  </si>
  <si>
    <t xml:space="preserve">گورنمنٹ  بوائز پرائمری   سکول  سلطان ٹاون 
چک نمبر۲۱۷ر۔  ب،   </t>
  </si>
  <si>
    <t>گورنمنٹ  گرلز ایلمنٹری  سکول  سلطان ٹاون 
چک نمبر۲۱۷ر۔ب</t>
  </si>
  <si>
    <t xml:space="preserve">مشترکہ </t>
  </si>
  <si>
    <t xml:space="preserve">گورنمنٹ بوائز پرائمری سکول، محلہ عید گاہ، </t>
  </si>
  <si>
    <t>گورنمنٹ گرلز  پرائمری سکول نمبر ۵ ، محلہ عید گاہ،</t>
  </si>
  <si>
    <t xml:space="preserve">واپڈا سب ڈویژن.111، فیصل آباد روڈ،  </t>
  </si>
  <si>
    <t xml:space="preserve">گورنمنٹ گرلز  پرائمری سکول عثمانیہ پارک، </t>
  </si>
  <si>
    <t xml:space="preserve">مونسیپل سٹیدیم، عثمانیہ پارک،  </t>
  </si>
  <si>
    <t xml:space="preserve">گورنمنٹ گرلز  کالج ،عثمانیہ پارک، جڑانوالہ ،  </t>
  </si>
  <si>
    <t xml:space="preserve">گورنمنٹ ایم ۔سی  بوائز پرائمری سکول نمبر ۵ شمس پورہ،  جڑانوالہ ،  </t>
  </si>
  <si>
    <t xml:space="preserve">گورنمنٹ گرلز  کالج ، شمس پورہ، جڑانوالہ ،  </t>
  </si>
  <si>
    <t xml:space="preserve">گورنمنٹ ایم ۔سی  گرلز  مڈل ،سکول ، نمبر ۳ ، جڑانوالہ ،  </t>
  </si>
  <si>
    <t>گورنمنٹ ایم ۔سی  گرلز  مڈل ،سکول ، نمبر ۳ ، جڑانوالہ ،</t>
  </si>
  <si>
    <t>دفتر ایس ڈی۔او ،سیوریج،  جڑانوالہ ،</t>
  </si>
  <si>
    <t xml:space="preserve">دفتر ایس ڈی  او،سیوریج،  جڑانوالہ </t>
  </si>
  <si>
    <t xml:space="preserve">گورنمنٹ  گرلز پرائمری سکول ، ہاوسنگ کالونی، جڑانوالہ ،  </t>
  </si>
  <si>
    <t>گورنمنٹ ایم ۔سی  گرلز  ہائی  سکول   جڑانوالہ ،</t>
  </si>
  <si>
    <t xml:space="preserve">دفتر اڈپٹی ڈسٹرکٹ ایجوکیشن آفیسرزنانہ،   </t>
  </si>
  <si>
    <t xml:space="preserve">گورنمنٹ ایم ۔سی  بوائز مڈل   سکول  نمبر ۱،   جڑانوالہ </t>
  </si>
  <si>
    <t xml:space="preserve">دفترمارکیٹ کمیٹی ، جڑانوالہ    </t>
  </si>
  <si>
    <t xml:space="preserve">انسیمینیشن سنٹر،  ، جڑانوالہ    </t>
  </si>
  <si>
    <t xml:space="preserve">گورنمنٹ  بوائز ہائی    سکول  اے ، بلاک،    جڑانوالہ ،  </t>
  </si>
  <si>
    <t>گورنمنٹ  بوائز ہائی    سکول  اے ، بلاک،    جڑانوالہ ،</t>
  </si>
  <si>
    <t xml:space="preserve">گورنمنٹ  بوائز ہائی    سکول بی،  بلاک،    جڑانوالہ ،  </t>
  </si>
  <si>
    <t xml:space="preserve">گورنمنٹ  بوائز پرائمر ی     سکول نمبر ۳،     جڑانوالہ ،
</t>
  </si>
  <si>
    <t xml:space="preserve">گورنمنٹ  ایم۔ سی  بوائز پرائمر ی     سکولنمبر ۴،     جڑانوالہ ،
</t>
  </si>
  <si>
    <t xml:space="preserve">گورنمنٹ  گرلز  ایلمنٹری     سکول اسلام پورہ،      جڑانوالہ ،  </t>
  </si>
  <si>
    <t xml:space="preserve">گورنمنٹ  گرلز  پرائمر ی     سکول فیصل پارک،       جڑانوالہ ،
 </t>
  </si>
  <si>
    <t xml:space="preserve">گورنمنٹ  گرلز  پرائمر ی     سکول فیصل پارک،       جڑانوالہ ،
</t>
  </si>
  <si>
    <t xml:space="preserve">گرڈ اسٹیشن واپڈہ ،   جڑانوالہ ،
</t>
  </si>
  <si>
    <t xml:space="preserve">دفتر  واپڈہ  نمبر ۱، ،   جڑانوالہ 
</t>
  </si>
  <si>
    <t xml:space="preserve">سٹوریج اینڈ گودام ،  سراجیہ پارک ، جڑانوالہ  ،    
</t>
  </si>
  <si>
    <t xml:space="preserve">دفتر ایس ڈی او،  واپڈہ  نمبر ۱، اسلا م پورہ ،   جڑانوالہ 
</t>
  </si>
  <si>
    <t xml:space="preserve">گورنمنٹ  گرلز  پرائمر ی     سکول محلہ انورآباد،        جڑانوالہ ،
</t>
  </si>
  <si>
    <t xml:space="preserve">گورنمنٹ  بوائز   پرائمر ی     سکول محلہ انورآباد،        جڑانوالہ ،
</t>
  </si>
  <si>
    <t xml:space="preserve">کواپرٹیو سنٹر لاہور، روڈ       جڑانوالہ ،
</t>
  </si>
  <si>
    <t xml:space="preserve">گورنمنٹ  بوائز   پرائمر ی     سکول مصطفی آباد،         جڑانوالہ ،
</t>
  </si>
  <si>
    <t xml:space="preserve">کولڈ سٹوریج ، مارکیٹ  کمیٹی ،          جڑانوالہ ،
</t>
  </si>
  <si>
    <t xml:space="preserve">آفس یونین کونسل نمبر ۴۳ احمد آبادپارک ، جڑانوالہ ،
</t>
  </si>
  <si>
    <t>گورنمنٹ  گرلز مڈل      سکول ، چک نمبر ۱۲۸ گ۔ب،</t>
  </si>
  <si>
    <t>گورنمنٹ  گرلز مڈل      سکول ، چک نمبر ۱۲۸ گ۔ب</t>
  </si>
  <si>
    <t xml:space="preserve">گورنمنٹ  بوائز پرائمری       سکول ، فاروق پارک   </t>
  </si>
  <si>
    <t xml:space="preserve">گورنمنٹ  گرلز  پرائمری       سکول ، محلہ فاروق پارک   </t>
  </si>
  <si>
    <t xml:space="preserve">گورنمنٹ  بوائز   پرائمری       سکول ، محلہ فاروق پارک   </t>
  </si>
  <si>
    <t xml:space="preserve">گورنمنٹ  گرلز  پرائمری       سکول ، محلہ فاروق پارک    </t>
  </si>
  <si>
    <t xml:space="preserve">گورنمنٹ  بوائز ڈگری کالج ، جڑانوالہ </t>
  </si>
  <si>
    <t xml:space="preserve">گورنمنٹ  ڈگری کالج برائے  بوائز جڑانوالہ </t>
  </si>
  <si>
    <t xml:space="preserve">گورنمنٹ   بوائز ڈگری کالج  جڑانوالہ </t>
  </si>
  <si>
    <t xml:space="preserve">دفتر ایس ڈی او،واسا  جڑانوالہ
</t>
  </si>
  <si>
    <t xml:space="preserve">دفتر ایس ڈی او، واسا ،جڑانوالہ
</t>
  </si>
  <si>
    <t>مونسیپل کارپوریشن ، لائبیری نمبر ۲، جڑانوالہ</t>
  </si>
  <si>
    <t xml:space="preserve">گورنمنٹ   ایم۔سی بوائز پرائمری       سکول نمبر ۲،جڑانوالہ   </t>
  </si>
  <si>
    <t xml:space="preserve">گورنمنٹ   ایم۔سی گرلز ہائی  سکول ،جڑانوالہ   </t>
  </si>
  <si>
    <t xml:space="preserve">گورنمنٹ   ایم۔سی بوائز پرائمری   سکول  نمبر ۲، جڑانوالہ </t>
  </si>
  <si>
    <t xml:space="preserve"> ،  فوڈ گرین  گودام، نزد اسلامیہ پارک،  جڑانوالہ     </t>
  </si>
  <si>
    <t xml:space="preserve"> ،  فوڈ گرین گودام، نزد اسلامیہ جڑانوالہ  ۔ پارک، </t>
  </si>
  <si>
    <t xml:space="preserve"> ،  ایم ۔سی ، ڈسپنسری ، فیصل آبادروڈ،  جڑانوالہ     </t>
  </si>
  <si>
    <t xml:space="preserve">گورنمنٹ    گرلز ہائی  سکول نمبر ۲  ،جڑانوالہ   </t>
  </si>
  <si>
    <t xml:space="preserve">گورنمنٹ    بوائز پرائمری   سکول  چک نمبر ۲۱ گ ب، </t>
  </si>
  <si>
    <t xml:space="preserve">گورنمنٹ    گرلز مڈل   سکول  چک نمبر ۲۱ گ ب </t>
  </si>
  <si>
    <t xml:space="preserve">گورنمنٹ    بوائز ایلمنٹری    سکول  چک نمبر ۲۲ گ ب، </t>
  </si>
  <si>
    <t xml:space="preserve">گورنمنٹ    گرلز ایلمنٹری سکول  چک نمبر ۲۲ گ ب، </t>
  </si>
  <si>
    <t>گورنمنٹ    بوائز ایلمنٹری    سکول  چک نمبر ۲۲ گ ب،</t>
  </si>
  <si>
    <t>گورنمنٹ    بوائزپرائمری سکول  چک نمبر ۱۱۹ گ ب،</t>
  </si>
  <si>
    <t>گورنمنٹ    گرلز پرائمری  سکول  چک نمبر ۱۱۹ گ ب</t>
  </si>
  <si>
    <t xml:space="preserve">گورنمنٹ    گرلز پرائمری  سکول  چک نمبر ۱۲۰  گ ب، </t>
  </si>
  <si>
    <t>گورنمنٹ    بوائز پرائمری  سکول  چک نمبر ۱۲۱  گ ب،</t>
  </si>
  <si>
    <t>گورنمنٹ    گرلز  پرائمری  سکول  چک نمبر ۱۲۱  گ ب،</t>
  </si>
  <si>
    <t xml:space="preserve">گورنمنٹ    گرلز  مڈل   سکول  چک نمبر ۱۲۲  گ ب، </t>
  </si>
  <si>
    <t xml:space="preserve">گورنمنٹ    بوائز   پرائمری   سکول  چک نمبر ۱۲۳  گ ب، </t>
  </si>
  <si>
    <t xml:space="preserve">گورنمنٹ    گرلز    پرائمری   سکول  چک نمبر ۱۲۳  گ ب، </t>
  </si>
  <si>
    <t xml:space="preserve">گورنمنٹ    بوائز     پرائمری   سکول  چک نمبر۶۵۰ گ ب، 
</t>
  </si>
  <si>
    <t xml:space="preserve">گورنمنٹ    گرلز      پرائمری   سکول  چک نمبر۶۵۰ گ ب، </t>
  </si>
  <si>
    <t xml:space="preserve">گورنمنٹ    بوائز     پرائمری   سکول  چک نمبر۶۲۷گ ب
</t>
  </si>
  <si>
    <t xml:space="preserve">گورنمنٹ    بوائز     ایلمنٹری    سکول  چک نمبر۶۵۴گ ب
</t>
  </si>
  <si>
    <t xml:space="preserve">گورنمنٹ    گرلز  پرائمری    سکول  چک نمبر۶۵۴گ ب
</t>
  </si>
  <si>
    <t xml:space="preserve">گورنمنٹ    بوائز   پرائمری    سکول  چک نمبر۵۶۸گ ب
</t>
  </si>
  <si>
    <t xml:space="preserve">گورنمنٹ    گرلز    پرائمری    سکول  چک نمبر۵۶۸گ ب
</t>
  </si>
  <si>
    <t xml:space="preserve">گورنمنٹ    بوائز  ہائی     سکول  چک نمبر۵۶۹گ ب، جنوبی ، 
</t>
  </si>
  <si>
    <t xml:space="preserve">گورنمنٹ    بوائز  ہائی     سکول  چک نمبر۵۶۹گ ب،  
</t>
  </si>
  <si>
    <t>گورنمنٹ    بوائز  ہائی     سکول  چک نمبر۵۶۹گ ب،  ،</t>
  </si>
  <si>
    <t xml:space="preserve">گورنمنٹ    بوائز  ہائی     سکول لنڈیانوالہ </t>
  </si>
  <si>
    <t xml:space="preserve">گورنمنٹ    گرلز   ہائی     سکول لنڈیانوالہ  </t>
  </si>
  <si>
    <t xml:space="preserve">گورنمنٹ    بوائز   پرائمری      سکول چک نمبر۶۲۸ گ ب
</t>
  </si>
  <si>
    <t xml:space="preserve">گورنمنٹ    بوائز   پرائمری      سکول لنڈیانوالہ آبادی ،    </t>
  </si>
  <si>
    <t xml:space="preserve">گورنمنٹ    بوائز   ہائی       سکول چک نمبر۶۲۹ گ ب
</t>
  </si>
  <si>
    <t xml:space="preserve">گورنمنٹ    گرلز    پرائمری      سکول چک نمبر۶۲۹ گ ب
</t>
  </si>
  <si>
    <t xml:space="preserve">گورنمنٹ    بوائز ہائی      سکول چک نمبر۶۳۰ گ ب نیو بلڈگ، 
</t>
  </si>
  <si>
    <t xml:space="preserve">گورنمنٹ    بوائز ہائی      سکول چک نمبر۶۳۰ گ ب پرانی بلڈگ، 
</t>
  </si>
  <si>
    <t xml:space="preserve">گورنمنٹ    گرلز پرائمری       سکول چک نمبر۶۳۰ گ ب نیو بلڈگ، 
</t>
  </si>
  <si>
    <t xml:space="preserve">گورنمنٹ    بوائز پرائمری       سکول چک نمبر۶۴۵ گ ب 
</t>
  </si>
  <si>
    <t xml:space="preserve">گورنمنٹ    بوائز پرائمری       سکول چک نمبر۶۴۶ گ ب 
</t>
  </si>
  <si>
    <t xml:space="preserve">گورنمنٹ    بوائز پرائمری       سکول چک نمبر۶۴۷ گ ب 
</t>
  </si>
  <si>
    <t>گورنمنٹ    بوائز پرائمری       سکول سعید پورہ ،</t>
  </si>
  <si>
    <t xml:space="preserve">گورنمنٹ    گرلز  پرائمری       سکول   ،    جو دھ کے </t>
  </si>
  <si>
    <t>گورنمنٹ    بوائز ایلمنٹری        سکول   ،  چکنمبر ۵۸۳ گ۔ب</t>
  </si>
  <si>
    <t>گورنمنٹ    بوائز پرائمری         سکول   ،  چکنمبر ۵۸۳ گ۔ب</t>
  </si>
  <si>
    <t>گورنمنٹ    بوائز پرائمری         سکول   ،  چکنمبر ۶۳۳ گ۔ب</t>
  </si>
  <si>
    <t xml:space="preserve">گورنمنٹ    بوائز پرائمری         سکول   ،  ہرچکوکے    </t>
  </si>
  <si>
    <t xml:space="preserve">گورنمنٹ    بوائز پرائمری         سکول   ،  پنڈی عیسی ، </t>
  </si>
  <si>
    <t xml:space="preserve">گورنمنٹ    بوائز پرائمری         سکول   ،  کنل ،  </t>
  </si>
  <si>
    <t xml:space="preserve">گورنمنٹ    بوائز پرائمری         سکول   ،  چک نمبر ۶۳۱ گ۔ ب
</t>
  </si>
  <si>
    <t xml:space="preserve">گورنمنٹ    بوائز پرائمری         سکول   ،  چک نمبر ۶۳۲ گ۔ ب
</t>
  </si>
  <si>
    <t>گورنمنٹ    گرلز  پرائمری         سکول   ،  چک نمبر ۶۳۲ گ۔ ب۔</t>
  </si>
  <si>
    <t xml:space="preserve">گورنمنٹ    بوائز   پرائمری         سکول   ،  چک نمبر ۶۵۱ گ۔ ب
</t>
  </si>
  <si>
    <t xml:space="preserve">گورنمنٹ    بوائز   ہائی          سکول   ،  چک نمبر۵۶۳ گ۔ ب
</t>
  </si>
  <si>
    <t xml:space="preserve">گورنمنٹ    گرلز    مڈل           سکول   ،  چک نمبر۵۶۳ گ۔ ب
</t>
  </si>
  <si>
    <t xml:space="preserve">گورنمنٹ    بوائز   پرائمری            سکول   ،  چک نمبر۱۴۵گ۔ ب
</t>
  </si>
  <si>
    <t xml:space="preserve">گورنمنٹ    گرلز   پرائمری            سکول   ،  چک نمبر۱۴۵گ۔ ب
</t>
  </si>
  <si>
    <t xml:space="preserve">گورنمنٹ    بوائز    پرائمری            سکول   ،  چک نمبر۱۴۷گ۔ ب
</t>
  </si>
  <si>
    <t xml:space="preserve">گورنمنٹ    گرلز     پرائمری            سکول   ،  چک نمبر۱۴۷گ۔ ب
</t>
  </si>
  <si>
    <t xml:space="preserve">گورنمنٹ    بوائز      پرائمری            سکول   ،  چک نمب۶۵۲گ۔ ب
</t>
  </si>
  <si>
    <t xml:space="preserve">گورنمنٹ    بوائز      پرائمری            سکول   ،  چک نمبر۱۴۴گ۔ ب
</t>
  </si>
  <si>
    <t xml:space="preserve">گورنمنٹ    گرلز       پرائمری            سکول   ،  چک نمبر۱۴۴گ۔ ب
</t>
  </si>
  <si>
    <t xml:space="preserve">گورنمنٹ    بوائز      پرائمری            سکول   ،  چک نمبر۱۴۶گ۔ ب
</t>
  </si>
  <si>
    <t xml:space="preserve">گورنمنٹ    بوائز      پرائمری            سکول   ،  چک نمبر۳۵۲گ۔ ب
</t>
  </si>
  <si>
    <t xml:space="preserve">گورنمنٹ    بوائز ایلمنٹری            سکول   ،  چک نمبر۴۵۹گ۔ ب
 </t>
  </si>
  <si>
    <t xml:space="preserve">گورنمنٹ    گرلز       پرائمری            سکول   ،  چک نمبر۳۵۲گ۔ ب
</t>
  </si>
  <si>
    <t xml:space="preserve">گورنمنٹ    بوائز ہائی            سکول   ،  چک نمبر۳۵۳گ۔ ب
</t>
  </si>
  <si>
    <t xml:space="preserve">گورنمنٹ    گرلز  ہائی            سکول   ،  چک نمبر۳۵۳گ۔ ب
</t>
  </si>
  <si>
    <t xml:space="preserve">گورنمنٹ    بوائز  پرائمری             سکول   ،  چک نمبر۳۵۴گ۔ ب
</t>
  </si>
  <si>
    <t xml:space="preserve">گورنمنٹ    بوائز    پرائمری             سکول   ،  چک نمبر۳۵۴گ۔ ب
</t>
  </si>
  <si>
    <t xml:space="preserve">گورنمنٹ    بوائز    پرائمری             سکول   ،  چک نمبر۵۳گ۔ ب
</t>
  </si>
  <si>
    <t xml:space="preserve">گورنمنٹ    بوائز    ایلمنٹری              سکول   ،  چک نمبر۵۳گ۔ ب
</t>
  </si>
  <si>
    <t xml:space="preserve">گورنمنٹ    بوائز    ہائی               سکول   ،  چک نمبر۵۴گ۔ ب
</t>
  </si>
  <si>
    <t xml:space="preserve">گورنمنٹ    بوائز    پرائمری                سکول   ،  چک نمبر۵۵گ۔ ب
</t>
  </si>
  <si>
    <t xml:space="preserve">گورنمنٹ    گرلز     ہائی               سکول   ،  چک نمبر۵۵گ۔ ب
</t>
  </si>
  <si>
    <t xml:space="preserve">گورنمنٹ    بوائز پرائمری                سکول   ،  چک نمبر۵۳۴گ۔ ب
</t>
  </si>
  <si>
    <t xml:space="preserve">گورنمنٹ    بوائز پرائمری                سکول   ،  چک نمبر۶۲۵گ۔ ب
</t>
  </si>
  <si>
    <t xml:space="preserve">گورنمنٹ    گرلز مڈل سکول   ،  چک نمبر۶۴۸گ۔ ب
</t>
  </si>
  <si>
    <t xml:space="preserve">گورنمنٹ    بوائز پرائمری  سکول   ،  چک نمبر۶۴۹گ۔ ب
</t>
  </si>
  <si>
    <t xml:space="preserve">گورنمنٹ    گرلز  پرائمری  سکول   ،  چک نمبر۶۴۹گ۔ ب
</t>
  </si>
  <si>
    <t xml:space="preserve">گورنمنٹ    بوائز پرائمری  سکول   ،  چک نمبر۲۳۸گ۔ ب
</t>
  </si>
  <si>
    <t>گورنمنٹ    بوائز پرائمری  سکول   ،  چک نمبر۲۳۸گ۔ ب</t>
  </si>
  <si>
    <t xml:space="preserve">دفتر یونین کونسل، ،  چک نمبر۲۳۹گ۔ ب
</t>
  </si>
  <si>
    <t xml:space="preserve">گورنمنٹ    گرلز  پرائمری  سکول   ،  چک نمبر۲۳۹گ۔ ب
</t>
  </si>
  <si>
    <t xml:space="preserve">گورنمنٹ    بوائز   پرائمری  سکول   ،  چک نمبر۲۳۹گ۔ ب
</t>
  </si>
  <si>
    <t xml:space="preserve">گورنمنٹ    گرلز    پرائمری  سکول   ،  چک نمبر۲۳۹گ۔ ب
</t>
  </si>
  <si>
    <t xml:space="preserve">گورنمنٹ    بوائز     پرائمری  سکول   ،  چک نمبر۲۳۹گ۔ ب
</t>
  </si>
  <si>
    <t xml:space="preserve">گورنمنٹ    بوائز     پرائمری  سکول   ،  چک نمبر۲۴۰ گ۔ ب
</t>
  </si>
  <si>
    <t xml:space="preserve">گورنمنٹ    گرلز  ہائی  سکول   ،  چک نمبر۲۴۰ گ۔ ب
</t>
  </si>
  <si>
    <t xml:space="preserve">گورنمنٹ    بوائز پرائمری   سکول   ،  چک نمبر۲۴۰ گ۔ ب
</t>
  </si>
  <si>
    <t xml:space="preserve">گورنمنٹ    گرلز پرائمری   سکول   ،  چک نمبر۲۴۰ گ۔ ب
ٹبی اوڈاں </t>
  </si>
  <si>
    <t xml:space="preserve">گورنمنٹ    گرلز پرائمری   سکول   ،  چک نمبر۱۲۶ گ۔ ب
</t>
  </si>
  <si>
    <t xml:space="preserve">گورنمنٹ    بوائز  پرائمری   سکول   ،  چک نمبر۲۳۷گ۔ ب
جنوبی ، </t>
  </si>
  <si>
    <t xml:space="preserve">گورنمنٹ    بوائز  پرائمری   سکول   ،  چک نمبر۲۳۷گ۔ ب
شمالی </t>
  </si>
  <si>
    <t xml:space="preserve">دفتر یونین کونسل،    چک نمبر۵۸گ۔ ب
</t>
  </si>
  <si>
    <t xml:space="preserve">گورنمنٹ    گرلز   پرائمری   سکول   ،  چک نمبر۵۸گ۔ ب
</t>
  </si>
  <si>
    <t xml:space="preserve">گورنمنٹ    بوائز    پرائمری   سکول   ،  چک نمبر۵۸گ۔ ب
</t>
  </si>
  <si>
    <t xml:space="preserve">گورنمنٹ    گرلز     پرائمری   سکول   ،  چک نمبر۵۸گ۔ ب
</t>
  </si>
  <si>
    <t xml:space="preserve">گورنمنٹ    بوائز      پرائمری   سکول   ،  چک نمبر۵۹گ۔ ب
</t>
  </si>
  <si>
    <t xml:space="preserve">گورنمنٹ    گرلز       پرائمری   سکول   ،  چک نمبر۵۹گ۔ ب
</t>
  </si>
  <si>
    <t xml:space="preserve">گورنمنٹ    بوائز      پرائمری   سکول   ،  چک نمبر۶۰گ۔ ب
</t>
  </si>
  <si>
    <t xml:space="preserve">گورنمنٹ    گرلز       پرائمری   سکول   ،  چک نمبر۶۰گ۔ ب
</t>
  </si>
  <si>
    <t xml:space="preserve">گورنمنٹ    بوائز        پرائمری   سکول   ،  چک نمبر۱۲۵گ۔ ب
</t>
  </si>
  <si>
    <t xml:space="preserve">گورنمنٹ    بوائز        ہائی سکول   ،  چک نمبر۶۱گ۔ ب
</t>
  </si>
  <si>
    <t xml:space="preserve">گورنمنٹ    بوائز       پرائمری سکول   ،  چک نمبر۶۱گ۔ ب
</t>
  </si>
  <si>
    <t xml:space="preserve">گورنمنٹ    بوائز       ہائی سکول   ،  چک نمبر۶۱گ۔ ب
</t>
  </si>
  <si>
    <t xml:space="preserve">گورنمنٹ    بوائز       پرائمری سکول   ،  چک نمبر۶۲گ۔ ب
</t>
  </si>
  <si>
    <t xml:space="preserve">دفتر فیلڈاسسٹنٹ ،  چک نمبر۵۶۱گ۔ ب
</t>
  </si>
  <si>
    <t xml:space="preserve">گورنمنٹ بوائز پرائمری سکول، چک نمبر۵۶۱گ۔ ب
</t>
  </si>
  <si>
    <t xml:space="preserve">گورنمنٹ گرلز مڈل سکول، چک نمبر۵۶۴گ۔ ب
</t>
  </si>
  <si>
    <t xml:space="preserve">گورنمنٹ گرلز پرائمری  سکول، چک نمبر۵۶۴گ۔ ب
</t>
  </si>
  <si>
    <t xml:space="preserve">گورنمنٹ بوائز  پرائمری  سکول، چک نمبر۵۷۰گ۔ ب، کندیاں
</t>
  </si>
  <si>
    <t xml:space="preserve">گورنمنٹ بوائز  پرائمری  سکول، چک نمبر۵۷۰گ۔ ب، آبادی کلساں 
</t>
  </si>
  <si>
    <t xml:space="preserve">گورنمنٹ بوائز  ہائی   سکول، چک نمبر۶۴۴گ۔ ب، </t>
  </si>
  <si>
    <t xml:space="preserve">گورنمنٹ گرلز   ہائی   سکول، چک نمبر۶۴۴گ۔ ب، </t>
  </si>
  <si>
    <t xml:space="preserve">گورنمنٹ بوائز  پرائمری    سکول، چک نمبر۶۴۲گ۔ ب،مانہ ٹبہ </t>
  </si>
  <si>
    <t xml:space="preserve">گورنمنٹ گرلز  پرائمری    سکول، چک نمبر۶۴۲گ۔ ب،مانہ ٹبہ   </t>
  </si>
  <si>
    <t xml:space="preserve">گورنمنٹ بوائز   پرائمری    سکول، چک نمبر۶۴۲گ۔ ب،بھانی  ٹبہ    </t>
  </si>
  <si>
    <t xml:space="preserve">گورنمنٹ بوائز   پرائمری    سکول، چک نمبر۶۴۳گ۔ ب   
</t>
  </si>
  <si>
    <t xml:space="preserve">گورنمنٹ بوائز   ہائی     سکول، چک نمبر۵۶۶گ۔ ب   
</t>
  </si>
  <si>
    <t xml:space="preserve">گورنمنٹ بوائز   ایلنٹری    سکول، چک نمبر۵۶۶گ۔ ب   
</t>
  </si>
  <si>
    <t xml:space="preserve">گورنمنٹ بوائز   پرائمری     سکول، چک نمبر۵۶۷گ۔ ب   
</t>
  </si>
  <si>
    <t xml:space="preserve">گورنمنٹ بوائز   پرائمری     سکول، چک نمبر۵۶۷گ۔ ب عیسی خیل </t>
  </si>
  <si>
    <t xml:space="preserve">گورنمنٹ بوائز   پرائمری     سکول،  عیسی خیل ، چک نمبر۵۶۷
گ۔ ب   
</t>
  </si>
  <si>
    <t xml:space="preserve">گورنمنٹ بوائز   ہائی      سکول،چک نمبر۵۶۲گ۔ ب   
</t>
  </si>
  <si>
    <t xml:space="preserve">گورنمنٹ گرلز مڈل سکول،چک نمبر۵۶۲گ۔ ب   
</t>
  </si>
  <si>
    <t xml:space="preserve">گورنمنٹ بوائز ایلمنٹری سکول،چک نمبر۵۶۳گ۔ ب   
</t>
  </si>
  <si>
    <t xml:space="preserve">گورنمنٹ گرلز مڈل سکول،چک نمبر۵۶۳گ۔ ب   
</t>
  </si>
  <si>
    <t xml:space="preserve">گورنمنٹ بوائز پرائمری سکول،چک نمبر۵۶۳گ۔ ب   
</t>
  </si>
  <si>
    <t xml:space="preserve">گورنمنٹ بوائز پرائمری سکول،چک نمبر۵۸۶گ۔ ب   
</t>
  </si>
  <si>
    <t xml:space="preserve">گورنمنٹ بوائز پرائمری سکول،چک نمبر۵۵۹گ۔ ب   
</t>
  </si>
  <si>
    <t xml:space="preserve">گورنمنٹ بوائز پرائمری سکول،چک نمبر۵۶۰گ۔ ب    مشرقی 
</t>
  </si>
  <si>
    <t xml:space="preserve">گورنمنٹ بوائز پرائمری سکول،چک نمبر۵۶۰گ۔ ب    مغربی </t>
  </si>
  <si>
    <t>گورنمنٹ بوائز پرائمری سکول،چک نمبر۵۹۱گ۔ ب    أ۱۔</t>
  </si>
  <si>
    <t>گورنمنٹ بوائز پرائمری سکول،چک نمبر۵۹۱گ۔ ب    ۱۱۱۔</t>
  </si>
  <si>
    <t xml:space="preserve">گورنمنٹ گرلز ہائی سکول،چک نمبر۵۹۱گ۔ ب۔
</t>
  </si>
  <si>
    <t xml:space="preserve">گورنمنٹ گرلز پرائمری  سکول،چک نمبر۵۹۱گ۔ ب۔
</t>
  </si>
  <si>
    <t xml:space="preserve">گورنمنٹ گرلز ہائی   سکول،چک نمبر۵۹۱گ۔ ب۔
 </t>
  </si>
  <si>
    <t xml:space="preserve">گورنمنٹ بوائز  ہائی   سکول،چک نمبر۶۵۷گ۔ ب۔
</t>
  </si>
  <si>
    <t xml:space="preserve">گورنمنٹ بوائز  پرائمری    سکول،چک نمبر۶۵۵گ۔ ب۔
</t>
  </si>
  <si>
    <t xml:space="preserve">گورنمنٹ گرلز   پرائمری    سکول،چک نمبر۶۵۵گ۔ ب۔
</t>
  </si>
  <si>
    <t xml:space="preserve">گورنمنٹ بوائز    پرائمری    سکول،چک نمبر۶۵۶گ۔ ب۔
</t>
  </si>
  <si>
    <t xml:space="preserve">گورنمنٹ گرلز     پرائمری    سکول،چک نمبر۶۵۶گ۔ ب۔
</t>
  </si>
  <si>
    <t xml:space="preserve">گورنمنٹ بوائز      پرائمری    سکول،چک نمبر۶۵۶گ۔ ب۔
</t>
  </si>
  <si>
    <t xml:space="preserve">گورنمنٹ گرلز       پرائمری    سکول،چک نمبر۶۵۶گ۔ ب۔
</t>
  </si>
  <si>
    <t xml:space="preserve">گورنمنٹ بوائز      پرائمری    سکول،چک نمبر۶۲۴گ۔ ب۔
</t>
  </si>
  <si>
    <t xml:space="preserve">گورنمنٹ گرلز       پرائمری    سکول،چک نمبر۶۲۴گ۔ ب۔
</t>
  </si>
  <si>
    <t xml:space="preserve">گورنمنٹ بوائز        پرائمری    سکول،چک نمبر۶۵۸گ۔ ب۔
</t>
  </si>
  <si>
    <t xml:space="preserve">گورنمنٹ گرلز         پرائمری    سکول،چک نمبر۶۵۸گ۔ ب۔
</t>
  </si>
  <si>
    <t xml:space="preserve">گورنمنٹ بوائز        ایلمنٹری     سکول،چک نمبر۱۲۴گ۔ ب۔
</t>
  </si>
  <si>
    <t xml:space="preserve">گورنمنٹ گرلز         پرائمری      سکول،چک نمبر۱۲۴گ۔ ب۔
</t>
  </si>
  <si>
    <t xml:space="preserve">گورنمنٹ بوائز          ایلمنٹری     سکول،چک نمبر۲۳۶گ۔ ب۔
</t>
  </si>
  <si>
    <t xml:space="preserve">گورنمنٹ بوائز          پرائمری      سکول،چک نمبر۹۸گ۔ ب۔۱
</t>
  </si>
  <si>
    <t xml:space="preserve">گورنمنٹ گرلز مڈل سکول،چک نمبر۹۸گ۔ ب۔
</t>
  </si>
  <si>
    <t xml:space="preserve">گورنمنٹ بوائز پرائمری سکول،چک نمبر۹۹گ۔ ب۔
</t>
  </si>
  <si>
    <t xml:space="preserve">گورنمنٹ بوائز پرائمری سکول،چک نمبر۹۸گ۔ ب۔
</t>
  </si>
  <si>
    <t xml:space="preserve">گورنمنٹ بوائز پرائمری سکول،چک نمبر۱۰۰گ۔ ب۔
</t>
  </si>
  <si>
    <t xml:space="preserve">گورنمنٹ بوائز پرائمری سکول،چک نمبر۱۰۰گ۔ ب۔
 </t>
  </si>
  <si>
    <t xml:space="preserve">گورنمنٹ بوائز پرائمری سکول،چک نمبر۹۳گ۔ ب۔
</t>
  </si>
  <si>
    <t xml:space="preserve">گورنمنٹ گرلز  پرائمری سکول،چک نمبر۹۳گ۔ ب۔
</t>
  </si>
  <si>
    <t xml:space="preserve">گورنمنٹ بوائز   پرائمری سکول،چک نمبر۹۴گ۔ ب۔
</t>
  </si>
  <si>
    <t xml:space="preserve">گورنمنٹ گرلز ہائی سکول،چک نمبر۹۴گ۔ ب۔
</t>
  </si>
  <si>
    <t xml:space="preserve">گورنمنٹ بوائز پرائمری  سکول،چک نمبر۹۵گ۔ ب۔
</t>
  </si>
  <si>
    <t xml:space="preserve">گورنمنٹ گرلز مڈل سکول،چک نمبر۹۵گ۔ ب۔
</t>
  </si>
  <si>
    <t xml:space="preserve">گورنمنٹ بوائز پرائمری سکول،چک نمبر۹۶گ۔ ب۔
</t>
  </si>
  <si>
    <t xml:space="preserve">گورنمنٹ گرلز پرائمری  سکول،چک نمبر۹۶گ۔ ب۔
</t>
  </si>
  <si>
    <t xml:space="preserve">گورنمنٹ بوائز ہائی   سکول،چک نمبر۹۷گ۔ ب۔
</t>
  </si>
  <si>
    <t xml:space="preserve">گورنمنٹ بوائز  پرائمری   سکول،چک نمبر۱۰۱گ۔ ب۔
</t>
  </si>
  <si>
    <t xml:space="preserve">گورنمنٹ گرلز مڈل سکول،چک نمبر۱۰۱گ۔ ب۔
</t>
  </si>
  <si>
    <t xml:space="preserve">گورنمنٹ بوائز پرائمری سکول،چک نمبر۱۰۲گ۔ ب۔
</t>
  </si>
  <si>
    <t xml:space="preserve">گورنمنٹ بوائز پرائمری سکول،
چک نمبر۱۰۳گ۔ ب۔مشرقی 
</t>
  </si>
  <si>
    <t xml:space="preserve">گورنمنٹ بوائز پرائمری سکول،
چک نمبر۵۶۵گ۔ ب۔مشرقی 
</t>
  </si>
  <si>
    <t xml:space="preserve">گورنمنٹ گرلز  پرائمری سکول،
چک نمبر۵۶۵گ۔ ب۔مشرقی 
</t>
  </si>
  <si>
    <t xml:space="preserve">گورنمنٹ بوائز   پرائمری سکول،
چک نمبر۵۶۵گ۔ ب۔مغربی 
</t>
  </si>
  <si>
    <t xml:space="preserve">گورنمنٹ بوائز   پرائمری سکول،
چک نمبر۵۸۸گ۔ ب۔مغربی 
</t>
  </si>
  <si>
    <t xml:space="preserve">گورنمنٹ بوائز   پرائمری سکول،
چک نمبر۵۷۱گ۔ ب
</t>
  </si>
  <si>
    <t xml:space="preserve">گورنمنٹ بوائز   ایلمنٹری  سکول،
چک نمبر۲۳۳گ۔ ب
</t>
  </si>
  <si>
    <t xml:space="preserve">گورنمنٹ گرلز پرائمری سکول،
چک نمبر۲۳۳گ۔ ب
 </t>
  </si>
  <si>
    <t xml:space="preserve">گورنمنٹ بوائز  پرائمری سکول،
چک نمبر۲۳۴گ۔ ب
</t>
  </si>
  <si>
    <t xml:space="preserve">گورنمنٹ بوائز  ایلمنٹری سکول،
چک نمبر۲۳۵گ۔ ب
</t>
  </si>
  <si>
    <t xml:space="preserve">گورنمنٹ گرلز مڈل سکول،
چک نمبر۲۳۵گ۔ ب
</t>
  </si>
  <si>
    <t xml:space="preserve">گورنمنٹ بوائز   پرائمری سکول،
چک نمبر۶۳گ۔ ب، مغربی 
</t>
  </si>
  <si>
    <t xml:space="preserve">گورنمنٹ بوائز   پرائمری سکول،
چک نمبر۶۳گ۔ ب، شرقی  
</t>
  </si>
  <si>
    <t xml:space="preserve">گورنمنٹ گرلز مڈل سکول،
چک نمبر۶۳گ۔ ب، غربی 
</t>
  </si>
  <si>
    <t xml:space="preserve">گورنمنٹ بوائز پرائمری سکول،
چک نمبر۶۴گ۔ ب،  
</t>
  </si>
  <si>
    <t xml:space="preserve">گورنمنٹ گرلز  پرائمری سکول،
چک نمبر۶۴گ۔ ب،  
</t>
  </si>
  <si>
    <t xml:space="preserve">گورنمنٹ بوائز ہائی سکول،
چک نمبر۱۰۴گ۔ ب،  
</t>
  </si>
  <si>
    <t xml:space="preserve">گورنمنٹ بوائز ہائی سکول،
چک نمبر۱۰۵گ۔ ب،  
</t>
  </si>
  <si>
    <t xml:space="preserve">گورنمنٹ گرلز  ہائی سکول،
چک نمبر۱۰۵گ۔ ب،  
</t>
  </si>
  <si>
    <t xml:space="preserve">گورنمنٹ بوائز  پرائمری  سکول،
چک نمبر۱۰۶گ۔ ب،  
</t>
  </si>
  <si>
    <t xml:space="preserve">گورنمنٹ بوائز    ایلمنٹری   سکول،
چک نمبر۱۰۶گ۔ ب،  
</t>
  </si>
  <si>
    <t xml:space="preserve">گورنمنٹ گرلز مڈل سکول،
چک نمبر۱۰۶گ۔ ب،  
</t>
  </si>
  <si>
    <t xml:space="preserve">گورنمنٹ بوائز ایلمنٹری سکول،
چک نمبر۱۰۷گ۔ ب،  
</t>
  </si>
  <si>
    <t xml:space="preserve">گورنمنٹ بوائز ہائی  سکول،
چک نمبر۱۰۸گ۔ ب،  
</t>
  </si>
  <si>
    <t xml:space="preserve">گورنمنٹ بوائز پرائمری سکول چک نمبر ۲۶۶ر۔ب ، صابوانہ </t>
  </si>
  <si>
    <t xml:space="preserve">گورنمنٹ بوائز پرائمری سکول جھمرہ روڈ کھرڑیانوالہ    </t>
  </si>
  <si>
    <t xml:space="preserve">گورنمنٹ بوائز پرائمری سکول جھمرہ روڈ۲۶۶ ر۔ب </t>
  </si>
  <si>
    <t xml:space="preserve">گورنمنٹ بوائز پرائمری سکول جھمرہ روڈ کھرڑیانوالہ      </t>
  </si>
  <si>
    <t xml:space="preserve">گورنمنٹ بوائز ہائر سکینڈری   سکول ،  کھرڑیانوالہ    </t>
  </si>
  <si>
    <t xml:space="preserve">گورنمنٹ بوائز ہائر سکینڈری    سکول ، کھرڑیانوالہ </t>
  </si>
  <si>
    <t xml:space="preserve">گورنمنٹ بوائز ہائر سکینڈری    سکول، کھرڑیانوالہ    </t>
  </si>
  <si>
    <t>گورنمنٹ بوائز ہائر سکینڈری   سکول کھرڑیانوالہ</t>
  </si>
  <si>
    <t xml:space="preserve">گورنمنٹ گرلز  ہائر سکینڈری   سکول ، کھرڑیانوالہ    </t>
  </si>
  <si>
    <t xml:space="preserve">گورنمنٹ بوائز   پرائمری    سکول ،چک نمبر ۷۶ ر۔ب   </t>
  </si>
  <si>
    <t xml:space="preserve">گورنمنٹ گرلز  پرائمری    سکول ،چک نمبر ۷۶ ر۔ب   </t>
  </si>
  <si>
    <t>گورنمنٹ بوائز   پرائمری    سکول ،چک نمبر ۱۹۴ ر۔ب</t>
  </si>
  <si>
    <t xml:space="preserve">گورنمنٹ گرلز    پرائمری    سکول ،چک نمبر ۱۹۴ ر۔ب   </t>
  </si>
  <si>
    <t xml:space="preserve">گورنمنٹ بوائز     پرائمری    سکول ،چک نمبر ۱۹۴ ر۔ب       کھرڑیانوالہ    </t>
  </si>
  <si>
    <t xml:space="preserve">گورنمنٹ گرلز      پرائمری    سکول ،چک نمبر ۱۹۴ ر۔ب     کھرڑیانوالہ    </t>
  </si>
  <si>
    <t xml:space="preserve">گورنمنٹ گرلز      پرائمری    سکول ،چک نمبر ۲۶۶ ر۔ب  نزد واٹر ورکس ، کھرڑیانوالہ    ،    </t>
  </si>
  <si>
    <t xml:space="preserve">گورنمنٹ گرلز      پرائمری    سکول ،چک نمبر ۲۶۶ ر۔ب نزد واٹر ورکس
  کھرڑیانوالہ     </t>
  </si>
  <si>
    <t>گورنمنٹ بوائز ہائر سکینڈری سکول کھرڑیانوالہ،</t>
  </si>
  <si>
    <t xml:space="preserve">گورنمنٹ گرلز  ہائر سکینڈری سکول کھرڑیانوالہ    </t>
  </si>
  <si>
    <t>آفس  اسسٹنٹ ایجوکیشن آفسیر ، بائی پاس ، چک نمبر ۱۹۴  ،      کھرڑیانوالہ</t>
  </si>
  <si>
    <t>گورنمنٹ بوائز پرائمری سکول ،چک نمبر ۱۰۹ ر۔ب ،</t>
  </si>
  <si>
    <t>گورنمنٹ بوائز پرائمری سکول ،چک نمبر ۱۰۹ ر۔ب</t>
  </si>
  <si>
    <t>گورنمنٹ بوائز پرائمری سکول ،چک نمبر ۱۰۹ ر۔ب ،   ۔۱۱</t>
  </si>
  <si>
    <t xml:space="preserve">گورنمنٹ بوائز پرائمری سکول ،چک نمبر ۲۱۰ر۔ب ،    </t>
  </si>
  <si>
    <t>گورنمنٹ گرلز پرائمری سکول ،چک نمبر ۲۱۰ ر۔ب ،   ۔</t>
  </si>
  <si>
    <t xml:space="preserve">گورنمنٹ بوائز  پرائمری سکول ،چک نمبر ۲۱۶ ر۔ب ،   ۔۱  کلاں ، </t>
  </si>
  <si>
    <t>گورنمنٹ بوائز  پرائمری سکول ،چک نمبر ۲۱۶ ر۔ب ،   ۔۱</t>
  </si>
  <si>
    <t xml:space="preserve">گورنمنٹ گرلز پرائمری سکول ،چک نمبر ۲۱۶ ر۔ب ،   ۔، کلاں ، </t>
  </si>
  <si>
    <t>گورنمنٹ گرلز پرائمری سکول ،چک نمبر ۲۱۶ ر۔ب ،   ۔کلاں،</t>
  </si>
  <si>
    <t xml:space="preserve">گورنمنٹ بوائز ہائی  سکول ،چک نمبر ۲۲۹ ر۔ب ، </t>
  </si>
  <si>
    <t xml:space="preserve">گورنمنٹ بوائز ہائی    سکول ،چک نمبر ۲۲۹ ر۔ب ، </t>
  </si>
  <si>
    <t xml:space="preserve">گورنمنٹ بوائز پرائمری   سکول ،چک نمبر ۲۲۹ ر۔ب ، </t>
  </si>
  <si>
    <t xml:space="preserve">گورنمنٹ گرلز پرائمری     سکول ،چک نمبر ۲۲۹ ر۔ب  </t>
  </si>
  <si>
    <t xml:space="preserve">گورنمنٹ گرلز پرائمری     سکول ،چک نمبر ۲۲۹ ر۔ب ، </t>
  </si>
  <si>
    <t xml:space="preserve">گورنمنٹ گرلز کمیونیٹی ماڈل   پرائمری     سکول ،چک نمبر ۲۲۹ ر۔ب ، </t>
  </si>
  <si>
    <t xml:space="preserve">گورنمنٹ بوائز  پرائمری     سکول ،چک نمبر ۱۱۱گ۔ب ، </t>
  </si>
  <si>
    <t xml:space="preserve">گورنمنٹ بوائز  پرائمری     سکول ،چک نمبر ۱۱۳گ ۔ب ، شرقی  </t>
  </si>
  <si>
    <t>گورنمنٹ گرلز ایلمنٹری     سکول ،چک نمبر ۱۱۳گ۔ب ، ، غربی</t>
  </si>
  <si>
    <t xml:space="preserve">گورنمنٹ گرلز ہائی      سکول ،چک نمبر ۶۹
گ۔ب ، </t>
  </si>
  <si>
    <t xml:space="preserve">گورنمنٹ بوائز پرائمری       سکول 
،چک نمبر ۱۰۹گ۔ب ،  </t>
  </si>
  <si>
    <t>گورنمنٹ گرلز ہائی      سکول 
،چک نمبر ۱۰۹گ۔ب ،</t>
  </si>
  <si>
    <t xml:space="preserve">گورنمنٹ بوائز پرائمری       سکول 
،چک نمبر ۱۱۲گ۔ب ، </t>
  </si>
  <si>
    <t>بنیادی مرکز صحت ، 
،چک نمبر ۱۱۲گ۔ب ،</t>
  </si>
  <si>
    <t xml:space="preserve">گورنمنٹ بوائز پرائمری       سکول 
،چک نمبر ۶۵گ۔ب ، </t>
  </si>
  <si>
    <t xml:space="preserve">بنیادی مرکز صحت ، 
،چک نمبر ۶۵گ۔ب </t>
  </si>
  <si>
    <t xml:space="preserve">بنیادی مرکز صحت ، 
،چک نمبر ۶۵گ۔ب ، </t>
  </si>
  <si>
    <t xml:space="preserve">گورنمنٹ بوائز ہائر سکینڈری        سکول ، اوگت، 
</t>
  </si>
  <si>
    <t>گورنمنٹ بوائز پرائمری         سکول ،چک نمبر ۶۶ گ۔ب ،</t>
  </si>
  <si>
    <t>گورنمنٹ گرلز  ہائی          سکول ،چک نمبر ۶۶ گ۔ب ،</t>
  </si>
  <si>
    <t>گورنمنٹ بوائز پرائمر ی          سکول ،چک نمبر ۶۷ گ۔ب ،</t>
  </si>
  <si>
    <t xml:space="preserve">دفتر یونین کونسل، چک نمبر ۶۷ گ۔ب </t>
  </si>
  <si>
    <t>گورنمنٹ بوائز پرائمر ی          سکول ،چک نمبر ۶۸ گ۔ب ،</t>
  </si>
  <si>
    <t>گورنمنٹ بوائز ماڈل مڈل            سکول ،چک نمبر ۶۸ گ۔ب ،</t>
  </si>
  <si>
    <t>گورنمنٹ بوائز  پرائمری           سکول ،چک نمبر ۱۱۰ گ۔ب ،</t>
  </si>
  <si>
    <t>گورنمنٹ گرلز پرائمری           سکول ،چک نمبر ۶۸ گ۔ب ،</t>
  </si>
  <si>
    <t>گورنمنٹ بوائز  پرائمری           سکول ،
چک نمبر ۲۵ گ۔ب ،</t>
  </si>
  <si>
    <t xml:space="preserve">گورنمنٹ گرلز   پرائمری           سکول ،
چک نمبر ۲۵ گ۔ب </t>
  </si>
  <si>
    <t>گورنمنٹ بوائز    پرائمری           سکول ،
چک نمبر ۵۶گ۔ب ،</t>
  </si>
  <si>
    <t>گورنمنٹ گرلز     پرائمری           سکول ،
چک نمبر ۵۶ گ۔ب ،</t>
  </si>
  <si>
    <t xml:space="preserve">گورنمنٹ بوائز    پرائمری           سکول ،
چک نمبر ۵۷ گ۔ب ، </t>
  </si>
  <si>
    <t>گورنمنٹ گرلز     پرائمری           سکول ،
چک نمبر ۵۷ گ۔ب ،</t>
  </si>
  <si>
    <t>گورنمنٹ بوائز    ہائر  سکینڈری            سکول ،
چک نمبر ۷۲ گ۔ب ،</t>
  </si>
  <si>
    <t xml:space="preserve">گورنمنٹ گرلز     ہائی          سکول ،
چک نمبر ۷۲ گ۔ب ، </t>
  </si>
  <si>
    <t>گورنمنٹ بوائز پرائمری           سکول ،
چک نمبر ۷۴ گ۔ب ،</t>
  </si>
  <si>
    <t>گورنمنٹ گرلز  پرائمری           سکول ،
چک نمبر ۷۴ گ۔ب ،</t>
  </si>
  <si>
    <t xml:space="preserve">گورنمنٹ بوائز   پرائمری           سکول ،
چک نمبر ۷۰ گ۔ب ، </t>
  </si>
  <si>
    <t>گورنمنٹ گرلز  پرائمری           سکول ،
چک نمبر ۷۰ گ۔ب ،</t>
  </si>
  <si>
    <t xml:space="preserve">گورنمنٹ بوائز   پرائمری           سکول ،
چک نمبر ۷۱ گ۔ب ،مشرقی </t>
  </si>
  <si>
    <t xml:space="preserve">گورنمنٹ بوائز   پرائمری           سکول ،
چک نمبر ۷۱ گ۔ب ،غربی </t>
  </si>
  <si>
    <t xml:space="preserve">گورنمنٹ بوائز   پرائمری           سکول ،
چک نمبر ۷۳ گ۔ب ، </t>
  </si>
  <si>
    <t xml:space="preserve">گورنمنٹ گرلز    مڈل            سکول ،
چک نمبر ۷۳ گ۔ب ، </t>
  </si>
  <si>
    <t xml:space="preserve">گورنمنٹ بوائز   پرائمری             سکول ،
چک نمبر۱۱۴ گ۔ب ، </t>
  </si>
  <si>
    <t>گورنمنٹ بوائز   پرائمری             سکول ،
چک نمبر۱۱۶ گ۔ب ،</t>
  </si>
  <si>
    <t xml:space="preserve">گورنمنٹ گرلز    پرائمری             سکول ،
چک نمبر۱۱۶گ۔ب ، </t>
  </si>
  <si>
    <t xml:space="preserve">گورنمنٹ بوائز   پرائمری             سکول ،
چک نمبر۱۱۷گ۔ب ، شرقی ، </t>
  </si>
  <si>
    <t xml:space="preserve">گورنمنٹ گرلز   پرائمری             سکول ،
چک نمبر۱۱۷گ۔ب ، غربی  ، </t>
  </si>
  <si>
    <t>گورنمنٹ بوائز    پرائمری             سکول ،
چک نمبر۱۹۳ر۔ب</t>
  </si>
  <si>
    <t xml:space="preserve">گورنمنٹ گرلز     پرائمری             سکول ،
چک نمبر۱۹۳ر۔ب </t>
  </si>
  <si>
    <t>گورنمنٹ بوائز      پرائمری             سکول ،
چک نمبر ۷۵ر۔ب ۔</t>
  </si>
  <si>
    <t xml:space="preserve">گورنمنٹ بوائز      پرائمری             سکول ،
چک نمبر ۷۵ر۔ب ۔۱۱  </t>
  </si>
  <si>
    <t xml:space="preserve">گورنمنٹ گرلز       مڈل             سکول ،
چک نمبر ۷۵ر۔ب ۔  </t>
  </si>
  <si>
    <t xml:space="preserve">گورنمنٹ بوائز      پرائمری              سکول ،
چک نمبر ۱۰۳ر۔ب </t>
  </si>
  <si>
    <t xml:space="preserve">گورنمنٹ گرلز       ہائی سکول ،
چک نمبر ۱۰۳ر۔ب ۔  </t>
  </si>
  <si>
    <t xml:space="preserve">گورنمنٹ بوائز        ہائی سکول ،
چک نمبر ۱۰۰ر۔ب ۔  </t>
  </si>
  <si>
    <t>گورنمنٹ بوائز        ہائی سکول ،
چک نمبر ۱۰۰ر۔ب ۔</t>
  </si>
  <si>
    <t>گورنمنٹ گرلز         ہائی سکول ،
چک نمبر ۱۰۰ر۔ب ۔</t>
  </si>
  <si>
    <t xml:space="preserve">گورنمنٹ بوائز پرائمری  سکول ،
چک نمبر ۱۰۱ر۔ب ۔  </t>
  </si>
  <si>
    <t xml:space="preserve">گورنمنٹ بوائز مڈل   سکول ،
چک نمبر ۱۰۲ر۔ب ۔  </t>
  </si>
  <si>
    <t xml:space="preserve">گورنمنٹ گرلز  مڈل   سکول ،
چک نمبر ۱۰۲ر۔ب ۔  </t>
  </si>
  <si>
    <t>گورنمنٹ بوائز پرائمری   سکول ،
چک نمبر ۱۰۶ر۔ب ۔</t>
  </si>
  <si>
    <t xml:space="preserve">گورنمنٹ بوائز ہائی    سکول ،
چک نمبر ۱۰۷ر۔ب ۔  </t>
  </si>
  <si>
    <t xml:space="preserve">گورنمنٹ گرلز مڈل     سکول ،
چک نمبر ۱۰۷ر۔ب </t>
  </si>
  <si>
    <t xml:space="preserve">گورنمنٹ بوائز پرائمری     سکول ،
چک نمبر ۱۰۴ر۔ب </t>
  </si>
  <si>
    <t xml:space="preserve">گورنمنٹ گرلز پرائمری      سکول ،
چک نمبر ۱۰۴ر۔ب </t>
  </si>
  <si>
    <t xml:space="preserve">گورنمنٹ بوائز پرائمری     سکول ،
چک نمبر ۱۰۵ر۔ب ۔شرقی   </t>
  </si>
  <si>
    <t xml:space="preserve">بنیادی مرکز صحت، چک نمبر ۱۰۵ر۔ب    </t>
  </si>
  <si>
    <t xml:space="preserve">گورنمنٹ بوائز پرائمری     سکول ،
چک نمبر ۱۰۸ر۔ب ۔   </t>
  </si>
  <si>
    <t xml:space="preserve">گورنمنٹ بوائز ہائی      سکول ،
چک نمبر ۲۰۰ر۔ب </t>
  </si>
  <si>
    <t>گورنمنٹ گرلز  ہائی      سکول ،
چک نمبر ۲۰۰ر۔ب ۔</t>
  </si>
  <si>
    <t xml:space="preserve">بنیادی مرکز صحت، چک نمبر ۲۰۰ر۔ب ۔   </t>
  </si>
  <si>
    <t xml:space="preserve">گورنمنٹ بوائز   ہائی      سکول ،
چک نمبر ۲۰۰ر۔ب ۔  </t>
  </si>
  <si>
    <t xml:space="preserve">گورنمنٹ گرلز پرائمری       سکول ،
چک نمبر ۲۰۰ر۔ب </t>
  </si>
  <si>
    <t>گورنمنٹ بوائز ہائی        سکول ،
چک نمبر ۲۰۶ر۔ب ۔</t>
  </si>
  <si>
    <t xml:space="preserve">گورنمنٹ گرلز پرائمری         سکول ،
چک نمبر ۲۰۶ر۔ب </t>
  </si>
  <si>
    <t xml:space="preserve">گورنمنٹ بوائز پرائمری         سکول ،
چک نمبر ۲۰۵ر۔ب </t>
  </si>
  <si>
    <t xml:space="preserve">گورنمنٹ بوائز پرائمری         سکول ،
چک نمبر ۲۰۵ر۔ب ۔   </t>
  </si>
  <si>
    <t xml:space="preserve">گورنمنٹ گرلز مڈل          سکول ،
چک نمبر ۲۰۵ر۔ب </t>
  </si>
  <si>
    <t xml:space="preserve">گورنمنٹ بوائز پرائمری           سکول ،
چک نمبر ۲۱۱ر۔ب </t>
  </si>
  <si>
    <t>گورنمنٹ بوائز پرائمری           سکول ،
چک نمبر ۲۱۱ر۔ب ۔</t>
  </si>
  <si>
    <t xml:space="preserve">گورنمنٹ بوائز پرائمری           سکول ،
چک نمبر ۲۳گ۔ب ۔    </t>
  </si>
  <si>
    <t xml:space="preserve">گورنمنٹ گرلز  پرائمری           سکول ،
چک نمبر ۲۳گ۔ب </t>
  </si>
  <si>
    <t>گورنمنٹ بوائز ہائی            سکول ،
چک نمبر ۲۴گ۔ب ۔</t>
  </si>
  <si>
    <t xml:space="preserve">گورنمنٹ بوائز ہائی            سکول ،
چک نمبر ۲۴گ۔ب </t>
  </si>
  <si>
    <t>گورنمنٹ بوائز پرائمری             سکول ،
چک نمبر ۳۸گ۔ب ۔</t>
  </si>
  <si>
    <t xml:space="preserve">گورنمنٹ بوائز ہائی              سکول ،
چک نمبر ۳۹گ۔ب ۔     </t>
  </si>
  <si>
    <t>گورنمنٹ بوائز ہائی              سکول ،
چک نمبر ۳۹گ۔ب ۔</t>
  </si>
  <si>
    <t xml:space="preserve">گورنمنٹ گرلز  ہائی              سکول ،
چک نمبر ۳۹گ۔ب </t>
  </si>
  <si>
    <t>گورنمنٹ گرلز  ہائی              سکول ،
چک نمبر ۳۹گ۔ب</t>
  </si>
  <si>
    <t>گورنمنٹ گرلز  ہائی              سکول ،
چک نمبر ۳۹گ۔ب ۔</t>
  </si>
  <si>
    <t>گورنمنٹ بوائز  پرائمری               سکول ،
چک نمبر ۳۰گ۔ب ۔</t>
  </si>
  <si>
    <t>گورنمنٹ گرلز  پرائمری               سکول ،
چک نمبر ۳۰گ۔ب ۔</t>
  </si>
  <si>
    <t xml:space="preserve">گورنمنٹ گرلز   پرائمری               سکول ،
چک نمبر ۳۱گ۔ب ۔    </t>
  </si>
  <si>
    <t xml:space="preserve">گورنمنٹ بوائز مڈل                سکول ،
چک نمبر ۳۱گ۔ب </t>
  </si>
  <si>
    <t>گورنمنٹ بوائز مڈل                سکول ،
چک نمبر ۳۱گ۔ب ۔</t>
  </si>
  <si>
    <t>گورنمنٹ بوائز پرائمری                 سکول ،
چک نمبر ۸۹گ۔ب ۔</t>
  </si>
  <si>
    <t xml:space="preserve">گورنمنٹ بوائز مڈل                  سکول ،
چک نمبر ۳۲گ۔ب </t>
  </si>
  <si>
    <t xml:space="preserve">بنیادی مرکز صحت، 
چک نمبر ۳۲گ۔ب </t>
  </si>
  <si>
    <t xml:space="preserve">گورنمنٹ بوائز ہائی                   سکول ،
چک نمبر ۳۳گ۔ب ۔    </t>
  </si>
  <si>
    <t>گورنمنٹ بوائز ہائی                   سکول ،
چک نمبر ۳۳گ۔ب ۔</t>
  </si>
  <si>
    <t xml:space="preserve">گورنمنٹ گرلز مڈل                    سکول ،
چک نمبر ۳۳گ۔ب ۔     </t>
  </si>
  <si>
    <t xml:space="preserve">گورنمنٹ بوائز ایلمنٹری                    سکول ،
چک نمبر ۷۷گ۔ب ۔    </t>
  </si>
  <si>
    <t xml:space="preserve">گورنمنٹ گرلز  ایلمنٹری                    سکول ،
چک نمبر ۷۷گ۔ب ۔ </t>
  </si>
  <si>
    <t xml:space="preserve">گورنمنٹ گرلز  مڈل                     سکول ،
چک نمبر ۱۱۵گ۔ب ۔    </t>
  </si>
  <si>
    <t>گورنمنٹ بوائز پرائمری                      سکول ،
چک نمبر ۱۱۵گ۔ب ۔</t>
  </si>
  <si>
    <t>گورنمنٹ بوائز ہائی                       سکول ،
چک نمبر ۱۱۸گ۔ب ۔</t>
  </si>
  <si>
    <t>گورنمنٹ گرلز پرائمری                        سکول ،
چک نمبر ۱۱۸گ۔ب</t>
  </si>
  <si>
    <t>گورنمنٹ بوائز پرائمری                        سکول ،
چک نمبر ۲۶گ۔ب ۔</t>
  </si>
  <si>
    <t xml:space="preserve">گورنمنٹ گرلز  پرائمری                        سکول ،
چک نمبر ۲۷گ۔ب ۔ </t>
  </si>
  <si>
    <t xml:space="preserve">گورنمنٹ بوائز   پرائمری                        سکول ،
چک نمبر ۲۸گ۔ب ۔    </t>
  </si>
  <si>
    <t xml:space="preserve">بنیادی مرکز صحت، 
چک نمبر ۲۸گ۔ب ۔    </t>
  </si>
  <si>
    <t xml:space="preserve">گورنمنٹ بوائز   ہائی                         سکول ،
چک نمبر ۲۹گ۔ب ۔    </t>
  </si>
  <si>
    <t xml:space="preserve">گورنمنٹ بوائز   ہائی                         سکول ،
چک نمبر ۲۹گ۔ب </t>
  </si>
  <si>
    <t xml:space="preserve">گورنمنٹ بوائز   ہائی                         سکول ،
چک نمبر ۳۴گ۔ب ۔    </t>
  </si>
  <si>
    <t xml:space="preserve">گورنمنٹ بوائز   پرائمری                          سکول ،
چک نمبر ۳۵گ۔ب ۔    </t>
  </si>
  <si>
    <t xml:space="preserve">گورنمنٹ گرلز    پرائمری                          سکول ،
چک نمبر ۳۵گ۔ب ۔    </t>
  </si>
  <si>
    <t>گورنمنٹ بوائز     پرائمری                          سکول ،
چک نمبر ۴۰گ۔ب ۔</t>
  </si>
  <si>
    <t>گورنمنٹ گرلز مڈل،                         سکول ،
چک نمبر ۴۰گ۔ب ۔</t>
  </si>
  <si>
    <t xml:space="preserve">گورنمنٹ بوائز  مڈل،                         سکول ،
چک نمبر ۲۳۲گ۔ب ۔    </t>
  </si>
  <si>
    <t>گورنمنٹ بوائز  مڈل،                         سکول ،
چک نمبر ۲۳۲گ۔ب ۔</t>
  </si>
  <si>
    <t xml:space="preserve">گورنمنٹ بوائز  پرائمری                          سکول ،
چک نمبر ۳۶گ۔ب ۔ </t>
  </si>
  <si>
    <t xml:space="preserve">گورنمنٹ گرلز مڈل                           سکول ،
چک نمبر ۳۶گ۔ب ۔     </t>
  </si>
  <si>
    <t xml:space="preserve">گورنمنٹ بوائز پرائمری                           سکول ،
چک نمبر ۳۷گ۔ب ۔    </t>
  </si>
  <si>
    <t>گورنمنٹ گرلز  پرائمری                           سکول ،
چک نمبر ۳۷گ۔ب ۔</t>
  </si>
  <si>
    <t xml:space="preserve">گورنمنٹ بوائز   پرائمری                           سکول ،
چک نمبر ۵۸۰گ۔ب ۔    </t>
  </si>
  <si>
    <t xml:space="preserve">گورنمنٹ بوائز   پرائمری                           سکول ،
چک نمبر ۵۸۰گ۔ب ۔     </t>
  </si>
  <si>
    <t>گورنمنٹ بوائز   پرائمری                           سکول ،
چک نمبر ۵۸۰گ۔ب ۔</t>
  </si>
  <si>
    <t xml:space="preserve">بنیادی مرکز صحت، 
چک نمبر ۵۸۱گ۔ب ۔     </t>
  </si>
  <si>
    <t xml:space="preserve">گورنمنٹ بوائز   پرائمری                           سکول ،
چک نمبر ۵۸۴گ۔ب ۔     </t>
  </si>
  <si>
    <t xml:space="preserve">گورنمنٹ بوائز   پرائمری                           سکول ،
چک نمبر ۳۶۲گ۔ب ۔   </t>
  </si>
  <si>
    <t xml:space="preserve">گورنمنٹ بوائز   پرائمری                           سکول ،
چک نمبر ۳۶۲گ۔ب </t>
  </si>
  <si>
    <t xml:space="preserve">گورنمنٹ بوائز   ہائی                            سکول ،
چک نمبر ۳۶۴گ۔ب </t>
  </si>
  <si>
    <t>گورنمنٹ بوائز   ہائی                            سکول ،
چک نمبر ۳۶۴گ۔ب</t>
  </si>
  <si>
    <t xml:space="preserve">گورنمنٹ گرلز    پرائمری                             سکول ،
چک نمبر ۳۶۵گ۔ب </t>
  </si>
  <si>
    <t xml:space="preserve">گورنمنٹ گرلز    پرائمری                             سکول ،
چک نمبر ۳۶۳گ۔ب  </t>
  </si>
  <si>
    <t xml:space="preserve">گورنمنٹ بوائز ہائی                              سکول ،
چک نمبر ۳۶۳گ۔ب </t>
  </si>
  <si>
    <t>گورنمنٹ بوائز ہائی                              سکول ،
چک نمبر ۳۶۳گ۔ب ۔</t>
  </si>
  <si>
    <t>گورنمنٹ بوائز پرائمری                               سکول ،
چک نمبر ۳۷۷گ۔ب ۔</t>
  </si>
  <si>
    <t xml:space="preserve">بنیادی مرکز صحت، 
چک نمبر ۳۷۷گ۔ب ۔    </t>
  </si>
  <si>
    <t>گورنمنٹ بوائز پرائمری                               سکول ،
چک نمبر ۵۸۵گ۔ب ۔</t>
  </si>
  <si>
    <t xml:space="preserve">گورنمنٹ بوائز پرائمری                               سکول ،
چک نمبر ۲۸۰گ۔ب ۔    </t>
  </si>
  <si>
    <t>گورنمنٹ بوائز پرائمری                               سکول ،
چک نمبر ۲۸۰گ۔ب ۔</t>
  </si>
  <si>
    <t xml:space="preserve">گورنمنٹ بوائز پرائمری                               سکول ،
چک نمبر ۲۸۱گ۔ب ۔    </t>
  </si>
  <si>
    <t>گورنمنٹ گرلز  پرائمری                               سکول ،
چک نمبر ۲۸۱گ۔ب ۔</t>
  </si>
  <si>
    <t xml:space="preserve">گورنمنٹ بوائز  ہائی                                  سکول ،
چک نمبر ۲۸۲گ۔ب  </t>
  </si>
  <si>
    <t xml:space="preserve">گورنمنٹ گرلز  مڈل                                سکول ،
چک نمبر ۲۸۲گ۔ب ۔    </t>
  </si>
  <si>
    <t xml:space="preserve">گورنمنٹ بوائز پرائمری                               سکول ،
چک نمبر ۳۶۷گ۔ب ۔    </t>
  </si>
  <si>
    <t>گورنمنٹ بوائز پرائمری                               سکول ،
چک نمبر ۳۶۸گ۔ب ۔</t>
  </si>
  <si>
    <t>کمیونیٹی سنٹر
چک نمبر ۳۶۸گ۔ب ۔</t>
  </si>
  <si>
    <t xml:space="preserve">گورنمنٹ بوائز پرائمری                               سکول ،
چک نمبر ۴۳۲گ۔ب ۔    </t>
  </si>
  <si>
    <t>گورنمنٹ بوائز ہائی                                سکول ،
چک نمبر ۴۳۳گ۔ب ۔</t>
  </si>
  <si>
    <t>گورنمنٹ بوائز پرائمری                                سکول ،
چک نمبر ۴۳۳گ۔ب ۔
لال منڈی</t>
  </si>
  <si>
    <t xml:space="preserve">گورنمنٹ گرلز مڈل                                 سکول ،
چک نمبر ۴۳۳گ۔ب ۔    </t>
  </si>
  <si>
    <t xml:space="preserve">گورنمنٹ بوائز  پرائمری                                 سکول ،
چک نمبر ۴۳۴گ۔ب </t>
  </si>
  <si>
    <t xml:space="preserve">گورنمنٹ گرلز   پرائمری                                 سکول ،
چک نمبر ۴۳۴گ۔ب ۔    </t>
  </si>
  <si>
    <t xml:space="preserve">گورنمنٹ گرلز   پرائمری                                 سکول ،
چک نمبر ۴۳۶گ۔ب ۔    </t>
  </si>
  <si>
    <t xml:space="preserve">گورنمنٹ بوائز    پرائمری                                 سکول ،
چک نمبر ۳۶۶گ۔ب ۔    </t>
  </si>
  <si>
    <t xml:space="preserve">گورنمنٹ بوائز    مڈل                                  سکول ،
چک نمبر ۴۳۵گ۔ب ۔    </t>
  </si>
  <si>
    <t xml:space="preserve">گورنمنٹ گرلز ہائی                                  سکول ،
چک نمبر ۴۳۵گ۔ب </t>
  </si>
  <si>
    <t xml:space="preserve">بنیادی مرکز صحت، 
چک نمبر ۲۷۳گ۔ب ۔    </t>
  </si>
  <si>
    <t>گورنمنٹ بوائز  پرائمری                                   سکول ،
چک نمبر ۲۷۳گ۔ب ۔</t>
  </si>
  <si>
    <t xml:space="preserve">گورنمنٹ بوائز  پرائمری                                   سکول ،
چک نمبر ۲۷۴گ۔ب ۔    </t>
  </si>
  <si>
    <t>گورنمنٹ گرلز   پرائمری                                   سکول ،
چک نمبر ۲۷۴گ۔ب ۔</t>
  </si>
  <si>
    <t>گورنمنٹ بوائز   ہائی                                    سکول ،
چک نمبر ۲۷۵گ۔ب ۔</t>
  </si>
  <si>
    <t xml:space="preserve">گورنمنٹ گرلز پرائمری                                     سکول ،
چک نمبر ۲۷۵گ۔ب </t>
  </si>
  <si>
    <t>گورنمنٹ بوائز پرائمری                                     سکول ،
چک نمبر ۲۷۶ گ۔ب ۔</t>
  </si>
  <si>
    <t xml:space="preserve">گورنمنٹ گرلز  پرائمری                                     سکول ،
چک نمبر ۲۷۶ گ۔ب ۔ </t>
  </si>
  <si>
    <t xml:space="preserve">گورنمنٹ بوائز   پرائمری                                     سکول ،
چک نمبر ۲۷۷ گ۔ب ۔    </t>
  </si>
  <si>
    <t>گورنمنٹ گرلز    پرائمری                                     سکول ،
چک نمبر ۲۷۷ گ۔ب ۔</t>
  </si>
  <si>
    <t xml:space="preserve">گورنمنٹ بوائز   پرائمری                                     سکول ،
چک نمبر ۲۷۸ گ۔ب ۔    </t>
  </si>
  <si>
    <t xml:space="preserve">گورنمنٹ گرلز    پرائمری                                     سکول ،
چک نمبر ۲۷۸ گ۔ب ۔    </t>
  </si>
  <si>
    <t xml:space="preserve">گورنمنٹ بوائز   پرائمری                                     سکول ،
چک نمبر ۲۷۹ گ۔ب ۔    </t>
  </si>
  <si>
    <t xml:space="preserve">گورنمنٹ گرلز    پرائمری                                     سکول ،
چک نمبر ۲۷۹ گ۔ب ۔    </t>
  </si>
  <si>
    <t xml:space="preserve">گورنمنٹ بوائز   پرائمری                                     سکول ،
چک نمبر ۲۸۳گ۔ب </t>
  </si>
  <si>
    <t xml:space="preserve">گورنمنٹ بوائز     پرائمری                                     سکول ،
چک نمبر ۲۸۳ گ۔ب </t>
  </si>
  <si>
    <t xml:space="preserve">گورنمنٹ گرلز مڈل                                     سکول ،
چک نمبر ۲۸۳گ۔ب ۔    </t>
  </si>
  <si>
    <t xml:space="preserve">گورنمنٹ بوائز     پرائمری                                     سکول ،
چک نمبر ۳۷۵گ۔ب ۔    </t>
  </si>
  <si>
    <t xml:space="preserve">گورنمنٹ گرلز پرائمری                                      سکول ،
چک نمبر ۳۷۵گ۔ب </t>
  </si>
  <si>
    <t xml:space="preserve">گورنمنٹ بوائز     مڈل                                      سکول ،
چک نمبر ۳۷۶گ۔ب ۔    </t>
  </si>
  <si>
    <t xml:space="preserve">گورنمنٹ بوائز مڈل                                      سکول ،
چک نمبر ۳۷۶گ۔ب ۔    </t>
  </si>
  <si>
    <t xml:space="preserve">گورنمنٹ بوائز پرائمری                                       سکول ،
چک نمبر ۲۷۲گ۔ب ۔    </t>
  </si>
  <si>
    <t xml:space="preserve">گورنمنٹ بوائز پرائمری                                       سکول ،
چک نمبر ۲۷۲گ۔ب </t>
  </si>
  <si>
    <t xml:space="preserve">گورنمنٹ بوائز پرائمری                                       سکول ،
چک نمبر ۳۷۴گ۔ب ۔    </t>
  </si>
  <si>
    <t xml:space="preserve">گورنمنٹ گرلز  پرائمری                                       سکول ،
چک نمبر ۳۷۴گ۔ب ۔    </t>
  </si>
  <si>
    <t xml:space="preserve">گورنمنٹ بوائز ہائی                                        سکول ،
چک نمبر ۳۷۸گ۔ب ۔    </t>
  </si>
  <si>
    <t xml:space="preserve">گورنمنٹ گرلز مڈل                                      سکول ،
چک نمبر ۳۷۸گ۔ب ۔    </t>
  </si>
  <si>
    <t xml:space="preserve">گورنمنٹ بوائز پرائمری                                       سکول ،
چک نمبر ۵۸۲گ۔ب ۔    </t>
  </si>
  <si>
    <t xml:space="preserve">گورنمنٹ بوائز پرائمری                                       سکول ،
دانہ آباد۔    </t>
  </si>
  <si>
    <t xml:space="preserve">گورنمنٹ بوائز پرائمری                                       سکول ،
چک نمبر ۳۵۵گ۔ب ۔    </t>
  </si>
  <si>
    <t xml:space="preserve">گورنمنٹ گرلز  پرائمری                                       سکول ،
چک نمبر ۳۵۵گ۔ب ۔    </t>
  </si>
  <si>
    <t xml:space="preserve">گورنمنٹ بوائز   پرائمری                                       سکول ،
چک نمبر ۳۵۶گ۔ب ۔    </t>
  </si>
  <si>
    <t xml:space="preserve">گورنمنٹ بوائز   پرائمری                                       سکول ،
چک نمبر ۳۵۷گ۔ب ۔    </t>
  </si>
  <si>
    <t xml:space="preserve">گورنمنٹ گرلز ہائی                                    سکول ،
چک نمبر ۳۵۷گ۔ب ۔    </t>
  </si>
  <si>
    <t xml:space="preserve">گورنمنٹ بوائز   پرائمری                                       سکول ،
چک نمبر ۳۸۲گ۔ب ۔    </t>
  </si>
  <si>
    <t xml:space="preserve">گورنمنٹ بوائز   ہائی                                        سکول ،
چک نمبر ۳۸۳گ۔ب ۔    </t>
  </si>
  <si>
    <t>گورنمنٹ بوائز   پرائمری                                         سکول ،
چک نمبر ۳۸۳گ۔ب ۔</t>
  </si>
  <si>
    <t xml:space="preserve">گورنمنٹ گرلز    پرائمری                                         سکول ،
چک نمبر ۳۸۴گ۔ب ۔    </t>
  </si>
  <si>
    <t xml:space="preserve">گورنمنٹ بوائز   پرائمری                                         سکول ،
چک نمبر ۳۸۴گ۔ب ۔    </t>
  </si>
  <si>
    <t>گورنمنٹ بوائز     پرائمری                                         سکول ،
چک نمبر ۳۷۹گ۔ب ۔</t>
  </si>
  <si>
    <t xml:space="preserve">گورنمنٹ گرلز  مڈل                                         سکول ،
چک نمبر ۳۷۹گ۔ب ۔    </t>
  </si>
  <si>
    <t xml:space="preserve">گورنمنٹ بوائز پرائمری                                          سکول ،
چک نمبر ۳۸۰گ۔ب ۔    </t>
  </si>
  <si>
    <t xml:space="preserve">گورنمنٹ گرلز مڈل،                                      سکول ،
چک نمبر ۳۸۰گ۔ب ۔    </t>
  </si>
  <si>
    <t xml:space="preserve">گورنمنٹ بوائز پرائمری                                       سکول ،
چک نمبر ۳۸۱گ۔ب ۔    </t>
  </si>
  <si>
    <t xml:space="preserve">گورنمنٹ بوائز پرائمری                                       سکول ،
چک نمبر ۳۸۱گ۔ب ۔شمالی    </t>
  </si>
  <si>
    <t xml:space="preserve">گورنمنٹ بوائز پرائمری                                       سکول ،
چک نمبر۵ ۵۹گ۔ب ۔    </t>
  </si>
  <si>
    <t>گورنمنٹ گرلز  پرائمری                                       سکول ،
چک نمبر۵ ۵۹گ۔ب</t>
  </si>
  <si>
    <t xml:space="preserve">گورنمنٹ بوائز    پرائمری                                       سکول ،
چک نمبر۷ ۵۹گ۔ب ۔    </t>
  </si>
  <si>
    <t xml:space="preserve">گورنمنٹ گرلز     پرائمری                                       سکول ،
چک نمبر۷ ۵۹گ۔ب ۔    </t>
  </si>
  <si>
    <t xml:space="preserve">آفس یونین کونسل، 
چک نمبر۷ ۵۹گ۔ب ۔    </t>
  </si>
  <si>
    <t>گورنمنٹ گرلز     پرائمری                                       سکول ،
سعی کے   ۔</t>
  </si>
  <si>
    <t xml:space="preserve">گورنمنٹ بوائز      پرائمری                                       سکول ،
ڈوڈاکے  ۔    </t>
  </si>
  <si>
    <t xml:space="preserve">گورنمنٹ بوائز      ہائی                                        سکول ،جھامرہ  
</t>
  </si>
  <si>
    <t xml:space="preserve">گورنمنٹ گرلز مڈل                                         سکول ،جھامرہ 
</t>
  </si>
  <si>
    <t xml:space="preserve">گورنمنٹ بوائز      پرائمری                                         سکول ،  جنگل سرکار آبادی کھوکھراں
</t>
  </si>
  <si>
    <t xml:space="preserve">گورنمنٹ بوائز      پرائمری                                         سکول ، 
چاہ خیر والہ   ۔    </t>
  </si>
  <si>
    <t>گورنمنٹ بوائز      پرائمری                                         سکول ، 
سرورکے    ۔</t>
  </si>
  <si>
    <t xml:space="preserve">گورنمنٹ بوائز      مڈل                                          سکول ،  حسوکے     ۔    </t>
  </si>
  <si>
    <t xml:space="preserve">گورنمنٹ بوائز      پرائمری                                         سکول ، 
حسوکے      ۔    </t>
  </si>
  <si>
    <t>گورنمنٹ بوائز      پرائمری                                         سکول ، 
ڈوڈیراہ۔</t>
  </si>
  <si>
    <t xml:space="preserve">گورنمنٹ بوائز      پرائمری                                         سکول ، 
سیال      ۔    </t>
  </si>
  <si>
    <t xml:space="preserve">گورنمنٹ بوائز      پرائمری                                         سکول ، 
چک نمبر ۵۹۸ گ۔ب ۔    </t>
  </si>
  <si>
    <t>گورنمنٹ بوائز      مڈل                                          سکول ، 
چک نمبر ۵۹۸ گ۔ب ۔</t>
  </si>
  <si>
    <t xml:space="preserve">گورنمنٹ بوائز      پرائمری                                         سکول ، 
موضع حویلی کر۔    </t>
  </si>
  <si>
    <t xml:space="preserve">گورنمنٹ بوائز      پرائمری                                         سکول ، 
ٹھٹہ اسماعیل ۔    </t>
  </si>
  <si>
    <t xml:space="preserve">گورنمنٹ بوائز      مڈل                                          سکول ، 
چک نمبر ۲۲۹ گ ۔ب ۔  </t>
  </si>
  <si>
    <t>گورنمنٹ بوائز      مڈل                                          سکول ، 
چک نمبر ۲۲۹ گ ۔ب ۔</t>
  </si>
  <si>
    <t xml:space="preserve">گورنمنٹ بوائز   پرائمری                                          سکول ، 
چک نمبر ۲۳۰گ ۔ب ۔  </t>
  </si>
  <si>
    <t xml:space="preserve">گورنمنٹ گرلز مڈل                                         سکول ، 
چک نمبر ۲۳۰گ ۔ب ۔  </t>
  </si>
  <si>
    <t xml:space="preserve">گورنمنٹ بوائز پرائمری                                        سکول ، 
چک نمبر ۲۳۱گ ۔ب ۔  </t>
  </si>
  <si>
    <t>گورنمنٹ بوائز پرائمری سکول حسین آباد، تاندلیانوالہ</t>
  </si>
  <si>
    <t xml:space="preserve">گورنمنٹ گرلز پرائمری سکول حسین آباد، تاندلیانوالہ </t>
  </si>
  <si>
    <t>گورنمنٹ بوائز  پرائمری سکول مبارک پورہ، تاندلیانوالہ</t>
  </si>
  <si>
    <t>دفتر پروجیکٹ مینجر،  تاندلیانوالہ</t>
  </si>
  <si>
    <t>گورنمنٹ بوائز  ڈگری کالج ، تاندلیانوالہ</t>
  </si>
  <si>
    <t>گورنمنٹ بوائز  ڈگری کالج ، تاندلیاوالہ</t>
  </si>
  <si>
    <t>گورنمنٹ بوائز  پرائمری سکول ، اقبال کالونی تاندلیانوالہ</t>
  </si>
  <si>
    <t>گورنمنٹ گرلز  پرائمری سکول ، اقبال کالونی تاندلیانوالہ</t>
  </si>
  <si>
    <t>گورنمنٹ گرلز  ایم سی ہائی  سکول ،
 تاندلیاوالہ</t>
  </si>
  <si>
    <t>گورنمنٹ گرلز  پرائمری سکول نمبر ۱
تاندلیانوالہ</t>
  </si>
  <si>
    <t>گورنمنٹ بوائز   ایم سی ہائی  سکول ،
تاندلیانوالہ</t>
  </si>
  <si>
    <t>گورنمنٹ بوائز ہائی  سکول  نمبر ۱
 تاندلیاوالہ</t>
  </si>
  <si>
    <t>گورنمنٹ ایم ۔سی بوائز ہائی  سکول   ، 
تاندلیانوالہ</t>
  </si>
  <si>
    <t>گورنمنٹ گرلز پرائمری  سکول   ، بٹ کالونی 
تاندلیانوالہ</t>
  </si>
  <si>
    <t>گورنمنٹ بوائز  پرائمری  سکول   شمس پورہ، 
تاندلیانوالہ</t>
  </si>
  <si>
    <t>گورنمنٹ گرلزمڈل   سکول   ، 
 تاندلیاوالہ</t>
  </si>
  <si>
    <t>گورنمنٹ گرلزمڈل   سکول   ، 
تاندلیانوالہ</t>
  </si>
  <si>
    <t>گورنمنٹ بوائز  پرائمری  سکو ل چک نمبر ۴۲۱ گ ب۔</t>
  </si>
  <si>
    <t>گورنمنٹ گرلز  پرائمری  سکو ل چک نمبر ۴۲۱ گ ب۔</t>
  </si>
  <si>
    <t>گورنمنٹ بوائز   پرائمری  سکو ل ،چک نمبر ۴۲۱ گ ۔ب۔ II</t>
  </si>
  <si>
    <t>گورنمنٹ بوائز   پرائمری  سکو ل ،چک نمبر ۴۲۲ گ ۔ب۔</t>
  </si>
  <si>
    <t>گورنمنٹ گرلز    پرائمری  سکو ل ،چک نمبر ۴۲۲ گ ۔ب۔</t>
  </si>
  <si>
    <t>گورنمنٹ گرلز   پرائمری  سکو ل نمبر ۔II ،چک نمبر ۴۲۳ گ ۔ب۔</t>
  </si>
  <si>
    <t>گورنمنٹ بوائز ہائی   سکو ل نمبر ۔ ،چک نمبر ۴۲۳ گ۔ب،۔</t>
  </si>
  <si>
    <t>گورنمنٹ گرلز  ہائی   سکو ل  ،چک نمبر ۴۲۳ گ ۔ب۔</t>
  </si>
  <si>
    <t>گورنمنٹ بوائزپرائمری    سکو ل  ،چک نمبر۴۲۷ گ ۔ب۔</t>
  </si>
  <si>
    <t>گورنمنٹ گرلز پرائمری    سکو ل  ،چک نمبر۴۲۷ گ ۔ب۔</t>
  </si>
  <si>
    <t>گورنمنٹ بوائز پرائمری    سکو ل  ،چک نمبر۴۲۸ گ ۔ب۔</t>
  </si>
  <si>
    <t>گورنمنٹ گرلز پرائمری    سکو ل  ،چک نمبر۴۲۸ گ ۔ب۔</t>
  </si>
  <si>
    <t>گورنمنٹ بوائز  پرائمری    سکو ل  ،چک نمبر۵۹۲ گ ۔ب</t>
  </si>
  <si>
    <t>گورنمنٹ گرلز  پرائمری    سکو ل  ،چک نمبر۵۹۲ گ ۔ب</t>
  </si>
  <si>
    <t>گورنمنٹ بوائز   پرائمری    سکو ل  ،چک نمبر۵۹۳گ ۔ب۔</t>
  </si>
  <si>
    <t>گورنمنٹ بوائز  ہائی     سکو ل  ،چک نمبر۵۹۴گ ۔ب۔</t>
  </si>
  <si>
    <t>گورنمنٹ گرلز پرائمری      سکو ل  ،چک نمبر۵۹۴گ ۔ب۔</t>
  </si>
  <si>
    <t>گورنمنٹ بوائز  پرائمری      سکو ل  ،چک نمبر۵۹۶گ ۔ب۔</t>
  </si>
  <si>
    <t>گورنمنٹ بوائز  پرائمری      سکو ل  ،چک نمبر۵۹۶گ ۔ب</t>
  </si>
  <si>
    <t>دفتر یونین کونسل   ،
چک نمبر۵۹۹گ ۔ب۔</t>
  </si>
  <si>
    <t>گورنمنٹ بوائز  پرائمری      سکو ل  ،چک نمبر۶۰۰گ ۔ب۔</t>
  </si>
  <si>
    <t>گورنمنٹ گرلز  پرائمری      سکو ل  ،چک نمبر۶۰۰گ ۔ب۔</t>
  </si>
  <si>
    <t>گورنمنٹ بوائز ایلمنٹری       سکو ل  ،چک نمبر۶۰۱گ ۔ب۔</t>
  </si>
  <si>
    <t>گورنمنٹ گرلز پرائمری       سکو ل  ،چک نمبر۶۰۱گ ۔ب۔</t>
  </si>
  <si>
    <t>گورنمنٹ بوائز  پرائمری       سکو ل  ،چک نمبر۶۰۲گ ۔ب۔</t>
  </si>
  <si>
    <t>گورنمنٹ گرلز  پرائمری       سکو ل  ،چک نمبر۶۰۲گ ۔ب۔</t>
  </si>
  <si>
    <t>گورنمنٹ بوائز  پرائمری       سکو ل  ،چک نمبر۶۰۳گ ۔ب۔</t>
  </si>
  <si>
    <t>گورنمنٹ بوائز  پرائمری       سکو ل  ،چک نمبر۶۰۶گ ۔ب۔</t>
  </si>
  <si>
    <t>گورنمنٹ بوائز  پرائمری       سکو ل  ،چک نمبر۴۰۶گ ۔ب</t>
  </si>
  <si>
    <t>گورنمنٹ گرلز   پرائمری       سکو ل  ،چک نمبر۴۰۶گ ۔ب</t>
  </si>
  <si>
    <t>گورنمنٹ بوائز  ایلمنٹری       سکو ل  ،چک نمبر۴۰۷گ ۔ب۔</t>
  </si>
  <si>
    <t>گورنمنٹ بوائز پرائمری       سکو ل  ،چک نمبر۴۰۷گ ۔ب۔</t>
  </si>
  <si>
    <t>گورنمنٹ بوائز پرائمری       سکو ل  ،چک نمبر۴۰۸گ ۔ب۔</t>
  </si>
  <si>
    <t>گورنمنٹ گرلز پرائمری       سکو ل  ،چک نمبر۴۰۸گ ۔ب۔</t>
  </si>
  <si>
    <t>گورنمنٹ بوائز  پرائمری       سکو ل  ،چک نمبر۴۰۹گ ۔ب۔</t>
  </si>
  <si>
    <t>گورنمنٹ گرلزایلمنٹری        سکو ل  ،چک نمبر۴۰۹گ ۔ب۔</t>
  </si>
  <si>
    <t>گورنمنٹ بوائز ہائی         سکو ل  ،چک نمبر۴۰۲گ ۔ب</t>
  </si>
  <si>
    <t>گورنمنٹ گرلز پرائمری          سکو ل  ،چک نمبر۴۰۲گ ۔ب۔</t>
  </si>
  <si>
    <t>گورنمنٹ گرلز ایلمنٹری            سکو ل  ،چک نمبر۴۰۳گ ۔ب۔</t>
  </si>
  <si>
    <t>گورنمنٹ بوائز  پرائمری          سکو ل  ،چک نمبر۴۰۳گ ۔ب۔</t>
  </si>
  <si>
    <t>گورنمنٹ بوائز  پرائمری          سکو ل  ،چک نمبر۴۰۴گ ۔ب۔</t>
  </si>
  <si>
    <t>گورنمنٹ گرلز  پرائمری          سکو ل  ،چک نمبر۴۰۴گ ۔ب۔</t>
  </si>
  <si>
    <t>گورنمنٹ بوائز  پرائمری          سکو ل  ،چک نمبر۴۰۵گ ۔ب۔</t>
  </si>
  <si>
    <t>گورنمنٹ گرلز  پرائمری          سکو ل  ،چک نمبر۴۰۵گ ۔ب</t>
  </si>
  <si>
    <t>گورنمنٹ بوائز   پرائمری          سکو ل  ،چک نمبر۳۹۱گ ۔ب۔</t>
  </si>
  <si>
    <t>گورنمنٹ گرلز   پرائمری          سکو ل  ،چک نمبر۳۹۱گ ۔ب۔</t>
  </si>
  <si>
    <t>گورنمنٹ بوائز    پرائمری          سکو ل  ،چک نمبر۳۹۲گ ۔ب۔</t>
  </si>
  <si>
    <t>گورنمنٹ بوائز    پرائمری          سکو ل  ،چک نمبر۴۰۱گ ۔ب۔</t>
  </si>
  <si>
    <t>گورنمنٹ گرلز مڈل          سکو ل  ،چک نمبر۴۰۱گ ۔ب۔</t>
  </si>
  <si>
    <t>گورنمنٹ بوائز پرائمری           سکو ل  ،چک نمبر۳۹۵گ ۔ب۔</t>
  </si>
  <si>
    <t>گورنمنٹ بوائز ہائی           سکو ل  ،چک نمبر۴۰۰گ ۔ب۔</t>
  </si>
  <si>
    <t>گورنمنٹ بوائز پرائمری            سکو ل  ،چک نمبر۴۰۰گ ۔ب۔</t>
  </si>
  <si>
    <t>گورنمنٹ گرلز  پرائمری            سکو ل  ،چک نمبر۴۰۰گ ۔ب۔</t>
  </si>
  <si>
    <t>گورنمنٹ بوائز پرائمری    سکو ل  ،چک نمبر۳۹۳گ ۔ب۔</t>
  </si>
  <si>
    <t>گورنمنٹ گرلز پرائمری    سکو ل  ،چک نمبر۳۹۳ 
گ ۔ب</t>
  </si>
  <si>
    <t>گورنمنٹ گرلز پرائمری    سکو ل  ،چک نمبر۴۱۰گ ۔ب۔</t>
  </si>
  <si>
    <t>گورنمنٹ بوائز ہائی    سکو ل  ،چک نمبر۴۱۰گ ۔ب۔</t>
  </si>
  <si>
    <t>گورنمنٹ بوائز پرائمری     سکو ل  ،چک نمبر۴۱۵گ ۔ب۔</t>
  </si>
  <si>
    <t>گورنمنٹ بوائز پرائمری     سکو ل  ،چک نمبر۴۱۶گ ۔ب۔</t>
  </si>
  <si>
    <t>گورنمنٹ گرلز پرائمری     سکو ل  ،چک نمبر۴۱۶گ ۔ب۔</t>
  </si>
  <si>
    <t>گورنمنٹ بوائز پرائمری     سکو ل  ،چک نمبر۴۱۸گ ۔ب۔</t>
  </si>
  <si>
    <t>گورنمنٹ بوائز پرائمری     سکو ل  ،چک نمبر۴۱۹گ ۔ب۔</t>
  </si>
  <si>
    <t>گورنمنٹ گرلز پرائمری     سکو ل  ،چک نمبر۴۱۹گ ۔ب۔</t>
  </si>
  <si>
    <t>گورنمنٹ بوائز  پرائمری     سکو ل  ،چک نمبر۴۲۰گ ۔ب۔</t>
  </si>
  <si>
    <t>گورنمنٹ گرلز  مڈل       سکو ل  ،چک نمبر۴۲۰گ ۔ب۔</t>
  </si>
  <si>
    <t>گورنمنٹ بوائز   پرائمری        سکو ل  ،چک نمبر۴۲۰گ ۔ب۔</t>
  </si>
  <si>
    <t>گورنمنٹ گرلزپرائمری سکو ل  ،چک نمبر۴۲۰گ ۔ب۔</t>
  </si>
  <si>
    <t>گورنمنٹ بوائز پرائمری سکو ل  ،چک نمبر۴۲۴گ ۔ب۔</t>
  </si>
  <si>
    <t>گورنمنٹ گرلز پرائمری سکو ل  ،چک نمبر۴۲۵گ ۔ب۔</t>
  </si>
  <si>
    <t>گورنمنٹ گرلز ہائی  سکو ل  ،چک نمبر۴۲۶گ ۔ب۔</t>
  </si>
  <si>
    <t>گورنمنٹ بوائز پرائمر ی  سکو ل  ،چک نمبر۴۳۰گ ۔ب۔</t>
  </si>
  <si>
    <t>گورنمنٹ بوائزایلمنٹری   سکو ل  ،چک نمبر۴۲۹گ ۔ب۔</t>
  </si>
  <si>
    <t>گورنمنٹ بوائزپرائمری    سکو ل  ،چک نمبر۴۳۱گ ۔ب۔</t>
  </si>
  <si>
    <t>گورنمنٹ گرلزپرائمری    سکو ل  ،چک نمبر۴۳۱گ ۔ب۔</t>
  </si>
  <si>
    <t>گورنمنٹ بوائزپرائمری    سکو ل  ،چک نمبر۴۳۱گ ۔ب</t>
  </si>
  <si>
    <t>گورنمنٹ بوائز پرائمری    سکو ل  ،چک نمبر۴۱۱گ ۔ب۔</t>
  </si>
  <si>
    <t xml:space="preserve">گورنمنٹ بوائز پرائمری    سکو ل  ،چک نمبر۴۱۱گ ۔ب۔اٹھوال </t>
  </si>
  <si>
    <t>گورنمنٹ گرلز ایلمنٹری     سکو ل  ،چک نمبر۴۱۱گ ۔ب۔ اٹھوال</t>
  </si>
  <si>
    <t>گورنمنٹ گرلز ایلمنٹری     سکو ل  ،چک نمبر۴۱۱گ ۔ب اٹھوال</t>
  </si>
  <si>
    <t>گورنمنٹ بوائز  ایلمنٹری     سکو ل  ،چک نمبر۴۱۲گ ۔ب۔</t>
  </si>
  <si>
    <t>گورنمنٹ گرلز   پرائمری سکو ل  ،چک نمبر۴۱۲گ ۔ب۔</t>
  </si>
  <si>
    <t xml:space="preserve">گورنمنٹ بوائز  ہائی  سکو ل  ،پنڈی شیخ موسی </t>
  </si>
  <si>
    <t xml:space="preserve"> دفتر  پروجیکٹ مینجر ،    پنڈی شیخ موسی </t>
  </si>
  <si>
    <t xml:space="preserve"> آفس یونین  کونسل ،   پنڈی شیخ موسی </t>
  </si>
  <si>
    <t xml:space="preserve">گورنمنٹ بوائزپرائمری   سکو ل  ،پنڈی شیخ موسی </t>
  </si>
  <si>
    <t xml:space="preserve">گورنمنٹ بوائزپرائمری   سکو ل  ،چک نمبر ۶۰۴ گ ۔ب،  </t>
  </si>
  <si>
    <t xml:space="preserve">گورنمنٹ گرلز پرائمری   سکو ل  ،چک نمبر ۶۰۴ گ ۔ب،  </t>
  </si>
  <si>
    <t xml:space="preserve">گورنمنٹ بوائز پرائمری   سکو ل  ،چک نمبر ۶۰۷ گ ۔ب،  </t>
  </si>
  <si>
    <t>ویٹنری سنٹر، پنڈی شیخ موسی ٰ،</t>
  </si>
  <si>
    <t xml:space="preserve">گورنمنٹ گرلز  پرائمری   سکو ل  ،چک نمبر ۶۰۷ گ ۔ب،  </t>
  </si>
  <si>
    <t>گورنمنٹ بوائز   پرائمری   سکو ل  ،چک نمبر ۶۰۸ گ ۔ب</t>
  </si>
  <si>
    <t>گورنمنٹ گرلز   پرائمری   سکو ل  ،چک نمبر ۶۰۸ گ ۔ب،</t>
  </si>
  <si>
    <t>گورنمنٹ بوائز   پرائمری   سکو ل  ،چک نمبر ۶۰۹ گ ۔ب چاہ میراں،</t>
  </si>
  <si>
    <t xml:space="preserve">گورنمنٹ بوائز   پرائمری   سکو ل  ،ٹھٹہ بیگ ،  </t>
  </si>
  <si>
    <t xml:space="preserve">گورنمنٹ بوائز   پرائمری   سکو ل  ،چک نمبر   ۶۰۵ گ۔ب ، </t>
  </si>
  <si>
    <t xml:space="preserve">گورنمنٹ بوائز   ایلمنٹری    سکو ل  ،چک نمبر   ۶۱۲ گ۔ب ، </t>
  </si>
  <si>
    <t xml:space="preserve">گورنمنٹ گرلز   پرائمری     سکو ل  ،چک نمبر   ۶۱۲ گ۔ب ، </t>
  </si>
  <si>
    <t xml:space="preserve">گورنمنٹ بوائز ہائی      سکو ل، ڈکاہڈی  مہر شہانہ 
</t>
  </si>
  <si>
    <t xml:space="preserve">گورنمنٹ بوائز پرائمری       سکو ل، چک نمبر ۶۱۰  گ۔ب،   </t>
  </si>
  <si>
    <t xml:space="preserve">گورنمنٹ گرلز  پرائمری       سکو ل، ڈھڈ بو ہٹر  کھائی </t>
  </si>
  <si>
    <t xml:space="preserve">گورنمنٹ بوائز   پرائمری       سکو ل، چک نمبر ۶۱۰  گ۔ب،   </t>
  </si>
  <si>
    <t xml:space="preserve">،    ریسٹ ہاوس، موضع کھائی </t>
  </si>
  <si>
    <t xml:space="preserve">گورنمنٹ گرلز   پرائمری       سکو ل، چک نمبر ۶۱۰  گ۔ب،   </t>
  </si>
  <si>
    <t xml:space="preserve">گورنمنٹ بوائز   پرائمری       سکو ل، چک نمبر ۶۱۱  گ۔ب،   </t>
  </si>
  <si>
    <t xml:space="preserve">گورنمنٹ بوائز   پرائمری       سکو ل،مہر شہانہ کنڈ نیکہ وصلی ،   </t>
  </si>
  <si>
    <t xml:space="preserve">گورنمنٹ بوائز  ہائی       سکو ل، چک نمبر۶۱۵  گ۔ب،   </t>
  </si>
  <si>
    <t xml:space="preserve">گورنمنٹ گرلز   پرائمری        سکو ل، چک نمبر۶۱۵  گ۔ب،   </t>
  </si>
  <si>
    <t xml:space="preserve">گورنمنٹ بوائز    پرائمری        سکو ل، چک نمبر۶۱۴  گ۔ب،   </t>
  </si>
  <si>
    <t xml:space="preserve">گورنمنٹ گرلز     پرائمری        سکو ل، چک نمبر۶۱۳  گ۔ب،   </t>
  </si>
  <si>
    <t xml:space="preserve">گورنمنٹ گرلز     پرائمری        سکو ل، چک نمبر۶۱۷  گ۔ب،   </t>
  </si>
  <si>
    <t xml:space="preserve">گورنمنٹ گرلز     مڈل سکو ل، ڈکاڈی عالم شاہ،    </t>
  </si>
  <si>
    <t>گورنمنٹ گرلز     مڈل سکو ل، ڈکاڈی عالم شاہ</t>
  </si>
  <si>
    <t xml:space="preserve">گورنمنٹ بوائز  ہائی          سکو ل، چک نمبر۵۰۹ گ۔ب،   </t>
  </si>
  <si>
    <t xml:space="preserve">گورنمنٹ گرلز پرائمری           سکو ل، چک نمبر۵۰۹ گ۔ب،   </t>
  </si>
  <si>
    <t xml:space="preserve">گورنمنٹ بوائز  ہائی            سکو ل، چک نمبر۵۰۹ گ۔ب،   </t>
  </si>
  <si>
    <t xml:space="preserve">گورنمنٹ گرلز پرائمری             سکو ل، چک نمبر۵۰۹ گ۔ب،   </t>
  </si>
  <si>
    <t xml:space="preserve">گورنمنٹ بوائز پرائمری             سکو لنمبر۲،  مامونکانجن ،   </t>
  </si>
  <si>
    <t xml:space="preserve">گورنمنٹ گرلز  پرائمری             سکو ل،  نمبر۲،  مامونکانجن ،   </t>
  </si>
  <si>
    <t xml:space="preserve">گورنمنٹ بوائز ہائی              سکو ل،طارق کالونی ، مامونکانجن ،   </t>
  </si>
  <si>
    <t xml:space="preserve">گورنمنٹ گرلز ایلمنٹری               سکو ل،طارق کالونی ، مامونکانجن ،   </t>
  </si>
  <si>
    <t xml:space="preserve">گورنمنٹ بوائزپرائمری               سکو ل نمبر ۲   ، مامونکانجن ،   </t>
  </si>
  <si>
    <t xml:space="preserve">آفس ٹاون کمیٹی ، مامونکانجن ،   </t>
  </si>
  <si>
    <t xml:space="preserve">گورنمنٹ بوائزپرائمری               سکو ل ،رفیق آباد،  مامونکانجن ،   </t>
  </si>
  <si>
    <t xml:space="preserve">گورنمنٹ گرلز پرائمری               سکو ل ،رفیق آباد،  مامونکانجن ،   </t>
  </si>
  <si>
    <t xml:space="preserve">گورنمنٹ بوائز ایلمنٹری                سکو ل ،طارق کالونی،  مامونکانجن ،   </t>
  </si>
  <si>
    <t xml:space="preserve">گورنمنٹ گرلز  ایلمنٹری                سکو ل ،طارق کالونی،  مامونکانجن ،   </t>
  </si>
  <si>
    <t xml:space="preserve">گورنمنٹ بوائز   ایلمنٹری                سکو ل چک نمبر ۴۹۴ گ ب،   </t>
  </si>
  <si>
    <t xml:space="preserve">گورنمنٹ گرلز    ایلمنٹری                سکو ل چک نمبر ۴۹۴ گ ب،   </t>
  </si>
  <si>
    <t xml:space="preserve">گورنمنٹ بوائز  ہائی                 سکو ل چک نمبر ۵۰۷گ ب،   </t>
  </si>
  <si>
    <t xml:space="preserve">گورنمنٹ گرلز مڈل                  سکو ل چک نمبر ۵۰۷گ ب،   </t>
  </si>
  <si>
    <t xml:space="preserve">گورنمنٹ بوائز ایلمنٹری                  سکو ل چک نمبر ۵۰۷
گ ب،   </t>
  </si>
  <si>
    <t xml:space="preserve">گورنمنٹ بوائز ہائی سکو ل چک نمبر ۵۰۸
گ ب،   </t>
  </si>
  <si>
    <t>گورنمنٹ بوائز ہائی سکو ل چک نمبر ۵۰۸
گ ب</t>
  </si>
  <si>
    <t xml:space="preserve">گورنمنٹ گرلز  پرائمری  سکو ل چک نمبر ۵۰۸
گ ب،   </t>
  </si>
  <si>
    <t xml:space="preserve">گورنمنٹ بوائز   پرائمری  سکو ل چک نمبر ۵۱۱
گ ب،   </t>
  </si>
  <si>
    <t xml:space="preserve">گورنمنٹ گرلز    پرائمری  سکو ل چک نمبر ۵۱۱
گ ب،   </t>
  </si>
  <si>
    <t>گورنمنٹ بوائز     پرائمری  سکو ل چک نمبر ۴۸۹
گ ب</t>
  </si>
  <si>
    <t>گورنمنٹ گرلز      پرائمری  سکو ل چک نمبر ۴۸۹
گ ب،</t>
  </si>
  <si>
    <t xml:space="preserve">گورنمنٹ گرلز      مڈل   سکو ل چک نمبر ۴۹۲
گ ۔ب،   </t>
  </si>
  <si>
    <t>گورنمنٹ بوائز ایلمنٹری    سکو ل چک نمبر ۴۹۳
گ ۔ب،</t>
  </si>
  <si>
    <t>گورنمنٹ گرلز ہائی     سکو ل چک نمبر ۴۹۳
گ ۔ب</t>
  </si>
  <si>
    <t xml:space="preserve">گورنمنٹ بوائز  پرائمری      سکو ل چک نمبر ۴۹۰
گ ۔ب،   </t>
  </si>
  <si>
    <t xml:space="preserve">گورنمنٹ بوائز  ہائی       سکو ل چک نمبر ۴۹۱
گ ۔ب،   </t>
  </si>
  <si>
    <t>گورنمنٹ گرلز  پرائمری        سکو ل چک نمبر ۴۹۱
گ ۔ب</t>
  </si>
  <si>
    <t xml:space="preserve">گورنمنٹ بوائز   پرائمری        سکو ل چک نمبر ۴۹۶
گ ۔ب،   </t>
  </si>
  <si>
    <t xml:space="preserve">گورنمنٹ گرلز    پرائمری        سکو ل چک نمبر ۴۹۶
گ ۔ب،   </t>
  </si>
  <si>
    <t>گورنمنٹ گرلز    پرائمری        سکو ل چک نمبر ۵۰۵
گ ۔ب،</t>
  </si>
  <si>
    <t xml:space="preserve">گورنمنٹ بوائز     پرائمری        سکو ل چک نمبر ۵۱۰
گ ۔ب،   </t>
  </si>
  <si>
    <t xml:space="preserve">گورنمنٹ بوائز     پرائمری        سکو ل چک نمبر ۴۹۸
گ ۔ب،   </t>
  </si>
  <si>
    <t xml:space="preserve">گورنمنٹ بوائز     پرائمری        سکو ل چک نمبر ۴۹۹
گ ۔ب،   </t>
  </si>
  <si>
    <t>گورنمنٹ گرلز      پرائمری        سکو ل چک نمبر ۴۹۹
گ ۔ب،</t>
  </si>
  <si>
    <t xml:space="preserve">گورنمنٹ بوائز       پرائمری        سکو ل چک نمبر ۵۵۴
گ ۔ب،   </t>
  </si>
  <si>
    <t xml:space="preserve">گورنمنٹ گرلز        پرائمری        سکو ل چک نمبر ۵۵۴
گ ۔ب،   </t>
  </si>
  <si>
    <t xml:space="preserve">گورنمنٹ بوائز         پرائمری        سکو ل چک نمبر ۵۰۶
گ ۔ب،   </t>
  </si>
  <si>
    <t>گورنمنٹ بوائز         پرائمری        سکو ل چک نمبر ۵۰۶
گ ۔ب،</t>
  </si>
  <si>
    <t xml:space="preserve">گورنمنٹ بوائز         پرائمری        سکو ل چک نمبر ۵۱۶
گ ۔ب،   </t>
  </si>
  <si>
    <t xml:space="preserve">آفس یونین کونسل ، چک نمبر ۵۱۴
گ ۔ب،   </t>
  </si>
  <si>
    <t>گورنمنٹ گرلز          پرائمری        سکو ل چک نمبر ۵۱۴
گ ۔ب</t>
  </si>
  <si>
    <t>گورنمنٹ بوائز           پرائمری        سکو ل چک نمبر۵۰۰
گ ۔ب</t>
  </si>
  <si>
    <t xml:space="preserve">گورنمنٹ بوائز           پرائمری        سکو ل چک نمبر۵۰۳
گ ۔ب،   </t>
  </si>
  <si>
    <t>گورنمنٹ بوائز           پرائمری        سکو ل چک نمبر۵۰۲
گ ۔ب</t>
  </si>
  <si>
    <t xml:space="preserve">گورنمنٹ بوائز           پرائمری        سکو ل چک نمبر۵۰۴
گ ۔ب،   </t>
  </si>
  <si>
    <t xml:space="preserve">گورنمنٹ بوائز           ایلمنٹری         سکو ل چک نمبر۵۰۱
گ ۔ب،   </t>
  </si>
  <si>
    <t xml:space="preserve">گورنمنٹ بوائز           پرائمری          سکو ل چک نمبر۵۵۶
گ ۔ب،   </t>
  </si>
  <si>
    <t xml:space="preserve">گورنمنٹ گرلز            پرائمری          سکو ل چک نمبر۵۵۶
گ ۔ب،   </t>
  </si>
  <si>
    <t xml:space="preserve">گورنمنٹ بوائز             پرائمری          سکو ل چک نمبر۵۵۷
گ ۔ب،   </t>
  </si>
  <si>
    <t xml:space="preserve">گورنمنٹ بوائز             پرائمری          سکو ل چک نمبر۵۵۸
گ ۔ب،   </t>
  </si>
  <si>
    <t>گورنمنٹ بوائز             پرائمری          سکو ل چک نمبر۵۴۶
گ ۔ب</t>
  </si>
  <si>
    <t xml:space="preserve">گورنمنٹ گرلز              پرائمری          سکو ل چک نمبر۵۴۶
گ ۔ب،   </t>
  </si>
  <si>
    <t xml:space="preserve">گورنمنٹ بوائز               پرائمری          سکو ل چک نمبر۵۵۱
گ ۔ب،   </t>
  </si>
  <si>
    <t xml:space="preserve">گورنمنٹ گرلز                پرائمری          سکو ل چک نمبر۵۵۱
گ ۔ب،   </t>
  </si>
  <si>
    <t xml:space="preserve">گورنمنٹ بوائز                 پرائمری          سکو ل چک نمبر۵۵۲
گ ۔ب،   </t>
  </si>
  <si>
    <t xml:space="preserve">گورنمنٹ گرلز                  پرائمری          سکو ل چک نمبر۵۵۲
گ ۔ب،   </t>
  </si>
  <si>
    <t xml:space="preserve">بنیادی مرکز صحت، جلی فتیانہ     </t>
  </si>
  <si>
    <t xml:space="preserve">گورنمنٹ بوائز                   پرائمری          سکو ل جلی فتیانہ     ،   </t>
  </si>
  <si>
    <t xml:space="preserve">گورنمنٹ گرلز                    پرائمری          سکو ل  جلی فتیانہ     ،
</t>
  </si>
  <si>
    <t xml:space="preserve">گورنمنٹ بوائز                     پرائمری          سکو ل جلی ترہانہ 
</t>
  </si>
  <si>
    <t xml:space="preserve">گورنمنٹ گرلز                      پرائمری          سکو ل عالم شاہ تاجہ  
</t>
  </si>
  <si>
    <t xml:space="preserve">گورنمنٹ بوائز                       پرائمری          سکو ل ، ابو وہنی وال ، 
</t>
  </si>
  <si>
    <t xml:space="preserve">گورنمنٹ بوائز                       پرائمری          سکو ل ، ولے والی  
</t>
  </si>
  <si>
    <t xml:space="preserve">گورنمنٹ بوائز                       پرائمری          سکو ل ،، حکیم کے کاٹھیا
</t>
  </si>
  <si>
    <t xml:space="preserve">بنیادی مرکز صحت ،     کلیانوالہ </t>
  </si>
  <si>
    <t xml:space="preserve">بنیادی مرکز صحت،کلیانوالہ ،    </t>
  </si>
  <si>
    <t xml:space="preserve">آفس یونین کونسل کلیانوالہ ،    </t>
  </si>
  <si>
    <t xml:space="preserve">گورنمنٹ بوائزہائی           سکو ل کلیانوالہ 
</t>
  </si>
  <si>
    <t xml:space="preserve">گورنمنٹ گرلز مڈل            سکو ل کلیانوالہ 
</t>
  </si>
  <si>
    <t xml:space="preserve">گورنمنٹ گرلز پرائمری             سکو ل چاہ پیپل والہ 
</t>
  </si>
  <si>
    <t xml:space="preserve">گورنمنٹ بوائز  پرائمری             سکو ل چاہ لودھراں  
</t>
  </si>
  <si>
    <t>گورنمنٹ بوائز  پرائمری             سکو ل چکنمبر ، ۵۵۵ گ۔ب ،</t>
  </si>
  <si>
    <t>گورنمنٹ گرلز   پرائمری             سکو ل چکنمبر ، ۵۵۵ گ۔ب ،</t>
  </si>
  <si>
    <t xml:space="preserve">گورنمنٹ بوائز    ہائی              سکو ل چکنمبر ، ۵۵۰ گ۔ب ، 
</t>
  </si>
  <si>
    <t xml:space="preserve">گورنمنٹ گرلز     ہائی              سکو ل چکنمبر ، ۵۵۰ گ۔ب ، 
</t>
  </si>
  <si>
    <t xml:space="preserve">گورنمنٹ بوائز     ہائی              سکو ل چکنمبر ، ۵۵۰ گ۔ب ، 
</t>
  </si>
  <si>
    <t xml:space="preserve">گورنمنٹ بوائزایلمنٹری                سکو ل چکنمبر ،۵۴۷ گ۔ب ، </t>
  </si>
  <si>
    <t xml:space="preserve">گورنمنٹ بوائزپرائمری               سکو ل چکنمبر ،۵۵۳گ۔ب ، </t>
  </si>
  <si>
    <t xml:space="preserve">گورنمنٹ گرلزپرائمری  چکنمبر ،۵۴۷ گ۔ب ، </t>
  </si>
  <si>
    <t xml:space="preserve">گورنمنٹ بوائز پرائمری  چکنمبر ،۵۴۸ گ۔ب ، </t>
  </si>
  <si>
    <t xml:space="preserve">گورنمنٹ گرلز  ہائی   چکنمبر ،۵۴۹ گ۔ب ،
</t>
  </si>
  <si>
    <t xml:space="preserve">گورنمنٹ بوائز پرائمری    چکنمبر ،۵۴۹ گ۔ب ،
</t>
  </si>
  <si>
    <t xml:space="preserve">گورنمنٹ گرلز  پرائمری سکول ،     چکنمبر ،۵۳ْ/۱ ٹکڑا گ۔ب </t>
  </si>
  <si>
    <t>گورنمنٹ بوائز   پرائمری سکول ،     چکنمبر ،۵۳ْ/۱ ٹکڑا گ۔ب ،</t>
  </si>
  <si>
    <t xml:space="preserve">گورنمنٹ بوائز  ہائی     سکول چکنمبر ،۵۳ْ/۲ ٹکڑا گ۔ب ، </t>
  </si>
  <si>
    <t xml:space="preserve">گورنمنٹ بوائزپرائمری سکول موضع شادی </t>
  </si>
  <si>
    <t>گورنمنٹ بوائزپرائمری سکول چکنمبر ۶۲۰ 
گ ۔ب۔</t>
  </si>
  <si>
    <t>گورنمنٹ گرلز پرائمری سکول چکنمبر ۶۲۰ 
گ ۔ب۔،</t>
  </si>
  <si>
    <t xml:space="preserve">گورنمنٹ بوائزپرائمری سکول چکنمبر ۶۲۳ 
گ ۔ب۔، </t>
  </si>
  <si>
    <t xml:space="preserve">گورنمنٹ بوائزپرائمری سکول بویاں والہ
</t>
  </si>
  <si>
    <t xml:space="preserve">گورنمنٹ بوائزپرائمری سکول ٹھٹہ فتیانہ 
</t>
  </si>
  <si>
    <t xml:space="preserve">گورنمنٹ بوائزپرائمری سکول ٹھٹہ گل بوہڑ
</t>
  </si>
  <si>
    <t xml:space="preserve">گورنمنٹ بوائزہائی سکول گڑھ
</t>
  </si>
  <si>
    <t xml:space="preserve">ڈسپنسری ضلع کونسل ، گڑھ 
</t>
  </si>
  <si>
    <t xml:space="preserve">گورنمنٹ گرلز ہائی سکول گڑھ
</t>
  </si>
  <si>
    <t>گورنمنٹ بوائز پرائمری  سکول چک نمبر ۵۳/۳ ٹکڑا دربارصلاح الدین</t>
  </si>
  <si>
    <t xml:space="preserve">گورنمنٹ بوائز پرائمری  سکول ، شادی کے دلو
</t>
  </si>
  <si>
    <t xml:space="preserve">گورنمنٹ بوائز پرائمری  سکول  نمبر ۱،حکیم فیتانہ 
</t>
  </si>
  <si>
    <t xml:space="preserve">گورنمنٹ بوائز پرائمری  سکول ،حکیم فیتانہ 
</t>
  </si>
  <si>
    <t>گورنمنٹ بوائز   پرائمری            سکو ل  ،چک نمبر۳۹۶گ ۔ب۔</t>
  </si>
  <si>
    <t>گورنمنٹ بوائز   ہائی             سکو ل  ،چک نمبر۴۴۹گ ۔ب۔</t>
  </si>
  <si>
    <t>گورنمنٹ بوائز   پرائمری سکو ل  ،چک نمبر۴۴۹گ ۔ب۔</t>
  </si>
  <si>
    <t>گورنمنٹ بوائز   پرائمری سکو ل  ،چک نمبر۴۵۰گ ۔ب۔</t>
  </si>
  <si>
    <t>گورنمنٹ بوائزایلمنٹری  سکو ل  ،چک نمبر۴۵۰گ ۔ب۔</t>
  </si>
  <si>
    <t>گورنمنٹ بوائزاپرائمری   سکو ل  ،چک نمبر۴۵۱گ ۔ب۔</t>
  </si>
  <si>
    <t>گورنمنٹ گرلز مڈل    سکو ل  ،چک نمبر۴۵۱گ ۔ب۔</t>
  </si>
  <si>
    <t xml:space="preserve">گورنمنٹ بوائز پرائمری  سکول ،چک نمبر ۳۹۷ گ۔ ب </t>
  </si>
  <si>
    <t xml:space="preserve">گورنمنٹ بوائز پرائمری  سکول ،چک نمبر ۳۹۹ گ۔ ب ،  </t>
  </si>
  <si>
    <t xml:space="preserve">گورنمنٹ گرلز  پرائمری  سکول ،چک نمبر ۳۹۹ گ۔ ب ،  </t>
  </si>
  <si>
    <t xml:space="preserve">گورنمنٹ بوائز    ہائی   سکول ،چک نمبر
۴۵۵ گ۔ ب ،  </t>
  </si>
  <si>
    <t xml:space="preserve">گورنمنٹ گرلز     ہائی   سکول ،چک نمبر
۴۵۵ گ۔ ب ،  </t>
  </si>
  <si>
    <t xml:space="preserve">گورنمنٹ گرلز     پرائمری    سکول ،چک نمبر
۴۵۶ گ۔ ب ،  </t>
  </si>
  <si>
    <t xml:space="preserve">گورنمنٹ بوائز  ایلمینٹری     سکول ،چک نمبر
۵۴۱گ۔ ب ،  </t>
  </si>
  <si>
    <t xml:space="preserve">گورنمنٹ گرلز ہائی     سکول ،چک نمبر
۵۴۱گ۔ ب ،  </t>
  </si>
  <si>
    <t xml:space="preserve">گورنمنٹ بوائز پرائمری      سکول ،چک نمبر
۵۴۱گ۔ ب ،  </t>
  </si>
  <si>
    <t xml:space="preserve">گورنمنٹ گرلز  پرائمری      سکول ،چک نمبر
۵۴۱گ۔ ب </t>
  </si>
  <si>
    <t>گورنمنٹ گرلز  پرائمری      سکول ،چک نمبر
۴۵۳گ۔ ب ،</t>
  </si>
  <si>
    <t xml:space="preserve">گورنمنٹ گرلزکمیونیٹی ماڈل پرائمری      
سکول چک نمبر۴۵۳گ۔ ب ،  </t>
  </si>
  <si>
    <t xml:space="preserve">گورنمنٹ بوائز ایلمنٹری سکول  چک نمبر۵۴۰گ۔ ب ،  </t>
  </si>
  <si>
    <t xml:space="preserve">گورنمنٹ گرلز  پرائمری سکول  چک نمبر۵۴۰گ۔ ب ،  </t>
  </si>
  <si>
    <t xml:space="preserve">گورنمنٹ بوائز ایلمینٹری سکول  چک نمبر۵۴۲گ۔ ب ،  </t>
  </si>
  <si>
    <t xml:space="preserve">گورنمنٹ گرلز  پرائمری سکول  چک نمبر۵۴۲گ۔ ب ،  </t>
  </si>
  <si>
    <t xml:space="preserve">گورنمنٹ بوائز پرائمری  سکول  چک نمبر۴۵۴گ۔ ب ،  </t>
  </si>
  <si>
    <t xml:space="preserve">گورنمنٹ گرلز  پرائمری  سکول  چک نمبر۴۵۴گ۔ ب ،  </t>
  </si>
  <si>
    <t xml:space="preserve">گورنمنٹ بوائز   پرائمری  سکول  چک نمبر۵۴۳گ۔ ب ،  </t>
  </si>
  <si>
    <t xml:space="preserve">کمیونیٹی سنٹر  چک نمبر۵۴۳
گ۔ ب ،  </t>
  </si>
  <si>
    <t xml:space="preserve">گورنمنٹ گرلز  ہائی   سکول  چک نمبر۵۴۳گ۔ ب ،  </t>
  </si>
  <si>
    <t xml:space="preserve">گورنمنٹ بوائز  پرائمری    سکول  چک نمبر۵۴۴گ۔ ب ،  </t>
  </si>
  <si>
    <t xml:space="preserve">گورنمنٹ گرلز   پرائمری    سکول  چک نمبر۵۴۴گ۔ ب ،  </t>
  </si>
  <si>
    <t xml:space="preserve">گورنمنٹ بوائز ایلینٹری    سکول  چک نمبر۴۵۷گ۔ ب ،  </t>
  </si>
  <si>
    <t xml:space="preserve">گورنمنٹ گرلز  پرائمری     سکول  چک نمبر۴۵۷گ۔ ب ،  </t>
  </si>
  <si>
    <t xml:space="preserve">گورنمنٹ گرلز  پرائمری     سکول  چک نمبر۴۵۸گ۔ ب ،  </t>
  </si>
  <si>
    <t xml:space="preserve">گورنمنٹ بوائز   پرائمری     سکول  چک نمبر۴۵۸گ۔ ب ،  </t>
  </si>
  <si>
    <t xml:space="preserve">گورنمنٹ بوائز   ایلمنٹری     سکول  چک نمبر۵۴۵گ۔ ب ،  </t>
  </si>
  <si>
    <t xml:space="preserve">گورنمنٹ گرلز    ایلمنٹری     سکول  چک نمبر۵۴۵گ۔ ب ،  </t>
  </si>
  <si>
    <t xml:space="preserve">گورنمنٹ گرلزپرا ئمری سکول  چک نمبر۶۱۹گ۔ ب ،  </t>
  </si>
  <si>
    <t xml:space="preserve">گورنمنٹ بوائز پرا ئمری سکول  چک نمبر۶۲۱گ۔ ب ،  </t>
  </si>
  <si>
    <t xml:space="preserve">گورنمنٹ بوائز پرا ئمری سکول  چک نمبر۶۲۲گ۔ ب ،  </t>
  </si>
  <si>
    <t>گورنمنٹ بوائز ایلمنٹری سکول  چک نمبر۶۱۶
گ۔ ب ،</t>
  </si>
  <si>
    <t>گورنمنٹ گرلز  پرائمری  سکول  چک نمبر۶۱۶
گ۔ ب ،</t>
  </si>
  <si>
    <t xml:space="preserve">گورنمنٹ بوائز   پرائمری  سکول  چک نمبر۶۱۸
گ۔ ب ،  </t>
  </si>
  <si>
    <t xml:space="preserve">گورنمنٹ بوائز   پرائمری  سکول  ٹھٹہ ڈوکا  
</t>
  </si>
  <si>
    <t>گورنمنٹ بوائز   پرائمری  سکول  چک نمبر۳۹۸
گ۔ ب</t>
  </si>
  <si>
    <t>دفتر یونین کونسل ،   چک نمبر۴۵۲
گ۔ ب ،</t>
  </si>
  <si>
    <t xml:space="preserve">گورنمنٹ گرلز ہائی  سکول  چک نمبر۴۵۲
گ۔ ب ،  </t>
  </si>
  <si>
    <t xml:space="preserve">گورنمنٹ بوائز  ہائر سکینڈری   سکول  چک نمبر۴۵۲
گ۔ ب ،  </t>
  </si>
  <si>
    <t xml:space="preserve">گورنمنٹ گرلز  پرائمری    سکول  چک نمبر۴۵۲
گ۔ ب ،  </t>
  </si>
  <si>
    <t xml:space="preserve">لسٹ  آف  پولنگ اسٹیشن </t>
  </si>
  <si>
    <t xml:space="preserve">محصوص برائے مرد حضرات ،خواتین ، مشترکہ  </t>
  </si>
  <si>
    <t>گورنمنٹ گرلز  پرائمری سکول رسول پورہ، چک  جھمرہ</t>
  </si>
  <si>
    <t xml:space="preserve"> محلہ رسول پورہ</t>
  </si>
  <si>
    <t xml:space="preserve">گورنمنٹ بوائز   پرائمری سکول رسول پورہ، چک  جھمرہ، </t>
  </si>
  <si>
    <t xml:space="preserve">گورنمنٹ گرلز  ایلمنٹری  سکول محمد پورہ   چک  جھمرہ، </t>
  </si>
  <si>
    <t xml:space="preserve"> محلہ  محمد  پورہ</t>
  </si>
  <si>
    <t>محلہ فضل پورہ</t>
  </si>
  <si>
    <t>گورنمنٹ گرلز  ایلمنٹری  سکول محمد پورہ    چک  جھمرہ،</t>
  </si>
  <si>
    <t xml:space="preserve">گورنمنٹ بوائز   ایلمنٹری  سکول  پرانا بس سٹینڈ، چک جھمرہ،  </t>
  </si>
  <si>
    <t>محلہ مدنی پارک</t>
  </si>
  <si>
    <t xml:space="preserve">طارق کالونی </t>
  </si>
  <si>
    <t>محلہ شاکر آباد</t>
  </si>
  <si>
    <t>محلہ غریب</t>
  </si>
  <si>
    <t>آفس ٹاون کمیٹی ، ، چک جھمرہ</t>
  </si>
  <si>
    <t>گورنمنٹ گرلز ہائرسکینڈری   سکول ، چک جھمرہ</t>
  </si>
  <si>
    <t xml:space="preserve">محلہ مقصود آباد </t>
  </si>
  <si>
    <t>علی پارک</t>
  </si>
  <si>
    <t xml:space="preserve">چمڑا منڈی </t>
  </si>
  <si>
    <t>محلہ اندرون غلہ منڈی</t>
  </si>
  <si>
    <t xml:space="preserve">گورنمنٹ گرلز ہائرسکینڈری   سکول ، چک جھمرہ، 
</t>
  </si>
  <si>
    <t xml:space="preserve">گورنمنٹ بوائز  ہائرسکینڈری   سکول ، چک جھمرہ، 
</t>
  </si>
  <si>
    <t>محلہ اقبال  پارک</t>
  </si>
  <si>
    <t>محلہ اسلام پورہ</t>
  </si>
  <si>
    <t>محلہ یادگار ٹاون</t>
  </si>
  <si>
    <t>محلہ مغل پورہ</t>
  </si>
  <si>
    <t xml:space="preserve">گورنمنٹ بوائز  ایلمنٹری    سکول ، چک جھمرہ، 
</t>
  </si>
  <si>
    <t>کرسچن ٹاون</t>
  </si>
  <si>
    <t>موچی بازار</t>
  </si>
  <si>
    <t>فوڈ گرین</t>
  </si>
  <si>
    <t xml:space="preserve">غلہ منڈی </t>
  </si>
  <si>
    <t xml:space="preserve">گورنمنٹ گرلزڈگری کالج ،  چک جھمرہ، 
</t>
  </si>
  <si>
    <t>نوید آباد</t>
  </si>
  <si>
    <t>محلہ فاروق آباد</t>
  </si>
  <si>
    <t>محلہ مظفر آباد</t>
  </si>
  <si>
    <t>محلہ فیضان مدنیہ</t>
  </si>
  <si>
    <t>اسلم آباد</t>
  </si>
  <si>
    <t>مدنیہ ٹاون</t>
  </si>
  <si>
    <t xml:space="preserve">حیوانات ہسپتال،  چک جھمرہ، 
</t>
  </si>
  <si>
    <t xml:space="preserve">گورنمنٹ بوائز کیھتلک پرائمری    سکول ،  چنیوٹ  روڈچک جھمرہ، 
</t>
  </si>
  <si>
    <t>مبارک پورہ</t>
  </si>
  <si>
    <t>قائد آباد</t>
  </si>
  <si>
    <t>قائد آباد/ حمزہ کالونی</t>
  </si>
  <si>
    <t xml:space="preserve">گورنمنٹ بوائز  ہائرسکینڈری   سکول ، چک نمبر ۱۸۸ ر۔ب چک  جھمرہ، ،
</t>
  </si>
  <si>
    <t xml:space="preserve">گورنمنٹ بوائز  ہائی    سکول ، چک نمبر ۱۸۸ ر۔ب، 
چک  جھمرہ، </t>
  </si>
  <si>
    <t xml:space="preserve">گورنمنٹ گرلز   ہائی    سکول ، چک نمبر ۱۸۸ ر۔ب،
چک  جھمرہ، </t>
  </si>
  <si>
    <t xml:space="preserve">گورنمنٹ گرلز   ہائی    سکول ، چک نمبر ۱۸۸ ر۔ب،چک  جھمرہ، 
</t>
  </si>
  <si>
    <t xml:space="preserve">گورنمنٹ گرلزپرائمری    سکول ، چک نمبر ۱۸۸ ر۔ب، لکڑوالہ
چک  جھمرہ، </t>
  </si>
  <si>
    <t xml:space="preserve">گورنمنٹ گرلز   پرائمری     سکول ، چک نمبر ۱۸۸ ر۔ب، لکڑوالہ
چک  جھمرہ، </t>
  </si>
  <si>
    <t xml:space="preserve">گورنمنٹ بوائز ہائی     سکول ، چک نمبر ۱۸۹ ر۔ب،  چک  جھمرہ، 
</t>
  </si>
  <si>
    <t xml:space="preserve">گورنمنٹ بوائز ہائی     سکول ، چک نمبر ۱۸۹ ر۔ب،     
چک  جھمرہ، </t>
  </si>
  <si>
    <t xml:space="preserve">گورنمنٹ گرلز  ہائر سکینڈری      سکول ، چک نمبر ۱۸۹ ر۔ب چک  جھمرہ، ،
</t>
  </si>
  <si>
    <t xml:space="preserve">گورنمنٹ گرلز  ہائر سکینڈری      سکول ، چک نمبر ۱۸۹ ر۔ب چک  جھمرہ، 
</t>
  </si>
  <si>
    <t xml:space="preserve">گورنمنٹ بوائز پرائمری      سکول ، چک نمبر ۱۸۷ ر۔ب،
کجاہ جھمرہ  </t>
  </si>
  <si>
    <t>چک نمبر ۱۸۷ ر۔ ب بلوانہ</t>
  </si>
  <si>
    <t>گورنمنٹ بوائز پرائمری      سکول ، چک نمبر ۱۸۷ ر۔ب،
بلوآنہ     چک  جھمرہ</t>
  </si>
  <si>
    <t>گورنمنٹ گرلز  پرائمری      سکول ، چک نمبر ۱۸۷ ر۔ب،
بلوآنہ  چک  جھمرہ</t>
  </si>
  <si>
    <t>گورنمنٹ بوائز   پرائمری      سکول ، چک نمبر ۱۸۶ ر۔ب،
ڈوگراں والہ          چک  جھمرہ</t>
  </si>
  <si>
    <t>گورنمنٹ بوائز   پرائمری      سکول ، چک نمبر ۱۸۶ ر۔ب،
ڈوگراں والہ چک  جھمرہ</t>
  </si>
  <si>
    <t xml:space="preserve">گورنمنٹ گرلز    پرائمری      سکول ، چک نمبر ۱۸۶ ر۔ب،
ڈیلھم </t>
  </si>
  <si>
    <t>گورنمنٹ بوائز     پرائمری      سکول ، چک نمبر ۱۶۲ ر۔ب، سکندرپور،  چک  جھمرہ</t>
  </si>
  <si>
    <t>گورنمنٹ گرلز      پرائمری      سکول ، چک نمبر ۱۶۲ ر۔ب، سکندرپور، 
چک  جھمرہ</t>
  </si>
  <si>
    <t>گورنمنٹ بوائز ہائی       سکول ، چک نمبر ۱۶۴ ر۔ب، مہیس
چک  جھمرہ</t>
  </si>
  <si>
    <t>گورنمنٹ گرلز  ہائی       سکول ، چک نمبر ۱۶۴ ر۔ب، مہیس
چک  جھمرہ</t>
  </si>
  <si>
    <t>گورنمنٹ بوائز   پرائمری        سکول ، چک نمبر ۱۶۵ ر۔ب
چک  جھمرہ</t>
  </si>
  <si>
    <t>گورنمنٹ بوائز   پرائمری        سکول ، چک نمبر ۱۶۰ ر۔ب
چک  جھمرہ</t>
  </si>
  <si>
    <t>گورنمنٹ بوائز   پرائمری        سکول ، چک نمبر ۱۸۵ ر۔ب
چک  جھمرہ</t>
  </si>
  <si>
    <t>گورنمنٹ گرلز    ایلمنٹری         سکول ، چک نمبر ۲۹۳  ر۔ب شرقی 
چک  جھمرہ</t>
  </si>
  <si>
    <t>گورنمنٹ گرلز    پرائمری        سکول ، چک نمبر ۲۹۳  ر۔ب، غربی 
 چک  جھمرہ</t>
  </si>
  <si>
    <t>گورنمنٹ گرلز    ہائی         سکول ، چک نمبر ۱۵۳ ر۔ب
چک  جھمرہ</t>
  </si>
  <si>
    <t>گورنمنٹ گرلز    پرائمری          سکول ، چک نمبر ۱۵۳ ر۔ب
چک  جھمرہ</t>
  </si>
  <si>
    <t>گورنمنٹ گرلز    ہائی         سکول ، چک نمبر ۱۴۵ ر۔ب
چک  جھمرہ</t>
  </si>
  <si>
    <t>گورنمنٹ بوائز   ایلیمنٹری    سکول چک نمبر ۱۵۷ ر۔ب
چک  جھمرہ</t>
  </si>
  <si>
    <t>گورنمنٹ بوائز   ایلیمنٹری سکول    چک نمبر ۱۵۷ ر۔ب
چک  جھمرہ</t>
  </si>
  <si>
    <t>گورنمنٹ گرلز ہائی     سکول    چک نمبر ۱۵۷ ر۔ب
چک  جھمرہ</t>
  </si>
  <si>
    <t>گورنمنٹ گرلز پرائمری      سکول    چک نمبر ۱۶۱ ر۔ب  چک  جھمرہ</t>
  </si>
  <si>
    <t>گورنمنٹ بوائز  پرائمری سکول         چک نمبر ۱۶۱ ر۔ب  چک  جھمرہ</t>
  </si>
  <si>
    <t>گورنمنٹ گرلز ایلمنٹری      سکول    چک نمبر ۱۶۱ ر۔ب  چک  جھمرہ</t>
  </si>
  <si>
    <t>گورنمنٹ بوائز  ایلمنٹری  سکول    نمبر ۱۵۹ ر۔ب صوبے چک    چک  جھمرہ</t>
  </si>
  <si>
    <t>گورنمنٹ بوائز  ایلمنٹری       سکول    چک نمبر ۱۵۹ ر۔ب، صوبے چک چک  جھمرہ</t>
  </si>
  <si>
    <t>گورنمنٹ بوائز  پرائمری       چک نمبر ۱۵۹ ر۔ب، بلال نگر  چک  جھمرہ</t>
  </si>
  <si>
    <t>گورنمنٹ بوائز  پرائمری        سکول    چک نمبر ۱۵۹ ر۔ب، بلال نگر  چک  جھمرہ</t>
  </si>
  <si>
    <t>گورنمنٹ گرلز   پرائمری       سکول     چک نمبر ۱۵۸ ر۔ب  چک  جھمرہ</t>
  </si>
  <si>
    <t>گورنمنٹ بوائز  ہائی      سکول    چک نمبر ۱۵۶ ر۔ب   چک  جھمرہ</t>
  </si>
  <si>
    <t>گورنمنٹ گرلز  پرائمری       سکول    چک نمبر ۱۵۶ ر۔ب چک  جھمرہ</t>
  </si>
  <si>
    <t>گورنمنٹ بوائز   پرائمری       سکول    چک نمبر ۱۴۸ ر۔ب  چک  جھمرہ</t>
  </si>
  <si>
    <t>گورنمنٹ گرلز مڈل       سکول    چک نمبر ۲۱  ج۔ب  چک  جھمرہ</t>
  </si>
  <si>
    <t>گورنمنٹ گرلز ہائی سکول           چک نمبر ۲۴  ج۔ب  چک  جھمرہ</t>
  </si>
  <si>
    <t>چک نمبر۲۴ ج ۔ب</t>
  </si>
  <si>
    <t>گورنمنٹ بوائز پرائمری         سکول    چک نمبر ۲۵  ج۔ب  چک  جھمرہ</t>
  </si>
  <si>
    <t>گورنمنٹ گرلز  ایلمنٹری         سکول    چک نمبر ۲۵  ج۔ب  چک  جھمرہ</t>
  </si>
  <si>
    <t>گورنمنٹ بوائز پرائمری         سکول    چک نمبر 20  ج۔ب  چک  جھمرہ</t>
  </si>
  <si>
    <t>گورنمنٹ گرلز  ہائی          سکول    چک نمبر ۲۰  ج۔ب  چک  جھمرہ</t>
  </si>
  <si>
    <t>گورنمنٹ بوائز  پرائمری           سکول    چک نمبر ۲۳  ج۔ب ، نون بھٹی  چک  جھمرہ</t>
  </si>
  <si>
    <t>گورنمنٹ بوائز  پرائمری           سکول    چک نمبر ۲۳  ج۔ب، سیدھن  چک  جھمرہ</t>
  </si>
  <si>
    <t>گورنمنٹ گرلز   پرائمری           سکول    چک نمبر ۴۶۷ج۔ب  چک  جھمرہ</t>
  </si>
  <si>
    <t>گورنمنٹ بوائز    ایلینٹری            سکول    چک نمبر ۱۰۲ج۔ب  چک  جھمرہ</t>
  </si>
  <si>
    <t>گورنمنٹ گرلز   ایلینٹری            سکول    چک نمبر ۱۰۲ج۔ب  چک  جھمرہ</t>
  </si>
  <si>
    <t>گورنمنٹ بوائز    پرائمری             سکول    چک نمبر ۱۰۲ج۔ب ، برج منڈی چک  جھمرہ</t>
  </si>
  <si>
    <t>گورنمنٹ گرلز     پرائمری             سکول    چک نمبر ۱۰۲ج۔ب، برج منڈی  چک  جھمرہ</t>
  </si>
  <si>
    <t>گورنمنٹ گرلز     ہائی             چک نمبر ۱۰۲ج۔ب، برج منڈی  چک  جھمرہ</t>
  </si>
  <si>
    <t>گورنمنٹ گرلز     ہائی             چک نمبر ۱۰۲ج۔ب ، برج منڈی  چک  جھمرہ</t>
  </si>
  <si>
    <t>گورنمنٹ گرلز     ہائی             چک نمبر ۱۰۳ج۔ب  چک  جھمرہ</t>
  </si>
  <si>
    <t>گورنمنٹ بوائز      پرائمری سکول              چک نمبر ۱۰۳ج۔ب  چک  جھمرہ</t>
  </si>
  <si>
    <t>گورنمنٹ بوائز      ایلمنٹری سکول              چک نمبر ۱۰۶ج۔ب
 چک  جھمرہ</t>
  </si>
  <si>
    <t>گورنمنٹ گرلز       ایلمنٹری سکول              چک نمبر ۱۰۶ج۔ب
 چک  جھمرہ</t>
  </si>
  <si>
    <t>گورنمنٹ بوائز        ایلمنٹری سکول              چک نمبر ۱۵۵ر۔ب
 چک  جھمرہ</t>
  </si>
  <si>
    <t>گورنمنٹ گرلز  پرائمری سکول              چک نمبر ۱۵۴ر۔ب
 چک  جھمرہ</t>
  </si>
  <si>
    <t>گورنمنٹ بوائز   پرائمری سکول              چک نمبر ۱۶۳ر۔ب
 چک  جھمرہ</t>
  </si>
  <si>
    <t>گورنمنٹ گرلز    پرائمری سکول              چک نمبر ۱۶۳ر۔ب
 چک  جھمرہ</t>
  </si>
  <si>
    <t>گورنمنٹ بوائز     پرائمری سکول              چک نمبر ۱۰۷  ج ب
 چک  جھمرہ</t>
  </si>
  <si>
    <t>گورنمنٹ گرلز ایلمنٹری  سکول              چک نمبر ۱۰۷ ج۔ب
 چک  جھمرہ</t>
  </si>
  <si>
    <t>گورنمنٹ گرلز کمینونٹی مڈل    سکول              چک نمبر ۱۰۹ج۔ب
 چک  جھمرہ</t>
  </si>
  <si>
    <t>گورنمنٹ گرلز پرائمری    سکول              چک نمبر۱۱۰ج۔ب
 چک  جھمرہ</t>
  </si>
  <si>
    <t xml:space="preserve">گورنمنٹ بوائز  پرائمری    سکول              چک نمبر۱۰۵ج۔ب تحصیل  صدر 
 </t>
  </si>
  <si>
    <t xml:space="preserve">گورنمنٹ بوائز  ہائی     سکول              چک نمبر۱۱۱ج۔ب تحصیل  صدر 
</t>
  </si>
  <si>
    <t xml:space="preserve">گورنمنٹ گرلز   ہائی     سکول              چک نمبر111 ج ۔ب    تحصیل  صدر </t>
  </si>
  <si>
    <t xml:space="preserve">گورنمنٹ بوائز  پرائمری      سکول              چک نمبر۱۱۳ج۔ب       تحصیل  صدر 
 </t>
  </si>
  <si>
    <t xml:space="preserve">گورنمنٹ گرلز ہائی سکول              چک نمبر۱۱۳ج۔ب تحصیل  صدر 
 </t>
  </si>
  <si>
    <t xml:space="preserve">گورنمنٹ بوائز  ہائی سکول              چک نمبر۱۹۰ر ۔ب، کڑاری خورد
 تحصیل  صدر </t>
  </si>
  <si>
    <t xml:space="preserve">گورنمنٹ گرلز   ہائی سکول              چک نمبر۱۹۰ر۔ب  کڑاری خورد
 تحصیل  صدر </t>
  </si>
  <si>
    <t xml:space="preserve">گورنمنٹ بوائز  پرائمری  سکول              چک نمبر۱۹۰ر۔ب
 کڑاری کلاں  تحصیل  صدر </t>
  </si>
  <si>
    <t xml:space="preserve">گورنمنٹ گرلز  ہائی سکول
              چک نمبر۱۹۰ر۔ب
 کڑاری کلاں  تحصیل  صدر </t>
  </si>
  <si>
    <t xml:space="preserve">گورنمنٹ بوائز پرائمری سکول
              چک نمبر۱۹۱ر۔ب،شرقی   تحصیل  صدر </t>
  </si>
  <si>
    <t xml:space="preserve">گورنمنٹ گرلز  پرائمری سکول
              چک نمبر۱۹۱ر۔ب، 
شرقی   تحصیل  صدر </t>
  </si>
  <si>
    <t xml:space="preserve">گورنمنٹ بوائز   پرائمری سکول
              چک نمبر۱۹۱ر۔ب، غربی  تحصیل  صدر </t>
  </si>
  <si>
    <t xml:space="preserve">گورنمنٹ گرلز    پرائمری سکول
              چک نمبر۱۹۱ر۔ب، غربی  تحصیل  صدر </t>
  </si>
  <si>
    <t xml:space="preserve">گورنمنٹ بوائز  ہائی سکول
              چک نمبر۱۹۵ر۔ب  تحصیل  صدر </t>
  </si>
  <si>
    <t xml:space="preserve">گورنمنٹ گرلز   ہائی سکول
              چک نمبر۱۹۵ر۔ب  تحصیل  صدر </t>
  </si>
  <si>
    <t xml:space="preserve">گورنمنٹ گرلز   ہائی سکول
              چک نمبر۱۹۲ر۔ب  تحصیل  صدر </t>
  </si>
  <si>
    <t xml:space="preserve">گورنمنٹ گرلز   مڈل  سکول
              چک نمبر۱۹۲ر۔ب  تحصیل  صدر </t>
  </si>
  <si>
    <t xml:space="preserve">گورنمنٹ بوائز    مڈل  سکول
              چک نمبر۱۹۲ر۔ب  تحصیل  صدر </t>
  </si>
  <si>
    <t xml:space="preserve">گورنمنٹ  اقرا گرلز پرائمری   سکول
              چک نمبر۱۹۷ر۔ب   نئی آبادی تحصیل  صدر </t>
  </si>
  <si>
    <t xml:space="preserve">گورنمنٹ گرلز کمیونٹی پرائمری سکول              چک نمبر۱۹۷
ر۔ب  تحصیل  صدر </t>
  </si>
  <si>
    <t xml:space="preserve">گورنمنٹ بوائز مڈل  سکول ،  چک نمبر۱۹۷
ر۔ب  تحصیل  صدر </t>
  </si>
  <si>
    <t xml:space="preserve">دفتر یونین کونسل،  چک نمبر۱۹۷
ر۔ب  تحصیل  صدر </t>
  </si>
  <si>
    <t xml:space="preserve">گورنمنٹ بوائز پرائمری سکول    نمبر 1چک نمبر۲۰۱
ر۔ب , شرقی   تحصیل  صدر </t>
  </si>
  <si>
    <t xml:space="preserve">گورنمنٹ گرلز  پرائمری سکول   چک نمبر۲۰۱
ر۔ب، شرقی   تحصیل  صدر </t>
  </si>
  <si>
    <t xml:space="preserve">گورنمنٹ گرلز  پرائمری سکول    نمبر 2 چک نمبر۲۰۱
ر۔ب ، غربی  تحصیل  صدر </t>
  </si>
  <si>
    <t xml:space="preserve">گورنمنٹ بوائز   پرائمری سکول   چک نمبر۲۰۱
ر۔ب ، غربی  تحصیل  صدر </t>
  </si>
  <si>
    <t xml:space="preserve">گورنمنٹ گرلز ہائی سکول   چک نمبر۱۹۸ 
ر۔ب   تحصیل  صدر </t>
  </si>
  <si>
    <t xml:space="preserve">گورنمنٹ گرلز ہائی سکول   چک نمبر۱۹۸ 
ر۔ب  تحصیل  صدر </t>
  </si>
  <si>
    <t xml:space="preserve">گورنمنٹ بوائز  ہائی سکول   چک نمبر۱۹۸ ر۔ب  تحصیل  صدر </t>
  </si>
  <si>
    <t xml:space="preserve">گورنمنٹ بوائز  ہائی سکول   چک نمبر۱۹۸ ر۔ب   تحصیل  صدر </t>
  </si>
  <si>
    <t xml:space="preserve">گورنمنٹ بوائز  مڈل  سکول   چک نمبر۱۹۹ ر۔ب  گٹ والہ تحصیل  صدر  </t>
  </si>
  <si>
    <t xml:space="preserve">گورنمنٹ بوائز  مڈل  سکول   چک نمبر۱۹۹ ر۔ب  گٹ والہ  تحصیل  صدر  </t>
  </si>
  <si>
    <t xml:space="preserve">گورنمنٹ بوائز  پرائمری   سکول   چک نمبر۱۹۹ ر۔ب  گٹ والہ  تحصیل  صدر </t>
  </si>
  <si>
    <t xml:space="preserve">گورنمنٹ گرلز   ایلمنٹری    سکول   چک نمبر۱۹۹ ر۔ب  فخرآباد، تحصیل  صدر </t>
  </si>
  <si>
    <t xml:space="preserve">گورنمنٹ بوائز    ایلمنٹری    سکول   چک نمبر۱۹۹ ر۔ب ، فخرآباد،  تحصیل  صدر 
</t>
  </si>
  <si>
    <t xml:space="preserve">گورنمنٹ بوائز  پرائمری   سکول   چک نمبر۱    ج۔ب  تحصیل  صدر </t>
  </si>
  <si>
    <t xml:space="preserve">گورنمنٹ گرلز   پرائمری   سکول   چک نمبر۱    ج۔ب  تحصیل  صدر </t>
  </si>
  <si>
    <t xml:space="preserve">گورنمنٹ بوائز ہائی   سکول   چک نمبر۱۰۴      ج۔ب  تحصیل  صدر </t>
  </si>
  <si>
    <t xml:space="preserve">گورنمنٹ گرلز  ایلمنٹری     سکول   چک نمبر۱۰۴      ج۔ب  تحصیل  صدر </t>
  </si>
  <si>
    <t xml:space="preserve">گورنمنٹ بوائز   پرائمری    سکول   چک نمبر۱۱۲      ج۔ب  تحصیل  صدر </t>
  </si>
  <si>
    <t xml:space="preserve">گورنمنٹ گرلز  مڈل     سکول   چک نمبر۱۱۲      ج۔ب تحصیل  صدر </t>
  </si>
  <si>
    <t>پی پی -52  فصیل  آباد-II</t>
  </si>
  <si>
    <t>گورنمنٹ بوائز پرائمری     سکول   چک نمبر۱۳۷ ر۔ب     پہاڑی پور چک  جھمرہ</t>
  </si>
  <si>
    <t>گورنمنٹ گرلز  پرائمری     سکول   چک نمبر۱۳۷ ر۔ب    ادھو داتا چک  جھمرہ</t>
  </si>
  <si>
    <t>گورنمنٹ گرلز  ہائی      سکول   چک نمبر۱۲۴ ر۔ب     چک  جھمرہ</t>
  </si>
  <si>
    <t>گورنمنٹ گرلز  ہائی      سکول   چک نمبر۱۲۴ ر۔ب    بہلوال پور خودر چک  جھمرہ</t>
  </si>
  <si>
    <t>گورنمنٹ گرلز  مڈل       سکول   چک نمبر۴۷ر۔ب   چک  جھمرہ</t>
  </si>
  <si>
    <t>گورنمنٹ گرلز  مڈل       سکول   چک نمبر۴۴ج۔ب   چک  جھمرہ</t>
  </si>
  <si>
    <t>گورنمنٹ بوائز   مڈل       سکول    نمبر چک نمبر۴۲ج۔ب   (1)چک  جھمرہ</t>
  </si>
  <si>
    <t>گورنمنٹ گرلز مڈل        سکول    نمبر چک نمبر۴۲ج۔ب    (2)چک  جھمرہ</t>
  </si>
  <si>
    <t>گورنمنٹ گرلز    پرائمری        سکول   چک نمبر۴۳ج۔ب  چک  جھمرہ</t>
  </si>
  <si>
    <t xml:space="preserve">گورنمنٹ بوائز     پرائمری        سکول   چک نمبر۴۷۱ج ۔ب  چک  جھمرہ </t>
  </si>
  <si>
    <t xml:space="preserve">گورنمنٹ گرلز ہائی         سکول   چک نمبر۱۳۳ر ۔ب  چک  جھمرہ </t>
  </si>
  <si>
    <t>گورنمنٹ بوائز پرائمری          سکول   چک نمبر۱۳۱ر ۔ب    اروڑی چک  جھمرہ</t>
  </si>
  <si>
    <t>گورنمنٹ گرلز  پرائمری          سکول   چک نمبر۱۳۱ر ۔ب    بچوآنہ چک  جھمرہ</t>
  </si>
  <si>
    <t>گورنمنٹ گرلز  ہائی           سکول   چک نمبر۱۳۵ر ۔ب   چک  جھمرہ</t>
  </si>
  <si>
    <t>گورنمنٹ گرلز  پرائمری            سکول   چک نمبر۱۲۵ر ۔ب  چک  جھمرہ</t>
  </si>
  <si>
    <t>گورنمنٹ بوائز ہائی          سکول   چک نمبر۱۲۷ر ۔ب    بہلوال پور کلاں چک  جھمرہ</t>
  </si>
  <si>
    <t>گورنمنٹ گرلزپرائمری           سکول   چک نمبر۱۲۶ر ۔ب   (داراحسان) چک  جھمرہ</t>
  </si>
  <si>
    <t>گورنمنٹ گرلز  ہائی          سکول   چک نمبر۱۲۶ر ۔ب   چک  جھمرہ</t>
  </si>
  <si>
    <t>گورنمنٹ بوائز پرائمری           سکول   چک نمبر۱۲۶ر ۔ب   چک  جھمرہ</t>
  </si>
  <si>
    <t>بنیادی مرکز صحت، چک نمبر۱۴۶
ر ۔ب  ، دووالہ   چک  جھمرہ</t>
  </si>
  <si>
    <t>گورنمنٹ گرلز ایلمنٹری         سکول   چک نمبر۱۴۶ر ۔ب  کھیوہ چک  جھمرہ</t>
  </si>
  <si>
    <t>گورنمنٹ بوائز ہائی       سکول   چک نمبر۱۴۷ر ۔ب   چک  جھمرہ</t>
  </si>
  <si>
    <t>گورنمنٹ گرلز پر ائمری         سکول   چک نمبر۱۴۱ر ۔ب   صدروالہ    چک  جھمرہ</t>
  </si>
  <si>
    <t xml:space="preserve">گورنمنٹ گرلز پرائمری         سکول   چک نمبر۱۴۱ر ۔ب   عاقل   چک  جھمرہ </t>
  </si>
  <si>
    <t>گورنمنٹ گرلز مڈل          سکول   چک نمبر۱۳۶ر ۔ب   چک  جھمرہ</t>
  </si>
  <si>
    <t>گورنمنٹ بوائز پرائمری         سکول   چک نمبر۱۳۴ر ۔ب ، شرقی   چک  جھمرہ</t>
  </si>
  <si>
    <t>گورنمنٹ گرلز  پرائمری         سکول   چک نمبر۱۳۴ر ۔ب ، غربی   چک  جھمرہ</t>
  </si>
  <si>
    <t>گورنمنٹ بوائز ہائی       سکول   چک نمبر۱۴۴ر ۔ب   چک  جھمرہ</t>
  </si>
  <si>
    <t>گورنمنٹ گرلز مڈل        سکول   چک نمبر۱۴۴ر ۔ب   چک  جھمرہ</t>
  </si>
  <si>
    <t>گورنمنٹ گرلز  پرائمری        سکول   چک نمبر۱۵۲ر ۔ب   چک  جھمرہ</t>
  </si>
  <si>
    <t>گورنمنٹ بوائر  پرائمری         سکول   چک نمبر۱۵۲ر ۔ب   چک  جھمرہ</t>
  </si>
  <si>
    <t>گورنمنٹ بوائز پرائمری        سکول نمبر     چک نمبر۱۶ ج ۔ب    ٹبی (3)   چک  جھمرہ</t>
  </si>
  <si>
    <t>گورنمنٹ بوائز پرائمری  سکول نمبر ۱ چک نمبر۱۶ ج ۔ب   
 پناہ کے   چک  جھمرہ</t>
  </si>
  <si>
    <t>گورنمنٹ گرلز  پرائمری  سکول نمبر ۱ چک نمبر۱۷ ج ۔ب   چک  جھمرہ</t>
  </si>
  <si>
    <t>گورنمنٹ بوائز  ایلمنٹری  سکول نمبر چک نمبر۱۸ ج ۔ب   چک  جھمرہ</t>
  </si>
  <si>
    <t>گورنمنٹ گرلز مڈل سکولنمبر چک نمبر۱۸ ج ۔ب   چک  جھمرہ</t>
  </si>
  <si>
    <t>گورنمنٹ بوائز پرائمری سکول نمبر ۔۱چک نمبر۱۹ ج ۔ب  قادو کے 
 چک  جھمرہ</t>
  </si>
  <si>
    <t>گورنمنٹ گرلز  پرائمری سکول نمبر ۔۱۱چک نمبر۱۹ ج ۔ب  برالی 
 چک  جھمرہ</t>
  </si>
  <si>
    <t>گورنمنٹ بوائز پرائمری سکول چک نمبر۴۵ج ۔ب  (1)
 چک  جھمرہ</t>
  </si>
  <si>
    <t>گورنمنٹ گرلز  پرائمری سکول چک نمبر۴۵ج ۔ب  (2)
 چک  جھمرہ</t>
  </si>
  <si>
    <t>گورنمنٹ بوائز   پرائمری سکول چک نمبر۱۲۸ر ۔ب 
 چک  جھمرہ</t>
  </si>
  <si>
    <t>گورنمنٹ بوائز  مڈل سکول چک نمبر۱۲۹ر ۔ب     رسیوال 
 چک  جھمرہ</t>
  </si>
  <si>
    <t>گورنمنٹ گرلز   مڈل سکول چک نمبر۱۲۹ر ۔ب  ٹبی 
 چک  جھمرہ</t>
  </si>
  <si>
    <t>گورنمنٹ بوائز پرائمری سکول چک نمبر۱۳۰ر ۔ب 
 چک  جھمرہ</t>
  </si>
  <si>
    <t>گورنمنٹ گرلز ہائی سکول چک نمبر۱۳۰ر ۔ب 
 چک  جھمرہ</t>
  </si>
  <si>
    <t>گورنمنٹ بوائز پرائمری  سکول نمبر ۱ چک نمبر۱۳۲ر ۔ب 
 چک  جھمرہ</t>
  </si>
  <si>
    <t>گورنمنٹ گرلز مڈل   سکول نمبر ۱ چک نمبر۱۳۲ر ۔ب 
 چک  جھمرہ</t>
  </si>
  <si>
    <t>گورنمنٹ بوائز پرائمری   سکول چک نمبر۱۳۲ر ۔ب 
 چک  جھمرہ</t>
  </si>
  <si>
    <t>گورنمنٹ بوائز ایلمنٹری    سکول چک نمبر۱۴۲ر ۔ب 
 چک  جھمرہ</t>
  </si>
  <si>
    <t>گورنمنٹ گرلز مڈل    سکول چک نمبر۱۴۲ر ۔ب 
 چک  جھمرہ</t>
  </si>
  <si>
    <t>گورنمنٹ بوائز پرائمری    سکول چک نمبر۱۴۳ر ۔ب 
 چک  جھمرہ</t>
  </si>
  <si>
    <t>گورنمنٹ گرلز  پرائمری    سکول چک نمبر۱۴۳ر ۔ب 
 چک  جھمرہ</t>
  </si>
  <si>
    <t>گورنمنٹ گرلز  پرائمری    سکول چک نمبر۱۴۰ر ۔ب 
 چک  جھمرہ</t>
  </si>
  <si>
    <t>گورنمنٹ بوائز مڈل    سکول چک نمبر۱۳۹ر ۔ب 
 چک  جھمرہ</t>
  </si>
  <si>
    <t>گورنمنٹ بوائز مڈل    سکول چک نمبر۱۳۹ر ۔ب   چک  جھمرہ</t>
  </si>
  <si>
    <t xml:space="preserve">گورنمنٹ بوائز پرائمری     سکول چک نمبر۵۴ر ۔ب  تحصیل جڑا نوالہ
 </t>
  </si>
  <si>
    <t xml:space="preserve">گورنمنٹ بوائز پرائمری     سکول چک نمبر۵۴ر ۔ب  تحصیل جڑا نوالہ
</t>
  </si>
  <si>
    <t xml:space="preserve">گورنمنٹ بوائز پرائمری     سکول نمبر ۱ چک نمبر۵۵ر ۔ب  تحصیل جڑا نوالہ
</t>
  </si>
  <si>
    <t xml:space="preserve">گورنمنٹ گرلز  پرائمری     سکول چک نمبر۵۵ر ۔ب  تحصیل جڑا نوالہ
</t>
  </si>
  <si>
    <t>گورنمنٹ گرلز  پرائمری     سکول چک نمبر۵۳ر ۔ب  سیریالی 
تحصیل جڑا نوالہ</t>
  </si>
  <si>
    <t xml:space="preserve">گورنمنٹ بوائز  پرائمری     سکول چک نمبر۵۳ر ۔ب   جھگیاں ۔تحصیل جڑا نوالہ
</t>
  </si>
  <si>
    <t xml:space="preserve">گورنمنٹ گرلز  مڈل      سکول چک نمبر۵۶ر ۔ب   ۔تحصیل جڑا نوالہ
</t>
  </si>
  <si>
    <t xml:space="preserve">گورنمنٹ بوائز  پرائمری      سکول نمبر ۱ چک نمبر۵۷ر ۔ب   ۔تحصیل جڑا نوالہ
</t>
  </si>
  <si>
    <t>گورنمنٹ بوائز  پرائمری      سکول نمبر ۱۱۔ چک نمبر۵۷ر ۔ب   
تحصیل جڑا نوالہ</t>
  </si>
  <si>
    <t>گورنمنٹ بوائز  پرائمری      سکول نمبر ۱۱۔ چک نمبر۵۲ر ۔ب   
تحصیل جڑا نوالہ</t>
  </si>
  <si>
    <t>گورنمنٹ گرلز   پرائمری      سکول، چک نمبر۵۲ر ۔ب   ۔
تحصیل جڑا نوالہ</t>
  </si>
  <si>
    <t xml:space="preserve">گورنمنٹ بوائز    پرائمری      سکول، چک نمبر۵۹ر ۔ب   ۔گینڈی وینڈ تحصیل جڑا نوالہ
</t>
  </si>
  <si>
    <t>گورنمنٹ بوائز    پرائمری      سکول نمبر ۲، چک نمبر۵۹ر ۔ب   ۔وریاں  تحصیل جڑا نوالہ
تحصیل جڑا نوالہ</t>
  </si>
  <si>
    <t xml:space="preserve">بنیادی مرکز صحت، چک نمبر۵۸
ر ۔ب   ۔تحصیل جڑا نوالہ
</t>
  </si>
  <si>
    <t>گورنمنٹ گرلز  مڈل       سکول چک نمبر۵۸ر ۔ب   ۔
(زنانہ  ) تحصیل جڑا نوالہ</t>
  </si>
  <si>
    <t xml:space="preserve">گورنمنٹ گرلز  پرائمری        سکول چک نمبر۶۳ر ۔ب   ۔تحصیل جڑا نوالہ
</t>
  </si>
  <si>
    <t xml:space="preserve">گورنمنٹ گرلز  پرائمری        سکول چک نمبر ۱۱ ۔۶۳ر ۔ب   ۔
</t>
  </si>
  <si>
    <t xml:space="preserve">گورنمنٹ بوائز   پرائمری        سکول چک نمبر۶۴ر ۔ب   ۔تحصیل جڑا نوالہ
</t>
  </si>
  <si>
    <t xml:space="preserve">گورنمنٹ گرلز    پرائمری        سکول چک نمبر۶۴ر ۔ب   ۔تحصیل جڑا نوالہ
</t>
  </si>
  <si>
    <t xml:space="preserve">گورنمنٹ گرلز    پرائمری        سکول چک نمبر۶۰ر ۔ب   ۔تحصیل جڑا نوالہ
</t>
  </si>
  <si>
    <t>گورنمنٹ گرلز    مڈل        سکول چک نمبر۶۰ر ۔ب    تحصیل جڑا نوالہ</t>
  </si>
  <si>
    <t xml:space="preserve">گورنمنٹ گرلز    مڈل        سکول چک نمبر۶۰ر ۔ب   ۔تحصیل جڑا نوالہ
</t>
  </si>
  <si>
    <t>دفتر  یونین کونسل  چک نمبر
۶۱ر ۔ب   تحصیل جڑا نوالہ</t>
  </si>
  <si>
    <t>گورنمنٹ بوائز ہائی         سکول چک نمبر۶۱ر ۔ب   تحصیل جڑا نوالہ</t>
  </si>
  <si>
    <t>گورنمنٹ گرلز مڈل         سکول چک نمبر۶۱ر ۔ب   تحصیل جڑا نوالہ</t>
  </si>
  <si>
    <t>گورنمنٹ بوائز پرائمری      سکول چک نمبر۶۲ر ۔ب    تحصیل جڑا نوالہ</t>
  </si>
  <si>
    <t>گورنمنٹ گرلز  مڈل       سکول چک نمبر۶۷ر ۔ب    تحصیل جڑا نوالہ</t>
  </si>
  <si>
    <t>گورنمنٹ گرلز  مڈل       سکول چک نمبر۶۷ر ۔ب   تحصیل جڑا نوالہ</t>
  </si>
  <si>
    <t>گورنمنٹ بوائز پرائمری        سکول چک نمبر۷۱ر ۔ب   تحصیل جڑا نوالہ</t>
  </si>
  <si>
    <t xml:space="preserve">گورنمنٹ بوائز پرائمری     سکول چک نمبر۶۶ر ۔ب   </t>
  </si>
  <si>
    <t>گورنمنٹ گرلز  پرائمری      سکول چک نمبر۶۸ر ۔ب    ، جیمانہ تحصیل جڑا نوالہ</t>
  </si>
  <si>
    <t>گورنمنٹ بوائز پرائمری     سکول چک نمبر۶۸ر ۔ب   تحصیل جڑا نوالہ</t>
  </si>
  <si>
    <t xml:space="preserve">گورنمنٹ گرلز  ہائی     سکول چک نمبر۶۸ر ۔ب تحصیل جڑا نوالہ   </t>
  </si>
  <si>
    <t>گورنمنٹ گرلز  پرائمری      سکول چک نمبر۹۰ر ۔ب    تحصیل جڑا نوالہ</t>
  </si>
  <si>
    <t>گورنمنٹ بوائز   پرائمری      سکول چک نمبر۹۳ر ۔ب    تحصیل جڑا نوالہ</t>
  </si>
  <si>
    <t>گورنمنٹ بوائز   مڈل       سکول چک نمبر۹۳ر ۔ب    تحصیل جڑا نوالہ</t>
  </si>
  <si>
    <t xml:space="preserve">گورنمنٹ بوائز   پرائمری        سکول چک نمبر۹۴ر ۔ب </t>
  </si>
  <si>
    <t>گورنمنٹ بوائز   پرائمری        سکول چک نمبر۹۴ر ۔ب    تحصیل جڑا نوالہ</t>
  </si>
  <si>
    <t>گورنمنٹ بوائز   پرائمری        سکول چک نمبر۹۱ر ۔ب    تحصیل جڑا نوالہ</t>
  </si>
  <si>
    <t>گورنمنٹ بوائز   ہائی         سکول چک نمبر۹۱ر ۔ب    تحصیل جڑا نوالہ</t>
  </si>
  <si>
    <t>گورنمنٹ بوائز   پرائمری          سکول چک نمبر۹۲ر ۔ب تحصیل جڑا نوالہ</t>
  </si>
  <si>
    <t>گورنمنٹ بوائز   پرائمری          سکول چک نمبر۹۵ر ۔ب    تحصیل جڑا نوالہ</t>
  </si>
  <si>
    <t>گورنمنٹ گرلز مڈل        سکول چک نمبر۹۷ر ۔ب    تحصیل جڑا نوالہ</t>
  </si>
  <si>
    <t>گورنمنٹ بوائز  پرائمری         سکول چک نمبر۹۷ر ۔ب    تحصیل جڑا نوالہ</t>
  </si>
  <si>
    <t>گورنمنٹ گرلز مڈل       سکول چک نمبر۹۷ر ۔ب    تحصیل جڑا نوالہ</t>
  </si>
  <si>
    <t>گورنمنٹ بوائز پرائمری       سکول چک نمبر۹۷ر ۔ب    تحصیل جڑا نوالہ</t>
  </si>
  <si>
    <t>گورنمنٹ بوائز پرائمری       سکول چک نمبر۹۸ر ۔ب    تحصیل جڑا نوالہ</t>
  </si>
  <si>
    <t>گورنمنٹ گرلز  پرائمری       سکول چک نمبر۹۸ر ۔ب    تحصیل جڑا نوالہ</t>
  </si>
  <si>
    <t>بنیادی مرکز صحت،  چک نمبر۹۶
ر ۔ب    تحصیل جڑا نوالہ</t>
  </si>
  <si>
    <t>گورنمنٹ گرلز  ہائی        سکول چک نمبر۹۶ر ۔ب    تحصیل جڑا نوالہ</t>
  </si>
  <si>
    <t>گورنمنٹ بوائز   مڈل         سکول چک نمبر۹۹ر ۔ب    تحصیل جڑا نوالہ</t>
  </si>
  <si>
    <t>گورنمنٹ گرلز    مڈل         سکول چک نمبر۹۹ر ۔ب    تحصیل جڑا نوالہ</t>
  </si>
  <si>
    <t>گورنمنٹ گرلز پرائمری          سکول چک نمبر۶۹ر ۔ب    تحصیل جڑا نوالہ</t>
  </si>
  <si>
    <t>گورنمنٹ گرلز مڈل           سکول چک نمبر۶۹ر ۔ب    تحصیل جڑا نوالہ</t>
  </si>
  <si>
    <t>گورنمنٹ بوائز ہائی          سکول چک نمبر۶۹ر ۔ب تحصیل جڑا نوالہ</t>
  </si>
  <si>
    <t>گورنمنٹ بوائز ہائی          سکول چک نمبر۶۹ر ۔ب    تحصیل جڑا نوالہ</t>
  </si>
  <si>
    <t>گورنمنٹ بوائز پرائمری           سکول چک نمبر۷۰ر ۔ب    تحصیل جڑا نوالہ</t>
  </si>
  <si>
    <t xml:space="preserve">گورنمنٹ گرلز  مڈل           سکول چک نمبر۷۰ر ۔ب   </t>
  </si>
  <si>
    <t>گورنمنٹ گرلز  مڈل           سکول چک نمبر۷۰ر ۔ب    تحصیل جڑا نوالہ</t>
  </si>
  <si>
    <t>گورنمنٹ بوائز پرائمری          سکول چک نمبر۷۳ر ۔ب   ۔کڑیاوالہ  تحصیل جڑا نوالہ</t>
  </si>
  <si>
    <t xml:space="preserve">گورنمنٹ گرلز مڈل        سکول چک نمبر۷۳ر ۔ب   ۔کڑیاوالہ  تحصیل جڑا نوالہ
 </t>
  </si>
  <si>
    <t xml:space="preserve">گورنمنٹ گرلز ہائی        سکول چک نمبر۷۳ر ۔ب   ۔ٹبی  تحصیل جڑا نوالہ
 </t>
  </si>
  <si>
    <t xml:space="preserve">گورنمنٹ بوائز پرائمری         سکول چک نمبر۷۴ر ۔ب   ۔ تحصیل جڑا نوالہ
 </t>
  </si>
  <si>
    <t xml:space="preserve">گورنمنٹ گرلز  پرائمری         سکول چک نمبر۷۴ر ۔ب   ۔ تحصیل جڑا نوالہ
 </t>
  </si>
  <si>
    <t>گورنمنٹ بوائز   پرائمری         سکول چک نمبر۷۴ر ۔ب    تحصیل جڑا نوالہ</t>
  </si>
  <si>
    <t>بنیادی مرکز صحت، چک نمبر۷۶
ر ۔ب    تحصیل جڑا نوالہ</t>
  </si>
  <si>
    <t>آفس یونین کونسل،  چک نمبر۷۶
ر ۔ب    تحصیل جڑا نوالہ</t>
  </si>
  <si>
    <t>گورنمنٹ بوائز   ایلمنٹری          سکول چک نمبر۷۷ر ۔ب    تحصیل جڑا نوالہ</t>
  </si>
  <si>
    <t>گورنمنٹ گرلز مڈل           سکول چک نمبر۷۷ر ۔ب    تحصیل جڑا نوالہ</t>
  </si>
  <si>
    <t>گورنمنٹ بوائز ایلمنٹری            سکول چک نمبر۷۷ر ۔ب    تحصیل جڑا نوالہ</t>
  </si>
  <si>
    <t>گورنمنٹ گرلز مڈل            سکول چک نمبر۷۷ر ۔ب    تحصیل جڑا نوالہ</t>
  </si>
  <si>
    <t>گورنمنٹ بوائز پرائمری             سکول چک نمبر۷۲ر ۔ب   تحصیل جڑا نوالہ</t>
  </si>
  <si>
    <t>گورنمنٹ گرلز  ہائی              سکول چک نمبر۷۲ر ۔ب    تحصیل جڑا نوالہ</t>
  </si>
  <si>
    <t>گورنمنٹ بوائز   ہائی              سکول چک نمبر۱۵۰ر ۔ب   تحصیل جڑا نوالہ</t>
  </si>
  <si>
    <t>گورنمنٹ بوائز   ہائی              سکول چک نمبر۱۵۰ر ۔ب    تحصیل جڑا نوالہ</t>
  </si>
  <si>
    <t>گورنمنٹ بوائز   ہائی              سکول چک نمبر۶۵ر ۔ب    تحصیل جڑا نوالہ</t>
  </si>
  <si>
    <t>گورنمنٹ گرلز مڈل               سکول چک نمبر۶۵ر ۔ب    تحصیل جڑا نوالہ</t>
  </si>
  <si>
    <t xml:space="preserve">گورنمنٹ بوائز پرائمری                سکول چک نمبر۱۴۹ر ۔ب  تحصیل جڑا نوالہ   </t>
  </si>
  <si>
    <t>گورنمنٹ گرلز ہائی سکول چک نمبر۱۵۱ر ۔ب    تحصیل جڑا نوالہ</t>
  </si>
  <si>
    <t>گورنمنٹ گرلز  پرائمری سکول چک نمبر ۴۳ گ ب تحصیل  سمندرئ</t>
  </si>
  <si>
    <t>گورنمنٹ بوائز ہائی  سکول چک نمبر ۴۷ گ ب  تحصیل  سمندرئ</t>
  </si>
  <si>
    <t>گونمنٹ گرلز کمیونٹی ماڈل سکول،  چک نمبر ۴۷ گ ب تحصیل  سمندرئ</t>
  </si>
  <si>
    <t>گورنمنٹ بوائز پرائمری   سکول چک نمبر ۴۶گ ب تحصیل  سمندرئ</t>
  </si>
  <si>
    <t>گورنمنٹ گرلز  پرائمری   سکول چک نمبر ۴۶گ ب تحصیل  سمندرئ</t>
  </si>
  <si>
    <t>گورنمنٹ بوائز   پرائمری   سکول چک نمبر ۴۴گ ب تحصیل  سمندرئ</t>
  </si>
  <si>
    <t>گورنمنٹ گرلز  پرائمری   سکول چک نمبر ۴۴گ ب  تحصیل  سمندرئ</t>
  </si>
  <si>
    <t>گورنمنٹ گرلز   ماڈل  سکول چک نمبر ۴۸گ ب تحصیل  سمندرئ</t>
  </si>
  <si>
    <t>گورنمنٹ گرلز  ماڈل    سکول چک نمبر ۴۸گ ب  تحصیل  سمندرئ</t>
  </si>
  <si>
    <t>گورنمنٹ گرلز  کمیونیٹی پرائمری    سکول چک نمبر ۴۸گ ب  تحصیل  سمندرئ</t>
  </si>
  <si>
    <t xml:space="preserve">مشترکہ  </t>
  </si>
  <si>
    <t>گورنمنٹ بوائز  پرائمری    سکول چک نمبر ۴۹گ ب  تحصیل  سمندرئ</t>
  </si>
  <si>
    <t>گورنمنٹ گرلز  ہائی     سکول چک نمبر 
 ۴۹گ ب تحصیل  سمندرئ</t>
  </si>
  <si>
    <t>گورنمنٹ بوائز  پرائمری      سکول چک نمبر 
۴۹گ ب  تحصیل  سمندرئ</t>
  </si>
  <si>
    <t>گورنمنٹ بوائز  ہائی       سکول چک نمبر 
۴۵گ ب  تحصیل  سمندرئ</t>
  </si>
  <si>
    <t>گورنمنٹ گرلز  ہائی       سکول چک نمبر 
۴۵گ ب  تحصیل  سمندرئ</t>
  </si>
  <si>
    <t>گورنمنٹ بوائز   پرائمری        سکول چک نمبر 
۲۲۴گ ب  تحصیل  سمندرئ</t>
  </si>
  <si>
    <t>گورنمنٹ بوائز   پرائمری        سکول چک نمبر 
۲۲۵گ ب  تحصیل  سمندرئ</t>
  </si>
  <si>
    <t>گورنمنٹ بوائز ہائی         سکول چک نمبر 
۲۲۲گ ب  تحصیل  سمندرئ</t>
  </si>
  <si>
    <t>گورنمنٹ گرلز کمیونٹی ماڈل         سکول چک نمبر ۲۲۲گ ب  تحصیل  سمندرئ</t>
  </si>
  <si>
    <t xml:space="preserve">گورنمنٹ گرلز مڈل         سکول چک نمبر ۲۲۳گ ب  تحصیل  سمندرئ </t>
  </si>
  <si>
    <t>گورنمنٹ گرلز پرائمری          سکول چک نمبر ۲۲۷گ ب  تحصیل  سمندرئ</t>
  </si>
  <si>
    <t>گورنمنٹ بوائز  پرائمری          سکول چک نمبر ۲۲۷گ ب  تحصیل  سمندرئ</t>
  </si>
  <si>
    <t>گورنمنٹ گرلز   ہائی           سکول چک نمبر ۲۲۶
گ ب  تحصیل  سمندرئ</t>
  </si>
  <si>
    <t>گورنمنٹ بوائزپرائمری سکول چک نمبر ۲۲۶گ ب  تحصیل  سمندرئ</t>
  </si>
  <si>
    <t>گورنمنٹ گرلز مڈل  سکول چک نمبر ۲۱۹گ ب تحصیل  سمندرئ</t>
  </si>
  <si>
    <t>گورنمنٹ گرلز مڈل  سکول چک نمبر
 ۲۲۰گ ب  تحصیل  سمندرئ</t>
  </si>
  <si>
    <t>گورنمنٹ گرلز ہائی سکول چک نمبر
 ۲۲۱گ ب  تحصیل  سمندرئ</t>
  </si>
  <si>
    <t>گورنمنٹ بوائز  پرائمری  سکول چک نمبر
 ۲۲۱گ ب  تحصیل  سمندرئ</t>
  </si>
  <si>
    <t>گورنمنٹ گرلزل   مڈل   سکول(نیو بلڈنگ) چک نمبر ۲۱۷گ ب  تحصیل  سمندرئ</t>
  </si>
  <si>
    <t>گورنمنٹ گرلزل   مڈل   سکول(پرانی بلڈنگ) چک نمبر ۲۱۷گ ب  تحصیل  سمندرئ</t>
  </si>
  <si>
    <t>گورنمنٹ بوائز ہائی    سکول چک نمبر ۲۱۸گ ب  تحصیل  سمندرئ</t>
  </si>
  <si>
    <t>گورنمنٹ گرلز  ہائی    سکول چک نمبر ۲۱۸گ ب تحصیل  سمندرئ</t>
  </si>
  <si>
    <t>گورنمنٹ گرلز   مڈل سکول چک نمبر ۴۷۳گ ب غربی   تحصیل  سمندرئ</t>
  </si>
  <si>
    <t>گورنمنٹ بوائز پرائمری  سکول چک نمبر ۴۷۳گ ب شرقی   تحصیل  سمندرئ</t>
  </si>
  <si>
    <t>گورنمنٹ گرلز ایلمنٹری   سکول چک نمبر ۴۷۳گ ب شرقی   تحصیل  سمندرئ</t>
  </si>
  <si>
    <t>گورنمنٹ بوائز  ایلمنٹری   سکول چک نمبر ۴۷۴گ ب   تحصیل  سمندرئ</t>
  </si>
  <si>
    <t>گورنمنٹ گرلز  پرائمری    سکول چک نمبر ۴۷۴گ ب   تحصیل  سمندرئ</t>
  </si>
  <si>
    <t>گورنمنٹ بوائز   پرائمری    سکول چک نمبر ۴۷۵گ ب   تحصیل  سمندرئ</t>
  </si>
  <si>
    <t>گورنمنٹ گرلز    پرائمری    سکول چک نمبر ۴۷۵گ ب   تحصیل  سمندرئ</t>
  </si>
  <si>
    <t>گورنمنٹ بوائز ہائی     سکول چک نمبر ۴۷۶گ ب   تحصیل  سمندرئ</t>
  </si>
  <si>
    <t>گورنمنٹ بوائز پرائمری      سکول چک نمبر ۴۷۷گ ب      شرقی  تحصیل  سمندرئ</t>
  </si>
  <si>
    <t>گورنمنٹ گرلز ہائی       سکول چک نمبر ۴۷۷گ ب   غربی تحصیل  سمندرئ</t>
  </si>
  <si>
    <t xml:space="preserve">چک نمبر ۴۷۷ گ۔ب ، غربی </t>
  </si>
  <si>
    <t>گورنمنٹ بوائز پرائمری        سکول چک نمبر ۴۷۸گ ب   تحصیل  سمندرئ</t>
  </si>
  <si>
    <t>گورنمنٹ گرلز ہائی       سکول چک نمبر ۴۷۸گ ب   تحصیل  سمندرئ</t>
  </si>
  <si>
    <t>گورنمنٹ بوائزہائی         سکول چک نمبر ۴۷۹گ ب   تحصیل  سمندرئ</t>
  </si>
  <si>
    <t>گورنمنٹ گرلز مڈل سکول چک نمبر ۴۷۹گ ب   تحصیل  سمندرئ</t>
  </si>
  <si>
    <t>گورنمنٹ بوائزپرائمری سکول چک نمبر ۴۸۰گ ب  تحصیل  سمندرئ</t>
  </si>
  <si>
    <t>گورنمنٹ گرلز مڈل سکول چک نمبر ۴۸۰گ ب   تحصیل  سمندرئ</t>
  </si>
  <si>
    <t>گورنمنٹ بوائزپرائمری سکول چک نمبر ۴۸۱گ ب   تحصیل  سمندرئ</t>
  </si>
  <si>
    <t>گورنمنٹ گرلزپرائمری  سکول چک نمبر ۴۸۱گ ب   تحصیل  سمندرئ</t>
  </si>
  <si>
    <t>گورنمنٹ بوائزپرائمری سکول چک نمبر ۱۹۲ گ ب ، اوجلہ   تحصیل  سمندرئ</t>
  </si>
  <si>
    <t>گورنمنٹ گرلزہائی   سکول چک نمبر ۱۹۲گ ب، اوجلہ    تحصیل  سمندرئ</t>
  </si>
  <si>
    <t>گورنمنٹ بوائزپرائمری سکول چک نمبر ۱۹۲ گ ۔ب کوٹلہ    تحصیل  سمندرئ</t>
  </si>
  <si>
    <t>گورنمنٹ گرلزپرائمر ی سکول چک نمبر ۱۹۲گ ب  کوٹلہ   تحصیل  سمندرئ</t>
  </si>
  <si>
    <t>گورنمنٹ بوائزہائی  سکول چک نمبر 
۱۹۳ گ ب  ، شمالی تحصیل  سمندرئ</t>
  </si>
  <si>
    <t>گورنمنٹ گرلزہائی  سکول چک نمبر ۱۹۳گ ب  ، شمالی  تحصیل  سمندرئ</t>
  </si>
  <si>
    <t>گورنمنٹ گرلزپرائمری   سکول چک نمبر ۱۹۳گ ب، جنوبی    تحصیل  سمندرئ</t>
  </si>
  <si>
    <t>گورنمنٹ گرلزہائی    سکول چک نمبر ۱۹۵گ ب   تحصیل  سمندرئ</t>
  </si>
  <si>
    <t>گورنمنٹ بوائز پرائمری     سکول چک نمبر ۱۹۵گ ب   تحصیل  سمندرئ</t>
  </si>
  <si>
    <t>گورنمنٹ گرلز پرائمری     سکول چک نمبر ۱۹۶گ ب   تحصیل  سمندرئ</t>
  </si>
  <si>
    <t>گورنمنٹ گرلز  پرائمری     سکول چک نمبر ۱۹۶گ ب   تحصیل  سمندرئ</t>
  </si>
  <si>
    <t>گورنمنٹ گرلز  ہائی      سکول چک نمبر ۱۹۶
گ ب   تحصیل  سمندرئ</t>
  </si>
  <si>
    <t>گورنمنٹ گرلز  ہائی      سکول چک نمبر ۱۹۷گ ب   تحصیل  سمندرئ</t>
  </si>
  <si>
    <t>گورنمنٹ بوائز  پرائمری       سکول چک نمبر ۱۹۷گ ب   تحصیل  سمندرئ</t>
  </si>
  <si>
    <t>گورنمنٹ بوائز  مڈل        سکول چک نمبر ۲۰۰گ ب   تحصیل  سمندرئ</t>
  </si>
  <si>
    <t>گورنمنٹ گرلز   مڈل        سکول چک نمبر ۲۰۰گ ب   تحصیل  سمندرئ</t>
  </si>
  <si>
    <t>گورنمنٹ بوائز پرائمری         سکول چک نمبر ۲۰۱گ ب   تحصیل  سمندرئ</t>
  </si>
  <si>
    <t>گورنمنٹ گرلز   پرائمری         سکول چک نمبر ۲۰۱گ ب  تحصیل  سمندرئ</t>
  </si>
  <si>
    <t>گورنمنٹ بوائز پرائمری         سکول چک نمبر ۲۰۲گ ب  تحصیل  سمندرئ</t>
  </si>
  <si>
    <t>گورنمنٹ گرلز   مڈل          سکول چک نمبر ۲۰۲گ ب  تحصیل  سمندرئ</t>
  </si>
  <si>
    <t>گورنمنٹ بوائز پرائمری         سکول چک نمبر ۲۰۴گ ب  تحصیل  سمندرئ</t>
  </si>
  <si>
    <t>گورنمنٹ بوائز ایلمینٹری          سکول چک نمبر ۲۰۵گ ب   تحصیل  سمندرئ</t>
  </si>
  <si>
    <t>گورنمنٹ گرلز پرائمری           سکول چک نمبر ۲۰۵گ ب  تحصیل  سمندرئ</t>
  </si>
  <si>
    <t>گورنمنٹ  ٓافاق  بوائر    ہائی            سکول چک نمبر ۲۰۶گ ب  تحصیل  سمندرئ</t>
  </si>
  <si>
    <t>گورنمنٹ گرلز ہائی            سکول چک نمبر ۲۰۶گ ب  تحصیل  سمندرئ</t>
  </si>
  <si>
    <t>گورنمنٹ بوائز پرائمری            سکول چک نمبر ۲۰۷گ ب  تحصیل  سمندرئ</t>
  </si>
  <si>
    <t>گورنمنٹ گرلز پرائمری           سکول چک نمبر ۲۰۷گ ب  تحصیل  سمندرئ</t>
  </si>
  <si>
    <t>گورنمنٹ گرلز مڈل            سکول چک نمبر ۲۰۸گ ب  تحصیل  سمندرئ</t>
  </si>
  <si>
    <t>گورنمنٹ بوائز  ایلمینٹری             سکول چک نمبر ۲۰۸گ ب   تحصیل  سمندرئ</t>
  </si>
  <si>
    <t>گورنمنٹ بوائز  پرائمری              سکول چک نمبر ۲۰۹گ ب  تحصیل  سمندرئ</t>
  </si>
  <si>
    <t>گورنمنٹ گرلز  مڈل              سکول چک نمبر ۲۱۳گ ب  تحصیل  سمندرئ</t>
  </si>
  <si>
    <t>گورنمنٹ بوائز  پرائمری              سکول چک نمبر ۲۱۳گ ب  تحصیل  سمندرئ</t>
  </si>
  <si>
    <t>گورنمنٹ گرلز  ہائی               سکول چک نمبر ۲۱۳گ ب  تحصیل  سمندرئ</t>
  </si>
  <si>
    <t>گورنمنٹ بوائز  پرائمری              سکول چک نمبر ۲۱۴گ ب  تحصیل  سمندرئ</t>
  </si>
  <si>
    <t>گورنمنٹ گرلزل مڈل               سکول چک نمبر ۲۱۴گ ب  تحصیل  سمندرئ</t>
  </si>
  <si>
    <t>گورنمنٹ بوائز ہائی سکول چک نمبر ۲۱۵گ ب  تحصیل  سمندرئ</t>
  </si>
  <si>
    <t>گورنمنٹ گرلزپرائمری                سکول چک نمبر ۲۱۵گ ب  تحصیل  سمندرئ</t>
  </si>
  <si>
    <t>گورنمنٹ بوائزپرائمری                سکول چک نمبر ۲۱۶گ ب  تحصیل  سمندرئ</t>
  </si>
  <si>
    <t>گورنمنٹ گرلز پرائمری                سکول چک نمبر ۲۱۶گ ب  تحصیل  سمندرئ</t>
  </si>
  <si>
    <t>گورنمنٹ بوائزمڈل                 سکول چک نمبر ۴۸۲گ ب  تحصیل  سمندرئ</t>
  </si>
  <si>
    <t>گورنمنٹ گرلز مڈل                 سکول چک نمبر ۴۸۲گ ب  تحصیل  سمندرئ</t>
  </si>
  <si>
    <t>گورنمنٹ بوائز ہائی                 سکول چک نمبر ۴۸۳گ ب  تحصیل  سمندرئ</t>
  </si>
  <si>
    <t>گورنمنٹ گرلز ہائی                  سکول چک نمبر ۴۸۳گ ب  تحصیل  سمندرئ</t>
  </si>
  <si>
    <t>گورنمنٹ بوائز  ہائی                  سکول چک نمبر ۴۸۳گ ب  تحصیل  سمندرئ</t>
  </si>
  <si>
    <t>گورنمنٹ بوائز  مڈل سکول چک نمبر ۴۸۷گ ب  تحصیل  سمندرئ</t>
  </si>
  <si>
    <t>گورنمنٹ گرلز   مڈل سکول چک نمبر ۴۸۷گ ب  تحصیل  سمندرئ</t>
  </si>
  <si>
    <t>گورنمنٹ گرلز پرائمری سکول چک نمبر ۴۸۸گ ب  ، شمالی  تحصیل  سمندرئ</t>
  </si>
  <si>
    <t>گورنمنٹ بوائز  پرائمری سکول چک نمبر ۴۸۸گ ب،جنوبی    تحصیل  سمندرئ</t>
  </si>
  <si>
    <t>گورنمنٹ بوائز  پرائمری سکول چک نمبر ۴۹۵گ ب  تحصیل  سمندرئ</t>
  </si>
  <si>
    <t>گورنمنٹ بوائز  مڈل  سکول چک نمبر ۲۰۳گ ب  تحصیل  سمندرئ</t>
  </si>
  <si>
    <t>گورنمنٹ گرلز ہائی   سکول چک نمبر ۲۰۳گ ب  تحصیل  سمندرئ</t>
  </si>
  <si>
    <t>گورنمنٹ بوائز  ہائی   سکول چک نمبر ۲۱۰گ ب  تحصیل  سمندرئ</t>
  </si>
  <si>
    <t>گورنمنٹ بوائز  پرائمر ی   سکول چک نمبر ۲۱۱گ ب  تحصیل  سمندرئ</t>
  </si>
  <si>
    <t>گورنمنٹ گرلز   پرائمر ی   سکول چک نمبر ۲۱۱گ ب  تحصیل  سمندرئ</t>
  </si>
  <si>
    <t>گورنمنٹ بوائز    مڈل    سکول چک نمبر ۲۱۲گ ب  تحصیل  سمندرئ</t>
  </si>
  <si>
    <t>گورنمنٹ گرلز    مڈل    سکول چک نمبر ۲۱۲گ ب  تحصیل  سمندرئ</t>
  </si>
  <si>
    <t>گورنمنٹ بوائز پرائمری     سکول چک نمبر ۱۹۸گ ب  تحصیل  سمندرئ</t>
  </si>
  <si>
    <t>گورنمنٹ گرلز مڈل      سکول چک نمبر ۱۹۸گ ب  تحصیل  سمندرئ</t>
  </si>
  <si>
    <t>گورنمنٹ بوائز ہائی       سکول چک نمبر ۱۹۹گ ب  تحصیل  سمندرئ</t>
  </si>
  <si>
    <t>گورنمنٹ گرلز  ہائی       سکول چک نمبر ۱۹۹گ ب   تحصیل  سمندرئ</t>
  </si>
  <si>
    <t>گورنمنٹ بوائز  پرائمری       سکول چک نمبر ۴۸۴گ ب   تحصیل  سمندرئ</t>
  </si>
  <si>
    <t>گورنمنٹ گرلز ایلمنٹری        سکول چک نمبر ۴۸۴گ ب  تحصیل  سمندرئ</t>
  </si>
  <si>
    <t>گورنمنٹ بوائز ہائی        سکول چک نمبر ۴۸۵گ ب  تحصیل  سمندرئ</t>
  </si>
  <si>
    <t>گورنمنٹ گرلز  ہائی        سکول چک نمبر ۴۸۵گ ب  تحصیل  سمندرئ</t>
  </si>
  <si>
    <t>گورنمنٹ بوائز مڈل         سکول چک نمبر ۴۸۶گ ب  تحصیل  سمندرئ</t>
  </si>
  <si>
    <t>گورنمنٹ بوائز پرائمری          سکول چک نمبر ۴۱گ ب  تحصیل  سمندرئ</t>
  </si>
  <si>
    <t>گورنمنٹ گرلز پرائمری          سکول چک نمبر ۴۱گ ب  تحصیل  سمندرئ</t>
  </si>
  <si>
    <t>گورنمنٹ گرلز ایلمنٹری   سکول  
 (نئی آبادی )  چک نمبر ۴۲گ ب   تحصیل  سمندرئ</t>
  </si>
  <si>
    <t>گورنمنٹ گرلز پرائمری          سکول نمبر ۱۱چک نمبر ۴۲گ ب   تحصیل  سمندرئ</t>
  </si>
  <si>
    <t>گورنمنٹ بوائز  ہائی           سکول چک نمبر ۲۲۸گ ب  تحصیل  سمندرئ</t>
  </si>
  <si>
    <t>گورنمنٹ گرلز ہائی           سکول چک نمبر ۲۲۸گ ب  تحصیل  سمندرئ</t>
  </si>
  <si>
    <t>بنیادی مرکز صحت ،  چک نمبر ۲۲۸گ ب   تحصیل  سمندرئ</t>
  </si>
  <si>
    <t>گورنمنٹ بوائز  ہائی           سکول 
چک نمبر ۵۱گ ب   تحصیل  سمندرئ</t>
  </si>
  <si>
    <t>گورنمنٹ گرلز مڈل            سکول 
چک نمبر ۵۱گ ب  تحصیل  سمندرئ</t>
  </si>
  <si>
    <t>گورنمنٹ گرلز ایلمنٹری             سکول جونئیر کیمپس چک نمبر ۵۲گ ب   تحصیل  سمندرئ</t>
  </si>
  <si>
    <t>گورنمنٹ گرلز ایلمنٹری             سکو ل سینئر  کیمپس چک نمبر ۵۲گ ب  تحصیل  سمندرئ</t>
  </si>
  <si>
    <t>گورنمنٹ گرلزمڈل              سکول  چک نمبر ۵۲۹گ ب  تحصیل  سمندرئ</t>
  </si>
  <si>
    <t>گورنمنٹ بوائز ہائی               سکول  چک نمبر ۵۳۰گ ب  تحصیل  سمندرئ</t>
  </si>
  <si>
    <t>گورنمنٹ گرلز  ہائی               سکول  چک نمبر ۵۳۰گ ب  تحصیل  سمندرئ</t>
  </si>
  <si>
    <t>گورنمنٹ بوائز پرائمری                سکول  چک نمبر ۵۳۱گ ب  تحصیل  سمندرئ</t>
  </si>
  <si>
    <t>گورنمنٹ گرلز مڈل                سکول  چک نمبر ۵۳۱گ ب  تحصیل  سمندرئ</t>
  </si>
  <si>
    <t>گورنمنٹ بوائز پرائمری                 سکول  چک نمبر ۵۰گ ب  تحصیل  سمندرئ</t>
  </si>
  <si>
    <t>بنیادی مرکز صحت ،   چک نمبر ۵۰گ ب  تحصیل  سمندرئ</t>
  </si>
  <si>
    <t>گورنمنٹ گرلز مڈل                 سکول  چک نمبر ۱۳۴گ ب  تحصیل  سمندرئ</t>
  </si>
  <si>
    <t>گورنمنٹ بوائز ہائی                 سکول  چک نمبر ۱۳۵گ ب  تحصیل  سمندرئ</t>
  </si>
  <si>
    <t>گورنمنٹ بوائز ہائی                 سکول  چک نمبر ۵۲۷گ ب  تحصیل  سمندرئ</t>
  </si>
  <si>
    <t>گورنمنٹ گرلز  ہائی                 سکول  چک نمبر ۵۲۷گ ب  تحصیل  سمندرئ</t>
  </si>
  <si>
    <t>گورنمنٹ بوائز پرائمری                  سکول  چک نمبر ۵۲۸گ ب(جتینہ )  تحصیل  سمندرئ</t>
  </si>
  <si>
    <t>گورنمنٹ بوائز پرائمری                  سکول  چک نمبر ۵۲۸گ ب تحصیل  سمندرئ</t>
  </si>
  <si>
    <t xml:space="preserve">گورنمنٹ گرلز  ہائی                   سکول  چک نمبر
 ۱۳۶گ ب( شرقی        )  تحصیل  سمندرئ </t>
  </si>
  <si>
    <t>گورنمنٹ گرلز  ہائی                   سکول  چک نمبر ۱۳۶گ ب( شرقی        )  تحصیل  سمندرئ</t>
  </si>
  <si>
    <t>گورنمنٹ بوائزپرائمری                    سکول  چک نمبر ۱۳۶گ ب( غربی )  تحصیل  سمندرئ</t>
  </si>
  <si>
    <t>گورنمنٹ بوائزپرائمری                    سکول  چک نمبر ۳۷۲گ ب  تحصیل  سمندرئ</t>
  </si>
  <si>
    <t>گورنمنٹ گرلز پرائمری                    سکول  چک نمبر ۳۷۲گ ب تحصیل  سمندرئ</t>
  </si>
  <si>
    <t>گورنمنٹ بوائز  پرائمری                    سکول  چک نمبر ۳۷۳گ ب  ، کرم سر تحصیل  سمندرئ</t>
  </si>
  <si>
    <t>گورنمنٹ بوائز  پرائمری                    سکول  چک نمبر ۳۷۳گ ب ھلدی تحصیل  سمندرئ</t>
  </si>
  <si>
    <t>گورنمنٹ گرلز ایلمنٹری                  سکول  چک نمبر ۳۸۶گ ب  تحصیل  سمندرئ</t>
  </si>
  <si>
    <t>گورنمنٹ گرلزپرائمری                   سکول   نمبر ۱چک نمبر ۳۸۷گ ب ، غربی  تحصیل  سمندرئ</t>
  </si>
  <si>
    <t>گورنمنٹ بوائز پرائمری                   سکول نمبر۔۱۱   چک نمبر ۳۸۷گ ب ، شرقی   تحصیل  سمندرئ</t>
  </si>
  <si>
    <t>گورنمنٹ بوائز ہائی                    سکول    چک نمبر ۳۸۸گ ب  تحصیل  سمندرئ</t>
  </si>
  <si>
    <t>گورنمنٹ گرلز ایلمنٹری                     سکول    چک نمبر ۳۸۸گ ب تحصیل  سمندرئ</t>
  </si>
  <si>
    <t>گورنمنٹ بوائز پرائمری                     سکول    چک نمبر ۳۸۵گ ب  تحصیل  سمندرئ</t>
  </si>
  <si>
    <t>گورنمنٹ گرلز ایلمنٹری                    سکول    چک نمبر ۴۳۸گ ب تحصیل  سمندرئ</t>
  </si>
  <si>
    <t>گورنمنٹ بوائز ہائی                    سکول    چک نمبر ۴۶۱گ ب تحصیل  سمندرئ</t>
  </si>
  <si>
    <t>گورنمنٹ بوائز ہائی                    سکول    چک نمبر ۴۶۲گ ب تحصیل  سمندرئ</t>
  </si>
  <si>
    <t xml:space="preserve">واپڈا  ہ اوس، سمندری 
</t>
  </si>
  <si>
    <t>پاور لوم بستی</t>
  </si>
  <si>
    <t xml:space="preserve">گورنمنٹ گرلز پرائمری سکول            ، فیصل آباد روڈ              سمندری  </t>
  </si>
  <si>
    <t xml:space="preserve">گورنمنٹ بوائز ڈگری کالج ، سمندری  </t>
  </si>
  <si>
    <t xml:space="preserve">گورنمنٹ بوائز ڈگری کالج ، سمندری
</t>
  </si>
  <si>
    <t xml:space="preserve">گورنمنٹ بوائزپرائمری سکول ، اشرف آباد روڈ،  سمندری  </t>
  </si>
  <si>
    <t xml:space="preserve">گورنمنٹ گرلز ایلمنٹری  سکول چک نمبر ۴۷۱ گ ب ، فیصل آباد روڈ،
 سمندری </t>
  </si>
  <si>
    <t xml:space="preserve">گورنمنٹ گرلز پرائمری   سکول، زم زم  کالونی  نزد کینال بینک  سمندری </t>
  </si>
  <si>
    <t xml:space="preserve">گورنمنٹ گرلز پرائمری   سکول، زم زم  کالونی  نزد کینال بینک، سمندری </t>
  </si>
  <si>
    <t xml:space="preserve">گورنمنٹ گرلز پرائمری   سکول،شوکت آباد، سمندری </t>
  </si>
  <si>
    <t>کہکشا  ں کالونی</t>
  </si>
  <si>
    <t>کہکشا ںکالونی</t>
  </si>
  <si>
    <t xml:space="preserve">گورنمنٹ گرلز ایلمنٹری    سکول،ڈم ڈم ،دربار،  سمندری </t>
  </si>
  <si>
    <t xml:space="preserve">جناح آبادی ، عقب  غلہ منڈی </t>
  </si>
  <si>
    <t xml:space="preserve">گورنمنٹ گرلز ایلمنٹری    سکول دم دم دربار، ، سمندری </t>
  </si>
  <si>
    <t xml:space="preserve">گورنمنٹ بوائز ہائی سکول نمبر ۱  سمندری </t>
  </si>
  <si>
    <t xml:space="preserve">گورنمنٹ بوائز ہائی سکول نمبر ۱،  سمندری </t>
  </si>
  <si>
    <t xml:space="preserve">گورنمنٹ بوائز پرائمری سکول نمبر ۲،  
(دفتر نیوبلڈنگ )سمندری </t>
  </si>
  <si>
    <t xml:space="preserve">گورنمنٹ بوائز پرائمری سکول حشمت پورہ، سمندری </t>
  </si>
  <si>
    <t xml:space="preserve">بگو بستی </t>
  </si>
  <si>
    <t xml:space="preserve">گورنمنٹ بوائز ہائی  سکول نمبر ۱ ،سمندری </t>
  </si>
  <si>
    <t xml:space="preserve">گورنمنٹ بوائز پرائمری سکول نمبر ۱ نئی سمندری </t>
  </si>
  <si>
    <t xml:space="preserve">گورنمنٹ گرلز  پرائمری سکول نمبر ۱ نئی سمندری </t>
  </si>
  <si>
    <t xml:space="preserve">گورنمنٹ بوائز   پرائمری سکول نمبر ۱ نئی سمندری </t>
  </si>
  <si>
    <t xml:space="preserve">گورنمنٹ گرلز    پرائمری سکول نئی سمندری </t>
  </si>
  <si>
    <t xml:space="preserve">گورنمنٹ بوائز  ہائی سکول نمبر ۲ سمندری </t>
  </si>
  <si>
    <t xml:space="preserve">دفتر ڈپٹی ڈسٹرکٹ ایجوکیشن آفیسر ، سمندری
 </t>
  </si>
  <si>
    <t xml:space="preserve">گورنمنٹ گرلز   ہائی سکول نمبر ۲ سمندری </t>
  </si>
  <si>
    <t xml:space="preserve">گورنمنٹ گرلز       کالج سکول        سمندری </t>
  </si>
  <si>
    <t xml:space="preserve">گورنمنٹ گرلز   ہائی سکول نمبر ۱       سمندری </t>
  </si>
  <si>
    <t>گورنمنٹ بوائز  پرائمری سکول چکی بازار، سمندری</t>
  </si>
  <si>
    <t xml:space="preserve">گورنمنٹ بوائز  ایلمنٹری سکول گوردارہ سمندری </t>
  </si>
  <si>
    <t>گورنمنٹ گرلز   پرائمری  سکول سمندری ہاوسنگ کالونی،  نمبر ۱</t>
  </si>
  <si>
    <t>گورنمنٹ بوائز  پرائمری  سکول  ہاوسنگ کالونی نمبر  1تحصیل  سمندرئ</t>
  </si>
  <si>
    <t>گورنمنٹ بوائز  پرائمری  سکول چک نمبر ۴۴۵ گ ب،  تحصیل  سمندرئ</t>
  </si>
  <si>
    <t>گورنمنٹ گرلز  مڈل  سکول چک نمبر ۴۴۵ گ ب،  تحصیل  سمندرئ</t>
  </si>
  <si>
    <t>گورنمنٹ بوائز پرائمری   سکول چک نمبر ۴۴۶ گ ب،   تحصیل  سمندرئ</t>
  </si>
  <si>
    <t>گورنمنٹ گرلز  پرائمری   سکول چک نمبر ۴۴۶ گ ب،   تحصیل  سمندرئ</t>
  </si>
  <si>
    <t>گورنمنٹ بوائز پرائمری   سکول چک نمبر ۴۴۸ گ ب،   تحصیل  سمندرئ</t>
  </si>
  <si>
    <t>بنیادی مرکز صحت 
،  چک نمبر ۴۴۸ گ ب،   تحصیل  سمندرئ</t>
  </si>
  <si>
    <t>گورنمنٹ بوائزہائی سکول چک نمبر ۴۴۷ گ ب،  تحصیل  سمندرئ</t>
  </si>
  <si>
    <t>گورنمنٹ گرلز ہائی سکول چک نمبر ۴۴۷ گ ب،  تحصیل  سمندرئ</t>
  </si>
  <si>
    <t>گورنمنٹ بوائزہائی سکول چک نمبر ۴۴۲ گ ب،  تحصیل  سمندرئ</t>
  </si>
  <si>
    <t>گورنمنٹ گرلز مڈل  سکول چک نمبر ۴۴۲ گ ب،  تحصیل  سمندرئ</t>
  </si>
  <si>
    <t>گورنمنٹ بوائزمڈل  سکول چک نمبر ۴۴۴ گ ب،  تحصیل  سمندرئ</t>
  </si>
  <si>
    <t>گورنمنٹ بوائزپرائمری سکول چک نمبر ۴۷۱ گ ب،  تحصیل  سمندرئ</t>
  </si>
  <si>
    <t>گورنمنٹ گرلز پرائمری   سکول چک نمبر ۴۷۱ گ ب،   تحصیل  سمندرئ</t>
  </si>
  <si>
    <t>گورنمنٹ بوائزپرائمری سکول چک نمبر ۴۶۴گ ب،   تحصیل  سمندرئ</t>
  </si>
  <si>
    <t>گورنمنٹ گرلز پرائمری   سکول چک نمبر ۴۶۴گ ب،  تحصیل  سمندرئ</t>
  </si>
  <si>
    <t>گورنمنٹ بوائزپرائمری سکول چک نمبر ۴۶۵گ ب،   تحصیل  سمندرئ</t>
  </si>
  <si>
    <t>گورنمنٹ گرلز پرائمری   سکول چک نمبر ۴۶۵گ ب،   تحصیل  سمندرئ</t>
  </si>
  <si>
    <t>گورنمنٹ بوائزپرائمری سکول چک نمبر ۴۶۶گ ب،   تحصیل  سمندرئ</t>
  </si>
  <si>
    <t>گورنمنٹ گرلز پرائمری   سکول چک نمبر ۴۶۶گ ب،   تحصیل  سمندرئ</t>
  </si>
  <si>
    <t>گورنمنٹ بوائزپرائمری سکول چک نمبر ۳۸۹گ ب،  تحصیل  سمندرئ</t>
  </si>
  <si>
    <t>گورنمنٹ گرلز پرائمری   سکول چک نمبر ۳۸۹گ ب،   تحصیل  سمندرئ</t>
  </si>
  <si>
    <t>گورنمنٹ بوائزپرائمری سکول چک نمبر ۳۹۰گ ب،   غربی   تحصیل  سمندرئ</t>
  </si>
  <si>
    <t>گورنمنٹ گرلز پرائمری   سکول چک نمبر ۳۹۰گ ب،  شرقی  تحصیل  سمندرئ</t>
  </si>
  <si>
    <t>گورنمنٹ بوائزپرائمری سکول چک نمبر ۴۶۷گ ب،   تحصیل  سمندرئ</t>
  </si>
  <si>
    <t>گورنمنٹ بوائز  پرائمری   سکول چک نمبر ۴۶۷گ ب،   تحصیل  سمندرئ</t>
  </si>
  <si>
    <t>گورنمنٹ گرلز ہائی  سکول چک نمبر ۴۶۷گ ب،  تحصیل  سمندرئ</t>
  </si>
  <si>
    <t>گورنمنٹ گرلز مڈل   سکول چک نمبر ۔۲ ۴۶۳گ ب، غربی    تحصیل  سمندرئ</t>
  </si>
  <si>
    <t>گورنمنٹ بوائز  ہائی   سکول چک نمبر ۴۶۳گ ب،   غربئ  تحصیل  سمندرئ</t>
  </si>
  <si>
    <t>گورنمنٹ گرلز   ہائی   سکول چک نمبر ۴۶۳گ ب، غربی  ،    تحصیل  سمندرئ</t>
  </si>
  <si>
    <t>گورنمنٹ گرلز   ایلمنٹری    سکول چک نمبر ۴۶۳گ ب، شرقی  تحصیل  سمندرئ</t>
  </si>
  <si>
    <t>گورنمنٹ بوائزایلمنٹری    سکول چک نمبر ۴۳۹گ ب مہلم تحصیل  سمندرئ</t>
  </si>
  <si>
    <t>گورنمنٹ گرلز   ایلمنٹری سکول چک نمبر ۴۳۹گ ب،مہلم    تحصیل  سمندرئ</t>
  </si>
  <si>
    <t>گورنمنٹ گرلزپرائمری سکول چک نمبر ۴۳۹گ ب،فتح ریحان،    تحصیل  سمندرئ</t>
  </si>
  <si>
    <t>گورنمنٹ بوائز پرائمری سکول چک نمبر ۴۶۸گ ب،   تحصیل  سمندرئ</t>
  </si>
  <si>
    <t>گورنمنٹ گرلز ایلمنٹری  سکول چک نمبر ۴۶۸گ ب،   تحصیل  سمندرئ</t>
  </si>
  <si>
    <t>گورنمنٹ بوائز پرائمری  سکول چک نمبر ۴۶۹گ ب،  تحصیل  سمندرئ</t>
  </si>
  <si>
    <t>گورنمنٹ گرلز ہائی  سکول چک نمبر ۴۶۹گ ب،  تحصیل  سمندرئ</t>
  </si>
  <si>
    <t>گورنمنٹ بوائز پرائمری  سکول چک نمبر ۱۳۹گ ب،  تحصیل  سمندرئ</t>
  </si>
  <si>
    <t>گورنمنٹ گرلز پرائمری   سکول چک نمبر ۱۳۹گ ب،  تحصیل  سمندرئ</t>
  </si>
  <si>
    <t>گورنمنٹ بوائز پرائمری  سکول چک نمبر ۱۴۰گ ب،  تحصیل  سمندرئ</t>
  </si>
  <si>
    <t>گورنمنٹ گرلز ایلمنٹری   سکول چک نمبر ۱۴۰گ ب،   تحصیل  سمندرئ</t>
  </si>
  <si>
    <t>گورنمنٹ بوائز پرائمری  سکول چک نمبر ۱۴۱گ ب،   تحصیل  سمندرئ</t>
  </si>
  <si>
    <t>گورنمنٹ بوائز پرائمری  سکول چک نمبر ۱۳۷گ ب،   تحصیل  سمندرئ</t>
  </si>
  <si>
    <t>گورنمنٹ گرلز مڈل  سکول چک نمبر ۱۳۷گ ب،   تحصیل  سمندرئ</t>
  </si>
  <si>
    <t>گورنمنٹ بوائز پرائمری  سکول چک نمبر ۱۳۸گ ب،کلاں ،    تحصیل  سمندرئ</t>
  </si>
  <si>
    <t>گورنمنٹ گرلز پرائمری   سکول چک نمبر ۱۳۸گ ب کلاں،    تحصیل  سمندرئ</t>
  </si>
  <si>
    <t>گورنمنٹ بوائز پرائمری  سکول چک نمبر ۱۳۸گ ب خورد،  تحصیل  سمندرئ</t>
  </si>
  <si>
    <t>گورنمنٹ بوائز پرائمری  سکول چک نمبر ۱۴۲گ ب  تحصیل  سمندرئ</t>
  </si>
  <si>
    <t>گورنمنٹ گرلز مڈل    سکول چک نمبر ۱۴۲گ ب ،   تحصیل  سمندرئ</t>
  </si>
  <si>
    <t>گورنمنٹ بوائز ہائی  سکول چک نمبر ۱۴۳گ ب  ،   تحصیل  سمندرئ</t>
  </si>
  <si>
    <t>گورنمنٹ گرلزپرائمری سکول چک نمبر ۱۴۳گ ب  تحصیل  سمندرئ</t>
  </si>
  <si>
    <t>گورنمنٹ بوائز پرائمری  سکول چک نمبر ۴۷۰گ ب  ،   تحصیل  سمندرئ</t>
  </si>
  <si>
    <t xml:space="preserve">گورنمنٹ گرلزپرائمری سکول چک نمبر ۴۷۰گ ب ،   تحصیل  سمندرئ </t>
  </si>
  <si>
    <t>گورنمنٹ بوائز پرائمری سکول چک نمبر ۴۷۲گ ب ،    تحصیل  سمندرئ</t>
  </si>
  <si>
    <t>گورنمنٹ گرلزپرائمری سکول چک نمبر ۴۷۲گ ب ،    تحصیل  سمندرئ</t>
  </si>
  <si>
    <t>گورنمنٹ بوائز ہائی  سکول چک نمبر ۱۷۰گ ب ،    تحصیل  سمندرئ</t>
  </si>
  <si>
    <t>گورنمنٹ گرلز  مڈل  سکول چک نمبر ۱۷۰گ ب ،   تحصیل  سمندرئ</t>
  </si>
  <si>
    <t>گورنمنٹ بوائز ایلمنٹری   سکول چک نمبر ۱۷۱گ ب ،    تحصیل  سمندرئ</t>
  </si>
  <si>
    <t>گورنمنٹ گرلز  مڈل  سکول چک نمبر ۱۷۱گ ب ،    تحصیل  سمندرئ</t>
  </si>
  <si>
    <t>گورنمنٹ بوائز اہائی    سکول چک نمبر ۱۷۲گ ب ،   تحصیل  سمندرئ</t>
  </si>
  <si>
    <t>گورنمنٹ گرلز  مڈل  سکول چک نمبر ۱۷۲گ ب ،   تحصیل  سمندرئ</t>
  </si>
  <si>
    <t>گورنمنٹ بوائز پرائمری     سکول چک نمبر ۱۷۳گ ب تحصیل  سمندرئ</t>
  </si>
  <si>
    <t>گورنمنٹ گرلز  پرائمری  سکول چک نمبر ۱۷۳گ ب تحصیل  سمندرئ</t>
  </si>
  <si>
    <t>گورنمنٹ بوائز پرائمری     سکول چک نمبر ۱۷۴گ ب ،شمالی     تحصیل  سمندرئ</t>
  </si>
  <si>
    <t>گورنمنٹ بوائز ہائی      سکول چک نمبر ۱۷۴گ ب جنوبی  تحصیل  سمندرئ</t>
  </si>
  <si>
    <t>دفتر یونین کونسل ، چک نمبر ۱۷۵گ ب  تحصیل  سمندرئ</t>
  </si>
  <si>
    <t>دفتر بنیادی مرکزصحت،  چک نمبر ۱۷۵گ ب  تحصیل  سمندرئ</t>
  </si>
  <si>
    <t>گورنمنٹ بوائز مڈل       سکول چک نمبر ۱۷۶گ ب ،   تحصیل  سمندرئ</t>
  </si>
  <si>
    <t>گورنمنٹ گرلز  پرائمری       سکول چک نمبر ۱۷۶گ ب تحصیل  سمندرئ</t>
  </si>
  <si>
    <t>گورنمنٹ بوائز ہائی       سکول چک نمبر ۱۷۷گ ب ،   تحصیل  سمندرئ</t>
  </si>
  <si>
    <t>گورنمنٹ گرلز  مڈل        سکول چک نمبر ۱۷۷گ ب ،   تحصیل  سمندرئ</t>
  </si>
  <si>
    <t>گورنمنٹ بوائز پرائمری        سکول چک نمبر ۱۶۵گ ب ،( ھرسہ کوٹ غربی)   تحصیل  سمندرئ</t>
  </si>
  <si>
    <t>گورنمنٹ  گرلز پرائمری          سکول ،  چک نمبر ۱۶۵گ ب ،( دیال پور شرقی )   تحصیل  سمندرئ</t>
  </si>
  <si>
    <t>گورنمنٹ بوائز ایلمنٹری         سکول چک نمبر ۱۶۷گ ب تحصیل  سمندرئ</t>
  </si>
  <si>
    <t>گورنمنٹ گرلز  ہائی         سکول چک نمبر ۱۶۷گ ب ، تحصیل  سمندرئ</t>
  </si>
  <si>
    <t>گورنمنٹ بوائز پرائمری          سکول چک نمبر ۱۶۶گ ب ، تحصیل  سمندرئ</t>
  </si>
  <si>
    <t>گورنمنٹ گرلز  پرائمری          سکول چک نمبر ۱۶۶گ ب ، تحصیل  سمندرئ</t>
  </si>
  <si>
    <t>گورنمنٹ بوائز ہائی           سکول چک نمبر ۱۶۸گ ب ، تحصیل  سمندرئ</t>
  </si>
  <si>
    <t>گورنمنٹ گرلز  پرائمری          سکول چک نمبر ۱۶۸گ ب  تحصیل  سمندرئ</t>
  </si>
  <si>
    <t>گورنمنٹ بوائز پرائمری            سکول چک نمبر ۱۶۹گ ب ،  تحصیل  سمندرئ</t>
  </si>
  <si>
    <t xml:space="preserve">گورنمنٹ بوائز پرائمری            سکول  نمبر ۱، چک نمبر ۱۶۹گ ب  نھتو کوٹ،   تحصیل  سمندرئ
</t>
  </si>
  <si>
    <t>گورنمنٹ بوائز ایلمنٹری            سکول چک نمبر ۴۱۳گ ب  تحصیل  سمندرئ</t>
  </si>
  <si>
    <t>گورنمنٹ بوائز پرائمری             سکول چک نمبر ۴۱۷گ ب  تحصیل  سمندرئ</t>
  </si>
  <si>
    <t>گورنمنٹ بوائز پرائمری             سکول چک نمبر ۴۳۷گ ب ، نور پور  تحصیل  سمندرئ</t>
  </si>
  <si>
    <t>گورنمنٹ گرلز  پرائمری             سکول چک نمبر ۴۳۷گ ب ، کرل   تحصیل  سمندرئ</t>
  </si>
  <si>
    <t>گورنمنٹ بوائز   پرائمری             سکول چک نمبر ۳۹۴گ ب  تحصیل  سمندرئ</t>
  </si>
  <si>
    <t>گورنمنٹ بوائز   پرائمری             سکول چک نمبر ۴۱۴گ ب  تحصیل  سمندرئ</t>
  </si>
  <si>
    <t>گورنمنٹ گرلز    پرائمری             سکول چک نمبر ۴۱۴گ ب  تحصیل  سمندرئ</t>
  </si>
  <si>
    <t>گورنمنٹ بوائز   ہائی              سکول چک نمبر ۴۴۰گ ب  تحصیل  سمندرئ</t>
  </si>
  <si>
    <t>گورنمنٹ گرلز  ایلمنٹری               سکول چک نمبر ۴۴۰گ ب  تحصیل  سمندرئ</t>
  </si>
  <si>
    <t>گورنمنٹ بوائز   اپرائمری                سکول چک نمبر ۴۴۱گ ب  تحصیل  سمندرئ</t>
  </si>
  <si>
    <t>گورنمنٹ گرلز    اپرائمری                سکول چک نمبر ۴۴۱گ ب  تحصیل  سمندرئ</t>
  </si>
  <si>
    <t>گورنمنٹ بوائز   اپرائمری                سکول چک نمبر ۴۴۱گ ب ،   تحصیل  سمندرئ</t>
  </si>
  <si>
    <t>گورنمنٹ گرلز    اپرائمری                سکول چک نمبر ۴۴۱گ ب ،  تحصیل  سمندرئ</t>
  </si>
  <si>
    <t>گورنمنٹ بوائز   اپرائمری                سکول چک نمبر ۴۴۳گ ب  تحصیل  سمندرئ</t>
  </si>
  <si>
    <t>گورنمنٹ گرلز    مڈل                 سکول چک نمبر ۴۴۳گ ب ،   تحصیل  سمندرئ</t>
  </si>
  <si>
    <t xml:space="preserve">گورنمنٹ گرلز ہائی سکول 
سدھو پورہ   </t>
  </si>
  <si>
    <t xml:space="preserve">آفس سوئی گیس
سرگودھا روڈ  </t>
  </si>
  <si>
    <t xml:space="preserve">پنجاب میڈیکل کالج  نرسنگ سکول
الائیڈ ہسپتال فیصل آباد </t>
  </si>
  <si>
    <t xml:space="preserve">ایم۔سی بوائز پرائمری سکول
اکبر آباد </t>
  </si>
  <si>
    <t xml:space="preserve">گورنمنٹ گرلز ایلیمنٹری سکول
اکبر آباد  </t>
  </si>
  <si>
    <t xml:space="preserve">پرائڈ پبلک سکول
گرین ویو کالونی راجے والا (مرادانہ) </t>
  </si>
  <si>
    <t xml:space="preserve">پرائڈ پبلک سکول
گرین ویو کالونی راجے والا  </t>
  </si>
  <si>
    <t xml:space="preserve">المصطفیٰ پبلک ہائی سکول 
سدھو پورہ  </t>
  </si>
  <si>
    <t xml:space="preserve">سینٹ لارنس پبلک سکول 
سرفراز کالونی  </t>
  </si>
  <si>
    <t xml:space="preserve">ایچی سن پبلک سکول 
سید آباد  </t>
  </si>
  <si>
    <t xml:space="preserve">علی گرائمر سکول 
نیو گلزار ِمدینہ مسجد سید آباد  </t>
  </si>
  <si>
    <t xml:space="preserve">گورنمنٹ گرلز ہائی سکول 
کنک بستی   </t>
  </si>
  <si>
    <t xml:space="preserve">فلیٹ ایف۔ڈی۔اے
کچی آبادی فیصل آباد  </t>
  </si>
  <si>
    <t xml:space="preserve">ایم۔سی  پرائمری سکول 
نزد قبرستان فیض آباد  </t>
  </si>
  <si>
    <t xml:space="preserve">زین پبلک سکول 
فیض آباد   </t>
  </si>
  <si>
    <t xml:space="preserve">الفتح پبلک مڈل سکول 
سدھو پورہ   </t>
  </si>
  <si>
    <t xml:space="preserve">علی پبلک ہائی سکول 
نزد قادری چوک  </t>
  </si>
  <si>
    <t xml:space="preserve">گورنمنٹ بوائز پرائمری سکول 
اقبال ٹاؤن  </t>
  </si>
  <si>
    <t xml:space="preserve">گورنمنٹ گرلز پرائمری سکول 
اقبال ٹاؤن  </t>
  </si>
  <si>
    <t xml:space="preserve">کامران آئیڈیل سکول 
اقبال ٹاؤن  </t>
  </si>
  <si>
    <t xml:space="preserve">بیت العلم ہائی سکول 
اقبال ٹاؤن  </t>
  </si>
  <si>
    <t xml:space="preserve">مون پبلک سکول 
مین بازار رحمت ٹاؤن  </t>
  </si>
  <si>
    <t xml:space="preserve">فیصل پبلک سکول 
رحمت ٹاؤن  </t>
  </si>
  <si>
    <t xml:space="preserve">کابل پبلک سکول 
رحمت ٹاؤن   </t>
  </si>
  <si>
    <t xml:space="preserve">الجنت پبلک سکول 
رحمت ٹاؤن  </t>
  </si>
  <si>
    <t xml:space="preserve">گورنمنٹ ملت ڈگری کالج
رشید آباد   </t>
  </si>
  <si>
    <t xml:space="preserve">نوید آئیڈیل پبلک سکول 
گلی نمبر16،17 محلہ عثمان غنی غلام محمد آباد   </t>
  </si>
  <si>
    <t xml:space="preserve">ماڈل کنڈر گارٹن پبلک سکول 
مین بازار محلہ عثمان غنی     </t>
  </si>
  <si>
    <t xml:space="preserve">الفضل پبلک سکول 
محلہ عثمان غنی غلام محمد آباد   </t>
  </si>
  <si>
    <t xml:space="preserve">جواد پبلک سکول 
گلی نمبر 20 نزد بلال مسجد بیس لائن محلہ عثمان غنی غلام محمد آباد   </t>
  </si>
  <si>
    <t xml:space="preserve">گورنمنٹ بوائز ایلیمنٹری سکول 
چک نمبر 7 ج۔ب پنجواڑ   </t>
  </si>
  <si>
    <t xml:space="preserve">گورنمنٹ گرلز ایلیمنٹری سکول 
چک نمبر 7 ج۔ب پنجواڑ   </t>
  </si>
  <si>
    <t xml:space="preserve">گورنمنٹ اپرینٹر شپ ٹریننگ سنٹر
سرگودھا روڈ  </t>
  </si>
  <si>
    <t xml:space="preserve">کو آپریٹیو ٹریننگ کالج 
سرگودھا روڈ  </t>
  </si>
  <si>
    <t xml:space="preserve">گورنمنٹ بوائزایلیمنٹری  ماڈل سکول 
علی ٹاؤ ن باوا چک   </t>
  </si>
  <si>
    <t xml:space="preserve">گورنمنٹ گرلز ہائی سکول 
باوا چک  </t>
  </si>
  <si>
    <t xml:space="preserve">ایم ۔سی  ڈسپنسری 
داؤد کالونی  </t>
  </si>
  <si>
    <t xml:space="preserve">گورنمنٹ گرلز ہائی سکول 
علی ٹاؤن باوا چک   </t>
  </si>
  <si>
    <t xml:space="preserve">گورنمنٹ بوائز ایلیمنڑی سکول 
چک نمبر 7 ج۔ب پنجواڑ  </t>
  </si>
  <si>
    <t xml:space="preserve">گورنمنٹ گرلز  ایلیمنڑی سکول 
چک نمبر 7 ج۔ب پنجواڑ  </t>
  </si>
  <si>
    <t xml:space="preserve">ایم۔سی بوائز ایلیمنٹری سکول 
نور پور قائداعظم  ٹاؤن بھٹہ آبادی   </t>
  </si>
  <si>
    <t xml:space="preserve">ایم۔سی ڈسپنسری 
نور پور  </t>
  </si>
  <si>
    <t xml:space="preserve">گورنمنٹ گرلز ایلیمنٹری سکول 
نور پور قائد اعظم ٹاؤن بھٹہ آبادی   </t>
  </si>
  <si>
    <t xml:space="preserve">گورنمنٹ گرلز ہائی سکول 
نور پور  </t>
  </si>
  <si>
    <t xml:space="preserve">گورنمنٹ گرلز ایلیمنٹری سکول 
نور پور    </t>
  </si>
  <si>
    <t xml:space="preserve">وائٹ روز بوائز ہائی سکول 
گرین ٹاؤن  </t>
  </si>
  <si>
    <t xml:space="preserve">وائٹ روز گرلز ہائی سکول 
گرین ٹاؤن  </t>
  </si>
  <si>
    <t xml:space="preserve">گورنمنٹ گرلز ہائی سکول 
چک نمبر 121 ج۔ب گوکھوال   </t>
  </si>
  <si>
    <t xml:space="preserve">گورنمنٹ گرلز مڈل سکول 
بہاری کالونی  </t>
  </si>
  <si>
    <t xml:space="preserve">ساندل کالج 
ملت روڈ  </t>
  </si>
  <si>
    <t xml:space="preserve">ورکر ویلفئیر بوائز ماڈل سکول 
جوہر کالونی   </t>
  </si>
  <si>
    <t xml:space="preserve">زاہد سائنس اکیڈمی 
گول نیو گرین ٹاؤن  </t>
  </si>
  <si>
    <t xml:space="preserve">الاظہر پبلک سکول 
ملت روڈ غوثیہ آباد (نور پور)  </t>
  </si>
  <si>
    <t xml:space="preserve">گورنمنٹ گرلز پرائمری سکول 
اشرف آباد   </t>
  </si>
  <si>
    <t xml:space="preserve">گورنمنٹ ایم۔سی بوائز ہائیر سیکنڈری سکول 
جامعہ سلفیہ روڈ حاجی آباد  </t>
  </si>
  <si>
    <t xml:space="preserve">گورنمنٹ ایم۔سی گرلز ہائی سکول 
جامعہ سلفیہ روڈ حاجی آباد  </t>
  </si>
  <si>
    <t xml:space="preserve">ایم۔سی ڈسپنسری 
اشرف آباد (حاجی آباد)  </t>
  </si>
  <si>
    <t xml:space="preserve">گورنمنٹ بوائز پرائمری سکول 
اشرف آباد  </t>
  </si>
  <si>
    <t xml:space="preserve">اقصٰی پبلک سکول
گلی نمبر 17 محلہ گارڈن حاجی آباد  </t>
  </si>
  <si>
    <t xml:space="preserve">زاہد سائنس اکیڈمی 
گلی نمبر 17 محلہ گارڈن   </t>
  </si>
  <si>
    <t xml:space="preserve">المجید کیڈٹ ہائی سکول 
حاجی آباد  </t>
  </si>
  <si>
    <t xml:space="preserve">گورنمنٹ گرلز ہائی سکول 
نشاط آباد پرائمری حصّہ  </t>
  </si>
  <si>
    <t xml:space="preserve">گورنمنٹ نشاط ماڈل ایلیمنٹری سکول 
اندرون نشاط ٹیکسٹائل ملز کالونی نشاط آباد (مردانہ ) </t>
  </si>
  <si>
    <t xml:space="preserve">ورکر ویلفئیر گرلز ماڈل سکول 
جوہر کالونی  </t>
  </si>
  <si>
    <t xml:space="preserve">ورکر ویلفئیربوائز ماڈل سکول 
جوہر کالونی  </t>
  </si>
  <si>
    <t xml:space="preserve">گورنمنٹ گرلز پرائمری سکول 
کچی آبادی  </t>
  </si>
  <si>
    <t xml:space="preserve">گورنمنٹ گرلز پرائمری سکول 
کچی آبادی شوگر ملز   </t>
  </si>
  <si>
    <t xml:space="preserve">گورنمنٹ نشاط ماڈل ایلیمنٹری سکول 
اندرون نشاط ٹیکسٹائل ملز کالونی نشاط آباد (زنانہ ) </t>
  </si>
  <si>
    <t xml:space="preserve">اوپن جگہ نزد گورنمنٹ گرلز پرائمری سکول 
کریسینٹ  شوگر ملز کالونی  </t>
  </si>
  <si>
    <t xml:space="preserve">گورنمنٹ کریسینٹ شوگر ملز پرائمری سکول 
نشاط آباد   </t>
  </si>
  <si>
    <t xml:space="preserve">گورنمنٹ کریسینٹ ماڈل ہائیر سیکنڈری سکول 
شیخوپورہ روڈ نزد ساحل ہسپتال  </t>
  </si>
  <si>
    <t xml:space="preserve">آفس یونین کونسل نمبر 208 نزد ساحل ہسپتال
بولے دی جھگی چوک شیخوپورہ روڈ  </t>
  </si>
  <si>
    <t xml:space="preserve">گورنمنٹ  کریسینٹ  ماڈل گرلزہائی  سکول 
گلستان کالونی اے بلاک  </t>
  </si>
  <si>
    <t xml:space="preserve">آفس اولڈ ایج بینیفٹ
نزد عائشہ مسجد گلستان کالونی نمبر 2  </t>
  </si>
  <si>
    <t xml:space="preserve">گورنمنٹ جامعہ چشتیہ ہائی سکول 
سرگودھا روڈ  </t>
  </si>
  <si>
    <t xml:space="preserve">ابراہیم پبلک سکول 
تاج کالونی  </t>
  </si>
  <si>
    <t xml:space="preserve">مین واسا آفس 
نزد الائیڈ ہسپتال   </t>
  </si>
  <si>
    <t xml:space="preserve">گورنمنٹ گرلز علی گڑھ ہائی سکول 
 اسلام نگر  </t>
  </si>
  <si>
    <t xml:space="preserve">آٖفس ڈسٹرکٹ آفیسر لیبر
نزد الائیڈ ہسپتال   </t>
  </si>
  <si>
    <t xml:space="preserve">پبلک ہیلتھ انجنیئر نگ 
مصطفٰی آباد  </t>
  </si>
  <si>
    <t xml:space="preserve">ایم۔سی بوائز ہائی سکول 
چاندنی چوک اسلام نگر  </t>
  </si>
  <si>
    <t xml:space="preserve">ایم۔سی گرلز مڈل سکول 
ریاض شہید چوک اسلام نگر نمبر 2   </t>
  </si>
  <si>
    <t xml:space="preserve">ڈویژنل پبلک سکول 
فیصل آباد  </t>
  </si>
  <si>
    <t xml:space="preserve">ایم۔سی پرائمری سکول 
سول لائن عقب ڈویژنل پبلک سکول  </t>
  </si>
  <si>
    <t xml:space="preserve">ایم۔سی ہائی سکول 
نزد پانی والی ٹینکی اسلام نگر  </t>
  </si>
  <si>
    <t xml:space="preserve">ایم۔سی ڈسپنسری 
اسلام نگر نزد ڈی۔ایس۔پی ٹریفک  </t>
  </si>
  <si>
    <t xml:space="preserve">جامعہ چشتیہ ہائی سکول 
سرگودھا روڈ  </t>
  </si>
  <si>
    <t xml:space="preserve">ایم۔سی پرائمری سکول 
نزد شعیب مارکیٹ اسلام نگر  </t>
  </si>
  <si>
    <t xml:space="preserve">آفس اینٹی کرپشن سرکل 
نزد کمشنر آفس  </t>
  </si>
  <si>
    <t xml:space="preserve">گورنمنٹ اسلامیہ کالج 
نز د لاری اڈا سرگودھا روڈ  </t>
  </si>
  <si>
    <t xml:space="preserve">گورنمنٹ اسلامیہ کالج (سائنس بلاک ) 
نزد لاری اڈا سرگودھا روڈ  </t>
  </si>
  <si>
    <t xml:space="preserve">گورنمنٹ اسلامیہ کالج (آرٹس بلاک ) 
نزد لاری اڈا سرگودھا روڈ  </t>
  </si>
  <si>
    <t xml:space="preserve">ایم۔سی گرلز پرائمری سکول 
ہجویری ٹاؤن  </t>
  </si>
  <si>
    <t xml:space="preserve">گورنمنٹ ڈسپنسری 
ہجویری ٹاؤن  </t>
  </si>
  <si>
    <t xml:space="preserve">گورنمنٹ اسلامیہ کالج
نزد لاری اڈا سرگودھا روڈ  </t>
  </si>
  <si>
    <t xml:space="preserve">گورنمنٹ طارق مسلم گرلز ایلیمنٹری سکول 
ہجویر ی ٹاؤن  </t>
  </si>
  <si>
    <t xml:space="preserve">گورنمنٹ ایم۔سی بوائز پرائمری سکول نمبر 1
نزد اسلامیہ کالج سرگودھا روڈ  </t>
  </si>
  <si>
    <t xml:space="preserve">گورنمنٹ اسلامیہ کالج (کامرس بلاک ) 
نزد لاری اڈا سرگودھا روڈ  </t>
  </si>
  <si>
    <t xml:space="preserve">ایم۔سی بوائز پرائمری سکول 
ہجویری ٹاؤن  </t>
  </si>
  <si>
    <t xml:space="preserve">عادل پبلک سکول 
گلستان کالونی ایف بلاک F/500  </t>
  </si>
  <si>
    <t xml:space="preserve">گورنمنٹ ڈگری کالج برائے خواتین 
ایف بلاک گلستان کالونی   </t>
  </si>
  <si>
    <t xml:space="preserve">ایم۔سی بوائز ہائی سکول 
جی بلاک گلستان کالونی  </t>
  </si>
  <si>
    <t xml:space="preserve">گورنمنٹ گرلز ہائی سکول 
ایچ بلاک گلستان کالونی  </t>
  </si>
  <si>
    <t xml:space="preserve">ڈیزی پبلک سکول 
کے بلاک گلستان کالونی  </t>
  </si>
  <si>
    <t xml:space="preserve">ایم۔سی گرلز ہائی سکول 
کے بلاک گلستان کالونی  </t>
  </si>
  <si>
    <t xml:space="preserve">لٹل سکالرز گرلز سکول 
کے بلاک گلستان کالونی  </t>
  </si>
  <si>
    <t xml:space="preserve">ایم۔سی بوائز ایلیمنٹری سکول نمبر 2 
ہجویری ٹاؤن  </t>
  </si>
  <si>
    <t xml:space="preserve">گورنمنٹ ڈگری کالج برائے خواتین 
ایف بلاک گلستان کالونی  </t>
  </si>
  <si>
    <t xml:space="preserve">سوسائٹی پبلک سکول 
جی بلاک حشمت چوک گلستان کالونی (مردانہ ) </t>
  </si>
  <si>
    <t xml:space="preserve">گورنمنٹ گرلز پرائمری سکول 
طاہر روڈ گلستان کالونی    </t>
  </si>
  <si>
    <t xml:space="preserve">گورنمنٹ بوائز پرائمری سکول 
ریلوے پھاٹک رسول نگر  </t>
  </si>
  <si>
    <t xml:space="preserve">گورنمنٹ گرلز ایلیمنٹری سکول 
رسول نگر نزد قبرستان  </t>
  </si>
  <si>
    <t xml:space="preserve">سر سید سکول سسٹم
رسول نگر نزد قبرستان  </t>
  </si>
  <si>
    <t xml:space="preserve">گورنمنٹ گرلز ایلیمنٹری سکول 
رسول نگر نزد قبرستان   </t>
  </si>
  <si>
    <t xml:space="preserve">گورنمنٹ مسلم ماڈل گرلز ہائی سکول 
نگہبان پورہ  </t>
  </si>
  <si>
    <t xml:space="preserve">گورنمنٹ مسلم ہائی سکول 
طارق آباد  </t>
  </si>
  <si>
    <t xml:space="preserve">گورنمنٹ فاطمہ جناح ڈگری کالج برائے خواتین 
طارق آباد  </t>
  </si>
  <si>
    <t xml:space="preserve">کنڈر گارٹن مسلم گرلز ہائی سکول 
طار ق آباد  </t>
  </si>
  <si>
    <t xml:space="preserve">ایم۔سی بوائز ایلیمنٹری سکول 
نزد ٹاور محمود آباد  </t>
  </si>
  <si>
    <t xml:space="preserve">گورنمنٹ اقبال ماڈل ہائی سکول 
طار ق آباد  </t>
  </si>
  <si>
    <t xml:space="preserve">گورنمنٹ مسلم ماڈل بوائز ہائی سکول 
نگہبان پورہ  </t>
  </si>
  <si>
    <t xml:space="preserve">گورنمنٹ بوائز مسلم ماڈل پرائمری سکول 
نگہبان پورہ  </t>
  </si>
  <si>
    <t xml:space="preserve">گورنمنٹ مسلم ہائی سکول 
طار ق آباد  </t>
  </si>
  <si>
    <t xml:space="preserve">فاطمہ جناح ڈگری کالج 
طار ق آباد  </t>
  </si>
  <si>
    <t xml:space="preserve">آفس ایس۔ای واپڈا(فیسکو)
نزد سول ہسپتال (مشترکہ)  </t>
  </si>
  <si>
    <t xml:space="preserve">گورنمنٹ گرلز پرائمری سکول 
ریلوے کالونی کچی آبادی  </t>
  </si>
  <si>
    <t xml:space="preserve">گورنمنٹ بوائز پرائمری سکول 
ریلوے کالونی   </t>
  </si>
  <si>
    <t xml:space="preserve">ایم۔سی گرلز ہائی سکول 
نزد عبداللہ پور پُل  </t>
  </si>
  <si>
    <t xml:space="preserve">واپڈا آفس 
عبداللہ پور ڈویژن  </t>
  </si>
  <si>
    <t xml:space="preserve">گورنمنٹ قائد ماڈل ایلیمنٹری سکول 
عبداللہ پور  </t>
  </si>
  <si>
    <t xml:space="preserve">ریونیو آفس واپڈا (چیف انجنیئر پلاننگ) 
عبداللہ پور  </t>
  </si>
  <si>
    <t xml:space="preserve">گورنمنٹ بٹالہ ماڈل گرلز پرائمری سکول 
گلی نمبر 24 وحید پارک  </t>
  </si>
  <si>
    <t xml:space="preserve">گورنمنٹ پرائمری سکول 
ڈپو والا بازار منصور آباد  </t>
  </si>
  <si>
    <t xml:space="preserve">المصطفٰی گرائمر ہائی سکول 
66 فٹا بازار منصور آباد  </t>
  </si>
  <si>
    <t xml:space="preserve">نیشنل پبلک گرلز ہائی سکول 
صدر بازار منصور آباد ( زنانہ) </t>
  </si>
  <si>
    <t xml:space="preserve">رحمٰن پبلک گرلز ہائی سکول 
مین بازار منصور آباد  </t>
  </si>
  <si>
    <t xml:space="preserve">کیمبرج فاؤنڈیشن سکول 
گلی نمبر 5 منصور آباد  </t>
  </si>
  <si>
    <t xml:space="preserve">جناح آئیڈیل ہائی سکول 
منصور آباد  </t>
  </si>
  <si>
    <t xml:space="preserve">گورنمنٹ ایم سی مڈل سکول 
روضہ پارک منصور آباد  </t>
  </si>
  <si>
    <t xml:space="preserve">ایم۔سی بوائز پرائمری سکول 
گلی نمبر 15 فاروق آباد  </t>
  </si>
  <si>
    <t xml:space="preserve">ایم۔سی گرلز مڈل سکول 
ذیشان پارک فاروق آباد  </t>
  </si>
  <si>
    <t xml:space="preserve">الرحمٰن گرائمرسکول 
نزدمسجد رسول فاروق آباد  </t>
  </si>
  <si>
    <t xml:space="preserve">گورنمنٹ بوائز پرائمری سکول 
گرڈ اسٹیشن  </t>
  </si>
  <si>
    <t xml:space="preserve">    
 برائے مرد </t>
  </si>
  <si>
    <t xml:space="preserve">گورنمنٹ گرلز ایلیمنٹری سکول 
شمس آباد  </t>
  </si>
  <si>
    <t xml:space="preserve">    
 برائے خواتین</t>
  </si>
  <si>
    <t xml:space="preserve">    
برائے مرد </t>
  </si>
  <si>
    <t xml:space="preserve">    
 برائے خواتین </t>
  </si>
  <si>
    <t xml:space="preserve">گورنمنٹ گرلز ہائیر سیکنڈری سکول 
نزد پُل نشاط آباد  </t>
  </si>
  <si>
    <t xml:space="preserve"> برائے مرد </t>
  </si>
  <si>
    <t xml:space="preserve"> برائے خواتین </t>
  </si>
  <si>
    <t xml:space="preserve">گورنمنٹ گرلز مڈل سکول 
شمس آباد   </t>
  </si>
  <si>
    <t xml:space="preserve">  برائے مرد  </t>
  </si>
  <si>
    <t xml:space="preserve">برائے خواتین  </t>
  </si>
  <si>
    <t xml:space="preserve">نیشنل ٹیکسٹائل کالج
مانانوالہ  </t>
  </si>
  <si>
    <t xml:space="preserve">گورنمنٹ بوائز ہائیر سیکنڈری سکول 
مانانوالہ  </t>
  </si>
  <si>
    <t xml:space="preserve">  برائے مرد </t>
  </si>
  <si>
    <t xml:space="preserve">  برائے خواتین </t>
  </si>
  <si>
    <t xml:space="preserve">گورنمنٹ بوائز پرائمری سکول 
مربع نمبر 80  </t>
  </si>
  <si>
    <t xml:space="preserve">میونسپل ڈسپنسری 
مانانوالہ  </t>
  </si>
  <si>
    <t xml:space="preserve">گورنمنٹ گرلز ہائی سکول 
مانانوالہ  </t>
  </si>
  <si>
    <t xml:space="preserve">گورنمنٹ ٹریننگ انسٹیٹیوٹ
پاور سٹیشن واپڈا  </t>
  </si>
  <si>
    <t xml:space="preserve">گورنمنٹ بوائز ہائی سکول 
واپڈ سٹیم پاور سٹیشن  </t>
  </si>
  <si>
    <t xml:space="preserve">گورنمنٹ گرلز ہائی سکول 
واپڈ سٹیم پاور سٹیشن  </t>
  </si>
  <si>
    <t xml:space="preserve">    
برائے خواتین </t>
  </si>
  <si>
    <t xml:space="preserve">گورنمنٹ بوائز ہائی سکول 
ملک پور  </t>
  </si>
  <si>
    <t xml:space="preserve">گورنمنٹ گرلز ہائی سکول 
ملک پور  </t>
  </si>
  <si>
    <t xml:space="preserve">گورنمنٹ گرلز پرائمری سکول نمبر 1
ملک پور  </t>
  </si>
  <si>
    <t xml:space="preserve">گورنمنٹ بوائز ہائی سکول 
ملک پور ( مردانہ) </t>
  </si>
  <si>
    <t xml:space="preserve">فیصل ماڈل گرلز ہائی سکول 
گلی نمبر 4 مغل پورہ نمبر 1  </t>
  </si>
  <si>
    <t xml:space="preserve">گورنمنٹ گرلز پرائمری سکول 
مغل پورہ نمبر 2  </t>
  </si>
  <si>
    <t xml:space="preserve">آفس یونین کونسل نمبر 205 
محلہ نصیر آباد  </t>
  </si>
  <si>
    <t xml:space="preserve">علی خالد گرائمر سکول 
گلی نمبر 2 مغل پورہ  </t>
  </si>
  <si>
    <t xml:space="preserve">اسلامک سائنس اکیڈمی بوائز ہائی سکول 
ریلوے سٹیشن نصیر آباد   </t>
  </si>
  <si>
    <t xml:space="preserve">پاک سائنس اکیڈمی بوائز سکول 
گلی نمبر 1 منظور پارک  </t>
  </si>
  <si>
    <t xml:space="preserve">مدنی گرائمر سکول 
گلی نمبر 7 منظور پارک  </t>
  </si>
  <si>
    <t xml:space="preserve">لاثال سکول 
لقمان آباد سنت سنگھ والا  </t>
  </si>
  <si>
    <t xml:space="preserve">گورنمنٹ سٹی مسلم ہائیر سیکنڈری سکول 
امین ٹاؤن  </t>
  </si>
  <si>
    <t xml:space="preserve">چلڈرن ہیونز سکول 
میاں پنڈ  </t>
  </si>
  <si>
    <t xml:space="preserve">ایم۔سی گرلز پرائمری سکول 
امین ٹاؤن  </t>
  </si>
  <si>
    <t xml:space="preserve">ایم۔سی پرائمری سکول 
نزد رمضان آباد  </t>
  </si>
  <si>
    <t xml:space="preserve">ایم۔سی پرائمری سکول 
رمضان آباد  </t>
  </si>
  <si>
    <t xml:space="preserve">ایم۔سی گرلز پرائمری سکول 
دستگیر کالونی  </t>
  </si>
  <si>
    <t xml:space="preserve">پائلٹ پبلک گرلز ہائی سکول 
طارق محمود خان  </t>
  </si>
  <si>
    <t xml:space="preserve">ایلس ماڈل پبلک سکول  
گلی نمبر 6 روضہ پارک  </t>
  </si>
  <si>
    <t xml:space="preserve">ایم۔سی گرلز ہائی سکول 
اشرف پورہ   </t>
  </si>
  <si>
    <t xml:space="preserve">سکسیسر گرائمر ہائی سکول 
گلی نمبر 7 داتا پارک  </t>
  </si>
  <si>
    <t xml:space="preserve">علی پبلک سکول 
گلی نمبر 12 داتا پارک  </t>
  </si>
  <si>
    <t xml:space="preserve">مدرسہ اشاعت الاسلام 
66 فٹا بازار منصور آباد  </t>
  </si>
  <si>
    <t xml:space="preserve">گورنمنٹ بوائز پرائمری سکول 
چک نمبر 213 ر ب سوساں  </t>
  </si>
  <si>
    <t xml:space="preserve">شفا  ٔ خانہ حیوانات
چک نمبر 213 ر ب  </t>
  </si>
  <si>
    <t xml:space="preserve">اقرأ نورالسلام پبلک سکول 
نزد لاثانی ہوٹل مدینہ ٹاؤن  </t>
  </si>
  <si>
    <t xml:space="preserve">آکسفورڈ پبلک ہائی سکول 
سوساں روڈ نزد لاثانی ہوٹل مدینہ ٹاؤن   </t>
  </si>
  <si>
    <t xml:space="preserve">سہیل پبلک سکول 
احمد رضا روڈ محلہ رسول پارک  </t>
  </si>
  <si>
    <t xml:space="preserve">الخدمت پبلک سکول 
نزد مہر چوک رسول پارک  </t>
  </si>
  <si>
    <t xml:space="preserve">ہولی روز ہائی سکول 
شمس نگر عابد شہید روڈ  </t>
  </si>
  <si>
    <t xml:space="preserve">انٹرنیشنل پبلک ہائی سکول 
گلی نمبر 25 ایکس بلاک مدینہ ٹاؤن  </t>
  </si>
  <si>
    <t xml:space="preserve">نیلم پبلک ہائی سکول 
عابد شہید روڈ ایکس بلاک مدینہ ٹاؤن  </t>
  </si>
  <si>
    <t xml:space="preserve">شفأ خانہ حیوانات
چک نمبر 213 ر ب سوساں  </t>
  </si>
  <si>
    <t xml:space="preserve">گورنمنٹ گرلز پرائمری سکول 
چک نمبر 213 ر ب سوساں  </t>
  </si>
  <si>
    <t xml:space="preserve">ہاکی سٹیڈیم 
مدینہ ٹاؤن  </t>
  </si>
  <si>
    <t xml:space="preserve">آفس ہاؤسنگ  یو۔آر۔سی 
نزد کوہِ نور ملز  </t>
  </si>
  <si>
    <t xml:space="preserve">امیُرانّصا انگلش میڈیم سکول  
نعمت کالونی نمبر 2  </t>
  </si>
  <si>
    <t xml:space="preserve">الصادق گرلز ایلیمنٹری سکول 
نعمت کالونی نمبر 2  </t>
  </si>
  <si>
    <t xml:space="preserve">امیُرانّصا انگلش میڈیم سکول 
نعمت کالونی نمبر 2  </t>
  </si>
  <si>
    <t xml:space="preserve">ایم۔سی بوائز پرائمری سکول 
اسلم گنج  </t>
  </si>
  <si>
    <t xml:space="preserve">ایم۔سی گرلزپرائمری سکول 
اسلم گنج  </t>
  </si>
  <si>
    <t xml:space="preserve">حِرا بپلک بوائز ہائی سکول 
نزد بابر تیزاب ملز روڈ  </t>
  </si>
  <si>
    <t xml:space="preserve">حِرا پبلک گرلز ہائی سکول 
آفیسر کالونی  </t>
  </si>
  <si>
    <t xml:space="preserve">لٹل جائنٹ پبلک سکول
ایچ3/4 آفیسر کالونی  </t>
  </si>
  <si>
    <t xml:space="preserve">فیصل پبلک گرلز ہائی سکول 
مدینہ ٹاؤن  </t>
  </si>
  <si>
    <t xml:space="preserve">گورنمنٹ کالج برائے خواتین 
وائے بلاک مدینہ ٹاؤن  </t>
  </si>
  <si>
    <t xml:space="preserve">گورنمنٹ گرلز کمپری ہنسیو ماڈل ہائی سکول 
وائے بلاک مدینہ ٹاؤن (زانانہ) </t>
  </si>
  <si>
    <t xml:space="preserve">انٹرنیشنل پبلک ہائی سکول
گلی نمبر25 ایکس بلاک مدینہ ٹاؤن  </t>
  </si>
  <si>
    <t xml:space="preserve">ریجنل آفس ایمپلائز اولڈ ایج بینیفٹس انسٹیٹیوٹ
سیف اللہ شہید روڈ (مرادنہ) </t>
  </si>
  <si>
    <t xml:space="preserve">ڈیسینٹ پبلک سکول 
ایکس56 کلیم شہید روڈ مدینہ ٹاون </t>
  </si>
  <si>
    <t xml:space="preserve">ایم۔سی گرلز پرائمری سکول 
ایکس بلاک اشرف شہید روڈ مدینہ ٹاؤن  </t>
  </si>
  <si>
    <t xml:space="preserve">اوپن جگہ گراونڈ نزد محمدی مسجد
ایکس بلاک مدینہ ٹاؤن  </t>
  </si>
  <si>
    <t xml:space="preserve">دارِارقم سکول 
رحمٰن شہید روڈ  </t>
  </si>
  <si>
    <t xml:space="preserve">ایم۔سی پرائمری سکول 
مدنی مسجد مدینہ ٹاؤن </t>
  </si>
  <si>
    <t xml:space="preserve">گورنمنٹ کالج برائے خواتین 
مدینہ ٹاؤن  </t>
  </si>
  <si>
    <t xml:space="preserve">کمپریہنسیو ماڈل ہائی سکول 
مدینہ ٹاؤن  </t>
  </si>
  <si>
    <t xml:space="preserve">گورنمنٹ سپیشل ایجوکیشن برائے نابینا
ڈبلیو بلاک مدینہ ٹاؤن  </t>
  </si>
  <si>
    <t xml:space="preserve">گورنمنٹ بوائز مڈل سکول
سوساں روڈ  </t>
  </si>
  <si>
    <t xml:space="preserve">گورنمنٹ کامرس کالج 
کینال روڈ  </t>
  </si>
  <si>
    <t xml:space="preserve">گورنمنٹ میونسپل ڈگری کالج
جڑانوالہ روڈ  </t>
  </si>
  <si>
    <t xml:space="preserve">ایم۔سی بوائز ہائیر سیکنڈری سکول 
پیپلز کالونی نمبر 1  </t>
  </si>
  <si>
    <t xml:space="preserve">ایم۔سی گرلز ہائی سکول 
پیپلز کالونی نمبر 1  </t>
  </si>
  <si>
    <t xml:space="preserve">پرائم فاونڈیشن سکول 
گلی نمبر 1 یثرب کالونی  </t>
  </si>
  <si>
    <t xml:space="preserve">پاکستان گرائمرسکول 
مین بازار یثرب کالونی  </t>
  </si>
  <si>
    <t xml:space="preserve">ڈیزی انٹرنیشنل بوائز ہائی سکول 
گلی نمبر 8 یثرب کالونی  </t>
  </si>
  <si>
    <t xml:space="preserve">ایم۔سی بوائز ایلیمنٹری سکول 
سلیمی چوک  </t>
  </si>
  <si>
    <t xml:space="preserve">ایم۔ سی گرلز ہائی سکول 
سلیمی چوک  </t>
  </si>
  <si>
    <t xml:space="preserve">اصلاح پبلک سکول 
گلی نمبر 1 فتح آباد شرقی  </t>
  </si>
  <si>
    <t xml:space="preserve">شاہین پبلک سکول 
فتح آباد شرقی  </t>
  </si>
  <si>
    <t xml:space="preserve">اسلامک کیڈٹ سکول 
گلی نمبر 6 فتح آباد شرقی (مردانہ ) </t>
  </si>
  <si>
    <t xml:space="preserve">سرسید پبلک سکول 
گلی نمبر 1 نزد ملک جنرل سٹور </t>
  </si>
  <si>
    <t xml:space="preserve">لٹل جائینٹ پبلک سکول 
حمید چوک النجف کالونی  </t>
  </si>
  <si>
    <t xml:space="preserve">انٹرنیشنل اسلامک یونیورسٹی اسلام آباد سکولز
24سی پیپلز کالونی نمبر 1  </t>
  </si>
  <si>
    <t xml:space="preserve">گورنمنٹ ٹیکنیکل  ہائی سکول 
پیپلز کالونی  </t>
  </si>
  <si>
    <t xml:space="preserve">سٹی کیڈٹ سکول 
293 ڈی پرانا پاسپورٹ آفس روڈ پیپلز کالونی نمبر 1  </t>
  </si>
  <si>
    <t xml:space="preserve">گورنمنٹ اے وی ماڈرن ہائی سکول 
پیپلز کالونی نمبر 1   </t>
  </si>
  <si>
    <t xml:space="preserve">گورنمنٹ گرلز ووکیشنل انسٹیٹوٹ
نزد خضرا مسجد </t>
  </si>
  <si>
    <t xml:space="preserve">گورنمنٹ پولی ٹکنیک انسٹیٹوٹ
نزد پانی والی ٹینکی پیپلز کالونی  </t>
  </si>
  <si>
    <t xml:space="preserve">گورنمنٹ بوائز رحمانیہ ہائی سکول 
آبادی جنگل سنگھ والا  </t>
  </si>
  <si>
    <t xml:space="preserve">ایم۔سی گرلز ہائی سکول 
نزد رحمانیہ سکول پیپلز کالونی  </t>
  </si>
  <si>
    <t xml:space="preserve">لاثال بوائز ہائی سکول 
پیپلز کالونی  </t>
  </si>
  <si>
    <t xml:space="preserve">احمد پبلک گرلز مڈل سکول 
گلی نمبر 15 یٰسین آباد  </t>
  </si>
  <si>
    <t xml:space="preserve">زین پبلک مڈل سکول 
گلی نمبر 15 محلہ یوسف آباد  </t>
  </si>
  <si>
    <t xml:space="preserve">عمران گرائمر سکول 
حسن پورہ  </t>
  </si>
  <si>
    <t xml:space="preserve">گورنمنٹ خاور گرلز ایلیمنٹری سکول 
گلی نمبر 7/8 حسن پورہ  </t>
  </si>
  <si>
    <t xml:space="preserve">گورنمنٹ پرائمری سکول 
چک نمبر 214 ر ب غوثیہ روڈ  </t>
  </si>
  <si>
    <t xml:space="preserve">گورنمنٹ گرلز ایلیمنٹری سکول 
چک نمبر 214 ر ب غوثیہ روڈ  </t>
  </si>
  <si>
    <t xml:space="preserve">بنیادی طبی مرکز
غوثیہ روڈ  </t>
  </si>
  <si>
    <t xml:space="preserve">گورنمنٹ گرلز پرائمری سکول 
ہمت پورہ  </t>
  </si>
  <si>
    <t xml:space="preserve">گورنمنٹ گرلز ایلیمنٹری سکول 
غوثیہ روڈ چک نمبر 214 ر ب  </t>
  </si>
  <si>
    <t xml:space="preserve">گورنمنٹ بوائز ہائی سکول 
چک نمبر 214 ر ب ڈھڈی والا جڑانوالہ روڈ  </t>
  </si>
  <si>
    <t xml:space="preserve">گورنمنٹ گرلز ہائی سکول 
جڑانوالہ روڈ  </t>
  </si>
  <si>
    <t xml:space="preserve">جناح پولی ٹیکنیکل کالج 
زبیر کالونی جڑانوالہ روڈ  </t>
  </si>
  <si>
    <t xml:space="preserve">جناح پولی ٹیکنیکل کالج 
زبیر کالونی جڑانوالہ روڈ (زنانہ ) </t>
  </si>
  <si>
    <t xml:space="preserve">عذرا پبلک سکول 
ہجویری روڈ مجاہد ٹاؤن  </t>
  </si>
  <si>
    <t xml:space="preserve">مارننگ بریز مڈل سکول 
علی ٹاؤن کالونی  </t>
  </si>
  <si>
    <t xml:space="preserve">عمران ماڈرن سکول نمبر8
محلہ نور پورہ  </t>
  </si>
  <si>
    <t xml:space="preserve">جناح پبلک سکول 
محلہ نور پورہ  </t>
  </si>
  <si>
    <t xml:space="preserve">گورنمنٹ ٹیچر ٹریننگ کالج 
نزد خان ماڈل کالونی  </t>
  </si>
  <si>
    <t xml:space="preserve">ہوسٹل ٹیچرٹریننگ کالج 
 </t>
  </si>
  <si>
    <t xml:space="preserve">گورنمنٹ بوائز ایلیمنٹری سکول 
نزد ہوسٹل ٹیچر ٹریننگ  </t>
  </si>
  <si>
    <t xml:space="preserve">مبشر ماڈل مڈل سکول 
ڈھڈی ولا غربی مین بازار  </t>
  </si>
  <si>
    <t xml:space="preserve">پاک کیڈٹ سکول 
ڈھڈی والاعقب حبیب بینک جڑانوالہ روڈ  </t>
  </si>
  <si>
    <t xml:space="preserve">صادق پبلک سکول 
نزد سیالوی سٹیٹ ایجنسی  </t>
  </si>
  <si>
    <t xml:space="preserve">پائلٹ پبلک سکول 
گلی نمبر3 اقبال نگر  </t>
  </si>
  <si>
    <t xml:space="preserve">بِن قاسم پبلک سکول 
گلی نمبر 4 بی بلاک محمد نگر  </t>
  </si>
  <si>
    <t xml:space="preserve">ایم۔سی مدرچائلڈ مڈل سکول 
محلہ محمد نگر  </t>
  </si>
  <si>
    <t xml:space="preserve">الفیض گرلز ہائی سکول 
گلی نمبر 1 فیض کالونی  </t>
  </si>
  <si>
    <t xml:space="preserve">ارقم گرائمر پبلک سکول 
مین بازار الفیض کالونی  </t>
  </si>
  <si>
    <t xml:space="preserve">ہیپی ہوم ایلیمنٹری سکول 
کریم ٹاؤن  </t>
  </si>
  <si>
    <t xml:space="preserve">آرمی پبلک سکول 
سی 44 شہزاد کالونی ستیانہ روڈ  </t>
  </si>
  <si>
    <t xml:space="preserve">پاکستان نیشنل سکول 
159 کریم ٹاؤن  </t>
  </si>
  <si>
    <t xml:space="preserve">گورنمنٹ فاطمہ جناح گرلز پرائمری سکول 
کریم ٹاؤن  </t>
  </si>
  <si>
    <t xml:space="preserve">پاکستان نیشنل سکول 
153 کریم ٹاؤن  </t>
  </si>
  <si>
    <t xml:space="preserve">پاکستان نیشنل ہائی سکول  
153 کریم ٹاؤن  </t>
  </si>
  <si>
    <t xml:space="preserve">صبأ فاؤنڈیشن گرلز ہائی سکول 
چک نمبر 224 ر ب گلی نمبر 2 علی ٹاؤن  </t>
  </si>
  <si>
    <t xml:space="preserve">اسلامک فاؤنڈیشن ہائی سکول 
بلال روڈ  </t>
  </si>
  <si>
    <t xml:space="preserve">ماہم پبلک گرلز ہائی سکول 
گلی نمبر 2 ربانی کالونی نمبر 2  </t>
  </si>
  <si>
    <t xml:space="preserve">ایجوکیشن سٹی سکول 
گلی نمبر 9 مین روڈ گلبہار کالونی  </t>
  </si>
  <si>
    <t xml:space="preserve">برینی کڈز پبلک سکول 
گلی نمبر 5 محمد آباد  </t>
  </si>
  <si>
    <t xml:space="preserve">یونیک پبلک سکول 
گلی نمبر 6 گلبہار کالونی  </t>
  </si>
  <si>
    <t xml:space="preserve">ایم۔سی گرلز مڈل سکول 
گلی نمبر 5 محمد آباد  </t>
  </si>
  <si>
    <t xml:space="preserve">لائل پور ٹیولپس سکول 
گلی نمبر 10 محمد آباد  </t>
  </si>
  <si>
    <t xml:space="preserve">گورنمنٹ صابریہ سراجیہ ہائیر سیکنڈری سکول 
پیپلز کالونی نمبر2  </t>
  </si>
  <si>
    <t xml:space="preserve">ایم۔سی گرلز ہائی سکول 
پیپلز کالونی نمبر 1 اضافی  </t>
  </si>
  <si>
    <t xml:space="preserve">گورنمنٹ مڈل سکول 
اسلام پورہ وریام سنگھ والا پیپلز کالونی نمبر2  </t>
  </si>
  <si>
    <t xml:space="preserve">ایم۔سی گرلز ہائی سکول 
پیپلز کالونی نمبر 2  </t>
  </si>
  <si>
    <t xml:space="preserve">ایم۔سی گرلزہائی سکول 
ٹینکی نمبر 2 پیپلز کالونی نمبر2  </t>
  </si>
  <si>
    <t xml:space="preserve">ایم۔سی بوائز ہائی سکول 
محمدی چوک پیپلز کالونی نمبر 2  </t>
  </si>
  <si>
    <t xml:space="preserve">گورنمنٹ گرلز ہائی سکول 
نزد ٹینکی نمبر2 پیپلز کالونی نمبر2اضافی نمبر3  </t>
  </si>
  <si>
    <t xml:space="preserve">ایم۔سی گرلز ہائی سکول 
ایکسٹینشن نمبر2 پیپلز کالونی نمبر2   </t>
  </si>
  <si>
    <t xml:space="preserve">ایم۔سی بوائز پرائمری سکول 
رانا پارک نیو بلڈنگ  </t>
  </si>
  <si>
    <t xml:space="preserve">ڈار پبلک سکول 
فتح آباد غربی  </t>
  </si>
  <si>
    <t xml:space="preserve">ایم۔سی بوائز پرائمری سکول 
آبادی مہر حاکم دین  </t>
  </si>
  <si>
    <t xml:space="preserve">علامہ اقبال گرلز ہائی سکول 
گلی نمبر 5 جیلانی پورہ  </t>
  </si>
  <si>
    <t xml:space="preserve">اے۔بی۔سی  سکول سسٹم 
جناح آباد سمندری روڈ  </t>
  </si>
  <si>
    <t xml:space="preserve">ایم۔سی ضیاٗ السلام گرلز ہائی سکول 
بٹالہ کالونی  </t>
  </si>
  <si>
    <t xml:space="preserve">گورنمنٹ خورشید سٹائلش گرلز پرائمری سکول 
بٹالہ کالونی  </t>
  </si>
  <si>
    <t xml:space="preserve">پنجاب کالج برائے کامرس
بٹالہ کالونی  </t>
  </si>
  <si>
    <t xml:space="preserve">سکائی لارک فاؤنڈیشن سکول 
گلی نمبر 3 شریف پورہ  </t>
  </si>
  <si>
    <t xml:space="preserve">سادات سکول سسٹم 
محلہ اشرف پورہ گلی نمبر 1 طفیل شہید روڈ  </t>
  </si>
  <si>
    <t xml:space="preserve">ونڈر کڈز ہائی سکول 
گلی نمبر2 مقصود آباد  </t>
  </si>
  <si>
    <t xml:space="preserve">پنجاب گرلز ہائی سکول 
گلی نمبر 5 محلہ خضر آباد  </t>
  </si>
  <si>
    <t xml:space="preserve">ایم۔سی گرلز ہائی سکول 
دستگیر پورہ  </t>
  </si>
  <si>
    <t xml:space="preserve">ایم۔سی بوائز پرائمری  سکول 
دستگیر پورہ  </t>
  </si>
  <si>
    <t xml:space="preserve">ایم۔سی گرلز ہائی سکول 
وارث پورہ  </t>
  </si>
  <si>
    <t xml:space="preserve">ینگ سکالرز ہائی سکول 
علی حلال روڈ برکت پورہ  </t>
  </si>
  <si>
    <t xml:space="preserve">گورنمنٹ گارڈین ایلیمنٹری سکول 
برکت پورہ  </t>
  </si>
  <si>
    <t xml:space="preserve">ثمر فاؤنڈیشن مڈل سکول
گلی نمبر 4 یٰسین آباد  </t>
  </si>
  <si>
    <t xml:space="preserve">ایم۔سی بوائز پرائمری سکول 
یٰسین آباد  </t>
  </si>
  <si>
    <t xml:space="preserve">حِرا پبلک مڈل سکول
گلی نمبر 4 برکت پورہ  </t>
  </si>
  <si>
    <t xml:space="preserve">گولڈن سٹار ایلیمنٹری سکول 
چٹھہ چوک گلی نمبر 7 برکت پورہ  </t>
  </si>
  <si>
    <t xml:space="preserve">لاثانی پبلک سکول 
گلی نمبر4 مین بازار برکت پورہ  </t>
  </si>
  <si>
    <t xml:space="preserve">ایم۔سی بوائز پرائمری سکول 
اقبال نگر  </t>
  </si>
  <si>
    <t xml:space="preserve">ایم۔سی گرلز مڈل سکول 
اقبال نگر  </t>
  </si>
  <si>
    <t xml:space="preserve">اوپن جگہ نزد الفتح جونئیر سکول 
محلہ آلہٰ آباد چک نمبر 224 ر ب  </t>
  </si>
  <si>
    <t xml:space="preserve">لولی فلاورز ہائی سکول 
میاں کالونی  </t>
  </si>
  <si>
    <t xml:space="preserve">اوپن جگہ نزد برائٹ فیوچرگرائمرسکول 
مین بازار میاں کالونی (زانانہ) </t>
  </si>
  <si>
    <t xml:space="preserve">ہولی لینڈ مڈل سکول 
گلی نمبر 3 بلال ٹاؤن  </t>
  </si>
  <si>
    <t xml:space="preserve">لٹل فلاورز سکول 
صدیق نگر  </t>
  </si>
  <si>
    <t xml:space="preserve">صدائے پاکستان پرائمری سکول 
گلی نمبر 2 چمن زار کالونی  </t>
  </si>
  <si>
    <t xml:space="preserve">کرسٹ لٹل فلاورز سکول 
گلی نمبر 5 داؤد نگر  </t>
  </si>
  <si>
    <t xml:space="preserve">سکائی سٹار ایلیمنٹری سکول 
محلہ چشتیہ آباد ملکھاں والا روڈ  </t>
  </si>
  <si>
    <t xml:space="preserve">گورنمنٹ گرلز پرائمری سکول 
ناصر ٹاؤن چک نمبر 224 ر ب  </t>
  </si>
  <si>
    <t xml:space="preserve">سنی پبلک سکول 
محلہ ناصر ٹاؤن چک نمبر 224 ر ب  </t>
  </si>
  <si>
    <t xml:space="preserve">بِسم اللہ مڈل سکول 
محلہ چشتیہ پارک  </t>
  </si>
  <si>
    <t xml:space="preserve">اے۔بی سی گرلز ہائی سکول 
پی204 رچنا ٹاؤن  </t>
  </si>
  <si>
    <t xml:space="preserve">گورنمنٹ منور ماڈل گرلز پرائمری سکول 
رچنا ٹاؤ ن نمبر 1  </t>
  </si>
  <si>
    <t xml:space="preserve">رچنا پبلک گرلز ہائی سکول 
رچنا ٹاؤن  </t>
  </si>
  <si>
    <t xml:space="preserve">حمید گرلز ہائی سکول 
گلی نمبر 4 الہیٰ آباد  </t>
  </si>
  <si>
    <t xml:space="preserve">جناح پبلک سکول 
گلی نمبر 3 الہیٰ آباد  </t>
  </si>
  <si>
    <t xml:space="preserve">گورنمنٹ بوائز پرائمری سکول 
الہیٰ آباد چک نمبر 225 ر ب  </t>
  </si>
  <si>
    <t xml:space="preserve">اسلامیہ پبلک مڈل سکول 
گلی نمبر3 احمد آباد نزد گندا نالہ  </t>
  </si>
  <si>
    <t xml:space="preserve">پبلک گرلز مڈل سکول 
چک نمبر 225 ر ب گلی نمبر 5 احمد آباد </t>
  </si>
  <si>
    <t xml:space="preserve">ایس۔ایم۔کیڈٹ سکول 
گلی نمبر 2 گیلانی ٹاؤن کچا ملکھاں والا روڈ </t>
  </si>
  <si>
    <t xml:space="preserve">فیض گرائمر سکول 
گلی نمبر 5 نذیر کالونی نزد گندا نالہ  </t>
  </si>
  <si>
    <t xml:space="preserve">اوپن جگہ نزد آلہٰ پبلک مڈل سکول 
احمد نگر چک نمبر 225 ر ب  </t>
  </si>
  <si>
    <t xml:space="preserve">آلہٰ پبلک مڈل سکول 
احمد نگر چک نمبر 225 ر ب  </t>
  </si>
  <si>
    <t>گورنمنٹ بوائز پرائمری سکول 
چک نمبر 225ر ب احمد  نگر  .</t>
  </si>
  <si>
    <t xml:space="preserve">کمیونٹی سنٹر 
چک نمبر 225 ر ب ملکھاں والا  </t>
  </si>
  <si>
    <t xml:space="preserve">پروگریسو سکول سسٹم 
چک نمبر 225 ر ب ملکھاں والا  </t>
  </si>
  <si>
    <t xml:space="preserve">گورنمنٹ پرائمری سکول 
چک نمبر 225 ر ب ملکھاں والا  </t>
  </si>
  <si>
    <t xml:space="preserve">گورنمنٹ گرلز ایلیمنٹری سکول 
چک نمبر 225 ر ب ملکھاں والا  </t>
  </si>
  <si>
    <t xml:space="preserve">گورنمنٹ پرائمری سکول 
کرتار والا  </t>
  </si>
  <si>
    <t xml:space="preserve">گورنمنٹ بوائز پرائمری سکول 
چک نمبر 223 ر ب احمد نگر  . </t>
  </si>
  <si>
    <t xml:space="preserve">اوپن جگہ نزد گرڈ سٹیشن  
گلی نمبر 2 رسول پورہ </t>
  </si>
  <si>
    <t xml:space="preserve">وومن برائٹ فیوچر پبلک سکول
گلی نمبر 3 رسول پورہ  </t>
  </si>
  <si>
    <t xml:space="preserve">ستارہ پبلک سکول 
گلی نمبر 5 مین بازار مراد کالونی  </t>
  </si>
  <si>
    <t xml:space="preserve">زین پبلک سکول 
گلی نمبر 11 فاروق آباد  . </t>
  </si>
  <si>
    <t xml:space="preserve">عدنان پبلک سکول
گلی نمبر 7 فاروق آباد  </t>
  </si>
  <si>
    <t xml:space="preserve">آفس یونین کونسل نمبر 250
فاروق آباد  . </t>
  </si>
  <si>
    <t xml:space="preserve">گورنمنٹ ایم۔سی پرائمری سکول 
اقبال نگر  </t>
  </si>
  <si>
    <t xml:space="preserve">گورنمنٹ ایم۔سی گرلز ہائی سکول 
وارث پورہ  </t>
  </si>
  <si>
    <t xml:space="preserve">دارالہدا بوائز ہائی سکول 
حلال روڈ شالیمار پارک  </t>
  </si>
  <si>
    <t xml:space="preserve">لٹل فوکس گرائمر سکول 
شالیمار پارک مین روڈ  </t>
  </si>
  <si>
    <t xml:space="preserve">رائل ماڈل ہائی سکول 
شالیمار پارک گلی نمبر 2 پروفیسر بلاک  </t>
  </si>
  <si>
    <t xml:space="preserve">کمپری ہنسیو پبلک سکول 
این۔بلاک بوٹا چوک علامہ اقبال کالونی  </t>
  </si>
  <si>
    <t xml:space="preserve">نیشنل اے ون سکول 
این۔بلاک بلال چوک علامہ اقبال کالونی  </t>
  </si>
  <si>
    <t xml:space="preserve">گورنمنٹ بوائز ہائی سکول 
چک نمبر 224 ر ب ملت کالونی  </t>
  </si>
  <si>
    <t xml:space="preserve">گورنمنٹ گرلز ہائی سکول 
چک نمبر 224 ر ب ملت کالونی  </t>
  </si>
  <si>
    <t xml:space="preserve">فیصل پیراڈائیز گرلز ماڈل سکول 
چک نمبر 224 ر ب (وزیر خان والی ) ناصر نگر  گلی نمبر 4 (مردانہ ) </t>
  </si>
  <si>
    <t xml:space="preserve">گورنمنٹ ڈگری کالج برائے خواتین (ایڈمنسٹریشن بلاک ) 
فاروق ٹاؤن  </t>
  </si>
  <si>
    <t xml:space="preserve">پنجاب ایلیمنٹری سکول 
محلہ بلال نگر گلی نمبر 1 آبادی وزیر خان والی چک نمبر 224 ر ب   </t>
  </si>
  <si>
    <t xml:space="preserve">پنجاب ایلیمنٹری سکول 
محلہ بلال نگر گلی نمبر 1 آبادی وزیر خان والی چک نمبر 224 ر ب    </t>
  </si>
  <si>
    <t xml:space="preserve">گورنمنٹ پرائمری سکول 
عقب تاج محل فلور ملز سندھو ٹاؤن (مردانہ ) </t>
  </si>
  <si>
    <t xml:space="preserve">امتیاز گرائمر سکول 
نزد رفیق چوک گلی نمبر 8 سندھو ٹاؤن  </t>
  </si>
  <si>
    <t xml:space="preserve">ڈرائی زون پبلک سکول 
سعید آباد گلی نمبر3 نزد آئرن مارکیٹ  </t>
  </si>
  <si>
    <t xml:space="preserve">گورنمنٹ ڈگری کالج برائے خواتین 
گراؤنڈ فلور بائیں سائیڈفاروق ٹاؤن   </t>
  </si>
  <si>
    <t xml:space="preserve">گورنمنٹ ڈگری کالج برائے خواتین 
گراؤنڈ فلور دائیں سائیڈ فاروق ٹاؤن  </t>
  </si>
  <si>
    <t xml:space="preserve">پاکستان فاؤنڈیشن ہائی سکول 
سعید آباد گلی نمبر3 نزد آئرن مارکیٹ </t>
  </si>
  <si>
    <t xml:space="preserve">گورنمٹ گرلز پرائمری سکول 
کوریاں عاصم ٹاؤن  </t>
  </si>
  <si>
    <t xml:space="preserve">گورنمنٹ ڈگری کالج برائے خواتین 
فرسٹ فلور فاروق ٹاؤن  </t>
  </si>
  <si>
    <t xml:space="preserve">گورنمنٹ ڈگری کالج برائے خواتین 
نیولی کنسٹرکٹڈ ٹیچر ہوسٹل  فاروق ٹاؤن  </t>
  </si>
  <si>
    <t xml:space="preserve">ایم ۔سی بوائز مڈل سکول 
شریف چوک ملت کالونی  </t>
  </si>
  <si>
    <t xml:space="preserve">ایم۔سی بوائز ہائی سکول 
علی پورہ ڈی ٹائپ مڈل سیکشن  </t>
  </si>
  <si>
    <t xml:space="preserve">ایم۔سی گرلز ہائی سکول 
صدیق چوک ڈی ٹائپ  </t>
  </si>
  <si>
    <t xml:space="preserve">ایم۔سی بوائز ہائی سکول 
علی پورہ ڈی ٹائپ ہائی  سیکشن  </t>
  </si>
  <si>
    <t xml:space="preserve">ایم۔سی بوائز ہائی سکول 
علی پورہ ڈی ٹائپ پرائمری  سیکشن  </t>
  </si>
  <si>
    <t xml:space="preserve">ایم۔سی گرلز مڈل سکول 
ڈاکٹر چوک ڈی ٹائپ کالونی  </t>
  </si>
  <si>
    <t xml:space="preserve">ایم۔سی ڈسپنسری 
صدیق چوک ڈی ٹائپ  </t>
  </si>
  <si>
    <t xml:space="preserve">ایم۔سی گرلزہائی  سکول 
ڈاکٹر چوک ڈی ٹائپ کالونی  </t>
  </si>
  <si>
    <t xml:space="preserve">ایم۔سی بوائز ہائی سکول 
علی پورہ ڈی ٹائپ کالونی ہائی   سیکشن  </t>
  </si>
  <si>
    <t xml:space="preserve">سپیرئیر سراجیہ مڈل سکول 
عقب بلال مسجد مراد کالونی  </t>
  </si>
  <si>
    <t xml:space="preserve">گورنمنٹ گرلز پرائمری سکول 
چک نمبر 223ر ب چونگی نمبر 15 مراد کالونی  </t>
  </si>
  <si>
    <t xml:space="preserve">سعید پبلک سکول 
میجر چوک گلی نمبر 4 سہیل آباد  </t>
  </si>
  <si>
    <t xml:space="preserve">فردوس ماڈل سکول 
گلی نمبر 9 مراد کالونی  </t>
  </si>
  <si>
    <t xml:space="preserve">گورنمٹ پرائمری سکول 
مین روڈ علامہ اقبال کالونی  </t>
  </si>
  <si>
    <t xml:space="preserve">گورنمنٹ جوہر پبلک ہائی سکول 
علامہ اقبال کالونی  </t>
  </si>
  <si>
    <t xml:space="preserve">آفس واسا ٹینکی 
کے بلاک علامہ اقبال کالونی   </t>
  </si>
  <si>
    <t xml:space="preserve">گورنمنٹ سنٹر بوائز پرائمری سکول 
بلاک 1 علامہ اقبال کالونی نزد چاند پارک  </t>
  </si>
  <si>
    <t xml:space="preserve">ادارہ سماجی بہبود
ایف بلاک علامہ اقبال کالونی  </t>
  </si>
  <si>
    <t xml:space="preserve">شاہ نرسری پبلک سکول 
جے بلاک علامہ اقبال کالونی  </t>
  </si>
  <si>
    <t xml:space="preserve">الحبیب فاؤنڈیشن بوائز سکول 
علامہ اقبال کالونی  </t>
  </si>
  <si>
    <t xml:space="preserve">گورنمنٹ گرلز مڈل سکول 
ای بلاک علامہ اقبال کالونی  </t>
  </si>
  <si>
    <t xml:space="preserve">واپڈا آفس سب ڈویژن 
علامہ اقبال سمندری روڈ  </t>
  </si>
  <si>
    <t xml:space="preserve">ایم۔سی گرلز پرائمری سکول 
سی بلاک علامہ اقبال کالونی  </t>
  </si>
  <si>
    <t xml:space="preserve">گورنمنٹ گرلز ہائی سکول 
ای بلاک علامہ اقبال کالونی  </t>
  </si>
  <si>
    <t xml:space="preserve">بسم اللہ جونئیر ماڈل سکول 
سی بلاک علامہ اقبال کالونی  </t>
  </si>
  <si>
    <t xml:space="preserve">ایم۔سی بوائز پرائمری سکول 
ڈی بلاک علامہ اقبال کالونی  </t>
  </si>
  <si>
    <t xml:space="preserve">ڈسپنسری 
ڈی بلاک علامہ اقبال کالونی  </t>
  </si>
  <si>
    <t xml:space="preserve">اوپن جگہ ایل227 بلاک 
(ریاض پارک ) علامہ اقبال کالونی  </t>
  </si>
  <si>
    <t xml:space="preserve">جامعہ رحمانیہ رضویہ مدرسہ 
ایل بلاک علامہ اقبال کالونی  </t>
  </si>
  <si>
    <t xml:space="preserve">عثمان مدرسہ 
نزدپلاٹ نمبر 337 ایم بلاک علامہ اقبال کالونی  </t>
  </si>
  <si>
    <t xml:space="preserve">گڈ لک پبلک سکول 
ایم بلاک علامہ اقبال کالونی نزد پلاٹ نمبر 274  </t>
  </si>
  <si>
    <t xml:space="preserve">ابراہیم مڈل سکول 
گلی نمبر 3 ذوالفقار کالونی  </t>
  </si>
  <si>
    <t xml:space="preserve">پاکستان پبلک سکول 
کارنر گلی 9/10 ذوالفقار کالونی  </t>
  </si>
  <si>
    <t xml:space="preserve">گلستان ماڈل سکول 
گلی نمبر 8/9 کارنر ذوالفقار کالونی  </t>
  </si>
  <si>
    <t xml:space="preserve">پاکستان پبلک مڈل سکول 
ذوالفقار کالونی  </t>
  </si>
  <si>
    <t xml:space="preserve">قائد پبلک سکول 
گلی نمبر 7 ذوالفقار کالونی  </t>
  </si>
  <si>
    <t xml:space="preserve">پیراڈائز نرسری سکول 
پلاٹ نمبر 96 نزد قاسم پارک پیپلز کالونی نمبر2  </t>
  </si>
  <si>
    <t xml:space="preserve">میونسپل ڈسپنسری 
قاسم پارک پیپلز کالونی نمبر2 </t>
  </si>
  <si>
    <t xml:space="preserve">ایم۔سی بوائز ایلیمنٹری سکول 
غوثیہ چوک پیپلز کالونی نمبر2  </t>
  </si>
  <si>
    <t xml:space="preserve">ایم۔سی گرلز ہائی سکول 
ایکسٹینشن نمبر2 پیپلز کالونی نمبر2  </t>
  </si>
  <si>
    <t xml:space="preserve">ایم۔سی گرلز مڈل سکول 
مقبول روڈ آبادی انور بلوچ والی  </t>
  </si>
  <si>
    <t xml:space="preserve">چاند سکول سسٹم بوائز برانچ 
1136 بی پیپلز کالونی نمبر2 مین روڈ فوارہ چوک  </t>
  </si>
  <si>
    <t xml:space="preserve">سوشل سکیورٹی ڈسپنسری 
گلی نمبر2 المعصوم ٹاؤن  </t>
  </si>
  <si>
    <t xml:space="preserve">گورنمنٹ ایم۔سی ہائی سکول 
مدنی چوک سمن آباد  </t>
  </si>
  <si>
    <t xml:space="preserve">گورنمنٹ گرلز ہائیر سیکنڈری سکول 
مدنی چوک سمن آباد  </t>
  </si>
  <si>
    <t xml:space="preserve">گورنمنٹ دکن گرلز ہائی سکول 
سمن آباد  </t>
  </si>
  <si>
    <t xml:space="preserve">ایم۔سی ڈسپنسری 
غلام نبی انصاری گراؤنڈ  </t>
  </si>
  <si>
    <t xml:space="preserve">مدر اینڈ چائلڈ سنٹر ای۔سی ڈسپنسری 
غلام نبی انصاری گراؤنڈ  </t>
  </si>
  <si>
    <t xml:space="preserve">اوپن جگہ کولیاں والی گراؤنڈ
سمن آباد  
</t>
  </si>
  <si>
    <t xml:space="preserve">رضا پبلک سکول
   پی 501-509 بلاک نمبر 3 عقب کولیاں والی گراؤنڈ سمن آباد  </t>
  </si>
  <si>
    <t xml:space="preserve">ایم۔سی بوائز ہائی سکول 
رشید چوک سمن آباد  </t>
  </si>
  <si>
    <t xml:space="preserve">ایم۔سی گرلز پرائمری سکول 
گلی نمبر3 امین آباد نمبر 1  </t>
  </si>
  <si>
    <t xml:space="preserve">ایم۔سی بوائز ہا ئی سکول   (پرائمری سیکشن) 
رشید چوک سمن آباد  </t>
  </si>
  <si>
    <t xml:space="preserve">ایم۔سی گرلز پرائمری سکول 
رشید چوک سمن آباد  </t>
  </si>
  <si>
    <t xml:space="preserve">ایم۔سی گرلز پرائمری سکول 
نزد رشید چوک سمن آباد  </t>
  </si>
  <si>
    <t xml:space="preserve">نیو قائد اعظم پبلک سکول 
رؤف چوک گلی نمبر 11 نثار کالونی  </t>
  </si>
  <si>
    <t xml:space="preserve">نیو ہیونز سکول 
گلی نمبر 13 نثار کالونی  </t>
  </si>
  <si>
    <t xml:space="preserve">گرلز ایم۔سی ہائی سکول 
مدنی چوک سمن آباد  </t>
  </si>
  <si>
    <t xml:space="preserve">گورنمنٹ گرلز ڈگری کالج برائے خواتین 
عقب جنرل ہسپتال سمن آباد  </t>
  </si>
  <si>
    <t xml:space="preserve">سٹی سکالرز سکول 
عبداللہ کالونی  </t>
  </si>
  <si>
    <t xml:space="preserve">گورنمنٹ دکن پرائمری سکول 
عبداللہ کالونی  </t>
  </si>
  <si>
    <t>گورنمنٹ گرلز پرائمری سکول 
گلی نمبر4 پیپلز ٹاؤن (مشترکہ)</t>
  </si>
  <si>
    <t xml:space="preserve">انمول پبلک سکول 
نزد ڈیرہ رانا ثنا اللہ سمن آباد  </t>
  </si>
  <si>
    <t xml:space="preserve">نیو حیات پبلک سکول 
گلی نمبر 1 سیٹلائٹ ٹاؤن  </t>
  </si>
  <si>
    <t xml:space="preserve">دارِارقم ہائی سکول (بوائز) 
گلشنِ رفیق  </t>
  </si>
  <si>
    <t xml:space="preserve">الصدیق پبلک گرلز سکول 
نزد یو پی چرچ نوابانوالہ  </t>
  </si>
  <si>
    <t xml:space="preserve">المکہ پبلک سکول 
گلی نمبر 3 مسعود آباد  </t>
  </si>
  <si>
    <t xml:space="preserve">گورنمنٹ ایم۔سی ایلیمنٹری سکول 
نوابانوالہ  </t>
  </si>
  <si>
    <t xml:space="preserve">گورنمنٹ ایم۔سی گرلز ایلیمنٹری سکول
نوابانوالہ  </t>
  </si>
  <si>
    <t xml:space="preserve">حِرا پبلک سکول 
چھتری والا چوک نوابانوالہ  </t>
  </si>
  <si>
    <t xml:space="preserve">نیو مون نرسری پرائمری سکول 
گلی نمبر 17 عقب مرزا محمد انور ہاؤس نثار کالونی  </t>
  </si>
  <si>
    <t xml:space="preserve">خاور اکیڈمی 
چھتری والا چوک مین نوابانوالہ  </t>
  </si>
  <si>
    <t xml:space="preserve">گورنمنٹ ایم۔سی بوائز ایلیمنٹری سکول 
نوابانوالہ  </t>
  </si>
  <si>
    <t xml:space="preserve">پنجاب پبلک گرلز ہائی سکول 
بینک چوک مظفر کالونی  </t>
  </si>
  <si>
    <t xml:space="preserve">اے۔ون پبلک سکول 
مین روڈ چھتری چوک نوابانوالہ  </t>
  </si>
  <si>
    <t xml:space="preserve">گورنمنٹ پرائمری سکول 
عقب گلی نمبر 12 درس گاہ ِ اقبال مظفر کالونی  </t>
  </si>
  <si>
    <t xml:space="preserve">اُسامہ  پبلک سکول 
گلی نمبر 15 مظفر کالونی  </t>
  </si>
  <si>
    <t xml:space="preserve">بنیادی مرکزصحت 
نزد پرائمری سکول عقب گلی نمبر 12 مظفر کالونی  </t>
  </si>
  <si>
    <t xml:space="preserve">گورنمنٹ گرلز ایلیمنٹری سکول 
مظفر کالونی   
</t>
  </si>
  <si>
    <t xml:space="preserve">گورنمنٹ گرلز ایلیمنٹری سکول 
گلی نمبر 22 مظفر کالونی  </t>
  </si>
  <si>
    <t xml:space="preserve">گورنمنٹ اسلامیہ گرلز پرائمری سکول 
بسم اللہ پارک گراؤنڈ فلور  </t>
  </si>
  <si>
    <t xml:space="preserve">اقرأ پبلک سکول (الطاہر سنٹر ماڈل سکول ) پی 669/670 نزد نیو ریلوے کراسنگ/ خیر دین چوک لوئر پورشن  </t>
  </si>
  <si>
    <t xml:space="preserve">آئیڈیل پبلک ہا ئی سکول 
کمبوہ چوک مین روڈ مسعود آباد  </t>
  </si>
  <si>
    <t xml:space="preserve">سن رائز نرسری اینڈ پرائمری سکول 
نزد فِدا چوک مسعود آباد  </t>
  </si>
  <si>
    <t xml:space="preserve">تابعدار گرلز مڈل سکول 
گراؤنڈ فلور خادم چوک  </t>
  </si>
  <si>
    <t xml:space="preserve">نیو علی پبلک سکول 
گلی نمبر 8 اوچا مربع  </t>
  </si>
  <si>
    <t xml:space="preserve">علامہ اقبال اکیڈمی 
جناح سٹریٹ گلی نمبر 11 عید گاہ روڈ اوچا مربع  </t>
  </si>
  <si>
    <t xml:space="preserve">گورنمنٹ پرائمری سکول 
چک نمبر 222 ر ب راجہ پارک شیخاں والا  </t>
  </si>
  <si>
    <t xml:space="preserve">یونیورسل پرائمری سکول 
مین بازار اوچا مربع نزد سلطان چوک عقب صوفی منزل  </t>
  </si>
  <si>
    <t xml:space="preserve">گورنمنٹ گرلز ہائی سکول 
چک نمبر 222ر ب راجہ پارک شیخاں والا  </t>
  </si>
  <si>
    <t xml:space="preserve">البدر دستکاری سکول 
گلی نمبر 2 مسعود آباد 
</t>
  </si>
  <si>
    <t xml:space="preserve">تابعدار گرلز مڈل سکول 
نزد خادم چوک اپر فلور  </t>
  </si>
  <si>
    <t xml:space="preserve">نیو مون سٹار پبلک سکول 
گلی نمبر3 پرتاب نگر  </t>
  </si>
  <si>
    <t xml:space="preserve">لٹل ماسٹر پبلک سکول 
گلی نمبر 3 پرتاب نگر  </t>
  </si>
  <si>
    <t xml:space="preserve">گورنمنٹ ایم۔سی پرائمری سکول 
ناظم آباد  </t>
  </si>
  <si>
    <t xml:space="preserve">گورنمنٹ اقرأ بوائز پرائمری سکول 
گلی نمبر 9/10 پرتاب نگر </t>
  </si>
  <si>
    <t xml:space="preserve">علی فاؤنڈیشن سکول سسٹم 
مین بازار رحمانیہ روڈ  </t>
  </si>
  <si>
    <t xml:space="preserve">گورنمنٹ بوائز پرائمری سکول 
رحمانیہ ملز روڈ  </t>
  </si>
  <si>
    <t xml:space="preserve">گورنمنٹ جوہر گرلز ہائی سکول 
نزد ناظم آباد  </t>
  </si>
  <si>
    <t xml:space="preserve">گورنمنٹ ضیأ گرلز ہائی سکول 
ایوب ریسرچ انسٹیٹوٹ جھنگ روڈ  </t>
  </si>
  <si>
    <t xml:space="preserve">گورنمنٹ گرلز پرائمری سکول 
ایوب کالونی  </t>
  </si>
  <si>
    <t xml:space="preserve">ایگریکلچر ورکشاپ 
12رسالہ روڈ ایوب ریسرچ   </t>
  </si>
  <si>
    <t xml:space="preserve">ایم۔سی گرلز مڈل سکول 
فردوس کالونی رسالہ نمبر12 جھنگ روڈ (مردانہ ) </t>
  </si>
  <si>
    <t xml:space="preserve">ایم۔سی گرلز پرائمری سکول 
ایوب ریسرچ الطاف گنج جھنگ روڈ  </t>
  </si>
  <si>
    <t xml:space="preserve">ایم۔سی گرلز ہائی سکول 
ڈجکوٹ روڈ آئل ڈپو  </t>
  </si>
  <si>
    <t xml:space="preserve">ایم۔سی گرلز ہائی سکول (پرائمری سیکشن) 
ڈجکوٹ روڈ   </t>
  </si>
  <si>
    <t xml:space="preserve">ایم۔سی گرلز ہائی سکول 
بلاک ای کے گیٹ نمبر 2 کے سامنے کاٹن ملز روڈ  </t>
  </si>
  <si>
    <t xml:space="preserve">ایم۔سی بوائز پرائمری سکول 
نزد سر سید ٹاؤن نزد گیٹ نمبر1 بلاک ڈی   </t>
  </si>
  <si>
    <t xml:space="preserve">فیسکو سب ڈویژن 
ناظم آباد  </t>
  </si>
  <si>
    <t xml:space="preserve">ایم۔سی گرلز پرائمری سکول 
بلاک اے سر سید ٹاؤن  </t>
  </si>
  <si>
    <t xml:space="preserve">ایم۔سی ہیلتھ سنٹر 
بلاک ڈی سر سید ٹاؤن  </t>
  </si>
  <si>
    <t xml:space="preserve">ایم۔سی بوائز ہائی سکو ل
باغ والا فیکٹری ایریا  </t>
  </si>
  <si>
    <t xml:space="preserve">گورنمنٹ کالونی گرلز ہائی سکول 
فیکٹری ایریا  </t>
  </si>
  <si>
    <t xml:space="preserve">ایم۔سی بوائز ہائی سکول 
فیکٹری ایریا باغ والا  </t>
  </si>
  <si>
    <t xml:space="preserve">ریجنل ٹریننگ سنٹر 
فیسکو واپڈا ایڈجسنٹ فیکٹری ایریا  </t>
  </si>
  <si>
    <t xml:space="preserve">ایم۔سی بوائز پرائمری سکول 
پرانا سنٹر جیل  </t>
  </si>
  <si>
    <t xml:space="preserve">ڈسٹرکٹ فوڈ کنٹرولر آفس فوڈ ڈیپارٹمنٹ 
فیکٹری ایریا  </t>
  </si>
  <si>
    <t xml:space="preserve">آفس اسسٹنٹ ڈائریکٹر واسا
نزد پُل جھال خانو آنہ  </t>
  </si>
  <si>
    <t xml:space="preserve">آفس مارکیٹ کمیٹی 
گڈا خانہ ڈجکوٹ روڈ  </t>
  </si>
  <si>
    <t xml:space="preserve">نیشنل عباس ہائی سکول 
ناظم آباد روڈ نزد شاہ چوک  </t>
  </si>
  <si>
    <t xml:space="preserve">آفس مارکیٹ کمیٹی 
ڈجکوٹ روڈ  </t>
  </si>
  <si>
    <t xml:space="preserve">رِملہ فاؤنڈیشن سکول 
پی 826/3 گلی نمبر 9 خا لد آباد  </t>
  </si>
  <si>
    <t xml:space="preserve">ایم۔سی بوائز پرائمری سکول 
گئوشالہ ڈجکوٹ روڈ  </t>
  </si>
  <si>
    <t xml:space="preserve">گونمنٹ جوہر گرلز ہائی سکول نمبر1 
212 ڈجکوٹ روڈ سرسید ٹاؤن -1  </t>
  </si>
  <si>
    <t xml:space="preserve">ایم۔سی بوائز ماڈل پرائمری سکول 
ناظم آباد  </t>
  </si>
  <si>
    <t xml:space="preserve">ایم۔سی گرلز ہائی سکول 
ناظم آباد   </t>
  </si>
  <si>
    <t xml:space="preserve">ایم۔سی گرلز مڈل سکول 
ناظم آباد   </t>
  </si>
  <si>
    <t xml:space="preserve">ایم۔سی بوائز ہائی سکول 
محلہ پنج پیر جھنگ روڈ پرتاب نگر  </t>
  </si>
  <si>
    <t xml:space="preserve">ایم۔سی گرلز ہائی سکول 
محلہ پنج پیر جھنگ روڈ پرتاب نگر   </t>
  </si>
  <si>
    <t xml:space="preserve">دارارقم ہائی سکول 
لیاقت ٹاؤن  </t>
  </si>
  <si>
    <t xml:space="preserve">ثریا میموریل ہائی سکول 
مین بازار لیاقت ٹاؤن  </t>
  </si>
  <si>
    <t xml:space="preserve">سادات پبلک سکول 
گلی نمبر5 لیاقت آباد نمبر 1  </t>
  </si>
  <si>
    <t xml:space="preserve">حافظ پبلک سکول 
گلی نمبر1 لیاقت آباد نمبر1  </t>
  </si>
  <si>
    <t xml:space="preserve">دارارقم ہائی سکول 
لیاقت ٹاؤن گندا نالہ روڈ   </t>
  </si>
  <si>
    <t xml:space="preserve">زیڈ اے پبلک سکول 
گلی نمبر 10/11 مین بازار لیاقت آباد نمبر 2  </t>
  </si>
  <si>
    <t xml:space="preserve">گورنمنٹ جونئیر ماڈل ایلیمنٹری سکول 
بی بلاک گلفشاں کالونی  </t>
  </si>
  <si>
    <t xml:space="preserve">گورنمنٹ گرلز ایلیمنٹری سکول 
بی بلاک گلفشاں کالونی   </t>
  </si>
  <si>
    <t xml:space="preserve">گورنمنٹ پرائمری سکول 
ڈی بلاک گلفشاں کالونی  </t>
  </si>
  <si>
    <t xml:space="preserve">گورنمنٹ گرلز پرائمری سکول 
ڈی بلاک گلفشاں کالونی  </t>
  </si>
  <si>
    <t xml:space="preserve">گورنمنٹ فاروق ہائی سکول 
شیخ کالونی سی بلاک  </t>
  </si>
  <si>
    <t xml:space="preserve">گورنمنٹ گرلز ہائی سکول 
شیخ کالونی سی بلاک اے بی سی روڈ   </t>
  </si>
  <si>
    <t xml:space="preserve">گورنمنٹ گرلز ہائی سکول 
حبیب پارک شاداب کالونی   </t>
  </si>
  <si>
    <t xml:space="preserve">گورنمنٹ گرلز پرائمری سکول 
مدنی مسجد مدنی پارک شاداب کالونی   </t>
  </si>
  <si>
    <t xml:space="preserve">گورنمنٹ پرائمری سکول 
گلی نمبر 7 شاداب کالونی شاہین پارک   </t>
  </si>
  <si>
    <t xml:space="preserve">رحمانیہ پبلک سکول 
نزد ٹاہلی والا چوک علی ہاؤسنگ کالونی  </t>
  </si>
  <si>
    <t xml:space="preserve">اسلامک وے ہائی سکول 
علی مسجد علی ہاؤسنگ کالونی  </t>
  </si>
  <si>
    <t xml:space="preserve">بسم اللہ گرائمرہائی سکول 
علی ہاؤسنگ کالونی بلاک نمبر 7  </t>
  </si>
  <si>
    <t xml:space="preserve">حِرا پبلک سکول 
علی ہاؤسنگ کالونی  </t>
  </si>
  <si>
    <t xml:space="preserve">صُفہ پبلک سکول 
سیف آباد نمبر  1  </t>
  </si>
  <si>
    <t xml:space="preserve">گورنمنٹ گرلز ڈگری کالونی 
سیف آباد نمبر1  </t>
  </si>
  <si>
    <t xml:space="preserve">گورنمنٹ بوائز پرائمری سکول 
سیف آباد نمبر 1   </t>
  </si>
  <si>
    <t xml:space="preserve">گورنمنٹ گرلز پرائمری سکول 
سیف آباد نمبر 1   </t>
  </si>
  <si>
    <t xml:space="preserve">ڈی ۔ایچ۔اے ہائی سکول 
جمیل پارک  </t>
  </si>
  <si>
    <t xml:space="preserve">المصطفیٰ پبلک سکول 
جمیل پارک  </t>
  </si>
  <si>
    <t xml:space="preserve">مدرسہ دارالنور
جمیل پارک  </t>
  </si>
  <si>
    <t xml:space="preserve">احمد فاؤنڈیشن سکول 
جمیل پارک  </t>
  </si>
  <si>
    <t xml:space="preserve">علی پبلک سکول 
جمیل پارک  </t>
  </si>
  <si>
    <t xml:space="preserve">گورنمنٹ بوائز پرائمری سکول 
لطیف پارک   </t>
  </si>
  <si>
    <t xml:space="preserve">گورنمنٹ گرلز پرائمری سکول 
لطیف پارک   </t>
  </si>
  <si>
    <t xml:space="preserve">گورنمنٹ گرلز پرائمری سکول 
رحیم ٹاؤن   </t>
  </si>
  <si>
    <t xml:space="preserve">گورنمنٹ پرائمری سکول 
چک نمبر 219 ر ب II نعمت آباد  </t>
  </si>
  <si>
    <t xml:space="preserve">سینٹ پال مڈل سکول 
لطیف پارک </t>
  </si>
  <si>
    <t xml:space="preserve">سینٹ پال مڈل سکول 
لطیف پارک  </t>
  </si>
  <si>
    <t xml:space="preserve">مون پبلک سکول 
سہیل بستی  </t>
  </si>
  <si>
    <t xml:space="preserve">حمزہ پبلک سکول 
حمید پارک  </t>
  </si>
  <si>
    <t xml:space="preserve">مون پبلک سکول 
چک نمبر 219 ر ب  </t>
  </si>
  <si>
    <t xml:space="preserve">گورنمنٹ بوائزپرائمری سکول 
چک نمبر 219 ر ب II نعمت آباد  </t>
  </si>
  <si>
    <t xml:space="preserve">گورنمنٹ گرلز ایلمینٹر ی سکول 
چک نمبر 220 ر ب گندا نالہ روڈ جج والا </t>
  </si>
  <si>
    <t xml:space="preserve">گورنمنٹ ریفارمر گرلز ہائی سکول 
چک نمبر 220 ر ب جج والا  </t>
  </si>
  <si>
    <t xml:space="preserve">گورنمنٹ پرائمری اسلامیہ مدرسہ سکول 
رضا ٹاؤن کوکیاں والا   </t>
  </si>
  <si>
    <t xml:space="preserve">میونسپل ڈسپنسری 
شیر سنگھ والا  </t>
  </si>
  <si>
    <t xml:space="preserve">ایم۔سی بوائز پرائمری سکول 
شیر سنگھ والا  </t>
  </si>
  <si>
    <t xml:space="preserve">ایم۔سی گرلز پرائمری سکول 
شیر سنگھ والا  </t>
  </si>
  <si>
    <t xml:space="preserve">گورنمنٹ مسلم ماڈل گرلز پرائمری سکول 
کلیم شہید کالونی نمبر 2  </t>
  </si>
  <si>
    <t xml:space="preserve">گورنمنٹ پارک عوامی گرلز پرائمری سکول 
کلیم شہید کالونی نمبر 2  </t>
  </si>
  <si>
    <t xml:space="preserve">گورنمنٹ پرائمری سکول 
نواز پارک  </t>
  </si>
  <si>
    <t xml:space="preserve">گورنمنٹ گرلز پرائمری سکول 
نواز پارک  </t>
  </si>
  <si>
    <t xml:space="preserve">گورنمنٹ بوائز ہائی سکول 
نزد بیس لائن چک نمبر 279 ر ب  </t>
  </si>
  <si>
    <t xml:space="preserve">گورنمنٹ گرلز ہائی سکول 
نزد بیس لائن چک نمبر 279 ر ب  </t>
  </si>
  <si>
    <t xml:space="preserve">گورنمنٹ پرائمری سکول 
چک نمبر 279 ر ب  </t>
  </si>
  <si>
    <t xml:space="preserve">گورنمنٹ گرلز پرائمری سکول 
رفیق آباد  </t>
  </si>
  <si>
    <t xml:space="preserve">گورنمنٹ بوائز پرائمری سکول 
بیس لائن کشمیر روڈ رضا آباد  </t>
  </si>
  <si>
    <t xml:space="preserve">گورنمنٹ بوائز پرائمری سکول 
بیس لائن امین پارک  </t>
  </si>
  <si>
    <t xml:space="preserve">گورنمنٹ گرلز ایلمینٹری سکول 
بیس لائن رضا آباد گلی نمبر 10 کے سامنے گلزار کالونی  </t>
  </si>
  <si>
    <t xml:space="preserve">ایم۔سی ایلیمنٹری سکول 
بیس لائن رضا آباد گلی نمبر 9 کے سامنے گلزار کالونی  </t>
  </si>
  <si>
    <t xml:space="preserve">گورنمنٹ پرائمری سکول 
امین پارک  </t>
  </si>
  <si>
    <t xml:space="preserve">گورنمنٹ بوائز ایلیمنٹری سکول 
چک نمبر 124 ج ب کلیم شہید کالونی نمبر 1  </t>
  </si>
  <si>
    <t xml:space="preserve">گورنمنٹ گرلز ایلیمنٹری سکول 
چک نمبر 124 ج ب کلیم شہید کالونی نمبر 1  </t>
  </si>
  <si>
    <t xml:space="preserve">سلطان آئیڈیل سکول 
رضا آباد  </t>
  </si>
  <si>
    <t xml:space="preserve">چشتیہ انگلش ہوم سکول 
گلی نمبر 7 رضا آباد  </t>
  </si>
  <si>
    <t xml:space="preserve">پارس گرلز کیڈٹ سکول 
رضا آباد  </t>
  </si>
  <si>
    <t xml:space="preserve">گورنمنٹ نیو ماڈل ہائی سکول 
آدم چوک غلام محمد آباد  </t>
  </si>
  <si>
    <t xml:space="preserve">ٹی اینڈ ٹی انیوزڈ بلڈنگ
غلام محمد آباد    </t>
  </si>
  <si>
    <t xml:space="preserve">جی ٹی ایس ورکشاپ 
غلام محمد آباد  </t>
  </si>
  <si>
    <t xml:space="preserve">ایم۔سی بوائز ایلیمنٹری سکول 
چوہڑ ماجرا   </t>
  </si>
  <si>
    <t xml:space="preserve">ایم۔سی گرلز ہائی سکول 
چوہڑ ماجرا   </t>
  </si>
  <si>
    <t xml:space="preserve">ایم۔سی ایلیمنٹری سکول نمبر 3 
غلام محمد آباد   
</t>
  </si>
  <si>
    <t xml:space="preserve">ہیلتھ سنٹر 
نزد گورنمنٹ انٹر کالج غلام محمد آباد  </t>
  </si>
  <si>
    <t xml:space="preserve">جنرل ہسپتال 
غلام محمد آباد  </t>
  </si>
  <si>
    <t xml:space="preserve">ایم۔سی بوائز ہائی سکول 
غلام محمد آباد   </t>
  </si>
  <si>
    <t xml:space="preserve">سپورٹس کمپلیکس
بلاک اے غلام محمد آباد  </t>
  </si>
  <si>
    <t xml:space="preserve">پاک مکتب انگلش سکول 
اے بلاک غلام محمد آباد  </t>
  </si>
  <si>
    <t xml:space="preserve">گورنمنٹ گرلز انٹر کالج
غلام محمد آباد   </t>
  </si>
  <si>
    <t xml:space="preserve">عمر پبلک سکول 
قدرت آباد  </t>
  </si>
  <si>
    <t xml:space="preserve">مدرسہ غوثیہ صابریہ 
گلی نمبر 1 صادق آباد  </t>
  </si>
  <si>
    <t xml:space="preserve">دی بیسٹ آئیڈیل گرلز ایلیمنٹری سکول 
صادق آباد  </t>
  </si>
  <si>
    <t xml:space="preserve">اوپن جگہ نزد دلپسند ہوزری 
سوئی گیس پائپ لائن  </t>
  </si>
  <si>
    <t xml:space="preserve">پرانی چونگی بلڈنگ 
نزد دل پسند ہوزری   </t>
  </si>
  <si>
    <t xml:space="preserve">حُب وطن ایلیمنٹری سکول 
محلہ غوثیہ گلی نمبر 3  </t>
  </si>
  <si>
    <t xml:space="preserve">اوپن جگہ حویلی جمیل قریشی 
گلی نمبر 3 غوثیہ آباد  </t>
  </si>
  <si>
    <t xml:space="preserve">گورنمنٹ کمیونٹی ماڈل سکول 
چک نمبر 124 ج ب مرضی پورہ ( مردانہ) </t>
  </si>
  <si>
    <t xml:space="preserve">گورنمنٹ کمیونٹی ماڈل سکول 
چک نمبر 124 ج ب مرضی پورہ   </t>
  </si>
  <si>
    <t xml:space="preserve">گورنمنٹ گرلز ہائی سکول 
مرضی پورہ نڑوالا روڈ   </t>
  </si>
  <si>
    <t xml:space="preserve">مدرسہ غوثیہ صابریہ 
گلی نمبر صادق آباد گلی نمبر 1  </t>
  </si>
  <si>
    <t xml:space="preserve">دی بیسٹ آئیڈیل گرلز ایلیمنٹری سکول 
صادق آباد   </t>
  </si>
  <si>
    <t xml:space="preserve">گورنمنٹ پاکستان ماڈل ہائی سکول  
ریل بازار  </t>
  </si>
  <si>
    <t xml:space="preserve">گورنمنٹ گرلز کالج 
کارخانہ بازار  </t>
  </si>
  <si>
    <t xml:space="preserve">گورنمنٹ ہائی سکول 
بھوانہ بازار  </t>
  </si>
  <si>
    <t xml:space="preserve">گورنمنٹ صابریہ سراجیہ ہائی سکول 
سنت پورہ  </t>
  </si>
  <si>
    <t xml:space="preserve">گورنمنٹ کالج یونیورسٹی  (انٹر سیکشن ) 
دھوبی گھاٹ   </t>
  </si>
  <si>
    <t xml:space="preserve">گورنمنٹ مسلم گرلز ہائی سکول 
عید گاہ روڈ  </t>
  </si>
  <si>
    <t xml:space="preserve">گورنمنٹ کنڈر گارٹن گرلز ہائی سکول 
عید گاہ روڈ  </t>
  </si>
  <si>
    <t xml:space="preserve">گورنمنٹ اے بی ہائی سکول 
(سینٹ انتھونی ) کریسچئین ٹاؤ ن  </t>
  </si>
  <si>
    <t xml:space="preserve">گورنمنٹ گرلز ہائی سکول 
عید گاہ روڈ  </t>
  </si>
  <si>
    <t xml:space="preserve">آفس سول ڈیفینس
نزد ایکسائز آفس  </t>
  </si>
  <si>
    <t xml:space="preserve">گورنمنٹ ایم۔سی ہائیر سیکنڈری سکول 
کوتوالی روڈ  </t>
  </si>
  <si>
    <t xml:space="preserve">گورنمنٹ ایم۔سی ہائیر سیکنڈری سکول  (جونئیر سیکشن ) 
کوتوالی روڈ (زانانہ) </t>
  </si>
  <si>
    <t xml:space="preserve">گورنمنٹ لیبارٹری بوائز ہائی سکول 
ایگریکلچرل یونیورسٹی نڑوالا روڈ  </t>
  </si>
  <si>
    <t xml:space="preserve">گورنمنٹ ایم۔سی پرائمری سکول 
ینگ والا ایگریکلچرل یونیورسٹی  </t>
  </si>
  <si>
    <t xml:space="preserve">ہاکی سٹیڈیم 
ایگریکلچرل یونیورسٹی  </t>
  </si>
  <si>
    <t xml:space="preserve">گورنمنٹ گلشن گرلز کالج 
افغان آباد   </t>
  </si>
  <si>
    <t xml:space="preserve">فیصل گرائمر ہائی سکول 
الیاس پارک  </t>
  </si>
  <si>
    <t xml:space="preserve">ایم۔سی گرلز ہائی سکول 
بیس لائن رضا آباد   </t>
  </si>
  <si>
    <t xml:space="preserve">گورنمنٹ اسلامی مدرسہ ہائی سکول 
نڑوالا روڈ  </t>
  </si>
  <si>
    <t xml:space="preserve">گورنمنٹ اسلامی مدرسہ پرائمری سکول 
میٹرو پول روڈ  </t>
  </si>
  <si>
    <t xml:space="preserve">گورنمنٹ ایکما چلڈرن  گرلز پرائمری سکول 
میٹروپول روڈ   </t>
  </si>
  <si>
    <t xml:space="preserve">ایم۔سی مڈل سکول 
بیس لائن رضا آباد   </t>
  </si>
  <si>
    <t xml:space="preserve">ایم۔سی گرلز سکول 
نزد مسجد گلشن کالونی  </t>
  </si>
  <si>
    <t xml:space="preserve">گورنمنٹ گرلز ہائی سکول 
رضاآباد بازار نمبر2   </t>
  </si>
  <si>
    <t xml:space="preserve">ایم۔سی بوائز مڈل سکول 
بیس لائن رضا آباد   </t>
  </si>
  <si>
    <t xml:space="preserve">گورنمنٹ رحمانی گرلز پرائمری سکول 
کمال آباد بیس لائن (مرادنہ) </t>
  </si>
  <si>
    <t xml:space="preserve">ایم۔سی بوائز مڈل سکول 
بیس لائن رضا آباد  </t>
  </si>
  <si>
    <t xml:space="preserve">گورنمنٹ رحمانی گرلز پرائمری سکول 
کمال آباد بیس لائن  </t>
  </si>
  <si>
    <t xml:space="preserve">آغا گرائمر سکول 
محمد پورہ  </t>
  </si>
  <si>
    <t xml:space="preserve">ابدالین/گورنمنٹ اسلامی مدرسہ ہائی سکول 
محمد پورہ (پرانی بلڈنگ)  </t>
  </si>
  <si>
    <t xml:space="preserve">العماد مڈل سکول 
محمد پورہ  </t>
  </si>
  <si>
    <t xml:space="preserve">گورنمنٹ اسلامی مدرسہ ہائی سکول 
محمد پورہ  </t>
  </si>
  <si>
    <t xml:space="preserve">گرین ہوم پبلک سکول 
اے بی سی روڈ  </t>
  </si>
  <si>
    <t xml:space="preserve">ایم۔سی بوائز سکول 
اےبی سی روڈ چک نمبر 279 ر ب کلاں  </t>
  </si>
  <si>
    <t xml:space="preserve">ایم۔سی گرلز سکول 
اے بی سی روڈ چک نمبر 279 ر ب کلاں  </t>
  </si>
  <si>
    <t xml:space="preserve">بنات الاسلام گرلز ہائی سکول 
گلبرگ اے بلاک   </t>
  </si>
  <si>
    <t xml:space="preserve">گورنمنٹ جوہر گرلز ہائی سکول 
گلبرگ بی بلاک  </t>
  </si>
  <si>
    <t xml:space="preserve">الپائن پبلک سکول 
گلبرگ اے بلاک   </t>
  </si>
  <si>
    <t xml:space="preserve">فہد پبلک سکول 
گلبرگ اے بلاک  </t>
  </si>
  <si>
    <t xml:space="preserve">ایم۔سی پرائمری سکول 
گورونانک پورہ   </t>
  </si>
  <si>
    <t xml:space="preserve">میونسپل ڈسپنسری 
گلبرگ  </t>
  </si>
  <si>
    <t xml:space="preserve">معین الاسلام ایلیمنٹری سکول 
گلبرگ بی بلاک   </t>
  </si>
  <si>
    <t xml:space="preserve">گورنمنٹ گرلز جوہر ہائی سکول 
گلبرگ بی بلاک   </t>
  </si>
  <si>
    <t xml:space="preserve">گورنمنٹ اسلامیہ ہائی سکول 
جناح کالونی </t>
  </si>
  <si>
    <t xml:space="preserve">ایم۔سی گرلز سکول 
جناح کالونی  </t>
  </si>
  <si>
    <t xml:space="preserve">گورنمنٹ ایم۔سی بوائز ایلیمنٹری سکول 
گورونانگ پورہ  </t>
  </si>
  <si>
    <t xml:space="preserve">گورنمنٹ ایم۔سی بوائز پرائمری سکول  
گورونانگ پورہ  </t>
  </si>
  <si>
    <t xml:space="preserve">گورنمنٹ اسلامیہ ہائی سکول 
جناح کالونی  </t>
  </si>
  <si>
    <t xml:space="preserve">گورنمنٹ ایم۔سی گرلز مڈل سکول 
گورونانک پورہ  </t>
  </si>
  <si>
    <t xml:space="preserve">ایم۔سی بوائز مڈل سکول 
رب شاہ چوک غلام محمد آباد   </t>
  </si>
  <si>
    <t xml:space="preserve">گورنمنٹ ایم۔سی گرلز پرائمری سکول نمبر4 
رب شاہ چوک غلام محمد آباد   </t>
  </si>
  <si>
    <t xml:space="preserve">پوسٹ آفس 
غلام محمد آباد پی703 غوثیہ چوک نزد واٹر ٹینکی  </t>
  </si>
  <si>
    <t xml:space="preserve">ایم۔سی گرلز ہائی سکول 
مدن پورہ   </t>
  </si>
  <si>
    <t xml:space="preserve">ایم۔سی بوائز پرائمری سکول 
مدن پورہ   </t>
  </si>
  <si>
    <t xml:space="preserve">گورنمنٹ نیا مدرسہ ہائی سکول 
قدرت آباد   </t>
  </si>
  <si>
    <t xml:space="preserve">گورنمنٹ ایم۔سی گرلز ہائی سکول 
شاہی چوک غلام محمد آباد  </t>
  </si>
  <si>
    <t xml:space="preserve">گورنمنٹ ایم۔سی ہائی سکول 
نرسری روڈ نزد الہیٰ مسجد غلام محمد آباد   </t>
  </si>
  <si>
    <t xml:space="preserve">گورنمنٹ ایم۔سی گرلز ہائی سکول 
نرسری روڈ نزد الہیٰ مسجد غلام محمد آباد   </t>
  </si>
  <si>
    <t xml:space="preserve">گورنمنٹ نیو کالونی بوائز ہائی سکول 
شاہی چوک غلام محمد آباد  </t>
  </si>
  <si>
    <t xml:space="preserve">گورنمنٹ ایم۔سی گرلز ہا ئی سکول 
شاہی چوک غلام محمد آباد  </t>
  </si>
  <si>
    <t>انتخابی علاقے کی تقسیم کی صورت میں ووٹر کا سیریل نمبر</t>
  </si>
  <si>
    <t xml:space="preserve"> </t>
  </si>
  <si>
    <t>.</t>
  </si>
  <si>
    <t>:-</t>
  </si>
  <si>
    <t>پی پی-51</t>
  </si>
  <si>
    <t>پی پی-53</t>
  </si>
  <si>
    <t>پی پی-54</t>
  </si>
  <si>
    <t>پی پی-55</t>
  </si>
  <si>
    <t>پی پی-56</t>
  </si>
  <si>
    <t>پی پی -57</t>
  </si>
  <si>
    <t>پی پی-58</t>
  </si>
  <si>
    <t>پی پی-59</t>
  </si>
  <si>
    <t>پی پی -60</t>
  </si>
  <si>
    <t>پی پی-61</t>
  </si>
  <si>
    <t>پی پی-62</t>
  </si>
  <si>
    <t>پی پی-63</t>
  </si>
  <si>
    <t>پی پی-64</t>
  </si>
  <si>
    <t>نام و نمبر انتخابی حلقہ پی پی5 6 فیصل آباد XV)</t>
  </si>
  <si>
    <t>نام و نمبر انتخابی (پی پی 67 فیصل آباد XVII)</t>
  </si>
  <si>
    <t>نام و نمبر انتخابی(پی پی68 فیصل آباد XVI)</t>
  </si>
  <si>
    <t>پی پی-69</t>
  </si>
  <si>
    <t>پی پی-70</t>
  </si>
  <si>
    <t>پی پی -71</t>
  </si>
  <si>
    <t>پی پی-72</t>
  </si>
  <si>
    <t>نام و نمبر انتخابی(پی پی 66 فیصل آباد XVI)</t>
  </si>
  <si>
    <t>گورنمنٹ بوائز پرائمری سکول چک نمبر ۴۳ گ ب  تحصیل  سمندرئ</t>
  </si>
  <si>
    <t>Total:</t>
  </si>
  <si>
    <t>-</t>
  </si>
  <si>
    <t>Govt. MC  Girls High School,
Shahi Chowk Ghulam Muhammad abad (Female) (P)</t>
  </si>
  <si>
    <t>Govt. MC  Girls High School,
Shahi Chowk Ghulam Muhammad abad (Male) (P)</t>
  </si>
  <si>
    <t>Govt New Colony Boys HighSchool,
Shahi Chowk Ghulam Muhammad abad (Female) (P)</t>
  </si>
  <si>
    <t>Govt New Colony Boys HighSchool,
Shahi Chowk Ghulam Muhammad abad (Male) (P)</t>
  </si>
  <si>
    <t xml:space="preserve">Govt MC  Girls High School 
Nursery road near Elahi Masjid Ghulam Muhammad abad (Female) (P) </t>
  </si>
  <si>
    <t xml:space="preserve">Govt MC Girls High School 
Nursery road near Elahi Masjid Ghulam Muhammad abad (Male) (P) </t>
  </si>
  <si>
    <t xml:space="preserve">Govt MC  High School 
Nursery road near Elahi Masjid Ghulam Muhammad abad (Female) (P) </t>
  </si>
  <si>
    <t xml:space="preserve">Govt MC  High School 
Nursery road near Elahi Masjid Ghulam Muhammad abad (Male) (P) </t>
  </si>
  <si>
    <t>Govt. Mc  Girls High School,
Shahi Chowk Ghulam Muhammad abad (Female) (P)</t>
  </si>
  <si>
    <t>Govt. Mc  Girls High School,
Shahi Chowk Ghulam Muhammad abad (Male) (P)</t>
  </si>
  <si>
    <t xml:space="preserve">Govt Nia Madrisa High School 
Qudrat abad (Female) (P) </t>
  </si>
  <si>
    <t xml:space="preserve">Govt Nia Madrisa High School 
Qudrat abad (Male) (P) </t>
  </si>
  <si>
    <t xml:space="preserve">M.C Girls High School 
Madan Pura (Female) (P) </t>
  </si>
  <si>
    <t xml:space="preserve">M.C Girls High School 
Madan Pura (Male) (P) </t>
  </si>
  <si>
    <t xml:space="preserve">M.C Boys Primary School 
Madan Pura (Male) (P) </t>
  </si>
  <si>
    <t>Post Office, Ghulam Muhammad Abad, P-703 Ghousia Chowk, Near Water Tanki (Female) (T)</t>
  </si>
  <si>
    <t>Post Office, Ghulam Muhammad Abad, P-703 Ghousia Chowk, Near Water Tanki (Male) (T)</t>
  </si>
  <si>
    <t xml:space="preserve">Govt M.C Girls Primary School No.4  Rab Shah Chowk Ghulam Muhammad abad (Female) (P) </t>
  </si>
  <si>
    <t xml:space="preserve">M.C Boys Middle School 
Rab Shah Chowk GM Abad (Male) (P) </t>
  </si>
  <si>
    <t xml:space="preserve">M.C Boys Middle School Rab Shah Chowk Ghulam Muhammad abad (Male) (P) </t>
  </si>
  <si>
    <t>Govt. M.C Girls Middle School 
Guru Nanak Pura (Female) (P)</t>
  </si>
  <si>
    <t>Govt Islamia High School 
Jinnah Colony (Male) (P)</t>
  </si>
  <si>
    <t>M.C Boys Primary  School,
Guru Nanak Pura (Female) (P)</t>
  </si>
  <si>
    <t>Govt. M.C Boys Elementary School Gurunanak Pura  (Male) (P)</t>
  </si>
  <si>
    <t>M.C Girls School 
Jinnah Colony (Female) (P)</t>
  </si>
  <si>
    <t xml:space="preserve">Govt Girls Johar High School 
Gulberg B (Female) (P) </t>
  </si>
  <si>
    <t xml:space="preserve">Moin-ul-Islam Elementary School,
Gulberg B Block (Male) (T) </t>
  </si>
  <si>
    <t>Muncipal Dispensary 
Gulberg (Female) (T)</t>
  </si>
  <si>
    <t xml:space="preserve">Moin-ul-Islam Elementary School,
Gulberg B Block  (Male) (T) </t>
  </si>
  <si>
    <t xml:space="preserve">MC Primary School,
Guru Nanak Pura (Male) (P) </t>
  </si>
  <si>
    <t>Fahad Public School 
Gulberg A (Female) (T)</t>
  </si>
  <si>
    <t xml:space="preserve">Alpine Public School 
Gulgerg A (Male) (T) </t>
  </si>
  <si>
    <t>Govt. Johar Girls High School, 
Gulberg B Block Faisalabad  (Female) (P)</t>
  </si>
  <si>
    <t xml:space="preserve">Binaat ul Islam Girls High School Gulberg A (Male) (P) </t>
  </si>
  <si>
    <t>M.C Girls School 
ABC road Chak No. 279/RB Kalan (Female) (P)</t>
  </si>
  <si>
    <t>M.C Boys School 
ABC Road Chak No. 279 RB Kalan (Male) (P)</t>
  </si>
  <si>
    <t>Green Home Public School 
ABC road (Female) (T)</t>
  </si>
  <si>
    <t>Green Home Public School 
ABC road (Male) (T)</t>
  </si>
  <si>
    <t>Govt. Islamia Madrassa High School Muhammad Pura (Female) (P)</t>
  </si>
  <si>
    <t>Abdalian/ Govt Islamia Madrassa High School Muhammad Pura 
(Old Building ) (Male) (P)</t>
  </si>
  <si>
    <t>Abdalian/ Govt Islamia Madrassa High School Muhammad Pura 
(Old Building ) (Female) (P)</t>
  </si>
  <si>
    <t>Al Aammad Middle School 
Muhammad Pura (Male) (T)</t>
  </si>
  <si>
    <t>Agha Jaan Grammer School 
Muhammad Pura (Male) (T)</t>
  </si>
  <si>
    <t>Govt. Rehmani Girls Primary School, Kamal Abad Base Line (Female) (P)</t>
  </si>
  <si>
    <t>MC Boys Middle School, 
 Base Line  Raza Abad (Male) (P)</t>
  </si>
  <si>
    <t xml:space="preserve">M.C Boys Middle School 
Base Line Raza abad (Female) (P) </t>
  </si>
  <si>
    <t>Govt. Rehmani Girls Primary School, Kamal Abad Base Line (Male) (P)</t>
  </si>
  <si>
    <t xml:space="preserve">Govt. Girls High School,
Raza Abad Bazar No. 2 (Male) (P) </t>
  </si>
  <si>
    <t>M.C Girls School 
near Masjid Gulshan Colony (Female) (P)</t>
  </si>
  <si>
    <t xml:space="preserve">M.C Boys Middle School 
Base Line Raza abad (Male) (P) </t>
  </si>
  <si>
    <t xml:space="preserve">Govt. Acma Children Girls Primary School Metropol road (Female) (P) </t>
  </si>
  <si>
    <t>Govt Islami Madrasa Primary School Metro Pol road (Male) (P)</t>
  </si>
  <si>
    <t>Govt.Islamia Madrasa High School,
Narwala Road,Faisalabad (Female) (P)</t>
  </si>
  <si>
    <t>Govt.Islamia Madrasa High School,
Narwala Road,Faisalabad (Male) (P)</t>
  </si>
  <si>
    <t xml:space="preserve">M.C Girls High School 
Base Line Raza abad (Female) (P) </t>
  </si>
  <si>
    <t>Faisal Grammer High School 
llyas Park (Male) (T)</t>
  </si>
  <si>
    <t xml:space="preserve">Govt. Gulshan Girls College 
Afghan abad (Female) (P) </t>
  </si>
  <si>
    <t xml:space="preserve">Govt. Gulshan Girls College 
Afghan abad (Male) (P) </t>
  </si>
  <si>
    <t>Hockey Stadium, 
University of Agriculture, Faisalabad (Male) (T)</t>
  </si>
  <si>
    <t>Govt M.C. Girls Middle School, 
Young wala, University of Agriculture, Faisalabad (Female) (P)</t>
  </si>
  <si>
    <t>Govt M.C. Primary School, 
Young wala, University of Agriculture, Faisalabad (Male) (P)</t>
  </si>
  <si>
    <t>Govt  Libortary Boys High School, Agriculture University Narwala Road, (Female) (P)</t>
  </si>
  <si>
    <t>Govt  Libortary Boys High School, Agriculture University Narwala Road, (Male) (P)</t>
  </si>
  <si>
    <t>Govt M.C. Higher Secondary  School, (Junior Section)  Kotwali road, Faisalabad (Female) (P)</t>
  </si>
  <si>
    <t>Govt M.C. Higher Secondary  School, Kotwali road, Faisalabad (Male) (P)</t>
  </si>
  <si>
    <t>Civil Defence Office, 
Near Exise Office (Female) (T)</t>
  </si>
  <si>
    <t>Civil Defence Office, 
Near Exise Office (Male) (T)</t>
  </si>
  <si>
    <t>Govt Girls High School 
Eid Gah Road, Faisalabad .(Female) (P)</t>
  </si>
  <si>
    <t>Govt Girls High School 
Eid Gah Road, Faisalabad .(Male) (P)</t>
  </si>
  <si>
    <t>Govt.A.B High School, 
Christian Town (Saint Anthony) Faisalabad (Female) (P)</t>
  </si>
  <si>
    <t>Govt.A.B High School, 
Christian Town (Saint Anthony) Faisalabad (Male) (P)</t>
  </si>
  <si>
    <t>Govt Kinder Garden Girls High School Eid Gah Road, Faisalabad .(Female) (P)</t>
  </si>
  <si>
    <t>Govt Muslim Girls High School 
Eid Gah Road, Faisalabad .(Male) (P)</t>
  </si>
  <si>
    <t>Govt. College University 
(Inter Section) Dhobi Ghatt (Female) (P)</t>
  </si>
  <si>
    <t xml:space="preserve">Govt. College University 
(Inter Section) 
Dhobi Ghatt (Male) (P) </t>
  </si>
  <si>
    <t>Govt Sabria Sirajia High School, 
Sanatpura (Female) (P)</t>
  </si>
  <si>
    <t>Govt Sabria Sirajia High School, 
Sanatpura  (Male) (P)</t>
  </si>
  <si>
    <t>Govt High School, 
Bawana Bazar, Faisalabad (Female) (P)</t>
  </si>
  <si>
    <t>Govt High School, 
Bawana Bazar, Faisalabad (Male) (P)</t>
  </si>
  <si>
    <t>Govt.Girls College, 
Karkhana Bazar, Faisalabad (Female) (P)</t>
  </si>
  <si>
    <t>Govt.Girls College, 
Karkhana Bazar, Faisalabad (Male) (P)</t>
  </si>
  <si>
    <t>Govt. Pakistan Model High School, Railbazar, Faisalabad (Female) (P)</t>
  </si>
  <si>
    <t>Govt.Pakistan Model High School, Railbazar, Faisalabad (Male) (P)</t>
  </si>
  <si>
    <t>The Best ideal Girls Elementry School Sadiq abad (Female) (T)</t>
  </si>
  <si>
    <t>Madrisa Ghousia Sabria 
Sadiq Abad Street No. 1 (Male) (T)</t>
  </si>
  <si>
    <t xml:space="preserve">Govt Girls High School 
Marzi pura Narwala road (Female) (P) </t>
  </si>
  <si>
    <t xml:space="preserve">Govt Girls High School 
Marzi pura Narwala road (Male) (P) </t>
  </si>
  <si>
    <t>Govt. Community Model |School,
Chak No. 124/JB Marzi Pura (Female) (P)</t>
  </si>
  <si>
    <t>Govt. Community Model School,
Chak No. 124/JB Marzi Pura (Male) (P)</t>
  </si>
  <si>
    <t>Open Space Hawali Jamil Qurashi 
Street No. 3Mohalla Ghousia abad (Female) (T)</t>
  </si>
  <si>
    <t>Hub-e-Wattan Elementary School, Mohalla Ghousia abad Street No. 3 (Male) (T)</t>
  </si>
  <si>
    <t xml:space="preserve">Purani Chungi Building 
Near Dilpasand Hoisery (Female) (T) </t>
  </si>
  <si>
    <t>Open Space near Dilpasand Hoisery Sui Gas Pipe line (Male) (T)</t>
  </si>
  <si>
    <t>Umer Public School,
Qudrat abad (Female) (T)</t>
  </si>
  <si>
    <t>Umer Public School,
Qudrat abad Faisalabad (Male) (T)</t>
  </si>
  <si>
    <t xml:space="preserve">Govt Girls inter College 
Ghulam Muhammad abad (Female) (P) </t>
  </si>
  <si>
    <t>Park Maktab English School 
A Block Ghulam Muhammad abad (Male) (T)</t>
  </si>
  <si>
    <t>Park Maktab English School 
A Block Ghulam Muhammad abad (Female) (T)</t>
  </si>
  <si>
    <t>Sports Complex 
Block-A Ghulam Muhammad Abad,(Male) (T)</t>
  </si>
  <si>
    <t>M.C  Boys High School .
Ghulam Muhammad abad (Female) (P)</t>
  </si>
  <si>
    <t xml:space="preserve">M.C  Boys High School 
Ghulam Muhammad abad (Male) (P) </t>
  </si>
  <si>
    <t>General Hospital 
Ghulam Muhammad Abad (Female) (T)</t>
  </si>
  <si>
    <t>General Hospital 
Ghulam Muhammad Abad (Male) (T)</t>
  </si>
  <si>
    <t>Health Centre 
near Govt .inter College GM Abad (Female) (T)</t>
  </si>
  <si>
    <t xml:space="preserve">M.C  Elementary School No 3 
Ghulam Muhammad abad (Male) (P) 
</t>
  </si>
  <si>
    <t xml:space="preserve">M.C Girls High School 
Chohr Majra Faisalabad (Female) (P) </t>
  </si>
  <si>
    <t xml:space="preserve">M.C Boys Elementary School 
Chohr Majra Faisalabad (Male) (P) </t>
  </si>
  <si>
    <t>GTS Workshop Ghulam Muhammad abad Faisalabad (Female) (T)</t>
  </si>
  <si>
    <t xml:space="preserve">T &amp; T Unused Building Ghulam Muhammad abad Faisalabad (Male) (T)  </t>
  </si>
  <si>
    <t>Govt. New Model High School 
Adam Chowk Ghulam Muhammad abad Faisalabad (Female) (P)</t>
  </si>
  <si>
    <t>Govt. New Model High School Adam Chowk Ghulam Muhammad abad Faisalabad (Male) (P)</t>
  </si>
  <si>
    <t>Govt. New Model High School 
Adam Chowk Ghulam Muhammad abad Faisalabad (Male) (P)</t>
  </si>
  <si>
    <t>Parrass Girls Cadit School,
Raza abad.(Female) (T)</t>
  </si>
  <si>
    <t>Parrass Girls Cadit School,
Raza abad.(Male) (T)</t>
  </si>
  <si>
    <t>Chishti English Home School, 
Street No. 7Raza Abad, Faisalabad (Female) (T)</t>
  </si>
  <si>
    <t>Sultan Ideal School, 
Raza Abad, Faisalabad (Male) (T)</t>
  </si>
  <si>
    <t>Govt. Girls Elmentary School, 
Chak No. 124/JB Kaleem Shaheed Colony No. 1 (Female) (P)</t>
  </si>
  <si>
    <t>Govt. Boys Elmentary School, 
Chak No. 124/JB Kaleem Shaheed Colony No. 1 (Male) (P)</t>
  </si>
  <si>
    <t>MC  Elementry School, Base Line, Raza abad,Infront of Street No.9, Gulzar Colony  (Female) (P)</t>
  </si>
  <si>
    <t>Govt. MC Elementary School, 
Base Line Raza Abad in fornt of Street No. 9 Gulzar Colony Faisalabad (Male) (P)</t>
  </si>
  <si>
    <t>MC  Elementry School, 
Base Line, Raza abad,Infront of Street No.9, Gulzar Colony  (Female) (P)</t>
  </si>
  <si>
    <t>Govt.  Primary School, 
Amin Park   (Male) (P)</t>
  </si>
  <si>
    <t>Govt.Boys Primary School, 
Base Line, Amin Park (Male) (P)</t>
  </si>
  <si>
    <t>Govt.Girls  Elementry School, 
Base Line, Raza abad,Infront of Street No.9, Gulzar Colony  (Female) (P)</t>
  </si>
  <si>
    <t>Govt.  Boys Primary School,
Base Line, Amin Park (Male) (P)</t>
  </si>
  <si>
    <t>Govt.  Boys Primary School,
Base Line, Kashmir Road Base Line Raza Abad (Female) (P)</t>
  </si>
  <si>
    <t>Govt.  Boys Primary School,
Base Line, Kashmir Road Base Line Raza Abad  (Male) (P)</t>
  </si>
  <si>
    <t>Govt. Girls Primary School,
Rafique Abad Faisalabad (Female) (P)</t>
  </si>
  <si>
    <t>Govt.Primary School,
Chak No.279/RB, Faisalabad (Male) (P)</t>
  </si>
  <si>
    <t>Govt.Primary School,
Chak No.279/RB, Faisalabad (Female) (P)</t>
  </si>
  <si>
    <t>Govt. Girls High School,
Near Base Line, Chak No.279/RB, Faisalabad (Female) (P)</t>
  </si>
  <si>
    <t>Govt.Boys High School,
Near Base Line, Chak No.279/RB, Faisalabad (Male) (P)</t>
  </si>
  <si>
    <t>Govt. Boys High School,
Near Base Line, Chak No.279/RB, Faisalabad (Male) (P)</t>
  </si>
  <si>
    <t>Govt Girls Primary School, 
Nawaz Park, Faisalabad (Female) (P)</t>
  </si>
  <si>
    <t>Govt Primary School, 
Nawaz Park, Faisalabad (Male) (P)</t>
  </si>
  <si>
    <t>Govt. Pak Awami Girls Primary School, 
Kaleem Shaheed Colony No. 2 (Female) (P)</t>
  </si>
  <si>
    <t>Govt. Muslim Model Girls Primary School  Kaleem Shaheed Colony No.2 (Male) (P)</t>
  </si>
  <si>
    <t>M.C Girls Primary School 
Sher Singh Wala (Female) (P)</t>
  </si>
  <si>
    <t>M.C Boys Primary School 
Sher Singh Wala (Male) (P)</t>
  </si>
  <si>
    <t>Muncipal Dispensary 
Sher Singh Wala (Female) (P)</t>
  </si>
  <si>
    <t xml:space="preserve">Govt. Primary lslamia Madrassa School,
Raza Town/ Kookian Wala (Male) (P) </t>
  </si>
  <si>
    <t>Govt.Reformer Girls High School Chak No.220/RB Judge Wala (Female) (P)</t>
  </si>
  <si>
    <t>Govt. Girls Elementry School 
Chak No. 220/RB Ganda Nala Road Judge Wala  (Male) (P)</t>
  </si>
  <si>
    <t>Govt. Boys Primary School, 
Chak No. 219/RB-II (Female) (P)</t>
  </si>
  <si>
    <t>Moon Public School, 
Chak No. 219/RB  (Male) (T)</t>
  </si>
  <si>
    <t>Hamza Public School, 
Hameed Park  (Female) (T)</t>
  </si>
  <si>
    <t>Moon Public School, 
Sohail Basti (Male) (T)</t>
  </si>
  <si>
    <t>Saint Paul Middle School, 
Latif Park (Female) (T)</t>
  </si>
  <si>
    <t>Saint Paul Middle School, 
Latif Park (Male) (T)</t>
  </si>
  <si>
    <t xml:space="preserve">Govt. Primary School, 
Chak No. 219/RB-II Naimat Abad (Female) (P) </t>
  </si>
  <si>
    <t>Govt. Primary School, 
Chak No. 219/RB-II Naimat Abad (Male) (P)</t>
  </si>
  <si>
    <t xml:space="preserve">Govt. Girls Primary School, 
Rahim Town (Female) (P) </t>
  </si>
  <si>
    <t>Govt. Boys Primary School, 
Latif Park (Male) (P)</t>
  </si>
  <si>
    <t xml:space="preserve">Govt. Boys Primary School, 
Latif Park (Male) (P) </t>
  </si>
  <si>
    <t xml:space="preserve">Govt. Girls Primary School, 
Latif Park (Female) (P) </t>
  </si>
  <si>
    <t>Ali Public School, 
Jameel Park (Female) (T)</t>
  </si>
  <si>
    <t>DHA Cadet High School, 
Jameel Park (Male) (T)</t>
  </si>
  <si>
    <t>Ahmed Foundation School, 
Jameel Park (Female) (T)</t>
  </si>
  <si>
    <t>Madrisa Dar-ul-Noor
Jameel Park (Male)  (T)</t>
  </si>
  <si>
    <t>Al-Mustfa Public School, 
Jameel Park (Female) (T)</t>
  </si>
  <si>
    <t xml:space="preserve">Govt. Girls Primary School, 
Saifabad No. 1 (Female) (P) </t>
  </si>
  <si>
    <t xml:space="preserve">Govt. Boys Primary School,
Saifabad No. 1 (Male) (P) </t>
  </si>
  <si>
    <t>Govt. Girls Degree College
Saifabad No. 1 (Female) (P)</t>
  </si>
  <si>
    <t>Suffa Public School 
Saifabad No. 1 (Male)  (T)</t>
  </si>
  <si>
    <t>Hira Public School, 
Ali Housing Colony (Male) (T)</t>
  </si>
  <si>
    <t>Bismillah Grammer High School 
Ali Housing Colony Block No.7 Faisalabad (Female) (T)</t>
  </si>
  <si>
    <t>Islamic Way High School 
Ali Mosque Ali Housing Colony Faisalabad (Female)  (T)</t>
  </si>
  <si>
    <t>Rahmania Public School 
near Taqhli Wala Chowk Ali Housing Colony Faisalabad (Male)  (T)</t>
  </si>
  <si>
    <t xml:space="preserve">Govt  Primary School, 
Street No.7, Shadab  Colony, Shaheen Park ,Faisalabad (Male) (P) </t>
  </si>
  <si>
    <t xml:space="preserve">Govt Girls Primary School, 
Madani Masjid, Madani Park,  Shadab  Colony, Faisalabad (Female) (P) </t>
  </si>
  <si>
    <t xml:space="preserve">Govt Girls High School, 
Habib Park, Shadab  Colony, Faisalabad (Female) (P) </t>
  </si>
  <si>
    <t>Govt Girls High School, 
Habib Park, Shadab  Colony, Faisalabad (Male) (P)</t>
  </si>
  <si>
    <t>Govt Girls High School, 
Habib Park, Shadab  Colony, Faisalabad (Female) (P)</t>
  </si>
  <si>
    <t xml:space="preserve">Govt Girls High School, 
Habib Park, Shadab  Colony, Faisalabad (Male) (P) </t>
  </si>
  <si>
    <t xml:space="preserve">Govt. Girls High School, 
Sheikh Colony, Block-C, ABC Road,  Faisalabad(Female) (P) </t>
  </si>
  <si>
    <t>Govt. Farooq High School, 
Sheikh Colony, Block-C, Faisalabad(Male) (P)</t>
  </si>
  <si>
    <t>Govt. Girls High School, 
Sheikh Colony, Block-C, ABC Road,  Faisalabad(Female) (P)</t>
  </si>
  <si>
    <t>Govt Girls Primary School, 
Block-D, Gulfishan Colony, Faisalabad (Female) (P)</t>
  </si>
  <si>
    <t xml:space="preserve">Govt Primary School, 
Block-D, Gulfishan Colony , Faisalabad (Male) (P) </t>
  </si>
  <si>
    <t xml:space="preserve">Govt Girls Elementry School, 
B-Block Gulfishan Colony, Faisalabad (Female) (P) </t>
  </si>
  <si>
    <t xml:space="preserve">Govt Junior Model Elementary School,
B-Block Gulfishan Colony, Faisalabad (Male) (P) </t>
  </si>
  <si>
    <t>Govt Junior Model Elementary School,
B-Block Gulfishan Colony, Faisalabad (Male) (P)</t>
  </si>
  <si>
    <t>Z.A. Public School, Street No.10/11, Main Bazar Liaquat abad No.2, Faisalabad(Female)  (T)</t>
  </si>
  <si>
    <t>Dar-e-Arqum High School, 
Liaquat Town, Ganda Nala Road, Faisalabad (Male) (T)</t>
  </si>
  <si>
    <t>Hafiz Public School, Street No.1, Liaquat Abad No.1, Faisalabad (Female) (T)</t>
  </si>
  <si>
    <t>Saadat Public School, Street No.5, Liaquat Abad No.1, Faisalabad (Male)  (T)</t>
  </si>
  <si>
    <t>Suria Memorial High School, Main Bazar, Liaquat Town, Faisalabad (Female) (T)</t>
  </si>
  <si>
    <t>Dar-e-Arqum High School, 
Liaquat Town, Faisalabad (Male) (T)</t>
  </si>
  <si>
    <t xml:space="preserve"> M.C. Girls High School, 
Partab Nagar,  Mohallah Punj Peer Jhang Road,Faisalabad (Female) (P) </t>
  </si>
  <si>
    <t xml:space="preserve"> M.C. Boys High School, 
Partab Nagar, Mohallah Punj Peer Jhang Road,Faisalabad (Male) (P)</t>
  </si>
  <si>
    <t xml:space="preserve"> M.C. Girls High School, 
Partab Nagar,  Mohallah Punj Peer Jhang Road,Faisalabad (Female) (P)</t>
  </si>
  <si>
    <t xml:space="preserve"> M.C. Boys High School, 
Partab Nagar,  Mohallah Punj Peer Jhang Road,Faisalabad (Male) (P)</t>
  </si>
  <si>
    <t xml:space="preserve"> M.C. Girls High School, 
Partab Nagar,  Jhang Road,Faisalabad (Female) (P)</t>
  </si>
  <si>
    <t xml:space="preserve"> M.C. Boys High School, 
Partab Nagar,  Jhang Road,Faisalabad (Male) (P) </t>
  </si>
  <si>
    <t xml:space="preserve"> M.C. Girls High School, 
Mohallah Punj Peer Jhang Road Partab Nagar, Faisalabad (Female) (P) </t>
  </si>
  <si>
    <t>M.C. Boys High School, 
Mohallah Punj Peer Jhang Road Partab Nagar, Faisalabad (Male) (P)</t>
  </si>
  <si>
    <t xml:space="preserve">Total </t>
  </si>
  <si>
    <t>No. of Polling booths</t>
  </si>
  <si>
    <t>No. of Voters assigned to the polling station</t>
  </si>
  <si>
    <t>Sr. No. of voters on the Electoral Rolls in case of bifurcation of Electoral Area</t>
  </si>
  <si>
    <t>Census Block Code Number</t>
  </si>
  <si>
    <t>Name of Electoral Area assigned to the Polling Station</t>
  </si>
  <si>
    <t>Name and Location of the Polling Station</t>
  </si>
  <si>
    <t>Polling Sttion No  NA</t>
  </si>
  <si>
    <t>Number and Name of Constituency No. NA-85 (Faisalabad-XI)/ PP-72 Faisalabad-XXII</t>
  </si>
  <si>
    <t xml:space="preserve">M.C.Girls Middle School,
Nazim Abad. (Female) (P) </t>
  </si>
  <si>
    <t>M.C.Boys Model Primary School,
Nazim Abad. (Male) (P)</t>
  </si>
  <si>
    <t xml:space="preserve">M.C.Girls High School,
Nazim Abad. (Female) (P) </t>
  </si>
  <si>
    <t>Govt Johar Girls High School No.1 
Sir Syed Town-I Dijkot Road,212. (Female) (P)</t>
  </si>
  <si>
    <t>M.C.Boys Primary School, Gaoushala,Dijkot Road. (Male) (P)</t>
  </si>
  <si>
    <t>Office Market Committee,
Dijkot Road. (Female) (T)</t>
  </si>
  <si>
    <t>Rimla Foundation School 
P-826/3,St No.9,Khalid Abad, (Male) (T)</t>
  </si>
  <si>
    <t>Govt. MC Primary School, 
Nazim Abad (Male) (P)</t>
  </si>
  <si>
    <t>National Abbas High School,
Nazim Abad Road,Near Shah Chowk. (Female) (T)</t>
  </si>
  <si>
    <t>Office Market Committee,
Gadda Khana Dijkot Road. (Male) (T)</t>
  </si>
  <si>
    <t>Office Of Assistant Director WASA.Near Pul Jhal Khanuana. (Female) (T)</t>
  </si>
  <si>
    <t>District Food Controler Office Food Department  Factory Area (Male) (T)</t>
  </si>
  <si>
    <t>M.C.Bopys Primary School.Old Central Jail. (Female) (P)</t>
  </si>
  <si>
    <t>Regional Training Centre.Fesco Wapda.Adjecent,   Factory Area. (Male) (T)</t>
  </si>
  <si>
    <t>Govt Colony Girls High School,
 Factory Area. (Female) (P)</t>
  </si>
  <si>
    <t>M.C.Boys High School 
Factory Area,Bagh Wala. (Male) (P)</t>
  </si>
  <si>
    <t>Govt. Colony Girls High School,
  Factory Area. (Female) (P)</t>
  </si>
  <si>
    <t>M.C.Boys High School 
Bagh Wala,Factory Area. (Male) (P)</t>
  </si>
  <si>
    <t>M.C.Health Centre,
Block D,Sir Syed Town. (Female) (T)</t>
  </si>
  <si>
    <t>M.C.Health Centre,
Block D,Sir Syed Town. (Male) (T)</t>
  </si>
  <si>
    <t>M.C.Girls  Primary School 
Block A, Sir Syed Town. (Female) (P)</t>
  </si>
  <si>
    <t>M.C.Girls  Primary School 
Block A, Sir Syed Town. (Male) (P)</t>
  </si>
  <si>
    <t>Fesco Sub Division 
Nazimabad (Female) (T)</t>
  </si>
  <si>
    <t>Fesco Sub Division 
Nazimabad (Male) (T)</t>
  </si>
  <si>
    <t xml:space="preserve">M.C.Boys Primary School 
Near Sir Syed Town,Block D. (Female) (P) </t>
  </si>
  <si>
    <t xml:space="preserve">M.C.Boys Primary School 
Near Sir Syed Town,Near Gate No.1 Block D. (Male) (P) </t>
  </si>
  <si>
    <t>M.C.Girls High School,
In Front Of Gate No 2 Block E Cotton Mills Road. (Female) (P)</t>
  </si>
  <si>
    <t>M.C.Girls High School,
In Front of Gate No 2 Block E Cotton Mills Road. (Male) (P)</t>
  </si>
  <si>
    <t>M.C.Girls High School,
In Front Of Gate No 1 Block E Cotton Mills Road.(Female) (P)</t>
  </si>
  <si>
    <t>M.C.Girls High School,
In Front Of Gate No 2 Block E Cotton Mills Road. (Male) (P)</t>
  </si>
  <si>
    <t>MC. Girls High School Primary Section
 DIjkot Road. (Female) (P)</t>
  </si>
  <si>
    <t>M.C.Girls High School,
 Dijkot Road. Oil Dipu  (Male) (P)</t>
  </si>
  <si>
    <t>M.C.Girls Primary School,
Ayyub Research Altaf Gunj ,Jhang Road. (Female) (P)</t>
  </si>
  <si>
    <t>M.C.Girls Middle School,
Firdous Colony Rasala No. 12 ,Jhang Road (Male) (P)</t>
  </si>
  <si>
    <t>Agriculture Workshop,
12 Rasala Road.Ayyub Research. (Female) (T)</t>
  </si>
  <si>
    <t>Agriculture Workshop,
12 Rasala Road.Ayyub Research.. (Male) (T)</t>
  </si>
  <si>
    <t>Govt Zia Girls High School,
Ayyub Research Institute,Jhang Road. (Male) (P)</t>
  </si>
  <si>
    <t>Govt Girls Primary School,
Ayyub Colony. (Female) (P)</t>
  </si>
  <si>
    <t>Govt Zia Girls High School,
Ayyub Research Institute,
Jhang Road. (Male) (P)</t>
  </si>
  <si>
    <t>Govt Iqra Boys Primary School,
St No.9/10,Partab Nagar. (Female) (P)</t>
  </si>
  <si>
    <t>Govt Johar Girls High School,
Near Nazim Abad. (Male) (P)</t>
  </si>
  <si>
    <t>Govt Boys Primary School,
Rehmania Mills Road, (Female) (P)</t>
  </si>
  <si>
    <t>Ali Foundation School System 
Mian bazar Rehmania Roadr. (Male) (T)</t>
  </si>
  <si>
    <t>Ali Foundation School System 
mian bazar Rehmania Roadr. (Male) (T)</t>
  </si>
  <si>
    <t>Govt Iqra Boys Primary School,
St No.9/10, (Male) (P)</t>
  </si>
  <si>
    <t>Govt Iqra Boys Primary School,
St No.9/10, (Female) (P)</t>
  </si>
  <si>
    <t>Little Master Public School,
St No.3,Partab Nagar. (Female) (T)</t>
  </si>
  <si>
    <t>New Moon Star Public School,
St No.3,Partab Nagar. (Male) (T)</t>
  </si>
  <si>
    <t>Tabedar Girls Middle School,
Near Khadam Chowk Upper Floor. (Female) (T)</t>
  </si>
  <si>
    <t xml:space="preserve">Al Bader Dastkari School,
 St. No.2,Masood Abad. (Male) (T)
</t>
  </si>
  <si>
    <t>Govt Girls High School.
Chak No 222/RB,Raja Park Sheikhan wala. (Female) (P)</t>
  </si>
  <si>
    <t>Universal Primary School,Main Bazar,Ucha Murabbah,Near Sultan Chowk,Opp.Sufi Manzil. (Male) (T)</t>
  </si>
  <si>
    <t>Govt Primary School.
Chak No 222/RB,Raja Park Sheikhan wala. (Female) (P)</t>
  </si>
  <si>
    <t>Govt Primary School.
Chak No 222/RB,Raja Park Sheikhan wala. (Male) (P)</t>
  </si>
  <si>
    <t>Allam IQbal Academy,Jinnah Street ,St No 11,Eid Gah Road.Ucha                   Murabba. (Female) (T)</t>
  </si>
  <si>
    <t>New Ali Public School,
St No.8,Ucha Murabba. (Male) (T)</t>
  </si>
  <si>
    <t>Tabedar Girls Middle School,
Khadam Chowk.Ground Floor. (Female) (T)</t>
  </si>
  <si>
    <t>Sun Rise Nursury and Primary School,Near Fida Chowk.
Masood Abad. (Male) (T)</t>
  </si>
  <si>
    <t>Ideal Public High School,
Kamboh Chowk,Main Road, Masoodabad. (Female) (T)</t>
  </si>
  <si>
    <t>Iqra Public School,(Al Tahir Center Model School.)P-669/670,Main Road. Samanabad, Near new railway crossing/Khair Din Chowk,Lower Portion. (Male) (T)</t>
  </si>
  <si>
    <t>Govt Islamia Girls Primary School, Bismillah Park,Samanabad. (Female) (P)</t>
  </si>
  <si>
    <t>Govt Islamia Girls Primary School,Bismillah Park,Ground Floor. (Male) (P)</t>
  </si>
  <si>
    <t>Govt Girls Elementary School,
St No 22, Muzaffar Colony. (Female) (P)</t>
  </si>
  <si>
    <t xml:space="preserve">Govt. Girls Elementary School, 
Muzaffar Colony. (Male) (P) 
</t>
  </si>
  <si>
    <t>Basic Health Unit,Near Primary School
Opp.St No.12, Muzaffar  Colony. (Female) (T)</t>
  </si>
  <si>
    <t>Usama Public School,
St No.15,Muzaffar Colony.
 (Male) (T)</t>
  </si>
  <si>
    <t>Govt Primary School,
Opp.St No 12,DarsGahe Iqbal 
Muzaffar Colony. (Female) (P)</t>
  </si>
  <si>
    <t>Govt Primary School,
Opp.St No 12,DarsGahe Iqbal 
Muzaffar Colony. (Male) (P)</t>
  </si>
  <si>
    <t>A One Public School, Main Road Chatri Chowk Nawabanwala (Female) (P)</t>
  </si>
  <si>
    <t>Punjab Public Girls High School,
Bank Chowk.Muzaffar Colony. (Male) (T)</t>
  </si>
  <si>
    <t>Govt. MC Boys Elementary School,
Nawabanwala. (Female) (T)</t>
  </si>
  <si>
    <t>Khawar Academy,
Chhatri wala Chowk,
Main Nawabanwala  (Male) (T)</t>
  </si>
  <si>
    <t>New Moon Nursary Primary School,
St No 17, Opp Mirza Muhammad Anwer House, Nisar Colony. (Female) (T)</t>
  </si>
  <si>
    <t>Hira Public School,
Chattri Wala Chowk.
Nawaban Wala. (Male) (T)</t>
  </si>
  <si>
    <t>Govt. MC Girls Elementary School,
 Nawabanwala. (Female) (P)</t>
  </si>
  <si>
    <t>Govt. MC Girls Elementary School ,
Nawabanwala. (Male) (P)</t>
  </si>
  <si>
    <t>Al Makkah Public School.
St No,3 Masood Abad, (Female) (T)</t>
  </si>
  <si>
    <t>Al Siddique Public Girls School,
Near U. P Church Nawabanwala. (Male) (T)</t>
  </si>
  <si>
    <t>Dar-e-Arqum High School (Boys)
Gulshan-e-Rafique. (Female) (T)</t>
  </si>
  <si>
    <t>City Scholar School, 
Abdullah Colony Faisalabad  (Male) (T)</t>
  </si>
  <si>
    <t>New Hayat Public School,
St No.1,Satellite Town. (Female) (T)</t>
  </si>
  <si>
    <t>New Hayat Public School,
St No.1,Satellite Town. (Male) (T)</t>
  </si>
  <si>
    <t>Anmol Public School, 
Near Dera Rana Sanaullah Samanabad (Female) (T)</t>
  </si>
  <si>
    <t>Anmol Public School,
Near Dera Rana Sanaullah
Samanabad. (Male) (T)</t>
  </si>
  <si>
    <t>Govt Girls Primary School, 
St.No.4 Peoples  Town. (Combined)</t>
  </si>
  <si>
    <t>Govt Dhakhan Primary School,     Abdullah Colony. (Female) (P)</t>
  </si>
  <si>
    <t>City Scholars School,
Abdullah Colony. (Male) (T)</t>
  </si>
  <si>
    <t>Govt. Girls Degree College (Women),
Opp.General Hospital
Samanabad (Female) (P)</t>
  </si>
  <si>
    <t>Govt. MC High School, 
Madni Chowk Samanabad. (Male) (P)</t>
  </si>
  <si>
    <t>New Heaven  School,
St No.13,Nisar Colony. (Female) (T)</t>
  </si>
  <si>
    <t>New Quaid Public School,
Rauf Chowk St No.11,Nisar Colony. (Male) (T)</t>
  </si>
  <si>
    <t>M.C.Girls Primary School,
Rashid Chowk,Samanabad. (Female) (P)</t>
  </si>
  <si>
    <t>M.C.Boys High School,
Rashid Chowk,Samanabad. (Male) (P)</t>
  </si>
  <si>
    <t>M.C.Girls Primary School,
Near Rashid Chowk Samanabad  (Female) (P)</t>
  </si>
  <si>
    <t>M.C.Boys High School,Primary Section,
Rashid Chowk,Samanabad. (Male) (P)</t>
  </si>
  <si>
    <t>M.C.Girls Primary School,
St No.3,Amin abad No.1. (Female) (P)</t>
  </si>
  <si>
    <t>Raza Public School,
P-501-519,Block No.3.Opp.Koiley Wali Ground,Samanabad. (Female) (T)</t>
  </si>
  <si>
    <t xml:space="preserve">Open Space Kolianwali Ground Samanabad. (Male) (T)
</t>
  </si>
  <si>
    <t>Mother And Child Centre, M.C.Dispensary Ghulam Nabi Ansari Ground. (Female) (T)</t>
  </si>
  <si>
    <t>M.C.Dispensary,
Ghulam Nabi Ansari Ground. (Male) (T)</t>
  </si>
  <si>
    <t>Govt Dhakan Girls High School 
Saman Abad. (Female) (P)</t>
  </si>
  <si>
    <t>Govt M.C.High School,
Mandi Chowk,Saman Abad. (Male) (P)</t>
  </si>
  <si>
    <t>Govt Girls Higher Secondary School,
Madni Chowk,Saman Abad. (Female) (P)</t>
  </si>
  <si>
    <t>M.C.Girls Middle  School, 
Abadi Anwer Baloch Wali. (Female) (P)</t>
  </si>
  <si>
    <t>M.C.Girls Middle  School, 
Maqbool Road Abadi Anwer Baloch Wali.  (Male) (P)</t>
  </si>
  <si>
    <t>Social Security Dispensary,
St No.2,Al- Masoom Town. (Female) (T)</t>
  </si>
  <si>
    <t>Channad School System Boys Branch 1136/B Peoples Colony No. 2 Main Road Fawara Chowk (Male) (T)</t>
  </si>
  <si>
    <t>M.C.Girls Middle  School, 
Maqbool Road Abadi Anwer Baloch Wali. (Female) (P)</t>
  </si>
  <si>
    <t>M.C.Girls High School, 
Ext No. 2 Peoples Colony No.2. (Female) (P)</t>
  </si>
  <si>
    <t>M.C.Boys Elementary School
Ghausia Chowk, Peoples Colony No.2. (Male) (P)</t>
  </si>
  <si>
    <t>M.C.Boys Elementary School 
Ghausia Chowk.Peoples Colony No.2 (Male) (P)</t>
  </si>
  <si>
    <t>Muncipal Dispensary,
Qasim Park Peoples Colony No.2. (Female) (T)</t>
  </si>
  <si>
    <t>Paradise Nursery School,
Plot No.96,Near Qasim Park People Colony No.2. (Male) (T)</t>
  </si>
  <si>
    <t>Quaid Public School 
Street No.7 Zulfiqar Colony,(Male) (T)</t>
  </si>
  <si>
    <t>Pakistan Public Model School.
Zulfiqar Colony,  (Female) (T)</t>
  </si>
  <si>
    <t>Pakistan Public Middle School.
Zulfiqar Colony,  (Female) (T)</t>
  </si>
  <si>
    <t>Gulistan Model School,
St.No.8/9,Corner Zulfiqar Colony. (Male) (T)</t>
  </si>
  <si>
    <t>Pakistan Public School,
Corner Street 9/10,Zulfiqar Colony. (Female) (T)</t>
  </si>
  <si>
    <t>Ibrahim Middle School, St.No.3.Zulfiqar Colony.  (Male) (T)</t>
  </si>
  <si>
    <t>Goodluck Public School .
M-Block,Allama Iqbal Colony,Near Plot No.274. (Female) (T)</t>
  </si>
  <si>
    <t>Usman Madarassa,M-Block,Allama Iqbal Colony,Near Plot No.337. (Male) (T)</t>
  </si>
  <si>
    <t>Jamia Rehmania Rizvia Madarass 
L- Block,Allama Iqbal Colony. (Female) (T)</t>
  </si>
  <si>
    <t>Open Place,227-L-Block,(Riaz Park) Allama Iqbal Colony. (Male) (T)</t>
  </si>
  <si>
    <t>M.C.Boys Primary School Allama Iqbal Colony,D-Block. (Female) (P)</t>
  </si>
  <si>
    <t>Dispensary,
Allama Iqbal Colony D-Block . (Male) (T)</t>
  </si>
  <si>
    <t>M.C.Boys Primary School, 
D-Block,Allama Iqbal Colony. (Female) (P)</t>
  </si>
  <si>
    <t>Bismillah Junior Model School, 
C Blockt,Allama Iqbal Colony. (Male) (P)</t>
  </si>
  <si>
    <t>Govt.Girls High School, 
E-Block,Allama Iqbal Colony. (Female) (P)</t>
  </si>
  <si>
    <t>M.C.Girls Primary School,
C-Block,Allama Iqbal Colony (Male) (P)</t>
  </si>
  <si>
    <t>M.C.Girls Primary School, 
C-Block,Allama Iqbal Colony. (Male) (P)</t>
  </si>
  <si>
    <t>Govt.Girls High School, 
E Block,Allam Iqbal Colony, (Female) (P)</t>
  </si>
  <si>
    <t>Wapda Office Sub Division 
Allam Iqbal Colony Samundri Road , (Male) (T)</t>
  </si>
  <si>
    <t>Govt.Girls Middle School, 
E Block,Allama Iqbal Colony, (Female) (P)</t>
  </si>
  <si>
    <t>Al-Habeeb Foundation Boys School, Allama Iqbal Colony (Male) (T)</t>
  </si>
  <si>
    <t>Shah Nursary Public School, 
J Block Allama Iqbal Colony (Female) (T)</t>
  </si>
  <si>
    <t>Adarah Samaji Behbood
F Block Allama Iqbal Colony (Male) (T)</t>
  </si>
  <si>
    <t>Govt Johar Public High  School,
Allama Iqbal Colony. (Female) (P)</t>
  </si>
  <si>
    <t>Govt.Center Boys Primary School.
Block 1,Allama Iqbal Colony, near chand park (Male) (P)</t>
  </si>
  <si>
    <t>Govt.Center Boys Primary School.
Block 1,Allama Iqbal Colony.near chand park  (Male) (P)</t>
  </si>
  <si>
    <t>Govt Johar Public High School,
Allama Iqbal Colony. (Female) (P)</t>
  </si>
  <si>
    <t>Wasa Tanki Office 
K -Block Allama Iqbal Colony. (Male) (T)</t>
  </si>
  <si>
    <t>Govt.Johar Public High School,
Allama Iqbal Colony. (Female) (P)</t>
  </si>
  <si>
    <t>Govt Girls Primary School, 
Main Road.Allama Iqbal Colony. (Male) (P)</t>
  </si>
  <si>
    <t>Firdous Model School,
Gali No.9,Murad Colony. (Female) (T)</t>
  </si>
  <si>
    <t>Saeed Public School, 
Major Chowk Gali No.4/4 Sohail abad (Male) (T)</t>
  </si>
  <si>
    <t>Govt Girls Primary School,
Chak No.223/RB,Chungi No.15,Murad Colony. (Female) (P)</t>
  </si>
  <si>
    <t>Supirior Sirjia Middle School, ,Opp.Bilal Masjid.Murad Colony. (Male) (T)</t>
  </si>
  <si>
    <t>M.C.Boys High School,
Ali Pura, D-Type  Colony High Section. (Female) (P)</t>
  </si>
  <si>
    <t>M.C.Girls High School,
Siddique Chowk.D-Type. (Male) (P)</t>
  </si>
  <si>
    <t>M.C.Dispensary 
Siddique  Chowk,D-Type. (Female) (P)</t>
  </si>
  <si>
    <t>M.C.Girls Middle School 
Doctor Chowk.D-Type Colony. (Male) (P)</t>
  </si>
  <si>
    <t>M.C.Boys High School 
Ali Pura,D-Type Primary Section. (Female) (P)</t>
  </si>
  <si>
    <t>M.C.Boys Middle School 
Shareef Chowk MIllat Colony. (Male) (P)</t>
  </si>
  <si>
    <t>M.C.Boys High School,
Ali Pura,D-Type High Section. (Female) (P)</t>
  </si>
  <si>
    <t>M.C.Girls High School,
Siddique Chowk,D-Type. (Male) (P)</t>
  </si>
  <si>
    <t>M.C.Boys High School 
Ali Pura,D-Type Middle Section. (Female) (P)</t>
  </si>
  <si>
    <t>Govt Degree College For Women,
Farooq Town,Newly Constructed Teacher Hostel. (Female) (P)</t>
  </si>
  <si>
    <t>Govt Degree College For Women,
First Floor, (Female) (P)</t>
  </si>
  <si>
    <t>Govt Girls Primary School,
Korian Asim Town. (Male) (P)</t>
  </si>
  <si>
    <t>Pakistan Foundation High School,
Saeedabad,St No.3,Near Iron Market. (Male) (T)</t>
  </si>
  <si>
    <t>Pakistan Foundation High School,Saeedabad,St No.3,Near Iron Market. (Male) (P)</t>
  </si>
  <si>
    <t>Dry Zone Public School,
Saeedabad,St No.3,Near Iron Market. (Male) (P)</t>
  </si>
  <si>
    <t>Govt Degree College,For Women,
Farooq Town,Ground Floor right side. (Female) (P)</t>
  </si>
  <si>
    <t>Punjab Elementry School,
Mohallah Bilal Nagar,St No.1,Abadi Wazir Khan Wali,224/RB. (Male) (T)</t>
  </si>
  <si>
    <t>Govt Degree College For Women
,Ground Floor,Left Side. (Female) (P)</t>
  </si>
  <si>
    <t>Dry Zone Public School,
Saeedabad,St No.3,Near Iron Market. (Male) (T)</t>
  </si>
  <si>
    <t>Imtiaz Grammer Middle School.
Near Rafiq Chowk, St No.8,Sindhu Town. (Female) (T)</t>
  </si>
  <si>
    <t>Govt Primary School,
Behind Tajamal Flour Mills.Sindhu Town (Male) (P)</t>
  </si>
  <si>
    <t>Punjab Elementry School,
Mohallah Bilal Nagar,St No.1,Abadi Wazir Khan Wali,224/RB. (Female) (T)</t>
  </si>
  <si>
    <t>Govt Degree College,For Women,
Farooq Town,Administrative Block. (Female) (P)</t>
  </si>
  <si>
    <t>Faisal Paradise Girls Model School,
Chak No.224/RB( Wazir Khan Wali)Nasir Nagar,St No.4, (Male) (T)</t>
  </si>
  <si>
    <t>Govt Girls High School,
Chak No. 224/RB Millat Colony  (Female) (P)</t>
  </si>
  <si>
    <t>Govt Boys High School,
Chak No. 224/RB Millat Colony (Male) (P)</t>
  </si>
  <si>
    <t>National A-One School, 
N-Block Bilal Chowk Allama Iqbal Colony (Female) (T)</t>
  </si>
  <si>
    <t>Compreyhansive Public School, 
N-Block Boota Chowk Allama Iqbal Colony (Male) (T)</t>
  </si>
  <si>
    <t>Royal Model High School, 
Shalimar Park Street No. 2 Preofessor Block  (Female) (T)</t>
  </si>
  <si>
    <t>Little Fox Grammer School,
Shalimar Park Main Road (Male) (T)</t>
  </si>
  <si>
    <t>Darul Huda Boys High School,
Hilal Road.Shalimar Park (Female) (T)</t>
  </si>
  <si>
    <t>Darul Huda Boys High School,
Hilal Road.Shalimar Park (Male) (T)</t>
  </si>
  <si>
    <t>Govt. MC Girls High School, 
Waris Pura (Female) (P)</t>
  </si>
  <si>
    <t>Govt. MC Primary School, 
Iqbal Nagar (Male) (P)</t>
  </si>
  <si>
    <t xml:space="preserve">Office Union Council No. 250
Farooq Abad    (Female) (T). </t>
  </si>
  <si>
    <t>Adnan Public School, 
Street No. 07 Farooq Abad (Male) (T)</t>
  </si>
  <si>
    <t xml:space="preserve">Zain Public School, 
Street No. 11 Farooq Abad (Female) (T). </t>
  </si>
  <si>
    <t>Sitara Public School, 
Street No. 05 Main Bazar Murad Colony (Male) (T)</t>
  </si>
  <si>
    <t>Women Brite Future Public School, Street No. 3 Rasool Pura (Female) (T)</t>
  </si>
  <si>
    <t>Open Space Near Grid Station,St No.2.Rasool Pura. (Male) (T)</t>
  </si>
  <si>
    <t xml:space="preserve">Govt Boys Primary School, 
Ahmed Nagar.223/RB. (Female) (P). </t>
  </si>
  <si>
    <t>Govt. Primary School, 
Kartaray Wala (Male) (P)</t>
  </si>
  <si>
    <t>Govt Girls Elementry School, Malkhanwala,225/RB. (Female) (P)</t>
  </si>
  <si>
    <t>Govt Primary School,
Chak No.225/RB, Malkhanwala. (Male) (P)</t>
  </si>
  <si>
    <t>Progressive School System, Malkhanwala,225/RB. (Female) (P)</t>
  </si>
  <si>
    <t>Community Centre,
Chak No.225/RB,Malkhanwala. (Male) (P)</t>
  </si>
  <si>
    <t>Govt Boys Primary School 
Chak No. 225/RB Ahmad Nagar. (Female) (P).</t>
  </si>
  <si>
    <t>Ala Public School, 
 Chak No. 225/RB Ahmad Nagar. (Male) (T).</t>
  </si>
  <si>
    <t>Aala Public Middle School,              Ahmad Nagar,Chak No.225/RB. (Female) (T)</t>
  </si>
  <si>
    <t>Open Space Front of Aala Public Middle School,  
Ahmad Nagar,Chak No.225/RB. (Male) (T)</t>
  </si>
  <si>
    <t>Faiz Grammer School,
ST.No.5  Nazir Coloy,Near Ganda Nala. (Female) (T)</t>
  </si>
  <si>
    <t>S.M Cadet  School,
St No.2,Gillani Town.Katcha Malkhanwala Road. (Male) (T)</t>
  </si>
  <si>
    <t>Public Girls Middle School,
225/RB,St No.5,Ahmad Abad. (Female) (T)</t>
  </si>
  <si>
    <t>Islamia Public Middle School,
St No.3,Ahmad Abad Near Ganda Nala. (Male) (T)</t>
  </si>
  <si>
    <t>Govt Boys Primary School  
Elahi Abad 225/RB. (Female) (P)</t>
  </si>
  <si>
    <t>Govt Boys Primary School 
Elahi Abad,Faisalabad.225/RB. (Male) (P)</t>
  </si>
  <si>
    <t>Jinnah Public School 
St No,3 Elahi Abad Faisalabad. (Female) (T)</t>
  </si>
  <si>
    <t>Hamid Girls School 
St No 4, Elahi Abad Faisalabad. (Male) (T)</t>
  </si>
  <si>
    <t>Govt Munawar Model Girls Primary School,
Rachna Town No.1 , (Female) (P)</t>
  </si>
  <si>
    <t>Rachna Public Girls High School,
Rachna Town.Faisalabad. (Male) (T)</t>
  </si>
  <si>
    <t>Govt Munawar Model Girls Primary School,Rachna Town No.1 , (Female) (P)</t>
  </si>
  <si>
    <t>Govt Munawar Model Girls Primary School,
Rachna Town No.1 ,Faisalabad (Female) (P)</t>
  </si>
  <si>
    <t>ABC Girls High School, 
P- 204, Rachna Town Faisalabad. (Male) (T)</t>
  </si>
  <si>
    <t>Number of Polling booths</t>
  </si>
  <si>
    <t>Name and Location of the Polling Stations</t>
  </si>
  <si>
    <t>Number and Name of Constituency No. NA-84 (Faisalabad-X)/ PP-70 Faisalabad-XX</t>
  </si>
  <si>
    <t>Bismillah Middle School,
Mohallah Chistia Park. (Female) (T)</t>
  </si>
  <si>
    <t>Sunny Public School 
Mohallah NasIr Town Chak No.224/RB. (Male) (T)</t>
  </si>
  <si>
    <t>Govt Girls Primary School,
 NasIr Town Chak No 224/RB. (Female) (P)</t>
  </si>
  <si>
    <t>Sky Star Elementary School, 
Mohallah Chishtia Abad Malikhanwala Road (Male) (T)</t>
  </si>
  <si>
    <t>Christ Little Flower School,
St No.5, Daweed Nagar. (Female) (T)</t>
  </si>
  <si>
    <t>Sadai Pakistan Primary School
 St No. 2 Chaman Zar Colony . (Male) (T)</t>
  </si>
  <si>
    <t>Sadai Pakistan Primary School
 St No. 2 Chaman Zar Colony . (Female) (T)</t>
  </si>
  <si>
    <t>Little Flower School,
Siddique Nagar. (Male) (T)</t>
  </si>
  <si>
    <t>MC Boys Primary School,
Yaseen Abad. (Female) (P)</t>
  </si>
  <si>
    <t>Holy Land Middle School,
St. No. 3 Bilal Town  (Male) (T)</t>
  </si>
  <si>
    <t>Pakistan National School,
159-Karim Town. (Female) (T)</t>
  </si>
  <si>
    <t>Pakistan National School,
159-Karim Town. (Male) (T)</t>
  </si>
  <si>
    <t>Open Space near Bright Future Grammer School,Main Bazar ,Mian Colony. (Female) (T)</t>
  </si>
  <si>
    <t>Lovely Flowers  High School, 
Mian Colony. (Male) (T)</t>
  </si>
  <si>
    <t>Open Space near Al Fateh Junior School,Mohallah Allah Abad,224/RB. (Female) (T)</t>
  </si>
  <si>
    <t>Open Space near Al Fateh Junior School,Mohallah Allah Abad,224/RB. (Male) (T)</t>
  </si>
  <si>
    <t>MC Girls Middle School,
Iqbal Nagar. (Female) (P)</t>
  </si>
  <si>
    <t>MC Boys Primary School, 
 Iqbal Nagar. (Male) (P)</t>
  </si>
  <si>
    <t>MC Girls Middle School 
Iqbal Nagar. (Female) (P)</t>
  </si>
  <si>
    <t>MC Boys Primary School,
Iqbal Nagar. (Male) (P)</t>
  </si>
  <si>
    <t>Govt Guardian ELementary School,
Barkat Pura. (Female) (P)</t>
  </si>
  <si>
    <t>Lasani Public School,
St No.4,Main Bazar Barkat Pura. (Male) (T)</t>
  </si>
  <si>
    <t>Gold Star Elementary School,
Chattaha Chowk, St No.7, Barkat Pura. (Female) (T)</t>
  </si>
  <si>
    <t>Hira Public Middle School, 
St. No. 4 Barkat Pura (Male) (T)</t>
  </si>
  <si>
    <t>Sumar Foundation Middle School, 
St. No. 4 Yasin Abad (Male) (T)</t>
  </si>
  <si>
    <t>Young Scholar High  School,
Al Hilal Road,Batkat Pura. (Male) (T)</t>
  </si>
  <si>
    <t>MC Girls High School,
Waris Pura. (Female) (P)</t>
  </si>
  <si>
    <t>MC Boys Primary School,
Dastghir Pura  (Male) (P)</t>
  </si>
  <si>
    <t>MC Girls High School 
Dastghir Pura. (Female) (P)</t>
  </si>
  <si>
    <t>MC Girls High School, 
Dastghir Pura. (Male) (P)</t>
  </si>
  <si>
    <t>Punjab Girls High School, 
St. No. 5 Mohallah Khizar Abad (Female) (T)</t>
  </si>
  <si>
    <t>Wonder Kids High  School,
St No.2, Maqsood Abad. (Male) (T)</t>
  </si>
  <si>
    <t>Sadaat School System, 
Mohallah Ashrafpura Street No. 1 Tufail Shaheed Road (Female) (T)</t>
  </si>
  <si>
    <t>Boys Primary School 
rana Park New Building. (Male) (P)</t>
  </si>
  <si>
    <t>Sky Lark Foundation School 
St No. 3,Shareef Pura. (Female) (T)</t>
  </si>
  <si>
    <t>M.C Boys Primary School,
Rana  Park New Building. (Male) (P)</t>
  </si>
  <si>
    <t>Punjab College of Commerce,
Batala Colony. (Female) (T)</t>
  </si>
  <si>
    <t>Punjab College of Commerce,
Batala Colony. (Male) (T)</t>
  </si>
  <si>
    <t>MC Zia Ul Islam Girls High School,
Batala Colony. (Female) (P)</t>
  </si>
  <si>
    <t>Govt. Khursheed Stylish Girls Primary School, Batal Colony. (Male) (P)</t>
  </si>
  <si>
    <t>Govt. Khursheed Stylish Girls Primary School, 
Batal Colony. (Male) (P)</t>
  </si>
  <si>
    <t>MC Zia Ul Islam Girls High School,
Batala Colony. (Male) (P)</t>
  </si>
  <si>
    <t>ABC School Systems,
Jinnahabad Sumandari Road  (Female) (T)</t>
  </si>
  <si>
    <t>Allama Iqbal Girls High School,
St No.5. Jalani Pura(Male) (T)</t>
  </si>
  <si>
    <t>MC Boys Primary School,
Abadi Mehr Hakim Din. (Female) (P)</t>
  </si>
  <si>
    <t>Dar Public School,
Fateh Abad Gharbi. (Male) (T)</t>
  </si>
  <si>
    <t>MC Boys Primary School,
Rana Park, New Building. (Female) (P)</t>
  </si>
  <si>
    <t>MC Boys Primary School,
Rana Park, New Building. (Male) (P)</t>
  </si>
  <si>
    <t>MC Girls High School Ext.No.2,Peoples Colony No.2. (Female) (P)</t>
  </si>
  <si>
    <t>MC Girls High School Ext.No.2,Peoples Colony No.2. (Male) (P)</t>
  </si>
  <si>
    <t>Govt. Girls High School,
Near Tanki No.2,Peoples Colony No.2 Azafi No. 3 . (Female) (P)</t>
  </si>
  <si>
    <t>Govt Sabria Sarajia Higher Secondry School,
Peoples Colony No.2,(Male) (P)</t>
  </si>
  <si>
    <t>MC Boys High School 
Muhammadi Chowk Peoples Colony No.2. (Female) (P)</t>
  </si>
  <si>
    <t>Govt Sabria Sarajia Higher Secondry School Peoples Colony No.2. (Male) (P)</t>
  </si>
  <si>
    <t>MC Girls High School,
Tanki No.2 ,Peoples Colony No.2 Azafi No. 3 (Male) (P)</t>
  </si>
  <si>
    <t>MC GIrls High School 
Peoples Colony No.2. (Female) (P)</t>
  </si>
  <si>
    <t>Govt Middle School,
Islam Pura Waryam Singh Wala Peoples Colony No.2. (Male) (P)</t>
  </si>
  <si>
    <t>MC Girls High School,
 Peoples Colony,No.1 Azafi . (Female) (P)</t>
  </si>
  <si>
    <t>Govt Sabria Sarajia Higher Secondry School,
Peoples Colony No.2. (Male) (P)</t>
  </si>
  <si>
    <t>MC Girls Middle  School,
St No.5 Muhammad Abad. (Female) (P)</t>
  </si>
  <si>
    <t>Lyallpur Tulips School System,
St No.10 ,Muhammad Abad . (Male) (T)</t>
  </si>
  <si>
    <t>MC Girls Middle School,
St No.5,Muhammad Abad. (Female) (P)</t>
  </si>
  <si>
    <t>Unique  Public School,
St No.6, Gulbhar Colony (Male) (T)</t>
  </si>
  <si>
    <t>Brainy Kids Public School,
St No.5, Muhammad Abad. (Female) (T)</t>
  </si>
  <si>
    <t>Education City School, 
Street No. 9 Main Road Gulbhar Colony. (Male) (T)</t>
  </si>
  <si>
    <t>Maham Public Girls High School 
St. No.2 ,Rabbani Colony No. 2 (Female) (T)</t>
  </si>
  <si>
    <t>Islamic Foundation High School, 
Hilal Road  (Male) (T)</t>
  </si>
  <si>
    <t>Govt Fatima Jinnah Primary School,
Karim Town. (Female) (P)</t>
  </si>
  <si>
    <t>Saba Foundation Girls High School,
St No.2, Ali Town Chak No. 224/RB  (Male) (T)</t>
  </si>
  <si>
    <t>Pakistan National High School,
153-Karim Town. (Male) (T)</t>
  </si>
  <si>
    <t>Govt Fatima Jinnah Girls Primary School,
Karim Town. (Female) (P)</t>
  </si>
  <si>
    <t>Army Public School,
44-C Satiana Road,Shehzad Colony. (Female) (T)</t>
  </si>
  <si>
    <t>Happy Home Elementry School,
Shehzad Colony. (Male) (T)</t>
  </si>
  <si>
    <t>Arqum Grammer Public High School Main Bazar Al Fiaz Colony (Female) (T)</t>
  </si>
  <si>
    <t>Al Fiaz Public Girls High School,
St No.1,Fiaz Colony. (Male) (T)</t>
  </si>
  <si>
    <t>MC Mother Child Middle School,
Mohallah Muhammad Nagar. (Female) (P)</t>
  </si>
  <si>
    <t>Bin Qasim  Public School. 
Street No. 4 B Block Muhammad Nagar. (Male) (T)</t>
  </si>
  <si>
    <t>Pilot Public School
St No.3, Iqbal Nagar. (Female) (T)</t>
  </si>
  <si>
    <t>Sadiq Public School, 
Near Sialvi State Agency. (Male) (T)</t>
  </si>
  <si>
    <t>Pak Cadit School 
Dhudhi Wala Road, Behind HBL.Jaranwala Road. (Female) (T)</t>
  </si>
  <si>
    <t>Mubshar Model Middle School, 
Dudhi Wala West Main Bazar (Male) (T)</t>
  </si>
  <si>
    <t>Govt Boys Elementary School 
Near Hostle Teacher Training. (Female) (P)</t>
  </si>
  <si>
    <t>Hostle Teacher Training College. (Male) (T)</t>
  </si>
  <si>
    <t>Govt Teacher Training College 
Near Khan Model Colony. (Female) (P)</t>
  </si>
  <si>
    <t>Govt Teacher Training College 
Near Khan Model Colony. (Male) (P)</t>
  </si>
  <si>
    <t>Jinnah Public School 
Mohallah Noor Pura. (Female) (T)</t>
  </si>
  <si>
    <t>Imran Modern School No.8,
Mohallah Noor Pura. (Male) (T)</t>
  </si>
  <si>
    <t>Govt Boys High School 
Chak No. 214/RB Dhuddiwala Jaranwala Road. Faisalabad (Female) (P)</t>
  </si>
  <si>
    <t>Govt Boys High School 
Chak No. 214/RB Dhuddiwala Jaranwala Road. Faisalabad (Male) (P)</t>
  </si>
  <si>
    <t>Morning Breez Middle School,
Ali Town Colony. (Female) (T)</t>
  </si>
  <si>
    <t>Azra Public School
Hajveri Road Mujahid Town. (Male) (T)</t>
  </si>
  <si>
    <t>Jinnah Poly Technical College, 
Zubair Colony Jaranwala Road (Female) (T)</t>
  </si>
  <si>
    <t>Jinnah Poly Technical College, 
Zubair Colony Jaranwala Road (Male) (T)</t>
  </si>
  <si>
    <t>Govt Girls High School, 
Jaranwala Road. (Female) (P)</t>
  </si>
  <si>
    <t>Govt Girls Elementry School 
Ghausia Road. Chak No. 214/RB (Female) (P)</t>
  </si>
  <si>
    <t>Govt Primary  School 
Chak No. 214/RB Ghausia Road. (Male) (P)</t>
  </si>
  <si>
    <t>Govt Girls Primary School,
Himmat Pura. (Female) (P)</t>
  </si>
  <si>
    <t>Bunadi Tibbi Markaz 
Ghausia Road. (Male) (T)</t>
  </si>
  <si>
    <t>Govt Girls Elementry School 
Chak No. 214/RB Ghausia Abad. (Female) (P)</t>
  </si>
  <si>
    <t>Govt Boys Primary School 
Chak No. 214/RB Ghausia Road. (Male) (P)</t>
  </si>
  <si>
    <t>Govt Khawar Girls Elementry School Hasan Pura,St No.7/8. (Female) (P)</t>
  </si>
  <si>
    <t>Imran Grammar School
 Hasan Pura. (Male) (T)</t>
  </si>
  <si>
    <t>Zain Public Middle School, 
St. No. 15 Mohallah Yousafabad (Female) (T)</t>
  </si>
  <si>
    <t>Ahmad Public Girls Middle School,
St No.15.Yaseen Abad (Male) (T)</t>
  </si>
  <si>
    <t>Lasal Boys High School, 
Peoples Colony. (Female) (T)</t>
  </si>
  <si>
    <t>Lasal Boys High School, 
Peoples Colony. (Male) (T)</t>
  </si>
  <si>
    <t>MC Girls High School,
Near Rehmania School Peoples Colony. (Female) (P)</t>
  </si>
  <si>
    <t>Govt Boys Rehmania High School, Abadi Jangal Singh Wala. (Male) (P)</t>
  </si>
  <si>
    <t>Govt Poly Tech.Institute.
Near Water tanki Peoples Colony. (Female) (P)</t>
  </si>
  <si>
    <t>Govt Girls Vocational Training Institute for Girls, Near Khizra Masjid. (Male) (P)</t>
  </si>
  <si>
    <t>Govt Girls Vocational Institute, 
Near Khizra Masjid. (Male) (P)</t>
  </si>
  <si>
    <t>Govt A V Modern High School, 
Peoples Colony. (Female) (P)</t>
  </si>
  <si>
    <t>Govt A V Modern High School,
Peoples Colony. (Male) (P)</t>
  </si>
  <si>
    <t>Govt Technical High School, 
Peoples Colony. (Female) (P)</t>
  </si>
  <si>
    <t>Govt Technical High School, 
Peoples Colony. (Male) (P)</t>
  </si>
  <si>
    <t>City Cadit School, 
293/D Ex-Passport Office Road, Peoples Colony No. 1 (Female) (T)</t>
  </si>
  <si>
    <t>Govt Technical High School,
Peoples Colony. (Male) (P)</t>
  </si>
  <si>
    <t>International Islamic University Schools
24-C Peoples Colony No.1, (Female) (T)</t>
  </si>
  <si>
    <t>Little Gaints Publicr School 
Hameed Chowk, Al Najaf Colony. (Male) (T)</t>
  </si>
  <si>
    <t>Sir Syed Public School,
St No.1,Near Malik General Store . (Female) (T)</t>
  </si>
  <si>
    <t>Islamic Cadit School,
St No.6,Fateh Abad Sharki. (Male) (T)</t>
  </si>
  <si>
    <t>Shaheen Public School 
Fateh Abad Sahrki. (Female) (T)</t>
  </si>
  <si>
    <t>Islah Public School, 
Street No. 1 Fateh Abad East  (Male) (T)</t>
  </si>
  <si>
    <t>MC Girls High School 
Saleemi Chowk. (Female) (P)</t>
  </si>
  <si>
    <t>MC Boys Elementary School 
Saleemi Chowk. (Male) (P)</t>
  </si>
  <si>
    <t>Daisy International Girls High School, Street No.7, Yasrab Colony, Faisalabad. (Female) (T)</t>
  </si>
  <si>
    <t>Daisy International Boys High School, Street No.8, Yasrab Colony, Faisalabad. (Male) (T)</t>
  </si>
  <si>
    <t>Pakistan Grammar School 
Main Bazar Yasrab Colony. (Female) (T)</t>
  </si>
  <si>
    <t>Prime Foundation School 
St.No.1 Yasrab Colony. (Male) (P)</t>
  </si>
  <si>
    <t>MC Girls High School 
Peoples Colony No 1. (Female) (P)</t>
  </si>
  <si>
    <t>MC Boys Higher Secondary School
  Peoples Colony No.1. (Male) (P)</t>
  </si>
  <si>
    <t>Govt Muncipal Degree College, Jaranwala Road. (Female) (P)</t>
  </si>
  <si>
    <t>Govt Commerce College,
Canal Road. (Male) (P)</t>
  </si>
  <si>
    <t>Govt Girls Middle School 
Soosan Road,Madina Town. (Female) (P)</t>
  </si>
  <si>
    <t>Govt Boys Middle School 
Soosan Road. (Male) (P)</t>
  </si>
  <si>
    <t>Govt Special Education For Blinds 
W-Block,Madina Town. (Female) (P)</t>
  </si>
  <si>
    <t>Govt Special Education For Blinds 
W-Block,Madina Town. (Male) (P)</t>
  </si>
  <si>
    <t>Comprehensive Model High School,
Madina Town. (Female) (P)</t>
  </si>
  <si>
    <t>Govt College For Women,
Madina Town. (Male) (P)</t>
  </si>
  <si>
    <t>MC Boys Primay School,
Madni Masjid,Madina Town. (Female) (P)</t>
  </si>
  <si>
    <t>Dar-e-Arqum School, 
Rehman Shaheed Road. (Male) (T)</t>
  </si>
  <si>
    <t>Open Place Ground Near Muhammadi Masjid, X-Block,Madina Town. (Male) (T)</t>
  </si>
  <si>
    <t>MC Girls Pirmary School,
 X-Block Asharaf Shaeed Road Madina Town. (Female) (P)</t>
  </si>
  <si>
    <t>MC Girls Pirmary School, 
X-Block Asharaf Shaeed Road Madina Town. (Male) (P)</t>
  </si>
  <si>
    <t>Decent Public School, 
56/X, Kaleem Shaheed Road.Madina Town. (Female) (T)</t>
  </si>
  <si>
    <t>Regional Office Employees Old Age Benefits.Instituation 
Saifullah Shaheed Road. (Male) (T)</t>
  </si>
  <si>
    <t>International Public High School St.No.25,X-Block,Madina Town. (Male) (T)</t>
  </si>
  <si>
    <t>Neelum Public High School,
Abid Shaheed Road X-Block Madina Town  (Female) (T)</t>
  </si>
  <si>
    <t>Govt. Girls Comprehensive Model High School 
Y-Block Madina Town. (Female) (P)</t>
  </si>
  <si>
    <t>Govt College For Women,
Y-Block Madina Town. (Male) (P)</t>
  </si>
  <si>
    <t>Faisal Public Girls High Schoolchool 
Madina Town. (Female) (T)</t>
  </si>
  <si>
    <t>Faisal Public Girls High Schoolchool 
Madina Town. (Male) (T)</t>
  </si>
  <si>
    <t>Little Giant Public School,  
H-3/4,Officers Colony-2. (Female) (T)</t>
  </si>
  <si>
    <t>Little Giant Public School,  
H-3/4,Officers Colony. (Male) (T)</t>
  </si>
  <si>
    <t>Hira Public Girls High School 
Officers Colony. (Female) (T)</t>
  </si>
  <si>
    <t>Hira Public Boys High School 
Near Babar Taizab Mills Road. (Male) (T)</t>
  </si>
  <si>
    <t>MC Girls Primary School,
Aslam Ganj. (Female) (P)</t>
  </si>
  <si>
    <t>MC Boys Primary School 
Aslam Ganj. (Male) (P)</t>
  </si>
  <si>
    <t>Al Sadiq Girls Eementary School 
Nemat Colony No-2. (Female) (T)</t>
  </si>
  <si>
    <t>Ameer Un Nisa English Medium School Nemat Colony No.2. (Male) (T)</t>
  </si>
  <si>
    <t>Office Housing U.R.C.
Near Kohinoor Mills. (Female) (T)</t>
  </si>
  <si>
    <t>Hockey Stadium 
Madina Town. (Male) (T)</t>
  </si>
  <si>
    <t>Govt. Girls Primary School, 
Chak No. 213/RB Susan (Female) (P)</t>
  </si>
  <si>
    <t>Shafakhana Hawainat,
Chak No 213/RB. Sosan (Male) (T)</t>
  </si>
  <si>
    <t>Holy Rose High School, 
Shamas Nagar,Abid Shaheed Road. (Female) (T)</t>
  </si>
  <si>
    <t>Holy Rose High School, 
Shamas Nagar,Abid Shaheed Road. (Male) (T)</t>
  </si>
  <si>
    <t>Al-Khidmat Public School, 
Near Mehr Chowk Rasool Park (Male) (T)</t>
  </si>
  <si>
    <t>Sohail Public School 
Ahmad Raza Road, Mohallah Rasool Park. (Female) (T)</t>
  </si>
  <si>
    <t xml:space="preserve">Oxford Public High School, 
Sosan Road Near Lasani Hotel,Madina Town, (Male) (T) </t>
  </si>
  <si>
    <t>IIqra Noor Ul Islam Public School, Madina Town Near Lasani Hotel (Female) (T)</t>
  </si>
  <si>
    <t>Shafakhana Hawainat,
Chak No 213/RB. (Male) (T)</t>
  </si>
  <si>
    <t>Govt Boys Primary School 
Chak No 213/RB Susan (Female) (P)</t>
  </si>
  <si>
    <t>MC.Girls High School, 
Ashrafpura (Female) (P)</t>
  </si>
  <si>
    <t>Madrasa Ishaat Ul Islam,
66 Foota Bazar Mansoorabad. (Male) (T)</t>
  </si>
  <si>
    <t>Ali Public School 
Street No. 12 Data Park. (Female) (T)</t>
  </si>
  <si>
    <t>Successor Grammer High School, 
St. No. 7  Data Park ( Male) (T)</t>
  </si>
  <si>
    <t>MC Girls High School 
Ashrafpura. (Female) (P)</t>
  </si>
  <si>
    <t xml:space="preserve">MC. Girls High School  
Ashrafpura. (Male) (P) </t>
  </si>
  <si>
    <t>Alis Model Public School,
Street No. 6  Roza Park. (Female) (T)</t>
  </si>
  <si>
    <t>Pilot Public Girls High School 
Tariq Mahmood Khan (Male) (T)</t>
  </si>
  <si>
    <t>MC. Girls Primary School 
Dastgir Colony . (Female) (P)</t>
  </si>
  <si>
    <t>MC. Girls Primary School 
Dastgir Colony . (Male) (P)</t>
  </si>
  <si>
    <t>MC Girls Primary School,
Ramzanabad. (Female) (P)</t>
  </si>
  <si>
    <t>MC. Boys Primary School 
Near Ramzanabad (Male) (P)</t>
  </si>
  <si>
    <t>Children Heavens School 
Mianpind. (Male) (T)</t>
  </si>
  <si>
    <t>MC. Girls Primary School 
Amin Town (Female) (P)</t>
  </si>
  <si>
    <t>Govt. City Muslim Higher Secondary School, Amin Town (Female) (P)</t>
  </si>
  <si>
    <t>Govt. City Muslim Higher Secondary School, Amin Town (Male) (P)</t>
  </si>
  <si>
    <t>Govt. City Muslim Higher Secondary School Amin Town (Female) (P)</t>
  </si>
  <si>
    <t>Lasal School Luqmanabad,
Sanat Singh Wala. (Female) (T)</t>
  </si>
  <si>
    <t>Lasal School Luqemanabad,
Sanat Singh wala. (Male) (T)</t>
  </si>
  <si>
    <t>Madni Grammar School,
St. 7 Manzoor Park (Female) (T)</t>
  </si>
  <si>
    <t>Madni Grammar School,
St. 7 Manzoor Park (Male) (T)</t>
  </si>
  <si>
    <t>Pak Science Acadmy Boys School, 
Street No. 1 Manzoor Park .(Female) (T)</t>
  </si>
  <si>
    <t>Pak Science Acadmy Boys School, 
Street No. 1 Manzoor Park .(Male) (T)</t>
  </si>
  <si>
    <t>Islamic Science Acadmy Boys High School 
Railway Station Nishatabad  (Female) (T)</t>
  </si>
  <si>
    <t>Islamic Science Acadmy Boys High School 
Railway Station Nishatabad (Male) (T)</t>
  </si>
  <si>
    <t>Govt Girls Primary School Mughalpura,No.2. (Female) (P)</t>
  </si>
  <si>
    <t>Ali Khalid Grammer School, 
Street No. 2 Mughal Pura (Male) (T)</t>
  </si>
  <si>
    <t>Office Union Council No.205,
Mohallah Nasirabad.  (Female) (T)</t>
  </si>
  <si>
    <t>Office Union Council No.205,
Mohallah Nasirabad. (Male) (T)</t>
  </si>
  <si>
    <t>Faisal Model Girls High School, 
Street No. 4 Mughal Pura No. 1 (Male) (P)</t>
  </si>
  <si>
    <t>Govt. Girls High School, 
Malik Pur Faisalabad (Female) (P)</t>
  </si>
  <si>
    <t>Govt. Boys High School, 
Malik Pur Faislabad (Male) (P)</t>
  </si>
  <si>
    <t>Govt. Girls Primary School No. 1
Malik Pur Faisalabad (Female) (P)</t>
  </si>
  <si>
    <t>Govt. Girls Primary School No. 1
Malik Pur Faisalabad (Male) (P)</t>
  </si>
  <si>
    <t>Govt Girls High School 
Malik Pur. (Female) (P)</t>
  </si>
  <si>
    <t>Govt Boys High School 
Malikpur. (Male) (P)</t>
  </si>
  <si>
    <t>Govt Girls High School 
Sateem Power WAPDA Station. (Female) (P)</t>
  </si>
  <si>
    <t>Govt Boys High School,
Steam Power Station,WAPDA. (Male) (P)</t>
  </si>
  <si>
    <t>Govt Training Institure Power Station WAPDA. (Female) (P)</t>
  </si>
  <si>
    <t>Govt Training Institure Power Station WAPDA. (Male) (P)</t>
  </si>
  <si>
    <t>Govt Girls High School,
Manawala. (Female) (P)</t>
  </si>
  <si>
    <t>Govt Boys Higher Secondary School, 
Manawala (Male) (P)</t>
  </si>
  <si>
    <t>Govt Girls High School 
Manawala. (Female) (P)</t>
  </si>
  <si>
    <t>Muncipal Dispensary 
Manawala. (Female) (T)</t>
  </si>
  <si>
    <t>Govt Boys Higher Secondary School, 
Manawala. (Male) (P)</t>
  </si>
  <si>
    <t>Govt Primary School 
Muraba No.80. (Female) (P)</t>
  </si>
  <si>
    <t>Govt.  Boys Primary School 
Muraba No.80. (Male) (P)</t>
  </si>
  <si>
    <t>Govt Boys Higher Secondary School, 
Manawala (Female) (P)</t>
  </si>
  <si>
    <t>National  Textile College 
Mananwala (Female) (P)</t>
  </si>
  <si>
    <t>National  Textile College 
Mananwala (Male) (P)</t>
  </si>
  <si>
    <t>National  Textile College 
Mananwala. (Male) (P)</t>
  </si>
  <si>
    <t>Govt Girls Middle School. 
Shamshabad (Female) (P)</t>
  </si>
  <si>
    <t>Govt Girls Middle School 
Shamas Abad  (Male) (P)</t>
  </si>
  <si>
    <t>Govt. Girls Higher Secondary School, 
Near Pul Nishatabad (Female) (P)</t>
  </si>
  <si>
    <t>Govt. Girls Higher Secondary School, 
Near Pul Nishatabad. (Male) (P)</t>
  </si>
  <si>
    <t>Govt Girls Elementry School 
Shamas Abad. (Female) (P)</t>
  </si>
  <si>
    <t>Govt Boys Primary School 
Grid Station. (Male) (P)</t>
  </si>
  <si>
    <t>Number &amp; Name of Constituency No. NA-83 (Faisalabad-IX)/ PP-68 Faisalabad-XVIII</t>
  </si>
  <si>
    <t>Polling Boohts</t>
  </si>
  <si>
    <t>Impro</t>
  </si>
  <si>
    <t>Comb</t>
  </si>
  <si>
    <t>Feamale</t>
  </si>
  <si>
    <t>Blocks</t>
  </si>
  <si>
    <t>Polling Stations</t>
  </si>
  <si>
    <t>MC Girls Middle School,
Zeeshan Park Farooq Abad.(Female) (P)</t>
  </si>
  <si>
    <t>Al Rehan Grammer School Near Masjid Rasool,Farooq Abad.(Male) (T)</t>
  </si>
  <si>
    <t>MC Boys Primary School Farooq Abad St No.15(Male) (P)</t>
  </si>
  <si>
    <t>Govt. MC Middle School, 
Roza Park Mansoor Abad  (Female) (P)</t>
  </si>
  <si>
    <t>Govt. MC Middle School, 
Roza Park Mansoor Abad (Male) (P)</t>
  </si>
  <si>
    <t>Jinnah Ideal  High School 
Mansoor Abad.(Female) (T)</t>
  </si>
  <si>
    <t>Cambridge Foundation School Mansoor Abad.St No 5 (Male) (T)</t>
  </si>
  <si>
    <t>Rehman Public Girls High School 
Main Bazar Mansoorabad. (Female) (T)</t>
  </si>
  <si>
    <t>Al-Mustafa Grammar High School
66 Foot  Bazar Mansoor Abad. (Male) (T)</t>
  </si>
  <si>
    <t>National Public Girls High School,Sadar Bazar Mansoor Abad.(Female) (T)</t>
  </si>
  <si>
    <t>Al-Mustafa Grammar High School
66 Foot  Bazar Mansoor Abad.(Male) (T)</t>
  </si>
  <si>
    <t>Govt Primary School 
Dipu Wala Bazar,Mansoor Abad (Male) (P)</t>
  </si>
  <si>
    <t>Govt Batal Model Girls Primary School
 Waheed Park,St No 24.(Female) (P)</t>
  </si>
  <si>
    <t>Revnue Office WAPDA (Chief Engeener Planing).Abdullah Pur.(Male) (T)</t>
  </si>
  <si>
    <t>Revnue Office WAPDA (Chief Engeener Planing).
Abdullah Pur.(Male) (T)</t>
  </si>
  <si>
    <t>Govt. Quaid Model Elementary School, 
Abdullah Pur (Female) (P)</t>
  </si>
  <si>
    <t>WAPDA Office 
Abdullah Pur Division.(Male) (T)</t>
  </si>
  <si>
    <t>MC Girls High School 
Near Abdullah Pur Bridge.(Female) (P)</t>
  </si>
  <si>
    <t>Govt.Boys Primary School,   
Railway Colony .(Male) (P)</t>
  </si>
  <si>
    <t>Govt. Girls Primary School, 
Railway Colony Kachi Abadi (Female) (P)</t>
  </si>
  <si>
    <t>Govt. Girls Primary School, 
Railway Colony Kachi Abadi (Male) (P)</t>
  </si>
  <si>
    <t>Office SE WAPDA,Fesco 
Near Civil Hospital.(Combined) (T)</t>
  </si>
  <si>
    <t>Fatima Jinnah Degree College 
Tariq Abad.(Female) (P)</t>
  </si>
  <si>
    <t>Govt. Muslim High School, 
Tariq Abad.(Male) (P)</t>
  </si>
  <si>
    <t>Govt Muslim Model Girls High School 
Nigheban Pura.(Female) (P)</t>
  </si>
  <si>
    <t>Govt Muslim Model Boys High School Nigheban Pura.(Male) (P)</t>
  </si>
  <si>
    <t>Govt Muslim Model Girls High School Nigheban Pura.(Female) (P)</t>
  </si>
  <si>
    <t>Govt Boys Muslim Model Primary School,
NighebanPura.(Male) (P)</t>
  </si>
  <si>
    <t>Govt Girls Muslim High School NighebanPura.(Female) (P)</t>
  </si>
  <si>
    <t>Govt Muslim Model Boys High School
Nighebanpura.(Male) (P)</t>
  </si>
  <si>
    <t>Govt. Iqbal Model High School,
 Tariq Abad.(Male) (P)</t>
  </si>
  <si>
    <t>MC Boys Elementray School 
Near Tower Mehmood Abad.(Female) (P)</t>
  </si>
  <si>
    <t>Govt Fatima Jinnah Degree College For Women.
Tariq Abad  (Female) (P)</t>
  </si>
  <si>
    <t>Kinder Garten Muslim Girls High School Tariq Abad .(Male) (T)</t>
  </si>
  <si>
    <t>Govt Fatima Jinnah Degree College For Women.
Tariq Abad.(Female) (P)</t>
  </si>
  <si>
    <t>Govt Muslim High School 
Tariq Abad.(Male) (P)</t>
  </si>
  <si>
    <t>Govt Muslim Model Girls High School Nighebanpura.(Female) (P)</t>
  </si>
  <si>
    <t>Govt Muslim Model Girls High School Nighebanpura.(Male) (P)</t>
  </si>
  <si>
    <t>Govt Girls Elementary School,
Rasool Nagar Near Grave Yard .(Female) (P)</t>
  </si>
  <si>
    <t>Sir Syed School System
Rasool Nagar near Qubrastan (Male) (T)</t>
  </si>
  <si>
    <t>Govt Girls Elementary School 
Rasool Nagar Near Qabarstan.(Female) (P)</t>
  </si>
  <si>
    <t>Govt Boys Primary School 
Railway Phatak Rasool Nagar.(Male) (P)</t>
  </si>
  <si>
    <t>Govt Girls Primary School 
Tahir Rd.Gulistan Colony.(Female) (P)</t>
  </si>
  <si>
    <t>MC Boys High Schoolchool 
Gulistan Colony.G-Block.(Male) (P)</t>
  </si>
  <si>
    <t>Society Public School, 
G Block Hashmant Chowk Gulistan Colony .(Male) (T)</t>
  </si>
  <si>
    <t>Govt Degree College For Women 
F-Block Gulistan Colony.(Female) (P)</t>
  </si>
  <si>
    <t>MC BOys Elementary  School No 2 ,Hajweri Town.(Male) (P)</t>
  </si>
  <si>
    <t>MC Boys Elementary  School No 2 ,Hajweri Town.(Male) (P)</t>
  </si>
  <si>
    <t>MC GIrls High School 
Gulistan Colony,K-Block.(Female) (P)</t>
  </si>
  <si>
    <t>Little Scholars Girls Secondary School K Block Gulistan Colony.(Male) (T)</t>
  </si>
  <si>
    <t>Daisy Public School, 
K Block Gulistan Colony (Male) (T)</t>
  </si>
  <si>
    <t>Govt Girls High School 
H-Block,Gulistan Colony.(Female) (P)</t>
  </si>
  <si>
    <t>MC Boys High School 
G-Block Gulistan Colony.(Male) (P)</t>
  </si>
  <si>
    <t>MC Boys High School  
G-Block Gulistan Colony.(Male) (P)</t>
  </si>
  <si>
    <t>Adil Public School, 
Gulistan Colony F Block F/500
(Male) (T)</t>
  </si>
  <si>
    <t>MC Boys Primary School 
Hajwari Town.(Female) (P)</t>
  </si>
  <si>
    <t>Govt. Islamia College Commerce Block 
Near Lari Adda Sargodha Road (Male) (P)</t>
  </si>
  <si>
    <t>Govt Tariq Muslim Girls Elementry School,Hajwari Town 
(Female) (P)</t>
  </si>
  <si>
    <t>Govt. MC Boys Primary School No.1 
near Islamia College sargodhar Road (Male) (P)</t>
  </si>
  <si>
    <t>Govt Tariq Muslim Girls Elementry School,Hajwari Town.(Female) (P)</t>
  </si>
  <si>
    <t>Govt Islamia College
Near Larri Ada Sargodha Road .(Male) (P)</t>
  </si>
  <si>
    <t>Govt Islamia College
near Larri Ada Sargodhar Road .(Male) (P)</t>
  </si>
  <si>
    <t>MC Girls Primary School,
Hajwari Town(Female) (P)</t>
  </si>
  <si>
    <t>Govt. Dispensary  
Hajwari Town.(Male) (T)</t>
  </si>
  <si>
    <t>MC Girls Primary School 
Hajwari Town.(Female) (P)</t>
  </si>
  <si>
    <t>Govt. Islamia College  Arts Block 
Near Lari Adda Sargodha Road  (Male) (P)</t>
  </si>
  <si>
    <t>Govt Islamia College Science Block
Near Larri Ada Sargodha Road .(Female) (P)</t>
  </si>
  <si>
    <t>Govt Islamia College.
Near Larri Ada Sargodha Road (Male) (P)</t>
  </si>
  <si>
    <t>Office Anti Corruption Circle
near Commissioner Office Faisalabad.(Female) (P)</t>
  </si>
  <si>
    <t>MC Primary School 
Near Shoaib Market,Islam Nagar.(Male) (P)</t>
  </si>
  <si>
    <t>Govt Jamia Chistia High Schoolchool,
Sargodha Rd.(Female) (P)</t>
  </si>
  <si>
    <t>Govt Jamia Chistia High Schoolchool,
Sargodha Rd.(Male) (P)</t>
  </si>
  <si>
    <t>MC Dispensary 
Islam Nagar Near DSP Traffic (Female) (T)</t>
  </si>
  <si>
    <t>MC High School 
Near Water Tanki Islam Nagar.(Male) (P)</t>
  </si>
  <si>
    <t>Divisional  Public School, Faisalabad.(Female) (P)</t>
  </si>
  <si>
    <t>MC Primary School 
Civi Line Behind DPS.(Male) (P)</t>
  </si>
  <si>
    <t>Divisional  Public School, Faisalabad.(Male) (P)</t>
  </si>
  <si>
    <t>MC MIddle Girls School 
Riaz Shahid Chowk Islam Nagar No 2 .(Female) (P)</t>
  </si>
  <si>
    <t>MC Middle Girls School 
Riaz Shahid Chok Islam Nagar No 2 .(Male) (P)</t>
  </si>
  <si>
    <t>MC Boys High School 
Chandni Chowk Islam Nagar.(Female) (P)</t>
  </si>
  <si>
    <t>MC Boys High School 
Chandni Chowk Islam Nagar.(Male) (P)</t>
  </si>
  <si>
    <t>Public Health Engineering.
Mustafabad (Female) (T)</t>
  </si>
  <si>
    <t xml:space="preserve">Office Of the District Officer Labour Near Allied Hospital.(Male) (P) </t>
  </si>
  <si>
    <t>Govt Girls Ali Garh High School 
Islam Nagar.(Female) (P)</t>
  </si>
  <si>
    <t>Govt. Girls High School,
Ali Garh Islam Nagar .(Male) (P)</t>
  </si>
  <si>
    <t>Main WASA Office,Near Allied Hospital,Faisalabad.(Female) (P)</t>
  </si>
  <si>
    <t>Main WASA Office,Near Allied Hospital,Faisalabad.(Male) (P)</t>
  </si>
  <si>
    <t>Ibrahim Public School,
 Taj Colony.(Female) (T)</t>
  </si>
  <si>
    <t>Govt. Jamia Chishtia High School, 
Sargodha Road Faisalabad (Male) (P)</t>
  </si>
  <si>
    <t>Office Old Age Benifites 
Near Aisha Masjid Gulistan Colony.No.2 (Female) (T)</t>
  </si>
  <si>
    <t>Office Old Age Benifites 
Near Aisha Masjid Gulistan Colony.No.2. (Male) (T)</t>
  </si>
  <si>
    <t>Govt. Cresent Model Girls High School,
Gulistan Colony,Block A.(Female) (P)</t>
  </si>
  <si>
    <t>Govt. Cresent Model Girls High School,
Gulistan Colony,Block A (Male) (P)</t>
  </si>
  <si>
    <t>Office of Union Council No. 208 near Sahil Hospital Boly Di Jhudi Chowk Sheikhu pura Road (Female) (T)</t>
  </si>
  <si>
    <t>Govt Cresent Model Higher Secondary School, Sheikhupura Road Near Sahil Hospital .(Male) (P)</t>
  </si>
  <si>
    <t>Govt Cresent Model Higher Secondary School, Sheikhupura Road Near Sahil Hospital (Female) (P)</t>
  </si>
  <si>
    <t>Govt Cresent Model Higher Secondary School, Sheikhupura Road Near Sahil Hospital.(Male) (P)</t>
  </si>
  <si>
    <t>Govt Cresent Model Higher Secondary School, Sheikhupura Road Near Sahil Hospital,Faisalabad.(Male) (P)</t>
  </si>
  <si>
    <t>Govt Cresent Sugar Mills Primary School
Nishat Abad.(Female) (T)</t>
  </si>
  <si>
    <t>Open Space near Govt. Girls Primary School, Crecsent Sugar Mills Colony Faisalabad
 .(Male) (T)</t>
  </si>
  <si>
    <t>Govt Nishat Model Elementry School INside Nishat Textile Mills,Nishat Colony.(Female) (P)</t>
  </si>
  <si>
    <t>Govt NIshat Model Elementry School INside NIshat Textile Mills,Nishat Colony.(Male) (P)</t>
  </si>
  <si>
    <t>Govt Girls Primary School,
Kachi Abadi Sugar Mills.(Female) (P)</t>
  </si>
  <si>
    <t>Govt Girls Primary School 
Kachi Abadi.(Male) (P)</t>
  </si>
  <si>
    <t>Worker Welfare Gils  Model School,
Johar Colony.(Female) (T)</t>
  </si>
  <si>
    <t>Worker Welfare Boys Model School,
Johar Colony.(Male) (T)</t>
  </si>
  <si>
    <t>Worker Welfare Girls Model School,
Johar Colony.(Female) (T)</t>
  </si>
  <si>
    <t>Worker Welfare Boys Model School, Johar Colony.(Male) (T)</t>
  </si>
  <si>
    <t>Worker Welfare Girls Model School, 
Johar Colony.(Female) (T)</t>
  </si>
  <si>
    <t>Govt Nishat Model Elementry School Inside Nishat Textile Mills Colony.Nishatabad.(Male) (P)</t>
  </si>
  <si>
    <t>Govt Girls High School,
Nishat Abad Primary Portion.(Female) (P)</t>
  </si>
  <si>
    <t>Govt Girls High School,
Nishat Abad Primary Portion.(Male) (P)</t>
  </si>
  <si>
    <t>Al Majeed Cadit High School,
Haji Abad.(Female) (T)</t>
  </si>
  <si>
    <t>Zahid Science Academy 
St. No.17 Mohalla Garden (Male) (T)</t>
  </si>
  <si>
    <t>Aqsa Public School, 
Street No. 17 Mohallah Garden Haji Abad (Female) (T)</t>
  </si>
  <si>
    <t>Govt.MC.Boys Higher Secondary School Jamia Salfia Road, Haji Abad (Male) (P)</t>
  </si>
  <si>
    <t>Govt Boys Primary School 
Ashraf Abad.(Female) (P)</t>
  </si>
  <si>
    <t>M.C.Dispensary 
Ashrafabad.(Haji Abad) (Male) (T)</t>
  </si>
  <si>
    <t>Govt. MC Girls High School Jamia Salfia Road, Haji Abad (Female) (P)</t>
  </si>
  <si>
    <t>Govt. M.C Boys Higher Secondary School, Jamia Salfia Road,Haji Abad.(Male) (P)</t>
  </si>
  <si>
    <t>Govt. M.C.Girls High School
Jamia Salfia Road,Haji Abad.(Female) (P)</t>
  </si>
  <si>
    <t>Govt. M.C Boys Higher Secondary  School, Jamia Salfia Road,Haji Abad.(Male) (P)</t>
  </si>
  <si>
    <t>Govt Girls Primary School 
Ashraf Abad.(Female) (P)</t>
  </si>
  <si>
    <t>Al-Azhar Public School 
Millat Road Ghausia Abad.(Noor Pur) (Male) (T)</t>
  </si>
  <si>
    <t>Zahid Sience Acadmy, 
Gole New Gareen Town  (Female) (T)</t>
  </si>
  <si>
    <t>Sandal College 
Millat Road.(Female) (P)</t>
  </si>
  <si>
    <t>Sandal College 
Millat Road.(Male) (P)</t>
  </si>
  <si>
    <t>Govt Girls Middle School 
Behari Colony.(Female) (P)</t>
  </si>
  <si>
    <t>Govt Boys Middle School, 
Chak No. 121/JB Ghokowal .(Male) (P)</t>
  </si>
  <si>
    <t>Govt Girls Middle School, 
Chak No. 121/JB Ghokowal .(Male) (P)</t>
  </si>
  <si>
    <t>Govt Girls Middle School, 
Chak No. 121/JB Ghokowal. (Male) (P)</t>
  </si>
  <si>
    <t>White Rose Girls High School, 
Gareen Town (Female) (T)</t>
  </si>
  <si>
    <t>White Rose Boys High School, 
Gareen Town (Male) (T)</t>
  </si>
  <si>
    <t>Govt Girls Elementary School,
Noor Pur,Quaid Azam Town,Bhatta Abadi.(Female) (P)</t>
  </si>
  <si>
    <t>Govt Girls Elementary School,
Noor Pur,Quaid Azam Town,Bhatta Abadi.(Male) (P)</t>
  </si>
  <si>
    <t>White Rose Girls High School, 
Gareen Town . (Female) (T)</t>
  </si>
  <si>
    <t>Govt. Girls Elementary School
,Noor Pur.(Female) (P)</t>
  </si>
  <si>
    <t>Govt Girls Elementary School,
Noor Pur,Quaid Azam Town,Bhatta Abadi..(Male) (P)</t>
  </si>
  <si>
    <t>Govt Girls High  School,
Noor Pur.(Female) (P)</t>
  </si>
  <si>
    <t>M.C.Dispensary 
Noor Pur.(Female) (T)</t>
  </si>
  <si>
    <t>Govt. Girls Elementary School
Noor Pur,Quaid Azam Town,Bhatta Abadi. (Male) (P)</t>
  </si>
  <si>
    <t>Govt. .Girls Elementary School,
Chak No.7/JB.Punjwar (Female) (P)</t>
  </si>
  <si>
    <t>Govt. .Boys Elementary School,
Chak No.7/JB.Punjwar (Male) (P)</t>
  </si>
  <si>
    <t>M.C.Dispensary 
Dawood Colony.(Female) (T)</t>
  </si>
  <si>
    <t>Govt Girls High  School, 
Ali Town,Bawa Chak.(Male) (P)</t>
  </si>
  <si>
    <t>M.C.Dispensary
 Dawood Colony.(Female) (T)</t>
  </si>
  <si>
    <t>Govt Boys Elementry Model School Ali Town,Bawa Chak.(Male) (P)</t>
  </si>
  <si>
    <t>Govt Girls High  School,
Bawa Chak.(Female) (P)</t>
  </si>
  <si>
    <t>Co Operative Training College,
Sargodha Road.(Female) (T)</t>
  </si>
  <si>
    <t>Co Operative Training College,
Sargodha Road.(Male) (T)</t>
  </si>
  <si>
    <t>Govt Apperinticeship Training Centre,
Sargodha Rd.(Female) (P)</t>
  </si>
  <si>
    <t>Govt. Boys Elementary  School,
Chak No.7/JB.Punjwar.(Male) (P)</t>
  </si>
  <si>
    <t>Govt. Boys Elementary  School,
Chak No.7/JB.Punjwar (Male) (P)</t>
  </si>
  <si>
    <t>Govt. Girls Elementary School,
Chak No.7/JB.Punjwar (Female) (P)</t>
  </si>
  <si>
    <t>Govt. Boys Elementary School,
Chak No.7/JB.Punjwar (Male) (P)</t>
  </si>
  <si>
    <t>Jawad Public School, 
Street No. 20 near Bilal Masjid Beas Line Mohallah Usman Ghani GM Abad (Female) (T)</t>
  </si>
  <si>
    <t>Al-Fazal Public School, 
Mohallah Usman Ghani GM Abad (Male) (T)</t>
  </si>
  <si>
    <t>Model Kinder Garten Public School,
Main Bazar,Usman Ghani.(Female) (T)</t>
  </si>
  <si>
    <t>Naveed Ideal Public School, 
Street No. 16, 17 Mohallah Usman Ghani GM Abad Faisalabad.(Male) (T)</t>
  </si>
  <si>
    <t>Naveed Ideal Public School, 
Street No. 16, 17 Mohallah Usman Ghani GM Abad Faisalabad (Male) (T)</t>
  </si>
  <si>
    <t>Govt Millat Degree College, 
Rashid Abad.(Female) (P)</t>
  </si>
  <si>
    <t>Govt Millat Degree College, 
Rashid Abad.(Male) (P)</t>
  </si>
  <si>
    <t>Govt Millat Degree College,
Rashid Abad.(Male) (P)</t>
  </si>
  <si>
    <t>Al Janat Public School,
Rehmat Town.(Female) (T)</t>
  </si>
  <si>
    <t>Kabal Public School,
Rehmat Town.(Male) (T)</t>
  </si>
  <si>
    <t>Faisal  Public School,
Rehmat Town.(Female) (T)</t>
  </si>
  <si>
    <t>Moon Public School,
Main Bazar,Rehmat Town.(Male) (T)</t>
  </si>
  <si>
    <t>Bait-ul-Elam  High School,
Iqbal Town.(Female) (T)</t>
  </si>
  <si>
    <t>Kamran Ideal School,
Iqbal Town.(Male) (T)</t>
  </si>
  <si>
    <t>Govt Girls Primary School,
Iqbal Town.(Female) (P)</t>
  </si>
  <si>
    <t>Govt Boys Primary School,
Iqbal Town.(Male) (P)</t>
  </si>
  <si>
    <t>Ali Public High School,
Near Qadri Chowk.(Female) (T)</t>
  </si>
  <si>
    <t>Al Fateh Public Middle School, 
Sidhu Pura.(Male) (T)</t>
  </si>
  <si>
    <t>Zain Public School,
Faiz Abad.(Female) (T)</t>
  </si>
  <si>
    <t>M.C.Primary School 
Near Grave Yard,Faiz Abad .(Male) (P)</t>
  </si>
  <si>
    <t>Flat FDA 
Kachi Abadi Faisalabad (Female) (T)</t>
  </si>
  <si>
    <t>Flat FDA 
Kachi Abadi Faisalabad (Male) (T)</t>
  </si>
  <si>
    <t>Govt Girls High School,
Kanak Basti.(Female) (P)</t>
  </si>
  <si>
    <t>Govt Girls High School,
Kanak Basti.(Male) (P)</t>
  </si>
  <si>
    <t>Ali Grammer School,
Near Gulzare Madina Masjid, Syed abad. (Female) (T)</t>
  </si>
  <si>
    <t>Achison Public School, 
Syed Abad (Male) (T)</t>
  </si>
  <si>
    <t>Saint Larance Publilc School,
Sarfraz Colony.(Female) (T)</t>
  </si>
  <si>
    <t>Saint Larance Public School,
Sarfraz Colony.(Male) (T)</t>
  </si>
  <si>
    <t>Al Mustafa Public High School, 
Sidhu Pura.(Female) (T)</t>
  </si>
  <si>
    <t>Al Mustafa Public High School, 
Sidhu Pura.(Male) (T)</t>
  </si>
  <si>
    <t>Pride Public School,
Green View Colony,Rajewala.(Female) (T)</t>
  </si>
  <si>
    <t>Pride Public School,
Green View Colony,Rajewala.(Male) (T)</t>
  </si>
  <si>
    <t>Govt Girls Elementary  School,
Akbar Abad.(Female) (P)</t>
  </si>
  <si>
    <t>M.C.Boys Primary School,
Akbar Abad.(Male) (P)</t>
  </si>
  <si>
    <t>PMC Nursing School, 
Allied Hospital Faisalabad.(Female) (P)</t>
  </si>
  <si>
    <t>PMC Nursing School,
Allied Hospital Faisalabad.(Male) (P)</t>
  </si>
  <si>
    <t>Office Sui Gas Sargodha,Road.(Female) (P)</t>
  </si>
  <si>
    <t>Office Sui Gas 
Sargodha,Road.(Male) (P)</t>
  </si>
  <si>
    <t>Govt. Girls High School
 Sidhu Pura.(Female) (P)</t>
  </si>
  <si>
    <t>Govt Girls High School 
SidhuPura .(Male) (P)</t>
  </si>
  <si>
    <t>Number and Name of Constituency No. NA-82 (Faisalabad-VIII)/ PP-66 Faisalabad-XVI</t>
  </si>
  <si>
    <t>Total NA-81-FSD-VII</t>
  </si>
  <si>
    <t>Total PP 63 FSD-XIII</t>
  </si>
  <si>
    <t>Total PP 64 FSD-XIV</t>
  </si>
  <si>
    <t>TOTAL</t>
  </si>
  <si>
    <t>Government Girls Elementary School Sultan Town  217/RB (Female)  (P)</t>
  </si>
  <si>
    <t>Chak No. 217 RB</t>
  </si>
  <si>
    <t>Government Boys Primary School  Sultan Town  217/RB (Male)  (T)</t>
  </si>
  <si>
    <t>Ahmad Raza Foundation School, Razwan Town, 217 RB Chekira
(Combined) (T)</t>
  </si>
  <si>
    <t>Government Boys Elementary School,  217/RB  (Male)  (P)</t>
  </si>
  <si>
    <t>Government Girls Primary School 217/RB (Female)  (P)</t>
  </si>
  <si>
    <t xml:space="preserve">Chak No. 119 JB </t>
  </si>
  <si>
    <t>Government Girls Primary School 119/JB Rasulpur (Comb)  (P)</t>
  </si>
  <si>
    <t>Government Boys High School,    119/JB  (Male)  (P)</t>
  </si>
  <si>
    <t>Government Girls Elementary School,119/JB (Female)  (P)</t>
  </si>
  <si>
    <t>Government Boys Primary School Chak No 119/JB Samana Rasool pur (Combined) (P)</t>
  </si>
  <si>
    <t>Chak No. 7 JB</t>
  </si>
  <si>
    <t>Government Boys Middle School Chak No 7/JB (Female)  (P)</t>
  </si>
  <si>
    <t>Government Girls High School, Chak No 7/JB Nalka Kohala  (Male)  (P)</t>
  </si>
  <si>
    <t>Government Boys Primary School, Chak No 7/JB Nalka Kohala (Combined) (P)</t>
  </si>
  <si>
    <t xml:space="preserve">ChakNo 118/JB </t>
  </si>
  <si>
    <t>Government Boys Elementary School Chak No 118/JB  (Female)  (P)</t>
  </si>
  <si>
    <t>Government.Girls  Elementary School Chak No 118/JB  (Male)  (P)</t>
  </si>
  <si>
    <t>Government.GirlsElementary School Chak No 114/JB  (Combined) (P)</t>
  </si>
  <si>
    <t xml:space="preserve">ChakNo 51/JB </t>
  </si>
  <si>
    <t>Basic Health Unit Chak No 51/JB (Combined) (P)</t>
  </si>
  <si>
    <t>Government.Girls  High School Chak No 51/JB (Female)  (P)</t>
  </si>
  <si>
    <t>Government.Boys High School Chak No 51/JB  (Male)  (P)</t>
  </si>
  <si>
    <t xml:space="preserve">ChakNo 48/JB </t>
  </si>
  <si>
    <t>Government.Girls Elementary School Chak No 48/JB Bhammi pur (Combined) (P)</t>
  </si>
  <si>
    <t>Government BoysElementary School Chak No 48/JB Bhammi pur (Combined) (P)</t>
  </si>
  <si>
    <t xml:space="preserve">ChakNo 47/JB </t>
  </si>
  <si>
    <t>Government.Girls Community Model Elementary  School Chak No 47/JB (Combined) (P)</t>
  </si>
  <si>
    <t>Government Boys Primary School Chak No 47/JB (Combined) (P)</t>
  </si>
  <si>
    <t xml:space="preserve">ChakNo 196/RB </t>
  </si>
  <si>
    <t>Chak No. 196 RB MC Girls  Elementary School, Lyallpur Colony, Chak No 196/RB (Combined) (T)</t>
  </si>
  <si>
    <t>Chak No. 196 RB Telephone Exchange Millat Town, Faisalabad (Female)  (P)</t>
  </si>
  <si>
    <t>Chak No. 196 RB Post office Millat Town, Faisalabad  (Male)  (P)</t>
  </si>
  <si>
    <t>Government.Girls High School Chak No 196/RB Gharbi (Female)  (P)</t>
  </si>
  <si>
    <t>Government.Boys Elementry School Chak No 196/RB Gharbi  (Male)  (P)</t>
  </si>
  <si>
    <t>Government.Girls Elementray School Chak No 196/RB (Female)  (P) Sharki</t>
  </si>
  <si>
    <t>Government Boys Primary School Chak No 196/RB  (Male)  (P)Sharki</t>
  </si>
  <si>
    <t xml:space="preserve">ChakNo 117/JB </t>
  </si>
  <si>
    <t>Government.Girls High School Chak No 117/JB  (Combined) (P)</t>
  </si>
  <si>
    <t>Government.Boys High School Chak No 117/JB (Female)  (P)</t>
  </si>
  <si>
    <t>Government.Boys High School Chak No 117/JB  (Male)  (P)</t>
  </si>
  <si>
    <t>Government.Boys High School Chak No 117/JB (Combined) (P)</t>
  </si>
  <si>
    <t xml:space="preserve">ChakNo 116/JB </t>
  </si>
  <si>
    <t>Government.Girls  Elementary School Chak No 116/JB (Combined) (P)</t>
  </si>
  <si>
    <t>Government.Boys Elementary School Chak No 116/JB (Combined) (P)</t>
  </si>
  <si>
    <t xml:space="preserve">ChakNo 115/JB </t>
  </si>
  <si>
    <t>Government Girls High School Chak No 115/JB (Combined) (P)</t>
  </si>
  <si>
    <t>Government.Boys High School Chak No 115/JB (Combined) (P)</t>
  </si>
  <si>
    <t xml:space="preserve">ChakNo 108/JB </t>
  </si>
  <si>
    <t>Government.Girls  Elementary School Chak No 108/JB (Female)  (P)</t>
  </si>
  <si>
    <t>Government Boys Primary School Chak No 108/JB  (Male)  (P)</t>
  </si>
  <si>
    <t xml:space="preserve">ChakNo 8/JB </t>
  </si>
  <si>
    <t>Basic Health Centre Shahbaz Nagar Chak No. 8 JB (Female) (P)</t>
  </si>
  <si>
    <t>ChakNo 8/JB</t>
  </si>
  <si>
    <t>Government.Girls Community Model Elementary  School Chak No 8/JB  (Male)  (P)</t>
  </si>
  <si>
    <t>Government Boys High School Chak No 8/JB (Combined) (P)</t>
  </si>
  <si>
    <t xml:space="preserve">ChakNo 6/JB </t>
  </si>
  <si>
    <t>Government.Girls Elementary School Chak No 6/JB (Combined) (P)</t>
  </si>
  <si>
    <t>Government Girls Primary School Chak No 6/JB Gharbi (Combined) (P)</t>
  </si>
  <si>
    <t>Government Boys Elementary School Chak No 6/JB Gharbi (Combined) (P)</t>
  </si>
  <si>
    <t xml:space="preserve">ChakNo 5/JB </t>
  </si>
  <si>
    <t>Government.Girls Primary School Chak No 5/JB (Combined) (P)</t>
  </si>
  <si>
    <t>Government Boys Elementary School Chak No 5/JB (Combined) (P)</t>
  </si>
  <si>
    <t xml:space="preserve">ChakNo 4/JB </t>
  </si>
  <si>
    <t>Government.Girls  Elementary School Chak No 4/JB Botay Wala (Female)  (P)</t>
  </si>
  <si>
    <t>Government Boys Primary School Chak No 4/JB Botay Wala  (Male)  (P)</t>
  </si>
  <si>
    <t xml:space="preserve">ChakNo 46/JB </t>
  </si>
  <si>
    <t>Government.Girls Primary School Chak No 46/JB (Combined) (P)</t>
  </si>
  <si>
    <t>Government Boys Primary School Chak No 46/JB (Combined) (P)</t>
  </si>
  <si>
    <t xml:space="preserve">ChakNo 3/JB </t>
  </si>
  <si>
    <t>Government.Girls  Elementary School Chak No 3/JB Nathopur (Female)  (P)</t>
  </si>
  <si>
    <t>Government Boys Primary School Chak No 3/JB Nathopur  (Male)  (P)</t>
  </si>
  <si>
    <t xml:space="preserve">ChakNo 2/JB </t>
  </si>
  <si>
    <t>Government Girls High School Chak No 2/JB Ramdewali (Combined) (P)</t>
  </si>
  <si>
    <t>Government Boys High School Chak No 2/JB (Combined) (P) Ramdewali</t>
  </si>
  <si>
    <t xml:space="preserve">ChakNo.63/JB </t>
  </si>
  <si>
    <t>Government Boys Elementary School Chak No.63/JB  (Male)  (P)</t>
  </si>
  <si>
    <t>Government.Girls  Elementary School Chak No.63/JB (Female)  (P)</t>
  </si>
  <si>
    <t xml:space="preserve">ChakNo.62/JB </t>
  </si>
  <si>
    <t>Government.Girls Elementry School Chak No.62/JB (Female)  (P)</t>
  </si>
  <si>
    <t>Government.Boys Primary School Chak No.62/JB (Male)  (P)</t>
  </si>
  <si>
    <t xml:space="preserve">ChakNo. 35/JB </t>
  </si>
  <si>
    <t>Government Boys Primary School Chak No.35/JB (Female)  (P)</t>
  </si>
  <si>
    <t>Government Boys High School Chak No.35/JB  (Male)  (P)</t>
  </si>
  <si>
    <t xml:space="preserve">ChakNo.60/JB </t>
  </si>
  <si>
    <t>Government.Girls Primary School Chak No 60/JB  Eisha Naghari (Combined) (P)</t>
  </si>
  <si>
    <t>Government Boys High School Chak No 60/JB  (Male)  (P)</t>
  </si>
  <si>
    <t>Government Girls High School Chak No 60/JB (Female)  (P)</t>
  </si>
  <si>
    <t>Government.Boys High School Chak No 60/JB  (Male)  (P)</t>
  </si>
  <si>
    <t>Government Girls Elementary School, Chak No. 29 JB Shumali (Female)  (P)</t>
  </si>
  <si>
    <t xml:space="preserve">ChakNo.29/JB </t>
  </si>
  <si>
    <t>Office of Union Council Chak No. 29 JB Shamali  (Male)  (P)</t>
  </si>
  <si>
    <t>Government Girls Elementary School, Chak No. 29 JB Junabi (Female)  (P)</t>
  </si>
  <si>
    <t>Government BoysElementary School Chak No 29/JB Junabi  (Male)  (P)</t>
  </si>
  <si>
    <t xml:space="preserve">ChakNo.28/JB </t>
  </si>
  <si>
    <t>Government.Girls Primary School Chak No 28/JB (Female) (P)</t>
  </si>
  <si>
    <t>Government Boys Primary School Chak No 28/JB  (Male)  (P)</t>
  </si>
  <si>
    <t xml:space="preserve">ChakNo 100/JB </t>
  </si>
  <si>
    <t>Government Girls Elementary School Chak No 100/JB Kurri valah (Female)  (P)</t>
  </si>
  <si>
    <t>Government Boys Elementary School Chak No 100/JB Kurri valah  (Male)  (P)</t>
  </si>
  <si>
    <t>Junid Public School Chak No. 100 JB (Combined) (P)</t>
  </si>
  <si>
    <t>Government Girls Primary School Gahyia Shah Maqbool Town, 100 JB (Female)  (P)</t>
  </si>
  <si>
    <t>Iqra Public School Gahyia Shah 100 JB (Male)  (T)</t>
  </si>
  <si>
    <t>Government.Girls  Elementary School Chak No 100/JB New Ghulam Mohammad Abad No.2,(Female)  (P)</t>
  </si>
  <si>
    <t>Government Boys Primary School Chak No 100/JBNew Ghulam Mohammad Abad No.2,
 (Male)  (P)</t>
  </si>
  <si>
    <t>Government Boys Primary School Chak No 100/JBNew Ghulam Mohammad Abad No.2,
 (male)  (P)</t>
  </si>
  <si>
    <t xml:space="preserve">ChakNo 58/JB </t>
  </si>
  <si>
    <t>Government Girls Primary  School Chak No 58/JB (Rahmatabad). (Combined) (P)</t>
  </si>
  <si>
    <t>Government.Boys Elementary School Chak No 58/JB (Combined) (P)</t>
  </si>
  <si>
    <t>Government Girls High School Chak No 58/JB (Female)  (P)</t>
  </si>
  <si>
    <t>Government.Boys Elementary School Chak No 58/JB  (Male)  (P)</t>
  </si>
  <si>
    <t xml:space="preserve">ChakNo 52/JB </t>
  </si>
  <si>
    <t>Government Boys High School Chak No 52/JB (Combined) (P)</t>
  </si>
  <si>
    <t>Government.Girls  Elementary School Chak No 52/JB (Female)  (P)</t>
  </si>
  <si>
    <t>Government Boys High School Chak No 52/JB  (Male)  (P)</t>
  </si>
  <si>
    <t xml:space="preserve">ChakNo.9/JB </t>
  </si>
  <si>
    <t>Government.Girls  Elementary School Chak No 9/JB (Female)  (P)</t>
  </si>
  <si>
    <t>Government Boys Primary School Chak No 9/JB (Male)  (P)</t>
  </si>
  <si>
    <t xml:space="preserve">ChakNo.33/JB </t>
  </si>
  <si>
    <t>Government.Girls  Elementary School Chak No 33/JB (Female)  (P)</t>
  </si>
  <si>
    <t>Government Boys Elementary School Chak No 33/JB (Female)  (P)</t>
  </si>
  <si>
    <t xml:space="preserve">ChakNo.31/JB </t>
  </si>
  <si>
    <t>Government.Girls Elementary School, Chak No 31/JB   (Male)  (P)</t>
  </si>
  <si>
    <t>Government.BoysElementary School, Chak No 31/JB   (Male)  (P)</t>
  </si>
  <si>
    <t>Government.Boys Primary School, Chak No 31/JB  Amin pur Bangla (Female) (P)</t>
  </si>
  <si>
    <t>Government.Boys Primary School, Chak No 31/JB  Amin pur Bangla  (Male)  (P)</t>
  </si>
  <si>
    <t xml:space="preserve">ChakNo.30/JB </t>
  </si>
  <si>
    <t>Government. Girls Higher Secondary School, Chak No. 30 JB (Female)  (P)</t>
  </si>
  <si>
    <t>Government.Boys Elementary School Chak No 30/JB  (Male)  (P)</t>
  </si>
  <si>
    <t>Government Girls Higher Secondary School,  Chak No 30/JB (Female)  (P)</t>
  </si>
  <si>
    <t>Government Boys High School Chak No 30/JB (Male)  (P)</t>
  </si>
  <si>
    <t xml:space="preserve">ChakNo.59/JB </t>
  </si>
  <si>
    <t>Government.Girls Primary School Chak No 59/JB Masafir Khana (Combined) (P)</t>
  </si>
  <si>
    <t>Government Boys Elementary School Chak No 59/JB  (Male)  (P)</t>
  </si>
  <si>
    <t>Government.Girls  Elementary School Chak No 59/JB (Female)  (P)</t>
  </si>
  <si>
    <t>Government Boys Elementary  School Chak No 59/JB (Male)  (P)</t>
  </si>
  <si>
    <t xml:space="preserve">ChakNo.57/JB </t>
  </si>
  <si>
    <t>Government Boys Elementary School, Chak No 57/JB  (Male)  (P)</t>
  </si>
  <si>
    <t>Basic Health Unit Chak No 57/JB (Combined) (P)</t>
  </si>
  <si>
    <t>Government Girls Higher Secondary School  Chak No 57/JB (Female)  (P)</t>
  </si>
  <si>
    <t>Government Boys Elementary School Chak No 57/JB  (Male)  (P)</t>
  </si>
  <si>
    <t xml:space="preserve">ChakNo.56/JB </t>
  </si>
  <si>
    <t>Government Al Ghazi Technical Training Centre Chak No 56/JB (Female)  (P)</t>
  </si>
  <si>
    <t>Government.Boys Elementary School Chak No 56/JB  (Male)  (P)</t>
  </si>
  <si>
    <t xml:space="preserve">ChakNo 54/JB </t>
  </si>
  <si>
    <t>Government.Girls Elementary School Chak No 54/JB (Female)  (P)</t>
  </si>
  <si>
    <t>Government Boys Elementary School Chak No 54/JB  (Male)  (P)</t>
  </si>
  <si>
    <t xml:space="preserve">ChakNo 53/JB </t>
  </si>
  <si>
    <t>Government.Girls Elementary School Chak No 53/JB  sidhwan (Female)  (P)</t>
  </si>
  <si>
    <t>Government Boys Primary School Chak No 53/JB Sidhwan  (Male)  (P)</t>
  </si>
  <si>
    <t xml:space="preserve">ChakNo 50/JB </t>
  </si>
  <si>
    <t>Government Boys Primary School Chak No 50/JB Sathiala (Combined) (P)</t>
  </si>
  <si>
    <t>Government.Girls Primary School Chak No 50/JB Boriwal(Female)  (P)</t>
  </si>
  <si>
    <t>Government Boys Primary School Chak No 50/JB Boriwal  (Male)  (P)</t>
  </si>
  <si>
    <t xml:space="preserve">ChakNo 49/JB </t>
  </si>
  <si>
    <t>Government Girls Primary School Chak No 49/JB Munda Pind (Female)  (P)</t>
  </si>
  <si>
    <t>Government Boys High School Chak No 49/JB Munda Pind  (Male)  (P)</t>
  </si>
  <si>
    <t>Government Girls High School Chak No 49/JB Munda Pind (Female)  (P)</t>
  </si>
  <si>
    <t>Government Boys Elementary School Chak No 49/JB Munda Pind  (Male)  (P)</t>
  </si>
  <si>
    <t xml:space="preserve">ChakNo.55/JB </t>
  </si>
  <si>
    <t>Government Boys Primary School Chak No 55/JB  Khurd Pur (Combined) (P)</t>
  </si>
  <si>
    <t>Government.Girls  Elementary School Chak No 55/JB Baba Bakala  (Female)  (P)</t>
  </si>
  <si>
    <t>Government BoysElementary School Chak No 55/JB  (Male)  (P)</t>
  </si>
  <si>
    <t xml:space="preserve">ChakNo.27/JB </t>
  </si>
  <si>
    <t xml:space="preserve">Government Girls Elementary School Chak No 27/JB Junabi  (Combined) (P) </t>
  </si>
  <si>
    <t xml:space="preserve">Government Girls Elementary School Chak No 27/JB Shumali  (Combined) (P) </t>
  </si>
  <si>
    <t xml:space="preserve">ChakNo.26/JB </t>
  </si>
  <si>
    <t>Government Community Model Girls Elementary School, Chak No. 26 JB Junabi (Combined) (P)</t>
  </si>
  <si>
    <t>Government.Girls  Elementary School Chak No 26/JB Shumali (Female)  (P)</t>
  </si>
  <si>
    <t>Government Boys High School Chak No 26/JB Shumali  (Male)  (P)</t>
  </si>
  <si>
    <t xml:space="preserve">ChakNo.36/JB </t>
  </si>
  <si>
    <t>Government Boys Primary School Chak No 36/JB (Combined) (P) Gharbi arrian</t>
  </si>
  <si>
    <t>Government Girls High School Chak No 36/JB (Combined) (P) Sharqi Gujjra wali</t>
  </si>
  <si>
    <t xml:space="preserve">ChakNo.34/JB </t>
  </si>
  <si>
    <t xml:space="preserve">Government.Girls Primary School Chak No 34/JB  Janobi Balotch Wai (Combined) (P) </t>
  </si>
  <si>
    <t xml:space="preserve">Government Girls Elementary School Chak No 34/JB Shumali Tiwanay Walai (Combined) (P) </t>
  </si>
  <si>
    <t xml:space="preserve">ChakNo.32/JB </t>
  </si>
  <si>
    <t>Government.Boys  Primary School Chak No 32/JB Jhugian Cuptan wali  (Combined) (P)</t>
  </si>
  <si>
    <t>Government.Boys  Elementary School Chak No 32/JB (Female)  (P)</t>
  </si>
  <si>
    <t xml:space="preserve">Chak No.32/JB </t>
  </si>
  <si>
    <t>Government.Girls Elementary School Chak No 32/JB Pathan Wali  (Male)  (P)</t>
  </si>
  <si>
    <t xml:space="preserve">ChakNo.272/JB </t>
  </si>
  <si>
    <t>Government.Boys Elementary School Chak No 272/JB (Combined) (P)</t>
  </si>
  <si>
    <t xml:space="preserve">ChakNo.271/JB </t>
  </si>
  <si>
    <t xml:space="preserve">Government.Girls  Elementary School Chak No 271/JB (Combined) (P) </t>
  </si>
  <si>
    <t xml:space="preserve">Government Boys Primary School Chak No 271/JB (Combined) (P) </t>
  </si>
  <si>
    <t xml:space="preserve">ChakNo.40/JB </t>
  </si>
  <si>
    <t>Government Boys Primary School Chak No 40/JB (Combined) (P)</t>
  </si>
  <si>
    <t xml:space="preserve">ChakNo.39/JB </t>
  </si>
  <si>
    <t>Government Boys Primary School Chak No.39/JB (Combined) (P)</t>
  </si>
  <si>
    <t xml:space="preserve">ChakNo. 69/JB </t>
  </si>
  <si>
    <t>Government Boys High School Chak No.69/JB (Combined) (P)</t>
  </si>
  <si>
    <t>Government.Girls  Elementary School Chak No.69/JB (Combined) (P)</t>
  </si>
  <si>
    <t xml:space="preserve">ChakNo. 38/JB </t>
  </si>
  <si>
    <t>Government.Girls Primary School Chak No.38/JB (Female)  (P)</t>
  </si>
  <si>
    <t>Government Boys Primary School Chak No.38/JB  (Male)  (P)</t>
  </si>
  <si>
    <t xml:space="preserve">ChakNo. 37/JB </t>
  </si>
  <si>
    <t>Government.Girls Primary School Chak No.37/JB (Combined) (P)</t>
  </si>
  <si>
    <t xml:space="preserve">ChakNo.67/JB </t>
  </si>
  <si>
    <t>Government Boys Primary School Chak No.67/JB (Combined) (P)</t>
  </si>
  <si>
    <t>Government.Girls  Elementary School Chak No.67/JB (Female)  (P)</t>
  </si>
  <si>
    <t>Government.Girls  Elementary School Chak No.67/JB  (Male)  (P)</t>
  </si>
  <si>
    <t>Basic Health Unit Chak No.67/JB (Combined) (P)</t>
  </si>
  <si>
    <t>Government Girls High School Chak No.67/JB (Combined) (P)</t>
  </si>
  <si>
    <t>Government Boys High School Chak No.67/JB (Female)  (P)</t>
  </si>
  <si>
    <t>Government Boys High School Chak No.67/JB  (Male)  (P)</t>
  </si>
  <si>
    <t xml:space="preserve">ChakNo.68/JB </t>
  </si>
  <si>
    <t xml:space="preserve">Government  Girls High School, Chak No.68/JB (Combined) (P)  </t>
  </si>
  <si>
    <t xml:space="preserve">Government Girls High School, Chak No.68/JB (Combined) (P)  </t>
  </si>
  <si>
    <t xml:space="preserve">ChakNo.68/JB  </t>
  </si>
  <si>
    <t>Government. Boys Primary School Chak No.68/JB  (Combined) (P)</t>
  </si>
  <si>
    <t xml:space="preserve">ChakNo.65/JB </t>
  </si>
  <si>
    <t>Government Boys Primary School Chak No.65/JB South (Combined) (P)</t>
  </si>
  <si>
    <t xml:space="preserve">ChakNo.65/JB  </t>
  </si>
  <si>
    <t>Government Boys Primary School Chak No.65/JB (Combined) (P)</t>
  </si>
  <si>
    <t xml:space="preserve">ChakNo.64/JB </t>
  </si>
  <si>
    <t>Basic Health Unit Chak No.64/JB (Combined) (P)</t>
  </si>
  <si>
    <t>Government.Girls Elementary School, Chak No.64/JB (Female)  (P)</t>
  </si>
  <si>
    <t xml:space="preserve">ChakNo.64/JB  </t>
  </si>
  <si>
    <t>Government.Boys Primary School, Chak No.64/JB  (Male)  (P)</t>
  </si>
  <si>
    <t>Government Boys Primary School Chak No.61/JB Tibbi Asghar abad  (Combined) (P)</t>
  </si>
  <si>
    <t xml:space="preserve">ChakNo.61/JB </t>
  </si>
  <si>
    <t>Government Girls High School Chak No.61/JB (Combined) (P)</t>
  </si>
  <si>
    <t>Government Boys High School Chak No.61/JB (Combined) (P)</t>
  </si>
  <si>
    <t>Government Girls High School Chak No.61/JB  (Combined) (P)</t>
  </si>
  <si>
    <t xml:space="preserve">ChakNo.83/JB </t>
  </si>
  <si>
    <t>Government Boys High School Chak No.83/JB (Combined) (P)</t>
  </si>
  <si>
    <t xml:space="preserve">ChakNo.82/JB </t>
  </si>
  <si>
    <t>Government Boys Primary School-II Chak No.82/JB Jagat Pur (Combined) (P)</t>
  </si>
  <si>
    <t>Government Boys Primary School-I Chak No.82/JB Norang abad (Combined) (P)</t>
  </si>
  <si>
    <t xml:space="preserve">ChakNo.81/JB </t>
  </si>
  <si>
    <t>Government.Girls  Elementary School Chak No.81/JB (Combined) (P)</t>
  </si>
  <si>
    <t>Government Boys High School Chak No.81/JB (Combined) (P)</t>
  </si>
  <si>
    <t xml:space="preserve">Government Boys Primary School Chak No.81/JB (Combined) (P) </t>
  </si>
  <si>
    <t xml:space="preserve">ChakNo.276/JB </t>
  </si>
  <si>
    <t>Government Girls High School Chak No.276/JB (Combined) (P)</t>
  </si>
  <si>
    <t xml:space="preserve">Government Boys Primary School Chak No.276/JB (Combined) (P)  </t>
  </si>
  <si>
    <t xml:space="preserve">ChakNo.275/JB </t>
  </si>
  <si>
    <t xml:space="preserve">Government.Girls  Elementary School Chak No.275/JB (Female)  (P) </t>
  </si>
  <si>
    <t>Government Boys High School Chak No.275/JB  (Male)  (P)</t>
  </si>
  <si>
    <t xml:space="preserve">ChakNo.274/JB </t>
  </si>
  <si>
    <t>Government Girls High School Chak No.274/JB (Female)  (P)</t>
  </si>
  <si>
    <t>Government.Girls Primary School Chak No.274/JB  (Male)  (P)</t>
  </si>
  <si>
    <t xml:space="preserve">ChakNo.80/JB </t>
  </si>
  <si>
    <t>Government.Girls  Elementary School Chak No.80/JB (Female)  (P)</t>
  </si>
  <si>
    <t>Government Boys Primary School Chak No.80/JB  (Male)  (P)</t>
  </si>
  <si>
    <t xml:space="preserve">ChakNo.79/JB </t>
  </si>
  <si>
    <t xml:space="preserve">Government Boys Primary School Chak No.79/JB (Combined) (P) </t>
  </si>
  <si>
    <t xml:space="preserve">ChakNo.78/JB </t>
  </si>
  <si>
    <t>Government.Girls  Elementary School Chak No.78/JB (Female)  (P)</t>
  </si>
  <si>
    <t>Government BoysPrimary School, Chak No.78/JB  (Male)  (P)</t>
  </si>
  <si>
    <t xml:space="preserve">ChakNo.77/JB </t>
  </si>
  <si>
    <t>Government Boys Primary School Chak No.77/JB (Combined) (P)</t>
  </si>
  <si>
    <t>Government.Girls  Elementary School Chak No.77/JB (Female)  (P)</t>
  </si>
  <si>
    <t>Government Boys Primary School Chak No.77/JB  (Male)  (P)</t>
  </si>
  <si>
    <t xml:space="preserve">ChakNo.273/JB </t>
  </si>
  <si>
    <t>Government.Girls  Elementary School Chak No.273/JB (Female)  (P)</t>
  </si>
  <si>
    <t>Government Boys Primary School Chak No.273/JB (Male)  (P)</t>
  </si>
  <si>
    <t xml:space="preserve">ChakNo.72/JB </t>
  </si>
  <si>
    <t>Government.Girls  Elementary School Chak No.72/JB (Female)  (P)</t>
  </si>
  <si>
    <t>Government Boys Primary School Chak No.72/JB  (Male)  (P)</t>
  </si>
  <si>
    <t xml:space="preserve">ChakNo.41/JB </t>
  </si>
  <si>
    <t>Government.Girls  Elementary School Chak No.41/JB (Female)  (P)</t>
  </si>
  <si>
    <t>Government Boys High School Chak No.41/JB  (Male)  (P)</t>
  </si>
  <si>
    <t xml:space="preserve">ChakNo.66/JB </t>
  </si>
  <si>
    <t>Government Girls Gigh School Chak No.66/JB  (Female)  (P)</t>
  </si>
  <si>
    <t>Government Girls Gigh School Chak No.66/JB  (Male)  (P)</t>
  </si>
  <si>
    <t>Government Girls Primary School Chak No.66/JB (Combined) (P)</t>
  </si>
  <si>
    <t>Basic Health Center, Chak No.66/JB (Combined) (P)</t>
  </si>
  <si>
    <t>Government Boys Primary School Chak No.66/JB (Combined) (P)</t>
  </si>
  <si>
    <t>Government Boys Primary School,Tahir Pura Chak No.66/JB (Combined) (P)</t>
  </si>
  <si>
    <t>Government.Girls Primary School,Islam Pura Chak No.66/JB (Female</t>
  </si>
  <si>
    <t>Government Iqra Boys Primary School Islam pura Chak No.66/JB  (Male)  (P)</t>
  </si>
  <si>
    <t>Government Boys Primary School, Chak No.66/JB (Combined) (P)</t>
  </si>
  <si>
    <t>Government Boys Higher Secondary School Chak No.66/JB (Combined) (P)</t>
  </si>
  <si>
    <t xml:space="preserve">ChakNo.230/RB </t>
  </si>
  <si>
    <t>Government.Girls Primary School Chak No.230/RB (Female)  (P)</t>
  </si>
  <si>
    <t>Government.Girls Primary School Chak No.230/RB  (Male)  (P)</t>
  </si>
  <si>
    <t xml:space="preserve">ChakNo.218/RB </t>
  </si>
  <si>
    <t>Government.Girls Community Model Primary School Chak No.218/RB (Female)  (P)</t>
  </si>
  <si>
    <t>Government Boys Primary School Chak No.218/RB  (Male)  (P)</t>
  </si>
  <si>
    <t xml:space="preserve">ChakNo.75/JB </t>
  </si>
  <si>
    <t>Government.Girls Primary School Chak No.75/JB (Female)  (P)</t>
  </si>
  <si>
    <t>Government Boys Primary School Chak No.75/JB  (Male)  (P)</t>
  </si>
  <si>
    <t xml:space="preserve">ChakNo.73/JB </t>
  </si>
  <si>
    <t xml:space="preserve">Government.Girls  Elementary School Chak No.73/JB (Female)  (P) </t>
  </si>
  <si>
    <t>Government Boys Primary School Chak No.73/JB  (Male)  (P)</t>
  </si>
  <si>
    <t>Government.Girls  Elementary School Chak No.73/JB (Female)  (P)</t>
  </si>
  <si>
    <t>Government Boys Primary School Chak No.73/JB  (Male)  (P)UC 153</t>
  </si>
  <si>
    <t xml:space="preserve">ChakNo.71/JB </t>
  </si>
  <si>
    <t>Government Girls High School Chak No.71/JB (Combined) (P)UC 153</t>
  </si>
  <si>
    <t>Government Girls High School Chak No.71/JB (Combined) (P) UC 153</t>
  </si>
  <si>
    <t>Government Boys Primary School Chak No.71/JB (Combe)UC 153</t>
  </si>
  <si>
    <t>Government Boys Primary School Chak No.71/JB (Combined) (P) UC 153</t>
  </si>
  <si>
    <t xml:space="preserve">ChakNo.247/RB </t>
  </si>
  <si>
    <t>Government.Girls Primary School Chak No.247/RB(Combined) (P)UC 147</t>
  </si>
  <si>
    <t>Government Girls High School Chak No.247/RB(Combined) (P)UC 147</t>
  </si>
  <si>
    <t>Government Boys High School Chak No.247/RB(Combined) (P) UC 147</t>
  </si>
  <si>
    <t xml:space="preserve">ChakNo.246/RB </t>
  </si>
  <si>
    <t>Government Boys Primary School Chak No.246/RB (Combined) (P)</t>
  </si>
  <si>
    <t xml:space="preserve">ChakNo.245/RB </t>
  </si>
  <si>
    <t>Government Boys High School Chak No.245/RB (Female)  (P)</t>
  </si>
  <si>
    <t>Government Boys High School Chak No.245/RB (Male)  (P)</t>
  </si>
  <si>
    <t xml:space="preserve">ChakNo.241/RB </t>
  </si>
  <si>
    <t>Government.Girls  Elementary School Chak No.241/RB (Female)  (P)UC 149</t>
  </si>
  <si>
    <t>Basic Health Unit Chak No.241/RB  (Male)  (P) UC 149</t>
  </si>
  <si>
    <t>Government.Girls  Elementary School Chak No.241/RB (Combined) (P) UC 149</t>
  </si>
  <si>
    <t>Government Boys Primary School Chak No.241/RB (Combined) (P)</t>
  </si>
  <si>
    <t xml:space="preserve">ChakNo.76/JB </t>
  </si>
  <si>
    <t>Government.Girls  Elementary School Chak No.76 /JB (Combined) (P)</t>
  </si>
  <si>
    <t>Government.Girls Primary School Chak No.76 /JB (Combined) (P)</t>
  </si>
  <si>
    <t xml:space="preserve">ChakNo.74/JB </t>
  </si>
  <si>
    <t>Government.Girls Primary School Chak No.74/JB (Female)  (P)</t>
  </si>
  <si>
    <t xml:space="preserve">Government  Boys Higher Secondary/S Chak No  .74/JB (Male) (P) </t>
  </si>
  <si>
    <t>Government.Girls Primary School Chak No.74/JB (Female) (P)</t>
  </si>
  <si>
    <t>Government Boys Higher Secondary School, Chak No.74/JB (Combined) (P)</t>
  </si>
  <si>
    <t xml:space="preserve">ChakNo.70/JB </t>
  </si>
  <si>
    <t>Government.Girls  Elementary School Chak No.70/JB (Female) (P)</t>
  </si>
  <si>
    <t>Government Boys Primary School Chak No.70/JB (Male)  (P)</t>
  </si>
  <si>
    <t>Government.Girls  Elementary School Chak No.70/JB (Female)</t>
  </si>
  <si>
    <t xml:space="preserve">NA 81 FSD-VII </t>
  </si>
  <si>
    <t xml:space="preserve">Male </t>
  </si>
  <si>
    <t>Number of Polling Booths</t>
  </si>
  <si>
    <t>Number of Voters assigned to tbe Polling Stations</t>
  </si>
  <si>
    <t>Serial No.of voters on the Electoral Rolls in case of bifurcation of Electoral Area</t>
  </si>
  <si>
    <t>Name and location of the Polling Station</t>
  </si>
  <si>
    <t>Sl.No.</t>
  </si>
  <si>
    <t>LIST OF POLLING STATIONS NA-81-FAISALABAD-VI</t>
  </si>
  <si>
    <t>Larnis Public School Niamatabad Street No.3 Chak No.219/RB (Female)  (T)</t>
  </si>
  <si>
    <t>Chak No.219/RB</t>
  </si>
  <si>
    <t>Open Space Near Masjid Kabeer Chak No.219/RB Niamatabad (combined) (T)</t>
  </si>
  <si>
    <t>Government Girls Primary School , Chak No.219/RB,Shahiwala Faisalabad  (combined) (P)</t>
  </si>
  <si>
    <t>Government.Girls Primary School,Chak No.219/RB Molwayan Wala (combined) (P)</t>
  </si>
  <si>
    <t>Government Boys Primary School , Chak No.219/RB,Shahiwala Faisalabad (combined) (P)</t>
  </si>
  <si>
    <t>Open Space , Near Jameel Dal Factory, Chak No.219/RB,  (combined) (P)</t>
  </si>
  <si>
    <t>Government.Boys Elementary School,Chak No.219/RB Tallianwala  (combined) (T)</t>
  </si>
  <si>
    <t>Chak No.223/RB</t>
  </si>
  <si>
    <t>Government.Boys Primary School,Chak No.223/RB Khushab Rasool Nagar (combined) (P)</t>
  </si>
  <si>
    <t>Chak No.220/RB</t>
  </si>
  <si>
    <t>Al-Huda Grammer School,Chak No.220/RB Bao Wala,(Female)  (T)</t>
  </si>
  <si>
    <t xml:space="preserve">                                    </t>
  </si>
  <si>
    <t>Al Saeed Grammer School,Main Road Chak No.220/RB Bao Wala (Male)  (T)</t>
  </si>
  <si>
    <t>Pak Public School,Street No.15,Rustam Park Chak No.220/RB Bao Wala (Female)  (T)</t>
  </si>
  <si>
    <t>Shaukat Public School,Street No.20 Rustam Park Chak No.220/RB Bao Wala (Male)  (T)</t>
  </si>
  <si>
    <t>New PAF Girls High School  , Chak No.220/RB, Bao Wala (combined) (T)</t>
  </si>
  <si>
    <t>Government Girls Primary School , Chak No.220/RB, Bao Wala (Female)  (P)</t>
  </si>
  <si>
    <t>Government Boys Primary School , Chak No.220/RB, Bao Wala (Male)  (P)</t>
  </si>
  <si>
    <t>Moon Academy Public Elementary School Rashid Abad Street  No.8, Chak No.220/RB, Faisalabad (combined) (T)</t>
  </si>
  <si>
    <t>Sara Public Girls Middle School ,Bhatah Stop Chak No.220/RB, (combined) (T)</t>
  </si>
  <si>
    <t>Al-Sara Girls Public Elementary School,30-Futa Road Main Bazar Mukhar Colony , Chak No.220/RB, (combined) (T)</t>
  </si>
  <si>
    <t>Government Girls Primary School , Chak No.220/RB, Pathan Wala (Female)  (P)</t>
  </si>
  <si>
    <t>Government Boys Primary School , Chak No.220/RB, Pathan Wala (Male)  (P)</t>
  </si>
  <si>
    <t>Bright Moon Public School,Amin Town(Main Bazar) Chak No.220/RB (Male)  (T)</t>
  </si>
  <si>
    <t>Faizan Public School Fareed Town, Near Qalam Masjid , Chak No.220/RB, (Female)  (T)</t>
  </si>
  <si>
    <t>Jinnah Acadmy Saifabad No.2 , Chak No.220/RB, (Female)  (T)</t>
  </si>
  <si>
    <t>Madina Public Girls High  School ,Saifabad No.2 Chak No.220/RB, (Male)  (T)</t>
  </si>
  <si>
    <t>Chak No.221/RB</t>
  </si>
  <si>
    <t>Government Boys Primary School , Chak No.221/RB, (Female)  (P)</t>
  </si>
  <si>
    <t>Government Boys Primary School , Chak No.221/RB,  Kalasanawala
(Male)  (P)</t>
  </si>
  <si>
    <t>Chak No.222/RB</t>
  </si>
  <si>
    <t>Government Girls Primary School , Chak No.222/RB, Muzafar Colony (combined) (P)</t>
  </si>
  <si>
    <t>Government Girls Primary School , Chak No.222/RB, (Female)  (P)</t>
  </si>
  <si>
    <t>Government Boys Primary School , Chak No.222/RB, (Male)  (P)</t>
  </si>
  <si>
    <t>Aziz Fatima Girls High School ,Gulshan e Iqbal, Chak No.222/RB, (combined) (T)</t>
  </si>
  <si>
    <t>235/RB</t>
  </si>
  <si>
    <t>Government Girls Primary School , Chak No.235/RB, Faisalabad(Female)  (P)</t>
  </si>
  <si>
    <t>Government Boys Primary School , Chak No.235/RB, Faisalabad(Male)  (P)</t>
  </si>
  <si>
    <t>204/RB</t>
  </si>
  <si>
    <t>Government Boys Middle School , Chak No.204/RB, Faisalabad(Female)  (P)</t>
  </si>
  <si>
    <t>Government Boys Middle School , Chak No.204/RB, Faisalabad(Male)  (P)</t>
  </si>
  <si>
    <t>Government Boys Middle School , Chak No.204/RB, Faisalabad(combined) (P)</t>
  </si>
  <si>
    <t>Dispensary, Chak No.204/RB, Faisalabad (Female)  (P)</t>
  </si>
  <si>
    <t>Dispensary, Chak No.204/RB, Faisalabad (Male)  (P)</t>
  </si>
  <si>
    <t>208/RB</t>
  </si>
  <si>
    <t>Government Girls Middle School , Chak No.208/RB, Faisalabad(Female)  (P)</t>
  </si>
  <si>
    <t>Government Boys Middle School , Chak No.208/RB, Faisalabad(Male)  (P)</t>
  </si>
  <si>
    <t>Government Boys Middle School , Chak No.208/RB, Faisalabad(combined) (P)</t>
  </si>
  <si>
    <t>202/RB</t>
  </si>
  <si>
    <t>Government Boys High School , Chak No.202/RB, Faisalabad(Female)  (P)</t>
  </si>
  <si>
    <t>Government Boys High School , Chak No.202/RB, Faisalabad(Male)  (P)</t>
  </si>
  <si>
    <t>Government Elementry School , Chak No.202/RB, Faisalabad(Female)  (P)</t>
  </si>
  <si>
    <t>Government Elementry School , Chak No.202/RB, Faisalabad(Male)  (P)</t>
  </si>
  <si>
    <t>Government Elementry Middle School , Chak No.202/RB, Faisalabad(Female)  (P)</t>
  </si>
  <si>
    <t>Government Boys Primary School , Chak No.202/RB,(WEST) Faisalabad(Male)  (P)</t>
  </si>
  <si>
    <t>131/GB</t>
  </si>
  <si>
    <t>Government Boys Primary School , Chak No.131/GB, Faisalabad(combined) (P)</t>
  </si>
  <si>
    <t>130/GB</t>
  </si>
  <si>
    <t>Government Boys Middle School , Chak No.130/GB, Faisalabad(combined) (P)</t>
  </si>
  <si>
    <t>129/GB</t>
  </si>
  <si>
    <t>Government Girls Primary School , Chak No.129/GB, Faisalabad(combined) (P)</t>
  </si>
  <si>
    <t>91/GB</t>
  </si>
  <si>
    <t>Government Boys High School , Chak No.91/GB, Faisalabad(combined) (P)</t>
  </si>
  <si>
    <t>90/GB</t>
  </si>
  <si>
    <t>Government Boys Primary School , Chak No.90/GB, Faisalabad(combined) (P)</t>
  </si>
  <si>
    <t>87/GB</t>
  </si>
  <si>
    <t>Government Boys Primary School , Chak No.87/GB, Faisalabad(combined) (P)</t>
  </si>
  <si>
    <t>86/GB</t>
  </si>
  <si>
    <t>Government Boys Primary School , Chak No.86/GB, Faisalabad(combined) (P)</t>
  </si>
  <si>
    <t>85/GB</t>
  </si>
  <si>
    <t>Government Girls Middle School , Chak No.85/GB, Faisalabad(Female)  (P)</t>
  </si>
  <si>
    <t>Government Boys Primary School , Chak No.85/GB, Faisalabad(Male)  (P)</t>
  </si>
  <si>
    <t>83/GB</t>
  </si>
  <si>
    <t>Government Girls Middle School , Chak No.83/GB, Faisalabad(Female)  (P)</t>
  </si>
  <si>
    <t>Basic Health Unit, Chak No.83/GB, Faisalabad (Male)  (P)</t>
  </si>
  <si>
    <t>80/GB</t>
  </si>
  <si>
    <t>Government Boys High School , Chak No.80/GB, Faisalabad(Female)  (P)</t>
  </si>
  <si>
    <t>Government Boys High School , Chak No.80/GB, Faisalabad(Male)  (P)</t>
  </si>
  <si>
    <t>84/GB</t>
  </si>
  <si>
    <t>Government Boys Primary School , Chak No.84/GB, Faisalabad(Female)  (P)</t>
  </si>
  <si>
    <t>Government Boys Primary School , Chak No.84/GB, Faisalabad(Male)  (P)</t>
  </si>
  <si>
    <t>81/GB</t>
  </si>
  <si>
    <t>Government Girls Middle School , Chak No.81/GB, Faisalabad(combined) (P)</t>
  </si>
  <si>
    <t>82/GB</t>
  </si>
  <si>
    <t>Government Girls Primary School , Chak No.82/GB, Faisalabad(Female)  (P)</t>
  </si>
  <si>
    <t>Union Council Office, Chak No.82/GB, Faisalabad (Male)  (P)</t>
  </si>
  <si>
    <t>232/RB</t>
  </si>
  <si>
    <t>Government Girls High School , Chak No.232/RB, Faisalabad(Combined) (P)</t>
  </si>
  <si>
    <t>Government Girls High School , Chak No.232/RB, Faisalabad(combined) (P)</t>
  </si>
  <si>
    <t>Government Girls High School , Chak No.232/RB, Faisalabad(Female)  (P)</t>
  </si>
  <si>
    <t>Government Girls High School , Chak No.232/RB, Faisalabad(Male)  (P)</t>
  </si>
  <si>
    <t>Government Boys Primary School , Chak No.232/RB, Faisalabad(combined) (P)</t>
  </si>
  <si>
    <t>231/RB</t>
  </si>
  <si>
    <t>Government Boys Primary School , Chak No.231/RB, Faisalabad(combined) (P)</t>
  </si>
  <si>
    <t>296/RB</t>
  </si>
  <si>
    <t>Kasib Public High School Yasir Town  Chak NO. 296 RB (combined) (T)</t>
  </si>
  <si>
    <t>Government Girls  Primary School ,Wakeel wala Faisalabad(Female) (P)</t>
  </si>
  <si>
    <t>Government Boys Primary School, Chak No.296 Wakeel wala RB,Faisalabad (Male)  (P)</t>
  </si>
  <si>
    <t>289/RB</t>
  </si>
  <si>
    <t>Government Girls Primary School, Chak No.289/RB,Faisalabad (Female)  (P)</t>
  </si>
  <si>
    <t>Government Boys Middle School, Chak No.289/RB,Faisalabad (Male)  (P)</t>
  </si>
  <si>
    <t>233/RB</t>
  </si>
  <si>
    <t>Government Girls Middle School, Chak No.233/RB,Faisalabad (combined) (P)</t>
  </si>
  <si>
    <t>236/RB</t>
  </si>
  <si>
    <t>Government Girls Primary School, Chak No.236/RB,Faisalabad (combined) (P)</t>
  </si>
  <si>
    <t>234/RB</t>
  </si>
  <si>
    <t>Government Boys Primary School, Chak No.236/RB,Faisalabad (combined) (P)</t>
  </si>
  <si>
    <t>244/RB</t>
  </si>
  <si>
    <t>Government Boys Middle School, Chak No.244/RB,Faisalabad (combined) (P)</t>
  </si>
  <si>
    <t>240/RB</t>
  </si>
  <si>
    <t>Government Boys Primary School, Chak No.240/RB,Bakhukev Chaddar, Faisalabad (combined) (P)</t>
  </si>
  <si>
    <t>Government Girls Primary School, Chak No.240/RB,Khaiawala, Faisalabad (combined) (P)</t>
  </si>
  <si>
    <t>Government Girls Middle School, Chak No.240/RB,Faisalabad (combined) (P)</t>
  </si>
  <si>
    <t>228/RB</t>
  </si>
  <si>
    <t>Government Boys Primary School, Chak No.228/RB-I, Faisalabad 
(Baraan ) (combined) (P)</t>
  </si>
  <si>
    <t>Government Girls Primary School, Chak No.228/RB-II,Faisalabad (Bohgani) (combined) (P)</t>
  </si>
  <si>
    <t>239/RB</t>
  </si>
  <si>
    <t>Government Boys Primary School, Chak No.239/RB,Faisalabad (Male)  (P)</t>
  </si>
  <si>
    <t>Government.Community Model Primary School, Chak No.239/RB, Faisalabad (Female)  (P)</t>
  </si>
  <si>
    <t>Basic Health Center, Chak No.239/RB,Faisalabad, (combined) (P)</t>
  </si>
  <si>
    <t>76/GB</t>
  </si>
  <si>
    <t>Civil Dispensary, Chak No.76/GB, Faisalabad(combined) (P)</t>
  </si>
  <si>
    <t>75/GB</t>
  </si>
  <si>
    <t>Government  Girls Primary School, Chak No.75/GB,Faisalabad (combined) (P)</t>
  </si>
  <si>
    <t>Government Boys Primary School, Chak No.75/GB,Faisalabad (combined) (P)</t>
  </si>
  <si>
    <t>237/RB</t>
  </si>
  <si>
    <t>Government  Girls Primary School, Chak No.237/RB,Faisalabad (Female)  (P)</t>
  </si>
  <si>
    <t>Government Boys Primary School, Chak No.237/RB,Faisalabad (Male)  (P)</t>
  </si>
  <si>
    <t>226/RB</t>
  </si>
  <si>
    <t>Government Boys Primary School, Chak No.226/RB,Faisalabad (combined) (P)</t>
  </si>
  <si>
    <t>Government Girls High School, Chak No.226/RB,Faisalabad (Female)  (P)</t>
  </si>
  <si>
    <t>Government Girls High School, Chak No.226/RB,Faisalabad (Male)  (P)</t>
  </si>
  <si>
    <t>78 /GB</t>
  </si>
  <si>
    <t>Government Girls High School, Chak No.78/GB,Faisalabad (Female)  (P)</t>
  </si>
  <si>
    <t>Government Boys Primary School, Chak No.78/GB,Faisalabad (Male (P)</t>
  </si>
  <si>
    <t>79 /GB</t>
  </si>
  <si>
    <t>Government Girls Middle School, Chak No.79/GB, Faisalabad (combined) (P)</t>
  </si>
  <si>
    <t>Chak No.227/RB</t>
  </si>
  <si>
    <t>Government Boys Elementry School, Chak No.227/RB, Faisalabad (combined) (P)</t>
  </si>
  <si>
    <t>Government Girls Primary School, Chak No.227/RB, Faisalabad (combined) (P)</t>
  </si>
  <si>
    <t>Government Boys Primary School, Chak No.227/RB, Faisalabad(combined) (P)</t>
  </si>
  <si>
    <t>Chak No.238/RB</t>
  </si>
  <si>
    <t>Government Girls Primary School, chak No.238/RB, Faisalabad (Female)  (P)</t>
  </si>
  <si>
    <t>Government Boys Middle School,Chak No.238/RB, Faisalabad(Male)  (P)</t>
  </si>
  <si>
    <t>Chak No.209/RB</t>
  </si>
  <si>
    <t>Dispensary , Chak No.209/RB, Faisalabad (combined) (P)</t>
  </si>
  <si>
    <t>Government Girls Elementry School, Chak No.209/RB, Faisalabad (Female) (P)</t>
  </si>
  <si>
    <t>Government Girls Elementry School, Chak No.209/RB, Faisalabad (Male) (P)</t>
  </si>
  <si>
    <t>Government Boys High School, Chak No.209/RB, Faisalabad(combined) (P)</t>
  </si>
  <si>
    <t>Chak No.215/RB</t>
  </si>
  <si>
    <t>Government  Boys P/S Chak No.215/RB, Faisalabad.(Female)  (P)</t>
  </si>
  <si>
    <t>Government  Boys P/S Chak No.215/RB, Faisalabad.(Male)  (P)</t>
  </si>
  <si>
    <t>Deaf School Chak No.215/RB. Faisalabad (Female)  (T)</t>
  </si>
  <si>
    <t>Deaf School Chak No.215/RB. Faisalabad (Male)  (T)</t>
  </si>
  <si>
    <t>Union Council office , Chak No.215/RB, Faisalabad (Female)  (P)</t>
  </si>
  <si>
    <t>Union Council office , Chak No.215/RB, Faisalabad (Male)  (P)</t>
  </si>
  <si>
    <t>Government Girls Elementry School Chak No.215/RB, Faisalabad.(Female)  (P)</t>
  </si>
  <si>
    <t>Government Girls Elementry School Chak No.215/RB, Faisalabad.(Male)  (P)</t>
  </si>
  <si>
    <t>Basic Health Unit, Chak No.215/RB, Faisalabad (Female)  (P)</t>
  </si>
  <si>
    <t>Basic Health Unit, Chak No.215/RB, Faisalabad (Male)  (P)</t>
  </si>
  <si>
    <t>Government Boys High School Chak No.215/RB, Faisalabad.(Female)  (P)</t>
  </si>
  <si>
    <t>Government Boys High School Chak No.215/RB, Faisalabad.(Male)  (P)</t>
  </si>
  <si>
    <t>Government Girls Primary School Chak No.215/RB, Faisalabad.(Combined) (P)</t>
  </si>
  <si>
    <t>Total PP-61-FSD-XI</t>
  </si>
  <si>
    <t xml:space="preserve">Chak No.132/GB </t>
  </si>
  <si>
    <t xml:space="preserve"> Government.Girls Elementary School Chak No.132/GB (combined) (P)</t>
  </si>
  <si>
    <t xml:space="preserve">Chak No.92/GB </t>
  </si>
  <si>
    <t>Government.Girls Elementary School, Chak No.92/GB (combined) (P)</t>
  </si>
  <si>
    <t xml:space="preserve"> Government.Girls Primary School Chak No.92/GB Cheena (combined) (P)</t>
  </si>
  <si>
    <t xml:space="preserve">Chak No.88/GB </t>
  </si>
  <si>
    <t xml:space="preserve"> Government.Girls Elementary School Chak No.88/GB (Female)  (P)</t>
  </si>
  <si>
    <t xml:space="preserve"> Government.Boys Primary School Chak No.88/GB (Male)  (P)</t>
  </si>
  <si>
    <t xml:space="preserve">Chak No.535/GB </t>
  </si>
  <si>
    <t xml:space="preserve"> Government.Girls  High School Chak No.535/GB(combined) (P)</t>
  </si>
  <si>
    <t xml:space="preserve">Chak No.659/GB </t>
  </si>
  <si>
    <t xml:space="preserve"> D.D. School, Chak No.659/GB (combined) (P)</t>
  </si>
  <si>
    <t xml:space="preserve">Chak No.133/GB </t>
  </si>
  <si>
    <t xml:space="preserve"> Government.Girls Elementary School Chak No.133/GB(combined) (P)</t>
  </si>
  <si>
    <t xml:space="preserve">Chak No.271/RB </t>
  </si>
  <si>
    <t xml:space="preserve"> Government.Girls Elementary School Chak No.271/RB(combined) (P)</t>
  </si>
  <si>
    <t xml:space="preserve"> Government.Boys Elementary School Chak No.271/RB(combined) (P)</t>
  </si>
  <si>
    <t xml:space="preserve">Chak No.268/RB </t>
  </si>
  <si>
    <t xml:space="preserve"> Basic Health Unit  Chak No.268/RB(combined) (P)</t>
  </si>
  <si>
    <t xml:space="preserve"> Government.Boys Primary School, Chak No.268/RB(combined) (P)</t>
  </si>
  <si>
    <t xml:space="preserve">Chak No.269/RB </t>
  </si>
  <si>
    <t xml:space="preserve"> Government.Boys Primary School Chak No.269/RB(combined) (P)</t>
  </si>
  <si>
    <t xml:space="preserve"> Government.Girls Elementary School Chak No.269/RB (combined) (P)</t>
  </si>
  <si>
    <t xml:space="preserve">Chak No.265/RB </t>
  </si>
  <si>
    <t>Government Girls High School, Chak No.265/RB (combined) (P)</t>
  </si>
  <si>
    <t>Government Boys Elementary School, Chak No.265/RB (combined) (P)</t>
  </si>
  <si>
    <t xml:space="preserve">Chak No.262/RB </t>
  </si>
  <si>
    <t>Government Boys Primary School, Chak No.262/RB (Female)  (P)</t>
  </si>
  <si>
    <t>Government Boys Primary School, Chak No.262/RB (Male)  (P)</t>
  </si>
  <si>
    <t xml:space="preserve">Chak No.260/RB </t>
  </si>
  <si>
    <t xml:space="preserve"> Government.Girls Elementary School Chak No.260/RB(combined) (P)</t>
  </si>
  <si>
    <t xml:space="preserve"> Government Boys Elementary School,  Chak No.260/RB(combined) (P)</t>
  </si>
  <si>
    <t xml:space="preserve">ChakNo.261/RB </t>
  </si>
  <si>
    <t>Government Boys Primary School, Chak No.261/RB Udhuwal (combined) (P)</t>
  </si>
  <si>
    <t>Government Boys Primary School, Chak No.261/RB Bhagowala (combined) (P)</t>
  </si>
  <si>
    <t xml:space="preserve">ChakNo.257/RB </t>
  </si>
  <si>
    <t>Government Girls Primary School, Chak No.257/RB (combined) (P) Muzbiwala</t>
  </si>
  <si>
    <t>Government.Boys High School Chak No.257/RB Jahangir Khurd  (Female)  (P)</t>
  </si>
  <si>
    <t>Government.Boys High School Chak No.257/RB (Male)  (P) Jahangir Khurd</t>
  </si>
  <si>
    <t>Government.Girls  High School Chak No.257/RB (Female)  (P) Jahangir Khurd</t>
  </si>
  <si>
    <t>Government.Girls High School, Chak No.257/RB (Male)  (P) (P)Jahangir Khurd</t>
  </si>
  <si>
    <t xml:space="preserve">ChakNo.253/RB </t>
  </si>
  <si>
    <t>Government Boys Primary School, Chak No.253/RB
(New Abadi) (combined) (P)</t>
  </si>
  <si>
    <t>Government Girls Elementary School, Chak No.253/RB
(combined) (P)</t>
  </si>
  <si>
    <t>Government Girls Elementary School, Chak No.253/RB (combined) (P)</t>
  </si>
  <si>
    <t>Basic Health Unit Chak No.253/RB (combined) (P)</t>
  </si>
  <si>
    <t>Government.Boys High School Chak No.253/RB (Female)  (P)</t>
  </si>
  <si>
    <t>Government.Boys High School Chak No.253/RB (Male)  (P)</t>
  </si>
  <si>
    <t xml:space="preserve">ChakNo.252/RB </t>
  </si>
  <si>
    <t>Government Girls Primary School, Chak No.252/RB (combined) (P)</t>
  </si>
  <si>
    <t>Government.Boys High School Chak No.252/RB (combined) (P)</t>
  </si>
  <si>
    <t xml:space="preserve">ChakNo.242/RB </t>
  </si>
  <si>
    <t>Government Girls Higher Secondary School Chak No.242/RB (Dasoha) (combined) (P)</t>
  </si>
  <si>
    <t>Government Girls Higher  Secondary School Chak No.242/RB (Dasoha) (combined) (P)</t>
  </si>
  <si>
    <t>Government.Boys High School Chak No.242/RB (Dasoha) (combined) (P)</t>
  </si>
  <si>
    <t>Government.Boys High School Chak No.242/RB (Dasoha)   (Female)  (P)</t>
  </si>
  <si>
    <t>Government.Boys High School Chak No.242/RB (Dasoha)  (Male)  (P)</t>
  </si>
  <si>
    <t xml:space="preserve">Chak No.258/RB </t>
  </si>
  <si>
    <t xml:space="preserve"> Government Girls Elementary School, Chak No.258/RB (Female)  (P)</t>
  </si>
  <si>
    <t xml:space="preserve"> Government.Boys Primary School Chak No.258/RB (Male)  (P)</t>
  </si>
  <si>
    <t xml:space="preserve"> Government.Boys High School Chak No.258/RB (Female)  (P)</t>
  </si>
  <si>
    <t xml:space="preserve"> Government.Boys High School Chak No.258/RB (Male)  (P)</t>
  </si>
  <si>
    <t xml:space="preserve">Chak No.254/RB </t>
  </si>
  <si>
    <t xml:space="preserve"> Government Girls Elementary School, Chak No.254/RB (Female)  (P)</t>
  </si>
  <si>
    <t xml:space="preserve"> Government.Boys High School Chak No.254/RB (Male)  (P)</t>
  </si>
  <si>
    <t xml:space="preserve">ChakNo.255/RB </t>
  </si>
  <si>
    <t>Government Girls High School Chak No.255/RB (Female)  (P)</t>
  </si>
  <si>
    <t>Government Girls High School Chak No.255/RB (Male)  (P)</t>
  </si>
  <si>
    <t>Government Boys Elementary Chak No.255/RB (combined) (P)</t>
  </si>
  <si>
    <t>ChakNo.249/RB</t>
  </si>
  <si>
    <t xml:space="preserve">Government Girls P/S Chak No.249/RB  (Female)  (P) </t>
  </si>
  <si>
    <t xml:space="preserve">Government.Boys Primary School Chak No.249/RB  (Male)  (P) </t>
  </si>
  <si>
    <t xml:space="preserve">ChakNo.249/RB </t>
  </si>
  <si>
    <t>Government.Boys Primary School Chak No.249/RB  (combined) (P)</t>
  </si>
  <si>
    <t xml:space="preserve">ChakNo.248/RB </t>
  </si>
  <si>
    <t xml:space="preserve">Government.Girls  High School Chak No.248/RB (Female)  (P) </t>
  </si>
  <si>
    <t>Government.Girls  High School Chak No.248/RB (Male)  (P)</t>
  </si>
  <si>
    <t>Government.Boys High School Chak No.248/RB (Female)  (P)</t>
  </si>
  <si>
    <t>Government.Boys High School Chak No.248/RB (Male)  (P) (P)</t>
  </si>
  <si>
    <t xml:space="preserve">ChakNo.243/RB </t>
  </si>
  <si>
    <t>Government Girls P/S Chak No.243/RB Jhoke Kharlan (Female)  (P)</t>
  </si>
  <si>
    <t xml:space="preserve">Government.Boys Primary School Chak No.243/RB Jhoke Kharlan (Male)  (P) </t>
  </si>
  <si>
    <t xml:space="preserve">Government.Boys High School Chak No.243/RB Roshanwala (Female)  (P) </t>
  </si>
  <si>
    <t xml:space="preserve">Government.Boys High School Chak No.243/RB Roshanwala (Male)  (P) </t>
  </si>
  <si>
    <t xml:space="preserve">Chak No.277/RB </t>
  </si>
  <si>
    <t xml:space="preserve">Government.Boys Primary School Chak No.277/RB (Female)  (P) </t>
  </si>
  <si>
    <t xml:space="preserve">Government.Girls Elementary School Chak No.277/RB (Male)  (P) </t>
  </si>
  <si>
    <t xml:space="preserve">Chak No.276/RB </t>
  </si>
  <si>
    <t>Government.Boys High School Chak No.276/RB(combined) (P)</t>
  </si>
  <si>
    <t xml:space="preserve">Chak No.274/RB </t>
  </si>
  <si>
    <t>Government.Boys Primary School Chak No.274/RB(combined) (P)</t>
  </si>
  <si>
    <t xml:space="preserve">Chak No.275/RB </t>
  </si>
  <si>
    <t xml:space="preserve">Government.Girls  High School Chak No.275/RB(Female)  (P) </t>
  </si>
  <si>
    <t xml:space="preserve">Government.Girls  High School Chak No.275/RB(Male)  (P) </t>
  </si>
  <si>
    <t>Government.Boys High School Chak No.275/RB(combined) (P)</t>
  </si>
  <si>
    <t xml:space="preserve">Chak No.272/RB </t>
  </si>
  <si>
    <t xml:space="preserve">Government.Girls  High School Chak No.272/RB(Female)  (P) </t>
  </si>
  <si>
    <t xml:space="preserve">Government.Girls  High School Chak No.272/RB(Male)  (P) </t>
  </si>
  <si>
    <t xml:space="preserve">Chak No.270/RB </t>
  </si>
  <si>
    <t xml:space="preserve">Government.Boys Primary School Chak No.270/RB(Female)  (P) </t>
  </si>
  <si>
    <t xml:space="preserve">Government.Boys Primary School Chak No.270/RB(Male)  (P) </t>
  </si>
  <si>
    <t xml:space="preserve">Chak No.280/RB </t>
  </si>
  <si>
    <t>Government.Boys Primary School Chak No.280/RB(combined) (P)</t>
  </si>
  <si>
    <t xml:space="preserve">Chak No.281/RB </t>
  </si>
  <si>
    <t>Government.Boys Primary School Chak No.281/RB(combined) (P)</t>
  </si>
  <si>
    <t xml:space="preserve">ChakNo.251/RB </t>
  </si>
  <si>
    <t xml:space="preserve">Government.Girls  High School Chak No.251/RB (Female)  (P) </t>
  </si>
  <si>
    <t xml:space="preserve">Government.Girls  High School Chak No.251/RB (Male)  (P) </t>
  </si>
  <si>
    <t>Government Girls P/S Chak No.251/RB (combined) (P)</t>
  </si>
  <si>
    <t xml:space="preserve">ChakNo.250/RB </t>
  </si>
  <si>
    <t>Government.Boys Primary School Chak No.250/RB (Female)  (P)</t>
  </si>
  <si>
    <t xml:space="preserve">Government Girls  Elementary School, Chak No.250/RB (Male)  (P) </t>
  </si>
  <si>
    <t xml:space="preserve">Chak No.273/RB </t>
  </si>
  <si>
    <t>Government.Boys Primary School Chak No.273/RB (Female)  (P)</t>
  </si>
  <si>
    <t xml:space="preserve">Government Girls P/S Chak No.273/RB (Male)  (P) </t>
  </si>
  <si>
    <t xml:space="preserve">Chak No.267/RB </t>
  </si>
  <si>
    <t xml:space="preserve">Government.Girls  High School Chak No.267/RB (Female)  (P) </t>
  </si>
  <si>
    <t xml:space="preserve">Government.Girls  High School Chak No.267/RB (Male)  (P) </t>
  </si>
  <si>
    <t>Government.Boys High School Chak No.267/RB(combined) (P)</t>
  </si>
  <si>
    <t xml:space="preserve">Chak No.264/RB </t>
  </si>
  <si>
    <t xml:space="preserve">Government Girls P/S Chak No.264/RB(Female)  (P) </t>
  </si>
  <si>
    <t xml:space="preserve">Government Girls P/S Chak No.264/RB(Male)  (P) </t>
  </si>
  <si>
    <t xml:space="preserve">ChakNo.256/RB </t>
  </si>
  <si>
    <t xml:space="preserve">Government Girls P/S Chak No.256/RB DhigganI (Female)  (P) </t>
  </si>
  <si>
    <t xml:space="preserve">Government.Boys Primary School Chak No.256/RB Kubban  II(Male)  (P) </t>
  </si>
  <si>
    <t xml:space="preserve">ChakNo.259/RB </t>
  </si>
  <si>
    <t xml:space="preserve">Government Girls P/S Chak No.259/RB (Female)  (P) </t>
  </si>
  <si>
    <t xml:space="preserve">Government.Girls  High School Chak No.259/RB(Male)  (P) </t>
  </si>
  <si>
    <t>Government.Boys High School Chak No.259/RB(combined) (P)</t>
  </si>
  <si>
    <t xml:space="preserve">ChakNo.87/JB </t>
  </si>
  <si>
    <t>Government Girls P/S Chak No.87/JB(combined) (P)</t>
  </si>
  <si>
    <t xml:space="preserve">ChakNo.88/JB </t>
  </si>
  <si>
    <t>Government.Boys Primary School Chak No.88/JB(Female)  (P)</t>
  </si>
  <si>
    <t xml:space="preserve">Government.Boys Primary School Chak No.88/JB(Male)  (P) </t>
  </si>
  <si>
    <t xml:space="preserve">ChakNo.89/JB </t>
  </si>
  <si>
    <t xml:space="preserve">Government Girls P/S Chak No.89/JB (Female)  (P)  </t>
  </si>
  <si>
    <t xml:space="preserve">Government.Boys Primary School Chak No.89/JB (Male)  (P) </t>
  </si>
  <si>
    <t xml:space="preserve">ChakNo.86/JB </t>
  </si>
  <si>
    <t xml:space="preserve">Government.Boys Primary School Chak No.86/JB(Female)  (P) </t>
  </si>
  <si>
    <t xml:space="preserve">Government.Boys Primary School Chak No.86/JB(Male)  (P) </t>
  </si>
  <si>
    <t xml:space="preserve">ChakNo.85/JB </t>
  </si>
  <si>
    <t>Government.Boys Primary School Chak No.85/JB (Female)  (P)</t>
  </si>
  <si>
    <t xml:space="preserve">Government.Girls Elementary School Chak No.85/JB (Male)  (P) </t>
  </si>
  <si>
    <t xml:space="preserve">ChakNo.84/JB </t>
  </si>
  <si>
    <t>Government.Boys High School Chak No.84/JB(combined) (P)</t>
  </si>
  <si>
    <t xml:space="preserve">Government Boys  H/S Chak No.84/JB (Female)  (P) </t>
  </si>
  <si>
    <t xml:space="preserve">Government Boys  H/S Chak No.84/JB (Male)  (P) </t>
  </si>
  <si>
    <t xml:space="preserve">Government Girls Higher Secondary School  Dijkot (Female)  (P) </t>
  </si>
  <si>
    <t>Government Boys Higher Secondary School  Dijkot (Male)   (P)          (Old Building)</t>
  </si>
  <si>
    <t>Government Girls Primary School No.1  Dijkot(Combined) (P)</t>
  </si>
  <si>
    <t xml:space="preserve">Circle-2 </t>
  </si>
  <si>
    <t xml:space="preserve"> Government Girls Primary School No.1  Dijkot (combined) (P) </t>
  </si>
  <si>
    <t>Circle-2</t>
  </si>
  <si>
    <t xml:space="preserve"> Government Girls Higher Secondary School Dijkot(Combined)  (P)</t>
  </si>
  <si>
    <t>Circle-3</t>
  </si>
  <si>
    <t xml:space="preserve"> Government Girls Higher Secondary/School Dijkot(Female)  (P)</t>
  </si>
  <si>
    <t>CircleNo-3</t>
  </si>
  <si>
    <t xml:space="preserve"> Government Girls Higher Secondary/School Dijkot(Male)  (P) </t>
  </si>
  <si>
    <t>Tandla Road</t>
  </si>
  <si>
    <t>Manzoorabad</t>
  </si>
  <si>
    <t>Civil Hospital</t>
  </si>
  <si>
    <t>Masjid Idressia</t>
  </si>
  <si>
    <t xml:space="preserve"> Government.Boys Primary School  No-1-Dijkot (Female)  (P) </t>
  </si>
  <si>
    <t xml:space="preserve">Government.Boys Primary School No-1-Dijkot (Male)  (P) </t>
  </si>
  <si>
    <t>Jamil Town</t>
  </si>
  <si>
    <t>Mohallah Marzi</t>
  </si>
  <si>
    <t>Government Boys Higher Secondary School Dijkot (combined) (P)</t>
  </si>
  <si>
    <t>Mohallah Manko</t>
  </si>
  <si>
    <t>Government Boys Higher Secondary School Dijkot (Female)  (P)</t>
  </si>
  <si>
    <t>Government Boys Higher Secondary School Dijkot (Male)  (P)</t>
  </si>
  <si>
    <t>NA--80--FSD--VI</t>
  </si>
  <si>
    <t>Sl.No.N.A</t>
  </si>
  <si>
    <t>POLLING SCHEME IN RESPECT OF NA--80--FSD--VI</t>
  </si>
  <si>
    <t>TOTAL  N A -79 FSD.V</t>
  </si>
  <si>
    <t>TOTAL PP-60 FSD.X</t>
  </si>
  <si>
    <t>Total  Q.H. Kanian   Charge No.2</t>
  </si>
  <si>
    <t>Chak No.443/GB</t>
  </si>
  <si>
    <t>Govt.Girls Middle School  
Chak No.443/GB(Female) (P)</t>
  </si>
  <si>
    <t>Govt.Boys Primary School  
Chak No.443/GB (Male) (P)</t>
  </si>
  <si>
    <t>Chak No.441/GB</t>
  </si>
  <si>
    <t>Govt.Girls Primary School  
Chak No.441/GB(Female) (P)</t>
  </si>
  <si>
    <t>Govt.Boys Primary School 
 Chak No.441/GB (Male) (P)</t>
  </si>
  <si>
    <t>shadu</t>
  </si>
  <si>
    <t>Shadu</t>
  </si>
  <si>
    <t>Chak No.440/GB</t>
  </si>
  <si>
    <t xml:space="preserve">Govt.Girls E/ School  
Chak No.440/GB (Female) (P)  </t>
  </si>
  <si>
    <t xml:space="preserve">Govt.Boys High School 
 Chak No.440/GB (Male) (P)  </t>
  </si>
  <si>
    <t>Chak No.414/GB</t>
  </si>
  <si>
    <t xml:space="preserve">Govt.Girls Primary School  
Chak No.414/GB (Female) (P)  </t>
  </si>
  <si>
    <t xml:space="preserve">Govt.Boys Primary School  
Chak No.414/GB (Male) (P)  </t>
  </si>
  <si>
    <t>Chak No.394/GB</t>
  </si>
  <si>
    <t xml:space="preserve">Govt.Boys Primary School  
Chak No.394/GB (Combined) (P)  </t>
  </si>
  <si>
    <t>Chak No.437/GB</t>
  </si>
  <si>
    <t xml:space="preserve">Govt.Girls Primary School  
Chak No.437/GB Karool (Comb) (P)  </t>
  </si>
  <si>
    <t xml:space="preserve">Govt.Boys Primary School 
 Chak No.437/GB NoorPur ( Comb) (P)  </t>
  </si>
  <si>
    <t>Chak No.417/GB</t>
  </si>
  <si>
    <t xml:space="preserve">Govt.Boys Primary School  
Chak No.417/GB (Combined) (P)  </t>
  </si>
  <si>
    <t>Chak No.413/GB</t>
  </si>
  <si>
    <t xml:space="preserve">Govt.Boys ElementaryS  
Chak No.413/GB (Combined) (P)  </t>
  </si>
  <si>
    <t>Chak No.169/GB</t>
  </si>
  <si>
    <t>Govt.Boys Primary School-I Chak No.169/GB Natho kot (Comb) (P)</t>
  </si>
  <si>
    <t>Govt. Boys Primary School -I 
Chak No.169/GB Thikrian  (Comb ) (P)</t>
  </si>
  <si>
    <t>Chak No.168/GB</t>
  </si>
  <si>
    <t xml:space="preserve">Govt.Girls Primary School  
Chak No.168/GB (Female) (P)  </t>
  </si>
  <si>
    <t xml:space="preserve">Govt.Boys HighS Chak No.168/GB (Male) (P)  </t>
  </si>
  <si>
    <t>Chak No.166/GB</t>
  </si>
  <si>
    <t>Govt.Girls P/S School 
 Chak No.167/GB Katarian (Female) (P)</t>
  </si>
  <si>
    <t>Govt. Boys P/ School, 
Chak No. 167/GB Katarian (Male) (P)</t>
  </si>
  <si>
    <t>Chak No.167/GB</t>
  </si>
  <si>
    <t>Govt.Girls H/ School  
Chak No.166/GB  (Female) (P)</t>
  </si>
  <si>
    <t>Govt.Boys E/ School 
 Chak No.166/GB  (Male) (P)</t>
  </si>
  <si>
    <t>Chak No.165/GB</t>
  </si>
  <si>
    <t>Basic Health Centre,
Chak No.165/GB ( East) (Comb)  (P)</t>
  </si>
  <si>
    <t>Govt.Boys Primary School 
Chak No.165/GB  (West) (Comb)  (P)</t>
  </si>
  <si>
    <t>Chak No.177/GB</t>
  </si>
  <si>
    <t>Govt.Girls Middle School  
Chak No.177/GB (Female) (P)</t>
  </si>
  <si>
    <t>Govt.Boys High School 
 Chak No.177/GB (Male) (P)</t>
  </si>
  <si>
    <t>Chak No.176/GB</t>
  </si>
  <si>
    <t>Govt.Girls Primary School  
Chak No.176/GB (Female) (P)</t>
  </si>
  <si>
    <t>Govt.Boys Middle School 
 Chak No.176/GB (Male) (P)</t>
  </si>
  <si>
    <t>Chak No.175/GB</t>
  </si>
  <si>
    <t>Basic Health Unit Chak No.175/GB (Female) (Non-P)</t>
  </si>
  <si>
    <t>Office Union Council  
Chak No.175/GB (Male) (Non-P)</t>
  </si>
  <si>
    <t>Chak No.174/GB</t>
  </si>
  <si>
    <t>Govt.Boys High School 
 Chak No.174/GB Janabi  (Comb)  (P)</t>
  </si>
  <si>
    <t>Govt.Boys Primary School  
Chak No.174/GB Shamali (Comb) (P)</t>
  </si>
  <si>
    <t>Chak No.173/GB</t>
  </si>
  <si>
    <t>Govt.Girls Primary School  
Chak No.173/GB  (Female) (P)</t>
  </si>
  <si>
    <t>Govt.Boys Primary School  
Chak No.173/GB  (Male) (P)</t>
  </si>
  <si>
    <t>Chak No.172/GB</t>
  </si>
  <si>
    <t>Govt.Girls Middle School 
Chak No.172/GB  (Female) (P)</t>
  </si>
  <si>
    <t>Govt.Boys High School  
Chak No.172/GB  (Male) (P)</t>
  </si>
  <si>
    <t>Chak No.171/GB</t>
  </si>
  <si>
    <t>Govt.Girls Middle School 
 Chak No.171/GB  (Female) (P)</t>
  </si>
  <si>
    <t>Govt.Boys Elementary School,
 Chak No.171/GB  (Male) (P)</t>
  </si>
  <si>
    <t>Chak No.170/GB</t>
  </si>
  <si>
    <t>Govt.Girls Middle School  
Chak No.170/GB  (Female) (P)</t>
  </si>
  <si>
    <t>Govt.Boys High School  
Chak No.170/GB  (Male) (P)</t>
  </si>
  <si>
    <t>Total  Q.H. Samundri. II  Charge No.2</t>
  </si>
  <si>
    <t>Chak No.472/GB</t>
  </si>
  <si>
    <t>Govt.Girls Primary School  
Chak No.472/GB (Female) (P)</t>
  </si>
  <si>
    <t>Govt.Boys Primary School  
Chak No. 472/GB (Male) (P)</t>
  </si>
  <si>
    <t>Chak No.470/GB</t>
  </si>
  <si>
    <t>Govt.Girls Primary School 
 Chak No.470/GB (Female) (P)</t>
  </si>
  <si>
    <t>Govt.Boys Primary School 
 Chak No. 470/GB (Male) (P)</t>
  </si>
  <si>
    <t>Govt.Boys Primary School  
Chak No. 470/GB (Combined) (P)</t>
  </si>
  <si>
    <t>Chak No.143/GB</t>
  </si>
  <si>
    <t>Govt.Girls P/ School  
Chak No.143/GB (Female) (P)</t>
  </si>
  <si>
    <t>Govt.Boys High School  
Chak No.143/GB (Male) (P)</t>
  </si>
  <si>
    <t>Chak No.142/GB</t>
  </si>
  <si>
    <t>Govt.Girls. Middle School.
 Chak No.142/GB (Female) (P)</t>
  </si>
  <si>
    <t>Govt.Boys Primary School  
Chak No.142/GB (Male) (P)</t>
  </si>
  <si>
    <t>Chak No.138/GB</t>
  </si>
  <si>
    <t>Govt.Boys Primary School  
Chak No. 138/GB Khurd(Combined) (P)</t>
  </si>
  <si>
    <t>Govt.Girls Primary School  
Chak No.138/GB (Kalan)(Female) (P)</t>
  </si>
  <si>
    <t>Govt.Boys Primary School  
Chak No.138/GB (Kalan)(Male) (P)</t>
  </si>
  <si>
    <t>Chak No.137/GB</t>
  </si>
  <si>
    <t>Govt.Girls Middle School  
Chak No. 137/GB (Female) (P)</t>
  </si>
  <si>
    <t>Govt.Boys Primary School  
Chak No. 137/GB (Male) (P)</t>
  </si>
  <si>
    <t>Chak No.141/GB</t>
  </si>
  <si>
    <t>Govt.Boys Primary School  
Chak No.141/GB(Combined) (P)</t>
  </si>
  <si>
    <t>Chak No.140/GB</t>
  </si>
  <si>
    <t>Govt.Girls E/ School  
Chak No.140/GB(Female) (P)</t>
  </si>
  <si>
    <t>Govt.Boys Primary School  
Chak No.140/GB(Male) (P)</t>
  </si>
  <si>
    <t>Chak No.139/GB</t>
  </si>
  <si>
    <t>Govt.Girls Primary School  
Chak No.139/GB(Female) (P)</t>
  </si>
  <si>
    <t>Govt.Boys Primary School  
Chak No139/GB (Male) (P)</t>
  </si>
  <si>
    <t>Chak No.469/GB</t>
  </si>
  <si>
    <t>Govt.Girls High School  
Chak No.469/GB (Female) (P)</t>
  </si>
  <si>
    <t>Govt.Boys Primary School 
Chak No. 469/GB (Male) (P)</t>
  </si>
  <si>
    <t>Chak No.468/GB</t>
  </si>
  <si>
    <t>Govt.Girls Elementary School  
Chak No. 468/GB (Female) (P)</t>
  </si>
  <si>
    <t>Govt.Boys Primary School 
 Chak No.468/GB(Male) (P)</t>
  </si>
  <si>
    <t>Total  Q.H. Samundri. I  Charge No.1</t>
  </si>
  <si>
    <t>Chak No.439/GB</t>
  </si>
  <si>
    <t>Govt.Girls Primary School  Chak No.439/GB  (Combined) (P) Fateh Rehan</t>
  </si>
  <si>
    <t>Govt.Girls ElementaryS  
Chak No.439/GB  (Female) (P) Mahlim</t>
  </si>
  <si>
    <t>Govt.Boys E/ School 
 Chak No.439/GB  (Male) (P) Mahlim</t>
  </si>
  <si>
    <t>Chak No.463/GB</t>
  </si>
  <si>
    <t>Govt. Girls High School, 
Chak No. 463/GB East (Female) (P)</t>
  </si>
  <si>
    <t>Govt. Girls High School, 
Chak No. 463/GB East (Male) (P)</t>
  </si>
  <si>
    <t>Govt. Boys High School, 
Chak No. 463/GB  (West) (Female) (P)</t>
  </si>
  <si>
    <t>Govt. Girls Middle School, 
Chak No. 463/GB-II (West) (Male) (P)</t>
  </si>
  <si>
    <t>Chak No.467/GB</t>
  </si>
  <si>
    <t>Govt.Girls High School  
Chak No.467/GB (Female) (P)</t>
  </si>
  <si>
    <t>Govt.Girls  High School  
Chak No.467/GB (Male) (P)</t>
  </si>
  <si>
    <t>Govt.Boys Primary School  
Chak No.467/GB (Female) (P)</t>
  </si>
  <si>
    <t>Govt.Boys Primary School  
Chak No.467/GB (Male) (P)</t>
  </si>
  <si>
    <t>Chak No.390/GB</t>
  </si>
  <si>
    <t>Govt.Girls Primary School  
Chak No.390/GB(East) (Combined) (P)</t>
  </si>
  <si>
    <t>Govt.Boys P/S  
Chak No.390/GB(West) (Combined) (P)</t>
  </si>
  <si>
    <t>Chak No.389/GB</t>
  </si>
  <si>
    <t>Govt.Girls Primary School  
Chak No.389/GB (Female) (P)</t>
  </si>
  <si>
    <t>Govt.Boys Primary School  
Chak No.389/GB (Male) (P)</t>
  </si>
  <si>
    <t>Chak No.466/GB</t>
  </si>
  <si>
    <t>Govt.Girls Primary School  
Chak No.466/GB (Female) (P)</t>
  </si>
  <si>
    <t>Govt.Boys Primary School  
Chak No.466/GB (Male) (P)</t>
  </si>
  <si>
    <t>Chak No.465/GB</t>
  </si>
  <si>
    <t>Govt.Girls Primary School 
 Chak No.465/GB (Female) (P)</t>
  </si>
  <si>
    <t>Govt.Boys Primary School 
 Chak No.465/GB (Male) (P)</t>
  </si>
  <si>
    <t>Chak No.464/GB</t>
  </si>
  <si>
    <t>Govt.Girls Primary School  
Chak No.464/GB (Female) (P)</t>
  </si>
  <si>
    <t>Govt.Boys Primary School  
Chak No.464/GB (Male) (P)</t>
  </si>
  <si>
    <t>Chak No.471/GB</t>
  </si>
  <si>
    <t>Govt.Girls Primary School  
Chak No.471/GB(Female) (P)</t>
  </si>
  <si>
    <t>Govt.Boys  Primary School  
Chak No.471/GB(Male) (P)</t>
  </si>
  <si>
    <t>Chak No.444/GB</t>
  </si>
  <si>
    <t>Govt.Girls  Middle School  
Chak No.444/GB(Female) (P)</t>
  </si>
  <si>
    <t>Govt.Boys  Middle School  
Chak No.444/GB(Male) (P)</t>
  </si>
  <si>
    <t>Chak No.442/GB</t>
  </si>
  <si>
    <t>Govt.Girls Middle School  
Chak No.442/GB(Female) (P)</t>
  </si>
  <si>
    <t>Govt.Boys  High School  
Chak No.442/GB(Male) (P)</t>
  </si>
  <si>
    <t>Chak No.447/GB</t>
  </si>
  <si>
    <t>Govt.Girls High School  
Chak No.447/GB(Female) (P)</t>
  </si>
  <si>
    <t>Govt.Boys High School  
Chak No.447/GB (Male) (P)</t>
  </si>
  <si>
    <t>Chak No.448/GB</t>
  </si>
  <si>
    <t>B.H.U. Chak No.448/GB  ( Male)</t>
  </si>
  <si>
    <t>Govt.Boys Primary School  
Chak No. 448/GB (Female) (P)</t>
  </si>
  <si>
    <t>Chak No.446/GB</t>
  </si>
  <si>
    <t>Govt.Girls Primary School  
Chak No.446/GB (Female) (P)</t>
  </si>
  <si>
    <t>Govt.Boys Primary School  
Chak No.446/GB (Male)  (P)</t>
  </si>
  <si>
    <t>Chak No.445/GB</t>
  </si>
  <si>
    <t>Govt.Girls Middle School  
Chak No.445/GB(Female) (P)</t>
  </si>
  <si>
    <t>Govt.Boys Primary School  
Chak No.445/GB (Male) (P)</t>
  </si>
  <si>
    <t>Total  M.C. Samundri Charge No.7-8</t>
  </si>
  <si>
    <t>Qasim Basthi</t>
  </si>
  <si>
    <t>Housing Colony No.2</t>
  </si>
  <si>
    <t>Housing Colony No.1</t>
  </si>
  <si>
    <t xml:space="preserve">Circle No.5 </t>
  </si>
  <si>
    <t>Kashmiri Bazir</t>
  </si>
  <si>
    <t>Caharge No.7</t>
  </si>
  <si>
    <t>Govt.Boys Primary School  Housing Colony No.1,Samundri. (Female) (P)</t>
  </si>
  <si>
    <t>Govt.Girls Primary School  Housing Colony No.1,Samundri. (Male) (P)</t>
  </si>
  <si>
    <t>Qasim Bazir</t>
  </si>
  <si>
    <t xml:space="preserve">Latif Nager </t>
  </si>
  <si>
    <t>Circle No.2</t>
  </si>
  <si>
    <t>Charge NO.7</t>
  </si>
  <si>
    <t>Govt. Boys ElementaryS Gordwara Samundri (Female) (P)</t>
  </si>
  <si>
    <t>Govt. Boys P/S Chaki Bazir Samundri (Male) (P)</t>
  </si>
  <si>
    <t xml:space="preserve">Islam Abad </t>
  </si>
  <si>
    <t>Circle No.1</t>
  </si>
  <si>
    <t>Govt.Girls High School, No.1 Samundri (Female) (P)</t>
  </si>
  <si>
    <t>Govt.Girls High School, No.1 Samundri (Male) (P)</t>
  </si>
  <si>
    <t>Ravi Mohallah</t>
  </si>
  <si>
    <t>Circle No.4</t>
  </si>
  <si>
    <t>Govt.Girls High School  No.2 Samundri (Female )</t>
  </si>
  <si>
    <t>Govt.Girls High School  No.2 Samundri (Male )</t>
  </si>
  <si>
    <t>Office of Dy.District Edution Officer ( Comb)</t>
  </si>
  <si>
    <t>Govt.Boys High School  No.2, Samundri (Female) (P)</t>
  </si>
  <si>
    <t>Govt.Boys High School  No.2, Samundri (Male) (P)</t>
  </si>
  <si>
    <t>New Samundri</t>
  </si>
  <si>
    <t>Circle No.3</t>
  </si>
  <si>
    <t>Govt. Girls P/S New Samundri (Female )</t>
  </si>
  <si>
    <t>Govt. Boys P/S New Samundri (Male) (P)</t>
  </si>
  <si>
    <t>Govt.Girls Primary School -I   New Samundri(Female) (P)</t>
  </si>
  <si>
    <t>Govt. Boys P/S -I New Samundri (Male) (P)</t>
  </si>
  <si>
    <t>Bismilla Twon</t>
  </si>
  <si>
    <t xml:space="preserve">Gujjar Bashti </t>
  </si>
  <si>
    <t>Usman Pura</t>
  </si>
  <si>
    <t>Charge NO.8</t>
  </si>
  <si>
    <t>Govt Boys High Shool No.1 ,
Samundri (Female) (P)</t>
  </si>
  <si>
    <t>Govt Boys High Shool No.1 ,
Samundri (Male) (P)</t>
  </si>
  <si>
    <t>Bago Bashti</t>
  </si>
  <si>
    <t>Hashmat Pura</t>
  </si>
  <si>
    <t>Isalam Pura</t>
  </si>
  <si>
    <t>Danish pura</t>
  </si>
  <si>
    <t>Govt Boys Primary School hasmat Pura, Samundari (Female) (P)</t>
  </si>
  <si>
    <t>Govt.Boys Primary School No.2,
Near Building Office, Samundri.(Male) (P)</t>
  </si>
  <si>
    <t xml:space="preserve">Rasool Pura </t>
  </si>
  <si>
    <t>Govt. Boys HighS No.1 Samundri (Female) (P)</t>
  </si>
  <si>
    <t>Govt. Boys HighS No.1 Samundri (Male) (P)</t>
  </si>
  <si>
    <t>Jinnah Abadi Aqib Ghala Mandi</t>
  </si>
  <si>
    <t>Caharge No.8</t>
  </si>
  <si>
    <t>Govt  Girls ElementaryS Dum Dum Darbar Samundri (Female) (P)</t>
  </si>
  <si>
    <t>Govt P/S  Shoukat Abad Samundri (Male) (P)</t>
  </si>
  <si>
    <t xml:space="preserve">Kehkshan Colony </t>
  </si>
  <si>
    <t>Shoukat Abad</t>
  </si>
  <si>
    <t>Gulshan -e-Hafiz Twon</t>
  </si>
  <si>
    <t xml:space="preserve">Farid Twon </t>
  </si>
  <si>
    <t>Zam Zam Colony</t>
  </si>
  <si>
    <t>Azam Twon Ghousia Colony</t>
  </si>
  <si>
    <t>Govt. Girls Primary School,
Zam Zam Colony On the Canal Bank,Samundri(Female) (P)</t>
  </si>
  <si>
    <t>Govt. Girls Primary School,
Zam Zam Colony On the Canal Bank,Samundri(Male )</t>
  </si>
  <si>
    <t>Mehndi Twon/ Ashrafabad</t>
  </si>
  <si>
    <t>Ashraf  Abad</t>
  </si>
  <si>
    <t>Govt.Boys Degree Collage, Samundri (Female) (P)</t>
  </si>
  <si>
    <t>Govt.Boys Degree Collage, Samundri(Male) (P)</t>
  </si>
  <si>
    <t>Asghar Twon</t>
  </si>
  <si>
    <t>Mehndi Twon/Ashrafabad</t>
  </si>
  <si>
    <t>Mehndi Twon</t>
  </si>
  <si>
    <t>Mian Twon</t>
  </si>
  <si>
    <t>Charge No.8</t>
  </si>
  <si>
    <t>Govt. Girls ElementaryS 471/GB Road Ssmundri (Female) (P)</t>
  </si>
  <si>
    <t>Govt. Boys P/S  Ashrafabad Rood Samundri .(Male) (P)</t>
  </si>
  <si>
    <t>Charge No.7</t>
  </si>
  <si>
    <t>Balal Twon</t>
  </si>
  <si>
    <t>Conal  Twon</t>
  </si>
  <si>
    <t>Circle No.6</t>
  </si>
  <si>
    <t>Charge No. 8</t>
  </si>
  <si>
    <t>Govt.Boys Degree Collage, Samundri(Female) (P)</t>
  </si>
  <si>
    <t>Canal  Twon</t>
  </si>
  <si>
    <t>Pawer lome Bahisti</t>
  </si>
  <si>
    <t>Shrif Pura</t>
  </si>
  <si>
    <t>Govt. Girls Primary School,
Faisalabad road  Samundri.(Female) (P)</t>
  </si>
  <si>
    <t>Wapda House Samundri (Male) (P)</t>
  </si>
  <si>
    <t>Total Q.H.Salooni Jhal Charge No.4</t>
  </si>
  <si>
    <t xml:space="preserve">Chak No.462/GB </t>
  </si>
  <si>
    <t xml:space="preserve">Govt.Boys High School  
Chak No.462/GB  (Combined) (P) </t>
  </si>
  <si>
    <t xml:space="preserve">Chak No.461/GB </t>
  </si>
  <si>
    <t xml:space="preserve">Govt.Boys High School  
Chak No.461/GB  (Combined) (P) </t>
  </si>
  <si>
    <t xml:space="preserve">Chak No.438/GB </t>
  </si>
  <si>
    <t xml:space="preserve">Govt.Girls Elemantry School, 
Chak No.438/GB  (Combined) (P) </t>
  </si>
  <si>
    <t xml:space="preserve">Chak No.385/GB </t>
  </si>
  <si>
    <t xml:space="preserve">Govt.Boys Primary School  
Chak No.385/GB  (Combined) (P) </t>
  </si>
  <si>
    <t xml:space="preserve">Chak No.388/GB </t>
  </si>
  <si>
    <t>Govt.Girls Elemantry School,
 Chak No.388/GB (Female) (P)</t>
  </si>
  <si>
    <t>Govt.Boys High School  
Chak No.388/GB (Male) (P)</t>
  </si>
  <si>
    <t xml:space="preserve">Chak No.387/GB </t>
  </si>
  <si>
    <t>Govt.Boys Primary School  II
Chak No.387/GB  East (Combined) (P)</t>
  </si>
  <si>
    <t>Govt.Girls Primary School -I
Chak No.387/GB (Combined) (P)  (West)</t>
  </si>
  <si>
    <t xml:space="preserve">Chak No.386/GB </t>
  </si>
  <si>
    <t>Govt.Girls Elementary School 
Chak No.386/GB (Combined) (P)</t>
  </si>
  <si>
    <t xml:space="preserve">Chak No.373/GB </t>
  </si>
  <si>
    <t xml:space="preserve">Govt.Boys Primary School  Chak No.373/GB  Khaldi (Comb) (P) </t>
  </si>
  <si>
    <t xml:space="preserve">Govt.Boys Primary School  Chak No.373/GB Karamsar (Comb) (P) </t>
  </si>
  <si>
    <t xml:space="preserve">Chak No.372/GB </t>
  </si>
  <si>
    <t xml:space="preserve">Govt. Girls  Primary School  
Chak No.372/GB(Female) (P) </t>
  </si>
  <si>
    <t xml:space="preserve">Govt.Boys Primary School  
Chak No.372/GB (Male)  (P) </t>
  </si>
  <si>
    <t xml:space="preserve">Chak No.136/GB </t>
  </si>
  <si>
    <t xml:space="preserve">Govt.Boys Primary School  
Chak No.136/GB  (West) (Combined) (P) </t>
  </si>
  <si>
    <t>Govt. Girls High School  
Chak No.136/GB (East)  (Female     (P)</t>
  </si>
  <si>
    <t>Govt.Girls High School 
Chak No.136/GB (East) (Male) (P)</t>
  </si>
  <si>
    <t xml:space="preserve">Chak No.528/GB </t>
  </si>
  <si>
    <t>Govt .Boys Primary School  Chak No.528/GB (Manopur)  (Combined) (P)</t>
  </si>
  <si>
    <t>Govt.Boys Primary School  Chak No.528/GB (Jatiana )  (Combined) (P)</t>
  </si>
  <si>
    <t xml:space="preserve">Chak No.527/GB </t>
  </si>
  <si>
    <t>Govt.Girls High School  
Chak No.527/GB ( Female)</t>
  </si>
  <si>
    <t>Govt.Boys High School  
Chak No.527/GB (Male) (P)</t>
  </si>
  <si>
    <t xml:space="preserve">Chak No.135/GB </t>
  </si>
  <si>
    <t>Govt.Boys High School  
Chak No.135/GB (Combined) (P)</t>
  </si>
  <si>
    <t xml:space="preserve">Chak No.134/GB </t>
  </si>
  <si>
    <t>Govt. Girls Middle School,
 Chak  No.134/GB (Combined)  (Non- P)</t>
  </si>
  <si>
    <t xml:space="preserve">Chak No.50/GB </t>
  </si>
  <si>
    <t>Basic Health Units. Chak No.50/GB (Female) (P)</t>
  </si>
  <si>
    <t>Govt.Boys Primary School  
Chak No. 50/GB (Male) (P)</t>
  </si>
  <si>
    <t>TOTAL PP-59-FSD-X</t>
  </si>
  <si>
    <t xml:space="preserve">Chak No.531/GB </t>
  </si>
  <si>
    <t>Govt.Girls Middle School  
Chak No.531/GB (Female) (P)</t>
  </si>
  <si>
    <t>Govt.Boys Primary School  
Chak No.531/GB (Male) (P)</t>
  </si>
  <si>
    <t xml:space="preserve">Chak No.530/GB </t>
  </si>
  <si>
    <t>Govt.Girls High  School  
Chak No.530/GB (Female) (P)</t>
  </si>
  <si>
    <t>Govt.Boys High School  
Chak No.530/GB (Male) (P)</t>
  </si>
  <si>
    <t xml:space="preserve">Chak No.529/GB </t>
  </si>
  <si>
    <t>Govt.Girls Middle School 
Chak No.529/GB (Combined) (P)</t>
  </si>
  <si>
    <t xml:space="preserve">Chak No.52/GB </t>
  </si>
  <si>
    <t>Govt.Girls E/ School  Senior comp
Chak No.52/GB (Female) (P)</t>
  </si>
  <si>
    <t>Govt Girls E/S  Janior comp
Chak No.52/GB (Male) (P)</t>
  </si>
  <si>
    <t xml:space="preserve">Chak No.51/GB </t>
  </si>
  <si>
    <t>Govt. Girls Middle  School  
Chak No.51/GB (Female) (P)</t>
  </si>
  <si>
    <t>Govt. Boys High School  
Chak No.51/GB (Male) (P)</t>
  </si>
  <si>
    <t xml:space="preserve">Chak No.228/GB </t>
  </si>
  <si>
    <t>Basic Health Unit Chak No.228/GB (Combined) (P)</t>
  </si>
  <si>
    <t>Govt. Girls High School  
Chak No.228/GB (Female) (P)</t>
  </si>
  <si>
    <t>Govt. Boys High School  
Chak No.228/GB (Male) (P)</t>
  </si>
  <si>
    <t xml:space="preserve">Chak No.42/GB </t>
  </si>
  <si>
    <t>Govt.  Girls  Primary School-II  (Nai Abadi) Chak No. 42/GB (Combined) (P)</t>
  </si>
  <si>
    <t>Govt. Elementary School-I  (Nai Abadi) Chak No. 42/GB (Combined) (P)</t>
  </si>
  <si>
    <t xml:space="preserve">Chak No.41/GB </t>
  </si>
  <si>
    <t xml:space="preserve"> Govt.Girls Primary School  Chak No.41/GB (Female) (P)</t>
  </si>
  <si>
    <t>Govt.Girls Primary School  
Chak No.41/GB (Male) (P)</t>
  </si>
  <si>
    <t>Govt.Boys  Primary School  
Chak No.41/GB (Combined) (P)</t>
  </si>
  <si>
    <t>Total Q.H. Murid Wala Charge No.5</t>
  </si>
  <si>
    <t xml:space="preserve">Chak No.486/GB </t>
  </si>
  <si>
    <t>Govt.Boys Middle School  
Chak No.486/GB (Combined) (P)</t>
  </si>
  <si>
    <t xml:space="preserve">Chak No.485/GB </t>
  </si>
  <si>
    <t>Govt.Girls High School  
Chak No.485/GB (Female) (P)</t>
  </si>
  <si>
    <t>Govt.Boys High School  
Chak No.485/GB (Male) (P)</t>
  </si>
  <si>
    <t xml:space="preserve">Chak No.484/GB </t>
  </si>
  <si>
    <t>Govt.Girls E/ School  
Chak No.484/GB (Female) (P)</t>
  </si>
  <si>
    <t>Govt.Boys Primary School  
Chak No.484/GB (Male) (P)</t>
  </si>
  <si>
    <t xml:space="preserve">Chak No.199/GB </t>
  </si>
  <si>
    <t>Govt.Girls High School  
Chak No.199/GB (Female) (P)</t>
  </si>
  <si>
    <t>Govt.Boys High School  
Chak No.199/GB (Male) (P)</t>
  </si>
  <si>
    <t>Govt.Boys High School  
Chak No.199/GB (Combined) (P)</t>
  </si>
  <si>
    <t xml:space="preserve">Chak No.198/GB </t>
  </si>
  <si>
    <t>Govt.Girls Middle School,
 Chak No.198/GB (Female) (P)</t>
  </si>
  <si>
    <t>Govt.Boys Primary School  
Chak No.198/GB(Male) (P)</t>
  </si>
  <si>
    <t xml:space="preserve">Chak No.212/GB </t>
  </si>
  <si>
    <t>Govt.Girls Middle School  
Chak No.212/GB (Female) (P)</t>
  </si>
  <si>
    <t>Govt.Boys Middle School  
Chak No.212/GB (Male) (P)</t>
  </si>
  <si>
    <t xml:space="preserve">Chak No.211/GB </t>
  </si>
  <si>
    <t>Govt.Girls Primary School  
Chak No.211/GB (Female) (P)</t>
  </si>
  <si>
    <t>Govt.Boys Primary School  
Chak No.211/GB (Male) (P)</t>
  </si>
  <si>
    <t xml:space="preserve">Chak No.210/GB </t>
  </si>
  <si>
    <t>Govt.Boys High S Chak No.210/GB (Combined) (P)</t>
  </si>
  <si>
    <t xml:space="preserve">Chak No.203/GB </t>
  </si>
  <si>
    <t>Govt.Girls H/S  Chak No.203/GB (Female) (P)</t>
  </si>
  <si>
    <t>Govt.Girls High School  
Chak No.203/GB (Male) (P)</t>
  </si>
  <si>
    <t>Govt.Boys Middle School  
Chak No.203/GB (Female) (P)</t>
  </si>
  <si>
    <t>Govt.Boys Middle School  
Chak No.203/GB (Male) (P)</t>
  </si>
  <si>
    <t xml:space="preserve">Chak No.495/GB </t>
  </si>
  <si>
    <t>Govt.Boys Primary School  
Chak No.495/GB (Combined) (P)</t>
  </si>
  <si>
    <t xml:space="preserve">Chak No.488/GB </t>
  </si>
  <si>
    <t>Govt.Boys Primary School  
Chak No.488/GB (Janubi)(Combined) (P)</t>
  </si>
  <si>
    <t>Govt. Girls Primary School  
Chak No.488/GB ( Shanali) (Combined) (P)</t>
  </si>
  <si>
    <t xml:space="preserve">Chak No.487/GB </t>
  </si>
  <si>
    <t>Govt.Girls Middle School  
Chak No.487/GB (Female) (P)</t>
  </si>
  <si>
    <t>Govt.Boys Middle School  
Chak No.487/GB (Male) (P)</t>
  </si>
  <si>
    <t xml:space="preserve">Chak No.483/GB </t>
  </si>
  <si>
    <t>Govt.Boys High School  
Chak No.483/GB (Combined) (P)</t>
  </si>
  <si>
    <t>Govt.Girls  H/S  
Chak No.483/GB (Female) (P)</t>
  </si>
  <si>
    <t>Govt.Boys High School  
Chak No.483/GB (Male) (P)</t>
  </si>
  <si>
    <t xml:space="preserve">Chak No.482/GB </t>
  </si>
  <si>
    <t>Govt.Girls Middle School  
Chak No.482/GB (Female) (P)</t>
  </si>
  <si>
    <t>Govt.Boys Middle School  
Chak No.482/GB (Male) (P)</t>
  </si>
  <si>
    <t xml:space="preserve">Chak No.216/GB </t>
  </si>
  <si>
    <t>Govt. Girls  Primary School  
Chak No.216/GB(Female) (P)</t>
  </si>
  <si>
    <t>Govt.Boys Primary School  
Chak No.216/GB(Male) (P)</t>
  </si>
  <si>
    <t xml:space="preserve">Chak No.215/GB </t>
  </si>
  <si>
    <t>Govt Girls P/ School  
Chak No.215/GB (Female) (P)</t>
  </si>
  <si>
    <t>Govt.Boys High School  
Chak No.215/GB (Male) (P)</t>
  </si>
  <si>
    <t xml:space="preserve">Chak No.214/GB </t>
  </si>
  <si>
    <t>Govt.Girls Middle School  
Chak No.214/GB (Female) (P)</t>
  </si>
  <si>
    <t>Govt. Boys Primary School  
Chak No.214/GB (Male) (P)</t>
  </si>
  <si>
    <t>Govt. Boys Primary School  
Chak No.214/GB (Combined) (P)</t>
  </si>
  <si>
    <t xml:space="preserve">Chak No.213/GB </t>
  </si>
  <si>
    <t>Govt.Girls High School,
 Chak No.213/GB (Female) (P)</t>
  </si>
  <si>
    <t>Govt.Boys Primary School  
Chak No.213/GB (Male) (P)</t>
  </si>
  <si>
    <t xml:space="preserve">Chak No.209/GB </t>
  </si>
  <si>
    <t>Govt. Boys Primary School  
Chak No.209/GB (Female) (P)</t>
  </si>
  <si>
    <t>Govt. Boys Primary School  
Chak No.209/GB (Male) (P)</t>
  </si>
  <si>
    <t xml:space="preserve">Chak No.208/GB </t>
  </si>
  <si>
    <t>Govt.Boys  Elementary School,
 Chak No.208/GB (Female) (P)</t>
  </si>
  <si>
    <t>Govt.Girls Middle School  
Chak No.208/GB (Male) (P)</t>
  </si>
  <si>
    <t xml:space="preserve">Chak No.207/GB </t>
  </si>
  <si>
    <t>Govt.Giris Primary School  
Chak No.207/GB (Female) (P)</t>
  </si>
  <si>
    <t>Govt.Boys Primary School  
Chak No.207/GB (Male) (P)</t>
  </si>
  <si>
    <t xml:space="preserve">Chak No.206/GB </t>
  </si>
  <si>
    <t>Govt.Girls High School  
Chak No.206/GB (Combined) (P)</t>
  </si>
  <si>
    <t xml:space="preserve">Chak No.205/GB </t>
  </si>
  <si>
    <t>Govt.Girls Primary School  
Chak No.205/GB (Female) (P)</t>
  </si>
  <si>
    <t>Govt.Boys E/School  
Chak No.205/GB (Male) (P)</t>
  </si>
  <si>
    <t xml:space="preserve">Chak No.204/GB </t>
  </si>
  <si>
    <t>Govt.Boys Primary School  
Chak No.204/GB (Comb) (P)</t>
  </si>
  <si>
    <t xml:space="preserve">Chak No.202/GB </t>
  </si>
  <si>
    <t>Govt.Girls Middle School  
Chak No.202/GB (Female) (P)</t>
  </si>
  <si>
    <t>Govt.Boys Primary School  
Chak No.202/GB (Male) (P)</t>
  </si>
  <si>
    <t xml:space="preserve">Chak No.201/GB </t>
  </si>
  <si>
    <t>Govt.Girls Primary School  
Chak No.201/GB (Female) (P)</t>
  </si>
  <si>
    <t>Govt.Boys Primary School  
Chak No.201/GB (Male) (P)</t>
  </si>
  <si>
    <t xml:space="preserve">Chak No.200/GB </t>
  </si>
  <si>
    <t>Govt.Girls Middle School  
Chak No.200/GB (Combined) (P)</t>
  </si>
  <si>
    <t>Govt.Boys Middle School  
Chak No.200/GB (Female) (P)</t>
  </si>
  <si>
    <t>Govt.Boys Middle School  
Chak No.200/GB (Male) (P)</t>
  </si>
  <si>
    <t xml:space="preserve">Chak No.197/GB </t>
  </si>
  <si>
    <t>Govt.Boys Primary School  
Chak No.197/GB  (Comb) (P)</t>
  </si>
  <si>
    <t>Govt.Girls High School  
Chak No.197/GB (Female) (P)</t>
  </si>
  <si>
    <t>Govt.Girls High School  
Chak No.197/GB (Male) (P)</t>
  </si>
  <si>
    <t xml:space="preserve">Chak No.196/GB </t>
  </si>
  <si>
    <t>Govt.Girls High School 
Chak No.196/GB (Combined) (P)</t>
  </si>
  <si>
    <t>Govt.Girls Primary School  
Chak No.196/GB (Female) (P)</t>
  </si>
  <si>
    <t>Govt.Girls High School  
Chak No.196/GB (Male) (P)</t>
  </si>
  <si>
    <t xml:space="preserve">Chak No.195/GB </t>
  </si>
  <si>
    <t xml:space="preserve">Govt.Boys Primary School  
Chak No.195/GB (Female) (P) </t>
  </si>
  <si>
    <t xml:space="preserve">Govt.Boys Primary School  
Chak No.195/GB (Male) (P)                                      </t>
  </si>
  <si>
    <t xml:space="preserve">Govt.Girls High School  
Chak No.195/GB (Female) (P)                              </t>
  </si>
  <si>
    <t xml:space="preserve">Govt.Girls High School  
Chak No.195/GB (Male) (P)                                     </t>
  </si>
  <si>
    <t xml:space="preserve">Chak No.193/GB </t>
  </si>
  <si>
    <t xml:space="preserve">Govt.Girls Primary School  
Chak No.193/GB( South)  (Combined) (P)               </t>
  </si>
  <si>
    <t xml:space="preserve">Govt.Girls High School  
Chak No.193/GB (North )  (Female) (P)         </t>
  </si>
  <si>
    <t xml:space="preserve">Govt.Boys High School  
Chak No.193/GB (North) (Male) (P)                         </t>
  </si>
  <si>
    <t xml:space="preserve">Chak No.192/GB </t>
  </si>
  <si>
    <t xml:space="preserve">Govt.Girls Primary School  
Chak No.192/GB (Kotla) (Female) (P)                        </t>
  </si>
  <si>
    <t xml:space="preserve">Govt.Boys Primary School  
Chak No.192/GB (Kotla) (Male) (P)                 </t>
  </si>
  <si>
    <t xml:space="preserve">Govt.Girls High School  
Chak No.192/GB Ojla (Female) (P)                      </t>
  </si>
  <si>
    <t xml:space="preserve">Govt.Boys Primary School  
Chak No.192/GB Ojla (Male) (P)                     </t>
  </si>
  <si>
    <t>Total Q.H.Giddar Pindi Charge No.3</t>
  </si>
  <si>
    <t xml:space="preserve">Chak No.481/GB </t>
  </si>
  <si>
    <t xml:space="preserve">Govt.Girls Primary School  
Chak No.481/GB(Female) (P)                                              </t>
  </si>
  <si>
    <t xml:space="preserve">Govt.Boys Primary School  
Chak No.481/GB(Male) (P)                                              </t>
  </si>
  <si>
    <t xml:space="preserve">Chak No.480/GB </t>
  </si>
  <si>
    <t xml:space="preserve">Govt.Girls Middle School  
Chak No.480/GB(Female) (P)                                    </t>
  </si>
  <si>
    <t xml:space="preserve">Govt.Boys Primary School  
Chak No.480/GB(Male) (P)                                  </t>
  </si>
  <si>
    <t xml:space="preserve">Chak No.479/GB </t>
  </si>
  <si>
    <t xml:space="preserve">Govt.Girls Middle School  
Chak No.479/GB(Female) (P)                               </t>
  </si>
  <si>
    <t xml:space="preserve">Govt.Boys High School  
Chak No.479/GB(Male) (P)                                     </t>
  </si>
  <si>
    <t xml:space="preserve">Chak No.478/GB </t>
  </si>
  <si>
    <t xml:space="preserve">Govt.Girls High School  
Chak No.478/GB(Female) (P)                                              </t>
  </si>
  <si>
    <t xml:space="preserve">Govt.Boys Primary School  
Chak No.478/GB(Male) (P)                                          </t>
  </si>
  <si>
    <t>(west)</t>
  </si>
  <si>
    <t xml:space="preserve">Chak No.477/GB </t>
  </si>
  <si>
    <t xml:space="preserve">Govt.Girls High School  
Chak No.477/GB(Combined) (P)                            </t>
  </si>
  <si>
    <t>(Este)</t>
  </si>
  <si>
    <t xml:space="preserve">Govt.Boys Primary School  
Chak No.477/GB(Combined) (P)                         </t>
  </si>
  <si>
    <t xml:space="preserve">Chak No.476/GB </t>
  </si>
  <si>
    <t xml:space="preserve">Govt.Boys High School  
Chak No.476/GB(Female) (P)                                   </t>
  </si>
  <si>
    <t xml:space="preserve">Govt.Boys High School 
Chak No.476/GB(Male) (P)                                      </t>
  </si>
  <si>
    <t xml:space="preserve">Chak No.475/GB </t>
  </si>
  <si>
    <t xml:space="preserve">Govt.Girls Middle School  
Chak No.475/GB(Female) (P)                                       </t>
  </si>
  <si>
    <t xml:space="preserve">Govt.Boys Primary School  
Chak No.475/GB(Male) (P)                              </t>
  </si>
  <si>
    <t xml:space="preserve">Chak No.474/GB </t>
  </si>
  <si>
    <t xml:space="preserve">Govt.Girls Primary School  
Chak No.474/GB(Female) (P)                                  </t>
  </si>
  <si>
    <t xml:space="preserve">Govt.Boys Elementary School  
Chak No.474/GB(Male) (P)                                      </t>
  </si>
  <si>
    <t xml:space="preserve">Chak No.473/GB </t>
  </si>
  <si>
    <t xml:space="preserve">Govt.Girls Elementary School  
Chak No.473/GB(East) (Female) (P)                       </t>
  </si>
  <si>
    <t xml:space="preserve">Govt.Boys Primary School  
Chak No.473/GB (Male) (P) (East)                            </t>
  </si>
  <si>
    <t xml:space="preserve">Govt.Girls Middle School  
Chak No.473/GB (Combined) (P) (West)                        </t>
  </si>
  <si>
    <t xml:space="preserve">Chak No.218/GB </t>
  </si>
  <si>
    <t xml:space="preserve">Govt.Girls High School,
 Chak No.218/GB (Female) (P)                                </t>
  </si>
  <si>
    <t xml:space="preserve">Govt.Boys High School  
Chak No.218/GB (Male) (P)                                                                </t>
  </si>
  <si>
    <t xml:space="preserve">Chak No.217/GB </t>
  </si>
  <si>
    <t xml:space="preserve">Govt.Girls Middle School (Old building) Chak No.217/GB(South ) (Female) (P)                                                                                                                        </t>
  </si>
  <si>
    <t xml:space="preserve">Govt.Girls Middle School (New building) Chak No.217/GB (Male) (P)                </t>
  </si>
  <si>
    <t xml:space="preserve">Chak No.221/GB </t>
  </si>
  <si>
    <t>Govt.Boys Primary School  
Chak No.221/GB (Female) (P)                               (P)</t>
  </si>
  <si>
    <t xml:space="preserve">Govt.Girls High School  
Chak No.221/GB (Male) (P)                                     </t>
  </si>
  <si>
    <t xml:space="preserve">Chak No.220/GB </t>
  </si>
  <si>
    <t xml:space="preserve">Govt.Girls Middle School  
Chak No.220/GB (Combined) (P)                              </t>
  </si>
  <si>
    <t xml:space="preserve">Chak No.219/GB </t>
  </si>
  <si>
    <t xml:space="preserve">Govt.Girls Middle School  
Chak No.219/GB (Combined) (P)                                                  </t>
  </si>
  <si>
    <t xml:space="preserve">Chak No.226/GB </t>
  </si>
  <si>
    <t xml:space="preserve">Govt.Boys P/ School, 
Chak No.226/GB (Female) (P)                                </t>
  </si>
  <si>
    <t xml:space="preserve">Govt.Girls High School, 
Chak No.226/GB (Male) (P)                                  </t>
  </si>
  <si>
    <t xml:space="preserve">Chak No.227/GB </t>
  </si>
  <si>
    <t xml:space="preserve">Govt.Boys Primary School  
Chak No.227/GB (Combined) (P)                         </t>
  </si>
  <si>
    <t>Govt.Girls Primary School  
Chak No.227/GB (Combined) (P)                         (P)</t>
  </si>
  <si>
    <t xml:space="preserve">Chak No.223/GB </t>
  </si>
  <si>
    <t xml:space="preserve">Govt.Girls Middle School , 
Chak No.223/GB (Combined) (P)                          </t>
  </si>
  <si>
    <t xml:space="preserve">Chak No.222/GB </t>
  </si>
  <si>
    <t xml:space="preserve">Govt, Girls Community Model School,  
Chak No.222/GB (Female) (P)                      </t>
  </si>
  <si>
    <t xml:space="preserve">Govt.Boys  High School,  
Chak No.222/GB (Male) (P)                                       </t>
  </si>
  <si>
    <t xml:space="preserve">Chak No.225/GB </t>
  </si>
  <si>
    <t xml:space="preserve">Govt.Boys Primary School,  
Chak No.225/GB (Combined) (P)                           </t>
  </si>
  <si>
    <t xml:space="preserve">Chak No.224/GB </t>
  </si>
  <si>
    <t xml:space="preserve">Govt.Boys Primary School,  
Chak No.224/GB (Combined) (P)                              </t>
  </si>
  <si>
    <t xml:space="preserve">Chak No.45/GB </t>
  </si>
  <si>
    <t xml:space="preserve">Govt.Girls High School, 
Chak No.45/GB (Female) (P)                                          </t>
  </si>
  <si>
    <t xml:space="preserve">Govt Boys High School, 
Chak No.45/GB (Male) (P)                        </t>
  </si>
  <si>
    <t xml:space="preserve">Chak No.49/GB </t>
  </si>
  <si>
    <t xml:space="preserve">Govt.Boys Primary School,  
Chak No.49/GB (Combined) (P)                                              </t>
  </si>
  <si>
    <t xml:space="preserve">Govt.Girls High School, 
Chak No.49/GB (Female) (P)                                     </t>
  </si>
  <si>
    <t xml:space="preserve">Govt.Boys Primary School,  
Chak No.49/GB (Male) (P)                        </t>
  </si>
  <si>
    <t xml:space="preserve">Chak No.48/GB </t>
  </si>
  <si>
    <t xml:space="preserve">Govt.Girls Communties Model Primary School  Chak No.48/GB (Combined) (P)                                                                </t>
  </si>
  <si>
    <t xml:space="preserve">Govt.Girls Middle School 
Chak No.48/GB (Female) (P)                                        </t>
  </si>
  <si>
    <t xml:space="preserve">Govt.Girls Middle School 
Chak No.48/GB (Male) (P)                                      </t>
  </si>
  <si>
    <t xml:space="preserve">Chak No.44/GB </t>
  </si>
  <si>
    <t>Govt.Girls Primary School,  
Chak No.44/GB (Female) (P)                           (P)</t>
  </si>
  <si>
    <t>Govt.Boys Primary School,  
Chak No.44/GB (Male) (P)                                     (P)</t>
  </si>
  <si>
    <t xml:space="preserve">Chak No.46/GB </t>
  </si>
  <si>
    <t xml:space="preserve">Govt.Girls Primary School,  
Chak No.46/GB (Female) (P)                                 </t>
  </si>
  <si>
    <t xml:space="preserve">Govt.Boys Primary School,  
Chak No.46/GB (Male) (P)                             </t>
  </si>
  <si>
    <t xml:space="preserve">Chak No.47/GB </t>
  </si>
  <si>
    <t xml:space="preserve">Girls Community Model School, Chak No.47/GB (Female) (P)                                    </t>
  </si>
  <si>
    <t xml:space="preserve">Govt.Boys High School,  
Chak No.47/GB (Male) (P)                                     </t>
  </si>
  <si>
    <t>Chak No.43/GB</t>
  </si>
  <si>
    <t xml:space="preserve">Govt.Girls Primary School,  
Chak No.43/GB (Female) (P)                                  </t>
  </si>
  <si>
    <t xml:space="preserve">Govt.Boys Primary School,  
Chak No.43/GB (Male) (P)                           </t>
  </si>
  <si>
    <t>Waed/MohallaHighStreElementaryCensus block in case of Urban area</t>
  </si>
  <si>
    <t>Village in case of rural area.</t>
  </si>
  <si>
    <t>Number of Voters assingned to polling station</t>
  </si>
  <si>
    <t>Si.No.of Voters ElementaryRolls in case Ward/MohallaHighStreet of village is Bifurcated</t>
  </si>
  <si>
    <t>Name of Electoral area Electors whereof are entitled to vtoe</t>
  </si>
  <si>
    <t>Name and Location of Polling Station.</t>
  </si>
  <si>
    <t>SL.No.</t>
  </si>
  <si>
    <t xml:space="preserve">Number and Name of Constituency N A 79-Faisalabad-V </t>
  </si>
  <si>
    <t>Total NA-78-FSD-IV</t>
  </si>
  <si>
    <t>Total PP-57-FSD-VII</t>
  </si>
  <si>
    <t>Total PP-58-FSD-VIII</t>
  </si>
  <si>
    <t>Total:-</t>
  </si>
  <si>
    <t xml:space="preserve">Chak No.452/GB        </t>
  </si>
  <si>
    <t>Government  Girls Primary School 
 Chak No.452/GB (Female) ( P )</t>
  </si>
  <si>
    <t>Government  Boys Higher Secondary School    Chak No.452/GB (Male) ( P )</t>
  </si>
  <si>
    <t>Government  Girls High School Chak No.452/GB (Female) ( P )</t>
  </si>
  <si>
    <t>Office Union Council Chak No.452/GB (Male) ( P )</t>
  </si>
  <si>
    <t xml:space="preserve">Chak No.398/GB        </t>
  </si>
  <si>
    <t>Government  Boys Primary School Chak No.398/GB (Combined)
( P )</t>
  </si>
  <si>
    <t xml:space="preserve">Sheraza        </t>
  </si>
  <si>
    <t>Government  Boys Primary School, Thatha Doka (Combined)
 ( P )</t>
  </si>
  <si>
    <t>Nika Wasli</t>
  </si>
  <si>
    <t xml:space="preserve">Khurd Nika Wasli        </t>
  </si>
  <si>
    <t>"</t>
  </si>
  <si>
    <t xml:space="preserve">Chak No.618/GB        </t>
  </si>
  <si>
    <t>Government  Boys Primary School Chak No.618/GB (Combined)
 ( P )</t>
  </si>
  <si>
    <t xml:space="preserve">Chak No.616/GB        </t>
  </si>
  <si>
    <t>Government  Girls Primary School Chak No.616/GB (Female) 
( P )</t>
  </si>
  <si>
    <t>Government  Boys Elementary School Chak No.616/GB (Male) 
( P )</t>
  </si>
  <si>
    <t xml:space="preserve">Chah Asalat wala </t>
  </si>
  <si>
    <t xml:space="preserve">Chak No.622/GB        </t>
  </si>
  <si>
    <t>Government  Boys Primary School Chak No.622/GB (Combined) 
( P )</t>
  </si>
  <si>
    <t xml:space="preserve">Chak No.621/GB        </t>
  </si>
  <si>
    <t>Government  Boys Primary School Chak No.621/GB (Combined)
 ( P )</t>
  </si>
  <si>
    <t xml:space="preserve">Chak No.619/GB        </t>
  </si>
  <si>
    <t>Government  Girls Primary School Chak No.619/GB (Combined) 
( P )</t>
  </si>
  <si>
    <t xml:space="preserve">Chak No.545/GB        </t>
  </si>
  <si>
    <t>Government  Girls Elementary School Chak No.545/GB (Female)
( P )</t>
  </si>
  <si>
    <t>Government  Boys Elementary School Chak No.545/GB (Male) 
( P )</t>
  </si>
  <si>
    <t xml:space="preserve">Chak No.458/GB        </t>
  </si>
  <si>
    <t>Government  Boys Primary School Chak No.458/GB (Combined) 
( P )</t>
  </si>
  <si>
    <t>Government  Girls Primary School, Chak No.458/GB (Combined)
( P )</t>
  </si>
  <si>
    <t xml:space="preserve">Chak No.457/GB        </t>
  </si>
  <si>
    <t>Government  Girls Primary School Chak No.457/GB (Female) 
( P )</t>
  </si>
  <si>
    <t>Government  Boys Elementary School Chak No.457/GB (Male) 
( P )</t>
  </si>
  <si>
    <t xml:space="preserve">Chak No.544/GB        </t>
  </si>
  <si>
    <t>Government  Girls Primary School Chak No.544/GB (Female)
 ( P )</t>
  </si>
  <si>
    <t>Government  Boys Primary School Chak No.544/GB (Male) 
( P )</t>
  </si>
  <si>
    <t xml:space="preserve">Chak No.543/GB        </t>
  </si>
  <si>
    <t>Community Centre Chak No.543/GB (Combined) ( P )</t>
  </si>
  <si>
    <t>Government  Girls High School,
 Chak No.543/GB  (Female) 
( P )</t>
  </si>
  <si>
    <t>Government  Boys Primary School Chak No.543/GB  (Male) 
( P )</t>
  </si>
  <si>
    <t xml:space="preserve">Chak No.454/GB        </t>
  </si>
  <si>
    <t>Government  Girls Primary School Chak No.454/GB  (Female) 
( P )</t>
  </si>
  <si>
    <t>Government  Boys Primary School Chak No.454/GB  (Male) 
( P )</t>
  </si>
  <si>
    <t xml:space="preserve">Chak No.542/GB        </t>
  </si>
  <si>
    <t>Government  Girls Primary School Chak No.542/GB  (Female)
( P )</t>
  </si>
  <si>
    <t>Government  Boys Elementary School Chak No.542/GB  (Male) 
( P )</t>
  </si>
  <si>
    <t xml:space="preserve">Chak No.540/GB        </t>
  </si>
  <si>
    <t>Government  Girls Primary School Chak No.540/GB  (Female)
 ( P )</t>
  </si>
  <si>
    <t>Government  Boys Elementary School 
Chak No.540/GB  (Male)
 ( P )</t>
  </si>
  <si>
    <t xml:space="preserve">Chak No.453/GB        </t>
  </si>
  <si>
    <t>Government  Girls Community Model Primary school,
 Chak No.453/GB  (Female)
 ( P )</t>
  </si>
  <si>
    <t>Government  Boys Primary School Chak No.453/GB  (Male) ( P )</t>
  </si>
  <si>
    <t xml:space="preserve">Chak No.541/GB        </t>
  </si>
  <si>
    <t>Government  Girls Primary School Chak No.541/GB  (Female) ( P )</t>
  </si>
  <si>
    <t>Government  Boys Primary School Chak No.541/GB  (Male) ( P )</t>
  </si>
  <si>
    <t>Government  Girls High School Chak No.541/GB  (Female) ( P )</t>
  </si>
  <si>
    <t>Government  Boys Elementary School Chak No.541/GB  (Male) ( P )</t>
  </si>
  <si>
    <t xml:space="preserve">Chak No.456/GB        </t>
  </si>
  <si>
    <t>Government  Girls Primary School Chak No.456/GB  (Female) ( P )</t>
  </si>
  <si>
    <t>Government  Girls Primary School Chak No.456/GB (Male) ( P )</t>
  </si>
  <si>
    <t xml:space="preserve">Chak No.455/GB        </t>
  </si>
  <si>
    <t>Government  Girls  High School Chak No.455/GB  (Female) ( P )</t>
  </si>
  <si>
    <t>Government  Boys High School Chak No.455/GB  (Male) ( P )</t>
  </si>
  <si>
    <t>Government  Boys High School Chak No.455/GB  (Combined) ( P )</t>
  </si>
  <si>
    <t xml:space="preserve">Chak No.399/GB        </t>
  </si>
  <si>
    <t>Government  Girls Primary School Chak No.399/GB  (Female) ( P )</t>
  </si>
  <si>
    <t>Government  Boys Primary School Chak No.399/GB  (Male) ( P )</t>
  </si>
  <si>
    <t xml:space="preserve">Chak No.397/GB        </t>
  </si>
  <si>
    <t>Government  Boys Primary School Chak No.397/GB  (Combined)
 ( P )</t>
  </si>
  <si>
    <t xml:space="preserve">Chak No.451/GB </t>
  </si>
  <si>
    <t>Government  Girls Middle School,
 Chak No.451/GB (Combined) 
( P )</t>
  </si>
  <si>
    <t>Government  Boys Primary School Chak No.451/GB (Combined) 
( P )</t>
  </si>
  <si>
    <t xml:space="preserve">Chak No.450/GB </t>
  </si>
  <si>
    <t>Government  Boys Elementary School Chak No.450/GB (Combined) ( P )</t>
  </si>
  <si>
    <t>Government  Boys Primary School Chak No.450/GB (Combined) 
( P )</t>
  </si>
  <si>
    <t xml:space="preserve">Chak No.449/GB </t>
  </si>
  <si>
    <t>Government  Boys Primary School Chak No.449/GB (Female)
 ( P )</t>
  </si>
  <si>
    <t>Government  Boys High School Chak No.449/GB (Male) ( P )</t>
  </si>
  <si>
    <t xml:space="preserve">Chak No.396/GB </t>
  </si>
  <si>
    <t>Government  Boys Primary School Chak No.396/GB (Combined)
( P )</t>
  </si>
  <si>
    <t xml:space="preserve">53/3 Tukra        </t>
  </si>
  <si>
    <t>Government  Boys Primary School Hakim Fatiana -I (Female) ( P )</t>
  </si>
  <si>
    <t>Government  Boys Primary School Hakim Fatiana -I (Male) ( P )</t>
  </si>
  <si>
    <t>Government  Boys Primary School Shadikey  Dullo (Female) ( P )</t>
  </si>
  <si>
    <t>Government  Boys Primary School Chak No.53/3 Tukra Darbar Salah U Din (Male) ( P )</t>
  </si>
  <si>
    <t xml:space="preserve">Garh        </t>
  </si>
  <si>
    <t>Government  Girls High School Garh (Female) ( P )</t>
  </si>
  <si>
    <t>Government  Girls High School Garh (Male) ( P )</t>
  </si>
  <si>
    <t>Government  Boys High School Garh (Female) ( P )</t>
  </si>
  <si>
    <t>Government  Boys High School Garh (Male) ( P )</t>
  </si>
  <si>
    <t xml:space="preserve">Garh       </t>
  </si>
  <si>
    <t>Despensary Zila Council Garh (Female) ( P )</t>
  </si>
  <si>
    <t>Government  Boys Primary School  Thatha Gulbhoor (Female) ( P )</t>
  </si>
  <si>
    <t xml:space="preserve">Garh      </t>
  </si>
  <si>
    <t>Government  Boys Primary School Thatha Fatyana (Male) ( P )</t>
  </si>
  <si>
    <t>Government  Boys Primary School Boinawala (Combined) ( P )</t>
  </si>
  <si>
    <t xml:space="preserve">Chak No.623/GB   </t>
  </si>
  <si>
    <t>Government  Boys Primary School Chak No.623/GB (Combined) ( P )</t>
  </si>
  <si>
    <t xml:space="preserve">Chak No.620/GB   </t>
  </si>
  <si>
    <t>Government  Girls Primary School Chak No.620/GB (Female) ( P )</t>
  </si>
  <si>
    <t>Government  Boys Primary School Chak No.620/GB (Male) ( P )</t>
  </si>
  <si>
    <t xml:space="preserve">Mouza Shadi   </t>
  </si>
  <si>
    <t>Government  Boys Primary School Mouza Shadi (Combined) ( P )</t>
  </si>
  <si>
    <t xml:space="preserve">53/2 Tukra   </t>
  </si>
  <si>
    <t>Government  Boys High School Chak No.53/2 Tukra (Combined) ( P )</t>
  </si>
  <si>
    <t xml:space="preserve">Khachi AMeer </t>
  </si>
  <si>
    <t xml:space="preserve">Wan Raja Dullu </t>
  </si>
  <si>
    <t xml:space="preserve">53/1Tukra   </t>
  </si>
  <si>
    <t>Government  Boys Primary School Chak No.53/1 Tukra (Female) ( P )</t>
  </si>
  <si>
    <t>Government  Girls Primary School Chak No.53/1 Tukra (Male) ( P )</t>
  </si>
  <si>
    <t xml:space="preserve">Chak No.549/GB   </t>
  </si>
  <si>
    <t>Government  Boys Primary School Chak No.549/GB (Combined) ( P )</t>
  </si>
  <si>
    <t>Government  Girls High School Chak No.549/GB (Female) ( P )</t>
  </si>
  <si>
    <t>Government  Girls High School Chak No.549/GB (Male) ( P )</t>
  </si>
  <si>
    <t xml:space="preserve">Chak No.548/GB   </t>
  </si>
  <si>
    <t>Government  Boys Primary School Chak No.548/GB (Combined) ( P )</t>
  </si>
  <si>
    <t>Government  Boys Primary School Chak No.548/GB (Female) ( P )</t>
  </si>
  <si>
    <t>Government  Boys Primary School Chak No.548/GB (Male) ( P )</t>
  </si>
  <si>
    <t xml:space="preserve">Chak No.547/GB   </t>
  </si>
  <si>
    <t>Government  Girls Primary School 
Chak No.547/GB (Female) ( P )</t>
  </si>
  <si>
    <t>Government  Boys Elementary School Chak No.547/GB (Male) ( P )</t>
  </si>
  <si>
    <t xml:space="preserve">Chak No.553/GB   </t>
  </si>
  <si>
    <t>Government  Boys Primary School 
Chak No. 553/GB (Combidned) ( P )</t>
  </si>
  <si>
    <t xml:space="preserve">Chak No.550/GB   </t>
  </si>
  <si>
    <t>Government   Boys High School 
Chak No.550/GB  (Combined) ( P )</t>
  </si>
  <si>
    <t>Government  Girls High School
Chak No.550/GB (Female) ( P )</t>
  </si>
  <si>
    <t>Government   Boys High School Chak No.550/GB (Male) ( P )</t>
  </si>
  <si>
    <t xml:space="preserve">Chak No.555/GB   </t>
  </si>
  <si>
    <t>Government   Girls Primary School Chak No.555/GB (Combined) ( P )</t>
  </si>
  <si>
    <t xml:space="preserve"> Government  Boys Primary School Chak No.555/GB (Combined) ( P )</t>
  </si>
  <si>
    <t xml:space="preserve">Dakadi Killianwala </t>
  </si>
  <si>
    <t xml:space="preserve"> Government  Boys Primary School Chah Lodhrian (Female) ( P )</t>
  </si>
  <si>
    <t xml:space="preserve"> Government  Boys Primary School Chah Lodhran (Male) ( P )</t>
  </si>
  <si>
    <t xml:space="preserve">Chah Pipalwala   </t>
  </si>
  <si>
    <t>Government  Girls Primary School 
Chah Piple wala (Combined) ( P )</t>
  </si>
  <si>
    <t xml:space="preserve">Killianwala   </t>
  </si>
  <si>
    <t>Government  Girls Elementary School,  Killianwala (Female) ( P )</t>
  </si>
  <si>
    <t>Government  Boys High School Killianwala (Male) ( P )</t>
  </si>
  <si>
    <t>Office Union Council Killianwala (Combined) ( P )</t>
  </si>
  <si>
    <t>Basic Health Unit Killianwala (Female) ( P )</t>
  </si>
  <si>
    <t>Basic Health Unit Killianwala (Male) ( P )</t>
  </si>
  <si>
    <t xml:space="preserve">Hakeem ke Kathia  </t>
  </si>
  <si>
    <t>Government  Boys Primary School Hakeem ke Kathia (Combined) ( P )</t>
  </si>
  <si>
    <t xml:space="preserve">Jatke Hayat ke </t>
  </si>
  <si>
    <t xml:space="preserve">Wally Wali  </t>
  </si>
  <si>
    <t>Government  Boys Primary School Wally wali (Combined) ( P )</t>
  </si>
  <si>
    <t xml:space="preserve">Bullay Shah </t>
  </si>
  <si>
    <t xml:space="preserve">Abu Wahniwal </t>
  </si>
  <si>
    <t>Government  Boys Primary School Abu Wehniwal (Combined) ( P )</t>
  </si>
  <si>
    <t xml:space="preserve">Alam Shah Taja </t>
  </si>
  <si>
    <t>Government  Girls Primary School Alam Shah Taja (Combined) ( P )</t>
  </si>
  <si>
    <t xml:space="preserve">Jalli Tarhana        </t>
  </si>
  <si>
    <t>Government  Boys Primary School, Jalli Tarhana  (Combined) ( P )</t>
  </si>
  <si>
    <t xml:space="preserve">Jalli Fatiana        </t>
  </si>
  <si>
    <t>Government  Girls Primary School Jalli Fatiana (Female) ( P )</t>
  </si>
  <si>
    <t>Government  Boys Primary School Jalli Fatiana (Male) ( P )</t>
  </si>
  <si>
    <t>Basic Health Unit Jalli Fatiana (Combined) ( P )</t>
  </si>
  <si>
    <t xml:space="preserve">Chak No.552/GB        </t>
  </si>
  <si>
    <t>Government  Girls Primary School Chak No.552/GB (Female) ( P )</t>
  </si>
  <si>
    <t>Government  Boys Primary School Chak No.552/GB (Male) ( P )</t>
  </si>
  <si>
    <t xml:space="preserve">Chak No.551/GB        </t>
  </si>
  <si>
    <t>Government  Girls Primary School Chak No.551/GB (Female) ( P )</t>
  </si>
  <si>
    <t>Government  Boys Primary School Chak No.551/GB (Male) ( P )</t>
  </si>
  <si>
    <t xml:space="preserve">Chak No.546/GB        </t>
  </si>
  <si>
    <t>Government  Girls Primary School Chak No.546/GB (Female) ( P )</t>
  </si>
  <si>
    <t>Government  Boys Primary School 
Chak No.546/GB (Male) ( P )</t>
  </si>
  <si>
    <t xml:space="preserve">Chah Samandwala        </t>
  </si>
  <si>
    <t xml:space="preserve">Chak No.558/GB        </t>
  </si>
  <si>
    <t>Government  Boys Primary School Chak No.558/GB (Combined) ( P )</t>
  </si>
  <si>
    <t xml:space="preserve">Chak No.557/GB        </t>
  </si>
  <si>
    <t>Government  Boys Primary School Chak No.557/GB (Combined) ( P )</t>
  </si>
  <si>
    <t xml:space="preserve">Chak No.556/GB        </t>
  </si>
  <si>
    <t>Government  Girls Primary School Chak No.556/GB (Female) ( P )</t>
  </si>
  <si>
    <t>Government  Boys Primary School Chak No.556/GB (Male) ( P )</t>
  </si>
  <si>
    <t xml:space="preserve">Chak No.501/GB        </t>
  </si>
  <si>
    <t>Government  Boys Elementary School Chak No.501/GB (Combined) ( P )</t>
  </si>
  <si>
    <t xml:space="preserve">Chak No.502/GB        </t>
  </si>
  <si>
    <t>Government  Boys Primary School Chak No.502/GB (Combined) ( P )</t>
  </si>
  <si>
    <t xml:space="preserve">Chak No.504/GB        </t>
  </si>
  <si>
    <t>Government  Boys Primary School Chak No.504/GB (Combined) ( P )</t>
  </si>
  <si>
    <t xml:space="preserve">Chak No.503/GB        </t>
  </si>
  <si>
    <t>Government  Boys Primary School Chak No.503/GB (Combined) ( P )</t>
  </si>
  <si>
    <t xml:space="preserve">Chak No.500/GB        </t>
  </si>
  <si>
    <t>Government  Boys Primary School Chak No.500/GB (Combined) ( P )</t>
  </si>
  <si>
    <t xml:space="preserve">Chak No.514/GB        </t>
  </si>
  <si>
    <t>Government  Girls Primary School Chak No.514/GB (Female) ( P )</t>
  </si>
  <si>
    <t>Office Union Council Chak No.514/GB (Male) ( P )</t>
  </si>
  <si>
    <t xml:space="preserve">Chak No.516/GB        </t>
  </si>
  <si>
    <t>Government  Boys Primary School Chak No.516/GB (Combined) ( P )</t>
  </si>
  <si>
    <t xml:space="preserve">Chak No.506/GB        </t>
  </si>
  <si>
    <t>Government  Boys Primary School Chak No.506/GB (Female) ( P )</t>
  </si>
  <si>
    <t>Government  Boys Primary School Chak No.506/GB (Male) ( P )</t>
  </si>
  <si>
    <t xml:space="preserve">Chak No.554/GB        </t>
  </si>
  <si>
    <t>Government  Girls Primary School Chak No.554/GB (Female) ( P )</t>
  </si>
  <si>
    <t>Government  Boys Primary School Chak No.554/GB (Male) ( P )</t>
  </si>
  <si>
    <t xml:space="preserve">Chak No.499/GB        </t>
  </si>
  <si>
    <t>Government  Girls Primary School Chak No.499/GB (Female) ( P )</t>
  </si>
  <si>
    <t>Government  Boys Primary School Chak No.499/GB (Male) ( P )</t>
  </si>
  <si>
    <t xml:space="preserve">Chak No.498/GB        </t>
  </si>
  <si>
    <t>Government  Boys Primary School Chak No.498/GB (Combined) ( P )</t>
  </si>
  <si>
    <t xml:space="preserve">Chak No.510/GB        </t>
  </si>
  <si>
    <t>Government  Boys Primary School Chak No.510/GB (Combined) ( P )</t>
  </si>
  <si>
    <t xml:space="preserve">Chak No.505/GB        </t>
  </si>
  <si>
    <t>Government  Girls Primary School Chak No.505/GB (Combined) ( P )</t>
  </si>
  <si>
    <t xml:space="preserve">Chak No.496/GB        </t>
  </si>
  <si>
    <t>Government  Girls Primary School Chak No.496/GB (Female) ( P )</t>
  </si>
  <si>
    <t>Government  Boys Primary School Chak No.496/GB (Male) ( P )</t>
  </si>
  <si>
    <t xml:space="preserve">Chak No.491/GB        </t>
  </si>
  <si>
    <t>Government  Girls Primary School Chak No.491/GB (Female) ( P )</t>
  </si>
  <si>
    <t>Government  Boys High School Chak No.491/GB (Male) ( P )</t>
  </si>
  <si>
    <t xml:space="preserve">Chak No.490/GB        </t>
  </si>
  <si>
    <t>Government  Boys Primary School Chak No.490/GB (Combined) ( P )</t>
  </si>
  <si>
    <t xml:space="preserve">Chak No.493/GB        </t>
  </si>
  <si>
    <t>Government  Girl High School Chak No.493/GB (Female) ( P )</t>
  </si>
  <si>
    <t>Government  Boys Elementary School Chak No.493/GB (Male) ( P )</t>
  </si>
  <si>
    <t xml:space="preserve">Chak No.492/GB        </t>
  </si>
  <si>
    <t>Government  Girls Middle School,
 Chak No.492/GB  (Female) ( P )</t>
  </si>
  <si>
    <t>Government  Girls Middle School,
 Chak No.492/GB  (Male) ( P )</t>
  </si>
  <si>
    <t xml:space="preserve">Chak No.489/GB        </t>
  </si>
  <si>
    <t>Government  Girls Primary School Chak No.489/GB (Female) ( P )</t>
  </si>
  <si>
    <t>Government  Boys Primary School Chak No.489/GB (Male) ( P )</t>
  </si>
  <si>
    <t xml:space="preserve">Chak No.511/GB        </t>
  </si>
  <si>
    <t>Government  Girls Primary School Chak No.511/GB (Female) ( P )</t>
  </si>
  <si>
    <t>Government  Boys Primary School Chak No.511/GB (Male) ( P )</t>
  </si>
  <si>
    <t xml:space="preserve">Chak No.508/GB        </t>
  </si>
  <si>
    <t>Government  Girls Primary School Chak No.508/GB (Combined) ( P )</t>
  </si>
  <si>
    <t>Government  Boys High School Chak No.508/GB (Female) ( P )</t>
  </si>
  <si>
    <t>Government  Boys High School Chak No.508/GB (Male) ( P )</t>
  </si>
  <si>
    <t xml:space="preserve">Chak No.507/GB        </t>
  </si>
  <si>
    <t>Government  Boys Elementary School Chak No.507/GB (Combined) ( P )</t>
  </si>
  <si>
    <t>Government  Girls Middle School,Chak No.507/GB (Female) ( P )</t>
  </si>
  <si>
    <t>Government  Boys High School Chak No.507/GB (Male) ( P )</t>
  </si>
  <si>
    <t xml:space="preserve">Chak No.494/GB        </t>
  </si>
  <si>
    <t>Government  Girls Elementary School, Chak No.494/GB (Combined) ( P )</t>
  </si>
  <si>
    <t>Government  Boys Elementary School Chak No.494/GB (Female) ( P )</t>
  </si>
  <si>
    <t>Government  Boys Elementary School Chak No.494/GB (Male) ( P )</t>
  </si>
  <si>
    <t>Ghrib Pura,Ghousia Colony,Block No.1,2</t>
  </si>
  <si>
    <t xml:space="preserve">Circle No. 2 </t>
  </si>
  <si>
    <t>Government  Girls Elementary School, Tariq Colony, Mamunkanjan (Female) ( P )</t>
  </si>
  <si>
    <t>Government  Boys Elementary School, Tariq Colony, Mamunkanjan (Male) ( P )</t>
  </si>
  <si>
    <t>Hamida Abad,Rafiq Abad,
Jattan Wali Basti,Nazir Town</t>
  </si>
  <si>
    <t>Abadi Murali,Ghousia  Colony,Block No.3,4</t>
  </si>
  <si>
    <t xml:space="preserve">Circle No. 4 </t>
  </si>
  <si>
    <t>Government  Girls Primary School , Rafiqabad Mamunkanjan (Female) ( P )</t>
  </si>
  <si>
    <t>Government  Boys Primary School , Rafiqabad Mamunkanjan (Male) ( P )</t>
  </si>
  <si>
    <t>Chak Gullsher,497/GB</t>
  </si>
  <si>
    <t>Lari Adda, Basti Lal Shah</t>
  </si>
  <si>
    <t>Office of Town Commettee, Mamunkanjan (Female) ( P )</t>
  </si>
  <si>
    <t>Government  Boys Primary School No.2 Mamunkanjan (Male) ( P )</t>
  </si>
  <si>
    <t>Jamia Road,Rail Bazar,Balal Town,Tariq Colony</t>
  </si>
  <si>
    <t>Sheikh  Islam Colony, Choungi No.5 Darbar Mamunkanjan</t>
  </si>
  <si>
    <t>Government  Girls Elementary School Tariq Colony, Mamunkanjan (Female) ( P )</t>
  </si>
  <si>
    <t>Government  Boys High School Tariq Colony, Mamunkanjan (Male) ( P )</t>
  </si>
  <si>
    <t>Jamia Masjid Wali,Mian Rasheed Wali,Mandar Wali, Mohallah Bagh Wala,Mohallah Awan Wala</t>
  </si>
  <si>
    <t>Lakar Mandi,Health Center Wali Wali,Bank , Bazar, Purani Mandi Mamunkanjan</t>
  </si>
  <si>
    <t>Circle No. 1</t>
  </si>
  <si>
    <t>Government  Girls Primary School No.2 Mamunkanjan (Female) ( P )</t>
  </si>
  <si>
    <t>Chak No.509/GB ,Asif Noor Wali Gali Masjid wali Gali, Wahlian Wali Gali</t>
  </si>
  <si>
    <t>Chak No.509/GB ,Katranwali  Gali Khoo Wali Gali</t>
  </si>
  <si>
    <t xml:space="preserve">Circle No. 1 </t>
  </si>
  <si>
    <t>Government  Girls Primary School Chak No.509/GB (Female) ( P )</t>
  </si>
  <si>
    <t>Government  Boys High School Chak No.509/GB (Male) ( P )</t>
  </si>
  <si>
    <t>Chak No.509/GB Riazabad,Mian Shadi Farm</t>
  </si>
  <si>
    <t xml:space="preserve">Circle No. 1    </t>
  </si>
  <si>
    <t>Government  Girls Primary School Chak No.509/GB (Female)
 ( P )</t>
  </si>
  <si>
    <t>Government  Boys High School 
Chak No.509/GB (Male) ( P )</t>
  </si>
  <si>
    <t xml:space="preserve">Dekadi Aalam Shah        </t>
  </si>
  <si>
    <t>Government  Girls Middle School, Dekadi Aalam Shah (Female) 
( P )</t>
  </si>
  <si>
    <t>Government  Girls Middle School, Dekadi Aalam Shah (Male) ( P )</t>
  </si>
  <si>
    <t xml:space="preserve"> Chak No.617/GB     </t>
  </si>
  <si>
    <t>Government  Girls Primary School Chak No.617/GB (Combined) 
( P )</t>
  </si>
  <si>
    <t xml:space="preserve">Chak No.613/GB </t>
  </si>
  <si>
    <t>Government  Girls Primary School Chak No.613/GB (Combined) ( P )</t>
  </si>
  <si>
    <t xml:space="preserve">Chak No.614/GB </t>
  </si>
  <si>
    <t>Government  Boys Primary School Chak No.614/GB (Combined) ( P )</t>
  </si>
  <si>
    <t xml:space="preserve">Chak No.615/GB </t>
  </si>
  <si>
    <t>Government  Girls Primary School Chak No.615/GB (Female) ( P )</t>
  </si>
  <si>
    <t>Government  Boys High School Chak No.615/GB (Male) ( P )</t>
  </si>
  <si>
    <t xml:space="preserve">Kalan Naika Wasli     </t>
  </si>
  <si>
    <t xml:space="preserve">Kund Naika Wasli     </t>
  </si>
  <si>
    <t xml:space="preserve">Mehar Shahana     </t>
  </si>
  <si>
    <t>Government  Boys Primary School Mehar Shahana Kund Naika Wasli (Combined) ( P )</t>
  </si>
  <si>
    <t xml:space="preserve"> Chak No.611/GB     </t>
  </si>
  <si>
    <t>Government  Boys Primary School Chak No.611/GB (Combined) ( P )</t>
  </si>
  <si>
    <t xml:space="preserve"> Chak No.610/GB     </t>
  </si>
  <si>
    <t>Govt Girls Primary School Chak No.610/GB (Combined) ( P )</t>
  </si>
  <si>
    <t>Government  Boys Primary School Chak No.610/GB (Combined) ( P )</t>
  </si>
  <si>
    <t xml:space="preserve"> Mouza Khai     </t>
  </si>
  <si>
    <t>Rest House Khai (Combined) ( P )</t>
  </si>
  <si>
    <t>Government  Girls Primary School Dhood Bhoor Khai (Combined) ( P )</t>
  </si>
  <si>
    <t xml:space="preserve">Alam Shah Khaga     </t>
  </si>
  <si>
    <t>Government  Boys Primary School 
Chak No.610/GB (Combined) ( P )</t>
  </si>
  <si>
    <t xml:space="preserve">Dekadi Maher Shahana </t>
  </si>
  <si>
    <t xml:space="preserve">Kot Sati    </t>
  </si>
  <si>
    <t>Government  Boys High School Dekadi Maher Shahana (Female) ( P )</t>
  </si>
  <si>
    <t>Government  Boys High School Dekadi Maher Shahana (Male) ( P )</t>
  </si>
  <si>
    <t xml:space="preserve"> Chak No.612/GB     </t>
  </si>
  <si>
    <t>Government  Girls Primary School Chak No.612/GB (Combined) ( P )</t>
  </si>
  <si>
    <t>Government  Boys Elementary School Chak No.612/GB (Combined) ( P )</t>
  </si>
  <si>
    <t xml:space="preserve"> Chak No.605/GB     </t>
  </si>
  <si>
    <t>Government  Boys Primary School Chak No.605/GB (Combined)
 ( P )</t>
  </si>
  <si>
    <t xml:space="preserve"> Thatha Baig     </t>
  </si>
  <si>
    <t>Government  Boys Primary School Thahta Baig (Female) ( P )</t>
  </si>
  <si>
    <t>Government  Boys Primary School Thahta Baig  (Male) ( P )</t>
  </si>
  <si>
    <t xml:space="preserve"> Chak No.609/GB     </t>
  </si>
  <si>
    <t>Government  Boys Primary School Chak No.609/GB Chah Mirran (Combined) ( P )</t>
  </si>
  <si>
    <t xml:space="preserve"> Chak No.608/GB     </t>
  </si>
  <si>
    <t>Government  Girls Primary School Chak No.608/GB (Female) 
( P )</t>
  </si>
  <si>
    <t>Government  Boys Primary School Chak No.608/GB (Male) 
( P )</t>
  </si>
  <si>
    <t xml:space="preserve"> Chak No.607/GB     </t>
  </si>
  <si>
    <t>Government  Girls Primary School Chak No.607/GB (Combined) 
( P )</t>
  </si>
  <si>
    <t>Government  Boys Primary School Chak No.607/GB (Combined)
 ( P )</t>
  </si>
  <si>
    <t xml:space="preserve"> Chak No.604/GB     </t>
  </si>
  <si>
    <t>Government  Girls Primary School Chak No.604/GB (Combined)  
 ( P )</t>
  </si>
  <si>
    <t>Government  Boys Primary School Chak No.604/GB (Combined)
 ( P )</t>
  </si>
  <si>
    <t>Tibbi Dhak Salah</t>
  </si>
  <si>
    <t xml:space="preserve"> Jhalar Rajokey     </t>
  </si>
  <si>
    <t>Government  Boys Primary School Pindi Sheikh Musa (Combined)
 ( P )</t>
  </si>
  <si>
    <t xml:space="preserve">Haveli Shah Din </t>
  </si>
  <si>
    <t xml:space="preserve">Arazi Dhan Sing </t>
  </si>
  <si>
    <t xml:space="preserve"> Pindi Sheikh Mussa     </t>
  </si>
  <si>
    <t>Veterinary Centre Pindi Sheikh Mussa (Combined) ( P )</t>
  </si>
  <si>
    <t>Office Union Council Pindi Sheikh Musa (Female) ( P )</t>
  </si>
  <si>
    <t xml:space="preserve"> Muncipal Center  Project  Manager, Office Pindi Sheikh Musa (Male)
 ( P )</t>
  </si>
  <si>
    <t xml:space="preserve"> Government  Boys High School Pindi Sheikh Musa (Combined) 
( P )</t>
  </si>
  <si>
    <t xml:space="preserve"> Chak No.412/GB     </t>
  </si>
  <si>
    <t>Government  Girls Primary School 
Chak No.412/GB (Female) ( P )</t>
  </si>
  <si>
    <t>Government  Boys Elementary School Chak No.412/GB (Male) ( P )</t>
  </si>
  <si>
    <t xml:space="preserve">Chak No.411/GB </t>
  </si>
  <si>
    <t>Government  Girls Elementary School, Chak No.411/GB Uthwal Joint (Female) ( P )</t>
  </si>
  <si>
    <t>Government  Girls Elementary School, Chak No.411/GB Uthwal Joint (Male) ( P )</t>
  </si>
  <si>
    <t>Government  Boys Primary School Chak No.411/GB Uthwal Joint (Female) ( P )</t>
  </si>
  <si>
    <t>Government  Boys Primary School 
Chak No.411/GB (Male) ( P )</t>
  </si>
  <si>
    <t xml:space="preserve">Chak No.431/GB </t>
  </si>
  <si>
    <t>Government  Girls Primary School Chak No.431/GB (Female) ( P )</t>
  </si>
  <si>
    <t>Government  Boys Primary School Chak No.431/GB (Male) ( P )</t>
  </si>
  <si>
    <t>Government  Boys Primary School Chak No.431/GB (Combined) ( P )</t>
  </si>
  <si>
    <t xml:space="preserve">Chak No.429/GB </t>
  </si>
  <si>
    <t>Government  Boys Elementary School Chak No.429/GB (Female) ( P )</t>
  </si>
  <si>
    <t>Government  Boys Elementary School Chak No.429/GB (Male) ( P )</t>
  </si>
  <si>
    <t xml:space="preserve">Chak No.430/GB </t>
  </si>
  <si>
    <t>Government  Boys Primary School Chak No.430/GB (Female) ( P )</t>
  </si>
  <si>
    <t>Government  Boys Primary School Chak No.430/GB (Male) ( P )</t>
  </si>
  <si>
    <t xml:space="preserve">Chak No.426/GB </t>
  </si>
  <si>
    <t>Government  Girls High School Chak No.426/GB (Female) ( P )</t>
  </si>
  <si>
    <t>Government  Girls High School Chak No.426/GB (Male) ( P )</t>
  </si>
  <si>
    <t xml:space="preserve">Chak No.425/GB </t>
  </si>
  <si>
    <t>Government  Girls Primary School Chak No.425/GB (Female) ( P )</t>
  </si>
  <si>
    <t>Government  Girls Primary School Chak No.425/GB (Male) ( P )</t>
  </si>
  <si>
    <t xml:space="preserve">Chak No.424/GB </t>
  </si>
  <si>
    <t>Government  Boys Primary School 
Chak No.424/GB (Combined) ( P )</t>
  </si>
  <si>
    <t>Government  Boys Primary School Chak No.424/GB (Combined) ( P )</t>
  </si>
  <si>
    <t xml:space="preserve">Chak No.420/GB </t>
  </si>
  <si>
    <t>Government  Girls Primary School Chak No.420/GB (Female) ( P )</t>
  </si>
  <si>
    <t>Government  Boys Primary School Chak No.420/GB (Male) ( P )</t>
  </si>
  <si>
    <t>Government  Girl Elementary School,  Chak No.420/GB (Combined) ( P )</t>
  </si>
  <si>
    <t>Government  Boys Primary School Chak No.420/GB (Combined) ( P )</t>
  </si>
  <si>
    <t xml:space="preserve">Chak No.419/GB </t>
  </si>
  <si>
    <t>Government  Girls Primary School Chak No.419/GB (Combined) ( P )</t>
  </si>
  <si>
    <t>Government  Boys Primary School Chak No.419/GB (Combined) ( P )</t>
  </si>
  <si>
    <t xml:space="preserve">Chak No.418/GB </t>
  </si>
  <si>
    <t>Government  Boys Primary School Chak No.418/GB (Female) ( P )</t>
  </si>
  <si>
    <t>Government  Boys Primary School 
Chak No.418/GB (Male) ( P )</t>
  </si>
  <si>
    <t xml:space="preserve">Chak No.416/GB </t>
  </si>
  <si>
    <t>Government  Girls Primary School 
Chak No.416/GB (Combined) ( P )</t>
  </si>
  <si>
    <t>Government  Boys Primary School 
Chak No.416/GB (Combined) ( P )</t>
  </si>
  <si>
    <t xml:space="preserve">Chak No.415/GB </t>
  </si>
  <si>
    <t>Government  Boys Primary School Chak No.415/GB (Female) ( P )</t>
  </si>
  <si>
    <t>Government  Boys Primary School Chak No.415/GB (Male) ( P )</t>
  </si>
  <si>
    <t xml:space="preserve">Chak No.410/GB </t>
  </si>
  <si>
    <t>Government  Boys High School Chak No.410/GB (Combined) ( P )</t>
  </si>
  <si>
    <t>Government  Girls Primary School Chak No.410/GB (Combined) ( P )</t>
  </si>
  <si>
    <t xml:space="preserve">Chak No.393/GB </t>
  </si>
  <si>
    <t>Government  Girls Primary School Chak No.393/GB (Female) ( P )</t>
  </si>
  <si>
    <t>Government  Boys Primary School Chak No.393/GB (Male) ( P )</t>
  </si>
  <si>
    <t xml:space="preserve">Chak No.400/GB </t>
  </si>
  <si>
    <t>Government  Girls Primary School Chak No.400/GB (Female) ( P )</t>
  </si>
  <si>
    <t>Government  Boys Primary School Chak No.400/GB (Male) ( P )</t>
  </si>
  <si>
    <t>Government  Boys High School Chak No.400/GB (Combined) ( P )</t>
  </si>
  <si>
    <t xml:space="preserve">Chak No.395/GB </t>
  </si>
  <si>
    <t>Government  Boy Primary School Chak No.395/GB (Combined) ( P )</t>
  </si>
  <si>
    <t xml:space="preserve">Chak No.401/GB </t>
  </si>
  <si>
    <t>Government  Girls Middle School Chak No.401/GB (Female) ( P )</t>
  </si>
  <si>
    <t>Government  Boys Primary School Chak No.401/GB (Male) ( P )</t>
  </si>
  <si>
    <t xml:space="preserve">Chak No.392/GB </t>
  </si>
  <si>
    <t>Government  Boys Primary School Chak No.392/GB (Combined) ( P )</t>
  </si>
  <si>
    <t xml:space="preserve">Chak No.391/GB </t>
  </si>
  <si>
    <t>Government  Girls Primary School Chak No.391/GB (Combined) ( P )</t>
  </si>
  <si>
    <t>Government  Boys Primary School Chak No.391/GB (Combined) ( P )</t>
  </si>
  <si>
    <t xml:space="preserve">Chak No.405/GB </t>
  </si>
  <si>
    <t>Government  Girls Primary School Chak No.405/GB (Female) ( P )</t>
  </si>
  <si>
    <t>Government  Boys Primary School Chak No.405/GB (Male) ( P )</t>
  </si>
  <si>
    <t xml:space="preserve">Chak No.404/GB </t>
  </si>
  <si>
    <t>Government  Girls Primary School Chak No.404/GB (Female) ( P )</t>
  </si>
  <si>
    <t>Government  Girls Primary School Chak No.404/GB (Male) ( P )</t>
  </si>
  <si>
    <t>Government  Boys Primary School Chak No.404/GB (Combined) ( P )</t>
  </si>
  <si>
    <t xml:space="preserve">Chak No.403/GB </t>
  </si>
  <si>
    <t>Government  Boys Primary School Chak No.403/GB (Combined) ( P )</t>
  </si>
  <si>
    <t>Government  Girls M/School Chak No.403/GB (Combined) ( P )</t>
  </si>
  <si>
    <t xml:space="preserve">Chak No.402/GB </t>
  </si>
  <si>
    <t>Government  Girl Primary School Chak No.402/GB (Female) ( P )</t>
  </si>
  <si>
    <t>Government  Boys High School Chak No.402/GB (Male) ( P )</t>
  </si>
  <si>
    <t xml:space="preserve">Chak No.409/GB </t>
  </si>
  <si>
    <t>Government  Girls Elementry School Chak No.409/GB (Female) ( P )</t>
  </si>
  <si>
    <t>Government  Girls Elementry School Chak No.409/GB (Male) ( P )</t>
  </si>
  <si>
    <t>Government  Boys Primary School Chak No.409/GB (Combined) ( P )</t>
  </si>
  <si>
    <t xml:space="preserve">Chak No.408/GB </t>
  </si>
  <si>
    <t>Government  Girls Primary School Chak No.408/GB (Combined) ( P )</t>
  </si>
  <si>
    <t>Government  Boys Primary School Chak No.408/GB (Combined) ( P )</t>
  </si>
  <si>
    <t xml:space="preserve">Chak No.407/GB </t>
  </si>
  <si>
    <t>Government  Boys Primary School Chak No.407/GB (Combined) ( P )</t>
  </si>
  <si>
    <t>Government  Boys Elementary School, Chak No.407/GB (Combined) ( P )</t>
  </si>
  <si>
    <t xml:space="preserve">Chak No.406/GB </t>
  </si>
  <si>
    <t>Government  Girls Primary School Chak No.406/GB (Female) ( P )</t>
  </si>
  <si>
    <t>Government  Boys Primary School Chak No.406/GB (Male) ( P )</t>
  </si>
  <si>
    <t xml:space="preserve">Chak No.606/GB </t>
  </si>
  <si>
    <t>Government  Boys Primary School Chak No.606/GB (Combined) ( P )</t>
  </si>
  <si>
    <t xml:space="preserve">Chak No.603/GB </t>
  </si>
  <si>
    <t>Government  Boys Primary School Chak No.603/GB (Combined) ( P )</t>
  </si>
  <si>
    <t xml:space="preserve">Chak No.602/GB </t>
  </si>
  <si>
    <t>Government  Girls Primary School Chak No.602/GB (Female) ( P )</t>
  </si>
  <si>
    <t>Government  Boys Primary School Chak No.602/GB (Male) ( P )</t>
  </si>
  <si>
    <t xml:space="preserve">Chak No.601/GB </t>
  </si>
  <si>
    <t>Government  Girls Primary School Chak No.601/GB (Combined) ( P )</t>
  </si>
  <si>
    <t>Government  Boys Elementary School Chak No.601/GB (Combined) ( P )</t>
  </si>
  <si>
    <t xml:space="preserve">Chak No.600/GB </t>
  </si>
  <si>
    <t>Government  Girls Primary School Chak No.600/GB (Female) ( P )</t>
  </si>
  <si>
    <t>Government  Boys Primary School Chak No.600/GB  (Male) ( P )</t>
  </si>
  <si>
    <t xml:space="preserve">Chak No.599/GB </t>
  </si>
  <si>
    <t>Office Union Council Chak No.599/GB (Combined) ( P )</t>
  </si>
  <si>
    <t xml:space="preserve">Chak No.596/GB </t>
  </si>
  <si>
    <t>Government  Boys Primary School Chak No.596/GB (Female) ( P )</t>
  </si>
  <si>
    <t>Government  Boys Primary School Chak No.596/GB (Male) ( P )</t>
  </si>
  <si>
    <t xml:space="preserve">Chak No.594/GB </t>
  </si>
  <si>
    <t>Government  Girls Primary School Chak No.594/GB (Combined) ( P )</t>
  </si>
  <si>
    <t>Government  Boys High School Chak No.594/GB (Combined) ( P )</t>
  </si>
  <si>
    <t xml:space="preserve">Chak No.593/GB </t>
  </si>
  <si>
    <t>Government  Boys Primary School Chak No.593/GB (Combined) ( P )</t>
  </si>
  <si>
    <t xml:space="preserve">Chak No.592/GB </t>
  </si>
  <si>
    <t>Government  Girls Primary School Chak No.592/GB (Combined) ( P )</t>
  </si>
  <si>
    <t>Government  Boys Primary School Chak No.592/GB (Combined) ( P )</t>
  </si>
  <si>
    <t xml:space="preserve">Chak No.428/GB </t>
  </si>
  <si>
    <t>Government  Girls Primary School Chak No.428/GB (Combined) ( P )</t>
  </si>
  <si>
    <t>Government  Boys Primary School Chak No.428/GB (Combined) ( P )</t>
  </si>
  <si>
    <t xml:space="preserve">Chak No.427/GB </t>
  </si>
  <si>
    <t>Government  Girls Primary School Chak No.427/GB (Female) ( P )</t>
  </si>
  <si>
    <t>Government  Boys Primary School Chak No.427/GB (Male) ( P )</t>
  </si>
  <si>
    <t xml:space="preserve">Chak No.423/GB </t>
  </si>
  <si>
    <t>Government  Girls High School Chak No.423/GB (Female) ( P )</t>
  </si>
  <si>
    <t>Government  Boys High School Chak No.423/GB (Male) ( P )</t>
  </si>
  <si>
    <t>Government  Girls Primary School-II Chak No.423/GB (Combined) ( P )</t>
  </si>
  <si>
    <t xml:space="preserve">Chak No.422/GB </t>
  </si>
  <si>
    <t>Government  Girls Primary School Chak No.422/GB (Combined) ( P )</t>
  </si>
  <si>
    <t>Government  Boys Primary School Chak No.422/GB (Combined) ( P )</t>
  </si>
  <si>
    <t xml:space="preserve">Chak No.421/GB </t>
  </si>
  <si>
    <t>Government  Girls Primary School Chak No.421/GB-II (Female) ( P )</t>
  </si>
  <si>
    <t>Government  Boys Primary School Chak No.421/GB-II (Male) ( P )</t>
  </si>
  <si>
    <t>Government  Girls Primary School Chak No.421/GB (Combined) ( P )</t>
  </si>
  <si>
    <t>Government  Boys Primary School Chak No.421/GB (Combined) ( P )</t>
  </si>
  <si>
    <t>Government  Girls M/School, Tandlianwala (Female) ( P )</t>
  </si>
  <si>
    <t>Government  Girls Elementary School, Tandlianwala (Male) ( P )</t>
  </si>
  <si>
    <t>Government  Boys Primary School Shamaspura, Tandlianwala      (Female) ( P )</t>
  </si>
  <si>
    <t>Government  Boys Primary School Shamaspura, Tandlianwala      (Male) ( P )</t>
  </si>
  <si>
    <t>Islam Pura,Butt Colony,Ali Town,Tandlianwala</t>
  </si>
  <si>
    <t>Government  Girls Primary School, Butt Colony, Tandlianwala (Female) ( P )</t>
  </si>
  <si>
    <t>Government  Boys M.C.High School Boys,Tandlianwala (Male) ( P )</t>
  </si>
  <si>
    <t>Jinnah Colony Islam Pura,Tandlianwala</t>
  </si>
  <si>
    <t>Committee Bagh, Tandlianwala</t>
  </si>
  <si>
    <t xml:space="preserve">Government  Boys High School No.1
Tandlianwala  (Female) ( P ) </t>
  </si>
  <si>
    <t>Govt Boys M.C.High School Boys, Tandlianwala (Male) ( P )</t>
  </si>
  <si>
    <t>Nehar Bazar, Thana Bazar,Tandlianwala</t>
  </si>
  <si>
    <t>Quaid -E-Azam Road, Ghalla Mandi, Tandlianwala</t>
  </si>
  <si>
    <t>Quaid -E-Azam Road, Lakar Mandi, Tandlianwala</t>
  </si>
  <si>
    <t xml:space="preserve">Circle No.2 </t>
  </si>
  <si>
    <t xml:space="preserve">Government  Girls Primary School No.1,Tandlianwala (Female) ( P ) </t>
  </si>
  <si>
    <t>Quaid -E-Azam Road, Lakar Mandi,Tandlianwala</t>
  </si>
  <si>
    <t>Government  Girls M.C High School, Tandlianwala (Male) ( P )</t>
  </si>
  <si>
    <t>Ward No.20,Tandlianwala</t>
  </si>
  <si>
    <t>Mohallah Iqbal Colony, Block No.4,Tandlianwala</t>
  </si>
  <si>
    <t>Mohallah Iqbal Colony, Block No.3,Tandlianwala</t>
  </si>
  <si>
    <t xml:space="preserve">Government  Girls Primary School Iqbal Colony, Tandlianwala (Female) ( P ) </t>
  </si>
  <si>
    <t>Ward No.20, Tandlianwala</t>
  </si>
  <si>
    <t>Government  Boys Primary School Iqbal Colony, Tandlianwala (Male) ( P )</t>
  </si>
  <si>
    <t>Mohallah Mumtazabad, Block No.2,Tandlianwala</t>
  </si>
  <si>
    <t>Mohallah Mumtazabad, Block No.1,Tandlianwala</t>
  </si>
  <si>
    <t xml:space="preserve">Government  Boys Degree College Tandlianwala (Female) ( P ) </t>
  </si>
  <si>
    <t>Government  Boys Degree College Tandlianwala (Male) ( P )</t>
  </si>
  <si>
    <t xml:space="preserve"> Mubarik Pura, Nazir Town,Taiba Town, Tandlianwala</t>
  </si>
  <si>
    <t>Mohallah Mubarik Pura, Block No.6, Tandlianwala</t>
  </si>
  <si>
    <t xml:space="preserve">Circle No.1 </t>
  </si>
  <si>
    <t>Project Manager.Office,Tandlianwala  (Female) ( P )</t>
  </si>
  <si>
    <t>Mohallah Mubarik Pura, Nazir Town,Taiba Town, Tandlianwala</t>
  </si>
  <si>
    <t>Government  Boys Primary School Mubarik Pura, Tandlianwala (Male) ( P )</t>
  </si>
  <si>
    <t>Mohallah Sarwar Colony, Ashraf Town,Ramzan Town,Tandlianwala</t>
  </si>
  <si>
    <t>Mohallah Sarwar Colony, Block No.4,Tandlianwala</t>
  </si>
  <si>
    <t>Mohallah Sarwar Colony, Block No.3,Tandlianwala</t>
  </si>
  <si>
    <t>Mohallah Hussainabad, Block No2,Tandlianwala</t>
  </si>
  <si>
    <t>Mohallah Hussainabad, Block No1, Tandlianwala</t>
  </si>
  <si>
    <t xml:space="preserve">Circle No.4 </t>
  </si>
  <si>
    <t>Government  Girls Primary School Hussain Abad Tandlianwala (Female) ( P )</t>
  </si>
  <si>
    <t>Government  Boys Primary School Hussain Abad Tandlianwala (Male)  ( P )</t>
  </si>
  <si>
    <t>Sl.No.NA</t>
  </si>
  <si>
    <t xml:space="preserve">GENERAL ELECTION -2013
LIST OF POLLING STATIONS NA-78-FAISALABAD-IV 
</t>
  </si>
  <si>
    <t>TOTAL.</t>
  </si>
  <si>
    <t>Chak No.231/GB</t>
  </si>
  <si>
    <t>Government  Boys Primary School Chak No.231/GB (Combined)   ( P )</t>
  </si>
  <si>
    <t>Chak No.230/GB</t>
  </si>
  <si>
    <t>Government  Girls Middle School Chak No.230/GB(Female)   ( P )</t>
  </si>
  <si>
    <t>Government  Boys Primary School Chak No.230/GB(Male)   ( P )</t>
  </si>
  <si>
    <t>Chak No.229/GB</t>
  </si>
  <si>
    <t>Government  Boys Middle School 
Chak No.229/GB(Female)   ( P )</t>
  </si>
  <si>
    <t>Government  Boys Middle School 
Chak No.229/GB(Male)   ( P )</t>
  </si>
  <si>
    <t>Tahli Khichian</t>
  </si>
  <si>
    <t>Makhan Wattoo</t>
  </si>
  <si>
    <t>Jugga Wattoo</t>
  </si>
  <si>
    <t>Haji Wattoo</t>
  </si>
  <si>
    <t>Chapan Saikey</t>
  </si>
  <si>
    <t>Thatta Ismail</t>
  </si>
  <si>
    <t>Government  Boys Primary School Thatta Ismail (Combined)   ( P )</t>
  </si>
  <si>
    <t>Mouza Kore</t>
  </si>
  <si>
    <t>Government  Boys Primary School Mouza Havali kur (Combined)   ( P )</t>
  </si>
  <si>
    <t>Chak No.598/GB</t>
  </si>
  <si>
    <t>Government  Boys Middle School 
Chak No.598/GB (Female)   ( P )</t>
  </si>
  <si>
    <t>Government  Boys Primary School Chak No.598/GB (Male)   ( P )</t>
  </si>
  <si>
    <t>Dodhera</t>
  </si>
  <si>
    <t>Government  Boys Primary School Dodhera (Combined)   ( P )</t>
  </si>
  <si>
    <t>Sial</t>
  </si>
  <si>
    <t>Government  Boys Primary School Sial (Combined)   ( P )</t>
  </si>
  <si>
    <t xml:space="preserve">Hussookey </t>
  </si>
  <si>
    <t>Government  Boys Primary School Hussookey (Female)   ( P )</t>
  </si>
  <si>
    <t>Hasookey</t>
  </si>
  <si>
    <t>Government  Boys Middle School Hussookey (Male)   ( P )</t>
  </si>
  <si>
    <t>Sarwarkey</t>
  </si>
  <si>
    <t>Government  Boys Primary School Sarwarkey (Combined)   ( P )</t>
  </si>
  <si>
    <t>Kamokey</t>
  </si>
  <si>
    <t>Government  Boys Primary School Chah Khair Wala (Combined)    ( P )</t>
  </si>
  <si>
    <t>Jangle Sarkar Abadi Khokhran</t>
  </si>
  <si>
    <t>Government  Boys Primary School Jangle Sarkar Abadi Khokharan (Combined)   ( P )</t>
  </si>
  <si>
    <t>Chak Jhamra</t>
  </si>
  <si>
    <t>Government  Girls Middle School  Jhamara (Female)   ( P )</t>
  </si>
  <si>
    <t xml:space="preserve"> Jhamra</t>
  </si>
  <si>
    <t>Government  Boya High School  Jhamra (Male)   ( P )</t>
  </si>
  <si>
    <t>Malangh</t>
  </si>
  <si>
    <t>Dhodo key</t>
  </si>
  <si>
    <t>Government  Boys Primary School Dhodo key (Combined)   ( P )</t>
  </si>
  <si>
    <t>Jhoory</t>
  </si>
  <si>
    <t>Jangle Sarkar Khas</t>
  </si>
  <si>
    <t>Saiky</t>
  </si>
  <si>
    <t>Government  Girls Primary School Saiky  (Combined)   ( P )</t>
  </si>
  <si>
    <t>Chak No.597/GB</t>
  </si>
  <si>
    <t>Office Union Council Chak No.597/GB (Combined)   ( P )</t>
  </si>
  <si>
    <t>Government  Girls Primary School Chak No.597/GB(Female)   ( P )</t>
  </si>
  <si>
    <t>Government  Boys Primary School Chak No.597/GB(Male)   ( P )</t>
  </si>
  <si>
    <t>Chak No.595/GB</t>
  </si>
  <si>
    <t>Government  Girls Primary School Chak No.595/GB (Female)   ( P )</t>
  </si>
  <si>
    <t>Government  Boys Primary School Chak No.595/GB (Male)   ( P )</t>
  </si>
  <si>
    <t>Chak No.381/GB</t>
  </si>
  <si>
    <t>Government  Boys Primary School Chak No.381/GB South (Combined)
 ( P )</t>
  </si>
  <si>
    <t>Government  Boys Primary School Chak No.381/GB (Combined) North.
 ( P )</t>
  </si>
  <si>
    <t>Chak No.380/GB</t>
  </si>
  <si>
    <t>Government  Girls Middle School Chak No.380/GB(Combined)   ( P )</t>
  </si>
  <si>
    <t>Government  Boys Primary School Chak No.380/GB (Combined)   ( P )</t>
  </si>
  <si>
    <t>Chak No.379/GB</t>
  </si>
  <si>
    <t>Government  Girls Middle School Chak No.379/GB (Combime)   ( P )</t>
  </si>
  <si>
    <t>Government  Boys Primary School Chak No.379/GB (Combined)   ( P )</t>
  </si>
  <si>
    <t>Chak No.384/GB</t>
  </si>
  <si>
    <t>Government  Girls Primary School Chak No.384/GB (Combined)   ( P )</t>
  </si>
  <si>
    <t>Government  Boys Primary School Chak No.384/GB (Combined)   ( P )</t>
  </si>
  <si>
    <t>Chak No.383/GB</t>
  </si>
  <si>
    <t>Government  Boys Primary School Chak No.383/GB (Female)   ( P )</t>
  </si>
  <si>
    <t>Government  Boys High School Chak No.383/GB (Male)   ( P )</t>
  </si>
  <si>
    <t>Chak No.382/GB</t>
  </si>
  <si>
    <t>Government  Boys Primary School Chak No.382/GB (Combined)   ( P )</t>
  </si>
  <si>
    <t>Chak No.357/GB</t>
  </si>
  <si>
    <t>Government  Girls High School Chak No.357/GB (Combined)   ( P )</t>
  </si>
  <si>
    <t>Government  Boys Primary School Chak No.357/GB (Combined)   ( P )</t>
  </si>
  <si>
    <t>Chak No.356/GB</t>
  </si>
  <si>
    <t>Government  Boys Primary School Chak No.356/GB (Combined)  ( P )</t>
  </si>
  <si>
    <t>Chak No.355/GB</t>
  </si>
  <si>
    <t>Government  Girls Primary School Chak No.355/GB(Combined)   ( P )</t>
  </si>
  <si>
    <t>Government  Boys Primary School Chak No.355/GB(Combined)   ( P )</t>
  </si>
  <si>
    <t>Dana abad</t>
  </si>
  <si>
    <t>Government  Boys Primary School 
Dana abad (Combined)   ( P )</t>
  </si>
  <si>
    <t>Chak No.582/GB</t>
  </si>
  <si>
    <t>Government  Boys Primary School Chak No.582/GB (Combined)   ( P )</t>
  </si>
  <si>
    <t>Chak No.378/GB</t>
  </si>
  <si>
    <t>Government  Gilrs Middle School Chak No.378/GB(Female)   ( P )</t>
  </si>
  <si>
    <t>Government  Boys High School Chak No.378/GB(Male)   ( P )</t>
  </si>
  <si>
    <t>Chak No.374/GB</t>
  </si>
  <si>
    <t>Government  Girls Primary School Chak No.374/GB (Female)   ( P )</t>
  </si>
  <si>
    <t>Government  Boys Primary School Chak No.374/GB (Male)   ( P )</t>
  </si>
  <si>
    <t>Chak No.272/GB</t>
  </si>
  <si>
    <t>Government  Boys Primary School Chak No.272/GB(Female)   ( P )</t>
  </si>
  <si>
    <t>Government  Boys Primary School Chak No.272/GB(Male)   ( P )</t>
  </si>
  <si>
    <t>Chak No.376/GB</t>
  </si>
  <si>
    <t>Government  Boys Middle School Chak No.376/GB  (Female)   ( P )</t>
  </si>
  <si>
    <t>Government  Boys Middle School Chak No.376/GB  (Male)   ( P )</t>
  </si>
  <si>
    <t>Chak No.375/GB</t>
  </si>
  <si>
    <t>Government  Girls Primary School Chak No.375/GB (Female)   ( P )</t>
  </si>
  <si>
    <t>Government  Boys Primary School Chak No.375/GB     (Male)   ( P )</t>
  </si>
  <si>
    <t>Chak No.283/GB</t>
  </si>
  <si>
    <t>Government  Girls Middle School Chak No.283/GB(Female)   ( P )</t>
  </si>
  <si>
    <t>Government  Girls Middle School Chak No.283/GB(Male)   ( P )</t>
  </si>
  <si>
    <t>Government  Boys Primary School Chak No.283/GB(Female)   ( P )</t>
  </si>
  <si>
    <t>Government  Boys Primary School, Chak No.283/GB (Male)   ( P )</t>
  </si>
  <si>
    <t>Chak No.279/GB</t>
  </si>
  <si>
    <t>Government  Girls Primary School Chak No.279/GB (Female)   ( P )</t>
  </si>
  <si>
    <t>Government  Boys Primary School Chak No.279/GB (Male)   ( P )</t>
  </si>
  <si>
    <t>Chak No.278/GB</t>
  </si>
  <si>
    <t>Government  Girls Primary School Chak No.278/GB(Female)   ( P )</t>
  </si>
  <si>
    <t>Government  Boys Primary School Chak No.278/GB(Male)   ( P )</t>
  </si>
  <si>
    <t>Chak NO 277/GB</t>
  </si>
  <si>
    <t>Government  Girls Primary School Chak No.277/GB(Female)   ( P )</t>
  </si>
  <si>
    <t>Chak No.277/GB</t>
  </si>
  <si>
    <t>Government  Boys Primary School Chak No.277/GB(Male)   ( P )</t>
  </si>
  <si>
    <t>Chak No.276/GB</t>
  </si>
  <si>
    <t>Government  Girls Primary School Chak No.276/GB (Female)   ( P )</t>
  </si>
  <si>
    <t>Government  Boys Primary School Chak No.276/GB (Male)   ( P )</t>
  </si>
  <si>
    <t>Chak No.275/GB</t>
  </si>
  <si>
    <t>Government  Girls Primary School Chak No.275/GB(Female)   ( P )</t>
  </si>
  <si>
    <t>Government  Boys High School Chak No.275/GB(Male)   ( P )</t>
  </si>
  <si>
    <t>Chak No.274/GB</t>
  </si>
  <si>
    <t>Government  Girls Primary School Chak No.274/GB (Female)   ( P )</t>
  </si>
  <si>
    <t>Government  Boys Primary School Chak No.274/GB (Male)    ( P )</t>
  </si>
  <si>
    <t>Chak No.273/GB</t>
  </si>
  <si>
    <t>Government  Boys Primary School Chak No.273/GB(Female)   ( P )</t>
  </si>
  <si>
    <t>Basic Health Unit Chak No.273/GB(Male)   ( P )</t>
  </si>
  <si>
    <t>Chak No.435/GB</t>
  </si>
  <si>
    <t>Government  Girls High School Chak No.435/GB(Female)   ( P )</t>
  </si>
  <si>
    <t>Government  Boys Middle School Chak No.435/GB (Male)   ( P )</t>
  </si>
  <si>
    <t>Chak No.366/GB</t>
  </si>
  <si>
    <t>Government  Boys Primary School Chak No.366/GB(Combined)   ( P )</t>
  </si>
  <si>
    <t>Chak No.436/GB</t>
  </si>
  <si>
    <t>Government  Girls Primary School Chak No.436/GB(Combined)   ( P )</t>
  </si>
  <si>
    <t>Chak No.434/GB</t>
  </si>
  <si>
    <t>Government  Girls Primary School Chak No.434/GB(Combined)   ( P )</t>
  </si>
  <si>
    <t>Government  Boys Primary School Chak No.434/GB(Combined)   ( P )</t>
  </si>
  <si>
    <t>Chak No.433</t>
  </si>
  <si>
    <t>Government  Girls Middle School Chak No.433/GB(combined)   ( P )</t>
  </si>
  <si>
    <t>Chak No.433/GB</t>
  </si>
  <si>
    <t>Government  Boys Primary School Chak No.433/GB Lal Mandi (Female)
 ( P )</t>
  </si>
  <si>
    <t>Government  Boys High School Chak No.433/GB(Male)   ( P )</t>
  </si>
  <si>
    <t>Government  Boys High School Chak No.433/GB(Combined)   ( P )</t>
  </si>
  <si>
    <t>Chak No.432/GB</t>
  </si>
  <si>
    <t>Government  Boys Primary School Chak No.432/GB(Combined)   ( P )</t>
  </si>
  <si>
    <t>Chak No.368/GB</t>
  </si>
  <si>
    <t>Community Center Chak No.368/GB(Female)   ( P )</t>
  </si>
  <si>
    <t>Government  Boys Primary School Chak No.368/GB(Male)   ( P )</t>
  </si>
  <si>
    <t>Chak No.367/GB</t>
  </si>
  <si>
    <t>Government  Boys Primary School Chak No.367/GB(Combined)   ( P )</t>
  </si>
  <si>
    <t>Chak No.282/GB</t>
  </si>
  <si>
    <t>Government  Girls Middle School Chak No.282/GB (Female)   ( P )</t>
  </si>
  <si>
    <t>Government   Boys High School Chak No.282/GB (Male)   ( P )</t>
  </si>
  <si>
    <t>Chak No.281/GB</t>
  </si>
  <si>
    <t>Government  Girls Primary School Chak No.281/GB(Female)   ( P )</t>
  </si>
  <si>
    <t>Government  Boys Primary School Chak No.281/GB(Male)    ( P )</t>
  </si>
  <si>
    <t>Chak No.280/GB</t>
  </si>
  <si>
    <t>Government  Boys Primary School Chak No.280/GB(Female)   ( P )</t>
  </si>
  <si>
    <t>Government  Boys Primary School Chak No.280/GB(Male)   ( P )</t>
  </si>
  <si>
    <t>Chak No.585/GB</t>
  </si>
  <si>
    <t>Government  Boys Primary School Chak No.585/GB(Combined)   ( P )</t>
  </si>
  <si>
    <t>Chak No.377/GB</t>
  </si>
  <si>
    <t>Basic Health Unit Chak No.377/GB(Combined)   ( P )</t>
  </si>
  <si>
    <t>Government  Boys Primary School Chak No.377/GB(Combined)   ( P )</t>
  </si>
  <si>
    <t>Chak No.363/GB</t>
  </si>
  <si>
    <t>Government  Boys High School Chak No.363/GB(Combined)   ( P )</t>
  </si>
  <si>
    <t>Government  Girls Primary School Chak No.363/GB(Combined)   ( P )</t>
  </si>
  <si>
    <t>Chak No.365/GB</t>
  </si>
  <si>
    <t>Government  Girls Primary School Chak No.365/GB(Female)   ( P )</t>
  </si>
  <si>
    <t>Government  Girls Primary School Chak No.365/GB(Male)   ( P )</t>
  </si>
  <si>
    <t>Chak No.364/GB</t>
  </si>
  <si>
    <t>Government  Boys High School Chak No.364/GB(Female)   ( P )</t>
  </si>
  <si>
    <t>Government  Boys High School Chak No.364/GB(Male)   ( P )</t>
  </si>
  <si>
    <t>Chak No.362/GB</t>
  </si>
  <si>
    <t>Government  Boys Primary School Chak No.362/GB(Female)    ( P )</t>
  </si>
  <si>
    <t>Government  Boys Primary School Chak No.362/GB (Male)   ( P )</t>
  </si>
  <si>
    <t>Chak No.584/GB</t>
  </si>
  <si>
    <t>Government  Boys Primary School Chak No.584/GB(Combined)   ( P )</t>
  </si>
  <si>
    <t>Chak No.581/GB</t>
  </si>
  <si>
    <t>Basic Health Unit Chak No.581/GB(Combined)   ( P )</t>
  </si>
  <si>
    <t>Chak No.580/GB</t>
  </si>
  <si>
    <t>Government  Boys Primary School Chak No.580/GB (Female)   ( P )</t>
  </si>
  <si>
    <t>Government  Boys Primary School Chak No.580/GB(Male)   ( P )</t>
  </si>
  <si>
    <t>Government  Boys Primary School,Chak No.580/GB     (Combined)   ( P )</t>
  </si>
  <si>
    <t>Chak No.37/GB</t>
  </si>
  <si>
    <t>Government  Girls Primary School Chak No.37/GB (Female)   ( P )</t>
  </si>
  <si>
    <t>Government  Boys Primary School Chak No.37/GB (Male)   ( P )</t>
  </si>
  <si>
    <t>Chak No.36/GB</t>
  </si>
  <si>
    <t>Government  Girls Middle School Chak No.36/GB (Combined)   ( P )</t>
  </si>
  <si>
    <t>Government  Boys Primary School Chak No.36/GB (Combined)   ( P )</t>
  </si>
  <si>
    <t>Chak No.232/GB</t>
  </si>
  <si>
    <t>Government  Boys Middle School Chak No.232/GB(Combined)   ( P )</t>
  </si>
  <si>
    <t>Chak No.40/GB</t>
  </si>
  <si>
    <t>Government  Girls Middle School Chak No.40/GB(Combined)   ( P )</t>
  </si>
  <si>
    <t>Government  Boys Primary School Chak No.40/GB(Combined)   ( P )</t>
  </si>
  <si>
    <t>Chak No.35/GB</t>
  </si>
  <si>
    <t>Government  Girls Primary School Chak No.35/GB(Combined)   ( P )</t>
  </si>
  <si>
    <t>Government  Boys Primary School Chak No.35/GB(Combined)   ( P )</t>
  </si>
  <si>
    <t>Chak No.34/GB</t>
  </si>
  <si>
    <t>Government  Boys High School Chak No.34/GB (Combined)   ( P )</t>
  </si>
  <si>
    <t>Chak No.29/GB</t>
  </si>
  <si>
    <t>Government  Boys High School Chak No.29/GB (Female)   ( P )</t>
  </si>
  <si>
    <t>Government  Boys High School Chak No.29/GB (Male)   ( P )</t>
  </si>
  <si>
    <t>Chak No.28/GB</t>
  </si>
  <si>
    <t>Basic Health Unit Chak No.28/GB (Female)   ( P )</t>
  </si>
  <si>
    <t>Government  Boys Primary School Chak No.28/GB (Male)   ( P )</t>
  </si>
  <si>
    <t>Chak No.27/GB</t>
  </si>
  <si>
    <t>Government  Girls Primary School Chak No.27/GB(Combined)   ( P )</t>
  </si>
  <si>
    <t>Chak No.26/GB</t>
  </si>
  <si>
    <t>Government  Boys Primary School Chak No.26/GB    (Combined)   ( P )</t>
  </si>
  <si>
    <t>Chak No.118/GB</t>
  </si>
  <si>
    <t>Government  Girls Primary School Chak No.118/GB      (Female)   ( P )</t>
  </si>
  <si>
    <t>Government  Boys High School Chak No.118/GB    (Male)   ( P )</t>
  </si>
  <si>
    <t>Chak No.115/GB</t>
  </si>
  <si>
    <t>Government  Boys Primary School Chak No.115/GB(Combined)   ( P )</t>
  </si>
  <si>
    <t>Government  Girls Middle School Chak No.115/GB(Combined)   ( P )</t>
  </si>
  <si>
    <t>Chak No.77/GB</t>
  </si>
  <si>
    <t>Government   Girls Elementary School Chak No.77/GB (Female)   ( P )</t>
  </si>
  <si>
    <t>Government  Boys Elementary School Chak No.77/GB (Male)   ( P )</t>
  </si>
  <si>
    <t>Chak No.33/GB</t>
  </si>
  <si>
    <t>Government  Girls Middle School Chak No.33/GB(Combined)   ( P )</t>
  </si>
  <si>
    <t>Government  Boys High School Chak No.33/GB(Female)   ( P )</t>
  </si>
  <si>
    <t>Government  Boys High School Chak No.33/GB(Male)   ( P )</t>
  </si>
  <si>
    <t>Chak No.32/GB</t>
  </si>
  <si>
    <t>Basic Health Unit Chak No.32/GB (Female)   ( P )</t>
  </si>
  <si>
    <t>Government  Boys Middle School Chak No.32/GB (Male)   ( P )</t>
  </si>
  <si>
    <t>Chak No.89/GB</t>
  </si>
  <si>
    <t>Government  Boys Primary School Chak No.89/GB  (Combined)   ( P )</t>
  </si>
  <si>
    <t>Chak No.31/GB</t>
  </si>
  <si>
    <t>Government  Boys Middle School Chak No.31/GB     (Female)   ( P )</t>
  </si>
  <si>
    <t>Government  Boys Middle School Chak No.31/GB (Male)   ( P )</t>
  </si>
  <si>
    <t>Government  Girls Primary School Chak No.31/GB (Combined)   ( P )</t>
  </si>
  <si>
    <t>Chak No.30/GB</t>
  </si>
  <si>
    <t>Government  Girls Primary School Chak No.30/GB (Female)   ( P )</t>
  </si>
  <si>
    <t>Government  Boys Primary School Chak No.30/GB (Male)   ( P )</t>
  </si>
  <si>
    <t>Chak No.39/GB</t>
  </si>
  <si>
    <t>Government  Girls Higher Secondary School Chak No.39/GB (Female)   ( P )</t>
  </si>
  <si>
    <t>Government  Girls Higher Secondary School Chak No.39/GB (Male)   ( P )</t>
  </si>
  <si>
    <t>Government  Girls Higher Secondary School Chak No.39/GB (Female)  ( P )</t>
  </si>
  <si>
    <t>Government  Boys Higher Secondary School Chak No.39/GB    (Male)  ( P )</t>
  </si>
  <si>
    <t>Government  Boys Higher Secondary School Chak No.39/GB    (Female) 
 ( P )</t>
  </si>
  <si>
    <t>Government  Boys Higher Secondary School Chak No.39/GB   (Male)  ( P )</t>
  </si>
  <si>
    <t>Chak No.38/GB</t>
  </si>
  <si>
    <t>Government  Boys Primary School Chak No.38/GB    (Combined) ( P )</t>
  </si>
  <si>
    <t>OK</t>
  </si>
  <si>
    <t>Total PP-55-FSD-V</t>
  </si>
  <si>
    <t>Chak No.24/GB</t>
  </si>
  <si>
    <t>Government  Boys High School Chak No.24/GB(Female)    ( P )</t>
  </si>
  <si>
    <t>Government  Boys High School Chak No.24/GB(Male)     ( P )</t>
  </si>
  <si>
    <t>Chak No.23/GB</t>
  </si>
  <si>
    <t>Government  Girls School Chak No.23/GB(Female)    ( P )</t>
  </si>
  <si>
    <t>Government  Boys Primary School Chak No.23/GB (Male)    ( P )</t>
  </si>
  <si>
    <t>Chak No.211/RB</t>
  </si>
  <si>
    <t>Government  Boys Primary School Chak No.211/RB (Female)    ( P )</t>
  </si>
  <si>
    <t>Government  Boys Primary School Chak No.211/RB (Male)    ( P )</t>
  </si>
  <si>
    <t>Chak No.205/RB</t>
  </si>
  <si>
    <t>Government Girls Middle School Chak No.205/RB (Female)    ( P )</t>
  </si>
  <si>
    <t>Government  Boys Primary School Chak No.205/RB-II(Male)   ( P )</t>
  </si>
  <si>
    <t>Government  Boys Primary School Chak No.205/RB-I(Combined)    ( P )</t>
  </si>
  <si>
    <t>Chak No.206/RB</t>
  </si>
  <si>
    <t>Government  Girls Primary School Chak No.206/RB (Female)    ( P )</t>
  </si>
  <si>
    <t>Government  Boys High School Chak No.206/RB (Male)    ( P )</t>
  </si>
  <si>
    <t>Chak No.200/RB</t>
  </si>
  <si>
    <t>Government  Girls Primary School Chak No.200/RB(Female)    ( P )</t>
  </si>
  <si>
    <t>Government  Boys High School Chak No.200/RB(Male)    ( P )</t>
  </si>
  <si>
    <t>Basic Health Unit,Chak No.200/RB  (Combined)    ( P )</t>
  </si>
  <si>
    <t>Government  Girls High School Chak No.200/RB(Female)    ( P )</t>
  </si>
  <si>
    <t>Chak No.108/RB</t>
  </si>
  <si>
    <t>Government  Boys Primary School Chak No.108/RB(Combined)    ( P )</t>
  </si>
  <si>
    <t>Chak No.105/RB</t>
  </si>
  <si>
    <t>Basic Health Unit,Chak No.105/RB (Female)    ( P )</t>
  </si>
  <si>
    <t>Government  Boys Primary School Chak No.105/RB East (Male)    ( P )</t>
  </si>
  <si>
    <t>Chak No.104/RB</t>
  </si>
  <si>
    <t>Government  Girls Primary School Chak No.104/RB (Female)    ( P )</t>
  </si>
  <si>
    <t>Government  Boys Primary School Chak No.104/RB (Male)    ( P )</t>
  </si>
  <si>
    <t>Chak No.107/RB</t>
  </si>
  <si>
    <t>Government  Girls Middle School Chak No.107/RB (Female)    ( P )</t>
  </si>
  <si>
    <t>Government  Boys High School Chak No.107/RB (Male)    ( P )</t>
  </si>
  <si>
    <t>Chak No.106/RB</t>
  </si>
  <si>
    <t>Government  Boys Primary School Chak No.106/RB(Combined)   ( P )</t>
  </si>
  <si>
    <t>Chak No.102/RB</t>
  </si>
  <si>
    <t>Government Girls Middle School Chak No.102/RB (Combined)   ( P )</t>
  </si>
  <si>
    <t>Government  Boys Middle School Chak No.102/RB(Combined)    ( P )</t>
  </si>
  <si>
    <t>Chak No.101/RB</t>
  </si>
  <si>
    <t>Government  Boys Primary School Chak No.101/RB (Combined)    ( P )</t>
  </si>
  <si>
    <t>Chak No.100/RB</t>
  </si>
  <si>
    <t>Government  Girls High School Chak No.100/RB(Combined)    ( P )</t>
  </si>
  <si>
    <t>Government  Boys High School Chak No.100/RB (Female)    ( P )</t>
  </si>
  <si>
    <t>Government  Boys High School Chak No.100/RB (Male)    ( P )</t>
  </si>
  <si>
    <t>Chak No.103/RB</t>
  </si>
  <si>
    <t>Government  Girls High School Chak No.103/RB (Female)    ( P )</t>
  </si>
  <si>
    <t>Government  Boys Primary School Chak No.103/RB (Male)    ( P )</t>
  </si>
  <si>
    <t>Chak No.75/RB</t>
  </si>
  <si>
    <t>Government Girls Middle School Chak No.75/RB (Combined)    ( P )</t>
  </si>
  <si>
    <t>Government  Boys Primary School Chak No.75/RB-II (Combined)    ( P )</t>
  </si>
  <si>
    <t>Government  Boys Primary School Chak No.75/RB-I (Combined)    ( P )</t>
  </si>
  <si>
    <t>Chak No.194/RB</t>
  </si>
  <si>
    <t>Chak No.193/RB</t>
  </si>
  <si>
    <t>Government  Girls Primary School Chak No.193/RB (Female)    ( P )</t>
  </si>
  <si>
    <t>Government  Boys Primary School Chak No.193/RB (Male)    ( P )</t>
  </si>
  <si>
    <t>Chak No.117/GB</t>
  </si>
  <si>
    <t>Government  Girls Primary School Chak No.117/GB West (Combined)
  ( P )</t>
  </si>
  <si>
    <t>Government  Boys Primary School Chak No.117/GB East (Combined) 
 ( P )</t>
  </si>
  <si>
    <t>Government  Girls Primary School Chak No.116/GB (Female)    ( P )</t>
  </si>
  <si>
    <t>Chak No.116/GB</t>
  </si>
  <si>
    <t>Government  Boys Primary School Chak No.116/GB (Male)    ( P )</t>
  </si>
  <si>
    <t>Chak No.114/GB</t>
  </si>
  <si>
    <t>Government  Boys Primary School Chak No.114/GB (Combined)    ( P )</t>
  </si>
  <si>
    <t>Chak No.73/GB</t>
  </si>
  <si>
    <t>Government  Girls Middle School Chak No.73/GB (Female)    ( P )</t>
  </si>
  <si>
    <t>Government  Boys Primary School Chak No.73/GB (Male)    ( P )</t>
  </si>
  <si>
    <t>Chak No.71/GB</t>
  </si>
  <si>
    <t>Government  Boys Primary School Chak No.71/GB West (Female)   ( P )</t>
  </si>
  <si>
    <t>Government  Boys Primary School Chak No.71/GB East (Male)    ( P )</t>
  </si>
  <si>
    <t>Chak No.70/GB</t>
  </si>
  <si>
    <t>Government  Girls Primary School Chak No.70/GB (Female)    ( P )</t>
  </si>
  <si>
    <t>Government  Boys Primary School Chak No.70/GB (Male)    ( P )</t>
  </si>
  <si>
    <t>Chak No.74/GB</t>
  </si>
  <si>
    <t>Government  Girls Primary School Chak No.74/GB (Female)    ( P )</t>
  </si>
  <si>
    <t>Government  Boys Primary School Chak No.74/GB(Male)     ( P )</t>
  </si>
  <si>
    <t>Chak No.72/GB</t>
  </si>
  <si>
    <t>Government  Boys Higher Secondary School Chak No.72/GB (Male)    ( P )</t>
  </si>
  <si>
    <t>Government  Girls High School Chak No.72/GB (Female)    ( P )</t>
  </si>
  <si>
    <t>Chak No.57/GB</t>
  </si>
  <si>
    <t>Government  Girls Primary School Chak No.57/GB (Female)    ( P )</t>
  </si>
  <si>
    <t>Government  Boys Primary School Chak No.57/GB (Male)    ( P )</t>
  </si>
  <si>
    <t>Chak No.56/GB</t>
  </si>
  <si>
    <t>Government  Girls Primary School Chak No.56/GB (Female)    ( P )</t>
  </si>
  <si>
    <t>Government  Boys Primary School Chak No.56/GB(Male)    ( P )</t>
  </si>
  <si>
    <t>Chak No.25/GB</t>
  </si>
  <si>
    <t>Government  Girls Primary School Chak No.25/GB (Female)    ( P )</t>
  </si>
  <si>
    <t>Government  Boys Primary School Chak No.25/GB (Male)    ( P )</t>
  </si>
  <si>
    <t>Chak No.110/GB</t>
  </si>
  <si>
    <t>Government  Boys Primary School Chak No.110/GB(Combined)    ( P )</t>
  </si>
  <si>
    <t>Chak No.68/GB</t>
  </si>
  <si>
    <t>Government  Girls Primary School Chak No.68/GB(Female)    ( P )</t>
  </si>
  <si>
    <t>Government  Boys Model Middle School Chak No.68/GB(Male)    ( P )</t>
  </si>
  <si>
    <t>Government  Boys Primary School Chak No.68/GB (Combined)    ( P )</t>
  </si>
  <si>
    <t>Chak No.67/GB</t>
  </si>
  <si>
    <t>Union council Office,Chak No.67/GB (Female)    ( P )</t>
  </si>
  <si>
    <t>Union council Office,Chak No.67/GB (Male)    ( P )</t>
  </si>
  <si>
    <t>Government  Boys Primary School Chak No.67/GB (Combined)    ( P )</t>
  </si>
  <si>
    <t>Chak No.66/GB</t>
  </si>
  <si>
    <t>Government  Girls High School Chak No.66/GB (Female)    ( P )</t>
  </si>
  <si>
    <t>Government  Boys Primary School Chak No.66/GB (Male)    ( P )</t>
  </si>
  <si>
    <t>Government  Higher Secondary School,Awagat (Combined)    ( P )</t>
  </si>
  <si>
    <t>Chak No.65/GB</t>
  </si>
  <si>
    <t>Basic Health Center,Chak No.65/GB(Female)     ( P )</t>
  </si>
  <si>
    <t>Government  Boys Primary School Chak No.65/GB(Male)    ( P )</t>
  </si>
  <si>
    <t>Basic Health Unit,Chak No.65/GB(Female)    ( P )</t>
  </si>
  <si>
    <t>Chak No.112/GB</t>
  </si>
  <si>
    <t>Basic Health Unit,Chak No.112/GB (Female)    ( P )</t>
  </si>
  <si>
    <t>Government  Boys Primary School Chak No.112/GB
(Male)    ( P )</t>
  </si>
  <si>
    <t>Chak No.109/GB</t>
  </si>
  <si>
    <t>Government  Girls High School Chak No.109/GB(Female)    ( P )</t>
  </si>
  <si>
    <t>Government  Boys Primary School Chak No.109/GB(Male)    ( P )</t>
  </si>
  <si>
    <t>Chak No.69/GB</t>
  </si>
  <si>
    <t>Government  Girls High School Chak No.69/GB (Combined)    ( P )</t>
  </si>
  <si>
    <t>Chak No.113/GB</t>
  </si>
  <si>
    <t>Government  Girls Elementary School Chak No.113/GB West (Female)   ( P )</t>
  </si>
  <si>
    <t>Government  Boys Primary School Chak No.113/GB (E) (Male)    ( P )</t>
  </si>
  <si>
    <t>Chak No.111/GB</t>
  </si>
  <si>
    <t>Government  Boys Primary School Chak No.111/GB (Combined)   ( P )</t>
  </si>
  <si>
    <t>Chak No.229/RB</t>
  </si>
  <si>
    <t>Government  Girls Primary School Chak No.229/RB (Female)    ( P )</t>
  </si>
  <si>
    <t>Government  Girls Primary Comunty Model School, 229/RB (Female)   
 ( P )</t>
  </si>
  <si>
    <t>Government  Girls  Primary School, Chak No. 229/RB(Female)    ( P )</t>
  </si>
  <si>
    <t>Government  Boys High School Chak No.229/RB (Male)    ( P )</t>
  </si>
  <si>
    <t>Government  Boys Primary School Chak No.229/RB (Male)    ( P )</t>
  </si>
  <si>
    <t>Chak No.216/RB</t>
  </si>
  <si>
    <t>Government  Girls Primary School Chak No.216/RB Kallan (Female) 
  ( P )</t>
  </si>
  <si>
    <t>Government  Boys Primary School Chak No.216/RB-I (Male).    ( P )</t>
  </si>
  <si>
    <t>Government  Girls Primary School 
Chak No.216/RB Kallan (Female)   
 ( P )</t>
  </si>
  <si>
    <t>Government  Boys Primary School Chak No.216/RB-I kallan (Male)    ( P )</t>
  </si>
  <si>
    <t>Chak No.210/RB</t>
  </si>
  <si>
    <t>Government  Girls Primary School 
Chak No.210/RB (Female)    ( P )</t>
  </si>
  <si>
    <t>Government  Boys Primary School Chak No.210/RB (Male)    ( P )</t>
  </si>
  <si>
    <t>Chak No.109/RB</t>
  </si>
  <si>
    <t>Government  Boys Primary School Chak No.109/RB-II (Female)    ( P )</t>
  </si>
  <si>
    <t>Government  Boys Primary School Chak No.109/RB-II (Male).    ( P )</t>
  </si>
  <si>
    <t>Government  Boys Primary School Chak No.109/RB (Female)    ( P )</t>
  </si>
  <si>
    <t>Government  Boys Primary School Chak No.109/RB(Male)    ( P )</t>
  </si>
  <si>
    <t>Jhumra Road,Sultan Markeet</t>
  </si>
  <si>
    <t>Bismillah Colony</t>
  </si>
  <si>
    <t>Bilal Town</t>
  </si>
  <si>
    <t>Office of AEO By-Pass Road 194/RB (Combined)     ( P )</t>
  </si>
  <si>
    <t>T.C.Khurianwala</t>
  </si>
  <si>
    <t>Government  Girls Higher Secondary School, Khurrianwala (Female)    ( P )</t>
  </si>
  <si>
    <t>Government  Boys Higher Secondary School, Khurrainwala  (Male)    ( P )</t>
  </si>
  <si>
    <t>Rehman Colony</t>
  </si>
  <si>
    <t>Khawaja Colony</t>
  </si>
  <si>
    <t>Government  Girls Primary School Chak No.266/RB Near Water Works (Female)    ( P )</t>
  </si>
  <si>
    <t>Government  Girls Primary School Chak No.266/RB Near Water Works (Male).    ( P )</t>
  </si>
  <si>
    <t>Chak No.194/RB Lathianwala</t>
  </si>
  <si>
    <t>Government  Girls Primary School Chak No.194/RB(Female)    ( P )</t>
  </si>
  <si>
    <t>Government  Boys Primary School Chak No.194/RB  (Male)    ( P )</t>
  </si>
  <si>
    <t>Government  Boys Primary School 
Chak No.194/RB (Male)    ( P )</t>
  </si>
  <si>
    <t>Madina Town</t>
  </si>
  <si>
    <t>Government  Girls Primary School Chak No.76/RB  (Female)    ( P )</t>
  </si>
  <si>
    <t>Government  Boys Primary School Chak No.76/RB   (Male)    ( P )</t>
  </si>
  <si>
    <t>Adda Chowk</t>
  </si>
  <si>
    <t>Nazir Town</t>
  </si>
  <si>
    <t>Government  Girls Higher Secondary School  Khurrianwala (Female).  ( P )</t>
  </si>
  <si>
    <t>Government  Girls Higher Secondary School  Khurrianwala (Male).  ( P )</t>
  </si>
  <si>
    <t>Lahore Road,Amin Town</t>
  </si>
  <si>
    <t>Shere Rubani Colony</t>
  </si>
  <si>
    <t>Amanat Town,Bhatti Colony</t>
  </si>
  <si>
    <t>Government  Boys Higher Secondary School,Khurrianwala (Female)    ( P )</t>
  </si>
  <si>
    <t>Government  Boys Higher Secondary School,Khurrianwala(Male)    ( P )</t>
  </si>
  <si>
    <t>Chak No.266/RB Khurianwala</t>
  </si>
  <si>
    <t>Mohallah Bazigran</t>
  </si>
  <si>
    <t>Muhammadi Chowk, Rehman Colony</t>
  </si>
  <si>
    <t>Government  Boys Primary School 
Jhumra Road  khurrianwala (Female)
  ( P )</t>
  </si>
  <si>
    <t>Muhammadi Chowk,Rehman Colony</t>
  </si>
  <si>
    <t>Government  Boys Primary School  Jhumra Road 266/RB
(Male)    ( P )</t>
  </si>
  <si>
    <t>5- Marla Scheme</t>
  </si>
  <si>
    <t>Saboana</t>
  </si>
  <si>
    <t>Government  Boys Primary School Jhumra Road Khurrianwala (Female) 
   ( P )</t>
  </si>
  <si>
    <t>Government  Boys Primary School Chak No.266/RB Saboana (Male)  ( P )</t>
  </si>
  <si>
    <t>PP 55</t>
  </si>
  <si>
    <t xml:space="preserve">Sl.No.  </t>
  </si>
  <si>
    <t>GENERAL ELECTION -2013
LIST OF POLLING STATIONS  NA-77-FAISALABAD-III</t>
  </si>
  <si>
    <t xml:space="preserve">Chak No.108/GB        </t>
  </si>
  <si>
    <t>Government  Boys High School Chak No.108/GB (Female)  ( P )</t>
  </si>
  <si>
    <t xml:space="preserve">Government  Boys High School Chak No.108/GB (Male) ( P )  </t>
  </si>
  <si>
    <t>Chak No.108/GB</t>
  </si>
  <si>
    <t xml:space="preserve">Government  Boys High School Chak No.108/GB (Male)  ( P ) </t>
  </si>
  <si>
    <t>Chak No.107/GB</t>
  </si>
  <si>
    <t>Government  Boys Elementary School Chak No.107/GB (Female) 
( P )</t>
  </si>
  <si>
    <t xml:space="preserve">Government  Boys Elementary School Chak No.107/GB (Male)( P ) </t>
  </si>
  <si>
    <t>Chak No.106/GB</t>
  </si>
  <si>
    <t>Government  Girls Middle School 
Chak No.106/GB (Female)  ( P )</t>
  </si>
  <si>
    <t>Government  Boys Elementary School 
Chak No.106/GB (Male) ( P )</t>
  </si>
  <si>
    <t>Government  Boys Primary School 
Chak No.106/GB (Combined)  ( P )</t>
  </si>
  <si>
    <t>Chak No.105/GB</t>
  </si>
  <si>
    <t>Government  Girls High School Chak No.105/GB (Female)  ( P )</t>
  </si>
  <si>
    <t>Government  Girls High School Chak No.105/GB (Male) ( P )</t>
  </si>
  <si>
    <t>Government  Boys High School Chak No 105/GB (Female)  ( P )</t>
  </si>
  <si>
    <t>Government  Boys High School Chak No.105/GB (Male) ( P )</t>
  </si>
  <si>
    <t>Chak No.104/GB</t>
  </si>
  <si>
    <t>Government  Boys High School Chak No.104/GB (Female) ( P )</t>
  </si>
  <si>
    <t>Government  Boys High School Chak No.104/GB (Male) ( P )</t>
  </si>
  <si>
    <t>Chak No.64/GB</t>
  </si>
  <si>
    <t>Government  Girls Primary School Chak No.64/GB (Female)  ( P )</t>
  </si>
  <si>
    <t>Government  Boys Primary School Chak No.64/GB (Male) ( P )</t>
  </si>
  <si>
    <t>Chak No. 63/GB</t>
  </si>
  <si>
    <t xml:space="preserve">Government  Girls Middle School Chak No.63/GB (Female) West 
( P )
</t>
  </si>
  <si>
    <t>Chak No.63/GB</t>
  </si>
  <si>
    <t>Government  Boys Primary School Chak No.63/GB (Male) East ( P )</t>
  </si>
  <si>
    <t xml:space="preserve">Government  Boys Primary School Chak No.63/GB (Combined) West 
( P ) </t>
  </si>
  <si>
    <t>Chak No.235/GB</t>
  </si>
  <si>
    <t>Government  Girls Middle School Chak No.235/GB (Female) ( P )</t>
  </si>
  <si>
    <t>Government  Boys Elementary School Chak No.235/GB (Male) 
( P )</t>
  </si>
  <si>
    <t>Chak No.234/GB</t>
  </si>
  <si>
    <t>Government  Boys Primary School Chak No.234/GB (Female)  ( P )</t>
  </si>
  <si>
    <t xml:space="preserve">Government  Boys Primary School Chak No.234/GB (Male) ( P ) </t>
  </si>
  <si>
    <t>Chak No.233/GB</t>
  </si>
  <si>
    <t>Government  Girls Primary School Chak No.233/GB (Female)  ( P )</t>
  </si>
  <si>
    <t xml:space="preserve">Government Boys Elementary School Chak No.233/GB (Male) 
 ( P ) </t>
  </si>
  <si>
    <t>Chak No.571/GB</t>
  </si>
  <si>
    <t xml:space="preserve">Government  Boys Primary School Chak No.571/GB (Combined)  ( P )    </t>
  </si>
  <si>
    <t>Chak No.588/GB</t>
  </si>
  <si>
    <t>Government  Boys Primary School Chak No.588/GB(Combined )East 
( P )</t>
  </si>
  <si>
    <t>Chak No.565/GB</t>
  </si>
  <si>
    <t xml:space="preserve">Government  Boys Primary School Chak No.565/GB (Combined)West 
( P )  </t>
  </si>
  <si>
    <t xml:space="preserve">Government  Girls Primary School Chak No.565/GB (Female) East  
 ( P )               </t>
  </si>
  <si>
    <t xml:space="preserve">Government  Boys Primary School Chak No.565/GB (Male) East  ( P )        </t>
  </si>
  <si>
    <t>Chak No.103/GB</t>
  </si>
  <si>
    <t xml:space="preserve">Government  Boys Primary School Chak No.103/GB (Combined) East.
( P )     </t>
  </si>
  <si>
    <t>Chak No.102/GB</t>
  </si>
  <si>
    <t xml:space="preserve">Government  Boys Primary School Chak No.102/GB (Combined)  ( P )   </t>
  </si>
  <si>
    <t>Chak No.101/GB</t>
  </si>
  <si>
    <t>Government  Girls Middle School Chak No.101/GB (Female) ( P )</t>
  </si>
  <si>
    <t>Government  Boys Primary School Chak No.101/GB (Male) ( P )</t>
  </si>
  <si>
    <t>Chak No.97/GB</t>
  </si>
  <si>
    <t>Government  Boys High School Chak No.97/GB (Female)  ( P )</t>
  </si>
  <si>
    <t>Government  Boys High School Chak No.97/GB (Male) ( P )</t>
  </si>
  <si>
    <t>Chak No.96/GB</t>
  </si>
  <si>
    <t>Government  Girls Primary School Chak No.96/GB (Female)  ( P )</t>
  </si>
  <si>
    <t>Government  Boys Primary School Chak No.96/GB (Male)  ( P )</t>
  </si>
  <si>
    <t>Chak No.95/GB</t>
  </si>
  <si>
    <t>Government Girls Middle School Chak No.95/GB (Female) ( P )</t>
  </si>
  <si>
    <t>Government  Boys Primary School Chak No.95/GB (Male)  ( P )</t>
  </si>
  <si>
    <t>Chak No.94/GB</t>
  </si>
  <si>
    <t>Government  Girls High School Chak No.94/GB (Female)  ( P )</t>
  </si>
  <si>
    <t>Government  Boys Primary School Chak No.94/GB (Male)  ( P )</t>
  </si>
  <si>
    <t>Chak No.93/GB</t>
  </si>
  <si>
    <t>Government  Girls Primary School Chak No.93/GB (Female)  ( P )</t>
  </si>
  <si>
    <t>Government  Boys Primary School Chak No.93/GB (Male)  ( P )</t>
  </si>
  <si>
    <t>Chak No.100/GB</t>
  </si>
  <si>
    <t>Government  Boys Primary School Chak No.100/GB (Female) ( P )</t>
  </si>
  <si>
    <t>Government  Boys Primary School Chak No.100/GB (Male) ( P )</t>
  </si>
  <si>
    <t>Chak No.99/GB</t>
  </si>
  <si>
    <t>Government  Boys Primary School Chak No.99/GB (Female)  ( P )</t>
  </si>
  <si>
    <t>Government  Boys Primary School Chak No.99/GB (Male)   ( P )</t>
  </si>
  <si>
    <t>Chak No.98/GB</t>
  </si>
  <si>
    <t>Government  Boys Primary School Chak No.98/GB (Combined)  ( P )</t>
  </si>
  <si>
    <t>Government Girls Middle School Chak No.98/GB (Female)  ( P )</t>
  </si>
  <si>
    <t>Government  Boys Primary School Chak No.98/GB (Male) ( P )</t>
  </si>
  <si>
    <t>Chak No.236/GB</t>
  </si>
  <si>
    <t xml:space="preserve">Government Boys Elementary School Chak No.236/GB (Female)
( P )                 </t>
  </si>
  <si>
    <t xml:space="preserve">Boys Elementary School Chak No.236/GB (Male)   ( P )               </t>
  </si>
  <si>
    <t>Chak No.124/GB</t>
  </si>
  <si>
    <t xml:space="preserve">Government  Girls Primary School Chak No.124/GB (Female)   ( P )              </t>
  </si>
  <si>
    <t xml:space="preserve">Government  Boys Elementary School Chak No.124/GB (Male)   
( P )                 </t>
  </si>
  <si>
    <t>Chak No.658/GB</t>
  </si>
  <si>
    <t xml:space="preserve">Government  Girls Primary School Chak No.658/GB (Female)   ( P )                    </t>
  </si>
  <si>
    <t xml:space="preserve">Government  Boys Primary School Chak No.658/GB (Male)    ( P )                </t>
  </si>
  <si>
    <t>Chak No.624/GB</t>
  </si>
  <si>
    <t xml:space="preserve">Government  Girls Primary School Chak No.624/GB (Female)    ( P )                  </t>
  </si>
  <si>
    <t xml:space="preserve">Government  Boys Primary School Chak No.624/GB (Male)   ( P )                 </t>
  </si>
  <si>
    <t>Chak No.656/GB</t>
  </si>
  <si>
    <t xml:space="preserve">Government  Girls Primary School Chak No.656/GB (Female)   ( P )                     </t>
  </si>
  <si>
    <t xml:space="preserve">Government  Boys Primary School Chak No.656/GB (Male)   ( P )                          </t>
  </si>
  <si>
    <t xml:space="preserve">Government  Girls Primary School Chak No.656/GB (Female)    ( P )                    </t>
  </si>
  <si>
    <t>Chak No.655/GB</t>
  </si>
  <si>
    <t xml:space="preserve">Government  Girls Primary School Chak No.655/GB (Female)    ( P )                  </t>
  </si>
  <si>
    <t xml:space="preserve">Government  Boys Primary School Chak No.655/GB (Male)  ( P )                                             </t>
  </si>
  <si>
    <t>Chak No.657/GB</t>
  </si>
  <si>
    <t>Chak No.635/GB</t>
  </si>
  <si>
    <t xml:space="preserve">Government  Boys High School Chak No.657/GB (Combined)  ( P )                 </t>
  </si>
  <si>
    <t>Chak No.591/GB</t>
  </si>
  <si>
    <t xml:space="preserve">Government  Girls High School Chak No.591/GB (Female)  ( P )                 </t>
  </si>
  <si>
    <t xml:space="preserve">Government  Boys Primary School Chak No.591/GB  (Male)   ( P )                     </t>
  </si>
  <si>
    <t xml:space="preserve">Government  Girls High School Chak No.591/GB (Combined)   ( P )              </t>
  </si>
  <si>
    <t xml:space="preserve">Government  Boys Primary School Chak No.591/GB-III (Female)  ( P )                                   </t>
  </si>
  <si>
    <t xml:space="preserve">Government  Boys Primary School Chak No.591/GB-II(Male)   ( P )                            </t>
  </si>
  <si>
    <t>Chak No.560/GB</t>
  </si>
  <si>
    <t xml:space="preserve">Government  Boys Primary School Chak No.560/GB West(Female) 
 ( P )                    </t>
  </si>
  <si>
    <t xml:space="preserve">Government  Boys Primary School Chak No.560/GB East (Male)   ( P )                          </t>
  </si>
  <si>
    <t>Chak No.559/GB</t>
  </si>
  <si>
    <t xml:space="preserve">Government  Boys Primary School Chak No.559/GB (Combined)  ( P )               </t>
  </si>
  <si>
    <t>Chak No.586/GB</t>
  </si>
  <si>
    <t xml:space="preserve">Government  Boys Primary School Chak No.586/GB  (Female)    ( P )               </t>
  </si>
  <si>
    <t xml:space="preserve">Government  Boys Primary School Chak No.586/GB (Male)  ( P )                 </t>
  </si>
  <si>
    <t>Chak No.563/GB</t>
  </si>
  <si>
    <t xml:space="preserve">Government  Boys Primary School Chak No.563/GB (Female)    ( P )       </t>
  </si>
  <si>
    <t xml:space="preserve">Government  Girls Middle School Chak No.563/GB (Male)   ( P )                       </t>
  </si>
  <si>
    <t xml:space="preserve">Government  Boys Elementary School Chak No.563/GB (Combined)       ( P )             </t>
  </si>
  <si>
    <t>Chak No.562/GB</t>
  </si>
  <si>
    <t xml:space="preserve">Girls Middle School Chak No.562/GB (Female)  ( P )                      </t>
  </si>
  <si>
    <t xml:space="preserve">Government  Boys High School Chak No.562/GB (Male)   ( P )                    </t>
  </si>
  <si>
    <t xml:space="preserve">Government  Boys High School Chak No.562/GB (Combined)  ( P )                </t>
  </si>
  <si>
    <t>Chak No.567/GB</t>
  </si>
  <si>
    <t xml:space="preserve">Government  Boys Primary School Chak No.567/GB Eas Kheil (Female)    ( P )              </t>
  </si>
  <si>
    <t xml:space="preserve">Government  Boys Primary School Chak No.567/GBEas Kheil(Male)  
 ( P )                </t>
  </si>
  <si>
    <t xml:space="preserve">Government  Boys Primary School Chak No.567/GB Bassi(Combined)  ( P )  </t>
  </si>
  <si>
    <t>Chak No.566/GB</t>
  </si>
  <si>
    <t xml:space="preserve">Government  Boys High School Chak No.566/GB (Combined)   ( P )                </t>
  </si>
  <si>
    <t xml:space="preserve">Government  Boys Elementary School Chak No.566/GB (Female) 
 ( P )               </t>
  </si>
  <si>
    <t xml:space="preserve">Government  Boys High School Chak No.566/GB (Male)   ( P )                </t>
  </si>
  <si>
    <t>Chak No.643/GB</t>
  </si>
  <si>
    <t xml:space="preserve">Government  Boys Primary School Chak No.643/GB (Combined)   ( P )                </t>
  </si>
  <si>
    <t>Chak No.642/GB</t>
  </si>
  <si>
    <t xml:space="preserve">Government  Boys Primary School 
Chak No.642/GB Bani Tibba
(Combined)      ( P )              </t>
  </si>
  <si>
    <t>Chak Lundianwala</t>
  </si>
  <si>
    <t>Chah Manan</t>
  </si>
  <si>
    <t xml:space="preserve">Government  Girls Primary School Chak No.642/GB Mana Tibba(Female)    ( P )     </t>
  </si>
  <si>
    <t xml:space="preserve">Government  Boys Primary School Chak No.642/GB Mana Tibba(Male) ( P )               </t>
  </si>
  <si>
    <t>Chak No.644/GB</t>
  </si>
  <si>
    <t xml:space="preserve">Government  Girls High School Chak No.644/GB (Female)  ( P ) </t>
  </si>
  <si>
    <t xml:space="preserve">Government  Boys High School Chak No.644/GB (Male)     ( P )                </t>
  </si>
  <si>
    <t>Chak No.570/GB</t>
  </si>
  <si>
    <t xml:space="preserve">Government  Boys Primary School Chak No.570/GB Aaadi Kalsan (Female)    ( P )      </t>
  </si>
  <si>
    <t xml:space="preserve">Government  Boys Primary School Chak No.570/GB  Kundian. (Male) 
 ( P ) </t>
  </si>
  <si>
    <t>Chak No.564/GB</t>
  </si>
  <si>
    <t xml:space="preserve">Government  Girls Primary School Chak No.564/GB (Female)  ( P ) </t>
  </si>
  <si>
    <t xml:space="preserve">Government  Girls Middle School Chak No.564/GB (Male)     ( P )             </t>
  </si>
  <si>
    <t>Chak No.561/GB</t>
  </si>
  <si>
    <t xml:space="preserve">Government  Boys Primary School Chak No.561/GB (Female)   ( P )              </t>
  </si>
  <si>
    <t xml:space="preserve">Office of the Field Asstt.Chak No.561/GB (Male)   ( T )           </t>
  </si>
  <si>
    <t>Chak No.62/GB</t>
  </si>
  <si>
    <t xml:space="preserve">Government  Boys Primary School Chak No.62/GB (Combined)   ( P )           </t>
  </si>
  <si>
    <t>Chak No.61/GB</t>
  </si>
  <si>
    <t xml:space="preserve">Government  Boys High School Chak No.61/GB (Female)  ( P ) </t>
  </si>
  <si>
    <t xml:space="preserve">Government  Boys Primary School Chak No.61/GB (Male)   ( P ) </t>
  </si>
  <si>
    <t xml:space="preserve">Government  Boys High School Chak No.61/GB (Combined)  ( P ) </t>
  </si>
  <si>
    <t>Chak No.125/GB</t>
  </si>
  <si>
    <t xml:space="preserve">Government  Boys Primary School Chak No.125/GB (Combined)  ( P )    </t>
  </si>
  <si>
    <t>Chak No.60/GB</t>
  </si>
  <si>
    <t xml:space="preserve">Government  Girls Primary School Chak No.60/GB (Female)  ( P )   </t>
  </si>
  <si>
    <t xml:space="preserve">Government  Boys Primary School Chak No.60/GB (Male)   ( P )                      </t>
  </si>
  <si>
    <t>Chak No.59/GB</t>
  </si>
  <si>
    <t xml:space="preserve">Government  Girls Primary School Chak No.59/GB (Female)     ( P )                 </t>
  </si>
  <si>
    <t xml:space="preserve">Government  Boys Primary School Chak No.59/GB (Male)                 </t>
  </si>
  <si>
    <t>Chak No.58/GB</t>
  </si>
  <si>
    <t xml:space="preserve">Government  Girls Primary School Chak No.58/GB (Female)   ( P )                 </t>
  </si>
  <si>
    <t xml:space="preserve">Government  Boys Primary School Chak No.58/GB (Male)    ( P )                   </t>
  </si>
  <si>
    <t xml:space="preserve">Government  Girls Primary School Chak No.58/GB (Female)     ( P )               </t>
  </si>
  <si>
    <t xml:space="preserve">Union Council Office Chak No.58/GB (Male)      ( P )               </t>
  </si>
  <si>
    <t>Chak No.237/GB</t>
  </si>
  <si>
    <t xml:space="preserve">Government  Boys Primary School Chak No.237/GB (Combined)   ( P )             </t>
  </si>
  <si>
    <t>Chak No.126/GB</t>
  </si>
  <si>
    <t xml:space="preserve">Government  Girls Primary School Chak No.126/GB (Combined)   ( P )             </t>
  </si>
  <si>
    <t xml:space="preserve">Government  Girls Primary School Chak No.126/GB (Female)    ( P )                    </t>
  </si>
  <si>
    <t xml:space="preserve">Government  Girls Primary School Chak No.126/GB (Male)     ( P )                    </t>
  </si>
  <si>
    <t>Chak No.240/GB</t>
  </si>
  <si>
    <t xml:space="preserve">Government  Girls Primary School Chak No.240/GB  Basti Odhan
(Female)        ( P )         </t>
  </si>
  <si>
    <t xml:space="preserve">Government  Boys Primary School Chak No.240/GB (Male)   ( P )                  </t>
  </si>
  <si>
    <t xml:space="preserve">Government  Boys Primary School Chak No.240/GB (Female)    ( P )                    </t>
  </si>
  <si>
    <t xml:space="preserve">Government  Boys Primary School Chak No.240/GB (Male)     ( P )                  </t>
  </si>
  <si>
    <t xml:space="preserve">Government  Girls High School Chak No.240/GB (Female) ( P ) </t>
  </si>
  <si>
    <t xml:space="preserve">Government  Girls High School Chak No.240/GB (Male)   ( P )               </t>
  </si>
  <si>
    <t xml:space="preserve">Government  Girls High School Chak No.240/GB (Female)    ( P )                    </t>
  </si>
  <si>
    <t>Chak No.239/GB</t>
  </si>
  <si>
    <t xml:space="preserve">Government  Boys Primary School Chak No.239/GB (Combined)     
( P )            </t>
  </si>
  <si>
    <t xml:space="preserve">Government  Girls Primary School Chak No.239/GB (Female)  ( P )             </t>
  </si>
  <si>
    <t xml:space="preserve">Government  Boys Primary School Chak No.239/GB (Male)       ( P )          </t>
  </si>
  <si>
    <t xml:space="preserve">Government  Girls Primary School Chak No.239/GB (Female)     ( P )            </t>
  </si>
  <si>
    <t xml:space="preserve">Union Council Office 239/GB (Male)
 ( P ) </t>
  </si>
  <si>
    <t>Chak No.238/GB</t>
  </si>
  <si>
    <t xml:space="preserve">Government  Boys Primary School Chak No.238/GB (Female)    ( P )         </t>
  </si>
  <si>
    <t xml:space="preserve">Government  Boys Primary School Chak No.238/GB (Male)     ( P )        </t>
  </si>
  <si>
    <t>Chak No.649/GB</t>
  </si>
  <si>
    <t xml:space="preserve">Government Girls Primary  School Chak No.649/GB (Female)   ( P ) </t>
  </si>
  <si>
    <t xml:space="preserve">Government  Boys Primary School Chak No.649/GB (Male)      ( P )            </t>
  </si>
  <si>
    <t>Chak No.648/GB</t>
  </si>
  <si>
    <t xml:space="preserve">Gpvt.Girls Middle School Chak No.648/GB (Female)     ( P )              </t>
  </si>
  <si>
    <t xml:space="preserve">Government  Girls Middle School Chak No.648/GB (Male)     ( P )             </t>
  </si>
  <si>
    <t>Chak No.625/GB</t>
  </si>
  <si>
    <t xml:space="preserve">Government  Boys Primary School Chak No.625/GB (Female)    ( P )                    </t>
  </si>
  <si>
    <t xml:space="preserve">Government  Boys Primary School Chak No.625/GB (Male)      ( P )                   </t>
  </si>
  <si>
    <t>Chak No.534/GB</t>
  </si>
  <si>
    <t xml:space="preserve">Government  Boys Primary School Chak No.534/GB (Female)     ( P )             </t>
  </si>
  <si>
    <t xml:space="preserve">Government  Boys Primary School Chak No.534/GB (Male)       ( P )                 </t>
  </si>
  <si>
    <t xml:space="preserve">Government  Boys Primary School Chak No.534/GB (Combined)   ( P )            </t>
  </si>
  <si>
    <t>Chak No.55/GB</t>
  </si>
  <si>
    <t xml:space="preserve">Government  Girls High School Chak No.55/GB (Female) 
( P )                       </t>
  </si>
  <si>
    <t xml:space="preserve">Government  Boys Primary School Chak No.55/GB (Male) ( P )                </t>
  </si>
  <si>
    <t>Chak No.54/GB</t>
  </si>
  <si>
    <t xml:space="preserve">Government  Boys High School Chak No.54/GB (Female)  ( P )               </t>
  </si>
  <si>
    <t xml:space="preserve">Government  Boys High School Chak No.54/GB (Male) ( P )              </t>
  </si>
  <si>
    <t>Chak No.53/GB</t>
  </si>
  <si>
    <t xml:space="preserve">Government  Boys Elementary School Chak No.53/GB (Female)
 ( P )    </t>
  </si>
  <si>
    <t>Government  Boys Elementary School Chak No.53/GB (Male)    
( P )</t>
  </si>
  <si>
    <t xml:space="preserve">Government  Boys Primary School Chak No.53/GB (Combined) ( P )      </t>
  </si>
  <si>
    <t>Chak No.354/GB</t>
  </si>
  <si>
    <t xml:space="preserve">Government  Boys Primary School Chak No.354/GB (Female)  ( P )              </t>
  </si>
  <si>
    <t xml:space="preserve">Government  Boys Primary School Chak No.354/GB (Male) ( P )               </t>
  </si>
  <si>
    <t>Chak No.353/GB</t>
  </si>
  <si>
    <t xml:space="preserve">Government  Girls High School Chak No.353/GB (Combined)  ( P )    </t>
  </si>
  <si>
    <t xml:space="preserve">Government  Boys High School Chak No.353/GB (Female)  ( P )               </t>
  </si>
  <si>
    <t xml:space="preserve">Government  Boys High School Chak No.353/GB (Male) ( P )              </t>
  </si>
  <si>
    <t>Chak No.459/GB</t>
  </si>
  <si>
    <t xml:space="preserve">Government  Boys Elementary School Chak No.459/GB (Combined)  ( P )   </t>
  </si>
  <si>
    <t>Chak No.352/GB</t>
  </si>
  <si>
    <t xml:space="preserve">Government  Girls Primary School Chak No.352/GB (Female) ( P )              </t>
  </si>
  <si>
    <t xml:space="preserve">Government  Boys Primary School Chak No.352/GB (Male) ( P )                 </t>
  </si>
  <si>
    <t>Chak No.146/GB</t>
  </si>
  <si>
    <t xml:space="preserve">Government  Boys Primary School Chak No.146/GB (Combined)  ( P )       </t>
  </si>
  <si>
    <t>Chak No.144/GB</t>
  </si>
  <si>
    <t xml:space="preserve">Government  Girls Primary School Chak No.144/GB (Female)  ( P )                  </t>
  </si>
  <si>
    <t xml:space="preserve">Government  Boys Primary School Chak No.144/GB (Male) ( P )                </t>
  </si>
  <si>
    <t>Chak No.652/GB</t>
  </si>
  <si>
    <t xml:space="preserve">Government  Boys Primary School Chak No.652/GB  (Combined)  ( P )  </t>
  </si>
  <si>
    <t>Chak No.147/GB</t>
  </si>
  <si>
    <t xml:space="preserve">Government  Girls Primary School Chak No.147/GB (Female) ( P )                </t>
  </si>
  <si>
    <t xml:space="preserve">Government  Boys Primary School Chak No.147/GB (Male) ( P )                </t>
  </si>
  <si>
    <t>Chak No.145/GB</t>
  </si>
  <si>
    <t xml:space="preserve">Government  Girls Primary School Chak No.145/GB (Female)  ( P )              </t>
  </si>
  <si>
    <t xml:space="preserve">Government  Boys Primary School Chak No.145/GB (Male) ( P )              </t>
  </si>
  <si>
    <t>Chak No.653/GB</t>
  </si>
  <si>
    <t xml:space="preserve">Girls Middle School Chak No.653/GB (Female) ( P )              </t>
  </si>
  <si>
    <t xml:space="preserve">Government  Boys High School Chak No.563/GB (Male) ( P )           </t>
  </si>
  <si>
    <t>Chak No.651/GB</t>
  </si>
  <si>
    <t xml:space="preserve">Government  Boys Primary School Chak No.651/GB (Female)  ( P )             </t>
  </si>
  <si>
    <t xml:space="preserve">Government  Boys Primary School Chak No.651/GB (Male) ( P )            </t>
  </si>
  <si>
    <t>Chak No.632/GB</t>
  </si>
  <si>
    <t xml:space="preserve">Government  Girls Primary School Chak No.632/GB (Female)  ( P )            </t>
  </si>
  <si>
    <t xml:space="preserve">Government  Boys Primary School Chak No.632/GB (Male) ( P )            </t>
  </si>
  <si>
    <t>Chak No.631/GB</t>
  </si>
  <si>
    <t xml:space="preserve">Government  Boys Primary School Chak No. 631/GB (Combined)  ( P )  </t>
  </si>
  <si>
    <t>Kanal</t>
  </si>
  <si>
    <t xml:space="preserve">Government  Boys Primary School Kanal (Combined) ( P )          </t>
  </si>
  <si>
    <t>Pindi Esa</t>
  </si>
  <si>
    <t xml:space="preserve">Government  Boys Primary School Pind Eesa (Combined)   ( P )       </t>
  </si>
  <si>
    <t>Herchoke</t>
  </si>
  <si>
    <t xml:space="preserve">Government  Boys Primary School Herchoke(Combined) ( P )     </t>
  </si>
  <si>
    <t>Chak No.633/GB</t>
  </si>
  <si>
    <t xml:space="preserve">Government  Boys Primary School Chak No.633/GB (Combined) ( P )   </t>
  </si>
  <si>
    <t>Chak No.583/GB</t>
  </si>
  <si>
    <t xml:space="preserve">Government  Girls Primary School Chak No.583/GB (Female) ( P )   </t>
  </si>
  <si>
    <t xml:space="preserve">Government  Boys Elementary School Chak No.583/GB (Male) ( P )                  </t>
  </si>
  <si>
    <t>Rang Pura</t>
  </si>
  <si>
    <t>Jodhkey</t>
  </si>
  <si>
    <t xml:space="preserve">Government  Girls Primary School Jodhkey (Combined) ( P )             </t>
  </si>
  <si>
    <t>Said Pura</t>
  </si>
  <si>
    <t>Noor Pura</t>
  </si>
  <si>
    <t xml:space="preserve">Government  Boys Primary School Said pura (Combined) ( P )              </t>
  </si>
  <si>
    <t>Chak No.647/GB</t>
  </si>
  <si>
    <t xml:space="preserve">Government  Boys Primary School Chak No.647/GB (Combined)  ( P )             </t>
  </si>
  <si>
    <t>Chak No.646/GB</t>
  </si>
  <si>
    <t xml:space="preserve">Government  Boys Primary School Chak No.646/GB (Combined)  ( P )             </t>
  </si>
  <si>
    <t>Tibbi Jatwan</t>
  </si>
  <si>
    <t>Chak No.645/GB</t>
  </si>
  <si>
    <t xml:space="preserve">Government  Boys Primary School Chak No.645/GB  (Combined)  ( P )                  </t>
  </si>
  <si>
    <t>Chak Dulchia</t>
  </si>
  <si>
    <t>Chak No.630/GB</t>
  </si>
  <si>
    <t xml:space="preserve">Government  Girls Primary School Chak No.630/GB (Combined)   ( P )          </t>
  </si>
  <si>
    <t xml:space="preserve">Government  Boys High School Chak No.630/GB,Old Building (Female)  ( P )            </t>
  </si>
  <si>
    <t xml:space="preserve">Government  Boys High School Chak No.630/GB,New buliding (Male)    ( P )   </t>
  </si>
  <si>
    <t>Chak No.629/GB</t>
  </si>
  <si>
    <t>Government  Boys High School Chak No.629/GB
(Female) ( P )</t>
  </si>
  <si>
    <t xml:space="preserve">Government  Girls Primary School Chak No.629/GB (Male) ( P )             </t>
  </si>
  <si>
    <t>Chak No.628/GB</t>
  </si>
  <si>
    <t xml:space="preserve">Government  Primary School Chak No.628/GB (Combined) ( P )              </t>
  </si>
  <si>
    <t>Lundianwala</t>
  </si>
  <si>
    <t>Government  Boys Primary School Lundianwala,Abadi Hangary(Combined  ( P )</t>
  </si>
  <si>
    <t>Government  Girls High School Lundianwala (Female)  ( P )</t>
  </si>
  <si>
    <t>Government  Boys High School Lundianwala (Male)  ( P )</t>
  </si>
  <si>
    <t>Chak No.569/GB</t>
  </si>
  <si>
    <t>Government  Boys High School Chak No.569/GB (Female) ( P )</t>
  </si>
  <si>
    <t>Government  Boy High School Chak No.569/GB (Male)  ( P )</t>
  </si>
  <si>
    <t>Government  Boys High School Chak No.569/GB,North
(Combined) ( P )</t>
  </si>
  <si>
    <t>Chak No.568/GB</t>
  </si>
  <si>
    <t xml:space="preserve">Chak No.587/GB </t>
  </si>
  <si>
    <t>Government  Girls Primary School Chak No.568/GB (Female) ( P )</t>
  </si>
  <si>
    <t>.Government  Boys Primary School Chak No.568/GB (Male) ( P )</t>
  </si>
  <si>
    <t>Chak No.654/GB</t>
  </si>
  <si>
    <t>Government  Girls Primary School Chak No.654/GB (Female)  ( P )</t>
  </si>
  <si>
    <t xml:space="preserve">Government  Boys Elementary School Chak No.654/GB (Male) ( P )  </t>
  </si>
  <si>
    <t>Chak No.627/GB</t>
  </si>
  <si>
    <t xml:space="preserve">Government  Boys Primary School Chak No.627/GB (Combined)   ( P )          </t>
  </si>
  <si>
    <t xml:space="preserve">Government  Boys Primary School Chak No.627/GB (Combined)     
 ( P )       </t>
  </si>
  <si>
    <t>Chak No.650/GB</t>
  </si>
  <si>
    <t>Chak No.626/GB</t>
  </si>
  <si>
    <t xml:space="preserve">Government  Girls Primary School Chak No.650/GB (Female)    ( P )          </t>
  </si>
  <si>
    <t xml:space="preserve">Government  Boys Primary School Chak No.650/GB (Male) ( P )               </t>
  </si>
  <si>
    <t>Chak No.127/GB</t>
  </si>
  <si>
    <t>Chak No.123/GB</t>
  </si>
  <si>
    <t xml:space="preserve">Government  Girls Primary School Chak No.123/GB (Female)    ( P )           </t>
  </si>
  <si>
    <t xml:space="preserve">Government  Boys Primary School Chak No.123/GB (Male) ( P ) </t>
  </si>
  <si>
    <t>Chak No.122/GB</t>
  </si>
  <si>
    <t>Government  Girls Middle School,Chak No.122/GB (Combined)  ( P )</t>
  </si>
  <si>
    <t>Chak No.121/GB</t>
  </si>
  <si>
    <t>Government  Girls Primary School Chak No.121/GB (Female) ( P )</t>
  </si>
  <si>
    <t xml:space="preserve">Government  Boys Primary School Chak No.121/GB (Male) ( P ) </t>
  </si>
  <si>
    <t>Chak No.120/GB</t>
  </si>
  <si>
    <t>Government  Girls Primary School Chak No.120/GB (Combined)  ( P )</t>
  </si>
  <si>
    <t>Chak No.119/GB</t>
  </si>
  <si>
    <t>Government  Girls Primary School Chak No.119/GB (Female) ( P )</t>
  </si>
  <si>
    <t>Government  Boys Primary School Chak No.119/GB (Male) ( P )</t>
  </si>
  <si>
    <t>Chak No.22/GB</t>
  </si>
  <si>
    <t>Government  Boys Elementary School Chak No.22/GB (Combined) ( P )</t>
  </si>
  <si>
    <t>Government  Girls Middle School Chak No.22/GB (Female)  ( P )</t>
  </si>
  <si>
    <t>Government  Boys Elementary School Chak No.22/GB (Male)  ( P )</t>
  </si>
  <si>
    <t>Chak No.21/GB</t>
  </si>
  <si>
    <t>Government  Boys Primary School Chak No.21/GB (Combined)  ( P )</t>
  </si>
  <si>
    <t xml:space="preserve">Government  Girls Middle School Chak No.21/GB (Female) ( P ) </t>
  </si>
  <si>
    <t xml:space="preserve">Government  Boys Primary School Chak No.21/GB (Male) ( P ) </t>
  </si>
  <si>
    <t>Lakar Mandi</t>
  </si>
  <si>
    <t>Charge No.14 
Circle No.5</t>
  </si>
  <si>
    <t>Chamra Mandi</t>
  </si>
  <si>
    <t>Government  Girls High School No.2, Jaranwala (Female)  ( P )</t>
  </si>
  <si>
    <t xml:space="preserve">M.C.Dispencery Faisalabad Road, Jaranwala (Male)    ( P )  </t>
  </si>
  <si>
    <t>Waryam Nagar</t>
  </si>
  <si>
    <t>Charge No.14
 Circle No.5</t>
  </si>
  <si>
    <t>Raza Abad Camp</t>
  </si>
  <si>
    <t>Nawaz Colony</t>
  </si>
  <si>
    <t>Charge No.14 Circle No.4</t>
  </si>
  <si>
    <t xml:space="preserve">Food Grain Godown Near Islamia Park Jaranwala  (Female)   ( T )  </t>
  </si>
  <si>
    <t>Food Grain Godown Near Islamia Park Jaranwala (Male)  ( T )</t>
  </si>
  <si>
    <t>Muhammad Bibi Colony</t>
  </si>
  <si>
    <t>Charge No.14
 Circle No.4</t>
  </si>
  <si>
    <t>Government  M.C.Girls High School Jaranwala (Female)   ( P )</t>
  </si>
  <si>
    <t>Government  M.C.Boys Primary School No.2 Jaranwala  (Male) ( P )</t>
  </si>
  <si>
    <t>Charge No.14 
Circle No.4</t>
  </si>
  <si>
    <t>Rsheed Park</t>
  </si>
  <si>
    <t>Government  M.C.Boys Primary School No.2 (Female)  ( P )</t>
  </si>
  <si>
    <t xml:space="preserve">Muncipal Corporation Library No.2 Jaranwala (Male)   ( P )  </t>
  </si>
  <si>
    <t>Fazal Park</t>
  </si>
  <si>
    <t>Charge No.14 
Circle No.3</t>
  </si>
  <si>
    <t>Ismail Colony</t>
  </si>
  <si>
    <t>Mehmood Colony</t>
  </si>
  <si>
    <t xml:space="preserve">SDO,WASA Office,Jaranwala
(Female)   ( P )  </t>
  </si>
  <si>
    <t xml:space="preserve">SDO,WASA Office,Jaranwala
(Male)   ( P )  </t>
  </si>
  <si>
    <t>Chak No.128/GB</t>
  </si>
  <si>
    <t>Charge No.14 
Circle No.2</t>
  </si>
  <si>
    <t>Government  Boys Degree College Jaranwala  (Female) ( P )</t>
  </si>
  <si>
    <t>Government  Boys Degree College  Jaranwala  (Male) ( P )</t>
  </si>
  <si>
    <t>Sajjad Park</t>
  </si>
  <si>
    <t>Charge No.14
Circle No.2</t>
  </si>
  <si>
    <t>Bashir Colony,Feroz Colony</t>
  </si>
  <si>
    <t>Government  Degree College for Boys Jaranwala  (Female)  ( P )</t>
  </si>
  <si>
    <t>Government  Degree College for Boys Jaranwala  (Male)  ( P )</t>
  </si>
  <si>
    <t>Mohallah Bilal Ganj</t>
  </si>
  <si>
    <t>Charge No.14
 Circle No.2</t>
  </si>
  <si>
    <t>Farooq Park</t>
  </si>
  <si>
    <t>Charge No.14
 Circle No.1</t>
  </si>
  <si>
    <t>Government  Girls Primary School Mohalla Farooq Park (Female)  ( P )</t>
  </si>
  <si>
    <t>Government  Boys Primary School, Farooq Park, Jaranwala (Male)     ( P )</t>
  </si>
  <si>
    <t>Government  Girls Primary School Mohalla Farooq Park (Female) ( P )</t>
  </si>
  <si>
    <t>Government  Boys Primary School, Farooq Park, Jaranwala (Male)     
( P )</t>
  </si>
  <si>
    <t>Charge No.14 
Circle No.1</t>
  </si>
  <si>
    <t>Government  Girls Middle School Chak No.128/GB (Female)  ( P )</t>
  </si>
  <si>
    <t xml:space="preserve">Government  Girls Middle School Chak No.128/GB (Male) ( P ) </t>
  </si>
  <si>
    <t>Ahmad Park</t>
  </si>
  <si>
    <t>Charge No.13 
Circle No.4</t>
  </si>
  <si>
    <t>Muhammad Pura Ahmad Park</t>
  </si>
  <si>
    <t>Hussain Sugar Mills</t>
  </si>
  <si>
    <t xml:space="preserve">Office Union Council No.43 Ahmad Park Jaranwala (Female)   ( P )  </t>
  </si>
  <si>
    <t>Cold Storage Markeet Committee Jaranwala (Male)  ( T )</t>
  </si>
  <si>
    <t>Mustafabad</t>
  </si>
  <si>
    <t>Charge No.13
 Circle No.4</t>
  </si>
  <si>
    <t>Sultan Park</t>
  </si>
  <si>
    <t>Ismail Abad</t>
  </si>
  <si>
    <t>Government  Boys Primary School Mustafabad Jaranwala (Female)  
( P )</t>
  </si>
  <si>
    <t>Government  Boys Primary School Mustafabad Jaranwala (Male)  ( P )</t>
  </si>
  <si>
    <t>Charge No.13
Circle No.3</t>
  </si>
  <si>
    <t>Anwar Abad</t>
  </si>
  <si>
    <t>Cooprative Center Lahore Road Jaranwala (Female)  ( P )</t>
  </si>
  <si>
    <t>Charge No.13 
Circle No.3</t>
  </si>
  <si>
    <t>Cooprative Center Lahore Road Jaranwala (Male)  ( P )</t>
  </si>
  <si>
    <t xml:space="preserve">Government  Boys Primary School Mohalla Anwara abad (Female)         
  ( P ) </t>
  </si>
  <si>
    <t>Government  Boys Primary School Mohalla Anwara abad (Male)          
  ( P )</t>
  </si>
  <si>
    <t>Government  Girls Primary School Mohalla Anwara abad (Female)  
 ( P )</t>
  </si>
  <si>
    <t>Government  Girls Primary School Mohalla Anwara abad (Male)   ( P )</t>
  </si>
  <si>
    <t>Benazir Park</t>
  </si>
  <si>
    <t>Charge No.13
 Circle No.2</t>
  </si>
  <si>
    <t>Ghousia Park</t>
  </si>
  <si>
    <t xml:space="preserve">Office of the SDO WAPDA No.1 Islam Pura Jaranwala (Combined)
 ( P )  </t>
  </si>
  <si>
    <t>Safina Park</t>
  </si>
  <si>
    <t>Grid Station</t>
  </si>
  <si>
    <t xml:space="preserve">Storage and Godown Sarajia Park Jaranwala (Combined)   ( P )  </t>
  </si>
  <si>
    <t>Shah Jamat Park</t>
  </si>
  <si>
    <t xml:space="preserve">Office of the Wapda  No.1 Jaranwala (Combined)   ( P )  </t>
  </si>
  <si>
    <t>Islam Pura Kachi Abadi</t>
  </si>
  <si>
    <t>Charge No.13 
Circle No.1</t>
  </si>
  <si>
    <t>Islam Pura</t>
  </si>
  <si>
    <t xml:space="preserve">Grid Station Wapda,Jaranwala (Female)      ( P )        </t>
  </si>
  <si>
    <t xml:space="preserve">Grid Station Wapda,Jaranwala (Male) 
  ( P )       </t>
  </si>
  <si>
    <t>Faisal Park</t>
  </si>
  <si>
    <t>Abbas Park</t>
  </si>
  <si>
    <t>Eshaq ullah</t>
  </si>
  <si>
    <t>Government  Girls Primary School,Faisal Park,Jaranwala (Female)  ( P )</t>
  </si>
  <si>
    <t>Government  Girls Primary School,Faisal Park,Jaranwala (Male)
  ( P )</t>
  </si>
  <si>
    <t>Altaf Town</t>
  </si>
  <si>
    <t>Shahid Town</t>
  </si>
  <si>
    <t>Government  Girls Elementary School,Islam Pura Jaranwala (Combined)  ( P )</t>
  </si>
  <si>
    <t>Sherazi Park</t>
  </si>
  <si>
    <t>Azam Town, Gulshane Aziz</t>
  </si>
  <si>
    <t>Government  M.C.Boys Primary School, No.4, Jaranwala, (Combined)  
( P )</t>
  </si>
  <si>
    <t>Housing Colony</t>
  </si>
  <si>
    <t>Charge No.12
Circle No.5</t>
  </si>
  <si>
    <t xml:space="preserve">Government  Boys Primary  School No.3 Jaranwala (Female) ( P ) </t>
  </si>
  <si>
    <t>Government  Boys Primary  School No.3 Jaranwala (Male)  ( P )</t>
  </si>
  <si>
    <t>Ghulam Rasool Colony</t>
  </si>
  <si>
    <t>Muhammad Ali Park</t>
  </si>
  <si>
    <t xml:space="preserve">Government   Boys High School  B-Block Jaranwala  (Female) ( P )   </t>
  </si>
  <si>
    <t xml:space="preserve">Government  Boys High School ,B, Block Jaranwala (Male)   ( P )        </t>
  </si>
  <si>
    <t>Alvi Park</t>
  </si>
  <si>
    <t>Al-Madina Colony</t>
  </si>
  <si>
    <t xml:space="preserve">Government  Boys High School ,A, Block Jaranwala (Female)   ( P )      </t>
  </si>
  <si>
    <t>Government  Boys High School ,A, Block Jaranwala (Male)         ( P )</t>
  </si>
  <si>
    <t>Madni Park  128/GB</t>
  </si>
  <si>
    <t>Charge No.12 
Circle No.4</t>
  </si>
  <si>
    <t xml:space="preserve">Government  Boys High School ,A, Block Jaranwala (Female)  ( P )       </t>
  </si>
  <si>
    <t>Charge No.12
 Circle No.4</t>
  </si>
  <si>
    <t xml:space="preserve">Government  Boys High School ,A, Block Jaranwala (Male)    ( P )     </t>
  </si>
  <si>
    <t>Saddat Park</t>
  </si>
  <si>
    <t xml:space="preserve">Insemination Center,Jhumra Road,Jaranwala (Female) )  ( T )
</t>
  </si>
  <si>
    <t xml:space="preserve">Insemination Center,Jhumra Road,Jaranwala (Male)  ( T )
</t>
  </si>
  <si>
    <t>Markeet Committee</t>
  </si>
  <si>
    <t>Office of the Market Committee Jaranwala (Combined)  ( P )</t>
  </si>
  <si>
    <t>Water Works Road</t>
  </si>
  <si>
    <t>Nia Bazar,Masjid Bazar</t>
  </si>
  <si>
    <t>Government  M.C.Boys Middle School No.1,Jaranwala (Female)
( P )</t>
  </si>
  <si>
    <t>Office of the Dy:Distt:Education Officerf for women. (Male)  ( P )</t>
  </si>
  <si>
    <t>Tample Road</t>
  </si>
  <si>
    <t>Charge No.12
Circle No.4</t>
  </si>
  <si>
    <t>Government  M.C.Girls High School Jaranwala (Female)  ( P )</t>
  </si>
  <si>
    <t>Government  M.C.Girls High School Jaranwala (Male)  ( P )</t>
  </si>
  <si>
    <t>Abu Zar Colony</t>
  </si>
  <si>
    <t>Charge No.12 
Circle No.3</t>
  </si>
  <si>
    <t>Government  Girls Primary School, Housing Colony (Combined)  ( P )</t>
  </si>
  <si>
    <t>Charge No.12
Circle No.3</t>
  </si>
  <si>
    <t>Office of SDO Drainge Jaranwala (Female)  ( P )</t>
  </si>
  <si>
    <t>Charge No.12
 Circle No.3</t>
  </si>
  <si>
    <t>Office of SDO Drainge Jaranwala (Male)  ( P )</t>
  </si>
  <si>
    <t>Muncipal Colony</t>
  </si>
  <si>
    <t>Government  M.C,Girls Midddle School No.3 (Female)   ( P )</t>
  </si>
  <si>
    <t xml:space="preserve">Government  M.C.Girls Middle School No.3 Jaranwala (Male)  ( P )    </t>
  </si>
  <si>
    <t>Shamas Pura</t>
  </si>
  <si>
    <t>Charge No.12
 Circle No.2</t>
  </si>
  <si>
    <t xml:space="preserve">Government  Girls College Shamas Pura    (Female)    ( P ) </t>
  </si>
  <si>
    <t>Charge No.12 
Circle No.2</t>
  </si>
  <si>
    <t>Government  M.C. Boys Primary School No.5 ,Shamas Pura, Jaranwala (Male)  ( P )</t>
  </si>
  <si>
    <t>Usmani Park</t>
  </si>
  <si>
    <t>Government   Girls College,Usmania Park Jaranwala  (Female)  ( P )</t>
  </si>
  <si>
    <t>Charge No.12
Circle No.2</t>
  </si>
  <si>
    <t>Municipal Stadium Usmania Park(Male).  ( P )</t>
  </si>
  <si>
    <t>Abdullah Park</t>
  </si>
  <si>
    <t>Gillani Mohallah</t>
  </si>
  <si>
    <t>Charge No.12 
Circle No.1</t>
  </si>
  <si>
    <t xml:space="preserve">Government  Girls Primary School Usmania Park,(Female)     ( P )                   </t>
  </si>
  <si>
    <t xml:space="preserve">Wapda Sub Division 3rd Fsd Road,Jaranwala(Male)   ( P )                    </t>
  </si>
  <si>
    <t>Mohallah Eid Gah</t>
  </si>
  <si>
    <t xml:space="preserve">Government  Girls Primary School No.5 Mohallah Eid Gah, (Female) 
 ( P )    </t>
  </si>
  <si>
    <t xml:space="preserve">Government  Boys Primary School Mohallah Eid Gah,(Male)    ( P )          </t>
  </si>
  <si>
    <t>GENERAL ELECTION -2013
LIST OF POLLING STATIONS   NA-76-FAISALABAD-II</t>
  </si>
  <si>
    <t>GRANT TOTAL NA-75-FAISALABAD-I.</t>
  </si>
  <si>
    <t>Grant Tota PP-52 Fsd-II.</t>
  </si>
  <si>
    <t>Total Q.H. Khurian wala Charge No. 10</t>
  </si>
  <si>
    <t>Chak No.151/RB</t>
  </si>
  <si>
    <t xml:space="preserve">Government. Girls High School Chak No.151/RB (Combined) ( P ) </t>
  </si>
  <si>
    <t>Chak No.149/RB</t>
  </si>
  <si>
    <t xml:space="preserve">Government. Boys Primary  School Chak No.149/RB (Combined) ( P ) </t>
  </si>
  <si>
    <t>Chak No.65/RB</t>
  </si>
  <si>
    <t xml:space="preserve">Government. Girls Middle  School  Chak No. 65/RB (Female) ( P ) </t>
  </si>
  <si>
    <t xml:space="preserve">Government. Boys High School Chak No.65 (Male) ( P ) </t>
  </si>
  <si>
    <t>Chak No.150/RB</t>
  </si>
  <si>
    <t xml:space="preserve">Government. Boys High School Chak No. 150/RB (Female) ( P ) </t>
  </si>
  <si>
    <t xml:space="preserve">Government. Boys High School Chak No. 150/RB (Male) ( P ) </t>
  </si>
  <si>
    <t>Chak No.72/RB</t>
  </si>
  <si>
    <t xml:space="preserve">Government. Girls High School Chak No. 72/RB (Female) ( P ) </t>
  </si>
  <si>
    <t xml:space="preserve">Government. Girls High School Chak No.   72/RB (Male) ( P ) </t>
  </si>
  <si>
    <t xml:space="preserve">Government. Boys Primary School Chak No.72/RB (Combined) ( P ) </t>
  </si>
  <si>
    <t>Chak No.77/RB</t>
  </si>
  <si>
    <t xml:space="preserve">Government. Girls Middle  School Chak No. 77/RB (Female) ( P ) </t>
  </si>
  <si>
    <t xml:space="preserve">Government. Boys Elementary School Chak No.77/RB (Male) ( P ) </t>
  </si>
  <si>
    <t xml:space="preserve">Government. Girls Middle School Chak No.77/RB (Female) ( P ) </t>
  </si>
  <si>
    <t xml:space="preserve">Government. Boys E /School Chak No. 77/RB (Male) ( P ) </t>
  </si>
  <si>
    <t>Chak No.76/RB</t>
  </si>
  <si>
    <t xml:space="preserve">Office of Union Council Chak No. 76/RB (Female) ( P ) </t>
  </si>
  <si>
    <t xml:space="preserve">Basic Health Unit Chak No.  76/RBI (Male) ( P ) </t>
  </si>
  <si>
    <t>Chak No.74/RB</t>
  </si>
  <si>
    <t xml:space="preserve">Government. Boys Primary School Chak No. 74/RB (Combined) ( P ) </t>
  </si>
  <si>
    <t xml:space="preserve">Government. Girls Primary School Chak No. 74/RB (Female) ( P ) </t>
  </si>
  <si>
    <t xml:space="preserve">Government. Boys Primary School Chak No.74/RB(Male) ( P ) </t>
  </si>
  <si>
    <t>Chak No.73/RB Tibbi</t>
  </si>
  <si>
    <t xml:space="preserve">Government. Girls H/ School Chak 73/RB Tibbi (Female) ( P ) </t>
  </si>
  <si>
    <t>Government. Girls H/ School Chak 73/RB Tibbi (Male.)</t>
  </si>
  <si>
    <t>Chak No.73/RB</t>
  </si>
  <si>
    <t xml:space="preserve">Government. Girls Model  School Chak No.73/RB Karrianwala (Combined) ( P ) </t>
  </si>
  <si>
    <t xml:space="preserve">Government.Boys Primary School Chak No.73/RB Karrian wala (Combined) ( P ) </t>
  </si>
  <si>
    <t>Total Q.H. Badian wala Charge No. 9</t>
  </si>
  <si>
    <t>Chak No.70/RB</t>
  </si>
  <si>
    <t xml:space="preserve">Government. Girls Middle School Chak No.70/RB (Female) ( P ) </t>
  </si>
  <si>
    <t xml:space="preserve">Government. Girls Middle School Chak No. 70/RB (Male) ( P ) </t>
  </si>
  <si>
    <t xml:space="preserve">Government.Boys Primary School Chak No. 70/RB (Combined) ( P ) </t>
  </si>
  <si>
    <t>Chak No.69/RB</t>
  </si>
  <si>
    <t xml:space="preserve">Government. Boys H/ School Chak No.69/RB (Combined) ( P ) </t>
  </si>
  <si>
    <t xml:space="preserve">Government. Girls Middle School Chak No. 69/RB  (Combined) ( P ) </t>
  </si>
  <si>
    <t xml:space="preserve">Government. Girls Primary School Chak No.69/RB (Combined) ( P ) </t>
  </si>
  <si>
    <t>Chak No.99/RB</t>
  </si>
  <si>
    <t xml:space="preserve">Government. Girls  Middle School Chak No. 99/RB (Female) ( P ) </t>
  </si>
  <si>
    <t xml:space="preserve">Government. Boys Middle School Chak No. 99/RB (Male) ( P ) </t>
  </si>
  <si>
    <t>Chak No.96/RB</t>
  </si>
  <si>
    <t xml:space="preserve">Government Girls High School Chak No.   96/RB (Female) ( P ) </t>
  </si>
  <si>
    <t xml:space="preserve">Basic Health Unit  Chak No. 96/RB (Male) ( P ) </t>
  </si>
  <si>
    <t>Chak No.98/RB</t>
  </si>
  <si>
    <t xml:space="preserve">Government. Girls Primary School Chak No. 98/RB (Female) ( P ) </t>
  </si>
  <si>
    <t xml:space="preserve">Government.Boys Primary School Chak No.98/RB (Male) ( P ) </t>
  </si>
  <si>
    <t>Chak No.97/RB</t>
  </si>
  <si>
    <t xml:space="preserve">Government. Boys Primary School Chak No.97/RB (Female) ( P ) </t>
  </si>
  <si>
    <t xml:space="preserve">Government. Girls Middle School Chak No. 97/RB (Male) ( P ) </t>
  </si>
  <si>
    <t xml:space="preserve">Government. Boys Primary School Chak No. 97/RB (Female) ( P ) </t>
  </si>
  <si>
    <t>Chak No.95/RB</t>
  </si>
  <si>
    <t xml:space="preserve">Government. Boys Primary Schoo Chak No. 95/RB (Combined) ( P ) </t>
  </si>
  <si>
    <t>Chak No.92/RB</t>
  </si>
  <si>
    <t xml:space="preserve">Government. Boys Primary School Chak No.92/RB (Combined) ( P ) </t>
  </si>
  <si>
    <t>Chak NO.91/RB</t>
  </si>
  <si>
    <t xml:space="preserve">Government .Boys High School Chak No. 91/RB (Female) ( P ) </t>
  </si>
  <si>
    <t xml:space="preserve">Government .Boys High School Chak No. 91/RB (Male) ( P ) </t>
  </si>
  <si>
    <t>Chak No.94/RB</t>
  </si>
  <si>
    <t xml:space="preserve">Government. Boys Primary School Chak No. 94/RB (Female) ( P ) </t>
  </si>
  <si>
    <t xml:space="preserve">Government.Boys Primary School Chak No. 94/RB (Male) ( P ) </t>
  </si>
  <si>
    <t>Chak No.93/RB</t>
  </si>
  <si>
    <t xml:space="preserve">Government. Boys Middle School Chak No. 93/RB (Female) ( P ) </t>
  </si>
  <si>
    <t xml:space="preserve">Government. Boys Primary School Chak No. 93/RB (Male) ( P ) </t>
  </si>
  <si>
    <t>Chak No.90/RB</t>
  </si>
  <si>
    <t xml:space="preserve">Government. Girls Primary School Chak No. 90/RB (Female) ( P ) </t>
  </si>
  <si>
    <t xml:space="preserve">Government. Girls Primary School Chak No. 90/RB (Male) ( P ) </t>
  </si>
  <si>
    <t>Chak No.68/RB</t>
  </si>
  <si>
    <t xml:space="preserve">Government. Girls High  School Chak No. 68/RB (Female) ( P ) </t>
  </si>
  <si>
    <t xml:space="preserve">Government. Boys Primary School Chak No. 68/RB (Male) ( P ) </t>
  </si>
  <si>
    <t>Chak No.66/RB</t>
  </si>
  <si>
    <t xml:space="preserve">Government. Boys Primary School Chak No.66/RB (Combined) ( P ) </t>
  </si>
  <si>
    <t>Chak No.71/RB</t>
  </si>
  <si>
    <t xml:space="preserve">Government. Boys Primary School Chak No.71/RB (Combined) ( P ) </t>
  </si>
  <si>
    <t>Chak No.67/RB</t>
  </si>
  <si>
    <t xml:space="preserve">Government. Girls Middle School Chak No.67/RB (Combined) ( P ) </t>
  </si>
  <si>
    <t>Chak No.62/RB</t>
  </si>
  <si>
    <t xml:space="preserve">Government. Boys Primary School Chak No.62/RB (Female) ( P ) </t>
  </si>
  <si>
    <t xml:space="preserve">Government. Boys Primary School Chak No.62/RB (Male) ( P ) </t>
  </si>
  <si>
    <t>Chak No.61/RB</t>
  </si>
  <si>
    <t xml:space="preserve">Government. Girls Middle School Chak No.61/RB (Female) ( P ) </t>
  </si>
  <si>
    <t xml:space="preserve">Government. Girls Middle School Chak No.61/RB (Male) ( P ) </t>
  </si>
  <si>
    <t xml:space="preserve">Government. Boys High School Chak No.61/RB (Combined) ( P ) </t>
  </si>
  <si>
    <t>Chak No 61/RB</t>
  </si>
  <si>
    <t xml:space="preserve">Office  Union Council Chak No.61/RB (Combined) ( P ) </t>
  </si>
  <si>
    <t>Chak No 60/RB</t>
  </si>
  <si>
    <t xml:space="preserve">Government. Girls Middle School Chak No.60/RB (Combined) ( P ) </t>
  </si>
  <si>
    <t xml:space="preserve">Government. Girls Middle School Chak No. 60/RB (Combined) ( P ) </t>
  </si>
  <si>
    <t>Chak No.60/RB</t>
  </si>
  <si>
    <t xml:space="preserve">Government. Girls Primary School Chak No. 60/RB (Combined) ( P ) </t>
  </si>
  <si>
    <t>Chak No.64/RB</t>
  </si>
  <si>
    <t xml:space="preserve">Government. Girls  Primary School Chak No.64/RB (Female) ( P ) </t>
  </si>
  <si>
    <t xml:space="preserve">Government. Boys Primary School Chak No.64/RB (Male) ( P ) </t>
  </si>
  <si>
    <t>Chak No.63/RB</t>
  </si>
  <si>
    <t xml:space="preserve">Government. Girls Primary School No.II Chak No. 63/RB (Combined) ( P ) </t>
  </si>
  <si>
    <t xml:space="preserve">Government. Girls  Primary School Chak No. 63/RB (Combined) ( P ) </t>
  </si>
  <si>
    <t>Chak No.58/RB</t>
  </si>
  <si>
    <t xml:space="preserve">Government. Girls Middle School Chak No. 58/RB (Female) ( P ) </t>
  </si>
  <si>
    <t>Chak NO 58/RB</t>
  </si>
  <si>
    <t xml:space="preserve">Basic Health Unit Chak No. 58/RB (Male) ( P ) </t>
  </si>
  <si>
    <t>Chak No 59/RB  Warya</t>
  </si>
  <si>
    <t xml:space="preserve">Government. Boys  Primary School No.2 Chak No.59/RB Warya (Combined) ( P ) </t>
  </si>
  <si>
    <t>Chak No 59/RB  Gadniwing</t>
  </si>
  <si>
    <t xml:space="preserve">Government. Boys Primary School Chak No. 59/RB Gandiwind (Combined) ( P ) </t>
  </si>
  <si>
    <t>Chak No 52/RB</t>
  </si>
  <si>
    <t xml:space="preserve">Government. Girls  Primary School  Chak No. 52/RB (Female) ( P ) </t>
  </si>
  <si>
    <t xml:space="preserve">Government. Boys Primary School  Chak No. 52/RB (Male) ( P ) </t>
  </si>
  <si>
    <t>Chak No.57/RB</t>
  </si>
  <si>
    <t xml:space="preserve">Government. Boys Primary School No.II Chak No. 57/RBI (Combined) ( P ) </t>
  </si>
  <si>
    <t>Government. Boys Primary School No.I Chak No.57/RB-(Combined)</t>
  </si>
  <si>
    <t xml:space="preserve">Chak No.56/RB </t>
  </si>
  <si>
    <t xml:space="preserve">Government. Girls Middle School Chak No. 56/RB (Combined) ( P ) </t>
  </si>
  <si>
    <t xml:space="preserve">Chak No.53/RB </t>
  </si>
  <si>
    <t xml:space="preserve">Government.Boys Primary School Chak No. 53/RB Jankhan  (Combined) ( P ) </t>
  </si>
  <si>
    <t xml:space="preserve">Government.Girls Primary School Chak No. 53/RB Saryali (Combined) ( P ) </t>
  </si>
  <si>
    <t xml:space="preserve">Chak No.55/RB </t>
  </si>
  <si>
    <t xml:space="preserve">Government.Girls Promary School Chak No.55/RB (Combined) ( P ) </t>
  </si>
  <si>
    <t xml:space="preserve">Government. Boys Primary School Chak No.l  55/RB (Combined) ( P ) </t>
  </si>
  <si>
    <t xml:space="preserve">Chak No.54/RB </t>
  </si>
  <si>
    <t xml:space="preserve">Government. Boys Primary School Chak No.54/RB (Combined) ( P ) </t>
  </si>
  <si>
    <t>Total Q.H. Salarwala Charge No. 2</t>
  </si>
  <si>
    <t xml:space="preserve">Chak No.139/ RB    </t>
  </si>
  <si>
    <t xml:space="preserve">Government Boys Middle School Chak No.139/RB (Female) ( P ) </t>
  </si>
  <si>
    <t xml:space="preserve">Government Boys Middle School Chak No.139/RB (Male) ( P ) </t>
  </si>
  <si>
    <t xml:space="preserve">Chak No.140/ RB    </t>
  </si>
  <si>
    <t xml:space="preserve">Government. Girls  Primary School  Chak No.140/RB (Combined) ( P ) </t>
  </si>
  <si>
    <t xml:space="preserve">Chak No.143/ RB    </t>
  </si>
  <si>
    <t xml:space="preserve">Government. Girls  Primary School  Chak No.143/RB (Female) ( P ) </t>
  </si>
  <si>
    <t xml:space="preserve">Government. Boys Primary School  Chak No.143/RB (Male) ( P ) </t>
  </si>
  <si>
    <t xml:space="preserve">Chak No.142/ RB    </t>
  </si>
  <si>
    <t xml:space="preserve">Government Girls Middle School  Chak No.142/RB (Combined) ( P ) </t>
  </si>
  <si>
    <t xml:space="preserve">Government. Boys  Elementary School  Chak No.142/RB (Combined) ( P ) </t>
  </si>
  <si>
    <t xml:space="preserve">Chak No.132/ RB    </t>
  </si>
  <si>
    <t xml:space="preserve">Government. Boys Primary School  Chak No.132/RB (Female) ( P ) </t>
  </si>
  <si>
    <t xml:space="preserve">Government Girls Middle School Chak No.132/RB (Male) ( P ) </t>
  </si>
  <si>
    <t xml:space="preserve">Government. Boys Primary School No.1 Chak No.132/RB (Combined) ( P ) </t>
  </si>
  <si>
    <t xml:space="preserve">Chak No.130/RB </t>
  </si>
  <si>
    <t xml:space="preserve">Government Girls High School Chak N0.130/RB(Female) ( P ) </t>
  </si>
  <si>
    <t xml:space="preserve">Government. Boys Primary School Chak No.130/RB (Male) ( P ) </t>
  </si>
  <si>
    <t xml:space="preserve">Chak No.129/RB Rasinwal </t>
  </si>
  <si>
    <t xml:space="preserve">Government Girls Middle School Chak No.129/RB (Female) ( P ) </t>
  </si>
  <si>
    <t xml:space="preserve">Government Boys Middle School 129/RB  (Male) ( P ) </t>
  </si>
  <si>
    <t xml:space="preserve">Chak No.128/RB  </t>
  </si>
  <si>
    <t xml:space="preserve">Government. Boys Primary School Chak No.128/RB (Combined) ( P ) </t>
  </si>
  <si>
    <t xml:space="preserve">Chak No.45/JB </t>
  </si>
  <si>
    <t xml:space="preserve">Government. Girls  Primary School Chak No.45/JB (Female) ( P ) </t>
  </si>
  <si>
    <t>Chak No.45/JB</t>
  </si>
  <si>
    <t xml:space="preserve">Government. Boys Primary School Chak No.45/JB (Male) ( P ) </t>
  </si>
  <si>
    <t xml:space="preserve">Chak No.19/JB </t>
  </si>
  <si>
    <t xml:space="preserve">Government. Boys Primary School-II Chak No 19/JB(Combined) ( P ) </t>
  </si>
  <si>
    <t xml:space="preserve">Government. Boys Primary School-II Chak No 19/JB (Combined) ( P ) </t>
  </si>
  <si>
    <t>Chak No.18/JB</t>
  </si>
  <si>
    <t xml:space="preserve">Government Girls Middle School Chak No 18/JB(Female) ( P ) </t>
  </si>
  <si>
    <t xml:space="preserve">Government.Boys  ElementaryS Chak No.18/JB  (Male) ( P ) </t>
  </si>
  <si>
    <t xml:space="preserve">Chak No.17/JB </t>
  </si>
  <si>
    <t xml:space="preserve">Government.Girls Primary School Chak No.17/JB  (Combined) ( P ) </t>
  </si>
  <si>
    <t xml:space="preserve">Chak No.16/JB Pinah </t>
  </si>
  <si>
    <t xml:space="preserve">Government.Girls Primary School-I Chak No.16/JB Pinnahkey (Female) ( P )      </t>
  </si>
  <si>
    <t xml:space="preserve">Government.Boys  Primary School -I Chak No.16/JB (Male) ( P ) </t>
  </si>
  <si>
    <t xml:space="preserve">Chak No.152/RB    </t>
  </si>
  <si>
    <t xml:space="preserve">Government. Boys  Primary School Chak No.152/RB (Female) ( P ) </t>
  </si>
  <si>
    <t xml:space="preserve">Government. Girls Primary School Chak No.152/RB (Male) ( P ) </t>
  </si>
  <si>
    <t xml:space="preserve">Chak No.144/RB    </t>
  </si>
  <si>
    <t xml:space="preserve">Government Girls Middle School Chak No.144/RB (Female) ( P ) </t>
  </si>
  <si>
    <t xml:space="preserve">Government Boys High School Chak No.144/RB (Male) ( P ) </t>
  </si>
  <si>
    <t xml:space="preserve">Chak No.134/RB </t>
  </si>
  <si>
    <t xml:space="preserve">Government. Girls  Primary School Chak No.134/RB west (Combined) ( P ) </t>
  </si>
  <si>
    <t xml:space="preserve">Chak No.134/RB   </t>
  </si>
  <si>
    <t xml:space="preserve">Government. Boys Primary School Chak No.134/RB  Este (Combined) ( P ) </t>
  </si>
  <si>
    <t xml:space="preserve">Chak No.136/ RB </t>
  </si>
  <si>
    <t xml:space="preserve">Government Girls M /S Chak No.136/RB (Combined) ( P ) </t>
  </si>
  <si>
    <t xml:space="preserve">Chak No.141/ RB Saddarwala  </t>
  </si>
  <si>
    <t xml:space="preserve">Government. Girls  Primary School Chak No.141/RB (Combined) ( P ) </t>
  </si>
  <si>
    <t xml:space="preserve">Chak No.141/ RB Aaqal    </t>
  </si>
  <si>
    <t xml:space="preserve">Government Girls Middle School Chak No.141/RB  (Combined) ( P ) </t>
  </si>
  <si>
    <t>Chak No.147/RB</t>
  </si>
  <si>
    <t xml:space="preserve">Government Boys High School Chak No.147/RB (Combined) ( P ) </t>
  </si>
  <si>
    <t>Chak No.146/ RB Kheewa</t>
  </si>
  <si>
    <t xml:space="preserve">Government. Girls  Elementary School Chak No.146/RB (Combined) ( P ) </t>
  </si>
  <si>
    <t xml:space="preserve">Chak No.146/ RB Daowala    </t>
  </si>
  <si>
    <t xml:space="preserve">Basic Health Centre Chak No.146/RB Daowala  (Combined) ( P ) </t>
  </si>
  <si>
    <t xml:space="preserve">Chak No.126/ RB    </t>
  </si>
  <si>
    <t xml:space="preserve">Government. Boys Primary School Chak No.126/RB (Female) ( P ) </t>
  </si>
  <si>
    <t xml:space="preserve">Government Girls High School Chak No.126/RB (Male) ( P ) </t>
  </si>
  <si>
    <t xml:space="preserve">Government Girls High School Chak No.126/RB (Combined) ( P ) </t>
  </si>
  <si>
    <t xml:space="preserve">Chak No.127/ RB    </t>
  </si>
  <si>
    <t xml:space="preserve">Government Boys High School Chak No.127/RB (Combined) ( P ) </t>
  </si>
  <si>
    <t xml:space="preserve">Chak No.125/ RB    </t>
  </si>
  <si>
    <t xml:space="preserve">Government. Girls  Primary School Chak No.125/RB (Combined) ( P ) </t>
  </si>
  <si>
    <t xml:space="preserve">Chak No.135/RB    </t>
  </si>
  <si>
    <t xml:space="preserve">Government Girls High School Chak No.135/RB(Combined) ( P ) </t>
  </si>
  <si>
    <t xml:space="preserve">Chak No.131/RB    </t>
  </si>
  <si>
    <t xml:space="preserve">Government. Girls  Primary School Chak No.131/RB (Female) ( P ) </t>
  </si>
  <si>
    <t xml:space="preserve">Government. Boys Primary School Chak No.131/RB (Male) ( P )  </t>
  </si>
  <si>
    <t xml:space="preserve">Chak No.133/RB    </t>
  </si>
  <si>
    <t xml:space="preserve">Government Girls High School Chak No.133/RB (Combined) ( P ) </t>
  </si>
  <si>
    <t xml:space="preserve">Chak No.472/JB </t>
  </si>
  <si>
    <t>Chak No.471/JB</t>
  </si>
  <si>
    <t xml:space="preserve">Government Boys  Primary School Chak No.471/JB (Combined) ( P ) </t>
  </si>
  <si>
    <t xml:space="preserve">Chak No.43/JB </t>
  </si>
  <si>
    <t xml:space="preserve">Government. Girls  Primary School  Chak No 43/JB (Combined) ( P )              </t>
  </si>
  <si>
    <t xml:space="preserve">Chak No.42/JB </t>
  </si>
  <si>
    <t xml:space="preserve">Government. Boys Primary School  Chak No 42/JB(Female) ( P )              </t>
  </si>
  <si>
    <t xml:space="preserve">Government Boys Middle School  Chak No 42/JB(Male) ( P )              </t>
  </si>
  <si>
    <t xml:space="preserve">Chak No.44/JB </t>
  </si>
  <si>
    <t xml:space="preserve">Government Girls Middle School Chak No 44/JB(Combined) ( P )              </t>
  </si>
  <si>
    <t xml:space="preserve">Chak No.47/ RB   </t>
  </si>
  <si>
    <t xml:space="preserve">Government Girls Middle School Chak No.47/RB (Combined) ( P ) </t>
  </si>
  <si>
    <t xml:space="preserve">Chak No.124/ RB    </t>
  </si>
  <si>
    <t xml:space="preserve">Government Girls High School Chak No.124/RB (Female) ( P ) </t>
  </si>
  <si>
    <t xml:space="preserve">Government. Girls  Primary School Chak No.124/RB (Male) ( P ) </t>
  </si>
  <si>
    <t xml:space="preserve">Chak No.137/ RB    </t>
  </si>
  <si>
    <t xml:space="preserve">Government. Girls  Primary School Chak No.137/RB (Female) ( P ) </t>
  </si>
  <si>
    <t xml:space="preserve">Government. Boys Primary School Chak No.137/RB (Male) ( P ) </t>
  </si>
  <si>
    <t>Total PP-51-FSD-I</t>
  </si>
  <si>
    <t>Total Q.H. Gatwala Charge No. 6</t>
  </si>
  <si>
    <t>Chak No 112/JB</t>
  </si>
  <si>
    <t xml:space="preserve">Government Girls Middle School Chak No 112/JB   (Female) ( P ) </t>
  </si>
  <si>
    <t xml:space="preserve">Government. Boys Primary School Chak No 112/JB   (Male) ( P ) </t>
  </si>
  <si>
    <t xml:space="preserve">Chak No 104/JB </t>
  </si>
  <si>
    <t xml:space="preserve">Government Girls  Primary School Chak No 104/JB  (Female) ( P )      </t>
  </si>
  <si>
    <t xml:space="preserve">Government Boys  High School Chak No 104/JB  (Male) ( P )      </t>
  </si>
  <si>
    <t xml:space="preserve">Government Boys  High School Chak No 104/JB  (Female) ( P )      </t>
  </si>
  <si>
    <t>Chak No 104/JB</t>
  </si>
  <si>
    <t xml:space="preserve">Chak No 1/JB </t>
  </si>
  <si>
    <t xml:space="preserve">Government. Girls  Primary School Chak No 1/JB   (Female) ( P ) </t>
  </si>
  <si>
    <t xml:space="preserve">Government. Boys Primary School Chak No 1/JB   (Male) ( P ) </t>
  </si>
  <si>
    <t>Chak No 199/RB Fakhrabad</t>
  </si>
  <si>
    <t xml:space="preserve">Government. Boys M/S  Chak No.199/RB Fakharabad (Female) ( P )  </t>
  </si>
  <si>
    <t xml:space="preserve">Government. Girls E/S l Chak No 199/RB  Fakharabad (Male) ( P )      </t>
  </si>
  <si>
    <t>Chak No 199/RB Gattwala</t>
  </si>
  <si>
    <t xml:space="preserve">Government. Boys Primary School Chak No 199/RB  Gattwala (Female) ( P )      </t>
  </si>
  <si>
    <t xml:space="preserve">Government Boys  Middle School Chak No 199/RB  Gattwala (Male) ( P )      </t>
  </si>
  <si>
    <t xml:space="preserve">Government Boys  Middle School Chak No 199/RB  Gattwala (Female) ( P )      </t>
  </si>
  <si>
    <t xml:space="preserve">Chak No 198/RB </t>
  </si>
  <si>
    <t xml:space="preserve">Government Boys  High School Chak No 198/RB  (Female) ( P )      </t>
  </si>
  <si>
    <t xml:space="preserve">Government Boys High School Chak No 198/RB  (Male )     </t>
  </si>
  <si>
    <t xml:space="preserve">Government Girls High School Chak No 198/RB  (Female) ( P )      </t>
  </si>
  <si>
    <t xml:space="preserve">Government Girls High School Chak No 198/RB  (Male )     </t>
  </si>
  <si>
    <t xml:space="preserve">ChakNo 201/RB </t>
  </si>
  <si>
    <t xml:space="preserve">Government. Boys Primary School Chak No 201/RB West (Female) ( P ) </t>
  </si>
  <si>
    <t xml:space="preserve">Government. Girls  Primary School Chak No 201/RB West (Male) ( P ) </t>
  </si>
  <si>
    <t xml:space="preserve">Government. Girls  Primary School Chak No 201/RB East (Female) ( P ) </t>
  </si>
  <si>
    <t xml:space="preserve">Government. Boys Primary School Chak No 201/RB East (Male) ( P ) </t>
  </si>
  <si>
    <t xml:space="preserve">ChakNo 197/RB </t>
  </si>
  <si>
    <t xml:space="preserve">Union Coucnil Office, 197/RB ( Female) ( P ) </t>
  </si>
  <si>
    <t xml:space="preserve">Government. Boys P/S Chak No.197/RB( Male ) ( P ) </t>
  </si>
  <si>
    <t xml:space="preserve">Government Girls Community Primary School  Chak No 197/RB (Female) ( P ) </t>
  </si>
  <si>
    <t xml:space="preserve">Government Boys Middle School Chak No 197/RB (Male) ( P ) </t>
  </si>
  <si>
    <t xml:space="preserve">Chak No 192/RB </t>
  </si>
  <si>
    <t xml:space="preserve">Government Boys Middle School Chak No 192/RB (Female) ( P ) </t>
  </si>
  <si>
    <t xml:space="preserve">Government Boys Middle School Chak No 192/RB (Male) ( P ) </t>
  </si>
  <si>
    <t xml:space="preserve">Government Girls High School Chak No 192/RB (Female) ( P ) </t>
  </si>
  <si>
    <t xml:space="preserve">Government Girls High School Chak No 192/RB (Male) ( P ) </t>
  </si>
  <si>
    <t xml:space="preserve">ChakNo 195/RB </t>
  </si>
  <si>
    <t xml:space="preserve">Government Girls High School Chak No 195/RB (Combined) ( P ) </t>
  </si>
  <si>
    <t xml:space="preserve">Government Boys High School Chak No 195/RB (Female) ( P ) </t>
  </si>
  <si>
    <t xml:space="preserve">Government Boys High School Chak No 195/RB (Male) ( P ) </t>
  </si>
  <si>
    <t xml:space="preserve">Chak No 191/RB </t>
  </si>
  <si>
    <t xml:space="preserve">Government. Girls  Primary School Chak No 191/RB West,  (Female) ( P ) </t>
  </si>
  <si>
    <t xml:space="preserve">Government. Boys Primary School Chak No 191/RB West,  (Male) ( P ) </t>
  </si>
  <si>
    <t xml:space="preserve">Government. Girls  Primary School Chak No 191/RB East,  (Female) ( P ) </t>
  </si>
  <si>
    <t xml:space="preserve">Government. Boys Primary School Chak No 191/RB East,  (Male) ( P ) </t>
  </si>
  <si>
    <t xml:space="preserve">Chak No 190/RB </t>
  </si>
  <si>
    <t xml:space="preserve">Government Girls High School Chak No 190/RB Karai Kalan West (Female) ( P ) </t>
  </si>
  <si>
    <t xml:space="preserve">Government Boys  Primary School Chak No 190/RB Karai Kalan West (Male) ( P ) </t>
  </si>
  <si>
    <t xml:space="preserve">Government Girls High School Chak No 190/RB Karai Khurd East (Female) ( P ) </t>
  </si>
  <si>
    <t>Government. Boys Primary School Chak No 190/RB Karai Khurd East (Male.)</t>
  </si>
  <si>
    <t xml:space="preserve">ChakNo 113/JB </t>
  </si>
  <si>
    <t xml:space="preserve">Government Girls High School Chak No 113/JB (Female) ( P ) </t>
  </si>
  <si>
    <t xml:space="preserve">Government. Boys Primary School Chak No 113/JB (Male) ( P ) </t>
  </si>
  <si>
    <t xml:space="preserve">ChakNo 111/JB </t>
  </si>
  <si>
    <t xml:space="preserve">Government Girls High School Chak No 111/JB (Female) ( P ) </t>
  </si>
  <si>
    <t xml:space="preserve">Government Boys High School Chak No 111/JB (Male) ( P ) </t>
  </si>
  <si>
    <t xml:space="preserve">ChakNo 105/JB </t>
  </si>
  <si>
    <t xml:space="preserve">Government. Boys Primary School Chak No 105/JB (Combined) ( P ) </t>
  </si>
  <si>
    <t>Total Q.H. Chak Jhumra Charge No. 1</t>
  </si>
  <si>
    <t xml:space="preserve">ChakNo 110/JB </t>
  </si>
  <si>
    <t xml:space="preserve">Government. Boys Primary School Chak No 110/JB (Combined) ( P ) </t>
  </si>
  <si>
    <t xml:space="preserve">ChakNo 109/JB </t>
  </si>
  <si>
    <t xml:space="preserve">Government. Girls C/M School Chak No.109/JB (Combined) ( P ) </t>
  </si>
  <si>
    <t>ChakNo 107/JB</t>
  </si>
  <si>
    <t xml:space="preserve">Government. Girls  Elementary School Chak No 107/JB  (Female) ( P ) </t>
  </si>
  <si>
    <t xml:space="preserve">Government. Boys Primary School Chak No 107/JB  (Male) ( P ) </t>
  </si>
  <si>
    <t xml:space="preserve">Chak No.163/RB    </t>
  </si>
  <si>
    <t xml:space="preserve">Government. Girls  Primary School Chak No.163/RB   (Female) ( P ) </t>
  </si>
  <si>
    <t xml:space="preserve">Government. Boys Primary School Chak No.163/RB    (Male) ( P ) </t>
  </si>
  <si>
    <t xml:space="preserve">Chak No.154/RB    </t>
  </si>
  <si>
    <t xml:space="preserve">Government. Girls  Primary School Chak No.154/RB (Combined) ( P ) </t>
  </si>
  <si>
    <t xml:space="preserve">Chak No.155/RB </t>
  </si>
  <si>
    <t xml:space="preserve">Government.  Boys  Primary School  Chak No.155/RB (Combined) ( P ) </t>
  </si>
  <si>
    <t xml:space="preserve">Chak No 106/JB    </t>
  </si>
  <si>
    <t xml:space="preserve">Government.Girls  Elementary Schoolchool,  Chak No.106/JB  (Female) ( P ) </t>
  </si>
  <si>
    <t xml:space="preserve">Government. Boys  Elementary Schoolchool,  Chak No.106/JB  (Male) ( P ) </t>
  </si>
  <si>
    <t xml:space="preserve">Chak No 103/JB    </t>
  </si>
  <si>
    <t xml:space="preserve">Government. Boys Primary School Chak No.103/JB (Female) ( P ) </t>
  </si>
  <si>
    <t xml:space="preserve">Government Girls High School Chak No.103/JB (Male) ( P ) </t>
  </si>
  <si>
    <t xml:space="preserve">Government Girls High School Chak No.103/JB (Combined) ( P ) </t>
  </si>
  <si>
    <t xml:space="preserve">Government. Girls H/ School Chak No.102/JB Burja  Mundi (Female) ( P ) </t>
  </si>
  <si>
    <t xml:space="preserve">Chak No.102/JB    </t>
  </si>
  <si>
    <t xml:space="preserve">Government Girls High School Chak No.102/JB Burja Mundi (Male) ( P ) </t>
  </si>
  <si>
    <t xml:space="preserve">Government. Girls  Primary School Chak No.102/JB Burja Mundi  (Female) ( P ) </t>
  </si>
  <si>
    <t xml:space="preserve">Government. Boys Primary School Chak No.102/JB    Burja Mundi  (Male) ( P ) </t>
  </si>
  <si>
    <t xml:space="preserve">Government. Girls  Elementary School Chak No.102/JB (Female) ( P ) </t>
  </si>
  <si>
    <t xml:space="preserve">Government. Boys Elementary School Chak No.102/JB (Male) ( P ) </t>
  </si>
  <si>
    <t xml:space="preserve">Chak No.467/JB    </t>
  </si>
  <si>
    <t xml:space="preserve">Government. Girls  Primary School Chak No.467/JB (Combined) ( P ) </t>
  </si>
  <si>
    <t>Chak No.23/JB Saddan.</t>
  </si>
  <si>
    <t xml:space="preserve">Government. Boys Primary School Chak No.23/JB Saddan (Combined) ( P ) </t>
  </si>
  <si>
    <t>Chak No.23/JB Noon Bhatti</t>
  </si>
  <si>
    <t xml:space="preserve">Government. Boys Primary School Chak No.23/JB Noon Bhatti (Combined) ( P ) </t>
  </si>
  <si>
    <t>Chak No.20/JB</t>
  </si>
  <si>
    <t xml:space="preserve">Government Girls High School Chak No.20/JB (Female) ( P ) </t>
  </si>
  <si>
    <t xml:space="preserve">Government. Boys Primary School Chak No.20/JB (Male) ( P ) </t>
  </si>
  <si>
    <t>Chak No.25/JB</t>
  </si>
  <si>
    <t xml:space="preserve">Government. Girls  Elementary School Chak No.25/JB (Female) ( P ) </t>
  </si>
  <si>
    <t xml:space="preserve">Government. Boys Primary School Chak No.25/JB (Male) ( P ) </t>
  </si>
  <si>
    <t>Chak No.24/JB</t>
  </si>
  <si>
    <t xml:space="preserve">Government Girls High School Chak No.24/JB (Combined) ( P ) </t>
  </si>
  <si>
    <t>Chak No.21/JB</t>
  </si>
  <si>
    <t xml:space="preserve">Government Girls Middle School Chak No.21/JB (Combined) ( P ) </t>
  </si>
  <si>
    <t>Chak No.148/RB</t>
  </si>
  <si>
    <t xml:space="preserve">Government. Boys Primary School Chak No.148/RB (Combined) ( P ) </t>
  </si>
  <si>
    <t>Chak No.156/RB</t>
  </si>
  <si>
    <t xml:space="preserve">Government. Girls  Primary School Chak No.156/RB (Female) ( P ) </t>
  </si>
  <si>
    <t xml:space="preserve">Government Boys High School Chak No.156/RB (Male) ( P ) </t>
  </si>
  <si>
    <t>Chak No.158/RB</t>
  </si>
  <si>
    <t xml:space="preserve">Government. Girls  Primary School Chak No.158/RB (Combined) ( P ) </t>
  </si>
  <si>
    <t>Chak No.159/RB Bilal Nagar</t>
  </si>
  <si>
    <t xml:space="preserve">Government. Boys Primary School Chak No.159/RB (Female) ( P ) </t>
  </si>
  <si>
    <t xml:space="preserve">Government. Boys Primary School Chak No.159/RB (Male) ( P ) </t>
  </si>
  <si>
    <t>Chak No.159/RB Sobay Chak</t>
  </si>
  <si>
    <t xml:space="preserve">Government. Boys  Elementary School Chak No.159/RB (Female) ( P ) </t>
  </si>
  <si>
    <t xml:space="preserve">Government. Boys  Elementary School Chak No.159/RB (Male) ( P ) </t>
  </si>
  <si>
    <t>Chak No.161/RB Nipalkay</t>
  </si>
  <si>
    <t xml:space="preserve">Government. Girls Elementary School Chak No.161/RB (Female) ( P ) </t>
  </si>
  <si>
    <t xml:space="preserve">Government Boyes Primary School Chak No.161/RB (Male) ( P ) </t>
  </si>
  <si>
    <t>Chak No.161/RB Bootianwala</t>
  </si>
  <si>
    <t xml:space="preserve">Government Girls Primary School Chak No.161/RB (Combined) ( P ) </t>
  </si>
  <si>
    <t>Chak No.157/RB Gojra</t>
  </si>
  <si>
    <t xml:space="preserve">Government Girls High School Chak No.157/RB (Female) ( P ) </t>
  </si>
  <si>
    <t xml:space="preserve">Government Girls High School Chak No.157/RB (Male) ( P ) </t>
  </si>
  <si>
    <t xml:space="preserve">Government. Boys  Elementary School Chak No.157/RB (Female) ( P ) </t>
  </si>
  <si>
    <t xml:space="preserve">Government. Boys  Elementary School Chak No.157/RB (Male) ( P ) </t>
  </si>
  <si>
    <t>Chak No.145/RB</t>
  </si>
  <si>
    <t xml:space="preserve">Government. Girls  Primary School Chak No.145/RB (Combined) ( P ) </t>
  </si>
  <si>
    <t>Chak No.153/RB  Daska</t>
  </si>
  <si>
    <t xml:space="preserve">Government. Girls P/S  Chak No.153/RB (Combined) ( P ) </t>
  </si>
  <si>
    <t>Chak No.153/RB</t>
  </si>
  <si>
    <t xml:space="preserve">Government. Girls High School Chak No.153/RB (Female) ( P ) </t>
  </si>
  <si>
    <t xml:space="preserve">Government. Girls High School Chak No.153/RB (Male) ( P ) </t>
  </si>
  <si>
    <t>Chak No.293/RB Gharbi</t>
  </si>
  <si>
    <t xml:space="preserve">Government. Boys Primary School Chak No.293/RB Gharbi     (Combined) ( P ) </t>
  </si>
  <si>
    <t>Chak No.293/RB Sharqi</t>
  </si>
  <si>
    <t xml:space="preserve">Government. Girls E/S Chak No.293/RB Sharqi (Combined) ( P ) </t>
  </si>
  <si>
    <t>Chak No.185/RB</t>
  </si>
  <si>
    <t xml:space="preserve">Government. Boys Primary School Chak No.185/RB (Combined) ( P ) </t>
  </si>
  <si>
    <t>Chak No.160/RB</t>
  </si>
  <si>
    <t xml:space="preserve">Government. Boys Primary School Chak No.160/RB (Combined) ( P ) </t>
  </si>
  <si>
    <t>Chak No.165/RB</t>
  </si>
  <si>
    <t xml:space="preserve">Government. Boys Primary School Chak No.165/RB (Combined) ( P ) </t>
  </si>
  <si>
    <t>Chak No.164/RB Mhais</t>
  </si>
  <si>
    <t xml:space="preserve">Government Girls High School Chak No.164/RB Mhais (Female) ( P ) </t>
  </si>
  <si>
    <t xml:space="preserve">Government Boys High School Chak No.164/RB Mhais (Male) ( P ) </t>
  </si>
  <si>
    <t>Chak No.162/RB Sikandarpur</t>
  </si>
  <si>
    <t xml:space="preserve">Government. Girls  Primary School Chak No.162/RB Sikandarpur (Female) ( P ) </t>
  </si>
  <si>
    <t xml:space="preserve">Government. Boys Primary School Chak No.162/RB Sikandarpur (Male) ( P ) </t>
  </si>
  <si>
    <t>Chak No.186/RB Dahlam</t>
  </si>
  <si>
    <t xml:space="preserve">Government. Girls  Primary School Chak 186/RB Dahlam (Combined) ( P ) </t>
  </si>
  <si>
    <t>Chak No.186/RB Dogaranwala</t>
  </si>
  <si>
    <t>Government. Boys Primary School Chak No.186/RB Dogaranwala (Female) ( P )  )</t>
  </si>
  <si>
    <t>Government  Boys Primary School Chak No.186/RB Dogaranwala [Male]</t>
  </si>
  <si>
    <t>Chak No.187/RB Baloana</t>
  </si>
  <si>
    <t xml:space="preserve">Government. Girls  Primary School Chak No.187/RB Baloana(Female) ( P ) </t>
  </si>
  <si>
    <t>Government. Boys Primary School  Chak No.187/RB Baloana  (Male) ( P ) )</t>
  </si>
  <si>
    <t xml:space="preserve">Chak No.187/RB Katcha Jhumra </t>
  </si>
  <si>
    <t xml:space="preserve">Government Boys  Primary School  Chak 187 /RB Katcha Jhumra {Comb.} </t>
  </si>
  <si>
    <t>Chak No.189/RB Rasoolpura</t>
  </si>
  <si>
    <t xml:space="preserve">Government.Girls H .S. School Chak No.189/RB (Female) ( P ) </t>
  </si>
  <si>
    <t>Chak No.189/RB Rasoolpur</t>
  </si>
  <si>
    <t xml:space="preserve">Government Girls H.S.School Chak No.189/RB (Male) ( P ) </t>
  </si>
  <si>
    <t xml:space="preserve">Government.Boys H /  School Chak No.189/RB (Female) ( P ) </t>
  </si>
  <si>
    <t xml:space="preserve">Government.Boys  H/ School Chak No.189/RB (Male) ( P ) </t>
  </si>
  <si>
    <t>Chak No.188/RB Nelaywala</t>
  </si>
  <si>
    <t xml:space="preserve">Government Girls Primary School Chak No.188/RB   Lakrwala(Female) ( P ) </t>
  </si>
  <si>
    <t xml:space="preserve">Government  Girls  Primary School Chak No.188/RB Lakrwala (Male) ( P ) </t>
  </si>
  <si>
    <t xml:space="preserve">Government. Girls. High Schoolchool Chak No.188/RB (Combined) ( P ) </t>
  </si>
  <si>
    <t xml:space="preserve">Government. Girls High School  Chak No.188/RB (Combined) ( P ) </t>
  </si>
  <si>
    <t xml:space="preserve">Government.Boys.High School Chak No.188/RB  (Combined) ( P ) </t>
  </si>
  <si>
    <t xml:space="preserve">Government. Boys High School Chak No.188/RB (Combined) ( P ) </t>
  </si>
  <si>
    <t>Total T.C. Chak Jhumra Charge No. 3</t>
  </si>
  <si>
    <t>Quaid Abad Hamza Colony</t>
  </si>
  <si>
    <t>Quaid Abad</t>
  </si>
  <si>
    <t>Mubarik Pura</t>
  </si>
  <si>
    <t>Charge No.03 
Circle No.07</t>
  </si>
  <si>
    <t xml:space="preserve">Government. Girls.Degree College, Jhumra (Female) ( P ) </t>
  </si>
  <si>
    <t xml:space="preserve">T.C. Chak Jhumra    </t>
  </si>
  <si>
    <t xml:space="preserve">Government Boys Catholic Primary School Jhumra (Male) ( P ) </t>
  </si>
  <si>
    <t>Aslam Abad</t>
  </si>
  <si>
    <t>Gujjar Basti</t>
  </si>
  <si>
    <t>Charge No.03 
Circle No.05</t>
  </si>
  <si>
    <t xml:space="preserve">Veternary Hospital, Jhumra (Female) ( P ) </t>
  </si>
  <si>
    <t xml:space="preserve">Government. Boys Higher Secondary School, Chak Jhumra (Male) ( P ) </t>
  </si>
  <si>
    <t>Mohallah Faizane Madina</t>
  </si>
  <si>
    <t>Mohallah Muzafar Abad</t>
  </si>
  <si>
    <t>Mohallah Farooqabad</t>
  </si>
  <si>
    <t>Naveedabad</t>
  </si>
  <si>
    <t xml:space="preserve">Government. Girls.Degree College, Jhumra (Male) ( P ) </t>
  </si>
  <si>
    <t>Ghallah Mandi</t>
  </si>
  <si>
    <t>Food Green</t>
  </si>
  <si>
    <t>Mochi Bazar</t>
  </si>
  <si>
    <t>Chrishtian Town</t>
  </si>
  <si>
    <t>Charge No.03 
Circle No.06</t>
  </si>
  <si>
    <t xml:space="preserve">Government Girls Higher Secondary School,Chak Jhumra (Female) ( P ) </t>
  </si>
  <si>
    <t xml:space="preserve">Government. Boys ElementaryS , Jhumra (Male) ( P ) </t>
  </si>
  <si>
    <t>Mohallah Mughal Pura</t>
  </si>
  <si>
    <t>Mohallah Yadgar Town</t>
  </si>
  <si>
    <t>Mohallah Islam Pura</t>
  </si>
  <si>
    <t>Mohallah Iqbal Pura</t>
  </si>
  <si>
    <t>Charge No.03 
Circle No.04</t>
  </si>
  <si>
    <t xml:space="preserve">Government. Boys Higher Secondary School, Chak Jhumra (Female) ( P ) </t>
  </si>
  <si>
    <t>Androne Ghala Mandi</t>
  </si>
  <si>
    <t>Ali pura</t>
  </si>
  <si>
    <t>Mohallah Maqsoodabad</t>
  </si>
  <si>
    <t>Charge No.03 
Circle No.03</t>
  </si>
  <si>
    <t xml:space="preserve">Government. Girls Higher Secondary School, Chak Jhumra (Male) ( P ) </t>
  </si>
  <si>
    <t>Mohallah Gharibabad</t>
  </si>
  <si>
    <t>Mohallah Shakirabad</t>
  </si>
  <si>
    <t>Tariq colony</t>
  </si>
  <si>
    <t>Circle No.03</t>
  </si>
  <si>
    <t>Mohallah Madni Park</t>
  </si>
  <si>
    <t>Charge No.03 
Circle No.02</t>
  </si>
  <si>
    <t xml:space="preserve">Office Town Committee Chak Jhumra (Female) ( P ) </t>
  </si>
  <si>
    <t xml:space="preserve">Government Boys Elemantry/School Old Bus Stand,  Chak Jhumra (Male) ( P ) </t>
  </si>
  <si>
    <t>Fazil shah</t>
  </si>
  <si>
    <t xml:space="preserve">Government. Girls  Elementary School Muhammad Pura (Female) ( P ) </t>
  </si>
  <si>
    <t xml:space="preserve">Government. Girls  Elementary School Muhammad Pura (Male) ( P ) </t>
  </si>
  <si>
    <t>Charge No.03 
Circle No.01</t>
  </si>
  <si>
    <t xml:space="preserve">Government. Boys Primary School Rasool Pura Chak Jhumra   (Female) ( P ) </t>
  </si>
  <si>
    <t xml:space="preserve">Government. Girls  Primary School Rasool Pura Chak Jhumra  (Male) ( P ) </t>
  </si>
  <si>
    <t>Ward/Mohallah/ Street/Census Bock in case of urban area</t>
  </si>
  <si>
    <t>Village in case of rural area</t>
  </si>
  <si>
    <t>No.of Voters assigned to Polling station.</t>
  </si>
  <si>
    <t>Sl.No.of voter on the ElementaryRolls in case Ward/MohallaHigh Schooltreet of Village bifurcated</t>
  </si>
  <si>
    <t>Name of the electoral area electors whereof are entitled to vote</t>
  </si>
  <si>
    <t>Name and location of the polling station</t>
  </si>
  <si>
    <t xml:space="preserve">Sl.No.
</t>
  </si>
  <si>
    <t>Number and Name of Constituency N A 75-Faisalabad-I</t>
  </si>
  <si>
    <t>LIST OF POLLING STATIONS</t>
  </si>
  <si>
    <t>Sr. No.</t>
  </si>
  <si>
    <t>Number and Name of Constituency No. NA-84 (Faisalabad-X)/ PP-69 Faisalabad-XIX</t>
  </si>
  <si>
    <t>Number &amp; Name of Constituency No. NA-83 (Faisalabad-IX)/ PP-67 Faisalabad-XVII</t>
  </si>
  <si>
    <t>Number and Name of Constituency No. NA-82 (Faisalabad-VIII)/ PP-65 Faisalabad-XV</t>
  </si>
  <si>
    <t>PP-64-FSD-XIV</t>
  </si>
  <si>
    <t>Sl.No</t>
  </si>
  <si>
    <t>POLLING SCHEME IN RESPECT OF PP-64-FSD-XIV</t>
  </si>
  <si>
    <t>Total PP 63-FSD- XIII</t>
  </si>
  <si>
    <t>PP-63-FSD-XIII</t>
  </si>
  <si>
    <t>POLLING SCHEME IN RESPECT OF PP-63-FSD-XIII</t>
  </si>
  <si>
    <t>POLLING SCHEME IN RESPECT OF PP--62--FSD--XII</t>
  </si>
  <si>
    <t>PP-61-FSD-XI</t>
  </si>
  <si>
    <t>POLLING SCHEME IN RESPECT OF PP-61-FSD-XI</t>
  </si>
  <si>
    <t>TOTAL:-</t>
  </si>
  <si>
    <t xml:space="preserve">Number and Name of Constituency PP-60-Faisalabad-X </t>
  </si>
  <si>
    <t>GovernmentGirls Middle School  
Chak No.531/GB (Female) ( P )</t>
  </si>
  <si>
    <t>GovernmentBoys Primary School  
Chak No.531/GB (Male) ( P )</t>
  </si>
  <si>
    <t>GovernmentGirls High  School  
Chak No.530/GB (Female) ( P )</t>
  </si>
  <si>
    <t>GovernmentBoys High School  
Chak No.530/GB (Male) ( P )</t>
  </si>
  <si>
    <t>GovernmentGirls Middle School 
Chak No.529/GB (Combined) ( P )</t>
  </si>
  <si>
    <t>GovernmentGirls E/ School  Senior comp
Chak No.52/GB (Female) ( P )</t>
  </si>
  <si>
    <t>Govt Girls E/S  Janior comp
Chak No.52/GB (Male) ( P )</t>
  </si>
  <si>
    <t>Government Girls Middle  School  
Chak No.51/GB (Female) ( P )</t>
  </si>
  <si>
    <t>Government Boys High School  
Chak No.51/GB (Male) ( P )</t>
  </si>
  <si>
    <t>Basic Health Unit Chak No.228/GB (Combined) ( P )</t>
  </si>
  <si>
    <t>Government Girls High School  
Chak No.228/GB (Female) ( P )</t>
  </si>
  <si>
    <t>Government Boys High School  
Chak No.228/GB (Male) ( P )</t>
  </si>
  <si>
    <t>Government  Girls  Primary School-II  (Nai Abadi) Chak No. 42/GB (Combined) ( P )</t>
  </si>
  <si>
    <t>Government Elementary School-I  (Nai Abadi) Chak No. 42/GB (Combined) ( P )</t>
  </si>
  <si>
    <t xml:space="preserve"> GovernmentGirls Primary School  Chak No.41/GB (Female) ( P )</t>
  </si>
  <si>
    <t>GovernmentGirls Primary School  
Chak No.41/GB (Male) ( P )</t>
  </si>
  <si>
    <t>GovernmentBoys  Primary School  
Chak No.41/GB (Combined) ( P )</t>
  </si>
  <si>
    <t>GovernmentBoys Middle School  
Chak No.486/GB (Combined) ( P )</t>
  </si>
  <si>
    <t>GovernmentGirls High School  
Chak No.485/GB (Female) ( P )</t>
  </si>
  <si>
    <t>GovernmentBoys High School  
Chak No.485/GB (Male) ( P )</t>
  </si>
  <si>
    <t>GovernmentGirls E/ School  
Chak No.484/GB (Female) ( P )</t>
  </si>
  <si>
    <t>GovernmentBoys Primary School  
Chak No.484/GB (Male) ( P )</t>
  </si>
  <si>
    <t>GovernmentGirls High School  
Chak No.199/GB (Female) ( P )</t>
  </si>
  <si>
    <t>GovernmentBoys High School  
Chak No.199/GB (Male) ( P )</t>
  </si>
  <si>
    <t>GovernmentBoys High School  
Chak No.199/GB (Combined) ( P )</t>
  </si>
  <si>
    <t>GovernmentGirls Middle School,
 Chak No.198/GB (Female) ( P )</t>
  </si>
  <si>
    <t>GovernmentBoys Primary School  
Chak No.198/GB(Male) ( P )</t>
  </si>
  <si>
    <t>GovernmentGirls Middle School  
Chak No.212/GB (Female) ( P )</t>
  </si>
  <si>
    <t>GovernmentBoys Middle School  
Chak No.212/GB (Male) ( P )</t>
  </si>
  <si>
    <t>GovernmentGirls Primary School  
Chak No.211/GB (Female) ( P )</t>
  </si>
  <si>
    <t>GovernmentBoys Primary School  
Chak No.211/GB (Male) ( P )</t>
  </si>
  <si>
    <t>GovernmentBoys High S Chak No.210/GB (Combined) ( P )</t>
  </si>
  <si>
    <t>GovernmentGirls H/S  Chak No.203/GB (Female) ( P )</t>
  </si>
  <si>
    <t>GovernmentGirls High School  
Chak No.203/GB (Male) ( P )</t>
  </si>
  <si>
    <t>GovernmentBoys Middle School  
Chak No.203/GB (Female) ( P )</t>
  </si>
  <si>
    <t>GovernmentBoys Middle School  
Chak No.203/GB (Male) ( P )</t>
  </si>
  <si>
    <t>GovernmentBoys Primary School  
Chak No.495/GB (Combined) ( P )</t>
  </si>
  <si>
    <t>GovernmentBoys Primary School  
Chak No.488/GB (Janubi)(Combined) ( P )</t>
  </si>
  <si>
    <t>Government Girls Primary School  
Chak No.488/GB ( Shanali) (Combined) ( P )</t>
  </si>
  <si>
    <t>GovernmentGirls Middle School  
Chak No.487/GB (Female) ( P )</t>
  </si>
  <si>
    <t>GovernmentBoys Middle School  
Chak No.487/GB (Male) ( P )</t>
  </si>
  <si>
    <t>GovernmentBoys High School  
Chak No.483/GB (Combined) ( P )</t>
  </si>
  <si>
    <t>GovernmentGirls  H/S  
Chak No.483/GB (Female) ( P )</t>
  </si>
  <si>
    <t>GovernmentBoys High School  
Chak No.483/GB (Male) ( P )</t>
  </si>
  <si>
    <t>GovernmentGirls Middle School  
Chak No.482/GB (Female) ( P )</t>
  </si>
  <si>
    <t>GovernmentBoys Middle School  
Chak No.482/GB (Male) ( P )</t>
  </si>
  <si>
    <t>Government Girls  Primary School  
Chak No.216/GB(Female) ( P )</t>
  </si>
  <si>
    <t>GovernmentBoys Primary School  
Chak No.216/GB(Male) ( P )</t>
  </si>
  <si>
    <t>Govt Girls P/ School  
Chak No.215/GB (Female) ( P )</t>
  </si>
  <si>
    <t>GovernmentBoys High School  
Chak No.215/GB (Male) ( P )</t>
  </si>
  <si>
    <t>GovernmentGirls Middle School  
Chak No.214/GB (Female) ( P )</t>
  </si>
  <si>
    <t>Government Boys Primary School  
Chak No.214/GB (Male) ( P )</t>
  </si>
  <si>
    <t>Government Boys Primary School  
Chak No.214/GB (Combined) ( P )</t>
  </si>
  <si>
    <t>GovernmentGirls High School,
 Chak No.213/GB (Female) ( P )</t>
  </si>
  <si>
    <t>GovernmentBoys Primary School  
Chak No.213/GB (Male) ( P )</t>
  </si>
  <si>
    <t>Government Boys Primary School  
Chak No.209/GB (Female) ( P )</t>
  </si>
  <si>
    <t>Government Boys Primary School  
Chak No.209/GB (Male) ( P )</t>
  </si>
  <si>
    <t>GovernmentBoys  Elementary School,
 Chak No.208/GB (Female) ( P )</t>
  </si>
  <si>
    <t>GovernmentGirls Middle School  
Chak No.208/GB (Male) ( P )</t>
  </si>
  <si>
    <t>GovernmentGiris Primary School  
Chak No.207/GB (Female) ( P )</t>
  </si>
  <si>
    <t>GovernmentBoys Primary School  
Chak No.207/GB (Male) ( P )</t>
  </si>
  <si>
    <t>GovernmentGirls High School  
Chak No.206/GB (Combined) ( P )</t>
  </si>
  <si>
    <t>GovernmentGirls Primary School  
Chak No.205/GB (Female) ( P )</t>
  </si>
  <si>
    <t>GovernmentBoys E/School  
Chak No.205/GB (Male) ( P )</t>
  </si>
  <si>
    <t>GovernmentBoys Primary School  
Chak No.204/GB (Comb) ( P )</t>
  </si>
  <si>
    <t>GovernmentGirls Middle School  
Chak No.202/GB (Female) ( P )</t>
  </si>
  <si>
    <t>GovernmentBoys Primary School  
Chak No.202/GB (Male) ( P )</t>
  </si>
  <si>
    <t>GovernmentGirls Primary School  
Chak No.201/GB (Female) ( P )</t>
  </si>
  <si>
    <t>GovernmentBoys Primary School  
Chak No.201/GB (Male) ( P )</t>
  </si>
  <si>
    <t>GovernmentGirls Middle School  
Chak No.200/GB (Combined) ( P )</t>
  </si>
  <si>
    <t>GovernmentBoys Middle School  
Chak No.200/GB (Female) ( P )</t>
  </si>
  <si>
    <t>GovernmentBoys Middle School  
Chak No.200/GB (Male) ( P )</t>
  </si>
  <si>
    <t>GovernmentBoys Primary School  
Chak No.197/GB  (Comb) ( P )</t>
  </si>
  <si>
    <t>GovernmentGirls High School  
Chak No.197/GB (Female) ( P )</t>
  </si>
  <si>
    <t>GovernmentGirls High School  
Chak No.197/GB (Male) ( P )</t>
  </si>
  <si>
    <t>GovernmentGirls High School 
Chak No.196/GB (Combined) ( P )</t>
  </si>
  <si>
    <t>GovernmentGirls Primary School  
Chak No.196/GB (Female) ( P )</t>
  </si>
  <si>
    <t>GovernmentGirls High School  
Chak No.196/GB (Male) ( P )</t>
  </si>
  <si>
    <t xml:space="preserve">GovernmentBoys Primary School  
Chak No.195/GB (Female) ( P ) </t>
  </si>
  <si>
    <t xml:space="preserve">GovernmentBoys Primary School  
Chak No.195/GB (Male) ( P )                                      </t>
  </si>
  <si>
    <t xml:space="preserve">GovernmentGirls High School  
Chak No.195/GB (Female) ( P )                              </t>
  </si>
  <si>
    <t xml:space="preserve">GovernmentGirls High School  
Chak No.195/GB (Male) ( P )                                     </t>
  </si>
  <si>
    <t xml:space="preserve">GovernmentGirls Primary School  
Chak No.193/GB( South)  (Combined) ( P )               </t>
  </si>
  <si>
    <t xml:space="preserve">GovernmentGirls High School  
Chak No.193/GB (North )  (Female) ( P )         </t>
  </si>
  <si>
    <t xml:space="preserve">GovernmentBoys High School  
Chak No.193/GB (North) (Male) ( P )                         </t>
  </si>
  <si>
    <t xml:space="preserve">GovernmentGirls Primary School  
Chak No.192/GB (Kotla) (Female) ( P )                        </t>
  </si>
  <si>
    <t xml:space="preserve">GovernmentBoys Primary School  
Chak No.192/GB (Kotla) (Male) ( P )                 </t>
  </si>
  <si>
    <t xml:space="preserve">GovernmentGirls High School  
Chak No.192/GB Ojla (Female) ( P )                      </t>
  </si>
  <si>
    <t xml:space="preserve">GovernmentBoys Primary School  
Chak No.192/GB Ojla (Male) ( P )                     </t>
  </si>
  <si>
    <t xml:space="preserve">GovernmentGirls Primary School  
Chak No.481/GB(Female) ( P )                                              </t>
  </si>
  <si>
    <t xml:space="preserve">GovernmentBoys Primary School  
Chak No.481/GB(Male) ( P )                                              </t>
  </si>
  <si>
    <t xml:space="preserve">GovernmentGirls Middle School  
Chak No.480/GB(Female) ( P )                                    </t>
  </si>
  <si>
    <t xml:space="preserve">GovernmentBoys Primary School  
Chak No.480/GB(Male) ( P )                                  </t>
  </si>
  <si>
    <t xml:space="preserve">GovernmentGirls Middle School  
Chak No.479/GB(Female) ( P )                               </t>
  </si>
  <si>
    <t xml:space="preserve">GovernmentBoys High School  
Chak No.479/GB(Male) ( P )                                     </t>
  </si>
  <si>
    <t xml:space="preserve">GovernmentGirls High School  
Chak No.478/GB(Female) ( P )                                              </t>
  </si>
  <si>
    <t xml:space="preserve">GovernmentBoys Primary School  
Chak No.478/GB(Male) ( P )                                          </t>
  </si>
  <si>
    <t xml:space="preserve">GovernmentGirls High School  
Chak No.477/GB(Combined) ( P )                            </t>
  </si>
  <si>
    <t xml:space="preserve">GovernmentBoys Primary School  
Chak No.477/GB(Combined) ( P )                         </t>
  </si>
  <si>
    <t xml:space="preserve">GovernmentBoys High School  
Chak No.476/GB(Female) ( P )                                   </t>
  </si>
  <si>
    <t xml:space="preserve">GovernmentBoys High School 
Chak No.476/GB(Male) ( P )                                      </t>
  </si>
  <si>
    <t xml:space="preserve">GovernmentGirls Middle School  
Chak No.475/GB(Female) ( P )                                       </t>
  </si>
  <si>
    <t xml:space="preserve">GovernmentBoys Primary School  
Chak No.475/GB(Male) ( P )                              </t>
  </si>
  <si>
    <t xml:space="preserve">GovernmentGirls Primary School  
Chak No.474/GB(Female) ( P )                                  </t>
  </si>
  <si>
    <t xml:space="preserve">GovernmentBoys Elementary School  
Chak No.474/GB(Male) ( P )                                      </t>
  </si>
  <si>
    <t xml:space="preserve">GovernmentGirls Elementary School  
Chak No.473/GB(East) (Female) ( P )                       </t>
  </si>
  <si>
    <t xml:space="preserve">GovernmentBoys Primary School  
Chak No.473/GB (Male) ( P ) (East)                            </t>
  </si>
  <si>
    <t xml:space="preserve">GovernmentGirls Middle School  
Chak No.473/GB (Combined) ( P ) (West)                        </t>
  </si>
  <si>
    <t xml:space="preserve">GovernmentGirls High School,
 Chak No.218/GB (Female) ( P )                                </t>
  </si>
  <si>
    <t xml:space="preserve">GovernmentBoys High School  
Chak No.218/GB (Male) ( P )                                                                </t>
  </si>
  <si>
    <t xml:space="preserve">GovernmentGirls Middle School (Old building) Chak No.217/GB(South ) (Female) ( P )                                                                                                                        </t>
  </si>
  <si>
    <t xml:space="preserve">GovernmentGirls Middle School (New building) Chak No.217/GB (Male) ( P )                </t>
  </si>
  <si>
    <t>GovernmentBoys Primary School  
Chak No.221/GB (Female) ( P )                               ( P )</t>
  </si>
  <si>
    <t xml:space="preserve">GovernmentGirls High School  
Chak No.221/GB (Male) ( P )                                     </t>
  </si>
  <si>
    <t xml:space="preserve">GovernmentGirls Middle School  
Chak No.220/GB (Combined) ( P )                              </t>
  </si>
  <si>
    <t xml:space="preserve">GovernmentGirls Middle School  
Chak No.219/GB (Combined) ( P )                                                  </t>
  </si>
  <si>
    <t xml:space="preserve">GovernmentBoys P/ School, 
Chak No.226/GB (Female) ( P )                                </t>
  </si>
  <si>
    <t xml:space="preserve">GovernmentGirls High School, 
Chak No.226/GB (Male) ( P )                                  </t>
  </si>
  <si>
    <t xml:space="preserve">GovernmentBoys Primary School  
Chak No.227/GB (Combined) ( P )                         </t>
  </si>
  <si>
    <t>GovernmentGirls Primary School  
Chak No.227/GB (Combined) ( P )                         ( P )</t>
  </si>
  <si>
    <t xml:space="preserve">GovernmentGirls Middle School , 
Chak No.223/GB (Combined) ( P )                          </t>
  </si>
  <si>
    <t xml:space="preserve">Govt, Girls Community Model School,  
Chak No.222/GB (Female) ( P )                      </t>
  </si>
  <si>
    <t xml:space="preserve">GovernmentBoys  High School,  
Chak No.222/GB (Male) ( P )                                       </t>
  </si>
  <si>
    <t xml:space="preserve">GovernmentBoys Primary School,  
Chak No.225/GB (Combined) ( P )                           </t>
  </si>
  <si>
    <t xml:space="preserve">GovernmentBoys Primary School,  
Chak No.224/GB (Combined) ( P )                              </t>
  </si>
  <si>
    <t xml:space="preserve">GovernmentGirls High School, 
Chak No.45/GB (Female) ( P )                                          </t>
  </si>
  <si>
    <t xml:space="preserve">Govt Boys High School, 
Chak No.45/GB (Male) ( P )                        </t>
  </si>
  <si>
    <t xml:space="preserve">GovernmentBoys Primary School,  
Chak No.49/GB (Combined) ( P )                                              </t>
  </si>
  <si>
    <t xml:space="preserve">GovernmentGirls High School, 
Chak No.49/GB (Female) ( P )                                     </t>
  </si>
  <si>
    <t xml:space="preserve">GovernmentBoys Primary School,  
Chak No.49/GB (Male) ( P )                        </t>
  </si>
  <si>
    <t xml:space="preserve">GovernmentGirls Communties Model Primary School  Chak No.48/GB (Combined) ( P )                                                                </t>
  </si>
  <si>
    <t xml:space="preserve">GovernmentGirls Middle School 
Chak No.48/GB (Female) ( P )                                        </t>
  </si>
  <si>
    <t xml:space="preserve">GovernmentGirls Middle School 
Chak No.48/GB (Male) ( P )                                      </t>
  </si>
  <si>
    <t>GovernmentGirls Primary School,  
Chak No.44/GB (Female) ( P )                           ( P )</t>
  </si>
  <si>
    <t>GovernmentBoys Primary School,  
Chak No.44/GB (Male) ( P )                                     ( P )</t>
  </si>
  <si>
    <t xml:space="preserve">GovernmentGirls Primary School,  
Chak No.46/GB (Female) ( P )                                 </t>
  </si>
  <si>
    <t xml:space="preserve">GovernmentBoys Primary School,  
Chak No.46/GB (Male) ( P )                             </t>
  </si>
  <si>
    <t xml:space="preserve">Girls Community Model School, Chak No.47/GB (Female) ( P )                                    </t>
  </si>
  <si>
    <t xml:space="preserve">GovernmentBoys High School,  
Chak No.47/GB (Male) ( P )                                     </t>
  </si>
  <si>
    <t xml:space="preserve">GovernmentGirls Primary School,  
Chak No.43/GB (Female) ( P )                                  </t>
  </si>
  <si>
    <t xml:space="preserve">GovernmentBoys Primary School,  
Chak No.43/GB (Male) ( P )                           </t>
  </si>
  <si>
    <t>SL.No</t>
  </si>
  <si>
    <t xml:space="preserve">Number and Name of Constituency PP-59-Faisalabad-IX </t>
  </si>
  <si>
    <t>Total  PP-58-FSD-VIII</t>
  </si>
  <si>
    <t>Basic Health Unit Killianwala (Male)
 ( P )</t>
  </si>
  <si>
    <t>Sl.No PP</t>
  </si>
  <si>
    <t>GENERAL ELECTION -2013
LIST OF POLLING STATIONS   PP-58-FSD-VIII</t>
  </si>
  <si>
    <t>Total  PP-57-FSD-VII</t>
  </si>
  <si>
    <t>Government  Boys High School Dekadi Maher Shahana (Male)
 ( P )</t>
  </si>
  <si>
    <t>Government  Boys Primary School Chak No.605/GB (Combined)    ( P )</t>
  </si>
  <si>
    <t>Government  Boys Primary School Thahta Baig (Female)
 ( P )</t>
  </si>
  <si>
    <t>Government  Boys Primary School Thahta Baig  (Male)
 ( P )</t>
  </si>
  <si>
    <t>Veterinary Centre Pindi Sheikh Mussa (Combined) 
( P )</t>
  </si>
  <si>
    <t>Government  Girls Primary School 
Chak No.412/GB (Female) 
( P )</t>
  </si>
  <si>
    <t>Government  Boys Elementary School Chak No.412/GB (Male)
 ( P )</t>
  </si>
  <si>
    <t>Government  Boys Primary School Chak No.431/GB (Male)
 ( P )</t>
  </si>
  <si>
    <t>Government  Boys Elementary School Chak No.429/GB (Male) 
( P )</t>
  </si>
  <si>
    <t>Government  Boys Primary School Chak No.430/GB (Male) 
( P )</t>
  </si>
  <si>
    <t>Government  Girls Primary School Chak No.425/GB (Male) 
( P )</t>
  </si>
  <si>
    <t>Government  Boys Primary School Chak No.420/GB (Male) 
( P )</t>
  </si>
  <si>
    <t>Government  Girls Elementry School Chak No.409/GB (Female)
 ( P )</t>
  </si>
  <si>
    <t>Government  Girls M.C High School, Tandlianwala (Male)
 ( P )</t>
  </si>
  <si>
    <t xml:space="preserve">Government  Boys Degree College Tandlianwala (Female) 
( P ) </t>
  </si>
  <si>
    <t>Sl.No. PP</t>
  </si>
  <si>
    <t>STATEMENT SHOWING THE NAME AND NUMBER OF THE POLLING STATIONS,NUMBER OF REGISTERED VOTERS AND POLLING BOOTHS FOR THE CONSTITUENCY.PP-57-FSD-VII</t>
  </si>
  <si>
    <t>Total PP56-FSD-VI</t>
  </si>
  <si>
    <t>Government  Boys Primary School Chak No.231/GB (Combined)  ( P )</t>
  </si>
  <si>
    <t>Government  Girls Middle School Chak No.230/GB(Female)  ( P )</t>
  </si>
  <si>
    <t>Government  Boys Primary School Chak No.230/GB(Male)  ( P )</t>
  </si>
  <si>
    <t>Government  Boys Middle School 
Chak No.229/GB(Female)  ( P )</t>
  </si>
  <si>
    <t>Government  Boys Middle School 
Chak No.229/GB(Male)  ( P )</t>
  </si>
  <si>
    <t>Government  Boys Primary School Thatta Ismail (Combined)  ( P )</t>
  </si>
  <si>
    <t>Government  Boys Primary School Mouza Havali kur (Combined)  ( P )</t>
  </si>
  <si>
    <t>Government  Boys Middle School 
Chak No.598/GB (Female)  ( P )</t>
  </si>
  <si>
    <t>Government  Boys Primary School Chak No.598/GB (Male)  ( P )</t>
  </si>
  <si>
    <t>Government  Boys Primary School Dodhera (Combined)</t>
  </si>
  <si>
    <t>Government  Boys Primary School Sial (Combined)  ( P )</t>
  </si>
  <si>
    <t>Government  Boys Primary School Hussookey (Female)  ( P )</t>
  </si>
  <si>
    <t>Government  Boys Middle School Hussookey (Male)  ( P )</t>
  </si>
  <si>
    <t>Government  Boys Primary School Sarwarkey (Combined)  ( P )</t>
  </si>
  <si>
    <t>Government  Boys Primary School Chah Khair Wala (Combined)  ( P )</t>
  </si>
  <si>
    <t>Government  Boys Primary School Jangle Sarkar Abadi Khokharan (Combined)  ( P )</t>
  </si>
  <si>
    <t>Government  Girls Middle School  Jhamara (Female) ( P )</t>
  </si>
  <si>
    <t>Government  Boya High School  Jhamra (Male)  ( P )</t>
  </si>
  <si>
    <t>Government  Boys Primary School Dhodo key (Combined)  ( P )</t>
  </si>
  <si>
    <t>Government  Girls Primary School Saiky  (Combined)  ( P )</t>
  </si>
  <si>
    <t>Office Union Council Chak No.597/GB (Combined) ( P )</t>
  </si>
  <si>
    <t>Government  Girls Primary School Chak No.597/GB(Female)  ( P )</t>
  </si>
  <si>
    <t>Government  Boys Primary School Chak No.597/GB(Male)  ( P )</t>
  </si>
  <si>
    <t>Government  Girls Primary School Chak No.595/GB (Female)  ( P )</t>
  </si>
  <si>
    <t>Government  Boys Primary School Chak No.595/GB (Male)  ( P )</t>
  </si>
  <si>
    <t>Government  Boys Primary School Chak No.381/GB South (Combined)
( P )</t>
  </si>
  <si>
    <t>Government  Boys Primary School Chak No.381/GB  North (Combined) 
( P )</t>
  </si>
  <si>
    <t>Government  Girls Middle School Chak No.380/GB(Combined)  ( P )</t>
  </si>
  <si>
    <t>Government  Boys Primary School Chak No.380/GB (Combined) ( P )</t>
  </si>
  <si>
    <t xml:space="preserve">Government  Girls Middle School Chak No.379/GB (Combime) ( P ) </t>
  </si>
  <si>
    <t>Government  Boys Primary School Chak No.379/GB (Combined) ( P )</t>
  </si>
  <si>
    <t>Government  Girls Primary School Chak No.384/GB (Combined) ( P )</t>
  </si>
  <si>
    <t>Government  Boys Primary School Chak No.384/GB (Combined) ( P )</t>
  </si>
  <si>
    <t>Government  Boys Primary School Chak No.383/GB (Female)  ( P )</t>
  </si>
  <si>
    <t>Government  Boys High School Chak No.383/GB (Male)  ( P )</t>
  </si>
  <si>
    <t>Government  Boys Primary School Chak No.382/GB (Combined)  ( P )</t>
  </si>
  <si>
    <t>Government  Girls High School Chak No.357/GB (Combined)  ( P )</t>
  </si>
  <si>
    <t>Government  Boys Primary School Chak No.357/GB (Combined) ( P )</t>
  </si>
  <si>
    <t>Government  Girls Primary School Chak No.355/GB(Combined)  ( P )</t>
  </si>
  <si>
    <t>Government  Boys Primary School Chak No.355/GB(Combined)  ( P )</t>
  </si>
  <si>
    <t>Government  Boys Primary School 
Dana abad (Combined)  ( P )</t>
  </si>
  <si>
    <t>Government  Boys Primary School Chak No.582/GB (Combined)  ( P )</t>
  </si>
  <si>
    <t>Government  Boys High School Chak No.378/GB(Male)  ( P )</t>
  </si>
  <si>
    <t>Government  Girls Primary School Chak No.374/GB (Female)  ( P )</t>
  </si>
  <si>
    <t>Government  Boys Primary School Chak No.272/GB(Female)  ( P )</t>
  </si>
  <si>
    <t>Government  Boys Middle School Chak No.376/GB  (Female)  ( P )</t>
  </si>
  <si>
    <t>Government  Girls Primary School Chak No.375/GB (Female)  ( P )</t>
  </si>
  <si>
    <t>Government  Boys Primary School Chak No.375/GB     (Male)  ( P )</t>
  </si>
  <si>
    <t>Government  Girls Middle School Chak No.283/GB(Female)  ( P )</t>
  </si>
  <si>
    <t>Government  Boys Primary School Chak No.283/GB(Female)  ( P )</t>
  </si>
  <si>
    <t>Government  Boys Primary School, Chak No.283/GB (Male)  ( P )</t>
  </si>
  <si>
    <t>Government  Girls Primary School Chak No.279/GB (Female)  ( P )</t>
  </si>
  <si>
    <t>Government  Boys Primary School Chak No.279/GB (Male)  ( P )</t>
  </si>
  <si>
    <t>Government  Girls Primary School Chak No.278/GB(Female)  ( P )</t>
  </si>
  <si>
    <t>Government  Boys Primary School Chak No.278/GB(Male)  ( P )</t>
  </si>
  <si>
    <t>Government  Girls Primary School Chak No.277/GB(Female)  ( P )</t>
  </si>
  <si>
    <t>Government  Boys Primary School Chak No.277/GB(Male)  ( P )</t>
  </si>
  <si>
    <t>Government  Girls Primary School Chak No.276/GB (Female)  ( P )</t>
  </si>
  <si>
    <t>Government  Boys Primary School Chak No.276/GB (Male)  ( P )</t>
  </si>
  <si>
    <t>Government  Girls Primary School Chak No.275/GB(Female)  ( P )</t>
  </si>
  <si>
    <t>Government  Girls Primary School Chak No.274/GB (Female)  ( P )</t>
  </si>
  <si>
    <t>Government  Boys Primary School Chak No.274/GB (Male)  ( P )</t>
  </si>
  <si>
    <t>Basic Health Unit Chak No.273/GB (Male)  ( P )</t>
  </si>
  <si>
    <t>Government  Boys Middle School Chak No.435/GB (Male)  ( P )</t>
  </si>
  <si>
    <t>Government  Boys Primary School Chak No.366/GB(Combined)  ( P )</t>
  </si>
  <si>
    <t>Government  Girls Primary School Chak No.436/GB(Combined)  ( P )</t>
  </si>
  <si>
    <t>Government  Girls Primary School Chak No.434/GB(Combined)  ( P )</t>
  </si>
  <si>
    <t>Government  Girls Middle School Chak No.433/GB(combined)  ( P )</t>
  </si>
  <si>
    <t>Community Center Chak No.368/GB (Female)   ( P )</t>
  </si>
  <si>
    <t>Government  Boys Primary School Chak No.281/GB(Male)   ( P )</t>
  </si>
  <si>
    <t>Government  Boys Primary School Chak No.585/GB(Combined)  ( P )</t>
  </si>
  <si>
    <t>Basic Health Unit Chak No.377/GB (Combined)   ( P )</t>
  </si>
  <si>
    <t>Government  Boys High School Chak No.363/GB(Combined)    ( P )</t>
  </si>
  <si>
    <t>Government  Girls Primary School Chak No.365/GB(Female)  ( P )</t>
  </si>
  <si>
    <t>Government  Girls Primary School Chak No.365/GB(Male)  ( P )</t>
  </si>
  <si>
    <t>Government  Boys High School Chak No.364/GB(Female)  ( P )</t>
  </si>
  <si>
    <t>Government  Boys High School Chak No.364/GB(Male)  ( P )</t>
  </si>
  <si>
    <t>Government  Boys Primary School Chak No.362/GB(Female)  ( P )</t>
  </si>
  <si>
    <t>Government  Boys Primary School Chak No.362/GB (Male)  ( P )</t>
  </si>
  <si>
    <t>Government  Boys Primary School Chak No.584/GB(Combined) ( P )</t>
  </si>
  <si>
    <t>Basic Health Unit Chak No.581/GB (Combined)  ( P )</t>
  </si>
  <si>
    <t>Government  Boys Primary School Chak No.580/GB (Female)  ( P )</t>
  </si>
  <si>
    <t xml:space="preserve">Government  Boys Primary School,Chak No.580/GB     (Combined)  ( P ) </t>
  </si>
  <si>
    <t>Government  Girls Primary School Chak No.37/GB (Female)  ( P )</t>
  </si>
  <si>
    <t>Government  Boys Primary School Chak No.37/GB (Male)  ( P )</t>
  </si>
  <si>
    <t>Government  Girls Middle School Chak No.36/GB (Combined)  ( P )</t>
  </si>
  <si>
    <t>Government  Boys Primary School Chak No.36/GB (Combined)  ( P )</t>
  </si>
  <si>
    <t>Government  Boys Middle School Chak No.232/GB(Combined)  ( P )</t>
  </si>
  <si>
    <t>Government  Girls Middle School Chak No.40/GB(Combined)  ( P )</t>
  </si>
  <si>
    <t>Government  Boys Primary School Chak No.40/GB(Combined)  ( P )</t>
  </si>
  <si>
    <t>Government  Girls Primary School Chak No.35/GB(Combined)  ( P )</t>
  </si>
  <si>
    <t>Government  Boys Primary School Chak No.35/GB(Combined)  ( P )</t>
  </si>
  <si>
    <t>Government  Boys High School Chak No.34/GB (Combined)  ( P )</t>
  </si>
  <si>
    <t>Government  Boys High School Chak No.29/GB (Female)  ( P )</t>
  </si>
  <si>
    <t>Government  Boys High School Chak No.29/GB (Male)  ( P )</t>
  </si>
  <si>
    <t>Basic Health Unit Chak No.28/GB (Female)  ( P )</t>
  </si>
  <si>
    <t>Government  Boys Primary School Chak No.28/GB (Male)  ( P )</t>
  </si>
  <si>
    <t>Government  Girls Primary School Chak No.27/GB(Combined)  ( P )</t>
  </si>
  <si>
    <t>Government  Boys Primary School Chak No.26/GB    (Combined)  ( P )</t>
  </si>
  <si>
    <t>Government  Girls Primary School Chak No.118/GB      (Female)  ( P )</t>
  </si>
  <si>
    <t>Government  Boys High School Chak No.118/GB    (Male)  ( P )</t>
  </si>
  <si>
    <t>Government  Boys Primary School Chak No.115/GB(Combined)  ( P )</t>
  </si>
  <si>
    <t>Government  Girls Middle School Chak No.115/GB(Combined)  ( P )</t>
  </si>
  <si>
    <t>Government   Girls Elementary School Chak No.77/GB (Female) ( P )</t>
  </si>
  <si>
    <t>Government  Boys Elementary School Chak No.77/GB (Male)  ( P )</t>
  </si>
  <si>
    <t>Government  Boys High School Chak No.33/GB(Female)    ( P )</t>
  </si>
  <si>
    <t>Basic Health Unit Chak No.32/GB (Female)    ( P )</t>
  </si>
  <si>
    <t>Government  Boys Middle School Chak No.31/GB (Male)    ( P )</t>
  </si>
  <si>
    <t>Government  Girls Primary School Chak No.30/GB (Female)    ( P )</t>
  </si>
  <si>
    <t>Government  Girls High School Chak No.39/GB (Female)   ( P )</t>
  </si>
  <si>
    <t>Government  Girls High School Chak No.39/GB (Male)   ( P )</t>
  </si>
  <si>
    <t>Government  Boys High School Chak No.39/GB   (Male)   ( P )</t>
  </si>
  <si>
    <t>Government  Boys High School Chak No.39/GB   (Female)   ( P )</t>
  </si>
  <si>
    <t>Government  Boys Primary School Chak No.38/GB    (Combined)  ( P )</t>
  </si>
  <si>
    <t>Sl.No.PP</t>
  </si>
  <si>
    <t>GENERAL ELECTION -2013
LIST OF POLLING STATIONS   PP-56-FAISALABAD-VI</t>
  </si>
  <si>
    <t>Government  Boys Primary School Jhumra Road Khurrianwala (Female)    ( P )</t>
  </si>
  <si>
    <t>GENERAL ELECTION -2013
LIST OF POLLING STATIONS  PP-55-FAISALABAD-V</t>
  </si>
  <si>
    <t>Government  Girls High School No.2, Jaranwala (Female)  
( P )</t>
  </si>
  <si>
    <t xml:space="preserve">Government  Boys Primary School Mohalla Anwara abad (Female)           ( P ) </t>
  </si>
  <si>
    <t>Government  Boys Primary School Mohalla Anwara abad (Male)            ( P )</t>
  </si>
  <si>
    <t xml:space="preserve">Office of the Wapda Office No.1 Jaranwala (Combined)   ( P )  </t>
  </si>
  <si>
    <t xml:space="preserve">Grid Station Wapda,Jaranwala (Male)   ( P )       </t>
  </si>
  <si>
    <t>Government  Girls Primary School,Faisal Park,Jaranwala (Male)  ( P )</t>
  </si>
  <si>
    <t>Government  M.C.Boys Primary School, No.4, Jaranwala, (Combined)  ( P )</t>
  </si>
  <si>
    <t xml:space="preserve">Government  Girls Primary School No.5 Mohallah Eid Gah, (Female)  ( P )    </t>
  </si>
  <si>
    <t>GENERAL ELECTION -2013
LIST OF POLLING STATIONS   PP-54-FAISALABAD-IV</t>
  </si>
  <si>
    <t>GENERAL ELECTION -2013
LIST OF POLLING STATIONS   PP-53-FAISALABAD-III</t>
  </si>
  <si>
    <t xml:space="preserve">G.Total </t>
  </si>
  <si>
    <t xml:space="preserve">Government. Boys Primary School Chak No.66/RB (Combined) 
( P ) </t>
  </si>
  <si>
    <t xml:space="preserve">Government. Boys Primary School Chak No.71/RB (Combined)
 ( P ) </t>
  </si>
  <si>
    <t xml:space="preserve">Government. Girls Middle School Chak No.67/RB (Combined) 
( P ) </t>
  </si>
  <si>
    <t xml:space="preserve">Government. Girls Middle School Chak No.67/RB (Combined)
 ( P ) </t>
  </si>
  <si>
    <t xml:space="preserve">Government. Boys Primary School  Chak No.132/RB (Female)
( P ) </t>
  </si>
  <si>
    <t xml:space="preserve">Government. Boys Primary School-II Chak No 19/JB(Combined) 
( P ) </t>
  </si>
  <si>
    <t xml:space="preserve">Government. Boys Primary School-II Chak No 19/JB (Combined) 
( P ) </t>
  </si>
  <si>
    <t xml:space="preserve">Sl.No. </t>
  </si>
  <si>
    <t>Number and Name of Constituency  PP 52 Faisalabad-II</t>
  </si>
  <si>
    <t>PP-52-FSD-II</t>
  </si>
  <si>
    <t>Number and Name of Constituency  PP 51 Faisalabad-I</t>
  </si>
  <si>
    <t>پولنگ اسٹیشن این۔اے</t>
  </si>
  <si>
    <t>نام و نمبر انتخابی حلقہ این۔اے85فیصل آباد  XIII</t>
  </si>
  <si>
    <t>نام و نمبر انتخابی حلقہ این۔اے84فیصل آباد  IIX</t>
  </si>
  <si>
    <t>نام و نمبر انتخابی حلقہ این۔اے 83فیصل آباد  IX</t>
  </si>
  <si>
    <t xml:space="preserve">نام و نمبر انتخابی حلقہ این۔اے 82 فیصل آباد  VIII </t>
  </si>
  <si>
    <t>حلقہ قومی اسمبلی  81فیصل آباد-ٰٰVII</t>
  </si>
  <si>
    <t>پولنگ اسٹیشن ا</t>
  </si>
  <si>
    <t>حلقہ قومی اسمبلی ۸۰فیصل آباد-VI</t>
  </si>
  <si>
    <t>قومی   اسمبلی حلقہ 79 فیصل آ با د -V</t>
  </si>
  <si>
    <t xml:space="preserve">پولنگ اسٹیشن    این اے </t>
  </si>
  <si>
    <t>حلقہ قومی اسمبلی 78-فیصل آباد-IV</t>
  </si>
  <si>
    <t>پولنگ اسٹیشن
این۔اے</t>
  </si>
  <si>
    <t>حلقہ قومی اسمبلی 77-فیصل آباد-ٰٰIII</t>
  </si>
  <si>
    <t>حلقہ قومی اسمبلی 76-فیصل آباد-II</t>
  </si>
  <si>
    <t>قومی  اسمبلی حلقہ 75فیصل آ با د -I</t>
  </si>
</sst>
</file>

<file path=xl/styles.xml><?xml version="1.0" encoding="utf-8"?>
<styleSheet xmlns="http://schemas.openxmlformats.org/spreadsheetml/2006/main">
  <numFmts count="1">
    <numFmt numFmtId="164" formatCode="_-* #,##0.00\ &quot;Din.&quot;_-;\-* #,##0.00\ &quot;Din.&quot;_-;_-* &quot;-&quot;??\ &quot;Din.&quot;_-;_-@_-"/>
  </numFmts>
  <fonts count="77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b/>
      <sz val="8"/>
      <name val="Times New Roman"/>
      <family val="1"/>
    </font>
    <font>
      <b/>
      <sz val="10"/>
      <name val="Times New Roman"/>
      <family val="1"/>
    </font>
    <font>
      <sz val="9"/>
      <name val="Times New Roman"/>
      <family val="1"/>
    </font>
    <font>
      <sz val="8"/>
      <name val="Times New Roman"/>
      <family val="1"/>
    </font>
    <font>
      <vertAlign val="subscript"/>
      <sz val="10"/>
      <name val="Arial"/>
      <family val="2"/>
    </font>
    <font>
      <vertAlign val="subscript"/>
      <sz val="10"/>
      <name val="Arial"/>
      <family val="2"/>
    </font>
    <font>
      <b/>
      <sz val="9"/>
      <name val="Times New Roman"/>
      <family val="1"/>
    </font>
    <font>
      <sz val="6"/>
      <name val="Times New Roman"/>
      <family val="1"/>
    </font>
    <font>
      <b/>
      <sz val="14"/>
      <name val="Times New Roman"/>
      <family val="1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name val="Arial"/>
      <family val="2"/>
    </font>
    <font>
      <sz val="10"/>
      <color indexed="8"/>
      <name val="Arial"/>
      <family val="2"/>
    </font>
    <font>
      <sz val="11"/>
      <name val="Verdana"/>
      <family val="2"/>
    </font>
    <font>
      <sz val="9"/>
      <color theme="1"/>
      <name val="Calibri"/>
      <family val="2"/>
      <scheme val="minor"/>
    </font>
    <font>
      <sz val="11"/>
      <name val="Arial"/>
      <family val="2"/>
    </font>
    <font>
      <sz val="11"/>
      <name val="Calibri"/>
      <family val="2"/>
      <scheme val="minor"/>
    </font>
    <font>
      <b/>
      <sz val="14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4"/>
      <name val="Arial"/>
      <family val="2"/>
    </font>
    <font>
      <sz val="14"/>
      <color theme="1"/>
      <name val="Calibri"/>
      <family val="2"/>
      <scheme val="minor"/>
    </font>
    <font>
      <b/>
      <u/>
      <sz val="12"/>
      <name val="Arial"/>
      <family val="2"/>
    </font>
    <font>
      <b/>
      <u/>
      <sz val="14"/>
      <color theme="1"/>
      <name val="Calibri"/>
      <family val="2"/>
      <scheme val="minor"/>
    </font>
    <font>
      <b/>
      <u/>
      <sz val="14"/>
      <name val="Times New Roman"/>
      <family val="1"/>
    </font>
    <font>
      <sz val="12"/>
      <name val="Arial"/>
      <family val="2"/>
    </font>
    <font>
      <sz val="12"/>
      <color theme="1"/>
      <name val="Times New Roman"/>
      <family val="1"/>
    </font>
    <font>
      <u/>
      <sz val="22"/>
      <color theme="1"/>
      <name val="Times New Roman"/>
      <family val="1"/>
    </font>
    <font>
      <sz val="20"/>
      <color theme="1"/>
      <name val="Times New Roman"/>
      <family val="1"/>
    </font>
    <font>
      <u/>
      <sz val="20"/>
      <color theme="1"/>
      <name val="Times New Roman"/>
      <family val="1"/>
    </font>
    <font>
      <u/>
      <sz val="12"/>
      <color theme="1"/>
      <name val="Times New Roman"/>
      <family val="1"/>
    </font>
    <font>
      <b/>
      <sz val="7"/>
      <name val="Times New Roman"/>
      <family val="1"/>
    </font>
    <font>
      <b/>
      <u/>
      <sz val="10"/>
      <name val="Times New Roman"/>
      <family val="1"/>
    </font>
    <font>
      <b/>
      <sz val="12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u/>
      <sz val="9"/>
      <color theme="1"/>
      <name val="Calibri"/>
      <family val="2"/>
      <scheme val="minor"/>
    </font>
    <font>
      <u/>
      <sz val="9"/>
      <color indexed="12"/>
      <name val="Arial"/>
      <family val="2"/>
    </font>
    <font>
      <b/>
      <sz val="9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name val="Times New Roman"/>
      <family val="1"/>
    </font>
    <font>
      <sz val="10"/>
      <name val="Calibri"/>
      <family val="2"/>
      <scheme val="minor"/>
    </font>
    <font>
      <sz val="9"/>
      <name val="Calibri"/>
      <family val="2"/>
      <scheme val="minor"/>
    </font>
    <font>
      <sz val="10"/>
      <name val="Verdana"/>
      <family val="2"/>
    </font>
    <font>
      <b/>
      <sz val="10"/>
      <color indexed="8"/>
      <name val="Arial"/>
      <family val="2"/>
    </font>
    <font>
      <b/>
      <sz val="16"/>
      <name val="Arial"/>
      <family val="2"/>
    </font>
    <font>
      <b/>
      <sz val="11"/>
      <name val="Arial"/>
      <family val="2"/>
    </font>
    <font>
      <b/>
      <i/>
      <sz val="16"/>
      <name val="Arial"/>
      <family val="2"/>
    </font>
    <font>
      <b/>
      <i/>
      <sz val="11"/>
      <color theme="1"/>
      <name val="Calibri"/>
      <family val="2"/>
      <scheme val="minor"/>
    </font>
    <font>
      <b/>
      <i/>
      <sz val="11"/>
      <name val="Arial"/>
      <family val="2"/>
    </font>
    <font>
      <i/>
      <u/>
      <sz val="14"/>
      <color theme="1"/>
      <name val="Calibri"/>
      <family val="2"/>
      <scheme val="minor"/>
    </font>
    <font>
      <b/>
      <i/>
      <u/>
      <sz val="14"/>
      <color theme="1"/>
      <name val="Calibri"/>
      <family val="2"/>
      <scheme val="minor"/>
    </font>
    <font>
      <b/>
      <u/>
      <sz val="10"/>
      <name val="Arial"/>
      <family val="2"/>
    </font>
    <font>
      <b/>
      <u/>
      <sz val="16"/>
      <name val="Times New Roman"/>
      <family val="1"/>
    </font>
    <font>
      <b/>
      <sz val="1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1"/>
      <color indexed="8"/>
      <name val="Arial"/>
      <family val="2"/>
    </font>
    <font>
      <sz val="11"/>
      <color indexed="8"/>
      <name val="Arial"/>
      <family val="2"/>
    </font>
    <font>
      <b/>
      <sz val="8"/>
      <name val="Arial"/>
      <family val="2"/>
    </font>
    <font>
      <b/>
      <i/>
      <u/>
      <sz val="14"/>
      <name val="Times New Roman"/>
      <family val="1"/>
    </font>
    <font>
      <sz val="12"/>
      <color theme="1"/>
      <name val="Arial"/>
      <family val="2"/>
    </font>
    <font>
      <u/>
      <sz val="20"/>
      <color theme="1"/>
      <name val="Arial"/>
      <family val="2"/>
    </font>
    <font>
      <u/>
      <sz val="12"/>
      <color theme="1"/>
      <name val="Arial"/>
      <family val="2"/>
    </font>
    <font>
      <sz val="20"/>
      <color theme="1"/>
      <name val="Arial"/>
      <family val="2"/>
    </font>
    <font>
      <sz val="24"/>
      <color theme="1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C00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1" fillId="0" borderId="0"/>
    <xf numFmtId="0" fontId="1" fillId="0" borderId="0" applyFont="0" applyFill="0" applyBorder="0" applyAlignment="0" applyProtection="0"/>
    <xf numFmtId="0" fontId="9" fillId="0" borderId="0">
      <alignment readingOrder="2"/>
    </xf>
    <xf numFmtId="0" fontId="9" fillId="0" borderId="0">
      <alignment readingOrder="2"/>
    </xf>
    <xf numFmtId="0" fontId="1" fillId="0" borderId="0"/>
    <xf numFmtId="0" fontId="1" fillId="0" borderId="0"/>
    <xf numFmtId="0" fontId="10" fillId="0" borderId="0">
      <alignment readingOrder="2"/>
    </xf>
    <xf numFmtId="0" fontId="30" fillId="0" borderId="0" applyNumberFormat="0" applyFill="0" applyBorder="0" applyAlignment="0" applyProtection="0">
      <alignment vertical="top"/>
      <protection locked="0"/>
    </xf>
    <xf numFmtId="0" fontId="9" fillId="0" borderId="0">
      <alignment readingOrder="2"/>
    </xf>
  </cellStyleXfs>
  <cellXfs count="1005">
    <xf numFmtId="0" fontId="0" fillId="0" borderId="0" xfId="0"/>
    <xf numFmtId="0" fontId="2" fillId="0" borderId="0" xfId="1" applyFont="1"/>
    <xf numFmtId="0" fontId="2" fillId="0" borderId="0" xfId="1" applyFont="1" applyAlignment="1">
      <alignment horizontal="center" vertical="center" wrapText="1"/>
    </xf>
    <xf numFmtId="0" fontId="2" fillId="0" borderId="0" xfId="1" applyFont="1" applyAlignment="1">
      <alignment horizontal="center" vertical="center"/>
    </xf>
    <xf numFmtId="0" fontId="4" fillId="0" borderId="1" xfId="1" applyFont="1" applyBorder="1" applyAlignment="1"/>
    <xf numFmtId="0" fontId="2" fillId="2" borderId="4" xfId="1" applyFont="1" applyFill="1" applyBorder="1" applyAlignment="1">
      <alignment horizontal="center" vertical="center"/>
    </xf>
    <xf numFmtId="0" fontId="2" fillId="0" borderId="4" xfId="1" applyFont="1" applyBorder="1" applyAlignment="1">
      <alignment horizontal="center"/>
    </xf>
    <xf numFmtId="0" fontId="6" fillId="3" borderId="4" xfId="1" applyFont="1" applyFill="1" applyBorder="1" applyAlignment="1">
      <alignment horizontal="center" vertical="center"/>
    </xf>
    <xf numFmtId="0" fontId="2" fillId="0" borderId="5" xfId="1" applyFont="1" applyBorder="1" applyAlignment="1">
      <alignment vertical="center"/>
    </xf>
    <xf numFmtId="0" fontId="6" fillId="0" borderId="4" xfId="1" applyFont="1" applyFill="1" applyBorder="1" applyAlignment="1">
      <alignment horizontal="center"/>
    </xf>
    <xf numFmtId="0" fontId="2" fillId="0" borderId="4" xfId="1" applyFont="1" applyFill="1" applyBorder="1" applyAlignment="1">
      <alignment horizontal="center"/>
    </xf>
    <xf numFmtId="0" fontId="2" fillId="0" borderId="0" xfId="1" applyFont="1" applyAlignment="1">
      <alignment vertical="center"/>
    </xf>
    <xf numFmtId="0" fontId="2" fillId="0" borderId="8" xfId="1" applyFont="1" applyBorder="1" applyAlignment="1">
      <alignment horizontal="center" vertical="center"/>
    </xf>
    <xf numFmtId="0" fontId="2" fillId="0" borderId="4" xfId="1" applyFont="1" applyBorder="1" applyAlignment="1">
      <alignment vertical="center"/>
    </xf>
    <xf numFmtId="0" fontId="6" fillId="3" borderId="2" xfId="1" applyFont="1" applyFill="1" applyBorder="1" applyAlignment="1">
      <alignment horizontal="center" vertical="center"/>
    </xf>
    <xf numFmtId="0" fontId="2" fillId="0" borderId="0" xfId="1" applyFont="1" applyAlignment="1"/>
    <xf numFmtId="0" fontId="2" fillId="0" borderId="0" xfId="1" applyFont="1" applyAlignment="1">
      <alignment horizontal="center"/>
    </xf>
    <xf numFmtId="0" fontId="6" fillId="3" borderId="4" xfId="1" applyFont="1" applyFill="1" applyBorder="1" applyAlignment="1">
      <alignment vertical="center"/>
    </xf>
    <xf numFmtId="0" fontId="7" fillId="0" borderId="4" xfId="1" applyFont="1" applyBorder="1" applyAlignment="1">
      <alignment vertical="center"/>
    </xf>
    <xf numFmtId="0" fontId="6" fillId="0" borderId="4" xfId="1" applyFont="1" applyFill="1" applyBorder="1" applyAlignment="1">
      <alignment vertical="center"/>
    </xf>
    <xf numFmtId="0" fontId="2" fillId="0" borderId="4" xfId="1" quotePrefix="1" applyFont="1" applyBorder="1" applyAlignment="1">
      <alignment vertical="center"/>
    </xf>
    <xf numFmtId="0" fontId="2" fillId="0" borderId="4" xfId="1" applyFont="1" applyFill="1" applyBorder="1" applyAlignment="1">
      <alignment vertical="center"/>
    </xf>
    <xf numFmtId="0" fontId="6" fillId="5" borderId="4" xfId="1" applyFont="1" applyFill="1" applyBorder="1" applyAlignment="1">
      <alignment vertical="center"/>
    </xf>
    <xf numFmtId="0" fontId="2" fillId="0" borderId="4" xfId="1" applyNumberFormat="1" applyFont="1" applyBorder="1" applyAlignment="1">
      <alignment horizontal="center" vertical="center" wrapText="1"/>
    </xf>
    <xf numFmtId="0" fontId="2" fillId="0" borderId="4" xfId="1" quotePrefix="1" applyFont="1" applyBorder="1" applyAlignment="1">
      <alignment horizontal="center" vertical="center"/>
    </xf>
    <xf numFmtId="0" fontId="2" fillId="0" borderId="8" xfId="1" applyNumberFormat="1" applyFont="1" applyBorder="1" applyAlignment="1">
      <alignment horizontal="center" vertical="center" wrapText="1"/>
    </xf>
    <xf numFmtId="0" fontId="6" fillId="3" borderId="4" xfId="1" applyFont="1" applyFill="1" applyBorder="1" applyAlignment="1">
      <alignment horizontal="right" vertical="center"/>
    </xf>
    <xf numFmtId="0" fontId="8" fillId="0" borderId="4" xfId="1" applyFont="1" applyBorder="1" applyAlignment="1">
      <alignment horizontal="center" vertical="center"/>
    </xf>
    <xf numFmtId="0" fontId="6" fillId="0" borderId="4" xfId="1" applyFont="1" applyFill="1" applyBorder="1" applyAlignment="1">
      <alignment horizontal="right" vertical="center"/>
    </xf>
    <xf numFmtId="0" fontId="2" fillId="0" borderId="4" xfId="1" applyFont="1" applyBorder="1"/>
    <xf numFmtId="0" fontId="2" fillId="5" borderId="4" xfId="1" applyFont="1" applyFill="1" applyBorder="1" applyAlignment="1">
      <alignment horizontal="center" vertical="center"/>
    </xf>
    <xf numFmtId="0" fontId="2" fillId="0" borderId="5" xfId="1" applyNumberFormat="1" applyFont="1" applyBorder="1" applyAlignment="1">
      <alignment horizontal="center" vertical="center" wrapText="1"/>
    </xf>
    <xf numFmtId="0" fontId="7" fillId="0" borderId="4" xfId="7" applyFont="1" applyFill="1" applyBorder="1" applyAlignment="1">
      <alignment horizontal="center" vertical="center" wrapText="1"/>
    </xf>
    <xf numFmtId="0" fontId="11" fillId="3" borderId="4" xfId="7" applyFont="1" applyFill="1" applyBorder="1" applyAlignment="1">
      <alignment horizontal="center" vertical="center" wrapText="1"/>
    </xf>
    <xf numFmtId="0" fontId="6" fillId="3" borderId="4" xfId="7" applyFont="1" applyFill="1" applyBorder="1" applyAlignment="1">
      <alignment horizontal="center" vertical="center" wrapText="1"/>
    </xf>
    <xf numFmtId="0" fontId="2" fillId="0" borderId="4" xfId="7" quotePrefix="1" applyFont="1" applyFill="1" applyBorder="1" applyAlignment="1">
      <alignment horizontal="center" vertical="center" wrapText="1"/>
    </xf>
    <xf numFmtId="0" fontId="7" fillId="0" borderId="4" xfId="7" applyFont="1" applyBorder="1" applyAlignment="1">
      <alignment horizontal="center" vertical="center" wrapText="1"/>
    </xf>
    <xf numFmtId="0" fontId="2" fillId="0" borderId="4" xfId="7" quotePrefix="1" applyFont="1" applyBorder="1" applyAlignment="1">
      <alignment horizontal="center" vertical="center" wrapText="1"/>
    </xf>
    <xf numFmtId="0" fontId="6" fillId="3" borderId="2" xfId="7" applyFont="1" applyFill="1" applyBorder="1" applyAlignment="1">
      <alignment horizontal="center" vertical="center" wrapText="1"/>
    </xf>
    <xf numFmtId="0" fontId="6" fillId="0" borderId="4" xfId="7" applyFont="1" applyFill="1" applyBorder="1" applyAlignment="1">
      <alignment horizontal="center" vertical="center" wrapText="1"/>
    </xf>
    <xf numFmtId="0" fontId="12" fillId="0" borderId="4" xfId="7" applyFont="1" applyBorder="1" applyAlignment="1">
      <alignment horizontal="center" vertical="center" wrapText="1"/>
    </xf>
    <xf numFmtId="0" fontId="6" fillId="3" borderId="8" xfId="7" applyFont="1" applyFill="1" applyBorder="1" applyAlignment="1">
      <alignment horizontal="center" vertical="center" wrapText="1"/>
    </xf>
    <xf numFmtId="0" fontId="2" fillId="0" borderId="4" xfId="7" applyFont="1" applyBorder="1" applyAlignment="1">
      <alignment horizontal="center" vertical="center"/>
    </xf>
    <xf numFmtId="0" fontId="2" fillId="0" borderId="4" xfId="7" applyFont="1" applyFill="1" applyBorder="1" applyAlignment="1">
      <alignment horizontal="center" vertical="center"/>
    </xf>
    <xf numFmtId="0" fontId="6" fillId="3" borderId="4" xfId="7" applyFont="1" applyFill="1" applyBorder="1" applyAlignment="1">
      <alignment horizontal="center" vertical="center"/>
    </xf>
    <xf numFmtId="0" fontId="16" fillId="0" borderId="4" xfId="0" applyFont="1" applyBorder="1" applyAlignment="1">
      <alignment horizontal="left" vertical="center" wrapText="1"/>
    </xf>
    <xf numFmtId="0" fontId="16" fillId="0" borderId="4" xfId="0" applyFont="1" applyBorder="1" applyAlignment="1">
      <alignment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0" xfId="0" applyFont="1"/>
    <xf numFmtId="0" fontId="20" fillId="0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0" borderId="0" xfId="0" applyFont="1" applyAlignment="1">
      <alignment vertical="center" wrapText="1"/>
    </xf>
    <xf numFmtId="0" fontId="23" fillId="0" borderId="4" xfId="0" applyFont="1" applyBorder="1" applyAlignment="1">
      <alignment horizontal="center" vertical="center" wrapText="1"/>
    </xf>
    <xf numFmtId="0" fontId="0" fillId="0" borderId="4" xfId="0" applyBorder="1" applyAlignment="1">
      <alignment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0" fillId="2" borderId="4" xfId="0" applyFill="1" applyBorder="1" applyAlignment="1">
      <alignment vertical="center" wrapText="1"/>
    </xf>
    <xf numFmtId="0" fontId="0" fillId="2" borderId="4" xfId="0" applyFill="1" applyBorder="1" applyAlignment="1">
      <alignment horizontal="center" vertical="center" wrapText="1"/>
    </xf>
    <xf numFmtId="0" fontId="0" fillId="6" borderId="4" xfId="0" applyFill="1" applyBorder="1" applyAlignment="1">
      <alignment vertical="center" wrapText="1"/>
    </xf>
    <xf numFmtId="0" fontId="25" fillId="0" borderId="4" xfId="0" applyFont="1" applyBorder="1" applyAlignment="1">
      <alignment vertical="center" wrapText="1"/>
    </xf>
    <xf numFmtId="0" fontId="25" fillId="2" borderId="4" xfId="0" applyFont="1" applyFill="1" applyBorder="1" applyAlignment="1">
      <alignment vertical="center" wrapText="1"/>
    </xf>
    <xf numFmtId="0" fontId="23" fillId="0" borderId="4" xfId="0" applyFont="1" applyBorder="1" applyAlignment="1">
      <alignment vertical="center" wrapText="1"/>
    </xf>
    <xf numFmtId="0" fontId="0" fillId="6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 wrapText="1"/>
    </xf>
    <xf numFmtId="0" fontId="19" fillId="0" borderId="4" xfId="0" applyFont="1" applyBorder="1" applyAlignment="1">
      <alignment vertical="center" wrapText="1"/>
    </xf>
    <xf numFmtId="0" fontId="0" fillId="2" borderId="4" xfId="0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4" xfId="0" applyBorder="1" applyAlignment="1">
      <alignment horizontal="center"/>
    </xf>
    <xf numFmtId="0" fontId="18" fillId="0" borderId="4" xfId="0" applyFont="1" applyBorder="1" applyAlignment="1">
      <alignment horizontal="center" vertical="center" wrapText="1"/>
    </xf>
    <xf numFmtId="0" fontId="19" fillId="2" borderId="4" xfId="0" applyFont="1" applyFill="1" applyBorder="1" applyAlignment="1">
      <alignment vertical="center" wrapText="1"/>
    </xf>
    <xf numFmtId="0" fontId="19" fillId="0" borderId="4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27" fillId="2" borderId="4" xfId="0" applyFont="1" applyFill="1" applyBorder="1" applyAlignment="1">
      <alignment horizontal="center" vertical="center" wrapText="1"/>
    </xf>
    <xf numFmtId="0" fontId="15" fillId="2" borderId="4" xfId="0" applyFont="1" applyFill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Border="1" applyAlignment="1">
      <alignment vertical="center" wrapText="1"/>
    </xf>
    <xf numFmtId="0" fontId="0" fillId="0" borderId="0" xfId="0" applyAlignment="1">
      <alignment vertical="center" wrapText="1"/>
    </xf>
    <xf numFmtId="0" fontId="23" fillId="0" borderId="0" xfId="0" applyFont="1" applyAlignment="1">
      <alignment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20" fillId="9" borderId="4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vertical="center" wrapText="1"/>
    </xf>
    <xf numFmtId="0" fontId="1" fillId="9" borderId="4" xfId="0" applyFont="1" applyFill="1" applyBorder="1" applyAlignment="1">
      <alignment horizontal="center" vertical="center" wrapText="1"/>
    </xf>
    <xf numFmtId="0" fontId="26" fillId="2" borderId="4" xfId="0" applyFont="1" applyFill="1" applyBorder="1" applyAlignment="1">
      <alignment vertical="center" wrapText="1"/>
    </xf>
    <xf numFmtId="0" fontId="31" fillId="2" borderId="4" xfId="0" applyFont="1" applyFill="1" applyBorder="1" applyAlignment="1">
      <alignment vertical="center" wrapText="1"/>
    </xf>
    <xf numFmtId="0" fontId="23" fillId="0" borderId="0" xfId="0" applyFont="1"/>
    <xf numFmtId="0" fontId="32" fillId="0" borderId="4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6" fillId="3" borderId="4" xfId="1" applyFont="1" applyFill="1" applyBorder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0" fontId="20" fillId="2" borderId="4" xfId="0" applyFont="1" applyFill="1" applyBorder="1" applyAlignment="1">
      <alignment horizontal="center" vertical="center" wrapText="1"/>
    </xf>
    <xf numFmtId="0" fontId="0" fillId="0" borderId="0" xfId="0" applyFont="1"/>
    <xf numFmtId="0" fontId="0" fillId="0" borderId="4" xfId="0" applyFont="1" applyBorder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26" fillId="2" borderId="4" xfId="0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6" borderId="4" xfId="0" applyFill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29" fillId="0" borderId="4" xfId="0" applyFont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0" fillId="0" borderId="4" xfId="0" applyBorder="1"/>
    <xf numFmtId="0" fontId="29" fillId="0" borderId="4" xfId="0" applyFont="1" applyFill="1" applyBorder="1" applyAlignment="1">
      <alignment horizontal="center" vertical="center" wrapText="1"/>
    </xf>
    <xf numFmtId="0" fontId="2" fillId="0" borderId="4" xfId="2" applyFont="1" applyFill="1" applyBorder="1" applyAlignment="1">
      <alignment horizontal="center" vertical="center" wrapText="1"/>
    </xf>
    <xf numFmtId="0" fontId="2" fillId="0" borderId="5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5" xfId="1" applyFont="1" applyFill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/>
    </xf>
    <xf numFmtId="0" fontId="2" fillId="0" borderId="4" xfId="1" applyFont="1" applyFill="1" applyBorder="1" applyAlignment="1">
      <alignment horizontal="center" vertical="center" wrapText="1"/>
    </xf>
    <xf numFmtId="0" fontId="2" fillId="0" borderId="4" xfId="7" applyFont="1" applyBorder="1" applyAlignment="1">
      <alignment horizontal="center" vertical="center" wrapText="1"/>
    </xf>
    <xf numFmtId="0" fontId="2" fillId="0" borderId="4" xfId="7" applyFont="1" applyFill="1" applyBorder="1" applyAlignment="1">
      <alignment horizontal="center" vertical="center" wrapText="1"/>
    </xf>
    <xf numFmtId="0" fontId="16" fillId="0" borderId="4" xfId="0" applyFont="1" applyBorder="1"/>
    <xf numFmtId="0" fontId="16" fillId="0" borderId="4" xfId="0" applyFont="1" applyBorder="1" applyAlignment="1">
      <alignment horizontal="center"/>
    </xf>
    <xf numFmtId="0" fontId="3" fillId="2" borderId="4" xfId="0" applyFont="1" applyFill="1" applyBorder="1" applyAlignment="1">
      <alignment horizontal="center" vertical="center" wrapText="1"/>
    </xf>
    <xf numFmtId="0" fontId="18" fillId="9" borderId="4" xfId="0" applyFont="1" applyFill="1" applyBorder="1" applyAlignment="1">
      <alignment horizontal="center" vertical="center" wrapText="1"/>
    </xf>
    <xf numFmtId="0" fontId="3" fillId="0" borderId="10" xfId="0" applyFont="1" applyBorder="1" applyAlignment="1">
      <alignment vertical="center" wrapText="1"/>
    </xf>
    <xf numFmtId="0" fontId="3" fillId="0" borderId="9" xfId="0" applyFont="1" applyBorder="1" applyAlignment="1">
      <alignment vertical="center" wrapText="1"/>
    </xf>
    <xf numFmtId="0" fontId="3" fillId="0" borderId="4" xfId="0" applyFont="1" applyBorder="1" applyAlignment="1">
      <alignment horizontal="center" vertical="center" wrapText="1"/>
    </xf>
    <xf numFmtId="0" fontId="37" fillId="6" borderId="4" xfId="0" applyFont="1" applyFill="1" applyBorder="1" applyAlignment="1">
      <alignment vertical="center" wrapText="1"/>
    </xf>
    <xf numFmtId="0" fontId="37" fillId="6" borderId="4" xfId="0" applyFont="1" applyFill="1" applyBorder="1" applyAlignment="1">
      <alignment horizontal="center" vertical="center" wrapText="1"/>
    </xf>
    <xf numFmtId="0" fontId="37" fillId="6" borderId="0" xfId="0" applyFont="1" applyFill="1"/>
    <xf numFmtId="0" fontId="37" fillId="6" borderId="4" xfId="1" applyFont="1" applyFill="1" applyBorder="1" applyAlignment="1">
      <alignment horizontal="center" vertical="center" wrapText="1"/>
    </xf>
    <xf numFmtId="0" fontId="37" fillId="6" borderId="2" xfId="1" applyFont="1" applyFill="1" applyBorder="1" applyAlignment="1">
      <alignment vertical="center" wrapText="1"/>
    </xf>
    <xf numFmtId="0" fontId="37" fillId="6" borderId="4" xfId="0" applyFont="1" applyFill="1" applyBorder="1"/>
    <xf numFmtId="0" fontId="37" fillId="6" borderId="2" xfId="0" applyFont="1" applyFill="1" applyBorder="1" applyAlignment="1">
      <alignment horizontal="center" vertical="center" wrapText="1"/>
    </xf>
    <xf numFmtId="0" fontId="37" fillId="6" borderId="7" xfId="0" applyFont="1" applyFill="1" applyBorder="1" applyAlignment="1">
      <alignment horizontal="center" vertical="center" wrapText="1"/>
    </xf>
    <xf numFmtId="0" fontId="37" fillId="6" borderId="4" xfId="0" applyFont="1" applyFill="1" applyBorder="1" applyAlignment="1">
      <alignment horizontal="left" wrapText="1" indent="1"/>
    </xf>
    <xf numFmtId="0" fontId="37" fillId="6" borderId="4" xfId="0" applyFont="1" applyFill="1" applyBorder="1" applyAlignment="1">
      <alignment horizontal="left" vertical="center" wrapText="1" indent="1"/>
    </xf>
    <xf numFmtId="0" fontId="37" fillId="6" borderId="5" xfId="0" applyFont="1" applyFill="1" applyBorder="1" applyAlignment="1">
      <alignment horizontal="center" vertical="center" wrapText="1"/>
    </xf>
    <xf numFmtId="0" fontId="37" fillId="6" borderId="10" xfId="0" applyFont="1" applyFill="1" applyBorder="1" applyAlignment="1">
      <alignment vertical="center" wrapText="1"/>
    </xf>
    <xf numFmtId="0" fontId="37" fillId="6" borderId="9" xfId="0" applyFont="1" applyFill="1" applyBorder="1" applyAlignment="1">
      <alignment horizontal="center" vertical="center" wrapText="1"/>
    </xf>
    <xf numFmtId="0" fontId="37" fillId="6" borderId="4" xfId="0" applyFont="1" applyFill="1" applyBorder="1" applyAlignment="1">
      <alignment horizontal="center" vertical="center"/>
    </xf>
    <xf numFmtId="0" fontId="37" fillId="6" borderId="5" xfId="0" applyFont="1" applyFill="1" applyBorder="1" applyAlignment="1">
      <alignment vertical="center" wrapText="1"/>
    </xf>
    <xf numFmtId="0" fontId="37" fillId="6" borderId="2" xfId="0" applyFont="1" applyFill="1" applyBorder="1" applyAlignment="1">
      <alignment vertical="center" wrapText="1"/>
    </xf>
    <xf numFmtId="0" fontId="37" fillId="6" borderId="4" xfId="0" applyFont="1" applyFill="1" applyBorder="1" applyAlignment="1">
      <alignment horizontal="left" vertical="center" wrapText="1"/>
    </xf>
    <xf numFmtId="0" fontId="37" fillId="6" borderId="4" xfId="0" quotePrefix="1" applyFont="1" applyFill="1" applyBorder="1" applyAlignment="1">
      <alignment horizontal="center" vertical="center" wrapText="1"/>
    </xf>
    <xf numFmtId="0" fontId="37" fillId="6" borderId="4" xfId="0" applyFont="1" applyFill="1" applyBorder="1" applyAlignment="1">
      <alignment horizontal="center"/>
    </xf>
    <xf numFmtId="0" fontId="37" fillId="6" borderId="2" xfId="0" applyFont="1" applyFill="1" applyBorder="1" applyAlignment="1"/>
    <xf numFmtId="0" fontId="37" fillId="6" borderId="5" xfId="0" applyFont="1" applyFill="1" applyBorder="1" applyAlignment="1"/>
    <xf numFmtId="0" fontId="37" fillId="6" borderId="5" xfId="0" applyFont="1" applyFill="1" applyBorder="1" applyAlignment="1">
      <alignment horizontal="left" vertical="center" wrapText="1"/>
    </xf>
    <xf numFmtId="0" fontId="37" fillId="6" borderId="7" xfId="0" applyFont="1" applyFill="1" applyBorder="1" applyAlignment="1">
      <alignment horizontal="left" vertical="center" wrapText="1"/>
    </xf>
    <xf numFmtId="0" fontId="41" fillId="6" borderId="4" xfId="9" applyFont="1" applyFill="1" applyBorder="1" applyAlignment="1" applyProtection="1">
      <alignment horizontal="center" vertical="center" wrapText="1"/>
    </xf>
    <xf numFmtId="0" fontId="37" fillId="6" borderId="7" xfId="0" applyFont="1" applyFill="1" applyBorder="1" applyAlignment="1"/>
    <xf numFmtId="0" fontId="37" fillId="6" borderId="7" xfId="0" applyFont="1" applyFill="1" applyBorder="1" applyAlignment="1">
      <alignment vertical="center" wrapText="1"/>
    </xf>
    <xf numFmtId="0" fontId="37" fillId="6" borderId="5" xfId="0" applyFont="1" applyFill="1" applyBorder="1" applyAlignment="1">
      <alignment horizontal="center" vertical="center"/>
    </xf>
    <xf numFmtId="0" fontId="37" fillId="6" borderId="7" xfId="0" applyFont="1" applyFill="1" applyBorder="1" applyAlignment="1">
      <alignment horizontal="center" vertical="center"/>
    </xf>
    <xf numFmtId="0" fontId="37" fillId="6" borderId="5" xfId="1" applyFont="1" applyFill="1" applyBorder="1" applyAlignment="1">
      <alignment vertical="center" wrapText="1"/>
    </xf>
    <xf numFmtId="0" fontId="37" fillId="6" borderId="4" xfId="1" applyFont="1" applyFill="1" applyBorder="1" applyAlignment="1">
      <alignment horizontal="center"/>
    </xf>
    <xf numFmtId="0" fontId="37" fillId="6" borderId="4" xfId="2" applyFont="1" applyFill="1" applyBorder="1" applyAlignment="1">
      <alignment horizontal="center" vertical="center" wrapText="1"/>
    </xf>
    <xf numFmtId="0" fontId="37" fillId="6" borderId="4" xfId="2" applyFont="1" applyFill="1" applyBorder="1" applyAlignment="1">
      <alignment horizontal="right" vertical="center" wrapText="1" indent="1"/>
    </xf>
    <xf numFmtId="0" fontId="37" fillId="6" borderId="9" xfId="1" applyFont="1" applyFill="1" applyBorder="1" applyAlignment="1">
      <alignment horizontal="center" vertical="center"/>
    </xf>
    <xf numFmtId="0" fontId="37" fillId="6" borderId="8" xfId="1" applyFont="1" applyFill="1" applyBorder="1" applyAlignment="1">
      <alignment horizontal="center" vertical="center"/>
    </xf>
    <xf numFmtId="0" fontId="37" fillId="6" borderId="4" xfId="1" applyFont="1" applyFill="1" applyBorder="1" applyAlignment="1">
      <alignment horizontal="center" vertical="center"/>
    </xf>
    <xf numFmtId="0" fontId="37" fillId="6" borderId="4" xfId="1" applyFont="1" applyFill="1" applyBorder="1" applyAlignment="1">
      <alignment horizontal="right" vertical="center" indent="1"/>
    </xf>
    <xf numFmtId="0" fontId="37" fillId="6" borderId="4" xfId="1" applyFont="1" applyFill="1" applyBorder="1" applyAlignment="1">
      <alignment horizontal="right" vertical="center"/>
    </xf>
    <xf numFmtId="0" fontId="37" fillId="6" borderId="4" xfId="2" applyFont="1" applyFill="1" applyBorder="1" applyAlignment="1">
      <alignment horizontal="right" vertical="center" wrapText="1"/>
    </xf>
    <xf numFmtId="0" fontId="37" fillId="6" borderId="0" xfId="1" applyFont="1" applyFill="1" applyAlignment="1">
      <alignment horizontal="center" vertical="center"/>
    </xf>
    <xf numFmtId="0" fontId="37" fillId="6" borderId="2" xfId="1" applyFont="1" applyFill="1" applyBorder="1" applyAlignment="1">
      <alignment horizontal="center" vertical="center"/>
    </xf>
    <xf numFmtId="0" fontId="37" fillId="6" borderId="4" xfId="1" applyFont="1" applyFill="1" applyBorder="1" applyAlignment="1">
      <alignment vertical="center"/>
    </xf>
    <xf numFmtId="0" fontId="37" fillId="6" borderId="4" xfId="1" applyFont="1" applyFill="1" applyBorder="1" applyAlignment="1">
      <alignment horizontal="right" vertical="center" wrapText="1" indent="1"/>
    </xf>
    <xf numFmtId="0" fontId="37" fillId="6" borderId="5" xfId="1" applyFont="1" applyFill="1" applyBorder="1" applyAlignment="1">
      <alignment vertical="center"/>
    </xf>
    <xf numFmtId="0" fontId="37" fillId="6" borderId="5" xfId="1" applyFont="1" applyFill="1" applyBorder="1" applyAlignment="1">
      <alignment horizontal="center" vertical="center" wrapText="1"/>
    </xf>
    <xf numFmtId="0" fontId="37" fillId="6" borderId="5" xfId="1" applyFont="1" applyFill="1" applyBorder="1" applyAlignment="1">
      <alignment horizontal="right" vertical="center" wrapText="1" indent="1"/>
    </xf>
    <xf numFmtId="0" fontId="37" fillId="6" borderId="4" xfId="1" applyFont="1" applyFill="1" applyBorder="1" applyAlignment="1">
      <alignment horizontal="right" wrapText="1" indent="1"/>
    </xf>
    <xf numFmtId="0" fontId="37" fillId="6" borderId="2" xfId="1" applyFont="1" applyFill="1" applyBorder="1" applyAlignment="1">
      <alignment horizontal="center" vertical="center" wrapText="1"/>
    </xf>
    <xf numFmtId="0" fontId="37" fillId="6" borderId="4" xfId="1" quotePrefix="1" applyFont="1" applyFill="1" applyBorder="1" applyAlignment="1">
      <alignment vertical="center"/>
    </xf>
    <xf numFmtId="0" fontId="37" fillId="6" borderId="4" xfId="1" applyNumberFormat="1" applyFont="1" applyFill="1" applyBorder="1" applyAlignment="1">
      <alignment horizontal="center" vertical="center" wrapText="1"/>
    </xf>
    <xf numFmtId="0" fontId="37" fillId="6" borderId="4" xfId="1" applyNumberFormat="1" applyFont="1" applyFill="1" applyBorder="1" applyAlignment="1">
      <alignment horizontal="right" vertical="center" wrapText="1" indent="1"/>
    </xf>
    <xf numFmtId="0" fontId="37" fillId="6" borderId="8" xfId="1" applyNumberFormat="1" applyFont="1" applyFill="1" applyBorder="1" applyAlignment="1">
      <alignment horizontal="center" vertical="center" wrapText="1"/>
    </xf>
    <xf numFmtId="0" fontId="37" fillId="6" borderId="8" xfId="1" applyNumberFormat="1" applyFont="1" applyFill="1" applyBorder="1" applyAlignment="1">
      <alignment horizontal="right" vertical="center" wrapText="1" indent="1"/>
    </xf>
    <xf numFmtId="0" fontId="37" fillId="6" borderId="0" xfId="1" applyFont="1" applyFill="1" applyAlignment="1">
      <alignment horizontal="right" vertical="center" indent="1"/>
    </xf>
    <xf numFmtId="0" fontId="37" fillId="6" borderId="9" xfId="1" applyFont="1" applyFill="1" applyBorder="1" applyAlignment="1">
      <alignment vertical="center"/>
    </xf>
    <xf numFmtId="0" fontId="37" fillId="6" borderId="8" xfId="1" applyFont="1" applyFill="1" applyBorder="1" applyAlignment="1">
      <alignment vertical="center"/>
    </xf>
    <xf numFmtId="0" fontId="37" fillId="6" borderId="4" xfId="1" quotePrefix="1" applyFont="1" applyFill="1" applyBorder="1" applyAlignment="1">
      <alignment horizontal="center" vertical="center"/>
    </xf>
    <xf numFmtId="0" fontId="37" fillId="6" borderId="4" xfId="1" applyFont="1" applyFill="1" applyBorder="1" applyAlignment="1">
      <alignment horizontal="right" indent="1"/>
    </xf>
    <xf numFmtId="0" fontId="37" fillId="6" borderId="0" xfId="1" applyFont="1" applyFill="1" applyAlignment="1">
      <alignment horizontal="center"/>
    </xf>
    <xf numFmtId="0" fontId="37" fillId="6" borderId="5" xfId="1" applyFont="1" applyFill="1" applyBorder="1" applyAlignment="1">
      <alignment horizontal="center" vertical="center"/>
    </xf>
    <xf numFmtId="0" fontId="37" fillId="6" borderId="5" xfId="1" applyNumberFormat="1" applyFont="1" applyFill="1" applyBorder="1" applyAlignment="1">
      <alignment horizontal="center" vertical="center" wrapText="1"/>
    </xf>
    <xf numFmtId="0" fontId="37" fillId="6" borderId="5" xfId="1" applyNumberFormat="1" applyFont="1" applyFill="1" applyBorder="1" applyAlignment="1">
      <alignment horizontal="right" vertical="center" wrapText="1" indent="1"/>
    </xf>
    <xf numFmtId="0" fontId="37" fillId="6" borderId="4" xfId="7" applyFont="1" applyFill="1" applyBorder="1" applyAlignment="1">
      <alignment horizontal="center" vertical="center" wrapText="1"/>
    </xf>
    <xf numFmtId="0" fontId="37" fillId="6" borderId="4" xfId="7" applyFont="1" applyFill="1" applyBorder="1" applyAlignment="1">
      <alignment horizontal="right" vertical="center" wrapText="1" indent="1"/>
    </xf>
    <xf numFmtId="0" fontId="37" fillId="6" borderId="2" xfId="7" applyFont="1" applyFill="1" applyBorder="1" applyAlignment="1">
      <alignment horizontal="center" vertical="center" wrapText="1"/>
    </xf>
    <xf numFmtId="0" fontId="37" fillId="6" borderId="4" xfId="1" applyFont="1" applyFill="1" applyBorder="1"/>
    <xf numFmtId="0" fontId="37" fillId="6" borderId="8" xfId="7" applyFont="1" applyFill="1" applyBorder="1" applyAlignment="1">
      <alignment horizontal="center" vertical="center" wrapText="1"/>
    </xf>
    <xf numFmtId="0" fontId="37" fillId="6" borderId="4" xfId="7" applyFont="1" applyFill="1" applyBorder="1" applyAlignment="1">
      <alignment horizontal="right" vertical="center" wrapText="1" indent="2"/>
    </xf>
    <xf numFmtId="0" fontId="37" fillId="6" borderId="4" xfId="7" quotePrefix="1" applyFont="1" applyFill="1" applyBorder="1" applyAlignment="1">
      <alignment horizontal="center" vertical="center" wrapText="1"/>
    </xf>
    <xf numFmtId="0" fontId="37" fillId="6" borderId="4" xfId="7" applyFont="1" applyFill="1" applyBorder="1" applyAlignment="1">
      <alignment horizontal="center" vertical="center"/>
    </xf>
    <xf numFmtId="0" fontId="2" fillId="0" borderId="0" xfId="1" applyFont="1" applyAlignment="1">
      <alignment horizontal="left" vertical="center"/>
    </xf>
    <xf numFmtId="0" fontId="2" fillId="0" borderId="0" xfId="1" applyFont="1" applyFill="1" applyAlignment="1"/>
    <xf numFmtId="0" fontId="2" fillId="0" borderId="4" xfId="7" applyFont="1" applyFill="1" applyBorder="1" applyAlignment="1">
      <alignment horizontal="left" vertical="center" wrapText="1"/>
    </xf>
    <xf numFmtId="0" fontId="7" fillId="0" borderId="4" xfId="7" applyFont="1" applyFill="1" applyBorder="1" applyAlignment="1">
      <alignment horizontal="left" vertical="center" wrapText="1"/>
    </xf>
    <xf numFmtId="0" fontId="2" fillId="0" borderId="4" xfId="7" applyFont="1" applyFill="1" applyBorder="1" applyAlignment="1">
      <alignment horizontal="left" vertical="center" wrapText="1" indent="1"/>
    </xf>
    <xf numFmtId="0" fontId="6" fillId="2" borderId="4" xfId="1" applyFont="1" applyFill="1" applyBorder="1" applyAlignment="1">
      <alignment horizontal="center" vertical="center" wrapText="1"/>
    </xf>
    <xf numFmtId="0" fontId="2" fillId="2" borderId="4" xfId="1" applyFont="1" applyFill="1" applyBorder="1" applyAlignment="1">
      <alignment horizontal="center"/>
    </xf>
    <xf numFmtId="0" fontId="6" fillId="0" borderId="4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 wrapText="1"/>
    </xf>
    <xf numFmtId="0" fontId="2" fillId="0" borderId="0" xfId="1" applyFont="1" applyAlignment="1">
      <alignment horizontal="left"/>
    </xf>
    <xf numFmtId="0" fontId="6" fillId="3" borderId="9" xfId="1" applyFont="1" applyFill="1" applyBorder="1" applyAlignment="1">
      <alignment horizontal="center"/>
    </xf>
    <xf numFmtId="0" fontId="2" fillId="0" borderId="4" xfId="1" applyNumberFormat="1" applyFont="1" applyBorder="1" applyAlignment="1">
      <alignment horizontal="left" vertical="center" wrapText="1"/>
    </xf>
    <xf numFmtId="0" fontId="2" fillId="0" borderId="8" xfId="1" applyNumberFormat="1" applyFont="1" applyBorder="1" applyAlignment="1">
      <alignment horizontal="left" vertical="center" wrapText="1"/>
    </xf>
    <xf numFmtId="0" fontId="7" fillId="0" borderId="4" xfId="1" applyNumberFormat="1" applyFont="1" applyBorder="1" applyAlignment="1">
      <alignment horizontal="left" vertical="center" wrapText="1"/>
    </xf>
    <xf numFmtId="0" fontId="2" fillId="0" borderId="5" xfId="1" applyNumberFormat="1" applyFont="1" applyBorder="1" applyAlignment="1">
      <alignment horizontal="left" vertical="center" wrapText="1"/>
    </xf>
    <xf numFmtId="0" fontId="6" fillId="3" borderId="9" xfId="1" applyFont="1" applyFill="1" applyBorder="1" applyAlignment="1">
      <alignment horizontal="center" vertical="center"/>
    </xf>
    <xf numFmtId="0" fontId="2" fillId="0" borderId="9" xfId="1" applyNumberFormat="1" applyFont="1" applyBorder="1" applyAlignment="1">
      <alignment horizontal="center" vertical="center" wrapText="1"/>
    </xf>
    <xf numFmtId="0" fontId="8" fillId="0" borderId="8" xfId="1" applyNumberFormat="1" applyFont="1" applyBorder="1" applyAlignment="1">
      <alignment horizontal="center" vertical="center" wrapText="1"/>
    </xf>
    <xf numFmtId="0" fontId="2" fillId="0" borderId="4" xfId="1" applyFont="1" applyBorder="1" applyAlignment="1">
      <alignment horizontal="left" vertical="center"/>
    </xf>
    <xf numFmtId="0" fontId="7" fillId="0" borderId="8" xfId="1" applyNumberFormat="1" applyFont="1" applyBorder="1" applyAlignment="1">
      <alignment horizontal="left" vertical="center" wrapText="1"/>
    </xf>
    <xf numFmtId="0" fontId="3" fillId="0" borderId="0" xfId="1" applyFont="1" applyAlignment="1">
      <alignment horizontal="left"/>
    </xf>
    <xf numFmtId="0" fontId="2" fillId="0" borderId="4" xfId="1" applyFont="1" applyFill="1" applyBorder="1" applyAlignment="1">
      <alignment horizontal="left" vertical="center" wrapText="1"/>
    </xf>
    <xf numFmtId="0" fontId="7" fillId="0" borderId="4" xfId="1" applyFont="1" applyFill="1" applyBorder="1" applyAlignment="1">
      <alignment horizontal="left" vertical="center" wrapText="1"/>
    </xf>
    <xf numFmtId="0" fontId="6" fillId="5" borderId="4" xfId="1" applyFont="1" applyFill="1" applyBorder="1" applyAlignment="1">
      <alignment horizontal="center"/>
    </xf>
    <xf numFmtId="0" fontId="8" fillId="0" borderId="4" xfId="1" applyFont="1" applyFill="1" applyBorder="1" applyAlignment="1">
      <alignment horizontal="left" vertical="center" wrapText="1"/>
    </xf>
    <xf numFmtId="0" fontId="7" fillId="0" borderId="5" xfId="1" applyFont="1" applyBorder="1" applyAlignment="1">
      <alignment horizontal="center" vertical="center"/>
    </xf>
    <xf numFmtId="0" fontId="7" fillId="0" borderId="4" xfId="1" applyFont="1" applyFill="1" applyBorder="1" applyAlignment="1">
      <alignment horizontal="center" vertical="center" wrapText="1"/>
    </xf>
    <xf numFmtId="0" fontId="11" fillId="3" borderId="4" xfId="1" applyFont="1" applyFill="1" applyBorder="1" applyAlignment="1">
      <alignment horizontal="center"/>
    </xf>
    <xf numFmtId="0" fontId="11" fillId="3" borderId="4" xfId="1" applyFont="1" applyFill="1" applyBorder="1" applyAlignment="1">
      <alignment vertical="center"/>
    </xf>
    <xf numFmtId="0" fontId="2" fillId="0" borderId="5" xfId="1" applyFont="1" applyFill="1" applyBorder="1" applyAlignment="1">
      <alignment horizontal="left" vertical="center" wrapText="1"/>
    </xf>
    <xf numFmtId="0" fontId="6" fillId="2" borderId="8" xfId="1" applyFont="1" applyFill="1" applyBorder="1" applyAlignment="1">
      <alignment horizontal="center" vertical="center" wrapText="1"/>
    </xf>
    <xf numFmtId="0" fontId="2" fillId="2" borderId="4" xfId="1" applyFont="1" applyFill="1" applyBorder="1" applyAlignment="1">
      <alignment horizontal="center" vertical="center" wrapText="1"/>
    </xf>
    <xf numFmtId="0" fontId="43" fillId="0" borderId="0" xfId="1" applyFont="1" applyAlignment="1">
      <alignment horizontal="center" vertical="center" wrapText="1"/>
    </xf>
    <xf numFmtId="0" fontId="2" fillId="0" borderId="4" xfId="2" applyFont="1" applyFill="1" applyBorder="1" applyAlignment="1">
      <alignment horizontal="left" vertical="center" wrapText="1"/>
    </xf>
    <xf numFmtId="0" fontId="8" fillId="0" borderId="4" xfId="2" applyFont="1" applyFill="1" applyBorder="1" applyAlignment="1">
      <alignment horizontal="left" vertical="center" wrapText="1"/>
    </xf>
    <xf numFmtId="0" fontId="2" fillId="0" borderId="9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/>
    </xf>
    <xf numFmtId="0" fontId="2" fillId="0" borderId="4" xfId="1" applyFont="1" applyFill="1" applyBorder="1" applyAlignment="1">
      <alignment horizontal="left"/>
    </xf>
    <xf numFmtId="0" fontId="2" fillId="0" borderId="4" xfId="2" applyFont="1" applyFill="1" applyBorder="1" applyAlignment="1">
      <alignment vertical="center" wrapText="1"/>
    </xf>
    <xf numFmtId="0" fontId="36" fillId="2" borderId="4" xfId="0" applyFont="1" applyFill="1" applyBorder="1" applyAlignment="1">
      <alignment vertical="center" wrapText="1"/>
    </xf>
    <xf numFmtId="0" fontId="24" fillId="2" borderId="4" xfId="0" applyFont="1" applyFill="1" applyBorder="1" applyAlignment="1">
      <alignment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44" fillId="9" borderId="4" xfId="0" applyFont="1" applyFill="1" applyBorder="1" applyAlignment="1">
      <alignment horizontal="center" vertical="center" wrapText="1"/>
    </xf>
    <xf numFmtId="0" fontId="18" fillId="9" borderId="10" xfId="0" applyFont="1" applyFill="1" applyBorder="1" applyAlignment="1">
      <alignment horizontal="center" vertical="center" wrapText="1"/>
    </xf>
    <xf numFmtId="0" fontId="45" fillId="0" borderId="4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23" fillId="0" borderId="0" xfId="0" applyFont="1" applyAlignment="1">
      <alignment horizontal="left"/>
    </xf>
    <xf numFmtId="0" fontId="47" fillId="0" borderId="0" xfId="0" applyFont="1" applyAlignment="1">
      <alignment horizontal="left"/>
    </xf>
    <xf numFmtId="0" fontId="27" fillId="2" borderId="4" xfId="0" applyFont="1" applyFill="1" applyBorder="1" applyAlignment="1">
      <alignment horizontal="center"/>
    </xf>
    <xf numFmtId="0" fontId="27" fillId="2" borderId="4" xfId="0" applyFont="1" applyFill="1" applyBorder="1"/>
    <xf numFmtId="0" fontId="27" fillId="2" borderId="4" xfId="0" applyFont="1" applyFill="1" applyBorder="1" applyAlignment="1">
      <alignment horizontal="left"/>
    </xf>
    <xf numFmtId="0" fontId="27" fillId="0" borderId="4" xfId="0" applyFont="1" applyBorder="1" applyAlignment="1">
      <alignment horizontal="center"/>
    </xf>
    <xf numFmtId="0" fontId="27" fillId="0" borderId="4" xfId="0" applyFont="1" applyBorder="1"/>
    <xf numFmtId="0" fontId="27" fillId="0" borderId="4" xfId="0" applyFont="1" applyBorder="1" applyAlignment="1">
      <alignment horizontal="left"/>
    </xf>
    <xf numFmtId="0" fontId="23" fillId="0" borderId="0" xfId="0" applyFont="1" applyAlignment="1">
      <alignment horizontal="center"/>
    </xf>
    <xf numFmtId="0" fontId="23" fillId="0" borderId="0" xfId="0" applyFont="1" applyBorder="1"/>
    <xf numFmtId="0" fontId="27" fillId="2" borderId="4" xfId="0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/>
    </xf>
    <xf numFmtId="0" fontId="23" fillId="2" borderId="4" xfId="0" applyFont="1" applyFill="1" applyBorder="1"/>
    <xf numFmtId="0" fontId="23" fillId="0" borderId="4" xfId="0" applyFont="1" applyBorder="1"/>
    <xf numFmtId="0" fontId="23" fillId="0" borderId="4" xfId="0" applyFont="1" applyBorder="1" applyAlignment="1">
      <alignment horizontal="center"/>
    </xf>
    <xf numFmtId="0" fontId="27" fillId="0" borderId="4" xfId="0" applyFont="1" applyBorder="1" applyAlignment="1">
      <alignment horizontal="center" vertical="center"/>
    </xf>
    <xf numFmtId="0" fontId="23" fillId="0" borderId="4" xfId="0" applyFont="1" applyBorder="1" applyAlignment="1">
      <alignment horizontal="left"/>
    </xf>
    <xf numFmtId="0" fontId="29" fillId="2" borderId="4" xfId="0" applyFont="1" applyFill="1" applyBorder="1"/>
    <xf numFmtId="0" fontId="29" fillId="2" borderId="4" xfId="0" applyFont="1" applyFill="1" applyBorder="1" applyAlignment="1">
      <alignment horizontal="center"/>
    </xf>
    <xf numFmtId="0" fontId="29" fillId="0" borderId="4" xfId="0" applyFont="1" applyFill="1" applyBorder="1"/>
    <xf numFmtId="0" fontId="29" fillId="0" borderId="4" xfId="0" applyFont="1" applyFill="1" applyBorder="1" applyAlignment="1">
      <alignment horizontal="center"/>
    </xf>
    <xf numFmtId="0" fontId="23" fillId="0" borderId="4" xfId="0" applyFont="1" applyBorder="1" applyAlignment="1">
      <alignment horizontal="center" vertical="center"/>
    </xf>
    <xf numFmtId="0" fontId="29" fillId="0" borderId="2" xfId="0" applyFont="1" applyBorder="1" applyAlignment="1">
      <alignment vertical="center" wrapText="1"/>
    </xf>
    <xf numFmtId="0" fontId="23" fillId="0" borderId="5" xfId="0" applyFont="1" applyBorder="1" applyAlignment="1">
      <alignment vertical="center" wrapText="1"/>
    </xf>
    <xf numFmtId="0" fontId="23" fillId="0" borderId="4" xfId="0" applyFont="1" applyFill="1" applyBorder="1" applyAlignment="1">
      <alignment horizontal="center" vertical="center"/>
    </xf>
    <xf numFmtId="0" fontId="23" fillId="0" borderId="7" xfId="0" applyFont="1" applyBorder="1" applyAlignment="1">
      <alignment vertical="center" wrapText="1"/>
    </xf>
    <xf numFmtId="0" fontId="23" fillId="0" borderId="7" xfId="0" applyFont="1" applyFill="1" applyBorder="1" applyAlignment="1">
      <alignment vertical="center" wrapText="1"/>
    </xf>
    <xf numFmtId="0" fontId="27" fillId="0" borderId="4" xfId="0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vertical="center"/>
    </xf>
    <xf numFmtId="0" fontId="29" fillId="0" borderId="7" xfId="0" applyFont="1" applyBorder="1" applyAlignment="1">
      <alignment vertical="center" wrapText="1"/>
    </xf>
    <xf numFmtId="0" fontId="23" fillId="0" borderId="5" xfId="0" applyFont="1" applyBorder="1" applyAlignment="1"/>
    <xf numFmtId="0" fontId="23" fillId="0" borderId="7" xfId="0" applyFont="1" applyBorder="1" applyAlignment="1"/>
    <xf numFmtId="0" fontId="23" fillId="4" borderId="4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/>
    </xf>
    <xf numFmtId="0" fontId="29" fillId="0" borderId="7" xfId="0" applyFont="1" applyFill="1" applyBorder="1" applyAlignment="1">
      <alignment vertical="center" wrapText="1"/>
    </xf>
    <xf numFmtId="0" fontId="29" fillId="0" borderId="2" xfId="0" applyFont="1" applyFill="1" applyBorder="1" applyAlignment="1">
      <alignment vertical="center" wrapText="1"/>
    </xf>
    <xf numFmtId="0" fontId="27" fillId="9" borderId="4" xfId="0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/>
    </xf>
    <xf numFmtId="0" fontId="23" fillId="0" borderId="7" xfId="0" applyFont="1" applyBorder="1" applyAlignment="1">
      <alignment vertical="center"/>
    </xf>
    <xf numFmtId="0" fontId="23" fillId="0" borderId="2" xfId="0" applyFont="1" applyBorder="1" applyAlignment="1">
      <alignment vertical="center"/>
    </xf>
    <xf numFmtId="0" fontId="29" fillId="0" borderId="4" xfId="0" applyFont="1" applyBorder="1" applyAlignment="1">
      <alignment vertical="center" wrapText="1"/>
    </xf>
    <xf numFmtId="0" fontId="29" fillId="0" borderId="2" xfId="0" applyFont="1" applyBorder="1" applyAlignment="1">
      <alignment vertical="center"/>
    </xf>
    <xf numFmtId="0" fontId="27" fillId="9" borderId="4" xfId="0" applyFont="1" applyFill="1" applyBorder="1" applyAlignment="1">
      <alignment horizontal="center"/>
    </xf>
    <xf numFmtId="0" fontId="23" fillId="9" borderId="4" xfId="0" applyFont="1" applyFill="1" applyBorder="1" applyAlignment="1">
      <alignment horizontal="center"/>
    </xf>
    <xf numFmtId="0" fontId="27" fillId="9" borderId="4" xfId="0" applyFont="1" applyFill="1" applyBorder="1" applyAlignment="1">
      <alignment horizontal="center" vertical="center"/>
    </xf>
    <xf numFmtId="0" fontId="23" fillId="0" borderId="2" xfId="0" applyFont="1" applyBorder="1" applyAlignment="1">
      <alignment vertical="center" wrapText="1"/>
    </xf>
    <xf numFmtId="0" fontId="23" fillId="0" borderId="5" xfId="0" applyFont="1" applyBorder="1" applyAlignment="1">
      <alignment horizontal="center"/>
    </xf>
    <xf numFmtId="0" fontId="23" fillId="0" borderId="5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vertical="center" wrapText="1"/>
    </xf>
    <xf numFmtId="0" fontId="29" fillId="0" borderId="4" xfId="0" applyFont="1" applyBorder="1" applyAlignment="1">
      <alignment horizontal="center"/>
    </xf>
    <xf numFmtId="0" fontId="23" fillId="0" borderId="4" xfId="0" applyFont="1" applyFill="1" applyBorder="1" applyAlignment="1">
      <alignment vertical="center" wrapText="1"/>
    </xf>
    <xf numFmtId="0" fontId="23" fillId="0" borderId="2" xfId="0" applyFont="1" applyBorder="1" applyAlignment="1"/>
    <xf numFmtId="0" fontId="23" fillId="9" borderId="4" xfId="0" applyFont="1" applyFill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3" fillId="4" borderId="4" xfId="0" applyFont="1" applyFill="1" applyBorder="1" applyAlignment="1">
      <alignment horizontal="center"/>
    </xf>
    <xf numFmtId="0" fontId="27" fillId="9" borderId="4" xfId="0" applyNumberFormat="1" applyFont="1" applyFill="1" applyBorder="1" applyAlignment="1">
      <alignment horizontal="center"/>
    </xf>
    <xf numFmtId="0" fontId="23" fillId="0" borderId="2" xfId="0" applyFont="1" applyFill="1" applyBorder="1" applyAlignment="1">
      <alignment horizontal="center" vertical="center" wrapText="1"/>
    </xf>
    <xf numFmtId="4" fontId="23" fillId="0" borderId="4" xfId="0" applyNumberFormat="1" applyFont="1" applyBorder="1"/>
    <xf numFmtId="0" fontId="23" fillId="0" borderId="7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9" fillId="9" borderId="4" xfId="0" applyFont="1" applyFill="1" applyBorder="1" applyAlignment="1">
      <alignment horizontal="center"/>
    </xf>
    <xf numFmtId="0" fontId="23" fillId="4" borderId="2" xfId="0" applyFont="1" applyFill="1" applyBorder="1" applyAlignment="1">
      <alignment vertical="center" wrapText="1"/>
    </xf>
    <xf numFmtId="0" fontId="23" fillId="9" borderId="4" xfId="0" applyFont="1" applyFill="1" applyBorder="1" applyAlignment="1">
      <alignment horizontal="center" vertical="center" wrapText="1"/>
    </xf>
    <xf numFmtId="0" fontId="27" fillId="0" borderId="4" xfId="0" applyFont="1" applyBorder="1" applyAlignment="1">
      <alignment horizontal="left" vertical="center" wrapText="1"/>
    </xf>
    <xf numFmtId="0" fontId="29" fillId="2" borderId="4" xfId="0" applyFont="1" applyFill="1" applyBorder="1" applyAlignment="1">
      <alignment horizontal="center" vertical="center" wrapText="1"/>
    </xf>
    <xf numFmtId="0" fontId="29" fillId="2" borderId="4" xfId="0" applyFont="1" applyFill="1" applyBorder="1" applyAlignment="1">
      <alignment vertical="center" wrapText="1"/>
    </xf>
    <xf numFmtId="0" fontId="27" fillId="2" borderId="4" xfId="0" applyFont="1" applyFill="1" applyBorder="1" applyAlignment="1">
      <alignment horizontal="left" vertical="center" wrapText="1"/>
    </xf>
    <xf numFmtId="0" fontId="29" fillId="0" borderId="4" xfId="0" applyFont="1" applyBorder="1" applyAlignment="1">
      <alignment horizontal="left" vertical="center" wrapText="1"/>
    </xf>
    <xf numFmtId="0" fontId="29" fillId="4" borderId="4" xfId="0" applyFont="1" applyFill="1" applyBorder="1" applyAlignment="1">
      <alignment horizontal="center" vertical="center" wrapText="1"/>
    </xf>
    <xf numFmtId="0" fontId="48" fillId="0" borderId="4" xfId="9" applyFont="1" applyBorder="1" applyAlignment="1" applyProtection="1">
      <alignment horizontal="center" vertical="center" wrapText="1"/>
    </xf>
    <xf numFmtId="0" fontId="49" fillId="0" borderId="4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left" vertical="center" wrapText="1"/>
    </xf>
    <xf numFmtId="0" fontId="27" fillId="0" borderId="12" xfId="0" applyFont="1" applyFill="1" applyBorder="1" applyAlignment="1">
      <alignment vertical="center" wrapText="1"/>
    </xf>
    <xf numFmtId="0" fontId="49" fillId="9" borderId="4" xfId="0" applyFont="1" applyFill="1" applyBorder="1" applyAlignment="1">
      <alignment horizontal="center" vertical="center" wrapText="1"/>
    </xf>
    <xf numFmtId="0" fontId="49" fillId="9" borderId="4" xfId="0" applyFont="1" applyFill="1" applyBorder="1" applyAlignment="1">
      <alignment horizontal="left" vertical="center" wrapText="1"/>
    </xf>
    <xf numFmtId="0" fontId="27" fillId="2" borderId="12" xfId="0" applyFont="1" applyFill="1" applyBorder="1" applyAlignment="1">
      <alignment horizontal="left" vertical="center" wrapText="1"/>
    </xf>
    <xf numFmtId="0" fontId="49" fillId="0" borderId="4" xfId="0" applyFont="1" applyBorder="1" applyAlignment="1">
      <alignment horizontal="center" vertical="center" wrapText="1"/>
    </xf>
    <xf numFmtId="0" fontId="50" fillId="12" borderId="4" xfId="0" applyFont="1" applyFill="1" applyBorder="1" applyAlignment="1">
      <alignment horizontal="center" vertical="center"/>
    </xf>
    <xf numFmtId="0" fontId="51" fillId="11" borderId="2" xfId="0" applyFont="1" applyFill="1" applyBorder="1" applyAlignment="1">
      <alignment horizontal="center" vertical="center"/>
    </xf>
    <xf numFmtId="0" fontId="15" fillId="10" borderId="2" xfId="0" applyFont="1" applyFill="1" applyBorder="1" applyAlignment="1">
      <alignment horizontal="center" vertical="center"/>
    </xf>
    <xf numFmtId="0" fontId="15" fillId="7" borderId="4" xfId="0" applyFont="1" applyFill="1" applyBorder="1" applyAlignment="1">
      <alignment horizontal="center" vertical="center"/>
    </xf>
    <xf numFmtId="0" fontId="16" fillId="7" borderId="4" xfId="0" applyFont="1" applyFill="1" applyBorder="1"/>
    <xf numFmtId="0" fontId="6" fillId="7" borderId="4" xfId="0" applyFont="1" applyFill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6" fillId="10" borderId="4" xfId="0" applyFont="1" applyFill="1" applyBorder="1" applyAlignment="1">
      <alignment horizontal="center" vertical="center"/>
    </xf>
    <xf numFmtId="0" fontId="15" fillId="10" borderId="4" xfId="0" applyFont="1" applyFill="1" applyBorder="1" applyAlignment="1">
      <alignment horizontal="center" vertical="center"/>
    </xf>
    <xf numFmtId="0" fontId="16" fillId="0" borderId="4" xfId="0" applyFont="1" applyFill="1" applyBorder="1"/>
    <xf numFmtId="0" fontId="16" fillId="0" borderId="4" xfId="0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6" fillId="7" borderId="4" xfId="0" applyFont="1" applyFill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15" fillId="7" borderId="4" xfId="0" applyFont="1" applyFill="1" applyBorder="1" applyAlignment="1">
      <alignment vertical="center" wrapText="1"/>
    </xf>
    <xf numFmtId="0" fontId="2" fillId="0" borderId="4" xfId="0" applyFont="1" applyBorder="1"/>
    <xf numFmtId="0" fontId="15" fillId="7" borderId="4" xfId="0" applyFont="1" applyFill="1" applyBorder="1"/>
    <xf numFmtId="0" fontId="13" fillId="11" borderId="4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4" xfId="0" applyFont="1" applyFill="1" applyBorder="1"/>
    <xf numFmtId="0" fontId="6" fillId="0" borderId="4" xfId="0" applyFont="1" applyBorder="1" applyAlignment="1">
      <alignment horizontal="center" vertical="center" wrapText="1"/>
    </xf>
    <xf numFmtId="0" fontId="16" fillId="7" borderId="0" xfId="0" applyFont="1" applyFill="1"/>
    <xf numFmtId="0" fontId="2" fillId="0" borderId="4" xfId="0" quotePrefix="1" applyFont="1" applyBorder="1" applyAlignment="1">
      <alignment horizontal="center" vertical="center" wrapText="1"/>
    </xf>
    <xf numFmtId="0" fontId="2" fillId="0" borderId="4" xfId="0" quotePrefix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19" fillId="2" borderId="4" xfId="0" applyFont="1" applyFill="1" applyBorder="1" applyAlignment="1">
      <alignment horizontal="left" vertical="center" wrapText="1"/>
    </xf>
    <xf numFmtId="0" fontId="0" fillId="0" borderId="4" xfId="0" applyBorder="1" applyAlignment="1">
      <alignment horizontal="left" vertical="center" wrapText="1"/>
    </xf>
    <xf numFmtId="0" fontId="28" fillId="2" borderId="4" xfId="0" applyFont="1" applyFill="1" applyBorder="1" applyAlignment="1">
      <alignment vertical="center" wrapText="1"/>
    </xf>
    <xf numFmtId="0" fontId="28" fillId="0" borderId="4" xfId="0" applyFont="1" applyBorder="1" applyAlignment="1">
      <alignment vertical="center" wrapText="1"/>
    </xf>
    <xf numFmtId="0" fontId="0" fillId="6" borderId="4" xfId="0" applyFill="1" applyBorder="1" applyAlignment="1">
      <alignment horizontal="left" vertical="center" wrapText="1"/>
    </xf>
    <xf numFmtId="0" fontId="27" fillId="6" borderId="4" xfId="0" applyFont="1" applyFill="1" applyBorder="1" applyAlignment="1">
      <alignment horizontal="center" vertical="center" wrapText="1"/>
    </xf>
    <xf numFmtId="0" fontId="20" fillId="6" borderId="4" xfId="0" applyFont="1" applyFill="1" applyBorder="1" applyAlignment="1">
      <alignment horizontal="center" vertical="center" wrapText="1"/>
    </xf>
    <xf numFmtId="0" fontId="0" fillId="0" borderId="5" xfId="0" applyBorder="1" applyAlignment="1">
      <alignment horizontal="left" vertical="center" wrapText="1"/>
    </xf>
    <xf numFmtId="0" fontId="0" fillId="0" borderId="7" xfId="0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25" fillId="2" borderId="4" xfId="0" applyFont="1" applyFill="1" applyBorder="1" applyAlignment="1">
      <alignment horizontal="center" vertical="center" wrapText="1"/>
    </xf>
    <xf numFmtId="0" fontId="25" fillId="0" borderId="4" xfId="0" applyFont="1" applyBorder="1"/>
    <xf numFmtId="0" fontId="0" fillId="0" borderId="4" xfId="0" applyFill="1" applyBorder="1"/>
    <xf numFmtId="0" fontId="0" fillId="6" borderId="4" xfId="0" applyFill="1" applyBorder="1"/>
    <xf numFmtId="0" fontId="20" fillId="2" borderId="5" xfId="0" applyFont="1" applyFill="1" applyBorder="1" applyAlignment="1">
      <alignment horizontal="center" vertical="center" wrapText="1"/>
    </xf>
    <xf numFmtId="0" fontId="51" fillId="0" borderId="4" xfId="0" applyFont="1" applyBorder="1" applyAlignment="1">
      <alignment horizontal="center" vertical="center" wrapText="1"/>
    </xf>
    <xf numFmtId="0" fontId="25" fillId="0" borderId="4" xfId="0" applyFont="1" applyFill="1" applyBorder="1" applyAlignment="1">
      <alignment horizontal="center" vertical="center" wrapText="1"/>
    </xf>
    <xf numFmtId="0" fontId="24" fillId="2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left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vertical="center" wrapText="1"/>
    </xf>
    <xf numFmtId="0" fontId="14" fillId="2" borderId="4" xfId="0" applyFont="1" applyFill="1" applyBorder="1" applyAlignment="1">
      <alignment vertical="center" wrapText="1"/>
    </xf>
    <xf numFmtId="0" fontId="46" fillId="2" borderId="4" xfId="0" applyFont="1" applyFill="1" applyBorder="1" applyAlignment="1">
      <alignment horizontal="center" vertical="center" wrapText="1"/>
    </xf>
    <xf numFmtId="0" fontId="53" fillId="0" borderId="4" xfId="0" applyFont="1" applyBorder="1" applyAlignment="1">
      <alignment vertical="center" wrapText="1"/>
    </xf>
    <xf numFmtId="0" fontId="53" fillId="2" borderId="4" xfId="0" applyFont="1" applyFill="1" applyBorder="1" applyAlignment="1">
      <alignment vertical="center" wrapText="1"/>
    </xf>
    <xf numFmtId="0" fontId="54" fillId="0" borderId="4" xfId="0" applyFont="1" applyBorder="1" applyAlignment="1">
      <alignment vertical="center" wrapText="1"/>
    </xf>
    <xf numFmtId="0" fontId="23" fillId="6" borderId="4" xfId="0" applyFont="1" applyFill="1" applyBorder="1" applyAlignment="1">
      <alignment vertical="center" wrapText="1"/>
    </xf>
    <xf numFmtId="0" fontId="46" fillId="0" borderId="4" xfId="0" applyFont="1" applyBorder="1" applyAlignment="1">
      <alignment horizontal="center" vertical="center" wrapText="1"/>
    </xf>
    <xf numFmtId="0" fontId="25" fillId="6" borderId="4" xfId="0" applyFont="1" applyFill="1" applyBorder="1" applyAlignment="1">
      <alignment horizontal="center" vertical="center" wrapText="1"/>
    </xf>
    <xf numFmtId="0" fontId="20" fillId="10" borderId="4" xfId="0" applyFont="1" applyFill="1" applyBorder="1" applyAlignment="1">
      <alignment horizontal="center" vertical="center"/>
    </xf>
    <xf numFmtId="0" fontId="20" fillId="11" borderId="4" xfId="0" applyFont="1" applyFill="1" applyBorder="1" applyAlignment="1">
      <alignment horizontal="center" vertical="center"/>
    </xf>
    <xf numFmtId="0" fontId="20" fillId="10" borderId="4" xfId="0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56" fillId="7" borderId="4" xfId="0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56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21" fillId="7" borderId="4" xfId="0" applyFont="1" applyFill="1" applyBorder="1" applyAlignment="1">
      <alignment horizontal="center" vertical="center" wrapText="1"/>
    </xf>
    <xf numFmtId="0" fontId="1" fillId="7" borderId="4" xfId="0" applyFont="1" applyFill="1" applyBorder="1" applyAlignment="1">
      <alignment horizontal="center" vertical="center" wrapText="1"/>
    </xf>
    <xf numFmtId="0" fontId="1" fillId="7" borderId="4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/>
    </xf>
    <xf numFmtId="0" fontId="56" fillId="7" borderId="4" xfId="0" applyFont="1" applyFill="1" applyBorder="1" applyAlignment="1">
      <alignment horizontal="center" vertical="center"/>
    </xf>
    <xf numFmtId="0" fontId="56" fillId="0" borderId="4" xfId="0" applyFont="1" applyFill="1" applyBorder="1" applyAlignment="1">
      <alignment horizontal="center" vertical="center"/>
    </xf>
    <xf numFmtId="0" fontId="1" fillId="0" borderId="4" xfId="0" quotePrefix="1" applyFont="1" applyBorder="1" applyAlignment="1">
      <alignment horizontal="center" vertical="center" wrapText="1"/>
    </xf>
    <xf numFmtId="0" fontId="20" fillId="13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1" fillId="8" borderId="4" xfId="0" applyFont="1" applyFill="1" applyBorder="1" applyAlignment="1">
      <alignment horizontal="center" vertical="center" wrapText="1"/>
    </xf>
    <xf numFmtId="0" fontId="20" fillId="2" borderId="4" xfId="0" applyFont="1" applyFill="1" applyBorder="1" applyAlignment="1">
      <alignment vertical="center" wrapText="1"/>
    </xf>
    <xf numFmtId="0" fontId="20" fillId="2" borderId="8" xfId="0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13" fillId="0" borderId="9" xfId="0" applyFont="1" applyBorder="1" applyAlignment="1"/>
    <xf numFmtId="0" fontId="13" fillId="0" borderId="10" xfId="0" applyFont="1" applyBorder="1" applyAlignment="1"/>
    <xf numFmtId="0" fontId="3" fillId="0" borderId="1" xfId="1" applyFont="1" applyBorder="1" applyAlignment="1"/>
    <xf numFmtId="0" fontId="58" fillId="2" borderId="4" xfId="0" applyFont="1" applyFill="1" applyBorder="1" applyAlignment="1">
      <alignment horizontal="center" vertical="center" wrapText="1"/>
    </xf>
    <xf numFmtId="0" fontId="0" fillId="0" borderId="4" xfId="0" applyBorder="1" applyAlignment="1"/>
    <xf numFmtId="0" fontId="59" fillId="0" borderId="4" xfId="0" applyFont="1" applyBorder="1" applyAlignment="1">
      <alignment vertical="center"/>
    </xf>
    <xf numFmtId="0" fontId="60" fillId="9" borderId="4" xfId="0" applyFont="1" applyFill="1" applyBorder="1" applyAlignment="1">
      <alignment horizontal="center" vertical="center" wrapText="1"/>
    </xf>
    <xf numFmtId="0" fontId="61" fillId="2" borderId="12" xfId="0" applyFont="1" applyFill="1" applyBorder="1" applyAlignment="1">
      <alignment horizontal="center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10" xfId="0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0" fontId="0" fillId="0" borderId="6" xfId="0" applyFill="1" applyBorder="1" applyAlignment="1">
      <alignment horizontal="center" vertical="center" wrapText="1"/>
    </xf>
    <xf numFmtId="0" fontId="20" fillId="2" borderId="4" xfId="0" applyFont="1" applyFill="1" applyBorder="1" applyAlignment="1">
      <alignment horizontal="left"/>
    </xf>
    <xf numFmtId="0" fontId="16" fillId="0" borderId="4" xfId="0" applyFont="1" applyBorder="1" applyAlignment="1">
      <alignment horizontal="left"/>
    </xf>
    <xf numFmtId="0" fontId="49" fillId="9" borderId="2" xfId="0" applyFont="1" applyFill="1" applyBorder="1" applyAlignment="1">
      <alignment horizontal="center" vertical="center" wrapText="1"/>
    </xf>
    <xf numFmtId="0" fontId="15" fillId="9" borderId="2" xfId="0" applyFont="1" applyFill="1" applyBorder="1" applyAlignment="1">
      <alignment horizontal="left" vertical="center" wrapText="1"/>
    </xf>
    <xf numFmtId="0" fontId="15" fillId="9" borderId="4" xfId="0" applyFont="1" applyFill="1" applyBorder="1" applyAlignment="1">
      <alignment horizontal="left" vertical="center" wrapText="1"/>
    </xf>
    <xf numFmtId="0" fontId="27" fillId="0" borderId="4" xfId="0" applyFont="1" applyFill="1" applyBorder="1" applyAlignment="1">
      <alignment vertical="center" wrapText="1"/>
    </xf>
    <xf numFmtId="0" fontId="6" fillId="0" borderId="8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5" fillId="2" borderId="4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7" fillId="2" borderId="4" xfId="0" applyFont="1" applyFill="1" applyBorder="1" applyAlignment="1">
      <alignment horizontal="center" vertical="center" wrapText="1"/>
    </xf>
    <xf numFmtId="0" fontId="50" fillId="6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19" fillId="0" borderId="0" xfId="0" applyFont="1" applyAlignment="1">
      <alignment horizontal="left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9" fillId="0" borderId="4" xfId="0" applyFont="1" applyBorder="1" applyAlignment="1">
      <alignment horizontal="left" vertical="center" wrapText="1"/>
    </xf>
    <xf numFmtId="0" fontId="19" fillId="2" borderId="8" xfId="0" applyFont="1" applyFill="1" applyBorder="1" applyAlignment="1">
      <alignment horizontal="center" vertical="center" wrapText="1"/>
    </xf>
    <xf numFmtId="0" fontId="58" fillId="11" borderId="4" xfId="0" applyFont="1" applyFill="1" applyBorder="1" applyAlignment="1">
      <alignment horizontal="center" vertical="center"/>
    </xf>
    <xf numFmtId="0" fontId="58" fillId="10" borderId="4" xfId="0" applyFont="1" applyFill="1" applyBorder="1" applyAlignment="1">
      <alignment horizontal="center" vertical="center" wrapText="1"/>
    </xf>
    <xf numFmtId="0" fontId="58" fillId="7" borderId="4" xfId="0" applyFont="1" applyFill="1" applyBorder="1" applyAlignment="1">
      <alignment horizontal="center" vertical="center" wrapText="1"/>
    </xf>
    <xf numFmtId="0" fontId="68" fillId="7" borderId="4" xfId="0" applyFont="1" applyFill="1" applyBorder="1" applyAlignment="1">
      <alignment horizontal="center" vertical="center" wrapText="1"/>
    </xf>
    <xf numFmtId="0" fontId="58" fillId="7" borderId="4" xfId="0" applyFont="1" applyFill="1" applyBorder="1" applyAlignment="1">
      <alignment horizontal="center" vertical="center"/>
    </xf>
    <xf numFmtId="0" fontId="58" fillId="0" borderId="4" xfId="0" applyFont="1" applyBorder="1" applyAlignment="1">
      <alignment horizontal="center" vertical="center" wrapText="1"/>
    </xf>
    <xf numFmtId="0" fontId="69" fillId="0" borderId="4" xfId="0" applyFont="1" applyFill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/>
    </xf>
    <xf numFmtId="0" fontId="68" fillId="0" borderId="4" xfId="0" applyFont="1" applyFill="1" applyBorder="1" applyAlignment="1">
      <alignment horizontal="center" vertical="center" wrapText="1"/>
    </xf>
    <xf numFmtId="0" fontId="58" fillId="0" borderId="4" xfId="0" applyFont="1" applyBorder="1" applyAlignment="1">
      <alignment horizontal="center" vertical="center"/>
    </xf>
    <xf numFmtId="0" fontId="58" fillId="0" borderId="4" xfId="0" applyFont="1" applyFill="1" applyBorder="1" applyAlignment="1">
      <alignment horizontal="center" vertical="center"/>
    </xf>
    <xf numFmtId="0" fontId="69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0" fontId="58" fillId="0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/>
    </xf>
    <xf numFmtId="0" fontId="69" fillId="0" borderId="4" xfId="0" applyFont="1" applyFill="1" applyBorder="1" applyAlignment="1">
      <alignment horizontal="center" vertical="center"/>
    </xf>
    <xf numFmtId="0" fontId="68" fillId="7" borderId="4" xfId="0" applyFont="1" applyFill="1" applyBorder="1" applyAlignment="1">
      <alignment horizontal="center" vertical="center"/>
    </xf>
    <xf numFmtId="0" fontId="68" fillId="0" borderId="4" xfId="0" applyFont="1" applyFill="1" applyBorder="1" applyAlignment="1">
      <alignment horizontal="center" vertical="center"/>
    </xf>
    <xf numFmtId="0" fontId="24" fillId="0" borderId="4" xfId="0" applyFont="1" applyFill="1" applyBorder="1" applyAlignment="1">
      <alignment horizontal="center" vertical="center"/>
    </xf>
    <xf numFmtId="0" fontId="24" fillId="0" borderId="4" xfId="0" quotePrefix="1" applyFont="1" applyBorder="1" applyAlignment="1">
      <alignment horizontal="center" vertical="center" wrapText="1"/>
    </xf>
    <xf numFmtId="0" fontId="58" fillId="2" borderId="9" xfId="0" applyFont="1" applyFill="1" applyBorder="1" applyAlignment="1">
      <alignment horizontal="center" vertical="center" wrapText="1"/>
    </xf>
    <xf numFmtId="0" fontId="58" fillId="10" borderId="4" xfId="0" applyFont="1" applyFill="1" applyBorder="1" applyAlignment="1">
      <alignment horizontal="center" vertical="center"/>
    </xf>
    <xf numFmtId="0" fontId="58" fillId="0" borderId="0" xfId="0" applyFont="1" applyBorder="1" applyAlignment="1">
      <alignment horizontal="center" vertical="center" wrapText="1"/>
    </xf>
    <xf numFmtId="0" fontId="58" fillId="0" borderId="0" xfId="0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 wrapText="1"/>
    </xf>
    <xf numFmtId="0" fontId="24" fillId="0" borderId="0" xfId="0" applyFont="1" applyFill="1" applyBorder="1" applyAlignment="1">
      <alignment vertical="top" wrapText="1"/>
    </xf>
    <xf numFmtId="0" fontId="24" fillId="0" borderId="0" xfId="0" applyFont="1" applyFill="1" applyBorder="1" applyAlignment="1">
      <alignment horizontal="center" vertical="top" wrapText="1"/>
    </xf>
    <xf numFmtId="0" fontId="24" fillId="0" borderId="0" xfId="0" applyFont="1" applyFill="1" applyBorder="1" applyAlignment="1">
      <alignment horizontal="center" vertical="center" wrapText="1"/>
    </xf>
    <xf numFmtId="0" fontId="58" fillId="13" borderId="4" xfId="0" applyFont="1" applyFill="1" applyBorder="1" applyAlignment="1">
      <alignment horizontal="center" vertical="center" wrapText="1"/>
    </xf>
    <xf numFmtId="0" fontId="58" fillId="8" borderId="4" xfId="0" applyFont="1" applyFill="1" applyBorder="1" applyAlignment="1">
      <alignment horizontal="center" vertical="center" wrapText="1"/>
    </xf>
    <xf numFmtId="0" fontId="24" fillId="8" borderId="4" xfId="0" applyFont="1" applyFill="1" applyBorder="1" applyAlignment="1">
      <alignment horizontal="center" vertical="center" wrapText="1"/>
    </xf>
    <xf numFmtId="0" fontId="58" fillId="0" borderId="2" xfId="0" applyFont="1" applyBorder="1" applyAlignment="1">
      <alignment horizontal="center" vertical="center" wrapText="1"/>
    </xf>
    <xf numFmtId="0" fontId="72" fillId="6" borderId="0" xfId="0" applyFont="1" applyFill="1"/>
    <xf numFmtId="0" fontId="72" fillId="6" borderId="4" xfId="7" applyFont="1" applyFill="1" applyBorder="1" applyAlignment="1">
      <alignment horizontal="right" vertical="center" wrapText="1" indent="1"/>
    </xf>
    <xf numFmtId="0" fontId="72" fillId="6" borderId="4" xfId="7" applyFont="1" applyFill="1" applyBorder="1" applyAlignment="1">
      <alignment horizontal="center" vertical="center" wrapText="1"/>
    </xf>
    <xf numFmtId="0" fontId="72" fillId="6" borderId="8" xfId="1" applyFont="1" applyFill="1" applyBorder="1" applyAlignment="1">
      <alignment horizontal="center" vertical="center"/>
    </xf>
    <xf numFmtId="0" fontId="72" fillId="6" borderId="9" xfId="1" applyFont="1" applyFill="1" applyBorder="1" applyAlignment="1">
      <alignment horizontal="center" vertical="center"/>
    </xf>
    <xf numFmtId="0" fontId="72" fillId="6" borderId="4" xfId="7" quotePrefix="1" applyFont="1" applyFill="1" applyBorder="1" applyAlignment="1">
      <alignment horizontal="center" vertical="center" wrapText="1"/>
    </xf>
    <xf numFmtId="0" fontId="72" fillId="6" borderId="4" xfId="7" applyFont="1" applyFill="1" applyBorder="1" applyAlignment="1">
      <alignment horizontal="center" vertical="center"/>
    </xf>
    <xf numFmtId="0" fontId="72" fillId="6" borderId="4" xfId="7" applyFont="1" applyFill="1" applyBorder="1" applyAlignment="1">
      <alignment horizontal="right" vertical="center" wrapText="1" indent="2"/>
    </xf>
    <xf numFmtId="0" fontId="72" fillId="6" borderId="8" xfId="7" applyFont="1" applyFill="1" applyBorder="1" applyAlignment="1">
      <alignment horizontal="center" vertical="center" wrapText="1"/>
    </xf>
    <xf numFmtId="0" fontId="72" fillId="6" borderId="4" xfId="1" applyFont="1" applyFill="1" applyBorder="1"/>
    <xf numFmtId="0" fontId="72" fillId="6" borderId="2" xfId="7" applyFont="1" applyFill="1" applyBorder="1" applyAlignment="1">
      <alignment horizontal="center" vertical="center" wrapText="1"/>
    </xf>
    <xf numFmtId="0" fontId="72" fillId="6" borderId="4" xfId="1" applyFont="1" applyFill="1" applyBorder="1" applyAlignment="1">
      <alignment horizontal="center" vertical="center" wrapText="1"/>
    </xf>
    <xf numFmtId="0" fontId="72" fillId="6" borderId="4" xfId="1" applyFont="1" applyFill="1" applyBorder="1" applyAlignment="1">
      <alignment horizontal="right" vertical="center" wrapText="1" indent="1"/>
    </xf>
    <xf numFmtId="0" fontId="72" fillId="6" borderId="5" xfId="1" applyFont="1" applyFill="1" applyBorder="1" applyAlignment="1">
      <alignment horizontal="center" vertical="center" wrapText="1"/>
    </xf>
    <xf numFmtId="0" fontId="72" fillId="6" borderId="5" xfId="1" applyFont="1" applyFill="1" applyBorder="1" applyAlignment="1">
      <alignment vertical="center" wrapText="1"/>
    </xf>
    <xf numFmtId="0" fontId="72" fillId="6" borderId="2" xfId="1" applyFont="1" applyFill="1" applyBorder="1" applyAlignment="1">
      <alignment horizontal="center" vertical="center" wrapText="1"/>
    </xf>
    <xf numFmtId="0" fontId="72" fillId="6" borderId="2" xfId="1" applyFont="1" applyFill="1" applyBorder="1" applyAlignment="1">
      <alignment vertical="center" wrapText="1"/>
    </xf>
    <xf numFmtId="0" fontId="72" fillId="6" borderId="4" xfId="1" applyNumberFormat="1" applyFont="1" applyFill="1" applyBorder="1" applyAlignment="1">
      <alignment horizontal="right" vertical="center" wrapText="1" indent="1"/>
    </xf>
    <xf numFmtId="0" fontId="72" fillId="6" borderId="4" xfId="1" applyNumberFormat="1" applyFont="1" applyFill="1" applyBorder="1" applyAlignment="1">
      <alignment horizontal="center" vertical="center" wrapText="1"/>
    </xf>
    <xf numFmtId="0" fontId="72" fillId="6" borderId="4" xfId="1" applyFont="1" applyFill="1" applyBorder="1" applyAlignment="1">
      <alignment horizontal="center" vertical="center"/>
    </xf>
    <xf numFmtId="0" fontId="72" fillId="6" borderId="4" xfId="1" applyFont="1" applyFill="1" applyBorder="1" applyAlignment="1">
      <alignment horizontal="right" vertical="center"/>
    </xf>
    <xf numFmtId="0" fontId="72" fillId="6" borderId="8" xfId="1" applyNumberFormat="1" applyFont="1" applyFill="1" applyBorder="1" applyAlignment="1">
      <alignment horizontal="right" vertical="center" wrapText="1" indent="1"/>
    </xf>
    <xf numFmtId="0" fontId="72" fillId="6" borderId="8" xfId="1" applyNumberFormat="1" applyFont="1" applyFill="1" applyBorder="1" applyAlignment="1">
      <alignment horizontal="center" vertical="center" wrapText="1"/>
    </xf>
    <xf numFmtId="0" fontId="72" fillId="6" borderId="5" xfId="1" applyNumberFormat="1" applyFont="1" applyFill="1" applyBorder="1" applyAlignment="1">
      <alignment horizontal="right" vertical="center" wrapText="1" indent="1"/>
    </xf>
    <xf numFmtId="0" fontId="72" fillId="6" borderId="5" xfId="1" applyNumberFormat="1" applyFont="1" applyFill="1" applyBorder="1" applyAlignment="1">
      <alignment horizontal="center" vertical="center" wrapText="1"/>
    </xf>
    <xf numFmtId="0" fontId="72" fillId="6" borderId="5" xfId="1" applyFont="1" applyFill="1" applyBorder="1" applyAlignment="1">
      <alignment horizontal="center" vertical="center"/>
    </xf>
    <xf numFmtId="0" fontId="72" fillId="6" borderId="4" xfId="1" quotePrefix="1" applyFont="1" applyFill="1" applyBorder="1" applyAlignment="1">
      <alignment horizontal="center" vertical="center"/>
    </xf>
    <xf numFmtId="0" fontId="72" fillId="6" borderId="4" xfId="1" applyFont="1" applyFill="1" applyBorder="1" applyAlignment="1">
      <alignment horizontal="right" indent="1"/>
    </xf>
    <xf numFmtId="0" fontId="72" fillId="6" borderId="0" xfId="1" applyFont="1" applyFill="1" applyAlignment="1">
      <alignment horizontal="center"/>
    </xf>
    <xf numFmtId="0" fontId="72" fillId="6" borderId="4" xfId="1" applyFont="1" applyFill="1" applyBorder="1" applyAlignment="1">
      <alignment horizontal="center"/>
    </xf>
    <xf numFmtId="0" fontId="72" fillId="6" borderId="4" xfId="1" applyFont="1" applyFill="1" applyBorder="1" applyAlignment="1">
      <alignment vertical="center"/>
    </xf>
    <xf numFmtId="0" fontId="72" fillId="6" borderId="0" xfId="1" applyFont="1" applyFill="1" applyAlignment="1">
      <alignment horizontal="right" vertical="center" indent="1"/>
    </xf>
    <xf numFmtId="0" fontId="72" fillId="6" borderId="4" xfId="1" applyFont="1" applyFill="1" applyBorder="1" applyAlignment="1">
      <alignment horizontal="right" vertical="center" indent="1"/>
    </xf>
    <xf numFmtId="0" fontId="72" fillId="6" borderId="4" xfId="1" quotePrefix="1" applyFont="1" applyFill="1" applyBorder="1" applyAlignment="1">
      <alignment vertical="center"/>
    </xf>
    <xf numFmtId="0" fontId="72" fillId="6" borderId="4" xfId="1" applyFont="1" applyFill="1" applyBorder="1" applyAlignment="1">
      <alignment horizontal="right" wrapText="1" indent="1"/>
    </xf>
    <xf numFmtId="0" fontId="72" fillId="6" borderId="5" xfId="1" applyFont="1" applyFill="1" applyBorder="1" applyAlignment="1">
      <alignment horizontal="right" vertical="center" wrapText="1" indent="1"/>
    </xf>
    <xf numFmtId="0" fontId="72" fillId="6" borderId="5" xfId="1" applyFont="1" applyFill="1" applyBorder="1" applyAlignment="1">
      <alignment vertical="center"/>
    </xf>
    <xf numFmtId="0" fontId="72" fillId="6" borderId="0" xfId="1" applyFont="1" applyFill="1" applyAlignment="1">
      <alignment horizontal="center" vertical="center" wrapText="1"/>
    </xf>
    <xf numFmtId="0" fontId="72" fillId="6" borderId="0" xfId="1" applyFont="1" applyFill="1" applyAlignment="1">
      <alignment horizontal="right" indent="1"/>
    </xf>
    <xf numFmtId="0" fontId="72" fillId="6" borderId="0" xfId="1" applyFont="1" applyFill="1" applyAlignment="1">
      <alignment horizontal="center" vertical="center"/>
    </xf>
    <xf numFmtId="0" fontId="72" fillId="6" borderId="4" xfId="2" applyFont="1" applyFill="1" applyBorder="1" applyAlignment="1">
      <alignment horizontal="right" vertical="center" wrapText="1" indent="1"/>
    </xf>
    <xf numFmtId="0" fontId="72" fillId="6" borderId="4" xfId="2" applyFont="1" applyFill="1" applyBorder="1" applyAlignment="1">
      <alignment horizontal="center" vertical="center" wrapText="1"/>
    </xf>
    <xf numFmtId="0" fontId="72" fillId="6" borderId="2" xfId="1" applyFont="1" applyFill="1" applyBorder="1" applyAlignment="1">
      <alignment horizontal="center" vertical="center"/>
    </xf>
    <xf numFmtId="0" fontId="72" fillId="6" borderId="4" xfId="2" applyFont="1" applyFill="1" applyBorder="1" applyAlignment="1">
      <alignment horizontal="right" vertical="center" wrapText="1"/>
    </xf>
    <xf numFmtId="0" fontId="74" fillId="6" borderId="0" xfId="0" applyFont="1" applyFill="1" applyAlignment="1">
      <alignment horizontal="left"/>
    </xf>
    <xf numFmtId="0" fontId="72" fillId="6" borderId="4" xfId="0" applyFont="1" applyFill="1" applyBorder="1" applyAlignment="1">
      <alignment horizontal="center" vertical="center" wrapText="1"/>
    </xf>
    <xf numFmtId="0" fontId="72" fillId="6" borderId="4" xfId="0" applyFont="1" applyFill="1" applyBorder="1" applyAlignment="1">
      <alignment vertical="center" wrapText="1"/>
    </xf>
    <xf numFmtId="0" fontId="72" fillId="6" borderId="4" xfId="0" applyFont="1" applyFill="1" applyBorder="1"/>
    <xf numFmtId="0" fontId="72" fillId="6" borderId="4" xfId="0" applyFont="1" applyFill="1" applyBorder="1" applyAlignment="1">
      <alignment horizontal="left" vertical="center" wrapText="1"/>
    </xf>
    <xf numFmtId="0" fontId="72" fillId="6" borderId="0" xfId="0" applyFont="1" applyFill="1" applyAlignment="1">
      <alignment horizontal="center" vertical="center" wrapText="1"/>
    </xf>
    <xf numFmtId="0" fontId="72" fillId="6" borderId="4" xfId="0" applyFont="1" applyFill="1" applyBorder="1" applyAlignment="1">
      <alignment horizontal="center" vertical="center"/>
    </xf>
    <xf numFmtId="0" fontId="72" fillId="6" borderId="2" xfId="0" applyFont="1" applyFill="1" applyBorder="1" applyAlignment="1">
      <alignment vertical="center" wrapText="1"/>
    </xf>
    <xf numFmtId="0" fontId="72" fillId="6" borderId="5" xfId="0" applyFont="1" applyFill="1" applyBorder="1" applyAlignment="1">
      <alignment vertical="center" wrapText="1"/>
    </xf>
    <xf numFmtId="0" fontId="72" fillId="6" borderId="7" xfId="0" applyFont="1" applyFill="1" applyBorder="1" applyAlignment="1">
      <alignment vertical="center" wrapText="1"/>
    </xf>
    <xf numFmtId="0" fontId="72" fillId="6" borderId="5" xfId="0" applyFont="1" applyFill="1" applyBorder="1" applyAlignment="1">
      <alignment horizontal="center" vertical="center" wrapText="1"/>
    </xf>
    <xf numFmtId="0" fontId="72" fillId="6" borderId="7" xfId="0" applyFont="1" applyFill="1" applyBorder="1" applyAlignment="1">
      <alignment horizontal="center" vertical="center" wrapText="1"/>
    </xf>
    <xf numFmtId="0" fontId="72" fillId="6" borderId="2" xfId="0" applyFont="1" applyFill="1" applyBorder="1" applyAlignment="1">
      <alignment horizontal="center" vertical="center" wrapText="1"/>
    </xf>
    <xf numFmtId="0" fontId="72" fillId="6" borderId="5" xfId="0" applyFont="1" applyFill="1" applyBorder="1" applyAlignment="1"/>
    <xf numFmtId="0" fontId="72" fillId="6" borderId="7" xfId="0" applyFont="1" applyFill="1" applyBorder="1" applyAlignment="1"/>
    <xf numFmtId="0" fontId="72" fillId="6" borderId="5" xfId="0" applyFont="1" applyFill="1" applyBorder="1" applyAlignment="1">
      <alignment horizontal="left" vertical="center" wrapText="1"/>
    </xf>
    <xf numFmtId="0" fontId="72" fillId="6" borderId="5" xfId="0" applyFont="1" applyFill="1" applyBorder="1" applyAlignment="1">
      <alignment horizontal="center" vertical="center"/>
    </xf>
    <xf numFmtId="0" fontId="72" fillId="6" borderId="7" xfId="0" applyFont="1" applyFill="1" applyBorder="1" applyAlignment="1">
      <alignment horizontal="center" vertical="center"/>
    </xf>
    <xf numFmtId="0" fontId="72" fillId="6" borderId="4" xfId="0" applyFont="1" applyFill="1" applyBorder="1" applyAlignment="1">
      <alignment horizontal="center"/>
    </xf>
    <xf numFmtId="0" fontId="74" fillId="6" borderId="4" xfId="9" applyFont="1" applyFill="1" applyBorder="1" applyAlignment="1" applyProtection="1">
      <alignment horizontal="center" vertical="center" wrapText="1"/>
    </xf>
    <xf numFmtId="0" fontId="72" fillId="6" borderId="7" xfId="0" applyFont="1" applyFill="1" applyBorder="1" applyAlignment="1">
      <alignment horizontal="left" vertical="center" wrapText="1"/>
    </xf>
    <xf numFmtId="0" fontId="72" fillId="6" borderId="2" xfId="0" applyFont="1" applyFill="1" applyBorder="1" applyAlignment="1"/>
    <xf numFmtId="0" fontId="72" fillId="6" borderId="4" xfId="0" quotePrefix="1" applyFont="1" applyFill="1" applyBorder="1" applyAlignment="1">
      <alignment horizontal="center" vertical="center" wrapText="1"/>
    </xf>
    <xf numFmtId="0" fontId="72" fillId="6" borderId="4" xfId="0" applyFont="1" applyFill="1" applyBorder="1" applyAlignment="1">
      <alignment horizontal="center" wrapText="1"/>
    </xf>
    <xf numFmtId="0" fontId="74" fillId="6" borderId="1" xfId="0" applyFont="1" applyFill="1" applyBorder="1" applyAlignment="1">
      <alignment vertical="center" wrapText="1"/>
    </xf>
    <xf numFmtId="0" fontId="72" fillId="6" borderId="2" xfId="1" applyFont="1" applyFill="1" applyBorder="1" applyAlignment="1">
      <alignment horizontal="center" vertical="center" wrapText="1"/>
    </xf>
    <xf numFmtId="0" fontId="72" fillId="6" borderId="5" xfId="1" applyFont="1" applyFill="1" applyBorder="1" applyAlignment="1">
      <alignment horizontal="center" vertical="center" wrapText="1"/>
    </xf>
    <xf numFmtId="0" fontId="72" fillId="6" borderId="2" xfId="7" applyFont="1" applyFill="1" applyBorder="1" applyAlignment="1">
      <alignment horizontal="right" vertical="center" wrapText="1" indent="1"/>
    </xf>
    <xf numFmtId="0" fontId="72" fillId="6" borderId="7" xfId="7" applyFont="1" applyFill="1" applyBorder="1" applyAlignment="1">
      <alignment horizontal="right" vertical="center" wrapText="1" indent="1"/>
    </xf>
    <xf numFmtId="0" fontId="72" fillId="6" borderId="4" xfId="7" applyFont="1" applyFill="1" applyBorder="1" applyAlignment="1">
      <alignment horizontal="right" vertical="center" wrapText="1" indent="1"/>
    </xf>
    <xf numFmtId="0" fontId="72" fillId="6" borderId="4" xfId="1" applyFont="1" applyFill="1" applyBorder="1" applyAlignment="1">
      <alignment horizontal="center" vertical="center" wrapText="1"/>
    </xf>
    <xf numFmtId="0" fontId="72" fillId="6" borderId="2" xfId="1" applyFont="1" applyFill="1" applyBorder="1" applyAlignment="1">
      <alignment horizontal="right" vertical="center" wrapText="1" indent="1"/>
    </xf>
    <xf numFmtId="0" fontId="72" fillId="6" borderId="7" xfId="1" applyFont="1" applyFill="1" applyBorder="1" applyAlignment="1">
      <alignment horizontal="right" vertical="center" wrapText="1" indent="1"/>
    </xf>
    <xf numFmtId="0" fontId="72" fillId="6" borderId="5" xfId="1" applyFont="1" applyFill="1" applyBorder="1" applyAlignment="1">
      <alignment horizontal="right" vertical="center" wrapText="1" indent="1"/>
    </xf>
    <xf numFmtId="0" fontId="72" fillId="6" borderId="2" xfId="1" applyFont="1" applyFill="1" applyBorder="1" applyAlignment="1">
      <alignment horizontal="center" vertical="center"/>
    </xf>
    <xf numFmtId="0" fontId="72" fillId="6" borderId="7" xfId="1" applyFont="1" applyFill="1" applyBorder="1" applyAlignment="1">
      <alignment horizontal="center" vertical="center"/>
    </xf>
    <xf numFmtId="0" fontId="72" fillId="6" borderId="5" xfId="1" applyFont="1" applyFill="1" applyBorder="1" applyAlignment="1">
      <alignment horizontal="center" vertical="center"/>
    </xf>
    <xf numFmtId="0" fontId="72" fillId="6" borderId="4" xfId="7" applyFont="1" applyFill="1" applyBorder="1" applyAlignment="1">
      <alignment horizontal="center" vertical="center" wrapText="1"/>
    </xf>
    <xf numFmtId="0" fontId="72" fillId="6" borderId="2" xfId="7" applyFont="1" applyFill="1" applyBorder="1" applyAlignment="1">
      <alignment horizontal="center" vertical="center" wrapText="1"/>
    </xf>
    <xf numFmtId="0" fontId="72" fillId="6" borderId="7" xfId="7" applyFont="1" applyFill="1" applyBorder="1" applyAlignment="1">
      <alignment horizontal="center" vertical="center" wrapText="1"/>
    </xf>
    <xf numFmtId="0" fontId="73" fillId="6" borderId="1" xfId="1" applyFont="1" applyFill="1" applyBorder="1" applyAlignment="1">
      <alignment horizontal="center"/>
    </xf>
    <xf numFmtId="0" fontId="73" fillId="6" borderId="1" xfId="0" applyFont="1" applyFill="1" applyBorder="1" applyAlignment="1">
      <alignment horizontal="center" vertical="center" wrapText="1"/>
    </xf>
    <xf numFmtId="0" fontId="75" fillId="6" borderId="1" xfId="0" applyFont="1" applyFill="1" applyBorder="1" applyAlignment="1">
      <alignment horizontal="center" vertical="center" wrapText="1"/>
    </xf>
    <xf numFmtId="0" fontId="73" fillId="6" borderId="1" xfId="1" applyFont="1" applyFill="1" applyBorder="1" applyAlignment="1">
      <alignment horizontal="center" vertical="center"/>
    </xf>
    <xf numFmtId="0" fontId="72" fillId="6" borderId="5" xfId="7" applyFont="1" applyFill="1" applyBorder="1" applyAlignment="1">
      <alignment horizontal="center" vertical="center" wrapText="1"/>
    </xf>
    <xf numFmtId="0" fontId="72" fillId="6" borderId="5" xfId="7" applyFont="1" applyFill="1" applyBorder="1" applyAlignment="1">
      <alignment horizontal="right" vertical="center" wrapText="1" indent="1"/>
    </xf>
    <xf numFmtId="0" fontId="72" fillId="6" borderId="3" xfId="7" applyFont="1" applyFill="1" applyBorder="1" applyAlignment="1">
      <alignment horizontal="right" vertical="center" wrapText="1" indent="1"/>
    </xf>
    <xf numFmtId="0" fontId="72" fillId="6" borderId="11" xfId="7" applyFont="1" applyFill="1" applyBorder="1" applyAlignment="1">
      <alignment horizontal="right" vertical="center" wrapText="1" indent="1"/>
    </xf>
    <xf numFmtId="0" fontId="72" fillId="6" borderId="6" xfId="7" applyFont="1" applyFill="1" applyBorder="1" applyAlignment="1">
      <alignment horizontal="right" vertical="center" wrapText="1" indent="1"/>
    </xf>
    <xf numFmtId="0" fontId="72" fillId="6" borderId="4" xfId="1" applyFont="1" applyFill="1" applyBorder="1" applyAlignment="1">
      <alignment horizontal="right" vertical="center" wrapText="1" indent="1"/>
    </xf>
    <xf numFmtId="0" fontId="72" fillId="6" borderId="4" xfId="1" applyFont="1" applyFill="1" applyBorder="1" applyAlignment="1">
      <alignment horizontal="center" vertical="center"/>
    </xf>
    <xf numFmtId="0" fontId="72" fillId="6" borderId="7" xfId="1" applyFont="1" applyFill="1" applyBorder="1" applyAlignment="1">
      <alignment horizontal="center" vertical="center" wrapText="1"/>
    </xf>
    <xf numFmtId="164" fontId="72" fillId="6" borderId="2" xfId="3" applyNumberFormat="1" applyFont="1" applyFill="1" applyBorder="1" applyAlignment="1">
      <alignment horizontal="right" vertical="center" wrapText="1" indent="1"/>
    </xf>
    <xf numFmtId="164" fontId="72" fillId="6" borderId="7" xfId="3" applyNumberFormat="1" applyFont="1" applyFill="1" applyBorder="1" applyAlignment="1">
      <alignment horizontal="right" vertical="center" wrapText="1" indent="1"/>
    </xf>
    <xf numFmtId="164" fontId="72" fillId="6" borderId="5" xfId="3" applyNumberFormat="1" applyFont="1" applyFill="1" applyBorder="1" applyAlignment="1">
      <alignment horizontal="right" vertical="center" wrapText="1" indent="1"/>
    </xf>
    <xf numFmtId="0" fontId="72" fillId="6" borderId="4" xfId="1" applyFont="1" applyFill="1" applyBorder="1" applyAlignment="1">
      <alignment horizontal="right" vertical="center" indent="1"/>
    </xf>
    <xf numFmtId="0" fontId="72" fillId="6" borderId="4" xfId="2" applyFont="1" applyFill="1" applyBorder="1" applyAlignment="1">
      <alignment horizontal="center" vertical="center" wrapText="1"/>
    </xf>
    <xf numFmtId="0" fontId="72" fillId="6" borderId="4" xfId="2" applyFont="1" applyFill="1" applyBorder="1" applyAlignment="1">
      <alignment horizontal="right" vertical="center" wrapText="1" indent="1"/>
    </xf>
    <xf numFmtId="0" fontId="72" fillId="6" borderId="2" xfId="2" applyFont="1" applyFill="1" applyBorder="1" applyAlignment="1">
      <alignment horizontal="center" vertical="center" wrapText="1"/>
    </xf>
    <xf numFmtId="0" fontId="72" fillId="6" borderId="7" xfId="2" applyFont="1" applyFill="1" applyBorder="1" applyAlignment="1">
      <alignment horizontal="center" vertical="center" wrapText="1"/>
    </xf>
    <xf numFmtId="0" fontId="72" fillId="6" borderId="5" xfId="2" applyFont="1" applyFill="1" applyBorder="1" applyAlignment="1">
      <alignment horizontal="center" vertical="center" wrapText="1"/>
    </xf>
    <xf numFmtId="0" fontId="72" fillId="6" borderId="2" xfId="2" applyFont="1" applyFill="1" applyBorder="1" applyAlignment="1">
      <alignment horizontal="right" vertical="center" wrapText="1" indent="1"/>
    </xf>
    <xf numFmtId="0" fontId="72" fillId="6" borderId="7" xfId="2" applyFont="1" applyFill="1" applyBorder="1" applyAlignment="1">
      <alignment horizontal="right" vertical="center" wrapText="1" indent="1"/>
    </xf>
    <xf numFmtId="0" fontId="72" fillId="6" borderId="5" xfId="2" applyFont="1" applyFill="1" applyBorder="1" applyAlignment="1">
      <alignment horizontal="right" vertical="center" wrapText="1" indent="1"/>
    </xf>
    <xf numFmtId="0" fontId="72" fillId="6" borderId="4" xfId="0" applyFont="1" applyFill="1" applyBorder="1" applyAlignment="1">
      <alignment horizontal="center" vertical="center" wrapText="1"/>
    </xf>
    <xf numFmtId="0" fontId="72" fillId="6" borderId="4" xfId="0" applyFont="1" applyFill="1" applyBorder="1" applyAlignment="1">
      <alignment horizontal="center" wrapText="1"/>
    </xf>
    <xf numFmtId="0" fontId="72" fillId="6" borderId="4" xfId="0" applyFont="1" applyFill="1" applyBorder="1"/>
    <xf numFmtId="0" fontId="72" fillId="6" borderId="4" xfId="0" applyFont="1" applyFill="1" applyBorder="1" applyAlignment="1">
      <alignment horizontal="right" vertical="center" wrapText="1"/>
    </xf>
    <xf numFmtId="0" fontId="72" fillId="6" borderId="2" xfId="0" applyFont="1" applyFill="1" applyBorder="1" applyAlignment="1">
      <alignment horizontal="center" vertical="center" wrapText="1"/>
    </xf>
    <xf numFmtId="0" fontId="72" fillId="6" borderId="7" xfId="0" applyFont="1" applyFill="1" applyBorder="1" applyAlignment="1">
      <alignment horizontal="center" vertical="center" wrapText="1"/>
    </xf>
    <xf numFmtId="0" fontId="72" fillId="6" borderId="5" xfId="0" applyFont="1" applyFill="1" applyBorder="1" applyAlignment="1">
      <alignment horizontal="center" vertical="center" wrapText="1"/>
    </xf>
    <xf numFmtId="0" fontId="72" fillId="6" borderId="2" xfId="0" applyFont="1" applyFill="1" applyBorder="1" applyAlignment="1">
      <alignment horizontal="center" vertical="center"/>
    </xf>
    <xf numFmtId="0" fontId="72" fillId="6" borderId="7" xfId="0" applyFont="1" applyFill="1" applyBorder="1" applyAlignment="1">
      <alignment horizontal="center" vertical="center"/>
    </xf>
    <xf numFmtId="0" fontId="72" fillId="6" borderId="5" xfId="0" applyFont="1" applyFill="1" applyBorder="1" applyAlignment="1">
      <alignment horizontal="center" vertical="center"/>
    </xf>
    <xf numFmtId="0" fontId="72" fillId="6" borderId="7" xfId="0" applyFont="1" applyFill="1" applyBorder="1"/>
    <xf numFmtId="0" fontId="72" fillId="6" borderId="5" xfId="0" applyFont="1" applyFill="1" applyBorder="1"/>
    <xf numFmtId="0" fontId="72" fillId="6" borderId="4" xfId="0" applyFont="1" applyFill="1" applyBorder="1" applyAlignment="1">
      <alignment horizontal="center" vertical="center"/>
    </xf>
    <xf numFmtId="0" fontId="72" fillId="6" borderId="4" xfId="0" applyFont="1" applyFill="1" applyBorder="1" applyAlignment="1">
      <alignment horizontal="center" vertical="top"/>
    </xf>
    <xf numFmtId="0" fontId="72" fillId="6" borderId="4" xfId="0" applyFont="1" applyFill="1" applyBorder="1" applyAlignment="1">
      <alignment horizontal="center"/>
    </xf>
    <xf numFmtId="0" fontId="72" fillId="6" borderId="4" xfId="0" applyFont="1" applyFill="1" applyBorder="1" applyAlignment="1">
      <alignment horizontal="left" vertical="center" wrapText="1"/>
    </xf>
    <xf numFmtId="0" fontId="72" fillId="6" borderId="2" xfId="0" applyFont="1" applyFill="1" applyBorder="1" applyAlignment="1">
      <alignment vertical="top" wrapText="1"/>
    </xf>
    <xf numFmtId="0" fontId="72" fillId="6" borderId="7" xfId="0" applyFont="1" applyFill="1" applyBorder="1" applyAlignment="1">
      <alignment vertical="top" wrapText="1"/>
    </xf>
    <xf numFmtId="0" fontId="72" fillId="6" borderId="5" xfId="0" applyFont="1" applyFill="1" applyBorder="1" applyAlignment="1">
      <alignment vertical="top" wrapText="1"/>
    </xf>
    <xf numFmtId="0" fontId="72" fillId="6" borderId="4" xfId="0" applyFont="1" applyFill="1" applyBorder="1" applyAlignment="1">
      <alignment horizontal="left" vertical="center" wrapText="1" indent="1"/>
    </xf>
    <xf numFmtId="0" fontId="72" fillId="6" borderId="4" xfId="0" applyFont="1" applyFill="1" applyBorder="1" applyAlignment="1">
      <alignment horizontal="left" wrapText="1" indent="1"/>
    </xf>
    <xf numFmtId="0" fontId="73" fillId="6" borderId="0" xfId="0" applyFont="1" applyFill="1" applyBorder="1" applyAlignment="1">
      <alignment horizontal="center"/>
    </xf>
    <xf numFmtId="0" fontId="76" fillId="6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vertical="center" wrapText="1"/>
    </xf>
    <xf numFmtId="0" fontId="1" fillId="0" borderId="7" xfId="0" applyFont="1" applyBorder="1" applyAlignment="1">
      <alignment vertical="center" wrapText="1"/>
    </xf>
    <xf numFmtId="0" fontId="1" fillId="0" borderId="5" xfId="0" applyFont="1" applyBorder="1" applyAlignment="1">
      <alignment vertical="center" wrapText="1"/>
    </xf>
    <xf numFmtId="0" fontId="20" fillId="10" borderId="8" xfId="0" applyFont="1" applyFill="1" applyBorder="1" applyAlignment="1">
      <alignment horizontal="center" vertical="center" wrapText="1"/>
    </xf>
    <xf numFmtId="0" fontId="20" fillId="10" borderId="10" xfId="0" applyFont="1" applyFill="1" applyBorder="1" applyAlignment="1">
      <alignment horizontal="center" vertical="center" wrapText="1"/>
    </xf>
    <xf numFmtId="0" fontId="20" fillId="10" borderId="9" xfId="0" applyFont="1" applyFill="1" applyBorder="1" applyAlignment="1">
      <alignment horizontal="center" vertical="center" wrapText="1"/>
    </xf>
    <xf numFmtId="0" fontId="56" fillId="11" borderId="8" xfId="0" applyFont="1" applyFill="1" applyBorder="1" applyAlignment="1">
      <alignment horizontal="center" vertical="center" wrapText="1"/>
    </xf>
    <xf numFmtId="0" fontId="56" fillId="11" borderId="10" xfId="0" applyFont="1" applyFill="1" applyBorder="1" applyAlignment="1">
      <alignment horizontal="center" vertical="center" wrapText="1"/>
    </xf>
    <xf numFmtId="0" fontId="56" fillId="11" borderId="9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vertical="center" wrapText="1"/>
    </xf>
    <xf numFmtId="0" fontId="1" fillId="0" borderId="5" xfId="0" applyFont="1" applyFill="1" applyBorder="1" applyAlignment="1">
      <alignment vertical="center" wrapText="1"/>
    </xf>
    <xf numFmtId="0" fontId="1" fillId="0" borderId="2" xfId="0" quotePrefix="1" applyFont="1" applyBorder="1" applyAlignment="1">
      <alignment vertical="center" wrapText="1"/>
    </xf>
    <xf numFmtId="0" fontId="1" fillId="0" borderId="7" xfId="0" quotePrefix="1" applyFont="1" applyBorder="1" applyAlignment="1">
      <alignment vertical="center" wrapText="1"/>
    </xf>
    <xf numFmtId="0" fontId="1" fillId="0" borderId="5" xfId="0" quotePrefix="1" applyFont="1" applyBorder="1" applyAlignment="1">
      <alignment vertical="center" wrapText="1"/>
    </xf>
    <xf numFmtId="0" fontId="1" fillId="0" borderId="2" xfId="0" quotePrefix="1" applyFont="1" applyFill="1" applyBorder="1" applyAlignment="1">
      <alignment vertical="center" wrapText="1"/>
    </xf>
    <xf numFmtId="0" fontId="1" fillId="0" borderId="7" xfId="0" quotePrefix="1" applyFont="1" applyFill="1" applyBorder="1" applyAlignment="1">
      <alignment vertical="center" wrapText="1"/>
    </xf>
    <xf numFmtId="0" fontId="1" fillId="0" borderId="5" xfId="0" quotePrefix="1" applyFont="1" applyFill="1" applyBorder="1" applyAlignment="1">
      <alignment vertical="center" wrapText="1"/>
    </xf>
    <xf numFmtId="0" fontId="1" fillId="0" borderId="7" xfId="0" applyFont="1" applyFill="1" applyBorder="1" applyAlignment="1">
      <alignment vertical="center" wrapText="1"/>
    </xf>
    <xf numFmtId="0" fontId="57" fillId="13" borderId="8" xfId="0" applyFont="1" applyFill="1" applyBorder="1" applyAlignment="1">
      <alignment horizontal="center" vertical="center" wrapText="1"/>
    </xf>
    <xf numFmtId="0" fontId="57" fillId="13" borderId="10" xfId="0" applyFont="1" applyFill="1" applyBorder="1" applyAlignment="1">
      <alignment horizontal="center" vertical="center" wrapText="1"/>
    </xf>
    <xf numFmtId="0" fontId="57" fillId="13" borderId="9" xfId="0" applyFont="1" applyFill="1" applyBorder="1" applyAlignment="1">
      <alignment horizontal="center" vertical="center" wrapText="1"/>
    </xf>
    <xf numFmtId="0" fontId="13" fillId="0" borderId="0" xfId="0" applyFont="1" applyBorder="1" applyAlignment="1">
      <alignment horizontal="center"/>
    </xf>
    <xf numFmtId="0" fontId="20" fillId="0" borderId="2" xfId="0" applyFont="1" applyBorder="1" applyAlignment="1">
      <alignment horizontal="center" vertical="center" wrapText="1"/>
    </xf>
    <xf numFmtId="0" fontId="20" fillId="0" borderId="5" xfId="0" applyFont="1" applyBorder="1" applyAlignment="1">
      <alignment horizontal="center" vertical="center" wrapText="1"/>
    </xf>
    <xf numFmtId="0" fontId="20" fillId="0" borderId="2" xfId="0" applyFont="1" applyBorder="1" applyAlignment="1">
      <alignment vertical="center" wrapText="1"/>
    </xf>
    <xf numFmtId="0" fontId="20" fillId="0" borderId="5" xfId="0" applyFont="1" applyBorder="1" applyAlignment="1">
      <alignment vertical="center" wrapText="1"/>
    </xf>
    <xf numFmtId="0" fontId="20" fillId="0" borderId="8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24" fillId="0" borderId="4" xfId="0" applyFont="1" applyBorder="1" applyAlignment="1">
      <alignment horizontal="center" vertical="center" wrapText="1"/>
    </xf>
    <xf numFmtId="0" fontId="1" fillId="0" borderId="4" xfId="0" applyFont="1" applyFill="1" applyBorder="1" applyAlignment="1">
      <alignment horizontal="left" vertical="center" wrapText="1"/>
    </xf>
    <xf numFmtId="0" fontId="24" fillId="0" borderId="4" xfId="0" applyFont="1" applyFill="1" applyBorder="1" applyAlignment="1">
      <alignment horizontal="center" vertical="center" wrapText="1"/>
    </xf>
    <xf numFmtId="0" fontId="26" fillId="2" borderId="8" xfId="0" applyFont="1" applyFill="1" applyBorder="1" applyAlignment="1">
      <alignment horizontal="center" vertical="center" wrapText="1"/>
    </xf>
    <xf numFmtId="0" fontId="26" fillId="2" borderId="9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vertical="center" wrapText="1"/>
    </xf>
    <xf numFmtId="0" fontId="24" fillId="6" borderId="4" xfId="0" applyFont="1" applyFill="1" applyBorder="1" applyAlignment="1">
      <alignment horizontal="center" vertical="center" wrapText="1"/>
    </xf>
    <xf numFmtId="0" fontId="1" fillId="6" borderId="4" xfId="0" applyFont="1" applyFill="1" applyBorder="1" applyAlignment="1">
      <alignment horizontal="left" vertical="center" wrapText="1"/>
    </xf>
    <xf numFmtId="0" fontId="22" fillId="0" borderId="4" xfId="0" applyFont="1" applyBorder="1" applyAlignment="1">
      <alignment horizontal="center" vertical="center" wrapText="1"/>
    </xf>
    <xf numFmtId="0" fontId="55" fillId="0" borderId="4" xfId="0" applyFont="1" applyFill="1" applyBorder="1" applyAlignment="1">
      <alignment horizontal="left" vertical="center" wrapText="1"/>
    </xf>
    <xf numFmtId="0" fontId="19" fillId="0" borderId="0" xfId="0" applyFont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4" xfId="0" applyBorder="1" applyAlignment="1">
      <alignment horizontal="left" vertical="center" wrapText="1"/>
    </xf>
    <xf numFmtId="0" fontId="34" fillId="0" borderId="0" xfId="0" applyFont="1" applyAlignment="1">
      <alignment horizontal="center" vertical="center" wrapText="1"/>
    </xf>
    <xf numFmtId="0" fontId="34" fillId="0" borderId="1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left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left" vertical="center" wrapText="1"/>
    </xf>
    <xf numFmtId="0" fontId="0" fillId="0" borderId="5" xfId="0" applyFill="1" applyBorder="1" applyAlignment="1">
      <alignment horizontal="left" vertical="center" wrapText="1"/>
    </xf>
    <xf numFmtId="0" fontId="19" fillId="2" borderId="8" xfId="0" applyFont="1" applyFill="1" applyBorder="1" applyAlignment="1">
      <alignment horizontal="center" vertical="center" wrapText="1"/>
    </xf>
    <xf numFmtId="0" fontId="19" fillId="2" borderId="9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0" fillId="0" borderId="5" xfId="0" applyBorder="1" applyAlignment="1">
      <alignment horizontal="left" vertical="center" wrapText="1"/>
    </xf>
    <xf numFmtId="0" fontId="0" fillId="6" borderId="2" xfId="0" applyFill="1" applyBorder="1" applyAlignment="1">
      <alignment horizontal="center" vertical="center" wrapText="1"/>
    </xf>
    <xf numFmtId="0" fontId="0" fillId="6" borderId="7" xfId="0" applyFill="1" applyBorder="1" applyAlignment="1">
      <alignment horizontal="center" vertical="center" wrapText="1"/>
    </xf>
    <xf numFmtId="0" fontId="0" fillId="6" borderId="5" xfId="0" applyFill="1" applyBorder="1" applyAlignment="1">
      <alignment horizontal="center" vertical="center" wrapText="1"/>
    </xf>
    <xf numFmtId="0" fontId="0" fillId="6" borderId="2" xfId="0" applyFill="1" applyBorder="1" applyAlignment="1">
      <alignment horizontal="left" vertical="center" wrapText="1"/>
    </xf>
    <xf numFmtId="0" fontId="0" fillId="6" borderId="7" xfId="0" applyFill="1" applyBorder="1" applyAlignment="1">
      <alignment horizontal="left" vertical="center" wrapText="1"/>
    </xf>
    <xf numFmtId="0" fontId="0" fillId="6" borderId="5" xfId="0" applyFill="1" applyBorder="1" applyAlignment="1">
      <alignment horizontal="left" vertical="center" wrapText="1"/>
    </xf>
    <xf numFmtId="0" fontId="13" fillId="0" borderId="4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left" vertical="center" wrapText="1"/>
    </xf>
    <xf numFmtId="0" fontId="1" fillId="0" borderId="5" xfId="0" applyFont="1" applyBorder="1" applyAlignment="1">
      <alignment horizontal="left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6" borderId="4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 wrapText="1"/>
    </xf>
    <xf numFmtId="0" fontId="0" fillId="0" borderId="4" xfId="0" applyFill="1" applyBorder="1" applyAlignment="1">
      <alignment horizontal="left" vertical="center" wrapText="1"/>
    </xf>
    <xf numFmtId="0" fontId="1" fillId="0" borderId="7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17" fillId="0" borderId="4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4" fillId="10" borderId="8" xfId="0" applyFont="1" applyFill="1" applyBorder="1" applyAlignment="1">
      <alignment horizontal="center" vertical="center" wrapText="1"/>
    </xf>
    <xf numFmtId="0" fontId="4" fillId="10" borderId="10" xfId="0" applyFont="1" applyFill="1" applyBorder="1" applyAlignment="1">
      <alignment horizontal="center" vertical="center" wrapText="1"/>
    </xf>
    <xf numFmtId="0" fontId="4" fillId="10" borderId="9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17" fillId="11" borderId="8" xfId="0" applyFont="1" applyFill="1" applyBorder="1" applyAlignment="1">
      <alignment horizontal="center" vertical="center"/>
    </xf>
    <xf numFmtId="0" fontId="17" fillId="11" borderId="10" xfId="0" applyFont="1" applyFill="1" applyBorder="1" applyAlignment="1">
      <alignment horizontal="center" vertical="center"/>
    </xf>
    <xf numFmtId="0" fontId="17" fillId="11" borderId="9" xfId="0" applyFont="1" applyFill="1" applyBorder="1" applyAlignment="1">
      <alignment horizontal="center" vertical="center"/>
    </xf>
    <xf numFmtId="0" fontId="17" fillId="12" borderId="8" xfId="0" applyFont="1" applyFill="1" applyBorder="1" applyAlignment="1">
      <alignment horizontal="center" vertical="center"/>
    </xf>
    <xf numFmtId="0" fontId="17" fillId="12" borderId="10" xfId="0" applyFont="1" applyFill="1" applyBorder="1" applyAlignment="1">
      <alignment horizontal="center" vertical="center"/>
    </xf>
    <xf numFmtId="0" fontId="17" fillId="12" borderId="9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16" fillId="0" borderId="4" xfId="0" applyFont="1" applyBorder="1" applyAlignment="1">
      <alignment horizontal="center"/>
    </xf>
    <xf numFmtId="0" fontId="17" fillId="0" borderId="4" xfId="0" applyFont="1" applyFill="1" applyBorder="1" applyAlignment="1">
      <alignment horizontal="center" vertical="center"/>
    </xf>
    <xf numFmtId="0" fontId="2" fillId="0" borderId="4" xfId="0" applyFont="1" applyBorder="1" applyAlignment="1">
      <alignment vertical="center" wrapText="1"/>
    </xf>
    <xf numFmtId="0" fontId="17" fillId="0" borderId="4" xfId="0" applyFont="1" applyBorder="1" applyAlignment="1">
      <alignment horizontal="center"/>
    </xf>
    <xf numFmtId="0" fontId="6" fillId="0" borderId="4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top" wrapText="1"/>
    </xf>
    <xf numFmtId="0" fontId="52" fillId="11" borderId="8" xfId="0" applyFont="1" applyFill="1" applyBorder="1" applyAlignment="1">
      <alignment horizontal="center" vertical="center" wrapText="1"/>
    </xf>
    <xf numFmtId="0" fontId="52" fillId="11" borderId="10" xfId="0" applyFont="1" applyFill="1" applyBorder="1" applyAlignment="1">
      <alignment horizontal="center" vertical="center" wrapText="1"/>
    </xf>
    <xf numFmtId="0" fontId="52" fillId="11" borderId="9" xfId="0" applyFont="1" applyFill="1" applyBorder="1" applyAlignment="1">
      <alignment horizontal="center" vertical="center" wrapText="1"/>
    </xf>
    <xf numFmtId="0" fontId="29" fillId="0" borderId="2" xfId="0" applyFont="1" applyFill="1" applyBorder="1" applyAlignment="1">
      <alignment horizontal="center" vertical="center"/>
    </xf>
    <xf numFmtId="0" fontId="29" fillId="0" borderId="5" xfId="0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horizontal="left" vertical="center" wrapText="1"/>
    </xf>
    <xf numFmtId="0" fontId="29" fillId="0" borderId="5" xfId="0" applyFont="1" applyFill="1" applyBorder="1" applyAlignment="1">
      <alignment horizontal="left" vertical="center" wrapText="1"/>
    </xf>
    <xf numFmtId="0" fontId="23" fillId="0" borderId="2" xfId="0" applyFont="1" applyBorder="1" applyAlignment="1">
      <alignment horizontal="center" vertical="center"/>
    </xf>
    <xf numFmtId="0" fontId="23" fillId="0" borderId="7" xfId="0" applyFont="1" applyBorder="1" applyAlignment="1">
      <alignment horizontal="center" vertical="center"/>
    </xf>
    <xf numFmtId="0" fontId="23" fillId="0" borderId="5" xfId="0" applyFont="1" applyBorder="1" applyAlignment="1">
      <alignment horizontal="center" vertical="center"/>
    </xf>
    <xf numFmtId="0" fontId="29" fillId="0" borderId="2" xfId="0" applyFont="1" applyBorder="1" applyAlignment="1">
      <alignment horizontal="left" vertical="center" wrapText="1"/>
    </xf>
    <xf numFmtId="0" fontId="29" fillId="0" borderId="7" xfId="0" applyFont="1" applyBorder="1" applyAlignment="1">
      <alignment horizontal="left" vertical="center" wrapText="1"/>
    </xf>
    <xf numFmtId="0" fontId="23" fillId="0" borderId="5" xfId="0" applyFont="1" applyBorder="1" applyAlignment="1">
      <alignment horizontal="left" vertical="center" wrapText="1"/>
    </xf>
    <xf numFmtId="0" fontId="23" fillId="0" borderId="7" xfId="0" applyFont="1" applyBorder="1" applyAlignment="1">
      <alignment horizontal="left" vertical="center" wrapText="1"/>
    </xf>
    <xf numFmtId="0" fontId="23" fillId="0" borderId="2" xfId="0" applyFont="1" applyFill="1" applyBorder="1" applyAlignment="1">
      <alignment horizontal="center" vertical="center"/>
    </xf>
    <xf numFmtId="0" fontId="23" fillId="0" borderId="5" xfId="0" applyFont="1" applyFill="1" applyBorder="1" applyAlignment="1">
      <alignment horizontal="center" vertical="center"/>
    </xf>
    <xf numFmtId="0" fontId="29" fillId="0" borderId="5" xfId="0" applyFont="1" applyBorder="1" applyAlignment="1">
      <alignment horizontal="left" vertical="center" wrapText="1"/>
    </xf>
    <xf numFmtId="0" fontId="23" fillId="0" borderId="2" xfId="0" applyFont="1" applyBorder="1" applyAlignment="1">
      <alignment horizontal="left" vertical="center" wrapText="1"/>
    </xf>
    <xf numFmtId="0" fontId="23" fillId="0" borderId="2" xfId="0" applyFont="1" applyBorder="1" applyAlignment="1">
      <alignment horizontal="center" vertical="center" wrapText="1"/>
    </xf>
    <xf numFmtId="0" fontId="23" fillId="0" borderId="7" xfId="0" applyFont="1" applyBorder="1" applyAlignment="1">
      <alignment horizontal="center" vertical="center" wrapText="1"/>
    </xf>
    <xf numFmtId="0" fontId="23" fillId="0" borderId="5" xfId="0" applyFont="1" applyBorder="1" applyAlignment="1">
      <alignment horizontal="center" vertical="center" wrapText="1"/>
    </xf>
    <xf numFmtId="0" fontId="23" fillId="0" borderId="4" xfId="0" applyFont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23" fillId="4" borderId="2" xfId="0" applyFont="1" applyFill="1" applyBorder="1" applyAlignment="1">
      <alignment horizontal="left" vertical="center" wrapText="1"/>
    </xf>
    <xf numFmtId="0" fontId="23" fillId="4" borderId="7" xfId="0" applyFont="1" applyFill="1" applyBorder="1" applyAlignment="1">
      <alignment horizontal="left" vertical="center" wrapText="1"/>
    </xf>
    <xf numFmtId="0" fontId="23" fillId="4" borderId="5" xfId="0" applyFont="1" applyFill="1" applyBorder="1" applyAlignment="1">
      <alignment horizontal="left" vertical="center" wrapText="1"/>
    </xf>
    <xf numFmtId="0" fontId="23" fillId="0" borderId="4" xfId="0" applyFont="1" applyBorder="1" applyAlignment="1">
      <alignment horizontal="center" vertical="top"/>
    </xf>
    <xf numFmtId="0" fontId="29" fillId="4" borderId="2" xfId="0" applyFont="1" applyFill="1" applyBorder="1" applyAlignment="1">
      <alignment horizontal="left" vertical="center" wrapText="1"/>
    </xf>
    <xf numFmtId="0" fontId="29" fillId="4" borderId="7" xfId="0" applyFont="1" applyFill="1" applyBorder="1" applyAlignment="1">
      <alignment horizontal="left" vertical="center" wrapText="1"/>
    </xf>
    <xf numFmtId="0" fontId="29" fillId="4" borderId="5" xfId="0" applyFont="1" applyFill="1" applyBorder="1" applyAlignment="1">
      <alignment horizontal="left" vertical="center" wrapText="1"/>
    </xf>
    <xf numFmtId="0" fontId="29" fillId="0" borderId="2" xfId="0" applyFont="1" applyBorder="1" applyAlignment="1">
      <alignment horizontal="center" vertical="center" wrapText="1"/>
    </xf>
    <xf numFmtId="0" fontId="29" fillId="0" borderId="7" xfId="0" applyFont="1" applyBorder="1" applyAlignment="1">
      <alignment horizontal="center" vertical="center" wrapText="1"/>
    </xf>
    <xf numFmtId="0" fontId="29" fillId="0" borderId="5" xfId="0" applyFont="1" applyBorder="1" applyAlignment="1">
      <alignment horizontal="center" vertical="center" wrapText="1"/>
    </xf>
    <xf numFmtId="0" fontId="29" fillId="0" borderId="4" xfId="0" applyFont="1" applyBorder="1" applyAlignment="1">
      <alignment horizontal="left" vertical="center" wrapText="1"/>
    </xf>
    <xf numFmtId="0" fontId="29" fillId="0" borderId="4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49" fillId="0" borderId="2" xfId="0" applyFont="1" applyBorder="1" applyAlignment="1">
      <alignment horizontal="left" vertical="center" wrapText="1"/>
    </xf>
    <xf numFmtId="0" fontId="49" fillId="0" borderId="5" xfId="0" applyFont="1" applyBorder="1" applyAlignment="1">
      <alignment horizontal="left" vertical="center" wrapText="1"/>
    </xf>
    <xf numFmtId="0" fontId="49" fillId="0" borderId="2" xfId="0" applyFont="1" applyBorder="1" applyAlignment="1">
      <alignment horizontal="center" vertical="center" wrapText="1"/>
    </xf>
    <xf numFmtId="0" fontId="23" fillId="0" borderId="5" xfId="0" applyFont="1" applyBorder="1"/>
    <xf numFmtId="0" fontId="49" fillId="0" borderId="5" xfId="0" applyFont="1" applyBorder="1" applyAlignment="1">
      <alignment horizontal="center" vertical="center" wrapText="1"/>
    </xf>
    <xf numFmtId="0" fontId="49" fillId="0" borderId="8" xfId="0" applyFont="1" applyBorder="1" applyAlignment="1">
      <alignment horizontal="center" vertical="center" wrapText="1"/>
    </xf>
    <xf numFmtId="0" fontId="49" fillId="0" borderId="10" xfId="0" applyFont="1" applyBorder="1" applyAlignment="1">
      <alignment horizontal="center" vertical="center" wrapText="1"/>
    </xf>
    <xf numFmtId="0" fontId="49" fillId="0" borderId="9" xfId="0" applyFont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vertical="top" wrapText="1"/>
    </xf>
    <xf numFmtId="0" fontId="1" fillId="0" borderId="5" xfId="0" applyFont="1" applyFill="1" applyBorder="1" applyAlignment="1">
      <alignment vertical="top" wrapText="1"/>
    </xf>
    <xf numFmtId="0" fontId="1" fillId="0" borderId="4" xfId="0" quotePrefix="1" applyFont="1" applyFill="1" applyBorder="1" applyAlignment="1">
      <alignment vertical="top" wrapText="1"/>
    </xf>
    <xf numFmtId="0" fontId="1" fillId="0" borderId="4" xfId="0" applyFont="1" applyFill="1" applyBorder="1" applyAlignment="1">
      <alignment horizontal="center" vertical="top" wrapText="1"/>
    </xf>
    <xf numFmtId="0" fontId="1" fillId="0" borderId="2" xfId="0" applyFont="1" applyFill="1" applyBorder="1" applyAlignment="1">
      <alignment horizontal="center" vertical="top" wrapText="1"/>
    </xf>
    <xf numFmtId="0" fontId="1" fillId="0" borderId="7" xfId="0" applyFont="1" applyFill="1" applyBorder="1" applyAlignment="1">
      <alignment horizontal="center" vertical="top" wrapText="1"/>
    </xf>
    <xf numFmtId="0" fontId="1" fillId="0" borderId="5" xfId="0" applyFont="1" applyFill="1" applyBorder="1" applyAlignment="1">
      <alignment horizontal="center" vertical="top" wrapText="1"/>
    </xf>
    <xf numFmtId="0" fontId="29" fillId="0" borderId="4" xfId="0" applyFont="1" applyFill="1" applyBorder="1" applyAlignment="1">
      <alignment vertical="top" wrapText="1"/>
    </xf>
    <xf numFmtId="0" fontId="1" fillId="6" borderId="2" xfId="0" applyFont="1" applyFill="1" applyBorder="1" applyAlignment="1">
      <alignment horizontal="center" vertical="center" wrapText="1"/>
    </xf>
    <xf numFmtId="0" fontId="1" fillId="6" borderId="7" xfId="0" applyFont="1" applyFill="1" applyBorder="1" applyAlignment="1">
      <alignment horizontal="center" vertical="center" wrapText="1"/>
    </xf>
    <xf numFmtId="0" fontId="1" fillId="6" borderId="5" xfId="0" applyFont="1" applyFill="1" applyBorder="1" applyAlignment="1">
      <alignment horizontal="center" vertical="center" wrapText="1"/>
    </xf>
    <xf numFmtId="0" fontId="1" fillId="6" borderId="4" xfId="0" applyFont="1" applyFill="1" applyBorder="1" applyAlignment="1">
      <alignment horizontal="center" vertical="center" wrapText="1"/>
    </xf>
    <xf numFmtId="0" fontId="1" fillId="0" borderId="4" xfId="0" quotePrefix="1" applyFont="1" applyFill="1" applyBorder="1" applyAlignment="1">
      <alignment horizontal="center" vertical="top" wrapText="1"/>
    </xf>
    <xf numFmtId="0" fontId="1" fillId="0" borderId="2" xfId="0" quotePrefix="1" applyFont="1" applyFill="1" applyBorder="1" applyAlignment="1">
      <alignment horizontal="center" vertical="top" wrapText="1"/>
    </xf>
    <xf numFmtId="0" fontId="1" fillId="0" borderId="7" xfId="0" quotePrefix="1" applyFont="1" applyFill="1" applyBorder="1" applyAlignment="1">
      <alignment horizontal="center" vertical="top" wrapText="1"/>
    </xf>
    <xf numFmtId="0" fontId="1" fillId="0" borderId="5" xfId="0" quotePrefix="1" applyFont="1" applyFill="1" applyBorder="1" applyAlignment="1">
      <alignment horizontal="center" vertical="top" wrapText="1"/>
    </xf>
    <xf numFmtId="0" fontId="26" fillId="0" borderId="8" xfId="0" applyFont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46" fillId="0" borderId="2" xfId="0" applyFont="1" applyFill="1" applyBorder="1" applyAlignment="1">
      <alignment vertical="center" wrapText="1"/>
    </xf>
    <xf numFmtId="0" fontId="46" fillId="0" borderId="5" xfId="0" applyFont="1" applyFill="1" applyBorder="1" applyAlignment="1">
      <alignment vertical="center" wrapText="1"/>
    </xf>
    <xf numFmtId="0" fontId="2" fillId="0" borderId="4" xfId="7" applyFont="1" applyBorder="1" applyAlignment="1">
      <alignment horizontal="center" vertical="center" wrapText="1"/>
    </xf>
    <xf numFmtId="0" fontId="2" fillId="0" borderId="4" xfId="7" applyFont="1" applyBorder="1" applyAlignment="1">
      <alignment horizontal="left" vertical="center" wrapText="1"/>
    </xf>
    <xf numFmtId="0" fontId="2" fillId="0" borderId="2" xfId="7" applyFont="1" applyBorder="1" applyAlignment="1">
      <alignment horizontal="left" vertical="center" wrapText="1"/>
    </xf>
    <xf numFmtId="0" fontId="2" fillId="0" borderId="7" xfId="7" applyFont="1" applyBorder="1" applyAlignment="1">
      <alignment horizontal="left" vertical="center" wrapText="1"/>
    </xf>
    <xf numFmtId="0" fontId="5" fillId="0" borderId="2" xfId="1" applyFont="1" applyBorder="1" applyAlignment="1">
      <alignment horizontal="center" vertical="center" wrapText="1"/>
    </xf>
    <xf numFmtId="0" fontId="5" fillId="0" borderId="5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 wrapText="1"/>
    </xf>
    <xf numFmtId="0" fontId="6" fillId="0" borderId="5" xfId="1" applyFont="1" applyBorder="1" applyAlignment="1">
      <alignment horizontal="center" vertical="center" wrapText="1"/>
    </xf>
    <xf numFmtId="0" fontId="6" fillId="0" borderId="3" xfId="1" applyFont="1" applyBorder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2" fillId="0" borderId="2" xfId="7" applyFont="1" applyBorder="1" applyAlignment="1">
      <alignment horizontal="center" vertical="center" wrapText="1"/>
    </xf>
    <xf numFmtId="0" fontId="2" fillId="0" borderId="7" xfId="7" applyFont="1" applyBorder="1" applyAlignment="1">
      <alignment horizontal="center" vertical="center" wrapText="1"/>
    </xf>
    <xf numFmtId="0" fontId="6" fillId="3" borderId="4" xfId="1" applyFont="1" applyFill="1" applyBorder="1" applyAlignment="1">
      <alignment horizontal="center"/>
    </xf>
    <xf numFmtId="0" fontId="6" fillId="3" borderId="2" xfId="1" applyFont="1" applyFill="1" applyBorder="1" applyAlignment="1">
      <alignment horizontal="center"/>
    </xf>
    <xf numFmtId="0" fontId="2" fillId="0" borderId="5" xfId="7" applyFont="1" applyBorder="1" applyAlignment="1">
      <alignment horizontal="center" vertical="center" wrapText="1"/>
    </xf>
    <xf numFmtId="0" fontId="2" fillId="0" borderId="5" xfId="7" applyFont="1" applyBorder="1" applyAlignment="1">
      <alignment horizontal="left" vertical="center" wrapText="1"/>
    </xf>
    <xf numFmtId="0" fontId="2" fillId="0" borderId="3" xfId="7" applyFont="1" applyBorder="1" applyAlignment="1">
      <alignment horizontal="left" vertical="center" wrapText="1"/>
    </xf>
    <xf numFmtId="0" fontId="2" fillId="0" borderId="11" xfId="7" applyFont="1" applyBorder="1" applyAlignment="1">
      <alignment horizontal="left" vertical="center" wrapText="1"/>
    </xf>
    <xf numFmtId="0" fontId="2" fillId="0" borderId="6" xfId="7" applyFont="1" applyBorder="1" applyAlignment="1">
      <alignment horizontal="left" vertical="center" wrapText="1"/>
    </xf>
    <xf numFmtId="0" fontId="2" fillId="0" borderId="4" xfId="7" applyFont="1" applyFill="1" applyBorder="1" applyAlignment="1">
      <alignment horizontal="center" vertical="center" wrapText="1"/>
    </xf>
    <xf numFmtId="0" fontId="2" fillId="0" borderId="2" xfId="7" applyFont="1" applyFill="1" applyBorder="1" applyAlignment="1">
      <alignment horizontal="center" vertical="center" wrapText="1"/>
    </xf>
    <xf numFmtId="0" fontId="2" fillId="0" borderId="7" xfId="7" applyFont="1" applyFill="1" applyBorder="1" applyAlignment="1">
      <alignment horizontal="center" vertical="center" wrapText="1"/>
    </xf>
    <xf numFmtId="0" fontId="2" fillId="0" borderId="5" xfId="7" applyFont="1" applyFill="1" applyBorder="1" applyAlignment="1">
      <alignment horizontal="center" vertical="center" wrapText="1"/>
    </xf>
    <xf numFmtId="0" fontId="6" fillId="3" borderId="8" xfId="1" applyFont="1" applyFill="1" applyBorder="1" applyAlignment="1">
      <alignment horizontal="center"/>
    </xf>
    <xf numFmtId="0" fontId="6" fillId="3" borderId="9" xfId="1" applyFont="1" applyFill="1" applyBorder="1" applyAlignment="1">
      <alignment horizontal="center"/>
    </xf>
    <xf numFmtId="0" fontId="2" fillId="0" borderId="4" xfId="7" applyFont="1" applyFill="1" applyBorder="1" applyAlignment="1">
      <alignment horizontal="left" vertical="center" wrapText="1"/>
    </xf>
    <xf numFmtId="0" fontId="7" fillId="0" borderId="4" xfId="7" applyFont="1" applyBorder="1" applyAlignment="1">
      <alignment horizontal="left" vertical="center" wrapText="1"/>
    </xf>
    <xf numFmtId="0" fontId="2" fillId="0" borderId="2" xfId="7" applyFont="1" applyFill="1" applyBorder="1" applyAlignment="1">
      <alignment horizontal="left" vertical="center" wrapText="1"/>
    </xf>
    <xf numFmtId="0" fontId="2" fillId="0" borderId="7" xfId="7" applyFont="1" applyFill="1" applyBorder="1" applyAlignment="1">
      <alignment horizontal="left" vertical="center" wrapText="1"/>
    </xf>
    <xf numFmtId="0" fontId="2" fillId="0" borderId="5" xfId="7" applyFont="1" applyFill="1" applyBorder="1" applyAlignment="1">
      <alignment horizontal="left" vertical="center" wrapText="1"/>
    </xf>
    <xf numFmtId="0" fontId="2" fillId="4" borderId="4" xfId="7" applyFont="1" applyFill="1" applyBorder="1" applyAlignment="1">
      <alignment horizontal="left" vertical="center" wrapText="1"/>
    </xf>
    <xf numFmtId="0" fontId="6" fillId="0" borderId="2" xfId="1" applyFont="1" applyFill="1" applyBorder="1" applyAlignment="1">
      <alignment horizontal="center" vertical="center" wrapText="1"/>
    </xf>
    <xf numFmtId="0" fontId="6" fillId="0" borderId="5" xfId="1" applyFont="1" applyFill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/>
    </xf>
    <xf numFmtId="0" fontId="2" fillId="0" borderId="7" xfId="1" applyFont="1" applyBorder="1" applyAlignment="1">
      <alignment horizontal="center" vertical="center"/>
    </xf>
    <xf numFmtId="0" fontId="2" fillId="0" borderId="5" xfId="1" applyFont="1" applyBorder="1" applyAlignment="1">
      <alignment horizontal="center" vertical="center"/>
    </xf>
    <xf numFmtId="0" fontId="2" fillId="0" borderId="2" xfId="1" applyFont="1" applyBorder="1" applyAlignment="1">
      <alignment vertical="center" wrapText="1"/>
    </xf>
    <xf numFmtId="0" fontId="2" fillId="0" borderId="7" xfId="1" applyFont="1" applyBorder="1" applyAlignment="1">
      <alignment vertical="center" wrapText="1"/>
    </xf>
    <xf numFmtId="0" fontId="2" fillId="0" borderId="5" xfId="1" applyFont="1" applyBorder="1" applyAlignment="1">
      <alignment vertical="center" wrapText="1"/>
    </xf>
    <xf numFmtId="0" fontId="2" fillId="0" borderId="2" xfId="1" applyFont="1" applyBorder="1" applyAlignment="1">
      <alignment horizontal="left" vertical="center" wrapText="1"/>
    </xf>
    <xf numFmtId="0" fontId="2" fillId="0" borderId="7" xfId="1" applyFont="1" applyBorder="1" applyAlignment="1">
      <alignment horizontal="left" vertical="center" wrapText="1"/>
    </xf>
    <xf numFmtId="0" fontId="2" fillId="0" borderId="4" xfId="1" applyFont="1" applyBorder="1" applyAlignment="1">
      <alignment horizontal="center" vertical="center"/>
    </xf>
    <xf numFmtId="0" fontId="2" fillId="0" borderId="5" xfId="1" applyFont="1" applyBorder="1" applyAlignment="1">
      <alignment horizontal="left" vertical="center" wrapText="1"/>
    </xf>
    <xf numFmtId="0" fontId="2" fillId="0" borderId="4" xfId="1" applyFont="1" applyBorder="1" applyAlignment="1">
      <alignment horizontal="left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4" xfId="1" applyFont="1" applyBorder="1" applyAlignment="1">
      <alignment vertical="center" wrapText="1"/>
    </xf>
    <xf numFmtId="0" fontId="2" fillId="0" borderId="2" xfId="1" applyFont="1" applyFill="1" applyBorder="1" applyAlignment="1">
      <alignment horizontal="center" vertical="center"/>
    </xf>
    <xf numFmtId="0" fontId="2" fillId="0" borderId="7" xfId="1" applyFont="1" applyFill="1" applyBorder="1" applyAlignment="1">
      <alignment horizontal="center" vertical="center"/>
    </xf>
    <xf numFmtId="0" fontId="2" fillId="0" borderId="5" xfId="1" applyFont="1" applyFill="1" applyBorder="1" applyAlignment="1">
      <alignment horizontal="center" vertical="center"/>
    </xf>
    <xf numFmtId="0" fontId="2" fillId="0" borderId="2" xfId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 vertical="center" wrapText="1"/>
    </xf>
    <xf numFmtId="0" fontId="2" fillId="6" borderId="2" xfId="1" applyFont="1" applyFill="1" applyBorder="1" applyAlignment="1">
      <alignment vertical="center" wrapText="1"/>
    </xf>
    <xf numFmtId="0" fontId="2" fillId="6" borderId="7" xfId="1" applyFont="1" applyFill="1" applyBorder="1" applyAlignment="1">
      <alignment vertical="center" wrapText="1"/>
    </xf>
    <xf numFmtId="0" fontId="2" fillId="6" borderId="5" xfId="1" applyFont="1" applyFill="1" applyBorder="1" applyAlignment="1">
      <alignment vertical="center" wrapText="1"/>
    </xf>
    <xf numFmtId="0" fontId="2" fillId="0" borderId="2" xfId="1" applyFont="1" applyFill="1" applyBorder="1" applyAlignment="1">
      <alignment vertical="center" wrapText="1"/>
    </xf>
    <xf numFmtId="0" fontId="2" fillId="0" borderId="7" xfId="1" applyFont="1" applyFill="1" applyBorder="1" applyAlignment="1">
      <alignment vertical="center" wrapText="1"/>
    </xf>
    <xf numFmtId="0" fontId="2" fillId="0" borderId="5" xfId="1" applyFont="1" applyFill="1" applyBorder="1" applyAlignment="1">
      <alignment vertical="center" wrapText="1"/>
    </xf>
    <xf numFmtId="0" fontId="2" fillId="4" borderId="2" xfId="1" applyFont="1" applyFill="1" applyBorder="1" applyAlignment="1">
      <alignment vertical="center" wrapText="1"/>
    </xf>
    <xf numFmtId="0" fontId="2" fillId="4" borderId="7" xfId="1" applyFont="1" applyFill="1" applyBorder="1" applyAlignment="1">
      <alignment vertical="center" wrapText="1"/>
    </xf>
    <xf numFmtId="0" fontId="2" fillId="4" borderId="5" xfId="1" applyFont="1" applyFill="1" applyBorder="1" applyAlignment="1">
      <alignment vertical="center" wrapText="1"/>
    </xf>
    <xf numFmtId="0" fontId="2" fillId="0" borderId="4" xfId="1" applyFont="1" applyFill="1" applyBorder="1" applyAlignment="1">
      <alignment horizontal="center" vertical="center"/>
    </xf>
    <xf numFmtId="0" fontId="2" fillId="0" borderId="4" xfId="1" applyFont="1" applyFill="1" applyBorder="1" applyAlignment="1">
      <alignment horizontal="left" vertical="center" wrapText="1"/>
    </xf>
    <xf numFmtId="0" fontId="2" fillId="0" borderId="2" xfId="1" applyFont="1" applyFill="1" applyBorder="1" applyAlignment="1">
      <alignment horizontal="center" vertical="center" wrapText="1"/>
    </xf>
    <xf numFmtId="0" fontId="2" fillId="0" borderId="7" xfId="1" applyFont="1" applyFill="1" applyBorder="1" applyAlignment="1">
      <alignment horizontal="center" vertical="center" wrapText="1"/>
    </xf>
    <xf numFmtId="0" fontId="2" fillId="0" borderId="5" xfId="1" applyFont="1" applyFill="1" applyBorder="1" applyAlignment="1">
      <alignment horizontal="center" vertical="center" wrapText="1"/>
    </xf>
    <xf numFmtId="0" fontId="2" fillId="0" borderId="2" xfId="1" applyFont="1" applyFill="1" applyBorder="1" applyAlignment="1">
      <alignment horizontal="left" vertical="center" wrapText="1"/>
    </xf>
    <xf numFmtId="0" fontId="2" fillId="0" borderId="7" xfId="1" applyFont="1" applyFill="1" applyBorder="1" applyAlignment="1">
      <alignment horizontal="left" vertical="center" wrapText="1"/>
    </xf>
    <xf numFmtId="0" fontId="5" fillId="3" borderId="8" xfId="1" applyFont="1" applyFill="1" applyBorder="1" applyAlignment="1">
      <alignment horizontal="center"/>
    </xf>
    <xf numFmtId="0" fontId="5" fillId="3" borderId="9" xfId="1" applyFont="1" applyFill="1" applyBorder="1" applyAlignment="1">
      <alignment horizontal="center"/>
    </xf>
    <xf numFmtId="164" fontId="2" fillId="0" borderId="2" xfId="3" applyNumberFormat="1" applyFont="1" applyBorder="1" applyAlignment="1">
      <alignment vertical="center" wrapText="1"/>
    </xf>
    <xf numFmtId="164" fontId="2" fillId="0" borderId="7" xfId="3" applyNumberFormat="1" applyFont="1" applyBorder="1" applyAlignment="1">
      <alignment vertical="center" wrapText="1"/>
    </xf>
    <xf numFmtId="164" fontId="2" fillId="0" borderId="5" xfId="3" applyNumberFormat="1" applyFont="1" applyBorder="1" applyAlignment="1">
      <alignment vertical="center" wrapText="1"/>
    </xf>
    <xf numFmtId="0" fontId="7" fillId="0" borderId="2" xfId="1" applyFont="1" applyBorder="1" applyAlignment="1">
      <alignment horizontal="center" vertical="center"/>
    </xf>
    <xf numFmtId="0" fontId="7" fillId="0" borderId="7" xfId="1" applyFont="1" applyBorder="1" applyAlignment="1">
      <alignment horizontal="center" vertical="center"/>
    </xf>
    <xf numFmtId="0" fontId="7" fillId="0" borderId="5" xfId="1" applyFont="1" applyBorder="1" applyAlignment="1">
      <alignment horizontal="center" vertical="center"/>
    </xf>
    <xf numFmtId="0" fontId="2" fillId="0" borderId="4" xfId="1" applyFont="1" applyBorder="1" applyAlignment="1">
      <alignment horizontal="left" vertical="center"/>
    </xf>
    <xf numFmtId="0" fontId="6" fillId="5" borderId="8" xfId="1" applyFont="1" applyFill="1" applyBorder="1" applyAlignment="1">
      <alignment horizontal="center"/>
    </xf>
    <xf numFmtId="0" fontId="6" fillId="5" borderId="9" xfId="1" applyFont="1" applyFill="1" applyBorder="1" applyAlignment="1">
      <alignment horizontal="center"/>
    </xf>
    <xf numFmtId="0" fontId="2" fillId="0" borderId="4" xfId="2" applyFont="1" applyBorder="1" applyAlignment="1">
      <alignment horizontal="center" vertical="center" wrapText="1"/>
    </xf>
    <xf numFmtId="0" fontId="2" fillId="0" borderId="4" xfId="2" applyFont="1" applyFill="1" applyBorder="1" applyAlignment="1">
      <alignment vertical="center" wrapText="1"/>
    </xf>
    <xf numFmtId="0" fontId="2" fillId="0" borderId="7" xfId="2" applyFont="1" applyBorder="1" applyAlignment="1">
      <alignment horizontal="center" vertical="center" wrapText="1"/>
    </xf>
    <xf numFmtId="0" fontId="2" fillId="0" borderId="5" xfId="2" applyFont="1" applyBorder="1" applyAlignment="1">
      <alignment horizontal="center" vertical="center" wrapText="1"/>
    </xf>
    <xf numFmtId="0" fontId="2" fillId="0" borderId="7" xfId="2" applyFont="1" applyFill="1" applyBorder="1" applyAlignment="1">
      <alignment horizontal="left" vertical="center" wrapText="1"/>
    </xf>
    <xf numFmtId="0" fontId="2" fillId="0" borderId="5" xfId="2" applyFont="1" applyFill="1" applyBorder="1" applyAlignment="1">
      <alignment horizontal="left" vertical="center" wrapText="1"/>
    </xf>
    <xf numFmtId="0" fontId="2" fillId="0" borderId="4" xfId="2" applyFont="1" applyFill="1" applyBorder="1" applyAlignment="1">
      <alignment horizontal="left" vertical="center" wrapText="1"/>
    </xf>
    <xf numFmtId="0" fontId="2" fillId="0" borderId="2" xfId="2" applyFont="1" applyBorder="1" applyAlignment="1">
      <alignment horizontal="center" vertical="center" wrapText="1"/>
    </xf>
    <xf numFmtId="0" fontId="2" fillId="0" borderId="2" xfId="2" applyFont="1" applyFill="1" applyBorder="1" applyAlignment="1">
      <alignment horizontal="left" vertical="center" wrapText="1"/>
    </xf>
    <xf numFmtId="0" fontId="2" fillId="0" borderId="4" xfId="2" applyFont="1" applyBorder="1" applyAlignment="1">
      <alignment horizontal="left" vertical="center" wrapText="1"/>
    </xf>
    <xf numFmtId="0" fontId="2" fillId="0" borderId="4" xfId="2" applyFont="1" applyFill="1" applyBorder="1" applyAlignment="1">
      <alignment horizontal="center" vertical="center" wrapText="1"/>
    </xf>
    <xf numFmtId="0" fontId="2" fillId="0" borderId="2" xfId="2" applyFont="1" applyFill="1" applyBorder="1" applyAlignment="1">
      <alignment horizontal="center" vertical="center" wrapText="1"/>
    </xf>
    <xf numFmtId="0" fontId="2" fillId="0" borderId="7" xfId="2" applyFont="1" applyFill="1" applyBorder="1" applyAlignment="1">
      <alignment horizontal="center" vertical="center" wrapText="1"/>
    </xf>
    <xf numFmtId="0" fontId="2" fillId="0" borderId="5" xfId="2" applyFont="1" applyFill="1" applyBorder="1" applyAlignment="1">
      <alignment horizontal="center" vertical="center" wrapText="1"/>
    </xf>
    <xf numFmtId="0" fontId="2" fillId="0" borderId="2" xfId="2" applyFont="1" applyFill="1" applyBorder="1" applyAlignment="1">
      <alignment vertical="center" wrapText="1"/>
    </xf>
    <xf numFmtId="0" fontId="2" fillId="0" borderId="7" xfId="2" applyFont="1" applyFill="1" applyBorder="1" applyAlignment="1">
      <alignment vertical="center" wrapText="1"/>
    </xf>
    <xf numFmtId="0" fontId="2" fillId="0" borderId="5" xfId="2" applyFont="1" applyFill="1" applyBorder="1" applyAlignment="1">
      <alignment vertical="center" wrapText="1"/>
    </xf>
    <xf numFmtId="0" fontId="3" fillId="0" borderId="1" xfId="1" applyFont="1" applyBorder="1" applyAlignment="1">
      <alignment horizontal="center"/>
    </xf>
    <xf numFmtId="0" fontId="6" fillId="0" borderId="8" xfId="1" applyFont="1" applyBorder="1" applyAlignment="1">
      <alignment horizontal="center" vertical="center" wrapText="1"/>
    </xf>
    <xf numFmtId="0" fontId="6" fillId="0" borderId="10" xfId="1" applyFont="1" applyBorder="1" applyAlignment="1">
      <alignment horizontal="center" vertical="center" wrapText="1"/>
    </xf>
    <xf numFmtId="0" fontId="6" fillId="0" borderId="9" xfId="1" applyFont="1" applyBorder="1" applyAlignment="1">
      <alignment horizontal="center" vertical="center" wrapText="1"/>
    </xf>
    <xf numFmtId="0" fontId="6" fillId="0" borderId="4" xfId="1" applyFont="1" applyBorder="1" applyAlignment="1">
      <alignment horizontal="center" vertical="center" wrapText="1"/>
    </xf>
    <xf numFmtId="0" fontId="42" fillId="0" borderId="2" xfId="1" applyFont="1" applyBorder="1" applyAlignment="1">
      <alignment horizontal="center" vertical="center" wrapText="1"/>
    </xf>
    <xf numFmtId="0" fontId="42" fillId="0" borderId="5" xfId="1" applyFont="1" applyBorder="1" applyAlignment="1">
      <alignment horizontal="center" vertical="center" wrapText="1"/>
    </xf>
    <xf numFmtId="0" fontId="3" fillId="0" borderId="1" xfId="1" applyFont="1" applyBorder="1" applyAlignment="1">
      <alignment horizontal="left"/>
    </xf>
    <xf numFmtId="0" fontId="2" fillId="2" borderId="4" xfId="1" applyFont="1" applyFill="1" applyBorder="1" applyAlignment="1">
      <alignment horizontal="center" vertical="center" wrapText="1"/>
    </xf>
    <xf numFmtId="0" fontId="2" fillId="2" borderId="1" xfId="1" applyFont="1" applyFill="1" applyBorder="1" applyAlignment="1">
      <alignment horizontal="center" vertical="center"/>
    </xf>
    <xf numFmtId="0" fontId="2" fillId="2" borderId="12" xfId="1" applyFont="1" applyFill="1" applyBorder="1" applyAlignment="1">
      <alignment horizontal="center" vertical="center"/>
    </xf>
    <xf numFmtId="0" fontId="6" fillId="3" borderId="4" xfId="1" applyFont="1" applyFill="1" applyBorder="1" applyAlignment="1"/>
    <xf numFmtId="0" fontId="24" fillId="0" borderId="4" xfId="0" applyFont="1" applyBorder="1" applyAlignment="1">
      <alignment vertical="center" wrapText="1"/>
    </xf>
    <xf numFmtId="0" fontId="58" fillId="10" borderId="10" xfId="0" applyFont="1" applyFill="1" applyBorder="1" applyAlignment="1">
      <alignment horizontal="center" vertical="center" wrapText="1"/>
    </xf>
    <xf numFmtId="0" fontId="58" fillId="10" borderId="9" xfId="0" applyFont="1" applyFill="1" applyBorder="1" applyAlignment="1">
      <alignment horizontal="center" vertical="center" wrapText="1"/>
    </xf>
    <xf numFmtId="0" fontId="68" fillId="11" borderId="4" xfId="0" applyFont="1" applyFill="1" applyBorder="1" applyAlignment="1">
      <alignment horizontal="center" vertical="center" wrapText="1"/>
    </xf>
    <xf numFmtId="0" fontId="58" fillId="10" borderId="4" xfId="0" applyFont="1" applyFill="1" applyBorder="1" applyAlignment="1">
      <alignment horizontal="center" vertical="center" wrapText="1"/>
    </xf>
    <xf numFmtId="0" fontId="24" fillId="0" borderId="2" xfId="0" applyFont="1" applyBorder="1" applyAlignment="1">
      <alignment horizontal="center" vertical="center" wrapText="1"/>
    </xf>
    <xf numFmtId="0" fontId="24" fillId="0" borderId="7" xfId="0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0" fontId="24" fillId="0" borderId="2" xfId="0" applyFont="1" applyBorder="1" applyAlignment="1">
      <alignment vertical="center" wrapText="1"/>
    </xf>
    <xf numFmtId="0" fontId="24" fillId="0" borderId="7" xfId="0" applyFont="1" applyBorder="1" applyAlignment="1">
      <alignment vertical="center" wrapText="1"/>
    </xf>
    <xf numFmtId="0" fontId="24" fillId="0" borderId="5" xfId="0" applyFont="1" applyBorder="1" applyAlignment="1">
      <alignment vertical="center" wrapText="1"/>
    </xf>
    <xf numFmtId="0" fontId="24" fillId="0" borderId="4" xfId="0" applyFont="1" applyFill="1" applyBorder="1" applyAlignment="1">
      <alignment vertical="center" wrapText="1"/>
    </xf>
    <xf numFmtId="0" fontId="24" fillId="0" borderId="4" xfId="0" quotePrefix="1" applyFont="1" applyBorder="1" applyAlignment="1">
      <alignment vertical="center" wrapText="1"/>
    </xf>
    <xf numFmtId="0" fontId="24" fillId="0" borderId="4" xfId="0" quotePrefix="1" applyFont="1" applyFill="1" applyBorder="1" applyAlignment="1">
      <alignment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24" fillId="0" borderId="7" xfId="0" applyFont="1" applyFill="1" applyBorder="1" applyAlignment="1">
      <alignment horizontal="center" vertical="center" wrapText="1"/>
    </xf>
    <xf numFmtId="0" fontId="24" fillId="0" borderId="5" xfId="0" applyFont="1" applyFill="1" applyBorder="1" applyAlignment="1">
      <alignment horizontal="center" vertical="center" wrapText="1"/>
    </xf>
    <xf numFmtId="0" fontId="24" fillId="0" borderId="2" xfId="0" quotePrefix="1" applyFont="1" applyBorder="1" applyAlignment="1">
      <alignment vertical="center" wrapText="1"/>
    </xf>
    <xf numFmtId="0" fontId="24" fillId="0" borderId="7" xfId="0" quotePrefix="1" applyFont="1" applyBorder="1" applyAlignment="1">
      <alignment vertical="center" wrapText="1"/>
    </xf>
    <xf numFmtId="0" fontId="24" fillId="0" borderId="5" xfId="0" quotePrefix="1" applyFont="1" applyBorder="1" applyAlignment="1">
      <alignment vertical="center" wrapText="1"/>
    </xf>
    <xf numFmtId="0" fontId="58" fillId="13" borderId="10" xfId="0" applyFont="1" applyFill="1" applyBorder="1" applyAlignment="1">
      <alignment horizontal="center" vertical="center" wrapText="1"/>
    </xf>
    <xf numFmtId="0" fontId="58" fillId="13" borderId="9" xfId="0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 wrapText="1"/>
    </xf>
    <xf numFmtId="0" fontId="24" fillId="0" borderId="1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vertical="center" wrapText="1"/>
    </xf>
    <xf numFmtId="0" fontId="24" fillId="0" borderId="7" xfId="0" applyFont="1" applyFill="1" applyBorder="1" applyAlignment="1">
      <alignment vertical="center" wrapText="1"/>
    </xf>
    <xf numFmtId="0" fontId="24" fillId="0" borderId="5" xfId="0" applyFont="1" applyFill="1" applyBorder="1" applyAlignment="1">
      <alignment vertical="center" wrapText="1"/>
    </xf>
    <xf numFmtId="0" fontId="58" fillId="0" borderId="4" xfId="0" applyFont="1" applyBorder="1" applyAlignment="1">
      <alignment horizontal="center" vertical="center" wrapText="1"/>
    </xf>
    <xf numFmtId="0" fontId="35" fillId="0" borderId="1" xfId="0" applyFont="1" applyBorder="1" applyAlignment="1">
      <alignment horizontal="center" vertical="center" wrapText="1"/>
    </xf>
    <xf numFmtId="0" fontId="35" fillId="0" borderId="0" xfId="0" applyFont="1" applyBorder="1" applyAlignment="1">
      <alignment horizontal="center"/>
    </xf>
    <xf numFmtId="0" fontId="58" fillId="0" borderId="2" xfId="0" applyFont="1" applyBorder="1" applyAlignment="1">
      <alignment horizontal="center" vertical="center" wrapText="1"/>
    </xf>
    <xf numFmtId="0" fontId="58" fillId="0" borderId="5" xfId="0" applyFont="1" applyBorder="1" applyAlignment="1">
      <alignment horizontal="center" vertical="center" wrapText="1"/>
    </xf>
    <xf numFmtId="0" fontId="58" fillId="0" borderId="8" xfId="0" applyFont="1" applyBorder="1" applyAlignment="1">
      <alignment horizontal="center" vertical="center" wrapText="1"/>
    </xf>
    <xf numFmtId="0" fontId="58" fillId="0" borderId="9" xfId="0" applyFont="1" applyBorder="1" applyAlignment="1">
      <alignment horizontal="center" vertical="center" wrapText="1"/>
    </xf>
    <xf numFmtId="0" fontId="71" fillId="0" borderId="0" xfId="0" applyFont="1" applyBorder="1" applyAlignment="1">
      <alignment horizontal="center"/>
    </xf>
    <xf numFmtId="0" fontId="58" fillId="0" borderId="4" xfId="0" applyFont="1" applyBorder="1" applyAlignment="1">
      <alignment vertical="center" wrapText="1"/>
    </xf>
    <xf numFmtId="0" fontId="70" fillId="0" borderId="4" xfId="0" applyFont="1" applyBorder="1" applyAlignment="1">
      <alignment horizontal="center" vertical="center" wrapText="1"/>
    </xf>
    <xf numFmtId="0" fontId="71" fillId="0" borderId="1" xfId="0" applyFont="1" applyBorder="1" applyAlignment="1">
      <alignment horizontal="center" vertical="center" wrapText="1"/>
    </xf>
    <xf numFmtId="0" fontId="66" fillId="0" borderId="4" xfId="0" applyFont="1" applyBorder="1" applyAlignment="1">
      <alignment horizontal="center"/>
    </xf>
    <xf numFmtId="0" fontId="65" fillId="0" borderId="0" xfId="0" applyFont="1" applyBorder="1" applyAlignment="1">
      <alignment horizontal="center" vertical="center"/>
    </xf>
    <xf numFmtId="0" fontId="13" fillId="0" borderId="0" xfId="0" applyFont="1" applyBorder="1" applyAlignment="1">
      <alignment horizontal="center" vertical="center" wrapText="1"/>
    </xf>
    <xf numFmtId="0" fontId="18" fillId="11" borderId="10" xfId="0" applyFont="1" applyFill="1" applyBorder="1" applyAlignment="1">
      <alignment horizontal="center" vertical="center"/>
    </xf>
    <xf numFmtId="0" fontId="18" fillId="11" borderId="9" xfId="0" applyFont="1" applyFill="1" applyBorder="1" applyAlignment="1">
      <alignment horizontal="center" vertical="center"/>
    </xf>
    <xf numFmtId="0" fontId="63" fillId="0" borderId="0" xfId="0" applyFont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7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63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64" fillId="0" borderId="1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left" vertical="center" wrapText="1"/>
    </xf>
    <xf numFmtId="0" fontId="16" fillId="0" borderId="5" xfId="0" applyFont="1" applyBorder="1" applyAlignment="1">
      <alignment horizontal="left" vertical="center" wrapText="1"/>
    </xf>
    <xf numFmtId="0" fontId="33" fillId="0" borderId="1" xfId="0" applyFont="1" applyBorder="1" applyAlignment="1">
      <alignment horizontal="center" vertical="center" wrapText="1"/>
    </xf>
    <xf numFmtId="0" fontId="15" fillId="0" borderId="2" xfId="0" applyFont="1" applyBorder="1" applyAlignment="1">
      <alignment horizontal="left" vertical="center" wrapText="1"/>
    </xf>
    <xf numFmtId="0" fontId="15" fillId="0" borderId="5" xfId="0" applyFont="1" applyBorder="1" applyAlignment="1">
      <alignment horizontal="left" vertical="center" wrapText="1"/>
    </xf>
    <xf numFmtId="0" fontId="1" fillId="0" borderId="2" xfId="0" applyFont="1" applyFill="1" applyBorder="1" applyAlignment="1">
      <alignment horizontal="left" vertical="center" wrapText="1"/>
    </xf>
    <xf numFmtId="0" fontId="1" fillId="0" borderId="5" xfId="0" applyFont="1" applyFill="1" applyBorder="1" applyAlignment="1">
      <alignment horizontal="left" vertical="center" wrapText="1"/>
    </xf>
    <xf numFmtId="0" fontId="16" fillId="0" borderId="2" xfId="0" applyFont="1" applyBorder="1" applyAlignment="1">
      <alignment horizontal="left" vertical="center" wrapText="1"/>
    </xf>
    <xf numFmtId="0" fontId="16" fillId="0" borderId="2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4" borderId="2" xfId="0" applyFont="1" applyFill="1" applyBorder="1" applyAlignment="1">
      <alignment horizontal="left" vertical="center" wrapText="1"/>
    </xf>
    <xf numFmtId="0" fontId="16" fillId="4" borderId="7" xfId="0" applyFont="1" applyFill="1" applyBorder="1" applyAlignment="1">
      <alignment horizontal="left" vertical="center" wrapText="1"/>
    </xf>
    <xf numFmtId="0" fontId="16" fillId="4" borderId="5" xfId="0" applyFont="1" applyFill="1" applyBorder="1" applyAlignment="1">
      <alignment horizontal="left" vertical="center" wrapText="1"/>
    </xf>
    <xf numFmtId="0" fontId="1" fillId="4" borderId="2" xfId="0" applyFont="1" applyFill="1" applyBorder="1" applyAlignment="1">
      <alignment horizontal="left" vertical="center" wrapText="1"/>
    </xf>
    <xf numFmtId="0" fontId="1" fillId="4" borderId="7" xfId="0" applyFont="1" applyFill="1" applyBorder="1" applyAlignment="1">
      <alignment horizontal="left" vertical="center" wrapText="1"/>
    </xf>
    <xf numFmtId="0" fontId="1" fillId="4" borderId="5" xfId="0" applyFont="1" applyFill="1" applyBorder="1" applyAlignment="1">
      <alignment horizontal="left" vertical="center" wrapText="1"/>
    </xf>
    <xf numFmtId="0" fontId="46" fillId="0" borderId="4" xfId="0" applyFont="1" applyFill="1" applyBorder="1" applyAlignment="1">
      <alignment vertical="center" wrapText="1"/>
    </xf>
    <xf numFmtId="0" fontId="26" fillId="2" borderId="4" xfId="0" applyFont="1" applyFill="1" applyBorder="1" applyAlignment="1">
      <alignment horizontal="center" vertical="center" wrapText="1"/>
    </xf>
    <xf numFmtId="0" fontId="63" fillId="0" borderId="0" xfId="0" applyFont="1" applyBorder="1" applyAlignment="1">
      <alignment horizontal="center"/>
    </xf>
    <xf numFmtId="0" fontId="62" fillId="0" borderId="0" xfId="0" applyFont="1" applyBorder="1" applyAlignment="1">
      <alignment horizontal="center"/>
    </xf>
    <xf numFmtId="0" fontId="2" fillId="0" borderId="5" xfId="1" applyFont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 wrapText="1"/>
    </xf>
    <xf numFmtId="0" fontId="40" fillId="6" borderId="1" xfId="1" applyFont="1" applyFill="1" applyBorder="1" applyAlignment="1">
      <alignment horizontal="center"/>
    </xf>
    <xf numFmtId="0" fontId="37" fillId="6" borderId="4" xfId="1" applyFont="1" applyFill="1" applyBorder="1" applyAlignment="1">
      <alignment horizontal="center" vertical="center" wrapText="1"/>
    </xf>
    <xf numFmtId="0" fontId="37" fillId="6" borderId="2" xfId="1" applyFont="1" applyFill="1" applyBorder="1" applyAlignment="1">
      <alignment horizontal="center" vertical="center" wrapText="1"/>
    </xf>
    <xf numFmtId="0" fontId="37" fillId="6" borderId="5" xfId="1" applyFont="1" applyFill="1" applyBorder="1" applyAlignment="1">
      <alignment horizontal="center" vertical="center" wrapText="1"/>
    </xf>
    <xf numFmtId="0" fontId="37" fillId="6" borderId="4" xfId="7" applyFont="1" applyFill="1" applyBorder="1" applyAlignment="1">
      <alignment horizontal="center" vertical="center" wrapText="1"/>
    </xf>
    <xf numFmtId="0" fontId="37" fillId="6" borderId="4" xfId="7" applyFont="1" applyFill="1" applyBorder="1" applyAlignment="1">
      <alignment horizontal="right" vertical="center" wrapText="1" indent="1"/>
    </xf>
    <xf numFmtId="0" fontId="38" fillId="6" borderId="0" xfId="0" applyFont="1" applyFill="1" applyBorder="1" applyAlignment="1">
      <alignment horizontal="center"/>
    </xf>
    <xf numFmtId="0" fontId="39" fillId="6" borderId="1" xfId="0" applyFont="1" applyFill="1" applyBorder="1" applyAlignment="1">
      <alignment horizontal="center" vertical="center" wrapText="1"/>
    </xf>
    <xf numFmtId="0" fontId="40" fillId="6" borderId="1" xfId="0" applyFont="1" applyFill="1" applyBorder="1" applyAlignment="1">
      <alignment horizontal="center" vertical="center" wrapText="1"/>
    </xf>
    <xf numFmtId="0" fontId="40" fillId="6" borderId="1" xfId="1" applyFont="1" applyFill="1" applyBorder="1" applyAlignment="1">
      <alignment horizontal="center" vertical="center"/>
    </xf>
    <xf numFmtId="0" fontId="38" fillId="6" borderId="1" xfId="1" applyFont="1" applyFill="1" applyBorder="1" applyAlignment="1">
      <alignment horizontal="center" vertical="center"/>
    </xf>
    <xf numFmtId="0" fontId="37" fillId="6" borderId="2" xfId="7" applyFont="1" applyFill="1" applyBorder="1" applyAlignment="1">
      <alignment horizontal="center" vertical="center" wrapText="1"/>
    </xf>
    <xf numFmtId="0" fontId="37" fillId="6" borderId="7" xfId="7" applyFont="1" applyFill="1" applyBorder="1" applyAlignment="1">
      <alignment horizontal="center" vertical="center" wrapText="1"/>
    </xf>
    <xf numFmtId="0" fontId="37" fillId="6" borderId="5" xfId="7" applyFont="1" applyFill="1" applyBorder="1" applyAlignment="1">
      <alignment horizontal="center" vertical="center" wrapText="1"/>
    </xf>
    <xf numFmtId="0" fontId="37" fillId="6" borderId="2" xfId="7" applyFont="1" applyFill="1" applyBorder="1" applyAlignment="1">
      <alignment horizontal="right" vertical="center" wrapText="1" indent="1"/>
    </xf>
    <xf numFmtId="0" fontId="37" fillId="6" borderId="7" xfId="7" applyFont="1" applyFill="1" applyBorder="1" applyAlignment="1">
      <alignment horizontal="right" vertical="center" wrapText="1" indent="1"/>
    </xf>
    <xf numFmtId="0" fontId="37" fillId="6" borderId="5" xfId="7" applyFont="1" applyFill="1" applyBorder="1" applyAlignment="1">
      <alignment horizontal="right" vertical="center" wrapText="1" indent="1"/>
    </xf>
    <xf numFmtId="0" fontId="37" fillId="6" borderId="3" xfId="7" applyFont="1" applyFill="1" applyBorder="1" applyAlignment="1">
      <alignment horizontal="right" vertical="center" wrapText="1" indent="1"/>
    </xf>
    <xf numFmtId="0" fontId="37" fillId="6" borderId="11" xfId="7" applyFont="1" applyFill="1" applyBorder="1" applyAlignment="1">
      <alignment horizontal="right" vertical="center" wrapText="1" indent="1"/>
    </xf>
    <xf numFmtId="0" fontId="37" fillId="6" borderId="6" xfId="7" applyFont="1" applyFill="1" applyBorder="1" applyAlignment="1">
      <alignment horizontal="right" vertical="center" wrapText="1" indent="1"/>
    </xf>
    <xf numFmtId="0" fontId="37" fillId="6" borderId="2" xfId="1" applyFont="1" applyFill="1" applyBorder="1" applyAlignment="1">
      <alignment horizontal="center" vertical="center"/>
    </xf>
    <xf numFmtId="0" fontId="37" fillId="6" borderId="7" xfId="1" applyFont="1" applyFill="1" applyBorder="1" applyAlignment="1">
      <alignment horizontal="center" vertical="center"/>
    </xf>
    <xf numFmtId="0" fontId="37" fillId="6" borderId="5" xfId="1" applyFont="1" applyFill="1" applyBorder="1" applyAlignment="1">
      <alignment horizontal="center" vertical="center"/>
    </xf>
    <xf numFmtId="0" fontId="37" fillId="6" borderId="2" xfId="1" applyFont="1" applyFill="1" applyBorder="1" applyAlignment="1">
      <alignment horizontal="right" vertical="center" wrapText="1" indent="1"/>
    </xf>
    <xf numFmtId="0" fontId="37" fillId="6" borderId="7" xfId="1" applyFont="1" applyFill="1" applyBorder="1" applyAlignment="1">
      <alignment horizontal="right" vertical="center" wrapText="1" indent="1"/>
    </xf>
    <xf numFmtId="0" fontId="37" fillId="6" borderId="5" xfId="1" applyFont="1" applyFill="1" applyBorder="1" applyAlignment="1">
      <alignment horizontal="right" vertical="center" wrapText="1" indent="1"/>
    </xf>
    <xf numFmtId="0" fontId="37" fillId="6" borderId="4" xfId="1" applyFont="1" applyFill="1" applyBorder="1" applyAlignment="1">
      <alignment horizontal="center" vertical="center"/>
    </xf>
    <xf numFmtId="0" fontId="37" fillId="6" borderId="4" xfId="1" applyFont="1" applyFill="1" applyBorder="1" applyAlignment="1">
      <alignment horizontal="right" vertical="center" wrapText="1" indent="1"/>
    </xf>
    <xf numFmtId="0" fontId="37" fillId="6" borderId="7" xfId="1" applyFont="1" applyFill="1" applyBorder="1" applyAlignment="1">
      <alignment horizontal="center" vertical="center" wrapText="1"/>
    </xf>
    <xf numFmtId="164" fontId="37" fillId="6" borderId="2" xfId="3" applyNumberFormat="1" applyFont="1" applyFill="1" applyBorder="1" applyAlignment="1">
      <alignment horizontal="right" vertical="center" wrapText="1" indent="1"/>
    </xf>
    <xf numFmtId="164" fontId="37" fillId="6" borderId="7" xfId="3" applyNumberFormat="1" applyFont="1" applyFill="1" applyBorder="1" applyAlignment="1">
      <alignment horizontal="right" vertical="center" wrapText="1" indent="1"/>
    </xf>
    <xf numFmtId="164" fontId="37" fillId="6" borderId="5" xfId="3" applyNumberFormat="1" applyFont="1" applyFill="1" applyBorder="1" applyAlignment="1">
      <alignment horizontal="right" vertical="center" wrapText="1" indent="1"/>
    </xf>
    <xf numFmtId="0" fontId="37" fillId="6" borderId="7" xfId="2" applyFont="1" applyFill="1" applyBorder="1" applyAlignment="1">
      <alignment horizontal="center" vertical="center" wrapText="1"/>
    </xf>
    <xf numFmtId="0" fontId="37" fillId="6" borderId="5" xfId="2" applyFont="1" applyFill="1" applyBorder="1" applyAlignment="1">
      <alignment horizontal="center" vertical="center" wrapText="1"/>
    </xf>
    <xf numFmtId="0" fontId="37" fillId="6" borderId="7" xfId="2" applyFont="1" applyFill="1" applyBorder="1" applyAlignment="1">
      <alignment horizontal="right" vertical="center" wrapText="1" indent="1"/>
    </xf>
    <xf numFmtId="0" fontId="37" fillId="6" borderId="5" xfId="2" applyFont="1" applyFill="1" applyBorder="1" applyAlignment="1">
      <alignment horizontal="right" vertical="center" wrapText="1" indent="1"/>
    </xf>
    <xf numFmtId="0" fontId="37" fillId="6" borderId="4" xfId="2" applyFont="1" applyFill="1" applyBorder="1" applyAlignment="1">
      <alignment horizontal="center" vertical="center" wrapText="1"/>
    </xf>
    <xf numFmtId="0" fontId="37" fillId="6" borderId="4" xfId="2" applyFont="1" applyFill="1" applyBorder="1" applyAlignment="1">
      <alignment horizontal="right" vertical="center" wrapText="1" indent="1"/>
    </xf>
    <xf numFmtId="0" fontId="37" fillId="6" borderId="2" xfId="2" applyFont="1" applyFill="1" applyBorder="1" applyAlignment="1">
      <alignment horizontal="center" vertical="center" wrapText="1"/>
    </xf>
    <xf numFmtId="0" fontId="37" fillId="6" borderId="2" xfId="2" applyFont="1" applyFill="1" applyBorder="1" applyAlignment="1">
      <alignment horizontal="right" vertical="center" wrapText="1" indent="1"/>
    </xf>
    <xf numFmtId="0" fontId="37" fillId="6" borderId="4" xfId="0" applyFont="1" applyFill="1" applyBorder="1" applyAlignment="1">
      <alignment horizontal="center" vertical="center" wrapText="1"/>
    </xf>
    <xf numFmtId="0" fontId="37" fillId="6" borderId="4" xfId="0" applyFont="1" applyFill="1" applyBorder="1" applyAlignment="1">
      <alignment horizontal="center" wrapText="1"/>
    </xf>
    <xf numFmtId="0" fontId="37" fillId="6" borderId="4" xfId="0" applyFont="1" applyFill="1" applyBorder="1"/>
    <xf numFmtId="0" fontId="37" fillId="6" borderId="4" xfId="0" applyFont="1" applyFill="1" applyBorder="1" applyAlignment="1">
      <alignment horizontal="right" vertical="center" wrapText="1"/>
    </xf>
    <xf numFmtId="0" fontId="37" fillId="6" borderId="2" xfId="0" applyFont="1" applyFill="1" applyBorder="1" applyAlignment="1">
      <alignment horizontal="center" vertical="center" wrapText="1"/>
    </xf>
    <xf numFmtId="0" fontId="37" fillId="6" borderId="7" xfId="0" applyFont="1" applyFill="1" applyBorder="1" applyAlignment="1">
      <alignment horizontal="center" vertical="center" wrapText="1"/>
    </xf>
    <xf numFmtId="0" fontId="37" fillId="6" borderId="5" xfId="0" applyFont="1" applyFill="1" applyBorder="1" applyAlignment="1">
      <alignment horizontal="center" vertical="center" wrapText="1"/>
    </xf>
    <xf numFmtId="0" fontId="37" fillId="6" borderId="2" xfId="0" applyFont="1" applyFill="1" applyBorder="1" applyAlignment="1">
      <alignment horizontal="center" vertical="center"/>
    </xf>
    <xf numFmtId="0" fontId="37" fillId="6" borderId="7" xfId="0" applyFont="1" applyFill="1" applyBorder="1" applyAlignment="1">
      <alignment horizontal="center" vertical="center"/>
    </xf>
    <xf numFmtId="0" fontId="37" fillId="6" borderId="5" xfId="0" applyFont="1" applyFill="1" applyBorder="1" applyAlignment="1">
      <alignment horizontal="center" vertical="center"/>
    </xf>
    <xf numFmtId="0" fontId="37" fillId="6" borderId="2" xfId="0" applyFont="1" applyFill="1" applyBorder="1" applyAlignment="1">
      <alignment horizontal="center" vertical="top"/>
    </xf>
    <xf numFmtId="0" fontId="37" fillId="6" borderId="5" xfId="0" applyFont="1" applyFill="1" applyBorder="1" applyAlignment="1">
      <alignment horizontal="center" vertical="top"/>
    </xf>
    <xf numFmtId="0" fontId="37" fillId="6" borderId="7" xfId="0" applyFont="1" applyFill="1" applyBorder="1"/>
    <xf numFmtId="0" fontId="37" fillId="6" borderId="5" xfId="0" applyFont="1" applyFill="1" applyBorder="1"/>
    <xf numFmtId="0" fontId="37" fillId="6" borderId="4" xfId="0" applyFont="1" applyFill="1" applyBorder="1" applyAlignment="1">
      <alignment horizontal="center"/>
    </xf>
    <xf numFmtId="0" fontId="37" fillId="6" borderId="4" xfId="0" applyFont="1" applyFill="1" applyBorder="1" applyAlignment="1">
      <alignment horizontal="left" vertical="center" wrapText="1"/>
    </xf>
    <xf numFmtId="0" fontId="37" fillId="6" borderId="4" xfId="0" applyFont="1" applyFill="1" applyBorder="1" applyAlignment="1">
      <alignment horizontal="center" vertical="center"/>
    </xf>
    <xf numFmtId="0" fontId="37" fillId="6" borderId="2" xfId="0" applyFont="1" applyFill="1" applyBorder="1" applyAlignment="1">
      <alignment vertical="top" wrapText="1"/>
    </xf>
    <xf numFmtId="0" fontId="37" fillId="6" borderId="7" xfId="0" applyFont="1" applyFill="1" applyBorder="1" applyAlignment="1">
      <alignment vertical="top" wrapText="1"/>
    </xf>
    <xf numFmtId="0" fontId="37" fillId="6" borderId="5" xfId="0" applyFont="1" applyFill="1" applyBorder="1" applyAlignment="1">
      <alignment vertical="top" wrapText="1"/>
    </xf>
  </cellXfs>
  <cellStyles count="11">
    <cellStyle name="Currency 2" xfId="3"/>
    <cellStyle name="Hyperlink" xfId="9" builtinId="8"/>
    <cellStyle name="Normal" xfId="0" builtinId="0"/>
    <cellStyle name="Normal 2" xfId="1"/>
    <cellStyle name="Normal 2 2" xfId="4"/>
    <cellStyle name="Normal 3" xfId="5"/>
    <cellStyle name="Normal 4" xfId="6"/>
    <cellStyle name="Normal 5" xfId="8"/>
    <cellStyle name="Normal 5 2" xfId="10"/>
    <cellStyle name="Normal_N.A.82,City-1" xfId="2"/>
    <cellStyle name="Normal_Polling Scheme Polling Personnel NA 85.GE 2008" xfId="7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6301</xdr:row>
      <xdr:rowOff>203638</xdr:rowOff>
    </xdr:from>
    <xdr:ext cx="184731" cy="264560"/>
    <xdr:sp macro="" textlink="">
      <xdr:nvSpPr>
        <xdr:cNvPr id="2" name="TextBox 1"/>
        <xdr:cNvSpPr txBox="1"/>
      </xdr:nvSpPr>
      <xdr:spPr>
        <a:xfrm>
          <a:off x="2000250" y="120053461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6304</xdr:row>
      <xdr:rowOff>3613</xdr:rowOff>
    </xdr:from>
    <xdr:ext cx="184731" cy="264560"/>
    <xdr:sp macro="" textlink="">
      <xdr:nvSpPr>
        <xdr:cNvPr id="3" name="TextBox 2"/>
        <xdr:cNvSpPr txBox="1"/>
      </xdr:nvSpPr>
      <xdr:spPr>
        <a:xfrm>
          <a:off x="2000250" y="120091561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3</xdr:col>
      <xdr:colOff>0</xdr:colOff>
      <xdr:row>6316</xdr:row>
      <xdr:rowOff>4270</xdr:rowOff>
    </xdr:from>
    <xdr:ext cx="184731" cy="264560"/>
    <xdr:sp macro="" textlink="">
      <xdr:nvSpPr>
        <xdr:cNvPr id="4" name="TextBox 3"/>
        <xdr:cNvSpPr txBox="1"/>
      </xdr:nvSpPr>
      <xdr:spPr>
        <a:xfrm>
          <a:off x="2000250" y="120320227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657</xdr:colOff>
      <xdr:row>6301</xdr:row>
      <xdr:rowOff>203638</xdr:rowOff>
    </xdr:from>
    <xdr:ext cx="184731" cy="264560"/>
    <xdr:sp macro="" textlink="">
      <xdr:nvSpPr>
        <xdr:cNvPr id="5" name="TextBox 4"/>
        <xdr:cNvSpPr txBox="1"/>
      </xdr:nvSpPr>
      <xdr:spPr>
        <a:xfrm>
          <a:off x="1334157" y="120053461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657</xdr:colOff>
      <xdr:row>6304</xdr:row>
      <xdr:rowOff>3613</xdr:rowOff>
    </xdr:from>
    <xdr:ext cx="184731" cy="264560"/>
    <xdr:sp macro="" textlink="">
      <xdr:nvSpPr>
        <xdr:cNvPr id="6" name="TextBox 5"/>
        <xdr:cNvSpPr txBox="1"/>
      </xdr:nvSpPr>
      <xdr:spPr>
        <a:xfrm>
          <a:off x="1334157" y="120091561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657</xdr:colOff>
      <xdr:row>6316</xdr:row>
      <xdr:rowOff>4270</xdr:rowOff>
    </xdr:from>
    <xdr:ext cx="184731" cy="264560"/>
    <xdr:sp macro="" textlink="">
      <xdr:nvSpPr>
        <xdr:cNvPr id="7" name="TextBox 6"/>
        <xdr:cNvSpPr txBox="1"/>
      </xdr:nvSpPr>
      <xdr:spPr>
        <a:xfrm>
          <a:off x="1334157" y="120320227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781707</xdr:colOff>
      <xdr:row>6325</xdr:row>
      <xdr:rowOff>203638</xdr:rowOff>
    </xdr:from>
    <xdr:ext cx="184731" cy="264560"/>
    <xdr:sp macro="" textlink="">
      <xdr:nvSpPr>
        <xdr:cNvPr id="2" name="TextBox 1"/>
        <xdr:cNvSpPr txBox="1"/>
      </xdr:nvSpPr>
      <xdr:spPr>
        <a:xfrm>
          <a:off x="1153182" y="3229336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781707</xdr:colOff>
      <xdr:row>6327</xdr:row>
      <xdr:rowOff>203638</xdr:rowOff>
    </xdr:from>
    <xdr:ext cx="184731" cy="264560"/>
    <xdr:sp macro="" textlink="">
      <xdr:nvSpPr>
        <xdr:cNvPr id="3" name="TextBox 2"/>
        <xdr:cNvSpPr txBox="1"/>
      </xdr:nvSpPr>
      <xdr:spPr>
        <a:xfrm>
          <a:off x="1153182" y="3281723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781707</xdr:colOff>
      <xdr:row>6340</xdr:row>
      <xdr:rowOff>4270</xdr:rowOff>
    </xdr:from>
    <xdr:ext cx="184731" cy="264560"/>
    <xdr:sp macro="" textlink="">
      <xdr:nvSpPr>
        <xdr:cNvPr id="4" name="TextBox 3"/>
        <xdr:cNvSpPr txBox="1"/>
      </xdr:nvSpPr>
      <xdr:spPr>
        <a:xfrm>
          <a:off x="1153182" y="355706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0</xdr:colOff>
      <xdr:row>6325</xdr:row>
      <xdr:rowOff>203638</xdr:rowOff>
    </xdr:from>
    <xdr:ext cx="184731" cy="264560"/>
    <xdr:sp macro="" textlink="">
      <xdr:nvSpPr>
        <xdr:cNvPr id="5" name="TextBox 4"/>
        <xdr:cNvSpPr txBox="1"/>
      </xdr:nvSpPr>
      <xdr:spPr>
        <a:xfrm>
          <a:off x="2420007" y="32293363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0</xdr:colOff>
      <xdr:row>6327</xdr:row>
      <xdr:rowOff>203638</xdr:rowOff>
    </xdr:from>
    <xdr:ext cx="184731" cy="264560"/>
    <xdr:sp macro="" textlink="">
      <xdr:nvSpPr>
        <xdr:cNvPr id="6" name="TextBox 5"/>
        <xdr:cNvSpPr txBox="1"/>
      </xdr:nvSpPr>
      <xdr:spPr>
        <a:xfrm>
          <a:off x="2420007" y="32817238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0</xdr:colOff>
      <xdr:row>6340</xdr:row>
      <xdr:rowOff>4270</xdr:rowOff>
    </xdr:from>
    <xdr:ext cx="184731" cy="264560"/>
    <xdr:sp macro="" textlink="">
      <xdr:nvSpPr>
        <xdr:cNvPr id="7" name="TextBox 6"/>
        <xdr:cNvSpPr txBox="1"/>
      </xdr:nvSpPr>
      <xdr:spPr>
        <a:xfrm>
          <a:off x="2420007" y="3557062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781707</xdr:colOff>
      <xdr:row>6550</xdr:row>
      <xdr:rowOff>0</xdr:rowOff>
    </xdr:from>
    <xdr:ext cx="184731" cy="264560"/>
    <xdr:sp macro="" textlink="">
      <xdr:nvSpPr>
        <xdr:cNvPr id="8" name="TextBox 7"/>
        <xdr:cNvSpPr txBox="1"/>
      </xdr:nvSpPr>
      <xdr:spPr>
        <a:xfrm>
          <a:off x="1153182" y="149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781707</xdr:colOff>
      <xdr:row>6550</xdr:row>
      <xdr:rowOff>0</xdr:rowOff>
    </xdr:from>
    <xdr:ext cx="184731" cy="264560"/>
    <xdr:sp macro="" textlink="">
      <xdr:nvSpPr>
        <xdr:cNvPr id="9" name="TextBox 8"/>
        <xdr:cNvSpPr txBox="1"/>
      </xdr:nvSpPr>
      <xdr:spPr>
        <a:xfrm>
          <a:off x="1153182" y="149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1</xdr:col>
      <xdr:colOff>781707</xdr:colOff>
      <xdr:row>6550</xdr:row>
      <xdr:rowOff>0</xdr:rowOff>
    </xdr:from>
    <xdr:ext cx="184731" cy="264560"/>
    <xdr:sp macro="" textlink="">
      <xdr:nvSpPr>
        <xdr:cNvPr id="10" name="TextBox 9"/>
        <xdr:cNvSpPr txBox="1"/>
      </xdr:nvSpPr>
      <xdr:spPr>
        <a:xfrm>
          <a:off x="1153182" y="149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0</xdr:colOff>
      <xdr:row>6550</xdr:row>
      <xdr:rowOff>0</xdr:rowOff>
    </xdr:from>
    <xdr:ext cx="184731" cy="264560"/>
    <xdr:sp macro="" textlink="">
      <xdr:nvSpPr>
        <xdr:cNvPr id="11" name="TextBox 10"/>
        <xdr:cNvSpPr txBox="1"/>
      </xdr:nvSpPr>
      <xdr:spPr>
        <a:xfrm>
          <a:off x="2420007" y="149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0</xdr:colOff>
      <xdr:row>6550</xdr:row>
      <xdr:rowOff>0</xdr:rowOff>
    </xdr:from>
    <xdr:ext cx="184731" cy="264560"/>
    <xdr:sp macro="" textlink="">
      <xdr:nvSpPr>
        <xdr:cNvPr id="12" name="TextBox 11"/>
        <xdr:cNvSpPr txBox="1"/>
      </xdr:nvSpPr>
      <xdr:spPr>
        <a:xfrm>
          <a:off x="2420007" y="149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  <xdr:oneCellAnchor>
    <xdr:from>
      <xdr:col>2</xdr:col>
      <xdr:colOff>0</xdr:colOff>
      <xdr:row>6550</xdr:row>
      <xdr:rowOff>0</xdr:rowOff>
    </xdr:from>
    <xdr:ext cx="184731" cy="264560"/>
    <xdr:sp macro="" textlink="">
      <xdr:nvSpPr>
        <xdr:cNvPr id="13" name="TextBox 12"/>
        <xdr:cNvSpPr txBox="1"/>
      </xdr:nvSpPr>
      <xdr:spPr>
        <a:xfrm>
          <a:off x="2420007" y="149542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endParaRPr lang="en-US"/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cp/AppData/Local/Opera/Opera/temporary_downloads/Final%20Voters%20&amp;%20Polling%20Scheme%20City%20Tehs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%202/General%20Election%202013/SADDAR%20Polling%20Scheme/New%20Polling%20Scheme%20Urdu%20(asad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l%20Electoral/Final%20Voters%20&amp;%20Polling%20Scheme%20City%20Tehsi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PP-72"/>
      <sheetName val="PP-71"/>
      <sheetName val="PP-70"/>
      <sheetName val="PP-69"/>
      <sheetName val="PP-68"/>
      <sheetName val="PP-67"/>
      <sheetName val="PP-66"/>
      <sheetName val="PP-65"/>
      <sheetName val="PP-64"/>
      <sheetName val="PP-62"/>
      <sheetName val="Sheet1"/>
      <sheetName val="Sheet1 (2)"/>
      <sheetName val="Sheet1 (3)"/>
      <sheetName val="Rural Area"/>
      <sheetName val="New Statement"/>
      <sheetName val="Charge Wise FER"/>
      <sheetName val="NA-82"/>
      <sheetName val="NA-83"/>
      <sheetName val="NA-84"/>
      <sheetName val="NA-85"/>
      <sheetName val="Sheet3"/>
      <sheetName val="Sheet4"/>
      <sheetName val="Sheet5"/>
      <sheetName val="Sheet6"/>
      <sheetName val="Sheet7"/>
      <sheetName val="Sheet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05">
          <cell r="G105">
            <v>149030106</v>
          </cell>
        </row>
        <row r="106">
          <cell r="G106">
            <v>149030107</v>
          </cell>
        </row>
        <row r="193">
          <cell r="G193">
            <v>149040101</v>
          </cell>
        </row>
        <row r="194">
          <cell r="G194">
            <v>149040102</v>
          </cell>
        </row>
        <row r="195">
          <cell r="G195">
            <v>149040103</v>
          </cell>
        </row>
        <row r="196">
          <cell r="G196">
            <v>149040104</v>
          </cell>
        </row>
        <row r="197">
          <cell r="G197">
            <v>149040105</v>
          </cell>
        </row>
        <row r="198">
          <cell r="G198">
            <v>149040201</v>
          </cell>
        </row>
        <row r="199">
          <cell r="G199">
            <v>149040202</v>
          </cell>
        </row>
        <row r="200">
          <cell r="G200">
            <v>149040203</v>
          </cell>
        </row>
        <row r="201">
          <cell r="G201">
            <v>149040204</v>
          </cell>
        </row>
        <row r="202">
          <cell r="G202">
            <v>149040205</v>
          </cell>
        </row>
        <row r="203">
          <cell r="G203">
            <v>149040206</v>
          </cell>
        </row>
        <row r="204">
          <cell r="G204">
            <v>149040301</v>
          </cell>
        </row>
        <row r="205">
          <cell r="G205">
            <v>149040302</v>
          </cell>
        </row>
        <row r="206">
          <cell r="G206">
            <v>149040303</v>
          </cell>
        </row>
        <row r="207">
          <cell r="G207">
            <v>149040304</v>
          </cell>
        </row>
        <row r="208">
          <cell r="G208">
            <v>149040401</v>
          </cell>
        </row>
        <row r="209">
          <cell r="G209">
            <v>149040402</v>
          </cell>
        </row>
        <row r="210">
          <cell r="G210">
            <v>149040403</v>
          </cell>
        </row>
        <row r="211">
          <cell r="G211">
            <v>149040404</v>
          </cell>
        </row>
        <row r="214">
          <cell r="G214">
            <v>149050101</v>
          </cell>
        </row>
        <row r="215">
          <cell r="G215">
            <v>149050102</v>
          </cell>
        </row>
        <row r="216">
          <cell r="G216">
            <v>149050103</v>
          </cell>
        </row>
        <row r="217">
          <cell r="G217">
            <v>149050104</v>
          </cell>
        </row>
        <row r="218">
          <cell r="G218">
            <v>149050105</v>
          </cell>
        </row>
        <row r="219">
          <cell r="G219">
            <v>149050106</v>
          </cell>
        </row>
        <row r="220">
          <cell r="G220">
            <v>149050107</v>
          </cell>
        </row>
        <row r="221">
          <cell r="G221">
            <v>149050108</v>
          </cell>
        </row>
        <row r="222">
          <cell r="G222">
            <v>149050201</v>
          </cell>
        </row>
        <row r="223">
          <cell r="G223">
            <v>149050202</v>
          </cell>
        </row>
        <row r="224">
          <cell r="G224">
            <v>149050203</v>
          </cell>
        </row>
        <row r="225">
          <cell r="G225">
            <v>149050204</v>
          </cell>
        </row>
        <row r="226">
          <cell r="G226">
            <v>149050205</v>
          </cell>
        </row>
        <row r="227">
          <cell r="G227">
            <v>149050206</v>
          </cell>
        </row>
        <row r="228">
          <cell r="G228">
            <v>149050301</v>
          </cell>
        </row>
        <row r="229">
          <cell r="G229">
            <v>149050302</v>
          </cell>
        </row>
        <row r="230">
          <cell r="G230">
            <v>149050303</v>
          </cell>
        </row>
        <row r="231">
          <cell r="G231">
            <v>149050304</v>
          </cell>
        </row>
        <row r="232">
          <cell r="G232">
            <v>149050305</v>
          </cell>
        </row>
        <row r="233">
          <cell r="G233">
            <v>149050306</v>
          </cell>
        </row>
        <row r="234">
          <cell r="G234">
            <v>149050307</v>
          </cell>
        </row>
        <row r="237">
          <cell r="G237">
            <v>149060101</v>
          </cell>
        </row>
        <row r="238">
          <cell r="G238">
            <v>149060102</v>
          </cell>
        </row>
        <row r="239">
          <cell r="G239">
            <v>149060103</v>
          </cell>
        </row>
        <row r="240">
          <cell r="G240">
            <v>149060104</v>
          </cell>
        </row>
        <row r="241">
          <cell r="G241">
            <v>149060105</v>
          </cell>
        </row>
        <row r="242">
          <cell r="G242">
            <v>149060201</v>
          </cell>
        </row>
        <row r="243">
          <cell r="G243">
            <v>149060202</v>
          </cell>
        </row>
        <row r="244">
          <cell r="G244">
            <v>149060203</v>
          </cell>
        </row>
        <row r="245">
          <cell r="G245">
            <v>149060204</v>
          </cell>
        </row>
        <row r="246">
          <cell r="G246">
            <v>149060301</v>
          </cell>
        </row>
        <row r="247">
          <cell r="G247">
            <v>149060302</v>
          </cell>
        </row>
        <row r="248">
          <cell r="G248">
            <v>149060303</v>
          </cell>
        </row>
        <row r="249">
          <cell r="G249">
            <v>149060304</v>
          </cell>
        </row>
        <row r="250">
          <cell r="G250">
            <v>149060305</v>
          </cell>
        </row>
        <row r="251">
          <cell r="G251">
            <v>149060306</v>
          </cell>
        </row>
        <row r="252">
          <cell r="G252">
            <v>149060401</v>
          </cell>
        </row>
        <row r="253">
          <cell r="G253">
            <v>149060402</v>
          </cell>
        </row>
        <row r="254">
          <cell r="G254">
            <v>149060403</v>
          </cell>
        </row>
        <row r="255">
          <cell r="G255">
            <v>149060404</v>
          </cell>
        </row>
        <row r="256">
          <cell r="G256">
            <v>149060501</v>
          </cell>
        </row>
        <row r="257">
          <cell r="G257">
            <v>149060502</v>
          </cell>
        </row>
        <row r="258">
          <cell r="G258">
            <v>149060503</v>
          </cell>
        </row>
        <row r="259">
          <cell r="G259">
            <v>149060504</v>
          </cell>
        </row>
        <row r="260">
          <cell r="G260">
            <v>149060601</v>
          </cell>
        </row>
        <row r="261">
          <cell r="G261">
            <v>149060602</v>
          </cell>
        </row>
        <row r="262">
          <cell r="G262">
            <v>149060603</v>
          </cell>
        </row>
        <row r="263">
          <cell r="G263">
            <v>149060604</v>
          </cell>
        </row>
        <row r="264">
          <cell r="G264">
            <v>149060605</v>
          </cell>
        </row>
        <row r="265">
          <cell r="G265">
            <v>149060606</v>
          </cell>
        </row>
        <row r="268">
          <cell r="G268">
            <v>149070101</v>
          </cell>
        </row>
        <row r="269">
          <cell r="G269">
            <v>149070102</v>
          </cell>
        </row>
        <row r="270">
          <cell r="G270">
            <v>149070103</v>
          </cell>
        </row>
        <row r="271">
          <cell r="G271">
            <v>149070104</v>
          </cell>
        </row>
        <row r="272">
          <cell r="G272">
            <v>149070201</v>
          </cell>
        </row>
        <row r="273">
          <cell r="G273">
            <v>149070202</v>
          </cell>
        </row>
        <row r="274">
          <cell r="G274">
            <v>149070203</v>
          </cell>
        </row>
        <row r="275">
          <cell r="G275">
            <v>149070204</v>
          </cell>
        </row>
        <row r="276">
          <cell r="G276">
            <v>149070205</v>
          </cell>
        </row>
        <row r="277">
          <cell r="G277">
            <v>149070301</v>
          </cell>
        </row>
        <row r="278">
          <cell r="G278">
            <v>149070302</v>
          </cell>
        </row>
        <row r="279">
          <cell r="G279">
            <v>149070303</v>
          </cell>
        </row>
        <row r="280">
          <cell r="G280">
            <v>149070304</v>
          </cell>
        </row>
        <row r="281">
          <cell r="G281">
            <v>149070305</v>
          </cell>
        </row>
        <row r="282">
          <cell r="G282">
            <v>149070401</v>
          </cell>
        </row>
        <row r="283">
          <cell r="G283">
            <v>149070402</v>
          </cell>
        </row>
        <row r="284">
          <cell r="G284">
            <v>149070403</v>
          </cell>
        </row>
        <row r="285">
          <cell r="G285">
            <v>149070404</v>
          </cell>
        </row>
        <row r="286">
          <cell r="G286">
            <v>149070405</v>
          </cell>
        </row>
        <row r="287">
          <cell r="G287">
            <v>149070501</v>
          </cell>
        </row>
        <row r="288">
          <cell r="G288">
            <v>149070502</v>
          </cell>
        </row>
        <row r="289">
          <cell r="G289">
            <v>149070503</v>
          </cell>
        </row>
        <row r="290">
          <cell r="G290">
            <v>149070504</v>
          </cell>
        </row>
        <row r="291">
          <cell r="G291">
            <v>149070505</v>
          </cell>
        </row>
        <row r="292">
          <cell r="G292">
            <v>149070506</v>
          </cell>
        </row>
        <row r="293">
          <cell r="G293">
            <v>149070601</v>
          </cell>
        </row>
        <row r="294">
          <cell r="G294">
            <v>149070602</v>
          </cell>
        </row>
        <row r="295">
          <cell r="G295">
            <v>149070603</v>
          </cell>
        </row>
        <row r="296">
          <cell r="G296">
            <v>149070604</v>
          </cell>
        </row>
        <row r="297">
          <cell r="G297">
            <v>149070605</v>
          </cell>
        </row>
        <row r="300">
          <cell r="G300">
            <v>149080101</v>
          </cell>
        </row>
        <row r="301">
          <cell r="G301">
            <v>149080102</v>
          </cell>
        </row>
        <row r="302">
          <cell r="G302">
            <v>149080103</v>
          </cell>
        </row>
        <row r="303">
          <cell r="G303">
            <v>149080104</v>
          </cell>
        </row>
        <row r="304">
          <cell r="G304">
            <v>149080105</v>
          </cell>
        </row>
        <row r="305">
          <cell r="G305">
            <v>149080106</v>
          </cell>
        </row>
        <row r="306">
          <cell r="G306">
            <v>149080201</v>
          </cell>
        </row>
        <row r="307">
          <cell r="G307">
            <v>149080202</v>
          </cell>
        </row>
        <row r="308">
          <cell r="G308">
            <v>149080203</v>
          </cell>
        </row>
        <row r="309">
          <cell r="G309">
            <v>149080204</v>
          </cell>
        </row>
        <row r="310">
          <cell r="G310">
            <v>149080205</v>
          </cell>
        </row>
        <row r="311">
          <cell r="G311">
            <v>149080301</v>
          </cell>
        </row>
        <row r="312">
          <cell r="G312">
            <v>149080302</v>
          </cell>
        </row>
        <row r="313">
          <cell r="G313">
            <v>149080303</v>
          </cell>
        </row>
        <row r="314">
          <cell r="G314">
            <v>149080304</v>
          </cell>
        </row>
        <row r="315">
          <cell r="G315">
            <v>149080401</v>
          </cell>
        </row>
        <row r="316">
          <cell r="G316">
            <v>149080402</v>
          </cell>
        </row>
        <row r="317">
          <cell r="G317">
            <v>149080403</v>
          </cell>
        </row>
        <row r="318">
          <cell r="G318">
            <v>149080404</v>
          </cell>
        </row>
        <row r="321">
          <cell r="G321">
            <v>149090101</v>
          </cell>
        </row>
        <row r="322">
          <cell r="G322">
            <v>149090102</v>
          </cell>
        </row>
        <row r="323">
          <cell r="G323">
            <v>149090103</v>
          </cell>
        </row>
        <row r="324">
          <cell r="G324">
            <v>149090104</v>
          </cell>
        </row>
        <row r="325">
          <cell r="G325">
            <v>149090105</v>
          </cell>
        </row>
        <row r="326">
          <cell r="G326">
            <v>149090201</v>
          </cell>
        </row>
        <row r="327">
          <cell r="G327">
            <v>149090202</v>
          </cell>
        </row>
        <row r="328">
          <cell r="G328">
            <v>149090203</v>
          </cell>
        </row>
        <row r="329">
          <cell r="G329">
            <v>149090204</v>
          </cell>
        </row>
        <row r="330">
          <cell r="G330">
            <v>149090205</v>
          </cell>
        </row>
        <row r="331">
          <cell r="G331">
            <v>149090301</v>
          </cell>
        </row>
        <row r="332">
          <cell r="G332">
            <v>149090302</v>
          </cell>
        </row>
        <row r="333">
          <cell r="G333">
            <v>149090303</v>
          </cell>
        </row>
        <row r="334">
          <cell r="G334">
            <v>149090304</v>
          </cell>
        </row>
        <row r="335">
          <cell r="G335">
            <v>149090305</v>
          </cell>
        </row>
        <row r="336">
          <cell r="G336">
            <v>149090401</v>
          </cell>
        </row>
        <row r="337">
          <cell r="G337">
            <v>149090402</v>
          </cell>
        </row>
        <row r="338">
          <cell r="G338">
            <v>149090403</v>
          </cell>
        </row>
        <row r="339">
          <cell r="G339">
            <v>149090404</v>
          </cell>
        </row>
        <row r="340">
          <cell r="G340">
            <v>149090405</v>
          </cell>
        </row>
        <row r="341">
          <cell r="G341">
            <v>149090501</v>
          </cell>
        </row>
        <row r="342">
          <cell r="G342">
            <v>149090502</v>
          </cell>
        </row>
        <row r="343">
          <cell r="G343">
            <v>149090503</v>
          </cell>
        </row>
        <row r="344">
          <cell r="G344">
            <v>149090504</v>
          </cell>
        </row>
        <row r="345">
          <cell r="G345">
            <v>149090505</v>
          </cell>
        </row>
        <row r="346">
          <cell r="G346">
            <v>149090601</v>
          </cell>
        </row>
        <row r="347">
          <cell r="G347">
            <v>149090602</v>
          </cell>
        </row>
        <row r="348">
          <cell r="G348">
            <v>149090603</v>
          </cell>
        </row>
        <row r="349">
          <cell r="G349">
            <v>149090604</v>
          </cell>
        </row>
        <row r="350">
          <cell r="G350">
            <v>149090605</v>
          </cell>
        </row>
        <row r="351">
          <cell r="G351">
            <v>149090606</v>
          </cell>
        </row>
        <row r="352">
          <cell r="G352">
            <v>149090607</v>
          </cell>
        </row>
        <row r="353">
          <cell r="G353">
            <v>149090701</v>
          </cell>
        </row>
        <row r="354">
          <cell r="G354">
            <v>149090702</v>
          </cell>
        </row>
        <row r="355">
          <cell r="G355">
            <v>149090703</v>
          </cell>
        </row>
        <row r="356">
          <cell r="G356">
            <v>149090704</v>
          </cell>
        </row>
        <row r="357">
          <cell r="G357">
            <v>149090705</v>
          </cell>
        </row>
        <row r="360">
          <cell r="G360">
            <v>149100101</v>
          </cell>
        </row>
        <row r="361">
          <cell r="G361">
            <v>149100102</v>
          </cell>
        </row>
        <row r="362">
          <cell r="G362">
            <v>149100103</v>
          </cell>
        </row>
        <row r="363">
          <cell r="G363">
            <v>149100104</v>
          </cell>
        </row>
        <row r="364">
          <cell r="G364">
            <v>149100105</v>
          </cell>
        </row>
        <row r="365">
          <cell r="G365">
            <v>149100106</v>
          </cell>
        </row>
        <row r="366">
          <cell r="G366">
            <v>149100107</v>
          </cell>
        </row>
        <row r="367">
          <cell r="G367">
            <v>149100201</v>
          </cell>
        </row>
        <row r="368">
          <cell r="G368">
            <v>149100202</v>
          </cell>
        </row>
        <row r="369">
          <cell r="G369">
            <v>149100203</v>
          </cell>
        </row>
        <row r="370">
          <cell r="G370">
            <v>149100204</v>
          </cell>
        </row>
        <row r="371">
          <cell r="G371">
            <v>149100205</v>
          </cell>
        </row>
        <row r="372">
          <cell r="G372">
            <v>149100206</v>
          </cell>
        </row>
        <row r="373">
          <cell r="G373">
            <v>149100207</v>
          </cell>
        </row>
        <row r="374">
          <cell r="G374">
            <v>149100208</v>
          </cell>
        </row>
        <row r="375">
          <cell r="G375">
            <v>149100301</v>
          </cell>
        </row>
        <row r="376">
          <cell r="G376">
            <v>149100302</v>
          </cell>
        </row>
        <row r="377">
          <cell r="G377">
            <v>149100303</v>
          </cell>
        </row>
        <row r="378">
          <cell r="G378">
            <v>149100304</v>
          </cell>
        </row>
        <row r="379">
          <cell r="G379">
            <v>149100305</v>
          </cell>
        </row>
        <row r="380">
          <cell r="G380">
            <v>149100306</v>
          </cell>
        </row>
        <row r="381">
          <cell r="G381">
            <v>149100401</v>
          </cell>
        </row>
        <row r="382">
          <cell r="G382">
            <v>149100402</v>
          </cell>
        </row>
        <row r="383">
          <cell r="G383">
            <v>149100403</v>
          </cell>
        </row>
        <row r="384">
          <cell r="G384">
            <v>149100404</v>
          </cell>
        </row>
        <row r="385">
          <cell r="G385">
            <v>149100405</v>
          </cell>
        </row>
        <row r="386">
          <cell r="G386">
            <v>149100501</v>
          </cell>
        </row>
        <row r="387">
          <cell r="G387">
            <v>149100502</v>
          </cell>
        </row>
        <row r="388">
          <cell r="G388">
            <v>149100503</v>
          </cell>
        </row>
        <row r="389">
          <cell r="G389">
            <v>149100504</v>
          </cell>
        </row>
        <row r="390">
          <cell r="G390">
            <v>149100505</v>
          </cell>
        </row>
        <row r="391">
          <cell r="G391">
            <v>149100506</v>
          </cell>
        </row>
        <row r="392">
          <cell r="G392">
            <v>149100601</v>
          </cell>
        </row>
        <row r="393">
          <cell r="G393">
            <v>149100602</v>
          </cell>
        </row>
        <row r="394">
          <cell r="G394">
            <v>149100603</v>
          </cell>
        </row>
        <row r="395">
          <cell r="G395">
            <v>149100604</v>
          </cell>
        </row>
        <row r="396">
          <cell r="G396">
            <v>149100605</v>
          </cell>
        </row>
        <row r="397">
          <cell r="G397">
            <v>149100606</v>
          </cell>
        </row>
        <row r="398">
          <cell r="G398">
            <v>149100701</v>
          </cell>
        </row>
        <row r="399">
          <cell r="G399">
            <v>149100702</v>
          </cell>
        </row>
        <row r="400">
          <cell r="G400">
            <v>149100703</v>
          </cell>
        </row>
        <row r="401">
          <cell r="G401">
            <v>149100704</v>
          </cell>
        </row>
        <row r="402">
          <cell r="G402">
            <v>149100705</v>
          </cell>
        </row>
        <row r="403">
          <cell r="G403">
            <v>149100706</v>
          </cell>
        </row>
        <row r="404">
          <cell r="G404">
            <v>149100801</v>
          </cell>
        </row>
        <row r="405">
          <cell r="G405">
            <v>149100802</v>
          </cell>
        </row>
        <row r="406">
          <cell r="G406">
            <v>149100803</v>
          </cell>
        </row>
        <row r="407">
          <cell r="G407">
            <v>149100901</v>
          </cell>
        </row>
        <row r="408">
          <cell r="G408">
            <v>149100902</v>
          </cell>
        </row>
        <row r="409">
          <cell r="G409">
            <v>149100903</v>
          </cell>
        </row>
        <row r="410">
          <cell r="G410">
            <v>149100904</v>
          </cell>
        </row>
        <row r="411">
          <cell r="G411">
            <v>149100905</v>
          </cell>
        </row>
        <row r="412">
          <cell r="G412">
            <v>149100906</v>
          </cell>
        </row>
        <row r="413">
          <cell r="G413">
            <v>149101001</v>
          </cell>
        </row>
        <row r="414">
          <cell r="G414">
            <v>149101002</v>
          </cell>
        </row>
        <row r="415">
          <cell r="G415">
            <v>149101003</v>
          </cell>
        </row>
        <row r="416">
          <cell r="G416">
            <v>149101004</v>
          </cell>
        </row>
        <row r="419">
          <cell r="G419">
            <v>149110101</v>
          </cell>
        </row>
        <row r="420">
          <cell r="G420">
            <v>149110102</v>
          </cell>
        </row>
        <row r="421">
          <cell r="G421">
            <v>149110103</v>
          </cell>
        </row>
        <row r="422">
          <cell r="G422">
            <v>149110104</v>
          </cell>
        </row>
        <row r="423">
          <cell r="G423">
            <v>149110201</v>
          </cell>
        </row>
        <row r="424">
          <cell r="G424">
            <v>149110202</v>
          </cell>
        </row>
        <row r="425">
          <cell r="G425">
            <v>149110203</v>
          </cell>
        </row>
        <row r="426">
          <cell r="G426">
            <v>149110204</v>
          </cell>
        </row>
        <row r="427">
          <cell r="G427">
            <v>149110205</v>
          </cell>
        </row>
        <row r="428">
          <cell r="G428">
            <v>149110301</v>
          </cell>
        </row>
        <row r="429">
          <cell r="G429">
            <v>149110302</v>
          </cell>
        </row>
        <row r="430">
          <cell r="G430">
            <v>149110303</v>
          </cell>
        </row>
        <row r="431">
          <cell r="G431">
            <v>149110304</v>
          </cell>
        </row>
        <row r="432">
          <cell r="G432">
            <v>149110401</v>
          </cell>
        </row>
        <row r="433">
          <cell r="G433">
            <v>149110402</v>
          </cell>
        </row>
        <row r="434">
          <cell r="G434">
            <v>149110403</v>
          </cell>
        </row>
        <row r="435">
          <cell r="G435">
            <v>149110404</v>
          </cell>
        </row>
        <row r="436">
          <cell r="G436">
            <v>149110405</v>
          </cell>
        </row>
        <row r="437">
          <cell r="G437">
            <v>149110501</v>
          </cell>
        </row>
        <row r="438">
          <cell r="G438">
            <v>149110502</v>
          </cell>
        </row>
        <row r="439">
          <cell r="G439">
            <v>149110503</v>
          </cell>
        </row>
        <row r="440">
          <cell r="G440">
            <v>149110504</v>
          </cell>
        </row>
        <row r="441">
          <cell r="G441">
            <v>149110505</v>
          </cell>
        </row>
        <row r="442">
          <cell r="G442">
            <v>149110601</v>
          </cell>
        </row>
        <row r="443">
          <cell r="G443">
            <v>149110602</v>
          </cell>
        </row>
        <row r="444">
          <cell r="G444">
            <v>149110603</v>
          </cell>
        </row>
        <row r="445">
          <cell r="G445">
            <v>149110604</v>
          </cell>
        </row>
        <row r="446">
          <cell r="G446">
            <v>149110605</v>
          </cell>
        </row>
        <row r="447">
          <cell r="G447">
            <v>149110701</v>
          </cell>
        </row>
        <row r="448">
          <cell r="G448">
            <v>149110702</v>
          </cell>
        </row>
        <row r="449">
          <cell r="G449">
            <v>149110703</v>
          </cell>
        </row>
        <row r="450">
          <cell r="G450">
            <v>149110704</v>
          </cell>
        </row>
        <row r="451">
          <cell r="G451">
            <v>149110705</v>
          </cell>
        </row>
        <row r="452">
          <cell r="G452">
            <v>149110801</v>
          </cell>
        </row>
        <row r="453">
          <cell r="G453">
            <v>149110802</v>
          </cell>
        </row>
        <row r="454">
          <cell r="G454">
            <v>149110803</v>
          </cell>
        </row>
        <row r="455">
          <cell r="G455">
            <v>149110804</v>
          </cell>
        </row>
        <row r="456">
          <cell r="G456">
            <v>149110805</v>
          </cell>
        </row>
        <row r="457">
          <cell r="G457">
            <v>149110806</v>
          </cell>
        </row>
        <row r="458">
          <cell r="G458">
            <v>149110901</v>
          </cell>
        </row>
        <row r="459">
          <cell r="G459">
            <v>149110902</v>
          </cell>
        </row>
        <row r="460">
          <cell r="G460">
            <v>149110903</v>
          </cell>
        </row>
        <row r="461">
          <cell r="G461">
            <v>149110904</v>
          </cell>
        </row>
        <row r="462">
          <cell r="G462">
            <v>149110905</v>
          </cell>
        </row>
        <row r="463">
          <cell r="G463">
            <v>149110906</v>
          </cell>
        </row>
        <row r="464">
          <cell r="G464">
            <v>149110907</v>
          </cell>
        </row>
        <row r="465">
          <cell r="G465">
            <v>149110908</v>
          </cell>
        </row>
        <row r="466">
          <cell r="G466">
            <v>149110909</v>
          </cell>
        </row>
        <row r="469">
          <cell r="G469">
            <v>149120101</v>
          </cell>
        </row>
        <row r="470">
          <cell r="G470">
            <v>149120102</v>
          </cell>
        </row>
        <row r="471">
          <cell r="G471">
            <v>149120103</v>
          </cell>
        </row>
        <row r="472">
          <cell r="G472">
            <v>149120104</v>
          </cell>
        </row>
        <row r="473">
          <cell r="G473">
            <v>149120105</v>
          </cell>
        </row>
        <row r="474">
          <cell r="G474">
            <v>149120106</v>
          </cell>
        </row>
        <row r="475">
          <cell r="G475">
            <v>149120107</v>
          </cell>
        </row>
        <row r="476">
          <cell r="G476">
            <v>149120201</v>
          </cell>
        </row>
        <row r="477">
          <cell r="G477">
            <v>149120202</v>
          </cell>
        </row>
        <row r="478">
          <cell r="G478">
            <v>149120203</v>
          </cell>
        </row>
        <row r="479">
          <cell r="G479">
            <v>149120204</v>
          </cell>
        </row>
        <row r="480">
          <cell r="G480">
            <v>149120205</v>
          </cell>
        </row>
        <row r="481">
          <cell r="G481">
            <v>149120206</v>
          </cell>
        </row>
        <row r="482">
          <cell r="G482">
            <v>149120301</v>
          </cell>
        </row>
        <row r="483">
          <cell r="G483">
            <v>149120302</v>
          </cell>
        </row>
        <row r="484">
          <cell r="G484">
            <v>149120303</v>
          </cell>
        </row>
        <row r="485">
          <cell r="G485">
            <v>149120304</v>
          </cell>
        </row>
        <row r="486">
          <cell r="G486">
            <v>149120305</v>
          </cell>
        </row>
        <row r="487">
          <cell r="G487">
            <v>149120306</v>
          </cell>
        </row>
        <row r="488">
          <cell r="G488">
            <v>149120401</v>
          </cell>
        </row>
        <row r="489">
          <cell r="G489">
            <v>149120402</v>
          </cell>
        </row>
        <row r="490">
          <cell r="G490">
            <v>149120403</v>
          </cell>
        </row>
        <row r="491">
          <cell r="G491">
            <v>149120404</v>
          </cell>
        </row>
        <row r="492">
          <cell r="G492">
            <v>149120501</v>
          </cell>
        </row>
        <row r="493">
          <cell r="G493">
            <v>149120502</v>
          </cell>
        </row>
        <row r="494">
          <cell r="G494">
            <v>149120503</v>
          </cell>
        </row>
        <row r="495">
          <cell r="G495">
            <v>149120601</v>
          </cell>
        </row>
        <row r="496">
          <cell r="G496">
            <v>149120602</v>
          </cell>
        </row>
        <row r="497">
          <cell r="G497">
            <v>149120603</v>
          </cell>
        </row>
        <row r="498">
          <cell r="G498">
            <v>149120604</v>
          </cell>
        </row>
        <row r="501">
          <cell r="G501">
            <v>149130101</v>
          </cell>
        </row>
        <row r="502">
          <cell r="G502">
            <v>149130102</v>
          </cell>
        </row>
        <row r="503">
          <cell r="G503">
            <v>149130103</v>
          </cell>
        </row>
        <row r="504">
          <cell r="G504">
            <v>149130104</v>
          </cell>
        </row>
        <row r="505">
          <cell r="G505">
            <v>149130105</v>
          </cell>
        </row>
        <row r="506">
          <cell r="G506">
            <v>149130106</v>
          </cell>
        </row>
        <row r="507">
          <cell r="G507">
            <v>149130201</v>
          </cell>
        </row>
        <row r="508">
          <cell r="G508">
            <v>149130202</v>
          </cell>
        </row>
        <row r="509">
          <cell r="G509">
            <v>149130203</v>
          </cell>
        </row>
        <row r="510">
          <cell r="G510">
            <v>149130204</v>
          </cell>
        </row>
        <row r="511">
          <cell r="G511">
            <v>149130205</v>
          </cell>
        </row>
        <row r="512">
          <cell r="G512">
            <v>149130206</v>
          </cell>
        </row>
        <row r="513">
          <cell r="G513">
            <v>149130207</v>
          </cell>
        </row>
        <row r="514">
          <cell r="G514">
            <v>149130301</v>
          </cell>
        </row>
        <row r="515">
          <cell r="G515">
            <v>149130302</v>
          </cell>
        </row>
        <row r="516">
          <cell r="G516">
            <v>149130303</v>
          </cell>
        </row>
        <row r="517">
          <cell r="G517">
            <v>149130304</v>
          </cell>
        </row>
        <row r="518">
          <cell r="G518">
            <v>149130305</v>
          </cell>
        </row>
        <row r="519">
          <cell r="G519">
            <v>149130401</v>
          </cell>
        </row>
        <row r="520">
          <cell r="G520">
            <v>149130402</v>
          </cell>
        </row>
        <row r="521">
          <cell r="G521">
            <v>149130403</v>
          </cell>
        </row>
        <row r="522">
          <cell r="G522">
            <v>149130404</v>
          </cell>
        </row>
        <row r="523">
          <cell r="G523">
            <v>149130405</v>
          </cell>
        </row>
        <row r="524">
          <cell r="G524">
            <v>149130406</v>
          </cell>
        </row>
        <row r="525">
          <cell r="G525">
            <v>149130501</v>
          </cell>
        </row>
        <row r="526">
          <cell r="G526">
            <v>149130502</v>
          </cell>
        </row>
        <row r="527">
          <cell r="G527">
            <v>149130503</v>
          </cell>
        </row>
        <row r="528">
          <cell r="G528">
            <v>149130504</v>
          </cell>
        </row>
        <row r="529">
          <cell r="G529">
            <v>149130505</v>
          </cell>
        </row>
        <row r="530">
          <cell r="G530">
            <v>149130506</v>
          </cell>
        </row>
        <row r="531">
          <cell r="G531">
            <v>149130507</v>
          </cell>
        </row>
        <row r="534">
          <cell r="G534">
            <v>149140101</v>
          </cell>
        </row>
        <row r="535">
          <cell r="G535">
            <v>149140102</v>
          </cell>
        </row>
        <row r="536">
          <cell r="G536">
            <v>149140103</v>
          </cell>
        </row>
        <row r="537">
          <cell r="G537">
            <v>149140104</v>
          </cell>
        </row>
        <row r="538">
          <cell r="G538">
            <v>149140105</v>
          </cell>
        </row>
        <row r="539">
          <cell r="G539">
            <v>149140201</v>
          </cell>
        </row>
        <row r="540">
          <cell r="G540">
            <v>149140202</v>
          </cell>
        </row>
        <row r="541">
          <cell r="G541">
            <v>149140203</v>
          </cell>
        </row>
        <row r="542">
          <cell r="G542">
            <v>149140204</v>
          </cell>
        </row>
        <row r="543">
          <cell r="G543">
            <v>149140301</v>
          </cell>
        </row>
        <row r="544">
          <cell r="G544">
            <v>149140302</v>
          </cell>
        </row>
        <row r="545">
          <cell r="G545">
            <v>149140303</v>
          </cell>
        </row>
        <row r="546">
          <cell r="G546">
            <v>149140304</v>
          </cell>
        </row>
        <row r="547">
          <cell r="G547">
            <v>149140305</v>
          </cell>
        </row>
        <row r="548">
          <cell r="G548">
            <v>149140401</v>
          </cell>
        </row>
        <row r="549">
          <cell r="G549">
            <v>149140402</v>
          </cell>
        </row>
        <row r="550">
          <cell r="G550">
            <v>149140403</v>
          </cell>
        </row>
        <row r="551">
          <cell r="G551">
            <v>149140404</v>
          </cell>
        </row>
        <row r="552">
          <cell r="G552">
            <v>149140405</v>
          </cell>
        </row>
        <row r="553">
          <cell r="G553">
            <v>149140406</v>
          </cell>
        </row>
        <row r="554">
          <cell r="G554">
            <v>149140501</v>
          </cell>
        </row>
        <row r="555">
          <cell r="G555">
            <v>149140502</v>
          </cell>
        </row>
        <row r="556">
          <cell r="G556">
            <v>149140503</v>
          </cell>
        </row>
        <row r="557">
          <cell r="G557">
            <v>149140504</v>
          </cell>
        </row>
        <row r="558">
          <cell r="G558">
            <v>149140505</v>
          </cell>
        </row>
        <row r="559">
          <cell r="G559">
            <v>149140601</v>
          </cell>
        </row>
        <row r="560">
          <cell r="G560">
            <v>149140602</v>
          </cell>
        </row>
        <row r="561">
          <cell r="G561">
            <v>149140603</v>
          </cell>
        </row>
        <row r="562">
          <cell r="G562">
            <v>149140604</v>
          </cell>
        </row>
        <row r="563">
          <cell r="G563">
            <v>149140605</v>
          </cell>
        </row>
        <row r="566">
          <cell r="G566">
            <v>149150101</v>
          </cell>
        </row>
        <row r="567">
          <cell r="G567">
            <v>149150102</v>
          </cell>
        </row>
        <row r="568">
          <cell r="G568">
            <v>149150103</v>
          </cell>
        </row>
        <row r="569">
          <cell r="G569">
            <v>149150104</v>
          </cell>
        </row>
        <row r="570">
          <cell r="G570">
            <v>149150105</v>
          </cell>
        </row>
        <row r="571">
          <cell r="G571">
            <v>149150201</v>
          </cell>
        </row>
        <row r="572">
          <cell r="G572">
            <v>149150202</v>
          </cell>
        </row>
        <row r="573">
          <cell r="G573">
            <v>149150203</v>
          </cell>
        </row>
        <row r="574">
          <cell r="G574">
            <v>149150204</v>
          </cell>
        </row>
        <row r="575">
          <cell r="G575">
            <v>149150205</v>
          </cell>
        </row>
        <row r="576">
          <cell r="G576">
            <v>149150206</v>
          </cell>
        </row>
        <row r="577">
          <cell r="G577">
            <v>149150207</v>
          </cell>
        </row>
        <row r="578">
          <cell r="G578">
            <v>149150301</v>
          </cell>
        </row>
        <row r="579">
          <cell r="G579">
            <v>149150302</v>
          </cell>
        </row>
        <row r="580">
          <cell r="G580">
            <v>149150303</v>
          </cell>
        </row>
        <row r="581">
          <cell r="G581">
            <v>149150304</v>
          </cell>
        </row>
        <row r="582">
          <cell r="G582">
            <v>149150305</v>
          </cell>
        </row>
        <row r="583">
          <cell r="G583">
            <v>149150401</v>
          </cell>
        </row>
        <row r="584">
          <cell r="G584">
            <v>149150402</v>
          </cell>
        </row>
        <row r="585">
          <cell r="G585">
            <v>149150403</v>
          </cell>
        </row>
        <row r="586">
          <cell r="G586">
            <v>149150501</v>
          </cell>
        </row>
        <row r="587">
          <cell r="G587">
            <v>149150502</v>
          </cell>
        </row>
        <row r="588">
          <cell r="G588">
            <v>149150503</v>
          </cell>
        </row>
        <row r="589">
          <cell r="G589">
            <v>149150504</v>
          </cell>
        </row>
        <row r="592">
          <cell r="G592">
            <v>149160101</v>
          </cell>
        </row>
        <row r="593">
          <cell r="G593">
            <v>149160102</v>
          </cell>
        </row>
        <row r="594">
          <cell r="G594">
            <v>149160103</v>
          </cell>
        </row>
        <row r="595">
          <cell r="G595">
            <v>149160104</v>
          </cell>
        </row>
        <row r="596">
          <cell r="G596">
            <v>149160105</v>
          </cell>
        </row>
        <row r="597">
          <cell r="G597">
            <v>149160201</v>
          </cell>
        </row>
        <row r="598">
          <cell r="G598">
            <v>149160202</v>
          </cell>
        </row>
        <row r="599">
          <cell r="G599">
            <v>149160203</v>
          </cell>
        </row>
        <row r="600">
          <cell r="G600">
            <v>149160301</v>
          </cell>
        </row>
        <row r="601">
          <cell r="G601">
            <v>149160302</v>
          </cell>
        </row>
        <row r="602">
          <cell r="G602">
            <v>149160303</v>
          </cell>
        </row>
        <row r="603">
          <cell r="G603">
            <v>149160304</v>
          </cell>
        </row>
        <row r="604">
          <cell r="G604">
            <v>149160401</v>
          </cell>
        </row>
        <row r="605">
          <cell r="G605">
            <v>149160402</v>
          </cell>
        </row>
        <row r="606">
          <cell r="G606">
            <v>149160403</v>
          </cell>
        </row>
        <row r="607">
          <cell r="G607">
            <v>149160404</v>
          </cell>
        </row>
        <row r="608">
          <cell r="G608">
            <v>149160405</v>
          </cell>
        </row>
        <row r="609">
          <cell r="G609">
            <v>149160406</v>
          </cell>
        </row>
        <row r="612">
          <cell r="G612">
            <v>149170101</v>
          </cell>
        </row>
        <row r="613">
          <cell r="G613">
            <v>149170102</v>
          </cell>
        </row>
        <row r="614">
          <cell r="G614">
            <v>149170103</v>
          </cell>
        </row>
        <row r="615">
          <cell r="G615">
            <v>149170104</v>
          </cell>
        </row>
        <row r="616">
          <cell r="G616">
            <v>149170105</v>
          </cell>
        </row>
        <row r="617">
          <cell r="G617">
            <v>149170106</v>
          </cell>
        </row>
        <row r="618">
          <cell r="G618">
            <v>149170107</v>
          </cell>
        </row>
        <row r="619">
          <cell r="G619">
            <v>149170201</v>
          </cell>
        </row>
        <row r="620">
          <cell r="G620">
            <v>149170202</v>
          </cell>
        </row>
        <row r="621">
          <cell r="G621">
            <v>149170203</v>
          </cell>
        </row>
        <row r="622">
          <cell r="G622">
            <v>149170204</v>
          </cell>
        </row>
        <row r="623">
          <cell r="G623">
            <v>149170205</v>
          </cell>
        </row>
        <row r="624">
          <cell r="G624">
            <v>149170206</v>
          </cell>
        </row>
        <row r="625">
          <cell r="G625">
            <v>149170207</v>
          </cell>
        </row>
        <row r="626">
          <cell r="G626">
            <v>149170208</v>
          </cell>
        </row>
        <row r="627">
          <cell r="G627">
            <v>149170301</v>
          </cell>
        </row>
        <row r="628">
          <cell r="G628">
            <v>149170302</v>
          </cell>
        </row>
        <row r="629">
          <cell r="G629">
            <v>149170303</v>
          </cell>
        </row>
        <row r="630">
          <cell r="G630">
            <v>149170304</v>
          </cell>
        </row>
        <row r="631">
          <cell r="G631">
            <v>149170401</v>
          </cell>
        </row>
        <row r="632">
          <cell r="G632">
            <v>149170402</v>
          </cell>
        </row>
        <row r="633">
          <cell r="G633">
            <v>149170403</v>
          </cell>
        </row>
        <row r="634">
          <cell r="G634">
            <v>149170404</v>
          </cell>
        </row>
        <row r="635">
          <cell r="G635">
            <v>149170405</v>
          </cell>
        </row>
        <row r="636">
          <cell r="G636">
            <v>149170406</v>
          </cell>
        </row>
        <row r="637">
          <cell r="G637">
            <v>149170407</v>
          </cell>
        </row>
        <row r="638">
          <cell r="G638">
            <v>149170408</v>
          </cell>
        </row>
        <row r="639">
          <cell r="G639">
            <v>149170501</v>
          </cell>
        </row>
        <row r="640">
          <cell r="G640">
            <v>149170502</v>
          </cell>
        </row>
        <row r="641">
          <cell r="G641">
            <v>149170503</v>
          </cell>
        </row>
        <row r="642">
          <cell r="G642">
            <v>149170504</v>
          </cell>
        </row>
        <row r="643">
          <cell r="G643">
            <v>149170505</v>
          </cell>
        </row>
        <row r="644">
          <cell r="G644">
            <v>149170506</v>
          </cell>
        </row>
        <row r="645">
          <cell r="G645">
            <v>149170507</v>
          </cell>
        </row>
        <row r="648">
          <cell r="G648">
            <v>149180101</v>
          </cell>
        </row>
        <row r="649">
          <cell r="G649">
            <v>149180102</v>
          </cell>
        </row>
        <row r="650">
          <cell r="G650">
            <v>149180103</v>
          </cell>
        </row>
        <row r="651">
          <cell r="G651">
            <v>149180104</v>
          </cell>
        </row>
        <row r="652">
          <cell r="G652">
            <v>149180201</v>
          </cell>
        </row>
        <row r="653">
          <cell r="G653">
            <v>149180202</v>
          </cell>
        </row>
        <row r="654">
          <cell r="G654">
            <v>149180203</v>
          </cell>
        </row>
        <row r="655">
          <cell r="G655">
            <v>149180204</v>
          </cell>
        </row>
        <row r="656">
          <cell r="G656">
            <v>149180205</v>
          </cell>
        </row>
        <row r="657">
          <cell r="G657">
            <v>149180206</v>
          </cell>
        </row>
        <row r="658">
          <cell r="G658">
            <v>149180207</v>
          </cell>
        </row>
        <row r="659">
          <cell r="G659">
            <v>149180208</v>
          </cell>
        </row>
        <row r="660">
          <cell r="G660">
            <v>149180301</v>
          </cell>
        </row>
        <row r="661">
          <cell r="G661">
            <v>149180302</v>
          </cell>
        </row>
        <row r="662">
          <cell r="G662">
            <v>149180303</v>
          </cell>
        </row>
        <row r="663">
          <cell r="G663">
            <v>149180304</v>
          </cell>
        </row>
        <row r="664">
          <cell r="G664">
            <v>149180305</v>
          </cell>
        </row>
        <row r="665">
          <cell r="G665">
            <v>149180306</v>
          </cell>
        </row>
        <row r="666">
          <cell r="G666">
            <v>149180307</v>
          </cell>
        </row>
        <row r="667">
          <cell r="G667">
            <v>149180401</v>
          </cell>
        </row>
        <row r="668">
          <cell r="G668">
            <v>149180402</v>
          </cell>
        </row>
        <row r="669">
          <cell r="G669">
            <v>149180403</v>
          </cell>
        </row>
        <row r="670">
          <cell r="G670">
            <v>149180404</v>
          </cell>
        </row>
        <row r="671">
          <cell r="G671">
            <v>149180405</v>
          </cell>
        </row>
        <row r="674">
          <cell r="G674">
            <v>149190101</v>
          </cell>
        </row>
        <row r="675">
          <cell r="G675">
            <v>149190102</v>
          </cell>
        </row>
        <row r="676">
          <cell r="G676">
            <v>149190103</v>
          </cell>
        </row>
        <row r="677">
          <cell r="G677">
            <v>149190104</v>
          </cell>
        </row>
        <row r="679">
          <cell r="G679">
            <v>149190202</v>
          </cell>
        </row>
        <row r="680">
          <cell r="G680">
            <v>149190203</v>
          </cell>
        </row>
        <row r="682">
          <cell r="G682">
            <v>149190205</v>
          </cell>
        </row>
        <row r="683">
          <cell r="G683">
            <v>149190301</v>
          </cell>
        </row>
        <row r="684">
          <cell r="G684">
            <v>149190302</v>
          </cell>
        </row>
        <row r="685">
          <cell r="G685">
            <v>149190303</v>
          </cell>
        </row>
        <row r="686">
          <cell r="G686">
            <v>149190304</v>
          </cell>
        </row>
        <row r="687">
          <cell r="G687">
            <v>149190305</v>
          </cell>
        </row>
        <row r="688">
          <cell r="G688">
            <v>149190306</v>
          </cell>
        </row>
        <row r="689">
          <cell r="G689">
            <v>149190401</v>
          </cell>
        </row>
        <row r="690">
          <cell r="G690">
            <v>149190402</v>
          </cell>
        </row>
        <row r="691">
          <cell r="G691">
            <v>149190403</v>
          </cell>
        </row>
        <row r="692">
          <cell r="G692">
            <v>149190404</v>
          </cell>
        </row>
        <row r="693">
          <cell r="G693">
            <v>149190405</v>
          </cell>
        </row>
        <row r="694">
          <cell r="G694">
            <v>149190406</v>
          </cell>
        </row>
        <row r="695">
          <cell r="G695">
            <v>149190407</v>
          </cell>
        </row>
        <row r="698">
          <cell r="G698">
            <v>149200101</v>
          </cell>
        </row>
        <row r="699">
          <cell r="G699">
            <v>149200102</v>
          </cell>
        </row>
        <row r="700">
          <cell r="G700">
            <v>149200103</v>
          </cell>
        </row>
        <row r="701">
          <cell r="G701">
            <v>149200104</v>
          </cell>
        </row>
        <row r="702">
          <cell r="G702">
            <v>149200201</v>
          </cell>
        </row>
        <row r="703">
          <cell r="G703">
            <v>149200202</v>
          </cell>
        </row>
        <row r="704">
          <cell r="G704">
            <v>149200203</v>
          </cell>
        </row>
        <row r="705">
          <cell r="G705">
            <v>149200204</v>
          </cell>
        </row>
        <row r="706">
          <cell r="G706">
            <v>149200301</v>
          </cell>
        </row>
        <row r="707">
          <cell r="G707">
            <v>149200302</v>
          </cell>
        </row>
        <row r="708">
          <cell r="G708">
            <v>149200303</v>
          </cell>
        </row>
        <row r="709">
          <cell r="G709">
            <v>149200304</v>
          </cell>
        </row>
        <row r="710">
          <cell r="G710">
            <v>149200401</v>
          </cell>
        </row>
        <row r="711">
          <cell r="G711">
            <v>149200402</v>
          </cell>
        </row>
        <row r="712">
          <cell r="G712">
            <v>149200403</v>
          </cell>
        </row>
        <row r="713">
          <cell r="G713">
            <v>149200404</v>
          </cell>
        </row>
        <row r="714">
          <cell r="G714">
            <v>149200405</v>
          </cell>
        </row>
        <row r="715">
          <cell r="G715">
            <v>149200406</v>
          </cell>
        </row>
        <row r="716">
          <cell r="G716">
            <v>149200407</v>
          </cell>
        </row>
        <row r="717">
          <cell r="G717">
            <v>149200501</v>
          </cell>
        </row>
        <row r="718">
          <cell r="G718">
            <v>149200502</v>
          </cell>
        </row>
        <row r="719">
          <cell r="G719">
            <v>149200503</v>
          </cell>
        </row>
        <row r="720">
          <cell r="G720">
            <v>149200504</v>
          </cell>
        </row>
        <row r="721">
          <cell r="G721">
            <v>149200505</v>
          </cell>
        </row>
        <row r="722">
          <cell r="G722">
            <v>149200601</v>
          </cell>
        </row>
        <row r="723">
          <cell r="G723">
            <v>149200602</v>
          </cell>
        </row>
        <row r="724">
          <cell r="G724">
            <v>149200603</v>
          </cell>
        </row>
        <row r="725">
          <cell r="G725">
            <v>149200604</v>
          </cell>
        </row>
        <row r="728">
          <cell r="G728">
            <v>149210101</v>
          </cell>
        </row>
        <row r="729">
          <cell r="G729">
            <v>149210102</v>
          </cell>
        </row>
        <row r="730">
          <cell r="G730">
            <v>149210103</v>
          </cell>
        </row>
        <row r="731">
          <cell r="G731">
            <v>149210104</v>
          </cell>
        </row>
        <row r="732">
          <cell r="G732">
            <v>149210201</v>
          </cell>
        </row>
        <row r="733">
          <cell r="G733">
            <v>149210202</v>
          </cell>
        </row>
        <row r="734">
          <cell r="G734">
            <v>149210203</v>
          </cell>
        </row>
        <row r="735">
          <cell r="G735">
            <v>149210204</v>
          </cell>
        </row>
        <row r="736">
          <cell r="G736">
            <v>149210301</v>
          </cell>
        </row>
        <row r="737">
          <cell r="G737">
            <v>149210302</v>
          </cell>
        </row>
        <row r="738">
          <cell r="G738">
            <v>149210303</v>
          </cell>
        </row>
        <row r="739">
          <cell r="G739">
            <v>149210304</v>
          </cell>
        </row>
        <row r="740">
          <cell r="G740">
            <v>149210401</v>
          </cell>
        </row>
        <row r="741">
          <cell r="G741">
            <v>149210402</v>
          </cell>
        </row>
        <row r="742">
          <cell r="G742">
            <v>149210403</v>
          </cell>
        </row>
        <row r="743">
          <cell r="G743">
            <v>149210404</v>
          </cell>
        </row>
        <row r="744">
          <cell r="G744">
            <v>149210501</v>
          </cell>
        </row>
        <row r="745">
          <cell r="G745">
            <v>149210502</v>
          </cell>
        </row>
        <row r="746">
          <cell r="G746">
            <v>149210503</v>
          </cell>
        </row>
        <row r="747">
          <cell r="G747">
            <v>149210504</v>
          </cell>
        </row>
        <row r="748">
          <cell r="G748">
            <v>149210505</v>
          </cell>
        </row>
        <row r="749">
          <cell r="G749">
            <v>149210506</v>
          </cell>
        </row>
        <row r="750">
          <cell r="G750">
            <v>149210507</v>
          </cell>
        </row>
        <row r="751">
          <cell r="G751">
            <v>149210601</v>
          </cell>
        </row>
        <row r="752">
          <cell r="G752">
            <v>149210602</v>
          </cell>
        </row>
        <row r="753">
          <cell r="G753">
            <v>149210603</v>
          </cell>
        </row>
        <row r="754">
          <cell r="G754">
            <v>149210604</v>
          </cell>
        </row>
        <row r="755">
          <cell r="G755">
            <v>149210605</v>
          </cell>
        </row>
        <row r="756">
          <cell r="G756">
            <v>149210701</v>
          </cell>
        </row>
        <row r="757">
          <cell r="G757">
            <v>149210702</v>
          </cell>
        </row>
        <row r="758">
          <cell r="G758">
            <v>149210703</v>
          </cell>
        </row>
        <row r="759">
          <cell r="G759">
            <v>149210704</v>
          </cell>
        </row>
        <row r="760">
          <cell r="G760">
            <v>149210705</v>
          </cell>
        </row>
        <row r="761">
          <cell r="G761">
            <v>149210801</v>
          </cell>
        </row>
        <row r="762">
          <cell r="G762">
            <v>149210802</v>
          </cell>
        </row>
        <row r="763">
          <cell r="G763">
            <v>149210803</v>
          </cell>
        </row>
        <row r="764">
          <cell r="G764">
            <v>149210804</v>
          </cell>
        </row>
        <row r="765">
          <cell r="G765">
            <v>149210805</v>
          </cell>
        </row>
        <row r="768">
          <cell r="G768">
            <v>149220101</v>
          </cell>
        </row>
        <row r="769">
          <cell r="G769">
            <v>149220102</v>
          </cell>
        </row>
        <row r="770">
          <cell r="G770">
            <v>149220103</v>
          </cell>
        </row>
        <row r="771">
          <cell r="G771">
            <v>149220104</v>
          </cell>
        </row>
        <row r="772">
          <cell r="G772">
            <v>149220105</v>
          </cell>
        </row>
        <row r="773">
          <cell r="G773">
            <v>149220201</v>
          </cell>
        </row>
        <row r="774">
          <cell r="G774">
            <v>149220202</v>
          </cell>
        </row>
        <row r="775">
          <cell r="G775">
            <v>149220203</v>
          </cell>
        </row>
        <row r="776">
          <cell r="G776">
            <v>149220204</v>
          </cell>
        </row>
        <row r="777">
          <cell r="G777">
            <v>149220205</v>
          </cell>
        </row>
        <row r="778">
          <cell r="G778">
            <v>149220206</v>
          </cell>
        </row>
        <row r="779">
          <cell r="G779">
            <v>149220301</v>
          </cell>
        </row>
        <row r="780">
          <cell r="G780">
            <v>149220302</v>
          </cell>
        </row>
        <row r="781">
          <cell r="G781">
            <v>149220303</v>
          </cell>
        </row>
        <row r="782">
          <cell r="G782">
            <v>149220304</v>
          </cell>
        </row>
        <row r="783">
          <cell r="G783">
            <v>149220305</v>
          </cell>
        </row>
        <row r="784">
          <cell r="G784">
            <v>149220306</v>
          </cell>
        </row>
        <row r="785">
          <cell r="G785">
            <v>149220307</v>
          </cell>
        </row>
        <row r="786">
          <cell r="G786">
            <v>149220401</v>
          </cell>
        </row>
        <row r="787">
          <cell r="G787">
            <v>149220402</v>
          </cell>
        </row>
        <row r="788">
          <cell r="G788">
            <v>149220403</v>
          </cell>
        </row>
        <row r="789">
          <cell r="G789">
            <v>149220404</v>
          </cell>
        </row>
        <row r="790">
          <cell r="G790">
            <v>149220501</v>
          </cell>
        </row>
        <row r="791">
          <cell r="G791">
            <v>149220502</v>
          </cell>
        </row>
        <row r="792">
          <cell r="G792">
            <v>149220503</v>
          </cell>
        </row>
        <row r="793">
          <cell r="G793">
            <v>149220504</v>
          </cell>
        </row>
        <row r="796">
          <cell r="G796">
            <v>149230101</v>
          </cell>
        </row>
        <row r="797">
          <cell r="G797">
            <v>149230102</v>
          </cell>
        </row>
        <row r="798">
          <cell r="G798">
            <v>149230103</v>
          </cell>
        </row>
        <row r="799">
          <cell r="G799">
            <v>149230104</v>
          </cell>
        </row>
        <row r="800">
          <cell r="G800">
            <v>149230201</v>
          </cell>
        </row>
        <row r="801">
          <cell r="G801">
            <v>149230202</v>
          </cell>
        </row>
        <row r="802">
          <cell r="G802">
            <v>149230203</v>
          </cell>
        </row>
        <row r="803">
          <cell r="G803">
            <v>149230301</v>
          </cell>
        </row>
        <row r="804">
          <cell r="G804">
            <v>149230302</v>
          </cell>
        </row>
        <row r="805">
          <cell r="G805">
            <v>149230303</v>
          </cell>
        </row>
        <row r="806">
          <cell r="G806">
            <v>149230304</v>
          </cell>
        </row>
        <row r="807">
          <cell r="G807">
            <v>149230305</v>
          </cell>
        </row>
        <row r="808">
          <cell r="G808">
            <v>149230306</v>
          </cell>
        </row>
        <row r="809">
          <cell r="G809">
            <v>149230401</v>
          </cell>
        </row>
        <row r="810">
          <cell r="G810">
            <v>149230402</v>
          </cell>
        </row>
        <row r="811">
          <cell r="G811">
            <v>149230403</v>
          </cell>
        </row>
        <row r="812">
          <cell r="G812">
            <v>149230404</v>
          </cell>
        </row>
        <row r="813">
          <cell r="G813">
            <v>149230501</v>
          </cell>
        </row>
        <row r="814">
          <cell r="G814">
            <v>149230502</v>
          </cell>
        </row>
        <row r="815">
          <cell r="G815">
            <v>149230503</v>
          </cell>
        </row>
        <row r="816">
          <cell r="G816">
            <v>149230504</v>
          </cell>
        </row>
        <row r="817">
          <cell r="G817">
            <v>149230505</v>
          </cell>
        </row>
        <row r="818">
          <cell r="G818">
            <v>149230506</v>
          </cell>
        </row>
        <row r="819">
          <cell r="G819">
            <v>149230507</v>
          </cell>
        </row>
        <row r="820">
          <cell r="G820">
            <v>149230508</v>
          </cell>
        </row>
        <row r="821">
          <cell r="G821">
            <v>149230601</v>
          </cell>
        </row>
        <row r="822">
          <cell r="G822">
            <v>149230602</v>
          </cell>
        </row>
        <row r="823">
          <cell r="G823">
            <v>149230603</v>
          </cell>
        </row>
        <row r="824">
          <cell r="G824">
            <v>149230604</v>
          </cell>
        </row>
        <row r="825">
          <cell r="G825">
            <v>149230605</v>
          </cell>
        </row>
        <row r="826">
          <cell r="G826">
            <v>149230606</v>
          </cell>
        </row>
        <row r="827">
          <cell r="G827">
            <v>149230701</v>
          </cell>
        </row>
        <row r="828">
          <cell r="G828">
            <v>149230702</v>
          </cell>
        </row>
        <row r="829">
          <cell r="G829">
            <v>149230703</v>
          </cell>
        </row>
        <row r="830">
          <cell r="G830">
            <v>149230704</v>
          </cell>
        </row>
        <row r="831">
          <cell r="G831">
            <v>149230705</v>
          </cell>
        </row>
        <row r="832">
          <cell r="G832">
            <v>149230706</v>
          </cell>
        </row>
        <row r="835">
          <cell r="G835">
            <v>149240101</v>
          </cell>
        </row>
        <row r="836">
          <cell r="G836">
            <v>149240102</v>
          </cell>
        </row>
        <row r="837">
          <cell r="G837">
            <v>149240103</v>
          </cell>
        </row>
        <row r="838">
          <cell r="G838">
            <v>149240104</v>
          </cell>
        </row>
        <row r="839">
          <cell r="G839">
            <v>149240105</v>
          </cell>
        </row>
        <row r="840">
          <cell r="G840">
            <v>149240201</v>
          </cell>
        </row>
        <row r="841">
          <cell r="G841">
            <v>149240202</v>
          </cell>
        </row>
        <row r="842">
          <cell r="G842">
            <v>149240203</v>
          </cell>
        </row>
        <row r="843">
          <cell r="G843">
            <v>149240204</v>
          </cell>
        </row>
        <row r="844">
          <cell r="G844">
            <v>149240301</v>
          </cell>
        </row>
        <row r="845">
          <cell r="G845">
            <v>149240302</v>
          </cell>
        </row>
        <row r="846">
          <cell r="G846">
            <v>149240303</v>
          </cell>
        </row>
        <row r="847">
          <cell r="G847">
            <v>149240304</v>
          </cell>
        </row>
        <row r="848">
          <cell r="G848">
            <v>149240305</v>
          </cell>
        </row>
        <row r="849">
          <cell r="G849">
            <v>149240306</v>
          </cell>
        </row>
        <row r="850">
          <cell r="G850">
            <v>149240401</v>
          </cell>
        </row>
        <row r="851">
          <cell r="G851">
            <v>149240402</v>
          </cell>
        </row>
        <row r="852">
          <cell r="G852">
            <v>149240403</v>
          </cell>
        </row>
        <row r="853">
          <cell r="G853">
            <v>149240404</v>
          </cell>
        </row>
        <row r="854">
          <cell r="G854">
            <v>149240501</v>
          </cell>
        </row>
        <row r="855">
          <cell r="G855">
            <v>149240502</v>
          </cell>
        </row>
        <row r="856">
          <cell r="G856">
            <v>149240503</v>
          </cell>
        </row>
        <row r="857">
          <cell r="G857">
            <v>149240504</v>
          </cell>
        </row>
        <row r="858">
          <cell r="G858">
            <v>149240505</v>
          </cell>
        </row>
        <row r="859">
          <cell r="G859">
            <v>149240601</v>
          </cell>
        </row>
        <row r="860">
          <cell r="G860">
            <v>149240602</v>
          </cell>
        </row>
        <row r="861">
          <cell r="G861">
            <v>149240603</v>
          </cell>
        </row>
        <row r="862">
          <cell r="G862">
            <v>149240604</v>
          </cell>
        </row>
        <row r="863">
          <cell r="G863">
            <v>149240605</v>
          </cell>
        </row>
        <row r="864">
          <cell r="G864">
            <v>149240701</v>
          </cell>
        </row>
        <row r="865">
          <cell r="G865">
            <v>149240702</v>
          </cell>
        </row>
        <row r="866">
          <cell r="G866">
            <v>149240703</v>
          </cell>
        </row>
        <row r="867">
          <cell r="G867">
            <v>149240704</v>
          </cell>
        </row>
        <row r="868">
          <cell r="G868">
            <v>149240705</v>
          </cell>
        </row>
        <row r="869">
          <cell r="G869">
            <v>149240706</v>
          </cell>
        </row>
        <row r="872">
          <cell r="G872">
            <v>149250101</v>
          </cell>
        </row>
        <row r="873">
          <cell r="G873">
            <v>149250102</v>
          </cell>
        </row>
        <row r="874">
          <cell r="G874">
            <v>149250103</v>
          </cell>
        </row>
        <row r="875">
          <cell r="G875">
            <v>149250104</v>
          </cell>
        </row>
        <row r="876">
          <cell r="G876">
            <v>149250105</v>
          </cell>
        </row>
        <row r="877">
          <cell r="G877">
            <v>149250201</v>
          </cell>
        </row>
        <row r="878">
          <cell r="G878">
            <v>149250202</v>
          </cell>
        </row>
        <row r="879">
          <cell r="G879">
            <v>149250203</v>
          </cell>
        </row>
        <row r="880">
          <cell r="G880">
            <v>149250204</v>
          </cell>
        </row>
        <row r="881">
          <cell r="G881">
            <v>149250205</v>
          </cell>
        </row>
        <row r="882">
          <cell r="G882">
            <v>149250206</v>
          </cell>
        </row>
        <row r="883">
          <cell r="G883">
            <v>149250207</v>
          </cell>
        </row>
        <row r="884">
          <cell r="G884">
            <v>149250301</v>
          </cell>
        </row>
        <row r="885">
          <cell r="G885">
            <v>149250302</v>
          </cell>
        </row>
        <row r="886">
          <cell r="G886">
            <v>149250303</v>
          </cell>
        </row>
        <row r="887">
          <cell r="G887">
            <v>149250304</v>
          </cell>
        </row>
        <row r="888">
          <cell r="G888">
            <v>149250305</v>
          </cell>
        </row>
        <row r="889">
          <cell r="G889">
            <v>149250401</v>
          </cell>
        </row>
        <row r="890">
          <cell r="G890">
            <v>149250402</v>
          </cell>
        </row>
        <row r="891">
          <cell r="G891">
            <v>149250403</v>
          </cell>
        </row>
        <row r="892">
          <cell r="G892">
            <v>149250404</v>
          </cell>
        </row>
        <row r="893">
          <cell r="G893">
            <v>149250405</v>
          </cell>
        </row>
        <row r="896">
          <cell r="G896">
            <v>149260101</v>
          </cell>
        </row>
        <row r="897">
          <cell r="G897">
            <v>149260102</v>
          </cell>
        </row>
        <row r="898">
          <cell r="G898">
            <v>149260103</v>
          </cell>
        </row>
        <row r="899">
          <cell r="G899">
            <v>149260104</v>
          </cell>
        </row>
        <row r="900">
          <cell r="G900">
            <v>149260105</v>
          </cell>
        </row>
        <row r="901">
          <cell r="G901">
            <v>149260201</v>
          </cell>
        </row>
        <row r="902">
          <cell r="G902">
            <v>149260202</v>
          </cell>
        </row>
        <row r="903">
          <cell r="G903">
            <v>149260203</v>
          </cell>
        </row>
        <row r="904">
          <cell r="G904">
            <v>149260204</v>
          </cell>
        </row>
        <row r="905">
          <cell r="G905">
            <v>149260205</v>
          </cell>
        </row>
        <row r="906">
          <cell r="G906">
            <v>149260206</v>
          </cell>
        </row>
        <row r="907">
          <cell r="G907">
            <v>149260207</v>
          </cell>
        </row>
        <row r="908">
          <cell r="G908">
            <v>149260208</v>
          </cell>
        </row>
        <row r="909">
          <cell r="G909">
            <v>149260301</v>
          </cell>
        </row>
        <row r="910">
          <cell r="G910">
            <v>149260302</v>
          </cell>
        </row>
        <row r="911">
          <cell r="G911">
            <v>149260303</v>
          </cell>
        </row>
        <row r="912">
          <cell r="G912">
            <v>149260304</v>
          </cell>
        </row>
        <row r="913">
          <cell r="G913">
            <v>149260305</v>
          </cell>
        </row>
        <row r="914">
          <cell r="G914">
            <v>149260401</v>
          </cell>
        </row>
        <row r="915">
          <cell r="G915">
            <v>149260402</v>
          </cell>
        </row>
        <row r="916">
          <cell r="G916">
            <v>149260403</v>
          </cell>
        </row>
        <row r="917">
          <cell r="G917">
            <v>149260404</v>
          </cell>
        </row>
        <row r="920">
          <cell r="G920">
            <v>149270101</v>
          </cell>
        </row>
        <row r="921">
          <cell r="G921">
            <v>149270102</v>
          </cell>
        </row>
        <row r="922">
          <cell r="G922">
            <v>149270103</v>
          </cell>
        </row>
        <row r="923">
          <cell r="G923">
            <v>149270104</v>
          </cell>
        </row>
        <row r="924">
          <cell r="G924">
            <v>149270105</v>
          </cell>
        </row>
        <row r="925">
          <cell r="G925">
            <v>149270106</v>
          </cell>
        </row>
        <row r="926">
          <cell r="G926">
            <v>149270107</v>
          </cell>
        </row>
        <row r="927">
          <cell r="G927">
            <v>149270201</v>
          </cell>
        </row>
        <row r="928">
          <cell r="G928">
            <v>149270202</v>
          </cell>
        </row>
        <row r="929">
          <cell r="G929">
            <v>149270203</v>
          </cell>
        </row>
        <row r="930">
          <cell r="G930">
            <v>149270204</v>
          </cell>
        </row>
        <row r="931">
          <cell r="G931">
            <v>149270205</v>
          </cell>
        </row>
        <row r="932">
          <cell r="G932">
            <v>149270301</v>
          </cell>
        </row>
        <row r="933">
          <cell r="G933">
            <v>149270302</v>
          </cell>
        </row>
        <row r="934">
          <cell r="G934">
            <v>149270303</v>
          </cell>
        </row>
        <row r="935">
          <cell r="G935">
            <v>149270401</v>
          </cell>
        </row>
        <row r="936">
          <cell r="G936">
            <v>149270402</v>
          </cell>
        </row>
        <row r="937">
          <cell r="G937">
            <v>149270403</v>
          </cell>
        </row>
        <row r="938">
          <cell r="G938">
            <v>149270404</v>
          </cell>
        </row>
        <row r="939">
          <cell r="G939">
            <v>149270405</v>
          </cell>
        </row>
        <row r="940">
          <cell r="G940">
            <v>149270406</v>
          </cell>
        </row>
        <row r="941">
          <cell r="G941">
            <v>149270501</v>
          </cell>
        </row>
        <row r="942">
          <cell r="G942">
            <v>149270502</v>
          </cell>
        </row>
        <row r="943">
          <cell r="G943">
            <v>149270503</v>
          </cell>
        </row>
        <row r="944">
          <cell r="G944">
            <v>149270504</v>
          </cell>
        </row>
        <row r="945">
          <cell r="G945">
            <v>149270505</v>
          </cell>
        </row>
        <row r="948">
          <cell r="G948">
            <v>149280101</v>
          </cell>
        </row>
        <row r="949">
          <cell r="G949">
            <v>149280102</v>
          </cell>
        </row>
        <row r="950">
          <cell r="G950">
            <v>149280103</v>
          </cell>
        </row>
        <row r="951">
          <cell r="G951">
            <v>149280104</v>
          </cell>
        </row>
        <row r="952">
          <cell r="G952">
            <v>149280105</v>
          </cell>
        </row>
        <row r="953">
          <cell r="G953">
            <v>149280201</v>
          </cell>
        </row>
        <row r="954">
          <cell r="G954">
            <v>149280202</v>
          </cell>
        </row>
        <row r="955">
          <cell r="G955">
            <v>149280203</v>
          </cell>
        </row>
        <row r="956">
          <cell r="G956">
            <v>149280204</v>
          </cell>
        </row>
        <row r="957">
          <cell r="G957">
            <v>149280301</v>
          </cell>
        </row>
        <row r="958">
          <cell r="G958">
            <v>149280302</v>
          </cell>
        </row>
        <row r="959">
          <cell r="G959">
            <v>149280303</v>
          </cell>
        </row>
        <row r="960">
          <cell r="G960">
            <v>149280304</v>
          </cell>
        </row>
        <row r="961">
          <cell r="G961">
            <v>149280401</v>
          </cell>
        </row>
        <row r="962">
          <cell r="G962">
            <v>149280402</v>
          </cell>
        </row>
        <row r="963">
          <cell r="G963">
            <v>149280403</v>
          </cell>
        </row>
        <row r="964">
          <cell r="G964">
            <v>149280404</v>
          </cell>
        </row>
        <row r="965">
          <cell r="G965">
            <v>149280405</v>
          </cell>
        </row>
        <row r="966">
          <cell r="G966">
            <v>149280406</v>
          </cell>
        </row>
        <row r="967">
          <cell r="G967">
            <v>149280501</v>
          </cell>
        </row>
        <row r="968">
          <cell r="G968">
            <v>149280502</v>
          </cell>
        </row>
        <row r="969">
          <cell r="G969">
            <v>149280503</v>
          </cell>
        </row>
        <row r="970">
          <cell r="G970">
            <v>149280504</v>
          </cell>
        </row>
        <row r="973">
          <cell r="G973">
            <v>149290101</v>
          </cell>
        </row>
        <row r="974">
          <cell r="G974">
            <v>149290102</v>
          </cell>
        </row>
        <row r="975">
          <cell r="G975">
            <v>149290103</v>
          </cell>
        </row>
        <row r="976">
          <cell r="G976">
            <v>149290104</v>
          </cell>
        </row>
        <row r="977">
          <cell r="G977">
            <v>149290105</v>
          </cell>
        </row>
        <row r="978">
          <cell r="G978">
            <v>149290201</v>
          </cell>
        </row>
        <row r="979">
          <cell r="G979">
            <v>149290202</v>
          </cell>
        </row>
        <row r="980">
          <cell r="G980">
            <v>149290203</v>
          </cell>
        </row>
        <row r="981">
          <cell r="G981">
            <v>149290204</v>
          </cell>
        </row>
        <row r="982">
          <cell r="G982">
            <v>149290301</v>
          </cell>
        </row>
        <row r="983">
          <cell r="G983">
            <v>149290302</v>
          </cell>
        </row>
        <row r="984">
          <cell r="G984">
            <v>149290303</v>
          </cell>
        </row>
        <row r="985">
          <cell r="G985">
            <v>149290304</v>
          </cell>
        </row>
        <row r="986">
          <cell r="G986">
            <v>149290305</v>
          </cell>
        </row>
        <row r="987">
          <cell r="G987">
            <v>149290306</v>
          </cell>
        </row>
        <row r="988">
          <cell r="G988">
            <v>149290307</v>
          </cell>
        </row>
        <row r="989">
          <cell r="G989">
            <v>149290401</v>
          </cell>
        </row>
        <row r="990">
          <cell r="G990">
            <v>149290402</v>
          </cell>
        </row>
        <row r="991">
          <cell r="G991">
            <v>149290403</v>
          </cell>
        </row>
        <row r="992">
          <cell r="G992">
            <v>149290404</v>
          </cell>
        </row>
        <row r="993">
          <cell r="G993">
            <v>149290405</v>
          </cell>
        </row>
        <row r="994">
          <cell r="G994">
            <v>149290406</v>
          </cell>
        </row>
        <row r="995">
          <cell r="G995">
            <v>149290407</v>
          </cell>
        </row>
        <row r="996">
          <cell r="G996">
            <v>149290501</v>
          </cell>
        </row>
        <row r="997">
          <cell r="G997">
            <v>149290502</v>
          </cell>
        </row>
        <row r="998">
          <cell r="G998">
            <v>149290503</v>
          </cell>
        </row>
        <row r="999">
          <cell r="G999">
            <v>149290504</v>
          </cell>
        </row>
        <row r="1000">
          <cell r="G1000">
            <v>149290505</v>
          </cell>
        </row>
        <row r="1001">
          <cell r="G1001">
            <v>149290506</v>
          </cell>
        </row>
        <row r="1002">
          <cell r="G1002">
            <v>149290601</v>
          </cell>
        </row>
        <row r="1003">
          <cell r="G1003">
            <v>149290602</v>
          </cell>
        </row>
        <row r="1004">
          <cell r="G1004">
            <v>149290603</v>
          </cell>
        </row>
        <row r="1005">
          <cell r="G1005">
            <v>149290604</v>
          </cell>
        </row>
        <row r="1006">
          <cell r="G1006">
            <v>149290701</v>
          </cell>
        </row>
        <row r="1007">
          <cell r="G1007">
            <v>149290702</v>
          </cell>
        </row>
        <row r="1008">
          <cell r="G1008">
            <v>149290703</v>
          </cell>
        </row>
        <row r="1009">
          <cell r="G1009">
            <v>149290704</v>
          </cell>
        </row>
        <row r="1012">
          <cell r="G1012">
            <v>149300101</v>
          </cell>
        </row>
        <row r="1013">
          <cell r="G1013">
            <v>149300102</v>
          </cell>
        </row>
        <row r="1014">
          <cell r="G1014">
            <v>149300103</v>
          </cell>
        </row>
        <row r="1015">
          <cell r="G1015">
            <v>149300104</v>
          </cell>
        </row>
        <row r="1016">
          <cell r="G1016">
            <v>149300201</v>
          </cell>
        </row>
        <row r="1017">
          <cell r="G1017">
            <v>149300202</v>
          </cell>
        </row>
        <row r="1018">
          <cell r="G1018">
            <v>149300203</v>
          </cell>
        </row>
        <row r="1019">
          <cell r="G1019">
            <v>149300204</v>
          </cell>
        </row>
        <row r="1020">
          <cell r="G1020">
            <v>149300205</v>
          </cell>
        </row>
        <row r="1021">
          <cell r="G1021">
            <v>149300206</v>
          </cell>
        </row>
        <row r="1022">
          <cell r="G1022">
            <v>149300301</v>
          </cell>
        </row>
        <row r="1023">
          <cell r="G1023">
            <v>149300302</v>
          </cell>
        </row>
        <row r="1024">
          <cell r="G1024">
            <v>149300303</v>
          </cell>
        </row>
        <row r="1025">
          <cell r="G1025">
            <v>149300304</v>
          </cell>
        </row>
        <row r="1026">
          <cell r="G1026">
            <v>149300305</v>
          </cell>
        </row>
        <row r="1027">
          <cell r="G1027">
            <v>149300401</v>
          </cell>
        </row>
        <row r="1028">
          <cell r="G1028">
            <v>149300402</v>
          </cell>
        </row>
        <row r="1029">
          <cell r="G1029">
            <v>149300403</v>
          </cell>
        </row>
        <row r="1030">
          <cell r="G1030">
            <v>149300404</v>
          </cell>
        </row>
        <row r="1031">
          <cell r="G1031">
            <v>149300501</v>
          </cell>
        </row>
        <row r="1032">
          <cell r="G1032">
            <v>149300502</v>
          </cell>
        </row>
        <row r="1033">
          <cell r="G1033">
            <v>149300503</v>
          </cell>
        </row>
        <row r="1034">
          <cell r="G1034">
            <v>149300504</v>
          </cell>
        </row>
        <row r="1035">
          <cell r="G1035">
            <v>149300505</v>
          </cell>
        </row>
        <row r="1038">
          <cell r="G1038">
            <v>149310101</v>
          </cell>
        </row>
        <row r="1039">
          <cell r="G1039">
            <v>149310102</v>
          </cell>
        </row>
        <row r="1040">
          <cell r="G1040">
            <v>149310103</v>
          </cell>
        </row>
        <row r="1041">
          <cell r="G1041">
            <v>149310104</v>
          </cell>
        </row>
        <row r="1042">
          <cell r="G1042">
            <v>149310105</v>
          </cell>
        </row>
        <row r="1043">
          <cell r="G1043">
            <v>149310201</v>
          </cell>
        </row>
        <row r="1044">
          <cell r="G1044">
            <v>149310202</v>
          </cell>
        </row>
        <row r="1045">
          <cell r="G1045">
            <v>149310203</v>
          </cell>
        </row>
        <row r="1046">
          <cell r="G1046">
            <v>149310204</v>
          </cell>
        </row>
        <row r="1047">
          <cell r="G1047">
            <v>149310205</v>
          </cell>
        </row>
        <row r="1048">
          <cell r="G1048">
            <v>149310301</v>
          </cell>
        </row>
        <row r="1049">
          <cell r="G1049">
            <v>149310302</v>
          </cell>
        </row>
        <row r="1050">
          <cell r="G1050">
            <v>149310303</v>
          </cell>
        </row>
        <row r="1051">
          <cell r="G1051">
            <v>149310304</v>
          </cell>
        </row>
        <row r="1052">
          <cell r="G1052">
            <v>149310305</v>
          </cell>
        </row>
        <row r="1053">
          <cell r="G1053">
            <v>149310401</v>
          </cell>
        </row>
        <row r="1054">
          <cell r="G1054">
            <v>149310402</v>
          </cell>
        </row>
        <row r="1055">
          <cell r="G1055">
            <v>149310403</v>
          </cell>
        </row>
        <row r="1056">
          <cell r="G1056">
            <v>149310404</v>
          </cell>
        </row>
        <row r="1057">
          <cell r="G1057">
            <v>149310405</v>
          </cell>
        </row>
        <row r="1058">
          <cell r="G1058">
            <v>149310406</v>
          </cell>
        </row>
        <row r="1061">
          <cell r="G1061">
            <v>149320101</v>
          </cell>
        </row>
        <row r="1062">
          <cell r="G1062">
            <v>149320102</v>
          </cell>
        </row>
        <row r="1063">
          <cell r="G1063">
            <v>149320103</v>
          </cell>
        </row>
        <row r="1064">
          <cell r="G1064">
            <v>149320104</v>
          </cell>
        </row>
        <row r="1065">
          <cell r="G1065">
            <v>149320105</v>
          </cell>
        </row>
        <row r="1066">
          <cell r="G1066">
            <v>149320201</v>
          </cell>
        </row>
        <row r="1067">
          <cell r="G1067">
            <v>149320202</v>
          </cell>
        </row>
        <row r="1068">
          <cell r="G1068">
            <v>149320203</v>
          </cell>
        </row>
        <row r="1069">
          <cell r="G1069">
            <v>149320204</v>
          </cell>
        </row>
        <row r="1070">
          <cell r="G1070">
            <v>149320205</v>
          </cell>
        </row>
        <row r="1071">
          <cell r="G1071">
            <v>149320301</v>
          </cell>
        </row>
        <row r="1072">
          <cell r="G1072">
            <v>149320302</v>
          </cell>
        </row>
        <row r="1073">
          <cell r="G1073">
            <v>149320303</v>
          </cell>
        </row>
        <row r="1074">
          <cell r="G1074">
            <v>149320304</v>
          </cell>
        </row>
        <row r="1075">
          <cell r="G1075">
            <v>149320305</v>
          </cell>
        </row>
        <row r="1076">
          <cell r="G1076">
            <v>149320401</v>
          </cell>
        </row>
        <row r="1077">
          <cell r="G1077">
            <v>149320402</v>
          </cell>
        </row>
        <row r="1078">
          <cell r="G1078">
            <v>149320403</v>
          </cell>
        </row>
        <row r="1079">
          <cell r="G1079">
            <v>149320404</v>
          </cell>
        </row>
        <row r="1080">
          <cell r="G1080">
            <v>149320405</v>
          </cell>
        </row>
        <row r="1081">
          <cell r="G1081">
            <v>149320501</v>
          </cell>
        </row>
        <row r="1082">
          <cell r="G1082">
            <v>149320502</v>
          </cell>
        </row>
        <row r="1083">
          <cell r="G1083">
            <v>149320503</v>
          </cell>
        </row>
        <row r="1084">
          <cell r="G1084">
            <v>149320504</v>
          </cell>
        </row>
        <row r="1085">
          <cell r="G1085">
            <v>149320505</v>
          </cell>
        </row>
        <row r="1086">
          <cell r="G1086">
            <v>149320506</v>
          </cell>
        </row>
        <row r="1089">
          <cell r="G1089">
            <v>149330101</v>
          </cell>
        </row>
        <row r="1090">
          <cell r="G1090">
            <v>149330102</v>
          </cell>
        </row>
        <row r="1091">
          <cell r="G1091">
            <v>149330103</v>
          </cell>
        </row>
        <row r="1092">
          <cell r="G1092">
            <v>149330104</v>
          </cell>
        </row>
        <row r="1093">
          <cell r="G1093">
            <v>149330105</v>
          </cell>
        </row>
        <row r="1094">
          <cell r="G1094">
            <v>149330106</v>
          </cell>
        </row>
        <row r="1095">
          <cell r="G1095">
            <v>149330107</v>
          </cell>
        </row>
        <row r="1096">
          <cell r="G1096">
            <v>149330108</v>
          </cell>
        </row>
        <row r="1097">
          <cell r="G1097">
            <v>149330201</v>
          </cell>
        </row>
        <row r="1098">
          <cell r="G1098">
            <v>149330202</v>
          </cell>
        </row>
        <row r="1099">
          <cell r="G1099">
            <v>149330203</v>
          </cell>
        </row>
        <row r="1100">
          <cell r="G1100">
            <v>149330204</v>
          </cell>
        </row>
        <row r="1101">
          <cell r="G1101">
            <v>149330301</v>
          </cell>
        </row>
        <row r="1102">
          <cell r="G1102">
            <v>149330302</v>
          </cell>
        </row>
        <row r="1103">
          <cell r="G1103">
            <v>149330303</v>
          </cell>
        </row>
        <row r="1104">
          <cell r="G1104">
            <v>149330304</v>
          </cell>
        </row>
        <row r="1105">
          <cell r="G1105">
            <v>149330401</v>
          </cell>
        </row>
        <row r="1106">
          <cell r="G1106">
            <v>149330402</v>
          </cell>
        </row>
        <row r="1107">
          <cell r="G1107">
            <v>149330403</v>
          </cell>
        </row>
        <row r="1108">
          <cell r="G1108">
            <v>149330404</v>
          </cell>
        </row>
        <row r="1109">
          <cell r="G1109">
            <v>149330501</v>
          </cell>
        </row>
        <row r="1110">
          <cell r="G1110">
            <v>149330502</v>
          </cell>
        </row>
        <row r="1111">
          <cell r="G1111">
            <v>149330503</v>
          </cell>
        </row>
        <row r="1112">
          <cell r="G1112">
            <v>149330504</v>
          </cell>
        </row>
        <row r="1113">
          <cell r="G1113">
            <v>149330505</v>
          </cell>
        </row>
        <row r="1114">
          <cell r="G1114">
            <v>149330506</v>
          </cell>
        </row>
        <row r="1115">
          <cell r="G1115">
            <v>149330601</v>
          </cell>
        </row>
        <row r="1116">
          <cell r="G1116">
            <v>149330602</v>
          </cell>
        </row>
        <row r="1117">
          <cell r="G1117">
            <v>149330603</v>
          </cell>
        </row>
        <row r="1118">
          <cell r="G1118">
            <v>149330604</v>
          </cell>
        </row>
        <row r="1119">
          <cell r="G1119">
            <v>149330701</v>
          </cell>
        </row>
        <row r="1120">
          <cell r="G1120">
            <v>149330702</v>
          </cell>
        </row>
        <row r="1121">
          <cell r="G1121">
            <v>149330703</v>
          </cell>
        </row>
        <row r="1122">
          <cell r="G1122">
            <v>149330704</v>
          </cell>
        </row>
        <row r="1123">
          <cell r="G1123">
            <v>149330705</v>
          </cell>
        </row>
        <row r="1124">
          <cell r="G1124">
            <v>149330706</v>
          </cell>
        </row>
        <row r="1125">
          <cell r="G1125">
            <v>149330707</v>
          </cell>
        </row>
        <row r="1126">
          <cell r="G1126">
            <v>149330801</v>
          </cell>
        </row>
        <row r="1127">
          <cell r="G1127">
            <v>149330802</v>
          </cell>
        </row>
        <row r="1128">
          <cell r="G1128">
            <v>149330803</v>
          </cell>
        </row>
        <row r="1129">
          <cell r="G1129">
            <v>149330804</v>
          </cell>
        </row>
        <row r="1130">
          <cell r="G1130">
            <v>149330805</v>
          </cell>
        </row>
        <row r="1131">
          <cell r="G1131">
            <v>149330806</v>
          </cell>
        </row>
        <row r="1132">
          <cell r="G1132">
            <v>149330807</v>
          </cell>
        </row>
        <row r="1133">
          <cell r="G1133">
            <v>149330808</v>
          </cell>
        </row>
        <row r="1136">
          <cell r="G1136">
            <v>149340101</v>
          </cell>
        </row>
        <row r="1137">
          <cell r="G1137">
            <v>149340102</v>
          </cell>
        </row>
        <row r="1138">
          <cell r="G1138">
            <v>149340103</v>
          </cell>
        </row>
        <row r="1139">
          <cell r="G1139">
            <v>149340104</v>
          </cell>
        </row>
        <row r="1140">
          <cell r="G1140">
            <v>149340105</v>
          </cell>
        </row>
        <row r="1141">
          <cell r="G1141">
            <v>149340106</v>
          </cell>
        </row>
        <row r="1142">
          <cell r="G1142">
            <v>149340201</v>
          </cell>
        </row>
        <row r="1143">
          <cell r="G1143">
            <v>149340202</v>
          </cell>
        </row>
        <row r="1144">
          <cell r="G1144">
            <v>149340203</v>
          </cell>
        </row>
        <row r="1145">
          <cell r="G1145">
            <v>149340204</v>
          </cell>
        </row>
        <row r="1146">
          <cell r="G1146">
            <v>149340205</v>
          </cell>
        </row>
        <row r="1147">
          <cell r="G1147">
            <v>149340206</v>
          </cell>
        </row>
        <row r="1148">
          <cell r="G1148">
            <v>149340301</v>
          </cell>
        </row>
        <row r="1149">
          <cell r="G1149">
            <v>149340302</v>
          </cell>
        </row>
        <row r="1150">
          <cell r="G1150">
            <v>149340303</v>
          </cell>
        </row>
        <row r="1151">
          <cell r="G1151">
            <v>149340304</v>
          </cell>
        </row>
        <row r="1152">
          <cell r="G1152">
            <v>149340305</v>
          </cell>
        </row>
        <row r="1153">
          <cell r="G1153">
            <v>149340306</v>
          </cell>
        </row>
        <row r="1154">
          <cell r="G1154">
            <v>149340307</v>
          </cell>
        </row>
        <row r="1155">
          <cell r="G1155">
            <v>149340401</v>
          </cell>
        </row>
        <row r="1156">
          <cell r="G1156">
            <v>149340402</v>
          </cell>
        </row>
        <row r="1157">
          <cell r="G1157">
            <v>149340403</v>
          </cell>
        </row>
        <row r="1158">
          <cell r="G1158">
            <v>149340404</v>
          </cell>
        </row>
        <row r="1159">
          <cell r="G1159">
            <v>149340405</v>
          </cell>
        </row>
        <row r="1160">
          <cell r="G1160">
            <v>149340406</v>
          </cell>
        </row>
        <row r="1161">
          <cell r="G1161">
            <v>149340501</v>
          </cell>
        </row>
        <row r="1162">
          <cell r="G1162">
            <v>149340502</v>
          </cell>
        </row>
        <row r="1163">
          <cell r="G1163">
            <v>149340503</v>
          </cell>
        </row>
        <row r="1164">
          <cell r="G1164">
            <v>149340504</v>
          </cell>
        </row>
        <row r="1165">
          <cell r="G1165">
            <v>149340601</v>
          </cell>
        </row>
        <row r="1166">
          <cell r="G1166">
            <v>149340602</v>
          </cell>
        </row>
        <row r="1167">
          <cell r="G1167">
            <v>149340603</v>
          </cell>
        </row>
        <row r="1168">
          <cell r="G1168">
            <v>149340604</v>
          </cell>
        </row>
        <row r="1171">
          <cell r="G1171">
            <v>149350101</v>
          </cell>
        </row>
        <row r="1172">
          <cell r="G1172">
            <v>149350102</v>
          </cell>
        </row>
        <row r="1173">
          <cell r="G1173">
            <v>149350103</v>
          </cell>
        </row>
        <row r="1174">
          <cell r="G1174">
            <v>149350104</v>
          </cell>
        </row>
        <row r="1175">
          <cell r="G1175">
            <v>149350201</v>
          </cell>
        </row>
        <row r="1176">
          <cell r="G1176">
            <v>149350202</v>
          </cell>
        </row>
        <row r="1177">
          <cell r="G1177">
            <v>149350203</v>
          </cell>
        </row>
        <row r="1178">
          <cell r="G1178">
            <v>149350204</v>
          </cell>
        </row>
        <row r="1179">
          <cell r="G1179">
            <v>149350205</v>
          </cell>
        </row>
        <row r="1180">
          <cell r="G1180">
            <v>149350206</v>
          </cell>
        </row>
        <row r="1181">
          <cell r="G1181">
            <v>149350301</v>
          </cell>
        </row>
        <row r="1182">
          <cell r="G1182">
            <v>149350302</v>
          </cell>
        </row>
        <row r="1183">
          <cell r="G1183">
            <v>149350303</v>
          </cell>
        </row>
        <row r="1184">
          <cell r="G1184">
            <v>149350304</v>
          </cell>
        </row>
        <row r="1185">
          <cell r="G1185">
            <v>149350305</v>
          </cell>
        </row>
        <row r="1186">
          <cell r="G1186">
            <v>149350306</v>
          </cell>
        </row>
        <row r="1187">
          <cell r="G1187">
            <v>149350307</v>
          </cell>
        </row>
        <row r="1188">
          <cell r="G1188">
            <v>149350401</v>
          </cell>
        </row>
        <row r="1189">
          <cell r="G1189">
            <v>149350402</v>
          </cell>
        </row>
        <row r="1190">
          <cell r="G1190">
            <v>149350403</v>
          </cell>
        </row>
        <row r="1191">
          <cell r="G1191">
            <v>149350404</v>
          </cell>
        </row>
        <row r="1192">
          <cell r="G1192">
            <v>149350405</v>
          </cell>
        </row>
        <row r="1193">
          <cell r="G1193">
            <v>149350406</v>
          </cell>
        </row>
        <row r="1196">
          <cell r="G1196">
            <v>149360101</v>
          </cell>
        </row>
        <row r="1197">
          <cell r="G1197">
            <v>149360102</v>
          </cell>
        </row>
        <row r="1198">
          <cell r="G1198">
            <v>149360103</v>
          </cell>
        </row>
        <row r="1199">
          <cell r="G1199">
            <v>149360104</v>
          </cell>
        </row>
        <row r="1200">
          <cell r="G1200">
            <v>149360201</v>
          </cell>
        </row>
        <row r="1201">
          <cell r="G1201">
            <v>149360202</v>
          </cell>
        </row>
        <row r="1202">
          <cell r="G1202">
            <v>149360203</v>
          </cell>
        </row>
        <row r="1203">
          <cell r="G1203">
            <v>149360204</v>
          </cell>
        </row>
        <row r="1204">
          <cell r="G1204">
            <v>149360205</v>
          </cell>
        </row>
        <row r="1205">
          <cell r="G1205">
            <v>149360206</v>
          </cell>
        </row>
        <row r="1206">
          <cell r="G1206">
            <v>149360301</v>
          </cell>
        </row>
        <row r="1207">
          <cell r="G1207">
            <v>149360302</v>
          </cell>
        </row>
        <row r="1208">
          <cell r="G1208">
            <v>149360303</v>
          </cell>
        </row>
        <row r="1209">
          <cell r="G1209">
            <v>149360304</v>
          </cell>
        </row>
        <row r="1210">
          <cell r="G1210">
            <v>149360401</v>
          </cell>
        </row>
        <row r="1211">
          <cell r="G1211">
            <v>149360402</v>
          </cell>
        </row>
        <row r="1212">
          <cell r="G1212">
            <v>149360403</v>
          </cell>
        </row>
        <row r="1213">
          <cell r="G1213">
            <v>149360404</v>
          </cell>
        </row>
        <row r="1214">
          <cell r="G1214">
            <v>149360405</v>
          </cell>
        </row>
        <row r="1215">
          <cell r="G1215">
            <v>149360501</v>
          </cell>
        </row>
        <row r="1216">
          <cell r="G1216">
            <v>149360502</v>
          </cell>
        </row>
        <row r="1217">
          <cell r="G1217">
            <v>149360503</v>
          </cell>
        </row>
        <row r="1218">
          <cell r="G1218">
            <v>149360504</v>
          </cell>
        </row>
        <row r="1219">
          <cell r="G1219">
            <v>149360505</v>
          </cell>
        </row>
        <row r="1220">
          <cell r="G1220">
            <v>149360506</v>
          </cell>
        </row>
        <row r="1221">
          <cell r="G1221">
            <v>149360507</v>
          </cell>
        </row>
        <row r="1222">
          <cell r="G1222">
            <v>149360601</v>
          </cell>
        </row>
        <row r="1223">
          <cell r="G1223">
            <v>149360602</v>
          </cell>
        </row>
        <row r="1224">
          <cell r="G1224">
            <v>149360603</v>
          </cell>
        </row>
        <row r="1227">
          <cell r="G1227">
            <v>149370101</v>
          </cell>
        </row>
        <row r="1228">
          <cell r="G1228">
            <v>149370102</v>
          </cell>
        </row>
        <row r="1229">
          <cell r="G1229">
            <v>149370103</v>
          </cell>
        </row>
        <row r="1230">
          <cell r="G1230">
            <v>149370104</v>
          </cell>
        </row>
        <row r="1231">
          <cell r="G1231">
            <v>149370201</v>
          </cell>
        </row>
        <row r="1232">
          <cell r="G1232">
            <v>149370202</v>
          </cell>
        </row>
        <row r="1233">
          <cell r="G1233">
            <v>149370203</v>
          </cell>
        </row>
        <row r="1234">
          <cell r="G1234">
            <v>149370204</v>
          </cell>
        </row>
        <row r="1235">
          <cell r="G1235">
            <v>149370205</v>
          </cell>
        </row>
        <row r="1236">
          <cell r="G1236">
            <v>149370301</v>
          </cell>
        </row>
        <row r="1237">
          <cell r="G1237">
            <v>149370302</v>
          </cell>
        </row>
        <row r="1238">
          <cell r="G1238">
            <v>149370303</v>
          </cell>
        </row>
        <row r="1239">
          <cell r="G1239">
            <v>149370304</v>
          </cell>
        </row>
        <row r="1240">
          <cell r="G1240">
            <v>149370401</v>
          </cell>
        </row>
        <row r="1241">
          <cell r="G1241">
            <v>149370402</v>
          </cell>
        </row>
        <row r="1242">
          <cell r="G1242">
            <v>149370403</v>
          </cell>
        </row>
        <row r="1243">
          <cell r="G1243">
            <v>149370404</v>
          </cell>
        </row>
        <row r="1244">
          <cell r="G1244">
            <v>149370501</v>
          </cell>
        </row>
        <row r="1245">
          <cell r="G1245">
            <v>149370502</v>
          </cell>
        </row>
        <row r="1246">
          <cell r="G1246">
            <v>149370503</v>
          </cell>
        </row>
        <row r="1247">
          <cell r="G1247">
            <v>149370504</v>
          </cell>
        </row>
        <row r="1248">
          <cell r="G1248">
            <v>149370601</v>
          </cell>
        </row>
        <row r="1249">
          <cell r="G1249">
            <v>149370602</v>
          </cell>
        </row>
        <row r="1250">
          <cell r="G1250">
            <v>149370603</v>
          </cell>
        </row>
        <row r="1251">
          <cell r="G1251">
            <v>149370604</v>
          </cell>
        </row>
        <row r="1254">
          <cell r="G1254">
            <v>149380101</v>
          </cell>
        </row>
        <row r="1255">
          <cell r="G1255">
            <v>149380102</v>
          </cell>
        </row>
        <row r="1256">
          <cell r="G1256">
            <v>149380103</v>
          </cell>
        </row>
        <row r="1257">
          <cell r="G1257">
            <v>149380104</v>
          </cell>
        </row>
        <row r="1258">
          <cell r="G1258">
            <v>149380105</v>
          </cell>
        </row>
        <row r="1259">
          <cell r="G1259">
            <v>149380201</v>
          </cell>
        </row>
        <row r="1260">
          <cell r="G1260">
            <v>149380202</v>
          </cell>
        </row>
        <row r="1261">
          <cell r="G1261">
            <v>149380203</v>
          </cell>
        </row>
        <row r="1262">
          <cell r="G1262">
            <v>149380301</v>
          </cell>
        </row>
        <row r="1263">
          <cell r="G1263">
            <v>149380302</v>
          </cell>
        </row>
        <row r="1264">
          <cell r="G1264">
            <v>149380303</v>
          </cell>
        </row>
        <row r="1265">
          <cell r="G1265">
            <v>149380304</v>
          </cell>
        </row>
        <row r="1266">
          <cell r="G1266">
            <v>149380305</v>
          </cell>
        </row>
        <row r="1267">
          <cell r="G1267">
            <v>149380306</v>
          </cell>
        </row>
        <row r="1268">
          <cell r="G1268">
            <v>149380401</v>
          </cell>
        </row>
        <row r="1269">
          <cell r="G1269">
            <v>149380402</v>
          </cell>
        </row>
        <row r="1270">
          <cell r="G1270">
            <v>149380403</v>
          </cell>
        </row>
        <row r="1271">
          <cell r="G1271">
            <v>149380404</v>
          </cell>
        </row>
        <row r="1272">
          <cell r="G1272">
            <v>149380501</v>
          </cell>
        </row>
        <row r="1273">
          <cell r="G1273">
            <v>149380502</v>
          </cell>
        </row>
        <row r="1274">
          <cell r="G1274">
            <v>149380503</v>
          </cell>
        </row>
        <row r="1275">
          <cell r="G1275">
            <v>149380504</v>
          </cell>
        </row>
        <row r="1276">
          <cell r="G1276">
            <v>149380601</v>
          </cell>
        </row>
        <row r="1277">
          <cell r="G1277">
            <v>149380602</v>
          </cell>
        </row>
        <row r="1278">
          <cell r="G1278">
            <v>149380603</v>
          </cell>
        </row>
        <row r="1279">
          <cell r="G1279">
            <v>149380604</v>
          </cell>
        </row>
        <row r="1280">
          <cell r="G1280">
            <v>149380701</v>
          </cell>
        </row>
        <row r="1281">
          <cell r="G1281">
            <v>149380702</v>
          </cell>
        </row>
        <row r="1282">
          <cell r="G1282">
            <v>149380703</v>
          </cell>
        </row>
        <row r="1283">
          <cell r="G1283">
            <v>149380704</v>
          </cell>
        </row>
        <row r="1284">
          <cell r="G1284">
            <v>149380705</v>
          </cell>
        </row>
        <row r="1285">
          <cell r="G1285">
            <v>149380706</v>
          </cell>
        </row>
        <row r="1288">
          <cell r="G1288">
            <v>149390101</v>
          </cell>
        </row>
        <row r="1289">
          <cell r="G1289">
            <v>149390102</v>
          </cell>
        </row>
        <row r="1290">
          <cell r="G1290">
            <v>149390103</v>
          </cell>
        </row>
        <row r="1291">
          <cell r="G1291">
            <v>149390104</v>
          </cell>
        </row>
        <row r="1292">
          <cell r="G1292">
            <v>149390105</v>
          </cell>
        </row>
        <row r="1293">
          <cell r="G1293">
            <v>149390201</v>
          </cell>
        </row>
        <row r="1294">
          <cell r="G1294">
            <v>149390202</v>
          </cell>
        </row>
        <row r="1295">
          <cell r="G1295">
            <v>149390203</v>
          </cell>
        </row>
        <row r="1296">
          <cell r="G1296">
            <v>149390204</v>
          </cell>
        </row>
        <row r="1297">
          <cell r="G1297">
            <v>149390205</v>
          </cell>
        </row>
        <row r="1298">
          <cell r="G1298">
            <v>149390206</v>
          </cell>
        </row>
        <row r="1299">
          <cell r="G1299">
            <v>149390301</v>
          </cell>
        </row>
        <row r="1300">
          <cell r="G1300">
            <v>149390302</v>
          </cell>
        </row>
        <row r="1301">
          <cell r="G1301">
            <v>149390303</v>
          </cell>
        </row>
        <row r="1302">
          <cell r="G1302">
            <v>149390304</v>
          </cell>
        </row>
        <row r="1303">
          <cell r="G1303">
            <v>149390401</v>
          </cell>
        </row>
        <row r="1304">
          <cell r="G1304">
            <v>149390402</v>
          </cell>
        </row>
        <row r="1305">
          <cell r="G1305">
            <v>149390403</v>
          </cell>
        </row>
        <row r="1306">
          <cell r="G1306">
            <v>149390404</v>
          </cell>
        </row>
        <row r="1307">
          <cell r="G1307">
            <v>149390501</v>
          </cell>
        </row>
        <row r="1308">
          <cell r="G1308">
            <v>149390502</v>
          </cell>
        </row>
        <row r="1309">
          <cell r="G1309">
            <v>149390503</v>
          </cell>
        </row>
        <row r="1310">
          <cell r="G1310">
            <v>149390504</v>
          </cell>
        </row>
        <row r="1311">
          <cell r="G1311">
            <v>149390505</v>
          </cell>
        </row>
        <row r="1312">
          <cell r="G1312">
            <v>149390506</v>
          </cell>
        </row>
        <row r="1313">
          <cell r="G1313">
            <v>149390507</v>
          </cell>
        </row>
        <row r="1314">
          <cell r="G1314">
            <v>149390601</v>
          </cell>
        </row>
        <row r="1315">
          <cell r="G1315">
            <v>149390602</v>
          </cell>
        </row>
        <row r="1316">
          <cell r="G1316">
            <v>149390603</v>
          </cell>
        </row>
        <row r="1317">
          <cell r="G1317">
            <v>149390604</v>
          </cell>
        </row>
        <row r="1318">
          <cell r="G1318">
            <v>149390605</v>
          </cell>
        </row>
        <row r="1319">
          <cell r="G1319">
            <v>149390701</v>
          </cell>
        </row>
        <row r="1320">
          <cell r="G1320">
            <v>149390702</v>
          </cell>
        </row>
        <row r="1321">
          <cell r="G1321">
            <v>149390703</v>
          </cell>
        </row>
        <row r="1322">
          <cell r="G1322">
            <v>149390704</v>
          </cell>
        </row>
        <row r="1323">
          <cell r="G1323">
            <v>149390705</v>
          </cell>
        </row>
        <row r="1326">
          <cell r="G1326">
            <v>149400101</v>
          </cell>
        </row>
        <row r="1327">
          <cell r="G1327">
            <v>149400102</v>
          </cell>
        </row>
        <row r="1328">
          <cell r="G1328">
            <v>149400103</v>
          </cell>
        </row>
        <row r="1329">
          <cell r="G1329">
            <v>149400104</v>
          </cell>
        </row>
        <row r="1330">
          <cell r="G1330">
            <v>149400105</v>
          </cell>
        </row>
        <row r="1331">
          <cell r="G1331">
            <v>149400106</v>
          </cell>
        </row>
        <row r="1332">
          <cell r="G1332">
            <v>149400107</v>
          </cell>
        </row>
        <row r="1333">
          <cell r="G1333">
            <v>149400108</v>
          </cell>
        </row>
        <row r="1334">
          <cell r="G1334">
            <v>149400109</v>
          </cell>
        </row>
        <row r="1335">
          <cell r="G1335">
            <v>149400201</v>
          </cell>
        </row>
        <row r="1336">
          <cell r="G1336">
            <v>149400202</v>
          </cell>
        </row>
        <row r="1337">
          <cell r="G1337">
            <v>149400203</v>
          </cell>
        </row>
        <row r="1338">
          <cell r="G1338">
            <v>149400204</v>
          </cell>
        </row>
        <row r="1339">
          <cell r="G1339">
            <v>149400205</v>
          </cell>
        </row>
        <row r="1340">
          <cell r="G1340">
            <v>149400301</v>
          </cell>
        </row>
        <row r="1341">
          <cell r="G1341">
            <v>149400302</v>
          </cell>
        </row>
        <row r="1342">
          <cell r="G1342">
            <v>149400303</v>
          </cell>
        </row>
        <row r="1343">
          <cell r="G1343">
            <v>149400304</v>
          </cell>
        </row>
        <row r="1344">
          <cell r="G1344">
            <v>149400305</v>
          </cell>
        </row>
        <row r="1345">
          <cell r="G1345">
            <v>149400306</v>
          </cell>
        </row>
        <row r="1346">
          <cell r="G1346">
            <v>149400307</v>
          </cell>
        </row>
        <row r="1347">
          <cell r="G1347">
            <v>149400308</v>
          </cell>
        </row>
        <row r="1348">
          <cell r="G1348">
            <v>149400401</v>
          </cell>
        </row>
        <row r="1349">
          <cell r="G1349">
            <v>149400402</v>
          </cell>
        </row>
        <row r="1350">
          <cell r="G1350">
            <v>149400403</v>
          </cell>
        </row>
        <row r="1351">
          <cell r="G1351">
            <v>149400404</v>
          </cell>
        </row>
        <row r="1352">
          <cell r="G1352">
            <v>149400501</v>
          </cell>
        </row>
        <row r="1353">
          <cell r="G1353">
            <v>149400502</v>
          </cell>
        </row>
        <row r="1354">
          <cell r="G1354">
            <v>149400503</v>
          </cell>
        </row>
        <row r="1355">
          <cell r="G1355">
            <v>149400504</v>
          </cell>
        </row>
        <row r="1358">
          <cell r="G1358">
            <v>149410101</v>
          </cell>
        </row>
        <row r="1359">
          <cell r="G1359">
            <v>149410102</v>
          </cell>
        </row>
        <row r="1360">
          <cell r="G1360">
            <v>149410103</v>
          </cell>
        </row>
        <row r="1361">
          <cell r="G1361">
            <v>149410104</v>
          </cell>
        </row>
        <row r="1362">
          <cell r="G1362">
            <v>149410105</v>
          </cell>
        </row>
        <row r="1363">
          <cell r="G1363">
            <v>149410201</v>
          </cell>
        </row>
        <row r="1364">
          <cell r="G1364">
            <v>149410202</v>
          </cell>
        </row>
        <row r="1365">
          <cell r="G1365">
            <v>149410203</v>
          </cell>
        </row>
        <row r="1366">
          <cell r="G1366">
            <v>149410204</v>
          </cell>
        </row>
        <row r="1367">
          <cell r="G1367">
            <v>149410205</v>
          </cell>
        </row>
        <row r="1368">
          <cell r="G1368">
            <v>149410206</v>
          </cell>
        </row>
        <row r="1369">
          <cell r="G1369">
            <v>149410207</v>
          </cell>
        </row>
        <row r="1370">
          <cell r="G1370">
            <v>149410301</v>
          </cell>
        </row>
        <row r="1371">
          <cell r="G1371">
            <v>149410302</v>
          </cell>
        </row>
        <row r="1372">
          <cell r="G1372">
            <v>149410303</v>
          </cell>
        </row>
        <row r="1373">
          <cell r="G1373">
            <v>149410304</v>
          </cell>
        </row>
        <row r="1374">
          <cell r="G1374">
            <v>149410305</v>
          </cell>
        </row>
        <row r="1375">
          <cell r="G1375">
            <v>149410401</v>
          </cell>
        </row>
        <row r="1376">
          <cell r="G1376">
            <v>149410402</v>
          </cell>
        </row>
        <row r="1377">
          <cell r="G1377">
            <v>149410403</v>
          </cell>
        </row>
        <row r="1378">
          <cell r="G1378">
            <v>149410501</v>
          </cell>
        </row>
        <row r="1379">
          <cell r="G1379">
            <v>149410502</v>
          </cell>
        </row>
        <row r="1380">
          <cell r="G1380">
            <v>149410503</v>
          </cell>
        </row>
        <row r="1381">
          <cell r="G1381">
            <v>149410504</v>
          </cell>
        </row>
        <row r="1384">
          <cell r="G1384">
            <v>149420101</v>
          </cell>
        </row>
        <row r="1385">
          <cell r="G1385">
            <v>149420102</v>
          </cell>
        </row>
        <row r="1386">
          <cell r="G1386">
            <v>149420103</v>
          </cell>
        </row>
        <row r="1387">
          <cell r="G1387">
            <v>149420104</v>
          </cell>
        </row>
        <row r="1388">
          <cell r="G1388">
            <v>149420105</v>
          </cell>
        </row>
        <row r="1389">
          <cell r="G1389">
            <v>149420201</v>
          </cell>
        </row>
        <row r="1390">
          <cell r="G1390">
            <v>149420202</v>
          </cell>
        </row>
        <row r="1391">
          <cell r="G1391">
            <v>149420203</v>
          </cell>
        </row>
        <row r="1392">
          <cell r="G1392">
            <v>149420204</v>
          </cell>
        </row>
        <row r="1393">
          <cell r="G1393">
            <v>149420205</v>
          </cell>
        </row>
        <row r="1394">
          <cell r="G1394">
            <v>149420301</v>
          </cell>
        </row>
        <row r="1395">
          <cell r="G1395">
            <v>149420302</v>
          </cell>
        </row>
        <row r="1396">
          <cell r="G1396">
            <v>149420303</v>
          </cell>
        </row>
        <row r="1397">
          <cell r="G1397">
            <v>149420304</v>
          </cell>
        </row>
        <row r="1398">
          <cell r="G1398">
            <v>149420305</v>
          </cell>
        </row>
        <row r="1399">
          <cell r="G1399">
            <v>149420306</v>
          </cell>
        </row>
        <row r="1400">
          <cell r="G1400">
            <v>149420307</v>
          </cell>
        </row>
        <row r="1401">
          <cell r="G1401">
            <v>149420401</v>
          </cell>
        </row>
        <row r="1402">
          <cell r="G1402">
            <v>149420402</v>
          </cell>
        </row>
        <row r="1403">
          <cell r="G1403">
            <v>149420403</v>
          </cell>
        </row>
        <row r="1404">
          <cell r="G1404">
            <v>149420404</v>
          </cell>
        </row>
        <row r="1405">
          <cell r="G1405">
            <v>149420405</v>
          </cell>
        </row>
        <row r="1406">
          <cell r="G1406">
            <v>149420406</v>
          </cell>
        </row>
        <row r="1407">
          <cell r="G1407">
            <v>149420407</v>
          </cell>
        </row>
        <row r="1408">
          <cell r="G1408">
            <v>149420501</v>
          </cell>
        </row>
        <row r="1409">
          <cell r="G1409">
            <v>149420502</v>
          </cell>
        </row>
        <row r="1410">
          <cell r="G1410">
            <v>149420503</v>
          </cell>
        </row>
        <row r="1411">
          <cell r="G1411">
            <v>149420504</v>
          </cell>
        </row>
        <row r="1412">
          <cell r="G1412">
            <v>149420505</v>
          </cell>
        </row>
        <row r="1413">
          <cell r="G1413">
            <v>149420506</v>
          </cell>
        </row>
        <row r="1414">
          <cell r="G1414">
            <v>149420507</v>
          </cell>
        </row>
        <row r="1417">
          <cell r="G1417">
            <v>149430101</v>
          </cell>
        </row>
        <row r="1418">
          <cell r="G1418">
            <v>149430102</v>
          </cell>
        </row>
        <row r="1419">
          <cell r="G1419">
            <v>149430103</v>
          </cell>
        </row>
        <row r="1420">
          <cell r="G1420">
            <v>149430104</v>
          </cell>
        </row>
        <row r="1421">
          <cell r="G1421">
            <v>149430105</v>
          </cell>
        </row>
        <row r="1422">
          <cell r="G1422">
            <v>149430201</v>
          </cell>
        </row>
        <row r="1423">
          <cell r="G1423">
            <v>149430202</v>
          </cell>
        </row>
        <row r="1424">
          <cell r="G1424">
            <v>149430203</v>
          </cell>
        </row>
        <row r="1425">
          <cell r="G1425">
            <v>149430204</v>
          </cell>
        </row>
        <row r="1426">
          <cell r="G1426">
            <v>149430301</v>
          </cell>
        </row>
        <row r="1427">
          <cell r="G1427">
            <v>149430302</v>
          </cell>
        </row>
        <row r="1428">
          <cell r="G1428">
            <v>149430303</v>
          </cell>
        </row>
        <row r="1429">
          <cell r="G1429">
            <v>149430304</v>
          </cell>
        </row>
        <row r="1430">
          <cell r="G1430">
            <v>149430305</v>
          </cell>
        </row>
        <row r="1431">
          <cell r="G1431">
            <v>149430306</v>
          </cell>
        </row>
        <row r="1432">
          <cell r="G1432">
            <v>149430401</v>
          </cell>
        </row>
        <row r="1433">
          <cell r="G1433">
            <v>149430402</v>
          </cell>
        </row>
        <row r="1434">
          <cell r="G1434">
            <v>149430403</v>
          </cell>
        </row>
        <row r="1435">
          <cell r="G1435">
            <v>149430404</v>
          </cell>
        </row>
        <row r="1436">
          <cell r="G1436">
            <v>149430405</v>
          </cell>
        </row>
        <row r="1437">
          <cell r="G1437">
            <v>149430406</v>
          </cell>
        </row>
        <row r="1440">
          <cell r="G1440">
            <v>149440101</v>
          </cell>
        </row>
        <row r="1441">
          <cell r="G1441">
            <v>149440102</v>
          </cell>
        </row>
        <row r="1442">
          <cell r="G1442">
            <v>149440103</v>
          </cell>
        </row>
        <row r="1443">
          <cell r="G1443">
            <v>149440104</v>
          </cell>
        </row>
        <row r="1444">
          <cell r="G1444">
            <v>149440105</v>
          </cell>
        </row>
        <row r="1445">
          <cell r="G1445">
            <v>149440106</v>
          </cell>
        </row>
        <row r="1446">
          <cell r="G1446">
            <v>149440201</v>
          </cell>
        </row>
        <row r="1447">
          <cell r="G1447">
            <v>149440202</v>
          </cell>
        </row>
        <row r="1448">
          <cell r="G1448">
            <v>149440203</v>
          </cell>
        </row>
        <row r="1449">
          <cell r="G1449">
            <v>149440204</v>
          </cell>
        </row>
        <row r="1450">
          <cell r="G1450">
            <v>149440205</v>
          </cell>
        </row>
        <row r="1451">
          <cell r="G1451">
            <v>149440301</v>
          </cell>
        </row>
        <row r="1452">
          <cell r="G1452">
            <v>149440302</v>
          </cell>
        </row>
        <row r="1453">
          <cell r="G1453">
            <v>149440303</v>
          </cell>
        </row>
        <row r="1454">
          <cell r="G1454">
            <v>149440304</v>
          </cell>
        </row>
        <row r="1455">
          <cell r="G1455">
            <v>149440305</v>
          </cell>
        </row>
        <row r="1456">
          <cell r="G1456">
            <v>149440306</v>
          </cell>
        </row>
        <row r="1457">
          <cell r="G1457">
            <v>149440307</v>
          </cell>
        </row>
        <row r="1460">
          <cell r="G1460">
            <v>149450101</v>
          </cell>
        </row>
        <row r="1461">
          <cell r="G1461">
            <v>149450102</v>
          </cell>
        </row>
        <row r="1462">
          <cell r="G1462">
            <v>149450103</v>
          </cell>
        </row>
        <row r="1463">
          <cell r="G1463">
            <v>149450104</v>
          </cell>
        </row>
        <row r="1464">
          <cell r="G1464">
            <v>149450201</v>
          </cell>
        </row>
        <row r="1465">
          <cell r="G1465">
            <v>149450202</v>
          </cell>
        </row>
        <row r="1466">
          <cell r="G1466">
            <v>149450203</v>
          </cell>
        </row>
        <row r="1467">
          <cell r="G1467">
            <v>149450204</v>
          </cell>
        </row>
        <row r="1468">
          <cell r="G1468">
            <v>149450301</v>
          </cell>
        </row>
        <row r="1469">
          <cell r="G1469">
            <v>149450302</v>
          </cell>
        </row>
        <row r="1470">
          <cell r="G1470">
            <v>149450303</v>
          </cell>
        </row>
        <row r="1471">
          <cell r="G1471">
            <v>149450304</v>
          </cell>
        </row>
        <row r="1472">
          <cell r="G1472">
            <v>149450305</v>
          </cell>
        </row>
        <row r="1473">
          <cell r="G1473">
            <v>149450306</v>
          </cell>
        </row>
        <row r="1474">
          <cell r="G1474">
            <v>149450307</v>
          </cell>
        </row>
        <row r="1475">
          <cell r="G1475">
            <v>149450401</v>
          </cell>
        </row>
        <row r="1476">
          <cell r="G1476">
            <v>149450402</v>
          </cell>
        </row>
        <row r="1477">
          <cell r="G1477">
            <v>149450403</v>
          </cell>
        </row>
        <row r="1478">
          <cell r="G1478">
            <v>149450404</v>
          </cell>
        </row>
        <row r="1479">
          <cell r="G1479">
            <v>149450405</v>
          </cell>
        </row>
        <row r="1480">
          <cell r="G1480">
            <v>149450406</v>
          </cell>
        </row>
        <row r="1481">
          <cell r="G1481">
            <v>149450501</v>
          </cell>
        </row>
        <row r="1482">
          <cell r="G1482">
            <v>149450502</v>
          </cell>
        </row>
        <row r="1483">
          <cell r="G1483">
            <v>149450503</v>
          </cell>
        </row>
        <row r="1484">
          <cell r="G1484">
            <v>149450504</v>
          </cell>
        </row>
        <row r="1485">
          <cell r="G1485">
            <v>149450601</v>
          </cell>
        </row>
        <row r="1486">
          <cell r="G1486">
            <v>149450602</v>
          </cell>
        </row>
        <row r="1487">
          <cell r="G1487">
            <v>149450603</v>
          </cell>
        </row>
        <row r="1488">
          <cell r="G1488">
            <v>149450604</v>
          </cell>
        </row>
        <row r="1491">
          <cell r="G1491">
            <v>149460101</v>
          </cell>
        </row>
        <row r="1492">
          <cell r="G1492">
            <v>149460102</v>
          </cell>
        </row>
        <row r="1493">
          <cell r="G1493">
            <v>149460103</v>
          </cell>
        </row>
        <row r="1494">
          <cell r="G1494">
            <v>149460104</v>
          </cell>
        </row>
        <row r="1495">
          <cell r="G1495">
            <v>149460201</v>
          </cell>
        </row>
        <row r="1496">
          <cell r="G1496">
            <v>149460202</v>
          </cell>
        </row>
        <row r="1497">
          <cell r="G1497">
            <v>149460203</v>
          </cell>
        </row>
        <row r="1498">
          <cell r="G1498">
            <v>149460301</v>
          </cell>
        </row>
        <row r="1499">
          <cell r="G1499">
            <v>149460302</v>
          </cell>
        </row>
        <row r="1500">
          <cell r="G1500">
            <v>149460303</v>
          </cell>
        </row>
        <row r="1501">
          <cell r="G1501">
            <v>149460304</v>
          </cell>
        </row>
        <row r="1502">
          <cell r="G1502">
            <v>149460305</v>
          </cell>
        </row>
        <row r="1503">
          <cell r="G1503">
            <v>149460306</v>
          </cell>
        </row>
        <row r="1504">
          <cell r="G1504">
            <v>149460307</v>
          </cell>
        </row>
        <row r="1505">
          <cell r="G1505">
            <v>149460401</v>
          </cell>
        </row>
        <row r="1506">
          <cell r="G1506">
            <v>149460402</v>
          </cell>
        </row>
        <row r="1507">
          <cell r="G1507">
            <v>149460403</v>
          </cell>
        </row>
        <row r="1508">
          <cell r="G1508">
            <v>149460404</v>
          </cell>
        </row>
        <row r="1511">
          <cell r="G1511">
            <v>149470101</v>
          </cell>
        </row>
        <row r="1512">
          <cell r="G1512">
            <v>149470102</v>
          </cell>
        </row>
        <row r="1513">
          <cell r="G1513">
            <v>149470103</v>
          </cell>
        </row>
        <row r="1514">
          <cell r="G1514">
            <v>149470104</v>
          </cell>
        </row>
        <row r="1515">
          <cell r="G1515">
            <v>149470105</v>
          </cell>
        </row>
        <row r="1516">
          <cell r="G1516">
            <v>149470201</v>
          </cell>
        </row>
        <row r="1517">
          <cell r="G1517">
            <v>149470202</v>
          </cell>
        </row>
        <row r="1518">
          <cell r="G1518">
            <v>149470203</v>
          </cell>
        </row>
        <row r="1519">
          <cell r="G1519">
            <v>149470204</v>
          </cell>
        </row>
        <row r="1520">
          <cell r="G1520">
            <v>149470205</v>
          </cell>
        </row>
        <row r="1521">
          <cell r="G1521">
            <v>149470301</v>
          </cell>
        </row>
        <row r="1522">
          <cell r="G1522">
            <v>149470302</v>
          </cell>
        </row>
        <row r="1523">
          <cell r="G1523">
            <v>149470303</v>
          </cell>
        </row>
        <row r="1524">
          <cell r="G1524">
            <v>149470304</v>
          </cell>
        </row>
        <row r="1525">
          <cell r="G1525">
            <v>149470401</v>
          </cell>
        </row>
        <row r="1526">
          <cell r="G1526">
            <v>149470402</v>
          </cell>
        </row>
        <row r="1527">
          <cell r="G1527">
            <v>149470403</v>
          </cell>
        </row>
        <row r="1528">
          <cell r="G1528">
            <v>149470404</v>
          </cell>
        </row>
        <row r="1529">
          <cell r="G1529">
            <v>149470501</v>
          </cell>
        </row>
        <row r="1530">
          <cell r="G1530">
            <v>149470502</v>
          </cell>
        </row>
        <row r="1531">
          <cell r="G1531">
            <v>149470503</v>
          </cell>
        </row>
        <row r="1532">
          <cell r="G1532">
            <v>149470504</v>
          </cell>
        </row>
        <row r="1533">
          <cell r="G1533">
            <v>149470505</v>
          </cell>
        </row>
        <row r="1534">
          <cell r="G1534">
            <v>149470601</v>
          </cell>
        </row>
        <row r="1535">
          <cell r="G1535">
            <v>149470602</v>
          </cell>
        </row>
        <row r="1536">
          <cell r="G1536">
            <v>149470603</v>
          </cell>
        </row>
        <row r="1537">
          <cell r="G1537">
            <v>149470604</v>
          </cell>
        </row>
        <row r="1540">
          <cell r="G1540">
            <v>149480101</v>
          </cell>
        </row>
        <row r="1541">
          <cell r="G1541">
            <v>149480102</v>
          </cell>
        </row>
        <row r="1542">
          <cell r="G1542">
            <v>149480103</v>
          </cell>
        </row>
        <row r="1543">
          <cell r="G1543">
            <v>149480104</v>
          </cell>
        </row>
        <row r="1544">
          <cell r="G1544">
            <v>149480201</v>
          </cell>
        </row>
        <row r="1545">
          <cell r="G1545">
            <v>149480202</v>
          </cell>
        </row>
        <row r="1546">
          <cell r="G1546">
            <v>149480203</v>
          </cell>
        </row>
        <row r="1547">
          <cell r="G1547">
            <v>149480204</v>
          </cell>
        </row>
        <row r="1548">
          <cell r="G1548">
            <v>149480301</v>
          </cell>
        </row>
        <row r="1549">
          <cell r="G1549">
            <v>149480302</v>
          </cell>
        </row>
        <row r="1550">
          <cell r="G1550">
            <v>149480303</v>
          </cell>
        </row>
        <row r="1551">
          <cell r="G1551">
            <v>149480304</v>
          </cell>
        </row>
        <row r="1552">
          <cell r="G1552">
            <v>149480305</v>
          </cell>
        </row>
        <row r="1553">
          <cell r="G1553">
            <v>149480401</v>
          </cell>
        </row>
        <row r="1554">
          <cell r="G1554">
            <v>149480402</v>
          </cell>
        </row>
        <row r="1555">
          <cell r="G1555">
            <v>149480403</v>
          </cell>
        </row>
        <row r="1556">
          <cell r="G1556">
            <v>149480404</v>
          </cell>
        </row>
        <row r="1557">
          <cell r="G1557">
            <v>149480405</v>
          </cell>
        </row>
        <row r="1558">
          <cell r="G1558">
            <v>149480501</v>
          </cell>
        </row>
        <row r="1559">
          <cell r="G1559">
            <v>149480502</v>
          </cell>
        </row>
        <row r="1560">
          <cell r="G1560">
            <v>149480503</v>
          </cell>
        </row>
        <row r="1561">
          <cell r="G1561">
            <v>149480504</v>
          </cell>
        </row>
        <row r="1562">
          <cell r="G1562">
            <v>149480505</v>
          </cell>
        </row>
        <row r="1563">
          <cell r="G1563">
            <v>149480506</v>
          </cell>
        </row>
        <row r="1564">
          <cell r="G1564">
            <v>149480507</v>
          </cell>
        </row>
        <row r="1565">
          <cell r="G1565">
            <v>149480601</v>
          </cell>
        </row>
        <row r="1566">
          <cell r="G1566">
            <v>149480602</v>
          </cell>
        </row>
        <row r="1567">
          <cell r="G1567">
            <v>149480603</v>
          </cell>
        </row>
        <row r="1570">
          <cell r="G1570">
            <v>149490101</v>
          </cell>
        </row>
        <row r="1571">
          <cell r="G1571">
            <v>149490102</v>
          </cell>
        </row>
        <row r="1572">
          <cell r="G1572">
            <v>149490103</v>
          </cell>
        </row>
        <row r="1573">
          <cell r="G1573">
            <v>149490104</v>
          </cell>
        </row>
        <row r="1574">
          <cell r="G1574">
            <v>149490105</v>
          </cell>
        </row>
        <row r="1575">
          <cell r="G1575">
            <v>149490106</v>
          </cell>
        </row>
        <row r="1576">
          <cell r="G1576">
            <v>149490107</v>
          </cell>
        </row>
        <row r="1577">
          <cell r="G1577">
            <v>149490201</v>
          </cell>
        </row>
        <row r="1578">
          <cell r="G1578">
            <v>149490202</v>
          </cell>
        </row>
        <row r="1579">
          <cell r="G1579">
            <v>149490203</v>
          </cell>
        </row>
        <row r="1580">
          <cell r="G1580">
            <v>149490204</v>
          </cell>
        </row>
        <row r="1581">
          <cell r="G1581">
            <v>149490205</v>
          </cell>
        </row>
        <row r="1582">
          <cell r="G1582">
            <v>149490301</v>
          </cell>
        </row>
        <row r="1583">
          <cell r="G1583">
            <v>149490302</v>
          </cell>
        </row>
        <row r="1584">
          <cell r="G1584">
            <v>149490303</v>
          </cell>
        </row>
        <row r="1585">
          <cell r="G1585">
            <v>149490304</v>
          </cell>
        </row>
        <row r="1586">
          <cell r="G1586">
            <v>149490401</v>
          </cell>
        </row>
        <row r="1587">
          <cell r="G1587">
            <v>149490402</v>
          </cell>
        </row>
        <row r="1588">
          <cell r="G1588">
            <v>149490403</v>
          </cell>
        </row>
        <row r="1589">
          <cell r="G1589">
            <v>149490404</v>
          </cell>
        </row>
        <row r="1590">
          <cell r="G1590">
            <v>149490405</v>
          </cell>
        </row>
        <row r="1591">
          <cell r="G1591">
            <v>149490406</v>
          </cell>
        </row>
        <row r="1592">
          <cell r="G1592">
            <v>149490407</v>
          </cell>
        </row>
        <row r="1593">
          <cell r="G1593">
            <v>149490408</v>
          </cell>
        </row>
        <row r="1594">
          <cell r="G1594">
            <v>149490501</v>
          </cell>
        </row>
        <row r="1595">
          <cell r="G1595">
            <v>149490502</v>
          </cell>
        </row>
        <row r="1596">
          <cell r="G1596">
            <v>149490503</v>
          </cell>
        </row>
        <row r="1597">
          <cell r="G1597">
            <v>149490504</v>
          </cell>
        </row>
        <row r="1598">
          <cell r="G1598">
            <v>149490505</v>
          </cell>
        </row>
        <row r="1599">
          <cell r="G1599">
            <v>149490506</v>
          </cell>
        </row>
        <row r="1600">
          <cell r="G1600">
            <v>149490507</v>
          </cell>
        </row>
        <row r="1601">
          <cell r="G1601">
            <v>149490508</v>
          </cell>
        </row>
        <row r="1604">
          <cell r="G1604">
            <v>149500101</v>
          </cell>
        </row>
        <row r="1605">
          <cell r="G1605">
            <v>149500102</v>
          </cell>
        </row>
        <row r="1606">
          <cell r="G1606">
            <v>149500103</v>
          </cell>
        </row>
        <row r="1607">
          <cell r="G1607">
            <v>149500104</v>
          </cell>
        </row>
        <row r="1608">
          <cell r="G1608">
            <v>149500105</v>
          </cell>
        </row>
        <row r="1609">
          <cell r="G1609">
            <v>149500201</v>
          </cell>
        </row>
        <row r="1610">
          <cell r="G1610">
            <v>149500202</v>
          </cell>
        </row>
        <row r="1611">
          <cell r="G1611">
            <v>149500203</v>
          </cell>
        </row>
        <row r="1612">
          <cell r="G1612">
            <v>149500204</v>
          </cell>
        </row>
        <row r="1613">
          <cell r="G1613">
            <v>149500205</v>
          </cell>
        </row>
        <row r="1614">
          <cell r="G1614">
            <v>149500301</v>
          </cell>
        </row>
        <row r="1615">
          <cell r="G1615">
            <v>149500302</v>
          </cell>
        </row>
        <row r="1616">
          <cell r="G1616">
            <v>149500303</v>
          </cell>
        </row>
        <row r="1617">
          <cell r="G1617">
            <v>149500304</v>
          </cell>
        </row>
        <row r="1618">
          <cell r="G1618">
            <v>149500305</v>
          </cell>
        </row>
        <row r="1619">
          <cell r="G1619">
            <v>149500401</v>
          </cell>
        </row>
        <row r="1620">
          <cell r="G1620">
            <v>149500402</v>
          </cell>
        </row>
        <row r="1621">
          <cell r="G1621">
            <v>149500403</v>
          </cell>
        </row>
        <row r="1622">
          <cell r="G1622">
            <v>149500404</v>
          </cell>
        </row>
        <row r="1623">
          <cell r="G1623">
            <v>149500405</v>
          </cell>
        </row>
        <row r="1624">
          <cell r="G1624">
            <v>149500406</v>
          </cell>
        </row>
        <row r="1625">
          <cell r="G1625">
            <v>149500407</v>
          </cell>
        </row>
        <row r="1628">
          <cell r="G1628">
            <v>149510101</v>
          </cell>
        </row>
        <row r="1629">
          <cell r="G1629">
            <v>149510102</v>
          </cell>
        </row>
        <row r="1630">
          <cell r="G1630">
            <v>149510103</v>
          </cell>
        </row>
        <row r="1631">
          <cell r="G1631">
            <v>149510104</v>
          </cell>
        </row>
        <row r="1632">
          <cell r="G1632">
            <v>149510105</v>
          </cell>
        </row>
        <row r="1633">
          <cell r="G1633">
            <v>149510106</v>
          </cell>
        </row>
        <row r="1634">
          <cell r="G1634">
            <v>149510201</v>
          </cell>
        </row>
        <row r="1635">
          <cell r="G1635">
            <v>149510202</v>
          </cell>
        </row>
        <row r="1636">
          <cell r="G1636">
            <v>149510203</v>
          </cell>
        </row>
        <row r="1637">
          <cell r="G1637">
            <v>149510301</v>
          </cell>
        </row>
        <row r="1638">
          <cell r="G1638">
            <v>149510302</v>
          </cell>
        </row>
        <row r="1639">
          <cell r="G1639">
            <v>149510303</v>
          </cell>
        </row>
        <row r="1640">
          <cell r="G1640">
            <v>149510304</v>
          </cell>
        </row>
        <row r="1641">
          <cell r="G1641">
            <v>149510305</v>
          </cell>
        </row>
        <row r="1642">
          <cell r="G1642">
            <v>149510306</v>
          </cell>
        </row>
        <row r="1643">
          <cell r="G1643">
            <v>149510401</v>
          </cell>
        </row>
        <row r="1644">
          <cell r="G1644">
            <v>149510402</v>
          </cell>
        </row>
        <row r="1645">
          <cell r="G1645">
            <v>149510403</v>
          </cell>
        </row>
        <row r="1646">
          <cell r="G1646">
            <v>149510404</v>
          </cell>
        </row>
        <row r="1647">
          <cell r="G1647">
            <v>149510501</v>
          </cell>
        </row>
        <row r="1648">
          <cell r="G1648">
            <v>149510502</v>
          </cell>
        </row>
        <row r="1649">
          <cell r="G1649">
            <v>149510503</v>
          </cell>
        </row>
        <row r="1650">
          <cell r="G1650">
            <v>149510601</v>
          </cell>
        </row>
        <row r="1651">
          <cell r="G1651">
            <v>149510602</v>
          </cell>
        </row>
        <row r="1652">
          <cell r="G1652">
            <v>149510603</v>
          </cell>
        </row>
        <row r="1653">
          <cell r="G1653">
            <v>149510604</v>
          </cell>
        </row>
        <row r="1654">
          <cell r="G1654">
            <v>149510605</v>
          </cell>
        </row>
        <row r="1655">
          <cell r="G1655">
            <v>149510606</v>
          </cell>
        </row>
        <row r="1656">
          <cell r="G1656">
            <v>149510607</v>
          </cell>
        </row>
        <row r="1659">
          <cell r="G1659">
            <v>149520101</v>
          </cell>
        </row>
        <row r="1660">
          <cell r="G1660">
            <v>149520102</v>
          </cell>
        </row>
        <row r="1661">
          <cell r="G1661">
            <v>149520103</v>
          </cell>
        </row>
        <row r="1662">
          <cell r="G1662">
            <v>149520104</v>
          </cell>
        </row>
        <row r="1663">
          <cell r="G1663">
            <v>149520105</v>
          </cell>
        </row>
        <row r="1664">
          <cell r="G1664">
            <v>149520201</v>
          </cell>
        </row>
        <row r="1665">
          <cell r="G1665">
            <v>149520202</v>
          </cell>
        </row>
        <row r="1666">
          <cell r="G1666">
            <v>149520203</v>
          </cell>
        </row>
        <row r="1667">
          <cell r="G1667">
            <v>149520204</v>
          </cell>
        </row>
        <row r="1668">
          <cell r="G1668">
            <v>149520301</v>
          </cell>
        </row>
        <row r="1669">
          <cell r="G1669">
            <v>149520302</v>
          </cell>
        </row>
        <row r="1670">
          <cell r="G1670">
            <v>149520303</v>
          </cell>
        </row>
        <row r="1671">
          <cell r="G1671">
            <v>149520304</v>
          </cell>
        </row>
        <row r="1672">
          <cell r="G1672">
            <v>149520401</v>
          </cell>
        </row>
        <row r="1673">
          <cell r="G1673">
            <v>149520402</v>
          </cell>
        </row>
        <row r="1674">
          <cell r="G1674">
            <v>149520403</v>
          </cell>
        </row>
        <row r="1675">
          <cell r="G1675">
            <v>149520404</v>
          </cell>
        </row>
        <row r="1676">
          <cell r="G1676">
            <v>149520405</v>
          </cell>
        </row>
        <row r="1677">
          <cell r="G1677">
            <v>149520406</v>
          </cell>
        </row>
        <row r="1678">
          <cell r="G1678">
            <v>149520407</v>
          </cell>
        </row>
        <row r="1679">
          <cell r="G1679">
            <v>149520501</v>
          </cell>
        </row>
        <row r="1680">
          <cell r="G1680">
            <v>149520502</v>
          </cell>
        </row>
        <row r="1681">
          <cell r="G1681">
            <v>149520503</v>
          </cell>
        </row>
        <row r="1682">
          <cell r="G1682">
            <v>149520504</v>
          </cell>
        </row>
        <row r="1683">
          <cell r="G1683">
            <v>149520601</v>
          </cell>
        </row>
        <row r="1684">
          <cell r="G1684">
            <v>149520602</v>
          </cell>
        </row>
        <row r="1685">
          <cell r="G1685">
            <v>149520603</v>
          </cell>
        </row>
        <row r="1686">
          <cell r="G1686">
            <v>149520604</v>
          </cell>
        </row>
        <row r="1687">
          <cell r="G1687">
            <v>149520605</v>
          </cell>
        </row>
        <row r="1688">
          <cell r="G1688">
            <v>149520606</v>
          </cell>
        </row>
        <row r="1691">
          <cell r="G1691">
            <v>149530101</v>
          </cell>
        </row>
        <row r="1692">
          <cell r="G1692">
            <v>149530102</v>
          </cell>
        </row>
        <row r="1693">
          <cell r="G1693">
            <v>149530103</v>
          </cell>
        </row>
        <row r="1694">
          <cell r="G1694">
            <v>149530104</v>
          </cell>
        </row>
        <row r="1695">
          <cell r="G1695">
            <v>149530105</v>
          </cell>
        </row>
        <row r="1696">
          <cell r="G1696">
            <v>149530106</v>
          </cell>
        </row>
        <row r="1697">
          <cell r="G1697">
            <v>149530107</v>
          </cell>
        </row>
        <row r="1698">
          <cell r="G1698">
            <v>149530201</v>
          </cell>
        </row>
        <row r="1699">
          <cell r="G1699">
            <v>149530202</v>
          </cell>
        </row>
        <row r="1700">
          <cell r="G1700">
            <v>149530203</v>
          </cell>
        </row>
        <row r="1701">
          <cell r="G1701">
            <v>149530204</v>
          </cell>
        </row>
        <row r="1702">
          <cell r="G1702">
            <v>149530205</v>
          </cell>
        </row>
        <row r="1703">
          <cell r="G1703">
            <v>149530301</v>
          </cell>
        </row>
        <row r="1704">
          <cell r="G1704">
            <v>149530302</v>
          </cell>
        </row>
        <row r="1707">
          <cell r="G1707">
            <v>149540101</v>
          </cell>
        </row>
        <row r="1708">
          <cell r="G1708">
            <v>149540102</v>
          </cell>
        </row>
        <row r="1709">
          <cell r="G1709">
            <v>149540103</v>
          </cell>
        </row>
        <row r="1710">
          <cell r="G1710">
            <v>149540104</v>
          </cell>
        </row>
        <row r="1711">
          <cell r="G1711">
            <v>149540105</v>
          </cell>
        </row>
        <row r="1712">
          <cell r="G1712">
            <v>149540106</v>
          </cell>
        </row>
        <row r="1713">
          <cell r="G1713">
            <v>149540201</v>
          </cell>
        </row>
        <row r="1714">
          <cell r="G1714">
            <v>149540202</v>
          </cell>
        </row>
        <row r="1715">
          <cell r="G1715">
            <v>149540203</v>
          </cell>
        </row>
        <row r="1716">
          <cell r="G1716">
            <v>149540204</v>
          </cell>
        </row>
        <row r="1717">
          <cell r="G1717">
            <v>149540205</v>
          </cell>
        </row>
        <row r="1718">
          <cell r="G1718">
            <v>149540206</v>
          </cell>
        </row>
        <row r="1719">
          <cell r="G1719">
            <v>149540301</v>
          </cell>
        </row>
        <row r="1720">
          <cell r="G1720">
            <v>149540302</v>
          </cell>
        </row>
        <row r="1721">
          <cell r="G1721">
            <v>149540303</v>
          </cell>
        </row>
        <row r="1722">
          <cell r="G1722">
            <v>149540304</v>
          </cell>
        </row>
        <row r="1723">
          <cell r="G1723">
            <v>149540305</v>
          </cell>
        </row>
        <row r="1724">
          <cell r="G1724">
            <v>149540401</v>
          </cell>
        </row>
        <row r="1725">
          <cell r="G1725">
            <v>149540402</v>
          </cell>
        </row>
        <row r="1726">
          <cell r="G1726">
            <v>149540403</v>
          </cell>
        </row>
        <row r="1727">
          <cell r="G1727">
            <v>149540404</v>
          </cell>
        </row>
        <row r="1728">
          <cell r="G1728">
            <v>149540501</v>
          </cell>
        </row>
        <row r="1729">
          <cell r="G1729">
            <v>149540502</v>
          </cell>
        </row>
        <row r="1730">
          <cell r="G1730">
            <v>149540503</v>
          </cell>
        </row>
        <row r="1731">
          <cell r="G1731">
            <v>149540504</v>
          </cell>
        </row>
        <row r="1734">
          <cell r="G1734">
            <v>149550101</v>
          </cell>
        </row>
        <row r="1735">
          <cell r="G1735">
            <v>149550102</v>
          </cell>
        </row>
        <row r="1736">
          <cell r="G1736">
            <v>149550103</v>
          </cell>
        </row>
        <row r="1737">
          <cell r="G1737">
            <v>149550201</v>
          </cell>
        </row>
        <row r="1738">
          <cell r="G1738">
            <v>149550202</v>
          </cell>
        </row>
        <row r="1739">
          <cell r="G1739">
            <v>149550203</v>
          </cell>
        </row>
        <row r="1740">
          <cell r="G1740">
            <v>149550204</v>
          </cell>
        </row>
        <row r="1741">
          <cell r="G1741">
            <v>149550301</v>
          </cell>
        </row>
        <row r="1742">
          <cell r="G1742">
            <v>149550302</v>
          </cell>
        </row>
        <row r="1743">
          <cell r="G1743">
            <v>149550303</v>
          </cell>
        </row>
        <row r="1744">
          <cell r="G1744">
            <v>149550304</v>
          </cell>
        </row>
        <row r="1745">
          <cell r="G1745">
            <v>149550401</v>
          </cell>
        </row>
        <row r="1746">
          <cell r="G1746">
            <v>149550402</v>
          </cell>
        </row>
        <row r="1747">
          <cell r="G1747">
            <v>149550403</v>
          </cell>
        </row>
        <row r="1748">
          <cell r="G1748">
            <v>149550404</v>
          </cell>
        </row>
        <row r="1749">
          <cell r="G1749">
            <v>149550405</v>
          </cell>
        </row>
        <row r="1752">
          <cell r="G1752">
            <v>149560101</v>
          </cell>
        </row>
        <row r="1753">
          <cell r="G1753">
            <v>149560102</v>
          </cell>
        </row>
        <row r="1754">
          <cell r="G1754">
            <v>149560103</v>
          </cell>
        </row>
        <row r="1755">
          <cell r="G1755">
            <v>149560104</v>
          </cell>
        </row>
        <row r="1756">
          <cell r="G1756">
            <v>149560201</v>
          </cell>
        </row>
        <row r="1757">
          <cell r="G1757">
            <v>149560202</v>
          </cell>
        </row>
        <row r="1758">
          <cell r="G1758">
            <v>149560203</v>
          </cell>
        </row>
        <row r="1759">
          <cell r="G1759">
            <v>149560204</v>
          </cell>
        </row>
        <row r="1760">
          <cell r="G1760">
            <v>149560205</v>
          </cell>
        </row>
        <row r="1761">
          <cell r="G1761">
            <v>149560301</v>
          </cell>
        </row>
        <row r="1762">
          <cell r="G1762">
            <v>149560302</v>
          </cell>
        </row>
        <row r="1763">
          <cell r="G1763">
            <v>149560303</v>
          </cell>
        </row>
        <row r="1764">
          <cell r="G1764">
            <v>149560304</v>
          </cell>
        </row>
        <row r="1765">
          <cell r="G1765">
            <v>149560401</v>
          </cell>
        </row>
        <row r="1766">
          <cell r="G1766">
            <v>149560402</v>
          </cell>
        </row>
        <row r="1767">
          <cell r="G1767">
            <v>149560403</v>
          </cell>
        </row>
        <row r="1768">
          <cell r="G1768">
            <v>149560404</v>
          </cell>
        </row>
        <row r="1769">
          <cell r="G1769">
            <v>149560405</v>
          </cell>
        </row>
        <row r="1770">
          <cell r="G1770">
            <v>149560501</v>
          </cell>
        </row>
        <row r="1771">
          <cell r="G1771">
            <v>149560502</v>
          </cell>
        </row>
        <row r="1772">
          <cell r="G1772">
            <v>149560503</v>
          </cell>
        </row>
        <row r="1773">
          <cell r="G1773">
            <v>149560504</v>
          </cell>
        </row>
        <row r="1774">
          <cell r="G1774">
            <v>149560601</v>
          </cell>
        </row>
        <row r="1775">
          <cell r="G1775">
            <v>149560602</v>
          </cell>
        </row>
        <row r="1776">
          <cell r="G1776">
            <v>149560603</v>
          </cell>
        </row>
        <row r="1777">
          <cell r="G1777">
            <v>149560604</v>
          </cell>
        </row>
        <row r="1778">
          <cell r="G1778">
            <v>149560605</v>
          </cell>
        </row>
        <row r="1779">
          <cell r="G1779">
            <v>149560606</v>
          </cell>
        </row>
        <row r="1780">
          <cell r="G1780">
            <v>149560607</v>
          </cell>
        </row>
        <row r="1781">
          <cell r="G1781">
            <v>149560608</v>
          </cell>
        </row>
        <row r="1782">
          <cell r="G1782">
            <v>149560609</v>
          </cell>
        </row>
        <row r="1783">
          <cell r="G1783">
            <v>149560610</v>
          </cell>
        </row>
        <row r="1784">
          <cell r="G1784">
            <v>149560611</v>
          </cell>
        </row>
        <row r="1785">
          <cell r="G1785">
            <v>149560612</v>
          </cell>
        </row>
        <row r="1788">
          <cell r="G1788">
            <v>149570101</v>
          </cell>
        </row>
        <row r="1789">
          <cell r="G1789">
            <v>149570102</v>
          </cell>
        </row>
        <row r="1790">
          <cell r="G1790">
            <v>149570103</v>
          </cell>
        </row>
        <row r="1791">
          <cell r="G1791">
            <v>149570104</v>
          </cell>
        </row>
        <row r="1792">
          <cell r="G1792">
            <v>149570201</v>
          </cell>
        </row>
        <row r="1793">
          <cell r="G1793">
            <v>149570202</v>
          </cell>
        </row>
        <row r="1794">
          <cell r="G1794">
            <v>149570203</v>
          </cell>
        </row>
        <row r="1795">
          <cell r="G1795">
            <v>149570204</v>
          </cell>
        </row>
        <row r="1796">
          <cell r="G1796">
            <v>149570301</v>
          </cell>
        </row>
        <row r="1797">
          <cell r="G1797">
            <v>149570302</v>
          </cell>
        </row>
        <row r="1798">
          <cell r="G1798">
            <v>149570303</v>
          </cell>
        </row>
        <row r="1799">
          <cell r="G1799">
            <v>149570304</v>
          </cell>
        </row>
        <row r="1800">
          <cell r="G1800">
            <v>149570305</v>
          </cell>
        </row>
        <row r="1801">
          <cell r="G1801">
            <v>149570401</v>
          </cell>
        </row>
        <row r="1802">
          <cell r="G1802">
            <v>149570402</v>
          </cell>
        </row>
        <row r="1803">
          <cell r="G1803">
            <v>149570403</v>
          </cell>
        </row>
        <row r="1804">
          <cell r="G1804">
            <v>149570404</v>
          </cell>
        </row>
        <row r="1805">
          <cell r="G1805">
            <v>149570405</v>
          </cell>
        </row>
        <row r="1806">
          <cell r="G1806">
            <v>149570406</v>
          </cell>
        </row>
        <row r="1807">
          <cell r="G1807">
            <v>149570407</v>
          </cell>
        </row>
        <row r="1810">
          <cell r="G1810">
            <v>149580101</v>
          </cell>
        </row>
        <row r="1811">
          <cell r="G1811">
            <v>149580102</v>
          </cell>
        </row>
        <row r="1812">
          <cell r="G1812">
            <v>149580103</v>
          </cell>
        </row>
        <row r="1813">
          <cell r="G1813">
            <v>149580104</v>
          </cell>
        </row>
        <row r="1814">
          <cell r="G1814">
            <v>149580105</v>
          </cell>
        </row>
        <row r="1815">
          <cell r="G1815">
            <v>149580201</v>
          </cell>
        </row>
        <row r="1816">
          <cell r="G1816">
            <v>149580202</v>
          </cell>
        </row>
        <row r="1817">
          <cell r="G1817">
            <v>149580203</v>
          </cell>
        </row>
        <row r="1818">
          <cell r="G1818">
            <v>149580204</v>
          </cell>
        </row>
        <row r="1819">
          <cell r="G1819">
            <v>149580301</v>
          </cell>
        </row>
        <row r="1820">
          <cell r="G1820">
            <v>149580302</v>
          </cell>
        </row>
        <row r="1821">
          <cell r="G1821">
            <v>149580303</v>
          </cell>
        </row>
        <row r="1822">
          <cell r="G1822">
            <v>149580304</v>
          </cell>
        </row>
        <row r="1823">
          <cell r="G1823">
            <v>149580305</v>
          </cell>
        </row>
        <row r="1824">
          <cell r="G1824">
            <v>149580401</v>
          </cell>
        </row>
        <row r="1825">
          <cell r="G1825">
            <v>149580402</v>
          </cell>
        </row>
        <row r="1826">
          <cell r="G1826">
            <v>149580403</v>
          </cell>
        </row>
        <row r="1827">
          <cell r="G1827">
            <v>149580501</v>
          </cell>
        </row>
        <row r="1828">
          <cell r="G1828">
            <v>149580502</v>
          </cell>
        </row>
        <row r="1829">
          <cell r="G1829">
            <v>149580503</v>
          </cell>
        </row>
        <row r="1830">
          <cell r="G1830">
            <v>149580504</v>
          </cell>
        </row>
        <row r="1831">
          <cell r="G1831">
            <v>149580505</v>
          </cell>
        </row>
        <row r="1832">
          <cell r="G1832">
            <v>149580506</v>
          </cell>
        </row>
        <row r="1835">
          <cell r="G1835">
            <v>149590101</v>
          </cell>
        </row>
        <row r="1836">
          <cell r="G1836">
            <v>149590102</v>
          </cell>
        </row>
        <row r="1837">
          <cell r="G1837">
            <v>149590103</v>
          </cell>
        </row>
        <row r="1838">
          <cell r="G1838">
            <v>149590104</v>
          </cell>
        </row>
        <row r="1839">
          <cell r="G1839">
            <v>149590105</v>
          </cell>
        </row>
        <row r="1840">
          <cell r="G1840">
            <v>149590201</v>
          </cell>
        </row>
        <row r="1841">
          <cell r="G1841">
            <v>149590202</v>
          </cell>
        </row>
        <row r="1842">
          <cell r="G1842">
            <v>149590203</v>
          </cell>
        </row>
        <row r="1843">
          <cell r="G1843">
            <v>149590204</v>
          </cell>
        </row>
        <row r="1844">
          <cell r="G1844">
            <v>149590205</v>
          </cell>
        </row>
        <row r="1845">
          <cell r="G1845">
            <v>149590301</v>
          </cell>
        </row>
        <row r="1846">
          <cell r="G1846">
            <v>149590302</v>
          </cell>
        </row>
        <row r="1847">
          <cell r="G1847">
            <v>149590303</v>
          </cell>
        </row>
        <row r="1848">
          <cell r="G1848">
            <v>149590304</v>
          </cell>
        </row>
        <row r="1849">
          <cell r="G1849">
            <v>149590305</v>
          </cell>
        </row>
        <row r="1850">
          <cell r="G1850">
            <v>149590401</v>
          </cell>
        </row>
        <row r="1851">
          <cell r="G1851">
            <v>149590402</v>
          </cell>
        </row>
        <row r="1852">
          <cell r="G1852">
            <v>149590403</v>
          </cell>
        </row>
        <row r="1853">
          <cell r="G1853">
            <v>149590404</v>
          </cell>
        </row>
        <row r="1854">
          <cell r="G1854">
            <v>149590405</v>
          </cell>
        </row>
        <row r="1855">
          <cell r="G1855">
            <v>149590501</v>
          </cell>
        </row>
        <row r="1856">
          <cell r="G1856">
            <v>149590502</v>
          </cell>
        </row>
        <row r="1857">
          <cell r="G1857">
            <v>149590503</v>
          </cell>
        </row>
        <row r="1858">
          <cell r="G1858">
            <v>149590504</v>
          </cell>
        </row>
        <row r="1859">
          <cell r="G1859">
            <v>149590505</v>
          </cell>
        </row>
        <row r="1860">
          <cell r="G1860">
            <v>149590601</v>
          </cell>
        </row>
        <row r="1861">
          <cell r="G1861">
            <v>149590602</v>
          </cell>
        </row>
        <row r="1862">
          <cell r="G1862">
            <v>149590603</v>
          </cell>
        </row>
        <row r="1863">
          <cell r="G1863">
            <v>149590604</v>
          </cell>
        </row>
        <row r="1864">
          <cell r="G1864">
            <v>149590605</v>
          </cell>
        </row>
        <row r="1865">
          <cell r="G1865">
            <v>149590606</v>
          </cell>
        </row>
        <row r="1868">
          <cell r="G1868">
            <v>149600101</v>
          </cell>
        </row>
        <row r="1869">
          <cell r="G1869">
            <v>149600102</v>
          </cell>
        </row>
        <row r="1870">
          <cell r="G1870">
            <v>149600103</v>
          </cell>
        </row>
        <row r="1871">
          <cell r="G1871">
            <v>149600104</v>
          </cell>
        </row>
        <row r="1872">
          <cell r="G1872">
            <v>149600201</v>
          </cell>
        </row>
        <row r="1873">
          <cell r="G1873">
            <v>149600202</v>
          </cell>
        </row>
        <row r="1874">
          <cell r="G1874">
            <v>149600203</v>
          </cell>
        </row>
        <row r="1875">
          <cell r="G1875">
            <v>149600204</v>
          </cell>
        </row>
        <row r="1876">
          <cell r="G1876">
            <v>149600301</v>
          </cell>
        </row>
        <row r="1877">
          <cell r="G1877">
            <v>149600302</v>
          </cell>
        </row>
        <row r="1878">
          <cell r="G1878">
            <v>149600303</v>
          </cell>
        </row>
        <row r="1879">
          <cell r="G1879">
            <v>149600304</v>
          </cell>
        </row>
        <row r="1880">
          <cell r="G1880">
            <v>149600401</v>
          </cell>
        </row>
        <row r="1881">
          <cell r="G1881">
            <v>149600402</v>
          </cell>
        </row>
        <row r="1882">
          <cell r="G1882">
            <v>149600403</v>
          </cell>
        </row>
        <row r="1883">
          <cell r="G1883">
            <v>149600404</v>
          </cell>
        </row>
        <row r="1884">
          <cell r="G1884">
            <v>149600405</v>
          </cell>
        </row>
        <row r="1885">
          <cell r="G1885">
            <v>149600501</v>
          </cell>
        </row>
        <row r="1886">
          <cell r="G1886">
            <v>149600502</v>
          </cell>
        </row>
        <row r="1887">
          <cell r="G1887">
            <v>149600503</v>
          </cell>
        </row>
        <row r="1888">
          <cell r="G1888">
            <v>149600504</v>
          </cell>
        </row>
        <row r="1889">
          <cell r="G1889">
            <v>149600505</v>
          </cell>
        </row>
        <row r="1890">
          <cell r="G1890">
            <v>149600506</v>
          </cell>
        </row>
        <row r="1893">
          <cell r="G1893">
            <v>149610101</v>
          </cell>
        </row>
        <row r="1894">
          <cell r="G1894">
            <v>149610102</v>
          </cell>
        </row>
        <row r="1895">
          <cell r="G1895">
            <v>149610103</v>
          </cell>
        </row>
        <row r="1896">
          <cell r="G1896">
            <v>149610104</v>
          </cell>
        </row>
        <row r="1897">
          <cell r="G1897">
            <v>149610105</v>
          </cell>
        </row>
        <row r="1898">
          <cell r="G1898">
            <v>149610201</v>
          </cell>
        </row>
        <row r="1899">
          <cell r="G1899">
            <v>149610202</v>
          </cell>
        </row>
        <row r="1900">
          <cell r="G1900">
            <v>149610203</v>
          </cell>
        </row>
        <row r="1901">
          <cell r="G1901">
            <v>149610204</v>
          </cell>
        </row>
        <row r="1902">
          <cell r="G1902">
            <v>149610301</v>
          </cell>
        </row>
        <row r="1903">
          <cell r="G1903">
            <v>149610302</v>
          </cell>
        </row>
        <row r="1904">
          <cell r="G1904">
            <v>149610303</v>
          </cell>
        </row>
        <row r="1905">
          <cell r="G1905">
            <v>149610304</v>
          </cell>
        </row>
        <row r="1906">
          <cell r="G1906">
            <v>149610401</v>
          </cell>
        </row>
        <row r="1907">
          <cell r="G1907">
            <v>149610402</v>
          </cell>
        </row>
        <row r="1908">
          <cell r="G1908">
            <v>149610403</v>
          </cell>
        </row>
        <row r="1909">
          <cell r="G1909">
            <v>149610404</v>
          </cell>
        </row>
        <row r="1910">
          <cell r="G1910">
            <v>149610405</v>
          </cell>
        </row>
        <row r="1911">
          <cell r="G1911">
            <v>149610501</v>
          </cell>
        </row>
        <row r="1912">
          <cell r="G1912">
            <v>149610502</v>
          </cell>
        </row>
        <row r="1913">
          <cell r="G1913">
            <v>149610503</v>
          </cell>
        </row>
        <row r="1914">
          <cell r="G1914">
            <v>149610504</v>
          </cell>
        </row>
        <row r="1915">
          <cell r="G1915">
            <v>149610505</v>
          </cell>
        </row>
        <row r="1918">
          <cell r="G1918">
            <v>149620101</v>
          </cell>
        </row>
        <row r="1919">
          <cell r="G1919">
            <v>149620102</v>
          </cell>
        </row>
        <row r="1920">
          <cell r="G1920">
            <v>149620103</v>
          </cell>
        </row>
        <row r="1921">
          <cell r="G1921">
            <v>149620104</v>
          </cell>
        </row>
        <row r="1922">
          <cell r="G1922">
            <v>149620105</v>
          </cell>
        </row>
        <row r="1923">
          <cell r="G1923">
            <v>149620106</v>
          </cell>
        </row>
        <row r="1924">
          <cell r="G1924">
            <v>149620107</v>
          </cell>
        </row>
        <row r="1925">
          <cell r="G1925">
            <v>149620201</v>
          </cell>
        </row>
        <row r="1926">
          <cell r="G1926">
            <v>149620202</v>
          </cell>
        </row>
        <row r="1927">
          <cell r="G1927">
            <v>149620203</v>
          </cell>
        </row>
        <row r="1928">
          <cell r="G1928">
            <v>149620204</v>
          </cell>
        </row>
        <row r="1929">
          <cell r="G1929">
            <v>149620205</v>
          </cell>
        </row>
        <row r="1930">
          <cell r="G1930">
            <v>149620206</v>
          </cell>
        </row>
        <row r="1931">
          <cell r="G1931">
            <v>149620207</v>
          </cell>
        </row>
        <row r="1932">
          <cell r="G1932">
            <v>149620301</v>
          </cell>
        </row>
        <row r="1933">
          <cell r="G1933">
            <v>149620302</v>
          </cell>
        </row>
        <row r="1934">
          <cell r="G1934">
            <v>149620303</v>
          </cell>
        </row>
        <row r="1935">
          <cell r="G1935">
            <v>149620304</v>
          </cell>
        </row>
        <row r="1936">
          <cell r="G1936">
            <v>149620305</v>
          </cell>
        </row>
        <row r="1937">
          <cell r="G1937">
            <v>149620306</v>
          </cell>
        </row>
        <row r="1938">
          <cell r="G1938">
            <v>149620401</v>
          </cell>
        </row>
        <row r="1939">
          <cell r="G1939">
            <v>149620402</v>
          </cell>
        </row>
        <row r="1940">
          <cell r="G1940">
            <v>149620403</v>
          </cell>
        </row>
        <row r="1941">
          <cell r="G1941">
            <v>149620404</v>
          </cell>
        </row>
        <row r="1942">
          <cell r="G1942">
            <v>149620405</v>
          </cell>
        </row>
        <row r="1943">
          <cell r="G1943">
            <v>149620406</v>
          </cell>
        </row>
        <row r="1946">
          <cell r="G1946">
            <v>149630101</v>
          </cell>
        </row>
        <row r="1947">
          <cell r="G1947">
            <v>149630102</v>
          </cell>
        </row>
        <row r="1948">
          <cell r="G1948">
            <v>149630103</v>
          </cell>
        </row>
        <row r="1949">
          <cell r="G1949">
            <v>149630104</v>
          </cell>
        </row>
        <row r="1950">
          <cell r="G1950">
            <v>149630105</v>
          </cell>
        </row>
        <row r="1951">
          <cell r="G1951">
            <v>149630106</v>
          </cell>
        </row>
        <row r="1952">
          <cell r="G1952">
            <v>149630201</v>
          </cell>
        </row>
        <row r="1953">
          <cell r="G1953">
            <v>149630202</v>
          </cell>
        </row>
        <row r="1954">
          <cell r="G1954">
            <v>149630203</v>
          </cell>
        </row>
        <row r="1955">
          <cell r="G1955">
            <v>149630204</v>
          </cell>
        </row>
        <row r="1956">
          <cell r="G1956">
            <v>149630301</v>
          </cell>
        </row>
        <row r="1957">
          <cell r="G1957">
            <v>149630302</v>
          </cell>
        </row>
        <row r="1958">
          <cell r="G1958">
            <v>149630303</v>
          </cell>
        </row>
        <row r="1959">
          <cell r="G1959">
            <v>149630304</v>
          </cell>
        </row>
        <row r="1960">
          <cell r="G1960">
            <v>149630305</v>
          </cell>
        </row>
        <row r="1961">
          <cell r="G1961">
            <v>149630306</v>
          </cell>
        </row>
        <row r="1962">
          <cell r="G1962">
            <v>149630307</v>
          </cell>
        </row>
        <row r="1965">
          <cell r="G1965">
            <v>149640101</v>
          </cell>
        </row>
        <row r="1966">
          <cell r="G1966">
            <v>149640102</v>
          </cell>
        </row>
        <row r="1967">
          <cell r="G1967">
            <v>149640103</v>
          </cell>
        </row>
        <row r="1968">
          <cell r="G1968">
            <v>149640104</v>
          </cell>
        </row>
        <row r="1969">
          <cell r="G1969">
            <v>149640105</v>
          </cell>
        </row>
        <row r="1970">
          <cell r="G1970">
            <v>149640106</v>
          </cell>
        </row>
        <row r="1971">
          <cell r="G1971">
            <v>149640201</v>
          </cell>
        </row>
        <row r="1972">
          <cell r="G1972">
            <v>149640202</v>
          </cell>
        </row>
        <row r="1973">
          <cell r="G1973">
            <v>149640203</v>
          </cell>
        </row>
        <row r="1974">
          <cell r="G1974">
            <v>149640204</v>
          </cell>
        </row>
        <row r="1975">
          <cell r="G1975">
            <v>149640301</v>
          </cell>
        </row>
        <row r="1976">
          <cell r="G1976">
            <v>149640302</v>
          </cell>
        </row>
        <row r="1977">
          <cell r="G1977">
            <v>149640303</v>
          </cell>
        </row>
        <row r="1978">
          <cell r="G1978">
            <v>149640304</v>
          </cell>
        </row>
        <row r="1979">
          <cell r="G1979">
            <v>149640401</v>
          </cell>
        </row>
        <row r="1980">
          <cell r="G1980">
            <v>149640402</v>
          </cell>
        </row>
        <row r="1981">
          <cell r="G1981">
            <v>149640403</v>
          </cell>
        </row>
        <row r="1982">
          <cell r="G1982">
            <v>149640404</v>
          </cell>
        </row>
        <row r="1983">
          <cell r="G1983">
            <v>149640405</v>
          </cell>
        </row>
        <row r="1984">
          <cell r="G1984">
            <v>149640406</v>
          </cell>
        </row>
        <row r="1985">
          <cell r="G1985">
            <v>149640407</v>
          </cell>
        </row>
        <row r="1986">
          <cell r="G1986">
            <v>149640501</v>
          </cell>
        </row>
        <row r="1987">
          <cell r="G1987">
            <v>149640502</v>
          </cell>
        </row>
        <row r="1988">
          <cell r="G1988">
            <v>149640503</v>
          </cell>
        </row>
        <row r="1989">
          <cell r="G1989">
            <v>149640504</v>
          </cell>
        </row>
        <row r="1990">
          <cell r="G1990">
            <v>149640505</v>
          </cell>
        </row>
        <row r="1993">
          <cell r="G1993">
            <v>149650101</v>
          </cell>
        </row>
        <row r="1994">
          <cell r="G1994">
            <v>149650102</v>
          </cell>
        </row>
        <row r="1995">
          <cell r="G1995">
            <v>149650103</v>
          </cell>
        </row>
        <row r="1996">
          <cell r="G1996">
            <v>149650104</v>
          </cell>
        </row>
        <row r="1997">
          <cell r="G1997">
            <v>149650201</v>
          </cell>
        </row>
        <row r="1998">
          <cell r="G1998">
            <v>149650202</v>
          </cell>
        </row>
        <row r="1999">
          <cell r="G1999">
            <v>149650203</v>
          </cell>
        </row>
        <row r="2000">
          <cell r="G2000">
            <v>149650204</v>
          </cell>
        </row>
        <row r="2001">
          <cell r="G2001">
            <v>149650301</v>
          </cell>
        </row>
        <row r="2002">
          <cell r="G2002">
            <v>149650302</v>
          </cell>
        </row>
        <row r="2003">
          <cell r="G2003">
            <v>149650303</v>
          </cell>
        </row>
        <row r="2004">
          <cell r="G2004">
            <v>149650304</v>
          </cell>
        </row>
        <row r="2005">
          <cell r="G2005">
            <v>149650305</v>
          </cell>
        </row>
        <row r="2008">
          <cell r="G2008">
            <v>149660101</v>
          </cell>
        </row>
        <row r="2009">
          <cell r="G2009">
            <v>149660102</v>
          </cell>
        </row>
        <row r="2010">
          <cell r="G2010">
            <v>149660103</v>
          </cell>
        </row>
        <row r="2011">
          <cell r="G2011">
            <v>149660104</v>
          </cell>
        </row>
        <row r="2012">
          <cell r="G2012">
            <v>149660105</v>
          </cell>
        </row>
        <row r="2013">
          <cell r="G2013">
            <v>149660201</v>
          </cell>
        </row>
        <row r="2014">
          <cell r="G2014">
            <v>149660202</v>
          </cell>
        </row>
        <row r="2015">
          <cell r="G2015">
            <v>149660203</v>
          </cell>
        </row>
        <row r="2016">
          <cell r="G2016">
            <v>149660204</v>
          </cell>
        </row>
        <row r="2017">
          <cell r="G2017">
            <v>149660205</v>
          </cell>
        </row>
        <row r="2018">
          <cell r="G2018">
            <v>149660206</v>
          </cell>
        </row>
        <row r="2019">
          <cell r="G2019">
            <v>149660301</v>
          </cell>
        </row>
        <row r="2020">
          <cell r="G2020">
            <v>149660302</v>
          </cell>
        </row>
        <row r="2021">
          <cell r="G2021">
            <v>149660303</v>
          </cell>
        </row>
        <row r="2022">
          <cell r="G2022">
            <v>149660304</v>
          </cell>
        </row>
        <row r="2023">
          <cell r="G2023">
            <v>149660305</v>
          </cell>
        </row>
        <row r="2024">
          <cell r="G2024">
            <v>149660306</v>
          </cell>
        </row>
        <row r="2027">
          <cell r="G2027">
            <v>149670101</v>
          </cell>
        </row>
        <row r="2028">
          <cell r="G2028">
            <v>149670102</v>
          </cell>
        </row>
        <row r="2029">
          <cell r="G2029">
            <v>149670103</v>
          </cell>
        </row>
        <row r="2030">
          <cell r="G2030">
            <v>149670104</v>
          </cell>
        </row>
        <row r="2031">
          <cell r="G2031">
            <v>149670105</v>
          </cell>
        </row>
        <row r="2032">
          <cell r="G2032">
            <v>149670201</v>
          </cell>
        </row>
        <row r="2033">
          <cell r="G2033">
            <v>149670202</v>
          </cell>
        </row>
        <row r="2034">
          <cell r="G2034">
            <v>149670301</v>
          </cell>
        </row>
        <row r="2035">
          <cell r="G2035">
            <v>149670302</v>
          </cell>
        </row>
        <row r="2036">
          <cell r="G2036">
            <v>149670303</v>
          </cell>
        </row>
        <row r="2037">
          <cell r="G2037">
            <v>149670304</v>
          </cell>
        </row>
        <row r="2038">
          <cell r="G2038">
            <v>149670305</v>
          </cell>
        </row>
        <row r="2039">
          <cell r="G2039">
            <v>149670401</v>
          </cell>
        </row>
        <row r="2040">
          <cell r="G2040">
            <v>149670402</v>
          </cell>
        </row>
        <row r="2041">
          <cell r="G2041">
            <v>149670403</v>
          </cell>
        </row>
        <row r="2042">
          <cell r="G2042">
            <v>149670404</v>
          </cell>
        </row>
        <row r="2043">
          <cell r="G2043">
            <v>149670405</v>
          </cell>
        </row>
        <row r="2046">
          <cell r="G2046">
            <v>149680101</v>
          </cell>
        </row>
        <row r="2047">
          <cell r="G2047">
            <v>149680102</v>
          </cell>
        </row>
        <row r="2048">
          <cell r="G2048">
            <v>149680103</v>
          </cell>
        </row>
        <row r="2049">
          <cell r="G2049">
            <v>149680104</v>
          </cell>
        </row>
        <row r="2050">
          <cell r="G2050">
            <v>149680105</v>
          </cell>
        </row>
        <row r="2051">
          <cell r="G2051">
            <v>149680106</v>
          </cell>
        </row>
        <row r="2052">
          <cell r="G2052">
            <v>149680201</v>
          </cell>
        </row>
        <row r="2053">
          <cell r="G2053">
            <v>149680202</v>
          </cell>
        </row>
        <row r="2054">
          <cell r="G2054">
            <v>149680203</v>
          </cell>
        </row>
        <row r="2055">
          <cell r="G2055">
            <v>149680204</v>
          </cell>
        </row>
        <row r="2056">
          <cell r="G2056">
            <v>149680205</v>
          </cell>
        </row>
        <row r="2057">
          <cell r="G2057">
            <v>149680206</v>
          </cell>
        </row>
        <row r="2058">
          <cell r="G2058">
            <v>149680207</v>
          </cell>
        </row>
        <row r="2059">
          <cell r="G2059">
            <v>149680301</v>
          </cell>
        </row>
        <row r="2060">
          <cell r="G2060">
            <v>149680302</v>
          </cell>
        </row>
        <row r="2061">
          <cell r="G2061">
            <v>149680303</v>
          </cell>
        </row>
        <row r="2062">
          <cell r="G2062">
            <v>149680304</v>
          </cell>
        </row>
        <row r="2063">
          <cell r="G2063">
            <v>149680401</v>
          </cell>
        </row>
        <row r="2064">
          <cell r="G2064">
            <v>149680402</v>
          </cell>
        </row>
        <row r="2065">
          <cell r="G2065">
            <v>149680403</v>
          </cell>
        </row>
        <row r="2066">
          <cell r="G2066">
            <v>149680404</v>
          </cell>
        </row>
        <row r="2069">
          <cell r="G2069">
            <v>149690101</v>
          </cell>
        </row>
        <row r="2070">
          <cell r="G2070">
            <v>149690102</v>
          </cell>
        </row>
        <row r="2071">
          <cell r="G2071">
            <v>149690103</v>
          </cell>
        </row>
        <row r="2072">
          <cell r="G2072">
            <v>149690104</v>
          </cell>
        </row>
        <row r="2073">
          <cell r="G2073">
            <v>149690201</v>
          </cell>
        </row>
        <row r="2074">
          <cell r="G2074">
            <v>149690202</v>
          </cell>
        </row>
        <row r="2075">
          <cell r="G2075">
            <v>149690203</v>
          </cell>
        </row>
        <row r="2076">
          <cell r="G2076">
            <v>149690204</v>
          </cell>
        </row>
        <row r="2077">
          <cell r="G2077">
            <v>149690205</v>
          </cell>
        </row>
        <row r="2078">
          <cell r="G2078">
            <v>149690301</v>
          </cell>
        </row>
        <row r="2079">
          <cell r="G2079">
            <v>149690302</v>
          </cell>
        </row>
        <row r="2080">
          <cell r="G2080">
            <v>149690303</v>
          </cell>
        </row>
        <row r="2081">
          <cell r="G2081">
            <v>149690304</v>
          </cell>
        </row>
        <row r="2082">
          <cell r="G2082">
            <v>149690401</v>
          </cell>
        </row>
        <row r="2083">
          <cell r="G2083">
            <v>149690402</v>
          </cell>
        </row>
        <row r="2084">
          <cell r="G2084">
            <v>149690403</v>
          </cell>
        </row>
        <row r="2085">
          <cell r="G2085">
            <v>149690404</v>
          </cell>
        </row>
        <row r="2086">
          <cell r="G2086">
            <v>149690405</v>
          </cell>
        </row>
        <row r="2087">
          <cell r="G2087">
            <v>149690406</v>
          </cell>
        </row>
        <row r="2088">
          <cell r="G2088">
            <v>149690501</v>
          </cell>
        </row>
        <row r="2089">
          <cell r="G2089">
            <v>149690502</v>
          </cell>
        </row>
        <row r="2090">
          <cell r="G2090">
            <v>149690503</v>
          </cell>
        </row>
        <row r="2091">
          <cell r="G2091">
            <v>149690504</v>
          </cell>
        </row>
        <row r="2092">
          <cell r="G2092">
            <v>149690505</v>
          </cell>
        </row>
        <row r="2093">
          <cell r="G2093">
            <v>149690506</v>
          </cell>
        </row>
        <row r="2094">
          <cell r="G2094">
            <v>149690507</v>
          </cell>
        </row>
        <row r="2097">
          <cell r="G2097">
            <v>149700101</v>
          </cell>
        </row>
        <row r="2098">
          <cell r="G2098">
            <v>149700102</v>
          </cell>
        </row>
        <row r="2099">
          <cell r="G2099">
            <v>149700103</v>
          </cell>
        </row>
        <row r="2100">
          <cell r="G2100">
            <v>149700104</v>
          </cell>
        </row>
        <row r="2101">
          <cell r="G2101">
            <v>149700105</v>
          </cell>
        </row>
        <row r="2102">
          <cell r="G2102">
            <v>149700106</v>
          </cell>
        </row>
        <row r="2103">
          <cell r="G2103">
            <v>149700107</v>
          </cell>
        </row>
        <row r="2104">
          <cell r="G2104">
            <v>149700201</v>
          </cell>
        </row>
        <row r="2105">
          <cell r="G2105">
            <v>149700202</v>
          </cell>
        </row>
        <row r="2106">
          <cell r="G2106">
            <v>149700203</v>
          </cell>
        </row>
        <row r="2107">
          <cell r="G2107">
            <v>149700204</v>
          </cell>
        </row>
        <row r="2108">
          <cell r="G2108">
            <v>149700205</v>
          </cell>
        </row>
        <row r="2109">
          <cell r="G2109">
            <v>149700206</v>
          </cell>
        </row>
        <row r="2112">
          <cell r="G2112">
            <v>149710101</v>
          </cell>
        </row>
        <row r="2113">
          <cell r="G2113">
            <v>149710102</v>
          </cell>
        </row>
        <row r="2114">
          <cell r="G2114">
            <v>149710103</v>
          </cell>
        </row>
        <row r="2115">
          <cell r="G2115">
            <v>149710104</v>
          </cell>
        </row>
        <row r="2116">
          <cell r="G2116">
            <v>149710201</v>
          </cell>
        </row>
        <row r="2117">
          <cell r="G2117">
            <v>149710202</v>
          </cell>
        </row>
        <row r="2118">
          <cell r="G2118">
            <v>149710203</v>
          </cell>
        </row>
        <row r="2119">
          <cell r="G2119">
            <v>149710204</v>
          </cell>
        </row>
        <row r="2120">
          <cell r="G2120">
            <v>149710301</v>
          </cell>
        </row>
        <row r="2121">
          <cell r="G2121">
            <v>149710302</v>
          </cell>
        </row>
        <row r="2122">
          <cell r="G2122">
            <v>149710303</v>
          </cell>
        </row>
        <row r="2123">
          <cell r="G2123">
            <v>149710304</v>
          </cell>
        </row>
        <row r="2124">
          <cell r="G2124">
            <v>149710401</v>
          </cell>
        </row>
        <row r="2125">
          <cell r="G2125">
            <v>149710402</v>
          </cell>
        </row>
        <row r="2126">
          <cell r="G2126">
            <v>149710403</v>
          </cell>
        </row>
        <row r="2129">
          <cell r="G2129">
            <v>149720101</v>
          </cell>
        </row>
        <row r="2130">
          <cell r="G2130">
            <v>149720102</v>
          </cell>
        </row>
        <row r="2131">
          <cell r="G2131">
            <v>149720103</v>
          </cell>
        </row>
        <row r="2132">
          <cell r="G2132">
            <v>149720104</v>
          </cell>
        </row>
        <row r="2133">
          <cell r="G2133">
            <v>149720105</v>
          </cell>
        </row>
        <row r="2134">
          <cell r="G2134">
            <v>149720106</v>
          </cell>
        </row>
        <row r="2135">
          <cell r="G2135">
            <v>149720201</v>
          </cell>
        </row>
        <row r="2136">
          <cell r="G2136">
            <v>149720202</v>
          </cell>
        </row>
        <row r="2137">
          <cell r="G2137">
            <v>149720203</v>
          </cell>
        </row>
        <row r="2138">
          <cell r="G2138">
            <v>149720204</v>
          </cell>
        </row>
        <row r="2139">
          <cell r="G2139">
            <v>149720205</v>
          </cell>
        </row>
        <row r="2140">
          <cell r="G2140">
            <v>149720301</v>
          </cell>
        </row>
        <row r="2141">
          <cell r="G2141">
            <v>149720302</v>
          </cell>
        </row>
        <row r="2142">
          <cell r="G2142">
            <v>149720303</v>
          </cell>
        </row>
        <row r="2143">
          <cell r="G2143">
            <v>149720304</v>
          </cell>
        </row>
        <row r="2144">
          <cell r="G2144">
            <v>149720305</v>
          </cell>
        </row>
        <row r="2145">
          <cell r="G2145">
            <v>149720401</v>
          </cell>
        </row>
        <row r="2146">
          <cell r="G2146">
            <v>149720402</v>
          </cell>
        </row>
        <row r="2147">
          <cell r="G2147">
            <v>149720403</v>
          </cell>
        </row>
        <row r="2148">
          <cell r="G2148">
            <v>149720404</v>
          </cell>
        </row>
        <row r="2149">
          <cell r="G2149">
            <v>149720405</v>
          </cell>
        </row>
        <row r="2150">
          <cell r="G2150">
            <v>149720501</v>
          </cell>
        </row>
        <row r="2151">
          <cell r="G2151">
            <v>149720502</v>
          </cell>
        </row>
        <row r="2152">
          <cell r="G2152">
            <v>149720503</v>
          </cell>
        </row>
        <row r="2153">
          <cell r="G2153">
            <v>149720504</v>
          </cell>
        </row>
        <row r="2154">
          <cell r="G2154">
            <v>149720601</v>
          </cell>
        </row>
        <row r="2155">
          <cell r="G2155">
            <v>149720602</v>
          </cell>
        </row>
        <row r="2156">
          <cell r="G2156">
            <v>149720701</v>
          </cell>
        </row>
        <row r="2157">
          <cell r="G2157">
            <v>149720702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NA-85"/>
      <sheetName val="NA-84"/>
      <sheetName val="NA-83"/>
      <sheetName val="NA-82"/>
      <sheetName val="New Statement"/>
      <sheetName val="Rural Ar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5">
          <cell r="D105" t="str">
            <v xml:space="preserve">چک نمبر 219 ر ب جمیل پارک </v>
          </cell>
        </row>
        <row r="106">
          <cell r="D106" t="str">
            <v>چک نمبر 219 ر ب کھو کھر ٹاؤن نمبر 1</v>
          </cell>
        </row>
        <row r="192">
          <cell r="D192" t="str">
            <v>چنیوٹ بازار، کچہری بازار</v>
          </cell>
        </row>
        <row r="193">
          <cell r="D193" t="str">
            <v>چنیوٹ بازار، کچہری بازار</v>
          </cell>
        </row>
        <row r="194">
          <cell r="D194" t="str">
            <v>امین پور بازار، بھوآنہ بازار</v>
          </cell>
        </row>
        <row r="195">
          <cell r="D195" t="str">
            <v xml:space="preserve">منشی محلہ </v>
          </cell>
        </row>
        <row r="196">
          <cell r="D196" t="str">
            <v>چنیوٹ بازار</v>
          </cell>
        </row>
        <row r="197">
          <cell r="D197" t="str">
            <v>ریل بازار</v>
          </cell>
        </row>
        <row r="198">
          <cell r="D198" t="str">
            <v>پوسٹل کالونی</v>
          </cell>
        </row>
        <row r="199">
          <cell r="D199" t="str">
            <v>کارخانہ بازار، منٹگمری بازار</v>
          </cell>
        </row>
        <row r="200">
          <cell r="D200" t="str">
            <v>جھنگ بازار، منٹگمری بازار</v>
          </cell>
        </row>
        <row r="201">
          <cell r="D201" t="str">
            <v>جھنگ بازار، انار کلی، بھوآنہ بازار</v>
          </cell>
        </row>
        <row r="202">
          <cell r="D202" t="str">
            <v>جھنگ بازار گلی نمبر 6 تا لسوڑی شاہ</v>
          </cell>
        </row>
        <row r="203">
          <cell r="D203" t="str">
            <v xml:space="preserve">ڈگلس پورہ </v>
          </cell>
        </row>
        <row r="204">
          <cell r="D204" t="str">
            <v xml:space="preserve">ڈگلس پورہ </v>
          </cell>
        </row>
        <row r="205">
          <cell r="D205" t="str">
            <v xml:space="preserve">ڈگلس پورہ </v>
          </cell>
        </row>
        <row r="206">
          <cell r="D206" t="str">
            <v>نشتر آباد</v>
          </cell>
        </row>
        <row r="207">
          <cell r="D207" t="str">
            <v xml:space="preserve">سنت پورہ </v>
          </cell>
        </row>
        <row r="208">
          <cell r="D208" t="str">
            <v xml:space="preserve">سنت پورہ </v>
          </cell>
        </row>
        <row r="209">
          <cell r="D209" t="str">
            <v xml:space="preserve">سنت پورہ </v>
          </cell>
        </row>
        <row r="210">
          <cell r="D210" t="str">
            <v xml:space="preserve">ڈگلس پورہ </v>
          </cell>
        </row>
        <row r="212">
          <cell r="D212" t="str">
            <v>ماڈل ٹاؤن سی بلا ک</v>
          </cell>
        </row>
        <row r="213">
          <cell r="D213" t="str">
            <v>ماڈل ٹاؤن بی بلا ک</v>
          </cell>
        </row>
        <row r="214">
          <cell r="D214" t="str">
            <v>ماڈل ٹاؤن بی بلا ک</v>
          </cell>
        </row>
        <row r="215">
          <cell r="D215" t="str">
            <v>ماڈل ٹاؤن بی بلا ک</v>
          </cell>
        </row>
        <row r="216">
          <cell r="D216" t="str">
            <v>کریسچین ٹاؤن</v>
          </cell>
        </row>
        <row r="217">
          <cell r="D217" t="str">
            <v>کریسچین ٹاؤن</v>
          </cell>
        </row>
        <row r="218">
          <cell r="D218" t="str">
            <v xml:space="preserve">ماڈل ٹاؤن اے بلاک </v>
          </cell>
        </row>
        <row r="219">
          <cell r="D219" t="str">
            <v>سول کوارٹر</v>
          </cell>
        </row>
        <row r="220">
          <cell r="D220" t="str">
            <v>سول لائن، کینال کالونی</v>
          </cell>
        </row>
        <row r="221">
          <cell r="D221" t="str">
            <v>سول لائن</v>
          </cell>
        </row>
        <row r="222">
          <cell r="D222" t="str">
            <v>کینال کالونی، نیو سول لائن</v>
          </cell>
        </row>
        <row r="223">
          <cell r="D223" t="str">
            <v>کینال کالونی ریلوے روڈ</v>
          </cell>
        </row>
        <row r="224">
          <cell r="D224" t="str">
            <v>پی۔ٹی۔سی۔ ایل کالونی</v>
          </cell>
        </row>
        <row r="225">
          <cell r="D225" t="str">
            <v xml:space="preserve">گجر بستی اقبال پورہ </v>
          </cell>
        </row>
        <row r="226">
          <cell r="D226" t="str">
            <v>کچی آبادی گول بھٹہ</v>
          </cell>
        </row>
        <row r="227">
          <cell r="D227" t="str">
            <v>پرانا ینگ پورہ</v>
          </cell>
        </row>
        <row r="228">
          <cell r="D228" t="str">
            <v>لالہ زار کالونی</v>
          </cell>
        </row>
        <row r="229">
          <cell r="D229" t="str">
            <v xml:space="preserve">نیو ینگ پورہ </v>
          </cell>
        </row>
        <row r="230">
          <cell r="D230" t="str">
            <v>فردوس کالونی</v>
          </cell>
        </row>
        <row r="231">
          <cell r="D231" t="str">
            <v>سیالوی کالونی</v>
          </cell>
        </row>
        <row r="232">
          <cell r="D232" t="str">
            <v>سٹاف کالونی، بلال کالونی</v>
          </cell>
        </row>
        <row r="234">
          <cell r="D234" t="str">
            <v xml:space="preserve">چک نمبر 123 ج ب سدھو پورہ </v>
          </cell>
        </row>
        <row r="235">
          <cell r="D235" t="str">
            <v>قائم سائیں دربار روڈ</v>
          </cell>
        </row>
        <row r="236">
          <cell r="D236" t="str">
            <v>قائم سائیں دربار روڈ</v>
          </cell>
        </row>
        <row r="237">
          <cell r="D237" t="str">
            <v>قائم سائیں دربار روڈ</v>
          </cell>
        </row>
        <row r="238">
          <cell r="D238" t="str">
            <v xml:space="preserve">چک نمبر 123 ج ب سدھو پورہ صوفی دی بستی </v>
          </cell>
        </row>
        <row r="239">
          <cell r="D239" t="str">
            <v xml:space="preserve">واہگہ ٹاؤن سرور بلاک علی ٹاؤن </v>
          </cell>
        </row>
        <row r="240">
          <cell r="D240" t="str">
            <v>مسلم ٹاؤن نمبر 2 سرگودھا روڈ</v>
          </cell>
        </row>
        <row r="241">
          <cell r="D241" t="str">
            <v>لاثانی ٹاؤن صدر بازار</v>
          </cell>
        </row>
        <row r="242">
          <cell r="D242" t="str">
            <v>لاثانی ٹاؤن صدر بازار</v>
          </cell>
        </row>
        <row r="243">
          <cell r="D243" t="str">
            <v xml:space="preserve">مسلم ٹاؤن بی بلاک </v>
          </cell>
        </row>
        <row r="244">
          <cell r="D244" t="str">
            <v>فیکٹری ایریا عقب پی ایم سی کالونی</v>
          </cell>
        </row>
        <row r="245">
          <cell r="D245" t="str">
            <v>پی ایم سی سٹاف کالونی</v>
          </cell>
        </row>
        <row r="246">
          <cell r="D246" t="str">
            <v xml:space="preserve">مسلم ٹاؤن بی بلاک </v>
          </cell>
        </row>
        <row r="247">
          <cell r="D247" t="str">
            <v xml:space="preserve">ایکسپورٹر کالونی، عمر سٹریٹ بی بلاک مسلم ٹاؤن </v>
          </cell>
        </row>
        <row r="248">
          <cell r="D248" t="str">
            <v>پی ایم سی سٹاف کالونی</v>
          </cell>
        </row>
        <row r="249">
          <cell r="D249" t="str">
            <v>نصیر آباد نزد گرین ویو</v>
          </cell>
        </row>
        <row r="250">
          <cell r="D250" t="str">
            <v>نصیر آباد نزد گرین ویو</v>
          </cell>
        </row>
        <row r="251">
          <cell r="D251" t="str">
            <v>اکبر آباد</v>
          </cell>
        </row>
        <row r="252">
          <cell r="D252" t="str">
            <v>اکبر آباد</v>
          </cell>
        </row>
        <row r="253">
          <cell r="D253" t="str">
            <v xml:space="preserve">گرین ویو کالونی راجے والا </v>
          </cell>
        </row>
        <row r="254">
          <cell r="D254" t="str">
            <v xml:space="preserve">گرین ویو کالونی راجے والا </v>
          </cell>
        </row>
        <row r="255">
          <cell r="D255" t="str">
            <v xml:space="preserve">گرین ویو کالونی راجے والا </v>
          </cell>
        </row>
        <row r="256">
          <cell r="D256" t="str">
            <v xml:space="preserve">گرین ویو کالونی راجے والا </v>
          </cell>
        </row>
        <row r="257">
          <cell r="D257" t="str">
            <v>سدھو پورہ غوثیہ پارک</v>
          </cell>
        </row>
        <row r="258">
          <cell r="D258" t="str">
            <v>سدھو پورہ غوثیہ پارک</v>
          </cell>
        </row>
        <row r="259">
          <cell r="D259" t="str">
            <v>سدھو پورہ غوثیہ پارک</v>
          </cell>
        </row>
        <row r="260">
          <cell r="D260" t="str">
            <v>سدھو پورہ غوثیہ پارک</v>
          </cell>
        </row>
        <row r="261">
          <cell r="D261" t="str">
            <v>سدھو پورہ غوثیہ پارک</v>
          </cell>
        </row>
        <row r="262">
          <cell r="D262" t="str">
            <v>سدھو پورہ غوثیہ پارک</v>
          </cell>
        </row>
        <row r="264">
          <cell r="D264" t="str">
            <v>فیض آباد، گرین ویو کالونی</v>
          </cell>
        </row>
        <row r="265">
          <cell r="D265" t="str">
            <v>فیض آباد، گرین ویو کالونی</v>
          </cell>
        </row>
        <row r="266">
          <cell r="D266" t="str">
            <v>سرفراز کالونی، راجے والا</v>
          </cell>
        </row>
        <row r="267">
          <cell r="D267" t="str">
            <v>سرفراز کالونی، راجے والا</v>
          </cell>
        </row>
        <row r="268">
          <cell r="D268" t="str">
            <v>سید آباد، راجے والا</v>
          </cell>
        </row>
        <row r="269">
          <cell r="D269" t="str">
            <v>سید آباد، راجے والا</v>
          </cell>
        </row>
        <row r="270">
          <cell r="D270" t="str">
            <v>سید آباد، راجے والا</v>
          </cell>
        </row>
        <row r="271">
          <cell r="D271" t="str">
            <v>سید آباد، راجے والا</v>
          </cell>
        </row>
        <row r="272">
          <cell r="D272" t="str">
            <v>سید آباد، راجے والا</v>
          </cell>
        </row>
        <row r="273">
          <cell r="D273" t="str">
            <v xml:space="preserve">جمیل ٹاؤن کنک بستی </v>
          </cell>
        </row>
        <row r="274">
          <cell r="D274" t="str">
            <v xml:space="preserve">جمیل ٹاؤن کنک بستی </v>
          </cell>
        </row>
        <row r="275">
          <cell r="D275" t="str">
            <v xml:space="preserve">جمیل ٹاؤن کنک بستی </v>
          </cell>
        </row>
        <row r="276">
          <cell r="D276" t="str">
            <v xml:space="preserve">جمیل ٹاؤن کنک بستی </v>
          </cell>
        </row>
        <row r="277">
          <cell r="D277" t="str">
            <v xml:space="preserve">سید آباد، کنک بستی </v>
          </cell>
        </row>
        <row r="278">
          <cell r="D278" t="str">
            <v>جمیل ٹاؤن غلام محمد آباد</v>
          </cell>
        </row>
        <row r="279">
          <cell r="D279" t="str">
            <v>جمیل ٹاؤن غلام محمد آباد</v>
          </cell>
        </row>
        <row r="280">
          <cell r="D280" t="str">
            <v>جمیل ٹاؤن غلام محمد آباد</v>
          </cell>
        </row>
        <row r="281">
          <cell r="D281" t="str">
            <v>جمیل ٹاؤن غلام محمد آباد</v>
          </cell>
        </row>
        <row r="282">
          <cell r="D282" t="str">
            <v>جمیل ٹاؤن غلام محمد آباد</v>
          </cell>
        </row>
        <row r="283">
          <cell r="D283" t="str">
            <v>فیض آباد رسول پورہ روڈ</v>
          </cell>
        </row>
        <row r="284">
          <cell r="D284" t="str">
            <v>فیض آباد رسول پورہ روڈ</v>
          </cell>
        </row>
        <row r="285">
          <cell r="D285" t="str">
            <v xml:space="preserve">رسول پورہ </v>
          </cell>
        </row>
        <row r="286">
          <cell r="D286" t="str">
            <v xml:space="preserve">رسول پورہ </v>
          </cell>
        </row>
        <row r="287">
          <cell r="D287" t="str">
            <v xml:space="preserve">رسول پورہ </v>
          </cell>
        </row>
        <row r="288">
          <cell r="D288" t="str">
            <v xml:space="preserve">رسول پورہ </v>
          </cell>
        </row>
        <row r="289">
          <cell r="D289" t="str">
            <v>فیض آباد غلام محمد آباد</v>
          </cell>
        </row>
        <row r="290">
          <cell r="D290" t="str">
            <v>فیض آباد، غوثیہ آباد، غلام محمد آباد</v>
          </cell>
        </row>
        <row r="291">
          <cell r="D291" t="str">
            <v>فیض آباد، غوثیہ آباد، غلام محمد آباد</v>
          </cell>
        </row>
        <row r="292">
          <cell r="D292" t="str">
            <v xml:space="preserve">چک نمبر 123 ج ب سدھو پورہ </v>
          </cell>
        </row>
        <row r="293">
          <cell r="D293" t="str">
            <v xml:space="preserve">چک نمبر 123 ج ب سدھو پورہ </v>
          </cell>
        </row>
        <row r="295">
          <cell r="D295" t="str">
            <v>اقبال ٹاؤن غلام محمد آباد</v>
          </cell>
        </row>
        <row r="296">
          <cell r="D296" t="str">
            <v>اقبال ٹاؤن غلام محمد آباد</v>
          </cell>
        </row>
        <row r="297">
          <cell r="D297" t="str">
            <v>اقبال ٹاؤن غلام محمد آباد</v>
          </cell>
        </row>
        <row r="298">
          <cell r="D298" t="str">
            <v>اقبال ٹاؤن غلام محمد آباد</v>
          </cell>
        </row>
        <row r="299">
          <cell r="D299" t="str">
            <v>اقبال ٹاؤن غلام محمد آباد</v>
          </cell>
        </row>
        <row r="300">
          <cell r="D300" t="str">
            <v>اقبال ٹاؤن غلام محمد آباد</v>
          </cell>
        </row>
        <row r="301">
          <cell r="D301" t="str">
            <v>اقبال ٹاؤن غلام محمد آباد</v>
          </cell>
        </row>
        <row r="302">
          <cell r="D302" t="str">
            <v>اعجاز ٹاؤن غلام محمد آباد</v>
          </cell>
        </row>
        <row r="303">
          <cell r="D303" t="str">
            <v>اعجاز ٹاؤن غلام محمد آباد</v>
          </cell>
        </row>
        <row r="304">
          <cell r="D304" t="str">
            <v>جمیل ٹاؤن غلام محمد آباد</v>
          </cell>
        </row>
        <row r="305">
          <cell r="D305" t="str">
            <v>جمیل ٹاؤن غلام محمد آباد</v>
          </cell>
        </row>
        <row r="306">
          <cell r="D306" t="str">
            <v>رحمت ٹاؤن غلام محمد آباد</v>
          </cell>
        </row>
        <row r="307">
          <cell r="D307" t="str">
            <v>رحمت ٹاؤن غلام محمد آباد</v>
          </cell>
        </row>
        <row r="308">
          <cell r="D308" t="str">
            <v>رحمت ٹاؤن غلام محمد آباد</v>
          </cell>
        </row>
        <row r="309">
          <cell r="D309" t="str">
            <v>رحمت ٹاؤن غلام محمد آباد</v>
          </cell>
        </row>
        <row r="310">
          <cell r="D310" t="str">
            <v>رحمت ٹاؤن غلام محمد آباد</v>
          </cell>
        </row>
        <row r="311">
          <cell r="D311" t="str">
            <v>رحمت ٹاؤن غلام محمد آباد</v>
          </cell>
        </row>
        <row r="312">
          <cell r="D312" t="str">
            <v>رحمت ٹاؤن غلام محمد آباد</v>
          </cell>
        </row>
        <row r="313">
          <cell r="D313" t="str">
            <v>رحمت ٹاؤن غلام محمد آباد</v>
          </cell>
        </row>
        <row r="315">
          <cell r="D315" t="str">
            <v xml:space="preserve">کہکشاں کالونی اضافی آبادی سدھو پورہ </v>
          </cell>
        </row>
        <row r="316">
          <cell r="D316" t="str">
            <v xml:space="preserve">غوثیہ پارک اضافی آبادی </v>
          </cell>
        </row>
        <row r="317">
          <cell r="D317" t="str">
            <v xml:space="preserve">رشید آباد سدھو پورہ </v>
          </cell>
        </row>
        <row r="318">
          <cell r="D318" t="str">
            <v xml:space="preserve">رشید آباد سدھو پورہ </v>
          </cell>
        </row>
        <row r="319">
          <cell r="D319" t="str">
            <v xml:space="preserve">رشید آباد سدھو پورہ </v>
          </cell>
        </row>
        <row r="320">
          <cell r="D320" t="str">
            <v xml:space="preserve">رشید آباد سدھو پورہ </v>
          </cell>
        </row>
        <row r="321">
          <cell r="D321" t="str">
            <v xml:space="preserve">رشید آباد سدھو پورہ </v>
          </cell>
        </row>
        <row r="322">
          <cell r="D322" t="str">
            <v xml:space="preserve">رشید آباد بلال پارک </v>
          </cell>
        </row>
        <row r="323">
          <cell r="D323" t="str">
            <v xml:space="preserve">رشید آباد بلال پارک </v>
          </cell>
        </row>
        <row r="324">
          <cell r="D324" t="str">
            <v>رشید آباد مدینہ آباد</v>
          </cell>
        </row>
        <row r="325">
          <cell r="D325" t="str">
            <v>سلمانیہ کالونی غلام محمد آباد</v>
          </cell>
        </row>
        <row r="326">
          <cell r="D326" t="str">
            <v>سلمانیہ کالونی غلام محمد آباد</v>
          </cell>
        </row>
        <row r="327">
          <cell r="D327" t="str">
            <v>سلمانیہ کالونی غلام محمد آباد</v>
          </cell>
        </row>
        <row r="328">
          <cell r="D328" t="str">
            <v>مدینہ آباد غلام محمد آباد</v>
          </cell>
        </row>
        <row r="329">
          <cell r="D329" t="str">
            <v>مدینہ آباد غلام محمد آباد</v>
          </cell>
        </row>
        <row r="330">
          <cell r="D330" t="str">
            <v xml:space="preserve">سلمانیہ کالونی سدھو پورہ </v>
          </cell>
        </row>
        <row r="331">
          <cell r="D331" t="str">
            <v xml:space="preserve">سلمانیہ کالونی سدھو پورہ </v>
          </cell>
        </row>
        <row r="332">
          <cell r="D332" t="str">
            <v xml:space="preserve">سلمانیہ کالونی سدھو پورہ </v>
          </cell>
        </row>
        <row r="333">
          <cell r="D333" t="str">
            <v xml:space="preserve">سلمانیہ کالونی سدھو پورہ </v>
          </cell>
        </row>
        <row r="334">
          <cell r="D334" t="str">
            <v xml:space="preserve">سلمانیہ کالونی سدھو پورہ </v>
          </cell>
        </row>
        <row r="335">
          <cell r="D335" t="str">
            <v xml:space="preserve">سلمانیہ کالونی سدھو پورہ </v>
          </cell>
        </row>
        <row r="336">
          <cell r="D336" t="str">
            <v xml:space="preserve">سلمانیہ کالونی سدھو پورہ </v>
          </cell>
        </row>
        <row r="337">
          <cell r="D337" t="str">
            <v xml:space="preserve">سلمانیہ کالونی سدھو پورہ </v>
          </cell>
        </row>
        <row r="338">
          <cell r="D338" t="str">
            <v xml:space="preserve">سلمانیہ کالونی سدھو پورہ </v>
          </cell>
        </row>
        <row r="339">
          <cell r="D339" t="str">
            <v xml:space="preserve">سلمانیہ کالونی سدھو پورہ </v>
          </cell>
        </row>
        <row r="340">
          <cell r="D340" t="str">
            <v>محلہ عثمان غنی غلام محمد آباد</v>
          </cell>
        </row>
        <row r="341">
          <cell r="D341" t="str">
            <v>محلہ عثمان غنی غلام محمد آباد</v>
          </cell>
        </row>
        <row r="342">
          <cell r="D342" t="str">
            <v>محلہ عثمان غنی غلام محمد آباد</v>
          </cell>
        </row>
        <row r="343">
          <cell r="D343" t="str">
            <v>محلہ عثمان غنی غلام محمد آباد</v>
          </cell>
        </row>
        <row r="344">
          <cell r="D344" t="str">
            <v>محلہ عثمان غنی غلام محمد آباد</v>
          </cell>
        </row>
        <row r="345">
          <cell r="D345" t="str">
            <v>محلہ عثمان غنی غلام محمد آباد</v>
          </cell>
        </row>
        <row r="346">
          <cell r="D346" t="str">
            <v>محلہ عثمان غنی غلام محمد آباد</v>
          </cell>
        </row>
        <row r="347">
          <cell r="D347" t="str">
            <v>محلہ عثمان غنی غلام محمد آباد</v>
          </cell>
        </row>
        <row r="348">
          <cell r="D348" t="str">
            <v>محلہ عثمان غنی غلام محمد آباد</v>
          </cell>
        </row>
        <row r="349">
          <cell r="D349" t="str">
            <v>محلہ عثمان غنی عیٰسی نگر ی</v>
          </cell>
        </row>
        <row r="350">
          <cell r="D350" t="str">
            <v>محلہ عثمان غنی عیٰسی نگر ی</v>
          </cell>
        </row>
        <row r="351">
          <cell r="D351" t="str">
            <v xml:space="preserve">عیٰسی نگری، رمضان ٹاؤن </v>
          </cell>
        </row>
        <row r="353">
          <cell r="D353" t="str">
            <v>چک نمبر 7 ج ب پنجواڑ</v>
          </cell>
        </row>
        <row r="354">
          <cell r="D354" t="str">
            <v>چک نمبر 7 ج ب پنجواڑ</v>
          </cell>
        </row>
        <row r="355">
          <cell r="D355" t="str">
            <v>چک نمبر 7 ج ب پنجواڑ</v>
          </cell>
        </row>
        <row r="356">
          <cell r="D356" t="str">
            <v>چک نمبر 7 ج ب پنجواڑ</v>
          </cell>
        </row>
        <row r="357">
          <cell r="D357" t="str">
            <v>چک نمبر 7 ج ب پنجواڑ</v>
          </cell>
        </row>
        <row r="358">
          <cell r="D358" t="str">
            <v>چک نمبر 7 ج ب پنجواڑ</v>
          </cell>
        </row>
        <row r="359">
          <cell r="D359" t="str">
            <v>چک نمبر 7 ج ب پنجواڑ</v>
          </cell>
        </row>
        <row r="360">
          <cell r="D360" t="str">
            <v>چک نمبر 7 ج ب پنجواڑ</v>
          </cell>
        </row>
        <row r="361">
          <cell r="D361" t="str">
            <v>چک نمبر 7 ج ب پنجواڑ</v>
          </cell>
        </row>
        <row r="362">
          <cell r="D362" t="str">
            <v>چک نمبر 7 ج ب پنجواڑ</v>
          </cell>
        </row>
        <row r="363">
          <cell r="D363" t="str">
            <v>چک نمبر 7 ج ب پنجواڑ</v>
          </cell>
        </row>
        <row r="364">
          <cell r="D364" t="str">
            <v>چک نمبر 7 ج ب پنجواڑ</v>
          </cell>
        </row>
        <row r="365">
          <cell r="D365" t="str">
            <v>چک نمبر 7 ج ب پنجواڑ</v>
          </cell>
        </row>
        <row r="366">
          <cell r="D366" t="str">
            <v>چک نمبر 7 ج ب پنجواڑ</v>
          </cell>
        </row>
        <row r="367">
          <cell r="D367" t="str">
            <v>چک نمبر 7 ج ب پنجواڑ</v>
          </cell>
        </row>
        <row r="368">
          <cell r="D368" t="str">
            <v xml:space="preserve">چک نمبر 7 ج ب پنجواڑ، عثمان غنی ٹاؤن </v>
          </cell>
        </row>
        <row r="369">
          <cell r="D369" t="str">
            <v>کچی آبادی مدینہ آباد</v>
          </cell>
        </row>
        <row r="370">
          <cell r="D370" t="str">
            <v xml:space="preserve">گلشنِ مدینہ، عمیر ٹاؤن </v>
          </cell>
        </row>
        <row r="371">
          <cell r="D371" t="str">
            <v>یونیورسٹی ٹاؤن، مسلم ٹاؤن نمبر 3</v>
          </cell>
        </row>
        <row r="372">
          <cell r="D372" t="str">
            <v>سجاد نگر سرگودھا روڈ</v>
          </cell>
        </row>
        <row r="373">
          <cell r="D373" t="str">
            <v xml:space="preserve">زینت ٹاؤن، مبارک ٹاؤن </v>
          </cell>
        </row>
        <row r="374">
          <cell r="D374" t="str">
            <v xml:space="preserve">چک نمبر 120 ج ب علی ٹاؤن </v>
          </cell>
        </row>
        <row r="375">
          <cell r="D375" t="str">
            <v xml:space="preserve">چک نمبر 120 ج ب علی ٹاؤن </v>
          </cell>
        </row>
        <row r="376">
          <cell r="D376" t="str">
            <v xml:space="preserve">چک نمبر 120 ج ب علی ٹاؤن </v>
          </cell>
        </row>
        <row r="377">
          <cell r="D377" t="str">
            <v xml:space="preserve">چک نمبر 120 ج ب علی ٹاؤن </v>
          </cell>
        </row>
        <row r="378">
          <cell r="D378" t="str">
            <v xml:space="preserve">چک نمبر 120 ج ب علی ٹاؤن </v>
          </cell>
        </row>
        <row r="379">
          <cell r="D379" t="str">
            <v xml:space="preserve">چک نمبر 120 ج ب علی ٹاؤن </v>
          </cell>
        </row>
        <row r="380">
          <cell r="D380" t="str">
            <v xml:space="preserve">چک نمبر 120 ج ب علی ٹاؤن </v>
          </cell>
        </row>
        <row r="381">
          <cell r="D381" t="str">
            <v xml:space="preserve">چک نمبر 120 ج ب علی ٹاؤن </v>
          </cell>
        </row>
        <row r="382">
          <cell r="D382" t="str">
            <v xml:space="preserve">چک نمبر 120 ج ب علی ٹاؤن </v>
          </cell>
        </row>
        <row r="383">
          <cell r="D383" t="str">
            <v xml:space="preserve">چک نمبر 120 ج ب علی ٹاؤن </v>
          </cell>
        </row>
        <row r="384">
          <cell r="D384" t="str">
            <v xml:space="preserve">چک نمبر 120 ج ب علی ٹاؤن </v>
          </cell>
        </row>
        <row r="385">
          <cell r="D385" t="str">
            <v xml:space="preserve">چک نمبر 120 ج ب علی ٹاؤن </v>
          </cell>
        </row>
        <row r="386">
          <cell r="D386" t="str">
            <v xml:space="preserve">چک نمبر 120 ج ب علی ٹاؤن </v>
          </cell>
        </row>
        <row r="387">
          <cell r="D387" t="str">
            <v xml:space="preserve">چک نمبر 120 ج ب علی ٹاؤن </v>
          </cell>
        </row>
        <row r="388">
          <cell r="D388" t="str">
            <v xml:space="preserve">چک نمبر 120 ج ب علی ٹاؤن </v>
          </cell>
        </row>
        <row r="389">
          <cell r="D389" t="str">
            <v xml:space="preserve">چک نمبر 120 ج ب علی ٹاؤن </v>
          </cell>
        </row>
        <row r="390">
          <cell r="D390" t="str">
            <v xml:space="preserve">چک نمبر 120 ج ب علی ٹاؤن </v>
          </cell>
        </row>
        <row r="391">
          <cell r="D391" t="str">
            <v xml:space="preserve">چک نمبر 120 ج ب علی ٹاؤن </v>
          </cell>
        </row>
        <row r="392">
          <cell r="D392" t="str">
            <v xml:space="preserve">چک نمبر 120 ج ب علی ٹاؤن </v>
          </cell>
        </row>
        <row r="393">
          <cell r="D393" t="str">
            <v xml:space="preserve">چک نمبر 120 ج ب علی ٹاؤن </v>
          </cell>
        </row>
        <row r="394">
          <cell r="D394" t="str">
            <v xml:space="preserve">چک نمبر 120 ج ب علی ٹاؤن </v>
          </cell>
        </row>
        <row r="395">
          <cell r="D395" t="str">
            <v xml:space="preserve">چک نمبر 120 ج ب علی ٹاؤن </v>
          </cell>
        </row>
        <row r="396">
          <cell r="D396" t="str">
            <v xml:space="preserve">چک نمبر 120 ج ب علی ٹاؤن </v>
          </cell>
        </row>
        <row r="397">
          <cell r="D397" t="str">
            <v xml:space="preserve">چک نمبر 120 ج ب علی ٹاؤن </v>
          </cell>
        </row>
        <row r="398">
          <cell r="D398" t="str">
            <v>چک نمبر 120 ج ب علی ٹاؤن ، داؤد نگر</v>
          </cell>
        </row>
        <row r="399">
          <cell r="D399" t="str">
            <v>چک نمبر 120 ج ب علی ٹاؤن ، داؤد نگر</v>
          </cell>
        </row>
        <row r="400">
          <cell r="D400" t="str">
            <v>مسلم ٹاؤن نمبر 2 سرگودھا روڈ</v>
          </cell>
        </row>
        <row r="401">
          <cell r="D401" t="str">
            <v xml:space="preserve">نیو لاثانی ٹاؤن </v>
          </cell>
        </row>
        <row r="402">
          <cell r="D402" t="str">
            <v xml:space="preserve">نواز ٹاؤن </v>
          </cell>
        </row>
        <row r="403">
          <cell r="D403" t="str">
            <v xml:space="preserve">شادمان ٹاؤن، نیو لاثانی ٹاؤن </v>
          </cell>
        </row>
        <row r="404">
          <cell r="D404" t="str">
            <v xml:space="preserve">مختار بلاک مسلم ٹاؤن </v>
          </cell>
        </row>
        <row r="405">
          <cell r="D405" t="str">
            <v xml:space="preserve">کینال بلاک مسلم ٹاؤن </v>
          </cell>
        </row>
        <row r="406">
          <cell r="D406" t="str">
            <v>چک نمبر 7 ج ب پنجواڑ</v>
          </cell>
        </row>
        <row r="407">
          <cell r="D407" t="str">
            <v>چک نمبر 7 ج ب پنجواڑ</v>
          </cell>
        </row>
        <row r="408">
          <cell r="D408" t="str">
            <v>چک نمبر 7 ج ب پنجواڑ</v>
          </cell>
        </row>
        <row r="409">
          <cell r="D409" t="str">
            <v>چک نمبر 7 ج ب پنجواڑ</v>
          </cell>
        </row>
        <row r="411">
          <cell r="D411" t="str">
            <v>مسلم ٹاؤن نمبر 1 سرگودھا روڑ</v>
          </cell>
        </row>
        <row r="412">
          <cell r="D412" t="str">
            <v>مسلم ٹاؤن نمبر 1 سرگودھا روڑ</v>
          </cell>
        </row>
        <row r="413">
          <cell r="D413" t="str">
            <v>مسلم ٹاؤن نمبر 1 سرگودھا روڑ</v>
          </cell>
        </row>
        <row r="414">
          <cell r="D414" t="str">
            <v>مسلم ٹاؤن نمبر 1 سرگودھا روڑ</v>
          </cell>
        </row>
        <row r="415">
          <cell r="D415" t="str">
            <v xml:space="preserve">چک نمبر 122 ج ب نور پور </v>
          </cell>
        </row>
        <row r="416">
          <cell r="D416" t="str">
            <v xml:space="preserve">چک نمبر 122 ج ب نور پور </v>
          </cell>
        </row>
        <row r="417">
          <cell r="D417" t="str">
            <v xml:space="preserve">چک نمبر 122 ج ب نور پور </v>
          </cell>
        </row>
        <row r="418">
          <cell r="D418" t="str">
            <v xml:space="preserve">چک نمبر 122 ج ب نور پور </v>
          </cell>
        </row>
        <row r="419">
          <cell r="D419" t="str">
            <v xml:space="preserve">چک نمبر 122 ج ب نور پور </v>
          </cell>
        </row>
        <row r="420">
          <cell r="D420" t="str">
            <v xml:space="preserve">چک نمبر 122 ج ب نور پور </v>
          </cell>
        </row>
        <row r="421">
          <cell r="D421" t="str">
            <v xml:space="preserve">چک نمبر 122 ج ب نور پور </v>
          </cell>
        </row>
        <row r="422">
          <cell r="D422" t="str">
            <v xml:space="preserve">چک نمبر 122 ج ب نور پور </v>
          </cell>
        </row>
        <row r="423">
          <cell r="D423" t="str">
            <v xml:space="preserve">چک نمبر 122 ج ب نور پور </v>
          </cell>
        </row>
        <row r="424">
          <cell r="D424" t="str">
            <v xml:space="preserve">چک نمبر 122 ج ب نور پور </v>
          </cell>
        </row>
        <row r="425">
          <cell r="D425" t="str">
            <v xml:space="preserve">چک نمبر 122 ج ب نور پور </v>
          </cell>
        </row>
        <row r="426">
          <cell r="D426" t="str">
            <v xml:space="preserve">چک نمبر 122 ج ب نور پور </v>
          </cell>
        </row>
        <row r="427">
          <cell r="D427" t="str">
            <v xml:space="preserve">چک نمبر 122 ج ب نور پور </v>
          </cell>
        </row>
        <row r="428">
          <cell r="D428" t="str">
            <v xml:space="preserve">چک نمبر 122 ج ب نور پور </v>
          </cell>
        </row>
        <row r="429">
          <cell r="D429" t="str">
            <v>عثمان ٹاؤن گلی نمبر 5</v>
          </cell>
        </row>
        <row r="430">
          <cell r="D430" t="str">
            <v>عثمان ٹاؤن گلی نمبر 5</v>
          </cell>
        </row>
        <row r="431">
          <cell r="D431" t="str">
            <v>عثمان ٹاؤن گلی نمبر 5</v>
          </cell>
        </row>
        <row r="432">
          <cell r="D432" t="str">
            <v>عثمان ٹاؤن گلی نمبر 5</v>
          </cell>
        </row>
        <row r="433">
          <cell r="D433" t="str">
            <v>عثمان ٹاؤن گلی نمبر 5</v>
          </cell>
        </row>
        <row r="434">
          <cell r="D434" t="str">
            <v>عثمان ٹاؤن گلی نمبر 11 تا 15</v>
          </cell>
        </row>
        <row r="435">
          <cell r="D435" t="str">
            <v xml:space="preserve">عثمان ٹاؤن، مدینہ پارک، قائد اعظم ٹاؤن </v>
          </cell>
        </row>
        <row r="436">
          <cell r="D436" t="str">
            <v xml:space="preserve">اعظم بلا ک قائد اعظم ٹاؤن نور پور </v>
          </cell>
        </row>
        <row r="437">
          <cell r="D437" t="str">
            <v xml:space="preserve">علی بلاک مسلم ٹاؤن </v>
          </cell>
        </row>
        <row r="438">
          <cell r="D438" t="str">
            <v xml:space="preserve">علی بلاک مسلم ٹاؤن </v>
          </cell>
        </row>
        <row r="439">
          <cell r="D439" t="str">
            <v xml:space="preserve">گرین ٹاؤن </v>
          </cell>
        </row>
        <row r="440">
          <cell r="D440" t="str">
            <v xml:space="preserve">عثمان ٹاؤن </v>
          </cell>
        </row>
        <row r="441">
          <cell r="D441" t="str">
            <v xml:space="preserve">عثمان ٹاؤن </v>
          </cell>
        </row>
        <row r="442">
          <cell r="D442" t="str">
            <v xml:space="preserve">گرین ٹاؤن </v>
          </cell>
        </row>
        <row r="443">
          <cell r="D443" t="str">
            <v xml:space="preserve">گرین ٹاؤن </v>
          </cell>
        </row>
        <row r="444">
          <cell r="D444" t="str">
            <v>چک نمبر 121 ج ب گوکھوال</v>
          </cell>
        </row>
        <row r="445">
          <cell r="D445" t="str">
            <v>چک نمبر 121 ج ب گوکھوال نورالامین کالونی</v>
          </cell>
        </row>
        <row r="446">
          <cell r="D446" t="str">
            <v>چک نمبر 121 ج ب گوکھوال نورالامین کالونی</v>
          </cell>
        </row>
        <row r="447">
          <cell r="D447" t="str">
            <v>چک نمبر 121 ج ب گوکھوال نورالامین کالونی</v>
          </cell>
        </row>
        <row r="448">
          <cell r="D448" t="str">
            <v>چک نمبر 121 ج ب گوکھوال نورالامین کالونی</v>
          </cell>
        </row>
        <row r="449">
          <cell r="D449" t="str">
            <v>چک نمبر 121 ج ب گوکھوال نورالامین کالونی</v>
          </cell>
        </row>
        <row r="450">
          <cell r="D450" t="str">
            <v xml:space="preserve">بھٹہ بستی ساندل گلشن </v>
          </cell>
        </row>
        <row r="451">
          <cell r="D451" t="str">
            <v xml:space="preserve">عثمان بلاک مسلم ٹاؤن </v>
          </cell>
        </row>
        <row r="452">
          <cell r="D452" t="str">
            <v xml:space="preserve">خیابان گارڈن </v>
          </cell>
        </row>
        <row r="453">
          <cell r="D453" t="str">
            <v xml:space="preserve">خیابان گارڈن </v>
          </cell>
        </row>
        <row r="454">
          <cell r="D454" t="str">
            <v xml:space="preserve">خیابان گارڈن </v>
          </cell>
        </row>
        <row r="455">
          <cell r="D455" t="str">
            <v xml:space="preserve">ڈاکٹر سٹی </v>
          </cell>
        </row>
        <row r="456">
          <cell r="D456" t="str">
            <v>گوکھوال ضیاء شہید کالونی</v>
          </cell>
        </row>
        <row r="457">
          <cell r="D457" t="str">
            <v>گوکھوال ضیاء شہید کالونی</v>
          </cell>
        </row>
        <row r="458">
          <cell r="D458" t="str">
            <v xml:space="preserve">الٰہی ٹاؤن </v>
          </cell>
        </row>
        <row r="460">
          <cell r="D460" t="str">
            <v>شاہ آباد، اقصٰی ٹاؤن گلی نمبر 1 تا 3</v>
          </cell>
        </row>
        <row r="461">
          <cell r="D461" t="str">
            <v>شاہ آباد گلی نمبر 8 نور پور</v>
          </cell>
        </row>
        <row r="462">
          <cell r="D462" t="str">
            <v>شاہ آباد گلی نمبر9 تا 12</v>
          </cell>
        </row>
        <row r="463">
          <cell r="D463" t="str">
            <v>شاہ آباد</v>
          </cell>
        </row>
        <row r="464">
          <cell r="D464" t="str">
            <v xml:space="preserve">تاج المعراج عقب کریسینٹ ملز، مسلم ٹاؤن </v>
          </cell>
        </row>
        <row r="465">
          <cell r="D465" t="str">
            <v>کریسینٹ ملز کالونی</v>
          </cell>
        </row>
        <row r="466">
          <cell r="D466" t="str">
            <v>کریسینٹ ملز کالونی</v>
          </cell>
        </row>
        <row r="467">
          <cell r="D467" t="str">
            <v>بولے دی جھگی گلی نمبر 4 تا 6</v>
          </cell>
        </row>
        <row r="468">
          <cell r="D468" t="str">
            <v>بولے دی جھگی گلی نمبر 3 تا 2</v>
          </cell>
        </row>
        <row r="469">
          <cell r="D469" t="str">
            <v>بولے دی جھگی</v>
          </cell>
        </row>
        <row r="470">
          <cell r="D470" t="str">
            <v xml:space="preserve">گلستان کالونی نمبر 2 بی  بلاک </v>
          </cell>
        </row>
        <row r="471">
          <cell r="D471" t="str">
            <v xml:space="preserve">گلستان کالونی نمبر 2 اے بلاک </v>
          </cell>
        </row>
        <row r="472">
          <cell r="D472" t="str">
            <v xml:space="preserve">گلستان کالونی نمبر 2 اے بلاک </v>
          </cell>
        </row>
        <row r="473">
          <cell r="D473" t="str">
            <v xml:space="preserve">تاج کالونی </v>
          </cell>
        </row>
        <row r="474">
          <cell r="D474" t="str">
            <v xml:space="preserve">تاج کالونی </v>
          </cell>
        </row>
        <row r="475">
          <cell r="D475" t="str">
            <v xml:space="preserve">تاج کالونی چنگڑ محلہ </v>
          </cell>
        </row>
        <row r="476">
          <cell r="D476" t="str">
            <v>تاج کالونی گلی نمبر 1 تا 10</v>
          </cell>
        </row>
        <row r="477">
          <cell r="D477" t="str">
            <v>تاج کالونی ملت روڈ</v>
          </cell>
        </row>
        <row r="478">
          <cell r="D478" t="str">
            <v>تاج کالونی</v>
          </cell>
        </row>
        <row r="479">
          <cell r="D479" t="str">
            <v xml:space="preserve">مصطفٰی آباد </v>
          </cell>
        </row>
        <row r="480">
          <cell r="D480" t="str">
            <v xml:space="preserve">مصطفٰی آباد </v>
          </cell>
        </row>
        <row r="481">
          <cell r="D481" t="str">
            <v xml:space="preserve">مصطفٰی آباد </v>
          </cell>
        </row>
        <row r="482">
          <cell r="D482" t="str">
            <v>مصطفٰی آباد  گلی نمبر 8،9،10</v>
          </cell>
        </row>
        <row r="483">
          <cell r="D483" t="str">
            <v>رحمٰن پورہ، مصطفٰی آباد</v>
          </cell>
        </row>
        <row r="484">
          <cell r="D484" t="str">
            <v xml:space="preserve">رحمٰن پورہ </v>
          </cell>
        </row>
        <row r="485">
          <cell r="D485" t="str">
            <v>اسلام نگر فلیٹ</v>
          </cell>
        </row>
        <row r="486">
          <cell r="D486" t="str">
            <v xml:space="preserve">افشاں کالونی </v>
          </cell>
        </row>
        <row r="487">
          <cell r="D487" t="str">
            <v xml:space="preserve">رفیق کالونی آفیسر کالونی </v>
          </cell>
        </row>
        <row r="488">
          <cell r="D488" t="str">
            <v>رفیق کالونی علی گڑھ</v>
          </cell>
        </row>
        <row r="489">
          <cell r="D489" t="str">
            <v>اسلام نگر گلی نمبر 9</v>
          </cell>
        </row>
        <row r="491">
          <cell r="D491" t="str">
            <v>اسلام نگر گلی نمبر 15،16،17</v>
          </cell>
        </row>
        <row r="492">
          <cell r="D492" t="str">
            <v>اسلام نگر</v>
          </cell>
        </row>
        <row r="493">
          <cell r="D493" t="str">
            <v>اسلام نگر</v>
          </cell>
        </row>
        <row r="494">
          <cell r="D494" t="str">
            <v>اسلام نگر</v>
          </cell>
        </row>
        <row r="495">
          <cell r="D495" t="str">
            <v>اسلام نگر</v>
          </cell>
        </row>
        <row r="496">
          <cell r="D496" t="str">
            <v>اسلام نگر</v>
          </cell>
        </row>
        <row r="497">
          <cell r="D497" t="str">
            <v>اسلام نگر گلی نمبر 3</v>
          </cell>
        </row>
        <row r="498">
          <cell r="D498" t="str">
            <v>اسلام نگر جیل روڈ</v>
          </cell>
        </row>
        <row r="499">
          <cell r="D499" t="str">
            <v>اسلام نگر جیل روڈ</v>
          </cell>
        </row>
        <row r="500">
          <cell r="D500" t="str">
            <v>اسلام نگر جیل روڈ</v>
          </cell>
        </row>
        <row r="501">
          <cell r="D501" t="str">
            <v>اسلام نگر گلی نمبر 2،3</v>
          </cell>
        </row>
        <row r="502">
          <cell r="D502" t="str">
            <v>اسلام نگر گلی نمبر 4،5</v>
          </cell>
        </row>
        <row r="503">
          <cell r="D503" t="str">
            <v>اسلام نگر گلی نمبر 6،7</v>
          </cell>
        </row>
        <row r="504">
          <cell r="D504" t="str">
            <v xml:space="preserve">اسلام نگر </v>
          </cell>
        </row>
        <row r="505">
          <cell r="D505" t="str">
            <v xml:space="preserve">اسلام نگر </v>
          </cell>
        </row>
        <row r="506">
          <cell r="D506" t="str">
            <v xml:space="preserve">اسلام نگر </v>
          </cell>
        </row>
        <row r="507">
          <cell r="D507" t="str">
            <v xml:space="preserve">اسلام نگر </v>
          </cell>
        </row>
        <row r="508">
          <cell r="D508" t="str">
            <v>اسلام نگر نمبر 2</v>
          </cell>
        </row>
        <row r="509">
          <cell r="D509" t="str">
            <v>اسلام نگر گلی نمبر 12</v>
          </cell>
        </row>
        <row r="510">
          <cell r="D510" t="str">
            <v>اسلام نگر گلی نمبر 12</v>
          </cell>
        </row>
        <row r="511">
          <cell r="D511" t="str">
            <v>نیو سول لائن</v>
          </cell>
        </row>
        <row r="512">
          <cell r="D512" t="str">
            <v>نیو سول لائن</v>
          </cell>
        </row>
        <row r="513">
          <cell r="D513" t="str">
            <v>نیو سول لائن</v>
          </cell>
        </row>
        <row r="514">
          <cell r="D514" t="str">
            <v>نیو سول لائن</v>
          </cell>
        </row>
        <row r="515">
          <cell r="D515" t="str">
            <v>نیو سول لائن سرگودھا روڈ</v>
          </cell>
        </row>
        <row r="516">
          <cell r="D516" t="str">
            <v>نیو سول لائن سرگودھا روڈ</v>
          </cell>
        </row>
        <row r="517">
          <cell r="D517" t="str">
            <v>نیو سول لائن سرگودھا روڈ</v>
          </cell>
        </row>
        <row r="518">
          <cell r="D518" t="str">
            <v>نیو سول لائن سرگودھا روڈ</v>
          </cell>
        </row>
        <row r="519">
          <cell r="D519" t="str">
            <v>نیو سول لائن سرگودھا روڈ</v>
          </cell>
        </row>
        <row r="520">
          <cell r="D520" t="str">
            <v>نیو سول لائن سرگودھا روڈ</v>
          </cell>
        </row>
        <row r="521">
          <cell r="D521" t="str">
            <v>نیو سول لائن سرگودھا روڈ</v>
          </cell>
        </row>
        <row r="523">
          <cell r="D523" t="str">
            <v xml:space="preserve">بلال گنج ہجویری ٹاؤن </v>
          </cell>
        </row>
        <row r="524">
          <cell r="D524" t="str">
            <v xml:space="preserve">بلال گنج ہجویری ٹاؤن </v>
          </cell>
        </row>
        <row r="525">
          <cell r="D525" t="str">
            <v xml:space="preserve">ہجویری ٹاؤن </v>
          </cell>
        </row>
        <row r="526">
          <cell r="D526" t="str">
            <v xml:space="preserve">ہجویری ٹاؤن </v>
          </cell>
        </row>
        <row r="527">
          <cell r="D527" t="str">
            <v xml:space="preserve">ہجویری ٹاؤن </v>
          </cell>
        </row>
        <row r="528">
          <cell r="D528" t="str">
            <v xml:space="preserve">ہجویری ٹاؤن </v>
          </cell>
        </row>
        <row r="529">
          <cell r="D529" t="str">
            <v xml:space="preserve">ہجویری ٹاؤن </v>
          </cell>
        </row>
        <row r="530">
          <cell r="D530" t="str">
            <v xml:space="preserve">ہجویری ٹاؤن </v>
          </cell>
        </row>
        <row r="531">
          <cell r="D531" t="str">
            <v xml:space="preserve">ہجویری ٹاؤن </v>
          </cell>
        </row>
        <row r="532">
          <cell r="D532" t="str">
            <v>ہجویری ٹاؤن  لدھیانوی مسجد</v>
          </cell>
        </row>
        <row r="533">
          <cell r="D533" t="str">
            <v>ہجویری ٹاؤن عقب  اسلامیہ کالج</v>
          </cell>
        </row>
        <row r="534">
          <cell r="D534" t="str">
            <v>ہجویری ٹاؤن عقب  خدیجہ ہسپتال</v>
          </cell>
        </row>
        <row r="535">
          <cell r="D535" t="str">
            <v>ہجویری ٹاؤن  لدھیانوی مسجد</v>
          </cell>
        </row>
        <row r="536">
          <cell r="D536" t="str">
            <v>ہجویری ٹاؤن  موتی  مسجد</v>
          </cell>
        </row>
        <row r="537">
          <cell r="D537" t="str">
            <v xml:space="preserve">ہجویری ٹاؤن </v>
          </cell>
        </row>
        <row r="538">
          <cell r="D538" t="str">
            <v xml:space="preserve">ہجویری ٹاؤن </v>
          </cell>
        </row>
        <row r="539">
          <cell r="D539" t="str">
            <v xml:space="preserve">ہجویری ٹاؤن </v>
          </cell>
        </row>
        <row r="540">
          <cell r="D540" t="str">
            <v xml:space="preserve">ہجویری ٹاؤن </v>
          </cell>
        </row>
        <row r="541">
          <cell r="D541" t="str">
            <v xml:space="preserve">ہجویری ٹاؤن </v>
          </cell>
        </row>
        <row r="542">
          <cell r="D542" t="str">
            <v xml:space="preserve">ہجویری ٹاؤن </v>
          </cell>
        </row>
        <row r="543">
          <cell r="D543" t="str">
            <v xml:space="preserve">ہجویری ٹاؤن </v>
          </cell>
        </row>
        <row r="544">
          <cell r="D544" t="str">
            <v xml:space="preserve">ہجویری ٹاؤن </v>
          </cell>
        </row>
        <row r="545">
          <cell r="D545" t="str">
            <v xml:space="preserve">ہجویری ٹاؤن </v>
          </cell>
        </row>
        <row r="546">
          <cell r="D546" t="str">
            <v xml:space="preserve">ہجویری ٹاؤن </v>
          </cell>
        </row>
        <row r="547">
          <cell r="D547" t="str">
            <v xml:space="preserve">ہجویری ٹاؤن </v>
          </cell>
        </row>
        <row r="548">
          <cell r="D548" t="str">
            <v xml:space="preserve">ہجویری ٹاؤن </v>
          </cell>
        </row>
        <row r="549">
          <cell r="D549" t="str">
            <v xml:space="preserve">ہجویری ٹاؤن </v>
          </cell>
        </row>
        <row r="550">
          <cell r="D550" t="str">
            <v xml:space="preserve">ہجویری ٹاؤن </v>
          </cell>
        </row>
        <row r="551">
          <cell r="D551" t="str">
            <v xml:space="preserve">ہجویری ٹاؤن </v>
          </cell>
        </row>
        <row r="552">
          <cell r="D552" t="str">
            <v xml:space="preserve">ہجویری ٹاؤن </v>
          </cell>
        </row>
        <row r="554">
          <cell r="D554" t="str">
            <v xml:space="preserve">گلستان کالونی ایف بلاک </v>
          </cell>
        </row>
        <row r="555">
          <cell r="D555" t="str">
            <v xml:space="preserve">گلستان کالونی ایف بلاک </v>
          </cell>
        </row>
        <row r="556">
          <cell r="D556" t="str">
            <v xml:space="preserve">گلستان کالونی ایف بلاک </v>
          </cell>
        </row>
        <row r="557">
          <cell r="D557" t="str">
            <v xml:space="preserve">سلطان پورہ </v>
          </cell>
        </row>
        <row r="558">
          <cell r="D558" t="str">
            <v xml:space="preserve">گلستان کالونی بی بلاک </v>
          </cell>
        </row>
        <row r="559">
          <cell r="D559" t="str">
            <v xml:space="preserve">گلستان کالونی جی اینڈ ایچ بلاک </v>
          </cell>
        </row>
        <row r="560">
          <cell r="D560" t="str">
            <v xml:space="preserve">گلستان کالونی ایچ بلاک </v>
          </cell>
        </row>
        <row r="561">
          <cell r="D561" t="str">
            <v xml:space="preserve">گلستان کالونی جی بلاک </v>
          </cell>
        </row>
        <row r="562">
          <cell r="D562" t="str">
            <v xml:space="preserve">گلستان کالونی جی بلاک </v>
          </cell>
        </row>
        <row r="563">
          <cell r="D563" t="str">
            <v xml:space="preserve">گلستان کالونی جی بلاک </v>
          </cell>
        </row>
        <row r="564">
          <cell r="D564" t="str">
            <v xml:space="preserve">گلستان کالونی جی بلاک </v>
          </cell>
        </row>
        <row r="565">
          <cell r="D565" t="str">
            <v xml:space="preserve">گلستان کالونی جی بلاک </v>
          </cell>
        </row>
        <row r="566">
          <cell r="D566" t="str">
            <v xml:space="preserve">گلستان کالونی کے بلاک </v>
          </cell>
        </row>
        <row r="567">
          <cell r="D567" t="str">
            <v xml:space="preserve">گلستان کالونی کے بلاک </v>
          </cell>
        </row>
        <row r="568">
          <cell r="D568" t="str">
            <v xml:space="preserve">گلستان کالونی کے بلاک </v>
          </cell>
        </row>
        <row r="569">
          <cell r="D569" t="str">
            <v xml:space="preserve">گلستان کالونی کے بلاک </v>
          </cell>
        </row>
        <row r="570">
          <cell r="D570" t="str">
            <v>گلستان کالونی کے بلاک چباں</v>
          </cell>
        </row>
        <row r="571">
          <cell r="D571" t="str">
            <v xml:space="preserve">اسلامیہ پارک </v>
          </cell>
        </row>
        <row r="572">
          <cell r="D572" t="str">
            <v xml:space="preserve">اسلامیہ پارک </v>
          </cell>
        </row>
        <row r="573">
          <cell r="D573" t="str">
            <v xml:space="preserve">اسلامیہ پارک </v>
          </cell>
        </row>
        <row r="574">
          <cell r="D574" t="str">
            <v xml:space="preserve">اسلامیہ پارک، گلستان کالونی </v>
          </cell>
        </row>
        <row r="575">
          <cell r="D575" t="str">
            <v>اسلامیہ پارک</v>
          </cell>
        </row>
        <row r="576">
          <cell r="D576" t="str">
            <v>اسلامیہ پارک</v>
          </cell>
        </row>
        <row r="577">
          <cell r="D577" t="str">
            <v>اسلامیہ پارک</v>
          </cell>
        </row>
        <row r="579">
          <cell r="D579" t="str">
            <v>احمد آباد</v>
          </cell>
        </row>
        <row r="580">
          <cell r="D580" t="str">
            <v>احمد آباد</v>
          </cell>
        </row>
        <row r="581">
          <cell r="D581" t="str">
            <v>احمد آباد</v>
          </cell>
        </row>
        <row r="582">
          <cell r="D582" t="str">
            <v>احمد آباد</v>
          </cell>
        </row>
        <row r="583">
          <cell r="D583" t="str">
            <v>گلستان کالونی حشمت چوک</v>
          </cell>
        </row>
        <row r="584">
          <cell r="D584" t="str">
            <v xml:space="preserve">شریف پورہ </v>
          </cell>
        </row>
        <row r="585">
          <cell r="D585" t="str">
            <v xml:space="preserve">شازیہ پارک </v>
          </cell>
        </row>
        <row r="586">
          <cell r="D586" t="str">
            <v xml:space="preserve">شریف پورہ </v>
          </cell>
        </row>
        <row r="587">
          <cell r="D587" t="str">
            <v xml:space="preserve">رسول نگر شازیہ پارک </v>
          </cell>
        </row>
        <row r="588">
          <cell r="D588" t="str">
            <v xml:space="preserve">رسول نگر </v>
          </cell>
        </row>
        <row r="589">
          <cell r="D589" t="str">
            <v xml:space="preserve">رسول نگر </v>
          </cell>
        </row>
        <row r="590">
          <cell r="D590" t="str">
            <v xml:space="preserve">رسول نگر </v>
          </cell>
        </row>
        <row r="591">
          <cell r="D591" t="str">
            <v xml:space="preserve">اضافی آبادی نگہبان پورہ بی بلاک </v>
          </cell>
        </row>
        <row r="592">
          <cell r="D592" t="str">
            <v xml:space="preserve">اضافی آبادی نگہبان پورہ بی بلاک </v>
          </cell>
        </row>
        <row r="593">
          <cell r="D593" t="str">
            <v xml:space="preserve">نگہبان پورہ سی بلاک </v>
          </cell>
        </row>
        <row r="594">
          <cell r="D594" t="str">
            <v xml:space="preserve">نگہبان پورہ سی بلاک خالد آباد </v>
          </cell>
        </row>
        <row r="595">
          <cell r="D595" t="str">
            <v xml:space="preserve">نگہبان پورہ سی بلاک خالد آباد </v>
          </cell>
        </row>
        <row r="596">
          <cell r="D596" t="str">
            <v>خالد آباد</v>
          </cell>
        </row>
        <row r="598">
          <cell r="D598" t="str">
            <v>ظفر کالونی نمبر 2 بلال نگر</v>
          </cell>
        </row>
        <row r="599">
          <cell r="D599" t="str">
            <v>ظفر کالونی نمبر 2 بلال نگر</v>
          </cell>
        </row>
        <row r="600">
          <cell r="D600" t="str">
            <v>ظفر کالونی نمبر 2 بلال نگر</v>
          </cell>
        </row>
        <row r="601">
          <cell r="D601" t="str">
            <v>ظفر کالونی نمبر 2 بلال نگر</v>
          </cell>
        </row>
        <row r="602">
          <cell r="D602" t="str">
            <v>ظفر کالونی ملت روڈ</v>
          </cell>
        </row>
        <row r="603">
          <cell r="D603" t="str">
            <v>ظفر کالونی ملت روڈ</v>
          </cell>
        </row>
        <row r="604">
          <cell r="D604" t="str">
            <v>ظفر کالونی نمبر 2 بلال نگر</v>
          </cell>
        </row>
        <row r="605">
          <cell r="D605" t="str">
            <v>نیو گرین ٹاؤن  نمبر 2</v>
          </cell>
        </row>
        <row r="606">
          <cell r="D606" t="str">
            <v>نیو گرین ٹاؤن  نمبر 2</v>
          </cell>
        </row>
        <row r="607">
          <cell r="D607" t="str">
            <v xml:space="preserve">نیو گرین ٹاؤن </v>
          </cell>
        </row>
        <row r="608">
          <cell r="D608" t="str">
            <v xml:space="preserve">نیو گرین ٹاؤن </v>
          </cell>
        </row>
        <row r="609">
          <cell r="D609" t="str">
            <v xml:space="preserve">نیو گرین ٹاؤن </v>
          </cell>
        </row>
        <row r="610">
          <cell r="D610" t="str">
            <v xml:space="preserve">نیو گرین ٹاؤن </v>
          </cell>
        </row>
        <row r="611">
          <cell r="D611" t="str">
            <v>فرید آباد</v>
          </cell>
        </row>
        <row r="612">
          <cell r="D612" t="str">
            <v>فرید آباد</v>
          </cell>
        </row>
        <row r="613">
          <cell r="D613" t="str">
            <v xml:space="preserve">غوثیہ آباد </v>
          </cell>
        </row>
        <row r="614">
          <cell r="D614" t="str">
            <v xml:space="preserve">غوثیہ آباد </v>
          </cell>
        </row>
        <row r="615">
          <cell r="D615" t="str">
            <v xml:space="preserve">غوثیہ آباد </v>
          </cell>
        </row>
        <row r="616">
          <cell r="D616" t="str">
            <v xml:space="preserve">غوثیہ آباد </v>
          </cell>
        </row>
        <row r="617">
          <cell r="D617" t="str">
            <v xml:space="preserve">اے بلاک جوہر کالونی </v>
          </cell>
        </row>
        <row r="618">
          <cell r="D618" t="str">
            <v xml:space="preserve">رحمت آباد </v>
          </cell>
        </row>
        <row r="619">
          <cell r="D619" t="str">
            <v xml:space="preserve">رحمت آباد </v>
          </cell>
        </row>
        <row r="620">
          <cell r="D620" t="str">
            <v xml:space="preserve">رحمت آباد </v>
          </cell>
        </row>
        <row r="621">
          <cell r="D621" t="str">
            <v xml:space="preserve">رحمت آباد </v>
          </cell>
        </row>
        <row r="622">
          <cell r="D622" t="str">
            <v xml:space="preserve">حاجی آباد </v>
          </cell>
        </row>
        <row r="623">
          <cell r="D623" t="str">
            <v xml:space="preserve">حاجی آباد </v>
          </cell>
        </row>
        <row r="624">
          <cell r="D624" t="str">
            <v xml:space="preserve">حاجی آباد </v>
          </cell>
        </row>
        <row r="625">
          <cell r="D625" t="str">
            <v xml:space="preserve">اشرف آباد </v>
          </cell>
        </row>
        <row r="626">
          <cell r="D626" t="str">
            <v>رحمت آباد</v>
          </cell>
        </row>
        <row r="627">
          <cell r="D627" t="str">
            <v>اشرف آباد یکتا مارکیٹ</v>
          </cell>
        </row>
        <row r="628">
          <cell r="D628" t="str">
            <v>اشرف آباد</v>
          </cell>
        </row>
        <row r="629">
          <cell r="D629" t="str">
            <v xml:space="preserve">اشرف آباد جوہر کالونی </v>
          </cell>
        </row>
        <row r="630">
          <cell r="D630" t="str">
            <v xml:space="preserve">اشرف آباد </v>
          </cell>
        </row>
        <row r="631">
          <cell r="D631" t="str">
            <v xml:space="preserve">اشرف آباد </v>
          </cell>
        </row>
        <row r="633">
          <cell r="D633" t="str">
            <v>گارڈن محلہ جمیل آباد</v>
          </cell>
        </row>
        <row r="634">
          <cell r="D634" t="str">
            <v>جمیل آباد صدیق آباد ، حیدر آباد</v>
          </cell>
        </row>
        <row r="635">
          <cell r="D635" t="str">
            <v>جمیل آباد</v>
          </cell>
        </row>
        <row r="636">
          <cell r="D636" t="str">
            <v>جمیل آباد</v>
          </cell>
        </row>
        <row r="637">
          <cell r="D637" t="str">
            <v>صدیق آباد ، حیدر آباد</v>
          </cell>
        </row>
        <row r="638">
          <cell r="D638" t="str">
            <v>حیدر آباد</v>
          </cell>
        </row>
        <row r="639">
          <cell r="D639" t="str">
            <v>حیدر آباد گارڈن محلہ</v>
          </cell>
        </row>
        <row r="640">
          <cell r="D640" t="str">
            <v>گارڈن محلہ</v>
          </cell>
        </row>
        <row r="641">
          <cell r="D641" t="str">
            <v>گارڈن محلہ</v>
          </cell>
        </row>
        <row r="642">
          <cell r="D642" t="str">
            <v>گارڈن محلہ</v>
          </cell>
        </row>
        <row r="643">
          <cell r="D643" t="str">
            <v>گارڈن محلہ</v>
          </cell>
        </row>
        <row r="644">
          <cell r="D644" t="str">
            <v>گارڈن محلہ</v>
          </cell>
        </row>
        <row r="645">
          <cell r="D645" t="str">
            <v>غازی آباد نمبر 2</v>
          </cell>
        </row>
        <row r="646">
          <cell r="D646" t="str">
            <v>غازی آباد نمبر 2</v>
          </cell>
        </row>
        <row r="647">
          <cell r="D647" t="str">
            <v xml:space="preserve">غازی آباد نمبر 2 سعید بلاک </v>
          </cell>
        </row>
        <row r="648">
          <cell r="D648" t="str">
            <v>غازی آباد نمبر 1</v>
          </cell>
        </row>
        <row r="649">
          <cell r="D649" t="str">
            <v>غازی آباد نمبر 1</v>
          </cell>
        </row>
        <row r="650">
          <cell r="D650" t="str">
            <v>غازی آباد نمبر 1</v>
          </cell>
        </row>
        <row r="651">
          <cell r="D651" t="str">
            <v>غازی آباد نمبر 1</v>
          </cell>
        </row>
        <row r="652">
          <cell r="D652" t="str">
            <v xml:space="preserve">جوہر کالونی بی بلاک </v>
          </cell>
        </row>
        <row r="653">
          <cell r="D653" t="str">
            <v xml:space="preserve">گارڈن محلہ نشاط آباد </v>
          </cell>
        </row>
        <row r="654">
          <cell r="D654" t="str">
            <v xml:space="preserve">جوہر کالونی </v>
          </cell>
        </row>
        <row r="655">
          <cell r="D655" t="str">
            <v>حیدر آباد نشاط آباد</v>
          </cell>
        </row>
        <row r="656">
          <cell r="D656" t="str">
            <v>حیدر آباد ، صدیق آباد</v>
          </cell>
        </row>
        <row r="658">
          <cell r="D658" t="str">
            <v>رحمٰن آباد</v>
          </cell>
        </row>
        <row r="659">
          <cell r="D659" t="str">
            <v>رحمٰن آباد</v>
          </cell>
        </row>
        <row r="660">
          <cell r="D660" t="str">
            <v xml:space="preserve">کچی آبادی </v>
          </cell>
        </row>
        <row r="661">
          <cell r="D661" t="str">
            <v xml:space="preserve">کچی آبادی </v>
          </cell>
        </row>
        <row r="663">
          <cell r="D663" t="str">
            <v xml:space="preserve">رحمٰن ٹاو ن شکیل پارک </v>
          </cell>
        </row>
        <row r="664">
          <cell r="D664" t="str">
            <v xml:space="preserve">رحمٰن ٹاو ن شکیل پارک </v>
          </cell>
        </row>
        <row r="666">
          <cell r="D666" t="str">
            <v>شکیل پارک بھائی والا</v>
          </cell>
        </row>
        <row r="667">
          <cell r="D667" t="str">
            <v xml:space="preserve">نشاط ملز کالونی </v>
          </cell>
        </row>
        <row r="668">
          <cell r="D668" t="str">
            <v xml:space="preserve">نشاط ملز کالونی </v>
          </cell>
        </row>
        <row r="669">
          <cell r="D669" t="str">
            <v xml:space="preserve">نشاط ملز کالونی </v>
          </cell>
        </row>
        <row r="670">
          <cell r="D670" t="str">
            <v xml:space="preserve">نشاط ملز کالونی </v>
          </cell>
        </row>
        <row r="671">
          <cell r="D671" t="str">
            <v xml:space="preserve">نشاط ملز کالونی </v>
          </cell>
        </row>
        <row r="672">
          <cell r="D672" t="str">
            <v xml:space="preserve">نشاط ملز کالونی </v>
          </cell>
        </row>
        <row r="673">
          <cell r="D673" t="str">
            <v>نشاط آباد</v>
          </cell>
        </row>
        <row r="674">
          <cell r="D674" t="str">
            <v>نشاط آباد</v>
          </cell>
        </row>
        <row r="675">
          <cell r="D675" t="str">
            <v>نشاط آباد</v>
          </cell>
        </row>
        <row r="676">
          <cell r="D676" t="str">
            <v>نشاط آباد</v>
          </cell>
        </row>
        <row r="677">
          <cell r="D677" t="str">
            <v>نشاط آباد</v>
          </cell>
        </row>
        <row r="678">
          <cell r="D678" t="str">
            <v>حسین آباد</v>
          </cell>
        </row>
        <row r="679">
          <cell r="D679" t="str">
            <v xml:space="preserve">شوگر ملز کالونی </v>
          </cell>
        </row>
        <row r="681">
          <cell r="D681" t="str">
            <v xml:space="preserve">امداد ٹاؤن </v>
          </cell>
        </row>
        <row r="682">
          <cell r="D682" t="str">
            <v xml:space="preserve">علی پارک </v>
          </cell>
        </row>
        <row r="683">
          <cell r="D683" t="str">
            <v xml:space="preserve">علی پارک </v>
          </cell>
        </row>
        <row r="684">
          <cell r="D684" t="str">
            <v>علی عرفان آباد</v>
          </cell>
        </row>
        <row r="685">
          <cell r="D685" t="str">
            <v>شمس آباد علی عرفان آباد</v>
          </cell>
        </row>
        <row r="686">
          <cell r="D686" t="str">
            <v>شمس آباد علی عرفان آباد</v>
          </cell>
        </row>
        <row r="687">
          <cell r="D687" t="str">
            <v>شمس آباد علی عرفان آباد</v>
          </cell>
        </row>
        <row r="688">
          <cell r="D688" t="str">
            <v>شمس آباد</v>
          </cell>
        </row>
        <row r="689">
          <cell r="D689" t="str">
            <v>شمس آباد</v>
          </cell>
        </row>
        <row r="690">
          <cell r="D690" t="str">
            <v>شمس آباد</v>
          </cell>
        </row>
        <row r="691">
          <cell r="D691" t="str">
            <v>شمس آباد</v>
          </cell>
        </row>
        <row r="692">
          <cell r="D692" t="str">
            <v>شیریں آباد</v>
          </cell>
        </row>
        <row r="693">
          <cell r="D693" t="str">
            <v>شیریں آباد</v>
          </cell>
        </row>
        <row r="694">
          <cell r="D694" t="str">
            <v>یوسف آباد</v>
          </cell>
        </row>
        <row r="695">
          <cell r="D695" t="str">
            <v>یوسف آباد</v>
          </cell>
        </row>
        <row r="696">
          <cell r="D696" t="str">
            <v>سخی سرور آباد</v>
          </cell>
        </row>
        <row r="697">
          <cell r="D697" t="str">
            <v>سخی سرور آباد</v>
          </cell>
        </row>
        <row r="698">
          <cell r="D698" t="str">
            <v>سخی سرور آباد</v>
          </cell>
        </row>
        <row r="699">
          <cell r="D699" t="str">
            <v xml:space="preserve">منیر پار ک </v>
          </cell>
        </row>
        <row r="700">
          <cell r="D700" t="str">
            <v xml:space="preserve">سفیان ٹاؤن </v>
          </cell>
        </row>
        <row r="701">
          <cell r="D701" t="str">
            <v xml:space="preserve">سفیان ٹاؤن </v>
          </cell>
        </row>
        <row r="702">
          <cell r="D702" t="str">
            <v xml:space="preserve">سفیان ٹاؤن </v>
          </cell>
        </row>
        <row r="703">
          <cell r="D703" t="str">
            <v xml:space="preserve">اظہر ٹاؤن </v>
          </cell>
        </row>
        <row r="704">
          <cell r="D704" t="str">
            <v xml:space="preserve">اظہر ٹاؤن </v>
          </cell>
        </row>
        <row r="705">
          <cell r="D705" t="str">
            <v xml:space="preserve">فرید ٹاؤن </v>
          </cell>
        </row>
        <row r="706">
          <cell r="D706" t="str">
            <v xml:space="preserve">جاوید ٹاؤن </v>
          </cell>
        </row>
        <row r="707">
          <cell r="D707" t="str">
            <v xml:space="preserve">سبینہ ٹاؤن </v>
          </cell>
        </row>
        <row r="708">
          <cell r="D708" t="str">
            <v xml:space="preserve">سبینہ ٹاؤن </v>
          </cell>
        </row>
        <row r="710">
          <cell r="D710" t="str">
            <v>چک نمبر 203 ر ب مانانوالہ</v>
          </cell>
        </row>
        <row r="711">
          <cell r="D711" t="str">
            <v>چک نمبر 203 ر ب مانانوالہ</v>
          </cell>
        </row>
        <row r="712">
          <cell r="D712" t="str">
            <v>چک نمبر 203 ر ب مانانوالہ</v>
          </cell>
        </row>
        <row r="713">
          <cell r="D713" t="str">
            <v>چک نمبر 203 ر ب مانانوالہ</v>
          </cell>
        </row>
        <row r="714">
          <cell r="D714" t="str">
            <v>مغل پورہ قمر گارڈن</v>
          </cell>
        </row>
        <row r="715">
          <cell r="D715" t="str">
            <v xml:space="preserve"> مربع80 فیصل ویلی فیصل ٹاؤن </v>
          </cell>
        </row>
        <row r="716">
          <cell r="D716" t="str">
            <v xml:space="preserve"> مربع   80</v>
          </cell>
        </row>
        <row r="717">
          <cell r="D717" t="str">
            <v xml:space="preserve">فیصل گارڈن </v>
          </cell>
        </row>
        <row r="718">
          <cell r="D718" t="str">
            <v>چک نمبر 203 ر ب مانانوالہ</v>
          </cell>
        </row>
        <row r="719">
          <cell r="D719" t="str">
            <v>چک نمبر 203 ر ب مانانوالہ</v>
          </cell>
        </row>
        <row r="720">
          <cell r="D720" t="str">
            <v>چک نمبر 203 ر ب مانانوالہ</v>
          </cell>
        </row>
        <row r="721">
          <cell r="D721" t="str">
            <v>چک نمبر 203 ر ب مانانوالہ</v>
          </cell>
        </row>
        <row r="722">
          <cell r="D722" t="str">
            <v>چک نمبر 203 ر ب مانانوالہ</v>
          </cell>
        </row>
        <row r="723">
          <cell r="D723" t="str">
            <v>چک نمبر 203 ر ب مانانوالہ</v>
          </cell>
        </row>
        <row r="724">
          <cell r="D724" t="str">
            <v>چک نمبر 203 ر ب مانانوالہ</v>
          </cell>
        </row>
        <row r="725">
          <cell r="D725" t="str">
            <v>چک نمبر 203 ر ب مانانوالہ</v>
          </cell>
        </row>
        <row r="726">
          <cell r="D726" t="str">
            <v>چک نمبر 203 ر ب سٹیم پاور ملک پور</v>
          </cell>
        </row>
        <row r="727">
          <cell r="D727" t="str">
            <v xml:space="preserve">واپڈا سٹیم پاور سٹیشن </v>
          </cell>
        </row>
        <row r="728">
          <cell r="D728" t="str">
            <v xml:space="preserve">چک نمبر 203 ر ب ملک پور قائد اعظم پارک </v>
          </cell>
        </row>
        <row r="729">
          <cell r="D729" t="str">
            <v xml:space="preserve">چک نمبر 203 ر ب ملک پور قائد اعظم پارک </v>
          </cell>
        </row>
        <row r="730">
          <cell r="D730" t="str">
            <v xml:space="preserve">چک نمبر 203 ر ب ملک پور قائد اعظم پارک  بی بلاک </v>
          </cell>
        </row>
        <row r="731">
          <cell r="D731" t="str">
            <v xml:space="preserve">چک نمبر 203ر ب ملک پور </v>
          </cell>
        </row>
        <row r="732">
          <cell r="D732" t="str">
            <v>چک نمبر 203 ر ب ملک پور چشتیہ نگر</v>
          </cell>
        </row>
        <row r="733">
          <cell r="D733" t="str">
            <v>چک نمبر 203 ر ب ملک پور مین بازار</v>
          </cell>
        </row>
        <row r="734">
          <cell r="D734" t="str">
            <v>چک نمبر 203 ر ب ملک پور ذیشان پارک بٹ چوک</v>
          </cell>
        </row>
        <row r="735">
          <cell r="D735" t="str">
            <v>چک نمبر 203ر ب نعمت ٹاؤن ملک پور</v>
          </cell>
        </row>
        <row r="736">
          <cell r="D736" t="str">
            <v>نعمت ٹاؤن اشرف ٹاؤن ملک پور</v>
          </cell>
        </row>
        <row r="737">
          <cell r="D737" t="str">
            <v xml:space="preserve">نعمت ٹاؤن شہاب کالونی ملک پور </v>
          </cell>
        </row>
        <row r="738">
          <cell r="D738" t="str">
            <v xml:space="preserve">خالد بن ولید کالونی صدر کالونی ملک پور </v>
          </cell>
        </row>
        <row r="739">
          <cell r="D739" t="str">
            <v xml:space="preserve">خالد بن ولید کالونی صدر کالونی ملک پور </v>
          </cell>
        </row>
        <row r="740">
          <cell r="D740" t="str">
            <v xml:space="preserve">چک نمبر 203ر ب ملک پور </v>
          </cell>
        </row>
        <row r="741">
          <cell r="D741" t="str">
            <v xml:space="preserve">چک نمبر 203ر ب ملک پور </v>
          </cell>
        </row>
        <row r="742">
          <cell r="D742" t="str">
            <v xml:space="preserve">چک نمبر 203ر ب ملک پور </v>
          </cell>
        </row>
        <row r="743">
          <cell r="D743" t="str">
            <v xml:space="preserve">چک نمبر 203رب ملک پور صدر کالونی اکبر ٹاؤن </v>
          </cell>
        </row>
        <row r="744">
          <cell r="D744" t="str">
            <v xml:space="preserve">چک نمبر 203ر ب ملک پور صدر کالونی </v>
          </cell>
        </row>
        <row r="745">
          <cell r="D745" t="str">
            <v xml:space="preserve">چک نمبر 203ر ب ملک پور </v>
          </cell>
        </row>
        <row r="746">
          <cell r="D746" t="str">
            <v xml:space="preserve">چک نمبر 203ر ب ملک پور </v>
          </cell>
        </row>
        <row r="747">
          <cell r="D747" t="str">
            <v>اکبر ٹاؤن ملک پور</v>
          </cell>
        </row>
        <row r="749">
          <cell r="D749" t="str">
            <v xml:space="preserve">باغبانپورہ </v>
          </cell>
        </row>
        <row r="750">
          <cell r="D750" t="str">
            <v xml:space="preserve">باغبانپورہ </v>
          </cell>
        </row>
        <row r="751">
          <cell r="D751" t="str">
            <v xml:space="preserve">باغبانپورہ </v>
          </cell>
        </row>
        <row r="752">
          <cell r="D752" t="str">
            <v xml:space="preserve">باغبانپورہ </v>
          </cell>
        </row>
        <row r="753">
          <cell r="D753" t="str">
            <v xml:space="preserve">باغبانپورہ </v>
          </cell>
        </row>
        <row r="754">
          <cell r="D754" t="str">
            <v xml:space="preserve">نصیر آباد </v>
          </cell>
        </row>
        <row r="755">
          <cell r="D755" t="str">
            <v xml:space="preserve">نصیر آباد </v>
          </cell>
        </row>
        <row r="756">
          <cell r="D756" t="str">
            <v xml:space="preserve">نصیر آباد </v>
          </cell>
        </row>
        <row r="757">
          <cell r="D757" t="str">
            <v xml:space="preserve">مغلپورہ </v>
          </cell>
        </row>
        <row r="758">
          <cell r="D758" t="str">
            <v xml:space="preserve">کوٹ امین </v>
          </cell>
        </row>
        <row r="759">
          <cell r="D759" t="str">
            <v xml:space="preserve">مغلپورہ </v>
          </cell>
        </row>
        <row r="760">
          <cell r="D760" t="str">
            <v xml:space="preserve">نصیر آباد </v>
          </cell>
        </row>
        <row r="761">
          <cell r="D761" t="str">
            <v xml:space="preserve">نصیر آباد </v>
          </cell>
        </row>
        <row r="762">
          <cell r="D762" t="str">
            <v xml:space="preserve">نصیر آباد </v>
          </cell>
        </row>
        <row r="763">
          <cell r="D763" t="str">
            <v xml:space="preserve">نصیر آباد </v>
          </cell>
        </row>
        <row r="764">
          <cell r="D764" t="str">
            <v xml:space="preserve">نصیر آباد </v>
          </cell>
        </row>
        <row r="765">
          <cell r="D765" t="str">
            <v xml:space="preserve">منظور پارک </v>
          </cell>
        </row>
        <row r="766">
          <cell r="D766" t="str">
            <v xml:space="preserve">منظور پارک </v>
          </cell>
        </row>
        <row r="767">
          <cell r="D767" t="str">
            <v xml:space="preserve">منظور پارک </v>
          </cell>
        </row>
        <row r="768">
          <cell r="D768" t="str">
            <v xml:space="preserve">منظور پارک </v>
          </cell>
        </row>
        <row r="769">
          <cell r="D769" t="str">
            <v xml:space="preserve">منظور پارک </v>
          </cell>
        </row>
        <row r="770">
          <cell r="D770" t="str">
            <v xml:space="preserve">منظور پارک </v>
          </cell>
        </row>
        <row r="771">
          <cell r="D771" t="str">
            <v xml:space="preserve">عباس پارک </v>
          </cell>
        </row>
        <row r="772">
          <cell r="D772" t="str">
            <v>رحمٰن شریف</v>
          </cell>
        </row>
        <row r="773">
          <cell r="D773" t="str">
            <v>لقمان آباد</v>
          </cell>
        </row>
        <row r="774">
          <cell r="D774" t="str">
            <v xml:space="preserve">سنت سنگھ والا </v>
          </cell>
        </row>
        <row r="776">
          <cell r="D776" t="str">
            <v xml:space="preserve">امین ٹاؤن </v>
          </cell>
        </row>
        <row r="777">
          <cell r="D777" t="str">
            <v xml:space="preserve">امین ٹاؤن </v>
          </cell>
        </row>
        <row r="778">
          <cell r="D778" t="str">
            <v xml:space="preserve">امین ٹاؤن </v>
          </cell>
        </row>
        <row r="779">
          <cell r="D779" t="str">
            <v xml:space="preserve">امین ٹاؤن </v>
          </cell>
        </row>
        <row r="780">
          <cell r="D780" t="str">
            <v xml:space="preserve">امین ٹاؤن </v>
          </cell>
        </row>
        <row r="781">
          <cell r="D781" t="str">
            <v>میاں پنڈ</v>
          </cell>
        </row>
        <row r="782">
          <cell r="D782" t="str">
            <v>میاں پنڈ</v>
          </cell>
        </row>
        <row r="783">
          <cell r="D783" t="str">
            <v>رمضان آباد</v>
          </cell>
        </row>
        <row r="784">
          <cell r="D784" t="str">
            <v>رمضان آباد</v>
          </cell>
        </row>
        <row r="785">
          <cell r="D785" t="str">
            <v>رمضان آباد</v>
          </cell>
        </row>
        <row r="786">
          <cell r="D786" t="str">
            <v xml:space="preserve">صدیق اکبر ٹاؤن </v>
          </cell>
        </row>
        <row r="787">
          <cell r="D787" t="str">
            <v xml:space="preserve">صدیق اکبر ٹاؤن </v>
          </cell>
        </row>
        <row r="788">
          <cell r="D788" t="str">
            <v xml:space="preserve">صدیق اکبر ٹاؤن </v>
          </cell>
        </row>
        <row r="789">
          <cell r="D789" t="str">
            <v xml:space="preserve">ہجویری پارک </v>
          </cell>
        </row>
        <row r="790">
          <cell r="D790" t="str">
            <v xml:space="preserve">ہجویری پارک </v>
          </cell>
        </row>
        <row r="791">
          <cell r="D791" t="str">
            <v>محلہ نذر نیاز</v>
          </cell>
        </row>
        <row r="792">
          <cell r="D792" t="str">
            <v>محلہ نذر نیاز</v>
          </cell>
        </row>
        <row r="793">
          <cell r="D793" t="str">
            <v xml:space="preserve">دستگیر کالونی </v>
          </cell>
        </row>
        <row r="794">
          <cell r="D794" t="str">
            <v xml:space="preserve">دستگیر کالونی </v>
          </cell>
        </row>
        <row r="795">
          <cell r="D795" t="str">
            <v xml:space="preserve">محمد خان ٹاؤن </v>
          </cell>
        </row>
        <row r="796">
          <cell r="D796" t="str">
            <v xml:space="preserve">روضہ پارک </v>
          </cell>
        </row>
        <row r="797">
          <cell r="D797" t="str">
            <v xml:space="preserve">روضہ پارک </v>
          </cell>
        </row>
        <row r="798">
          <cell r="D798" t="str">
            <v xml:space="preserve">روضہ پارک </v>
          </cell>
        </row>
        <row r="799">
          <cell r="D799" t="str">
            <v xml:space="preserve">محمد خان ٹاؤن </v>
          </cell>
        </row>
        <row r="800">
          <cell r="D800" t="str">
            <v xml:space="preserve">محمد خان ٹاؤن </v>
          </cell>
        </row>
        <row r="801">
          <cell r="D801" t="str">
            <v xml:space="preserve">اشرف پورہ </v>
          </cell>
        </row>
        <row r="802">
          <cell r="D802" t="str">
            <v xml:space="preserve">اشرف پورہ </v>
          </cell>
        </row>
        <row r="803">
          <cell r="D803" t="str">
            <v xml:space="preserve">اشرف پورہ </v>
          </cell>
        </row>
        <row r="804">
          <cell r="D804" t="str">
            <v>داتا پارک ، منصور آباد</v>
          </cell>
        </row>
        <row r="805">
          <cell r="D805" t="str">
            <v>داتا پارک ، منصور آباد</v>
          </cell>
        </row>
        <row r="806">
          <cell r="D806" t="str">
            <v>داتا پارک ، منصور آباد</v>
          </cell>
        </row>
        <row r="807">
          <cell r="D807" t="str">
            <v>داتا پارک ، منصور آباد</v>
          </cell>
        </row>
        <row r="808">
          <cell r="D808" t="str">
            <v xml:space="preserve">روضہ پارک </v>
          </cell>
        </row>
        <row r="809">
          <cell r="D809" t="str">
            <v xml:space="preserve">روضہ پارک </v>
          </cell>
        </row>
        <row r="810">
          <cell r="D810" t="str">
            <v>منصور آباد</v>
          </cell>
        </row>
        <row r="811">
          <cell r="D811" t="str">
            <v>اشرف پورہ، منصور آباد</v>
          </cell>
        </row>
        <row r="812">
          <cell r="D812" t="str">
            <v>اشرف پورہ، منصور آباد</v>
          </cell>
        </row>
        <row r="814">
          <cell r="D814" t="str">
            <v>طارق آباد</v>
          </cell>
        </row>
        <row r="815">
          <cell r="D815" t="str">
            <v>طارق آباد</v>
          </cell>
        </row>
        <row r="816">
          <cell r="D816" t="str">
            <v>طارق آباد</v>
          </cell>
        </row>
        <row r="817">
          <cell r="D817" t="str">
            <v>طارق آباد</v>
          </cell>
        </row>
        <row r="818">
          <cell r="D818" t="str">
            <v>طارق آباد</v>
          </cell>
        </row>
        <row r="819">
          <cell r="D819" t="str">
            <v>طارق آباد</v>
          </cell>
        </row>
        <row r="820">
          <cell r="D820" t="str">
            <v>طارق آباد</v>
          </cell>
        </row>
        <row r="821">
          <cell r="D821" t="str">
            <v>طارق آباد</v>
          </cell>
        </row>
        <row r="822">
          <cell r="D822" t="str">
            <v>طارق آباد</v>
          </cell>
        </row>
        <row r="823">
          <cell r="D823" t="str">
            <v>محمود آباد</v>
          </cell>
        </row>
        <row r="824">
          <cell r="D824" t="str">
            <v>محمود آباد</v>
          </cell>
        </row>
        <row r="825">
          <cell r="D825" t="str">
            <v>محمود آباد</v>
          </cell>
        </row>
        <row r="826">
          <cell r="D826" t="str">
            <v>محمود آباد</v>
          </cell>
        </row>
        <row r="827">
          <cell r="D827" t="str">
            <v>محمود آباد</v>
          </cell>
        </row>
        <row r="828">
          <cell r="D828" t="str">
            <v>محمود آباد</v>
          </cell>
        </row>
        <row r="829">
          <cell r="D829" t="str">
            <v xml:space="preserve">نگہبان پورہ اے بلاک </v>
          </cell>
        </row>
        <row r="830">
          <cell r="D830" t="str">
            <v xml:space="preserve">نگہبان پورہ اے بلاک </v>
          </cell>
        </row>
        <row r="831">
          <cell r="D831" t="str">
            <v xml:space="preserve">نگہبان پورہ اے بلاک </v>
          </cell>
        </row>
        <row r="832">
          <cell r="D832" t="str">
            <v>نگہبان پورہ اے بلاک  گلی نمبر 3 بند</v>
          </cell>
        </row>
        <row r="833">
          <cell r="D833" t="str">
            <v>چباں</v>
          </cell>
        </row>
        <row r="834">
          <cell r="D834" t="str">
            <v>چباں</v>
          </cell>
        </row>
        <row r="835">
          <cell r="D835" t="str">
            <v>چباں</v>
          </cell>
        </row>
        <row r="836">
          <cell r="D836" t="str">
            <v>چباں</v>
          </cell>
        </row>
        <row r="837">
          <cell r="D837" t="str">
            <v>چباں</v>
          </cell>
        </row>
        <row r="838">
          <cell r="D838" t="str">
            <v xml:space="preserve">نگہبان پورہ بی بلاک </v>
          </cell>
        </row>
        <row r="839">
          <cell r="D839" t="str">
            <v xml:space="preserve">نگہبان پورہ بی بلاک </v>
          </cell>
        </row>
        <row r="840">
          <cell r="D840" t="str">
            <v xml:space="preserve">نگہبان پورہ بی بلاک </v>
          </cell>
        </row>
        <row r="841">
          <cell r="D841" t="str">
            <v xml:space="preserve">نگہبان پورہ بی بلاک </v>
          </cell>
        </row>
        <row r="842">
          <cell r="D842" t="str">
            <v xml:space="preserve">نگہبان پورہ بی بلاک </v>
          </cell>
        </row>
        <row r="843">
          <cell r="D843" t="str">
            <v>گل نواز روڈ</v>
          </cell>
        </row>
        <row r="844">
          <cell r="D844" t="str">
            <v>گل نواز روڈ</v>
          </cell>
        </row>
        <row r="845">
          <cell r="D845" t="str">
            <v>پکی ماڑی نور شاہ ولی</v>
          </cell>
        </row>
        <row r="846">
          <cell r="D846" t="str">
            <v xml:space="preserve">ریلوے کالونی </v>
          </cell>
        </row>
        <row r="847">
          <cell r="D847" t="str">
            <v xml:space="preserve">ریلوے کالونی </v>
          </cell>
        </row>
        <row r="848">
          <cell r="D848" t="str">
            <v xml:space="preserve">سیرپ کالونی </v>
          </cell>
        </row>
        <row r="850">
          <cell r="D850" t="str">
            <v xml:space="preserve">ریلوے کالونی </v>
          </cell>
        </row>
        <row r="851">
          <cell r="D851" t="str">
            <v xml:space="preserve">کچی آبادی ریلوے سٹیشن </v>
          </cell>
        </row>
        <row r="852">
          <cell r="D852" t="str">
            <v xml:space="preserve">ریلوے کالونی </v>
          </cell>
        </row>
        <row r="853">
          <cell r="D853" t="str">
            <v xml:space="preserve">ریلوے کالونی </v>
          </cell>
        </row>
        <row r="854">
          <cell r="D854" t="str">
            <v xml:space="preserve">ریلوے کالونی </v>
          </cell>
        </row>
        <row r="855">
          <cell r="D855" t="str">
            <v xml:space="preserve">ریلوے کالونی </v>
          </cell>
        </row>
        <row r="856">
          <cell r="D856" t="str">
            <v xml:space="preserve">ریلوے کالونی </v>
          </cell>
        </row>
        <row r="857">
          <cell r="D857" t="str">
            <v xml:space="preserve">کچی آبادی ریلوے  کالونی </v>
          </cell>
        </row>
        <row r="858">
          <cell r="D858" t="str">
            <v xml:space="preserve">کچی آبادی ریلوے کالونی </v>
          </cell>
        </row>
        <row r="859">
          <cell r="D859" t="str">
            <v xml:space="preserve">شاہین آباد ریلوے کالونی </v>
          </cell>
        </row>
        <row r="860">
          <cell r="D860" t="str">
            <v xml:space="preserve">ریلوے کالونی </v>
          </cell>
        </row>
        <row r="861">
          <cell r="D861" t="str">
            <v xml:space="preserve">ریلوے کالونی </v>
          </cell>
        </row>
        <row r="862">
          <cell r="D862" t="str">
            <v>عبداللہ پور</v>
          </cell>
        </row>
        <row r="863">
          <cell r="D863" t="str">
            <v>عبداللہ پور</v>
          </cell>
        </row>
        <row r="864">
          <cell r="D864" t="str">
            <v>عبداللہ پور</v>
          </cell>
        </row>
        <row r="865">
          <cell r="D865" t="str">
            <v>عبداللہ پور</v>
          </cell>
        </row>
        <row r="866">
          <cell r="D866" t="str">
            <v>عبداللہ پور</v>
          </cell>
        </row>
        <row r="867">
          <cell r="D867" t="str">
            <v xml:space="preserve">عبداللہ پارک وحید پارک </v>
          </cell>
        </row>
        <row r="868">
          <cell r="D868" t="str">
            <v xml:space="preserve">عبداللہ پارک وحید پارک </v>
          </cell>
        </row>
        <row r="869">
          <cell r="D869" t="str">
            <v xml:space="preserve">عبداللہ پارک وحید پارک </v>
          </cell>
        </row>
        <row r="870">
          <cell r="D870" t="str">
            <v xml:space="preserve">عبداللہ پور </v>
          </cell>
        </row>
        <row r="871">
          <cell r="D871" t="str">
            <v xml:space="preserve">عبداللہ پور </v>
          </cell>
        </row>
        <row r="873">
          <cell r="D873" t="str">
            <v>منصور آباد</v>
          </cell>
        </row>
        <row r="874">
          <cell r="D874" t="str">
            <v>منصور آباد</v>
          </cell>
        </row>
        <row r="875">
          <cell r="D875" t="str">
            <v>منصور آباد</v>
          </cell>
        </row>
        <row r="876">
          <cell r="D876" t="str">
            <v>منصور آباد</v>
          </cell>
        </row>
        <row r="877">
          <cell r="D877" t="str">
            <v>منصور آباد</v>
          </cell>
        </row>
        <row r="878">
          <cell r="D878" t="str">
            <v>منصور آباد</v>
          </cell>
        </row>
        <row r="879">
          <cell r="D879" t="str">
            <v>منصور آباد</v>
          </cell>
        </row>
        <row r="880">
          <cell r="D880" t="str">
            <v>منصور آباد</v>
          </cell>
        </row>
        <row r="881">
          <cell r="D881" t="str">
            <v>منصور آباد</v>
          </cell>
        </row>
        <row r="882">
          <cell r="D882" t="str">
            <v>منصور آباد</v>
          </cell>
        </row>
        <row r="883">
          <cell r="D883" t="str">
            <v>منصور آباد</v>
          </cell>
        </row>
        <row r="884">
          <cell r="D884" t="str">
            <v>منصور آباد</v>
          </cell>
        </row>
        <row r="885">
          <cell r="D885" t="str">
            <v>منصور آباد</v>
          </cell>
        </row>
        <row r="886">
          <cell r="D886" t="str">
            <v>روضہ پارک، منصور آباد</v>
          </cell>
        </row>
        <row r="887">
          <cell r="D887" t="str">
            <v>روضہ پارک، منصور آباد</v>
          </cell>
        </row>
        <row r="888">
          <cell r="D888" t="str">
            <v>روضہ پارک، منصور آباد</v>
          </cell>
        </row>
        <row r="889">
          <cell r="D889" t="str">
            <v>فاروق آباد</v>
          </cell>
        </row>
        <row r="890">
          <cell r="D890" t="str">
            <v>فاروق آباد</v>
          </cell>
        </row>
        <row r="891">
          <cell r="D891" t="str">
            <v>فاروق آباد</v>
          </cell>
        </row>
        <row r="892">
          <cell r="D892" t="str">
            <v>فاروق آباد</v>
          </cell>
        </row>
        <row r="893">
          <cell r="D893" t="str">
            <v>فاروق آباد</v>
          </cell>
        </row>
        <row r="894">
          <cell r="D894" t="str">
            <v>فاروق آباد</v>
          </cell>
        </row>
        <row r="896">
          <cell r="D896" t="str">
            <v>سعید کالونی نمبر 1</v>
          </cell>
        </row>
        <row r="897">
          <cell r="D897" t="str">
            <v>سعید کالونی نمبر 1</v>
          </cell>
        </row>
        <row r="898">
          <cell r="D898" t="str">
            <v>سعید کالونی نمبر 1</v>
          </cell>
        </row>
        <row r="899">
          <cell r="D899" t="str">
            <v>خیابان کالونی نمبر 1</v>
          </cell>
        </row>
        <row r="900">
          <cell r="D900" t="str">
            <v>خیابان کالونی نمبر 2</v>
          </cell>
        </row>
        <row r="901">
          <cell r="D901" t="str">
            <v>خیابان کالونی نمبر 2</v>
          </cell>
        </row>
        <row r="902">
          <cell r="D902" t="str">
            <v>خیابان کالونی نمبر 2</v>
          </cell>
        </row>
        <row r="903">
          <cell r="D903" t="str">
            <v xml:space="preserve">مسکین آباد، مدینہ ٹاؤن </v>
          </cell>
        </row>
        <row r="904">
          <cell r="D904" t="str">
            <v xml:space="preserve">رسول پارک </v>
          </cell>
        </row>
        <row r="905">
          <cell r="D905" t="str">
            <v xml:space="preserve">رسول پارک </v>
          </cell>
        </row>
        <row r="906">
          <cell r="D906" t="str">
            <v xml:space="preserve">رسول پارک </v>
          </cell>
        </row>
        <row r="907">
          <cell r="D907" t="str">
            <v xml:space="preserve">رسول پارک </v>
          </cell>
        </row>
        <row r="908">
          <cell r="D908" t="str">
            <v xml:space="preserve">رسول پارک </v>
          </cell>
        </row>
        <row r="909">
          <cell r="D909" t="str">
            <v xml:space="preserve">رسول پارک </v>
          </cell>
        </row>
        <row r="910">
          <cell r="D910" t="str">
            <v xml:space="preserve">رسول پارک </v>
          </cell>
        </row>
        <row r="911">
          <cell r="D911" t="str">
            <v xml:space="preserve">رسول پارک </v>
          </cell>
        </row>
        <row r="912">
          <cell r="D912" t="str">
            <v xml:space="preserve">رسول پارک </v>
          </cell>
        </row>
        <row r="913">
          <cell r="D913" t="str">
            <v xml:space="preserve">رسول پارک </v>
          </cell>
        </row>
        <row r="914">
          <cell r="D914" t="str">
            <v xml:space="preserve">رسول پارک </v>
          </cell>
        </row>
        <row r="915">
          <cell r="D915" t="str">
            <v>شمس نگر</v>
          </cell>
        </row>
        <row r="916">
          <cell r="D916" t="str">
            <v>شمس نگر</v>
          </cell>
        </row>
        <row r="917">
          <cell r="D917" t="str">
            <v>سعید کالونی</v>
          </cell>
        </row>
        <row r="918">
          <cell r="D918" t="str">
            <v>سعید کالونی</v>
          </cell>
        </row>
        <row r="919">
          <cell r="D919" t="str">
            <v>سعید کالونی</v>
          </cell>
        </row>
        <row r="920">
          <cell r="D920" t="str">
            <v xml:space="preserve">ہری سنگھ والا </v>
          </cell>
        </row>
        <row r="921">
          <cell r="D921" t="str">
            <v>سعید کالونی نمبر 2</v>
          </cell>
        </row>
        <row r="923">
          <cell r="D923" t="str">
            <v xml:space="preserve">چک نمبر 213ر ب ہاکی سٹیڈیم </v>
          </cell>
        </row>
        <row r="924">
          <cell r="D924" t="str">
            <v xml:space="preserve">کوہِ نور فلیٹ گروپ بی </v>
          </cell>
        </row>
        <row r="925">
          <cell r="D925" t="str">
            <v>چک نمبر 213ر ب بہادر سنگھ والا</v>
          </cell>
        </row>
        <row r="926">
          <cell r="D926" t="str">
            <v>کوہِ نور گروپ اے</v>
          </cell>
        </row>
        <row r="927">
          <cell r="D927" t="str">
            <v>کوہِ نور گروپ اے</v>
          </cell>
        </row>
        <row r="928">
          <cell r="D928" t="str">
            <v>نعمت کالونی نمبر 1</v>
          </cell>
        </row>
        <row r="929">
          <cell r="D929" t="str">
            <v>نعمت کالونی نمبر 1</v>
          </cell>
        </row>
        <row r="930">
          <cell r="D930" t="str">
            <v>نعمت کالونی نمبر 1</v>
          </cell>
        </row>
        <row r="931">
          <cell r="D931" t="str">
            <v xml:space="preserve">کوہِ نور سٹی </v>
          </cell>
        </row>
        <row r="932">
          <cell r="D932" t="str">
            <v>نعمت کالونی نمبر 2</v>
          </cell>
        </row>
        <row r="933">
          <cell r="D933" t="str">
            <v>نعمت کالونی نمبر 2 عمر گارڈن</v>
          </cell>
        </row>
        <row r="934">
          <cell r="D934" t="str">
            <v>نعمت کالونی نمبر 1</v>
          </cell>
        </row>
        <row r="935">
          <cell r="D935" t="str">
            <v>اسلم گنج</v>
          </cell>
        </row>
        <row r="936">
          <cell r="D936" t="str">
            <v>اسلم گنج یوسف آباد</v>
          </cell>
        </row>
        <row r="937">
          <cell r="D937" t="str">
            <v>اسلم گنج یوسف آباد</v>
          </cell>
        </row>
        <row r="938">
          <cell r="D938" t="str">
            <v>مریم آباد یوسف آباد</v>
          </cell>
        </row>
        <row r="939">
          <cell r="D939" t="str">
            <v>مریم آباد</v>
          </cell>
        </row>
        <row r="940">
          <cell r="D940" t="str">
            <v>یوسف آباد مریم آباد</v>
          </cell>
        </row>
        <row r="941">
          <cell r="D941" t="str">
            <v>یوسف آباد</v>
          </cell>
        </row>
        <row r="942">
          <cell r="D942" t="str">
            <v>آفیسر کالونی نمبر 2</v>
          </cell>
        </row>
        <row r="943">
          <cell r="D943" t="str">
            <v>آفیسر کالونی نمبر 2</v>
          </cell>
        </row>
        <row r="944">
          <cell r="D944" t="str">
            <v>آفیسر کالونی نمبر 2</v>
          </cell>
        </row>
        <row r="945">
          <cell r="D945" t="str">
            <v>آفیسر کالونی نمبر 2 مسکین آباد</v>
          </cell>
        </row>
        <row r="947">
          <cell r="D947" t="str">
            <v xml:space="preserve">مدینہ ٹاؤن وائی بلاک </v>
          </cell>
        </row>
        <row r="948">
          <cell r="D948" t="str">
            <v xml:space="preserve">مدینہ ٹاؤن وائی بلاک </v>
          </cell>
        </row>
        <row r="949">
          <cell r="D949" t="str">
            <v xml:space="preserve">مدینہ ٹاؤن وائی بلاک </v>
          </cell>
        </row>
        <row r="950">
          <cell r="D950" t="str">
            <v xml:space="preserve">مدینہ ٹاؤن وائی بلاک </v>
          </cell>
        </row>
        <row r="951">
          <cell r="D951" t="str">
            <v xml:space="preserve">مدینہ ٹاؤن وائی بلاک </v>
          </cell>
        </row>
        <row r="952">
          <cell r="D952" t="str">
            <v xml:space="preserve">مدینہ ٹاؤن وائی بلاک </v>
          </cell>
        </row>
        <row r="953">
          <cell r="D953" t="str">
            <v xml:space="preserve">چک نمبر 213 ر ب بشن سنگھ والا </v>
          </cell>
        </row>
        <row r="954">
          <cell r="D954" t="str">
            <v xml:space="preserve">مدینہ ٹاؤن وائی بلاک </v>
          </cell>
        </row>
        <row r="955">
          <cell r="D955" t="str">
            <v xml:space="preserve">مدینہ ٹاؤن وائی بلاک </v>
          </cell>
        </row>
        <row r="956">
          <cell r="D956" t="str">
            <v xml:space="preserve">مدینہ ٹاؤن ایکس بلاک </v>
          </cell>
        </row>
        <row r="957">
          <cell r="D957" t="str">
            <v xml:space="preserve">مدینہ ٹاؤن ایکس بلاک </v>
          </cell>
        </row>
        <row r="958">
          <cell r="D958" t="str">
            <v xml:space="preserve">مدینہ ٹاؤن ایکس بلاک </v>
          </cell>
        </row>
        <row r="959">
          <cell r="D959" t="str">
            <v xml:space="preserve">مدینہ ٹاؤن ایکس بلاک </v>
          </cell>
        </row>
        <row r="960">
          <cell r="D960" t="str">
            <v xml:space="preserve">مدینہ ٹاؤن ایکس بلاک </v>
          </cell>
        </row>
        <row r="961">
          <cell r="D961" t="str">
            <v xml:space="preserve">مدینہ ٹاؤن ایکس بلاک </v>
          </cell>
        </row>
        <row r="962">
          <cell r="D962" t="str">
            <v xml:space="preserve">مدینہ ٹاؤن ایکس بلاک </v>
          </cell>
        </row>
        <row r="963">
          <cell r="D963" t="str">
            <v xml:space="preserve">مدینہ ٹاؤن ایکس بلاک </v>
          </cell>
        </row>
        <row r="964">
          <cell r="D964" t="str">
            <v xml:space="preserve">مدینہ ٹاؤن ایکس بلاک </v>
          </cell>
        </row>
        <row r="965">
          <cell r="D965" t="str">
            <v xml:space="preserve">مدینہ ٹاؤن ایکس بلاک </v>
          </cell>
        </row>
        <row r="966">
          <cell r="D966" t="str">
            <v xml:space="preserve">مدینہ ٹاؤن ایکس بلاک </v>
          </cell>
        </row>
        <row r="967">
          <cell r="D967" t="str">
            <v xml:space="preserve">مدینہ ٹاؤن ایکس بلاک </v>
          </cell>
        </row>
        <row r="968">
          <cell r="D968" t="str">
            <v xml:space="preserve">مدینہ ٹاؤن ایکس بلاک </v>
          </cell>
        </row>
        <row r="969">
          <cell r="D969" t="str">
            <v xml:space="preserve">مدینہ ٹاؤن ایکس بلاک </v>
          </cell>
        </row>
        <row r="970">
          <cell r="D970" t="str">
            <v>زیڈ بلاک سیف اللہ شہید روڈ</v>
          </cell>
        </row>
        <row r="971">
          <cell r="D971" t="str">
            <v>زیڈ بلاک رحمٰن شہید روڈ</v>
          </cell>
        </row>
        <row r="972">
          <cell r="D972" t="str">
            <v>زیڈ بلاک فاروق شہید روڈ</v>
          </cell>
        </row>
        <row r="973">
          <cell r="D973" t="str">
            <v xml:space="preserve">زیڈ بلاک کیلاںوالا  آبادی مدینہ ٹاؤن </v>
          </cell>
        </row>
        <row r="974">
          <cell r="D974" t="str">
            <v xml:space="preserve">چناب مارکیٹ مدینہ ٹاؤن </v>
          </cell>
        </row>
        <row r="975">
          <cell r="D975" t="str">
            <v>چک نمبر 213ر ب خراساں والا</v>
          </cell>
        </row>
        <row r="976">
          <cell r="D976" t="str">
            <v xml:space="preserve">ڈبلیو بلاک مدینہ ٹاؤن </v>
          </cell>
        </row>
        <row r="977">
          <cell r="D977" t="str">
            <v xml:space="preserve">ڈبلیو بلاک مدینہ ٹاؤن </v>
          </cell>
        </row>
        <row r="978">
          <cell r="D978" t="str">
            <v xml:space="preserve">ڈبلیو بلاک مدینہ ٹاؤن </v>
          </cell>
        </row>
        <row r="979">
          <cell r="D979" t="str">
            <v xml:space="preserve">موراں پنڈ مدینہ ٹاؤن </v>
          </cell>
        </row>
        <row r="980">
          <cell r="D980" t="str">
            <v>آفیسر کالونی ڈبلیو بلاک مدینہ ٹاؤن فلیٹ</v>
          </cell>
        </row>
        <row r="981">
          <cell r="D981" t="str">
            <v xml:space="preserve">آفیسر کالونی، داود کالونی </v>
          </cell>
        </row>
        <row r="982">
          <cell r="D982" t="str">
            <v>محمدی کالونی سندر سنگھ والا</v>
          </cell>
        </row>
        <row r="983">
          <cell r="D983" t="str">
            <v xml:space="preserve">محمدی کالونی شاہین پارک </v>
          </cell>
        </row>
        <row r="985">
          <cell r="D985" t="str">
            <v xml:space="preserve">محمدی کالونی </v>
          </cell>
        </row>
        <row r="986">
          <cell r="D986" t="str">
            <v xml:space="preserve">محمدی کالونی </v>
          </cell>
        </row>
        <row r="987">
          <cell r="D987" t="str">
            <v>خالصہ کالج</v>
          </cell>
        </row>
        <row r="988">
          <cell r="D988" t="str">
            <v>خالصہ کالج</v>
          </cell>
        </row>
        <row r="989">
          <cell r="D989" t="str">
            <v xml:space="preserve">پیپلز کالونی اے بلاک </v>
          </cell>
        </row>
        <row r="990">
          <cell r="D990" t="str">
            <v xml:space="preserve">پیپلز کالونی اے بلاک </v>
          </cell>
        </row>
        <row r="991">
          <cell r="D991" t="str">
            <v>پیپلز کالونی اے بلاک جیون سنگھ</v>
          </cell>
        </row>
        <row r="992">
          <cell r="D992" t="str">
            <v xml:space="preserve">پیپلز کالونی بی بلاک </v>
          </cell>
        </row>
        <row r="993">
          <cell r="D993" t="str">
            <v xml:space="preserve">پیپلز کالونی بی بلاک </v>
          </cell>
        </row>
        <row r="994">
          <cell r="D994" t="str">
            <v xml:space="preserve">پیپلز کالونی بی بلاک جیون سنگھ </v>
          </cell>
        </row>
        <row r="995">
          <cell r="D995" t="str">
            <v>پیپلز کالونی سادھ بیلا</v>
          </cell>
        </row>
        <row r="996">
          <cell r="D996" t="str">
            <v xml:space="preserve">سادھ بیلا </v>
          </cell>
        </row>
        <row r="997">
          <cell r="D997" t="str">
            <v xml:space="preserve">فتح آباد شرقی، یثرب کالونی </v>
          </cell>
        </row>
        <row r="998">
          <cell r="D998" t="str">
            <v>فتح آباد شرقی</v>
          </cell>
        </row>
        <row r="999">
          <cell r="D999" t="str">
            <v>فتح آباد شرقی</v>
          </cell>
        </row>
        <row r="1000">
          <cell r="D1000" t="str">
            <v>فتح آباد شرقی</v>
          </cell>
        </row>
        <row r="1001">
          <cell r="D1001" t="str">
            <v>فتح آباد شرقی</v>
          </cell>
        </row>
        <row r="1002">
          <cell r="D1002" t="str">
            <v>فتح آباد شرقی</v>
          </cell>
        </row>
        <row r="1003">
          <cell r="D1003" t="str">
            <v>فتح آباد شرقی</v>
          </cell>
        </row>
        <row r="1004">
          <cell r="D1004" t="str">
            <v>فتح آباد شرقی</v>
          </cell>
        </row>
        <row r="1005">
          <cell r="D1005" t="str">
            <v>فتح آباد شرقی</v>
          </cell>
        </row>
        <row r="1006">
          <cell r="D1006" t="str">
            <v>فتح آباد شرقی</v>
          </cell>
        </row>
        <row r="1007">
          <cell r="D1007" t="str">
            <v>فتح آباد شرقی</v>
          </cell>
        </row>
        <row r="1008">
          <cell r="D1008" t="str">
            <v>فتح آباد شرقی</v>
          </cell>
        </row>
        <row r="1010">
          <cell r="D1010" t="str">
            <v xml:space="preserve">النجف کالونی </v>
          </cell>
        </row>
        <row r="1011">
          <cell r="D1011" t="str">
            <v xml:space="preserve">النجف کالونی </v>
          </cell>
        </row>
        <row r="1012">
          <cell r="D1012" t="str">
            <v xml:space="preserve">النجف کالونی شادمان کالونی </v>
          </cell>
        </row>
        <row r="1013">
          <cell r="D1013" t="str">
            <v xml:space="preserve">شادمان کالونی </v>
          </cell>
        </row>
        <row r="1014">
          <cell r="D1014" t="str">
            <v xml:space="preserve">کوٹ خان محمد </v>
          </cell>
        </row>
        <row r="1015">
          <cell r="D1015" t="str">
            <v xml:space="preserve">پیپلز کالونی اے بلاک </v>
          </cell>
        </row>
        <row r="1016">
          <cell r="D1016" t="str">
            <v xml:space="preserve">پیپلز کالونی اے اینڈ سی بلاک </v>
          </cell>
        </row>
        <row r="1017">
          <cell r="D1017" t="str">
            <v xml:space="preserve">پیپلز کالونی سی اینڈ ڈی بلاک </v>
          </cell>
        </row>
        <row r="1018">
          <cell r="D1018" t="str">
            <v xml:space="preserve">پیپلز کالونی نمبر 1 ڈی بلاک </v>
          </cell>
        </row>
        <row r="1019">
          <cell r="D1019" t="str">
            <v xml:space="preserve">پیپلز کالونی نمبر 1 ڈی بلاک </v>
          </cell>
        </row>
        <row r="1020">
          <cell r="D1020" t="str">
            <v xml:space="preserve">پیپلز کالونی نمبر 1 ڈی بلاک </v>
          </cell>
        </row>
        <row r="1021">
          <cell r="D1021" t="str">
            <v xml:space="preserve">پیپلز کالونی نمبر 1 ڈی بلاک </v>
          </cell>
        </row>
        <row r="1022">
          <cell r="D1022" t="str">
            <v xml:space="preserve">سنہری ٹاؤن </v>
          </cell>
        </row>
        <row r="1023">
          <cell r="D1023" t="str">
            <v xml:space="preserve">سنہری ٹاؤن </v>
          </cell>
        </row>
        <row r="1024">
          <cell r="D1024" t="str">
            <v xml:space="preserve">ڈوگر بستی </v>
          </cell>
        </row>
        <row r="1025">
          <cell r="D1025" t="str">
            <v xml:space="preserve">پیپلز کالونی نمبر 1 بی بلاک </v>
          </cell>
        </row>
        <row r="1026">
          <cell r="D1026" t="str">
            <v xml:space="preserve">پیپلز کالونی نمبر 1 بی بلاک </v>
          </cell>
        </row>
        <row r="1027">
          <cell r="D1027" t="str">
            <v xml:space="preserve">پیپلز کالونی جنگل سنگھ </v>
          </cell>
        </row>
        <row r="1028">
          <cell r="D1028" t="str">
            <v xml:space="preserve">پیپلز کالونی نمبر 1 بی بلاک </v>
          </cell>
        </row>
        <row r="1029">
          <cell r="D1029" t="str">
            <v xml:space="preserve">پیپلز کالونی نمبر 1 بی بلاک </v>
          </cell>
        </row>
        <row r="1030">
          <cell r="D1030" t="str">
            <v xml:space="preserve">پیپلز کالونی نمبر 1 بی بلاک </v>
          </cell>
        </row>
        <row r="1032">
          <cell r="D1032" t="str">
            <v>یوسف آباد</v>
          </cell>
        </row>
        <row r="1033">
          <cell r="D1033" t="str">
            <v>یوسف آباد</v>
          </cell>
        </row>
        <row r="1034">
          <cell r="D1034" t="str">
            <v>یوسف آباد</v>
          </cell>
        </row>
        <row r="1035">
          <cell r="D1035" t="str">
            <v>یوسف آباد</v>
          </cell>
        </row>
        <row r="1036">
          <cell r="D1036" t="str">
            <v>بشیر آباد ، وٹو ٹاؤن حسن پورہ</v>
          </cell>
        </row>
        <row r="1037">
          <cell r="D1037" t="str">
            <v xml:space="preserve">حسن پورہ </v>
          </cell>
        </row>
        <row r="1038">
          <cell r="D1038" t="str">
            <v xml:space="preserve">حسن پورہ </v>
          </cell>
        </row>
        <row r="1039">
          <cell r="D1039" t="str">
            <v xml:space="preserve">حسن پورہ </v>
          </cell>
        </row>
        <row r="1040">
          <cell r="D1040" t="str">
            <v xml:space="preserve">حسن پورہ </v>
          </cell>
        </row>
        <row r="1041">
          <cell r="D1041" t="str">
            <v xml:space="preserve">حسن پورہ </v>
          </cell>
        </row>
        <row r="1042">
          <cell r="D1042" t="str">
            <v xml:space="preserve">چنگڑ محلہ </v>
          </cell>
        </row>
        <row r="1043">
          <cell r="D1043" t="str">
            <v xml:space="preserve">عمر ٹاؤن </v>
          </cell>
        </row>
        <row r="1044">
          <cell r="D1044" t="str">
            <v xml:space="preserve">ہمت پورہ </v>
          </cell>
        </row>
        <row r="1045">
          <cell r="D1045" t="str">
            <v xml:space="preserve">ہمت پورہ </v>
          </cell>
        </row>
        <row r="1046">
          <cell r="D1046" t="str">
            <v xml:space="preserve">ہمت پورہ </v>
          </cell>
        </row>
        <row r="1047">
          <cell r="D1047" t="str">
            <v xml:space="preserve">حسن پارک </v>
          </cell>
        </row>
        <row r="1048">
          <cell r="D1048" t="str">
            <v>کہکشاں کالونی نمبر 2</v>
          </cell>
        </row>
        <row r="1049">
          <cell r="D1049" t="str">
            <v xml:space="preserve">ڈھڈی والا شرقی </v>
          </cell>
        </row>
        <row r="1050">
          <cell r="D1050" t="str">
            <v>ڈھڈی والا شرقی، کہکشاں کالونی نمبر 2</v>
          </cell>
        </row>
        <row r="1051">
          <cell r="D1051" t="str">
            <v>ڈھڈی والا شرقی</v>
          </cell>
        </row>
        <row r="1052">
          <cell r="D1052" t="str">
            <v xml:space="preserve">حسن پورہ </v>
          </cell>
        </row>
        <row r="1053">
          <cell r="D1053" t="str">
            <v xml:space="preserve">بلال کالونی </v>
          </cell>
        </row>
        <row r="1054">
          <cell r="D1054" t="str">
            <v xml:space="preserve">بلال کالونی </v>
          </cell>
        </row>
        <row r="1055">
          <cell r="D1055" t="str">
            <v xml:space="preserve">حسن پورہ </v>
          </cell>
        </row>
        <row r="1056">
          <cell r="D1056" t="str">
            <v xml:space="preserve">حسن پورہ </v>
          </cell>
        </row>
        <row r="1057">
          <cell r="D1057" t="str">
            <v>حسن پورہ کہکشاں کالونی نمبر 2</v>
          </cell>
        </row>
        <row r="1059">
          <cell r="D1059" t="str">
            <v xml:space="preserve">نیشنل کالونی </v>
          </cell>
        </row>
        <row r="1060">
          <cell r="D1060" t="str">
            <v xml:space="preserve">زبیر کالونی </v>
          </cell>
        </row>
        <row r="1061">
          <cell r="D1061" t="str">
            <v>اکبر کالونی</v>
          </cell>
        </row>
        <row r="1062">
          <cell r="D1062" t="str">
            <v xml:space="preserve">کہکشاں کالونی </v>
          </cell>
        </row>
        <row r="1063">
          <cell r="D1063" t="str">
            <v>چک نمبر 214 ر ب ڈھڈی والا</v>
          </cell>
        </row>
        <row r="1064">
          <cell r="D1064" t="str">
            <v>چک نمبر 214 ر ب ڈھڈی والا</v>
          </cell>
        </row>
        <row r="1065">
          <cell r="D1065" t="str">
            <v>چک نمبر 214 ر ب ڈھڈی والا</v>
          </cell>
        </row>
        <row r="1066">
          <cell r="D1066" t="str">
            <v>چک نمبر 214 ر ب ڈھڈی والا</v>
          </cell>
        </row>
        <row r="1067">
          <cell r="D1067" t="str">
            <v xml:space="preserve">رحمٰن گارڈن سٹلائٹ ٹاؤن </v>
          </cell>
        </row>
        <row r="1068">
          <cell r="D1068" t="str">
            <v>میاں بلاک سٹلائٹ ٹاو ن</v>
          </cell>
        </row>
        <row r="1069">
          <cell r="D1069" t="str">
            <v>جاوید بلاک  سٹلائٹ ٹاو ن</v>
          </cell>
        </row>
        <row r="1070">
          <cell r="D1070" t="str">
            <v xml:space="preserve">احمد ٹاؤن </v>
          </cell>
        </row>
        <row r="1071">
          <cell r="D1071" t="str">
            <v>نور پورہ ستیانہ روڈ</v>
          </cell>
        </row>
        <row r="1072">
          <cell r="D1072" t="str">
            <v>نور پورہ ستیانہ روڈ</v>
          </cell>
        </row>
        <row r="1073">
          <cell r="D1073" t="str">
            <v>نور پورہ ستیانہ روڈ</v>
          </cell>
        </row>
        <row r="1074">
          <cell r="D1074" t="str">
            <v>نور پورہ ، قذافی ٹاؤن الریاض کالونی جدہ مارکیٹ</v>
          </cell>
        </row>
        <row r="1075">
          <cell r="D1075" t="str">
            <v xml:space="preserve">خان ماڈل کالونی ڈھڈی والا </v>
          </cell>
        </row>
        <row r="1076">
          <cell r="D1076" t="str">
            <v xml:space="preserve">خان ماڈل کالونی ڈھڈی والا </v>
          </cell>
        </row>
        <row r="1077">
          <cell r="D1077" t="str">
            <v xml:space="preserve">خان ماڈل کالونی ڈھڈی والا </v>
          </cell>
        </row>
        <row r="1078">
          <cell r="D1078" t="str">
            <v>نورپورہ ڈھڈی والا</v>
          </cell>
        </row>
        <row r="1079">
          <cell r="D1079" t="str">
            <v>محلہ رسول نگر چک نمبر 214 ر ب ڈھڈی والا</v>
          </cell>
        </row>
        <row r="1080">
          <cell r="D1080" t="str">
            <v>رسول نگر</v>
          </cell>
        </row>
        <row r="1081">
          <cell r="D1081" t="str">
            <v xml:space="preserve">المہران کالونی </v>
          </cell>
        </row>
        <row r="1082">
          <cell r="D1082" t="str">
            <v>گلشنِ رحیم  کالونی  عامر بلاک المہران کالونی</v>
          </cell>
        </row>
        <row r="1083">
          <cell r="D1083" t="str">
            <v xml:space="preserve">خان ماڈل کالونی ڈھڈی والا </v>
          </cell>
        </row>
        <row r="1084">
          <cell r="D1084" t="str">
            <v xml:space="preserve">خان ماڈل کالونی ڈھڈی والا </v>
          </cell>
        </row>
        <row r="1085">
          <cell r="D1085" t="str">
            <v xml:space="preserve">چک نمبر 214 ر ب ڈھڈی والاغربی </v>
          </cell>
        </row>
        <row r="1086">
          <cell r="D1086" t="str">
            <v xml:space="preserve">چک نمبر 214 ر ب ڈھڈی والاغربی </v>
          </cell>
        </row>
        <row r="1087">
          <cell r="D1087" t="str">
            <v xml:space="preserve">چک نمبر 214 ر ب ڈھڈی والاغربی </v>
          </cell>
        </row>
        <row r="1088">
          <cell r="D1088" t="str">
            <v xml:space="preserve">چک نمبر 214 ر ب ڈھڈی والاغربی </v>
          </cell>
        </row>
        <row r="1089">
          <cell r="D1089" t="str">
            <v xml:space="preserve">چک نمبر 214 ر ب ڈھڈی والاغربی </v>
          </cell>
        </row>
        <row r="1090">
          <cell r="D1090" t="str">
            <v xml:space="preserve">چک نمبر 214 ر ب ڈھڈی والاغربی </v>
          </cell>
        </row>
        <row r="1091">
          <cell r="D1091" t="str">
            <v xml:space="preserve">چک نمبر 214 ر ب ڈھڈی والاغربی </v>
          </cell>
        </row>
        <row r="1092">
          <cell r="D1092" t="str">
            <v>اقبال نگر ڈھڈی والا</v>
          </cell>
        </row>
        <row r="1093">
          <cell r="D1093" t="str">
            <v xml:space="preserve">رجادہ ٹاؤن ڈھڈی والا </v>
          </cell>
        </row>
        <row r="1094">
          <cell r="D1094" t="str">
            <v>اقبال نگر ڈھڈی والا</v>
          </cell>
        </row>
        <row r="1095">
          <cell r="D1095" t="str">
            <v>اقبال نگر ڈھڈی والا</v>
          </cell>
        </row>
        <row r="1096">
          <cell r="D1096" t="str">
            <v>محمد نگر، اقبال نگر، پاسپورٹ آفس روڈ</v>
          </cell>
        </row>
        <row r="1097">
          <cell r="D1097" t="str">
            <v xml:space="preserve">محمد نگر، اقبال نگر، گلزار کالونی </v>
          </cell>
        </row>
        <row r="1098">
          <cell r="D1098" t="str">
            <v>محمد نگر، اقبال نگر</v>
          </cell>
        </row>
        <row r="1099">
          <cell r="D1099" t="str">
            <v>محمد نگر، اقبال نگر</v>
          </cell>
        </row>
        <row r="1100">
          <cell r="D1100" t="str">
            <v>محمد نگر، اقبال نگر</v>
          </cell>
        </row>
        <row r="1101">
          <cell r="D1101" t="str">
            <v>محمد نگر عرفان ولاز، یٰسین پورہ</v>
          </cell>
        </row>
        <row r="1102">
          <cell r="D1102" t="str">
            <v xml:space="preserve">محمد نگر ، سیف ملوم، یٰسین پورہ </v>
          </cell>
        </row>
        <row r="1103">
          <cell r="D1103" t="str">
            <v>یٰسین پورہ ستیانہ روڈ</v>
          </cell>
        </row>
        <row r="1105">
          <cell r="D1105" t="str">
            <v>کرامت آباد، الہٰی آباد</v>
          </cell>
        </row>
        <row r="1106">
          <cell r="D1106" t="str">
            <v>الہٰی آباد</v>
          </cell>
        </row>
        <row r="1107">
          <cell r="D1107" t="str">
            <v>کرامت آباد</v>
          </cell>
        </row>
        <row r="1108">
          <cell r="D1108" t="str">
            <v>کرامت آباد</v>
          </cell>
        </row>
        <row r="1109">
          <cell r="D1109" t="str">
            <v>کرامت آباد</v>
          </cell>
        </row>
        <row r="1110">
          <cell r="D1110" t="str">
            <v>الہٰی آباد</v>
          </cell>
        </row>
        <row r="1111">
          <cell r="D1111" t="str">
            <v>کرامت آباد، رچنا ٹاؤن</v>
          </cell>
        </row>
        <row r="1112">
          <cell r="D1112" t="str">
            <v xml:space="preserve">رچنا ٹاؤن، عباس پور </v>
          </cell>
        </row>
        <row r="1113">
          <cell r="D1113" t="str">
            <v xml:space="preserve">رچنا ٹاؤن، شہزاد کالونی </v>
          </cell>
        </row>
        <row r="1114">
          <cell r="D1114" t="str">
            <v>رچناٹاؤن نمبر 1 اینڈ 2</v>
          </cell>
        </row>
        <row r="1115">
          <cell r="D1115" t="str">
            <v xml:space="preserve">رچنا ٹاؤن، یونس ٹاؤن </v>
          </cell>
        </row>
        <row r="1116">
          <cell r="D1116" t="str">
            <v xml:space="preserve">رچنا ٹاؤن، یونس ٹاؤن </v>
          </cell>
        </row>
        <row r="1117">
          <cell r="D1117" t="str">
            <v>الہٰی آباد</v>
          </cell>
        </row>
        <row r="1118">
          <cell r="D1118" t="str">
            <v>الہٰی آباد</v>
          </cell>
        </row>
        <row r="1119">
          <cell r="D1119" t="str">
            <v>الہٰی آباد</v>
          </cell>
        </row>
        <row r="1120">
          <cell r="D1120" t="str">
            <v>الہٰی آباد</v>
          </cell>
        </row>
        <row r="1121">
          <cell r="D1121" t="str">
            <v>الہٰی آباد</v>
          </cell>
        </row>
        <row r="1122">
          <cell r="D1122" t="str">
            <v>الہٰی آباد</v>
          </cell>
        </row>
        <row r="1123">
          <cell r="D1123" t="str">
            <v>الہٰی آباد</v>
          </cell>
        </row>
        <row r="1124">
          <cell r="D1124" t="str">
            <v>الہٰی آباد</v>
          </cell>
        </row>
        <row r="1125">
          <cell r="D1125" t="str">
            <v>الہٰی آباد</v>
          </cell>
        </row>
        <row r="1126">
          <cell r="D1126" t="str">
            <v>الہٰی آباد</v>
          </cell>
        </row>
        <row r="1127">
          <cell r="D1127" t="str">
            <v>الہٰی آباد</v>
          </cell>
        </row>
        <row r="1128">
          <cell r="D1128" t="str">
            <v>الہٰی آباد</v>
          </cell>
        </row>
        <row r="1129">
          <cell r="D1129" t="str">
            <v>الہٰی آباد</v>
          </cell>
        </row>
        <row r="1130">
          <cell r="D1130" t="str">
            <v xml:space="preserve">احمد آباد چک نمبر 225رب </v>
          </cell>
        </row>
        <row r="1131">
          <cell r="D1131" t="str">
            <v xml:space="preserve">احمد آباد چک نمبر 225رب </v>
          </cell>
        </row>
        <row r="1132">
          <cell r="D1132" t="str">
            <v xml:space="preserve">احمد آباد چک نمبر 225رب </v>
          </cell>
        </row>
        <row r="1133">
          <cell r="D1133" t="str">
            <v xml:space="preserve">احمد آباد چک نمبر 225رب </v>
          </cell>
        </row>
        <row r="1134">
          <cell r="D1134" t="str">
            <v xml:space="preserve">نذیر کالونی، فیاض ٹاؤن، قیوم ٹاؤن </v>
          </cell>
        </row>
        <row r="1135">
          <cell r="D1135" t="str">
            <v xml:space="preserve">نذیر کالونی چک نمبر 225ر ب </v>
          </cell>
        </row>
        <row r="1136">
          <cell r="D1136" t="str">
            <v xml:space="preserve">احمد آباد چک نمبر 225رب </v>
          </cell>
        </row>
        <row r="1137">
          <cell r="D1137" t="str">
            <v xml:space="preserve">احمد آباد چک نمبر 225رب </v>
          </cell>
        </row>
        <row r="1139">
          <cell r="D1139" t="str">
            <v xml:space="preserve">الفیاض کالونی </v>
          </cell>
        </row>
        <row r="1140">
          <cell r="D1140" t="str">
            <v xml:space="preserve">الفیاض کالونی </v>
          </cell>
        </row>
        <row r="1141">
          <cell r="D1141" t="str">
            <v xml:space="preserve">نیو گارڈن ٹاؤن </v>
          </cell>
        </row>
        <row r="1142">
          <cell r="D1142" t="str">
            <v xml:space="preserve">نیو گارڈن ٹاؤن </v>
          </cell>
        </row>
        <row r="1143">
          <cell r="D1143" t="str">
            <v xml:space="preserve">خواجہ ٹاؤن </v>
          </cell>
        </row>
        <row r="1144">
          <cell r="D1144" t="str">
            <v xml:space="preserve">گلگشت کالونی </v>
          </cell>
        </row>
        <row r="1145">
          <cell r="D1145" t="str">
            <v xml:space="preserve">ربانی کالونی </v>
          </cell>
        </row>
        <row r="1146">
          <cell r="D1146" t="str">
            <v xml:space="preserve">کریم ٹاؤن </v>
          </cell>
        </row>
        <row r="1147">
          <cell r="D1147" t="str">
            <v>ربانی کالونی بنکر</v>
          </cell>
        </row>
        <row r="1148">
          <cell r="D1148" t="str">
            <v xml:space="preserve">گلگشت کالونی </v>
          </cell>
        </row>
        <row r="1149">
          <cell r="D1149" t="str">
            <v xml:space="preserve">امین پارک </v>
          </cell>
        </row>
        <row r="1150">
          <cell r="D1150" t="str">
            <v xml:space="preserve">امین پارک </v>
          </cell>
        </row>
        <row r="1151">
          <cell r="D1151" t="str">
            <v xml:space="preserve">امین پارک </v>
          </cell>
        </row>
        <row r="1152">
          <cell r="D1152" t="str">
            <v xml:space="preserve">امین پارک </v>
          </cell>
        </row>
        <row r="1153">
          <cell r="D1153" t="str">
            <v xml:space="preserve">بستی اللہ ھو والی </v>
          </cell>
        </row>
        <row r="1154">
          <cell r="D1154" t="str">
            <v xml:space="preserve">بستی اللہ ھو والی </v>
          </cell>
        </row>
        <row r="1155">
          <cell r="D1155" t="str">
            <v xml:space="preserve">علی ٹاؤن کریم ٹاؤن </v>
          </cell>
        </row>
        <row r="1156">
          <cell r="D1156" t="str">
            <v xml:space="preserve">شہزاد ٹاؤن </v>
          </cell>
        </row>
        <row r="1157">
          <cell r="D1157" t="str">
            <v xml:space="preserve">رحمٰن ٹاؤن نیو گارڈن ٹاؤن </v>
          </cell>
        </row>
        <row r="1158">
          <cell r="D1158" t="str">
            <v xml:space="preserve">یوسف ٹاؤن </v>
          </cell>
        </row>
        <row r="1159">
          <cell r="D1159" t="str">
            <v xml:space="preserve">یوسف ٹاؤن </v>
          </cell>
        </row>
        <row r="1160">
          <cell r="D1160" t="str">
            <v>ربانی کالونی نمبر 2</v>
          </cell>
        </row>
        <row r="1161">
          <cell r="D1161" t="str">
            <v>ربانی کالونی نمبر 2</v>
          </cell>
        </row>
        <row r="1163">
          <cell r="D1163" t="str">
            <v xml:space="preserve">گلبہار کالونی </v>
          </cell>
        </row>
        <row r="1164">
          <cell r="D1164" t="str">
            <v xml:space="preserve">گلبہار کالونی </v>
          </cell>
        </row>
        <row r="1165">
          <cell r="D1165" t="str">
            <v xml:space="preserve">گارڈن کالونی </v>
          </cell>
        </row>
        <row r="1166">
          <cell r="D1166" t="str">
            <v xml:space="preserve">گارڈن کالونی </v>
          </cell>
        </row>
        <row r="1167">
          <cell r="D1167" t="str">
            <v>محمد آباد</v>
          </cell>
        </row>
        <row r="1168">
          <cell r="D1168" t="str">
            <v>محمد آباد</v>
          </cell>
        </row>
        <row r="1169">
          <cell r="D1169" t="str">
            <v>محمد آباد</v>
          </cell>
        </row>
        <row r="1170">
          <cell r="D1170" t="str">
            <v>محمد آباد</v>
          </cell>
        </row>
        <row r="1171">
          <cell r="D1171" t="str">
            <v>محمد آباد</v>
          </cell>
        </row>
        <row r="1172">
          <cell r="D1172" t="str">
            <v>محمد آباد</v>
          </cell>
        </row>
        <row r="1173">
          <cell r="D1173" t="str">
            <v xml:space="preserve">حسیب شہید کالونی </v>
          </cell>
        </row>
        <row r="1174">
          <cell r="D1174" t="str">
            <v xml:space="preserve">حسیب شہید کالونی </v>
          </cell>
        </row>
        <row r="1175">
          <cell r="D1175" t="str">
            <v xml:space="preserve">حسیب شہید کالونی </v>
          </cell>
        </row>
        <row r="1176">
          <cell r="D1176" t="str">
            <v xml:space="preserve">حسیب شہید کالونی </v>
          </cell>
        </row>
        <row r="1177">
          <cell r="D1177" t="str">
            <v xml:space="preserve">پیپلز کالونی نمبر 2 اے بلاک  اسلام پورہ </v>
          </cell>
        </row>
        <row r="1178">
          <cell r="D1178" t="str">
            <v xml:space="preserve">پیپلز کالونی نمبر 2 اے بلاک </v>
          </cell>
        </row>
        <row r="1179">
          <cell r="D1179" t="str">
            <v>پیپلز کالونی نمبر 2 اے بلاک کوثر آباد</v>
          </cell>
        </row>
        <row r="1180">
          <cell r="D1180" t="str">
            <v>پیپلز کالونی نمبر 2 جدہ سنگھ</v>
          </cell>
        </row>
        <row r="1181">
          <cell r="D1181" t="str">
            <v>پیپلز کالونی نمبر 2 اے بلاک</v>
          </cell>
        </row>
        <row r="1182">
          <cell r="D1182" t="str">
            <v xml:space="preserve">پیپلز کالونی نمبر 2 بی بلاک </v>
          </cell>
        </row>
        <row r="1183">
          <cell r="D1183" t="str">
            <v xml:space="preserve">پیپلز کالونی نمبر 2 بی بلاک </v>
          </cell>
        </row>
        <row r="1184">
          <cell r="D1184" t="str">
            <v xml:space="preserve">پیپلز کالونی نمبر 2 بی بلاک </v>
          </cell>
        </row>
        <row r="1185">
          <cell r="D1185" t="str">
            <v xml:space="preserve">پیپلز کالونی نمبر 2 راجہ چوک </v>
          </cell>
        </row>
        <row r="1186">
          <cell r="D1186" t="str">
            <v>پیپلز کالونی نمبر 2 محمدی چوک</v>
          </cell>
        </row>
        <row r="1187">
          <cell r="D1187" t="str">
            <v xml:space="preserve">پیپلز کالونی نمبر2 راجہ چوک </v>
          </cell>
        </row>
        <row r="1188">
          <cell r="D1188" t="str">
            <v xml:space="preserve">پیپلز کالونی نمبر2 مسلم پارک </v>
          </cell>
        </row>
        <row r="1189">
          <cell r="D1189" t="str">
            <v xml:space="preserve">پیپلز کالونی نمبر 2 سی بلاک </v>
          </cell>
        </row>
        <row r="1190">
          <cell r="D1190" t="str">
            <v xml:space="preserve">پیپلز کالونی نمبر 2 سی بلاک </v>
          </cell>
        </row>
        <row r="1191">
          <cell r="D1191" t="str">
            <v xml:space="preserve">پیپلز کالونی نمبر 2 سی بلاک </v>
          </cell>
        </row>
        <row r="1193">
          <cell r="D1193" t="str">
            <v>جیلانی پورہ ستیانہ روڈ</v>
          </cell>
        </row>
        <row r="1194">
          <cell r="D1194" t="str">
            <v>آبادی مہر حاکم دین مقبو ل روڈ</v>
          </cell>
        </row>
        <row r="1195">
          <cell r="D1195" t="str">
            <v xml:space="preserve">آبادی مہر حاکم دین </v>
          </cell>
        </row>
        <row r="1196">
          <cell r="D1196" t="str">
            <v xml:space="preserve">آبادی مہر حاکم دین </v>
          </cell>
        </row>
        <row r="1197">
          <cell r="D1197" t="str">
            <v>جناح آباد</v>
          </cell>
        </row>
        <row r="1198">
          <cell r="D1198" t="str">
            <v>فتح آباد غربی</v>
          </cell>
        </row>
        <row r="1199">
          <cell r="D1199" t="str">
            <v>فتح آباد غربی</v>
          </cell>
        </row>
        <row r="1200">
          <cell r="D1200" t="str">
            <v xml:space="preserve">فتح آباد غربی جیلانی پورہ </v>
          </cell>
        </row>
        <row r="1201">
          <cell r="D1201" t="str">
            <v xml:space="preserve">جیلانی پورہ </v>
          </cell>
        </row>
        <row r="1202">
          <cell r="D1202" t="str">
            <v>غازی آباد ستیانہ روڈ</v>
          </cell>
        </row>
        <row r="1203">
          <cell r="D1203" t="str">
            <v xml:space="preserve">غازی آباد سلیمی چوک </v>
          </cell>
        </row>
        <row r="1204">
          <cell r="D1204" t="str">
            <v>سہیل آباد</v>
          </cell>
        </row>
        <row r="1205">
          <cell r="D1205" t="str">
            <v>سہیل آباد</v>
          </cell>
        </row>
        <row r="1206">
          <cell r="D1206" t="str">
            <v>سہیل آباد</v>
          </cell>
        </row>
        <row r="1207">
          <cell r="D1207" t="str">
            <v>سہیل آباد</v>
          </cell>
        </row>
        <row r="1208">
          <cell r="D1208" t="str">
            <v>سہیل آباد</v>
          </cell>
        </row>
        <row r="1209">
          <cell r="D1209" t="str">
            <v>سہیل آباد</v>
          </cell>
        </row>
        <row r="1210">
          <cell r="D1210" t="str">
            <v>بٹالہ کالونی</v>
          </cell>
        </row>
        <row r="1211">
          <cell r="D1211" t="str">
            <v>بٹالہ کالونی</v>
          </cell>
        </row>
        <row r="1212">
          <cell r="D1212" t="str">
            <v>بٹالہ کالونی</v>
          </cell>
        </row>
        <row r="1213">
          <cell r="D1213" t="str">
            <v>بٹالہ کالونی</v>
          </cell>
        </row>
        <row r="1214">
          <cell r="D1214" t="str">
            <v xml:space="preserve">فتح آباد شریف پورہ </v>
          </cell>
        </row>
        <row r="1215">
          <cell r="D1215" t="str">
            <v xml:space="preserve">فتح آباد شریف پورہ </v>
          </cell>
        </row>
        <row r="1216">
          <cell r="D1216" t="str">
            <v xml:space="preserve">فتح آباد شریف پورہ </v>
          </cell>
        </row>
        <row r="1217">
          <cell r="D1217" t="str">
            <v>اشرف آباد</v>
          </cell>
        </row>
        <row r="1219">
          <cell r="D1219" t="str">
            <v>صدیقیہ ملز راجہ غلام رسول نگر</v>
          </cell>
        </row>
        <row r="1220">
          <cell r="D1220" t="str">
            <v>خضر آباد</v>
          </cell>
        </row>
        <row r="1221">
          <cell r="D1221" t="str">
            <v>خضر آباد</v>
          </cell>
        </row>
        <row r="1222">
          <cell r="D1222" t="str">
            <v>سلیم اللہ پارک ، مقصور آباد</v>
          </cell>
        </row>
        <row r="1223">
          <cell r="D1223" t="str">
            <v>مقصود آباد</v>
          </cell>
        </row>
        <row r="1224">
          <cell r="D1224" t="str">
            <v xml:space="preserve">وارث پورہ غربی </v>
          </cell>
        </row>
        <row r="1225">
          <cell r="D1225" t="str">
            <v xml:space="preserve">وارث پورہ غربی </v>
          </cell>
        </row>
        <row r="1226">
          <cell r="D1226" t="str">
            <v xml:space="preserve">وارث پورہ شرقی </v>
          </cell>
        </row>
        <row r="1227">
          <cell r="D1227" t="str">
            <v>یٰسین آباد</v>
          </cell>
        </row>
        <row r="1228">
          <cell r="D1228" t="str">
            <v>یٰسین آباد</v>
          </cell>
        </row>
        <row r="1229">
          <cell r="D1229" t="str">
            <v>یٰسین آباد</v>
          </cell>
        </row>
        <row r="1230">
          <cell r="D1230" t="str">
            <v xml:space="preserve">وارث پور ہ  شرقی، میاں کالونی </v>
          </cell>
        </row>
        <row r="1231">
          <cell r="D1231" t="str">
            <v xml:space="preserve">وارث پورہ شرقی </v>
          </cell>
        </row>
        <row r="1232">
          <cell r="D1232" t="str">
            <v xml:space="preserve">وارث پورہ شرقی </v>
          </cell>
        </row>
        <row r="1233">
          <cell r="D1233" t="str">
            <v xml:space="preserve">برکت پورہ </v>
          </cell>
        </row>
        <row r="1234">
          <cell r="D1234" t="str">
            <v xml:space="preserve">برکت پورہ </v>
          </cell>
        </row>
        <row r="1235">
          <cell r="D1235" t="str">
            <v xml:space="preserve">برکت پورہ سی بلاک </v>
          </cell>
        </row>
        <row r="1236">
          <cell r="D1236" t="str">
            <v xml:space="preserve">برکت پورہ بی بلاک </v>
          </cell>
        </row>
        <row r="1237">
          <cell r="D1237" t="str">
            <v xml:space="preserve">برکت پورہ </v>
          </cell>
        </row>
        <row r="1238">
          <cell r="D1238" t="str">
            <v xml:space="preserve">برکت پورہ </v>
          </cell>
        </row>
        <row r="1239">
          <cell r="D1239" t="str">
            <v xml:space="preserve">برکت پورہ </v>
          </cell>
        </row>
        <row r="1240">
          <cell r="D1240" t="str">
            <v xml:space="preserve">برکت پورہ </v>
          </cell>
        </row>
        <row r="1241">
          <cell r="D1241" t="str">
            <v>اقبال نگر</v>
          </cell>
        </row>
        <row r="1242">
          <cell r="D1242" t="str">
            <v xml:space="preserve">دستگیر پورہ </v>
          </cell>
        </row>
        <row r="1243">
          <cell r="D1243" t="str">
            <v xml:space="preserve">دستگیر پورہ </v>
          </cell>
        </row>
        <row r="1244">
          <cell r="D1244" t="str">
            <v>اقبال نگر</v>
          </cell>
        </row>
        <row r="1245">
          <cell r="D1245" t="str">
            <v>برکت پور ہ</v>
          </cell>
        </row>
        <row r="1246">
          <cell r="D1246" t="str">
            <v xml:space="preserve">برکت پورہ </v>
          </cell>
        </row>
        <row r="1247">
          <cell r="D1247" t="str">
            <v xml:space="preserve">دستگیر پورہ </v>
          </cell>
        </row>
        <row r="1248">
          <cell r="D1248" t="str">
            <v>اقبال نگر</v>
          </cell>
        </row>
        <row r="1249">
          <cell r="D1249" t="str">
            <v>اقبال نگر</v>
          </cell>
        </row>
        <row r="1250">
          <cell r="D1250" t="str">
            <v>اقبال نگر</v>
          </cell>
        </row>
        <row r="1252">
          <cell r="D1252" t="str">
            <v xml:space="preserve">میاں کالونی </v>
          </cell>
        </row>
        <row r="1253">
          <cell r="D1253" t="str">
            <v xml:space="preserve">میاں کالونی </v>
          </cell>
        </row>
        <row r="1254">
          <cell r="D1254" t="str">
            <v>آلٰہ آباد</v>
          </cell>
        </row>
        <row r="1255">
          <cell r="D1255" t="str">
            <v>آلٰہ آباد</v>
          </cell>
        </row>
        <row r="1256">
          <cell r="D1256" t="str">
            <v>آلٰہ آباد</v>
          </cell>
        </row>
        <row r="1257">
          <cell r="D1257" t="str">
            <v>فیروز شاہ</v>
          </cell>
        </row>
        <row r="1258">
          <cell r="D1258" t="str">
            <v>فیروز شاہ</v>
          </cell>
        </row>
        <row r="1259">
          <cell r="D1259" t="str">
            <v>فیروز شاہ</v>
          </cell>
        </row>
        <row r="1260">
          <cell r="D1260" t="str">
            <v>فیروز شاہ</v>
          </cell>
        </row>
        <row r="1261">
          <cell r="D1261" t="str">
            <v>فیروز شاہ</v>
          </cell>
        </row>
        <row r="1262">
          <cell r="D1262" t="str">
            <v>فیروز شاہ</v>
          </cell>
        </row>
        <row r="1263">
          <cell r="D1263" t="str">
            <v>بلال ٹاؤن</v>
          </cell>
        </row>
        <row r="1264">
          <cell r="D1264" t="str">
            <v>بلال ٹاؤن</v>
          </cell>
        </row>
        <row r="1265">
          <cell r="D1265" t="str">
            <v>بلال ٹاؤن جھنڈا پیر</v>
          </cell>
        </row>
        <row r="1266">
          <cell r="D1266" t="str">
            <v xml:space="preserve">جھنڈا پیر، چمن زار کالونی </v>
          </cell>
        </row>
        <row r="1267">
          <cell r="D1267" t="str">
            <v xml:space="preserve">چمن زار کالونی </v>
          </cell>
        </row>
        <row r="1268">
          <cell r="D1268" t="str">
            <v xml:space="preserve">چمن زار کالونی </v>
          </cell>
        </row>
        <row r="1269">
          <cell r="D1269" t="str">
            <v>صدیق نگر</v>
          </cell>
        </row>
        <row r="1270">
          <cell r="D1270" t="str">
            <v>صدیق نگر</v>
          </cell>
        </row>
        <row r="1271">
          <cell r="D1271" t="str">
            <v>چمن زار کالونی، صدیق نگر</v>
          </cell>
        </row>
        <row r="1272">
          <cell r="D1272" t="str">
            <v>چمن زار کالونی، صدیق نگر</v>
          </cell>
        </row>
        <row r="1273">
          <cell r="D1273" t="str">
            <v>صدیق نگر</v>
          </cell>
        </row>
        <row r="1274">
          <cell r="D1274" t="str">
            <v>ناصر ٹاؤن نمبر 1</v>
          </cell>
        </row>
        <row r="1275">
          <cell r="D1275" t="str">
            <v>اویس ٹاؤن نمبر 1</v>
          </cell>
        </row>
        <row r="1276">
          <cell r="D1276" t="str">
            <v>اویس ٹاؤن نمبر 2</v>
          </cell>
        </row>
        <row r="1277">
          <cell r="D1277" t="str">
            <v xml:space="preserve">ناصر ٹاؤن </v>
          </cell>
        </row>
        <row r="1278">
          <cell r="D1278" t="str">
            <v>داؤد نگر</v>
          </cell>
        </row>
        <row r="1279">
          <cell r="D1279" t="str">
            <v>داؤد نگر</v>
          </cell>
        </row>
        <row r="1280">
          <cell r="D1280" t="str">
            <v xml:space="preserve">داؤد نگر سی بلاک </v>
          </cell>
        </row>
        <row r="1281">
          <cell r="D1281" t="str">
            <v xml:space="preserve">داؤد نگر </v>
          </cell>
        </row>
        <row r="1282">
          <cell r="D1282" t="str">
            <v xml:space="preserve">داؤد نگر </v>
          </cell>
        </row>
        <row r="1283">
          <cell r="D1283" t="str">
            <v xml:space="preserve">نواز پارک </v>
          </cell>
        </row>
        <row r="1284">
          <cell r="D1284" t="str">
            <v xml:space="preserve">چشتیہ پارک </v>
          </cell>
        </row>
        <row r="1285">
          <cell r="D1285" t="str">
            <v xml:space="preserve">چشتیہ پارک </v>
          </cell>
        </row>
        <row r="1286">
          <cell r="D1286" t="str">
            <v xml:space="preserve">چشتیہ پارک </v>
          </cell>
        </row>
        <row r="1287">
          <cell r="D1287" t="str">
            <v xml:space="preserve">چشتیہ پارک </v>
          </cell>
        </row>
        <row r="1289">
          <cell r="D1289" t="str">
            <v>احمد نگر</v>
          </cell>
        </row>
        <row r="1290">
          <cell r="D1290" t="str">
            <v>احمد نگر</v>
          </cell>
        </row>
        <row r="1291">
          <cell r="D1291" t="str">
            <v>احمد نگر</v>
          </cell>
        </row>
        <row r="1292">
          <cell r="D1292" t="str">
            <v>چک نمبر 225 ر ب احمد نگر</v>
          </cell>
        </row>
        <row r="1293">
          <cell r="D1293" t="str">
            <v>چک نمبر 225 ر ب احمد نگر</v>
          </cell>
        </row>
        <row r="1294">
          <cell r="D1294" t="str">
            <v>چک نمبر 225 ر ب احمد نگر</v>
          </cell>
        </row>
        <row r="1295">
          <cell r="D1295" t="str">
            <v>چک نمبر 225 ر ب احمد نگر</v>
          </cell>
        </row>
        <row r="1296">
          <cell r="D1296" t="str">
            <v>چک نمبر 225 ر ب احمد نگر</v>
          </cell>
        </row>
        <row r="1297">
          <cell r="D1297" t="str">
            <v>بھٹہ حاجی طفیل، مسلم ٹا ؤن</v>
          </cell>
        </row>
        <row r="1298">
          <cell r="D1298" t="str">
            <v>چک نمبر 225 رب ملکھاں والا</v>
          </cell>
        </row>
        <row r="1299">
          <cell r="D1299" t="str">
            <v>چک نمبر 225 رب ملکھاں والا</v>
          </cell>
        </row>
        <row r="1300">
          <cell r="D1300" t="str">
            <v>چک نمبر 225 رب ملکھاں والا</v>
          </cell>
        </row>
        <row r="1301">
          <cell r="D1301" t="str">
            <v>چک نمبر 225 رب ملکھاں والا</v>
          </cell>
        </row>
        <row r="1302">
          <cell r="D1302" t="str">
            <v>چک نمبر 225 رب ملکھاں والا</v>
          </cell>
        </row>
        <row r="1303">
          <cell r="D1303" t="str">
            <v>فاروق آباد</v>
          </cell>
        </row>
        <row r="1304">
          <cell r="D1304" t="str">
            <v>فتح آباد، محمد نگر، چشتیہ ٹاؤن</v>
          </cell>
        </row>
        <row r="1305">
          <cell r="D1305" t="str">
            <v>فتح آباد</v>
          </cell>
        </row>
        <row r="1306">
          <cell r="D1306" t="str">
            <v>کرتار والا</v>
          </cell>
        </row>
        <row r="1307">
          <cell r="D1307" t="str">
            <v xml:space="preserve">رسول پورہ </v>
          </cell>
        </row>
        <row r="1308">
          <cell r="D1308" t="str">
            <v xml:space="preserve">رسول پورہ </v>
          </cell>
        </row>
        <row r="1309">
          <cell r="D1309" t="str">
            <v xml:space="preserve">رسول پورہ </v>
          </cell>
        </row>
        <row r="1310">
          <cell r="D1310" t="str">
            <v>دھوپ سٹری</v>
          </cell>
        </row>
        <row r="1311">
          <cell r="D1311" t="str">
            <v>فاروق آباد</v>
          </cell>
        </row>
        <row r="1312">
          <cell r="D1312" t="str">
            <v>آبادی پُل عبداللہ فاروق آباد</v>
          </cell>
        </row>
        <row r="1313">
          <cell r="D1313" t="str">
            <v>فاروق آباد</v>
          </cell>
        </row>
        <row r="1314">
          <cell r="D1314" t="str">
            <v>آبادی پُل عبداللہ فاروق آباد</v>
          </cell>
        </row>
        <row r="1315">
          <cell r="D1315" t="str">
            <v>آبادی پُل عبداللہ فاروق آباد</v>
          </cell>
        </row>
        <row r="1316">
          <cell r="D1316" t="str">
            <v>فاروق آباد</v>
          </cell>
        </row>
        <row r="1317">
          <cell r="D1317" t="str">
            <v>فاروق آباد</v>
          </cell>
        </row>
        <row r="1318">
          <cell r="D1318" t="str">
            <v>فاروق آباد</v>
          </cell>
        </row>
        <row r="1320">
          <cell r="D1320" t="str">
            <v xml:space="preserve">شادی پورہ </v>
          </cell>
        </row>
        <row r="1321">
          <cell r="D1321" t="str">
            <v xml:space="preserve">شادی پورہ </v>
          </cell>
        </row>
        <row r="1322">
          <cell r="D1322" t="str">
            <v xml:space="preserve">شادی پورہ </v>
          </cell>
        </row>
        <row r="1323">
          <cell r="D1323" t="str">
            <v xml:space="preserve">شادی پورہ </v>
          </cell>
        </row>
        <row r="1324">
          <cell r="D1324" t="str">
            <v xml:space="preserve">شادی پورہ </v>
          </cell>
        </row>
        <row r="1325">
          <cell r="D1325" t="str">
            <v xml:space="preserve">شادی پورہ </v>
          </cell>
        </row>
        <row r="1326">
          <cell r="D1326" t="str">
            <v xml:space="preserve">شادی پورہ </v>
          </cell>
        </row>
        <row r="1327">
          <cell r="D1327" t="str">
            <v xml:space="preserve">شادی پورہ </v>
          </cell>
        </row>
        <row r="1328">
          <cell r="D1328" t="str">
            <v xml:space="preserve">شالیمار پارک </v>
          </cell>
        </row>
        <row r="1329">
          <cell r="D1329" t="str">
            <v>شالیمار پارک پروفیسر بلاک</v>
          </cell>
        </row>
        <row r="1330">
          <cell r="D1330" t="str">
            <v>شالیمار پارک نمبر 2</v>
          </cell>
        </row>
        <row r="1331">
          <cell r="D1331" t="str">
            <v>شالیمار پارک نمبر 2</v>
          </cell>
        </row>
        <row r="1332">
          <cell r="D1332" t="str">
            <v>شالیمار پارک، غوث نگر، اویس نگر</v>
          </cell>
        </row>
        <row r="1333">
          <cell r="D1333" t="str">
            <v>شالیمار پارک، غوث نگر، اویس نگر</v>
          </cell>
        </row>
        <row r="1334">
          <cell r="D1334" t="str">
            <v>شالیمار پارک نمبر 2</v>
          </cell>
        </row>
        <row r="1335">
          <cell r="D1335" t="str">
            <v xml:space="preserve">گلشن علی شالیمار پارک </v>
          </cell>
        </row>
        <row r="1336">
          <cell r="D1336" t="str">
            <v>غوث نگر</v>
          </cell>
        </row>
        <row r="1337">
          <cell r="D1337" t="str">
            <v>علامہ اقبال کالونی این بلا ک</v>
          </cell>
        </row>
        <row r="1338">
          <cell r="D1338" t="str">
            <v>علامہ اقبال کالونی این بلا ک</v>
          </cell>
        </row>
        <row r="1339">
          <cell r="D1339" t="str">
            <v>علامہ اقبال کالونی این بلا ک</v>
          </cell>
        </row>
        <row r="1340">
          <cell r="D1340" t="str">
            <v>ڈی ٹائپ کالونی، بخاری چوک شرقی چوک</v>
          </cell>
        </row>
        <row r="1341">
          <cell r="D1341" t="str">
            <v>ڈی ٹائپ کالونی، بخاری چوک غربی چوک</v>
          </cell>
        </row>
        <row r="1342">
          <cell r="D1342" t="str">
            <v xml:space="preserve">ڈی ٹائپ کالونی </v>
          </cell>
        </row>
        <row r="1343">
          <cell r="D1343" t="str">
            <v xml:space="preserve">ڈی ٹائپ کالونی </v>
          </cell>
        </row>
        <row r="1345">
          <cell r="D1345" t="str">
            <v xml:space="preserve">دلکشاں کالونی </v>
          </cell>
        </row>
        <row r="1346">
          <cell r="D1346" t="str">
            <v>آبادی سندھو ٹاؤن</v>
          </cell>
        </row>
        <row r="1347">
          <cell r="D1347" t="str">
            <v>سہیل آباد گلی نمبر 9 تا 12</v>
          </cell>
        </row>
        <row r="1348">
          <cell r="D1348" t="str">
            <v>سہیل آباد گلی نمبر 4 تا 9</v>
          </cell>
        </row>
        <row r="1349">
          <cell r="D1349" t="str">
            <v>سہیل آباد گلی نمبر 4 تا 7</v>
          </cell>
        </row>
        <row r="1350">
          <cell r="D1350" t="str">
            <v>سہیل آباد گلی نمبر 1 تا 4</v>
          </cell>
        </row>
        <row r="1351">
          <cell r="D1351" t="str">
            <v>سہیل آباد گلی نمبر 5 تا 6</v>
          </cell>
        </row>
        <row r="1352">
          <cell r="D1352" t="str">
            <v>سہیل آباد گلی نمبر 7</v>
          </cell>
        </row>
        <row r="1353">
          <cell r="D1353" t="str">
            <v>سندھو ٹاؤن</v>
          </cell>
        </row>
        <row r="1354">
          <cell r="D1354" t="str">
            <v>باجوہ چوک سندھو ٹاؤن</v>
          </cell>
        </row>
        <row r="1355">
          <cell r="D1355" t="str">
            <v>بلال نگر</v>
          </cell>
        </row>
        <row r="1356">
          <cell r="D1356" t="str">
            <v>شالیمار پارک نمبر 2</v>
          </cell>
        </row>
        <row r="1357">
          <cell r="D1357" t="str">
            <v>بلال نگر</v>
          </cell>
        </row>
        <row r="1358">
          <cell r="D1358" t="str">
            <v>بلال نگر</v>
          </cell>
        </row>
        <row r="1359">
          <cell r="D1359" t="str">
            <v>سید آباد</v>
          </cell>
        </row>
        <row r="1360">
          <cell r="D1360" t="str">
            <v xml:space="preserve">چک نمبر 224ر ب غوثیہ آباد وزیر خان </v>
          </cell>
        </row>
        <row r="1361">
          <cell r="D1361" t="str">
            <v xml:space="preserve">چک نمبر 224ر ب غوثیہ آباد وزیر خان </v>
          </cell>
        </row>
        <row r="1362">
          <cell r="D1362" t="str">
            <v>ناصر نگر وزیر خان</v>
          </cell>
        </row>
        <row r="1363">
          <cell r="D1363" t="str">
            <v>ناصر نگر وزیر خان</v>
          </cell>
        </row>
        <row r="1364">
          <cell r="D1364" t="str">
            <v>ناصر نگر</v>
          </cell>
        </row>
        <row r="1365">
          <cell r="D1365" t="str">
            <v>چک نمبر 224رب ناصر نگر</v>
          </cell>
        </row>
        <row r="1366">
          <cell r="D1366" t="str">
            <v>چک نمبر 224ر ب غوثیہ آباد</v>
          </cell>
        </row>
        <row r="1367">
          <cell r="D1367" t="str">
            <v>چک نمبر 224ر ب غوثیہ آباد</v>
          </cell>
        </row>
        <row r="1368">
          <cell r="D1368" t="str">
            <v>چک نمبر 224ر ب غوثیہ آباد</v>
          </cell>
        </row>
        <row r="1369">
          <cell r="D1369" t="str">
            <v>جدید کوریاں</v>
          </cell>
        </row>
        <row r="1370">
          <cell r="D1370" t="str">
            <v>عاصم ٹاؤن</v>
          </cell>
        </row>
        <row r="1371">
          <cell r="D1371" t="str">
            <v>سید آباد</v>
          </cell>
        </row>
        <row r="1372">
          <cell r="D1372" t="str">
            <v>سید آباد</v>
          </cell>
        </row>
        <row r="1373">
          <cell r="D1373" t="str">
            <v>عاصم ٹاؤن</v>
          </cell>
        </row>
        <row r="1374">
          <cell r="D1374" t="str">
            <v xml:space="preserve">لالہ زار کالونی </v>
          </cell>
        </row>
        <row r="1375">
          <cell r="D1375" t="str">
            <v>فاروق ٹاؤن</v>
          </cell>
        </row>
        <row r="1377">
          <cell r="D1377" t="str">
            <v>چک نمبر 223 رب  آسا سنگھ والا</v>
          </cell>
        </row>
        <row r="1378">
          <cell r="D1378" t="str">
            <v>چک نمبر 223 رب  آسا سنگھ والا</v>
          </cell>
        </row>
        <row r="1379">
          <cell r="D1379" t="str">
            <v>محمدی چوک ڈی ٹائپ کالونی</v>
          </cell>
        </row>
        <row r="1380">
          <cell r="D1380" t="str">
            <v xml:space="preserve">فوجی چوک ڈی ٹائپ  کالونی </v>
          </cell>
        </row>
        <row r="1381">
          <cell r="D1381" t="str">
            <v xml:space="preserve">صدیق چوک، بخاری چوک </v>
          </cell>
        </row>
        <row r="1382">
          <cell r="D1382" t="str">
            <v>گول چوک ڈی ٹائپ کالونی</v>
          </cell>
        </row>
        <row r="1383">
          <cell r="D1383" t="str">
            <v>گول چوک ڈی ٹائپ کالونی</v>
          </cell>
        </row>
        <row r="1384">
          <cell r="D1384" t="str">
            <v>گول چوک ڈی ٹائپ کالونی</v>
          </cell>
        </row>
        <row r="1385">
          <cell r="D1385" t="str">
            <v>گول چوک ڈی ٹائپ کالونی</v>
          </cell>
        </row>
        <row r="1386">
          <cell r="D1386" t="str">
            <v>علی پورہ سمندری روڈ</v>
          </cell>
        </row>
        <row r="1387">
          <cell r="D1387" t="str">
            <v>علی پورہ سمندری روڈ</v>
          </cell>
        </row>
        <row r="1388">
          <cell r="D1388" t="str">
            <v>ملت کالونی نمبر 2 گلی نمبر 2،3،6</v>
          </cell>
        </row>
        <row r="1389">
          <cell r="D1389" t="str">
            <v>ملت کالونی نمبر 2 گلی نمبر 1،2</v>
          </cell>
        </row>
        <row r="1390">
          <cell r="D1390" t="str">
            <v>ملت کالونی نمبر 2 کوریاں</v>
          </cell>
        </row>
        <row r="1391">
          <cell r="D1391" t="str">
            <v xml:space="preserve">علی پورہ کوریاں </v>
          </cell>
        </row>
        <row r="1392">
          <cell r="D1392" t="str">
            <v>محلہ فاروقیہ</v>
          </cell>
        </row>
        <row r="1393">
          <cell r="D1393" t="str">
            <v xml:space="preserve">مراد کالونی </v>
          </cell>
        </row>
        <row r="1394">
          <cell r="D1394" t="str">
            <v>آضافی آبادی سہیل آباد</v>
          </cell>
        </row>
        <row r="1395">
          <cell r="D1395" t="str">
            <v>سہیل آباد گلی نمبر 1،4</v>
          </cell>
        </row>
        <row r="1396">
          <cell r="D1396" t="str">
            <v>سہیل آباد</v>
          </cell>
        </row>
        <row r="1397">
          <cell r="D1397" t="str">
            <v xml:space="preserve">مراد کالونی </v>
          </cell>
        </row>
        <row r="1399">
          <cell r="D1399" t="str">
            <v xml:space="preserve">قائد اعظم بلاک </v>
          </cell>
        </row>
        <row r="1400">
          <cell r="D1400" t="str">
            <v xml:space="preserve">قائد اعظم بلاک </v>
          </cell>
        </row>
        <row r="1401">
          <cell r="D1401" t="str">
            <v xml:space="preserve">جی بلاک علامہ اقبال کالونی </v>
          </cell>
        </row>
        <row r="1402">
          <cell r="D1402" t="str">
            <v xml:space="preserve">جی بلاک علامہ اقبال کالونی </v>
          </cell>
        </row>
        <row r="1403">
          <cell r="D1403" t="str">
            <v xml:space="preserve">جی بلاک علامہ اقبال کالونی </v>
          </cell>
        </row>
        <row r="1404">
          <cell r="D1404" t="str">
            <v xml:space="preserve">جے بلاک علامہ اقبال کالونی </v>
          </cell>
        </row>
        <row r="1405">
          <cell r="D1405" t="str">
            <v xml:space="preserve">ایچ بلاک علامہ اقبال کالونی </v>
          </cell>
        </row>
        <row r="1406">
          <cell r="D1406" t="str">
            <v xml:space="preserve">ایچ بلاک علامہ اقبال کالونی </v>
          </cell>
        </row>
        <row r="1407">
          <cell r="D1407" t="str">
            <v xml:space="preserve">ایچ بلاک علامہ اقبال کالونی </v>
          </cell>
        </row>
        <row r="1408">
          <cell r="D1408" t="str">
            <v xml:space="preserve">ایچ بلاک علامہ اقبال کالونی </v>
          </cell>
        </row>
        <row r="1409">
          <cell r="D1409" t="str">
            <v xml:space="preserve">جے بلاک علامہ اقبال کالونی </v>
          </cell>
        </row>
        <row r="1410">
          <cell r="D1410" t="str">
            <v>آئی بلاک علامہ اقبال کالونی</v>
          </cell>
        </row>
        <row r="1411">
          <cell r="D1411" t="str">
            <v>آئی بلاک علامہ اقبال کالونی</v>
          </cell>
        </row>
        <row r="1412">
          <cell r="D1412" t="str">
            <v>آئی اینڈ کے بلاک علامہ اقبال کالونی</v>
          </cell>
        </row>
        <row r="1413">
          <cell r="D1413" t="str">
            <v>کے بلاک علامہ اقبال کالونی</v>
          </cell>
        </row>
        <row r="1414">
          <cell r="D1414" t="str">
            <v>کے بلاک علامہ اقبال کالونی</v>
          </cell>
        </row>
        <row r="1415">
          <cell r="D1415" t="str">
            <v>کے بلاک علامہ اقبال کالونی</v>
          </cell>
        </row>
        <row r="1416">
          <cell r="D1416" t="str">
            <v>آئی بلاک علامہ اقبال کالونی</v>
          </cell>
        </row>
        <row r="1418">
          <cell r="D1418" t="str">
            <v xml:space="preserve">اے بلاک علامہ اقبال کالونی </v>
          </cell>
        </row>
        <row r="1419">
          <cell r="D1419" t="str">
            <v xml:space="preserve">اے بلاک علامہ اقبال کالونی </v>
          </cell>
        </row>
        <row r="1420">
          <cell r="D1420" t="str">
            <v>بی بلاک علامہ اقبال کالونی</v>
          </cell>
        </row>
        <row r="1421">
          <cell r="D1421" t="str">
            <v xml:space="preserve">ایف بلاک علامہ اقبال کالونی </v>
          </cell>
        </row>
        <row r="1422">
          <cell r="D1422" t="str">
            <v xml:space="preserve">ایف بلاک علامہ اقبال کالونی </v>
          </cell>
        </row>
        <row r="1423">
          <cell r="D1423" t="str">
            <v>ڈی بلاک علامہ اقبال کالونی</v>
          </cell>
        </row>
        <row r="1424">
          <cell r="D1424" t="str">
            <v xml:space="preserve">ایف بلاک علامہ اقبال کالونی </v>
          </cell>
        </row>
        <row r="1425">
          <cell r="D1425" t="str">
            <v xml:space="preserve">سی اینڈ ایف بلاک علامہ اقبال کالونی </v>
          </cell>
        </row>
        <row r="1426">
          <cell r="D1426" t="str">
            <v>ای بلاک علامہ اقبال کالونی</v>
          </cell>
        </row>
        <row r="1427">
          <cell r="D1427" t="str">
            <v>ڈی بلاک علامہ اقبال کالونی</v>
          </cell>
        </row>
        <row r="1428">
          <cell r="D1428" t="str">
            <v>ڈی بلاک علامہ اقبال کالونی</v>
          </cell>
        </row>
        <row r="1429">
          <cell r="D1429" t="str">
            <v xml:space="preserve">سی بلاک علامہ اقبال کالونی </v>
          </cell>
        </row>
        <row r="1430">
          <cell r="D1430" t="str">
            <v xml:space="preserve">سی بلاک علامہ اقبال کالونی </v>
          </cell>
        </row>
        <row r="1431">
          <cell r="D1431" t="str">
            <v>ڈی اینڈ ای بلاک علامہ اقبال کالونی</v>
          </cell>
        </row>
        <row r="1432">
          <cell r="D1432" t="str">
            <v>ڈی اینڈ ای بلاک علامہ اقبال کالونی</v>
          </cell>
        </row>
        <row r="1433">
          <cell r="D1433" t="str">
            <v>ایل بلاک علامہ اقبال کالونی</v>
          </cell>
        </row>
        <row r="1434">
          <cell r="D1434" t="str">
            <v>ایل بلاک علامہ اقبال کالونی</v>
          </cell>
        </row>
        <row r="1435">
          <cell r="D1435" t="str">
            <v xml:space="preserve">ایم بلاک علامہ اقبال کالونی </v>
          </cell>
        </row>
        <row r="1436">
          <cell r="D1436" t="str">
            <v xml:space="preserve">ایم بلاک علامہ اقبال کالونی </v>
          </cell>
        </row>
        <row r="1437">
          <cell r="D1437" t="str">
            <v xml:space="preserve">ایم بلاک علامہ اقبال کالونی </v>
          </cell>
        </row>
        <row r="1438">
          <cell r="D1438" t="str">
            <v>ایل بلاک علامہ اقبال کالونی</v>
          </cell>
        </row>
        <row r="1439">
          <cell r="D1439" t="str">
            <v>ذوالفقار کالونی</v>
          </cell>
        </row>
        <row r="1440">
          <cell r="D1440" t="str">
            <v>محمد علی ٹاؤن</v>
          </cell>
        </row>
        <row r="1441">
          <cell r="D1441" t="str">
            <v>ملت کالونی نمبر 2</v>
          </cell>
        </row>
        <row r="1442">
          <cell r="D1442" t="str">
            <v>ذوالفقار کالونی</v>
          </cell>
        </row>
        <row r="1443">
          <cell r="D1443" t="str">
            <v>غلام رسول نگر</v>
          </cell>
        </row>
        <row r="1444">
          <cell r="D1444" t="str">
            <v>ذوالفقار کالونی</v>
          </cell>
        </row>
        <row r="1445">
          <cell r="D1445" t="str">
            <v>غلام رسول نگر</v>
          </cell>
        </row>
        <row r="1446">
          <cell r="D1446" t="str">
            <v>علی ٹاؤن</v>
          </cell>
        </row>
        <row r="1448">
          <cell r="D1448" t="str">
            <v xml:space="preserve">پیپلز کالونی نمبر 2 سی بلاک </v>
          </cell>
        </row>
        <row r="1449">
          <cell r="D1449" t="str">
            <v xml:space="preserve">پیپلز کالونی نمبر 2 سی بلاک </v>
          </cell>
        </row>
        <row r="1450">
          <cell r="D1450" t="str">
            <v xml:space="preserve">پیپلز کالونی نمبر 2 سی بلاک </v>
          </cell>
        </row>
        <row r="1451">
          <cell r="D1451" t="str">
            <v xml:space="preserve">پیپلز کالونی نمبر 2 سی بلاک </v>
          </cell>
        </row>
        <row r="1452">
          <cell r="D1452" t="str">
            <v>پیپلز کالونی نمبر 2</v>
          </cell>
        </row>
        <row r="1453">
          <cell r="D1453" t="str">
            <v>پیپلز کالونی نمبر 2</v>
          </cell>
        </row>
        <row r="1454">
          <cell r="D1454" t="str">
            <v>پیپلز کالونی نمبر 2</v>
          </cell>
        </row>
        <row r="1455">
          <cell r="D1455" t="str">
            <v>قاسم آباد عیسر سنگھ</v>
          </cell>
        </row>
        <row r="1456">
          <cell r="D1456" t="str">
            <v xml:space="preserve">سرفراز کالونی </v>
          </cell>
        </row>
        <row r="1457">
          <cell r="D1457" t="str">
            <v xml:space="preserve">سرفراز کالونی </v>
          </cell>
        </row>
        <row r="1458">
          <cell r="D1458" t="str">
            <v xml:space="preserve">سرفراز کالونی </v>
          </cell>
        </row>
        <row r="1459">
          <cell r="D1459" t="str">
            <v>راجہ غلام رسول نگر</v>
          </cell>
        </row>
        <row r="1460">
          <cell r="D1460" t="str">
            <v>راجہ غلام رسول نگر</v>
          </cell>
        </row>
        <row r="1461">
          <cell r="D1461" t="str">
            <v>المعصوم ٹاؤن</v>
          </cell>
        </row>
        <row r="1462">
          <cell r="D1462" t="str">
            <v xml:space="preserve">حشمت ٹاؤن، سرفراز کالونی </v>
          </cell>
        </row>
        <row r="1463">
          <cell r="D1463" t="str">
            <v xml:space="preserve">ڈوگراں روڈ سرفراز کالونی </v>
          </cell>
        </row>
        <row r="1464">
          <cell r="D1464" t="str">
            <v xml:space="preserve">رسول پورہ ڈوگراں روڈ </v>
          </cell>
        </row>
        <row r="1465">
          <cell r="D1465" t="str">
            <v>فائق سٹریٹ سمندری روڈ</v>
          </cell>
        </row>
        <row r="1467">
          <cell r="D1467" t="str">
            <v xml:space="preserve">ٹینکی والی پارک </v>
          </cell>
        </row>
        <row r="1468">
          <cell r="D1468" t="str">
            <v xml:space="preserve">ٹینکی والی پارک </v>
          </cell>
        </row>
        <row r="1469">
          <cell r="D1469" t="str">
            <v xml:space="preserve">ٹینکی والی پارک </v>
          </cell>
        </row>
        <row r="1470">
          <cell r="D1470" t="str">
            <v>مدنی چوک تا ڈی ٹائپ پُل</v>
          </cell>
        </row>
        <row r="1471">
          <cell r="D1471" t="str">
            <v>مدنی چوک تا ڈی ٹائپ پُل</v>
          </cell>
        </row>
        <row r="1472">
          <cell r="D1472" t="str">
            <v>سمن آباد گیٹ نمبر 1 تا 2</v>
          </cell>
        </row>
        <row r="1473">
          <cell r="D1473" t="str">
            <v>سمن آباد گیٹ نمبر 1 تا 2</v>
          </cell>
        </row>
        <row r="1474">
          <cell r="D1474" t="str">
            <v>سمن آباد گیٹ نمبر 1 تا 2</v>
          </cell>
        </row>
        <row r="1475">
          <cell r="D1475" t="str">
            <v xml:space="preserve">انار کلی بازار سمن آباد تا مُلاں خیر دین چوک </v>
          </cell>
        </row>
        <row r="1476">
          <cell r="D1476" t="str">
            <v xml:space="preserve">انار کلی بازار سمن آباد تا مُلاں خیر دین چوک </v>
          </cell>
        </row>
        <row r="1477">
          <cell r="D1477" t="str">
            <v>جوالہ نگر</v>
          </cell>
        </row>
        <row r="1478">
          <cell r="D1478" t="str">
            <v>جوالہ نگر</v>
          </cell>
        </row>
        <row r="1479">
          <cell r="D1479" t="str">
            <v>جوالہ نگر</v>
          </cell>
        </row>
        <row r="1480">
          <cell r="D1480" t="str">
            <v>جوالہ نگر</v>
          </cell>
        </row>
        <row r="1481">
          <cell r="D1481" t="str">
            <v>امین آباد نمبر 1 جوالہ نگر تا ناولٹی پُل</v>
          </cell>
        </row>
        <row r="1482">
          <cell r="D1482" t="str">
            <v>امین آباد نمبر 1 جوالہ نگر تا ناولٹی پُل</v>
          </cell>
        </row>
        <row r="1483">
          <cell r="D1483" t="str">
            <v>امین آباد نمبر 1 جوالہ نگر تا ناولٹی پُل</v>
          </cell>
        </row>
        <row r="1484">
          <cell r="D1484" t="str">
            <v>امین آباد نمبر 1 جوالہ نگر تا ناولٹی پُل</v>
          </cell>
        </row>
        <row r="1485">
          <cell r="D1485" t="str">
            <v>سمن آباد عثمانیہ پارک تا رشید چوک</v>
          </cell>
        </row>
        <row r="1486">
          <cell r="D1486" t="str">
            <v>سمن آباد عثمانیہ پارک تا رشید چوک</v>
          </cell>
        </row>
        <row r="1487">
          <cell r="D1487" t="str">
            <v>امین آباد نمبر 3</v>
          </cell>
        </row>
        <row r="1488">
          <cell r="D1488" t="str">
            <v>بلال چوک ایمن آباد نمبر 1</v>
          </cell>
        </row>
        <row r="1489">
          <cell r="D1489" t="str">
            <v>بلال چوک ایمن آباد نمبر 2</v>
          </cell>
        </row>
        <row r="1490">
          <cell r="D1490" t="str">
            <v xml:space="preserve">سمن آباد انار کلی تا رشید چوک </v>
          </cell>
        </row>
        <row r="1491">
          <cell r="D1491" t="str">
            <v xml:space="preserve">سمن آباد انار کلی تا رشید چوک </v>
          </cell>
        </row>
        <row r="1492">
          <cell r="D1492" t="str">
            <v xml:space="preserve">سمن آباد انار کلی تا رشید چوک </v>
          </cell>
        </row>
        <row r="1493">
          <cell r="D1493" t="str">
            <v xml:space="preserve">سمن آباد انار کلی تا رشید چوک </v>
          </cell>
        </row>
        <row r="1495">
          <cell r="D1495" t="str">
            <v xml:space="preserve">سی بلاک طار ق چوک دکن پارک  سمن آباد </v>
          </cell>
        </row>
        <row r="1496">
          <cell r="D1496" t="str">
            <v xml:space="preserve">سی بلاک طار ق چوک دکن پارک  سمن آباد </v>
          </cell>
        </row>
        <row r="1497">
          <cell r="D1497" t="str">
            <v xml:space="preserve">سی بلاک طار ق چوک دکن پارک  سمن آباد </v>
          </cell>
        </row>
        <row r="1498">
          <cell r="D1498" t="str">
            <v xml:space="preserve">سی بلاک طار ق چوک دکن پارک  سمن آباد </v>
          </cell>
        </row>
        <row r="1499">
          <cell r="D1499" t="str">
            <v>نثار کالونی گلی نمبر 11 تا 15</v>
          </cell>
        </row>
        <row r="1500">
          <cell r="D1500" t="str">
            <v>نثار کالونی گلی نمبر 16 تا 20</v>
          </cell>
        </row>
        <row r="1501">
          <cell r="D1501" t="str">
            <v>نثار کالونی گلی نمبر 21 تا 24</v>
          </cell>
        </row>
        <row r="1502">
          <cell r="D1502" t="str">
            <v>نثار کالونی گلی نمبر 25 تا 29</v>
          </cell>
        </row>
        <row r="1503">
          <cell r="D1503" t="str">
            <v>نثار کالونی گلی نمبر 1 تا 6</v>
          </cell>
        </row>
        <row r="1504">
          <cell r="D1504" t="str">
            <v>نثار کالونی گلی نمبر 6 تا 11</v>
          </cell>
        </row>
        <row r="1505">
          <cell r="D1505" t="str">
            <v>نثار کالونی گلی نمبر 6 تا 11</v>
          </cell>
        </row>
        <row r="1506">
          <cell r="D1506" t="str">
            <v>نثار کالونی گلی نمبر 1 تا 6</v>
          </cell>
        </row>
        <row r="1507">
          <cell r="D1507" t="str">
            <v>نثار کالونی گلی نمبر 1 ، 11</v>
          </cell>
        </row>
        <row r="1508">
          <cell r="D1508" t="str">
            <v>دلاور کالونی گلی نمبر 1 تا 6</v>
          </cell>
        </row>
        <row r="1509">
          <cell r="D1509" t="str">
            <v>دلاور کالونی گلی نمبر 7 تا 11</v>
          </cell>
        </row>
        <row r="1510">
          <cell r="D1510" t="str">
            <v>دلاور کالونی گلی نمبر 6،7،8،9</v>
          </cell>
        </row>
        <row r="1511">
          <cell r="D1511" t="str">
            <v>پیپل ٹاؤن گلی نمبر 3 تا 6</v>
          </cell>
        </row>
        <row r="1512">
          <cell r="D1512" t="str">
            <v>پیپل ٹاؤن گلی نمبر 1 تا 3</v>
          </cell>
        </row>
        <row r="1513">
          <cell r="D1513" t="str">
            <v>شمس چوک رشید نگر</v>
          </cell>
        </row>
        <row r="1514">
          <cell r="D1514" t="str">
            <v>رشید نگر گلی نمبر 6 تا 10</v>
          </cell>
        </row>
        <row r="1515">
          <cell r="D1515" t="str">
            <v>رشید نگر گلی نمبر 1 تا 5</v>
          </cell>
        </row>
        <row r="1516">
          <cell r="D1516" t="str">
            <v xml:space="preserve">عبداللہ کالونی </v>
          </cell>
        </row>
        <row r="1517">
          <cell r="D1517" t="str">
            <v>سیٹلائٹ ٹاؤن</v>
          </cell>
        </row>
        <row r="1518">
          <cell r="D1518" t="str">
            <v>سیٹلائٹ ٹاؤن گلی نمبر 1 تا 5</v>
          </cell>
        </row>
        <row r="1519">
          <cell r="D1519" t="str">
            <v>بشیر بلا ک گلشنِ رفیق</v>
          </cell>
        </row>
        <row r="1520">
          <cell r="D1520" t="str">
            <v>عبداللہ کالونی، پیپل ٹاؤن</v>
          </cell>
        </row>
        <row r="1521">
          <cell r="D1521" t="str">
            <v>عبداللہ کالونی، پیپل ٹاؤن</v>
          </cell>
        </row>
        <row r="1522">
          <cell r="D1522" t="str">
            <v>عبداللہ کالونی، پیپل ٹاؤن</v>
          </cell>
        </row>
        <row r="1524">
          <cell r="D1524" t="str">
            <v>مقصود آباد</v>
          </cell>
        </row>
        <row r="1525">
          <cell r="D1525" t="str">
            <v>مقصود آباد</v>
          </cell>
        </row>
        <row r="1526">
          <cell r="D1526" t="str">
            <v>مقصود آباد</v>
          </cell>
        </row>
        <row r="1527">
          <cell r="D1527" t="str">
            <v xml:space="preserve">سونورا کالونی </v>
          </cell>
        </row>
        <row r="1528">
          <cell r="D1528" t="str">
            <v xml:space="preserve">سونورا کالونی </v>
          </cell>
        </row>
        <row r="1529">
          <cell r="D1529" t="str">
            <v xml:space="preserve">سونورا کالونی </v>
          </cell>
        </row>
        <row r="1530">
          <cell r="D1530" t="str">
            <v xml:space="preserve">سونورا کالونی </v>
          </cell>
        </row>
        <row r="1531">
          <cell r="D1531" t="str">
            <v xml:space="preserve">نثار کالونی </v>
          </cell>
        </row>
        <row r="1532">
          <cell r="D1532" t="str">
            <v xml:space="preserve">نثار کالونی </v>
          </cell>
        </row>
        <row r="1533">
          <cell r="D1533" t="str">
            <v xml:space="preserve">نثار کالونی </v>
          </cell>
        </row>
        <row r="1534">
          <cell r="D1534" t="str">
            <v xml:space="preserve">نثار کالونی </v>
          </cell>
        </row>
        <row r="1535">
          <cell r="D1535" t="str">
            <v xml:space="preserve">نثار کالونی </v>
          </cell>
        </row>
        <row r="1536">
          <cell r="D1536" t="str">
            <v xml:space="preserve">نوابانوالہ </v>
          </cell>
        </row>
        <row r="1537">
          <cell r="D1537" t="str">
            <v xml:space="preserve">نوابانوالہ </v>
          </cell>
        </row>
        <row r="1538">
          <cell r="D1538" t="str">
            <v xml:space="preserve">نوابانوالہ </v>
          </cell>
        </row>
        <row r="1539">
          <cell r="D1539" t="str">
            <v xml:space="preserve">نوابانوالہ </v>
          </cell>
        </row>
        <row r="1540">
          <cell r="D1540" t="str">
            <v xml:space="preserve">مظفر کالونی </v>
          </cell>
        </row>
        <row r="1541">
          <cell r="D1541" t="str">
            <v xml:space="preserve">مظفر کالونی </v>
          </cell>
        </row>
        <row r="1542">
          <cell r="D1542" t="str">
            <v xml:space="preserve">مظفر کالونی </v>
          </cell>
        </row>
        <row r="1543">
          <cell r="D1543" t="str">
            <v xml:space="preserve">مظفر کالونی </v>
          </cell>
        </row>
        <row r="1544">
          <cell r="D1544" t="str">
            <v xml:space="preserve">مظفر کالونی </v>
          </cell>
        </row>
        <row r="1545">
          <cell r="D1545" t="str">
            <v xml:space="preserve">مظفر کالونی </v>
          </cell>
        </row>
        <row r="1546">
          <cell r="D1546" t="str">
            <v xml:space="preserve">مظفر کالونی </v>
          </cell>
        </row>
        <row r="1547">
          <cell r="D1547" t="str">
            <v xml:space="preserve">مظفر کالونی </v>
          </cell>
        </row>
        <row r="1548">
          <cell r="D1548" t="str">
            <v xml:space="preserve">مظفر کالونی </v>
          </cell>
        </row>
        <row r="1549">
          <cell r="D1549" t="str">
            <v xml:space="preserve">مظفر کالونی </v>
          </cell>
        </row>
        <row r="1550">
          <cell r="D1550" t="str">
            <v xml:space="preserve">مظفر کالونی </v>
          </cell>
        </row>
        <row r="1551">
          <cell r="D1551" t="str">
            <v xml:space="preserve">مظفر کالونی </v>
          </cell>
        </row>
        <row r="1552">
          <cell r="D1552" t="str">
            <v xml:space="preserve">مظفر کالونی </v>
          </cell>
        </row>
        <row r="1553">
          <cell r="D1553" t="str">
            <v xml:space="preserve">مظفر کالونی </v>
          </cell>
        </row>
        <row r="1554">
          <cell r="D1554" t="str">
            <v xml:space="preserve">مظفر کالونی </v>
          </cell>
        </row>
        <row r="1555">
          <cell r="D1555" t="str">
            <v xml:space="preserve">مظفر کالونی </v>
          </cell>
        </row>
        <row r="1557">
          <cell r="D1557" t="str">
            <v>سمن آباد</v>
          </cell>
        </row>
        <row r="1558">
          <cell r="D1558" t="str">
            <v>سمن آباد</v>
          </cell>
        </row>
        <row r="1559">
          <cell r="D1559" t="str">
            <v>سمن آباد</v>
          </cell>
        </row>
        <row r="1560">
          <cell r="D1560" t="str">
            <v>سمن آباد</v>
          </cell>
        </row>
        <row r="1561">
          <cell r="D1561" t="str">
            <v>سمن آباد</v>
          </cell>
        </row>
        <row r="1562">
          <cell r="D1562" t="str">
            <v>مسعود آباد</v>
          </cell>
        </row>
        <row r="1563">
          <cell r="D1563" t="str">
            <v>مسعود آباد</v>
          </cell>
        </row>
        <row r="1564">
          <cell r="D1564" t="str">
            <v>مسعود آباد</v>
          </cell>
        </row>
        <row r="1565">
          <cell r="D1565" t="str">
            <v>مسعود آباد</v>
          </cell>
        </row>
        <row r="1566">
          <cell r="D1566" t="str">
            <v>مسعود آباد</v>
          </cell>
        </row>
        <row r="1567">
          <cell r="D1567" t="str">
            <v>مسعود آباد</v>
          </cell>
        </row>
        <row r="1568">
          <cell r="D1568" t="str">
            <v>مسعود آباد</v>
          </cell>
        </row>
        <row r="1569">
          <cell r="D1569" t="str">
            <v>مسعود آباد</v>
          </cell>
        </row>
        <row r="1570">
          <cell r="D1570" t="str">
            <v>مسعود آباد</v>
          </cell>
        </row>
        <row r="1571">
          <cell r="D1571" t="str">
            <v>مسعود آباد</v>
          </cell>
        </row>
        <row r="1572">
          <cell r="D1572" t="str">
            <v>مسعود آباد</v>
          </cell>
        </row>
        <row r="1573">
          <cell r="D1573" t="str">
            <v xml:space="preserve">راجہ پارک </v>
          </cell>
        </row>
        <row r="1574">
          <cell r="D1574" t="str">
            <v xml:space="preserve">راجہ پارک </v>
          </cell>
        </row>
        <row r="1575">
          <cell r="D1575" t="str">
            <v>چک نمبر 222 ر ب منان ٹاؤن</v>
          </cell>
        </row>
        <row r="1576">
          <cell r="D1576" t="str">
            <v>چک نمبر 222 ر ب منان ٹاؤن</v>
          </cell>
        </row>
        <row r="1577">
          <cell r="D1577" t="str">
            <v xml:space="preserve">شیخاں والا </v>
          </cell>
        </row>
        <row r="1578">
          <cell r="D1578" t="str">
            <v xml:space="preserve">راجہ پارک شیخاں والا </v>
          </cell>
        </row>
        <row r="1580">
          <cell r="D1580" t="str">
            <v>قاسم آباد</v>
          </cell>
        </row>
        <row r="1581">
          <cell r="D1581" t="str">
            <v>پرتاب نگر</v>
          </cell>
        </row>
        <row r="1582">
          <cell r="D1582" t="str">
            <v>پرتاب نگر</v>
          </cell>
        </row>
        <row r="1583">
          <cell r="D1583" t="str">
            <v>پرتاب نگر</v>
          </cell>
        </row>
        <row r="1584">
          <cell r="D1584" t="str">
            <v>پرتاب نگر</v>
          </cell>
        </row>
        <row r="1585">
          <cell r="D1585" t="str">
            <v>پرتاب نگر</v>
          </cell>
        </row>
        <row r="1586">
          <cell r="D1586" t="str">
            <v>پرتاب نگر</v>
          </cell>
        </row>
        <row r="1587">
          <cell r="D1587" t="str">
            <v>پرتاب نگر</v>
          </cell>
        </row>
        <row r="1588">
          <cell r="D1588" t="str">
            <v>پرتاب نگر</v>
          </cell>
        </row>
        <row r="1589">
          <cell r="D1589" t="str">
            <v>ایوب کالونی</v>
          </cell>
        </row>
        <row r="1590">
          <cell r="D1590" t="str">
            <v>ایوب کالونی</v>
          </cell>
        </row>
        <row r="1591">
          <cell r="D1591" t="str">
            <v>ایوب کالونی</v>
          </cell>
        </row>
        <row r="1592">
          <cell r="D1592" t="str">
            <v>ایوب کالونی</v>
          </cell>
        </row>
        <row r="1593">
          <cell r="D1593" t="str">
            <v>ایوب کالونی</v>
          </cell>
        </row>
        <row r="1594">
          <cell r="D1594" t="str">
            <v>ایوب کالونی</v>
          </cell>
        </row>
        <row r="1595">
          <cell r="D1595" t="str">
            <v>ایوب کالونی</v>
          </cell>
        </row>
        <row r="1596">
          <cell r="D1596" t="str">
            <v>رحمانیہ ٹاؤن</v>
          </cell>
        </row>
        <row r="1597">
          <cell r="D1597" t="str">
            <v>پرائمری کوارٹرز</v>
          </cell>
        </row>
        <row r="1598">
          <cell r="D1598" t="str">
            <v>نیو ناظم آباد</v>
          </cell>
        </row>
        <row r="1599">
          <cell r="D1599" t="str">
            <v xml:space="preserve">فردوس کالونی </v>
          </cell>
        </row>
        <row r="1600">
          <cell r="D1600" t="str">
            <v xml:space="preserve">فردوس کالونی </v>
          </cell>
        </row>
        <row r="1601">
          <cell r="D1601" t="str">
            <v>ایوب ریسرچ</v>
          </cell>
        </row>
        <row r="1602">
          <cell r="D1602" t="str">
            <v>الطاف گنج</v>
          </cell>
        </row>
        <row r="1603">
          <cell r="D1603" t="str">
            <v>الطاف گنج</v>
          </cell>
        </row>
        <row r="1604">
          <cell r="D1604" t="str">
            <v>ایوب ریسرچ</v>
          </cell>
        </row>
        <row r="1605">
          <cell r="D1605" t="str">
            <v xml:space="preserve">رسالہ نمبر 12 غربی </v>
          </cell>
        </row>
        <row r="1606">
          <cell r="D1606" t="str">
            <v>ایوب ریسرچ</v>
          </cell>
        </row>
        <row r="1607">
          <cell r="D1607" t="str">
            <v>ایوب ریسرچ</v>
          </cell>
        </row>
        <row r="1608">
          <cell r="D1608" t="str">
            <v>کالج روڈ، رسالہ روڈ</v>
          </cell>
        </row>
        <row r="1610">
          <cell r="D1610" t="str">
            <v xml:space="preserve">سر سید ٹاؤن بی بلاک </v>
          </cell>
        </row>
        <row r="1611">
          <cell r="D1611" t="str">
            <v xml:space="preserve">سر سید ٹاؤن بی بلاک </v>
          </cell>
        </row>
        <row r="1612">
          <cell r="D1612" t="str">
            <v xml:space="preserve">سر سید ٹاؤن بی بلاک </v>
          </cell>
        </row>
        <row r="1613">
          <cell r="D1613" t="str">
            <v xml:space="preserve">سر سید ٹاؤن بی بلاک </v>
          </cell>
        </row>
        <row r="1614">
          <cell r="D1614" t="str">
            <v xml:space="preserve">سر سید ٹاؤن بی بلاک </v>
          </cell>
        </row>
        <row r="1615">
          <cell r="D1615" t="str">
            <v xml:space="preserve">سر سید ٹاؤن بی بلاک </v>
          </cell>
        </row>
        <row r="1616">
          <cell r="D1616" t="str">
            <v xml:space="preserve">سر سید ٹاؤن بی بلاک </v>
          </cell>
        </row>
        <row r="1617">
          <cell r="D1617" t="str">
            <v xml:space="preserve">سر سید ٹاؤن اے بلاک </v>
          </cell>
        </row>
        <row r="1618">
          <cell r="D1618" t="str">
            <v xml:space="preserve">سر سید ٹاؤن بی  بلاک </v>
          </cell>
        </row>
        <row r="1619">
          <cell r="D1619" t="str">
            <v xml:space="preserve">سر سید ٹاؤن ای  بلاک </v>
          </cell>
        </row>
        <row r="1620">
          <cell r="D1620" t="str">
            <v xml:space="preserve">سر سید ٹاؤن ای  بلاک </v>
          </cell>
        </row>
        <row r="1621">
          <cell r="D1621" t="str">
            <v xml:space="preserve">سر سید ٹاؤن ای  بلاک </v>
          </cell>
        </row>
        <row r="1622">
          <cell r="D1622" t="str">
            <v xml:space="preserve">سر سید ٹاؤن ای  بلاک </v>
          </cell>
        </row>
        <row r="1623">
          <cell r="D1623" t="str">
            <v xml:space="preserve">سر سید ٹاؤن ڈی  بلاک </v>
          </cell>
        </row>
        <row r="1624">
          <cell r="D1624" t="str">
            <v xml:space="preserve">سر سید ٹاؤن ڈی  بلاک </v>
          </cell>
        </row>
        <row r="1625">
          <cell r="D1625" t="str">
            <v xml:space="preserve">سر سید ٹاؤن ڈی  بلاک </v>
          </cell>
        </row>
        <row r="1626">
          <cell r="D1626" t="str">
            <v xml:space="preserve">سر سید ٹاؤن ڈی  بلاک </v>
          </cell>
        </row>
        <row r="1627">
          <cell r="D1627" t="str">
            <v xml:space="preserve">سر سید ٹاؤن ڈی  بلاک </v>
          </cell>
        </row>
        <row r="1628">
          <cell r="D1628" t="str">
            <v>سر سید ٹاؤن</v>
          </cell>
        </row>
        <row r="1629">
          <cell r="D1629" t="str">
            <v>فلیٹ 1-4 سر سید ٹاؤن</v>
          </cell>
        </row>
        <row r="1630">
          <cell r="D1630" t="str">
            <v xml:space="preserve">سر سید ٹاؤن اے بلاک </v>
          </cell>
        </row>
        <row r="1631">
          <cell r="D1631" t="str">
            <v xml:space="preserve">سر سید ٹاؤن اے بلاک </v>
          </cell>
        </row>
        <row r="1632">
          <cell r="D1632" t="str">
            <v xml:space="preserve">سر سید ٹاؤن اے بلاک </v>
          </cell>
        </row>
        <row r="1633">
          <cell r="D1633" t="str">
            <v xml:space="preserve">سر سید ٹاؤن اے بلاک </v>
          </cell>
        </row>
        <row r="1634">
          <cell r="D1634" t="str">
            <v>مومن آباد سر سید ٹاؤن</v>
          </cell>
        </row>
        <row r="1635">
          <cell r="D1635" t="str">
            <v>مومن آباد سر سید ٹاؤن</v>
          </cell>
        </row>
        <row r="1636">
          <cell r="D1636" t="str">
            <v xml:space="preserve">سی بلاک علامہ اقبال کالونی </v>
          </cell>
        </row>
        <row r="1637">
          <cell r="D1637" t="str">
            <v>سی بلاک مومن آباد</v>
          </cell>
        </row>
        <row r="1638">
          <cell r="D1638" t="str">
            <v>سی بلاک مومن آباد</v>
          </cell>
        </row>
        <row r="1639">
          <cell r="D1639" t="str">
            <v>سی بلاک مومن آباد</v>
          </cell>
        </row>
        <row r="1641">
          <cell r="D1641" t="str">
            <v>لعل مل چوک فیکٹری ایریا</v>
          </cell>
        </row>
        <row r="1642">
          <cell r="D1642" t="str">
            <v>المدینہ کمرشل مارکیٹ</v>
          </cell>
        </row>
        <row r="1643">
          <cell r="D1643" t="str">
            <v>المدینہ کمرشل مارکیٹ</v>
          </cell>
        </row>
        <row r="1644">
          <cell r="D1644" t="str">
            <v>احاطہ کرشن نگر فیکٹری ایریا</v>
          </cell>
        </row>
        <row r="1645">
          <cell r="D1645" t="str">
            <v>احاطہ گڑی مُل فیکٹری ایریا</v>
          </cell>
        </row>
        <row r="1646">
          <cell r="D1646" t="str">
            <v>فیکٹری ایریا</v>
          </cell>
        </row>
        <row r="1647">
          <cell r="D1647" t="str">
            <v>فیکٹری ایریا</v>
          </cell>
        </row>
        <row r="1648">
          <cell r="D1648" t="str">
            <v>واپڈا کالونی سیکٹر 3 فیکٹری ایریا</v>
          </cell>
        </row>
        <row r="1649">
          <cell r="D1649" t="str">
            <v>قائد اعظم ٹاؤن فیکٹری ایریا</v>
          </cell>
        </row>
        <row r="1650">
          <cell r="D1650" t="str">
            <v xml:space="preserve">ریلوے پھاٹک نمبر 2 کچی آبادی </v>
          </cell>
        </row>
        <row r="1651">
          <cell r="D1651" t="str">
            <v>پرانا سنٹرل جیل نمبر2 قائد اعظم ٹاؤن</v>
          </cell>
        </row>
        <row r="1652">
          <cell r="D1652" t="str">
            <v>پرانا سنٹرل جیل نمبر2 قائد اعظم ٹاؤن</v>
          </cell>
        </row>
        <row r="1653">
          <cell r="D1653" t="str">
            <v>کچی آبادی غریب آباد فیکٹری ایریا</v>
          </cell>
        </row>
        <row r="1654">
          <cell r="D1654" t="str">
            <v>کچی آبادی غریب آباد فیکٹری ایریا</v>
          </cell>
        </row>
        <row r="1656">
          <cell r="D1656" t="str">
            <v xml:space="preserve">غلہ منڈی </v>
          </cell>
        </row>
        <row r="1657">
          <cell r="D1657" t="str">
            <v xml:space="preserve">غلہ منڈی </v>
          </cell>
        </row>
        <row r="1658">
          <cell r="D1658" t="str">
            <v>خالد آباد</v>
          </cell>
        </row>
        <row r="1659">
          <cell r="D1659" t="str">
            <v>خالد آباد</v>
          </cell>
        </row>
        <row r="1660">
          <cell r="D1660" t="str">
            <v>خالد آباد</v>
          </cell>
        </row>
        <row r="1661">
          <cell r="D1661" t="str">
            <v>نیو خالد آباد</v>
          </cell>
        </row>
        <row r="1662">
          <cell r="D1662" t="str">
            <v>پرانی سبزی منڈی</v>
          </cell>
        </row>
        <row r="1663">
          <cell r="D1663" t="str">
            <v>نیو خالد آباد</v>
          </cell>
        </row>
        <row r="1664">
          <cell r="D1664" t="str">
            <v>خالد آباد</v>
          </cell>
        </row>
        <row r="1665">
          <cell r="D1665" t="str">
            <v>خالد آباد</v>
          </cell>
        </row>
        <row r="1666">
          <cell r="D1666" t="str">
            <v>خالد آباد</v>
          </cell>
        </row>
        <row r="1667">
          <cell r="D1667" t="str">
            <v>خالد آباد</v>
          </cell>
        </row>
        <row r="1668">
          <cell r="D1668" t="str">
            <v>گئوشالہ میراں</v>
          </cell>
        </row>
        <row r="1669">
          <cell r="D1669" t="str">
            <v>گئوشالہ میراں</v>
          </cell>
        </row>
        <row r="1670">
          <cell r="D1670" t="str">
            <v>سر سید ٹاؤن سکیم نمبر 212-II</v>
          </cell>
        </row>
        <row r="1671">
          <cell r="D1671" t="str">
            <v>سر سید ٹاؤن سکیم نمبر 212-II</v>
          </cell>
        </row>
        <row r="1672">
          <cell r="D1672" t="str">
            <v>سر سید ٹاؤن سکیم نمبر 212-II</v>
          </cell>
        </row>
        <row r="1673">
          <cell r="D1673" t="str">
            <v xml:space="preserve">ناظم آباد ا ےبلاک </v>
          </cell>
        </row>
        <row r="1674">
          <cell r="D1674" t="str">
            <v xml:space="preserve">ناظم آباد ا ےبلاک </v>
          </cell>
        </row>
        <row r="1675">
          <cell r="D1675" t="str">
            <v xml:space="preserve">ناظم آباد ا ے- بی بلاک </v>
          </cell>
        </row>
        <row r="1676">
          <cell r="D1676" t="str">
            <v xml:space="preserve">ناظم آباد ا ے- بی بلاک </v>
          </cell>
        </row>
        <row r="1677">
          <cell r="D1677" t="str">
            <v xml:space="preserve">ناظم آباد بی بلاک </v>
          </cell>
        </row>
        <row r="1678">
          <cell r="D1678" t="str">
            <v xml:space="preserve">ناظم آباد بی بلاک </v>
          </cell>
        </row>
        <row r="1679">
          <cell r="D1679" t="str">
            <v xml:space="preserve">ناظم آباد بی بلاک </v>
          </cell>
        </row>
        <row r="1680">
          <cell r="D1680" t="str">
            <v xml:space="preserve">ناظم آباد بی بلاک </v>
          </cell>
        </row>
        <row r="1682">
          <cell r="D1682" t="str">
            <v>کوثر آباد</v>
          </cell>
        </row>
        <row r="1683">
          <cell r="D1683" t="str">
            <v>کوثر آباد</v>
          </cell>
        </row>
        <row r="1684">
          <cell r="D1684" t="str">
            <v>کوثر آباد</v>
          </cell>
        </row>
        <row r="1685">
          <cell r="D1685" t="str">
            <v xml:space="preserve">محلہ پنج پیر </v>
          </cell>
        </row>
        <row r="1686">
          <cell r="D1686" t="str">
            <v xml:space="preserve">محلہ پنج پیر </v>
          </cell>
        </row>
        <row r="1687">
          <cell r="D1687" t="str">
            <v>نصیر آباد</v>
          </cell>
        </row>
        <row r="1688">
          <cell r="D1688" t="str">
            <v>نصیر آباد</v>
          </cell>
        </row>
        <row r="1689">
          <cell r="D1689" t="str">
            <v xml:space="preserve">محلہ پنج پیر </v>
          </cell>
        </row>
        <row r="1690">
          <cell r="D1690" t="str">
            <v xml:space="preserve">محلہ پنج پیر </v>
          </cell>
        </row>
        <row r="1691">
          <cell r="D1691" t="str">
            <v xml:space="preserve">محلہ پنج پیر </v>
          </cell>
        </row>
        <row r="1692">
          <cell r="D1692" t="str">
            <v xml:space="preserve">محلہ پنج پیر </v>
          </cell>
        </row>
        <row r="1693">
          <cell r="D1693" t="str">
            <v>قاسم آباد</v>
          </cell>
        </row>
        <row r="1694">
          <cell r="D1694" t="str">
            <v>نیو میونسپل مارکیٹ کباڑ خانہ</v>
          </cell>
        </row>
        <row r="1695">
          <cell r="D1695" t="str">
            <v>کوثر آباد (لکڑ منڈی)</v>
          </cell>
        </row>
        <row r="1696">
          <cell r="D1696" t="str">
            <v>کوثر آباد (لکڑ منڈی)</v>
          </cell>
        </row>
        <row r="1697">
          <cell r="D1697" t="str">
            <v>کوثر آباد (لکڑ منڈی)</v>
          </cell>
        </row>
        <row r="1699">
          <cell r="D1699" t="str">
            <v xml:space="preserve">لیاقت ٹاؤن  اے بلاک </v>
          </cell>
        </row>
        <row r="1700">
          <cell r="D1700" t="str">
            <v xml:space="preserve">لیاقت ٹاؤن  بی  بلاک </v>
          </cell>
        </row>
        <row r="1701">
          <cell r="D1701" t="str">
            <v xml:space="preserve">لیاقت ٹاؤن  ڈی  بلاک </v>
          </cell>
        </row>
        <row r="1702">
          <cell r="D1702" t="str">
            <v xml:space="preserve">لیاقت ٹاؤن  سی  بلاک </v>
          </cell>
        </row>
        <row r="1703">
          <cell r="D1703" t="str">
            <v>لیاقت آباد نمبر 2</v>
          </cell>
        </row>
        <row r="1704">
          <cell r="D1704" t="str">
            <v>لیاقت آباد نمبر 2</v>
          </cell>
        </row>
        <row r="1705">
          <cell r="D1705" t="str">
            <v>لیاقت آباد نمبر 2</v>
          </cell>
        </row>
        <row r="1706">
          <cell r="D1706" t="str">
            <v>لیاقت آباد نمبر 2</v>
          </cell>
        </row>
        <row r="1707">
          <cell r="D1707" t="str">
            <v>لیاقت آباد نمبر 2</v>
          </cell>
        </row>
        <row r="1708">
          <cell r="D1708" t="str">
            <v>لیاقت آباد نمبر 2</v>
          </cell>
        </row>
        <row r="1709">
          <cell r="D1709" t="str">
            <v>لیاقت آباد نمبر 2</v>
          </cell>
        </row>
        <row r="1710">
          <cell r="D1710" t="str">
            <v>لیاقت آباد نمبر 2</v>
          </cell>
        </row>
        <row r="1711">
          <cell r="D1711" t="str">
            <v>لیاقت آباد نمبر 2</v>
          </cell>
        </row>
        <row r="1712">
          <cell r="D1712" t="str">
            <v xml:space="preserve">گلفشاں کالونی </v>
          </cell>
        </row>
        <row r="1713">
          <cell r="D1713" t="str">
            <v xml:space="preserve">گلفشاں کالونی </v>
          </cell>
        </row>
        <row r="1714">
          <cell r="D1714" t="str">
            <v xml:space="preserve">گلفشاں کالونی </v>
          </cell>
        </row>
        <row r="1715">
          <cell r="D1715" t="str">
            <v xml:space="preserve">گلفشاں کالونی </v>
          </cell>
        </row>
        <row r="1716">
          <cell r="D1716" t="str">
            <v xml:space="preserve">گلفشاں کالونی </v>
          </cell>
        </row>
        <row r="1717">
          <cell r="D1717" t="str">
            <v xml:space="preserve">گلفشاں کالونی </v>
          </cell>
        </row>
        <row r="1718">
          <cell r="D1718" t="str">
            <v xml:space="preserve">گلفشاں کالونی </v>
          </cell>
        </row>
        <row r="1719">
          <cell r="D1719" t="str">
            <v xml:space="preserve">گلفشاں کالونی </v>
          </cell>
        </row>
        <row r="1720">
          <cell r="D1720" t="str">
            <v xml:space="preserve">گلفشاں کالونی </v>
          </cell>
        </row>
        <row r="1721">
          <cell r="D1721" t="str">
            <v xml:space="preserve">شیخ کالونی </v>
          </cell>
        </row>
        <row r="1722">
          <cell r="D1722" t="str">
            <v xml:space="preserve">شیخ کالونی </v>
          </cell>
        </row>
        <row r="1723">
          <cell r="D1723" t="str">
            <v xml:space="preserve">شیخ کالونی </v>
          </cell>
        </row>
        <row r="1724">
          <cell r="D1724" t="str">
            <v>کوثر آباد</v>
          </cell>
        </row>
        <row r="1725">
          <cell r="D1725" t="str">
            <v xml:space="preserve">شہباز گارڈن </v>
          </cell>
        </row>
        <row r="1726">
          <cell r="D1726" t="str">
            <v xml:space="preserve">شہباز ٹاؤن </v>
          </cell>
        </row>
        <row r="1727">
          <cell r="D1727" t="str">
            <v xml:space="preserve">شہباز ٹاؤن  سی بلاک </v>
          </cell>
        </row>
        <row r="1728">
          <cell r="D1728" t="str">
            <v xml:space="preserve">شہباز ٹاؤن  سی بلاک </v>
          </cell>
        </row>
        <row r="1729">
          <cell r="D1729" t="str">
            <v xml:space="preserve">شراوال کالونی </v>
          </cell>
        </row>
        <row r="1730">
          <cell r="D1730" t="str">
            <v>گلشنِ حیات</v>
          </cell>
        </row>
        <row r="1731">
          <cell r="D1731" t="str">
            <v>گلشنِ حیات</v>
          </cell>
        </row>
        <row r="1732">
          <cell r="D1732" t="str">
            <v>گلشنِ حیات</v>
          </cell>
        </row>
        <row r="1734">
          <cell r="D1734" t="str">
            <v xml:space="preserve">شاداب کالونی </v>
          </cell>
        </row>
        <row r="1735">
          <cell r="D1735" t="str">
            <v xml:space="preserve">شاداب کالونی </v>
          </cell>
        </row>
        <row r="1736">
          <cell r="D1736" t="str">
            <v xml:space="preserve">علی ہاؤسنگ کالونی </v>
          </cell>
        </row>
        <row r="1737">
          <cell r="D1737" t="str">
            <v xml:space="preserve">علی ہاؤسنگ کالونی </v>
          </cell>
        </row>
        <row r="1738">
          <cell r="D1738" t="str">
            <v xml:space="preserve">شاداب کالونی </v>
          </cell>
        </row>
        <row r="1739">
          <cell r="D1739" t="str">
            <v xml:space="preserve">شاداب کالونی </v>
          </cell>
        </row>
        <row r="1740">
          <cell r="D1740" t="str">
            <v xml:space="preserve">علی ہاؤسنگ کالونی </v>
          </cell>
        </row>
        <row r="1741">
          <cell r="D1741" t="str">
            <v xml:space="preserve">علی ہاؤسنگ کالونی </v>
          </cell>
        </row>
        <row r="1742">
          <cell r="D1742" t="str">
            <v xml:space="preserve">علی ہاؤسنگ کالونی </v>
          </cell>
        </row>
        <row r="1743">
          <cell r="D1743" t="str">
            <v xml:space="preserve">علی ہاؤسنگ کالونی </v>
          </cell>
        </row>
        <row r="1744">
          <cell r="D1744" t="str">
            <v xml:space="preserve">علی ہاؤسنگ کالونی </v>
          </cell>
        </row>
        <row r="1745">
          <cell r="D1745" t="str">
            <v xml:space="preserve">علی ہاؤسنگ کالونی </v>
          </cell>
        </row>
        <row r="1746">
          <cell r="D1746" t="str">
            <v xml:space="preserve">علی ہاؤسنگ کالونی </v>
          </cell>
        </row>
        <row r="1747">
          <cell r="D1747" t="str">
            <v>سیف آباد نمبر 1</v>
          </cell>
        </row>
        <row r="1748">
          <cell r="D1748" t="str">
            <v>سیف آباد نمبر 1</v>
          </cell>
        </row>
        <row r="1749">
          <cell r="D1749" t="str">
            <v>سیف آباد نمبر 1</v>
          </cell>
        </row>
        <row r="1750">
          <cell r="D1750" t="str">
            <v>سیف آباد نمبر 1</v>
          </cell>
        </row>
        <row r="1751">
          <cell r="D1751" t="str">
            <v>سیف آباد نمبر 1</v>
          </cell>
        </row>
        <row r="1752">
          <cell r="D1752" t="str">
            <v>سیف آباد نمبر 1</v>
          </cell>
        </row>
        <row r="1753">
          <cell r="D1753" t="str">
            <v>سیف آباد نمبر 1</v>
          </cell>
        </row>
        <row r="1755">
          <cell r="D1755" t="str">
            <v xml:space="preserve">جمیل پارک </v>
          </cell>
        </row>
        <row r="1756">
          <cell r="D1756" t="str">
            <v xml:space="preserve">جمیل پارک </v>
          </cell>
        </row>
        <row r="1757">
          <cell r="D1757" t="str">
            <v xml:space="preserve">جمیل پارک </v>
          </cell>
        </row>
        <row r="1758">
          <cell r="D1758" t="str">
            <v xml:space="preserve">جمیل پارک </v>
          </cell>
        </row>
        <row r="1759">
          <cell r="D1759" t="str">
            <v xml:space="preserve">جمیل پارک </v>
          </cell>
        </row>
        <row r="1760">
          <cell r="D1760" t="str">
            <v xml:space="preserve">جمیل پارک </v>
          </cell>
        </row>
        <row r="1761">
          <cell r="D1761" t="str">
            <v xml:space="preserve">جمیل پارک </v>
          </cell>
        </row>
        <row r="1762">
          <cell r="D1762" t="str">
            <v xml:space="preserve">جمیل پارک </v>
          </cell>
        </row>
        <row r="1763">
          <cell r="D1763" t="str">
            <v xml:space="preserve">جمیل پارک </v>
          </cell>
        </row>
        <row r="1764">
          <cell r="D1764" t="str">
            <v xml:space="preserve">جمیل پارک </v>
          </cell>
        </row>
        <row r="1765">
          <cell r="D1765" t="str">
            <v xml:space="preserve">جمیل پارک </v>
          </cell>
        </row>
        <row r="1766">
          <cell r="D1766" t="str">
            <v xml:space="preserve">جمیل پارک </v>
          </cell>
        </row>
        <row r="1767">
          <cell r="D1767" t="str">
            <v xml:space="preserve">جمیل پارک </v>
          </cell>
        </row>
        <row r="1768">
          <cell r="D1768" t="str">
            <v xml:space="preserve">جمیل پارک </v>
          </cell>
        </row>
        <row r="1769">
          <cell r="D1769" t="str">
            <v xml:space="preserve">امین پارک </v>
          </cell>
        </row>
        <row r="1770">
          <cell r="D1770" t="str">
            <v xml:space="preserve">لطیف پارک </v>
          </cell>
        </row>
        <row r="1771">
          <cell r="D1771" t="str">
            <v xml:space="preserve">حمید پارک </v>
          </cell>
        </row>
        <row r="1772">
          <cell r="D1772" t="str">
            <v>رحیم ٹاؤن</v>
          </cell>
        </row>
        <row r="1773">
          <cell r="D1773" t="str">
            <v>رحیم ٹاؤن</v>
          </cell>
        </row>
        <row r="1774">
          <cell r="D1774" t="str">
            <v>رحیم ٹاؤن</v>
          </cell>
        </row>
        <row r="1775">
          <cell r="D1775" t="str">
            <v>رحیم ٹاؤن</v>
          </cell>
        </row>
        <row r="1776">
          <cell r="D1776" t="str">
            <v xml:space="preserve">بدر کالونی </v>
          </cell>
        </row>
        <row r="1777">
          <cell r="D1777" t="str">
            <v>حسنین ٹاؤن باری گارڈن</v>
          </cell>
        </row>
        <row r="1779">
          <cell r="D1779" t="str">
            <v>سفینہ ٹاؤنشپ ٹاؤن</v>
          </cell>
        </row>
        <row r="1780">
          <cell r="D1780" t="str">
            <v>خالد کالونی فہد ٹاؤن</v>
          </cell>
        </row>
        <row r="1781">
          <cell r="D1781" t="str">
            <v xml:space="preserve">بسمِ اللہ پارک </v>
          </cell>
        </row>
        <row r="1782">
          <cell r="D1782" t="str">
            <v>خالد کالونی شپ ٹاؤن</v>
          </cell>
        </row>
        <row r="1783">
          <cell r="D1783" t="str">
            <v>کھوکھر ٹاؤن</v>
          </cell>
        </row>
        <row r="1784">
          <cell r="D1784" t="str">
            <v>نصرت کالونی</v>
          </cell>
        </row>
        <row r="1785">
          <cell r="D1785" t="str">
            <v>نصرت کالونی</v>
          </cell>
        </row>
        <row r="1786">
          <cell r="D1786" t="str">
            <v xml:space="preserve">نصرت کالونی لطیف پارک </v>
          </cell>
        </row>
        <row r="1787">
          <cell r="D1787" t="str">
            <v xml:space="preserve">لطیف پارک، حمید پارک </v>
          </cell>
        </row>
        <row r="1788">
          <cell r="D1788" t="str">
            <v xml:space="preserve">حمید پارک </v>
          </cell>
        </row>
        <row r="1789">
          <cell r="D1789" t="str">
            <v>نیو آبادی نعمت آباد</v>
          </cell>
        </row>
        <row r="1790">
          <cell r="D1790" t="str">
            <v>سہیل بستی</v>
          </cell>
        </row>
        <row r="1791">
          <cell r="D1791" t="str">
            <v xml:space="preserve">حمید پارک </v>
          </cell>
        </row>
        <row r="1792">
          <cell r="D1792" t="str">
            <v>اسماعیل ٹاؤن</v>
          </cell>
        </row>
        <row r="1794">
          <cell r="D1794" t="str">
            <v>بلاول ٹاؤن</v>
          </cell>
        </row>
        <row r="1795">
          <cell r="D1795" t="str">
            <v>عباس نگر</v>
          </cell>
        </row>
        <row r="1796">
          <cell r="D1796" t="str">
            <v xml:space="preserve">شیر سنگھ والا </v>
          </cell>
        </row>
        <row r="1797">
          <cell r="D1797" t="str">
            <v xml:space="preserve">جج والا </v>
          </cell>
        </row>
        <row r="1798">
          <cell r="D1798" t="str">
            <v xml:space="preserve">جج والا </v>
          </cell>
        </row>
        <row r="1799">
          <cell r="D1799" t="str">
            <v xml:space="preserve">شیر سنگھ والا </v>
          </cell>
        </row>
        <row r="1800">
          <cell r="D1800" t="str">
            <v>ارشد ٹاؤن</v>
          </cell>
        </row>
        <row r="1801">
          <cell r="D1801" t="str">
            <v>رضا ٹاؤن</v>
          </cell>
        </row>
        <row r="1802">
          <cell r="D1802" t="str">
            <v>بغداد ٹاؤن</v>
          </cell>
        </row>
        <row r="1803">
          <cell r="D1803" t="str">
            <v xml:space="preserve">شیر سنگھ والا </v>
          </cell>
        </row>
        <row r="1804">
          <cell r="D1804" t="str">
            <v>رفیق کالونی</v>
          </cell>
        </row>
        <row r="1805">
          <cell r="D1805" t="str">
            <v xml:space="preserve">شیر سنگھ والا </v>
          </cell>
        </row>
        <row r="1806">
          <cell r="D1806" t="str">
            <v>سجاد ٹاؤن</v>
          </cell>
        </row>
        <row r="1807">
          <cell r="D1807" t="str">
            <v>رفیق کالونی</v>
          </cell>
        </row>
        <row r="1808">
          <cell r="D1808" t="str">
            <v>طارق کالونی</v>
          </cell>
        </row>
        <row r="1809">
          <cell r="D1809" t="str">
            <v>شپ ٹاؤن</v>
          </cell>
        </row>
        <row r="1811">
          <cell r="D1811" t="str">
            <v>کلیم شہید کالونی نمبر 2</v>
          </cell>
        </row>
        <row r="1812">
          <cell r="D1812" t="str">
            <v>کلیم شہید کالونی نمبر 2</v>
          </cell>
        </row>
        <row r="1813">
          <cell r="D1813" t="str">
            <v>کلیم شہید کالونی نمبر 2</v>
          </cell>
        </row>
        <row r="1814">
          <cell r="D1814" t="str">
            <v>کلیم شہید کالونی نمبر 2</v>
          </cell>
        </row>
        <row r="1815">
          <cell r="D1815" t="str">
            <v>کلیم شہید کالونی نمبر 2</v>
          </cell>
        </row>
        <row r="1816">
          <cell r="D1816" t="str">
            <v>کلیم شہید کالونی نمبر 2</v>
          </cell>
        </row>
        <row r="1817">
          <cell r="D1817" t="str">
            <v>کلیم شہید کالونی نمبر 2</v>
          </cell>
        </row>
        <row r="1818">
          <cell r="D1818" t="str">
            <v>کلیم شہید کالونی نمبر 2</v>
          </cell>
        </row>
        <row r="1819">
          <cell r="D1819" t="str">
            <v xml:space="preserve">حسین پارک </v>
          </cell>
        </row>
        <row r="1820">
          <cell r="D1820" t="str">
            <v xml:space="preserve">نواز پارک </v>
          </cell>
        </row>
        <row r="1821">
          <cell r="D1821" t="str">
            <v>صدیق اکبر ٹاؤن</v>
          </cell>
        </row>
        <row r="1822">
          <cell r="D1822" t="str">
            <v>صدیق اکبر ٹاؤن</v>
          </cell>
        </row>
        <row r="1823">
          <cell r="D1823" t="str">
            <v>گارڈن ٹاؤن چک نمبر 279 رب خورد</v>
          </cell>
        </row>
        <row r="1824">
          <cell r="D1824" t="str">
            <v>بلال پارک چک نمبر 279 رب خورد</v>
          </cell>
        </row>
        <row r="1825">
          <cell r="D1825" t="str">
            <v>بلال پارک چک نمبر 279 رب خورد</v>
          </cell>
        </row>
        <row r="1826">
          <cell r="D1826" t="str">
            <v>بلال پارک چک نمبر 279 رب خورد</v>
          </cell>
        </row>
        <row r="1827">
          <cell r="D1827" t="str">
            <v>بلال پارک چک نمبر 279 رب خورد</v>
          </cell>
        </row>
        <row r="1828">
          <cell r="D1828" t="str">
            <v>چک نمبر 279 رب خورد</v>
          </cell>
        </row>
        <row r="1829">
          <cell r="D1829" t="str">
            <v>چک نمبر 279 رب خورد</v>
          </cell>
        </row>
        <row r="1830">
          <cell r="D1830" t="str">
            <v>چک نمبر 279 رب خورد</v>
          </cell>
        </row>
        <row r="1831">
          <cell r="D1831" t="str">
            <v>چک نمبر 279 رب خورد</v>
          </cell>
        </row>
        <row r="1832">
          <cell r="D1832" t="str">
            <v>چک نمبر 279 رب خورد</v>
          </cell>
        </row>
        <row r="1833">
          <cell r="D1833" t="str">
            <v>چک نمبر 279 رب خورد</v>
          </cell>
        </row>
        <row r="1835">
          <cell r="D1835" t="str">
            <v xml:space="preserve">گلزار کالونی </v>
          </cell>
        </row>
        <row r="1836">
          <cell r="D1836" t="str">
            <v xml:space="preserve">گلزار کالونی </v>
          </cell>
        </row>
        <row r="1837">
          <cell r="D1837" t="str">
            <v xml:space="preserve">گلزار کالونی </v>
          </cell>
        </row>
        <row r="1838">
          <cell r="D1838" t="str">
            <v xml:space="preserve">گلزار کالونی </v>
          </cell>
        </row>
        <row r="1839">
          <cell r="D1839" t="str">
            <v xml:space="preserve">گلزار کالونی </v>
          </cell>
        </row>
        <row r="1840">
          <cell r="D1840" t="str">
            <v>اعظم آباد</v>
          </cell>
        </row>
        <row r="1841">
          <cell r="D1841" t="str">
            <v>اعظم آباد</v>
          </cell>
        </row>
        <row r="1842">
          <cell r="D1842" t="str">
            <v>اعظم آباد</v>
          </cell>
        </row>
        <row r="1843">
          <cell r="D1843" t="str">
            <v>اعظم آباد</v>
          </cell>
        </row>
        <row r="1844">
          <cell r="D1844" t="str">
            <v>مدینہ آباد</v>
          </cell>
        </row>
        <row r="1845">
          <cell r="D1845" t="str">
            <v>مدینہ آباد</v>
          </cell>
        </row>
        <row r="1846">
          <cell r="D1846" t="str">
            <v>مدینہ آباد</v>
          </cell>
        </row>
        <row r="1847">
          <cell r="D1847" t="str">
            <v xml:space="preserve">ذوالفقار کالونی، گلزار کالونی </v>
          </cell>
        </row>
        <row r="1848">
          <cell r="D1848" t="str">
            <v xml:space="preserve">ثناء پارک </v>
          </cell>
        </row>
        <row r="1849">
          <cell r="D1849" t="str">
            <v xml:space="preserve">بسمِ اللہ پارک </v>
          </cell>
        </row>
        <row r="1850">
          <cell r="D1850" t="str">
            <v xml:space="preserve">ثناء پارک </v>
          </cell>
        </row>
        <row r="1851">
          <cell r="D1851" t="str">
            <v xml:space="preserve">ثناء پارک </v>
          </cell>
        </row>
        <row r="1852">
          <cell r="D1852" t="str">
            <v xml:space="preserve">ثناء پارک </v>
          </cell>
        </row>
        <row r="1853">
          <cell r="D1853" t="str">
            <v xml:space="preserve">ثناء پارک </v>
          </cell>
        </row>
        <row r="1854">
          <cell r="D1854" t="str">
            <v xml:space="preserve">بسمِ اللہ پارک </v>
          </cell>
        </row>
        <row r="1855">
          <cell r="D1855" t="str">
            <v>اعظم آباد</v>
          </cell>
        </row>
        <row r="1856">
          <cell r="D1856" t="str">
            <v>اعظم آباد</v>
          </cell>
        </row>
        <row r="1857">
          <cell r="D1857" t="str">
            <v>اعظم آباد</v>
          </cell>
        </row>
        <row r="1859">
          <cell r="D1859" t="str">
            <v>کلیم شہید کالونی نمبر 1</v>
          </cell>
        </row>
        <row r="1860">
          <cell r="D1860" t="str">
            <v>کلیم شہید کالونی نمبر 1</v>
          </cell>
        </row>
        <row r="1861">
          <cell r="D1861" t="str">
            <v>کلیم شہید کالونی نمبر 1 صدیق آباد</v>
          </cell>
        </row>
        <row r="1862">
          <cell r="D1862" t="str">
            <v>صدیق آباد</v>
          </cell>
        </row>
        <row r="1863">
          <cell r="D1863" t="str">
            <v>صدیق آباد</v>
          </cell>
        </row>
        <row r="1864">
          <cell r="D1864" t="str">
            <v>کلیم شہید کالونی نمبر 1</v>
          </cell>
        </row>
        <row r="1865">
          <cell r="D1865" t="str">
            <v>کلیم شہید کالونی نمبر 1</v>
          </cell>
        </row>
        <row r="1866">
          <cell r="D1866" t="str">
            <v>کلیم شہید کالونی نمبر 1</v>
          </cell>
        </row>
        <row r="1867">
          <cell r="D1867" t="str">
            <v>کلیم شہید کالونی نمبر 1</v>
          </cell>
        </row>
        <row r="1868">
          <cell r="D1868" t="str">
            <v>کلیم شہید کالونی نمبر 1</v>
          </cell>
        </row>
        <row r="1869">
          <cell r="D1869" t="str">
            <v>کلیم شہید کالونی نمبر 1</v>
          </cell>
        </row>
        <row r="1870">
          <cell r="D1870" t="str">
            <v xml:space="preserve">کلیم شہید کالونی امین پارک </v>
          </cell>
        </row>
        <row r="1871">
          <cell r="D1871" t="str">
            <v xml:space="preserve">کلیم شہید کالونی امین پارک </v>
          </cell>
        </row>
        <row r="1872">
          <cell r="D1872" t="str">
            <v xml:space="preserve">کلیم شہید کالونی امین پارک </v>
          </cell>
        </row>
        <row r="1873">
          <cell r="D1873" t="str">
            <v>رضا آباد</v>
          </cell>
        </row>
        <row r="1874">
          <cell r="D1874" t="str">
            <v>رضا آباد</v>
          </cell>
        </row>
        <row r="1875">
          <cell r="D1875" t="str">
            <v>رضا آباد</v>
          </cell>
        </row>
        <row r="1876">
          <cell r="D1876" t="str">
            <v>رضا آباد</v>
          </cell>
        </row>
        <row r="1877">
          <cell r="D1877" t="str">
            <v>رضا آباد</v>
          </cell>
        </row>
        <row r="1878">
          <cell r="D1878" t="str">
            <v>رضا آباد</v>
          </cell>
        </row>
        <row r="1879">
          <cell r="D1879" t="str">
            <v>رضا آباد</v>
          </cell>
        </row>
        <row r="1880">
          <cell r="D1880" t="str">
            <v>رضا آباد</v>
          </cell>
        </row>
        <row r="1881">
          <cell r="D1881" t="str">
            <v>رضا آباد</v>
          </cell>
        </row>
        <row r="1882">
          <cell r="D1882" t="str">
            <v>رضا آباد</v>
          </cell>
        </row>
        <row r="1883">
          <cell r="D1883" t="str">
            <v>رضا آباد</v>
          </cell>
        </row>
        <row r="1884">
          <cell r="D1884" t="str">
            <v>رضا آباد</v>
          </cell>
        </row>
        <row r="1886">
          <cell r="D1886" t="str">
            <v xml:space="preserve">انند پورہ </v>
          </cell>
        </row>
        <row r="1887">
          <cell r="D1887" t="str">
            <v>رحمٰن پورہ نمبر 1</v>
          </cell>
        </row>
        <row r="1888">
          <cell r="D1888" t="str">
            <v>رحمٰن پورہ نمبر 2</v>
          </cell>
        </row>
        <row r="1889">
          <cell r="D1889" t="str">
            <v xml:space="preserve">رحمٰن پورہ </v>
          </cell>
        </row>
        <row r="1890">
          <cell r="D1890" t="str">
            <v>افغان آباد نمبر 2</v>
          </cell>
        </row>
        <row r="1891">
          <cell r="D1891" t="str">
            <v>کمال آباد</v>
          </cell>
        </row>
        <row r="1892">
          <cell r="D1892" t="str">
            <v>منیر آباد</v>
          </cell>
        </row>
        <row r="1893">
          <cell r="D1893" t="str">
            <v>منیر آباد</v>
          </cell>
        </row>
        <row r="1894">
          <cell r="D1894" t="str">
            <v>منیر آباد</v>
          </cell>
        </row>
        <row r="1895">
          <cell r="D1895" t="str">
            <v>منیر آباد</v>
          </cell>
        </row>
        <row r="1896">
          <cell r="D1896" t="str">
            <v xml:space="preserve">الیاس پارک </v>
          </cell>
        </row>
        <row r="1897">
          <cell r="D1897" t="str">
            <v xml:space="preserve">الیاس پارک </v>
          </cell>
        </row>
        <row r="1898">
          <cell r="D1898" t="str">
            <v xml:space="preserve">الیاس پارک </v>
          </cell>
        </row>
        <row r="1899">
          <cell r="D1899" t="str">
            <v>علی ٹاؤن</v>
          </cell>
        </row>
        <row r="1900">
          <cell r="D1900" t="str">
            <v>نادر ٹاؤن</v>
          </cell>
        </row>
        <row r="1901">
          <cell r="D1901" t="str">
            <v>علی ٹاؤن</v>
          </cell>
        </row>
        <row r="1902">
          <cell r="D1902" t="str">
            <v>نادر ٹاؤن</v>
          </cell>
        </row>
        <row r="1904">
          <cell r="D1904" t="str">
            <v xml:space="preserve">گلشن کالونی </v>
          </cell>
        </row>
        <row r="1905">
          <cell r="D1905" t="str">
            <v>گلشن کالونی عوامی کالونی</v>
          </cell>
        </row>
        <row r="1906">
          <cell r="D1906" t="str">
            <v xml:space="preserve">عوامی کالونی </v>
          </cell>
        </row>
        <row r="1907">
          <cell r="D1907" t="str">
            <v xml:space="preserve">عوامی کالونی </v>
          </cell>
        </row>
        <row r="1908">
          <cell r="D1908" t="str">
            <v xml:space="preserve">عوامی کالونی </v>
          </cell>
        </row>
        <row r="1909">
          <cell r="D1909" t="str">
            <v>گلشن کالونی عوامی کالونی</v>
          </cell>
        </row>
        <row r="1910">
          <cell r="D1910" t="str">
            <v xml:space="preserve">فرید کالونی </v>
          </cell>
        </row>
        <row r="1911">
          <cell r="D1911" t="str">
            <v xml:space="preserve">فرید کالونی شریف پورہ </v>
          </cell>
        </row>
        <row r="1912">
          <cell r="D1912" t="str">
            <v xml:space="preserve">راجہ کالونی </v>
          </cell>
        </row>
        <row r="1913">
          <cell r="D1913" t="str">
            <v xml:space="preserve">راجہ کالونی </v>
          </cell>
        </row>
        <row r="1914">
          <cell r="D1914" t="str">
            <v xml:space="preserve">قائم پورہ </v>
          </cell>
        </row>
        <row r="1915">
          <cell r="D1915" t="str">
            <v xml:space="preserve">قائم پورہ </v>
          </cell>
        </row>
        <row r="1916">
          <cell r="D1916" t="str">
            <v>راجہ ٹاؤن</v>
          </cell>
        </row>
        <row r="1917">
          <cell r="D1917" t="str">
            <v>راجہ ٹاؤن</v>
          </cell>
        </row>
        <row r="1918">
          <cell r="D1918" t="str">
            <v>رضا آباد</v>
          </cell>
        </row>
        <row r="1919">
          <cell r="D1919" t="str">
            <v>رضا آباد</v>
          </cell>
        </row>
        <row r="1920">
          <cell r="D1920" t="str">
            <v>رضا آباد</v>
          </cell>
        </row>
        <row r="1921">
          <cell r="D1921" t="str">
            <v>رضا آباد</v>
          </cell>
        </row>
        <row r="1922">
          <cell r="D1922" t="str">
            <v>رضا آباد</v>
          </cell>
        </row>
        <row r="1923">
          <cell r="D1923" t="str">
            <v>رضا آباد</v>
          </cell>
        </row>
        <row r="1924">
          <cell r="D1924" t="str">
            <v>رضا آباد</v>
          </cell>
        </row>
        <row r="1925">
          <cell r="D1925" t="str">
            <v>رضا آباد</v>
          </cell>
        </row>
        <row r="1926">
          <cell r="D1926" t="str">
            <v>رضا آباد</v>
          </cell>
        </row>
        <row r="1927">
          <cell r="D1927" t="str">
            <v>رضا آباد</v>
          </cell>
        </row>
        <row r="1928">
          <cell r="D1928" t="str">
            <v>رضا آباد</v>
          </cell>
        </row>
        <row r="1929">
          <cell r="D1929" t="str">
            <v>رضا آباد</v>
          </cell>
        </row>
        <row r="1931">
          <cell r="D1931" t="str">
            <v xml:space="preserve">محمد پورہ </v>
          </cell>
        </row>
        <row r="1932">
          <cell r="D1932" t="str">
            <v xml:space="preserve">محمد پورہ </v>
          </cell>
        </row>
        <row r="1933">
          <cell r="D1933" t="str">
            <v xml:space="preserve">محمد پورہ </v>
          </cell>
        </row>
        <row r="1934">
          <cell r="D1934" t="str">
            <v xml:space="preserve">محمد پورہ </v>
          </cell>
        </row>
        <row r="1935">
          <cell r="D1935" t="str">
            <v xml:space="preserve">محمد پورہ </v>
          </cell>
        </row>
        <row r="1936">
          <cell r="D1936" t="str">
            <v xml:space="preserve">محمد پورہ </v>
          </cell>
        </row>
        <row r="1937">
          <cell r="D1937" t="str">
            <v xml:space="preserve">محمد پورہ </v>
          </cell>
        </row>
        <row r="1938">
          <cell r="D1938" t="str">
            <v xml:space="preserve">گلبرگ سکیم نمبر 2 محمد پورہ </v>
          </cell>
        </row>
        <row r="1939">
          <cell r="D1939" t="str">
            <v>چک نمبر 279 رب کلاں</v>
          </cell>
        </row>
        <row r="1940">
          <cell r="D1940" t="str">
            <v>چک نمبر 279 رب کلاں</v>
          </cell>
        </row>
        <row r="1941">
          <cell r="D1941" t="str">
            <v>افغان آباد نمبر 2</v>
          </cell>
        </row>
        <row r="1942">
          <cell r="D1942" t="str">
            <v>افغان آباد نمبر 2 چک نمبر 279 رب کلاں</v>
          </cell>
        </row>
        <row r="1943">
          <cell r="D1943" t="str">
            <v>افغان آباد نمبر 2 چک نمبر 279 رب کلاں</v>
          </cell>
        </row>
        <row r="1945">
          <cell r="D1945" t="str">
            <v xml:space="preserve">گوبند پورہ </v>
          </cell>
        </row>
        <row r="1946">
          <cell r="D1946" t="str">
            <v xml:space="preserve">گوبند پورہ </v>
          </cell>
        </row>
        <row r="1947">
          <cell r="D1947" t="str">
            <v xml:space="preserve">گوبند پورہ </v>
          </cell>
        </row>
        <row r="1948">
          <cell r="D1948" t="str">
            <v xml:space="preserve">گوبند پورہ </v>
          </cell>
        </row>
        <row r="1949">
          <cell r="D1949" t="str">
            <v xml:space="preserve">گلبرگ اے بلاک </v>
          </cell>
        </row>
        <row r="1950">
          <cell r="D1950" t="str">
            <v xml:space="preserve">گلبرگ اے بلاک </v>
          </cell>
        </row>
        <row r="1951">
          <cell r="D1951" t="str">
            <v xml:space="preserve">گلبرگ بی بلاک </v>
          </cell>
        </row>
        <row r="1952">
          <cell r="D1952" t="str">
            <v xml:space="preserve">گلبرگ سی بلاک </v>
          </cell>
        </row>
        <row r="1953">
          <cell r="D1953" t="str">
            <v xml:space="preserve">گلبرگ سی بلاک </v>
          </cell>
        </row>
        <row r="1954">
          <cell r="D1954" t="str">
            <v xml:space="preserve">گلبرگ سی بلاک </v>
          </cell>
        </row>
        <row r="1955">
          <cell r="D1955" t="str">
            <v xml:space="preserve">گلبرگ بی اینڈ سی بلاک </v>
          </cell>
        </row>
        <row r="1956">
          <cell r="D1956" t="str">
            <v>افغان آباد نمبر 1</v>
          </cell>
        </row>
        <row r="1957">
          <cell r="D1957" t="str">
            <v>افغان آباد نمبر 1</v>
          </cell>
        </row>
        <row r="1958">
          <cell r="D1958" t="str">
            <v>افغان آباد نمبر 1</v>
          </cell>
        </row>
        <row r="1959">
          <cell r="D1959" t="str">
            <v>افغان آباد نمبر 1</v>
          </cell>
        </row>
        <row r="1960">
          <cell r="D1960" t="str">
            <v>افغان آباد نمبر 1</v>
          </cell>
        </row>
        <row r="1961">
          <cell r="D1961" t="str">
            <v>افغان آباد نمبر 1</v>
          </cell>
        </row>
        <row r="1963">
          <cell r="D1963" t="str">
            <v xml:space="preserve">جناح کالونی </v>
          </cell>
        </row>
        <row r="1964">
          <cell r="D1964" t="str">
            <v xml:space="preserve">جناح کالونی </v>
          </cell>
        </row>
        <row r="1965">
          <cell r="D1965" t="str">
            <v xml:space="preserve">جناح کالونی </v>
          </cell>
        </row>
        <row r="1966">
          <cell r="D1966" t="str">
            <v xml:space="preserve">جناح کالونی </v>
          </cell>
        </row>
        <row r="1967">
          <cell r="D1967" t="str">
            <v xml:space="preserve">جناح کالونی </v>
          </cell>
        </row>
        <row r="1968">
          <cell r="D1968" t="str">
            <v>دھوبی گھاٹ</v>
          </cell>
        </row>
        <row r="1969">
          <cell r="D1969" t="str">
            <v>دھوبی گھاٹ</v>
          </cell>
        </row>
        <row r="1970">
          <cell r="D1970" t="str">
            <v xml:space="preserve">گورونانک پورہ </v>
          </cell>
        </row>
        <row r="1971">
          <cell r="D1971" t="str">
            <v xml:space="preserve">گورونانک پورہ </v>
          </cell>
        </row>
        <row r="1972">
          <cell r="D1972" t="str">
            <v xml:space="preserve">گورونانک پورہ </v>
          </cell>
        </row>
        <row r="1973">
          <cell r="D1973" t="str">
            <v xml:space="preserve">گورونانک پورہ </v>
          </cell>
        </row>
        <row r="1974">
          <cell r="D1974" t="str">
            <v xml:space="preserve">گورونانک پورہ </v>
          </cell>
        </row>
        <row r="1975">
          <cell r="D1975" t="str">
            <v xml:space="preserve">گورونانک پورہ </v>
          </cell>
        </row>
        <row r="1976">
          <cell r="D1976" t="str">
            <v xml:space="preserve">گورونانک پورہ </v>
          </cell>
        </row>
        <row r="1977">
          <cell r="D1977" t="str">
            <v xml:space="preserve">گورونانک پورہ </v>
          </cell>
        </row>
        <row r="1978">
          <cell r="D1978" t="str">
            <v xml:space="preserve">گورونانک پورہ </v>
          </cell>
        </row>
        <row r="1979">
          <cell r="D1979" t="str">
            <v xml:space="preserve">گورونانک پورہ </v>
          </cell>
        </row>
        <row r="1981">
          <cell r="D1981" t="str">
            <v>رحمانیہ چوک غلام محمد آباد</v>
          </cell>
        </row>
        <row r="1982">
          <cell r="D1982" t="str">
            <v>سنہری چوک غلام محمد آباد</v>
          </cell>
        </row>
        <row r="1983">
          <cell r="D1983" t="str">
            <v>رب شاہ  چوک غلام محمد آباد</v>
          </cell>
        </row>
        <row r="1984">
          <cell r="D1984" t="str">
            <v>رنگیلا  چوک غلام محمد آباد</v>
          </cell>
        </row>
        <row r="1985">
          <cell r="D1985" t="str">
            <v>نوری چوک غلام محمد آباد</v>
          </cell>
        </row>
        <row r="1986">
          <cell r="D1986" t="str">
            <v>آدم چوک غلام محمد آباد</v>
          </cell>
        </row>
        <row r="1987">
          <cell r="D1987" t="str">
            <v>آدم چوک ، صدر چوک غلام محمد آباد</v>
          </cell>
        </row>
        <row r="1988">
          <cell r="D1988" t="str">
            <v>آصف چوک غلام محمد آباد</v>
          </cell>
        </row>
        <row r="1989">
          <cell r="D1989" t="str">
            <v>نگینہ چوک غلام محمد آباد</v>
          </cell>
        </row>
        <row r="1990">
          <cell r="D1990" t="str">
            <v>کچی آبادی مدن پورہ</v>
          </cell>
        </row>
        <row r="1991">
          <cell r="D1991" t="str">
            <v>صابری چوک غلام محمد آباد</v>
          </cell>
        </row>
        <row r="1992">
          <cell r="D1992" t="str">
            <v>شریں والا چوک غلام محمد آباد</v>
          </cell>
        </row>
        <row r="1993">
          <cell r="D1993" t="str">
            <v>گلشن علی ہاؤسنگ سکیم غلام محمد آباد</v>
          </cell>
        </row>
        <row r="1994">
          <cell r="D1994" t="str">
            <v xml:space="preserve">مدن پورہ </v>
          </cell>
        </row>
        <row r="1995">
          <cell r="D1995" t="str">
            <v xml:space="preserve">مدن پورہ </v>
          </cell>
        </row>
        <row r="1996">
          <cell r="D1996" t="str">
            <v>مدن پورہ  قبرستان روڈ</v>
          </cell>
        </row>
        <row r="1997">
          <cell r="D1997" t="str">
            <v>مدن پورہ  قبرستان روڈ</v>
          </cell>
        </row>
        <row r="1998">
          <cell r="D1998" t="str">
            <v>مدن پورہ گلی نمبر 1</v>
          </cell>
        </row>
        <row r="1999">
          <cell r="D1999" t="str">
            <v xml:space="preserve">گلشن کالونی مدن پورہ </v>
          </cell>
        </row>
        <row r="2000">
          <cell r="D2000" t="str">
            <v>کچی آبادی مدن پورہ</v>
          </cell>
        </row>
        <row r="2001">
          <cell r="D2001" t="str">
            <v xml:space="preserve">مدن پورہ </v>
          </cell>
        </row>
        <row r="2003">
          <cell r="D2003" t="str">
            <v xml:space="preserve">ای بلاک غلام محمد آباد </v>
          </cell>
        </row>
        <row r="2004">
          <cell r="D2004" t="str">
            <v xml:space="preserve">ای بلاک غلام محمد آباد </v>
          </cell>
        </row>
        <row r="2005">
          <cell r="D2005" t="str">
            <v xml:space="preserve">آدم چوک غلام محمد آباد </v>
          </cell>
        </row>
        <row r="2006">
          <cell r="D2006" t="str">
            <v xml:space="preserve">بی بلاک صدر بازار غلام محمد آباد </v>
          </cell>
        </row>
        <row r="2007">
          <cell r="D2007" t="str">
            <v xml:space="preserve">اقبال چوک غلام محمد آباد </v>
          </cell>
        </row>
        <row r="2008">
          <cell r="D2008" t="str">
            <v xml:space="preserve">شاہین چوک غلام محمد آباد </v>
          </cell>
        </row>
        <row r="2009">
          <cell r="D2009" t="str">
            <v xml:space="preserve">آصف ثانی چوک غلام محمد آباد </v>
          </cell>
        </row>
        <row r="2010">
          <cell r="D2010" t="str">
            <v xml:space="preserve">سول کوارٹر غلام محمد آباد </v>
          </cell>
        </row>
        <row r="2011">
          <cell r="D2011" t="str">
            <v xml:space="preserve">اسلامیہ چوک اعوان چوک </v>
          </cell>
        </row>
        <row r="2012">
          <cell r="D2012" t="str">
            <v xml:space="preserve">اسلامیہ چوک اعوان چوک </v>
          </cell>
        </row>
        <row r="2013">
          <cell r="D2013" t="str">
            <v xml:space="preserve">سول کوارٹر غلام محمد آباد </v>
          </cell>
        </row>
        <row r="2014">
          <cell r="D2014" t="str">
            <v xml:space="preserve">سول کوارٹر غلام محمد آباد </v>
          </cell>
        </row>
        <row r="2015">
          <cell r="D2015" t="str">
            <v xml:space="preserve">سول کوارٹر غلام محمد آباد </v>
          </cell>
        </row>
        <row r="2016">
          <cell r="D2016" t="str">
            <v>چوہڑ ماجرا</v>
          </cell>
        </row>
        <row r="2017">
          <cell r="D2017" t="str">
            <v>چوہڑ ماجرا</v>
          </cell>
        </row>
        <row r="2018">
          <cell r="D2018" t="str">
            <v>چوہڑ ماجرا</v>
          </cell>
        </row>
        <row r="2019">
          <cell r="D2019" t="str">
            <v>چوہڑ ماجرا</v>
          </cell>
        </row>
        <row r="2020">
          <cell r="D2020" t="str">
            <v>چوہڑ ماجرا</v>
          </cell>
        </row>
        <row r="2021">
          <cell r="D2021" t="str">
            <v>چوہڑ ماجرا صدر بازار</v>
          </cell>
        </row>
        <row r="2022">
          <cell r="D2022" t="str">
            <v>چوہڑ ماجرا</v>
          </cell>
        </row>
        <row r="2023">
          <cell r="D2023" t="str">
            <v>چوہڑ ماجرا</v>
          </cell>
        </row>
        <row r="2024">
          <cell r="D2024" t="str">
            <v>چوہڑ ماجرا</v>
          </cell>
        </row>
        <row r="2025">
          <cell r="D2025" t="str">
            <v>نظام چوک چوہڑ ماجرا</v>
          </cell>
        </row>
        <row r="2026">
          <cell r="D2026" t="str">
            <v>چوہڑ ماجرا</v>
          </cell>
        </row>
        <row r="2027">
          <cell r="D2027" t="str">
            <v>چوہڑ ماجرا</v>
          </cell>
        </row>
        <row r="2028">
          <cell r="D2028" t="str">
            <v>چوہڑ ماجرا</v>
          </cell>
        </row>
        <row r="2030">
          <cell r="D2030" t="str">
            <v>ڈی بلاک پیراں والا چوک غلام محمد آباد</v>
          </cell>
        </row>
        <row r="2031">
          <cell r="D2031" t="str">
            <v>ڈی بلاک شاہی چوک غلام محمد آباد</v>
          </cell>
        </row>
        <row r="2032">
          <cell r="D2032" t="str">
            <v>ڈی بلاک محلہ ہشیار پوری غلام محمد آباد</v>
          </cell>
        </row>
        <row r="2033">
          <cell r="D2033" t="str">
            <v>ڈی بلاک راجہ چوک غلام محمد آباد</v>
          </cell>
        </row>
        <row r="2034">
          <cell r="D2034" t="str">
            <v>ڈی بلاک شاہی چوک غلام محمد آباد</v>
          </cell>
        </row>
        <row r="2035">
          <cell r="D2035" t="str">
            <v>ڈی بلاک سلطانی چوک غلام محمد آباد</v>
          </cell>
        </row>
        <row r="2036">
          <cell r="D2036" t="str">
            <v>ڈ ی بلاک پیراں والا چوک غلام محمد آباد</v>
          </cell>
        </row>
        <row r="2037">
          <cell r="D2037" t="str">
            <v>ڈ ی بلاک الہٰی مسجد غلام محمد آباد</v>
          </cell>
        </row>
        <row r="2038">
          <cell r="D2038" t="str">
            <v>ڈی بلاک ایم سی جی ایچ ایس غلام محمد آباد</v>
          </cell>
        </row>
        <row r="2039">
          <cell r="D2039" t="str">
            <v>ڈی بلاک آدم چوک غلام محمد آباد</v>
          </cell>
        </row>
        <row r="2040">
          <cell r="D2040" t="str">
            <v>ڈی بلاک راجہ چوک غلام محمد آباد</v>
          </cell>
        </row>
        <row r="2041">
          <cell r="D2041" t="str">
            <v>ڈی بلاک مدینہ پارک غلام محمد آباد</v>
          </cell>
        </row>
        <row r="2042">
          <cell r="D2042" t="str">
            <v>ڈی بلاک رحمانیہ چوک غلام محمد آباد</v>
          </cell>
        </row>
        <row r="2044">
          <cell r="D2044" t="str">
            <v>سی بلاک چاندنی چوک غلام محمد آباد</v>
          </cell>
        </row>
        <row r="2045">
          <cell r="D2045" t="str">
            <v>سی اینڈ بی بلاک صدر بازار غلام محمد آباد</v>
          </cell>
        </row>
        <row r="2046">
          <cell r="D2046" t="str">
            <v>بی بلاک حیدری پارک غلام محمد آباد</v>
          </cell>
        </row>
        <row r="2047">
          <cell r="D2047" t="str">
            <v>سی بلاک قادر آباد چوک غلام محمد آباد</v>
          </cell>
        </row>
        <row r="2048">
          <cell r="D2048" t="str">
            <v>اے بلاک کریسچین ٹاون غلام محمد آباد</v>
          </cell>
        </row>
        <row r="2049">
          <cell r="D2049" t="str">
            <v>اے بلاک  گُنبد والی مسجد غلام محمد آباد</v>
          </cell>
        </row>
        <row r="2050">
          <cell r="D2050" t="str">
            <v>اے بلاک لطیف چوک غلام محمد آباد</v>
          </cell>
        </row>
        <row r="2051">
          <cell r="D2051" t="str">
            <v>اے بلاک کشمیر چوک غلام محمد آباد</v>
          </cell>
        </row>
        <row r="2052">
          <cell r="D2052" t="str">
            <v>ڈی بلاک پیراں والا چوک غلام محمد آباد</v>
          </cell>
        </row>
        <row r="2053">
          <cell r="D2053" t="str">
            <v>ڈی بلاک سلطانی چوک غلام محمد آباد</v>
          </cell>
        </row>
        <row r="2054">
          <cell r="D2054" t="str">
            <v>ڈی بلاک شاہی چوک غلام محمد آباد</v>
          </cell>
        </row>
        <row r="2055">
          <cell r="D2055" t="str">
            <v>ڈی بلاک قادر آباد چوک غلام محمد آباد</v>
          </cell>
        </row>
        <row r="2056">
          <cell r="D2056" t="str">
            <v>ڈی بلاک راجہ چوک غلام محمد آباد</v>
          </cell>
        </row>
        <row r="2057">
          <cell r="D2057" t="str">
            <v>ڈی بلاک لیاقت چوک غلام محمد آباد</v>
          </cell>
        </row>
        <row r="2058">
          <cell r="D2058" t="str">
            <v>ڈی بلاک صوفی چوک غلام محمد آباد</v>
          </cell>
        </row>
        <row r="2060">
          <cell r="D2060" t="str">
            <v>قدرت آباد غلام محمد آباد ویور کالونی نمبر 1</v>
          </cell>
        </row>
        <row r="2061">
          <cell r="D2061" t="str">
            <v xml:space="preserve">قدرت آبادامباں والی بستی </v>
          </cell>
        </row>
        <row r="2062">
          <cell r="D2062" t="str">
            <v xml:space="preserve">قدرت آبادامباں والی بستی </v>
          </cell>
        </row>
        <row r="2063">
          <cell r="D2063" t="str">
            <v>کشمیر روڈ محلہ صادق آباد</v>
          </cell>
        </row>
        <row r="2064">
          <cell r="D2064" t="str">
            <v>صادق آباد</v>
          </cell>
        </row>
        <row r="2065">
          <cell r="D2065" t="str">
            <v>صادق آباد</v>
          </cell>
        </row>
        <row r="2066">
          <cell r="D2066" t="str">
            <v>ولی پورہ غلام محمد آباد</v>
          </cell>
        </row>
        <row r="2067">
          <cell r="D2067" t="str">
            <v>ولی پورہ غلام محمد آباد</v>
          </cell>
        </row>
        <row r="2068">
          <cell r="D2068" t="str">
            <v>ولی پورہ غلام محمد آباد</v>
          </cell>
        </row>
        <row r="2069">
          <cell r="D2069" t="str">
            <v>اسلام پورہ</v>
          </cell>
        </row>
        <row r="2070">
          <cell r="D2070" t="str">
            <v xml:space="preserve">درالاحسان ٹاون </v>
          </cell>
        </row>
        <row r="2071">
          <cell r="D2071" t="str">
            <v>غوثیہ آباد</v>
          </cell>
        </row>
        <row r="2072">
          <cell r="D2072" t="str">
            <v>غوثیہ آباد</v>
          </cell>
        </row>
        <row r="2073">
          <cell r="D2073" t="str">
            <v>غوثیہ آباد</v>
          </cell>
        </row>
        <row r="2074">
          <cell r="D2074" t="str">
            <v>مراد آباد غلام محمدآباد</v>
          </cell>
        </row>
        <row r="2075">
          <cell r="D2075" t="str">
            <v>مراد آباد غلام محمدآباد</v>
          </cell>
        </row>
        <row r="2076">
          <cell r="D2076" t="str">
            <v>مراد آباد غلام محمدآباد</v>
          </cell>
        </row>
        <row r="2077">
          <cell r="D2077" t="str">
            <v>مراد آباد غلام محمدآباد</v>
          </cell>
        </row>
        <row r="2078">
          <cell r="D2078" t="str">
            <v>مراد آباد غلام محمدآباد</v>
          </cell>
        </row>
        <row r="2079">
          <cell r="D2079" t="str">
            <v>اقبال پارک مراد آباد غلامحمد آباد</v>
          </cell>
        </row>
        <row r="2080">
          <cell r="D2080" t="str">
            <v xml:space="preserve">رسول نگر غلام محمد آباد </v>
          </cell>
        </row>
        <row r="2081">
          <cell r="D2081" t="str">
            <v xml:space="preserve">رحمٰن کالونی مرضی پورہ </v>
          </cell>
        </row>
        <row r="2082">
          <cell r="D2082" t="str">
            <v xml:space="preserve">رحمٰن کالونی مرضی پورہ </v>
          </cell>
        </row>
        <row r="2083">
          <cell r="D2083" t="str">
            <v xml:space="preserve">نڑوالا روڈ مرضی پورہ </v>
          </cell>
        </row>
        <row r="2084">
          <cell r="D2084" t="str">
            <v xml:space="preserve">نڑوالا روڈ مرضی پورہ </v>
          </cell>
        </row>
        <row r="2085">
          <cell r="D2085" t="str">
            <v xml:space="preserve">زونیر ٹاون ، باغ والی بستی </v>
          </cell>
        </row>
        <row r="2086">
          <cell r="D2086" t="str">
            <v>عمر کالونی حسین آباد</v>
          </cell>
        </row>
        <row r="2087">
          <cell r="D2087" t="str">
            <v xml:space="preserve">مرضی پورہ </v>
          </cell>
        </row>
        <row r="2088">
          <cell r="D2088" t="str">
            <v xml:space="preserve">چراغ ٹاون مرضی پورہ 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Sheet2"/>
      <sheetName val="PP-72"/>
      <sheetName val="PP-71"/>
      <sheetName val="PP-70"/>
      <sheetName val="PP-69"/>
      <sheetName val="PP-68"/>
      <sheetName val="PP-67"/>
      <sheetName val="PP-66"/>
      <sheetName val="PP-65"/>
      <sheetName val="PP-64"/>
      <sheetName val="PP-62"/>
      <sheetName val="Sheet1"/>
      <sheetName val="Sheet1 (2)"/>
      <sheetName val="Sheet1 (3)"/>
      <sheetName val="Rural Area"/>
      <sheetName val="New Statement"/>
      <sheetName val="Charge Wise FER"/>
      <sheetName val="NA-82"/>
      <sheetName val="NA-83"/>
      <sheetName val="NA-84"/>
      <sheetName val="NA-85"/>
      <sheetName val="Sheet3"/>
      <sheetName val="Sheet4"/>
      <sheetName val="Sheet5"/>
      <sheetName val="Sheet7"/>
      <sheetName val="Sheet8"/>
      <sheetName val="Sheet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05">
          <cell r="F105" t="str">
            <v>Jameel Park Chak No. 219/RB</v>
          </cell>
          <cell r="G105">
            <v>149030106</v>
          </cell>
          <cell r="H105">
            <v>40</v>
          </cell>
          <cell r="I105">
            <v>25</v>
          </cell>
        </row>
        <row r="106">
          <cell r="F106" t="str">
            <v>Chak No. 219/Rb Khokhar Town No.1</v>
          </cell>
          <cell r="G106">
            <v>149030107</v>
          </cell>
          <cell r="H106">
            <v>201</v>
          </cell>
          <cell r="I106">
            <v>129</v>
          </cell>
        </row>
        <row r="193">
          <cell r="F193" t="str">
            <v>Chiniot Bazar/ Kachehri Bazar</v>
          </cell>
          <cell r="G193">
            <v>149040101</v>
          </cell>
          <cell r="H193">
            <v>216</v>
          </cell>
          <cell r="I193">
            <v>187</v>
          </cell>
        </row>
        <row r="194">
          <cell r="F194" t="str">
            <v>Chiniot Bazar/ Kachehri Bazar</v>
          </cell>
          <cell r="G194">
            <v>149040102</v>
          </cell>
          <cell r="H194">
            <v>168</v>
          </cell>
          <cell r="I194">
            <v>141</v>
          </cell>
        </row>
        <row r="195">
          <cell r="F195" t="str">
            <v>Amin Pur Bazar/ Bhowana Bazar</v>
          </cell>
          <cell r="G195">
            <v>149040103</v>
          </cell>
          <cell r="H195">
            <v>228</v>
          </cell>
          <cell r="I195">
            <v>209</v>
          </cell>
        </row>
        <row r="196">
          <cell r="F196" t="str">
            <v>Munshi Mohallah</v>
          </cell>
          <cell r="G196">
            <v>149040104</v>
          </cell>
          <cell r="H196">
            <v>432</v>
          </cell>
          <cell r="I196">
            <v>367</v>
          </cell>
        </row>
        <row r="197">
          <cell r="F197" t="str">
            <v>Chiniot Bazar</v>
          </cell>
          <cell r="G197">
            <v>149040105</v>
          </cell>
          <cell r="H197">
            <v>330</v>
          </cell>
          <cell r="I197">
            <v>234</v>
          </cell>
        </row>
        <row r="198">
          <cell r="F198" t="str">
            <v>Rail Bazar</v>
          </cell>
          <cell r="G198">
            <v>149040201</v>
          </cell>
          <cell r="H198">
            <v>170</v>
          </cell>
          <cell r="I198">
            <v>142</v>
          </cell>
        </row>
        <row r="199">
          <cell r="F199" t="str">
            <v>Postal Colony</v>
          </cell>
          <cell r="G199">
            <v>149040202</v>
          </cell>
          <cell r="H199">
            <v>152</v>
          </cell>
          <cell r="I199">
            <v>143</v>
          </cell>
        </row>
        <row r="200">
          <cell r="F200" t="str">
            <v>Karkhana Bazar/ Mintgomry Bazar</v>
          </cell>
          <cell r="G200">
            <v>149040203</v>
          </cell>
          <cell r="H200">
            <v>724</v>
          </cell>
          <cell r="I200">
            <v>583</v>
          </cell>
        </row>
        <row r="201">
          <cell r="F201" t="str">
            <v>Jhang Bazar/ Mintgomry Bazar</v>
          </cell>
          <cell r="G201">
            <v>149040204</v>
          </cell>
          <cell r="H201">
            <v>462</v>
          </cell>
          <cell r="I201">
            <v>371</v>
          </cell>
        </row>
        <row r="202">
          <cell r="F202" t="str">
            <v>Jhung Bazar/ Anar Kali/ Bhowana Bazar</v>
          </cell>
          <cell r="G202">
            <v>149040205</v>
          </cell>
          <cell r="H202">
            <v>602</v>
          </cell>
          <cell r="I202">
            <v>466</v>
          </cell>
        </row>
        <row r="203">
          <cell r="F203" t="str">
            <v>Jhung Bazar Street No. 6 to Lasori Shah</v>
          </cell>
          <cell r="G203">
            <v>149040206</v>
          </cell>
          <cell r="H203">
            <v>244</v>
          </cell>
          <cell r="I203">
            <v>211</v>
          </cell>
        </row>
        <row r="204">
          <cell r="F204" t="str">
            <v>Diglas Pura</v>
          </cell>
          <cell r="G204">
            <v>149040301</v>
          </cell>
          <cell r="H204">
            <v>512</v>
          </cell>
          <cell r="I204">
            <v>427</v>
          </cell>
        </row>
        <row r="205">
          <cell r="F205" t="str">
            <v>Diglas Pura</v>
          </cell>
          <cell r="G205">
            <v>149040302</v>
          </cell>
          <cell r="H205">
            <v>288</v>
          </cell>
          <cell r="I205">
            <v>226</v>
          </cell>
        </row>
        <row r="206">
          <cell r="F206" t="str">
            <v>Diglas Pura</v>
          </cell>
          <cell r="G206">
            <v>149040303</v>
          </cell>
          <cell r="H206">
            <v>421</v>
          </cell>
          <cell r="I206">
            <v>343</v>
          </cell>
        </row>
        <row r="207">
          <cell r="F207" t="str">
            <v>Nishtar Abad</v>
          </cell>
          <cell r="G207">
            <v>149040304</v>
          </cell>
          <cell r="H207">
            <v>321</v>
          </cell>
          <cell r="I207">
            <v>246</v>
          </cell>
        </row>
        <row r="208">
          <cell r="F208" t="str">
            <v>Sanat Pura</v>
          </cell>
          <cell r="G208">
            <v>149040401</v>
          </cell>
          <cell r="H208">
            <v>326</v>
          </cell>
          <cell r="I208">
            <v>256</v>
          </cell>
        </row>
        <row r="209">
          <cell r="F209" t="str">
            <v>Sanat Pura</v>
          </cell>
          <cell r="G209">
            <v>149040402</v>
          </cell>
          <cell r="H209">
            <v>351</v>
          </cell>
          <cell r="I209">
            <v>324</v>
          </cell>
        </row>
        <row r="210">
          <cell r="F210" t="str">
            <v>Sanat Pura</v>
          </cell>
          <cell r="G210">
            <v>149040403</v>
          </cell>
          <cell r="H210">
            <v>445</v>
          </cell>
          <cell r="I210">
            <v>366</v>
          </cell>
        </row>
        <row r="211">
          <cell r="F211" t="str">
            <v>Diglas Pura</v>
          </cell>
          <cell r="G211">
            <v>149040404</v>
          </cell>
          <cell r="H211">
            <v>440</v>
          </cell>
          <cell r="I211">
            <v>352</v>
          </cell>
        </row>
        <row r="214">
          <cell r="F214" t="str">
            <v>Model Town C Block</v>
          </cell>
          <cell r="G214">
            <v>149050101</v>
          </cell>
          <cell r="H214">
            <v>231</v>
          </cell>
          <cell r="I214">
            <v>191</v>
          </cell>
        </row>
        <row r="215">
          <cell r="F215" t="str">
            <v>Model Town B Block</v>
          </cell>
          <cell r="G215">
            <v>149050102</v>
          </cell>
          <cell r="H215">
            <v>423</v>
          </cell>
          <cell r="I215">
            <v>327</v>
          </cell>
        </row>
        <row r="216">
          <cell r="F216" t="str">
            <v>Model Town B Block</v>
          </cell>
          <cell r="G216">
            <v>149050103</v>
          </cell>
          <cell r="H216">
            <v>428</v>
          </cell>
          <cell r="I216">
            <v>317</v>
          </cell>
        </row>
        <row r="217">
          <cell r="F217" t="str">
            <v>Model Town B Block</v>
          </cell>
          <cell r="G217">
            <v>149050104</v>
          </cell>
          <cell r="H217">
            <v>613</v>
          </cell>
          <cell r="I217">
            <v>459</v>
          </cell>
        </row>
        <row r="218">
          <cell r="F218" t="str">
            <v>Christian Town</v>
          </cell>
          <cell r="G218">
            <v>149050105</v>
          </cell>
          <cell r="H218">
            <v>877</v>
          </cell>
          <cell r="I218">
            <v>655</v>
          </cell>
        </row>
        <row r="219">
          <cell r="F219" t="str">
            <v>Christian Town</v>
          </cell>
          <cell r="G219">
            <v>149050106</v>
          </cell>
          <cell r="H219">
            <v>303</v>
          </cell>
          <cell r="I219">
            <v>267</v>
          </cell>
        </row>
        <row r="220">
          <cell r="F220" t="str">
            <v>Model Town A Block</v>
          </cell>
          <cell r="G220">
            <v>149050107</v>
          </cell>
          <cell r="H220">
            <v>265</v>
          </cell>
          <cell r="I220">
            <v>241</v>
          </cell>
        </row>
        <row r="221">
          <cell r="F221" t="str">
            <v>Civil Quarter Model Town A Block</v>
          </cell>
          <cell r="G221">
            <v>149050108</v>
          </cell>
          <cell r="H221">
            <v>655</v>
          </cell>
          <cell r="I221">
            <v>558</v>
          </cell>
        </row>
        <row r="222">
          <cell r="F222" t="str">
            <v>Cilvil Line/ Canal Colony</v>
          </cell>
          <cell r="G222">
            <v>149050201</v>
          </cell>
          <cell r="H222">
            <v>448</v>
          </cell>
          <cell r="I222">
            <v>369</v>
          </cell>
        </row>
        <row r="223">
          <cell r="F223" t="str">
            <v>Civil Line Bilal Road</v>
          </cell>
          <cell r="G223">
            <v>149050202</v>
          </cell>
          <cell r="H223">
            <v>259</v>
          </cell>
          <cell r="I223">
            <v>216</v>
          </cell>
        </row>
        <row r="224">
          <cell r="F224" t="str">
            <v>Canal Colony/ New Civil Line</v>
          </cell>
          <cell r="G224">
            <v>149050203</v>
          </cell>
          <cell r="H224">
            <v>351</v>
          </cell>
          <cell r="I224">
            <v>279</v>
          </cell>
        </row>
        <row r="225">
          <cell r="F225" t="str">
            <v>Canal Colony Railway Road</v>
          </cell>
          <cell r="G225">
            <v>149050204</v>
          </cell>
          <cell r="H225">
            <v>479</v>
          </cell>
          <cell r="I225">
            <v>381</v>
          </cell>
        </row>
        <row r="226">
          <cell r="F226" t="str">
            <v xml:space="preserve">PTCL Colony </v>
          </cell>
          <cell r="G226">
            <v>149050205</v>
          </cell>
          <cell r="H226">
            <v>237</v>
          </cell>
          <cell r="I226">
            <v>197</v>
          </cell>
        </row>
        <row r="227">
          <cell r="F227" t="str">
            <v>Gujar Basti Iqbal Pura</v>
          </cell>
          <cell r="G227">
            <v>149050206</v>
          </cell>
          <cell r="H227">
            <v>963</v>
          </cell>
          <cell r="I227">
            <v>841</v>
          </cell>
        </row>
        <row r="228">
          <cell r="F228" t="str">
            <v>Kachi Abadi Gool Bhutta</v>
          </cell>
          <cell r="G228">
            <v>149050301</v>
          </cell>
          <cell r="H228">
            <v>431</v>
          </cell>
          <cell r="I228">
            <v>296</v>
          </cell>
        </row>
        <row r="229">
          <cell r="F229" t="str">
            <v>Old Yung Pura</v>
          </cell>
          <cell r="G229">
            <v>149050302</v>
          </cell>
          <cell r="H229">
            <v>565</v>
          </cell>
          <cell r="I229">
            <v>436</v>
          </cell>
        </row>
        <row r="230">
          <cell r="F230" t="str">
            <v xml:space="preserve">Lala Zar Colony </v>
          </cell>
          <cell r="G230">
            <v>149050303</v>
          </cell>
          <cell r="H230">
            <v>330</v>
          </cell>
          <cell r="I230">
            <v>310</v>
          </cell>
        </row>
        <row r="231">
          <cell r="F231" t="str">
            <v>New Yung Pura</v>
          </cell>
          <cell r="G231">
            <v>149050304</v>
          </cell>
          <cell r="H231">
            <v>678</v>
          </cell>
          <cell r="I231">
            <v>516</v>
          </cell>
        </row>
        <row r="232">
          <cell r="F232" t="str">
            <v>Firdous Colony</v>
          </cell>
          <cell r="G232">
            <v>149050305</v>
          </cell>
          <cell r="H232">
            <v>714</v>
          </cell>
          <cell r="I232">
            <v>526</v>
          </cell>
        </row>
        <row r="233">
          <cell r="F233" t="str">
            <v xml:space="preserve">Sialvi Colony </v>
          </cell>
          <cell r="G233">
            <v>149050306</v>
          </cell>
          <cell r="H233">
            <v>662</v>
          </cell>
          <cell r="I233">
            <v>489</v>
          </cell>
        </row>
        <row r="234">
          <cell r="F234" t="str">
            <v>Staff Colony/ Bilal Colony</v>
          </cell>
          <cell r="G234">
            <v>149050307</v>
          </cell>
          <cell r="H234">
            <v>145</v>
          </cell>
          <cell r="I234">
            <v>117</v>
          </cell>
        </row>
        <row r="237">
          <cell r="F237" t="str">
            <v>Chak No. 123/JB Sidhu Pura</v>
          </cell>
          <cell r="G237">
            <v>149060101</v>
          </cell>
          <cell r="H237">
            <v>204</v>
          </cell>
          <cell r="I237">
            <v>138</v>
          </cell>
        </row>
        <row r="238">
          <cell r="F238" t="str">
            <v>Qayem Saein Darbar Road</v>
          </cell>
          <cell r="G238">
            <v>149060102</v>
          </cell>
          <cell r="H238">
            <v>413</v>
          </cell>
          <cell r="I238">
            <v>386</v>
          </cell>
        </row>
        <row r="239">
          <cell r="F239" t="str">
            <v>Qayem Saein Darbar Road</v>
          </cell>
          <cell r="G239">
            <v>149060103</v>
          </cell>
          <cell r="H239">
            <v>248</v>
          </cell>
          <cell r="I239">
            <v>182</v>
          </cell>
        </row>
        <row r="240">
          <cell r="F240" t="str">
            <v>Qayem Saein Darbar Road</v>
          </cell>
          <cell r="G240">
            <v>149060104</v>
          </cell>
          <cell r="H240">
            <v>506</v>
          </cell>
          <cell r="I240">
            <v>363</v>
          </cell>
        </row>
        <row r="241">
          <cell r="F241" t="str">
            <v>Sufi Di Basti Chak No. 123/JB Sidu Pura</v>
          </cell>
          <cell r="G241">
            <v>149060105</v>
          </cell>
          <cell r="H241">
            <v>142</v>
          </cell>
          <cell r="I241">
            <v>113</v>
          </cell>
        </row>
        <row r="242">
          <cell r="F242" t="str">
            <v>Wahga Town Sarwar Block Ali Town</v>
          </cell>
          <cell r="G242">
            <v>149060201</v>
          </cell>
          <cell r="H242">
            <v>292</v>
          </cell>
          <cell r="I242">
            <v>219</v>
          </cell>
        </row>
        <row r="243">
          <cell r="F243" t="str">
            <v>Muslim Town No. 2 Sargodha Road</v>
          </cell>
          <cell r="G243">
            <v>149060202</v>
          </cell>
          <cell r="H243">
            <v>261</v>
          </cell>
          <cell r="I243">
            <v>225</v>
          </cell>
        </row>
        <row r="244">
          <cell r="F244" t="str">
            <v>Lasani Town Saddar Bazar</v>
          </cell>
          <cell r="G244">
            <v>149060203</v>
          </cell>
          <cell r="H244">
            <v>218</v>
          </cell>
          <cell r="I244">
            <v>167</v>
          </cell>
        </row>
        <row r="245">
          <cell r="F245" t="str">
            <v>Lasani Town Saddar Bazar</v>
          </cell>
          <cell r="G245">
            <v>149060204</v>
          </cell>
          <cell r="H245">
            <v>344</v>
          </cell>
          <cell r="I245">
            <v>347</v>
          </cell>
        </row>
        <row r="246">
          <cell r="F246" t="str">
            <v>Muslim Town B Block</v>
          </cell>
          <cell r="G246">
            <v>149060301</v>
          </cell>
          <cell r="H246">
            <v>284</v>
          </cell>
          <cell r="I246">
            <v>248</v>
          </cell>
        </row>
        <row r="247">
          <cell r="F247" t="str">
            <v>Factoray Area Behined PMC Colony</v>
          </cell>
          <cell r="G247">
            <v>149060302</v>
          </cell>
          <cell r="H247">
            <v>0</v>
          </cell>
          <cell r="I247">
            <v>0</v>
          </cell>
        </row>
        <row r="248">
          <cell r="F248" t="str">
            <v>PMC Staff Colony</v>
          </cell>
          <cell r="G248">
            <v>149060303</v>
          </cell>
          <cell r="H248">
            <v>162</v>
          </cell>
          <cell r="I248">
            <v>151</v>
          </cell>
        </row>
        <row r="249">
          <cell r="F249" t="str">
            <v>Muslim Town B Block</v>
          </cell>
          <cell r="G249">
            <v>149060304</v>
          </cell>
          <cell r="H249">
            <v>209</v>
          </cell>
          <cell r="I249">
            <v>197</v>
          </cell>
        </row>
        <row r="250">
          <cell r="F250" t="str">
            <v>Exporter Colony, Umer Street B Block Muslim Town</v>
          </cell>
          <cell r="G250">
            <v>149060305</v>
          </cell>
          <cell r="H250">
            <v>69</v>
          </cell>
          <cell r="I250">
            <v>64</v>
          </cell>
        </row>
        <row r="251">
          <cell r="F251" t="str">
            <v>PMC Staff Colony</v>
          </cell>
          <cell r="G251">
            <v>149060306</v>
          </cell>
          <cell r="H251">
            <v>698</v>
          </cell>
          <cell r="I251">
            <v>547</v>
          </cell>
        </row>
        <row r="252">
          <cell r="F252" t="str">
            <v>Naseer Abad near Gareen View</v>
          </cell>
          <cell r="G252">
            <v>149060401</v>
          </cell>
          <cell r="H252">
            <v>327</v>
          </cell>
          <cell r="I252">
            <v>229</v>
          </cell>
        </row>
        <row r="253">
          <cell r="F253" t="str">
            <v>Naseer Abad near Gareen View</v>
          </cell>
          <cell r="G253">
            <v>149060402</v>
          </cell>
          <cell r="H253">
            <v>297</v>
          </cell>
          <cell r="I253">
            <v>197</v>
          </cell>
        </row>
        <row r="254">
          <cell r="F254" t="str">
            <v>Akbar Abad</v>
          </cell>
          <cell r="G254">
            <v>149060403</v>
          </cell>
          <cell r="H254">
            <v>445</v>
          </cell>
          <cell r="I254">
            <v>337</v>
          </cell>
        </row>
        <row r="255">
          <cell r="F255" t="str">
            <v>Akbar Abad</v>
          </cell>
          <cell r="G255">
            <v>149060404</v>
          </cell>
          <cell r="H255">
            <v>311</v>
          </cell>
          <cell r="I255">
            <v>233</v>
          </cell>
        </row>
        <row r="256">
          <cell r="F256" t="str">
            <v>Gareen View Colony Raja Wala</v>
          </cell>
          <cell r="G256">
            <v>149060501</v>
          </cell>
          <cell r="H256">
            <v>338</v>
          </cell>
          <cell r="I256">
            <v>290</v>
          </cell>
        </row>
        <row r="257">
          <cell r="F257" t="str">
            <v>Gareen View Colony Raja Wala</v>
          </cell>
          <cell r="G257">
            <v>149060502</v>
          </cell>
          <cell r="H257">
            <v>128</v>
          </cell>
          <cell r="I257">
            <v>121</v>
          </cell>
        </row>
        <row r="258">
          <cell r="F258" t="str">
            <v>Gareen View Colony Raja Wala</v>
          </cell>
          <cell r="G258">
            <v>149060503</v>
          </cell>
          <cell r="H258">
            <v>319</v>
          </cell>
          <cell r="I258">
            <v>279</v>
          </cell>
        </row>
        <row r="259">
          <cell r="F259" t="str">
            <v>Gareen View Colony Raja Wala</v>
          </cell>
          <cell r="G259">
            <v>149060504</v>
          </cell>
          <cell r="H259">
            <v>360</v>
          </cell>
          <cell r="I259">
            <v>342</v>
          </cell>
        </row>
        <row r="260">
          <cell r="F260" t="str">
            <v>Sidhu Pura, Hayder Chowk Mohallaha Gujran</v>
          </cell>
          <cell r="G260">
            <v>149060601</v>
          </cell>
          <cell r="H260">
            <v>449</v>
          </cell>
          <cell r="I260">
            <v>356</v>
          </cell>
        </row>
        <row r="261">
          <cell r="F261" t="str">
            <v>Sidhu Pura Karbala Chowk Nimman Wala Chowk</v>
          </cell>
          <cell r="G261">
            <v>149060602</v>
          </cell>
          <cell r="H261">
            <v>154</v>
          </cell>
          <cell r="I261">
            <v>135</v>
          </cell>
        </row>
        <row r="262">
          <cell r="F262" t="str">
            <v>Sidhu Pura Arif-ul-Hussaini Chowk Baghdadi Chowk</v>
          </cell>
          <cell r="G262">
            <v>149060603</v>
          </cell>
          <cell r="H262">
            <v>210</v>
          </cell>
          <cell r="I262">
            <v>157</v>
          </cell>
        </row>
        <row r="263">
          <cell r="F263" t="str">
            <v>Sidhu Pura Gousia Park</v>
          </cell>
          <cell r="G263">
            <v>149060604</v>
          </cell>
          <cell r="H263">
            <v>220</v>
          </cell>
          <cell r="I263">
            <v>157</v>
          </cell>
        </row>
        <row r="264">
          <cell r="F264" t="str">
            <v>Sidhu Pura Gousia Park</v>
          </cell>
          <cell r="G264">
            <v>149060605</v>
          </cell>
          <cell r="H264">
            <v>310</v>
          </cell>
          <cell r="I264">
            <v>182</v>
          </cell>
        </row>
        <row r="265">
          <cell r="F265" t="str">
            <v>Sidhu Pura Gousia Park</v>
          </cell>
          <cell r="G265">
            <v>149060606</v>
          </cell>
          <cell r="H265">
            <v>666</v>
          </cell>
          <cell r="I265">
            <v>450</v>
          </cell>
        </row>
        <row r="268">
          <cell r="F268" t="str">
            <v>Faiz Abad, Gareen View Colony</v>
          </cell>
          <cell r="G268">
            <v>149070101</v>
          </cell>
          <cell r="H268">
            <v>384</v>
          </cell>
          <cell r="I268">
            <v>320</v>
          </cell>
        </row>
        <row r="269">
          <cell r="F269" t="str">
            <v>Faiz Abad, Gareen View Colony</v>
          </cell>
          <cell r="G269">
            <v>149070102</v>
          </cell>
          <cell r="H269">
            <v>394</v>
          </cell>
          <cell r="I269">
            <v>278</v>
          </cell>
        </row>
        <row r="270">
          <cell r="F270" t="str">
            <v>Sarfraz Colony/ Raja Wala</v>
          </cell>
          <cell r="G270">
            <v>149070103</v>
          </cell>
          <cell r="H270">
            <v>714</v>
          </cell>
          <cell r="I270">
            <v>545</v>
          </cell>
        </row>
        <row r="271">
          <cell r="F271" t="str">
            <v>Sarfraz Colony/ Raja Wala</v>
          </cell>
          <cell r="G271">
            <v>149070104</v>
          </cell>
          <cell r="H271">
            <v>426</v>
          </cell>
          <cell r="I271">
            <v>380</v>
          </cell>
        </row>
        <row r="272">
          <cell r="F272" t="str">
            <v>Syed Abad/ Raja Wala</v>
          </cell>
          <cell r="G272">
            <v>149070201</v>
          </cell>
          <cell r="H272">
            <v>452</v>
          </cell>
          <cell r="I272">
            <v>318</v>
          </cell>
        </row>
        <row r="273">
          <cell r="F273" t="str">
            <v>Syed Abad/ Raja Wala</v>
          </cell>
          <cell r="G273">
            <v>149070202</v>
          </cell>
          <cell r="H273">
            <v>347</v>
          </cell>
          <cell r="I273">
            <v>321</v>
          </cell>
        </row>
        <row r="274">
          <cell r="F274" t="str">
            <v>Syed Abad/ Raja Wala</v>
          </cell>
          <cell r="G274">
            <v>149070203</v>
          </cell>
          <cell r="H274">
            <v>491</v>
          </cell>
          <cell r="I274">
            <v>339</v>
          </cell>
        </row>
        <row r="275">
          <cell r="F275" t="str">
            <v>Syed Abad/ Raja Wala</v>
          </cell>
          <cell r="G275">
            <v>149070204</v>
          </cell>
          <cell r="H275">
            <v>424</v>
          </cell>
          <cell r="I275">
            <v>279</v>
          </cell>
        </row>
        <row r="276">
          <cell r="F276" t="str">
            <v>Syed Abad/ Raja Wala</v>
          </cell>
          <cell r="G276">
            <v>149070205</v>
          </cell>
          <cell r="H276">
            <v>352</v>
          </cell>
          <cell r="I276">
            <v>236</v>
          </cell>
        </row>
        <row r="277">
          <cell r="F277" t="str">
            <v>Jameel Town Kanak Basti</v>
          </cell>
          <cell r="G277">
            <v>149070301</v>
          </cell>
          <cell r="H277">
            <v>385</v>
          </cell>
          <cell r="I277">
            <v>260</v>
          </cell>
        </row>
        <row r="278">
          <cell r="F278" t="str">
            <v>Jameel Town Kanak Basti</v>
          </cell>
          <cell r="G278">
            <v>149070302</v>
          </cell>
          <cell r="H278">
            <v>432</v>
          </cell>
          <cell r="I278">
            <v>323</v>
          </cell>
        </row>
        <row r="279">
          <cell r="F279" t="str">
            <v>Jameel Town Kanak Basti</v>
          </cell>
          <cell r="G279">
            <v>149070303</v>
          </cell>
          <cell r="H279">
            <v>416</v>
          </cell>
          <cell r="I279">
            <v>287</v>
          </cell>
        </row>
        <row r="280">
          <cell r="F280" t="str">
            <v>Jameel Town Kanak Basti</v>
          </cell>
          <cell r="G280">
            <v>149070304</v>
          </cell>
          <cell r="H280">
            <v>360</v>
          </cell>
          <cell r="I280">
            <v>229</v>
          </cell>
        </row>
        <row r="281">
          <cell r="F281" t="str">
            <v xml:space="preserve">Syed Abad Kanak Basit </v>
          </cell>
          <cell r="G281">
            <v>149070305</v>
          </cell>
          <cell r="H281">
            <v>410</v>
          </cell>
          <cell r="I281">
            <v>285</v>
          </cell>
        </row>
        <row r="282">
          <cell r="F282" t="str">
            <v>Jameel Town GM Abad</v>
          </cell>
          <cell r="G282">
            <v>149070401</v>
          </cell>
          <cell r="H282">
            <v>420</v>
          </cell>
          <cell r="I282">
            <v>299</v>
          </cell>
        </row>
        <row r="283">
          <cell r="F283" t="str">
            <v>Jameel Town GM Abad</v>
          </cell>
          <cell r="G283">
            <v>149070402</v>
          </cell>
          <cell r="H283">
            <v>404</v>
          </cell>
          <cell r="I283">
            <v>309</v>
          </cell>
        </row>
        <row r="284">
          <cell r="F284" t="str">
            <v>Jameel Town GM Abad</v>
          </cell>
          <cell r="G284">
            <v>149070403</v>
          </cell>
          <cell r="H284">
            <v>358</v>
          </cell>
          <cell r="I284">
            <v>287</v>
          </cell>
        </row>
        <row r="285">
          <cell r="F285" t="str">
            <v>Jameel Town GM Abad</v>
          </cell>
          <cell r="G285">
            <v>149070404</v>
          </cell>
          <cell r="H285">
            <v>164</v>
          </cell>
          <cell r="I285">
            <v>126</v>
          </cell>
        </row>
        <row r="286">
          <cell r="F286" t="str">
            <v>Jameel Town GM Abad</v>
          </cell>
          <cell r="G286">
            <v>149070405</v>
          </cell>
          <cell r="H286">
            <v>145</v>
          </cell>
          <cell r="I286">
            <v>100</v>
          </cell>
        </row>
        <row r="287">
          <cell r="F287" t="str">
            <v>Faiz Abad Rasool Pura Road</v>
          </cell>
          <cell r="G287">
            <v>149070501</v>
          </cell>
          <cell r="H287">
            <v>194</v>
          </cell>
          <cell r="I287">
            <v>143</v>
          </cell>
        </row>
        <row r="288">
          <cell r="F288" t="str">
            <v>Faiz Abad Rasool Pura Road</v>
          </cell>
          <cell r="G288">
            <v>149070502</v>
          </cell>
          <cell r="H288">
            <v>544</v>
          </cell>
          <cell r="I288">
            <v>391</v>
          </cell>
        </row>
        <row r="289">
          <cell r="F289" t="str">
            <v>Rasool Pura</v>
          </cell>
          <cell r="G289">
            <v>149070503</v>
          </cell>
          <cell r="H289">
            <v>204</v>
          </cell>
          <cell r="I289">
            <v>158</v>
          </cell>
        </row>
        <row r="290">
          <cell r="F290" t="str">
            <v>Rasool Pura</v>
          </cell>
          <cell r="G290">
            <v>149070504</v>
          </cell>
          <cell r="H290">
            <v>320</v>
          </cell>
          <cell r="I290">
            <v>234</v>
          </cell>
        </row>
        <row r="291">
          <cell r="F291" t="str">
            <v>Rasool Pura</v>
          </cell>
          <cell r="G291">
            <v>149070505</v>
          </cell>
          <cell r="H291">
            <v>300</v>
          </cell>
          <cell r="I291">
            <v>212</v>
          </cell>
        </row>
        <row r="292">
          <cell r="F292" t="str">
            <v>Rasool Pura</v>
          </cell>
          <cell r="G292">
            <v>149070506</v>
          </cell>
          <cell r="H292">
            <v>786</v>
          </cell>
          <cell r="I292">
            <v>584</v>
          </cell>
        </row>
        <row r="293">
          <cell r="F293" t="str">
            <v>Faiz Abad GM Abad</v>
          </cell>
          <cell r="G293">
            <v>149070601</v>
          </cell>
          <cell r="H293">
            <v>99</v>
          </cell>
          <cell r="I293">
            <v>61</v>
          </cell>
        </row>
        <row r="294">
          <cell r="F294" t="str">
            <v>Faiz Abad, Ghousia Abad GM Abad</v>
          </cell>
          <cell r="G294">
            <v>149070602</v>
          </cell>
          <cell r="H294">
            <v>349</v>
          </cell>
          <cell r="I294">
            <v>243</v>
          </cell>
        </row>
        <row r="295">
          <cell r="F295" t="str">
            <v>Faiz Abad, Ghousia Abad GM Abad</v>
          </cell>
          <cell r="G295">
            <v>149070603</v>
          </cell>
          <cell r="H295">
            <v>406</v>
          </cell>
          <cell r="I295">
            <v>255</v>
          </cell>
        </row>
        <row r="296">
          <cell r="F296" t="str">
            <v>Chak No. 123/JB Sidhu Pura</v>
          </cell>
          <cell r="G296">
            <v>149070604</v>
          </cell>
          <cell r="H296">
            <v>558</v>
          </cell>
          <cell r="I296">
            <v>390</v>
          </cell>
        </row>
        <row r="297">
          <cell r="F297" t="str">
            <v>Chak No. 123/JB Sidhu Pura</v>
          </cell>
          <cell r="G297">
            <v>149070605</v>
          </cell>
          <cell r="H297">
            <v>681</v>
          </cell>
          <cell r="I297">
            <v>479</v>
          </cell>
        </row>
        <row r="300">
          <cell r="F300" t="str">
            <v>Iqbal Town GM Abad</v>
          </cell>
          <cell r="G300">
            <v>149080101</v>
          </cell>
          <cell r="H300">
            <v>208</v>
          </cell>
          <cell r="I300">
            <v>147</v>
          </cell>
        </row>
        <row r="301">
          <cell r="F301" t="str">
            <v>Iqbal Town GM Abad</v>
          </cell>
          <cell r="G301">
            <v>149080102</v>
          </cell>
          <cell r="H301">
            <v>216</v>
          </cell>
          <cell r="I301">
            <v>200</v>
          </cell>
        </row>
        <row r="302">
          <cell r="F302" t="str">
            <v>Iqbal Town GM Abad</v>
          </cell>
          <cell r="G302">
            <v>149080103</v>
          </cell>
          <cell r="H302">
            <v>227</v>
          </cell>
          <cell r="I302">
            <v>157</v>
          </cell>
        </row>
        <row r="303">
          <cell r="F303" t="str">
            <v>Iqbal Town GM Abad</v>
          </cell>
          <cell r="G303">
            <v>149080104</v>
          </cell>
          <cell r="H303">
            <v>208</v>
          </cell>
          <cell r="I303">
            <v>144</v>
          </cell>
        </row>
        <row r="304">
          <cell r="F304" t="str">
            <v>Iqbal Town GM Abad</v>
          </cell>
          <cell r="G304">
            <v>149080105</v>
          </cell>
          <cell r="H304">
            <v>160</v>
          </cell>
          <cell r="I304">
            <v>104</v>
          </cell>
        </row>
        <row r="305">
          <cell r="F305" t="str">
            <v>Iqbal Town GM Abad</v>
          </cell>
          <cell r="G305">
            <v>149080106</v>
          </cell>
          <cell r="H305">
            <v>167</v>
          </cell>
          <cell r="I305">
            <v>102</v>
          </cell>
        </row>
        <row r="306">
          <cell r="F306" t="str">
            <v>Iqbal Town GM Abad</v>
          </cell>
          <cell r="G306">
            <v>149080201</v>
          </cell>
          <cell r="H306">
            <v>329</v>
          </cell>
          <cell r="I306">
            <v>255</v>
          </cell>
        </row>
        <row r="307">
          <cell r="F307" t="str">
            <v>Ijaz Town GM Abad</v>
          </cell>
          <cell r="G307">
            <v>149080202</v>
          </cell>
          <cell r="H307">
            <v>261</v>
          </cell>
          <cell r="I307">
            <v>183</v>
          </cell>
        </row>
        <row r="308">
          <cell r="F308" t="str">
            <v>Ijaz Town GM Abad</v>
          </cell>
          <cell r="G308">
            <v>149080203</v>
          </cell>
          <cell r="H308">
            <v>673</v>
          </cell>
          <cell r="I308">
            <v>479</v>
          </cell>
        </row>
        <row r="309">
          <cell r="F309" t="str">
            <v>Jameel Town GM Abad</v>
          </cell>
          <cell r="G309">
            <v>149080204</v>
          </cell>
          <cell r="H309">
            <v>367</v>
          </cell>
          <cell r="I309">
            <v>256</v>
          </cell>
        </row>
        <row r="310">
          <cell r="F310" t="str">
            <v>Jameel Town GM Abad</v>
          </cell>
          <cell r="G310">
            <v>149080205</v>
          </cell>
          <cell r="H310">
            <v>883</v>
          </cell>
          <cell r="I310">
            <v>588</v>
          </cell>
        </row>
        <row r="311">
          <cell r="F311" t="str">
            <v>Rehmat Town GM Abad</v>
          </cell>
          <cell r="G311">
            <v>149080301</v>
          </cell>
          <cell r="H311">
            <v>246</v>
          </cell>
          <cell r="I311">
            <v>182</v>
          </cell>
        </row>
        <row r="312">
          <cell r="F312" t="str">
            <v>Rehmat Town GM Abad</v>
          </cell>
          <cell r="G312">
            <v>149080302</v>
          </cell>
          <cell r="H312">
            <v>419</v>
          </cell>
          <cell r="I312">
            <v>327</v>
          </cell>
        </row>
        <row r="313">
          <cell r="F313" t="str">
            <v>Rehmat Town GM Abad</v>
          </cell>
          <cell r="G313">
            <v>149080303</v>
          </cell>
          <cell r="H313">
            <v>237</v>
          </cell>
          <cell r="I313">
            <v>194</v>
          </cell>
        </row>
        <row r="314">
          <cell r="F314" t="str">
            <v>Rehmat Town GM Abad</v>
          </cell>
          <cell r="G314">
            <v>149080304</v>
          </cell>
          <cell r="H314">
            <v>318</v>
          </cell>
          <cell r="I314">
            <v>216</v>
          </cell>
        </row>
        <row r="315">
          <cell r="F315" t="str">
            <v>Rehmat Town GM Abad</v>
          </cell>
          <cell r="G315">
            <v>149080401</v>
          </cell>
          <cell r="H315">
            <v>416</v>
          </cell>
          <cell r="I315">
            <v>311</v>
          </cell>
        </row>
        <row r="316">
          <cell r="F316" t="str">
            <v>Rehmat Town GM Abad</v>
          </cell>
          <cell r="G316">
            <v>149080402</v>
          </cell>
          <cell r="H316">
            <v>372</v>
          </cell>
          <cell r="I316">
            <v>302</v>
          </cell>
        </row>
        <row r="317">
          <cell r="F317" t="str">
            <v>Rehmat Town GM Abad</v>
          </cell>
          <cell r="G317">
            <v>149080403</v>
          </cell>
          <cell r="H317">
            <v>296</v>
          </cell>
          <cell r="I317">
            <v>220</v>
          </cell>
        </row>
        <row r="318">
          <cell r="F318" t="str">
            <v>Rehmat Town GM Abad</v>
          </cell>
          <cell r="G318">
            <v>149080404</v>
          </cell>
          <cell r="H318">
            <v>278</v>
          </cell>
          <cell r="I318">
            <v>191</v>
          </cell>
        </row>
        <row r="321">
          <cell r="F321" t="str">
            <v>Kehkshan Colony Addtt: Abadi Sidhu Pura</v>
          </cell>
          <cell r="G321">
            <v>149090101</v>
          </cell>
          <cell r="H321">
            <v>141</v>
          </cell>
          <cell r="I321">
            <v>103</v>
          </cell>
        </row>
        <row r="322">
          <cell r="F322" t="str">
            <v>Ghousia Park Addtt: Abadi</v>
          </cell>
          <cell r="G322">
            <v>149090102</v>
          </cell>
          <cell r="H322">
            <v>184</v>
          </cell>
          <cell r="I322">
            <v>116</v>
          </cell>
        </row>
        <row r="323">
          <cell r="F323" t="str">
            <v>Rasheed Abad Sidhu Pura</v>
          </cell>
          <cell r="G323">
            <v>149090103</v>
          </cell>
          <cell r="H323">
            <v>151</v>
          </cell>
          <cell r="I323">
            <v>116</v>
          </cell>
        </row>
        <row r="324">
          <cell r="F324" t="str">
            <v>Rasheed Abad Sidhu Pura</v>
          </cell>
          <cell r="G324">
            <v>149090104</v>
          </cell>
          <cell r="H324">
            <v>398</v>
          </cell>
          <cell r="I324">
            <v>321</v>
          </cell>
        </row>
        <row r="325">
          <cell r="F325" t="str">
            <v>Rasheed Abad Sidhu Pura</v>
          </cell>
          <cell r="G325">
            <v>149090105</v>
          </cell>
          <cell r="H325">
            <v>250</v>
          </cell>
          <cell r="I325">
            <v>196</v>
          </cell>
        </row>
        <row r="326">
          <cell r="F326" t="str">
            <v>Rasheed Abad Sidhu Pura</v>
          </cell>
          <cell r="G326">
            <v>149090201</v>
          </cell>
          <cell r="H326">
            <v>344</v>
          </cell>
          <cell r="I326">
            <v>224</v>
          </cell>
        </row>
        <row r="327">
          <cell r="F327" t="str">
            <v>Rasheed Abad Sidhu Pura</v>
          </cell>
          <cell r="G327">
            <v>149090202</v>
          </cell>
          <cell r="H327">
            <v>277</v>
          </cell>
          <cell r="I327">
            <v>176</v>
          </cell>
        </row>
        <row r="328">
          <cell r="F328" t="str">
            <v>Rasheed Abad Bilal Park</v>
          </cell>
          <cell r="G328">
            <v>149090203</v>
          </cell>
          <cell r="H328">
            <v>285</v>
          </cell>
          <cell r="I328">
            <v>220</v>
          </cell>
        </row>
        <row r="329">
          <cell r="F329" t="str">
            <v>Rasheed Abad Bilal Park</v>
          </cell>
          <cell r="G329">
            <v>149090204</v>
          </cell>
          <cell r="H329">
            <v>296</v>
          </cell>
          <cell r="I329">
            <v>204</v>
          </cell>
        </row>
        <row r="330">
          <cell r="F330" t="str">
            <v>Rasheed Abad Madina Abad</v>
          </cell>
          <cell r="G330">
            <v>149090205</v>
          </cell>
          <cell r="H330">
            <v>372</v>
          </cell>
          <cell r="I330">
            <v>254</v>
          </cell>
        </row>
        <row r="331">
          <cell r="F331" t="str">
            <v>Sulmania Colony GM Abad</v>
          </cell>
          <cell r="G331">
            <v>149090301</v>
          </cell>
          <cell r="H331">
            <v>376</v>
          </cell>
          <cell r="I331">
            <v>294</v>
          </cell>
        </row>
        <row r="332">
          <cell r="F332" t="str">
            <v>Sulmania Colony GM Abad</v>
          </cell>
          <cell r="G332">
            <v>149090302</v>
          </cell>
          <cell r="H332">
            <v>130</v>
          </cell>
          <cell r="I332">
            <v>108</v>
          </cell>
        </row>
        <row r="333">
          <cell r="F333" t="str">
            <v>Sulmania Colony GM Abad</v>
          </cell>
          <cell r="G333">
            <v>149090303</v>
          </cell>
          <cell r="H333">
            <v>232</v>
          </cell>
          <cell r="I333">
            <v>176</v>
          </cell>
        </row>
        <row r="334">
          <cell r="F334" t="str">
            <v>Madina Abad GM Abad</v>
          </cell>
          <cell r="G334">
            <v>149090304</v>
          </cell>
          <cell r="H334">
            <v>285</v>
          </cell>
          <cell r="I334">
            <v>204</v>
          </cell>
        </row>
        <row r="335">
          <cell r="F335" t="str">
            <v>Madina Abad GM Abad</v>
          </cell>
          <cell r="G335">
            <v>149090305</v>
          </cell>
          <cell r="H335">
            <v>439</v>
          </cell>
          <cell r="I335">
            <v>331</v>
          </cell>
        </row>
        <row r="336">
          <cell r="F336" t="str">
            <v>Sulmania Colony Sidhu Pura</v>
          </cell>
          <cell r="G336">
            <v>149090401</v>
          </cell>
          <cell r="H336">
            <v>225</v>
          </cell>
          <cell r="I336">
            <v>166</v>
          </cell>
        </row>
        <row r="337">
          <cell r="F337" t="str">
            <v>Sulmania Colony Sidhu Pura</v>
          </cell>
          <cell r="G337">
            <v>149090402</v>
          </cell>
          <cell r="H337">
            <v>294</v>
          </cell>
          <cell r="I337">
            <v>229</v>
          </cell>
        </row>
        <row r="338">
          <cell r="F338" t="str">
            <v>Sulmania Colony Sidhu Pura</v>
          </cell>
          <cell r="G338">
            <v>149090403</v>
          </cell>
          <cell r="H338">
            <v>139</v>
          </cell>
          <cell r="I338">
            <v>100</v>
          </cell>
        </row>
        <row r="339">
          <cell r="F339" t="str">
            <v>Sulmania Colony Sidhu Pura</v>
          </cell>
          <cell r="G339">
            <v>149090404</v>
          </cell>
          <cell r="H339">
            <v>399</v>
          </cell>
          <cell r="I339">
            <v>299</v>
          </cell>
        </row>
        <row r="340">
          <cell r="F340" t="str">
            <v>Sulmania Colony Sidhu Pura</v>
          </cell>
          <cell r="G340">
            <v>149090405</v>
          </cell>
          <cell r="H340">
            <v>274</v>
          </cell>
          <cell r="I340">
            <v>193</v>
          </cell>
        </row>
        <row r="341">
          <cell r="F341" t="str">
            <v>Sulmania Colony Sidhu Pura</v>
          </cell>
          <cell r="G341">
            <v>149090501</v>
          </cell>
          <cell r="H341">
            <v>312</v>
          </cell>
          <cell r="I341">
            <v>216</v>
          </cell>
        </row>
        <row r="342">
          <cell r="F342" t="str">
            <v>Sulmania Colony Sidhu Pura</v>
          </cell>
          <cell r="G342">
            <v>149090502</v>
          </cell>
          <cell r="H342">
            <v>258</v>
          </cell>
          <cell r="I342">
            <v>180</v>
          </cell>
        </row>
        <row r="343">
          <cell r="F343" t="str">
            <v>Sulmania Colony Sidhu Pura</v>
          </cell>
          <cell r="G343">
            <v>149090503</v>
          </cell>
          <cell r="H343">
            <v>326</v>
          </cell>
          <cell r="I343">
            <v>227</v>
          </cell>
        </row>
        <row r="344">
          <cell r="F344" t="str">
            <v>Sulmania Colony Sidhu Pura</v>
          </cell>
          <cell r="G344">
            <v>149090504</v>
          </cell>
          <cell r="H344">
            <v>419</v>
          </cell>
          <cell r="I344">
            <v>295</v>
          </cell>
        </row>
        <row r="345">
          <cell r="F345" t="str">
            <v>Sulmania Colony Sidhu Pura</v>
          </cell>
          <cell r="G345">
            <v>149090505</v>
          </cell>
          <cell r="H345">
            <v>249</v>
          </cell>
          <cell r="I345">
            <v>171</v>
          </cell>
        </row>
        <row r="346">
          <cell r="F346" t="str">
            <v>Mohallah Usman Ghani GM Abad</v>
          </cell>
          <cell r="G346">
            <v>149090601</v>
          </cell>
          <cell r="H346">
            <v>410</v>
          </cell>
          <cell r="I346">
            <v>249</v>
          </cell>
        </row>
        <row r="347">
          <cell r="F347" t="str">
            <v>Mohallah Usman Ghani GM Abad</v>
          </cell>
          <cell r="G347">
            <v>149090602</v>
          </cell>
          <cell r="H347">
            <v>333</v>
          </cell>
          <cell r="I347">
            <v>220</v>
          </cell>
        </row>
        <row r="348">
          <cell r="F348" t="str">
            <v>Mohallah Usman Ghani GM Abad</v>
          </cell>
          <cell r="G348">
            <v>149090603</v>
          </cell>
          <cell r="H348">
            <v>143</v>
          </cell>
          <cell r="I348">
            <v>88</v>
          </cell>
        </row>
        <row r="349">
          <cell r="F349" t="str">
            <v>Mohallah Usman Ghani GM Abad</v>
          </cell>
          <cell r="G349">
            <v>149090604</v>
          </cell>
          <cell r="H349">
            <v>308</v>
          </cell>
          <cell r="I349">
            <v>220</v>
          </cell>
        </row>
        <row r="350">
          <cell r="F350" t="str">
            <v>Mohallah Usman Ghani GM Abad</v>
          </cell>
          <cell r="G350">
            <v>149090605</v>
          </cell>
          <cell r="H350">
            <v>601</v>
          </cell>
          <cell r="I350">
            <v>417</v>
          </cell>
        </row>
        <row r="351">
          <cell r="F351" t="str">
            <v>Mohallah Usman Ghani GM Abad</v>
          </cell>
          <cell r="G351">
            <v>149090606</v>
          </cell>
          <cell r="H351">
            <v>527</v>
          </cell>
          <cell r="I351">
            <v>375</v>
          </cell>
        </row>
        <row r="352">
          <cell r="F352" t="str">
            <v>Mohallah Usman Ghani GM Abad</v>
          </cell>
          <cell r="G352">
            <v>149090607</v>
          </cell>
          <cell r="H352">
            <v>216</v>
          </cell>
          <cell r="I352">
            <v>181</v>
          </cell>
        </row>
        <row r="353">
          <cell r="F353" t="str">
            <v>Mohallah Usman Ghani GM Abad</v>
          </cell>
          <cell r="G353">
            <v>149090701</v>
          </cell>
          <cell r="H353">
            <v>88</v>
          </cell>
          <cell r="I353">
            <v>56</v>
          </cell>
        </row>
        <row r="354">
          <cell r="F354" t="str">
            <v>Mohallah Usman Ghani GM Abad</v>
          </cell>
          <cell r="G354">
            <v>149090702</v>
          </cell>
          <cell r="H354">
            <v>426</v>
          </cell>
          <cell r="I354">
            <v>345</v>
          </cell>
        </row>
        <row r="355">
          <cell r="F355" t="str">
            <v>Mohallah Usman Ghani/ Essa Nagari</v>
          </cell>
          <cell r="G355">
            <v>149090703</v>
          </cell>
          <cell r="H355">
            <v>644</v>
          </cell>
          <cell r="I355">
            <v>384</v>
          </cell>
        </row>
        <row r="356">
          <cell r="F356" t="str">
            <v>Mohallah Usman Ghani/ Essa Nagari</v>
          </cell>
          <cell r="G356">
            <v>149090704</v>
          </cell>
          <cell r="H356">
            <v>415</v>
          </cell>
          <cell r="I356">
            <v>216</v>
          </cell>
        </row>
        <row r="357">
          <cell r="F357" t="str">
            <v>Essa Nagari/ Ramzan Town</v>
          </cell>
          <cell r="G357">
            <v>149090705</v>
          </cell>
          <cell r="H357">
            <v>218</v>
          </cell>
          <cell r="I357">
            <v>153</v>
          </cell>
        </row>
        <row r="360">
          <cell r="F360" t="str">
            <v xml:space="preserve">Chak No. 7/JB Punjwar </v>
          </cell>
          <cell r="G360">
            <v>149100101</v>
          </cell>
          <cell r="H360">
            <v>244</v>
          </cell>
          <cell r="I360">
            <v>179</v>
          </cell>
        </row>
        <row r="361">
          <cell r="F361" t="str">
            <v xml:space="preserve">Chak No. 7/JB Punjwar </v>
          </cell>
          <cell r="G361">
            <v>149100102</v>
          </cell>
          <cell r="H361">
            <v>261</v>
          </cell>
          <cell r="I361">
            <v>173</v>
          </cell>
        </row>
        <row r="362">
          <cell r="F362" t="str">
            <v xml:space="preserve">Chak No. 7/JB Punjwar </v>
          </cell>
          <cell r="G362">
            <v>149100103</v>
          </cell>
          <cell r="H362">
            <v>268</v>
          </cell>
          <cell r="I362">
            <v>187</v>
          </cell>
        </row>
        <row r="363">
          <cell r="F363" t="str">
            <v xml:space="preserve">Chak No. 7/JB Punjwar </v>
          </cell>
          <cell r="G363">
            <v>149100104</v>
          </cell>
          <cell r="H363">
            <v>193</v>
          </cell>
          <cell r="I363">
            <v>143</v>
          </cell>
        </row>
        <row r="364">
          <cell r="F364" t="str">
            <v xml:space="preserve">Chak No. 7/JB Punjwar </v>
          </cell>
          <cell r="G364">
            <v>149100105</v>
          </cell>
          <cell r="H364">
            <v>347</v>
          </cell>
          <cell r="I364">
            <v>258</v>
          </cell>
        </row>
        <row r="365">
          <cell r="F365" t="str">
            <v xml:space="preserve">Chak No. 7/JB Punjwar </v>
          </cell>
          <cell r="G365">
            <v>149100106</v>
          </cell>
          <cell r="H365">
            <v>173</v>
          </cell>
          <cell r="I365">
            <v>107</v>
          </cell>
        </row>
        <row r="366">
          <cell r="F366" t="str">
            <v xml:space="preserve">Chak No. 7/JB Punjwar </v>
          </cell>
          <cell r="G366">
            <v>149100107</v>
          </cell>
          <cell r="H366">
            <v>333</v>
          </cell>
          <cell r="I366">
            <v>223</v>
          </cell>
        </row>
        <row r="367">
          <cell r="F367" t="str">
            <v xml:space="preserve">Chak No. 7/JB Punjwar </v>
          </cell>
          <cell r="G367">
            <v>149100201</v>
          </cell>
          <cell r="H367">
            <v>80</v>
          </cell>
          <cell r="I367">
            <v>70</v>
          </cell>
        </row>
        <row r="368">
          <cell r="F368" t="str">
            <v xml:space="preserve">Chak No. 7/JB Punjwar </v>
          </cell>
          <cell r="G368">
            <v>149100202</v>
          </cell>
          <cell r="H368">
            <v>184</v>
          </cell>
          <cell r="I368">
            <v>124</v>
          </cell>
        </row>
        <row r="369">
          <cell r="F369" t="str">
            <v xml:space="preserve">Chak No. 7/JB Punjwar </v>
          </cell>
          <cell r="G369">
            <v>149100203</v>
          </cell>
          <cell r="H369">
            <v>671</v>
          </cell>
          <cell r="I369">
            <v>434</v>
          </cell>
        </row>
        <row r="370">
          <cell r="F370" t="str">
            <v xml:space="preserve">Chak No. 7/JB Punjwar </v>
          </cell>
          <cell r="G370">
            <v>149100204</v>
          </cell>
          <cell r="H370">
            <v>292</v>
          </cell>
          <cell r="I370">
            <v>187</v>
          </cell>
        </row>
        <row r="371">
          <cell r="F371" t="str">
            <v xml:space="preserve">Chak No. 7/JB Punjwar </v>
          </cell>
          <cell r="G371">
            <v>149100205</v>
          </cell>
          <cell r="H371">
            <v>500</v>
          </cell>
          <cell r="I371">
            <v>363</v>
          </cell>
        </row>
        <row r="372">
          <cell r="F372" t="str">
            <v xml:space="preserve">Chak No. 7/JB Punjwar </v>
          </cell>
          <cell r="G372">
            <v>149100206</v>
          </cell>
          <cell r="H372">
            <v>542</v>
          </cell>
          <cell r="I372">
            <v>355</v>
          </cell>
        </row>
        <row r="373">
          <cell r="F373" t="str">
            <v xml:space="preserve">Chak No. 7/JB Punjwar </v>
          </cell>
          <cell r="G373">
            <v>149100207</v>
          </cell>
          <cell r="H373">
            <v>498</v>
          </cell>
          <cell r="I373">
            <v>330</v>
          </cell>
        </row>
        <row r="374">
          <cell r="F374" t="str">
            <v xml:space="preserve">Chak No. 7/JB Punjwar </v>
          </cell>
          <cell r="G374">
            <v>149100208</v>
          </cell>
          <cell r="H374">
            <v>417</v>
          </cell>
          <cell r="I374">
            <v>278</v>
          </cell>
        </row>
        <row r="375">
          <cell r="F375" t="str">
            <v xml:space="preserve">Chak No. 7/JB Punjwar Usman Ghani Town </v>
          </cell>
          <cell r="G375">
            <v>149100301</v>
          </cell>
          <cell r="H375">
            <v>127</v>
          </cell>
          <cell r="I375">
            <v>62</v>
          </cell>
        </row>
        <row r="376">
          <cell r="F376" t="str">
            <v>Kachi Abadi Madina Abad</v>
          </cell>
          <cell r="G376">
            <v>149100302</v>
          </cell>
          <cell r="H376">
            <v>618</v>
          </cell>
          <cell r="I376">
            <v>437</v>
          </cell>
        </row>
        <row r="377">
          <cell r="F377" t="str">
            <v>Gulshan-e-Madina/ Umair Town</v>
          </cell>
          <cell r="G377">
            <v>149100303</v>
          </cell>
          <cell r="H377">
            <v>207</v>
          </cell>
          <cell r="I377">
            <v>171</v>
          </cell>
        </row>
        <row r="378">
          <cell r="F378" t="str">
            <v>University Town/ Muslim Town No. 3</v>
          </cell>
          <cell r="G378">
            <v>149100304</v>
          </cell>
          <cell r="H378">
            <v>157</v>
          </cell>
          <cell r="I378">
            <v>152</v>
          </cell>
        </row>
        <row r="379">
          <cell r="F379" t="str">
            <v>Sajjad Nagar Sargodha Road</v>
          </cell>
          <cell r="G379">
            <v>149100305</v>
          </cell>
          <cell r="H379">
            <v>101</v>
          </cell>
          <cell r="I379">
            <v>62</v>
          </cell>
        </row>
        <row r="380">
          <cell r="F380" t="str">
            <v>Zeenat Town, Mubarik Town</v>
          </cell>
          <cell r="G380">
            <v>149100306</v>
          </cell>
          <cell r="H380">
            <v>352</v>
          </cell>
          <cell r="I380">
            <v>254</v>
          </cell>
        </row>
        <row r="381">
          <cell r="F381" t="str">
            <v>Chak No. 120/JB Ali Town</v>
          </cell>
          <cell r="G381">
            <v>149100401</v>
          </cell>
          <cell r="H381">
            <v>569</v>
          </cell>
          <cell r="I381">
            <v>389</v>
          </cell>
        </row>
        <row r="382">
          <cell r="F382" t="str">
            <v>Chak No. 120/JB Ali Town</v>
          </cell>
          <cell r="G382">
            <v>149100402</v>
          </cell>
          <cell r="H382">
            <v>126</v>
          </cell>
          <cell r="I382">
            <v>112</v>
          </cell>
        </row>
        <row r="383">
          <cell r="F383" t="str">
            <v>Chak No. 120/JB Ali Town</v>
          </cell>
          <cell r="G383">
            <v>149100403</v>
          </cell>
          <cell r="H383">
            <v>376</v>
          </cell>
          <cell r="I383">
            <v>224</v>
          </cell>
        </row>
        <row r="384">
          <cell r="F384" t="str">
            <v>Chak No. 120/JB Ali Town</v>
          </cell>
          <cell r="G384">
            <v>149100404</v>
          </cell>
          <cell r="H384">
            <v>290</v>
          </cell>
          <cell r="I384">
            <v>205</v>
          </cell>
        </row>
        <row r="385">
          <cell r="F385" t="str">
            <v>Chak No. 120/JB Ali Town</v>
          </cell>
          <cell r="G385">
            <v>149100405</v>
          </cell>
          <cell r="H385">
            <v>249</v>
          </cell>
          <cell r="I385">
            <v>166</v>
          </cell>
        </row>
        <row r="386">
          <cell r="F386" t="str">
            <v>Chak No. 120/JB Ali Town</v>
          </cell>
          <cell r="G386">
            <v>149100501</v>
          </cell>
          <cell r="H386">
            <v>124</v>
          </cell>
          <cell r="I386">
            <v>86</v>
          </cell>
        </row>
        <row r="387">
          <cell r="F387" t="str">
            <v>Chak No. 120/JB Ali Town</v>
          </cell>
          <cell r="G387">
            <v>149100502</v>
          </cell>
          <cell r="H387">
            <v>66</v>
          </cell>
          <cell r="I387">
            <v>41</v>
          </cell>
        </row>
        <row r="388">
          <cell r="F388" t="str">
            <v>Chak No. 120/JB Ali Town</v>
          </cell>
          <cell r="G388">
            <v>149100503</v>
          </cell>
          <cell r="H388">
            <v>241</v>
          </cell>
          <cell r="I388">
            <v>176</v>
          </cell>
        </row>
        <row r="389">
          <cell r="F389" t="str">
            <v>Chak No. 120/JB Ali Town</v>
          </cell>
          <cell r="G389">
            <v>149100504</v>
          </cell>
          <cell r="H389">
            <v>107</v>
          </cell>
          <cell r="I389">
            <v>70</v>
          </cell>
        </row>
        <row r="390">
          <cell r="F390" t="str">
            <v>Chak No. 120/JB Ali Town</v>
          </cell>
          <cell r="G390">
            <v>149100505</v>
          </cell>
          <cell r="H390">
            <v>235</v>
          </cell>
          <cell r="I390">
            <v>158</v>
          </cell>
        </row>
        <row r="391">
          <cell r="F391" t="str">
            <v>Chak No. 120/JB Ali Town</v>
          </cell>
          <cell r="G391">
            <v>149100506</v>
          </cell>
          <cell r="H391">
            <v>84</v>
          </cell>
          <cell r="I391">
            <v>42</v>
          </cell>
        </row>
        <row r="392">
          <cell r="F392" t="str">
            <v>Chak No. 120/JB Ali Town</v>
          </cell>
          <cell r="G392">
            <v>149100601</v>
          </cell>
          <cell r="H392">
            <v>35</v>
          </cell>
          <cell r="I392">
            <v>23</v>
          </cell>
        </row>
        <row r="393">
          <cell r="F393" t="str">
            <v>Chak No. 120/JB Ali Town</v>
          </cell>
          <cell r="G393">
            <v>149100602</v>
          </cell>
          <cell r="H393">
            <v>1</v>
          </cell>
          <cell r="I393">
            <v>0</v>
          </cell>
        </row>
        <row r="394">
          <cell r="F394" t="str">
            <v>Chak No. 120/JB Ali Town</v>
          </cell>
          <cell r="G394">
            <v>149100603</v>
          </cell>
          <cell r="H394">
            <v>0</v>
          </cell>
          <cell r="I394">
            <v>0</v>
          </cell>
        </row>
        <row r="395">
          <cell r="F395" t="str">
            <v>Chak No. 120/JB Ali Town</v>
          </cell>
          <cell r="G395">
            <v>149100604</v>
          </cell>
          <cell r="H395">
            <v>54</v>
          </cell>
          <cell r="I395">
            <v>40</v>
          </cell>
        </row>
        <row r="396">
          <cell r="F396" t="str">
            <v>Chak No. 120/JB Ali Town</v>
          </cell>
          <cell r="G396">
            <v>149100605</v>
          </cell>
          <cell r="H396">
            <v>103</v>
          </cell>
          <cell r="I396">
            <v>66</v>
          </cell>
        </row>
        <row r="397">
          <cell r="F397" t="str">
            <v>Chak No. 120/JB Ali Town</v>
          </cell>
          <cell r="G397">
            <v>149100606</v>
          </cell>
          <cell r="H397">
            <v>181</v>
          </cell>
          <cell r="I397">
            <v>140</v>
          </cell>
        </row>
        <row r="398">
          <cell r="F398" t="str">
            <v>Chak No. 120/JB Ali Town</v>
          </cell>
          <cell r="G398">
            <v>149100701</v>
          </cell>
          <cell r="H398">
            <v>496</v>
          </cell>
          <cell r="I398">
            <v>372</v>
          </cell>
        </row>
        <row r="399">
          <cell r="F399" t="str">
            <v>Chak No. 120/JB Ali Town</v>
          </cell>
          <cell r="G399">
            <v>149100702</v>
          </cell>
          <cell r="H399">
            <v>350</v>
          </cell>
          <cell r="I399">
            <v>281</v>
          </cell>
        </row>
        <row r="400">
          <cell r="F400" t="str">
            <v>Chak No. 120/JB Ali Town</v>
          </cell>
          <cell r="G400">
            <v>149100703</v>
          </cell>
          <cell r="H400">
            <v>387</v>
          </cell>
          <cell r="I400">
            <v>320</v>
          </cell>
        </row>
        <row r="401">
          <cell r="F401" t="str">
            <v>Chak No. 120/JB Ali Town</v>
          </cell>
          <cell r="G401">
            <v>149100704</v>
          </cell>
          <cell r="H401">
            <v>528</v>
          </cell>
          <cell r="I401">
            <v>413</v>
          </cell>
        </row>
        <row r="402">
          <cell r="F402" t="str">
            <v>Chak No. 120/JB Ali Town</v>
          </cell>
          <cell r="G402">
            <v>149100705</v>
          </cell>
          <cell r="H402">
            <v>73</v>
          </cell>
          <cell r="I402">
            <v>57</v>
          </cell>
        </row>
        <row r="403">
          <cell r="F403" t="str">
            <v>Chak No. 120/JB Ali Town</v>
          </cell>
          <cell r="G403">
            <v>149100706</v>
          </cell>
          <cell r="H403">
            <v>593</v>
          </cell>
          <cell r="I403">
            <v>438</v>
          </cell>
        </row>
        <row r="404">
          <cell r="F404" t="str">
            <v>Chak No. 120/JB Ali Town</v>
          </cell>
          <cell r="G404">
            <v>149100801</v>
          </cell>
          <cell r="H404">
            <v>342</v>
          </cell>
          <cell r="I404">
            <v>240</v>
          </cell>
        </row>
        <row r="405">
          <cell r="F405" t="str">
            <v>Chak No. 120/JB Ali Town/ Dawood Colony</v>
          </cell>
          <cell r="G405">
            <v>149100802</v>
          </cell>
          <cell r="H405">
            <v>147</v>
          </cell>
          <cell r="I405">
            <v>124</v>
          </cell>
        </row>
        <row r="406">
          <cell r="F406" t="str">
            <v>Chak No. 120/JB Ali Town/ Dawood Colony</v>
          </cell>
          <cell r="G406">
            <v>149100803</v>
          </cell>
          <cell r="H406">
            <v>445</v>
          </cell>
          <cell r="I406">
            <v>324</v>
          </cell>
        </row>
        <row r="407">
          <cell r="F407" t="str">
            <v>Muslim Town No. 2 Sargodha Road</v>
          </cell>
          <cell r="G407">
            <v>149100901</v>
          </cell>
          <cell r="H407">
            <v>121</v>
          </cell>
          <cell r="I407">
            <v>90</v>
          </cell>
        </row>
        <row r="408">
          <cell r="F408" t="str">
            <v xml:space="preserve">New Lasani Town </v>
          </cell>
          <cell r="G408">
            <v>149100902</v>
          </cell>
          <cell r="H408">
            <v>29</v>
          </cell>
          <cell r="I408">
            <v>20</v>
          </cell>
        </row>
        <row r="409">
          <cell r="F409" t="str">
            <v>Nawaz Town</v>
          </cell>
          <cell r="G409">
            <v>149100903</v>
          </cell>
          <cell r="H409">
            <v>109</v>
          </cell>
          <cell r="I409">
            <v>92</v>
          </cell>
        </row>
        <row r="410">
          <cell r="F410" t="str">
            <v>Shadman Town/ New Lasani Town</v>
          </cell>
          <cell r="G410">
            <v>149100904</v>
          </cell>
          <cell r="H410">
            <v>213</v>
          </cell>
          <cell r="I410">
            <v>165</v>
          </cell>
        </row>
        <row r="411">
          <cell r="F411" t="str">
            <v>Mukhtar Block Muslim Town</v>
          </cell>
          <cell r="G411">
            <v>149100905</v>
          </cell>
          <cell r="H411">
            <v>356</v>
          </cell>
          <cell r="I411">
            <v>264</v>
          </cell>
        </row>
        <row r="412">
          <cell r="F412" t="str">
            <v>Kenal Block Muslim Town</v>
          </cell>
          <cell r="G412">
            <v>149100906</v>
          </cell>
          <cell r="H412">
            <v>157</v>
          </cell>
          <cell r="I412">
            <v>145</v>
          </cell>
        </row>
        <row r="413">
          <cell r="F413" t="str">
            <v>Chak No. 7/JB Punjwar</v>
          </cell>
          <cell r="G413">
            <v>149101001</v>
          </cell>
          <cell r="H413">
            <v>272</v>
          </cell>
          <cell r="I413">
            <v>190</v>
          </cell>
        </row>
        <row r="414">
          <cell r="F414" t="str">
            <v>Chak No. 7/JB Punjwar</v>
          </cell>
          <cell r="G414">
            <v>149101002</v>
          </cell>
          <cell r="H414">
            <v>330</v>
          </cell>
          <cell r="I414">
            <v>248</v>
          </cell>
        </row>
        <row r="415">
          <cell r="F415" t="str">
            <v>Chak No. 7/JB Punjwar</v>
          </cell>
          <cell r="G415">
            <v>149101003</v>
          </cell>
          <cell r="H415">
            <v>223</v>
          </cell>
          <cell r="I415">
            <v>146</v>
          </cell>
        </row>
        <row r="416">
          <cell r="F416" t="str">
            <v>Chak No. 7/JB Punjwar</v>
          </cell>
          <cell r="G416">
            <v>149101004</v>
          </cell>
          <cell r="H416">
            <v>461</v>
          </cell>
          <cell r="I416">
            <v>329</v>
          </cell>
        </row>
        <row r="419">
          <cell r="F419" t="str">
            <v>Muslim Town No. 1 Sargodhar Road</v>
          </cell>
          <cell r="G419">
            <v>149110101</v>
          </cell>
          <cell r="H419">
            <v>420</v>
          </cell>
          <cell r="I419">
            <v>367</v>
          </cell>
        </row>
        <row r="420">
          <cell r="F420" t="str">
            <v>Muslim Town No. 1 Sargodhar Road</v>
          </cell>
          <cell r="G420">
            <v>149110102</v>
          </cell>
          <cell r="H420">
            <v>407</v>
          </cell>
          <cell r="I420">
            <v>367</v>
          </cell>
        </row>
        <row r="421">
          <cell r="F421" t="str">
            <v>Muslim Town No. 1 Sargodhar Road</v>
          </cell>
          <cell r="G421">
            <v>149110103</v>
          </cell>
          <cell r="H421">
            <v>332</v>
          </cell>
          <cell r="I421">
            <v>293</v>
          </cell>
        </row>
        <row r="422">
          <cell r="F422" t="str">
            <v>Muslim Town No. 1 Sargodhar Road</v>
          </cell>
          <cell r="G422">
            <v>149110104</v>
          </cell>
          <cell r="H422">
            <v>259</v>
          </cell>
          <cell r="I422">
            <v>219</v>
          </cell>
        </row>
        <row r="423">
          <cell r="F423" t="str">
            <v>Chak No. 122/JB Noor Pur</v>
          </cell>
          <cell r="G423">
            <v>149110201</v>
          </cell>
          <cell r="H423">
            <v>140</v>
          </cell>
          <cell r="I423">
            <v>99</v>
          </cell>
        </row>
        <row r="424">
          <cell r="F424" t="str">
            <v>Chak No. 122/JB Noor Pur</v>
          </cell>
          <cell r="G424">
            <v>149110202</v>
          </cell>
          <cell r="H424">
            <v>601</v>
          </cell>
          <cell r="I424">
            <v>451</v>
          </cell>
        </row>
        <row r="425">
          <cell r="F425" t="str">
            <v>Chak No. 122/JB Noor Pur</v>
          </cell>
          <cell r="G425">
            <v>149110203</v>
          </cell>
          <cell r="H425">
            <v>467</v>
          </cell>
          <cell r="I425">
            <v>326</v>
          </cell>
        </row>
        <row r="426">
          <cell r="F426" t="str">
            <v>Chak No. 122/JB Noor Pur</v>
          </cell>
          <cell r="G426">
            <v>149110204</v>
          </cell>
          <cell r="H426">
            <v>468</v>
          </cell>
          <cell r="I426">
            <v>397</v>
          </cell>
        </row>
        <row r="427">
          <cell r="F427" t="str">
            <v>Chak No. 122/JB Noor Pur</v>
          </cell>
          <cell r="G427">
            <v>149110205</v>
          </cell>
          <cell r="H427">
            <v>370</v>
          </cell>
          <cell r="I427">
            <v>295</v>
          </cell>
        </row>
        <row r="428">
          <cell r="F428" t="str">
            <v>Chak No. 122/JB Noor Pur</v>
          </cell>
          <cell r="G428">
            <v>149110301</v>
          </cell>
          <cell r="H428">
            <v>359</v>
          </cell>
          <cell r="I428">
            <v>275</v>
          </cell>
        </row>
        <row r="429">
          <cell r="F429" t="str">
            <v>Chak No. 122/JB Noor Pur</v>
          </cell>
          <cell r="G429">
            <v>149110302</v>
          </cell>
          <cell r="H429">
            <v>466</v>
          </cell>
          <cell r="I429">
            <v>343</v>
          </cell>
        </row>
        <row r="430">
          <cell r="F430" t="str">
            <v>Chak No. 122/JB Noor Pur</v>
          </cell>
          <cell r="G430">
            <v>149110303</v>
          </cell>
          <cell r="H430">
            <v>265</v>
          </cell>
          <cell r="I430">
            <v>200</v>
          </cell>
        </row>
        <row r="431">
          <cell r="F431" t="str">
            <v>Chak No. 122/JB Noor Pur</v>
          </cell>
          <cell r="G431">
            <v>149110304</v>
          </cell>
          <cell r="H431">
            <v>299</v>
          </cell>
          <cell r="I431">
            <v>236</v>
          </cell>
        </row>
        <row r="432">
          <cell r="F432" t="str">
            <v>Chak No. 122/JB Noor Pur</v>
          </cell>
          <cell r="G432">
            <v>149110401</v>
          </cell>
          <cell r="H432">
            <v>428</v>
          </cell>
          <cell r="I432">
            <v>345</v>
          </cell>
        </row>
        <row r="433">
          <cell r="F433" t="str">
            <v>Chak No. 122/JB Noor Pur</v>
          </cell>
          <cell r="G433">
            <v>149110402</v>
          </cell>
          <cell r="H433">
            <v>352</v>
          </cell>
          <cell r="I433">
            <v>290</v>
          </cell>
        </row>
        <row r="434">
          <cell r="F434" t="str">
            <v>Chak No. 122/JB Noor Pur</v>
          </cell>
          <cell r="G434">
            <v>149110403</v>
          </cell>
          <cell r="H434">
            <v>211</v>
          </cell>
          <cell r="I434">
            <v>166</v>
          </cell>
        </row>
        <row r="435">
          <cell r="F435" t="str">
            <v>Chak No. 122/JB Noor Pur</v>
          </cell>
          <cell r="G435">
            <v>149110404</v>
          </cell>
          <cell r="H435">
            <v>143</v>
          </cell>
          <cell r="I435">
            <v>101</v>
          </cell>
        </row>
        <row r="436">
          <cell r="F436" t="str">
            <v>Chak No. 122/JB Noor Pur</v>
          </cell>
          <cell r="G436">
            <v>149110405</v>
          </cell>
          <cell r="H436">
            <v>431</v>
          </cell>
          <cell r="I436">
            <v>314</v>
          </cell>
        </row>
        <row r="437">
          <cell r="F437" t="str">
            <v>Usman Town Street No. 5</v>
          </cell>
          <cell r="G437">
            <v>149110501</v>
          </cell>
          <cell r="H437">
            <v>285</v>
          </cell>
          <cell r="I437">
            <v>208</v>
          </cell>
        </row>
        <row r="438">
          <cell r="F438" t="str">
            <v>Usman Town Street No. 5</v>
          </cell>
          <cell r="G438">
            <v>149110502</v>
          </cell>
          <cell r="H438">
            <v>414</v>
          </cell>
          <cell r="I438">
            <v>338</v>
          </cell>
        </row>
        <row r="439">
          <cell r="F439" t="str">
            <v>Usman Town Street No. 5</v>
          </cell>
          <cell r="G439">
            <v>149110503</v>
          </cell>
          <cell r="H439">
            <v>287</v>
          </cell>
          <cell r="I439">
            <v>214</v>
          </cell>
        </row>
        <row r="440">
          <cell r="F440" t="str">
            <v>Usman Town Street No. 5</v>
          </cell>
          <cell r="G440">
            <v>149110504</v>
          </cell>
          <cell r="H440">
            <v>324</v>
          </cell>
          <cell r="I440">
            <v>235</v>
          </cell>
        </row>
        <row r="441">
          <cell r="F441" t="str">
            <v>Usman Town Street No. 5</v>
          </cell>
          <cell r="G441">
            <v>149110505</v>
          </cell>
          <cell r="H441">
            <v>221</v>
          </cell>
          <cell r="I441">
            <v>157</v>
          </cell>
        </row>
        <row r="442">
          <cell r="F442" t="str">
            <v>Usman Town Street No. 11 to 15</v>
          </cell>
          <cell r="G442">
            <v>149110601</v>
          </cell>
          <cell r="H442">
            <v>199</v>
          </cell>
          <cell r="I442">
            <v>128</v>
          </cell>
        </row>
        <row r="443">
          <cell r="F443" t="str">
            <v>Usman Town, Madina Park, Qaid-e-Azam Town</v>
          </cell>
          <cell r="G443">
            <v>149110602</v>
          </cell>
          <cell r="H443">
            <v>417</v>
          </cell>
          <cell r="I443">
            <v>294</v>
          </cell>
        </row>
        <row r="444">
          <cell r="F444" t="str">
            <v>Azam Block Qaid-e-Azam Town Noor Pur</v>
          </cell>
          <cell r="G444">
            <v>149110603</v>
          </cell>
          <cell r="H444">
            <v>253</v>
          </cell>
          <cell r="I444">
            <v>191</v>
          </cell>
        </row>
        <row r="445">
          <cell r="F445" t="str">
            <v>Ali Block Muslim Town</v>
          </cell>
          <cell r="G445">
            <v>149110604</v>
          </cell>
          <cell r="H445">
            <v>219</v>
          </cell>
          <cell r="I445">
            <v>192</v>
          </cell>
        </row>
        <row r="446">
          <cell r="F446" t="str">
            <v>Ali Block Muslim Town</v>
          </cell>
          <cell r="G446">
            <v>149110605</v>
          </cell>
          <cell r="H446">
            <v>244</v>
          </cell>
          <cell r="I446">
            <v>203</v>
          </cell>
        </row>
        <row r="447">
          <cell r="F447" t="str">
            <v>Gareen Town</v>
          </cell>
          <cell r="G447">
            <v>149110701</v>
          </cell>
          <cell r="H447">
            <v>640</v>
          </cell>
          <cell r="I447">
            <v>544</v>
          </cell>
        </row>
        <row r="448">
          <cell r="F448" t="str">
            <v>Usman Town</v>
          </cell>
          <cell r="G448">
            <v>149110702</v>
          </cell>
          <cell r="H448">
            <v>326</v>
          </cell>
          <cell r="I448">
            <v>212</v>
          </cell>
        </row>
        <row r="449">
          <cell r="F449" t="str">
            <v>Usman Town</v>
          </cell>
          <cell r="G449">
            <v>149110703</v>
          </cell>
          <cell r="H449">
            <v>396</v>
          </cell>
          <cell r="I449">
            <v>270</v>
          </cell>
        </row>
        <row r="450">
          <cell r="F450" t="str">
            <v>Gareen Town</v>
          </cell>
          <cell r="G450">
            <v>149110704</v>
          </cell>
          <cell r="H450">
            <v>455</v>
          </cell>
          <cell r="I450">
            <v>367</v>
          </cell>
        </row>
        <row r="451">
          <cell r="F451" t="str">
            <v>Gareen Town</v>
          </cell>
          <cell r="G451">
            <v>149110705</v>
          </cell>
          <cell r="H451">
            <v>443</v>
          </cell>
          <cell r="I451">
            <v>403</v>
          </cell>
        </row>
        <row r="452">
          <cell r="F452" t="str">
            <v>Chak No. 121/JB Gokhwal</v>
          </cell>
          <cell r="G452">
            <v>149110801</v>
          </cell>
          <cell r="H452">
            <v>453</v>
          </cell>
          <cell r="I452">
            <v>342</v>
          </cell>
        </row>
        <row r="453">
          <cell r="F453" t="str">
            <v>Chak No. 121/JB Gokhwal Noor-ul-Amin  Colony</v>
          </cell>
          <cell r="G453">
            <v>149110802</v>
          </cell>
          <cell r="H453">
            <v>104</v>
          </cell>
          <cell r="I453">
            <v>108</v>
          </cell>
        </row>
        <row r="454">
          <cell r="F454" t="str">
            <v>Chak No. 121/JB Gokhwal Noor-ul-Amin  Colony</v>
          </cell>
          <cell r="G454">
            <v>149110803</v>
          </cell>
          <cell r="H454">
            <v>190</v>
          </cell>
          <cell r="I454">
            <v>137</v>
          </cell>
        </row>
        <row r="455">
          <cell r="F455" t="str">
            <v>Chak No. 121/JB Gokhwal Noor-ul-Amin  Colony</v>
          </cell>
          <cell r="G455">
            <v>149110804</v>
          </cell>
          <cell r="H455">
            <v>392</v>
          </cell>
          <cell r="I455">
            <v>337</v>
          </cell>
        </row>
        <row r="456">
          <cell r="F456" t="str">
            <v>Chak No. 121/JB Gokhwal Noor-ul-Amin  Colony</v>
          </cell>
          <cell r="G456">
            <v>149110805</v>
          </cell>
          <cell r="H456">
            <v>951</v>
          </cell>
          <cell r="I456">
            <v>746</v>
          </cell>
        </row>
        <row r="457">
          <cell r="F457" t="str">
            <v>Chak No. 121/JB Gokhwal Noor-ul-Amin  Colony</v>
          </cell>
          <cell r="G457">
            <v>149110806</v>
          </cell>
          <cell r="H457">
            <v>775</v>
          </cell>
          <cell r="I457">
            <v>631</v>
          </cell>
        </row>
        <row r="458">
          <cell r="F458" t="str">
            <v>Bhatta Basti Sandal Gulshan</v>
          </cell>
          <cell r="G458">
            <v>149110901</v>
          </cell>
          <cell r="H458">
            <v>207</v>
          </cell>
          <cell r="I458">
            <v>127</v>
          </cell>
        </row>
        <row r="459">
          <cell r="F459" t="str">
            <v>Usman Block Muslim Town</v>
          </cell>
          <cell r="G459">
            <v>149110902</v>
          </cell>
          <cell r="H459">
            <v>57</v>
          </cell>
          <cell r="I459">
            <v>61</v>
          </cell>
        </row>
        <row r="460">
          <cell r="F460" t="str">
            <v xml:space="preserve">Khayban Garden </v>
          </cell>
          <cell r="G460">
            <v>149110903</v>
          </cell>
          <cell r="H460">
            <v>216</v>
          </cell>
          <cell r="I460">
            <v>202</v>
          </cell>
        </row>
        <row r="461">
          <cell r="F461" t="str">
            <v xml:space="preserve">Khayban Garden </v>
          </cell>
          <cell r="G461">
            <v>149110904</v>
          </cell>
          <cell r="H461">
            <v>52</v>
          </cell>
          <cell r="I461">
            <v>46</v>
          </cell>
        </row>
        <row r="462">
          <cell r="F462" t="str">
            <v xml:space="preserve">Khayban Garden </v>
          </cell>
          <cell r="G462">
            <v>149110905</v>
          </cell>
          <cell r="H462">
            <v>231</v>
          </cell>
          <cell r="I462">
            <v>140</v>
          </cell>
        </row>
        <row r="463">
          <cell r="F463" t="str">
            <v>Doctor City</v>
          </cell>
          <cell r="G463">
            <v>149110906</v>
          </cell>
          <cell r="H463">
            <v>32</v>
          </cell>
          <cell r="I463">
            <v>29</v>
          </cell>
        </row>
        <row r="464">
          <cell r="F464" t="str">
            <v>Gokhwal Zia Shaheed Colony</v>
          </cell>
          <cell r="G464">
            <v>149110907</v>
          </cell>
          <cell r="H464">
            <v>556</v>
          </cell>
          <cell r="I464">
            <v>391</v>
          </cell>
        </row>
        <row r="465">
          <cell r="F465" t="str">
            <v>Gokhwal Zia Shaheed Colony</v>
          </cell>
          <cell r="G465">
            <v>149110908</v>
          </cell>
          <cell r="H465">
            <v>169</v>
          </cell>
          <cell r="I465">
            <v>114</v>
          </cell>
        </row>
        <row r="466">
          <cell r="F466" t="str">
            <v>Elahi Town</v>
          </cell>
          <cell r="G466">
            <v>149110909</v>
          </cell>
          <cell r="H466">
            <v>86</v>
          </cell>
          <cell r="I466">
            <v>58</v>
          </cell>
        </row>
        <row r="469">
          <cell r="F469" t="str">
            <v>Shah Abad, Aqsa Town Street No. 1 to 3</v>
          </cell>
          <cell r="G469">
            <v>149120101</v>
          </cell>
          <cell r="H469">
            <v>583</v>
          </cell>
          <cell r="I469">
            <v>515</v>
          </cell>
        </row>
        <row r="470">
          <cell r="F470" t="str">
            <v>Shah Abad Street No. 8 (Noor Pur)</v>
          </cell>
          <cell r="G470">
            <v>149120102</v>
          </cell>
          <cell r="H470">
            <v>619</v>
          </cell>
          <cell r="I470">
            <v>468</v>
          </cell>
        </row>
        <row r="471">
          <cell r="F471" t="str">
            <v>Shah Abad Street No. 9 to 12</v>
          </cell>
          <cell r="G471">
            <v>149120103</v>
          </cell>
          <cell r="H471">
            <v>249</v>
          </cell>
          <cell r="I471">
            <v>191</v>
          </cell>
        </row>
        <row r="472">
          <cell r="F472" t="str">
            <v>Shah Abad</v>
          </cell>
          <cell r="G472">
            <v>149120104</v>
          </cell>
          <cell r="H472">
            <v>458</v>
          </cell>
          <cell r="I472">
            <v>310</v>
          </cell>
        </row>
        <row r="473">
          <cell r="F473" t="str">
            <v>Taj Al Miraj Behined Crescent Mills, Muslim Town</v>
          </cell>
          <cell r="G473">
            <v>149120105</v>
          </cell>
          <cell r="H473">
            <v>152</v>
          </cell>
          <cell r="I473">
            <v>129</v>
          </cell>
        </row>
        <row r="474">
          <cell r="F474" t="str">
            <v>Crescent Mills Colony</v>
          </cell>
          <cell r="G474">
            <v>149120106</v>
          </cell>
          <cell r="H474">
            <v>423</v>
          </cell>
          <cell r="I474">
            <v>352</v>
          </cell>
        </row>
        <row r="475">
          <cell r="F475" t="str">
            <v>Crescent Mills Colony</v>
          </cell>
          <cell r="G475">
            <v>149120107</v>
          </cell>
          <cell r="H475">
            <v>304</v>
          </cell>
          <cell r="I475">
            <v>242</v>
          </cell>
        </row>
        <row r="476">
          <cell r="F476" t="str">
            <v>Bolay Di Jhugi Street 4 to 6</v>
          </cell>
          <cell r="G476">
            <v>149120201</v>
          </cell>
          <cell r="H476">
            <v>556</v>
          </cell>
          <cell r="I476">
            <v>470</v>
          </cell>
        </row>
        <row r="477">
          <cell r="F477" t="str">
            <v>Bolay Di Jhugi Street 2 to 3</v>
          </cell>
          <cell r="G477">
            <v>149120202</v>
          </cell>
          <cell r="H477">
            <v>499</v>
          </cell>
          <cell r="I477">
            <v>460</v>
          </cell>
        </row>
        <row r="478">
          <cell r="F478" t="str">
            <v>Bolay Di Jhugi</v>
          </cell>
          <cell r="G478">
            <v>149120203</v>
          </cell>
          <cell r="H478">
            <v>454</v>
          </cell>
          <cell r="I478">
            <v>366</v>
          </cell>
        </row>
        <row r="479">
          <cell r="F479" t="str">
            <v>Gulistan Colony No. 2 B Block</v>
          </cell>
          <cell r="G479">
            <v>149120204</v>
          </cell>
          <cell r="H479">
            <v>434</v>
          </cell>
          <cell r="I479">
            <v>370</v>
          </cell>
        </row>
        <row r="480">
          <cell r="F480" t="str">
            <v>Gulistan Colony No. 2 A Block</v>
          </cell>
          <cell r="G480">
            <v>149120205</v>
          </cell>
          <cell r="H480">
            <v>786</v>
          </cell>
          <cell r="I480">
            <v>686</v>
          </cell>
        </row>
        <row r="481">
          <cell r="F481" t="str">
            <v>Gulistan Colony No. 2 A Block</v>
          </cell>
          <cell r="G481">
            <v>149120206</v>
          </cell>
          <cell r="H481">
            <v>711</v>
          </cell>
          <cell r="I481">
            <v>676</v>
          </cell>
        </row>
        <row r="482">
          <cell r="F482" t="str">
            <v>Taj Colony</v>
          </cell>
          <cell r="G482">
            <v>149120301</v>
          </cell>
          <cell r="H482">
            <v>423</v>
          </cell>
          <cell r="I482">
            <v>341</v>
          </cell>
        </row>
        <row r="483">
          <cell r="F483" t="str">
            <v>Taj Colony</v>
          </cell>
          <cell r="G483">
            <v>149120302</v>
          </cell>
          <cell r="H483">
            <v>277</v>
          </cell>
          <cell r="I483">
            <v>225</v>
          </cell>
        </row>
        <row r="484">
          <cell r="F484" t="str">
            <v>Taj Colony Changar Mohallah</v>
          </cell>
          <cell r="G484">
            <v>149120303</v>
          </cell>
          <cell r="H484">
            <v>368</v>
          </cell>
          <cell r="I484">
            <v>277</v>
          </cell>
        </row>
        <row r="485">
          <cell r="F485" t="str">
            <v>Taj Colony Street No. 1 to 10</v>
          </cell>
          <cell r="G485">
            <v>149120304</v>
          </cell>
          <cell r="H485">
            <v>692</v>
          </cell>
          <cell r="I485">
            <v>613</v>
          </cell>
        </row>
        <row r="486">
          <cell r="F486" t="str">
            <v>Taj Colony Millat Road</v>
          </cell>
          <cell r="G486">
            <v>149120305</v>
          </cell>
          <cell r="H486">
            <v>591</v>
          </cell>
          <cell r="I486">
            <v>507</v>
          </cell>
        </row>
        <row r="487">
          <cell r="F487" t="str">
            <v>Taj Colony</v>
          </cell>
          <cell r="G487">
            <v>149120306</v>
          </cell>
          <cell r="H487">
            <v>566</v>
          </cell>
          <cell r="I487">
            <v>444</v>
          </cell>
        </row>
        <row r="488">
          <cell r="F488" t="str">
            <v>Mustafa Abad</v>
          </cell>
          <cell r="G488">
            <v>149120401</v>
          </cell>
          <cell r="H488">
            <v>505</v>
          </cell>
          <cell r="I488">
            <v>429</v>
          </cell>
        </row>
        <row r="489">
          <cell r="F489" t="str">
            <v>Mustafa Abad</v>
          </cell>
          <cell r="G489">
            <v>149120402</v>
          </cell>
          <cell r="H489">
            <v>141</v>
          </cell>
          <cell r="I489">
            <v>117</v>
          </cell>
        </row>
        <row r="490">
          <cell r="F490" t="str">
            <v>Mustafa Abad</v>
          </cell>
          <cell r="G490">
            <v>149120403</v>
          </cell>
          <cell r="H490">
            <v>672</v>
          </cell>
          <cell r="I490">
            <v>543</v>
          </cell>
        </row>
        <row r="491">
          <cell r="F491" t="str">
            <v>Mustafa Abad Street No. 8,9,10</v>
          </cell>
          <cell r="G491">
            <v>149120404</v>
          </cell>
          <cell r="H491">
            <v>463</v>
          </cell>
          <cell r="I491">
            <v>368</v>
          </cell>
        </row>
        <row r="492">
          <cell r="F492" t="str">
            <v>Rehman Pura / Mustafa Abad</v>
          </cell>
          <cell r="G492">
            <v>149120501</v>
          </cell>
          <cell r="H492">
            <v>369</v>
          </cell>
          <cell r="I492">
            <v>325</v>
          </cell>
        </row>
        <row r="493">
          <cell r="F493" t="str">
            <v>Rehman Pura</v>
          </cell>
          <cell r="G493">
            <v>149120502</v>
          </cell>
          <cell r="H493">
            <v>810</v>
          </cell>
          <cell r="I493">
            <v>713</v>
          </cell>
        </row>
        <row r="494">
          <cell r="F494" t="str">
            <v>Islam Nagar Flate</v>
          </cell>
          <cell r="G494">
            <v>149120503</v>
          </cell>
          <cell r="H494">
            <v>524</v>
          </cell>
          <cell r="I494">
            <v>396</v>
          </cell>
        </row>
        <row r="495">
          <cell r="F495" t="str">
            <v>Afshan Colony</v>
          </cell>
          <cell r="G495">
            <v>149120601</v>
          </cell>
          <cell r="H495">
            <v>287</v>
          </cell>
          <cell r="I495">
            <v>247</v>
          </cell>
        </row>
        <row r="496">
          <cell r="F496" t="str">
            <v>Rafique Colony Officer Colony</v>
          </cell>
          <cell r="G496">
            <v>149120602</v>
          </cell>
          <cell r="H496">
            <v>355</v>
          </cell>
          <cell r="I496">
            <v>289</v>
          </cell>
        </row>
        <row r="497">
          <cell r="F497" t="str">
            <v>Rafique Colony Ali Garh</v>
          </cell>
          <cell r="G497">
            <v>149120603</v>
          </cell>
          <cell r="H497">
            <v>344</v>
          </cell>
          <cell r="I497">
            <v>294</v>
          </cell>
        </row>
        <row r="498">
          <cell r="F498" t="str">
            <v>Islam Nagar Street No. 9</v>
          </cell>
          <cell r="G498">
            <v>149120604</v>
          </cell>
          <cell r="H498">
            <v>416</v>
          </cell>
          <cell r="I498">
            <v>323</v>
          </cell>
        </row>
        <row r="501">
          <cell r="F501" t="str">
            <v>Islam Nagar Street No.15,16,17</v>
          </cell>
          <cell r="G501">
            <v>149130101</v>
          </cell>
          <cell r="H501">
            <v>369</v>
          </cell>
          <cell r="I501">
            <v>253</v>
          </cell>
        </row>
        <row r="502">
          <cell r="F502" t="str">
            <v>Islam Nagar</v>
          </cell>
          <cell r="G502">
            <v>149130102</v>
          </cell>
          <cell r="H502">
            <v>436</v>
          </cell>
          <cell r="I502">
            <v>333</v>
          </cell>
        </row>
        <row r="503">
          <cell r="F503" t="str">
            <v>Islam Nagar</v>
          </cell>
          <cell r="G503">
            <v>149130103</v>
          </cell>
          <cell r="H503">
            <v>260</v>
          </cell>
          <cell r="I503">
            <v>171</v>
          </cell>
        </row>
        <row r="504">
          <cell r="F504" t="str">
            <v>Islam Nagar</v>
          </cell>
          <cell r="G504">
            <v>149130104</v>
          </cell>
          <cell r="H504">
            <v>617</v>
          </cell>
          <cell r="I504">
            <v>491</v>
          </cell>
        </row>
        <row r="505">
          <cell r="F505" t="str">
            <v>Islam Nagar</v>
          </cell>
          <cell r="G505">
            <v>149130105</v>
          </cell>
          <cell r="H505">
            <v>675</v>
          </cell>
          <cell r="I505">
            <v>454</v>
          </cell>
        </row>
        <row r="506">
          <cell r="F506" t="str">
            <v>Islam Nagar</v>
          </cell>
          <cell r="G506">
            <v>149130106</v>
          </cell>
          <cell r="H506">
            <v>417</v>
          </cell>
          <cell r="I506">
            <v>302</v>
          </cell>
        </row>
        <row r="507">
          <cell r="F507" t="str">
            <v>Islam Nagar Street No. 3</v>
          </cell>
          <cell r="G507">
            <v>149130201</v>
          </cell>
          <cell r="H507">
            <v>578</v>
          </cell>
          <cell r="I507">
            <v>409</v>
          </cell>
        </row>
        <row r="508">
          <cell r="F508" t="str">
            <v>Islam Nagar Jail Road</v>
          </cell>
          <cell r="G508">
            <v>149130202</v>
          </cell>
          <cell r="H508">
            <v>500</v>
          </cell>
          <cell r="I508">
            <v>395</v>
          </cell>
        </row>
        <row r="509">
          <cell r="F509" t="str">
            <v>Islam Nagar Jail Road</v>
          </cell>
          <cell r="G509">
            <v>149130203</v>
          </cell>
          <cell r="H509">
            <v>409</v>
          </cell>
          <cell r="I509">
            <v>296</v>
          </cell>
        </row>
        <row r="510">
          <cell r="F510" t="str">
            <v>Islam Nagar Jail Road</v>
          </cell>
          <cell r="G510">
            <v>149130204</v>
          </cell>
          <cell r="H510">
            <v>344</v>
          </cell>
          <cell r="I510">
            <v>251</v>
          </cell>
        </row>
        <row r="511">
          <cell r="F511" t="str">
            <v>Islam Nagar Street No. 2,3</v>
          </cell>
          <cell r="G511">
            <v>149130205</v>
          </cell>
          <cell r="H511">
            <v>419</v>
          </cell>
          <cell r="I511">
            <v>308</v>
          </cell>
        </row>
        <row r="512">
          <cell r="F512" t="str">
            <v>Islam Nagar Street No. 4,5</v>
          </cell>
          <cell r="G512">
            <v>149130206</v>
          </cell>
          <cell r="H512">
            <v>521</v>
          </cell>
          <cell r="I512">
            <v>372</v>
          </cell>
        </row>
        <row r="513">
          <cell r="F513" t="str">
            <v>Islam Nagar Street No. 6,7</v>
          </cell>
          <cell r="G513">
            <v>149130207</v>
          </cell>
          <cell r="H513">
            <v>414</v>
          </cell>
          <cell r="I513">
            <v>313</v>
          </cell>
        </row>
        <row r="514">
          <cell r="F514" t="str">
            <v>Islam Nagar</v>
          </cell>
          <cell r="G514">
            <v>149130301</v>
          </cell>
          <cell r="H514">
            <v>378</v>
          </cell>
          <cell r="I514">
            <v>267</v>
          </cell>
        </row>
        <row r="515">
          <cell r="F515" t="str">
            <v>Islam Nagar</v>
          </cell>
          <cell r="G515">
            <v>149130302</v>
          </cell>
          <cell r="H515">
            <v>343</v>
          </cell>
          <cell r="I515">
            <v>220</v>
          </cell>
        </row>
        <row r="516">
          <cell r="F516" t="str">
            <v>Islam Nagar</v>
          </cell>
          <cell r="G516">
            <v>149130303</v>
          </cell>
          <cell r="H516">
            <v>389</v>
          </cell>
          <cell r="I516">
            <v>270</v>
          </cell>
        </row>
        <row r="517">
          <cell r="F517" t="str">
            <v>Islam Nagar</v>
          </cell>
          <cell r="G517">
            <v>149130304</v>
          </cell>
          <cell r="H517">
            <v>501</v>
          </cell>
          <cell r="I517">
            <v>377</v>
          </cell>
        </row>
        <row r="518">
          <cell r="F518" t="str">
            <v>Islam Nagar No. 2</v>
          </cell>
          <cell r="G518">
            <v>149130305</v>
          </cell>
          <cell r="H518">
            <v>388</v>
          </cell>
          <cell r="I518">
            <v>302</v>
          </cell>
        </row>
        <row r="519">
          <cell r="F519" t="str">
            <v>Islam Nagar Street No. 12</v>
          </cell>
          <cell r="G519">
            <v>149130401</v>
          </cell>
          <cell r="H519">
            <v>427</v>
          </cell>
          <cell r="I519">
            <v>342</v>
          </cell>
        </row>
        <row r="520">
          <cell r="F520" t="str">
            <v>Islam Nagar Street No. 12</v>
          </cell>
          <cell r="G520">
            <v>149130402</v>
          </cell>
          <cell r="H520">
            <v>526</v>
          </cell>
          <cell r="I520">
            <v>412</v>
          </cell>
        </row>
        <row r="521">
          <cell r="F521" t="str">
            <v>New Civil Line</v>
          </cell>
          <cell r="G521">
            <v>149130403</v>
          </cell>
          <cell r="H521">
            <v>400</v>
          </cell>
          <cell r="I521">
            <v>292</v>
          </cell>
        </row>
        <row r="522">
          <cell r="F522" t="str">
            <v>New Civil Line</v>
          </cell>
          <cell r="G522">
            <v>149130404</v>
          </cell>
          <cell r="H522">
            <v>513</v>
          </cell>
          <cell r="I522">
            <v>357</v>
          </cell>
        </row>
        <row r="523">
          <cell r="F523" t="str">
            <v>New Civil Line</v>
          </cell>
          <cell r="G523">
            <v>149130405</v>
          </cell>
          <cell r="H523">
            <v>201</v>
          </cell>
          <cell r="I523">
            <v>134</v>
          </cell>
        </row>
        <row r="524">
          <cell r="F524" t="str">
            <v>New Civil Line</v>
          </cell>
          <cell r="G524">
            <v>149130406</v>
          </cell>
          <cell r="H524">
            <v>478</v>
          </cell>
          <cell r="I524">
            <v>351</v>
          </cell>
        </row>
        <row r="525">
          <cell r="F525" t="str">
            <v>New Civil Line Sargodhar Road</v>
          </cell>
          <cell r="G525">
            <v>149130501</v>
          </cell>
          <cell r="H525">
            <v>419</v>
          </cell>
          <cell r="I525">
            <v>279</v>
          </cell>
        </row>
        <row r="526">
          <cell r="F526" t="str">
            <v>New Civil Line Sargodhar Road</v>
          </cell>
          <cell r="G526">
            <v>149130502</v>
          </cell>
          <cell r="H526">
            <v>372</v>
          </cell>
          <cell r="I526">
            <v>272</v>
          </cell>
        </row>
        <row r="527">
          <cell r="F527" t="str">
            <v>New Civil Line Sargodhar Road</v>
          </cell>
          <cell r="G527">
            <v>149130503</v>
          </cell>
          <cell r="H527">
            <v>331</v>
          </cell>
          <cell r="I527">
            <v>245</v>
          </cell>
        </row>
        <row r="528">
          <cell r="F528" t="str">
            <v>New Civil Line Sargodhar Road</v>
          </cell>
          <cell r="G528">
            <v>149130504</v>
          </cell>
          <cell r="H528">
            <v>340</v>
          </cell>
          <cell r="I528">
            <v>274</v>
          </cell>
        </row>
        <row r="529">
          <cell r="F529" t="str">
            <v>New Civil Line Sargodhar Road</v>
          </cell>
          <cell r="G529">
            <v>149130505</v>
          </cell>
          <cell r="H529">
            <v>462</v>
          </cell>
          <cell r="I529">
            <v>390</v>
          </cell>
        </row>
        <row r="530">
          <cell r="F530" t="str">
            <v>New Civil Line Sargodhar Road</v>
          </cell>
          <cell r="G530">
            <v>149130506</v>
          </cell>
          <cell r="H530">
            <v>359</v>
          </cell>
          <cell r="I530">
            <v>260</v>
          </cell>
        </row>
        <row r="531">
          <cell r="F531" t="str">
            <v>New Civil Line Sargodhar Road</v>
          </cell>
          <cell r="G531">
            <v>149130507</v>
          </cell>
          <cell r="H531">
            <v>176</v>
          </cell>
          <cell r="I531">
            <v>152</v>
          </cell>
        </row>
        <row r="534">
          <cell r="F534" t="str">
            <v>Bilal Gunj Hajveri Town</v>
          </cell>
          <cell r="G534">
            <v>149140101</v>
          </cell>
          <cell r="H534">
            <v>476</v>
          </cell>
          <cell r="I534">
            <v>352</v>
          </cell>
        </row>
        <row r="535">
          <cell r="F535" t="str">
            <v>Bilal Gunj Hajveri Town</v>
          </cell>
          <cell r="G535">
            <v>149140102</v>
          </cell>
          <cell r="H535">
            <v>275</v>
          </cell>
          <cell r="I535">
            <v>221</v>
          </cell>
        </row>
        <row r="536">
          <cell r="F536" t="str">
            <v>Hajveri Town</v>
          </cell>
          <cell r="G536">
            <v>149140103</v>
          </cell>
          <cell r="H536">
            <v>305</v>
          </cell>
          <cell r="I536">
            <v>262</v>
          </cell>
        </row>
        <row r="537">
          <cell r="F537" t="str">
            <v>Hajveri Town</v>
          </cell>
          <cell r="G537">
            <v>149140104</v>
          </cell>
          <cell r="H537">
            <v>583</v>
          </cell>
          <cell r="I537">
            <v>512</v>
          </cell>
        </row>
        <row r="538">
          <cell r="F538" t="str">
            <v>Hajveri Town</v>
          </cell>
          <cell r="G538">
            <v>149140105</v>
          </cell>
          <cell r="H538">
            <v>291</v>
          </cell>
          <cell r="I538">
            <v>209</v>
          </cell>
        </row>
        <row r="539">
          <cell r="F539" t="str">
            <v>Hajveri Town</v>
          </cell>
          <cell r="G539">
            <v>149140201</v>
          </cell>
          <cell r="H539">
            <v>467</v>
          </cell>
          <cell r="I539">
            <v>351</v>
          </cell>
        </row>
        <row r="540">
          <cell r="F540" t="str">
            <v>Hajveri Town</v>
          </cell>
          <cell r="G540">
            <v>149140202</v>
          </cell>
          <cell r="H540">
            <v>225</v>
          </cell>
          <cell r="I540">
            <v>151</v>
          </cell>
        </row>
        <row r="541">
          <cell r="F541" t="str">
            <v>Hajveri Town</v>
          </cell>
          <cell r="G541">
            <v>149140203</v>
          </cell>
          <cell r="H541">
            <v>402</v>
          </cell>
          <cell r="I541">
            <v>310</v>
          </cell>
        </row>
        <row r="542">
          <cell r="F542" t="str">
            <v>Hajveri Town</v>
          </cell>
          <cell r="G542">
            <v>149140204</v>
          </cell>
          <cell r="H542">
            <v>434</v>
          </cell>
          <cell r="I542">
            <v>291</v>
          </cell>
        </row>
        <row r="543">
          <cell r="F543" t="str">
            <v>Hajveri Town Ludhainvi Masjid</v>
          </cell>
          <cell r="G543">
            <v>149140301</v>
          </cell>
          <cell r="H543">
            <v>348</v>
          </cell>
          <cell r="I543">
            <v>267</v>
          </cell>
        </row>
        <row r="544">
          <cell r="F544" t="str">
            <v>Hajveri Town Behind Islamia College</v>
          </cell>
          <cell r="G544">
            <v>149140302</v>
          </cell>
          <cell r="H544">
            <v>345</v>
          </cell>
          <cell r="I544">
            <v>261</v>
          </cell>
        </row>
        <row r="545">
          <cell r="F545" t="str">
            <v>Hajveri Town Behind Khadija Hospital</v>
          </cell>
          <cell r="G545">
            <v>149140303</v>
          </cell>
          <cell r="H545">
            <v>241</v>
          </cell>
          <cell r="I545">
            <v>199</v>
          </cell>
        </row>
        <row r="546">
          <cell r="F546" t="str">
            <v>Hajveri Town Ludhainvi Masjid</v>
          </cell>
          <cell r="G546">
            <v>149140304</v>
          </cell>
          <cell r="H546">
            <v>440</v>
          </cell>
          <cell r="I546">
            <v>300</v>
          </cell>
        </row>
        <row r="547">
          <cell r="F547" t="str">
            <v>Hajveri Town Moti Masjid</v>
          </cell>
          <cell r="G547">
            <v>149140305</v>
          </cell>
          <cell r="H547">
            <v>304</v>
          </cell>
          <cell r="I547">
            <v>229</v>
          </cell>
        </row>
        <row r="548">
          <cell r="F548" t="str">
            <v>Hajveri Town</v>
          </cell>
          <cell r="G548">
            <v>149140401</v>
          </cell>
          <cell r="H548">
            <v>454</v>
          </cell>
          <cell r="I548">
            <v>308</v>
          </cell>
        </row>
        <row r="549">
          <cell r="F549" t="str">
            <v>Hajveri Town</v>
          </cell>
          <cell r="G549">
            <v>149140402</v>
          </cell>
          <cell r="H549">
            <v>431</v>
          </cell>
          <cell r="I549">
            <v>284</v>
          </cell>
        </row>
        <row r="550">
          <cell r="F550" t="str">
            <v>Hajveri Town</v>
          </cell>
          <cell r="G550">
            <v>149140403</v>
          </cell>
          <cell r="H550">
            <v>304</v>
          </cell>
          <cell r="I550">
            <v>193</v>
          </cell>
        </row>
        <row r="551">
          <cell r="F551" t="str">
            <v>Hajveri Town</v>
          </cell>
          <cell r="G551">
            <v>149140404</v>
          </cell>
          <cell r="H551">
            <v>676</v>
          </cell>
          <cell r="I551">
            <v>531</v>
          </cell>
        </row>
        <row r="552">
          <cell r="F552" t="str">
            <v>Hajveri Town</v>
          </cell>
          <cell r="G552">
            <v>149140405</v>
          </cell>
          <cell r="H552">
            <v>518</v>
          </cell>
          <cell r="I552">
            <v>376</v>
          </cell>
        </row>
        <row r="553">
          <cell r="F553" t="str">
            <v>Hajveri Town</v>
          </cell>
          <cell r="G553">
            <v>149140406</v>
          </cell>
          <cell r="H553">
            <v>344</v>
          </cell>
          <cell r="I553">
            <v>284</v>
          </cell>
        </row>
        <row r="554">
          <cell r="F554" t="str">
            <v>Hajveri Town</v>
          </cell>
          <cell r="G554">
            <v>149140501</v>
          </cell>
          <cell r="H554">
            <v>329</v>
          </cell>
          <cell r="I554">
            <v>262</v>
          </cell>
        </row>
        <row r="555">
          <cell r="F555" t="str">
            <v>Hajveri Town</v>
          </cell>
          <cell r="G555">
            <v>149140502</v>
          </cell>
          <cell r="H555">
            <v>655</v>
          </cell>
          <cell r="I555">
            <v>479</v>
          </cell>
        </row>
        <row r="556">
          <cell r="F556" t="str">
            <v>Hajveri Town</v>
          </cell>
          <cell r="G556">
            <v>149140503</v>
          </cell>
          <cell r="H556">
            <v>255</v>
          </cell>
          <cell r="I556">
            <v>190</v>
          </cell>
        </row>
        <row r="557">
          <cell r="F557" t="str">
            <v>Hajveri Town</v>
          </cell>
          <cell r="G557">
            <v>149140504</v>
          </cell>
          <cell r="H557">
            <v>437</v>
          </cell>
          <cell r="I557">
            <v>367</v>
          </cell>
        </row>
        <row r="558">
          <cell r="F558" t="str">
            <v>Hajveri Town</v>
          </cell>
          <cell r="G558">
            <v>149140505</v>
          </cell>
          <cell r="H558">
            <v>288</v>
          </cell>
          <cell r="I558">
            <v>212</v>
          </cell>
        </row>
        <row r="559">
          <cell r="F559" t="str">
            <v>Hajveri Town</v>
          </cell>
          <cell r="G559">
            <v>149140601</v>
          </cell>
          <cell r="H559">
            <v>201</v>
          </cell>
          <cell r="I559">
            <v>152</v>
          </cell>
        </row>
        <row r="560">
          <cell r="F560" t="str">
            <v>Hajveri Town</v>
          </cell>
          <cell r="G560">
            <v>149140602</v>
          </cell>
          <cell r="H560">
            <v>508</v>
          </cell>
          <cell r="I560">
            <v>364</v>
          </cell>
        </row>
        <row r="561">
          <cell r="F561" t="str">
            <v>Hajveri Town</v>
          </cell>
          <cell r="G561">
            <v>149140603</v>
          </cell>
          <cell r="H561">
            <v>461</v>
          </cell>
          <cell r="I561">
            <v>316</v>
          </cell>
        </row>
        <row r="562">
          <cell r="F562" t="str">
            <v>Hajveri Town</v>
          </cell>
          <cell r="G562">
            <v>149140604</v>
          </cell>
          <cell r="H562">
            <v>590</v>
          </cell>
          <cell r="I562">
            <v>410</v>
          </cell>
        </row>
        <row r="563">
          <cell r="F563" t="str">
            <v>Hajveri Town</v>
          </cell>
          <cell r="G563">
            <v>149140605</v>
          </cell>
          <cell r="H563">
            <v>357</v>
          </cell>
          <cell r="I563">
            <v>250</v>
          </cell>
        </row>
        <row r="566">
          <cell r="F566" t="str">
            <v>Gulistan Colony F Block</v>
          </cell>
          <cell r="G566">
            <v>149150101</v>
          </cell>
          <cell r="H566">
            <v>514</v>
          </cell>
          <cell r="I566">
            <v>434</v>
          </cell>
        </row>
        <row r="567">
          <cell r="F567" t="str">
            <v>Gulistan Colony F Block</v>
          </cell>
          <cell r="G567">
            <v>149150102</v>
          </cell>
          <cell r="H567">
            <v>533</v>
          </cell>
          <cell r="I567">
            <v>443</v>
          </cell>
        </row>
        <row r="568">
          <cell r="F568" t="str">
            <v>Gulistan Colony F Block</v>
          </cell>
          <cell r="G568">
            <v>149150103</v>
          </cell>
          <cell r="H568">
            <v>411</v>
          </cell>
          <cell r="I568">
            <v>345</v>
          </cell>
        </row>
        <row r="569">
          <cell r="F569" t="str">
            <v>Sultan Pura</v>
          </cell>
          <cell r="G569">
            <v>149150104</v>
          </cell>
          <cell r="H569">
            <v>422</v>
          </cell>
          <cell r="I569">
            <v>370</v>
          </cell>
        </row>
        <row r="570">
          <cell r="F570" t="str">
            <v>Gulistan Colony B Block</v>
          </cell>
          <cell r="G570">
            <v>149150105</v>
          </cell>
          <cell r="H570">
            <v>444</v>
          </cell>
          <cell r="I570">
            <v>349</v>
          </cell>
        </row>
        <row r="571">
          <cell r="F571" t="str">
            <v>Gulistan Colony G &amp; H Block</v>
          </cell>
          <cell r="G571">
            <v>149150201</v>
          </cell>
          <cell r="H571">
            <v>357</v>
          </cell>
          <cell r="I571">
            <v>310</v>
          </cell>
        </row>
        <row r="572">
          <cell r="F572" t="str">
            <v>Gulistan Colony H Block</v>
          </cell>
          <cell r="G572">
            <v>149150202</v>
          </cell>
          <cell r="H572">
            <v>306</v>
          </cell>
          <cell r="I572">
            <v>285</v>
          </cell>
        </row>
        <row r="573">
          <cell r="F573" t="str">
            <v>Gulistan Colony G Block</v>
          </cell>
          <cell r="G573">
            <v>149150203</v>
          </cell>
          <cell r="H573">
            <v>407</v>
          </cell>
          <cell r="I573">
            <v>363</v>
          </cell>
        </row>
        <row r="574">
          <cell r="F574" t="str">
            <v>Gulistan Colony G Block</v>
          </cell>
          <cell r="G574">
            <v>149150204</v>
          </cell>
          <cell r="H574">
            <v>341</v>
          </cell>
          <cell r="I574">
            <v>308</v>
          </cell>
        </row>
        <row r="575">
          <cell r="F575" t="str">
            <v>Gulistan Colony G Block</v>
          </cell>
          <cell r="G575">
            <v>149150205</v>
          </cell>
          <cell r="H575">
            <v>506</v>
          </cell>
          <cell r="I575">
            <v>417</v>
          </cell>
        </row>
        <row r="576">
          <cell r="F576" t="str">
            <v>Gulistan Colony G Block</v>
          </cell>
          <cell r="G576">
            <v>149150206</v>
          </cell>
          <cell r="H576">
            <v>382</v>
          </cell>
          <cell r="I576">
            <v>330</v>
          </cell>
        </row>
        <row r="577">
          <cell r="F577" t="str">
            <v>Gulistan Colony G Block</v>
          </cell>
          <cell r="G577">
            <v>149150207</v>
          </cell>
          <cell r="H577">
            <v>542</v>
          </cell>
          <cell r="I577">
            <v>480</v>
          </cell>
        </row>
        <row r="578">
          <cell r="F578" t="str">
            <v>Gulistan Colony K Block</v>
          </cell>
          <cell r="G578">
            <v>149150301</v>
          </cell>
          <cell r="H578">
            <v>690</v>
          </cell>
          <cell r="I578">
            <v>614</v>
          </cell>
        </row>
        <row r="579">
          <cell r="F579" t="str">
            <v>Gulistan Colony K Block</v>
          </cell>
          <cell r="G579">
            <v>149150302</v>
          </cell>
          <cell r="H579">
            <v>665</v>
          </cell>
          <cell r="I579">
            <v>586</v>
          </cell>
        </row>
        <row r="580">
          <cell r="F580" t="str">
            <v>Gulistan Colony K Block</v>
          </cell>
          <cell r="G580">
            <v>149150303</v>
          </cell>
          <cell r="H580">
            <v>403</v>
          </cell>
          <cell r="I580">
            <v>314</v>
          </cell>
        </row>
        <row r="581">
          <cell r="F581" t="str">
            <v>Gulistan Colony K Block</v>
          </cell>
          <cell r="G581">
            <v>149150304</v>
          </cell>
          <cell r="H581">
            <v>385</v>
          </cell>
          <cell r="I581">
            <v>341</v>
          </cell>
        </row>
        <row r="582">
          <cell r="F582" t="str">
            <v>Gulistan Colony K Block Chiban</v>
          </cell>
          <cell r="G582">
            <v>149150305</v>
          </cell>
          <cell r="H582">
            <v>488</v>
          </cell>
          <cell r="I582">
            <v>408</v>
          </cell>
        </row>
        <row r="583">
          <cell r="F583" t="str">
            <v>Islamia Park</v>
          </cell>
          <cell r="G583">
            <v>149150401</v>
          </cell>
          <cell r="H583">
            <v>423</v>
          </cell>
          <cell r="I583">
            <v>336</v>
          </cell>
        </row>
        <row r="584">
          <cell r="F584" t="str">
            <v>Islamia Park</v>
          </cell>
          <cell r="G584">
            <v>149150402</v>
          </cell>
          <cell r="H584">
            <v>669</v>
          </cell>
          <cell r="I584">
            <v>576</v>
          </cell>
        </row>
        <row r="585">
          <cell r="F585" t="str">
            <v>Islamia Park</v>
          </cell>
          <cell r="G585">
            <v>149150403</v>
          </cell>
          <cell r="H585">
            <v>461</v>
          </cell>
          <cell r="I585">
            <v>363</v>
          </cell>
        </row>
        <row r="586">
          <cell r="F586" t="str">
            <v xml:space="preserve">Islamia Park/ Gulistan Colony </v>
          </cell>
          <cell r="G586">
            <v>149150501</v>
          </cell>
          <cell r="H586">
            <v>611</v>
          </cell>
          <cell r="I586">
            <v>474</v>
          </cell>
        </row>
        <row r="587">
          <cell r="F587" t="str">
            <v>Islamia Park</v>
          </cell>
          <cell r="G587">
            <v>149150502</v>
          </cell>
          <cell r="H587">
            <v>494</v>
          </cell>
          <cell r="I587">
            <v>384</v>
          </cell>
        </row>
        <row r="588">
          <cell r="F588" t="str">
            <v>Islamia Park</v>
          </cell>
          <cell r="G588">
            <v>149150503</v>
          </cell>
          <cell r="H588">
            <v>556</v>
          </cell>
          <cell r="I588">
            <v>440</v>
          </cell>
        </row>
        <row r="589">
          <cell r="F589" t="str">
            <v>Islamia Park</v>
          </cell>
          <cell r="G589">
            <v>149150504</v>
          </cell>
          <cell r="H589">
            <v>541</v>
          </cell>
          <cell r="I589">
            <v>425</v>
          </cell>
        </row>
        <row r="592">
          <cell r="F592" t="str">
            <v>Ahmed Abad</v>
          </cell>
          <cell r="G592">
            <v>149160101</v>
          </cell>
          <cell r="H592">
            <v>415</v>
          </cell>
          <cell r="I592">
            <v>336</v>
          </cell>
        </row>
        <row r="593">
          <cell r="F593" t="str">
            <v>Ahmed Abad</v>
          </cell>
          <cell r="G593">
            <v>149160102</v>
          </cell>
          <cell r="H593">
            <v>471</v>
          </cell>
          <cell r="I593">
            <v>440</v>
          </cell>
        </row>
        <row r="594">
          <cell r="F594" t="str">
            <v>Ahmed Abad</v>
          </cell>
          <cell r="G594">
            <v>149160103</v>
          </cell>
          <cell r="H594">
            <v>748</v>
          </cell>
          <cell r="I594">
            <v>649</v>
          </cell>
        </row>
        <row r="595">
          <cell r="F595" t="str">
            <v>Ahmed Abad</v>
          </cell>
          <cell r="G595">
            <v>149160104</v>
          </cell>
          <cell r="H595">
            <v>574</v>
          </cell>
          <cell r="I595">
            <v>467</v>
          </cell>
        </row>
        <row r="596">
          <cell r="F596" t="str">
            <v>Gulistan Colony Hashmat Chowk</v>
          </cell>
          <cell r="G596">
            <v>149160105</v>
          </cell>
          <cell r="H596">
            <v>388</v>
          </cell>
          <cell r="I596">
            <v>324</v>
          </cell>
        </row>
        <row r="597">
          <cell r="F597" t="str">
            <v>Sharif Pura</v>
          </cell>
          <cell r="G597">
            <v>149160201</v>
          </cell>
          <cell r="H597">
            <v>494</v>
          </cell>
          <cell r="I597">
            <v>339</v>
          </cell>
        </row>
        <row r="598">
          <cell r="F598" t="str">
            <v>Shariza Park</v>
          </cell>
          <cell r="G598">
            <v>149160202</v>
          </cell>
          <cell r="H598">
            <v>400</v>
          </cell>
          <cell r="I598">
            <v>347</v>
          </cell>
        </row>
        <row r="599">
          <cell r="F599" t="str">
            <v>Sharif Pura</v>
          </cell>
          <cell r="G599">
            <v>149160203</v>
          </cell>
          <cell r="H599">
            <v>432</v>
          </cell>
          <cell r="I599">
            <v>349</v>
          </cell>
        </row>
        <row r="600">
          <cell r="F600" t="str">
            <v>Rasool Nagar Shariza Park</v>
          </cell>
          <cell r="G600">
            <v>149160301</v>
          </cell>
          <cell r="H600">
            <v>394</v>
          </cell>
          <cell r="I600">
            <v>332</v>
          </cell>
        </row>
        <row r="601">
          <cell r="F601" t="str">
            <v>Rasool Nagar</v>
          </cell>
          <cell r="G601">
            <v>149160302</v>
          </cell>
          <cell r="H601">
            <v>507</v>
          </cell>
          <cell r="I601">
            <v>402</v>
          </cell>
        </row>
        <row r="602">
          <cell r="F602" t="str">
            <v>Rasool Nagar</v>
          </cell>
          <cell r="G602">
            <v>149160303</v>
          </cell>
          <cell r="H602">
            <v>364</v>
          </cell>
          <cell r="I602">
            <v>294</v>
          </cell>
        </row>
        <row r="603">
          <cell r="F603" t="str">
            <v>Rasool Nagar</v>
          </cell>
          <cell r="G603">
            <v>149160304</v>
          </cell>
          <cell r="H603">
            <v>479</v>
          </cell>
          <cell r="I603">
            <v>380</v>
          </cell>
        </row>
        <row r="604">
          <cell r="F604" t="str">
            <v>Azafi Abadi Neighbanpur B Block</v>
          </cell>
          <cell r="G604">
            <v>149160401</v>
          </cell>
          <cell r="H604">
            <v>181</v>
          </cell>
          <cell r="I604">
            <v>147</v>
          </cell>
        </row>
        <row r="605">
          <cell r="F605" t="str">
            <v>Azafi Abadi Neighbanpur B Block</v>
          </cell>
          <cell r="G605">
            <v>149160402</v>
          </cell>
          <cell r="H605">
            <v>234</v>
          </cell>
          <cell r="I605">
            <v>205</v>
          </cell>
        </row>
        <row r="606">
          <cell r="F606" t="str">
            <v>Neighbanpura C Block</v>
          </cell>
          <cell r="G606">
            <v>149160403</v>
          </cell>
          <cell r="H606">
            <v>373</v>
          </cell>
          <cell r="I606">
            <v>326</v>
          </cell>
        </row>
        <row r="607">
          <cell r="F607" t="str">
            <v>Neighbanpura C Block Khalidabad</v>
          </cell>
          <cell r="G607">
            <v>149160404</v>
          </cell>
          <cell r="H607">
            <v>451</v>
          </cell>
          <cell r="I607">
            <v>339</v>
          </cell>
        </row>
        <row r="608">
          <cell r="F608" t="str">
            <v>Neighbanpura C Block Khalidabad</v>
          </cell>
          <cell r="G608">
            <v>149160405</v>
          </cell>
          <cell r="H608">
            <v>269</v>
          </cell>
          <cell r="I608">
            <v>203</v>
          </cell>
        </row>
        <row r="609">
          <cell r="F609" t="str">
            <v>Khalida Abad</v>
          </cell>
          <cell r="G609">
            <v>149160406</v>
          </cell>
          <cell r="H609">
            <v>483</v>
          </cell>
          <cell r="I609">
            <v>393</v>
          </cell>
        </row>
        <row r="612">
          <cell r="F612" t="str">
            <v>Zafar Colony No. 2 Bilal Nagar</v>
          </cell>
          <cell r="G612">
            <v>149170101</v>
          </cell>
          <cell r="H612">
            <v>980</v>
          </cell>
          <cell r="I612">
            <v>664</v>
          </cell>
        </row>
        <row r="613">
          <cell r="F613" t="str">
            <v>Zafar Colony No. 2 Bilal Nagar</v>
          </cell>
          <cell r="G613">
            <v>149170102</v>
          </cell>
          <cell r="H613">
            <v>38</v>
          </cell>
          <cell r="I613">
            <v>26</v>
          </cell>
        </row>
        <row r="614">
          <cell r="F614" t="str">
            <v>Zafar Colony No. 2 Bilal Nagar</v>
          </cell>
          <cell r="G614">
            <v>149170103</v>
          </cell>
          <cell r="H614">
            <v>356</v>
          </cell>
          <cell r="I614">
            <v>242</v>
          </cell>
        </row>
        <row r="615">
          <cell r="F615" t="str">
            <v>Zafar Colony No. 2 Bilal Nagar</v>
          </cell>
          <cell r="G615">
            <v>149170104</v>
          </cell>
          <cell r="H615">
            <v>314</v>
          </cell>
          <cell r="I615">
            <v>223</v>
          </cell>
        </row>
        <row r="616">
          <cell r="F616" t="str">
            <v>Zafar Colony Millat Road</v>
          </cell>
          <cell r="G616">
            <v>149170105</v>
          </cell>
          <cell r="H616">
            <v>338</v>
          </cell>
          <cell r="I616">
            <v>220</v>
          </cell>
        </row>
        <row r="617">
          <cell r="F617" t="str">
            <v>Zafar Colony Millat Road</v>
          </cell>
          <cell r="G617">
            <v>149170106</v>
          </cell>
          <cell r="H617">
            <v>268</v>
          </cell>
          <cell r="I617">
            <v>197</v>
          </cell>
        </row>
        <row r="618">
          <cell r="F618" t="str">
            <v>Zafar Colony No. 2 Bilal Nagar</v>
          </cell>
          <cell r="G618">
            <v>149170107</v>
          </cell>
          <cell r="H618">
            <v>336</v>
          </cell>
          <cell r="I618">
            <v>245</v>
          </cell>
        </row>
        <row r="619">
          <cell r="F619" t="str">
            <v>New Gareen Town No. 2</v>
          </cell>
          <cell r="G619">
            <v>149170201</v>
          </cell>
          <cell r="H619">
            <v>887</v>
          </cell>
          <cell r="I619">
            <v>626</v>
          </cell>
        </row>
        <row r="620">
          <cell r="F620" t="str">
            <v>New Gareen Town No. 2</v>
          </cell>
          <cell r="G620">
            <v>149170202</v>
          </cell>
          <cell r="H620">
            <v>200</v>
          </cell>
          <cell r="I620">
            <v>139</v>
          </cell>
        </row>
        <row r="621">
          <cell r="F621" t="str">
            <v xml:space="preserve">New Gareen Town </v>
          </cell>
          <cell r="G621">
            <v>149170203</v>
          </cell>
          <cell r="H621">
            <v>160</v>
          </cell>
          <cell r="I621">
            <v>123</v>
          </cell>
        </row>
        <row r="622">
          <cell r="F622" t="str">
            <v xml:space="preserve">New Gareen Town </v>
          </cell>
          <cell r="G622">
            <v>149170204</v>
          </cell>
          <cell r="H622">
            <v>301</v>
          </cell>
          <cell r="I622">
            <v>229</v>
          </cell>
        </row>
        <row r="623">
          <cell r="F623" t="str">
            <v xml:space="preserve">New Gareen Town </v>
          </cell>
          <cell r="G623">
            <v>149170205</v>
          </cell>
          <cell r="H623">
            <v>232</v>
          </cell>
          <cell r="I623">
            <v>185</v>
          </cell>
        </row>
        <row r="624">
          <cell r="F624" t="str">
            <v xml:space="preserve">New Gareen Town </v>
          </cell>
          <cell r="G624">
            <v>149170206</v>
          </cell>
          <cell r="H624">
            <v>306</v>
          </cell>
          <cell r="I624">
            <v>192</v>
          </cell>
        </row>
        <row r="625">
          <cell r="F625" t="str">
            <v>Fareed Abad</v>
          </cell>
          <cell r="G625">
            <v>149170207</v>
          </cell>
          <cell r="H625">
            <v>301</v>
          </cell>
          <cell r="I625">
            <v>196</v>
          </cell>
        </row>
        <row r="626">
          <cell r="F626" t="str">
            <v>Fareed Abad</v>
          </cell>
          <cell r="G626">
            <v>149170208</v>
          </cell>
          <cell r="H626">
            <v>415</v>
          </cell>
          <cell r="I626">
            <v>255</v>
          </cell>
        </row>
        <row r="627">
          <cell r="F627" t="str">
            <v>Ghousia Abad</v>
          </cell>
          <cell r="G627">
            <v>149170301</v>
          </cell>
          <cell r="H627">
            <v>248</v>
          </cell>
          <cell r="I627">
            <v>175</v>
          </cell>
        </row>
        <row r="628">
          <cell r="F628" t="str">
            <v>Ghousia Abad</v>
          </cell>
          <cell r="G628">
            <v>149170302</v>
          </cell>
          <cell r="H628">
            <v>330</v>
          </cell>
          <cell r="I628">
            <v>208</v>
          </cell>
        </row>
        <row r="629">
          <cell r="F629" t="str">
            <v>Ghousia Abad</v>
          </cell>
          <cell r="G629">
            <v>149170303</v>
          </cell>
          <cell r="H629">
            <v>403</v>
          </cell>
          <cell r="I629">
            <v>321</v>
          </cell>
        </row>
        <row r="630">
          <cell r="F630" t="str">
            <v>Ghousia Abad</v>
          </cell>
          <cell r="G630">
            <v>149170304</v>
          </cell>
          <cell r="H630">
            <v>298</v>
          </cell>
          <cell r="I630">
            <v>222</v>
          </cell>
        </row>
        <row r="631">
          <cell r="F631" t="str">
            <v>A Block Johar Colony</v>
          </cell>
          <cell r="G631">
            <v>149170401</v>
          </cell>
          <cell r="H631">
            <v>213</v>
          </cell>
          <cell r="I631">
            <v>148</v>
          </cell>
        </row>
        <row r="632">
          <cell r="F632" t="str">
            <v>Rehmat Abad</v>
          </cell>
          <cell r="G632">
            <v>149170402</v>
          </cell>
          <cell r="H632">
            <v>521</v>
          </cell>
          <cell r="I632">
            <v>395</v>
          </cell>
        </row>
        <row r="633">
          <cell r="F633" t="str">
            <v>Rehmat Abad</v>
          </cell>
          <cell r="G633">
            <v>149170403</v>
          </cell>
          <cell r="H633">
            <v>303</v>
          </cell>
          <cell r="I633">
            <v>262</v>
          </cell>
        </row>
        <row r="634">
          <cell r="F634" t="str">
            <v>Rehmat Abad</v>
          </cell>
          <cell r="G634">
            <v>149170404</v>
          </cell>
          <cell r="H634">
            <v>500</v>
          </cell>
          <cell r="I634">
            <v>378</v>
          </cell>
        </row>
        <row r="635">
          <cell r="F635" t="str">
            <v>Rehmat Abad</v>
          </cell>
          <cell r="G635">
            <v>149170405</v>
          </cell>
          <cell r="H635">
            <v>284</v>
          </cell>
          <cell r="I635">
            <v>220</v>
          </cell>
        </row>
        <row r="636">
          <cell r="F636" t="str">
            <v>Haji Abad</v>
          </cell>
          <cell r="G636">
            <v>149170406</v>
          </cell>
          <cell r="H636">
            <v>383</v>
          </cell>
          <cell r="I636">
            <v>303</v>
          </cell>
        </row>
        <row r="637">
          <cell r="F637" t="str">
            <v>Haji Abad</v>
          </cell>
          <cell r="G637">
            <v>149170407</v>
          </cell>
          <cell r="H637">
            <v>416</v>
          </cell>
          <cell r="I637">
            <v>302</v>
          </cell>
        </row>
        <row r="638">
          <cell r="F638" t="str">
            <v>Haji Abad</v>
          </cell>
          <cell r="G638">
            <v>149170408</v>
          </cell>
          <cell r="H638">
            <v>361</v>
          </cell>
          <cell r="I638">
            <v>315</v>
          </cell>
        </row>
        <row r="639">
          <cell r="F639" t="str">
            <v>Ashraf Abad</v>
          </cell>
          <cell r="G639">
            <v>149170501</v>
          </cell>
          <cell r="H639">
            <v>465</v>
          </cell>
          <cell r="I639">
            <v>339</v>
          </cell>
        </row>
        <row r="640">
          <cell r="F640" t="str">
            <v>Rehmat Abad</v>
          </cell>
          <cell r="G640">
            <v>149170502</v>
          </cell>
          <cell r="H640">
            <v>414</v>
          </cell>
          <cell r="I640">
            <v>319</v>
          </cell>
        </row>
        <row r="641">
          <cell r="F641" t="str">
            <v>Ashraf Abad Yakta Market</v>
          </cell>
          <cell r="G641">
            <v>149170503</v>
          </cell>
          <cell r="H641">
            <v>219</v>
          </cell>
          <cell r="I641">
            <v>171</v>
          </cell>
        </row>
        <row r="642">
          <cell r="F642" t="str">
            <v>Ashraf Abad</v>
          </cell>
          <cell r="G642">
            <v>149170504</v>
          </cell>
          <cell r="H642">
            <v>340</v>
          </cell>
          <cell r="I642">
            <v>248</v>
          </cell>
        </row>
        <row r="643">
          <cell r="F643" t="str">
            <v xml:space="preserve">Ashraf Abad Johar Colony </v>
          </cell>
          <cell r="G643">
            <v>149170505</v>
          </cell>
          <cell r="H643">
            <v>224</v>
          </cell>
          <cell r="I643">
            <v>171</v>
          </cell>
        </row>
        <row r="644">
          <cell r="F644" t="str">
            <v>Ashraf Abad</v>
          </cell>
          <cell r="G644">
            <v>149170506</v>
          </cell>
          <cell r="H644">
            <v>419</v>
          </cell>
          <cell r="I644">
            <v>326</v>
          </cell>
        </row>
        <row r="645">
          <cell r="F645" t="str">
            <v>Ashraf Abad</v>
          </cell>
          <cell r="G645">
            <v>149170507</v>
          </cell>
          <cell r="H645">
            <v>380</v>
          </cell>
          <cell r="I645">
            <v>291</v>
          </cell>
        </row>
        <row r="648">
          <cell r="F648" t="str">
            <v>Garden Mohallah Jameel Abad</v>
          </cell>
          <cell r="G648">
            <v>149180101</v>
          </cell>
          <cell r="H648">
            <v>321</v>
          </cell>
          <cell r="I648">
            <v>244</v>
          </cell>
        </row>
        <row r="649">
          <cell r="F649" t="str">
            <v>Jameel Abad Siddique Abad Hayder Abad</v>
          </cell>
          <cell r="G649">
            <v>149180102</v>
          </cell>
          <cell r="H649">
            <v>527</v>
          </cell>
          <cell r="I649">
            <v>468</v>
          </cell>
        </row>
        <row r="650">
          <cell r="F650" t="str">
            <v xml:space="preserve">Jameel Abad </v>
          </cell>
          <cell r="G650">
            <v>149180103</v>
          </cell>
          <cell r="H650">
            <v>224</v>
          </cell>
          <cell r="I650">
            <v>200</v>
          </cell>
        </row>
        <row r="651">
          <cell r="F651" t="str">
            <v xml:space="preserve">Jameel Abad </v>
          </cell>
          <cell r="G651">
            <v>149180104</v>
          </cell>
          <cell r="H651">
            <v>494</v>
          </cell>
          <cell r="I651">
            <v>394</v>
          </cell>
        </row>
        <row r="652">
          <cell r="F652" t="str">
            <v>Siddique Abad Hyder Abad</v>
          </cell>
          <cell r="G652">
            <v>149180201</v>
          </cell>
          <cell r="H652">
            <v>684</v>
          </cell>
          <cell r="I652">
            <v>536</v>
          </cell>
        </row>
        <row r="653">
          <cell r="F653" t="str">
            <v>Hyder Abad</v>
          </cell>
          <cell r="G653">
            <v>149180202</v>
          </cell>
          <cell r="H653">
            <v>647</v>
          </cell>
          <cell r="I653">
            <v>482</v>
          </cell>
        </row>
        <row r="654">
          <cell r="F654" t="str">
            <v xml:space="preserve">Hyder Abad Garden Mohallah </v>
          </cell>
          <cell r="G654">
            <v>149180203</v>
          </cell>
          <cell r="H654">
            <v>277</v>
          </cell>
          <cell r="I654">
            <v>228</v>
          </cell>
        </row>
        <row r="655">
          <cell r="F655" t="str">
            <v xml:space="preserve">Garden Mohallah </v>
          </cell>
          <cell r="G655">
            <v>149180204</v>
          </cell>
          <cell r="H655">
            <v>628</v>
          </cell>
          <cell r="I655">
            <v>496</v>
          </cell>
        </row>
        <row r="656">
          <cell r="F656" t="str">
            <v xml:space="preserve">Garden Mohallah </v>
          </cell>
          <cell r="G656">
            <v>149180205</v>
          </cell>
          <cell r="H656">
            <v>451</v>
          </cell>
          <cell r="I656">
            <v>389</v>
          </cell>
        </row>
        <row r="657">
          <cell r="F657" t="str">
            <v xml:space="preserve">Garden Mohallah </v>
          </cell>
          <cell r="G657">
            <v>149180206</v>
          </cell>
          <cell r="H657">
            <v>563</v>
          </cell>
          <cell r="I657">
            <v>442</v>
          </cell>
        </row>
        <row r="658">
          <cell r="F658" t="str">
            <v xml:space="preserve">Garden Mohallah </v>
          </cell>
          <cell r="G658">
            <v>149180207</v>
          </cell>
          <cell r="H658">
            <v>503</v>
          </cell>
          <cell r="I658">
            <v>412</v>
          </cell>
        </row>
        <row r="659">
          <cell r="F659" t="str">
            <v xml:space="preserve">Garden Mohallah </v>
          </cell>
          <cell r="G659">
            <v>149180208</v>
          </cell>
          <cell r="H659">
            <v>428</v>
          </cell>
          <cell r="I659">
            <v>352</v>
          </cell>
        </row>
        <row r="660">
          <cell r="F660" t="str">
            <v>Ghazi Abad No. 2</v>
          </cell>
          <cell r="G660">
            <v>149180301</v>
          </cell>
          <cell r="H660">
            <v>540</v>
          </cell>
          <cell r="I660">
            <v>423</v>
          </cell>
        </row>
        <row r="661">
          <cell r="F661" t="str">
            <v>Ghazi Abad No. 2</v>
          </cell>
          <cell r="G661">
            <v>149180302</v>
          </cell>
          <cell r="H661">
            <v>572</v>
          </cell>
          <cell r="I661">
            <v>420</v>
          </cell>
        </row>
        <row r="662">
          <cell r="F662" t="str">
            <v xml:space="preserve">Ghazi Abad No. 2 Saeed Block </v>
          </cell>
          <cell r="G662">
            <v>149180303</v>
          </cell>
          <cell r="H662">
            <v>411</v>
          </cell>
          <cell r="I662">
            <v>310</v>
          </cell>
        </row>
        <row r="663">
          <cell r="F663" t="str">
            <v>Ghazi Abad No. 1</v>
          </cell>
          <cell r="G663">
            <v>149180304</v>
          </cell>
          <cell r="H663">
            <v>731</v>
          </cell>
          <cell r="I663">
            <v>513</v>
          </cell>
        </row>
        <row r="664">
          <cell r="F664" t="str">
            <v>Ghazi Abad No. 1</v>
          </cell>
          <cell r="G664">
            <v>149180305</v>
          </cell>
          <cell r="H664">
            <v>501</v>
          </cell>
          <cell r="I664">
            <v>365</v>
          </cell>
        </row>
        <row r="665">
          <cell r="F665" t="str">
            <v>Ghazi Abad No. 1</v>
          </cell>
          <cell r="G665">
            <v>149180306</v>
          </cell>
          <cell r="H665">
            <v>430</v>
          </cell>
          <cell r="I665">
            <v>310</v>
          </cell>
        </row>
        <row r="666">
          <cell r="F666" t="str">
            <v>Ghazi Abad No. 1</v>
          </cell>
          <cell r="G666">
            <v>149180307</v>
          </cell>
          <cell r="H666">
            <v>546</v>
          </cell>
          <cell r="I666">
            <v>411</v>
          </cell>
        </row>
        <row r="667">
          <cell r="F667" t="str">
            <v xml:space="preserve">Johar Colony B Block </v>
          </cell>
          <cell r="G667">
            <v>149180401</v>
          </cell>
          <cell r="H667">
            <v>636</v>
          </cell>
          <cell r="I667">
            <v>470</v>
          </cell>
        </row>
        <row r="668">
          <cell r="F668" t="str">
            <v>Garden Mohallah Nishat Abad</v>
          </cell>
          <cell r="G668">
            <v>149180402</v>
          </cell>
          <cell r="H668">
            <v>540</v>
          </cell>
          <cell r="I668">
            <v>398</v>
          </cell>
        </row>
        <row r="669">
          <cell r="F669" t="str">
            <v xml:space="preserve">Johar Colony </v>
          </cell>
          <cell r="G669">
            <v>149180403</v>
          </cell>
          <cell r="H669">
            <v>865</v>
          </cell>
          <cell r="I669">
            <v>668</v>
          </cell>
        </row>
        <row r="670">
          <cell r="F670" t="str">
            <v>Hyder Abad Nishat Abad</v>
          </cell>
          <cell r="G670">
            <v>149180404</v>
          </cell>
          <cell r="H670">
            <v>754</v>
          </cell>
          <cell r="I670">
            <v>539</v>
          </cell>
        </row>
        <row r="671">
          <cell r="F671" t="str">
            <v>Hyder Abad Siddique Abad</v>
          </cell>
          <cell r="G671">
            <v>149180405</v>
          </cell>
          <cell r="H671">
            <v>756</v>
          </cell>
          <cell r="I671">
            <v>562</v>
          </cell>
        </row>
        <row r="674">
          <cell r="F674" t="str">
            <v>Rehman Abad</v>
          </cell>
          <cell r="G674">
            <v>149190101</v>
          </cell>
          <cell r="H674">
            <v>432</v>
          </cell>
          <cell r="I674">
            <v>336</v>
          </cell>
        </row>
        <row r="675">
          <cell r="F675" t="str">
            <v>Rehman Abad</v>
          </cell>
          <cell r="G675">
            <v>149190102</v>
          </cell>
          <cell r="H675">
            <v>532</v>
          </cell>
          <cell r="I675">
            <v>411</v>
          </cell>
        </row>
        <row r="676">
          <cell r="F676" t="str">
            <v xml:space="preserve">Kachi Abadi </v>
          </cell>
          <cell r="G676">
            <v>149190103</v>
          </cell>
          <cell r="H676">
            <v>329</v>
          </cell>
          <cell r="I676">
            <v>288</v>
          </cell>
        </row>
        <row r="677">
          <cell r="F677" t="str">
            <v xml:space="preserve">Kachi Abadi </v>
          </cell>
          <cell r="G677">
            <v>149190104</v>
          </cell>
          <cell r="H677">
            <v>456</v>
          </cell>
          <cell r="I677">
            <v>389</v>
          </cell>
        </row>
        <row r="679">
          <cell r="F679" t="str">
            <v>Rehman Town Shakeel Park</v>
          </cell>
          <cell r="G679">
            <v>149190202</v>
          </cell>
          <cell r="H679">
            <v>481</v>
          </cell>
          <cell r="I679">
            <v>320</v>
          </cell>
        </row>
        <row r="680">
          <cell r="F680" t="str">
            <v>Rehman Town Shakeel Park</v>
          </cell>
          <cell r="G680">
            <v>149190203</v>
          </cell>
          <cell r="H680">
            <v>320</v>
          </cell>
          <cell r="I680">
            <v>250</v>
          </cell>
        </row>
        <row r="682">
          <cell r="F682" t="str">
            <v>Shakeel Park Bhai Wala</v>
          </cell>
          <cell r="G682">
            <v>149190205</v>
          </cell>
          <cell r="H682">
            <v>153</v>
          </cell>
          <cell r="I682">
            <v>106</v>
          </cell>
        </row>
        <row r="683">
          <cell r="F683" t="str">
            <v>Nishat Mills Colony</v>
          </cell>
          <cell r="G683">
            <v>149190301</v>
          </cell>
          <cell r="H683">
            <v>39</v>
          </cell>
          <cell r="I683">
            <v>38</v>
          </cell>
        </row>
        <row r="684">
          <cell r="F684" t="str">
            <v>Nishat Mills Colony</v>
          </cell>
          <cell r="G684">
            <v>149190302</v>
          </cell>
          <cell r="H684">
            <v>2</v>
          </cell>
          <cell r="I684">
            <v>3</v>
          </cell>
        </row>
        <row r="685">
          <cell r="F685" t="str">
            <v>Nishat Mills Colony</v>
          </cell>
          <cell r="G685">
            <v>149190303</v>
          </cell>
          <cell r="H685">
            <v>17</v>
          </cell>
          <cell r="I685">
            <v>13</v>
          </cell>
        </row>
        <row r="686">
          <cell r="F686" t="str">
            <v>Nishat Mills Colony</v>
          </cell>
          <cell r="G686">
            <v>149190304</v>
          </cell>
          <cell r="H686">
            <v>191</v>
          </cell>
          <cell r="I686">
            <v>146</v>
          </cell>
        </row>
        <row r="687">
          <cell r="F687" t="str">
            <v>Nishat Mills Colony</v>
          </cell>
          <cell r="G687">
            <v>149190305</v>
          </cell>
          <cell r="H687">
            <v>216</v>
          </cell>
          <cell r="I687">
            <v>151</v>
          </cell>
        </row>
        <row r="688">
          <cell r="F688" t="str">
            <v>Nishat Mills Colony</v>
          </cell>
          <cell r="G688">
            <v>149190306</v>
          </cell>
          <cell r="H688">
            <v>27</v>
          </cell>
          <cell r="I688">
            <v>6</v>
          </cell>
        </row>
        <row r="689">
          <cell r="F689" t="str">
            <v>Nishat Abad</v>
          </cell>
          <cell r="G689">
            <v>149190401</v>
          </cell>
          <cell r="H689">
            <v>462</v>
          </cell>
          <cell r="I689">
            <v>420</v>
          </cell>
        </row>
        <row r="690">
          <cell r="F690" t="str">
            <v>Nishat Abad</v>
          </cell>
          <cell r="G690">
            <v>149190402</v>
          </cell>
          <cell r="H690">
            <v>111</v>
          </cell>
          <cell r="I690">
            <v>121</v>
          </cell>
        </row>
        <row r="691">
          <cell r="F691" t="str">
            <v>Nishat Abad</v>
          </cell>
          <cell r="G691">
            <v>149190403</v>
          </cell>
          <cell r="H691">
            <v>326</v>
          </cell>
          <cell r="I691">
            <v>282</v>
          </cell>
        </row>
        <row r="692">
          <cell r="F692" t="str">
            <v>Nishat Abad</v>
          </cell>
          <cell r="G692">
            <v>149190404</v>
          </cell>
          <cell r="H692">
            <v>880</v>
          </cell>
          <cell r="I692">
            <v>767</v>
          </cell>
        </row>
        <row r="693">
          <cell r="F693" t="str">
            <v>Nishat Abad</v>
          </cell>
          <cell r="G693">
            <v>149190405</v>
          </cell>
          <cell r="H693">
            <v>53</v>
          </cell>
          <cell r="I693">
            <v>37</v>
          </cell>
        </row>
        <row r="694">
          <cell r="F694" t="str">
            <v>Hussian Abad</v>
          </cell>
          <cell r="G694">
            <v>149190406</v>
          </cell>
          <cell r="H694">
            <v>439</v>
          </cell>
          <cell r="I694">
            <v>382</v>
          </cell>
        </row>
        <row r="695">
          <cell r="F695" t="str">
            <v>Sugar Mills Colony</v>
          </cell>
          <cell r="G695">
            <v>149190407</v>
          </cell>
          <cell r="H695">
            <v>35</v>
          </cell>
          <cell r="I695">
            <v>37</v>
          </cell>
        </row>
        <row r="698">
          <cell r="F698" t="str">
            <v xml:space="preserve">Imdad Town </v>
          </cell>
          <cell r="G698">
            <v>149200101</v>
          </cell>
          <cell r="H698">
            <v>608</v>
          </cell>
          <cell r="I698">
            <v>535</v>
          </cell>
        </row>
        <row r="699">
          <cell r="F699" t="str">
            <v>Ali Park</v>
          </cell>
          <cell r="G699">
            <v>149200102</v>
          </cell>
          <cell r="H699">
            <v>429</v>
          </cell>
          <cell r="I699">
            <v>333</v>
          </cell>
        </row>
        <row r="700">
          <cell r="F700" t="str">
            <v>Ali Park</v>
          </cell>
          <cell r="G700">
            <v>149200103</v>
          </cell>
          <cell r="H700">
            <v>426</v>
          </cell>
          <cell r="I700">
            <v>351</v>
          </cell>
        </row>
        <row r="701">
          <cell r="F701" t="str">
            <v>Ali Arfan Abad</v>
          </cell>
          <cell r="G701">
            <v>149200104</v>
          </cell>
          <cell r="H701">
            <v>374</v>
          </cell>
          <cell r="I701">
            <v>276</v>
          </cell>
        </row>
        <row r="702">
          <cell r="F702" t="str">
            <v>Shamas Abad Ali Arfan Abad</v>
          </cell>
          <cell r="G702">
            <v>149200201</v>
          </cell>
          <cell r="H702">
            <v>359</v>
          </cell>
          <cell r="I702">
            <v>270</v>
          </cell>
        </row>
        <row r="703">
          <cell r="F703" t="str">
            <v>Shamas Abad Ali Arfan Abad</v>
          </cell>
          <cell r="G703">
            <v>149200202</v>
          </cell>
          <cell r="H703">
            <v>504</v>
          </cell>
          <cell r="I703">
            <v>393</v>
          </cell>
        </row>
        <row r="704">
          <cell r="F704" t="str">
            <v>Shamas Abad Ali Arfan Abad</v>
          </cell>
          <cell r="G704">
            <v>149200203</v>
          </cell>
          <cell r="H704">
            <v>359</v>
          </cell>
          <cell r="I704">
            <v>265</v>
          </cell>
        </row>
        <row r="705">
          <cell r="F705" t="str">
            <v>Shamas Abad</v>
          </cell>
          <cell r="G705">
            <v>149200204</v>
          </cell>
          <cell r="H705">
            <v>474</v>
          </cell>
          <cell r="I705">
            <v>346</v>
          </cell>
        </row>
        <row r="706">
          <cell r="F706" t="str">
            <v>Shamas Abad</v>
          </cell>
          <cell r="G706">
            <v>149200301</v>
          </cell>
          <cell r="H706">
            <v>394</v>
          </cell>
          <cell r="I706">
            <v>273</v>
          </cell>
        </row>
        <row r="707">
          <cell r="F707" t="str">
            <v>Shamas Abad</v>
          </cell>
          <cell r="G707">
            <v>149200302</v>
          </cell>
          <cell r="H707">
            <v>664</v>
          </cell>
          <cell r="I707">
            <v>496</v>
          </cell>
        </row>
        <row r="708">
          <cell r="F708" t="str">
            <v>Shamas Abad</v>
          </cell>
          <cell r="G708">
            <v>149200303</v>
          </cell>
          <cell r="H708">
            <v>313</v>
          </cell>
          <cell r="I708">
            <v>224</v>
          </cell>
        </row>
        <row r="709">
          <cell r="F709" t="str">
            <v>Sherein Abad</v>
          </cell>
          <cell r="G709">
            <v>149200304</v>
          </cell>
          <cell r="H709">
            <v>394</v>
          </cell>
          <cell r="I709">
            <v>321</v>
          </cell>
        </row>
        <row r="710">
          <cell r="F710" t="str">
            <v>Sherein Abad</v>
          </cell>
          <cell r="G710">
            <v>149200401</v>
          </cell>
          <cell r="H710">
            <v>481</v>
          </cell>
          <cell r="I710">
            <v>369</v>
          </cell>
        </row>
        <row r="711">
          <cell r="F711" t="str">
            <v>Yousaf Abad</v>
          </cell>
          <cell r="G711">
            <v>149200402</v>
          </cell>
          <cell r="H711">
            <v>511</v>
          </cell>
          <cell r="I711">
            <v>349</v>
          </cell>
        </row>
        <row r="712">
          <cell r="F712" t="str">
            <v>Yousaf Abad</v>
          </cell>
          <cell r="G712">
            <v>149200403</v>
          </cell>
          <cell r="H712">
            <v>430</v>
          </cell>
          <cell r="I712">
            <v>311</v>
          </cell>
        </row>
        <row r="713">
          <cell r="F713" t="str">
            <v>Shakhi Sarwar Abad</v>
          </cell>
          <cell r="G713">
            <v>149200404</v>
          </cell>
          <cell r="H713">
            <v>327</v>
          </cell>
          <cell r="I713">
            <v>219</v>
          </cell>
        </row>
        <row r="714">
          <cell r="F714" t="str">
            <v>Shakhi Sarwar Abad</v>
          </cell>
          <cell r="G714">
            <v>149200405</v>
          </cell>
          <cell r="H714">
            <v>408</v>
          </cell>
          <cell r="I714">
            <v>280</v>
          </cell>
        </row>
        <row r="715">
          <cell r="F715" t="str">
            <v>Shakhi Sarwar Abad</v>
          </cell>
          <cell r="G715">
            <v>149200406</v>
          </cell>
          <cell r="H715">
            <v>523</v>
          </cell>
          <cell r="I715">
            <v>372</v>
          </cell>
        </row>
        <row r="716">
          <cell r="F716" t="str">
            <v xml:space="preserve">Munir Park </v>
          </cell>
          <cell r="G716">
            <v>149200407</v>
          </cell>
          <cell r="H716">
            <v>354</v>
          </cell>
          <cell r="I716">
            <v>261</v>
          </cell>
        </row>
        <row r="717">
          <cell r="F717" t="str">
            <v xml:space="preserve">Sufian Town </v>
          </cell>
          <cell r="G717">
            <v>149200501</v>
          </cell>
          <cell r="H717">
            <v>434</v>
          </cell>
          <cell r="I717">
            <v>273</v>
          </cell>
        </row>
        <row r="718">
          <cell r="F718" t="str">
            <v xml:space="preserve">Sufian Town </v>
          </cell>
          <cell r="G718">
            <v>149200502</v>
          </cell>
          <cell r="H718">
            <v>514</v>
          </cell>
          <cell r="I718">
            <v>346</v>
          </cell>
        </row>
        <row r="719">
          <cell r="F719" t="str">
            <v xml:space="preserve">Sufian Town </v>
          </cell>
          <cell r="G719">
            <v>149200503</v>
          </cell>
          <cell r="H719">
            <v>405</v>
          </cell>
          <cell r="I719">
            <v>295</v>
          </cell>
        </row>
        <row r="720">
          <cell r="F720" t="str">
            <v xml:space="preserve">Azhar Town </v>
          </cell>
          <cell r="G720">
            <v>149200504</v>
          </cell>
          <cell r="H720">
            <v>618</v>
          </cell>
          <cell r="I720">
            <v>429</v>
          </cell>
        </row>
        <row r="721">
          <cell r="F721" t="str">
            <v xml:space="preserve">Azhar Town </v>
          </cell>
          <cell r="G721">
            <v>149200505</v>
          </cell>
          <cell r="H721">
            <v>186</v>
          </cell>
          <cell r="I721">
            <v>139</v>
          </cell>
        </row>
        <row r="722">
          <cell r="F722" t="str">
            <v xml:space="preserve">Farid Town </v>
          </cell>
          <cell r="G722">
            <v>149200601</v>
          </cell>
          <cell r="H722">
            <v>225</v>
          </cell>
          <cell r="I722">
            <v>139</v>
          </cell>
        </row>
        <row r="723">
          <cell r="F723" t="str">
            <v xml:space="preserve">Javed Town </v>
          </cell>
          <cell r="G723">
            <v>149200602</v>
          </cell>
          <cell r="H723">
            <v>491</v>
          </cell>
          <cell r="I723">
            <v>377</v>
          </cell>
        </row>
        <row r="724">
          <cell r="F724" t="str">
            <v xml:space="preserve">Sabina Town </v>
          </cell>
          <cell r="G724">
            <v>149200603</v>
          </cell>
          <cell r="H724">
            <v>202</v>
          </cell>
          <cell r="I724">
            <v>158</v>
          </cell>
        </row>
        <row r="725">
          <cell r="F725" t="str">
            <v xml:space="preserve">Sabina Town </v>
          </cell>
          <cell r="G725">
            <v>149200604</v>
          </cell>
          <cell r="H725">
            <v>108</v>
          </cell>
          <cell r="I725">
            <v>82</v>
          </cell>
        </row>
        <row r="728">
          <cell r="F728" t="str">
            <v>Chak No. 203/RB Manawala</v>
          </cell>
          <cell r="G728">
            <v>149210101</v>
          </cell>
          <cell r="H728">
            <v>492</v>
          </cell>
          <cell r="I728">
            <v>394</v>
          </cell>
        </row>
        <row r="729">
          <cell r="F729" t="str">
            <v>Chak No. 203/RB Manawala</v>
          </cell>
          <cell r="G729">
            <v>149210102</v>
          </cell>
          <cell r="H729">
            <v>685</v>
          </cell>
          <cell r="I729">
            <v>518</v>
          </cell>
        </row>
        <row r="730">
          <cell r="F730" t="str">
            <v>Chak No. 203/RB Manawala</v>
          </cell>
          <cell r="G730">
            <v>149210103</v>
          </cell>
          <cell r="H730">
            <v>552</v>
          </cell>
          <cell r="I730">
            <v>454</v>
          </cell>
        </row>
        <row r="731">
          <cell r="F731" t="str">
            <v>Chak No. 203/RB Manawala</v>
          </cell>
          <cell r="G731">
            <v>149210104</v>
          </cell>
          <cell r="H731">
            <v>418</v>
          </cell>
          <cell r="I731">
            <v>357</v>
          </cell>
        </row>
        <row r="732">
          <cell r="F732" t="str">
            <v>Mughal Pura Qamar Garden</v>
          </cell>
          <cell r="G732">
            <v>149210201</v>
          </cell>
          <cell r="H732">
            <v>563</v>
          </cell>
          <cell r="I732">
            <v>449</v>
          </cell>
        </row>
        <row r="733">
          <cell r="F733" t="str">
            <v>80 Murabha Faisal Vally Faisal Town</v>
          </cell>
          <cell r="G733">
            <v>149210202</v>
          </cell>
          <cell r="H733">
            <v>514</v>
          </cell>
          <cell r="I733">
            <v>388</v>
          </cell>
        </row>
        <row r="734">
          <cell r="F734" t="str">
            <v>80 Murabha</v>
          </cell>
          <cell r="G734">
            <v>149210203</v>
          </cell>
          <cell r="H734">
            <v>668</v>
          </cell>
          <cell r="I734">
            <v>447</v>
          </cell>
        </row>
        <row r="735">
          <cell r="F735" t="str">
            <v>Faisal Garden</v>
          </cell>
          <cell r="G735">
            <v>149210204</v>
          </cell>
          <cell r="H735">
            <v>185</v>
          </cell>
          <cell r="I735">
            <v>172</v>
          </cell>
        </row>
        <row r="736">
          <cell r="F736" t="str">
            <v>Chak No. 203/RB Manawala</v>
          </cell>
          <cell r="G736">
            <v>149210301</v>
          </cell>
          <cell r="H736">
            <v>736</v>
          </cell>
          <cell r="I736">
            <v>557</v>
          </cell>
        </row>
        <row r="737">
          <cell r="F737" t="str">
            <v>Chak No. 203/RB Manawala</v>
          </cell>
          <cell r="G737">
            <v>149210302</v>
          </cell>
          <cell r="H737">
            <v>929</v>
          </cell>
          <cell r="I737">
            <v>665</v>
          </cell>
        </row>
        <row r="738">
          <cell r="F738" t="str">
            <v>Chak No. 203/RB Manawala</v>
          </cell>
          <cell r="G738">
            <v>149210303</v>
          </cell>
          <cell r="H738">
            <v>257</v>
          </cell>
          <cell r="I738">
            <v>175</v>
          </cell>
        </row>
        <row r="739">
          <cell r="F739" t="str">
            <v>Chak No. 203/RB Manawala</v>
          </cell>
          <cell r="G739">
            <v>149210304</v>
          </cell>
          <cell r="H739">
            <v>393</v>
          </cell>
          <cell r="I739">
            <v>293</v>
          </cell>
        </row>
        <row r="740">
          <cell r="F740" t="str">
            <v>Chak No. 203/RB Manawala</v>
          </cell>
          <cell r="G740">
            <v>149210401</v>
          </cell>
          <cell r="H740">
            <v>654</v>
          </cell>
          <cell r="I740">
            <v>468</v>
          </cell>
        </row>
        <row r="741">
          <cell r="F741" t="str">
            <v>Chak No. 203/RB Manawala</v>
          </cell>
          <cell r="G741">
            <v>149210402</v>
          </cell>
          <cell r="H741">
            <v>1039</v>
          </cell>
          <cell r="I741">
            <v>766</v>
          </cell>
        </row>
        <row r="742">
          <cell r="F742" t="str">
            <v>Chak No. 203/RB Manawala</v>
          </cell>
          <cell r="G742">
            <v>149210403</v>
          </cell>
          <cell r="H742">
            <v>249</v>
          </cell>
          <cell r="I742">
            <v>190</v>
          </cell>
        </row>
        <row r="743">
          <cell r="F743" t="str">
            <v>Chak No. 203/RB Manawala</v>
          </cell>
          <cell r="G743">
            <v>149210404</v>
          </cell>
          <cell r="H743">
            <v>188</v>
          </cell>
          <cell r="I743">
            <v>136</v>
          </cell>
        </row>
        <row r="744">
          <cell r="F744" t="str">
            <v>Chak No. 203/RB Sateem Power Malik Pur</v>
          </cell>
          <cell r="G744">
            <v>149210501</v>
          </cell>
          <cell r="H744">
            <v>239</v>
          </cell>
          <cell r="I744">
            <v>212</v>
          </cell>
        </row>
        <row r="745">
          <cell r="F745" t="str">
            <v>Wapda Steem Power Station</v>
          </cell>
          <cell r="G745">
            <v>149210502</v>
          </cell>
          <cell r="H745">
            <v>631</v>
          </cell>
          <cell r="I745">
            <v>539</v>
          </cell>
        </row>
        <row r="746">
          <cell r="F746" t="str">
            <v>Chak No. 203/RB Malik Pur Qaid-e-Azam Park</v>
          </cell>
          <cell r="G746">
            <v>149210503</v>
          </cell>
          <cell r="H746">
            <v>289</v>
          </cell>
          <cell r="I746">
            <v>234</v>
          </cell>
        </row>
        <row r="747">
          <cell r="F747" t="str">
            <v>Chak No. 203/RB Malik Pur Qaid-e-Azam Park</v>
          </cell>
          <cell r="G747">
            <v>149210504</v>
          </cell>
          <cell r="H747">
            <v>831</v>
          </cell>
          <cell r="I747">
            <v>638</v>
          </cell>
        </row>
        <row r="748">
          <cell r="F748" t="str">
            <v>Chak No. 203/RB Malik Pur Qaid-e-Azam Park B Block</v>
          </cell>
          <cell r="G748">
            <v>149210505</v>
          </cell>
          <cell r="H748">
            <v>581</v>
          </cell>
          <cell r="I748">
            <v>418</v>
          </cell>
        </row>
        <row r="749">
          <cell r="F749" t="str">
            <v>Chak No. 203/RB Malik Pur</v>
          </cell>
          <cell r="G749">
            <v>149210506</v>
          </cell>
          <cell r="H749">
            <v>278</v>
          </cell>
          <cell r="I749">
            <v>209</v>
          </cell>
        </row>
        <row r="750">
          <cell r="F750" t="str">
            <v>Chak No. 203/RB Malik Pur Chishtia Nagar</v>
          </cell>
          <cell r="G750">
            <v>149210507</v>
          </cell>
          <cell r="H750">
            <v>132</v>
          </cell>
          <cell r="I750">
            <v>108</v>
          </cell>
        </row>
        <row r="751">
          <cell r="F751" t="str">
            <v>Chak No. 203/RB Malik Pur Main Bazar</v>
          </cell>
          <cell r="G751">
            <v>149210601</v>
          </cell>
          <cell r="H751">
            <v>311</v>
          </cell>
          <cell r="I751">
            <v>273</v>
          </cell>
        </row>
        <row r="752">
          <cell r="F752" t="str">
            <v>Chak No. 203/Rb Malik Pur Zeeshan Park Butt Chowk</v>
          </cell>
          <cell r="G752">
            <v>149210602</v>
          </cell>
          <cell r="H752">
            <v>450</v>
          </cell>
          <cell r="I752">
            <v>356</v>
          </cell>
        </row>
        <row r="753">
          <cell r="F753" t="str">
            <v>Chak No. 203/RB Naimat Town Malik Pur</v>
          </cell>
          <cell r="G753">
            <v>149210603</v>
          </cell>
          <cell r="H753">
            <v>618</v>
          </cell>
          <cell r="I753">
            <v>470</v>
          </cell>
        </row>
        <row r="754">
          <cell r="F754" t="str">
            <v>Naimat Town Ashraf Town Malik Pur</v>
          </cell>
          <cell r="G754">
            <v>149210604</v>
          </cell>
          <cell r="H754">
            <v>392</v>
          </cell>
          <cell r="I754">
            <v>230</v>
          </cell>
        </row>
        <row r="755">
          <cell r="F755" t="str">
            <v>Naimat Town Shahab Colony Malik Pur</v>
          </cell>
          <cell r="G755">
            <v>149210605</v>
          </cell>
          <cell r="H755">
            <v>209</v>
          </cell>
          <cell r="I755">
            <v>137</v>
          </cell>
        </row>
        <row r="756">
          <cell r="F756" t="str">
            <v>Khalid Bin Waleed Colony Sardar Colony Malik Pur</v>
          </cell>
          <cell r="G756">
            <v>149210701</v>
          </cell>
          <cell r="H756">
            <v>267</v>
          </cell>
          <cell r="I756">
            <v>196</v>
          </cell>
        </row>
        <row r="757">
          <cell r="F757" t="str">
            <v>Khalid Bin Waleed Colony Sardar Colony Malik Pur</v>
          </cell>
          <cell r="G757">
            <v>149210702</v>
          </cell>
          <cell r="H757">
            <v>326</v>
          </cell>
          <cell r="I757">
            <v>248</v>
          </cell>
        </row>
        <row r="758">
          <cell r="F758" t="str">
            <v>Chak No. 203/RB Malik Pur</v>
          </cell>
          <cell r="G758">
            <v>149210703</v>
          </cell>
          <cell r="H758">
            <v>275</v>
          </cell>
          <cell r="I758">
            <v>230</v>
          </cell>
        </row>
        <row r="759">
          <cell r="F759" t="str">
            <v>Chak No. 203/RB Malik Pur</v>
          </cell>
          <cell r="G759">
            <v>149210704</v>
          </cell>
          <cell r="H759">
            <v>581</v>
          </cell>
          <cell r="I759">
            <v>444</v>
          </cell>
        </row>
        <row r="760">
          <cell r="F760" t="str">
            <v>Chak No. 203/RB Malik Pur</v>
          </cell>
          <cell r="G760">
            <v>149210705</v>
          </cell>
          <cell r="H760">
            <v>456</v>
          </cell>
          <cell r="I760">
            <v>341</v>
          </cell>
        </row>
        <row r="761">
          <cell r="F761" t="str">
            <v>Chak No. 203/RB Malik Pur Sardar Colony Akbar Town</v>
          </cell>
          <cell r="G761">
            <v>149210801</v>
          </cell>
          <cell r="H761">
            <v>537</v>
          </cell>
          <cell r="I761">
            <v>443</v>
          </cell>
        </row>
        <row r="762">
          <cell r="F762" t="str">
            <v>Chak No. 203/RB Malik Pur Sardar Colony</v>
          </cell>
          <cell r="G762">
            <v>149210802</v>
          </cell>
          <cell r="H762">
            <v>390</v>
          </cell>
          <cell r="I762">
            <v>283</v>
          </cell>
        </row>
        <row r="763">
          <cell r="F763" t="str">
            <v>Chak No. 203/RB Malik Pur</v>
          </cell>
          <cell r="G763">
            <v>149210803</v>
          </cell>
          <cell r="H763">
            <v>436</v>
          </cell>
          <cell r="I763">
            <v>331</v>
          </cell>
        </row>
        <row r="764">
          <cell r="F764" t="str">
            <v>Chak No. 203/RB Malik Pur</v>
          </cell>
          <cell r="G764">
            <v>149210804</v>
          </cell>
          <cell r="H764">
            <v>802</v>
          </cell>
          <cell r="I764">
            <v>648</v>
          </cell>
        </row>
        <row r="765">
          <cell r="F765" t="str">
            <v>Akbar Town Malik Pur</v>
          </cell>
          <cell r="G765">
            <v>149210805</v>
          </cell>
          <cell r="H765">
            <v>210</v>
          </cell>
          <cell r="I765">
            <v>173</v>
          </cell>
        </row>
        <row r="768">
          <cell r="F768" t="str">
            <v xml:space="preserve">Baghban Pura </v>
          </cell>
          <cell r="G768">
            <v>149220101</v>
          </cell>
          <cell r="H768">
            <v>402</v>
          </cell>
          <cell r="I768">
            <v>289</v>
          </cell>
        </row>
        <row r="769">
          <cell r="F769" t="str">
            <v xml:space="preserve">Baghban Pura </v>
          </cell>
          <cell r="G769">
            <v>149220102</v>
          </cell>
          <cell r="H769">
            <v>435</v>
          </cell>
          <cell r="I769">
            <v>327</v>
          </cell>
        </row>
        <row r="770">
          <cell r="F770" t="str">
            <v xml:space="preserve">Baghban Pura </v>
          </cell>
          <cell r="G770">
            <v>149220103</v>
          </cell>
          <cell r="H770">
            <v>329</v>
          </cell>
          <cell r="I770">
            <v>257</v>
          </cell>
        </row>
        <row r="771">
          <cell r="F771" t="str">
            <v xml:space="preserve">Baghban Pura </v>
          </cell>
          <cell r="G771">
            <v>149220104</v>
          </cell>
          <cell r="H771">
            <v>333</v>
          </cell>
          <cell r="I771">
            <v>252</v>
          </cell>
        </row>
        <row r="772">
          <cell r="F772" t="str">
            <v xml:space="preserve">Baghban Pura </v>
          </cell>
          <cell r="G772">
            <v>149220105</v>
          </cell>
          <cell r="H772">
            <v>486</v>
          </cell>
          <cell r="I772">
            <v>410</v>
          </cell>
        </row>
        <row r="773">
          <cell r="F773" t="str">
            <v>Naseer Abad</v>
          </cell>
          <cell r="G773">
            <v>149220201</v>
          </cell>
          <cell r="H773">
            <v>383</v>
          </cell>
          <cell r="I773">
            <v>318</v>
          </cell>
        </row>
        <row r="774">
          <cell r="F774" t="str">
            <v>Naseer Abad</v>
          </cell>
          <cell r="G774">
            <v>149220202</v>
          </cell>
          <cell r="H774">
            <v>282</v>
          </cell>
          <cell r="I774">
            <v>227</v>
          </cell>
        </row>
        <row r="775">
          <cell r="F775" t="str">
            <v>Naseer Abad</v>
          </cell>
          <cell r="G775">
            <v>149220203</v>
          </cell>
          <cell r="H775">
            <v>309</v>
          </cell>
          <cell r="I775">
            <v>230</v>
          </cell>
        </row>
        <row r="776">
          <cell r="F776" t="str">
            <v>Mughal Pura</v>
          </cell>
          <cell r="G776">
            <v>149220204</v>
          </cell>
          <cell r="H776">
            <v>178</v>
          </cell>
          <cell r="I776">
            <v>140</v>
          </cell>
        </row>
        <row r="777">
          <cell r="F777" t="str">
            <v xml:space="preserve">Kot Amin </v>
          </cell>
          <cell r="G777">
            <v>149220205</v>
          </cell>
          <cell r="H777">
            <v>449</v>
          </cell>
          <cell r="I777">
            <v>368</v>
          </cell>
        </row>
        <row r="778">
          <cell r="F778" t="str">
            <v>Mughal Pura</v>
          </cell>
          <cell r="G778">
            <v>149220206</v>
          </cell>
          <cell r="H778">
            <v>859</v>
          </cell>
          <cell r="I778">
            <v>723</v>
          </cell>
        </row>
        <row r="779">
          <cell r="F779" t="str">
            <v>Naseer Abad</v>
          </cell>
          <cell r="G779">
            <v>149220301</v>
          </cell>
          <cell r="H779">
            <v>313</v>
          </cell>
          <cell r="I779">
            <v>210</v>
          </cell>
        </row>
        <row r="780">
          <cell r="F780" t="str">
            <v>Naseer Abad</v>
          </cell>
          <cell r="G780">
            <v>149220302</v>
          </cell>
          <cell r="H780">
            <v>341</v>
          </cell>
          <cell r="I780">
            <v>255</v>
          </cell>
        </row>
        <row r="781">
          <cell r="F781" t="str">
            <v>Naseer Abad</v>
          </cell>
          <cell r="G781">
            <v>149220303</v>
          </cell>
          <cell r="H781">
            <v>598</v>
          </cell>
          <cell r="I781">
            <v>470</v>
          </cell>
        </row>
        <row r="782">
          <cell r="F782" t="str">
            <v>Naseer Abad</v>
          </cell>
          <cell r="G782">
            <v>149220304</v>
          </cell>
          <cell r="H782">
            <v>184</v>
          </cell>
          <cell r="I782">
            <v>136</v>
          </cell>
        </row>
        <row r="783">
          <cell r="F783" t="str">
            <v>Naseer Abad</v>
          </cell>
          <cell r="G783">
            <v>149220305</v>
          </cell>
          <cell r="H783">
            <v>550</v>
          </cell>
          <cell r="I783">
            <v>442</v>
          </cell>
        </row>
        <row r="784">
          <cell r="F784" t="str">
            <v xml:space="preserve">Manzoor Park </v>
          </cell>
          <cell r="G784">
            <v>149220306</v>
          </cell>
          <cell r="H784">
            <v>387</v>
          </cell>
          <cell r="I784">
            <v>317</v>
          </cell>
        </row>
        <row r="785">
          <cell r="F785" t="str">
            <v xml:space="preserve">Manzoor Park </v>
          </cell>
          <cell r="G785">
            <v>149220307</v>
          </cell>
          <cell r="H785">
            <v>487</v>
          </cell>
          <cell r="I785">
            <v>362</v>
          </cell>
        </row>
        <row r="786">
          <cell r="F786" t="str">
            <v xml:space="preserve">Manzoor Park </v>
          </cell>
          <cell r="G786">
            <v>149220401</v>
          </cell>
          <cell r="H786">
            <v>453</v>
          </cell>
          <cell r="I786">
            <v>362</v>
          </cell>
        </row>
        <row r="787">
          <cell r="F787" t="str">
            <v xml:space="preserve">Manzoor Park </v>
          </cell>
          <cell r="G787">
            <v>149220402</v>
          </cell>
          <cell r="H787">
            <v>311</v>
          </cell>
          <cell r="I787">
            <v>256</v>
          </cell>
        </row>
        <row r="788">
          <cell r="F788" t="str">
            <v xml:space="preserve">Manzoor Park </v>
          </cell>
          <cell r="G788">
            <v>149220403</v>
          </cell>
          <cell r="H788">
            <v>639</v>
          </cell>
          <cell r="I788">
            <v>460</v>
          </cell>
        </row>
        <row r="789">
          <cell r="F789" t="str">
            <v xml:space="preserve">Manzoor Park </v>
          </cell>
          <cell r="G789">
            <v>149220404</v>
          </cell>
          <cell r="H789">
            <v>453</v>
          </cell>
          <cell r="I789">
            <v>329</v>
          </cell>
        </row>
        <row r="790">
          <cell r="F790" t="str">
            <v xml:space="preserve">Abbass Park </v>
          </cell>
          <cell r="G790">
            <v>149220501</v>
          </cell>
          <cell r="H790">
            <v>331</v>
          </cell>
          <cell r="I790">
            <v>247</v>
          </cell>
        </row>
        <row r="791">
          <cell r="F791" t="str">
            <v xml:space="preserve">Rehman Sharif </v>
          </cell>
          <cell r="G791">
            <v>149220502</v>
          </cell>
          <cell r="H791">
            <v>222</v>
          </cell>
          <cell r="I791">
            <v>174</v>
          </cell>
        </row>
        <row r="792">
          <cell r="F792" t="str">
            <v>Luqman Abad</v>
          </cell>
          <cell r="G792">
            <v>149220503</v>
          </cell>
          <cell r="H792">
            <v>570</v>
          </cell>
          <cell r="I792">
            <v>433</v>
          </cell>
        </row>
        <row r="793">
          <cell r="F793" t="str">
            <v>Sanat Singh Wala</v>
          </cell>
          <cell r="G793">
            <v>149220504</v>
          </cell>
          <cell r="H793">
            <v>333</v>
          </cell>
          <cell r="I793">
            <v>288</v>
          </cell>
        </row>
        <row r="796">
          <cell r="F796" t="str">
            <v xml:space="preserve">Amin Town </v>
          </cell>
          <cell r="G796">
            <v>149230101</v>
          </cell>
          <cell r="H796">
            <v>807</v>
          </cell>
          <cell r="I796">
            <v>674</v>
          </cell>
        </row>
        <row r="797">
          <cell r="F797" t="str">
            <v xml:space="preserve">Amin Town </v>
          </cell>
          <cell r="G797">
            <v>149230102</v>
          </cell>
          <cell r="H797">
            <v>303</v>
          </cell>
          <cell r="I797">
            <v>245</v>
          </cell>
        </row>
        <row r="798">
          <cell r="F798" t="str">
            <v xml:space="preserve">Amin Town </v>
          </cell>
          <cell r="G798">
            <v>149230103</v>
          </cell>
          <cell r="H798">
            <v>427</v>
          </cell>
          <cell r="I798">
            <v>360</v>
          </cell>
        </row>
        <row r="799">
          <cell r="F799" t="str">
            <v xml:space="preserve">Amin Town </v>
          </cell>
          <cell r="G799">
            <v>149230104</v>
          </cell>
          <cell r="H799">
            <v>746</v>
          </cell>
          <cell r="I799">
            <v>626</v>
          </cell>
        </row>
        <row r="800">
          <cell r="F800" t="str">
            <v xml:space="preserve">Amin Town </v>
          </cell>
          <cell r="G800">
            <v>149230201</v>
          </cell>
          <cell r="H800">
            <v>325</v>
          </cell>
          <cell r="I800">
            <v>236</v>
          </cell>
        </row>
        <row r="801">
          <cell r="F801" t="str">
            <v>Mian Pind</v>
          </cell>
          <cell r="G801">
            <v>149230202</v>
          </cell>
          <cell r="H801">
            <v>361</v>
          </cell>
          <cell r="I801">
            <v>245</v>
          </cell>
        </row>
        <row r="802">
          <cell r="F802" t="str">
            <v>Mian Pind</v>
          </cell>
          <cell r="G802">
            <v>149230203</v>
          </cell>
          <cell r="H802">
            <v>974</v>
          </cell>
          <cell r="I802">
            <v>728</v>
          </cell>
        </row>
        <row r="803">
          <cell r="F803" t="str">
            <v>Ramzan Abad</v>
          </cell>
          <cell r="G803">
            <v>149230301</v>
          </cell>
          <cell r="H803">
            <v>121</v>
          </cell>
          <cell r="I803">
            <v>70</v>
          </cell>
        </row>
        <row r="804">
          <cell r="F804" t="str">
            <v>Ramzan Abad</v>
          </cell>
          <cell r="G804">
            <v>149230302</v>
          </cell>
          <cell r="H804">
            <v>655</v>
          </cell>
          <cell r="I804">
            <v>505</v>
          </cell>
        </row>
        <row r="805">
          <cell r="F805" t="str">
            <v>Ramzan Abad</v>
          </cell>
          <cell r="G805">
            <v>149230303</v>
          </cell>
          <cell r="H805">
            <v>443</v>
          </cell>
          <cell r="I805">
            <v>330</v>
          </cell>
        </row>
        <row r="806">
          <cell r="F806" t="str">
            <v xml:space="preserve">Siddique Akbar Town </v>
          </cell>
          <cell r="G806">
            <v>149230304</v>
          </cell>
          <cell r="H806">
            <v>199</v>
          </cell>
          <cell r="I806">
            <v>149</v>
          </cell>
        </row>
        <row r="807">
          <cell r="F807" t="str">
            <v xml:space="preserve">Siddique Akbar Town </v>
          </cell>
          <cell r="G807">
            <v>149230305</v>
          </cell>
          <cell r="H807">
            <v>349</v>
          </cell>
          <cell r="I807">
            <v>286</v>
          </cell>
        </row>
        <row r="808">
          <cell r="F808" t="str">
            <v xml:space="preserve">Siddique Akbar Town </v>
          </cell>
          <cell r="G808">
            <v>149230306</v>
          </cell>
          <cell r="H808">
            <v>253</v>
          </cell>
          <cell r="I808">
            <v>186</v>
          </cell>
        </row>
        <row r="809">
          <cell r="F809" t="str">
            <v xml:space="preserve">Hajveri Park </v>
          </cell>
          <cell r="G809">
            <v>149230401</v>
          </cell>
          <cell r="H809">
            <v>540</v>
          </cell>
          <cell r="I809">
            <v>398</v>
          </cell>
        </row>
        <row r="810">
          <cell r="F810" t="str">
            <v xml:space="preserve">Hajveri Park </v>
          </cell>
          <cell r="G810">
            <v>149230402</v>
          </cell>
          <cell r="H810">
            <v>312</v>
          </cell>
          <cell r="I810">
            <v>203</v>
          </cell>
        </row>
        <row r="811">
          <cell r="F811" t="str">
            <v>Mohallah Nazar Niaz</v>
          </cell>
          <cell r="G811">
            <v>149230403</v>
          </cell>
          <cell r="H811">
            <v>553</v>
          </cell>
          <cell r="I811">
            <v>371</v>
          </cell>
        </row>
        <row r="812">
          <cell r="F812" t="str">
            <v>Mohallah Nazar Niaz</v>
          </cell>
          <cell r="G812">
            <v>149230404</v>
          </cell>
          <cell r="H812">
            <v>96</v>
          </cell>
          <cell r="I812">
            <v>65</v>
          </cell>
        </row>
        <row r="813">
          <cell r="F813" t="str">
            <v>Dastghir Colony</v>
          </cell>
          <cell r="G813">
            <v>149230501</v>
          </cell>
          <cell r="H813">
            <v>584</v>
          </cell>
          <cell r="I813">
            <v>386</v>
          </cell>
        </row>
        <row r="814">
          <cell r="F814" t="str">
            <v>Dastghir Colony</v>
          </cell>
          <cell r="G814">
            <v>149230502</v>
          </cell>
          <cell r="H814">
            <v>485</v>
          </cell>
          <cell r="I814">
            <v>376</v>
          </cell>
        </row>
        <row r="815">
          <cell r="F815" t="str">
            <v xml:space="preserve">Muhammad Khan Town </v>
          </cell>
          <cell r="G815">
            <v>149230503</v>
          </cell>
          <cell r="H815">
            <v>620</v>
          </cell>
          <cell r="I815">
            <v>477</v>
          </cell>
        </row>
        <row r="816">
          <cell r="F816" t="str">
            <v xml:space="preserve">Roza Park </v>
          </cell>
          <cell r="G816">
            <v>149230504</v>
          </cell>
          <cell r="H816">
            <v>261</v>
          </cell>
          <cell r="I816">
            <v>204</v>
          </cell>
        </row>
        <row r="817">
          <cell r="F817" t="str">
            <v xml:space="preserve">Roza Park </v>
          </cell>
          <cell r="G817">
            <v>149230505</v>
          </cell>
          <cell r="H817">
            <v>394</v>
          </cell>
          <cell r="I817">
            <v>324</v>
          </cell>
        </row>
        <row r="818">
          <cell r="F818" t="str">
            <v xml:space="preserve">Roza Park </v>
          </cell>
          <cell r="G818">
            <v>149230506</v>
          </cell>
          <cell r="H818">
            <v>783</v>
          </cell>
          <cell r="I818">
            <v>626</v>
          </cell>
        </row>
        <row r="819">
          <cell r="F819" t="str">
            <v xml:space="preserve">Muhammad Khan Town </v>
          </cell>
          <cell r="G819">
            <v>149230507</v>
          </cell>
          <cell r="H819">
            <v>407</v>
          </cell>
          <cell r="I819">
            <v>312</v>
          </cell>
        </row>
        <row r="820">
          <cell r="F820" t="str">
            <v xml:space="preserve">Muhammad Khan Town </v>
          </cell>
          <cell r="G820">
            <v>149230508</v>
          </cell>
          <cell r="H820">
            <v>141</v>
          </cell>
          <cell r="I820">
            <v>114</v>
          </cell>
        </row>
        <row r="821">
          <cell r="F821" t="str">
            <v xml:space="preserve">Ashraf Pura </v>
          </cell>
          <cell r="G821">
            <v>149230601</v>
          </cell>
          <cell r="H821">
            <v>402</v>
          </cell>
          <cell r="I821">
            <v>306</v>
          </cell>
        </row>
        <row r="822">
          <cell r="F822" t="str">
            <v xml:space="preserve">Ashraf Pura </v>
          </cell>
          <cell r="G822">
            <v>149230602</v>
          </cell>
          <cell r="H822">
            <v>477</v>
          </cell>
          <cell r="I822">
            <v>398</v>
          </cell>
        </row>
        <row r="823">
          <cell r="F823" t="str">
            <v xml:space="preserve">Ashraf Pura </v>
          </cell>
          <cell r="G823">
            <v>149230603</v>
          </cell>
          <cell r="H823">
            <v>506</v>
          </cell>
          <cell r="I823">
            <v>403</v>
          </cell>
        </row>
        <row r="824">
          <cell r="F824" t="str">
            <v>Data Park/ Mansoor Abad</v>
          </cell>
          <cell r="G824">
            <v>149230604</v>
          </cell>
          <cell r="H824">
            <v>427</v>
          </cell>
          <cell r="I824">
            <v>346</v>
          </cell>
        </row>
        <row r="825">
          <cell r="F825" t="str">
            <v>Data Park/ Mansoor Abad</v>
          </cell>
          <cell r="G825">
            <v>149230605</v>
          </cell>
          <cell r="H825">
            <v>436</v>
          </cell>
          <cell r="I825">
            <v>335</v>
          </cell>
        </row>
        <row r="826">
          <cell r="F826" t="str">
            <v>Data Park/ Mansoor Abad</v>
          </cell>
          <cell r="G826">
            <v>149230606</v>
          </cell>
          <cell r="H826">
            <v>474</v>
          </cell>
          <cell r="I826">
            <v>364</v>
          </cell>
        </row>
        <row r="827">
          <cell r="F827" t="str">
            <v>Data Park/ Mansoor Abad</v>
          </cell>
          <cell r="G827">
            <v>149230701</v>
          </cell>
          <cell r="H827">
            <v>542</v>
          </cell>
          <cell r="I827">
            <v>431</v>
          </cell>
        </row>
        <row r="828">
          <cell r="F828" t="str">
            <v xml:space="preserve">Roza Park </v>
          </cell>
          <cell r="G828">
            <v>149230702</v>
          </cell>
          <cell r="H828">
            <v>451</v>
          </cell>
          <cell r="I828">
            <v>352</v>
          </cell>
        </row>
        <row r="829">
          <cell r="F829" t="str">
            <v xml:space="preserve">Roza Park </v>
          </cell>
          <cell r="G829">
            <v>149230703</v>
          </cell>
          <cell r="H829">
            <v>423</v>
          </cell>
          <cell r="I829">
            <v>341</v>
          </cell>
        </row>
        <row r="830">
          <cell r="F830" t="str">
            <v>Mansoor Abad</v>
          </cell>
          <cell r="G830">
            <v>149230704</v>
          </cell>
          <cell r="H830">
            <v>522</v>
          </cell>
          <cell r="I830">
            <v>361</v>
          </cell>
        </row>
        <row r="831">
          <cell r="F831" t="str">
            <v>Ashraf Pura/ Mansoor Abad</v>
          </cell>
          <cell r="G831">
            <v>149230705</v>
          </cell>
          <cell r="H831">
            <v>361</v>
          </cell>
          <cell r="I831">
            <v>294</v>
          </cell>
        </row>
        <row r="832">
          <cell r="F832" t="str">
            <v>Ashraf Pura/ Mansoor Abad</v>
          </cell>
          <cell r="G832">
            <v>149230706</v>
          </cell>
          <cell r="H832">
            <v>508</v>
          </cell>
          <cell r="I832">
            <v>409</v>
          </cell>
        </row>
        <row r="835">
          <cell r="F835" t="str">
            <v>Tariq Abad</v>
          </cell>
          <cell r="G835">
            <v>149240101</v>
          </cell>
          <cell r="H835">
            <v>265</v>
          </cell>
          <cell r="I835">
            <v>227</v>
          </cell>
        </row>
        <row r="836">
          <cell r="F836" t="str">
            <v>Tariq Abad</v>
          </cell>
          <cell r="G836">
            <v>149240102</v>
          </cell>
          <cell r="H836">
            <v>667</v>
          </cell>
          <cell r="I836">
            <v>592</v>
          </cell>
        </row>
        <row r="837">
          <cell r="F837" t="str">
            <v>Tariq Abad</v>
          </cell>
          <cell r="G837">
            <v>149240103</v>
          </cell>
          <cell r="H837">
            <v>366</v>
          </cell>
          <cell r="I837">
            <v>315</v>
          </cell>
        </row>
        <row r="838">
          <cell r="F838" t="str">
            <v>Tariq Abad</v>
          </cell>
          <cell r="G838">
            <v>149240104</v>
          </cell>
          <cell r="H838">
            <v>502</v>
          </cell>
          <cell r="I838">
            <v>435</v>
          </cell>
        </row>
        <row r="839">
          <cell r="F839" t="str">
            <v>Tariq Abad</v>
          </cell>
          <cell r="G839">
            <v>149240105</v>
          </cell>
          <cell r="H839">
            <v>529</v>
          </cell>
          <cell r="I839">
            <v>473</v>
          </cell>
        </row>
        <row r="840">
          <cell r="F840" t="str">
            <v>Tariq Abad</v>
          </cell>
          <cell r="G840">
            <v>149240201</v>
          </cell>
          <cell r="H840">
            <v>316</v>
          </cell>
          <cell r="I840">
            <v>280</v>
          </cell>
        </row>
        <row r="841">
          <cell r="F841" t="str">
            <v>Tariq Abad</v>
          </cell>
          <cell r="G841">
            <v>149240202</v>
          </cell>
          <cell r="H841">
            <v>335</v>
          </cell>
          <cell r="I841">
            <v>285</v>
          </cell>
        </row>
        <row r="842">
          <cell r="F842" t="str">
            <v>Tariq Abad</v>
          </cell>
          <cell r="G842">
            <v>149240203</v>
          </cell>
          <cell r="H842">
            <v>431</v>
          </cell>
          <cell r="I842">
            <v>354</v>
          </cell>
        </row>
        <row r="843">
          <cell r="F843" t="str">
            <v>Tariq Abad</v>
          </cell>
          <cell r="G843">
            <v>149240204</v>
          </cell>
          <cell r="H843">
            <v>427</v>
          </cell>
          <cell r="I843">
            <v>394</v>
          </cell>
        </row>
        <row r="844">
          <cell r="F844" t="str">
            <v>Mehmood Abad</v>
          </cell>
          <cell r="G844">
            <v>149240301</v>
          </cell>
          <cell r="H844">
            <v>343</v>
          </cell>
          <cell r="I844">
            <v>289</v>
          </cell>
        </row>
        <row r="845">
          <cell r="F845" t="str">
            <v>Mehmood Abad</v>
          </cell>
          <cell r="G845">
            <v>149240302</v>
          </cell>
          <cell r="H845">
            <v>428</v>
          </cell>
          <cell r="I845">
            <v>354</v>
          </cell>
        </row>
        <row r="846">
          <cell r="F846" t="str">
            <v>Mehmood Abad</v>
          </cell>
          <cell r="G846">
            <v>149240303</v>
          </cell>
          <cell r="H846">
            <v>427</v>
          </cell>
          <cell r="I846">
            <v>363</v>
          </cell>
        </row>
        <row r="847">
          <cell r="F847" t="str">
            <v>Mehmood Abad</v>
          </cell>
          <cell r="G847">
            <v>149240304</v>
          </cell>
          <cell r="H847">
            <v>369</v>
          </cell>
          <cell r="I847">
            <v>255</v>
          </cell>
        </row>
        <row r="848">
          <cell r="F848" t="str">
            <v>Mehmood Abad</v>
          </cell>
          <cell r="G848">
            <v>149240305</v>
          </cell>
          <cell r="H848">
            <v>356</v>
          </cell>
          <cell r="I848">
            <v>275</v>
          </cell>
        </row>
        <row r="849">
          <cell r="F849" t="str">
            <v>Mehmood Abad</v>
          </cell>
          <cell r="G849">
            <v>149240306</v>
          </cell>
          <cell r="H849">
            <v>244</v>
          </cell>
          <cell r="I849">
            <v>190</v>
          </cell>
        </row>
        <row r="850">
          <cell r="F850" t="str">
            <v>Niegh-e-Ban Pura A Block</v>
          </cell>
          <cell r="G850">
            <v>149240401</v>
          </cell>
          <cell r="H850">
            <v>343</v>
          </cell>
          <cell r="I850">
            <v>270</v>
          </cell>
        </row>
        <row r="851">
          <cell r="F851" t="str">
            <v>Niegh-e-Ban Pura A Block</v>
          </cell>
          <cell r="G851">
            <v>149240402</v>
          </cell>
          <cell r="H851">
            <v>594</v>
          </cell>
          <cell r="I851">
            <v>484</v>
          </cell>
        </row>
        <row r="852">
          <cell r="F852" t="str">
            <v>Niegh-e-Ban Pura A Block</v>
          </cell>
          <cell r="G852">
            <v>149240403</v>
          </cell>
          <cell r="H852">
            <v>493</v>
          </cell>
          <cell r="I852">
            <v>372</v>
          </cell>
        </row>
        <row r="853">
          <cell r="F853" t="str">
            <v>Niegh-e-Ban Pura A Block Street No. 3 Bund</v>
          </cell>
          <cell r="G853">
            <v>149240404</v>
          </cell>
          <cell r="H853">
            <v>427</v>
          </cell>
          <cell r="I853">
            <v>318</v>
          </cell>
        </row>
        <row r="854">
          <cell r="F854" t="str">
            <v xml:space="preserve">Chibban </v>
          </cell>
          <cell r="G854">
            <v>149240501</v>
          </cell>
          <cell r="H854">
            <v>449</v>
          </cell>
          <cell r="I854">
            <v>346</v>
          </cell>
        </row>
        <row r="855">
          <cell r="F855" t="str">
            <v xml:space="preserve">Chibban </v>
          </cell>
          <cell r="G855">
            <v>149240502</v>
          </cell>
          <cell r="H855">
            <v>496</v>
          </cell>
          <cell r="I855">
            <v>377</v>
          </cell>
        </row>
        <row r="856">
          <cell r="F856" t="str">
            <v xml:space="preserve">Chibban </v>
          </cell>
          <cell r="G856">
            <v>149240503</v>
          </cell>
          <cell r="H856">
            <v>423</v>
          </cell>
          <cell r="I856">
            <v>342</v>
          </cell>
        </row>
        <row r="857">
          <cell r="F857" t="str">
            <v xml:space="preserve">Chibban </v>
          </cell>
          <cell r="G857">
            <v>149240504</v>
          </cell>
          <cell r="H857">
            <v>408</v>
          </cell>
          <cell r="I857">
            <v>294</v>
          </cell>
        </row>
        <row r="858">
          <cell r="F858" t="str">
            <v xml:space="preserve">Chibban </v>
          </cell>
          <cell r="G858">
            <v>149240505</v>
          </cell>
          <cell r="H858">
            <v>454</v>
          </cell>
          <cell r="I858">
            <v>376</v>
          </cell>
        </row>
        <row r="859">
          <cell r="F859" t="str">
            <v>Niegh-e-Ban Pura B Block</v>
          </cell>
          <cell r="G859">
            <v>149240601</v>
          </cell>
          <cell r="H859">
            <v>592</v>
          </cell>
          <cell r="I859">
            <v>457</v>
          </cell>
        </row>
        <row r="860">
          <cell r="F860" t="str">
            <v>Niegh-e-Ban Pura B Block</v>
          </cell>
          <cell r="G860">
            <v>149240602</v>
          </cell>
          <cell r="H860">
            <v>445</v>
          </cell>
          <cell r="I860">
            <v>342</v>
          </cell>
        </row>
        <row r="861">
          <cell r="F861" t="str">
            <v>Niegh-e-Ban Pura B Block</v>
          </cell>
          <cell r="G861">
            <v>149240603</v>
          </cell>
          <cell r="H861">
            <v>483</v>
          </cell>
          <cell r="I861">
            <v>392</v>
          </cell>
        </row>
        <row r="862">
          <cell r="F862" t="str">
            <v>Niegh-e-Ban Pura B Block</v>
          </cell>
          <cell r="G862">
            <v>149240604</v>
          </cell>
          <cell r="H862">
            <v>420</v>
          </cell>
          <cell r="I862">
            <v>352</v>
          </cell>
        </row>
        <row r="863">
          <cell r="F863" t="str">
            <v>Niegh-e-Ban Pura B Block</v>
          </cell>
          <cell r="G863">
            <v>149240605</v>
          </cell>
          <cell r="H863">
            <v>421</v>
          </cell>
          <cell r="I863">
            <v>331</v>
          </cell>
        </row>
        <row r="864">
          <cell r="F864" t="str">
            <v>Gul Nawaz Road</v>
          </cell>
          <cell r="G864">
            <v>149240701</v>
          </cell>
          <cell r="H864">
            <v>334</v>
          </cell>
          <cell r="I864">
            <v>248</v>
          </cell>
        </row>
        <row r="865">
          <cell r="F865" t="str">
            <v>Gul Nawaz Road</v>
          </cell>
          <cell r="G865">
            <v>149240702</v>
          </cell>
          <cell r="H865">
            <v>64</v>
          </cell>
          <cell r="I865">
            <v>59</v>
          </cell>
        </row>
        <row r="866">
          <cell r="F866" t="str">
            <v>Paki Mari Noor Shah Wali</v>
          </cell>
          <cell r="G866">
            <v>149240703</v>
          </cell>
          <cell r="H866">
            <v>566</v>
          </cell>
          <cell r="I866">
            <v>462</v>
          </cell>
        </row>
        <row r="867">
          <cell r="F867" t="str">
            <v>Railway Colony</v>
          </cell>
          <cell r="G867">
            <v>149240704</v>
          </cell>
          <cell r="H867">
            <v>435</v>
          </cell>
          <cell r="I867">
            <v>313</v>
          </cell>
        </row>
        <row r="868">
          <cell r="F868" t="str">
            <v>Railway Colony</v>
          </cell>
          <cell r="G868">
            <v>149240705</v>
          </cell>
          <cell r="H868">
            <v>16</v>
          </cell>
          <cell r="I868">
            <v>12</v>
          </cell>
        </row>
        <row r="869">
          <cell r="F869" t="str">
            <v>Searp Colony</v>
          </cell>
          <cell r="G869">
            <v>149240706</v>
          </cell>
          <cell r="H869">
            <v>157</v>
          </cell>
          <cell r="I869">
            <v>132</v>
          </cell>
        </row>
        <row r="872">
          <cell r="F872" t="str">
            <v>Railway Colony</v>
          </cell>
          <cell r="G872">
            <v>149250101</v>
          </cell>
          <cell r="H872">
            <v>251</v>
          </cell>
          <cell r="I872">
            <v>172</v>
          </cell>
        </row>
        <row r="873">
          <cell r="F873" t="str">
            <v>Kachi Abadi Railway Station</v>
          </cell>
          <cell r="G873">
            <v>149250102</v>
          </cell>
          <cell r="H873">
            <v>93</v>
          </cell>
          <cell r="I873">
            <v>77</v>
          </cell>
        </row>
        <row r="874">
          <cell r="F874" t="str">
            <v>Railway Colony</v>
          </cell>
          <cell r="G874">
            <v>149250103</v>
          </cell>
          <cell r="H874">
            <v>217</v>
          </cell>
          <cell r="I874">
            <v>140</v>
          </cell>
        </row>
        <row r="875">
          <cell r="F875" t="str">
            <v>Railway Colony</v>
          </cell>
          <cell r="G875">
            <v>149250104</v>
          </cell>
          <cell r="H875">
            <v>190</v>
          </cell>
          <cell r="I875">
            <v>152</v>
          </cell>
        </row>
        <row r="876">
          <cell r="F876" t="str">
            <v>Railway Colony</v>
          </cell>
          <cell r="G876">
            <v>149250105</v>
          </cell>
          <cell r="H876">
            <v>83</v>
          </cell>
          <cell r="I876">
            <v>64</v>
          </cell>
        </row>
        <row r="877">
          <cell r="F877" t="str">
            <v>Railway Colony</v>
          </cell>
          <cell r="G877">
            <v>149250201</v>
          </cell>
          <cell r="H877">
            <v>234</v>
          </cell>
          <cell r="I877">
            <v>216</v>
          </cell>
        </row>
        <row r="878">
          <cell r="F878" t="str">
            <v>Railway Colony</v>
          </cell>
          <cell r="G878">
            <v>149250202</v>
          </cell>
          <cell r="H878">
            <v>313</v>
          </cell>
          <cell r="I878">
            <v>234</v>
          </cell>
        </row>
        <row r="879">
          <cell r="F879" t="str">
            <v>Kachi Abadi Railway Colony</v>
          </cell>
          <cell r="G879">
            <v>149250203</v>
          </cell>
          <cell r="H879">
            <v>353</v>
          </cell>
          <cell r="I879">
            <v>312</v>
          </cell>
        </row>
        <row r="880">
          <cell r="F880" t="str">
            <v>Kachi Abadi Railway Colony</v>
          </cell>
          <cell r="G880">
            <v>149250204</v>
          </cell>
          <cell r="H880">
            <v>573</v>
          </cell>
          <cell r="I880">
            <v>418</v>
          </cell>
        </row>
        <row r="881">
          <cell r="F881" t="str">
            <v>Shaheen Abad Railway Colony</v>
          </cell>
          <cell r="G881">
            <v>149250205</v>
          </cell>
          <cell r="H881">
            <v>355</v>
          </cell>
          <cell r="I881">
            <v>327</v>
          </cell>
        </row>
        <row r="882">
          <cell r="F882" t="str">
            <v>Railway Colony</v>
          </cell>
          <cell r="G882">
            <v>149250206</v>
          </cell>
          <cell r="H882">
            <v>432</v>
          </cell>
          <cell r="I882">
            <v>348</v>
          </cell>
        </row>
        <row r="883">
          <cell r="F883" t="str">
            <v>Railway Colony</v>
          </cell>
          <cell r="G883">
            <v>149250207</v>
          </cell>
          <cell r="H883">
            <v>532</v>
          </cell>
          <cell r="I883">
            <v>408</v>
          </cell>
        </row>
        <row r="884">
          <cell r="F884" t="str">
            <v>Abdullah Pur</v>
          </cell>
          <cell r="G884">
            <v>149250301</v>
          </cell>
          <cell r="H884">
            <v>548</v>
          </cell>
          <cell r="I884">
            <v>457</v>
          </cell>
        </row>
        <row r="885">
          <cell r="F885" t="str">
            <v>Abdullah Pur</v>
          </cell>
          <cell r="G885">
            <v>149250302</v>
          </cell>
          <cell r="H885">
            <v>501</v>
          </cell>
          <cell r="I885">
            <v>489</v>
          </cell>
        </row>
        <row r="886">
          <cell r="F886" t="str">
            <v>Abdullah Pur</v>
          </cell>
          <cell r="G886">
            <v>149250303</v>
          </cell>
          <cell r="H886">
            <v>279</v>
          </cell>
          <cell r="I886">
            <v>223</v>
          </cell>
        </row>
        <row r="887">
          <cell r="F887" t="str">
            <v>Abdullah Pur</v>
          </cell>
          <cell r="G887">
            <v>149250304</v>
          </cell>
          <cell r="H887">
            <v>341</v>
          </cell>
          <cell r="I887">
            <v>311</v>
          </cell>
        </row>
        <row r="888">
          <cell r="F888" t="str">
            <v>Abdullah Pur</v>
          </cell>
          <cell r="G888">
            <v>149250305</v>
          </cell>
          <cell r="H888">
            <v>525</v>
          </cell>
          <cell r="I888">
            <v>449</v>
          </cell>
        </row>
        <row r="889">
          <cell r="F889" t="str">
            <v>Abdullah Pur Waheed Park</v>
          </cell>
          <cell r="G889">
            <v>149250401</v>
          </cell>
          <cell r="H889">
            <v>285</v>
          </cell>
          <cell r="I889">
            <v>226</v>
          </cell>
        </row>
        <row r="890">
          <cell r="F890" t="str">
            <v>Abdullah Pur Waheed Park</v>
          </cell>
          <cell r="G890">
            <v>149250402</v>
          </cell>
          <cell r="H890">
            <v>517</v>
          </cell>
          <cell r="I890">
            <v>480</v>
          </cell>
        </row>
        <row r="891">
          <cell r="F891" t="str">
            <v>Abdullah Pur Waheed Park</v>
          </cell>
          <cell r="G891">
            <v>149250403</v>
          </cell>
          <cell r="H891">
            <v>348</v>
          </cell>
          <cell r="I891">
            <v>309</v>
          </cell>
        </row>
        <row r="892">
          <cell r="F892" t="str">
            <v>Abdullah Pur</v>
          </cell>
          <cell r="G892">
            <v>149250404</v>
          </cell>
          <cell r="H892">
            <v>459</v>
          </cell>
          <cell r="I892">
            <v>405</v>
          </cell>
        </row>
        <row r="893">
          <cell r="F893" t="str">
            <v>Abdullah Pur</v>
          </cell>
          <cell r="G893">
            <v>149250405</v>
          </cell>
          <cell r="H893">
            <v>826</v>
          </cell>
          <cell r="I893">
            <v>778</v>
          </cell>
        </row>
        <row r="896">
          <cell r="F896" t="str">
            <v>Mansoor Abad</v>
          </cell>
          <cell r="G896">
            <v>149260101</v>
          </cell>
          <cell r="H896">
            <v>584</v>
          </cell>
          <cell r="I896">
            <v>481</v>
          </cell>
        </row>
        <row r="897">
          <cell r="F897" t="str">
            <v>Mansoor Abad</v>
          </cell>
          <cell r="G897">
            <v>149260102</v>
          </cell>
          <cell r="H897">
            <v>391</v>
          </cell>
          <cell r="I897">
            <v>337</v>
          </cell>
        </row>
        <row r="898">
          <cell r="F898" t="str">
            <v>Mansoor Abad</v>
          </cell>
          <cell r="G898">
            <v>149260103</v>
          </cell>
          <cell r="H898">
            <v>535</v>
          </cell>
          <cell r="I898">
            <v>471</v>
          </cell>
        </row>
        <row r="899">
          <cell r="F899" t="str">
            <v>Mansoor Abad</v>
          </cell>
          <cell r="G899">
            <v>149260104</v>
          </cell>
          <cell r="H899">
            <v>539</v>
          </cell>
          <cell r="I899">
            <v>493</v>
          </cell>
        </row>
        <row r="900">
          <cell r="F900" t="str">
            <v>Mansoor Abad</v>
          </cell>
          <cell r="G900">
            <v>149260105</v>
          </cell>
          <cell r="H900">
            <v>510</v>
          </cell>
          <cell r="I900">
            <v>392</v>
          </cell>
        </row>
        <row r="901">
          <cell r="F901" t="str">
            <v>Mansoor Abad</v>
          </cell>
          <cell r="G901">
            <v>149260201</v>
          </cell>
          <cell r="H901">
            <v>433</v>
          </cell>
          <cell r="I901">
            <v>332</v>
          </cell>
        </row>
        <row r="902">
          <cell r="F902" t="str">
            <v>Mansoor Abad</v>
          </cell>
          <cell r="G902">
            <v>149260202</v>
          </cell>
          <cell r="H902">
            <v>518</v>
          </cell>
          <cell r="I902">
            <v>382</v>
          </cell>
        </row>
        <row r="903">
          <cell r="F903" t="str">
            <v>Mansoor Abad</v>
          </cell>
          <cell r="G903">
            <v>149260203</v>
          </cell>
          <cell r="H903">
            <v>655</v>
          </cell>
          <cell r="I903">
            <v>495</v>
          </cell>
        </row>
        <row r="904">
          <cell r="F904" t="str">
            <v>Mansoor Abad</v>
          </cell>
          <cell r="G904">
            <v>149260204</v>
          </cell>
          <cell r="H904">
            <v>658</v>
          </cell>
          <cell r="I904">
            <v>516</v>
          </cell>
        </row>
        <row r="905">
          <cell r="F905" t="str">
            <v>Mansoor Abad</v>
          </cell>
          <cell r="G905">
            <v>149260205</v>
          </cell>
          <cell r="H905">
            <v>372</v>
          </cell>
          <cell r="I905">
            <v>331</v>
          </cell>
        </row>
        <row r="906">
          <cell r="F906" t="str">
            <v>Mansoor Abad</v>
          </cell>
          <cell r="G906">
            <v>149260206</v>
          </cell>
          <cell r="H906">
            <v>475</v>
          </cell>
          <cell r="I906">
            <v>373</v>
          </cell>
        </row>
        <row r="907">
          <cell r="F907" t="str">
            <v>Mansoor Abad</v>
          </cell>
          <cell r="G907">
            <v>149260207</v>
          </cell>
          <cell r="H907">
            <v>502</v>
          </cell>
          <cell r="I907">
            <v>375</v>
          </cell>
        </row>
        <row r="908">
          <cell r="F908" t="str">
            <v>Mansoor Abad</v>
          </cell>
          <cell r="G908">
            <v>149260208</v>
          </cell>
          <cell r="H908">
            <v>404</v>
          </cell>
          <cell r="I908">
            <v>335</v>
          </cell>
        </row>
        <row r="909">
          <cell r="F909" t="str">
            <v>Roza Park/ Mansoor Abad</v>
          </cell>
          <cell r="G909">
            <v>149260301</v>
          </cell>
          <cell r="H909">
            <v>664</v>
          </cell>
          <cell r="I909">
            <v>568</v>
          </cell>
        </row>
        <row r="910">
          <cell r="F910" t="str">
            <v>Roza Park/ Mansoor Abad</v>
          </cell>
          <cell r="G910">
            <v>149260302</v>
          </cell>
          <cell r="H910">
            <v>471</v>
          </cell>
          <cell r="I910">
            <v>407</v>
          </cell>
        </row>
        <row r="911">
          <cell r="F911" t="str">
            <v>Roza Park/ Mansoor Abad</v>
          </cell>
          <cell r="G911">
            <v>149260303</v>
          </cell>
          <cell r="H911">
            <v>480</v>
          </cell>
          <cell r="I911">
            <v>355</v>
          </cell>
        </row>
        <row r="912">
          <cell r="F912" t="str">
            <v>Farooq Abad</v>
          </cell>
          <cell r="G912">
            <v>149260304</v>
          </cell>
          <cell r="H912">
            <v>522</v>
          </cell>
          <cell r="I912">
            <v>377</v>
          </cell>
        </row>
        <row r="913">
          <cell r="F913" t="str">
            <v>Farooq Abad</v>
          </cell>
          <cell r="G913">
            <v>149260305</v>
          </cell>
          <cell r="H913">
            <v>581</v>
          </cell>
          <cell r="I913">
            <v>493</v>
          </cell>
        </row>
        <row r="914">
          <cell r="F914" t="str">
            <v>Farooq Abad</v>
          </cell>
          <cell r="G914">
            <v>149260401</v>
          </cell>
          <cell r="H914">
            <v>284</v>
          </cell>
          <cell r="I914">
            <v>216</v>
          </cell>
        </row>
        <row r="915">
          <cell r="F915" t="str">
            <v>Farooq Abad</v>
          </cell>
          <cell r="G915">
            <v>149260402</v>
          </cell>
          <cell r="H915">
            <v>494</v>
          </cell>
          <cell r="I915">
            <v>408</v>
          </cell>
        </row>
        <row r="916">
          <cell r="F916" t="str">
            <v>Farooq Abad</v>
          </cell>
          <cell r="G916">
            <v>149260403</v>
          </cell>
          <cell r="H916">
            <v>516</v>
          </cell>
          <cell r="I916">
            <v>471</v>
          </cell>
        </row>
        <row r="917">
          <cell r="F917" t="str">
            <v>Farooq Abad</v>
          </cell>
          <cell r="G917">
            <v>149260404</v>
          </cell>
          <cell r="H917">
            <v>659</v>
          </cell>
          <cell r="I917">
            <v>522</v>
          </cell>
        </row>
        <row r="920">
          <cell r="F920" t="str">
            <v xml:space="preserve">Saeed Colony No.1 </v>
          </cell>
          <cell r="G920">
            <v>149270101</v>
          </cell>
          <cell r="H920">
            <v>475</v>
          </cell>
          <cell r="I920">
            <v>429</v>
          </cell>
        </row>
        <row r="921">
          <cell r="F921" t="str">
            <v xml:space="preserve">Saeed Colony No.1 </v>
          </cell>
          <cell r="G921">
            <v>149270102</v>
          </cell>
          <cell r="H921">
            <v>181</v>
          </cell>
          <cell r="I921">
            <v>146</v>
          </cell>
        </row>
        <row r="922">
          <cell r="F922" t="str">
            <v xml:space="preserve">Saeed Colony No.1 </v>
          </cell>
          <cell r="G922">
            <v>149270103</v>
          </cell>
          <cell r="H922">
            <v>746</v>
          </cell>
          <cell r="I922">
            <v>654</v>
          </cell>
        </row>
        <row r="923">
          <cell r="F923" t="str">
            <v xml:space="preserve">Kheyban Colony No.1 </v>
          </cell>
          <cell r="G923">
            <v>149270104</v>
          </cell>
          <cell r="H923">
            <v>597</v>
          </cell>
          <cell r="I923">
            <v>530</v>
          </cell>
        </row>
        <row r="924">
          <cell r="F924" t="str">
            <v>Kheyban Colony No.2</v>
          </cell>
          <cell r="G924">
            <v>149270105</v>
          </cell>
          <cell r="H924">
            <v>598</v>
          </cell>
          <cell r="I924">
            <v>549</v>
          </cell>
        </row>
        <row r="925">
          <cell r="F925" t="str">
            <v>Kheyban Colony No.2</v>
          </cell>
          <cell r="G925">
            <v>149270106</v>
          </cell>
          <cell r="H925">
            <v>297</v>
          </cell>
          <cell r="I925">
            <v>250</v>
          </cell>
        </row>
        <row r="926">
          <cell r="F926" t="str">
            <v>Kheyban Colony No.2</v>
          </cell>
          <cell r="G926">
            <v>149270107</v>
          </cell>
          <cell r="H926">
            <v>456</v>
          </cell>
          <cell r="I926">
            <v>407</v>
          </cell>
        </row>
        <row r="927">
          <cell r="F927" t="str">
            <v>Maskeen Abad/ Madina Town</v>
          </cell>
          <cell r="G927">
            <v>149270201</v>
          </cell>
          <cell r="H927">
            <v>370</v>
          </cell>
          <cell r="I927">
            <v>274</v>
          </cell>
        </row>
        <row r="928">
          <cell r="F928" t="str">
            <v>Rasool Park</v>
          </cell>
          <cell r="G928">
            <v>149270202</v>
          </cell>
          <cell r="H928">
            <v>434</v>
          </cell>
          <cell r="I928">
            <v>314</v>
          </cell>
        </row>
        <row r="929">
          <cell r="F929" t="str">
            <v>Rasool Park</v>
          </cell>
          <cell r="G929">
            <v>149270203</v>
          </cell>
          <cell r="H929">
            <v>400</v>
          </cell>
          <cell r="I929">
            <v>300</v>
          </cell>
        </row>
        <row r="930">
          <cell r="F930" t="str">
            <v>Rasool Park</v>
          </cell>
          <cell r="G930">
            <v>149270204</v>
          </cell>
          <cell r="H930">
            <v>287</v>
          </cell>
          <cell r="I930">
            <v>210</v>
          </cell>
        </row>
        <row r="931">
          <cell r="F931" t="str">
            <v>Rasool Park</v>
          </cell>
          <cell r="G931">
            <v>149270205</v>
          </cell>
          <cell r="H931">
            <v>344</v>
          </cell>
          <cell r="I931">
            <v>283</v>
          </cell>
        </row>
        <row r="932">
          <cell r="F932" t="str">
            <v>Rasool Park</v>
          </cell>
          <cell r="G932">
            <v>149270301</v>
          </cell>
          <cell r="H932">
            <v>579</v>
          </cell>
          <cell r="I932">
            <v>416</v>
          </cell>
        </row>
        <row r="933">
          <cell r="F933" t="str">
            <v>Rasool Park</v>
          </cell>
          <cell r="G933">
            <v>149270302</v>
          </cell>
          <cell r="H933">
            <v>197</v>
          </cell>
          <cell r="I933">
            <v>126</v>
          </cell>
        </row>
        <row r="934">
          <cell r="F934" t="str">
            <v>Rasool Park</v>
          </cell>
          <cell r="G934">
            <v>149270303</v>
          </cell>
          <cell r="H934">
            <v>623</v>
          </cell>
          <cell r="I934">
            <v>440</v>
          </cell>
        </row>
        <row r="935">
          <cell r="F935" t="str">
            <v>Rasool Park</v>
          </cell>
          <cell r="G935">
            <v>149270401</v>
          </cell>
          <cell r="H935">
            <v>299</v>
          </cell>
          <cell r="I935">
            <v>216</v>
          </cell>
        </row>
        <row r="936">
          <cell r="F936" t="str">
            <v>Rasool Park</v>
          </cell>
          <cell r="G936">
            <v>149270402</v>
          </cell>
          <cell r="H936">
            <v>416</v>
          </cell>
          <cell r="I936">
            <v>316</v>
          </cell>
        </row>
        <row r="937">
          <cell r="F937" t="str">
            <v>Rasool Park</v>
          </cell>
          <cell r="G937">
            <v>149270403</v>
          </cell>
          <cell r="H937">
            <v>322</v>
          </cell>
          <cell r="I937">
            <v>211</v>
          </cell>
        </row>
        <row r="938">
          <cell r="F938" t="str">
            <v>Rasool Park</v>
          </cell>
          <cell r="G938">
            <v>149270404</v>
          </cell>
          <cell r="H938">
            <v>80</v>
          </cell>
          <cell r="I938">
            <v>62</v>
          </cell>
        </row>
        <row r="939">
          <cell r="F939" t="str">
            <v>Shamas Nagar</v>
          </cell>
          <cell r="G939">
            <v>149270405</v>
          </cell>
          <cell r="H939">
            <v>595</v>
          </cell>
          <cell r="I939">
            <v>383</v>
          </cell>
        </row>
        <row r="940">
          <cell r="F940" t="str">
            <v>Shamas Nagar</v>
          </cell>
          <cell r="G940">
            <v>149270406</v>
          </cell>
          <cell r="H940">
            <v>352</v>
          </cell>
          <cell r="I940">
            <v>262</v>
          </cell>
        </row>
        <row r="941">
          <cell r="F941" t="str">
            <v xml:space="preserve">Saeed Colony </v>
          </cell>
          <cell r="G941">
            <v>149270501</v>
          </cell>
          <cell r="H941">
            <v>115</v>
          </cell>
          <cell r="I941">
            <v>105</v>
          </cell>
        </row>
        <row r="942">
          <cell r="F942" t="str">
            <v xml:space="preserve">Saeed Colony </v>
          </cell>
          <cell r="G942">
            <v>149270502</v>
          </cell>
          <cell r="H942">
            <v>108</v>
          </cell>
          <cell r="I942">
            <v>101</v>
          </cell>
        </row>
        <row r="943">
          <cell r="F943" t="str">
            <v xml:space="preserve">Saeed Colony </v>
          </cell>
          <cell r="G943">
            <v>149270503</v>
          </cell>
          <cell r="H943">
            <v>356</v>
          </cell>
          <cell r="I943">
            <v>315</v>
          </cell>
        </row>
        <row r="944">
          <cell r="F944" t="str">
            <v>Hari Singh Wala</v>
          </cell>
          <cell r="G944">
            <v>149270504</v>
          </cell>
          <cell r="H944">
            <v>260</v>
          </cell>
          <cell r="I944">
            <v>218</v>
          </cell>
        </row>
        <row r="945">
          <cell r="F945" t="str">
            <v>Saeed Colony No.2</v>
          </cell>
          <cell r="G945">
            <v>149270505</v>
          </cell>
          <cell r="H945">
            <v>81</v>
          </cell>
          <cell r="I945">
            <v>72</v>
          </cell>
        </row>
        <row r="948">
          <cell r="F948" t="str">
            <v>Chak No. 213/RB Hockey Stadiume</v>
          </cell>
          <cell r="G948">
            <v>149280101</v>
          </cell>
          <cell r="H948">
            <v>168</v>
          </cell>
          <cell r="I948">
            <v>143</v>
          </cell>
        </row>
        <row r="949">
          <cell r="F949" t="str">
            <v>Koh-e-Noor Flates Group B</v>
          </cell>
          <cell r="G949">
            <v>149280102</v>
          </cell>
          <cell r="H949">
            <v>387</v>
          </cell>
          <cell r="I949">
            <v>340</v>
          </cell>
        </row>
        <row r="950">
          <cell r="F950" t="str">
            <v>Chak No. 213/RB Bohadar Singh Wala</v>
          </cell>
          <cell r="G950">
            <v>149280103</v>
          </cell>
          <cell r="H950">
            <v>229</v>
          </cell>
          <cell r="I950">
            <v>191</v>
          </cell>
        </row>
        <row r="951">
          <cell r="F951" t="str">
            <v>Koh-e-Noor Flates Group A</v>
          </cell>
          <cell r="G951">
            <v>149280104</v>
          </cell>
          <cell r="H951">
            <v>201</v>
          </cell>
          <cell r="I951">
            <v>155</v>
          </cell>
        </row>
        <row r="952">
          <cell r="F952" t="str">
            <v>Koh-e-Noor Flates Group A</v>
          </cell>
          <cell r="G952">
            <v>149280105</v>
          </cell>
          <cell r="H952">
            <v>251</v>
          </cell>
          <cell r="I952">
            <v>216</v>
          </cell>
        </row>
        <row r="953">
          <cell r="F953" t="str">
            <v>Naimat Colony No. 1</v>
          </cell>
          <cell r="G953">
            <v>149280201</v>
          </cell>
          <cell r="H953">
            <v>386</v>
          </cell>
          <cell r="I953">
            <v>346</v>
          </cell>
        </row>
        <row r="954">
          <cell r="F954" t="str">
            <v>Naimat Colony No. 1</v>
          </cell>
          <cell r="G954">
            <v>149280202</v>
          </cell>
          <cell r="H954">
            <v>419</v>
          </cell>
          <cell r="I954">
            <v>385</v>
          </cell>
        </row>
        <row r="955">
          <cell r="F955" t="str">
            <v>Naimat Colony No. 1</v>
          </cell>
          <cell r="G955">
            <v>149280203</v>
          </cell>
          <cell r="H955">
            <v>397</v>
          </cell>
          <cell r="I955">
            <v>366</v>
          </cell>
        </row>
        <row r="956">
          <cell r="F956" t="str">
            <v>Koh-e-Noor City</v>
          </cell>
          <cell r="G956">
            <v>149280204</v>
          </cell>
          <cell r="H956">
            <v>358</v>
          </cell>
          <cell r="I956">
            <v>355</v>
          </cell>
        </row>
        <row r="957">
          <cell r="F957" t="str">
            <v>Naimat Colony No. 2</v>
          </cell>
          <cell r="G957">
            <v>149280301</v>
          </cell>
          <cell r="H957">
            <v>432</v>
          </cell>
          <cell r="I957">
            <v>370</v>
          </cell>
        </row>
        <row r="958">
          <cell r="F958" t="str">
            <v xml:space="preserve">Naimat Colony No. 2 Umer Garden </v>
          </cell>
          <cell r="G958">
            <v>149280302</v>
          </cell>
          <cell r="H958">
            <v>552</v>
          </cell>
          <cell r="I958">
            <v>467</v>
          </cell>
        </row>
        <row r="959">
          <cell r="F959" t="str">
            <v>Naimat Colony No. 1</v>
          </cell>
          <cell r="G959">
            <v>149280303</v>
          </cell>
          <cell r="H959">
            <v>452</v>
          </cell>
          <cell r="I959">
            <v>360</v>
          </cell>
        </row>
        <row r="960">
          <cell r="F960" t="str">
            <v>Aslam Gunj</v>
          </cell>
          <cell r="G960">
            <v>149280304</v>
          </cell>
          <cell r="H960">
            <v>581</v>
          </cell>
          <cell r="I960">
            <v>502</v>
          </cell>
        </row>
        <row r="961">
          <cell r="F961" t="str">
            <v>Aslam Gunj Yousaf Abad</v>
          </cell>
          <cell r="G961">
            <v>149280401</v>
          </cell>
          <cell r="H961">
            <v>389</v>
          </cell>
          <cell r="I961">
            <v>295</v>
          </cell>
        </row>
        <row r="962">
          <cell r="F962" t="str">
            <v>Aslam Gunj Yousaf Abad</v>
          </cell>
          <cell r="G962">
            <v>149280402</v>
          </cell>
          <cell r="H962">
            <v>434</v>
          </cell>
          <cell r="I962">
            <v>365</v>
          </cell>
        </row>
        <row r="963">
          <cell r="F963" t="str">
            <v>Maryyam Abad Yousaf Abad</v>
          </cell>
          <cell r="G963">
            <v>149280403</v>
          </cell>
          <cell r="H963">
            <v>387</v>
          </cell>
          <cell r="I963">
            <v>293</v>
          </cell>
        </row>
        <row r="964">
          <cell r="F964" t="str">
            <v>Marryam Abad</v>
          </cell>
          <cell r="G964">
            <v>149280404</v>
          </cell>
          <cell r="H964">
            <v>950</v>
          </cell>
          <cell r="I964">
            <v>737</v>
          </cell>
        </row>
        <row r="965">
          <cell r="F965" t="str">
            <v>Yousaf Abad Marryam Abad</v>
          </cell>
          <cell r="G965">
            <v>149280405</v>
          </cell>
          <cell r="H965">
            <v>535</v>
          </cell>
          <cell r="I965">
            <v>422</v>
          </cell>
        </row>
        <row r="966">
          <cell r="F966" t="str">
            <v>Yousaf Abad</v>
          </cell>
          <cell r="G966">
            <v>149280406</v>
          </cell>
          <cell r="H966">
            <v>501</v>
          </cell>
          <cell r="I966">
            <v>384</v>
          </cell>
        </row>
        <row r="967">
          <cell r="F967" t="str">
            <v>Officers Colony No. 2</v>
          </cell>
          <cell r="G967">
            <v>149280501</v>
          </cell>
          <cell r="H967">
            <v>310</v>
          </cell>
          <cell r="I967">
            <v>277</v>
          </cell>
        </row>
        <row r="968">
          <cell r="F968" t="str">
            <v>Officers Colony No. 2</v>
          </cell>
          <cell r="G968">
            <v>149280502</v>
          </cell>
          <cell r="H968">
            <v>219</v>
          </cell>
          <cell r="I968">
            <v>213</v>
          </cell>
        </row>
        <row r="969">
          <cell r="F969" t="str">
            <v>Officers Colony No. 2</v>
          </cell>
          <cell r="G969">
            <v>149280503</v>
          </cell>
          <cell r="H969">
            <v>439</v>
          </cell>
          <cell r="I969">
            <v>403</v>
          </cell>
        </row>
        <row r="970">
          <cell r="F970" t="str">
            <v>Officers Colony No. 2 Maskeen Abad</v>
          </cell>
          <cell r="G970">
            <v>149280504</v>
          </cell>
          <cell r="H970">
            <v>232</v>
          </cell>
          <cell r="I970">
            <v>205</v>
          </cell>
        </row>
        <row r="973">
          <cell r="F973" t="str">
            <v xml:space="preserve">Madina Town Y Block </v>
          </cell>
          <cell r="G973">
            <v>149290101</v>
          </cell>
          <cell r="H973">
            <v>420</v>
          </cell>
          <cell r="I973">
            <v>328</v>
          </cell>
        </row>
        <row r="974">
          <cell r="F974" t="str">
            <v xml:space="preserve">Madina Town Y Block </v>
          </cell>
          <cell r="G974">
            <v>149290102</v>
          </cell>
          <cell r="H974">
            <v>455</v>
          </cell>
          <cell r="I974">
            <v>377</v>
          </cell>
        </row>
        <row r="975">
          <cell r="F975" t="str">
            <v xml:space="preserve">Madina Town Y Block </v>
          </cell>
          <cell r="G975">
            <v>149290103</v>
          </cell>
          <cell r="H975">
            <v>288</v>
          </cell>
          <cell r="I975">
            <v>210</v>
          </cell>
        </row>
        <row r="976">
          <cell r="F976" t="str">
            <v xml:space="preserve">Madina Town Y Block </v>
          </cell>
          <cell r="G976">
            <v>149290104</v>
          </cell>
          <cell r="H976">
            <v>650</v>
          </cell>
          <cell r="I976">
            <v>577</v>
          </cell>
        </row>
        <row r="977">
          <cell r="F977" t="str">
            <v xml:space="preserve">Madina Town Y Block </v>
          </cell>
          <cell r="G977">
            <v>149290105</v>
          </cell>
          <cell r="H977">
            <v>134</v>
          </cell>
          <cell r="I977">
            <v>146</v>
          </cell>
        </row>
        <row r="978">
          <cell r="F978" t="str">
            <v xml:space="preserve">Madina Town Y Block </v>
          </cell>
          <cell r="G978">
            <v>149290201</v>
          </cell>
          <cell r="H978">
            <v>423</v>
          </cell>
          <cell r="I978">
            <v>428</v>
          </cell>
        </row>
        <row r="979">
          <cell r="F979" t="str">
            <v>Chak No. 213/RB Bishan Singh Wala</v>
          </cell>
          <cell r="G979">
            <v>149290202</v>
          </cell>
          <cell r="H979">
            <v>407</v>
          </cell>
          <cell r="I979">
            <v>302</v>
          </cell>
        </row>
        <row r="980">
          <cell r="F980" t="str">
            <v xml:space="preserve">Madina Town Y Block </v>
          </cell>
          <cell r="G980">
            <v>149290203</v>
          </cell>
          <cell r="H980">
            <v>189</v>
          </cell>
          <cell r="I980">
            <v>182</v>
          </cell>
        </row>
        <row r="981">
          <cell r="F981" t="str">
            <v xml:space="preserve">Madina Town Y Block </v>
          </cell>
          <cell r="G981">
            <v>149290204</v>
          </cell>
          <cell r="H981">
            <v>619</v>
          </cell>
          <cell r="I981">
            <v>575</v>
          </cell>
        </row>
        <row r="982">
          <cell r="F982" t="str">
            <v xml:space="preserve">Madina Town X Blcok </v>
          </cell>
          <cell r="G982">
            <v>149290301</v>
          </cell>
          <cell r="H982">
            <v>463</v>
          </cell>
          <cell r="I982">
            <v>391</v>
          </cell>
        </row>
        <row r="983">
          <cell r="F983" t="str">
            <v xml:space="preserve">Madina Town X Blcok </v>
          </cell>
          <cell r="G983">
            <v>149290302</v>
          </cell>
          <cell r="H983">
            <v>365</v>
          </cell>
          <cell r="I983">
            <v>305</v>
          </cell>
        </row>
        <row r="984">
          <cell r="F984" t="str">
            <v xml:space="preserve">Madina Town X Blcok </v>
          </cell>
          <cell r="G984">
            <v>149290303</v>
          </cell>
          <cell r="H984">
            <v>555</v>
          </cell>
          <cell r="I984">
            <v>456</v>
          </cell>
        </row>
        <row r="985">
          <cell r="F985" t="str">
            <v xml:space="preserve">Madina Town X Blcok </v>
          </cell>
          <cell r="G985">
            <v>149290304</v>
          </cell>
          <cell r="H985">
            <v>551</v>
          </cell>
          <cell r="I985">
            <v>471</v>
          </cell>
        </row>
        <row r="986">
          <cell r="F986" t="str">
            <v xml:space="preserve">Madina Town X Blcok </v>
          </cell>
          <cell r="G986">
            <v>149290305</v>
          </cell>
          <cell r="H986">
            <v>554</v>
          </cell>
          <cell r="I986">
            <v>436</v>
          </cell>
        </row>
        <row r="987">
          <cell r="F987" t="str">
            <v xml:space="preserve">Madina Town X Blcok </v>
          </cell>
          <cell r="G987">
            <v>149290306</v>
          </cell>
          <cell r="H987">
            <v>579</v>
          </cell>
          <cell r="I987">
            <v>449</v>
          </cell>
        </row>
        <row r="988">
          <cell r="F988" t="str">
            <v xml:space="preserve">Madina Town X Blcok </v>
          </cell>
          <cell r="G988">
            <v>149290307</v>
          </cell>
          <cell r="H988">
            <v>485</v>
          </cell>
          <cell r="I988">
            <v>386</v>
          </cell>
        </row>
        <row r="989">
          <cell r="F989" t="str">
            <v xml:space="preserve">Madina Town X Blcok </v>
          </cell>
          <cell r="G989">
            <v>149290401</v>
          </cell>
          <cell r="H989">
            <v>302</v>
          </cell>
          <cell r="I989">
            <v>271</v>
          </cell>
        </row>
        <row r="990">
          <cell r="F990" t="str">
            <v xml:space="preserve">Madina Town X Blcok </v>
          </cell>
          <cell r="G990">
            <v>149290402</v>
          </cell>
          <cell r="H990">
            <v>300</v>
          </cell>
          <cell r="I990">
            <v>277</v>
          </cell>
        </row>
        <row r="991">
          <cell r="F991" t="str">
            <v xml:space="preserve">Madina Town X Blcok </v>
          </cell>
          <cell r="G991">
            <v>149290403</v>
          </cell>
          <cell r="H991">
            <v>440</v>
          </cell>
          <cell r="I991">
            <v>417</v>
          </cell>
        </row>
        <row r="992">
          <cell r="F992" t="str">
            <v xml:space="preserve">Madina Town X Blcok </v>
          </cell>
          <cell r="G992">
            <v>149290404</v>
          </cell>
          <cell r="H992">
            <v>428</v>
          </cell>
          <cell r="I992">
            <v>321</v>
          </cell>
        </row>
        <row r="993">
          <cell r="F993" t="str">
            <v xml:space="preserve">Madina Town X Blcok </v>
          </cell>
          <cell r="G993">
            <v>149290405</v>
          </cell>
          <cell r="H993">
            <v>468</v>
          </cell>
          <cell r="I993">
            <v>422</v>
          </cell>
        </row>
        <row r="994">
          <cell r="F994" t="str">
            <v xml:space="preserve">Madina Town X Blcok </v>
          </cell>
          <cell r="G994">
            <v>149290406</v>
          </cell>
          <cell r="H994">
            <v>417</v>
          </cell>
          <cell r="I994">
            <v>328</v>
          </cell>
        </row>
        <row r="995">
          <cell r="F995" t="str">
            <v xml:space="preserve">Madina Town X Blcok </v>
          </cell>
          <cell r="G995">
            <v>149290407</v>
          </cell>
          <cell r="H995">
            <v>446</v>
          </cell>
          <cell r="I995">
            <v>340</v>
          </cell>
        </row>
        <row r="996">
          <cell r="F996" t="str">
            <v>Z Block Saif Ullah Shaheed Road</v>
          </cell>
          <cell r="G996">
            <v>149290501</v>
          </cell>
          <cell r="H996">
            <v>342</v>
          </cell>
          <cell r="I996">
            <v>311</v>
          </cell>
        </row>
        <row r="997">
          <cell r="F997" t="str">
            <v>Z Block Rehman Shaheed Road</v>
          </cell>
          <cell r="G997">
            <v>149290502</v>
          </cell>
          <cell r="H997">
            <v>323</v>
          </cell>
          <cell r="I997">
            <v>293</v>
          </cell>
        </row>
        <row r="998">
          <cell r="F998" t="str">
            <v>Z Block Farooq Shaheed Road</v>
          </cell>
          <cell r="G998">
            <v>149290503</v>
          </cell>
          <cell r="H998">
            <v>263</v>
          </cell>
          <cell r="I998">
            <v>236</v>
          </cell>
        </row>
        <row r="999">
          <cell r="F999" t="str">
            <v>Z Block Keelawala Abadi Madina Town</v>
          </cell>
          <cell r="G999">
            <v>149290504</v>
          </cell>
          <cell r="H999">
            <v>345</v>
          </cell>
          <cell r="I999">
            <v>311</v>
          </cell>
        </row>
        <row r="1000">
          <cell r="F1000" t="str">
            <v>Chenab Market Madina Town</v>
          </cell>
          <cell r="G1000">
            <v>149290505</v>
          </cell>
          <cell r="H1000">
            <v>181</v>
          </cell>
          <cell r="I1000">
            <v>163</v>
          </cell>
        </row>
        <row r="1001">
          <cell r="F1001" t="str">
            <v>Chak No. 213/RB Kharasan Wala</v>
          </cell>
          <cell r="G1001">
            <v>149290506</v>
          </cell>
          <cell r="H1001">
            <v>340</v>
          </cell>
          <cell r="I1001">
            <v>255</v>
          </cell>
        </row>
        <row r="1002">
          <cell r="F1002" t="str">
            <v xml:space="preserve">W Block Madina Town </v>
          </cell>
          <cell r="G1002">
            <v>149290601</v>
          </cell>
          <cell r="H1002">
            <v>317</v>
          </cell>
          <cell r="I1002">
            <v>294</v>
          </cell>
        </row>
        <row r="1003">
          <cell r="F1003" t="str">
            <v xml:space="preserve">W Block Madina Town </v>
          </cell>
          <cell r="G1003">
            <v>149290602</v>
          </cell>
          <cell r="H1003">
            <v>344</v>
          </cell>
          <cell r="I1003">
            <v>329</v>
          </cell>
        </row>
        <row r="1004">
          <cell r="F1004" t="str">
            <v xml:space="preserve">W Block Madina Town </v>
          </cell>
          <cell r="G1004">
            <v>149290603</v>
          </cell>
          <cell r="H1004">
            <v>336</v>
          </cell>
          <cell r="I1004">
            <v>316</v>
          </cell>
        </row>
        <row r="1005">
          <cell r="F1005" t="str">
            <v xml:space="preserve">Morran Pind Madina Town </v>
          </cell>
          <cell r="G1005">
            <v>149290604</v>
          </cell>
          <cell r="H1005">
            <v>300</v>
          </cell>
          <cell r="I1005">
            <v>252</v>
          </cell>
        </row>
        <row r="1006">
          <cell r="F1006" t="str">
            <v>Officer Colony W Block Madina Town Flate</v>
          </cell>
          <cell r="G1006">
            <v>149290701</v>
          </cell>
          <cell r="H1006">
            <v>171</v>
          </cell>
          <cell r="I1006">
            <v>173</v>
          </cell>
        </row>
        <row r="1007">
          <cell r="F1007" t="str">
            <v>Officer Colony , Dawood Colony</v>
          </cell>
          <cell r="G1007">
            <v>149290702</v>
          </cell>
          <cell r="H1007">
            <v>485</v>
          </cell>
          <cell r="I1007">
            <v>486</v>
          </cell>
        </row>
        <row r="1008">
          <cell r="F1008" t="str">
            <v>Muhammadi Colony Sundar Singh Wala</v>
          </cell>
          <cell r="G1008">
            <v>149290703</v>
          </cell>
          <cell r="H1008">
            <v>352</v>
          </cell>
          <cell r="I1008">
            <v>321</v>
          </cell>
        </row>
        <row r="1009">
          <cell r="F1009" t="str">
            <v>Muhammadia Colony Shaheen Park</v>
          </cell>
          <cell r="G1009">
            <v>149290704</v>
          </cell>
          <cell r="H1009">
            <v>280</v>
          </cell>
          <cell r="I1009">
            <v>254</v>
          </cell>
        </row>
        <row r="1012">
          <cell r="F1012" t="str">
            <v>Muhammadi Colony</v>
          </cell>
          <cell r="G1012">
            <v>149300101</v>
          </cell>
          <cell r="H1012">
            <v>284</v>
          </cell>
          <cell r="I1012">
            <v>244</v>
          </cell>
        </row>
        <row r="1013">
          <cell r="F1013" t="str">
            <v>Muhammadi Colony</v>
          </cell>
          <cell r="G1013">
            <v>149300102</v>
          </cell>
          <cell r="H1013">
            <v>322</v>
          </cell>
          <cell r="I1013">
            <v>271</v>
          </cell>
        </row>
        <row r="1014">
          <cell r="F1014" t="str">
            <v>Khalisa College</v>
          </cell>
          <cell r="G1014">
            <v>149300103</v>
          </cell>
          <cell r="H1014">
            <v>482</v>
          </cell>
          <cell r="I1014">
            <v>446</v>
          </cell>
        </row>
        <row r="1015">
          <cell r="F1015" t="str">
            <v>Khalisa College</v>
          </cell>
          <cell r="G1015">
            <v>149300104</v>
          </cell>
          <cell r="H1015">
            <v>314</v>
          </cell>
          <cell r="I1015">
            <v>262</v>
          </cell>
        </row>
        <row r="1016">
          <cell r="F1016" t="str">
            <v>Peoples Colony A Block</v>
          </cell>
          <cell r="G1016">
            <v>149300201</v>
          </cell>
          <cell r="H1016">
            <v>515</v>
          </cell>
          <cell r="I1016">
            <v>508</v>
          </cell>
        </row>
        <row r="1017">
          <cell r="F1017" t="str">
            <v>Peoples Colony A Block</v>
          </cell>
          <cell r="G1017">
            <v>149300202</v>
          </cell>
          <cell r="H1017">
            <v>491</v>
          </cell>
          <cell r="I1017">
            <v>422</v>
          </cell>
        </row>
        <row r="1018">
          <cell r="F1018" t="str">
            <v>Peoples Colony A Block Jivan Singh</v>
          </cell>
          <cell r="G1018">
            <v>149300203</v>
          </cell>
          <cell r="H1018">
            <v>630</v>
          </cell>
          <cell r="I1018">
            <v>536</v>
          </cell>
        </row>
        <row r="1019">
          <cell r="F1019" t="str">
            <v xml:space="preserve">Peoples Colony B Block </v>
          </cell>
          <cell r="G1019">
            <v>149300204</v>
          </cell>
          <cell r="H1019">
            <v>421</v>
          </cell>
          <cell r="I1019">
            <v>350</v>
          </cell>
        </row>
        <row r="1020">
          <cell r="F1020" t="str">
            <v xml:space="preserve">Peoples Colony B Block </v>
          </cell>
          <cell r="G1020">
            <v>149300205</v>
          </cell>
          <cell r="H1020">
            <v>493</v>
          </cell>
          <cell r="I1020">
            <v>448</v>
          </cell>
        </row>
        <row r="1021">
          <cell r="F1021" t="str">
            <v>Peoples Colony B Block Jivan Singh</v>
          </cell>
          <cell r="G1021">
            <v>149300206</v>
          </cell>
          <cell r="H1021">
            <v>362</v>
          </cell>
          <cell r="I1021">
            <v>344</v>
          </cell>
        </row>
        <row r="1022">
          <cell r="F1022" t="str">
            <v>Peoples Colony Sadh Bela</v>
          </cell>
          <cell r="G1022">
            <v>149300301</v>
          </cell>
          <cell r="H1022">
            <v>351</v>
          </cell>
          <cell r="I1022">
            <v>265</v>
          </cell>
        </row>
        <row r="1023">
          <cell r="F1023" t="str">
            <v>Sadh Bela</v>
          </cell>
          <cell r="G1023">
            <v>149300302</v>
          </cell>
          <cell r="H1023">
            <v>353</v>
          </cell>
          <cell r="I1023">
            <v>306</v>
          </cell>
        </row>
        <row r="1024">
          <cell r="F1024" t="str">
            <v>Fatehabad East, Yasrab Colony</v>
          </cell>
          <cell r="G1024">
            <v>149300303</v>
          </cell>
          <cell r="H1024">
            <v>368</v>
          </cell>
          <cell r="I1024">
            <v>318</v>
          </cell>
        </row>
        <row r="1025">
          <cell r="F1025" t="str">
            <v>Fatehabad East</v>
          </cell>
          <cell r="G1025">
            <v>149300304</v>
          </cell>
          <cell r="H1025">
            <v>471</v>
          </cell>
          <cell r="I1025">
            <v>374</v>
          </cell>
        </row>
        <row r="1026">
          <cell r="F1026" t="str">
            <v>Fatehabad East</v>
          </cell>
          <cell r="G1026">
            <v>149300305</v>
          </cell>
          <cell r="H1026">
            <v>492</v>
          </cell>
          <cell r="I1026">
            <v>431</v>
          </cell>
        </row>
        <row r="1027">
          <cell r="F1027" t="str">
            <v>Fatehabad East</v>
          </cell>
          <cell r="G1027">
            <v>149300401</v>
          </cell>
          <cell r="H1027">
            <v>429</v>
          </cell>
          <cell r="I1027">
            <v>292</v>
          </cell>
        </row>
        <row r="1028">
          <cell r="F1028" t="str">
            <v>Fatehabad East</v>
          </cell>
          <cell r="G1028">
            <v>149300402</v>
          </cell>
          <cell r="H1028">
            <v>220</v>
          </cell>
          <cell r="I1028">
            <v>181</v>
          </cell>
        </row>
        <row r="1029">
          <cell r="F1029" t="str">
            <v>Fatehabad East</v>
          </cell>
          <cell r="G1029">
            <v>149300403</v>
          </cell>
          <cell r="H1029">
            <v>266</v>
          </cell>
          <cell r="I1029">
            <v>206</v>
          </cell>
        </row>
        <row r="1030">
          <cell r="F1030" t="str">
            <v>Fatehabad East</v>
          </cell>
          <cell r="G1030">
            <v>149300404</v>
          </cell>
          <cell r="H1030">
            <v>313</v>
          </cell>
          <cell r="I1030">
            <v>262</v>
          </cell>
        </row>
        <row r="1031">
          <cell r="F1031" t="str">
            <v>Fatehabad East</v>
          </cell>
          <cell r="G1031">
            <v>149300501</v>
          </cell>
          <cell r="H1031">
            <v>571</v>
          </cell>
          <cell r="I1031">
            <v>428</v>
          </cell>
        </row>
        <row r="1032">
          <cell r="F1032" t="str">
            <v>Fatehabad East</v>
          </cell>
          <cell r="G1032">
            <v>149300502</v>
          </cell>
          <cell r="H1032">
            <v>617</v>
          </cell>
          <cell r="I1032">
            <v>441</v>
          </cell>
        </row>
        <row r="1033">
          <cell r="F1033" t="str">
            <v>Fatehabad East</v>
          </cell>
          <cell r="G1033">
            <v>149300503</v>
          </cell>
          <cell r="H1033">
            <v>501</v>
          </cell>
          <cell r="I1033">
            <v>389</v>
          </cell>
        </row>
        <row r="1034">
          <cell r="F1034" t="str">
            <v>Fatehabad East</v>
          </cell>
          <cell r="G1034">
            <v>149300504</v>
          </cell>
          <cell r="H1034">
            <v>281</v>
          </cell>
          <cell r="I1034">
            <v>194</v>
          </cell>
        </row>
        <row r="1035">
          <cell r="F1035" t="str">
            <v>Fatehabad East</v>
          </cell>
          <cell r="G1035">
            <v>149300505</v>
          </cell>
          <cell r="H1035">
            <v>396</v>
          </cell>
          <cell r="I1035">
            <v>328</v>
          </cell>
        </row>
        <row r="1038">
          <cell r="F1038" t="str">
            <v>Al-Najaf Colony</v>
          </cell>
          <cell r="G1038">
            <v>149310101</v>
          </cell>
          <cell r="H1038">
            <v>504</v>
          </cell>
          <cell r="I1038">
            <v>450</v>
          </cell>
        </row>
        <row r="1039">
          <cell r="F1039" t="str">
            <v>Al-Najaf Colony</v>
          </cell>
          <cell r="G1039">
            <v>149310102</v>
          </cell>
          <cell r="H1039">
            <v>907</v>
          </cell>
          <cell r="I1039">
            <v>835</v>
          </cell>
        </row>
        <row r="1040">
          <cell r="F1040" t="str">
            <v>Al-Najaf Colony, Shadman Colony</v>
          </cell>
          <cell r="G1040">
            <v>149310103</v>
          </cell>
          <cell r="H1040">
            <v>401</v>
          </cell>
          <cell r="I1040">
            <v>384</v>
          </cell>
        </row>
        <row r="1041">
          <cell r="F1041" t="str">
            <v>Shadman Colony</v>
          </cell>
          <cell r="G1041">
            <v>149310104</v>
          </cell>
          <cell r="H1041">
            <v>589</v>
          </cell>
          <cell r="I1041">
            <v>563</v>
          </cell>
        </row>
        <row r="1042">
          <cell r="F1042" t="str">
            <v xml:space="preserve">Kot Khan Muhammad </v>
          </cell>
          <cell r="G1042">
            <v>149310105</v>
          </cell>
          <cell r="H1042">
            <v>511</v>
          </cell>
          <cell r="I1042">
            <v>417</v>
          </cell>
        </row>
        <row r="1043">
          <cell r="F1043" t="str">
            <v>Peoples Colony A Block</v>
          </cell>
          <cell r="G1043">
            <v>149310201</v>
          </cell>
          <cell r="H1043">
            <v>262</v>
          </cell>
          <cell r="I1043">
            <v>258</v>
          </cell>
        </row>
        <row r="1044">
          <cell r="F1044" t="str">
            <v>Peoples Colony A &amp; C Block</v>
          </cell>
          <cell r="G1044">
            <v>149310202</v>
          </cell>
          <cell r="H1044">
            <v>291</v>
          </cell>
          <cell r="I1044">
            <v>276</v>
          </cell>
        </row>
        <row r="1045">
          <cell r="F1045" t="str">
            <v>Peoples Colony C &amp; D Block</v>
          </cell>
          <cell r="G1045">
            <v>149310203</v>
          </cell>
          <cell r="H1045">
            <v>369</v>
          </cell>
          <cell r="I1045">
            <v>315</v>
          </cell>
        </row>
        <row r="1046">
          <cell r="F1046" t="str">
            <v>Peoples Colony No. 1 D Block</v>
          </cell>
          <cell r="G1046">
            <v>149310204</v>
          </cell>
          <cell r="H1046">
            <v>621</v>
          </cell>
          <cell r="I1046">
            <v>522</v>
          </cell>
        </row>
        <row r="1047">
          <cell r="F1047" t="str">
            <v>Peoples Colony No. 1 D Block</v>
          </cell>
          <cell r="G1047">
            <v>149310205</v>
          </cell>
          <cell r="H1047">
            <v>305</v>
          </cell>
          <cell r="I1047">
            <v>275</v>
          </cell>
        </row>
        <row r="1048">
          <cell r="F1048" t="str">
            <v>Peoples Colony No. 1 D Block</v>
          </cell>
          <cell r="G1048">
            <v>149310301</v>
          </cell>
          <cell r="H1048">
            <v>460</v>
          </cell>
          <cell r="I1048">
            <v>442</v>
          </cell>
        </row>
        <row r="1049">
          <cell r="F1049" t="str">
            <v>Peoples Colony No. 1 D Block</v>
          </cell>
          <cell r="G1049">
            <v>149310302</v>
          </cell>
          <cell r="H1049">
            <v>549</v>
          </cell>
          <cell r="I1049">
            <v>454</v>
          </cell>
        </row>
        <row r="1050">
          <cell r="F1050" t="str">
            <v>Sunarry Town</v>
          </cell>
          <cell r="G1050">
            <v>149310303</v>
          </cell>
          <cell r="H1050">
            <v>396</v>
          </cell>
          <cell r="I1050">
            <v>325</v>
          </cell>
        </row>
        <row r="1051">
          <cell r="F1051" t="str">
            <v>Sunarry Town</v>
          </cell>
          <cell r="G1051">
            <v>149310304</v>
          </cell>
          <cell r="H1051">
            <v>233</v>
          </cell>
          <cell r="I1051">
            <v>220</v>
          </cell>
        </row>
        <row r="1052">
          <cell r="F1052" t="str">
            <v xml:space="preserve">Dogar Basti </v>
          </cell>
          <cell r="G1052">
            <v>149310305</v>
          </cell>
          <cell r="H1052">
            <v>329</v>
          </cell>
          <cell r="I1052">
            <v>282</v>
          </cell>
        </row>
        <row r="1053">
          <cell r="F1053" t="str">
            <v>Peoples Colony No. 1 B Block</v>
          </cell>
          <cell r="G1053">
            <v>149310401</v>
          </cell>
          <cell r="H1053">
            <v>311</v>
          </cell>
          <cell r="I1053">
            <v>274</v>
          </cell>
        </row>
        <row r="1054">
          <cell r="F1054" t="str">
            <v>Peoples Colony No. 1 B Block</v>
          </cell>
          <cell r="G1054">
            <v>149310402</v>
          </cell>
          <cell r="H1054">
            <v>571</v>
          </cell>
          <cell r="I1054">
            <v>522</v>
          </cell>
        </row>
        <row r="1055">
          <cell r="F1055" t="str">
            <v>Peoples Colony Jangal Singh</v>
          </cell>
          <cell r="G1055">
            <v>149310403</v>
          </cell>
          <cell r="H1055">
            <v>381</v>
          </cell>
          <cell r="I1055">
            <v>372</v>
          </cell>
        </row>
        <row r="1056">
          <cell r="F1056" t="str">
            <v>Peoples Colony No. 1 B Block</v>
          </cell>
          <cell r="G1056">
            <v>149310404</v>
          </cell>
          <cell r="H1056">
            <v>786</v>
          </cell>
          <cell r="I1056">
            <v>748</v>
          </cell>
        </row>
        <row r="1057">
          <cell r="F1057" t="str">
            <v>Peoples Colony No. 1 B Block</v>
          </cell>
          <cell r="G1057">
            <v>149310405</v>
          </cell>
          <cell r="H1057">
            <v>482</v>
          </cell>
          <cell r="I1057">
            <v>456</v>
          </cell>
        </row>
        <row r="1058">
          <cell r="F1058" t="str">
            <v>Peoples Colony No. 1 B Block</v>
          </cell>
          <cell r="G1058">
            <v>149310406</v>
          </cell>
          <cell r="H1058">
            <v>827</v>
          </cell>
          <cell r="I1058">
            <v>801</v>
          </cell>
        </row>
        <row r="1061">
          <cell r="F1061" t="str">
            <v>Yousaf Abad</v>
          </cell>
          <cell r="G1061">
            <v>149320101</v>
          </cell>
          <cell r="H1061">
            <v>280</v>
          </cell>
          <cell r="I1061">
            <v>225</v>
          </cell>
        </row>
        <row r="1062">
          <cell r="F1062" t="str">
            <v>Yousaf Abad</v>
          </cell>
          <cell r="G1062">
            <v>149320102</v>
          </cell>
          <cell r="H1062">
            <v>796</v>
          </cell>
          <cell r="I1062">
            <v>570</v>
          </cell>
        </row>
        <row r="1063">
          <cell r="F1063" t="str">
            <v>Yousaf Abad</v>
          </cell>
          <cell r="G1063">
            <v>149320103</v>
          </cell>
          <cell r="H1063">
            <v>469</v>
          </cell>
          <cell r="I1063">
            <v>357</v>
          </cell>
        </row>
        <row r="1064">
          <cell r="F1064" t="str">
            <v>Yousaf Abad</v>
          </cell>
          <cell r="G1064">
            <v>149320104</v>
          </cell>
          <cell r="H1064">
            <v>166</v>
          </cell>
          <cell r="I1064">
            <v>96</v>
          </cell>
        </row>
        <row r="1065">
          <cell r="F1065" t="str">
            <v>Bashir Abad Watto Town Hassan Pura</v>
          </cell>
          <cell r="G1065">
            <v>149320105</v>
          </cell>
          <cell r="H1065">
            <v>917</v>
          </cell>
          <cell r="I1065">
            <v>684</v>
          </cell>
        </row>
        <row r="1066">
          <cell r="F1066" t="str">
            <v>Hassan Pura</v>
          </cell>
          <cell r="G1066">
            <v>149320201</v>
          </cell>
          <cell r="H1066">
            <v>310</v>
          </cell>
          <cell r="I1066">
            <v>252</v>
          </cell>
        </row>
        <row r="1067">
          <cell r="F1067" t="str">
            <v>Hassan Pura</v>
          </cell>
          <cell r="G1067">
            <v>149320202</v>
          </cell>
          <cell r="H1067">
            <v>424</v>
          </cell>
          <cell r="I1067">
            <v>350</v>
          </cell>
        </row>
        <row r="1068">
          <cell r="F1068" t="str">
            <v>Hassan Pura</v>
          </cell>
          <cell r="G1068">
            <v>149320203</v>
          </cell>
          <cell r="H1068">
            <v>379</v>
          </cell>
          <cell r="I1068">
            <v>322</v>
          </cell>
        </row>
        <row r="1069">
          <cell r="F1069" t="str">
            <v>Hassan Pura</v>
          </cell>
          <cell r="G1069">
            <v>149320204</v>
          </cell>
          <cell r="H1069">
            <v>620</v>
          </cell>
          <cell r="I1069">
            <v>527</v>
          </cell>
        </row>
        <row r="1070">
          <cell r="F1070" t="str">
            <v>Hassan Pura</v>
          </cell>
          <cell r="G1070">
            <v>149320205</v>
          </cell>
          <cell r="H1070">
            <v>515</v>
          </cell>
          <cell r="I1070">
            <v>425</v>
          </cell>
        </row>
        <row r="1071">
          <cell r="F1071" t="str">
            <v xml:space="preserve">Chagar Mohallah </v>
          </cell>
          <cell r="G1071">
            <v>149320301</v>
          </cell>
          <cell r="H1071">
            <v>455</v>
          </cell>
          <cell r="I1071">
            <v>306</v>
          </cell>
        </row>
        <row r="1072">
          <cell r="F1072" t="str">
            <v>Umar Town</v>
          </cell>
          <cell r="G1072">
            <v>149320302</v>
          </cell>
          <cell r="H1072">
            <v>566</v>
          </cell>
          <cell r="I1072">
            <v>423</v>
          </cell>
        </row>
        <row r="1073">
          <cell r="F1073" t="str">
            <v>Himmat Pura</v>
          </cell>
          <cell r="G1073">
            <v>149320303</v>
          </cell>
          <cell r="H1073">
            <v>512</v>
          </cell>
          <cell r="I1073">
            <v>461</v>
          </cell>
        </row>
        <row r="1074">
          <cell r="F1074" t="str">
            <v>Himmat Pura</v>
          </cell>
          <cell r="G1074">
            <v>149320304</v>
          </cell>
          <cell r="H1074">
            <v>358</v>
          </cell>
          <cell r="I1074">
            <v>264</v>
          </cell>
        </row>
        <row r="1075">
          <cell r="F1075" t="str">
            <v>Himmat Pura</v>
          </cell>
          <cell r="G1075">
            <v>149320305</v>
          </cell>
          <cell r="H1075">
            <v>485</v>
          </cell>
          <cell r="I1075">
            <v>424</v>
          </cell>
        </row>
        <row r="1076">
          <cell r="F1076" t="str">
            <v>Hassan Park</v>
          </cell>
          <cell r="G1076">
            <v>149320401</v>
          </cell>
          <cell r="H1076">
            <v>202</v>
          </cell>
          <cell r="I1076">
            <v>156</v>
          </cell>
        </row>
        <row r="1077">
          <cell r="F1077" t="str">
            <v>Kehkshan Colony No. 2</v>
          </cell>
          <cell r="G1077">
            <v>149320402</v>
          </cell>
          <cell r="H1077">
            <v>289</v>
          </cell>
          <cell r="I1077">
            <v>260</v>
          </cell>
        </row>
        <row r="1078">
          <cell r="F1078" t="str">
            <v>Dhuddiwala East</v>
          </cell>
          <cell r="G1078">
            <v>149320403</v>
          </cell>
          <cell r="H1078">
            <v>373</v>
          </cell>
          <cell r="I1078">
            <v>292</v>
          </cell>
        </row>
        <row r="1079">
          <cell r="F1079" t="str">
            <v>Dhuddiwala East, Kehkshan Colony No. 2</v>
          </cell>
          <cell r="G1079">
            <v>149320404</v>
          </cell>
          <cell r="H1079">
            <v>525</v>
          </cell>
          <cell r="I1079">
            <v>494</v>
          </cell>
        </row>
        <row r="1080">
          <cell r="F1080" t="str">
            <v>Dhuddiwala East</v>
          </cell>
          <cell r="G1080">
            <v>149320405</v>
          </cell>
          <cell r="H1080">
            <v>447</v>
          </cell>
          <cell r="I1080">
            <v>380</v>
          </cell>
        </row>
        <row r="1081">
          <cell r="F1081" t="str">
            <v>Hassan Pura</v>
          </cell>
          <cell r="G1081">
            <v>149320501</v>
          </cell>
          <cell r="H1081">
            <v>393</v>
          </cell>
          <cell r="I1081">
            <v>298</v>
          </cell>
        </row>
        <row r="1082">
          <cell r="F1082" t="str">
            <v>Bilal Colony</v>
          </cell>
          <cell r="G1082">
            <v>149320502</v>
          </cell>
          <cell r="H1082">
            <v>337</v>
          </cell>
          <cell r="I1082">
            <v>271</v>
          </cell>
        </row>
        <row r="1083">
          <cell r="F1083" t="str">
            <v>Bilal Colony</v>
          </cell>
          <cell r="G1083">
            <v>149320503</v>
          </cell>
          <cell r="H1083">
            <v>193</v>
          </cell>
          <cell r="I1083">
            <v>165</v>
          </cell>
        </row>
        <row r="1084">
          <cell r="F1084" t="str">
            <v>Hassan Pura</v>
          </cell>
          <cell r="G1084">
            <v>149320504</v>
          </cell>
          <cell r="H1084">
            <v>475</v>
          </cell>
          <cell r="I1084">
            <v>360</v>
          </cell>
        </row>
        <row r="1085">
          <cell r="F1085" t="str">
            <v>Hassan Pura</v>
          </cell>
          <cell r="G1085">
            <v>149320505</v>
          </cell>
          <cell r="H1085">
            <v>654</v>
          </cell>
          <cell r="I1085">
            <v>506</v>
          </cell>
        </row>
        <row r="1086">
          <cell r="F1086" t="str">
            <v>Hassan Pura Kehkshan Colony No. 2</v>
          </cell>
          <cell r="G1086">
            <v>149320506</v>
          </cell>
          <cell r="H1086">
            <v>346</v>
          </cell>
          <cell r="I1086">
            <v>262</v>
          </cell>
        </row>
        <row r="1089">
          <cell r="F1089" t="str">
            <v>National Colony</v>
          </cell>
          <cell r="G1089">
            <v>149330101</v>
          </cell>
          <cell r="H1089">
            <v>455</v>
          </cell>
          <cell r="I1089">
            <v>365</v>
          </cell>
        </row>
        <row r="1090">
          <cell r="F1090" t="str">
            <v>Zubair Colony</v>
          </cell>
          <cell r="G1090">
            <v>149330102</v>
          </cell>
          <cell r="H1090">
            <v>565</v>
          </cell>
          <cell r="I1090">
            <v>526</v>
          </cell>
        </row>
        <row r="1091">
          <cell r="F1091" t="str">
            <v>Akbar Colony</v>
          </cell>
          <cell r="G1091">
            <v>149330103</v>
          </cell>
          <cell r="H1091">
            <v>433</v>
          </cell>
          <cell r="I1091">
            <v>374</v>
          </cell>
        </row>
        <row r="1092">
          <cell r="F1092" t="str">
            <v>Kehkshan Colony</v>
          </cell>
          <cell r="G1092">
            <v>149330104</v>
          </cell>
          <cell r="H1092">
            <v>869</v>
          </cell>
          <cell r="I1092">
            <v>720</v>
          </cell>
        </row>
        <row r="1093">
          <cell r="F1093" t="str">
            <v>Chak No. 214/RB Dhuddiwala</v>
          </cell>
          <cell r="G1093">
            <v>149330105</v>
          </cell>
          <cell r="H1093">
            <v>652</v>
          </cell>
          <cell r="I1093">
            <v>498</v>
          </cell>
        </row>
        <row r="1094">
          <cell r="F1094" t="str">
            <v>Chak No. 214/RB Dhuddiwala</v>
          </cell>
          <cell r="G1094">
            <v>149330106</v>
          </cell>
          <cell r="H1094">
            <v>421</v>
          </cell>
          <cell r="I1094">
            <v>312</v>
          </cell>
        </row>
        <row r="1095">
          <cell r="F1095" t="str">
            <v>Chak No. 214/RB Dhuddiwala</v>
          </cell>
          <cell r="G1095">
            <v>149330107</v>
          </cell>
          <cell r="H1095">
            <v>698</v>
          </cell>
          <cell r="I1095">
            <v>574</v>
          </cell>
        </row>
        <row r="1096">
          <cell r="F1096" t="str">
            <v>Chak No. 214/RB Dhuddiwala</v>
          </cell>
          <cell r="G1096">
            <v>149330108</v>
          </cell>
          <cell r="H1096">
            <v>459</v>
          </cell>
          <cell r="I1096">
            <v>355</v>
          </cell>
        </row>
        <row r="1097">
          <cell r="F1097" t="str">
            <v>Rehman Garden Setlite Town</v>
          </cell>
          <cell r="G1097">
            <v>149330201</v>
          </cell>
          <cell r="H1097">
            <v>177</v>
          </cell>
          <cell r="I1097">
            <v>133</v>
          </cell>
        </row>
        <row r="1098">
          <cell r="F1098" t="str">
            <v>Mian Block Setlite Town</v>
          </cell>
          <cell r="G1098">
            <v>149330202</v>
          </cell>
          <cell r="H1098">
            <v>55</v>
          </cell>
          <cell r="I1098">
            <v>47</v>
          </cell>
        </row>
        <row r="1099">
          <cell r="F1099" t="str">
            <v>Javed Block Setlite Town</v>
          </cell>
          <cell r="G1099">
            <v>149330203</v>
          </cell>
          <cell r="H1099">
            <v>93</v>
          </cell>
          <cell r="I1099">
            <v>79</v>
          </cell>
        </row>
        <row r="1100">
          <cell r="F1100" t="str">
            <v>Ahmed Town</v>
          </cell>
          <cell r="G1100">
            <v>149330204</v>
          </cell>
          <cell r="H1100">
            <v>518</v>
          </cell>
          <cell r="I1100">
            <v>382</v>
          </cell>
        </row>
        <row r="1101">
          <cell r="F1101" t="str">
            <v>Noor Pura Satiana Road</v>
          </cell>
          <cell r="G1101">
            <v>149330301</v>
          </cell>
          <cell r="H1101">
            <v>578</v>
          </cell>
          <cell r="I1101">
            <v>472</v>
          </cell>
        </row>
        <row r="1102">
          <cell r="F1102" t="str">
            <v>Noor Pura Satiana Road</v>
          </cell>
          <cell r="G1102">
            <v>149330302</v>
          </cell>
          <cell r="H1102">
            <v>339</v>
          </cell>
          <cell r="I1102">
            <v>247</v>
          </cell>
        </row>
        <row r="1103">
          <cell r="F1103" t="str">
            <v>Noor Pura Satiana Road</v>
          </cell>
          <cell r="G1103">
            <v>149330303</v>
          </cell>
          <cell r="H1103">
            <v>606</v>
          </cell>
          <cell r="I1103">
            <v>482</v>
          </cell>
        </row>
        <row r="1104">
          <cell r="F1104" t="str">
            <v>Noor Pura , Qadafi Town Al Riaz Colony Jadha Market</v>
          </cell>
          <cell r="G1104">
            <v>149330304</v>
          </cell>
          <cell r="H1104">
            <v>514</v>
          </cell>
          <cell r="I1104">
            <v>372</v>
          </cell>
        </row>
        <row r="1105">
          <cell r="F1105" t="str">
            <v>Khan Model Colony Dhuddiwala</v>
          </cell>
          <cell r="G1105">
            <v>149330401</v>
          </cell>
          <cell r="H1105">
            <v>266</v>
          </cell>
          <cell r="I1105">
            <v>205</v>
          </cell>
        </row>
        <row r="1106">
          <cell r="F1106" t="str">
            <v>Khan Model Colony Dhuddiwala</v>
          </cell>
          <cell r="G1106">
            <v>149330402</v>
          </cell>
          <cell r="H1106">
            <v>409</v>
          </cell>
          <cell r="I1106">
            <v>317</v>
          </cell>
        </row>
        <row r="1107">
          <cell r="F1107" t="str">
            <v>Khan Model Colony Dhuddiwala</v>
          </cell>
          <cell r="G1107">
            <v>149330403</v>
          </cell>
          <cell r="H1107">
            <v>226</v>
          </cell>
          <cell r="I1107">
            <v>163</v>
          </cell>
        </row>
        <row r="1108">
          <cell r="F1108" t="str">
            <v>Noor Pura Dhuddiwala</v>
          </cell>
          <cell r="G1108">
            <v>149330404</v>
          </cell>
          <cell r="H1108">
            <v>347</v>
          </cell>
          <cell r="I1108">
            <v>286</v>
          </cell>
        </row>
        <row r="1109">
          <cell r="F1109" t="str">
            <v>Mohallah Rasool Nagar Chak No. 214/Rb Dhuddiwala</v>
          </cell>
          <cell r="G1109">
            <v>149330501</v>
          </cell>
          <cell r="H1109">
            <v>616</v>
          </cell>
          <cell r="I1109">
            <v>537</v>
          </cell>
        </row>
        <row r="1110">
          <cell r="F1110" t="str">
            <v>Rasool Nagar</v>
          </cell>
          <cell r="G1110">
            <v>149330502</v>
          </cell>
          <cell r="H1110">
            <v>456</v>
          </cell>
          <cell r="I1110">
            <v>407</v>
          </cell>
        </row>
        <row r="1111">
          <cell r="F1111" t="str">
            <v>Al Mehran Colony</v>
          </cell>
          <cell r="G1111">
            <v>149330503</v>
          </cell>
          <cell r="H1111">
            <v>888</v>
          </cell>
          <cell r="I1111">
            <v>691</v>
          </cell>
        </row>
        <row r="1112">
          <cell r="F1112" t="str">
            <v>Gulshan-e-Rasheem Colony Malik Pur Amir Block Al Mehran Colony</v>
          </cell>
          <cell r="G1112">
            <v>149330504</v>
          </cell>
          <cell r="H1112">
            <v>807</v>
          </cell>
          <cell r="I1112">
            <v>577</v>
          </cell>
        </row>
        <row r="1113">
          <cell r="F1113" t="str">
            <v>Khan Model Colony Dhuddiwala</v>
          </cell>
          <cell r="G1113">
            <v>149330505</v>
          </cell>
          <cell r="H1113">
            <v>519</v>
          </cell>
          <cell r="I1113">
            <v>417</v>
          </cell>
        </row>
        <row r="1114">
          <cell r="F1114" t="str">
            <v>Khan Model Colony Dhuddiwala</v>
          </cell>
          <cell r="G1114">
            <v>149330506</v>
          </cell>
          <cell r="H1114">
            <v>376</v>
          </cell>
          <cell r="I1114">
            <v>291</v>
          </cell>
        </row>
        <row r="1115">
          <cell r="F1115" t="str">
            <v>Chak No. 214/Rb Dhuddiwala Gharbi</v>
          </cell>
          <cell r="G1115">
            <v>149330601</v>
          </cell>
          <cell r="H1115">
            <v>460</v>
          </cell>
          <cell r="I1115">
            <v>361</v>
          </cell>
        </row>
        <row r="1116">
          <cell r="F1116" t="str">
            <v>Chak No. 214/Rb Dhuddiwala Gharbi</v>
          </cell>
          <cell r="G1116">
            <v>149330602</v>
          </cell>
          <cell r="H1116">
            <v>228</v>
          </cell>
          <cell r="I1116">
            <v>203</v>
          </cell>
        </row>
        <row r="1117">
          <cell r="F1117" t="str">
            <v>Chak No. 214/Rb Dhuddiwala Gharbi</v>
          </cell>
          <cell r="G1117">
            <v>149330603</v>
          </cell>
          <cell r="H1117">
            <v>183</v>
          </cell>
          <cell r="I1117">
            <v>163</v>
          </cell>
        </row>
        <row r="1118">
          <cell r="F1118" t="str">
            <v>Chak No. 214/Rb Dhuddiwala Gharbi</v>
          </cell>
          <cell r="G1118">
            <v>149330604</v>
          </cell>
          <cell r="H1118">
            <v>138</v>
          </cell>
          <cell r="I1118">
            <v>159</v>
          </cell>
        </row>
        <row r="1119">
          <cell r="F1119" t="str">
            <v>Chak No. 214/Rb Dhuddiwala Gharbi</v>
          </cell>
          <cell r="G1119">
            <v>149330701</v>
          </cell>
          <cell r="H1119">
            <v>242</v>
          </cell>
          <cell r="I1119">
            <v>198</v>
          </cell>
        </row>
        <row r="1120">
          <cell r="F1120" t="str">
            <v>Chak No. 214/Rb Dhuddiwala Gharbi</v>
          </cell>
          <cell r="G1120">
            <v>149330702</v>
          </cell>
          <cell r="H1120">
            <v>365</v>
          </cell>
          <cell r="I1120">
            <v>323</v>
          </cell>
        </row>
        <row r="1121">
          <cell r="F1121" t="str">
            <v>Chak No. 214/Rb Dhuddiwala Gharbi</v>
          </cell>
          <cell r="G1121">
            <v>149330703</v>
          </cell>
          <cell r="H1121">
            <v>207</v>
          </cell>
          <cell r="I1121">
            <v>162</v>
          </cell>
        </row>
        <row r="1122">
          <cell r="F1122" t="str">
            <v>Iqbal Nagar Dhuddiwala</v>
          </cell>
          <cell r="G1122">
            <v>149330704</v>
          </cell>
          <cell r="H1122">
            <v>228</v>
          </cell>
          <cell r="I1122">
            <v>185</v>
          </cell>
        </row>
        <row r="1123">
          <cell r="F1123" t="str">
            <v>Rajadha Town Dhuddiwala</v>
          </cell>
          <cell r="G1123">
            <v>149330705</v>
          </cell>
          <cell r="H1123">
            <v>243</v>
          </cell>
          <cell r="I1123">
            <v>189</v>
          </cell>
        </row>
        <row r="1124">
          <cell r="F1124" t="str">
            <v>Iqbal Nagar Dhuddiwala</v>
          </cell>
          <cell r="G1124">
            <v>149330706</v>
          </cell>
          <cell r="H1124">
            <v>263</v>
          </cell>
          <cell r="I1124">
            <v>206</v>
          </cell>
        </row>
        <row r="1125">
          <cell r="F1125" t="str">
            <v>Iqbal Nagar Dhuddiwala</v>
          </cell>
          <cell r="G1125">
            <v>149330707</v>
          </cell>
          <cell r="H1125">
            <v>262</v>
          </cell>
          <cell r="I1125">
            <v>217</v>
          </cell>
        </row>
        <row r="1126">
          <cell r="F1126" t="str">
            <v>Muhammad Nagar, Iqbal Nagar, Pasport Office Road</v>
          </cell>
          <cell r="G1126">
            <v>149330801</v>
          </cell>
          <cell r="H1126">
            <v>214</v>
          </cell>
          <cell r="I1126">
            <v>159</v>
          </cell>
        </row>
        <row r="1127">
          <cell r="F1127" t="str">
            <v>Muhammad Nagar, Iqbal Nagar, Gulzar Colony</v>
          </cell>
          <cell r="G1127">
            <v>149330802</v>
          </cell>
          <cell r="H1127">
            <v>259</v>
          </cell>
          <cell r="I1127">
            <v>177</v>
          </cell>
        </row>
        <row r="1128">
          <cell r="F1128" t="str">
            <v>Muhammad Nagar, Iqbal Nagar</v>
          </cell>
          <cell r="G1128">
            <v>149330803</v>
          </cell>
          <cell r="H1128">
            <v>174</v>
          </cell>
          <cell r="I1128">
            <v>163</v>
          </cell>
        </row>
        <row r="1129">
          <cell r="F1129" t="str">
            <v>Muhammad Nagar, Iqbal Nagar</v>
          </cell>
          <cell r="G1129">
            <v>149330804</v>
          </cell>
          <cell r="H1129">
            <v>387</v>
          </cell>
          <cell r="I1129">
            <v>301</v>
          </cell>
        </row>
        <row r="1130">
          <cell r="F1130" t="str">
            <v>Muhammad Nagar, Iqbal Nagar</v>
          </cell>
          <cell r="G1130">
            <v>149330805</v>
          </cell>
          <cell r="H1130">
            <v>222</v>
          </cell>
          <cell r="I1130">
            <v>171</v>
          </cell>
        </row>
        <row r="1131">
          <cell r="F1131" t="str">
            <v>Muhammad Nagar Arfan Villas, Yasin Pura</v>
          </cell>
          <cell r="G1131">
            <v>149330806</v>
          </cell>
          <cell r="H1131">
            <v>167</v>
          </cell>
          <cell r="I1131">
            <v>125</v>
          </cell>
        </row>
        <row r="1132">
          <cell r="F1132" t="str">
            <v>Muhammad Nagar, Saif Maloom, Yasin Pura</v>
          </cell>
          <cell r="G1132">
            <v>149330807</v>
          </cell>
          <cell r="H1132">
            <v>323</v>
          </cell>
          <cell r="I1132">
            <v>283</v>
          </cell>
        </row>
        <row r="1133">
          <cell r="F1133" t="str">
            <v>Yasin Pura Satiana Road</v>
          </cell>
          <cell r="G1133">
            <v>149330808</v>
          </cell>
          <cell r="H1133">
            <v>272</v>
          </cell>
          <cell r="I1133">
            <v>194</v>
          </cell>
        </row>
        <row r="1136">
          <cell r="F1136" t="str">
            <v>Karamat Abad, Elahi Abad</v>
          </cell>
          <cell r="G1136">
            <v>149340101</v>
          </cell>
          <cell r="H1136">
            <v>306</v>
          </cell>
          <cell r="I1136">
            <v>246</v>
          </cell>
        </row>
        <row r="1137">
          <cell r="F1137" t="str">
            <v>Elahi Abad</v>
          </cell>
          <cell r="G1137">
            <v>149340102</v>
          </cell>
          <cell r="H1137">
            <v>233</v>
          </cell>
          <cell r="I1137">
            <v>146</v>
          </cell>
        </row>
        <row r="1138">
          <cell r="F1138" t="str">
            <v>Karamat Abad</v>
          </cell>
          <cell r="G1138">
            <v>149340103</v>
          </cell>
          <cell r="H1138">
            <v>370</v>
          </cell>
          <cell r="I1138">
            <v>279</v>
          </cell>
        </row>
        <row r="1139">
          <cell r="F1139" t="str">
            <v>Karamat Abad</v>
          </cell>
          <cell r="G1139">
            <v>149340104</v>
          </cell>
          <cell r="H1139">
            <v>307</v>
          </cell>
          <cell r="I1139">
            <v>230</v>
          </cell>
        </row>
        <row r="1140">
          <cell r="F1140" t="str">
            <v>Karamat Abad</v>
          </cell>
          <cell r="G1140">
            <v>149340105</v>
          </cell>
          <cell r="H1140">
            <v>354</v>
          </cell>
          <cell r="I1140">
            <v>270</v>
          </cell>
        </row>
        <row r="1141">
          <cell r="F1141" t="str">
            <v>Elahi Abad</v>
          </cell>
          <cell r="G1141">
            <v>149340106</v>
          </cell>
          <cell r="H1141">
            <v>355</v>
          </cell>
          <cell r="I1141">
            <v>245</v>
          </cell>
        </row>
        <row r="1142">
          <cell r="F1142" t="str">
            <v>Karamat Abad/ Rachna Town</v>
          </cell>
          <cell r="G1142">
            <v>149340201</v>
          </cell>
          <cell r="H1142">
            <v>450</v>
          </cell>
          <cell r="I1142">
            <v>372</v>
          </cell>
        </row>
        <row r="1143">
          <cell r="F1143" t="str">
            <v>Rachna Town/ Abbass Pur</v>
          </cell>
          <cell r="G1143">
            <v>149340202</v>
          </cell>
          <cell r="H1143">
            <v>820</v>
          </cell>
          <cell r="I1143">
            <v>687</v>
          </cell>
        </row>
        <row r="1144">
          <cell r="F1144" t="str">
            <v>Rachna Town/ Shehzad Colony</v>
          </cell>
          <cell r="G1144">
            <v>149340203</v>
          </cell>
          <cell r="H1144">
            <v>176</v>
          </cell>
          <cell r="I1144">
            <v>169</v>
          </cell>
        </row>
        <row r="1145">
          <cell r="F1145" t="str">
            <v>Rachna Town No. 1 &amp; 2</v>
          </cell>
          <cell r="G1145">
            <v>149340204</v>
          </cell>
          <cell r="H1145">
            <v>275</v>
          </cell>
          <cell r="I1145">
            <v>220</v>
          </cell>
        </row>
        <row r="1146">
          <cell r="F1146" t="str">
            <v>Rachna Town / Younas Town</v>
          </cell>
          <cell r="G1146">
            <v>149340205</v>
          </cell>
          <cell r="H1146">
            <v>119</v>
          </cell>
          <cell r="I1146">
            <v>103</v>
          </cell>
        </row>
        <row r="1147">
          <cell r="F1147" t="str">
            <v>Rachna Town / Younas Town</v>
          </cell>
          <cell r="G1147">
            <v>149340206</v>
          </cell>
          <cell r="H1147">
            <v>450</v>
          </cell>
          <cell r="I1147">
            <v>346</v>
          </cell>
        </row>
        <row r="1148">
          <cell r="F1148" t="str">
            <v>Elahi Abad</v>
          </cell>
          <cell r="G1148">
            <v>149340301</v>
          </cell>
          <cell r="H1148">
            <v>351</v>
          </cell>
          <cell r="I1148">
            <v>291</v>
          </cell>
        </row>
        <row r="1149">
          <cell r="F1149" t="str">
            <v>Elahi Abad</v>
          </cell>
          <cell r="G1149">
            <v>149340302</v>
          </cell>
          <cell r="H1149">
            <v>470</v>
          </cell>
          <cell r="I1149">
            <v>349</v>
          </cell>
        </row>
        <row r="1150">
          <cell r="F1150" t="str">
            <v>Elahi Abad</v>
          </cell>
          <cell r="G1150">
            <v>149340303</v>
          </cell>
          <cell r="H1150">
            <v>312</v>
          </cell>
          <cell r="I1150">
            <v>251</v>
          </cell>
        </row>
        <row r="1151">
          <cell r="F1151" t="str">
            <v>Elahi Abad</v>
          </cell>
          <cell r="G1151">
            <v>149340304</v>
          </cell>
          <cell r="H1151">
            <v>299</v>
          </cell>
          <cell r="I1151">
            <v>201</v>
          </cell>
        </row>
        <row r="1152">
          <cell r="F1152" t="str">
            <v>Elahi Abad</v>
          </cell>
          <cell r="G1152">
            <v>149340305</v>
          </cell>
          <cell r="H1152">
            <v>358</v>
          </cell>
          <cell r="I1152">
            <v>287</v>
          </cell>
        </row>
        <row r="1153">
          <cell r="F1153" t="str">
            <v>Elahi Abad</v>
          </cell>
          <cell r="G1153">
            <v>149340306</v>
          </cell>
          <cell r="H1153">
            <v>292</v>
          </cell>
          <cell r="I1153">
            <v>218</v>
          </cell>
        </row>
        <row r="1154">
          <cell r="F1154" t="str">
            <v>Elahi Abad</v>
          </cell>
          <cell r="G1154">
            <v>149340307</v>
          </cell>
          <cell r="H1154">
            <v>455</v>
          </cell>
          <cell r="I1154">
            <v>330</v>
          </cell>
        </row>
        <row r="1155">
          <cell r="F1155" t="str">
            <v>Elahi Abad</v>
          </cell>
          <cell r="G1155">
            <v>149340401</v>
          </cell>
          <cell r="H1155">
            <v>606</v>
          </cell>
          <cell r="I1155">
            <v>412</v>
          </cell>
        </row>
        <row r="1156">
          <cell r="F1156" t="str">
            <v>Elahi Abad</v>
          </cell>
          <cell r="G1156">
            <v>149340402</v>
          </cell>
          <cell r="H1156">
            <v>133</v>
          </cell>
          <cell r="I1156">
            <v>104</v>
          </cell>
        </row>
        <row r="1157">
          <cell r="F1157" t="str">
            <v>Elahi Abad</v>
          </cell>
          <cell r="G1157">
            <v>149340403</v>
          </cell>
          <cell r="H1157">
            <v>59</v>
          </cell>
          <cell r="I1157">
            <v>48</v>
          </cell>
        </row>
        <row r="1158">
          <cell r="F1158" t="str">
            <v>Elahi Abad</v>
          </cell>
          <cell r="G1158">
            <v>149340404</v>
          </cell>
          <cell r="H1158">
            <v>541</v>
          </cell>
          <cell r="I1158">
            <v>373</v>
          </cell>
        </row>
        <row r="1159">
          <cell r="F1159" t="str">
            <v>Elahi Abad</v>
          </cell>
          <cell r="G1159">
            <v>149340405</v>
          </cell>
          <cell r="H1159">
            <v>275</v>
          </cell>
          <cell r="I1159">
            <v>203</v>
          </cell>
        </row>
        <row r="1160">
          <cell r="F1160" t="str">
            <v>Elahi Abad</v>
          </cell>
          <cell r="G1160">
            <v>149340406</v>
          </cell>
          <cell r="H1160">
            <v>301</v>
          </cell>
          <cell r="I1160">
            <v>212</v>
          </cell>
        </row>
        <row r="1161">
          <cell r="F1161" t="str">
            <v>Ahmed Abad Chak No. 225/RB</v>
          </cell>
          <cell r="G1161">
            <v>149340501</v>
          </cell>
          <cell r="H1161">
            <v>333</v>
          </cell>
          <cell r="I1161">
            <v>246</v>
          </cell>
        </row>
        <row r="1162">
          <cell r="F1162" t="str">
            <v>Ahmed Abad Chak No. 225/RB</v>
          </cell>
          <cell r="G1162">
            <v>149340502</v>
          </cell>
          <cell r="H1162">
            <v>403</v>
          </cell>
          <cell r="I1162">
            <v>316</v>
          </cell>
        </row>
        <row r="1163">
          <cell r="F1163" t="str">
            <v>Ahmed Abad Chak No. 225/RB</v>
          </cell>
          <cell r="G1163">
            <v>149340503</v>
          </cell>
          <cell r="H1163">
            <v>251</v>
          </cell>
          <cell r="I1163">
            <v>177</v>
          </cell>
        </row>
        <row r="1164">
          <cell r="F1164" t="str">
            <v>Ahmed Abad Chak No. 225/RB</v>
          </cell>
          <cell r="G1164">
            <v>149340504</v>
          </cell>
          <cell r="H1164">
            <v>692</v>
          </cell>
          <cell r="I1164">
            <v>537</v>
          </cell>
        </row>
        <row r="1165">
          <cell r="F1165" t="str">
            <v>Nazir Colony, Faiz Town, Qayum Town</v>
          </cell>
          <cell r="G1165">
            <v>149340601</v>
          </cell>
          <cell r="H1165">
            <v>813</v>
          </cell>
          <cell r="I1165">
            <v>654</v>
          </cell>
        </row>
        <row r="1166">
          <cell r="F1166" t="str">
            <v>Nazir Colony Chak No. 225/RB</v>
          </cell>
          <cell r="G1166">
            <v>149340602</v>
          </cell>
          <cell r="H1166">
            <v>372</v>
          </cell>
          <cell r="I1166">
            <v>286</v>
          </cell>
        </row>
        <row r="1167">
          <cell r="F1167" t="str">
            <v>Ahmed Abad Chak No. 225/RB</v>
          </cell>
          <cell r="G1167">
            <v>149340603</v>
          </cell>
          <cell r="H1167">
            <v>1200</v>
          </cell>
          <cell r="I1167">
            <v>821</v>
          </cell>
        </row>
        <row r="1168">
          <cell r="F1168" t="str">
            <v>Ahmed Abad Chak No. 225/RB</v>
          </cell>
          <cell r="G1168">
            <v>149340604</v>
          </cell>
          <cell r="H1168">
            <v>437</v>
          </cell>
          <cell r="I1168">
            <v>348</v>
          </cell>
        </row>
        <row r="1171">
          <cell r="F1171" t="str">
            <v>Al-Fiaz Colony</v>
          </cell>
          <cell r="G1171">
            <v>149350101</v>
          </cell>
          <cell r="H1171">
            <v>767</v>
          </cell>
          <cell r="I1171">
            <v>643</v>
          </cell>
        </row>
        <row r="1172">
          <cell r="F1172" t="str">
            <v>Al-Fiaz Colony</v>
          </cell>
          <cell r="G1172">
            <v>149350102</v>
          </cell>
          <cell r="H1172">
            <v>653</v>
          </cell>
          <cell r="I1172">
            <v>561</v>
          </cell>
        </row>
        <row r="1173">
          <cell r="F1173" t="str">
            <v>New Garden Town</v>
          </cell>
          <cell r="G1173">
            <v>149350103</v>
          </cell>
          <cell r="H1173">
            <v>522</v>
          </cell>
          <cell r="I1173">
            <v>411</v>
          </cell>
        </row>
        <row r="1174">
          <cell r="F1174" t="str">
            <v>New Garden Town</v>
          </cell>
          <cell r="G1174">
            <v>149350104</v>
          </cell>
          <cell r="H1174">
            <v>457</v>
          </cell>
          <cell r="I1174">
            <v>364</v>
          </cell>
        </row>
        <row r="1175">
          <cell r="F1175" t="str">
            <v>Khawaja Town</v>
          </cell>
          <cell r="G1175">
            <v>149350201</v>
          </cell>
          <cell r="H1175">
            <v>263</v>
          </cell>
          <cell r="I1175">
            <v>215</v>
          </cell>
        </row>
        <row r="1176">
          <cell r="F1176" t="str">
            <v>Gulgashet Colony</v>
          </cell>
          <cell r="G1176">
            <v>149350202</v>
          </cell>
          <cell r="H1176">
            <v>182</v>
          </cell>
          <cell r="I1176">
            <v>154</v>
          </cell>
        </row>
        <row r="1177">
          <cell r="F1177" t="str">
            <v>Rubani Colony</v>
          </cell>
          <cell r="G1177">
            <v>149350203</v>
          </cell>
          <cell r="H1177">
            <v>338</v>
          </cell>
          <cell r="I1177">
            <v>285</v>
          </cell>
        </row>
        <row r="1178">
          <cell r="F1178" t="str">
            <v>Kareem Town</v>
          </cell>
          <cell r="G1178">
            <v>149350204</v>
          </cell>
          <cell r="H1178">
            <v>550</v>
          </cell>
          <cell r="I1178">
            <v>481</v>
          </cell>
        </row>
        <row r="1179">
          <cell r="F1179" t="str">
            <v>Rubani Colony Bunkers</v>
          </cell>
          <cell r="G1179">
            <v>149350205</v>
          </cell>
          <cell r="H1179">
            <v>498</v>
          </cell>
          <cell r="I1179">
            <v>425</v>
          </cell>
        </row>
        <row r="1180">
          <cell r="F1180" t="str">
            <v>Gulgashet Colony</v>
          </cell>
          <cell r="G1180">
            <v>149350206</v>
          </cell>
          <cell r="H1180">
            <v>340</v>
          </cell>
          <cell r="I1180">
            <v>281</v>
          </cell>
        </row>
        <row r="1181">
          <cell r="F1181" t="str">
            <v>Amin Park</v>
          </cell>
          <cell r="G1181">
            <v>149350301</v>
          </cell>
          <cell r="H1181">
            <v>428</v>
          </cell>
          <cell r="I1181">
            <v>306</v>
          </cell>
        </row>
        <row r="1182">
          <cell r="F1182" t="str">
            <v>Amin Park</v>
          </cell>
          <cell r="G1182">
            <v>149350302</v>
          </cell>
          <cell r="H1182">
            <v>411</v>
          </cell>
          <cell r="I1182">
            <v>307</v>
          </cell>
        </row>
        <row r="1183">
          <cell r="F1183" t="str">
            <v>Amin Park</v>
          </cell>
          <cell r="G1183">
            <v>149350303</v>
          </cell>
          <cell r="H1183">
            <v>624</v>
          </cell>
          <cell r="I1183">
            <v>506</v>
          </cell>
        </row>
        <row r="1184">
          <cell r="F1184" t="str">
            <v>Amin Park</v>
          </cell>
          <cell r="G1184">
            <v>149350304</v>
          </cell>
          <cell r="H1184">
            <v>495</v>
          </cell>
          <cell r="I1184">
            <v>357</v>
          </cell>
        </row>
        <row r="1185">
          <cell r="F1185" t="str">
            <v>Basti Allah Hoo Wali</v>
          </cell>
          <cell r="G1185">
            <v>149350305</v>
          </cell>
          <cell r="H1185">
            <v>365</v>
          </cell>
          <cell r="I1185">
            <v>292</v>
          </cell>
        </row>
        <row r="1186">
          <cell r="F1186" t="str">
            <v>Basti Allah Hoo Wali</v>
          </cell>
          <cell r="G1186">
            <v>149350306</v>
          </cell>
          <cell r="H1186">
            <v>271</v>
          </cell>
          <cell r="I1186">
            <v>190</v>
          </cell>
        </row>
        <row r="1187">
          <cell r="F1187" t="str">
            <v>Ali Town Kareem Town</v>
          </cell>
          <cell r="G1187">
            <v>149350307</v>
          </cell>
          <cell r="H1187">
            <v>500</v>
          </cell>
          <cell r="I1187">
            <v>431</v>
          </cell>
        </row>
        <row r="1188">
          <cell r="F1188" t="str">
            <v>Shehzad Town</v>
          </cell>
          <cell r="G1188">
            <v>149350401</v>
          </cell>
          <cell r="H1188">
            <v>465</v>
          </cell>
          <cell r="I1188">
            <v>369</v>
          </cell>
        </row>
        <row r="1189">
          <cell r="F1189" t="str">
            <v xml:space="preserve">Rehman Town New Garden Town </v>
          </cell>
          <cell r="G1189">
            <v>149350402</v>
          </cell>
          <cell r="H1189">
            <v>490</v>
          </cell>
          <cell r="I1189">
            <v>361</v>
          </cell>
        </row>
        <row r="1190">
          <cell r="F1190" t="str">
            <v>Yousaf Town</v>
          </cell>
          <cell r="G1190">
            <v>149350403</v>
          </cell>
          <cell r="H1190">
            <v>342</v>
          </cell>
          <cell r="I1190">
            <v>295</v>
          </cell>
        </row>
        <row r="1191">
          <cell r="F1191" t="str">
            <v>Yousaf Town</v>
          </cell>
          <cell r="G1191">
            <v>149350404</v>
          </cell>
          <cell r="H1191">
            <v>300</v>
          </cell>
          <cell r="I1191">
            <v>227</v>
          </cell>
        </row>
        <row r="1192">
          <cell r="F1192" t="str">
            <v>Rubani Colony No. 2</v>
          </cell>
          <cell r="G1192">
            <v>149350405</v>
          </cell>
          <cell r="H1192">
            <v>409</v>
          </cell>
          <cell r="I1192">
            <v>320</v>
          </cell>
        </row>
        <row r="1193">
          <cell r="F1193" t="str">
            <v>Rubani Colony No. 2</v>
          </cell>
          <cell r="G1193">
            <v>149350406</v>
          </cell>
          <cell r="H1193">
            <v>554</v>
          </cell>
          <cell r="I1193">
            <v>442</v>
          </cell>
        </row>
        <row r="1196">
          <cell r="F1196" t="str">
            <v>Gul Bahar Colony</v>
          </cell>
          <cell r="G1196">
            <v>149360101</v>
          </cell>
          <cell r="H1196">
            <v>495</v>
          </cell>
          <cell r="I1196">
            <v>459</v>
          </cell>
        </row>
        <row r="1197">
          <cell r="F1197" t="str">
            <v>Gul Bahar Colony</v>
          </cell>
          <cell r="G1197">
            <v>149360102</v>
          </cell>
          <cell r="H1197">
            <v>394</v>
          </cell>
          <cell r="I1197">
            <v>362</v>
          </cell>
        </row>
        <row r="1198">
          <cell r="F1198" t="str">
            <v>Garden Colony</v>
          </cell>
          <cell r="G1198">
            <v>149360103</v>
          </cell>
          <cell r="H1198">
            <v>349</v>
          </cell>
          <cell r="I1198">
            <v>293</v>
          </cell>
        </row>
        <row r="1199">
          <cell r="F1199" t="str">
            <v>Garden Colony</v>
          </cell>
          <cell r="G1199">
            <v>149360104</v>
          </cell>
          <cell r="H1199">
            <v>537</v>
          </cell>
          <cell r="I1199">
            <v>488</v>
          </cell>
        </row>
        <row r="1200">
          <cell r="F1200" t="str">
            <v>Muhammad Abad</v>
          </cell>
          <cell r="G1200">
            <v>149360201</v>
          </cell>
          <cell r="H1200">
            <v>463</v>
          </cell>
          <cell r="I1200">
            <v>374</v>
          </cell>
        </row>
        <row r="1201">
          <cell r="F1201" t="str">
            <v>Muhammad Abad</v>
          </cell>
          <cell r="G1201">
            <v>149360202</v>
          </cell>
          <cell r="H1201">
            <v>322</v>
          </cell>
          <cell r="I1201">
            <v>279</v>
          </cell>
        </row>
        <row r="1202">
          <cell r="F1202" t="str">
            <v>Muhammad Abad</v>
          </cell>
          <cell r="G1202">
            <v>149360203</v>
          </cell>
          <cell r="H1202">
            <v>419</v>
          </cell>
          <cell r="I1202">
            <v>356</v>
          </cell>
        </row>
        <row r="1203">
          <cell r="F1203" t="str">
            <v>Muhammad Abad</v>
          </cell>
          <cell r="G1203">
            <v>149360204</v>
          </cell>
          <cell r="H1203">
            <v>471</v>
          </cell>
          <cell r="I1203">
            <v>407</v>
          </cell>
        </row>
        <row r="1204">
          <cell r="F1204" t="str">
            <v>Muhammad Abad</v>
          </cell>
          <cell r="G1204">
            <v>149360205</v>
          </cell>
          <cell r="H1204">
            <v>546</v>
          </cell>
          <cell r="I1204">
            <v>502</v>
          </cell>
        </row>
        <row r="1205">
          <cell r="F1205" t="str">
            <v>Muhammad Abad</v>
          </cell>
          <cell r="G1205">
            <v>149360206</v>
          </cell>
          <cell r="H1205">
            <v>569</v>
          </cell>
          <cell r="I1205">
            <v>492</v>
          </cell>
        </row>
        <row r="1206">
          <cell r="F1206" t="str">
            <v>Haseeb Shaheed Colony</v>
          </cell>
          <cell r="G1206">
            <v>149360301</v>
          </cell>
          <cell r="H1206">
            <v>519</v>
          </cell>
          <cell r="I1206">
            <v>481</v>
          </cell>
        </row>
        <row r="1207">
          <cell r="F1207" t="str">
            <v>Haseeb Shaheed Colony</v>
          </cell>
          <cell r="G1207">
            <v>149360302</v>
          </cell>
          <cell r="H1207">
            <v>349</v>
          </cell>
          <cell r="I1207">
            <v>321</v>
          </cell>
        </row>
        <row r="1208">
          <cell r="F1208" t="str">
            <v>Haseeb Shaheed Colony</v>
          </cell>
          <cell r="G1208">
            <v>149360303</v>
          </cell>
          <cell r="H1208">
            <v>240</v>
          </cell>
          <cell r="I1208">
            <v>242</v>
          </cell>
        </row>
        <row r="1209">
          <cell r="F1209" t="str">
            <v>Haseeb Shaheed Colony</v>
          </cell>
          <cell r="G1209">
            <v>149360304</v>
          </cell>
          <cell r="H1209">
            <v>164</v>
          </cell>
          <cell r="I1209">
            <v>166</v>
          </cell>
        </row>
        <row r="1210">
          <cell r="F1210" t="str">
            <v>Peoples Colony No. 2 A Block Islam Pura</v>
          </cell>
          <cell r="G1210">
            <v>149360401</v>
          </cell>
          <cell r="H1210">
            <v>558</v>
          </cell>
          <cell r="I1210">
            <v>477</v>
          </cell>
        </row>
        <row r="1211">
          <cell r="F1211" t="str">
            <v xml:space="preserve">Peoples Colony No. 2 A Block </v>
          </cell>
          <cell r="G1211">
            <v>149360402</v>
          </cell>
          <cell r="H1211">
            <v>632</v>
          </cell>
          <cell r="I1211">
            <v>533</v>
          </cell>
        </row>
        <row r="1212">
          <cell r="F1212" t="str">
            <v>Peoples Colony No. 2 A Block Kousar Abad</v>
          </cell>
          <cell r="G1212">
            <v>149360403</v>
          </cell>
          <cell r="H1212">
            <v>516</v>
          </cell>
          <cell r="I1212">
            <v>450</v>
          </cell>
        </row>
        <row r="1213">
          <cell r="F1213" t="str">
            <v>Peoples Colony No. 2 Jhada Singh</v>
          </cell>
          <cell r="G1213">
            <v>149360404</v>
          </cell>
          <cell r="H1213">
            <v>1062</v>
          </cell>
          <cell r="I1213">
            <v>861</v>
          </cell>
        </row>
        <row r="1214">
          <cell r="F1214" t="str">
            <v>Peoples Colony No. 2 A Block</v>
          </cell>
          <cell r="G1214">
            <v>149360405</v>
          </cell>
          <cell r="H1214">
            <v>359</v>
          </cell>
          <cell r="I1214">
            <v>315</v>
          </cell>
        </row>
        <row r="1215">
          <cell r="F1215" t="str">
            <v>Peoples Colony No. 2 B Block</v>
          </cell>
          <cell r="G1215">
            <v>149360501</v>
          </cell>
          <cell r="H1215">
            <v>562</v>
          </cell>
          <cell r="I1215">
            <v>447</v>
          </cell>
        </row>
        <row r="1216">
          <cell r="F1216" t="str">
            <v>Peoples Colony No. 2 B Block</v>
          </cell>
          <cell r="G1216">
            <v>149360502</v>
          </cell>
          <cell r="H1216">
            <v>676</v>
          </cell>
          <cell r="I1216">
            <v>517</v>
          </cell>
        </row>
        <row r="1217">
          <cell r="F1217" t="str">
            <v>Peoples Colony No. 2 B Block</v>
          </cell>
          <cell r="G1217">
            <v>149360503</v>
          </cell>
          <cell r="H1217">
            <v>663</v>
          </cell>
          <cell r="I1217">
            <v>546</v>
          </cell>
        </row>
        <row r="1218">
          <cell r="F1218" t="str">
            <v>Peoples Colony No. 2 Raja Chowk</v>
          </cell>
          <cell r="G1218">
            <v>149360504</v>
          </cell>
          <cell r="H1218">
            <v>458</v>
          </cell>
          <cell r="I1218">
            <v>379</v>
          </cell>
        </row>
        <row r="1219">
          <cell r="F1219" t="str">
            <v>Peoples Colony No. 2 Muhammadi  Chowk</v>
          </cell>
          <cell r="G1219">
            <v>149360505</v>
          </cell>
          <cell r="H1219">
            <v>622</v>
          </cell>
          <cell r="I1219">
            <v>495</v>
          </cell>
        </row>
        <row r="1220">
          <cell r="F1220" t="str">
            <v>Peoples Colony No. 2 Raja Chowk</v>
          </cell>
          <cell r="G1220">
            <v>149360506</v>
          </cell>
          <cell r="H1220">
            <v>588</v>
          </cell>
          <cell r="I1220">
            <v>398</v>
          </cell>
        </row>
        <row r="1221">
          <cell r="F1221" t="str">
            <v>Peoples Colony No. 2 Muslim Park</v>
          </cell>
          <cell r="G1221">
            <v>149360507</v>
          </cell>
          <cell r="H1221">
            <v>522</v>
          </cell>
          <cell r="I1221">
            <v>450</v>
          </cell>
        </row>
        <row r="1222">
          <cell r="F1222" t="str">
            <v>Peoples Colony No. 2 C Block</v>
          </cell>
          <cell r="G1222">
            <v>149360601</v>
          </cell>
          <cell r="H1222">
            <v>409</v>
          </cell>
          <cell r="I1222">
            <v>349</v>
          </cell>
        </row>
        <row r="1223">
          <cell r="F1223" t="str">
            <v>Peoples Colony No. 2 C Block</v>
          </cell>
          <cell r="G1223">
            <v>149360602</v>
          </cell>
          <cell r="H1223">
            <v>703</v>
          </cell>
          <cell r="I1223">
            <v>583</v>
          </cell>
        </row>
        <row r="1224">
          <cell r="F1224" t="str">
            <v>Peoples Colony No. 2 C Block</v>
          </cell>
          <cell r="G1224">
            <v>149360603</v>
          </cell>
          <cell r="H1224">
            <v>451</v>
          </cell>
          <cell r="I1224">
            <v>398</v>
          </cell>
        </row>
        <row r="1227">
          <cell r="F1227" t="str">
            <v>Jilani Pura Satiana Road</v>
          </cell>
          <cell r="G1227">
            <v>149370101</v>
          </cell>
          <cell r="H1227">
            <v>514</v>
          </cell>
          <cell r="I1227">
            <v>366</v>
          </cell>
        </row>
        <row r="1228">
          <cell r="F1228" t="str">
            <v>Abadi Mehr Hakim Din Maqbool Road</v>
          </cell>
          <cell r="G1228">
            <v>149370102</v>
          </cell>
          <cell r="H1228">
            <v>188</v>
          </cell>
          <cell r="I1228">
            <v>164</v>
          </cell>
        </row>
        <row r="1229">
          <cell r="F1229" t="str">
            <v xml:space="preserve">Abadi Mehr Hakim Din </v>
          </cell>
          <cell r="G1229">
            <v>149370103</v>
          </cell>
          <cell r="H1229">
            <v>318</v>
          </cell>
          <cell r="I1229">
            <v>220</v>
          </cell>
        </row>
        <row r="1230">
          <cell r="F1230" t="str">
            <v xml:space="preserve">Abadi Mehr Hakim Din </v>
          </cell>
          <cell r="G1230">
            <v>149370104</v>
          </cell>
          <cell r="H1230">
            <v>33</v>
          </cell>
          <cell r="I1230">
            <v>34</v>
          </cell>
        </row>
        <row r="1231">
          <cell r="F1231" t="str">
            <v>Jinnah Abad</v>
          </cell>
          <cell r="G1231">
            <v>149370201</v>
          </cell>
          <cell r="H1231">
            <v>461</v>
          </cell>
          <cell r="I1231">
            <v>342</v>
          </cell>
        </row>
        <row r="1232">
          <cell r="F1232" t="str">
            <v>Fateh Abad Gharbi</v>
          </cell>
          <cell r="G1232">
            <v>149370202</v>
          </cell>
          <cell r="H1232">
            <v>612</v>
          </cell>
          <cell r="I1232">
            <v>467</v>
          </cell>
        </row>
        <row r="1233">
          <cell r="F1233" t="str">
            <v>Fateh Abad Gharbi</v>
          </cell>
          <cell r="G1233">
            <v>149370203</v>
          </cell>
          <cell r="H1233">
            <v>742</v>
          </cell>
          <cell r="I1233">
            <v>607</v>
          </cell>
        </row>
        <row r="1234">
          <cell r="F1234" t="str">
            <v>Fateh Abad Gharbi Jilani Pura</v>
          </cell>
          <cell r="G1234">
            <v>149370204</v>
          </cell>
          <cell r="H1234">
            <v>237</v>
          </cell>
          <cell r="I1234">
            <v>205</v>
          </cell>
        </row>
        <row r="1235">
          <cell r="F1235" t="str">
            <v>Jilani Pura</v>
          </cell>
          <cell r="G1235">
            <v>149370205</v>
          </cell>
          <cell r="H1235">
            <v>428</v>
          </cell>
          <cell r="I1235">
            <v>356</v>
          </cell>
        </row>
        <row r="1236">
          <cell r="F1236" t="str">
            <v>Ghazi Abad Satiana Road</v>
          </cell>
          <cell r="G1236">
            <v>149370301</v>
          </cell>
          <cell r="H1236">
            <v>477</v>
          </cell>
          <cell r="I1236">
            <v>419</v>
          </cell>
        </row>
        <row r="1237">
          <cell r="F1237" t="str">
            <v>Ghazi Abad Saleemi Chowk</v>
          </cell>
          <cell r="G1237">
            <v>149370302</v>
          </cell>
          <cell r="H1237">
            <v>329</v>
          </cell>
          <cell r="I1237">
            <v>249</v>
          </cell>
        </row>
        <row r="1238">
          <cell r="F1238" t="str">
            <v>Sohail Abad</v>
          </cell>
          <cell r="G1238">
            <v>149370303</v>
          </cell>
          <cell r="H1238">
            <v>340</v>
          </cell>
          <cell r="I1238">
            <v>274</v>
          </cell>
        </row>
        <row r="1239">
          <cell r="F1239" t="str">
            <v>Sohail Abad</v>
          </cell>
          <cell r="G1239">
            <v>149370304</v>
          </cell>
          <cell r="H1239">
            <v>291</v>
          </cell>
          <cell r="I1239">
            <v>242</v>
          </cell>
        </row>
        <row r="1240">
          <cell r="F1240" t="str">
            <v>Sohail Abad</v>
          </cell>
          <cell r="G1240">
            <v>149370401</v>
          </cell>
          <cell r="H1240">
            <v>255</v>
          </cell>
          <cell r="I1240">
            <v>191</v>
          </cell>
        </row>
        <row r="1241">
          <cell r="F1241" t="str">
            <v>Sohail Abad</v>
          </cell>
          <cell r="G1241">
            <v>149370402</v>
          </cell>
          <cell r="H1241">
            <v>356</v>
          </cell>
          <cell r="I1241">
            <v>263</v>
          </cell>
        </row>
        <row r="1242">
          <cell r="F1242" t="str">
            <v>Sohail Abad</v>
          </cell>
          <cell r="G1242">
            <v>149370403</v>
          </cell>
          <cell r="H1242">
            <v>378</v>
          </cell>
          <cell r="I1242">
            <v>314</v>
          </cell>
        </row>
        <row r="1243">
          <cell r="F1243" t="str">
            <v>Sohail Abad</v>
          </cell>
          <cell r="G1243">
            <v>149370404</v>
          </cell>
          <cell r="H1243">
            <v>406</v>
          </cell>
          <cell r="I1243">
            <v>322</v>
          </cell>
        </row>
        <row r="1244">
          <cell r="F1244" t="str">
            <v>Batala Colony</v>
          </cell>
          <cell r="G1244">
            <v>149370501</v>
          </cell>
          <cell r="H1244">
            <v>583</v>
          </cell>
          <cell r="I1244">
            <v>539</v>
          </cell>
        </row>
        <row r="1245">
          <cell r="F1245" t="str">
            <v>Batala Colony</v>
          </cell>
          <cell r="G1245">
            <v>149370502</v>
          </cell>
          <cell r="H1245">
            <v>413</v>
          </cell>
          <cell r="I1245">
            <v>353</v>
          </cell>
        </row>
        <row r="1246">
          <cell r="F1246" t="str">
            <v>Batala Colony</v>
          </cell>
          <cell r="G1246">
            <v>149370503</v>
          </cell>
          <cell r="H1246">
            <v>763</v>
          </cell>
          <cell r="I1246">
            <v>654</v>
          </cell>
        </row>
        <row r="1247">
          <cell r="F1247" t="str">
            <v>Batala Colony</v>
          </cell>
          <cell r="G1247">
            <v>149370504</v>
          </cell>
          <cell r="H1247">
            <v>432</v>
          </cell>
          <cell r="I1247">
            <v>412</v>
          </cell>
        </row>
        <row r="1248">
          <cell r="F1248" t="str">
            <v>Fateh Abad Sharif Pura</v>
          </cell>
          <cell r="G1248">
            <v>149370601</v>
          </cell>
          <cell r="H1248">
            <v>752</v>
          </cell>
          <cell r="I1248">
            <v>585</v>
          </cell>
        </row>
        <row r="1249">
          <cell r="F1249" t="str">
            <v>Fateh Abad Sharif Pura</v>
          </cell>
          <cell r="G1249">
            <v>149370602</v>
          </cell>
          <cell r="H1249">
            <v>750</v>
          </cell>
          <cell r="I1249">
            <v>605</v>
          </cell>
        </row>
        <row r="1250">
          <cell r="F1250" t="str">
            <v>Fateh Abad Sharif Pura</v>
          </cell>
          <cell r="G1250">
            <v>149370603</v>
          </cell>
          <cell r="H1250">
            <v>719</v>
          </cell>
          <cell r="I1250">
            <v>576</v>
          </cell>
        </row>
        <row r="1251">
          <cell r="F1251" t="str">
            <v>Asharaf Abad</v>
          </cell>
          <cell r="G1251">
            <v>149370604</v>
          </cell>
          <cell r="H1251">
            <v>492</v>
          </cell>
          <cell r="I1251">
            <v>359</v>
          </cell>
        </row>
        <row r="1254">
          <cell r="F1254" t="str">
            <v>Siddiqiuia Mills Raja Ghulam Rasool Nagar</v>
          </cell>
          <cell r="G1254">
            <v>149380101</v>
          </cell>
          <cell r="H1254">
            <v>407</v>
          </cell>
          <cell r="I1254">
            <v>354</v>
          </cell>
        </row>
        <row r="1255">
          <cell r="F1255" t="str">
            <v>Khizar Abad</v>
          </cell>
          <cell r="G1255">
            <v>149380102</v>
          </cell>
          <cell r="H1255">
            <v>406</v>
          </cell>
          <cell r="I1255">
            <v>331</v>
          </cell>
        </row>
        <row r="1256">
          <cell r="F1256" t="str">
            <v>Khizar Abad</v>
          </cell>
          <cell r="G1256">
            <v>149380103</v>
          </cell>
          <cell r="H1256">
            <v>293</v>
          </cell>
          <cell r="I1256">
            <v>214</v>
          </cell>
        </row>
        <row r="1257">
          <cell r="F1257" t="str">
            <v>Saleem Ullah Park / Maqsood Abad</v>
          </cell>
          <cell r="G1257">
            <v>149380104</v>
          </cell>
          <cell r="H1257">
            <v>354</v>
          </cell>
          <cell r="I1257">
            <v>300</v>
          </cell>
        </row>
        <row r="1258">
          <cell r="F1258" t="str">
            <v>Maqsood Abad</v>
          </cell>
          <cell r="G1258">
            <v>149380105</v>
          </cell>
          <cell r="H1258">
            <v>719</v>
          </cell>
          <cell r="I1258">
            <v>613</v>
          </cell>
        </row>
        <row r="1259">
          <cell r="F1259" t="str">
            <v xml:space="preserve">Waris Pura Gharbi </v>
          </cell>
          <cell r="G1259">
            <v>149380201</v>
          </cell>
          <cell r="H1259">
            <v>437</v>
          </cell>
          <cell r="I1259">
            <v>342</v>
          </cell>
        </row>
        <row r="1260">
          <cell r="F1260" t="str">
            <v xml:space="preserve">Waris Pura Gharbi </v>
          </cell>
          <cell r="G1260">
            <v>149380202</v>
          </cell>
          <cell r="H1260">
            <v>479</v>
          </cell>
          <cell r="I1260">
            <v>417</v>
          </cell>
        </row>
        <row r="1261">
          <cell r="F1261" t="str">
            <v>Waris Pura Sharqi</v>
          </cell>
          <cell r="G1261">
            <v>149380203</v>
          </cell>
          <cell r="H1261">
            <v>608</v>
          </cell>
          <cell r="I1261">
            <v>494</v>
          </cell>
        </row>
        <row r="1262">
          <cell r="F1262" t="str">
            <v>Yasin Abad</v>
          </cell>
          <cell r="G1262">
            <v>149380301</v>
          </cell>
          <cell r="H1262">
            <v>460</v>
          </cell>
          <cell r="I1262">
            <v>372</v>
          </cell>
        </row>
        <row r="1263">
          <cell r="F1263" t="str">
            <v>Yasin Abad</v>
          </cell>
          <cell r="G1263">
            <v>149380302</v>
          </cell>
          <cell r="H1263">
            <v>445</v>
          </cell>
          <cell r="I1263">
            <v>370</v>
          </cell>
        </row>
        <row r="1264">
          <cell r="F1264" t="str">
            <v>Yasin Abad</v>
          </cell>
          <cell r="G1264">
            <v>149380303</v>
          </cell>
          <cell r="H1264">
            <v>364</v>
          </cell>
          <cell r="I1264">
            <v>279</v>
          </cell>
        </row>
        <row r="1265">
          <cell r="F1265" t="str">
            <v>Waris Pura Sharqi/ Mian Colony</v>
          </cell>
          <cell r="G1265">
            <v>149380304</v>
          </cell>
          <cell r="H1265">
            <v>389</v>
          </cell>
          <cell r="I1265">
            <v>346</v>
          </cell>
        </row>
        <row r="1266">
          <cell r="F1266" t="str">
            <v xml:space="preserve">Waris Pura Sharqi </v>
          </cell>
          <cell r="G1266">
            <v>149380305</v>
          </cell>
          <cell r="H1266">
            <v>338</v>
          </cell>
          <cell r="I1266">
            <v>294</v>
          </cell>
        </row>
        <row r="1267">
          <cell r="F1267" t="str">
            <v xml:space="preserve">Waris Pura Sharqi </v>
          </cell>
          <cell r="G1267">
            <v>149380306</v>
          </cell>
          <cell r="H1267">
            <v>671</v>
          </cell>
          <cell r="I1267">
            <v>540</v>
          </cell>
        </row>
        <row r="1268">
          <cell r="F1268" t="str">
            <v>Barkat Pura</v>
          </cell>
          <cell r="G1268">
            <v>149380401</v>
          </cell>
          <cell r="H1268">
            <v>450</v>
          </cell>
          <cell r="I1268">
            <v>364</v>
          </cell>
        </row>
        <row r="1269">
          <cell r="F1269" t="str">
            <v>Barkat Pura</v>
          </cell>
          <cell r="G1269">
            <v>149380402</v>
          </cell>
          <cell r="H1269">
            <v>313</v>
          </cell>
          <cell r="I1269">
            <v>250</v>
          </cell>
        </row>
        <row r="1270">
          <cell r="F1270" t="str">
            <v xml:space="preserve">Barkat Pura C Block </v>
          </cell>
          <cell r="G1270">
            <v>149380403</v>
          </cell>
          <cell r="H1270">
            <v>319</v>
          </cell>
          <cell r="I1270">
            <v>220</v>
          </cell>
        </row>
        <row r="1271">
          <cell r="F1271" t="str">
            <v xml:space="preserve">Barkat Pura B Block </v>
          </cell>
          <cell r="G1271">
            <v>149380404</v>
          </cell>
          <cell r="H1271">
            <v>340</v>
          </cell>
          <cell r="I1271">
            <v>284</v>
          </cell>
        </row>
        <row r="1272">
          <cell r="F1272" t="str">
            <v>Barkat Pura</v>
          </cell>
          <cell r="G1272">
            <v>149380501</v>
          </cell>
          <cell r="H1272">
            <v>657</v>
          </cell>
          <cell r="I1272">
            <v>546</v>
          </cell>
        </row>
        <row r="1273">
          <cell r="F1273" t="str">
            <v>Barkat Pura</v>
          </cell>
          <cell r="G1273">
            <v>149380502</v>
          </cell>
          <cell r="H1273">
            <v>466</v>
          </cell>
          <cell r="I1273">
            <v>381</v>
          </cell>
        </row>
        <row r="1274">
          <cell r="F1274" t="str">
            <v>Barkat Pura</v>
          </cell>
          <cell r="G1274">
            <v>149380503</v>
          </cell>
          <cell r="H1274">
            <v>475</v>
          </cell>
          <cell r="I1274">
            <v>359</v>
          </cell>
        </row>
        <row r="1275">
          <cell r="F1275" t="str">
            <v>Barkat Pura</v>
          </cell>
          <cell r="G1275">
            <v>149380504</v>
          </cell>
          <cell r="H1275">
            <v>556</v>
          </cell>
          <cell r="I1275">
            <v>406</v>
          </cell>
        </row>
        <row r="1276">
          <cell r="F1276" t="str">
            <v>Iqbal Nagar</v>
          </cell>
          <cell r="G1276">
            <v>149380601</v>
          </cell>
          <cell r="H1276">
            <v>505</v>
          </cell>
          <cell r="I1276">
            <v>390</v>
          </cell>
        </row>
        <row r="1277">
          <cell r="F1277" t="str">
            <v>Dastghir Pura</v>
          </cell>
          <cell r="G1277">
            <v>149380602</v>
          </cell>
          <cell r="H1277">
            <v>490</v>
          </cell>
          <cell r="I1277">
            <v>357</v>
          </cell>
        </row>
        <row r="1278">
          <cell r="F1278" t="str">
            <v>Dastghir Pura</v>
          </cell>
          <cell r="G1278">
            <v>149380603</v>
          </cell>
          <cell r="H1278">
            <v>365</v>
          </cell>
          <cell r="I1278">
            <v>294</v>
          </cell>
        </row>
        <row r="1279">
          <cell r="F1279" t="str">
            <v>Iqbal Nagar</v>
          </cell>
          <cell r="G1279">
            <v>149380604</v>
          </cell>
          <cell r="H1279">
            <v>490</v>
          </cell>
          <cell r="I1279">
            <v>381</v>
          </cell>
        </row>
        <row r="1280">
          <cell r="F1280" t="str">
            <v xml:space="preserve">Barkat Pura </v>
          </cell>
          <cell r="G1280">
            <v>149380701</v>
          </cell>
          <cell r="H1280">
            <v>379</v>
          </cell>
          <cell r="I1280">
            <v>249</v>
          </cell>
        </row>
        <row r="1281">
          <cell r="F1281" t="str">
            <v xml:space="preserve">Barkat Pura </v>
          </cell>
          <cell r="G1281">
            <v>149380702</v>
          </cell>
          <cell r="H1281">
            <v>428</v>
          </cell>
          <cell r="I1281">
            <v>320</v>
          </cell>
        </row>
        <row r="1282">
          <cell r="F1282" t="str">
            <v>Dastghir Pura</v>
          </cell>
          <cell r="G1282">
            <v>149380703</v>
          </cell>
          <cell r="H1282">
            <v>383</v>
          </cell>
          <cell r="I1282">
            <v>281</v>
          </cell>
        </row>
        <row r="1283">
          <cell r="F1283" t="str">
            <v>Iqbal Nagar</v>
          </cell>
          <cell r="G1283">
            <v>149380704</v>
          </cell>
          <cell r="H1283">
            <v>446</v>
          </cell>
          <cell r="I1283">
            <v>316</v>
          </cell>
        </row>
        <row r="1284">
          <cell r="F1284" t="str">
            <v>Iqbal Nagar</v>
          </cell>
          <cell r="G1284">
            <v>149380705</v>
          </cell>
          <cell r="H1284">
            <v>406</v>
          </cell>
          <cell r="I1284">
            <v>310</v>
          </cell>
        </row>
        <row r="1285">
          <cell r="F1285" t="str">
            <v>Iqbal Nagar</v>
          </cell>
          <cell r="G1285">
            <v>149380706</v>
          </cell>
          <cell r="H1285">
            <v>403</v>
          </cell>
          <cell r="I1285">
            <v>320</v>
          </cell>
        </row>
        <row r="1288">
          <cell r="F1288" t="str">
            <v xml:space="preserve">Mian Colony </v>
          </cell>
          <cell r="G1288">
            <v>149390101</v>
          </cell>
          <cell r="H1288">
            <v>462</v>
          </cell>
          <cell r="I1288">
            <v>385</v>
          </cell>
        </row>
        <row r="1289">
          <cell r="F1289" t="str">
            <v xml:space="preserve">Mian Colony </v>
          </cell>
          <cell r="G1289">
            <v>149390102</v>
          </cell>
          <cell r="H1289">
            <v>243</v>
          </cell>
          <cell r="I1289">
            <v>188</v>
          </cell>
        </row>
        <row r="1290">
          <cell r="F1290" t="str">
            <v>Alla Abad</v>
          </cell>
          <cell r="G1290">
            <v>149390103</v>
          </cell>
          <cell r="H1290">
            <v>285</v>
          </cell>
          <cell r="I1290">
            <v>215</v>
          </cell>
        </row>
        <row r="1291">
          <cell r="F1291" t="str">
            <v>Alla Abad</v>
          </cell>
          <cell r="G1291">
            <v>149390104</v>
          </cell>
          <cell r="H1291">
            <v>327</v>
          </cell>
          <cell r="I1291">
            <v>254</v>
          </cell>
        </row>
        <row r="1292">
          <cell r="F1292" t="str">
            <v>Alla Abad</v>
          </cell>
          <cell r="G1292">
            <v>149390105</v>
          </cell>
          <cell r="H1292">
            <v>379</v>
          </cell>
          <cell r="I1292">
            <v>292</v>
          </cell>
        </row>
        <row r="1293">
          <cell r="F1293" t="str">
            <v xml:space="preserve">Feroz Shah </v>
          </cell>
          <cell r="G1293">
            <v>149390201</v>
          </cell>
          <cell r="H1293">
            <v>515</v>
          </cell>
          <cell r="I1293">
            <v>419</v>
          </cell>
        </row>
        <row r="1294">
          <cell r="F1294" t="str">
            <v xml:space="preserve">Feroz Shah </v>
          </cell>
          <cell r="G1294">
            <v>149390202</v>
          </cell>
          <cell r="H1294">
            <v>487</v>
          </cell>
          <cell r="I1294">
            <v>375</v>
          </cell>
        </row>
        <row r="1295">
          <cell r="F1295" t="str">
            <v xml:space="preserve">Feroz Shah </v>
          </cell>
          <cell r="G1295">
            <v>149390203</v>
          </cell>
          <cell r="H1295">
            <v>378</v>
          </cell>
          <cell r="I1295">
            <v>282</v>
          </cell>
        </row>
        <row r="1296">
          <cell r="F1296" t="str">
            <v xml:space="preserve">Feroz Shah </v>
          </cell>
          <cell r="G1296">
            <v>149390204</v>
          </cell>
          <cell r="H1296">
            <v>225</v>
          </cell>
          <cell r="I1296">
            <v>142</v>
          </cell>
        </row>
        <row r="1297">
          <cell r="F1297" t="str">
            <v xml:space="preserve">Feroz Shah </v>
          </cell>
          <cell r="G1297">
            <v>149390205</v>
          </cell>
          <cell r="H1297">
            <v>454</v>
          </cell>
          <cell r="I1297">
            <v>341</v>
          </cell>
        </row>
        <row r="1298">
          <cell r="F1298" t="str">
            <v xml:space="preserve">Feroz Shah </v>
          </cell>
          <cell r="G1298">
            <v>149390206</v>
          </cell>
          <cell r="H1298">
            <v>341</v>
          </cell>
          <cell r="I1298">
            <v>281</v>
          </cell>
        </row>
        <row r="1299">
          <cell r="F1299" t="str">
            <v xml:space="preserve">Bilal Town </v>
          </cell>
          <cell r="G1299">
            <v>149390301</v>
          </cell>
          <cell r="H1299">
            <v>563</v>
          </cell>
          <cell r="I1299">
            <v>415</v>
          </cell>
        </row>
        <row r="1300">
          <cell r="F1300" t="str">
            <v xml:space="preserve">Bilal Town </v>
          </cell>
          <cell r="G1300">
            <v>149390302</v>
          </cell>
          <cell r="H1300">
            <v>501</v>
          </cell>
          <cell r="I1300">
            <v>401</v>
          </cell>
        </row>
        <row r="1301">
          <cell r="F1301" t="str">
            <v>Bilal Town/ Jhanda Peer</v>
          </cell>
          <cell r="G1301">
            <v>149390303</v>
          </cell>
          <cell r="H1301">
            <v>357</v>
          </cell>
          <cell r="I1301">
            <v>257</v>
          </cell>
        </row>
        <row r="1302">
          <cell r="F1302" t="str">
            <v xml:space="preserve">Jhanda Peer/ Chaman Zar Colony </v>
          </cell>
          <cell r="G1302">
            <v>149390304</v>
          </cell>
          <cell r="H1302">
            <v>270</v>
          </cell>
          <cell r="I1302">
            <v>187</v>
          </cell>
        </row>
        <row r="1303">
          <cell r="F1303" t="str">
            <v>Chaman Zar Colony</v>
          </cell>
          <cell r="G1303">
            <v>149390401</v>
          </cell>
          <cell r="H1303">
            <v>419</v>
          </cell>
          <cell r="I1303">
            <v>296</v>
          </cell>
        </row>
        <row r="1304">
          <cell r="F1304" t="str">
            <v>Chaman Zar Colony</v>
          </cell>
          <cell r="G1304">
            <v>149390402</v>
          </cell>
          <cell r="H1304">
            <v>353</v>
          </cell>
          <cell r="I1304">
            <v>236</v>
          </cell>
        </row>
        <row r="1305">
          <cell r="F1305" t="str">
            <v>Siddique Nagar</v>
          </cell>
          <cell r="G1305">
            <v>149390403</v>
          </cell>
          <cell r="H1305">
            <v>350</v>
          </cell>
          <cell r="I1305">
            <v>237</v>
          </cell>
        </row>
        <row r="1306">
          <cell r="F1306" t="str">
            <v>Siddique Nagar</v>
          </cell>
          <cell r="G1306">
            <v>149390404</v>
          </cell>
          <cell r="H1306">
            <v>300</v>
          </cell>
          <cell r="I1306">
            <v>183</v>
          </cell>
        </row>
        <row r="1307">
          <cell r="F1307" t="str">
            <v>Chaman Zar Colony/ Siddique Nagar</v>
          </cell>
          <cell r="G1307">
            <v>149390501</v>
          </cell>
          <cell r="H1307">
            <v>396</v>
          </cell>
          <cell r="I1307">
            <v>280</v>
          </cell>
        </row>
        <row r="1308">
          <cell r="F1308" t="str">
            <v>Chaman Zar Colony/ Siddique Nagar</v>
          </cell>
          <cell r="G1308">
            <v>149390502</v>
          </cell>
          <cell r="H1308">
            <v>377</v>
          </cell>
          <cell r="I1308">
            <v>280</v>
          </cell>
        </row>
        <row r="1309">
          <cell r="F1309" t="str">
            <v>Siddique Nagar</v>
          </cell>
          <cell r="G1309">
            <v>149390503</v>
          </cell>
          <cell r="H1309">
            <v>378</v>
          </cell>
          <cell r="I1309">
            <v>273</v>
          </cell>
        </row>
        <row r="1310">
          <cell r="F1310" t="str">
            <v>Nasir Town No. 1</v>
          </cell>
          <cell r="G1310">
            <v>149390504</v>
          </cell>
          <cell r="H1310">
            <v>350</v>
          </cell>
          <cell r="I1310">
            <v>228</v>
          </cell>
        </row>
        <row r="1311">
          <cell r="F1311" t="str">
            <v>Awais Nagar No. 1</v>
          </cell>
          <cell r="G1311">
            <v>149390505</v>
          </cell>
          <cell r="H1311">
            <v>233</v>
          </cell>
          <cell r="I1311">
            <v>163</v>
          </cell>
        </row>
        <row r="1312">
          <cell r="F1312" t="str">
            <v>Awais Nagar No. 2</v>
          </cell>
          <cell r="G1312">
            <v>149390506</v>
          </cell>
          <cell r="H1312">
            <v>357</v>
          </cell>
          <cell r="I1312">
            <v>264</v>
          </cell>
        </row>
        <row r="1313">
          <cell r="F1313" t="str">
            <v xml:space="preserve">Nasir Town </v>
          </cell>
          <cell r="G1313">
            <v>149390507</v>
          </cell>
          <cell r="H1313">
            <v>320</v>
          </cell>
          <cell r="I1313">
            <v>217</v>
          </cell>
        </row>
        <row r="1314">
          <cell r="F1314" t="str">
            <v xml:space="preserve">Dawood Nagar </v>
          </cell>
          <cell r="G1314">
            <v>149390601</v>
          </cell>
          <cell r="H1314">
            <v>496</v>
          </cell>
          <cell r="I1314">
            <v>438</v>
          </cell>
        </row>
        <row r="1315">
          <cell r="F1315" t="str">
            <v xml:space="preserve">Dawood Nagar </v>
          </cell>
          <cell r="G1315">
            <v>149390602</v>
          </cell>
          <cell r="H1315">
            <v>446</v>
          </cell>
          <cell r="I1315">
            <v>388</v>
          </cell>
        </row>
        <row r="1316">
          <cell r="F1316" t="str">
            <v xml:space="preserve">Dawood Nagar C Block </v>
          </cell>
          <cell r="G1316">
            <v>149390603</v>
          </cell>
          <cell r="H1316">
            <v>383</v>
          </cell>
          <cell r="I1316">
            <v>270</v>
          </cell>
        </row>
        <row r="1317">
          <cell r="F1317" t="str">
            <v>Dawood Nagar</v>
          </cell>
          <cell r="G1317">
            <v>149390604</v>
          </cell>
          <cell r="H1317">
            <v>418</v>
          </cell>
          <cell r="I1317">
            <v>315</v>
          </cell>
        </row>
        <row r="1318">
          <cell r="F1318" t="str">
            <v>Dawood Nagar</v>
          </cell>
          <cell r="G1318">
            <v>149390605</v>
          </cell>
          <cell r="H1318">
            <v>402</v>
          </cell>
          <cell r="I1318">
            <v>352</v>
          </cell>
        </row>
        <row r="1319">
          <cell r="F1319" t="str">
            <v>Nawaz Park</v>
          </cell>
          <cell r="G1319">
            <v>149390701</v>
          </cell>
          <cell r="H1319">
            <v>323</v>
          </cell>
          <cell r="I1319">
            <v>249</v>
          </cell>
        </row>
        <row r="1320">
          <cell r="F1320" t="str">
            <v xml:space="preserve">Chishtia Park </v>
          </cell>
          <cell r="G1320">
            <v>149390702</v>
          </cell>
          <cell r="H1320">
            <v>765</v>
          </cell>
          <cell r="I1320">
            <v>531</v>
          </cell>
        </row>
        <row r="1321">
          <cell r="F1321" t="str">
            <v xml:space="preserve">Chishtia Park </v>
          </cell>
          <cell r="G1321">
            <v>149390703</v>
          </cell>
          <cell r="H1321">
            <v>151</v>
          </cell>
          <cell r="I1321">
            <v>121</v>
          </cell>
        </row>
        <row r="1322">
          <cell r="F1322" t="str">
            <v xml:space="preserve">Chishtia Park </v>
          </cell>
          <cell r="G1322">
            <v>149390704</v>
          </cell>
          <cell r="H1322">
            <v>272</v>
          </cell>
          <cell r="I1322">
            <v>204</v>
          </cell>
        </row>
        <row r="1323">
          <cell r="F1323" t="str">
            <v xml:space="preserve">Chishtia Park </v>
          </cell>
          <cell r="G1323">
            <v>149390705</v>
          </cell>
          <cell r="H1323">
            <v>215</v>
          </cell>
          <cell r="I1323">
            <v>147</v>
          </cell>
        </row>
        <row r="1326">
          <cell r="F1326" t="str">
            <v>Ahmed Nagar</v>
          </cell>
          <cell r="G1326">
            <v>149400101</v>
          </cell>
          <cell r="H1326">
            <v>188</v>
          </cell>
          <cell r="I1326">
            <v>117</v>
          </cell>
        </row>
        <row r="1327">
          <cell r="F1327" t="str">
            <v>Ahmed Nagar</v>
          </cell>
          <cell r="G1327">
            <v>149400102</v>
          </cell>
          <cell r="H1327">
            <v>202</v>
          </cell>
          <cell r="I1327">
            <v>136</v>
          </cell>
        </row>
        <row r="1328">
          <cell r="F1328" t="str">
            <v>Ahmed Nagar</v>
          </cell>
          <cell r="G1328">
            <v>149400103</v>
          </cell>
          <cell r="H1328">
            <v>517</v>
          </cell>
          <cell r="I1328">
            <v>354</v>
          </cell>
        </row>
        <row r="1329">
          <cell r="F1329" t="str">
            <v>Chak No. 225/RB Ahmed Nagar</v>
          </cell>
          <cell r="G1329">
            <v>149400104</v>
          </cell>
          <cell r="H1329">
            <v>160</v>
          </cell>
          <cell r="I1329">
            <v>120</v>
          </cell>
        </row>
        <row r="1330">
          <cell r="F1330" t="str">
            <v>Chak No. 225/RB Ahmed Nagar</v>
          </cell>
          <cell r="G1330">
            <v>149400105</v>
          </cell>
          <cell r="H1330">
            <v>595</v>
          </cell>
          <cell r="I1330">
            <v>433</v>
          </cell>
        </row>
        <row r="1331">
          <cell r="F1331" t="str">
            <v>Chak No. 225/RB Ahmed Nagar</v>
          </cell>
          <cell r="G1331">
            <v>149400106</v>
          </cell>
          <cell r="H1331">
            <v>262</v>
          </cell>
          <cell r="I1331">
            <v>201</v>
          </cell>
        </row>
        <row r="1332">
          <cell r="F1332" t="str">
            <v>Chak No. 225/RB Ahmed Nagar</v>
          </cell>
          <cell r="G1332">
            <v>149400107</v>
          </cell>
          <cell r="H1332">
            <v>351</v>
          </cell>
          <cell r="I1332">
            <v>267</v>
          </cell>
        </row>
        <row r="1333">
          <cell r="F1333" t="str">
            <v>Chak No. 225/RB Ahmed Nagar</v>
          </cell>
          <cell r="G1333">
            <v>149400108</v>
          </cell>
          <cell r="H1333">
            <v>196</v>
          </cell>
          <cell r="I1333">
            <v>158</v>
          </cell>
        </row>
        <row r="1334">
          <cell r="F1334" t="str">
            <v>Bhutta Haji Tufail/ Muslim Town</v>
          </cell>
          <cell r="G1334">
            <v>149400109</v>
          </cell>
          <cell r="H1334">
            <v>368</v>
          </cell>
          <cell r="I1334">
            <v>282</v>
          </cell>
        </row>
        <row r="1335">
          <cell r="F1335" t="str">
            <v>Chak No. 225/RB Malkhan Wala</v>
          </cell>
          <cell r="G1335">
            <v>149400201</v>
          </cell>
          <cell r="H1335">
            <v>844</v>
          </cell>
          <cell r="I1335">
            <v>725</v>
          </cell>
        </row>
        <row r="1336">
          <cell r="F1336" t="str">
            <v>Chak No. 225/RB Malkhan Wala</v>
          </cell>
          <cell r="G1336">
            <v>149400202</v>
          </cell>
          <cell r="H1336">
            <v>991</v>
          </cell>
          <cell r="I1336">
            <v>800</v>
          </cell>
        </row>
        <row r="1337">
          <cell r="F1337" t="str">
            <v>Chak No. 225/RB Malkhan Wala</v>
          </cell>
          <cell r="G1337">
            <v>149400203</v>
          </cell>
          <cell r="H1337">
            <v>968</v>
          </cell>
          <cell r="I1337">
            <v>713</v>
          </cell>
        </row>
        <row r="1338">
          <cell r="F1338" t="str">
            <v>Chak No. 225/RB Malkhan Wala</v>
          </cell>
          <cell r="G1338">
            <v>149400204</v>
          </cell>
          <cell r="H1338">
            <v>933</v>
          </cell>
          <cell r="I1338">
            <v>735</v>
          </cell>
        </row>
        <row r="1339">
          <cell r="F1339" t="str">
            <v>Chak No. 225/RB Malkhan Wala</v>
          </cell>
          <cell r="G1339">
            <v>149400205</v>
          </cell>
          <cell r="H1339">
            <v>808</v>
          </cell>
          <cell r="I1339">
            <v>534</v>
          </cell>
        </row>
        <row r="1340">
          <cell r="F1340" t="str">
            <v>Farooq Abad</v>
          </cell>
          <cell r="G1340">
            <v>149400301</v>
          </cell>
          <cell r="H1340">
            <v>184</v>
          </cell>
          <cell r="I1340">
            <v>117</v>
          </cell>
        </row>
        <row r="1341">
          <cell r="F1341" t="str">
            <v>Fateh Abad, Muhammad Nagar, Chishtia Town</v>
          </cell>
          <cell r="G1341">
            <v>149400302</v>
          </cell>
          <cell r="H1341">
            <v>208</v>
          </cell>
          <cell r="I1341">
            <v>140</v>
          </cell>
        </row>
        <row r="1342">
          <cell r="F1342" t="str">
            <v>Fateh Abad</v>
          </cell>
          <cell r="G1342">
            <v>149400303</v>
          </cell>
          <cell r="H1342">
            <v>228</v>
          </cell>
          <cell r="I1342">
            <v>180</v>
          </cell>
        </row>
        <row r="1343">
          <cell r="F1343" t="str">
            <v>Kartar Wala</v>
          </cell>
          <cell r="G1343">
            <v>149400304</v>
          </cell>
          <cell r="H1343">
            <v>611</v>
          </cell>
          <cell r="I1343">
            <v>475</v>
          </cell>
        </row>
        <row r="1344">
          <cell r="F1344" t="str">
            <v>Rasool Pura</v>
          </cell>
          <cell r="G1344">
            <v>149400305</v>
          </cell>
          <cell r="H1344">
            <v>269</v>
          </cell>
          <cell r="I1344">
            <v>214</v>
          </cell>
        </row>
        <row r="1345">
          <cell r="F1345" t="str">
            <v>Rasool Pura</v>
          </cell>
          <cell r="G1345">
            <v>149400306</v>
          </cell>
          <cell r="H1345">
            <v>424</v>
          </cell>
          <cell r="I1345">
            <v>325</v>
          </cell>
        </row>
        <row r="1346">
          <cell r="F1346" t="str">
            <v>Rasool Pura</v>
          </cell>
          <cell r="G1346">
            <v>149400307</v>
          </cell>
          <cell r="H1346">
            <v>407</v>
          </cell>
          <cell r="I1346">
            <v>282</v>
          </cell>
        </row>
        <row r="1347">
          <cell r="F1347" t="str">
            <v>Dhoop Sarri</v>
          </cell>
          <cell r="G1347">
            <v>149400308</v>
          </cell>
          <cell r="H1347">
            <v>328</v>
          </cell>
          <cell r="I1347">
            <v>211</v>
          </cell>
        </row>
        <row r="1348">
          <cell r="F1348" t="str">
            <v>Farooq Abad</v>
          </cell>
          <cell r="G1348">
            <v>149400401</v>
          </cell>
          <cell r="H1348">
            <v>328</v>
          </cell>
          <cell r="I1348">
            <v>257</v>
          </cell>
        </row>
        <row r="1349">
          <cell r="F1349" t="str">
            <v>Abadi Pull Abdullah Farooq Abad</v>
          </cell>
          <cell r="G1349">
            <v>149400402</v>
          </cell>
          <cell r="H1349">
            <v>109</v>
          </cell>
          <cell r="I1349">
            <v>69</v>
          </cell>
        </row>
        <row r="1350">
          <cell r="F1350" t="str">
            <v>Farooq Abad</v>
          </cell>
          <cell r="G1350">
            <v>149400403</v>
          </cell>
          <cell r="H1350">
            <v>382</v>
          </cell>
          <cell r="I1350">
            <v>279</v>
          </cell>
        </row>
        <row r="1351">
          <cell r="F1351" t="str">
            <v>Abadi Pull Abdullah Farooq Abad</v>
          </cell>
          <cell r="G1351">
            <v>149400404</v>
          </cell>
          <cell r="H1351">
            <v>134</v>
          </cell>
          <cell r="I1351">
            <v>97</v>
          </cell>
        </row>
        <row r="1352">
          <cell r="F1352" t="str">
            <v>Abadi Pull Abdullah Farooq Abad</v>
          </cell>
          <cell r="G1352">
            <v>149400501</v>
          </cell>
          <cell r="H1352">
            <v>306</v>
          </cell>
          <cell r="I1352">
            <v>214</v>
          </cell>
        </row>
        <row r="1353">
          <cell r="F1353" t="str">
            <v>Farooq Abad</v>
          </cell>
          <cell r="G1353">
            <v>149400502</v>
          </cell>
          <cell r="H1353">
            <v>172</v>
          </cell>
          <cell r="I1353">
            <v>110</v>
          </cell>
        </row>
        <row r="1354">
          <cell r="F1354" t="str">
            <v>Farooq Abad</v>
          </cell>
          <cell r="G1354">
            <v>149400503</v>
          </cell>
          <cell r="H1354">
            <v>453</v>
          </cell>
          <cell r="I1354">
            <v>309</v>
          </cell>
        </row>
        <row r="1355">
          <cell r="F1355" t="str">
            <v>Farooq Abad</v>
          </cell>
          <cell r="G1355">
            <v>149400504</v>
          </cell>
          <cell r="H1355">
            <v>395</v>
          </cell>
          <cell r="I1355">
            <v>288</v>
          </cell>
        </row>
        <row r="1358">
          <cell r="F1358" t="str">
            <v>Shadi Pura</v>
          </cell>
          <cell r="G1358">
            <v>149410101</v>
          </cell>
          <cell r="H1358">
            <v>223</v>
          </cell>
          <cell r="I1358">
            <v>178</v>
          </cell>
        </row>
        <row r="1359">
          <cell r="F1359" t="str">
            <v>Shadi Pura</v>
          </cell>
          <cell r="G1359">
            <v>149410102</v>
          </cell>
          <cell r="H1359">
            <v>442</v>
          </cell>
          <cell r="I1359">
            <v>311</v>
          </cell>
        </row>
        <row r="1360">
          <cell r="F1360" t="str">
            <v>Shadi Pura</v>
          </cell>
          <cell r="G1360">
            <v>149410103</v>
          </cell>
          <cell r="H1360">
            <v>281</v>
          </cell>
          <cell r="I1360">
            <v>202</v>
          </cell>
        </row>
        <row r="1361">
          <cell r="F1361" t="str">
            <v>Shadi Pura</v>
          </cell>
          <cell r="G1361">
            <v>149410104</v>
          </cell>
          <cell r="H1361">
            <v>230</v>
          </cell>
          <cell r="I1361">
            <v>152</v>
          </cell>
        </row>
        <row r="1362">
          <cell r="F1362" t="str">
            <v>Shadi Pura</v>
          </cell>
          <cell r="G1362">
            <v>149410105</v>
          </cell>
          <cell r="H1362">
            <v>68</v>
          </cell>
          <cell r="I1362">
            <v>48</v>
          </cell>
        </row>
        <row r="1363">
          <cell r="F1363" t="str">
            <v>Shadi Pura</v>
          </cell>
          <cell r="G1363">
            <v>149410201</v>
          </cell>
          <cell r="H1363">
            <v>534</v>
          </cell>
          <cell r="I1363">
            <v>415</v>
          </cell>
        </row>
        <row r="1364">
          <cell r="F1364" t="str">
            <v>Shadi Pura</v>
          </cell>
          <cell r="G1364">
            <v>149410202</v>
          </cell>
          <cell r="H1364">
            <v>498</v>
          </cell>
          <cell r="I1364">
            <v>367</v>
          </cell>
        </row>
        <row r="1365">
          <cell r="F1365" t="str">
            <v>Shadi Pura</v>
          </cell>
          <cell r="G1365">
            <v>149410203</v>
          </cell>
          <cell r="H1365">
            <v>188</v>
          </cell>
          <cell r="I1365">
            <v>170</v>
          </cell>
        </row>
        <row r="1366">
          <cell r="F1366" t="str">
            <v>Shalimar Park</v>
          </cell>
          <cell r="G1366">
            <v>149410204</v>
          </cell>
          <cell r="H1366">
            <v>322</v>
          </cell>
          <cell r="I1366">
            <v>219</v>
          </cell>
        </row>
        <row r="1367">
          <cell r="F1367" t="str">
            <v>Shalimar Park Professor Block</v>
          </cell>
          <cell r="G1367">
            <v>149410205</v>
          </cell>
          <cell r="H1367">
            <v>251</v>
          </cell>
          <cell r="I1367">
            <v>207</v>
          </cell>
        </row>
        <row r="1368">
          <cell r="F1368" t="str">
            <v>Shalimar Park No. 2</v>
          </cell>
          <cell r="G1368">
            <v>149410206</v>
          </cell>
          <cell r="H1368">
            <v>172</v>
          </cell>
          <cell r="I1368">
            <v>126</v>
          </cell>
        </row>
        <row r="1369">
          <cell r="F1369" t="str">
            <v>Shalimar Park No. 2</v>
          </cell>
          <cell r="G1369">
            <v>149410207</v>
          </cell>
          <cell r="H1369">
            <v>232</v>
          </cell>
          <cell r="I1369">
            <v>184</v>
          </cell>
        </row>
        <row r="1370">
          <cell r="F1370" t="str">
            <v>Shalimar Park Ghous Nagar, Awais Nagar</v>
          </cell>
          <cell r="G1370">
            <v>149410301</v>
          </cell>
          <cell r="H1370">
            <v>328</v>
          </cell>
          <cell r="I1370">
            <v>254</v>
          </cell>
        </row>
        <row r="1371">
          <cell r="F1371" t="str">
            <v>Shalimar Park Ghous Nagar, Awais Nagar</v>
          </cell>
          <cell r="G1371">
            <v>149410302</v>
          </cell>
          <cell r="H1371">
            <v>595</v>
          </cell>
          <cell r="I1371">
            <v>402</v>
          </cell>
        </row>
        <row r="1372">
          <cell r="F1372" t="str">
            <v>Shalimar Park No. 2</v>
          </cell>
          <cell r="G1372">
            <v>149410303</v>
          </cell>
          <cell r="H1372">
            <v>178</v>
          </cell>
          <cell r="I1372">
            <v>149</v>
          </cell>
        </row>
        <row r="1373">
          <cell r="F1373" t="str">
            <v>Gulshan Ali Shalimar Park</v>
          </cell>
          <cell r="G1373">
            <v>149410304</v>
          </cell>
          <cell r="H1373">
            <v>228</v>
          </cell>
          <cell r="I1373">
            <v>178</v>
          </cell>
        </row>
        <row r="1374">
          <cell r="F1374" t="str">
            <v>Ghous Nagar</v>
          </cell>
          <cell r="G1374">
            <v>149410305</v>
          </cell>
          <cell r="H1374">
            <v>237</v>
          </cell>
          <cell r="I1374">
            <v>177</v>
          </cell>
        </row>
        <row r="1375">
          <cell r="F1375" t="str">
            <v xml:space="preserve">Allama Iqbal Colony N Block </v>
          </cell>
          <cell r="G1375">
            <v>149410401</v>
          </cell>
          <cell r="H1375">
            <v>347</v>
          </cell>
          <cell r="I1375">
            <v>291</v>
          </cell>
        </row>
        <row r="1376">
          <cell r="F1376" t="str">
            <v xml:space="preserve">Allama Iqbal Colony N Block </v>
          </cell>
          <cell r="G1376">
            <v>149410402</v>
          </cell>
          <cell r="H1376">
            <v>187</v>
          </cell>
          <cell r="I1376">
            <v>147</v>
          </cell>
        </row>
        <row r="1377">
          <cell r="F1377" t="str">
            <v xml:space="preserve">Allama Iqbal Colony N Block </v>
          </cell>
          <cell r="G1377">
            <v>149410403</v>
          </cell>
          <cell r="H1377">
            <v>489</v>
          </cell>
          <cell r="I1377">
            <v>330</v>
          </cell>
        </row>
        <row r="1378">
          <cell r="F1378" t="str">
            <v>D-Type Colony Bukhari Chowk Sharqi Chowk</v>
          </cell>
          <cell r="G1378">
            <v>149410501</v>
          </cell>
          <cell r="H1378">
            <v>404</v>
          </cell>
          <cell r="I1378">
            <v>310</v>
          </cell>
        </row>
        <row r="1379">
          <cell r="F1379" t="str">
            <v>D-Type Colony Bukhari Chowk Gharbi Chowk</v>
          </cell>
          <cell r="G1379">
            <v>149410502</v>
          </cell>
          <cell r="H1379">
            <v>636</v>
          </cell>
          <cell r="I1379">
            <v>479</v>
          </cell>
        </row>
        <row r="1380">
          <cell r="F1380" t="str">
            <v>D-Type Colony</v>
          </cell>
          <cell r="G1380">
            <v>149410503</v>
          </cell>
          <cell r="H1380">
            <v>568</v>
          </cell>
          <cell r="I1380">
            <v>435</v>
          </cell>
        </row>
        <row r="1381">
          <cell r="F1381" t="str">
            <v>D-Type Colony</v>
          </cell>
          <cell r="G1381">
            <v>149410504</v>
          </cell>
          <cell r="H1381">
            <v>393</v>
          </cell>
          <cell r="I1381">
            <v>321</v>
          </cell>
        </row>
        <row r="1384">
          <cell r="F1384" t="str">
            <v xml:space="preserve">Dilkashan Colony </v>
          </cell>
          <cell r="G1384">
            <v>149420101</v>
          </cell>
          <cell r="H1384">
            <v>248</v>
          </cell>
          <cell r="I1384">
            <v>175</v>
          </cell>
        </row>
        <row r="1385">
          <cell r="F1385" t="str">
            <v>Abadi Sindhu Town</v>
          </cell>
          <cell r="G1385">
            <v>149420102</v>
          </cell>
          <cell r="H1385">
            <v>231</v>
          </cell>
          <cell r="I1385">
            <v>181</v>
          </cell>
        </row>
        <row r="1386">
          <cell r="F1386" t="str">
            <v>Sohail Abad Street No. 9 to 12</v>
          </cell>
          <cell r="G1386">
            <v>149420103</v>
          </cell>
          <cell r="H1386">
            <v>263</v>
          </cell>
          <cell r="I1386">
            <v>182</v>
          </cell>
        </row>
        <row r="1387">
          <cell r="F1387" t="str">
            <v>Sohail Abad Street No. 4 to 9</v>
          </cell>
          <cell r="G1387">
            <v>149420104</v>
          </cell>
          <cell r="H1387">
            <v>473</v>
          </cell>
          <cell r="I1387">
            <v>316</v>
          </cell>
        </row>
        <row r="1388">
          <cell r="F1388" t="str">
            <v>Sohail Abad Street No. 4 to 7</v>
          </cell>
          <cell r="G1388">
            <v>149420105</v>
          </cell>
          <cell r="H1388">
            <v>561</v>
          </cell>
          <cell r="I1388">
            <v>422</v>
          </cell>
        </row>
        <row r="1389">
          <cell r="F1389" t="str">
            <v>Sohail Abad Street No. 1 &amp; 4</v>
          </cell>
          <cell r="G1389">
            <v>149420201</v>
          </cell>
          <cell r="H1389">
            <v>369</v>
          </cell>
          <cell r="I1389">
            <v>273</v>
          </cell>
        </row>
        <row r="1390">
          <cell r="F1390" t="str">
            <v>Sohail Abad Street No. 5 &amp; 6</v>
          </cell>
          <cell r="G1390">
            <v>149420202</v>
          </cell>
          <cell r="H1390">
            <v>204</v>
          </cell>
          <cell r="I1390">
            <v>159</v>
          </cell>
        </row>
        <row r="1391">
          <cell r="F1391" t="str">
            <v>Sohail Abad Street No. 7</v>
          </cell>
          <cell r="G1391">
            <v>149420203</v>
          </cell>
          <cell r="H1391">
            <v>430</v>
          </cell>
          <cell r="I1391">
            <v>288</v>
          </cell>
        </row>
        <row r="1392">
          <cell r="F1392" t="str">
            <v xml:space="preserve">Sindhu Town </v>
          </cell>
          <cell r="G1392">
            <v>149420204</v>
          </cell>
          <cell r="H1392">
            <v>416</v>
          </cell>
          <cell r="I1392">
            <v>328</v>
          </cell>
        </row>
        <row r="1393">
          <cell r="F1393" t="str">
            <v xml:space="preserve">Bajwa Chak Sindhu Town </v>
          </cell>
          <cell r="G1393">
            <v>149420205</v>
          </cell>
          <cell r="H1393">
            <v>268</v>
          </cell>
          <cell r="I1393">
            <v>179</v>
          </cell>
        </row>
        <row r="1394">
          <cell r="F1394" t="str">
            <v>Bilal Nagar</v>
          </cell>
          <cell r="G1394">
            <v>149420301</v>
          </cell>
          <cell r="H1394">
            <v>432</v>
          </cell>
          <cell r="I1394">
            <v>304</v>
          </cell>
        </row>
        <row r="1395">
          <cell r="F1395" t="str">
            <v>Shalimar Park No. 2</v>
          </cell>
          <cell r="G1395">
            <v>149420302</v>
          </cell>
          <cell r="H1395">
            <v>457</v>
          </cell>
          <cell r="I1395">
            <v>379</v>
          </cell>
        </row>
        <row r="1396">
          <cell r="F1396" t="str">
            <v>Bilal Nagar</v>
          </cell>
          <cell r="G1396">
            <v>149420303</v>
          </cell>
          <cell r="H1396">
            <v>196</v>
          </cell>
          <cell r="I1396">
            <v>163</v>
          </cell>
        </row>
        <row r="1397">
          <cell r="F1397" t="str">
            <v>Bilal Nagar</v>
          </cell>
          <cell r="G1397">
            <v>149420304</v>
          </cell>
          <cell r="H1397">
            <v>417</v>
          </cell>
          <cell r="I1397">
            <v>334</v>
          </cell>
        </row>
        <row r="1398">
          <cell r="F1398" t="str">
            <v>Syed Abad</v>
          </cell>
          <cell r="G1398">
            <v>149420305</v>
          </cell>
          <cell r="H1398">
            <v>366</v>
          </cell>
          <cell r="I1398">
            <v>310</v>
          </cell>
        </row>
        <row r="1399">
          <cell r="F1399" t="str">
            <v xml:space="preserve">Chak No. 224/RB Ghousia Abad Wazir Khan </v>
          </cell>
          <cell r="G1399">
            <v>149420306</v>
          </cell>
          <cell r="H1399">
            <v>622</v>
          </cell>
          <cell r="I1399">
            <v>487</v>
          </cell>
        </row>
        <row r="1400">
          <cell r="F1400" t="str">
            <v xml:space="preserve">Chak No. 224/RB Ghousia Abad Wazir Khan </v>
          </cell>
          <cell r="G1400">
            <v>149420307</v>
          </cell>
          <cell r="H1400">
            <v>318</v>
          </cell>
          <cell r="I1400">
            <v>231</v>
          </cell>
        </row>
        <row r="1401">
          <cell r="F1401" t="str">
            <v xml:space="preserve">Nasir Nagar Wazir Khan </v>
          </cell>
          <cell r="G1401">
            <v>149420401</v>
          </cell>
          <cell r="H1401">
            <v>837</v>
          </cell>
          <cell r="I1401">
            <v>663</v>
          </cell>
        </row>
        <row r="1402">
          <cell r="F1402" t="str">
            <v xml:space="preserve">Nasir Nagar Wazir Khan </v>
          </cell>
          <cell r="G1402">
            <v>149420402</v>
          </cell>
          <cell r="H1402">
            <v>428</v>
          </cell>
          <cell r="I1402">
            <v>311</v>
          </cell>
        </row>
        <row r="1403">
          <cell r="F1403" t="str">
            <v>Nasir Nagar</v>
          </cell>
          <cell r="G1403">
            <v>149420403</v>
          </cell>
          <cell r="H1403">
            <v>136</v>
          </cell>
          <cell r="I1403">
            <v>88</v>
          </cell>
        </row>
        <row r="1404">
          <cell r="F1404" t="str">
            <v>Chak No. 224/RB Nasir Nagar</v>
          </cell>
          <cell r="G1404">
            <v>149420404</v>
          </cell>
          <cell r="H1404">
            <v>453</v>
          </cell>
          <cell r="I1404">
            <v>334</v>
          </cell>
        </row>
        <row r="1405">
          <cell r="F1405" t="str">
            <v>Chak No. 224/RB Ghousia Abad</v>
          </cell>
          <cell r="G1405">
            <v>149420405</v>
          </cell>
          <cell r="H1405">
            <v>147</v>
          </cell>
          <cell r="I1405">
            <v>106</v>
          </cell>
        </row>
        <row r="1406">
          <cell r="F1406" t="str">
            <v>Chak No. 224/RB Ghousia Abad</v>
          </cell>
          <cell r="G1406">
            <v>149420406</v>
          </cell>
          <cell r="H1406">
            <v>218</v>
          </cell>
          <cell r="I1406">
            <v>175</v>
          </cell>
        </row>
        <row r="1407">
          <cell r="F1407" t="str">
            <v>Chak No. 224/RB Ghousia Abad</v>
          </cell>
          <cell r="G1407">
            <v>149420407</v>
          </cell>
          <cell r="H1407">
            <v>777</v>
          </cell>
          <cell r="I1407">
            <v>575</v>
          </cell>
        </row>
        <row r="1408">
          <cell r="F1408" t="str">
            <v>Jadeed Korian</v>
          </cell>
          <cell r="G1408">
            <v>149420501</v>
          </cell>
          <cell r="H1408">
            <v>558</v>
          </cell>
          <cell r="I1408">
            <v>441</v>
          </cell>
        </row>
        <row r="1409">
          <cell r="F1409" t="str">
            <v xml:space="preserve">Asim Town </v>
          </cell>
          <cell r="G1409">
            <v>149420502</v>
          </cell>
          <cell r="H1409">
            <v>601</v>
          </cell>
          <cell r="I1409">
            <v>509</v>
          </cell>
        </row>
        <row r="1410">
          <cell r="F1410" t="str">
            <v>Syed Abad</v>
          </cell>
          <cell r="G1410">
            <v>149420503</v>
          </cell>
          <cell r="H1410">
            <v>409</v>
          </cell>
          <cell r="I1410">
            <v>326</v>
          </cell>
        </row>
        <row r="1411">
          <cell r="F1411" t="str">
            <v>Syed Abad</v>
          </cell>
          <cell r="G1411">
            <v>149420504</v>
          </cell>
          <cell r="H1411">
            <v>345</v>
          </cell>
          <cell r="I1411">
            <v>268</v>
          </cell>
        </row>
        <row r="1412">
          <cell r="F1412" t="str">
            <v xml:space="preserve">Asim Town </v>
          </cell>
          <cell r="G1412">
            <v>149420505</v>
          </cell>
          <cell r="H1412">
            <v>430</v>
          </cell>
          <cell r="I1412">
            <v>372</v>
          </cell>
        </row>
        <row r="1413">
          <cell r="F1413" t="str">
            <v>Lala Zar Colony</v>
          </cell>
          <cell r="G1413">
            <v>149420506</v>
          </cell>
          <cell r="H1413">
            <v>236</v>
          </cell>
          <cell r="I1413">
            <v>175</v>
          </cell>
        </row>
        <row r="1414">
          <cell r="F1414" t="str">
            <v>Farooq Town</v>
          </cell>
          <cell r="G1414">
            <v>149420507</v>
          </cell>
          <cell r="H1414">
            <v>283</v>
          </cell>
          <cell r="I1414">
            <v>204</v>
          </cell>
        </row>
        <row r="1417">
          <cell r="F1417" t="str">
            <v xml:space="preserve">Chak No. 223/RB Assa Singh Wala </v>
          </cell>
          <cell r="G1417">
            <v>149430101</v>
          </cell>
          <cell r="H1417">
            <v>582</v>
          </cell>
          <cell r="I1417">
            <v>508</v>
          </cell>
        </row>
        <row r="1418">
          <cell r="F1418" t="str">
            <v xml:space="preserve">Chak No. 223/RB Assa Singh Wala </v>
          </cell>
          <cell r="G1418">
            <v>149430102</v>
          </cell>
          <cell r="H1418">
            <v>268</v>
          </cell>
          <cell r="I1418">
            <v>195</v>
          </cell>
        </row>
        <row r="1419">
          <cell r="F1419" t="str">
            <v>Muhammadi Chowk D-Type Colony</v>
          </cell>
          <cell r="G1419">
            <v>149430103</v>
          </cell>
          <cell r="H1419">
            <v>550</v>
          </cell>
          <cell r="I1419">
            <v>424</v>
          </cell>
        </row>
        <row r="1420">
          <cell r="F1420" t="str">
            <v>Fauji Chowk D-Type Colony</v>
          </cell>
          <cell r="G1420">
            <v>149430104</v>
          </cell>
          <cell r="H1420">
            <v>462</v>
          </cell>
          <cell r="I1420">
            <v>397</v>
          </cell>
        </row>
        <row r="1421">
          <cell r="F1421" t="str">
            <v xml:space="preserve">Siddique Chowk, Bukhari Chowk </v>
          </cell>
          <cell r="G1421">
            <v>149430105</v>
          </cell>
          <cell r="H1421">
            <v>770</v>
          </cell>
          <cell r="I1421">
            <v>581</v>
          </cell>
        </row>
        <row r="1422">
          <cell r="F1422" t="str">
            <v>Gool Chowk D-Type Colony</v>
          </cell>
          <cell r="G1422">
            <v>149430201</v>
          </cell>
          <cell r="H1422">
            <v>533</v>
          </cell>
          <cell r="I1422">
            <v>453</v>
          </cell>
        </row>
        <row r="1423">
          <cell r="F1423" t="str">
            <v>Gool Chowk D-Type Colony</v>
          </cell>
          <cell r="G1423">
            <v>149430202</v>
          </cell>
          <cell r="H1423">
            <v>440</v>
          </cell>
          <cell r="I1423">
            <v>337</v>
          </cell>
        </row>
        <row r="1424">
          <cell r="F1424" t="str">
            <v>Gool Chowk D-Type Colony</v>
          </cell>
          <cell r="G1424">
            <v>149430203</v>
          </cell>
          <cell r="H1424">
            <v>495</v>
          </cell>
          <cell r="I1424">
            <v>420</v>
          </cell>
        </row>
        <row r="1425">
          <cell r="F1425" t="str">
            <v>Gool Chowk D-Type Colony</v>
          </cell>
          <cell r="G1425">
            <v>149430204</v>
          </cell>
          <cell r="H1425">
            <v>499</v>
          </cell>
          <cell r="I1425">
            <v>384</v>
          </cell>
        </row>
        <row r="1426">
          <cell r="F1426" t="str">
            <v xml:space="preserve">Ali Pura Samundri Road </v>
          </cell>
          <cell r="G1426">
            <v>149430301</v>
          </cell>
          <cell r="H1426">
            <v>483</v>
          </cell>
          <cell r="I1426">
            <v>354</v>
          </cell>
        </row>
        <row r="1427">
          <cell r="F1427" t="str">
            <v xml:space="preserve">Ali Pura Samundri Road </v>
          </cell>
          <cell r="G1427">
            <v>149430302</v>
          </cell>
          <cell r="H1427">
            <v>413</v>
          </cell>
          <cell r="I1427">
            <v>267</v>
          </cell>
        </row>
        <row r="1428">
          <cell r="F1428" t="str">
            <v>Millat Colony No. 2 Street No. 2,3 &amp; 6</v>
          </cell>
          <cell r="G1428">
            <v>149430303</v>
          </cell>
          <cell r="H1428">
            <v>571</v>
          </cell>
          <cell r="I1428">
            <v>465</v>
          </cell>
        </row>
        <row r="1429">
          <cell r="F1429" t="str">
            <v>Millat Colony No. 2 Street No. 1 &amp; 2</v>
          </cell>
          <cell r="G1429">
            <v>149430304</v>
          </cell>
          <cell r="H1429">
            <v>306</v>
          </cell>
          <cell r="I1429">
            <v>232</v>
          </cell>
        </row>
        <row r="1430">
          <cell r="F1430" t="str">
            <v>Millat Colony No. 2 Korian</v>
          </cell>
          <cell r="G1430">
            <v>149430305</v>
          </cell>
          <cell r="H1430">
            <v>164</v>
          </cell>
          <cell r="I1430">
            <v>139</v>
          </cell>
        </row>
        <row r="1431">
          <cell r="F1431" t="str">
            <v>Ali Pura Korian</v>
          </cell>
          <cell r="G1431">
            <v>149430306</v>
          </cell>
          <cell r="H1431">
            <v>107</v>
          </cell>
          <cell r="I1431">
            <v>72</v>
          </cell>
        </row>
        <row r="1432">
          <cell r="F1432" t="str">
            <v>Mohallah Farooqia</v>
          </cell>
          <cell r="G1432">
            <v>149430401</v>
          </cell>
          <cell r="H1432">
            <v>286</v>
          </cell>
          <cell r="I1432">
            <v>221</v>
          </cell>
        </row>
        <row r="1433">
          <cell r="F1433" t="str">
            <v xml:space="preserve">Murad Colony </v>
          </cell>
          <cell r="G1433">
            <v>149430402</v>
          </cell>
          <cell r="H1433">
            <v>1256</v>
          </cell>
          <cell r="I1433">
            <v>933</v>
          </cell>
        </row>
        <row r="1434">
          <cell r="F1434" t="str">
            <v>Azafi Abadi Sohail Abad</v>
          </cell>
          <cell r="G1434">
            <v>149430403</v>
          </cell>
          <cell r="H1434">
            <v>585</v>
          </cell>
          <cell r="I1434">
            <v>424</v>
          </cell>
        </row>
        <row r="1435">
          <cell r="F1435" t="str">
            <v>Sohail Abad Street No. 1, 4</v>
          </cell>
          <cell r="G1435">
            <v>149430404</v>
          </cell>
          <cell r="H1435">
            <v>853</v>
          </cell>
          <cell r="I1435">
            <v>623</v>
          </cell>
        </row>
        <row r="1436">
          <cell r="F1436" t="str">
            <v>Sohail Abad</v>
          </cell>
          <cell r="G1436">
            <v>149430405</v>
          </cell>
          <cell r="H1436">
            <v>284</v>
          </cell>
          <cell r="I1436">
            <v>169</v>
          </cell>
        </row>
        <row r="1437">
          <cell r="F1437" t="str">
            <v xml:space="preserve">Murad Colony </v>
          </cell>
          <cell r="G1437">
            <v>149430406</v>
          </cell>
          <cell r="H1437">
            <v>300</v>
          </cell>
          <cell r="I1437">
            <v>227</v>
          </cell>
        </row>
        <row r="1440">
          <cell r="F1440" t="str">
            <v xml:space="preserve">Qaid-e-Azam Block </v>
          </cell>
          <cell r="G1440">
            <v>149440101</v>
          </cell>
          <cell r="H1440">
            <v>317</v>
          </cell>
          <cell r="I1440">
            <v>203</v>
          </cell>
        </row>
        <row r="1441">
          <cell r="F1441" t="str">
            <v xml:space="preserve">Qaid-e-Azam Block </v>
          </cell>
          <cell r="G1441">
            <v>149440102</v>
          </cell>
          <cell r="H1441">
            <v>159</v>
          </cell>
          <cell r="I1441">
            <v>129</v>
          </cell>
        </row>
        <row r="1442">
          <cell r="F1442" t="str">
            <v>G Block Allama Iqbal Colony</v>
          </cell>
          <cell r="G1442">
            <v>149440103</v>
          </cell>
          <cell r="H1442">
            <v>406</v>
          </cell>
          <cell r="I1442">
            <v>275</v>
          </cell>
        </row>
        <row r="1443">
          <cell r="F1443" t="str">
            <v>G Block Allama Iqbal Colony</v>
          </cell>
          <cell r="G1443">
            <v>149440104</v>
          </cell>
          <cell r="H1443">
            <v>622</v>
          </cell>
          <cell r="I1443">
            <v>438</v>
          </cell>
        </row>
        <row r="1444">
          <cell r="F1444" t="str">
            <v>G Block Allama Iqbal Colony</v>
          </cell>
          <cell r="G1444">
            <v>149440105</v>
          </cell>
          <cell r="H1444">
            <v>248</v>
          </cell>
          <cell r="I1444">
            <v>187</v>
          </cell>
        </row>
        <row r="1445">
          <cell r="F1445" t="str">
            <v>J Block Allama Iqbal Colony</v>
          </cell>
          <cell r="G1445">
            <v>149440106</v>
          </cell>
          <cell r="H1445">
            <v>461</v>
          </cell>
          <cell r="I1445">
            <v>336</v>
          </cell>
        </row>
        <row r="1446">
          <cell r="F1446" t="str">
            <v>H Block Allama Iqbal Colony</v>
          </cell>
          <cell r="G1446">
            <v>149440201</v>
          </cell>
          <cell r="H1446">
            <v>562</v>
          </cell>
          <cell r="I1446">
            <v>403</v>
          </cell>
        </row>
        <row r="1447">
          <cell r="F1447" t="str">
            <v>H Block Allama Iqbal Colony</v>
          </cell>
          <cell r="G1447">
            <v>149440202</v>
          </cell>
          <cell r="H1447">
            <v>306</v>
          </cell>
          <cell r="I1447">
            <v>245</v>
          </cell>
        </row>
        <row r="1448">
          <cell r="F1448" t="str">
            <v>H Block Allama Iqbal Colony</v>
          </cell>
          <cell r="G1448">
            <v>149440203</v>
          </cell>
          <cell r="H1448">
            <v>294</v>
          </cell>
          <cell r="I1448">
            <v>231</v>
          </cell>
        </row>
        <row r="1449">
          <cell r="F1449" t="str">
            <v>H Block Allama Iqbal Colony</v>
          </cell>
          <cell r="G1449">
            <v>149440204</v>
          </cell>
          <cell r="H1449">
            <v>339</v>
          </cell>
          <cell r="I1449">
            <v>263</v>
          </cell>
        </row>
        <row r="1450">
          <cell r="F1450" t="str">
            <v>J Block Allama Iqbal Colony</v>
          </cell>
          <cell r="G1450">
            <v>149440205</v>
          </cell>
          <cell r="H1450">
            <v>411</v>
          </cell>
          <cell r="I1450">
            <v>275</v>
          </cell>
        </row>
        <row r="1451">
          <cell r="F1451" t="str">
            <v>I Block Allama Iqbal Colony</v>
          </cell>
          <cell r="G1451">
            <v>149440301</v>
          </cell>
          <cell r="H1451">
            <v>396</v>
          </cell>
          <cell r="I1451">
            <v>310</v>
          </cell>
        </row>
        <row r="1452">
          <cell r="F1452" t="str">
            <v>I Block Allama Iqbal Colony</v>
          </cell>
          <cell r="G1452">
            <v>149440302</v>
          </cell>
          <cell r="H1452">
            <v>462</v>
          </cell>
          <cell r="I1452">
            <v>307</v>
          </cell>
        </row>
        <row r="1453">
          <cell r="F1453" t="str">
            <v>I &amp; K  Block Allama Iqbal Colony</v>
          </cell>
          <cell r="G1453">
            <v>149440303</v>
          </cell>
          <cell r="H1453">
            <v>431</v>
          </cell>
          <cell r="I1453">
            <v>325</v>
          </cell>
        </row>
        <row r="1454">
          <cell r="F1454" t="str">
            <v>K Block Allama Iqbal Colony</v>
          </cell>
          <cell r="G1454">
            <v>149440304</v>
          </cell>
          <cell r="H1454">
            <v>360</v>
          </cell>
          <cell r="I1454">
            <v>256</v>
          </cell>
        </row>
        <row r="1455">
          <cell r="F1455" t="str">
            <v>K Block Allama Iqbal Colony</v>
          </cell>
          <cell r="G1455">
            <v>149440305</v>
          </cell>
          <cell r="H1455">
            <v>504</v>
          </cell>
          <cell r="I1455">
            <v>343</v>
          </cell>
        </row>
        <row r="1456">
          <cell r="F1456" t="str">
            <v>K Block Allama Iqbal Colony</v>
          </cell>
          <cell r="G1456">
            <v>149440306</v>
          </cell>
          <cell r="H1456">
            <v>452</v>
          </cell>
          <cell r="I1456">
            <v>319</v>
          </cell>
        </row>
        <row r="1457">
          <cell r="F1457" t="str">
            <v>I Block Allama Iqbal Colony</v>
          </cell>
          <cell r="G1457">
            <v>149440307</v>
          </cell>
          <cell r="H1457">
            <v>517</v>
          </cell>
          <cell r="I1457">
            <v>363</v>
          </cell>
        </row>
        <row r="1460">
          <cell r="F1460" t="str">
            <v>A Block Allama Iqbal Colony</v>
          </cell>
          <cell r="G1460">
            <v>149450101</v>
          </cell>
          <cell r="H1460">
            <v>320</v>
          </cell>
          <cell r="I1460">
            <v>248</v>
          </cell>
        </row>
        <row r="1461">
          <cell r="F1461" t="str">
            <v>A Block Allama Iqbal Colony</v>
          </cell>
          <cell r="G1461">
            <v>149450102</v>
          </cell>
          <cell r="H1461">
            <v>353</v>
          </cell>
          <cell r="I1461">
            <v>273</v>
          </cell>
        </row>
        <row r="1462">
          <cell r="F1462" t="str">
            <v>B Block Allama Iqbal Colony</v>
          </cell>
          <cell r="G1462">
            <v>149450103</v>
          </cell>
          <cell r="H1462">
            <v>236</v>
          </cell>
          <cell r="I1462">
            <v>161</v>
          </cell>
        </row>
        <row r="1463">
          <cell r="F1463" t="str">
            <v xml:space="preserve">F Block Allama Iqbal Colony </v>
          </cell>
          <cell r="G1463">
            <v>149450104</v>
          </cell>
          <cell r="H1463">
            <v>547</v>
          </cell>
          <cell r="I1463">
            <v>412</v>
          </cell>
        </row>
        <row r="1464">
          <cell r="F1464" t="str">
            <v xml:space="preserve">F Block Allama Iqbal Colony </v>
          </cell>
          <cell r="G1464">
            <v>149450201</v>
          </cell>
          <cell r="H1464">
            <v>501</v>
          </cell>
          <cell r="I1464">
            <v>378</v>
          </cell>
        </row>
        <row r="1465">
          <cell r="F1465" t="str">
            <v xml:space="preserve">D Block Allama Iqbal Colony </v>
          </cell>
          <cell r="G1465">
            <v>149450202</v>
          </cell>
          <cell r="H1465">
            <v>424</v>
          </cell>
          <cell r="I1465">
            <v>341</v>
          </cell>
        </row>
        <row r="1466">
          <cell r="F1466" t="str">
            <v xml:space="preserve">F Block Allama Iqbal Colony </v>
          </cell>
          <cell r="G1466">
            <v>149450203</v>
          </cell>
          <cell r="H1466">
            <v>373</v>
          </cell>
          <cell r="I1466">
            <v>300</v>
          </cell>
        </row>
        <row r="1467">
          <cell r="F1467" t="str">
            <v>C &amp; F Block Allama Iqbal Colony</v>
          </cell>
          <cell r="G1467">
            <v>149450204</v>
          </cell>
          <cell r="H1467">
            <v>334</v>
          </cell>
          <cell r="I1467">
            <v>255</v>
          </cell>
        </row>
        <row r="1468">
          <cell r="F1468" t="str">
            <v>E Block Allama Iqbal Colony</v>
          </cell>
          <cell r="G1468">
            <v>149450301</v>
          </cell>
          <cell r="H1468">
            <v>390</v>
          </cell>
          <cell r="I1468">
            <v>281</v>
          </cell>
        </row>
        <row r="1469">
          <cell r="F1469" t="str">
            <v xml:space="preserve">D Block Allama Iqbal Colony </v>
          </cell>
          <cell r="G1469">
            <v>149450302</v>
          </cell>
          <cell r="H1469">
            <v>881</v>
          </cell>
          <cell r="I1469">
            <v>637</v>
          </cell>
        </row>
        <row r="1470">
          <cell r="F1470" t="str">
            <v xml:space="preserve">D Block Allama Iqbal Colony </v>
          </cell>
          <cell r="G1470">
            <v>149450303</v>
          </cell>
          <cell r="H1470">
            <v>394</v>
          </cell>
          <cell r="I1470">
            <v>258</v>
          </cell>
        </row>
        <row r="1471">
          <cell r="F1471" t="str">
            <v>C Block Allama Iqbal Colony</v>
          </cell>
          <cell r="G1471">
            <v>149450304</v>
          </cell>
          <cell r="H1471">
            <v>459</v>
          </cell>
          <cell r="I1471">
            <v>296</v>
          </cell>
        </row>
        <row r="1472">
          <cell r="F1472" t="str">
            <v>C Block Allama Iqbal Colony</v>
          </cell>
          <cell r="G1472">
            <v>149450305</v>
          </cell>
          <cell r="H1472">
            <v>423</v>
          </cell>
          <cell r="I1472">
            <v>303</v>
          </cell>
        </row>
        <row r="1473">
          <cell r="F1473" t="str">
            <v>D &amp; E Block Allama Iqbal Colony</v>
          </cell>
          <cell r="G1473">
            <v>149450306</v>
          </cell>
          <cell r="H1473">
            <v>308</v>
          </cell>
          <cell r="I1473">
            <v>237</v>
          </cell>
        </row>
        <row r="1474">
          <cell r="F1474" t="str">
            <v>D &amp; E Block Allama Iqbal Colony</v>
          </cell>
          <cell r="G1474">
            <v>149450307</v>
          </cell>
          <cell r="H1474">
            <v>283</v>
          </cell>
          <cell r="I1474">
            <v>206</v>
          </cell>
        </row>
        <row r="1475">
          <cell r="F1475" t="str">
            <v>L Block Allama Iqbal Colony</v>
          </cell>
          <cell r="G1475">
            <v>149450401</v>
          </cell>
          <cell r="H1475">
            <v>183</v>
          </cell>
          <cell r="I1475">
            <v>138</v>
          </cell>
        </row>
        <row r="1476">
          <cell r="F1476" t="str">
            <v>L Block Allama Iqbal Colony</v>
          </cell>
          <cell r="G1476">
            <v>149450402</v>
          </cell>
          <cell r="H1476">
            <v>577</v>
          </cell>
          <cell r="I1476">
            <v>435</v>
          </cell>
        </row>
        <row r="1477">
          <cell r="F1477" t="str">
            <v>M Block Allama Iqbal Colony</v>
          </cell>
          <cell r="G1477">
            <v>149450403</v>
          </cell>
          <cell r="H1477">
            <v>401</v>
          </cell>
          <cell r="I1477">
            <v>311</v>
          </cell>
        </row>
        <row r="1478">
          <cell r="F1478" t="str">
            <v>M Block Allama Iqbal Colony</v>
          </cell>
          <cell r="G1478">
            <v>149450404</v>
          </cell>
          <cell r="H1478">
            <v>498</v>
          </cell>
          <cell r="I1478">
            <v>369</v>
          </cell>
        </row>
        <row r="1479">
          <cell r="F1479" t="str">
            <v>M Block Allama Iqbal Colony</v>
          </cell>
          <cell r="G1479">
            <v>149450405</v>
          </cell>
          <cell r="H1479">
            <v>354</v>
          </cell>
          <cell r="I1479">
            <v>284</v>
          </cell>
        </row>
        <row r="1480">
          <cell r="F1480" t="str">
            <v>L Block Allama Iqbal Colony</v>
          </cell>
          <cell r="G1480">
            <v>149450406</v>
          </cell>
          <cell r="H1480">
            <v>454</v>
          </cell>
          <cell r="I1480">
            <v>339</v>
          </cell>
        </row>
        <row r="1481">
          <cell r="F1481" t="str">
            <v xml:space="preserve">Zulfiqar Colony </v>
          </cell>
          <cell r="G1481">
            <v>149450501</v>
          </cell>
          <cell r="H1481">
            <v>642</v>
          </cell>
          <cell r="I1481">
            <v>469</v>
          </cell>
        </row>
        <row r="1482">
          <cell r="F1482" t="str">
            <v xml:space="preserve">Muhammad Ali Town </v>
          </cell>
          <cell r="G1482">
            <v>149450502</v>
          </cell>
          <cell r="H1482">
            <v>692</v>
          </cell>
          <cell r="I1482">
            <v>509</v>
          </cell>
        </row>
        <row r="1483">
          <cell r="F1483" t="str">
            <v>Millat Colony No. 2</v>
          </cell>
          <cell r="G1483">
            <v>149450503</v>
          </cell>
          <cell r="H1483">
            <v>1024</v>
          </cell>
          <cell r="I1483">
            <v>749</v>
          </cell>
        </row>
        <row r="1484">
          <cell r="F1484" t="str">
            <v xml:space="preserve">Zulfiqar Colony </v>
          </cell>
          <cell r="G1484">
            <v>149450504</v>
          </cell>
          <cell r="H1484">
            <v>696</v>
          </cell>
          <cell r="I1484">
            <v>477</v>
          </cell>
        </row>
        <row r="1485">
          <cell r="F1485" t="str">
            <v>Ghulam Rasool Nagar</v>
          </cell>
          <cell r="G1485">
            <v>149450601</v>
          </cell>
          <cell r="H1485">
            <v>274</v>
          </cell>
          <cell r="I1485">
            <v>193</v>
          </cell>
        </row>
        <row r="1486">
          <cell r="F1486" t="str">
            <v xml:space="preserve">Zulfiqar Colony </v>
          </cell>
          <cell r="G1486">
            <v>149450602</v>
          </cell>
          <cell r="H1486">
            <v>482</v>
          </cell>
          <cell r="I1486">
            <v>406</v>
          </cell>
        </row>
        <row r="1487">
          <cell r="F1487" t="str">
            <v>Ghulam Rasool Nagar</v>
          </cell>
          <cell r="G1487">
            <v>149450603</v>
          </cell>
          <cell r="H1487">
            <v>439</v>
          </cell>
          <cell r="I1487">
            <v>290</v>
          </cell>
        </row>
        <row r="1488">
          <cell r="F1488" t="str">
            <v>Ali Town</v>
          </cell>
          <cell r="G1488">
            <v>149450604</v>
          </cell>
          <cell r="H1488">
            <v>474</v>
          </cell>
          <cell r="I1488">
            <v>354</v>
          </cell>
        </row>
        <row r="1491">
          <cell r="F1491" t="str">
            <v xml:space="preserve">Peoples Colony No.2 C Block </v>
          </cell>
          <cell r="G1491">
            <v>149460101</v>
          </cell>
          <cell r="H1491">
            <v>780</v>
          </cell>
          <cell r="I1491">
            <v>632</v>
          </cell>
        </row>
        <row r="1492">
          <cell r="F1492" t="str">
            <v xml:space="preserve">Peoples Colony No.2 C Block </v>
          </cell>
          <cell r="G1492">
            <v>149460102</v>
          </cell>
          <cell r="H1492">
            <v>612</v>
          </cell>
          <cell r="I1492">
            <v>452</v>
          </cell>
        </row>
        <row r="1493">
          <cell r="F1493" t="str">
            <v xml:space="preserve">Peoples Colony No.2 C Block </v>
          </cell>
          <cell r="G1493">
            <v>149460103</v>
          </cell>
          <cell r="H1493">
            <v>522</v>
          </cell>
          <cell r="I1493">
            <v>414</v>
          </cell>
        </row>
        <row r="1494">
          <cell r="F1494" t="str">
            <v xml:space="preserve">Peoples Colony No.2 C Block </v>
          </cell>
          <cell r="G1494">
            <v>149460104</v>
          </cell>
          <cell r="H1494">
            <v>469</v>
          </cell>
          <cell r="I1494">
            <v>384</v>
          </cell>
        </row>
        <row r="1495">
          <cell r="F1495" t="str">
            <v xml:space="preserve">Peoples Colony No.2 </v>
          </cell>
          <cell r="G1495">
            <v>149460201</v>
          </cell>
          <cell r="H1495">
            <v>843</v>
          </cell>
          <cell r="I1495">
            <v>676</v>
          </cell>
        </row>
        <row r="1496">
          <cell r="F1496" t="str">
            <v xml:space="preserve">Peoples Colony No.2 </v>
          </cell>
          <cell r="G1496">
            <v>149460202</v>
          </cell>
          <cell r="H1496">
            <v>682</v>
          </cell>
          <cell r="I1496">
            <v>539</v>
          </cell>
        </row>
        <row r="1497">
          <cell r="F1497" t="str">
            <v xml:space="preserve">Peoples Colony No.2 </v>
          </cell>
          <cell r="G1497">
            <v>149460203</v>
          </cell>
          <cell r="H1497">
            <v>587</v>
          </cell>
          <cell r="I1497">
            <v>466</v>
          </cell>
        </row>
        <row r="1498">
          <cell r="F1498" t="str">
            <v>Qasim Abad Eiser Singh</v>
          </cell>
          <cell r="G1498">
            <v>149460301</v>
          </cell>
          <cell r="H1498">
            <v>596</v>
          </cell>
          <cell r="I1498">
            <v>455</v>
          </cell>
        </row>
        <row r="1499">
          <cell r="F1499" t="str">
            <v>Sarfraz Colony</v>
          </cell>
          <cell r="G1499">
            <v>149460302</v>
          </cell>
          <cell r="H1499">
            <v>581</v>
          </cell>
          <cell r="I1499">
            <v>498</v>
          </cell>
        </row>
        <row r="1500">
          <cell r="F1500" t="str">
            <v>Sarfraz Colony</v>
          </cell>
          <cell r="G1500">
            <v>149460303</v>
          </cell>
          <cell r="H1500">
            <v>613</v>
          </cell>
          <cell r="I1500">
            <v>558</v>
          </cell>
        </row>
        <row r="1501">
          <cell r="F1501" t="str">
            <v>Sarfraz Colony</v>
          </cell>
          <cell r="G1501">
            <v>149460304</v>
          </cell>
          <cell r="H1501">
            <v>659</v>
          </cell>
          <cell r="I1501">
            <v>612</v>
          </cell>
        </row>
        <row r="1502">
          <cell r="F1502" t="str">
            <v>Raja Ghulam Rasool Nagar</v>
          </cell>
          <cell r="G1502">
            <v>149460305</v>
          </cell>
          <cell r="H1502">
            <v>475</v>
          </cell>
          <cell r="I1502">
            <v>395</v>
          </cell>
        </row>
        <row r="1503">
          <cell r="F1503" t="str">
            <v>Raja Ghulam Rasool Nagar</v>
          </cell>
          <cell r="G1503">
            <v>149460306</v>
          </cell>
          <cell r="H1503">
            <v>228</v>
          </cell>
          <cell r="I1503">
            <v>182</v>
          </cell>
        </row>
        <row r="1504">
          <cell r="F1504" t="str">
            <v>Al-Masoom Town</v>
          </cell>
          <cell r="G1504">
            <v>149460307</v>
          </cell>
          <cell r="H1504">
            <v>706</v>
          </cell>
          <cell r="I1504">
            <v>621</v>
          </cell>
        </row>
        <row r="1505">
          <cell r="F1505" t="str">
            <v>Hasham Town / Sarfraz Colony</v>
          </cell>
          <cell r="G1505">
            <v>149460401</v>
          </cell>
          <cell r="H1505">
            <v>240</v>
          </cell>
          <cell r="I1505">
            <v>175</v>
          </cell>
        </row>
        <row r="1506">
          <cell r="F1506" t="str">
            <v>Dogranwan Road Sarfraz Colony</v>
          </cell>
          <cell r="G1506">
            <v>149460402</v>
          </cell>
          <cell r="H1506">
            <v>327</v>
          </cell>
          <cell r="I1506">
            <v>237</v>
          </cell>
        </row>
        <row r="1507">
          <cell r="F1507" t="str">
            <v>Rasool Pura Dogranwan Road</v>
          </cell>
          <cell r="G1507">
            <v>149460403</v>
          </cell>
          <cell r="H1507">
            <v>539</v>
          </cell>
          <cell r="I1507">
            <v>469</v>
          </cell>
        </row>
        <row r="1508">
          <cell r="F1508" t="str">
            <v>Faiq Street Samundri Road</v>
          </cell>
          <cell r="G1508">
            <v>149460404</v>
          </cell>
          <cell r="H1508">
            <v>18</v>
          </cell>
          <cell r="I1508">
            <v>13</v>
          </cell>
        </row>
        <row r="1511">
          <cell r="F1511" t="str">
            <v xml:space="preserve">Tanki Wala Park </v>
          </cell>
          <cell r="G1511">
            <v>149470101</v>
          </cell>
          <cell r="H1511">
            <v>422</v>
          </cell>
          <cell r="I1511">
            <v>343</v>
          </cell>
        </row>
        <row r="1512">
          <cell r="F1512" t="str">
            <v xml:space="preserve">Tanki Wala Park </v>
          </cell>
          <cell r="G1512">
            <v>149470102</v>
          </cell>
          <cell r="H1512">
            <v>449</v>
          </cell>
          <cell r="I1512">
            <v>372</v>
          </cell>
        </row>
        <row r="1513">
          <cell r="F1513" t="str">
            <v xml:space="preserve">Tanki Wala Park </v>
          </cell>
          <cell r="G1513">
            <v>149470103</v>
          </cell>
          <cell r="H1513">
            <v>442</v>
          </cell>
          <cell r="I1513">
            <v>357</v>
          </cell>
        </row>
        <row r="1514">
          <cell r="F1514" t="str">
            <v>Madni Chowk to D-Type Pull</v>
          </cell>
          <cell r="G1514">
            <v>149470104</v>
          </cell>
          <cell r="H1514">
            <v>399</v>
          </cell>
          <cell r="I1514">
            <v>326</v>
          </cell>
        </row>
        <row r="1515">
          <cell r="F1515" t="str">
            <v>Madni Chowk to D-Type Pull</v>
          </cell>
          <cell r="G1515">
            <v>149470105</v>
          </cell>
          <cell r="H1515">
            <v>343</v>
          </cell>
          <cell r="I1515">
            <v>276</v>
          </cell>
        </row>
        <row r="1516">
          <cell r="F1516" t="str">
            <v>Samanabad Gate No.1 to 2</v>
          </cell>
          <cell r="G1516">
            <v>149470201</v>
          </cell>
          <cell r="H1516">
            <v>474</v>
          </cell>
          <cell r="I1516">
            <v>355</v>
          </cell>
        </row>
        <row r="1517">
          <cell r="F1517" t="str">
            <v>Samanabad Gate No.1 to 2</v>
          </cell>
          <cell r="G1517">
            <v>149470202</v>
          </cell>
          <cell r="H1517">
            <v>578</v>
          </cell>
          <cell r="I1517">
            <v>509</v>
          </cell>
        </row>
        <row r="1518">
          <cell r="F1518" t="str">
            <v>Samanabad Gate No.1 to 2</v>
          </cell>
          <cell r="G1518">
            <v>149470203</v>
          </cell>
          <cell r="H1518">
            <v>550</v>
          </cell>
          <cell r="I1518">
            <v>414</v>
          </cell>
        </row>
        <row r="1519">
          <cell r="F1519" t="str">
            <v xml:space="preserve">Anar Kali Bazar Samanabad to Mulan Khair Din Chowk </v>
          </cell>
          <cell r="G1519">
            <v>149470204</v>
          </cell>
          <cell r="H1519">
            <v>592</v>
          </cell>
          <cell r="I1519">
            <v>468</v>
          </cell>
        </row>
        <row r="1520">
          <cell r="F1520" t="str">
            <v xml:space="preserve">Anar Kali Bazar Samanabad to Mulan Khair Din Chowk </v>
          </cell>
          <cell r="G1520">
            <v>149470205</v>
          </cell>
          <cell r="H1520">
            <v>573</v>
          </cell>
          <cell r="I1520">
            <v>466</v>
          </cell>
        </row>
        <row r="1521">
          <cell r="F1521" t="str">
            <v xml:space="preserve">Jawalanagar </v>
          </cell>
          <cell r="G1521">
            <v>149470301</v>
          </cell>
          <cell r="H1521">
            <v>471</v>
          </cell>
          <cell r="I1521">
            <v>362</v>
          </cell>
        </row>
        <row r="1522">
          <cell r="F1522" t="str">
            <v xml:space="preserve">Jawalanagar </v>
          </cell>
          <cell r="G1522">
            <v>149470302</v>
          </cell>
          <cell r="H1522">
            <v>384</v>
          </cell>
          <cell r="I1522">
            <v>328</v>
          </cell>
        </row>
        <row r="1523">
          <cell r="F1523" t="str">
            <v xml:space="preserve">Jawalanagar </v>
          </cell>
          <cell r="G1523">
            <v>149470303</v>
          </cell>
          <cell r="H1523">
            <v>365</v>
          </cell>
          <cell r="I1523">
            <v>301</v>
          </cell>
        </row>
        <row r="1524">
          <cell r="F1524" t="str">
            <v xml:space="preserve">Jawalanagar </v>
          </cell>
          <cell r="G1524">
            <v>149470304</v>
          </cell>
          <cell r="H1524">
            <v>490</v>
          </cell>
          <cell r="I1524">
            <v>355</v>
          </cell>
        </row>
        <row r="1525">
          <cell r="F1525" t="str">
            <v>Amin Abad No. 1 Jawalanagar to Nawalti Pull</v>
          </cell>
          <cell r="G1525">
            <v>149470401</v>
          </cell>
          <cell r="H1525">
            <v>583</v>
          </cell>
          <cell r="I1525">
            <v>423</v>
          </cell>
        </row>
        <row r="1526">
          <cell r="F1526" t="str">
            <v>Amin Abad No. 1 Jawalanagar to Nawalti Pull</v>
          </cell>
          <cell r="G1526">
            <v>149470402</v>
          </cell>
          <cell r="H1526">
            <v>560</v>
          </cell>
          <cell r="I1526">
            <v>410</v>
          </cell>
        </row>
        <row r="1527">
          <cell r="F1527" t="str">
            <v>Amin Abad No. 1 Jawalanagar to Nawalti Pull</v>
          </cell>
          <cell r="G1527">
            <v>149470403</v>
          </cell>
          <cell r="H1527">
            <v>296</v>
          </cell>
          <cell r="I1527">
            <v>234</v>
          </cell>
        </row>
        <row r="1528">
          <cell r="F1528" t="str">
            <v>Amin Abad No. 1 Jawalanagar to Nawalti Pull</v>
          </cell>
          <cell r="G1528">
            <v>149470404</v>
          </cell>
          <cell r="H1528">
            <v>398</v>
          </cell>
          <cell r="I1528">
            <v>319</v>
          </cell>
        </row>
        <row r="1529">
          <cell r="F1529" t="str">
            <v xml:space="preserve">Samanabad Usmania Park to Rasheed Chowk </v>
          </cell>
          <cell r="G1529">
            <v>149470501</v>
          </cell>
          <cell r="H1529">
            <v>479</v>
          </cell>
          <cell r="I1529">
            <v>363</v>
          </cell>
        </row>
        <row r="1530">
          <cell r="F1530" t="str">
            <v xml:space="preserve">Samanabad Usmania Park to Rasheed Chowk </v>
          </cell>
          <cell r="G1530">
            <v>149470502</v>
          </cell>
          <cell r="H1530">
            <v>282</v>
          </cell>
          <cell r="I1530">
            <v>181</v>
          </cell>
        </row>
        <row r="1531">
          <cell r="F1531" t="str">
            <v xml:space="preserve">Amin Abad No. 3 </v>
          </cell>
          <cell r="G1531">
            <v>149470503</v>
          </cell>
          <cell r="H1531">
            <v>350</v>
          </cell>
          <cell r="I1531">
            <v>247</v>
          </cell>
        </row>
        <row r="1532">
          <cell r="F1532" t="str">
            <v>Bilal Chowk Aminabad No. 1</v>
          </cell>
          <cell r="G1532">
            <v>149470504</v>
          </cell>
          <cell r="H1532">
            <v>474</v>
          </cell>
          <cell r="I1532">
            <v>357</v>
          </cell>
        </row>
        <row r="1533">
          <cell r="F1533" t="str">
            <v>Bilal Chowk Aminabad No. 2</v>
          </cell>
          <cell r="G1533">
            <v>149470505</v>
          </cell>
          <cell r="H1533">
            <v>126</v>
          </cell>
          <cell r="I1533">
            <v>112</v>
          </cell>
        </row>
        <row r="1534">
          <cell r="F1534" t="str">
            <v xml:space="preserve">Samanabad Anar Kali to Rasheed Chowk </v>
          </cell>
          <cell r="G1534">
            <v>149470601</v>
          </cell>
          <cell r="H1534">
            <v>427</v>
          </cell>
          <cell r="I1534">
            <v>323</v>
          </cell>
        </row>
        <row r="1535">
          <cell r="F1535" t="str">
            <v xml:space="preserve">Samanabad Anar Kali to Rasheed Chowk </v>
          </cell>
          <cell r="G1535">
            <v>149470602</v>
          </cell>
          <cell r="H1535">
            <v>536</v>
          </cell>
          <cell r="I1535">
            <v>401</v>
          </cell>
        </row>
        <row r="1536">
          <cell r="F1536" t="str">
            <v xml:space="preserve">Samanabad Anar Kali to Rasheed Chowk </v>
          </cell>
          <cell r="G1536">
            <v>149470603</v>
          </cell>
          <cell r="H1536">
            <v>458</v>
          </cell>
          <cell r="I1536">
            <v>370</v>
          </cell>
        </row>
        <row r="1537">
          <cell r="F1537" t="str">
            <v xml:space="preserve">Samanabad Anar Kali to Rasheed Chowk </v>
          </cell>
          <cell r="G1537">
            <v>149470604</v>
          </cell>
          <cell r="H1537">
            <v>404</v>
          </cell>
          <cell r="I1537">
            <v>324</v>
          </cell>
        </row>
        <row r="1540">
          <cell r="F1540" t="str">
            <v>C Block Tariq Chowk Daccan Park Samanabad</v>
          </cell>
          <cell r="G1540">
            <v>149480101</v>
          </cell>
          <cell r="H1540">
            <v>374</v>
          </cell>
          <cell r="I1540">
            <v>326</v>
          </cell>
        </row>
        <row r="1541">
          <cell r="F1541" t="str">
            <v>C Block Tariq Chowk Daccan Park Samanabad</v>
          </cell>
          <cell r="G1541">
            <v>149480102</v>
          </cell>
          <cell r="H1541">
            <v>554</v>
          </cell>
          <cell r="I1541">
            <v>496</v>
          </cell>
        </row>
        <row r="1542">
          <cell r="F1542" t="str">
            <v>C Block Tariq Chowk Daccan Park Samanabad</v>
          </cell>
          <cell r="G1542">
            <v>149480103</v>
          </cell>
          <cell r="H1542">
            <v>502</v>
          </cell>
          <cell r="I1542">
            <v>449</v>
          </cell>
        </row>
        <row r="1543">
          <cell r="F1543" t="str">
            <v>C Block Tariq Chowk Daccan Park Samanabad</v>
          </cell>
          <cell r="G1543">
            <v>149480104</v>
          </cell>
          <cell r="H1543">
            <v>574</v>
          </cell>
          <cell r="I1543">
            <v>510</v>
          </cell>
        </row>
        <row r="1544">
          <cell r="F1544" t="str">
            <v>Nisar Colony St. No. 11 to 15</v>
          </cell>
          <cell r="G1544">
            <v>149480201</v>
          </cell>
          <cell r="H1544">
            <v>437</v>
          </cell>
          <cell r="I1544">
            <v>326</v>
          </cell>
        </row>
        <row r="1545">
          <cell r="F1545" t="str">
            <v>Nisar Colony St. No. 16 to 20</v>
          </cell>
          <cell r="G1545">
            <v>149480202</v>
          </cell>
          <cell r="H1545">
            <v>499</v>
          </cell>
          <cell r="I1545">
            <v>397</v>
          </cell>
        </row>
        <row r="1546">
          <cell r="F1546" t="str">
            <v>Nisar Colony St. No. 21 to 24</v>
          </cell>
          <cell r="G1546">
            <v>149480203</v>
          </cell>
          <cell r="H1546">
            <v>498</v>
          </cell>
          <cell r="I1546">
            <v>382</v>
          </cell>
        </row>
        <row r="1547">
          <cell r="F1547" t="str">
            <v>Nisar Colony St. No. 25 to 29</v>
          </cell>
          <cell r="G1547">
            <v>149480204</v>
          </cell>
          <cell r="H1547">
            <v>306</v>
          </cell>
          <cell r="I1547">
            <v>206</v>
          </cell>
        </row>
        <row r="1548">
          <cell r="F1548" t="str">
            <v>Nisar Colony St. No. 1 to 6</v>
          </cell>
          <cell r="G1548">
            <v>149480301</v>
          </cell>
          <cell r="H1548">
            <v>593</v>
          </cell>
          <cell r="I1548">
            <v>491</v>
          </cell>
        </row>
        <row r="1549">
          <cell r="F1549" t="str">
            <v>Nisar Colony St. No. 6 to 11</v>
          </cell>
          <cell r="G1549">
            <v>149480302</v>
          </cell>
          <cell r="H1549">
            <v>544</v>
          </cell>
          <cell r="I1549">
            <v>476</v>
          </cell>
        </row>
        <row r="1550">
          <cell r="F1550" t="str">
            <v>Nisar Colony St. No. 6 to 11</v>
          </cell>
          <cell r="G1550">
            <v>149480303</v>
          </cell>
          <cell r="H1550">
            <v>390</v>
          </cell>
          <cell r="I1550">
            <v>343</v>
          </cell>
        </row>
        <row r="1551">
          <cell r="F1551" t="str">
            <v>Nisar Colony St. No. 1 to 6</v>
          </cell>
          <cell r="G1551">
            <v>149480304</v>
          </cell>
          <cell r="H1551">
            <v>458</v>
          </cell>
          <cell r="I1551">
            <v>386</v>
          </cell>
        </row>
        <row r="1552">
          <cell r="F1552" t="str">
            <v>Nisar Colony St. No. 1 , 11</v>
          </cell>
          <cell r="G1552">
            <v>149480305</v>
          </cell>
          <cell r="H1552">
            <v>242</v>
          </cell>
          <cell r="I1552">
            <v>227</v>
          </cell>
        </row>
        <row r="1553">
          <cell r="F1553" t="str">
            <v>Dilawar Colony St. No. 1 to 6</v>
          </cell>
          <cell r="G1553">
            <v>149480401</v>
          </cell>
          <cell r="H1553">
            <v>270</v>
          </cell>
          <cell r="I1553">
            <v>209</v>
          </cell>
        </row>
        <row r="1554">
          <cell r="F1554" t="str">
            <v>Dilawar Colony St. No. 7 to 11</v>
          </cell>
          <cell r="G1554">
            <v>149480402</v>
          </cell>
          <cell r="H1554">
            <v>620</v>
          </cell>
          <cell r="I1554">
            <v>452</v>
          </cell>
        </row>
        <row r="1555">
          <cell r="F1555" t="str">
            <v>Dilawar Colony St. No. 6,7,8,9</v>
          </cell>
          <cell r="G1555">
            <v>149480403</v>
          </cell>
          <cell r="H1555">
            <v>568</v>
          </cell>
          <cell r="I1555">
            <v>428</v>
          </cell>
        </row>
        <row r="1556">
          <cell r="F1556" t="str">
            <v>People Town St. No. 3 to 6</v>
          </cell>
          <cell r="G1556">
            <v>149480404</v>
          </cell>
          <cell r="H1556">
            <v>453</v>
          </cell>
          <cell r="I1556">
            <v>324</v>
          </cell>
        </row>
        <row r="1557">
          <cell r="F1557" t="str">
            <v>People Town St. No. 1 to 3</v>
          </cell>
          <cell r="G1557">
            <v>149480405</v>
          </cell>
          <cell r="H1557">
            <v>370</v>
          </cell>
          <cell r="I1557">
            <v>243</v>
          </cell>
        </row>
        <row r="1558">
          <cell r="F1558" t="str">
            <v>Shamas Chowk Rasheed Nagar</v>
          </cell>
          <cell r="G1558">
            <v>149480501</v>
          </cell>
          <cell r="H1558">
            <v>642</v>
          </cell>
          <cell r="I1558">
            <v>536</v>
          </cell>
        </row>
        <row r="1559">
          <cell r="F1559" t="str">
            <v>Rasheed Nagar St. No. 6 to 10</v>
          </cell>
          <cell r="G1559">
            <v>149480502</v>
          </cell>
          <cell r="H1559">
            <v>427</v>
          </cell>
          <cell r="I1559">
            <v>333</v>
          </cell>
        </row>
        <row r="1560">
          <cell r="F1560" t="str">
            <v>Rasheed Nagar St. No. 1 to 5</v>
          </cell>
          <cell r="G1560">
            <v>149480503</v>
          </cell>
          <cell r="H1560">
            <v>536</v>
          </cell>
          <cell r="I1560">
            <v>455</v>
          </cell>
        </row>
        <row r="1561">
          <cell r="F1561" t="str">
            <v>Abdullah Colony</v>
          </cell>
          <cell r="G1561">
            <v>149480504</v>
          </cell>
          <cell r="H1561">
            <v>221</v>
          </cell>
          <cell r="I1561">
            <v>193</v>
          </cell>
        </row>
        <row r="1562">
          <cell r="F1562" t="str">
            <v xml:space="preserve">Satelite Town </v>
          </cell>
          <cell r="G1562">
            <v>149480505</v>
          </cell>
          <cell r="H1562">
            <v>664</v>
          </cell>
          <cell r="I1562">
            <v>551</v>
          </cell>
        </row>
        <row r="1563">
          <cell r="F1563" t="str">
            <v>Satelite Town St. No. 1 to 5</v>
          </cell>
          <cell r="G1563">
            <v>149480506</v>
          </cell>
          <cell r="H1563">
            <v>711</v>
          </cell>
          <cell r="I1563">
            <v>533</v>
          </cell>
        </row>
        <row r="1564">
          <cell r="F1564" t="str">
            <v>Bashir Block , Gulshane Rafique</v>
          </cell>
          <cell r="G1564">
            <v>149480507</v>
          </cell>
          <cell r="H1564">
            <v>214</v>
          </cell>
          <cell r="I1564">
            <v>178</v>
          </cell>
        </row>
        <row r="1565">
          <cell r="F1565" t="str">
            <v>Abdullah Colony + People Town</v>
          </cell>
          <cell r="G1565">
            <v>149480601</v>
          </cell>
          <cell r="H1565">
            <v>300</v>
          </cell>
          <cell r="I1565">
            <v>204</v>
          </cell>
        </row>
        <row r="1566">
          <cell r="F1566" t="str">
            <v>Abdullah Colony + People Town</v>
          </cell>
          <cell r="G1566">
            <v>149480602</v>
          </cell>
          <cell r="H1566">
            <v>328</v>
          </cell>
          <cell r="I1566">
            <v>237</v>
          </cell>
        </row>
        <row r="1567">
          <cell r="F1567" t="str">
            <v>Abdullah Colony + People Town</v>
          </cell>
          <cell r="G1567">
            <v>149480603</v>
          </cell>
          <cell r="H1567">
            <v>439</v>
          </cell>
          <cell r="I1567">
            <v>355</v>
          </cell>
        </row>
        <row r="1570">
          <cell r="F1570" t="str">
            <v>Maqsood Abad</v>
          </cell>
          <cell r="G1570">
            <v>149490101</v>
          </cell>
          <cell r="H1570">
            <v>315</v>
          </cell>
          <cell r="I1570">
            <v>261</v>
          </cell>
        </row>
        <row r="1571">
          <cell r="F1571" t="str">
            <v>Maqsood Abad</v>
          </cell>
          <cell r="G1571">
            <v>149490102</v>
          </cell>
          <cell r="H1571">
            <v>307</v>
          </cell>
          <cell r="I1571">
            <v>270</v>
          </cell>
        </row>
        <row r="1572">
          <cell r="F1572" t="str">
            <v>Maqsood Abad</v>
          </cell>
          <cell r="G1572">
            <v>149490103</v>
          </cell>
          <cell r="H1572">
            <v>272</v>
          </cell>
          <cell r="I1572">
            <v>242</v>
          </cell>
        </row>
        <row r="1573">
          <cell r="F1573" t="str">
            <v>Sonora Colony</v>
          </cell>
          <cell r="G1573">
            <v>149490104</v>
          </cell>
          <cell r="H1573">
            <v>338</v>
          </cell>
          <cell r="I1573">
            <v>270</v>
          </cell>
        </row>
        <row r="1574">
          <cell r="F1574" t="str">
            <v>Sonora Colony</v>
          </cell>
          <cell r="G1574">
            <v>149490105</v>
          </cell>
          <cell r="H1574">
            <v>467</v>
          </cell>
          <cell r="I1574">
            <v>381</v>
          </cell>
        </row>
        <row r="1575">
          <cell r="F1575" t="str">
            <v>Sonora Colony</v>
          </cell>
          <cell r="G1575">
            <v>149490106</v>
          </cell>
          <cell r="H1575">
            <v>531</v>
          </cell>
          <cell r="I1575">
            <v>384</v>
          </cell>
        </row>
        <row r="1576">
          <cell r="F1576" t="str">
            <v>Sonora Colony</v>
          </cell>
          <cell r="G1576">
            <v>149490107</v>
          </cell>
          <cell r="H1576">
            <v>388</v>
          </cell>
          <cell r="I1576">
            <v>292</v>
          </cell>
        </row>
        <row r="1577">
          <cell r="F1577" t="str">
            <v>Nisar Colony</v>
          </cell>
          <cell r="G1577">
            <v>149490201</v>
          </cell>
          <cell r="H1577">
            <v>306</v>
          </cell>
          <cell r="I1577">
            <v>263</v>
          </cell>
        </row>
        <row r="1578">
          <cell r="F1578" t="str">
            <v>Nisar Colony</v>
          </cell>
          <cell r="G1578">
            <v>149490202</v>
          </cell>
          <cell r="H1578">
            <v>412</v>
          </cell>
          <cell r="I1578">
            <v>328</v>
          </cell>
        </row>
        <row r="1579">
          <cell r="F1579" t="str">
            <v>Nisar Colony</v>
          </cell>
          <cell r="G1579">
            <v>149490203</v>
          </cell>
          <cell r="H1579">
            <v>555</v>
          </cell>
          <cell r="I1579">
            <v>479</v>
          </cell>
        </row>
        <row r="1580">
          <cell r="F1580" t="str">
            <v>Nisar Colony</v>
          </cell>
          <cell r="G1580">
            <v>149490204</v>
          </cell>
          <cell r="H1580">
            <v>486</v>
          </cell>
          <cell r="I1580">
            <v>411</v>
          </cell>
        </row>
        <row r="1581">
          <cell r="F1581" t="str">
            <v>Nisar Colony</v>
          </cell>
          <cell r="G1581">
            <v>149490205</v>
          </cell>
          <cell r="H1581">
            <v>314</v>
          </cell>
          <cell r="I1581">
            <v>203</v>
          </cell>
        </row>
        <row r="1582">
          <cell r="F1582" t="str">
            <v>Nawab Wala</v>
          </cell>
          <cell r="G1582">
            <v>149490301</v>
          </cell>
          <cell r="H1582">
            <v>403</v>
          </cell>
          <cell r="I1582">
            <v>296</v>
          </cell>
        </row>
        <row r="1583">
          <cell r="F1583" t="str">
            <v>Nawab Wala</v>
          </cell>
          <cell r="G1583">
            <v>149490302</v>
          </cell>
          <cell r="H1583">
            <v>517</v>
          </cell>
          <cell r="I1583">
            <v>403</v>
          </cell>
        </row>
        <row r="1584">
          <cell r="F1584" t="str">
            <v>Nawab Wala</v>
          </cell>
          <cell r="G1584">
            <v>149490303</v>
          </cell>
          <cell r="H1584">
            <v>370</v>
          </cell>
          <cell r="I1584">
            <v>302</v>
          </cell>
        </row>
        <row r="1585">
          <cell r="F1585" t="str">
            <v>Nawab Wala</v>
          </cell>
          <cell r="G1585">
            <v>149490304</v>
          </cell>
          <cell r="H1585">
            <v>437</v>
          </cell>
          <cell r="I1585">
            <v>348</v>
          </cell>
        </row>
        <row r="1586">
          <cell r="F1586" t="str">
            <v>Muzafar Colony</v>
          </cell>
          <cell r="G1586">
            <v>149490401</v>
          </cell>
          <cell r="H1586">
            <v>357</v>
          </cell>
          <cell r="I1586">
            <v>291</v>
          </cell>
        </row>
        <row r="1587">
          <cell r="F1587" t="str">
            <v>Muzafar Colony</v>
          </cell>
          <cell r="G1587">
            <v>149490402</v>
          </cell>
          <cell r="H1587">
            <v>311</v>
          </cell>
          <cell r="I1587">
            <v>221</v>
          </cell>
        </row>
        <row r="1588">
          <cell r="F1588" t="str">
            <v>Muzafar Colony</v>
          </cell>
          <cell r="G1588">
            <v>149490403</v>
          </cell>
          <cell r="H1588">
            <v>327</v>
          </cell>
          <cell r="I1588">
            <v>212</v>
          </cell>
        </row>
        <row r="1589">
          <cell r="F1589" t="str">
            <v>Muzafar Colony</v>
          </cell>
          <cell r="G1589">
            <v>149490404</v>
          </cell>
          <cell r="H1589">
            <v>367</v>
          </cell>
          <cell r="I1589">
            <v>303</v>
          </cell>
        </row>
        <row r="1590">
          <cell r="F1590" t="str">
            <v>Muzafar Colony</v>
          </cell>
          <cell r="G1590">
            <v>149490405</v>
          </cell>
          <cell r="H1590">
            <v>347</v>
          </cell>
          <cell r="I1590">
            <v>254</v>
          </cell>
        </row>
        <row r="1591">
          <cell r="F1591" t="str">
            <v>Muzafar Colony</v>
          </cell>
          <cell r="G1591">
            <v>149490406</v>
          </cell>
          <cell r="H1591">
            <v>354</v>
          </cell>
          <cell r="I1591">
            <v>242</v>
          </cell>
        </row>
        <row r="1592">
          <cell r="F1592" t="str">
            <v>Muzafar Colony</v>
          </cell>
          <cell r="G1592">
            <v>149490407</v>
          </cell>
          <cell r="H1592">
            <v>303</v>
          </cell>
          <cell r="I1592">
            <v>205</v>
          </cell>
        </row>
        <row r="1593">
          <cell r="F1593" t="str">
            <v>Muzafar Colony</v>
          </cell>
          <cell r="G1593">
            <v>149490408</v>
          </cell>
          <cell r="H1593">
            <v>253</v>
          </cell>
          <cell r="I1593">
            <v>192</v>
          </cell>
        </row>
        <row r="1594">
          <cell r="F1594" t="str">
            <v>Muzafar Colony</v>
          </cell>
          <cell r="G1594">
            <v>149490501</v>
          </cell>
          <cell r="H1594">
            <v>366</v>
          </cell>
          <cell r="I1594">
            <v>272</v>
          </cell>
        </row>
        <row r="1595">
          <cell r="F1595" t="str">
            <v>Muzafar Colony</v>
          </cell>
          <cell r="G1595">
            <v>149490502</v>
          </cell>
          <cell r="H1595">
            <v>331</v>
          </cell>
          <cell r="I1595">
            <v>232</v>
          </cell>
        </row>
        <row r="1596">
          <cell r="F1596" t="str">
            <v>Muzafar Colony</v>
          </cell>
          <cell r="G1596">
            <v>149490503</v>
          </cell>
          <cell r="H1596">
            <v>373</v>
          </cell>
          <cell r="I1596">
            <v>259</v>
          </cell>
        </row>
        <row r="1597">
          <cell r="F1597" t="str">
            <v>Muzafar Colony</v>
          </cell>
          <cell r="G1597">
            <v>149490504</v>
          </cell>
          <cell r="H1597">
            <v>236</v>
          </cell>
          <cell r="I1597">
            <v>165</v>
          </cell>
        </row>
        <row r="1598">
          <cell r="F1598" t="str">
            <v>Muzafar Colony</v>
          </cell>
          <cell r="G1598">
            <v>149490505</v>
          </cell>
          <cell r="H1598">
            <v>287</v>
          </cell>
          <cell r="I1598">
            <v>209</v>
          </cell>
        </row>
        <row r="1599">
          <cell r="F1599" t="str">
            <v>Muzafar Colony</v>
          </cell>
          <cell r="G1599">
            <v>149490506</v>
          </cell>
          <cell r="H1599">
            <v>252</v>
          </cell>
          <cell r="I1599">
            <v>211</v>
          </cell>
        </row>
        <row r="1600">
          <cell r="F1600" t="str">
            <v>Muzafar Colony</v>
          </cell>
          <cell r="G1600">
            <v>149490507</v>
          </cell>
          <cell r="H1600">
            <v>382</v>
          </cell>
          <cell r="I1600">
            <v>261</v>
          </cell>
        </row>
        <row r="1601">
          <cell r="F1601" t="str">
            <v>Muzafar Colony</v>
          </cell>
          <cell r="G1601">
            <v>149490508</v>
          </cell>
          <cell r="H1601">
            <v>703</v>
          </cell>
          <cell r="I1601">
            <v>473</v>
          </cell>
        </row>
        <row r="1604">
          <cell r="F1604" t="str">
            <v>Samanabad</v>
          </cell>
          <cell r="G1604">
            <v>149500101</v>
          </cell>
          <cell r="H1604">
            <v>453</v>
          </cell>
          <cell r="I1604">
            <v>337</v>
          </cell>
        </row>
        <row r="1605">
          <cell r="F1605" t="str">
            <v>Samanabad</v>
          </cell>
          <cell r="G1605">
            <v>149500102</v>
          </cell>
          <cell r="H1605">
            <v>511</v>
          </cell>
          <cell r="I1605">
            <v>408</v>
          </cell>
        </row>
        <row r="1606">
          <cell r="F1606" t="str">
            <v>Samanabad</v>
          </cell>
          <cell r="G1606">
            <v>149500103</v>
          </cell>
          <cell r="H1606">
            <v>507</v>
          </cell>
          <cell r="I1606">
            <v>389</v>
          </cell>
        </row>
        <row r="1607">
          <cell r="F1607" t="str">
            <v>Samanabad</v>
          </cell>
          <cell r="G1607">
            <v>149500104</v>
          </cell>
          <cell r="H1607">
            <v>471</v>
          </cell>
          <cell r="I1607">
            <v>381</v>
          </cell>
        </row>
        <row r="1608">
          <cell r="F1608" t="str">
            <v>Samanabad</v>
          </cell>
          <cell r="G1608">
            <v>149500105</v>
          </cell>
          <cell r="H1608">
            <v>647</v>
          </cell>
          <cell r="I1608">
            <v>516</v>
          </cell>
        </row>
        <row r="1609">
          <cell r="F1609" t="str">
            <v>Masood Abad</v>
          </cell>
          <cell r="G1609">
            <v>149500201</v>
          </cell>
          <cell r="H1609">
            <v>502</v>
          </cell>
          <cell r="I1609">
            <v>393</v>
          </cell>
        </row>
        <row r="1610">
          <cell r="F1610" t="str">
            <v>Masood Abad</v>
          </cell>
          <cell r="G1610">
            <v>149500202</v>
          </cell>
          <cell r="H1610">
            <v>127</v>
          </cell>
          <cell r="I1610">
            <v>115</v>
          </cell>
        </row>
        <row r="1611">
          <cell r="F1611" t="str">
            <v>Masood Abad</v>
          </cell>
          <cell r="G1611">
            <v>149500203</v>
          </cell>
          <cell r="H1611">
            <v>527</v>
          </cell>
          <cell r="I1611">
            <v>383</v>
          </cell>
        </row>
        <row r="1612">
          <cell r="F1612" t="str">
            <v>Masood Abad</v>
          </cell>
          <cell r="G1612">
            <v>149500204</v>
          </cell>
          <cell r="H1612">
            <v>453</v>
          </cell>
          <cell r="I1612">
            <v>346</v>
          </cell>
        </row>
        <row r="1613">
          <cell r="F1613" t="str">
            <v>Masood Abad</v>
          </cell>
          <cell r="G1613">
            <v>149500205</v>
          </cell>
          <cell r="H1613">
            <v>636</v>
          </cell>
          <cell r="I1613">
            <v>470</v>
          </cell>
        </row>
        <row r="1614">
          <cell r="F1614" t="str">
            <v>Masood Abad</v>
          </cell>
          <cell r="G1614">
            <v>149500301</v>
          </cell>
          <cell r="H1614">
            <v>539</v>
          </cell>
          <cell r="I1614">
            <v>384</v>
          </cell>
        </row>
        <row r="1615">
          <cell r="F1615" t="str">
            <v>Masood Abad</v>
          </cell>
          <cell r="G1615">
            <v>149500302</v>
          </cell>
          <cell r="H1615">
            <v>492</v>
          </cell>
          <cell r="I1615">
            <v>341</v>
          </cell>
        </row>
        <row r="1616">
          <cell r="F1616" t="str">
            <v>Masood Abad</v>
          </cell>
          <cell r="G1616">
            <v>149500303</v>
          </cell>
          <cell r="H1616">
            <v>551</v>
          </cell>
          <cell r="I1616">
            <v>364</v>
          </cell>
        </row>
        <row r="1617">
          <cell r="F1617" t="str">
            <v>Masood Abad</v>
          </cell>
          <cell r="G1617">
            <v>149500304</v>
          </cell>
          <cell r="H1617">
            <v>178</v>
          </cell>
          <cell r="I1617">
            <v>133</v>
          </cell>
        </row>
        <row r="1618">
          <cell r="F1618" t="str">
            <v>Masood Abad</v>
          </cell>
          <cell r="G1618">
            <v>149500305</v>
          </cell>
          <cell r="H1618">
            <v>332</v>
          </cell>
          <cell r="I1618">
            <v>212</v>
          </cell>
        </row>
        <row r="1619">
          <cell r="F1619" t="str">
            <v>Masood Abad</v>
          </cell>
          <cell r="G1619">
            <v>149500401</v>
          </cell>
          <cell r="H1619">
            <v>241</v>
          </cell>
          <cell r="I1619">
            <v>152</v>
          </cell>
        </row>
        <row r="1620">
          <cell r="F1620" t="str">
            <v>Raja Park</v>
          </cell>
          <cell r="G1620">
            <v>149500402</v>
          </cell>
          <cell r="H1620">
            <v>396</v>
          </cell>
          <cell r="I1620">
            <v>255</v>
          </cell>
        </row>
        <row r="1621">
          <cell r="F1621" t="str">
            <v>Raja Park</v>
          </cell>
          <cell r="G1621">
            <v>149500403</v>
          </cell>
          <cell r="H1621">
            <v>496</v>
          </cell>
          <cell r="I1621">
            <v>378</v>
          </cell>
        </row>
        <row r="1622">
          <cell r="F1622" t="str">
            <v>Chak No. 222/RB Mannan Town</v>
          </cell>
          <cell r="G1622">
            <v>149500404</v>
          </cell>
          <cell r="H1622">
            <v>731</v>
          </cell>
          <cell r="I1622">
            <v>579</v>
          </cell>
        </row>
        <row r="1623">
          <cell r="F1623" t="str">
            <v>Chak No. 222/RB Mannan Town</v>
          </cell>
          <cell r="G1623">
            <v>149500405</v>
          </cell>
          <cell r="H1623">
            <v>427</v>
          </cell>
          <cell r="I1623">
            <v>319</v>
          </cell>
        </row>
        <row r="1624">
          <cell r="F1624" t="str">
            <v>Sheikhan Wala</v>
          </cell>
          <cell r="G1624">
            <v>149500406</v>
          </cell>
          <cell r="H1624">
            <v>609</v>
          </cell>
          <cell r="I1624">
            <v>464</v>
          </cell>
        </row>
        <row r="1625">
          <cell r="F1625" t="str">
            <v>Raja Park Sheikhan Wala</v>
          </cell>
          <cell r="G1625">
            <v>149500407</v>
          </cell>
          <cell r="H1625">
            <v>332</v>
          </cell>
          <cell r="I1625">
            <v>249</v>
          </cell>
        </row>
        <row r="1628">
          <cell r="F1628" t="str">
            <v>Qasim Abad</v>
          </cell>
          <cell r="G1628">
            <v>149510101</v>
          </cell>
          <cell r="H1628">
            <v>538</v>
          </cell>
          <cell r="I1628">
            <v>369</v>
          </cell>
        </row>
        <row r="1629">
          <cell r="F1629" t="str">
            <v>Partab Nagar</v>
          </cell>
          <cell r="G1629">
            <v>149510102</v>
          </cell>
          <cell r="H1629">
            <v>290</v>
          </cell>
          <cell r="I1629">
            <v>241</v>
          </cell>
        </row>
        <row r="1630">
          <cell r="F1630" t="str">
            <v>Partab Nagar</v>
          </cell>
          <cell r="G1630">
            <v>149510103</v>
          </cell>
          <cell r="H1630">
            <v>459</v>
          </cell>
          <cell r="I1630">
            <v>383</v>
          </cell>
        </row>
        <row r="1631">
          <cell r="F1631" t="str">
            <v>Partab Nagar</v>
          </cell>
          <cell r="G1631">
            <v>149510104</v>
          </cell>
          <cell r="H1631">
            <v>793</v>
          </cell>
          <cell r="I1631">
            <v>684</v>
          </cell>
        </row>
        <row r="1632">
          <cell r="F1632" t="str">
            <v>Partab Nagar</v>
          </cell>
          <cell r="G1632">
            <v>149510105</v>
          </cell>
          <cell r="H1632">
            <v>1055</v>
          </cell>
          <cell r="I1632">
            <v>789</v>
          </cell>
        </row>
        <row r="1633">
          <cell r="F1633" t="str">
            <v>Partab Nagar</v>
          </cell>
          <cell r="G1633">
            <v>149510106</v>
          </cell>
          <cell r="H1633">
            <v>603</v>
          </cell>
          <cell r="I1633">
            <v>466</v>
          </cell>
        </row>
        <row r="1634">
          <cell r="F1634" t="str">
            <v>Partab Nagar</v>
          </cell>
          <cell r="G1634">
            <v>149510201</v>
          </cell>
          <cell r="H1634">
            <v>589</v>
          </cell>
          <cell r="I1634">
            <v>456</v>
          </cell>
        </row>
        <row r="1635">
          <cell r="F1635" t="str">
            <v>Partab Nagar</v>
          </cell>
          <cell r="G1635">
            <v>149510202</v>
          </cell>
          <cell r="H1635">
            <v>411</v>
          </cell>
          <cell r="I1635">
            <v>315</v>
          </cell>
        </row>
        <row r="1636">
          <cell r="F1636" t="str">
            <v>Partab Nagar</v>
          </cell>
          <cell r="G1636">
            <v>149510203</v>
          </cell>
          <cell r="H1636">
            <v>369</v>
          </cell>
          <cell r="I1636">
            <v>261</v>
          </cell>
        </row>
        <row r="1637">
          <cell r="F1637" t="str">
            <v xml:space="preserve">Ayyub Colony </v>
          </cell>
          <cell r="G1637">
            <v>149510301</v>
          </cell>
          <cell r="H1637">
            <v>537</v>
          </cell>
          <cell r="I1637">
            <v>409</v>
          </cell>
        </row>
        <row r="1638">
          <cell r="F1638" t="str">
            <v xml:space="preserve">Ayyub Colony </v>
          </cell>
          <cell r="G1638">
            <v>149510302</v>
          </cell>
          <cell r="H1638">
            <v>566</v>
          </cell>
          <cell r="I1638">
            <v>454</v>
          </cell>
        </row>
        <row r="1639">
          <cell r="F1639" t="str">
            <v xml:space="preserve">Ayyub Colony </v>
          </cell>
          <cell r="G1639">
            <v>149510303</v>
          </cell>
          <cell r="H1639">
            <v>904</v>
          </cell>
          <cell r="I1639">
            <v>674</v>
          </cell>
        </row>
        <row r="1640">
          <cell r="F1640" t="str">
            <v xml:space="preserve">Ayyub Colony </v>
          </cell>
          <cell r="G1640">
            <v>149510304</v>
          </cell>
          <cell r="H1640">
            <v>392</v>
          </cell>
          <cell r="I1640">
            <v>317</v>
          </cell>
        </row>
        <row r="1641">
          <cell r="F1641" t="str">
            <v xml:space="preserve">Ayyub Colony </v>
          </cell>
          <cell r="G1641">
            <v>149510305</v>
          </cell>
          <cell r="H1641">
            <v>309</v>
          </cell>
          <cell r="I1641">
            <v>263</v>
          </cell>
        </row>
        <row r="1642">
          <cell r="F1642" t="str">
            <v xml:space="preserve">Ayyub Colony </v>
          </cell>
          <cell r="G1642">
            <v>149510306</v>
          </cell>
          <cell r="H1642">
            <v>891</v>
          </cell>
          <cell r="I1642">
            <v>766</v>
          </cell>
        </row>
        <row r="1643">
          <cell r="F1643" t="str">
            <v xml:space="preserve">Ayyub Colony </v>
          </cell>
          <cell r="G1643">
            <v>149510401</v>
          </cell>
          <cell r="H1643">
            <v>83</v>
          </cell>
          <cell r="I1643">
            <v>60</v>
          </cell>
        </row>
        <row r="1644">
          <cell r="F1644" t="str">
            <v xml:space="preserve">Rehmania Town </v>
          </cell>
          <cell r="G1644">
            <v>149510402</v>
          </cell>
          <cell r="H1644">
            <v>737</v>
          </cell>
          <cell r="I1644">
            <v>51</v>
          </cell>
        </row>
        <row r="1645">
          <cell r="F1645" t="str">
            <v>Primary Quatarz</v>
          </cell>
          <cell r="G1645">
            <v>149510403</v>
          </cell>
          <cell r="H1645">
            <v>1563</v>
          </cell>
          <cell r="I1645">
            <v>1177</v>
          </cell>
        </row>
        <row r="1646">
          <cell r="F1646" t="str">
            <v>New Nazim Abad</v>
          </cell>
          <cell r="G1646">
            <v>149510404</v>
          </cell>
          <cell r="H1646">
            <v>170</v>
          </cell>
          <cell r="I1646">
            <v>136</v>
          </cell>
        </row>
        <row r="1647">
          <cell r="F1647" t="str">
            <v xml:space="preserve">Firdous Colony </v>
          </cell>
          <cell r="G1647">
            <v>149510501</v>
          </cell>
          <cell r="H1647">
            <v>338</v>
          </cell>
          <cell r="I1647">
            <v>307</v>
          </cell>
        </row>
        <row r="1648">
          <cell r="F1648" t="str">
            <v xml:space="preserve">Firdous Colony </v>
          </cell>
          <cell r="G1648">
            <v>149510502</v>
          </cell>
          <cell r="H1648">
            <v>382</v>
          </cell>
          <cell r="I1648">
            <v>283</v>
          </cell>
        </row>
        <row r="1649">
          <cell r="F1649" t="str">
            <v>Ayyub Research</v>
          </cell>
          <cell r="G1649">
            <v>149510503</v>
          </cell>
          <cell r="H1649">
            <v>117</v>
          </cell>
          <cell r="I1649">
            <v>97</v>
          </cell>
        </row>
        <row r="1650">
          <cell r="F1650" t="str">
            <v>Altaf Gunj</v>
          </cell>
          <cell r="G1650">
            <v>149510601</v>
          </cell>
          <cell r="H1650">
            <v>320</v>
          </cell>
          <cell r="I1650">
            <v>271</v>
          </cell>
        </row>
        <row r="1651">
          <cell r="F1651" t="str">
            <v>Altaf Gunj</v>
          </cell>
          <cell r="G1651">
            <v>149510602</v>
          </cell>
          <cell r="H1651">
            <v>91</v>
          </cell>
          <cell r="I1651">
            <v>86</v>
          </cell>
        </row>
        <row r="1652">
          <cell r="F1652" t="str">
            <v>Ayyub Research</v>
          </cell>
          <cell r="G1652">
            <v>149510603</v>
          </cell>
          <cell r="H1652">
            <v>552</v>
          </cell>
          <cell r="I1652">
            <v>450</v>
          </cell>
        </row>
        <row r="1653">
          <cell r="F1653" t="str">
            <v>Risala No. 12 west</v>
          </cell>
          <cell r="G1653">
            <v>149510604</v>
          </cell>
          <cell r="H1653">
            <v>114</v>
          </cell>
          <cell r="I1653">
            <v>87</v>
          </cell>
        </row>
        <row r="1654">
          <cell r="F1654" t="str">
            <v>Ayyub Research</v>
          </cell>
          <cell r="G1654">
            <v>149510605</v>
          </cell>
          <cell r="H1654">
            <v>239</v>
          </cell>
          <cell r="I1654">
            <v>204</v>
          </cell>
        </row>
        <row r="1655">
          <cell r="F1655" t="str">
            <v>Ayyub Research</v>
          </cell>
          <cell r="G1655">
            <v>149510606</v>
          </cell>
          <cell r="H1655">
            <v>778</v>
          </cell>
          <cell r="I1655">
            <v>640</v>
          </cell>
        </row>
        <row r="1656">
          <cell r="F1656" t="str">
            <v>College Road/ Risala Road</v>
          </cell>
          <cell r="G1656">
            <v>149510607</v>
          </cell>
          <cell r="H1656">
            <v>197</v>
          </cell>
          <cell r="I1656">
            <v>163</v>
          </cell>
        </row>
        <row r="1659">
          <cell r="F1659" t="str">
            <v xml:space="preserve">Sir Syed Town B Block </v>
          </cell>
          <cell r="G1659">
            <v>149520101</v>
          </cell>
          <cell r="H1659">
            <v>344</v>
          </cell>
          <cell r="I1659">
            <v>263</v>
          </cell>
        </row>
        <row r="1660">
          <cell r="F1660" t="str">
            <v xml:space="preserve">Sir Syed Town B Block </v>
          </cell>
          <cell r="G1660">
            <v>149520102</v>
          </cell>
          <cell r="H1660">
            <v>520</v>
          </cell>
          <cell r="I1660">
            <v>401</v>
          </cell>
        </row>
        <row r="1661">
          <cell r="F1661" t="str">
            <v xml:space="preserve">Sir Syed Town B Block </v>
          </cell>
          <cell r="G1661">
            <v>149520103</v>
          </cell>
          <cell r="H1661">
            <v>321</v>
          </cell>
          <cell r="I1661">
            <v>227</v>
          </cell>
        </row>
        <row r="1662">
          <cell r="F1662" t="str">
            <v xml:space="preserve">Sir Syed Town B Block </v>
          </cell>
          <cell r="G1662">
            <v>149520104</v>
          </cell>
          <cell r="H1662">
            <v>431</v>
          </cell>
          <cell r="I1662">
            <v>331</v>
          </cell>
        </row>
        <row r="1663">
          <cell r="F1663" t="str">
            <v xml:space="preserve">Sir Syed Town B Block </v>
          </cell>
          <cell r="G1663">
            <v>149520105</v>
          </cell>
          <cell r="H1663">
            <v>376</v>
          </cell>
          <cell r="I1663">
            <v>336</v>
          </cell>
        </row>
        <row r="1664">
          <cell r="F1664" t="str">
            <v xml:space="preserve">Sir Syed Town B Block </v>
          </cell>
          <cell r="G1664">
            <v>149520201</v>
          </cell>
          <cell r="H1664">
            <v>78</v>
          </cell>
          <cell r="I1664">
            <v>60</v>
          </cell>
        </row>
        <row r="1665">
          <cell r="F1665" t="str">
            <v xml:space="preserve">Sir Syed Town B Block </v>
          </cell>
          <cell r="G1665">
            <v>149520202</v>
          </cell>
          <cell r="H1665">
            <v>348</v>
          </cell>
          <cell r="I1665">
            <v>282</v>
          </cell>
        </row>
        <row r="1666">
          <cell r="F1666" t="str">
            <v xml:space="preserve">Sir Syed Town A Block </v>
          </cell>
          <cell r="G1666">
            <v>149520203</v>
          </cell>
          <cell r="H1666">
            <v>263</v>
          </cell>
          <cell r="I1666">
            <v>229</v>
          </cell>
        </row>
        <row r="1667">
          <cell r="F1667" t="str">
            <v xml:space="preserve">Sir Syed Town B Block </v>
          </cell>
          <cell r="G1667">
            <v>149520204</v>
          </cell>
          <cell r="H1667">
            <v>329</v>
          </cell>
          <cell r="I1667">
            <v>273</v>
          </cell>
        </row>
        <row r="1668">
          <cell r="F1668" t="str">
            <v xml:space="preserve">Sir Syed Town E Block </v>
          </cell>
          <cell r="G1668">
            <v>149520301</v>
          </cell>
          <cell r="H1668">
            <v>441</v>
          </cell>
          <cell r="I1668">
            <v>371</v>
          </cell>
        </row>
        <row r="1669">
          <cell r="F1669" t="str">
            <v xml:space="preserve">Sir Syed Town E Block </v>
          </cell>
          <cell r="G1669">
            <v>149520302</v>
          </cell>
          <cell r="H1669">
            <v>321</v>
          </cell>
          <cell r="I1669">
            <v>255</v>
          </cell>
        </row>
        <row r="1670">
          <cell r="F1670" t="str">
            <v xml:space="preserve">Sir Syed Town E Block </v>
          </cell>
          <cell r="G1670">
            <v>149520303</v>
          </cell>
          <cell r="H1670">
            <v>478</v>
          </cell>
          <cell r="I1670">
            <v>407</v>
          </cell>
        </row>
        <row r="1671">
          <cell r="F1671" t="str">
            <v xml:space="preserve">Sir Syed Town E Block </v>
          </cell>
          <cell r="G1671">
            <v>149520304</v>
          </cell>
          <cell r="H1671">
            <v>506</v>
          </cell>
          <cell r="I1671">
            <v>390</v>
          </cell>
        </row>
        <row r="1672">
          <cell r="F1672" t="str">
            <v xml:space="preserve">Sir Syed Town D Block </v>
          </cell>
          <cell r="G1672">
            <v>149520401</v>
          </cell>
          <cell r="H1672">
            <v>413</v>
          </cell>
          <cell r="I1672">
            <v>315</v>
          </cell>
        </row>
        <row r="1673">
          <cell r="F1673" t="str">
            <v xml:space="preserve">Sir Syed Town D Block </v>
          </cell>
          <cell r="G1673">
            <v>149520402</v>
          </cell>
          <cell r="H1673">
            <v>517</v>
          </cell>
          <cell r="I1673">
            <v>453</v>
          </cell>
        </row>
        <row r="1674">
          <cell r="F1674" t="str">
            <v xml:space="preserve">Sir Syed Town D Block </v>
          </cell>
          <cell r="G1674">
            <v>149520403</v>
          </cell>
          <cell r="H1674">
            <v>350</v>
          </cell>
          <cell r="I1674">
            <v>249</v>
          </cell>
        </row>
        <row r="1675">
          <cell r="F1675" t="str">
            <v xml:space="preserve">Sir Syed Town D Block </v>
          </cell>
          <cell r="G1675">
            <v>149520404</v>
          </cell>
          <cell r="H1675">
            <v>374</v>
          </cell>
          <cell r="I1675">
            <v>311</v>
          </cell>
        </row>
        <row r="1676">
          <cell r="F1676" t="str">
            <v xml:space="preserve">Sir Syed Town D Block </v>
          </cell>
          <cell r="G1676">
            <v>149520405</v>
          </cell>
          <cell r="H1676">
            <v>246</v>
          </cell>
          <cell r="I1676">
            <v>204</v>
          </cell>
        </row>
        <row r="1677">
          <cell r="F1677" t="str">
            <v xml:space="preserve">Sir Syed Town </v>
          </cell>
          <cell r="G1677">
            <v>149520406</v>
          </cell>
          <cell r="H1677">
            <v>320</v>
          </cell>
          <cell r="I1677">
            <v>268</v>
          </cell>
        </row>
        <row r="1678">
          <cell r="F1678" t="str">
            <v xml:space="preserve">Flate 1-4 Sir Syed Town </v>
          </cell>
          <cell r="G1678">
            <v>149520407</v>
          </cell>
          <cell r="H1678">
            <v>76</v>
          </cell>
          <cell r="I1678">
            <v>70</v>
          </cell>
        </row>
        <row r="1679">
          <cell r="F1679" t="str">
            <v xml:space="preserve">Sir Syed Town A Block </v>
          </cell>
          <cell r="G1679">
            <v>149520501</v>
          </cell>
          <cell r="H1679">
            <v>2</v>
          </cell>
          <cell r="I1679">
            <v>1</v>
          </cell>
        </row>
        <row r="1680">
          <cell r="F1680" t="str">
            <v xml:space="preserve">Sir Syed Town A Block </v>
          </cell>
          <cell r="G1680">
            <v>149520502</v>
          </cell>
          <cell r="H1680">
            <v>234</v>
          </cell>
          <cell r="I1680">
            <v>203</v>
          </cell>
        </row>
        <row r="1681">
          <cell r="F1681" t="str">
            <v xml:space="preserve">Sir Syed Town A Block </v>
          </cell>
          <cell r="G1681">
            <v>149520503</v>
          </cell>
          <cell r="H1681">
            <v>414</v>
          </cell>
          <cell r="I1681">
            <v>303</v>
          </cell>
        </row>
        <row r="1682">
          <cell r="F1682" t="str">
            <v xml:space="preserve">Sir Syed Town A Block </v>
          </cell>
          <cell r="G1682">
            <v>149520504</v>
          </cell>
          <cell r="H1682">
            <v>316</v>
          </cell>
          <cell r="I1682">
            <v>221</v>
          </cell>
        </row>
        <row r="1683">
          <cell r="F1683" t="str">
            <v xml:space="preserve">Moman Abad Siry Syed Town </v>
          </cell>
          <cell r="G1683">
            <v>149520601</v>
          </cell>
          <cell r="H1683">
            <v>226</v>
          </cell>
          <cell r="I1683">
            <v>179</v>
          </cell>
        </row>
        <row r="1684">
          <cell r="F1684" t="str">
            <v xml:space="preserve">Moman Abad Siry Syed Town </v>
          </cell>
          <cell r="G1684">
            <v>149520602</v>
          </cell>
          <cell r="H1684">
            <v>442</v>
          </cell>
          <cell r="I1684">
            <v>334</v>
          </cell>
        </row>
        <row r="1685">
          <cell r="F1685" t="str">
            <v xml:space="preserve">C Block Sir Syed Town </v>
          </cell>
          <cell r="G1685">
            <v>149520603</v>
          </cell>
          <cell r="H1685">
            <v>502</v>
          </cell>
          <cell r="I1685">
            <v>358</v>
          </cell>
        </row>
        <row r="1686">
          <cell r="F1686" t="str">
            <v>C Block Moman Abad</v>
          </cell>
          <cell r="G1686">
            <v>149520604</v>
          </cell>
          <cell r="H1686">
            <v>365</v>
          </cell>
          <cell r="I1686">
            <v>251</v>
          </cell>
        </row>
        <row r="1687">
          <cell r="F1687" t="str">
            <v>C Block Moman Abad</v>
          </cell>
          <cell r="G1687">
            <v>149520605</v>
          </cell>
          <cell r="H1687">
            <v>444</v>
          </cell>
          <cell r="I1687">
            <v>323</v>
          </cell>
        </row>
        <row r="1688">
          <cell r="F1688" t="str">
            <v>C Block Moman Abad</v>
          </cell>
          <cell r="G1688">
            <v>149520606</v>
          </cell>
          <cell r="H1688">
            <v>338</v>
          </cell>
          <cell r="I1688">
            <v>250</v>
          </cell>
        </row>
        <row r="1691">
          <cell r="F1691" t="str">
            <v>Lal Mill Chowk Factory Area</v>
          </cell>
          <cell r="G1691">
            <v>149530101</v>
          </cell>
          <cell r="H1691">
            <v>230</v>
          </cell>
          <cell r="I1691">
            <v>185</v>
          </cell>
        </row>
        <row r="1692">
          <cell r="F1692" t="str">
            <v>Almadina Commercial Market</v>
          </cell>
          <cell r="G1692">
            <v>149530102</v>
          </cell>
          <cell r="H1692">
            <v>87</v>
          </cell>
          <cell r="I1692">
            <v>66</v>
          </cell>
        </row>
        <row r="1693">
          <cell r="F1693" t="str">
            <v>Almadina Commercial Market</v>
          </cell>
          <cell r="G1693">
            <v>149530103</v>
          </cell>
          <cell r="H1693">
            <v>287</v>
          </cell>
          <cell r="I1693">
            <v>188</v>
          </cell>
        </row>
        <row r="1694">
          <cell r="F1694" t="str">
            <v>Ahata Krishon Nagar Factory Area</v>
          </cell>
          <cell r="G1694">
            <v>149530104</v>
          </cell>
          <cell r="H1694">
            <v>213</v>
          </cell>
          <cell r="I1694">
            <v>176</v>
          </cell>
        </row>
        <row r="1695">
          <cell r="F1695" t="str">
            <v>Ahata Gari Mill Factory Area</v>
          </cell>
          <cell r="G1695">
            <v>149530105</v>
          </cell>
          <cell r="H1695">
            <v>603</v>
          </cell>
          <cell r="I1695">
            <v>441</v>
          </cell>
        </row>
        <row r="1696">
          <cell r="F1696" t="str">
            <v>Factory Area</v>
          </cell>
          <cell r="G1696">
            <v>149530106</v>
          </cell>
          <cell r="H1696">
            <v>477</v>
          </cell>
          <cell r="I1696">
            <v>340</v>
          </cell>
        </row>
        <row r="1697">
          <cell r="F1697" t="str">
            <v>Factory Area</v>
          </cell>
          <cell r="G1697">
            <v>149530107</v>
          </cell>
          <cell r="H1697">
            <v>954</v>
          </cell>
          <cell r="I1697">
            <v>735</v>
          </cell>
        </row>
        <row r="1698">
          <cell r="F1698" t="str">
            <v>Wapda Colony Sector 3 Factory Area</v>
          </cell>
          <cell r="G1698">
            <v>149530201</v>
          </cell>
          <cell r="H1698">
            <v>239</v>
          </cell>
          <cell r="I1698">
            <v>190</v>
          </cell>
        </row>
        <row r="1699">
          <cell r="F1699" t="str">
            <v>Qauid-e-Azam Town Factory Area</v>
          </cell>
          <cell r="G1699">
            <v>149530202</v>
          </cell>
          <cell r="H1699">
            <v>732</v>
          </cell>
          <cell r="I1699">
            <v>509</v>
          </cell>
        </row>
        <row r="1700">
          <cell r="F1700" t="str">
            <v xml:space="preserve">Railway Phatic No.2 Kachi Abadi </v>
          </cell>
          <cell r="G1700">
            <v>149530203</v>
          </cell>
          <cell r="H1700">
            <v>298</v>
          </cell>
          <cell r="I1700">
            <v>235</v>
          </cell>
        </row>
        <row r="1701">
          <cell r="F1701" t="str">
            <v xml:space="preserve">Old Central Jail No. 2 Qauid-e-Azam Town </v>
          </cell>
          <cell r="G1701">
            <v>149530204</v>
          </cell>
          <cell r="H1701">
            <v>299</v>
          </cell>
          <cell r="I1701">
            <v>233</v>
          </cell>
        </row>
        <row r="1702">
          <cell r="F1702" t="str">
            <v xml:space="preserve">Old Central Jail No. 2 Qauid-e-Azam Town </v>
          </cell>
          <cell r="G1702">
            <v>149530205</v>
          </cell>
          <cell r="H1702">
            <v>186</v>
          </cell>
          <cell r="I1702">
            <v>136</v>
          </cell>
        </row>
        <row r="1703">
          <cell r="F1703" t="str">
            <v>Kachi Abadi Greeb Abad Factory Area</v>
          </cell>
          <cell r="G1703">
            <v>149530301</v>
          </cell>
          <cell r="H1703">
            <v>703</v>
          </cell>
          <cell r="I1703">
            <v>530</v>
          </cell>
        </row>
        <row r="1704">
          <cell r="F1704" t="str">
            <v>Kachi Abadi Greeb Abad Factory Area</v>
          </cell>
          <cell r="G1704">
            <v>149530302</v>
          </cell>
          <cell r="H1704">
            <v>617</v>
          </cell>
          <cell r="I1704">
            <v>457</v>
          </cell>
        </row>
        <row r="1707">
          <cell r="F1707" t="str">
            <v xml:space="preserve">Ghala Mandi </v>
          </cell>
          <cell r="G1707">
            <v>149540101</v>
          </cell>
          <cell r="H1707">
            <v>25</v>
          </cell>
          <cell r="I1707">
            <v>18</v>
          </cell>
        </row>
        <row r="1708">
          <cell r="F1708" t="str">
            <v xml:space="preserve">Ghala Mandi </v>
          </cell>
          <cell r="G1708">
            <v>149540102</v>
          </cell>
          <cell r="H1708">
            <v>86</v>
          </cell>
          <cell r="I1708">
            <v>68</v>
          </cell>
        </row>
        <row r="1709">
          <cell r="F1709" t="str">
            <v>Khalid Abad</v>
          </cell>
          <cell r="G1709">
            <v>149540103</v>
          </cell>
          <cell r="H1709">
            <v>106</v>
          </cell>
          <cell r="I1709">
            <v>74</v>
          </cell>
        </row>
        <row r="1710">
          <cell r="F1710" t="str">
            <v>Khalid Abad</v>
          </cell>
          <cell r="G1710">
            <v>149540104</v>
          </cell>
          <cell r="H1710">
            <v>635</v>
          </cell>
          <cell r="I1710">
            <v>520</v>
          </cell>
        </row>
        <row r="1711">
          <cell r="F1711" t="str">
            <v>Khalid Abad</v>
          </cell>
          <cell r="G1711">
            <v>149540105</v>
          </cell>
          <cell r="H1711">
            <v>447</v>
          </cell>
          <cell r="I1711">
            <v>358</v>
          </cell>
        </row>
        <row r="1712">
          <cell r="F1712" t="str">
            <v>New Khalid Abad</v>
          </cell>
          <cell r="G1712">
            <v>149540106</v>
          </cell>
          <cell r="H1712">
            <v>387</v>
          </cell>
          <cell r="I1712">
            <v>300</v>
          </cell>
        </row>
        <row r="1713">
          <cell r="F1713" t="str">
            <v xml:space="preserve">Purani Sabzi Mandi </v>
          </cell>
          <cell r="G1713">
            <v>149540201</v>
          </cell>
          <cell r="H1713">
            <v>31</v>
          </cell>
          <cell r="I1713">
            <v>23</v>
          </cell>
        </row>
        <row r="1714">
          <cell r="F1714" t="str">
            <v>New Khalid Abad</v>
          </cell>
          <cell r="G1714">
            <v>149540202</v>
          </cell>
          <cell r="H1714">
            <v>399</v>
          </cell>
          <cell r="I1714">
            <v>314</v>
          </cell>
        </row>
        <row r="1715">
          <cell r="F1715" t="str">
            <v>Khalid Abad</v>
          </cell>
          <cell r="G1715">
            <v>149540203</v>
          </cell>
          <cell r="H1715">
            <v>535</v>
          </cell>
          <cell r="I1715">
            <v>419</v>
          </cell>
        </row>
        <row r="1716">
          <cell r="F1716" t="str">
            <v>Khalid Abad</v>
          </cell>
          <cell r="G1716">
            <v>149540204</v>
          </cell>
          <cell r="H1716">
            <v>449</v>
          </cell>
          <cell r="I1716">
            <v>382</v>
          </cell>
        </row>
        <row r="1717">
          <cell r="F1717" t="str">
            <v>Khalid Abad</v>
          </cell>
          <cell r="G1717">
            <v>149540205</v>
          </cell>
          <cell r="H1717">
            <v>264</v>
          </cell>
          <cell r="I1717">
            <v>234</v>
          </cell>
        </row>
        <row r="1718">
          <cell r="F1718" t="str">
            <v>Khalid Abad</v>
          </cell>
          <cell r="G1718">
            <v>149540206</v>
          </cell>
          <cell r="H1718">
            <v>590</v>
          </cell>
          <cell r="I1718">
            <v>461</v>
          </cell>
        </row>
        <row r="1719">
          <cell r="F1719" t="str">
            <v xml:space="preserve">Gao Shala Marian </v>
          </cell>
          <cell r="G1719">
            <v>149540301</v>
          </cell>
          <cell r="H1719">
            <v>277</v>
          </cell>
          <cell r="I1719">
            <v>207</v>
          </cell>
        </row>
        <row r="1720">
          <cell r="F1720" t="str">
            <v xml:space="preserve">Gao Shala Marian </v>
          </cell>
          <cell r="G1720">
            <v>149540302</v>
          </cell>
          <cell r="H1720">
            <v>578</v>
          </cell>
          <cell r="I1720">
            <v>431</v>
          </cell>
        </row>
        <row r="1721">
          <cell r="F1721" t="str">
            <v>Sir Syed Town Scheme No. 212-II</v>
          </cell>
          <cell r="G1721">
            <v>149540303</v>
          </cell>
          <cell r="H1721">
            <v>219</v>
          </cell>
          <cell r="I1721">
            <v>182</v>
          </cell>
        </row>
        <row r="1722">
          <cell r="F1722" t="str">
            <v>Sir Syed Town Scheme No. 212-II</v>
          </cell>
          <cell r="G1722">
            <v>149540304</v>
          </cell>
          <cell r="H1722">
            <v>280</v>
          </cell>
          <cell r="I1722">
            <v>232</v>
          </cell>
        </row>
        <row r="1723">
          <cell r="F1723" t="str">
            <v>Sir Syed Town Scheme No. 212-II</v>
          </cell>
          <cell r="G1723">
            <v>149540305</v>
          </cell>
          <cell r="H1723">
            <v>318</v>
          </cell>
          <cell r="I1723">
            <v>259</v>
          </cell>
        </row>
        <row r="1724">
          <cell r="F1724" t="str">
            <v xml:space="preserve">Nazim Abad A Block </v>
          </cell>
          <cell r="G1724">
            <v>149540401</v>
          </cell>
          <cell r="H1724">
            <v>240</v>
          </cell>
          <cell r="I1724">
            <v>188</v>
          </cell>
        </row>
        <row r="1725">
          <cell r="F1725" t="str">
            <v xml:space="preserve">Nazim Abad A Block </v>
          </cell>
          <cell r="G1725">
            <v>149540402</v>
          </cell>
          <cell r="H1725">
            <v>477</v>
          </cell>
          <cell r="I1725">
            <v>385</v>
          </cell>
        </row>
        <row r="1726">
          <cell r="F1726" t="str">
            <v xml:space="preserve">Nazim Abad A - B Block </v>
          </cell>
          <cell r="G1726">
            <v>149540403</v>
          </cell>
          <cell r="H1726">
            <v>303</v>
          </cell>
          <cell r="I1726">
            <v>244</v>
          </cell>
        </row>
        <row r="1727">
          <cell r="F1727" t="str">
            <v xml:space="preserve">Nazim Abad A - B Block </v>
          </cell>
          <cell r="G1727">
            <v>149540404</v>
          </cell>
          <cell r="H1727">
            <v>582</v>
          </cell>
          <cell r="I1727">
            <v>458</v>
          </cell>
        </row>
        <row r="1728">
          <cell r="F1728" t="str">
            <v xml:space="preserve">Nazim Abad B Block </v>
          </cell>
          <cell r="G1728">
            <v>149540501</v>
          </cell>
          <cell r="H1728">
            <v>398</v>
          </cell>
          <cell r="I1728">
            <v>334</v>
          </cell>
        </row>
        <row r="1729">
          <cell r="F1729" t="str">
            <v xml:space="preserve">Nazim Abad B Block </v>
          </cell>
          <cell r="G1729">
            <v>149540502</v>
          </cell>
          <cell r="H1729">
            <v>338</v>
          </cell>
          <cell r="I1729">
            <v>279</v>
          </cell>
        </row>
        <row r="1730">
          <cell r="F1730" t="str">
            <v xml:space="preserve">Nazim Abad B Block </v>
          </cell>
          <cell r="G1730">
            <v>149540503</v>
          </cell>
          <cell r="H1730">
            <v>530</v>
          </cell>
          <cell r="I1730">
            <v>415</v>
          </cell>
        </row>
        <row r="1731">
          <cell r="F1731" t="str">
            <v xml:space="preserve">Nazim Abad B Block </v>
          </cell>
          <cell r="G1731">
            <v>149540504</v>
          </cell>
          <cell r="H1731">
            <v>436</v>
          </cell>
          <cell r="I1731">
            <v>340</v>
          </cell>
        </row>
        <row r="1734">
          <cell r="F1734" t="str">
            <v>Kousar Abad</v>
          </cell>
          <cell r="G1734">
            <v>149550101</v>
          </cell>
          <cell r="H1734">
            <v>364</v>
          </cell>
          <cell r="I1734">
            <v>245</v>
          </cell>
        </row>
        <row r="1735">
          <cell r="F1735" t="str">
            <v>Kousar Abad</v>
          </cell>
          <cell r="G1735">
            <v>149550102</v>
          </cell>
          <cell r="H1735">
            <v>466</v>
          </cell>
          <cell r="I1735">
            <v>379</v>
          </cell>
        </row>
        <row r="1736">
          <cell r="F1736" t="str">
            <v>Kousar Abad</v>
          </cell>
          <cell r="G1736">
            <v>149550103</v>
          </cell>
          <cell r="H1736">
            <v>254</v>
          </cell>
          <cell r="I1736">
            <v>176</v>
          </cell>
        </row>
        <row r="1737">
          <cell r="F1737" t="str">
            <v xml:space="preserve">Mohallah Panj Peer </v>
          </cell>
          <cell r="G1737">
            <v>149550201</v>
          </cell>
          <cell r="H1737">
            <v>337</v>
          </cell>
          <cell r="I1737">
            <v>252</v>
          </cell>
        </row>
        <row r="1738">
          <cell r="F1738" t="str">
            <v xml:space="preserve">Mohallah Panj Peer </v>
          </cell>
          <cell r="G1738">
            <v>149550202</v>
          </cell>
          <cell r="H1738">
            <v>524</v>
          </cell>
          <cell r="I1738">
            <v>388</v>
          </cell>
        </row>
        <row r="1739">
          <cell r="F1739" t="str">
            <v xml:space="preserve">Naseer Abad </v>
          </cell>
          <cell r="G1739">
            <v>149550203</v>
          </cell>
          <cell r="H1739">
            <v>573</v>
          </cell>
          <cell r="I1739">
            <v>474</v>
          </cell>
        </row>
        <row r="1740">
          <cell r="F1740" t="str">
            <v xml:space="preserve">Naseer Abad </v>
          </cell>
          <cell r="G1740">
            <v>149550204</v>
          </cell>
          <cell r="H1740">
            <v>478</v>
          </cell>
          <cell r="I1740">
            <v>320</v>
          </cell>
        </row>
        <row r="1741">
          <cell r="F1741" t="str">
            <v xml:space="preserve">Mohallah Panj Peer </v>
          </cell>
          <cell r="G1741">
            <v>149550301</v>
          </cell>
          <cell r="H1741">
            <v>687</v>
          </cell>
          <cell r="I1741">
            <v>523</v>
          </cell>
        </row>
        <row r="1742">
          <cell r="F1742" t="str">
            <v xml:space="preserve">Mohallah Panj Peer </v>
          </cell>
          <cell r="G1742">
            <v>149550302</v>
          </cell>
          <cell r="H1742">
            <v>241</v>
          </cell>
          <cell r="I1742">
            <v>177</v>
          </cell>
        </row>
        <row r="1743">
          <cell r="F1743" t="str">
            <v xml:space="preserve">Mohallah Panj Peer </v>
          </cell>
          <cell r="G1743">
            <v>149550303</v>
          </cell>
          <cell r="H1743">
            <v>217</v>
          </cell>
          <cell r="I1743">
            <v>151</v>
          </cell>
        </row>
        <row r="1744">
          <cell r="F1744" t="str">
            <v xml:space="preserve">Mohallah Panj Peer </v>
          </cell>
          <cell r="G1744">
            <v>149550304</v>
          </cell>
          <cell r="H1744">
            <v>292</v>
          </cell>
          <cell r="I1744">
            <v>228</v>
          </cell>
        </row>
        <row r="1745">
          <cell r="F1745" t="str">
            <v>Qasim Abad</v>
          </cell>
          <cell r="G1745">
            <v>149550401</v>
          </cell>
          <cell r="H1745">
            <v>538</v>
          </cell>
          <cell r="I1745">
            <v>429</v>
          </cell>
        </row>
        <row r="1746">
          <cell r="F1746" t="str">
            <v>New Muncipal Market Kabar Khana</v>
          </cell>
          <cell r="G1746">
            <v>149550402</v>
          </cell>
          <cell r="H1746">
            <v>243</v>
          </cell>
          <cell r="I1746">
            <v>183</v>
          </cell>
        </row>
        <row r="1747">
          <cell r="F1747" t="str">
            <v>Kousar Abad ( Lakar Mandi)</v>
          </cell>
          <cell r="G1747">
            <v>149550403</v>
          </cell>
          <cell r="H1747">
            <v>88</v>
          </cell>
          <cell r="I1747">
            <v>64</v>
          </cell>
        </row>
        <row r="1748">
          <cell r="F1748" t="str">
            <v>Kousar Abad ( Lakar Mandi)</v>
          </cell>
          <cell r="G1748">
            <v>149550404</v>
          </cell>
          <cell r="H1748">
            <v>153</v>
          </cell>
          <cell r="I1748">
            <v>122</v>
          </cell>
        </row>
        <row r="1749">
          <cell r="F1749" t="str">
            <v>Kousar Abad ( Lakar Mandi)</v>
          </cell>
          <cell r="G1749">
            <v>149550405</v>
          </cell>
          <cell r="H1749">
            <v>350</v>
          </cell>
          <cell r="I1749">
            <v>280</v>
          </cell>
        </row>
        <row r="1752">
          <cell r="F1752" t="str">
            <v xml:space="preserve">Liaqat Town A Block </v>
          </cell>
          <cell r="G1752">
            <v>149560101</v>
          </cell>
          <cell r="H1752">
            <v>524</v>
          </cell>
          <cell r="I1752">
            <v>425</v>
          </cell>
        </row>
        <row r="1753">
          <cell r="F1753" t="str">
            <v xml:space="preserve">Liaqat Town B Block </v>
          </cell>
          <cell r="G1753">
            <v>149560102</v>
          </cell>
          <cell r="H1753">
            <v>470</v>
          </cell>
          <cell r="I1753">
            <v>423</v>
          </cell>
        </row>
        <row r="1754">
          <cell r="F1754" t="str">
            <v xml:space="preserve">Liaqat Town D Block </v>
          </cell>
          <cell r="G1754">
            <v>149560103</v>
          </cell>
          <cell r="H1754">
            <v>127</v>
          </cell>
          <cell r="I1754">
            <v>90</v>
          </cell>
        </row>
        <row r="1755">
          <cell r="F1755" t="str">
            <v xml:space="preserve">Liaqat Town C Block </v>
          </cell>
          <cell r="G1755">
            <v>149560104</v>
          </cell>
          <cell r="H1755">
            <v>541</v>
          </cell>
          <cell r="I1755">
            <v>460</v>
          </cell>
        </row>
        <row r="1756">
          <cell r="F1756" t="str">
            <v>Liaqat Abad No. 2</v>
          </cell>
          <cell r="G1756">
            <v>149560201</v>
          </cell>
          <cell r="H1756">
            <v>382</v>
          </cell>
          <cell r="I1756">
            <v>310</v>
          </cell>
        </row>
        <row r="1757">
          <cell r="F1757" t="str">
            <v>Liaqat Abad No. 2</v>
          </cell>
          <cell r="G1757">
            <v>149560202</v>
          </cell>
          <cell r="H1757">
            <v>578</v>
          </cell>
          <cell r="I1757">
            <v>454</v>
          </cell>
        </row>
        <row r="1758">
          <cell r="F1758" t="str">
            <v>Liaqat Abad No. 2</v>
          </cell>
          <cell r="G1758">
            <v>149560203</v>
          </cell>
          <cell r="H1758">
            <v>424</v>
          </cell>
          <cell r="I1758">
            <v>323</v>
          </cell>
        </row>
        <row r="1759">
          <cell r="F1759" t="str">
            <v>Liaqat Abad No. 2</v>
          </cell>
          <cell r="G1759">
            <v>149560204</v>
          </cell>
          <cell r="H1759">
            <v>183</v>
          </cell>
          <cell r="I1759">
            <v>135</v>
          </cell>
        </row>
        <row r="1760">
          <cell r="F1760" t="str">
            <v>Liaqat Abad No. 2</v>
          </cell>
          <cell r="G1760">
            <v>149560205</v>
          </cell>
          <cell r="H1760">
            <v>358</v>
          </cell>
          <cell r="I1760">
            <v>253</v>
          </cell>
        </row>
        <row r="1761">
          <cell r="F1761" t="str">
            <v>Liaqat Abad No. 2</v>
          </cell>
          <cell r="G1761">
            <v>149560301</v>
          </cell>
          <cell r="H1761">
            <v>393</v>
          </cell>
          <cell r="I1761">
            <v>314</v>
          </cell>
        </row>
        <row r="1762">
          <cell r="F1762" t="str">
            <v>Liaqat Abad No. 2</v>
          </cell>
          <cell r="G1762">
            <v>149560302</v>
          </cell>
          <cell r="H1762">
            <v>432</v>
          </cell>
          <cell r="I1762">
            <v>340</v>
          </cell>
        </row>
        <row r="1763">
          <cell r="F1763" t="str">
            <v>Liaqat Abad No. 2</v>
          </cell>
          <cell r="G1763">
            <v>149560303</v>
          </cell>
          <cell r="H1763">
            <v>497</v>
          </cell>
          <cell r="I1763">
            <v>371</v>
          </cell>
        </row>
        <row r="1764">
          <cell r="F1764" t="str">
            <v>Liaqat Abad No. 2</v>
          </cell>
          <cell r="G1764">
            <v>149560304</v>
          </cell>
          <cell r="H1764">
            <v>208</v>
          </cell>
          <cell r="I1764">
            <v>152</v>
          </cell>
        </row>
        <row r="1765">
          <cell r="F1765" t="str">
            <v>Gulfishan Colony</v>
          </cell>
          <cell r="G1765">
            <v>149560401</v>
          </cell>
          <cell r="H1765">
            <v>260</v>
          </cell>
          <cell r="I1765">
            <v>211</v>
          </cell>
        </row>
        <row r="1766">
          <cell r="F1766" t="str">
            <v>Gulfishan Colony</v>
          </cell>
          <cell r="G1766">
            <v>149560402</v>
          </cell>
          <cell r="H1766">
            <v>521</v>
          </cell>
          <cell r="I1766">
            <v>472</v>
          </cell>
        </row>
        <row r="1767">
          <cell r="F1767" t="str">
            <v>Gulfishan Colony</v>
          </cell>
          <cell r="G1767">
            <v>149560403</v>
          </cell>
          <cell r="H1767">
            <v>426</v>
          </cell>
          <cell r="I1767">
            <v>337</v>
          </cell>
        </row>
        <row r="1768">
          <cell r="F1768" t="str">
            <v>Gulfishan Colony</v>
          </cell>
          <cell r="G1768">
            <v>149560404</v>
          </cell>
          <cell r="H1768">
            <v>449</v>
          </cell>
          <cell r="I1768">
            <v>348</v>
          </cell>
        </row>
        <row r="1769">
          <cell r="F1769" t="str">
            <v>Gulfishan Colony</v>
          </cell>
          <cell r="G1769">
            <v>149560405</v>
          </cell>
          <cell r="H1769">
            <v>656</v>
          </cell>
          <cell r="I1769">
            <v>535</v>
          </cell>
        </row>
        <row r="1770">
          <cell r="F1770" t="str">
            <v>Gulfishan Colony</v>
          </cell>
          <cell r="G1770">
            <v>149560501</v>
          </cell>
          <cell r="H1770">
            <v>291</v>
          </cell>
          <cell r="I1770">
            <v>260</v>
          </cell>
        </row>
        <row r="1771">
          <cell r="F1771" t="str">
            <v>Gulfishan Colony</v>
          </cell>
          <cell r="G1771">
            <v>149560502</v>
          </cell>
          <cell r="H1771">
            <v>547</v>
          </cell>
          <cell r="I1771">
            <v>471</v>
          </cell>
        </row>
        <row r="1772">
          <cell r="F1772" t="str">
            <v>Gulfishan Colony</v>
          </cell>
          <cell r="G1772">
            <v>149560503</v>
          </cell>
          <cell r="H1772">
            <v>311</v>
          </cell>
          <cell r="I1772">
            <v>251</v>
          </cell>
        </row>
        <row r="1773">
          <cell r="F1773" t="str">
            <v>Gulfishan Colony</v>
          </cell>
          <cell r="G1773">
            <v>149560504</v>
          </cell>
          <cell r="H1773">
            <v>426</v>
          </cell>
          <cell r="I1773">
            <v>371</v>
          </cell>
        </row>
        <row r="1774">
          <cell r="F1774" t="str">
            <v>Sheikh Colony</v>
          </cell>
          <cell r="G1774">
            <v>149560601</v>
          </cell>
          <cell r="H1774">
            <v>738</v>
          </cell>
          <cell r="I1774">
            <v>606</v>
          </cell>
        </row>
        <row r="1775">
          <cell r="F1775" t="str">
            <v>Sheikh Colony</v>
          </cell>
          <cell r="G1775">
            <v>149560602</v>
          </cell>
          <cell r="H1775">
            <v>510</v>
          </cell>
          <cell r="I1775">
            <v>425</v>
          </cell>
        </row>
        <row r="1776">
          <cell r="F1776" t="str">
            <v>Sheikh Colony</v>
          </cell>
          <cell r="G1776">
            <v>149560603</v>
          </cell>
          <cell r="H1776">
            <v>595</v>
          </cell>
          <cell r="I1776">
            <v>538</v>
          </cell>
        </row>
        <row r="1777">
          <cell r="F1777" t="str">
            <v>Kousar Abad</v>
          </cell>
          <cell r="G1777">
            <v>149560604</v>
          </cell>
          <cell r="H1777">
            <v>243</v>
          </cell>
          <cell r="I1777">
            <v>177</v>
          </cell>
        </row>
        <row r="1778">
          <cell r="F1778" t="str">
            <v xml:space="preserve">Shahbaz Garden </v>
          </cell>
          <cell r="G1778">
            <v>149560605</v>
          </cell>
          <cell r="H1778">
            <v>400</v>
          </cell>
          <cell r="I1778">
            <v>320</v>
          </cell>
        </row>
        <row r="1779">
          <cell r="F1779" t="str">
            <v xml:space="preserve">Shahbaz Town </v>
          </cell>
          <cell r="G1779">
            <v>149560606</v>
          </cell>
          <cell r="H1779">
            <v>411</v>
          </cell>
          <cell r="I1779">
            <v>330</v>
          </cell>
        </row>
        <row r="1780">
          <cell r="F1780" t="str">
            <v xml:space="preserve">Shahbaz Town C Block </v>
          </cell>
          <cell r="G1780">
            <v>149560607</v>
          </cell>
          <cell r="H1780">
            <v>806</v>
          </cell>
          <cell r="I1780">
            <v>696</v>
          </cell>
        </row>
        <row r="1781">
          <cell r="F1781" t="str">
            <v xml:space="preserve">Shahbaz Town C Block </v>
          </cell>
          <cell r="G1781">
            <v>149560608</v>
          </cell>
          <cell r="H1781">
            <v>196</v>
          </cell>
          <cell r="I1781">
            <v>157</v>
          </cell>
        </row>
        <row r="1782">
          <cell r="F1782" t="str">
            <v>Shrawall Colony</v>
          </cell>
          <cell r="G1782">
            <v>149560609</v>
          </cell>
          <cell r="H1782">
            <v>321</v>
          </cell>
          <cell r="I1782">
            <v>278</v>
          </cell>
        </row>
        <row r="1783">
          <cell r="F1783" t="str">
            <v xml:space="preserve">Gulshan-e-Hayat </v>
          </cell>
          <cell r="G1783">
            <v>149560610</v>
          </cell>
          <cell r="H1783">
            <v>156</v>
          </cell>
          <cell r="I1783">
            <v>131</v>
          </cell>
        </row>
        <row r="1784">
          <cell r="F1784" t="str">
            <v xml:space="preserve">Gulshan-e-Hayat </v>
          </cell>
          <cell r="G1784">
            <v>149560611</v>
          </cell>
          <cell r="H1784">
            <v>140</v>
          </cell>
          <cell r="I1784">
            <v>132</v>
          </cell>
        </row>
        <row r="1785">
          <cell r="F1785" t="str">
            <v xml:space="preserve">Gulshan-e-Hayat </v>
          </cell>
          <cell r="G1785">
            <v>149560612</v>
          </cell>
          <cell r="H1785">
            <v>255</v>
          </cell>
          <cell r="I1785">
            <v>225</v>
          </cell>
        </row>
        <row r="1788">
          <cell r="F1788" t="str">
            <v>Shadab Colony</v>
          </cell>
          <cell r="G1788">
            <v>149570101</v>
          </cell>
          <cell r="H1788">
            <v>766</v>
          </cell>
          <cell r="I1788">
            <v>615</v>
          </cell>
        </row>
        <row r="1789">
          <cell r="F1789" t="str">
            <v>Shadab Colony</v>
          </cell>
          <cell r="G1789">
            <v>149570102</v>
          </cell>
          <cell r="H1789">
            <v>613</v>
          </cell>
          <cell r="I1789">
            <v>447</v>
          </cell>
        </row>
        <row r="1790">
          <cell r="F1790" t="str">
            <v>Ali Housing Colony</v>
          </cell>
          <cell r="G1790">
            <v>149570103</v>
          </cell>
          <cell r="H1790">
            <v>616</v>
          </cell>
          <cell r="I1790">
            <v>479</v>
          </cell>
        </row>
        <row r="1791">
          <cell r="F1791" t="str">
            <v>Ali Housing Colony</v>
          </cell>
          <cell r="G1791">
            <v>149570104</v>
          </cell>
          <cell r="H1791">
            <v>273</v>
          </cell>
          <cell r="I1791">
            <v>218</v>
          </cell>
        </row>
        <row r="1792">
          <cell r="F1792" t="str">
            <v>Shadab Colony</v>
          </cell>
          <cell r="G1792">
            <v>149570201</v>
          </cell>
          <cell r="H1792">
            <v>658</v>
          </cell>
          <cell r="I1792">
            <v>469</v>
          </cell>
        </row>
        <row r="1793">
          <cell r="F1793" t="str">
            <v>Shadab Colony</v>
          </cell>
          <cell r="G1793">
            <v>149570202</v>
          </cell>
          <cell r="H1793">
            <v>719</v>
          </cell>
          <cell r="I1793">
            <v>590</v>
          </cell>
        </row>
        <row r="1794">
          <cell r="F1794" t="str">
            <v>Ali Housing Colony</v>
          </cell>
          <cell r="G1794">
            <v>149570203</v>
          </cell>
          <cell r="H1794">
            <v>345</v>
          </cell>
          <cell r="I1794">
            <v>270</v>
          </cell>
        </row>
        <row r="1795">
          <cell r="F1795" t="str">
            <v>Ali Housing Colony</v>
          </cell>
          <cell r="G1795">
            <v>149570204</v>
          </cell>
          <cell r="H1795">
            <v>667</v>
          </cell>
          <cell r="I1795">
            <v>569</v>
          </cell>
        </row>
        <row r="1796">
          <cell r="F1796" t="str">
            <v>Ali Housing Colony</v>
          </cell>
          <cell r="G1796">
            <v>149570301</v>
          </cell>
          <cell r="H1796">
            <v>294</v>
          </cell>
          <cell r="I1796">
            <v>210</v>
          </cell>
        </row>
        <row r="1797">
          <cell r="F1797" t="str">
            <v>Ali Housing Colony</v>
          </cell>
          <cell r="G1797">
            <v>149570302</v>
          </cell>
          <cell r="H1797">
            <v>451</v>
          </cell>
          <cell r="I1797">
            <v>393</v>
          </cell>
        </row>
        <row r="1798">
          <cell r="F1798" t="str">
            <v>Ali Housing Colony</v>
          </cell>
          <cell r="G1798">
            <v>149570303</v>
          </cell>
          <cell r="H1798">
            <v>294</v>
          </cell>
          <cell r="I1798">
            <v>233</v>
          </cell>
        </row>
        <row r="1799">
          <cell r="F1799" t="str">
            <v>Ali Housing Colony</v>
          </cell>
          <cell r="G1799">
            <v>149570304</v>
          </cell>
          <cell r="H1799">
            <v>101</v>
          </cell>
          <cell r="I1799">
            <v>70</v>
          </cell>
        </row>
        <row r="1800">
          <cell r="F1800" t="str">
            <v>Ali Housing Colony</v>
          </cell>
          <cell r="G1800">
            <v>149570305</v>
          </cell>
          <cell r="H1800">
            <v>228</v>
          </cell>
          <cell r="I1800">
            <v>183</v>
          </cell>
        </row>
        <row r="1801">
          <cell r="F1801" t="str">
            <v>Saif Abad No. 1</v>
          </cell>
          <cell r="G1801">
            <v>149570401</v>
          </cell>
          <cell r="H1801">
            <v>418</v>
          </cell>
          <cell r="I1801">
            <v>327</v>
          </cell>
        </row>
        <row r="1802">
          <cell r="F1802" t="str">
            <v>Saif Abad No. 1</v>
          </cell>
          <cell r="G1802">
            <v>149570402</v>
          </cell>
          <cell r="H1802">
            <v>614</v>
          </cell>
          <cell r="I1802">
            <v>455</v>
          </cell>
        </row>
        <row r="1803">
          <cell r="F1803" t="str">
            <v>Saif Abad No. 1</v>
          </cell>
          <cell r="G1803">
            <v>149570403</v>
          </cell>
          <cell r="H1803">
            <v>560</v>
          </cell>
          <cell r="I1803">
            <v>429</v>
          </cell>
        </row>
        <row r="1804">
          <cell r="F1804" t="str">
            <v>Saif Abad No. 1</v>
          </cell>
          <cell r="G1804">
            <v>149570404</v>
          </cell>
          <cell r="H1804">
            <v>597</v>
          </cell>
          <cell r="I1804">
            <v>404</v>
          </cell>
        </row>
        <row r="1805">
          <cell r="F1805" t="str">
            <v>Saif Abad No. 1</v>
          </cell>
          <cell r="G1805">
            <v>149570405</v>
          </cell>
          <cell r="H1805">
            <v>388</v>
          </cell>
          <cell r="I1805">
            <v>283</v>
          </cell>
        </row>
        <row r="1806">
          <cell r="F1806" t="str">
            <v>Saif Abad No. 1</v>
          </cell>
          <cell r="G1806">
            <v>149570406</v>
          </cell>
          <cell r="H1806">
            <v>655</v>
          </cell>
          <cell r="I1806">
            <v>473</v>
          </cell>
        </row>
        <row r="1807">
          <cell r="F1807" t="str">
            <v>Saif Abad No. 1</v>
          </cell>
          <cell r="G1807">
            <v>149570407</v>
          </cell>
          <cell r="H1807">
            <v>317</v>
          </cell>
          <cell r="I1807">
            <v>237</v>
          </cell>
        </row>
        <row r="1810">
          <cell r="F1810" t="str">
            <v xml:space="preserve">Jamil Park </v>
          </cell>
          <cell r="G1810">
            <v>149580101</v>
          </cell>
          <cell r="H1810">
            <v>203</v>
          </cell>
          <cell r="I1810">
            <v>147</v>
          </cell>
        </row>
        <row r="1811">
          <cell r="F1811" t="str">
            <v xml:space="preserve">Jamil Park </v>
          </cell>
          <cell r="G1811">
            <v>149580102</v>
          </cell>
          <cell r="H1811">
            <v>352</v>
          </cell>
          <cell r="I1811">
            <v>258</v>
          </cell>
        </row>
        <row r="1812">
          <cell r="F1812" t="str">
            <v xml:space="preserve">Jamil Park </v>
          </cell>
          <cell r="G1812">
            <v>149580103</v>
          </cell>
          <cell r="H1812">
            <v>298</v>
          </cell>
          <cell r="I1812">
            <v>211</v>
          </cell>
        </row>
        <row r="1813">
          <cell r="F1813" t="str">
            <v xml:space="preserve">Jamil Park </v>
          </cell>
          <cell r="G1813">
            <v>149580104</v>
          </cell>
          <cell r="H1813">
            <v>325</v>
          </cell>
          <cell r="I1813">
            <v>211</v>
          </cell>
        </row>
        <row r="1814">
          <cell r="F1814" t="str">
            <v xml:space="preserve">Jamil Park </v>
          </cell>
          <cell r="G1814">
            <v>149580105</v>
          </cell>
          <cell r="H1814">
            <v>564</v>
          </cell>
          <cell r="I1814">
            <v>463</v>
          </cell>
        </row>
        <row r="1815">
          <cell r="F1815" t="str">
            <v xml:space="preserve">Jamil Park </v>
          </cell>
          <cell r="G1815">
            <v>149580201</v>
          </cell>
          <cell r="H1815">
            <v>411</v>
          </cell>
          <cell r="I1815">
            <v>320</v>
          </cell>
        </row>
        <row r="1816">
          <cell r="F1816" t="str">
            <v xml:space="preserve">Jamil Park </v>
          </cell>
          <cell r="G1816">
            <v>149580202</v>
          </cell>
          <cell r="H1816">
            <v>346</v>
          </cell>
          <cell r="I1816">
            <v>253</v>
          </cell>
        </row>
        <row r="1817">
          <cell r="F1817" t="str">
            <v xml:space="preserve">Jamil Park </v>
          </cell>
          <cell r="G1817">
            <v>149580203</v>
          </cell>
          <cell r="H1817">
            <v>273</v>
          </cell>
          <cell r="I1817">
            <v>195</v>
          </cell>
        </row>
        <row r="1818">
          <cell r="F1818" t="str">
            <v xml:space="preserve">Jamil Park </v>
          </cell>
          <cell r="G1818">
            <v>149580204</v>
          </cell>
          <cell r="H1818">
            <v>315</v>
          </cell>
          <cell r="I1818">
            <v>255</v>
          </cell>
        </row>
        <row r="1819">
          <cell r="F1819" t="str">
            <v xml:space="preserve">Jamil Park </v>
          </cell>
          <cell r="G1819">
            <v>149580301</v>
          </cell>
          <cell r="H1819">
            <v>445</v>
          </cell>
          <cell r="I1819">
            <v>315</v>
          </cell>
        </row>
        <row r="1820">
          <cell r="F1820" t="str">
            <v xml:space="preserve">Jamil Park </v>
          </cell>
          <cell r="G1820">
            <v>149580302</v>
          </cell>
          <cell r="H1820">
            <v>457</v>
          </cell>
          <cell r="I1820">
            <v>316</v>
          </cell>
        </row>
        <row r="1821">
          <cell r="F1821" t="str">
            <v xml:space="preserve">Jamil Park </v>
          </cell>
          <cell r="G1821">
            <v>149580303</v>
          </cell>
          <cell r="H1821">
            <v>268</v>
          </cell>
          <cell r="I1821">
            <v>147</v>
          </cell>
        </row>
        <row r="1822">
          <cell r="F1822" t="str">
            <v xml:space="preserve">Jamil Park </v>
          </cell>
          <cell r="G1822">
            <v>149580304</v>
          </cell>
          <cell r="H1822">
            <v>241</v>
          </cell>
          <cell r="I1822">
            <v>188</v>
          </cell>
        </row>
        <row r="1823">
          <cell r="F1823" t="str">
            <v xml:space="preserve">Jamil Park </v>
          </cell>
          <cell r="G1823">
            <v>149580305</v>
          </cell>
          <cell r="H1823">
            <v>317</v>
          </cell>
          <cell r="I1823">
            <v>217</v>
          </cell>
        </row>
        <row r="1824">
          <cell r="F1824" t="str">
            <v xml:space="preserve">Amin Park </v>
          </cell>
          <cell r="G1824">
            <v>149580401</v>
          </cell>
          <cell r="H1824">
            <v>551</v>
          </cell>
          <cell r="I1824">
            <v>406</v>
          </cell>
        </row>
        <row r="1825">
          <cell r="F1825" t="str">
            <v xml:space="preserve">Latif Park </v>
          </cell>
          <cell r="G1825">
            <v>149580402</v>
          </cell>
          <cell r="H1825">
            <v>589</v>
          </cell>
          <cell r="I1825">
            <v>415</v>
          </cell>
        </row>
        <row r="1826">
          <cell r="F1826" t="str">
            <v xml:space="preserve">Hameed Park </v>
          </cell>
          <cell r="G1826">
            <v>149580403</v>
          </cell>
          <cell r="H1826">
            <v>391</v>
          </cell>
          <cell r="I1826">
            <v>290</v>
          </cell>
        </row>
        <row r="1827">
          <cell r="F1827" t="str">
            <v xml:space="preserve">Rahim Town </v>
          </cell>
          <cell r="G1827">
            <v>149580501</v>
          </cell>
          <cell r="H1827">
            <v>261</v>
          </cell>
          <cell r="I1827">
            <v>174</v>
          </cell>
        </row>
        <row r="1828">
          <cell r="F1828" t="str">
            <v xml:space="preserve">Rahim Town </v>
          </cell>
          <cell r="G1828">
            <v>149580502</v>
          </cell>
          <cell r="H1828">
            <v>596</v>
          </cell>
          <cell r="I1828">
            <v>470</v>
          </cell>
        </row>
        <row r="1829">
          <cell r="F1829" t="str">
            <v xml:space="preserve">Rahim Town </v>
          </cell>
          <cell r="G1829">
            <v>149580503</v>
          </cell>
          <cell r="H1829">
            <v>304</v>
          </cell>
          <cell r="I1829">
            <v>236</v>
          </cell>
        </row>
        <row r="1830">
          <cell r="F1830" t="str">
            <v xml:space="preserve">Rahim Town </v>
          </cell>
          <cell r="G1830">
            <v>149580504</v>
          </cell>
          <cell r="H1830">
            <v>529</v>
          </cell>
          <cell r="I1830">
            <v>418</v>
          </cell>
        </row>
        <row r="1831">
          <cell r="F1831" t="str">
            <v xml:space="preserve">Badar Colony </v>
          </cell>
          <cell r="G1831">
            <v>149580505</v>
          </cell>
          <cell r="H1831">
            <v>476</v>
          </cell>
          <cell r="I1831">
            <v>360</v>
          </cell>
        </row>
        <row r="1832">
          <cell r="F1832" t="str">
            <v xml:space="preserve">Husnain Town Bari Garden </v>
          </cell>
          <cell r="G1832">
            <v>149580506</v>
          </cell>
          <cell r="H1832">
            <v>600</v>
          </cell>
          <cell r="I1832">
            <v>485</v>
          </cell>
        </row>
        <row r="1835">
          <cell r="F1835" t="str">
            <v xml:space="preserve">Safina Township Town </v>
          </cell>
          <cell r="G1835">
            <v>149590101</v>
          </cell>
          <cell r="H1835">
            <v>245</v>
          </cell>
          <cell r="I1835">
            <v>149</v>
          </cell>
        </row>
        <row r="1836">
          <cell r="F1836" t="str">
            <v xml:space="preserve">Khalid Colony Fahad Town </v>
          </cell>
          <cell r="G1836">
            <v>149590102</v>
          </cell>
          <cell r="H1836">
            <v>290</v>
          </cell>
          <cell r="I1836">
            <v>193</v>
          </cell>
        </row>
        <row r="1837">
          <cell r="F1837" t="str">
            <v>Bismillah Park</v>
          </cell>
          <cell r="G1837">
            <v>149590103</v>
          </cell>
          <cell r="H1837">
            <v>262</v>
          </cell>
          <cell r="I1837">
            <v>195</v>
          </cell>
        </row>
        <row r="1838">
          <cell r="F1838" t="str">
            <v xml:space="preserve">Khalid Colony Ship Town </v>
          </cell>
          <cell r="G1838">
            <v>149590104</v>
          </cell>
          <cell r="H1838">
            <v>372</v>
          </cell>
          <cell r="I1838">
            <v>256</v>
          </cell>
        </row>
        <row r="1839">
          <cell r="F1839" t="str">
            <v xml:space="preserve">Khokhar Town </v>
          </cell>
          <cell r="G1839">
            <v>149590105</v>
          </cell>
          <cell r="H1839">
            <v>52</v>
          </cell>
          <cell r="I1839">
            <v>25</v>
          </cell>
        </row>
        <row r="1840">
          <cell r="F1840" t="str">
            <v>Nusrat Colony</v>
          </cell>
          <cell r="G1840">
            <v>149590201</v>
          </cell>
          <cell r="H1840">
            <v>376</v>
          </cell>
          <cell r="I1840">
            <v>284</v>
          </cell>
        </row>
        <row r="1841">
          <cell r="F1841" t="str">
            <v>Nusrat Colony</v>
          </cell>
          <cell r="G1841">
            <v>149590202</v>
          </cell>
          <cell r="H1841">
            <v>232</v>
          </cell>
          <cell r="I1841">
            <v>169</v>
          </cell>
        </row>
        <row r="1842">
          <cell r="F1842" t="str">
            <v xml:space="preserve">Nusrat Colony Latif Park </v>
          </cell>
          <cell r="G1842">
            <v>149590203</v>
          </cell>
          <cell r="H1842">
            <v>335</v>
          </cell>
          <cell r="I1842">
            <v>274</v>
          </cell>
        </row>
        <row r="1843">
          <cell r="F1843" t="str">
            <v xml:space="preserve">Latif Park Hameed Park </v>
          </cell>
          <cell r="G1843">
            <v>149590204</v>
          </cell>
          <cell r="H1843">
            <v>497</v>
          </cell>
          <cell r="I1843">
            <v>378</v>
          </cell>
        </row>
        <row r="1844">
          <cell r="F1844" t="str">
            <v xml:space="preserve">Hameed Park </v>
          </cell>
          <cell r="G1844">
            <v>149590205</v>
          </cell>
          <cell r="H1844">
            <v>219</v>
          </cell>
          <cell r="I1844">
            <v>180</v>
          </cell>
        </row>
        <row r="1845">
          <cell r="F1845" t="str">
            <v>New Abadi Naimat Abad</v>
          </cell>
          <cell r="G1845">
            <v>149590301</v>
          </cell>
          <cell r="H1845">
            <v>238</v>
          </cell>
          <cell r="I1845">
            <v>161</v>
          </cell>
        </row>
        <row r="1846">
          <cell r="F1846" t="str">
            <v xml:space="preserve">Sohail Basti </v>
          </cell>
          <cell r="G1846">
            <v>149590302</v>
          </cell>
          <cell r="H1846">
            <v>408</v>
          </cell>
          <cell r="I1846">
            <v>265</v>
          </cell>
        </row>
        <row r="1847">
          <cell r="F1847" t="str">
            <v xml:space="preserve">Hameed Park </v>
          </cell>
          <cell r="G1847">
            <v>149590303</v>
          </cell>
          <cell r="H1847">
            <v>627</v>
          </cell>
          <cell r="I1847">
            <v>440</v>
          </cell>
        </row>
        <row r="1848">
          <cell r="F1848" t="str">
            <v xml:space="preserve">Ismail Town </v>
          </cell>
          <cell r="G1848">
            <v>149590304</v>
          </cell>
          <cell r="H1848">
            <v>491</v>
          </cell>
          <cell r="I1848">
            <v>376</v>
          </cell>
        </row>
        <row r="1849">
          <cell r="F1849" t="str">
            <v xml:space="preserve">Hameed Park </v>
          </cell>
          <cell r="G1849">
            <v>149590305</v>
          </cell>
          <cell r="H1849">
            <v>257</v>
          </cell>
          <cell r="I1849">
            <v>174</v>
          </cell>
        </row>
        <row r="1850">
          <cell r="F1850" t="str">
            <v xml:space="preserve">Balwal Town </v>
          </cell>
          <cell r="G1850">
            <v>149590401</v>
          </cell>
          <cell r="H1850">
            <v>186</v>
          </cell>
          <cell r="I1850">
            <v>97</v>
          </cell>
        </row>
        <row r="1851">
          <cell r="F1851" t="str">
            <v xml:space="preserve">Abbass Nagar </v>
          </cell>
          <cell r="G1851">
            <v>149590402</v>
          </cell>
          <cell r="H1851">
            <v>471</v>
          </cell>
          <cell r="I1851">
            <v>358</v>
          </cell>
        </row>
        <row r="1852">
          <cell r="F1852" t="str">
            <v xml:space="preserve">Sher Singh Wala </v>
          </cell>
          <cell r="G1852">
            <v>149590403</v>
          </cell>
          <cell r="H1852">
            <v>152</v>
          </cell>
          <cell r="I1852">
            <v>123</v>
          </cell>
        </row>
        <row r="1853">
          <cell r="F1853" t="str">
            <v xml:space="preserve">Judge Wala </v>
          </cell>
          <cell r="G1853">
            <v>149590404</v>
          </cell>
          <cell r="H1853">
            <v>235</v>
          </cell>
          <cell r="I1853">
            <v>184</v>
          </cell>
        </row>
        <row r="1854">
          <cell r="F1854" t="str">
            <v xml:space="preserve">Judge Wala </v>
          </cell>
          <cell r="G1854">
            <v>149590405</v>
          </cell>
          <cell r="H1854">
            <v>479</v>
          </cell>
          <cell r="I1854">
            <v>417</v>
          </cell>
        </row>
        <row r="1855">
          <cell r="F1855" t="str">
            <v xml:space="preserve">Sher Singh Wala </v>
          </cell>
          <cell r="G1855">
            <v>149590501</v>
          </cell>
          <cell r="H1855">
            <v>719</v>
          </cell>
          <cell r="I1855">
            <v>492</v>
          </cell>
        </row>
        <row r="1856">
          <cell r="F1856" t="str">
            <v xml:space="preserve">Arshad Town </v>
          </cell>
          <cell r="G1856">
            <v>149590502</v>
          </cell>
          <cell r="H1856">
            <v>428</v>
          </cell>
          <cell r="I1856">
            <v>283</v>
          </cell>
        </row>
        <row r="1857">
          <cell r="F1857" t="str">
            <v>Raza Town</v>
          </cell>
          <cell r="G1857">
            <v>149590503</v>
          </cell>
          <cell r="H1857">
            <v>436</v>
          </cell>
          <cell r="I1857">
            <v>308</v>
          </cell>
        </row>
        <row r="1858">
          <cell r="F1858" t="str">
            <v xml:space="preserve">Bagdad Town </v>
          </cell>
          <cell r="G1858">
            <v>149590504</v>
          </cell>
          <cell r="H1858">
            <v>739</v>
          </cell>
          <cell r="I1858">
            <v>503</v>
          </cell>
        </row>
        <row r="1859">
          <cell r="F1859" t="str">
            <v xml:space="preserve">Sher Singh Wala </v>
          </cell>
          <cell r="G1859">
            <v>149590505</v>
          </cell>
          <cell r="H1859">
            <v>352</v>
          </cell>
          <cell r="I1859">
            <v>242</v>
          </cell>
        </row>
        <row r="1860">
          <cell r="F1860" t="str">
            <v>Rafique Colony</v>
          </cell>
          <cell r="G1860">
            <v>149590601</v>
          </cell>
          <cell r="H1860">
            <v>360</v>
          </cell>
          <cell r="I1860">
            <v>272</v>
          </cell>
        </row>
        <row r="1861">
          <cell r="F1861" t="str">
            <v xml:space="preserve">Sher Singh Wala </v>
          </cell>
          <cell r="G1861">
            <v>149590602</v>
          </cell>
          <cell r="H1861">
            <v>180</v>
          </cell>
          <cell r="I1861">
            <v>115</v>
          </cell>
        </row>
        <row r="1862">
          <cell r="F1862" t="str">
            <v>Sajjad Town</v>
          </cell>
          <cell r="G1862">
            <v>149590603</v>
          </cell>
          <cell r="H1862">
            <v>271</v>
          </cell>
          <cell r="I1862">
            <v>181</v>
          </cell>
        </row>
        <row r="1863">
          <cell r="F1863" t="str">
            <v>Rafique Colony</v>
          </cell>
          <cell r="G1863">
            <v>149590604</v>
          </cell>
          <cell r="H1863">
            <v>906</v>
          </cell>
          <cell r="I1863">
            <v>624</v>
          </cell>
        </row>
        <row r="1864">
          <cell r="F1864" t="str">
            <v xml:space="preserve">Tariq Colony </v>
          </cell>
          <cell r="G1864">
            <v>149590605</v>
          </cell>
          <cell r="H1864">
            <v>815</v>
          </cell>
          <cell r="I1864">
            <v>563</v>
          </cell>
        </row>
        <row r="1865">
          <cell r="F1865" t="str">
            <v>Ship Town</v>
          </cell>
          <cell r="G1865">
            <v>149590606</v>
          </cell>
          <cell r="H1865">
            <v>373</v>
          </cell>
          <cell r="I1865">
            <v>238</v>
          </cell>
        </row>
        <row r="1868">
          <cell r="F1868" t="str">
            <v>Kaleem Shaheed Colony No.2</v>
          </cell>
          <cell r="G1868">
            <v>149600101</v>
          </cell>
          <cell r="H1868">
            <v>297</v>
          </cell>
          <cell r="I1868">
            <v>210</v>
          </cell>
        </row>
        <row r="1869">
          <cell r="F1869" t="str">
            <v>Kaleem Shaheed Colony No.2</v>
          </cell>
          <cell r="G1869">
            <v>149600102</v>
          </cell>
          <cell r="H1869">
            <v>175</v>
          </cell>
          <cell r="I1869">
            <v>146</v>
          </cell>
        </row>
        <row r="1870">
          <cell r="F1870" t="str">
            <v>Kaleem Shaheed Colony No.2</v>
          </cell>
          <cell r="G1870">
            <v>149600103</v>
          </cell>
          <cell r="H1870">
            <v>96</v>
          </cell>
          <cell r="I1870">
            <v>69</v>
          </cell>
        </row>
        <row r="1871">
          <cell r="F1871" t="str">
            <v>Kaleem Shaheed Colony No.2</v>
          </cell>
          <cell r="G1871">
            <v>149600104</v>
          </cell>
          <cell r="H1871">
            <v>449</v>
          </cell>
          <cell r="I1871">
            <v>308</v>
          </cell>
        </row>
        <row r="1872">
          <cell r="F1872" t="str">
            <v>Kaleem Shaheed Colony No.2</v>
          </cell>
          <cell r="G1872">
            <v>149600201</v>
          </cell>
          <cell r="H1872">
            <v>242</v>
          </cell>
          <cell r="I1872">
            <v>198</v>
          </cell>
        </row>
        <row r="1873">
          <cell r="F1873" t="str">
            <v>Kaleem Shaheed Colony No.2</v>
          </cell>
          <cell r="G1873">
            <v>149600202</v>
          </cell>
          <cell r="H1873">
            <v>473</v>
          </cell>
          <cell r="I1873">
            <v>389</v>
          </cell>
        </row>
        <row r="1874">
          <cell r="F1874" t="str">
            <v>Kaleem Shaheed Colony No.2</v>
          </cell>
          <cell r="G1874">
            <v>149600203</v>
          </cell>
          <cell r="H1874">
            <v>296</v>
          </cell>
          <cell r="I1874">
            <v>226</v>
          </cell>
        </row>
        <row r="1875">
          <cell r="F1875" t="str">
            <v>Kaleem Shaheed Colony No.2</v>
          </cell>
          <cell r="G1875">
            <v>149600204</v>
          </cell>
          <cell r="H1875">
            <v>233</v>
          </cell>
          <cell r="I1875">
            <v>191</v>
          </cell>
        </row>
        <row r="1876">
          <cell r="F1876" t="str">
            <v>Hussain Park</v>
          </cell>
          <cell r="G1876">
            <v>149600301</v>
          </cell>
          <cell r="H1876">
            <v>706</v>
          </cell>
          <cell r="I1876">
            <v>541</v>
          </cell>
        </row>
        <row r="1877">
          <cell r="F1877" t="str">
            <v>Nawaz Park</v>
          </cell>
          <cell r="G1877">
            <v>149600302</v>
          </cell>
          <cell r="H1877">
            <v>288</v>
          </cell>
          <cell r="I1877">
            <v>212</v>
          </cell>
        </row>
        <row r="1878">
          <cell r="F1878" t="str">
            <v>Siddique Akbar Town</v>
          </cell>
          <cell r="G1878">
            <v>149600303</v>
          </cell>
          <cell r="H1878">
            <v>293</v>
          </cell>
          <cell r="I1878">
            <v>221</v>
          </cell>
        </row>
        <row r="1879">
          <cell r="F1879" t="str">
            <v>Siddique Akbar Town</v>
          </cell>
          <cell r="G1879">
            <v>149600304</v>
          </cell>
          <cell r="H1879">
            <v>397</v>
          </cell>
          <cell r="I1879">
            <v>277</v>
          </cell>
        </row>
        <row r="1880">
          <cell r="F1880" t="str">
            <v>Garden Town Chak No. 279/RB Khurd</v>
          </cell>
          <cell r="G1880">
            <v>149600401</v>
          </cell>
          <cell r="H1880">
            <v>211</v>
          </cell>
          <cell r="I1880">
            <v>167</v>
          </cell>
        </row>
        <row r="1881">
          <cell r="F1881" t="str">
            <v>Bilal Park Chak No. 279/RB Khurd</v>
          </cell>
          <cell r="G1881">
            <v>149600402</v>
          </cell>
          <cell r="H1881">
            <v>448</v>
          </cell>
          <cell r="I1881">
            <v>311</v>
          </cell>
        </row>
        <row r="1882">
          <cell r="F1882" t="str">
            <v>Bilal Park Chak No. 279/RB Khurd</v>
          </cell>
          <cell r="G1882">
            <v>149600403</v>
          </cell>
          <cell r="H1882">
            <v>389</v>
          </cell>
          <cell r="I1882">
            <v>258</v>
          </cell>
        </row>
        <row r="1883">
          <cell r="F1883" t="str">
            <v>Bilal Park Chak No. 279/RB Khurd</v>
          </cell>
          <cell r="G1883">
            <v>149600404</v>
          </cell>
          <cell r="H1883">
            <v>403</v>
          </cell>
          <cell r="I1883">
            <v>295</v>
          </cell>
        </row>
        <row r="1884">
          <cell r="F1884" t="str">
            <v>Bilal Park Chak No. 279/RB Khurd</v>
          </cell>
          <cell r="G1884">
            <v>149600405</v>
          </cell>
          <cell r="H1884">
            <v>97</v>
          </cell>
          <cell r="I1884">
            <v>64</v>
          </cell>
        </row>
        <row r="1885">
          <cell r="F1885" t="str">
            <v>Chak No. 279/RB Khurd</v>
          </cell>
          <cell r="G1885">
            <v>149600501</v>
          </cell>
          <cell r="H1885">
            <v>334</v>
          </cell>
          <cell r="I1885">
            <v>251</v>
          </cell>
        </row>
        <row r="1886">
          <cell r="F1886" t="str">
            <v>Chak No. 279/RB Khurd</v>
          </cell>
          <cell r="G1886">
            <v>149600502</v>
          </cell>
          <cell r="H1886">
            <v>423</v>
          </cell>
          <cell r="I1886">
            <v>303</v>
          </cell>
        </row>
        <row r="1887">
          <cell r="F1887" t="str">
            <v>Chak No. 279/RB Khurd</v>
          </cell>
          <cell r="G1887">
            <v>149600503</v>
          </cell>
          <cell r="H1887">
            <v>622</v>
          </cell>
          <cell r="I1887">
            <v>461</v>
          </cell>
        </row>
        <row r="1888">
          <cell r="F1888" t="str">
            <v>Chak No. 279/RB Khurd</v>
          </cell>
          <cell r="G1888">
            <v>149600504</v>
          </cell>
          <cell r="H1888">
            <v>485</v>
          </cell>
          <cell r="I1888">
            <v>337</v>
          </cell>
        </row>
        <row r="1889">
          <cell r="F1889" t="str">
            <v>Chak No. 279/RB Khurd</v>
          </cell>
          <cell r="G1889">
            <v>149600505</v>
          </cell>
          <cell r="H1889">
            <v>445</v>
          </cell>
          <cell r="I1889">
            <v>324</v>
          </cell>
        </row>
        <row r="1890">
          <cell r="F1890" t="str">
            <v>Chak No. 279/RB Khurd</v>
          </cell>
          <cell r="G1890">
            <v>149600506</v>
          </cell>
          <cell r="H1890">
            <v>461</v>
          </cell>
          <cell r="I1890">
            <v>339</v>
          </cell>
        </row>
        <row r="1893">
          <cell r="F1893" t="str">
            <v>Gulzar Colony</v>
          </cell>
          <cell r="G1893">
            <v>149610101</v>
          </cell>
          <cell r="H1893">
            <v>308</v>
          </cell>
          <cell r="I1893">
            <v>221</v>
          </cell>
        </row>
        <row r="1894">
          <cell r="F1894" t="str">
            <v>Gulzar Colony</v>
          </cell>
          <cell r="G1894">
            <v>149610102</v>
          </cell>
          <cell r="H1894">
            <v>453</v>
          </cell>
          <cell r="I1894">
            <v>335</v>
          </cell>
        </row>
        <row r="1895">
          <cell r="F1895" t="str">
            <v>Gulzar Colony</v>
          </cell>
          <cell r="G1895">
            <v>149610103</v>
          </cell>
          <cell r="H1895">
            <v>372</v>
          </cell>
          <cell r="I1895">
            <v>308</v>
          </cell>
        </row>
        <row r="1896">
          <cell r="F1896" t="str">
            <v>Gulzar Colony</v>
          </cell>
          <cell r="G1896">
            <v>149610104</v>
          </cell>
          <cell r="H1896">
            <v>203</v>
          </cell>
          <cell r="I1896">
            <v>143</v>
          </cell>
        </row>
        <row r="1897">
          <cell r="F1897" t="str">
            <v>Gulzar Colony</v>
          </cell>
          <cell r="G1897">
            <v>149610105</v>
          </cell>
          <cell r="H1897">
            <v>434</v>
          </cell>
          <cell r="I1897">
            <v>290</v>
          </cell>
        </row>
        <row r="1898">
          <cell r="F1898" t="str">
            <v>Azam Abad</v>
          </cell>
          <cell r="G1898">
            <v>149610201</v>
          </cell>
          <cell r="H1898">
            <v>690</v>
          </cell>
          <cell r="I1898">
            <v>471</v>
          </cell>
        </row>
        <row r="1899">
          <cell r="F1899" t="str">
            <v>Azam Abad</v>
          </cell>
          <cell r="G1899">
            <v>149610202</v>
          </cell>
          <cell r="H1899">
            <v>353</v>
          </cell>
          <cell r="I1899">
            <v>235</v>
          </cell>
        </row>
        <row r="1900">
          <cell r="F1900" t="str">
            <v>Azam Abad</v>
          </cell>
          <cell r="G1900">
            <v>149610203</v>
          </cell>
          <cell r="H1900">
            <v>562</v>
          </cell>
          <cell r="I1900">
            <v>418</v>
          </cell>
        </row>
        <row r="1901">
          <cell r="F1901" t="str">
            <v>Azam Abad</v>
          </cell>
          <cell r="G1901">
            <v>149610204</v>
          </cell>
          <cell r="H1901">
            <v>469</v>
          </cell>
          <cell r="I1901">
            <v>335</v>
          </cell>
        </row>
        <row r="1902">
          <cell r="F1902" t="str">
            <v>Madina Abad</v>
          </cell>
          <cell r="G1902">
            <v>149610301</v>
          </cell>
          <cell r="H1902">
            <v>637</v>
          </cell>
          <cell r="I1902">
            <v>461</v>
          </cell>
        </row>
        <row r="1903">
          <cell r="F1903" t="str">
            <v>Madina Abad</v>
          </cell>
          <cell r="G1903">
            <v>149610302</v>
          </cell>
          <cell r="H1903">
            <v>324</v>
          </cell>
          <cell r="I1903">
            <v>241</v>
          </cell>
        </row>
        <row r="1904">
          <cell r="F1904" t="str">
            <v>Madina Abad</v>
          </cell>
          <cell r="G1904">
            <v>149610303</v>
          </cell>
          <cell r="H1904">
            <v>576</v>
          </cell>
          <cell r="I1904">
            <v>422</v>
          </cell>
        </row>
        <row r="1905">
          <cell r="F1905" t="str">
            <v>Zulfiqar Colony/ Gulzar Colony</v>
          </cell>
          <cell r="G1905">
            <v>149610304</v>
          </cell>
          <cell r="H1905">
            <v>541</v>
          </cell>
          <cell r="I1905">
            <v>381</v>
          </cell>
        </row>
        <row r="1906">
          <cell r="F1906" t="str">
            <v xml:space="preserve">Sana Park </v>
          </cell>
          <cell r="G1906">
            <v>149610401</v>
          </cell>
          <cell r="H1906">
            <v>194</v>
          </cell>
          <cell r="I1906">
            <v>150</v>
          </cell>
        </row>
        <row r="1907">
          <cell r="F1907" t="str">
            <v>Bismillah Park</v>
          </cell>
          <cell r="G1907">
            <v>149610402</v>
          </cell>
          <cell r="H1907">
            <v>109</v>
          </cell>
          <cell r="I1907">
            <v>83</v>
          </cell>
        </row>
        <row r="1908">
          <cell r="F1908" t="str">
            <v xml:space="preserve">Sana Park </v>
          </cell>
          <cell r="G1908">
            <v>149610403</v>
          </cell>
          <cell r="H1908">
            <v>254</v>
          </cell>
          <cell r="I1908">
            <v>189</v>
          </cell>
        </row>
        <row r="1909">
          <cell r="F1909" t="str">
            <v xml:space="preserve">Sana Park </v>
          </cell>
          <cell r="G1909">
            <v>149610404</v>
          </cell>
          <cell r="H1909">
            <v>291</v>
          </cell>
          <cell r="I1909">
            <v>224</v>
          </cell>
        </row>
        <row r="1910">
          <cell r="F1910" t="str">
            <v xml:space="preserve">Sana Park </v>
          </cell>
          <cell r="G1910">
            <v>149610405</v>
          </cell>
          <cell r="H1910">
            <v>91</v>
          </cell>
          <cell r="I1910">
            <v>71</v>
          </cell>
        </row>
        <row r="1911">
          <cell r="F1911" t="str">
            <v xml:space="preserve">Sana Park </v>
          </cell>
          <cell r="G1911">
            <v>149610501</v>
          </cell>
          <cell r="H1911">
            <v>158</v>
          </cell>
          <cell r="I1911">
            <v>115</v>
          </cell>
        </row>
        <row r="1912">
          <cell r="F1912" t="str">
            <v>Bismillah Park</v>
          </cell>
          <cell r="G1912">
            <v>149610502</v>
          </cell>
          <cell r="H1912">
            <v>262</v>
          </cell>
          <cell r="I1912">
            <v>196</v>
          </cell>
        </row>
        <row r="1913">
          <cell r="F1913" t="str">
            <v>Azam Abad</v>
          </cell>
          <cell r="G1913">
            <v>149610503</v>
          </cell>
          <cell r="H1913">
            <v>282</v>
          </cell>
          <cell r="I1913">
            <v>202</v>
          </cell>
        </row>
        <row r="1914">
          <cell r="F1914" t="str">
            <v>Azam Abad</v>
          </cell>
          <cell r="G1914">
            <v>149610504</v>
          </cell>
          <cell r="H1914">
            <v>267</v>
          </cell>
          <cell r="I1914">
            <v>200</v>
          </cell>
        </row>
        <row r="1915">
          <cell r="F1915" t="str">
            <v>Azam Abad</v>
          </cell>
          <cell r="G1915">
            <v>149610505</v>
          </cell>
          <cell r="H1915">
            <v>473</v>
          </cell>
          <cell r="I1915">
            <v>326</v>
          </cell>
        </row>
        <row r="1918">
          <cell r="F1918" t="str">
            <v>Kaleem Shaheed Colony No.1</v>
          </cell>
          <cell r="G1918">
            <v>149620101</v>
          </cell>
          <cell r="H1918">
            <v>183</v>
          </cell>
          <cell r="I1918">
            <v>150</v>
          </cell>
        </row>
        <row r="1919">
          <cell r="F1919" t="str">
            <v>Kaleem Shaheed Colony No.1</v>
          </cell>
          <cell r="G1919">
            <v>149620102</v>
          </cell>
          <cell r="H1919">
            <v>337</v>
          </cell>
          <cell r="I1919">
            <v>227</v>
          </cell>
        </row>
        <row r="1920">
          <cell r="F1920" t="str">
            <v>Kaleem Shaheed Colony No.1 Siddique Abad</v>
          </cell>
          <cell r="G1920">
            <v>149620103</v>
          </cell>
          <cell r="H1920">
            <v>344</v>
          </cell>
          <cell r="I1920">
            <v>256</v>
          </cell>
        </row>
        <row r="1921">
          <cell r="F1921" t="str">
            <v>Siddique Abad</v>
          </cell>
          <cell r="G1921">
            <v>149620104</v>
          </cell>
          <cell r="H1921">
            <v>354</v>
          </cell>
          <cell r="I1921">
            <v>253</v>
          </cell>
        </row>
        <row r="1922">
          <cell r="F1922" t="str">
            <v>Siddique Abad</v>
          </cell>
          <cell r="G1922">
            <v>149620105</v>
          </cell>
          <cell r="H1922">
            <v>445</v>
          </cell>
          <cell r="I1922">
            <v>353</v>
          </cell>
        </row>
        <row r="1923">
          <cell r="F1923" t="str">
            <v>Kaleem Shaheed Colony No.1</v>
          </cell>
          <cell r="G1923">
            <v>149620106</v>
          </cell>
          <cell r="H1923">
            <v>526</v>
          </cell>
          <cell r="I1923">
            <v>419</v>
          </cell>
        </row>
        <row r="1924">
          <cell r="F1924" t="str">
            <v>Kaleem Shaheed Colony No.1</v>
          </cell>
          <cell r="G1924">
            <v>149620107</v>
          </cell>
          <cell r="H1924">
            <v>378</v>
          </cell>
          <cell r="I1924">
            <v>250</v>
          </cell>
        </row>
        <row r="1925">
          <cell r="F1925" t="str">
            <v>Kaleem Shaheed Colony No.1</v>
          </cell>
          <cell r="G1925">
            <v>149620201</v>
          </cell>
          <cell r="H1925">
            <v>246</v>
          </cell>
          <cell r="I1925">
            <v>169</v>
          </cell>
        </row>
        <row r="1926">
          <cell r="F1926" t="str">
            <v>Kaleem Shaheed Colony No.1</v>
          </cell>
          <cell r="G1926">
            <v>149620202</v>
          </cell>
          <cell r="H1926">
            <v>274</v>
          </cell>
          <cell r="I1926">
            <v>219</v>
          </cell>
        </row>
        <row r="1927">
          <cell r="F1927" t="str">
            <v>Kaleem Shaheed Colony No.1</v>
          </cell>
          <cell r="G1927">
            <v>149620203</v>
          </cell>
          <cell r="H1927">
            <v>309</v>
          </cell>
          <cell r="I1927">
            <v>239</v>
          </cell>
        </row>
        <row r="1928">
          <cell r="F1928" t="str">
            <v>Kaleem Shaheed Colony No.1</v>
          </cell>
          <cell r="G1928">
            <v>149620204</v>
          </cell>
          <cell r="H1928">
            <v>231</v>
          </cell>
          <cell r="I1928">
            <v>167</v>
          </cell>
        </row>
        <row r="1929">
          <cell r="F1929" t="str">
            <v>Kaleem Shaheed Colony Amin Park</v>
          </cell>
          <cell r="G1929">
            <v>149620205</v>
          </cell>
          <cell r="H1929">
            <v>255</v>
          </cell>
          <cell r="I1929">
            <v>192</v>
          </cell>
        </row>
        <row r="1930">
          <cell r="F1930" t="str">
            <v>Kaleem Shaheed Colony Amin Park</v>
          </cell>
          <cell r="G1930">
            <v>149620206</v>
          </cell>
          <cell r="H1930">
            <v>247</v>
          </cell>
          <cell r="I1930">
            <v>177</v>
          </cell>
        </row>
        <row r="1931">
          <cell r="F1931" t="str">
            <v>Kaleem Shaheed Colony Amin Park</v>
          </cell>
          <cell r="G1931">
            <v>149620207</v>
          </cell>
          <cell r="H1931">
            <v>342</v>
          </cell>
          <cell r="I1931">
            <v>230</v>
          </cell>
        </row>
        <row r="1932">
          <cell r="F1932" t="str">
            <v>Raza Abad</v>
          </cell>
          <cell r="G1932">
            <v>149620301</v>
          </cell>
          <cell r="H1932">
            <v>373</v>
          </cell>
          <cell r="I1932">
            <v>301</v>
          </cell>
        </row>
        <row r="1933">
          <cell r="F1933" t="str">
            <v>Raza Abad</v>
          </cell>
          <cell r="G1933">
            <v>149620302</v>
          </cell>
          <cell r="H1933">
            <v>440</v>
          </cell>
          <cell r="I1933">
            <v>335</v>
          </cell>
        </row>
        <row r="1934">
          <cell r="F1934" t="str">
            <v>Raza Abad</v>
          </cell>
          <cell r="G1934">
            <v>149620303</v>
          </cell>
          <cell r="H1934">
            <v>368</v>
          </cell>
          <cell r="I1934">
            <v>259</v>
          </cell>
        </row>
        <row r="1935">
          <cell r="F1935" t="str">
            <v>Raza Abad</v>
          </cell>
          <cell r="G1935">
            <v>149620304</v>
          </cell>
          <cell r="H1935">
            <v>538</v>
          </cell>
          <cell r="I1935">
            <v>398</v>
          </cell>
        </row>
        <row r="1936">
          <cell r="F1936" t="str">
            <v>Raza Abad</v>
          </cell>
          <cell r="G1936">
            <v>149620305</v>
          </cell>
          <cell r="H1936">
            <v>444</v>
          </cell>
          <cell r="I1936">
            <v>336</v>
          </cell>
        </row>
        <row r="1937">
          <cell r="F1937" t="str">
            <v>Raza Abad</v>
          </cell>
          <cell r="G1937">
            <v>149620306</v>
          </cell>
          <cell r="H1937">
            <v>501</v>
          </cell>
          <cell r="I1937">
            <v>383</v>
          </cell>
        </row>
        <row r="1938">
          <cell r="F1938" t="str">
            <v>Raza Abad</v>
          </cell>
          <cell r="G1938">
            <v>149620401</v>
          </cell>
          <cell r="H1938">
            <v>535</v>
          </cell>
          <cell r="I1938">
            <v>443</v>
          </cell>
        </row>
        <row r="1939">
          <cell r="F1939" t="str">
            <v>Raza Abad</v>
          </cell>
          <cell r="G1939">
            <v>149620402</v>
          </cell>
          <cell r="H1939">
            <v>495</v>
          </cell>
          <cell r="I1939">
            <v>398</v>
          </cell>
        </row>
        <row r="1940">
          <cell r="F1940" t="str">
            <v>Raza Abad</v>
          </cell>
          <cell r="G1940">
            <v>149620403</v>
          </cell>
          <cell r="H1940">
            <v>411</v>
          </cell>
          <cell r="I1940">
            <v>309</v>
          </cell>
        </row>
        <row r="1941">
          <cell r="F1941" t="str">
            <v>Raza Abad</v>
          </cell>
          <cell r="G1941">
            <v>149620404</v>
          </cell>
          <cell r="H1941">
            <v>240</v>
          </cell>
          <cell r="I1941">
            <v>181</v>
          </cell>
        </row>
        <row r="1942">
          <cell r="F1942" t="str">
            <v>Raza Abad</v>
          </cell>
          <cell r="G1942">
            <v>149620405</v>
          </cell>
          <cell r="H1942">
            <v>695</v>
          </cell>
          <cell r="I1942">
            <v>514</v>
          </cell>
        </row>
        <row r="1943">
          <cell r="F1943" t="str">
            <v>Raza Abad</v>
          </cell>
          <cell r="G1943">
            <v>149620406</v>
          </cell>
          <cell r="H1943">
            <v>367</v>
          </cell>
          <cell r="I1943">
            <v>276</v>
          </cell>
        </row>
        <row r="1946">
          <cell r="F1946" t="str">
            <v>Annad Pura</v>
          </cell>
          <cell r="G1946">
            <v>149630101</v>
          </cell>
          <cell r="H1946">
            <v>525</v>
          </cell>
          <cell r="I1946">
            <v>392</v>
          </cell>
        </row>
        <row r="1947">
          <cell r="F1947" t="str">
            <v>Rehman Pura No. 1</v>
          </cell>
          <cell r="G1947">
            <v>149630102</v>
          </cell>
          <cell r="H1947">
            <v>457</v>
          </cell>
          <cell r="I1947">
            <v>354</v>
          </cell>
        </row>
        <row r="1948">
          <cell r="F1948" t="str">
            <v>Rehman Pura No. 2</v>
          </cell>
          <cell r="G1948">
            <v>149630103</v>
          </cell>
          <cell r="H1948">
            <v>165</v>
          </cell>
          <cell r="I1948">
            <v>129</v>
          </cell>
        </row>
        <row r="1949">
          <cell r="F1949" t="str">
            <v xml:space="preserve">Rehaman Pura </v>
          </cell>
          <cell r="G1949">
            <v>149630104</v>
          </cell>
          <cell r="H1949">
            <v>600</v>
          </cell>
          <cell r="I1949">
            <v>443</v>
          </cell>
        </row>
        <row r="1950">
          <cell r="F1950" t="str">
            <v>Afghan Abad No. 2</v>
          </cell>
          <cell r="G1950">
            <v>149630105</v>
          </cell>
          <cell r="H1950">
            <v>805</v>
          </cell>
          <cell r="I1950">
            <v>612</v>
          </cell>
        </row>
        <row r="1951">
          <cell r="F1951" t="str">
            <v>Kamal Abad</v>
          </cell>
          <cell r="G1951">
            <v>149630106</v>
          </cell>
          <cell r="H1951">
            <v>517</v>
          </cell>
          <cell r="I1951">
            <v>383</v>
          </cell>
        </row>
        <row r="1952">
          <cell r="F1952" t="str">
            <v>Munir Abad</v>
          </cell>
          <cell r="G1952">
            <v>149630201</v>
          </cell>
          <cell r="H1952">
            <v>1027</v>
          </cell>
          <cell r="I1952">
            <v>713</v>
          </cell>
        </row>
        <row r="1953">
          <cell r="F1953" t="str">
            <v>Munir Abad</v>
          </cell>
          <cell r="G1953">
            <v>149630202</v>
          </cell>
          <cell r="H1953">
            <v>424</v>
          </cell>
          <cell r="I1953">
            <v>315</v>
          </cell>
        </row>
        <row r="1954">
          <cell r="F1954" t="str">
            <v>Munir Abad</v>
          </cell>
          <cell r="G1954">
            <v>149630203</v>
          </cell>
          <cell r="H1954">
            <v>521</v>
          </cell>
          <cell r="I1954">
            <v>389</v>
          </cell>
        </row>
        <row r="1955">
          <cell r="F1955" t="str">
            <v>Munir Abad</v>
          </cell>
          <cell r="G1955">
            <v>149630204</v>
          </cell>
          <cell r="H1955">
            <v>279</v>
          </cell>
          <cell r="I1955">
            <v>219</v>
          </cell>
        </row>
        <row r="1956">
          <cell r="F1956" t="str">
            <v xml:space="preserve">Ilyas Park </v>
          </cell>
          <cell r="G1956">
            <v>149630301</v>
          </cell>
          <cell r="H1956">
            <v>442</v>
          </cell>
          <cell r="I1956">
            <v>330</v>
          </cell>
        </row>
        <row r="1957">
          <cell r="F1957" t="str">
            <v xml:space="preserve">Ilyas Park </v>
          </cell>
          <cell r="G1957">
            <v>149630302</v>
          </cell>
          <cell r="H1957">
            <v>426</v>
          </cell>
          <cell r="I1957">
            <v>289</v>
          </cell>
        </row>
        <row r="1958">
          <cell r="F1958" t="str">
            <v xml:space="preserve">Ilyas Park </v>
          </cell>
          <cell r="G1958">
            <v>149630303</v>
          </cell>
          <cell r="H1958">
            <v>420</v>
          </cell>
          <cell r="I1958">
            <v>332</v>
          </cell>
        </row>
        <row r="1959">
          <cell r="F1959" t="str">
            <v xml:space="preserve">Ali Town </v>
          </cell>
          <cell r="G1959">
            <v>149630304</v>
          </cell>
          <cell r="H1959">
            <v>448</v>
          </cell>
          <cell r="I1959">
            <v>316</v>
          </cell>
        </row>
        <row r="1960">
          <cell r="F1960" t="str">
            <v xml:space="preserve">Nadir Town </v>
          </cell>
          <cell r="G1960">
            <v>149630305</v>
          </cell>
          <cell r="H1960">
            <v>251</v>
          </cell>
          <cell r="I1960">
            <v>164</v>
          </cell>
        </row>
        <row r="1961">
          <cell r="F1961" t="str">
            <v xml:space="preserve">Ali Town </v>
          </cell>
          <cell r="G1961">
            <v>149630306</v>
          </cell>
          <cell r="H1961">
            <v>317</v>
          </cell>
          <cell r="I1961">
            <v>195</v>
          </cell>
        </row>
        <row r="1962">
          <cell r="F1962" t="str">
            <v xml:space="preserve">Nadir Town </v>
          </cell>
          <cell r="G1962">
            <v>149630307</v>
          </cell>
          <cell r="H1962">
            <v>511</v>
          </cell>
          <cell r="I1962">
            <v>323</v>
          </cell>
        </row>
        <row r="1965">
          <cell r="F1965" t="str">
            <v xml:space="preserve">Gulshan Colony </v>
          </cell>
          <cell r="G1965">
            <v>149640101</v>
          </cell>
          <cell r="H1965">
            <v>466</v>
          </cell>
          <cell r="I1965">
            <v>430</v>
          </cell>
        </row>
        <row r="1966">
          <cell r="F1966" t="str">
            <v>Gulshan Colony Awami Colony</v>
          </cell>
          <cell r="G1966">
            <v>149640102</v>
          </cell>
          <cell r="H1966">
            <v>310</v>
          </cell>
          <cell r="I1966">
            <v>227</v>
          </cell>
        </row>
        <row r="1967">
          <cell r="F1967" t="str">
            <v>Awami Colony</v>
          </cell>
          <cell r="G1967">
            <v>149640103</v>
          </cell>
          <cell r="H1967">
            <v>422</v>
          </cell>
          <cell r="I1967">
            <v>326</v>
          </cell>
        </row>
        <row r="1968">
          <cell r="F1968" t="str">
            <v>Awami Colony</v>
          </cell>
          <cell r="G1968">
            <v>149640104</v>
          </cell>
          <cell r="H1968">
            <v>394</v>
          </cell>
          <cell r="I1968">
            <v>311</v>
          </cell>
        </row>
        <row r="1969">
          <cell r="F1969" t="str">
            <v>Awami Colony</v>
          </cell>
          <cell r="G1969">
            <v>149640105</v>
          </cell>
          <cell r="H1969">
            <v>599</v>
          </cell>
          <cell r="I1969">
            <v>471</v>
          </cell>
        </row>
        <row r="1970">
          <cell r="F1970" t="str">
            <v>Gulshan Colony Awami Colony</v>
          </cell>
          <cell r="G1970">
            <v>149640106</v>
          </cell>
          <cell r="H1970">
            <v>397</v>
          </cell>
          <cell r="I1970">
            <v>345</v>
          </cell>
        </row>
        <row r="1971">
          <cell r="F1971" t="str">
            <v>Fareed Colony</v>
          </cell>
          <cell r="G1971">
            <v>149640201</v>
          </cell>
          <cell r="H1971">
            <v>378</v>
          </cell>
          <cell r="I1971">
            <v>289</v>
          </cell>
        </row>
        <row r="1972">
          <cell r="F1972" t="str">
            <v>Fareed Colony Sharif Pura</v>
          </cell>
          <cell r="G1972">
            <v>149640202</v>
          </cell>
          <cell r="H1972">
            <v>294</v>
          </cell>
          <cell r="I1972">
            <v>267</v>
          </cell>
        </row>
        <row r="1973">
          <cell r="F1973" t="str">
            <v>Raja Colony</v>
          </cell>
          <cell r="G1973">
            <v>149640203</v>
          </cell>
          <cell r="H1973">
            <v>371</v>
          </cell>
          <cell r="I1973">
            <v>317</v>
          </cell>
        </row>
        <row r="1974">
          <cell r="F1974" t="str">
            <v>Raja Colony</v>
          </cell>
          <cell r="G1974">
            <v>149640204</v>
          </cell>
          <cell r="H1974">
            <v>455</v>
          </cell>
          <cell r="I1974">
            <v>392</v>
          </cell>
        </row>
        <row r="1975">
          <cell r="F1975" t="str">
            <v>Qyaim Pura</v>
          </cell>
          <cell r="G1975">
            <v>149640301</v>
          </cell>
          <cell r="H1975">
            <v>423</v>
          </cell>
          <cell r="I1975">
            <v>320</v>
          </cell>
        </row>
        <row r="1976">
          <cell r="F1976" t="str">
            <v>Qyaim Pura</v>
          </cell>
          <cell r="G1976">
            <v>149640302</v>
          </cell>
          <cell r="H1976">
            <v>298</v>
          </cell>
          <cell r="I1976">
            <v>227</v>
          </cell>
        </row>
        <row r="1977">
          <cell r="F1977" t="str">
            <v xml:space="preserve">Raja Town </v>
          </cell>
          <cell r="G1977">
            <v>149640303</v>
          </cell>
          <cell r="H1977">
            <v>530</v>
          </cell>
          <cell r="I1977">
            <v>453</v>
          </cell>
        </row>
        <row r="1978">
          <cell r="F1978" t="str">
            <v xml:space="preserve">Raja Town </v>
          </cell>
          <cell r="G1978">
            <v>149640304</v>
          </cell>
          <cell r="H1978">
            <v>348</v>
          </cell>
          <cell r="I1978">
            <v>263</v>
          </cell>
        </row>
        <row r="1979">
          <cell r="F1979" t="str">
            <v>Raza Abad</v>
          </cell>
          <cell r="G1979">
            <v>149640401</v>
          </cell>
          <cell r="H1979">
            <v>322</v>
          </cell>
          <cell r="I1979">
            <v>257</v>
          </cell>
        </row>
        <row r="1980">
          <cell r="F1980" t="str">
            <v>Raza Abad</v>
          </cell>
          <cell r="G1980">
            <v>149640402</v>
          </cell>
          <cell r="H1980">
            <v>306</v>
          </cell>
          <cell r="I1980">
            <v>264</v>
          </cell>
        </row>
        <row r="1981">
          <cell r="F1981" t="str">
            <v>Raza Abad</v>
          </cell>
          <cell r="G1981">
            <v>149640403</v>
          </cell>
          <cell r="H1981">
            <v>344</v>
          </cell>
          <cell r="I1981">
            <v>256</v>
          </cell>
        </row>
        <row r="1982">
          <cell r="F1982" t="str">
            <v>Raza Abad</v>
          </cell>
          <cell r="G1982">
            <v>149640404</v>
          </cell>
          <cell r="H1982">
            <v>371</v>
          </cell>
          <cell r="I1982">
            <v>306</v>
          </cell>
        </row>
        <row r="1983">
          <cell r="F1983" t="str">
            <v>Raza Abad</v>
          </cell>
          <cell r="G1983">
            <v>149640405</v>
          </cell>
          <cell r="H1983">
            <v>353</v>
          </cell>
          <cell r="I1983">
            <v>250</v>
          </cell>
        </row>
        <row r="1984">
          <cell r="F1984" t="str">
            <v>Raza Abad</v>
          </cell>
          <cell r="G1984">
            <v>149640406</v>
          </cell>
          <cell r="H1984">
            <v>371</v>
          </cell>
          <cell r="I1984">
            <v>269</v>
          </cell>
        </row>
        <row r="1985">
          <cell r="F1985" t="str">
            <v>Raza Abad</v>
          </cell>
          <cell r="G1985">
            <v>149640407</v>
          </cell>
          <cell r="H1985">
            <v>492</v>
          </cell>
          <cell r="I1985">
            <v>394</v>
          </cell>
        </row>
        <row r="1986">
          <cell r="F1986" t="str">
            <v>Raza Abad</v>
          </cell>
          <cell r="G1986">
            <v>149640501</v>
          </cell>
          <cell r="H1986">
            <v>427</v>
          </cell>
          <cell r="I1986">
            <v>341</v>
          </cell>
        </row>
        <row r="1987">
          <cell r="F1987" t="str">
            <v>Raza Abad</v>
          </cell>
          <cell r="G1987">
            <v>149640502</v>
          </cell>
          <cell r="H1987">
            <v>596</v>
          </cell>
          <cell r="I1987">
            <v>435</v>
          </cell>
        </row>
        <row r="1988">
          <cell r="F1988" t="str">
            <v>Raza Abad</v>
          </cell>
          <cell r="G1988">
            <v>149640503</v>
          </cell>
          <cell r="H1988">
            <v>426</v>
          </cell>
          <cell r="I1988">
            <v>298</v>
          </cell>
        </row>
        <row r="1989">
          <cell r="F1989" t="str">
            <v>Raza Abad</v>
          </cell>
          <cell r="G1989">
            <v>149640504</v>
          </cell>
          <cell r="H1989">
            <v>334</v>
          </cell>
          <cell r="I1989">
            <v>229</v>
          </cell>
        </row>
        <row r="1990">
          <cell r="F1990" t="str">
            <v>Raza Abad</v>
          </cell>
          <cell r="G1990">
            <v>149640505</v>
          </cell>
          <cell r="H1990">
            <v>422</v>
          </cell>
          <cell r="I1990">
            <v>322</v>
          </cell>
        </row>
        <row r="1993">
          <cell r="F1993" t="str">
            <v>Muhammad Pura</v>
          </cell>
          <cell r="G1993">
            <v>149650101</v>
          </cell>
          <cell r="H1993">
            <v>679</v>
          </cell>
          <cell r="I1993">
            <v>539</v>
          </cell>
        </row>
        <row r="1994">
          <cell r="F1994" t="str">
            <v>Muhammad Pura</v>
          </cell>
          <cell r="G1994">
            <v>149650102</v>
          </cell>
          <cell r="H1994">
            <v>578</v>
          </cell>
          <cell r="I1994">
            <v>477</v>
          </cell>
        </row>
        <row r="1995">
          <cell r="F1995" t="str">
            <v>Muhammad Pura</v>
          </cell>
          <cell r="G1995">
            <v>149650103</v>
          </cell>
          <cell r="H1995">
            <v>596</v>
          </cell>
          <cell r="I1995">
            <v>472</v>
          </cell>
        </row>
        <row r="1996">
          <cell r="F1996" t="str">
            <v>Muhammad Pura</v>
          </cell>
          <cell r="G1996">
            <v>149650104</v>
          </cell>
          <cell r="H1996">
            <v>619</v>
          </cell>
          <cell r="I1996">
            <v>465</v>
          </cell>
        </row>
        <row r="1997">
          <cell r="F1997" t="str">
            <v>Muhammad Pura</v>
          </cell>
          <cell r="G1997">
            <v>149650201</v>
          </cell>
          <cell r="H1997">
            <v>410</v>
          </cell>
          <cell r="I1997">
            <v>306</v>
          </cell>
        </row>
        <row r="1998">
          <cell r="F1998" t="str">
            <v>Muhammad Pura</v>
          </cell>
          <cell r="G1998">
            <v>149650202</v>
          </cell>
          <cell r="H1998">
            <v>309</v>
          </cell>
          <cell r="I1998">
            <v>276</v>
          </cell>
        </row>
        <row r="1999">
          <cell r="F1999" t="str">
            <v>Muhammad Pura</v>
          </cell>
          <cell r="G1999">
            <v>149650203</v>
          </cell>
          <cell r="H1999">
            <v>525</v>
          </cell>
          <cell r="I1999">
            <v>395</v>
          </cell>
        </row>
        <row r="2000">
          <cell r="F2000" t="str">
            <v>Gulberg Scheme No. 2 Muhammad Pura</v>
          </cell>
          <cell r="G2000">
            <v>149650204</v>
          </cell>
          <cell r="H2000">
            <v>446</v>
          </cell>
          <cell r="I2000">
            <v>353</v>
          </cell>
        </row>
        <row r="2001">
          <cell r="F2001" t="str">
            <v>Chak No. 279/RB Kalan</v>
          </cell>
          <cell r="G2001">
            <v>149650301</v>
          </cell>
          <cell r="H2001">
            <v>535</v>
          </cell>
          <cell r="I2001">
            <v>404</v>
          </cell>
        </row>
        <row r="2002">
          <cell r="F2002" t="str">
            <v>Chak No. 279/RB Kalan</v>
          </cell>
          <cell r="G2002">
            <v>149650302</v>
          </cell>
          <cell r="H2002">
            <v>628</v>
          </cell>
          <cell r="I2002">
            <v>477</v>
          </cell>
        </row>
        <row r="2003">
          <cell r="F2003" t="str">
            <v>Afghan Abad No. 2</v>
          </cell>
          <cell r="G2003">
            <v>149650303</v>
          </cell>
          <cell r="H2003">
            <v>713</v>
          </cell>
          <cell r="I2003">
            <v>571</v>
          </cell>
        </row>
        <row r="2004">
          <cell r="F2004" t="str">
            <v>Afghan Abad No. 2 Chak No. 279/RB Kalan</v>
          </cell>
          <cell r="G2004">
            <v>149650304</v>
          </cell>
          <cell r="H2004">
            <v>453</v>
          </cell>
          <cell r="I2004">
            <v>372</v>
          </cell>
        </row>
        <row r="2005">
          <cell r="F2005" t="str">
            <v>Afghan Abad No. 2 Chak No. 279/RB Kalan</v>
          </cell>
          <cell r="G2005">
            <v>149650305</v>
          </cell>
          <cell r="H2005">
            <v>574</v>
          </cell>
          <cell r="I2005">
            <v>489</v>
          </cell>
        </row>
        <row r="2008">
          <cell r="F2008" t="str">
            <v>Gobind Pura</v>
          </cell>
          <cell r="G2008">
            <v>149660101</v>
          </cell>
          <cell r="H2008">
            <v>487</v>
          </cell>
          <cell r="I2008">
            <v>402</v>
          </cell>
        </row>
        <row r="2009">
          <cell r="F2009" t="str">
            <v>Gobind Pura</v>
          </cell>
          <cell r="G2009">
            <v>149660102</v>
          </cell>
          <cell r="H2009">
            <v>443</v>
          </cell>
          <cell r="I2009">
            <v>329</v>
          </cell>
        </row>
        <row r="2010">
          <cell r="F2010" t="str">
            <v>Gobind Pura</v>
          </cell>
          <cell r="G2010">
            <v>149660103</v>
          </cell>
          <cell r="H2010">
            <v>397</v>
          </cell>
          <cell r="I2010">
            <v>345</v>
          </cell>
        </row>
        <row r="2011">
          <cell r="F2011" t="str">
            <v>Gobind Pura</v>
          </cell>
          <cell r="G2011">
            <v>149660104</v>
          </cell>
          <cell r="H2011">
            <v>565</v>
          </cell>
          <cell r="I2011">
            <v>470</v>
          </cell>
        </row>
        <row r="2012">
          <cell r="F2012" t="str">
            <v xml:space="preserve">Gulberg A Blcok </v>
          </cell>
          <cell r="G2012">
            <v>149660105</v>
          </cell>
          <cell r="H2012">
            <v>131</v>
          </cell>
          <cell r="I2012">
            <v>146</v>
          </cell>
        </row>
        <row r="2013">
          <cell r="F2013" t="str">
            <v xml:space="preserve">Gulberg A Blcok </v>
          </cell>
          <cell r="G2013">
            <v>149660201</v>
          </cell>
          <cell r="H2013">
            <v>572</v>
          </cell>
          <cell r="I2013">
            <v>510</v>
          </cell>
        </row>
        <row r="2014">
          <cell r="F2014" t="str">
            <v xml:space="preserve">Gulberg B Blcok </v>
          </cell>
          <cell r="G2014">
            <v>149660202</v>
          </cell>
          <cell r="H2014">
            <v>380</v>
          </cell>
          <cell r="I2014">
            <v>383</v>
          </cell>
        </row>
        <row r="2015">
          <cell r="F2015" t="str">
            <v xml:space="preserve">Gulberg C Blcok </v>
          </cell>
          <cell r="G2015">
            <v>149660203</v>
          </cell>
          <cell r="H2015">
            <v>714</v>
          </cell>
          <cell r="I2015">
            <v>643</v>
          </cell>
        </row>
        <row r="2016">
          <cell r="F2016" t="str">
            <v xml:space="preserve">Gulberg C Blcok </v>
          </cell>
          <cell r="G2016">
            <v>149660204</v>
          </cell>
          <cell r="H2016">
            <v>392</v>
          </cell>
          <cell r="I2016">
            <v>368</v>
          </cell>
        </row>
        <row r="2017">
          <cell r="F2017" t="str">
            <v xml:space="preserve">Gulberg C Blcok </v>
          </cell>
          <cell r="G2017">
            <v>149660205</v>
          </cell>
          <cell r="H2017">
            <v>390</v>
          </cell>
          <cell r="I2017">
            <v>359</v>
          </cell>
        </row>
        <row r="2018">
          <cell r="F2018" t="str">
            <v xml:space="preserve">Gulberg B &amp; C Blcok </v>
          </cell>
          <cell r="G2018">
            <v>149660206</v>
          </cell>
          <cell r="H2018">
            <v>452</v>
          </cell>
          <cell r="I2018">
            <v>394</v>
          </cell>
        </row>
        <row r="2019">
          <cell r="F2019" t="str">
            <v>Afghanabad No. 1</v>
          </cell>
          <cell r="G2019">
            <v>149660301</v>
          </cell>
          <cell r="H2019">
            <v>332</v>
          </cell>
          <cell r="I2019">
            <v>285</v>
          </cell>
        </row>
        <row r="2020">
          <cell r="F2020" t="str">
            <v>Afghanabad No. 1</v>
          </cell>
          <cell r="G2020">
            <v>149660302</v>
          </cell>
          <cell r="H2020">
            <v>418</v>
          </cell>
          <cell r="I2020">
            <v>363</v>
          </cell>
        </row>
        <row r="2021">
          <cell r="F2021" t="str">
            <v>Afghanabad No. 1</v>
          </cell>
          <cell r="G2021">
            <v>149660303</v>
          </cell>
          <cell r="H2021">
            <v>383</v>
          </cell>
          <cell r="I2021">
            <v>335</v>
          </cell>
        </row>
        <row r="2022">
          <cell r="F2022" t="str">
            <v>Afghanabad No. 1</v>
          </cell>
          <cell r="G2022">
            <v>149660304</v>
          </cell>
          <cell r="H2022">
            <v>467</v>
          </cell>
          <cell r="I2022">
            <v>368</v>
          </cell>
        </row>
        <row r="2023">
          <cell r="F2023" t="str">
            <v>Afghanabad No. 1</v>
          </cell>
          <cell r="G2023">
            <v>149660305</v>
          </cell>
          <cell r="H2023">
            <v>522</v>
          </cell>
          <cell r="I2023">
            <v>429</v>
          </cell>
        </row>
        <row r="2024">
          <cell r="F2024" t="str">
            <v>Afghanabad No. 1</v>
          </cell>
          <cell r="G2024">
            <v>149660306</v>
          </cell>
          <cell r="H2024">
            <v>393</v>
          </cell>
          <cell r="I2024">
            <v>318</v>
          </cell>
        </row>
        <row r="2027">
          <cell r="F2027" t="str">
            <v>Jinnah Colony</v>
          </cell>
          <cell r="G2027">
            <v>149670101</v>
          </cell>
          <cell r="H2027">
            <v>439</v>
          </cell>
          <cell r="I2027">
            <v>417</v>
          </cell>
        </row>
        <row r="2028">
          <cell r="F2028" t="str">
            <v>Jinnah Colony</v>
          </cell>
          <cell r="G2028">
            <v>149670102</v>
          </cell>
          <cell r="H2028">
            <v>224</v>
          </cell>
          <cell r="I2028">
            <v>202</v>
          </cell>
        </row>
        <row r="2029">
          <cell r="F2029" t="str">
            <v>Jinnah Colony</v>
          </cell>
          <cell r="G2029">
            <v>149670103</v>
          </cell>
          <cell r="H2029">
            <v>401</v>
          </cell>
          <cell r="I2029">
            <v>355</v>
          </cell>
        </row>
        <row r="2030">
          <cell r="F2030" t="str">
            <v>Jinnah Colony</v>
          </cell>
          <cell r="G2030">
            <v>149670104</v>
          </cell>
          <cell r="H2030">
            <v>392</v>
          </cell>
          <cell r="I2030">
            <v>372</v>
          </cell>
        </row>
        <row r="2031">
          <cell r="F2031" t="str">
            <v>Jinnah Colony</v>
          </cell>
          <cell r="G2031">
            <v>149670105</v>
          </cell>
          <cell r="H2031">
            <v>393</v>
          </cell>
          <cell r="I2031">
            <v>311</v>
          </cell>
        </row>
        <row r="2032">
          <cell r="F2032" t="str">
            <v>Dhobi Ghat</v>
          </cell>
          <cell r="G2032">
            <v>149670201</v>
          </cell>
          <cell r="H2032">
            <v>568</v>
          </cell>
          <cell r="I2032">
            <v>510</v>
          </cell>
        </row>
        <row r="2033">
          <cell r="F2033" t="str">
            <v>Dhobi Ghat</v>
          </cell>
          <cell r="G2033">
            <v>149670202</v>
          </cell>
          <cell r="H2033">
            <v>262</v>
          </cell>
          <cell r="I2033">
            <v>253</v>
          </cell>
        </row>
        <row r="2034">
          <cell r="F2034" t="str">
            <v>Grunanak Pura</v>
          </cell>
          <cell r="G2034">
            <v>149670301</v>
          </cell>
          <cell r="H2034">
            <v>464</v>
          </cell>
          <cell r="I2034">
            <v>375</v>
          </cell>
        </row>
        <row r="2035">
          <cell r="F2035" t="str">
            <v>Grunanak Pura</v>
          </cell>
          <cell r="G2035">
            <v>149670302</v>
          </cell>
          <cell r="H2035">
            <v>357</v>
          </cell>
          <cell r="I2035">
            <v>283</v>
          </cell>
        </row>
        <row r="2036">
          <cell r="F2036" t="str">
            <v>Grunanak Pura</v>
          </cell>
          <cell r="G2036">
            <v>149670303</v>
          </cell>
          <cell r="H2036">
            <v>422</v>
          </cell>
          <cell r="I2036">
            <v>362</v>
          </cell>
        </row>
        <row r="2037">
          <cell r="F2037" t="str">
            <v>Grunanak Pura</v>
          </cell>
          <cell r="G2037">
            <v>149670304</v>
          </cell>
          <cell r="H2037">
            <v>544</v>
          </cell>
          <cell r="I2037">
            <v>499</v>
          </cell>
        </row>
        <row r="2038">
          <cell r="F2038" t="str">
            <v>Grunanak Pura</v>
          </cell>
          <cell r="G2038">
            <v>149670305</v>
          </cell>
          <cell r="H2038">
            <v>380</v>
          </cell>
          <cell r="I2038">
            <v>289</v>
          </cell>
        </row>
        <row r="2039">
          <cell r="F2039" t="str">
            <v>Grunanak Pura</v>
          </cell>
          <cell r="G2039">
            <v>149670401</v>
          </cell>
          <cell r="H2039">
            <v>470</v>
          </cell>
          <cell r="I2039">
            <v>379</v>
          </cell>
        </row>
        <row r="2040">
          <cell r="F2040" t="str">
            <v>Grunanak Pura</v>
          </cell>
          <cell r="G2040">
            <v>149670402</v>
          </cell>
          <cell r="H2040">
            <v>486</v>
          </cell>
          <cell r="I2040">
            <v>424</v>
          </cell>
        </row>
        <row r="2041">
          <cell r="F2041" t="str">
            <v>Grunanak Pura</v>
          </cell>
          <cell r="G2041">
            <v>149670403</v>
          </cell>
          <cell r="H2041">
            <v>410</v>
          </cell>
          <cell r="I2041">
            <v>333</v>
          </cell>
        </row>
        <row r="2042">
          <cell r="F2042" t="str">
            <v>Grunanak Pura</v>
          </cell>
          <cell r="G2042">
            <v>149670404</v>
          </cell>
          <cell r="H2042">
            <v>470</v>
          </cell>
          <cell r="I2042">
            <v>378</v>
          </cell>
        </row>
        <row r="2043">
          <cell r="F2043" t="str">
            <v>Grunanak Pura</v>
          </cell>
          <cell r="G2043">
            <v>149670405</v>
          </cell>
          <cell r="H2043">
            <v>364</v>
          </cell>
          <cell r="I2043">
            <v>294</v>
          </cell>
        </row>
        <row r="2046">
          <cell r="F2046" t="str">
            <v>Rehmania Chowk GM Abad</v>
          </cell>
          <cell r="G2046">
            <v>149680101</v>
          </cell>
          <cell r="H2046">
            <v>424</v>
          </cell>
          <cell r="I2046">
            <v>291</v>
          </cell>
        </row>
        <row r="2047">
          <cell r="F2047" t="str">
            <v>Sunehri Chowk GM Abad</v>
          </cell>
          <cell r="G2047">
            <v>149680102</v>
          </cell>
          <cell r="H2047">
            <v>195</v>
          </cell>
          <cell r="I2047">
            <v>157</v>
          </cell>
        </row>
        <row r="2048">
          <cell r="F2048" t="str">
            <v>Rub Shah Chowk GM Abad</v>
          </cell>
          <cell r="G2048">
            <v>149680103</v>
          </cell>
          <cell r="H2048">
            <v>491</v>
          </cell>
          <cell r="I2048">
            <v>320</v>
          </cell>
        </row>
        <row r="2049">
          <cell r="F2049" t="str">
            <v>Rangila Chowk GM Abad</v>
          </cell>
          <cell r="G2049">
            <v>149680104</v>
          </cell>
          <cell r="H2049">
            <v>466</v>
          </cell>
          <cell r="I2049">
            <v>309</v>
          </cell>
        </row>
        <row r="2050">
          <cell r="F2050" t="str">
            <v>Noori Chowk GM Abad</v>
          </cell>
          <cell r="G2050">
            <v>149680105</v>
          </cell>
          <cell r="H2050">
            <v>480</v>
          </cell>
          <cell r="I2050">
            <v>386</v>
          </cell>
        </row>
        <row r="2051">
          <cell r="F2051" t="str">
            <v>Adam Chowk GM Abad</v>
          </cell>
          <cell r="G2051">
            <v>149680106</v>
          </cell>
          <cell r="H2051">
            <v>579</v>
          </cell>
          <cell r="I2051">
            <v>394</v>
          </cell>
        </row>
        <row r="2052">
          <cell r="F2052" t="str">
            <v>Adam Chowk / Saddar Chowk GM Abad</v>
          </cell>
          <cell r="G2052">
            <v>149680201</v>
          </cell>
          <cell r="H2052">
            <v>599</v>
          </cell>
          <cell r="I2052">
            <v>412</v>
          </cell>
        </row>
        <row r="2053">
          <cell r="F2053" t="str">
            <v>Asif  Chowk GM Abad</v>
          </cell>
          <cell r="G2053">
            <v>149680202</v>
          </cell>
          <cell r="H2053">
            <v>534</v>
          </cell>
          <cell r="I2053">
            <v>402</v>
          </cell>
        </row>
        <row r="2054">
          <cell r="F2054" t="str">
            <v>Nagina Chowk GM Abad</v>
          </cell>
          <cell r="G2054">
            <v>149680203</v>
          </cell>
          <cell r="H2054">
            <v>502</v>
          </cell>
          <cell r="I2054">
            <v>410</v>
          </cell>
        </row>
        <row r="2055">
          <cell r="F2055" t="str">
            <v>Kachi Abadi Madan Pura</v>
          </cell>
          <cell r="G2055">
            <v>149680204</v>
          </cell>
          <cell r="H2055">
            <v>562</v>
          </cell>
          <cell r="I2055">
            <v>463</v>
          </cell>
        </row>
        <row r="2056">
          <cell r="F2056" t="str">
            <v>Sabri Chowk GM Abad</v>
          </cell>
          <cell r="G2056">
            <v>149680205</v>
          </cell>
          <cell r="H2056">
            <v>497</v>
          </cell>
          <cell r="I2056">
            <v>362</v>
          </cell>
        </row>
        <row r="2057">
          <cell r="F2057" t="str">
            <v>Sharien Wala Chowk GM Abad</v>
          </cell>
          <cell r="G2057">
            <v>149680206</v>
          </cell>
          <cell r="H2057">
            <v>490</v>
          </cell>
          <cell r="I2057">
            <v>323</v>
          </cell>
        </row>
        <row r="2058">
          <cell r="F2058" t="str">
            <v>Gulshan Ali Housing Scheme GHm Abad</v>
          </cell>
          <cell r="G2058">
            <v>149680207</v>
          </cell>
          <cell r="H2058">
            <v>340</v>
          </cell>
          <cell r="I2058">
            <v>236</v>
          </cell>
        </row>
        <row r="2059">
          <cell r="F2059" t="str">
            <v>Madan Pura</v>
          </cell>
          <cell r="G2059">
            <v>149680301</v>
          </cell>
          <cell r="H2059">
            <v>400</v>
          </cell>
          <cell r="I2059">
            <v>285</v>
          </cell>
        </row>
        <row r="2060">
          <cell r="F2060" t="str">
            <v>Madan Pura</v>
          </cell>
          <cell r="G2060">
            <v>149680302</v>
          </cell>
          <cell r="H2060">
            <v>542</v>
          </cell>
          <cell r="I2060">
            <v>379</v>
          </cell>
        </row>
        <row r="2061">
          <cell r="F2061" t="str">
            <v>Madan Pura  Qabrustan Road</v>
          </cell>
          <cell r="G2061">
            <v>149680303</v>
          </cell>
          <cell r="H2061">
            <v>425</v>
          </cell>
          <cell r="I2061">
            <v>285</v>
          </cell>
        </row>
        <row r="2062">
          <cell r="F2062" t="str">
            <v>Madan Pura  Qabrustan Road</v>
          </cell>
          <cell r="G2062">
            <v>149680304</v>
          </cell>
          <cell r="H2062">
            <v>521</v>
          </cell>
          <cell r="I2062">
            <v>390</v>
          </cell>
        </row>
        <row r="2063">
          <cell r="F2063" t="str">
            <v>Madan Pura St. No. 1</v>
          </cell>
          <cell r="G2063">
            <v>149680401</v>
          </cell>
          <cell r="H2063">
            <v>330</v>
          </cell>
          <cell r="I2063">
            <v>287</v>
          </cell>
        </row>
        <row r="2064">
          <cell r="F2064" t="str">
            <v>Gulshan Colony Madan Pura</v>
          </cell>
          <cell r="G2064">
            <v>149680402</v>
          </cell>
          <cell r="H2064">
            <v>174</v>
          </cell>
          <cell r="I2064">
            <v>144</v>
          </cell>
        </row>
        <row r="2065">
          <cell r="F2065" t="str">
            <v>Kachi Abadi Madan Pura</v>
          </cell>
          <cell r="G2065">
            <v>149680403</v>
          </cell>
          <cell r="H2065">
            <v>411</v>
          </cell>
          <cell r="I2065">
            <v>346</v>
          </cell>
        </row>
        <row r="2066">
          <cell r="F2066" t="str">
            <v>Madan Pura</v>
          </cell>
          <cell r="G2066">
            <v>149680404</v>
          </cell>
          <cell r="H2066">
            <v>283</v>
          </cell>
          <cell r="I2066">
            <v>204</v>
          </cell>
        </row>
        <row r="2069">
          <cell r="F2069" t="str">
            <v xml:space="preserve">E Block GM Abad </v>
          </cell>
          <cell r="G2069">
            <v>149690101</v>
          </cell>
          <cell r="H2069">
            <v>396</v>
          </cell>
          <cell r="I2069">
            <v>312</v>
          </cell>
        </row>
        <row r="2070">
          <cell r="F2070" t="str">
            <v xml:space="preserve">E Block GM Abad </v>
          </cell>
          <cell r="G2070">
            <v>149690102</v>
          </cell>
          <cell r="H2070">
            <v>422</v>
          </cell>
          <cell r="I2070">
            <v>312</v>
          </cell>
        </row>
        <row r="2071">
          <cell r="F2071" t="str">
            <v>Adam Chowk GM Abad</v>
          </cell>
          <cell r="G2071">
            <v>149690103</v>
          </cell>
          <cell r="H2071">
            <v>440</v>
          </cell>
          <cell r="I2071">
            <v>339</v>
          </cell>
        </row>
        <row r="2072">
          <cell r="F2072" t="str">
            <v>B Block Saddar Bazar GM Abad</v>
          </cell>
          <cell r="G2072">
            <v>149690104</v>
          </cell>
          <cell r="H2072">
            <v>389</v>
          </cell>
          <cell r="I2072">
            <v>318</v>
          </cell>
        </row>
        <row r="2073">
          <cell r="F2073" t="str">
            <v>Iqbal Chowk GM Abad</v>
          </cell>
          <cell r="G2073">
            <v>149690201</v>
          </cell>
          <cell r="H2073">
            <v>320</v>
          </cell>
          <cell r="I2073">
            <v>239</v>
          </cell>
        </row>
        <row r="2074">
          <cell r="F2074" t="str">
            <v>Shaheen Chowk GM Abad</v>
          </cell>
          <cell r="G2074">
            <v>149690202</v>
          </cell>
          <cell r="H2074">
            <v>384</v>
          </cell>
          <cell r="I2074">
            <v>304</v>
          </cell>
        </row>
        <row r="2075">
          <cell r="F2075" t="str">
            <v>Alif Sani Chowk GM Abad</v>
          </cell>
          <cell r="G2075">
            <v>149690203</v>
          </cell>
          <cell r="H2075">
            <v>344</v>
          </cell>
          <cell r="I2075">
            <v>283</v>
          </cell>
        </row>
        <row r="2076">
          <cell r="F2076" t="str">
            <v>Civil Quarter GM Abad</v>
          </cell>
          <cell r="G2076">
            <v>149690204</v>
          </cell>
          <cell r="H2076">
            <v>266</v>
          </cell>
          <cell r="I2076">
            <v>217</v>
          </cell>
        </row>
        <row r="2077">
          <cell r="F2077" t="str">
            <v xml:space="preserve">Islamia / Awan Chowk </v>
          </cell>
          <cell r="G2077">
            <v>149690205</v>
          </cell>
          <cell r="H2077">
            <v>384</v>
          </cell>
          <cell r="I2077">
            <v>276</v>
          </cell>
        </row>
        <row r="2078">
          <cell r="F2078" t="str">
            <v xml:space="preserve">Islamia / Awan Chowk </v>
          </cell>
          <cell r="G2078">
            <v>149690301</v>
          </cell>
          <cell r="H2078">
            <v>436</v>
          </cell>
          <cell r="I2078">
            <v>383</v>
          </cell>
        </row>
        <row r="2079">
          <cell r="F2079" t="str">
            <v>Civil Quarter GM Abad</v>
          </cell>
          <cell r="G2079">
            <v>149690302</v>
          </cell>
          <cell r="H2079">
            <v>403</v>
          </cell>
          <cell r="I2079">
            <v>334</v>
          </cell>
        </row>
        <row r="2080">
          <cell r="F2080" t="str">
            <v>Civil Quarter GM Abad</v>
          </cell>
          <cell r="G2080">
            <v>149690303</v>
          </cell>
          <cell r="H2080">
            <v>240</v>
          </cell>
          <cell r="I2080">
            <v>183</v>
          </cell>
        </row>
        <row r="2081">
          <cell r="F2081" t="str">
            <v>Civil Quarter GM Abad</v>
          </cell>
          <cell r="G2081">
            <v>149690304</v>
          </cell>
          <cell r="H2081">
            <v>389</v>
          </cell>
          <cell r="I2081">
            <v>279</v>
          </cell>
        </row>
        <row r="2082">
          <cell r="F2082" t="str">
            <v xml:space="preserve">Choorr Majra </v>
          </cell>
          <cell r="G2082">
            <v>149690401</v>
          </cell>
          <cell r="H2082">
            <v>336</v>
          </cell>
          <cell r="I2082">
            <v>266</v>
          </cell>
        </row>
        <row r="2083">
          <cell r="F2083" t="str">
            <v xml:space="preserve">Choorr Majra </v>
          </cell>
          <cell r="G2083">
            <v>149690402</v>
          </cell>
          <cell r="H2083">
            <v>402</v>
          </cell>
          <cell r="I2083">
            <v>310</v>
          </cell>
        </row>
        <row r="2084">
          <cell r="F2084" t="str">
            <v xml:space="preserve">Choorr Majra </v>
          </cell>
          <cell r="G2084">
            <v>149690403</v>
          </cell>
          <cell r="H2084">
            <v>394</v>
          </cell>
          <cell r="I2084">
            <v>297</v>
          </cell>
        </row>
        <row r="2085">
          <cell r="F2085" t="str">
            <v xml:space="preserve">Choorr Majra </v>
          </cell>
          <cell r="G2085">
            <v>149690404</v>
          </cell>
          <cell r="H2085">
            <v>377</v>
          </cell>
          <cell r="I2085">
            <v>305</v>
          </cell>
        </row>
        <row r="2086">
          <cell r="F2086" t="str">
            <v xml:space="preserve">Choorr Majra </v>
          </cell>
          <cell r="G2086">
            <v>149690405</v>
          </cell>
          <cell r="H2086">
            <v>294</v>
          </cell>
          <cell r="I2086">
            <v>235</v>
          </cell>
        </row>
        <row r="2087">
          <cell r="F2087" t="str">
            <v xml:space="preserve">Choorr Majra Saddar Bazar </v>
          </cell>
          <cell r="G2087">
            <v>149690406</v>
          </cell>
          <cell r="H2087">
            <v>261</v>
          </cell>
          <cell r="I2087">
            <v>229</v>
          </cell>
        </row>
        <row r="2088">
          <cell r="F2088" t="str">
            <v xml:space="preserve">Choorr Majra </v>
          </cell>
          <cell r="G2088">
            <v>149690501</v>
          </cell>
          <cell r="H2088">
            <v>375</v>
          </cell>
          <cell r="I2088">
            <v>321</v>
          </cell>
        </row>
        <row r="2089">
          <cell r="F2089" t="str">
            <v xml:space="preserve">Choorr Majra </v>
          </cell>
          <cell r="G2089">
            <v>149690502</v>
          </cell>
          <cell r="H2089">
            <v>590</v>
          </cell>
          <cell r="I2089">
            <v>419</v>
          </cell>
        </row>
        <row r="2090">
          <cell r="F2090" t="str">
            <v xml:space="preserve">Choorr Majra </v>
          </cell>
          <cell r="G2090">
            <v>149690503</v>
          </cell>
          <cell r="H2090">
            <v>499</v>
          </cell>
          <cell r="I2090">
            <v>402</v>
          </cell>
        </row>
        <row r="2091">
          <cell r="F2091" t="str">
            <v>Nazam Chowk Choorr Majra</v>
          </cell>
          <cell r="G2091">
            <v>149690504</v>
          </cell>
          <cell r="H2091">
            <v>330</v>
          </cell>
          <cell r="I2091">
            <v>250</v>
          </cell>
        </row>
        <row r="2092">
          <cell r="F2092" t="str">
            <v xml:space="preserve">Choorr Majra </v>
          </cell>
          <cell r="G2092">
            <v>149690505</v>
          </cell>
          <cell r="H2092">
            <v>309</v>
          </cell>
          <cell r="I2092">
            <v>253</v>
          </cell>
        </row>
        <row r="2093">
          <cell r="F2093" t="str">
            <v xml:space="preserve">Choorr Majra </v>
          </cell>
          <cell r="G2093">
            <v>149690506</v>
          </cell>
          <cell r="H2093">
            <v>368</v>
          </cell>
          <cell r="I2093">
            <v>279</v>
          </cell>
        </row>
        <row r="2094">
          <cell r="F2094" t="str">
            <v xml:space="preserve">Choorr Majra </v>
          </cell>
          <cell r="G2094">
            <v>149690507</v>
          </cell>
          <cell r="H2094">
            <v>270</v>
          </cell>
          <cell r="I2094">
            <v>196</v>
          </cell>
        </row>
        <row r="2097">
          <cell r="F2097" t="str">
            <v>D Block Peeran Wala Chowk GM Abad</v>
          </cell>
          <cell r="G2097">
            <v>149700101</v>
          </cell>
          <cell r="H2097">
            <v>539</v>
          </cell>
          <cell r="I2097">
            <v>413</v>
          </cell>
        </row>
        <row r="2098">
          <cell r="F2098" t="str">
            <v>D Block Shahi Chowk GM Abad</v>
          </cell>
          <cell r="G2098">
            <v>149700102</v>
          </cell>
          <cell r="H2098">
            <v>684</v>
          </cell>
          <cell r="I2098">
            <v>550</v>
          </cell>
        </row>
        <row r="2099">
          <cell r="F2099" t="str">
            <v>D Block Mohallah Hoshiyar Puri GM Abad</v>
          </cell>
          <cell r="G2099">
            <v>149700103</v>
          </cell>
          <cell r="H2099">
            <v>704</v>
          </cell>
          <cell r="I2099">
            <v>566</v>
          </cell>
        </row>
        <row r="2100">
          <cell r="F2100" t="str">
            <v>D Block Raja Chowk GM Abad</v>
          </cell>
          <cell r="G2100">
            <v>149700104</v>
          </cell>
          <cell r="H2100">
            <v>733</v>
          </cell>
          <cell r="I2100">
            <v>572</v>
          </cell>
        </row>
        <row r="2101">
          <cell r="F2101" t="str">
            <v>D Block Shahi Chowk GM Abad</v>
          </cell>
          <cell r="G2101">
            <v>149700105</v>
          </cell>
          <cell r="H2101">
            <v>467</v>
          </cell>
          <cell r="I2101">
            <v>397</v>
          </cell>
        </row>
        <row r="2102">
          <cell r="F2102" t="str">
            <v>D Block Sultani Chowk GM Abad</v>
          </cell>
          <cell r="G2102">
            <v>149700106</v>
          </cell>
          <cell r="H2102">
            <v>574</v>
          </cell>
          <cell r="I2102">
            <v>478</v>
          </cell>
        </row>
        <row r="2103">
          <cell r="F2103" t="str">
            <v>D Block Peeran Wala Chowk GM Abad</v>
          </cell>
          <cell r="G2103">
            <v>149700107</v>
          </cell>
          <cell r="H2103">
            <v>528</v>
          </cell>
          <cell r="I2103">
            <v>402</v>
          </cell>
        </row>
        <row r="2104">
          <cell r="F2104" t="str">
            <v>D Block Elahi Masjid GM Abad</v>
          </cell>
          <cell r="G2104">
            <v>149700201</v>
          </cell>
          <cell r="H2104">
            <v>579</v>
          </cell>
          <cell r="I2104">
            <v>401</v>
          </cell>
        </row>
        <row r="2105">
          <cell r="F2105" t="str">
            <v>D Block MCGHS GM Abad</v>
          </cell>
          <cell r="G2105">
            <v>149700202</v>
          </cell>
          <cell r="H2105">
            <v>448</v>
          </cell>
          <cell r="I2105">
            <v>337</v>
          </cell>
        </row>
        <row r="2106">
          <cell r="F2106" t="str">
            <v>D Block Adam Chowk GM Abad</v>
          </cell>
          <cell r="G2106">
            <v>149700203</v>
          </cell>
          <cell r="H2106">
            <v>698</v>
          </cell>
          <cell r="I2106">
            <v>524</v>
          </cell>
        </row>
        <row r="2107">
          <cell r="F2107" t="str">
            <v>D Block Raja Chowk GM Abad</v>
          </cell>
          <cell r="G2107">
            <v>149700204</v>
          </cell>
          <cell r="H2107">
            <v>835</v>
          </cell>
          <cell r="I2107">
            <v>587</v>
          </cell>
        </row>
        <row r="2108">
          <cell r="F2108" t="str">
            <v>D Block Madina Park GM Abad</v>
          </cell>
          <cell r="G2108">
            <v>149700205</v>
          </cell>
          <cell r="H2108">
            <v>527</v>
          </cell>
          <cell r="I2108">
            <v>365</v>
          </cell>
        </row>
        <row r="2109">
          <cell r="F2109" t="str">
            <v>D Block Rehmania Chowk GM Abad</v>
          </cell>
          <cell r="G2109">
            <v>149700206</v>
          </cell>
          <cell r="H2109">
            <v>693</v>
          </cell>
          <cell r="I2109">
            <v>545</v>
          </cell>
        </row>
        <row r="2112">
          <cell r="F2112" t="str">
            <v>C Block Chandni Chowk GM Abad</v>
          </cell>
          <cell r="G2112">
            <v>149710101</v>
          </cell>
          <cell r="H2112">
            <v>554</v>
          </cell>
          <cell r="I2112">
            <v>451</v>
          </cell>
        </row>
        <row r="2113">
          <cell r="F2113" t="str">
            <v>C &amp; B Block Saddar Bazar GM Abad</v>
          </cell>
          <cell r="G2113">
            <v>149710102</v>
          </cell>
          <cell r="H2113">
            <v>786</v>
          </cell>
          <cell r="I2113">
            <v>615</v>
          </cell>
        </row>
        <row r="2114">
          <cell r="F2114" t="str">
            <v>B Block Haydri Park GM Abad</v>
          </cell>
          <cell r="G2114">
            <v>149710103</v>
          </cell>
          <cell r="H2114">
            <v>1064</v>
          </cell>
          <cell r="I2114">
            <v>870</v>
          </cell>
        </row>
        <row r="2115">
          <cell r="F2115" t="str">
            <v>C Block Qadir Abad Chowk GM Abad</v>
          </cell>
          <cell r="G2115">
            <v>149710104</v>
          </cell>
          <cell r="H2115">
            <v>895</v>
          </cell>
          <cell r="I2115">
            <v>750</v>
          </cell>
        </row>
        <row r="2116">
          <cell r="F2116" t="str">
            <v>A Block Christian Town GM Abad</v>
          </cell>
          <cell r="G2116">
            <v>149710201</v>
          </cell>
          <cell r="H2116">
            <v>434</v>
          </cell>
          <cell r="I2116">
            <v>292</v>
          </cell>
        </row>
        <row r="2117">
          <cell r="F2117" t="str">
            <v>A Block Gombid Wali Masjid GM Abad</v>
          </cell>
          <cell r="G2117">
            <v>149710202</v>
          </cell>
          <cell r="H2117">
            <v>966</v>
          </cell>
          <cell r="I2117">
            <v>764</v>
          </cell>
        </row>
        <row r="2118">
          <cell r="F2118" t="str">
            <v>A Block Latif Chowk GM Abad</v>
          </cell>
          <cell r="G2118">
            <v>149710203</v>
          </cell>
          <cell r="H2118">
            <v>694</v>
          </cell>
          <cell r="I2118">
            <v>636</v>
          </cell>
        </row>
        <row r="2119">
          <cell r="F2119" t="str">
            <v>A Block Kashmir Chowk GM Abad</v>
          </cell>
          <cell r="G2119">
            <v>149710204</v>
          </cell>
          <cell r="H2119">
            <v>869</v>
          </cell>
          <cell r="I2119">
            <v>724</v>
          </cell>
        </row>
        <row r="2120">
          <cell r="F2120" t="str">
            <v>D Block Peeran Wala Chowk GM Abad</v>
          </cell>
          <cell r="G2120">
            <v>149710301</v>
          </cell>
          <cell r="H2120">
            <v>490</v>
          </cell>
          <cell r="I2120">
            <v>366</v>
          </cell>
        </row>
        <row r="2121">
          <cell r="F2121" t="str">
            <v>D Block Sultani Chowk GM Abad</v>
          </cell>
          <cell r="G2121">
            <v>149710302</v>
          </cell>
          <cell r="H2121">
            <v>593</v>
          </cell>
          <cell r="I2121">
            <v>466</v>
          </cell>
        </row>
        <row r="2122">
          <cell r="F2122" t="str">
            <v>D Block Shahi Chowk GM Abad</v>
          </cell>
          <cell r="G2122">
            <v>149710303</v>
          </cell>
          <cell r="H2122">
            <v>573</v>
          </cell>
          <cell r="I2122">
            <v>459</v>
          </cell>
        </row>
        <row r="2123">
          <cell r="F2123" t="str">
            <v>D Block Qadira Abad Chowk GM Abad</v>
          </cell>
          <cell r="G2123">
            <v>149710304</v>
          </cell>
          <cell r="H2123">
            <v>613</v>
          </cell>
          <cell r="I2123">
            <v>476</v>
          </cell>
        </row>
        <row r="2124">
          <cell r="F2124" t="str">
            <v>D Block Raja Chowk GM Abad</v>
          </cell>
          <cell r="G2124">
            <v>149710401</v>
          </cell>
          <cell r="H2124">
            <v>652</v>
          </cell>
          <cell r="I2124">
            <v>462</v>
          </cell>
        </row>
        <row r="2125">
          <cell r="F2125" t="str">
            <v>D Block Liaqat Chowk GM Abad</v>
          </cell>
          <cell r="G2125">
            <v>149710402</v>
          </cell>
          <cell r="H2125">
            <v>673</v>
          </cell>
          <cell r="I2125">
            <v>480</v>
          </cell>
        </row>
        <row r="2126">
          <cell r="F2126" t="str">
            <v>D Block Sufi Chowk GM Abad</v>
          </cell>
          <cell r="G2126">
            <v>149710403</v>
          </cell>
          <cell r="H2126">
            <v>527</v>
          </cell>
          <cell r="I2126">
            <v>391</v>
          </cell>
        </row>
        <row r="2129">
          <cell r="F2129" t="str">
            <v>Qudrat Abad GM Abad Viewer Colony No. 1</v>
          </cell>
          <cell r="G2129">
            <v>149720101</v>
          </cell>
          <cell r="H2129">
            <v>440</v>
          </cell>
          <cell r="I2129">
            <v>287</v>
          </cell>
        </row>
        <row r="2130">
          <cell r="F2130" t="str">
            <v xml:space="preserve">Qudrat Abad Amban Wali Basti </v>
          </cell>
          <cell r="G2130">
            <v>149720102</v>
          </cell>
          <cell r="H2130">
            <v>525</v>
          </cell>
          <cell r="I2130">
            <v>393</v>
          </cell>
        </row>
        <row r="2131">
          <cell r="F2131" t="str">
            <v xml:space="preserve">Qudrat Abad Amban Wali Basti </v>
          </cell>
          <cell r="G2131">
            <v>149720103</v>
          </cell>
          <cell r="H2131">
            <v>353</v>
          </cell>
          <cell r="I2131">
            <v>258</v>
          </cell>
        </row>
        <row r="2132">
          <cell r="F2132" t="str">
            <v>Kashmir Road Mohallah Sadiq Abad</v>
          </cell>
          <cell r="G2132">
            <v>149720104</v>
          </cell>
          <cell r="H2132">
            <v>293</v>
          </cell>
          <cell r="I2132">
            <v>185</v>
          </cell>
        </row>
        <row r="2133">
          <cell r="F2133" t="str">
            <v>Sadiq Abad</v>
          </cell>
          <cell r="G2133">
            <v>149720105</v>
          </cell>
          <cell r="H2133">
            <v>233</v>
          </cell>
          <cell r="I2133">
            <v>186</v>
          </cell>
        </row>
        <row r="2134">
          <cell r="F2134" t="str">
            <v>Sadiq Abad</v>
          </cell>
          <cell r="G2134">
            <v>149720106</v>
          </cell>
          <cell r="H2134">
            <v>1115</v>
          </cell>
          <cell r="I2134">
            <v>878</v>
          </cell>
        </row>
        <row r="2135">
          <cell r="F2135" t="str">
            <v>Wali Pura GM Abad</v>
          </cell>
          <cell r="G2135">
            <v>149720201</v>
          </cell>
          <cell r="H2135">
            <v>246</v>
          </cell>
          <cell r="I2135">
            <v>166</v>
          </cell>
        </row>
        <row r="2136">
          <cell r="F2136" t="str">
            <v>Wali Pura GM Abad</v>
          </cell>
          <cell r="G2136">
            <v>149720202</v>
          </cell>
          <cell r="H2136">
            <v>731</v>
          </cell>
          <cell r="I2136">
            <v>563</v>
          </cell>
        </row>
        <row r="2137">
          <cell r="F2137" t="str">
            <v>Wali Pura GM Abad</v>
          </cell>
          <cell r="G2137">
            <v>149720203</v>
          </cell>
          <cell r="H2137">
            <v>360</v>
          </cell>
          <cell r="I2137">
            <v>250</v>
          </cell>
        </row>
        <row r="2138">
          <cell r="F2138" t="str">
            <v xml:space="preserve">Islam Pura </v>
          </cell>
          <cell r="G2138">
            <v>149720204</v>
          </cell>
          <cell r="H2138">
            <v>834</v>
          </cell>
          <cell r="I2138">
            <v>610</v>
          </cell>
        </row>
        <row r="2139">
          <cell r="F2139" t="str">
            <v xml:space="preserve">Darul Ehsan Town </v>
          </cell>
          <cell r="G2139">
            <v>149720205</v>
          </cell>
          <cell r="H2139">
            <v>533</v>
          </cell>
          <cell r="I2139">
            <v>440</v>
          </cell>
        </row>
        <row r="2140">
          <cell r="F2140" t="str">
            <v>Ghousia Abad</v>
          </cell>
          <cell r="G2140">
            <v>149720301</v>
          </cell>
          <cell r="H2140">
            <v>299</v>
          </cell>
          <cell r="I2140">
            <v>211</v>
          </cell>
        </row>
        <row r="2141">
          <cell r="F2141" t="str">
            <v>Ghousia Abad</v>
          </cell>
          <cell r="G2141">
            <v>149720302</v>
          </cell>
          <cell r="H2141">
            <v>413</v>
          </cell>
          <cell r="I2141">
            <v>332</v>
          </cell>
        </row>
        <row r="2142">
          <cell r="F2142" t="str">
            <v>Ghousia Abad</v>
          </cell>
          <cell r="G2142">
            <v>149720303</v>
          </cell>
          <cell r="H2142">
            <v>422</v>
          </cell>
          <cell r="I2142">
            <v>313</v>
          </cell>
        </row>
        <row r="2143">
          <cell r="F2143" t="str">
            <v>Murad Abad GM Abad</v>
          </cell>
          <cell r="G2143">
            <v>149720304</v>
          </cell>
          <cell r="H2143">
            <v>428</v>
          </cell>
          <cell r="I2143">
            <v>346</v>
          </cell>
        </row>
        <row r="2144">
          <cell r="F2144" t="str">
            <v>Murad Abad GM Abad</v>
          </cell>
          <cell r="G2144">
            <v>149720305</v>
          </cell>
          <cell r="H2144">
            <v>310</v>
          </cell>
          <cell r="I2144">
            <v>237</v>
          </cell>
        </row>
        <row r="2145">
          <cell r="F2145" t="str">
            <v>Murad Abad GM Abad</v>
          </cell>
          <cell r="G2145">
            <v>149720401</v>
          </cell>
          <cell r="H2145">
            <v>293</v>
          </cell>
          <cell r="I2145">
            <v>227</v>
          </cell>
        </row>
        <row r="2146">
          <cell r="F2146" t="str">
            <v>Murad Abad GM Abad</v>
          </cell>
          <cell r="G2146">
            <v>149720402</v>
          </cell>
          <cell r="H2146">
            <v>204</v>
          </cell>
          <cell r="I2146">
            <v>152</v>
          </cell>
        </row>
        <row r="2147">
          <cell r="F2147" t="str">
            <v>Murad Abad GM Abad</v>
          </cell>
          <cell r="G2147">
            <v>149720403</v>
          </cell>
          <cell r="H2147">
            <v>397</v>
          </cell>
          <cell r="I2147">
            <v>299</v>
          </cell>
        </row>
        <row r="2148">
          <cell r="F2148" t="str">
            <v>Iqbal Park Murad Abad GM Abad</v>
          </cell>
          <cell r="G2148">
            <v>149720404</v>
          </cell>
          <cell r="H2148">
            <v>585</v>
          </cell>
          <cell r="I2148">
            <v>442</v>
          </cell>
        </row>
        <row r="2149">
          <cell r="F2149" t="str">
            <v>Rasool Nagar GM Abad</v>
          </cell>
          <cell r="G2149">
            <v>149720405</v>
          </cell>
          <cell r="H2149">
            <v>797</v>
          </cell>
          <cell r="I2149">
            <v>600</v>
          </cell>
        </row>
        <row r="2150">
          <cell r="F2150" t="str">
            <v>Rehman Colony Marzi Pura</v>
          </cell>
          <cell r="G2150">
            <v>149720501</v>
          </cell>
          <cell r="H2150">
            <v>354</v>
          </cell>
          <cell r="I2150">
            <v>235</v>
          </cell>
        </row>
        <row r="2151">
          <cell r="F2151" t="str">
            <v>Rehman Colony Marzi Pura</v>
          </cell>
          <cell r="G2151">
            <v>149720502</v>
          </cell>
          <cell r="H2151">
            <v>573</v>
          </cell>
          <cell r="I2151">
            <v>398</v>
          </cell>
        </row>
        <row r="2152">
          <cell r="F2152" t="str">
            <v xml:space="preserve">Narawala Road Marzi Pura </v>
          </cell>
          <cell r="G2152">
            <v>149720503</v>
          </cell>
          <cell r="H2152">
            <v>690</v>
          </cell>
          <cell r="I2152">
            <v>514</v>
          </cell>
        </row>
        <row r="2153">
          <cell r="F2153" t="str">
            <v xml:space="preserve">Narawala Road Marzi Pura </v>
          </cell>
          <cell r="G2153">
            <v>149720504</v>
          </cell>
          <cell r="H2153">
            <v>575</v>
          </cell>
          <cell r="I2153">
            <v>416</v>
          </cell>
        </row>
        <row r="2154">
          <cell r="F2154" t="str">
            <v xml:space="preserve">Zunair Town/ Baghwali Basti </v>
          </cell>
          <cell r="G2154">
            <v>149720601</v>
          </cell>
          <cell r="H2154">
            <v>431</v>
          </cell>
          <cell r="I2154">
            <v>322</v>
          </cell>
        </row>
        <row r="2155">
          <cell r="F2155" t="str">
            <v>Umar Colony Hussain Abad</v>
          </cell>
          <cell r="G2155">
            <v>149720602</v>
          </cell>
          <cell r="H2155">
            <v>1052</v>
          </cell>
          <cell r="I2155">
            <v>729</v>
          </cell>
        </row>
        <row r="2156">
          <cell r="F2156" t="str">
            <v>Marzi Pura</v>
          </cell>
          <cell r="G2156">
            <v>149720701</v>
          </cell>
          <cell r="H2156">
            <v>409</v>
          </cell>
          <cell r="I2156">
            <v>291</v>
          </cell>
        </row>
        <row r="2157">
          <cell r="F2157" t="str">
            <v>Charagh Town Marzi Pura</v>
          </cell>
          <cell r="G2157">
            <v>149720702</v>
          </cell>
          <cell r="H2157">
            <v>560</v>
          </cell>
          <cell r="I2157">
            <v>406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12814"/>
  <sheetViews>
    <sheetView topLeftCell="A7123" zoomScale="70" zoomScaleNormal="70" workbookViewId="0">
      <selection activeCell="A7132" sqref="A7132:K12814"/>
    </sheetView>
  </sheetViews>
  <sheetFormatPr defaultRowHeight="15"/>
  <cols>
    <col min="1" max="1" width="5.7109375" customWidth="1"/>
    <col min="2" max="2" width="22.140625" customWidth="1"/>
    <col min="3" max="3" width="16.140625" customWidth="1"/>
    <col min="4" max="4" width="14.7109375" customWidth="1"/>
    <col min="5" max="5" width="18.7109375" customWidth="1"/>
    <col min="9" max="11" width="8.42578125" customWidth="1"/>
  </cols>
  <sheetData>
    <row r="1" spans="1:15" ht="24" customHeight="1">
      <c r="A1" s="619" t="s">
        <v>7366</v>
      </c>
      <c r="B1" s="619"/>
      <c r="C1" s="619"/>
      <c r="D1" s="619"/>
      <c r="E1" s="619"/>
      <c r="F1" s="619"/>
      <c r="G1" s="619"/>
      <c r="H1" s="619"/>
      <c r="I1" s="619"/>
      <c r="J1" s="619"/>
      <c r="K1" s="619"/>
      <c r="L1" s="400"/>
      <c r="M1" s="400"/>
      <c r="N1" s="400"/>
      <c r="O1" s="399"/>
    </row>
    <row r="2" spans="1:15" ht="24" customHeight="1">
      <c r="A2" s="627" t="s">
        <v>7365</v>
      </c>
      <c r="B2" s="627"/>
      <c r="C2" s="627"/>
      <c r="D2" s="627"/>
      <c r="E2" s="627"/>
      <c r="F2" s="627"/>
      <c r="G2" s="627"/>
      <c r="H2" s="627"/>
      <c r="I2" s="627"/>
      <c r="J2" s="627"/>
      <c r="K2" s="627"/>
      <c r="L2" s="121"/>
      <c r="M2" s="121"/>
      <c r="N2" s="121"/>
      <c r="O2" s="122"/>
    </row>
    <row r="3" spans="1:15" ht="43.5" customHeight="1">
      <c r="A3" s="620" t="s">
        <v>7364</v>
      </c>
      <c r="B3" s="622" t="s">
        <v>7363</v>
      </c>
      <c r="C3" s="624" t="s">
        <v>7362</v>
      </c>
      <c r="D3" s="625"/>
      <c r="E3" s="620" t="s">
        <v>7361</v>
      </c>
      <c r="F3" s="624" t="s">
        <v>7360</v>
      </c>
      <c r="G3" s="626"/>
      <c r="H3" s="625"/>
      <c r="I3" s="624" t="s">
        <v>4671</v>
      </c>
      <c r="J3" s="626"/>
      <c r="K3" s="625"/>
    </row>
    <row r="4" spans="1:15" ht="82.5" customHeight="1">
      <c r="A4" s="621"/>
      <c r="B4" s="623"/>
      <c r="C4" s="89" t="s">
        <v>7359</v>
      </c>
      <c r="D4" s="398" t="s">
        <v>7358</v>
      </c>
      <c r="E4" s="621"/>
      <c r="F4" s="89" t="s">
        <v>0</v>
      </c>
      <c r="G4" s="89" t="s">
        <v>1</v>
      </c>
      <c r="H4" s="89" t="s">
        <v>2</v>
      </c>
      <c r="I4" s="89" t="s">
        <v>0</v>
      </c>
      <c r="J4" s="89" t="s">
        <v>1</v>
      </c>
      <c r="K4" s="89" t="s">
        <v>2</v>
      </c>
    </row>
    <row r="5" spans="1:15">
      <c r="A5" s="397">
        <v>1</v>
      </c>
      <c r="B5" s="396">
        <v>2</v>
      </c>
      <c r="C5" s="92">
        <v>3</v>
      </c>
      <c r="D5" s="92">
        <v>4</v>
      </c>
      <c r="E5" s="92">
        <v>5</v>
      </c>
      <c r="F5" s="92">
        <v>6</v>
      </c>
      <c r="G5" s="92">
        <v>7</v>
      </c>
      <c r="H5" s="92">
        <v>8</v>
      </c>
      <c r="I5" s="92">
        <v>9</v>
      </c>
      <c r="J5" s="92">
        <v>10</v>
      </c>
      <c r="K5" s="92">
        <v>11</v>
      </c>
    </row>
    <row r="6" spans="1:15" ht="25.5" customHeight="1">
      <c r="A6" s="592">
        <v>1</v>
      </c>
      <c r="B6" s="595" t="s">
        <v>7357</v>
      </c>
      <c r="C6" s="91" t="s">
        <v>7355</v>
      </c>
      <c r="D6" s="91">
        <v>152030101</v>
      </c>
      <c r="E6" s="91" t="s">
        <v>8</v>
      </c>
      <c r="F6" s="91">
        <v>561</v>
      </c>
      <c r="G6" s="91"/>
      <c r="H6" s="91">
        <v>561</v>
      </c>
      <c r="I6" s="91"/>
      <c r="J6" s="91"/>
      <c r="K6" s="91"/>
    </row>
    <row r="7" spans="1:15" ht="25.5" customHeight="1">
      <c r="A7" s="593"/>
      <c r="B7" s="596"/>
      <c r="C7" s="91"/>
      <c r="D7" s="91">
        <v>152030102</v>
      </c>
      <c r="E7" s="91" t="s">
        <v>8</v>
      </c>
      <c r="F7" s="91">
        <v>382</v>
      </c>
      <c r="G7" s="91"/>
      <c r="H7" s="91">
        <v>382</v>
      </c>
      <c r="I7" s="91"/>
      <c r="J7" s="91"/>
      <c r="K7" s="91"/>
    </row>
    <row r="8" spans="1:15" ht="25.5" customHeight="1">
      <c r="A8" s="593"/>
      <c r="B8" s="596"/>
      <c r="C8" s="91"/>
      <c r="D8" s="91">
        <v>152030103</v>
      </c>
      <c r="E8" s="91" t="s">
        <v>8</v>
      </c>
      <c r="F8" s="91">
        <v>335</v>
      </c>
      <c r="G8" s="91"/>
      <c r="H8" s="91">
        <v>335</v>
      </c>
      <c r="I8" s="89"/>
      <c r="J8" s="89"/>
      <c r="K8" s="89"/>
    </row>
    <row r="9" spans="1:15" ht="25.5" customHeight="1">
      <c r="A9" s="593"/>
      <c r="B9" s="596"/>
      <c r="C9" s="91"/>
      <c r="D9" s="91">
        <v>152030104</v>
      </c>
      <c r="E9" s="91" t="s">
        <v>8</v>
      </c>
      <c r="F9" s="91">
        <v>472</v>
      </c>
      <c r="G9" s="91"/>
      <c r="H9" s="91">
        <v>472</v>
      </c>
      <c r="I9" s="89"/>
      <c r="J9" s="89"/>
      <c r="K9" s="89"/>
    </row>
    <row r="10" spans="1:15">
      <c r="A10" s="594"/>
      <c r="B10" s="597"/>
      <c r="C10" s="91"/>
      <c r="D10" s="394" t="s">
        <v>2</v>
      </c>
      <c r="E10" s="394"/>
      <c r="F10" s="394">
        <f>SUM(F6:F9)</f>
        <v>1750</v>
      </c>
      <c r="G10" s="394"/>
      <c r="H10" s="394">
        <f>SUM(H6:H9)</f>
        <v>1750</v>
      </c>
      <c r="I10" s="394">
        <v>4</v>
      </c>
      <c r="J10" s="394"/>
      <c r="K10" s="394">
        <f>I10+J10</f>
        <v>4</v>
      </c>
    </row>
    <row r="11" spans="1:15" ht="25.5" customHeight="1">
      <c r="A11" s="592">
        <v>2</v>
      </c>
      <c r="B11" s="595" t="s">
        <v>7356</v>
      </c>
      <c r="C11" s="91" t="s">
        <v>7355</v>
      </c>
      <c r="D11" s="91">
        <v>152030101</v>
      </c>
      <c r="E11" s="91" t="s">
        <v>8</v>
      </c>
      <c r="F11" s="91"/>
      <c r="G11" s="91">
        <v>394</v>
      </c>
      <c r="H11" s="91">
        <v>394</v>
      </c>
      <c r="I11" s="91"/>
      <c r="J11" s="91"/>
      <c r="K11" s="89"/>
    </row>
    <row r="12" spans="1:15" ht="25.5" customHeight="1">
      <c r="A12" s="593"/>
      <c r="B12" s="596"/>
      <c r="C12" s="91"/>
      <c r="D12" s="91">
        <v>152030102</v>
      </c>
      <c r="E12" s="91" t="s">
        <v>8</v>
      </c>
      <c r="F12" s="91"/>
      <c r="G12" s="91">
        <v>268</v>
      </c>
      <c r="H12" s="91">
        <v>268</v>
      </c>
      <c r="I12" s="105"/>
      <c r="J12" s="91"/>
      <c r="K12" s="89"/>
    </row>
    <row r="13" spans="1:15" ht="25.5" customHeight="1">
      <c r="A13" s="593"/>
      <c r="B13" s="596"/>
      <c r="C13" s="91"/>
      <c r="D13" s="91">
        <v>152030103</v>
      </c>
      <c r="E13" s="91" t="s">
        <v>8</v>
      </c>
      <c r="F13" s="91"/>
      <c r="G13" s="91">
        <v>219</v>
      </c>
      <c r="H13" s="91">
        <v>219</v>
      </c>
      <c r="I13" s="49"/>
      <c r="J13" s="89"/>
      <c r="K13" s="89"/>
    </row>
    <row r="14" spans="1:15" ht="25.5" customHeight="1">
      <c r="A14" s="593"/>
      <c r="B14" s="596"/>
      <c r="C14" s="91"/>
      <c r="D14" s="91">
        <v>152030104</v>
      </c>
      <c r="E14" s="91" t="s">
        <v>8</v>
      </c>
      <c r="F14" s="91"/>
      <c r="G14" s="91">
        <v>316</v>
      </c>
      <c r="H14" s="91">
        <v>316</v>
      </c>
      <c r="I14" s="49"/>
      <c r="J14" s="89"/>
      <c r="K14" s="89"/>
    </row>
    <row r="15" spans="1:15">
      <c r="A15" s="594"/>
      <c r="B15" s="597"/>
      <c r="C15" s="91"/>
      <c r="D15" s="394" t="s">
        <v>2</v>
      </c>
      <c r="E15" s="394"/>
      <c r="F15" s="394"/>
      <c r="G15" s="394">
        <f>SUM(G11:G14)</f>
        <v>1197</v>
      </c>
      <c r="H15" s="394">
        <f>SUM(H11:H14)</f>
        <v>1197</v>
      </c>
      <c r="I15" s="394"/>
      <c r="J15" s="394">
        <v>3</v>
      </c>
      <c r="K15" s="394">
        <f>I15+J15</f>
        <v>3</v>
      </c>
    </row>
    <row r="16" spans="1:15" ht="25.5" customHeight="1">
      <c r="A16" s="592">
        <v>3</v>
      </c>
      <c r="B16" s="595" t="s">
        <v>7354</v>
      </c>
      <c r="C16" s="91" t="s">
        <v>7349</v>
      </c>
      <c r="D16" s="91">
        <v>152030201</v>
      </c>
      <c r="E16" s="91" t="s">
        <v>11</v>
      </c>
      <c r="F16" s="91">
        <v>365</v>
      </c>
      <c r="G16" s="91"/>
      <c r="H16" s="91">
        <v>365</v>
      </c>
      <c r="I16" s="105"/>
      <c r="J16" s="91"/>
      <c r="K16" s="89"/>
    </row>
    <row r="17" spans="1:11">
      <c r="A17" s="593"/>
      <c r="B17" s="596"/>
      <c r="C17" s="91"/>
      <c r="D17" s="91">
        <v>152030202</v>
      </c>
      <c r="E17" s="91" t="s">
        <v>11</v>
      </c>
      <c r="F17" s="91">
        <v>551</v>
      </c>
      <c r="G17" s="91"/>
      <c r="H17" s="91">
        <v>551</v>
      </c>
      <c r="I17" s="105"/>
      <c r="J17" s="91"/>
      <c r="K17" s="89"/>
    </row>
    <row r="18" spans="1:11">
      <c r="A18" s="593"/>
      <c r="B18" s="596"/>
      <c r="C18" s="91"/>
      <c r="D18" s="91">
        <v>152030203</v>
      </c>
      <c r="E18" s="91" t="s">
        <v>11</v>
      </c>
      <c r="F18" s="91">
        <v>294</v>
      </c>
      <c r="G18" s="91"/>
      <c r="H18" s="91">
        <v>294</v>
      </c>
      <c r="I18" s="49"/>
      <c r="J18" s="89"/>
      <c r="K18" s="89"/>
    </row>
    <row r="19" spans="1:11" ht="25.5" customHeight="1">
      <c r="A19" s="593"/>
      <c r="B19" s="596"/>
      <c r="C19" s="91"/>
      <c r="D19" s="91">
        <v>152030204</v>
      </c>
      <c r="E19" s="91" t="s">
        <v>7352</v>
      </c>
      <c r="F19" s="91">
        <v>637</v>
      </c>
      <c r="G19" s="91"/>
      <c r="H19" s="91">
        <v>637</v>
      </c>
      <c r="I19" s="49"/>
      <c r="J19" s="89"/>
      <c r="K19" s="89"/>
    </row>
    <row r="20" spans="1:11">
      <c r="A20" s="594"/>
      <c r="B20" s="597"/>
      <c r="C20" s="91"/>
      <c r="D20" s="394" t="s">
        <v>2</v>
      </c>
      <c r="E20" s="394"/>
      <c r="F20" s="394">
        <f>SUM(F16:F19)</f>
        <v>1847</v>
      </c>
      <c r="G20" s="394"/>
      <c r="H20" s="394">
        <f>SUM(H16:H19)</f>
        <v>1847</v>
      </c>
      <c r="I20" s="394">
        <v>4</v>
      </c>
      <c r="J20" s="394"/>
      <c r="K20" s="394">
        <f>I20+J20</f>
        <v>4</v>
      </c>
    </row>
    <row r="21" spans="1:11" ht="25.5" customHeight="1">
      <c r="A21" s="592">
        <v>4</v>
      </c>
      <c r="B21" s="595" t="s">
        <v>7353</v>
      </c>
      <c r="C21" s="91" t="s">
        <v>7349</v>
      </c>
      <c r="D21" s="91">
        <v>152030201</v>
      </c>
      <c r="E21" s="91" t="s">
        <v>11</v>
      </c>
      <c r="F21" s="91"/>
      <c r="G21" s="91">
        <v>280</v>
      </c>
      <c r="H21" s="91">
        <v>280</v>
      </c>
      <c r="I21" s="105"/>
      <c r="J21" s="91"/>
      <c r="K21" s="89"/>
    </row>
    <row r="22" spans="1:11">
      <c r="A22" s="593"/>
      <c r="B22" s="596"/>
      <c r="C22" s="91"/>
      <c r="D22" s="91">
        <v>152030202</v>
      </c>
      <c r="E22" s="91" t="s">
        <v>11</v>
      </c>
      <c r="F22" s="91"/>
      <c r="G22" s="91">
        <v>390</v>
      </c>
      <c r="H22" s="91">
        <v>390</v>
      </c>
      <c r="I22" s="105"/>
      <c r="J22" s="91"/>
      <c r="K22" s="89"/>
    </row>
    <row r="23" spans="1:11">
      <c r="A23" s="593"/>
      <c r="B23" s="596"/>
      <c r="C23" s="91"/>
      <c r="D23" s="91">
        <v>152030203</v>
      </c>
      <c r="E23" s="91" t="s">
        <v>11</v>
      </c>
      <c r="F23" s="91"/>
      <c r="G23" s="91">
        <v>224</v>
      </c>
      <c r="H23" s="91">
        <v>224</v>
      </c>
      <c r="I23" s="49"/>
      <c r="J23" s="89"/>
      <c r="K23" s="89"/>
    </row>
    <row r="24" spans="1:11" ht="25.5" customHeight="1">
      <c r="A24" s="593"/>
      <c r="B24" s="596"/>
      <c r="C24" s="91"/>
      <c r="D24" s="91">
        <v>152030204</v>
      </c>
      <c r="E24" s="91" t="s">
        <v>7352</v>
      </c>
      <c r="F24" s="91"/>
      <c r="G24" s="91">
        <v>496</v>
      </c>
      <c r="H24" s="91">
        <v>496</v>
      </c>
      <c r="I24" s="49"/>
      <c r="J24" s="89"/>
      <c r="K24" s="89"/>
    </row>
    <row r="25" spans="1:11">
      <c r="A25" s="594"/>
      <c r="B25" s="597"/>
      <c r="C25" s="91"/>
      <c r="D25" s="394" t="s">
        <v>2</v>
      </c>
      <c r="E25" s="394"/>
      <c r="F25" s="394"/>
      <c r="G25" s="394">
        <f>SUM(G21:G24)</f>
        <v>1390</v>
      </c>
      <c r="H25" s="394">
        <f>SUM(H21:H24)</f>
        <v>1390</v>
      </c>
      <c r="I25" s="394"/>
      <c r="J25" s="394">
        <v>3</v>
      </c>
      <c r="K25" s="394">
        <f>I25+J25</f>
        <v>3</v>
      </c>
    </row>
    <row r="26" spans="1:11" ht="25.5" customHeight="1">
      <c r="A26" s="592">
        <v>5</v>
      </c>
      <c r="B26" s="607" t="s">
        <v>7351</v>
      </c>
      <c r="C26" s="91" t="s">
        <v>7349</v>
      </c>
      <c r="D26" s="91">
        <v>152030205</v>
      </c>
      <c r="E26" s="91" t="s">
        <v>7348</v>
      </c>
      <c r="F26" s="91">
        <v>442</v>
      </c>
      <c r="G26" s="91"/>
      <c r="H26" s="91">
        <v>442</v>
      </c>
      <c r="I26" s="105"/>
      <c r="J26" s="91"/>
      <c r="K26" s="89"/>
    </row>
    <row r="27" spans="1:11" ht="25.5" customHeight="1">
      <c r="A27" s="593"/>
      <c r="B27" s="615"/>
      <c r="C27" s="91" t="s">
        <v>7347</v>
      </c>
      <c r="D27" s="91">
        <v>152030301</v>
      </c>
      <c r="E27" s="91" t="s">
        <v>7346</v>
      </c>
      <c r="F27" s="91">
        <v>263</v>
      </c>
      <c r="G27" s="91"/>
      <c r="H27" s="91">
        <v>263</v>
      </c>
      <c r="I27" s="105"/>
      <c r="J27" s="91"/>
      <c r="K27" s="89"/>
    </row>
    <row r="28" spans="1:11" ht="38.25" customHeight="1">
      <c r="A28" s="593"/>
      <c r="B28" s="615"/>
      <c r="C28" s="91"/>
      <c r="D28" s="91">
        <v>152030302</v>
      </c>
      <c r="E28" s="91" t="s">
        <v>7345</v>
      </c>
      <c r="F28" s="91">
        <v>184</v>
      </c>
      <c r="G28" s="91"/>
      <c r="H28" s="91">
        <v>184</v>
      </c>
      <c r="I28" s="105"/>
      <c r="J28" s="91"/>
      <c r="K28" s="89"/>
    </row>
    <row r="29" spans="1:11" ht="38.25" customHeight="1">
      <c r="A29" s="593"/>
      <c r="B29" s="615"/>
      <c r="C29" s="91"/>
      <c r="D29" s="91">
        <v>152030303</v>
      </c>
      <c r="E29" s="91" t="s">
        <v>7344</v>
      </c>
      <c r="F29" s="91">
        <v>259</v>
      </c>
      <c r="G29" s="91"/>
      <c r="H29" s="91">
        <v>259</v>
      </c>
      <c r="I29" s="105"/>
      <c r="J29" s="91"/>
      <c r="K29" s="89"/>
    </row>
    <row r="30" spans="1:11">
      <c r="A30" s="594"/>
      <c r="B30" s="608"/>
      <c r="C30" s="91"/>
      <c r="D30" s="394" t="s">
        <v>2</v>
      </c>
      <c r="E30" s="394"/>
      <c r="F30" s="394">
        <f>SUM(F26:F29)</f>
        <v>1148</v>
      </c>
      <c r="G30" s="394"/>
      <c r="H30" s="394">
        <f>SUM(H26:H29)</f>
        <v>1148</v>
      </c>
      <c r="I30" s="394">
        <v>3</v>
      </c>
      <c r="J30" s="394"/>
      <c r="K30" s="394">
        <f>I30+J30</f>
        <v>3</v>
      </c>
    </row>
    <row r="31" spans="1:11" ht="25.5" customHeight="1">
      <c r="A31" s="592">
        <v>6</v>
      </c>
      <c r="B31" s="595" t="s">
        <v>7350</v>
      </c>
      <c r="C31" s="91" t="s">
        <v>7349</v>
      </c>
      <c r="D31" s="91">
        <v>152030205</v>
      </c>
      <c r="E31" s="91" t="s">
        <v>7348</v>
      </c>
      <c r="F31" s="91"/>
      <c r="G31" s="91">
        <v>342</v>
      </c>
      <c r="H31" s="91">
        <v>342</v>
      </c>
      <c r="I31" s="105"/>
      <c r="J31" s="91"/>
      <c r="K31" s="89"/>
    </row>
    <row r="32" spans="1:11" ht="25.5" customHeight="1">
      <c r="A32" s="593"/>
      <c r="B32" s="596"/>
      <c r="C32" s="91" t="s">
        <v>7347</v>
      </c>
      <c r="D32" s="91">
        <v>152030301</v>
      </c>
      <c r="E32" s="91" t="s">
        <v>7346</v>
      </c>
      <c r="F32" s="91"/>
      <c r="G32" s="91">
        <v>169</v>
      </c>
      <c r="H32" s="91">
        <v>169</v>
      </c>
      <c r="I32" s="105"/>
      <c r="J32" s="91"/>
      <c r="K32" s="89"/>
    </row>
    <row r="33" spans="1:11" ht="38.25" customHeight="1">
      <c r="A33" s="593"/>
      <c r="B33" s="596"/>
      <c r="C33" s="91"/>
      <c r="D33" s="91">
        <v>152030302</v>
      </c>
      <c r="E33" s="91" t="s">
        <v>7345</v>
      </c>
      <c r="F33" s="91"/>
      <c r="G33" s="91">
        <v>132</v>
      </c>
      <c r="H33" s="91">
        <v>132</v>
      </c>
      <c r="I33" s="89"/>
      <c r="J33" s="89"/>
      <c r="K33" s="89"/>
    </row>
    <row r="34" spans="1:11" ht="38.25" customHeight="1">
      <c r="A34" s="593"/>
      <c r="B34" s="596"/>
      <c r="C34" s="91"/>
      <c r="D34" s="91">
        <v>152030303</v>
      </c>
      <c r="E34" s="91" t="s">
        <v>7344</v>
      </c>
      <c r="F34" s="91"/>
      <c r="G34" s="91">
        <v>197</v>
      </c>
      <c r="H34" s="91">
        <v>197</v>
      </c>
      <c r="I34" s="89"/>
      <c r="J34" s="89"/>
      <c r="K34" s="89"/>
    </row>
    <row r="35" spans="1:11">
      <c r="A35" s="594"/>
      <c r="B35" s="597"/>
      <c r="C35" s="91"/>
      <c r="D35" s="394" t="s">
        <v>2</v>
      </c>
      <c r="E35" s="394"/>
      <c r="F35" s="395"/>
      <c r="G35" s="394">
        <f>SUM(G31:G34)</f>
        <v>840</v>
      </c>
      <c r="H35" s="394">
        <f>SUM(H31:H34)</f>
        <v>840</v>
      </c>
      <c r="I35" s="394"/>
      <c r="J35" s="394">
        <v>2</v>
      </c>
      <c r="K35" s="394">
        <f>I35+J35</f>
        <v>2</v>
      </c>
    </row>
    <row r="36" spans="1:11" ht="25.5" customHeight="1">
      <c r="A36" s="592">
        <v>7</v>
      </c>
      <c r="B36" s="595" t="s">
        <v>7343</v>
      </c>
      <c r="C36" s="91" t="s">
        <v>7342</v>
      </c>
      <c r="D36" s="91">
        <v>152030304</v>
      </c>
      <c r="E36" s="91" t="s">
        <v>7341</v>
      </c>
      <c r="F36" s="91">
        <v>757</v>
      </c>
      <c r="G36" s="91"/>
      <c r="H36" s="91">
        <v>757</v>
      </c>
      <c r="I36" s="91"/>
      <c r="J36" s="91"/>
      <c r="K36" s="89"/>
    </row>
    <row r="37" spans="1:11">
      <c r="A37" s="593"/>
      <c r="B37" s="596"/>
      <c r="C37" s="91"/>
      <c r="D37" s="91">
        <v>152030305</v>
      </c>
      <c r="E37" s="91" t="s">
        <v>7340</v>
      </c>
      <c r="F37" s="91">
        <v>367</v>
      </c>
      <c r="G37" s="91"/>
      <c r="H37" s="91">
        <v>367</v>
      </c>
      <c r="I37" s="91"/>
      <c r="J37" s="91"/>
      <c r="K37" s="89"/>
    </row>
    <row r="38" spans="1:11" ht="25.5" customHeight="1">
      <c r="A38" s="593"/>
      <c r="B38" s="596"/>
      <c r="C38" s="91"/>
      <c r="D38" s="91">
        <v>152030306</v>
      </c>
      <c r="E38" s="91" t="s">
        <v>6764</v>
      </c>
      <c r="F38" s="91">
        <v>332</v>
      </c>
      <c r="G38" s="91"/>
      <c r="H38" s="91">
        <v>332</v>
      </c>
      <c r="I38" s="89"/>
      <c r="J38" s="89"/>
      <c r="K38" s="89"/>
    </row>
    <row r="39" spans="1:11" ht="38.25" customHeight="1">
      <c r="A39" s="593"/>
      <c r="B39" s="596"/>
      <c r="C39" s="91"/>
      <c r="D39" s="91">
        <v>152030307</v>
      </c>
      <c r="E39" s="91" t="s">
        <v>7339</v>
      </c>
      <c r="F39" s="91">
        <v>146</v>
      </c>
      <c r="G39" s="91"/>
      <c r="H39" s="91">
        <v>146</v>
      </c>
      <c r="I39" s="89"/>
      <c r="J39" s="89"/>
      <c r="K39" s="89"/>
    </row>
    <row r="40" spans="1:11">
      <c r="A40" s="594"/>
      <c r="B40" s="597"/>
      <c r="C40" s="91"/>
      <c r="D40" s="394" t="s">
        <v>2</v>
      </c>
      <c r="E40" s="394"/>
      <c r="F40" s="394">
        <f>SUM(F36:F39)</f>
        <v>1602</v>
      </c>
      <c r="G40" s="394"/>
      <c r="H40" s="394">
        <f>SUM(H36:H39)</f>
        <v>1602</v>
      </c>
      <c r="I40" s="394">
        <v>4</v>
      </c>
      <c r="J40" s="394"/>
      <c r="K40" s="394">
        <f>I40+J40</f>
        <v>4</v>
      </c>
    </row>
    <row r="41" spans="1:11" ht="25.5" customHeight="1">
      <c r="A41" s="592">
        <v>8</v>
      </c>
      <c r="B41" s="595" t="s">
        <v>7331</v>
      </c>
      <c r="C41" s="91" t="s">
        <v>7342</v>
      </c>
      <c r="D41" s="91">
        <v>152030304</v>
      </c>
      <c r="E41" s="91" t="s">
        <v>7341</v>
      </c>
      <c r="F41" s="91"/>
      <c r="G41" s="91">
        <v>542</v>
      </c>
      <c r="H41" s="91">
        <v>542</v>
      </c>
      <c r="I41" s="91"/>
      <c r="J41" s="91"/>
      <c r="K41" s="89"/>
    </row>
    <row r="42" spans="1:11">
      <c r="A42" s="593"/>
      <c r="B42" s="596"/>
      <c r="C42" s="91"/>
      <c r="D42" s="91">
        <v>152030305</v>
      </c>
      <c r="E42" s="91" t="s">
        <v>7340</v>
      </c>
      <c r="F42" s="91"/>
      <c r="G42" s="91">
        <v>275</v>
      </c>
      <c r="H42" s="91">
        <v>275</v>
      </c>
      <c r="I42" s="91"/>
      <c r="J42" s="91"/>
      <c r="K42" s="89"/>
    </row>
    <row r="43" spans="1:11" ht="25.5" customHeight="1">
      <c r="A43" s="593"/>
      <c r="B43" s="596"/>
      <c r="C43" s="91"/>
      <c r="D43" s="91">
        <v>152030306</v>
      </c>
      <c r="E43" s="91" t="s">
        <v>6764</v>
      </c>
      <c r="F43" s="91"/>
      <c r="G43" s="91">
        <v>272</v>
      </c>
      <c r="H43" s="91">
        <v>272</v>
      </c>
      <c r="I43" s="91"/>
      <c r="J43" s="91"/>
      <c r="K43" s="89"/>
    </row>
    <row r="44" spans="1:11" ht="38.25" customHeight="1">
      <c r="A44" s="593"/>
      <c r="B44" s="596"/>
      <c r="C44" s="91"/>
      <c r="D44" s="91">
        <v>152030307</v>
      </c>
      <c r="E44" s="91" t="s">
        <v>7339</v>
      </c>
      <c r="F44" s="91"/>
      <c r="G44" s="91">
        <v>126</v>
      </c>
      <c r="H44" s="91">
        <v>126</v>
      </c>
      <c r="I44" s="89"/>
      <c r="J44" s="89"/>
      <c r="K44" s="89"/>
    </row>
    <row r="45" spans="1:11">
      <c r="A45" s="594"/>
      <c r="B45" s="597"/>
      <c r="C45" s="91"/>
      <c r="D45" s="394" t="s">
        <v>2</v>
      </c>
      <c r="E45" s="394"/>
      <c r="F45" s="395"/>
      <c r="G45" s="394">
        <f>SUM(G41:G44)</f>
        <v>1215</v>
      </c>
      <c r="H45" s="394">
        <f>SUM(H41:H44)</f>
        <v>1215</v>
      </c>
      <c r="I45" s="394"/>
      <c r="J45" s="394">
        <v>3</v>
      </c>
      <c r="K45" s="394">
        <f>I45+J45</f>
        <v>3</v>
      </c>
    </row>
    <row r="46" spans="1:11" ht="25.5" customHeight="1">
      <c r="A46" s="592">
        <v>9</v>
      </c>
      <c r="B46" s="595" t="s">
        <v>7320</v>
      </c>
      <c r="C46" s="91" t="s">
        <v>7337</v>
      </c>
      <c r="D46" s="91">
        <v>152030401</v>
      </c>
      <c r="E46" s="91" t="s">
        <v>7336</v>
      </c>
      <c r="F46" s="91">
        <v>436</v>
      </c>
      <c r="G46" s="91"/>
      <c r="H46" s="91">
        <v>436</v>
      </c>
      <c r="I46" s="105"/>
      <c r="J46" s="91"/>
      <c r="K46" s="89"/>
    </row>
    <row r="47" spans="1:11" ht="38.25" customHeight="1">
      <c r="A47" s="593"/>
      <c r="B47" s="596"/>
      <c r="C47" s="91"/>
      <c r="D47" s="91">
        <v>152030402</v>
      </c>
      <c r="E47" s="91" t="s">
        <v>7335</v>
      </c>
      <c r="F47" s="91">
        <v>579</v>
      </c>
      <c r="G47" s="91"/>
      <c r="H47" s="91">
        <v>579</v>
      </c>
      <c r="I47" s="105"/>
      <c r="J47" s="91"/>
      <c r="K47" s="89"/>
    </row>
    <row r="48" spans="1:11" ht="38.25" customHeight="1">
      <c r="A48" s="593"/>
      <c r="B48" s="596"/>
      <c r="C48" s="91"/>
      <c r="D48" s="91">
        <v>152030403</v>
      </c>
      <c r="E48" s="91" t="s">
        <v>7335</v>
      </c>
      <c r="F48" s="91">
        <v>261</v>
      </c>
      <c r="G48" s="91"/>
      <c r="H48" s="91">
        <v>261</v>
      </c>
      <c r="I48" s="105"/>
      <c r="J48" s="91"/>
      <c r="K48" s="89"/>
    </row>
    <row r="49" spans="1:11" ht="38.25" customHeight="1">
      <c r="A49" s="593"/>
      <c r="B49" s="596"/>
      <c r="C49" s="91"/>
      <c r="D49" s="91">
        <v>152030404</v>
      </c>
      <c r="E49" s="91" t="s">
        <v>7334</v>
      </c>
      <c r="F49" s="91">
        <v>166</v>
      </c>
      <c r="G49" s="91"/>
      <c r="H49" s="91">
        <v>166</v>
      </c>
      <c r="I49" s="105"/>
      <c r="J49" s="91"/>
      <c r="K49" s="89"/>
    </row>
    <row r="50" spans="1:11" ht="38.25" customHeight="1">
      <c r="A50" s="593"/>
      <c r="B50" s="596"/>
      <c r="C50" s="91"/>
      <c r="D50" s="91">
        <v>152030405</v>
      </c>
      <c r="E50" s="91" t="s">
        <v>7333</v>
      </c>
      <c r="F50" s="91">
        <v>406</v>
      </c>
      <c r="G50" s="91"/>
      <c r="H50" s="91">
        <v>406</v>
      </c>
      <c r="I50" s="89"/>
      <c r="J50" s="89"/>
      <c r="K50" s="89"/>
    </row>
    <row r="51" spans="1:11">
      <c r="A51" s="594"/>
      <c r="B51" s="597"/>
      <c r="C51" s="91"/>
      <c r="D51" s="394" t="s">
        <v>2</v>
      </c>
      <c r="E51" s="394"/>
      <c r="F51" s="394">
        <f>SUM(F46:F50)</f>
        <v>1848</v>
      </c>
      <c r="G51" s="394"/>
      <c r="H51" s="394">
        <f>SUM(H46:H50)</f>
        <v>1848</v>
      </c>
      <c r="I51" s="394">
        <v>4</v>
      </c>
      <c r="J51" s="394"/>
      <c r="K51" s="394">
        <f>I51+J51</f>
        <v>4</v>
      </c>
    </row>
    <row r="52" spans="1:11" ht="25.5" customHeight="1">
      <c r="A52" s="592">
        <v>10</v>
      </c>
      <c r="B52" s="595" t="s">
        <v>7338</v>
      </c>
      <c r="C52" s="91" t="s">
        <v>7337</v>
      </c>
      <c r="D52" s="91">
        <v>152030401</v>
      </c>
      <c r="E52" s="91" t="s">
        <v>7336</v>
      </c>
      <c r="F52" s="91"/>
      <c r="G52" s="91">
        <v>343</v>
      </c>
      <c r="H52" s="91">
        <v>343</v>
      </c>
      <c r="I52" s="105"/>
      <c r="J52" s="91"/>
      <c r="K52" s="89"/>
    </row>
    <row r="53" spans="1:11" ht="38.25" customHeight="1">
      <c r="A53" s="593"/>
      <c r="B53" s="596"/>
      <c r="C53" s="91"/>
      <c r="D53" s="91">
        <v>152030402</v>
      </c>
      <c r="E53" s="91" t="s">
        <v>7335</v>
      </c>
      <c r="F53" s="91"/>
      <c r="G53" s="91">
        <v>475</v>
      </c>
      <c r="H53" s="91">
        <v>475</v>
      </c>
      <c r="I53" s="105"/>
      <c r="J53" s="91"/>
      <c r="K53" s="89"/>
    </row>
    <row r="54" spans="1:11" ht="38.25" customHeight="1">
      <c r="A54" s="593"/>
      <c r="B54" s="596"/>
      <c r="C54" s="91"/>
      <c r="D54" s="91">
        <v>152030403</v>
      </c>
      <c r="E54" s="91" t="s">
        <v>7335</v>
      </c>
      <c r="F54" s="91"/>
      <c r="G54" s="91">
        <v>211</v>
      </c>
      <c r="H54" s="91">
        <v>211</v>
      </c>
      <c r="I54" s="105"/>
      <c r="J54" s="91"/>
      <c r="K54" s="89"/>
    </row>
    <row r="55" spans="1:11" ht="38.25" customHeight="1">
      <c r="A55" s="593"/>
      <c r="B55" s="596"/>
      <c r="C55" s="91"/>
      <c r="D55" s="91">
        <v>152030404</v>
      </c>
      <c r="E55" s="91" t="s">
        <v>7334</v>
      </c>
      <c r="F55" s="91"/>
      <c r="G55" s="91">
        <v>161</v>
      </c>
      <c r="H55" s="91">
        <v>161</v>
      </c>
      <c r="I55" s="105"/>
      <c r="J55" s="91"/>
      <c r="K55" s="89"/>
    </row>
    <row r="56" spans="1:11" ht="38.25" customHeight="1">
      <c r="A56" s="593"/>
      <c r="B56" s="596"/>
      <c r="C56" s="91"/>
      <c r="D56" s="91">
        <v>152030405</v>
      </c>
      <c r="E56" s="91" t="s">
        <v>7333</v>
      </c>
      <c r="F56" s="91"/>
      <c r="G56" s="91">
        <v>368</v>
      </c>
      <c r="H56" s="91">
        <v>368</v>
      </c>
      <c r="I56" s="89"/>
      <c r="J56" s="89"/>
      <c r="K56" s="89"/>
    </row>
    <row r="57" spans="1:11">
      <c r="A57" s="594"/>
      <c r="B57" s="597"/>
      <c r="C57" s="91"/>
      <c r="D57" s="394" t="s">
        <v>2</v>
      </c>
      <c r="E57" s="394"/>
      <c r="F57" s="395"/>
      <c r="G57" s="394">
        <f>SUM(G52:G56)</f>
        <v>1558</v>
      </c>
      <c r="H57" s="394">
        <f>SUM(H52:H56)</f>
        <v>1558</v>
      </c>
      <c r="I57" s="394"/>
      <c r="J57" s="394">
        <v>3</v>
      </c>
      <c r="K57" s="394">
        <f>I57+J57</f>
        <v>3</v>
      </c>
    </row>
    <row r="58" spans="1:11" ht="25.5" customHeight="1">
      <c r="A58" s="592">
        <v>11</v>
      </c>
      <c r="B58" s="595" t="s">
        <v>7332</v>
      </c>
      <c r="C58" s="91" t="s">
        <v>7330</v>
      </c>
      <c r="D58" s="91">
        <v>152030601</v>
      </c>
      <c r="E58" s="91" t="s">
        <v>7329</v>
      </c>
      <c r="F58" s="91">
        <v>260</v>
      </c>
      <c r="G58" s="91"/>
      <c r="H58" s="91">
        <v>260</v>
      </c>
      <c r="I58" s="105"/>
      <c r="J58" s="91"/>
      <c r="K58" s="89"/>
    </row>
    <row r="59" spans="1:11" ht="25.5" customHeight="1">
      <c r="A59" s="593"/>
      <c r="B59" s="596"/>
      <c r="C59" s="91"/>
      <c r="D59" s="91">
        <v>152030602</v>
      </c>
      <c r="E59" s="91" t="s">
        <v>6764</v>
      </c>
      <c r="F59" s="91">
        <v>277</v>
      </c>
      <c r="G59" s="91"/>
      <c r="H59" s="91">
        <v>277</v>
      </c>
      <c r="I59" s="105"/>
      <c r="J59" s="91"/>
      <c r="K59" s="89"/>
    </row>
    <row r="60" spans="1:11" ht="25.5" customHeight="1">
      <c r="A60" s="593"/>
      <c r="B60" s="596"/>
      <c r="C60" s="91"/>
      <c r="D60" s="91">
        <v>152030603</v>
      </c>
      <c r="E60" s="91" t="s">
        <v>7328</v>
      </c>
      <c r="F60" s="91">
        <v>133</v>
      </c>
      <c r="G60" s="91"/>
      <c r="H60" s="91">
        <v>133</v>
      </c>
      <c r="I60" s="105"/>
      <c r="J60" s="91"/>
      <c r="K60" s="89"/>
    </row>
    <row r="61" spans="1:11" ht="25.5" customHeight="1">
      <c r="A61" s="593"/>
      <c r="B61" s="596"/>
      <c r="C61" s="91"/>
      <c r="D61" s="91">
        <v>152030604</v>
      </c>
      <c r="E61" s="91" t="s">
        <v>7327</v>
      </c>
      <c r="F61" s="91">
        <v>115</v>
      </c>
      <c r="G61" s="91"/>
      <c r="H61" s="91">
        <v>115</v>
      </c>
      <c r="I61" s="105"/>
      <c r="J61" s="91"/>
      <c r="K61" s="89"/>
    </row>
    <row r="62" spans="1:11" ht="25.5" customHeight="1">
      <c r="A62" s="593"/>
      <c r="B62" s="596"/>
      <c r="C62" s="91"/>
      <c r="D62" s="91">
        <v>152030605</v>
      </c>
      <c r="E62" s="91" t="s">
        <v>7326</v>
      </c>
      <c r="F62" s="91">
        <v>400</v>
      </c>
      <c r="G62" s="91"/>
      <c r="H62" s="91">
        <v>400</v>
      </c>
      <c r="I62" s="89"/>
      <c r="J62" s="89"/>
      <c r="K62" s="89"/>
    </row>
    <row r="63" spans="1:11">
      <c r="A63" s="594"/>
      <c r="B63" s="597"/>
      <c r="C63" s="91"/>
      <c r="D63" s="394" t="s">
        <v>2</v>
      </c>
      <c r="E63" s="394"/>
      <c r="F63" s="394">
        <f>SUM(F58:F62)</f>
        <v>1185</v>
      </c>
      <c r="G63" s="394"/>
      <c r="H63" s="394">
        <f>SUM(H58:H62)</f>
        <v>1185</v>
      </c>
      <c r="I63" s="394">
        <v>3</v>
      </c>
      <c r="J63" s="394"/>
      <c r="K63" s="394">
        <f>I63+J63</f>
        <v>3</v>
      </c>
    </row>
    <row r="64" spans="1:11" ht="25.5" customHeight="1">
      <c r="A64" s="592">
        <v>12</v>
      </c>
      <c r="B64" s="595" t="s">
        <v>7331</v>
      </c>
      <c r="C64" s="91" t="s">
        <v>7330</v>
      </c>
      <c r="D64" s="91">
        <v>152030601</v>
      </c>
      <c r="E64" s="91" t="s">
        <v>7329</v>
      </c>
      <c r="F64" s="91"/>
      <c r="G64" s="91">
        <v>243</v>
      </c>
      <c r="H64" s="91">
        <v>243</v>
      </c>
      <c r="I64" s="91"/>
      <c r="J64" s="91"/>
      <c r="K64" s="89"/>
    </row>
    <row r="65" spans="1:11" ht="25.5" customHeight="1">
      <c r="A65" s="593"/>
      <c r="B65" s="596"/>
      <c r="C65" s="91"/>
      <c r="D65" s="91">
        <v>152030602</v>
      </c>
      <c r="E65" s="91" t="s">
        <v>6764</v>
      </c>
      <c r="F65" s="91"/>
      <c r="G65" s="91">
        <v>217</v>
      </c>
      <c r="H65" s="91">
        <v>217</v>
      </c>
      <c r="I65" s="91"/>
      <c r="J65" s="91"/>
      <c r="K65" s="89"/>
    </row>
    <row r="66" spans="1:11" ht="25.5" customHeight="1">
      <c r="A66" s="593"/>
      <c r="B66" s="596"/>
      <c r="C66" s="91"/>
      <c r="D66" s="91">
        <v>152030603</v>
      </c>
      <c r="E66" s="91" t="s">
        <v>7328</v>
      </c>
      <c r="F66" s="91"/>
      <c r="G66" s="91">
        <v>111</v>
      </c>
      <c r="H66" s="91">
        <v>111</v>
      </c>
      <c r="I66" s="91"/>
      <c r="J66" s="91"/>
      <c r="K66" s="89"/>
    </row>
    <row r="67" spans="1:11" ht="25.5" customHeight="1">
      <c r="A67" s="593"/>
      <c r="B67" s="596"/>
      <c r="C67" s="91"/>
      <c r="D67" s="91">
        <v>152030604</v>
      </c>
      <c r="E67" s="91" t="s">
        <v>7327</v>
      </c>
      <c r="F67" s="91"/>
      <c r="G67" s="91">
        <v>114</v>
      </c>
      <c r="H67" s="91">
        <v>114</v>
      </c>
      <c r="I67" s="91"/>
      <c r="J67" s="91"/>
      <c r="K67" s="89"/>
    </row>
    <row r="68" spans="1:11" ht="25.5" customHeight="1">
      <c r="A68" s="593"/>
      <c r="B68" s="596"/>
      <c r="C68" s="91"/>
      <c r="D68" s="91">
        <v>152030605</v>
      </c>
      <c r="E68" s="91" t="s">
        <v>7326</v>
      </c>
      <c r="F68" s="91"/>
      <c r="G68" s="91">
        <v>301</v>
      </c>
      <c r="H68" s="91">
        <v>301</v>
      </c>
      <c r="I68" s="89"/>
      <c r="J68" s="89"/>
      <c r="K68" s="89"/>
    </row>
    <row r="69" spans="1:11">
      <c r="A69" s="594"/>
      <c r="B69" s="597"/>
      <c r="C69" s="91"/>
      <c r="D69" s="394" t="s">
        <v>2</v>
      </c>
      <c r="E69" s="394"/>
      <c r="F69" s="395"/>
      <c r="G69" s="394">
        <f>SUM(G64:G68)</f>
        <v>986</v>
      </c>
      <c r="H69" s="394">
        <f>SUM(H64:H68)</f>
        <v>986</v>
      </c>
      <c r="I69" s="394"/>
      <c r="J69" s="394">
        <v>2</v>
      </c>
      <c r="K69" s="394">
        <f>I69+J69</f>
        <v>2</v>
      </c>
    </row>
    <row r="70" spans="1:11" ht="25.5" customHeight="1">
      <c r="A70" s="592">
        <v>13</v>
      </c>
      <c r="B70" s="595" t="s">
        <v>7325</v>
      </c>
      <c r="C70" s="91" t="s">
        <v>7312</v>
      </c>
      <c r="D70" s="91">
        <v>152030701</v>
      </c>
      <c r="E70" s="91" t="s">
        <v>7324</v>
      </c>
      <c r="F70" s="91">
        <v>329</v>
      </c>
      <c r="G70" s="91"/>
      <c r="H70" s="91">
        <v>329</v>
      </c>
      <c r="I70" s="91"/>
      <c r="J70" s="91"/>
      <c r="K70" s="89"/>
    </row>
    <row r="71" spans="1:11" ht="38.25" customHeight="1">
      <c r="A71" s="593"/>
      <c r="B71" s="596"/>
      <c r="C71" s="91"/>
      <c r="D71" s="91">
        <v>152030702</v>
      </c>
      <c r="E71" s="91" t="s">
        <v>7323</v>
      </c>
      <c r="F71" s="91">
        <v>530</v>
      </c>
      <c r="G71" s="91"/>
      <c r="H71" s="91">
        <v>530</v>
      </c>
      <c r="I71" s="91"/>
      <c r="J71" s="91"/>
      <c r="K71" s="89"/>
    </row>
    <row r="72" spans="1:11" ht="38.25" customHeight="1">
      <c r="A72" s="593"/>
      <c r="B72" s="596"/>
      <c r="C72" s="91"/>
      <c r="D72" s="91">
        <v>152030703</v>
      </c>
      <c r="E72" s="91" t="s">
        <v>7322</v>
      </c>
      <c r="F72" s="91">
        <v>397</v>
      </c>
      <c r="G72" s="91"/>
      <c r="H72" s="91">
        <v>397</v>
      </c>
      <c r="I72" s="91"/>
      <c r="J72" s="91"/>
      <c r="K72" s="89"/>
    </row>
    <row r="73" spans="1:11" ht="25.5">
      <c r="A73" s="593"/>
      <c r="B73" s="596"/>
      <c r="C73" s="91"/>
      <c r="D73" s="91">
        <v>152030704</v>
      </c>
      <c r="E73" s="91" t="s">
        <v>7321</v>
      </c>
      <c r="F73" s="91">
        <v>380</v>
      </c>
      <c r="G73" s="91"/>
      <c r="H73" s="91">
        <v>380</v>
      </c>
      <c r="I73" s="89"/>
      <c r="J73" s="89"/>
      <c r="K73" s="89"/>
    </row>
    <row r="74" spans="1:11">
      <c r="A74" s="594"/>
      <c r="B74" s="597"/>
      <c r="C74" s="91"/>
      <c r="D74" s="394" t="s">
        <v>2</v>
      </c>
      <c r="E74" s="394"/>
      <c r="F74" s="394">
        <f>SUM(F70:F73)</f>
        <v>1636</v>
      </c>
      <c r="G74" s="394"/>
      <c r="H74" s="394">
        <f>SUM(H70:H73)</f>
        <v>1636</v>
      </c>
      <c r="I74" s="394">
        <v>4</v>
      </c>
      <c r="J74" s="394"/>
      <c r="K74" s="394">
        <f>I74+J74</f>
        <v>4</v>
      </c>
    </row>
    <row r="75" spans="1:11" ht="25.5" customHeight="1">
      <c r="A75" s="592">
        <v>14</v>
      </c>
      <c r="B75" s="595" t="s">
        <v>7313</v>
      </c>
      <c r="C75" s="91" t="s">
        <v>7312</v>
      </c>
      <c r="D75" s="91">
        <v>152030701</v>
      </c>
      <c r="E75" s="91" t="s">
        <v>7324</v>
      </c>
      <c r="F75" s="91"/>
      <c r="G75" s="91">
        <v>214</v>
      </c>
      <c r="H75" s="91">
        <v>214</v>
      </c>
      <c r="I75" s="91"/>
      <c r="J75" s="91"/>
      <c r="K75" s="89"/>
    </row>
    <row r="76" spans="1:11" ht="38.25" customHeight="1">
      <c r="A76" s="593"/>
      <c r="B76" s="596"/>
      <c r="C76" s="91"/>
      <c r="D76" s="91">
        <v>152030702</v>
      </c>
      <c r="E76" s="91" t="s">
        <v>7323</v>
      </c>
      <c r="F76" s="91"/>
      <c r="G76" s="91">
        <v>398</v>
      </c>
      <c r="H76" s="91">
        <v>398</v>
      </c>
      <c r="I76" s="91"/>
      <c r="J76" s="91"/>
      <c r="K76" s="89"/>
    </row>
    <row r="77" spans="1:11" ht="38.25" customHeight="1">
      <c r="A77" s="593"/>
      <c r="B77" s="596"/>
      <c r="C77" s="91"/>
      <c r="D77" s="91">
        <v>152030703</v>
      </c>
      <c r="E77" s="91" t="s">
        <v>7322</v>
      </c>
      <c r="F77" s="91"/>
      <c r="G77" s="91">
        <v>321</v>
      </c>
      <c r="H77" s="91">
        <v>321</v>
      </c>
      <c r="I77" s="91"/>
      <c r="J77" s="91"/>
      <c r="K77" s="89"/>
    </row>
    <row r="78" spans="1:11" ht="25.5">
      <c r="A78" s="593"/>
      <c r="B78" s="596"/>
      <c r="C78" s="91"/>
      <c r="D78" s="91">
        <v>152030704</v>
      </c>
      <c r="E78" s="91" t="s">
        <v>7321</v>
      </c>
      <c r="F78" s="91"/>
      <c r="G78" s="91">
        <v>305</v>
      </c>
      <c r="H78" s="91">
        <v>305</v>
      </c>
      <c r="I78" s="91"/>
      <c r="J78" s="91"/>
      <c r="K78" s="89"/>
    </row>
    <row r="79" spans="1:11">
      <c r="A79" s="594"/>
      <c r="B79" s="597"/>
      <c r="C79" s="91"/>
      <c r="D79" s="394" t="s">
        <v>2</v>
      </c>
      <c r="E79" s="394"/>
      <c r="F79" s="395"/>
      <c r="G79" s="394">
        <f>SUM(G75:G78)</f>
        <v>1238</v>
      </c>
      <c r="H79" s="394">
        <f>SUM(H75:H78)</f>
        <v>1238</v>
      </c>
      <c r="I79" s="394"/>
      <c r="J79" s="394">
        <v>3</v>
      </c>
      <c r="K79" s="394">
        <f>I79+J79</f>
        <v>3</v>
      </c>
    </row>
    <row r="80" spans="1:11" ht="25.5" customHeight="1">
      <c r="A80" s="592">
        <v>15</v>
      </c>
      <c r="B80" s="595" t="s">
        <v>7320</v>
      </c>
      <c r="C80" s="91" t="s">
        <v>7318</v>
      </c>
      <c r="D80" s="91">
        <v>152030501</v>
      </c>
      <c r="E80" s="91" t="s">
        <v>7317</v>
      </c>
      <c r="F80" s="91">
        <v>262</v>
      </c>
      <c r="G80" s="91"/>
      <c r="H80" s="91">
        <v>262</v>
      </c>
      <c r="I80" s="91"/>
      <c r="J80" s="91"/>
      <c r="K80" s="89"/>
    </row>
    <row r="81" spans="1:11" ht="25.5" customHeight="1">
      <c r="A81" s="593"/>
      <c r="B81" s="596"/>
      <c r="C81" s="91"/>
      <c r="D81" s="91">
        <v>152030502</v>
      </c>
      <c r="E81" s="91" t="s">
        <v>7316</v>
      </c>
      <c r="F81" s="91">
        <v>255</v>
      </c>
      <c r="G81" s="91"/>
      <c r="H81" s="91">
        <v>255</v>
      </c>
      <c r="I81" s="91"/>
      <c r="J81" s="91"/>
      <c r="K81" s="89"/>
    </row>
    <row r="82" spans="1:11" ht="25.5" customHeight="1">
      <c r="A82" s="593"/>
      <c r="B82" s="596"/>
      <c r="C82" s="91"/>
      <c r="D82" s="91">
        <v>152030503</v>
      </c>
      <c r="E82" s="91" t="s">
        <v>7316</v>
      </c>
      <c r="F82" s="91">
        <v>229</v>
      </c>
      <c r="G82" s="91"/>
      <c r="H82" s="91">
        <v>229</v>
      </c>
      <c r="I82" s="91"/>
      <c r="J82" s="91"/>
      <c r="K82" s="89"/>
    </row>
    <row r="83" spans="1:11" ht="25.5" customHeight="1">
      <c r="A83" s="593"/>
      <c r="B83" s="596"/>
      <c r="C83" s="91"/>
      <c r="D83" s="91">
        <v>152030504</v>
      </c>
      <c r="E83" s="91" t="s">
        <v>6409</v>
      </c>
      <c r="F83" s="91">
        <v>334</v>
      </c>
      <c r="G83" s="91"/>
      <c r="H83" s="91">
        <v>334</v>
      </c>
      <c r="I83" s="89"/>
      <c r="J83" s="89"/>
      <c r="K83" s="89"/>
    </row>
    <row r="84" spans="1:11">
      <c r="A84" s="594"/>
      <c r="B84" s="597"/>
      <c r="C84" s="91"/>
      <c r="D84" s="394" t="s">
        <v>2</v>
      </c>
      <c r="E84" s="394"/>
      <c r="F84" s="394">
        <f>SUM(F80:F83)</f>
        <v>1080</v>
      </c>
      <c r="G84" s="394"/>
      <c r="H84" s="394">
        <f>SUM(H80:H83)</f>
        <v>1080</v>
      </c>
      <c r="I84" s="394">
        <v>2</v>
      </c>
      <c r="J84" s="394"/>
      <c r="K84" s="394">
        <f>I84+J84</f>
        <v>2</v>
      </c>
    </row>
    <row r="85" spans="1:11" ht="25.5" customHeight="1">
      <c r="A85" s="592">
        <v>16</v>
      </c>
      <c r="B85" s="595" t="s">
        <v>7319</v>
      </c>
      <c r="C85" s="91" t="s">
        <v>7318</v>
      </c>
      <c r="D85" s="91">
        <v>152030501</v>
      </c>
      <c r="E85" s="91" t="s">
        <v>7317</v>
      </c>
      <c r="F85" s="91"/>
      <c r="G85" s="91">
        <v>194</v>
      </c>
      <c r="H85" s="91">
        <v>194</v>
      </c>
      <c r="I85" s="91"/>
      <c r="J85" s="91"/>
      <c r="K85" s="89"/>
    </row>
    <row r="86" spans="1:11" ht="25.5" customHeight="1">
      <c r="A86" s="593"/>
      <c r="B86" s="596"/>
      <c r="C86" s="91"/>
      <c r="D86" s="91">
        <v>152030502</v>
      </c>
      <c r="E86" s="91" t="s">
        <v>7316</v>
      </c>
      <c r="F86" s="91"/>
      <c r="G86" s="91">
        <v>195</v>
      </c>
      <c r="H86" s="91">
        <v>195</v>
      </c>
      <c r="I86" s="91"/>
      <c r="J86" s="91"/>
      <c r="K86" s="89"/>
    </row>
    <row r="87" spans="1:11" ht="25.5" customHeight="1">
      <c r="A87" s="593"/>
      <c r="B87" s="596"/>
      <c r="C87" s="91"/>
      <c r="D87" s="91">
        <v>152030503</v>
      </c>
      <c r="E87" s="91" t="s">
        <v>7316</v>
      </c>
      <c r="F87" s="91"/>
      <c r="G87" s="91">
        <v>185</v>
      </c>
      <c r="H87" s="91">
        <v>185</v>
      </c>
      <c r="I87" s="91"/>
      <c r="J87" s="91"/>
      <c r="K87" s="89"/>
    </row>
    <row r="88" spans="1:11" ht="25.5" customHeight="1">
      <c r="A88" s="593"/>
      <c r="B88" s="596"/>
      <c r="C88" s="91"/>
      <c r="D88" s="91">
        <v>152030504</v>
      </c>
      <c r="E88" s="91" t="s">
        <v>6409</v>
      </c>
      <c r="F88" s="91"/>
      <c r="G88" s="91">
        <v>268</v>
      </c>
      <c r="H88" s="91">
        <v>268</v>
      </c>
      <c r="I88" s="91"/>
      <c r="J88" s="91"/>
      <c r="K88" s="89"/>
    </row>
    <row r="89" spans="1:11">
      <c r="A89" s="594"/>
      <c r="B89" s="597"/>
      <c r="C89" s="91"/>
      <c r="D89" s="394" t="s">
        <v>2</v>
      </c>
      <c r="E89" s="394"/>
      <c r="F89" s="395"/>
      <c r="G89" s="394">
        <f>SUM(G85:G88)</f>
        <v>842</v>
      </c>
      <c r="H89" s="394">
        <f>SUM(H85:H88)</f>
        <v>842</v>
      </c>
      <c r="I89" s="394"/>
      <c r="J89" s="394">
        <v>2</v>
      </c>
      <c r="K89" s="394">
        <f>I89+J89</f>
        <v>2</v>
      </c>
    </row>
    <row r="90" spans="1:11" ht="25.5" customHeight="1">
      <c r="A90" s="592">
        <v>17</v>
      </c>
      <c r="B90" s="595" t="s">
        <v>7315</v>
      </c>
      <c r="C90" s="91" t="s">
        <v>7314</v>
      </c>
      <c r="D90" s="91">
        <v>152030705</v>
      </c>
      <c r="E90" s="91" t="s">
        <v>7311</v>
      </c>
      <c r="F90" s="91">
        <v>366</v>
      </c>
      <c r="G90" s="91"/>
      <c r="H90" s="91">
        <v>366</v>
      </c>
      <c r="I90" s="91"/>
      <c r="J90" s="91"/>
      <c r="K90" s="89"/>
    </row>
    <row r="91" spans="1:11" ht="25.5" customHeight="1">
      <c r="A91" s="593"/>
      <c r="B91" s="596"/>
      <c r="C91" s="91"/>
      <c r="D91" s="91">
        <v>152030706</v>
      </c>
      <c r="E91" s="91" t="s">
        <v>7310</v>
      </c>
      <c r="F91" s="91">
        <v>528</v>
      </c>
      <c r="G91" s="91"/>
      <c r="H91" s="91">
        <v>528</v>
      </c>
      <c r="I91" s="91"/>
      <c r="J91" s="91"/>
      <c r="K91" s="89"/>
    </row>
    <row r="92" spans="1:11" ht="51" customHeight="1">
      <c r="A92" s="593"/>
      <c r="B92" s="596"/>
      <c r="C92" s="91"/>
      <c r="D92" s="91">
        <v>152030707</v>
      </c>
      <c r="E92" s="91" t="s">
        <v>7309</v>
      </c>
      <c r="F92" s="91">
        <v>281</v>
      </c>
      <c r="G92" s="91"/>
      <c r="H92" s="91">
        <v>281</v>
      </c>
      <c r="I92" s="91"/>
      <c r="J92" s="91"/>
      <c r="K92" s="89"/>
    </row>
    <row r="93" spans="1:11">
      <c r="A93" s="594"/>
      <c r="B93" s="597"/>
      <c r="C93" s="91"/>
      <c r="D93" s="394" t="s">
        <v>2</v>
      </c>
      <c r="E93" s="394"/>
      <c r="F93" s="394">
        <f>SUM(F90:F92)</f>
        <v>1175</v>
      </c>
      <c r="G93" s="394"/>
      <c r="H93" s="394">
        <f>SUM(H90:H92)</f>
        <v>1175</v>
      </c>
      <c r="I93" s="394">
        <v>3</v>
      </c>
      <c r="J93" s="394"/>
      <c r="K93" s="394">
        <f>I93+J93</f>
        <v>3</v>
      </c>
    </row>
    <row r="94" spans="1:11" ht="25.5" customHeight="1">
      <c r="A94" s="592">
        <v>18</v>
      </c>
      <c r="B94" s="595" t="s">
        <v>7313</v>
      </c>
      <c r="C94" s="91" t="s">
        <v>7312</v>
      </c>
      <c r="D94" s="91">
        <v>152030705</v>
      </c>
      <c r="E94" s="91" t="s">
        <v>7311</v>
      </c>
      <c r="F94" s="91"/>
      <c r="G94" s="91">
        <v>261</v>
      </c>
      <c r="H94" s="91">
        <v>261</v>
      </c>
      <c r="I94" s="91"/>
      <c r="J94" s="91"/>
      <c r="K94" s="89"/>
    </row>
    <row r="95" spans="1:11" ht="25.5" customHeight="1">
      <c r="A95" s="593"/>
      <c r="B95" s="596"/>
      <c r="C95" s="91"/>
      <c r="D95" s="91">
        <v>152030706</v>
      </c>
      <c r="E95" s="91" t="s">
        <v>7310</v>
      </c>
      <c r="F95" s="91"/>
      <c r="G95" s="91">
        <v>350</v>
      </c>
      <c r="H95" s="91">
        <v>350</v>
      </c>
      <c r="I95" s="91"/>
      <c r="J95" s="91"/>
      <c r="K95" s="89"/>
    </row>
    <row r="96" spans="1:11" ht="51" customHeight="1">
      <c r="A96" s="593"/>
      <c r="B96" s="596"/>
      <c r="C96" s="91"/>
      <c r="D96" s="91">
        <v>152030707</v>
      </c>
      <c r="E96" s="91" t="s">
        <v>7309</v>
      </c>
      <c r="F96" s="91"/>
      <c r="G96" s="91">
        <v>213</v>
      </c>
      <c r="H96" s="91">
        <v>213</v>
      </c>
      <c r="I96" s="91"/>
      <c r="J96" s="91"/>
      <c r="K96" s="89"/>
    </row>
    <row r="97" spans="1:11">
      <c r="A97" s="594"/>
      <c r="B97" s="597"/>
      <c r="C97" s="91"/>
      <c r="D97" s="394" t="s">
        <v>2</v>
      </c>
      <c r="E97" s="394"/>
      <c r="F97" s="394"/>
      <c r="G97" s="394">
        <f>SUM(G94:G96)</f>
        <v>824</v>
      </c>
      <c r="H97" s="394">
        <f>SUM(H94:H96)</f>
        <v>824</v>
      </c>
      <c r="I97" s="394"/>
      <c r="J97" s="394">
        <v>2</v>
      </c>
      <c r="K97" s="394">
        <f>I97+J97</f>
        <v>2</v>
      </c>
    </row>
    <row r="98" spans="1:11" ht="3" customHeight="1">
      <c r="A98" s="598" t="s">
        <v>7308</v>
      </c>
      <c r="B98" s="599"/>
      <c r="C98" s="599"/>
      <c r="D98" s="599"/>
      <c r="E98" s="600"/>
      <c r="F98" s="378">
        <f t="shared" ref="F98:K98" si="0">F97+F93+F89+F84+F79+F74+F69+F63+F57+F51+F45+F40+F35+F30+F25+F20+F15+F10</f>
        <v>13271</v>
      </c>
      <c r="G98" s="378">
        <f t="shared" si="0"/>
        <v>10090</v>
      </c>
      <c r="H98" s="378">
        <f t="shared" si="0"/>
        <v>23361</v>
      </c>
      <c r="I98" s="378">
        <f t="shared" si="0"/>
        <v>31</v>
      </c>
      <c r="J98" s="378">
        <f t="shared" si="0"/>
        <v>23</v>
      </c>
      <c r="K98" s="378">
        <f t="shared" si="0"/>
        <v>54</v>
      </c>
    </row>
    <row r="99" spans="1:11" ht="38.25" customHeight="1">
      <c r="A99" s="592">
        <v>19</v>
      </c>
      <c r="B99" s="595" t="s">
        <v>7307</v>
      </c>
      <c r="C99" s="91" t="s">
        <v>7301</v>
      </c>
      <c r="D99" s="91">
        <v>152011101</v>
      </c>
      <c r="E99" s="91"/>
      <c r="F99" s="91">
        <v>370</v>
      </c>
      <c r="G99" s="91">
        <v>253</v>
      </c>
      <c r="H99" s="91">
        <f>SUM(F99:G99)</f>
        <v>623</v>
      </c>
      <c r="I99" s="91"/>
      <c r="J99" s="91"/>
      <c r="K99" s="89"/>
    </row>
    <row r="100" spans="1:11">
      <c r="A100" s="593"/>
      <c r="B100" s="596"/>
      <c r="C100" s="91"/>
      <c r="D100" s="91">
        <v>152011102</v>
      </c>
      <c r="E100" s="91"/>
      <c r="F100" s="91">
        <v>290</v>
      </c>
      <c r="G100" s="91">
        <v>181</v>
      </c>
      <c r="H100" s="91">
        <f>SUM(F100:G100)</f>
        <v>471</v>
      </c>
      <c r="I100" s="91"/>
      <c r="J100" s="91"/>
      <c r="K100" s="89"/>
    </row>
    <row r="101" spans="1:11">
      <c r="A101" s="593"/>
      <c r="B101" s="596"/>
      <c r="C101" s="91"/>
      <c r="D101" s="91">
        <v>152011103</v>
      </c>
      <c r="E101" s="89"/>
      <c r="F101" s="91">
        <v>299</v>
      </c>
      <c r="G101" s="91">
        <v>185</v>
      </c>
      <c r="H101" s="91">
        <f>SUM(F101:G101)</f>
        <v>484</v>
      </c>
      <c r="I101" s="89"/>
      <c r="J101" s="49"/>
      <c r="K101" s="89"/>
    </row>
    <row r="102" spans="1:11">
      <c r="A102" s="594"/>
      <c r="B102" s="597"/>
      <c r="C102" s="91"/>
      <c r="D102" s="394" t="s">
        <v>2</v>
      </c>
      <c r="E102" s="394"/>
      <c r="F102" s="394">
        <f>SUM(F99:F101)</f>
        <v>959</v>
      </c>
      <c r="G102" s="394">
        <f>SUM(G99:G101)</f>
        <v>619</v>
      </c>
      <c r="H102" s="394">
        <f>SUM(H99:H101)</f>
        <v>1578</v>
      </c>
      <c r="I102" s="394">
        <v>2</v>
      </c>
      <c r="J102" s="394">
        <v>1</v>
      </c>
      <c r="K102" s="394">
        <f>I102+J102</f>
        <v>3</v>
      </c>
    </row>
    <row r="103" spans="1:11" ht="38.25" customHeight="1">
      <c r="A103" s="592">
        <v>20</v>
      </c>
      <c r="B103" s="595" t="s">
        <v>7306</v>
      </c>
      <c r="C103" s="91" t="s">
        <v>7301</v>
      </c>
      <c r="D103" s="91">
        <v>152011104</v>
      </c>
      <c r="E103" s="91"/>
      <c r="F103" s="91">
        <v>400</v>
      </c>
      <c r="G103" s="91">
        <v>293</v>
      </c>
      <c r="H103" s="91">
        <f>SUM(F103:G103)</f>
        <v>693</v>
      </c>
      <c r="I103" s="91"/>
      <c r="J103" s="91"/>
      <c r="K103" s="89"/>
    </row>
    <row r="104" spans="1:11">
      <c r="A104" s="593"/>
      <c r="B104" s="596"/>
      <c r="C104" s="91"/>
      <c r="D104" s="91">
        <v>152011105</v>
      </c>
      <c r="E104" s="89"/>
      <c r="F104" s="91">
        <v>315</v>
      </c>
      <c r="G104" s="91">
        <v>233</v>
      </c>
      <c r="H104" s="91">
        <f>SUM(F104:G104)</f>
        <v>548</v>
      </c>
      <c r="I104" s="91"/>
      <c r="J104" s="91"/>
      <c r="K104" s="89"/>
    </row>
    <row r="105" spans="1:11">
      <c r="A105" s="593"/>
      <c r="B105" s="596"/>
      <c r="C105" s="91"/>
      <c r="D105" s="91">
        <v>152011106</v>
      </c>
      <c r="E105" s="89"/>
      <c r="F105" s="91">
        <v>122</v>
      </c>
      <c r="G105" s="91">
        <v>71</v>
      </c>
      <c r="H105" s="91">
        <f>SUM(F105:G105)</f>
        <v>193</v>
      </c>
      <c r="I105" s="89"/>
      <c r="J105" s="89"/>
      <c r="K105" s="89"/>
    </row>
    <row r="106" spans="1:11">
      <c r="A106" s="594"/>
      <c r="B106" s="597"/>
      <c r="C106" s="91"/>
      <c r="D106" s="394" t="s">
        <v>2</v>
      </c>
      <c r="E106" s="394"/>
      <c r="F106" s="394">
        <f>SUM(F103:F105)</f>
        <v>837</v>
      </c>
      <c r="G106" s="394">
        <f>SUM(G103:G105)</f>
        <v>597</v>
      </c>
      <c r="H106" s="394">
        <f>SUM(H103:H105)</f>
        <v>1434</v>
      </c>
      <c r="I106" s="394">
        <v>2</v>
      </c>
      <c r="J106" s="394">
        <v>1</v>
      </c>
      <c r="K106" s="394">
        <f>I106+J106</f>
        <v>3</v>
      </c>
    </row>
    <row r="107" spans="1:11" ht="38.25" customHeight="1">
      <c r="A107" s="592">
        <v>21</v>
      </c>
      <c r="B107" s="595" t="s">
        <v>7305</v>
      </c>
      <c r="C107" s="91" t="s">
        <v>7301</v>
      </c>
      <c r="D107" s="91">
        <v>152011107</v>
      </c>
      <c r="E107" s="91"/>
      <c r="F107" s="91">
        <v>354</v>
      </c>
      <c r="G107" s="91">
        <v>265</v>
      </c>
      <c r="H107" s="91">
        <f>SUM(F107:G107)</f>
        <v>619</v>
      </c>
      <c r="I107" s="91"/>
      <c r="J107" s="91"/>
      <c r="K107" s="89"/>
    </row>
    <row r="108" spans="1:11">
      <c r="A108" s="593"/>
      <c r="B108" s="596"/>
      <c r="C108" s="91"/>
      <c r="D108" s="91">
        <v>152011108</v>
      </c>
      <c r="E108" s="89"/>
      <c r="F108" s="91">
        <v>373</v>
      </c>
      <c r="G108" s="91">
        <v>265</v>
      </c>
      <c r="H108" s="91">
        <f>SUM(F108:G108)</f>
        <v>638</v>
      </c>
      <c r="I108" s="91"/>
      <c r="J108" s="91"/>
      <c r="K108" s="89"/>
    </row>
    <row r="109" spans="1:11">
      <c r="A109" s="593"/>
      <c r="B109" s="596"/>
      <c r="C109" s="91"/>
      <c r="D109" s="91">
        <v>152011109</v>
      </c>
      <c r="E109" s="89"/>
      <c r="F109" s="91">
        <v>445</v>
      </c>
      <c r="G109" s="91">
        <v>312</v>
      </c>
      <c r="H109" s="91">
        <f>SUM(F109:G109)</f>
        <v>757</v>
      </c>
      <c r="I109" s="91"/>
      <c r="J109" s="91"/>
      <c r="K109" s="89"/>
    </row>
    <row r="110" spans="1:11">
      <c r="A110" s="594"/>
      <c r="B110" s="597"/>
      <c r="C110" s="91"/>
      <c r="D110" s="394" t="s">
        <v>2</v>
      </c>
      <c r="E110" s="394"/>
      <c r="F110" s="394">
        <f>SUM(F107:F109)</f>
        <v>1172</v>
      </c>
      <c r="G110" s="394">
        <f>SUM(G107:G109)</f>
        <v>842</v>
      </c>
      <c r="H110" s="394">
        <f>SUM(H107:H109)</f>
        <v>2014</v>
      </c>
      <c r="I110" s="394">
        <v>2</v>
      </c>
      <c r="J110" s="394">
        <v>2</v>
      </c>
      <c r="K110" s="394">
        <f>I110+J110</f>
        <v>4</v>
      </c>
    </row>
    <row r="111" spans="1:11" ht="38.25" customHeight="1">
      <c r="A111" s="592">
        <v>22</v>
      </c>
      <c r="B111" s="595" t="s">
        <v>7304</v>
      </c>
      <c r="C111" s="91" t="s">
        <v>7301</v>
      </c>
      <c r="D111" s="91">
        <v>152011110</v>
      </c>
      <c r="E111" s="91"/>
      <c r="F111" s="91">
        <v>387</v>
      </c>
      <c r="G111" s="91">
        <v>240</v>
      </c>
      <c r="H111" s="91">
        <f>SUM(F111:G111)</f>
        <v>627</v>
      </c>
      <c r="I111" s="91"/>
      <c r="J111" s="91"/>
      <c r="K111" s="89"/>
    </row>
    <row r="112" spans="1:11">
      <c r="A112" s="593"/>
      <c r="B112" s="596"/>
      <c r="C112" s="91"/>
      <c r="D112" s="91">
        <v>152011111</v>
      </c>
      <c r="E112" s="89"/>
      <c r="F112" s="91">
        <v>111</v>
      </c>
      <c r="G112" s="91">
        <v>82</v>
      </c>
      <c r="H112" s="91">
        <f>SUM(F112:G112)</f>
        <v>193</v>
      </c>
      <c r="I112" s="91"/>
      <c r="J112" s="91"/>
      <c r="K112" s="89"/>
    </row>
    <row r="113" spans="1:11">
      <c r="A113" s="593"/>
      <c r="B113" s="596"/>
      <c r="C113" s="91"/>
      <c r="D113" s="91">
        <v>152011112</v>
      </c>
      <c r="E113" s="89"/>
      <c r="F113" s="91">
        <v>184</v>
      </c>
      <c r="G113" s="91">
        <v>117</v>
      </c>
      <c r="H113" s="91">
        <f>SUM(F113:G113)</f>
        <v>301</v>
      </c>
      <c r="I113" s="89"/>
      <c r="J113" s="89"/>
      <c r="K113" s="89"/>
    </row>
    <row r="114" spans="1:11">
      <c r="A114" s="594"/>
      <c r="B114" s="597"/>
      <c r="C114" s="91"/>
      <c r="D114" s="394" t="s">
        <v>2</v>
      </c>
      <c r="E114" s="394"/>
      <c r="F114" s="394">
        <f>SUM(F111:F113)</f>
        <v>682</v>
      </c>
      <c r="G114" s="394">
        <f>SUM(G111:G113)</f>
        <v>439</v>
      </c>
      <c r="H114" s="394">
        <f>SUM(H111:H113)</f>
        <v>1121</v>
      </c>
      <c r="I114" s="394">
        <v>2</v>
      </c>
      <c r="J114" s="394">
        <v>1</v>
      </c>
      <c r="K114" s="394">
        <f>I114+J114</f>
        <v>3</v>
      </c>
    </row>
    <row r="115" spans="1:11" ht="38.25" customHeight="1">
      <c r="A115" s="592">
        <v>23</v>
      </c>
      <c r="B115" s="595" t="s">
        <v>7303</v>
      </c>
      <c r="C115" s="91" t="s">
        <v>7301</v>
      </c>
      <c r="D115" s="91">
        <v>152011113</v>
      </c>
      <c r="E115" s="91"/>
      <c r="F115" s="91">
        <v>429</v>
      </c>
      <c r="G115" s="91"/>
      <c r="H115" s="91">
        <v>429</v>
      </c>
      <c r="I115" s="105"/>
      <c r="J115" s="105"/>
      <c r="K115" s="89"/>
    </row>
    <row r="116" spans="1:11">
      <c r="A116" s="593"/>
      <c r="B116" s="596"/>
      <c r="C116" s="91"/>
      <c r="D116" s="91">
        <v>152011114</v>
      </c>
      <c r="E116" s="91"/>
      <c r="F116" s="91">
        <v>340</v>
      </c>
      <c r="G116" s="91"/>
      <c r="H116" s="91">
        <v>340</v>
      </c>
      <c r="I116" s="105"/>
      <c r="J116" s="105"/>
      <c r="K116" s="89"/>
    </row>
    <row r="117" spans="1:11">
      <c r="A117" s="593"/>
      <c r="B117" s="596"/>
      <c r="C117" s="91"/>
      <c r="D117" s="91">
        <v>152011115</v>
      </c>
      <c r="E117" s="91"/>
      <c r="F117" s="91">
        <v>461</v>
      </c>
      <c r="G117" s="91"/>
      <c r="H117" s="91">
        <v>461</v>
      </c>
      <c r="I117" s="105"/>
      <c r="J117" s="105"/>
      <c r="K117" s="89"/>
    </row>
    <row r="118" spans="1:11">
      <c r="A118" s="593"/>
      <c r="B118" s="596"/>
      <c r="C118" s="91"/>
      <c r="D118" s="91">
        <v>152011116</v>
      </c>
      <c r="E118" s="89"/>
      <c r="F118" s="91">
        <v>296</v>
      </c>
      <c r="G118" s="91"/>
      <c r="H118" s="91">
        <v>296</v>
      </c>
      <c r="I118" s="49"/>
      <c r="J118" s="49"/>
      <c r="K118" s="89"/>
    </row>
    <row r="119" spans="1:11">
      <c r="A119" s="594"/>
      <c r="B119" s="597"/>
      <c r="C119" s="91"/>
      <c r="D119" s="394" t="s">
        <v>2</v>
      </c>
      <c r="E119" s="394"/>
      <c r="F119" s="394">
        <f>SUM(F115:F118)</f>
        <v>1526</v>
      </c>
      <c r="G119" s="394"/>
      <c r="H119" s="394">
        <f>SUM(H115:H118)</f>
        <v>1526</v>
      </c>
      <c r="I119" s="394">
        <v>3</v>
      </c>
      <c r="J119" s="394"/>
      <c r="K119" s="394">
        <f>I119+J119</f>
        <v>3</v>
      </c>
    </row>
    <row r="120" spans="1:11" ht="38.25" customHeight="1">
      <c r="A120" s="592">
        <v>24</v>
      </c>
      <c r="B120" s="595" t="s">
        <v>7302</v>
      </c>
      <c r="C120" s="91" t="s">
        <v>7301</v>
      </c>
      <c r="D120" s="91">
        <v>152011113</v>
      </c>
      <c r="E120" s="91"/>
      <c r="F120" s="91"/>
      <c r="G120" s="91">
        <v>312</v>
      </c>
      <c r="H120" s="91">
        <v>312</v>
      </c>
      <c r="I120" s="91"/>
      <c r="J120" s="91"/>
      <c r="K120" s="89"/>
    </row>
    <row r="121" spans="1:11">
      <c r="A121" s="593"/>
      <c r="B121" s="596"/>
      <c r="C121" s="91"/>
      <c r="D121" s="91">
        <v>152011114</v>
      </c>
      <c r="E121" s="91"/>
      <c r="F121" s="91"/>
      <c r="G121" s="91">
        <v>300</v>
      </c>
      <c r="H121" s="91">
        <v>300</v>
      </c>
      <c r="I121" s="91"/>
      <c r="J121" s="91"/>
      <c r="K121" s="89"/>
    </row>
    <row r="122" spans="1:11">
      <c r="A122" s="593"/>
      <c r="B122" s="596"/>
      <c r="C122" s="91"/>
      <c r="D122" s="91">
        <v>152011115</v>
      </c>
      <c r="E122" s="89"/>
      <c r="F122" s="91"/>
      <c r="G122" s="91">
        <v>467</v>
      </c>
      <c r="H122" s="91">
        <v>467</v>
      </c>
      <c r="I122" s="89"/>
      <c r="J122" s="89"/>
      <c r="K122" s="89"/>
    </row>
    <row r="123" spans="1:11">
      <c r="A123" s="593"/>
      <c r="B123" s="596"/>
      <c r="C123" s="91"/>
      <c r="D123" s="91">
        <v>152011116</v>
      </c>
      <c r="E123" s="89"/>
      <c r="F123" s="91"/>
      <c r="G123" s="91">
        <v>214</v>
      </c>
      <c r="H123" s="91">
        <v>214</v>
      </c>
      <c r="I123" s="89"/>
      <c r="J123" s="89"/>
      <c r="K123" s="89"/>
    </row>
    <row r="124" spans="1:11">
      <c r="A124" s="594"/>
      <c r="B124" s="597"/>
      <c r="C124" s="91"/>
      <c r="D124" s="394" t="s">
        <v>2</v>
      </c>
      <c r="E124" s="394"/>
      <c r="F124" s="395"/>
      <c r="G124" s="394">
        <f>SUM(G120:G123)</f>
        <v>1293</v>
      </c>
      <c r="H124" s="394">
        <f>SUM(H120:H123)</f>
        <v>1293</v>
      </c>
      <c r="I124" s="394"/>
      <c r="J124" s="394">
        <v>3</v>
      </c>
      <c r="K124" s="394">
        <f>I124+J124</f>
        <v>3</v>
      </c>
    </row>
    <row r="125" spans="1:11" ht="38.25" customHeight="1">
      <c r="A125" s="592">
        <v>25</v>
      </c>
      <c r="B125" s="595" t="s">
        <v>7300</v>
      </c>
      <c r="C125" s="91" t="s">
        <v>7297</v>
      </c>
      <c r="D125" s="91">
        <v>152011117</v>
      </c>
      <c r="E125" s="91"/>
      <c r="F125" s="91">
        <v>219</v>
      </c>
      <c r="G125" s="91"/>
      <c r="H125" s="91">
        <v>219</v>
      </c>
      <c r="I125" s="91"/>
      <c r="J125" s="91"/>
      <c r="K125" s="89"/>
    </row>
    <row r="126" spans="1:11">
      <c r="A126" s="593"/>
      <c r="B126" s="596"/>
      <c r="C126" s="91"/>
      <c r="D126" s="91">
        <v>152011118</v>
      </c>
      <c r="E126" s="91"/>
      <c r="F126" s="91">
        <v>441</v>
      </c>
      <c r="G126" s="91"/>
      <c r="H126" s="91">
        <v>441</v>
      </c>
      <c r="I126" s="91"/>
      <c r="J126" s="91"/>
      <c r="K126" s="89"/>
    </row>
    <row r="127" spans="1:11">
      <c r="A127" s="593"/>
      <c r="B127" s="596"/>
      <c r="C127" s="91"/>
      <c r="D127" s="91">
        <v>152011119</v>
      </c>
      <c r="E127" s="91"/>
      <c r="F127" s="91">
        <v>341</v>
      </c>
      <c r="G127" s="91"/>
      <c r="H127" s="91">
        <v>341</v>
      </c>
      <c r="I127" s="91"/>
      <c r="J127" s="91"/>
      <c r="K127" s="89"/>
    </row>
    <row r="128" spans="1:11">
      <c r="A128" s="593"/>
      <c r="B128" s="596"/>
      <c r="C128" s="91"/>
      <c r="D128" s="91">
        <v>152011120</v>
      </c>
      <c r="E128" s="89"/>
      <c r="F128" s="91">
        <v>502</v>
      </c>
      <c r="G128" s="91"/>
      <c r="H128" s="91">
        <v>502</v>
      </c>
      <c r="I128" s="89"/>
      <c r="J128" s="49"/>
      <c r="K128" s="89"/>
    </row>
    <row r="129" spans="1:11">
      <c r="A129" s="594"/>
      <c r="B129" s="597"/>
      <c r="C129" s="91"/>
      <c r="D129" s="394" t="s">
        <v>2</v>
      </c>
      <c r="E129" s="394"/>
      <c r="F129" s="394">
        <f>SUM(F125:F128)</f>
        <v>1503</v>
      </c>
      <c r="G129" s="395"/>
      <c r="H129" s="394">
        <f>SUM(H125:H128)</f>
        <v>1503</v>
      </c>
      <c r="I129" s="394">
        <v>3</v>
      </c>
      <c r="J129" s="394"/>
      <c r="K129" s="394">
        <f>I129+J129</f>
        <v>3</v>
      </c>
    </row>
    <row r="130" spans="1:11" ht="38.25" customHeight="1">
      <c r="A130" s="592">
        <v>26</v>
      </c>
      <c r="B130" s="595" t="s">
        <v>7299</v>
      </c>
      <c r="C130" s="91" t="s">
        <v>7297</v>
      </c>
      <c r="D130" s="91">
        <v>152011117</v>
      </c>
      <c r="E130" s="91"/>
      <c r="F130" s="91"/>
      <c r="G130" s="91">
        <v>171</v>
      </c>
      <c r="H130" s="91">
        <v>171</v>
      </c>
      <c r="I130" s="91"/>
      <c r="J130" s="91"/>
      <c r="K130" s="89"/>
    </row>
    <row r="131" spans="1:11">
      <c r="A131" s="593"/>
      <c r="B131" s="596"/>
      <c r="C131" s="91"/>
      <c r="D131" s="91">
        <v>152011118</v>
      </c>
      <c r="E131" s="91"/>
      <c r="F131" s="91"/>
      <c r="G131" s="91">
        <v>346</v>
      </c>
      <c r="H131" s="91">
        <v>346</v>
      </c>
      <c r="I131" s="91"/>
      <c r="J131" s="91"/>
      <c r="K131" s="89"/>
    </row>
    <row r="132" spans="1:11">
      <c r="A132" s="593"/>
      <c r="B132" s="596"/>
      <c r="C132" s="91"/>
      <c r="D132" s="91">
        <v>152011119</v>
      </c>
      <c r="E132" s="91"/>
      <c r="F132" s="91"/>
      <c r="G132" s="91">
        <v>276</v>
      </c>
      <c r="H132" s="91">
        <v>276</v>
      </c>
      <c r="I132" s="91"/>
      <c r="J132" s="91"/>
      <c r="K132" s="89"/>
    </row>
    <row r="133" spans="1:11">
      <c r="A133" s="593"/>
      <c r="B133" s="596"/>
      <c r="C133" s="91"/>
      <c r="D133" s="91">
        <v>152011120</v>
      </c>
      <c r="E133" s="89"/>
      <c r="F133" s="91"/>
      <c r="G133" s="91">
        <v>362</v>
      </c>
      <c r="H133" s="91">
        <v>362</v>
      </c>
      <c r="I133" s="89"/>
      <c r="J133" s="49"/>
      <c r="K133" s="89"/>
    </row>
    <row r="134" spans="1:11">
      <c r="A134" s="594"/>
      <c r="B134" s="597"/>
      <c r="C134" s="91"/>
      <c r="D134" s="394" t="s">
        <v>2</v>
      </c>
      <c r="E134" s="394"/>
      <c r="F134" s="395">
        <v>0</v>
      </c>
      <c r="G134" s="394">
        <f>SUM(G130:G133)</f>
        <v>1155</v>
      </c>
      <c r="H134" s="394">
        <f>SUM(H130:H133)</f>
        <v>1155</v>
      </c>
      <c r="I134" s="394"/>
      <c r="J134" s="394">
        <v>3</v>
      </c>
      <c r="K134" s="394">
        <f>I134+J134</f>
        <v>3</v>
      </c>
    </row>
    <row r="135" spans="1:11" ht="38.25" customHeight="1">
      <c r="A135" s="592">
        <v>27</v>
      </c>
      <c r="B135" s="595" t="s">
        <v>7298</v>
      </c>
      <c r="C135" s="91" t="s">
        <v>7297</v>
      </c>
      <c r="D135" s="91">
        <v>152011121</v>
      </c>
      <c r="E135" s="105"/>
      <c r="F135" s="91">
        <v>388</v>
      </c>
      <c r="G135" s="91"/>
      <c r="H135" s="91">
        <f t="shared" ref="H135:H140" si="1">F135+G135</f>
        <v>388</v>
      </c>
      <c r="I135" s="91"/>
      <c r="J135" s="91"/>
      <c r="K135" s="89"/>
    </row>
    <row r="136" spans="1:11">
      <c r="A136" s="593"/>
      <c r="B136" s="596"/>
      <c r="C136" s="91"/>
      <c r="D136" s="91">
        <v>152011122</v>
      </c>
      <c r="E136" s="105"/>
      <c r="F136" s="91">
        <v>587</v>
      </c>
      <c r="G136" s="91"/>
      <c r="H136" s="91">
        <f t="shared" si="1"/>
        <v>587</v>
      </c>
      <c r="I136" s="91"/>
      <c r="J136" s="91"/>
      <c r="K136" s="89"/>
    </row>
    <row r="137" spans="1:11">
      <c r="A137" s="593"/>
      <c r="B137" s="596"/>
      <c r="C137" s="91"/>
      <c r="D137" s="91">
        <v>152011123</v>
      </c>
      <c r="E137" s="105"/>
      <c r="F137" s="91">
        <v>278</v>
      </c>
      <c r="G137" s="91"/>
      <c r="H137" s="91">
        <f t="shared" si="1"/>
        <v>278</v>
      </c>
      <c r="I137" s="91"/>
      <c r="J137" s="91"/>
      <c r="K137" s="89"/>
    </row>
    <row r="138" spans="1:11">
      <c r="A138" s="593"/>
      <c r="B138" s="596"/>
      <c r="C138" s="91"/>
      <c r="D138" s="91">
        <v>152011124</v>
      </c>
      <c r="E138" s="105"/>
      <c r="F138" s="91">
        <v>187</v>
      </c>
      <c r="G138" s="91"/>
      <c r="H138" s="91">
        <f t="shared" si="1"/>
        <v>187</v>
      </c>
      <c r="I138" s="91"/>
      <c r="J138" s="91"/>
      <c r="K138" s="89"/>
    </row>
    <row r="139" spans="1:11">
      <c r="A139" s="593"/>
      <c r="B139" s="596"/>
      <c r="C139" s="91"/>
      <c r="D139" s="91">
        <v>152011125</v>
      </c>
      <c r="E139" s="105"/>
      <c r="F139" s="91">
        <v>224</v>
      </c>
      <c r="G139" s="91"/>
      <c r="H139" s="91">
        <f t="shared" si="1"/>
        <v>224</v>
      </c>
      <c r="I139" s="91"/>
      <c r="J139" s="91"/>
      <c r="K139" s="89"/>
    </row>
    <row r="140" spans="1:11">
      <c r="A140" s="594"/>
      <c r="B140" s="597"/>
      <c r="C140" s="91"/>
      <c r="D140" s="394" t="s">
        <v>2</v>
      </c>
      <c r="E140" s="394"/>
      <c r="F140" s="394">
        <f>SUM(F135:F139)</f>
        <v>1664</v>
      </c>
      <c r="G140" s="395"/>
      <c r="H140" s="395">
        <f t="shared" si="1"/>
        <v>1664</v>
      </c>
      <c r="I140" s="394">
        <v>4</v>
      </c>
      <c r="J140" s="394"/>
      <c r="K140" s="394">
        <f>I140+J140</f>
        <v>4</v>
      </c>
    </row>
    <row r="141" spans="1:11" ht="15" customHeight="1">
      <c r="A141" s="592">
        <v>28</v>
      </c>
      <c r="B141" s="595" t="s">
        <v>7296</v>
      </c>
      <c r="C141" s="592" t="s">
        <v>7295</v>
      </c>
      <c r="D141" s="91">
        <v>152011121</v>
      </c>
      <c r="E141" s="89"/>
      <c r="F141" s="91"/>
      <c r="G141" s="91">
        <v>287</v>
      </c>
      <c r="H141" s="91">
        <v>287</v>
      </c>
      <c r="I141" s="89"/>
      <c r="J141" s="91"/>
      <c r="K141" s="89"/>
    </row>
    <row r="142" spans="1:11">
      <c r="A142" s="593"/>
      <c r="B142" s="596"/>
      <c r="C142" s="593"/>
      <c r="D142" s="91">
        <v>152011122</v>
      </c>
      <c r="E142" s="89"/>
      <c r="F142" s="91"/>
      <c r="G142" s="91">
        <v>456</v>
      </c>
      <c r="H142" s="91">
        <v>456</v>
      </c>
      <c r="I142" s="89"/>
      <c r="J142" s="91"/>
      <c r="K142" s="89"/>
    </row>
    <row r="143" spans="1:11">
      <c r="A143" s="593"/>
      <c r="B143" s="596"/>
      <c r="C143" s="594"/>
      <c r="D143" s="91">
        <v>152011123</v>
      </c>
      <c r="E143" s="89"/>
      <c r="F143" s="91"/>
      <c r="G143" s="91">
        <v>171</v>
      </c>
      <c r="H143" s="91">
        <v>171</v>
      </c>
      <c r="I143" s="89"/>
      <c r="J143" s="91"/>
      <c r="K143" s="89"/>
    </row>
    <row r="144" spans="1:11">
      <c r="A144" s="593"/>
      <c r="B144" s="596"/>
      <c r="C144" s="91"/>
      <c r="D144" s="91">
        <v>152011124</v>
      </c>
      <c r="E144" s="89"/>
      <c r="F144" s="91"/>
      <c r="G144" s="91">
        <v>118</v>
      </c>
      <c r="H144" s="91">
        <v>118</v>
      </c>
      <c r="I144" s="89"/>
      <c r="J144" s="91"/>
      <c r="K144" s="89"/>
    </row>
    <row r="145" spans="1:11">
      <c r="A145" s="593"/>
      <c r="B145" s="596"/>
      <c r="C145" s="91"/>
      <c r="D145" s="91">
        <v>152011125</v>
      </c>
      <c r="E145" s="105"/>
      <c r="F145" s="91"/>
      <c r="G145" s="91">
        <v>134</v>
      </c>
      <c r="H145" s="91">
        <v>134</v>
      </c>
      <c r="I145" s="91"/>
      <c r="J145" s="91"/>
      <c r="K145" s="89"/>
    </row>
    <row r="146" spans="1:11">
      <c r="A146" s="594"/>
      <c r="B146" s="597"/>
      <c r="C146" s="91"/>
      <c r="D146" s="394" t="s">
        <v>2</v>
      </c>
      <c r="E146" s="394"/>
      <c r="F146" s="395"/>
      <c r="G146" s="394">
        <f>SUM(G141:G145)</f>
        <v>1166</v>
      </c>
      <c r="H146" s="394">
        <f>SUM(H141:H145)</f>
        <v>1166</v>
      </c>
      <c r="I146" s="394"/>
      <c r="J146" s="394">
        <v>3</v>
      </c>
      <c r="K146" s="394">
        <f>I146+J146</f>
        <v>3</v>
      </c>
    </row>
    <row r="147" spans="1:11" ht="15" customHeight="1">
      <c r="A147" s="592">
        <v>29</v>
      </c>
      <c r="B147" s="607" t="s">
        <v>7294</v>
      </c>
      <c r="C147" s="592" t="s">
        <v>7293</v>
      </c>
      <c r="D147" s="91">
        <v>152010509</v>
      </c>
      <c r="E147" s="91"/>
      <c r="F147" s="91">
        <v>399</v>
      </c>
      <c r="G147" s="91">
        <v>265</v>
      </c>
      <c r="H147" s="91">
        <f>F147+G147</f>
        <v>664</v>
      </c>
      <c r="I147" s="91"/>
      <c r="J147" s="89"/>
      <c r="K147" s="89"/>
    </row>
    <row r="148" spans="1:11">
      <c r="A148" s="593"/>
      <c r="B148" s="615"/>
      <c r="C148" s="594"/>
      <c r="D148" s="91">
        <v>152010510</v>
      </c>
      <c r="E148" s="91"/>
      <c r="F148" s="91">
        <v>150</v>
      </c>
      <c r="G148" s="91">
        <v>107</v>
      </c>
      <c r="H148" s="91">
        <f>SUM(F148:G148)</f>
        <v>257</v>
      </c>
      <c r="I148" s="91"/>
      <c r="J148" s="91"/>
      <c r="K148" s="89"/>
    </row>
    <row r="149" spans="1:11">
      <c r="A149" s="593"/>
      <c r="B149" s="615"/>
      <c r="C149" s="91"/>
      <c r="D149" s="91">
        <v>152010512</v>
      </c>
      <c r="E149" s="91"/>
      <c r="F149" s="91">
        <v>217</v>
      </c>
      <c r="G149" s="91">
        <v>155</v>
      </c>
      <c r="H149" s="91">
        <f>SUM(F149:G149)</f>
        <v>372</v>
      </c>
      <c r="I149" s="89"/>
      <c r="J149" s="89"/>
      <c r="K149" s="89"/>
    </row>
    <row r="150" spans="1:11">
      <c r="A150" s="594"/>
      <c r="B150" s="608"/>
      <c r="C150" s="91"/>
      <c r="D150" s="394" t="s">
        <v>2</v>
      </c>
      <c r="E150" s="394"/>
      <c r="F150" s="394">
        <f>SUM(F147:F149)</f>
        <v>766</v>
      </c>
      <c r="G150" s="394">
        <f>SUM(G147:G149)</f>
        <v>527</v>
      </c>
      <c r="H150" s="394">
        <f>SUM(H147:H149)</f>
        <v>1293</v>
      </c>
      <c r="I150" s="394">
        <v>2</v>
      </c>
      <c r="J150" s="394">
        <v>1</v>
      </c>
      <c r="K150" s="394">
        <f>I150+J150</f>
        <v>3</v>
      </c>
    </row>
    <row r="151" spans="1:11" ht="38.25" customHeight="1">
      <c r="A151" s="592">
        <v>30</v>
      </c>
      <c r="B151" s="607" t="s">
        <v>7292</v>
      </c>
      <c r="C151" s="91" t="s">
        <v>7290</v>
      </c>
      <c r="D151" s="91">
        <v>152010506</v>
      </c>
      <c r="E151" s="91"/>
      <c r="F151" s="91">
        <v>440</v>
      </c>
      <c r="G151" s="91"/>
      <c r="H151" s="91">
        <v>440</v>
      </c>
      <c r="I151" s="91"/>
      <c r="J151" s="91"/>
      <c r="K151" s="89"/>
    </row>
    <row r="152" spans="1:11">
      <c r="A152" s="593"/>
      <c r="B152" s="615"/>
      <c r="C152" s="91"/>
      <c r="D152" s="91">
        <v>152010507</v>
      </c>
      <c r="E152" s="91"/>
      <c r="F152" s="91">
        <v>179</v>
      </c>
      <c r="G152" s="91"/>
      <c r="H152" s="91">
        <v>179</v>
      </c>
      <c r="I152" s="91"/>
      <c r="J152" s="91"/>
      <c r="K152" s="89"/>
    </row>
    <row r="153" spans="1:11">
      <c r="A153" s="593"/>
      <c r="B153" s="615"/>
      <c r="C153" s="91"/>
      <c r="D153" s="91">
        <v>152010508</v>
      </c>
      <c r="E153" s="91"/>
      <c r="F153" s="105">
        <v>260</v>
      </c>
      <c r="G153" s="91"/>
      <c r="H153" s="105">
        <v>260</v>
      </c>
      <c r="I153" s="91"/>
      <c r="J153" s="91"/>
      <c r="K153" s="89"/>
    </row>
    <row r="154" spans="1:11">
      <c r="A154" s="593"/>
      <c r="B154" s="615"/>
      <c r="C154" s="91"/>
      <c r="D154" s="91">
        <v>152010511</v>
      </c>
      <c r="E154" s="91"/>
      <c r="F154" s="91">
        <v>313</v>
      </c>
      <c r="G154" s="91"/>
      <c r="H154" s="91">
        <f>SUM(F154:G154)</f>
        <v>313</v>
      </c>
      <c r="I154" s="89"/>
      <c r="J154" s="89"/>
      <c r="K154" s="89"/>
    </row>
    <row r="155" spans="1:11">
      <c r="A155" s="594"/>
      <c r="B155" s="608"/>
      <c r="C155" s="91"/>
      <c r="D155" s="394" t="s">
        <v>2</v>
      </c>
      <c r="E155" s="394"/>
      <c r="F155" s="394">
        <f>SUM(F151:F154)</f>
        <v>1192</v>
      </c>
      <c r="G155" s="395"/>
      <c r="H155" s="394">
        <f>SUM(H151:H154)</f>
        <v>1192</v>
      </c>
      <c r="I155" s="394">
        <v>3</v>
      </c>
      <c r="J155" s="394"/>
      <c r="K155" s="394">
        <f>I155+J155</f>
        <v>3</v>
      </c>
    </row>
    <row r="156" spans="1:11" ht="38.25" customHeight="1">
      <c r="A156" s="592">
        <v>31</v>
      </c>
      <c r="B156" s="607" t="s">
        <v>7291</v>
      </c>
      <c r="C156" s="91" t="s">
        <v>7290</v>
      </c>
      <c r="D156" s="91">
        <v>152010506</v>
      </c>
      <c r="E156" s="91"/>
      <c r="F156" s="91"/>
      <c r="G156" s="91">
        <v>324</v>
      </c>
      <c r="H156" s="91">
        <v>324</v>
      </c>
      <c r="I156" s="91"/>
      <c r="J156" s="91"/>
      <c r="K156" s="89"/>
    </row>
    <row r="157" spans="1:11">
      <c r="A157" s="593"/>
      <c r="B157" s="615"/>
      <c r="C157" s="91"/>
      <c r="D157" s="91">
        <v>152010507</v>
      </c>
      <c r="E157" s="91"/>
      <c r="F157" s="91"/>
      <c r="G157" s="91">
        <v>109</v>
      </c>
      <c r="H157" s="91">
        <v>109</v>
      </c>
      <c r="I157" s="91"/>
      <c r="J157" s="91"/>
      <c r="K157" s="89"/>
    </row>
    <row r="158" spans="1:11">
      <c r="A158" s="593"/>
      <c r="B158" s="615"/>
      <c r="C158" s="91"/>
      <c r="D158" s="91">
        <v>152010508</v>
      </c>
      <c r="E158" s="91"/>
      <c r="F158" s="91"/>
      <c r="G158" s="91">
        <v>156</v>
      </c>
      <c r="H158" s="91">
        <v>156</v>
      </c>
      <c r="I158" s="91"/>
      <c r="J158" s="91"/>
      <c r="K158" s="89"/>
    </row>
    <row r="159" spans="1:11">
      <c r="A159" s="593"/>
      <c r="B159" s="615"/>
      <c r="C159" s="91"/>
      <c r="D159" s="91">
        <v>152010511</v>
      </c>
      <c r="E159" s="91"/>
      <c r="F159" s="91"/>
      <c r="G159" s="91">
        <v>276</v>
      </c>
      <c r="H159" s="91">
        <f>SUM(F159:G159)</f>
        <v>276</v>
      </c>
      <c r="I159" s="89"/>
      <c r="J159" s="89"/>
      <c r="K159" s="89"/>
    </row>
    <row r="160" spans="1:11">
      <c r="A160" s="594"/>
      <c r="B160" s="608"/>
      <c r="C160" s="91"/>
      <c r="D160" s="394" t="s">
        <v>2</v>
      </c>
      <c r="E160" s="394"/>
      <c r="F160" s="395"/>
      <c r="G160" s="394">
        <f>SUM(G156:G159)</f>
        <v>865</v>
      </c>
      <c r="H160" s="394">
        <f>SUM(H156:H159)</f>
        <v>865</v>
      </c>
      <c r="I160" s="394"/>
      <c r="J160" s="394">
        <v>2</v>
      </c>
      <c r="K160" s="394">
        <f>I160+J160</f>
        <v>2</v>
      </c>
    </row>
    <row r="161" spans="1:11" ht="38.25" customHeight="1">
      <c r="A161" s="592">
        <v>32</v>
      </c>
      <c r="B161" s="595" t="s">
        <v>7289</v>
      </c>
      <c r="C161" s="91" t="s">
        <v>7287</v>
      </c>
      <c r="D161" s="91">
        <v>152010503</v>
      </c>
      <c r="E161" s="91"/>
      <c r="F161" s="91">
        <v>453</v>
      </c>
      <c r="G161" s="91"/>
      <c r="H161" s="91">
        <v>453</v>
      </c>
      <c r="I161" s="91"/>
      <c r="J161" s="91"/>
      <c r="K161" s="89"/>
    </row>
    <row r="162" spans="1:11">
      <c r="A162" s="593"/>
      <c r="B162" s="596"/>
      <c r="C162" s="91"/>
      <c r="D162" s="91">
        <v>152010504</v>
      </c>
      <c r="E162" s="91"/>
      <c r="F162" s="91">
        <v>402</v>
      </c>
      <c r="G162" s="91"/>
      <c r="H162" s="91">
        <v>402</v>
      </c>
      <c r="I162" s="91"/>
      <c r="J162" s="91"/>
      <c r="K162" s="89"/>
    </row>
    <row r="163" spans="1:11">
      <c r="A163" s="593"/>
      <c r="B163" s="596"/>
      <c r="C163" s="91"/>
      <c r="D163" s="91">
        <v>152010505</v>
      </c>
      <c r="E163" s="91"/>
      <c r="F163" s="91">
        <v>552</v>
      </c>
      <c r="G163" s="91"/>
      <c r="H163" s="91">
        <v>552</v>
      </c>
      <c r="I163" s="89"/>
      <c r="J163" s="89"/>
      <c r="K163" s="89"/>
    </row>
    <row r="164" spans="1:11">
      <c r="A164" s="594"/>
      <c r="B164" s="597"/>
      <c r="C164" s="91"/>
      <c r="D164" s="394" t="s">
        <v>2</v>
      </c>
      <c r="E164" s="394"/>
      <c r="F164" s="394">
        <f>SUM(F161:F163)</f>
        <v>1407</v>
      </c>
      <c r="G164" s="395"/>
      <c r="H164" s="394">
        <f>SUM(H161:H163)</f>
        <v>1407</v>
      </c>
      <c r="I164" s="394">
        <v>3</v>
      </c>
      <c r="J164" s="394"/>
      <c r="K164" s="394">
        <f>I164+J164</f>
        <v>3</v>
      </c>
    </row>
    <row r="165" spans="1:11" ht="38.25" customHeight="1">
      <c r="A165" s="592">
        <v>33</v>
      </c>
      <c r="B165" s="595" t="s">
        <v>7288</v>
      </c>
      <c r="C165" s="91" t="s">
        <v>7287</v>
      </c>
      <c r="D165" s="91">
        <v>152010503</v>
      </c>
      <c r="E165" s="91"/>
      <c r="F165" s="91"/>
      <c r="G165" s="91">
        <v>360</v>
      </c>
      <c r="H165" s="91">
        <v>360</v>
      </c>
      <c r="I165" s="91"/>
      <c r="J165" s="91"/>
      <c r="K165" s="89"/>
    </row>
    <row r="166" spans="1:11">
      <c r="A166" s="593"/>
      <c r="B166" s="596"/>
      <c r="C166" s="91"/>
      <c r="D166" s="91">
        <v>152010504</v>
      </c>
      <c r="E166" s="89"/>
      <c r="F166" s="91"/>
      <c r="G166" s="91">
        <v>296</v>
      </c>
      <c r="H166" s="91">
        <v>296</v>
      </c>
      <c r="I166" s="91"/>
      <c r="J166" s="91"/>
      <c r="K166" s="89"/>
    </row>
    <row r="167" spans="1:11">
      <c r="A167" s="593"/>
      <c r="B167" s="596"/>
      <c r="C167" s="91"/>
      <c r="D167" s="91">
        <v>152010505</v>
      </c>
      <c r="E167" s="89"/>
      <c r="F167" s="91"/>
      <c r="G167" s="91">
        <v>360</v>
      </c>
      <c r="H167" s="91">
        <v>360</v>
      </c>
      <c r="I167" s="89"/>
      <c r="J167" s="89"/>
      <c r="K167" s="89"/>
    </row>
    <row r="168" spans="1:11">
      <c r="A168" s="594"/>
      <c r="B168" s="597"/>
      <c r="C168" s="91"/>
      <c r="D168" s="394" t="s">
        <v>2</v>
      </c>
      <c r="E168" s="394"/>
      <c r="F168" s="395"/>
      <c r="G168" s="394">
        <f>SUM(G165:G167)</f>
        <v>1016</v>
      </c>
      <c r="H168" s="394">
        <f>SUM(H165:H167)</f>
        <v>1016</v>
      </c>
      <c r="I168" s="394"/>
      <c r="J168" s="394">
        <v>2</v>
      </c>
      <c r="K168" s="394">
        <f>I168+J168</f>
        <v>2</v>
      </c>
    </row>
    <row r="169" spans="1:11" ht="38.25" customHeight="1">
      <c r="A169" s="592">
        <v>34</v>
      </c>
      <c r="B169" s="595" t="s">
        <v>7286</v>
      </c>
      <c r="C169" s="91" t="s">
        <v>7285</v>
      </c>
      <c r="D169" s="91">
        <v>152010501</v>
      </c>
      <c r="E169" s="89"/>
      <c r="F169" s="91">
        <v>412</v>
      </c>
      <c r="G169" s="91">
        <v>264</v>
      </c>
      <c r="H169" s="91">
        <f>SUM(F169:G169)</f>
        <v>676</v>
      </c>
      <c r="I169" s="91"/>
      <c r="J169" s="91"/>
      <c r="K169" s="89"/>
    </row>
    <row r="170" spans="1:11">
      <c r="A170" s="593"/>
      <c r="B170" s="596"/>
      <c r="C170" s="91"/>
      <c r="D170" s="91">
        <v>152010502</v>
      </c>
      <c r="E170" s="89"/>
      <c r="F170" s="91">
        <v>264</v>
      </c>
      <c r="G170" s="91">
        <v>190</v>
      </c>
      <c r="H170" s="91">
        <f>SUM(F170:G170)</f>
        <v>454</v>
      </c>
      <c r="I170" s="91"/>
      <c r="J170" s="91"/>
      <c r="K170" s="89"/>
    </row>
    <row r="171" spans="1:11">
      <c r="A171" s="594"/>
      <c r="B171" s="597"/>
      <c r="C171" s="91"/>
      <c r="D171" s="394" t="s">
        <v>2</v>
      </c>
      <c r="E171" s="394"/>
      <c r="F171" s="394">
        <f>SUM(F169:F170)</f>
        <v>676</v>
      </c>
      <c r="G171" s="394">
        <f>SUM(G169:G170)</f>
        <v>454</v>
      </c>
      <c r="H171" s="394">
        <f>SUM(H169:H170)</f>
        <v>1130</v>
      </c>
      <c r="I171" s="394">
        <v>2</v>
      </c>
      <c r="J171" s="394">
        <v>1</v>
      </c>
      <c r="K171" s="394">
        <f>I171+J171</f>
        <v>3</v>
      </c>
    </row>
    <row r="172" spans="1:11" ht="38.25" customHeight="1">
      <c r="A172" s="592">
        <v>35</v>
      </c>
      <c r="B172" s="595" t="s">
        <v>7284</v>
      </c>
      <c r="C172" s="91" t="s">
        <v>7282</v>
      </c>
      <c r="D172" s="91">
        <v>152011201</v>
      </c>
      <c r="E172" s="91"/>
      <c r="F172" s="91">
        <v>613</v>
      </c>
      <c r="G172" s="91"/>
      <c r="H172" s="91">
        <v>613</v>
      </c>
      <c r="I172" s="91"/>
      <c r="J172" s="91"/>
      <c r="K172" s="89"/>
    </row>
    <row r="173" spans="1:11">
      <c r="A173" s="593"/>
      <c r="B173" s="596"/>
      <c r="C173" s="91"/>
      <c r="D173" s="91">
        <v>152011202</v>
      </c>
      <c r="E173" s="89"/>
      <c r="F173" s="91">
        <v>337</v>
      </c>
      <c r="G173" s="91"/>
      <c r="H173" s="91">
        <v>337</v>
      </c>
      <c r="I173" s="91"/>
      <c r="J173" s="91"/>
      <c r="K173" s="89"/>
    </row>
    <row r="174" spans="1:11">
      <c r="A174" s="594"/>
      <c r="B174" s="597"/>
      <c r="C174" s="91"/>
      <c r="D174" s="394" t="s">
        <v>2</v>
      </c>
      <c r="E174" s="394"/>
      <c r="F174" s="394">
        <f>SUM(F172:F173)</f>
        <v>950</v>
      </c>
      <c r="G174" s="395"/>
      <c r="H174" s="394">
        <f>SUM(H172:H173)</f>
        <v>950</v>
      </c>
      <c r="I174" s="394">
        <v>2</v>
      </c>
      <c r="J174" s="394"/>
      <c r="K174" s="394">
        <f>I174+J174</f>
        <v>2</v>
      </c>
    </row>
    <row r="175" spans="1:11" ht="38.25" customHeight="1">
      <c r="A175" s="592">
        <v>36</v>
      </c>
      <c r="B175" s="595" t="s">
        <v>7283</v>
      </c>
      <c r="C175" s="91" t="s">
        <v>7282</v>
      </c>
      <c r="D175" s="91">
        <v>152011201</v>
      </c>
      <c r="E175" s="91"/>
      <c r="F175" s="91"/>
      <c r="G175" s="91">
        <v>452</v>
      </c>
      <c r="H175" s="91">
        <v>452</v>
      </c>
      <c r="I175" s="91"/>
      <c r="J175" s="91"/>
      <c r="K175" s="89"/>
    </row>
    <row r="176" spans="1:11">
      <c r="A176" s="593"/>
      <c r="B176" s="596"/>
      <c r="C176" s="91"/>
      <c r="D176" s="91">
        <v>152011202</v>
      </c>
      <c r="E176" s="91"/>
      <c r="F176" s="91"/>
      <c r="G176" s="91">
        <v>236</v>
      </c>
      <c r="H176" s="91">
        <v>236</v>
      </c>
      <c r="I176" s="91"/>
      <c r="J176" s="91"/>
      <c r="K176" s="89"/>
    </row>
    <row r="177" spans="1:11">
      <c r="A177" s="594"/>
      <c r="B177" s="597"/>
      <c r="C177" s="91"/>
      <c r="D177" s="394" t="s">
        <v>2</v>
      </c>
      <c r="E177" s="394"/>
      <c r="F177" s="395"/>
      <c r="G177" s="394">
        <f>SUM(G175:G176)</f>
        <v>688</v>
      </c>
      <c r="H177" s="394">
        <f>SUM(H175:H176)</f>
        <v>688</v>
      </c>
      <c r="I177" s="394"/>
      <c r="J177" s="394">
        <v>2</v>
      </c>
      <c r="K177" s="394">
        <f>I177+J177</f>
        <v>2</v>
      </c>
    </row>
    <row r="178" spans="1:11" ht="38.25" customHeight="1">
      <c r="A178" s="592">
        <v>37</v>
      </c>
      <c r="B178" s="595" t="s">
        <v>7281</v>
      </c>
      <c r="C178" s="91" t="s">
        <v>7279</v>
      </c>
      <c r="D178" s="91">
        <v>152011203</v>
      </c>
      <c r="E178" s="91"/>
      <c r="F178" s="91">
        <v>538</v>
      </c>
      <c r="G178" s="91"/>
      <c r="H178" s="91">
        <v>538</v>
      </c>
      <c r="I178" s="91"/>
      <c r="J178" s="91"/>
      <c r="K178" s="89"/>
    </row>
    <row r="179" spans="1:11">
      <c r="A179" s="593"/>
      <c r="B179" s="596"/>
      <c r="C179" s="91"/>
      <c r="D179" s="91">
        <v>152011204</v>
      </c>
      <c r="E179" s="89"/>
      <c r="F179" s="91">
        <v>568</v>
      </c>
      <c r="G179" s="91"/>
      <c r="H179" s="91">
        <v>568</v>
      </c>
      <c r="I179" s="91"/>
      <c r="J179" s="91"/>
      <c r="K179" s="89"/>
    </row>
    <row r="180" spans="1:11">
      <c r="A180" s="594"/>
      <c r="B180" s="597"/>
      <c r="C180" s="91"/>
      <c r="D180" s="394" t="s">
        <v>2</v>
      </c>
      <c r="E180" s="394"/>
      <c r="F180" s="394">
        <f>SUM(F178:F179)</f>
        <v>1106</v>
      </c>
      <c r="G180" s="395"/>
      <c r="H180" s="394">
        <f>SUM(H178:H179)</f>
        <v>1106</v>
      </c>
      <c r="I180" s="394">
        <v>3</v>
      </c>
      <c r="J180" s="394"/>
      <c r="K180" s="394">
        <f>I180+J180</f>
        <v>3</v>
      </c>
    </row>
    <row r="181" spans="1:11" ht="38.25" customHeight="1">
      <c r="A181" s="592">
        <v>38</v>
      </c>
      <c r="B181" s="595" t="s">
        <v>7280</v>
      </c>
      <c r="C181" s="91" t="s">
        <v>7279</v>
      </c>
      <c r="D181" s="91">
        <v>152011203</v>
      </c>
      <c r="E181" s="91"/>
      <c r="F181" s="91"/>
      <c r="G181" s="91">
        <v>317</v>
      </c>
      <c r="H181" s="91">
        <v>317</v>
      </c>
      <c r="I181" s="91"/>
      <c r="J181" s="91"/>
      <c r="K181" s="89"/>
    </row>
    <row r="182" spans="1:11">
      <c r="A182" s="593"/>
      <c r="B182" s="596"/>
      <c r="C182" s="91"/>
      <c r="D182" s="91">
        <v>152011204</v>
      </c>
      <c r="E182" s="89"/>
      <c r="F182" s="91"/>
      <c r="G182" s="91">
        <v>326</v>
      </c>
      <c r="H182" s="91">
        <v>326</v>
      </c>
      <c r="I182" s="91"/>
      <c r="J182" s="91"/>
      <c r="K182" s="89"/>
    </row>
    <row r="183" spans="1:11">
      <c r="A183" s="594"/>
      <c r="B183" s="597"/>
      <c r="C183" s="91"/>
      <c r="D183" s="394" t="s">
        <v>2</v>
      </c>
      <c r="E183" s="394"/>
      <c r="F183" s="395"/>
      <c r="G183" s="394">
        <f>SUM(G181:G182)</f>
        <v>643</v>
      </c>
      <c r="H183" s="394">
        <f>SUM(H181:H182)</f>
        <v>643</v>
      </c>
      <c r="I183" s="394">
        <v>2</v>
      </c>
      <c r="J183" s="394"/>
      <c r="K183" s="394">
        <f>I183+J183</f>
        <v>2</v>
      </c>
    </row>
    <row r="184" spans="1:11" ht="25.5" customHeight="1">
      <c r="A184" s="592">
        <v>39</v>
      </c>
      <c r="B184" s="595" t="s">
        <v>7278</v>
      </c>
      <c r="C184" s="91" t="s">
        <v>7277</v>
      </c>
      <c r="D184" s="91">
        <v>152011205</v>
      </c>
      <c r="E184" s="91"/>
      <c r="F184" s="91">
        <v>278</v>
      </c>
      <c r="G184" s="91">
        <v>217</v>
      </c>
      <c r="H184" s="91">
        <f>SUM(F184:G184)</f>
        <v>495</v>
      </c>
      <c r="I184" s="91"/>
      <c r="J184" s="91"/>
      <c r="K184" s="89"/>
    </row>
    <row r="185" spans="1:11">
      <c r="A185" s="593"/>
      <c r="B185" s="596"/>
      <c r="C185" s="91"/>
      <c r="D185" s="91">
        <v>152011206</v>
      </c>
      <c r="E185" s="89"/>
      <c r="F185" s="91">
        <v>438</v>
      </c>
      <c r="G185" s="91">
        <v>340</v>
      </c>
      <c r="H185" s="91">
        <f>SUM(F185:G185)</f>
        <v>778</v>
      </c>
      <c r="I185" s="89"/>
      <c r="J185" s="89"/>
      <c r="K185" s="89"/>
    </row>
    <row r="186" spans="1:11">
      <c r="A186" s="594"/>
      <c r="B186" s="597"/>
      <c r="C186" s="91"/>
      <c r="D186" s="394" t="s">
        <v>2</v>
      </c>
      <c r="E186" s="394"/>
      <c r="F186" s="394">
        <f>SUM(F184:F185)</f>
        <v>716</v>
      </c>
      <c r="G186" s="394">
        <f>SUM(G184:G185)</f>
        <v>557</v>
      </c>
      <c r="H186" s="394">
        <f>SUM(H184:H185)</f>
        <v>1273</v>
      </c>
      <c r="I186" s="394">
        <v>2</v>
      </c>
      <c r="J186" s="394">
        <v>1</v>
      </c>
      <c r="K186" s="394">
        <f>I186+J186</f>
        <v>3</v>
      </c>
    </row>
    <row r="187" spans="1:11" ht="25.5" customHeight="1">
      <c r="A187" s="592">
        <v>40</v>
      </c>
      <c r="B187" s="595" t="s">
        <v>7276</v>
      </c>
      <c r="C187" s="91" t="s">
        <v>7275</v>
      </c>
      <c r="D187" s="91">
        <v>152011001</v>
      </c>
      <c r="E187" s="91"/>
      <c r="F187" s="91">
        <v>385</v>
      </c>
      <c r="G187" s="91">
        <v>278</v>
      </c>
      <c r="H187" s="91">
        <f>SUM(F187:G187)</f>
        <v>663</v>
      </c>
      <c r="I187" s="91"/>
      <c r="J187" s="91"/>
      <c r="K187" s="89"/>
    </row>
    <row r="188" spans="1:11">
      <c r="A188" s="593"/>
      <c r="B188" s="596"/>
      <c r="C188" s="91"/>
      <c r="D188" s="91">
        <v>152011002</v>
      </c>
      <c r="E188" s="91"/>
      <c r="F188" s="91">
        <v>320</v>
      </c>
      <c r="G188" s="91">
        <v>210</v>
      </c>
      <c r="H188" s="91">
        <f>SUM(F188:G188)</f>
        <v>530</v>
      </c>
      <c r="I188" s="91"/>
      <c r="J188" s="91"/>
      <c r="K188" s="89"/>
    </row>
    <row r="189" spans="1:11">
      <c r="A189" s="594"/>
      <c r="B189" s="597"/>
      <c r="C189" s="91"/>
      <c r="D189" s="394" t="s">
        <v>2</v>
      </c>
      <c r="E189" s="394"/>
      <c r="F189" s="394">
        <f>SUM(F187:F188)</f>
        <v>705</v>
      </c>
      <c r="G189" s="394">
        <f>SUM(G187:G188)</f>
        <v>488</v>
      </c>
      <c r="H189" s="394">
        <f>SUM(H187:H188)</f>
        <v>1193</v>
      </c>
      <c r="I189" s="394">
        <v>2</v>
      </c>
      <c r="J189" s="394">
        <v>1</v>
      </c>
      <c r="K189" s="394">
        <f>I189+J189</f>
        <v>3</v>
      </c>
    </row>
    <row r="190" spans="1:11" ht="25.5" customHeight="1">
      <c r="A190" s="592">
        <v>41</v>
      </c>
      <c r="B190" s="595" t="s">
        <v>7274</v>
      </c>
      <c r="C190" s="91" t="s">
        <v>7273</v>
      </c>
      <c r="D190" s="91">
        <v>152011003</v>
      </c>
      <c r="E190" s="105"/>
      <c r="F190" s="91">
        <v>491</v>
      </c>
      <c r="G190" s="91">
        <v>387</v>
      </c>
      <c r="H190" s="91">
        <f t="shared" ref="H190:H195" si="2">SUM(F190:G190)</f>
        <v>878</v>
      </c>
      <c r="I190" s="49"/>
      <c r="J190" s="105"/>
      <c r="K190" s="89"/>
    </row>
    <row r="191" spans="1:11">
      <c r="A191" s="594"/>
      <c r="B191" s="597"/>
      <c r="C191" s="91"/>
      <c r="D191" s="394" t="s">
        <v>2</v>
      </c>
      <c r="E191" s="394"/>
      <c r="F191" s="394">
        <f>SUM(F190)</f>
        <v>491</v>
      </c>
      <c r="G191" s="394">
        <f>SUM(G190)</f>
        <v>387</v>
      </c>
      <c r="H191" s="394">
        <f t="shared" si="2"/>
        <v>878</v>
      </c>
      <c r="I191" s="394">
        <v>1</v>
      </c>
      <c r="J191" s="394">
        <v>1</v>
      </c>
      <c r="K191" s="394">
        <f>I191+J191</f>
        <v>2</v>
      </c>
    </row>
    <row r="192" spans="1:11" ht="38.25" customHeight="1">
      <c r="A192" s="592">
        <v>42</v>
      </c>
      <c r="B192" s="607" t="s">
        <v>7272</v>
      </c>
      <c r="C192" s="91" t="s">
        <v>7271</v>
      </c>
      <c r="D192" s="91">
        <v>152011004</v>
      </c>
      <c r="E192" s="49"/>
      <c r="F192" s="91">
        <v>699</v>
      </c>
      <c r="G192" s="91">
        <v>458</v>
      </c>
      <c r="H192" s="91">
        <f t="shared" si="2"/>
        <v>1157</v>
      </c>
      <c r="I192" s="105"/>
      <c r="J192" s="105"/>
      <c r="K192" s="89"/>
    </row>
    <row r="193" spans="1:11">
      <c r="A193" s="594"/>
      <c r="B193" s="608"/>
      <c r="C193" s="105"/>
      <c r="D193" s="394" t="s">
        <v>2</v>
      </c>
      <c r="E193" s="394"/>
      <c r="F193" s="394">
        <f>SUM(F192)</f>
        <v>699</v>
      </c>
      <c r="G193" s="394">
        <f>SUM(G192)</f>
        <v>458</v>
      </c>
      <c r="H193" s="394">
        <f t="shared" si="2"/>
        <v>1157</v>
      </c>
      <c r="I193" s="394">
        <v>2</v>
      </c>
      <c r="J193" s="394">
        <v>1</v>
      </c>
      <c r="K193" s="394">
        <f>I193+J193</f>
        <v>3</v>
      </c>
    </row>
    <row r="194" spans="1:11" ht="38.25" customHeight="1">
      <c r="A194" s="592">
        <v>43</v>
      </c>
      <c r="B194" s="607" t="s">
        <v>7270</v>
      </c>
      <c r="C194" s="91" t="s">
        <v>7269</v>
      </c>
      <c r="D194" s="91">
        <v>152011005</v>
      </c>
      <c r="E194" s="105"/>
      <c r="F194" s="91">
        <v>986</v>
      </c>
      <c r="G194" s="91">
        <v>689</v>
      </c>
      <c r="H194" s="91">
        <f t="shared" si="2"/>
        <v>1675</v>
      </c>
      <c r="I194" s="105"/>
      <c r="J194" s="105"/>
      <c r="K194" s="89"/>
    </row>
    <row r="195" spans="1:11">
      <c r="A195" s="594"/>
      <c r="B195" s="608"/>
      <c r="C195" s="105"/>
      <c r="D195" s="394" t="s">
        <v>2</v>
      </c>
      <c r="E195" s="394"/>
      <c r="F195" s="394">
        <f>SUM(F194)</f>
        <v>986</v>
      </c>
      <c r="G195" s="394">
        <f>SUM(G194)</f>
        <v>689</v>
      </c>
      <c r="H195" s="394">
        <f t="shared" si="2"/>
        <v>1675</v>
      </c>
      <c r="I195" s="394">
        <v>2</v>
      </c>
      <c r="J195" s="394">
        <v>2</v>
      </c>
      <c r="K195" s="394">
        <f>I195+J195</f>
        <v>4</v>
      </c>
    </row>
    <row r="196" spans="1:11" ht="25.5" customHeight="1">
      <c r="A196" s="592">
        <v>44</v>
      </c>
      <c r="B196" s="595" t="s">
        <v>7268</v>
      </c>
      <c r="C196" s="91" t="s">
        <v>7266</v>
      </c>
      <c r="D196" s="91">
        <v>152010701</v>
      </c>
      <c r="E196" s="91"/>
      <c r="F196" s="91">
        <v>848</v>
      </c>
      <c r="G196" s="91"/>
      <c r="H196" s="91">
        <v>848</v>
      </c>
      <c r="I196" s="91"/>
      <c r="J196" s="91"/>
      <c r="K196" s="89"/>
    </row>
    <row r="197" spans="1:11">
      <c r="A197" s="593"/>
      <c r="B197" s="596"/>
      <c r="C197" s="91"/>
      <c r="D197" s="91">
        <v>152010702</v>
      </c>
      <c r="E197" s="89"/>
      <c r="F197" s="91">
        <v>855</v>
      </c>
      <c r="G197" s="91"/>
      <c r="H197" s="91">
        <v>855</v>
      </c>
      <c r="I197" s="91"/>
      <c r="J197" s="91"/>
      <c r="K197" s="89"/>
    </row>
    <row r="198" spans="1:11">
      <c r="A198" s="594"/>
      <c r="B198" s="597"/>
      <c r="C198" s="91"/>
      <c r="D198" s="394" t="s">
        <v>2</v>
      </c>
      <c r="E198" s="394"/>
      <c r="F198" s="394">
        <f>SUM(F196:F197)</f>
        <v>1703</v>
      </c>
      <c r="G198" s="395"/>
      <c r="H198" s="394">
        <f>SUM(H196:H197)</f>
        <v>1703</v>
      </c>
      <c r="I198" s="394">
        <v>4</v>
      </c>
      <c r="J198" s="394"/>
      <c r="K198" s="394">
        <f>I198+J198</f>
        <v>4</v>
      </c>
    </row>
    <row r="199" spans="1:11" ht="25.5" customHeight="1">
      <c r="A199" s="592">
        <v>45</v>
      </c>
      <c r="B199" s="595" t="s">
        <v>7267</v>
      </c>
      <c r="C199" s="91" t="s">
        <v>7266</v>
      </c>
      <c r="D199" s="91">
        <v>152010701</v>
      </c>
      <c r="E199" s="91"/>
      <c r="F199" s="91"/>
      <c r="G199" s="91">
        <v>593</v>
      </c>
      <c r="H199" s="91">
        <v>593</v>
      </c>
      <c r="I199" s="91"/>
      <c r="J199" s="91"/>
      <c r="K199" s="89"/>
    </row>
    <row r="200" spans="1:11">
      <c r="A200" s="593"/>
      <c r="B200" s="596"/>
      <c r="C200" s="91"/>
      <c r="D200" s="91">
        <v>152010702</v>
      </c>
      <c r="E200" s="89"/>
      <c r="F200" s="91"/>
      <c r="G200" s="91">
        <v>593</v>
      </c>
      <c r="H200" s="91">
        <v>593</v>
      </c>
      <c r="I200" s="89"/>
      <c r="J200" s="49"/>
      <c r="K200" s="89"/>
    </row>
    <row r="201" spans="1:11">
      <c r="A201" s="594"/>
      <c r="B201" s="597"/>
      <c r="C201" s="91"/>
      <c r="D201" s="394" t="s">
        <v>2</v>
      </c>
      <c r="E201" s="394"/>
      <c r="F201" s="395"/>
      <c r="G201" s="394">
        <f>SUM(G199:G200)</f>
        <v>1186</v>
      </c>
      <c r="H201" s="394">
        <f>SUM(H199:H200)</f>
        <v>1186</v>
      </c>
      <c r="I201" s="394"/>
      <c r="J201" s="394">
        <v>3</v>
      </c>
      <c r="K201" s="394">
        <f>I201+J201</f>
        <v>3</v>
      </c>
    </row>
    <row r="202" spans="1:11" ht="15" customHeight="1">
      <c r="A202" s="592">
        <v>46</v>
      </c>
      <c r="B202" s="595" t="s">
        <v>7265</v>
      </c>
      <c r="C202" s="592" t="s">
        <v>7264</v>
      </c>
      <c r="D202" s="105">
        <v>152040703</v>
      </c>
      <c r="E202" s="105"/>
      <c r="F202" s="105">
        <v>258</v>
      </c>
      <c r="G202" s="105">
        <v>188</v>
      </c>
      <c r="H202" s="105">
        <f>SUM(F202:G202)</f>
        <v>446</v>
      </c>
      <c r="I202" s="105"/>
      <c r="J202" s="105"/>
      <c r="K202" s="89"/>
    </row>
    <row r="203" spans="1:11" ht="35.25" customHeight="1">
      <c r="A203" s="594"/>
      <c r="B203" s="597"/>
      <c r="C203" s="594"/>
      <c r="D203" s="394" t="s">
        <v>2</v>
      </c>
      <c r="E203" s="394"/>
      <c r="F203" s="394">
        <f>SUM(F202)</f>
        <v>258</v>
      </c>
      <c r="G203" s="394">
        <f>SUM(G202)</f>
        <v>188</v>
      </c>
      <c r="H203" s="394">
        <f>SUM(F203:G203)</f>
        <v>446</v>
      </c>
      <c r="I203" s="394">
        <v>1</v>
      </c>
      <c r="J203" s="394">
        <v>1</v>
      </c>
      <c r="K203" s="394">
        <f>I203+J203</f>
        <v>2</v>
      </c>
    </row>
    <row r="204" spans="1:11" ht="25.5" customHeight="1">
      <c r="A204" s="592">
        <v>47</v>
      </c>
      <c r="B204" s="595" t="s">
        <v>7263</v>
      </c>
      <c r="C204" s="91" t="s">
        <v>7262</v>
      </c>
      <c r="D204" s="91">
        <v>152040704</v>
      </c>
      <c r="E204" s="89"/>
      <c r="F204" s="91">
        <v>609</v>
      </c>
      <c r="G204" s="91">
        <v>388</v>
      </c>
      <c r="H204" s="91">
        <f>SUM(F204:G204)</f>
        <v>997</v>
      </c>
      <c r="I204" s="91"/>
      <c r="J204" s="91"/>
      <c r="K204" s="89"/>
    </row>
    <row r="205" spans="1:11" ht="31.5" customHeight="1">
      <c r="A205" s="594"/>
      <c r="B205" s="597"/>
      <c r="C205" s="91"/>
      <c r="D205" s="394" t="s">
        <v>2</v>
      </c>
      <c r="E205" s="394"/>
      <c r="F205" s="394">
        <f>SUM(F204)</f>
        <v>609</v>
      </c>
      <c r="G205" s="394">
        <f>SUM(G204)</f>
        <v>388</v>
      </c>
      <c r="H205" s="394">
        <f>SUM(F205:G205)</f>
        <v>997</v>
      </c>
      <c r="I205" s="394">
        <v>1</v>
      </c>
      <c r="J205" s="394">
        <v>1</v>
      </c>
      <c r="K205" s="394">
        <f>I205+J205</f>
        <v>2</v>
      </c>
    </row>
    <row r="206" spans="1:11" ht="38.25" customHeight="1">
      <c r="A206" s="592">
        <v>48</v>
      </c>
      <c r="B206" s="595" t="s">
        <v>7261</v>
      </c>
      <c r="C206" s="91" t="s">
        <v>7257</v>
      </c>
      <c r="D206" s="91">
        <v>152010601</v>
      </c>
      <c r="E206" s="91"/>
      <c r="F206" s="91">
        <v>183</v>
      </c>
      <c r="G206" s="91"/>
      <c r="H206" s="91">
        <v>183</v>
      </c>
      <c r="I206" s="91"/>
      <c r="J206" s="91"/>
      <c r="K206" s="89"/>
    </row>
    <row r="207" spans="1:11">
      <c r="A207" s="593"/>
      <c r="B207" s="596"/>
      <c r="C207" s="91"/>
      <c r="D207" s="91">
        <v>152010602</v>
      </c>
      <c r="E207" s="89"/>
      <c r="F207" s="91">
        <v>536</v>
      </c>
      <c r="G207" s="91"/>
      <c r="H207" s="91">
        <v>536</v>
      </c>
      <c r="I207" s="91"/>
      <c r="J207" s="91"/>
      <c r="K207" s="89"/>
    </row>
    <row r="208" spans="1:11">
      <c r="A208" s="593"/>
      <c r="B208" s="596"/>
      <c r="C208" s="91"/>
      <c r="D208" s="91">
        <v>152010603</v>
      </c>
      <c r="E208" s="89"/>
      <c r="F208" s="91">
        <v>279</v>
      </c>
      <c r="G208" s="91"/>
      <c r="H208" s="91">
        <v>279</v>
      </c>
      <c r="I208" s="91"/>
      <c r="J208" s="91"/>
      <c r="K208" s="89"/>
    </row>
    <row r="209" spans="1:11">
      <c r="A209" s="593"/>
      <c r="B209" s="596"/>
      <c r="C209" s="91"/>
      <c r="D209" s="91">
        <v>152010604</v>
      </c>
      <c r="E209" s="89"/>
      <c r="F209" s="91">
        <v>266</v>
      </c>
      <c r="G209" s="91"/>
      <c r="H209" s="91">
        <v>266</v>
      </c>
      <c r="I209" s="91"/>
      <c r="J209" s="91"/>
      <c r="K209" s="89"/>
    </row>
    <row r="210" spans="1:11">
      <c r="A210" s="594"/>
      <c r="B210" s="597"/>
      <c r="C210" s="91"/>
      <c r="D210" s="394" t="s">
        <v>2</v>
      </c>
      <c r="E210" s="394"/>
      <c r="F210" s="394">
        <f>SUM(F206:F209)</f>
        <v>1264</v>
      </c>
      <c r="G210" s="395"/>
      <c r="H210" s="394">
        <f>SUM(H206:H209)</f>
        <v>1264</v>
      </c>
      <c r="I210" s="394">
        <v>3</v>
      </c>
      <c r="J210" s="394"/>
      <c r="K210" s="394">
        <f>I210+J210</f>
        <v>3</v>
      </c>
    </row>
    <row r="211" spans="1:11" ht="15" customHeight="1">
      <c r="A211" s="592">
        <v>49</v>
      </c>
      <c r="B211" s="595" t="s">
        <v>7260</v>
      </c>
      <c r="C211" s="592" t="s">
        <v>7257</v>
      </c>
      <c r="D211" s="91">
        <v>152010601</v>
      </c>
      <c r="E211" s="91"/>
      <c r="F211" s="91"/>
      <c r="G211" s="91">
        <v>155</v>
      </c>
      <c r="H211" s="91">
        <v>155</v>
      </c>
      <c r="I211" s="91"/>
      <c r="J211" s="91"/>
      <c r="K211" s="89"/>
    </row>
    <row r="212" spans="1:11">
      <c r="A212" s="593"/>
      <c r="B212" s="596"/>
      <c r="C212" s="594"/>
      <c r="D212" s="91">
        <v>152010602</v>
      </c>
      <c r="E212" s="91"/>
      <c r="F212" s="91"/>
      <c r="G212" s="91">
        <v>430</v>
      </c>
      <c r="H212" s="91">
        <v>430</v>
      </c>
      <c r="I212" s="91"/>
      <c r="J212" s="91"/>
      <c r="K212" s="89"/>
    </row>
    <row r="213" spans="1:11">
      <c r="A213" s="593"/>
      <c r="B213" s="596"/>
      <c r="C213" s="91"/>
      <c r="D213" s="91">
        <v>152010603</v>
      </c>
      <c r="E213" s="91"/>
      <c r="F213" s="91"/>
      <c r="G213" s="91">
        <v>207</v>
      </c>
      <c r="H213" s="91">
        <v>207</v>
      </c>
      <c r="I213" s="91"/>
      <c r="J213" s="91"/>
      <c r="K213" s="89"/>
    </row>
    <row r="214" spans="1:11">
      <c r="A214" s="593"/>
      <c r="B214" s="596"/>
      <c r="C214" s="91"/>
      <c r="D214" s="91">
        <v>152010604</v>
      </c>
      <c r="E214" s="89"/>
      <c r="F214" s="91"/>
      <c r="G214" s="91">
        <v>214</v>
      </c>
      <c r="H214" s="91">
        <v>214</v>
      </c>
      <c r="I214" s="89"/>
      <c r="J214" s="89"/>
      <c r="K214" s="89"/>
    </row>
    <row r="215" spans="1:11">
      <c r="A215" s="594"/>
      <c r="B215" s="597"/>
      <c r="C215" s="91"/>
      <c r="D215" s="394" t="s">
        <v>2</v>
      </c>
      <c r="E215" s="394"/>
      <c r="F215" s="395"/>
      <c r="G215" s="394">
        <f>SUM(G211:G214)</f>
        <v>1006</v>
      </c>
      <c r="H215" s="394">
        <f>SUM(H211:H214)</f>
        <v>1006</v>
      </c>
      <c r="I215" s="394"/>
      <c r="J215" s="394">
        <v>2</v>
      </c>
      <c r="K215" s="394">
        <f>I215+J215</f>
        <v>2</v>
      </c>
    </row>
    <row r="216" spans="1:11" ht="38.25" customHeight="1">
      <c r="A216" s="592">
        <v>50</v>
      </c>
      <c r="B216" s="595" t="s">
        <v>7259</v>
      </c>
      <c r="C216" s="91" t="s">
        <v>7257</v>
      </c>
      <c r="D216" s="91">
        <v>152010605</v>
      </c>
      <c r="E216" s="91"/>
      <c r="F216" s="91">
        <v>294</v>
      </c>
      <c r="G216" s="91"/>
      <c r="H216" s="91">
        <v>294</v>
      </c>
      <c r="I216" s="91"/>
      <c r="J216" s="91"/>
      <c r="K216" s="89"/>
    </row>
    <row r="217" spans="1:11">
      <c r="A217" s="593"/>
      <c r="B217" s="596"/>
      <c r="C217" s="91"/>
      <c r="D217" s="91">
        <v>152010606</v>
      </c>
      <c r="E217" s="91"/>
      <c r="F217" s="91">
        <v>198</v>
      </c>
      <c r="G217" s="91"/>
      <c r="H217" s="91">
        <v>198</v>
      </c>
      <c r="I217" s="91"/>
      <c r="J217" s="91"/>
      <c r="K217" s="89"/>
    </row>
    <row r="218" spans="1:11">
      <c r="A218" s="593"/>
      <c r="B218" s="596"/>
      <c r="C218" s="91"/>
      <c r="D218" s="91">
        <v>152010607</v>
      </c>
      <c r="E218" s="91"/>
      <c r="F218" s="91">
        <v>73</v>
      </c>
      <c r="G218" s="91"/>
      <c r="H218" s="91">
        <v>73</v>
      </c>
      <c r="I218" s="91"/>
      <c r="J218" s="91"/>
      <c r="K218" s="89"/>
    </row>
    <row r="219" spans="1:11">
      <c r="A219" s="593"/>
      <c r="B219" s="596"/>
      <c r="C219" s="91"/>
      <c r="D219" s="91">
        <v>152010608</v>
      </c>
      <c r="E219" s="89"/>
      <c r="F219" s="91">
        <v>320</v>
      </c>
      <c r="G219" s="91"/>
      <c r="H219" s="91">
        <v>320</v>
      </c>
      <c r="I219" s="89"/>
      <c r="J219" s="49"/>
      <c r="K219" s="89"/>
    </row>
    <row r="220" spans="1:11">
      <c r="A220" s="594"/>
      <c r="B220" s="597"/>
      <c r="C220" s="91"/>
      <c r="D220" s="394" t="s">
        <v>2</v>
      </c>
      <c r="E220" s="394"/>
      <c r="F220" s="394">
        <f>SUM(F216:F219)</f>
        <v>885</v>
      </c>
      <c r="G220" s="395"/>
      <c r="H220" s="394">
        <f>SUM(H216:H219)</f>
        <v>885</v>
      </c>
      <c r="I220" s="394">
        <v>2</v>
      </c>
      <c r="J220" s="394"/>
      <c r="K220" s="394">
        <f>I220+J220</f>
        <v>2</v>
      </c>
    </row>
    <row r="221" spans="1:11" ht="38.25" customHeight="1">
      <c r="A221" s="592">
        <v>51</v>
      </c>
      <c r="B221" s="595" t="s">
        <v>7258</v>
      </c>
      <c r="C221" s="91" t="s">
        <v>7257</v>
      </c>
      <c r="D221" s="91">
        <v>152010605</v>
      </c>
      <c r="E221" s="91"/>
      <c r="F221" s="91"/>
      <c r="G221" s="91">
        <v>223</v>
      </c>
      <c r="H221" s="91">
        <v>223</v>
      </c>
      <c r="I221" s="91"/>
      <c r="J221" s="91"/>
      <c r="K221" s="89"/>
    </row>
    <row r="222" spans="1:11">
      <c r="A222" s="593"/>
      <c r="B222" s="596"/>
      <c r="C222" s="91"/>
      <c r="D222" s="91">
        <v>152010606</v>
      </c>
      <c r="E222" s="89"/>
      <c r="F222" s="91"/>
      <c r="G222" s="91">
        <v>135</v>
      </c>
      <c r="H222" s="91">
        <v>135</v>
      </c>
      <c r="I222" s="91"/>
      <c r="J222" s="91"/>
      <c r="K222" s="89"/>
    </row>
    <row r="223" spans="1:11">
      <c r="A223" s="593"/>
      <c r="B223" s="596"/>
      <c r="C223" s="91"/>
      <c r="D223" s="91">
        <v>152010607</v>
      </c>
      <c r="E223" s="89"/>
      <c r="F223" s="91"/>
      <c r="G223" s="91">
        <v>63</v>
      </c>
      <c r="H223" s="91">
        <v>63</v>
      </c>
      <c r="I223" s="91"/>
      <c r="J223" s="91"/>
      <c r="K223" s="89"/>
    </row>
    <row r="224" spans="1:11">
      <c r="A224" s="593"/>
      <c r="B224" s="596"/>
      <c r="C224" s="91"/>
      <c r="D224" s="91">
        <v>152010608</v>
      </c>
      <c r="E224" s="89"/>
      <c r="F224" s="91"/>
      <c r="G224" s="91">
        <v>221</v>
      </c>
      <c r="H224" s="91">
        <v>221</v>
      </c>
      <c r="I224" s="89"/>
      <c r="J224" s="89"/>
      <c r="K224" s="89"/>
    </row>
    <row r="225" spans="1:11">
      <c r="A225" s="594"/>
      <c r="B225" s="597"/>
      <c r="C225" s="91"/>
      <c r="D225" s="394" t="s">
        <v>2</v>
      </c>
      <c r="E225" s="394"/>
      <c r="F225" s="395"/>
      <c r="G225" s="394">
        <f>SUM(G221:G224)</f>
        <v>642</v>
      </c>
      <c r="H225" s="394">
        <f>SUM(H221:H224)</f>
        <v>642</v>
      </c>
      <c r="I225" s="394"/>
      <c r="J225" s="394">
        <v>2</v>
      </c>
      <c r="K225" s="394">
        <f>I225+J225</f>
        <v>2</v>
      </c>
    </row>
    <row r="226" spans="1:11" ht="38.25" customHeight="1">
      <c r="A226" s="592">
        <v>52</v>
      </c>
      <c r="B226" s="595" t="s">
        <v>7256</v>
      </c>
      <c r="C226" s="91" t="s">
        <v>7255</v>
      </c>
      <c r="D226" s="91">
        <v>152010617</v>
      </c>
      <c r="E226" s="91"/>
      <c r="F226" s="91">
        <v>338</v>
      </c>
      <c r="G226" s="91">
        <v>262</v>
      </c>
      <c r="H226" s="91">
        <f>SUM(F226:G226)</f>
        <v>600</v>
      </c>
      <c r="I226" s="91"/>
      <c r="J226" s="91"/>
      <c r="K226" s="89"/>
    </row>
    <row r="227" spans="1:11">
      <c r="A227" s="594"/>
      <c r="B227" s="597"/>
      <c r="C227" s="91"/>
      <c r="D227" s="394" t="s">
        <v>2</v>
      </c>
      <c r="E227" s="394"/>
      <c r="F227" s="394">
        <f>SUM(F226)</f>
        <v>338</v>
      </c>
      <c r="G227" s="394">
        <f>SUM(G226)</f>
        <v>262</v>
      </c>
      <c r="H227" s="394">
        <f>SUM(F227:G227)</f>
        <v>600</v>
      </c>
      <c r="I227" s="394">
        <v>1</v>
      </c>
      <c r="J227" s="394">
        <v>1</v>
      </c>
      <c r="K227" s="394">
        <f>I227+J227</f>
        <v>2</v>
      </c>
    </row>
    <row r="228" spans="1:11" ht="15" customHeight="1">
      <c r="A228" s="592">
        <v>53</v>
      </c>
      <c r="B228" s="595" t="s">
        <v>7254</v>
      </c>
      <c r="C228" s="592" t="s">
        <v>7252</v>
      </c>
      <c r="D228" s="91">
        <v>152010615</v>
      </c>
      <c r="E228" s="89"/>
      <c r="F228" s="91">
        <v>413</v>
      </c>
      <c r="G228" s="91"/>
      <c r="H228" s="91">
        <v>413</v>
      </c>
      <c r="I228" s="91"/>
      <c r="J228" s="91"/>
      <c r="K228" s="89"/>
    </row>
    <row r="229" spans="1:11">
      <c r="A229" s="593"/>
      <c r="B229" s="596"/>
      <c r="C229" s="593"/>
      <c r="D229" s="91">
        <v>152010616</v>
      </c>
      <c r="E229" s="89"/>
      <c r="F229" s="91">
        <v>516</v>
      </c>
      <c r="G229" s="91"/>
      <c r="H229" s="91">
        <v>516</v>
      </c>
      <c r="I229" s="91"/>
      <c r="J229" s="91"/>
      <c r="K229" s="89"/>
    </row>
    <row r="230" spans="1:11" ht="30" customHeight="1">
      <c r="A230" s="594"/>
      <c r="B230" s="597"/>
      <c r="C230" s="594"/>
      <c r="D230" s="394" t="s">
        <v>2</v>
      </c>
      <c r="E230" s="394"/>
      <c r="F230" s="394">
        <f>SUM(F228:F229)</f>
        <v>929</v>
      </c>
      <c r="G230" s="395"/>
      <c r="H230" s="394">
        <f>SUM(H228:H229)</f>
        <v>929</v>
      </c>
      <c r="I230" s="394">
        <v>2</v>
      </c>
      <c r="J230" s="394"/>
      <c r="K230" s="394">
        <f>I230+J230</f>
        <v>2</v>
      </c>
    </row>
    <row r="231" spans="1:11" ht="15" customHeight="1">
      <c r="A231" s="592">
        <v>54</v>
      </c>
      <c r="B231" s="595" t="s">
        <v>7253</v>
      </c>
      <c r="C231" s="592" t="s">
        <v>7252</v>
      </c>
      <c r="D231" s="91">
        <v>152010615</v>
      </c>
      <c r="E231" s="89"/>
      <c r="F231" s="91"/>
      <c r="G231" s="91">
        <v>344</v>
      </c>
      <c r="H231" s="91">
        <v>344</v>
      </c>
      <c r="I231" s="91"/>
      <c r="J231" s="91"/>
      <c r="K231" s="89"/>
    </row>
    <row r="232" spans="1:11">
      <c r="A232" s="593"/>
      <c r="B232" s="596"/>
      <c r="C232" s="593"/>
      <c r="D232" s="91">
        <v>152010616</v>
      </c>
      <c r="E232" s="49"/>
      <c r="F232" s="91"/>
      <c r="G232" s="91">
        <v>386</v>
      </c>
      <c r="H232" s="91">
        <v>386</v>
      </c>
      <c r="I232" s="91"/>
      <c r="J232" s="91"/>
      <c r="K232" s="89"/>
    </row>
    <row r="233" spans="1:11" ht="31.5" customHeight="1">
      <c r="A233" s="594"/>
      <c r="B233" s="597"/>
      <c r="C233" s="594"/>
      <c r="D233" s="394" t="s">
        <v>2</v>
      </c>
      <c r="E233" s="394"/>
      <c r="F233" s="395"/>
      <c r="G233" s="394">
        <f>SUM(G231:G232)</f>
        <v>730</v>
      </c>
      <c r="H233" s="394">
        <f>SUM(H231:H232)</f>
        <v>730</v>
      </c>
      <c r="I233" s="394"/>
      <c r="J233" s="394">
        <v>2</v>
      </c>
      <c r="K233" s="394">
        <f>I233+J233</f>
        <v>2</v>
      </c>
    </row>
    <row r="234" spans="1:11" ht="38.25" customHeight="1">
      <c r="A234" s="592">
        <v>55</v>
      </c>
      <c r="B234" s="595" t="s">
        <v>7251</v>
      </c>
      <c r="C234" s="91" t="s">
        <v>7249</v>
      </c>
      <c r="D234" s="91">
        <v>152010611</v>
      </c>
      <c r="E234" s="91"/>
      <c r="F234" s="91">
        <v>525</v>
      </c>
      <c r="G234" s="91"/>
      <c r="H234" s="91">
        <v>525</v>
      </c>
      <c r="I234" s="91"/>
      <c r="J234" s="91"/>
      <c r="K234" s="89"/>
    </row>
    <row r="235" spans="1:11">
      <c r="A235" s="593"/>
      <c r="B235" s="596"/>
      <c r="C235" s="91"/>
      <c r="D235" s="91">
        <v>152010612</v>
      </c>
      <c r="E235" s="89"/>
      <c r="F235" s="91">
        <v>456</v>
      </c>
      <c r="G235" s="91"/>
      <c r="H235" s="91">
        <v>456</v>
      </c>
      <c r="I235" s="91"/>
      <c r="J235" s="91"/>
      <c r="K235" s="89"/>
    </row>
    <row r="236" spans="1:11">
      <c r="A236" s="594"/>
      <c r="B236" s="597"/>
      <c r="C236" s="91"/>
      <c r="D236" s="394" t="s">
        <v>2</v>
      </c>
      <c r="E236" s="394"/>
      <c r="F236" s="394">
        <f>SUM(F234:F235)</f>
        <v>981</v>
      </c>
      <c r="G236" s="395"/>
      <c r="H236" s="394">
        <f>SUM(H234:H235)</f>
        <v>981</v>
      </c>
      <c r="I236" s="394">
        <v>2</v>
      </c>
      <c r="J236" s="394"/>
      <c r="K236" s="394">
        <f>I236+J236</f>
        <v>2</v>
      </c>
    </row>
    <row r="237" spans="1:11" ht="38.25" customHeight="1">
      <c r="A237" s="592">
        <v>56</v>
      </c>
      <c r="B237" s="595" t="s">
        <v>7250</v>
      </c>
      <c r="C237" s="91" t="s">
        <v>7249</v>
      </c>
      <c r="D237" s="91">
        <v>152010611</v>
      </c>
      <c r="E237" s="91"/>
      <c r="F237" s="91"/>
      <c r="G237" s="91">
        <v>417</v>
      </c>
      <c r="H237" s="91">
        <v>417</v>
      </c>
      <c r="I237" s="91"/>
      <c r="J237" s="91"/>
      <c r="K237" s="89"/>
    </row>
    <row r="238" spans="1:11">
      <c r="A238" s="593"/>
      <c r="B238" s="596"/>
      <c r="C238" s="91"/>
      <c r="D238" s="91">
        <v>152010612</v>
      </c>
      <c r="E238" s="89"/>
      <c r="F238" s="91"/>
      <c r="G238" s="91">
        <v>336</v>
      </c>
      <c r="H238" s="91">
        <v>336</v>
      </c>
      <c r="I238" s="91"/>
      <c r="J238" s="91"/>
      <c r="K238" s="89"/>
    </row>
    <row r="239" spans="1:11">
      <c r="A239" s="594"/>
      <c r="B239" s="597"/>
      <c r="C239" s="91"/>
      <c r="D239" s="394" t="s">
        <v>2</v>
      </c>
      <c r="E239" s="394"/>
      <c r="F239" s="395"/>
      <c r="G239" s="394">
        <f>SUM(G237:G238)</f>
        <v>753</v>
      </c>
      <c r="H239" s="394">
        <f>SUM(H237:H238)</f>
        <v>753</v>
      </c>
      <c r="I239" s="394"/>
      <c r="J239" s="394">
        <v>2</v>
      </c>
      <c r="K239" s="394">
        <f>I239+J239</f>
        <v>2</v>
      </c>
    </row>
    <row r="240" spans="1:11" ht="38.25" customHeight="1">
      <c r="A240" s="592">
        <v>57</v>
      </c>
      <c r="B240" s="607" t="s">
        <v>7248</v>
      </c>
      <c r="C240" s="91" t="s">
        <v>7246</v>
      </c>
      <c r="D240" s="91">
        <v>152010613</v>
      </c>
      <c r="E240" s="105"/>
      <c r="F240" s="91">
        <v>493</v>
      </c>
      <c r="G240" s="91"/>
      <c r="H240" s="91">
        <v>493</v>
      </c>
      <c r="I240" s="105"/>
      <c r="J240" s="105"/>
      <c r="K240" s="89"/>
    </row>
    <row r="241" spans="1:11">
      <c r="A241" s="593"/>
      <c r="B241" s="615"/>
      <c r="C241" s="105"/>
      <c r="D241" s="91">
        <v>152010614</v>
      </c>
      <c r="E241" s="105"/>
      <c r="F241" s="91">
        <v>541</v>
      </c>
      <c r="G241" s="91"/>
      <c r="H241" s="91">
        <v>541</v>
      </c>
      <c r="I241" s="105"/>
      <c r="J241" s="105"/>
      <c r="K241" s="89"/>
    </row>
    <row r="242" spans="1:11">
      <c r="A242" s="594"/>
      <c r="B242" s="608"/>
      <c r="C242" s="105"/>
      <c r="D242" s="394" t="s">
        <v>2</v>
      </c>
      <c r="E242" s="394"/>
      <c r="F242" s="394">
        <f>SUM(F240:F241)</f>
        <v>1034</v>
      </c>
      <c r="G242" s="395"/>
      <c r="H242" s="394">
        <f>SUM(H240:H241)</f>
        <v>1034</v>
      </c>
      <c r="I242" s="394">
        <v>2</v>
      </c>
      <c r="J242" s="394"/>
      <c r="K242" s="394">
        <f>I242+J242</f>
        <v>2</v>
      </c>
    </row>
    <row r="243" spans="1:11" ht="38.25" customHeight="1">
      <c r="A243" s="592">
        <v>58</v>
      </c>
      <c r="B243" s="607" t="s">
        <v>7247</v>
      </c>
      <c r="C243" s="91" t="s">
        <v>7246</v>
      </c>
      <c r="D243" s="91">
        <v>152010613</v>
      </c>
      <c r="E243" s="105"/>
      <c r="F243" s="91"/>
      <c r="G243" s="91">
        <v>303</v>
      </c>
      <c r="H243" s="91">
        <v>303</v>
      </c>
      <c r="I243" s="49"/>
      <c r="J243" s="105"/>
      <c r="K243" s="89"/>
    </row>
    <row r="244" spans="1:11">
      <c r="A244" s="593"/>
      <c r="B244" s="615"/>
      <c r="C244" s="105"/>
      <c r="D244" s="91">
        <v>152010614</v>
      </c>
      <c r="E244" s="49"/>
      <c r="F244" s="91"/>
      <c r="G244" s="91">
        <v>380</v>
      </c>
      <c r="H244" s="91">
        <v>380</v>
      </c>
      <c r="I244" s="49"/>
      <c r="J244" s="105"/>
      <c r="K244" s="89"/>
    </row>
    <row r="245" spans="1:11">
      <c r="A245" s="594"/>
      <c r="B245" s="608"/>
      <c r="C245" s="105"/>
      <c r="D245" s="394" t="s">
        <v>2</v>
      </c>
      <c r="E245" s="394"/>
      <c r="F245" s="395"/>
      <c r="G245" s="394">
        <f>SUM(G243:G244)</f>
        <v>683</v>
      </c>
      <c r="H245" s="394">
        <f>SUM(H243:H244)</f>
        <v>683</v>
      </c>
      <c r="I245" s="394"/>
      <c r="J245" s="394">
        <v>2</v>
      </c>
      <c r="K245" s="394">
        <f>I245+J245</f>
        <v>2</v>
      </c>
    </row>
    <row r="246" spans="1:11" ht="25.5" customHeight="1">
      <c r="A246" s="592">
        <v>59</v>
      </c>
      <c r="B246" s="607" t="s">
        <v>7245</v>
      </c>
      <c r="C246" s="105" t="s">
        <v>7244</v>
      </c>
      <c r="D246" s="91">
        <v>152010609</v>
      </c>
      <c r="E246" s="89"/>
      <c r="F246" s="91">
        <v>396</v>
      </c>
      <c r="G246" s="91">
        <v>332</v>
      </c>
      <c r="H246" s="91">
        <f>SUM(F246:G246)</f>
        <v>728</v>
      </c>
      <c r="I246" s="91"/>
      <c r="J246" s="91"/>
      <c r="K246" s="89"/>
    </row>
    <row r="247" spans="1:11">
      <c r="A247" s="593"/>
      <c r="B247" s="615"/>
      <c r="C247" s="105"/>
      <c r="D247" s="91">
        <v>152010610</v>
      </c>
      <c r="E247" s="91"/>
      <c r="F247" s="91">
        <v>365</v>
      </c>
      <c r="G247" s="91">
        <v>288</v>
      </c>
      <c r="H247" s="91">
        <f>SUM(F247:G247)</f>
        <v>653</v>
      </c>
      <c r="I247" s="91"/>
      <c r="J247" s="91"/>
      <c r="K247" s="89"/>
    </row>
    <row r="248" spans="1:11">
      <c r="A248" s="594"/>
      <c r="B248" s="608"/>
      <c r="C248" s="105"/>
      <c r="D248" s="394" t="s">
        <v>2</v>
      </c>
      <c r="E248" s="394"/>
      <c r="F248" s="394">
        <f>SUM(F246:F247)</f>
        <v>761</v>
      </c>
      <c r="G248" s="394">
        <f>SUM(G246:G247)</f>
        <v>620</v>
      </c>
      <c r="H248" s="394">
        <f>SUM(H246:H247)</f>
        <v>1381</v>
      </c>
      <c r="I248" s="394">
        <v>2</v>
      </c>
      <c r="J248" s="394">
        <v>1</v>
      </c>
      <c r="K248" s="394">
        <f>I248+J248</f>
        <v>3</v>
      </c>
    </row>
    <row r="249" spans="1:11" ht="25.5" customHeight="1">
      <c r="A249" s="592">
        <v>60</v>
      </c>
      <c r="B249" s="607" t="s">
        <v>7243</v>
      </c>
      <c r="C249" s="105" t="s">
        <v>7241</v>
      </c>
      <c r="D249" s="91">
        <v>152010901</v>
      </c>
      <c r="E249" s="91"/>
      <c r="F249" s="91">
        <v>465</v>
      </c>
      <c r="G249" s="91"/>
      <c r="H249" s="91">
        <v>465</v>
      </c>
      <c r="I249" s="91"/>
      <c r="J249" s="91"/>
      <c r="K249" s="89"/>
    </row>
    <row r="250" spans="1:11">
      <c r="A250" s="593"/>
      <c r="B250" s="615"/>
      <c r="C250" s="105"/>
      <c r="D250" s="91">
        <v>152010902</v>
      </c>
      <c r="E250" s="89"/>
      <c r="F250" s="91">
        <v>569</v>
      </c>
      <c r="G250" s="91"/>
      <c r="H250" s="91">
        <v>569</v>
      </c>
      <c r="I250" s="91"/>
      <c r="J250" s="91"/>
      <c r="K250" s="89"/>
    </row>
    <row r="251" spans="1:11">
      <c r="A251" s="593"/>
      <c r="B251" s="615"/>
      <c r="C251" s="105"/>
      <c r="D251" s="91">
        <v>152010903</v>
      </c>
      <c r="E251" s="89"/>
      <c r="F251" s="91">
        <v>295</v>
      </c>
      <c r="G251" s="91"/>
      <c r="H251" s="91">
        <v>295</v>
      </c>
      <c r="I251" s="91"/>
      <c r="J251" s="91"/>
      <c r="K251" s="89"/>
    </row>
    <row r="252" spans="1:11">
      <c r="A252" s="594"/>
      <c r="B252" s="608"/>
      <c r="C252" s="105"/>
      <c r="D252" s="394" t="s">
        <v>2</v>
      </c>
      <c r="E252" s="394"/>
      <c r="F252" s="394">
        <f>SUM(F249:F251)</f>
        <v>1329</v>
      </c>
      <c r="G252" s="395"/>
      <c r="H252" s="394">
        <f>SUM(H249:H251)</f>
        <v>1329</v>
      </c>
      <c r="I252" s="394">
        <v>3</v>
      </c>
      <c r="J252" s="394"/>
      <c r="K252" s="394">
        <f>I252+J252</f>
        <v>3</v>
      </c>
    </row>
    <row r="253" spans="1:11" ht="25.5" customHeight="1">
      <c r="A253" s="592">
        <v>61</v>
      </c>
      <c r="B253" s="595" t="s">
        <v>7242</v>
      </c>
      <c r="C253" s="105" t="s">
        <v>7241</v>
      </c>
      <c r="D253" s="91">
        <v>152010901</v>
      </c>
      <c r="E253" s="91"/>
      <c r="F253" s="91"/>
      <c r="G253" s="91">
        <v>339</v>
      </c>
      <c r="H253" s="91">
        <v>339</v>
      </c>
      <c r="I253" s="91"/>
      <c r="J253" s="91"/>
      <c r="K253" s="89"/>
    </row>
    <row r="254" spans="1:11">
      <c r="A254" s="593"/>
      <c r="B254" s="596"/>
      <c r="C254" s="91"/>
      <c r="D254" s="91">
        <v>152010902</v>
      </c>
      <c r="E254" s="91"/>
      <c r="F254" s="91"/>
      <c r="G254" s="91">
        <v>389</v>
      </c>
      <c r="H254" s="91">
        <v>389</v>
      </c>
      <c r="I254" s="91"/>
      <c r="J254" s="91"/>
      <c r="K254" s="89"/>
    </row>
    <row r="255" spans="1:11">
      <c r="A255" s="593"/>
      <c r="B255" s="596"/>
      <c r="C255" s="91"/>
      <c r="D255" s="91">
        <v>152010903</v>
      </c>
      <c r="E255" s="91"/>
      <c r="F255" s="91"/>
      <c r="G255" s="91">
        <v>165</v>
      </c>
      <c r="H255" s="91">
        <v>165</v>
      </c>
      <c r="I255" s="91"/>
      <c r="J255" s="91"/>
      <c r="K255" s="89"/>
    </row>
    <row r="256" spans="1:11">
      <c r="A256" s="594"/>
      <c r="B256" s="597"/>
      <c r="C256" s="91"/>
      <c r="D256" s="394" t="s">
        <v>2</v>
      </c>
      <c r="E256" s="394"/>
      <c r="F256" s="395"/>
      <c r="G256" s="394">
        <f>SUM(G253:G255)</f>
        <v>893</v>
      </c>
      <c r="H256" s="394">
        <f>SUM(H253:H255)</f>
        <v>893</v>
      </c>
      <c r="I256" s="394"/>
      <c r="J256" s="394">
        <v>2</v>
      </c>
      <c r="K256" s="394">
        <f>I256+J256</f>
        <v>2</v>
      </c>
    </row>
    <row r="257" spans="1:11" ht="25.5" customHeight="1">
      <c r="A257" s="592">
        <v>62</v>
      </c>
      <c r="B257" s="595" t="s">
        <v>7240</v>
      </c>
      <c r="C257" s="91" t="s">
        <v>7239</v>
      </c>
      <c r="D257" s="91">
        <v>152010904</v>
      </c>
      <c r="E257" s="89"/>
      <c r="F257" s="91">
        <v>472</v>
      </c>
      <c r="G257" s="91">
        <v>350</v>
      </c>
      <c r="H257" s="91">
        <f>SUM(F257:G257)</f>
        <v>822</v>
      </c>
      <c r="I257" s="91"/>
      <c r="J257" s="91"/>
      <c r="K257" s="89"/>
    </row>
    <row r="258" spans="1:11">
      <c r="A258" s="593"/>
      <c r="B258" s="596"/>
      <c r="C258" s="91"/>
      <c r="D258" s="91">
        <v>152010905</v>
      </c>
      <c r="E258" s="89"/>
      <c r="F258" s="91">
        <v>431</v>
      </c>
      <c r="G258" s="91">
        <v>295</v>
      </c>
      <c r="H258" s="91">
        <f>SUM(F258:G258)</f>
        <v>726</v>
      </c>
      <c r="I258" s="91"/>
      <c r="J258" s="91"/>
      <c r="K258" s="89"/>
    </row>
    <row r="259" spans="1:11">
      <c r="A259" s="594"/>
      <c r="B259" s="597"/>
      <c r="C259" s="91"/>
      <c r="D259" s="394" t="s">
        <v>2</v>
      </c>
      <c r="E259" s="394"/>
      <c r="F259" s="394">
        <f>SUM(F257:F258)</f>
        <v>903</v>
      </c>
      <c r="G259" s="394">
        <f>SUM(G257:G258)</f>
        <v>645</v>
      </c>
      <c r="H259" s="394">
        <f>SUM(F259:G259)</f>
        <v>1548</v>
      </c>
      <c r="I259" s="394">
        <v>2</v>
      </c>
      <c r="J259" s="394">
        <v>1</v>
      </c>
      <c r="K259" s="394">
        <f>I259+J259</f>
        <v>3</v>
      </c>
    </row>
    <row r="260" spans="1:11" ht="15" customHeight="1">
      <c r="A260" s="592">
        <v>63</v>
      </c>
      <c r="B260" s="595" t="s">
        <v>7238</v>
      </c>
      <c r="C260" s="91" t="s">
        <v>7237</v>
      </c>
      <c r="D260" s="91">
        <v>152010201</v>
      </c>
      <c r="E260" s="91"/>
      <c r="F260" s="91">
        <v>484</v>
      </c>
      <c r="G260" s="91">
        <v>324</v>
      </c>
      <c r="H260" s="91">
        <f>SUM(F260:G260)</f>
        <v>808</v>
      </c>
      <c r="I260" s="91"/>
      <c r="J260" s="91"/>
      <c r="K260" s="89"/>
    </row>
    <row r="261" spans="1:11">
      <c r="A261" s="593"/>
      <c r="B261" s="596"/>
      <c r="C261" s="91"/>
      <c r="D261" s="91">
        <v>152010202</v>
      </c>
      <c r="E261" s="89"/>
      <c r="F261" s="91">
        <v>334</v>
      </c>
      <c r="G261" s="91">
        <v>256</v>
      </c>
      <c r="H261" s="91">
        <f>SUM(F261:G261)</f>
        <v>590</v>
      </c>
      <c r="I261" s="91"/>
      <c r="J261" s="91"/>
      <c r="K261" s="89"/>
    </row>
    <row r="262" spans="1:11">
      <c r="A262" s="594"/>
      <c r="B262" s="597"/>
      <c r="C262" s="91"/>
      <c r="D262" s="394" t="s">
        <v>2</v>
      </c>
      <c r="E262" s="394"/>
      <c r="F262" s="394">
        <f>SUM(F260:F261)</f>
        <v>818</v>
      </c>
      <c r="G262" s="394">
        <f>SUM(G260:G261)</f>
        <v>580</v>
      </c>
      <c r="H262" s="394">
        <f>SUM(H260:H261)</f>
        <v>1398</v>
      </c>
      <c r="I262" s="394">
        <v>2</v>
      </c>
      <c r="J262" s="394">
        <v>1</v>
      </c>
      <c r="K262" s="394">
        <f>I262+J262</f>
        <v>3</v>
      </c>
    </row>
    <row r="263" spans="1:11" ht="15" customHeight="1">
      <c r="A263" s="592">
        <v>64</v>
      </c>
      <c r="B263" s="595" t="s">
        <v>7236</v>
      </c>
      <c r="C263" s="91" t="s">
        <v>7235</v>
      </c>
      <c r="D263" s="91">
        <v>152010203</v>
      </c>
      <c r="E263" s="91"/>
      <c r="F263" s="91">
        <v>751</v>
      </c>
      <c r="G263" s="91">
        <v>524</v>
      </c>
      <c r="H263" s="91">
        <f>SUM(F263:G263)</f>
        <v>1275</v>
      </c>
      <c r="I263" s="91"/>
      <c r="J263" s="91"/>
      <c r="K263" s="89"/>
    </row>
    <row r="264" spans="1:11">
      <c r="A264" s="593"/>
      <c r="B264" s="596"/>
      <c r="C264" s="91"/>
      <c r="D264" s="91">
        <v>152010204</v>
      </c>
      <c r="E264" s="91"/>
      <c r="F264" s="91">
        <v>465</v>
      </c>
      <c r="G264" s="91">
        <v>311</v>
      </c>
      <c r="H264" s="91">
        <f>SUM(F264:G264)</f>
        <v>776</v>
      </c>
      <c r="I264" s="91"/>
      <c r="J264" s="91"/>
      <c r="K264" s="89"/>
    </row>
    <row r="265" spans="1:11">
      <c r="A265" s="594"/>
      <c r="B265" s="597"/>
      <c r="C265" s="91"/>
      <c r="D265" s="394" t="s">
        <v>2</v>
      </c>
      <c r="E265" s="394"/>
      <c r="F265" s="394">
        <f>SUM(F263:F264)</f>
        <v>1216</v>
      </c>
      <c r="G265" s="394">
        <f>SUM(G263:G264)</f>
        <v>835</v>
      </c>
      <c r="H265" s="394">
        <f>SUM(H263:H264)</f>
        <v>2051</v>
      </c>
      <c r="I265" s="394">
        <v>2</v>
      </c>
      <c r="J265" s="394">
        <v>2</v>
      </c>
      <c r="K265" s="394">
        <f>I265+J265</f>
        <v>4</v>
      </c>
    </row>
    <row r="266" spans="1:11" ht="15" customHeight="1">
      <c r="A266" s="592">
        <v>65</v>
      </c>
      <c r="B266" s="595" t="s">
        <v>7234</v>
      </c>
      <c r="C266" s="91" t="s">
        <v>7232</v>
      </c>
      <c r="D266" s="91">
        <v>152010205</v>
      </c>
      <c r="E266" s="91"/>
      <c r="F266" s="91">
        <v>586</v>
      </c>
      <c r="G266" s="91"/>
      <c r="H266" s="91">
        <v>586</v>
      </c>
      <c r="I266" s="91"/>
      <c r="J266" s="91"/>
      <c r="K266" s="89"/>
    </row>
    <row r="267" spans="1:11">
      <c r="A267" s="593"/>
      <c r="B267" s="596"/>
      <c r="C267" s="91"/>
      <c r="D267" s="91">
        <v>152010206</v>
      </c>
      <c r="E267" s="89"/>
      <c r="F267" s="91">
        <v>367</v>
      </c>
      <c r="G267" s="91"/>
      <c r="H267" s="91">
        <v>367</v>
      </c>
      <c r="I267" s="91"/>
      <c r="J267" s="91"/>
      <c r="K267" s="89"/>
    </row>
    <row r="268" spans="1:11">
      <c r="A268" s="593"/>
      <c r="B268" s="596"/>
      <c r="C268" s="91"/>
      <c r="D268" s="91">
        <v>152010207</v>
      </c>
      <c r="E268" s="89"/>
      <c r="F268" s="91">
        <v>275</v>
      </c>
      <c r="G268" s="91"/>
      <c r="H268" s="91">
        <v>275</v>
      </c>
      <c r="I268" s="91"/>
      <c r="J268" s="91"/>
      <c r="K268" s="89"/>
    </row>
    <row r="269" spans="1:11">
      <c r="A269" s="594"/>
      <c r="B269" s="597"/>
      <c r="C269" s="91"/>
      <c r="D269" s="394" t="s">
        <v>2</v>
      </c>
      <c r="E269" s="394"/>
      <c r="F269" s="394">
        <f>SUM(F266:F268)</f>
        <v>1228</v>
      </c>
      <c r="G269" s="395"/>
      <c r="H269" s="394">
        <f>SUM(H266:H268)</f>
        <v>1228</v>
      </c>
      <c r="I269" s="394">
        <v>3</v>
      </c>
      <c r="J269" s="394"/>
      <c r="K269" s="394">
        <f>I269+J269</f>
        <v>3</v>
      </c>
    </row>
    <row r="270" spans="1:11" ht="15" customHeight="1">
      <c r="A270" s="592">
        <v>66</v>
      </c>
      <c r="B270" s="595" t="s">
        <v>7233</v>
      </c>
      <c r="C270" s="91" t="s">
        <v>7232</v>
      </c>
      <c r="D270" s="91">
        <v>152010205</v>
      </c>
      <c r="E270" s="89"/>
      <c r="F270" s="91"/>
      <c r="G270" s="91">
        <v>383</v>
      </c>
      <c r="H270" s="91">
        <v>383</v>
      </c>
      <c r="I270" s="91"/>
      <c r="J270" s="91"/>
      <c r="K270" s="89"/>
    </row>
    <row r="271" spans="1:11">
      <c r="A271" s="593"/>
      <c r="B271" s="596"/>
      <c r="C271" s="91"/>
      <c r="D271" s="91">
        <v>152010206</v>
      </c>
      <c r="E271" s="89"/>
      <c r="F271" s="91"/>
      <c r="G271" s="91">
        <v>292</v>
      </c>
      <c r="H271" s="91">
        <v>292</v>
      </c>
      <c r="I271" s="91"/>
      <c r="J271" s="91"/>
      <c r="K271" s="89"/>
    </row>
    <row r="272" spans="1:11">
      <c r="A272" s="593"/>
      <c r="B272" s="596"/>
      <c r="C272" s="91"/>
      <c r="D272" s="91">
        <v>152010207</v>
      </c>
      <c r="E272" s="89"/>
      <c r="F272" s="91"/>
      <c r="G272" s="91">
        <v>178</v>
      </c>
      <c r="H272" s="91">
        <v>178</v>
      </c>
      <c r="I272" s="91"/>
      <c r="J272" s="91"/>
      <c r="K272" s="89"/>
    </row>
    <row r="273" spans="1:11">
      <c r="A273" s="594"/>
      <c r="B273" s="597"/>
      <c r="C273" s="91"/>
      <c r="D273" s="394" t="s">
        <v>2</v>
      </c>
      <c r="E273" s="394"/>
      <c r="F273" s="395"/>
      <c r="G273" s="394">
        <f>SUM(G270:G272)</f>
        <v>853</v>
      </c>
      <c r="H273" s="394">
        <f>SUM(H270:H272)</f>
        <v>853</v>
      </c>
      <c r="I273" s="394"/>
      <c r="J273" s="394">
        <v>2</v>
      </c>
      <c r="K273" s="394">
        <f>I273+J273</f>
        <v>2</v>
      </c>
    </row>
    <row r="274" spans="1:11" ht="15" customHeight="1">
      <c r="A274" s="592">
        <v>67</v>
      </c>
      <c r="B274" s="595" t="s">
        <v>7231</v>
      </c>
      <c r="C274" s="91" t="s">
        <v>7229</v>
      </c>
      <c r="D274" s="91">
        <v>152010101</v>
      </c>
      <c r="E274" s="89"/>
      <c r="F274" s="91">
        <v>557</v>
      </c>
      <c r="G274" s="91"/>
      <c r="H274" s="91">
        <f>SUM(F274:G274)</f>
        <v>557</v>
      </c>
      <c r="I274" s="91"/>
      <c r="J274" s="91"/>
      <c r="K274" s="89"/>
    </row>
    <row r="275" spans="1:11">
      <c r="A275" s="593"/>
      <c r="B275" s="596"/>
      <c r="C275" s="91"/>
      <c r="D275" s="91">
        <v>152010102</v>
      </c>
      <c r="E275" s="89"/>
      <c r="F275" s="91">
        <v>516</v>
      </c>
      <c r="G275" s="91"/>
      <c r="H275" s="91">
        <f>SUM(F275:G275)</f>
        <v>516</v>
      </c>
      <c r="I275" s="91"/>
      <c r="J275" s="91"/>
      <c r="K275" s="89"/>
    </row>
    <row r="276" spans="1:11" ht="27.75" customHeight="1">
      <c r="A276" s="594"/>
      <c r="B276" s="597"/>
      <c r="C276" s="91"/>
      <c r="D276" s="394" t="s">
        <v>2</v>
      </c>
      <c r="E276" s="394"/>
      <c r="F276" s="394">
        <f>SUM(F274:F275)</f>
        <v>1073</v>
      </c>
      <c r="G276" s="394"/>
      <c r="H276" s="394">
        <f>SUM(H274:H275)</f>
        <v>1073</v>
      </c>
      <c r="I276" s="394">
        <v>2</v>
      </c>
      <c r="J276" s="394"/>
      <c r="K276" s="394">
        <f>I276+J276</f>
        <v>2</v>
      </c>
    </row>
    <row r="277" spans="1:11" ht="15" customHeight="1">
      <c r="A277" s="592">
        <v>68</v>
      </c>
      <c r="B277" s="595" t="s">
        <v>7230</v>
      </c>
      <c r="C277" s="91" t="s">
        <v>7229</v>
      </c>
      <c r="D277" s="91">
        <v>152010101</v>
      </c>
      <c r="E277" s="89"/>
      <c r="F277" s="91"/>
      <c r="G277" s="91">
        <v>363</v>
      </c>
      <c r="H277" s="91">
        <v>363</v>
      </c>
      <c r="I277" s="91"/>
      <c r="J277" s="91"/>
      <c r="K277" s="89"/>
    </row>
    <row r="278" spans="1:11">
      <c r="A278" s="593"/>
      <c r="B278" s="596"/>
      <c r="C278" s="91"/>
      <c r="D278" s="91">
        <v>152010102</v>
      </c>
      <c r="E278" s="89"/>
      <c r="F278" s="91"/>
      <c r="G278" s="91">
        <v>367</v>
      </c>
      <c r="H278" s="91">
        <v>367</v>
      </c>
      <c r="I278" s="91"/>
      <c r="J278" s="91"/>
      <c r="K278" s="89"/>
    </row>
    <row r="279" spans="1:11">
      <c r="A279" s="594"/>
      <c r="B279" s="597"/>
      <c r="C279" s="91"/>
      <c r="D279" s="394" t="s">
        <v>2</v>
      </c>
      <c r="E279" s="394"/>
      <c r="F279" s="395"/>
      <c r="G279" s="394">
        <f>SUM(G277:G278)</f>
        <v>730</v>
      </c>
      <c r="H279" s="394">
        <f>SUM(H277:H278)</f>
        <v>730</v>
      </c>
      <c r="I279" s="394"/>
      <c r="J279" s="394">
        <v>2</v>
      </c>
      <c r="K279" s="394">
        <f>I279+J279</f>
        <v>2</v>
      </c>
    </row>
    <row r="280" spans="1:11" ht="38.25" customHeight="1">
      <c r="A280" s="592">
        <v>69</v>
      </c>
      <c r="B280" s="595" t="s">
        <v>7228</v>
      </c>
      <c r="C280" s="91" t="s">
        <v>7227</v>
      </c>
      <c r="D280" s="91">
        <v>152010103</v>
      </c>
      <c r="E280" s="89"/>
      <c r="F280" s="91">
        <v>690</v>
      </c>
      <c r="G280" s="91">
        <v>448</v>
      </c>
      <c r="H280" s="91">
        <f t="shared" ref="H280:H287" si="3">SUM(F280:G280)</f>
        <v>1138</v>
      </c>
      <c r="I280" s="91"/>
      <c r="J280" s="91"/>
      <c r="K280" s="89"/>
    </row>
    <row r="281" spans="1:11">
      <c r="A281" s="593"/>
      <c r="B281" s="596"/>
      <c r="C281" s="91"/>
      <c r="D281" s="91">
        <v>152010104</v>
      </c>
      <c r="E281" s="89"/>
      <c r="F281" s="91">
        <v>218</v>
      </c>
      <c r="G281" s="91">
        <v>118</v>
      </c>
      <c r="H281" s="91">
        <f t="shared" si="3"/>
        <v>336</v>
      </c>
      <c r="I281" s="91"/>
      <c r="J281" s="91"/>
      <c r="K281" s="89"/>
    </row>
    <row r="282" spans="1:11">
      <c r="A282" s="594"/>
      <c r="B282" s="597"/>
      <c r="C282" s="91"/>
      <c r="D282" s="394" t="s">
        <v>2</v>
      </c>
      <c r="E282" s="394"/>
      <c r="F282" s="394">
        <f>SUM(F280:F281)</f>
        <v>908</v>
      </c>
      <c r="G282" s="394">
        <f>SUM(G280:G281)</f>
        <v>566</v>
      </c>
      <c r="H282" s="394">
        <f t="shared" si="3"/>
        <v>1474</v>
      </c>
      <c r="I282" s="394">
        <v>2</v>
      </c>
      <c r="J282" s="394">
        <v>1</v>
      </c>
      <c r="K282" s="394">
        <f>I282+J282</f>
        <v>3</v>
      </c>
    </row>
    <row r="283" spans="1:11" ht="38.25" customHeight="1">
      <c r="A283" s="592">
        <v>70</v>
      </c>
      <c r="B283" s="595" t="s">
        <v>7226</v>
      </c>
      <c r="C283" s="91" t="s">
        <v>7225</v>
      </c>
      <c r="D283" s="91">
        <v>152010105</v>
      </c>
      <c r="E283" s="89"/>
      <c r="F283" s="91">
        <v>518</v>
      </c>
      <c r="G283" s="91">
        <v>393</v>
      </c>
      <c r="H283" s="91">
        <f t="shared" si="3"/>
        <v>911</v>
      </c>
      <c r="I283" s="91"/>
      <c r="J283" s="91"/>
      <c r="K283" s="89"/>
    </row>
    <row r="284" spans="1:11">
      <c r="A284" s="593"/>
      <c r="B284" s="596"/>
      <c r="C284" s="91"/>
      <c r="D284" s="91">
        <v>152010106</v>
      </c>
      <c r="E284" s="89"/>
      <c r="F284" s="91">
        <v>365</v>
      </c>
      <c r="G284" s="91">
        <v>217</v>
      </c>
      <c r="H284" s="91">
        <f t="shared" si="3"/>
        <v>582</v>
      </c>
      <c r="I284" s="91"/>
      <c r="J284" s="91"/>
      <c r="K284" s="89"/>
    </row>
    <row r="285" spans="1:11">
      <c r="A285" s="594"/>
      <c r="B285" s="597"/>
      <c r="C285" s="91"/>
      <c r="D285" s="394" t="s">
        <v>2</v>
      </c>
      <c r="E285" s="394"/>
      <c r="F285" s="394">
        <f>SUM(F283:F284)</f>
        <v>883</v>
      </c>
      <c r="G285" s="394">
        <f>SUM(G283:G284)</f>
        <v>610</v>
      </c>
      <c r="H285" s="394">
        <f t="shared" si="3"/>
        <v>1493</v>
      </c>
      <c r="I285" s="394">
        <v>2</v>
      </c>
      <c r="J285" s="394">
        <v>1</v>
      </c>
      <c r="K285" s="394">
        <f>I285+J285</f>
        <v>3</v>
      </c>
    </row>
    <row r="286" spans="1:11" ht="25.5" customHeight="1">
      <c r="A286" s="592">
        <v>71</v>
      </c>
      <c r="B286" s="595" t="s">
        <v>7224</v>
      </c>
      <c r="C286" s="91" t="s">
        <v>7223</v>
      </c>
      <c r="D286" s="91">
        <v>152010107</v>
      </c>
      <c r="E286" s="91"/>
      <c r="F286" s="91">
        <v>311</v>
      </c>
      <c r="G286" s="91">
        <v>216</v>
      </c>
      <c r="H286" s="91">
        <f t="shared" si="3"/>
        <v>527</v>
      </c>
      <c r="I286" s="91"/>
      <c r="J286" s="91"/>
      <c r="K286" s="89"/>
    </row>
    <row r="287" spans="1:11">
      <c r="A287" s="594"/>
      <c r="B287" s="597"/>
      <c r="C287" s="91"/>
      <c r="D287" s="394" t="s">
        <v>2</v>
      </c>
      <c r="E287" s="394"/>
      <c r="F287" s="394">
        <f>SUM(F286)</f>
        <v>311</v>
      </c>
      <c r="G287" s="394">
        <f>SUM(G286)</f>
        <v>216</v>
      </c>
      <c r="H287" s="394">
        <f t="shared" si="3"/>
        <v>527</v>
      </c>
      <c r="I287" s="394">
        <v>1</v>
      </c>
      <c r="J287" s="394">
        <v>1</v>
      </c>
      <c r="K287" s="394">
        <f>I287+J287</f>
        <v>2</v>
      </c>
    </row>
    <row r="288" spans="1:11" ht="25.5" customHeight="1">
      <c r="A288" s="592">
        <v>72</v>
      </c>
      <c r="B288" s="595" t="s">
        <v>7222</v>
      </c>
      <c r="C288" s="91" t="s">
        <v>7217</v>
      </c>
      <c r="D288" s="91">
        <v>152010310</v>
      </c>
      <c r="E288" s="91"/>
      <c r="F288" s="91">
        <v>660</v>
      </c>
      <c r="G288" s="91"/>
      <c r="H288" s="91">
        <v>660</v>
      </c>
      <c r="I288" s="91"/>
      <c r="J288" s="91"/>
      <c r="K288" s="89"/>
    </row>
    <row r="289" spans="1:11">
      <c r="A289" s="593"/>
      <c r="B289" s="596"/>
      <c r="C289" s="91"/>
      <c r="D289" s="91">
        <v>152010311</v>
      </c>
      <c r="E289" s="91"/>
      <c r="F289" s="91">
        <v>480</v>
      </c>
      <c r="G289" s="91"/>
      <c r="H289" s="91">
        <v>480</v>
      </c>
      <c r="I289" s="91"/>
      <c r="J289" s="91"/>
      <c r="K289" s="89"/>
    </row>
    <row r="290" spans="1:11">
      <c r="A290" s="593"/>
      <c r="B290" s="596"/>
      <c r="C290" s="91"/>
      <c r="D290" s="91">
        <v>152010312</v>
      </c>
      <c r="E290" s="89"/>
      <c r="F290" s="91">
        <v>521</v>
      </c>
      <c r="G290" s="91"/>
      <c r="H290" s="91">
        <v>521</v>
      </c>
      <c r="I290" s="91"/>
      <c r="J290" s="91"/>
      <c r="K290" s="89"/>
    </row>
    <row r="291" spans="1:11">
      <c r="A291" s="594"/>
      <c r="B291" s="597"/>
      <c r="C291" s="91"/>
      <c r="D291" s="394" t="s">
        <v>2</v>
      </c>
      <c r="E291" s="394"/>
      <c r="F291" s="394">
        <f>SUM(F288:F290)</f>
        <v>1661</v>
      </c>
      <c r="G291" s="395"/>
      <c r="H291" s="394">
        <f>SUM(H288:H290)</f>
        <v>1661</v>
      </c>
      <c r="I291" s="394">
        <v>4</v>
      </c>
      <c r="J291" s="394"/>
      <c r="K291" s="394">
        <f>I291+J291</f>
        <v>4</v>
      </c>
    </row>
    <row r="292" spans="1:11" ht="25.5" customHeight="1">
      <c r="A292" s="592">
        <v>73</v>
      </c>
      <c r="B292" s="595" t="s">
        <v>7221</v>
      </c>
      <c r="C292" s="91" t="s">
        <v>7217</v>
      </c>
      <c r="D292" s="91">
        <v>152010310</v>
      </c>
      <c r="E292" s="89"/>
      <c r="F292" s="91"/>
      <c r="G292" s="91">
        <v>434</v>
      </c>
      <c r="H292" s="91">
        <v>434</v>
      </c>
      <c r="I292" s="91"/>
      <c r="J292" s="91"/>
      <c r="K292" s="89"/>
    </row>
    <row r="293" spans="1:11">
      <c r="A293" s="593"/>
      <c r="B293" s="596"/>
      <c r="C293" s="91"/>
      <c r="D293" s="91">
        <v>152010311</v>
      </c>
      <c r="E293" s="89"/>
      <c r="F293" s="91"/>
      <c r="G293" s="91">
        <v>356</v>
      </c>
      <c r="H293" s="91">
        <v>356</v>
      </c>
      <c r="I293" s="91"/>
      <c r="J293" s="91"/>
      <c r="K293" s="89"/>
    </row>
    <row r="294" spans="1:11">
      <c r="A294" s="593"/>
      <c r="B294" s="596"/>
      <c r="C294" s="91"/>
      <c r="D294" s="91">
        <v>152010312</v>
      </c>
      <c r="E294" s="89"/>
      <c r="F294" s="91"/>
      <c r="G294" s="91">
        <v>357</v>
      </c>
      <c r="H294" s="91">
        <v>357</v>
      </c>
      <c r="I294" s="91"/>
      <c r="J294" s="91"/>
      <c r="K294" s="89"/>
    </row>
    <row r="295" spans="1:11">
      <c r="A295" s="594"/>
      <c r="B295" s="597"/>
      <c r="C295" s="91"/>
      <c r="D295" s="394" t="s">
        <v>2</v>
      </c>
      <c r="E295" s="394"/>
      <c r="F295" s="395"/>
      <c r="G295" s="394">
        <f>SUM(G292:G294)</f>
        <v>1147</v>
      </c>
      <c r="H295" s="394">
        <f>SUM(H292:H294)</f>
        <v>1147</v>
      </c>
      <c r="I295" s="394"/>
      <c r="J295" s="394">
        <v>3</v>
      </c>
      <c r="K295" s="394">
        <f>I295+J295</f>
        <v>3</v>
      </c>
    </row>
    <row r="296" spans="1:11" ht="25.5" customHeight="1">
      <c r="A296" s="592">
        <v>74</v>
      </c>
      <c r="B296" s="595" t="s">
        <v>7220</v>
      </c>
      <c r="C296" s="91" t="s">
        <v>7217</v>
      </c>
      <c r="D296" s="91">
        <v>152010313</v>
      </c>
      <c r="E296" s="91"/>
      <c r="F296" s="91">
        <v>234</v>
      </c>
      <c r="G296" s="91"/>
      <c r="H296" s="91">
        <v>234</v>
      </c>
      <c r="I296" s="91"/>
      <c r="J296" s="91"/>
      <c r="K296" s="89"/>
    </row>
    <row r="297" spans="1:11">
      <c r="A297" s="593"/>
      <c r="B297" s="596"/>
      <c r="C297" s="91"/>
      <c r="D297" s="91">
        <v>152010314</v>
      </c>
      <c r="E297" s="91"/>
      <c r="F297" s="91">
        <v>282</v>
      </c>
      <c r="G297" s="91"/>
      <c r="H297" s="91">
        <v>282</v>
      </c>
      <c r="I297" s="91"/>
      <c r="J297" s="91"/>
      <c r="K297" s="89"/>
    </row>
    <row r="298" spans="1:11">
      <c r="A298" s="593"/>
      <c r="B298" s="596"/>
      <c r="C298" s="91"/>
      <c r="D298" s="91">
        <v>152010315</v>
      </c>
      <c r="E298" s="91"/>
      <c r="F298" s="91">
        <v>197</v>
      </c>
      <c r="G298" s="91"/>
      <c r="H298" s="91">
        <v>197</v>
      </c>
      <c r="I298" s="91"/>
      <c r="J298" s="91"/>
      <c r="K298" s="89"/>
    </row>
    <row r="299" spans="1:11">
      <c r="A299" s="593"/>
      <c r="B299" s="596"/>
      <c r="C299" s="91"/>
      <c r="D299" s="91">
        <v>152010316</v>
      </c>
      <c r="E299" s="91"/>
      <c r="F299" s="91">
        <v>79</v>
      </c>
      <c r="G299" s="91"/>
      <c r="H299" s="91">
        <v>79</v>
      </c>
      <c r="I299" s="91"/>
      <c r="J299" s="91"/>
      <c r="K299" s="89"/>
    </row>
    <row r="300" spans="1:11">
      <c r="A300" s="594"/>
      <c r="B300" s="597"/>
      <c r="C300" s="91"/>
      <c r="D300" s="394" t="s">
        <v>2</v>
      </c>
      <c r="E300" s="394"/>
      <c r="F300" s="394">
        <f>SUM(F296:F299)</f>
        <v>792</v>
      </c>
      <c r="G300" s="395"/>
      <c r="H300" s="394">
        <f>SUM(H296:H299)</f>
        <v>792</v>
      </c>
      <c r="I300" s="394">
        <v>2</v>
      </c>
      <c r="J300" s="394"/>
      <c r="K300" s="394">
        <f>I300+J300</f>
        <v>2</v>
      </c>
    </row>
    <row r="301" spans="1:11" ht="25.5" customHeight="1">
      <c r="A301" s="592">
        <v>75</v>
      </c>
      <c r="B301" s="595" t="s">
        <v>7219</v>
      </c>
      <c r="C301" s="91" t="s">
        <v>7217</v>
      </c>
      <c r="D301" s="91">
        <v>152010313</v>
      </c>
      <c r="E301" s="91"/>
      <c r="F301" s="91"/>
      <c r="G301" s="91">
        <v>158</v>
      </c>
      <c r="H301" s="91">
        <v>158</v>
      </c>
      <c r="I301" s="91"/>
      <c r="J301" s="91"/>
      <c r="K301" s="89"/>
    </row>
    <row r="302" spans="1:11">
      <c r="A302" s="593"/>
      <c r="B302" s="596"/>
      <c r="C302" s="91"/>
      <c r="D302" s="91">
        <v>152010314</v>
      </c>
      <c r="E302" s="91"/>
      <c r="F302" s="91"/>
      <c r="G302" s="91">
        <v>194</v>
      </c>
      <c r="H302" s="91">
        <v>194</v>
      </c>
      <c r="I302" s="91"/>
      <c r="J302" s="91"/>
      <c r="K302" s="89"/>
    </row>
    <row r="303" spans="1:11">
      <c r="A303" s="593"/>
      <c r="B303" s="596"/>
      <c r="C303" s="91"/>
      <c r="D303" s="91">
        <v>152010315</v>
      </c>
      <c r="E303" s="91"/>
      <c r="F303" s="91"/>
      <c r="G303" s="91">
        <v>147</v>
      </c>
      <c r="H303" s="91">
        <v>147</v>
      </c>
      <c r="I303" s="91"/>
      <c r="J303" s="91"/>
      <c r="K303" s="89"/>
    </row>
    <row r="304" spans="1:11">
      <c r="A304" s="593"/>
      <c r="B304" s="596"/>
      <c r="C304" s="91"/>
      <c r="D304" s="91">
        <v>152010316</v>
      </c>
      <c r="E304" s="91"/>
      <c r="F304" s="91"/>
      <c r="G304" s="91">
        <v>53</v>
      </c>
      <c r="H304" s="91">
        <v>53</v>
      </c>
      <c r="I304" s="91"/>
      <c r="J304" s="91"/>
      <c r="K304" s="89"/>
    </row>
    <row r="305" spans="1:11">
      <c r="A305" s="594"/>
      <c r="B305" s="597"/>
      <c r="C305" s="91"/>
      <c r="D305" s="394" t="s">
        <v>2</v>
      </c>
      <c r="E305" s="394"/>
      <c r="F305" s="395"/>
      <c r="G305" s="394">
        <f>SUM(G301:G304)</f>
        <v>552</v>
      </c>
      <c r="H305" s="394">
        <f>SUM(H301:H304)</f>
        <v>552</v>
      </c>
      <c r="I305" s="394"/>
      <c r="J305" s="394">
        <v>2</v>
      </c>
      <c r="K305" s="394">
        <f>I305+J305</f>
        <v>2</v>
      </c>
    </row>
    <row r="306" spans="1:11" ht="25.5" customHeight="1">
      <c r="A306" s="592">
        <v>76</v>
      </c>
      <c r="B306" s="595" t="s">
        <v>7218</v>
      </c>
      <c r="C306" s="91" t="s">
        <v>7217</v>
      </c>
      <c r="D306" s="91">
        <v>152010317</v>
      </c>
      <c r="E306" s="91"/>
      <c r="F306" s="91">
        <v>174</v>
      </c>
      <c r="G306" s="91"/>
      <c r="H306" s="91">
        <v>174</v>
      </c>
      <c r="I306" s="91"/>
      <c r="J306" s="91"/>
      <c r="K306" s="89"/>
    </row>
    <row r="307" spans="1:11">
      <c r="A307" s="593"/>
      <c r="B307" s="596"/>
      <c r="C307" s="91"/>
      <c r="D307" s="91">
        <v>152010318</v>
      </c>
      <c r="E307" s="91"/>
      <c r="F307" s="91">
        <v>631</v>
      </c>
      <c r="G307" s="91"/>
      <c r="H307" s="91">
        <v>631</v>
      </c>
      <c r="I307" s="91"/>
      <c r="J307" s="91"/>
      <c r="K307" s="89"/>
    </row>
    <row r="308" spans="1:11">
      <c r="A308" s="593"/>
      <c r="B308" s="596"/>
      <c r="C308" s="91"/>
      <c r="D308" s="91">
        <v>152010319</v>
      </c>
      <c r="E308" s="91"/>
      <c r="F308" s="91">
        <v>319</v>
      </c>
      <c r="G308" s="91"/>
      <c r="H308" s="91">
        <v>319</v>
      </c>
      <c r="I308" s="91"/>
      <c r="J308" s="91"/>
      <c r="K308" s="89"/>
    </row>
    <row r="309" spans="1:11">
      <c r="A309" s="593"/>
      <c r="B309" s="596"/>
      <c r="C309" s="91"/>
      <c r="D309" s="91">
        <v>152010320</v>
      </c>
      <c r="E309" s="91"/>
      <c r="F309" s="91">
        <v>331</v>
      </c>
      <c r="G309" s="91"/>
      <c r="H309" s="91">
        <v>331</v>
      </c>
      <c r="I309" s="91"/>
      <c r="J309" s="91"/>
      <c r="K309" s="89"/>
    </row>
    <row r="310" spans="1:11">
      <c r="A310" s="594"/>
      <c r="B310" s="597"/>
      <c r="C310" s="91"/>
      <c r="D310" s="394" t="s">
        <v>2</v>
      </c>
      <c r="E310" s="394"/>
      <c r="F310" s="394">
        <f>SUM(F306:F309)</f>
        <v>1455</v>
      </c>
      <c r="G310" s="395"/>
      <c r="H310" s="394">
        <f>SUM(H306:H309)</f>
        <v>1455</v>
      </c>
      <c r="I310" s="394">
        <v>3</v>
      </c>
      <c r="J310" s="394"/>
      <c r="K310" s="394">
        <f>I310+J310</f>
        <v>3</v>
      </c>
    </row>
    <row r="311" spans="1:11" ht="15" customHeight="1">
      <c r="A311" s="592">
        <v>77</v>
      </c>
      <c r="B311" s="595" t="s">
        <v>7216</v>
      </c>
      <c r="C311" s="91"/>
      <c r="D311" s="91">
        <v>152010317</v>
      </c>
      <c r="E311" s="91"/>
      <c r="F311" s="91"/>
      <c r="G311" s="91">
        <v>111</v>
      </c>
      <c r="H311" s="91">
        <v>111</v>
      </c>
      <c r="I311" s="91"/>
      <c r="J311" s="91"/>
      <c r="K311" s="89"/>
    </row>
    <row r="312" spans="1:11">
      <c r="A312" s="593"/>
      <c r="B312" s="596"/>
      <c r="C312" s="91"/>
      <c r="D312" s="91">
        <v>152010318</v>
      </c>
      <c r="E312" s="91"/>
      <c r="F312" s="91"/>
      <c r="G312" s="91">
        <v>392</v>
      </c>
      <c r="H312" s="91">
        <v>392</v>
      </c>
      <c r="I312" s="91"/>
      <c r="J312" s="91"/>
      <c r="K312" s="89"/>
    </row>
    <row r="313" spans="1:11">
      <c r="A313" s="593"/>
      <c r="B313" s="596"/>
      <c r="C313" s="91"/>
      <c r="D313" s="91">
        <v>152010319</v>
      </c>
      <c r="E313" s="91"/>
      <c r="F313" s="91"/>
      <c r="G313" s="91">
        <v>264</v>
      </c>
      <c r="H313" s="91">
        <v>264</v>
      </c>
      <c r="I313" s="91"/>
      <c r="J313" s="91"/>
      <c r="K313" s="89"/>
    </row>
    <row r="314" spans="1:11">
      <c r="A314" s="593"/>
      <c r="B314" s="596"/>
      <c r="C314" s="91"/>
      <c r="D314" s="91">
        <v>152010320</v>
      </c>
      <c r="E314" s="91"/>
      <c r="F314" s="91"/>
      <c r="G314" s="91">
        <v>222</v>
      </c>
      <c r="H314" s="91">
        <v>222</v>
      </c>
      <c r="I314" s="91"/>
      <c r="J314" s="91"/>
      <c r="K314" s="89"/>
    </row>
    <row r="315" spans="1:11">
      <c r="A315" s="594"/>
      <c r="B315" s="597"/>
      <c r="C315" s="91"/>
      <c r="D315" s="394" t="s">
        <v>2</v>
      </c>
      <c r="E315" s="394"/>
      <c r="F315" s="395"/>
      <c r="G315" s="394">
        <f>SUM(G311:G314)</f>
        <v>989</v>
      </c>
      <c r="H315" s="394">
        <f>SUM(H311:H314)</f>
        <v>989</v>
      </c>
      <c r="I315" s="394"/>
      <c r="J315" s="394">
        <v>2</v>
      </c>
      <c r="K315" s="394">
        <f>I315+J315</f>
        <v>2</v>
      </c>
    </row>
    <row r="316" spans="1:11" ht="25.5" customHeight="1">
      <c r="A316" s="592">
        <v>78</v>
      </c>
      <c r="B316" s="595" t="s">
        <v>7215</v>
      </c>
      <c r="C316" s="91" t="s">
        <v>7212</v>
      </c>
      <c r="D316" s="91">
        <v>152010305</v>
      </c>
      <c r="E316" s="91"/>
      <c r="F316" s="91">
        <v>275</v>
      </c>
      <c r="G316" s="91">
        <v>209</v>
      </c>
      <c r="H316" s="91">
        <f>SUM(F316:G316)</f>
        <v>484</v>
      </c>
      <c r="I316" s="91"/>
      <c r="J316" s="91"/>
      <c r="K316" s="89"/>
    </row>
    <row r="317" spans="1:11">
      <c r="A317" s="593"/>
      <c r="B317" s="596"/>
      <c r="C317" s="91"/>
      <c r="D317" s="91">
        <v>152010306</v>
      </c>
      <c r="E317" s="91"/>
      <c r="F317" s="91">
        <v>536</v>
      </c>
      <c r="G317" s="91">
        <v>390</v>
      </c>
      <c r="H317" s="91">
        <f>SUM(F317:G317)</f>
        <v>926</v>
      </c>
      <c r="I317" s="91"/>
      <c r="J317" s="91"/>
      <c r="K317" s="89"/>
    </row>
    <row r="318" spans="1:11">
      <c r="A318" s="594"/>
      <c r="B318" s="597"/>
      <c r="C318" s="91"/>
      <c r="D318" s="394" t="s">
        <v>2</v>
      </c>
      <c r="E318" s="394"/>
      <c r="F318" s="394">
        <f>SUM(F316:F317)</f>
        <v>811</v>
      </c>
      <c r="G318" s="394">
        <f>SUM(G316:G317)</f>
        <v>599</v>
      </c>
      <c r="H318" s="394">
        <f>SUM(H316:H317)</f>
        <v>1410</v>
      </c>
      <c r="I318" s="394">
        <v>2</v>
      </c>
      <c r="J318" s="394">
        <v>1</v>
      </c>
      <c r="K318" s="394">
        <f>I318+J318</f>
        <v>3</v>
      </c>
    </row>
    <row r="319" spans="1:11" ht="25.5" customHeight="1">
      <c r="A319" s="592">
        <v>79</v>
      </c>
      <c r="B319" s="595" t="s">
        <v>7214</v>
      </c>
      <c r="C319" s="91" t="s">
        <v>7212</v>
      </c>
      <c r="D319" s="91">
        <v>152010307</v>
      </c>
      <c r="E319" s="91"/>
      <c r="F319" s="91">
        <v>520</v>
      </c>
      <c r="G319" s="91"/>
      <c r="H319" s="91">
        <v>520</v>
      </c>
      <c r="I319" s="91"/>
      <c r="J319" s="91"/>
      <c r="K319" s="89"/>
    </row>
    <row r="320" spans="1:11">
      <c r="A320" s="593"/>
      <c r="B320" s="596"/>
      <c r="C320" s="91"/>
      <c r="D320" s="91">
        <v>152010308</v>
      </c>
      <c r="E320" s="91"/>
      <c r="F320" s="91">
        <v>263</v>
      </c>
      <c r="G320" s="91"/>
      <c r="H320" s="91">
        <v>263</v>
      </c>
      <c r="I320" s="91"/>
      <c r="J320" s="91"/>
      <c r="K320" s="89"/>
    </row>
    <row r="321" spans="1:11">
      <c r="A321" s="593"/>
      <c r="B321" s="596"/>
      <c r="C321" s="91"/>
      <c r="D321" s="91">
        <v>152010309</v>
      </c>
      <c r="E321" s="91"/>
      <c r="F321" s="91">
        <v>629</v>
      </c>
      <c r="G321" s="91"/>
      <c r="H321" s="91">
        <v>629</v>
      </c>
      <c r="I321" s="91"/>
      <c r="J321" s="91"/>
      <c r="K321" s="89"/>
    </row>
    <row r="322" spans="1:11">
      <c r="A322" s="594"/>
      <c r="B322" s="597"/>
      <c r="C322" s="91"/>
      <c r="D322" s="394" t="s">
        <v>2</v>
      </c>
      <c r="E322" s="394"/>
      <c r="F322" s="394">
        <f>SUM(F319:F321)</f>
        <v>1412</v>
      </c>
      <c r="G322" s="395"/>
      <c r="H322" s="394">
        <f>SUM(H319:H321)</f>
        <v>1412</v>
      </c>
      <c r="I322" s="394">
        <v>3</v>
      </c>
      <c r="J322" s="394"/>
      <c r="K322" s="394">
        <f>I322+J322</f>
        <v>3</v>
      </c>
    </row>
    <row r="323" spans="1:11" ht="25.5" customHeight="1">
      <c r="A323" s="592">
        <v>80</v>
      </c>
      <c r="B323" s="595" t="s">
        <v>7213</v>
      </c>
      <c r="C323" s="91" t="s">
        <v>7212</v>
      </c>
      <c r="D323" s="91">
        <v>152010307</v>
      </c>
      <c r="E323" s="91"/>
      <c r="F323" s="91"/>
      <c r="G323" s="91">
        <v>387</v>
      </c>
      <c r="H323" s="91">
        <v>387</v>
      </c>
      <c r="I323" s="91"/>
      <c r="J323" s="91"/>
      <c r="K323" s="89"/>
    </row>
    <row r="324" spans="1:11">
      <c r="A324" s="593"/>
      <c r="B324" s="596"/>
      <c r="C324" s="91"/>
      <c r="D324" s="91">
        <v>152010308</v>
      </c>
      <c r="E324" s="91"/>
      <c r="F324" s="91"/>
      <c r="G324" s="91">
        <v>187</v>
      </c>
      <c r="H324" s="91">
        <v>187</v>
      </c>
      <c r="I324" s="91"/>
      <c r="J324" s="91"/>
      <c r="K324" s="89"/>
    </row>
    <row r="325" spans="1:11">
      <c r="A325" s="593"/>
      <c r="B325" s="596"/>
      <c r="C325" s="91"/>
      <c r="D325" s="91">
        <v>152010309</v>
      </c>
      <c r="E325" s="91"/>
      <c r="F325" s="91"/>
      <c r="G325" s="91">
        <v>550</v>
      </c>
      <c r="H325" s="91">
        <v>550</v>
      </c>
      <c r="I325" s="91"/>
      <c r="J325" s="91"/>
      <c r="K325" s="89"/>
    </row>
    <row r="326" spans="1:11">
      <c r="A326" s="594"/>
      <c r="B326" s="597"/>
      <c r="C326" s="91"/>
      <c r="D326" s="394" t="s">
        <v>2</v>
      </c>
      <c r="E326" s="394"/>
      <c r="F326" s="395"/>
      <c r="G326" s="394">
        <f>SUM(G323:G325)</f>
        <v>1124</v>
      </c>
      <c r="H326" s="394">
        <f>SUM(H323:H325)</f>
        <v>1124</v>
      </c>
      <c r="I326" s="394"/>
      <c r="J326" s="394">
        <v>3</v>
      </c>
      <c r="K326" s="394">
        <f>I326+J326</f>
        <v>3</v>
      </c>
    </row>
    <row r="327" spans="1:11" ht="25.5" customHeight="1">
      <c r="A327" s="592">
        <v>81</v>
      </c>
      <c r="B327" s="595" t="s">
        <v>7211</v>
      </c>
      <c r="C327" s="91" t="s">
        <v>7209</v>
      </c>
      <c r="D327" s="91">
        <v>152010301</v>
      </c>
      <c r="E327" s="91"/>
      <c r="F327" s="91">
        <v>296</v>
      </c>
      <c r="G327" s="91"/>
      <c r="H327" s="91">
        <v>296</v>
      </c>
      <c r="I327" s="91"/>
      <c r="J327" s="91"/>
      <c r="K327" s="89"/>
    </row>
    <row r="328" spans="1:11">
      <c r="A328" s="593"/>
      <c r="B328" s="596"/>
      <c r="C328" s="91"/>
      <c r="D328" s="91">
        <v>152010302</v>
      </c>
      <c r="E328" s="89"/>
      <c r="F328" s="91">
        <v>488</v>
      </c>
      <c r="G328" s="91"/>
      <c r="H328" s="91">
        <v>488</v>
      </c>
      <c r="I328" s="91"/>
      <c r="J328" s="91"/>
      <c r="K328" s="89"/>
    </row>
    <row r="329" spans="1:11">
      <c r="A329" s="593"/>
      <c r="B329" s="596"/>
      <c r="C329" s="91"/>
      <c r="D329" s="91">
        <v>152010303</v>
      </c>
      <c r="E329" s="89"/>
      <c r="F329" s="91">
        <v>352</v>
      </c>
      <c r="G329" s="91"/>
      <c r="H329" s="91">
        <v>352</v>
      </c>
      <c r="I329" s="91"/>
      <c r="J329" s="91"/>
      <c r="K329" s="89"/>
    </row>
    <row r="330" spans="1:11">
      <c r="A330" s="593"/>
      <c r="B330" s="596"/>
      <c r="C330" s="91"/>
      <c r="D330" s="91">
        <v>152010304</v>
      </c>
      <c r="E330" s="89"/>
      <c r="F330" s="91">
        <v>208</v>
      </c>
      <c r="G330" s="91"/>
      <c r="H330" s="91">
        <v>208</v>
      </c>
      <c r="I330" s="91"/>
      <c r="J330" s="91"/>
      <c r="K330" s="89"/>
    </row>
    <row r="331" spans="1:11">
      <c r="A331" s="594"/>
      <c r="B331" s="597"/>
      <c r="C331" s="91"/>
      <c r="D331" s="394" t="s">
        <v>2</v>
      </c>
      <c r="E331" s="394"/>
      <c r="F331" s="394">
        <f>SUM(F327:F330)</f>
        <v>1344</v>
      </c>
      <c r="G331" s="395"/>
      <c r="H331" s="394">
        <f>SUM(H327:H330)</f>
        <v>1344</v>
      </c>
      <c r="I331" s="394">
        <v>3</v>
      </c>
      <c r="J331" s="394"/>
      <c r="K331" s="394">
        <f>I331+J331</f>
        <v>3</v>
      </c>
    </row>
    <row r="332" spans="1:11" ht="25.5" customHeight="1">
      <c r="A332" s="592">
        <v>82</v>
      </c>
      <c r="B332" s="595" t="s">
        <v>7210</v>
      </c>
      <c r="C332" s="91" t="s">
        <v>7209</v>
      </c>
      <c r="D332" s="91">
        <v>152010301</v>
      </c>
      <c r="E332" s="89"/>
      <c r="F332" s="91"/>
      <c r="G332" s="91">
        <v>201</v>
      </c>
      <c r="H332" s="91">
        <v>201</v>
      </c>
      <c r="I332" s="89"/>
      <c r="J332" s="89"/>
      <c r="K332" s="89"/>
    </row>
    <row r="333" spans="1:11">
      <c r="A333" s="593"/>
      <c r="B333" s="596"/>
      <c r="C333" s="91"/>
      <c r="D333" s="91">
        <v>152010302</v>
      </c>
      <c r="E333" s="89"/>
      <c r="F333" s="91"/>
      <c r="G333" s="91">
        <v>366</v>
      </c>
      <c r="H333" s="91">
        <v>366</v>
      </c>
      <c r="I333" s="89"/>
      <c r="J333" s="89"/>
      <c r="K333" s="89"/>
    </row>
    <row r="334" spans="1:11">
      <c r="A334" s="593"/>
      <c r="B334" s="596"/>
      <c r="C334" s="91"/>
      <c r="D334" s="91">
        <v>152010303</v>
      </c>
      <c r="E334" s="89"/>
      <c r="F334" s="91"/>
      <c r="G334" s="91">
        <v>269</v>
      </c>
      <c r="H334" s="91">
        <v>269</v>
      </c>
      <c r="I334" s="89"/>
      <c r="J334" s="89"/>
      <c r="K334" s="89"/>
    </row>
    <row r="335" spans="1:11">
      <c r="A335" s="593"/>
      <c r="B335" s="596"/>
      <c r="C335" s="91"/>
      <c r="D335" s="91">
        <v>152010304</v>
      </c>
      <c r="E335" s="89"/>
      <c r="F335" s="91"/>
      <c r="G335" s="91">
        <v>144</v>
      </c>
      <c r="H335" s="91">
        <v>144</v>
      </c>
      <c r="I335" s="89"/>
      <c r="J335" s="89"/>
      <c r="K335" s="89"/>
    </row>
    <row r="336" spans="1:11">
      <c r="A336" s="594"/>
      <c r="B336" s="597"/>
      <c r="C336" s="91"/>
      <c r="D336" s="394" t="s">
        <v>2</v>
      </c>
      <c r="E336" s="394"/>
      <c r="F336" s="395"/>
      <c r="G336" s="394">
        <f>SUM(G332:G335)</f>
        <v>980</v>
      </c>
      <c r="H336" s="394">
        <f>SUM(H332:H335)</f>
        <v>980</v>
      </c>
      <c r="I336" s="394"/>
      <c r="J336" s="394">
        <v>2</v>
      </c>
      <c r="K336" s="394">
        <f>I336+J336</f>
        <v>2</v>
      </c>
    </row>
    <row r="337" spans="1:11" ht="25.5" customHeight="1">
      <c r="A337" s="592">
        <v>83</v>
      </c>
      <c r="B337" s="595" t="s">
        <v>7208</v>
      </c>
      <c r="C337" s="91" t="s">
        <v>7207</v>
      </c>
      <c r="D337" s="91">
        <v>152010803</v>
      </c>
      <c r="E337" s="91"/>
      <c r="F337" s="91">
        <v>492</v>
      </c>
      <c r="G337" s="91">
        <v>290</v>
      </c>
      <c r="H337" s="91">
        <f>+F337+G337</f>
        <v>782</v>
      </c>
      <c r="I337" s="91"/>
      <c r="J337" s="91"/>
      <c r="K337" s="89"/>
    </row>
    <row r="338" spans="1:11">
      <c r="A338" s="593"/>
      <c r="B338" s="596"/>
      <c r="C338" s="91"/>
      <c r="D338" s="91">
        <v>152010804</v>
      </c>
      <c r="E338" s="89"/>
      <c r="F338" s="91">
        <v>275</v>
      </c>
      <c r="G338" s="91">
        <v>192</v>
      </c>
      <c r="H338" s="91">
        <f>+F338+G338</f>
        <v>467</v>
      </c>
      <c r="I338" s="91"/>
      <c r="J338" s="91"/>
      <c r="K338" s="89"/>
    </row>
    <row r="339" spans="1:11">
      <c r="A339" s="594"/>
      <c r="B339" s="597"/>
      <c r="C339" s="91"/>
      <c r="D339" s="394" t="s">
        <v>2</v>
      </c>
      <c r="E339" s="394"/>
      <c r="F339" s="394">
        <f>SUM(F337:F338)</f>
        <v>767</v>
      </c>
      <c r="G339" s="394">
        <f>SUM(G337:G338)</f>
        <v>482</v>
      </c>
      <c r="H339" s="394">
        <f>SUM(H337:H338)</f>
        <v>1249</v>
      </c>
      <c r="I339" s="394">
        <v>2</v>
      </c>
      <c r="J339" s="394">
        <v>1</v>
      </c>
      <c r="K339" s="394">
        <f>I339+J339</f>
        <v>3</v>
      </c>
    </row>
    <row r="340" spans="1:11" ht="25.5" customHeight="1">
      <c r="A340" s="592">
        <v>84</v>
      </c>
      <c r="B340" s="595" t="s">
        <v>7206</v>
      </c>
      <c r="C340" s="91" t="s">
        <v>7205</v>
      </c>
      <c r="D340" s="91">
        <v>152010801</v>
      </c>
      <c r="E340" s="89"/>
      <c r="F340" s="91">
        <v>274</v>
      </c>
      <c r="G340" s="91">
        <v>183</v>
      </c>
      <c r="H340" s="91">
        <f>SUM(F340:G340)</f>
        <v>457</v>
      </c>
      <c r="I340" s="91"/>
      <c r="J340" s="91"/>
      <c r="K340" s="89"/>
    </row>
    <row r="341" spans="1:11">
      <c r="A341" s="593"/>
      <c r="B341" s="596"/>
      <c r="C341" s="91"/>
      <c r="D341" s="91">
        <v>152010802</v>
      </c>
      <c r="E341" s="89"/>
      <c r="F341" s="91">
        <v>260</v>
      </c>
      <c r="G341" s="91">
        <v>172</v>
      </c>
      <c r="H341" s="91">
        <f>SUM(F341:G341)</f>
        <v>432</v>
      </c>
      <c r="I341" s="91"/>
      <c r="J341" s="91"/>
      <c r="K341" s="89"/>
    </row>
    <row r="342" spans="1:11">
      <c r="A342" s="594"/>
      <c r="B342" s="597"/>
      <c r="C342" s="91"/>
      <c r="D342" s="394" t="s">
        <v>2</v>
      </c>
      <c r="E342" s="394"/>
      <c r="F342" s="394">
        <f>SUM(F340:F341)</f>
        <v>534</v>
      </c>
      <c r="G342" s="394">
        <f>SUM(G340:G341)</f>
        <v>355</v>
      </c>
      <c r="H342" s="394">
        <f>SUM(H340:H341)</f>
        <v>889</v>
      </c>
      <c r="I342" s="394">
        <v>1</v>
      </c>
      <c r="J342" s="394">
        <v>1</v>
      </c>
      <c r="K342" s="394">
        <f>I342+J342</f>
        <v>2</v>
      </c>
    </row>
    <row r="343" spans="1:11" ht="25.5" customHeight="1">
      <c r="A343" s="592">
        <v>85</v>
      </c>
      <c r="B343" s="595" t="s">
        <v>7204</v>
      </c>
      <c r="C343" s="91" t="s">
        <v>7202</v>
      </c>
      <c r="D343" s="91">
        <v>152010805</v>
      </c>
      <c r="E343" s="91"/>
      <c r="F343" s="91">
        <v>460</v>
      </c>
      <c r="G343" s="91"/>
      <c r="H343" s="91">
        <v>460</v>
      </c>
      <c r="I343" s="91"/>
      <c r="J343" s="91"/>
      <c r="K343" s="89"/>
    </row>
    <row r="344" spans="1:11">
      <c r="A344" s="593"/>
      <c r="B344" s="596"/>
      <c r="C344" s="91"/>
      <c r="D344" s="91">
        <v>152010806</v>
      </c>
      <c r="E344" s="91"/>
      <c r="F344" s="91">
        <v>223</v>
      </c>
      <c r="G344" s="91"/>
      <c r="H344" s="91">
        <v>223</v>
      </c>
      <c r="I344" s="91"/>
      <c r="J344" s="91"/>
      <c r="K344" s="89"/>
    </row>
    <row r="345" spans="1:11">
      <c r="A345" s="593"/>
      <c r="B345" s="596"/>
      <c r="C345" s="91"/>
      <c r="D345" s="91">
        <v>152010807</v>
      </c>
      <c r="E345" s="91"/>
      <c r="F345" s="91">
        <v>632</v>
      </c>
      <c r="G345" s="91"/>
      <c r="H345" s="91">
        <v>632</v>
      </c>
      <c r="I345" s="91"/>
      <c r="J345" s="91"/>
      <c r="K345" s="89"/>
    </row>
    <row r="346" spans="1:11">
      <c r="A346" s="594"/>
      <c r="B346" s="597"/>
      <c r="C346" s="91"/>
      <c r="D346" s="394" t="s">
        <v>2</v>
      </c>
      <c r="E346" s="394"/>
      <c r="F346" s="394">
        <f>SUM(F343:F345)</f>
        <v>1315</v>
      </c>
      <c r="G346" s="395"/>
      <c r="H346" s="394">
        <f>SUM(H343:H345)</f>
        <v>1315</v>
      </c>
      <c r="I346" s="394">
        <v>3</v>
      </c>
      <c r="J346" s="394"/>
      <c r="K346" s="394">
        <f>I346+J346</f>
        <v>3</v>
      </c>
    </row>
    <row r="347" spans="1:11" ht="25.5" customHeight="1">
      <c r="A347" s="592">
        <v>86</v>
      </c>
      <c r="B347" s="595" t="s">
        <v>7203</v>
      </c>
      <c r="C347" s="91" t="s">
        <v>7202</v>
      </c>
      <c r="D347" s="91">
        <v>152010805</v>
      </c>
      <c r="E347" s="105"/>
      <c r="F347" s="91"/>
      <c r="G347" s="91">
        <v>272</v>
      </c>
      <c r="H347" s="91">
        <v>272</v>
      </c>
      <c r="I347" s="105"/>
      <c r="J347" s="105"/>
      <c r="K347" s="89"/>
    </row>
    <row r="348" spans="1:11">
      <c r="A348" s="593"/>
      <c r="B348" s="596"/>
      <c r="C348" s="91"/>
      <c r="D348" s="91">
        <v>152010806</v>
      </c>
      <c r="E348" s="105"/>
      <c r="F348" s="91"/>
      <c r="G348" s="91">
        <v>147</v>
      </c>
      <c r="H348" s="91">
        <v>147</v>
      </c>
      <c r="I348" s="105"/>
      <c r="J348" s="105"/>
      <c r="K348" s="89"/>
    </row>
    <row r="349" spans="1:11">
      <c r="A349" s="593"/>
      <c r="B349" s="596"/>
      <c r="C349" s="91"/>
      <c r="D349" s="91">
        <v>152010807</v>
      </c>
      <c r="E349" s="105"/>
      <c r="F349" s="91"/>
      <c r="G349" s="91">
        <v>480</v>
      </c>
      <c r="H349" s="91">
        <v>480</v>
      </c>
      <c r="I349" s="105"/>
      <c r="J349" s="105"/>
      <c r="K349" s="89"/>
    </row>
    <row r="350" spans="1:11">
      <c r="A350" s="594"/>
      <c r="B350" s="597"/>
      <c r="C350" s="91"/>
      <c r="D350" s="394" t="s">
        <v>2</v>
      </c>
      <c r="E350" s="394"/>
      <c r="F350" s="395"/>
      <c r="G350" s="394">
        <f>SUM(G347:G349)</f>
        <v>899</v>
      </c>
      <c r="H350" s="394">
        <f>SUM(H347:H349)</f>
        <v>899</v>
      </c>
      <c r="I350" s="394"/>
      <c r="J350" s="394">
        <v>2</v>
      </c>
      <c r="K350" s="394">
        <f>I350+J350</f>
        <v>2</v>
      </c>
    </row>
    <row r="351" spans="1:11" ht="15" customHeight="1">
      <c r="A351" s="592">
        <v>87</v>
      </c>
      <c r="B351" s="607" t="s">
        <v>7201</v>
      </c>
      <c r="C351" s="105" t="s">
        <v>7199</v>
      </c>
      <c r="D351" s="91">
        <v>152010401</v>
      </c>
      <c r="E351" s="105"/>
      <c r="F351" s="91">
        <v>390</v>
      </c>
      <c r="G351" s="91"/>
      <c r="H351" s="91">
        <f>SUM(F351:G351)</f>
        <v>390</v>
      </c>
      <c r="I351" s="105"/>
      <c r="J351" s="105"/>
      <c r="K351" s="89"/>
    </row>
    <row r="352" spans="1:11">
      <c r="A352" s="593"/>
      <c r="B352" s="615"/>
      <c r="C352" s="105"/>
      <c r="D352" s="91">
        <v>152010402</v>
      </c>
      <c r="E352" s="49"/>
      <c r="F352" s="91">
        <v>580</v>
      </c>
      <c r="G352" s="91"/>
      <c r="H352" s="91">
        <f>SUM(F352:G352)</f>
        <v>580</v>
      </c>
      <c r="I352" s="105"/>
      <c r="J352" s="105"/>
      <c r="K352" s="89"/>
    </row>
    <row r="353" spans="1:11" ht="27" customHeight="1">
      <c r="A353" s="594"/>
      <c r="B353" s="608"/>
      <c r="C353" s="105"/>
      <c r="D353" s="394" t="s">
        <v>2</v>
      </c>
      <c r="E353" s="394"/>
      <c r="F353" s="394">
        <f>SUM(F351:F352)</f>
        <v>970</v>
      </c>
      <c r="G353" s="394"/>
      <c r="H353" s="394">
        <f>SUM(H351:H352)</f>
        <v>970</v>
      </c>
      <c r="I353" s="394">
        <v>2</v>
      </c>
      <c r="J353" s="394"/>
      <c r="K353" s="394">
        <f>I353+J353</f>
        <v>2</v>
      </c>
    </row>
    <row r="354" spans="1:11" ht="15" customHeight="1">
      <c r="A354" s="592">
        <v>88</v>
      </c>
      <c r="B354" s="607" t="s">
        <v>7200</v>
      </c>
      <c r="C354" s="105" t="s">
        <v>7199</v>
      </c>
      <c r="D354" s="91">
        <v>152010401</v>
      </c>
      <c r="E354" s="105"/>
      <c r="F354" s="91"/>
      <c r="G354" s="91">
        <v>227</v>
      </c>
      <c r="H354" s="91">
        <v>227</v>
      </c>
      <c r="I354" s="105"/>
      <c r="J354" s="105"/>
      <c r="K354" s="89"/>
    </row>
    <row r="355" spans="1:11">
      <c r="A355" s="593"/>
      <c r="B355" s="615"/>
      <c r="C355" s="105"/>
      <c r="D355" s="91">
        <v>152010402</v>
      </c>
      <c r="E355" s="49"/>
      <c r="F355" s="91"/>
      <c r="G355" s="91">
        <v>385</v>
      </c>
      <c r="H355" s="91">
        <v>385</v>
      </c>
      <c r="I355" s="105"/>
      <c r="J355" s="105"/>
      <c r="K355" s="89"/>
    </row>
    <row r="356" spans="1:11" ht="27.75" customHeight="1">
      <c r="A356" s="594"/>
      <c r="B356" s="608"/>
      <c r="C356" s="105"/>
      <c r="D356" s="394" t="s">
        <v>2</v>
      </c>
      <c r="E356" s="394"/>
      <c r="F356" s="395"/>
      <c r="G356" s="394">
        <f>SUM(G354:G355)</f>
        <v>612</v>
      </c>
      <c r="H356" s="394">
        <f>SUM(H354:H355)</f>
        <v>612</v>
      </c>
      <c r="I356" s="394"/>
      <c r="J356" s="394">
        <v>2</v>
      </c>
      <c r="K356" s="394">
        <f>I356+J356</f>
        <v>2</v>
      </c>
    </row>
    <row r="357" spans="1:11" ht="15" customHeight="1">
      <c r="A357" s="604">
        <v>89</v>
      </c>
      <c r="B357" s="607" t="s">
        <v>7198</v>
      </c>
      <c r="C357" s="105" t="s">
        <v>7197</v>
      </c>
      <c r="D357" s="91">
        <v>152010403</v>
      </c>
      <c r="E357" s="105"/>
      <c r="F357" s="91">
        <v>909</v>
      </c>
      <c r="G357" s="91">
        <v>514</v>
      </c>
      <c r="H357" s="91">
        <f>SUM(F357:G357)</f>
        <v>1423</v>
      </c>
      <c r="I357" s="105"/>
      <c r="J357" s="91"/>
      <c r="K357" s="89"/>
    </row>
    <row r="358" spans="1:11" ht="31.5" customHeight="1">
      <c r="A358" s="606"/>
      <c r="B358" s="608"/>
      <c r="C358" s="105"/>
      <c r="D358" s="394" t="s">
        <v>2</v>
      </c>
      <c r="E358" s="394"/>
      <c r="F358" s="394">
        <f>SUM(F357)</f>
        <v>909</v>
      </c>
      <c r="G358" s="394">
        <f>SUM(G357)</f>
        <v>514</v>
      </c>
      <c r="H358" s="394">
        <f>SUM(F358:G358)</f>
        <v>1423</v>
      </c>
      <c r="I358" s="394">
        <v>2</v>
      </c>
      <c r="J358" s="394">
        <v>1</v>
      </c>
      <c r="K358" s="394">
        <f>I358+J358</f>
        <v>3</v>
      </c>
    </row>
    <row r="359" spans="1:11" ht="15" customHeight="1">
      <c r="A359" s="604">
        <v>90</v>
      </c>
      <c r="B359" s="607" t="s">
        <v>7196</v>
      </c>
      <c r="C359" s="105" t="s">
        <v>7195</v>
      </c>
      <c r="D359" s="91">
        <v>152010404</v>
      </c>
      <c r="E359" s="105"/>
      <c r="F359" s="91">
        <v>287</v>
      </c>
      <c r="G359" s="91">
        <v>198</v>
      </c>
      <c r="H359" s="91">
        <f>SUM(F359:G359)</f>
        <v>485</v>
      </c>
      <c r="I359" s="105"/>
      <c r="J359" s="91"/>
      <c r="K359" s="89"/>
    </row>
    <row r="360" spans="1:11">
      <c r="A360" s="605"/>
      <c r="B360" s="615"/>
      <c r="C360" s="105"/>
      <c r="D360" s="91">
        <v>152010405</v>
      </c>
      <c r="E360" s="105"/>
      <c r="F360" s="91">
        <v>237</v>
      </c>
      <c r="G360" s="91">
        <v>152</v>
      </c>
      <c r="H360" s="91">
        <f>SUM(F360:G360)</f>
        <v>389</v>
      </c>
      <c r="I360" s="105"/>
      <c r="J360" s="91"/>
      <c r="K360" s="89"/>
    </row>
    <row r="361" spans="1:11">
      <c r="A361" s="605"/>
      <c r="B361" s="615"/>
      <c r="C361" s="105"/>
      <c r="D361" s="91">
        <v>152010406</v>
      </c>
      <c r="E361" s="105"/>
      <c r="F361" s="91">
        <v>302</v>
      </c>
      <c r="G361" s="91">
        <v>248</v>
      </c>
      <c r="H361" s="91">
        <f>SUM(F361:G361)</f>
        <v>550</v>
      </c>
      <c r="I361" s="105"/>
      <c r="J361" s="91"/>
      <c r="K361" s="89"/>
    </row>
    <row r="362" spans="1:11">
      <c r="A362" s="606"/>
      <c r="B362" s="608"/>
      <c r="C362" s="105"/>
      <c r="D362" s="394" t="s">
        <v>2</v>
      </c>
      <c r="E362" s="394"/>
      <c r="F362" s="394">
        <f>SUM(F359:F361)</f>
        <v>826</v>
      </c>
      <c r="G362" s="394">
        <f>SUM(G359:G361)</f>
        <v>598</v>
      </c>
      <c r="H362" s="394">
        <f>SUM(H359:H361)</f>
        <v>1424</v>
      </c>
      <c r="I362" s="394">
        <v>2</v>
      </c>
      <c r="J362" s="394">
        <v>1</v>
      </c>
      <c r="K362" s="394">
        <f>I362+J362</f>
        <v>3</v>
      </c>
    </row>
    <row r="363" spans="1:11" ht="1.5" customHeight="1">
      <c r="A363" s="598" t="s">
        <v>7194</v>
      </c>
      <c r="B363" s="599"/>
      <c r="C363" s="599"/>
      <c r="D363" s="599"/>
      <c r="E363" s="600"/>
      <c r="F363" s="378">
        <f t="shared" ref="F363:K363" si="4">F362+F358+F356+F353+F350+F346+F342+F339+F336+F331+F326+F322+F318+F315+F310+F305+F300+F295+F291+F287+F285+F282+F279+F276+F273+F269+F265+F262+F259+F256+F252+F248+F245+F242+F239+F236+F233+F230+F227+F225+F220+F215+F210+F205+F203+F201+F198+F195+F193+F191+F189+F186+F183+F180+F177+F174+F171+F168+F164+F160+F155+F150+F146+F140+F134+F129+F124+F119+F114+F110+F106+F102</f>
        <v>48264</v>
      </c>
      <c r="G363" s="378">
        <f t="shared" si="4"/>
        <v>34120</v>
      </c>
      <c r="H363" s="378">
        <f t="shared" si="4"/>
        <v>82384</v>
      </c>
      <c r="I363" s="378">
        <f t="shared" si="4"/>
        <v>112</v>
      </c>
      <c r="J363" s="378">
        <f t="shared" si="4"/>
        <v>79</v>
      </c>
      <c r="K363" s="378">
        <f t="shared" si="4"/>
        <v>191</v>
      </c>
    </row>
    <row r="364" spans="1:11" ht="15" customHeight="1">
      <c r="A364" s="604">
        <v>91</v>
      </c>
      <c r="B364" s="607" t="s">
        <v>7193</v>
      </c>
      <c r="C364" s="105" t="s">
        <v>7192</v>
      </c>
      <c r="D364" s="105">
        <v>150060407</v>
      </c>
      <c r="E364" s="105"/>
      <c r="F364" s="91">
        <v>503</v>
      </c>
      <c r="G364" s="91">
        <v>381</v>
      </c>
      <c r="H364" s="91">
        <v>884</v>
      </c>
      <c r="I364" s="105"/>
      <c r="J364" s="91"/>
      <c r="K364" s="89"/>
    </row>
    <row r="365" spans="1:11" ht="39.75" customHeight="1">
      <c r="A365" s="606"/>
      <c r="B365" s="608"/>
      <c r="C365" s="105"/>
      <c r="D365" s="394" t="s">
        <v>2</v>
      </c>
      <c r="E365" s="394"/>
      <c r="F365" s="394">
        <v>503</v>
      </c>
      <c r="G365" s="394">
        <v>381</v>
      </c>
      <c r="H365" s="394">
        <v>884</v>
      </c>
      <c r="I365" s="394">
        <v>1</v>
      </c>
      <c r="J365" s="394">
        <v>1</v>
      </c>
      <c r="K365" s="394">
        <f>I365+J365</f>
        <v>2</v>
      </c>
    </row>
    <row r="366" spans="1:11" ht="15" customHeight="1">
      <c r="A366" s="604">
        <v>92</v>
      </c>
      <c r="B366" s="607" t="s">
        <v>7191</v>
      </c>
      <c r="C366" s="105" t="s">
        <v>7189</v>
      </c>
      <c r="D366" s="105">
        <v>150060404</v>
      </c>
      <c r="E366" s="105"/>
      <c r="F366" s="91">
        <v>631</v>
      </c>
      <c r="G366" s="91"/>
      <c r="H366" s="91">
        <v>631</v>
      </c>
      <c r="I366" s="105"/>
      <c r="J366" s="91"/>
      <c r="K366" s="89"/>
    </row>
    <row r="367" spans="1:11">
      <c r="A367" s="605"/>
      <c r="B367" s="615"/>
      <c r="C367" s="105"/>
      <c r="D367" s="105">
        <v>150060405</v>
      </c>
      <c r="E367" s="105"/>
      <c r="F367" s="91">
        <v>243</v>
      </c>
      <c r="G367" s="91"/>
      <c r="H367" s="91">
        <v>243</v>
      </c>
      <c r="I367" s="105"/>
      <c r="J367" s="91"/>
      <c r="K367" s="89"/>
    </row>
    <row r="368" spans="1:11">
      <c r="A368" s="605"/>
      <c r="B368" s="615"/>
      <c r="C368" s="105"/>
      <c r="D368" s="105">
        <v>150060406</v>
      </c>
      <c r="E368" s="105"/>
      <c r="F368" s="91">
        <v>644</v>
      </c>
      <c r="G368" s="91"/>
      <c r="H368" s="91">
        <v>644</v>
      </c>
      <c r="I368" s="105"/>
      <c r="J368" s="91"/>
      <c r="K368" s="89"/>
    </row>
    <row r="369" spans="1:11">
      <c r="A369" s="606"/>
      <c r="B369" s="608"/>
      <c r="C369" s="105"/>
      <c r="D369" s="394" t="s">
        <v>2</v>
      </c>
      <c r="E369" s="394"/>
      <c r="F369" s="394">
        <f>SUM(F366:F368)</f>
        <v>1518</v>
      </c>
      <c r="G369" s="394"/>
      <c r="H369" s="394">
        <f>SUM(H366:H368)</f>
        <v>1518</v>
      </c>
      <c r="I369" s="394">
        <v>4</v>
      </c>
      <c r="J369" s="394"/>
      <c r="K369" s="394">
        <f>I369+J369</f>
        <v>4</v>
      </c>
    </row>
    <row r="370" spans="1:11" ht="15" customHeight="1">
      <c r="A370" s="604">
        <v>93</v>
      </c>
      <c r="B370" s="607" t="s">
        <v>7190</v>
      </c>
      <c r="C370" s="105" t="s">
        <v>7189</v>
      </c>
      <c r="D370" s="105">
        <v>150060404</v>
      </c>
      <c r="E370" s="105"/>
      <c r="F370" s="91"/>
      <c r="G370" s="91">
        <v>491</v>
      </c>
      <c r="H370" s="91">
        <v>491</v>
      </c>
      <c r="I370" s="105"/>
      <c r="J370" s="91"/>
      <c r="K370" s="89"/>
    </row>
    <row r="371" spans="1:11">
      <c r="A371" s="605"/>
      <c r="B371" s="615"/>
      <c r="C371" s="105"/>
      <c r="D371" s="105">
        <v>150060405</v>
      </c>
      <c r="E371" s="105"/>
      <c r="F371" s="91"/>
      <c r="G371" s="91">
        <v>196</v>
      </c>
      <c r="H371" s="91">
        <v>196</v>
      </c>
      <c r="I371" s="105"/>
      <c r="J371" s="91"/>
      <c r="K371" s="89"/>
    </row>
    <row r="372" spans="1:11">
      <c r="A372" s="605"/>
      <c r="B372" s="615"/>
      <c r="C372" s="105"/>
      <c r="D372" s="105">
        <v>150060406</v>
      </c>
      <c r="E372" s="105"/>
      <c r="F372" s="91"/>
      <c r="G372" s="91">
        <v>482</v>
      </c>
      <c r="H372" s="91">
        <v>482</v>
      </c>
      <c r="I372" s="105"/>
      <c r="J372" s="91"/>
      <c r="K372" s="89"/>
    </row>
    <row r="373" spans="1:11">
      <c r="A373" s="606"/>
      <c r="B373" s="608"/>
      <c r="C373" s="105"/>
      <c r="D373" s="394" t="s">
        <v>2</v>
      </c>
      <c r="E373" s="394"/>
      <c r="F373" s="394"/>
      <c r="G373" s="394">
        <f>SUM(G370:G372)</f>
        <v>1169</v>
      </c>
      <c r="H373" s="394">
        <f>SUM(H370:H372)</f>
        <v>1169</v>
      </c>
      <c r="I373" s="394"/>
      <c r="J373" s="394">
        <v>3</v>
      </c>
      <c r="K373" s="394">
        <f>I373+J373</f>
        <v>3</v>
      </c>
    </row>
    <row r="374" spans="1:11" ht="15" customHeight="1">
      <c r="A374" s="604">
        <v>94</v>
      </c>
      <c r="B374" s="607" t="s">
        <v>7188</v>
      </c>
      <c r="C374" s="604" t="s">
        <v>7186</v>
      </c>
      <c r="D374" s="105">
        <v>150060401</v>
      </c>
      <c r="E374" s="105"/>
      <c r="F374" s="91">
        <v>311</v>
      </c>
      <c r="G374" s="91"/>
      <c r="H374" s="91">
        <v>311</v>
      </c>
      <c r="I374" s="105"/>
      <c r="J374" s="91"/>
      <c r="K374" s="89"/>
    </row>
    <row r="375" spans="1:11">
      <c r="A375" s="605"/>
      <c r="B375" s="615"/>
      <c r="C375" s="605"/>
      <c r="D375" s="105">
        <v>150060402</v>
      </c>
      <c r="E375" s="105"/>
      <c r="F375" s="91">
        <v>237</v>
      </c>
      <c r="G375" s="91"/>
      <c r="H375" s="91">
        <v>237</v>
      </c>
      <c r="I375" s="105"/>
      <c r="J375" s="91"/>
      <c r="K375" s="89"/>
    </row>
    <row r="376" spans="1:11">
      <c r="A376" s="605"/>
      <c r="B376" s="615"/>
      <c r="C376" s="605"/>
      <c r="D376" s="105">
        <v>150060403</v>
      </c>
      <c r="E376" s="105"/>
      <c r="F376" s="91">
        <v>838</v>
      </c>
      <c r="G376" s="91"/>
      <c r="H376" s="91">
        <v>838</v>
      </c>
      <c r="I376" s="105"/>
      <c r="J376" s="91"/>
      <c r="K376" s="89"/>
    </row>
    <row r="377" spans="1:11">
      <c r="A377" s="606"/>
      <c r="B377" s="608"/>
      <c r="C377" s="606"/>
      <c r="D377" s="394" t="s">
        <v>2</v>
      </c>
      <c r="E377" s="395"/>
      <c r="F377" s="394">
        <f>SUM(F374:F376)</f>
        <v>1386</v>
      </c>
      <c r="G377" s="394"/>
      <c r="H377" s="394">
        <f>SUM(H374:H376)</f>
        <v>1386</v>
      </c>
      <c r="I377" s="394">
        <v>3</v>
      </c>
      <c r="J377" s="394"/>
      <c r="K377" s="394">
        <f>I377+J377</f>
        <v>3</v>
      </c>
    </row>
    <row r="378" spans="1:11" ht="15" customHeight="1">
      <c r="A378" s="604">
        <v>95</v>
      </c>
      <c r="B378" s="607" t="s">
        <v>7187</v>
      </c>
      <c r="C378" s="105" t="s">
        <v>7186</v>
      </c>
      <c r="D378" s="105">
        <v>150060401</v>
      </c>
      <c r="E378" s="105"/>
      <c r="F378" s="91"/>
      <c r="G378" s="91">
        <v>256</v>
      </c>
      <c r="H378" s="91">
        <v>256</v>
      </c>
      <c r="I378" s="105"/>
      <c r="J378" s="89"/>
      <c r="K378" s="89"/>
    </row>
    <row r="379" spans="1:11">
      <c r="A379" s="605"/>
      <c r="B379" s="615"/>
      <c r="C379" s="105"/>
      <c r="D379" s="105">
        <v>150060402</v>
      </c>
      <c r="E379" s="105"/>
      <c r="F379" s="91"/>
      <c r="G379" s="91">
        <v>212</v>
      </c>
      <c r="H379" s="91">
        <v>212</v>
      </c>
      <c r="I379" s="105"/>
      <c r="J379" s="89"/>
      <c r="K379" s="89"/>
    </row>
    <row r="380" spans="1:11">
      <c r="A380" s="605"/>
      <c r="B380" s="615"/>
      <c r="C380" s="105"/>
      <c r="D380" s="105">
        <v>150060403</v>
      </c>
      <c r="E380" s="105"/>
      <c r="F380" s="91"/>
      <c r="G380" s="91">
        <v>631</v>
      </c>
      <c r="H380" s="91">
        <v>631</v>
      </c>
      <c r="I380" s="105"/>
      <c r="J380" s="89"/>
      <c r="K380" s="89"/>
    </row>
    <row r="381" spans="1:11">
      <c r="A381" s="606"/>
      <c r="B381" s="608"/>
      <c r="C381" s="105"/>
      <c r="D381" s="394" t="s">
        <v>2</v>
      </c>
      <c r="E381" s="395"/>
      <c r="F381" s="394"/>
      <c r="G381" s="394">
        <f>SUM(G378:G380)</f>
        <v>1099</v>
      </c>
      <c r="H381" s="394">
        <f>SUM(H378:H380)</f>
        <v>1099</v>
      </c>
      <c r="I381" s="394"/>
      <c r="J381" s="394">
        <v>2</v>
      </c>
      <c r="K381" s="394">
        <f>I381+J381</f>
        <v>2</v>
      </c>
    </row>
    <row r="382" spans="1:11" ht="25.5" customHeight="1">
      <c r="A382" s="604">
        <v>96</v>
      </c>
      <c r="B382" s="607" t="s">
        <v>7185</v>
      </c>
      <c r="C382" s="105" t="s">
        <v>7181</v>
      </c>
      <c r="D382" s="105">
        <v>150060801</v>
      </c>
      <c r="E382" s="105"/>
      <c r="F382" s="91">
        <v>349</v>
      </c>
      <c r="G382" s="91"/>
      <c r="H382" s="91">
        <f>F382+G382</f>
        <v>349</v>
      </c>
      <c r="I382" s="105"/>
      <c r="J382" s="89"/>
      <c r="K382" s="89"/>
    </row>
    <row r="383" spans="1:11">
      <c r="A383" s="605"/>
      <c r="B383" s="615"/>
      <c r="C383" s="105"/>
      <c r="D383" s="105">
        <v>150060802</v>
      </c>
      <c r="E383" s="105"/>
      <c r="F383" s="91">
        <v>729</v>
      </c>
      <c r="G383" s="91"/>
      <c r="H383" s="91">
        <v>729</v>
      </c>
      <c r="I383" s="105"/>
      <c r="J383" s="89"/>
      <c r="K383" s="89"/>
    </row>
    <row r="384" spans="1:11">
      <c r="A384" s="605"/>
      <c r="B384" s="615"/>
      <c r="C384" s="105"/>
      <c r="D384" s="105">
        <v>150060803</v>
      </c>
      <c r="E384" s="49"/>
      <c r="F384" s="91">
        <v>369</v>
      </c>
      <c r="G384" s="91"/>
      <c r="H384" s="91">
        <v>369</v>
      </c>
      <c r="I384" s="49"/>
      <c r="J384" s="89"/>
      <c r="K384" s="89"/>
    </row>
    <row r="385" spans="1:11">
      <c r="A385" s="606"/>
      <c r="B385" s="608"/>
      <c r="C385" s="105"/>
      <c r="D385" s="394" t="s">
        <v>2</v>
      </c>
      <c r="E385" s="395"/>
      <c r="F385" s="394">
        <f>SUM(F382:F384)</f>
        <v>1447</v>
      </c>
      <c r="G385" s="394"/>
      <c r="H385" s="394">
        <f>SUM(H382:H384)</f>
        <v>1447</v>
      </c>
      <c r="I385" s="394">
        <v>3</v>
      </c>
      <c r="J385" s="394"/>
      <c r="K385" s="394">
        <f>I385+J385</f>
        <v>3</v>
      </c>
    </row>
    <row r="386" spans="1:11" ht="25.5" customHeight="1">
      <c r="A386" s="604">
        <v>97</v>
      </c>
      <c r="B386" s="607" t="s">
        <v>7184</v>
      </c>
      <c r="C386" s="105" t="s">
        <v>7181</v>
      </c>
      <c r="D386" s="105">
        <v>150060801</v>
      </c>
      <c r="E386" s="105"/>
      <c r="F386" s="91"/>
      <c r="G386" s="91">
        <v>222</v>
      </c>
      <c r="H386" s="91">
        <v>222</v>
      </c>
      <c r="I386" s="105"/>
      <c r="J386" s="89"/>
      <c r="K386" s="89"/>
    </row>
    <row r="387" spans="1:11">
      <c r="A387" s="605"/>
      <c r="B387" s="615"/>
      <c r="C387" s="105"/>
      <c r="D387" s="105">
        <v>150060802</v>
      </c>
      <c r="E387" s="105"/>
      <c r="F387" s="91"/>
      <c r="G387" s="91">
        <v>565</v>
      </c>
      <c r="H387" s="91">
        <v>565</v>
      </c>
      <c r="I387" s="105"/>
      <c r="J387" s="89"/>
      <c r="K387" s="89"/>
    </row>
    <row r="388" spans="1:11">
      <c r="A388" s="605"/>
      <c r="B388" s="615"/>
      <c r="C388" s="105"/>
      <c r="D388" s="105">
        <v>150060803</v>
      </c>
      <c r="E388" s="49"/>
      <c r="F388" s="91"/>
      <c r="G388" s="91">
        <v>292</v>
      </c>
      <c r="H388" s="91">
        <v>292</v>
      </c>
      <c r="I388" s="49"/>
      <c r="J388" s="89"/>
      <c r="K388" s="89"/>
    </row>
    <row r="389" spans="1:11">
      <c r="A389" s="606"/>
      <c r="B389" s="608"/>
      <c r="C389" s="105"/>
      <c r="D389" s="394" t="s">
        <v>2</v>
      </c>
      <c r="E389" s="394"/>
      <c r="F389" s="395"/>
      <c r="G389" s="394">
        <f>SUM(G386:G388)</f>
        <v>1079</v>
      </c>
      <c r="H389" s="394">
        <f>SUM(H386:H388)</f>
        <v>1079</v>
      </c>
      <c r="I389" s="394"/>
      <c r="J389" s="394">
        <v>2</v>
      </c>
      <c r="K389" s="394">
        <f>I389+J389</f>
        <v>2</v>
      </c>
    </row>
    <row r="390" spans="1:11" ht="25.5" customHeight="1">
      <c r="A390" s="604">
        <v>98</v>
      </c>
      <c r="B390" s="607" t="s">
        <v>7183</v>
      </c>
      <c r="C390" s="105" t="s">
        <v>7181</v>
      </c>
      <c r="D390" s="105">
        <v>150060804</v>
      </c>
      <c r="E390" s="105"/>
      <c r="F390" s="91">
        <v>222</v>
      </c>
      <c r="G390" s="91"/>
      <c r="H390" s="91">
        <v>222</v>
      </c>
      <c r="I390" s="105"/>
      <c r="J390" s="89"/>
      <c r="K390" s="89"/>
    </row>
    <row r="391" spans="1:11">
      <c r="A391" s="605"/>
      <c r="B391" s="615"/>
      <c r="C391" s="105"/>
      <c r="D391" s="105">
        <v>150060805</v>
      </c>
      <c r="E391" s="105"/>
      <c r="F391" s="91">
        <v>293</v>
      </c>
      <c r="G391" s="91"/>
      <c r="H391" s="91">
        <v>293</v>
      </c>
      <c r="I391" s="105"/>
      <c r="J391" s="89"/>
      <c r="K391" s="89"/>
    </row>
    <row r="392" spans="1:11">
      <c r="A392" s="605"/>
      <c r="B392" s="615"/>
      <c r="C392" s="105"/>
      <c r="D392" s="105">
        <v>150060806</v>
      </c>
      <c r="E392" s="105"/>
      <c r="F392" s="91">
        <v>474</v>
      </c>
      <c r="G392" s="91"/>
      <c r="H392" s="91">
        <v>474</v>
      </c>
      <c r="I392" s="105"/>
      <c r="J392" s="89"/>
      <c r="K392" s="89"/>
    </row>
    <row r="393" spans="1:11">
      <c r="A393" s="606"/>
      <c r="B393" s="608"/>
      <c r="C393" s="91"/>
      <c r="D393" s="394" t="s">
        <v>2</v>
      </c>
      <c r="E393" s="394"/>
      <c r="F393" s="394">
        <f>SUM(F390:F392)</f>
        <v>989</v>
      </c>
      <c r="G393" s="394"/>
      <c r="H393" s="394">
        <f>SUM(H390:H392)</f>
        <v>989</v>
      </c>
      <c r="I393" s="394">
        <v>2</v>
      </c>
      <c r="J393" s="394"/>
      <c r="K393" s="394">
        <f>I393+J393</f>
        <v>2</v>
      </c>
    </row>
    <row r="394" spans="1:11" ht="25.5" customHeight="1">
      <c r="A394" s="604">
        <v>99</v>
      </c>
      <c r="B394" s="607" t="s">
        <v>7182</v>
      </c>
      <c r="C394" s="105" t="s">
        <v>7181</v>
      </c>
      <c r="D394" s="105">
        <v>150060804</v>
      </c>
      <c r="E394" s="105"/>
      <c r="F394" s="91"/>
      <c r="G394" s="91">
        <v>144</v>
      </c>
      <c r="H394" s="91">
        <v>144</v>
      </c>
      <c r="I394" s="105"/>
      <c r="J394" s="89"/>
      <c r="K394" s="89"/>
    </row>
    <row r="395" spans="1:11">
      <c r="A395" s="605"/>
      <c r="B395" s="615"/>
      <c r="C395" s="105"/>
      <c r="D395" s="105">
        <v>150060805</v>
      </c>
      <c r="E395" s="105"/>
      <c r="F395" s="91"/>
      <c r="G395" s="91">
        <v>213</v>
      </c>
      <c r="H395" s="91">
        <v>213</v>
      </c>
      <c r="I395" s="105"/>
      <c r="J395" s="89"/>
      <c r="K395" s="89"/>
    </row>
    <row r="396" spans="1:11">
      <c r="A396" s="605"/>
      <c r="B396" s="615"/>
      <c r="C396" s="105"/>
      <c r="D396" s="105">
        <v>150060806</v>
      </c>
      <c r="E396" s="105"/>
      <c r="F396" s="91"/>
      <c r="G396" s="91">
        <v>351</v>
      </c>
      <c r="H396" s="91">
        <v>351</v>
      </c>
      <c r="I396" s="105"/>
      <c r="J396" s="89"/>
      <c r="K396" s="89"/>
    </row>
    <row r="397" spans="1:11">
      <c r="A397" s="606"/>
      <c r="B397" s="608"/>
      <c r="C397" s="105"/>
      <c r="D397" s="394" t="s">
        <v>2</v>
      </c>
      <c r="E397" s="394"/>
      <c r="F397" s="395"/>
      <c r="G397" s="394">
        <f>SUM(G394:G396)</f>
        <v>708</v>
      </c>
      <c r="H397" s="394">
        <f>SUM(H394:H396)</f>
        <v>708</v>
      </c>
      <c r="I397" s="394"/>
      <c r="J397" s="394">
        <v>2</v>
      </c>
      <c r="K397" s="394">
        <f>I397+J397</f>
        <v>2</v>
      </c>
    </row>
    <row r="398" spans="1:11" ht="25.5" customHeight="1">
      <c r="A398" s="604">
        <v>100</v>
      </c>
      <c r="B398" s="607" t="s">
        <v>7180</v>
      </c>
      <c r="C398" s="105" t="s">
        <v>7176</v>
      </c>
      <c r="D398" s="105">
        <v>150060807</v>
      </c>
      <c r="E398" s="105"/>
      <c r="F398" s="91">
        <v>646</v>
      </c>
      <c r="G398" s="91"/>
      <c r="H398" s="91">
        <v>646</v>
      </c>
      <c r="I398" s="105"/>
      <c r="J398" s="89"/>
      <c r="K398" s="89"/>
    </row>
    <row r="399" spans="1:11">
      <c r="A399" s="605"/>
      <c r="B399" s="615"/>
      <c r="C399" s="105"/>
      <c r="D399" s="105">
        <v>150060808</v>
      </c>
      <c r="E399" s="105"/>
      <c r="F399" s="91">
        <v>255</v>
      </c>
      <c r="G399" s="91"/>
      <c r="H399" s="91">
        <v>255</v>
      </c>
      <c r="I399" s="105"/>
      <c r="J399" s="89"/>
      <c r="K399" s="89"/>
    </row>
    <row r="400" spans="1:11">
      <c r="A400" s="605"/>
      <c r="B400" s="615"/>
      <c r="C400" s="105"/>
      <c r="D400" s="105">
        <v>150060809</v>
      </c>
      <c r="E400" s="105"/>
      <c r="F400" s="91">
        <v>216</v>
      </c>
      <c r="G400" s="91"/>
      <c r="H400" s="91">
        <v>216</v>
      </c>
      <c r="I400" s="105"/>
      <c r="J400" s="89"/>
      <c r="K400" s="89"/>
    </row>
    <row r="401" spans="1:11">
      <c r="A401" s="605"/>
      <c r="B401" s="615"/>
      <c r="C401" s="105"/>
      <c r="D401" s="105">
        <v>150060810</v>
      </c>
      <c r="E401" s="105"/>
      <c r="F401" s="91">
        <v>260</v>
      </c>
      <c r="G401" s="91"/>
      <c r="H401" s="91">
        <v>260</v>
      </c>
      <c r="I401" s="105"/>
      <c r="J401" s="89"/>
      <c r="K401" s="89"/>
    </row>
    <row r="402" spans="1:11">
      <c r="A402" s="606"/>
      <c r="B402" s="608"/>
      <c r="C402" s="105"/>
      <c r="D402" s="394" t="s">
        <v>2</v>
      </c>
      <c r="E402" s="394"/>
      <c r="F402" s="394">
        <f>SUM(F398:F401)</f>
        <v>1377</v>
      </c>
      <c r="G402" s="394"/>
      <c r="H402" s="394">
        <f>SUM(H398:H401)</f>
        <v>1377</v>
      </c>
      <c r="I402" s="394">
        <v>3</v>
      </c>
      <c r="J402" s="394"/>
      <c r="K402" s="394">
        <f>I402+J402</f>
        <v>3</v>
      </c>
    </row>
    <row r="403" spans="1:11" ht="25.5" customHeight="1">
      <c r="A403" s="604">
        <v>101</v>
      </c>
      <c r="B403" s="607" t="s">
        <v>7179</v>
      </c>
      <c r="C403" s="105" t="s">
        <v>7176</v>
      </c>
      <c r="D403" s="105">
        <v>150060807</v>
      </c>
      <c r="E403" s="105"/>
      <c r="F403" s="91"/>
      <c r="G403" s="91">
        <v>594</v>
      </c>
      <c r="H403" s="91">
        <v>594</v>
      </c>
      <c r="I403" s="105"/>
      <c r="J403" s="89"/>
      <c r="K403" s="89"/>
    </row>
    <row r="404" spans="1:11">
      <c r="A404" s="605"/>
      <c r="B404" s="615"/>
      <c r="C404" s="91"/>
      <c r="D404" s="105">
        <v>150060808</v>
      </c>
      <c r="E404" s="105"/>
      <c r="F404" s="91"/>
      <c r="G404" s="91">
        <v>208</v>
      </c>
      <c r="H404" s="91">
        <v>208</v>
      </c>
      <c r="I404" s="105"/>
      <c r="J404" s="89"/>
      <c r="K404" s="89"/>
    </row>
    <row r="405" spans="1:11">
      <c r="A405" s="605"/>
      <c r="B405" s="615"/>
      <c r="C405" s="91"/>
      <c r="D405" s="105">
        <v>150060809</v>
      </c>
      <c r="E405" s="105"/>
      <c r="F405" s="91"/>
      <c r="G405" s="91">
        <v>150</v>
      </c>
      <c r="H405" s="91">
        <v>150</v>
      </c>
      <c r="I405" s="105"/>
      <c r="J405" s="89"/>
      <c r="K405" s="89"/>
    </row>
    <row r="406" spans="1:11">
      <c r="A406" s="605"/>
      <c r="B406" s="615"/>
      <c r="C406" s="91"/>
      <c r="D406" s="105">
        <v>150060810</v>
      </c>
      <c r="E406" s="105"/>
      <c r="F406" s="91"/>
      <c r="G406" s="91">
        <v>246</v>
      </c>
      <c r="H406" s="91">
        <v>246</v>
      </c>
      <c r="I406" s="105"/>
      <c r="J406" s="89"/>
      <c r="K406" s="89"/>
    </row>
    <row r="407" spans="1:11">
      <c r="A407" s="606"/>
      <c r="B407" s="608"/>
      <c r="C407" s="105"/>
      <c r="D407" s="394" t="s">
        <v>2</v>
      </c>
      <c r="E407" s="394"/>
      <c r="F407" s="395"/>
      <c r="G407" s="394">
        <f>SUM(G403:G406)</f>
        <v>1198</v>
      </c>
      <c r="H407" s="394">
        <f>SUM(H403:H406)</f>
        <v>1198</v>
      </c>
      <c r="I407" s="394"/>
      <c r="J407" s="394">
        <v>3</v>
      </c>
      <c r="K407" s="394">
        <f>I407+J407</f>
        <v>3</v>
      </c>
    </row>
    <row r="408" spans="1:11" ht="25.5" customHeight="1">
      <c r="A408" s="592">
        <v>102</v>
      </c>
      <c r="B408" s="607" t="s">
        <v>7178</v>
      </c>
      <c r="C408" s="105" t="s">
        <v>7176</v>
      </c>
      <c r="D408" s="105">
        <v>150060811</v>
      </c>
      <c r="E408" s="105"/>
      <c r="F408" s="91">
        <v>220</v>
      </c>
      <c r="G408" s="91"/>
      <c r="H408" s="91">
        <v>220</v>
      </c>
      <c r="I408" s="105"/>
      <c r="J408" s="49"/>
      <c r="K408" s="89"/>
    </row>
    <row r="409" spans="1:11">
      <c r="A409" s="593"/>
      <c r="B409" s="615"/>
      <c r="C409" s="105"/>
      <c r="D409" s="105">
        <v>150060812</v>
      </c>
      <c r="E409" s="105"/>
      <c r="F409" s="91">
        <v>138</v>
      </c>
      <c r="G409" s="91"/>
      <c r="H409" s="91">
        <v>138</v>
      </c>
      <c r="I409" s="105"/>
      <c r="J409" s="49"/>
      <c r="K409" s="89"/>
    </row>
    <row r="410" spans="1:11">
      <c r="A410" s="593"/>
      <c r="B410" s="615"/>
      <c r="C410" s="105"/>
      <c r="D410" s="105">
        <v>150060813</v>
      </c>
      <c r="E410" s="105"/>
      <c r="F410" s="91">
        <v>494</v>
      </c>
      <c r="G410" s="91"/>
      <c r="H410" s="91">
        <v>494</v>
      </c>
      <c r="I410" s="105"/>
      <c r="J410" s="49"/>
      <c r="K410" s="89"/>
    </row>
    <row r="411" spans="1:11">
      <c r="A411" s="593"/>
      <c r="B411" s="615"/>
      <c r="C411" s="105"/>
      <c r="D411" s="105">
        <v>150060814</v>
      </c>
      <c r="E411" s="105"/>
      <c r="F411" s="91">
        <v>264</v>
      </c>
      <c r="G411" s="91"/>
      <c r="H411" s="91">
        <v>264</v>
      </c>
      <c r="I411" s="105"/>
      <c r="J411" s="49"/>
      <c r="K411" s="89"/>
    </row>
    <row r="412" spans="1:11">
      <c r="A412" s="593"/>
      <c r="B412" s="615"/>
      <c r="C412" s="105"/>
      <c r="D412" s="105">
        <v>150060815</v>
      </c>
      <c r="E412" s="49"/>
      <c r="F412" s="91">
        <v>375</v>
      </c>
      <c r="G412" s="91"/>
      <c r="H412" s="91">
        <v>375</v>
      </c>
      <c r="I412" s="105"/>
      <c r="J412" s="49"/>
      <c r="K412" s="89"/>
    </row>
    <row r="413" spans="1:11">
      <c r="A413" s="594"/>
      <c r="B413" s="608"/>
      <c r="C413" s="105"/>
      <c r="D413" s="394" t="s">
        <v>2</v>
      </c>
      <c r="E413" s="394"/>
      <c r="F413" s="394">
        <f>SUM(F408:F412)</f>
        <v>1491</v>
      </c>
      <c r="G413" s="394"/>
      <c r="H413" s="394">
        <f>SUM(H408:H412)</f>
        <v>1491</v>
      </c>
      <c r="I413" s="394">
        <v>3</v>
      </c>
      <c r="J413" s="394"/>
      <c r="K413" s="394">
        <f>I413+J413</f>
        <v>3</v>
      </c>
    </row>
    <row r="414" spans="1:11" ht="25.5" customHeight="1">
      <c r="A414" s="592">
        <v>103</v>
      </c>
      <c r="B414" s="607" t="s">
        <v>7177</v>
      </c>
      <c r="C414" s="105" t="s">
        <v>7176</v>
      </c>
      <c r="D414" s="105">
        <v>150060811</v>
      </c>
      <c r="E414" s="105"/>
      <c r="F414" s="91"/>
      <c r="G414" s="91">
        <v>154</v>
      </c>
      <c r="H414" s="91">
        <v>154</v>
      </c>
      <c r="I414" s="105"/>
      <c r="J414" s="105"/>
      <c r="K414" s="89"/>
    </row>
    <row r="415" spans="1:11">
      <c r="A415" s="593"/>
      <c r="B415" s="615"/>
      <c r="C415" s="105"/>
      <c r="D415" s="105">
        <v>150060812</v>
      </c>
      <c r="E415" s="105"/>
      <c r="F415" s="91"/>
      <c r="G415" s="91">
        <v>110</v>
      </c>
      <c r="H415" s="91">
        <v>110</v>
      </c>
      <c r="I415" s="105"/>
      <c r="J415" s="105"/>
      <c r="K415" s="89"/>
    </row>
    <row r="416" spans="1:11">
      <c r="A416" s="593"/>
      <c r="B416" s="615"/>
      <c r="C416" s="105"/>
      <c r="D416" s="105">
        <v>150060813</v>
      </c>
      <c r="E416" s="105"/>
      <c r="F416" s="91"/>
      <c r="G416" s="91">
        <v>427</v>
      </c>
      <c r="H416" s="91">
        <v>427</v>
      </c>
      <c r="I416" s="105"/>
      <c r="J416" s="105"/>
      <c r="K416" s="89"/>
    </row>
    <row r="417" spans="1:11">
      <c r="A417" s="593"/>
      <c r="B417" s="615"/>
      <c r="C417" s="105"/>
      <c r="D417" s="105">
        <v>150060814</v>
      </c>
      <c r="E417" s="49"/>
      <c r="F417" s="91"/>
      <c r="G417" s="91">
        <v>206</v>
      </c>
      <c r="H417" s="91">
        <v>206</v>
      </c>
      <c r="I417" s="105"/>
      <c r="J417" s="105"/>
      <c r="K417" s="89"/>
    </row>
    <row r="418" spans="1:11">
      <c r="A418" s="593"/>
      <c r="B418" s="615"/>
      <c r="C418" s="105"/>
      <c r="D418" s="105">
        <v>150060815</v>
      </c>
      <c r="E418" s="49"/>
      <c r="F418" s="91"/>
      <c r="G418" s="91">
        <v>309</v>
      </c>
      <c r="H418" s="91">
        <v>309</v>
      </c>
      <c r="I418" s="105"/>
      <c r="J418" s="105"/>
      <c r="K418" s="89"/>
    </row>
    <row r="419" spans="1:11">
      <c r="A419" s="594"/>
      <c r="B419" s="608"/>
      <c r="C419" s="105"/>
      <c r="D419" s="394" t="s">
        <v>2</v>
      </c>
      <c r="E419" s="394"/>
      <c r="F419" s="395"/>
      <c r="G419" s="394">
        <f>SUM(G414:G418)</f>
        <v>1206</v>
      </c>
      <c r="H419" s="394">
        <f>SUM(H414:H418)</f>
        <v>1206</v>
      </c>
      <c r="I419" s="394"/>
      <c r="J419" s="394">
        <v>3</v>
      </c>
      <c r="K419" s="394">
        <f>I419+J419</f>
        <v>3</v>
      </c>
    </row>
    <row r="420" spans="1:11" ht="25.5" customHeight="1">
      <c r="A420" s="592">
        <v>104</v>
      </c>
      <c r="B420" s="607" t="s">
        <v>7175</v>
      </c>
      <c r="C420" s="105" t="s">
        <v>7172</v>
      </c>
      <c r="D420" s="105">
        <v>150060816</v>
      </c>
      <c r="E420" s="105"/>
      <c r="F420" s="91">
        <v>1056</v>
      </c>
      <c r="G420" s="91"/>
      <c r="H420" s="91">
        <v>1056</v>
      </c>
      <c r="I420" s="105"/>
      <c r="J420" s="105"/>
      <c r="K420" s="89"/>
    </row>
    <row r="421" spans="1:11">
      <c r="A421" s="593"/>
      <c r="B421" s="615"/>
      <c r="C421" s="105"/>
      <c r="D421" s="105">
        <v>150060817</v>
      </c>
      <c r="E421" s="49"/>
      <c r="F421" s="91">
        <v>332</v>
      </c>
      <c r="G421" s="91"/>
      <c r="H421" s="91">
        <v>332</v>
      </c>
      <c r="I421" s="105"/>
      <c r="J421" s="105"/>
      <c r="K421" s="89"/>
    </row>
    <row r="422" spans="1:11">
      <c r="A422" s="594"/>
      <c r="B422" s="608"/>
      <c r="C422" s="105"/>
      <c r="D422" s="394" t="s">
        <v>2</v>
      </c>
      <c r="E422" s="394"/>
      <c r="F422" s="394">
        <f>SUM(F420:F421)</f>
        <v>1388</v>
      </c>
      <c r="G422" s="394"/>
      <c r="H422" s="394">
        <f>SUM(H420:H421)</f>
        <v>1388</v>
      </c>
      <c r="I422" s="394">
        <v>3</v>
      </c>
      <c r="J422" s="394"/>
      <c r="K422" s="394">
        <f>I422+J422</f>
        <v>3</v>
      </c>
    </row>
    <row r="423" spans="1:11" ht="25.5" customHeight="1">
      <c r="A423" s="592">
        <v>105</v>
      </c>
      <c r="B423" s="607" t="s">
        <v>7174</v>
      </c>
      <c r="C423" s="105" t="s">
        <v>7172</v>
      </c>
      <c r="D423" s="105">
        <v>150060816</v>
      </c>
      <c r="E423" s="105"/>
      <c r="F423" s="91"/>
      <c r="G423" s="91">
        <v>790</v>
      </c>
      <c r="H423" s="91">
        <v>790</v>
      </c>
      <c r="I423" s="105"/>
      <c r="J423" s="105"/>
      <c r="K423" s="89"/>
    </row>
    <row r="424" spans="1:11">
      <c r="A424" s="593"/>
      <c r="B424" s="615"/>
      <c r="C424" s="105"/>
      <c r="D424" s="105">
        <v>150060817</v>
      </c>
      <c r="E424" s="49"/>
      <c r="F424" s="91"/>
      <c r="G424" s="91">
        <v>243</v>
      </c>
      <c r="H424" s="91">
        <v>243</v>
      </c>
      <c r="I424" s="105"/>
      <c r="J424" s="105"/>
      <c r="K424" s="89"/>
    </row>
    <row r="425" spans="1:11">
      <c r="A425" s="594"/>
      <c r="B425" s="608"/>
      <c r="C425" s="105"/>
      <c r="D425" s="394" t="s">
        <v>2</v>
      </c>
      <c r="E425" s="394"/>
      <c r="F425" s="395"/>
      <c r="G425" s="394">
        <f>SUM(G423:G424)</f>
        <v>1033</v>
      </c>
      <c r="H425" s="394">
        <f>SUM(H423:H424)</f>
        <v>1033</v>
      </c>
      <c r="I425" s="394"/>
      <c r="J425" s="394">
        <v>2</v>
      </c>
      <c r="K425" s="394">
        <f>I425+J425</f>
        <v>2</v>
      </c>
    </row>
    <row r="426" spans="1:11" ht="25.5" customHeight="1">
      <c r="A426" s="604">
        <v>106</v>
      </c>
      <c r="B426" s="607" t="s">
        <v>7173</v>
      </c>
      <c r="C426" s="105" t="s">
        <v>7172</v>
      </c>
      <c r="D426" s="105">
        <v>150060818</v>
      </c>
      <c r="E426" s="105"/>
      <c r="F426" s="91">
        <v>469</v>
      </c>
      <c r="G426" s="91">
        <v>348</v>
      </c>
      <c r="H426" s="91">
        <f>SUM(F426:G426)</f>
        <v>817</v>
      </c>
      <c r="I426" s="105"/>
      <c r="J426" s="105"/>
      <c r="K426" s="89"/>
    </row>
    <row r="427" spans="1:11">
      <c r="A427" s="605"/>
      <c r="B427" s="615"/>
      <c r="C427" s="105"/>
      <c r="D427" s="105">
        <v>150060819</v>
      </c>
      <c r="E427" s="49"/>
      <c r="F427" s="91">
        <v>371</v>
      </c>
      <c r="G427" s="91">
        <v>304</v>
      </c>
      <c r="H427" s="91">
        <f>SUM(F427:G427)</f>
        <v>675</v>
      </c>
      <c r="I427" s="49"/>
      <c r="J427" s="49"/>
      <c r="K427" s="89"/>
    </row>
    <row r="428" spans="1:11">
      <c r="A428" s="606"/>
      <c r="B428" s="608"/>
      <c r="C428" s="105"/>
      <c r="D428" s="394" t="s">
        <v>2</v>
      </c>
      <c r="E428" s="394"/>
      <c r="F428" s="394">
        <f>SUM(F426:F427)</f>
        <v>840</v>
      </c>
      <c r="G428" s="394">
        <f>SUM(G426:G427)</f>
        <v>652</v>
      </c>
      <c r="H428" s="394">
        <f>SUM(H426:H427)</f>
        <v>1492</v>
      </c>
      <c r="I428" s="394">
        <v>2</v>
      </c>
      <c r="J428" s="394">
        <v>1</v>
      </c>
      <c r="K428" s="394">
        <f>I428+J428</f>
        <v>3</v>
      </c>
    </row>
    <row r="429" spans="1:11" ht="25.5" customHeight="1">
      <c r="A429" s="592">
        <v>107</v>
      </c>
      <c r="B429" s="607" t="s">
        <v>7171</v>
      </c>
      <c r="C429" s="105" t="s">
        <v>7167</v>
      </c>
      <c r="D429" s="105">
        <v>150061001</v>
      </c>
      <c r="E429" s="49"/>
      <c r="F429" s="91">
        <v>413</v>
      </c>
      <c r="G429" s="91"/>
      <c r="H429" s="91">
        <v>413</v>
      </c>
      <c r="I429" s="49"/>
      <c r="J429" s="49"/>
      <c r="K429" s="89"/>
    </row>
    <row r="430" spans="1:11">
      <c r="A430" s="593"/>
      <c r="B430" s="615"/>
      <c r="C430" s="105"/>
      <c r="D430" s="105">
        <v>150061002</v>
      </c>
      <c r="E430" s="49"/>
      <c r="F430" s="91">
        <v>450</v>
      </c>
      <c r="G430" s="91"/>
      <c r="H430" s="91">
        <v>450</v>
      </c>
      <c r="I430" s="49"/>
      <c r="J430" s="49"/>
      <c r="K430" s="89"/>
    </row>
    <row r="431" spans="1:11">
      <c r="A431" s="593"/>
      <c r="B431" s="615"/>
      <c r="C431" s="105"/>
      <c r="D431" s="105">
        <v>150061003</v>
      </c>
      <c r="E431" s="49"/>
      <c r="F431" s="91">
        <v>340</v>
      </c>
      <c r="G431" s="91"/>
      <c r="H431" s="91">
        <v>340</v>
      </c>
      <c r="I431" s="49"/>
      <c r="J431" s="49"/>
      <c r="K431" s="89"/>
    </row>
    <row r="432" spans="1:11">
      <c r="A432" s="593"/>
      <c r="B432" s="615"/>
      <c r="C432" s="105"/>
      <c r="D432" s="105">
        <v>150061004</v>
      </c>
      <c r="E432" s="105"/>
      <c r="F432" s="91">
        <v>317</v>
      </c>
      <c r="G432" s="91"/>
      <c r="H432" s="91">
        <v>317</v>
      </c>
      <c r="I432" s="105"/>
      <c r="J432" s="105"/>
      <c r="K432" s="89"/>
    </row>
    <row r="433" spans="1:11">
      <c r="A433" s="594"/>
      <c r="B433" s="608"/>
      <c r="C433" s="105"/>
      <c r="D433" s="394" t="s">
        <v>2</v>
      </c>
      <c r="E433" s="394"/>
      <c r="F433" s="394">
        <f>SUM(F429:F432)</f>
        <v>1520</v>
      </c>
      <c r="G433" s="394"/>
      <c r="H433" s="394">
        <f>SUM(H429:H432)</f>
        <v>1520</v>
      </c>
      <c r="I433" s="394">
        <v>3</v>
      </c>
      <c r="J433" s="394"/>
      <c r="K433" s="394">
        <f>I433+J433</f>
        <v>3</v>
      </c>
    </row>
    <row r="434" spans="1:11" ht="25.5" customHeight="1">
      <c r="A434" s="592">
        <v>108</v>
      </c>
      <c r="B434" s="607" t="s">
        <v>7170</v>
      </c>
      <c r="C434" s="105" t="s">
        <v>7167</v>
      </c>
      <c r="D434" s="105">
        <v>150061001</v>
      </c>
      <c r="E434" s="105"/>
      <c r="F434" s="91"/>
      <c r="G434" s="91">
        <v>272</v>
      </c>
      <c r="H434" s="91">
        <v>272</v>
      </c>
      <c r="I434" s="105"/>
      <c r="J434" s="105"/>
      <c r="K434" s="89"/>
    </row>
    <row r="435" spans="1:11">
      <c r="A435" s="593"/>
      <c r="B435" s="615"/>
      <c r="C435" s="105"/>
      <c r="D435" s="105">
        <v>150061002</v>
      </c>
      <c r="E435" s="49"/>
      <c r="F435" s="91"/>
      <c r="G435" s="91">
        <v>322</v>
      </c>
      <c r="H435" s="91">
        <v>322</v>
      </c>
      <c r="I435" s="105"/>
      <c r="J435" s="105"/>
      <c r="K435" s="89"/>
    </row>
    <row r="436" spans="1:11">
      <c r="A436" s="593"/>
      <c r="B436" s="615"/>
      <c r="C436" s="105"/>
      <c r="D436" s="105">
        <v>150061003</v>
      </c>
      <c r="E436" s="49"/>
      <c r="F436" s="91"/>
      <c r="G436" s="91">
        <v>278</v>
      </c>
      <c r="H436" s="91">
        <v>278</v>
      </c>
      <c r="I436" s="105"/>
      <c r="J436" s="105"/>
      <c r="K436" s="89"/>
    </row>
    <row r="437" spans="1:11">
      <c r="A437" s="593"/>
      <c r="B437" s="615"/>
      <c r="C437" s="105"/>
      <c r="D437" s="105">
        <v>150061004</v>
      </c>
      <c r="E437" s="49"/>
      <c r="F437" s="91"/>
      <c r="G437" s="91">
        <v>238</v>
      </c>
      <c r="H437" s="91">
        <v>238</v>
      </c>
      <c r="I437" s="105"/>
      <c r="J437" s="105"/>
      <c r="K437" s="89"/>
    </row>
    <row r="438" spans="1:11">
      <c r="A438" s="594"/>
      <c r="B438" s="608"/>
      <c r="C438" s="105"/>
      <c r="D438" s="394" t="s">
        <v>2</v>
      </c>
      <c r="E438" s="394"/>
      <c r="F438" s="395"/>
      <c r="G438" s="394">
        <f>SUM(G434:G437)</f>
        <v>1110</v>
      </c>
      <c r="H438" s="394">
        <f>SUM(H434:H437)</f>
        <v>1110</v>
      </c>
      <c r="I438" s="394"/>
      <c r="J438" s="394">
        <v>3</v>
      </c>
      <c r="K438" s="394">
        <f>I438+J438</f>
        <v>3</v>
      </c>
    </row>
    <row r="439" spans="1:11" ht="25.5" customHeight="1">
      <c r="A439" s="592">
        <v>109</v>
      </c>
      <c r="B439" s="607" t="s">
        <v>7169</v>
      </c>
      <c r="C439" s="105" t="s">
        <v>7167</v>
      </c>
      <c r="D439" s="105">
        <v>150061005</v>
      </c>
      <c r="E439" s="105"/>
      <c r="F439" s="91">
        <v>456</v>
      </c>
      <c r="G439" s="91"/>
      <c r="H439" s="91">
        <v>456</v>
      </c>
      <c r="I439" s="105"/>
      <c r="J439" s="105"/>
      <c r="K439" s="89"/>
    </row>
    <row r="440" spans="1:11">
      <c r="A440" s="593"/>
      <c r="B440" s="615"/>
      <c r="C440" s="105"/>
      <c r="D440" s="105">
        <v>150061006</v>
      </c>
      <c r="E440" s="105"/>
      <c r="F440" s="91">
        <v>307</v>
      </c>
      <c r="G440" s="91"/>
      <c r="H440" s="91">
        <v>307</v>
      </c>
      <c r="I440" s="105"/>
      <c r="J440" s="105"/>
      <c r="K440" s="89"/>
    </row>
    <row r="441" spans="1:11">
      <c r="A441" s="593"/>
      <c r="B441" s="615"/>
      <c r="C441" s="105"/>
      <c r="D441" s="105">
        <v>150061007</v>
      </c>
      <c r="E441" s="105"/>
      <c r="F441" s="91">
        <v>266</v>
      </c>
      <c r="G441" s="91"/>
      <c r="H441" s="91">
        <v>266</v>
      </c>
      <c r="I441" s="105"/>
      <c r="J441" s="105"/>
      <c r="K441" s="89"/>
    </row>
    <row r="442" spans="1:11">
      <c r="A442" s="593"/>
      <c r="B442" s="615"/>
      <c r="C442" s="105"/>
      <c r="D442" s="105">
        <v>150061008</v>
      </c>
      <c r="E442" s="105"/>
      <c r="F442" s="91">
        <v>380</v>
      </c>
      <c r="G442" s="91"/>
      <c r="H442" s="91">
        <v>380</v>
      </c>
      <c r="I442" s="105"/>
      <c r="J442" s="105"/>
      <c r="K442" s="89"/>
    </row>
    <row r="443" spans="1:11">
      <c r="A443" s="594"/>
      <c r="B443" s="608"/>
      <c r="C443" s="105"/>
      <c r="D443" s="394" t="s">
        <v>2</v>
      </c>
      <c r="E443" s="394"/>
      <c r="F443" s="394">
        <f>SUM(F439:F442)</f>
        <v>1409</v>
      </c>
      <c r="G443" s="394"/>
      <c r="H443" s="394">
        <f>SUM(H439:H442)</f>
        <v>1409</v>
      </c>
      <c r="I443" s="394">
        <v>3</v>
      </c>
      <c r="J443" s="394"/>
      <c r="K443" s="394">
        <f>I443+J443</f>
        <v>3</v>
      </c>
    </row>
    <row r="444" spans="1:11" ht="25.5" customHeight="1">
      <c r="A444" s="592">
        <v>110</v>
      </c>
      <c r="B444" s="607" t="s">
        <v>7168</v>
      </c>
      <c r="C444" s="105" t="s">
        <v>7167</v>
      </c>
      <c r="D444" s="105">
        <v>150061005</v>
      </c>
      <c r="E444" s="105"/>
      <c r="F444" s="91"/>
      <c r="G444" s="91">
        <v>333</v>
      </c>
      <c r="H444" s="91">
        <v>333</v>
      </c>
      <c r="I444" s="105"/>
      <c r="J444" s="105"/>
      <c r="K444" s="89"/>
    </row>
    <row r="445" spans="1:11">
      <c r="A445" s="593"/>
      <c r="B445" s="615"/>
      <c r="C445" s="105"/>
      <c r="D445" s="105">
        <v>150061006</v>
      </c>
      <c r="E445" s="105"/>
      <c r="F445" s="91"/>
      <c r="G445" s="91">
        <v>233</v>
      </c>
      <c r="H445" s="91">
        <v>233</v>
      </c>
      <c r="I445" s="105"/>
      <c r="J445" s="105"/>
      <c r="K445" s="89"/>
    </row>
    <row r="446" spans="1:11">
      <c r="A446" s="593"/>
      <c r="B446" s="615"/>
      <c r="C446" s="105"/>
      <c r="D446" s="105">
        <v>150061007</v>
      </c>
      <c r="E446" s="105"/>
      <c r="F446" s="91"/>
      <c r="G446" s="91">
        <v>170</v>
      </c>
      <c r="H446" s="91">
        <v>170</v>
      </c>
      <c r="I446" s="105"/>
      <c r="J446" s="105"/>
      <c r="K446" s="89"/>
    </row>
    <row r="447" spans="1:11">
      <c r="A447" s="593"/>
      <c r="B447" s="615"/>
      <c r="C447" s="105"/>
      <c r="D447" s="105">
        <v>150061008</v>
      </c>
      <c r="E447" s="105"/>
      <c r="F447" s="91"/>
      <c r="G447" s="91">
        <v>303</v>
      </c>
      <c r="H447" s="91">
        <v>303</v>
      </c>
      <c r="I447" s="105"/>
      <c r="J447" s="105"/>
      <c r="K447" s="89"/>
    </row>
    <row r="448" spans="1:11">
      <c r="A448" s="594"/>
      <c r="B448" s="608"/>
      <c r="C448" s="105"/>
      <c r="D448" s="394" t="s">
        <v>2</v>
      </c>
      <c r="E448" s="394"/>
      <c r="F448" s="395"/>
      <c r="G448" s="394">
        <f>SUM(G444:G447)</f>
        <v>1039</v>
      </c>
      <c r="H448" s="394">
        <f>SUM(H444:H447)</f>
        <v>1039</v>
      </c>
      <c r="I448" s="394"/>
      <c r="J448" s="394">
        <v>2</v>
      </c>
      <c r="K448" s="394">
        <f>I448+J448</f>
        <v>2</v>
      </c>
    </row>
    <row r="449" spans="1:11" ht="25.5" customHeight="1">
      <c r="A449" s="592">
        <v>111</v>
      </c>
      <c r="B449" s="607" t="s">
        <v>7166</v>
      </c>
      <c r="C449" s="105" t="s">
        <v>7162</v>
      </c>
      <c r="D449" s="105">
        <v>150061009</v>
      </c>
      <c r="E449" s="105"/>
      <c r="F449" s="91">
        <v>483</v>
      </c>
      <c r="G449" s="91"/>
      <c r="H449" s="91">
        <v>483</v>
      </c>
      <c r="I449" s="105"/>
      <c r="J449" s="105"/>
      <c r="K449" s="89"/>
    </row>
    <row r="450" spans="1:11">
      <c r="A450" s="593"/>
      <c r="B450" s="615"/>
      <c r="C450" s="105"/>
      <c r="D450" s="105">
        <v>150061010</v>
      </c>
      <c r="E450" s="89"/>
      <c r="F450" s="91">
        <v>923</v>
      </c>
      <c r="G450" s="91"/>
      <c r="H450" s="89">
        <f>F450+G450</f>
        <v>923</v>
      </c>
      <c r="I450" s="105"/>
      <c r="J450" s="105"/>
      <c r="K450" s="89"/>
    </row>
    <row r="451" spans="1:11">
      <c r="A451" s="593"/>
      <c r="B451" s="615"/>
      <c r="C451" s="105"/>
      <c r="D451" s="105">
        <v>150061011</v>
      </c>
      <c r="E451" s="49"/>
      <c r="F451" s="91">
        <v>474</v>
      </c>
      <c r="G451" s="91"/>
      <c r="H451" s="91">
        <v>474</v>
      </c>
      <c r="I451" s="105"/>
      <c r="J451" s="105"/>
      <c r="K451" s="89"/>
    </row>
    <row r="452" spans="1:11">
      <c r="A452" s="594"/>
      <c r="B452" s="608"/>
      <c r="C452" s="105"/>
      <c r="D452" s="394" t="s">
        <v>2</v>
      </c>
      <c r="E452" s="394"/>
      <c r="F452" s="394">
        <f>SUM(F449:F451)</f>
        <v>1880</v>
      </c>
      <c r="G452" s="394"/>
      <c r="H452" s="394">
        <f>SUM(H449:H451)</f>
        <v>1880</v>
      </c>
      <c r="I452" s="394">
        <v>4</v>
      </c>
      <c r="J452" s="394"/>
      <c r="K452" s="394">
        <f>I452+J452</f>
        <v>4</v>
      </c>
    </row>
    <row r="453" spans="1:11" ht="25.5" customHeight="1">
      <c r="A453" s="592">
        <v>112</v>
      </c>
      <c r="B453" s="607" t="s">
        <v>7165</v>
      </c>
      <c r="C453" s="105" t="s">
        <v>7162</v>
      </c>
      <c r="D453" s="105">
        <v>150061009</v>
      </c>
      <c r="E453" s="105"/>
      <c r="F453" s="91"/>
      <c r="G453" s="91">
        <v>319</v>
      </c>
      <c r="H453" s="91">
        <v>319</v>
      </c>
      <c r="I453" s="89"/>
      <c r="J453" s="89"/>
      <c r="K453" s="89"/>
    </row>
    <row r="454" spans="1:11">
      <c r="A454" s="593"/>
      <c r="B454" s="615"/>
      <c r="C454" s="105"/>
      <c r="D454" s="105">
        <v>150061010</v>
      </c>
      <c r="E454" s="89"/>
      <c r="F454" s="91"/>
      <c r="G454" s="91">
        <v>665</v>
      </c>
      <c r="H454" s="89">
        <f>F454+G454</f>
        <v>665</v>
      </c>
      <c r="I454" s="89"/>
      <c r="J454" s="89"/>
      <c r="K454" s="89"/>
    </row>
    <row r="455" spans="1:11">
      <c r="A455" s="593"/>
      <c r="B455" s="615"/>
      <c r="C455" s="105"/>
      <c r="D455" s="105">
        <v>150061011</v>
      </c>
      <c r="E455" s="105"/>
      <c r="F455" s="91"/>
      <c r="G455" s="91">
        <v>368</v>
      </c>
      <c r="H455" s="91">
        <v>368</v>
      </c>
      <c r="I455" s="89"/>
      <c r="J455" s="89"/>
      <c r="K455" s="89"/>
    </row>
    <row r="456" spans="1:11">
      <c r="A456" s="593"/>
      <c r="B456" s="608"/>
      <c r="C456" s="105"/>
      <c r="D456" s="394" t="s">
        <v>2</v>
      </c>
      <c r="E456" s="394"/>
      <c r="F456" s="395"/>
      <c r="G456" s="394">
        <f>SUM(G453:G455)</f>
        <v>1352</v>
      </c>
      <c r="H456" s="394">
        <f>SUM(H453:H455)</f>
        <v>1352</v>
      </c>
      <c r="I456" s="394"/>
      <c r="J456" s="394">
        <v>3</v>
      </c>
      <c r="K456" s="394">
        <v>3</v>
      </c>
    </row>
    <row r="457" spans="1:11" ht="25.5" customHeight="1">
      <c r="A457" s="593">
        <v>113</v>
      </c>
      <c r="B457" s="607" t="s">
        <v>7164</v>
      </c>
      <c r="C457" s="105" t="s">
        <v>7162</v>
      </c>
      <c r="D457" s="105">
        <v>150061012</v>
      </c>
      <c r="E457" s="49"/>
      <c r="F457" s="91">
        <v>408</v>
      </c>
      <c r="G457" s="91"/>
      <c r="H457" s="91">
        <v>408</v>
      </c>
      <c r="I457" s="49"/>
      <c r="J457" s="49"/>
      <c r="K457" s="49"/>
    </row>
    <row r="458" spans="1:11">
      <c r="A458" s="593"/>
      <c r="B458" s="615"/>
      <c r="C458" s="105"/>
      <c r="D458" s="105">
        <v>150061013</v>
      </c>
      <c r="E458" s="105"/>
      <c r="F458" s="91">
        <v>232</v>
      </c>
      <c r="G458" s="91"/>
      <c r="H458" s="91">
        <v>232</v>
      </c>
      <c r="I458" s="105"/>
      <c r="J458" s="105"/>
      <c r="K458" s="89"/>
    </row>
    <row r="459" spans="1:11">
      <c r="A459" s="593"/>
      <c r="B459" s="615"/>
      <c r="C459" s="105"/>
      <c r="D459" s="105">
        <v>150061014</v>
      </c>
      <c r="E459" s="105"/>
      <c r="F459" s="91">
        <v>361</v>
      </c>
      <c r="G459" s="91"/>
      <c r="H459" s="91">
        <v>361</v>
      </c>
      <c r="I459" s="105"/>
      <c r="J459" s="105"/>
      <c r="K459" s="89"/>
    </row>
    <row r="460" spans="1:11">
      <c r="A460" s="593"/>
      <c r="B460" s="615"/>
      <c r="C460" s="105"/>
      <c r="D460" s="105">
        <v>150061015</v>
      </c>
      <c r="E460" s="105"/>
      <c r="F460" s="91">
        <v>544</v>
      </c>
      <c r="G460" s="91"/>
      <c r="H460" s="91">
        <v>544</v>
      </c>
      <c r="I460" s="105"/>
      <c r="J460" s="105"/>
      <c r="K460" s="89"/>
    </row>
    <row r="461" spans="1:11">
      <c r="A461" s="594"/>
      <c r="B461" s="608"/>
      <c r="C461" s="105"/>
      <c r="D461" s="394" t="s">
        <v>2</v>
      </c>
      <c r="E461" s="394"/>
      <c r="F461" s="394">
        <f>SUM(F457:F460)</f>
        <v>1545</v>
      </c>
      <c r="G461" s="394"/>
      <c r="H461" s="394">
        <f>SUM(H457:H460)</f>
        <v>1545</v>
      </c>
      <c r="I461" s="394">
        <v>3</v>
      </c>
      <c r="J461" s="394"/>
      <c r="K461" s="394">
        <f>I461+J461</f>
        <v>3</v>
      </c>
    </row>
    <row r="462" spans="1:11" ht="25.5" customHeight="1">
      <c r="A462" s="592">
        <v>114</v>
      </c>
      <c r="B462" s="607" t="s">
        <v>7163</v>
      </c>
      <c r="C462" s="105" t="s">
        <v>7162</v>
      </c>
      <c r="D462" s="105">
        <v>150061012</v>
      </c>
      <c r="E462" s="49"/>
      <c r="F462" s="91"/>
      <c r="G462" s="91">
        <v>329</v>
      </c>
      <c r="H462" s="91">
        <v>329</v>
      </c>
      <c r="I462" s="49"/>
      <c r="J462" s="49"/>
      <c r="K462" s="49"/>
    </row>
    <row r="463" spans="1:11">
      <c r="A463" s="593"/>
      <c r="B463" s="615"/>
      <c r="C463" s="105"/>
      <c r="D463" s="105">
        <v>150061013</v>
      </c>
      <c r="E463" s="105"/>
      <c r="F463" s="91"/>
      <c r="G463" s="91">
        <v>170</v>
      </c>
      <c r="H463" s="91">
        <v>170</v>
      </c>
      <c r="I463" s="105"/>
      <c r="J463" s="105"/>
      <c r="K463" s="89"/>
    </row>
    <row r="464" spans="1:11">
      <c r="A464" s="593"/>
      <c r="B464" s="615"/>
      <c r="C464" s="105"/>
      <c r="D464" s="105">
        <v>150061014</v>
      </c>
      <c r="E464" s="105"/>
      <c r="F464" s="91"/>
      <c r="G464" s="91">
        <v>287</v>
      </c>
      <c r="H464" s="91">
        <v>287</v>
      </c>
      <c r="I464" s="105"/>
      <c r="J464" s="105"/>
      <c r="K464" s="89"/>
    </row>
    <row r="465" spans="1:11">
      <c r="A465" s="593"/>
      <c r="B465" s="615"/>
      <c r="C465" s="105"/>
      <c r="D465" s="105">
        <v>150061015</v>
      </c>
      <c r="E465" s="105"/>
      <c r="F465" s="91"/>
      <c r="G465" s="91">
        <v>359</v>
      </c>
      <c r="H465" s="91">
        <v>359</v>
      </c>
      <c r="I465" s="105"/>
      <c r="J465" s="105"/>
      <c r="K465" s="89"/>
    </row>
    <row r="466" spans="1:11">
      <c r="A466" s="594"/>
      <c r="B466" s="608"/>
      <c r="C466" s="105"/>
      <c r="D466" s="394" t="s">
        <v>2</v>
      </c>
      <c r="E466" s="394"/>
      <c r="F466" s="394"/>
      <c r="G466" s="394">
        <f>SUM(G462:G465)</f>
        <v>1145</v>
      </c>
      <c r="H466" s="394">
        <f>SUM(H462:H465)</f>
        <v>1145</v>
      </c>
      <c r="I466" s="394"/>
      <c r="J466" s="394">
        <v>3</v>
      </c>
      <c r="K466" s="394">
        <f>I466+J466</f>
        <v>3</v>
      </c>
    </row>
    <row r="467" spans="1:11" ht="25.5" customHeight="1">
      <c r="A467" s="592">
        <v>115</v>
      </c>
      <c r="B467" s="607" t="s">
        <v>7161</v>
      </c>
      <c r="C467" s="105" t="s">
        <v>7157</v>
      </c>
      <c r="D467" s="105">
        <v>150061016</v>
      </c>
      <c r="E467" s="105"/>
      <c r="F467" s="91">
        <v>226</v>
      </c>
      <c r="G467" s="91"/>
      <c r="H467" s="91">
        <v>226</v>
      </c>
      <c r="I467" s="105"/>
      <c r="J467" s="105"/>
      <c r="K467" s="89"/>
    </row>
    <row r="468" spans="1:11">
      <c r="A468" s="593"/>
      <c r="B468" s="615"/>
      <c r="C468" s="105"/>
      <c r="D468" s="105">
        <v>150061017</v>
      </c>
      <c r="E468" s="105"/>
      <c r="F468" s="91">
        <v>323</v>
      </c>
      <c r="G468" s="91"/>
      <c r="H468" s="91">
        <v>323</v>
      </c>
      <c r="I468" s="105"/>
      <c r="J468" s="105"/>
      <c r="K468" s="89"/>
    </row>
    <row r="469" spans="1:11">
      <c r="A469" s="593"/>
      <c r="B469" s="615"/>
      <c r="C469" s="105"/>
      <c r="D469" s="105">
        <v>150061018</v>
      </c>
      <c r="E469" s="105"/>
      <c r="F469" s="91">
        <v>781</v>
      </c>
      <c r="G469" s="91"/>
      <c r="H469" s="91">
        <v>781</v>
      </c>
      <c r="I469" s="105"/>
      <c r="J469" s="105"/>
      <c r="K469" s="89"/>
    </row>
    <row r="470" spans="1:11">
      <c r="A470" s="593"/>
      <c r="B470" s="615"/>
      <c r="C470" s="105"/>
      <c r="D470" s="105">
        <v>150061019</v>
      </c>
      <c r="E470" s="105"/>
      <c r="F470" s="91">
        <v>262</v>
      </c>
      <c r="G470" s="91"/>
      <c r="H470" s="91">
        <v>262</v>
      </c>
      <c r="I470" s="105"/>
      <c r="J470" s="105"/>
      <c r="K470" s="89"/>
    </row>
    <row r="471" spans="1:11">
      <c r="A471" s="593"/>
      <c r="B471" s="615"/>
      <c r="C471" s="105"/>
      <c r="D471" s="105">
        <v>150061020</v>
      </c>
      <c r="E471" s="105"/>
      <c r="F471" s="91">
        <v>209</v>
      </c>
      <c r="G471" s="91"/>
      <c r="H471" s="91">
        <v>209</v>
      </c>
      <c r="I471" s="105"/>
      <c r="J471" s="105"/>
      <c r="K471" s="89"/>
    </row>
    <row r="472" spans="1:11">
      <c r="A472" s="593"/>
      <c r="B472" s="615"/>
      <c r="C472" s="105"/>
      <c r="D472" s="105">
        <v>150061021</v>
      </c>
      <c r="E472" s="105"/>
      <c r="F472" s="91">
        <v>316</v>
      </c>
      <c r="G472" s="91"/>
      <c r="H472" s="91">
        <v>316</v>
      </c>
      <c r="I472" s="105"/>
      <c r="J472" s="105"/>
      <c r="K472" s="89"/>
    </row>
    <row r="473" spans="1:11">
      <c r="A473" s="594"/>
      <c r="B473" s="608"/>
      <c r="C473" s="105"/>
      <c r="D473" s="394" t="s">
        <v>2</v>
      </c>
      <c r="E473" s="394"/>
      <c r="F473" s="394">
        <f>SUM(F467:F472)</f>
        <v>2117</v>
      </c>
      <c r="G473" s="394"/>
      <c r="H473" s="394">
        <f>SUM(H467:H472)</f>
        <v>2117</v>
      </c>
      <c r="I473" s="394">
        <v>4</v>
      </c>
      <c r="J473" s="394"/>
      <c r="K473" s="394">
        <f>I473+J473</f>
        <v>4</v>
      </c>
    </row>
    <row r="474" spans="1:11" ht="25.5" customHeight="1">
      <c r="A474" s="592">
        <v>116</v>
      </c>
      <c r="B474" s="607" t="s">
        <v>7160</v>
      </c>
      <c r="C474" s="105" t="s">
        <v>7157</v>
      </c>
      <c r="D474" s="105">
        <v>150061016</v>
      </c>
      <c r="E474" s="105"/>
      <c r="F474" s="91"/>
      <c r="G474" s="91">
        <v>140</v>
      </c>
      <c r="H474" s="91">
        <v>140</v>
      </c>
      <c r="I474" s="105"/>
      <c r="J474" s="105"/>
      <c r="K474" s="89"/>
    </row>
    <row r="475" spans="1:11">
      <c r="A475" s="593"/>
      <c r="B475" s="615"/>
      <c r="C475" s="105"/>
      <c r="D475" s="105">
        <v>150061017</v>
      </c>
      <c r="E475" s="105"/>
      <c r="F475" s="91"/>
      <c r="G475" s="91">
        <v>253</v>
      </c>
      <c r="H475" s="91">
        <v>253</v>
      </c>
      <c r="I475" s="105"/>
      <c r="J475" s="105"/>
      <c r="K475" s="89"/>
    </row>
    <row r="476" spans="1:11">
      <c r="A476" s="593"/>
      <c r="B476" s="615"/>
      <c r="C476" s="105"/>
      <c r="D476" s="105">
        <v>150061018</v>
      </c>
      <c r="E476" s="105"/>
      <c r="F476" s="91"/>
      <c r="G476" s="91">
        <v>574</v>
      </c>
      <c r="H476" s="91">
        <v>574</v>
      </c>
      <c r="I476" s="105"/>
      <c r="J476" s="105"/>
      <c r="K476" s="89"/>
    </row>
    <row r="477" spans="1:11">
      <c r="A477" s="593"/>
      <c r="B477" s="615"/>
      <c r="C477" s="105"/>
      <c r="D477" s="105">
        <v>150061019</v>
      </c>
      <c r="E477" s="105"/>
      <c r="F477" s="91"/>
      <c r="G477" s="91">
        <v>185</v>
      </c>
      <c r="H477" s="91">
        <v>185</v>
      </c>
      <c r="I477" s="105"/>
      <c r="J477" s="105"/>
      <c r="K477" s="89"/>
    </row>
    <row r="478" spans="1:11">
      <c r="A478" s="593"/>
      <c r="B478" s="615"/>
      <c r="C478" s="105"/>
      <c r="D478" s="105">
        <v>150061020</v>
      </c>
      <c r="E478" s="105"/>
      <c r="F478" s="91"/>
      <c r="G478" s="91">
        <v>169</v>
      </c>
      <c r="H478" s="91">
        <v>169</v>
      </c>
      <c r="I478" s="105"/>
      <c r="J478" s="105"/>
      <c r="K478" s="89"/>
    </row>
    <row r="479" spans="1:11">
      <c r="A479" s="593"/>
      <c r="B479" s="615"/>
      <c r="C479" s="105"/>
      <c r="D479" s="105">
        <v>150061021</v>
      </c>
      <c r="E479" s="49"/>
      <c r="F479" s="91"/>
      <c r="G479" s="91">
        <v>221</v>
      </c>
      <c r="H479" s="91">
        <v>221</v>
      </c>
      <c r="I479" s="105"/>
      <c r="J479" s="105"/>
      <c r="K479" s="89"/>
    </row>
    <row r="480" spans="1:11">
      <c r="A480" s="594"/>
      <c r="B480" s="608"/>
      <c r="C480" s="105"/>
      <c r="D480" s="394" t="s">
        <v>2</v>
      </c>
      <c r="E480" s="394"/>
      <c r="F480" s="395"/>
      <c r="G480" s="394">
        <f>SUM(G474:G479)</f>
        <v>1542</v>
      </c>
      <c r="H480" s="394">
        <f>SUM(H474:H479)</f>
        <v>1542</v>
      </c>
      <c r="I480" s="394"/>
      <c r="J480" s="394">
        <v>3</v>
      </c>
      <c r="K480" s="394">
        <f>I480+J480</f>
        <v>3</v>
      </c>
    </row>
    <row r="481" spans="1:11" ht="25.5" customHeight="1">
      <c r="A481" s="592">
        <v>117</v>
      </c>
      <c r="B481" s="607" t="s">
        <v>7159</v>
      </c>
      <c r="C481" s="105" t="s">
        <v>7157</v>
      </c>
      <c r="D481" s="105">
        <v>150061022</v>
      </c>
      <c r="E481" s="105"/>
      <c r="F481" s="91">
        <v>234</v>
      </c>
      <c r="G481" s="91"/>
      <c r="H481" s="91">
        <v>234</v>
      </c>
      <c r="I481" s="105"/>
      <c r="J481" s="105"/>
      <c r="K481" s="89"/>
    </row>
    <row r="482" spans="1:11">
      <c r="A482" s="593"/>
      <c r="B482" s="615"/>
      <c r="C482" s="105"/>
      <c r="D482" s="105">
        <v>150061023</v>
      </c>
      <c r="E482" s="105"/>
      <c r="F482" s="91">
        <v>321</v>
      </c>
      <c r="G482" s="91"/>
      <c r="H482" s="91">
        <v>321</v>
      </c>
      <c r="I482" s="105"/>
      <c r="J482" s="105"/>
      <c r="K482" s="89"/>
    </row>
    <row r="483" spans="1:11">
      <c r="A483" s="593"/>
      <c r="B483" s="615"/>
      <c r="C483" s="105"/>
      <c r="D483" s="105">
        <v>150061024</v>
      </c>
      <c r="E483" s="105"/>
      <c r="F483" s="91">
        <v>487</v>
      </c>
      <c r="G483" s="91"/>
      <c r="H483" s="91">
        <v>487</v>
      </c>
      <c r="I483" s="105"/>
      <c r="J483" s="105"/>
      <c r="K483" s="89"/>
    </row>
    <row r="484" spans="1:11">
      <c r="A484" s="593"/>
      <c r="B484" s="615"/>
      <c r="C484" s="105"/>
      <c r="D484" s="105">
        <v>150061025</v>
      </c>
      <c r="E484" s="105"/>
      <c r="F484" s="91">
        <v>218</v>
      </c>
      <c r="G484" s="91"/>
      <c r="H484" s="91">
        <v>218</v>
      </c>
      <c r="I484" s="105"/>
      <c r="J484" s="105"/>
      <c r="K484" s="89"/>
    </row>
    <row r="485" spans="1:11">
      <c r="A485" s="593"/>
      <c r="B485" s="615"/>
      <c r="C485" s="105"/>
      <c r="D485" s="105">
        <v>150061026</v>
      </c>
      <c r="E485" s="49"/>
      <c r="F485" s="91">
        <v>301</v>
      </c>
      <c r="G485" s="91"/>
      <c r="H485" s="91">
        <v>301</v>
      </c>
      <c r="I485" s="105"/>
      <c r="J485" s="105"/>
      <c r="K485" s="89"/>
    </row>
    <row r="486" spans="1:11">
      <c r="A486" s="594"/>
      <c r="B486" s="608"/>
      <c r="C486" s="105"/>
      <c r="D486" s="394" t="s">
        <v>2</v>
      </c>
      <c r="E486" s="394"/>
      <c r="F486" s="394">
        <f>SUM(F481:F485)</f>
        <v>1561</v>
      </c>
      <c r="G486" s="394"/>
      <c r="H486" s="394">
        <f>SUM(H481:H485)</f>
        <v>1561</v>
      </c>
      <c r="I486" s="394">
        <v>3</v>
      </c>
      <c r="J486" s="394"/>
      <c r="K486" s="394">
        <f>I486+J486</f>
        <v>3</v>
      </c>
    </row>
    <row r="487" spans="1:11" ht="25.5" customHeight="1">
      <c r="A487" s="592">
        <v>118</v>
      </c>
      <c r="B487" s="607" t="s">
        <v>7158</v>
      </c>
      <c r="C487" s="105" t="s">
        <v>7157</v>
      </c>
      <c r="D487" s="105">
        <v>150061022</v>
      </c>
      <c r="E487" s="105"/>
      <c r="F487" s="91"/>
      <c r="G487" s="91">
        <v>169</v>
      </c>
      <c r="H487" s="91">
        <v>169</v>
      </c>
      <c r="I487" s="105"/>
      <c r="J487" s="105"/>
      <c r="K487" s="89"/>
    </row>
    <row r="488" spans="1:11">
      <c r="A488" s="593"/>
      <c r="B488" s="615"/>
      <c r="C488" s="105"/>
      <c r="D488" s="105">
        <v>150061023</v>
      </c>
      <c r="E488" s="105"/>
      <c r="F488" s="91"/>
      <c r="G488" s="91">
        <v>258</v>
      </c>
      <c r="H488" s="91">
        <v>258</v>
      </c>
      <c r="I488" s="105"/>
      <c r="J488" s="105"/>
      <c r="K488" s="89"/>
    </row>
    <row r="489" spans="1:11">
      <c r="A489" s="593"/>
      <c r="B489" s="615"/>
      <c r="C489" s="105"/>
      <c r="D489" s="105">
        <v>150061024</v>
      </c>
      <c r="E489" s="105"/>
      <c r="F489" s="91"/>
      <c r="G489" s="91">
        <v>383</v>
      </c>
      <c r="H489" s="91">
        <v>383</v>
      </c>
      <c r="I489" s="105"/>
      <c r="J489" s="105"/>
      <c r="K489" s="89"/>
    </row>
    <row r="490" spans="1:11">
      <c r="A490" s="593"/>
      <c r="B490" s="615"/>
      <c r="C490" s="105"/>
      <c r="D490" s="105">
        <v>150061025</v>
      </c>
      <c r="E490" s="49"/>
      <c r="F490" s="91"/>
      <c r="G490" s="91">
        <v>157</v>
      </c>
      <c r="H490" s="91">
        <v>157</v>
      </c>
      <c r="I490" s="105"/>
      <c r="J490" s="105"/>
      <c r="K490" s="89"/>
    </row>
    <row r="491" spans="1:11">
      <c r="A491" s="593"/>
      <c r="B491" s="615"/>
      <c r="C491" s="105"/>
      <c r="D491" s="105">
        <v>150061026</v>
      </c>
      <c r="E491" s="49"/>
      <c r="F491" s="91"/>
      <c r="G491" s="91">
        <v>233</v>
      </c>
      <c r="H491" s="91">
        <v>233</v>
      </c>
      <c r="I491" s="49"/>
      <c r="J491" s="49"/>
      <c r="K491" s="89"/>
    </row>
    <row r="492" spans="1:11">
      <c r="A492" s="594"/>
      <c r="B492" s="608"/>
      <c r="C492" s="105"/>
      <c r="D492" s="394" t="s">
        <v>2</v>
      </c>
      <c r="E492" s="394"/>
      <c r="F492" s="394"/>
      <c r="G492" s="394">
        <f>SUM(G486:G491)</f>
        <v>1200</v>
      </c>
      <c r="H492" s="394">
        <f>SUM(H487:H491)</f>
        <v>1200</v>
      </c>
      <c r="I492" s="394"/>
      <c r="J492" s="394">
        <v>3</v>
      </c>
      <c r="K492" s="394">
        <f>I492+J492</f>
        <v>3</v>
      </c>
    </row>
    <row r="493" spans="1:11" ht="25.5" customHeight="1">
      <c r="A493" s="592">
        <v>119</v>
      </c>
      <c r="B493" s="607" t="s">
        <v>7156</v>
      </c>
      <c r="C493" s="105" t="s">
        <v>7152</v>
      </c>
      <c r="D493" s="105">
        <v>150061101</v>
      </c>
      <c r="E493" s="105"/>
      <c r="F493" s="91">
        <v>650</v>
      </c>
      <c r="G493" s="91"/>
      <c r="H493" s="91">
        <v>650</v>
      </c>
      <c r="I493" s="105"/>
      <c r="J493" s="105"/>
      <c r="K493" s="89"/>
    </row>
    <row r="494" spans="1:11">
      <c r="A494" s="593"/>
      <c r="B494" s="615"/>
      <c r="C494" s="105"/>
      <c r="D494" s="105">
        <v>150061102</v>
      </c>
      <c r="E494" s="49"/>
      <c r="F494" s="91">
        <v>680</v>
      </c>
      <c r="G494" s="91"/>
      <c r="H494" s="91">
        <v>680</v>
      </c>
      <c r="I494" s="49"/>
      <c r="J494" s="49"/>
      <c r="K494" s="89"/>
    </row>
    <row r="495" spans="1:11">
      <c r="A495" s="593"/>
      <c r="B495" s="615"/>
      <c r="C495" s="105"/>
      <c r="D495" s="105">
        <v>150061103</v>
      </c>
      <c r="E495" s="105"/>
      <c r="F495" s="91">
        <v>298</v>
      </c>
      <c r="G495" s="91"/>
      <c r="H495" s="91">
        <v>298</v>
      </c>
      <c r="I495" s="49"/>
      <c r="J495" s="49"/>
      <c r="K495" s="89"/>
    </row>
    <row r="496" spans="1:11">
      <c r="A496" s="594"/>
      <c r="B496" s="608"/>
      <c r="C496" s="105"/>
      <c r="D496" s="394" t="s">
        <v>2</v>
      </c>
      <c r="E496" s="394"/>
      <c r="F496" s="394">
        <f>SUM(F493:F495)</f>
        <v>1628</v>
      </c>
      <c r="G496" s="394"/>
      <c r="H496" s="394">
        <f>SUM(H493:H495)</f>
        <v>1628</v>
      </c>
      <c r="I496" s="394">
        <v>4</v>
      </c>
      <c r="J496" s="394"/>
      <c r="K496" s="394">
        <f>I496+J496</f>
        <v>4</v>
      </c>
    </row>
    <row r="497" spans="1:11" ht="25.5" customHeight="1">
      <c r="A497" s="592">
        <v>120</v>
      </c>
      <c r="B497" s="607" t="s">
        <v>7155</v>
      </c>
      <c r="C497" s="105" t="s">
        <v>7152</v>
      </c>
      <c r="D497" s="105">
        <v>150061101</v>
      </c>
      <c r="E497" s="105"/>
      <c r="F497" s="91"/>
      <c r="G497" s="91">
        <v>519</v>
      </c>
      <c r="H497" s="91">
        <v>519</v>
      </c>
      <c r="I497" s="105"/>
      <c r="J497" s="105"/>
      <c r="K497" s="89"/>
    </row>
    <row r="498" spans="1:11">
      <c r="A498" s="593"/>
      <c r="B498" s="615"/>
      <c r="C498" s="105"/>
      <c r="D498" s="105">
        <v>150061102</v>
      </c>
      <c r="E498" s="49"/>
      <c r="F498" s="91"/>
      <c r="G498" s="91">
        <v>562</v>
      </c>
      <c r="H498" s="91">
        <v>562</v>
      </c>
      <c r="I498" s="105"/>
      <c r="J498" s="105"/>
      <c r="K498" s="89"/>
    </row>
    <row r="499" spans="1:11">
      <c r="A499" s="593"/>
      <c r="B499" s="615"/>
      <c r="C499" s="105"/>
      <c r="D499" s="105">
        <v>150061103</v>
      </c>
      <c r="E499" s="89"/>
      <c r="F499" s="89"/>
      <c r="G499" s="91">
        <v>251</v>
      </c>
      <c r="H499" s="91">
        <v>251</v>
      </c>
      <c r="I499" s="89"/>
      <c r="J499" s="89"/>
      <c r="K499" s="89"/>
    </row>
    <row r="500" spans="1:11">
      <c r="A500" s="594"/>
      <c r="B500" s="608"/>
      <c r="C500" s="105"/>
      <c r="D500" s="394" t="s">
        <v>2</v>
      </c>
      <c r="E500" s="394"/>
      <c r="F500" s="394"/>
      <c r="G500" s="394">
        <f>SUM(G497:G499)</f>
        <v>1332</v>
      </c>
      <c r="H500" s="394">
        <f>SUM(H497:H499)</f>
        <v>1332</v>
      </c>
      <c r="I500" s="394"/>
      <c r="J500" s="394">
        <v>3</v>
      </c>
      <c r="K500" s="394">
        <v>3</v>
      </c>
    </row>
    <row r="501" spans="1:11" ht="15" customHeight="1">
      <c r="A501" s="592">
        <v>121</v>
      </c>
      <c r="B501" s="607" t="s">
        <v>7154</v>
      </c>
      <c r="C501" s="105"/>
      <c r="D501" s="105">
        <v>150061104</v>
      </c>
      <c r="E501" s="49"/>
      <c r="F501" s="91">
        <v>335</v>
      </c>
      <c r="G501" s="89"/>
      <c r="H501" s="91">
        <v>335</v>
      </c>
      <c r="I501" s="89"/>
      <c r="J501" s="89"/>
      <c r="K501" s="89"/>
    </row>
    <row r="502" spans="1:11">
      <c r="A502" s="593"/>
      <c r="B502" s="615"/>
      <c r="C502" s="105" t="s">
        <v>7152</v>
      </c>
      <c r="D502" s="105">
        <v>150061105</v>
      </c>
      <c r="E502" s="105"/>
      <c r="F502" s="91">
        <v>559</v>
      </c>
      <c r="G502" s="89"/>
      <c r="H502" s="91">
        <v>559</v>
      </c>
      <c r="I502" s="89"/>
      <c r="J502" s="89"/>
      <c r="K502" s="89"/>
    </row>
    <row r="503" spans="1:11">
      <c r="A503" s="593"/>
      <c r="B503" s="615"/>
      <c r="C503" s="105"/>
      <c r="D503" s="105">
        <v>150061106</v>
      </c>
      <c r="E503" s="49"/>
      <c r="F503" s="91">
        <v>254</v>
      </c>
      <c r="G503" s="89"/>
      <c r="H503" s="91">
        <v>254</v>
      </c>
      <c r="I503" s="89"/>
      <c r="J503" s="89"/>
      <c r="K503" s="89"/>
    </row>
    <row r="504" spans="1:11">
      <c r="A504" s="593"/>
      <c r="B504" s="615"/>
      <c r="C504" s="105"/>
      <c r="D504" s="394" t="s">
        <v>2</v>
      </c>
      <c r="E504" s="394"/>
      <c r="F504" s="394">
        <f>SUM(F501:F503)</f>
        <v>1148</v>
      </c>
      <c r="G504" s="394"/>
      <c r="H504" s="394">
        <f>SUM(H501:H503)</f>
        <v>1148</v>
      </c>
      <c r="I504" s="394">
        <v>3</v>
      </c>
      <c r="J504" s="394"/>
      <c r="K504" s="394">
        <v>3</v>
      </c>
    </row>
    <row r="505" spans="1:11" ht="15" customHeight="1">
      <c r="A505" s="593">
        <v>122</v>
      </c>
      <c r="B505" s="615" t="s">
        <v>7153</v>
      </c>
      <c r="C505" s="105"/>
      <c r="D505" s="105">
        <v>150061104</v>
      </c>
      <c r="E505" s="49"/>
      <c r="F505" s="91"/>
      <c r="G505" s="91">
        <v>288</v>
      </c>
      <c r="H505" s="91">
        <v>288</v>
      </c>
      <c r="I505" s="89"/>
      <c r="J505" s="89"/>
      <c r="K505" s="89"/>
    </row>
    <row r="506" spans="1:11">
      <c r="A506" s="593"/>
      <c r="B506" s="615"/>
      <c r="C506" s="105" t="s">
        <v>7152</v>
      </c>
      <c r="D506" s="105">
        <v>150061105</v>
      </c>
      <c r="E506" s="105"/>
      <c r="F506" s="91"/>
      <c r="G506" s="91">
        <v>419</v>
      </c>
      <c r="H506" s="91">
        <v>419</v>
      </c>
      <c r="I506" s="105"/>
      <c r="J506" s="105"/>
      <c r="K506" s="89"/>
    </row>
    <row r="507" spans="1:11">
      <c r="A507" s="593"/>
      <c r="B507" s="615"/>
      <c r="C507" s="105"/>
      <c r="D507" s="105">
        <v>150061106</v>
      </c>
      <c r="E507" s="49"/>
      <c r="F507" s="91"/>
      <c r="G507" s="91">
        <v>180</v>
      </c>
      <c r="H507" s="91">
        <v>180</v>
      </c>
      <c r="I507" s="105"/>
      <c r="J507" s="105"/>
      <c r="K507" s="89"/>
    </row>
    <row r="508" spans="1:11">
      <c r="A508" s="594"/>
      <c r="B508" s="608"/>
      <c r="C508" s="105"/>
      <c r="D508" s="394" t="s">
        <v>2</v>
      </c>
      <c r="E508" s="394"/>
      <c r="F508" s="394"/>
      <c r="G508" s="394">
        <f>SUM(G505:G507)</f>
        <v>887</v>
      </c>
      <c r="H508" s="394">
        <f>SUM(H505:H507)</f>
        <v>887</v>
      </c>
      <c r="I508" s="394"/>
      <c r="J508" s="394">
        <v>2</v>
      </c>
      <c r="K508" s="394">
        <f>I508+J508</f>
        <v>2</v>
      </c>
    </row>
    <row r="509" spans="1:11" ht="38.25" customHeight="1">
      <c r="A509" s="592">
        <v>123</v>
      </c>
      <c r="B509" s="607" t="s">
        <v>7150</v>
      </c>
      <c r="C509" s="105" t="s">
        <v>7148</v>
      </c>
      <c r="D509" s="105">
        <v>150061107</v>
      </c>
      <c r="E509" s="105"/>
      <c r="F509" s="91">
        <v>269</v>
      </c>
      <c r="G509" s="91"/>
      <c r="H509" s="91">
        <v>269</v>
      </c>
      <c r="I509" s="105"/>
      <c r="J509" s="105"/>
      <c r="K509" s="89"/>
    </row>
    <row r="510" spans="1:11">
      <c r="A510" s="593"/>
      <c r="B510" s="615"/>
      <c r="C510" s="105"/>
      <c r="D510" s="105">
        <v>150061108</v>
      </c>
      <c r="E510" s="105"/>
      <c r="F510" s="91">
        <v>251</v>
      </c>
      <c r="G510" s="91"/>
      <c r="H510" s="91">
        <v>251</v>
      </c>
      <c r="I510" s="105"/>
      <c r="J510" s="105"/>
      <c r="K510" s="89"/>
    </row>
    <row r="511" spans="1:11">
      <c r="A511" s="593"/>
      <c r="B511" s="615"/>
      <c r="C511" s="105"/>
      <c r="D511" s="105">
        <v>150061109</v>
      </c>
      <c r="E511" s="105"/>
      <c r="F511" s="91">
        <v>96</v>
      </c>
      <c r="G511" s="91"/>
      <c r="H511" s="91">
        <v>96</v>
      </c>
      <c r="I511" s="105"/>
      <c r="J511" s="105"/>
      <c r="K511" s="89"/>
    </row>
    <row r="512" spans="1:11">
      <c r="A512" s="593"/>
      <c r="B512" s="615"/>
      <c r="C512" s="105"/>
      <c r="D512" s="105">
        <v>150061110</v>
      </c>
      <c r="E512" s="49"/>
      <c r="F512" s="91">
        <v>1027</v>
      </c>
      <c r="G512" s="91"/>
      <c r="H512" s="91">
        <v>1027</v>
      </c>
      <c r="I512" s="49"/>
      <c r="J512" s="49"/>
      <c r="K512" s="89"/>
    </row>
    <row r="513" spans="1:11">
      <c r="A513" s="594"/>
      <c r="B513" s="608"/>
      <c r="C513" s="105"/>
      <c r="D513" s="394" t="s">
        <v>2</v>
      </c>
      <c r="E513" s="394"/>
      <c r="F513" s="394">
        <f>SUM(F509:F512)</f>
        <v>1643</v>
      </c>
      <c r="G513" s="394"/>
      <c r="H513" s="394">
        <f>SUM(H509:H512)</f>
        <v>1643</v>
      </c>
      <c r="I513" s="394">
        <v>4</v>
      </c>
      <c r="J513" s="394"/>
      <c r="K513" s="394">
        <f>I513+J513</f>
        <v>4</v>
      </c>
    </row>
    <row r="514" spans="1:11" ht="38.25" customHeight="1">
      <c r="A514" s="592">
        <v>124</v>
      </c>
      <c r="B514" s="607" t="s">
        <v>7151</v>
      </c>
      <c r="C514" s="105" t="s">
        <v>7148</v>
      </c>
      <c r="D514" s="105">
        <v>150061107</v>
      </c>
      <c r="E514" s="105"/>
      <c r="F514" s="91"/>
      <c r="G514" s="91">
        <v>225</v>
      </c>
      <c r="H514" s="91">
        <v>225</v>
      </c>
      <c r="I514" s="105"/>
      <c r="J514" s="105"/>
      <c r="K514" s="89"/>
    </row>
    <row r="515" spans="1:11">
      <c r="A515" s="593"/>
      <c r="B515" s="615"/>
      <c r="C515" s="105"/>
      <c r="D515" s="105">
        <v>150061108</v>
      </c>
      <c r="E515" s="49"/>
      <c r="F515" s="91"/>
      <c r="G515" s="91">
        <v>233</v>
      </c>
      <c r="H515" s="91">
        <v>233</v>
      </c>
      <c r="I515" s="105"/>
      <c r="J515" s="105"/>
      <c r="K515" s="89"/>
    </row>
    <row r="516" spans="1:11">
      <c r="A516" s="593"/>
      <c r="B516" s="615"/>
      <c r="C516" s="105"/>
      <c r="D516" s="105">
        <v>150061109</v>
      </c>
      <c r="E516" s="49"/>
      <c r="F516" s="91"/>
      <c r="G516" s="91">
        <v>67</v>
      </c>
      <c r="H516" s="91">
        <v>67</v>
      </c>
      <c r="I516" s="49"/>
      <c r="J516" s="49"/>
      <c r="K516" s="89"/>
    </row>
    <row r="517" spans="1:11">
      <c r="A517" s="593"/>
      <c r="B517" s="615"/>
      <c r="C517" s="105"/>
      <c r="D517" s="105">
        <v>150061110</v>
      </c>
      <c r="E517" s="49"/>
      <c r="F517" s="91"/>
      <c r="G517" s="91">
        <v>900</v>
      </c>
      <c r="H517" s="91">
        <v>900</v>
      </c>
      <c r="I517" s="49"/>
      <c r="J517" s="49"/>
      <c r="K517" s="89"/>
    </row>
    <row r="518" spans="1:11">
      <c r="A518" s="594"/>
      <c r="B518" s="608"/>
      <c r="C518" s="105"/>
      <c r="D518" s="394" t="s">
        <v>2</v>
      </c>
      <c r="E518" s="394"/>
      <c r="F518" s="394"/>
      <c r="G518" s="394">
        <f>SUM(G514:G517)</f>
        <v>1425</v>
      </c>
      <c r="H518" s="394">
        <f>SUM(H514:H517)</f>
        <v>1425</v>
      </c>
      <c r="I518" s="394"/>
      <c r="J518" s="394">
        <v>3</v>
      </c>
      <c r="K518" s="394">
        <f>I518+J518</f>
        <v>3</v>
      </c>
    </row>
    <row r="519" spans="1:11" ht="38.25" customHeight="1">
      <c r="A519" s="592">
        <v>125</v>
      </c>
      <c r="B519" s="607" t="s">
        <v>7150</v>
      </c>
      <c r="C519" s="105" t="s">
        <v>7148</v>
      </c>
      <c r="D519" s="105">
        <v>150061111</v>
      </c>
      <c r="E519" s="105"/>
      <c r="F519" s="91">
        <v>204</v>
      </c>
      <c r="G519" s="91"/>
      <c r="H519" s="91">
        <v>204</v>
      </c>
      <c r="I519" s="105"/>
      <c r="J519" s="105"/>
      <c r="K519" s="89"/>
    </row>
    <row r="520" spans="1:11">
      <c r="A520" s="593"/>
      <c r="B520" s="615"/>
      <c r="C520" s="105"/>
      <c r="D520" s="105">
        <v>150061112</v>
      </c>
      <c r="E520" s="105"/>
      <c r="F520" s="91">
        <v>268</v>
      </c>
      <c r="G520" s="91"/>
      <c r="H520" s="91">
        <v>268</v>
      </c>
      <c r="I520" s="105"/>
      <c r="J520" s="105"/>
      <c r="K520" s="89"/>
    </row>
    <row r="521" spans="1:11">
      <c r="A521" s="593"/>
      <c r="B521" s="615"/>
      <c r="C521" s="105"/>
      <c r="D521" s="105">
        <v>150061113</v>
      </c>
      <c r="E521" s="105"/>
      <c r="F521" s="91">
        <v>535</v>
      </c>
      <c r="G521" s="91"/>
      <c r="H521" s="91">
        <v>535</v>
      </c>
      <c r="I521" s="105"/>
      <c r="J521" s="105"/>
      <c r="K521" s="89"/>
    </row>
    <row r="522" spans="1:11">
      <c r="A522" s="593"/>
      <c r="B522" s="615"/>
      <c r="C522" s="105"/>
      <c r="D522" s="105">
        <v>150061114</v>
      </c>
      <c r="E522" s="49"/>
      <c r="F522" s="91">
        <v>221</v>
      </c>
      <c r="G522" s="91"/>
      <c r="H522" s="91">
        <v>221</v>
      </c>
      <c r="I522" s="49"/>
      <c r="J522" s="49"/>
      <c r="K522" s="89"/>
    </row>
    <row r="523" spans="1:11">
      <c r="A523" s="594"/>
      <c r="B523" s="608"/>
      <c r="C523" s="105"/>
      <c r="D523" s="394" t="s">
        <v>2</v>
      </c>
      <c r="E523" s="394"/>
      <c r="F523" s="394">
        <f>SUM(F519:F522)</f>
        <v>1228</v>
      </c>
      <c r="G523" s="394"/>
      <c r="H523" s="394">
        <f>SUM(H519:H522)</f>
        <v>1228</v>
      </c>
      <c r="I523" s="394">
        <v>3</v>
      </c>
      <c r="J523" s="394"/>
      <c r="K523" s="394">
        <f>I523+J523</f>
        <v>3</v>
      </c>
    </row>
    <row r="524" spans="1:11" ht="38.25" customHeight="1">
      <c r="A524" s="592">
        <v>126</v>
      </c>
      <c r="B524" s="607" t="s">
        <v>7149</v>
      </c>
      <c r="C524" s="105" t="s">
        <v>7148</v>
      </c>
      <c r="D524" s="105">
        <v>150061111</v>
      </c>
      <c r="E524" s="105"/>
      <c r="F524" s="91"/>
      <c r="G524" s="91">
        <v>187</v>
      </c>
      <c r="H524" s="91">
        <v>187</v>
      </c>
      <c r="I524" s="105"/>
      <c r="J524" s="105"/>
      <c r="K524" s="89"/>
    </row>
    <row r="525" spans="1:11">
      <c r="A525" s="593"/>
      <c r="B525" s="615"/>
      <c r="C525" s="105"/>
      <c r="D525" s="105">
        <v>150061112</v>
      </c>
      <c r="E525" s="105"/>
      <c r="F525" s="91"/>
      <c r="G525" s="91">
        <v>200</v>
      </c>
      <c r="H525" s="91">
        <v>200</v>
      </c>
      <c r="I525" s="105"/>
      <c r="J525" s="105"/>
      <c r="K525" s="89"/>
    </row>
    <row r="526" spans="1:11">
      <c r="A526" s="593"/>
      <c r="B526" s="615"/>
      <c r="C526" s="105"/>
      <c r="D526" s="105">
        <v>150061113</v>
      </c>
      <c r="E526" s="105"/>
      <c r="F526" s="91"/>
      <c r="G526" s="91">
        <v>469</v>
      </c>
      <c r="H526" s="91">
        <v>469</v>
      </c>
      <c r="I526" s="105"/>
      <c r="J526" s="105"/>
      <c r="K526" s="89"/>
    </row>
    <row r="527" spans="1:11">
      <c r="A527" s="593"/>
      <c r="B527" s="615"/>
      <c r="C527" s="105"/>
      <c r="D527" s="105">
        <v>150061114</v>
      </c>
      <c r="E527" s="49"/>
      <c r="F527" s="91"/>
      <c r="G527" s="91">
        <v>197</v>
      </c>
      <c r="H527" s="91">
        <v>197</v>
      </c>
      <c r="I527" s="49"/>
      <c r="J527" s="49"/>
      <c r="K527" s="89"/>
    </row>
    <row r="528" spans="1:11">
      <c r="A528" s="594"/>
      <c r="B528" s="608"/>
      <c r="C528" s="105"/>
      <c r="D528" s="394" t="s">
        <v>2</v>
      </c>
      <c r="E528" s="394"/>
      <c r="F528" s="395"/>
      <c r="G528" s="394">
        <f>SUM(G524:G527)</f>
        <v>1053</v>
      </c>
      <c r="H528" s="394">
        <f>SUM(H524:H527)</f>
        <v>1053</v>
      </c>
      <c r="I528" s="394"/>
      <c r="J528" s="394">
        <v>2</v>
      </c>
      <c r="K528" s="394">
        <f>I528+J528</f>
        <v>2</v>
      </c>
    </row>
    <row r="529" spans="1:11" ht="38.25" customHeight="1">
      <c r="A529" s="592">
        <v>127</v>
      </c>
      <c r="B529" s="607" t="s">
        <v>7147</v>
      </c>
      <c r="C529" s="105" t="s">
        <v>7145</v>
      </c>
      <c r="D529" s="105">
        <v>150061115</v>
      </c>
      <c r="E529" s="105"/>
      <c r="F529" s="91">
        <v>192</v>
      </c>
      <c r="G529" s="91"/>
      <c r="H529" s="91">
        <v>192</v>
      </c>
      <c r="I529" s="105"/>
      <c r="J529" s="105"/>
      <c r="K529" s="89"/>
    </row>
    <row r="530" spans="1:11">
      <c r="A530" s="593"/>
      <c r="B530" s="615"/>
      <c r="C530" s="105"/>
      <c r="D530" s="105">
        <v>150061116</v>
      </c>
      <c r="E530" s="105"/>
      <c r="F530" s="91">
        <v>858</v>
      </c>
      <c r="G530" s="91"/>
      <c r="H530" s="91">
        <v>858</v>
      </c>
      <c r="I530" s="105"/>
      <c r="J530" s="105"/>
      <c r="K530" s="89"/>
    </row>
    <row r="531" spans="1:11">
      <c r="A531" s="593"/>
      <c r="B531" s="615"/>
      <c r="C531" s="105"/>
      <c r="D531" s="105">
        <v>150061117</v>
      </c>
      <c r="E531" s="105"/>
      <c r="F531" s="91">
        <v>251</v>
      </c>
      <c r="G531" s="91"/>
      <c r="H531" s="91">
        <v>251</v>
      </c>
      <c r="I531" s="105"/>
      <c r="J531" s="105"/>
      <c r="K531" s="89"/>
    </row>
    <row r="532" spans="1:11">
      <c r="A532" s="593"/>
      <c r="B532" s="615"/>
      <c r="C532" s="105"/>
      <c r="D532" s="105">
        <v>150061118</v>
      </c>
      <c r="E532" s="105"/>
      <c r="F532" s="91">
        <v>270</v>
      </c>
      <c r="G532" s="91"/>
      <c r="H532" s="91">
        <v>270</v>
      </c>
      <c r="I532" s="105"/>
      <c r="J532" s="105"/>
      <c r="K532" s="89"/>
    </row>
    <row r="533" spans="1:11">
      <c r="A533" s="594"/>
      <c r="B533" s="608"/>
      <c r="C533" s="105"/>
      <c r="D533" s="394" t="s">
        <v>2</v>
      </c>
      <c r="E533" s="394"/>
      <c r="F533" s="394">
        <f>SUM(F529:F532)</f>
        <v>1571</v>
      </c>
      <c r="G533" s="394"/>
      <c r="H533" s="394">
        <f>SUM(H529:H532)</f>
        <v>1571</v>
      </c>
      <c r="I533" s="394">
        <v>3</v>
      </c>
      <c r="J533" s="394"/>
      <c r="K533" s="394">
        <f>I533+J533</f>
        <v>3</v>
      </c>
    </row>
    <row r="534" spans="1:11" ht="38.25" customHeight="1">
      <c r="A534" s="592">
        <v>128</v>
      </c>
      <c r="B534" s="607" t="s">
        <v>7146</v>
      </c>
      <c r="C534" s="105" t="s">
        <v>7145</v>
      </c>
      <c r="D534" s="105">
        <v>150061115</v>
      </c>
      <c r="E534" s="105"/>
      <c r="F534" s="91"/>
      <c r="G534" s="91">
        <v>142</v>
      </c>
      <c r="H534" s="91">
        <v>142</v>
      </c>
      <c r="I534" s="105"/>
      <c r="J534" s="105"/>
      <c r="K534" s="89"/>
    </row>
    <row r="535" spans="1:11">
      <c r="A535" s="593"/>
      <c r="B535" s="615"/>
      <c r="C535" s="105"/>
      <c r="D535" s="105">
        <v>150061116</v>
      </c>
      <c r="E535" s="105"/>
      <c r="F535" s="91"/>
      <c r="G535" s="91">
        <v>647</v>
      </c>
      <c r="H535" s="91">
        <v>647</v>
      </c>
      <c r="I535" s="105"/>
      <c r="J535" s="105"/>
      <c r="K535" s="89"/>
    </row>
    <row r="536" spans="1:11">
      <c r="A536" s="593"/>
      <c r="B536" s="615"/>
      <c r="C536" s="105"/>
      <c r="D536" s="105">
        <v>150061117</v>
      </c>
      <c r="E536" s="105"/>
      <c r="F536" s="91"/>
      <c r="G536" s="91">
        <v>200</v>
      </c>
      <c r="H536" s="91">
        <v>200</v>
      </c>
      <c r="I536" s="105"/>
      <c r="J536" s="105"/>
      <c r="K536" s="89"/>
    </row>
    <row r="537" spans="1:11">
      <c r="A537" s="593"/>
      <c r="B537" s="615"/>
      <c r="C537" s="105"/>
      <c r="D537" s="105">
        <v>150061118</v>
      </c>
      <c r="E537" s="105"/>
      <c r="F537" s="91"/>
      <c r="G537" s="91">
        <v>214</v>
      </c>
      <c r="H537" s="91">
        <v>214</v>
      </c>
      <c r="I537" s="105"/>
      <c r="J537" s="105"/>
      <c r="K537" s="89"/>
    </row>
    <row r="538" spans="1:11">
      <c r="A538" s="594"/>
      <c r="B538" s="608"/>
      <c r="C538" s="105"/>
      <c r="D538" s="394" t="s">
        <v>2</v>
      </c>
      <c r="E538" s="394"/>
      <c r="F538" s="395"/>
      <c r="G538" s="394">
        <f>SUM(G534:G537)</f>
        <v>1203</v>
      </c>
      <c r="H538" s="394">
        <f>SUM(H534:H537)</f>
        <v>1203</v>
      </c>
      <c r="I538" s="394"/>
      <c r="J538" s="394">
        <v>3</v>
      </c>
      <c r="K538" s="394">
        <f>I538+J538</f>
        <v>3</v>
      </c>
    </row>
    <row r="539" spans="1:11" ht="15" customHeight="1">
      <c r="A539" s="592">
        <v>129</v>
      </c>
      <c r="B539" s="607" t="s">
        <v>7144</v>
      </c>
      <c r="C539" s="105" t="s">
        <v>7142</v>
      </c>
      <c r="D539" s="91">
        <v>150060505</v>
      </c>
      <c r="E539" s="105"/>
      <c r="F539" s="91">
        <v>979</v>
      </c>
      <c r="G539" s="91"/>
      <c r="H539" s="91">
        <v>979</v>
      </c>
      <c r="I539" s="105"/>
      <c r="J539" s="105"/>
      <c r="K539" s="89"/>
    </row>
    <row r="540" spans="1:11" ht="36" customHeight="1">
      <c r="A540" s="594"/>
      <c r="B540" s="608"/>
      <c r="C540" s="105"/>
      <c r="D540" s="394" t="s">
        <v>2</v>
      </c>
      <c r="E540" s="394"/>
      <c r="F540" s="394">
        <v>979</v>
      </c>
      <c r="G540" s="394"/>
      <c r="H540" s="394">
        <v>979</v>
      </c>
      <c r="I540" s="394">
        <v>2</v>
      </c>
      <c r="J540" s="394"/>
      <c r="K540" s="394">
        <f>I540+J540</f>
        <v>2</v>
      </c>
    </row>
    <row r="541" spans="1:11" ht="15" customHeight="1">
      <c r="A541" s="592">
        <v>130</v>
      </c>
      <c r="B541" s="607" t="s">
        <v>7143</v>
      </c>
      <c r="C541" s="105" t="s">
        <v>7142</v>
      </c>
      <c r="D541" s="105"/>
      <c r="E541" s="105"/>
      <c r="F541" s="91"/>
      <c r="G541" s="91">
        <v>716</v>
      </c>
      <c r="H541" s="91">
        <v>716</v>
      </c>
      <c r="I541" s="105"/>
      <c r="J541" s="105"/>
      <c r="K541" s="89"/>
    </row>
    <row r="542" spans="1:11" ht="46.5" customHeight="1">
      <c r="A542" s="594"/>
      <c r="B542" s="608"/>
      <c r="C542" s="105"/>
      <c r="D542" s="394" t="s">
        <v>2</v>
      </c>
      <c r="E542" s="394"/>
      <c r="F542" s="394"/>
      <c r="G542" s="394">
        <v>716</v>
      </c>
      <c r="H542" s="394">
        <v>716</v>
      </c>
      <c r="I542" s="394"/>
      <c r="J542" s="394">
        <v>2</v>
      </c>
      <c r="K542" s="394">
        <f>I542+J542</f>
        <v>2</v>
      </c>
    </row>
    <row r="543" spans="1:11" ht="25.5" customHeight="1">
      <c r="A543" s="592">
        <v>131</v>
      </c>
      <c r="B543" s="607" t="s">
        <v>7139</v>
      </c>
      <c r="C543" s="105" t="s">
        <v>7141</v>
      </c>
      <c r="D543" s="105">
        <v>150060501</v>
      </c>
      <c r="E543" s="105"/>
      <c r="F543" s="91">
        <v>705</v>
      </c>
      <c r="G543" s="91"/>
      <c r="H543" s="91">
        <v>705</v>
      </c>
      <c r="I543" s="105"/>
      <c r="J543" s="105"/>
      <c r="K543" s="89"/>
    </row>
    <row r="544" spans="1:11">
      <c r="A544" s="593"/>
      <c r="B544" s="615"/>
      <c r="C544" s="105"/>
      <c r="D544" s="105">
        <v>150060502</v>
      </c>
      <c r="E544" s="105"/>
      <c r="F544" s="91">
        <v>573</v>
      </c>
      <c r="G544" s="91"/>
      <c r="H544" s="91">
        <v>573</v>
      </c>
      <c r="I544" s="105"/>
      <c r="J544" s="105"/>
      <c r="K544" s="89"/>
    </row>
    <row r="545" spans="1:11">
      <c r="A545" s="594"/>
      <c r="B545" s="608"/>
      <c r="C545" s="105"/>
      <c r="D545" s="394" t="s">
        <v>2</v>
      </c>
      <c r="E545" s="394"/>
      <c r="F545" s="394">
        <f>SUM(F543:F544)</f>
        <v>1278</v>
      </c>
      <c r="G545" s="394"/>
      <c r="H545" s="394">
        <f>SUM(H543:H544)</f>
        <v>1278</v>
      </c>
      <c r="I545" s="394">
        <v>3</v>
      </c>
      <c r="J545" s="394"/>
      <c r="K545" s="394">
        <f>I545+J545</f>
        <v>3</v>
      </c>
    </row>
    <row r="546" spans="1:11" ht="25.5" customHeight="1">
      <c r="A546" s="592">
        <v>132</v>
      </c>
      <c r="B546" s="607" t="s">
        <v>7140</v>
      </c>
      <c r="C546" s="105" t="s">
        <v>7137</v>
      </c>
      <c r="D546" s="105">
        <v>150060501</v>
      </c>
      <c r="E546" s="105"/>
      <c r="F546" s="91"/>
      <c r="G546" s="91">
        <v>494</v>
      </c>
      <c r="H546" s="91">
        <v>494</v>
      </c>
      <c r="I546" s="105"/>
      <c r="J546" s="105"/>
      <c r="K546" s="89"/>
    </row>
    <row r="547" spans="1:11">
      <c r="A547" s="593"/>
      <c r="B547" s="615"/>
      <c r="C547" s="105"/>
      <c r="D547" s="105">
        <v>150060502</v>
      </c>
      <c r="E547" s="105"/>
      <c r="F547" s="91"/>
      <c r="G547" s="91">
        <v>425</v>
      </c>
      <c r="H547" s="91">
        <v>425</v>
      </c>
      <c r="I547" s="105"/>
      <c r="J547" s="105"/>
      <c r="K547" s="89"/>
    </row>
    <row r="548" spans="1:11">
      <c r="A548" s="594"/>
      <c r="B548" s="608"/>
      <c r="C548" s="105"/>
      <c r="D548" s="394" t="s">
        <v>2</v>
      </c>
      <c r="E548" s="394"/>
      <c r="F548" s="395"/>
      <c r="G548" s="394">
        <f>SUM(G546:G547)</f>
        <v>919</v>
      </c>
      <c r="H548" s="394">
        <f>SUM(H546:H547)</f>
        <v>919</v>
      </c>
      <c r="I548" s="394"/>
      <c r="J548" s="394">
        <v>2</v>
      </c>
      <c r="K548" s="394">
        <f>I548+J548</f>
        <v>2</v>
      </c>
    </row>
    <row r="549" spans="1:11" ht="25.5" customHeight="1">
      <c r="A549" s="592">
        <v>133</v>
      </c>
      <c r="B549" s="607" t="s">
        <v>7139</v>
      </c>
      <c r="C549" s="105" t="s">
        <v>7137</v>
      </c>
      <c r="D549" s="105">
        <v>150060503</v>
      </c>
      <c r="E549" s="105"/>
      <c r="F549" s="91">
        <v>885</v>
      </c>
      <c r="G549" s="91"/>
      <c r="H549" s="91">
        <v>885</v>
      </c>
      <c r="I549" s="105"/>
      <c r="J549" s="105"/>
      <c r="K549" s="89"/>
    </row>
    <row r="550" spans="1:11">
      <c r="A550" s="593"/>
      <c r="B550" s="615"/>
      <c r="C550" s="105"/>
      <c r="D550" s="105">
        <v>150060504</v>
      </c>
      <c r="E550" s="105"/>
      <c r="F550" s="91">
        <v>323</v>
      </c>
      <c r="G550" s="91"/>
      <c r="H550" s="91">
        <v>323</v>
      </c>
      <c r="I550" s="105"/>
      <c r="J550" s="105"/>
      <c r="K550" s="89"/>
    </row>
    <row r="551" spans="1:11">
      <c r="A551" s="594"/>
      <c r="B551" s="608"/>
      <c r="C551" s="105"/>
      <c r="D551" s="394" t="s">
        <v>2</v>
      </c>
      <c r="E551" s="394"/>
      <c r="F551" s="394">
        <f>SUM(F549:F550)</f>
        <v>1208</v>
      </c>
      <c r="G551" s="394"/>
      <c r="H551" s="394">
        <f>SUM(H549:H550)</f>
        <v>1208</v>
      </c>
      <c r="I551" s="394">
        <v>3</v>
      </c>
      <c r="J551" s="394"/>
      <c r="K551" s="394">
        <f>I551+J551</f>
        <v>3</v>
      </c>
    </row>
    <row r="552" spans="1:11" ht="25.5" customHeight="1">
      <c r="A552" s="592">
        <v>134</v>
      </c>
      <c r="B552" s="607" t="s">
        <v>7138</v>
      </c>
      <c r="C552" s="105" t="s">
        <v>7137</v>
      </c>
      <c r="D552" s="105">
        <v>150060503</v>
      </c>
      <c r="E552" s="105"/>
      <c r="F552" s="91"/>
      <c r="G552" s="91">
        <v>657</v>
      </c>
      <c r="H552" s="91">
        <v>657</v>
      </c>
      <c r="I552" s="105"/>
      <c r="J552" s="105"/>
      <c r="K552" s="89"/>
    </row>
    <row r="553" spans="1:11">
      <c r="A553" s="593"/>
      <c r="B553" s="615"/>
      <c r="C553" s="105"/>
      <c r="D553" s="105">
        <v>150060504</v>
      </c>
      <c r="E553" s="105"/>
      <c r="F553" s="91"/>
      <c r="G553" s="91">
        <v>203</v>
      </c>
      <c r="H553" s="91">
        <v>203</v>
      </c>
      <c r="I553" s="105"/>
      <c r="J553" s="105"/>
      <c r="K553" s="89"/>
    </row>
    <row r="554" spans="1:11">
      <c r="A554" s="594"/>
      <c r="B554" s="608"/>
      <c r="C554" s="105"/>
      <c r="D554" s="394" t="s">
        <v>2</v>
      </c>
      <c r="E554" s="394"/>
      <c r="F554" s="395"/>
      <c r="G554" s="394">
        <f>SUM(G552:G553)</f>
        <v>860</v>
      </c>
      <c r="H554" s="394">
        <f>SUM(H552:H553)</f>
        <v>860</v>
      </c>
      <c r="I554" s="394"/>
      <c r="J554" s="394">
        <v>2</v>
      </c>
      <c r="K554" s="394">
        <f>I554+J554</f>
        <v>2</v>
      </c>
    </row>
    <row r="555" spans="1:11" ht="25.5" customHeight="1">
      <c r="A555" s="592">
        <v>135</v>
      </c>
      <c r="B555" s="607" t="s">
        <v>7136</v>
      </c>
      <c r="C555" s="105" t="s">
        <v>7134</v>
      </c>
      <c r="D555" s="105">
        <v>150060506</v>
      </c>
      <c r="E555" s="105"/>
      <c r="F555" s="91">
        <v>857</v>
      </c>
      <c r="G555" s="91"/>
      <c r="H555" s="91">
        <v>857</v>
      </c>
      <c r="I555" s="105"/>
      <c r="J555" s="105"/>
      <c r="K555" s="89"/>
    </row>
    <row r="556" spans="1:11">
      <c r="A556" s="593"/>
      <c r="B556" s="615"/>
      <c r="C556" s="105"/>
      <c r="D556" s="105">
        <v>150060507</v>
      </c>
      <c r="E556" s="105"/>
      <c r="F556" s="91">
        <v>582</v>
      </c>
      <c r="G556" s="91"/>
      <c r="H556" s="91">
        <v>582</v>
      </c>
      <c r="I556" s="105"/>
      <c r="J556" s="105"/>
      <c r="K556" s="89"/>
    </row>
    <row r="557" spans="1:11">
      <c r="A557" s="594"/>
      <c r="B557" s="608"/>
      <c r="C557" s="105"/>
      <c r="D557" s="394" t="s">
        <v>2</v>
      </c>
      <c r="E557" s="394"/>
      <c r="F557" s="394">
        <f>SUM(F555:F556)</f>
        <v>1439</v>
      </c>
      <c r="G557" s="394"/>
      <c r="H557" s="394">
        <f>SUM(H555:H556)</f>
        <v>1439</v>
      </c>
      <c r="I557" s="394">
        <v>3</v>
      </c>
      <c r="J557" s="394"/>
      <c r="K557" s="394">
        <f>I557+J557</f>
        <v>3</v>
      </c>
    </row>
    <row r="558" spans="1:11" ht="25.5" customHeight="1">
      <c r="A558" s="592">
        <v>136</v>
      </c>
      <c r="B558" s="607" t="s">
        <v>7135</v>
      </c>
      <c r="C558" s="105" t="s">
        <v>7134</v>
      </c>
      <c r="D558" s="105">
        <v>150060506</v>
      </c>
      <c r="E558" s="105"/>
      <c r="F558" s="91"/>
      <c r="G558" s="91">
        <v>633</v>
      </c>
      <c r="H558" s="91">
        <v>633</v>
      </c>
      <c r="I558" s="105"/>
      <c r="J558" s="105"/>
      <c r="K558" s="89"/>
    </row>
    <row r="559" spans="1:11">
      <c r="A559" s="593"/>
      <c r="B559" s="615"/>
      <c r="C559" s="105"/>
      <c r="D559" s="105">
        <v>150060507</v>
      </c>
      <c r="E559" s="105"/>
      <c r="F559" s="91"/>
      <c r="G559" s="91">
        <v>418</v>
      </c>
      <c r="H559" s="91">
        <v>418</v>
      </c>
      <c r="I559" s="105"/>
      <c r="J559" s="105"/>
      <c r="K559" s="89"/>
    </row>
    <row r="560" spans="1:11">
      <c r="A560" s="594"/>
      <c r="B560" s="608"/>
      <c r="C560" s="105"/>
      <c r="D560" s="394" t="s">
        <v>2</v>
      </c>
      <c r="E560" s="394"/>
      <c r="F560" s="395"/>
      <c r="G560" s="394">
        <f>SUM(G558:G559)</f>
        <v>1051</v>
      </c>
      <c r="H560" s="394">
        <f>SUM(H558:H559)</f>
        <v>1051</v>
      </c>
      <c r="I560" s="394"/>
      <c r="J560" s="394">
        <v>2</v>
      </c>
      <c r="K560" s="394">
        <f>I560+J560</f>
        <v>2</v>
      </c>
    </row>
    <row r="561" spans="1:11" ht="2.25" customHeight="1">
      <c r="A561" s="598" t="s">
        <v>7133</v>
      </c>
      <c r="B561" s="599"/>
      <c r="C561" s="599"/>
      <c r="D561" s="599"/>
      <c r="E561" s="600"/>
      <c r="F561" s="378">
        <f t="shared" ref="F561:K561" si="5">F560+F557+F554+F551+F548+F545+F542+F540+F538+F533+F528+F523+F518+F513+F508+F504+F500+F496+F492+F486+F480+F473+F466+F461+F456+F452+F448+F443+F438+F433+F428+F425+F422+F419+F413+F407+F402+F397+F393+F389+F385+F381+F377+F373+F369+F365</f>
        <v>33093</v>
      </c>
      <c r="G561" s="378">
        <f t="shared" si="5"/>
        <v>25359</v>
      </c>
      <c r="H561" s="378">
        <f t="shared" si="5"/>
        <v>58452</v>
      </c>
      <c r="I561" s="378">
        <f t="shared" si="5"/>
        <v>72</v>
      </c>
      <c r="J561" s="378">
        <f t="shared" si="5"/>
        <v>57</v>
      </c>
      <c r="K561" s="378">
        <f t="shared" si="5"/>
        <v>129</v>
      </c>
    </row>
    <row r="562" spans="1:11" ht="2.25" customHeight="1">
      <c r="A562" s="616" t="s">
        <v>7132</v>
      </c>
      <c r="B562" s="617"/>
      <c r="C562" s="617"/>
      <c r="D562" s="617"/>
      <c r="E562" s="618"/>
      <c r="F562" s="393">
        <f t="shared" ref="F562:K562" si="6">F561+F363+F98</f>
        <v>94628</v>
      </c>
      <c r="G562" s="393">
        <f t="shared" si="6"/>
        <v>69569</v>
      </c>
      <c r="H562" s="393">
        <f t="shared" si="6"/>
        <v>164197</v>
      </c>
      <c r="I562" s="393">
        <f t="shared" si="6"/>
        <v>215</v>
      </c>
      <c r="J562" s="393">
        <f t="shared" si="6"/>
        <v>159</v>
      </c>
      <c r="K562" s="393">
        <f t="shared" si="6"/>
        <v>374</v>
      </c>
    </row>
    <row r="563" spans="1:11" ht="25.5" customHeight="1">
      <c r="A563" s="592">
        <v>137</v>
      </c>
      <c r="B563" s="607" t="s">
        <v>7131</v>
      </c>
      <c r="C563" s="91" t="s">
        <v>7129</v>
      </c>
      <c r="D563" s="105">
        <v>152021001</v>
      </c>
      <c r="E563" s="91"/>
      <c r="F563" s="105">
        <v>227</v>
      </c>
      <c r="G563" s="105"/>
      <c r="H563" s="105">
        <v>227</v>
      </c>
      <c r="I563" s="91"/>
      <c r="J563" s="91"/>
      <c r="K563" s="91"/>
    </row>
    <row r="564" spans="1:11">
      <c r="A564" s="593"/>
      <c r="B564" s="615"/>
      <c r="C564" s="91"/>
      <c r="D564" s="105">
        <v>152021002</v>
      </c>
      <c r="E564" s="89"/>
      <c r="F564" s="105">
        <v>281</v>
      </c>
      <c r="G564" s="105"/>
      <c r="H564" s="105">
        <v>281</v>
      </c>
      <c r="I564" s="91"/>
      <c r="J564" s="91"/>
      <c r="K564" s="91"/>
    </row>
    <row r="565" spans="1:11">
      <c r="A565" s="593"/>
      <c r="B565" s="615"/>
      <c r="C565" s="91"/>
      <c r="D565" s="105">
        <v>152021003</v>
      </c>
      <c r="E565" s="89"/>
      <c r="F565" s="105">
        <v>236</v>
      </c>
      <c r="G565" s="105"/>
      <c r="H565" s="105">
        <v>236</v>
      </c>
      <c r="I565" s="91"/>
      <c r="J565" s="91"/>
      <c r="K565" s="91"/>
    </row>
    <row r="566" spans="1:11">
      <c r="A566" s="593"/>
      <c r="B566" s="615"/>
      <c r="C566" s="91"/>
      <c r="D566" s="105">
        <v>152021004</v>
      </c>
      <c r="E566" s="385"/>
      <c r="F566" s="91">
        <v>209</v>
      </c>
      <c r="G566" s="91"/>
      <c r="H566" s="91">
        <v>209</v>
      </c>
      <c r="I566" s="89"/>
      <c r="J566" s="384"/>
      <c r="K566" s="89"/>
    </row>
    <row r="567" spans="1:11">
      <c r="A567" s="594"/>
      <c r="B567" s="608"/>
      <c r="C567" s="91"/>
      <c r="D567" s="379" t="s">
        <v>2</v>
      </c>
      <c r="E567" s="381"/>
      <c r="F567" s="379">
        <f>SUM(F563:F566)</f>
        <v>953</v>
      </c>
      <c r="G567" s="379"/>
      <c r="H567" s="379">
        <f>SUM(H563:H566)</f>
        <v>953</v>
      </c>
      <c r="I567" s="379">
        <v>2</v>
      </c>
      <c r="J567" s="380"/>
      <c r="K567" s="379">
        <f>I567+J567</f>
        <v>2</v>
      </c>
    </row>
    <row r="568" spans="1:11" ht="25.5" customHeight="1">
      <c r="A568" s="592">
        <v>138</v>
      </c>
      <c r="B568" s="607" t="s">
        <v>7130</v>
      </c>
      <c r="C568" s="91" t="s">
        <v>7129</v>
      </c>
      <c r="D568" s="105">
        <v>152021001</v>
      </c>
      <c r="E568" s="91"/>
      <c r="F568" s="105"/>
      <c r="G568" s="105">
        <v>183</v>
      </c>
      <c r="H568" s="105">
        <v>183</v>
      </c>
      <c r="I568" s="91"/>
      <c r="J568" s="382"/>
      <c r="K568" s="89"/>
    </row>
    <row r="569" spans="1:11">
      <c r="A569" s="593"/>
      <c r="B569" s="615"/>
      <c r="C569" s="91"/>
      <c r="D569" s="105">
        <v>152021002</v>
      </c>
      <c r="E569" s="89"/>
      <c r="F569" s="105"/>
      <c r="G569" s="105">
        <v>235</v>
      </c>
      <c r="H569" s="105">
        <v>235</v>
      </c>
      <c r="I569" s="91"/>
      <c r="J569" s="382"/>
      <c r="K569" s="89"/>
    </row>
    <row r="570" spans="1:11">
      <c r="A570" s="593"/>
      <c r="B570" s="615"/>
      <c r="C570" s="91"/>
      <c r="D570" s="105">
        <v>152021003</v>
      </c>
      <c r="E570" s="385"/>
      <c r="F570" s="89"/>
      <c r="G570" s="91">
        <v>186</v>
      </c>
      <c r="H570" s="91">
        <v>186</v>
      </c>
      <c r="I570" s="89"/>
      <c r="J570" s="384"/>
      <c r="K570" s="89"/>
    </row>
    <row r="571" spans="1:11">
      <c r="A571" s="593"/>
      <c r="B571" s="615"/>
      <c r="C571" s="91"/>
      <c r="D571" s="105">
        <v>152021004</v>
      </c>
      <c r="E571" s="385"/>
      <c r="F571" s="89"/>
      <c r="G571" s="91">
        <v>151</v>
      </c>
      <c r="H571" s="91">
        <v>151</v>
      </c>
      <c r="I571" s="89"/>
      <c r="J571" s="384"/>
      <c r="K571" s="89"/>
    </row>
    <row r="572" spans="1:11">
      <c r="A572" s="594"/>
      <c r="B572" s="608"/>
      <c r="C572" s="91"/>
      <c r="D572" s="379" t="s">
        <v>2</v>
      </c>
      <c r="E572" s="381"/>
      <c r="F572" s="379"/>
      <c r="G572" s="379">
        <f>SUM(G568:G571)</f>
        <v>755</v>
      </c>
      <c r="H572" s="379">
        <f>SUM(H568:H571)</f>
        <v>755</v>
      </c>
      <c r="I572" s="379"/>
      <c r="J572" s="380">
        <v>2</v>
      </c>
      <c r="K572" s="379">
        <f>I572+J572</f>
        <v>2</v>
      </c>
    </row>
    <row r="573" spans="1:11" ht="25.5" customHeight="1">
      <c r="A573" s="592">
        <v>139</v>
      </c>
      <c r="B573" s="595" t="s">
        <v>7128</v>
      </c>
      <c r="C573" s="91" t="s">
        <v>7126</v>
      </c>
      <c r="D573" s="105">
        <v>152021007</v>
      </c>
      <c r="E573" s="89"/>
      <c r="F573" s="105">
        <v>584</v>
      </c>
      <c r="G573" s="105"/>
      <c r="H573" s="105">
        <v>584</v>
      </c>
      <c r="I573" s="91"/>
      <c r="J573" s="382"/>
      <c r="K573" s="89"/>
    </row>
    <row r="574" spans="1:11">
      <c r="A574" s="593"/>
      <c r="B574" s="596"/>
      <c r="C574" s="91"/>
      <c r="D574" s="105">
        <v>152021008</v>
      </c>
      <c r="E574" s="89"/>
      <c r="F574" s="105">
        <v>268</v>
      </c>
      <c r="G574" s="105"/>
      <c r="H574" s="105">
        <v>268</v>
      </c>
      <c r="I574" s="91"/>
      <c r="J574" s="382"/>
      <c r="K574" s="89"/>
    </row>
    <row r="575" spans="1:11">
      <c r="A575" s="593"/>
      <c r="B575" s="596"/>
      <c r="C575" s="91"/>
      <c r="D575" s="105">
        <v>152021009</v>
      </c>
      <c r="E575" s="385"/>
      <c r="F575" s="91">
        <v>303</v>
      </c>
      <c r="G575" s="89"/>
      <c r="H575" s="91">
        <v>303</v>
      </c>
      <c r="I575" s="89"/>
      <c r="J575" s="384"/>
      <c r="K575" s="89"/>
    </row>
    <row r="576" spans="1:11">
      <c r="A576" s="594"/>
      <c r="B576" s="597"/>
      <c r="C576" s="91"/>
      <c r="D576" s="379" t="s">
        <v>2</v>
      </c>
      <c r="E576" s="381"/>
      <c r="F576" s="379">
        <f>SUM(F573:F575)</f>
        <v>1155</v>
      </c>
      <c r="G576" s="379"/>
      <c r="H576" s="379">
        <f>SUM(H573:H575)</f>
        <v>1155</v>
      </c>
      <c r="I576" s="379">
        <v>3</v>
      </c>
      <c r="J576" s="380"/>
      <c r="K576" s="379">
        <f>I576+J576</f>
        <v>3</v>
      </c>
    </row>
    <row r="577" spans="1:11" ht="25.5" customHeight="1">
      <c r="A577" s="592">
        <v>140</v>
      </c>
      <c r="B577" s="595" t="s">
        <v>7127</v>
      </c>
      <c r="C577" s="91" t="s">
        <v>7126</v>
      </c>
      <c r="D577" s="105">
        <v>152021007</v>
      </c>
      <c r="E577" s="91"/>
      <c r="F577" s="105"/>
      <c r="G577" s="105">
        <v>500</v>
      </c>
      <c r="H577" s="105">
        <f>+F577+G577</f>
        <v>500</v>
      </c>
      <c r="I577" s="91"/>
      <c r="J577" s="382"/>
      <c r="K577" s="89"/>
    </row>
    <row r="578" spans="1:11">
      <c r="A578" s="593"/>
      <c r="B578" s="596"/>
      <c r="C578" s="91"/>
      <c r="D578" s="105">
        <v>152021008</v>
      </c>
      <c r="E578" s="89"/>
      <c r="F578" s="105"/>
      <c r="G578" s="105">
        <v>183</v>
      </c>
      <c r="H578" s="105">
        <f>+F578+G578</f>
        <v>183</v>
      </c>
      <c r="I578" s="91"/>
      <c r="J578" s="382"/>
      <c r="K578" s="89"/>
    </row>
    <row r="579" spans="1:11">
      <c r="A579" s="593"/>
      <c r="B579" s="596"/>
      <c r="C579" s="91"/>
      <c r="D579" s="105">
        <v>152021009</v>
      </c>
      <c r="E579" s="385"/>
      <c r="F579" s="91"/>
      <c r="G579" s="91">
        <v>222</v>
      </c>
      <c r="H579" s="105">
        <f>+F579+G579</f>
        <v>222</v>
      </c>
      <c r="I579" s="89"/>
      <c r="J579" s="384"/>
      <c r="K579" s="89"/>
    </row>
    <row r="580" spans="1:11">
      <c r="A580" s="594"/>
      <c r="B580" s="597"/>
      <c r="C580" s="91"/>
      <c r="D580" s="379" t="s">
        <v>2</v>
      </c>
      <c r="E580" s="381"/>
      <c r="F580" s="379"/>
      <c r="G580" s="379">
        <f>SUM(G577:G579)</f>
        <v>905</v>
      </c>
      <c r="H580" s="379">
        <f>SUM(H577:H579)</f>
        <v>905</v>
      </c>
      <c r="I580" s="379"/>
      <c r="J580" s="380">
        <v>2</v>
      </c>
      <c r="K580" s="379">
        <f>I580+J580</f>
        <v>2</v>
      </c>
    </row>
    <row r="581" spans="1:11" ht="25.5" customHeight="1">
      <c r="A581" s="592">
        <v>141</v>
      </c>
      <c r="B581" s="595" t="s">
        <v>7125</v>
      </c>
      <c r="C581" s="91" t="s">
        <v>7124</v>
      </c>
      <c r="D581" s="105">
        <v>152021005</v>
      </c>
      <c r="E581" s="91"/>
      <c r="F581" s="105">
        <v>248</v>
      </c>
      <c r="G581" s="105">
        <v>193</v>
      </c>
      <c r="H581" s="91">
        <v>441</v>
      </c>
      <c r="I581" s="91"/>
      <c r="J581" s="382"/>
      <c r="K581" s="89"/>
    </row>
    <row r="582" spans="1:11">
      <c r="A582" s="593"/>
      <c r="B582" s="596"/>
      <c r="C582" s="91"/>
      <c r="D582" s="105">
        <v>152021006</v>
      </c>
      <c r="E582" s="89"/>
      <c r="F582" s="105">
        <v>602</v>
      </c>
      <c r="G582" s="105">
        <v>396</v>
      </c>
      <c r="H582" s="91">
        <v>998</v>
      </c>
      <c r="I582" s="91"/>
      <c r="J582" s="382"/>
      <c r="K582" s="89"/>
    </row>
    <row r="583" spans="1:11">
      <c r="A583" s="594"/>
      <c r="B583" s="597"/>
      <c r="C583" s="91"/>
      <c r="D583" s="379" t="s">
        <v>2</v>
      </c>
      <c r="E583" s="381"/>
      <c r="F583" s="379">
        <f>SUM(F581:F582)</f>
        <v>850</v>
      </c>
      <c r="G583" s="379">
        <f>SUM(G581:G582)</f>
        <v>589</v>
      </c>
      <c r="H583" s="379">
        <f>SUM(H581:H582)</f>
        <v>1439</v>
      </c>
      <c r="I583" s="379">
        <v>2</v>
      </c>
      <c r="J583" s="380">
        <v>1</v>
      </c>
      <c r="K583" s="379">
        <f>I583+J583</f>
        <v>3</v>
      </c>
    </row>
    <row r="584" spans="1:11" ht="15" customHeight="1">
      <c r="A584" s="592">
        <v>142</v>
      </c>
      <c r="B584" s="595" t="s">
        <v>7123</v>
      </c>
      <c r="C584" s="91" t="s">
        <v>7122</v>
      </c>
      <c r="D584" s="91">
        <v>152020207</v>
      </c>
      <c r="E584" s="91"/>
      <c r="F584" s="91">
        <v>405</v>
      </c>
      <c r="G584" s="91">
        <v>234</v>
      </c>
      <c r="H584" s="91">
        <f>F584+G584</f>
        <v>639</v>
      </c>
      <c r="I584" s="91"/>
      <c r="J584" s="382"/>
      <c r="K584" s="89"/>
    </row>
    <row r="585" spans="1:11">
      <c r="A585" s="593"/>
      <c r="B585" s="596"/>
      <c r="C585" s="91"/>
      <c r="D585" s="91">
        <v>152020208</v>
      </c>
      <c r="E585" s="91"/>
      <c r="F585" s="91">
        <v>392</v>
      </c>
      <c r="G585" s="91">
        <v>219</v>
      </c>
      <c r="H585" s="91">
        <f>F585+G585</f>
        <v>611</v>
      </c>
      <c r="I585" s="91"/>
      <c r="J585" s="382"/>
      <c r="K585" s="89"/>
    </row>
    <row r="586" spans="1:11" ht="24" customHeight="1">
      <c r="A586" s="594"/>
      <c r="B586" s="597"/>
      <c r="C586" s="91"/>
      <c r="D586" s="379" t="s">
        <v>2</v>
      </c>
      <c r="E586" s="381"/>
      <c r="F586" s="379">
        <f>SUM(F584:F585)</f>
        <v>797</v>
      </c>
      <c r="G586" s="379">
        <f>SUM(G584:G585)</f>
        <v>453</v>
      </c>
      <c r="H586" s="379">
        <f>SUM(H584:H585)</f>
        <v>1250</v>
      </c>
      <c r="I586" s="379">
        <v>2</v>
      </c>
      <c r="J586" s="380">
        <v>1</v>
      </c>
      <c r="K586" s="379">
        <f>I586+J586</f>
        <v>3</v>
      </c>
    </row>
    <row r="587" spans="1:11" ht="15" customHeight="1">
      <c r="A587" s="592">
        <v>143</v>
      </c>
      <c r="B587" s="595" t="s">
        <v>7121</v>
      </c>
      <c r="C587" s="91" t="s">
        <v>7119</v>
      </c>
      <c r="D587" s="91">
        <v>152020201</v>
      </c>
      <c r="E587" s="91"/>
      <c r="F587" s="91">
        <v>485</v>
      </c>
      <c r="G587" s="91"/>
      <c r="H587" s="91">
        <v>485</v>
      </c>
      <c r="I587" s="89"/>
      <c r="J587" s="384"/>
      <c r="K587" s="89"/>
    </row>
    <row r="588" spans="1:11">
      <c r="A588" s="593"/>
      <c r="B588" s="596"/>
      <c r="C588" s="91"/>
      <c r="D588" s="91">
        <v>152020202</v>
      </c>
      <c r="E588" s="89"/>
      <c r="F588" s="105">
        <v>161</v>
      </c>
      <c r="G588" s="105"/>
      <c r="H588" s="105">
        <v>161</v>
      </c>
      <c r="I588" s="89"/>
      <c r="J588" s="384"/>
      <c r="K588" s="89"/>
    </row>
    <row r="589" spans="1:11">
      <c r="A589" s="593"/>
      <c r="B589" s="596"/>
      <c r="C589" s="91"/>
      <c r="D589" s="91">
        <v>152020203</v>
      </c>
      <c r="E589" s="89"/>
      <c r="F589" s="105">
        <v>415</v>
      </c>
      <c r="G589" s="105"/>
      <c r="H589" s="105">
        <v>415</v>
      </c>
      <c r="I589" s="89"/>
      <c r="J589" s="384"/>
      <c r="K589" s="89"/>
    </row>
    <row r="590" spans="1:11">
      <c r="A590" s="593"/>
      <c r="B590" s="596"/>
      <c r="C590" s="91"/>
      <c r="D590" s="91">
        <v>152020204</v>
      </c>
      <c r="E590" s="89"/>
      <c r="F590" s="105">
        <v>338</v>
      </c>
      <c r="G590" s="105"/>
      <c r="H590" s="105">
        <v>338</v>
      </c>
      <c r="I590" s="89"/>
      <c r="J590" s="384"/>
      <c r="K590" s="89"/>
    </row>
    <row r="591" spans="1:11">
      <c r="A591" s="594"/>
      <c r="B591" s="597"/>
      <c r="C591" s="91"/>
      <c r="D591" s="379" t="s">
        <v>2</v>
      </c>
      <c r="E591" s="381"/>
      <c r="F591" s="379">
        <f>SUM(F587:F590)</f>
        <v>1399</v>
      </c>
      <c r="G591" s="379"/>
      <c r="H591" s="379">
        <f>SUM(H587:H590)</f>
        <v>1399</v>
      </c>
      <c r="I591" s="379">
        <v>3</v>
      </c>
      <c r="J591" s="380"/>
      <c r="K591" s="379">
        <f>I591+J591</f>
        <v>3</v>
      </c>
    </row>
    <row r="592" spans="1:11" ht="15" customHeight="1">
      <c r="A592" s="592">
        <v>144</v>
      </c>
      <c r="B592" s="595" t="s">
        <v>7120</v>
      </c>
      <c r="C592" s="91" t="s">
        <v>7119</v>
      </c>
      <c r="D592" s="91">
        <v>152020201</v>
      </c>
      <c r="E592" s="91"/>
      <c r="F592" s="105"/>
      <c r="G592" s="105">
        <v>369</v>
      </c>
      <c r="H592" s="105">
        <v>369</v>
      </c>
      <c r="I592" s="89"/>
      <c r="J592" s="384"/>
      <c r="K592" s="89"/>
    </row>
    <row r="593" spans="1:11">
      <c r="A593" s="593"/>
      <c r="B593" s="596"/>
      <c r="C593" s="91"/>
      <c r="D593" s="91">
        <v>152020202</v>
      </c>
      <c r="E593" s="89"/>
      <c r="F593" s="105"/>
      <c r="G593" s="105">
        <v>122</v>
      </c>
      <c r="H593" s="105">
        <v>122</v>
      </c>
      <c r="I593" s="89"/>
      <c r="J593" s="384"/>
      <c r="K593" s="89"/>
    </row>
    <row r="594" spans="1:11">
      <c r="A594" s="593"/>
      <c r="B594" s="596"/>
      <c r="C594" s="91"/>
      <c r="D594" s="91">
        <v>152020203</v>
      </c>
      <c r="E594" s="89"/>
      <c r="F594" s="105"/>
      <c r="G594" s="105">
        <v>324</v>
      </c>
      <c r="H594" s="105">
        <v>324</v>
      </c>
      <c r="I594" s="89"/>
      <c r="J594" s="384"/>
      <c r="K594" s="89"/>
    </row>
    <row r="595" spans="1:11">
      <c r="A595" s="593"/>
      <c r="B595" s="596"/>
      <c r="C595" s="91"/>
      <c r="D595" s="91">
        <v>152020204</v>
      </c>
      <c r="E595" s="89"/>
      <c r="F595" s="105"/>
      <c r="G595" s="105">
        <v>293</v>
      </c>
      <c r="H595" s="105">
        <v>293</v>
      </c>
      <c r="I595" s="89"/>
      <c r="J595" s="384"/>
      <c r="K595" s="89"/>
    </row>
    <row r="596" spans="1:11">
      <c r="A596" s="594"/>
      <c r="B596" s="597"/>
      <c r="C596" s="91"/>
      <c r="D596" s="379" t="s">
        <v>2</v>
      </c>
      <c r="E596" s="381"/>
      <c r="F596" s="379"/>
      <c r="G596" s="379">
        <f>SUM(G592:G595)</f>
        <v>1108</v>
      </c>
      <c r="H596" s="379">
        <f>SUM(H592:H595)</f>
        <v>1108</v>
      </c>
      <c r="I596" s="379"/>
      <c r="J596" s="380">
        <v>3</v>
      </c>
      <c r="K596" s="379">
        <f>I596+J596</f>
        <v>3</v>
      </c>
    </row>
    <row r="597" spans="1:11" ht="15" customHeight="1">
      <c r="A597" s="592">
        <v>145</v>
      </c>
      <c r="B597" s="595" t="s">
        <v>7118</v>
      </c>
      <c r="C597" s="91" t="s">
        <v>7117</v>
      </c>
      <c r="D597" s="91">
        <v>152020205</v>
      </c>
      <c r="E597" s="91"/>
      <c r="F597" s="105">
        <v>264</v>
      </c>
      <c r="G597" s="105">
        <v>190</v>
      </c>
      <c r="H597" s="91">
        <v>454</v>
      </c>
      <c r="I597" s="89"/>
      <c r="J597" s="384"/>
      <c r="K597" s="89"/>
    </row>
    <row r="598" spans="1:11">
      <c r="A598" s="593"/>
      <c r="B598" s="596"/>
      <c r="C598" s="91"/>
      <c r="D598" s="91">
        <v>152020206</v>
      </c>
      <c r="E598" s="89"/>
      <c r="F598" s="105">
        <v>333</v>
      </c>
      <c r="G598" s="105">
        <v>229</v>
      </c>
      <c r="H598" s="91">
        <v>562</v>
      </c>
      <c r="I598" s="89"/>
      <c r="J598" s="384"/>
      <c r="K598" s="89"/>
    </row>
    <row r="599" spans="1:11" ht="30.75" customHeight="1">
      <c r="A599" s="594"/>
      <c r="B599" s="597"/>
      <c r="C599" s="91"/>
      <c r="D599" s="379" t="s">
        <v>2</v>
      </c>
      <c r="E599" s="381"/>
      <c r="F599" s="379">
        <f>SUM(F597:F598)</f>
        <v>597</v>
      </c>
      <c r="G599" s="379">
        <f>SUM(G597:G598)</f>
        <v>419</v>
      </c>
      <c r="H599" s="379">
        <f>SUM(H597:H598)</f>
        <v>1016</v>
      </c>
      <c r="I599" s="379">
        <v>1</v>
      </c>
      <c r="J599" s="380">
        <v>1</v>
      </c>
      <c r="K599" s="379">
        <f>I599+J599</f>
        <v>2</v>
      </c>
    </row>
    <row r="600" spans="1:11" ht="25.5" customHeight="1">
      <c r="A600" s="592">
        <v>146</v>
      </c>
      <c r="B600" s="609" t="s">
        <v>7116</v>
      </c>
      <c r="C600" s="91" t="s">
        <v>7115</v>
      </c>
      <c r="D600" s="91">
        <v>152020209</v>
      </c>
      <c r="E600" s="89"/>
      <c r="F600" s="105">
        <v>116</v>
      </c>
      <c r="G600" s="105">
        <v>67</v>
      </c>
      <c r="H600" s="91">
        <v>183</v>
      </c>
      <c r="I600" s="89"/>
      <c r="J600" s="384"/>
      <c r="K600" s="89"/>
    </row>
    <row r="601" spans="1:11" ht="38.25" customHeight="1">
      <c r="A601" s="593"/>
      <c r="B601" s="610"/>
      <c r="C601" s="91" t="s">
        <v>7114</v>
      </c>
      <c r="D601" s="91">
        <v>152020210</v>
      </c>
      <c r="E601" s="89"/>
      <c r="F601" s="105">
        <v>124</v>
      </c>
      <c r="G601" s="105">
        <v>72</v>
      </c>
      <c r="H601" s="91">
        <v>196</v>
      </c>
      <c r="I601" s="89"/>
      <c r="J601" s="384"/>
      <c r="K601" s="89"/>
    </row>
    <row r="602" spans="1:11">
      <c r="A602" s="594"/>
      <c r="B602" s="611"/>
      <c r="C602" s="91"/>
      <c r="D602" s="379" t="s">
        <v>2</v>
      </c>
      <c r="E602" s="381"/>
      <c r="F602" s="379">
        <f>SUM(F600:F601)</f>
        <v>240</v>
      </c>
      <c r="G602" s="379">
        <f>SUM(G600:G601)</f>
        <v>139</v>
      </c>
      <c r="H602" s="379">
        <f>SUM(H600:H601)</f>
        <v>379</v>
      </c>
      <c r="I602" s="379">
        <v>1</v>
      </c>
      <c r="J602" s="380">
        <v>1</v>
      </c>
      <c r="K602" s="379">
        <f>I602+J602</f>
        <v>2</v>
      </c>
    </row>
    <row r="603" spans="1:11" ht="25.5" customHeight="1">
      <c r="A603" s="592">
        <v>147</v>
      </c>
      <c r="B603" s="595" t="s">
        <v>7113</v>
      </c>
      <c r="C603" s="91" t="s">
        <v>7112</v>
      </c>
      <c r="D603" s="91">
        <v>152020403</v>
      </c>
      <c r="E603" s="89"/>
      <c r="F603" s="91">
        <v>967</v>
      </c>
      <c r="G603" s="91">
        <v>745</v>
      </c>
      <c r="H603" s="91">
        <v>1712</v>
      </c>
      <c r="I603" s="91"/>
      <c r="J603" s="382"/>
      <c r="K603" s="89"/>
    </row>
    <row r="604" spans="1:11">
      <c r="A604" s="594"/>
      <c r="B604" s="597"/>
      <c r="C604" s="91"/>
      <c r="D604" s="379" t="s">
        <v>2</v>
      </c>
      <c r="E604" s="381"/>
      <c r="F604" s="379">
        <v>967</v>
      </c>
      <c r="G604" s="379">
        <v>745</v>
      </c>
      <c r="H604" s="379">
        <v>1712</v>
      </c>
      <c r="I604" s="379">
        <v>2</v>
      </c>
      <c r="J604" s="380">
        <v>2</v>
      </c>
      <c r="K604" s="379">
        <f>I604+J604</f>
        <v>4</v>
      </c>
    </row>
    <row r="605" spans="1:11" ht="25.5" customHeight="1">
      <c r="A605" s="592">
        <v>148</v>
      </c>
      <c r="B605" s="595" t="s">
        <v>7111</v>
      </c>
      <c r="C605" s="91" t="s">
        <v>7109</v>
      </c>
      <c r="D605" s="91">
        <v>152020401</v>
      </c>
      <c r="E605" s="91"/>
      <c r="F605" s="91">
        <v>499</v>
      </c>
      <c r="G605" s="91"/>
      <c r="H605" s="91">
        <v>499</v>
      </c>
      <c r="I605" s="91"/>
      <c r="J605" s="382"/>
      <c r="K605" s="89"/>
    </row>
    <row r="606" spans="1:11">
      <c r="A606" s="593"/>
      <c r="B606" s="596"/>
      <c r="C606" s="91"/>
      <c r="D606" s="91">
        <v>152020402</v>
      </c>
      <c r="E606" s="91"/>
      <c r="F606" s="91">
        <v>471</v>
      </c>
      <c r="G606" s="91"/>
      <c r="H606" s="91">
        <v>471</v>
      </c>
      <c r="I606" s="91"/>
      <c r="J606" s="382"/>
      <c r="K606" s="89"/>
    </row>
    <row r="607" spans="1:11">
      <c r="A607" s="594"/>
      <c r="B607" s="597"/>
      <c r="C607" s="91"/>
      <c r="D607" s="379" t="s">
        <v>2</v>
      </c>
      <c r="E607" s="381"/>
      <c r="F607" s="379">
        <f>SUM(F605:F606)</f>
        <v>970</v>
      </c>
      <c r="G607" s="379"/>
      <c r="H607" s="379">
        <f>SUM(H605:H606)</f>
        <v>970</v>
      </c>
      <c r="I607" s="379">
        <v>2</v>
      </c>
      <c r="J607" s="380"/>
      <c r="K607" s="379">
        <f>I607+J607</f>
        <v>2</v>
      </c>
    </row>
    <row r="608" spans="1:11" ht="25.5" customHeight="1">
      <c r="A608" s="592">
        <v>149</v>
      </c>
      <c r="B608" s="595" t="s">
        <v>7110</v>
      </c>
      <c r="C608" s="91" t="s">
        <v>7109</v>
      </c>
      <c r="D608" s="91">
        <v>152020401</v>
      </c>
      <c r="E608" s="89"/>
      <c r="F608" s="91"/>
      <c r="G608" s="91">
        <v>367</v>
      </c>
      <c r="H608" s="91">
        <v>367</v>
      </c>
      <c r="I608" s="91"/>
      <c r="J608" s="382"/>
      <c r="K608" s="89"/>
    </row>
    <row r="609" spans="1:11">
      <c r="A609" s="593"/>
      <c r="B609" s="596"/>
      <c r="C609" s="91"/>
      <c r="D609" s="91">
        <v>152020402</v>
      </c>
      <c r="E609" s="91"/>
      <c r="F609" s="91"/>
      <c r="G609" s="91">
        <v>392</v>
      </c>
      <c r="H609" s="91">
        <v>392</v>
      </c>
      <c r="I609" s="91"/>
      <c r="J609" s="382"/>
      <c r="K609" s="89"/>
    </row>
    <row r="610" spans="1:11">
      <c r="A610" s="594"/>
      <c r="B610" s="597"/>
      <c r="C610" s="91"/>
      <c r="D610" s="379" t="s">
        <v>2</v>
      </c>
      <c r="E610" s="381"/>
      <c r="F610" s="379"/>
      <c r="G610" s="379">
        <f>SUM(G608:G609)</f>
        <v>759</v>
      </c>
      <c r="H610" s="379">
        <f>SUM(H608:H609)</f>
        <v>759</v>
      </c>
      <c r="I610" s="379"/>
      <c r="J610" s="380">
        <v>2</v>
      </c>
      <c r="K610" s="379">
        <f>I610+J610</f>
        <v>2</v>
      </c>
    </row>
    <row r="611" spans="1:11" ht="25.5" customHeight="1">
      <c r="A611" s="592">
        <v>150</v>
      </c>
      <c r="B611" s="595" t="s">
        <v>7108</v>
      </c>
      <c r="C611" s="91" t="s">
        <v>7107</v>
      </c>
      <c r="D611" s="91">
        <v>152020404</v>
      </c>
      <c r="E611" s="91"/>
      <c r="F611" s="91">
        <v>649</v>
      </c>
      <c r="G611" s="91">
        <v>381</v>
      </c>
      <c r="H611" s="91">
        <v>1030</v>
      </c>
      <c r="I611" s="91"/>
      <c r="J611" s="382"/>
      <c r="K611" s="89"/>
    </row>
    <row r="612" spans="1:11">
      <c r="A612" s="594"/>
      <c r="B612" s="597"/>
      <c r="C612" s="91"/>
      <c r="D612" s="379" t="s">
        <v>2</v>
      </c>
      <c r="E612" s="381"/>
      <c r="F612" s="379">
        <v>649</v>
      </c>
      <c r="G612" s="379">
        <v>381</v>
      </c>
      <c r="H612" s="379">
        <v>1030</v>
      </c>
      <c r="I612" s="379">
        <v>1</v>
      </c>
      <c r="J612" s="380">
        <v>1</v>
      </c>
      <c r="K612" s="379">
        <f>I612+J612</f>
        <v>2</v>
      </c>
    </row>
    <row r="613" spans="1:11" ht="25.5" customHeight="1">
      <c r="A613" s="592">
        <v>151</v>
      </c>
      <c r="B613" s="595" t="s">
        <v>7106</v>
      </c>
      <c r="C613" s="91" t="s">
        <v>7105</v>
      </c>
      <c r="D613" s="91">
        <v>152020801</v>
      </c>
      <c r="E613" s="91"/>
      <c r="F613" s="91">
        <v>326</v>
      </c>
      <c r="G613" s="91">
        <v>198</v>
      </c>
      <c r="H613" s="91">
        <v>524</v>
      </c>
      <c r="I613" s="91"/>
      <c r="J613" s="382"/>
      <c r="K613" s="89"/>
    </row>
    <row r="614" spans="1:11">
      <c r="A614" s="593"/>
      <c r="B614" s="596"/>
      <c r="C614" s="91"/>
      <c r="D614" s="91">
        <v>152020802</v>
      </c>
      <c r="E614" s="89"/>
      <c r="F614" s="91">
        <v>497</v>
      </c>
      <c r="G614" s="91">
        <v>310</v>
      </c>
      <c r="H614" s="91">
        <v>807</v>
      </c>
      <c r="I614" s="89"/>
      <c r="J614" s="384"/>
      <c r="K614" s="89"/>
    </row>
    <row r="615" spans="1:11">
      <c r="A615" s="594"/>
      <c r="B615" s="597"/>
      <c r="C615" s="91"/>
      <c r="D615" s="379" t="s">
        <v>2</v>
      </c>
      <c r="E615" s="381"/>
      <c r="F615" s="379">
        <f>SUM(F613:F614)</f>
        <v>823</v>
      </c>
      <c r="G615" s="379">
        <f>SUM(G613:G614)</f>
        <v>508</v>
      </c>
      <c r="H615" s="379">
        <f>SUM(H613:H614)</f>
        <v>1331</v>
      </c>
      <c r="I615" s="379">
        <v>2</v>
      </c>
      <c r="J615" s="380">
        <v>1</v>
      </c>
      <c r="K615" s="379">
        <f>I615+J615</f>
        <v>3</v>
      </c>
    </row>
    <row r="616" spans="1:11" ht="25.5" customHeight="1">
      <c r="A616" s="592">
        <v>152</v>
      </c>
      <c r="B616" s="595" t="s">
        <v>7104</v>
      </c>
      <c r="C616" s="91" t="s">
        <v>7103</v>
      </c>
      <c r="D616" s="91">
        <v>152020803</v>
      </c>
      <c r="E616" s="91"/>
      <c r="F616" s="91">
        <v>296</v>
      </c>
      <c r="G616" s="91">
        <v>205</v>
      </c>
      <c r="H616" s="91">
        <v>501</v>
      </c>
      <c r="I616" s="91"/>
      <c r="J616" s="382"/>
      <c r="K616" s="89"/>
    </row>
    <row r="617" spans="1:11">
      <c r="A617" s="593"/>
      <c r="B617" s="596"/>
      <c r="C617" s="91"/>
      <c r="D617" s="91">
        <v>152020804</v>
      </c>
      <c r="E617" s="91"/>
      <c r="F617" s="91">
        <v>314</v>
      </c>
      <c r="G617" s="91">
        <v>234</v>
      </c>
      <c r="H617" s="91">
        <v>548</v>
      </c>
      <c r="I617" s="91"/>
      <c r="J617" s="382"/>
      <c r="K617" s="89"/>
    </row>
    <row r="618" spans="1:11">
      <c r="A618" s="594"/>
      <c r="B618" s="597"/>
      <c r="C618" s="91"/>
      <c r="D618" s="379" t="s">
        <v>2</v>
      </c>
      <c r="E618" s="381"/>
      <c r="F618" s="379">
        <f>SUM(F616:F617)</f>
        <v>610</v>
      </c>
      <c r="G618" s="379">
        <f>SUM(G616:G617)</f>
        <v>439</v>
      </c>
      <c r="H618" s="379">
        <f>SUM(H616:H617)</f>
        <v>1049</v>
      </c>
      <c r="I618" s="379">
        <v>1</v>
      </c>
      <c r="J618" s="380">
        <v>1</v>
      </c>
      <c r="K618" s="379">
        <f>I618+J618</f>
        <v>2</v>
      </c>
    </row>
    <row r="619" spans="1:11" ht="25.5" customHeight="1">
      <c r="A619" s="592">
        <v>153</v>
      </c>
      <c r="B619" s="595" t="s">
        <v>7102</v>
      </c>
      <c r="C619" s="91" t="s">
        <v>7099</v>
      </c>
      <c r="D619" s="91">
        <v>152020808</v>
      </c>
      <c r="E619" s="89"/>
      <c r="F619" s="105">
        <v>124</v>
      </c>
      <c r="G619" s="105">
        <v>84</v>
      </c>
      <c r="H619" s="91">
        <v>208</v>
      </c>
      <c r="I619" s="91"/>
      <c r="J619" s="382"/>
      <c r="K619" s="89"/>
    </row>
    <row r="620" spans="1:11">
      <c r="A620" s="593"/>
      <c r="B620" s="596"/>
      <c r="C620" s="91"/>
      <c r="D620" s="91">
        <v>152020809</v>
      </c>
      <c r="E620" s="91"/>
      <c r="F620" s="105">
        <v>865</v>
      </c>
      <c r="G620" s="105">
        <v>481</v>
      </c>
      <c r="H620" s="91">
        <v>1346</v>
      </c>
      <c r="I620" s="91"/>
      <c r="J620" s="382"/>
      <c r="K620" s="89"/>
    </row>
    <row r="621" spans="1:11">
      <c r="A621" s="594"/>
      <c r="B621" s="597"/>
      <c r="C621" s="91"/>
      <c r="D621" s="379" t="s">
        <v>2</v>
      </c>
      <c r="E621" s="381"/>
      <c r="F621" s="379">
        <f>SUM(F619:F620)</f>
        <v>989</v>
      </c>
      <c r="G621" s="379">
        <f>SUM(G619:G620)</f>
        <v>565</v>
      </c>
      <c r="H621" s="379">
        <f>SUM(H619:H620)</f>
        <v>1554</v>
      </c>
      <c r="I621" s="379">
        <v>2</v>
      </c>
      <c r="J621" s="380">
        <v>1</v>
      </c>
      <c r="K621" s="379">
        <f>I621+J621</f>
        <v>3</v>
      </c>
    </row>
    <row r="622" spans="1:11" ht="25.5" customHeight="1">
      <c r="A622" s="592">
        <v>154</v>
      </c>
      <c r="B622" s="595" t="s">
        <v>7101</v>
      </c>
      <c r="C622" s="91" t="s">
        <v>7099</v>
      </c>
      <c r="D622" s="91">
        <v>152020805</v>
      </c>
      <c r="E622" s="91"/>
      <c r="F622" s="105">
        <v>326</v>
      </c>
      <c r="G622" s="105"/>
      <c r="H622" s="105">
        <v>326</v>
      </c>
      <c r="I622" s="91"/>
      <c r="J622" s="382"/>
      <c r="K622" s="89"/>
    </row>
    <row r="623" spans="1:11">
      <c r="A623" s="593"/>
      <c r="B623" s="596"/>
      <c r="C623" s="91"/>
      <c r="D623" s="91">
        <v>152020806</v>
      </c>
      <c r="E623" s="89"/>
      <c r="F623" s="105">
        <v>509</v>
      </c>
      <c r="G623" s="105"/>
      <c r="H623" s="105">
        <v>509</v>
      </c>
      <c r="I623" s="91"/>
      <c r="J623" s="382"/>
      <c r="K623" s="89"/>
    </row>
    <row r="624" spans="1:11">
      <c r="A624" s="593"/>
      <c r="B624" s="596"/>
      <c r="C624" s="91"/>
      <c r="D624" s="91">
        <v>152020807</v>
      </c>
      <c r="E624" s="89"/>
      <c r="F624" s="105">
        <v>298</v>
      </c>
      <c r="G624" s="105"/>
      <c r="H624" s="105">
        <v>298</v>
      </c>
      <c r="I624" s="91"/>
      <c r="J624" s="382"/>
      <c r="K624" s="89"/>
    </row>
    <row r="625" spans="1:11">
      <c r="A625" s="594"/>
      <c r="B625" s="597"/>
      <c r="C625" s="91"/>
      <c r="D625" s="379" t="s">
        <v>2</v>
      </c>
      <c r="E625" s="381"/>
      <c r="F625" s="379">
        <f>SUM(F622:F624)</f>
        <v>1133</v>
      </c>
      <c r="G625" s="379"/>
      <c r="H625" s="379">
        <f>SUM(H622:H624)</f>
        <v>1133</v>
      </c>
      <c r="I625" s="379">
        <v>3</v>
      </c>
      <c r="J625" s="380"/>
      <c r="K625" s="379">
        <f>I625+J625</f>
        <v>3</v>
      </c>
    </row>
    <row r="626" spans="1:11" ht="25.5" customHeight="1">
      <c r="A626" s="592">
        <v>155</v>
      </c>
      <c r="B626" s="595" t="s">
        <v>7100</v>
      </c>
      <c r="C626" s="91" t="s">
        <v>7099</v>
      </c>
      <c r="D626" s="91">
        <v>152020805</v>
      </c>
      <c r="E626" s="91"/>
      <c r="F626" s="105"/>
      <c r="G626" s="105">
        <v>191</v>
      </c>
      <c r="H626" s="105">
        <v>191</v>
      </c>
      <c r="I626" s="91"/>
      <c r="J626" s="382"/>
      <c r="K626" s="89"/>
    </row>
    <row r="627" spans="1:11">
      <c r="A627" s="593"/>
      <c r="B627" s="596"/>
      <c r="C627" s="91"/>
      <c r="D627" s="91">
        <v>152020806</v>
      </c>
      <c r="E627" s="91"/>
      <c r="F627" s="105"/>
      <c r="G627" s="105">
        <v>375</v>
      </c>
      <c r="H627" s="105">
        <v>375</v>
      </c>
      <c r="I627" s="91"/>
      <c r="J627" s="382"/>
      <c r="K627" s="89"/>
    </row>
    <row r="628" spans="1:11">
      <c r="A628" s="593"/>
      <c r="B628" s="596"/>
      <c r="C628" s="91"/>
      <c r="D628" s="91">
        <v>152020807</v>
      </c>
      <c r="E628" s="89"/>
      <c r="F628" s="105"/>
      <c r="G628" s="105">
        <v>246</v>
      </c>
      <c r="H628" s="105">
        <v>246</v>
      </c>
      <c r="I628" s="91"/>
      <c r="J628" s="382"/>
      <c r="K628" s="89"/>
    </row>
    <row r="629" spans="1:11">
      <c r="A629" s="594"/>
      <c r="B629" s="597"/>
      <c r="C629" s="91"/>
      <c r="D629" s="379" t="s">
        <v>2</v>
      </c>
      <c r="E629" s="381"/>
      <c r="F629" s="379"/>
      <c r="G629" s="379">
        <f>SUM(G626:G628)</f>
        <v>812</v>
      </c>
      <c r="H629" s="379">
        <f>SUM(H626:H628)</f>
        <v>812</v>
      </c>
      <c r="I629" s="379"/>
      <c r="J629" s="380">
        <v>2</v>
      </c>
      <c r="K629" s="379">
        <f>I629+J629</f>
        <v>2</v>
      </c>
    </row>
    <row r="630" spans="1:11" ht="25.5" customHeight="1">
      <c r="A630" s="592">
        <v>156</v>
      </c>
      <c r="B630" s="595" t="s">
        <v>7098</v>
      </c>
      <c r="C630" s="91" t="s">
        <v>7097</v>
      </c>
      <c r="D630" s="105">
        <v>152020706</v>
      </c>
      <c r="E630" s="91"/>
      <c r="F630" s="91">
        <v>327</v>
      </c>
      <c r="G630" s="91">
        <v>243</v>
      </c>
      <c r="H630" s="91">
        <v>570</v>
      </c>
      <c r="I630" s="91"/>
      <c r="J630" s="382"/>
      <c r="K630" s="89"/>
    </row>
    <row r="631" spans="1:11">
      <c r="A631" s="593"/>
      <c r="B631" s="596"/>
      <c r="C631" s="91"/>
      <c r="D631" s="105">
        <v>152020707</v>
      </c>
      <c r="E631" s="91"/>
      <c r="F631" s="91">
        <v>406</v>
      </c>
      <c r="G631" s="91">
        <v>313</v>
      </c>
      <c r="H631" s="91">
        <v>719</v>
      </c>
      <c r="I631" s="91"/>
      <c r="J631" s="382"/>
      <c r="K631" s="89"/>
    </row>
    <row r="632" spans="1:11">
      <c r="A632" s="594"/>
      <c r="B632" s="597"/>
      <c r="C632" s="91"/>
      <c r="D632" s="379" t="s">
        <v>2</v>
      </c>
      <c r="E632" s="381"/>
      <c r="F632" s="379">
        <f>SUM(F630:F631)</f>
        <v>733</v>
      </c>
      <c r="G632" s="379">
        <f>SUM(G630:G631)</f>
        <v>556</v>
      </c>
      <c r="H632" s="379">
        <f>SUM(H630:H631)</f>
        <v>1289</v>
      </c>
      <c r="I632" s="379">
        <v>2</v>
      </c>
      <c r="J632" s="380">
        <v>1</v>
      </c>
      <c r="K632" s="379">
        <f>I632+J632</f>
        <v>3</v>
      </c>
    </row>
    <row r="633" spans="1:11" ht="25.5" customHeight="1">
      <c r="A633" s="592">
        <v>157</v>
      </c>
      <c r="B633" s="595" t="s">
        <v>7096</v>
      </c>
      <c r="C633" s="91" t="s">
        <v>7095</v>
      </c>
      <c r="D633" s="105">
        <v>152020708</v>
      </c>
      <c r="E633" s="91"/>
      <c r="F633" s="91">
        <v>179</v>
      </c>
      <c r="G633" s="91">
        <v>143</v>
      </c>
      <c r="H633" s="91">
        <v>322</v>
      </c>
      <c r="I633" s="91"/>
      <c r="J633" s="382"/>
      <c r="K633" s="89"/>
    </row>
    <row r="634" spans="1:11">
      <c r="A634" s="593"/>
      <c r="B634" s="596"/>
      <c r="C634" s="91"/>
      <c r="D634" s="105">
        <v>152020709</v>
      </c>
      <c r="E634" s="89"/>
      <c r="F634" s="91">
        <v>315</v>
      </c>
      <c r="G634" s="91">
        <v>233</v>
      </c>
      <c r="H634" s="91">
        <v>548</v>
      </c>
      <c r="I634" s="89"/>
      <c r="J634" s="384"/>
      <c r="K634" s="89"/>
    </row>
    <row r="635" spans="1:11">
      <c r="A635" s="594"/>
      <c r="B635" s="597"/>
      <c r="C635" s="91"/>
      <c r="D635" s="379" t="s">
        <v>2</v>
      </c>
      <c r="E635" s="381"/>
      <c r="F635" s="379">
        <f>SUM(F633:F634)</f>
        <v>494</v>
      </c>
      <c r="G635" s="379">
        <f>SUM(G633:G634)</f>
        <v>376</v>
      </c>
      <c r="H635" s="379">
        <f>SUM(H633:H634)</f>
        <v>870</v>
      </c>
      <c r="I635" s="379">
        <v>1</v>
      </c>
      <c r="J635" s="380">
        <v>1</v>
      </c>
      <c r="K635" s="379">
        <f>I635+J635</f>
        <v>2</v>
      </c>
    </row>
    <row r="636" spans="1:11" ht="25.5" customHeight="1">
      <c r="A636" s="592">
        <v>158</v>
      </c>
      <c r="B636" s="595" t="s">
        <v>7094</v>
      </c>
      <c r="C636" s="91" t="s">
        <v>7093</v>
      </c>
      <c r="D636" s="105">
        <v>152020710</v>
      </c>
      <c r="E636" s="91"/>
      <c r="F636" s="91">
        <v>433</v>
      </c>
      <c r="G636" s="91">
        <v>291</v>
      </c>
      <c r="H636" s="91">
        <v>724</v>
      </c>
      <c r="I636" s="91"/>
      <c r="J636" s="382"/>
      <c r="K636" s="89"/>
    </row>
    <row r="637" spans="1:11">
      <c r="A637" s="593"/>
      <c r="B637" s="596"/>
      <c r="C637" s="91"/>
      <c r="D637" s="105">
        <v>152020711</v>
      </c>
      <c r="E637" s="89"/>
      <c r="F637" s="91">
        <v>216</v>
      </c>
      <c r="G637" s="91">
        <v>162</v>
      </c>
      <c r="H637" s="91">
        <v>378</v>
      </c>
      <c r="I637" s="89"/>
      <c r="J637" s="384"/>
      <c r="K637" s="89"/>
    </row>
    <row r="638" spans="1:11">
      <c r="A638" s="594"/>
      <c r="B638" s="597"/>
      <c r="C638" s="91"/>
      <c r="D638" s="379" t="s">
        <v>2</v>
      </c>
      <c r="E638" s="381"/>
      <c r="F638" s="379">
        <f>SUM(F636:F637)</f>
        <v>649</v>
      </c>
      <c r="G638" s="379">
        <f>SUM(G636:G637)</f>
        <v>453</v>
      </c>
      <c r="H638" s="379">
        <f>SUM(H636:H637)</f>
        <v>1102</v>
      </c>
      <c r="I638" s="379">
        <v>1</v>
      </c>
      <c r="J638" s="380">
        <v>1</v>
      </c>
      <c r="K638" s="379">
        <f>I638+J638</f>
        <v>2</v>
      </c>
    </row>
    <row r="639" spans="1:11" ht="25.5" customHeight="1">
      <c r="A639" s="592">
        <v>159</v>
      </c>
      <c r="B639" s="595" t="s">
        <v>7092</v>
      </c>
      <c r="C639" s="91" t="s">
        <v>7091</v>
      </c>
      <c r="D639" s="105">
        <v>152020701</v>
      </c>
      <c r="E639" s="91"/>
      <c r="F639" s="91">
        <v>131</v>
      </c>
      <c r="G639" s="91">
        <v>69</v>
      </c>
      <c r="H639" s="91">
        <v>200</v>
      </c>
      <c r="I639" s="91"/>
      <c r="J639" s="382"/>
      <c r="K639" s="89"/>
    </row>
    <row r="640" spans="1:11">
      <c r="A640" s="593"/>
      <c r="B640" s="596"/>
      <c r="C640" s="91"/>
      <c r="D640" s="105">
        <v>152020702</v>
      </c>
      <c r="E640" s="91"/>
      <c r="F640" s="91">
        <v>219</v>
      </c>
      <c r="G640" s="91">
        <v>103</v>
      </c>
      <c r="H640" s="91">
        <v>322</v>
      </c>
      <c r="I640" s="91"/>
      <c r="J640" s="382"/>
      <c r="K640" s="89"/>
    </row>
    <row r="641" spans="1:11">
      <c r="A641" s="593"/>
      <c r="B641" s="596"/>
      <c r="C641" s="91"/>
      <c r="D641" s="105">
        <v>152020703</v>
      </c>
      <c r="E641" s="91"/>
      <c r="F641" s="91">
        <v>314</v>
      </c>
      <c r="G641" s="91">
        <v>234</v>
      </c>
      <c r="H641" s="91">
        <v>548</v>
      </c>
      <c r="I641" s="91"/>
      <c r="J641" s="382"/>
      <c r="K641" s="89"/>
    </row>
    <row r="642" spans="1:11">
      <c r="A642" s="594"/>
      <c r="B642" s="597"/>
      <c r="C642" s="91"/>
      <c r="D642" s="379" t="s">
        <v>2</v>
      </c>
      <c r="E642" s="381"/>
      <c r="F642" s="379">
        <f>SUM(F639:F641)</f>
        <v>664</v>
      </c>
      <c r="G642" s="379">
        <f>SUM(G639:G641)</f>
        <v>406</v>
      </c>
      <c r="H642" s="379">
        <f>SUM(H639:H641)</f>
        <v>1070</v>
      </c>
      <c r="I642" s="379">
        <v>1</v>
      </c>
      <c r="J642" s="380">
        <v>1</v>
      </c>
      <c r="K642" s="379">
        <f>I642+J642</f>
        <v>2</v>
      </c>
    </row>
    <row r="643" spans="1:11" ht="25.5" customHeight="1">
      <c r="A643" s="592">
        <v>160</v>
      </c>
      <c r="B643" s="595" t="s">
        <v>7090</v>
      </c>
      <c r="C643" s="91" t="s">
        <v>7089</v>
      </c>
      <c r="D643" s="105">
        <v>152020704</v>
      </c>
      <c r="E643" s="91"/>
      <c r="F643" s="105">
        <v>262</v>
      </c>
      <c r="G643" s="105">
        <v>226</v>
      </c>
      <c r="H643" s="91">
        <v>488</v>
      </c>
      <c r="I643" s="91"/>
      <c r="J643" s="382"/>
      <c r="K643" s="89"/>
    </row>
    <row r="644" spans="1:11">
      <c r="A644" s="593"/>
      <c r="B644" s="596"/>
      <c r="C644" s="91"/>
      <c r="D644" s="105">
        <v>152020705</v>
      </c>
      <c r="E644" s="91"/>
      <c r="F644" s="105">
        <v>235</v>
      </c>
      <c r="G644" s="105">
        <v>175</v>
      </c>
      <c r="H644" s="91">
        <v>410</v>
      </c>
      <c r="I644" s="91"/>
      <c r="J644" s="382"/>
      <c r="K644" s="89"/>
    </row>
    <row r="645" spans="1:11">
      <c r="A645" s="594"/>
      <c r="B645" s="597"/>
      <c r="C645" s="91"/>
      <c r="D645" s="379" t="s">
        <v>2</v>
      </c>
      <c r="E645" s="381"/>
      <c r="F645" s="379">
        <f>SUM(F643:F644)</f>
        <v>497</v>
      </c>
      <c r="G645" s="379">
        <f>SUM(G643:G644)</f>
        <v>401</v>
      </c>
      <c r="H645" s="379">
        <f>SUM(H643:H644)</f>
        <v>898</v>
      </c>
      <c r="I645" s="379">
        <v>1</v>
      </c>
      <c r="J645" s="380">
        <v>1</v>
      </c>
      <c r="K645" s="379">
        <f>I645+J645</f>
        <v>2</v>
      </c>
    </row>
    <row r="646" spans="1:11" ht="25.5" customHeight="1">
      <c r="A646" s="592">
        <v>161</v>
      </c>
      <c r="B646" s="595" t="s">
        <v>7088</v>
      </c>
      <c r="C646" s="91" t="s">
        <v>7087</v>
      </c>
      <c r="D646" s="91">
        <v>152020503</v>
      </c>
      <c r="E646" s="91"/>
      <c r="F646" s="91">
        <v>705</v>
      </c>
      <c r="G646" s="91">
        <v>471</v>
      </c>
      <c r="H646" s="91">
        <v>1176</v>
      </c>
      <c r="I646" s="91"/>
      <c r="J646" s="382"/>
      <c r="K646" s="89"/>
    </row>
    <row r="647" spans="1:11">
      <c r="A647" s="594"/>
      <c r="B647" s="597"/>
      <c r="C647" s="91"/>
      <c r="D647" s="379" t="s">
        <v>2</v>
      </c>
      <c r="E647" s="381"/>
      <c r="F647" s="379">
        <v>705</v>
      </c>
      <c r="G647" s="379">
        <v>471</v>
      </c>
      <c r="H647" s="379">
        <v>1176</v>
      </c>
      <c r="I647" s="379">
        <v>2</v>
      </c>
      <c r="J647" s="380">
        <v>1</v>
      </c>
      <c r="K647" s="379">
        <f>I647+J647</f>
        <v>3</v>
      </c>
    </row>
    <row r="648" spans="1:11" ht="25.5" customHeight="1">
      <c r="A648" s="592">
        <v>162</v>
      </c>
      <c r="B648" s="595" t="s">
        <v>7086</v>
      </c>
      <c r="C648" s="91" t="s">
        <v>7085</v>
      </c>
      <c r="D648" s="91">
        <v>152020501</v>
      </c>
      <c r="E648" s="89"/>
      <c r="F648" s="91">
        <v>477</v>
      </c>
      <c r="G648" s="91">
        <v>359</v>
      </c>
      <c r="H648" s="91">
        <v>836</v>
      </c>
      <c r="I648" s="91"/>
      <c r="J648" s="382"/>
      <c r="K648" s="89"/>
    </row>
    <row r="649" spans="1:11" ht="32.25" customHeight="1">
      <c r="A649" s="594"/>
      <c r="B649" s="597"/>
      <c r="C649" s="91"/>
      <c r="D649" s="379" t="s">
        <v>2</v>
      </c>
      <c r="E649" s="381"/>
      <c r="F649" s="379">
        <f>SUM(F648:F648)</f>
        <v>477</v>
      </c>
      <c r="G649" s="379">
        <v>359</v>
      </c>
      <c r="H649" s="379">
        <f>SUM(H648:H648)</f>
        <v>836</v>
      </c>
      <c r="I649" s="379">
        <v>1</v>
      </c>
      <c r="J649" s="380">
        <v>1</v>
      </c>
      <c r="K649" s="379">
        <f>I649+J649</f>
        <v>2</v>
      </c>
    </row>
    <row r="650" spans="1:11" ht="25.5" customHeight="1">
      <c r="A650" s="592">
        <v>163</v>
      </c>
      <c r="B650" s="595" t="s">
        <v>7084</v>
      </c>
      <c r="C650" s="91" t="s">
        <v>7083</v>
      </c>
      <c r="D650" s="91">
        <v>152020502</v>
      </c>
      <c r="E650" s="89"/>
      <c r="F650" s="91">
        <v>389</v>
      </c>
      <c r="G650" s="91">
        <v>266</v>
      </c>
      <c r="H650" s="91">
        <v>655</v>
      </c>
      <c r="I650" s="89"/>
      <c r="J650" s="384"/>
      <c r="K650" s="89"/>
    </row>
    <row r="651" spans="1:11">
      <c r="A651" s="593"/>
      <c r="B651" s="596"/>
      <c r="C651" s="91"/>
      <c r="D651" s="91"/>
      <c r="E651" s="89"/>
      <c r="F651" s="89"/>
      <c r="G651" s="91"/>
      <c r="H651" s="91"/>
      <c r="I651" s="89"/>
      <c r="J651" s="384"/>
      <c r="K651" s="89"/>
    </row>
    <row r="652" spans="1:11" ht="21" customHeight="1">
      <c r="A652" s="594"/>
      <c r="B652" s="597"/>
      <c r="C652" s="91"/>
      <c r="D652" s="379" t="s">
        <v>2</v>
      </c>
      <c r="E652" s="381"/>
      <c r="F652" s="379">
        <v>389</v>
      </c>
      <c r="G652" s="379">
        <f>SUM(G650:G651)</f>
        <v>266</v>
      </c>
      <c r="H652" s="379">
        <f>SUM(H650:H651)</f>
        <v>655</v>
      </c>
      <c r="I652" s="379">
        <v>1</v>
      </c>
      <c r="J652" s="380">
        <v>1</v>
      </c>
      <c r="K652" s="379">
        <f>I652+J652</f>
        <v>2</v>
      </c>
    </row>
    <row r="653" spans="1:11" ht="25.5" customHeight="1">
      <c r="A653" s="592">
        <v>164</v>
      </c>
      <c r="B653" s="595" t="s">
        <v>7082</v>
      </c>
      <c r="C653" s="91" t="s">
        <v>7080</v>
      </c>
      <c r="D653" s="91">
        <v>152020504</v>
      </c>
      <c r="E653" s="89"/>
      <c r="F653" s="105">
        <v>896</v>
      </c>
      <c r="G653" s="105"/>
      <c r="H653" s="105">
        <v>896</v>
      </c>
      <c r="I653" s="91"/>
      <c r="J653" s="382"/>
      <c r="K653" s="89"/>
    </row>
    <row r="654" spans="1:11">
      <c r="A654" s="593"/>
      <c r="B654" s="596"/>
      <c r="C654" s="91"/>
      <c r="D654" s="91">
        <v>152020505</v>
      </c>
      <c r="E654" s="89"/>
      <c r="F654" s="105">
        <v>890</v>
      </c>
      <c r="G654" s="105"/>
      <c r="H654" s="105">
        <v>890</v>
      </c>
      <c r="I654" s="91"/>
      <c r="J654" s="382"/>
      <c r="K654" s="89"/>
    </row>
    <row r="655" spans="1:11">
      <c r="A655" s="594"/>
      <c r="B655" s="597"/>
      <c r="C655" s="91"/>
      <c r="D655" s="379" t="s">
        <v>2</v>
      </c>
      <c r="E655" s="381"/>
      <c r="F655" s="379">
        <f>SUM(F653:F654)</f>
        <v>1786</v>
      </c>
      <c r="G655" s="379"/>
      <c r="H655" s="379">
        <f>SUM(H653:H654)</f>
        <v>1786</v>
      </c>
      <c r="I655" s="379">
        <v>4</v>
      </c>
      <c r="J655" s="380"/>
      <c r="K655" s="379">
        <f>I655+J655</f>
        <v>4</v>
      </c>
    </row>
    <row r="656" spans="1:11" ht="25.5" customHeight="1">
      <c r="A656" s="592">
        <v>165</v>
      </c>
      <c r="B656" s="595" t="s">
        <v>7081</v>
      </c>
      <c r="C656" s="91" t="s">
        <v>7080</v>
      </c>
      <c r="D656" s="91">
        <v>152020504</v>
      </c>
      <c r="E656" s="91"/>
      <c r="F656" s="91"/>
      <c r="G656" s="91">
        <v>654</v>
      </c>
      <c r="H656" s="91">
        <v>654</v>
      </c>
      <c r="I656" s="89"/>
      <c r="J656" s="384"/>
      <c r="K656" s="89"/>
    </row>
    <row r="657" spans="1:11">
      <c r="A657" s="593"/>
      <c r="B657" s="596"/>
      <c r="C657" s="91"/>
      <c r="D657" s="91">
        <v>152020505</v>
      </c>
      <c r="E657" s="91"/>
      <c r="F657" s="91"/>
      <c r="G657" s="91">
        <v>666</v>
      </c>
      <c r="H657" s="91">
        <v>666</v>
      </c>
      <c r="I657" s="89"/>
      <c r="J657" s="384"/>
      <c r="K657" s="89"/>
    </row>
    <row r="658" spans="1:11">
      <c r="A658" s="594"/>
      <c r="B658" s="597"/>
      <c r="C658" s="91"/>
      <c r="D658" s="379" t="s">
        <v>2</v>
      </c>
      <c r="E658" s="381"/>
      <c r="F658" s="379"/>
      <c r="G658" s="379">
        <f>SUM(G656:G657)</f>
        <v>1320</v>
      </c>
      <c r="H658" s="379">
        <f>SUM(H656:H657)</f>
        <v>1320</v>
      </c>
      <c r="I658" s="379"/>
      <c r="J658" s="380">
        <v>3</v>
      </c>
      <c r="K658" s="379">
        <f>I658+J658</f>
        <v>3</v>
      </c>
    </row>
    <row r="659" spans="1:11" ht="25.5" customHeight="1">
      <c r="A659" s="592">
        <v>166</v>
      </c>
      <c r="B659" s="609" t="s">
        <v>7079</v>
      </c>
      <c r="C659" s="91" t="s">
        <v>7077</v>
      </c>
      <c r="D659" s="91">
        <v>152020506</v>
      </c>
      <c r="E659" s="91"/>
      <c r="F659" s="105">
        <v>588</v>
      </c>
      <c r="G659" s="105"/>
      <c r="H659" s="105">
        <v>588</v>
      </c>
      <c r="I659" s="91"/>
      <c r="J659" s="382"/>
      <c r="K659" s="89"/>
    </row>
    <row r="660" spans="1:11">
      <c r="A660" s="593"/>
      <c r="B660" s="610"/>
      <c r="C660" s="91"/>
      <c r="D660" s="91">
        <v>152020507</v>
      </c>
      <c r="E660" s="91"/>
      <c r="F660" s="105">
        <v>736</v>
      </c>
      <c r="G660" s="105"/>
      <c r="H660" s="105">
        <v>736</v>
      </c>
      <c r="I660" s="91"/>
      <c r="J660" s="382"/>
      <c r="K660" s="89"/>
    </row>
    <row r="661" spans="1:11">
      <c r="A661" s="594"/>
      <c r="B661" s="611"/>
      <c r="C661" s="91"/>
      <c r="D661" s="379" t="s">
        <v>2</v>
      </c>
      <c r="E661" s="381"/>
      <c r="F661" s="379">
        <f>SUM(F659:F660)</f>
        <v>1324</v>
      </c>
      <c r="G661" s="379"/>
      <c r="H661" s="379">
        <f>SUM(H659:H660)</f>
        <v>1324</v>
      </c>
      <c r="I661" s="379">
        <v>3</v>
      </c>
      <c r="J661" s="380"/>
      <c r="K661" s="379">
        <f>I661+J661</f>
        <v>3</v>
      </c>
    </row>
    <row r="662" spans="1:11" ht="25.5" customHeight="1">
      <c r="A662" s="592">
        <v>167</v>
      </c>
      <c r="B662" s="609" t="s">
        <v>7078</v>
      </c>
      <c r="C662" s="91" t="s">
        <v>7077</v>
      </c>
      <c r="D662" s="91">
        <v>152020506</v>
      </c>
      <c r="E662" s="91"/>
      <c r="F662" s="105"/>
      <c r="G662" s="91">
        <v>478</v>
      </c>
      <c r="H662" s="91">
        <v>478</v>
      </c>
      <c r="I662" s="91"/>
      <c r="J662" s="382"/>
      <c r="K662" s="89"/>
    </row>
    <row r="663" spans="1:11">
      <c r="A663" s="593"/>
      <c r="B663" s="610"/>
      <c r="C663" s="91"/>
      <c r="D663" s="91">
        <v>152020507</v>
      </c>
      <c r="E663" s="91"/>
      <c r="F663" s="105"/>
      <c r="G663" s="105">
        <v>519</v>
      </c>
      <c r="H663" s="105">
        <v>519</v>
      </c>
      <c r="I663" s="91"/>
      <c r="J663" s="382"/>
      <c r="K663" s="89"/>
    </row>
    <row r="664" spans="1:11">
      <c r="A664" s="594"/>
      <c r="B664" s="611"/>
      <c r="C664" s="91"/>
      <c r="D664" s="379" t="s">
        <v>2</v>
      </c>
      <c r="E664" s="381"/>
      <c r="F664" s="379"/>
      <c r="G664" s="379">
        <f>SUM(G662:G663)</f>
        <v>997</v>
      </c>
      <c r="H664" s="379">
        <f>SUM(H662:H663)</f>
        <v>997</v>
      </c>
      <c r="I664" s="379"/>
      <c r="J664" s="380">
        <v>2</v>
      </c>
      <c r="K664" s="379">
        <f>I664+J664</f>
        <v>2</v>
      </c>
    </row>
    <row r="665" spans="1:11" ht="25.5" customHeight="1">
      <c r="A665" s="592">
        <v>168</v>
      </c>
      <c r="B665" s="609" t="s">
        <v>7076</v>
      </c>
      <c r="C665" s="91" t="s">
        <v>7074</v>
      </c>
      <c r="D665" s="105">
        <v>152020101</v>
      </c>
      <c r="E665" s="91"/>
      <c r="F665" s="91">
        <v>476</v>
      </c>
      <c r="G665" s="91"/>
      <c r="H665" s="91">
        <v>476</v>
      </c>
      <c r="I665" s="91"/>
      <c r="J665" s="382"/>
      <c r="K665" s="89"/>
    </row>
    <row r="666" spans="1:11">
      <c r="A666" s="593"/>
      <c r="B666" s="610"/>
      <c r="C666" s="392"/>
      <c r="D666" s="105">
        <v>152020102</v>
      </c>
      <c r="E666" s="91"/>
      <c r="F666" s="105">
        <v>487</v>
      </c>
      <c r="G666" s="105"/>
      <c r="H666" s="105">
        <v>487</v>
      </c>
      <c r="I666" s="91"/>
      <c r="J666" s="382"/>
      <c r="K666" s="89"/>
    </row>
    <row r="667" spans="1:11">
      <c r="A667" s="593"/>
      <c r="B667" s="610"/>
      <c r="C667" s="91"/>
      <c r="D667" s="105">
        <v>152020103</v>
      </c>
      <c r="E667" s="89"/>
      <c r="F667" s="91">
        <v>316</v>
      </c>
      <c r="G667" s="91"/>
      <c r="H667" s="91">
        <v>316</v>
      </c>
      <c r="I667" s="89"/>
      <c r="J667" s="384"/>
      <c r="K667" s="89"/>
    </row>
    <row r="668" spans="1:11">
      <c r="A668" s="594"/>
      <c r="B668" s="611"/>
      <c r="C668" s="91"/>
      <c r="D668" s="379" t="s">
        <v>2</v>
      </c>
      <c r="E668" s="381"/>
      <c r="F668" s="379">
        <f>SUM(F665:F667)</f>
        <v>1279</v>
      </c>
      <c r="G668" s="379"/>
      <c r="H668" s="379">
        <f>SUM(H665:H667)</f>
        <v>1279</v>
      </c>
      <c r="I668" s="379">
        <v>3</v>
      </c>
      <c r="J668" s="380"/>
      <c r="K668" s="379">
        <f>I668+J668</f>
        <v>3</v>
      </c>
    </row>
    <row r="669" spans="1:11" ht="25.5" customHeight="1">
      <c r="A669" s="604">
        <v>169</v>
      </c>
      <c r="B669" s="595" t="s">
        <v>7075</v>
      </c>
      <c r="C669" s="91" t="s">
        <v>7074</v>
      </c>
      <c r="D669" s="105">
        <v>152020101</v>
      </c>
      <c r="E669" s="91"/>
      <c r="F669" s="91"/>
      <c r="G669" s="91">
        <v>374</v>
      </c>
      <c r="H669" s="91">
        <v>374</v>
      </c>
      <c r="I669" s="91"/>
      <c r="J669" s="382"/>
      <c r="K669" s="89"/>
    </row>
    <row r="670" spans="1:11">
      <c r="A670" s="605"/>
      <c r="B670" s="596"/>
      <c r="C670" s="91"/>
      <c r="D670" s="105">
        <v>152020102</v>
      </c>
      <c r="E670" s="91"/>
      <c r="F670" s="91"/>
      <c r="G670" s="105">
        <v>372</v>
      </c>
      <c r="H670" s="105">
        <v>372</v>
      </c>
      <c r="I670" s="91"/>
      <c r="J670" s="382"/>
      <c r="K670" s="89"/>
    </row>
    <row r="671" spans="1:11">
      <c r="A671" s="605"/>
      <c r="B671" s="596"/>
      <c r="C671" s="91"/>
      <c r="D671" s="105">
        <v>152020103</v>
      </c>
      <c r="E671" s="91"/>
      <c r="F671" s="91"/>
      <c r="G671" s="91">
        <v>240</v>
      </c>
      <c r="H671" s="91">
        <v>240</v>
      </c>
      <c r="I671" s="91"/>
      <c r="J671" s="382"/>
      <c r="K671" s="89"/>
    </row>
    <row r="672" spans="1:11">
      <c r="A672" s="606"/>
      <c r="B672" s="597"/>
      <c r="C672" s="91"/>
      <c r="D672" s="379" t="s">
        <v>2</v>
      </c>
      <c r="E672" s="381"/>
      <c r="F672" s="379"/>
      <c r="G672" s="379">
        <f>SUM(G669:G671)</f>
        <v>986</v>
      </c>
      <c r="H672" s="379">
        <f>SUM(H669:H671)</f>
        <v>986</v>
      </c>
      <c r="I672" s="379"/>
      <c r="J672" s="380">
        <v>2</v>
      </c>
      <c r="K672" s="379">
        <f>I672+J672</f>
        <v>2</v>
      </c>
    </row>
    <row r="673" spans="1:11" ht="25.5" customHeight="1">
      <c r="A673" s="592">
        <v>170</v>
      </c>
      <c r="B673" s="595" t="s">
        <v>7073</v>
      </c>
      <c r="C673" s="91" t="s">
        <v>7072</v>
      </c>
      <c r="D673" s="91">
        <v>152020104</v>
      </c>
      <c r="E673" s="91"/>
      <c r="F673" s="91">
        <v>404</v>
      </c>
      <c r="G673" s="91">
        <v>283</v>
      </c>
      <c r="H673" s="91">
        <v>687</v>
      </c>
      <c r="I673" s="89"/>
      <c r="J673" s="384"/>
      <c r="K673" s="89"/>
    </row>
    <row r="674" spans="1:11" ht="28.5" customHeight="1">
      <c r="A674" s="594"/>
      <c r="B674" s="597"/>
      <c r="C674" s="91"/>
      <c r="D674" s="379" t="s">
        <v>2</v>
      </c>
      <c r="E674" s="381"/>
      <c r="F674" s="379">
        <v>404</v>
      </c>
      <c r="G674" s="379">
        <v>283</v>
      </c>
      <c r="H674" s="379">
        <v>687</v>
      </c>
      <c r="I674" s="379">
        <v>1</v>
      </c>
      <c r="J674" s="380">
        <v>1</v>
      </c>
      <c r="K674" s="379">
        <f>I674+J674</f>
        <v>2</v>
      </c>
    </row>
    <row r="675" spans="1:11" ht="15" customHeight="1">
      <c r="A675" s="604">
        <v>171</v>
      </c>
      <c r="B675" s="609" t="s">
        <v>7071</v>
      </c>
      <c r="C675" s="91" t="s">
        <v>7069</v>
      </c>
      <c r="D675" s="91">
        <v>152020105</v>
      </c>
      <c r="E675" s="91"/>
      <c r="F675" s="91">
        <v>412</v>
      </c>
      <c r="G675" s="91"/>
      <c r="H675" s="91">
        <v>412</v>
      </c>
      <c r="I675" s="89"/>
      <c r="J675" s="384"/>
      <c r="K675" s="89"/>
    </row>
    <row r="676" spans="1:11">
      <c r="A676" s="605"/>
      <c r="B676" s="610"/>
      <c r="C676" s="91"/>
      <c r="D676" s="91">
        <v>152020106</v>
      </c>
      <c r="E676" s="91"/>
      <c r="F676" s="91">
        <v>320</v>
      </c>
      <c r="G676" s="91"/>
      <c r="H676" s="91">
        <v>320</v>
      </c>
      <c r="I676" s="89"/>
      <c r="J676" s="384"/>
      <c r="K676" s="89"/>
    </row>
    <row r="677" spans="1:11">
      <c r="A677" s="605"/>
      <c r="B677" s="610"/>
      <c r="C677" s="91"/>
      <c r="D677" s="91">
        <v>152020107</v>
      </c>
      <c r="E677" s="91"/>
      <c r="F677" s="91">
        <v>343</v>
      </c>
      <c r="G677" s="91"/>
      <c r="H677" s="91">
        <v>343</v>
      </c>
      <c r="I677" s="89"/>
      <c r="J677" s="384"/>
      <c r="K677" s="89"/>
    </row>
    <row r="678" spans="1:11">
      <c r="A678" s="606"/>
      <c r="B678" s="611"/>
      <c r="C678" s="91"/>
      <c r="D678" s="379" t="s">
        <v>2</v>
      </c>
      <c r="E678" s="381"/>
      <c r="F678" s="379">
        <f>SUM(F675:F677)</f>
        <v>1075</v>
      </c>
      <c r="G678" s="379"/>
      <c r="H678" s="379">
        <f>SUM(H675:H677)</f>
        <v>1075</v>
      </c>
      <c r="I678" s="379">
        <v>2</v>
      </c>
      <c r="J678" s="380"/>
      <c r="K678" s="379">
        <f>I678+J678</f>
        <v>2</v>
      </c>
    </row>
    <row r="679" spans="1:11" ht="15" customHeight="1">
      <c r="A679" s="592">
        <v>172</v>
      </c>
      <c r="B679" s="595" t="s">
        <v>7070</v>
      </c>
      <c r="C679" s="91" t="s">
        <v>7069</v>
      </c>
      <c r="D679" s="91">
        <v>152020105</v>
      </c>
      <c r="E679" s="91"/>
      <c r="F679" s="91"/>
      <c r="G679" s="91">
        <v>286</v>
      </c>
      <c r="H679" s="91">
        <v>286</v>
      </c>
      <c r="I679" s="89"/>
      <c r="J679" s="384"/>
      <c r="K679" s="89"/>
    </row>
    <row r="680" spans="1:11">
      <c r="A680" s="593"/>
      <c r="B680" s="596"/>
      <c r="C680" s="91"/>
      <c r="D680" s="91">
        <v>152020106</v>
      </c>
      <c r="E680" s="91"/>
      <c r="F680" s="91"/>
      <c r="G680" s="91">
        <v>246</v>
      </c>
      <c r="H680" s="91">
        <v>246</v>
      </c>
      <c r="I680" s="89"/>
      <c r="J680" s="384"/>
      <c r="K680" s="89"/>
    </row>
    <row r="681" spans="1:11">
      <c r="A681" s="593"/>
      <c r="B681" s="596"/>
      <c r="C681" s="91"/>
      <c r="D681" s="91">
        <v>152020107</v>
      </c>
      <c r="E681" s="91"/>
      <c r="F681" s="91"/>
      <c r="G681" s="91">
        <v>216</v>
      </c>
      <c r="H681" s="91">
        <v>216</v>
      </c>
      <c r="I681" s="89"/>
      <c r="J681" s="384"/>
      <c r="K681" s="89"/>
    </row>
    <row r="682" spans="1:11">
      <c r="A682" s="594"/>
      <c r="B682" s="597"/>
      <c r="C682" s="91"/>
      <c r="D682" s="379" t="s">
        <v>2</v>
      </c>
      <c r="E682" s="381"/>
      <c r="F682" s="379"/>
      <c r="G682" s="379">
        <f>SUM(G679:G681)</f>
        <v>748</v>
      </c>
      <c r="H682" s="379">
        <f>SUM(H679:H681)</f>
        <v>748</v>
      </c>
      <c r="I682" s="379"/>
      <c r="J682" s="380">
        <v>2</v>
      </c>
      <c r="K682" s="379">
        <f>I682+J682</f>
        <v>2</v>
      </c>
    </row>
    <row r="683" spans="1:11" ht="25.5" customHeight="1">
      <c r="A683" s="604">
        <v>173</v>
      </c>
      <c r="B683" s="607" t="s">
        <v>7068</v>
      </c>
      <c r="C683" s="91" t="s">
        <v>7066</v>
      </c>
      <c r="D683" s="105">
        <v>152020108</v>
      </c>
      <c r="E683" s="91"/>
      <c r="F683" s="91">
        <v>460</v>
      </c>
      <c r="G683" s="91">
        <v>309</v>
      </c>
      <c r="H683" s="91">
        <v>769</v>
      </c>
      <c r="I683" s="89"/>
      <c r="J683" s="384"/>
      <c r="K683" s="89"/>
    </row>
    <row r="684" spans="1:11" ht="35.25" customHeight="1">
      <c r="A684" s="606"/>
      <c r="B684" s="608"/>
      <c r="C684" s="91"/>
      <c r="D684" s="379" t="s">
        <v>2</v>
      </c>
      <c r="E684" s="388"/>
      <c r="F684" s="379">
        <v>460</v>
      </c>
      <c r="G684" s="379">
        <v>309</v>
      </c>
      <c r="H684" s="379">
        <v>769</v>
      </c>
      <c r="I684" s="379">
        <v>1</v>
      </c>
      <c r="J684" s="380">
        <v>1</v>
      </c>
      <c r="K684" s="379">
        <f>I684+J684</f>
        <v>2</v>
      </c>
    </row>
    <row r="685" spans="1:11" ht="27" customHeight="1">
      <c r="A685" s="592">
        <v>174</v>
      </c>
      <c r="B685" s="607" t="s">
        <v>7067</v>
      </c>
      <c r="C685" s="91" t="s">
        <v>7066</v>
      </c>
      <c r="D685" s="105">
        <v>152020109</v>
      </c>
      <c r="E685" s="91"/>
      <c r="F685" s="91">
        <v>395</v>
      </c>
      <c r="G685" s="91">
        <v>264</v>
      </c>
      <c r="H685" s="91">
        <f>F685+G685</f>
        <v>659</v>
      </c>
      <c r="I685" s="89"/>
      <c r="J685" s="384"/>
      <c r="K685" s="89"/>
    </row>
    <row r="686" spans="1:11" ht="33.75" customHeight="1">
      <c r="A686" s="594"/>
      <c r="B686" s="608"/>
      <c r="C686" s="91"/>
      <c r="D686" s="379" t="s">
        <v>2</v>
      </c>
      <c r="E686" s="381"/>
      <c r="F686" s="379">
        <v>395</v>
      </c>
      <c r="G686" s="379">
        <v>264</v>
      </c>
      <c r="H686" s="387">
        <f>F686+G686</f>
        <v>659</v>
      </c>
      <c r="I686" s="379">
        <v>1</v>
      </c>
      <c r="J686" s="380">
        <v>1</v>
      </c>
      <c r="K686" s="379">
        <f>I686+J686</f>
        <v>2</v>
      </c>
    </row>
    <row r="687" spans="1:11" ht="15" customHeight="1">
      <c r="A687" s="604">
        <v>175</v>
      </c>
      <c r="B687" s="609" t="s">
        <v>7065</v>
      </c>
      <c r="C687" s="91" t="s">
        <v>7064</v>
      </c>
      <c r="D687" s="105">
        <v>152020110</v>
      </c>
      <c r="E687" s="91"/>
      <c r="F687" s="91">
        <v>302</v>
      </c>
      <c r="G687" s="91"/>
      <c r="H687" s="91">
        <v>302</v>
      </c>
      <c r="I687" s="89"/>
      <c r="J687" s="384"/>
      <c r="K687" s="89"/>
    </row>
    <row r="688" spans="1:11">
      <c r="A688" s="605"/>
      <c r="B688" s="610"/>
      <c r="C688" s="392"/>
      <c r="D688" s="105">
        <v>152020111</v>
      </c>
      <c r="E688" s="91"/>
      <c r="F688" s="91">
        <v>335</v>
      </c>
      <c r="G688" s="91"/>
      <c r="H688" s="91">
        <v>335</v>
      </c>
      <c r="I688" s="89"/>
      <c r="J688" s="384"/>
      <c r="K688" s="89"/>
    </row>
    <row r="689" spans="1:11">
      <c r="A689" s="605"/>
      <c r="B689" s="610"/>
      <c r="C689" s="91"/>
      <c r="D689" s="105">
        <v>152020112</v>
      </c>
      <c r="E689" s="89"/>
      <c r="F689" s="91">
        <v>201</v>
      </c>
      <c r="G689" s="91"/>
      <c r="H689" s="91">
        <v>201</v>
      </c>
      <c r="I689" s="89"/>
      <c r="J689" s="384"/>
      <c r="K689" s="89"/>
    </row>
    <row r="690" spans="1:11">
      <c r="A690" s="606"/>
      <c r="B690" s="611"/>
      <c r="C690" s="91"/>
      <c r="D690" s="379" t="s">
        <v>2</v>
      </c>
      <c r="E690" s="381"/>
      <c r="F690" s="379">
        <f>SUM(F687:F689)</f>
        <v>838</v>
      </c>
      <c r="G690" s="379"/>
      <c r="H690" s="379">
        <f>SUM(H687:H689)</f>
        <v>838</v>
      </c>
      <c r="I690" s="379">
        <v>2</v>
      </c>
      <c r="J690" s="380"/>
      <c r="K690" s="379">
        <f>I690+J690</f>
        <v>2</v>
      </c>
    </row>
    <row r="691" spans="1:11" ht="15" customHeight="1">
      <c r="A691" s="604">
        <v>176</v>
      </c>
      <c r="B691" s="609" t="s">
        <v>7063</v>
      </c>
      <c r="C691" s="91" t="s">
        <v>7062</v>
      </c>
      <c r="D691" s="105">
        <v>152020110</v>
      </c>
      <c r="E691" s="91"/>
      <c r="F691" s="91"/>
      <c r="G691" s="91">
        <v>236</v>
      </c>
      <c r="H691" s="91">
        <v>236</v>
      </c>
      <c r="I691" s="89"/>
      <c r="J691" s="384"/>
      <c r="K691" s="89"/>
    </row>
    <row r="692" spans="1:11">
      <c r="A692" s="605"/>
      <c r="B692" s="610"/>
      <c r="C692" s="91"/>
      <c r="D692" s="105">
        <v>152020111</v>
      </c>
      <c r="E692" s="385"/>
      <c r="F692" s="89"/>
      <c r="G692" s="91">
        <v>209</v>
      </c>
      <c r="H692" s="91">
        <v>209</v>
      </c>
      <c r="I692" s="89"/>
      <c r="J692" s="384"/>
      <c r="K692" s="89"/>
    </row>
    <row r="693" spans="1:11">
      <c r="A693" s="605"/>
      <c r="B693" s="610"/>
      <c r="C693" s="91"/>
      <c r="D693" s="105">
        <v>152020112</v>
      </c>
      <c r="E693" s="89"/>
      <c r="F693" s="89"/>
      <c r="G693" s="91">
        <v>142</v>
      </c>
      <c r="H693" s="91">
        <v>142</v>
      </c>
      <c r="I693" s="89"/>
      <c r="J693" s="384"/>
      <c r="K693" s="89"/>
    </row>
    <row r="694" spans="1:11">
      <c r="A694" s="606"/>
      <c r="B694" s="611"/>
      <c r="C694" s="91"/>
      <c r="D694" s="379" t="s">
        <v>2</v>
      </c>
      <c r="E694" s="381"/>
      <c r="F694" s="379"/>
      <c r="G694" s="379">
        <f>SUM(G691:G693)</f>
        <v>587</v>
      </c>
      <c r="H694" s="379">
        <f>SUM(H691:H693)</f>
        <v>587</v>
      </c>
      <c r="I694" s="379"/>
      <c r="J694" s="380">
        <v>2</v>
      </c>
      <c r="K694" s="379">
        <f>I694+J694</f>
        <v>2</v>
      </c>
    </row>
    <row r="695" spans="1:11" ht="25.5" customHeight="1">
      <c r="A695" s="592">
        <v>177</v>
      </c>
      <c r="B695" s="609" t="s">
        <v>7061</v>
      </c>
      <c r="C695" s="91" t="s">
        <v>7060</v>
      </c>
      <c r="D695" s="91">
        <v>152020301</v>
      </c>
      <c r="E695" s="91"/>
      <c r="F695" s="105">
        <v>601</v>
      </c>
      <c r="G695" s="105">
        <v>517</v>
      </c>
      <c r="H695" s="91">
        <v>1118</v>
      </c>
      <c r="I695" s="89"/>
      <c r="J695" s="384"/>
      <c r="K695" s="89"/>
    </row>
    <row r="696" spans="1:11">
      <c r="A696" s="594"/>
      <c r="B696" s="611"/>
      <c r="C696" s="91"/>
      <c r="D696" s="379" t="s">
        <v>2</v>
      </c>
      <c r="E696" s="381"/>
      <c r="F696" s="379">
        <v>601</v>
      </c>
      <c r="G696" s="379">
        <v>517</v>
      </c>
      <c r="H696" s="387">
        <v>1118</v>
      </c>
      <c r="I696" s="379">
        <v>1</v>
      </c>
      <c r="J696" s="380">
        <v>1</v>
      </c>
      <c r="K696" s="379">
        <f>I696+J696</f>
        <v>2</v>
      </c>
    </row>
    <row r="697" spans="1:11" ht="38.25" customHeight="1">
      <c r="A697" s="604">
        <v>178</v>
      </c>
      <c r="B697" s="612" t="s">
        <v>7059</v>
      </c>
      <c r="C697" s="91" t="s">
        <v>7057</v>
      </c>
      <c r="D697" s="91">
        <v>152020302</v>
      </c>
      <c r="E697" s="91"/>
      <c r="F697" s="105">
        <v>478</v>
      </c>
      <c r="G697" s="105"/>
      <c r="H697" s="105">
        <v>478</v>
      </c>
      <c r="I697" s="89"/>
      <c r="J697" s="384"/>
      <c r="K697" s="89"/>
    </row>
    <row r="698" spans="1:11">
      <c r="A698" s="605"/>
      <c r="B698" s="613"/>
      <c r="C698" s="91"/>
      <c r="D698" s="91">
        <v>152020303</v>
      </c>
      <c r="E698" s="89"/>
      <c r="F698" s="105">
        <v>357</v>
      </c>
      <c r="G698" s="105"/>
      <c r="H698" s="105">
        <v>357</v>
      </c>
      <c r="I698" s="89"/>
      <c r="J698" s="384"/>
      <c r="K698" s="89"/>
    </row>
    <row r="699" spans="1:11">
      <c r="A699" s="605"/>
      <c r="B699" s="613"/>
      <c r="C699" s="91"/>
      <c r="D699" s="91">
        <v>152020304</v>
      </c>
      <c r="E699" s="91"/>
      <c r="F699" s="105">
        <v>305</v>
      </c>
      <c r="G699" s="105"/>
      <c r="H699" s="105">
        <v>305</v>
      </c>
      <c r="I699" s="89"/>
      <c r="J699" s="384"/>
      <c r="K699" s="89"/>
    </row>
    <row r="700" spans="1:11">
      <c r="A700" s="605"/>
      <c r="B700" s="613"/>
      <c r="C700" s="91"/>
      <c r="D700" s="91">
        <v>152020305</v>
      </c>
      <c r="E700" s="91"/>
      <c r="F700" s="105">
        <v>114</v>
      </c>
      <c r="G700" s="105"/>
      <c r="H700" s="105">
        <v>114</v>
      </c>
      <c r="I700" s="89"/>
      <c r="J700" s="384"/>
      <c r="K700" s="89"/>
    </row>
    <row r="701" spans="1:11">
      <c r="A701" s="606"/>
      <c r="B701" s="614"/>
      <c r="C701" s="91"/>
      <c r="D701" s="379" t="s">
        <v>2</v>
      </c>
      <c r="E701" s="381"/>
      <c r="F701" s="379">
        <f>SUM(F697:F700)</f>
        <v>1254</v>
      </c>
      <c r="G701" s="379"/>
      <c r="H701" s="379">
        <f>SUM(H697:H700)</f>
        <v>1254</v>
      </c>
      <c r="I701" s="379">
        <v>3</v>
      </c>
      <c r="J701" s="380"/>
      <c r="K701" s="379">
        <f>I701+J701</f>
        <v>3</v>
      </c>
    </row>
    <row r="702" spans="1:11" ht="38.25" customHeight="1">
      <c r="A702" s="592">
        <v>179</v>
      </c>
      <c r="B702" s="612" t="s">
        <v>7058</v>
      </c>
      <c r="C702" s="91" t="s">
        <v>7057</v>
      </c>
      <c r="D702" s="91">
        <v>152020302</v>
      </c>
      <c r="E702" s="91"/>
      <c r="F702" s="105"/>
      <c r="G702" s="105">
        <v>343</v>
      </c>
      <c r="H702" s="105">
        <v>343</v>
      </c>
      <c r="I702" s="89"/>
      <c r="J702" s="384"/>
      <c r="K702" s="89"/>
    </row>
    <row r="703" spans="1:11">
      <c r="A703" s="593"/>
      <c r="B703" s="613"/>
      <c r="C703" s="91"/>
      <c r="D703" s="91">
        <v>152020303</v>
      </c>
      <c r="E703" s="91"/>
      <c r="F703" s="105"/>
      <c r="G703" s="105">
        <v>236</v>
      </c>
      <c r="H703" s="105">
        <v>236</v>
      </c>
      <c r="I703" s="89"/>
      <c r="J703" s="384"/>
      <c r="K703" s="89"/>
    </row>
    <row r="704" spans="1:11">
      <c r="A704" s="593"/>
      <c r="B704" s="613"/>
      <c r="C704" s="91"/>
      <c r="D704" s="91">
        <v>152020304</v>
      </c>
      <c r="E704" s="91"/>
      <c r="F704" s="105"/>
      <c r="G704" s="105">
        <v>226</v>
      </c>
      <c r="H704" s="105">
        <v>226</v>
      </c>
      <c r="I704" s="89"/>
      <c r="J704" s="384"/>
      <c r="K704" s="89"/>
    </row>
    <row r="705" spans="1:11">
      <c r="A705" s="593"/>
      <c r="B705" s="613"/>
      <c r="C705" s="91"/>
      <c r="D705" s="91">
        <v>152020305</v>
      </c>
      <c r="E705" s="91"/>
      <c r="F705" s="105"/>
      <c r="G705" s="105">
        <v>86</v>
      </c>
      <c r="H705" s="105">
        <v>86</v>
      </c>
      <c r="I705" s="89"/>
      <c r="J705" s="384"/>
      <c r="K705" s="89"/>
    </row>
    <row r="706" spans="1:11">
      <c r="A706" s="594"/>
      <c r="B706" s="614"/>
      <c r="C706" s="91"/>
      <c r="D706" s="379" t="s">
        <v>2</v>
      </c>
      <c r="E706" s="381"/>
      <c r="F706" s="379"/>
      <c r="G706" s="379">
        <f>SUM(G702:G705)</f>
        <v>891</v>
      </c>
      <c r="H706" s="379">
        <f>SUM(H702:H705)</f>
        <v>891</v>
      </c>
      <c r="I706" s="379"/>
      <c r="J706" s="380">
        <v>2</v>
      </c>
      <c r="K706" s="379">
        <f>I706+J706</f>
        <v>2</v>
      </c>
    </row>
    <row r="707" spans="1:11" ht="25.5" customHeight="1">
      <c r="A707" s="592">
        <v>180</v>
      </c>
      <c r="B707" s="609" t="s">
        <v>7056</v>
      </c>
      <c r="C707" s="91" t="s">
        <v>7054</v>
      </c>
      <c r="D707" s="91">
        <v>152020306</v>
      </c>
      <c r="E707" s="89"/>
      <c r="F707" s="105">
        <v>416</v>
      </c>
      <c r="G707" s="91"/>
      <c r="H707" s="105">
        <v>416</v>
      </c>
      <c r="I707" s="89"/>
      <c r="J707" s="384"/>
      <c r="K707" s="89"/>
    </row>
    <row r="708" spans="1:11">
      <c r="A708" s="593"/>
      <c r="B708" s="610"/>
      <c r="C708" s="91"/>
      <c r="D708" s="91">
        <v>152020307</v>
      </c>
      <c r="E708" s="89"/>
      <c r="F708" s="105">
        <v>531</v>
      </c>
      <c r="G708" s="91"/>
      <c r="H708" s="105">
        <v>531</v>
      </c>
      <c r="I708" s="89"/>
      <c r="J708" s="384"/>
      <c r="K708" s="89"/>
    </row>
    <row r="709" spans="1:11">
      <c r="A709" s="594"/>
      <c r="B709" s="611"/>
      <c r="C709" s="91"/>
      <c r="D709" s="379" t="s">
        <v>2</v>
      </c>
      <c r="E709" s="381"/>
      <c r="F709" s="379">
        <f>SUM(F707:F708)</f>
        <v>947</v>
      </c>
      <c r="G709" s="379"/>
      <c r="H709" s="379">
        <f>SUM(H707:H708)</f>
        <v>947</v>
      </c>
      <c r="I709" s="379">
        <v>2</v>
      </c>
      <c r="J709" s="380"/>
      <c r="K709" s="379">
        <f>I709+J709</f>
        <v>2</v>
      </c>
    </row>
    <row r="710" spans="1:11" ht="25.5" customHeight="1">
      <c r="A710" s="592">
        <v>181</v>
      </c>
      <c r="B710" s="595" t="s">
        <v>7055</v>
      </c>
      <c r="C710" s="91" t="s">
        <v>7054</v>
      </c>
      <c r="D710" s="91">
        <v>152020306</v>
      </c>
      <c r="E710" s="89"/>
      <c r="F710" s="91"/>
      <c r="G710" s="105">
        <v>296</v>
      </c>
      <c r="H710" s="105">
        <v>296</v>
      </c>
      <c r="I710" s="89"/>
      <c r="J710" s="384"/>
      <c r="K710" s="89"/>
    </row>
    <row r="711" spans="1:11">
      <c r="A711" s="593"/>
      <c r="B711" s="596"/>
      <c r="C711" s="91"/>
      <c r="D711" s="91">
        <v>152020307</v>
      </c>
      <c r="E711" s="89"/>
      <c r="F711" s="89"/>
      <c r="G711" s="105">
        <v>339</v>
      </c>
      <c r="H711" s="105">
        <v>339</v>
      </c>
      <c r="I711" s="89"/>
      <c r="J711" s="384"/>
      <c r="K711" s="89"/>
    </row>
    <row r="712" spans="1:11">
      <c r="A712" s="594"/>
      <c r="B712" s="597"/>
      <c r="C712" s="91"/>
      <c r="D712" s="379" t="s">
        <v>2</v>
      </c>
      <c r="E712" s="381"/>
      <c r="F712" s="379"/>
      <c r="G712" s="379">
        <f>SUM(G710:G711)</f>
        <v>635</v>
      </c>
      <c r="H712" s="379">
        <f>SUM(H710:H711)</f>
        <v>635</v>
      </c>
      <c r="I712" s="379"/>
      <c r="J712" s="380">
        <v>2</v>
      </c>
      <c r="K712" s="379">
        <f>I712+J712</f>
        <v>2</v>
      </c>
    </row>
    <row r="713" spans="1:11" ht="25.5" customHeight="1">
      <c r="A713" s="592">
        <v>182</v>
      </c>
      <c r="B713" s="595" t="s">
        <v>7053</v>
      </c>
      <c r="C713" s="91" t="s">
        <v>7050</v>
      </c>
      <c r="D713" s="91">
        <v>152020601</v>
      </c>
      <c r="E713" s="91"/>
      <c r="F713" s="105">
        <v>275</v>
      </c>
      <c r="G713" s="105">
        <v>207</v>
      </c>
      <c r="H713" s="91">
        <f>F713+G713</f>
        <v>482</v>
      </c>
      <c r="I713" s="91"/>
      <c r="J713" s="382"/>
      <c r="K713" s="89"/>
    </row>
    <row r="714" spans="1:11">
      <c r="A714" s="593"/>
      <c r="B714" s="596"/>
      <c r="C714" s="91"/>
      <c r="D714" s="91">
        <v>152020602</v>
      </c>
      <c r="E714" s="91"/>
      <c r="F714" s="105">
        <v>434</v>
      </c>
      <c r="G714" s="105">
        <v>305</v>
      </c>
      <c r="H714" s="91">
        <f>F714+G714</f>
        <v>739</v>
      </c>
      <c r="I714" s="91"/>
      <c r="J714" s="382"/>
      <c r="K714" s="89"/>
    </row>
    <row r="715" spans="1:11">
      <c r="A715" s="594"/>
      <c r="B715" s="597"/>
      <c r="C715" s="91"/>
      <c r="D715" s="379" t="s">
        <v>2</v>
      </c>
      <c r="E715" s="381"/>
      <c r="F715" s="379">
        <f>SUM(F713:F714)</f>
        <v>709</v>
      </c>
      <c r="G715" s="379">
        <f>SUM(G713:G714)</f>
        <v>512</v>
      </c>
      <c r="H715" s="379">
        <f>SUM(H713:H714)</f>
        <v>1221</v>
      </c>
      <c r="I715" s="379">
        <v>2</v>
      </c>
      <c r="J715" s="380">
        <v>1</v>
      </c>
      <c r="K715" s="379">
        <f>I715+J715</f>
        <v>3</v>
      </c>
    </row>
    <row r="716" spans="1:11" ht="25.5" customHeight="1">
      <c r="A716" s="592">
        <v>183</v>
      </c>
      <c r="B716" s="595" t="s">
        <v>7052</v>
      </c>
      <c r="C716" s="91" t="s">
        <v>7050</v>
      </c>
      <c r="D716" s="91">
        <v>152020603</v>
      </c>
      <c r="E716" s="91"/>
      <c r="F716" s="91">
        <v>782</v>
      </c>
      <c r="G716" s="91"/>
      <c r="H716" s="91">
        <v>782</v>
      </c>
      <c r="I716" s="91"/>
      <c r="J716" s="91"/>
      <c r="K716" s="89"/>
    </row>
    <row r="717" spans="1:11">
      <c r="A717" s="593"/>
      <c r="B717" s="596"/>
      <c r="C717" s="91"/>
      <c r="D717" s="91">
        <v>152020604</v>
      </c>
      <c r="E717" s="91"/>
      <c r="F717" s="105">
        <v>566</v>
      </c>
      <c r="G717" s="105"/>
      <c r="H717" s="105">
        <v>566</v>
      </c>
      <c r="I717" s="91"/>
      <c r="J717" s="382"/>
      <c r="K717" s="89"/>
    </row>
    <row r="718" spans="1:11">
      <c r="A718" s="594"/>
      <c r="B718" s="597"/>
      <c r="C718" s="91"/>
      <c r="D718" s="379" t="s">
        <v>2</v>
      </c>
      <c r="E718" s="381"/>
      <c r="F718" s="379">
        <f>SUM(F716:F717)</f>
        <v>1348</v>
      </c>
      <c r="G718" s="379"/>
      <c r="H718" s="379">
        <f>SUM(H716:H717)</f>
        <v>1348</v>
      </c>
      <c r="I718" s="379">
        <v>3</v>
      </c>
      <c r="J718" s="380"/>
      <c r="K718" s="379">
        <f>I718+J718</f>
        <v>3</v>
      </c>
    </row>
    <row r="719" spans="1:11" ht="25.5" customHeight="1">
      <c r="A719" s="592">
        <v>184</v>
      </c>
      <c r="B719" s="595" t="s">
        <v>7051</v>
      </c>
      <c r="C719" s="91" t="s">
        <v>7050</v>
      </c>
      <c r="D719" s="91">
        <v>152020603</v>
      </c>
      <c r="E719" s="91"/>
      <c r="F719" s="105"/>
      <c r="G719" s="91">
        <v>599</v>
      </c>
      <c r="H719" s="91">
        <v>599</v>
      </c>
      <c r="I719" s="91"/>
      <c r="J719" s="382"/>
      <c r="K719" s="89"/>
    </row>
    <row r="720" spans="1:11">
      <c r="A720" s="593"/>
      <c r="B720" s="596"/>
      <c r="C720" s="91"/>
      <c r="D720" s="91">
        <v>152020604</v>
      </c>
      <c r="E720" s="91"/>
      <c r="F720" s="105"/>
      <c r="G720" s="105">
        <v>363</v>
      </c>
      <c r="H720" s="105">
        <v>363</v>
      </c>
      <c r="I720" s="105"/>
      <c r="J720" s="382"/>
      <c r="K720" s="89"/>
    </row>
    <row r="721" spans="1:11">
      <c r="A721" s="594"/>
      <c r="B721" s="597"/>
      <c r="C721" s="91"/>
      <c r="D721" s="379" t="s">
        <v>2</v>
      </c>
      <c r="E721" s="381"/>
      <c r="F721" s="379"/>
      <c r="G721" s="379">
        <f>SUM(G719:G720)</f>
        <v>962</v>
      </c>
      <c r="H721" s="379">
        <f>SUM(H719:H720)</f>
        <v>962</v>
      </c>
      <c r="I721" s="379"/>
      <c r="J721" s="380">
        <v>2</v>
      </c>
      <c r="K721" s="379">
        <f>I721+J721</f>
        <v>2</v>
      </c>
    </row>
    <row r="722" spans="1:11" ht="25.5" customHeight="1">
      <c r="A722" s="592">
        <v>185</v>
      </c>
      <c r="B722" s="595" t="s">
        <v>7049</v>
      </c>
      <c r="C722" s="91" t="s">
        <v>7047</v>
      </c>
      <c r="D722" s="91">
        <v>152020605</v>
      </c>
      <c r="E722" s="91"/>
      <c r="F722" s="105">
        <v>358</v>
      </c>
      <c r="G722" s="105">
        <v>235</v>
      </c>
      <c r="H722" s="91">
        <v>593</v>
      </c>
      <c r="I722" s="91"/>
      <c r="J722" s="382"/>
      <c r="K722" s="89"/>
    </row>
    <row r="723" spans="1:11">
      <c r="A723" s="593"/>
      <c r="B723" s="596"/>
      <c r="C723" s="91"/>
      <c r="D723" s="91">
        <v>152020606</v>
      </c>
      <c r="E723" s="91"/>
      <c r="F723" s="105">
        <v>444</v>
      </c>
      <c r="G723" s="105">
        <v>317</v>
      </c>
      <c r="H723" s="91">
        <v>761</v>
      </c>
      <c r="I723" s="91"/>
      <c r="J723" s="382"/>
      <c r="K723" s="89"/>
    </row>
    <row r="724" spans="1:11">
      <c r="A724" s="594"/>
      <c r="B724" s="597"/>
      <c r="C724" s="91"/>
      <c r="D724" s="379" t="s">
        <v>2</v>
      </c>
      <c r="E724" s="381"/>
      <c r="F724" s="379">
        <f>SUM(F722:F723)</f>
        <v>802</v>
      </c>
      <c r="G724" s="379">
        <f>SUM(G722:G723)</f>
        <v>552</v>
      </c>
      <c r="H724" s="379">
        <f>SUM(H722:H723)</f>
        <v>1354</v>
      </c>
      <c r="I724" s="379">
        <v>2</v>
      </c>
      <c r="J724" s="380">
        <v>1</v>
      </c>
      <c r="K724" s="379">
        <f>I724+J724</f>
        <v>3</v>
      </c>
    </row>
    <row r="725" spans="1:11" ht="25.5" customHeight="1">
      <c r="A725" s="592">
        <v>186</v>
      </c>
      <c r="B725" s="595" t="s">
        <v>7048</v>
      </c>
      <c r="C725" s="91" t="s">
        <v>7047</v>
      </c>
      <c r="D725" s="91">
        <v>152020607</v>
      </c>
      <c r="E725" s="91"/>
      <c r="F725" s="105">
        <v>366</v>
      </c>
      <c r="G725" s="105">
        <v>229</v>
      </c>
      <c r="H725" s="91">
        <v>595</v>
      </c>
      <c r="I725" s="91"/>
      <c r="J725" s="382"/>
      <c r="K725" s="89"/>
    </row>
    <row r="726" spans="1:11">
      <c r="A726" s="593"/>
      <c r="B726" s="596"/>
      <c r="C726" s="91"/>
      <c r="D726" s="91">
        <v>152020608</v>
      </c>
      <c r="E726" s="91"/>
      <c r="F726" s="105">
        <v>519</v>
      </c>
      <c r="G726" s="105">
        <v>343</v>
      </c>
      <c r="H726" s="91">
        <v>862</v>
      </c>
      <c r="I726" s="91"/>
      <c r="J726" s="382"/>
      <c r="K726" s="89"/>
    </row>
    <row r="727" spans="1:11">
      <c r="A727" s="594"/>
      <c r="B727" s="597"/>
      <c r="C727" s="91"/>
      <c r="D727" s="379" t="s">
        <v>2</v>
      </c>
      <c r="E727" s="381"/>
      <c r="F727" s="379">
        <f>SUM(F725:F726)</f>
        <v>885</v>
      </c>
      <c r="G727" s="379">
        <f>SUM(G725:G726)</f>
        <v>572</v>
      </c>
      <c r="H727" s="379">
        <f>SUM(H725:H726)</f>
        <v>1457</v>
      </c>
      <c r="I727" s="379">
        <v>2</v>
      </c>
      <c r="J727" s="380">
        <v>1</v>
      </c>
      <c r="K727" s="379">
        <f>I727+J727</f>
        <v>3</v>
      </c>
    </row>
    <row r="728" spans="1:11" ht="25.5" customHeight="1">
      <c r="A728" s="592">
        <v>187</v>
      </c>
      <c r="B728" s="595" t="s">
        <v>7046</v>
      </c>
      <c r="C728" s="91" t="s">
        <v>7044</v>
      </c>
      <c r="D728" s="91">
        <v>152020905</v>
      </c>
      <c r="E728" s="91"/>
      <c r="F728" s="91">
        <v>713</v>
      </c>
      <c r="G728" s="91"/>
      <c r="H728" s="91">
        <v>713</v>
      </c>
      <c r="I728" s="91"/>
      <c r="J728" s="382"/>
      <c r="K728" s="89"/>
    </row>
    <row r="729" spans="1:11">
      <c r="A729" s="593"/>
      <c r="B729" s="596"/>
      <c r="C729" s="91"/>
      <c r="D729" s="91">
        <v>152020906</v>
      </c>
      <c r="E729" s="89"/>
      <c r="F729" s="91">
        <v>411</v>
      </c>
      <c r="G729" s="91"/>
      <c r="H729" s="91">
        <v>411</v>
      </c>
      <c r="I729" s="91"/>
      <c r="J729" s="382"/>
      <c r="K729" s="89"/>
    </row>
    <row r="730" spans="1:11">
      <c r="A730" s="594"/>
      <c r="B730" s="597"/>
      <c r="C730" s="91"/>
      <c r="D730" s="379" t="s">
        <v>2</v>
      </c>
      <c r="E730" s="381"/>
      <c r="F730" s="379">
        <f>SUM(F728:F729)</f>
        <v>1124</v>
      </c>
      <c r="G730" s="379"/>
      <c r="H730" s="379">
        <f>SUM(H728:H729)</f>
        <v>1124</v>
      </c>
      <c r="I730" s="379">
        <v>3</v>
      </c>
      <c r="J730" s="380"/>
      <c r="K730" s="379">
        <f>I730+J730</f>
        <v>3</v>
      </c>
    </row>
    <row r="731" spans="1:11" ht="25.5" customHeight="1">
      <c r="A731" s="592">
        <v>188</v>
      </c>
      <c r="B731" s="595" t="s">
        <v>7045</v>
      </c>
      <c r="C731" s="91" t="s">
        <v>7044</v>
      </c>
      <c r="D731" s="91">
        <v>152020905</v>
      </c>
      <c r="E731" s="91"/>
      <c r="F731" s="91"/>
      <c r="G731" s="91">
        <v>497</v>
      </c>
      <c r="H731" s="91">
        <v>497</v>
      </c>
      <c r="I731" s="91"/>
      <c r="J731" s="382"/>
      <c r="K731" s="89"/>
    </row>
    <row r="732" spans="1:11">
      <c r="A732" s="593"/>
      <c r="B732" s="596"/>
      <c r="C732" s="91"/>
      <c r="D732" s="91">
        <v>152020906</v>
      </c>
      <c r="E732" s="89"/>
      <c r="F732" s="105"/>
      <c r="G732" s="105">
        <v>334</v>
      </c>
      <c r="H732" s="105">
        <v>334</v>
      </c>
      <c r="I732" s="91"/>
      <c r="J732" s="382"/>
      <c r="K732" s="89"/>
    </row>
    <row r="733" spans="1:11">
      <c r="A733" s="594"/>
      <c r="B733" s="597"/>
      <c r="C733" s="91"/>
      <c r="D733" s="379" t="s">
        <v>2</v>
      </c>
      <c r="E733" s="381"/>
      <c r="F733" s="379"/>
      <c r="G733" s="379">
        <f>SUM(G731:G732)</f>
        <v>831</v>
      </c>
      <c r="H733" s="379">
        <f>SUM(H731:H732)</f>
        <v>831</v>
      </c>
      <c r="I733" s="379"/>
      <c r="J733" s="380">
        <v>2</v>
      </c>
      <c r="K733" s="379">
        <f>I733+J733</f>
        <v>2</v>
      </c>
    </row>
    <row r="734" spans="1:11" ht="25.5" customHeight="1">
      <c r="A734" s="592">
        <v>198</v>
      </c>
      <c r="B734" s="595" t="s">
        <v>7043</v>
      </c>
      <c r="C734" s="91" t="s">
        <v>7042</v>
      </c>
      <c r="D734" s="91">
        <v>152020903</v>
      </c>
      <c r="E734" s="91"/>
      <c r="F734" s="91">
        <v>299</v>
      </c>
      <c r="G734" s="91">
        <v>213</v>
      </c>
      <c r="H734" s="91">
        <v>512</v>
      </c>
      <c r="I734" s="91"/>
      <c r="J734" s="382"/>
      <c r="K734" s="89"/>
    </row>
    <row r="735" spans="1:11">
      <c r="A735" s="593"/>
      <c r="B735" s="596"/>
      <c r="C735" s="91"/>
      <c r="D735" s="91">
        <v>152020904</v>
      </c>
      <c r="E735" s="89"/>
      <c r="F735" s="91">
        <v>311</v>
      </c>
      <c r="G735" s="91">
        <v>277</v>
      </c>
      <c r="H735" s="91">
        <v>588</v>
      </c>
      <c r="I735" s="89"/>
      <c r="J735" s="384"/>
      <c r="K735" s="89"/>
    </row>
    <row r="736" spans="1:11">
      <c r="A736" s="594"/>
      <c r="B736" s="597"/>
      <c r="C736" s="91"/>
      <c r="D736" s="379" t="s">
        <v>2</v>
      </c>
      <c r="E736" s="381"/>
      <c r="F736" s="379">
        <f>SUM(F734:F735)</f>
        <v>610</v>
      </c>
      <c r="G736" s="379">
        <f>SUM(G734:G735)</f>
        <v>490</v>
      </c>
      <c r="H736" s="379">
        <f>SUM(H734:H735)</f>
        <v>1100</v>
      </c>
      <c r="I736" s="379">
        <v>1</v>
      </c>
      <c r="J736" s="380">
        <v>1</v>
      </c>
      <c r="K736" s="379">
        <f>I736+J736</f>
        <v>2</v>
      </c>
    </row>
    <row r="737" spans="1:11" ht="25.5" customHeight="1">
      <c r="A737" s="592">
        <v>190</v>
      </c>
      <c r="B737" s="595" t="s">
        <v>7041</v>
      </c>
      <c r="C737" s="91" t="s">
        <v>7039</v>
      </c>
      <c r="D737" s="91">
        <v>152020901</v>
      </c>
      <c r="E737" s="91"/>
      <c r="F737" s="105">
        <v>530</v>
      </c>
      <c r="G737" s="105"/>
      <c r="H737" s="105">
        <v>530</v>
      </c>
      <c r="I737" s="91"/>
      <c r="J737" s="382"/>
      <c r="K737" s="89"/>
    </row>
    <row r="738" spans="1:11">
      <c r="A738" s="593"/>
      <c r="B738" s="596"/>
      <c r="C738" s="91"/>
      <c r="D738" s="91">
        <v>152020902</v>
      </c>
      <c r="E738" s="89"/>
      <c r="F738" s="105">
        <v>521</v>
      </c>
      <c r="G738" s="105"/>
      <c r="H738" s="105">
        <v>521</v>
      </c>
      <c r="I738" s="91"/>
      <c r="J738" s="382"/>
      <c r="K738" s="89"/>
    </row>
    <row r="739" spans="1:11">
      <c r="A739" s="594"/>
      <c r="B739" s="597"/>
      <c r="C739" s="91"/>
      <c r="D739" s="379" t="s">
        <v>2</v>
      </c>
      <c r="E739" s="381"/>
      <c r="F739" s="379">
        <f>SUM(F737:F738)</f>
        <v>1051</v>
      </c>
      <c r="G739" s="379"/>
      <c r="H739" s="379">
        <f>SUM(H737:H738)</f>
        <v>1051</v>
      </c>
      <c r="I739" s="379">
        <v>2</v>
      </c>
      <c r="J739" s="380"/>
      <c r="K739" s="379">
        <f>I739+J739</f>
        <v>2</v>
      </c>
    </row>
    <row r="740" spans="1:11" ht="25.5" customHeight="1">
      <c r="A740" s="592">
        <v>191</v>
      </c>
      <c r="B740" s="595" t="s">
        <v>7040</v>
      </c>
      <c r="C740" s="91" t="s">
        <v>7039</v>
      </c>
      <c r="D740" s="91">
        <v>152020901</v>
      </c>
      <c r="E740" s="91"/>
      <c r="F740" s="105"/>
      <c r="G740" s="105">
        <v>416</v>
      </c>
      <c r="H740" s="105">
        <v>416</v>
      </c>
      <c r="I740" s="91"/>
      <c r="J740" s="382"/>
      <c r="K740" s="89"/>
    </row>
    <row r="741" spans="1:11">
      <c r="A741" s="593"/>
      <c r="B741" s="596"/>
      <c r="C741" s="91"/>
      <c r="D741" s="91">
        <v>152020902</v>
      </c>
      <c r="E741" s="89"/>
      <c r="F741" s="105"/>
      <c r="G741" s="105">
        <v>406</v>
      </c>
      <c r="H741" s="105">
        <v>406</v>
      </c>
      <c r="I741" s="91"/>
      <c r="J741" s="382"/>
      <c r="K741" s="89"/>
    </row>
    <row r="742" spans="1:11">
      <c r="A742" s="594"/>
      <c r="B742" s="597"/>
      <c r="C742" s="91"/>
      <c r="D742" s="379" t="s">
        <v>2</v>
      </c>
      <c r="E742" s="381"/>
      <c r="F742" s="379"/>
      <c r="G742" s="379">
        <f>SUM(G740:G741)</f>
        <v>822</v>
      </c>
      <c r="H742" s="379">
        <f>SUM(H740:H741)</f>
        <v>822</v>
      </c>
      <c r="I742" s="379"/>
      <c r="J742" s="380">
        <v>2</v>
      </c>
      <c r="K742" s="379">
        <f>I742+J742</f>
        <v>2</v>
      </c>
    </row>
    <row r="743" spans="1:11" ht="2.25" customHeight="1">
      <c r="A743" s="598" t="s">
        <v>7038</v>
      </c>
      <c r="B743" s="599"/>
      <c r="C743" s="599"/>
      <c r="D743" s="599"/>
      <c r="E743" s="600"/>
      <c r="F743" s="378">
        <f t="shared" ref="F743:K743" si="7">F742+F739+F736+F733+F730+F727+F724+F721+F718+F715+F712+F709+F706+F701+F696+F694+F690+F686+F684+F682+F678+F674+F672+F668+F664+F661+F658+F655+F652+F649+F647+F645+F642+F638+F635+F632+F629+F625+F621+F618+F615+F612+F610+F607+F604+F602+F599+F596+F591+F586+F583+F580+F576+F572+F567</f>
        <v>33632</v>
      </c>
      <c r="G743" s="378">
        <f t="shared" si="7"/>
        <v>24143</v>
      </c>
      <c r="H743" s="378">
        <f t="shared" si="7"/>
        <v>57775</v>
      </c>
      <c r="I743" s="378">
        <f t="shared" si="7"/>
        <v>75</v>
      </c>
      <c r="J743" s="378">
        <f t="shared" si="7"/>
        <v>58</v>
      </c>
      <c r="K743" s="378">
        <f t="shared" si="7"/>
        <v>133</v>
      </c>
    </row>
    <row r="744" spans="1:11" ht="15" customHeight="1">
      <c r="A744" s="592">
        <v>192</v>
      </c>
      <c r="B744" s="595" t="s">
        <v>7037</v>
      </c>
      <c r="C744" s="91" t="s">
        <v>7036</v>
      </c>
      <c r="D744" s="91">
        <v>153090801</v>
      </c>
      <c r="E744" s="383"/>
      <c r="F744" s="383">
        <v>267</v>
      </c>
      <c r="G744" s="383">
        <v>165</v>
      </c>
      <c r="H744" s="91">
        <v>432</v>
      </c>
      <c r="I744" s="383"/>
      <c r="J744" s="389"/>
      <c r="K744" s="89"/>
    </row>
    <row r="745" spans="1:11" ht="21.75" customHeight="1">
      <c r="A745" s="593"/>
      <c r="B745" s="596"/>
      <c r="C745" s="91"/>
      <c r="D745" s="91">
        <v>153090802</v>
      </c>
      <c r="E745" s="383"/>
      <c r="F745" s="383">
        <v>372</v>
      </c>
      <c r="G745" s="383">
        <v>186</v>
      </c>
      <c r="H745" s="91">
        <v>558</v>
      </c>
      <c r="I745" s="383"/>
      <c r="J745" s="389"/>
      <c r="K745" s="89"/>
    </row>
    <row r="746" spans="1:11" ht="30.75" customHeight="1">
      <c r="A746" s="594"/>
      <c r="B746" s="597"/>
      <c r="C746" s="91"/>
      <c r="D746" s="379" t="s">
        <v>2</v>
      </c>
      <c r="E746" s="381"/>
      <c r="F746" s="379">
        <f>SUM(F744:F745)</f>
        <v>639</v>
      </c>
      <c r="G746" s="379">
        <f>SUM(G744:G745)</f>
        <v>351</v>
      </c>
      <c r="H746" s="379">
        <f>SUM(H744:H745)</f>
        <v>990</v>
      </c>
      <c r="I746" s="379">
        <v>1</v>
      </c>
      <c r="J746" s="380">
        <v>1</v>
      </c>
      <c r="K746" s="379">
        <f>I746+J746</f>
        <v>2</v>
      </c>
    </row>
    <row r="747" spans="1:11" ht="15" customHeight="1">
      <c r="A747" s="592">
        <v>193</v>
      </c>
      <c r="B747" s="595" t="s">
        <v>7037</v>
      </c>
      <c r="C747" s="592" t="s">
        <v>7036</v>
      </c>
      <c r="D747" s="91">
        <v>153090803</v>
      </c>
      <c r="E747" s="385"/>
      <c r="F747" s="50">
        <v>292</v>
      </c>
      <c r="G747" s="50">
        <v>171</v>
      </c>
      <c r="H747" s="105">
        <v>463</v>
      </c>
      <c r="I747" s="89"/>
      <c r="J747" s="384"/>
      <c r="K747" s="89"/>
    </row>
    <row r="748" spans="1:11" ht="19.5" customHeight="1">
      <c r="A748" s="593"/>
      <c r="B748" s="596"/>
      <c r="C748" s="593"/>
      <c r="D748" s="91">
        <v>153090804</v>
      </c>
      <c r="E748" s="50"/>
      <c r="F748" s="50">
        <v>203</v>
      </c>
      <c r="G748" s="50">
        <v>101</v>
      </c>
      <c r="H748" s="105">
        <v>304</v>
      </c>
      <c r="I748" s="383"/>
      <c r="J748" s="389"/>
      <c r="K748" s="89"/>
    </row>
    <row r="749" spans="1:11" ht="26.25" customHeight="1">
      <c r="A749" s="594"/>
      <c r="B749" s="597"/>
      <c r="C749" s="594"/>
      <c r="D749" s="379" t="s">
        <v>2</v>
      </c>
      <c r="E749" s="381"/>
      <c r="F749" s="379">
        <f>SUM(F747:F748)</f>
        <v>495</v>
      </c>
      <c r="G749" s="379">
        <f>SUM(G747:G748)</f>
        <v>272</v>
      </c>
      <c r="H749" s="379">
        <f>SUM(H747:H748)</f>
        <v>767</v>
      </c>
      <c r="I749" s="379">
        <v>1</v>
      </c>
      <c r="J749" s="380">
        <v>1</v>
      </c>
      <c r="K749" s="379">
        <f>I749+J749</f>
        <v>2</v>
      </c>
    </row>
    <row r="750" spans="1:11" ht="15" customHeight="1">
      <c r="A750" s="592">
        <v>194</v>
      </c>
      <c r="B750" s="595" t="s">
        <v>7035</v>
      </c>
      <c r="C750" s="91" t="s">
        <v>7033</v>
      </c>
      <c r="D750" s="91">
        <v>153090805</v>
      </c>
      <c r="E750" s="383"/>
      <c r="F750" s="383">
        <v>149</v>
      </c>
      <c r="G750" s="383">
        <v>76</v>
      </c>
      <c r="H750" s="91">
        <v>225</v>
      </c>
      <c r="I750" s="383"/>
      <c r="J750" s="389"/>
      <c r="K750" s="89"/>
    </row>
    <row r="751" spans="1:11" ht="19.5" customHeight="1">
      <c r="A751" s="593"/>
      <c r="B751" s="596"/>
      <c r="C751" s="91"/>
      <c r="D751" s="91">
        <v>153090806</v>
      </c>
      <c r="E751" s="51"/>
      <c r="F751" s="383">
        <v>384</v>
      </c>
      <c r="G751" s="383">
        <v>252</v>
      </c>
      <c r="H751" s="91">
        <v>636</v>
      </c>
      <c r="I751" s="51"/>
      <c r="J751" s="391"/>
      <c r="K751" s="89"/>
    </row>
    <row r="752" spans="1:11" ht="23.25" customHeight="1">
      <c r="A752" s="594"/>
      <c r="B752" s="597"/>
      <c r="C752" s="91"/>
      <c r="D752" s="379" t="s">
        <v>2</v>
      </c>
      <c r="E752" s="381"/>
      <c r="F752" s="379">
        <f>SUM(F750:F751)</f>
        <v>533</v>
      </c>
      <c r="G752" s="379">
        <f>SUM(G750:G751)</f>
        <v>328</v>
      </c>
      <c r="H752" s="379">
        <f>SUM(H750:H751)</f>
        <v>861</v>
      </c>
      <c r="I752" s="379">
        <v>1</v>
      </c>
      <c r="J752" s="380">
        <v>1</v>
      </c>
      <c r="K752" s="379">
        <f>I752+J752</f>
        <v>2</v>
      </c>
    </row>
    <row r="753" spans="1:11" ht="15" customHeight="1">
      <c r="A753" s="592">
        <v>195</v>
      </c>
      <c r="B753" s="595" t="s">
        <v>7034</v>
      </c>
      <c r="C753" s="91" t="s">
        <v>7033</v>
      </c>
      <c r="D753" s="91">
        <v>153090807</v>
      </c>
      <c r="E753" s="51"/>
      <c r="F753" s="383">
        <v>529</v>
      </c>
      <c r="G753" s="383">
        <v>337</v>
      </c>
      <c r="H753" s="383">
        <v>866</v>
      </c>
      <c r="I753" s="383"/>
      <c r="J753" s="389"/>
      <c r="K753" s="89"/>
    </row>
    <row r="754" spans="1:11" ht="21" customHeight="1">
      <c r="A754" s="593"/>
      <c r="B754" s="596"/>
      <c r="C754" s="91"/>
      <c r="D754" s="91">
        <v>153090808</v>
      </c>
      <c r="E754" s="51"/>
      <c r="F754" s="383">
        <v>273</v>
      </c>
      <c r="G754" s="383">
        <v>186</v>
      </c>
      <c r="H754" s="383">
        <v>459</v>
      </c>
      <c r="I754" s="51"/>
      <c r="J754" s="391"/>
      <c r="K754" s="89"/>
    </row>
    <row r="755" spans="1:11" ht="22.5" customHeight="1">
      <c r="A755" s="594"/>
      <c r="B755" s="597"/>
      <c r="C755" s="91"/>
      <c r="D755" s="379" t="s">
        <v>2</v>
      </c>
      <c r="E755" s="381"/>
      <c r="F755" s="379">
        <f>SUM(F753:F754)</f>
        <v>802</v>
      </c>
      <c r="G755" s="379">
        <f>SUM(G753:G754)</f>
        <v>523</v>
      </c>
      <c r="H755" s="379">
        <f>SUM(H753:H754)</f>
        <v>1325</v>
      </c>
      <c r="I755" s="379">
        <v>2</v>
      </c>
      <c r="J755" s="380">
        <v>1</v>
      </c>
      <c r="K755" s="379">
        <f>I755+J755</f>
        <v>3</v>
      </c>
    </row>
    <row r="756" spans="1:11" ht="15" customHeight="1">
      <c r="A756" s="592">
        <v>196</v>
      </c>
      <c r="B756" s="595" t="s">
        <v>7032</v>
      </c>
      <c r="C756" s="91" t="s">
        <v>7030</v>
      </c>
      <c r="D756" s="91">
        <v>153090702</v>
      </c>
      <c r="E756" s="51"/>
      <c r="F756" s="383">
        <v>272</v>
      </c>
      <c r="G756" s="383">
        <v>151</v>
      </c>
      <c r="H756" s="91">
        <v>423</v>
      </c>
      <c r="I756" s="383"/>
      <c r="J756" s="389"/>
      <c r="K756" s="89"/>
    </row>
    <row r="757" spans="1:11" ht="20.25" customHeight="1">
      <c r="A757" s="593"/>
      <c r="B757" s="596"/>
      <c r="C757" s="91"/>
      <c r="D757" s="91">
        <v>153090703</v>
      </c>
      <c r="E757" s="51"/>
      <c r="F757" s="383">
        <v>274</v>
      </c>
      <c r="G757" s="383">
        <v>168</v>
      </c>
      <c r="H757" s="91">
        <v>442</v>
      </c>
      <c r="I757" s="383"/>
      <c r="J757" s="389"/>
      <c r="K757" s="89"/>
    </row>
    <row r="758" spans="1:11" ht="24" customHeight="1">
      <c r="A758" s="594"/>
      <c r="B758" s="597"/>
      <c r="C758" s="91"/>
      <c r="D758" s="379" t="s">
        <v>2</v>
      </c>
      <c r="E758" s="381"/>
      <c r="F758" s="379">
        <f>SUM(F756:F757)</f>
        <v>546</v>
      </c>
      <c r="G758" s="379">
        <f>SUM(G756:G757)</f>
        <v>319</v>
      </c>
      <c r="H758" s="379">
        <f>SUM(H756:H757)</f>
        <v>865</v>
      </c>
      <c r="I758" s="379">
        <v>1</v>
      </c>
      <c r="J758" s="380">
        <v>1</v>
      </c>
      <c r="K758" s="379">
        <f>I758+J758</f>
        <v>2</v>
      </c>
    </row>
    <row r="759" spans="1:11" ht="27.75" customHeight="1">
      <c r="A759" s="592">
        <v>197</v>
      </c>
      <c r="B759" s="607" t="s">
        <v>7031</v>
      </c>
      <c r="C759" s="91" t="s">
        <v>7030</v>
      </c>
      <c r="D759" s="91">
        <v>153090701</v>
      </c>
      <c r="E759" s="51"/>
      <c r="F759" s="383">
        <v>593</v>
      </c>
      <c r="G759" s="383">
        <v>402</v>
      </c>
      <c r="H759" s="91">
        <v>995</v>
      </c>
      <c r="I759" s="383"/>
      <c r="J759" s="389"/>
      <c r="K759" s="89"/>
    </row>
    <row r="760" spans="1:11" ht="25.5" customHeight="1">
      <c r="A760" s="594"/>
      <c r="B760" s="608"/>
      <c r="C760" s="91"/>
      <c r="D760" s="379" t="s">
        <v>2</v>
      </c>
      <c r="E760" s="381"/>
      <c r="F760" s="381">
        <v>593</v>
      </c>
      <c r="G760" s="381">
        <v>402</v>
      </c>
      <c r="H760" s="379">
        <v>995</v>
      </c>
      <c r="I760" s="379">
        <v>1</v>
      </c>
      <c r="J760" s="380">
        <v>1</v>
      </c>
      <c r="K760" s="379">
        <f>I760+J760</f>
        <v>2</v>
      </c>
    </row>
    <row r="761" spans="1:11" ht="15" customHeight="1">
      <c r="A761" s="592">
        <v>198</v>
      </c>
      <c r="B761" s="595" t="s">
        <v>7029</v>
      </c>
      <c r="C761" s="91" t="s">
        <v>7028</v>
      </c>
      <c r="D761" s="91">
        <v>153090704</v>
      </c>
      <c r="E761" s="51"/>
      <c r="F761" s="383">
        <v>223</v>
      </c>
      <c r="G761" s="383">
        <v>90</v>
      </c>
      <c r="H761" s="91">
        <v>313</v>
      </c>
      <c r="I761" s="383"/>
      <c r="J761" s="389"/>
      <c r="K761" s="89"/>
    </row>
    <row r="762" spans="1:11">
      <c r="A762" s="593"/>
      <c r="B762" s="596"/>
      <c r="C762" s="91"/>
      <c r="D762" s="91">
        <v>153090705</v>
      </c>
      <c r="E762" s="51"/>
      <c r="F762" s="383">
        <v>220</v>
      </c>
      <c r="G762" s="383">
        <v>148</v>
      </c>
      <c r="H762" s="91">
        <v>368</v>
      </c>
      <c r="I762" s="383"/>
      <c r="J762" s="389"/>
      <c r="K762" s="89"/>
    </row>
    <row r="763" spans="1:11">
      <c r="A763" s="593"/>
      <c r="B763" s="596"/>
      <c r="C763" s="91"/>
      <c r="D763" s="91">
        <v>153090706</v>
      </c>
      <c r="E763" s="51"/>
      <c r="F763" s="383">
        <v>262</v>
      </c>
      <c r="G763" s="383">
        <v>207</v>
      </c>
      <c r="H763" s="91">
        <v>469</v>
      </c>
      <c r="I763" s="383"/>
      <c r="J763" s="389"/>
      <c r="K763" s="89"/>
    </row>
    <row r="764" spans="1:11">
      <c r="A764" s="594"/>
      <c r="B764" s="597"/>
      <c r="C764" s="91"/>
      <c r="D764" s="379" t="s">
        <v>2</v>
      </c>
      <c r="E764" s="381"/>
      <c r="F764" s="379">
        <f>SUM(F761:F763)</f>
        <v>705</v>
      </c>
      <c r="G764" s="379">
        <f>SUM(G761:G763)</f>
        <v>445</v>
      </c>
      <c r="H764" s="379">
        <f>SUM(H761:H763)</f>
        <v>1150</v>
      </c>
      <c r="I764" s="379">
        <v>2</v>
      </c>
      <c r="J764" s="380">
        <v>1</v>
      </c>
      <c r="K764" s="379">
        <v>3</v>
      </c>
    </row>
    <row r="765" spans="1:11" ht="15" customHeight="1">
      <c r="A765" s="592">
        <v>199</v>
      </c>
      <c r="B765" s="595" t="s">
        <v>7027</v>
      </c>
      <c r="C765" s="91" t="s">
        <v>7025</v>
      </c>
      <c r="D765" s="91">
        <v>153090707</v>
      </c>
      <c r="E765" s="51"/>
      <c r="F765" s="383">
        <v>219</v>
      </c>
      <c r="G765" s="383">
        <v>145</v>
      </c>
      <c r="H765" s="91">
        <v>364</v>
      </c>
      <c r="I765" s="383"/>
      <c r="J765" s="389"/>
      <c r="K765" s="89"/>
    </row>
    <row r="766" spans="1:11">
      <c r="A766" s="593"/>
      <c r="B766" s="596"/>
      <c r="C766" s="91"/>
      <c r="D766" s="91">
        <v>153090708</v>
      </c>
      <c r="E766" s="51"/>
      <c r="F766" s="383">
        <v>195</v>
      </c>
      <c r="G766" s="383">
        <v>128</v>
      </c>
      <c r="H766" s="91">
        <v>323</v>
      </c>
      <c r="I766" s="51"/>
      <c r="J766" s="391"/>
      <c r="K766" s="89"/>
    </row>
    <row r="767" spans="1:11" ht="32.25" customHeight="1">
      <c r="A767" s="594"/>
      <c r="B767" s="597"/>
      <c r="C767" s="91"/>
      <c r="D767" s="379" t="s">
        <v>2</v>
      </c>
      <c r="E767" s="381"/>
      <c r="F767" s="379">
        <f>SUM(F765:F766)</f>
        <v>414</v>
      </c>
      <c r="G767" s="379">
        <f>SUM(G765:G766)</f>
        <v>273</v>
      </c>
      <c r="H767" s="379">
        <f>SUM(H765:H766)</f>
        <v>687</v>
      </c>
      <c r="I767" s="379">
        <v>1</v>
      </c>
      <c r="J767" s="380">
        <v>1</v>
      </c>
      <c r="K767" s="379">
        <f>I767+J767</f>
        <v>2</v>
      </c>
    </row>
    <row r="768" spans="1:11" ht="15" customHeight="1">
      <c r="A768" s="592">
        <v>200</v>
      </c>
      <c r="B768" s="595" t="s">
        <v>7026</v>
      </c>
      <c r="C768" s="91" t="s">
        <v>7025</v>
      </c>
      <c r="D768" s="91">
        <v>153090709</v>
      </c>
      <c r="E768" s="51"/>
      <c r="F768" s="383">
        <v>227</v>
      </c>
      <c r="G768" s="383">
        <v>180</v>
      </c>
      <c r="H768" s="91">
        <v>407</v>
      </c>
      <c r="I768" s="383"/>
      <c r="J768" s="389"/>
      <c r="K768" s="89"/>
    </row>
    <row r="769" spans="1:11" ht="43.5" customHeight="1">
      <c r="A769" s="594"/>
      <c r="B769" s="597"/>
      <c r="C769" s="91"/>
      <c r="D769" s="379" t="s">
        <v>2</v>
      </c>
      <c r="E769" s="381"/>
      <c r="F769" s="381">
        <v>227</v>
      </c>
      <c r="G769" s="381">
        <v>180</v>
      </c>
      <c r="H769" s="379">
        <v>407</v>
      </c>
      <c r="I769" s="379">
        <v>1</v>
      </c>
      <c r="J769" s="380">
        <v>1</v>
      </c>
      <c r="K769" s="379">
        <f>I769+J769</f>
        <v>2</v>
      </c>
    </row>
    <row r="770" spans="1:11" ht="15" customHeight="1">
      <c r="A770" s="592">
        <v>201</v>
      </c>
      <c r="B770" s="595" t="s">
        <v>7024</v>
      </c>
      <c r="C770" s="91" t="s">
        <v>7022</v>
      </c>
      <c r="D770" s="91">
        <v>153091101</v>
      </c>
      <c r="E770" s="51"/>
      <c r="F770" s="50">
        <v>555</v>
      </c>
      <c r="G770" s="50"/>
      <c r="H770" s="50">
        <v>555</v>
      </c>
      <c r="I770" s="383"/>
      <c r="J770" s="389"/>
      <c r="K770" s="89"/>
    </row>
    <row r="771" spans="1:11">
      <c r="A771" s="593"/>
      <c r="B771" s="596"/>
      <c r="C771" s="91"/>
      <c r="D771" s="91">
        <v>153091102</v>
      </c>
      <c r="E771" s="51"/>
      <c r="F771" s="383">
        <v>552</v>
      </c>
      <c r="G771" s="383"/>
      <c r="H771" s="383">
        <v>552</v>
      </c>
      <c r="I771" s="383"/>
      <c r="J771" s="389"/>
      <c r="K771" s="89"/>
    </row>
    <row r="772" spans="1:11" ht="30" customHeight="1">
      <c r="A772" s="594"/>
      <c r="B772" s="597"/>
      <c r="C772" s="91"/>
      <c r="D772" s="379" t="s">
        <v>2</v>
      </c>
      <c r="E772" s="381"/>
      <c r="F772" s="379">
        <f>SUM(F770:F771)</f>
        <v>1107</v>
      </c>
      <c r="G772" s="379"/>
      <c r="H772" s="379">
        <f>SUM(H770:H771)</f>
        <v>1107</v>
      </c>
      <c r="I772" s="379">
        <v>3</v>
      </c>
      <c r="J772" s="380"/>
      <c r="K772" s="379">
        <f>I772+J772</f>
        <v>3</v>
      </c>
    </row>
    <row r="773" spans="1:11" ht="15" customHeight="1">
      <c r="A773" s="592">
        <v>202</v>
      </c>
      <c r="B773" s="595" t="s">
        <v>7023</v>
      </c>
      <c r="C773" s="91" t="s">
        <v>7022</v>
      </c>
      <c r="D773" s="91">
        <v>153091101</v>
      </c>
      <c r="E773" s="51"/>
      <c r="F773" s="383"/>
      <c r="G773" s="383">
        <v>303</v>
      </c>
      <c r="H773" s="383">
        <v>303</v>
      </c>
      <c r="I773" s="383"/>
      <c r="J773" s="389"/>
      <c r="K773" s="89"/>
    </row>
    <row r="774" spans="1:11">
      <c r="A774" s="593"/>
      <c r="B774" s="596"/>
      <c r="C774" s="91"/>
      <c r="D774" s="91">
        <v>153091102</v>
      </c>
      <c r="E774" s="51"/>
      <c r="F774" s="383"/>
      <c r="G774" s="383">
        <v>379</v>
      </c>
      <c r="H774" s="383">
        <v>379</v>
      </c>
      <c r="I774" s="383"/>
      <c r="J774" s="389"/>
      <c r="K774" s="89"/>
    </row>
    <row r="775" spans="1:11" ht="27.75" customHeight="1">
      <c r="A775" s="594"/>
      <c r="B775" s="597"/>
      <c r="C775" s="91"/>
      <c r="D775" s="379" t="s">
        <v>2</v>
      </c>
      <c r="E775" s="381"/>
      <c r="F775" s="379"/>
      <c r="G775" s="379">
        <f>SUM(G773:G774)</f>
        <v>682</v>
      </c>
      <c r="H775" s="379">
        <f>SUM(H773:H774)</f>
        <v>682</v>
      </c>
      <c r="I775" s="379"/>
      <c r="J775" s="380">
        <v>2</v>
      </c>
      <c r="K775" s="379">
        <f>I775+J775</f>
        <v>2</v>
      </c>
    </row>
    <row r="776" spans="1:11" ht="38.25" customHeight="1">
      <c r="A776" s="592">
        <v>203</v>
      </c>
      <c r="B776" s="595" t="s">
        <v>7021</v>
      </c>
      <c r="C776" s="91" t="s">
        <v>7020</v>
      </c>
      <c r="D776" s="105">
        <v>153091105</v>
      </c>
      <c r="E776" s="51"/>
      <c r="F776" s="383">
        <v>457</v>
      </c>
      <c r="G776" s="383">
        <v>325</v>
      </c>
      <c r="H776" s="91">
        <v>782</v>
      </c>
      <c r="I776" s="383"/>
      <c r="J776" s="389"/>
      <c r="K776" s="89"/>
    </row>
    <row r="777" spans="1:11">
      <c r="A777" s="594"/>
      <c r="B777" s="597"/>
      <c r="C777" s="91"/>
      <c r="D777" s="379" t="s">
        <v>2</v>
      </c>
      <c r="E777" s="381"/>
      <c r="F777" s="381">
        <v>457</v>
      </c>
      <c r="G777" s="381">
        <v>325</v>
      </c>
      <c r="H777" s="379">
        <v>782</v>
      </c>
      <c r="I777" s="379">
        <v>1</v>
      </c>
      <c r="J777" s="380">
        <v>1</v>
      </c>
      <c r="K777" s="379">
        <f>I777+J777</f>
        <v>2</v>
      </c>
    </row>
    <row r="778" spans="1:11" ht="25.5" customHeight="1">
      <c r="A778" s="592">
        <v>204</v>
      </c>
      <c r="B778" s="595" t="s">
        <v>7019</v>
      </c>
      <c r="C778" s="91" t="s">
        <v>7018</v>
      </c>
      <c r="D778" s="105">
        <v>153091103</v>
      </c>
      <c r="E778" s="51"/>
      <c r="F778" s="383">
        <v>366</v>
      </c>
      <c r="G778" s="383">
        <v>230</v>
      </c>
      <c r="H778" s="91">
        <v>596</v>
      </c>
      <c r="I778" s="383"/>
      <c r="J778" s="389"/>
      <c r="K778" s="89"/>
    </row>
    <row r="779" spans="1:11">
      <c r="A779" s="593"/>
      <c r="B779" s="596"/>
      <c r="C779" s="91"/>
      <c r="D779" s="105">
        <v>153091104</v>
      </c>
      <c r="E779" s="51"/>
      <c r="F779" s="383">
        <v>234</v>
      </c>
      <c r="G779" s="383">
        <v>172</v>
      </c>
      <c r="H779" s="91">
        <v>406</v>
      </c>
      <c r="I779" s="383"/>
      <c r="J779" s="389"/>
      <c r="K779" s="89"/>
    </row>
    <row r="780" spans="1:11">
      <c r="A780" s="594"/>
      <c r="B780" s="597"/>
      <c r="C780" s="91"/>
      <c r="D780" s="379" t="s">
        <v>2</v>
      </c>
      <c r="E780" s="381"/>
      <c r="F780" s="379">
        <f>SUM(F778:F779)</f>
        <v>600</v>
      </c>
      <c r="G780" s="379">
        <f>SUM(G778:G779)</f>
        <v>402</v>
      </c>
      <c r="H780" s="379">
        <f>SUM(H778:H779)</f>
        <v>1002</v>
      </c>
      <c r="I780" s="379">
        <v>1</v>
      </c>
      <c r="J780" s="380">
        <v>1</v>
      </c>
      <c r="K780" s="379">
        <f>I780+J780</f>
        <v>2</v>
      </c>
    </row>
    <row r="781" spans="1:11" ht="25.5" customHeight="1">
      <c r="A781" s="592">
        <v>205</v>
      </c>
      <c r="B781" s="595" t="s">
        <v>7017</v>
      </c>
      <c r="C781" s="91" t="s">
        <v>7016</v>
      </c>
      <c r="D781" s="91">
        <v>153090101</v>
      </c>
      <c r="E781" s="51"/>
      <c r="F781" s="383">
        <v>318</v>
      </c>
      <c r="G781" s="383"/>
      <c r="H781" s="383">
        <v>318</v>
      </c>
      <c r="I781" s="383"/>
      <c r="J781" s="389"/>
      <c r="K781" s="89"/>
    </row>
    <row r="782" spans="1:11">
      <c r="A782" s="593"/>
      <c r="B782" s="596"/>
      <c r="C782" s="91"/>
      <c r="D782" s="91">
        <v>153090102</v>
      </c>
      <c r="E782" s="51"/>
      <c r="F782" s="383">
        <v>277</v>
      </c>
      <c r="G782" s="383"/>
      <c r="H782" s="383">
        <v>277</v>
      </c>
      <c r="I782" s="383"/>
      <c r="J782" s="389"/>
      <c r="K782" s="89"/>
    </row>
    <row r="783" spans="1:11">
      <c r="A783" s="593"/>
      <c r="B783" s="596"/>
      <c r="C783" s="91"/>
      <c r="D783" s="91">
        <v>153090103</v>
      </c>
      <c r="E783" s="51"/>
      <c r="F783" s="383">
        <v>332</v>
      </c>
      <c r="G783" s="383"/>
      <c r="H783" s="383">
        <v>332</v>
      </c>
      <c r="I783" s="383"/>
      <c r="J783" s="389"/>
      <c r="K783" s="89"/>
    </row>
    <row r="784" spans="1:11">
      <c r="A784" s="593"/>
      <c r="B784" s="596"/>
      <c r="C784" s="91"/>
      <c r="D784" s="91">
        <v>153090104</v>
      </c>
      <c r="E784" s="51"/>
      <c r="F784" s="383">
        <v>213</v>
      </c>
      <c r="G784" s="383"/>
      <c r="H784" s="383">
        <v>213</v>
      </c>
      <c r="I784" s="51"/>
      <c r="J784" s="391"/>
      <c r="K784" s="89"/>
    </row>
    <row r="785" spans="1:11">
      <c r="A785" s="594"/>
      <c r="B785" s="597"/>
      <c r="C785" s="91"/>
      <c r="D785" s="379" t="s">
        <v>2</v>
      </c>
      <c r="E785" s="381"/>
      <c r="F785" s="379">
        <f>SUM(F781:F784)</f>
        <v>1140</v>
      </c>
      <c r="G785" s="379"/>
      <c r="H785" s="379">
        <f>SUM(H781:H784)</f>
        <v>1140</v>
      </c>
      <c r="I785" s="379">
        <v>3</v>
      </c>
      <c r="J785" s="380"/>
      <c r="K785" s="379">
        <v>3</v>
      </c>
    </row>
    <row r="786" spans="1:11" ht="15" customHeight="1">
      <c r="A786" s="592">
        <v>206</v>
      </c>
      <c r="B786" s="595" t="s">
        <v>7015</v>
      </c>
      <c r="C786" s="91" t="s">
        <v>7014</v>
      </c>
      <c r="D786" s="91">
        <v>153090101</v>
      </c>
      <c r="E786" s="51"/>
      <c r="F786" s="383"/>
      <c r="G786" s="383">
        <v>228</v>
      </c>
      <c r="H786" s="383">
        <v>228</v>
      </c>
      <c r="I786" s="383"/>
      <c r="J786" s="389"/>
      <c r="K786" s="89"/>
    </row>
    <row r="787" spans="1:11">
      <c r="A787" s="593"/>
      <c r="B787" s="596"/>
      <c r="C787" s="91"/>
      <c r="D787" s="91">
        <v>153090102</v>
      </c>
      <c r="E787" s="51"/>
      <c r="F787" s="383"/>
      <c r="G787" s="383">
        <v>184</v>
      </c>
      <c r="H787" s="383">
        <v>184</v>
      </c>
      <c r="I787" s="383"/>
      <c r="J787" s="389"/>
      <c r="K787" s="89"/>
    </row>
    <row r="788" spans="1:11">
      <c r="A788" s="593"/>
      <c r="B788" s="596"/>
      <c r="C788" s="91"/>
      <c r="D788" s="91">
        <v>153090103</v>
      </c>
      <c r="E788" s="51"/>
      <c r="F788" s="383"/>
      <c r="G788" s="383">
        <v>204</v>
      </c>
      <c r="H788" s="383">
        <v>204</v>
      </c>
      <c r="I788" s="383"/>
      <c r="J788" s="389"/>
      <c r="K788" s="89"/>
    </row>
    <row r="789" spans="1:11">
      <c r="A789" s="593"/>
      <c r="B789" s="596"/>
      <c r="C789" s="91"/>
      <c r="D789" s="91">
        <v>153090104</v>
      </c>
      <c r="E789" s="51"/>
      <c r="F789" s="51"/>
      <c r="G789" s="383">
        <v>151</v>
      </c>
      <c r="H789" s="383">
        <v>151</v>
      </c>
      <c r="I789" s="51"/>
      <c r="J789" s="391"/>
      <c r="K789" s="89"/>
    </row>
    <row r="790" spans="1:11">
      <c r="A790" s="594"/>
      <c r="B790" s="597"/>
      <c r="C790" s="91"/>
      <c r="D790" s="379" t="s">
        <v>2</v>
      </c>
      <c r="E790" s="381"/>
      <c r="F790" s="379"/>
      <c r="G790" s="379">
        <f>SUM(G786:G789)</f>
        <v>767</v>
      </c>
      <c r="H790" s="379">
        <f>SUM(H786:H789)</f>
        <v>767</v>
      </c>
      <c r="I790" s="379"/>
      <c r="J790" s="380">
        <v>2</v>
      </c>
      <c r="K790" s="379">
        <f>I790+J790</f>
        <v>2</v>
      </c>
    </row>
    <row r="791" spans="1:11" ht="15" customHeight="1">
      <c r="A791" s="592">
        <v>207</v>
      </c>
      <c r="B791" s="595" t="s">
        <v>7013</v>
      </c>
      <c r="C791" s="91" t="s">
        <v>7011</v>
      </c>
      <c r="D791" s="91">
        <v>153090105</v>
      </c>
      <c r="E791" s="51"/>
      <c r="F791" s="383">
        <v>153</v>
      </c>
      <c r="G791" s="383">
        <v>122</v>
      </c>
      <c r="H791" s="91">
        <v>275</v>
      </c>
      <c r="I791" s="383"/>
      <c r="J791" s="389"/>
      <c r="K791" s="89"/>
    </row>
    <row r="792" spans="1:11">
      <c r="A792" s="593"/>
      <c r="B792" s="596"/>
      <c r="C792" s="91"/>
      <c r="D792" s="91">
        <v>153090106</v>
      </c>
      <c r="E792" s="51"/>
      <c r="F792" s="383">
        <v>328</v>
      </c>
      <c r="G792" s="383">
        <v>237</v>
      </c>
      <c r="H792" s="91">
        <v>565</v>
      </c>
      <c r="I792" s="383"/>
      <c r="J792" s="389"/>
      <c r="K792" s="89"/>
    </row>
    <row r="793" spans="1:11" ht="26.25" customHeight="1">
      <c r="A793" s="594"/>
      <c r="B793" s="597"/>
      <c r="C793" s="91"/>
      <c r="D793" s="379" t="s">
        <v>2</v>
      </c>
      <c r="E793" s="381"/>
      <c r="F793" s="381">
        <f>SUM(F791:F792)</f>
        <v>481</v>
      </c>
      <c r="G793" s="381">
        <f>SUM(G791:G792)</f>
        <v>359</v>
      </c>
      <c r="H793" s="381">
        <f>SUM(H791:H792)</f>
        <v>840</v>
      </c>
      <c r="I793" s="381">
        <v>1</v>
      </c>
      <c r="J793" s="390">
        <v>1</v>
      </c>
      <c r="K793" s="379">
        <f>I793+J793</f>
        <v>2</v>
      </c>
    </row>
    <row r="794" spans="1:11" ht="15" customHeight="1">
      <c r="A794" s="592">
        <v>208</v>
      </c>
      <c r="B794" s="595" t="s">
        <v>7012</v>
      </c>
      <c r="C794" s="592" t="s">
        <v>7011</v>
      </c>
      <c r="D794" s="91">
        <v>153090107</v>
      </c>
      <c r="E794" s="51"/>
      <c r="F794" s="383">
        <v>441</v>
      </c>
      <c r="G794" s="383">
        <v>320</v>
      </c>
      <c r="H794" s="91">
        <v>761</v>
      </c>
      <c r="I794" s="383"/>
      <c r="J794" s="389"/>
      <c r="K794" s="89"/>
    </row>
    <row r="795" spans="1:11" ht="39.75" customHeight="1">
      <c r="A795" s="594"/>
      <c r="B795" s="597"/>
      <c r="C795" s="594"/>
      <c r="D795" s="379" t="s">
        <v>2</v>
      </c>
      <c r="E795" s="381"/>
      <c r="F795" s="381">
        <v>441</v>
      </c>
      <c r="G795" s="381">
        <v>320</v>
      </c>
      <c r="H795" s="379">
        <v>761</v>
      </c>
      <c r="I795" s="387">
        <v>1</v>
      </c>
      <c r="J795" s="380">
        <v>1</v>
      </c>
      <c r="K795" s="379">
        <f>I795+J795</f>
        <v>2</v>
      </c>
    </row>
    <row r="796" spans="1:11" ht="15" customHeight="1">
      <c r="A796" s="592">
        <v>209</v>
      </c>
      <c r="B796" s="595" t="s">
        <v>7010</v>
      </c>
      <c r="C796" s="91" t="s">
        <v>7008</v>
      </c>
      <c r="D796" s="91">
        <v>153090108</v>
      </c>
      <c r="E796" s="51"/>
      <c r="F796" s="383">
        <v>267</v>
      </c>
      <c r="G796" s="383"/>
      <c r="H796" s="383">
        <v>267</v>
      </c>
      <c r="I796" s="383"/>
      <c r="J796" s="389"/>
      <c r="K796" s="89"/>
    </row>
    <row r="797" spans="1:11">
      <c r="A797" s="593"/>
      <c r="B797" s="596"/>
      <c r="C797" s="91"/>
      <c r="D797" s="91">
        <v>153090109</v>
      </c>
      <c r="E797" s="51"/>
      <c r="F797" s="383">
        <v>335</v>
      </c>
      <c r="G797" s="383"/>
      <c r="H797" s="383">
        <v>335</v>
      </c>
      <c r="I797" s="383"/>
      <c r="J797" s="389"/>
      <c r="K797" s="89"/>
    </row>
    <row r="798" spans="1:11">
      <c r="A798" s="593"/>
      <c r="B798" s="596"/>
      <c r="C798" s="91"/>
      <c r="D798" s="91">
        <v>153090110</v>
      </c>
      <c r="E798" s="51"/>
      <c r="F798" s="383">
        <v>315</v>
      </c>
      <c r="G798" s="383"/>
      <c r="H798" s="383">
        <v>315</v>
      </c>
      <c r="I798" s="383"/>
      <c r="J798" s="389"/>
      <c r="K798" s="89"/>
    </row>
    <row r="799" spans="1:11">
      <c r="A799" s="594"/>
      <c r="B799" s="597"/>
      <c r="C799" s="91"/>
      <c r="D799" s="379" t="s">
        <v>2</v>
      </c>
      <c r="E799" s="381"/>
      <c r="F799" s="379">
        <f>SUM(F796:F798)</f>
        <v>917</v>
      </c>
      <c r="G799" s="379"/>
      <c r="H799" s="379">
        <f>SUM(H796:H798)</f>
        <v>917</v>
      </c>
      <c r="I799" s="379">
        <v>2</v>
      </c>
      <c r="J799" s="380"/>
      <c r="K799" s="379">
        <f>I799+J799</f>
        <v>2</v>
      </c>
    </row>
    <row r="800" spans="1:11" ht="15" customHeight="1">
      <c r="A800" s="592">
        <v>210</v>
      </c>
      <c r="B800" s="595" t="s">
        <v>7009</v>
      </c>
      <c r="C800" s="91" t="s">
        <v>7008</v>
      </c>
      <c r="D800" s="91">
        <v>153090108</v>
      </c>
      <c r="E800" s="91"/>
      <c r="F800" s="383"/>
      <c r="G800" s="383">
        <v>207</v>
      </c>
      <c r="H800" s="383">
        <v>207</v>
      </c>
      <c r="I800" s="383"/>
      <c r="J800" s="389"/>
      <c r="K800" s="89"/>
    </row>
    <row r="801" spans="1:11">
      <c r="A801" s="593"/>
      <c r="B801" s="596"/>
      <c r="C801" s="91"/>
      <c r="D801" s="91">
        <v>153090109</v>
      </c>
      <c r="E801" s="91"/>
      <c r="F801" s="383"/>
      <c r="G801" s="383">
        <v>243</v>
      </c>
      <c r="H801" s="383">
        <v>243</v>
      </c>
      <c r="I801" s="383"/>
      <c r="J801" s="389"/>
      <c r="K801" s="89"/>
    </row>
    <row r="802" spans="1:11">
      <c r="A802" s="593"/>
      <c r="B802" s="596"/>
      <c r="C802" s="91"/>
      <c r="D802" s="91">
        <v>153090110</v>
      </c>
      <c r="E802" s="91"/>
      <c r="F802" s="383"/>
      <c r="G802" s="383">
        <v>251</v>
      </c>
      <c r="H802" s="383">
        <v>251</v>
      </c>
      <c r="I802" s="383"/>
      <c r="J802" s="389"/>
      <c r="K802" s="89"/>
    </row>
    <row r="803" spans="1:11">
      <c r="A803" s="594"/>
      <c r="B803" s="597"/>
      <c r="C803" s="91"/>
      <c r="D803" s="379" t="s">
        <v>2</v>
      </c>
      <c r="E803" s="381"/>
      <c r="F803" s="379"/>
      <c r="G803" s="379">
        <f>SUM(G800:G802)</f>
        <v>701</v>
      </c>
      <c r="H803" s="379">
        <f>SUM(H800:H802)</f>
        <v>701</v>
      </c>
      <c r="I803" s="379"/>
      <c r="J803" s="380">
        <v>2</v>
      </c>
      <c r="K803" s="379">
        <f>I803+J803</f>
        <v>2</v>
      </c>
    </row>
    <row r="804" spans="1:11" ht="15" customHeight="1">
      <c r="A804" s="592">
        <v>211</v>
      </c>
      <c r="B804" s="595" t="s">
        <v>7007</v>
      </c>
      <c r="C804" s="91" t="s">
        <v>7006</v>
      </c>
      <c r="D804" s="91">
        <v>153090208</v>
      </c>
      <c r="E804" s="89"/>
      <c r="F804" s="91">
        <v>506</v>
      </c>
      <c r="G804" s="91">
        <v>292</v>
      </c>
      <c r="H804" s="91">
        <v>798</v>
      </c>
      <c r="I804" s="91"/>
      <c r="J804" s="382"/>
      <c r="K804" s="89"/>
    </row>
    <row r="805" spans="1:11">
      <c r="A805" s="593"/>
      <c r="B805" s="596"/>
      <c r="C805" s="91"/>
      <c r="D805" s="91">
        <v>153090209</v>
      </c>
      <c r="E805" s="89"/>
      <c r="F805" s="91">
        <v>504</v>
      </c>
      <c r="G805" s="91">
        <v>325</v>
      </c>
      <c r="H805" s="91">
        <v>829</v>
      </c>
      <c r="I805" s="91"/>
      <c r="J805" s="382"/>
      <c r="K805" s="89"/>
    </row>
    <row r="806" spans="1:11" ht="28.5" customHeight="1">
      <c r="A806" s="594"/>
      <c r="B806" s="597"/>
      <c r="C806" s="91"/>
      <c r="D806" s="379" t="s">
        <v>2</v>
      </c>
      <c r="E806" s="381"/>
      <c r="F806" s="379">
        <v>1010</v>
      </c>
      <c r="G806" s="379">
        <v>617</v>
      </c>
      <c r="H806" s="379">
        <v>1627</v>
      </c>
      <c r="I806" s="379">
        <v>2</v>
      </c>
      <c r="J806" s="380">
        <v>1</v>
      </c>
      <c r="K806" s="379">
        <f>I806+J806</f>
        <v>3</v>
      </c>
    </row>
    <row r="807" spans="1:11" ht="24.75" customHeight="1">
      <c r="A807" s="592">
        <v>212</v>
      </c>
      <c r="B807" s="595" t="s">
        <v>7005</v>
      </c>
      <c r="C807" s="91" t="s">
        <v>7003</v>
      </c>
      <c r="D807" s="91">
        <v>153090210</v>
      </c>
      <c r="E807" s="89"/>
      <c r="F807" s="91">
        <v>448</v>
      </c>
      <c r="G807" s="91">
        <v>263</v>
      </c>
      <c r="H807" s="91">
        <v>711</v>
      </c>
      <c r="I807" s="91"/>
      <c r="J807" s="382"/>
      <c r="K807" s="89"/>
    </row>
    <row r="808" spans="1:11" ht="30.75" customHeight="1">
      <c r="A808" s="594"/>
      <c r="B808" s="597"/>
      <c r="C808" s="91"/>
      <c r="D808" s="379" t="s">
        <v>2</v>
      </c>
      <c r="E808" s="388"/>
      <c r="F808" s="379">
        <v>448</v>
      </c>
      <c r="G808" s="379">
        <v>263</v>
      </c>
      <c r="H808" s="379">
        <v>711</v>
      </c>
      <c r="I808" s="379">
        <v>1</v>
      </c>
      <c r="J808" s="380">
        <v>1</v>
      </c>
      <c r="K808" s="379">
        <f>I808+J808</f>
        <v>2</v>
      </c>
    </row>
    <row r="809" spans="1:11" ht="15" customHeight="1">
      <c r="A809" s="592">
        <v>213</v>
      </c>
      <c r="B809" s="595" t="s">
        <v>7004</v>
      </c>
      <c r="C809" s="91" t="s">
        <v>7003</v>
      </c>
      <c r="D809" s="91">
        <v>153090211</v>
      </c>
      <c r="E809" s="89"/>
      <c r="F809" s="91">
        <v>695</v>
      </c>
      <c r="G809" s="91">
        <v>283</v>
      </c>
      <c r="H809" s="91">
        <v>978</v>
      </c>
      <c r="I809" s="91"/>
      <c r="J809" s="382"/>
      <c r="K809" s="89"/>
    </row>
    <row r="810" spans="1:11">
      <c r="A810" s="593"/>
      <c r="B810" s="596"/>
      <c r="C810" s="91"/>
      <c r="D810" s="91">
        <v>153090212</v>
      </c>
      <c r="E810" s="89"/>
      <c r="F810" s="91">
        <v>405</v>
      </c>
      <c r="G810" s="91">
        <v>276</v>
      </c>
      <c r="H810" s="91">
        <v>681</v>
      </c>
      <c r="I810" s="91"/>
      <c r="J810" s="382"/>
      <c r="K810" s="89"/>
    </row>
    <row r="811" spans="1:11">
      <c r="A811" s="594"/>
      <c r="B811" s="597"/>
      <c r="C811" s="91"/>
      <c r="D811" s="379" t="s">
        <v>2</v>
      </c>
      <c r="E811" s="381"/>
      <c r="F811" s="379">
        <f>SUM(F809:F810)</f>
        <v>1100</v>
      </c>
      <c r="G811" s="379">
        <f>SUM(G809:G810)</f>
        <v>559</v>
      </c>
      <c r="H811" s="379">
        <f>SUM(H809:H810)</f>
        <v>1659</v>
      </c>
      <c r="I811" s="379">
        <v>2</v>
      </c>
      <c r="J811" s="380">
        <v>1</v>
      </c>
      <c r="K811" s="379">
        <f>I811+J811</f>
        <v>3</v>
      </c>
    </row>
    <row r="812" spans="1:11" ht="23.25" customHeight="1">
      <c r="A812" s="592">
        <v>214</v>
      </c>
      <c r="B812" s="595" t="s">
        <v>7002</v>
      </c>
      <c r="C812" s="592" t="s">
        <v>7001</v>
      </c>
      <c r="D812" s="91">
        <v>153090203</v>
      </c>
      <c r="E812" s="89"/>
      <c r="F812" s="91">
        <v>965</v>
      </c>
      <c r="G812" s="91">
        <v>452</v>
      </c>
      <c r="H812" s="91">
        <v>1417</v>
      </c>
      <c r="I812" s="91"/>
      <c r="J812" s="382"/>
      <c r="K812" s="89"/>
    </row>
    <row r="813" spans="1:11" ht="24" customHeight="1">
      <c r="A813" s="594"/>
      <c r="B813" s="597"/>
      <c r="C813" s="594"/>
      <c r="D813" s="379" t="s">
        <v>2</v>
      </c>
      <c r="E813" s="381"/>
      <c r="F813" s="379">
        <v>965</v>
      </c>
      <c r="G813" s="379">
        <v>452</v>
      </c>
      <c r="H813" s="379">
        <v>1417</v>
      </c>
      <c r="I813" s="379">
        <v>2</v>
      </c>
      <c r="J813" s="380">
        <v>1</v>
      </c>
      <c r="K813" s="379">
        <f>I813+J813</f>
        <v>3</v>
      </c>
    </row>
    <row r="814" spans="1:11" ht="15" customHeight="1">
      <c r="A814" s="592">
        <v>215</v>
      </c>
      <c r="B814" s="595" t="s">
        <v>7000</v>
      </c>
      <c r="C814" s="592" t="s">
        <v>6997</v>
      </c>
      <c r="D814" s="91">
        <v>153090204</v>
      </c>
      <c r="E814" s="89"/>
      <c r="F814" s="91">
        <v>342</v>
      </c>
      <c r="G814" s="91">
        <v>214</v>
      </c>
      <c r="H814" s="91">
        <v>556</v>
      </c>
      <c r="I814" s="91"/>
      <c r="J814" s="382"/>
      <c r="K814" s="89"/>
    </row>
    <row r="815" spans="1:11">
      <c r="A815" s="593"/>
      <c r="B815" s="596"/>
      <c r="C815" s="593"/>
      <c r="D815" s="91">
        <v>153090205</v>
      </c>
      <c r="E815" s="91"/>
      <c r="F815" s="91">
        <v>535</v>
      </c>
      <c r="G815" s="91">
        <v>383</v>
      </c>
      <c r="H815" s="91">
        <v>918</v>
      </c>
      <c r="I815" s="91"/>
      <c r="J815" s="382"/>
      <c r="K815" s="89"/>
    </row>
    <row r="816" spans="1:11">
      <c r="A816" s="594"/>
      <c r="B816" s="597"/>
      <c r="C816" s="594"/>
      <c r="D816" s="379" t="s">
        <v>2</v>
      </c>
      <c r="E816" s="381"/>
      <c r="F816" s="379">
        <f>SUM(F814:F815)</f>
        <v>877</v>
      </c>
      <c r="G816" s="379">
        <f>SUM(G814:G815)</f>
        <v>597</v>
      </c>
      <c r="H816" s="379">
        <f>SUM(H814:H815)</f>
        <v>1474</v>
      </c>
      <c r="I816" s="379">
        <v>2</v>
      </c>
      <c r="J816" s="380">
        <v>1</v>
      </c>
      <c r="K816" s="379">
        <f>I816+J816</f>
        <v>3</v>
      </c>
    </row>
    <row r="817" spans="1:11" ht="15" customHeight="1">
      <c r="A817" s="592">
        <v>216</v>
      </c>
      <c r="B817" s="595" t="s">
        <v>6999</v>
      </c>
      <c r="C817" s="91"/>
      <c r="D817" s="91">
        <v>153090206</v>
      </c>
      <c r="E817" s="89"/>
      <c r="F817" s="91">
        <v>685</v>
      </c>
      <c r="G817" s="91"/>
      <c r="H817" s="91">
        <v>685</v>
      </c>
      <c r="I817" s="91"/>
      <c r="J817" s="382"/>
      <c r="K817" s="89"/>
    </row>
    <row r="818" spans="1:11" ht="25.5" customHeight="1">
      <c r="A818" s="593"/>
      <c r="B818" s="596"/>
      <c r="C818" s="91" t="s">
        <v>6997</v>
      </c>
      <c r="D818" s="91">
        <v>153090207</v>
      </c>
      <c r="E818" s="89"/>
      <c r="F818" s="91">
        <v>493</v>
      </c>
      <c r="G818" s="91"/>
      <c r="H818" s="91">
        <v>493</v>
      </c>
      <c r="I818" s="91"/>
      <c r="J818" s="382"/>
      <c r="K818" s="89"/>
    </row>
    <row r="819" spans="1:11">
      <c r="A819" s="594"/>
      <c r="B819" s="597"/>
      <c r="C819" s="91"/>
      <c r="D819" s="379" t="s">
        <v>2</v>
      </c>
      <c r="E819" s="381"/>
      <c r="F819" s="379">
        <f>SUM(F817:F818)</f>
        <v>1178</v>
      </c>
      <c r="G819" s="379"/>
      <c r="H819" s="379">
        <f>SUM(H817:H818)</f>
        <v>1178</v>
      </c>
      <c r="I819" s="379">
        <v>3</v>
      </c>
      <c r="J819" s="380"/>
      <c r="K819" s="379">
        <f>I819+J819</f>
        <v>3</v>
      </c>
    </row>
    <row r="820" spans="1:11" ht="15" customHeight="1">
      <c r="A820" s="592">
        <v>217</v>
      </c>
      <c r="B820" s="595" t="s">
        <v>6998</v>
      </c>
      <c r="C820" s="91"/>
      <c r="D820" s="91">
        <v>153090206</v>
      </c>
      <c r="E820" s="89"/>
      <c r="F820" s="91"/>
      <c r="G820" s="91">
        <v>522</v>
      </c>
      <c r="H820" s="91">
        <v>522</v>
      </c>
      <c r="I820" s="89"/>
      <c r="J820" s="384"/>
      <c r="K820" s="89"/>
    </row>
    <row r="821" spans="1:11" ht="25.5" customHeight="1">
      <c r="A821" s="593"/>
      <c r="B821" s="596"/>
      <c r="C821" s="91" t="s">
        <v>6997</v>
      </c>
      <c r="D821" s="91">
        <v>153090207</v>
      </c>
      <c r="E821" s="89"/>
      <c r="F821" s="91"/>
      <c r="G821" s="91">
        <v>363</v>
      </c>
      <c r="H821" s="91">
        <v>363</v>
      </c>
      <c r="I821" s="89"/>
      <c r="J821" s="384"/>
      <c r="K821" s="89"/>
    </row>
    <row r="822" spans="1:11">
      <c r="A822" s="594"/>
      <c r="B822" s="597"/>
      <c r="C822" s="91"/>
      <c r="D822" s="379" t="s">
        <v>2</v>
      </c>
      <c r="E822" s="381"/>
      <c r="F822" s="379"/>
      <c r="G822" s="379">
        <f>SUM(G820:G821)</f>
        <v>885</v>
      </c>
      <c r="H822" s="379">
        <f>SUM(H820:H821)</f>
        <v>885</v>
      </c>
      <c r="I822" s="379"/>
      <c r="J822" s="380">
        <v>2</v>
      </c>
      <c r="K822" s="379">
        <f>I822+J822</f>
        <v>2</v>
      </c>
    </row>
    <row r="823" spans="1:11" ht="15" customHeight="1">
      <c r="A823" s="592">
        <v>218</v>
      </c>
      <c r="B823" s="595" t="s">
        <v>6996</v>
      </c>
      <c r="C823" s="91" t="s">
        <v>6994</v>
      </c>
      <c r="D823" s="91">
        <v>153090201</v>
      </c>
      <c r="E823" s="89"/>
      <c r="F823" s="91">
        <v>615</v>
      </c>
      <c r="G823" s="91"/>
      <c r="H823" s="91">
        <v>615</v>
      </c>
      <c r="I823" s="91"/>
      <c r="J823" s="382"/>
      <c r="K823" s="89"/>
    </row>
    <row r="824" spans="1:11" ht="21" customHeight="1">
      <c r="A824" s="593"/>
      <c r="B824" s="596"/>
      <c r="C824" s="91"/>
      <c r="D824" s="91">
        <v>153090202</v>
      </c>
      <c r="E824" s="89"/>
      <c r="F824" s="91">
        <v>426</v>
      </c>
      <c r="G824" s="91"/>
      <c r="H824" s="91">
        <v>426</v>
      </c>
      <c r="I824" s="91"/>
      <c r="J824" s="382"/>
      <c r="K824" s="89"/>
    </row>
    <row r="825" spans="1:11" ht="22.5" customHeight="1">
      <c r="A825" s="594"/>
      <c r="B825" s="597"/>
      <c r="C825" s="91"/>
      <c r="D825" s="379" t="s">
        <v>2</v>
      </c>
      <c r="E825" s="381"/>
      <c r="F825" s="379">
        <f>SUM(F823:F824)</f>
        <v>1041</v>
      </c>
      <c r="G825" s="379"/>
      <c r="H825" s="379">
        <f>SUM(H823:H824)</f>
        <v>1041</v>
      </c>
      <c r="I825" s="379">
        <v>2</v>
      </c>
      <c r="J825" s="380"/>
      <c r="K825" s="379">
        <f>I825+J825</f>
        <v>2</v>
      </c>
    </row>
    <row r="826" spans="1:11" ht="15" customHeight="1">
      <c r="A826" s="592">
        <v>219</v>
      </c>
      <c r="B826" s="595" t="s">
        <v>6995</v>
      </c>
      <c r="C826" s="91" t="s">
        <v>6994</v>
      </c>
      <c r="D826" s="91">
        <v>153090201</v>
      </c>
      <c r="E826" s="89"/>
      <c r="F826" s="91"/>
      <c r="G826" s="91">
        <v>356</v>
      </c>
      <c r="H826" s="91">
        <v>356</v>
      </c>
      <c r="I826" s="91"/>
      <c r="J826" s="382"/>
      <c r="K826" s="89"/>
    </row>
    <row r="827" spans="1:11" ht="21" customHeight="1">
      <c r="A827" s="593"/>
      <c r="B827" s="596"/>
      <c r="C827" s="91"/>
      <c r="D827" s="91">
        <v>153090202</v>
      </c>
      <c r="E827" s="89"/>
      <c r="F827" s="91"/>
      <c r="G827" s="91">
        <v>256</v>
      </c>
      <c r="H827" s="91">
        <v>256</v>
      </c>
      <c r="I827" s="91"/>
      <c r="J827" s="382"/>
      <c r="K827" s="89"/>
    </row>
    <row r="828" spans="1:11" ht="22.5" customHeight="1">
      <c r="A828" s="594"/>
      <c r="B828" s="597"/>
      <c r="C828" s="91"/>
      <c r="D828" s="379" t="s">
        <v>2</v>
      </c>
      <c r="E828" s="381"/>
      <c r="F828" s="379"/>
      <c r="G828" s="379">
        <f>SUM(G826:G827)</f>
        <v>612</v>
      </c>
      <c r="H828" s="379">
        <f>SUM(H826:H827)</f>
        <v>612</v>
      </c>
      <c r="I828" s="379"/>
      <c r="J828" s="380">
        <v>2</v>
      </c>
      <c r="K828" s="379">
        <f>I828+J828</f>
        <v>2</v>
      </c>
    </row>
    <row r="829" spans="1:11" ht="15" customHeight="1">
      <c r="A829" s="592">
        <v>220</v>
      </c>
      <c r="B829" s="595" t="s">
        <v>6993</v>
      </c>
      <c r="C829" s="91" t="s">
        <v>6992</v>
      </c>
      <c r="D829" s="91">
        <v>153090213</v>
      </c>
      <c r="E829" s="89"/>
      <c r="F829" s="91">
        <v>498</v>
      </c>
      <c r="G829" s="91">
        <v>332</v>
      </c>
      <c r="H829" s="91">
        <v>830</v>
      </c>
      <c r="I829" s="91"/>
      <c r="J829" s="382"/>
      <c r="K829" s="89"/>
    </row>
    <row r="830" spans="1:11">
      <c r="A830" s="593"/>
      <c r="B830" s="596"/>
      <c r="C830" s="91"/>
      <c r="D830" s="91">
        <v>153090214</v>
      </c>
      <c r="E830" s="89"/>
      <c r="F830" s="91">
        <v>351</v>
      </c>
      <c r="G830" s="91">
        <v>194</v>
      </c>
      <c r="H830" s="91">
        <v>545</v>
      </c>
      <c r="I830" s="91"/>
      <c r="J830" s="382"/>
      <c r="K830" s="89"/>
    </row>
    <row r="831" spans="1:11">
      <c r="A831" s="594"/>
      <c r="B831" s="597"/>
      <c r="C831" s="91"/>
      <c r="D831" s="379" t="s">
        <v>2</v>
      </c>
      <c r="E831" s="381"/>
      <c r="F831" s="379">
        <f>SUM(F829:F830)</f>
        <v>849</v>
      </c>
      <c r="G831" s="379">
        <f>SUM(G829:G830)</f>
        <v>526</v>
      </c>
      <c r="H831" s="379">
        <f>SUM(H829:H830)</f>
        <v>1375</v>
      </c>
      <c r="I831" s="379">
        <v>2</v>
      </c>
      <c r="J831" s="380">
        <v>1</v>
      </c>
      <c r="K831" s="379">
        <f>I831+J831</f>
        <v>3</v>
      </c>
    </row>
    <row r="832" spans="1:11" ht="15" customHeight="1">
      <c r="A832" s="592">
        <v>221</v>
      </c>
      <c r="B832" s="595" t="s">
        <v>6993</v>
      </c>
      <c r="C832" s="91" t="s">
        <v>6992</v>
      </c>
      <c r="D832" s="91">
        <v>153090215</v>
      </c>
      <c r="E832" s="89"/>
      <c r="F832" s="91">
        <v>331</v>
      </c>
      <c r="G832" s="91">
        <v>212</v>
      </c>
      <c r="H832" s="91">
        <v>543</v>
      </c>
      <c r="I832" s="91"/>
      <c r="J832" s="382"/>
      <c r="K832" s="89"/>
    </row>
    <row r="833" spans="1:11">
      <c r="A833" s="593"/>
      <c r="B833" s="596"/>
      <c r="C833" s="91"/>
      <c r="D833" s="91">
        <v>153090216</v>
      </c>
      <c r="E833" s="89"/>
      <c r="F833" s="91">
        <v>212</v>
      </c>
      <c r="G833" s="91">
        <v>143</v>
      </c>
      <c r="H833" s="91">
        <v>355</v>
      </c>
      <c r="I833" s="91"/>
      <c r="J833" s="382"/>
      <c r="K833" s="89"/>
    </row>
    <row r="834" spans="1:11">
      <c r="A834" s="594"/>
      <c r="B834" s="597"/>
      <c r="C834" s="91"/>
      <c r="D834" s="379" t="s">
        <v>2</v>
      </c>
      <c r="E834" s="381"/>
      <c r="F834" s="379">
        <f>SUM(F832:F833)</f>
        <v>543</v>
      </c>
      <c r="G834" s="379">
        <f>SUM(G832:G833)</f>
        <v>355</v>
      </c>
      <c r="H834" s="379">
        <f>SUM(H832:H833)</f>
        <v>898</v>
      </c>
      <c r="I834" s="379">
        <v>1</v>
      </c>
      <c r="J834" s="380">
        <v>1</v>
      </c>
      <c r="K834" s="379">
        <f>I834+J834</f>
        <v>2</v>
      </c>
    </row>
    <row r="835" spans="1:11" ht="15" customHeight="1">
      <c r="A835" s="592">
        <v>222</v>
      </c>
      <c r="B835" s="595" t="s">
        <v>6991</v>
      </c>
      <c r="C835" s="91" t="s">
        <v>6990</v>
      </c>
      <c r="D835" s="91">
        <v>153090907</v>
      </c>
      <c r="E835" s="385"/>
      <c r="F835" s="91">
        <v>553</v>
      </c>
      <c r="G835" s="91">
        <v>346</v>
      </c>
      <c r="H835" s="91">
        <v>899</v>
      </c>
      <c r="I835" s="89"/>
      <c r="J835" s="384"/>
      <c r="K835" s="89"/>
    </row>
    <row r="836" spans="1:11" ht="21" customHeight="1">
      <c r="A836" s="593"/>
      <c r="B836" s="596"/>
      <c r="C836" s="91"/>
      <c r="D836" s="49"/>
      <c r="E836" s="385"/>
      <c r="F836" s="89"/>
      <c r="G836" s="89"/>
      <c r="H836" s="89"/>
      <c r="I836" s="89"/>
      <c r="J836" s="384"/>
      <c r="K836" s="89"/>
    </row>
    <row r="837" spans="1:11" ht="25.5" customHeight="1">
      <c r="A837" s="594"/>
      <c r="B837" s="597"/>
      <c r="C837" s="91"/>
      <c r="D837" s="379" t="s">
        <v>2</v>
      </c>
      <c r="E837" s="381"/>
      <c r="F837" s="379">
        <v>553</v>
      </c>
      <c r="G837" s="379">
        <v>346</v>
      </c>
      <c r="H837" s="379">
        <v>899</v>
      </c>
      <c r="I837" s="379">
        <v>1</v>
      </c>
      <c r="J837" s="380">
        <v>1</v>
      </c>
      <c r="K837" s="379">
        <f>I837+J837</f>
        <v>2</v>
      </c>
    </row>
    <row r="838" spans="1:11" ht="15" customHeight="1">
      <c r="A838" s="592">
        <v>223</v>
      </c>
      <c r="B838" s="595" t="s">
        <v>6989</v>
      </c>
      <c r="C838" s="91" t="s">
        <v>6988</v>
      </c>
      <c r="D838" s="91">
        <v>153090906</v>
      </c>
      <c r="E838" s="89"/>
      <c r="F838" s="91">
        <v>231</v>
      </c>
      <c r="G838" s="91">
        <v>173</v>
      </c>
      <c r="H838" s="91">
        <v>404</v>
      </c>
      <c r="I838" s="91"/>
      <c r="J838" s="382"/>
      <c r="K838" s="89"/>
    </row>
    <row r="839" spans="1:11" ht="24" customHeight="1">
      <c r="A839" s="593"/>
      <c r="B839" s="596"/>
      <c r="C839" s="91"/>
      <c r="D839" s="91"/>
      <c r="E839" s="89"/>
      <c r="F839" s="91"/>
      <c r="G839" s="91"/>
      <c r="H839" s="91"/>
      <c r="I839" s="91"/>
      <c r="J839" s="382"/>
      <c r="K839" s="89"/>
    </row>
    <row r="840" spans="1:11" ht="21.75" customHeight="1">
      <c r="A840" s="594"/>
      <c r="B840" s="597"/>
      <c r="C840" s="91"/>
      <c r="D840" s="379" t="s">
        <v>2</v>
      </c>
      <c r="E840" s="381"/>
      <c r="F840" s="379">
        <v>231</v>
      </c>
      <c r="G840" s="379">
        <v>173</v>
      </c>
      <c r="H840" s="379">
        <v>404</v>
      </c>
      <c r="I840" s="379">
        <v>1</v>
      </c>
      <c r="J840" s="380">
        <v>1</v>
      </c>
      <c r="K840" s="379">
        <f>I840+J840</f>
        <v>2</v>
      </c>
    </row>
    <row r="841" spans="1:11" ht="15" customHeight="1">
      <c r="A841" s="592">
        <v>224</v>
      </c>
      <c r="B841" s="595" t="s">
        <v>6987</v>
      </c>
      <c r="C841" s="91" t="s">
        <v>6985</v>
      </c>
      <c r="D841" s="91">
        <v>153090901</v>
      </c>
      <c r="E841" s="89"/>
      <c r="F841" s="91">
        <v>755</v>
      </c>
      <c r="G841" s="91"/>
      <c r="H841" s="91">
        <v>755</v>
      </c>
      <c r="I841" s="91"/>
      <c r="J841" s="382"/>
      <c r="K841" s="89"/>
    </row>
    <row r="842" spans="1:11">
      <c r="A842" s="593"/>
      <c r="B842" s="596"/>
      <c r="C842" s="91"/>
      <c r="D842" s="91">
        <v>153090902</v>
      </c>
      <c r="E842" s="89"/>
      <c r="F842" s="91">
        <v>215</v>
      </c>
      <c r="G842" s="91"/>
      <c r="H842" s="91">
        <v>215</v>
      </c>
      <c r="I842" s="91"/>
      <c r="J842" s="382"/>
      <c r="K842" s="89"/>
    </row>
    <row r="843" spans="1:11">
      <c r="A843" s="593"/>
      <c r="B843" s="596"/>
      <c r="C843" s="91"/>
      <c r="D843" s="91">
        <v>153090903</v>
      </c>
      <c r="E843" s="89"/>
      <c r="F843" s="91">
        <v>377</v>
      </c>
      <c r="G843" s="91"/>
      <c r="H843" s="91">
        <v>377</v>
      </c>
      <c r="I843" s="91"/>
      <c r="J843" s="382"/>
      <c r="K843" s="89"/>
    </row>
    <row r="844" spans="1:11">
      <c r="A844" s="593"/>
      <c r="B844" s="596"/>
      <c r="C844" s="91"/>
      <c r="D844" s="91">
        <v>153090904</v>
      </c>
      <c r="E844" s="89"/>
      <c r="F844" s="91">
        <v>250</v>
      </c>
      <c r="G844" s="91"/>
      <c r="H844" s="91">
        <v>250</v>
      </c>
      <c r="I844" s="91"/>
      <c r="J844" s="382"/>
      <c r="K844" s="89"/>
    </row>
    <row r="845" spans="1:11">
      <c r="A845" s="593"/>
      <c r="B845" s="596"/>
      <c r="C845" s="91"/>
      <c r="D845" s="91">
        <v>153090905</v>
      </c>
      <c r="E845" s="89"/>
      <c r="F845" s="91">
        <v>295</v>
      </c>
      <c r="G845" s="91"/>
      <c r="H845" s="91">
        <v>295</v>
      </c>
      <c r="I845" s="91"/>
      <c r="J845" s="382"/>
      <c r="K845" s="89"/>
    </row>
    <row r="846" spans="1:11">
      <c r="A846" s="594"/>
      <c r="B846" s="597"/>
      <c r="C846" s="91"/>
      <c r="D846" s="379" t="s">
        <v>2</v>
      </c>
      <c r="E846" s="381"/>
      <c r="F846" s="379">
        <f>SUM(F841:F845)</f>
        <v>1892</v>
      </c>
      <c r="G846" s="379"/>
      <c r="H846" s="379">
        <f>SUM(H841:H845)</f>
        <v>1892</v>
      </c>
      <c r="I846" s="379">
        <v>4</v>
      </c>
      <c r="J846" s="380"/>
      <c r="K846" s="379">
        <f>I846+J846</f>
        <v>4</v>
      </c>
    </row>
    <row r="847" spans="1:11" ht="15" customHeight="1">
      <c r="A847" s="592">
        <v>225</v>
      </c>
      <c r="B847" s="595" t="s">
        <v>6986</v>
      </c>
      <c r="C847" s="91" t="s">
        <v>6985</v>
      </c>
      <c r="D847" s="91">
        <v>153090901</v>
      </c>
      <c r="E847" s="89"/>
      <c r="F847" s="91"/>
      <c r="G847" s="91">
        <v>485</v>
      </c>
      <c r="H847" s="91">
        <v>485</v>
      </c>
      <c r="I847" s="91"/>
      <c r="J847" s="382"/>
      <c r="K847" s="89"/>
    </row>
    <row r="848" spans="1:11">
      <c r="A848" s="593"/>
      <c r="B848" s="596"/>
      <c r="C848" s="91"/>
      <c r="D848" s="91">
        <v>153090902</v>
      </c>
      <c r="E848" s="89"/>
      <c r="F848" s="91"/>
      <c r="G848" s="91">
        <v>139</v>
      </c>
      <c r="H848" s="91">
        <v>139</v>
      </c>
      <c r="I848" s="91"/>
      <c r="J848" s="382"/>
      <c r="K848" s="89"/>
    </row>
    <row r="849" spans="1:11">
      <c r="A849" s="593"/>
      <c r="B849" s="596"/>
      <c r="C849" s="91"/>
      <c r="D849" s="91">
        <v>153090903</v>
      </c>
      <c r="E849" s="89"/>
      <c r="F849" s="91"/>
      <c r="G849" s="91">
        <v>251</v>
      </c>
      <c r="H849" s="91">
        <v>251</v>
      </c>
      <c r="I849" s="91"/>
      <c r="J849" s="382"/>
      <c r="K849" s="89"/>
    </row>
    <row r="850" spans="1:11">
      <c r="A850" s="593"/>
      <c r="B850" s="596"/>
      <c r="C850" s="91"/>
      <c r="D850" s="91">
        <v>153090904</v>
      </c>
      <c r="E850" s="89"/>
      <c r="F850" s="91"/>
      <c r="G850" s="91">
        <v>140</v>
      </c>
      <c r="H850" s="91">
        <v>140</v>
      </c>
      <c r="I850" s="91"/>
      <c r="J850" s="382"/>
      <c r="K850" s="89"/>
    </row>
    <row r="851" spans="1:11">
      <c r="A851" s="593"/>
      <c r="B851" s="596"/>
      <c r="C851" s="91"/>
      <c r="D851" s="91">
        <v>153090905</v>
      </c>
      <c r="E851" s="89"/>
      <c r="F851" s="91"/>
      <c r="G851" s="91">
        <v>209</v>
      </c>
      <c r="H851" s="91">
        <v>209</v>
      </c>
      <c r="I851" s="91"/>
      <c r="J851" s="382"/>
      <c r="K851" s="89"/>
    </row>
    <row r="852" spans="1:11">
      <c r="A852" s="594"/>
      <c r="B852" s="597"/>
      <c r="C852" s="91"/>
      <c r="D852" s="379" t="s">
        <v>2</v>
      </c>
      <c r="E852" s="381"/>
      <c r="F852" s="379"/>
      <c r="G852" s="379">
        <f>SUM(G847:G851)</f>
        <v>1224</v>
      </c>
      <c r="H852" s="379">
        <f>SUM(H847:H851)</f>
        <v>1224</v>
      </c>
      <c r="I852" s="379"/>
      <c r="J852" s="380">
        <v>3</v>
      </c>
      <c r="K852" s="379">
        <f>I852+J852</f>
        <v>3</v>
      </c>
    </row>
    <row r="853" spans="1:11" ht="15" customHeight="1">
      <c r="A853" s="592">
        <v>226</v>
      </c>
      <c r="B853" s="595" t="s">
        <v>6984</v>
      </c>
      <c r="C853" s="91" t="s">
        <v>6982</v>
      </c>
      <c r="D853" s="91">
        <v>153091001</v>
      </c>
      <c r="E853" s="89"/>
      <c r="F853" s="91">
        <v>203</v>
      </c>
      <c r="G853" s="91"/>
      <c r="H853" s="91">
        <v>203</v>
      </c>
      <c r="I853" s="91"/>
      <c r="J853" s="382"/>
      <c r="K853" s="89"/>
    </row>
    <row r="854" spans="1:11">
      <c r="A854" s="593"/>
      <c r="B854" s="596"/>
      <c r="C854" s="91"/>
      <c r="D854" s="91">
        <v>153091002</v>
      </c>
      <c r="E854" s="89"/>
      <c r="F854" s="91">
        <v>187</v>
      </c>
      <c r="G854" s="91"/>
      <c r="H854" s="91">
        <v>187</v>
      </c>
      <c r="I854" s="91"/>
      <c r="J854" s="382"/>
      <c r="K854" s="89"/>
    </row>
    <row r="855" spans="1:11">
      <c r="A855" s="593"/>
      <c r="B855" s="596"/>
      <c r="C855" s="91"/>
      <c r="D855" s="91">
        <v>153091003</v>
      </c>
      <c r="E855" s="89"/>
      <c r="F855" s="91">
        <v>267</v>
      </c>
      <c r="G855" s="91"/>
      <c r="H855" s="91">
        <v>267</v>
      </c>
      <c r="I855" s="91"/>
      <c r="J855" s="382"/>
      <c r="K855" s="89"/>
    </row>
    <row r="856" spans="1:11">
      <c r="A856" s="593"/>
      <c r="B856" s="596"/>
      <c r="C856" s="91"/>
      <c r="D856" s="91">
        <v>153091004</v>
      </c>
      <c r="E856" s="89"/>
      <c r="F856" s="91">
        <v>513</v>
      </c>
      <c r="G856" s="91"/>
      <c r="H856" s="91">
        <v>513</v>
      </c>
      <c r="I856" s="89"/>
      <c r="J856" s="384"/>
      <c r="K856" s="89"/>
    </row>
    <row r="857" spans="1:11">
      <c r="A857" s="594"/>
      <c r="B857" s="597"/>
      <c r="C857" s="91"/>
      <c r="D857" s="379" t="s">
        <v>2</v>
      </c>
      <c r="E857" s="381"/>
      <c r="F857" s="379">
        <f>SUM(F853:F856)</f>
        <v>1170</v>
      </c>
      <c r="G857" s="379"/>
      <c r="H857" s="379">
        <f>SUM(H853:H856)</f>
        <v>1170</v>
      </c>
      <c r="I857" s="379">
        <v>3</v>
      </c>
      <c r="J857" s="380"/>
      <c r="K857" s="379">
        <f>I857+J857</f>
        <v>3</v>
      </c>
    </row>
    <row r="858" spans="1:11" ht="15" customHeight="1">
      <c r="A858" s="592">
        <v>227</v>
      </c>
      <c r="B858" s="595" t="s">
        <v>6983</v>
      </c>
      <c r="C858" s="91" t="s">
        <v>6982</v>
      </c>
      <c r="D858" s="91">
        <v>153091001</v>
      </c>
      <c r="E858" s="89"/>
      <c r="F858" s="91"/>
      <c r="G858" s="91">
        <v>149</v>
      </c>
      <c r="H858" s="91">
        <v>149</v>
      </c>
      <c r="I858" s="91"/>
      <c r="J858" s="382"/>
      <c r="K858" s="89"/>
    </row>
    <row r="859" spans="1:11">
      <c r="A859" s="593"/>
      <c r="B859" s="596"/>
      <c r="C859" s="91"/>
      <c r="D859" s="91">
        <v>153091002</v>
      </c>
      <c r="E859" s="89"/>
      <c r="F859" s="91"/>
      <c r="G859" s="91">
        <v>126</v>
      </c>
      <c r="H859" s="91">
        <v>126</v>
      </c>
      <c r="I859" s="91"/>
      <c r="J859" s="382"/>
      <c r="K859" s="89"/>
    </row>
    <row r="860" spans="1:11">
      <c r="A860" s="593"/>
      <c r="B860" s="596"/>
      <c r="C860" s="91"/>
      <c r="D860" s="91">
        <v>153091003</v>
      </c>
      <c r="E860" s="89"/>
      <c r="F860" s="91"/>
      <c r="G860" s="91">
        <v>175</v>
      </c>
      <c r="H860" s="91">
        <v>175</v>
      </c>
      <c r="I860" s="91"/>
      <c r="J860" s="382"/>
      <c r="K860" s="89"/>
    </row>
    <row r="861" spans="1:11">
      <c r="A861" s="593"/>
      <c r="B861" s="596"/>
      <c r="C861" s="91"/>
      <c r="D861" s="91">
        <v>153091004</v>
      </c>
      <c r="E861" s="89"/>
      <c r="F861" s="89"/>
      <c r="G861" s="91">
        <v>367</v>
      </c>
      <c r="H861" s="91">
        <v>367</v>
      </c>
      <c r="I861" s="89"/>
      <c r="J861" s="384"/>
      <c r="K861" s="89"/>
    </row>
    <row r="862" spans="1:11">
      <c r="A862" s="594"/>
      <c r="B862" s="597"/>
      <c r="C862" s="91"/>
      <c r="D862" s="379" t="s">
        <v>2</v>
      </c>
      <c r="E862" s="381"/>
      <c r="F862" s="379"/>
      <c r="G862" s="379">
        <f>SUM(G858:G861)</f>
        <v>817</v>
      </c>
      <c r="H862" s="379">
        <f>SUM(H858:H861)</f>
        <v>817</v>
      </c>
      <c r="I862" s="379"/>
      <c r="J862" s="380">
        <v>2</v>
      </c>
      <c r="K862" s="379">
        <f>I862+J862</f>
        <v>2</v>
      </c>
    </row>
    <row r="863" spans="1:11" ht="15" customHeight="1">
      <c r="A863" s="592">
        <v>228</v>
      </c>
      <c r="B863" s="595" t="s">
        <v>6981</v>
      </c>
      <c r="C863" s="91" t="s">
        <v>6979</v>
      </c>
      <c r="D863" s="91">
        <v>153091005</v>
      </c>
      <c r="E863" s="89"/>
      <c r="F863" s="91">
        <v>253</v>
      </c>
      <c r="G863" s="91"/>
      <c r="H863" s="91">
        <v>253</v>
      </c>
      <c r="I863" s="91"/>
      <c r="J863" s="382"/>
      <c r="K863" s="89"/>
    </row>
    <row r="864" spans="1:11">
      <c r="A864" s="593"/>
      <c r="B864" s="596"/>
      <c r="C864" s="91"/>
      <c r="D864" s="91">
        <v>153091006</v>
      </c>
      <c r="E864" s="89"/>
      <c r="F864" s="91">
        <v>319</v>
      </c>
      <c r="G864" s="91"/>
      <c r="H864" s="91">
        <v>319</v>
      </c>
      <c r="I864" s="91"/>
      <c r="J864" s="382"/>
      <c r="K864" s="89"/>
    </row>
    <row r="865" spans="1:11">
      <c r="A865" s="593"/>
      <c r="B865" s="596"/>
      <c r="C865" s="91"/>
      <c r="D865" s="91">
        <v>153091007</v>
      </c>
      <c r="E865" s="89"/>
      <c r="F865" s="91">
        <v>522</v>
      </c>
      <c r="G865" s="91"/>
      <c r="H865" s="91">
        <v>522</v>
      </c>
      <c r="I865" s="91"/>
      <c r="J865" s="382"/>
      <c r="K865" s="89"/>
    </row>
    <row r="866" spans="1:11">
      <c r="A866" s="593"/>
      <c r="B866" s="596"/>
      <c r="C866" s="91"/>
      <c r="D866" s="91">
        <v>153091008</v>
      </c>
      <c r="E866" s="89"/>
      <c r="F866" s="91">
        <v>355</v>
      </c>
      <c r="G866" s="91"/>
      <c r="H866" s="91">
        <v>355</v>
      </c>
      <c r="I866" s="89"/>
      <c r="J866" s="384"/>
      <c r="K866" s="89"/>
    </row>
    <row r="867" spans="1:11">
      <c r="A867" s="594"/>
      <c r="B867" s="597"/>
      <c r="C867" s="91"/>
      <c r="D867" s="379" t="s">
        <v>2</v>
      </c>
      <c r="E867" s="381"/>
      <c r="F867" s="379">
        <f>SUM(F863:F866)</f>
        <v>1449</v>
      </c>
      <c r="G867" s="379"/>
      <c r="H867" s="379">
        <f>SUM(H863:H866)</f>
        <v>1449</v>
      </c>
      <c r="I867" s="379">
        <v>3</v>
      </c>
      <c r="J867" s="380"/>
      <c r="K867" s="379">
        <f>I867+J867</f>
        <v>3</v>
      </c>
    </row>
    <row r="868" spans="1:11" ht="15" customHeight="1">
      <c r="A868" s="592">
        <v>229</v>
      </c>
      <c r="B868" s="595" t="s">
        <v>6980</v>
      </c>
      <c r="C868" s="91" t="s">
        <v>6979</v>
      </c>
      <c r="D868" s="91">
        <v>153091005</v>
      </c>
      <c r="E868" s="89"/>
      <c r="F868" s="91"/>
      <c r="G868" s="91">
        <v>157</v>
      </c>
      <c r="H868" s="91">
        <v>157</v>
      </c>
      <c r="I868" s="91"/>
      <c r="J868" s="382"/>
      <c r="K868" s="89"/>
    </row>
    <row r="869" spans="1:11">
      <c r="A869" s="593"/>
      <c r="B869" s="596"/>
      <c r="C869" s="91"/>
      <c r="D869" s="91">
        <v>153091006</v>
      </c>
      <c r="E869" s="89"/>
      <c r="F869" s="91"/>
      <c r="G869" s="91">
        <v>213</v>
      </c>
      <c r="H869" s="91">
        <v>213</v>
      </c>
      <c r="I869" s="91"/>
      <c r="J869" s="382"/>
      <c r="K869" s="89"/>
    </row>
    <row r="870" spans="1:11">
      <c r="A870" s="593"/>
      <c r="B870" s="596"/>
      <c r="C870" s="91"/>
      <c r="D870" s="91">
        <v>153091007</v>
      </c>
      <c r="E870" s="89"/>
      <c r="F870" s="91"/>
      <c r="G870" s="91">
        <v>345</v>
      </c>
      <c r="H870" s="91">
        <v>345</v>
      </c>
      <c r="I870" s="91"/>
      <c r="J870" s="382"/>
      <c r="K870" s="89"/>
    </row>
    <row r="871" spans="1:11">
      <c r="A871" s="593"/>
      <c r="B871" s="596"/>
      <c r="C871" s="91"/>
      <c r="D871" s="91">
        <v>153091008</v>
      </c>
      <c r="E871" s="89"/>
      <c r="F871" s="89"/>
      <c r="G871" s="91">
        <v>238</v>
      </c>
      <c r="H871" s="91">
        <v>238</v>
      </c>
      <c r="I871" s="89"/>
      <c r="J871" s="384"/>
      <c r="K871" s="89"/>
    </row>
    <row r="872" spans="1:11">
      <c r="A872" s="594"/>
      <c r="B872" s="597"/>
      <c r="C872" s="91"/>
      <c r="D872" s="379" t="s">
        <v>2</v>
      </c>
      <c r="E872" s="381"/>
      <c r="F872" s="379"/>
      <c r="G872" s="379">
        <f>SUM(G868:G871)</f>
        <v>953</v>
      </c>
      <c r="H872" s="379">
        <f>SUM(H868:H871)</f>
        <v>953</v>
      </c>
      <c r="I872" s="379"/>
      <c r="J872" s="380">
        <v>2</v>
      </c>
      <c r="K872" s="379">
        <f>I872+J872</f>
        <v>2</v>
      </c>
    </row>
    <row r="873" spans="1:11" ht="15" customHeight="1">
      <c r="A873" s="592">
        <v>230</v>
      </c>
      <c r="B873" s="595" t="s">
        <v>6978</v>
      </c>
      <c r="C873" s="91" t="s">
        <v>6976</v>
      </c>
      <c r="D873" s="91">
        <v>153091009</v>
      </c>
      <c r="E873" s="89"/>
      <c r="F873" s="91">
        <v>630</v>
      </c>
      <c r="G873" s="91"/>
      <c r="H873" s="91">
        <v>630</v>
      </c>
      <c r="I873" s="91"/>
      <c r="J873" s="382"/>
      <c r="K873" s="89"/>
    </row>
    <row r="874" spans="1:11" ht="21" customHeight="1">
      <c r="A874" s="593"/>
      <c r="B874" s="596"/>
      <c r="C874" s="91"/>
      <c r="D874" s="91">
        <v>153091010</v>
      </c>
      <c r="E874" s="89"/>
      <c r="F874" s="91">
        <v>341</v>
      </c>
      <c r="G874" s="91"/>
      <c r="H874" s="91">
        <v>341</v>
      </c>
      <c r="I874" s="91"/>
      <c r="J874" s="382"/>
      <c r="K874" s="89"/>
    </row>
    <row r="875" spans="1:11" ht="22.5" customHeight="1">
      <c r="A875" s="594"/>
      <c r="B875" s="597"/>
      <c r="C875" s="91"/>
      <c r="D875" s="379" t="s">
        <v>2</v>
      </c>
      <c r="E875" s="381"/>
      <c r="F875" s="379">
        <f>SUM(F873:F874)</f>
        <v>971</v>
      </c>
      <c r="G875" s="379"/>
      <c r="H875" s="379">
        <f>SUM(H873:H874)</f>
        <v>971</v>
      </c>
      <c r="I875" s="379">
        <v>2</v>
      </c>
      <c r="J875" s="380"/>
      <c r="K875" s="379">
        <f>I875+J875</f>
        <v>2</v>
      </c>
    </row>
    <row r="876" spans="1:11" ht="19.5" customHeight="1">
      <c r="A876" s="592">
        <v>231</v>
      </c>
      <c r="B876" s="595" t="s">
        <v>6977</v>
      </c>
      <c r="C876" s="91" t="s">
        <v>6976</v>
      </c>
      <c r="D876" s="91">
        <v>153091009</v>
      </c>
      <c r="E876" s="89"/>
      <c r="F876" s="91"/>
      <c r="G876" s="91">
        <v>442</v>
      </c>
      <c r="H876" s="91">
        <v>442</v>
      </c>
      <c r="I876" s="91"/>
      <c r="J876" s="382"/>
      <c r="K876" s="89"/>
    </row>
    <row r="877" spans="1:11">
      <c r="A877" s="593"/>
      <c r="B877" s="596"/>
      <c r="C877" s="91"/>
      <c r="D877" s="91">
        <v>153091010</v>
      </c>
      <c r="E877" s="89"/>
      <c r="F877" s="91"/>
      <c r="G877" s="91">
        <v>225</v>
      </c>
      <c r="H877" s="91">
        <v>225</v>
      </c>
      <c r="I877" s="91"/>
      <c r="J877" s="382"/>
      <c r="K877" s="89"/>
    </row>
    <row r="878" spans="1:11" ht="28.5" customHeight="1">
      <c r="A878" s="594"/>
      <c r="B878" s="597"/>
      <c r="C878" s="91"/>
      <c r="D878" s="379" t="s">
        <v>2</v>
      </c>
      <c r="E878" s="381"/>
      <c r="F878" s="379"/>
      <c r="G878" s="379">
        <f>SUM(G876:G877)</f>
        <v>667</v>
      </c>
      <c r="H878" s="379">
        <f>SUM(H876:H877)</f>
        <v>667</v>
      </c>
      <c r="I878" s="379"/>
      <c r="J878" s="380">
        <v>2</v>
      </c>
      <c r="K878" s="379">
        <f>I878+J878</f>
        <v>2</v>
      </c>
    </row>
    <row r="879" spans="1:11" ht="25.5" customHeight="1">
      <c r="A879" s="592">
        <v>232</v>
      </c>
      <c r="B879" s="595" t="s">
        <v>6975</v>
      </c>
      <c r="C879" s="91" t="s">
        <v>6973</v>
      </c>
      <c r="D879" s="91">
        <v>153090501</v>
      </c>
      <c r="E879" s="89"/>
      <c r="F879" s="91">
        <v>666</v>
      </c>
      <c r="G879" s="91"/>
      <c r="H879" s="91">
        <v>666</v>
      </c>
      <c r="I879" s="91"/>
      <c r="J879" s="382"/>
      <c r="K879" s="89"/>
    </row>
    <row r="880" spans="1:11">
      <c r="A880" s="593"/>
      <c r="B880" s="596"/>
      <c r="C880" s="91"/>
      <c r="D880" s="91">
        <v>153090502</v>
      </c>
      <c r="E880" s="89"/>
      <c r="F880" s="91">
        <v>364</v>
      </c>
      <c r="G880" s="91"/>
      <c r="H880" s="91">
        <v>364</v>
      </c>
      <c r="I880" s="91"/>
      <c r="J880" s="382"/>
      <c r="K880" s="89"/>
    </row>
    <row r="881" spans="1:11">
      <c r="A881" s="593"/>
      <c r="B881" s="596"/>
      <c r="C881" s="91"/>
      <c r="D881" s="91">
        <v>153090503</v>
      </c>
      <c r="E881" s="89"/>
      <c r="F881" s="91">
        <v>196</v>
      </c>
      <c r="G881" s="91"/>
      <c r="H881" s="91">
        <v>196</v>
      </c>
      <c r="I881" s="91"/>
      <c r="J881" s="382"/>
      <c r="K881" s="89"/>
    </row>
    <row r="882" spans="1:11">
      <c r="A882" s="593"/>
      <c r="B882" s="596"/>
      <c r="C882" s="91"/>
      <c r="D882" s="91">
        <v>153090504</v>
      </c>
      <c r="E882" s="89"/>
      <c r="F882" s="91">
        <v>308</v>
      </c>
      <c r="G882" s="91"/>
      <c r="H882" s="91">
        <v>308</v>
      </c>
      <c r="I882" s="91"/>
      <c r="J882" s="382"/>
      <c r="K882" s="89"/>
    </row>
    <row r="883" spans="1:11">
      <c r="A883" s="594"/>
      <c r="B883" s="597"/>
      <c r="C883" s="91"/>
      <c r="D883" s="379" t="s">
        <v>2</v>
      </c>
      <c r="E883" s="381"/>
      <c r="F883" s="379">
        <f>SUM(F879:F882)</f>
        <v>1534</v>
      </c>
      <c r="G883" s="379"/>
      <c r="H883" s="379">
        <f>SUM(H879:H882)</f>
        <v>1534</v>
      </c>
      <c r="I883" s="379">
        <v>3</v>
      </c>
      <c r="J883" s="380"/>
      <c r="K883" s="379">
        <f>I883+J883</f>
        <v>3</v>
      </c>
    </row>
    <row r="884" spans="1:11" ht="25.5" customHeight="1">
      <c r="A884" s="592">
        <v>233</v>
      </c>
      <c r="B884" s="595" t="s">
        <v>6974</v>
      </c>
      <c r="C884" s="91" t="s">
        <v>6973</v>
      </c>
      <c r="D884" s="91">
        <v>153090501</v>
      </c>
      <c r="E884" s="89"/>
      <c r="F884" s="91"/>
      <c r="G884" s="91">
        <v>467</v>
      </c>
      <c r="H884" s="91">
        <v>467</v>
      </c>
      <c r="I884" s="91"/>
      <c r="J884" s="382"/>
      <c r="K884" s="89"/>
    </row>
    <row r="885" spans="1:11">
      <c r="A885" s="593"/>
      <c r="B885" s="596"/>
      <c r="C885" s="91"/>
      <c r="D885" s="91">
        <v>153090502</v>
      </c>
      <c r="E885" s="89"/>
      <c r="F885" s="91"/>
      <c r="G885" s="91">
        <v>235</v>
      </c>
      <c r="H885" s="91">
        <v>235</v>
      </c>
      <c r="I885" s="91"/>
      <c r="J885" s="382"/>
      <c r="K885" s="89"/>
    </row>
    <row r="886" spans="1:11">
      <c r="A886" s="593"/>
      <c r="B886" s="596"/>
      <c r="C886" s="91"/>
      <c r="D886" s="91">
        <v>153090503</v>
      </c>
      <c r="E886" s="89"/>
      <c r="F886" s="91"/>
      <c r="G886" s="91">
        <v>134</v>
      </c>
      <c r="H886" s="91">
        <v>134</v>
      </c>
      <c r="I886" s="91"/>
      <c r="J886" s="382"/>
      <c r="K886" s="89"/>
    </row>
    <row r="887" spans="1:11">
      <c r="A887" s="593"/>
      <c r="B887" s="596"/>
      <c r="C887" s="91"/>
      <c r="D887" s="91">
        <v>153090504</v>
      </c>
      <c r="E887" s="89"/>
      <c r="F887" s="91"/>
      <c r="G887" s="91">
        <v>224</v>
      </c>
      <c r="H887" s="91">
        <v>224</v>
      </c>
      <c r="I887" s="91"/>
      <c r="J887" s="382"/>
      <c r="K887" s="89"/>
    </row>
    <row r="888" spans="1:11">
      <c r="A888" s="594"/>
      <c r="B888" s="597"/>
      <c r="C888" s="91"/>
      <c r="D888" s="379" t="s">
        <v>2</v>
      </c>
      <c r="E888" s="381"/>
      <c r="F888" s="379"/>
      <c r="G888" s="379">
        <f>SUM(G884:G887)</f>
        <v>1060</v>
      </c>
      <c r="H888" s="379">
        <f>SUM(H884:H887)</f>
        <v>1060</v>
      </c>
      <c r="I888" s="379"/>
      <c r="J888" s="380">
        <v>2</v>
      </c>
      <c r="K888" s="379">
        <f>I888+J888</f>
        <v>2</v>
      </c>
    </row>
    <row r="889" spans="1:11" ht="15" customHeight="1">
      <c r="A889" s="592">
        <v>234</v>
      </c>
      <c r="B889" s="595" t="s">
        <v>6972</v>
      </c>
      <c r="C889" s="91" t="s">
        <v>6971</v>
      </c>
      <c r="D889" s="91">
        <v>153090505</v>
      </c>
      <c r="E889" s="89"/>
      <c r="F889" s="91">
        <v>275</v>
      </c>
      <c r="G889" s="91">
        <v>201</v>
      </c>
      <c r="H889" s="91">
        <v>476</v>
      </c>
      <c r="I889" s="91"/>
      <c r="J889" s="382"/>
      <c r="K889" s="89"/>
    </row>
    <row r="890" spans="1:11">
      <c r="A890" s="593"/>
      <c r="B890" s="596"/>
      <c r="C890" s="91"/>
      <c r="D890" s="91">
        <v>153090506</v>
      </c>
      <c r="E890" s="89"/>
      <c r="F890" s="91">
        <v>241</v>
      </c>
      <c r="G890" s="91">
        <v>178</v>
      </c>
      <c r="H890" s="91">
        <v>419</v>
      </c>
      <c r="I890" s="91"/>
      <c r="J890" s="382"/>
      <c r="K890" s="89"/>
    </row>
    <row r="891" spans="1:11">
      <c r="A891" s="593"/>
      <c r="B891" s="596"/>
      <c r="C891" s="91"/>
      <c r="D891" s="91">
        <v>153090507</v>
      </c>
      <c r="E891" s="89"/>
      <c r="F891" s="91">
        <v>201</v>
      </c>
      <c r="G891" s="91">
        <v>159</v>
      </c>
      <c r="H891" s="91">
        <v>360</v>
      </c>
      <c r="I891" s="91"/>
      <c r="J891" s="382"/>
      <c r="K891" s="89"/>
    </row>
    <row r="892" spans="1:11">
      <c r="A892" s="594"/>
      <c r="B892" s="597"/>
      <c r="C892" s="91"/>
      <c r="D892" s="379" t="s">
        <v>2</v>
      </c>
      <c r="E892" s="381"/>
      <c r="F892" s="379">
        <f>SUM(F889:F891)</f>
        <v>717</v>
      </c>
      <c r="G892" s="379">
        <f>SUM(G889:G891)</f>
        <v>538</v>
      </c>
      <c r="H892" s="379">
        <f>SUM(H889:H891)</f>
        <v>1255</v>
      </c>
      <c r="I892" s="379">
        <v>2</v>
      </c>
      <c r="J892" s="380">
        <v>1</v>
      </c>
      <c r="K892" s="379">
        <f>I892+J892</f>
        <v>3</v>
      </c>
    </row>
    <row r="893" spans="1:11" ht="15" customHeight="1">
      <c r="A893" s="592">
        <v>235</v>
      </c>
      <c r="B893" s="595" t="s">
        <v>6970</v>
      </c>
      <c r="C893" s="91" t="s">
        <v>6969</v>
      </c>
      <c r="D893" s="91">
        <v>153090508</v>
      </c>
      <c r="E893" s="89"/>
      <c r="F893" s="91">
        <v>316</v>
      </c>
      <c r="G893" s="91">
        <v>197</v>
      </c>
      <c r="H893" s="91">
        <v>513</v>
      </c>
      <c r="I893" s="91"/>
      <c r="J893" s="382"/>
      <c r="K893" s="89"/>
    </row>
    <row r="894" spans="1:11">
      <c r="A894" s="593"/>
      <c r="B894" s="596"/>
      <c r="C894" s="91"/>
      <c r="D894" s="91">
        <v>153090509</v>
      </c>
      <c r="E894" s="89"/>
      <c r="F894" s="91">
        <v>250</v>
      </c>
      <c r="G894" s="91">
        <v>170</v>
      </c>
      <c r="H894" s="91">
        <v>420</v>
      </c>
      <c r="I894" s="91"/>
      <c r="J894" s="382"/>
      <c r="K894" s="89"/>
    </row>
    <row r="895" spans="1:11">
      <c r="A895" s="593"/>
      <c r="B895" s="596"/>
      <c r="C895" s="91"/>
      <c r="D895" s="91">
        <v>153090510</v>
      </c>
      <c r="E895" s="89"/>
      <c r="F895" s="91">
        <v>164</v>
      </c>
      <c r="G895" s="91">
        <v>86</v>
      </c>
      <c r="H895" s="91">
        <v>250</v>
      </c>
      <c r="I895" s="91"/>
      <c r="J895" s="382"/>
      <c r="K895" s="89"/>
    </row>
    <row r="896" spans="1:11">
      <c r="A896" s="594"/>
      <c r="B896" s="597"/>
      <c r="C896" s="91"/>
      <c r="D896" s="379" t="s">
        <v>2</v>
      </c>
      <c r="E896" s="381"/>
      <c r="F896" s="379">
        <f>SUM(F893:F895)</f>
        <v>730</v>
      </c>
      <c r="G896" s="379">
        <f>SUM(G893:G895)</f>
        <v>453</v>
      </c>
      <c r="H896" s="379">
        <f>SUM(H893:H895)</f>
        <v>1183</v>
      </c>
      <c r="I896" s="379">
        <v>2</v>
      </c>
      <c r="J896" s="380">
        <v>1</v>
      </c>
      <c r="K896" s="379">
        <f>I896+J896</f>
        <v>3</v>
      </c>
    </row>
    <row r="897" spans="1:11" ht="15" customHeight="1">
      <c r="A897" s="592">
        <v>236</v>
      </c>
      <c r="B897" s="595" t="s">
        <v>6967</v>
      </c>
      <c r="C897" s="91" t="s">
        <v>6965</v>
      </c>
      <c r="D897" s="91">
        <v>153090401</v>
      </c>
      <c r="E897" s="89"/>
      <c r="F897" s="91">
        <v>417</v>
      </c>
      <c r="G897" s="91"/>
      <c r="H897" s="91">
        <v>417</v>
      </c>
      <c r="I897" s="91"/>
      <c r="J897" s="382"/>
      <c r="K897" s="89"/>
    </row>
    <row r="898" spans="1:11">
      <c r="A898" s="593"/>
      <c r="B898" s="596"/>
      <c r="C898" s="91"/>
      <c r="D898" s="91">
        <v>153090402</v>
      </c>
      <c r="E898" s="89"/>
      <c r="F898" s="91">
        <v>350</v>
      </c>
      <c r="G898" s="91"/>
      <c r="H898" s="91">
        <v>350</v>
      </c>
      <c r="I898" s="91"/>
      <c r="J898" s="382"/>
      <c r="K898" s="89"/>
    </row>
    <row r="899" spans="1:11">
      <c r="A899" s="593"/>
      <c r="B899" s="596"/>
      <c r="C899" s="91"/>
      <c r="D899" s="91">
        <v>153090403</v>
      </c>
      <c r="E899" s="89"/>
      <c r="F899" s="91">
        <v>896</v>
      </c>
      <c r="G899" s="91"/>
      <c r="H899" s="91">
        <v>896</v>
      </c>
      <c r="I899" s="91"/>
      <c r="J899" s="382"/>
      <c r="K899" s="89"/>
    </row>
    <row r="900" spans="1:11">
      <c r="A900" s="594"/>
      <c r="B900" s="597"/>
      <c r="C900" s="91"/>
      <c r="D900" s="379" t="s">
        <v>2</v>
      </c>
      <c r="E900" s="381"/>
      <c r="F900" s="379">
        <f>SUM(F897:F899)</f>
        <v>1663</v>
      </c>
      <c r="G900" s="379"/>
      <c r="H900" s="379">
        <f>SUM(H897:H899)</f>
        <v>1663</v>
      </c>
      <c r="I900" s="379">
        <v>4</v>
      </c>
      <c r="J900" s="380"/>
      <c r="K900" s="379">
        <f>I900+J900</f>
        <v>4</v>
      </c>
    </row>
    <row r="901" spans="1:11" ht="15" customHeight="1">
      <c r="A901" s="592">
        <v>237</v>
      </c>
      <c r="B901" s="595" t="s">
        <v>6968</v>
      </c>
      <c r="C901" s="91" t="s">
        <v>6965</v>
      </c>
      <c r="D901" s="91">
        <v>153090401</v>
      </c>
      <c r="E901" s="89"/>
      <c r="F901" s="91"/>
      <c r="G901" s="91">
        <v>311</v>
      </c>
      <c r="H901" s="91">
        <v>311</v>
      </c>
      <c r="I901" s="91"/>
      <c r="J901" s="382"/>
      <c r="K901" s="89"/>
    </row>
    <row r="902" spans="1:11">
      <c r="A902" s="593"/>
      <c r="B902" s="596"/>
      <c r="C902" s="91"/>
      <c r="D902" s="91">
        <v>153090402</v>
      </c>
      <c r="E902" s="89"/>
      <c r="F902" s="91"/>
      <c r="G902" s="91">
        <v>278</v>
      </c>
      <c r="H902" s="91">
        <v>278</v>
      </c>
      <c r="I902" s="91"/>
      <c r="J902" s="382"/>
      <c r="K902" s="89"/>
    </row>
    <row r="903" spans="1:11">
      <c r="A903" s="593"/>
      <c r="B903" s="596"/>
      <c r="C903" s="91"/>
      <c r="D903" s="91">
        <v>153090403</v>
      </c>
      <c r="E903" s="89"/>
      <c r="F903" s="91"/>
      <c r="G903" s="91">
        <v>621</v>
      </c>
      <c r="H903" s="91">
        <v>621</v>
      </c>
      <c r="I903" s="91"/>
      <c r="J903" s="382"/>
      <c r="K903" s="89"/>
    </row>
    <row r="904" spans="1:11">
      <c r="A904" s="594"/>
      <c r="B904" s="597"/>
      <c r="C904" s="91"/>
      <c r="D904" s="379" t="s">
        <v>2</v>
      </c>
      <c r="E904" s="381"/>
      <c r="F904" s="379"/>
      <c r="G904" s="379">
        <f>SUM(G901:G903)</f>
        <v>1210</v>
      </c>
      <c r="H904" s="379">
        <f>SUM(H901:H903)</f>
        <v>1210</v>
      </c>
      <c r="I904" s="379"/>
      <c r="J904" s="380">
        <v>3</v>
      </c>
      <c r="K904" s="379">
        <f>I904+J904</f>
        <v>3</v>
      </c>
    </row>
    <row r="905" spans="1:11" ht="15" customHeight="1">
      <c r="A905" s="592">
        <v>238</v>
      </c>
      <c r="B905" s="595" t="s">
        <v>6967</v>
      </c>
      <c r="C905" s="91" t="s">
        <v>6965</v>
      </c>
      <c r="D905" s="91">
        <v>153090404</v>
      </c>
      <c r="E905" s="89"/>
      <c r="F905" s="91">
        <v>285</v>
      </c>
      <c r="G905" s="91"/>
      <c r="H905" s="91">
        <v>285</v>
      </c>
      <c r="I905" s="91"/>
      <c r="J905" s="382"/>
      <c r="K905" s="89"/>
    </row>
    <row r="906" spans="1:11">
      <c r="A906" s="593"/>
      <c r="B906" s="596"/>
      <c r="C906" s="91"/>
      <c r="D906" s="91">
        <v>153090405</v>
      </c>
      <c r="E906" s="89"/>
      <c r="F906" s="91">
        <v>353</v>
      </c>
      <c r="G906" s="91"/>
      <c r="H906" s="91">
        <v>353</v>
      </c>
      <c r="I906" s="91"/>
      <c r="J906" s="382"/>
      <c r="K906" s="89"/>
    </row>
    <row r="907" spans="1:11">
      <c r="A907" s="593"/>
      <c r="B907" s="596"/>
      <c r="C907" s="91"/>
      <c r="D907" s="91">
        <v>153090406</v>
      </c>
      <c r="E907" s="89"/>
      <c r="F907" s="91">
        <v>134</v>
      </c>
      <c r="G907" s="91"/>
      <c r="H907" s="91">
        <v>134</v>
      </c>
      <c r="I907" s="91"/>
      <c r="J907" s="382"/>
      <c r="K907" s="89"/>
    </row>
    <row r="908" spans="1:11">
      <c r="A908" s="594"/>
      <c r="B908" s="597"/>
      <c r="C908" s="91"/>
      <c r="D908" s="379" t="s">
        <v>2</v>
      </c>
      <c r="E908" s="381"/>
      <c r="F908" s="379">
        <f>SUM(F905:F907)</f>
        <v>772</v>
      </c>
      <c r="G908" s="379"/>
      <c r="H908" s="379">
        <f>SUM(H905:H907)</f>
        <v>772</v>
      </c>
      <c r="I908" s="379">
        <v>2</v>
      </c>
      <c r="J908" s="380"/>
      <c r="K908" s="379">
        <f>I908+J908</f>
        <v>2</v>
      </c>
    </row>
    <row r="909" spans="1:11" ht="15" customHeight="1">
      <c r="A909" s="592">
        <v>239</v>
      </c>
      <c r="B909" s="595" t="s">
        <v>6966</v>
      </c>
      <c r="C909" s="91" t="s">
        <v>6965</v>
      </c>
      <c r="D909" s="91">
        <v>153090404</v>
      </c>
      <c r="E909" s="89"/>
      <c r="F909" s="91"/>
      <c r="G909" s="91">
        <v>219</v>
      </c>
      <c r="H909" s="91">
        <v>219</v>
      </c>
      <c r="I909" s="91"/>
      <c r="J909" s="382"/>
      <c r="K909" s="89"/>
    </row>
    <row r="910" spans="1:11">
      <c r="A910" s="593"/>
      <c r="B910" s="596"/>
      <c r="C910" s="91"/>
      <c r="D910" s="91">
        <v>153090405</v>
      </c>
      <c r="E910" s="89"/>
      <c r="F910" s="91"/>
      <c r="G910" s="91">
        <v>259</v>
      </c>
      <c r="H910" s="91">
        <v>259</v>
      </c>
      <c r="I910" s="91"/>
      <c r="J910" s="382"/>
      <c r="K910" s="89"/>
    </row>
    <row r="911" spans="1:11">
      <c r="A911" s="593"/>
      <c r="B911" s="596"/>
      <c r="C911" s="91"/>
      <c r="D911" s="91">
        <v>153090406</v>
      </c>
      <c r="E911" s="89"/>
      <c r="F911" s="91"/>
      <c r="G911" s="91">
        <v>110</v>
      </c>
      <c r="H911" s="91">
        <v>110</v>
      </c>
      <c r="I911" s="91"/>
      <c r="J911" s="382"/>
      <c r="K911" s="89"/>
    </row>
    <row r="912" spans="1:11">
      <c r="A912" s="594"/>
      <c r="B912" s="597"/>
      <c r="C912" s="91"/>
      <c r="D912" s="379" t="s">
        <v>2</v>
      </c>
      <c r="E912" s="381"/>
      <c r="F912" s="379"/>
      <c r="G912" s="379">
        <f>SUM(G909:G911)</f>
        <v>588</v>
      </c>
      <c r="H912" s="379">
        <f>SUM(H909:H911)</f>
        <v>588</v>
      </c>
      <c r="I912" s="379"/>
      <c r="J912" s="380">
        <v>2</v>
      </c>
      <c r="K912" s="379">
        <f>I912+J912</f>
        <v>2</v>
      </c>
    </row>
    <row r="913" spans="1:11" ht="15" customHeight="1">
      <c r="A913" s="592">
        <v>240</v>
      </c>
      <c r="B913" s="595" t="s">
        <v>6964</v>
      </c>
      <c r="C913" s="91" t="s">
        <v>6962</v>
      </c>
      <c r="D913" s="91">
        <v>153090407</v>
      </c>
      <c r="E913" s="89"/>
      <c r="F913" s="91">
        <v>388</v>
      </c>
      <c r="G913" s="91"/>
      <c r="H913" s="91">
        <v>388</v>
      </c>
      <c r="I913" s="91"/>
      <c r="J913" s="382"/>
      <c r="K913" s="89"/>
    </row>
    <row r="914" spans="1:11" ht="21.75" customHeight="1">
      <c r="A914" s="593"/>
      <c r="B914" s="596"/>
      <c r="C914" s="91"/>
      <c r="D914" s="91">
        <v>153090408</v>
      </c>
      <c r="E914" s="89"/>
      <c r="F914" s="91">
        <v>906</v>
      </c>
      <c r="G914" s="91"/>
      <c r="H914" s="91">
        <v>906</v>
      </c>
      <c r="I914" s="91"/>
      <c r="J914" s="382"/>
      <c r="K914" s="89"/>
    </row>
    <row r="915" spans="1:11" ht="20.25" customHeight="1">
      <c r="A915" s="594"/>
      <c r="B915" s="597"/>
      <c r="C915" s="91"/>
      <c r="D915" s="379" t="s">
        <v>2</v>
      </c>
      <c r="E915" s="381"/>
      <c r="F915" s="379">
        <f>SUM(F913:F914)</f>
        <v>1294</v>
      </c>
      <c r="G915" s="379"/>
      <c r="H915" s="379">
        <f>SUM(H913:H914)</f>
        <v>1294</v>
      </c>
      <c r="I915" s="379">
        <v>3</v>
      </c>
      <c r="J915" s="380"/>
      <c r="K915" s="379">
        <f>I915+J915</f>
        <v>3</v>
      </c>
    </row>
    <row r="916" spans="1:11" ht="15" customHeight="1">
      <c r="A916" s="592">
        <v>241</v>
      </c>
      <c r="B916" s="595" t="s">
        <v>6963</v>
      </c>
      <c r="C916" s="91" t="s">
        <v>6962</v>
      </c>
      <c r="D916" s="91">
        <v>153090407</v>
      </c>
      <c r="E916" s="89"/>
      <c r="F916" s="91"/>
      <c r="G916" s="91">
        <v>265</v>
      </c>
      <c r="H916" s="91">
        <v>265</v>
      </c>
      <c r="I916" s="91"/>
      <c r="J916" s="382"/>
      <c r="K916" s="89"/>
    </row>
    <row r="917" spans="1:11" ht="20.25" customHeight="1">
      <c r="A917" s="593"/>
      <c r="B917" s="596"/>
      <c r="C917" s="91"/>
      <c r="D917" s="91">
        <v>153090408</v>
      </c>
      <c r="E917" s="89"/>
      <c r="F917" s="91"/>
      <c r="G917" s="91">
        <v>584</v>
      </c>
      <c r="H917" s="91">
        <v>584</v>
      </c>
      <c r="I917" s="91"/>
      <c r="J917" s="382"/>
      <c r="K917" s="89"/>
    </row>
    <row r="918" spans="1:11" ht="21.75" customHeight="1">
      <c r="A918" s="594"/>
      <c r="B918" s="597"/>
      <c r="C918" s="91"/>
      <c r="D918" s="379" t="s">
        <v>2</v>
      </c>
      <c r="E918" s="381"/>
      <c r="F918" s="379"/>
      <c r="G918" s="379">
        <f>SUM(G916:G917)</f>
        <v>849</v>
      </c>
      <c r="H918" s="379">
        <f>SUM(H916:H917)</f>
        <v>849</v>
      </c>
      <c r="I918" s="379"/>
      <c r="J918" s="380">
        <v>2</v>
      </c>
      <c r="K918" s="379">
        <f>I918+J918</f>
        <v>2</v>
      </c>
    </row>
    <row r="919" spans="1:11" ht="15" customHeight="1">
      <c r="A919" s="592">
        <v>242</v>
      </c>
      <c r="B919" s="595" t="s">
        <v>6961</v>
      </c>
      <c r="C919" s="91" t="s">
        <v>6959</v>
      </c>
      <c r="D919" s="91">
        <v>153090601</v>
      </c>
      <c r="E919" s="89"/>
      <c r="F919" s="91">
        <v>383</v>
      </c>
      <c r="G919" s="91"/>
      <c r="H919" s="91">
        <v>383</v>
      </c>
      <c r="I919" s="91"/>
      <c r="J919" s="382"/>
      <c r="K919" s="89"/>
    </row>
    <row r="920" spans="1:11">
      <c r="A920" s="593"/>
      <c r="B920" s="596"/>
      <c r="C920" s="91"/>
      <c r="D920" s="91">
        <v>153090602</v>
      </c>
      <c r="E920" s="89"/>
      <c r="F920" s="91">
        <v>234</v>
      </c>
      <c r="G920" s="91"/>
      <c r="H920" s="91">
        <v>234</v>
      </c>
      <c r="I920" s="91"/>
      <c r="J920" s="382"/>
      <c r="K920" s="89"/>
    </row>
    <row r="921" spans="1:11">
      <c r="A921" s="593"/>
      <c r="B921" s="596"/>
      <c r="C921" s="91"/>
      <c r="D921" s="91">
        <v>153090603</v>
      </c>
      <c r="E921" s="89"/>
      <c r="F921" s="91">
        <v>228</v>
      </c>
      <c r="G921" s="91"/>
      <c r="H921" s="91">
        <v>228</v>
      </c>
      <c r="I921" s="91"/>
      <c r="J921" s="382"/>
      <c r="K921" s="89"/>
    </row>
    <row r="922" spans="1:11">
      <c r="A922" s="593"/>
      <c r="B922" s="596"/>
      <c r="C922" s="91"/>
      <c r="D922" s="91">
        <v>153090604</v>
      </c>
      <c r="E922" s="89"/>
      <c r="F922" s="91">
        <v>406</v>
      </c>
      <c r="G922" s="91"/>
      <c r="H922" s="91">
        <v>406</v>
      </c>
      <c r="I922" s="91"/>
      <c r="J922" s="382"/>
      <c r="K922" s="89"/>
    </row>
    <row r="923" spans="1:11">
      <c r="A923" s="593"/>
      <c r="B923" s="596"/>
      <c r="C923" s="91"/>
      <c r="D923" s="91">
        <v>153090605</v>
      </c>
      <c r="E923" s="89"/>
      <c r="F923" s="91">
        <v>370</v>
      </c>
      <c r="G923" s="91"/>
      <c r="H923" s="91">
        <v>370</v>
      </c>
      <c r="I923" s="91"/>
      <c r="J923" s="382"/>
      <c r="K923" s="89"/>
    </row>
    <row r="924" spans="1:11">
      <c r="A924" s="594"/>
      <c r="B924" s="597"/>
      <c r="C924" s="91"/>
      <c r="D924" s="379" t="s">
        <v>2</v>
      </c>
      <c r="E924" s="381"/>
      <c r="F924" s="379">
        <f>SUM(F919:F923)</f>
        <v>1621</v>
      </c>
      <c r="G924" s="379"/>
      <c r="H924" s="379">
        <f>SUM(H919:H923)</f>
        <v>1621</v>
      </c>
      <c r="I924" s="379">
        <v>4</v>
      </c>
      <c r="J924" s="380"/>
      <c r="K924" s="379">
        <f>I924+J924</f>
        <v>4</v>
      </c>
    </row>
    <row r="925" spans="1:11" ht="15" customHeight="1">
      <c r="A925" s="592">
        <v>243</v>
      </c>
      <c r="B925" s="595" t="s">
        <v>6960</v>
      </c>
      <c r="C925" s="91" t="s">
        <v>6959</v>
      </c>
      <c r="D925" s="91">
        <v>153090601</v>
      </c>
      <c r="E925" s="89"/>
      <c r="F925" s="91"/>
      <c r="G925" s="91">
        <v>267</v>
      </c>
      <c r="H925" s="91">
        <v>267</v>
      </c>
      <c r="I925" s="91"/>
      <c r="J925" s="382"/>
      <c r="K925" s="89"/>
    </row>
    <row r="926" spans="1:11">
      <c r="A926" s="593"/>
      <c r="B926" s="596"/>
      <c r="C926" s="91"/>
      <c r="D926" s="91">
        <v>153090602</v>
      </c>
      <c r="E926" s="89"/>
      <c r="F926" s="91"/>
      <c r="G926" s="91">
        <v>167</v>
      </c>
      <c r="H926" s="91">
        <v>167</v>
      </c>
      <c r="I926" s="91"/>
      <c r="J926" s="382"/>
      <c r="K926" s="89"/>
    </row>
    <row r="927" spans="1:11">
      <c r="A927" s="593"/>
      <c r="B927" s="596"/>
      <c r="C927" s="91"/>
      <c r="D927" s="91">
        <v>153090603</v>
      </c>
      <c r="E927" s="89"/>
      <c r="F927" s="91"/>
      <c r="G927" s="91">
        <v>169</v>
      </c>
      <c r="H927" s="91">
        <v>169</v>
      </c>
      <c r="I927" s="91"/>
      <c r="J927" s="382"/>
      <c r="K927" s="89"/>
    </row>
    <row r="928" spans="1:11">
      <c r="A928" s="593"/>
      <c r="B928" s="596"/>
      <c r="C928" s="91"/>
      <c r="D928" s="91">
        <v>153090604</v>
      </c>
      <c r="E928" s="89"/>
      <c r="F928" s="91"/>
      <c r="G928" s="91">
        <v>232</v>
      </c>
      <c r="H928" s="91">
        <v>232</v>
      </c>
      <c r="I928" s="91"/>
      <c r="J928" s="382"/>
      <c r="K928" s="89"/>
    </row>
    <row r="929" spans="1:11">
      <c r="A929" s="593"/>
      <c r="B929" s="596"/>
      <c r="C929" s="91"/>
      <c r="D929" s="91">
        <v>153090605</v>
      </c>
      <c r="E929" s="89"/>
      <c r="F929" s="91"/>
      <c r="G929" s="91">
        <v>238</v>
      </c>
      <c r="H929" s="91">
        <v>238</v>
      </c>
      <c r="I929" s="89"/>
      <c r="J929" s="384"/>
      <c r="K929" s="89"/>
    </row>
    <row r="930" spans="1:11">
      <c r="A930" s="594"/>
      <c r="B930" s="597"/>
      <c r="C930" s="91"/>
      <c r="D930" s="379" t="s">
        <v>2</v>
      </c>
      <c r="E930" s="381"/>
      <c r="F930" s="379"/>
      <c r="G930" s="379">
        <f>SUM(G925:G929)</f>
        <v>1073</v>
      </c>
      <c r="H930" s="379">
        <f>SUM(H925:H929)</f>
        <v>1073</v>
      </c>
      <c r="I930" s="379"/>
      <c r="J930" s="380">
        <v>2</v>
      </c>
      <c r="K930" s="379">
        <f>I930+J930</f>
        <v>2</v>
      </c>
    </row>
    <row r="931" spans="1:11" ht="15" customHeight="1">
      <c r="A931" s="592">
        <v>244</v>
      </c>
      <c r="B931" s="595" t="s">
        <v>6958</v>
      </c>
      <c r="C931" s="91" t="s">
        <v>6956</v>
      </c>
      <c r="D931" s="91">
        <v>153090606</v>
      </c>
      <c r="E931" s="89"/>
      <c r="F931" s="91">
        <v>267</v>
      </c>
      <c r="G931" s="91"/>
      <c r="H931" s="91">
        <v>267</v>
      </c>
      <c r="I931" s="91"/>
      <c r="J931" s="382"/>
      <c r="K931" s="89"/>
    </row>
    <row r="932" spans="1:11">
      <c r="A932" s="593"/>
      <c r="B932" s="596"/>
      <c r="C932" s="91"/>
      <c r="D932" s="91">
        <v>153090607</v>
      </c>
      <c r="E932" s="89"/>
      <c r="F932" s="91">
        <v>456</v>
      </c>
      <c r="G932" s="91"/>
      <c r="H932" s="91">
        <f>F932+G932</f>
        <v>456</v>
      </c>
      <c r="I932" s="91"/>
      <c r="J932" s="382"/>
      <c r="K932" s="89"/>
    </row>
    <row r="933" spans="1:11">
      <c r="A933" s="593"/>
      <c r="B933" s="596"/>
      <c r="C933" s="91"/>
      <c r="D933" s="91">
        <v>153090608</v>
      </c>
      <c r="E933" s="89"/>
      <c r="F933" s="91">
        <v>416</v>
      </c>
      <c r="G933" s="91"/>
      <c r="H933" s="91">
        <v>416</v>
      </c>
      <c r="I933" s="91"/>
      <c r="J933" s="382"/>
      <c r="K933" s="89"/>
    </row>
    <row r="934" spans="1:11">
      <c r="A934" s="593"/>
      <c r="B934" s="596"/>
      <c r="C934" s="91"/>
      <c r="D934" s="91">
        <v>153090609</v>
      </c>
      <c r="E934" s="89"/>
      <c r="F934" s="91">
        <v>453</v>
      </c>
      <c r="G934" s="91"/>
      <c r="H934" s="91">
        <v>453</v>
      </c>
      <c r="I934" s="91"/>
      <c r="J934" s="382"/>
      <c r="K934" s="89"/>
    </row>
    <row r="935" spans="1:11">
      <c r="A935" s="594"/>
      <c r="B935" s="597"/>
      <c r="C935" s="91"/>
      <c r="D935" s="379" t="s">
        <v>2</v>
      </c>
      <c r="E935" s="381"/>
      <c r="F935" s="379">
        <f>SUM(F931:F934)</f>
        <v>1592</v>
      </c>
      <c r="G935" s="379">
        <f>SUM(G931:G934)</f>
        <v>0</v>
      </c>
      <c r="H935" s="379">
        <f>SUM(H931:H934)</f>
        <v>1592</v>
      </c>
      <c r="I935" s="379">
        <v>3</v>
      </c>
      <c r="J935" s="380"/>
      <c r="K935" s="379">
        <f>I935+J935</f>
        <v>3</v>
      </c>
    </row>
    <row r="936" spans="1:11" ht="15" customHeight="1">
      <c r="A936" s="604">
        <v>245</v>
      </c>
      <c r="B936" s="595" t="s">
        <v>6957</v>
      </c>
      <c r="C936" s="91" t="s">
        <v>6956</v>
      </c>
      <c r="D936" s="91">
        <v>153090606</v>
      </c>
      <c r="E936" s="89"/>
      <c r="F936" s="91"/>
      <c r="G936" s="91">
        <v>172</v>
      </c>
      <c r="H936" s="91">
        <v>172</v>
      </c>
      <c r="I936" s="91"/>
      <c r="J936" s="382"/>
      <c r="K936" s="89"/>
    </row>
    <row r="937" spans="1:11">
      <c r="A937" s="605"/>
      <c r="B937" s="596"/>
      <c r="C937" s="91"/>
      <c r="D937" s="91">
        <v>153090607</v>
      </c>
      <c r="E937" s="89"/>
      <c r="F937" s="91"/>
      <c r="G937" s="91">
        <v>326</v>
      </c>
      <c r="H937" s="91">
        <v>326</v>
      </c>
      <c r="I937" s="91"/>
      <c r="J937" s="382"/>
      <c r="K937" s="89"/>
    </row>
    <row r="938" spans="1:11">
      <c r="A938" s="605"/>
      <c r="B938" s="596"/>
      <c r="C938" s="91"/>
      <c r="D938" s="91">
        <v>153090608</v>
      </c>
      <c r="E938" s="89"/>
      <c r="F938" s="91"/>
      <c r="G938" s="91">
        <v>296</v>
      </c>
      <c r="H938" s="91">
        <v>296</v>
      </c>
      <c r="I938" s="91"/>
      <c r="J938" s="382"/>
      <c r="K938" s="89"/>
    </row>
    <row r="939" spans="1:11">
      <c r="A939" s="605"/>
      <c r="B939" s="596"/>
      <c r="C939" s="91"/>
      <c r="D939" s="91">
        <v>153090609</v>
      </c>
      <c r="E939" s="89"/>
      <c r="F939" s="91"/>
      <c r="G939" s="91">
        <v>296</v>
      </c>
      <c r="H939" s="91">
        <v>296</v>
      </c>
      <c r="I939" s="91"/>
      <c r="J939" s="382"/>
      <c r="K939" s="89"/>
    </row>
    <row r="940" spans="1:11">
      <c r="A940" s="606"/>
      <c r="B940" s="597"/>
      <c r="C940" s="91"/>
      <c r="D940" s="379" t="s">
        <v>2</v>
      </c>
      <c r="E940" s="381"/>
      <c r="F940" s="379"/>
      <c r="G940" s="379">
        <f>SUM(G936:G939)</f>
        <v>1090</v>
      </c>
      <c r="H940" s="379">
        <f>SUM(H936:H939)</f>
        <v>1090</v>
      </c>
      <c r="I940" s="379"/>
      <c r="J940" s="380">
        <v>2</v>
      </c>
      <c r="K940" s="379">
        <f>I940+J940</f>
        <v>2</v>
      </c>
    </row>
    <row r="941" spans="1:11" ht="15" customHeight="1">
      <c r="A941" s="592">
        <v>246</v>
      </c>
      <c r="B941" s="595" t="s">
        <v>6955</v>
      </c>
      <c r="C941" s="91" t="s">
        <v>6952</v>
      </c>
      <c r="D941" s="91">
        <v>153090301</v>
      </c>
      <c r="E941" s="89"/>
      <c r="F941" s="91">
        <v>372</v>
      </c>
      <c r="G941" s="91">
        <v>257</v>
      </c>
      <c r="H941" s="91">
        <v>629</v>
      </c>
      <c r="I941" s="91"/>
      <c r="J941" s="382"/>
      <c r="K941" s="89"/>
    </row>
    <row r="942" spans="1:11" ht="20.25" customHeight="1">
      <c r="A942" s="593"/>
      <c r="B942" s="596"/>
      <c r="C942" s="91"/>
      <c r="D942" s="91">
        <v>153090302</v>
      </c>
      <c r="E942" s="89"/>
      <c r="F942" s="91">
        <v>466</v>
      </c>
      <c r="G942" s="91">
        <v>320</v>
      </c>
      <c r="H942" s="91">
        <v>786</v>
      </c>
      <c r="I942" s="91"/>
      <c r="J942" s="382"/>
      <c r="K942" s="89"/>
    </row>
    <row r="943" spans="1:11" ht="24.75" customHeight="1">
      <c r="A943" s="594"/>
      <c r="B943" s="597"/>
      <c r="C943" s="91"/>
      <c r="D943" s="379" t="s">
        <v>2</v>
      </c>
      <c r="E943" s="381"/>
      <c r="F943" s="379">
        <f>SUM(F941:F942)</f>
        <v>838</v>
      </c>
      <c r="G943" s="379">
        <f>SUM(G941:G942)</f>
        <v>577</v>
      </c>
      <c r="H943" s="379">
        <f>SUM(H941:H942)</f>
        <v>1415</v>
      </c>
      <c r="I943" s="379">
        <v>2</v>
      </c>
      <c r="J943" s="380">
        <v>1</v>
      </c>
      <c r="K943" s="379">
        <f>I943+J943</f>
        <v>3</v>
      </c>
    </row>
    <row r="944" spans="1:11" ht="15" customHeight="1">
      <c r="A944" s="592">
        <v>247</v>
      </c>
      <c r="B944" s="595" t="s">
        <v>6954</v>
      </c>
      <c r="C944" s="91" t="s">
        <v>6952</v>
      </c>
      <c r="D944" s="91">
        <v>153090303</v>
      </c>
      <c r="E944" s="89"/>
      <c r="F944" s="91">
        <v>371</v>
      </c>
      <c r="G944" s="91">
        <v>231</v>
      </c>
      <c r="H944" s="91">
        <v>602</v>
      </c>
      <c r="I944" s="91"/>
      <c r="J944" s="382"/>
      <c r="K944" s="89"/>
    </row>
    <row r="945" spans="1:11">
      <c r="A945" s="593"/>
      <c r="B945" s="596"/>
      <c r="C945" s="91"/>
      <c r="D945" s="91">
        <v>153090304</v>
      </c>
      <c r="E945" s="89"/>
      <c r="F945" s="91">
        <v>594</v>
      </c>
      <c r="G945" s="91">
        <v>388</v>
      </c>
      <c r="H945" s="91">
        <v>982</v>
      </c>
      <c r="I945" s="91"/>
      <c r="J945" s="382"/>
      <c r="K945" s="89"/>
    </row>
    <row r="946" spans="1:11">
      <c r="A946" s="594"/>
      <c r="B946" s="597"/>
      <c r="C946" s="91"/>
      <c r="D946" s="379" t="s">
        <v>2</v>
      </c>
      <c r="E946" s="381"/>
      <c r="F946" s="379">
        <f>SUM(F944:F945)</f>
        <v>965</v>
      </c>
      <c r="G946" s="379">
        <f>SUM(G944:G945)</f>
        <v>619</v>
      </c>
      <c r="H946" s="379">
        <f>SUM(H944:H945)</f>
        <v>1584</v>
      </c>
      <c r="I946" s="379">
        <v>2</v>
      </c>
      <c r="J946" s="380">
        <v>1</v>
      </c>
      <c r="K946" s="379">
        <f>I946+J946</f>
        <v>3</v>
      </c>
    </row>
    <row r="947" spans="1:11" ht="21" customHeight="1">
      <c r="A947" s="592">
        <v>248</v>
      </c>
      <c r="B947" s="595" t="s">
        <v>6953</v>
      </c>
      <c r="C947" s="91" t="s">
        <v>6952</v>
      </c>
      <c r="D947" s="91">
        <v>153090305</v>
      </c>
      <c r="E947" s="89"/>
      <c r="F947" s="91">
        <v>1563</v>
      </c>
      <c r="G947" s="91">
        <v>435</v>
      </c>
      <c r="H947" s="91">
        <v>1998</v>
      </c>
      <c r="I947" s="91"/>
      <c r="J947" s="382"/>
      <c r="K947" s="89"/>
    </row>
    <row r="948" spans="1:11" ht="30" customHeight="1">
      <c r="A948" s="594"/>
      <c r="B948" s="597"/>
      <c r="C948" s="91"/>
      <c r="D948" s="379" t="s">
        <v>2</v>
      </c>
      <c r="E948" s="381"/>
      <c r="F948" s="379">
        <v>1563</v>
      </c>
      <c r="G948" s="379">
        <v>435</v>
      </c>
      <c r="H948" s="379">
        <v>1998</v>
      </c>
      <c r="I948" s="379">
        <v>3</v>
      </c>
      <c r="J948" s="380">
        <v>1</v>
      </c>
      <c r="K948" s="379">
        <f>I948+J948</f>
        <v>4</v>
      </c>
    </row>
    <row r="949" spans="1:11" ht="21.75" customHeight="1">
      <c r="A949" s="592">
        <v>249</v>
      </c>
      <c r="B949" s="595" t="s">
        <v>6953</v>
      </c>
      <c r="C949" s="91" t="s">
        <v>6952</v>
      </c>
      <c r="D949" s="91">
        <v>153090306</v>
      </c>
      <c r="E949" s="89"/>
      <c r="F949" s="91">
        <v>895</v>
      </c>
      <c r="G949" s="91">
        <v>679</v>
      </c>
      <c r="H949" s="91">
        <v>1574</v>
      </c>
      <c r="I949" s="91"/>
      <c r="J949" s="382"/>
      <c r="K949" s="89"/>
    </row>
    <row r="950" spans="1:11" ht="25.5" customHeight="1">
      <c r="A950" s="594"/>
      <c r="B950" s="597"/>
      <c r="C950" s="91"/>
      <c r="D950" s="379" t="s">
        <v>2</v>
      </c>
      <c r="E950" s="381"/>
      <c r="F950" s="379">
        <v>895</v>
      </c>
      <c r="G950" s="379">
        <v>679</v>
      </c>
      <c r="H950" s="379">
        <v>1574</v>
      </c>
      <c r="I950" s="379">
        <v>2</v>
      </c>
      <c r="J950" s="380">
        <v>2</v>
      </c>
      <c r="K950" s="379">
        <f>I950+J950</f>
        <v>4</v>
      </c>
    </row>
    <row r="951" spans="1:11" ht="15" customHeight="1">
      <c r="A951" s="592">
        <v>250</v>
      </c>
      <c r="B951" s="595" t="s">
        <v>6951</v>
      </c>
      <c r="C951" s="91" t="s">
        <v>6948</v>
      </c>
      <c r="D951" s="91">
        <v>153090307</v>
      </c>
      <c r="E951" s="89"/>
      <c r="F951" s="91">
        <v>457</v>
      </c>
      <c r="G951" s="91">
        <v>358</v>
      </c>
      <c r="H951" s="91">
        <v>815</v>
      </c>
      <c r="I951" s="91"/>
      <c r="J951" s="382"/>
      <c r="K951" s="89"/>
    </row>
    <row r="952" spans="1:11" ht="25.5" customHeight="1">
      <c r="A952" s="593"/>
      <c r="B952" s="596"/>
      <c r="C952" s="91"/>
      <c r="D952" s="91">
        <v>153090308</v>
      </c>
      <c r="E952" s="89"/>
      <c r="F952" s="91">
        <v>523</v>
      </c>
      <c r="G952" s="91">
        <v>388</v>
      </c>
      <c r="H952" s="91">
        <v>911</v>
      </c>
      <c r="I952" s="91"/>
      <c r="J952" s="382"/>
      <c r="K952" s="89"/>
    </row>
    <row r="953" spans="1:11" ht="20.25" customHeight="1">
      <c r="A953" s="594"/>
      <c r="B953" s="597"/>
      <c r="C953" s="91"/>
      <c r="D953" s="379" t="s">
        <v>2</v>
      </c>
      <c r="E953" s="381"/>
      <c r="F953" s="379">
        <f>SUM(F951:F952)</f>
        <v>980</v>
      </c>
      <c r="G953" s="379">
        <f>SUM(G951:G952)</f>
        <v>746</v>
      </c>
      <c r="H953" s="379">
        <f>SUM(H951:H952)</f>
        <v>1726</v>
      </c>
      <c r="I953" s="379">
        <v>2</v>
      </c>
      <c r="J953" s="380">
        <v>2</v>
      </c>
      <c r="K953" s="379">
        <f>I953+J953</f>
        <v>4</v>
      </c>
    </row>
    <row r="954" spans="1:11" ht="15" customHeight="1">
      <c r="A954" s="592">
        <v>251</v>
      </c>
      <c r="B954" s="595" t="s">
        <v>6950</v>
      </c>
      <c r="C954" s="91" t="s">
        <v>6948</v>
      </c>
      <c r="D954" s="105">
        <v>153090309</v>
      </c>
      <c r="E954" s="89"/>
      <c r="F954" s="91">
        <v>515</v>
      </c>
      <c r="G954" s="91"/>
      <c r="H954" s="91">
        <v>515</v>
      </c>
      <c r="I954" s="91"/>
      <c r="J954" s="382"/>
      <c r="K954" s="89"/>
    </row>
    <row r="955" spans="1:11">
      <c r="A955" s="593"/>
      <c r="B955" s="596"/>
      <c r="C955" s="91"/>
      <c r="D955" s="105">
        <v>153090310</v>
      </c>
      <c r="E955" s="89"/>
      <c r="F955" s="91">
        <v>721</v>
      </c>
      <c r="G955" s="91"/>
      <c r="H955" s="91">
        <v>721</v>
      </c>
      <c r="I955" s="91"/>
      <c r="J955" s="382"/>
      <c r="K955" s="89"/>
    </row>
    <row r="956" spans="1:11">
      <c r="A956" s="594"/>
      <c r="B956" s="597"/>
      <c r="C956" s="91"/>
      <c r="D956" s="379" t="s">
        <v>2</v>
      </c>
      <c r="E956" s="381"/>
      <c r="F956" s="379">
        <f>SUM(F954:F955)</f>
        <v>1236</v>
      </c>
      <c r="G956" s="379"/>
      <c r="H956" s="379">
        <f>SUM(H954:H955)</f>
        <v>1236</v>
      </c>
      <c r="I956" s="379">
        <v>3</v>
      </c>
      <c r="J956" s="380"/>
      <c r="K956" s="379">
        <f>I956+J956</f>
        <v>3</v>
      </c>
    </row>
    <row r="957" spans="1:11" ht="15" customHeight="1">
      <c r="A957" s="592">
        <v>252</v>
      </c>
      <c r="B957" s="595" t="s">
        <v>6949</v>
      </c>
      <c r="C957" s="91" t="s">
        <v>6948</v>
      </c>
      <c r="D957" s="105">
        <v>153090309</v>
      </c>
      <c r="E957" s="89"/>
      <c r="F957" s="91"/>
      <c r="G957" s="91">
        <v>291</v>
      </c>
      <c r="H957" s="91">
        <v>291</v>
      </c>
      <c r="I957" s="91"/>
      <c r="J957" s="382"/>
      <c r="K957" s="89"/>
    </row>
    <row r="958" spans="1:11">
      <c r="A958" s="593"/>
      <c r="B958" s="596"/>
      <c r="C958" s="91"/>
      <c r="D958" s="105">
        <v>153090310</v>
      </c>
      <c r="E958" s="89"/>
      <c r="F958" s="91"/>
      <c r="G958" s="91">
        <v>519</v>
      </c>
      <c r="H958" s="91">
        <v>519</v>
      </c>
      <c r="I958" s="91"/>
      <c r="J958" s="382"/>
      <c r="K958" s="89"/>
    </row>
    <row r="959" spans="1:11">
      <c r="A959" s="594"/>
      <c r="B959" s="597"/>
      <c r="C959" s="105"/>
      <c r="D959" s="379" t="s">
        <v>2</v>
      </c>
      <c r="E959" s="381"/>
      <c r="F959" s="379"/>
      <c r="G959" s="379">
        <f>SUM(G957:G958)</f>
        <v>810</v>
      </c>
      <c r="H959" s="379">
        <f>SUM(H957:H958)</f>
        <v>810</v>
      </c>
      <c r="I959" s="379"/>
      <c r="J959" s="380">
        <v>2</v>
      </c>
      <c r="K959" s="379">
        <f>I959+J959</f>
        <v>2</v>
      </c>
    </row>
    <row r="960" spans="1:11" ht="3" customHeight="1">
      <c r="A960" s="598" t="s">
        <v>6947</v>
      </c>
      <c r="B960" s="599"/>
      <c r="C960" s="599"/>
      <c r="D960" s="599"/>
      <c r="E960" s="600"/>
      <c r="F960" s="378">
        <f t="shared" ref="F960:K960" si="8">F959+F956+F953+F950+F948+F946+F943+F940+F935+F930+F924+F918+F915+F912+F908+F904+F900+F896+F892+F888+F883+F878+F875+F872+F867+F862+F857+F852+F846+F840+F837+F834+F831+F828+F825+F822+F819+F816+F813+F811+F808+F806+F803+F799+F795+F793+F790+F785+F780+F777+F775+F772+F769+F767+F764+F760+F758+F755+F752+F749+F746</f>
        <v>40774</v>
      </c>
      <c r="G960" s="378">
        <f t="shared" si="8"/>
        <v>26422</v>
      </c>
      <c r="H960" s="378">
        <f t="shared" si="8"/>
        <v>67196</v>
      </c>
      <c r="I960" s="378">
        <f t="shared" si="8"/>
        <v>91</v>
      </c>
      <c r="J960" s="378">
        <f t="shared" si="8"/>
        <v>65</v>
      </c>
      <c r="K960" s="378">
        <f t="shared" si="8"/>
        <v>156</v>
      </c>
    </row>
    <row r="961" spans="1:11" ht="15" customHeight="1">
      <c r="A961" s="592">
        <v>253</v>
      </c>
      <c r="B961" s="595" t="s">
        <v>6946</v>
      </c>
      <c r="C961" s="91" t="s">
        <v>6944</v>
      </c>
      <c r="D961" s="105">
        <v>153100901</v>
      </c>
      <c r="E961" s="51"/>
      <c r="F961" s="383">
        <v>503</v>
      </c>
      <c r="G961" s="383">
        <v>400</v>
      </c>
      <c r="H961" s="91">
        <v>903</v>
      </c>
      <c r="I961" s="91"/>
      <c r="J961" s="382"/>
      <c r="K961" s="89"/>
    </row>
    <row r="962" spans="1:11">
      <c r="A962" s="593"/>
      <c r="B962" s="596"/>
      <c r="C962" s="91"/>
      <c r="D962" s="105">
        <v>153100903</v>
      </c>
      <c r="E962" s="51"/>
      <c r="F962" s="383">
        <v>454</v>
      </c>
      <c r="G962" s="383">
        <v>331</v>
      </c>
      <c r="H962" s="91">
        <v>785</v>
      </c>
      <c r="I962" s="91"/>
      <c r="J962" s="382"/>
      <c r="K962" s="89"/>
    </row>
    <row r="963" spans="1:11" ht="36" customHeight="1">
      <c r="A963" s="594"/>
      <c r="B963" s="597"/>
      <c r="C963" s="91"/>
      <c r="D963" s="379" t="s">
        <v>2</v>
      </c>
      <c r="E963" s="381"/>
      <c r="F963" s="381">
        <f>SUM(F961:F962)</f>
        <v>957</v>
      </c>
      <c r="G963" s="381">
        <f>SUM(G961:G962)</f>
        <v>731</v>
      </c>
      <c r="H963" s="381">
        <f>SUM(H961:H962)</f>
        <v>1688</v>
      </c>
      <c r="I963" s="379">
        <v>2</v>
      </c>
      <c r="J963" s="380">
        <v>2</v>
      </c>
      <c r="K963" s="379">
        <f>I963+J963</f>
        <v>4</v>
      </c>
    </row>
    <row r="964" spans="1:11" ht="15" customHeight="1">
      <c r="A964" s="592">
        <v>254</v>
      </c>
      <c r="B964" s="595" t="s">
        <v>6945</v>
      </c>
      <c r="C964" s="91" t="s">
        <v>6944</v>
      </c>
      <c r="D964" s="105">
        <v>153100902</v>
      </c>
      <c r="E964" s="91"/>
      <c r="F964" s="383">
        <v>785</v>
      </c>
      <c r="G964" s="383">
        <v>503</v>
      </c>
      <c r="H964" s="91">
        <f>F964+G964</f>
        <v>1288</v>
      </c>
      <c r="I964" s="91"/>
      <c r="J964" s="382"/>
      <c r="K964" s="89"/>
    </row>
    <row r="965" spans="1:11">
      <c r="A965" s="593"/>
      <c r="B965" s="596"/>
      <c r="C965" s="91"/>
      <c r="D965" s="105">
        <v>153100904</v>
      </c>
      <c r="E965" s="91"/>
      <c r="F965" s="383">
        <v>296</v>
      </c>
      <c r="G965" s="383">
        <v>200</v>
      </c>
      <c r="H965" s="91">
        <f>F965+G965</f>
        <v>496</v>
      </c>
      <c r="I965" s="91"/>
      <c r="J965" s="382"/>
      <c r="K965" s="89"/>
    </row>
    <row r="966" spans="1:11" ht="24" customHeight="1">
      <c r="A966" s="594"/>
      <c r="B966" s="597"/>
      <c r="C966" s="91"/>
      <c r="D966" s="379" t="s">
        <v>2</v>
      </c>
      <c r="E966" s="387"/>
      <c r="F966" s="381">
        <f>SUM(F964:F965)</f>
        <v>1081</v>
      </c>
      <c r="G966" s="381">
        <f>SUM(G964:G965)</f>
        <v>703</v>
      </c>
      <c r="H966" s="381">
        <f>SUM(H964:H965)</f>
        <v>1784</v>
      </c>
      <c r="I966" s="387">
        <v>2</v>
      </c>
      <c r="J966" s="386">
        <v>2</v>
      </c>
      <c r="K966" s="379">
        <f>I966+J966</f>
        <v>4</v>
      </c>
    </row>
    <row r="967" spans="1:11" ht="15" customHeight="1">
      <c r="A967" s="592">
        <v>255</v>
      </c>
      <c r="B967" s="595" t="s">
        <v>6943</v>
      </c>
      <c r="C967" s="592" t="s">
        <v>6941</v>
      </c>
      <c r="D967" s="105">
        <v>153100905</v>
      </c>
      <c r="E967" s="51"/>
      <c r="F967" s="383">
        <v>348</v>
      </c>
      <c r="G967" s="383"/>
      <c r="H967" s="383">
        <v>348</v>
      </c>
      <c r="I967" s="91"/>
      <c r="J967" s="382"/>
      <c r="K967" s="89"/>
    </row>
    <row r="968" spans="1:11">
      <c r="A968" s="593"/>
      <c r="B968" s="596"/>
      <c r="C968" s="593"/>
      <c r="D968" s="105">
        <v>153100906</v>
      </c>
      <c r="E968" s="51"/>
      <c r="F968" s="383">
        <v>230</v>
      </c>
      <c r="G968" s="383"/>
      <c r="H968" s="383">
        <v>230</v>
      </c>
      <c r="I968" s="91"/>
      <c r="J968" s="382"/>
      <c r="K968" s="89"/>
    </row>
    <row r="969" spans="1:11">
      <c r="A969" s="593"/>
      <c r="B969" s="596"/>
      <c r="C969" s="594"/>
      <c r="D969" s="105">
        <v>153100907</v>
      </c>
      <c r="E969" s="51"/>
      <c r="F969" s="383">
        <v>425</v>
      </c>
      <c r="G969" s="383"/>
      <c r="H969" s="383">
        <v>425</v>
      </c>
      <c r="I969" s="91"/>
      <c r="J969" s="382"/>
      <c r="K969" s="89"/>
    </row>
    <row r="970" spans="1:11">
      <c r="A970" s="594"/>
      <c r="B970" s="597"/>
      <c r="C970" s="91"/>
      <c r="D970" s="379" t="s">
        <v>2</v>
      </c>
      <c r="E970" s="381"/>
      <c r="F970" s="379">
        <f>SUM(F967:F969)</f>
        <v>1003</v>
      </c>
      <c r="G970" s="379"/>
      <c r="H970" s="379">
        <f>SUM(H967:H969)</f>
        <v>1003</v>
      </c>
      <c r="I970" s="379">
        <v>3</v>
      </c>
      <c r="J970" s="380"/>
      <c r="K970" s="379">
        <f>I970+J970</f>
        <v>3</v>
      </c>
    </row>
    <row r="971" spans="1:11" ht="15" customHeight="1">
      <c r="A971" s="592">
        <v>256</v>
      </c>
      <c r="B971" s="595" t="s">
        <v>6942</v>
      </c>
      <c r="C971" s="592" t="s">
        <v>6941</v>
      </c>
      <c r="D971" s="105">
        <v>153100905</v>
      </c>
      <c r="E971" s="385"/>
      <c r="F971" s="89"/>
      <c r="G971" s="383">
        <v>294</v>
      </c>
      <c r="H971" s="383">
        <v>294</v>
      </c>
      <c r="I971" s="89"/>
      <c r="J971" s="384"/>
      <c r="K971" s="89"/>
    </row>
    <row r="972" spans="1:11">
      <c r="A972" s="593"/>
      <c r="B972" s="596"/>
      <c r="C972" s="593"/>
      <c r="D972" s="105">
        <v>153100906</v>
      </c>
      <c r="E972" s="385"/>
      <c r="F972" s="89"/>
      <c r="G972" s="383">
        <v>171</v>
      </c>
      <c r="H972" s="383">
        <v>171</v>
      </c>
      <c r="I972" s="89"/>
      <c r="J972" s="384"/>
      <c r="K972" s="89"/>
    </row>
    <row r="973" spans="1:11">
      <c r="A973" s="593"/>
      <c r="B973" s="596"/>
      <c r="C973" s="594"/>
      <c r="D973" s="105">
        <v>153100907</v>
      </c>
      <c r="E973" s="385"/>
      <c r="F973" s="89"/>
      <c r="G973" s="383">
        <v>286</v>
      </c>
      <c r="H973" s="383">
        <v>286</v>
      </c>
      <c r="I973" s="89"/>
      <c r="J973" s="384"/>
      <c r="K973" s="89"/>
    </row>
    <row r="974" spans="1:11">
      <c r="A974" s="594"/>
      <c r="B974" s="597"/>
      <c r="C974" s="91"/>
      <c r="D974" s="379" t="s">
        <v>2</v>
      </c>
      <c r="E974" s="381"/>
      <c r="F974" s="379"/>
      <c r="G974" s="379">
        <f>SUM(G971:G973)</f>
        <v>751</v>
      </c>
      <c r="H974" s="379">
        <f>SUM(H971:H973)</f>
        <v>751</v>
      </c>
      <c r="I974" s="379"/>
      <c r="J974" s="380">
        <v>2</v>
      </c>
      <c r="K974" s="379">
        <f>I974+J974</f>
        <v>2</v>
      </c>
    </row>
    <row r="975" spans="1:11" ht="15" customHeight="1">
      <c r="A975" s="592">
        <v>257</v>
      </c>
      <c r="B975" s="595" t="s">
        <v>6940</v>
      </c>
      <c r="C975" s="91" t="s">
        <v>6937</v>
      </c>
      <c r="D975" s="105">
        <v>153100908</v>
      </c>
      <c r="E975" s="51"/>
      <c r="F975" s="383">
        <v>437</v>
      </c>
      <c r="G975" s="383"/>
      <c r="H975" s="383">
        <v>437</v>
      </c>
      <c r="I975" s="91"/>
      <c r="J975" s="382"/>
      <c r="K975" s="89"/>
    </row>
    <row r="976" spans="1:11">
      <c r="A976" s="593"/>
      <c r="B976" s="596"/>
      <c r="C976" s="91"/>
      <c r="D976" s="105">
        <v>153100909</v>
      </c>
      <c r="E976" s="51"/>
      <c r="F976" s="383">
        <v>711</v>
      </c>
      <c r="G976" s="383"/>
      <c r="H976" s="383">
        <v>711</v>
      </c>
      <c r="I976" s="91"/>
      <c r="J976" s="382"/>
      <c r="K976" s="89"/>
    </row>
    <row r="977" spans="1:11">
      <c r="A977" s="593"/>
      <c r="B977" s="596"/>
      <c r="C977" s="91"/>
      <c r="D977" s="105">
        <v>153100910</v>
      </c>
      <c r="E977" s="51"/>
      <c r="F977" s="383">
        <v>314</v>
      </c>
      <c r="G977" s="383"/>
      <c r="H977" s="383">
        <v>314</v>
      </c>
      <c r="I977" s="91"/>
      <c r="J977" s="382"/>
      <c r="K977" s="89"/>
    </row>
    <row r="978" spans="1:11">
      <c r="A978" s="593"/>
      <c r="B978" s="596"/>
      <c r="C978" s="91"/>
      <c r="D978" s="105">
        <v>153100911</v>
      </c>
      <c r="E978" s="51"/>
      <c r="F978" s="383">
        <v>185</v>
      </c>
      <c r="G978" s="383"/>
      <c r="H978" s="383">
        <v>185</v>
      </c>
      <c r="I978" s="89"/>
      <c r="J978" s="384"/>
      <c r="K978" s="89"/>
    </row>
    <row r="979" spans="1:11">
      <c r="A979" s="594"/>
      <c r="B979" s="597"/>
      <c r="C979" s="91"/>
      <c r="D979" s="379" t="s">
        <v>2</v>
      </c>
      <c r="E979" s="381"/>
      <c r="F979" s="379">
        <f>SUM(F975:F978)</f>
        <v>1647</v>
      </c>
      <c r="G979" s="379"/>
      <c r="H979" s="379">
        <f>SUM(H975:H978)</f>
        <v>1647</v>
      </c>
      <c r="I979" s="379">
        <v>4</v>
      </c>
      <c r="J979" s="380"/>
      <c r="K979" s="379">
        <f>I979+J979</f>
        <v>4</v>
      </c>
    </row>
    <row r="980" spans="1:11" ht="15" customHeight="1">
      <c r="A980" s="592">
        <v>258</v>
      </c>
      <c r="B980" s="595" t="s">
        <v>6939</v>
      </c>
      <c r="C980" s="91" t="s">
        <v>6937</v>
      </c>
      <c r="D980" s="105">
        <v>153100908</v>
      </c>
      <c r="E980" s="51"/>
      <c r="F980" s="383"/>
      <c r="G980" s="383">
        <v>313</v>
      </c>
      <c r="H980" s="383">
        <v>313</v>
      </c>
      <c r="I980" s="91"/>
      <c r="J980" s="382"/>
      <c r="K980" s="89"/>
    </row>
    <row r="981" spans="1:11">
      <c r="A981" s="593"/>
      <c r="B981" s="596"/>
      <c r="C981" s="91"/>
      <c r="D981" s="105">
        <v>153100909</v>
      </c>
      <c r="E981" s="51"/>
      <c r="F981" s="383"/>
      <c r="G981" s="383">
        <v>497</v>
      </c>
      <c r="H981" s="383">
        <v>497</v>
      </c>
      <c r="I981" s="91"/>
      <c r="J981" s="382"/>
      <c r="K981" s="89"/>
    </row>
    <row r="982" spans="1:11">
      <c r="A982" s="593"/>
      <c r="B982" s="596"/>
      <c r="C982" s="91"/>
      <c r="D982" s="105">
        <v>153100910</v>
      </c>
      <c r="E982" s="51"/>
      <c r="F982" s="383"/>
      <c r="G982" s="383">
        <v>229</v>
      </c>
      <c r="H982" s="383">
        <v>229</v>
      </c>
      <c r="I982" s="91"/>
      <c r="J982" s="382"/>
      <c r="K982" s="89"/>
    </row>
    <row r="983" spans="1:11">
      <c r="A983" s="593"/>
      <c r="B983" s="596"/>
      <c r="C983" s="91"/>
      <c r="D983" s="105">
        <v>153100911</v>
      </c>
      <c r="E983" s="51"/>
      <c r="F983" s="51"/>
      <c r="G983" s="383">
        <v>153</v>
      </c>
      <c r="H983" s="383">
        <v>153</v>
      </c>
      <c r="I983" s="89"/>
      <c r="J983" s="384"/>
      <c r="K983" s="89"/>
    </row>
    <row r="984" spans="1:11">
      <c r="A984" s="594"/>
      <c r="B984" s="597"/>
      <c r="C984" s="91"/>
      <c r="D984" s="379" t="s">
        <v>2</v>
      </c>
      <c r="E984" s="381"/>
      <c r="F984" s="381"/>
      <c r="G984" s="381">
        <f>SUM(G980:G983)</f>
        <v>1192</v>
      </c>
      <c r="H984" s="381">
        <f>SUM(H980:H983)</f>
        <v>1192</v>
      </c>
      <c r="I984" s="379"/>
      <c r="J984" s="380">
        <v>3</v>
      </c>
      <c r="K984" s="379">
        <f>I984+J984</f>
        <v>3</v>
      </c>
    </row>
    <row r="985" spans="1:11" ht="15" customHeight="1">
      <c r="A985" s="592">
        <v>259</v>
      </c>
      <c r="B985" s="595" t="s">
        <v>6938</v>
      </c>
      <c r="C985" s="91" t="s">
        <v>6937</v>
      </c>
      <c r="D985" s="105">
        <v>153100912</v>
      </c>
      <c r="E985" s="51"/>
      <c r="F985" s="383">
        <v>363</v>
      </c>
      <c r="G985" s="383">
        <v>250</v>
      </c>
      <c r="H985" s="91">
        <v>613</v>
      </c>
      <c r="I985" s="91"/>
      <c r="J985" s="382"/>
      <c r="K985" s="89"/>
    </row>
    <row r="986" spans="1:11">
      <c r="A986" s="593"/>
      <c r="B986" s="596"/>
      <c r="C986" s="91"/>
      <c r="D986" s="105">
        <v>153100913</v>
      </c>
      <c r="E986" s="51"/>
      <c r="F986" s="383">
        <v>240</v>
      </c>
      <c r="G986" s="383">
        <v>161</v>
      </c>
      <c r="H986" s="91">
        <v>401</v>
      </c>
      <c r="I986" s="91"/>
      <c r="J986" s="382"/>
      <c r="K986" s="89"/>
    </row>
    <row r="987" spans="1:11" ht="35.25" customHeight="1">
      <c r="A987" s="594"/>
      <c r="B987" s="597"/>
      <c r="C987" s="91"/>
      <c r="D987" s="379" t="s">
        <v>2</v>
      </c>
      <c r="E987" s="381"/>
      <c r="F987" s="379">
        <f>SUM(F985:F986)</f>
        <v>603</v>
      </c>
      <c r="G987" s="379">
        <f>SUM(G985:G986)</f>
        <v>411</v>
      </c>
      <c r="H987" s="379">
        <f>SUM(H985:H986)</f>
        <v>1014</v>
      </c>
      <c r="I987" s="379">
        <v>1</v>
      </c>
      <c r="J987" s="380">
        <v>1</v>
      </c>
      <c r="K987" s="379">
        <f>I987+J987</f>
        <v>2</v>
      </c>
    </row>
    <row r="988" spans="1:11" ht="15" customHeight="1">
      <c r="A988" s="592">
        <v>260</v>
      </c>
      <c r="B988" s="595" t="s">
        <v>6936</v>
      </c>
      <c r="C988" s="91" t="s">
        <v>6934</v>
      </c>
      <c r="D988" s="105">
        <v>153100914</v>
      </c>
      <c r="E988" s="51"/>
      <c r="F988" s="383">
        <v>5</v>
      </c>
      <c r="G988" s="383"/>
      <c r="H988" s="383">
        <v>5</v>
      </c>
      <c r="I988" s="91"/>
      <c r="J988" s="382"/>
      <c r="K988" s="89"/>
    </row>
    <row r="989" spans="1:11">
      <c r="A989" s="593"/>
      <c r="B989" s="596"/>
      <c r="C989" s="91"/>
      <c r="D989" s="105">
        <v>153100915</v>
      </c>
      <c r="E989" s="51"/>
      <c r="F989" s="383">
        <v>0</v>
      </c>
      <c r="G989" s="383"/>
      <c r="H989" s="383">
        <v>0</v>
      </c>
      <c r="I989" s="91"/>
      <c r="J989" s="382"/>
      <c r="K989" s="89"/>
    </row>
    <row r="990" spans="1:11">
      <c r="A990" s="593"/>
      <c r="B990" s="596"/>
      <c r="C990" s="91"/>
      <c r="D990" s="105">
        <v>153100916</v>
      </c>
      <c r="E990" s="51"/>
      <c r="F990" s="383">
        <v>0</v>
      </c>
      <c r="G990" s="383"/>
      <c r="H990" s="383">
        <v>0</v>
      </c>
      <c r="I990" s="91"/>
      <c r="J990" s="382"/>
      <c r="K990" s="89"/>
    </row>
    <row r="991" spans="1:11">
      <c r="A991" s="593"/>
      <c r="B991" s="596"/>
      <c r="C991" s="91"/>
      <c r="D991" s="105">
        <v>153100917</v>
      </c>
      <c r="E991" s="51"/>
      <c r="F991" s="383">
        <v>384</v>
      </c>
      <c r="G991" s="383"/>
      <c r="H991" s="383">
        <v>384</v>
      </c>
      <c r="I991" s="91"/>
      <c r="J991" s="382"/>
      <c r="K991" s="89"/>
    </row>
    <row r="992" spans="1:11">
      <c r="A992" s="593"/>
      <c r="B992" s="596"/>
      <c r="C992" s="91"/>
      <c r="D992" s="105">
        <v>153100918</v>
      </c>
      <c r="E992" s="51"/>
      <c r="F992" s="383">
        <v>251</v>
      </c>
      <c r="G992" s="383"/>
      <c r="H992" s="383">
        <v>251</v>
      </c>
      <c r="I992" s="91"/>
      <c r="J992" s="382"/>
      <c r="K992" s="89"/>
    </row>
    <row r="993" spans="1:11">
      <c r="A993" s="593"/>
      <c r="B993" s="596"/>
      <c r="C993" s="91"/>
      <c r="D993" s="105">
        <v>153100919</v>
      </c>
      <c r="E993" s="51"/>
      <c r="F993" s="383">
        <v>520</v>
      </c>
      <c r="G993" s="383"/>
      <c r="H993" s="383">
        <v>520</v>
      </c>
      <c r="I993" s="91"/>
      <c r="J993" s="382"/>
      <c r="K993" s="89"/>
    </row>
    <row r="994" spans="1:11">
      <c r="A994" s="593"/>
      <c r="B994" s="596"/>
      <c r="C994" s="91"/>
      <c r="D994" s="105">
        <v>153100920</v>
      </c>
      <c r="E994" s="51"/>
      <c r="F994" s="383">
        <v>284</v>
      </c>
      <c r="G994" s="383"/>
      <c r="H994" s="383">
        <v>284</v>
      </c>
      <c r="I994" s="89"/>
      <c r="J994" s="384"/>
      <c r="K994" s="89"/>
    </row>
    <row r="995" spans="1:11">
      <c r="A995" s="594"/>
      <c r="B995" s="597"/>
      <c r="C995" s="91"/>
      <c r="D995" s="379" t="s">
        <v>2</v>
      </c>
      <c r="E995" s="381"/>
      <c r="F995" s="379">
        <f>SUM(F988:F994)</f>
        <v>1444</v>
      </c>
      <c r="G995" s="379"/>
      <c r="H995" s="379">
        <f>SUM(H988:H994)</f>
        <v>1444</v>
      </c>
      <c r="I995" s="379">
        <v>3</v>
      </c>
      <c r="J995" s="380"/>
      <c r="K995" s="379">
        <f>I995+J995</f>
        <v>3</v>
      </c>
    </row>
    <row r="996" spans="1:11" ht="15" customHeight="1">
      <c r="A996" s="592">
        <v>261</v>
      </c>
      <c r="B996" s="595" t="s">
        <v>6935</v>
      </c>
      <c r="C996" s="91" t="s">
        <v>6934</v>
      </c>
      <c r="D996" s="105">
        <v>153100914</v>
      </c>
      <c r="E996" s="51"/>
      <c r="F996" s="383"/>
      <c r="G996" s="383">
        <v>5</v>
      </c>
      <c r="H996" s="383">
        <v>5</v>
      </c>
      <c r="I996" s="91"/>
      <c r="J996" s="382"/>
      <c r="K996" s="89"/>
    </row>
    <row r="997" spans="1:11">
      <c r="A997" s="593"/>
      <c r="B997" s="596"/>
      <c r="C997" s="91"/>
      <c r="D997" s="105">
        <v>153100915</v>
      </c>
      <c r="E997" s="51"/>
      <c r="F997" s="383"/>
      <c r="G997" s="383">
        <v>0</v>
      </c>
      <c r="H997" s="383">
        <v>0</v>
      </c>
      <c r="I997" s="91"/>
      <c r="J997" s="382"/>
      <c r="K997" s="89"/>
    </row>
    <row r="998" spans="1:11">
      <c r="A998" s="593"/>
      <c r="B998" s="596"/>
      <c r="C998" s="91"/>
      <c r="D998" s="105">
        <v>153100916</v>
      </c>
      <c r="E998" s="51"/>
      <c r="F998" s="383"/>
      <c r="G998" s="383">
        <v>0</v>
      </c>
      <c r="H998" s="383">
        <v>0</v>
      </c>
      <c r="I998" s="91"/>
      <c r="J998" s="382"/>
      <c r="K998" s="89"/>
    </row>
    <row r="999" spans="1:11">
      <c r="A999" s="593"/>
      <c r="B999" s="596"/>
      <c r="C999" s="91"/>
      <c r="D999" s="105">
        <v>153100917</v>
      </c>
      <c r="E999" s="51"/>
      <c r="F999" s="383"/>
      <c r="G999" s="383">
        <v>279</v>
      </c>
      <c r="H999" s="383">
        <v>279</v>
      </c>
      <c r="I999" s="91"/>
      <c r="J999" s="382"/>
      <c r="K999" s="89"/>
    </row>
    <row r="1000" spans="1:11">
      <c r="A1000" s="593"/>
      <c r="B1000" s="596"/>
      <c r="C1000" s="91"/>
      <c r="D1000" s="105">
        <v>153100918</v>
      </c>
      <c r="E1000" s="51"/>
      <c r="F1000" s="383"/>
      <c r="G1000" s="383">
        <v>162</v>
      </c>
      <c r="H1000" s="383">
        <v>162</v>
      </c>
      <c r="I1000" s="91"/>
      <c r="J1000" s="382"/>
      <c r="K1000" s="89"/>
    </row>
    <row r="1001" spans="1:11">
      <c r="A1001" s="593"/>
      <c r="B1001" s="596"/>
      <c r="C1001" s="91"/>
      <c r="D1001" s="105">
        <v>153100919</v>
      </c>
      <c r="E1001" s="51"/>
      <c r="F1001" s="383"/>
      <c r="G1001" s="383">
        <v>448</v>
      </c>
      <c r="H1001" s="383">
        <v>448</v>
      </c>
      <c r="I1001" s="91"/>
      <c r="J1001" s="382"/>
      <c r="K1001" s="89"/>
    </row>
    <row r="1002" spans="1:11">
      <c r="A1002" s="593"/>
      <c r="B1002" s="596"/>
      <c r="C1002" s="91"/>
      <c r="D1002" s="105">
        <v>153100920</v>
      </c>
      <c r="E1002" s="51"/>
      <c r="F1002" s="51"/>
      <c r="G1002" s="383">
        <v>204</v>
      </c>
      <c r="H1002" s="383">
        <v>204</v>
      </c>
      <c r="I1002" s="89"/>
      <c r="J1002" s="384"/>
      <c r="K1002" s="89"/>
    </row>
    <row r="1003" spans="1:11">
      <c r="A1003" s="594"/>
      <c r="B1003" s="597"/>
      <c r="C1003" s="91"/>
      <c r="D1003" s="379" t="s">
        <v>2</v>
      </c>
      <c r="E1003" s="381"/>
      <c r="F1003" s="379"/>
      <c r="G1003" s="379">
        <f>SUM(G996:G1002)</f>
        <v>1098</v>
      </c>
      <c r="H1003" s="379">
        <f>SUM(H996:H1002)</f>
        <v>1098</v>
      </c>
      <c r="I1003" s="379"/>
      <c r="J1003" s="380">
        <v>2</v>
      </c>
      <c r="K1003" s="379">
        <f>I1003+J1003</f>
        <v>2</v>
      </c>
    </row>
    <row r="1004" spans="1:11" ht="15" customHeight="1">
      <c r="A1004" s="592">
        <v>262</v>
      </c>
      <c r="B1004" s="595" t="s">
        <v>6933</v>
      </c>
      <c r="C1004" s="91" t="s">
        <v>6929</v>
      </c>
      <c r="D1004" s="105">
        <v>153100921</v>
      </c>
      <c r="E1004" s="51"/>
      <c r="F1004" s="383">
        <v>104</v>
      </c>
      <c r="G1004" s="383"/>
      <c r="H1004" s="383">
        <v>104</v>
      </c>
      <c r="I1004" s="91"/>
      <c r="J1004" s="382"/>
      <c r="K1004" s="89"/>
    </row>
    <row r="1005" spans="1:11">
      <c r="A1005" s="593"/>
      <c r="B1005" s="596"/>
      <c r="C1005" s="91"/>
      <c r="D1005" s="105">
        <v>153100922</v>
      </c>
      <c r="E1005" s="51"/>
      <c r="F1005" s="383">
        <v>68</v>
      </c>
      <c r="G1005" s="383"/>
      <c r="H1005" s="383">
        <v>68</v>
      </c>
      <c r="I1005" s="91"/>
      <c r="J1005" s="382"/>
      <c r="K1005" s="89"/>
    </row>
    <row r="1006" spans="1:11">
      <c r="A1006" s="593"/>
      <c r="B1006" s="596"/>
      <c r="C1006" s="91"/>
      <c r="D1006" s="105">
        <v>153100923</v>
      </c>
      <c r="E1006" s="51"/>
      <c r="F1006" s="383">
        <v>684</v>
      </c>
      <c r="G1006" s="383"/>
      <c r="H1006" s="383">
        <v>684</v>
      </c>
      <c r="I1006" s="91"/>
      <c r="J1006" s="382"/>
      <c r="K1006" s="89"/>
    </row>
    <row r="1007" spans="1:11">
      <c r="A1007" s="593"/>
      <c r="B1007" s="596"/>
      <c r="C1007" s="91"/>
      <c r="D1007" s="105">
        <v>153100924</v>
      </c>
      <c r="E1007" s="51"/>
      <c r="F1007" s="383">
        <v>168</v>
      </c>
      <c r="G1007" s="383"/>
      <c r="H1007" s="383">
        <v>168</v>
      </c>
      <c r="I1007" s="89"/>
      <c r="J1007" s="384"/>
      <c r="K1007" s="89"/>
    </row>
    <row r="1008" spans="1:11">
      <c r="A1008" s="594"/>
      <c r="B1008" s="597"/>
      <c r="C1008" s="91"/>
      <c r="D1008" s="379" t="s">
        <v>2</v>
      </c>
      <c r="E1008" s="381"/>
      <c r="F1008" s="379">
        <f>SUM(F1004:F1007)</f>
        <v>1024</v>
      </c>
      <c r="G1008" s="379"/>
      <c r="H1008" s="379">
        <f>SUM(H1004:H1007)</f>
        <v>1024</v>
      </c>
      <c r="I1008" s="379">
        <v>2</v>
      </c>
      <c r="J1008" s="380"/>
      <c r="K1008" s="379">
        <f>I1008+J1008</f>
        <v>2</v>
      </c>
    </row>
    <row r="1009" spans="1:11" ht="15" customHeight="1">
      <c r="A1009" s="592">
        <v>263</v>
      </c>
      <c r="B1009" s="595" t="s">
        <v>6932</v>
      </c>
      <c r="C1009" s="91" t="s">
        <v>6929</v>
      </c>
      <c r="D1009" s="105">
        <v>153100921</v>
      </c>
      <c r="E1009" s="51"/>
      <c r="F1009" s="383"/>
      <c r="G1009" s="383">
        <v>49</v>
      </c>
      <c r="H1009" s="383">
        <v>49</v>
      </c>
      <c r="I1009" s="91"/>
      <c r="J1009" s="382"/>
      <c r="K1009" s="89"/>
    </row>
    <row r="1010" spans="1:11">
      <c r="A1010" s="593"/>
      <c r="B1010" s="596"/>
      <c r="C1010" s="91"/>
      <c r="D1010" s="105">
        <v>153100922</v>
      </c>
      <c r="E1010" s="51"/>
      <c r="F1010" s="383"/>
      <c r="G1010" s="383">
        <v>42</v>
      </c>
      <c r="H1010" s="383">
        <v>42</v>
      </c>
      <c r="I1010" s="91"/>
      <c r="J1010" s="382"/>
      <c r="K1010" s="89"/>
    </row>
    <row r="1011" spans="1:11">
      <c r="A1011" s="593"/>
      <c r="B1011" s="596"/>
      <c r="C1011" s="91"/>
      <c r="D1011" s="105">
        <v>153100923</v>
      </c>
      <c r="E1011" s="51"/>
      <c r="F1011" s="383"/>
      <c r="G1011" s="383">
        <v>454</v>
      </c>
      <c r="H1011" s="383">
        <v>454</v>
      </c>
      <c r="I1011" s="91"/>
      <c r="J1011" s="382"/>
      <c r="K1011" s="89"/>
    </row>
    <row r="1012" spans="1:11">
      <c r="A1012" s="593"/>
      <c r="B1012" s="596"/>
      <c r="C1012" s="91"/>
      <c r="D1012" s="105">
        <v>153100924</v>
      </c>
      <c r="E1012" s="51"/>
      <c r="F1012" s="51"/>
      <c r="G1012" s="383">
        <v>120</v>
      </c>
      <c r="H1012" s="383">
        <v>120</v>
      </c>
      <c r="I1012" s="89"/>
      <c r="J1012" s="384"/>
      <c r="K1012" s="89"/>
    </row>
    <row r="1013" spans="1:11">
      <c r="A1013" s="594"/>
      <c r="B1013" s="597"/>
      <c r="C1013" s="91"/>
      <c r="D1013" s="379" t="s">
        <v>2</v>
      </c>
      <c r="E1013" s="381"/>
      <c r="F1013" s="379"/>
      <c r="G1013" s="379">
        <f>SUM(G1009:G1012)</f>
        <v>665</v>
      </c>
      <c r="H1013" s="379">
        <f>SUM(H1009:H1012)</f>
        <v>665</v>
      </c>
      <c r="I1013" s="379"/>
      <c r="J1013" s="380">
        <v>2</v>
      </c>
      <c r="K1013" s="379">
        <f>I1013+J1013</f>
        <v>2</v>
      </c>
    </row>
    <row r="1014" spans="1:11" ht="15" customHeight="1">
      <c r="A1014" s="592">
        <v>264</v>
      </c>
      <c r="B1014" s="595" t="s">
        <v>6931</v>
      </c>
      <c r="C1014" s="91" t="s">
        <v>6929</v>
      </c>
      <c r="D1014" s="105">
        <v>153100925</v>
      </c>
      <c r="E1014" s="51"/>
      <c r="F1014" s="383">
        <v>375</v>
      </c>
      <c r="G1014" s="383"/>
      <c r="H1014" s="383">
        <v>375</v>
      </c>
      <c r="I1014" s="91"/>
      <c r="J1014" s="382"/>
      <c r="K1014" s="89"/>
    </row>
    <row r="1015" spans="1:11">
      <c r="A1015" s="593"/>
      <c r="B1015" s="596"/>
      <c r="C1015" s="91"/>
      <c r="D1015" s="105">
        <v>153100926</v>
      </c>
      <c r="E1015" s="51"/>
      <c r="F1015" s="383">
        <v>643</v>
      </c>
      <c r="G1015" s="383"/>
      <c r="H1015" s="383">
        <v>643</v>
      </c>
      <c r="I1015" s="91"/>
      <c r="J1015" s="382"/>
      <c r="K1015" s="89"/>
    </row>
    <row r="1016" spans="1:11">
      <c r="A1016" s="593"/>
      <c r="B1016" s="596"/>
      <c r="C1016" s="91"/>
      <c r="D1016" s="105">
        <v>153100927</v>
      </c>
      <c r="E1016" s="51"/>
      <c r="F1016" s="383">
        <v>340</v>
      </c>
      <c r="G1016" s="383"/>
      <c r="H1016" s="383">
        <v>340</v>
      </c>
      <c r="I1016" s="91"/>
      <c r="J1016" s="382"/>
      <c r="K1016" s="89"/>
    </row>
    <row r="1017" spans="1:11">
      <c r="A1017" s="593"/>
      <c r="B1017" s="596"/>
      <c r="C1017" s="91"/>
      <c r="D1017" s="105">
        <v>153100928</v>
      </c>
      <c r="E1017" s="51"/>
      <c r="F1017" s="383">
        <v>675</v>
      </c>
      <c r="G1017" s="383"/>
      <c r="H1017" s="383">
        <v>675</v>
      </c>
      <c r="I1017" s="89"/>
      <c r="J1017" s="384"/>
      <c r="K1017" s="89"/>
    </row>
    <row r="1018" spans="1:11">
      <c r="A1018" s="594"/>
      <c r="B1018" s="597"/>
      <c r="C1018" s="91"/>
      <c r="D1018" s="379" t="s">
        <v>2</v>
      </c>
      <c r="E1018" s="381"/>
      <c r="F1018" s="379">
        <f>SUM(F1014:F1017)</f>
        <v>2033</v>
      </c>
      <c r="G1018" s="379"/>
      <c r="H1018" s="379">
        <f>SUM(H1014:H1017)</f>
        <v>2033</v>
      </c>
      <c r="I1018" s="379">
        <v>4</v>
      </c>
      <c r="J1018" s="380"/>
      <c r="K1018" s="379">
        <f>I1018+J1018</f>
        <v>4</v>
      </c>
    </row>
    <row r="1019" spans="1:11" ht="15" customHeight="1">
      <c r="A1019" s="592">
        <v>265</v>
      </c>
      <c r="B1019" s="595" t="s">
        <v>6930</v>
      </c>
      <c r="C1019" s="91" t="s">
        <v>6929</v>
      </c>
      <c r="D1019" s="105">
        <v>153100925</v>
      </c>
      <c r="E1019" s="51"/>
      <c r="F1019" s="383"/>
      <c r="G1019" s="383">
        <v>272</v>
      </c>
      <c r="H1019" s="383">
        <v>272</v>
      </c>
      <c r="I1019" s="91"/>
      <c r="J1019" s="382"/>
      <c r="K1019" s="89"/>
    </row>
    <row r="1020" spans="1:11">
      <c r="A1020" s="593"/>
      <c r="B1020" s="596"/>
      <c r="C1020" s="91"/>
      <c r="D1020" s="105">
        <v>153100926</v>
      </c>
      <c r="E1020" s="51"/>
      <c r="F1020" s="383"/>
      <c r="G1020" s="383">
        <v>481</v>
      </c>
      <c r="H1020" s="383">
        <v>481</v>
      </c>
      <c r="I1020" s="91"/>
      <c r="J1020" s="382"/>
      <c r="K1020" s="89"/>
    </row>
    <row r="1021" spans="1:11">
      <c r="A1021" s="593"/>
      <c r="B1021" s="596"/>
      <c r="C1021" s="91"/>
      <c r="D1021" s="105">
        <v>153100927</v>
      </c>
      <c r="E1021" s="51"/>
      <c r="F1021" s="383"/>
      <c r="G1021" s="383">
        <v>261</v>
      </c>
      <c r="H1021" s="383">
        <v>261</v>
      </c>
      <c r="I1021" s="91"/>
      <c r="J1021" s="382"/>
      <c r="K1021" s="89"/>
    </row>
    <row r="1022" spans="1:11">
      <c r="A1022" s="593"/>
      <c r="B1022" s="596"/>
      <c r="C1022" s="91"/>
      <c r="D1022" s="105">
        <v>153100928</v>
      </c>
      <c r="E1022" s="51"/>
      <c r="F1022" s="51"/>
      <c r="G1022" s="383">
        <v>448</v>
      </c>
      <c r="H1022" s="383">
        <v>448</v>
      </c>
      <c r="I1022" s="89"/>
      <c r="J1022" s="384"/>
      <c r="K1022" s="89"/>
    </row>
    <row r="1023" spans="1:11">
      <c r="A1023" s="594"/>
      <c r="B1023" s="597"/>
      <c r="C1023" s="91"/>
      <c r="D1023" s="379" t="s">
        <v>2</v>
      </c>
      <c r="E1023" s="381"/>
      <c r="F1023" s="381"/>
      <c r="G1023" s="381">
        <f>SUM(G1019:G1022)</f>
        <v>1462</v>
      </c>
      <c r="H1023" s="381">
        <f>SUM(H1019:H1022)</f>
        <v>1462</v>
      </c>
      <c r="I1023" s="379"/>
      <c r="J1023" s="380">
        <v>3</v>
      </c>
      <c r="K1023" s="379">
        <f>I1023+J1023</f>
        <v>3</v>
      </c>
    </row>
    <row r="1024" spans="1:11" ht="15" customHeight="1">
      <c r="A1024" s="592">
        <v>266</v>
      </c>
      <c r="B1024" s="595" t="s">
        <v>6928</v>
      </c>
      <c r="C1024" s="91" t="s">
        <v>6925</v>
      </c>
      <c r="D1024" s="91">
        <v>153100301</v>
      </c>
      <c r="E1024" s="51"/>
      <c r="F1024" s="383">
        <v>569</v>
      </c>
      <c r="G1024" s="383">
        <v>454</v>
      </c>
      <c r="H1024" s="91">
        <v>1023</v>
      </c>
      <c r="I1024" s="91"/>
      <c r="J1024" s="382"/>
      <c r="K1024" s="89"/>
    </row>
    <row r="1025" spans="1:11">
      <c r="A1025" s="593"/>
      <c r="B1025" s="596"/>
      <c r="C1025" s="91"/>
      <c r="D1025" s="91">
        <v>153100302</v>
      </c>
      <c r="E1025" s="51"/>
      <c r="F1025" s="383">
        <v>318</v>
      </c>
      <c r="G1025" s="383">
        <v>241</v>
      </c>
      <c r="H1025" s="91">
        <v>559</v>
      </c>
      <c r="I1025" s="91"/>
      <c r="J1025" s="382"/>
      <c r="K1025" s="89"/>
    </row>
    <row r="1026" spans="1:11" ht="24.75" customHeight="1">
      <c r="A1026" s="594"/>
      <c r="B1026" s="597"/>
      <c r="C1026" s="91"/>
      <c r="D1026" s="379" t="s">
        <v>2</v>
      </c>
      <c r="E1026" s="381"/>
      <c r="F1026" s="379">
        <f>SUM(F1024:F1025)</f>
        <v>887</v>
      </c>
      <c r="G1026" s="379">
        <f>SUM(G1024:G1025)</f>
        <v>695</v>
      </c>
      <c r="H1026" s="379">
        <f>SUM(H1024:H1025)</f>
        <v>1582</v>
      </c>
      <c r="I1026" s="379">
        <v>2</v>
      </c>
      <c r="J1026" s="380">
        <v>2</v>
      </c>
      <c r="K1026" s="379">
        <f>I1026+J1026</f>
        <v>4</v>
      </c>
    </row>
    <row r="1027" spans="1:11" ht="15" customHeight="1">
      <c r="A1027" s="592">
        <v>267</v>
      </c>
      <c r="B1027" s="595" t="s">
        <v>6927</v>
      </c>
      <c r="C1027" s="592" t="s">
        <v>6925</v>
      </c>
      <c r="D1027" s="91">
        <v>153100303</v>
      </c>
      <c r="E1027" s="51"/>
      <c r="F1027" s="383">
        <v>349</v>
      </c>
      <c r="G1027" s="383"/>
      <c r="H1027" s="383">
        <v>349</v>
      </c>
      <c r="I1027" s="89"/>
      <c r="J1027" s="384"/>
      <c r="K1027" s="89"/>
    </row>
    <row r="1028" spans="1:11">
      <c r="A1028" s="593"/>
      <c r="B1028" s="596"/>
      <c r="C1028" s="594"/>
      <c r="D1028" s="91">
        <v>153100304</v>
      </c>
      <c r="E1028" s="51"/>
      <c r="F1028" s="383">
        <v>324</v>
      </c>
      <c r="G1028" s="383"/>
      <c r="H1028" s="383">
        <v>324</v>
      </c>
      <c r="I1028" s="91"/>
      <c r="J1028" s="382"/>
      <c r="K1028" s="89"/>
    </row>
    <row r="1029" spans="1:11">
      <c r="A1029" s="593"/>
      <c r="B1029" s="596"/>
      <c r="C1029" s="91"/>
      <c r="D1029" s="91">
        <v>153100305</v>
      </c>
      <c r="E1029" s="51"/>
      <c r="F1029" s="383">
        <v>259</v>
      </c>
      <c r="G1029" s="383"/>
      <c r="H1029" s="383">
        <v>259</v>
      </c>
      <c r="I1029" s="91"/>
      <c r="J1029" s="382"/>
      <c r="K1029" s="89"/>
    </row>
    <row r="1030" spans="1:11">
      <c r="A1030" s="593"/>
      <c r="B1030" s="596"/>
      <c r="C1030" s="91"/>
      <c r="D1030" s="91">
        <v>153100306</v>
      </c>
      <c r="E1030" s="51"/>
      <c r="F1030" s="383">
        <v>129</v>
      </c>
      <c r="G1030" s="383"/>
      <c r="H1030" s="383">
        <v>129</v>
      </c>
      <c r="I1030" s="91"/>
      <c r="J1030" s="382"/>
      <c r="K1030" s="89"/>
    </row>
    <row r="1031" spans="1:11">
      <c r="A1031" s="593"/>
      <c r="B1031" s="596"/>
      <c r="C1031" s="91"/>
      <c r="D1031" s="91">
        <v>153100307</v>
      </c>
      <c r="E1031" s="51"/>
      <c r="F1031" s="383">
        <v>265</v>
      </c>
      <c r="G1031" s="383"/>
      <c r="H1031" s="383">
        <v>265</v>
      </c>
      <c r="I1031" s="89"/>
      <c r="J1031" s="384"/>
      <c r="K1031" s="89"/>
    </row>
    <row r="1032" spans="1:11">
      <c r="A1032" s="594"/>
      <c r="B1032" s="597"/>
      <c r="C1032" s="91"/>
      <c r="D1032" s="379" t="s">
        <v>2</v>
      </c>
      <c r="E1032" s="381"/>
      <c r="F1032" s="379">
        <f>SUM(F1027:F1031)</f>
        <v>1326</v>
      </c>
      <c r="G1032" s="379"/>
      <c r="H1032" s="379">
        <f>SUM(H1027:H1031)</f>
        <v>1326</v>
      </c>
      <c r="I1032" s="379">
        <v>3</v>
      </c>
      <c r="J1032" s="380"/>
      <c r="K1032" s="379">
        <f>I1032+J1032</f>
        <v>3</v>
      </c>
    </row>
    <row r="1033" spans="1:11" ht="15" customHeight="1">
      <c r="A1033" s="592">
        <v>268</v>
      </c>
      <c r="B1033" s="595" t="s">
        <v>6926</v>
      </c>
      <c r="C1033" s="592" t="s">
        <v>6925</v>
      </c>
      <c r="D1033" s="91">
        <v>153100303</v>
      </c>
      <c r="E1033" s="385"/>
      <c r="F1033" s="89"/>
      <c r="G1033" s="91">
        <v>304</v>
      </c>
      <c r="H1033" s="91">
        <v>304</v>
      </c>
      <c r="I1033" s="89"/>
      <c r="J1033" s="384"/>
      <c r="K1033" s="89"/>
    </row>
    <row r="1034" spans="1:11">
      <c r="A1034" s="593"/>
      <c r="B1034" s="596"/>
      <c r="C1034" s="594"/>
      <c r="D1034" s="91">
        <v>153100304</v>
      </c>
      <c r="E1034" s="51"/>
      <c r="F1034" s="383"/>
      <c r="G1034" s="383">
        <v>236</v>
      </c>
      <c r="H1034" s="383">
        <v>236</v>
      </c>
      <c r="I1034" s="91"/>
      <c r="J1034" s="382"/>
      <c r="K1034" s="89"/>
    </row>
    <row r="1035" spans="1:11">
      <c r="A1035" s="593"/>
      <c r="B1035" s="596"/>
      <c r="C1035" s="91"/>
      <c r="D1035" s="91">
        <v>153100305</v>
      </c>
      <c r="E1035" s="51"/>
      <c r="F1035" s="383"/>
      <c r="G1035" s="383">
        <v>211</v>
      </c>
      <c r="H1035" s="383">
        <v>211</v>
      </c>
      <c r="I1035" s="91"/>
      <c r="J1035" s="382"/>
      <c r="K1035" s="89"/>
    </row>
    <row r="1036" spans="1:11">
      <c r="A1036" s="593"/>
      <c r="B1036" s="596"/>
      <c r="C1036" s="91"/>
      <c r="D1036" s="91">
        <v>153100306</v>
      </c>
      <c r="E1036" s="51"/>
      <c r="F1036" s="383"/>
      <c r="G1036" s="383">
        <v>86</v>
      </c>
      <c r="H1036" s="383">
        <v>86</v>
      </c>
      <c r="I1036" s="91"/>
      <c r="J1036" s="382"/>
      <c r="K1036" s="89"/>
    </row>
    <row r="1037" spans="1:11">
      <c r="A1037" s="593"/>
      <c r="B1037" s="596"/>
      <c r="C1037" s="91"/>
      <c r="D1037" s="91">
        <v>153100307</v>
      </c>
      <c r="E1037" s="89"/>
      <c r="F1037" s="51"/>
      <c r="G1037" s="383">
        <v>250</v>
      </c>
      <c r="H1037" s="383">
        <v>250</v>
      </c>
      <c r="I1037" s="89"/>
      <c r="J1037" s="384"/>
      <c r="K1037" s="89"/>
    </row>
    <row r="1038" spans="1:11">
      <c r="A1038" s="594"/>
      <c r="B1038" s="597"/>
      <c r="C1038" s="91"/>
      <c r="D1038" s="379" t="s">
        <v>2</v>
      </c>
      <c r="E1038" s="381"/>
      <c r="F1038" s="379"/>
      <c r="G1038" s="379">
        <f>SUM(G1033:G1037)</f>
        <v>1087</v>
      </c>
      <c r="H1038" s="379">
        <f>SUM(H1033:H1037)</f>
        <v>1087</v>
      </c>
      <c r="I1038" s="379"/>
      <c r="J1038" s="380">
        <v>2</v>
      </c>
      <c r="K1038" s="379">
        <f>I1038+J1038</f>
        <v>2</v>
      </c>
    </row>
    <row r="1039" spans="1:11" ht="25.5" customHeight="1">
      <c r="A1039" s="592">
        <v>269</v>
      </c>
      <c r="B1039" s="595" t="s">
        <v>6924</v>
      </c>
      <c r="C1039" s="91" t="s">
        <v>6922</v>
      </c>
      <c r="D1039" s="91">
        <v>153100308</v>
      </c>
      <c r="E1039" s="89"/>
      <c r="F1039" s="383">
        <v>577</v>
      </c>
      <c r="G1039" s="383"/>
      <c r="H1039" s="383">
        <v>577</v>
      </c>
      <c r="I1039" s="91"/>
      <c r="J1039" s="382"/>
      <c r="K1039" s="89"/>
    </row>
    <row r="1040" spans="1:11">
      <c r="A1040" s="593"/>
      <c r="B1040" s="596"/>
      <c r="C1040" s="91"/>
      <c r="D1040" s="91">
        <v>153100309</v>
      </c>
      <c r="E1040" s="89"/>
      <c r="F1040" s="383">
        <v>214</v>
      </c>
      <c r="G1040" s="383"/>
      <c r="H1040" s="383">
        <v>214</v>
      </c>
      <c r="I1040" s="91"/>
      <c r="J1040" s="382"/>
      <c r="K1040" s="89"/>
    </row>
    <row r="1041" spans="1:11">
      <c r="A1041" s="593"/>
      <c r="B1041" s="596"/>
      <c r="C1041" s="91"/>
      <c r="D1041" s="91">
        <v>153100310</v>
      </c>
      <c r="E1041" s="89"/>
      <c r="F1041" s="383">
        <v>291</v>
      </c>
      <c r="G1041" s="383"/>
      <c r="H1041" s="383">
        <v>291</v>
      </c>
      <c r="I1041" s="89"/>
      <c r="J1041" s="384"/>
      <c r="K1041" s="89"/>
    </row>
    <row r="1042" spans="1:11">
      <c r="A1042" s="594"/>
      <c r="B1042" s="597"/>
      <c r="C1042" s="91"/>
      <c r="D1042" s="379" t="s">
        <v>2</v>
      </c>
      <c r="E1042" s="379"/>
      <c r="F1042" s="381">
        <f>SUM(F1039:F1041)</f>
        <v>1082</v>
      </c>
      <c r="G1042" s="381"/>
      <c r="H1042" s="381">
        <f>SUM(H1039:H1041)</f>
        <v>1082</v>
      </c>
      <c r="I1042" s="379">
        <v>2</v>
      </c>
      <c r="J1042" s="380"/>
      <c r="K1042" s="379">
        <f>I1042+J1042</f>
        <v>2</v>
      </c>
    </row>
    <row r="1043" spans="1:11" ht="25.5" customHeight="1">
      <c r="A1043" s="592">
        <v>270</v>
      </c>
      <c r="B1043" s="595" t="s">
        <v>6923</v>
      </c>
      <c r="C1043" s="91" t="s">
        <v>6922</v>
      </c>
      <c r="D1043" s="91">
        <v>153100308</v>
      </c>
      <c r="E1043" s="89"/>
      <c r="F1043" s="383"/>
      <c r="G1043" s="383">
        <v>462</v>
      </c>
      <c r="H1043" s="383">
        <v>462</v>
      </c>
      <c r="I1043" s="91"/>
      <c r="J1043" s="382"/>
      <c r="K1043" s="89"/>
    </row>
    <row r="1044" spans="1:11">
      <c r="A1044" s="593"/>
      <c r="B1044" s="596"/>
      <c r="C1044" s="91"/>
      <c r="D1044" s="91">
        <v>153100309</v>
      </c>
      <c r="E1044" s="89"/>
      <c r="F1044" s="383"/>
      <c r="G1044" s="383">
        <v>160</v>
      </c>
      <c r="H1044" s="383">
        <v>160</v>
      </c>
      <c r="I1044" s="91"/>
      <c r="J1044" s="382"/>
      <c r="K1044" s="89"/>
    </row>
    <row r="1045" spans="1:11">
      <c r="A1045" s="593"/>
      <c r="B1045" s="596"/>
      <c r="C1045" s="91"/>
      <c r="D1045" s="91">
        <v>153100310</v>
      </c>
      <c r="E1045" s="89"/>
      <c r="F1045" s="383"/>
      <c r="G1045" s="383">
        <v>217</v>
      </c>
      <c r="H1045" s="383">
        <v>217</v>
      </c>
      <c r="I1045" s="91"/>
      <c r="J1045" s="382"/>
      <c r="K1045" s="89"/>
    </row>
    <row r="1046" spans="1:11">
      <c r="A1046" s="594"/>
      <c r="B1046" s="597"/>
      <c r="C1046" s="91"/>
      <c r="D1046" s="379" t="s">
        <v>2</v>
      </c>
      <c r="E1046" s="381"/>
      <c r="F1046" s="379"/>
      <c r="G1046" s="379">
        <f>SUM(G1043:G1045)</f>
        <v>839</v>
      </c>
      <c r="H1046" s="379">
        <f>SUM(H1043:H1045)</f>
        <v>839</v>
      </c>
      <c r="I1046" s="379"/>
      <c r="J1046" s="380">
        <v>2</v>
      </c>
      <c r="K1046" s="379">
        <f>I1046+J1046</f>
        <v>2</v>
      </c>
    </row>
    <row r="1047" spans="1:11" ht="15" customHeight="1">
      <c r="A1047" s="592">
        <v>271</v>
      </c>
      <c r="B1047" s="595" t="s">
        <v>6921</v>
      </c>
      <c r="C1047" s="91" t="s">
        <v>6919</v>
      </c>
      <c r="D1047" s="91">
        <v>153100801</v>
      </c>
      <c r="E1047" s="89"/>
      <c r="F1047" s="383">
        <v>496</v>
      </c>
      <c r="G1047" s="383"/>
      <c r="H1047" s="383">
        <v>496</v>
      </c>
      <c r="I1047" s="91"/>
      <c r="J1047" s="382"/>
      <c r="K1047" s="89"/>
    </row>
    <row r="1048" spans="1:11">
      <c r="A1048" s="593"/>
      <c r="B1048" s="596"/>
      <c r="C1048" s="91"/>
      <c r="D1048" s="91">
        <v>153100802</v>
      </c>
      <c r="E1048" s="89"/>
      <c r="F1048" s="383">
        <v>310</v>
      </c>
      <c r="G1048" s="383"/>
      <c r="H1048" s="383">
        <v>310</v>
      </c>
      <c r="I1048" s="91"/>
      <c r="J1048" s="382"/>
      <c r="K1048" s="89"/>
    </row>
    <row r="1049" spans="1:11">
      <c r="A1049" s="593"/>
      <c r="B1049" s="596"/>
      <c r="C1049" s="91"/>
      <c r="D1049" s="91">
        <v>153100803</v>
      </c>
      <c r="E1049" s="89"/>
      <c r="F1049" s="383">
        <v>283</v>
      </c>
      <c r="G1049" s="383"/>
      <c r="H1049" s="383">
        <v>283</v>
      </c>
      <c r="I1049" s="91"/>
      <c r="J1049" s="382"/>
      <c r="K1049" s="89"/>
    </row>
    <row r="1050" spans="1:11">
      <c r="A1050" s="594"/>
      <c r="B1050" s="597"/>
      <c r="C1050" s="91"/>
      <c r="D1050" s="379" t="s">
        <v>2</v>
      </c>
      <c r="E1050" s="381"/>
      <c r="F1050" s="379">
        <f>SUM(F1047:F1049)</f>
        <v>1089</v>
      </c>
      <c r="G1050" s="379"/>
      <c r="H1050" s="379">
        <f>SUM(H1047:H1049)</f>
        <v>1089</v>
      </c>
      <c r="I1050" s="379">
        <v>2</v>
      </c>
      <c r="J1050" s="380"/>
      <c r="K1050" s="379">
        <f>I1050+J1050</f>
        <v>2</v>
      </c>
    </row>
    <row r="1051" spans="1:11" ht="15" customHeight="1">
      <c r="A1051" s="592">
        <v>272</v>
      </c>
      <c r="B1051" s="595" t="s">
        <v>6920</v>
      </c>
      <c r="C1051" s="91" t="s">
        <v>6919</v>
      </c>
      <c r="D1051" s="91">
        <v>153100801</v>
      </c>
      <c r="E1051" s="89"/>
      <c r="F1051" s="383"/>
      <c r="G1051" s="383">
        <v>286</v>
      </c>
      <c r="H1051" s="383">
        <v>286</v>
      </c>
      <c r="I1051" s="91"/>
      <c r="J1051" s="382"/>
      <c r="K1051" s="89"/>
    </row>
    <row r="1052" spans="1:11">
      <c r="A1052" s="593"/>
      <c r="B1052" s="596"/>
      <c r="C1052" s="91"/>
      <c r="D1052" s="91">
        <v>153100802</v>
      </c>
      <c r="E1052" s="89"/>
      <c r="F1052" s="383"/>
      <c r="G1052" s="383">
        <v>218</v>
      </c>
      <c r="H1052" s="383">
        <v>218</v>
      </c>
      <c r="I1052" s="91"/>
      <c r="J1052" s="382"/>
      <c r="K1052" s="89"/>
    </row>
    <row r="1053" spans="1:11">
      <c r="A1053" s="593"/>
      <c r="B1053" s="596"/>
      <c r="C1053" s="91"/>
      <c r="D1053" s="91">
        <v>153100803</v>
      </c>
      <c r="E1053" s="89"/>
      <c r="F1053" s="383"/>
      <c r="G1053" s="383">
        <v>188</v>
      </c>
      <c r="H1053" s="383">
        <v>188</v>
      </c>
      <c r="I1053" s="91"/>
      <c r="J1053" s="382"/>
      <c r="K1053" s="89"/>
    </row>
    <row r="1054" spans="1:11">
      <c r="A1054" s="594"/>
      <c r="B1054" s="597"/>
      <c r="C1054" s="91"/>
      <c r="D1054" s="379" t="s">
        <v>2</v>
      </c>
      <c r="E1054" s="381"/>
      <c r="F1054" s="379"/>
      <c r="G1054" s="379">
        <f>SUM(G1051:G1053)</f>
        <v>692</v>
      </c>
      <c r="H1054" s="379">
        <f>SUM(H1051:H1053)</f>
        <v>692</v>
      </c>
      <c r="I1054" s="379"/>
      <c r="J1054" s="380">
        <v>2</v>
      </c>
      <c r="K1054" s="379">
        <f>I1054+J1054</f>
        <v>2</v>
      </c>
    </row>
    <row r="1055" spans="1:11" ht="25.5" customHeight="1">
      <c r="A1055" s="592">
        <v>273</v>
      </c>
      <c r="B1055" s="595" t="s">
        <v>6918</v>
      </c>
      <c r="C1055" s="91" t="s">
        <v>6917</v>
      </c>
      <c r="D1055" s="91">
        <v>153100806</v>
      </c>
      <c r="E1055" s="89"/>
      <c r="F1055" s="383">
        <v>169</v>
      </c>
      <c r="G1055" s="383">
        <v>144</v>
      </c>
      <c r="H1055" s="91">
        <v>313</v>
      </c>
      <c r="I1055" s="91"/>
      <c r="J1055" s="382"/>
      <c r="K1055" s="89"/>
    </row>
    <row r="1056" spans="1:11">
      <c r="A1056" s="593"/>
      <c r="B1056" s="596"/>
      <c r="C1056" s="91"/>
      <c r="D1056" s="91">
        <v>153100807</v>
      </c>
      <c r="E1056" s="89"/>
      <c r="F1056" s="383">
        <v>97</v>
      </c>
      <c r="G1056" s="383">
        <v>81</v>
      </c>
      <c r="H1056" s="91">
        <v>178</v>
      </c>
      <c r="I1056" s="91"/>
      <c r="J1056" s="382"/>
      <c r="K1056" s="89"/>
    </row>
    <row r="1057" spans="1:11">
      <c r="A1057" s="593"/>
      <c r="B1057" s="596"/>
      <c r="C1057" s="91"/>
      <c r="D1057" s="91">
        <v>153100808</v>
      </c>
      <c r="E1057" s="89"/>
      <c r="F1057" s="383">
        <v>74</v>
      </c>
      <c r="G1057" s="383">
        <v>56</v>
      </c>
      <c r="H1057" s="91">
        <v>130</v>
      </c>
      <c r="I1057" s="91"/>
      <c r="J1057" s="382"/>
      <c r="K1057" s="89"/>
    </row>
    <row r="1058" spans="1:11">
      <c r="A1058" s="593"/>
      <c r="B1058" s="596"/>
      <c r="C1058" s="91"/>
      <c r="D1058" s="91">
        <v>153100809</v>
      </c>
      <c r="E1058" s="89"/>
      <c r="F1058" s="383">
        <v>102</v>
      </c>
      <c r="G1058" s="383">
        <v>86</v>
      </c>
      <c r="H1058" s="91">
        <v>188</v>
      </c>
      <c r="I1058" s="91"/>
      <c r="J1058" s="382"/>
      <c r="K1058" s="89"/>
    </row>
    <row r="1059" spans="1:11">
      <c r="A1059" s="594"/>
      <c r="B1059" s="597"/>
      <c r="C1059" s="91"/>
      <c r="D1059" s="379" t="s">
        <v>2</v>
      </c>
      <c r="E1059" s="381"/>
      <c r="F1059" s="379">
        <f>SUM(F1055:F1058)</f>
        <v>442</v>
      </c>
      <c r="G1059" s="379">
        <f>SUM(G1055:G1058)</f>
        <v>367</v>
      </c>
      <c r="H1059" s="379">
        <f>SUM(H1055:H1058)</f>
        <v>809</v>
      </c>
      <c r="I1059" s="379">
        <v>1</v>
      </c>
      <c r="J1059" s="380">
        <v>1</v>
      </c>
      <c r="K1059" s="379">
        <f>I1059+J1059</f>
        <v>2</v>
      </c>
    </row>
    <row r="1060" spans="1:11" ht="25.5" customHeight="1">
      <c r="A1060" s="592">
        <v>274</v>
      </c>
      <c r="B1060" s="595" t="s">
        <v>6916</v>
      </c>
      <c r="C1060" s="91" t="s">
        <v>6915</v>
      </c>
      <c r="D1060" s="91">
        <v>153100804</v>
      </c>
      <c r="E1060" s="89"/>
      <c r="F1060" s="383">
        <v>422</v>
      </c>
      <c r="G1060" s="91">
        <v>292</v>
      </c>
      <c r="H1060" s="91">
        <v>714</v>
      </c>
      <c r="I1060" s="91"/>
      <c r="J1060" s="382"/>
      <c r="K1060" s="89"/>
    </row>
    <row r="1061" spans="1:11">
      <c r="A1061" s="593"/>
      <c r="B1061" s="596"/>
      <c r="C1061" s="91"/>
      <c r="D1061" s="91">
        <v>153100805</v>
      </c>
      <c r="E1061" s="89"/>
      <c r="F1061" s="383">
        <v>239</v>
      </c>
      <c r="G1061" s="91">
        <v>174</v>
      </c>
      <c r="H1061" s="91">
        <v>413</v>
      </c>
      <c r="I1061" s="91"/>
      <c r="J1061" s="382"/>
      <c r="K1061" s="89"/>
    </row>
    <row r="1062" spans="1:11">
      <c r="A1062" s="594"/>
      <c r="B1062" s="597"/>
      <c r="C1062" s="91"/>
      <c r="D1062" s="379" t="s">
        <v>2</v>
      </c>
      <c r="E1062" s="381"/>
      <c r="F1062" s="379">
        <f>SUM(F1060:F1061)</f>
        <v>661</v>
      </c>
      <c r="G1062" s="379">
        <f>SUM(G1060:G1061)</f>
        <v>466</v>
      </c>
      <c r="H1062" s="379">
        <f>SUM(H1060:H1061)</f>
        <v>1127</v>
      </c>
      <c r="I1062" s="379">
        <v>1</v>
      </c>
      <c r="J1062" s="380">
        <v>1</v>
      </c>
      <c r="K1062" s="379">
        <f>I1062+J1062</f>
        <v>2</v>
      </c>
    </row>
    <row r="1063" spans="1:11" ht="1.5" customHeight="1">
      <c r="A1063" s="598" t="s">
        <v>6914</v>
      </c>
      <c r="B1063" s="599"/>
      <c r="C1063" s="599"/>
      <c r="D1063" s="599"/>
      <c r="E1063" s="600"/>
      <c r="F1063" s="378">
        <f t="shared" ref="F1063:K1063" si="9">F1062+F1059+F1054+F1050+F1046+F1042+F1038+F1032+F1026+F1023+F1018+F1013+F1008+F1003+F995+F987+F984+F979+F974+F970+F966+F963</f>
        <v>15279</v>
      </c>
      <c r="G1063" s="378">
        <f t="shared" si="9"/>
        <v>11159</v>
      </c>
      <c r="H1063" s="378">
        <f t="shared" si="9"/>
        <v>26438</v>
      </c>
      <c r="I1063" s="378">
        <f t="shared" si="9"/>
        <v>32</v>
      </c>
      <c r="J1063" s="378">
        <f t="shared" si="9"/>
        <v>27</v>
      </c>
      <c r="K1063" s="378">
        <f t="shared" si="9"/>
        <v>59</v>
      </c>
    </row>
    <row r="1064" spans="1:11" ht="15" hidden="1" customHeight="1">
      <c r="A1064" s="601" t="s">
        <v>6913</v>
      </c>
      <c r="B1064" s="602"/>
      <c r="C1064" s="602"/>
      <c r="D1064" s="602"/>
      <c r="E1064" s="603"/>
      <c r="F1064" s="377">
        <f t="shared" ref="F1064:K1064" si="10">F1062+F1059+F1054+F1050+F1046+F1042+F1038+F1032+F1026+F1023+F1018+F1013+F1008+F1003+F995+F987+F984+F979+F974+F970+F966+F963+F959+F956+F953+F950+F948+F946+F943+F940+F935+F930+F924+F918+F915+F912+F908+F904+F900+F896+F892+F888+F883+F878+F875+F872+F867+F862+F857+F852+F846+F840+F837+F834+F831+F828+F825+F822+F819+F816+F813+F811+F808+F806+F803+F799+F795+F793+F790+F785+F780+F777+F775+F772+F769+F767+F764+F760+F758+F755+F752+F749+F746+F742+F739+F736+F733+F730+F727+F724+F721+F718+F715+F712+F709+F706+F701+F696+F694+F690+F686+F684+F682+F678+F674+F672+F668+F664+F661+F658+F655+F652+F649+F647+F645+F642+F638+F635+F632+F629+F625+F621+F618+F615+F612+F610+F607+F604+F602+F599+F596+F591+F586+F583+F580+F576+F572+F567</f>
        <v>89685</v>
      </c>
      <c r="G1064" s="377">
        <f t="shared" si="10"/>
        <v>61724</v>
      </c>
      <c r="H1064" s="377">
        <f t="shared" si="10"/>
        <v>151409</v>
      </c>
      <c r="I1064" s="377">
        <f t="shared" si="10"/>
        <v>198</v>
      </c>
      <c r="J1064" s="377">
        <f t="shared" si="10"/>
        <v>150</v>
      </c>
      <c r="K1064" s="377">
        <f t="shared" si="10"/>
        <v>348</v>
      </c>
    </row>
    <row r="1065" spans="1:11" ht="27" customHeight="1">
      <c r="A1065" s="598" t="s">
        <v>6912</v>
      </c>
      <c r="B1065" s="599"/>
      <c r="C1065" s="599"/>
      <c r="D1065" s="599"/>
      <c r="E1065" s="600"/>
      <c r="F1065" s="376">
        <f>+F1064+F562</f>
        <v>184313</v>
      </c>
      <c r="G1065" s="376">
        <f>+G1064+G562</f>
        <v>131293</v>
      </c>
      <c r="H1065" s="376">
        <f>+H1064+H562</f>
        <v>315606</v>
      </c>
      <c r="I1065" s="376">
        <f>I1064+I562</f>
        <v>413</v>
      </c>
      <c r="J1065" s="376">
        <f>J1064+J562</f>
        <v>309</v>
      </c>
      <c r="K1065" s="376">
        <f>K1064+K562</f>
        <v>722</v>
      </c>
    </row>
    <row r="1067" spans="1:11">
      <c r="A1067" s="639" t="s">
        <v>6911</v>
      </c>
      <c r="B1067" s="639"/>
      <c r="C1067" s="639"/>
      <c r="D1067" s="639"/>
      <c r="E1067" s="639"/>
      <c r="F1067" s="639"/>
      <c r="G1067" s="639"/>
      <c r="H1067" s="639"/>
      <c r="I1067" s="639"/>
      <c r="J1067" s="639"/>
      <c r="K1067" s="639"/>
    </row>
    <row r="1068" spans="1:11">
      <c r="A1068" s="639"/>
      <c r="B1068" s="639"/>
      <c r="C1068" s="639"/>
      <c r="D1068" s="639"/>
      <c r="E1068" s="639"/>
      <c r="F1068" s="639"/>
      <c r="G1068" s="639"/>
      <c r="H1068" s="639"/>
      <c r="I1068" s="639"/>
      <c r="J1068" s="639"/>
      <c r="K1068" s="639"/>
    </row>
    <row r="1069" spans="1:11">
      <c r="A1069" s="640" t="s">
        <v>4675</v>
      </c>
      <c r="B1069" s="641" t="s">
        <v>4674</v>
      </c>
      <c r="C1069" s="640" t="s">
        <v>3696</v>
      </c>
      <c r="D1069" s="640" t="s">
        <v>3695</v>
      </c>
      <c r="E1069" s="640" t="s">
        <v>4673</v>
      </c>
      <c r="F1069" s="640" t="s">
        <v>4672</v>
      </c>
      <c r="G1069" s="640"/>
      <c r="H1069" s="640"/>
      <c r="I1069" s="640" t="s">
        <v>4671</v>
      </c>
      <c r="J1069" s="640"/>
      <c r="K1069" s="640"/>
    </row>
    <row r="1070" spans="1:11">
      <c r="A1070" s="640"/>
      <c r="B1070" s="642"/>
      <c r="C1070" s="640"/>
      <c r="D1070" s="640"/>
      <c r="E1070" s="640"/>
      <c r="F1070" s="240" t="s">
        <v>0</v>
      </c>
      <c r="G1070" s="240" t="s">
        <v>1</v>
      </c>
      <c r="H1070" s="240" t="s">
        <v>2</v>
      </c>
      <c r="I1070" s="240" t="s">
        <v>4670</v>
      </c>
      <c r="J1070" s="318" t="s">
        <v>1</v>
      </c>
      <c r="K1070" s="240" t="s">
        <v>2</v>
      </c>
    </row>
    <row r="1071" spans="1:11" ht="15.75">
      <c r="A1071" s="120">
        <v>1</v>
      </c>
      <c r="B1071" s="120">
        <v>2</v>
      </c>
      <c r="C1071" s="120">
        <v>3</v>
      </c>
      <c r="D1071" s="120">
        <v>4</v>
      </c>
      <c r="E1071" s="120">
        <v>5</v>
      </c>
      <c r="F1071" s="120">
        <v>6</v>
      </c>
      <c r="G1071" s="120">
        <v>7</v>
      </c>
      <c r="H1071" s="120">
        <v>8</v>
      </c>
      <c r="I1071" s="120">
        <v>9</v>
      </c>
      <c r="J1071" s="120">
        <v>10</v>
      </c>
      <c r="K1071" s="120">
        <v>11</v>
      </c>
    </row>
    <row r="1072" spans="1:11">
      <c r="A1072" s="88"/>
      <c r="B1072" s="88"/>
      <c r="C1072" s="88"/>
      <c r="D1072" s="88" t="s">
        <v>12</v>
      </c>
      <c r="E1072" s="88"/>
      <c r="F1072" s="88"/>
      <c r="G1072" s="88"/>
      <c r="H1072" s="88"/>
      <c r="I1072" s="88"/>
      <c r="J1072" s="88"/>
      <c r="K1072" s="88"/>
    </row>
    <row r="1073" spans="1:11" ht="24">
      <c r="A1073" s="637">
        <v>1</v>
      </c>
      <c r="B1073" s="638" t="s">
        <v>6910</v>
      </c>
      <c r="C1073" s="53" t="s">
        <v>6905</v>
      </c>
      <c r="D1073" s="99">
        <v>153120101</v>
      </c>
      <c r="E1073" s="54" t="s">
        <v>6908</v>
      </c>
      <c r="F1073" s="99">
        <v>529</v>
      </c>
      <c r="G1073" s="99"/>
      <c r="H1073" s="99">
        <f>F1073+G1073</f>
        <v>529</v>
      </c>
      <c r="I1073" s="99"/>
      <c r="J1073" s="99"/>
      <c r="K1073" s="99"/>
    </row>
    <row r="1074" spans="1:11">
      <c r="A1074" s="637"/>
      <c r="B1074" s="638"/>
      <c r="C1074" s="99"/>
      <c r="D1074" s="99">
        <v>153120102</v>
      </c>
      <c r="E1074" s="54" t="s">
        <v>6908</v>
      </c>
      <c r="F1074" s="99">
        <v>298</v>
      </c>
      <c r="G1074" s="99"/>
      <c r="H1074" s="99">
        <f>F1074+G1074</f>
        <v>298</v>
      </c>
      <c r="I1074" s="99"/>
      <c r="J1074" s="99"/>
      <c r="K1074" s="99"/>
    </row>
    <row r="1075" spans="1:11">
      <c r="A1075" s="637"/>
      <c r="B1075" s="638"/>
      <c r="C1075" s="99"/>
      <c r="D1075" s="99">
        <v>153120103</v>
      </c>
      <c r="E1075" s="54" t="s">
        <v>6904</v>
      </c>
      <c r="F1075" s="99">
        <v>563</v>
      </c>
      <c r="G1075" s="99"/>
      <c r="H1075" s="99">
        <f>F1075+G1075</f>
        <v>563</v>
      </c>
      <c r="I1075" s="99"/>
      <c r="J1075" s="99"/>
      <c r="K1075" s="99"/>
    </row>
    <row r="1076" spans="1:11">
      <c r="A1076" s="637"/>
      <c r="B1076" s="638"/>
      <c r="C1076" s="99"/>
      <c r="D1076" s="55" t="s">
        <v>2</v>
      </c>
      <c r="E1076" s="56"/>
      <c r="F1076" s="57">
        <f>SUM(F1073:F1075)</f>
        <v>1390</v>
      </c>
      <c r="G1076" s="57">
        <f>SUM(G1073:G1075)</f>
        <v>0</v>
      </c>
      <c r="H1076" s="57">
        <f>SUM(H1073:H1075)</f>
        <v>1390</v>
      </c>
      <c r="I1076" s="57">
        <v>3</v>
      </c>
      <c r="J1076" s="57">
        <f>SUM(J1073:J1075)</f>
        <v>0</v>
      </c>
      <c r="K1076" s="57">
        <f>I1076+J1076</f>
        <v>3</v>
      </c>
    </row>
    <row r="1077" spans="1:11" ht="24">
      <c r="A1077" s="637">
        <v>2</v>
      </c>
      <c r="B1077" s="638" t="s">
        <v>6909</v>
      </c>
      <c r="C1077" s="53" t="s">
        <v>6905</v>
      </c>
      <c r="D1077" s="99">
        <v>153120101</v>
      </c>
      <c r="E1077" s="54" t="s">
        <v>6908</v>
      </c>
      <c r="F1077" s="99">
        <v>0</v>
      </c>
      <c r="G1077" s="99">
        <v>430</v>
      </c>
      <c r="H1077" s="99">
        <f>F1077+G1077</f>
        <v>430</v>
      </c>
      <c r="I1077" s="99"/>
      <c r="J1077" s="99"/>
      <c r="K1077" s="103"/>
    </row>
    <row r="1078" spans="1:11">
      <c r="A1078" s="637"/>
      <c r="B1078" s="638"/>
      <c r="C1078" s="99"/>
      <c r="D1078" s="99">
        <v>153120102</v>
      </c>
      <c r="E1078" s="54" t="s">
        <v>6908</v>
      </c>
      <c r="F1078" s="99"/>
      <c r="G1078" s="99">
        <v>233</v>
      </c>
      <c r="H1078" s="99">
        <f>F1078+G1078</f>
        <v>233</v>
      </c>
      <c r="I1078" s="99"/>
      <c r="J1078" s="99"/>
      <c r="K1078" s="103"/>
    </row>
    <row r="1079" spans="1:11">
      <c r="A1079" s="637"/>
      <c r="B1079" s="638"/>
      <c r="C1079" s="99"/>
      <c r="D1079" s="99">
        <v>153120103</v>
      </c>
      <c r="E1079" s="54" t="s">
        <v>6904</v>
      </c>
      <c r="F1079" s="99"/>
      <c r="G1079" s="99">
        <v>466</v>
      </c>
      <c r="H1079" s="99">
        <f>F1079+G1079</f>
        <v>466</v>
      </c>
      <c r="I1079" s="99"/>
      <c r="J1079" s="99"/>
      <c r="K1079" s="103"/>
    </row>
    <row r="1080" spans="1:11">
      <c r="A1080" s="637"/>
      <c r="B1080" s="638"/>
      <c r="C1080" s="99"/>
      <c r="D1080" s="55" t="s">
        <v>2</v>
      </c>
      <c r="E1080" s="56"/>
      <c r="F1080" s="57">
        <f>SUM(F1077:F1079)</f>
        <v>0</v>
      </c>
      <c r="G1080" s="57">
        <f>SUM(G1077:G1079)</f>
        <v>1129</v>
      </c>
      <c r="H1080" s="57">
        <f>SUM(H1077:H1079)</f>
        <v>1129</v>
      </c>
      <c r="I1080" s="57">
        <v>0</v>
      </c>
      <c r="J1080" s="57">
        <v>2</v>
      </c>
      <c r="K1080" s="57">
        <f>I1080+J1080</f>
        <v>2</v>
      </c>
    </row>
    <row r="1081" spans="1:11" ht="24">
      <c r="A1081" s="637">
        <v>3</v>
      </c>
      <c r="B1081" s="638" t="s">
        <v>6907</v>
      </c>
      <c r="C1081" s="53" t="s">
        <v>6905</v>
      </c>
      <c r="D1081" s="99">
        <v>153120104</v>
      </c>
      <c r="E1081" s="54" t="s">
        <v>6904</v>
      </c>
      <c r="F1081" s="99">
        <v>514</v>
      </c>
      <c r="G1081" s="99"/>
      <c r="H1081" s="99">
        <f>F1081+G1081</f>
        <v>514</v>
      </c>
      <c r="I1081" s="99"/>
      <c r="J1081" s="99"/>
      <c r="K1081" s="103"/>
    </row>
    <row r="1082" spans="1:11">
      <c r="A1082" s="637"/>
      <c r="B1082" s="638"/>
      <c r="C1082" s="99"/>
      <c r="D1082" s="99">
        <v>153120105</v>
      </c>
      <c r="E1082" s="54" t="s">
        <v>6904</v>
      </c>
      <c r="F1082" s="99">
        <v>230</v>
      </c>
      <c r="G1082" s="99"/>
      <c r="H1082" s="99">
        <f>F1082+G1082</f>
        <v>230</v>
      </c>
      <c r="I1082" s="99"/>
      <c r="J1082" s="99"/>
      <c r="K1082" s="103"/>
    </row>
    <row r="1083" spans="1:11">
      <c r="A1083" s="637"/>
      <c r="B1083" s="638"/>
      <c r="C1083" s="99"/>
      <c r="D1083" s="99">
        <v>153120106</v>
      </c>
      <c r="E1083" s="54" t="s">
        <v>6903</v>
      </c>
      <c r="F1083" s="99">
        <v>474</v>
      </c>
      <c r="G1083" s="99"/>
      <c r="H1083" s="99">
        <f>F1083+G1083</f>
        <v>474</v>
      </c>
      <c r="I1083" s="99"/>
      <c r="J1083" s="99"/>
      <c r="K1083" s="103"/>
    </row>
    <row r="1084" spans="1:11">
      <c r="A1084" s="637"/>
      <c r="B1084" s="638"/>
      <c r="C1084" s="99"/>
      <c r="D1084" s="99">
        <v>153120107</v>
      </c>
      <c r="E1084" s="54" t="s">
        <v>6903</v>
      </c>
      <c r="F1084" s="99">
        <v>379</v>
      </c>
      <c r="G1084" s="99"/>
      <c r="H1084" s="99">
        <f>F1084+G1084</f>
        <v>379</v>
      </c>
      <c r="I1084" s="99"/>
      <c r="J1084" s="99"/>
      <c r="K1084" s="103"/>
    </row>
    <row r="1085" spans="1:11">
      <c r="A1085" s="637"/>
      <c r="B1085" s="638"/>
      <c r="C1085" s="99"/>
      <c r="D1085" s="55" t="s">
        <v>2</v>
      </c>
      <c r="E1085" s="56"/>
      <c r="F1085" s="57">
        <f>SUM(F1081:F1084)</f>
        <v>1597</v>
      </c>
      <c r="G1085" s="57">
        <f>SUM(G1081:G1084)</f>
        <v>0</v>
      </c>
      <c r="H1085" s="57">
        <f>SUM(H1081:H1084)</f>
        <v>1597</v>
      </c>
      <c r="I1085" s="57">
        <v>4</v>
      </c>
      <c r="J1085" s="57"/>
      <c r="K1085" s="57">
        <f>I1085+J1085</f>
        <v>4</v>
      </c>
    </row>
    <row r="1086" spans="1:11" ht="24">
      <c r="A1086" s="637">
        <v>4</v>
      </c>
      <c r="B1086" s="638" t="s">
        <v>6906</v>
      </c>
      <c r="C1086" s="53" t="s">
        <v>6905</v>
      </c>
      <c r="D1086" s="99">
        <v>153120104</v>
      </c>
      <c r="E1086" s="54" t="s">
        <v>6904</v>
      </c>
      <c r="F1086" s="99">
        <v>0</v>
      </c>
      <c r="G1086" s="99">
        <v>424</v>
      </c>
      <c r="H1086" s="99">
        <f>F1086+G1086</f>
        <v>424</v>
      </c>
      <c r="I1086" s="99"/>
      <c r="J1086" s="99"/>
      <c r="K1086" s="103"/>
    </row>
    <row r="1087" spans="1:11">
      <c r="A1087" s="637"/>
      <c r="B1087" s="638"/>
      <c r="C1087" s="99"/>
      <c r="D1087" s="99">
        <v>153120105</v>
      </c>
      <c r="E1087" s="54" t="s">
        <v>6904</v>
      </c>
      <c r="F1087" s="99"/>
      <c r="G1087" s="99">
        <v>211</v>
      </c>
      <c r="H1087" s="99">
        <f>F1087+G1087</f>
        <v>211</v>
      </c>
      <c r="I1087" s="99"/>
      <c r="J1087" s="99"/>
      <c r="K1087" s="103"/>
    </row>
    <row r="1088" spans="1:11">
      <c r="A1088" s="637"/>
      <c r="B1088" s="638"/>
      <c r="C1088" s="99"/>
      <c r="D1088" s="99">
        <v>153120106</v>
      </c>
      <c r="E1088" s="54" t="s">
        <v>6903</v>
      </c>
      <c r="F1088" s="99"/>
      <c r="G1088" s="99">
        <v>376</v>
      </c>
      <c r="H1088" s="99">
        <f>F1088+G1088</f>
        <v>376</v>
      </c>
      <c r="I1088" s="99"/>
      <c r="J1088" s="99"/>
      <c r="K1088" s="103"/>
    </row>
    <row r="1089" spans="1:11">
      <c r="A1089" s="637"/>
      <c r="B1089" s="638"/>
      <c r="C1089" s="99"/>
      <c r="D1089" s="99">
        <v>153120107</v>
      </c>
      <c r="E1089" s="54" t="s">
        <v>6903</v>
      </c>
      <c r="F1089" s="99"/>
      <c r="G1089" s="99">
        <v>322</v>
      </c>
      <c r="H1089" s="99">
        <f>F1089+G1089</f>
        <v>322</v>
      </c>
      <c r="I1089" s="99"/>
      <c r="J1089" s="99"/>
      <c r="K1089" s="103"/>
    </row>
    <row r="1090" spans="1:11">
      <c r="A1090" s="637"/>
      <c r="B1090" s="638"/>
      <c r="C1090" s="99"/>
      <c r="D1090" s="55" t="s">
        <v>2</v>
      </c>
      <c r="E1090" s="56"/>
      <c r="F1090" s="57">
        <f>SUM(F1086:F1089)</f>
        <v>0</v>
      </c>
      <c r="G1090" s="57">
        <f>SUM(G1086:G1089)</f>
        <v>1333</v>
      </c>
      <c r="H1090" s="57">
        <f>SUM(H1086:H1089)</f>
        <v>1333</v>
      </c>
      <c r="I1090" s="57">
        <v>0</v>
      </c>
      <c r="J1090" s="57">
        <v>3</v>
      </c>
      <c r="K1090" s="57">
        <v>3</v>
      </c>
    </row>
    <row r="1091" spans="1:11" ht="24">
      <c r="A1091" s="629">
        <v>5</v>
      </c>
      <c r="B1091" s="630" t="s">
        <v>6902</v>
      </c>
      <c r="C1091" s="53" t="s">
        <v>6901</v>
      </c>
      <c r="D1091" s="99">
        <v>153120201</v>
      </c>
      <c r="E1091" s="54" t="s">
        <v>6899</v>
      </c>
      <c r="F1091" s="99">
        <v>458</v>
      </c>
      <c r="G1091" s="99"/>
      <c r="H1091" s="99">
        <f>F1091+G1091</f>
        <v>458</v>
      </c>
      <c r="I1091" s="99"/>
      <c r="J1091" s="99"/>
      <c r="K1091" s="103"/>
    </row>
    <row r="1092" spans="1:11">
      <c r="A1092" s="629"/>
      <c r="B1092" s="630"/>
      <c r="C1092" s="99"/>
      <c r="D1092" s="99">
        <v>153120202</v>
      </c>
      <c r="E1092" s="54" t="s">
        <v>6899</v>
      </c>
      <c r="F1092" s="99">
        <v>535</v>
      </c>
      <c r="G1092" s="99"/>
      <c r="H1092" s="99">
        <f>F1092+G1092</f>
        <v>535</v>
      </c>
      <c r="I1092" s="99"/>
      <c r="J1092" s="99"/>
      <c r="K1092" s="103"/>
    </row>
    <row r="1093" spans="1:11">
      <c r="A1093" s="629"/>
      <c r="B1093" s="630"/>
      <c r="C1093" s="99"/>
      <c r="D1093" s="99">
        <v>153120203</v>
      </c>
      <c r="E1093" s="54" t="s">
        <v>6899</v>
      </c>
      <c r="F1093" s="99">
        <v>267</v>
      </c>
      <c r="G1093" s="99"/>
      <c r="H1093" s="99">
        <f>F1093+G1093</f>
        <v>267</v>
      </c>
      <c r="I1093" s="99"/>
      <c r="J1093" s="99"/>
      <c r="K1093" s="103"/>
    </row>
    <row r="1094" spans="1:11">
      <c r="A1094" s="629"/>
      <c r="B1094" s="630"/>
      <c r="C1094" s="99"/>
      <c r="D1094" s="55" t="s">
        <v>2</v>
      </c>
      <c r="E1094" s="56"/>
      <c r="F1094" s="57">
        <f>SUM(F1091:F1093)</f>
        <v>1260</v>
      </c>
      <c r="G1094" s="57">
        <f>SUM(G1091:G1093)</f>
        <v>0</v>
      </c>
      <c r="H1094" s="57">
        <f>SUM(H1091:H1093)</f>
        <v>1260</v>
      </c>
      <c r="I1094" s="57">
        <v>3</v>
      </c>
      <c r="J1094" s="57">
        <f>SUM(J1091:J1093)</f>
        <v>0</v>
      </c>
      <c r="K1094" s="57">
        <f>I1094+J1094</f>
        <v>3</v>
      </c>
    </row>
    <row r="1095" spans="1:11" ht="24">
      <c r="A1095" s="629">
        <v>6</v>
      </c>
      <c r="B1095" s="630" t="s">
        <v>6900</v>
      </c>
      <c r="C1095" s="53" t="s">
        <v>6897</v>
      </c>
      <c r="D1095" s="99">
        <v>153120201</v>
      </c>
      <c r="E1095" s="54" t="s">
        <v>6899</v>
      </c>
      <c r="F1095" s="99">
        <v>0</v>
      </c>
      <c r="G1095" s="99">
        <v>359</v>
      </c>
      <c r="H1095" s="99">
        <f>F1095+G1095</f>
        <v>359</v>
      </c>
      <c r="I1095" s="99"/>
      <c r="J1095" s="99"/>
      <c r="K1095" s="103"/>
    </row>
    <row r="1096" spans="1:11">
      <c r="A1096" s="629"/>
      <c r="B1096" s="630"/>
      <c r="C1096" s="99"/>
      <c r="D1096" s="99">
        <v>153120202</v>
      </c>
      <c r="E1096" s="54" t="s">
        <v>6899</v>
      </c>
      <c r="F1096" s="99"/>
      <c r="G1096" s="99">
        <v>403</v>
      </c>
      <c r="H1096" s="99">
        <f>F1096+G1096</f>
        <v>403</v>
      </c>
      <c r="I1096" s="99"/>
      <c r="J1096" s="99"/>
      <c r="K1096" s="103"/>
    </row>
    <row r="1097" spans="1:11">
      <c r="A1097" s="629"/>
      <c r="B1097" s="630"/>
      <c r="C1097" s="99"/>
      <c r="D1097" s="99">
        <v>153120203</v>
      </c>
      <c r="E1097" s="54" t="s">
        <v>6899</v>
      </c>
      <c r="F1097" s="99"/>
      <c r="G1097" s="99">
        <v>222</v>
      </c>
      <c r="H1097" s="99">
        <f>F1097+G1097</f>
        <v>222</v>
      </c>
      <c r="I1097" s="99"/>
      <c r="J1097" s="99"/>
      <c r="K1097" s="103"/>
    </row>
    <row r="1098" spans="1:11">
      <c r="A1098" s="629"/>
      <c r="B1098" s="630"/>
      <c r="C1098" s="99"/>
      <c r="D1098" s="55" t="s">
        <v>2</v>
      </c>
      <c r="E1098" s="56"/>
      <c r="F1098" s="57">
        <f>SUM(F1095:F1097)</f>
        <v>0</v>
      </c>
      <c r="G1098" s="57">
        <f>SUM(G1095:G1097)</f>
        <v>984</v>
      </c>
      <c r="H1098" s="57">
        <f>SUM(H1095:H1097)</f>
        <v>984</v>
      </c>
      <c r="I1098" s="57">
        <v>0</v>
      </c>
      <c r="J1098" s="57">
        <v>2</v>
      </c>
      <c r="K1098" s="57">
        <f>I1098+J1098</f>
        <v>2</v>
      </c>
    </row>
    <row r="1099" spans="1:11" ht="24">
      <c r="A1099" s="629">
        <v>7</v>
      </c>
      <c r="B1099" s="630" t="s">
        <v>6898</v>
      </c>
      <c r="C1099" s="53" t="s">
        <v>6897</v>
      </c>
      <c r="D1099" s="99">
        <v>153120204</v>
      </c>
      <c r="E1099" s="54" t="s">
        <v>6894</v>
      </c>
      <c r="F1099" s="99">
        <v>485</v>
      </c>
      <c r="G1099" s="99">
        <v>0</v>
      </c>
      <c r="H1099" s="99">
        <f>F1099+G1099</f>
        <v>485</v>
      </c>
      <c r="I1099" s="99"/>
      <c r="J1099" s="99"/>
      <c r="K1099" s="103"/>
    </row>
    <row r="1100" spans="1:11">
      <c r="A1100" s="629"/>
      <c r="B1100" s="630"/>
      <c r="C1100" s="99"/>
      <c r="D1100" s="99">
        <v>153120205</v>
      </c>
      <c r="E1100" s="54" t="s">
        <v>6894</v>
      </c>
      <c r="F1100" s="99">
        <v>213</v>
      </c>
      <c r="G1100" s="99">
        <v>0</v>
      </c>
      <c r="H1100" s="99">
        <f>F1100+G1100</f>
        <v>213</v>
      </c>
      <c r="I1100" s="99"/>
      <c r="J1100" s="99"/>
      <c r="K1100" s="103"/>
    </row>
    <row r="1101" spans="1:11">
      <c r="A1101" s="629"/>
      <c r="B1101" s="630"/>
      <c r="C1101" s="99"/>
      <c r="D1101" s="55" t="s">
        <v>2</v>
      </c>
      <c r="E1101" s="56"/>
      <c r="F1101" s="57">
        <f>SUM(F1099:F1100)</f>
        <v>698</v>
      </c>
      <c r="G1101" s="57">
        <f>SUM(G1099:G1100)</f>
        <v>0</v>
      </c>
      <c r="H1101" s="57">
        <f>SUM(H1099:H1100)</f>
        <v>698</v>
      </c>
      <c r="I1101" s="57">
        <v>2</v>
      </c>
      <c r="J1101" s="57">
        <f>SUM(J1099:J1100)</f>
        <v>0</v>
      </c>
      <c r="K1101" s="57">
        <f>I1101+J1101</f>
        <v>2</v>
      </c>
    </row>
    <row r="1102" spans="1:11" ht="24">
      <c r="A1102" s="629">
        <v>8</v>
      </c>
      <c r="B1102" s="630" t="s">
        <v>6896</v>
      </c>
      <c r="C1102" s="53" t="s">
        <v>6895</v>
      </c>
      <c r="D1102" s="99">
        <v>153120204</v>
      </c>
      <c r="E1102" s="54" t="s">
        <v>6894</v>
      </c>
      <c r="F1102" s="99">
        <v>0</v>
      </c>
      <c r="G1102" s="99">
        <v>371</v>
      </c>
      <c r="H1102" s="99">
        <f>F1102+G1102</f>
        <v>371</v>
      </c>
      <c r="I1102" s="99"/>
      <c r="J1102" s="99"/>
      <c r="K1102" s="103"/>
    </row>
    <row r="1103" spans="1:11">
      <c r="A1103" s="629"/>
      <c r="B1103" s="630"/>
      <c r="C1103" s="99"/>
      <c r="D1103" s="99">
        <v>153120205</v>
      </c>
      <c r="E1103" s="54" t="s">
        <v>6894</v>
      </c>
      <c r="F1103" s="99"/>
      <c r="G1103" s="99">
        <v>171</v>
      </c>
      <c r="H1103" s="99">
        <f>F1103+G1103</f>
        <v>171</v>
      </c>
      <c r="I1103" s="99"/>
      <c r="J1103" s="99"/>
      <c r="K1103" s="103"/>
    </row>
    <row r="1104" spans="1:11">
      <c r="A1104" s="629"/>
      <c r="B1104" s="630"/>
      <c r="C1104" s="99"/>
      <c r="D1104" s="55" t="s">
        <v>2</v>
      </c>
      <c r="E1104" s="56"/>
      <c r="F1104" s="57">
        <f>SUM(F1102:F1103)</f>
        <v>0</v>
      </c>
      <c r="G1104" s="57">
        <f>SUM(G1102:G1103)</f>
        <v>542</v>
      </c>
      <c r="H1104" s="57">
        <f>SUM(H1102:H1103)</f>
        <v>542</v>
      </c>
      <c r="I1104" s="57">
        <f>SUM(I1102:I1103)</f>
        <v>0</v>
      </c>
      <c r="J1104" s="57">
        <v>2</v>
      </c>
      <c r="K1104" s="57">
        <f>I1104+J1104</f>
        <v>2</v>
      </c>
    </row>
    <row r="1105" spans="1:11" ht="24">
      <c r="A1105" s="629">
        <v>9</v>
      </c>
      <c r="B1105" s="630" t="s">
        <v>6893</v>
      </c>
      <c r="C1105" s="53" t="s">
        <v>6889</v>
      </c>
      <c r="D1105" s="99">
        <v>153120301</v>
      </c>
      <c r="E1105" s="54" t="s">
        <v>6891</v>
      </c>
      <c r="F1105" s="99">
        <v>708</v>
      </c>
      <c r="G1105" s="99"/>
      <c r="H1105" s="99">
        <f>F1105+G1105</f>
        <v>708</v>
      </c>
      <c r="I1105" s="99"/>
      <c r="J1105" s="99"/>
      <c r="K1105" s="103"/>
    </row>
    <row r="1106" spans="1:11">
      <c r="A1106" s="629"/>
      <c r="B1106" s="630"/>
      <c r="C1106" s="99"/>
      <c r="D1106" s="99">
        <v>153120302</v>
      </c>
      <c r="E1106" s="54" t="s">
        <v>6891</v>
      </c>
      <c r="F1106" s="99">
        <v>485</v>
      </c>
      <c r="G1106" s="99"/>
      <c r="H1106" s="99">
        <f>F1106+G1106</f>
        <v>485</v>
      </c>
      <c r="I1106" s="99"/>
      <c r="J1106" s="99"/>
      <c r="K1106" s="103"/>
    </row>
    <row r="1107" spans="1:11">
      <c r="A1107" s="629"/>
      <c r="B1107" s="630"/>
      <c r="C1107" s="99"/>
      <c r="D1107" s="99">
        <v>153120303</v>
      </c>
      <c r="E1107" s="54" t="s">
        <v>6891</v>
      </c>
      <c r="F1107" s="99">
        <v>324</v>
      </c>
      <c r="G1107" s="99"/>
      <c r="H1107" s="99">
        <f>F1107+G1107</f>
        <v>324</v>
      </c>
      <c r="I1107" s="99"/>
      <c r="J1107" s="99"/>
      <c r="K1107" s="103"/>
    </row>
    <row r="1108" spans="1:11">
      <c r="A1108" s="629"/>
      <c r="B1108" s="630"/>
      <c r="C1108" s="99"/>
      <c r="D1108" s="55" t="s">
        <v>2</v>
      </c>
      <c r="E1108" s="56"/>
      <c r="F1108" s="57">
        <f>SUM(F1105:F1107)</f>
        <v>1517</v>
      </c>
      <c r="G1108" s="57">
        <f>SUM(G1105:G1107)</f>
        <v>0</v>
      </c>
      <c r="H1108" s="57">
        <f>SUM(H1105:H1107)</f>
        <v>1517</v>
      </c>
      <c r="I1108" s="57">
        <v>3</v>
      </c>
      <c r="J1108" s="57">
        <f>SUM(J1105:J1107)</f>
        <v>0</v>
      </c>
      <c r="K1108" s="57">
        <f>I1108+J1108</f>
        <v>3</v>
      </c>
    </row>
    <row r="1109" spans="1:11" ht="24">
      <c r="A1109" s="629">
        <v>10</v>
      </c>
      <c r="B1109" s="630" t="s">
        <v>6892</v>
      </c>
      <c r="C1109" s="53" t="s">
        <v>6889</v>
      </c>
      <c r="D1109" s="99">
        <v>153120301</v>
      </c>
      <c r="E1109" s="54" t="s">
        <v>6891</v>
      </c>
      <c r="F1109" s="99">
        <v>0</v>
      </c>
      <c r="G1109" s="99">
        <v>560</v>
      </c>
      <c r="H1109" s="99">
        <f>F1109+G1109</f>
        <v>560</v>
      </c>
      <c r="I1109" s="99"/>
      <c r="J1109" s="99"/>
      <c r="K1109" s="103"/>
    </row>
    <row r="1110" spans="1:11">
      <c r="A1110" s="629"/>
      <c r="B1110" s="630"/>
      <c r="C1110" s="99"/>
      <c r="D1110" s="99">
        <v>153120302</v>
      </c>
      <c r="E1110" s="54" t="s">
        <v>6891</v>
      </c>
      <c r="F1110" s="99"/>
      <c r="G1110" s="99">
        <v>382</v>
      </c>
      <c r="H1110" s="99">
        <f>F1110+G1110</f>
        <v>382</v>
      </c>
      <c r="I1110" s="99"/>
      <c r="J1110" s="99"/>
      <c r="K1110" s="103"/>
    </row>
    <row r="1111" spans="1:11">
      <c r="A1111" s="629"/>
      <c r="B1111" s="630"/>
      <c r="C1111" s="99"/>
      <c r="D1111" s="99">
        <v>153120303</v>
      </c>
      <c r="E1111" s="54" t="s">
        <v>6891</v>
      </c>
      <c r="F1111" s="99"/>
      <c r="G1111" s="99">
        <v>243</v>
      </c>
      <c r="H1111" s="99">
        <f>F1111+G1111</f>
        <v>243</v>
      </c>
      <c r="I1111" s="99"/>
      <c r="J1111" s="99"/>
      <c r="K1111" s="103"/>
    </row>
    <row r="1112" spans="1:11">
      <c r="A1112" s="629"/>
      <c r="B1112" s="630"/>
      <c r="C1112" s="99"/>
      <c r="D1112" s="55" t="s">
        <v>2</v>
      </c>
      <c r="E1112" s="56"/>
      <c r="F1112" s="57">
        <f>SUM(F1109:F1111)</f>
        <v>0</v>
      </c>
      <c r="G1112" s="57">
        <f>SUM(G1109:G1111)</f>
        <v>1185</v>
      </c>
      <c r="H1112" s="57">
        <f>SUM(H1109:H1111)</f>
        <v>1185</v>
      </c>
      <c r="I1112" s="57">
        <f>SUM(I1109:I1111)</f>
        <v>0</v>
      </c>
      <c r="J1112" s="57">
        <v>3</v>
      </c>
      <c r="K1112" s="57">
        <f>I1112+J1112</f>
        <v>3</v>
      </c>
    </row>
    <row r="1113" spans="1:11" ht="24">
      <c r="A1113" s="629">
        <v>11</v>
      </c>
      <c r="B1113" s="630" t="s">
        <v>6890</v>
      </c>
      <c r="C1113" s="53" t="s">
        <v>6889</v>
      </c>
      <c r="D1113" s="99">
        <v>153120304</v>
      </c>
      <c r="E1113" s="54" t="s">
        <v>6866</v>
      </c>
      <c r="F1113" s="99">
        <v>534</v>
      </c>
      <c r="G1113" s="99"/>
      <c r="H1113" s="99">
        <f>F1113+G1113</f>
        <v>534</v>
      </c>
      <c r="I1113" s="99"/>
      <c r="J1113" s="99"/>
      <c r="K1113" s="103"/>
    </row>
    <row r="1114" spans="1:11">
      <c r="A1114" s="629"/>
      <c r="B1114" s="630"/>
      <c r="C1114" s="99"/>
      <c r="D1114" s="99">
        <v>153120305</v>
      </c>
      <c r="E1114" s="54" t="s">
        <v>6866</v>
      </c>
      <c r="F1114" s="99">
        <v>534</v>
      </c>
      <c r="G1114" s="99"/>
      <c r="H1114" s="99">
        <f>F1114+G1114</f>
        <v>534</v>
      </c>
      <c r="I1114" s="99"/>
      <c r="J1114" s="99"/>
      <c r="K1114" s="103"/>
    </row>
    <row r="1115" spans="1:11">
      <c r="A1115" s="629"/>
      <c r="B1115" s="630"/>
      <c r="C1115" s="99"/>
      <c r="D1115" s="55" t="s">
        <v>2</v>
      </c>
      <c r="E1115" s="56"/>
      <c r="F1115" s="57">
        <f>SUM(F1113:F1114)</f>
        <v>1068</v>
      </c>
      <c r="G1115" s="57">
        <f>SUM(G1113:G1114)</f>
        <v>0</v>
      </c>
      <c r="H1115" s="57">
        <f>SUM(H1113:H1114)</f>
        <v>1068</v>
      </c>
      <c r="I1115" s="57">
        <v>2</v>
      </c>
      <c r="J1115" s="57">
        <f>SUM(J1113:J1114)</f>
        <v>0</v>
      </c>
      <c r="K1115" s="57">
        <f>I1115+J1115</f>
        <v>2</v>
      </c>
    </row>
    <row r="1116" spans="1:11" ht="24">
      <c r="A1116" s="629">
        <v>12</v>
      </c>
      <c r="B1116" s="630" t="s">
        <v>6888</v>
      </c>
      <c r="C1116" s="53" t="s">
        <v>6887</v>
      </c>
      <c r="D1116" s="99">
        <v>153120304</v>
      </c>
      <c r="E1116" s="54" t="s">
        <v>6866</v>
      </c>
      <c r="F1116" s="99">
        <v>0</v>
      </c>
      <c r="G1116" s="99">
        <v>388</v>
      </c>
      <c r="H1116" s="99">
        <f>F1116+G1116</f>
        <v>388</v>
      </c>
      <c r="I1116" s="99"/>
      <c r="J1116" s="99"/>
      <c r="K1116" s="103"/>
    </row>
    <row r="1117" spans="1:11">
      <c r="A1117" s="629"/>
      <c r="B1117" s="630"/>
      <c r="C1117" s="99"/>
      <c r="D1117" s="99">
        <v>153120305</v>
      </c>
      <c r="E1117" s="54" t="s">
        <v>6866</v>
      </c>
      <c r="F1117" s="99"/>
      <c r="G1117" s="99">
        <v>401</v>
      </c>
      <c r="H1117" s="99">
        <f>F1117+G1117</f>
        <v>401</v>
      </c>
      <c r="I1117" s="99"/>
      <c r="J1117" s="99"/>
      <c r="K1117" s="103"/>
    </row>
    <row r="1118" spans="1:11">
      <c r="A1118" s="629"/>
      <c r="B1118" s="630"/>
      <c r="C1118" s="99"/>
      <c r="D1118" s="55" t="s">
        <v>2</v>
      </c>
      <c r="E1118" s="56"/>
      <c r="F1118" s="57">
        <f>SUM(F1116:F1117)</f>
        <v>0</v>
      </c>
      <c r="G1118" s="57">
        <f>SUM(G1116:G1117)</f>
        <v>789</v>
      </c>
      <c r="H1118" s="57">
        <f>SUM(H1116:H1117)</f>
        <v>789</v>
      </c>
      <c r="I1118" s="57">
        <v>0</v>
      </c>
      <c r="J1118" s="57">
        <v>2</v>
      </c>
      <c r="K1118" s="57">
        <f>I1118+J1118</f>
        <v>2</v>
      </c>
    </row>
    <row r="1119" spans="1:11" ht="24">
      <c r="A1119" s="629">
        <v>13</v>
      </c>
      <c r="B1119" s="630" t="s">
        <v>6886</v>
      </c>
      <c r="C1119" s="53" t="s">
        <v>6885</v>
      </c>
      <c r="D1119" s="99">
        <v>153120306</v>
      </c>
      <c r="E1119" s="54" t="s">
        <v>6884</v>
      </c>
      <c r="F1119" s="99">
        <v>469</v>
      </c>
      <c r="G1119" s="99">
        <v>374</v>
      </c>
      <c r="H1119" s="99">
        <f>F1119+G1119</f>
        <v>843</v>
      </c>
      <c r="I1119" s="99"/>
      <c r="J1119" s="99"/>
      <c r="K1119" s="103"/>
    </row>
    <row r="1120" spans="1:11">
      <c r="A1120" s="629"/>
      <c r="B1120" s="630"/>
      <c r="C1120" s="99"/>
      <c r="D1120" s="99">
        <v>153120307</v>
      </c>
      <c r="E1120" s="54" t="s">
        <v>6884</v>
      </c>
      <c r="F1120" s="99">
        <v>240</v>
      </c>
      <c r="G1120" s="99">
        <v>212</v>
      </c>
      <c r="H1120" s="99">
        <f>F1120+G1120</f>
        <v>452</v>
      </c>
      <c r="I1120" s="99"/>
      <c r="J1120" s="99"/>
      <c r="K1120" s="103"/>
    </row>
    <row r="1121" spans="1:11">
      <c r="A1121" s="629"/>
      <c r="B1121" s="630"/>
      <c r="C1121" s="99"/>
      <c r="D1121" s="55" t="s">
        <v>2</v>
      </c>
      <c r="E1121" s="56"/>
      <c r="F1121" s="57">
        <f>SUM(F1119:F1120)</f>
        <v>709</v>
      </c>
      <c r="G1121" s="57">
        <f>SUM(G1119:G1120)</f>
        <v>586</v>
      </c>
      <c r="H1121" s="57">
        <f>SUM(H1119:H1120)</f>
        <v>1295</v>
      </c>
      <c r="I1121" s="57">
        <v>2</v>
      </c>
      <c r="J1121" s="57">
        <v>1</v>
      </c>
      <c r="K1121" s="57">
        <f>I1121+J1121</f>
        <v>3</v>
      </c>
    </row>
    <row r="1122" spans="1:11" ht="24">
      <c r="A1122" s="629">
        <v>14</v>
      </c>
      <c r="B1122" s="630" t="s">
        <v>6883</v>
      </c>
      <c r="C1122" s="53" t="s">
        <v>6869</v>
      </c>
      <c r="D1122" s="99">
        <v>153120401</v>
      </c>
      <c r="E1122" s="54" t="s">
        <v>6762</v>
      </c>
      <c r="F1122" s="99">
        <v>359</v>
      </c>
      <c r="G1122" s="99"/>
      <c r="H1122" s="99">
        <f>F1122+G1122</f>
        <v>359</v>
      </c>
      <c r="I1122" s="99"/>
      <c r="J1122" s="99"/>
      <c r="K1122" s="103"/>
    </row>
    <row r="1123" spans="1:11">
      <c r="A1123" s="629"/>
      <c r="B1123" s="630"/>
      <c r="C1123" s="99"/>
      <c r="D1123" s="99">
        <v>153120402</v>
      </c>
      <c r="E1123" s="54" t="s">
        <v>6880</v>
      </c>
      <c r="F1123" s="99">
        <v>451</v>
      </c>
      <c r="G1123" s="99"/>
      <c r="H1123" s="99">
        <f>F1123+G1123</f>
        <v>451</v>
      </c>
      <c r="I1123" s="99"/>
      <c r="J1123" s="99"/>
      <c r="K1123" s="103"/>
    </row>
    <row r="1124" spans="1:11">
      <c r="A1124" s="629"/>
      <c r="B1124" s="630"/>
      <c r="C1124" s="99"/>
      <c r="D1124" s="55" t="s">
        <v>2</v>
      </c>
      <c r="E1124" s="56"/>
      <c r="F1124" s="57">
        <f>SUM(F1122:F1123)</f>
        <v>810</v>
      </c>
      <c r="G1124" s="57">
        <f>SUM(G1122:G1123)</f>
        <v>0</v>
      </c>
      <c r="H1124" s="57">
        <f>SUM(H1122:H1123)</f>
        <v>810</v>
      </c>
      <c r="I1124" s="57">
        <v>2</v>
      </c>
      <c r="J1124" s="57">
        <f>SUM(J1122:J1123)</f>
        <v>0</v>
      </c>
      <c r="K1124" s="57">
        <f>I1124+J1124</f>
        <v>2</v>
      </c>
    </row>
    <row r="1125" spans="1:11" ht="24">
      <c r="A1125" s="629">
        <v>15</v>
      </c>
      <c r="B1125" s="630" t="s">
        <v>6882</v>
      </c>
      <c r="C1125" s="53" t="s">
        <v>6881</v>
      </c>
      <c r="D1125" s="99">
        <v>153120401</v>
      </c>
      <c r="E1125" s="54" t="s">
        <v>6762</v>
      </c>
      <c r="F1125" s="99">
        <v>0</v>
      </c>
      <c r="G1125" s="99">
        <v>278</v>
      </c>
      <c r="H1125" s="99">
        <f>F1125+G1125</f>
        <v>278</v>
      </c>
      <c r="I1125" s="99"/>
      <c r="J1125" s="99"/>
      <c r="K1125" s="103"/>
    </row>
    <row r="1126" spans="1:11">
      <c r="A1126" s="629"/>
      <c r="B1126" s="630"/>
      <c r="C1126" s="99"/>
      <c r="D1126" s="99">
        <v>153120402</v>
      </c>
      <c r="E1126" s="54" t="s">
        <v>6880</v>
      </c>
      <c r="F1126" s="99"/>
      <c r="G1126" s="99">
        <v>365</v>
      </c>
      <c r="H1126" s="99">
        <f>F1126+G1126</f>
        <v>365</v>
      </c>
      <c r="I1126" s="99"/>
      <c r="J1126" s="99"/>
      <c r="K1126" s="103"/>
    </row>
    <row r="1127" spans="1:11">
      <c r="A1127" s="629"/>
      <c r="B1127" s="630"/>
      <c r="C1127" s="99"/>
      <c r="D1127" s="55" t="s">
        <v>2</v>
      </c>
      <c r="E1127" s="56"/>
      <c r="F1127" s="57">
        <f>SUM(F1125:F1126)</f>
        <v>0</v>
      </c>
      <c r="G1127" s="57">
        <f>SUM(G1125:G1126)</f>
        <v>643</v>
      </c>
      <c r="H1127" s="57">
        <f>SUM(H1125:H1126)</f>
        <v>643</v>
      </c>
      <c r="I1127" s="57">
        <v>0</v>
      </c>
      <c r="J1127" s="57">
        <v>2</v>
      </c>
      <c r="K1127" s="57">
        <f>I1127+J1127</f>
        <v>2</v>
      </c>
    </row>
    <row r="1128" spans="1:11" ht="30">
      <c r="A1128" s="629">
        <v>16</v>
      </c>
      <c r="B1128" s="630" t="s">
        <v>6879</v>
      </c>
      <c r="C1128" s="53" t="s">
        <v>6869</v>
      </c>
      <c r="D1128" s="99">
        <v>153120403</v>
      </c>
      <c r="E1128" s="54" t="s">
        <v>6877</v>
      </c>
      <c r="F1128" s="99">
        <v>432</v>
      </c>
      <c r="G1128" s="99"/>
      <c r="H1128" s="99">
        <f>F1128+G1128</f>
        <v>432</v>
      </c>
      <c r="I1128" s="99"/>
      <c r="J1128" s="99"/>
      <c r="K1128" s="103"/>
    </row>
    <row r="1129" spans="1:11">
      <c r="A1129" s="629"/>
      <c r="B1129" s="630"/>
      <c r="C1129" s="99"/>
      <c r="D1129" s="99">
        <v>153120404</v>
      </c>
      <c r="E1129" s="54" t="s">
        <v>6876</v>
      </c>
      <c r="F1129" s="99">
        <v>143</v>
      </c>
      <c r="G1129" s="99"/>
      <c r="H1129" s="99">
        <f>F1129+G1129</f>
        <v>143</v>
      </c>
      <c r="I1129" s="99"/>
      <c r="J1129" s="99"/>
      <c r="K1129" s="103"/>
    </row>
    <row r="1130" spans="1:11">
      <c r="A1130" s="629"/>
      <c r="B1130" s="630"/>
      <c r="C1130" s="99"/>
      <c r="D1130" s="99">
        <v>153120405</v>
      </c>
      <c r="E1130" s="54" t="s">
        <v>6876</v>
      </c>
      <c r="F1130" s="99">
        <v>323</v>
      </c>
      <c r="G1130" s="99"/>
      <c r="H1130" s="99">
        <f>F1130+G1130</f>
        <v>323</v>
      </c>
      <c r="I1130" s="99"/>
      <c r="J1130" s="99"/>
      <c r="K1130" s="103"/>
    </row>
    <row r="1131" spans="1:11">
      <c r="A1131" s="629"/>
      <c r="B1131" s="630"/>
      <c r="C1131" s="99"/>
      <c r="D1131" s="55" t="s">
        <v>2</v>
      </c>
      <c r="E1131" s="56"/>
      <c r="F1131" s="57">
        <f>SUM(F1128:F1130)</f>
        <v>898</v>
      </c>
      <c r="G1131" s="57">
        <f>SUM(G1128:G1130)</f>
        <v>0</v>
      </c>
      <c r="H1131" s="57">
        <f>SUM(H1128:H1130)</f>
        <v>898</v>
      </c>
      <c r="I1131" s="57">
        <v>2</v>
      </c>
      <c r="J1131" s="57">
        <f>SUM(J1128:J1130)</f>
        <v>0</v>
      </c>
      <c r="K1131" s="57">
        <f>I1131+J1131</f>
        <v>2</v>
      </c>
    </row>
    <row r="1132" spans="1:11" ht="25.5">
      <c r="A1132" s="629">
        <v>17</v>
      </c>
      <c r="B1132" s="630" t="s">
        <v>6878</v>
      </c>
      <c r="C1132" s="53" t="s">
        <v>6869</v>
      </c>
      <c r="D1132" s="99">
        <v>153120403</v>
      </c>
      <c r="E1132" s="46" t="s">
        <v>6877</v>
      </c>
      <c r="F1132" s="99">
        <v>0</v>
      </c>
      <c r="G1132" s="99">
        <v>347</v>
      </c>
      <c r="H1132" s="99">
        <f>F1132+G1132</f>
        <v>347</v>
      </c>
      <c r="I1132" s="99"/>
      <c r="J1132" s="99"/>
      <c r="K1132" s="103"/>
    </row>
    <row r="1133" spans="1:11">
      <c r="A1133" s="629"/>
      <c r="B1133" s="630"/>
      <c r="C1133" s="99"/>
      <c r="D1133" s="99">
        <v>153120404</v>
      </c>
      <c r="E1133" s="54" t="s">
        <v>6876</v>
      </c>
      <c r="F1133" s="99"/>
      <c r="G1133" s="99">
        <v>123</v>
      </c>
      <c r="H1133" s="99">
        <f>F1133+G1133</f>
        <v>123</v>
      </c>
      <c r="I1133" s="99"/>
      <c r="J1133" s="99"/>
      <c r="K1133" s="103"/>
    </row>
    <row r="1134" spans="1:11">
      <c r="A1134" s="629"/>
      <c r="B1134" s="630"/>
      <c r="C1134" s="99"/>
      <c r="D1134" s="99">
        <v>153120405</v>
      </c>
      <c r="E1134" s="54" t="s">
        <v>6876</v>
      </c>
      <c r="F1134" s="99"/>
      <c r="G1134" s="99">
        <v>264</v>
      </c>
      <c r="H1134" s="99">
        <f>F1134+G1134</f>
        <v>264</v>
      </c>
      <c r="I1134" s="99"/>
      <c r="J1134" s="99"/>
      <c r="K1134" s="103"/>
    </row>
    <row r="1135" spans="1:11">
      <c r="A1135" s="629"/>
      <c r="B1135" s="630"/>
      <c r="C1135" s="99"/>
      <c r="D1135" s="55" t="s">
        <v>2</v>
      </c>
      <c r="E1135" s="56"/>
      <c r="F1135" s="57">
        <f>SUM(F1132:F1134)</f>
        <v>0</v>
      </c>
      <c r="G1135" s="57">
        <f>SUM(G1132:G1134)</f>
        <v>734</v>
      </c>
      <c r="H1135" s="57">
        <f>SUM(H1132:H1134)</f>
        <v>734</v>
      </c>
      <c r="I1135" s="57">
        <v>0</v>
      </c>
      <c r="J1135" s="57">
        <v>2</v>
      </c>
      <c r="K1135" s="57">
        <f>I1135+J1135</f>
        <v>2</v>
      </c>
    </row>
    <row r="1136" spans="1:11" ht="30">
      <c r="A1136" s="629">
        <v>18</v>
      </c>
      <c r="B1136" s="630" t="s">
        <v>6875</v>
      </c>
      <c r="C1136" s="53" t="s">
        <v>6869</v>
      </c>
      <c r="D1136" s="99">
        <v>153120406</v>
      </c>
      <c r="E1136" s="54" t="s">
        <v>6874</v>
      </c>
      <c r="F1136" s="99">
        <v>600</v>
      </c>
      <c r="G1136" s="99">
        <v>475</v>
      </c>
      <c r="H1136" s="99">
        <f>F1136+G1136</f>
        <v>1075</v>
      </c>
      <c r="I1136" s="99"/>
      <c r="J1136" s="99"/>
      <c r="K1136" s="103"/>
    </row>
    <row r="1137" spans="1:11">
      <c r="A1137" s="629"/>
      <c r="B1137" s="630"/>
      <c r="C1137" s="99"/>
      <c r="D1137" s="55" t="s">
        <v>2</v>
      </c>
      <c r="E1137" s="56"/>
      <c r="F1137" s="57">
        <f>SUM(F1136)</f>
        <v>600</v>
      </c>
      <c r="G1137" s="57">
        <f>SUM(G1136)</f>
        <v>475</v>
      </c>
      <c r="H1137" s="57">
        <f>SUM(H1136)</f>
        <v>1075</v>
      </c>
      <c r="I1137" s="57">
        <v>2</v>
      </c>
      <c r="J1137" s="57">
        <v>1</v>
      </c>
      <c r="K1137" s="57">
        <f>I1137+J1137</f>
        <v>3</v>
      </c>
    </row>
    <row r="1138" spans="1:11" ht="24">
      <c r="A1138" s="629">
        <v>19</v>
      </c>
      <c r="B1138" s="630" t="s">
        <v>6873</v>
      </c>
      <c r="C1138" s="53" t="s">
        <v>6855</v>
      </c>
      <c r="D1138" s="99">
        <v>153120505</v>
      </c>
      <c r="E1138" s="54" t="s">
        <v>6871</v>
      </c>
      <c r="F1138" s="99">
        <v>996</v>
      </c>
      <c r="G1138" s="99"/>
      <c r="H1138" s="99">
        <f>F1138+G1138</f>
        <v>996</v>
      </c>
      <c r="I1138" s="99"/>
      <c r="J1138" s="99"/>
      <c r="K1138" s="103"/>
    </row>
    <row r="1139" spans="1:11">
      <c r="A1139" s="629"/>
      <c r="B1139" s="630"/>
      <c r="C1139" s="99"/>
      <c r="D1139" s="55" t="s">
        <v>2</v>
      </c>
      <c r="E1139" s="56"/>
      <c r="F1139" s="57">
        <f>SUM(F1138)</f>
        <v>996</v>
      </c>
      <c r="G1139" s="57">
        <f>SUM(G1138)</f>
        <v>0</v>
      </c>
      <c r="H1139" s="57">
        <f>SUM(H1138)</f>
        <v>996</v>
      </c>
      <c r="I1139" s="57">
        <v>2</v>
      </c>
      <c r="J1139" s="57">
        <f>J1138</f>
        <v>0</v>
      </c>
      <c r="K1139" s="57">
        <f>I1139+J1139</f>
        <v>2</v>
      </c>
    </row>
    <row r="1140" spans="1:11" ht="24">
      <c r="A1140" s="629">
        <v>20</v>
      </c>
      <c r="B1140" s="630" t="s">
        <v>6872</v>
      </c>
      <c r="C1140" s="53" t="s">
        <v>6855</v>
      </c>
      <c r="D1140" s="99">
        <v>153120505</v>
      </c>
      <c r="E1140" s="54" t="s">
        <v>6871</v>
      </c>
      <c r="F1140" s="99">
        <v>0</v>
      </c>
      <c r="G1140" s="99">
        <v>801</v>
      </c>
      <c r="H1140" s="99">
        <f>F1140+G1140</f>
        <v>801</v>
      </c>
      <c r="I1140" s="99"/>
      <c r="J1140" s="99"/>
      <c r="K1140" s="103"/>
    </row>
    <row r="1141" spans="1:11">
      <c r="A1141" s="629"/>
      <c r="B1141" s="630"/>
      <c r="C1141" s="99"/>
      <c r="D1141" s="55" t="s">
        <v>2</v>
      </c>
      <c r="E1141" s="56"/>
      <c r="F1141" s="57">
        <f>SUM(F1140)</f>
        <v>0</v>
      </c>
      <c r="G1141" s="57">
        <f>SUM(G1140)</f>
        <v>801</v>
      </c>
      <c r="H1141" s="57">
        <f>SUM(H1140)</f>
        <v>801</v>
      </c>
      <c r="I1141" s="57">
        <f>I1140</f>
        <v>0</v>
      </c>
      <c r="J1141" s="57">
        <v>2</v>
      </c>
      <c r="K1141" s="57">
        <f>I1141+J1141</f>
        <v>2</v>
      </c>
    </row>
    <row r="1142" spans="1:11" ht="24">
      <c r="A1142" s="635">
        <v>21</v>
      </c>
      <c r="B1142" s="636" t="s">
        <v>6870</v>
      </c>
      <c r="C1142" s="53" t="s">
        <v>6869</v>
      </c>
      <c r="D1142" s="101">
        <v>153120407</v>
      </c>
      <c r="E1142" s="59" t="s">
        <v>6866</v>
      </c>
      <c r="F1142" s="101">
        <v>1252</v>
      </c>
      <c r="G1142" s="101"/>
      <c r="H1142" s="101">
        <f>F1142+G1142</f>
        <v>1252</v>
      </c>
      <c r="I1142" s="101"/>
      <c r="J1142" s="101"/>
      <c r="K1142" s="103"/>
    </row>
    <row r="1143" spans="1:11">
      <c r="A1143" s="635"/>
      <c r="B1143" s="636"/>
      <c r="C1143" s="375"/>
      <c r="D1143" s="369" t="s">
        <v>2</v>
      </c>
      <c r="E1143" s="60"/>
      <c r="F1143" s="357">
        <f>SUM(F1142)</f>
        <v>1252</v>
      </c>
      <c r="G1143" s="357">
        <f>SUM(G1142)</f>
        <v>0</v>
      </c>
      <c r="H1143" s="357">
        <f>SUM(H1142)</f>
        <v>1252</v>
      </c>
      <c r="I1143" s="357">
        <v>3</v>
      </c>
      <c r="J1143" s="357">
        <f>SUM(J1142)</f>
        <v>0</v>
      </c>
      <c r="K1143" s="57">
        <f>I1143+J1143</f>
        <v>3</v>
      </c>
    </row>
    <row r="1144" spans="1:11" ht="24">
      <c r="A1144" s="635">
        <v>22</v>
      </c>
      <c r="B1144" s="636" t="s">
        <v>6868</v>
      </c>
      <c r="C1144" s="53" t="s">
        <v>6867</v>
      </c>
      <c r="D1144" s="101">
        <v>153120407</v>
      </c>
      <c r="E1144" s="59" t="s">
        <v>6866</v>
      </c>
      <c r="F1144" s="101">
        <v>0</v>
      </c>
      <c r="G1144" s="101">
        <v>905</v>
      </c>
      <c r="H1144" s="101">
        <f>F1144+G1144</f>
        <v>905</v>
      </c>
      <c r="I1144" s="101"/>
      <c r="J1144" s="101"/>
      <c r="K1144" s="103"/>
    </row>
    <row r="1145" spans="1:11">
      <c r="A1145" s="635"/>
      <c r="B1145" s="636"/>
      <c r="C1145" s="375"/>
      <c r="D1145" s="369" t="s">
        <v>2</v>
      </c>
      <c r="E1145" s="60"/>
      <c r="F1145" s="357">
        <f>SUM(F1144)</f>
        <v>0</v>
      </c>
      <c r="G1145" s="357">
        <f>SUM(G1144)</f>
        <v>905</v>
      </c>
      <c r="H1145" s="357">
        <f>SUM(H1144)</f>
        <v>905</v>
      </c>
      <c r="I1145" s="357">
        <f>SUM(I1144)</f>
        <v>0</v>
      </c>
      <c r="J1145" s="357">
        <v>2</v>
      </c>
      <c r="K1145" s="57">
        <f>I1145+J1145</f>
        <v>2</v>
      </c>
    </row>
    <row r="1146" spans="1:11" ht="24">
      <c r="A1146" s="629">
        <v>23</v>
      </c>
      <c r="B1146" s="630" t="s">
        <v>6865</v>
      </c>
      <c r="C1146" s="53" t="s">
        <v>6855</v>
      </c>
      <c r="D1146" s="101">
        <v>153120506</v>
      </c>
      <c r="E1146" s="59" t="s">
        <v>6863</v>
      </c>
      <c r="F1146" s="101">
        <v>521</v>
      </c>
      <c r="G1146" s="101"/>
      <c r="H1146" s="101">
        <f>F1146+G1146</f>
        <v>521</v>
      </c>
      <c r="I1146" s="101"/>
      <c r="J1146" s="101"/>
      <c r="K1146" s="103"/>
    </row>
    <row r="1147" spans="1:11" ht="24">
      <c r="A1147" s="629"/>
      <c r="B1147" s="630"/>
      <c r="C1147" s="53" t="s">
        <v>6855</v>
      </c>
      <c r="D1147" s="101">
        <v>153120507</v>
      </c>
      <c r="E1147" s="59" t="s">
        <v>6862</v>
      </c>
      <c r="F1147" s="101">
        <v>1151</v>
      </c>
      <c r="G1147" s="101"/>
      <c r="H1147" s="101">
        <f>F1147+G1147</f>
        <v>1151</v>
      </c>
      <c r="I1147" s="101"/>
      <c r="J1147" s="101"/>
      <c r="K1147" s="103"/>
    </row>
    <row r="1148" spans="1:11">
      <c r="A1148" s="629"/>
      <c r="B1148" s="630"/>
      <c r="C1148" s="101"/>
      <c r="D1148" s="369" t="s">
        <v>2</v>
      </c>
      <c r="E1148" s="60"/>
      <c r="F1148" s="357">
        <f>SUM(F1146:F1147)</f>
        <v>1672</v>
      </c>
      <c r="G1148" s="357">
        <f>SUM(G1146:G1147)</f>
        <v>0</v>
      </c>
      <c r="H1148" s="357">
        <f>SUM(H1146:H1147)</f>
        <v>1672</v>
      </c>
      <c r="I1148" s="357">
        <v>4</v>
      </c>
      <c r="J1148" s="357">
        <f>SUM(J1146:J1147)</f>
        <v>0</v>
      </c>
      <c r="K1148" s="57">
        <f>I1148+J1148</f>
        <v>4</v>
      </c>
    </row>
    <row r="1149" spans="1:11" ht="24">
      <c r="A1149" s="629">
        <v>24</v>
      </c>
      <c r="B1149" s="630" t="s">
        <v>6864</v>
      </c>
      <c r="C1149" s="53" t="s">
        <v>6855</v>
      </c>
      <c r="D1149" s="101">
        <v>153120506</v>
      </c>
      <c r="E1149" s="59" t="s">
        <v>6863</v>
      </c>
      <c r="F1149" s="101">
        <v>0</v>
      </c>
      <c r="G1149" s="101">
        <v>460</v>
      </c>
      <c r="H1149" s="101">
        <f>F1149+G1149</f>
        <v>460</v>
      </c>
      <c r="I1149" s="101"/>
      <c r="J1149" s="101"/>
      <c r="K1149" s="103"/>
    </row>
    <row r="1150" spans="1:11">
      <c r="A1150" s="629"/>
      <c r="B1150" s="630"/>
      <c r="C1150" s="374"/>
      <c r="D1150" s="101">
        <v>153120507</v>
      </c>
      <c r="E1150" s="59" t="s">
        <v>6862</v>
      </c>
      <c r="F1150" s="374"/>
      <c r="G1150" s="374">
        <v>888</v>
      </c>
      <c r="H1150" s="101">
        <f>F1150+G1150</f>
        <v>888</v>
      </c>
      <c r="I1150" s="374"/>
      <c r="J1150" s="374"/>
      <c r="K1150" s="103"/>
    </row>
    <row r="1151" spans="1:11">
      <c r="A1151" s="629"/>
      <c r="B1151" s="630"/>
      <c r="C1151" s="101"/>
      <c r="D1151" s="369" t="s">
        <v>2</v>
      </c>
      <c r="E1151" s="60"/>
      <c r="F1151" s="357">
        <f>SUM(F1149:F1150)</f>
        <v>0</v>
      </c>
      <c r="G1151" s="357">
        <f>SUM(G1149:G1150)</f>
        <v>1348</v>
      </c>
      <c r="H1151" s="357">
        <f>SUM(H1149:H1150)</f>
        <v>1348</v>
      </c>
      <c r="I1151" s="357">
        <f>SUM(I1149:I1150)</f>
        <v>0</v>
      </c>
      <c r="J1151" s="357">
        <v>3</v>
      </c>
      <c r="K1151" s="57">
        <f>I1151+J1151</f>
        <v>3</v>
      </c>
    </row>
    <row r="1152" spans="1:11" ht="30">
      <c r="A1152" s="629">
        <v>25</v>
      </c>
      <c r="B1152" s="630" t="s">
        <v>6861</v>
      </c>
      <c r="C1152" s="53" t="s">
        <v>6855</v>
      </c>
      <c r="D1152" s="99">
        <v>153120501</v>
      </c>
      <c r="E1152" s="54" t="s">
        <v>6859</v>
      </c>
      <c r="F1152" s="99">
        <v>485</v>
      </c>
      <c r="G1152" s="99"/>
      <c r="H1152" s="99">
        <f>F1152+G1152</f>
        <v>485</v>
      </c>
      <c r="I1152" s="99"/>
      <c r="J1152" s="99"/>
      <c r="K1152" s="103"/>
    </row>
    <row r="1153" spans="1:11" ht="24">
      <c r="A1153" s="629"/>
      <c r="B1153" s="630"/>
      <c r="C1153" s="99"/>
      <c r="D1153" s="99">
        <v>153120502</v>
      </c>
      <c r="E1153" s="61" t="s">
        <v>6858</v>
      </c>
      <c r="F1153" s="99">
        <v>598</v>
      </c>
      <c r="G1153" s="99"/>
      <c r="H1153" s="99">
        <f>F1153+G1153</f>
        <v>598</v>
      </c>
      <c r="I1153" s="99"/>
      <c r="J1153" s="99"/>
      <c r="K1153" s="103"/>
    </row>
    <row r="1154" spans="1:11">
      <c r="A1154" s="629"/>
      <c r="B1154" s="630"/>
      <c r="C1154" s="99"/>
      <c r="D1154" s="55" t="s">
        <v>2</v>
      </c>
      <c r="E1154" s="56"/>
      <c r="F1154" s="57">
        <f>SUM(F1152:F1153)</f>
        <v>1083</v>
      </c>
      <c r="G1154" s="57">
        <f>SUM(G1152:G1153)</f>
        <v>0</v>
      </c>
      <c r="H1154" s="57">
        <f>SUM(H1152:H1153)</f>
        <v>1083</v>
      </c>
      <c r="I1154" s="57">
        <v>2</v>
      </c>
      <c r="J1154" s="57">
        <f>J1152+J1153</f>
        <v>0</v>
      </c>
      <c r="K1154" s="57">
        <f>I1154+J1154</f>
        <v>2</v>
      </c>
    </row>
    <row r="1155" spans="1:11" ht="30">
      <c r="A1155" s="629">
        <v>26</v>
      </c>
      <c r="B1155" s="630" t="s">
        <v>6860</v>
      </c>
      <c r="C1155" s="53" t="s">
        <v>6855</v>
      </c>
      <c r="D1155" s="99">
        <v>153120501</v>
      </c>
      <c r="E1155" s="54" t="s">
        <v>6859</v>
      </c>
      <c r="F1155" s="99">
        <v>0</v>
      </c>
      <c r="G1155" s="99">
        <v>393</v>
      </c>
      <c r="H1155" s="99">
        <f>F1155+G1155</f>
        <v>393</v>
      </c>
      <c r="I1155" s="99"/>
      <c r="J1155" s="99"/>
      <c r="K1155" s="103"/>
    </row>
    <row r="1156" spans="1:11" ht="24">
      <c r="A1156" s="629"/>
      <c r="B1156" s="630"/>
      <c r="C1156" s="99"/>
      <c r="D1156" s="99">
        <v>153120502</v>
      </c>
      <c r="E1156" s="61" t="s">
        <v>6858</v>
      </c>
      <c r="F1156" s="99"/>
      <c r="G1156" s="99">
        <v>451</v>
      </c>
      <c r="H1156" s="99">
        <f>F1156+G1156</f>
        <v>451</v>
      </c>
      <c r="I1156" s="99"/>
      <c r="J1156" s="99"/>
      <c r="K1156" s="103"/>
    </row>
    <row r="1157" spans="1:11">
      <c r="A1157" s="629"/>
      <c r="B1157" s="630"/>
      <c r="C1157" s="99"/>
      <c r="D1157" s="55" t="s">
        <v>2</v>
      </c>
      <c r="E1157" s="56"/>
      <c r="F1157" s="57">
        <f>SUM(F1155:F1156)</f>
        <v>0</v>
      </c>
      <c r="G1157" s="57">
        <f>SUM(G1155:G1156)</f>
        <v>844</v>
      </c>
      <c r="H1157" s="57">
        <f>SUM(H1155:H1156)</f>
        <v>844</v>
      </c>
      <c r="I1157" s="57">
        <f>I1155+I1156</f>
        <v>0</v>
      </c>
      <c r="J1157" s="57">
        <v>2</v>
      </c>
      <c r="K1157" s="57">
        <f>I1157+J1157</f>
        <v>2</v>
      </c>
    </row>
    <row r="1158" spans="1:11" ht="24">
      <c r="A1158" s="629">
        <v>27</v>
      </c>
      <c r="B1158" s="630" t="s">
        <v>6857</v>
      </c>
      <c r="C1158" s="53" t="s">
        <v>6855</v>
      </c>
      <c r="D1158" s="99">
        <v>153120503</v>
      </c>
      <c r="E1158" s="54" t="s">
        <v>6854</v>
      </c>
      <c r="F1158" s="99">
        <v>340</v>
      </c>
      <c r="G1158" s="99"/>
      <c r="H1158" s="99">
        <f>F1158+G1158</f>
        <v>340</v>
      </c>
      <c r="I1158" s="99"/>
      <c r="J1158" s="99"/>
      <c r="K1158" s="103"/>
    </row>
    <row r="1159" spans="1:11" ht="24">
      <c r="A1159" s="629"/>
      <c r="B1159" s="630"/>
      <c r="C1159" s="53" t="s">
        <v>6855</v>
      </c>
      <c r="D1159" s="99">
        <v>153120504</v>
      </c>
      <c r="E1159" s="54" t="s">
        <v>6854</v>
      </c>
      <c r="F1159" s="99">
        <v>911</v>
      </c>
      <c r="G1159" s="99"/>
      <c r="H1159" s="99">
        <f>F1159+G1159</f>
        <v>911</v>
      </c>
      <c r="I1159" s="99"/>
      <c r="J1159" s="99"/>
      <c r="K1159" s="103"/>
    </row>
    <row r="1160" spans="1:11">
      <c r="A1160" s="629"/>
      <c r="B1160" s="630"/>
      <c r="C1160" s="99"/>
      <c r="D1160" s="55" t="s">
        <v>2</v>
      </c>
      <c r="E1160" s="56"/>
      <c r="F1160" s="57">
        <f>SUM(F1158:F1159)</f>
        <v>1251</v>
      </c>
      <c r="G1160" s="57">
        <f>SUM(G1158:G1159)</f>
        <v>0</v>
      </c>
      <c r="H1160" s="57">
        <f>SUM(H1158:H1159)</f>
        <v>1251</v>
      </c>
      <c r="I1160" s="57">
        <v>3</v>
      </c>
      <c r="J1160" s="57">
        <f>J1158+J1159</f>
        <v>0</v>
      </c>
      <c r="K1160" s="57">
        <f>I1160+J1160</f>
        <v>3</v>
      </c>
    </row>
    <row r="1161" spans="1:11" ht="24">
      <c r="A1161" s="629">
        <v>28</v>
      </c>
      <c r="B1161" s="630" t="s">
        <v>6856</v>
      </c>
      <c r="C1161" s="53" t="s">
        <v>6855</v>
      </c>
      <c r="D1161" s="99">
        <v>153120503</v>
      </c>
      <c r="E1161" s="54" t="s">
        <v>6854</v>
      </c>
      <c r="F1161" s="99">
        <v>0</v>
      </c>
      <c r="G1161" s="99">
        <v>271</v>
      </c>
      <c r="H1161" s="99">
        <f>F1161+G1161</f>
        <v>271</v>
      </c>
      <c r="I1161" s="99"/>
      <c r="J1161" s="99"/>
      <c r="K1161" s="103"/>
    </row>
    <row r="1162" spans="1:11" ht="24">
      <c r="A1162" s="629"/>
      <c r="B1162" s="630"/>
      <c r="C1162" s="53" t="s">
        <v>6855</v>
      </c>
      <c r="D1162" s="99">
        <v>153120504</v>
      </c>
      <c r="E1162" s="54" t="s">
        <v>6854</v>
      </c>
      <c r="F1162" s="99"/>
      <c r="G1162" s="99">
        <v>742</v>
      </c>
      <c r="H1162" s="99">
        <f>F1162+G1162</f>
        <v>742</v>
      </c>
      <c r="I1162" s="99"/>
      <c r="J1162" s="99"/>
      <c r="K1162" s="103"/>
    </row>
    <row r="1163" spans="1:11">
      <c r="A1163" s="629"/>
      <c r="B1163" s="630"/>
      <c r="C1163" s="99"/>
      <c r="D1163" s="55" t="s">
        <v>2</v>
      </c>
      <c r="E1163" s="56"/>
      <c r="F1163" s="57">
        <f>SUM(F1161:F1162)</f>
        <v>0</v>
      </c>
      <c r="G1163" s="57">
        <f>SUM(G1161:G1162)</f>
        <v>1013</v>
      </c>
      <c r="H1163" s="57">
        <f>SUM(H1161:H1162)</f>
        <v>1013</v>
      </c>
      <c r="I1163" s="57">
        <f>I1161+I1162</f>
        <v>0</v>
      </c>
      <c r="J1163" s="57">
        <v>2</v>
      </c>
      <c r="K1163" s="57">
        <f>I1163+J1163</f>
        <v>2</v>
      </c>
    </row>
    <row r="1164" spans="1:11" ht="24">
      <c r="A1164" s="635">
        <v>29</v>
      </c>
      <c r="B1164" s="636" t="s">
        <v>6853</v>
      </c>
      <c r="C1164" s="53" t="s">
        <v>6839</v>
      </c>
      <c r="D1164" s="62">
        <v>153130101</v>
      </c>
      <c r="E1164" s="373" t="s">
        <v>6852</v>
      </c>
      <c r="F1164" s="100">
        <v>120</v>
      </c>
      <c r="G1164" s="100">
        <v>69</v>
      </c>
      <c r="H1164" s="99">
        <f>F1164+G1164</f>
        <v>189</v>
      </c>
      <c r="I1164" s="100"/>
      <c r="J1164" s="100"/>
      <c r="K1164" s="103"/>
    </row>
    <row r="1165" spans="1:11" ht="24">
      <c r="A1165" s="635"/>
      <c r="B1165" s="636"/>
      <c r="C1165" s="53" t="s">
        <v>6839</v>
      </c>
      <c r="D1165" s="62">
        <v>153130102</v>
      </c>
      <c r="E1165" s="58" t="s">
        <v>6851</v>
      </c>
      <c r="F1165" s="100">
        <v>361</v>
      </c>
      <c r="G1165" s="100">
        <v>276</v>
      </c>
      <c r="H1165" s="99">
        <f>F1165+G1165</f>
        <v>637</v>
      </c>
      <c r="I1165" s="100"/>
      <c r="J1165" s="100"/>
      <c r="K1165" s="103"/>
    </row>
    <row r="1166" spans="1:11" ht="24">
      <c r="A1166" s="635"/>
      <c r="B1166" s="636"/>
      <c r="C1166" s="53" t="s">
        <v>6839</v>
      </c>
      <c r="D1166" s="62">
        <v>153130103</v>
      </c>
      <c r="E1166" s="58" t="s">
        <v>10</v>
      </c>
      <c r="F1166" s="100">
        <v>265</v>
      </c>
      <c r="G1166" s="100">
        <v>179</v>
      </c>
      <c r="H1166" s="99">
        <f>F1166+G1166</f>
        <v>444</v>
      </c>
      <c r="I1166" s="100"/>
      <c r="J1166" s="100"/>
      <c r="K1166" s="103"/>
    </row>
    <row r="1167" spans="1:11">
      <c r="A1167" s="635"/>
      <c r="B1167" s="636"/>
      <c r="C1167" s="99"/>
      <c r="D1167" s="55" t="s">
        <v>2</v>
      </c>
      <c r="E1167" s="56"/>
      <c r="F1167" s="57">
        <f>SUM(F1164:F1166)</f>
        <v>746</v>
      </c>
      <c r="G1167" s="57">
        <f>SUM(G1164:G1166)</f>
        <v>524</v>
      </c>
      <c r="H1167" s="57">
        <f>SUM(H1164:H1166)</f>
        <v>1270</v>
      </c>
      <c r="I1167" s="57">
        <v>2</v>
      </c>
      <c r="J1167" s="57">
        <v>1</v>
      </c>
      <c r="K1167" s="57">
        <f>I1167+J1167</f>
        <v>3</v>
      </c>
    </row>
    <row r="1168" spans="1:11" ht="24">
      <c r="A1168" s="635">
        <v>30</v>
      </c>
      <c r="B1168" s="636" t="s">
        <v>6850</v>
      </c>
      <c r="C1168" s="53" t="s">
        <v>6839</v>
      </c>
      <c r="D1168" s="62">
        <v>153130104</v>
      </c>
      <c r="E1168" s="58" t="s">
        <v>10</v>
      </c>
      <c r="F1168" s="100">
        <v>130</v>
      </c>
      <c r="G1168" s="100">
        <v>103</v>
      </c>
      <c r="H1168" s="99">
        <f>F1168+G1168</f>
        <v>233</v>
      </c>
      <c r="I1168" s="100"/>
      <c r="J1168" s="100"/>
      <c r="K1168" s="103"/>
    </row>
    <row r="1169" spans="1:11" ht="24">
      <c r="A1169" s="635"/>
      <c r="B1169" s="636"/>
      <c r="C1169" s="53" t="s">
        <v>6839</v>
      </c>
      <c r="D1169" s="62">
        <v>153130105</v>
      </c>
      <c r="E1169" s="58" t="s">
        <v>6849</v>
      </c>
      <c r="F1169" s="100">
        <v>68</v>
      </c>
      <c r="G1169" s="100">
        <v>59</v>
      </c>
      <c r="H1169" s="99">
        <f>F1169+G1169</f>
        <v>127</v>
      </c>
      <c r="I1169" s="100"/>
      <c r="J1169" s="100"/>
      <c r="K1169" s="103"/>
    </row>
    <row r="1170" spans="1:11" ht="24">
      <c r="A1170" s="635"/>
      <c r="B1170" s="636"/>
      <c r="C1170" s="53" t="s">
        <v>6839</v>
      </c>
      <c r="D1170" s="62">
        <v>153130106</v>
      </c>
      <c r="E1170" s="58" t="s">
        <v>6848</v>
      </c>
      <c r="F1170" s="100">
        <v>140</v>
      </c>
      <c r="G1170" s="100">
        <v>115</v>
      </c>
      <c r="H1170" s="99">
        <f>F1170+G1170</f>
        <v>255</v>
      </c>
      <c r="I1170" s="100"/>
      <c r="J1170" s="100"/>
      <c r="K1170" s="103"/>
    </row>
    <row r="1171" spans="1:11">
      <c r="A1171" s="635"/>
      <c r="B1171" s="636"/>
      <c r="C1171" s="99"/>
      <c r="D1171" s="55" t="s">
        <v>2</v>
      </c>
      <c r="E1171" s="56"/>
      <c r="F1171" s="57">
        <f>SUM(F1168:F1170)</f>
        <v>338</v>
      </c>
      <c r="G1171" s="57">
        <f>SUM(G1168:G1170)</f>
        <v>277</v>
      </c>
      <c r="H1171" s="57">
        <f>SUM(H1168:H1170)</f>
        <v>615</v>
      </c>
      <c r="I1171" s="57">
        <v>1</v>
      </c>
      <c r="J1171" s="57">
        <v>1</v>
      </c>
      <c r="K1171" s="57">
        <f>I1171+J1171</f>
        <v>2</v>
      </c>
    </row>
    <row r="1172" spans="1:11" ht="24">
      <c r="A1172" s="635">
        <v>31</v>
      </c>
      <c r="B1172" s="636" t="s">
        <v>6847</v>
      </c>
      <c r="C1172" s="53" t="s">
        <v>6839</v>
      </c>
      <c r="D1172" s="62">
        <v>153130107</v>
      </c>
      <c r="E1172" s="58" t="s">
        <v>6845</v>
      </c>
      <c r="F1172" s="100">
        <v>454</v>
      </c>
      <c r="G1172" s="100"/>
      <c r="H1172" s="99">
        <f>F1172+G1172</f>
        <v>454</v>
      </c>
      <c r="I1172" s="100"/>
      <c r="J1172" s="100"/>
      <c r="K1172" s="103"/>
    </row>
    <row r="1173" spans="1:11" ht="24">
      <c r="A1173" s="635"/>
      <c r="B1173" s="636"/>
      <c r="C1173" s="53" t="s">
        <v>6839</v>
      </c>
      <c r="D1173" s="62">
        <v>153130108</v>
      </c>
      <c r="E1173" s="58" t="s">
        <v>6844</v>
      </c>
      <c r="F1173" s="100">
        <v>224</v>
      </c>
      <c r="G1173" s="100"/>
      <c r="H1173" s="99">
        <f>F1173+G1173</f>
        <v>224</v>
      </c>
      <c r="I1173" s="100"/>
      <c r="J1173" s="100"/>
      <c r="K1173" s="103"/>
    </row>
    <row r="1174" spans="1:11" ht="24">
      <c r="A1174" s="635"/>
      <c r="B1174" s="636"/>
      <c r="C1174" s="53" t="s">
        <v>6823</v>
      </c>
      <c r="D1174" s="62">
        <v>153130301</v>
      </c>
      <c r="E1174" s="58" t="s">
        <v>6843</v>
      </c>
      <c r="F1174" s="100">
        <v>275</v>
      </c>
      <c r="G1174" s="100"/>
      <c r="H1174" s="99">
        <f>F1174+G1174</f>
        <v>275</v>
      </c>
      <c r="I1174" s="100"/>
      <c r="J1174" s="100"/>
      <c r="K1174" s="103"/>
    </row>
    <row r="1175" spans="1:11" ht="24">
      <c r="A1175" s="635"/>
      <c r="B1175" s="636"/>
      <c r="C1175" s="53" t="s">
        <v>6823</v>
      </c>
      <c r="D1175" s="62">
        <v>153130302</v>
      </c>
      <c r="E1175" s="58" t="s">
        <v>6843</v>
      </c>
      <c r="F1175" s="100">
        <v>140</v>
      </c>
      <c r="G1175" s="100"/>
      <c r="H1175" s="99">
        <f>F1175+G1175</f>
        <v>140</v>
      </c>
      <c r="I1175" s="100"/>
      <c r="J1175" s="100"/>
      <c r="K1175" s="103"/>
    </row>
    <row r="1176" spans="1:11">
      <c r="A1176" s="635"/>
      <c r="B1176" s="636"/>
      <c r="C1176" s="99"/>
      <c r="D1176" s="55" t="s">
        <v>2</v>
      </c>
      <c r="E1176" s="56"/>
      <c r="F1176" s="57">
        <f>SUM(F1172:F1175)</f>
        <v>1093</v>
      </c>
      <c r="G1176" s="57">
        <f>SUM(G1172:G1175)</f>
        <v>0</v>
      </c>
      <c r="H1176" s="57">
        <f>SUM(H1172:H1175)</f>
        <v>1093</v>
      </c>
      <c r="I1176" s="57">
        <v>2</v>
      </c>
      <c r="J1176" s="57">
        <f>SUM(J1172:J1175)</f>
        <v>0</v>
      </c>
      <c r="K1176" s="57">
        <f>I1176+J1176</f>
        <v>2</v>
      </c>
    </row>
    <row r="1177" spans="1:11" ht="24">
      <c r="A1177" s="635">
        <v>32</v>
      </c>
      <c r="B1177" s="636" t="s">
        <v>6846</v>
      </c>
      <c r="C1177" s="53" t="s">
        <v>6839</v>
      </c>
      <c r="D1177" s="62">
        <v>153130107</v>
      </c>
      <c r="E1177" s="58" t="s">
        <v>6845</v>
      </c>
      <c r="F1177" s="100">
        <v>0</v>
      </c>
      <c r="G1177" s="100">
        <v>358</v>
      </c>
      <c r="H1177" s="99">
        <f>F1177+G1177</f>
        <v>358</v>
      </c>
      <c r="I1177" s="100"/>
      <c r="J1177" s="100"/>
      <c r="K1177" s="103"/>
    </row>
    <row r="1178" spans="1:11" ht="24">
      <c r="A1178" s="635"/>
      <c r="B1178" s="636"/>
      <c r="C1178" s="53" t="s">
        <v>6839</v>
      </c>
      <c r="D1178" s="62">
        <v>153130108</v>
      </c>
      <c r="E1178" s="58" t="s">
        <v>6844</v>
      </c>
      <c r="F1178" s="100"/>
      <c r="G1178" s="100">
        <v>173</v>
      </c>
      <c r="H1178" s="99">
        <f>F1178+G1178</f>
        <v>173</v>
      </c>
      <c r="I1178" s="100"/>
      <c r="J1178" s="100"/>
      <c r="K1178" s="103"/>
    </row>
    <row r="1179" spans="1:11" ht="24">
      <c r="A1179" s="635"/>
      <c r="B1179" s="636"/>
      <c r="C1179" s="53" t="s">
        <v>6823</v>
      </c>
      <c r="D1179" s="62">
        <v>153130301</v>
      </c>
      <c r="E1179" s="58" t="s">
        <v>6843</v>
      </c>
      <c r="F1179" s="100"/>
      <c r="G1179" s="100">
        <v>202</v>
      </c>
      <c r="H1179" s="99">
        <f>F1179+G1179</f>
        <v>202</v>
      </c>
      <c r="I1179" s="100"/>
      <c r="J1179" s="100"/>
      <c r="K1179" s="103"/>
    </row>
    <row r="1180" spans="1:11" ht="24">
      <c r="A1180" s="635"/>
      <c r="B1180" s="636"/>
      <c r="C1180" s="53" t="s">
        <v>6823</v>
      </c>
      <c r="D1180" s="62">
        <v>153130302</v>
      </c>
      <c r="E1180" s="58" t="s">
        <v>6843</v>
      </c>
      <c r="F1180" s="100"/>
      <c r="G1180" s="100">
        <v>128</v>
      </c>
      <c r="H1180" s="99">
        <f>F1180+G1180</f>
        <v>128</v>
      </c>
      <c r="I1180" s="100"/>
      <c r="J1180" s="100"/>
      <c r="K1180" s="103"/>
    </row>
    <row r="1181" spans="1:11">
      <c r="A1181" s="635"/>
      <c r="B1181" s="636"/>
      <c r="C1181" s="99"/>
      <c r="D1181" s="55" t="s">
        <v>2</v>
      </c>
      <c r="E1181" s="56"/>
      <c r="F1181" s="57">
        <f>SUM(F1177:F1180)</f>
        <v>0</v>
      </c>
      <c r="G1181" s="57">
        <f>SUM(G1177:G1180)</f>
        <v>861</v>
      </c>
      <c r="H1181" s="57">
        <f>SUM(H1177:H1180)</f>
        <v>861</v>
      </c>
      <c r="I1181" s="57">
        <f>SUM(I1177:I1180)</f>
        <v>0</v>
      </c>
      <c r="J1181" s="57">
        <v>2</v>
      </c>
      <c r="K1181" s="57">
        <f>I1181+J1181</f>
        <v>2</v>
      </c>
    </row>
    <row r="1182" spans="1:11" ht="24">
      <c r="A1182" s="629">
        <v>33</v>
      </c>
      <c r="B1182" s="630" t="s">
        <v>6842</v>
      </c>
      <c r="C1182" s="53" t="s">
        <v>6839</v>
      </c>
      <c r="D1182" s="62">
        <v>153130109</v>
      </c>
      <c r="E1182" s="54" t="s">
        <v>6840</v>
      </c>
      <c r="F1182" s="99">
        <v>735</v>
      </c>
      <c r="G1182" s="99"/>
      <c r="H1182" s="99">
        <f>F1182+G1182</f>
        <v>735</v>
      </c>
      <c r="I1182" s="99"/>
      <c r="J1182" s="99"/>
      <c r="K1182" s="103"/>
    </row>
    <row r="1183" spans="1:11" ht="24">
      <c r="A1183" s="629"/>
      <c r="B1183" s="630"/>
      <c r="C1183" s="53" t="s">
        <v>6839</v>
      </c>
      <c r="D1183" s="62">
        <v>153130110</v>
      </c>
      <c r="E1183" s="61" t="s">
        <v>6838</v>
      </c>
      <c r="F1183" s="99">
        <v>680</v>
      </c>
      <c r="G1183" s="99"/>
      <c r="H1183" s="99">
        <f>F1183+G1183</f>
        <v>680</v>
      </c>
      <c r="I1183" s="99"/>
      <c r="J1183" s="99"/>
      <c r="K1183" s="103"/>
    </row>
    <row r="1184" spans="1:11">
      <c r="A1184" s="629"/>
      <c r="B1184" s="630"/>
      <c r="C1184" s="99"/>
      <c r="D1184" s="55" t="s">
        <v>2</v>
      </c>
      <c r="E1184" s="56"/>
      <c r="F1184" s="57">
        <f>SUM(F1182:F1183)</f>
        <v>1415</v>
      </c>
      <c r="G1184" s="57">
        <f>SUM(G1182:G1183)</f>
        <v>0</v>
      </c>
      <c r="H1184" s="57">
        <f>SUM(H1182:H1183)</f>
        <v>1415</v>
      </c>
      <c r="I1184" s="57">
        <v>3</v>
      </c>
      <c r="J1184" s="57">
        <f>J1182+J1183</f>
        <v>0</v>
      </c>
      <c r="K1184" s="57">
        <f>I1184+J1184</f>
        <v>3</v>
      </c>
    </row>
    <row r="1185" spans="1:11" ht="24">
      <c r="A1185" s="629">
        <v>34</v>
      </c>
      <c r="B1185" s="630" t="s">
        <v>6841</v>
      </c>
      <c r="C1185" s="53" t="s">
        <v>6839</v>
      </c>
      <c r="D1185" s="62">
        <v>153130109</v>
      </c>
      <c r="E1185" s="54" t="s">
        <v>6840</v>
      </c>
      <c r="F1185" s="100">
        <v>0</v>
      </c>
      <c r="G1185" s="100">
        <v>659</v>
      </c>
      <c r="H1185" s="99">
        <f>F1185+G1185</f>
        <v>659</v>
      </c>
      <c r="I1185" s="100"/>
      <c r="J1185" s="100"/>
      <c r="K1185" s="103"/>
    </row>
    <row r="1186" spans="1:11" ht="24">
      <c r="A1186" s="629"/>
      <c r="B1186" s="630"/>
      <c r="C1186" s="53" t="s">
        <v>6839</v>
      </c>
      <c r="D1186" s="62">
        <v>153130110</v>
      </c>
      <c r="E1186" s="61" t="s">
        <v>6838</v>
      </c>
      <c r="F1186" s="100"/>
      <c r="G1186" s="100">
        <v>600</v>
      </c>
      <c r="H1186" s="99">
        <f>F1186+G1186</f>
        <v>600</v>
      </c>
      <c r="I1186" s="100"/>
      <c r="J1186" s="100"/>
      <c r="K1186" s="103"/>
    </row>
    <row r="1187" spans="1:11">
      <c r="A1187" s="629"/>
      <c r="B1187" s="630"/>
      <c r="C1187" s="99"/>
      <c r="D1187" s="55" t="s">
        <v>2</v>
      </c>
      <c r="E1187" s="56"/>
      <c r="F1187" s="57">
        <f>SUM(F1185:F1186)</f>
        <v>0</v>
      </c>
      <c r="G1187" s="57">
        <f>SUM(G1185:G1186)</f>
        <v>1259</v>
      </c>
      <c r="H1187" s="57">
        <f>SUM(H1185:H1186)</f>
        <v>1259</v>
      </c>
      <c r="I1187" s="57">
        <f>SUM(I1185:I1186)</f>
        <v>0</v>
      </c>
      <c r="J1187" s="57">
        <v>3</v>
      </c>
      <c r="K1187" s="57">
        <f>I1187+J1187</f>
        <v>3</v>
      </c>
    </row>
    <row r="1188" spans="1:11" ht="24">
      <c r="A1188" s="629">
        <v>35</v>
      </c>
      <c r="B1188" s="630" t="s">
        <v>6837</v>
      </c>
      <c r="C1188" s="53" t="s">
        <v>6830</v>
      </c>
      <c r="D1188" s="99">
        <v>153130201</v>
      </c>
      <c r="E1188" s="54" t="s">
        <v>6836</v>
      </c>
      <c r="F1188" s="99">
        <v>1</v>
      </c>
      <c r="G1188" s="100">
        <v>3</v>
      </c>
      <c r="H1188" s="99">
        <f>F1188+G1188</f>
        <v>4</v>
      </c>
      <c r="I1188" s="99"/>
      <c r="J1188" s="99"/>
      <c r="K1188" s="103"/>
    </row>
    <row r="1189" spans="1:11" ht="24">
      <c r="A1189" s="629"/>
      <c r="B1189" s="630"/>
      <c r="C1189" s="53" t="s">
        <v>6830</v>
      </c>
      <c r="D1189" s="99">
        <v>153130202</v>
      </c>
      <c r="E1189" s="54" t="s">
        <v>6836</v>
      </c>
      <c r="F1189" s="99">
        <v>191</v>
      </c>
      <c r="G1189" s="100">
        <v>149</v>
      </c>
      <c r="H1189" s="99">
        <f>F1189+G1189</f>
        <v>340</v>
      </c>
      <c r="I1189" s="99"/>
      <c r="J1189" s="99"/>
      <c r="K1189" s="103"/>
    </row>
    <row r="1190" spans="1:11" ht="24">
      <c r="A1190" s="629"/>
      <c r="B1190" s="630"/>
      <c r="C1190" s="53" t="s">
        <v>6830</v>
      </c>
      <c r="D1190" s="99">
        <v>153130203</v>
      </c>
      <c r="E1190" s="54" t="s">
        <v>6836</v>
      </c>
      <c r="F1190" s="99">
        <v>434</v>
      </c>
      <c r="G1190" s="100">
        <v>326</v>
      </c>
      <c r="H1190" s="99">
        <f>F1190+G1190</f>
        <v>760</v>
      </c>
      <c r="I1190" s="99"/>
      <c r="J1190" s="99"/>
      <c r="K1190" s="103"/>
    </row>
    <row r="1191" spans="1:11">
      <c r="A1191" s="629"/>
      <c r="B1191" s="630"/>
      <c r="C1191" s="99"/>
      <c r="D1191" s="55" t="s">
        <v>2</v>
      </c>
      <c r="E1191" s="56"/>
      <c r="F1191" s="57">
        <f>SUM(F1188:F1190)</f>
        <v>626</v>
      </c>
      <c r="G1191" s="57">
        <f>SUM(G1188:G1190)</f>
        <v>478</v>
      </c>
      <c r="H1191" s="57">
        <f>SUM(H1188:H1190)</f>
        <v>1104</v>
      </c>
      <c r="I1191" s="57">
        <v>2</v>
      </c>
      <c r="J1191" s="57">
        <v>1</v>
      </c>
      <c r="K1191" s="57">
        <f>I1191+J1191</f>
        <v>3</v>
      </c>
    </row>
    <row r="1192" spans="1:11" ht="24">
      <c r="A1192" s="629">
        <v>36</v>
      </c>
      <c r="B1192" s="630" t="s">
        <v>6835</v>
      </c>
      <c r="C1192" s="53" t="s">
        <v>6830</v>
      </c>
      <c r="D1192" s="99">
        <v>153130204</v>
      </c>
      <c r="E1192" s="54" t="s">
        <v>6833</v>
      </c>
      <c r="F1192" s="99">
        <v>302</v>
      </c>
      <c r="G1192" s="99">
        <v>207</v>
      </c>
      <c r="H1192" s="99">
        <f>F1192+G1192</f>
        <v>509</v>
      </c>
      <c r="I1192" s="99"/>
      <c r="J1192" s="99"/>
      <c r="K1192" s="103"/>
    </row>
    <row r="1193" spans="1:11" ht="24">
      <c r="A1193" s="629"/>
      <c r="B1193" s="630"/>
      <c r="C1193" s="53" t="s">
        <v>6830</v>
      </c>
      <c r="D1193" s="99">
        <v>153130205</v>
      </c>
      <c r="E1193" s="54" t="s">
        <v>6834</v>
      </c>
      <c r="F1193" s="99">
        <v>10</v>
      </c>
      <c r="G1193" s="99">
        <v>9</v>
      </c>
      <c r="H1193" s="99">
        <f>F1193+G1193</f>
        <v>19</v>
      </c>
      <c r="I1193" s="99"/>
      <c r="J1193" s="99"/>
      <c r="K1193" s="103"/>
    </row>
    <row r="1194" spans="1:11" ht="24">
      <c r="A1194" s="629"/>
      <c r="B1194" s="630"/>
      <c r="C1194" s="53" t="s">
        <v>6830</v>
      </c>
      <c r="D1194" s="99">
        <v>153130206</v>
      </c>
      <c r="E1194" s="54" t="s">
        <v>6833</v>
      </c>
      <c r="F1194" s="99">
        <v>552</v>
      </c>
      <c r="G1194" s="99">
        <v>438</v>
      </c>
      <c r="H1194" s="99">
        <f>F1194+G1194</f>
        <v>990</v>
      </c>
      <c r="I1194" s="99"/>
      <c r="J1194" s="99"/>
      <c r="K1194" s="103"/>
    </row>
    <row r="1195" spans="1:11">
      <c r="A1195" s="629"/>
      <c r="B1195" s="630"/>
      <c r="C1195" s="99"/>
      <c r="D1195" s="55" t="s">
        <v>2</v>
      </c>
      <c r="E1195" s="56"/>
      <c r="F1195" s="57">
        <f>SUM(F1192:F1194)</f>
        <v>864</v>
      </c>
      <c r="G1195" s="57">
        <f>SUM(G1192:G1194)</f>
        <v>654</v>
      </c>
      <c r="H1195" s="57">
        <f>SUM(H1192:H1194)</f>
        <v>1518</v>
      </c>
      <c r="I1195" s="57">
        <v>2</v>
      </c>
      <c r="J1195" s="57">
        <v>1</v>
      </c>
      <c r="K1195" s="57">
        <f>I1195+J1195</f>
        <v>3</v>
      </c>
    </row>
    <row r="1196" spans="1:11" ht="24">
      <c r="A1196" s="635">
        <v>37</v>
      </c>
      <c r="B1196" s="636" t="s">
        <v>6832</v>
      </c>
      <c r="C1196" s="53" t="s">
        <v>6830</v>
      </c>
      <c r="D1196" s="99">
        <v>153130207</v>
      </c>
      <c r="E1196" s="58" t="s">
        <v>6831</v>
      </c>
      <c r="F1196" s="100">
        <v>98</v>
      </c>
      <c r="G1196" s="100">
        <v>83</v>
      </c>
      <c r="H1196" s="99">
        <f t="shared" ref="H1196:H1201" si="11">F1196+G1196</f>
        <v>181</v>
      </c>
      <c r="I1196" s="100"/>
      <c r="J1196" s="100"/>
      <c r="K1196" s="103"/>
    </row>
    <row r="1197" spans="1:11" ht="24">
      <c r="A1197" s="635"/>
      <c r="B1197" s="636"/>
      <c r="C1197" s="53" t="s">
        <v>6830</v>
      </c>
      <c r="D1197" s="99">
        <v>153130208</v>
      </c>
      <c r="E1197" s="58" t="s">
        <v>6831</v>
      </c>
      <c r="F1197" s="100">
        <v>332</v>
      </c>
      <c r="G1197" s="100">
        <v>253</v>
      </c>
      <c r="H1197" s="99">
        <f t="shared" si="11"/>
        <v>585</v>
      </c>
      <c r="I1197" s="100"/>
      <c r="J1197" s="100"/>
      <c r="K1197" s="103"/>
    </row>
    <row r="1198" spans="1:11" ht="24">
      <c r="A1198" s="635"/>
      <c r="B1198" s="636"/>
      <c r="C1198" s="53" t="s">
        <v>6830</v>
      </c>
      <c r="D1198" s="99">
        <v>153130209</v>
      </c>
      <c r="E1198" s="58" t="s">
        <v>6831</v>
      </c>
      <c r="F1198" s="100">
        <v>279</v>
      </c>
      <c r="G1198" s="100">
        <v>210</v>
      </c>
      <c r="H1198" s="99">
        <f t="shared" si="11"/>
        <v>489</v>
      </c>
      <c r="I1198" s="100"/>
      <c r="J1198" s="100"/>
      <c r="K1198" s="103"/>
    </row>
    <row r="1199" spans="1:11" ht="24">
      <c r="A1199" s="635"/>
      <c r="B1199" s="636"/>
      <c r="C1199" s="53" t="s">
        <v>6830</v>
      </c>
      <c r="D1199" s="99">
        <v>153130210</v>
      </c>
      <c r="E1199" s="58" t="s">
        <v>6831</v>
      </c>
      <c r="F1199" s="100">
        <v>0</v>
      </c>
      <c r="G1199" s="100">
        <v>0</v>
      </c>
      <c r="H1199" s="99">
        <f t="shared" si="11"/>
        <v>0</v>
      </c>
      <c r="I1199" s="100"/>
      <c r="J1199" s="100"/>
      <c r="K1199" s="103"/>
    </row>
    <row r="1200" spans="1:11" ht="24">
      <c r="A1200" s="635"/>
      <c r="B1200" s="636"/>
      <c r="C1200" s="53" t="s">
        <v>6830</v>
      </c>
      <c r="D1200" s="99">
        <v>153130211</v>
      </c>
      <c r="E1200" s="58" t="s">
        <v>6829</v>
      </c>
      <c r="F1200" s="100">
        <v>0</v>
      </c>
      <c r="G1200" s="100">
        <v>0</v>
      </c>
      <c r="H1200" s="99">
        <f t="shared" si="11"/>
        <v>0</v>
      </c>
      <c r="I1200" s="100"/>
      <c r="J1200" s="100"/>
      <c r="K1200" s="103"/>
    </row>
    <row r="1201" spans="1:11" ht="24">
      <c r="A1201" s="635"/>
      <c r="B1201" s="636"/>
      <c r="C1201" s="53" t="s">
        <v>6830</v>
      </c>
      <c r="D1201" s="99">
        <v>153130212</v>
      </c>
      <c r="E1201" s="58" t="s">
        <v>6829</v>
      </c>
      <c r="F1201" s="100">
        <v>0</v>
      </c>
      <c r="G1201" s="100">
        <v>0</v>
      </c>
      <c r="H1201" s="99">
        <f t="shared" si="11"/>
        <v>0</v>
      </c>
      <c r="I1201" s="100"/>
      <c r="J1201" s="100"/>
      <c r="K1201" s="103"/>
    </row>
    <row r="1202" spans="1:11">
      <c r="A1202" s="635"/>
      <c r="B1202" s="636"/>
      <c r="C1202" s="99"/>
      <c r="D1202" s="55"/>
      <c r="E1202" s="56"/>
      <c r="F1202" s="57">
        <f>SUM(F1196:F1201)</f>
        <v>709</v>
      </c>
      <c r="G1202" s="57">
        <f>SUM(G1196:G1201)</f>
        <v>546</v>
      </c>
      <c r="H1202" s="57">
        <f>SUM(H1196:H1201)</f>
        <v>1255</v>
      </c>
      <c r="I1202" s="57">
        <v>2</v>
      </c>
      <c r="J1202" s="57">
        <v>1</v>
      </c>
      <c r="K1202" s="57">
        <f>I1202+J1202</f>
        <v>3</v>
      </c>
    </row>
    <row r="1203" spans="1:11" ht="24">
      <c r="A1203" s="629">
        <v>38</v>
      </c>
      <c r="B1203" s="630" t="s">
        <v>6828</v>
      </c>
      <c r="C1203" s="53" t="s">
        <v>6823</v>
      </c>
      <c r="D1203" s="99">
        <v>153130303</v>
      </c>
      <c r="E1203" s="54" t="s">
        <v>6788</v>
      </c>
      <c r="F1203" s="99">
        <v>304</v>
      </c>
      <c r="G1203" s="99"/>
      <c r="H1203" s="99">
        <f>F1203+G1203</f>
        <v>304</v>
      </c>
      <c r="I1203" s="99"/>
      <c r="J1203" s="99"/>
      <c r="K1203" s="103"/>
    </row>
    <row r="1204" spans="1:11" ht="24">
      <c r="A1204" s="629"/>
      <c r="B1204" s="630"/>
      <c r="C1204" s="53" t="s">
        <v>6823</v>
      </c>
      <c r="D1204" s="99">
        <v>153130304</v>
      </c>
      <c r="E1204" s="54" t="s">
        <v>6821</v>
      </c>
      <c r="F1204" s="99">
        <v>408</v>
      </c>
      <c r="G1204" s="99"/>
      <c r="H1204" s="99">
        <f>F1204+G1204</f>
        <v>408</v>
      </c>
      <c r="I1204" s="99"/>
      <c r="J1204" s="99"/>
      <c r="K1204" s="103"/>
    </row>
    <row r="1205" spans="1:11" ht="24">
      <c r="A1205" s="629"/>
      <c r="B1205" s="630"/>
      <c r="C1205" s="53" t="s">
        <v>6823</v>
      </c>
      <c r="D1205" s="99">
        <v>153130305</v>
      </c>
      <c r="E1205" s="54" t="s">
        <v>6821</v>
      </c>
      <c r="F1205" s="99">
        <v>176</v>
      </c>
      <c r="G1205" s="99"/>
      <c r="H1205" s="99">
        <f>F1205+G1205</f>
        <v>176</v>
      </c>
      <c r="I1205" s="99"/>
      <c r="J1205" s="99"/>
      <c r="K1205" s="103"/>
    </row>
    <row r="1206" spans="1:11">
      <c r="A1206" s="629"/>
      <c r="B1206" s="630"/>
      <c r="C1206" s="99"/>
      <c r="D1206" s="55" t="s">
        <v>2</v>
      </c>
      <c r="E1206" s="56"/>
      <c r="F1206" s="57">
        <f>SUM(F1203:F1205)</f>
        <v>888</v>
      </c>
      <c r="G1206" s="57">
        <f>SUM(G1203:G1205)</f>
        <v>0</v>
      </c>
      <c r="H1206" s="57">
        <f>SUM(H1203:H1205)</f>
        <v>888</v>
      </c>
      <c r="I1206" s="57">
        <v>2</v>
      </c>
      <c r="J1206" s="57">
        <f>SUM(J1203:J1205)</f>
        <v>0</v>
      </c>
      <c r="K1206" s="57">
        <f>I1206+J1206</f>
        <v>2</v>
      </c>
    </row>
    <row r="1207" spans="1:11" ht="24">
      <c r="A1207" s="635">
        <v>39</v>
      </c>
      <c r="B1207" s="630" t="s">
        <v>6827</v>
      </c>
      <c r="C1207" s="53" t="s">
        <v>6823</v>
      </c>
      <c r="D1207" s="99">
        <v>153130303</v>
      </c>
      <c r="E1207" s="54" t="s">
        <v>6788</v>
      </c>
      <c r="F1207" s="100">
        <v>0</v>
      </c>
      <c r="G1207" s="99">
        <v>236</v>
      </c>
      <c r="H1207" s="99">
        <f>F1207+G1207</f>
        <v>236</v>
      </c>
      <c r="I1207" s="100"/>
      <c r="J1207" s="100"/>
      <c r="K1207" s="103"/>
    </row>
    <row r="1208" spans="1:11" ht="24">
      <c r="A1208" s="635"/>
      <c r="B1208" s="630"/>
      <c r="C1208" s="53" t="s">
        <v>6823</v>
      </c>
      <c r="D1208" s="99">
        <v>153130304</v>
      </c>
      <c r="E1208" s="54" t="s">
        <v>6821</v>
      </c>
      <c r="F1208" s="100"/>
      <c r="G1208" s="99">
        <v>355</v>
      </c>
      <c r="H1208" s="99">
        <f>F1208+G1208</f>
        <v>355</v>
      </c>
      <c r="I1208" s="100"/>
      <c r="J1208" s="100"/>
      <c r="K1208" s="103"/>
    </row>
    <row r="1209" spans="1:11" ht="24">
      <c r="A1209" s="635"/>
      <c r="B1209" s="630"/>
      <c r="C1209" s="53" t="s">
        <v>6823</v>
      </c>
      <c r="D1209" s="99">
        <v>153130305</v>
      </c>
      <c r="E1209" s="54" t="s">
        <v>6821</v>
      </c>
      <c r="F1209" s="100"/>
      <c r="G1209" s="99">
        <v>150</v>
      </c>
      <c r="H1209" s="99">
        <f>F1209+G1209</f>
        <v>150</v>
      </c>
      <c r="I1209" s="100"/>
      <c r="J1209" s="100"/>
      <c r="K1209" s="103"/>
    </row>
    <row r="1210" spans="1:11">
      <c r="A1210" s="635"/>
      <c r="B1210" s="630"/>
      <c r="C1210" s="99"/>
      <c r="D1210" s="55" t="s">
        <v>2</v>
      </c>
      <c r="E1210" s="56"/>
      <c r="F1210" s="57">
        <f>SUM(F1207:F1209)</f>
        <v>0</v>
      </c>
      <c r="G1210" s="57">
        <f>SUM(G1207:G1209)</f>
        <v>741</v>
      </c>
      <c r="H1210" s="57">
        <f>SUM(H1207:H1209)</f>
        <v>741</v>
      </c>
      <c r="I1210" s="57">
        <f>SUM(I1207:I1209)</f>
        <v>0</v>
      </c>
      <c r="J1210" s="57">
        <v>2</v>
      </c>
      <c r="K1210" s="57">
        <f>I1210+J1210</f>
        <v>2</v>
      </c>
    </row>
    <row r="1211" spans="1:11" ht="24">
      <c r="A1211" s="629">
        <v>40</v>
      </c>
      <c r="B1211" s="630" t="s">
        <v>6826</v>
      </c>
      <c r="C1211" s="53" t="s">
        <v>6823</v>
      </c>
      <c r="D1211" s="99">
        <v>153130306</v>
      </c>
      <c r="E1211" s="54" t="s">
        <v>6821</v>
      </c>
      <c r="F1211" s="99">
        <v>234</v>
      </c>
      <c r="G1211" s="99"/>
      <c r="H1211" s="99">
        <f>F1211+G1211</f>
        <v>234</v>
      </c>
      <c r="I1211" s="99"/>
      <c r="J1211" s="99"/>
      <c r="K1211" s="103"/>
    </row>
    <row r="1212" spans="1:11" ht="24">
      <c r="A1212" s="629"/>
      <c r="B1212" s="630"/>
      <c r="C1212" s="53" t="s">
        <v>6823</v>
      </c>
      <c r="D1212" s="99">
        <v>153130307</v>
      </c>
      <c r="E1212" s="54" t="s">
        <v>6821</v>
      </c>
      <c r="F1212" s="99">
        <v>196</v>
      </c>
      <c r="G1212" s="99"/>
      <c r="H1212" s="99">
        <f>F1212+G1212</f>
        <v>196</v>
      </c>
      <c r="I1212" s="99"/>
      <c r="J1212" s="99"/>
      <c r="K1212" s="103"/>
    </row>
    <row r="1213" spans="1:11" ht="24">
      <c r="A1213" s="629"/>
      <c r="B1213" s="630"/>
      <c r="C1213" s="53" t="s">
        <v>6823</v>
      </c>
      <c r="D1213" s="99">
        <v>153130308</v>
      </c>
      <c r="E1213" s="54" t="s">
        <v>6821</v>
      </c>
      <c r="F1213" s="99">
        <v>298</v>
      </c>
      <c r="G1213" s="99"/>
      <c r="H1213" s="99">
        <f>F1213+G1213</f>
        <v>298</v>
      </c>
      <c r="I1213" s="99"/>
      <c r="J1213" s="99"/>
      <c r="K1213" s="103"/>
    </row>
    <row r="1214" spans="1:11">
      <c r="A1214" s="629"/>
      <c r="B1214" s="630"/>
      <c r="C1214" s="99"/>
      <c r="D1214" s="99">
        <v>153130309</v>
      </c>
      <c r="E1214" s="54" t="s">
        <v>6821</v>
      </c>
      <c r="F1214" s="99">
        <v>136</v>
      </c>
      <c r="G1214" s="99"/>
      <c r="H1214" s="99">
        <f>F1214+G1214</f>
        <v>136</v>
      </c>
      <c r="I1214" s="99"/>
      <c r="J1214" s="99"/>
      <c r="K1214" s="103"/>
    </row>
    <row r="1215" spans="1:11">
      <c r="A1215" s="629"/>
      <c r="B1215" s="630"/>
      <c r="C1215" s="99"/>
      <c r="D1215" s="55" t="s">
        <v>2</v>
      </c>
      <c r="E1215" s="56"/>
      <c r="F1215" s="57">
        <f>SUM(F1211:F1214)</f>
        <v>864</v>
      </c>
      <c r="G1215" s="57">
        <f>SUM(G1211:G1214)</f>
        <v>0</v>
      </c>
      <c r="H1215" s="57">
        <f>SUM(H1211:H1214)</f>
        <v>864</v>
      </c>
      <c r="I1215" s="57">
        <v>2</v>
      </c>
      <c r="J1215" s="57">
        <f>J1211+J1212+J1213+J1214</f>
        <v>0</v>
      </c>
      <c r="K1215" s="57">
        <f>I1215+J1215</f>
        <v>2</v>
      </c>
    </row>
    <row r="1216" spans="1:11" ht="24">
      <c r="A1216" s="629">
        <v>41</v>
      </c>
      <c r="B1216" s="630" t="s">
        <v>6825</v>
      </c>
      <c r="C1216" s="53" t="s">
        <v>6823</v>
      </c>
      <c r="D1216" s="99">
        <v>153130306</v>
      </c>
      <c r="E1216" s="54" t="s">
        <v>6821</v>
      </c>
      <c r="F1216" s="99">
        <v>0</v>
      </c>
      <c r="G1216" s="99">
        <v>170</v>
      </c>
      <c r="H1216" s="99">
        <f>F1216+G1216</f>
        <v>170</v>
      </c>
      <c r="I1216" s="99"/>
      <c r="J1216" s="99"/>
      <c r="K1216" s="103"/>
    </row>
    <row r="1217" spans="1:11" ht="24">
      <c r="A1217" s="629"/>
      <c r="B1217" s="630"/>
      <c r="C1217" s="53" t="s">
        <v>6823</v>
      </c>
      <c r="D1217" s="99">
        <v>153130307</v>
      </c>
      <c r="E1217" s="54" t="s">
        <v>6821</v>
      </c>
      <c r="F1217" s="99"/>
      <c r="G1217" s="99">
        <v>168</v>
      </c>
      <c r="H1217" s="99">
        <f>F1217+G1217</f>
        <v>168</v>
      </c>
      <c r="I1217" s="99"/>
      <c r="J1217" s="99"/>
      <c r="K1217" s="103"/>
    </row>
    <row r="1218" spans="1:11" ht="24">
      <c r="A1218" s="629"/>
      <c r="B1218" s="630"/>
      <c r="C1218" s="53" t="s">
        <v>6823</v>
      </c>
      <c r="D1218" s="99">
        <v>153130308</v>
      </c>
      <c r="E1218" s="54" t="s">
        <v>6821</v>
      </c>
      <c r="F1218" s="99"/>
      <c r="G1218" s="99">
        <v>236</v>
      </c>
      <c r="H1218" s="99">
        <f>F1218+G1218</f>
        <v>236</v>
      </c>
      <c r="I1218" s="99"/>
      <c r="J1218" s="99"/>
      <c r="K1218" s="103"/>
    </row>
    <row r="1219" spans="1:11" ht="24">
      <c r="A1219" s="629"/>
      <c r="B1219" s="630"/>
      <c r="C1219" s="53" t="s">
        <v>6823</v>
      </c>
      <c r="D1219" s="99">
        <v>153130309</v>
      </c>
      <c r="E1219" s="54" t="s">
        <v>6821</v>
      </c>
      <c r="F1219" s="99"/>
      <c r="G1219" s="99">
        <v>115</v>
      </c>
      <c r="H1219" s="99">
        <f>F1219+G1219</f>
        <v>115</v>
      </c>
      <c r="I1219" s="99"/>
      <c r="J1219" s="99"/>
      <c r="K1219" s="103"/>
    </row>
    <row r="1220" spans="1:11">
      <c r="A1220" s="629"/>
      <c r="B1220" s="630"/>
      <c r="C1220" s="53"/>
      <c r="D1220" s="55" t="s">
        <v>2</v>
      </c>
      <c r="E1220" s="56"/>
      <c r="F1220" s="57">
        <f>SUM(F1216:F1219)</f>
        <v>0</v>
      </c>
      <c r="G1220" s="57">
        <f>SUM(G1216:G1219)</f>
        <v>689</v>
      </c>
      <c r="H1220" s="57">
        <f>SUM(H1216:H1219)</f>
        <v>689</v>
      </c>
      <c r="I1220" s="57">
        <v>0</v>
      </c>
      <c r="J1220" s="57">
        <v>2</v>
      </c>
      <c r="K1220" s="57">
        <f>I1220+J1220</f>
        <v>2</v>
      </c>
    </row>
    <row r="1221" spans="1:11" ht="24">
      <c r="A1221" s="629">
        <v>42</v>
      </c>
      <c r="B1221" s="630" t="s">
        <v>6824</v>
      </c>
      <c r="C1221" s="53" t="s">
        <v>6823</v>
      </c>
      <c r="D1221" s="99">
        <v>153130310</v>
      </c>
      <c r="E1221" s="54" t="s">
        <v>6821</v>
      </c>
      <c r="F1221" s="99">
        <v>155</v>
      </c>
      <c r="G1221" s="99"/>
      <c r="H1221" s="99">
        <f>F1221+G1221</f>
        <v>155</v>
      </c>
      <c r="I1221" s="99"/>
      <c r="J1221" s="99"/>
      <c r="K1221" s="103"/>
    </row>
    <row r="1222" spans="1:11" ht="24">
      <c r="A1222" s="629"/>
      <c r="B1222" s="630"/>
      <c r="C1222" s="53" t="s">
        <v>6823</v>
      </c>
      <c r="D1222" s="99">
        <v>153130311</v>
      </c>
      <c r="E1222" s="54" t="s">
        <v>6821</v>
      </c>
      <c r="F1222" s="99">
        <v>20</v>
      </c>
      <c r="G1222" s="99"/>
      <c r="H1222" s="99">
        <f>F1222+G1222</f>
        <v>20</v>
      </c>
      <c r="I1222" s="99"/>
      <c r="J1222" s="99"/>
      <c r="K1222" s="103"/>
    </row>
    <row r="1223" spans="1:11" ht="24">
      <c r="A1223" s="629"/>
      <c r="B1223" s="630"/>
      <c r="C1223" s="53" t="s">
        <v>6823</v>
      </c>
      <c r="D1223" s="99">
        <v>153130312</v>
      </c>
      <c r="E1223" s="54" t="s">
        <v>6821</v>
      </c>
      <c r="F1223" s="99">
        <v>253</v>
      </c>
      <c r="G1223" s="99"/>
      <c r="H1223" s="99">
        <f>F1223+G1223</f>
        <v>253</v>
      </c>
      <c r="I1223" s="99"/>
      <c r="J1223" s="99"/>
      <c r="K1223" s="103"/>
    </row>
    <row r="1224" spans="1:11" ht="24">
      <c r="A1224" s="629"/>
      <c r="B1224" s="630"/>
      <c r="C1224" s="53" t="s">
        <v>6823</v>
      </c>
      <c r="D1224" s="99">
        <v>153130313</v>
      </c>
      <c r="E1224" s="54" t="s">
        <v>10</v>
      </c>
      <c r="F1224" s="99">
        <v>276</v>
      </c>
      <c r="G1224" s="99"/>
      <c r="H1224" s="99">
        <f>F1224+G1224</f>
        <v>276</v>
      </c>
      <c r="I1224" s="99"/>
      <c r="J1224" s="99"/>
      <c r="K1224" s="103"/>
    </row>
    <row r="1225" spans="1:11" ht="24">
      <c r="A1225" s="629"/>
      <c r="B1225" s="630"/>
      <c r="C1225" s="53" t="s">
        <v>6823</v>
      </c>
      <c r="D1225" s="99">
        <v>153130314</v>
      </c>
      <c r="E1225" s="54" t="s">
        <v>10</v>
      </c>
      <c r="F1225" s="99">
        <v>317</v>
      </c>
      <c r="G1225" s="99"/>
      <c r="H1225" s="99">
        <f>F1225+G1225</f>
        <v>317</v>
      </c>
      <c r="I1225" s="99"/>
      <c r="J1225" s="99"/>
      <c r="K1225" s="103"/>
    </row>
    <row r="1226" spans="1:11">
      <c r="A1226" s="629"/>
      <c r="B1226" s="630"/>
      <c r="C1226" s="99"/>
      <c r="D1226" s="55" t="s">
        <v>2</v>
      </c>
      <c r="E1226" s="56"/>
      <c r="F1226" s="57">
        <f>SUM(F1221:F1225)</f>
        <v>1021</v>
      </c>
      <c r="G1226" s="57">
        <f>SUM(G1221:G1225)</f>
        <v>0</v>
      </c>
      <c r="H1226" s="57">
        <f>SUM(H1221:H1225)</f>
        <v>1021</v>
      </c>
      <c r="I1226" s="57">
        <v>2</v>
      </c>
      <c r="J1226" s="57">
        <f>J1221+J1222+J1223+J1224+J1225</f>
        <v>0</v>
      </c>
      <c r="K1226" s="57">
        <f>I1226+J1226</f>
        <v>2</v>
      </c>
    </row>
    <row r="1227" spans="1:11" ht="24">
      <c r="A1227" s="629">
        <v>43</v>
      </c>
      <c r="B1227" s="630" t="s">
        <v>6822</v>
      </c>
      <c r="C1227" s="53" t="s">
        <v>6820</v>
      </c>
      <c r="D1227" s="99">
        <v>153130310</v>
      </c>
      <c r="E1227" s="54" t="s">
        <v>6821</v>
      </c>
      <c r="F1227" s="99">
        <v>0</v>
      </c>
      <c r="G1227" s="99">
        <v>125</v>
      </c>
      <c r="H1227" s="99">
        <f>F1227+G1227</f>
        <v>125</v>
      </c>
      <c r="I1227" s="100"/>
      <c r="J1227" s="100"/>
      <c r="K1227" s="103"/>
    </row>
    <row r="1228" spans="1:11" ht="24">
      <c r="A1228" s="629"/>
      <c r="B1228" s="630"/>
      <c r="C1228" s="53" t="s">
        <v>6820</v>
      </c>
      <c r="D1228" s="99">
        <v>153130311</v>
      </c>
      <c r="E1228" s="54" t="s">
        <v>6821</v>
      </c>
      <c r="F1228" s="99"/>
      <c r="G1228" s="99">
        <v>22</v>
      </c>
      <c r="H1228" s="99">
        <f>F1228+G1228</f>
        <v>22</v>
      </c>
      <c r="I1228" s="100"/>
      <c r="J1228" s="100"/>
      <c r="K1228" s="103"/>
    </row>
    <row r="1229" spans="1:11" ht="24">
      <c r="A1229" s="629"/>
      <c r="B1229" s="630"/>
      <c r="C1229" s="53" t="s">
        <v>6820</v>
      </c>
      <c r="D1229" s="99">
        <v>153130312</v>
      </c>
      <c r="E1229" s="54" t="s">
        <v>6821</v>
      </c>
      <c r="F1229" s="99"/>
      <c r="G1229" s="99">
        <v>194</v>
      </c>
      <c r="H1229" s="99">
        <f>F1229+G1229</f>
        <v>194</v>
      </c>
      <c r="I1229" s="100"/>
      <c r="J1229" s="100"/>
      <c r="K1229" s="103"/>
    </row>
    <row r="1230" spans="1:11" ht="24">
      <c r="A1230" s="629"/>
      <c r="B1230" s="630"/>
      <c r="C1230" s="53" t="s">
        <v>6820</v>
      </c>
      <c r="D1230" s="99">
        <v>153130313</v>
      </c>
      <c r="E1230" s="54" t="s">
        <v>10</v>
      </c>
      <c r="F1230" s="99"/>
      <c r="G1230" s="99">
        <v>228</v>
      </c>
      <c r="H1230" s="99">
        <f>F1230+G1230</f>
        <v>228</v>
      </c>
      <c r="I1230" s="100"/>
      <c r="J1230" s="100"/>
      <c r="K1230" s="103"/>
    </row>
    <row r="1231" spans="1:11" ht="24">
      <c r="A1231" s="629"/>
      <c r="B1231" s="630"/>
      <c r="C1231" s="53" t="s">
        <v>6820</v>
      </c>
      <c r="D1231" s="99">
        <v>153130314</v>
      </c>
      <c r="E1231" s="54" t="s">
        <v>10</v>
      </c>
      <c r="F1231" s="99"/>
      <c r="G1231" s="99">
        <v>262</v>
      </c>
      <c r="H1231" s="99">
        <f>F1231+G1231</f>
        <v>262</v>
      </c>
      <c r="I1231" s="100"/>
      <c r="J1231" s="100"/>
      <c r="K1231" s="103"/>
    </row>
    <row r="1232" spans="1:11">
      <c r="A1232" s="629"/>
      <c r="B1232" s="630"/>
      <c r="C1232" s="99"/>
      <c r="D1232" s="55" t="s">
        <v>2</v>
      </c>
      <c r="E1232" s="56"/>
      <c r="F1232" s="57">
        <f>SUM(F1227:F1231)</f>
        <v>0</v>
      </c>
      <c r="G1232" s="57">
        <f>SUM(G1227:G1231)</f>
        <v>831</v>
      </c>
      <c r="H1232" s="57">
        <f>SUM(H1227:H1231)</f>
        <v>831</v>
      </c>
      <c r="I1232" s="57">
        <f>SUM(I1227:I1231)</f>
        <v>0</v>
      </c>
      <c r="J1232" s="57">
        <v>2</v>
      </c>
      <c r="K1232" s="57">
        <f>I1232+J1232</f>
        <v>2</v>
      </c>
    </row>
    <row r="1233" spans="1:11" ht="24">
      <c r="A1233" s="629">
        <v>44</v>
      </c>
      <c r="B1233" s="630" t="s">
        <v>6819</v>
      </c>
      <c r="C1233" s="53" t="s">
        <v>6815</v>
      </c>
      <c r="D1233" s="99">
        <v>153130401</v>
      </c>
      <c r="E1233" s="54" t="s">
        <v>6817</v>
      </c>
      <c r="F1233" s="99">
        <v>139</v>
      </c>
      <c r="G1233" s="99"/>
      <c r="H1233" s="99">
        <f>F1233+G1233</f>
        <v>139</v>
      </c>
      <c r="I1233" s="99"/>
      <c r="J1233" s="99"/>
      <c r="K1233" s="103"/>
    </row>
    <row r="1234" spans="1:11" ht="24">
      <c r="A1234" s="629"/>
      <c r="B1234" s="630"/>
      <c r="C1234" s="53" t="s">
        <v>6815</v>
      </c>
      <c r="D1234" s="99">
        <v>153130402</v>
      </c>
      <c r="E1234" s="54" t="s">
        <v>6814</v>
      </c>
      <c r="F1234" s="99">
        <v>286</v>
      </c>
      <c r="G1234" s="99"/>
      <c r="H1234" s="99">
        <f>F1234+G1234</f>
        <v>286</v>
      </c>
      <c r="I1234" s="99"/>
      <c r="J1234" s="99"/>
      <c r="K1234" s="103"/>
    </row>
    <row r="1235" spans="1:11" ht="24">
      <c r="A1235" s="629"/>
      <c r="B1235" s="630"/>
      <c r="C1235" s="53" t="s">
        <v>6815</v>
      </c>
      <c r="D1235" s="99">
        <v>153130403</v>
      </c>
      <c r="E1235" s="54" t="s">
        <v>6816</v>
      </c>
      <c r="F1235" s="99">
        <v>376</v>
      </c>
      <c r="G1235" s="99"/>
      <c r="H1235" s="99">
        <f>F1235+G1235</f>
        <v>376</v>
      </c>
      <c r="I1235" s="99"/>
      <c r="J1235" s="99"/>
      <c r="K1235" s="103"/>
    </row>
    <row r="1236" spans="1:11" ht="24">
      <c r="A1236" s="629"/>
      <c r="B1236" s="630"/>
      <c r="C1236" s="53" t="s">
        <v>6815</v>
      </c>
      <c r="D1236" s="99">
        <v>153130404</v>
      </c>
      <c r="E1236" s="54" t="s">
        <v>6814</v>
      </c>
      <c r="F1236" s="99">
        <v>608</v>
      </c>
      <c r="G1236" s="99"/>
      <c r="H1236" s="99">
        <f>F1236+G1236</f>
        <v>608</v>
      </c>
      <c r="I1236" s="99"/>
      <c r="J1236" s="99"/>
      <c r="K1236" s="103"/>
    </row>
    <row r="1237" spans="1:11">
      <c r="A1237" s="629"/>
      <c r="B1237" s="630"/>
      <c r="C1237" s="99"/>
      <c r="D1237" s="55" t="s">
        <v>2</v>
      </c>
      <c r="E1237" s="56"/>
      <c r="F1237" s="57">
        <f>SUM(F1233:F1236)</f>
        <v>1409</v>
      </c>
      <c r="G1237" s="57">
        <f>SUM(G1233:G1236)</f>
        <v>0</v>
      </c>
      <c r="H1237" s="57">
        <f>SUM(H1233:H1236)</f>
        <v>1409</v>
      </c>
      <c r="I1237" s="57">
        <v>3</v>
      </c>
      <c r="J1237" s="57">
        <f>SUM(J1233:J1236)</f>
        <v>0</v>
      </c>
      <c r="K1237" s="57">
        <f>I1237+J1237</f>
        <v>3</v>
      </c>
    </row>
    <row r="1238" spans="1:11" ht="24">
      <c r="A1238" s="629">
        <v>45</v>
      </c>
      <c r="B1238" s="630" t="s">
        <v>6818</v>
      </c>
      <c r="C1238" s="53" t="s">
        <v>6815</v>
      </c>
      <c r="D1238" s="99">
        <v>153130401</v>
      </c>
      <c r="E1238" s="54" t="s">
        <v>6817</v>
      </c>
      <c r="F1238" s="99">
        <v>0</v>
      </c>
      <c r="G1238" s="99">
        <v>117</v>
      </c>
      <c r="H1238" s="99">
        <f>F1238+G1238</f>
        <v>117</v>
      </c>
      <c r="I1238" s="99"/>
      <c r="J1238" s="99"/>
      <c r="K1238" s="103"/>
    </row>
    <row r="1239" spans="1:11" ht="24">
      <c r="A1239" s="629"/>
      <c r="B1239" s="630"/>
      <c r="C1239" s="53" t="s">
        <v>6815</v>
      </c>
      <c r="D1239" s="99">
        <v>153130402</v>
      </c>
      <c r="E1239" s="54" t="s">
        <v>6814</v>
      </c>
      <c r="F1239" s="99"/>
      <c r="G1239" s="99">
        <v>238</v>
      </c>
      <c r="H1239" s="99">
        <f>F1239+G1239</f>
        <v>238</v>
      </c>
      <c r="I1239" s="99"/>
      <c r="J1239" s="99"/>
      <c r="K1239" s="103"/>
    </row>
    <row r="1240" spans="1:11" ht="24">
      <c r="A1240" s="629"/>
      <c r="B1240" s="630"/>
      <c r="C1240" s="53" t="s">
        <v>6815</v>
      </c>
      <c r="D1240" s="99">
        <v>153130403</v>
      </c>
      <c r="E1240" s="54" t="s">
        <v>6816</v>
      </c>
      <c r="F1240" s="99"/>
      <c r="G1240" s="99">
        <v>329</v>
      </c>
      <c r="H1240" s="99">
        <f>F1240+G1240</f>
        <v>329</v>
      </c>
      <c r="I1240" s="99"/>
      <c r="J1240" s="99"/>
      <c r="K1240" s="103"/>
    </row>
    <row r="1241" spans="1:11" ht="24">
      <c r="A1241" s="629"/>
      <c r="B1241" s="630"/>
      <c r="C1241" s="53" t="s">
        <v>6815</v>
      </c>
      <c r="D1241" s="99">
        <v>153130404</v>
      </c>
      <c r="E1241" s="54" t="s">
        <v>6814</v>
      </c>
      <c r="F1241" s="99"/>
      <c r="G1241" s="99">
        <v>519</v>
      </c>
      <c r="H1241" s="99">
        <f>F1241+G1241</f>
        <v>519</v>
      </c>
      <c r="I1241" s="99"/>
      <c r="J1241" s="99"/>
      <c r="K1241" s="103"/>
    </row>
    <row r="1242" spans="1:11">
      <c r="A1242" s="629"/>
      <c r="B1242" s="630"/>
      <c r="C1242" s="99"/>
      <c r="D1242" s="55" t="s">
        <v>2</v>
      </c>
      <c r="E1242" s="56"/>
      <c r="F1242" s="57">
        <f>SUM(F1238:F1241)</f>
        <v>0</v>
      </c>
      <c r="G1242" s="57">
        <f>SUM(G1238:G1241)</f>
        <v>1203</v>
      </c>
      <c r="H1242" s="57">
        <f>SUM(H1238:H1241)</f>
        <v>1203</v>
      </c>
      <c r="I1242" s="57">
        <f>SUM(I1238:I1241)</f>
        <v>0</v>
      </c>
      <c r="J1242" s="57">
        <v>3</v>
      </c>
      <c r="K1242" s="57">
        <f>I1242+J1242</f>
        <v>3</v>
      </c>
    </row>
    <row r="1243" spans="1:11" ht="24">
      <c r="A1243" s="629">
        <v>46</v>
      </c>
      <c r="B1243" s="630" t="s">
        <v>6813</v>
      </c>
      <c r="C1243" s="53" t="s">
        <v>6809</v>
      </c>
      <c r="D1243" s="99">
        <v>153130405</v>
      </c>
      <c r="E1243" s="54" t="s">
        <v>13</v>
      </c>
      <c r="F1243" s="99">
        <v>278</v>
      </c>
      <c r="G1243" s="99"/>
      <c r="H1243" s="99">
        <f>F1243+G1243</f>
        <v>278</v>
      </c>
      <c r="I1243" s="99"/>
      <c r="J1243" s="99"/>
      <c r="K1243" s="103"/>
    </row>
    <row r="1244" spans="1:11" ht="24">
      <c r="A1244" s="629"/>
      <c r="B1244" s="630"/>
      <c r="C1244" s="53" t="s">
        <v>6809</v>
      </c>
      <c r="D1244" s="99">
        <v>153130406</v>
      </c>
      <c r="E1244" s="54" t="s">
        <v>6811</v>
      </c>
      <c r="F1244" s="99">
        <v>244</v>
      </c>
      <c r="G1244" s="99"/>
      <c r="H1244" s="99">
        <f>F1244+G1244</f>
        <v>244</v>
      </c>
      <c r="I1244" s="99"/>
      <c r="J1244" s="99"/>
      <c r="K1244" s="103"/>
    </row>
    <row r="1245" spans="1:11" ht="24">
      <c r="A1245" s="629"/>
      <c r="B1245" s="630"/>
      <c r="C1245" s="53" t="s">
        <v>6809</v>
      </c>
      <c r="D1245" s="99">
        <v>153130407</v>
      </c>
      <c r="E1245" s="61" t="s">
        <v>6810</v>
      </c>
      <c r="F1245" s="99">
        <v>486</v>
      </c>
      <c r="G1245" s="99"/>
      <c r="H1245" s="99">
        <f>F1245+G1245</f>
        <v>486</v>
      </c>
      <c r="I1245" s="99"/>
      <c r="J1245" s="99"/>
      <c r="K1245" s="103"/>
    </row>
    <row r="1246" spans="1:11" ht="24">
      <c r="A1246" s="629"/>
      <c r="B1246" s="630"/>
      <c r="C1246" s="53" t="s">
        <v>6809</v>
      </c>
      <c r="D1246" s="99">
        <v>153130408</v>
      </c>
      <c r="E1246" s="54" t="s">
        <v>6808</v>
      </c>
      <c r="F1246" s="99">
        <v>322</v>
      </c>
      <c r="G1246" s="99"/>
      <c r="H1246" s="99">
        <f>F1246+G1246</f>
        <v>322</v>
      </c>
      <c r="I1246" s="99"/>
      <c r="J1246" s="99"/>
      <c r="K1246" s="103"/>
    </row>
    <row r="1247" spans="1:11">
      <c r="A1247" s="629"/>
      <c r="B1247" s="630"/>
      <c r="C1247" s="99"/>
      <c r="D1247" s="55" t="s">
        <v>2</v>
      </c>
      <c r="E1247" s="56"/>
      <c r="F1247" s="57">
        <f>SUM(F1243:F1246)</f>
        <v>1330</v>
      </c>
      <c r="G1247" s="57">
        <f>SUM(G1243:G1246)</f>
        <v>0</v>
      </c>
      <c r="H1247" s="57">
        <f>SUM(H1243:H1246)</f>
        <v>1330</v>
      </c>
      <c r="I1247" s="57">
        <v>3</v>
      </c>
      <c r="J1247" s="57">
        <f>SUM(J1243:J1246)</f>
        <v>0</v>
      </c>
      <c r="K1247" s="57">
        <f>I1247+J1247</f>
        <v>3</v>
      </c>
    </row>
    <row r="1248" spans="1:11" ht="24">
      <c r="A1248" s="635">
        <v>47</v>
      </c>
      <c r="B1248" s="636" t="s">
        <v>6812</v>
      </c>
      <c r="C1248" s="53" t="s">
        <v>6809</v>
      </c>
      <c r="D1248" s="99">
        <v>153130405</v>
      </c>
      <c r="E1248" s="54" t="s">
        <v>13</v>
      </c>
      <c r="F1248" s="100">
        <v>0</v>
      </c>
      <c r="G1248" s="100">
        <v>219</v>
      </c>
      <c r="H1248" s="99">
        <f>F1248+G1248</f>
        <v>219</v>
      </c>
      <c r="I1248" s="100"/>
      <c r="J1248" s="100"/>
      <c r="K1248" s="103"/>
    </row>
    <row r="1249" spans="1:11" ht="24">
      <c r="A1249" s="635"/>
      <c r="B1249" s="636"/>
      <c r="C1249" s="53" t="s">
        <v>6809</v>
      </c>
      <c r="D1249" s="99">
        <v>153130406</v>
      </c>
      <c r="E1249" s="54" t="s">
        <v>6811</v>
      </c>
      <c r="F1249" s="100"/>
      <c r="G1249" s="100">
        <v>251</v>
      </c>
      <c r="H1249" s="99">
        <f>F1249+G1249</f>
        <v>251</v>
      </c>
      <c r="I1249" s="100"/>
      <c r="J1249" s="100"/>
      <c r="K1249" s="103"/>
    </row>
    <row r="1250" spans="1:11" ht="24">
      <c r="A1250" s="635"/>
      <c r="B1250" s="636"/>
      <c r="C1250" s="53" t="s">
        <v>6809</v>
      </c>
      <c r="D1250" s="99">
        <v>153130407</v>
      </c>
      <c r="E1250" s="61" t="s">
        <v>6810</v>
      </c>
      <c r="F1250" s="100"/>
      <c r="G1250" s="100">
        <v>371</v>
      </c>
      <c r="H1250" s="99">
        <f>F1250+G1250</f>
        <v>371</v>
      </c>
      <c r="I1250" s="100"/>
      <c r="J1250" s="100"/>
      <c r="K1250" s="103"/>
    </row>
    <row r="1251" spans="1:11" ht="24">
      <c r="A1251" s="635"/>
      <c r="B1251" s="636"/>
      <c r="C1251" s="53" t="s">
        <v>6809</v>
      </c>
      <c r="D1251" s="99">
        <v>153130408</v>
      </c>
      <c r="E1251" s="54" t="s">
        <v>6808</v>
      </c>
      <c r="F1251" s="100"/>
      <c r="G1251" s="100">
        <v>247</v>
      </c>
      <c r="H1251" s="100">
        <f>F1251+G1251</f>
        <v>247</v>
      </c>
      <c r="I1251" s="100"/>
      <c r="J1251" s="100"/>
      <c r="K1251" s="103"/>
    </row>
    <row r="1252" spans="1:11">
      <c r="A1252" s="635"/>
      <c r="B1252" s="636"/>
      <c r="C1252" s="100"/>
      <c r="D1252" s="55" t="s">
        <v>2</v>
      </c>
      <c r="E1252" s="56"/>
      <c r="F1252" s="57">
        <f>SUM(F1248:F1251)</f>
        <v>0</v>
      </c>
      <c r="G1252" s="57">
        <f>SUM(G1248:G1251)</f>
        <v>1088</v>
      </c>
      <c r="H1252" s="57">
        <f>SUM(H1248:H1251)</f>
        <v>1088</v>
      </c>
      <c r="I1252" s="57">
        <f>SUM(I1248:I1251)</f>
        <v>0</v>
      </c>
      <c r="J1252" s="57">
        <v>2</v>
      </c>
      <c r="K1252" s="57">
        <f>I1252+J1252</f>
        <v>2</v>
      </c>
    </row>
    <row r="1253" spans="1:11" ht="24">
      <c r="A1253" s="629">
        <v>48</v>
      </c>
      <c r="B1253" s="630" t="s">
        <v>6807</v>
      </c>
      <c r="C1253" s="53" t="s">
        <v>6805</v>
      </c>
      <c r="D1253" s="99">
        <v>153140101</v>
      </c>
      <c r="E1253" s="54" t="s">
        <v>6788</v>
      </c>
      <c r="F1253" s="99">
        <v>196</v>
      </c>
      <c r="G1253" s="99"/>
      <c r="H1253" s="99">
        <f>F1253+G1253</f>
        <v>196</v>
      </c>
      <c r="I1253" s="99"/>
      <c r="J1253" s="99"/>
      <c r="K1253" s="103"/>
    </row>
    <row r="1254" spans="1:11" ht="24">
      <c r="A1254" s="629"/>
      <c r="B1254" s="630"/>
      <c r="C1254" s="53" t="s">
        <v>6805</v>
      </c>
      <c r="D1254" s="99">
        <v>153140102</v>
      </c>
      <c r="E1254" s="54" t="s">
        <v>6788</v>
      </c>
      <c r="F1254" s="99">
        <v>709</v>
      </c>
      <c r="G1254" s="99"/>
      <c r="H1254" s="99">
        <f>F1254+G1254</f>
        <v>709</v>
      </c>
      <c r="I1254" s="99"/>
      <c r="J1254" s="99"/>
      <c r="K1254" s="103"/>
    </row>
    <row r="1255" spans="1:11" ht="24">
      <c r="A1255" s="629"/>
      <c r="B1255" s="630"/>
      <c r="C1255" s="53" t="s">
        <v>6805</v>
      </c>
      <c r="D1255" s="99">
        <v>153140103</v>
      </c>
      <c r="E1255" s="54" t="s">
        <v>6788</v>
      </c>
      <c r="F1255" s="99">
        <v>245</v>
      </c>
      <c r="G1255" s="99"/>
      <c r="H1255" s="99">
        <f>F1255+G1255</f>
        <v>245</v>
      </c>
      <c r="I1255" s="99"/>
      <c r="J1255" s="99"/>
      <c r="K1255" s="103"/>
    </row>
    <row r="1256" spans="1:11">
      <c r="A1256" s="629"/>
      <c r="B1256" s="630"/>
      <c r="C1256" s="99"/>
      <c r="D1256" s="55" t="s">
        <v>2</v>
      </c>
      <c r="E1256" s="56"/>
      <c r="F1256" s="57">
        <f>SUM(F1253:F1255)</f>
        <v>1150</v>
      </c>
      <c r="G1256" s="57">
        <f>SUM(G1253:G1255)</f>
        <v>0</v>
      </c>
      <c r="H1256" s="57">
        <f>SUM(H1253:H1255)</f>
        <v>1150</v>
      </c>
      <c r="I1256" s="57">
        <v>3</v>
      </c>
      <c r="J1256" s="57">
        <f>SUM(J1253:J1255)</f>
        <v>0</v>
      </c>
      <c r="K1256" s="57">
        <f>I1256+J1256</f>
        <v>3</v>
      </c>
    </row>
    <row r="1257" spans="1:11" ht="24">
      <c r="A1257" s="629">
        <v>49</v>
      </c>
      <c r="B1257" s="630" t="s">
        <v>6806</v>
      </c>
      <c r="C1257" s="53" t="s">
        <v>6805</v>
      </c>
      <c r="D1257" s="99">
        <v>153140101</v>
      </c>
      <c r="E1257" s="54" t="s">
        <v>6788</v>
      </c>
      <c r="F1257" s="99">
        <v>0</v>
      </c>
      <c r="G1257" s="99">
        <v>138</v>
      </c>
      <c r="H1257" s="99">
        <f>F1257+G1257</f>
        <v>138</v>
      </c>
      <c r="I1257" s="99"/>
      <c r="J1257" s="99"/>
      <c r="K1257" s="103"/>
    </row>
    <row r="1258" spans="1:11" ht="24">
      <c r="A1258" s="629"/>
      <c r="B1258" s="630"/>
      <c r="C1258" s="53" t="s">
        <v>6805</v>
      </c>
      <c r="D1258" s="99">
        <v>153140102</v>
      </c>
      <c r="E1258" s="54" t="s">
        <v>6788</v>
      </c>
      <c r="F1258" s="99"/>
      <c r="G1258" s="99">
        <v>594</v>
      </c>
      <c r="H1258" s="99">
        <f>F1258+G1258</f>
        <v>594</v>
      </c>
      <c r="I1258" s="99"/>
      <c r="J1258" s="99"/>
      <c r="K1258" s="103"/>
    </row>
    <row r="1259" spans="1:11" ht="24">
      <c r="A1259" s="629"/>
      <c r="B1259" s="630"/>
      <c r="C1259" s="53" t="s">
        <v>6805</v>
      </c>
      <c r="D1259" s="99">
        <v>153140103</v>
      </c>
      <c r="E1259" s="54" t="s">
        <v>6788</v>
      </c>
      <c r="F1259" s="99"/>
      <c r="G1259" s="99">
        <v>193</v>
      </c>
      <c r="H1259" s="99">
        <f>F1259+G1259</f>
        <v>193</v>
      </c>
      <c r="I1259" s="99"/>
      <c r="J1259" s="99"/>
      <c r="K1259" s="103"/>
    </row>
    <row r="1260" spans="1:11">
      <c r="A1260" s="629"/>
      <c r="B1260" s="630"/>
      <c r="C1260" s="99"/>
      <c r="D1260" s="55" t="s">
        <v>2</v>
      </c>
      <c r="E1260" s="56"/>
      <c r="F1260" s="57">
        <f>SUM(F1257:F1259)</f>
        <v>0</v>
      </c>
      <c r="G1260" s="57">
        <f>SUM(G1257:G1259)</f>
        <v>925</v>
      </c>
      <c r="H1260" s="57">
        <f>SUM(H1257:H1259)</f>
        <v>925</v>
      </c>
      <c r="I1260" s="57">
        <f>SUM(I1257:I1259)</f>
        <v>0</v>
      </c>
      <c r="J1260" s="57">
        <v>2</v>
      </c>
      <c r="K1260" s="57">
        <f>I1260+J1260</f>
        <v>2</v>
      </c>
    </row>
    <row r="1261" spans="1:11" ht="24">
      <c r="A1261" s="629">
        <v>50</v>
      </c>
      <c r="B1261" s="630" t="s">
        <v>6804</v>
      </c>
      <c r="C1261" s="53" t="s">
        <v>6798</v>
      </c>
      <c r="D1261" s="101">
        <v>153140201</v>
      </c>
      <c r="E1261" s="59" t="s">
        <v>6799</v>
      </c>
      <c r="F1261" s="101">
        <v>1046</v>
      </c>
      <c r="G1261" s="101"/>
      <c r="H1261" s="101">
        <f>F1261+G1261</f>
        <v>1046</v>
      </c>
      <c r="I1261" s="101"/>
      <c r="J1261" s="101"/>
      <c r="K1261" s="103"/>
    </row>
    <row r="1262" spans="1:11">
      <c r="A1262" s="629"/>
      <c r="B1262" s="630"/>
      <c r="C1262" s="99"/>
      <c r="D1262" s="55" t="s">
        <v>2</v>
      </c>
      <c r="E1262" s="56"/>
      <c r="F1262" s="57">
        <f>SUM(F1261)</f>
        <v>1046</v>
      </c>
      <c r="G1262" s="57">
        <f>SUM(G1261)</f>
        <v>0</v>
      </c>
      <c r="H1262" s="57">
        <f>SUM(H1261)</f>
        <v>1046</v>
      </c>
      <c r="I1262" s="57">
        <v>2</v>
      </c>
      <c r="J1262" s="57">
        <f>SUM(J1261)</f>
        <v>0</v>
      </c>
      <c r="K1262" s="57">
        <f>I1262+J1262</f>
        <v>2</v>
      </c>
    </row>
    <row r="1263" spans="1:11" ht="24">
      <c r="A1263" s="629">
        <v>51</v>
      </c>
      <c r="B1263" s="630" t="s">
        <v>6803</v>
      </c>
      <c r="C1263" s="53" t="s">
        <v>6798</v>
      </c>
      <c r="D1263" s="101">
        <v>153140201</v>
      </c>
      <c r="E1263" s="59" t="s">
        <v>6799</v>
      </c>
      <c r="F1263" s="101">
        <v>0</v>
      </c>
      <c r="G1263" s="101">
        <v>830</v>
      </c>
      <c r="H1263" s="101">
        <f>F1263+G1263</f>
        <v>830</v>
      </c>
      <c r="I1263" s="101"/>
      <c r="J1263" s="101"/>
      <c r="K1263" s="103"/>
    </row>
    <row r="1264" spans="1:11">
      <c r="A1264" s="629"/>
      <c r="B1264" s="630"/>
      <c r="C1264" s="101"/>
      <c r="D1264" s="369" t="s">
        <v>2</v>
      </c>
      <c r="E1264" s="60"/>
      <c r="F1264" s="357">
        <f>SUM(F1263)</f>
        <v>0</v>
      </c>
      <c r="G1264" s="357">
        <f>SUM(G1263)</f>
        <v>830</v>
      </c>
      <c r="H1264" s="357">
        <f>SUM(H1263)</f>
        <v>830</v>
      </c>
      <c r="I1264" s="357">
        <f>SUM(I1263)</f>
        <v>0</v>
      </c>
      <c r="J1264" s="357">
        <v>2</v>
      </c>
      <c r="K1264" s="57">
        <f>I1264+J1264</f>
        <v>2</v>
      </c>
    </row>
    <row r="1265" spans="1:11" ht="24">
      <c r="A1265" s="629">
        <v>52</v>
      </c>
      <c r="B1265" s="630" t="s">
        <v>6802</v>
      </c>
      <c r="C1265" s="53" t="s">
        <v>6800</v>
      </c>
      <c r="D1265" s="101">
        <v>153140104</v>
      </c>
      <c r="E1265" s="59" t="s">
        <v>6799</v>
      </c>
      <c r="F1265" s="101">
        <v>463</v>
      </c>
      <c r="G1265" s="101"/>
      <c r="H1265" s="101">
        <f>F1265+G1265</f>
        <v>463</v>
      </c>
      <c r="I1265" s="101"/>
      <c r="J1265" s="101"/>
      <c r="K1265" s="103"/>
    </row>
    <row r="1266" spans="1:11" ht="24">
      <c r="A1266" s="629"/>
      <c r="B1266" s="630"/>
      <c r="C1266" s="53" t="s">
        <v>6798</v>
      </c>
      <c r="D1266" s="101">
        <v>153140202</v>
      </c>
      <c r="E1266" s="59" t="s">
        <v>6797</v>
      </c>
      <c r="F1266" s="101">
        <v>773</v>
      </c>
      <c r="G1266" s="101"/>
      <c r="H1266" s="101">
        <f>F1266+G1266</f>
        <v>773</v>
      </c>
      <c r="I1266" s="101"/>
      <c r="J1266" s="101"/>
      <c r="K1266" s="103"/>
    </row>
    <row r="1267" spans="1:11">
      <c r="A1267" s="629"/>
      <c r="B1267" s="630"/>
      <c r="C1267" s="101"/>
      <c r="D1267" s="369" t="s">
        <v>2</v>
      </c>
      <c r="E1267" s="60"/>
      <c r="F1267" s="357">
        <f>SUM(F1265:F1266)</f>
        <v>1236</v>
      </c>
      <c r="G1267" s="357">
        <f>SUM(G1265:G1266)</f>
        <v>0</v>
      </c>
      <c r="H1267" s="357">
        <f>SUM(H1265:H1266)</f>
        <v>1236</v>
      </c>
      <c r="I1267" s="357">
        <v>3</v>
      </c>
      <c r="J1267" s="357">
        <f>SUM(J1265:J1266)</f>
        <v>0</v>
      </c>
      <c r="K1267" s="57">
        <f>I1267+J1267</f>
        <v>3</v>
      </c>
    </row>
    <row r="1268" spans="1:11" ht="24">
      <c r="A1268" s="629">
        <v>53</v>
      </c>
      <c r="B1268" s="630" t="s">
        <v>6801</v>
      </c>
      <c r="C1268" s="53" t="s">
        <v>6800</v>
      </c>
      <c r="D1268" s="101">
        <v>153140104</v>
      </c>
      <c r="E1268" s="59" t="s">
        <v>6799</v>
      </c>
      <c r="F1268" s="101">
        <v>0</v>
      </c>
      <c r="G1268" s="101">
        <v>393</v>
      </c>
      <c r="H1268" s="101">
        <f>F1268+G1268</f>
        <v>393</v>
      </c>
      <c r="I1268" s="101"/>
      <c r="J1268" s="101"/>
      <c r="K1268" s="103"/>
    </row>
    <row r="1269" spans="1:11" ht="24">
      <c r="A1269" s="629"/>
      <c r="B1269" s="630"/>
      <c r="C1269" s="53" t="s">
        <v>6798</v>
      </c>
      <c r="D1269" s="101">
        <v>153140202</v>
      </c>
      <c r="E1269" s="59" t="s">
        <v>6797</v>
      </c>
      <c r="F1269" s="101"/>
      <c r="G1269" s="101">
        <v>613</v>
      </c>
      <c r="H1269" s="101">
        <f>F1269+G1269</f>
        <v>613</v>
      </c>
      <c r="I1269" s="101"/>
      <c r="J1269" s="101"/>
      <c r="K1269" s="103"/>
    </row>
    <row r="1270" spans="1:11">
      <c r="A1270" s="629"/>
      <c r="B1270" s="630"/>
      <c r="C1270" s="101"/>
      <c r="D1270" s="369" t="s">
        <v>2</v>
      </c>
      <c r="E1270" s="60"/>
      <c r="F1270" s="357">
        <f>SUM(F1268:F1269)</f>
        <v>0</v>
      </c>
      <c r="G1270" s="357">
        <f>SUM(G1268:G1269)</f>
        <v>1006</v>
      </c>
      <c r="H1270" s="357">
        <f>SUM(H1268:H1269)</f>
        <v>1006</v>
      </c>
      <c r="I1270" s="357">
        <f>SUM(I1268:I1269)</f>
        <v>0</v>
      </c>
      <c r="J1270" s="357">
        <v>2</v>
      </c>
      <c r="K1270" s="57">
        <f>I1270+J1270</f>
        <v>2</v>
      </c>
    </row>
    <row r="1271" spans="1:11" ht="24">
      <c r="A1271" s="629">
        <v>54</v>
      </c>
      <c r="B1271" s="630" t="s">
        <v>6796</v>
      </c>
      <c r="C1271" s="53" t="s">
        <v>6793</v>
      </c>
      <c r="D1271" s="101">
        <v>153140203</v>
      </c>
      <c r="E1271" s="59" t="s">
        <v>6788</v>
      </c>
      <c r="F1271" s="101">
        <v>452</v>
      </c>
      <c r="G1271" s="101"/>
      <c r="H1271" s="101">
        <f>F1271+G1271</f>
        <v>452</v>
      </c>
      <c r="I1271" s="101"/>
      <c r="J1271" s="101"/>
      <c r="K1271" s="103"/>
    </row>
    <row r="1272" spans="1:11" ht="24">
      <c r="A1272" s="629"/>
      <c r="B1272" s="630"/>
      <c r="C1272" s="53" t="s">
        <v>6793</v>
      </c>
      <c r="D1272" s="101">
        <v>153140204</v>
      </c>
      <c r="E1272" s="372" t="s">
        <v>6794</v>
      </c>
      <c r="F1272" s="101">
        <v>702</v>
      </c>
      <c r="G1272" s="101"/>
      <c r="H1272" s="101">
        <f>F1272+G1272</f>
        <v>702</v>
      </c>
      <c r="I1272" s="101"/>
      <c r="J1272" s="101"/>
      <c r="K1272" s="103"/>
    </row>
    <row r="1273" spans="1:11" ht="24">
      <c r="A1273" s="629"/>
      <c r="B1273" s="630"/>
      <c r="C1273" s="53" t="s">
        <v>6793</v>
      </c>
      <c r="D1273" s="101">
        <v>153140205</v>
      </c>
      <c r="E1273" s="59" t="s">
        <v>6792</v>
      </c>
      <c r="F1273" s="101">
        <v>259</v>
      </c>
      <c r="G1273" s="101"/>
      <c r="H1273" s="101">
        <f>F1273+G1273</f>
        <v>259</v>
      </c>
      <c r="I1273" s="101"/>
      <c r="J1273" s="101"/>
      <c r="K1273" s="103"/>
    </row>
    <row r="1274" spans="1:11">
      <c r="A1274" s="629"/>
      <c r="B1274" s="630"/>
      <c r="C1274" s="101"/>
      <c r="D1274" s="369" t="s">
        <v>2</v>
      </c>
      <c r="E1274" s="60"/>
      <c r="F1274" s="357">
        <f>SUM(F1271:F1273)</f>
        <v>1413</v>
      </c>
      <c r="G1274" s="357">
        <f>SUM(G1271:G1273)</f>
        <v>0</v>
      </c>
      <c r="H1274" s="357">
        <f>SUM(H1271:H1273)</f>
        <v>1413</v>
      </c>
      <c r="I1274" s="357">
        <v>3</v>
      </c>
      <c r="J1274" s="357">
        <f>SUM(J1271:J1273)</f>
        <v>0</v>
      </c>
      <c r="K1274" s="57">
        <f>I1274+J1274</f>
        <v>3</v>
      </c>
    </row>
    <row r="1275" spans="1:11" ht="24">
      <c r="A1275" s="629">
        <v>55</v>
      </c>
      <c r="B1275" s="630" t="s">
        <v>6795</v>
      </c>
      <c r="C1275" s="53" t="s">
        <v>6793</v>
      </c>
      <c r="D1275" s="99">
        <v>153140203</v>
      </c>
      <c r="E1275" s="54" t="s">
        <v>6788</v>
      </c>
      <c r="F1275" s="99">
        <v>0</v>
      </c>
      <c r="G1275" s="99">
        <v>347</v>
      </c>
      <c r="H1275" s="99">
        <f>F1275+G1275</f>
        <v>347</v>
      </c>
      <c r="I1275" s="99"/>
      <c r="J1275" s="99"/>
      <c r="K1275" s="103"/>
    </row>
    <row r="1276" spans="1:11" ht="24">
      <c r="A1276" s="629"/>
      <c r="B1276" s="630"/>
      <c r="C1276" s="53" t="s">
        <v>6793</v>
      </c>
      <c r="D1276" s="99">
        <v>153140204</v>
      </c>
      <c r="E1276" s="61" t="s">
        <v>6794</v>
      </c>
      <c r="F1276" s="99"/>
      <c r="G1276" s="99">
        <v>559</v>
      </c>
      <c r="H1276" s="99">
        <f>F1276+G1276</f>
        <v>559</v>
      </c>
      <c r="I1276" s="99"/>
      <c r="J1276" s="99"/>
      <c r="K1276" s="103"/>
    </row>
    <row r="1277" spans="1:11" ht="24">
      <c r="A1277" s="629"/>
      <c r="B1277" s="630"/>
      <c r="C1277" s="53" t="s">
        <v>6793</v>
      </c>
      <c r="D1277" s="99">
        <v>153140205</v>
      </c>
      <c r="E1277" s="54" t="s">
        <v>6792</v>
      </c>
      <c r="F1277" s="99"/>
      <c r="G1277" s="99">
        <v>207</v>
      </c>
      <c r="H1277" s="99">
        <f>F1277+G1277</f>
        <v>207</v>
      </c>
      <c r="I1277" s="99"/>
      <c r="J1277" s="99"/>
      <c r="K1277" s="103"/>
    </row>
    <row r="1278" spans="1:11">
      <c r="A1278" s="629"/>
      <c r="B1278" s="630"/>
      <c r="C1278" s="99"/>
      <c r="D1278" s="55" t="s">
        <v>2</v>
      </c>
      <c r="E1278" s="56"/>
      <c r="F1278" s="57">
        <f>SUM(F1275:F1277)</f>
        <v>0</v>
      </c>
      <c r="G1278" s="57">
        <f>SUM(G1275:G1277)</f>
        <v>1113</v>
      </c>
      <c r="H1278" s="57">
        <f>SUM(H1275:H1277)</f>
        <v>1113</v>
      </c>
      <c r="I1278" s="57">
        <f>SUM(I1275:I1277)</f>
        <v>0</v>
      </c>
      <c r="J1278" s="57">
        <v>2</v>
      </c>
      <c r="K1278" s="57">
        <f>I1278+J1278</f>
        <v>2</v>
      </c>
    </row>
    <row r="1279" spans="1:11" ht="24">
      <c r="A1279" s="629">
        <v>56</v>
      </c>
      <c r="B1279" s="630" t="s">
        <v>6791</v>
      </c>
      <c r="C1279" s="53" t="s">
        <v>6789</v>
      </c>
      <c r="D1279" s="99">
        <v>153140206</v>
      </c>
      <c r="E1279" s="54" t="s">
        <v>6788</v>
      </c>
      <c r="F1279" s="99">
        <v>537</v>
      </c>
      <c r="G1279" s="99"/>
      <c r="H1279" s="99">
        <f>F1279+G1279</f>
        <v>537</v>
      </c>
      <c r="I1279" s="99"/>
      <c r="J1279" s="99"/>
      <c r="K1279" s="103"/>
    </row>
    <row r="1280" spans="1:11" ht="24">
      <c r="A1280" s="629"/>
      <c r="B1280" s="630"/>
      <c r="C1280" s="53" t="s">
        <v>6789</v>
      </c>
      <c r="D1280" s="99">
        <v>153140207</v>
      </c>
      <c r="E1280" s="54" t="s">
        <v>6788</v>
      </c>
      <c r="F1280" s="99">
        <v>535</v>
      </c>
      <c r="G1280" s="99"/>
      <c r="H1280" s="99">
        <f>F1280+G1280</f>
        <v>535</v>
      </c>
      <c r="I1280" s="99"/>
      <c r="J1280" s="99"/>
      <c r="K1280" s="103"/>
    </row>
    <row r="1281" spans="1:11">
      <c r="A1281" s="629"/>
      <c r="B1281" s="630"/>
      <c r="C1281" s="99"/>
      <c r="D1281" s="55" t="s">
        <v>2</v>
      </c>
      <c r="E1281" s="56"/>
      <c r="F1281" s="57">
        <f>SUM(F1279:F1280)</f>
        <v>1072</v>
      </c>
      <c r="G1281" s="57">
        <f>SUM(G1279:G1280)</f>
        <v>0</v>
      </c>
      <c r="H1281" s="57">
        <f>SUM(H1279:H1280)</f>
        <v>1072</v>
      </c>
      <c r="I1281" s="57">
        <v>2</v>
      </c>
      <c r="J1281" s="57">
        <f>SUM(J1279:J1280)</f>
        <v>0</v>
      </c>
      <c r="K1281" s="57">
        <f>I1281+J1281</f>
        <v>2</v>
      </c>
    </row>
    <row r="1282" spans="1:11" ht="24">
      <c r="A1282" s="629">
        <v>57</v>
      </c>
      <c r="B1282" s="630" t="s">
        <v>6790</v>
      </c>
      <c r="C1282" s="53" t="s">
        <v>6789</v>
      </c>
      <c r="D1282" s="99">
        <v>153140206</v>
      </c>
      <c r="E1282" s="54" t="s">
        <v>6788</v>
      </c>
      <c r="F1282" s="99">
        <v>0</v>
      </c>
      <c r="G1282" s="99">
        <v>460</v>
      </c>
      <c r="H1282" s="99">
        <f>F1282+G1282</f>
        <v>460</v>
      </c>
      <c r="I1282" s="99"/>
      <c r="J1282" s="99"/>
      <c r="K1282" s="103"/>
    </row>
    <row r="1283" spans="1:11" ht="24">
      <c r="A1283" s="629"/>
      <c r="B1283" s="630"/>
      <c r="C1283" s="53" t="s">
        <v>6789</v>
      </c>
      <c r="D1283" s="99">
        <v>153140207</v>
      </c>
      <c r="E1283" s="54" t="s">
        <v>6788</v>
      </c>
      <c r="F1283" s="99"/>
      <c r="G1283" s="99">
        <v>453</v>
      </c>
      <c r="H1283" s="99">
        <f>F1283+G1283</f>
        <v>453</v>
      </c>
      <c r="I1283" s="99"/>
      <c r="J1283" s="99"/>
      <c r="K1283" s="103"/>
    </row>
    <row r="1284" spans="1:11">
      <c r="A1284" s="629"/>
      <c r="B1284" s="630"/>
      <c r="C1284" s="99"/>
      <c r="D1284" s="55" t="s">
        <v>2</v>
      </c>
      <c r="E1284" s="56"/>
      <c r="F1284" s="57">
        <f>SUM(F1282:F1283)</f>
        <v>0</v>
      </c>
      <c r="G1284" s="57">
        <f>SUM(G1282:G1283)</f>
        <v>913</v>
      </c>
      <c r="H1284" s="57">
        <f>SUM(H1282:H1283)</f>
        <v>913</v>
      </c>
      <c r="I1284" s="57">
        <f>SUM(I1282:I1283)</f>
        <v>0</v>
      </c>
      <c r="J1284" s="57">
        <v>2</v>
      </c>
      <c r="K1284" s="57">
        <f>I1284+J1284</f>
        <v>2</v>
      </c>
    </row>
    <row r="1285" spans="1:11" ht="24">
      <c r="A1285" s="629">
        <v>58</v>
      </c>
      <c r="B1285" s="630" t="s">
        <v>6787</v>
      </c>
      <c r="C1285" s="53" t="s">
        <v>6783</v>
      </c>
      <c r="D1285" s="99">
        <v>153140301</v>
      </c>
      <c r="E1285" s="54" t="s">
        <v>6785</v>
      </c>
      <c r="F1285" s="99">
        <v>616</v>
      </c>
      <c r="G1285" s="99"/>
      <c r="H1285" s="99">
        <f>F1285+G1285</f>
        <v>616</v>
      </c>
      <c r="I1285" s="99"/>
      <c r="J1285" s="99"/>
      <c r="K1285" s="103"/>
    </row>
    <row r="1286" spans="1:11" ht="24">
      <c r="A1286" s="629"/>
      <c r="B1286" s="630"/>
      <c r="C1286" s="53" t="s">
        <v>6783</v>
      </c>
      <c r="D1286" s="99">
        <v>153140302</v>
      </c>
      <c r="E1286" s="54" t="s">
        <v>6784</v>
      </c>
      <c r="F1286" s="99">
        <v>541</v>
      </c>
      <c r="G1286" s="99"/>
      <c r="H1286" s="99">
        <f>F1286+G1286</f>
        <v>541</v>
      </c>
      <c r="I1286" s="99"/>
      <c r="J1286" s="99"/>
      <c r="K1286" s="103"/>
    </row>
    <row r="1287" spans="1:11" ht="24">
      <c r="A1287" s="629"/>
      <c r="B1287" s="630"/>
      <c r="C1287" s="53" t="s">
        <v>6783</v>
      </c>
      <c r="D1287" s="99">
        <v>153140303</v>
      </c>
      <c r="E1287" s="54" t="s">
        <v>6782</v>
      </c>
      <c r="F1287" s="99">
        <v>187</v>
      </c>
      <c r="G1287" s="99"/>
      <c r="H1287" s="99">
        <f>F1287+G1287</f>
        <v>187</v>
      </c>
      <c r="I1287" s="99"/>
      <c r="J1287" s="99"/>
      <c r="K1287" s="103"/>
    </row>
    <row r="1288" spans="1:11">
      <c r="A1288" s="629"/>
      <c r="B1288" s="630"/>
      <c r="C1288" s="99"/>
      <c r="D1288" s="55" t="s">
        <v>2</v>
      </c>
      <c r="E1288" s="56"/>
      <c r="F1288" s="57">
        <f>SUM(F1285:F1287)</f>
        <v>1344</v>
      </c>
      <c r="G1288" s="57">
        <f>SUM(G1285:G1287)</f>
        <v>0</v>
      </c>
      <c r="H1288" s="57">
        <f>SUM(H1285:H1287)</f>
        <v>1344</v>
      </c>
      <c r="I1288" s="57">
        <v>3</v>
      </c>
      <c r="J1288" s="57">
        <f>SUM(J1285:J1287)</f>
        <v>0</v>
      </c>
      <c r="K1288" s="57">
        <f>I1288+J1288</f>
        <v>3</v>
      </c>
    </row>
    <row r="1289" spans="1:11" ht="24">
      <c r="A1289" s="629">
        <v>59</v>
      </c>
      <c r="B1289" s="630" t="s">
        <v>6786</v>
      </c>
      <c r="C1289" s="53" t="s">
        <v>6783</v>
      </c>
      <c r="D1289" s="99">
        <v>153140301</v>
      </c>
      <c r="E1289" s="54" t="s">
        <v>6785</v>
      </c>
      <c r="F1289" s="99">
        <v>0</v>
      </c>
      <c r="G1289" s="99">
        <v>469</v>
      </c>
      <c r="H1289" s="99">
        <f>F1289+G1289</f>
        <v>469</v>
      </c>
      <c r="I1289" s="99"/>
      <c r="J1289" s="99"/>
      <c r="K1289" s="103"/>
    </row>
    <row r="1290" spans="1:11" ht="24">
      <c r="A1290" s="629"/>
      <c r="B1290" s="630"/>
      <c r="C1290" s="53" t="s">
        <v>6783</v>
      </c>
      <c r="D1290" s="99">
        <v>153140302</v>
      </c>
      <c r="E1290" s="54" t="s">
        <v>6784</v>
      </c>
      <c r="F1290" s="99"/>
      <c r="G1290" s="99">
        <v>451</v>
      </c>
      <c r="H1290" s="99">
        <f>F1290+G1290</f>
        <v>451</v>
      </c>
      <c r="I1290" s="99"/>
      <c r="J1290" s="99"/>
      <c r="K1290" s="103"/>
    </row>
    <row r="1291" spans="1:11" ht="24">
      <c r="A1291" s="629"/>
      <c r="B1291" s="630"/>
      <c r="C1291" s="53" t="s">
        <v>6783</v>
      </c>
      <c r="D1291" s="99">
        <v>153140303</v>
      </c>
      <c r="E1291" s="54" t="s">
        <v>6782</v>
      </c>
      <c r="F1291" s="99"/>
      <c r="G1291" s="99">
        <v>136</v>
      </c>
      <c r="H1291" s="99">
        <f>F1291+G1291</f>
        <v>136</v>
      </c>
      <c r="I1291" s="99"/>
      <c r="J1291" s="99"/>
      <c r="K1291" s="103"/>
    </row>
    <row r="1292" spans="1:11">
      <c r="A1292" s="629"/>
      <c r="B1292" s="630"/>
      <c r="C1292" s="99"/>
      <c r="D1292" s="55" t="s">
        <v>2</v>
      </c>
      <c r="E1292" s="56"/>
      <c r="F1292" s="57">
        <f>SUM(F1289:F1291)</f>
        <v>0</v>
      </c>
      <c r="G1292" s="57">
        <f>SUM(G1289:G1291)</f>
        <v>1056</v>
      </c>
      <c r="H1292" s="57">
        <f>SUM(H1289:H1291)</f>
        <v>1056</v>
      </c>
      <c r="I1292" s="57">
        <f>SUM(I1289:I1291)</f>
        <v>0</v>
      </c>
      <c r="J1292" s="57">
        <v>2</v>
      </c>
      <c r="K1292" s="57">
        <f>I1292+J1292</f>
        <v>2</v>
      </c>
    </row>
    <row r="1293" spans="1:11" ht="24">
      <c r="A1293" s="629">
        <v>60</v>
      </c>
      <c r="B1293" s="630" t="s">
        <v>6781</v>
      </c>
      <c r="C1293" s="53" t="s">
        <v>6778</v>
      </c>
      <c r="D1293" s="99">
        <v>153140401</v>
      </c>
      <c r="E1293" s="54" t="s">
        <v>6779</v>
      </c>
      <c r="F1293" s="99">
        <v>445</v>
      </c>
      <c r="G1293" s="99"/>
      <c r="H1293" s="99">
        <f>F1293+G1293</f>
        <v>445</v>
      </c>
      <c r="I1293" s="99"/>
      <c r="J1293" s="99"/>
      <c r="K1293" s="103"/>
    </row>
    <row r="1294" spans="1:11" ht="24">
      <c r="A1294" s="629"/>
      <c r="B1294" s="630"/>
      <c r="C1294" s="53" t="s">
        <v>6778</v>
      </c>
      <c r="D1294" s="99">
        <v>153140402</v>
      </c>
      <c r="E1294" s="54" t="s">
        <v>6779</v>
      </c>
      <c r="F1294" s="99">
        <v>845</v>
      </c>
      <c r="G1294" s="99"/>
      <c r="H1294" s="99">
        <f>F1294+G1294</f>
        <v>845</v>
      </c>
      <c r="I1294" s="99"/>
      <c r="J1294" s="99"/>
      <c r="K1294" s="103"/>
    </row>
    <row r="1295" spans="1:11">
      <c r="A1295" s="629"/>
      <c r="B1295" s="630"/>
      <c r="C1295" s="99"/>
      <c r="D1295" s="55" t="s">
        <v>2</v>
      </c>
      <c r="E1295" s="56"/>
      <c r="F1295" s="57">
        <f>SUM(F1293:F1294)</f>
        <v>1290</v>
      </c>
      <c r="G1295" s="57">
        <f>SUM(G1293:G1294)</f>
        <v>0</v>
      </c>
      <c r="H1295" s="57">
        <f>SUM(H1293:H1294)</f>
        <v>1290</v>
      </c>
      <c r="I1295" s="57">
        <v>3</v>
      </c>
      <c r="J1295" s="57">
        <f>SUM(J1293:J1294)</f>
        <v>0</v>
      </c>
      <c r="K1295" s="57">
        <f>I1295+J1295</f>
        <v>3</v>
      </c>
    </row>
    <row r="1296" spans="1:11" ht="24">
      <c r="A1296" s="629">
        <v>61</v>
      </c>
      <c r="B1296" s="630" t="s">
        <v>6780</v>
      </c>
      <c r="C1296" s="53" t="s">
        <v>6778</v>
      </c>
      <c r="D1296" s="99">
        <v>153140401</v>
      </c>
      <c r="E1296" s="54" t="s">
        <v>6779</v>
      </c>
      <c r="F1296" s="99">
        <v>0</v>
      </c>
      <c r="G1296" s="99">
        <v>323</v>
      </c>
      <c r="H1296" s="99">
        <f>F1296+G1296</f>
        <v>323</v>
      </c>
      <c r="I1296" s="99"/>
      <c r="J1296" s="99"/>
      <c r="K1296" s="103"/>
    </row>
    <row r="1297" spans="1:11" ht="24">
      <c r="A1297" s="629"/>
      <c r="B1297" s="630"/>
      <c r="C1297" s="53" t="s">
        <v>6778</v>
      </c>
      <c r="D1297" s="99">
        <v>153140402</v>
      </c>
      <c r="E1297" s="54" t="s">
        <v>6779</v>
      </c>
      <c r="F1297" s="99"/>
      <c r="G1297" s="99">
        <v>627</v>
      </c>
      <c r="H1297" s="99">
        <f>F1297+G1297</f>
        <v>627</v>
      </c>
      <c r="I1297" s="99"/>
      <c r="J1297" s="99"/>
      <c r="K1297" s="103"/>
    </row>
    <row r="1298" spans="1:11">
      <c r="A1298" s="629"/>
      <c r="B1298" s="630"/>
      <c r="C1298" s="99"/>
      <c r="D1298" s="55" t="s">
        <v>2</v>
      </c>
      <c r="E1298" s="56"/>
      <c r="F1298" s="57">
        <f>SUM(F1296:F1297)</f>
        <v>0</v>
      </c>
      <c r="G1298" s="57">
        <f>SUM(G1296:G1297)</f>
        <v>950</v>
      </c>
      <c r="H1298" s="57">
        <f>SUM(H1296:H1297)</f>
        <v>950</v>
      </c>
      <c r="I1298" s="57">
        <f>SUM(I1296:I1297)</f>
        <v>0</v>
      </c>
      <c r="J1298" s="57">
        <v>2</v>
      </c>
      <c r="K1298" s="57">
        <f>I1298+J1298</f>
        <v>2</v>
      </c>
    </row>
    <row r="1299" spans="1:11" ht="25.5">
      <c r="A1299" s="629">
        <v>62</v>
      </c>
      <c r="B1299" s="630" t="s">
        <v>6777</v>
      </c>
      <c r="C1299" s="53" t="s">
        <v>6778</v>
      </c>
      <c r="D1299" s="101">
        <v>153140403</v>
      </c>
      <c r="E1299" s="370" t="s">
        <v>6774</v>
      </c>
      <c r="F1299" s="101">
        <v>1380</v>
      </c>
      <c r="G1299" s="101"/>
      <c r="H1299" s="101">
        <f>F1299+G1299</f>
        <v>1380</v>
      </c>
      <c r="I1299" s="101"/>
      <c r="J1299" s="101"/>
      <c r="K1299" s="103"/>
    </row>
    <row r="1300" spans="1:11">
      <c r="A1300" s="629"/>
      <c r="B1300" s="630"/>
      <c r="C1300" s="101"/>
      <c r="D1300" s="369" t="s">
        <v>2</v>
      </c>
      <c r="E1300" s="60"/>
      <c r="F1300" s="357">
        <f>SUM(F1299)</f>
        <v>1380</v>
      </c>
      <c r="G1300" s="357">
        <f>SUM(G1299)</f>
        <v>0</v>
      </c>
      <c r="H1300" s="357">
        <f>SUM(H1299)</f>
        <v>1380</v>
      </c>
      <c r="I1300" s="357">
        <v>3</v>
      </c>
      <c r="J1300" s="357">
        <f>SUM(J1299)</f>
        <v>0</v>
      </c>
      <c r="K1300" s="57">
        <f>I1300+J1300</f>
        <v>3</v>
      </c>
    </row>
    <row r="1301" spans="1:11" ht="25.5">
      <c r="A1301" s="629">
        <v>63</v>
      </c>
      <c r="B1301" s="630" t="s">
        <v>6776</v>
      </c>
      <c r="C1301" s="53" t="s">
        <v>6775</v>
      </c>
      <c r="D1301" s="101">
        <v>153140403</v>
      </c>
      <c r="E1301" s="370" t="s">
        <v>6774</v>
      </c>
      <c r="F1301" s="101">
        <v>0</v>
      </c>
      <c r="G1301" s="101">
        <v>1118</v>
      </c>
      <c r="H1301" s="101">
        <f>F1301+G1301</f>
        <v>1118</v>
      </c>
      <c r="I1301" s="101"/>
      <c r="J1301" s="101"/>
      <c r="K1301" s="103"/>
    </row>
    <row r="1302" spans="1:11">
      <c r="A1302" s="629"/>
      <c r="B1302" s="630"/>
      <c r="C1302" s="101"/>
      <c r="D1302" s="369" t="s">
        <v>2</v>
      </c>
      <c r="E1302" s="60"/>
      <c r="F1302" s="357">
        <f>SUM(F1301)</f>
        <v>0</v>
      </c>
      <c r="G1302" s="357">
        <f>SUM(G1301)</f>
        <v>1118</v>
      </c>
      <c r="H1302" s="357">
        <f>SUM(H1301)</f>
        <v>1118</v>
      </c>
      <c r="I1302" s="357">
        <f>SUM(I1301)</f>
        <v>0</v>
      </c>
      <c r="J1302" s="357">
        <v>2</v>
      </c>
      <c r="K1302" s="57">
        <f>I1302+J1302</f>
        <v>2</v>
      </c>
    </row>
    <row r="1303" spans="1:11" ht="25.5">
      <c r="A1303" s="629">
        <v>64</v>
      </c>
      <c r="B1303" s="630" t="s">
        <v>6777</v>
      </c>
      <c r="C1303" s="53" t="s">
        <v>6775</v>
      </c>
      <c r="D1303" s="101">
        <v>153140405</v>
      </c>
      <c r="E1303" s="370" t="s">
        <v>6774</v>
      </c>
      <c r="F1303" s="101">
        <v>1005</v>
      </c>
      <c r="G1303" s="101"/>
      <c r="H1303" s="101">
        <f>F1303+G1303</f>
        <v>1005</v>
      </c>
      <c r="I1303" s="101"/>
      <c r="J1303" s="101"/>
      <c r="K1303" s="103"/>
    </row>
    <row r="1304" spans="1:11">
      <c r="A1304" s="629"/>
      <c r="B1304" s="630"/>
      <c r="C1304" s="101"/>
      <c r="D1304" s="369" t="s">
        <v>2</v>
      </c>
      <c r="E1304" s="371"/>
      <c r="F1304" s="357">
        <f>SUM(F1303)</f>
        <v>1005</v>
      </c>
      <c r="G1304" s="357">
        <f>SUM(G1303)</f>
        <v>0</v>
      </c>
      <c r="H1304" s="357">
        <f>SUM(H1303)</f>
        <v>1005</v>
      </c>
      <c r="I1304" s="357">
        <v>2</v>
      </c>
      <c r="J1304" s="357">
        <f>J1303</f>
        <v>0</v>
      </c>
      <c r="K1304" s="57">
        <f>I1304+J1304</f>
        <v>2</v>
      </c>
    </row>
    <row r="1305" spans="1:11" ht="25.5">
      <c r="A1305" s="629">
        <v>65</v>
      </c>
      <c r="B1305" s="630" t="s">
        <v>6776</v>
      </c>
      <c r="C1305" s="53" t="s">
        <v>6775</v>
      </c>
      <c r="D1305" s="101">
        <v>153140405</v>
      </c>
      <c r="E1305" s="370" t="s">
        <v>6774</v>
      </c>
      <c r="F1305" s="101">
        <v>0</v>
      </c>
      <c r="G1305" s="101">
        <v>767</v>
      </c>
      <c r="H1305" s="101">
        <f>F1305+G1305</f>
        <v>767</v>
      </c>
      <c r="I1305" s="101"/>
      <c r="J1305" s="101"/>
      <c r="K1305" s="103"/>
    </row>
    <row r="1306" spans="1:11">
      <c r="A1306" s="629"/>
      <c r="B1306" s="630"/>
      <c r="C1306" s="101"/>
      <c r="D1306" s="369" t="s">
        <v>2</v>
      </c>
      <c r="E1306" s="60"/>
      <c r="F1306" s="357">
        <f>SUM(F1305)</f>
        <v>0</v>
      </c>
      <c r="G1306" s="357">
        <f>SUM(G1305)</f>
        <v>767</v>
      </c>
      <c r="H1306" s="357">
        <f>SUM(H1305)</f>
        <v>767</v>
      </c>
      <c r="I1306" s="357">
        <f>I1305</f>
        <v>0</v>
      </c>
      <c r="J1306" s="357">
        <v>2</v>
      </c>
      <c r="K1306" s="57">
        <f>I1306+J1306</f>
        <v>2</v>
      </c>
    </row>
    <row r="1307" spans="1:11" ht="24">
      <c r="A1307" s="629">
        <v>66</v>
      </c>
      <c r="B1307" s="630" t="s">
        <v>6773</v>
      </c>
      <c r="C1307" s="53" t="s">
        <v>6771</v>
      </c>
      <c r="D1307" s="101">
        <v>153140404</v>
      </c>
      <c r="E1307" s="54" t="s">
        <v>6770</v>
      </c>
      <c r="F1307" s="99">
        <v>179</v>
      </c>
      <c r="G1307" s="99"/>
      <c r="H1307" s="99">
        <f>F1307+G1307</f>
        <v>179</v>
      </c>
      <c r="I1307" s="99"/>
      <c r="J1307" s="99"/>
      <c r="K1307" s="103"/>
    </row>
    <row r="1308" spans="1:11" ht="24">
      <c r="A1308" s="629"/>
      <c r="B1308" s="630"/>
      <c r="C1308" s="53" t="s">
        <v>6768</v>
      </c>
      <c r="D1308" s="101">
        <v>153140501</v>
      </c>
      <c r="E1308" s="54" t="s">
        <v>6769</v>
      </c>
      <c r="F1308" s="99">
        <v>600</v>
      </c>
      <c r="G1308" s="99"/>
      <c r="H1308" s="99">
        <f>F1308+G1308</f>
        <v>600</v>
      </c>
      <c r="I1308" s="99"/>
      <c r="J1308" s="99"/>
      <c r="K1308" s="103"/>
    </row>
    <row r="1309" spans="1:11" ht="24">
      <c r="A1309" s="629"/>
      <c r="B1309" s="630"/>
      <c r="C1309" s="53" t="s">
        <v>6768</v>
      </c>
      <c r="D1309" s="101">
        <v>153140502</v>
      </c>
      <c r="E1309" s="54" t="s">
        <v>6762</v>
      </c>
      <c r="F1309" s="99">
        <v>518</v>
      </c>
      <c r="G1309" s="99"/>
      <c r="H1309" s="99">
        <f>F1309+G1309</f>
        <v>518</v>
      </c>
      <c r="I1309" s="99"/>
      <c r="J1309" s="99"/>
      <c r="K1309" s="103"/>
    </row>
    <row r="1310" spans="1:11" ht="24">
      <c r="A1310" s="629"/>
      <c r="B1310" s="630"/>
      <c r="C1310" s="53" t="s">
        <v>6768</v>
      </c>
      <c r="D1310" s="101">
        <v>153140503</v>
      </c>
      <c r="E1310" s="54" t="s">
        <v>6767</v>
      </c>
      <c r="F1310" s="99">
        <v>667</v>
      </c>
      <c r="G1310" s="99"/>
      <c r="H1310" s="99">
        <f>F1310+G1310</f>
        <v>667</v>
      </c>
      <c r="I1310" s="99"/>
      <c r="J1310" s="99"/>
      <c r="K1310" s="103"/>
    </row>
    <row r="1311" spans="1:11">
      <c r="A1311" s="629"/>
      <c r="B1311" s="630"/>
      <c r="C1311" s="99"/>
      <c r="D1311" s="55" t="s">
        <v>2</v>
      </c>
      <c r="E1311" s="56"/>
      <c r="F1311" s="57">
        <f>SUM(F1307:F1310)</f>
        <v>1964</v>
      </c>
      <c r="G1311" s="57">
        <f>SUM(G1307:G1310)</f>
        <v>0</v>
      </c>
      <c r="H1311" s="57">
        <f>SUM(H1307:H1310)</f>
        <v>1964</v>
      </c>
      <c r="I1311" s="57">
        <v>4</v>
      </c>
      <c r="J1311" s="57">
        <f>SUM(J1307:J1310)</f>
        <v>0</v>
      </c>
      <c r="K1311" s="57">
        <f>I1311+J1311</f>
        <v>4</v>
      </c>
    </row>
    <row r="1312" spans="1:11" ht="24">
      <c r="A1312" s="629">
        <v>67</v>
      </c>
      <c r="B1312" s="630" t="s">
        <v>6772</v>
      </c>
      <c r="C1312" s="53" t="s">
        <v>6771</v>
      </c>
      <c r="D1312" s="101">
        <v>153140404</v>
      </c>
      <c r="E1312" s="54" t="s">
        <v>6770</v>
      </c>
      <c r="F1312" s="99">
        <v>0</v>
      </c>
      <c r="G1312" s="99">
        <v>153</v>
      </c>
      <c r="H1312" s="99">
        <f>F1312+G1312</f>
        <v>153</v>
      </c>
      <c r="I1312" s="99"/>
      <c r="J1312" s="99"/>
      <c r="K1312" s="103"/>
    </row>
    <row r="1313" spans="1:11" ht="24">
      <c r="A1313" s="629"/>
      <c r="B1313" s="630"/>
      <c r="C1313" s="53" t="s">
        <v>6768</v>
      </c>
      <c r="D1313" s="101">
        <v>153140501</v>
      </c>
      <c r="E1313" s="54" t="s">
        <v>6769</v>
      </c>
      <c r="F1313" s="99"/>
      <c r="G1313" s="99">
        <v>471</v>
      </c>
      <c r="H1313" s="99">
        <f>F1313+G1313</f>
        <v>471</v>
      </c>
      <c r="I1313" s="99"/>
      <c r="J1313" s="99"/>
      <c r="K1313" s="103"/>
    </row>
    <row r="1314" spans="1:11" ht="24">
      <c r="A1314" s="629"/>
      <c r="B1314" s="630"/>
      <c r="C1314" s="53" t="s">
        <v>6768</v>
      </c>
      <c r="D1314" s="101">
        <v>153140502</v>
      </c>
      <c r="E1314" s="54" t="s">
        <v>6762</v>
      </c>
      <c r="F1314" s="99"/>
      <c r="G1314" s="99">
        <v>434</v>
      </c>
      <c r="H1314" s="99">
        <f>F1314+G1314</f>
        <v>434</v>
      </c>
      <c r="I1314" s="99"/>
      <c r="J1314" s="99"/>
      <c r="K1314" s="103"/>
    </row>
    <row r="1315" spans="1:11" ht="24">
      <c r="A1315" s="629"/>
      <c r="B1315" s="630"/>
      <c r="C1315" s="53" t="s">
        <v>6768</v>
      </c>
      <c r="D1315" s="101">
        <v>153140503</v>
      </c>
      <c r="E1315" s="54" t="s">
        <v>6767</v>
      </c>
      <c r="F1315" s="99"/>
      <c r="G1315" s="99">
        <v>527</v>
      </c>
      <c r="H1315" s="99">
        <f>F1315+G1315</f>
        <v>527</v>
      </c>
      <c r="I1315" s="99"/>
      <c r="J1315" s="99"/>
      <c r="K1315" s="103"/>
    </row>
    <row r="1316" spans="1:11">
      <c r="A1316" s="629"/>
      <c r="B1316" s="630"/>
      <c r="C1316" s="99"/>
      <c r="D1316" s="55" t="s">
        <v>2</v>
      </c>
      <c r="E1316" s="56"/>
      <c r="F1316" s="57">
        <f>SUM(F1312:F1315)</f>
        <v>0</v>
      </c>
      <c r="G1316" s="57">
        <f>SUM(G1312:G1315)</f>
        <v>1585</v>
      </c>
      <c r="H1316" s="57">
        <f>SUM(H1312:H1315)</f>
        <v>1585</v>
      </c>
      <c r="I1316" s="57">
        <f>SUM(I1312:I1315)</f>
        <v>0</v>
      </c>
      <c r="J1316" s="57">
        <v>4</v>
      </c>
      <c r="K1316" s="57">
        <f>I1316+J1316</f>
        <v>4</v>
      </c>
    </row>
    <row r="1317" spans="1:11" ht="24">
      <c r="A1317" s="629">
        <v>68</v>
      </c>
      <c r="B1317" s="630" t="s">
        <v>6766</v>
      </c>
      <c r="C1317" s="53" t="s">
        <v>6763</v>
      </c>
      <c r="D1317" s="101">
        <v>153140504</v>
      </c>
      <c r="E1317" s="54" t="s">
        <v>6764</v>
      </c>
      <c r="F1317" s="99">
        <v>871</v>
      </c>
      <c r="G1317" s="99"/>
      <c r="H1317" s="99">
        <f>F1317+G1317</f>
        <v>871</v>
      </c>
      <c r="I1317" s="99"/>
      <c r="J1317" s="99"/>
      <c r="K1317" s="103"/>
    </row>
    <row r="1318" spans="1:11" ht="24">
      <c r="A1318" s="629"/>
      <c r="B1318" s="630"/>
      <c r="C1318" s="53" t="s">
        <v>6763</v>
      </c>
      <c r="D1318" s="101">
        <v>153140505</v>
      </c>
      <c r="E1318" s="54" t="s">
        <v>6764</v>
      </c>
      <c r="F1318" s="99">
        <v>451</v>
      </c>
      <c r="G1318" s="99"/>
      <c r="H1318" s="99">
        <f>F1318+G1318</f>
        <v>451</v>
      </c>
      <c r="I1318" s="99"/>
      <c r="J1318" s="99"/>
      <c r="K1318" s="103"/>
    </row>
    <row r="1319" spans="1:11" ht="24">
      <c r="A1319" s="629"/>
      <c r="B1319" s="630"/>
      <c r="C1319" s="53" t="s">
        <v>6763</v>
      </c>
      <c r="D1319" s="101">
        <v>153140506</v>
      </c>
      <c r="E1319" s="54" t="s">
        <v>6762</v>
      </c>
      <c r="F1319" s="99">
        <v>48</v>
      </c>
      <c r="G1319" s="99"/>
      <c r="H1319" s="99">
        <f>F1319+G1319</f>
        <v>48</v>
      </c>
      <c r="I1319" s="99"/>
      <c r="J1319" s="99"/>
      <c r="K1319" s="103"/>
    </row>
    <row r="1320" spans="1:11">
      <c r="A1320" s="629"/>
      <c r="B1320" s="630"/>
      <c r="C1320" s="99"/>
      <c r="D1320" s="55" t="s">
        <v>2</v>
      </c>
      <c r="E1320" s="56"/>
      <c r="F1320" s="57">
        <f>SUM(F1317:F1319)</f>
        <v>1370</v>
      </c>
      <c r="G1320" s="57">
        <f>SUM(G1317:G1319)</f>
        <v>0</v>
      </c>
      <c r="H1320" s="57">
        <f>SUM(H1317:H1319)</f>
        <v>1370</v>
      </c>
      <c r="I1320" s="57">
        <v>3</v>
      </c>
      <c r="J1320" s="57">
        <f>SUM(J1317:J1319)</f>
        <v>0</v>
      </c>
      <c r="K1320" s="57">
        <f>I1320+J1320</f>
        <v>3</v>
      </c>
    </row>
    <row r="1321" spans="1:11" ht="24">
      <c r="A1321" s="629">
        <v>69</v>
      </c>
      <c r="B1321" s="630" t="s">
        <v>6765</v>
      </c>
      <c r="C1321" s="53" t="s">
        <v>6763</v>
      </c>
      <c r="D1321" s="101">
        <v>153140504</v>
      </c>
      <c r="E1321" s="54" t="s">
        <v>6764</v>
      </c>
      <c r="F1321" s="99">
        <v>0</v>
      </c>
      <c r="G1321" s="99">
        <v>671</v>
      </c>
      <c r="H1321" s="99">
        <f>F1321+G1321</f>
        <v>671</v>
      </c>
      <c r="I1321" s="99"/>
      <c r="J1321" s="99"/>
      <c r="K1321" s="103"/>
    </row>
    <row r="1322" spans="1:11" ht="24">
      <c r="A1322" s="629"/>
      <c r="B1322" s="630"/>
      <c r="C1322" s="53" t="s">
        <v>6763</v>
      </c>
      <c r="D1322" s="101">
        <v>153140505</v>
      </c>
      <c r="E1322" s="54" t="s">
        <v>6764</v>
      </c>
      <c r="F1322" s="99"/>
      <c r="G1322" s="99">
        <v>334</v>
      </c>
      <c r="H1322" s="99">
        <f>F1322+G1322</f>
        <v>334</v>
      </c>
      <c r="I1322" s="99"/>
      <c r="J1322" s="99"/>
      <c r="K1322" s="103"/>
    </row>
    <row r="1323" spans="1:11" ht="24">
      <c r="A1323" s="629"/>
      <c r="B1323" s="630"/>
      <c r="C1323" s="53" t="s">
        <v>6763</v>
      </c>
      <c r="D1323" s="101">
        <v>153140506</v>
      </c>
      <c r="E1323" s="54" t="s">
        <v>6762</v>
      </c>
      <c r="F1323" s="99"/>
      <c r="G1323" s="99">
        <v>38</v>
      </c>
      <c r="H1323" s="99">
        <f>F1323+G1323</f>
        <v>38</v>
      </c>
      <c r="I1323" s="99"/>
      <c r="J1323" s="99"/>
      <c r="K1323" s="103"/>
    </row>
    <row r="1324" spans="1:11">
      <c r="A1324" s="629"/>
      <c r="B1324" s="630"/>
      <c r="C1324" s="99"/>
      <c r="D1324" s="55" t="s">
        <v>2</v>
      </c>
      <c r="E1324" s="56"/>
      <c r="F1324" s="57">
        <f>SUM(F1321:F1323)</f>
        <v>0</v>
      </c>
      <c r="G1324" s="57">
        <f>SUM(G1321:G1323)</f>
        <v>1043</v>
      </c>
      <c r="H1324" s="57">
        <f>SUM(H1321:H1323)</f>
        <v>1043</v>
      </c>
      <c r="I1324" s="57">
        <v>0</v>
      </c>
      <c r="J1324" s="57">
        <v>2</v>
      </c>
      <c r="K1324" s="57">
        <f>I1324+J1324</f>
        <v>2</v>
      </c>
    </row>
    <row r="1325" spans="1:11">
      <c r="A1325" s="629">
        <v>70</v>
      </c>
      <c r="B1325" s="630" t="s">
        <v>6761</v>
      </c>
      <c r="C1325" s="99" t="s">
        <v>6758</v>
      </c>
      <c r="D1325" s="99">
        <v>153030101</v>
      </c>
      <c r="E1325" s="54"/>
      <c r="F1325" s="99">
        <v>799</v>
      </c>
      <c r="G1325" s="99">
        <v>0</v>
      </c>
      <c r="H1325" s="99">
        <f>F1325+G1325</f>
        <v>799</v>
      </c>
      <c r="I1325" s="99"/>
      <c r="J1325" s="99"/>
      <c r="K1325" s="103"/>
    </row>
    <row r="1326" spans="1:11">
      <c r="A1326" s="629"/>
      <c r="B1326" s="630"/>
      <c r="C1326" s="99"/>
      <c r="D1326" s="99">
        <v>153030102</v>
      </c>
      <c r="E1326" s="54"/>
      <c r="F1326" s="99">
        <v>208</v>
      </c>
      <c r="G1326" s="99"/>
      <c r="H1326" s="99">
        <f>F1326+G1326</f>
        <v>208</v>
      </c>
      <c r="I1326" s="99"/>
      <c r="J1326" s="99"/>
      <c r="K1326" s="103"/>
    </row>
    <row r="1327" spans="1:11">
      <c r="A1327" s="629"/>
      <c r="B1327" s="630"/>
      <c r="C1327" s="99"/>
      <c r="D1327" s="99">
        <v>153030103</v>
      </c>
      <c r="E1327" s="54"/>
      <c r="F1327" s="99">
        <v>508</v>
      </c>
      <c r="G1327" s="99"/>
      <c r="H1327" s="99">
        <f>F1327+G1327</f>
        <v>508</v>
      </c>
      <c r="I1327" s="99"/>
      <c r="J1327" s="99"/>
      <c r="K1327" s="103"/>
    </row>
    <row r="1328" spans="1:11">
      <c r="A1328" s="629"/>
      <c r="B1328" s="630"/>
      <c r="C1328" s="99"/>
      <c r="D1328" s="55" t="s">
        <v>2</v>
      </c>
      <c r="E1328" s="56"/>
      <c r="F1328" s="55">
        <f>SUM(F1325:F1327)</f>
        <v>1515</v>
      </c>
      <c r="G1328" s="55">
        <f>SUM(G1325:G1327)</f>
        <v>0</v>
      </c>
      <c r="H1328" s="55">
        <f>SUM(H1325:H1327)</f>
        <v>1515</v>
      </c>
      <c r="I1328" s="55">
        <v>3</v>
      </c>
      <c r="J1328" s="55">
        <f>SUM(J1325:J1327)</f>
        <v>0</v>
      </c>
      <c r="K1328" s="57">
        <f>I1328+J1328</f>
        <v>3</v>
      </c>
    </row>
    <row r="1329" spans="1:11">
      <c r="A1329" s="629">
        <v>71</v>
      </c>
      <c r="B1329" s="630" t="s">
        <v>6760</v>
      </c>
      <c r="C1329" s="99" t="s">
        <v>6758</v>
      </c>
      <c r="D1329" s="99">
        <v>153030101</v>
      </c>
      <c r="E1329" s="54"/>
      <c r="F1329" s="99">
        <v>0</v>
      </c>
      <c r="G1329" s="99">
        <v>623</v>
      </c>
      <c r="H1329" s="99">
        <f>F1329+G1329</f>
        <v>623</v>
      </c>
      <c r="I1329" s="99"/>
      <c r="J1329" s="99"/>
      <c r="K1329" s="103"/>
    </row>
    <row r="1330" spans="1:11">
      <c r="A1330" s="629"/>
      <c r="B1330" s="630"/>
      <c r="C1330" s="99"/>
      <c r="D1330" s="99">
        <v>153030102</v>
      </c>
      <c r="E1330" s="54"/>
      <c r="F1330" s="99"/>
      <c r="G1330" s="99">
        <v>150</v>
      </c>
      <c r="H1330" s="99">
        <f>F1330+G1330</f>
        <v>150</v>
      </c>
      <c r="I1330" s="99"/>
      <c r="J1330" s="99"/>
      <c r="K1330" s="103"/>
    </row>
    <row r="1331" spans="1:11">
      <c r="A1331" s="629"/>
      <c r="B1331" s="630"/>
      <c r="C1331" s="99"/>
      <c r="D1331" s="99">
        <v>153030103</v>
      </c>
      <c r="E1331" s="54"/>
      <c r="F1331" s="99"/>
      <c r="G1331" s="99">
        <v>442</v>
      </c>
      <c r="H1331" s="99">
        <f>F1331+G1331</f>
        <v>442</v>
      </c>
      <c r="I1331" s="99"/>
      <c r="J1331" s="99"/>
      <c r="K1331" s="103"/>
    </row>
    <row r="1332" spans="1:11">
      <c r="A1332" s="629"/>
      <c r="B1332" s="630"/>
      <c r="C1332" s="99"/>
      <c r="D1332" s="55" t="s">
        <v>2</v>
      </c>
      <c r="E1332" s="56"/>
      <c r="F1332" s="55">
        <f>SUM(F1329:F1331)</f>
        <v>0</v>
      </c>
      <c r="G1332" s="55">
        <f>SUM(G1329:G1331)</f>
        <v>1215</v>
      </c>
      <c r="H1332" s="55">
        <f>SUM(H1329:H1331)</f>
        <v>1215</v>
      </c>
      <c r="I1332" s="55">
        <f>SUM(I1329:I1331)</f>
        <v>0</v>
      </c>
      <c r="J1332" s="55">
        <v>3</v>
      </c>
      <c r="K1332" s="57">
        <f>I1332+J1332</f>
        <v>3</v>
      </c>
    </row>
    <row r="1333" spans="1:11">
      <c r="A1333" s="629">
        <v>72</v>
      </c>
      <c r="B1333" s="630" t="s">
        <v>6759</v>
      </c>
      <c r="C1333" s="99" t="s">
        <v>6758</v>
      </c>
      <c r="D1333" s="99">
        <v>153030104</v>
      </c>
      <c r="E1333" s="54"/>
      <c r="F1333" s="99">
        <v>406</v>
      </c>
      <c r="G1333" s="99">
        <v>317</v>
      </c>
      <c r="H1333" s="99">
        <f>F1333+G1333</f>
        <v>723</v>
      </c>
      <c r="I1333" s="99"/>
      <c r="J1333" s="99"/>
      <c r="K1333" s="103"/>
    </row>
    <row r="1334" spans="1:11">
      <c r="A1334" s="629"/>
      <c r="B1334" s="630"/>
      <c r="C1334" s="99"/>
      <c r="D1334" s="99">
        <v>153030105</v>
      </c>
      <c r="E1334" s="54"/>
      <c r="F1334" s="99">
        <v>177</v>
      </c>
      <c r="G1334" s="99">
        <v>147</v>
      </c>
      <c r="H1334" s="99">
        <f>F1334+G1334</f>
        <v>324</v>
      </c>
      <c r="I1334" s="99"/>
      <c r="J1334" s="99"/>
      <c r="K1334" s="103"/>
    </row>
    <row r="1335" spans="1:11">
      <c r="A1335" s="629"/>
      <c r="B1335" s="630"/>
      <c r="C1335" s="99"/>
      <c r="D1335" s="55" t="s">
        <v>2</v>
      </c>
      <c r="E1335" s="56"/>
      <c r="F1335" s="55">
        <f>SUM(F1333:F1334)</f>
        <v>583</v>
      </c>
      <c r="G1335" s="55">
        <f>SUM(G1333:G1334)</f>
        <v>464</v>
      </c>
      <c r="H1335" s="55">
        <f>SUM(H1333:H1334)</f>
        <v>1047</v>
      </c>
      <c r="I1335" s="55">
        <v>1</v>
      </c>
      <c r="J1335" s="55">
        <v>1</v>
      </c>
      <c r="K1335" s="57">
        <f>I1335+J1335</f>
        <v>2</v>
      </c>
    </row>
    <row r="1336" spans="1:11">
      <c r="A1336" s="629">
        <v>73</v>
      </c>
      <c r="B1336" s="630" t="s">
        <v>6757</v>
      </c>
      <c r="C1336" s="99" t="s">
        <v>6754</v>
      </c>
      <c r="D1336" s="99">
        <v>153030106</v>
      </c>
      <c r="E1336" s="54"/>
      <c r="F1336" s="99">
        <v>356</v>
      </c>
      <c r="G1336" s="99"/>
      <c r="H1336" s="99">
        <f>F1336+G1336</f>
        <v>356</v>
      </c>
      <c r="I1336" s="99"/>
      <c r="J1336" s="99"/>
      <c r="K1336" s="103"/>
    </row>
    <row r="1337" spans="1:11">
      <c r="A1337" s="629"/>
      <c r="B1337" s="630"/>
      <c r="C1337" s="99"/>
      <c r="D1337" s="99">
        <v>153030107</v>
      </c>
      <c r="E1337" s="54"/>
      <c r="F1337" s="99">
        <v>446</v>
      </c>
      <c r="G1337" s="99"/>
      <c r="H1337" s="99">
        <f>F1337+G1337</f>
        <v>446</v>
      </c>
      <c r="I1337" s="99"/>
      <c r="J1337" s="99"/>
      <c r="K1337" s="103"/>
    </row>
    <row r="1338" spans="1:11">
      <c r="A1338" s="629"/>
      <c r="B1338" s="630"/>
      <c r="C1338" s="99"/>
      <c r="D1338" s="99">
        <v>153030108</v>
      </c>
      <c r="E1338" s="54"/>
      <c r="F1338" s="99">
        <v>341</v>
      </c>
      <c r="G1338" s="99"/>
      <c r="H1338" s="99">
        <f>F1338+G1338</f>
        <v>341</v>
      </c>
      <c r="I1338" s="99"/>
      <c r="J1338" s="99"/>
      <c r="K1338" s="103"/>
    </row>
    <row r="1339" spans="1:11">
      <c r="A1339" s="629"/>
      <c r="B1339" s="630"/>
      <c r="C1339" s="99"/>
      <c r="D1339" s="55" t="s">
        <v>2</v>
      </c>
      <c r="E1339" s="56"/>
      <c r="F1339" s="55">
        <f>SUM(F1336:F1338)</f>
        <v>1143</v>
      </c>
      <c r="G1339" s="55">
        <f>SUM(G1336:G1338)</f>
        <v>0</v>
      </c>
      <c r="H1339" s="55">
        <f>SUM(H1336:H1338)</f>
        <v>1143</v>
      </c>
      <c r="I1339" s="55">
        <v>2</v>
      </c>
      <c r="J1339" s="55">
        <f>SUM(J1336:J1338)</f>
        <v>0</v>
      </c>
      <c r="K1339" s="57">
        <f>I1339+J1339</f>
        <v>2</v>
      </c>
    </row>
    <row r="1340" spans="1:11">
      <c r="A1340" s="629">
        <v>74</v>
      </c>
      <c r="B1340" s="630" t="s">
        <v>6756</v>
      </c>
      <c r="C1340" s="99" t="s">
        <v>6754</v>
      </c>
      <c r="D1340" s="99">
        <v>153030106</v>
      </c>
      <c r="E1340" s="54"/>
      <c r="F1340" s="99">
        <v>0</v>
      </c>
      <c r="G1340" s="99">
        <v>255</v>
      </c>
      <c r="H1340" s="99">
        <f>F1340+G1340</f>
        <v>255</v>
      </c>
      <c r="I1340" s="99"/>
      <c r="J1340" s="99"/>
      <c r="K1340" s="103"/>
    </row>
    <row r="1341" spans="1:11">
      <c r="A1341" s="629"/>
      <c r="B1341" s="630"/>
      <c r="C1341" s="99"/>
      <c r="D1341" s="99">
        <v>153030107</v>
      </c>
      <c r="E1341" s="54"/>
      <c r="F1341" s="99"/>
      <c r="G1341" s="99">
        <v>359</v>
      </c>
      <c r="H1341" s="99">
        <f>F1341+G1341</f>
        <v>359</v>
      </c>
      <c r="I1341" s="99"/>
      <c r="J1341" s="99"/>
      <c r="K1341" s="103"/>
    </row>
    <row r="1342" spans="1:11">
      <c r="A1342" s="629"/>
      <c r="B1342" s="630"/>
      <c r="C1342" s="99"/>
      <c r="D1342" s="99">
        <v>153030108</v>
      </c>
      <c r="E1342" s="54"/>
      <c r="F1342" s="99"/>
      <c r="G1342" s="99">
        <v>232</v>
      </c>
      <c r="H1342" s="99">
        <f>F1342+G1342</f>
        <v>232</v>
      </c>
      <c r="I1342" s="99"/>
      <c r="J1342" s="99"/>
      <c r="K1342" s="103"/>
    </row>
    <row r="1343" spans="1:11">
      <c r="A1343" s="629"/>
      <c r="B1343" s="630"/>
      <c r="C1343" s="99"/>
      <c r="D1343" s="55" t="s">
        <v>2</v>
      </c>
      <c r="E1343" s="56"/>
      <c r="F1343" s="55">
        <f>SUM(F1340:F1342)</f>
        <v>0</v>
      </c>
      <c r="G1343" s="55">
        <f>SUM(G1340:G1342)</f>
        <v>846</v>
      </c>
      <c r="H1343" s="55">
        <f>SUM(H1340:H1342)</f>
        <v>846</v>
      </c>
      <c r="I1343" s="55">
        <f>SUM(I1340:I1342)</f>
        <v>0</v>
      </c>
      <c r="J1343" s="55">
        <v>2</v>
      </c>
      <c r="K1343" s="57">
        <f>I1343+J1343</f>
        <v>2</v>
      </c>
    </row>
    <row r="1344" spans="1:11">
      <c r="A1344" s="629">
        <v>75</v>
      </c>
      <c r="B1344" s="634" t="s">
        <v>6755</v>
      </c>
      <c r="C1344" s="99" t="s">
        <v>6754</v>
      </c>
      <c r="D1344" s="99">
        <v>153030109</v>
      </c>
      <c r="E1344" s="54"/>
      <c r="F1344" s="99">
        <v>230</v>
      </c>
      <c r="G1344" s="99">
        <v>193</v>
      </c>
      <c r="H1344" s="99">
        <f>F1344+G1344</f>
        <v>423</v>
      </c>
      <c r="I1344" s="99"/>
      <c r="J1344" s="99"/>
      <c r="K1344" s="103"/>
    </row>
    <row r="1345" spans="1:11">
      <c r="A1345" s="629"/>
      <c r="B1345" s="634"/>
      <c r="C1345" s="99"/>
      <c r="D1345" s="99">
        <v>153030110</v>
      </c>
      <c r="E1345" s="54"/>
      <c r="F1345" s="99">
        <v>650</v>
      </c>
      <c r="G1345" s="99">
        <v>474</v>
      </c>
      <c r="H1345" s="99">
        <f>F1345+G1345</f>
        <v>1124</v>
      </c>
      <c r="I1345" s="99"/>
      <c r="J1345" s="99"/>
      <c r="K1345" s="103"/>
    </row>
    <row r="1346" spans="1:11">
      <c r="A1346" s="629"/>
      <c r="B1346" s="634"/>
      <c r="C1346" s="99"/>
      <c r="D1346" s="55" t="s">
        <v>2</v>
      </c>
      <c r="E1346" s="56"/>
      <c r="F1346" s="55">
        <f>SUM(F1344:F1345)</f>
        <v>880</v>
      </c>
      <c r="G1346" s="55">
        <f>SUM(G1344:G1345)</f>
        <v>667</v>
      </c>
      <c r="H1346" s="55">
        <f>SUM(H1344:H1345)</f>
        <v>1547</v>
      </c>
      <c r="I1346" s="55">
        <v>2</v>
      </c>
      <c r="J1346" s="55">
        <v>1</v>
      </c>
      <c r="K1346" s="57">
        <f>I1346+J1346</f>
        <v>3</v>
      </c>
    </row>
    <row r="1347" spans="1:11">
      <c r="A1347" s="629">
        <v>76</v>
      </c>
      <c r="B1347" s="630" t="s">
        <v>6753</v>
      </c>
      <c r="C1347" s="91" t="s">
        <v>6751</v>
      </c>
      <c r="D1347" s="89">
        <v>153030401</v>
      </c>
      <c r="E1347" s="54"/>
      <c r="F1347" s="99">
        <v>486</v>
      </c>
      <c r="G1347" s="99"/>
      <c r="H1347" s="99">
        <f>F1347+G1347</f>
        <v>486</v>
      </c>
      <c r="I1347" s="99"/>
      <c r="J1347" s="99"/>
      <c r="K1347" s="103"/>
    </row>
    <row r="1348" spans="1:11">
      <c r="A1348" s="629"/>
      <c r="B1348" s="630"/>
      <c r="C1348" s="91"/>
      <c r="D1348" s="89">
        <v>153030402</v>
      </c>
      <c r="E1348" s="54"/>
      <c r="F1348" s="99">
        <v>411</v>
      </c>
      <c r="G1348" s="99"/>
      <c r="H1348" s="99">
        <f>F1348+G1348</f>
        <v>411</v>
      </c>
      <c r="I1348" s="99"/>
      <c r="J1348" s="99"/>
      <c r="K1348" s="103"/>
    </row>
    <row r="1349" spans="1:11">
      <c r="A1349" s="629"/>
      <c r="B1349" s="630"/>
      <c r="C1349" s="91"/>
      <c r="D1349" s="89">
        <v>153030403</v>
      </c>
      <c r="E1349" s="54"/>
      <c r="F1349" s="99">
        <v>555</v>
      </c>
      <c r="G1349" s="99"/>
      <c r="H1349" s="99">
        <f>F1349+G1349</f>
        <v>555</v>
      </c>
      <c r="I1349" s="99"/>
      <c r="J1349" s="99"/>
      <c r="K1349" s="103"/>
    </row>
    <row r="1350" spans="1:11">
      <c r="A1350" s="629"/>
      <c r="B1350" s="630"/>
      <c r="C1350" s="91"/>
      <c r="D1350" s="89">
        <v>153030404</v>
      </c>
      <c r="E1350" s="54"/>
      <c r="F1350" s="99">
        <v>278</v>
      </c>
      <c r="G1350" s="99"/>
      <c r="H1350" s="99">
        <f>F1350+G1350</f>
        <v>278</v>
      </c>
      <c r="I1350" s="99"/>
      <c r="J1350" s="99"/>
      <c r="K1350" s="103"/>
    </row>
    <row r="1351" spans="1:11">
      <c r="A1351" s="629"/>
      <c r="B1351" s="630"/>
      <c r="C1351" s="91"/>
      <c r="D1351" s="92" t="s">
        <v>4348</v>
      </c>
      <c r="E1351" s="56"/>
      <c r="F1351" s="55">
        <f>SUM(F1347:F1350)</f>
        <v>1730</v>
      </c>
      <c r="G1351" s="55">
        <f>SUM(G1347:G1350)</f>
        <v>0</v>
      </c>
      <c r="H1351" s="55">
        <f>SUM(H1347:H1350)</f>
        <v>1730</v>
      </c>
      <c r="I1351" s="55">
        <v>4</v>
      </c>
      <c r="J1351" s="55">
        <f>SUM(J1347:J1350)</f>
        <v>0</v>
      </c>
      <c r="K1351" s="57">
        <f>I1351+J1351</f>
        <v>4</v>
      </c>
    </row>
    <row r="1352" spans="1:11">
      <c r="A1352" s="629">
        <v>77</v>
      </c>
      <c r="B1352" s="630" t="s">
        <v>6752</v>
      </c>
      <c r="C1352" s="91" t="s">
        <v>6751</v>
      </c>
      <c r="D1352" s="89">
        <v>153030401</v>
      </c>
      <c r="E1352" s="54"/>
      <c r="F1352" s="99">
        <v>0</v>
      </c>
      <c r="G1352" s="99">
        <v>403</v>
      </c>
      <c r="H1352" s="99">
        <f>F1352+G1352</f>
        <v>403</v>
      </c>
      <c r="I1352" s="99"/>
      <c r="J1352" s="99"/>
      <c r="K1352" s="103"/>
    </row>
    <row r="1353" spans="1:11">
      <c r="A1353" s="629"/>
      <c r="B1353" s="630"/>
      <c r="C1353" s="91"/>
      <c r="D1353" s="89">
        <v>153030402</v>
      </c>
      <c r="E1353" s="54"/>
      <c r="F1353" s="99"/>
      <c r="G1353" s="99">
        <v>304</v>
      </c>
      <c r="H1353" s="99">
        <f>F1353+G1353</f>
        <v>304</v>
      </c>
      <c r="I1353" s="99"/>
      <c r="J1353" s="99"/>
      <c r="K1353" s="103"/>
    </row>
    <row r="1354" spans="1:11">
      <c r="A1354" s="629"/>
      <c r="B1354" s="630"/>
      <c r="C1354" s="91"/>
      <c r="D1354" s="89">
        <v>153030403</v>
      </c>
      <c r="E1354" s="54"/>
      <c r="F1354" s="99"/>
      <c r="G1354" s="99">
        <v>447</v>
      </c>
      <c r="H1354" s="99">
        <f>F1354+G1354</f>
        <v>447</v>
      </c>
      <c r="I1354" s="99"/>
      <c r="J1354" s="99"/>
      <c r="K1354" s="103"/>
    </row>
    <row r="1355" spans="1:11">
      <c r="A1355" s="629"/>
      <c r="B1355" s="630"/>
      <c r="C1355" s="91"/>
      <c r="D1355" s="89">
        <v>153030404</v>
      </c>
      <c r="E1355" s="54"/>
      <c r="F1355" s="99"/>
      <c r="G1355" s="99">
        <v>247</v>
      </c>
      <c r="H1355" s="99">
        <f>F1355+G1355</f>
        <v>247</v>
      </c>
      <c r="I1355" s="99"/>
      <c r="J1355" s="99"/>
      <c r="K1355" s="103"/>
    </row>
    <row r="1356" spans="1:11">
      <c r="A1356" s="629"/>
      <c r="B1356" s="630"/>
      <c r="C1356" s="91"/>
      <c r="D1356" s="92" t="s">
        <v>4348</v>
      </c>
      <c r="E1356" s="56"/>
      <c r="F1356" s="55">
        <f>SUM(F1352:F1355)</f>
        <v>0</v>
      </c>
      <c r="G1356" s="55">
        <f>SUM(G1352:G1355)</f>
        <v>1401</v>
      </c>
      <c r="H1356" s="55">
        <f>SUM(H1352:H1355)</f>
        <v>1401</v>
      </c>
      <c r="I1356" s="55">
        <f>SUM(I1352:I1355)</f>
        <v>0</v>
      </c>
      <c r="J1356" s="55">
        <v>3</v>
      </c>
      <c r="K1356" s="57">
        <f>I1356+J1356</f>
        <v>3</v>
      </c>
    </row>
    <row r="1357" spans="1:11">
      <c r="A1357" s="629">
        <v>78</v>
      </c>
      <c r="B1357" s="630" t="s">
        <v>6750</v>
      </c>
      <c r="C1357" s="91" t="s">
        <v>6749</v>
      </c>
      <c r="D1357" s="89">
        <v>153030405</v>
      </c>
      <c r="E1357" s="54"/>
      <c r="F1357" s="99">
        <v>693</v>
      </c>
      <c r="G1357" s="99">
        <v>510</v>
      </c>
      <c r="H1357" s="99">
        <f>F1357+G1357</f>
        <v>1203</v>
      </c>
      <c r="I1357" s="99"/>
      <c r="J1357" s="99"/>
      <c r="K1357" s="103"/>
    </row>
    <row r="1358" spans="1:11">
      <c r="A1358" s="629"/>
      <c r="B1358" s="630"/>
      <c r="C1358" s="91"/>
      <c r="D1358" s="92" t="s">
        <v>4348</v>
      </c>
      <c r="E1358" s="56"/>
      <c r="F1358" s="55">
        <f>SUM(F1357)</f>
        <v>693</v>
      </c>
      <c r="G1358" s="55">
        <f>SUM(G1357)</f>
        <v>510</v>
      </c>
      <c r="H1358" s="55">
        <f>SUM(H1357)</f>
        <v>1203</v>
      </c>
      <c r="I1358" s="55">
        <v>2</v>
      </c>
      <c r="J1358" s="55">
        <v>1</v>
      </c>
      <c r="K1358" s="57">
        <f>I1358+J1358</f>
        <v>3</v>
      </c>
    </row>
    <row r="1359" spans="1:11">
      <c r="A1359" s="629">
        <v>79</v>
      </c>
      <c r="B1359" s="630" t="s">
        <v>6748</v>
      </c>
      <c r="C1359" s="91" t="s">
        <v>6746</v>
      </c>
      <c r="D1359" s="89">
        <v>153030406</v>
      </c>
      <c r="E1359" s="54"/>
      <c r="F1359" s="99">
        <v>604</v>
      </c>
      <c r="G1359" s="99">
        <v>0</v>
      </c>
      <c r="H1359" s="99">
        <f>F1359+G1359</f>
        <v>604</v>
      </c>
      <c r="I1359" s="99"/>
      <c r="J1359" s="99"/>
      <c r="K1359" s="103"/>
    </row>
    <row r="1360" spans="1:11">
      <c r="A1360" s="629"/>
      <c r="B1360" s="630"/>
      <c r="C1360" s="91"/>
      <c r="D1360" s="89">
        <v>153030407</v>
      </c>
      <c r="E1360" s="54"/>
      <c r="F1360" s="99">
        <v>649</v>
      </c>
      <c r="G1360" s="99">
        <v>0</v>
      </c>
      <c r="H1360" s="99">
        <f>F1360+G1360</f>
        <v>649</v>
      </c>
      <c r="I1360" s="99"/>
      <c r="J1360" s="99"/>
      <c r="K1360" s="103"/>
    </row>
    <row r="1361" spans="1:11">
      <c r="A1361" s="629"/>
      <c r="B1361" s="630"/>
      <c r="C1361" s="91"/>
      <c r="D1361" s="92" t="s">
        <v>4348</v>
      </c>
      <c r="E1361" s="368"/>
      <c r="F1361" s="55">
        <f>SUM(F1359:F1360)</f>
        <v>1253</v>
      </c>
      <c r="G1361" s="55">
        <f>SUM(G1359:G1360)</f>
        <v>0</v>
      </c>
      <c r="H1361" s="55">
        <f>SUM(H1359:H1360)</f>
        <v>1253</v>
      </c>
      <c r="I1361" s="55">
        <v>3</v>
      </c>
      <c r="J1361" s="55">
        <f>SUM(J1359:J1360)</f>
        <v>0</v>
      </c>
      <c r="K1361" s="57">
        <f>I1361+J1361</f>
        <v>3</v>
      </c>
    </row>
    <row r="1362" spans="1:11">
      <c r="A1362" s="629">
        <v>80</v>
      </c>
      <c r="B1362" s="630" t="s">
        <v>6747</v>
      </c>
      <c r="C1362" s="91" t="s">
        <v>6746</v>
      </c>
      <c r="D1362" s="89">
        <v>153030406</v>
      </c>
      <c r="E1362" s="54"/>
      <c r="F1362" s="99">
        <v>0</v>
      </c>
      <c r="G1362" s="99">
        <v>466</v>
      </c>
      <c r="H1362" s="99">
        <f>F1362+G1362</f>
        <v>466</v>
      </c>
      <c r="I1362" s="99"/>
      <c r="J1362" s="99"/>
      <c r="K1362" s="103"/>
    </row>
    <row r="1363" spans="1:11">
      <c r="A1363" s="629"/>
      <c r="B1363" s="630"/>
      <c r="C1363" s="91"/>
      <c r="D1363" s="89">
        <v>153030407</v>
      </c>
      <c r="E1363" s="54"/>
      <c r="F1363" s="99"/>
      <c r="G1363" s="99">
        <v>426</v>
      </c>
      <c r="H1363" s="99">
        <f>F1363+G1363</f>
        <v>426</v>
      </c>
      <c r="I1363" s="99"/>
      <c r="J1363" s="99"/>
      <c r="K1363" s="103"/>
    </row>
    <row r="1364" spans="1:11">
      <c r="A1364" s="629"/>
      <c r="B1364" s="630"/>
      <c r="C1364" s="91"/>
      <c r="D1364" s="92" t="s">
        <v>4348</v>
      </c>
      <c r="E1364" s="368"/>
      <c r="F1364" s="55">
        <f>SUM(F1362:F1363)</f>
        <v>0</v>
      </c>
      <c r="G1364" s="55">
        <f>SUM(G1362:G1363)</f>
        <v>892</v>
      </c>
      <c r="H1364" s="55">
        <f>SUM(H1362:H1363)</f>
        <v>892</v>
      </c>
      <c r="I1364" s="55">
        <f>SUM(I1362:I1363)</f>
        <v>0</v>
      </c>
      <c r="J1364" s="55">
        <v>2</v>
      </c>
      <c r="K1364" s="57">
        <f>I1364+J1364</f>
        <v>2</v>
      </c>
    </row>
    <row r="1365" spans="1:11">
      <c r="A1365" s="629">
        <v>81</v>
      </c>
      <c r="B1365" s="630" t="s">
        <v>6745</v>
      </c>
      <c r="C1365" s="91" t="s">
        <v>6744</v>
      </c>
      <c r="D1365" s="89">
        <v>153030301</v>
      </c>
      <c r="E1365" s="54"/>
      <c r="F1365" s="99">
        <v>453</v>
      </c>
      <c r="G1365" s="99">
        <v>345</v>
      </c>
      <c r="H1365" s="99">
        <f>F1365+G1365</f>
        <v>798</v>
      </c>
      <c r="I1365" s="99"/>
      <c r="J1365" s="99"/>
      <c r="K1365" s="103"/>
    </row>
    <row r="1366" spans="1:11">
      <c r="A1366" s="629"/>
      <c r="B1366" s="630"/>
      <c r="C1366" s="91"/>
      <c r="D1366" s="89">
        <v>153030302</v>
      </c>
      <c r="E1366" s="54"/>
      <c r="F1366" s="99">
        <v>355</v>
      </c>
      <c r="G1366" s="99">
        <v>243</v>
      </c>
      <c r="H1366" s="99">
        <f>F1366+G1366</f>
        <v>598</v>
      </c>
      <c r="I1366" s="99"/>
      <c r="J1366" s="99"/>
      <c r="K1366" s="103"/>
    </row>
    <row r="1367" spans="1:11">
      <c r="A1367" s="629"/>
      <c r="B1367" s="630"/>
      <c r="C1367" s="91"/>
      <c r="D1367" s="92" t="s">
        <v>4348</v>
      </c>
      <c r="E1367" s="368"/>
      <c r="F1367" s="55">
        <f>SUM(F1365:F1366)</f>
        <v>808</v>
      </c>
      <c r="G1367" s="55">
        <f>SUM(G1365:G1366)</f>
        <v>588</v>
      </c>
      <c r="H1367" s="55">
        <f>SUM(H1365:H1366)</f>
        <v>1396</v>
      </c>
      <c r="I1367" s="55">
        <v>2</v>
      </c>
      <c r="J1367" s="55">
        <v>1</v>
      </c>
      <c r="K1367" s="57">
        <f>I1367+J1367</f>
        <v>3</v>
      </c>
    </row>
    <row r="1368" spans="1:11">
      <c r="A1368" s="629">
        <v>82</v>
      </c>
      <c r="B1368" s="634" t="s">
        <v>6743</v>
      </c>
      <c r="C1368" s="91" t="s">
        <v>6741</v>
      </c>
      <c r="D1368" s="89">
        <v>153030303</v>
      </c>
      <c r="E1368" s="54"/>
      <c r="F1368" s="99">
        <v>588</v>
      </c>
      <c r="G1368" s="99">
        <v>0</v>
      </c>
      <c r="H1368" s="99">
        <f>F1368+G1368</f>
        <v>588</v>
      </c>
      <c r="I1368" s="99"/>
      <c r="J1368" s="99"/>
      <c r="K1368" s="103"/>
    </row>
    <row r="1369" spans="1:11">
      <c r="A1369" s="629"/>
      <c r="B1369" s="634"/>
      <c r="C1369" s="91"/>
      <c r="D1369" s="89">
        <v>153030304</v>
      </c>
      <c r="E1369" s="54"/>
      <c r="F1369" s="99">
        <v>35</v>
      </c>
      <c r="G1369" s="99">
        <v>0</v>
      </c>
      <c r="H1369" s="99">
        <f>F1369+G1369</f>
        <v>35</v>
      </c>
      <c r="I1369" s="99"/>
      <c r="J1369" s="99"/>
      <c r="K1369" s="103"/>
    </row>
    <row r="1370" spans="1:11">
      <c r="A1370" s="629"/>
      <c r="B1370" s="634"/>
      <c r="C1370" s="91"/>
      <c r="D1370" s="89">
        <v>153030305</v>
      </c>
      <c r="E1370" s="54"/>
      <c r="F1370" s="99">
        <v>679</v>
      </c>
      <c r="G1370" s="99">
        <v>0</v>
      </c>
      <c r="H1370" s="99">
        <f>F1370+G1370</f>
        <v>679</v>
      </c>
      <c r="I1370" s="99"/>
      <c r="J1370" s="99"/>
      <c r="K1370" s="103"/>
    </row>
    <row r="1371" spans="1:11">
      <c r="A1371" s="629"/>
      <c r="B1371" s="634"/>
      <c r="C1371" s="91"/>
      <c r="D1371" s="89">
        <v>153030306</v>
      </c>
      <c r="E1371" s="54"/>
      <c r="F1371" s="99">
        <v>440</v>
      </c>
      <c r="G1371" s="99">
        <v>0</v>
      </c>
      <c r="H1371" s="99">
        <f>F1371+G1371</f>
        <v>440</v>
      </c>
      <c r="I1371" s="99"/>
      <c r="J1371" s="99"/>
      <c r="K1371" s="103"/>
    </row>
    <row r="1372" spans="1:11">
      <c r="A1372" s="629"/>
      <c r="B1372" s="634"/>
      <c r="C1372" s="91" t="s">
        <v>6740</v>
      </c>
      <c r="D1372" s="89">
        <v>153030501</v>
      </c>
      <c r="E1372" s="54"/>
      <c r="F1372" s="99">
        <v>0</v>
      </c>
      <c r="G1372" s="99">
        <v>0</v>
      </c>
      <c r="H1372" s="99">
        <f>F1372+G1372</f>
        <v>0</v>
      </c>
      <c r="I1372" s="99"/>
      <c r="J1372" s="99"/>
      <c r="K1372" s="103"/>
    </row>
    <row r="1373" spans="1:11">
      <c r="A1373" s="629"/>
      <c r="B1373" s="634"/>
      <c r="C1373" s="91"/>
      <c r="D1373" s="92" t="s">
        <v>4348</v>
      </c>
      <c r="E1373" s="368"/>
      <c r="F1373" s="55">
        <f>SUM(F1368:F1372)</f>
        <v>1742</v>
      </c>
      <c r="G1373" s="55">
        <f>SUM(G1368:G1372)</f>
        <v>0</v>
      </c>
      <c r="H1373" s="55">
        <f>SUM(H1368:H1372)</f>
        <v>1742</v>
      </c>
      <c r="I1373" s="55">
        <v>4</v>
      </c>
      <c r="J1373" s="55">
        <f>SUM(J1368:J1372)</f>
        <v>0</v>
      </c>
      <c r="K1373" s="57">
        <f>I1373+J1373</f>
        <v>4</v>
      </c>
    </row>
    <row r="1374" spans="1:11">
      <c r="A1374" s="629">
        <v>83</v>
      </c>
      <c r="B1374" s="630" t="s">
        <v>6742</v>
      </c>
      <c r="C1374" s="91" t="s">
        <v>6741</v>
      </c>
      <c r="D1374" s="89">
        <v>153030303</v>
      </c>
      <c r="E1374" s="54"/>
      <c r="F1374" s="99">
        <v>0</v>
      </c>
      <c r="G1374" s="99">
        <v>453</v>
      </c>
      <c r="H1374" s="99">
        <f>F1374+G1374</f>
        <v>453</v>
      </c>
      <c r="I1374" s="99"/>
      <c r="J1374" s="99"/>
      <c r="K1374" s="103"/>
    </row>
    <row r="1375" spans="1:11">
      <c r="A1375" s="629"/>
      <c r="B1375" s="630"/>
      <c r="C1375" s="91"/>
      <c r="D1375" s="89">
        <v>153030304</v>
      </c>
      <c r="E1375" s="54"/>
      <c r="F1375" s="99"/>
      <c r="G1375" s="99">
        <v>24</v>
      </c>
      <c r="H1375" s="99">
        <f>F1375+G1375</f>
        <v>24</v>
      </c>
      <c r="I1375" s="99"/>
      <c r="J1375" s="99"/>
      <c r="K1375" s="103"/>
    </row>
    <row r="1376" spans="1:11">
      <c r="A1376" s="629"/>
      <c r="B1376" s="630"/>
      <c r="C1376" s="91"/>
      <c r="D1376" s="89">
        <v>153030305</v>
      </c>
      <c r="E1376" s="54"/>
      <c r="F1376" s="99"/>
      <c r="G1376" s="99">
        <v>470</v>
      </c>
      <c r="H1376" s="99">
        <f>F1376+G1376</f>
        <v>470</v>
      </c>
      <c r="I1376" s="99"/>
      <c r="J1376" s="99"/>
      <c r="K1376" s="103"/>
    </row>
    <row r="1377" spans="1:11">
      <c r="A1377" s="629"/>
      <c r="B1377" s="630"/>
      <c r="C1377" s="91"/>
      <c r="D1377" s="89">
        <v>153030306</v>
      </c>
      <c r="E1377" s="54"/>
      <c r="F1377" s="99"/>
      <c r="G1377" s="99">
        <v>277</v>
      </c>
      <c r="H1377" s="99">
        <f>F1377+G1377</f>
        <v>277</v>
      </c>
      <c r="I1377" s="99"/>
      <c r="J1377" s="99"/>
      <c r="K1377" s="103"/>
    </row>
    <row r="1378" spans="1:11">
      <c r="A1378" s="629"/>
      <c r="B1378" s="630"/>
      <c r="C1378" s="91" t="s">
        <v>6740</v>
      </c>
      <c r="D1378" s="89">
        <v>153030501</v>
      </c>
      <c r="E1378" s="54"/>
      <c r="F1378" s="99"/>
      <c r="G1378" s="99">
        <v>0</v>
      </c>
      <c r="H1378" s="99">
        <f>F1378+G1378</f>
        <v>0</v>
      </c>
      <c r="I1378" s="99"/>
      <c r="J1378" s="99"/>
      <c r="K1378" s="103"/>
    </row>
    <row r="1379" spans="1:11">
      <c r="A1379" s="629"/>
      <c r="B1379" s="630"/>
      <c r="C1379" s="91"/>
      <c r="D1379" s="92" t="s">
        <v>4348</v>
      </c>
      <c r="E1379" s="368"/>
      <c r="F1379" s="55">
        <f>SUM(F1374:F1378)</f>
        <v>0</v>
      </c>
      <c r="G1379" s="55">
        <f>SUM(G1374:G1378)</f>
        <v>1224</v>
      </c>
      <c r="H1379" s="55">
        <f>SUM(H1374:H1378)</f>
        <v>1224</v>
      </c>
      <c r="I1379" s="55">
        <f>SUM(I1374:I1378)</f>
        <v>0</v>
      </c>
      <c r="J1379" s="55">
        <v>3</v>
      </c>
      <c r="K1379" s="57">
        <f>I1379+J1379</f>
        <v>3</v>
      </c>
    </row>
    <row r="1380" spans="1:11">
      <c r="A1380" s="629">
        <v>84</v>
      </c>
      <c r="B1380" s="630" t="s">
        <v>6739</v>
      </c>
      <c r="C1380" s="91" t="s">
        <v>6737</v>
      </c>
      <c r="D1380" s="89">
        <v>53070501</v>
      </c>
      <c r="E1380" s="54"/>
      <c r="F1380" s="99">
        <v>394</v>
      </c>
      <c r="G1380" s="99">
        <v>0</v>
      </c>
      <c r="H1380" s="99">
        <f>F1380+G1380</f>
        <v>394</v>
      </c>
      <c r="I1380" s="99"/>
      <c r="J1380" s="99"/>
      <c r="K1380" s="103"/>
    </row>
    <row r="1381" spans="1:11">
      <c r="A1381" s="629"/>
      <c r="B1381" s="630"/>
      <c r="C1381" s="91" t="s">
        <v>6736</v>
      </c>
      <c r="D1381" s="89">
        <v>53070504</v>
      </c>
      <c r="E1381" s="54"/>
      <c r="F1381" s="99">
        <v>471</v>
      </c>
      <c r="G1381" s="99">
        <v>0</v>
      </c>
      <c r="H1381" s="99">
        <f>F1381+G1381</f>
        <v>471</v>
      </c>
      <c r="I1381" s="99"/>
      <c r="J1381" s="99"/>
      <c r="K1381" s="103"/>
    </row>
    <row r="1382" spans="1:11">
      <c r="A1382" s="629"/>
      <c r="B1382" s="630"/>
      <c r="C1382" s="91"/>
      <c r="D1382" s="89">
        <v>53070505</v>
      </c>
      <c r="E1382" s="54"/>
      <c r="F1382" s="99">
        <v>500</v>
      </c>
      <c r="G1382" s="99">
        <v>0</v>
      </c>
      <c r="H1382" s="99">
        <f>F1382+G1382</f>
        <v>500</v>
      </c>
      <c r="I1382" s="99"/>
      <c r="J1382" s="99"/>
      <c r="K1382" s="103"/>
    </row>
    <row r="1383" spans="1:11">
      <c r="A1383" s="629"/>
      <c r="B1383" s="630"/>
      <c r="C1383" s="91"/>
      <c r="D1383" s="92" t="s">
        <v>4348</v>
      </c>
      <c r="E1383" s="368"/>
      <c r="F1383" s="55">
        <f>SUM(F1380:F1382)</f>
        <v>1365</v>
      </c>
      <c r="G1383" s="55">
        <f>SUM(G1380:G1382)</f>
        <v>0</v>
      </c>
      <c r="H1383" s="55">
        <f>SUM(H1380:H1382)</f>
        <v>1365</v>
      </c>
      <c r="I1383" s="55">
        <v>3</v>
      </c>
      <c r="J1383" s="55">
        <f>SUM(J1380:J1382)</f>
        <v>0</v>
      </c>
      <c r="K1383" s="57">
        <f>I1383+J1383</f>
        <v>3</v>
      </c>
    </row>
    <row r="1384" spans="1:11">
      <c r="A1384" s="629">
        <v>85</v>
      </c>
      <c r="B1384" s="630" t="s">
        <v>6738</v>
      </c>
      <c r="C1384" s="91" t="s">
        <v>6737</v>
      </c>
      <c r="D1384" s="89">
        <v>53070501</v>
      </c>
      <c r="E1384" s="54"/>
      <c r="F1384" s="99">
        <v>0</v>
      </c>
      <c r="G1384" s="99">
        <v>342</v>
      </c>
      <c r="H1384" s="99">
        <f>F1384+G1384</f>
        <v>342</v>
      </c>
      <c r="I1384" s="99"/>
      <c r="J1384" s="99"/>
      <c r="K1384" s="103"/>
    </row>
    <row r="1385" spans="1:11">
      <c r="A1385" s="629"/>
      <c r="B1385" s="630"/>
      <c r="C1385" s="91" t="s">
        <v>6736</v>
      </c>
      <c r="D1385" s="89">
        <v>53070504</v>
      </c>
      <c r="E1385" s="54"/>
      <c r="F1385" s="99"/>
      <c r="G1385" s="99">
        <v>440</v>
      </c>
      <c r="H1385" s="99">
        <f>F1385+G1385</f>
        <v>440</v>
      </c>
      <c r="I1385" s="99"/>
      <c r="J1385" s="99"/>
      <c r="K1385" s="103"/>
    </row>
    <row r="1386" spans="1:11">
      <c r="A1386" s="629"/>
      <c r="B1386" s="630"/>
      <c r="C1386" s="91"/>
      <c r="D1386" s="89">
        <v>53070505</v>
      </c>
      <c r="E1386" s="54"/>
      <c r="F1386" s="99"/>
      <c r="G1386" s="99">
        <v>420</v>
      </c>
      <c r="H1386" s="99">
        <f>F1386+G1386</f>
        <v>420</v>
      </c>
      <c r="I1386" s="99"/>
      <c r="J1386" s="99"/>
      <c r="K1386" s="103"/>
    </row>
    <row r="1387" spans="1:11">
      <c r="A1387" s="629"/>
      <c r="B1387" s="630"/>
      <c r="C1387" s="91"/>
      <c r="D1387" s="92" t="s">
        <v>4348</v>
      </c>
      <c r="E1387" s="368"/>
      <c r="F1387" s="55">
        <f>SUM(F1384:F1386)</f>
        <v>0</v>
      </c>
      <c r="G1387" s="55">
        <f>SUM(G1384:G1386)</f>
        <v>1202</v>
      </c>
      <c r="H1387" s="55">
        <f>SUM(H1384:H1386)</f>
        <v>1202</v>
      </c>
      <c r="I1387" s="55">
        <f>SUM(I1384:I1386)</f>
        <v>0</v>
      </c>
      <c r="J1387" s="55">
        <v>3</v>
      </c>
      <c r="K1387" s="57">
        <f>I1387+J1387</f>
        <v>3</v>
      </c>
    </row>
    <row r="1388" spans="1:11">
      <c r="A1388" s="629">
        <v>86</v>
      </c>
      <c r="B1388" s="630" t="s">
        <v>6735</v>
      </c>
      <c r="C1388" s="91" t="s">
        <v>6733</v>
      </c>
      <c r="D1388" s="89">
        <v>153070502</v>
      </c>
      <c r="E1388" s="54"/>
      <c r="F1388" s="99">
        <v>741</v>
      </c>
      <c r="G1388" s="99">
        <v>598</v>
      </c>
      <c r="H1388" s="99">
        <f>F1388+G1388</f>
        <v>1339</v>
      </c>
      <c r="I1388" s="99"/>
      <c r="J1388" s="99"/>
      <c r="K1388" s="103"/>
    </row>
    <row r="1389" spans="1:11">
      <c r="A1389" s="629"/>
      <c r="B1389" s="630"/>
      <c r="C1389" s="91"/>
      <c r="D1389" s="92" t="s">
        <v>4348</v>
      </c>
      <c r="E1389" s="368"/>
      <c r="F1389" s="55">
        <f>SUM(F1388)</f>
        <v>741</v>
      </c>
      <c r="G1389" s="55">
        <f>SUM(G1388)</f>
        <v>598</v>
      </c>
      <c r="H1389" s="55">
        <f>SUM(H1388)</f>
        <v>1339</v>
      </c>
      <c r="I1389" s="55">
        <v>2</v>
      </c>
      <c r="J1389" s="55">
        <v>1</v>
      </c>
      <c r="K1389" s="57">
        <f>I1389+J1389</f>
        <v>3</v>
      </c>
    </row>
    <row r="1390" spans="1:11">
      <c r="A1390" s="629">
        <v>87</v>
      </c>
      <c r="B1390" s="630" t="s">
        <v>6734</v>
      </c>
      <c r="C1390" s="91" t="s">
        <v>6733</v>
      </c>
      <c r="D1390" s="89">
        <v>153070503</v>
      </c>
      <c r="E1390" s="54"/>
      <c r="F1390" s="99">
        <v>492</v>
      </c>
      <c r="G1390" s="99">
        <v>434</v>
      </c>
      <c r="H1390" s="99">
        <f>F1390+G1390</f>
        <v>926</v>
      </c>
      <c r="I1390" s="99"/>
      <c r="J1390" s="99"/>
      <c r="K1390" s="103"/>
    </row>
    <row r="1391" spans="1:11">
      <c r="A1391" s="629"/>
      <c r="B1391" s="630"/>
      <c r="C1391" s="91"/>
      <c r="D1391" s="92" t="s">
        <v>4348</v>
      </c>
      <c r="E1391" s="368"/>
      <c r="F1391" s="55">
        <f>SUM(F1390)</f>
        <v>492</v>
      </c>
      <c r="G1391" s="55">
        <f>SUM(G1390)</f>
        <v>434</v>
      </c>
      <c r="H1391" s="55">
        <f>SUM(H1390)</f>
        <v>926</v>
      </c>
      <c r="I1391" s="55">
        <v>1</v>
      </c>
      <c r="J1391" s="55">
        <v>1</v>
      </c>
      <c r="K1391" s="57">
        <f>I1391+J1391</f>
        <v>2</v>
      </c>
    </row>
    <row r="1392" spans="1:11">
      <c r="A1392" s="629">
        <v>88</v>
      </c>
      <c r="B1392" s="630" t="s">
        <v>6732</v>
      </c>
      <c r="C1392" s="91" t="s">
        <v>6730</v>
      </c>
      <c r="D1392" s="89">
        <v>153070506</v>
      </c>
      <c r="E1392" s="54"/>
      <c r="F1392" s="99">
        <v>542</v>
      </c>
      <c r="G1392" s="99">
        <v>0</v>
      </c>
      <c r="H1392" s="99">
        <f>F1392+G1392</f>
        <v>542</v>
      </c>
      <c r="I1392" s="99"/>
      <c r="J1392" s="99"/>
      <c r="K1392" s="103"/>
    </row>
    <row r="1393" spans="1:11">
      <c r="A1393" s="629"/>
      <c r="B1393" s="630"/>
      <c r="C1393" s="91"/>
      <c r="D1393" s="89">
        <v>153070507</v>
      </c>
      <c r="E1393" s="54"/>
      <c r="F1393" s="99">
        <v>377</v>
      </c>
      <c r="G1393" s="99">
        <v>0</v>
      </c>
      <c r="H1393" s="99">
        <f>F1393+G1393</f>
        <v>377</v>
      </c>
      <c r="I1393" s="99"/>
      <c r="J1393" s="99"/>
      <c r="K1393" s="103"/>
    </row>
    <row r="1394" spans="1:11">
      <c r="A1394" s="629"/>
      <c r="B1394" s="630"/>
      <c r="C1394" s="91"/>
      <c r="D1394" s="92" t="s">
        <v>4348</v>
      </c>
      <c r="E1394" s="368"/>
      <c r="F1394" s="55">
        <f>SUM(F1392:F1393)</f>
        <v>919</v>
      </c>
      <c r="G1394" s="55">
        <f>SUM(G1392:G1393)</f>
        <v>0</v>
      </c>
      <c r="H1394" s="55">
        <f>SUM(H1392:H1393)</f>
        <v>919</v>
      </c>
      <c r="I1394" s="55">
        <v>2</v>
      </c>
      <c r="J1394" s="55">
        <f>SUM(J1392:J1393)</f>
        <v>0</v>
      </c>
      <c r="K1394" s="57">
        <f>I1394+J1394</f>
        <v>2</v>
      </c>
    </row>
    <row r="1395" spans="1:11">
      <c r="A1395" s="629">
        <v>89</v>
      </c>
      <c r="B1395" s="630" t="s">
        <v>6731</v>
      </c>
      <c r="C1395" s="91" t="s">
        <v>6730</v>
      </c>
      <c r="D1395" s="89">
        <v>153070506</v>
      </c>
      <c r="E1395" s="54"/>
      <c r="F1395" s="99">
        <v>0</v>
      </c>
      <c r="G1395" s="99">
        <v>427</v>
      </c>
      <c r="H1395" s="99">
        <f>F1395+G1395</f>
        <v>427</v>
      </c>
      <c r="I1395" s="99"/>
      <c r="J1395" s="99"/>
      <c r="K1395" s="103"/>
    </row>
    <row r="1396" spans="1:11">
      <c r="A1396" s="629"/>
      <c r="B1396" s="630"/>
      <c r="C1396" s="91"/>
      <c r="D1396" s="89">
        <v>153070507</v>
      </c>
      <c r="E1396" s="54"/>
      <c r="F1396" s="99"/>
      <c r="G1396" s="99">
        <v>293</v>
      </c>
      <c r="H1396" s="99">
        <f>F1396+G1396</f>
        <v>293</v>
      </c>
      <c r="I1396" s="99"/>
      <c r="J1396" s="99"/>
      <c r="K1396" s="103"/>
    </row>
    <row r="1397" spans="1:11">
      <c r="A1397" s="629"/>
      <c r="B1397" s="630"/>
      <c r="C1397" s="91"/>
      <c r="D1397" s="92" t="s">
        <v>4348</v>
      </c>
      <c r="E1397" s="368"/>
      <c r="F1397" s="55">
        <f>SUM(F1395:F1396)</f>
        <v>0</v>
      </c>
      <c r="G1397" s="55">
        <f>SUM(G1395:G1396)</f>
        <v>720</v>
      </c>
      <c r="H1397" s="55">
        <f>SUM(H1395:H1396)</f>
        <v>720</v>
      </c>
      <c r="I1397" s="55">
        <f>SUM(I1395:I1396)</f>
        <v>0</v>
      </c>
      <c r="J1397" s="55">
        <v>2</v>
      </c>
      <c r="K1397" s="57">
        <f>I1397+J1397</f>
        <v>2</v>
      </c>
    </row>
    <row r="1398" spans="1:11">
      <c r="A1398" s="629">
        <v>90</v>
      </c>
      <c r="B1398" s="630" t="s">
        <v>6729</v>
      </c>
      <c r="C1398" s="91" t="s">
        <v>6727</v>
      </c>
      <c r="D1398" s="89">
        <v>153070403</v>
      </c>
      <c r="E1398" s="54"/>
      <c r="F1398" s="99">
        <v>368</v>
      </c>
      <c r="G1398" s="99"/>
      <c r="H1398" s="99">
        <f>F1398+G1398</f>
        <v>368</v>
      </c>
      <c r="I1398" s="99"/>
      <c r="J1398" s="99"/>
      <c r="K1398" s="103"/>
    </row>
    <row r="1399" spans="1:11">
      <c r="A1399" s="629"/>
      <c r="B1399" s="630"/>
      <c r="C1399" s="91" t="s">
        <v>6726</v>
      </c>
      <c r="D1399" s="89">
        <v>153070303</v>
      </c>
      <c r="E1399" s="54"/>
      <c r="F1399" s="99">
        <v>857</v>
      </c>
      <c r="G1399" s="99"/>
      <c r="H1399" s="99">
        <f>F1399+G1399</f>
        <v>857</v>
      </c>
      <c r="I1399" s="99"/>
      <c r="J1399" s="99"/>
      <c r="K1399" s="103"/>
    </row>
    <row r="1400" spans="1:11">
      <c r="A1400" s="629"/>
      <c r="B1400" s="630"/>
      <c r="C1400" s="91"/>
      <c r="D1400" s="89">
        <v>153070304</v>
      </c>
      <c r="E1400" s="54"/>
      <c r="F1400" s="99">
        <v>358</v>
      </c>
      <c r="G1400" s="99"/>
      <c r="H1400" s="99">
        <f>F1400+G1400</f>
        <v>358</v>
      </c>
      <c r="I1400" s="99"/>
      <c r="J1400" s="99"/>
      <c r="K1400" s="103"/>
    </row>
    <row r="1401" spans="1:11">
      <c r="A1401" s="629"/>
      <c r="B1401" s="630"/>
      <c r="C1401" s="91"/>
      <c r="D1401" s="92" t="s">
        <v>4348</v>
      </c>
      <c r="E1401" s="56"/>
      <c r="F1401" s="55">
        <f>SUM(F1398:F1400)</f>
        <v>1583</v>
      </c>
      <c r="G1401" s="55">
        <f>SUM(G1398:G1400)</f>
        <v>0</v>
      </c>
      <c r="H1401" s="55">
        <f>SUM(H1398:H1400)</f>
        <v>1583</v>
      </c>
      <c r="I1401" s="55">
        <v>4</v>
      </c>
      <c r="J1401" s="55">
        <f>SUM(J1398:J1400)</f>
        <v>0</v>
      </c>
      <c r="K1401" s="57">
        <f>I1401+J1401</f>
        <v>4</v>
      </c>
    </row>
    <row r="1402" spans="1:11">
      <c r="A1402" s="629">
        <v>91</v>
      </c>
      <c r="B1402" s="630" t="s">
        <v>6728</v>
      </c>
      <c r="C1402" s="91" t="s">
        <v>6727</v>
      </c>
      <c r="D1402" s="89">
        <v>153070403</v>
      </c>
      <c r="E1402" s="54"/>
      <c r="F1402" s="99">
        <v>0</v>
      </c>
      <c r="G1402" s="99">
        <v>323</v>
      </c>
      <c r="H1402" s="99">
        <f>F1402+G1402</f>
        <v>323</v>
      </c>
      <c r="I1402" s="99"/>
      <c r="J1402" s="99"/>
      <c r="K1402" s="103"/>
    </row>
    <row r="1403" spans="1:11">
      <c r="A1403" s="629"/>
      <c r="B1403" s="630"/>
      <c r="C1403" s="91" t="s">
        <v>6726</v>
      </c>
      <c r="D1403" s="89">
        <v>153070303</v>
      </c>
      <c r="E1403" s="54"/>
      <c r="F1403" s="99"/>
      <c r="G1403" s="99">
        <v>725</v>
      </c>
      <c r="H1403" s="99">
        <f>F1403+G1403</f>
        <v>725</v>
      </c>
      <c r="I1403" s="99"/>
      <c r="J1403" s="99"/>
      <c r="K1403" s="103"/>
    </row>
    <row r="1404" spans="1:11">
      <c r="A1404" s="629"/>
      <c r="B1404" s="630"/>
      <c r="C1404" s="91"/>
      <c r="D1404" s="89">
        <v>153070304</v>
      </c>
      <c r="E1404" s="54"/>
      <c r="F1404" s="99"/>
      <c r="G1404" s="99">
        <v>332</v>
      </c>
      <c r="H1404" s="99">
        <f>F1404+G1404</f>
        <v>332</v>
      </c>
      <c r="I1404" s="99"/>
      <c r="J1404" s="99"/>
      <c r="K1404" s="103"/>
    </row>
    <row r="1405" spans="1:11">
      <c r="A1405" s="629"/>
      <c r="B1405" s="630"/>
      <c r="C1405" s="91"/>
      <c r="D1405" s="92" t="s">
        <v>4348</v>
      </c>
      <c r="E1405" s="56"/>
      <c r="F1405" s="55">
        <f>SUM(F1402:F1404)</f>
        <v>0</v>
      </c>
      <c r="G1405" s="55">
        <f>SUM(G1402:G1404)</f>
        <v>1380</v>
      </c>
      <c r="H1405" s="55">
        <f>SUM(H1402:H1404)</f>
        <v>1380</v>
      </c>
      <c r="I1405" s="55">
        <f>SUM(I1402:I1404)</f>
        <v>0</v>
      </c>
      <c r="J1405" s="55">
        <v>3</v>
      </c>
      <c r="K1405" s="57">
        <f>I1405+J1405</f>
        <v>3</v>
      </c>
    </row>
    <row r="1406" spans="1:11">
      <c r="A1406" s="629">
        <v>92</v>
      </c>
      <c r="B1406" s="630" t="s">
        <v>6725</v>
      </c>
      <c r="C1406" s="91" t="s">
        <v>6722</v>
      </c>
      <c r="D1406" s="89">
        <v>153070401</v>
      </c>
      <c r="E1406" s="54"/>
      <c r="F1406" s="99">
        <v>699</v>
      </c>
      <c r="G1406" s="99">
        <v>643</v>
      </c>
      <c r="H1406" s="99">
        <f>F1406+G1406</f>
        <v>1342</v>
      </c>
      <c r="I1406" s="99"/>
      <c r="J1406" s="99"/>
      <c r="K1406" s="103"/>
    </row>
    <row r="1407" spans="1:11">
      <c r="A1407" s="629"/>
      <c r="B1407" s="630"/>
      <c r="C1407" s="91"/>
      <c r="D1407" s="92" t="s">
        <v>4348</v>
      </c>
      <c r="E1407" s="56"/>
      <c r="F1407" s="57">
        <f>SUM(F1406)</f>
        <v>699</v>
      </c>
      <c r="G1407" s="57">
        <f>SUM(G1406)</f>
        <v>643</v>
      </c>
      <c r="H1407" s="57">
        <f>SUM(H1406)</f>
        <v>1342</v>
      </c>
      <c r="I1407" s="57">
        <v>2</v>
      </c>
      <c r="J1407" s="57">
        <v>1</v>
      </c>
      <c r="K1407" s="57">
        <f>I1407+J1407</f>
        <v>3</v>
      </c>
    </row>
    <row r="1408" spans="1:11">
      <c r="A1408" s="629">
        <v>93</v>
      </c>
      <c r="B1408" s="630" t="s">
        <v>6724</v>
      </c>
      <c r="C1408" s="91" t="s">
        <v>6722</v>
      </c>
      <c r="D1408" s="89">
        <v>153070402</v>
      </c>
      <c r="E1408" s="54"/>
      <c r="F1408" s="99">
        <v>951</v>
      </c>
      <c r="G1408" s="99"/>
      <c r="H1408" s="99">
        <f>F1408+G1408</f>
        <v>951</v>
      </c>
      <c r="I1408" s="99"/>
      <c r="J1408" s="99"/>
      <c r="K1408" s="103"/>
    </row>
    <row r="1409" spans="1:11">
      <c r="A1409" s="629"/>
      <c r="B1409" s="630"/>
      <c r="C1409" s="91"/>
      <c r="D1409" s="92" t="s">
        <v>4348</v>
      </c>
      <c r="E1409" s="56"/>
      <c r="F1409" s="57">
        <f>SUM(F1408)</f>
        <v>951</v>
      </c>
      <c r="G1409" s="57">
        <f>SUM(G1408)</f>
        <v>0</v>
      </c>
      <c r="H1409" s="57">
        <f>SUM(H1408)</f>
        <v>951</v>
      </c>
      <c r="I1409" s="57">
        <v>2</v>
      </c>
      <c r="J1409" s="57">
        <f>SUM(J1408)</f>
        <v>0</v>
      </c>
      <c r="K1409" s="57">
        <f>I1409+J1409</f>
        <v>2</v>
      </c>
    </row>
    <row r="1410" spans="1:11">
      <c r="A1410" s="629">
        <v>94</v>
      </c>
      <c r="B1410" s="630" t="s">
        <v>6723</v>
      </c>
      <c r="C1410" s="91" t="s">
        <v>6722</v>
      </c>
      <c r="D1410" s="89">
        <v>153070402</v>
      </c>
      <c r="E1410" s="54"/>
      <c r="F1410" s="99">
        <v>0</v>
      </c>
      <c r="G1410" s="99">
        <v>712</v>
      </c>
      <c r="H1410" s="99">
        <f>F1410+G1410</f>
        <v>712</v>
      </c>
      <c r="I1410" s="99"/>
      <c r="J1410" s="99"/>
      <c r="K1410" s="103"/>
    </row>
    <row r="1411" spans="1:11">
      <c r="A1411" s="629"/>
      <c r="B1411" s="630"/>
      <c r="C1411" s="91"/>
      <c r="D1411" s="92" t="s">
        <v>4348</v>
      </c>
      <c r="E1411" s="56"/>
      <c r="F1411" s="57">
        <f>SUM(F1410)</f>
        <v>0</v>
      </c>
      <c r="G1411" s="57">
        <f>SUM(G1410)</f>
        <v>712</v>
      </c>
      <c r="H1411" s="57">
        <f>SUM(H1410)</f>
        <v>712</v>
      </c>
      <c r="I1411" s="57">
        <f>SUM(I1410)</f>
        <v>0</v>
      </c>
      <c r="J1411" s="57">
        <v>2</v>
      </c>
      <c r="K1411" s="57">
        <f>I1411+J1411</f>
        <v>2</v>
      </c>
    </row>
    <row r="1412" spans="1:11">
      <c r="A1412" s="629">
        <v>95</v>
      </c>
      <c r="B1412" s="630" t="s">
        <v>6721</v>
      </c>
      <c r="C1412" s="91" t="s">
        <v>6718</v>
      </c>
      <c r="D1412" s="89">
        <v>153070301</v>
      </c>
      <c r="E1412" s="54"/>
      <c r="F1412" s="99">
        <v>1159</v>
      </c>
      <c r="G1412" s="99"/>
      <c r="H1412" s="99">
        <f>F1412+G1412</f>
        <v>1159</v>
      </c>
      <c r="I1412" s="99"/>
      <c r="J1412" s="99"/>
      <c r="K1412" s="103"/>
    </row>
    <row r="1413" spans="1:11">
      <c r="A1413" s="629"/>
      <c r="B1413" s="630"/>
      <c r="C1413" s="91"/>
      <c r="D1413" s="92" t="s">
        <v>4348</v>
      </c>
      <c r="E1413" s="56"/>
      <c r="F1413" s="57">
        <f>SUM(F1412)</f>
        <v>1159</v>
      </c>
      <c r="G1413" s="57">
        <f>SUM(G1412)</f>
        <v>0</v>
      </c>
      <c r="H1413" s="57">
        <f>SUM(H1412)</f>
        <v>1159</v>
      </c>
      <c r="I1413" s="57">
        <v>3</v>
      </c>
      <c r="J1413" s="57">
        <f>SUM(J1412)</f>
        <v>0</v>
      </c>
      <c r="K1413" s="57">
        <f>I1413+J1413</f>
        <v>3</v>
      </c>
    </row>
    <row r="1414" spans="1:11">
      <c r="A1414" s="629">
        <v>96</v>
      </c>
      <c r="B1414" s="630" t="s">
        <v>6720</v>
      </c>
      <c r="C1414" s="91" t="s">
        <v>6718</v>
      </c>
      <c r="D1414" s="89">
        <v>153070301</v>
      </c>
      <c r="E1414" s="54"/>
      <c r="F1414" s="99">
        <v>0</v>
      </c>
      <c r="G1414" s="99">
        <v>953</v>
      </c>
      <c r="H1414" s="99">
        <f>F1414+G1414</f>
        <v>953</v>
      </c>
      <c r="I1414" s="99"/>
      <c r="J1414" s="99"/>
      <c r="K1414" s="103"/>
    </row>
    <row r="1415" spans="1:11">
      <c r="A1415" s="629"/>
      <c r="B1415" s="630"/>
      <c r="C1415" s="91"/>
      <c r="D1415" s="92" t="s">
        <v>4348</v>
      </c>
      <c r="E1415" s="56"/>
      <c r="F1415" s="57">
        <f>SUM(F1414)</f>
        <v>0</v>
      </c>
      <c r="G1415" s="57">
        <f>SUM(G1414)</f>
        <v>953</v>
      </c>
      <c r="H1415" s="57">
        <f>SUM(H1414)</f>
        <v>953</v>
      </c>
      <c r="I1415" s="57">
        <f>SUM(I1414)</f>
        <v>0</v>
      </c>
      <c r="J1415" s="57">
        <v>2</v>
      </c>
      <c r="K1415" s="57">
        <f>I1415+J1415</f>
        <v>2</v>
      </c>
    </row>
    <row r="1416" spans="1:11">
      <c r="A1416" s="629">
        <v>97</v>
      </c>
      <c r="B1416" s="630" t="s">
        <v>6719</v>
      </c>
      <c r="C1416" s="91" t="s">
        <v>6718</v>
      </c>
      <c r="D1416" s="89">
        <v>153070302</v>
      </c>
      <c r="E1416" s="54"/>
      <c r="F1416" s="99">
        <v>742</v>
      </c>
      <c r="G1416" s="99">
        <v>600</v>
      </c>
      <c r="H1416" s="99">
        <f>F1416+G1416</f>
        <v>1342</v>
      </c>
      <c r="I1416" s="99"/>
      <c r="J1416" s="99"/>
      <c r="K1416" s="103"/>
    </row>
    <row r="1417" spans="1:11">
      <c r="A1417" s="629"/>
      <c r="B1417" s="630"/>
      <c r="C1417" s="91"/>
      <c r="D1417" s="92" t="s">
        <v>4348</v>
      </c>
      <c r="E1417" s="56"/>
      <c r="F1417" s="57">
        <f>SUM(F1416)</f>
        <v>742</v>
      </c>
      <c r="G1417" s="57">
        <f>SUM(G1416)</f>
        <v>600</v>
      </c>
      <c r="H1417" s="57">
        <f>SUM(H1416)</f>
        <v>1342</v>
      </c>
      <c r="I1417" s="57">
        <v>2</v>
      </c>
      <c r="J1417" s="57">
        <v>1</v>
      </c>
      <c r="K1417" s="57">
        <f>I1417+J1417</f>
        <v>3</v>
      </c>
    </row>
    <row r="1418" spans="1:11">
      <c r="A1418" s="629">
        <v>98</v>
      </c>
      <c r="B1418" s="630" t="s">
        <v>6717</v>
      </c>
      <c r="C1418" s="91" t="s">
        <v>6716</v>
      </c>
      <c r="D1418" s="89">
        <v>153070601</v>
      </c>
      <c r="E1418" s="54"/>
      <c r="F1418" s="99">
        <v>279</v>
      </c>
      <c r="G1418" s="99">
        <v>224</v>
      </c>
      <c r="H1418" s="99">
        <f>F1418+G1418</f>
        <v>503</v>
      </c>
      <c r="I1418" s="99"/>
      <c r="J1418" s="99"/>
      <c r="K1418" s="103"/>
    </row>
    <row r="1419" spans="1:11">
      <c r="A1419" s="629"/>
      <c r="B1419" s="630"/>
      <c r="C1419" s="91"/>
      <c r="D1419" s="89">
        <v>153070602</v>
      </c>
      <c r="E1419" s="54"/>
      <c r="F1419" s="99">
        <v>324</v>
      </c>
      <c r="G1419" s="99">
        <v>282</v>
      </c>
      <c r="H1419" s="99">
        <f>F1419+G1419</f>
        <v>606</v>
      </c>
      <c r="I1419" s="99"/>
      <c r="J1419" s="99"/>
      <c r="K1419" s="103"/>
    </row>
    <row r="1420" spans="1:11">
      <c r="A1420" s="629"/>
      <c r="B1420" s="630"/>
      <c r="C1420" s="91"/>
      <c r="D1420" s="92" t="s">
        <v>4348</v>
      </c>
      <c r="E1420" s="56"/>
      <c r="F1420" s="57">
        <f>SUM(F1418:F1419)</f>
        <v>603</v>
      </c>
      <c r="G1420" s="57">
        <f>SUM(G1418:G1419)</f>
        <v>506</v>
      </c>
      <c r="H1420" s="57">
        <f>SUM(H1418:H1419)</f>
        <v>1109</v>
      </c>
      <c r="I1420" s="57">
        <v>1</v>
      </c>
      <c r="J1420" s="57">
        <v>1</v>
      </c>
      <c r="K1420" s="57">
        <f>I1420+J1420</f>
        <v>2</v>
      </c>
    </row>
    <row r="1421" spans="1:11">
      <c r="A1421" s="629">
        <v>99</v>
      </c>
      <c r="B1421" s="630" t="s">
        <v>6715</v>
      </c>
      <c r="C1421" s="91" t="s">
        <v>6713</v>
      </c>
      <c r="D1421" s="89">
        <v>153070603</v>
      </c>
      <c r="E1421" s="54"/>
      <c r="F1421" s="99">
        <v>320</v>
      </c>
      <c r="G1421" s="99"/>
      <c r="H1421" s="99">
        <f>F1421+G1421</f>
        <v>320</v>
      </c>
      <c r="I1421" s="99"/>
      <c r="J1421" s="99"/>
      <c r="K1421" s="103"/>
    </row>
    <row r="1422" spans="1:11">
      <c r="A1422" s="629"/>
      <c r="B1422" s="630"/>
      <c r="C1422" s="91"/>
      <c r="D1422" s="89">
        <v>153070604</v>
      </c>
      <c r="E1422" s="54"/>
      <c r="F1422" s="99">
        <v>437</v>
      </c>
      <c r="G1422" s="99"/>
      <c r="H1422" s="99">
        <f>F1422+G1422</f>
        <v>437</v>
      </c>
      <c r="I1422" s="99"/>
      <c r="J1422" s="99"/>
      <c r="K1422" s="103"/>
    </row>
    <row r="1423" spans="1:11">
      <c r="A1423" s="629"/>
      <c r="B1423" s="630"/>
      <c r="C1423" s="91"/>
      <c r="D1423" s="89">
        <v>153070605</v>
      </c>
      <c r="E1423" s="54"/>
      <c r="F1423" s="99">
        <v>351</v>
      </c>
      <c r="G1423" s="99"/>
      <c r="H1423" s="99">
        <f>F1423+G1423</f>
        <v>351</v>
      </c>
      <c r="I1423" s="99"/>
      <c r="J1423" s="99"/>
      <c r="K1423" s="103"/>
    </row>
    <row r="1424" spans="1:11">
      <c r="A1424" s="629"/>
      <c r="B1424" s="630"/>
      <c r="C1424" s="91"/>
      <c r="D1424" s="92" t="s">
        <v>4348</v>
      </c>
      <c r="E1424" s="56"/>
      <c r="F1424" s="57">
        <f>SUM(F1421:F1423)</f>
        <v>1108</v>
      </c>
      <c r="G1424" s="57">
        <f>SUM(G1421:G1423)</f>
        <v>0</v>
      </c>
      <c r="H1424" s="57">
        <f>SUM(H1421:H1423)</f>
        <v>1108</v>
      </c>
      <c r="I1424" s="57">
        <v>2</v>
      </c>
      <c r="J1424" s="57">
        <f>SUM(J1421:J1423)</f>
        <v>0</v>
      </c>
      <c r="K1424" s="57">
        <f>I1424+J1424</f>
        <v>2</v>
      </c>
    </row>
    <row r="1425" spans="1:11">
      <c r="A1425" s="629">
        <v>100</v>
      </c>
      <c r="B1425" s="630" t="s">
        <v>6714</v>
      </c>
      <c r="C1425" s="91" t="s">
        <v>6713</v>
      </c>
      <c r="D1425" s="89">
        <v>153070603</v>
      </c>
      <c r="E1425" s="54"/>
      <c r="F1425" s="99">
        <v>0</v>
      </c>
      <c r="G1425" s="99">
        <v>279</v>
      </c>
      <c r="H1425" s="99">
        <f>F1425+G1425</f>
        <v>279</v>
      </c>
      <c r="I1425" s="99"/>
      <c r="J1425" s="99"/>
      <c r="K1425" s="103"/>
    </row>
    <row r="1426" spans="1:11">
      <c r="A1426" s="629"/>
      <c r="B1426" s="630"/>
      <c r="C1426" s="91"/>
      <c r="D1426" s="89">
        <v>153070604</v>
      </c>
      <c r="E1426" s="54"/>
      <c r="F1426" s="99"/>
      <c r="G1426" s="99">
        <v>359</v>
      </c>
      <c r="H1426" s="99">
        <f>F1426+G1426</f>
        <v>359</v>
      </c>
      <c r="I1426" s="99"/>
      <c r="J1426" s="99"/>
      <c r="K1426" s="103"/>
    </row>
    <row r="1427" spans="1:11">
      <c r="A1427" s="629"/>
      <c r="B1427" s="630"/>
      <c r="C1427" s="91"/>
      <c r="D1427" s="89">
        <v>153070605</v>
      </c>
      <c r="E1427" s="54"/>
      <c r="F1427" s="99"/>
      <c r="G1427" s="99">
        <v>341</v>
      </c>
      <c r="H1427" s="99">
        <f>F1427+G1427</f>
        <v>341</v>
      </c>
      <c r="I1427" s="99"/>
      <c r="J1427" s="99"/>
      <c r="K1427" s="103"/>
    </row>
    <row r="1428" spans="1:11">
      <c r="A1428" s="629"/>
      <c r="B1428" s="630"/>
      <c r="C1428" s="91"/>
      <c r="D1428" s="92" t="s">
        <v>4348</v>
      </c>
      <c r="E1428" s="56"/>
      <c r="F1428" s="57">
        <f>SUM(F1425:F1427)</f>
        <v>0</v>
      </c>
      <c r="G1428" s="57">
        <f>SUM(G1425:G1427)</f>
        <v>979</v>
      </c>
      <c r="H1428" s="57">
        <f>SUM(H1425:H1427)</f>
        <v>979</v>
      </c>
      <c r="I1428" s="57">
        <f>SUM(I1425:I1427)</f>
        <v>0</v>
      </c>
      <c r="J1428" s="57">
        <v>2</v>
      </c>
      <c r="K1428" s="57">
        <f>I1428+J1428</f>
        <v>2</v>
      </c>
    </row>
    <row r="1429" spans="1:11">
      <c r="A1429" s="629">
        <v>101</v>
      </c>
      <c r="B1429" s="630" t="s">
        <v>6712</v>
      </c>
      <c r="C1429" s="91" t="s">
        <v>6709</v>
      </c>
      <c r="D1429" s="89">
        <v>153070606</v>
      </c>
      <c r="E1429" s="54"/>
      <c r="F1429" s="99">
        <v>797</v>
      </c>
      <c r="G1429" s="99">
        <v>0</v>
      </c>
      <c r="H1429" s="99">
        <f>F1429+G1429</f>
        <v>797</v>
      </c>
      <c r="I1429" s="99"/>
      <c r="J1429" s="99"/>
      <c r="K1429" s="103"/>
    </row>
    <row r="1430" spans="1:11">
      <c r="A1430" s="629"/>
      <c r="B1430" s="630"/>
      <c r="C1430" s="91"/>
      <c r="D1430" s="89">
        <v>153070608</v>
      </c>
      <c r="E1430" s="54"/>
      <c r="F1430" s="99">
        <v>221</v>
      </c>
      <c r="G1430" s="99"/>
      <c r="H1430" s="99">
        <f>F1430+G1430</f>
        <v>221</v>
      </c>
      <c r="I1430" s="99"/>
      <c r="J1430" s="99"/>
      <c r="K1430" s="103"/>
    </row>
    <row r="1431" spans="1:11">
      <c r="A1431" s="629"/>
      <c r="B1431" s="630"/>
      <c r="C1431" s="91"/>
      <c r="D1431" s="92" t="s">
        <v>4348</v>
      </c>
      <c r="E1431" s="56"/>
      <c r="F1431" s="57">
        <f>SUM(F1429:F1430)</f>
        <v>1018</v>
      </c>
      <c r="G1431" s="57">
        <f>SUM(G1429:G1430)</f>
        <v>0</v>
      </c>
      <c r="H1431" s="57">
        <f>SUM(H1429:H1430)</f>
        <v>1018</v>
      </c>
      <c r="I1431" s="57">
        <v>2</v>
      </c>
      <c r="J1431" s="57">
        <f>SUM(J1429:J1430)</f>
        <v>0</v>
      </c>
      <c r="K1431" s="57">
        <f>I1431+J1431</f>
        <v>2</v>
      </c>
    </row>
    <row r="1432" spans="1:11">
      <c r="A1432" s="629">
        <v>102</v>
      </c>
      <c r="B1432" s="630" t="s">
        <v>6711</v>
      </c>
      <c r="C1432" s="91" t="s">
        <v>6709</v>
      </c>
      <c r="D1432" s="89">
        <v>153070606</v>
      </c>
      <c r="E1432" s="54"/>
      <c r="F1432" s="99">
        <v>0</v>
      </c>
      <c r="G1432" s="99">
        <v>809</v>
      </c>
      <c r="H1432" s="99">
        <f>F1432+G1432</f>
        <v>809</v>
      </c>
      <c r="I1432" s="99"/>
      <c r="J1432" s="99"/>
      <c r="K1432" s="103"/>
    </row>
    <row r="1433" spans="1:11">
      <c r="A1433" s="629"/>
      <c r="B1433" s="630"/>
      <c r="C1433" s="91"/>
      <c r="D1433" s="89">
        <v>153070608</v>
      </c>
      <c r="E1433" s="54"/>
      <c r="F1433" s="99"/>
      <c r="G1433" s="99">
        <v>223</v>
      </c>
      <c r="H1433" s="99">
        <f>F1433+G1433</f>
        <v>223</v>
      </c>
      <c r="I1433" s="99"/>
      <c r="J1433" s="99"/>
      <c r="K1433" s="103"/>
    </row>
    <row r="1434" spans="1:11">
      <c r="A1434" s="629"/>
      <c r="B1434" s="630"/>
      <c r="C1434" s="91"/>
      <c r="D1434" s="92" t="s">
        <v>4348</v>
      </c>
      <c r="E1434" s="56"/>
      <c r="F1434" s="57">
        <f>SUM(F1432:F1433)</f>
        <v>0</v>
      </c>
      <c r="G1434" s="57">
        <f>SUM(G1432:G1433)</f>
        <v>1032</v>
      </c>
      <c r="H1434" s="57">
        <f>SUM(H1432:H1433)</f>
        <v>1032</v>
      </c>
      <c r="I1434" s="57">
        <f>SUM(I1432:I1433)</f>
        <v>0</v>
      </c>
      <c r="J1434" s="57">
        <v>2</v>
      </c>
      <c r="K1434" s="57">
        <f>I1434+J1434</f>
        <v>2</v>
      </c>
    </row>
    <row r="1435" spans="1:11">
      <c r="A1435" s="629">
        <v>103</v>
      </c>
      <c r="B1435" s="630" t="s">
        <v>6710</v>
      </c>
      <c r="C1435" s="91" t="s">
        <v>6709</v>
      </c>
      <c r="D1435" s="89">
        <v>153070607</v>
      </c>
      <c r="E1435" s="54"/>
      <c r="F1435" s="99">
        <v>751</v>
      </c>
      <c r="G1435" s="99">
        <v>552</v>
      </c>
      <c r="H1435" s="99">
        <f>F1435+G1435</f>
        <v>1303</v>
      </c>
      <c r="I1435" s="99"/>
      <c r="J1435" s="99"/>
      <c r="K1435" s="103"/>
    </row>
    <row r="1436" spans="1:11">
      <c r="A1436" s="629"/>
      <c r="B1436" s="630"/>
      <c r="C1436" s="91"/>
      <c r="D1436" s="89">
        <v>153070609</v>
      </c>
      <c r="E1436" s="54"/>
      <c r="F1436" s="99">
        <v>253</v>
      </c>
      <c r="G1436" s="99">
        <v>201</v>
      </c>
      <c r="H1436" s="99">
        <f>F1436+G1436</f>
        <v>454</v>
      </c>
      <c r="I1436" s="99"/>
      <c r="J1436" s="99"/>
      <c r="K1436" s="103"/>
    </row>
    <row r="1437" spans="1:11">
      <c r="A1437" s="629"/>
      <c r="B1437" s="630"/>
      <c r="C1437" s="91" t="s">
        <v>6708</v>
      </c>
      <c r="D1437" s="89">
        <v>153070909</v>
      </c>
      <c r="E1437" s="54"/>
      <c r="F1437" s="99">
        <v>47</v>
      </c>
      <c r="G1437" s="99">
        <v>45</v>
      </c>
      <c r="H1437" s="99">
        <f>F1437+G1437</f>
        <v>92</v>
      </c>
      <c r="I1437" s="99"/>
      <c r="J1437" s="99"/>
      <c r="K1437" s="103"/>
    </row>
    <row r="1438" spans="1:11">
      <c r="A1438" s="629"/>
      <c r="B1438" s="630"/>
      <c r="C1438" s="91"/>
      <c r="D1438" s="92" t="s">
        <v>4348</v>
      </c>
      <c r="E1438" s="56"/>
      <c r="F1438" s="57">
        <f>SUM(F1435:F1437)</f>
        <v>1051</v>
      </c>
      <c r="G1438" s="57">
        <f>SUM(G1435:G1437)</f>
        <v>798</v>
      </c>
      <c r="H1438" s="57">
        <f>SUM(H1435:H1437)</f>
        <v>1849</v>
      </c>
      <c r="I1438" s="57">
        <v>2</v>
      </c>
      <c r="J1438" s="57">
        <v>2</v>
      </c>
      <c r="K1438" s="57">
        <f>I1438+J1438</f>
        <v>4</v>
      </c>
    </row>
    <row r="1439" spans="1:11">
      <c r="A1439" s="629">
        <v>104</v>
      </c>
      <c r="B1439" s="630" t="s">
        <v>6707</v>
      </c>
      <c r="C1439" s="91" t="s">
        <v>6706</v>
      </c>
      <c r="D1439" s="89">
        <v>153070901</v>
      </c>
      <c r="E1439" s="54"/>
      <c r="F1439" s="99">
        <v>436</v>
      </c>
      <c r="G1439" s="99">
        <v>377</v>
      </c>
      <c r="H1439" s="99">
        <f>F1439+G1439</f>
        <v>813</v>
      </c>
      <c r="I1439" s="99"/>
      <c r="J1439" s="99"/>
      <c r="K1439" s="103"/>
    </row>
    <row r="1440" spans="1:11" ht="18.75">
      <c r="A1440" s="629"/>
      <c r="B1440" s="630"/>
      <c r="C1440" s="91" t="s">
        <v>6705</v>
      </c>
      <c r="D1440" s="89">
        <v>153070906</v>
      </c>
      <c r="E1440" s="367"/>
      <c r="F1440" s="366">
        <v>128</v>
      </c>
      <c r="G1440" s="366">
        <v>126</v>
      </c>
      <c r="H1440" s="99">
        <f>F1440+G1440</f>
        <v>254</v>
      </c>
      <c r="I1440" s="356"/>
      <c r="J1440" s="356"/>
      <c r="K1440" s="103"/>
    </row>
    <row r="1441" spans="1:11">
      <c r="A1441" s="629"/>
      <c r="B1441" s="630"/>
      <c r="C1441" s="91"/>
      <c r="D1441" s="92" t="s">
        <v>4348</v>
      </c>
      <c r="E1441" s="56"/>
      <c r="F1441" s="57">
        <f>SUM(F1439:F1440)</f>
        <v>564</v>
      </c>
      <c r="G1441" s="57">
        <f>SUM(G1439:G1440)</f>
        <v>503</v>
      </c>
      <c r="H1441" s="57">
        <f>SUM(H1439:H1440)</f>
        <v>1067</v>
      </c>
      <c r="I1441" s="57">
        <v>1</v>
      </c>
      <c r="J1441" s="57">
        <v>1</v>
      </c>
      <c r="K1441" s="57">
        <f>I1441+J1441</f>
        <v>2</v>
      </c>
    </row>
    <row r="1442" spans="1:11">
      <c r="A1442" s="629">
        <v>105</v>
      </c>
      <c r="B1442" s="630" t="s">
        <v>6704</v>
      </c>
      <c r="C1442" s="91" t="s">
        <v>6703</v>
      </c>
      <c r="D1442" s="89">
        <v>153070902</v>
      </c>
      <c r="E1442" s="54"/>
      <c r="F1442" s="99">
        <v>515</v>
      </c>
      <c r="G1442" s="99">
        <v>418</v>
      </c>
      <c r="H1442" s="99">
        <f>F1442+G1442</f>
        <v>933</v>
      </c>
      <c r="I1442" s="99"/>
      <c r="J1442" s="99"/>
      <c r="K1442" s="103"/>
    </row>
    <row r="1443" spans="1:11">
      <c r="A1443" s="629"/>
      <c r="B1443" s="630"/>
      <c r="C1443" s="91"/>
      <c r="D1443" s="92" t="s">
        <v>4348</v>
      </c>
      <c r="E1443" s="56"/>
      <c r="F1443" s="57">
        <f>SUM(F1442)</f>
        <v>515</v>
      </c>
      <c r="G1443" s="57">
        <f>SUM(G1442)</f>
        <v>418</v>
      </c>
      <c r="H1443" s="57">
        <f>SUM(H1442)</f>
        <v>933</v>
      </c>
      <c r="I1443" s="57">
        <v>1</v>
      </c>
      <c r="J1443" s="57">
        <v>1</v>
      </c>
      <c r="K1443" s="57">
        <f>I1443+J1443</f>
        <v>2</v>
      </c>
    </row>
    <row r="1444" spans="1:11">
      <c r="A1444" s="629">
        <v>106</v>
      </c>
      <c r="B1444" s="630" t="s">
        <v>6702</v>
      </c>
      <c r="C1444" s="91" t="s">
        <v>6701</v>
      </c>
      <c r="D1444" s="89">
        <v>153070903</v>
      </c>
      <c r="E1444" s="54"/>
      <c r="F1444" s="99">
        <v>545</v>
      </c>
      <c r="G1444" s="99">
        <v>438</v>
      </c>
      <c r="H1444" s="99">
        <f>F1444+G1444</f>
        <v>983</v>
      </c>
      <c r="I1444" s="99"/>
      <c r="J1444" s="99"/>
      <c r="K1444" s="103"/>
    </row>
    <row r="1445" spans="1:11">
      <c r="A1445" s="629"/>
      <c r="B1445" s="630"/>
      <c r="C1445" s="91"/>
      <c r="D1445" s="92" t="s">
        <v>4348</v>
      </c>
      <c r="E1445" s="56"/>
      <c r="F1445" s="57">
        <f>SUM(F1444)</f>
        <v>545</v>
      </c>
      <c r="G1445" s="57">
        <f>SUM(G1444)</f>
        <v>438</v>
      </c>
      <c r="H1445" s="57">
        <f>SUM(H1444)</f>
        <v>983</v>
      </c>
      <c r="I1445" s="57">
        <v>1</v>
      </c>
      <c r="J1445" s="57">
        <v>1</v>
      </c>
      <c r="K1445" s="57">
        <f>I1445+J1445</f>
        <v>2</v>
      </c>
    </row>
    <row r="1446" spans="1:11">
      <c r="A1446" s="629">
        <v>107</v>
      </c>
      <c r="B1446" s="630" t="s">
        <v>6700</v>
      </c>
      <c r="C1446" s="91" t="s">
        <v>6699</v>
      </c>
      <c r="D1446" s="89">
        <v>153070907</v>
      </c>
      <c r="E1446" s="54"/>
      <c r="F1446" s="99">
        <v>179</v>
      </c>
      <c r="G1446" s="99">
        <v>129</v>
      </c>
      <c r="H1446" s="99">
        <f>F1446+G1446</f>
        <v>308</v>
      </c>
      <c r="I1446" s="99"/>
      <c r="J1446" s="99"/>
      <c r="K1446" s="103"/>
    </row>
    <row r="1447" spans="1:11">
      <c r="A1447" s="629"/>
      <c r="B1447" s="630"/>
      <c r="C1447" s="91" t="s">
        <v>6698</v>
      </c>
      <c r="D1447" s="89">
        <v>153070908</v>
      </c>
      <c r="E1447" s="54"/>
      <c r="F1447" s="99">
        <v>237</v>
      </c>
      <c r="G1447" s="99">
        <v>236</v>
      </c>
      <c r="H1447" s="99">
        <f>F1447+G1447</f>
        <v>473</v>
      </c>
      <c r="I1447" s="99"/>
      <c r="J1447" s="99"/>
      <c r="K1447" s="103">
        <f>I1447+J1447</f>
        <v>0</v>
      </c>
    </row>
    <row r="1448" spans="1:11">
      <c r="A1448" s="629"/>
      <c r="B1448" s="630"/>
      <c r="C1448" s="91"/>
      <c r="D1448" s="92" t="s">
        <v>4348</v>
      </c>
      <c r="E1448" s="56"/>
      <c r="F1448" s="57">
        <f>SUM(F1446:F1447)</f>
        <v>416</v>
      </c>
      <c r="G1448" s="57">
        <f>SUM(G1446:G1447)</f>
        <v>365</v>
      </c>
      <c r="H1448" s="57">
        <f>SUM(H1446:H1447)</f>
        <v>781</v>
      </c>
      <c r="I1448" s="57">
        <v>1</v>
      </c>
      <c r="J1448" s="57">
        <v>1</v>
      </c>
      <c r="K1448" s="57">
        <f>I1448+J1448</f>
        <v>2</v>
      </c>
    </row>
    <row r="1449" spans="1:11">
      <c r="A1449" s="629">
        <v>108</v>
      </c>
      <c r="B1449" s="630" t="s">
        <v>6697</v>
      </c>
      <c r="C1449" s="91" t="s">
        <v>6696</v>
      </c>
      <c r="D1449" s="89">
        <v>153070904</v>
      </c>
      <c r="E1449" s="54"/>
      <c r="F1449" s="99">
        <v>456</v>
      </c>
      <c r="G1449" s="99">
        <v>392</v>
      </c>
      <c r="H1449" s="99">
        <f>F1449+G1449</f>
        <v>848</v>
      </c>
      <c r="I1449" s="99"/>
      <c r="J1449" s="99"/>
      <c r="K1449" s="103"/>
    </row>
    <row r="1450" spans="1:11">
      <c r="A1450" s="629"/>
      <c r="B1450" s="630"/>
      <c r="C1450" s="91" t="s">
        <v>6695</v>
      </c>
      <c r="D1450" s="89">
        <v>153070905</v>
      </c>
      <c r="E1450" s="54"/>
      <c r="F1450" s="99">
        <v>277</v>
      </c>
      <c r="G1450" s="99">
        <v>287</v>
      </c>
      <c r="H1450" s="99">
        <f>F1450+G1450</f>
        <v>564</v>
      </c>
      <c r="I1450" s="99"/>
      <c r="J1450" s="99"/>
      <c r="K1450" s="103"/>
    </row>
    <row r="1451" spans="1:11">
      <c r="A1451" s="629"/>
      <c r="B1451" s="630"/>
      <c r="C1451" s="91"/>
      <c r="D1451" s="92" t="s">
        <v>4348</v>
      </c>
      <c r="E1451" s="56"/>
      <c r="F1451" s="57">
        <f>SUM(F1449:F1450)</f>
        <v>733</v>
      </c>
      <c r="G1451" s="57">
        <f>SUM(G1449:G1450)</f>
        <v>679</v>
      </c>
      <c r="H1451" s="57">
        <f>SUM(H1449:H1450)</f>
        <v>1412</v>
      </c>
      <c r="I1451" s="57">
        <v>2</v>
      </c>
      <c r="J1451" s="57">
        <v>2</v>
      </c>
      <c r="K1451" s="57">
        <f>I1451+J1451</f>
        <v>4</v>
      </c>
    </row>
    <row r="1452" spans="1:11">
      <c r="A1452" s="629">
        <v>109</v>
      </c>
      <c r="B1452" s="630" t="s">
        <v>6694</v>
      </c>
      <c r="C1452" s="91" t="s">
        <v>6692</v>
      </c>
      <c r="D1452" s="89">
        <v>153060906</v>
      </c>
      <c r="E1452" s="54"/>
      <c r="F1452" s="99">
        <v>857</v>
      </c>
      <c r="G1452" s="99">
        <v>0</v>
      </c>
      <c r="H1452" s="99">
        <f>F1452+G1452</f>
        <v>857</v>
      </c>
      <c r="I1452" s="99"/>
      <c r="J1452" s="99"/>
      <c r="K1452" s="103"/>
    </row>
    <row r="1453" spans="1:11">
      <c r="A1453" s="629"/>
      <c r="B1453" s="630"/>
      <c r="C1453" s="91"/>
      <c r="D1453" s="89">
        <v>153060907</v>
      </c>
      <c r="E1453" s="54"/>
      <c r="F1453" s="99">
        <v>251</v>
      </c>
      <c r="G1453" s="99">
        <v>0</v>
      </c>
      <c r="H1453" s="99">
        <f>F1453+G1453</f>
        <v>251</v>
      </c>
      <c r="I1453" s="99"/>
      <c r="J1453" s="99"/>
      <c r="K1453" s="103"/>
    </row>
    <row r="1454" spans="1:11">
      <c r="A1454" s="629"/>
      <c r="B1454" s="630"/>
      <c r="C1454" s="91"/>
      <c r="D1454" s="92" t="s">
        <v>4348</v>
      </c>
      <c r="E1454" s="56"/>
      <c r="F1454" s="57">
        <f>SUM(F1452:F1453)</f>
        <v>1108</v>
      </c>
      <c r="G1454" s="57">
        <f>SUM(G1452:G1453)</f>
        <v>0</v>
      </c>
      <c r="H1454" s="57">
        <f>SUM(H1452:H1453)</f>
        <v>1108</v>
      </c>
      <c r="I1454" s="57">
        <v>2</v>
      </c>
      <c r="J1454" s="57">
        <f>SUM(J1452:J1453)</f>
        <v>0</v>
      </c>
      <c r="K1454" s="57">
        <f>I1454+J1454</f>
        <v>2</v>
      </c>
    </row>
    <row r="1455" spans="1:11">
      <c r="A1455" s="629">
        <v>110</v>
      </c>
      <c r="B1455" s="630" t="s">
        <v>6693</v>
      </c>
      <c r="C1455" s="91" t="s">
        <v>6692</v>
      </c>
      <c r="D1455" s="89">
        <v>153060906</v>
      </c>
      <c r="E1455" s="54"/>
      <c r="F1455" s="99">
        <v>0</v>
      </c>
      <c r="G1455" s="99">
        <v>820</v>
      </c>
      <c r="H1455" s="99">
        <f>F1455+G1455</f>
        <v>820</v>
      </c>
      <c r="I1455" s="99"/>
      <c r="J1455" s="99"/>
      <c r="K1455" s="103"/>
    </row>
    <row r="1456" spans="1:11">
      <c r="A1456" s="629"/>
      <c r="B1456" s="630"/>
      <c r="C1456" s="91"/>
      <c r="D1456" s="89">
        <v>153060907</v>
      </c>
      <c r="E1456" s="54"/>
      <c r="F1456" s="99"/>
      <c r="G1456" s="99">
        <v>217</v>
      </c>
      <c r="H1456" s="99">
        <f>F1456+G1456</f>
        <v>217</v>
      </c>
      <c r="I1456" s="99"/>
      <c r="J1456" s="99"/>
      <c r="K1456" s="103"/>
    </row>
    <row r="1457" spans="1:11">
      <c r="A1457" s="629"/>
      <c r="B1457" s="630"/>
      <c r="C1457" s="91"/>
      <c r="D1457" s="92" t="s">
        <v>4348</v>
      </c>
      <c r="E1457" s="56"/>
      <c r="F1457" s="57">
        <f>SUM(F1455:F1456)</f>
        <v>0</v>
      </c>
      <c r="G1457" s="57">
        <f>SUM(G1455:G1456)</f>
        <v>1037</v>
      </c>
      <c r="H1457" s="57">
        <f>SUM(H1455:H1456)</f>
        <v>1037</v>
      </c>
      <c r="I1457" s="57">
        <f>SUM(I1455:I1456)</f>
        <v>0</v>
      </c>
      <c r="J1457" s="57">
        <v>2</v>
      </c>
      <c r="K1457" s="57">
        <f>I1457+J1457</f>
        <v>2</v>
      </c>
    </row>
    <row r="1458" spans="1:11">
      <c r="A1458" s="629">
        <v>111</v>
      </c>
      <c r="B1458" s="630" t="s">
        <v>6691</v>
      </c>
      <c r="C1458" s="91" t="s">
        <v>6690</v>
      </c>
      <c r="D1458" s="89">
        <v>153060902</v>
      </c>
      <c r="E1458" s="54"/>
      <c r="F1458" s="99">
        <v>346</v>
      </c>
      <c r="G1458" s="99">
        <v>310</v>
      </c>
      <c r="H1458" s="99">
        <f>F1458+G1458</f>
        <v>656</v>
      </c>
      <c r="I1458" s="99"/>
      <c r="J1458" s="99"/>
      <c r="K1458" s="103"/>
    </row>
    <row r="1459" spans="1:11">
      <c r="A1459" s="629"/>
      <c r="B1459" s="630"/>
      <c r="C1459" s="91"/>
      <c r="D1459" s="89">
        <v>153060903</v>
      </c>
      <c r="E1459" s="54"/>
      <c r="F1459" s="99">
        <v>211</v>
      </c>
      <c r="G1459" s="99">
        <v>195</v>
      </c>
      <c r="H1459" s="99">
        <f>F1459+G1459</f>
        <v>406</v>
      </c>
      <c r="I1459" s="99"/>
      <c r="J1459" s="99"/>
      <c r="K1459" s="103"/>
    </row>
    <row r="1460" spans="1:11">
      <c r="A1460" s="629"/>
      <c r="B1460" s="630"/>
      <c r="C1460" s="91"/>
      <c r="D1460" s="92" t="s">
        <v>4348</v>
      </c>
      <c r="E1460" s="56"/>
      <c r="F1460" s="57">
        <f>SUM(F1458:F1459)</f>
        <v>557</v>
      </c>
      <c r="G1460" s="57">
        <f>SUM(G1458:G1459)</f>
        <v>505</v>
      </c>
      <c r="H1460" s="57">
        <f>SUM(H1458:H1459)</f>
        <v>1062</v>
      </c>
      <c r="I1460" s="57">
        <v>1</v>
      </c>
      <c r="J1460" s="57">
        <v>1</v>
      </c>
      <c r="K1460" s="57">
        <f>I1460+J1460</f>
        <v>2</v>
      </c>
    </row>
    <row r="1461" spans="1:11">
      <c r="A1461" s="629">
        <v>112</v>
      </c>
      <c r="B1461" s="630" t="s">
        <v>6689</v>
      </c>
      <c r="C1461" s="91" t="s">
        <v>6688</v>
      </c>
      <c r="D1461" s="89">
        <v>153060901</v>
      </c>
      <c r="E1461" s="54"/>
      <c r="F1461" s="99">
        <v>320</v>
      </c>
      <c r="G1461" s="99">
        <v>284</v>
      </c>
      <c r="H1461" s="99">
        <f>F1461+G1461</f>
        <v>604</v>
      </c>
      <c r="I1461" s="99"/>
      <c r="J1461" s="99"/>
      <c r="K1461" s="103"/>
    </row>
    <row r="1462" spans="1:11">
      <c r="A1462" s="629"/>
      <c r="B1462" s="630"/>
      <c r="C1462" s="91"/>
      <c r="D1462" s="92" t="s">
        <v>4348</v>
      </c>
      <c r="E1462" s="56"/>
      <c r="F1462" s="57">
        <f>SUM(F1461)</f>
        <v>320</v>
      </c>
      <c r="G1462" s="57">
        <f>SUM(G1461)</f>
        <v>284</v>
      </c>
      <c r="H1462" s="57">
        <f>SUM(H1461)</f>
        <v>604</v>
      </c>
      <c r="I1462" s="57">
        <v>1</v>
      </c>
      <c r="J1462" s="57">
        <v>1</v>
      </c>
      <c r="K1462" s="57">
        <f>I1462+J1462</f>
        <v>2</v>
      </c>
    </row>
    <row r="1463" spans="1:11">
      <c r="A1463" s="629">
        <v>113</v>
      </c>
      <c r="B1463" s="630" t="s">
        <v>6687</v>
      </c>
      <c r="C1463" s="91" t="s">
        <v>6686</v>
      </c>
      <c r="D1463" s="89">
        <v>153060908</v>
      </c>
      <c r="E1463" s="54"/>
      <c r="F1463" s="99">
        <v>384</v>
      </c>
      <c r="G1463" s="99">
        <v>345</v>
      </c>
      <c r="H1463" s="99">
        <f>F1463+G1463</f>
        <v>729</v>
      </c>
      <c r="I1463" s="99"/>
      <c r="J1463" s="99"/>
      <c r="K1463" s="103"/>
    </row>
    <row r="1464" spans="1:11">
      <c r="A1464" s="629"/>
      <c r="B1464" s="630"/>
      <c r="C1464" s="91"/>
      <c r="D1464" s="92" t="s">
        <v>4348</v>
      </c>
      <c r="E1464" s="56"/>
      <c r="F1464" s="57">
        <f>SUM(F1463)</f>
        <v>384</v>
      </c>
      <c r="G1464" s="57">
        <f>SUM(G1463)</f>
        <v>345</v>
      </c>
      <c r="H1464" s="57">
        <f>SUM(H1463)</f>
        <v>729</v>
      </c>
      <c r="I1464" s="57">
        <v>1</v>
      </c>
      <c r="J1464" s="57">
        <v>1</v>
      </c>
      <c r="K1464" s="57">
        <f>I1464+J1464</f>
        <v>2</v>
      </c>
    </row>
    <row r="1465" spans="1:11">
      <c r="A1465" s="629">
        <v>114</v>
      </c>
      <c r="B1465" s="630" t="s">
        <v>6685</v>
      </c>
      <c r="C1465" s="91" t="s">
        <v>6684</v>
      </c>
      <c r="D1465" s="89">
        <v>153060904</v>
      </c>
      <c r="E1465" s="54"/>
      <c r="F1465" s="99">
        <v>286</v>
      </c>
      <c r="G1465" s="99">
        <v>248</v>
      </c>
      <c r="H1465" s="99">
        <f>F1465+G1465</f>
        <v>534</v>
      </c>
      <c r="I1465" s="99"/>
      <c r="J1465" s="99"/>
      <c r="K1465" s="103"/>
    </row>
    <row r="1466" spans="1:11">
      <c r="A1466" s="629"/>
      <c r="B1466" s="630"/>
      <c r="C1466" s="91"/>
      <c r="D1466" s="89">
        <v>153060905</v>
      </c>
      <c r="E1466" s="54"/>
      <c r="F1466" s="99">
        <v>296</v>
      </c>
      <c r="G1466" s="99">
        <v>278</v>
      </c>
      <c r="H1466" s="99">
        <f>F1466+G1466</f>
        <v>574</v>
      </c>
      <c r="I1466" s="99"/>
      <c r="J1466" s="99"/>
      <c r="K1466" s="103"/>
    </row>
    <row r="1467" spans="1:11">
      <c r="A1467" s="629"/>
      <c r="B1467" s="630"/>
      <c r="C1467" s="91"/>
      <c r="D1467" s="92" t="s">
        <v>4348</v>
      </c>
      <c r="E1467" s="56"/>
      <c r="F1467" s="57">
        <f>SUM(F1465:F1466)</f>
        <v>582</v>
      </c>
      <c r="G1467" s="57">
        <f>SUM(G1465:G1466)</f>
        <v>526</v>
      </c>
      <c r="H1467" s="57">
        <f>SUM(H1465:H1466)</f>
        <v>1108</v>
      </c>
      <c r="I1467" s="57">
        <v>1</v>
      </c>
      <c r="J1467" s="57">
        <v>1</v>
      </c>
      <c r="K1467" s="57">
        <f>I1467+J1467</f>
        <v>2</v>
      </c>
    </row>
    <row r="1468" spans="1:11">
      <c r="A1468" s="629">
        <v>115</v>
      </c>
      <c r="B1468" s="630" t="s">
        <v>6683</v>
      </c>
      <c r="C1468" s="91" t="s">
        <v>6682</v>
      </c>
      <c r="D1468" s="89">
        <v>153060801</v>
      </c>
      <c r="E1468" s="54"/>
      <c r="F1468" s="99">
        <v>278</v>
      </c>
      <c r="G1468" s="99">
        <v>246</v>
      </c>
      <c r="H1468" s="99">
        <f>F1468+G1468</f>
        <v>524</v>
      </c>
      <c r="I1468" s="99"/>
      <c r="J1468" s="99"/>
      <c r="K1468" s="103"/>
    </row>
    <row r="1469" spans="1:11">
      <c r="A1469" s="629"/>
      <c r="B1469" s="630"/>
      <c r="C1469" s="91"/>
      <c r="D1469" s="89">
        <v>153060802</v>
      </c>
      <c r="E1469" s="54"/>
      <c r="F1469" s="99">
        <v>277</v>
      </c>
      <c r="G1469" s="99">
        <v>237</v>
      </c>
      <c r="H1469" s="99">
        <f>F1469+G1469</f>
        <v>514</v>
      </c>
      <c r="I1469" s="99"/>
      <c r="J1469" s="99"/>
      <c r="K1469" s="103"/>
    </row>
    <row r="1470" spans="1:11">
      <c r="A1470" s="629"/>
      <c r="B1470" s="630"/>
      <c r="C1470" s="91"/>
      <c r="D1470" s="92" t="s">
        <v>4348</v>
      </c>
      <c r="E1470" s="56"/>
      <c r="F1470" s="57">
        <f>SUM(F1468:F1469)</f>
        <v>555</v>
      </c>
      <c r="G1470" s="57">
        <f>SUM(G1468:G1469)</f>
        <v>483</v>
      </c>
      <c r="H1470" s="57">
        <f>SUM(H1468:H1469)</f>
        <v>1038</v>
      </c>
      <c r="I1470" s="57">
        <v>1</v>
      </c>
      <c r="J1470" s="57">
        <v>1</v>
      </c>
      <c r="K1470" s="57">
        <f>I1470+J1470</f>
        <v>2</v>
      </c>
    </row>
    <row r="1471" spans="1:11">
      <c r="A1471" s="629">
        <v>116</v>
      </c>
      <c r="B1471" s="630" t="s">
        <v>6681</v>
      </c>
      <c r="C1471" s="91" t="s">
        <v>6679</v>
      </c>
      <c r="D1471" s="89">
        <v>153060803</v>
      </c>
      <c r="E1471" s="54"/>
      <c r="F1471" s="99">
        <v>487</v>
      </c>
      <c r="G1471" s="99"/>
      <c r="H1471" s="99">
        <f>F1471+G1471</f>
        <v>487</v>
      </c>
      <c r="I1471" s="99"/>
      <c r="J1471" s="99"/>
      <c r="K1471" s="103"/>
    </row>
    <row r="1472" spans="1:11">
      <c r="A1472" s="629"/>
      <c r="B1472" s="630"/>
      <c r="C1472" s="91"/>
      <c r="D1472" s="89">
        <v>153060804</v>
      </c>
      <c r="E1472" s="54"/>
      <c r="F1472" s="99">
        <v>273</v>
      </c>
      <c r="G1472" s="99"/>
      <c r="H1472" s="99">
        <f>F1472+G1472</f>
        <v>273</v>
      </c>
      <c r="I1472" s="99"/>
      <c r="J1472" s="99"/>
      <c r="K1472" s="103"/>
    </row>
    <row r="1473" spans="1:11">
      <c r="A1473" s="629"/>
      <c r="B1473" s="630"/>
      <c r="C1473" s="91"/>
      <c r="D1473" s="89">
        <v>153060805</v>
      </c>
      <c r="E1473" s="54"/>
      <c r="F1473" s="99">
        <v>41</v>
      </c>
      <c r="G1473" s="99"/>
      <c r="H1473" s="99">
        <f>F1473+G1473</f>
        <v>41</v>
      </c>
      <c r="I1473" s="99"/>
      <c r="J1473" s="99"/>
      <c r="K1473" s="103"/>
    </row>
    <row r="1474" spans="1:11">
      <c r="A1474" s="629"/>
      <c r="B1474" s="630"/>
      <c r="C1474" s="91"/>
      <c r="D1474" s="92" t="s">
        <v>4348</v>
      </c>
      <c r="E1474" s="56"/>
      <c r="F1474" s="57">
        <f>SUM(F1471:F1473)</f>
        <v>801</v>
      </c>
      <c r="G1474" s="57">
        <f>SUM(G1471:G1473)</f>
        <v>0</v>
      </c>
      <c r="H1474" s="57">
        <f>SUM(H1471:H1473)</f>
        <v>801</v>
      </c>
      <c r="I1474" s="57">
        <v>2</v>
      </c>
      <c r="J1474" s="57">
        <f>SUM(J1471:J1473)</f>
        <v>0</v>
      </c>
      <c r="K1474" s="57">
        <f>I1474+J1474</f>
        <v>2</v>
      </c>
    </row>
    <row r="1475" spans="1:11">
      <c r="A1475" s="629">
        <v>117</v>
      </c>
      <c r="B1475" s="630" t="s">
        <v>6680</v>
      </c>
      <c r="C1475" s="91" t="s">
        <v>6679</v>
      </c>
      <c r="D1475" s="89">
        <v>153060803</v>
      </c>
      <c r="E1475" s="54"/>
      <c r="F1475" s="99">
        <v>0</v>
      </c>
      <c r="G1475" s="99">
        <v>416</v>
      </c>
      <c r="H1475" s="99">
        <f>F1475+G1475</f>
        <v>416</v>
      </c>
      <c r="I1475" s="99"/>
      <c r="J1475" s="99"/>
      <c r="K1475" s="103"/>
    </row>
    <row r="1476" spans="1:11">
      <c r="A1476" s="629"/>
      <c r="B1476" s="630"/>
      <c r="C1476" s="91"/>
      <c r="D1476" s="89">
        <v>153060804</v>
      </c>
      <c r="E1476" s="54"/>
      <c r="F1476" s="99"/>
      <c r="G1476" s="99">
        <v>221</v>
      </c>
      <c r="H1476" s="99">
        <f>F1476+G1476</f>
        <v>221</v>
      </c>
      <c r="I1476" s="99"/>
      <c r="J1476" s="99"/>
      <c r="K1476" s="103"/>
    </row>
    <row r="1477" spans="1:11">
      <c r="A1477" s="629"/>
      <c r="B1477" s="630"/>
      <c r="C1477" s="91"/>
      <c r="D1477" s="89">
        <v>153060805</v>
      </c>
      <c r="E1477" s="54"/>
      <c r="F1477" s="99"/>
      <c r="G1477" s="99">
        <v>29</v>
      </c>
      <c r="H1477" s="99">
        <f>F1477+G1477</f>
        <v>29</v>
      </c>
      <c r="I1477" s="99"/>
      <c r="J1477" s="99"/>
      <c r="K1477" s="103"/>
    </row>
    <row r="1478" spans="1:11">
      <c r="A1478" s="629"/>
      <c r="B1478" s="630"/>
      <c r="C1478" s="91"/>
      <c r="D1478" s="92" t="s">
        <v>4348</v>
      </c>
      <c r="E1478" s="56"/>
      <c r="F1478" s="57">
        <f>SUM(F1475:F1477)</f>
        <v>0</v>
      </c>
      <c r="G1478" s="57">
        <f>SUM(G1475:G1477)</f>
        <v>666</v>
      </c>
      <c r="H1478" s="57">
        <f>SUM(H1475:H1477)</f>
        <v>666</v>
      </c>
      <c r="I1478" s="57">
        <f>SUM(I1475:I1477)</f>
        <v>0</v>
      </c>
      <c r="J1478" s="57">
        <v>2</v>
      </c>
      <c r="K1478" s="57">
        <f>I1478+J1478</f>
        <v>2</v>
      </c>
    </row>
    <row r="1479" spans="1:11">
      <c r="A1479" s="629">
        <v>118</v>
      </c>
      <c r="B1479" s="630" t="s">
        <v>6678</v>
      </c>
      <c r="C1479" s="91" t="s">
        <v>6676</v>
      </c>
      <c r="D1479" s="89">
        <v>153060806</v>
      </c>
      <c r="E1479" s="54"/>
      <c r="F1479" s="99">
        <v>748</v>
      </c>
      <c r="G1479" s="99"/>
      <c r="H1479" s="99">
        <f>F1479+G1479</f>
        <v>748</v>
      </c>
      <c r="I1479" s="99"/>
      <c r="J1479" s="99"/>
      <c r="K1479" s="103"/>
    </row>
    <row r="1480" spans="1:11">
      <c r="A1480" s="629"/>
      <c r="B1480" s="630"/>
      <c r="C1480" s="91"/>
      <c r="D1480" s="89">
        <v>153060807</v>
      </c>
      <c r="E1480" s="54"/>
      <c r="F1480" s="99">
        <v>390</v>
      </c>
      <c r="G1480" s="99"/>
      <c r="H1480" s="99">
        <f>F1480+G1480</f>
        <v>390</v>
      </c>
      <c r="I1480" s="99"/>
      <c r="J1480" s="99"/>
      <c r="K1480" s="103"/>
    </row>
    <row r="1481" spans="1:11">
      <c r="A1481" s="629"/>
      <c r="B1481" s="630"/>
      <c r="C1481" s="91"/>
      <c r="D1481" s="92" t="s">
        <v>4348</v>
      </c>
      <c r="E1481" s="56"/>
      <c r="F1481" s="57">
        <f>SUM(F1479:F1480)</f>
        <v>1138</v>
      </c>
      <c r="G1481" s="57">
        <f>SUM(G1479:G1480)</f>
        <v>0</v>
      </c>
      <c r="H1481" s="57">
        <f>SUM(H1479:H1480)</f>
        <v>1138</v>
      </c>
      <c r="I1481" s="57">
        <v>3</v>
      </c>
      <c r="J1481" s="57">
        <f>SUM(J1479:J1480)</f>
        <v>0</v>
      </c>
      <c r="K1481" s="57">
        <f>I1481+J1481</f>
        <v>3</v>
      </c>
    </row>
    <row r="1482" spans="1:11">
      <c r="A1482" s="629">
        <v>119</v>
      </c>
      <c r="B1482" s="630" t="s">
        <v>6677</v>
      </c>
      <c r="C1482" s="91" t="s">
        <v>6676</v>
      </c>
      <c r="D1482" s="89">
        <v>153060806</v>
      </c>
      <c r="E1482" s="54"/>
      <c r="F1482" s="99">
        <v>0</v>
      </c>
      <c r="G1482" s="99">
        <v>559</v>
      </c>
      <c r="H1482" s="99">
        <f>F1482+G1482</f>
        <v>559</v>
      </c>
      <c r="I1482" s="99"/>
      <c r="J1482" s="99"/>
      <c r="K1482" s="103"/>
    </row>
    <row r="1483" spans="1:11">
      <c r="A1483" s="629"/>
      <c r="B1483" s="630"/>
      <c r="C1483" s="91"/>
      <c r="D1483" s="89">
        <v>153060807</v>
      </c>
      <c r="E1483" s="54"/>
      <c r="F1483" s="99"/>
      <c r="G1483" s="99">
        <v>321</v>
      </c>
      <c r="H1483" s="99">
        <f>F1483+G1483</f>
        <v>321</v>
      </c>
      <c r="I1483" s="99"/>
      <c r="J1483" s="99"/>
      <c r="K1483" s="103"/>
    </row>
    <row r="1484" spans="1:11">
      <c r="A1484" s="629"/>
      <c r="B1484" s="630"/>
      <c r="C1484" s="91"/>
      <c r="D1484" s="92" t="s">
        <v>4348</v>
      </c>
      <c r="E1484" s="56"/>
      <c r="F1484" s="57">
        <f>SUM(F1482:F1483)</f>
        <v>0</v>
      </c>
      <c r="G1484" s="57">
        <f>SUM(G1482:G1483)</f>
        <v>880</v>
      </c>
      <c r="H1484" s="57">
        <f>SUM(H1482:H1483)</f>
        <v>880</v>
      </c>
      <c r="I1484" s="57">
        <f>SUM(I1482:I1483)</f>
        <v>0</v>
      </c>
      <c r="J1484" s="57">
        <v>2</v>
      </c>
      <c r="K1484" s="57">
        <f>I1484+J1484</f>
        <v>2</v>
      </c>
    </row>
    <row r="1485" spans="1:11">
      <c r="A1485" s="629">
        <v>120</v>
      </c>
      <c r="B1485" s="630" t="s">
        <v>6675</v>
      </c>
      <c r="C1485" s="91" t="s">
        <v>6673</v>
      </c>
      <c r="D1485" s="89">
        <v>153060808</v>
      </c>
      <c r="E1485" s="54"/>
      <c r="F1485" s="99">
        <v>607</v>
      </c>
      <c r="G1485" s="99"/>
      <c r="H1485" s="99">
        <f>F1485+G1485</f>
        <v>607</v>
      </c>
      <c r="I1485" s="99"/>
      <c r="J1485" s="99"/>
      <c r="K1485" s="103"/>
    </row>
    <row r="1486" spans="1:11">
      <c r="A1486" s="629"/>
      <c r="B1486" s="630"/>
      <c r="C1486" s="91"/>
      <c r="D1486" s="89">
        <v>153060809</v>
      </c>
      <c r="E1486" s="54"/>
      <c r="F1486" s="99">
        <v>458</v>
      </c>
      <c r="G1486" s="99"/>
      <c r="H1486" s="99">
        <f>F1486+G1486</f>
        <v>458</v>
      </c>
      <c r="I1486" s="99"/>
      <c r="J1486" s="99"/>
      <c r="K1486" s="103"/>
    </row>
    <row r="1487" spans="1:11">
      <c r="A1487" s="629"/>
      <c r="B1487" s="630"/>
      <c r="C1487" s="91"/>
      <c r="D1487" s="89">
        <v>153060810</v>
      </c>
      <c r="E1487" s="54"/>
      <c r="F1487" s="99">
        <v>287</v>
      </c>
      <c r="G1487" s="99"/>
      <c r="H1487" s="99">
        <f>F1487+G1487</f>
        <v>287</v>
      </c>
      <c r="I1487" s="99"/>
      <c r="J1487" s="99"/>
      <c r="K1487" s="103"/>
    </row>
    <row r="1488" spans="1:11">
      <c r="A1488" s="629"/>
      <c r="B1488" s="630"/>
      <c r="C1488" s="91"/>
      <c r="D1488" s="92" t="s">
        <v>4348</v>
      </c>
      <c r="E1488" s="56"/>
      <c r="F1488" s="57">
        <f>SUM(F1485:F1487)</f>
        <v>1352</v>
      </c>
      <c r="G1488" s="57">
        <f>SUM(G1485:G1487)</f>
        <v>0</v>
      </c>
      <c r="H1488" s="57">
        <f>SUM(H1485:H1487)</f>
        <v>1352</v>
      </c>
      <c r="I1488" s="57">
        <v>3</v>
      </c>
      <c r="J1488" s="57">
        <f>SUM(J1485:J1487)</f>
        <v>0</v>
      </c>
      <c r="K1488" s="57">
        <f>I1488+J1488</f>
        <v>3</v>
      </c>
    </row>
    <row r="1489" spans="1:11">
      <c r="A1489" s="629">
        <v>121</v>
      </c>
      <c r="B1489" s="630" t="s">
        <v>6674</v>
      </c>
      <c r="C1489" s="91" t="s">
        <v>6673</v>
      </c>
      <c r="D1489" s="89">
        <v>153060808</v>
      </c>
      <c r="E1489" s="54"/>
      <c r="F1489" s="99">
        <v>0</v>
      </c>
      <c r="G1489" s="99">
        <v>496</v>
      </c>
      <c r="H1489" s="99">
        <f>F1489+G1489</f>
        <v>496</v>
      </c>
      <c r="I1489" s="99"/>
      <c r="J1489" s="99"/>
      <c r="K1489" s="103"/>
    </row>
    <row r="1490" spans="1:11">
      <c r="A1490" s="629"/>
      <c r="B1490" s="630"/>
      <c r="C1490" s="91"/>
      <c r="D1490" s="89">
        <v>153060809</v>
      </c>
      <c r="E1490" s="54"/>
      <c r="F1490" s="99"/>
      <c r="G1490" s="99">
        <v>386</v>
      </c>
      <c r="H1490" s="99">
        <f>F1490+G1490</f>
        <v>386</v>
      </c>
      <c r="I1490" s="99"/>
      <c r="J1490" s="99"/>
      <c r="K1490" s="103"/>
    </row>
    <row r="1491" spans="1:11">
      <c r="A1491" s="629"/>
      <c r="B1491" s="630"/>
      <c r="C1491" s="91"/>
      <c r="D1491" s="89">
        <v>153060810</v>
      </c>
      <c r="E1491" s="54"/>
      <c r="F1491" s="99"/>
      <c r="G1491" s="99">
        <v>208</v>
      </c>
      <c r="H1491" s="99">
        <f>F1491+G1491</f>
        <v>208</v>
      </c>
      <c r="I1491" s="99"/>
      <c r="J1491" s="99"/>
      <c r="K1491" s="103"/>
    </row>
    <row r="1492" spans="1:11">
      <c r="A1492" s="629"/>
      <c r="B1492" s="630"/>
      <c r="C1492" s="91"/>
      <c r="D1492" s="92" t="s">
        <v>4348</v>
      </c>
      <c r="E1492" s="56"/>
      <c r="F1492" s="57">
        <f>SUM(F1489:F1491)</f>
        <v>0</v>
      </c>
      <c r="G1492" s="57">
        <f>SUM(G1489:G1491)</f>
        <v>1090</v>
      </c>
      <c r="H1492" s="57">
        <f>SUM(H1489:H1491)</f>
        <v>1090</v>
      </c>
      <c r="I1492" s="57">
        <f>SUM(I1489:I1491)</f>
        <v>0</v>
      </c>
      <c r="J1492" s="57">
        <v>2</v>
      </c>
      <c r="K1492" s="57">
        <f>I1492+J1492</f>
        <v>2</v>
      </c>
    </row>
    <row r="1493" spans="1:11">
      <c r="A1493" s="629">
        <v>122</v>
      </c>
      <c r="B1493" s="630" t="s">
        <v>6672</v>
      </c>
      <c r="C1493" s="91" t="s">
        <v>6670</v>
      </c>
      <c r="D1493" s="89">
        <v>153060701</v>
      </c>
      <c r="E1493" s="54"/>
      <c r="F1493" s="99">
        <v>519</v>
      </c>
      <c r="G1493" s="99"/>
      <c r="H1493" s="99">
        <f>F1493+G1493</f>
        <v>519</v>
      </c>
      <c r="I1493" s="99"/>
      <c r="J1493" s="99"/>
      <c r="K1493" s="103"/>
    </row>
    <row r="1494" spans="1:11">
      <c r="A1494" s="629"/>
      <c r="B1494" s="630"/>
      <c r="C1494" s="91"/>
      <c r="D1494" s="89">
        <v>153060702</v>
      </c>
      <c r="E1494" s="54"/>
      <c r="F1494" s="99">
        <v>535</v>
      </c>
      <c r="G1494" s="99"/>
      <c r="H1494" s="99">
        <f>F1494+G1494</f>
        <v>535</v>
      </c>
      <c r="I1494" s="99"/>
      <c r="J1494" s="99"/>
      <c r="K1494" s="103"/>
    </row>
    <row r="1495" spans="1:11">
      <c r="A1495" s="629"/>
      <c r="B1495" s="630"/>
      <c r="C1495" s="91"/>
      <c r="D1495" s="92" t="s">
        <v>4348</v>
      </c>
      <c r="E1495" s="56"/>
      <c r="F1495" s="57">
        <f>SUM(F1493:F1494)</f>
        <v>1054</v>
      </c>
      <c r="G1495" s="57">
        <f>SUM(G1493:G1494)</f>
        <v>0</v>
      </c>
      <c r="H1495" s="57">
        <f>SUM(H1493:H1494)</f>
        <v>1054</v>
      </c>
      <c r="I1495" s="57">
        <v>2</v>
      </c>
      <c r="J1495" s="57">
        <f>SUM(J1493:J1494)</f>
        <v>0</v>
      </c>
      <c r="K1495" s="57">
        <f>I1495+J1495</f>
        <v>2</v>
      </c>
    </row>
    <row r="1496" spans="1:11">
      <c r="A1496" s="629">
        <v>123</v>
      </c>
      <c r="B1496" s="630" t="s">
        <v>6671</v>
      </c>
      <c r="C1496" s="91" t="s">
        <v>6670</v>
      </c>
      <c r="D1496" s="89">
        <v>153060701</v>
      </c>
      <c r="E1496" s="54"/>
      <c r="F1496" s="99">
        <v>0</v>
      </c>
      <c r="G1496" s="99">
        <v>455</v>
      </c>
      <c r="H1496" s="99">
        <f>F1496+G1496</f>
        <v>455</v>
      </c>
      <c r="I1496" s="99"/>
      <c r="J1496" s="99"/>
      <c r="K1496" s="103"/>
    </row>
    <row r="1497" spans="1:11">
      <c r="A1497" s="629"/>
      <c r="B1497" s="630"/>
      <c r="C1497" s="91"/>
      <c r="D1497" s="89">
        <v>153060702</v>
      </c>
      <c r="E1497" s="54"/>
      <c r="F1497" s="99"/>
      <c r="G1497" s="99">
        <v>539</v>
      </c>
      <c r="H1497" s="99">
        <f>F1497+G1497</f>
        <v>539</v>
      </c>
      <c r="I1497" s="99"/>
      <c r="J1497" s="99"/>
      <c r="K1497" s="103"/>
    </row>
    <row r="1498" spans="1:11">
      <c r="A1498" s="629"/>
      <c r="B1498" s="630"/>
      <c r="C1498" s="91"/>
      <c r="D1498" s="92" t="s">
        <v>4348</v>
      </c>
      <c r="E1498" s="56"/>
      <c r="F1498" s="57">
        <f>SUM(F1496:F1497)</f>
        <v>0</v>
      </c>
      <c r="G1498" s="57">
        <f>SUM(G1496:G1497)</f>
        <v>994</v>
      </c>
      <c r="H1498" s="57">
        <f>SUM(H1496:H1497)</f>
        <v>994</v>
      </c>
      <c r="I1498" s="57">
        <f>SUM(I1496:I1497)</f>
        <v>0</v>
      </c>
      <c r="J1498" s="57">
        <v>2</v>
      </c>
      <c r="K1498" s="57">
        <f>I1498+J1498</f>
        <v>2</v>
      </c>
    </row>
    <row r="1499" spans="1:11">
      <c r="A1499" s="629">
        <v>124</v>
      </c>
      <c r="B1499" s="630" t="s">
        <v>6669</v>
      </c>
      <c r="C1499" s="91" t="s">
        <v>6667</v>
      </c>
      <c r="D1499" s="89">
        <v>153060703</v>
      </c>
      <c r="E1499" s="54"/>
      <c r="F1499" s="99">
        <v>521</v>
      </c>
      <c r="G1499" s="99"/>
      <c r="H1499" s="99">
        <f>F1499+G1499</f>
        <v>521</v>
      </c>
      <c r="I1499" s="99"/>
      <c r="J1499" s="99"/>
      <c r="K1499" s="103"/>
    </row>
    <row r="1500" spans="1:11">
      <c r="A1500" s="629"/>
      <c r="B1500" s="630"/>
      <c r="C1500" s="91"/>
      <c r="D1500" s="89">
        <v>153060704</v>
      </c>
      <c r="E1500" s="54"/>
      <c r="F1500" s="99">
        <v>618</v>
      </c>
      <c r="G1500" s="99"/>
      <c r="H1500" s="99">
        <f>F1500+G1500</f>
        <v>618</v>
      </c>
      <c r="I1500" s="99"/>
      <c r="J1500" s="99"/>
      <c r="K1500" s="103"/>
    </row>
    <row r="1501" spans="1:11">
      <c r="A1501" s="629"/>
      <c r="B1501" s="630"/>
      <c r="C1501" s="91"/>
      <c r="D1501" s="92" t="s">
        <v>4348</v>
      </c>
      <c r="E1501" s="56"/>
      <c r="F1501" s="57">
        <f>SUM(F1499:F1500)</f>
        <v>1139</v>
      </c>
      <c r="G1501" s="57">
        <f>SUM(G1499:G1500)</f>
        <v>0</v>
      </c>
      <c r="H1501" s="57">
        <f>SUM(H1499:H1500)</f>
        <v>1139</v>
      </c>
      <c r="I1501" s="57">
        <v>3</v>
      </c>
      <c r="J1501" s="57">
        <f>SUM(J1499:J1500)</f>
        <v>0</v>
      </c>
      <c r="K1501" s="57">
        <f>I1501+J1501</f>
        <v>3</v>
      </c>
    </row>
    <row r="1502" spans="1:11">
      <c r="A1502" s="629">
        <v>125</v>
      </c>
      <c r="B1502" s="630" t="s">
        <v>6668</v>
      </c>
      <c r="C1502" s="91" t="s">
        <v>6667</v>
      </c>
      <c r="D1502" s="89">
        <v>153060703</v>
      </c>
      <c r="E1502" s="54"/>
      <c r="F1502" s="99">
        <v>0</v>
      </c>
      <c r="G1502" s="99">
        <v>451</v>
      </c>
      <c r="H1502" s="99">
        <f>F1502+G1502</f>
        <v>451</v>
      </c>
      <c r="I1502" s="99"/>
      <c r="J1502" s="99"/>
      <c r="K1502" s="103"/>
    </row>
    <row r="1503" spans="1:11">
      <c r="A1503" s="629"/>
      <c r="B1503" s="630"/>
      <c r="C1503" s="91"/>
      <c r="D1503" s="89">
        <v>153060704</v>
      </c>
      <c r="E1503" s="54"/>
      <c r="F1503" s="99"/>
      <c r="G1503" s="99">
        <v>538</v>
      </c>
      <c r="H1503" s="99">
        <f>F1503+G1503</f>
        <v>538</v>
      </c>
      <c r="I1503" s="99"/>
      <c r="J1503" s="99"/>
      <c r="K1503" s="103"/>
    </row>
    <row r="1504" spans="1:11">
      <c r="A1504" s="629"/>
      <c r="B1504" s="630"/>
      <c r="C1504" s="91"/>
      <c r="D1504" s="92" t="s">
        <v>4348</v>
      </c>
      <c r="E1504" s="56"/>
      <c r="F1504" s="57">
        <f>SUM(F1502:F1503)</f>
        <v>0</v>
      </c>
      <c r="G1504" s="57">
        <f>SUM(G1502:G1503)</f>
        <v>989</v>
      </c>
      <c r="H1504" s="57">
        <f>SUM(H1502:H1503)</f>
        <v>989</v>
      </c>
      <c r="I1504" s="57">
        <f>SUM(I1502:I1503)</f>
        <v>0</v>
      </c>
      <c r="J1504" s="57">
        <v>2</v>
      </c>
      <c r="K1504" s="57">
        <f>I1504+J1504</f>
        <v>2</v>
      </c>
    </row>
    <row r="1505" spans="1:11">
      <c r="A1505" s="629">
        <v>126</v>
      </c>
      <c r="B1505" s="630" t="s">
        <v>6666</v>
      </c>
      <c r="C1505" s="91" t="s">
        <v>6665</v>
      </c>
      <c r="D1505" s="89">
        <v>153060705</v>
      </c>
      <c r="E1505" s="54"/>
      <c r="F1505" s="99">
        <v>307</v>
      </c>
      <c r="G1505" s="99">
        <v>261</v>
      </c>
      <c r="H1505" s="99">
        <f>F1505+G1505</f>
        <v>568</v>
      </c>
      <c r="I1505" s="99"/>
      <c r="J1505" s="99"/>
      <c r="K1505" s="103"/>
    </row>
    <row r="1506" spans="1:11">
      <c r="A1506" s="629"/>
      <c r="B1506" s="630"/>
      <c r="C1506" s="91"/>
      <c r="D1506" s="89">
        <v>153060706</v>
      </c>
      <c r="E1506" s="54"/>
      <c r="F1506" s="99">
        <v>251</v>
      </c>
      <c r="G1506" s="99">
        <v>203</v>
      </c>
      <c r="H1506" s="99">
        <f>F1506+G1506</f>
        <v>454</v>
      </c>
      <c r="I1506" s="99"/>
      <c r="J1506" s="99"/>
      <c r="K1506" s="103"/>
    </row>
    <row r="1507" spans="1:11">
      <c r="A1507" s="629"/>
      <c r="B1507" s="630"/>
      <c r="C1507" s="91"/>
      <c r="D1507" s="92" t="s">
        <v>4348</v>
      </c>
      <c r="E1507" s="56"/>
      <c r="F1507" s="57">
        <f>SUM(F1505:F1506)</f>
        <v>558</v>
      </c>
      <c r="G1507" s="57">
        <f>SUM(G1505:G1506)</f>
        <v>464</v>
      </c>
      <c r="H1507" s="57">
        <f>SUM(H1505:H1506)</f>
        <v>1022</v>
      </c>
      <c r="I1507" s="57">
        <v>1</v>
      </c>
      <c r="J1507" s="57">
        <v>1</v>
      </c>
      <c r="K1507" s="57">
        <f>I1507+J1507</f>
        <v>2</v>
      </c>
    </row>
    <row r="1508" spans="1:11">
      <c r="A1508" s="629">
        <v>127</v>
      </c>
      <c r="B1508" s="630" t="s">
        <v>6664</v>
      </c>
      <c r="C1508" s="91" t="s">
        <v>6662</v>
      </c>
      <c r="D1508" s="89">
        <v>153060101</v>
      </c>
      <c r="E1508" s="54"/>
      <c r="F1508" s="99">
        <v>614</v>
      </c>
      <c r="G1508" s="99"/>
      <c r="H1508" s="99">
        <f>F1508+G1508</f>
        <v>614</v>
      </c>
      <c r="I1508" s="99"/>
      <c r="J1508" s="99"/>
      <c r="K1508" s="103"/>
    </row>
    <row r="1509" spans="1:11">
      <c r="A1509" s="629"/>
      <c r="B1509" s="630"/>
      <c r="C1509" s="91"/>
      <c r="D1509" s="89">
        <v>153060102</v>
      </c>
      <c r="E1509" s="54"/>
      <c r="F1509" s="99">
        <v>361</v>
      </c>
      <c r="G1509" s="99"/>
      <c r="H1509" s="99">
        <f>F1509+G1509</f>
        <v>361</v>
      </c>
      <c r="I1509" s="99"/>
      <c r="J1509" s="99"/>
      <c r="K1509" s="103"/>
    </row>
    <row r="1510" spans="1:11">
      <c r="A1510" s="629"/>
      <c r="B1510" s="630"/>
      <c r="C1510" s="91"/>
      <c r="D1510" s="89">
        <v>153060103</v>
      </c>
      <c r="E1510" s="54"/>
      <c r="F1510" s="99">
        <v>314</v>
      </c>
      <c r="G1510" s="99"/>
      <c r="H1510" s="99">
        <f>F1510+G1510</f>
        <v>314</v>
      </c>
      <c r="I1510" s="99"/>
      <c r="J1510" s="99"/>
      <c r="K1510" s="103"/>
    </row>
    <row r="1511" spans="1:11">
      <c r="A1511" s="629"/>
      <c r="B1511" s="630"/>
      <c r="C1511" s="91"/>
      <c r="D1511" s="92" t="s">
        <v>4348</v>
      </c>
      <c r="E1511" s="56"/>
      <c r="F1511" s="57">
        <f>SUM(F1508:F1510)</f>
        <v>1289</v>
      </c>
      <c r="G1511" s="57">
        <f>SUM(G1508:G1510)</f>
        <v>0</v>
      </c>
      <c r="H1511" s="57">
        <f>SUM(H1508:H1510)</f>
        <v>1289</v>
      </c>
      <c r="I1511" s="57">
        <v>3</v>
      </c>
      <c r="J1511" s="57">
        <f>SUM(J1508:J1510)</f>
        <v>0</v>
      </c>
      <c r="K1511" s="57">
        <f>I1511+J1511</f>
        <v>3</v>
      </c>
    </row>
    <row r="1512" spans="1:11">
      <c r="A1512" s="629">
        <v>128</v>
      </c>
      <c r="B1512" s="630" t="s">
        <v>6663</v>
      </c>
      <c r="C1512" s="91" t="s">
        <v>6662</v>
      </c>
      <c r="D1512" s="89">
        <v>153060101</v>
      </c>
      <c r="E1512" s="54"/>
      <c r="F1512" s="99">
        <v>0</v>
      </c>
      <c r="G1512" s="99">
        <v>455</v>
      </c>
      <c r="H1512" s="99">
        <f>F1512+G1512</f>
        <v>455</v>
      </c>
      <c r="I1512" s="99"/>
      <c r="J1512" s="99"/>
      <c r="K1512" s="103"/>
    </row>
    <row r="1513" spans="1:11">
      <c r="A1513" s="629"/>
      <c r="B1513" s="630"/>
      <c r="C1513" s="91"/>
      <c r="D1513" s="89">
        <v>153060102</v>
      </c>
      <c r="E1513" s="54"/>
      <c r="F1513" s="99"/>
      <c r="G1513" s="99">
        <v>271</v>
      </c>
      <c r="H1513" s="99">
        <f>F1513+G1513</f>
        <v>271</v>
      </c>
      <c r="I1513" s="99"/>
      <c r="J1513" s="99"/>
      <c r="K1513" s="103"/>
    </row>
    <row r="1514" spans="1:11">
      <c r="A1514" s="629"/>
      <c r="B1514" s="630"/>
      <c r="C1514" s="91"/>
      <c r="D1514" s="89">
        <v>153060103</v>
      </c>
      <c r="E1514" s="54"/>
      <c r="F1514" s="99"/>
      <c r="G1514" s="99">
        <v>262</v>
      </c>
      <c r="H1514" s="99">
        <f>F1514+G1514</f>
        <v>262</v>
      </c>
      <c r="I1514" s="99"/>
      <c r="J1514" s="99"/>
      <c r="K1514" s="103"/>
    </row>
    <row r="1515" spans="1:11">
      <c r="A1515" s="629"/>
      <c r="B1515" s="630"/>
      <c r="C1515" s="91"/>
      <c r="D1515" s="92" t="s">
        <v>4348</v>
      </c>
      <c r="E1515" s="56"/>
      <c r="F1515" s="57">
        <f>SUM(F1512:F1514)</f>
        <v>0</v>
      </c>
      <c r="G1515" s="57">
        <f>SUM(G1512:G1514)</f>
        <v>988</v>
      </c>
      <c r="H1515" s="57">
        <f>SUM(H1512:H1514)</f>
        <v>988</v>
      </c>
      <c r="I1515" s="57">
        <f>SUM(I1512:I1514)</f>
        <v>0</v>
      </c>
      <c r="J1515" s="57">
        <v>2</v>
      </c>
      <c r="K1515" s="57">
        <f>I1515+J1515</f>
        <v>2</v>
      </c>
    </row>
    <row r="1516" spans="1:11">
      <c r="A1516" s="629">
        <v>129</v>
      </c>
      <c r="B1516" s="630" t="s">
        <v>6661</v>
      </c>
      <c r="C1516" s="91" t="s">
        <v>6660</v>
      </c>
      <c r="D1516" s="89">
        <v>153060104</v>
      </c>
      <c r="E1516" s="54"/>
      <c r="F1516" s="99">
        <v>425</v>
      </c>
      <c r="G1516" s="99">
        <v>347</v>
      </c>
      <c r="H1516" s="99">
        <f>F1516+G1516</f>
        <v>772</v>
      </c>
      <c r="I1516" s="99"/>
      <c r="J1516" s="99"/>
      <c r="K1516" s="103"/>
    </row>
    <row r="1517" spans="1:11">
      <c r="A1517" s="629"/>
      <c r="B1517" s="630"/>
      <c r="C1517" s="91"/>
      <c r="D1517" s="89">
        <v>153060105</v>
      </c>
      <c r="E1517" s="54"/>
      <c r="F1517" s="99">
        <v>284</v>
      </c>
      <c r="G1517" s="99">
        <v>256</v>
      </c>
      <c r="H1517" s="99">
        <f>F1517+G1517</f>
        <v>540</v>
      </c>
      <c r="I1517" s="99"/>
      <c r="J1517" s="99"/>
      <c r="K1517" s="103"/>
    </row>
    <row r="1518" spans="1:11">
      <c r="A1518" s="629"/>
      <c r="B1518" s="630"/>
      <c r="C1518" s="91"/>
      <c r="D1518" s="92" t="s">
        <v>4348</v>
      </c>
      <c r="E1518" s="56"/>
      <c r="F1518" s="57">
        <f>SUM(F1516:F1517)</f>
        <v>709</v>
      </c>
      <c r="G1518" s="57">
        <f>SUM(G1516:G1517)</f>
        <v>603</v>
      </c>
      <c r="H1518" s="57">
        <f>SUM(H1516:H1517)</f>
        <v>1312</v>
      </c>
      <c r="I1518" s="57">
        <v>2</v>
      </c>
      <c r="J1518" s="57">
        <v>1</v>
      </c>
      <c r="K1518" s="57">
        <f>I1518+J1518</f>
        <v>3</v>
      </c>
    </row>
    <row r="1519" spans="1:11">
      <c r="A1519" s="629">
        <v>130</v>
      </c>
      <c r="B1519" s="630" t="s">
        <v>6659</v>
      </c>
      <c r="C1519" s="91" t="s">
        <v>6657</v>
      </c>
      <c r="D1519" s="89">
        <v>153060106</v>
      </c>
      <c r="E1519" s="54"/>
      <c r="F1519" s="99">
        <v>508</v>
      </c>
      <c r="G1519" s="99"/>
      <c r="H1519" s="99">
        <f>F1519+G1519</f>
        <v>508</v>
      </c>
      <c r="I1519" s="99"/>
      <c r="J1519" s="99"/>
      <c r="K1519" s="103"/>
    </row>
    <row r="1520" spans="1:11">
      <c r="A1520" s="629"/>
      <c r="B1520" s="630"/>
      <c r="C1520" s="91"/>
      <c r="D1520" s="89">
        <v>153060107</v>
      </c>
      <c r="E1520" s="54"/>
      <c r="F1520" s="99">
        <v>457</v>
      </c>
      <c r="G1520" s="99"/>
      <c r="H1520" s="99">
        <f>F1520+G1520</f>
        <v>457</v>
      </c>
      <c r="I1520" s="99"/>
      <c r="J1520" s="99"/>
      <c r="K1520" s="103"/>
    </row>
    <row r="1521" spans="1:11">
      <c r="A1521" s="629"/>
      <c r="B1521" s="630"/>
      <c r="C1521" s="91"/>
      <c r="D1521" s="92" t="s">
        <v>4348</v>
      </c>
      <c r="E1521" s="56"/>
      <c r="F1521" s="57">
        <f>SUM(F1519:F1520)</f>
        <v>965</v>
      </c>
      <c r="G1521" s="57">
        <f>SUM(G1519:G1520)</f>
        <v>0</v>
      </c>
      <c r="H1521" s="57">
        <f>SUM(H1519:H1520)</f>
        <v>965</v>
      </c>
      <c r="I1521" s="57">
        <v>2</v>
      </c>
      <c r="J1521" s="57">
        <f>SUM(J1519:J1520)</f>
        <v>0</v>
      </c>
      <c r="K1521" s="57">
        <f>I1521+J1521</f>
        <v>2</v>
      </c>
    </row>
    <row r="1522" spans="1:11">
      <c r="A1522" s="629">
        <v>131</v>
      </c>
      <c r="B1522" s="630" t="s">
        <v>6658</v>
      </c>
      <c r="C1522" s="91" t="s">
        <v>6657</v>
      </c>
      <c r="D1522" s="89">
        <v>153060106</v>
      </c>
      <c r="E1522" s="54"/>
      <c r="F1522" s="99">
        <v>0</v>
      </c>
      <c r="G1522" s="99">
        <v>407</v>
      </c>
      <c r="H1522" s="99">
        <f>F1522+G1522</f>
        <v>407</v>
      </c>
      <c r="I1522" s="99"/>
      <c r="J1522" s="99"/>
      <c r="K1522" s="103"/>
    </row>
    <row r="1523" spans="1:11">
      <c r="A1523" s="629"/>
      <c r="B1523" s="630"/>
      <c r="C1523" s="91"/>
      <c r="D1523" s="89">
        <v>153060107</v>
      </c>
      <c r="E1523" s="54"/>
      <c r="F1523" s="99"/>
      <c r="G1523" s="99">
        <v>327</v>
      </c>
      <c r="H1523" s="99">
        <f>F1523+G1523</f>
        <v>327</v>
      </c>
      <c r="I1523" s="99"/>
      <c r="J1523" s="99"/>
      <c r="K1523" s="103"/>
    </row>
    <row r="1524" spans="1:11">
      <c r="A1524" s="629"/>
      <c r="B1524" s="630"/>
      <c r="C1524" s="91"/>
      <c r="D1524" s="92" t="s">
        <v>4348</v>
      </c>
      <c r="E1524" s="56"/>
      <c r="F1524" s="57">
        <f>SUM(F1522:F1523)</f>
        <v>0</v>
      </c>
      <c r="G1524" s="57">
        <f>SUM(G1522:G1523)</f>
        <v>734</v>
      </c>
      <c r="H1524" s="57">
        <f>SUM(H1522:H1523)</f>
        <v>734</v>
      </c>
      <c r="I1524" s="57">
        <f>SUM(I1522:I1523)</f>
        <v>0</v>
      </c>
      <c r="J1524" s="57">
        <v>2</v>
      </c>
      <c r="K1524" s="57">
        <f>I1524+J1524</f>
        <v>2</v>
      </c>
    </row>
    <row r="1525" spans="1:11">
      <c r="A1525" s="629">
        <v>132</v>
      </c>
      <c r="B1525" s="630" t="s">
        <v>6656</v>
      </c>
      <c r="C1525" s="91" t="s">
        <v>6655</v>
      </c>
      <c r="D1525" s="89">
        <v>153060108</v>
      </c>
      <c r="E1525" s="54"/>
      <c r="F1525" s="99">
        <v>343</v>
      </c>
      <c r="G1525" s="99">
        <v>335</v>
      </c>
      <c r="H1525" s="99">
        <f>F1525+G1525</f>
        <v>678</v>
      </c>
      <c r="I1525" s="99"/>
      <c r="J1525" s="99"/>
      <c r="K1525" s="103"/>
    </row>
    <row r="1526" spans="1:11">
      <c r="A1526" s="629"/>
      <c r="B1526" s="630"/>
      <c r="C1526" s="91"/>
      <c r="D1526" s="89">
        <v>153060109</v>
      </c>
      <c r="E1526" s="54"/>
      <c r="F1526" s="99">
        <v>271</v>
      </c>
      <c r="G1526" s="99">
        <v>226</v>
      </c>
      <c r="H1526" s="99">
        <f>F1526+G1526</f>
        <v>497</v>
      </c>
      <c r="I1526" s="99"/>
      <c r="J1526" s="99"/>
      <c r="K1526" s="103"/>
    </row>
    <row r="1527" spans="1:11">
      <c r="A1527" s="629"/>
      <c r="B1527" s="630"/>
      <c r="C1527" s="91"/>
      <c r="D1527" s="92" t="s">
        <v>4348</v>
      </c>
      <c r="E1527" s="56"/>
      <c r="F1527" s="57">
        <f>SUM(F1525:F1526)</f>
        <v>614</v>
      </c>
      <c r="G1527" s="57">
        <f>SUM(G1525:G1526)</f>
        <v>561</v>
      </c>
      <c r="H1527" s="57">
        <f>SUM(H1525:H1526)</f>
        <v>1175</v>
      </c>
      <c r="I1527" s="57">
        <v>1</v>
      </c>
      <c r="J1527" s="57">
        <v>1</v>
      </c>
      <c r="K1527" s="57">
        <f>I1527+J1527</f>
        <v>2</v>
      </c>
    </row>
    <row r="1528" spans="1:11">
      <c r="A1528" s="629">
        <v>133</v>
      </c>
      <c r="B1528" s="630" t="s">
        <v>6654</v>
      </c>
      <c r="C1528" s="91" t="s">
        <v>6651</v>
      </c>
      <c r="D1528" s="89">
        <v>153060201</v>
      </c>
      <c r="E1528" s="54"/>
      <c r="F1528" s="99">
        <v>594</v>
      </c>
      <c r="G1528" s="99"/>
      <c r="H1528" s="99">
        <f>F1528+G1528</f>
        <v>594</v>
      </c>
      <c r="I1528" s="99"/>
      <c r="J1528" s="99"/>
      <c r="K1528" s="103"/>
    </row>
    <row r="1529" spans="1:11">
      <c r="A1529" s="629"/>
      <c r="B1529" s="630"/>
      <c r="C1529" s="91"/>
      <c r="D1529" s="89">
        <v>153060202</v>
      </c>
      <c r="E1529" s="54"/>
      <c r="F1529" s="99">
        <v>870</v>
      </c>
      <c r="G1529" s="99"/>
      <c r="H1529" s="99">
        <f>F1529+G1529</f>
        <v>870</v>
      </c>
      <c r="I1529" s="99"/>
      <c r="J1529" s="99"/>
      <c r="K1529" s="103"/>
    </row>
    <row r="1530" spans="1:11">
      <c r="A1530" s="629"/>
      <c r="B1530" s="630"/>
      <c r="C1530" s="91"/>
      <c r="D1530" s="92" t="s">
        <v>4348</v>
      </c>
      <c r="E1530" s="56"/>
      <c r="F1530" s="57">
        <f>SUM(F1528:F1529)</f>
        <v>1464</v>
      </c>
      <c r="G1530" s="57">
        <f>SUM(G1528:G1529)</f>
        <v>0</v>
      </c>
      <c r="H1530" s="57">
        <f>SUM(H1528:H1529)</f>
        <v>1464</v>
      </c>
      <c r="I1530" s="57">
        <v>3</v>
      </c>
      <c r="J1530" s="57">
        <f>SUM(J1528:J1529)</f>
        <v>0</v>
      </c>
      <c r="K1530" s="57">
        <f>I1530+J1530</f>
        <v>3</v>
      </c>
    </row>
    <row r="1531" spans="1:11">
      <c r="A1531" s="629">
        <v>134</v>
      </c>
      <c r="B1531" s="630" t="s">
        <v>6653</v>
      </c>
      <c r="C1531" s="91" t="s">
        <v>6651</v>
      </c>
      <c r="D1531" s="89">
        <v>153060201</v>
      </c>
      <c r="E1531" s="54"/>
      <c r="F1531" s="99">
        <v>0</v>
      </c>
      <c r="G1531" s="99">
        <v>441</v>
      </c>
      <c r="H1531" s="99">
        <f>F1531+G1531</f>
        <v>441</v>
      </c>
      <c r="I1531" s="99"/>
      <c r="J1531" s="99"/>
      <c r="K1531" s="103"/>
    </row>
    <row r="1532" spans="1:11">
      <c r="A1532" s="629"/>
      <c r="B1532" s="630"/>
      <c r="C1532" s="91"/>
      <c r="D1532" s="89">
        <v>153060202</v>
      </c>
      <c r="E1532" s="54"/>
      <c r="F1532" s="99"/>
      <c r="G1532" s="99">
        <v>757</v>
      </c>
      <c r="H1532" s="99">
        <f>F1532+G1532</f>
        <v>757</v>
      </c>
      <c r="I1532" s="99"/>
      <c r="J1532" s="99"/>
      <c r="K1532" s="103"/>
    </row>
    <row r="1533" spans="1:11">
      <c r="A1533" s="629"/>
      <c r="B1533" s="630"/>
      <c r="C1533" s="91"/>
      <c r="D1533" s="92" t="s">
        <v>4348</v>
      </c>
      <c r="E1533" s="56"/>
      <c r="F1533" s="57">
        <f>SUM(F1531:F1532)</f>
        <v>0</v>
      </c>
      <c r="G1533" s="57">
        <f>SUM(G1531:G1532)</f>
        <v>1198</v>
      </c>
      <c r="H1533" s="57">
        <f>SUM(H1531:H1532)</f>
        <v>1198</v>
      </c>
      <c r="I1533" s="57">
        <f>SUM(I1531:I1532)</f>
        <v>0</v>
      </c>
      <c r="J1533" s="57">
        <v>3</v>
      </c>
      <c r="K1533" s="57">
        <f>I1533+J1533</f>
        <v>3</v>
      </c>
    </row>
    <row r="1534" spans="1:11">
      <c r="A1534" s="629">
        <v>135</v>
      </c>
      <c r="B1534" s="630" t="s">
        <v>6652</v>
      </c>
      <c r="C1534" s="91" t="s">
        <v>6651</v>
      </c>
      <c r="D1534" s="89">
        <v>153060203</v>
      </c>
      <c r="E1534" s="54"/>
      <c r="F1534" s="99">
        <v>180</v>
      </c>
      <c r="G1534" s="99">
        <v>144</v>
      </c>
      <c r="H1534" s="99">
        <f>F1534+G1534</f>
        <v>324</v>
      </c>
      <c r="I1534" s="99"/>
      <c r="J1534" s="99"/>
      <c r="K1534" s="103"/>
    </row>
    <row r="1535" spans="1:11">
      <c r="A1535" s="629"/>
      <c r="B1535" s="630"/>
      <c r="C1535" s="91"/>
      <c r="D1535" s="89">
        <v>153060204</v>
      </c>
      <c r="E1535" s="54"/>
      <c r="F1535" s="99">
        <v>390</v>
      </c>
      <c r="G1535" s="99">
        <v>369</v>
      </c>
      <c r="H1535" s="99">
        <f>F1535+G1535</f>
        <v>759</v>
      </c>
      <c r="I1535" s="99"/>
      <c r="J1535" s="99"/>
      <c r="K1535" s="103"/>
    </row>
    <row r="1536" spans="1:11">
      <c r="A1536" s="629"/>
      <c r="B1536" s="630"/>
      <c r="C1536" s="91"/>
      <c r="D1536" s="92" t="s">
        <v>4348</v>
      </c>
      <c r="E1536" s="56"/>
      <c r="F1536" s="57">
        <f>SUM(F1534:F1535)</f>
        <v>570</v>
      </c>
      <c r="G1536" s="57">
        <f>SUM(G1534:G1535)</f>
        <v>513</v>
      </c>
      <c r="H1536" s="57">
        <f>SUM(H1534:H1535)</f>
        <v>1083</v>
      </c>
      <c r="I1536" s="57">
        <v>1</v>
      </c>
      <c r="J1536" s="57">
        <v>1</v>
      </c>
      <c r="K1536" s="57">
        <f>I1536+J1536</f>
        <v>2</v>
      </c>
    </row>
    <row r="1537" spans="1:11">
      <c r="A1537" s="629">
        <v>136</v>
      </c>
      <c r="B1537" s="630" t="s">
        <v>6650</v>
      </c>
      <c r="C1537" s="91" t="s">
        <v>6648</v>
      </c>
      <c r="D1537" s="89">
        <v>153060205</v>
      </c>
      <c r="E1537" s="54"/>
      <c r="F1537" s="99">
        <v>363</v>
      </c>
      <c r="G1537" s="99"/>
      <c r="H1537" s="99">
        <f>F1537+G1537</f>
        <v>363</v>
      </c>
      <c r="I1537" s="99"/>
      <c r="J1537" s="99"/>
      <c r="K1537" s="103"/>
    </row>
    <row r="1538" spans="1:11">
      <c r="A1538" s="629"/>
      <c r="B1538" s="630"/>
      <c r="C1538" s="91"/>
      <c r="D1538" s="89">
        <v>153060206</v>
      </c>
      <c r="E1538" s="54"/>
      <c r="F1538" s="99">
        <v>598</v>
      </c>
      <c r="G1538" s="99"/>
      <c r="H1538" s="99">
        <f>F1538+G1538</f>
        <v>598</v>
      </c>
      <c r="I1538" s="99"/>
      <c r="J1538" s="99"/>
      <c r="K1538" s="103"/>
    </row>
    <row r="1539" spans="1:11">
      <c r="A1539" s="629"/>
      <c r="B1539" s="630"/>
      <c r="C1539" s="91"/>
      <c r="D1539" s="89">
        <v>153060207</v>
      </c>
      <c r="E1539" s="54"/>
      <c r="F1539" s="99">
        <v>408</v>
      </c>
      <c r="G1539" s="99"/>
      <c r="H1539" s="99">
        <f>F1539+G1539</f>
        <v>408</v>
      </c>
      <c r="I1539" s="99"/>
      <c r="J1539" s="99"/>
      <c r="K1539" s="103"/>
    </row>
    <row r="1540" spans="1:11">
      <c r="A1540" s="629"/>
      <c r="B1540" s="630"/>
      <c r="C1540" s="91"/>
      <c r="D1540" s="92" t="s">
        <v>4348</v>
      </c>
      <c r="E1540" s="56"/>
      <c r="F1540" s="57">
        <f>SUM(F1537:F1539)</f>
        <v>1369</v>
      </c>
      <c r="G1540" s="57">
        <f>SUM(G1537:G1539)</f>
        <v>0</v>
      </c>
      <c r="H1540" s="57">
        <f>SUM(H1537:H1539)</f>
        <v>1369</v>
      </c>
      <c r="I1540" s="57">
        <v>3</v>
      </c>
      <c r="J1540" s="57">
        <f>SUM(J1537:J1539)</f>
        <v>0</v>
      </c>
      <c r="K1540" s="57">
        <f>I1540+J1540</f>
        <v>3</v>
      </c>
    </row>
    <row r="1541" spans="1:11">
      <c r="A1541" s="629">
        <v>137</v>
      </c>
      <c r="B1541" s="630" t="s">
        <v>6649</v>
      </c>
      <c r="C1541" s="91" t="s">
        <v>6648</v>
      </c>
      <c r="D1541" s="89">
        <v>153060205</v>
      </c>
      <c r="E1541" s="54"/>
      <c r="F1541" s="99">
        <v>0</v>
      </c>
      <c r="G1541" s="99">
        <v>298</v>
      </c>
      <c r="H1541" s="99">
        <f>F1541+G1541</f>
        <v>298</v>
      </c>
      <c r="I1541" s="99"/>
      <c r="J1541" s="99"/>
      <c r="K1541" s="103"/>
    </row>
    <row r="1542" spans="1:11">
      <c r="A1542" s="629"/>
      <c r="B1542" s="630"/>
      <c r="C1542" s="91"/>
      <c r="D1542" s="89">
        <v>153060206</v>
      </c>
      <c r="E1542" s="54"/>
      <c r="F1542" s="99"/>
      <c r="G1542" s="99">
        <v>520</v>
      </c>
      <c r="H1542" s="99">
        <f>F1542+G1542</f>
        <v>520</v>
      </c>
      <c r="I1542" s="99"/>
      <c r="J1542" s="99"/>
      <c r="K1542" s="103"/>
    </row>
    <row r="1543" spans="1:11">
      <c r="A1543" s="629"/>
      <c r="B1543" s="630"/>
      <c r="C1543" s="91"/>
      <c r="D1543" s="89">
        <v>153060207</v>
      </c>
      <c r="E1543" s="54"/>
      <c r="F1543" s="99"/>
      <c r="G1543" s="99">
        <v>362</v>
      </c>
      <c r="H1543" s="99">
        <f>F1543+G1543</f>
        <v>362</v>
      </c>
      <c r="I1543" s="99"/>
      <c r="J1543" s="99"/>
      <c r="K1543" s="103"/>
    </row>
    <row r="1544" spans="1:11">
      <c r="A1544" s="629"/>
      <c r="B1544" s="630"/>
      <c r="C1544" s="91"/>
      <c r="D1544" s="92" t="s">
        <v>4348</v>
      </c>
      <c r="E1544" s="56"/>
      <c r="F1544" s="57">
        <f>SUM(F1541:F1543)</f>
        <v>0</v>
      </c>
      <c r="G1544" s="57">
        <f>SUM(G1541:G1543)</f>
        <v>1180</v>
      </c>
      <c r="H1544" s="57">
        <f>SUM(H1541:H1543)</f>
        <v>1180</v>
      </c>
      <c r="I1544" s="57">
        <f>SUM(I1541:I1543)</f>
        <v>0</v>
      </c>
      <c r="J1544" s="57">
        <v>3</v>
      </c>
      <c r="K1544" s="57">
        <f>I1544+J1544</f>
        <v>3</v>
      </c>
    </row>
    <row r="1545" spans="1:11">
      <c r="A1545" s="629">
        <v>138</v>
      </c>
      <c r="B1545" s="630" t="s">
        <v>6647</v>
      </c>
      <c r="C1545" s="91" t="s">
        <v>6644</v>
      </c>
      <c r="D1545" s="89">
        <v>153020801</v>
      </c>
      <c r="E1545" s="54"/>
      <c r="F1545" s="99">
        <v>306</v>
      </c>
      <c r="G1545" s="99">
        <v>212</v>
      </c>
      <c r="H1545" s="99">
        <f>F1545+G1545</f>
        <v>518</v>
      </c>
      <c r="I1545" s="99"/>
      <c r="J1545" s="99"/>
      <c r="K1545" s="103"/>
    </row>
    <row r="1546" spans="1:11">
      <c r="A1546" s="629"/>
      <c r="B1546" s="630"/>
      <c r="C1546" s="91"/>
      <c r="D1546" s="89">
        <v>153020802</v>
      </c>
      <c r="E1546" s="54"/>
      <c r="F1546" s="99">
        <v>425</v>
      </c>
      <c r="G1546" s="99">
        <v>331</v>
      </c>
      <c r="H1546" s="99">
        <f>F1546+G1546</f>
        <v>756</v>
      </c>
      <c r="I1546" s="99"/>
      <c r="J1546" s="99"/>
      <c r="K1546" s="103"/>
    </row>
    <row r="1547" spans="1:11">
      <c r="A1547" s="629"/>
      <c r="B1547" s="630"/>
      <c r="C1547" s="91"/>
      <c r="D1547" s="92" t="s">
        <v>4348</v>
      </c>
      <c r="E1547" s="56"/>
      <c r="F1547" s="57">
        <f>SUM(F1545:F1546)</f>
        <v>731</v>
      </c>
      <c r="G1547" s="57">
        <f>SUM(G1545:G1546)</f>
        <v>543</v>
      </c>
      <c r="H1547" s="57">
        <f>SUM(H1545:H1546)</f>
        <v>1274</v>
      </c>
      <c r="I1547" s="57">
        <v>2</v>
      </c>
      <c r="J1547" s="57">
        <v>1</v>
      </c>
      <c r="K1547" s="57">
        <f>I1547+J1547</f>
        <v>3</v>
      </c>
    </row>
    <row r="1548" spans="1:11">
      <c r="A1548" s="629">
        <v>139</v>
      </c>
      <c r="B1548" s="630" t="s">
        <v>6646</v>
      </c>
      <c r="C1548" s="91" t="s">
        <v>6644</v>
      </c>
      <c r="D1548" s="89">
        <v>153020803</v>
      </c>
      <c r="E1548" s="54"/>
      <c r="F1548" s="99">
        <v>622</v>
      </c>
      <c r="G1548" s="99"/>
      <c r="H1548" s="99">
        <f>F1548+G1548</f>
        <v>622</v>
      </c>
      <c r="I1548" s="99"/>
      <c r="J1548" s="99"/>
      <c r="K1548" s="103"/>
    </row>
    <row r="1549" spans="1:11">
      <c r="A1549" s="629"/>
      <c r="B1549" s="630"/>
      <c r="C1549" s="91"/>
      <c r="D1549" s="89">
        <v>153020804</v>
      </c>
      <c r="E1549" s="54"/>
      <c r="F1549" s="99">
        <v>856</v>
      </c>
      <c r="G1549" s="99"/>
      <c r="H1549" s="99">
        <f>F1549+G1549</f>
        <v>856</v>
      </c>
      <c r="I1549" s="99"/>
      <c r="J1549" s="99"/>
      <c r="K1549" s="103"/>
    </row>
    <row r="1550" spans="1:11">
      <c r="A1550" s="629"/>
      <c r="B1550" s="630"/>
      <c r="C1550" s="91"/>
      <c r="D1550" s="89">
        <v>153020805</v>
      </c>
      <c r="E1550" s="54"/>
      <c r="F1550" s="99">
        <v>181</v>
      </c>
      <c r="G1550" s="99"/>
      <c r="H1550" s="99">
        <f>F1550+G1550</f>
        <v>181</v>
      </c>
      <c r="I1550" s="99"/>
      <c r="J1550" s="99"/>
      <c r="K1550" s="103"/>
    </row>
    <row r="1551" spans="1:11">
      <c r="A1551" s="629"/>
      <c r="B1551" s="630"/>
      <c r="C1551" s="91"/>
      <c r="D1551" s="92" t="s">
        <v>4348</v>
      </c>
      <c r="E1551" s="56"/>
      <c r="F1551" s="57">
        <f>SUM(F1548:F1550)</f>
        <v>1659</v>
      </c>
      <c r="G1551" s="57">
        <f>SUM(G1548:G1550)</f>
        <v>0</v>
      </c>
      <c r="H1551" s="57">
        <f>SUM(H1548:H1550)</f>
        <v>1659</v>
      </c>
      <c r="I1551" s="57">
        <v>4</v>
      </c>
      <c r="J1551" s="57">
        <f>SUM(J1548:J1550)</f>
        <v>0</v>
      </c>
      <c r="K1551" s="57">
        <f>I1551+J1551</f>
        <v>4</v>
      </c>
    </row>
    <row r="1552" spans="1:11">
      <c r="A1552" s="629">
        <v>140</v>
      </c>
      <c r="B1552" s="630" t="s">
        <v>6645</v>
      </c>
      <c r="C1552" s="91" t="s">
        <v>6644</v>
      </c>
      <c r="D1552" s="89">
        <v>153020803</v>
      </c>
      <c r="E1552" s="54"/>
      <c r="F1552" s="99">
        <v>0</v>
      </c>
      <c r="G1552" s="99">
        <v>441</v>
      </c>
      <c r="H1552" s="99">
        <f>F1552+G1552</f>
        <v>441</v>
      </c>
      <c r="I1552" s="99"/>
      <c r="J1552" s="99"/>
      <c r="K1552" s="103"/>
    </row>
    <row r="1553" spans="1:11">
      <c r="A1553" s="629"/>
      <c r="B1553" s="630"/>
      <c r="C1553" s="91"/>
      <c r="D1553" s="89">
        <v>153020804</v>
      </c>
      <c r="E1553" s="54"/>
      <c r="F1553" s="99"/>
      <c r="G1553" s="99">
        <v>597</v>
      </c>
      <c r="H1553" s="99">
        <f>F1553+G1553</f>
        <v>597</v>
      </c>
      <c r="I1553" s="99"/>
      <c r="J1553" s="99"/>
      <c r="K1553" s="103"/>
    </row>
    <row r="1554" spans="1:11">
      <c r="A1554" s="629"/>
      <c r="B1554" s="630"/>
      <c r="C1554" s="91"/>
      <c r="D1554" s="89">
        <v>153020805</v>
      </c>
      <c r="E1554" s="54"/>
      <c r="F1554" s="99"/>
      <c r="G1554" s="99">
        <v>136</v>
      </c>
      <c r="H1554" s="99">
        <f>F1554+G1554</f>
        <v>136</v>
      </c>
      <c r="I1554" s="99"/>
      <c r="J1554" s="99"/>
      <c r="K1554" s="103"/>
    </row>
    <row r="1555" spans="1:11">
      <c r="A1555" s="629"/>
      <c r="B1555" s="630"/>
      <c r="C1555" s="91"/>
      <c r="D1555" s="92" t="s">
        <v>4348</v>
      </c>
      <c r="E1555" s="56"/>
      <c r="F1555" s="57">
        <f>SUM(F1552:F1554)</f>
        <v>0</v>
      </c>
      <c r="G1555" s="57">
        <f>SUM(G1552:G1554)</f>
        <v>1174</v>
      </c>
      <c r="H1555" s="57">
        <f>SUM(H1552:H1554)</f>
        <v>1174</v>
      </c>
      <c r="I1555" s="57">
        <f>SUM(I1552:I1554)</f>
        <v>0</v>
      </c>
      <c r="J1555" s="57">
        <v>3</v>
      </c>
      <c r="K1555" s="57">
        <f>I1555+J1555</f>
        <v>3</v>
      </c>
    </row>
    <row r="1556" spans="1:11">
      <c r="A1556" s="629">
        <v>141</v>
      </c>
      <c r="B1556" s="630" t="s">
        <v>6643</v>
      </c>
      <c r="C1556" s="91" t="s">
        <v>6641</v>
      </c>
      <c r="D1556" s="89">
        <v>153020806</v>
      </c>
      <c r="E1556" s="54"/>
      <c r="F1556" s="99">
        <v>566</v>
      </c>
      <c r="G1556" s="99"/>
      <c r="H1556" s="99">
        <f>F1556+G1556</f>
        <v>566</v>
      </c>
      <c r="I1556" s="99"/>
      <c r="J1556" s="99"/>
      <c r="K1556" s="103"/>
    </row>
    <row r="1557" spans="1:11">
      <c r="A1557" s="629"/>
      <c r="B1557" s="630"/>
      <c r="C1557" s="91"/>
      <c r="D1557" s="89">
        <v>153020807</v>
      </c>
      <c r="E1557" s="54"/>
      <c r="F1557" s="99">
        <v>427</v>
      </c>
      <c r="G1557" s="99"/>
      <c r="H1557" s="99">
        <f>F1557+G1557</f>
        <v>427</v>
      </c>
      <c r="I1557" s="99"/>
      <c r="J1557" s="99"/>
      <c r="K1557" s="103"/>
    </row>
    <row r="1558" spans="1:11">
      <c r="A1558" s="629"/>
      <c r="B1558" s="630"/>
      <c r="C1558" s="91"/>
      <c r="D1558" s="89">
        <v>153020808</v>
      </c>
      <c r="E1558" s="54"/>
      <c r="F1558" s="99">
        <v>280</v>
      </c>
      <c r="G1558" s="99"/>
      <c r="H1558" s="99">
        <f>F1558+G1558</f>
        <v>280</v>
      </c>
      <c r="I1558" s="99"/>
      <c r="J1558" s="99"/>
      <c r="K1558" s="103"/>
    </row>
    <row r="1559" spans="1:11">
      <c r="A1559" s="629"/>
      <c r="B1559" s="630"/>
      <c r="C1559" s="91"/>
      <c r="D1559" s="92" t="s">
        <v>4348</v>
      </c>
      <c r="E1559" s="56"/>
      <c r="F1559" s="57">
        <f>SUM(F1556:F1558)</f>
        <v>1273</v>
      </c>
      <c r="G1559" s="57">
        <f>SUM(G1556:G1558)</f>
        <v>0</v>
      </c>
      <c r="H1559" s="57">
        <f>SUM(H1556:H1558)</f>
        <v>1273</v>
      </c>
      <c r="I1559" s="57">
        <v>3</v>
      </c>
      <c r="J1559" s="57">
        <f>SUM(J1556:J1558)</f>
        <v>0</v>
      </c>
      <c r="K1559" s="57">
        <f>I1559+J1559</f>
        <v>3</v>
      </c>
    </row>
    <row r="1560" spans="1:11">
      <c r="A1560" s="629">
        <v>142</v>
      </c>
      <c r="B1560" s="630" t="s">
        <v>6642</v>
      </c>
      <c r="C1560" s="91" t="s">
        <v>6641</v>
      </c>
      <c r="D1560" s="89">
        <v>153020806</v>
      </c>
      <c r="E1560" s="54"/>
      <c r="F1560" s="99">
        <v>0</v>
      </c>
      <c r="G1560" s="99">
        <v>420</v>
      </c>
      <c r="H1560" s="99">
        <f>F1560+G1560</f>
        <v>420</v>
      </c>
      <c r="I1560" s="99"/>
      <c r="J1560" s="99"/>
      <c r="K1560" s="103"/>
    </row>
    <row r="1561" spans="1:11">
      <c r="A1561" s="629"/>
      <c r="B1561" s="630"/>
      <c r="C1561" s="91"/>
      <c r="D1561" s="89">
        <v>153020807</v>
      </c>
      <c r="E1561" s="54"/>
      <c r="F1561" s="99"/>
      <c r="G1561" s="99">
        <v>296</v>
      </c>
      <c r="H1561" s="99">
        <f>F1561+G1561</f>
        <v>296</v>
      </c>
      <c r="I1561" s="99"/>
      <c r="J1561" s="99"/>
      <c r="K1561" s="103"/>
    </row>
    <row r="1562" spans="1:11">
      <c r="A1562" s="629"/>
      <c r="B1562" s="630"/>
      <c r="C1562" s="91"/>
      <c r="D1562" s="89">
        <v>153020808</v>
      </c>
      <c r="E1562" s="54"/>
      <c r="F1562" s="99"/>
      <c r="G1562" s="99">
        <v>187</v>
      </c>
      <c r="H1562" s="99">
        <f>F1562+G1562</f>
        <v>187</v>
      </c>
      <c r="I1562" s="99"/>
      <c r="J1562" s="99"/>
      <c r="K1562" s="103"/>
    </row>
    <row r="1563" spans="1:11">
      <c r="A1563" s="629"/>
      <c r="B1563" s="630"/>
      <c r="C1563" s="91"/>
      <c r="D1563" s="92" t="s">
        <v>4348</v>
      </c>
      <c r="E1563" s="56"/>
      <c r="F1563" s="57">
        <f>SUM(F1560:F1562)</f>
        <v>0</v>
      </c>
      <c r="G1563" s="57">
        <f>SUM(G1560:G1562)</f>
        <v>903</v>
      </c>
      <c r="H1563" s="57">
        <f>SUM(H1560:H1562)</f>
        <v>903</v>
      </c>
      <c r="I1563" s="57">
        <f>SUM(I1560:I1562)</f>
        <v>0</v>
      </c>
      <c r="J1563" s="57">
        <v>2</v>
      </c>
      <c r="K1563" s="57">
        <f>I1563+J1563</f>
        <v>2</v>
      </c>
    </row>
    <row r="1564" spans="1:11">
      <c r="A1564" s="629">
        <v>143</v>
      </c>
      <c r="B1564" s="630" t="s">
        <v>6640</v>
      </c>
      <c r="C1564" s="91" t="s">
        <v>6638</v>
      </c>
      <c r="D1564" s="89">
        <v>153020809</v>
      </c>
      <c r="E1564" s="54"/>
      <c r="F1564" s="99">
        <v>324</v>
      </c>
      <c r="G1564" s="99"/>
      <c r="H1564" s="99">
        <f>F1564+G1564</f>
        <v>324</v>
      </c>
      <c r="I1564" s="99"/>
      <c r="J1564" s="99"/>
      <c r="K1564" s="103"/>
    </row>
    <row r="1565" spans="1:11">
      <c r="A1565" s="629"/>
      <c r="B1565" s="630"/>
      <c r="C1565" s="91"/>
      <c r="D1565" s="89">
        <v>153020810</v>
      </c>
      <c r="E1565" s="54"/>
      <c r="F1565" s="99">
        <v>325</v>
      </c>
      <c r="G1565" s="99"/>
      <c r="H1565" s="99">
        <f>F1565+G1565</f>
        <v>325</v>
      </c>
      <c r="I1565" s="99"/>
      <c r="J1565" s="99"/>
      <c r="K1565" s="103"/>
    </row>
    <row r="1566" spans="1:11">
      <c r="A1566" s="629"/>
      <c r="B1566" s="630"/>
      <c r="C1566" s="91"/>
      <c r="D1566" s="89">
        <v>153020811</v>
      </c>
      <c r="E1566" s="54"/>
      <c r="F1566" s="99">
        <v>237</v>
      </c>
      <c r="G1566" s="99"/>
      <c r="H1566" s="99">
        <f>F1566+G1566</f>
        <v>237</v>
      </c>
      <c r="I1566" s="99"/>
      <c r="J1566" s="99"/>
      <c r="K1566" s="103"/>
    </row>
    <row r="1567" spans="1:11">
      <c r="A1567" s="629"/>
      <c r="B1567" s="630"/>
      <c r="C1567" s="91"/>
      <c r="D1567" s="89">
        <v>153020812</v>
      </c>
      <c r="E1567" s="54"/>
      <c r="F1567" s="99">
        <v>417</v>
      </c>
      <c r="G1567" s="99"/>
      <c r="H1567" s="99">
        <f>F1567+G1567</f>
        <v>417</v>
      </c>
      <c r="I1567" s="99"/>
      <c r="J1567" s="99"/>
      <c r="K1567" s="103"/>
    </row>
    <row r="1568" spans="1:11">
      <c r="A1568" s="629"/>
      <c r="B1568" s="630"/>
      <c r="C1568" s="91"/>
      <c r="D1568" s="89">
        <v>153020813</v>
      </c>
      <c r="E1568" s="54"/>
      <c r="F1568" s="99">
        <v>321</v>
      </c>
      <c r="G1568" s="99"/>
      <c r="H1568" s="99">
        <f>F1568+G1568</f>
        <v>321</v>
      </c>
      <c r="I1568" s="99"/>
      <c r="J1568" s="99"/>
      <c r="K1568" s="103"/>
    </row>
    <row r="1569" spans="1:11">
      <c r="A1569" s="629"/>
      <c r="B1569" s="630"/>
      <c r="C1569" s="91"/>
      <c r="D1569" s="92" t="s">
        <v>4348</v>
      </c>
      <c r="E1569" s="56"/>
      <c r="F1569" s="57">
        <f>SUM(F1564:F1568)</f>
        <v>1624</v>
      </c>
      <c r="G1569" s="57">
        <f>SUM(G1564:G1568)</f>
        <v>0</v>
      </c>
      <c r="H1569" s="57">
        <f>SUM(H1564:H1568)</f>
        <v>1624</v>
      </c>
      <c r="I1569" s="57">
        <v>4</v>
      </c>
      <c r="J1569" s="57">
        <f>SUM(J1564:J1568)</f>
        <v>0</v>
      </c>
      <c r="K1569" s="57">
        <f>I1569+J1569</f>
        <v>4</v>
      </c>
    </row>
    <row r="1570" spans="1:11">
      <c r="A1570" s="629">
        <v>144</v>
      </c>
      <c r="B1570" s="630" t="s">
        <v>6639</v>
      </c>
      <c r="C1570" s="91" t="s">
        <v>6638</v>
      </c>
      <c r="D1570" s="89">
        <v>153020809</v>
      </c>
      <c r="E1570" s="54"/>
      <c r="F1570" s="99">
        <v>0</v>
      </c>
      <c r="G1570" s="99">
        <v>218</v>
      </c>
      <c r="H1570" s="99">
        <f>F1570+G1570</f>
        <v>218</v>
      </c>
      <c r="I1570" s="99"/>
      <c r="J1570" s="99"/>
      <c r="K1570" s="103"/>
    </row>
    <row r="1571" spans="1:11">
      <c r="A1571" s="629"/>
      <c r="B1571" s="630"/>
      <c r="C1571" s="91"/>
      <c r="D1571" s="89">
        <v>153020810</v>
      </c>
      <c r="E1571" s="54"/>
      <c r="F1571" s="99"/>
      <c r="G1571" s="99">
        <v>234</v>
      </c>
      <c r="H1571" s="99">
        <f>F1571+G1571</f>
        <v>234</v>
      </c>
      <c r="I1571" s="99"/>
      <c r="J1571" s="99"/>
      <c r="K1571" s="103"/>
    </row>
    <row r="1572" spans="1:11">
      <c r="A1572" s="629"/>
      <c r="B1572" s="630"/>
      <c r="C1572" s="91"/>
      <c r="D1572" s="89">
        <v>153020811</v>
      </c>
      <c r="E1572" s="54"/>
      <c r="F1572" s="99"/>
      <c r="G1572" s="99">
        <v>174</v>
      </c>
      <c r="H1572" s="99">
        <f>F1572+G1572</f>
        <v>174</v>
      </c>
      <c r="I1572" s="99"/>
      <c r="J1572" s="99"/>
      <c r="K1572" s="103"/>
    </row>
    <row r="1573" spans="1:11">
      <c r="A1573" s="629"/>
      <c r="B1573" s="630"/>
      <c r="C1573" s="91"/>
      <c r="D1573" s="89">
        <v>153020812</v>
      </c>
      <c r="E1573" s="54"/>
      <c r="F1573" s="99"/>
      <c r="G1573" s="99">
        <v>305</v>
      </c>
      <c r="H1573" s="99">
        <f>F1573+G1573</f>
        <v>305</v>
      </c>
      <c r="I1573" s="99"/>
      <c r="J1573" s="99"/>
      <c r="K1573" s="103"/>
    </row>
    <row r="1574" spans="1:11">
      <c r="A1574" s="629"/>
      <c r="B1574" s="630"/>
      <c r="C1574" s="91"/>
      <c r="D1574" s="89">
        <v>153020813</v>
      </c>
      <c r="E1574" s="54"/>
      <c r="F1574" s="99"/>
      <c r="G1574" s="99">
        <v>234</v>
      </c>
      <c r="H1574" s="99">
        <f>F1574+G1574</f>
        <v>234</v>
      </c>
      <c r="I1574" s="99"/>
      <c r="J1574" s="99"/>
      <c r="K1574" s="103"/>
    </row>
    <row r="1575" spans="1:11">
      <c r="A1575" s="629"/>
      <c r="B1575" s="630"/>
      <c r="C1575" s="91"/>
      <c r="D1575" s="92" t="s">
        <v>4348</v>
      </c>
      <c r="E1575" s="56"/>
      <c r="F1575" s="57">
        <f>SUM(F1570:F1574)</f>
        <v>0</v>
      </c>
      <c r="G1575" s="57">
        <f>SUM(G1570:G1574)</f>
        <v>1165</v>
      </c>
      <c r="H1575" s="57">
        <f>SUM(H1570:H1574)</f>
        <v>1165</v>
      </c>
      <c r="I1575" s="57">
        <f>SUM(I1570:I1574)</f>
        <v>0</v>
      </c>
      <c r="J1575" s="57">
        <v>3</v>
      </c>
      <c r="K1575" s="57">
        <f>I1575+J1575</f>
        <v>3</v>
      </c>
    </row>
    <row r="1576" spans="1:11">
      <c r="A1576" s="96"/>
      <c r="B1576" s="365"/>
      <c r="C1576" s="91"/>
      <c r="D1576" s="49"/>
      <c r="E1576" s="63"/>
      <c r="F1576" s="103"/>
      <c r="G1576" s="103"/>
      <c r="H1576" s="103"/>
      <c r="I1576" s="103"/>
      <c r="J1576" s="103"/>
      <c r="K1576" s="103"/>
    </row>
    <row r="1577" spans="1:11" ht="18.75">
      <c r="A1577" s="364"/>
      <c r="B1577" s="632" t="s">
        <v>14</v>
      </c>
      <c r="C1577" s="633"/>
      <c r="D1577" s="57"/>
      <c r="E1577" s="56"/>
      <c r="F1577" s="102" t="e">
        <f>F1575+F1569+F1563+F1559+F1555+F1551+F1547+F1544+F1540+F1536+F1533+F1530+F1527+F1524+F1521+F1518+#REF!+F1515+F1511+F1507+F1504+F1501+F1498+F1495+F1492+F1488+F1484+F1481+F1478+F1474+F1470+F1467+F1464+F1462+F1460+F1457+F1454+F1451+F1448+F1445+F1443+F1441+F1438+F1434+F1431+F1428+F1424+F1420+F1417+F1415+F1413+F1411+F1409+F1407+F1405+F1401+F1397+F1394+F1391+F1389+F1387+F1383+F1379+F1373+F1367+F1364+F1361+F1358+F1356+F1351+F1346+F1343+F1339+F1335+F1332+F1328+F1324+F1320+F1316+F1311+F1306+F1304+F1302+F1300+F1298+F1295+F1292+F1288+F1284+F1281+F1278+F1274+F1270+F1267+F1264+F1262+F1260+F1256+F1252+F1247+F1242+F1237+F1232+F1226+F1220+F1215+F1210+F1206+F1202+F1195+F1191+F1187+F1184+F1181+F1176+F1171+F1167+F1163+F1160+F1157+F1154+F1151+F1148+F1145+F1143+F1141+F1139+F1137+F1135+F1131+F1127+F1124+F1121+F1118+F1115+F1112+F1108+F1104+F1101+F1098+F1094+F1090+F1085+F1080+F1076</f>
        <v>#REF!</v>
      </c>
      <c r="G1577" s="102" t="e">
        <f>G1575+G1569+G1563+G1559+G1555+G1551+G1547+G1544+G1540+G1536+G1533+G1530+G1527+G1524+G1521+G1518+#REF!+G1515+G1511+G1507+G1504+G1501+G1498+G1495+G1492+G1488+G1484+G1481+G1478+G1474+G1470+G1467+G1464+G1462+G1460+G1457+G1454+G1451+G1448+G1445+G1443+G1441+G1438+G1434+G1431+G1428+G1424+G1420+G1417+G1415+G1413+G1411+G1409+G1407+G1405+G1401+G1397+G1394+G1391+G1389+G1387+G1383+G1379+G1373+G1367+G1364+G1361+G1358+G1356+G1351+G1346+G1343+G1339+G1335+G1332+G1328+G1324+G1320+G1316+G1311+G1306+G1304+G1302+G1300+G1298+G1295+G1292+G1288+G1284+G1281+G1278+G1274+G1270+G1267+G1264+G1262+G1260+G1256+G1252+G1247+G1242+G1237+G1232+G1226+G1220+G1215+G1210+G1206+G1202+G1195+G1191+G1187+G1184+G1181+G1176+G1171+G1167+G1163+G1160+G1157+G1154+G1151+G1148+G1145+G1143+G1141+G1139+G1137+G1135+G1131+G1127+G1124+G1121+G1118+G1115+G1112+G1108+G1104+G1101+G1098+G1094+G1090+G1085+G1080+G1076</f>
        <v>#REF!</v>
      </c>
      <c r="H1577" s="102" t="e">
        <f>H1575+H1569+H1563+H1559+H1555+H1551+H1547+H1544+H1540+H1536+H1533+H1530+H1527+H1524+H1521+H1518+#REF!+H1515+H1511+H1507+H1504+H1501+H1498+H1495+H1492+H1488+H1484+H1481+H1478+H1474+H1470+H1467+H1464+H1462+H1460+H1457+H1454+H1451+H1448+H1445+H1443+H1441+H1438+H1434+H1431+H1428+H1424+H1420+H1417+H1415+H1413+H1411+H1409+H1407+H1405+H1401+H1397+H1394+H1391+H1389+H1387+H1383+H1379+H1373+H1367+H1364+H1361+H1358+H1356+H1351+H1346+H1343+H1339+H1335+H1332+H1328+H1324+H1320+H1316+H1311+H1306+H1304+H1302+H1300+H1298+H1295+H1292+H1288+H1284+H1281+H1278+H1274+H1270+H1267+H1264+H1262+H1260+H1256+H1252+H1247+H1242+H1237+H1232+H1226+H1220+H1215+H1210+H1206+H1202+H1195+H1191+H1187+H1184+H1181+H1176+H1171+H1167+H1163+H1160+H1157+H1154+H1151+H1148+H1145+H1143+H1141+H1139+H1137+H1135+H1131+H1127+H1124+H1121+H1118+H1115+H1112+H1108+H1104+H1101+H1098+H1094+H1090+H1085+H1080+H1076</f>
        <v>#REF!</v>
      </c>
      <c r="I1577" s="102" t="e">
        <f>I1575+I1569+I1563+I1559+I1555+I1551+I1547+I1544+I1540+I1536+I1533+I1530+I1527+I1524+I1521+I1518+#REF!+I1515+I1511+I1507+I1504+I1501+I1498+I1495+I1492+I1488+I1484+I1481+I1478+I1474+I1470+I1467+I1464+I1462+I1460+I1457+I1454+I1451+I1448+I1445+I1443+I1441+I1438+I1434+I1431+I1428+I1424+I1420+I1417+I1415+I1413+I1411+I1409+I1407+I1405+I1401+I1397+I1394+I1391+I1389+I1387+I1383+I1379+I1373+I1367+I1364+I1361+I1358+I1356+I1351+I1346+I1343+I1339+I1335+I1332+I1328+I1324+I1320+I1316+I1311+I1306+I1304+I1302+I1300+I1298+I1295+I1292+I1288+I1284+I1281+I1278+I1274+I1270+I1267+I1264+I1262+I1260+I1256+I1252+I1247+I1242+I1237+I1232+I1226+I1220+I1215+I1210+I1206+I1202+I1195+I1191+I1187+I1184+I1181+I1176+I1171+I1167+I1163+I1160+I1157+I1154+I1151+I1148+I1145+I1143+I1141+I1139+I1137+I1135+I1131+I1127+I1124+I1121+I1118+I1115+I1112+I1108+I1104+I1101+I1098+I1094+I1090+I1085+I1080+I1076</f>
        <v>#REF!</v>
      </c>
      <c r="J1577" s="102" t="e">
        <f>J1575+J1569+J1563+J1559+J1555+J1551+J1547+J1544+J1540+J1536+J1533+J1530+J1527+J1524+J1521+J1518+#REF!+J1515+J1511+J1507+J1504+J1501+J1498+J1495+J1492+J1488+J1484+J1481+J1478+J1474+J1470+J1467+J1464+J1462+J1460+J1457+J1454+J1451+J1448+J1445+J1443+J1441+J1438+J1434+J1431+J1428+J1424+J1420+J1417+J1415+J1413+J1411+J1409+J1407+J1405+J1401+J1397+J1394+J1391+J1389+J1387+J1383+J1379+J1373+J1367+J1364+J1361+J1358+J1356+J1351+J1346+J1343+J1339+J1335+J1332+J1328+J1324+J1320+J1316+J1311+J1306+J1304+J1302+J1300+J1298+J1295+J1292+J1288+J1284+J1281+J1278+J1274+J1270+J1267+J1264+J1262+J1260+J1256+J1252+J1247+J1242+J1237+J1232+J1226+J1220+J1215+J1210+J1206+J1202+J1195+J1191+J1187+J1184+J1181+J1176+J1171+J1167+J1163+J1160+J1157+J1154+J1151+J1148+J1145+J1143+J1141+J1139+J1137+J1135+J1131+J1127+J1124+J1121+J1118+J1115+J1112+J1108+J1104+J1101+J1098+J1094+J1090+J1085+J1080+J1076</f>
        <v>#REF!</v>
      </c>
      <c r="K1577" s="102" t="e">
        <f>K1575+K1569+K1563+K1559+K1555+K1551+K1547+K1544+K1540+K1536+K1533+K1530+K1527+K1524+K1521+K1518+#REF!+K1515+K1511+K1507+K1504+K1501+K1498+K1495+K1492+K1488+K1484+K1481+K1478+K1474+K1470+K1467+K1464+K1462+K1460+K1457+K1454+K1451+K1448+K1445+K1443+K1441+K1438+K1434+K1431+K1428+K1424+K1420+K1417+K1415+K1413+K1411+K1409+K1407+K1405+K1401+K1397+K1394+K1391+K1389+K1387+K1383+K1379+K1373+K1367+K1364+K1361+K1358+K1356+K1351+K1346+K1343+K1339+K1335+K1332+K1328+K1324+K1320+K1316+K1311+K1306+K1304+K1302+K1300+K1298+K1295+K1292+K1288+K1284+K1281+K1278+K1274+K1270+K1267+K1264+K1262+K1260+K1256+K1252+K1247+K1242+K1237+K1232+K1226+K1220+K1215+K1210+K1206+K1202+K1195+K1191+K1187+K1184+K1181+K1176+K1171+K1167+K1163+K1160+K1157+K1154+K1151+K1148+K1145+K1143+K1141+K1139+K1137+K1135+K1131+K1127+K1124+K1121+K1118+K1115+K1112+K1108+K1104+K1101+K1098+K1094+K1090+K1085+K1080+K1076</f>
        <v>#REF!</v>
      </c>
    </row>
    <row r="1578" spans="1:11" ht="18.75">
      <c r="A1578" s="64"/>
      <c r="B1578" s="64" t="s">
        <v>15</v>
      </c>
      <c r="C1578" s="99"/>
      <c r="D1578" s="99"/>
      <c r="E1578" s="54"/>
      <c r="F1578" s="99"/>
      <c r="G1578" s="99"/>
      <c r="H1578" s="99"/>
      <c r="I1578" s="99"/>
      <c r="J1578" s="99"/>
      <c r="K1578" s="99"/>
    </row>
    <row r="1579" spans="1:11">
      <c r="A1579" s="631">
        <v>145</v>
      </c>
      <c r="B1579" s="630" t="s">
        <v>6637</v>
      </c>
      <c r="C1579" s="91" t="s">
        <v>6634</v>
      </c>
      <c r="D1579" s="89">
        <v>153040301</v>
      </c>
      <c r="E1579" s="54"/>
      <c r="F1579" s="99">
        <v>572</v>
      </c>
      <c r="G1579" s="99">
        <v>526</v>
      </c>
      <c r="H1579" s="99">
        <f>F1579+G1579</f>
        <v>1098</v>
      </c>
      <c r="I1579" s="99"/>
      <c r="J1579" s="99"/>
      <c r="K1579" s="99"/>
    </row>
    <row r="1580" spans="1:11">
      <c r="A1580" s="631"/>
      <c r="B1580" s="630"/>
      <c r="C1580" s="91"/>
      <c r="D1580" s="89">
        <v>153040302</v>
      </c>
      <c r="E1580" s="54"/>
      <c r="F1580" s="99">
        <v>395</v>
      </c>
      <c r="G1580" s="99">
        <v>379</v>
      </c>
      <c r="H1580" s="99">
        <f>F1580+G1580</f>
        <v>774</v>
      </c>
      <c r="I1580" s="99"/>
      <c r="J1580" s="99"/>
      <c r="K1580" s="99"/>
    </row>
    <row r="1581" spans="1:11">
      <c r="A1581" s="631"/>
      <c r="B1581" s="630"/>
      <c r="C1581" s="91"/>
      <c r="D1581" s="92" t="s">
        <v>4348</v>
      </c>
      <c r="E1581" s="56"/>
      <c r="F1581" s="57">
        <f>SUM(F1579:F1580)</f>
        <v>967</v>
      </c>
      <c r="G1581" s="57">
        <f>SUM(G1579:G1580)</f>
        <v>905</v>
      </c>
      <c r="H1581" s="57">
        <f>SUM(H1579:H1580)</f>
        <v>1872</v>
      </c>
      <c r="I1581" s="57">
        <v>2</v>
      </c>
      <c r="J1581" s="57">
        <v>2</v>
      </c>
      <c r="K1581" s="57">
        <f t="shared" ref="K1581:K1601" si="12">I1581+J1581</f>
        <v>4</v>
      </c>
    </row>
    <row r="1582" spans="1:11">
      <c r="A1582" s="629">
        <v>146</v>
      </c>
      <c r="B1582" s="630" t="s">
        <v>6636</v>
      </c>
      <c r="C1582" s="91" t="s">
        <v>6634</v>
      </c>
      <c r="D1582" s="89">
        <v>153040303</v>
      </c>
      <c r="E1582" s="54"/>
      <c r="F1582" s="99">
        <v>157</v>
      </c>
      <c r="G1582" s="99"/>
      <c r="H1582" s="99">
        <f t="shared" ref="H1582:H1587" si="13">F1582+G1582</f>
        <v>157</v>
      </c>
      <c r="I1582" s="99"/>
      <c r="J1582" s="99"/>
      <c r="K1582" s="103">
        <f t="shared" si="12"/>
        <v>0</v>
      </c>
    </row>
    <row r="1583" spans="1:11">
      <c r="A1583" s="629"/>
      <c r="B1583" s="630"/>
      <c r="C1583" s="91"/>
      <c r="D1583" s="89">
        <v>153040304</v>
      </c>
      <c r="E1583" s="54"/>
      <c r="F1583" s="99">
        <v>184</v>
      </c>
      <c r="G1583" s="99"/>
      <c r="H1583" s="99">
        <f t="shared" si="13"/>
        <v>184</v>
      </c>
      <c r="I1583" s="99"/>
      <c r="J1583" s="99"/>
      <c r="K1583" s="103">
        <f t="shared" si="12"/>
        <v>0</v>
      </c>
    </row>
    <row r="1584" spans="1:11">
      <c r="A1584" s="629"/>
      <c r="B1584" s="630"/>
      <c r="C1584" s="91"/>
      <c r="D1584" s="89">
        <v>153040305</v>
      </c>
      <c r="E1584" s="54"/>
      <c r="F1584" s="99">
        <v>344</v>
      </c>
      <c r="G1584" s="99"/>
      <c r="H1584" s="99">
        <f t="shared" si="13"/>
        <v>344</v>
      </c>
      <c r="I1584" s="99"/>
      <c r="J1584" s="99"/>
      <c r="K1584" s="103">
        <f t="shared" si="12"/>
        <v>0</v>
      </c>
    </row>
    <row r="1585" spans="1:11">
      <c r="A1585" s="629"/>
      <c r="B1585" s="630"/>
      <c r="C1585" s="91"/>
      <c r="D1585" s="89">
        <v>153040306</v>
      </c>
      <c r="E1585" s="54"/>
      <c r="F1585" s="99">
        <v>360</v>
      </c>
      <c r="G1585" s="99"/>
      <c r="H1585" s="99">
        <f t="shared" si="13"/>
        <v>360</v>
      </c>
      <c r="I1585" s="99"/>
      <c r="J1585" s="99"/>
      <c r="K1585" s="103">
        <f t="shared" si="12"/>
        <v>0</v>
      </c>
    </row>
    <row r="1586" spans="1:11">
      <c r="A1586" s="629"/>
      <c r="B1586" s="630"/>
      <c r="C1586" s="91"/>
      <c r="D1586" s="89">
        <v>153040307</v>
      </c>
      <c r="E1586" s="54"/>
      <c r="F1586" s="99">
        <v>268</v>
      </c>
      <c r="G1586" s="99"/>
      <c r="H1586" s="99">
        <f t="shared" si="13"/>
        <v>268</v>
      </c>
      <c r="I1586" s="99"/>
      <c r="J1586" s="99"/>
      <c r="K1586" s="103">
        <f t="shared" si="12"/>
        <v>0</v>
      </c>
    </row>
    <row r="1587" spans="1:11">
      <c r="A1587" s="629"/>
      <c r="B1587" s="630"/>
      <c r="C1587" s="91"/>
      <c r="D1587" s="89">
        <v>153040308</v>
      </c>
      <c r="E1587" s="54"/>
      <c r="F1587" s="99">
        <v>167</v>
      </c>
      <c r="G1587" s="99"/>
      <c r="H1587" s="99">
        <f t="shared" si="13"/>
        <v>167</v>
      </c>
      <c r="I1587" s="99"/>
      <c r="J1587" s="99"/>
      <c r="K1587" s="103">
        <f t="shared" si="12"/>
        <v>0</v>
      </c>
    </row>
    <row r="1588" spans="1:11">
      <c r="A1588" s="629"/>
      <c r="B1588" s="630"/>
      <c r="C1588" s="91"/>
      <c r="D1588" s="92" t="s">
        <v>4348</v>
      </c>
      <c r="E1588" s="56"/>
      <c r="F1588" s="57">
        <f>SUM(F1582:F1587)</f>
        <v>1480</v>
      </c>
      <c r="G1588" s="57">
        <f>SUM(G1582:G1587)</f>
        <v>0</v>
      </c>
      <c r="H1588" s="57">
        <f>SUM(H1582:H1587)</f>
        <v>1480</v>
      </c>
      <c r="I1588" s="57">
        <v>4</v>
      </c>
      <c r="J1588" s="57">
        <f>SUM(J1582:J1587)</f>
        <v>0</v>
      </c>
      <c r="K1588" s="57">
        <f t="shared" si="12"/>
        <v>4</v>
      </c>
    </row>
    <row r="1589" spans="1:11">
      <c r="A1589" s="629">
        <v>147</v>
      </c>
      <c r="B1589" s="630" t="s">
        <v>6635</v>
      </c>
      <c r="C1589" s="91" t="s">
        <v>6634</v>
      </c>
      <c r="D1589" s="89">
        <v>153040303</v>
      </c>
      <c r="E1589" s="54"/>
      <c r="F1589" s="99">
        <v>0</v>
      </c>
      <c r="G1589" s="99">
        <v>122</v>
      </c>
      <c r="H1589" s="99">
        <f t="shared" ref="H1589:H1594" si="14">F1589+G1589</f>
        <v>122</v>
      </c>
      <c r="I1589" s="99"/>
      <c r="J1589" s="99"/>
      <c r="K1589" s="103">
        <f t="shared" si="12"/>
        <v>0</v>
      </c>
    </row>
    <row r="1590" spans="1:11">
      <c r="A1590" s="629"/>
      <c r="B1590" s="630"/>
      <c r="C1590" s="91"/>
      <c r="D1590" s="89">
        <v>153040304</v>
      </c>
      <c r="E1590" s="54"/>
      <c r="F1590" s="99"/>
      <c r="G1590" s="99">
        <v>150</v>
      </c>
      <c r="H1590" s="99">
        <f t="shared" si="14"/>
        <v>150</v>
      </c>
      <c r="I1590" s="99"/>
      <c r="J1590" s="99"/>
      <c r="K1590" s="103">
        <f t="shared" si="12"/>
        <v>0</v>
      </c>
    </row>
    <row r="1591" spans="1:11">
      <c r="A1591" s="629"/>
      <c r="B1591" s="630"/>
      <c r="C1591" s="91"/>
      <c r="D1591" s="89">
        <v>153040305</v>
      </c>
      <c r="E1591" s="54"/>
      <c r="F1591" s="99"/>
      <c r="G1591" s="99">
        <v>277</v>
      </c>
      <c r="H1591" s="99">
        <f t="shared" si="14"/>
        <v>277</v>
      </c>
      <c r="I1591" s="99"/>
      <c r="J1591" s="99"/>
      <c r="K1591" s="103">
        <f t="shared" si="12"/>
        <v>0</v>
      </c>
    </row>
    <row r="1592" spans="1:11">
      <c r="A1592" s="629"/>
      <c r="B1592" s="630"/>
      <c r="C1592" s="91"/>
      <c r="D1592" s="89">
        <v>153040306</v>
      </c>
      <c r="E1592" s="54"/>
      <c r="F1592" s="99"/>
      <c r="G1592" s="99">
        <v>320</v>
      </c>
      <c r="H1592" s="99">
        <f t="shared" si="14"/>
        <v>320</v>
      </c>
      <c r="I1592" s="99"/>
      <c r="J1592" s="99"/>
      <c r="K1592" s="103">
        <f t="shared" si="12"/>
        <v>0</v>
      </c>
    </row>
    <row r="1593" spans="1:11">
      <c r="A1593" s="629"/>
      <c r="B1593" s="630"/>
      <c r="C1593" s="91"/>
      <c r="D1593" s="89">
        <v>153040307</v>
      </c>
      <c r="E1593" s="54"/>
      <c r="F1593" s="99"/>
      <c r="G1593" s="99">
        <v>222</v>
      </c>
      <c r="H1593" s="99">
        <f t="shared" si="14"/>
        <v>222</v>
      </c>
      <c r="I1593" s="99"/>
      <c r="J1593" s="99"/>
      <c r="K1593" s="103">
        <f t="shared" si="12"/>
        <v>0</v>
      </c>
    </row>
    <row r="1594" spans="1:11">
      <c r="A1594" s="629"/>
      <c r="B1594" s="630"/>
      <c r="C1594" s="91"/>
      <c r="D1594" s="89">
        <v>153040308</v>
      </c>
      <c r="E1594" s="54"/>
      <c r="F1594" s="99"/>
      <c r="G1594" s="99">
        <v>154</v>
      </c>
      <c r="H1594" s="99">
        <f t="shared" si="14"/>
        <v>154</v>
      </c>
      <c r="I1594" s="99"/>
      <c r="J1594" s="99"/>
      <c r="K1594" s="103">
        <f t="shared" si="12"/>
        <v>0</v>
      </c>
    </row>
    <row r="1595" spans="1:11">
      <c r="A1595" s="629"/>
      <c r="B1595" s="630"/>
      <c r="C1595" s="91"/>
      <c r="D1595" s="92" t="s">
        <v>4348</v>
      </c>
      <c r="E1595" s="56"/>
      <c r="F1595" s="57">
        <f>SUM(F1589:F1594)</f>
        <v>0</v>
      </c>
      <c r="G1595" s="57">
        <f>SUM(G1589:G1594)</f>
        <v>1245</v>
      </c>
      <c r="H1595" s="57">
        <f>SUM(H1589:H1594)</f>
        <v>1245</v>
      </c>
      <c r="I1595" s="57">
        <f>SUM(I1589:I1594)</f>
        <v>0</v>
      </c>
      <c r="J1595" s="57">
        <v>3</v>
      </c>
      <c r="K1595" s="57">
        <f t="shared" si="12"/>
        <v>3</v>
      </c>
    </row>
    <row r="1596" spans="1:11">
      <c r="A1596" s="629">
        <v>148</v>
      </c>
      <c r="B1596" s="630" t="s">
        <v>6633</v>
      </c>
      <c r="C1596" s="91" t="s">
        <v>6631</v>
      </c>
      <c r="D1596" s="89">
        <v>153040401</v>
      </c>
      <c r="E1596" s="54"/>
      <c r="F1596" s="99">
        <v>430</v>
      </c>
      <c r="G1596" s="99"/>
      <c r="H1596" s="99">
        <f>F1596+G1596</f>
        <v>430</v>
      </c>
      <c r="I1596" s="99"/>
      <c r="J1596" s="99"/>
      <c r="K1596" s="103">
        <f t="shared" si="12"/>
        <v>0</v>
      </c>
    </row>
    <row r="1597" spans="1:11">
      <c r="A1597" s="629"/>
      <c r="B1597" s="630"/>
      <c r="C1597" s="91"/>
      <c r="D1597" s="89">
        <v>153040402</v>
      </c>
      <c r="E1597" s="54"/>
      <c r="F1597" s="99">
        <v>613</v>
      </c>
      <c r="G1597" s="99"/>
      <c r="H1597" s="99">
        <f>F1597+G1597</f>
        <v>613</v>
      </c>
      <c r="I1597" s="99"/>
      <c r="J1597" s="99"/>
      <c r="K1597" s="103">
        <f t="shared" si="12"/>
        <v>0</v>
      </c>
    </row>
    <row r="1598" spans="1:11">
      <c r="A1598" s="629"/>
      <c r="B1598" s="630"/>
      <c r="C1598" s="91"/>
      <c r="D1598" s="92" t="s">
        <v>4348</v>
      </c>
      <c r="E1598" s="56"/>
      <c r="F1598" s="57">
        <f>SUM(F1596:F1597)</f>
        <v>1043</v>
      </c>
      <c r="G1598" s="57">
        <f>SUM(G1596:G1597)</f>
        <v>0</v>
      </c>
      <c r="H1598" s="57">
        <f>SUM(H1596:H1597)</f>
        <v>1043</v>
      </c>
      <c r="I1598" s="57">
        <v>3</v>
      </c>
      <c r="J1598" s="57">
        <f>SUM(J1596:J1597)</f>
        <v>0</v>
      </c>
      <c r="K1598" s="57">
        <f t="shared" si="12"/>
        <v>3</v>
      </c>
    </row>
    <row r="1599" spans="1:11">
      <c r="A1599" s="629">
        <v>149</v>
      </c>
      <c r="B1599" s="630" t="s">
        <v>6632</v>
      </c>
      <c r="C1599" s="91" t="s">
        <v>6631</v>
      </c>
      <c r="D1599" s="89">
        <v>153040401</v>
      </c>
      <c r="E1599" s="54"/>
      <c r="F1599" s="99">
        <v>0</v>
      </c>
      <c r="G1599" s="99">
        <v>357</v>
      </c>
      <c r="H1599" s="99">
        <f>F1599+G1599</f>
        <v>357</v>
      </c>
      <c r="I1599" s="99"/>
      <c r="J1599" s="99"/>
      <c r="K1599" s="103">
        <f t="shared" si="12"/>
        <v>0</v>
      </c>
    </row>
    <row r="1600" spans="1:11">
      <c r="A1600" s="629"/>
      <c r="B1600" s="630"/>
      <c r="C1600" s="91"/>
      <c r="D1600" s="89">
        <v>153040402</v>
      </c>
      <c r="E1600" s="54"/>
      <c r="F1600" s="99"/>
      <c r="G1600" s="99">
        <v>606</v>
      </c>
      <c r="H1600" s="99">
        <f>F1600+G1600</f>
        <v>606</v>
      </c>
      <c r="I1600" s="99"/>
      <c r="J1600" s="99"/>
      <c r="K1600" s="103">
        <f t="shared" si="12"/>
        <v>0</v>
      </c>
    </row>
    <row r="1601" spans="1:11">
      <c r="A1601" s="629"/>
      <c r="B1601" s="630"/>
      <c r="C1601" s="91"/>
      <c r="D1601" s="92" t="s">
        <v>4348</v>
      </c>
      <c r="E1601" s="56"/>
      <c r="F1601" s="57">
        <f>SUM(F1599:F1600)</f>
        <v>0</v>
      </c>
      <c r="G1601" s="57">
        <f>SUM(G1599:G1600)</f>
        <v>963</v>
      </c>
      <c r="H1601" s="57">
        <f>SUM(H1599:H1600)</f>
        <v>963</v>
      </c>
      <c r="I1601" s="57">
        <f>SUM(I1599:I1600)</f>
        <v>0</v>
      </c>
      <c r="J1601" s="57">
        <v>2</v>
      </c>
      <c r="K1601" s="57">
        <f t="shared" si="12"/>
        <v>2</v>
      </c>
    </row>
    <row r="1602" spans="1:11">
      <c r="A1602" s="629">
        <v>150</v>
      </c>
      <c r="B1602" s="630" t="s">
        <v>6630</v>
      </c>
      <c r="C1602" s="91" t="s">
        <v>6628</v>
      </c>
      <c r="D1602" s="89">
        <v>153040403</v>
      </c>
      <c r="E1602" s="54"/>
      <c r="F1602" s="99">
        <v>442</v>
      </c>
      <c r="G1602" s="99"/>
      <c r="H1602" s="99">
        <f>F1602+G1602</f>
        <v>442</v>
      </c>
      <c r="I1602" s="99"/>
      <c r="J1602" s="99"/>
      <c r="K1602" s="103"/>
    </row>
    <row r="1603" spans="1:11">
      <c r="A1603" s="629"/>
      <c r="B1603" s="630"/>
      <c r="C1603" s="91"/>
      <c r="D1603" s="89">
        <v>153040404</v>
      </c>
      <c r="E1603" s="54"/>
      <c r="F1603" s="99">
        <v>643</v>
      </c>
      <c r="G1603" s="99"/>
      <c r="H1603" s="99">
        <f>F1603+G1603</f>
        <v>643</v>
      </c>
      <c r="I1603" s="99"/>
      <c r="J1603" s="99"/>
      <c r="K1603" s="103"/>
    </row>
    <row r="1604" spans="1:11">
      <c r="A1604" s="629"/>
      <c r="B1604" s="630"/>
      <c r="C1604" s="91"/>
      <c r="D1604" s="92" t="s">
        <v>4348</v>
      </c>
      <c r="E1604" s="56"/>
      <c r="F1604" s="57">
        <f>SUM(F1602:F1603)</f>
        <v>1085</v>
      </c>
      <c r="G1604" s="57">
        <f>SUM(G1602:G1603)</f>
        <v>0</v>
      </c>
      <c r="H1604" s="57">
        <f>SUM(H1602:H1603)</f>
        <v>1085</v>
      </c>
      <c r="I1604" s="57">
        <v>3</v>
      </c>
      <c r="J1604" s="57">
        <f>SUM(J1602:J1603)</f>
        <v>0</v>
      </c>
      <c r="K1604" s="57">
        <f>I1604+J1604</f>
        <v>3</v>
      </c>
    </row>
    <row r="1605" spans="1:11">
      <c r="A1605" s="629">
        <v>151</v>
      </c>
      <c r="B1605" s="630" t="s">
        <v>6629</v>
      </c>
      <c r="C1605" s="91" t="s">
        <v>6628</v>
      </c>
      <c r="D1605" s="89">
        <v>153040403</v>
      </c>
      <c r="E1605" s="54"/>
      <c r="F1605" s="99">
        <v>0</v>
      </c>
      <c r="G1605" s="99">
        <v>338</v>
      </c>
      <c r="H1605" s="99">
        <f>F1605+G1605</f>
        <v>338</v>
      </c>
      <c r="I1605" s="99"/>
      <c r="J1605" s="99"/>
      <c r="K1605" s="103">
        <f>I1605+J1605</f>
        <v>0</v>
      </c>
    </row>
    <row r="1606" spans="1:11">
      <c r="A1606" s="629"/>
      <c r="B1606" s="630"/>
      <c r="C1606" s="91"/>
      <c r="D1606" s="89">
        <v>153040404</v>
      </c>
      <c r="E1606" s="54"/>
      <c r="F1606" s="99"/>
      <c r="G1606" s="99">
        <v>551</v>
      </c>
      <c r="H1606" s="99">
        <f>F1606+G1606</f>
        <v>551</v>
      </c>
      <c r="I1606" s="99"/>
      <c r="J1606" s="103">
        <f>SUM(J1605:J1605)</f>
        <v>0</v>
      </c>
      <c r="K1606" s="103">
        <f>I1606+J1606</f>
        <v>0</v>
      </c>
    </row>
    <row r="1607" spans="1:11">
      <c r="A1607" s="629"/>
      <c r="B1607" s="630"/>
      <c r="C1607" s="91"/>
      <c r="D1607" s="92" t="s">
        <v>4348</v>
      </c>
      <c r="E1607" s="56"/>
      <c r="F1607" s="57">
        <f>SUM(F1605:F1606)</f>
        <v>0</v>
      </c>
      <c r="G1607" s="57">
        <f>SUM(G1605:G1606)</f>
        <v>889</v>
      </c>
      <c r="H1607" s="57">
        <f>SUM(H1605:H1606)</f>
        <v>889</v>
      </c>
      <c r="I1607" s="57">
        <f>SUM(I1605:I1606)</f>
        <v>0</v>
      </c>
      <c r="J1607" s="57">
        <v>2</v>
      </c>
      <c r="K1607" s="57">
        <f>I1607+J1607</f>
        <v>2</v>
      </c>
    </row>
    <row r="1608" spans="1:11">
      <c r="A1608" s="629">
        <v>152</v>
      </c>
      <c r="B1608" s="630" t="s">
        <v>6627</v>
      </c>
      <c r="C1608" s="91" t="s">
        <v>6625</v>
      </c>
      <c r="D1608" s="89">
        <v>153040405</v>
      </c>
      <c r="E1608" s="54"/>
      <c r="F1608" s="99">
        <v>559</v>
      </c>
      <c r="G1608" s="99"/>
      <c r="H1608" s="99">
        <f>F1608+G1608</f>
        <v>559</v>
      </c>
      <c r="I1608" s="99"/>
      <c r="J1608" s="99"/>
      <c r="K1608" s="103"/>
    </row>
    <row r="1609" spans="1:11">
      <c r="A1609" s="629"/>
      <c r="B1609" s="630"/>
      <c r="C1609" s="91"/>
      <c r="D1609" s="89">
        <v>153040406</v>
      </c>
      <c r="E1609" s="54"/>
      <c r="F1609" s="99">
        <v>688</v>
      </c>
      <c r="G1609" s="99"/>
      <c r="H1609" s="99">
        <f>F1609+G1609</f>
        <v>688</v>
      </c>
      <c r="I1609" s="99"/>
      <c r="J1609" s="99"/>
      <c r="K1609" s="103"/>
    </row>
    <row r="1610" spans="1:11">
      <c r="A1610" s="629"/>
      <c r="B1610" s="630"/>
      <c r="C1610" s="91"/>
      <c r="D1610" s="92" t="s">
        <v>4348</v>
      </c>
      <c r="E1610" s="56"/>
      <c r="F1610" s="57">
        <f>SUM(F1608:F1609)</f>
        <v>1247</v>
      </c>
      <c r="G1610" s="57">
        <f>SUM(G1608:G1609)</f>
        <v>0</v>
      </c>
      <c r="H1610" s="57">
        <f>SUM(H1608:H1609)</f>
        <v>1247</v>
      </c>
      <c r="I1610" s="57">
        <v>3</v>
      </c>
      <c r="J1610" s="57">
        <f>SUM(J1608:J1609)</f>
        <v>0</v>
      </c>
      <c r="K1610" s="57">
        <f>I1610+J1610</f>
        <v>3</v>
      </c>
    </row>
    <row r="1611" spans="1:11">
      <c r="A1611" s="629">
        <v>153</v>
      </c>
      <c r="B1611" s="630" t="s">
        <v>6626</v>
      </c>
      <c r="C1611" s="91" t="s">
        <v>6625</v>
      </c>
      <c r="D1611" s="89">
        <v>153040405</v>
      </c>
      <c r="E1611" s="54"/>
      <c r="F1611" s="99">
        <v>0</v>
      </c>
      <c r="G1611" s="99">
        <v>446</v>
      </c>
      <c r="H1611" s="99">
        <f>F1611+G1611</f>
        <v>446</v>
      </c>
      <c r="I1611" s="99"/>
      <c r="J1611" s="99"/>
      <c r="K1611" s="103"/>
    </row>
    <row r="1612" spans="1:11">
      <c r="A1612" s="629"/>
      <c r="B1612" s="630"/>
      <c r="C1612" s="91"/>
      <c r="D1612" s="89">
        <v>153040406</v>
      </c>
      <c r="E1612" s="54"/>
      <c r="F1612" s="99"/>
      <c r="G1612" s="99">
        <v>604</v>
      </c>
      <c r="H1612" s="99">
        <f>F1612+G1612</f>
        <v>604</v>
      </c>
      <c r="I1612" s="99"/>
      <c r="J1612" s="99"/>
      <c r="K1612" s="103"/>
    </row>
    <row r="1613" spans="1:11">
      <c r="A1613" s="629"/>
      <c r="B1613" s="630"/>
      <c r="C1613" s="91"/>
      <c r="D1613" s="92" t="s">
        <v>4348</v>
      </c>
      <c r="E1613" s="56"/>
      <c r="F1613" s="57">
        <f>SUM(F1611:F1612)</f>
        <v>0</v>
      </c>
      <c r="G1613" s="57">
        <f>SUM(G1611:G1612)</f>
        <v>1050</v>
      </c>
      <c r="H1613" s="57">
        <f>SUM(H1611:H1612)</f>
        <v>1050</v>
      </c>
      <c r="I1613" s="57">
        <f>SUM(I1611:I1612)</f>
        <v>0</v>
      </c>
      <c r="J1613" s="57">
        <v>2</v>
      </c>
      <c r="K1613" s="57">
        <f>I1613+J1613</f>
        <v>2</v>
      </c>
    </row>
    <row r="1614" spans="1:11">
      <c r="A1614" s="629">
        <v>154</v>
      </c>
      <c r="B1614" s="630" t="s">
        <v>6624</v>
      </c>
      <c r="C1614" s="91" t="s">
        <v>6622</v>
      </c>
      <c r="D1614" s="89">
        <v>153040601</v>
      </c>
      <c r="E1614" s="54"/>
      <c r="F1614" s="99">
        <v>506</v>
      </c>
      <c r="G1614" s="99"/>
      <c r="H1614" s="99">
        <f>F1614+G1614</f>
        <v>506</v>
      </c>
      <c r="I1614" s="99"/>
      <c r="J1614" s="103"/>
      <c r="K1614" s="103"/>
    </row>
    <row r="1615" spans="1:11">
      <c r="A1615" s="629"/>
      <c r="B1615" s="630"/>
      <c r="C1615" s="91"/>
      <c r="D1615" s="89">
        <v>153040602</v>
      </c>
      <c r="E1615" s="54"/>
      <c r="F1615" s="99">
        <v>556</v>
      </c>
      <c r="G1615" s="99"/>
      <c r="H1615" s="99">
        <f>F1615+G1615</f>
        <v>556</v>
      </c>
      <c r="I1615" s="99"/>
      <c r="J1615" s="103"/>
      <c r="K1615" s="103"/>
    </row>
    <row r="1616" spans="1:11">
      <c r="A1616" s="629"/>
      <c r="B1616" s="630"/>
      <c r="C1616" s="91"/>
      <c r="D1616" s="89">
        <v>153040603</v>
      </c>
      <c r="E1616" s="54"/>
      <c r="F1616" s="99">
        <v>603</v>
      </c>
      <c r="G1616" s="99"/>
      <c r="H1616" s="99">
        <f>F1616+G1616</f>
        <v>603</v>
      </c>
      <c r="I1616" s="99"/>
      <c r="J1616" s="103"/>
      <c r="K1616" s="103"/>
    </row>
    <row r="1617" spans="1:11">
      <c r="A1617" s="629"/>
      <c r="B1617" s="630"/>
      <c r="C1617" s="91"/>
      <c r="D1617" s="92" t="s">
        <v>4348</v>
      </c>
      <c r="E1617" s="56"/>
      <c r="F1617" s="57">
        <f>SUM(F1614:F1616)</f>
        <v>1665</v>
      </c>
      <c r="G1617" s="57">
        <f>SUM(G1614:G1616)</f>
        <v>0</v>
      </c>
      <c r="H1617" s="57">
        <f>SUM(H1614:H1616)</f>
        <v>1665</v>
      </c>
      <c r="I1617" s="57">
        <v>4</v>
      </c>
      <c r="J1617" s="57">
        <f>SUM(J1614:J1616)</f>
        <v>0</v>
      </c>
      <c r="K1617" s="57">
        <f>I1617+J1617</f>
        <v>4</v>
      </c>
    </row>
    <row r="1618" spans="1:11">
      <c r="A1618" s="629">
        <v>155</v>
      </c>
      <c r="B1618" s="630" t="s">
        <v>6623</v>
      </c>
      <c r="C1618" s="91" t="s">
        <v>6622</v>
      </c>
      <c r="D1618" s="89">
        <v>153040601</v>
      </c>
      <c r="E1618" s="54"/>
      <c r="F1618" s="99">
        <v>0</v>
      </c>
      <c r="G1618" s="99">
        <v>398</v>
      </c>
      <c r="H1618" s="99">
        <f>F1618+G1618</f>
        <v>398</v>
      </c>
      <c r="I1618" s="99"/>
      <c r="J1618" s="103"/>
      <c r="K1618" s="103"/>
    </row>
    <row r="1619" spans="1:11">
      <c r="A1619" s="629"/>
      <c r="B1619" s="630"/>
      <c r="C1619" s="91"/>
      <c r="D1619" s="89">
        <v>153040602</v>
      </c>
      <c r="E1619" s="54"/>
      <c r="F1619" s="99"/>
      <c r="G1619" s="99">
        <v>418</v>
      </c>
      <c r="H1619" s="99">
        <f>F1619+G1619</f>
        <v>418</v>
      </c>
      <c r="I1619" s="99"/>
      <c r="J1619" s="103"/>
      <c r="K1619" s="103"/>
    </row>
    <row r="1620" spans="1:11">
      <c r="A1620" s="629"/>
      <c r="B1620" s="630"/>
      <c r="C1620" s="91"/>
      <c r="D1620" s="89">
        <v>153040603</v>
      </c>
      <c r="E1620" s="54"/>
      <c r="F1620" s="99"/>
      <c r="G1620" s="99">
        <v>462</v>
      </c>
      <c r="H1620" s="99">
        <f>F1620+G1620</f>
        <v>462</v>
      </c>
      <c r="I1620" s="99"/>
      <c r="J1620" s="103"/>
      <c r="K1620" s="103"/>
    </row>
    <row r="1621" spans="1:11">
      <c r="A1621" s="629"/>
      <c r="B1621" s="630"/>
      <c r="C1621" s="91"/>
      <c r="D1621" s="92" t="s">
        <v>4348</v>
      </c>
      <c r="E1621" s="56"/>
      <c r="F1621" s="57">
        <f>SUM(F1618:F1620)</f>
        <v>0</v>
      </c>
      <c r="G1621" s="57">
        <f>SUM(G1618:G1620)</f>
        <v>1278</v>
      </c>
      <c r="H1621" s="57">
        <f>SUM(H1618:H1620)</f>
        <v>1278</v>
      </c>
      <c r="I1621" s="57">
        <f>SUM(I1618:I1620)</f>
        <v>0</v>
      </c>
      <c r="J1621" s="57">
        <v>3</v>
      </c>
      <c r="K1621" s="57">
        <f>I1621+J1621</f>
        <v>3</v>
      </c>
    </row>
    <row r="1622" spans="1:11">
      <c r="A1622" s="629">
        <v>156</v>
      </c>
      <c r="B1622" s="630" t="s">
        <v>6621</v>
      </c>
      <c r="C1622" s="91" t="s">
        <v>6616</v>
      </c>
      <c r="D1622" s="89">
        <v>153040604</v>
      </c>
      <c r="E1622" s="54"/>
      <c r="F1622" s="99">
        <v>785</v>
      </c>
      <c r="G1622" s="99"/>
      <c r="H1622" s="99">
        <f>F1622+G1622</f>
        <v>785</v>
      </c>
      <c r="I1622" s="99"/>
      <c r="J1622" s="103"/>
      <c r="K1622" s="103"/>
    </row>
    <row r="1623" spans="1:11">
      <c r="A1623" s="629"/>
      <c r="B1623" s="630"/>
      <c r="C1623" s="91"/>
      <c r="D1623" s="89">
        <v>153040605</v>
      </c>
      <c r="E1623" s="54"/>
      <c r="F1623" s="99">
        <v>157</v>
      </c>
      <c r="G1623" s="99"/>
      <c r="H1623" s="99">
        <f>F1623+G1623</f>
        <v>157</v>
      </c>
      <c r="I1623" s="99"/>
      <c r="J1623" s="103"/>
      <c r="K1623" s="103"/>
    </row>
    <row r="1624" spans="1:11">
      <c r="A1624" s="629"/>
      <c r="B1624" s="630"/>
      <c r="C1624" s="91"/>
      <c r="D1624" s="89">
        <v>153040606</v>
      </c>
      <c r="E1624" s="54"/>
      <c r="F1624" s="99">
        <v>397</v>
      </c>
      <c r="G1624" s="99"/>
      <c r="H1624" s="99">
        <f>F1624+G1624</f>
        <v>397</v>
      </c>
      <c r="I1624" s="99"/>
      <c r="J1624" s="103"/>
      <c r="K1624" s="103"/>
    </row>
    <row r="1625" spans="1:11">
      <c r="A1625" s="629"/>
      <c r="B1625" s="630"/>
      <c r="C1625" s="91"/>
      <c r="D1625" s="89">
        <v>153040607</v>
      </c>
      <c r="E1625" s="54"/>
      <c r="F1625" s="99">
        <v>301</v>
      </c>
      <c r="G1625" s="99"/>
      <c r="H1625" s="99">
        <f>F1625+G1625</f>
        <v>301</v>
      </c>
      <c r="I1625" s="99"/>
      <c r="J1625" s="103"/>
      <c r="K1625" s="103"/>
    </row>
    <row r="1626" spans="1:11">
      <c r="A1626" s="629"/>
      <c r="B1626" s="630"/>
      <c r="C1626" s="91"/>
      <c r="D1626" s="89">
        <v>153040609</v>
      </c>
      <c r="E1626" s="54"/>
      <c r="F1626" s="99">
        <v>306</v>
      </c>
      <c r="G1626" s="99"/>
      <c r="H1626" s="99">
        <f>F1626+G1626</f>
        <v>306</v>
      </c>
      <c r="I1626" s="99"/>
      <c r="J1626" s="103"/>
      <c r="K1626" s="103"/>
    </row>
    <row r="1627" spans="1:11">
      <c r="A1627" s="629"/>
      <c r="B1627" s="630"/>
      <c r="C1627" s="91"/>
      <c r="D1627" s="92" t="s">
        <v>4348</v>
      </c>
      <c r="E1627" s="56"/>
      <c r="F1627" s="57">
        <f>SUM(F1622:F1626)</f>
        <v>1946</v>
      </c>
      <c r="G1627" s="57">
        <f>SUM(G1622:G1626)</f>
        <v>0</v>
      </c>
      <c r="H1627" s="57">
        <f>SUM(H1622:H1626)</f>
        <v>1946</v>
      </c>
      <c r="I1627" s="57">
        <v>4</v>
      </c>
      <c r="J1627" s="57">
        <f>SUM(J1622:J1626)</f>
        <v>0</v>
      </c>
      <c r="K1627" s="57">
        <f>I1627+J1627</f>
        <v>4</v>
      </c>
    </row>
    <row r="1628" spans="1:11">
      <c r="A1628" s="629">
        <v>157</v>
      </c>
      <c r="B1628" s="630" t="s">
        <v>6620</v>
      </c>
      <c r="C1628" s="91" t="s">
        <v>6616</v>
      </c>
      <c r="D1628" s="89">
        <v>153040604</v>
      </c>
      <c r="E1628" s="54"/>
      <c r="F1628" s="99">
        <v>0</v>
      </c>
      <c r="G1628" s="99">
        <v>700</v>
      </c>
      <c r="H1628" s="99">
        <f>F1628+G1628</f>
        <v>700</v>
      </c>
      <c r="I1628" s="99"/>
      <c r="J1628" s="103"/>
      <c r="K1628" s="103"/>
    </row>
    <row r="1629" spans="1:11">
      <c r="A1629" s="629"/>
      <c r="B1629" s="630"/>
      <c r="C1629" s="91"/>
      <c r="D1629" s="89">
        <v>153040605</v>
      </c>
      <c r="E1629" s="54"/>
      <c r="F1629" s="99"/>
      <c r="G1629" s="99">
        <v>122</v>
      </c>
      <c r="H1629" s="99">
        <f>F1629+G1629</f>
        <v>122</v>
      </c>
      <c r="I1629" s="99"/>
      <c r="J1629" s="103"/>
      <c r="K1629" s="103"/>
    </row>
    <row r="1630" spans="1:11">
      <c r="A1630" s="629"/>
      <c r="B1630" s="630"/>
      <c r="C1630" s="91"/>
      <c r="D1630" s="89">
        <v>153040606</v>
      </c>
      <c r="E1630" s="54"/>
      <c r="F1630" s="99"/>
      <c r="G1630" s="99">
        <v>297</v>
      </c>
      <c r="H1630" s="99">
        <f>F1630+G1630</f>
        <v>297</v>
      </c>
      <c r="I1630" s="99"/>
      <c r="J1630" s="103"/>
      <c r="K1630" s="103"/>
    </row>
    <row r="1631" spans="1:11">
      <c r="A1631" s="629"/>
      <c r="B1631" s="630"/>
      <c r="C1631" s="91"/>
      <c r="D1631" s="89">
        <v>153040607</v>
      </c>
      <c r="E1631" s="54"/>
      <c r="F1631" s="99"/>
      <c r="G1631" s="99">
        <v>217</v>
      </c>
      <c r="H1631" s="99">
        <f>F1631+G1631</f>
        <v>217</v>
      </c>
      <c r="I1631" s="99"/>
      <c r="J1631" s="103"/>
      <c r="K1631" s="103"/>
    </row>
    <row r="1632" spans="1:11">
      <c r="A1632" s="629"/>
      <c r="B1632" s="630"/>
      <c r="C1632" s="91"/>
      <c r="D1632" s="89">
        <v>153040609</v>
      </c>
      <c r="E1632" s="54"/>
      <c r="F1632" s="99"/>
      <c r="G1632" s="99">
        <v>222</v>
      </c>
      <c r="H1632" s="99">
        <f>F1632+G1632</f>
        <v>222</v>
      </c>
      <c r="I1632" s="99"/>
      <c r="J1632" s="103"/>
      <c r="K1632" s="103"/>
    </row>
    <row r="1633" spans="1:11">
      <c r="A1633" s="629"/>
      <c r="B1633" s="630"/>
      <c r="C1633" s="91"/>
      <c r="D1633" s="92" t="s">
        <v>4348</v>
      </c>
      <c r="E1633" s="56"/>
      <c r="F1633" s="57">
        <f>SUM(F1628:F1632)</f>
        <v>0</v>
      </c>
      <c r="G1633" s="57">
        <f>SUM(G1628:G1632)</f>
        <v>1558</v>
      </c>
      <c r="H1633" s="57">
        <f>SUM(H1628:H1632)</f>
        <v>1558</v>
      </c>
      <c r="I1633" s="57">
        <f>SUM(I1628:I1632)</f>
        <v>0</v>
      </c>
      <c r="J1633" s="57">
        <v>4</v>
      </c>
      <c r="K1633" s="57">
        <f>I1633+J1633</f>
        <v>4</v>
      </c>
    </row>
    <row r="1634" spans="1:11">
      <c r="A1634" s="629">
        <v>158</v>
      </c>
      <c r="B1634" s="630" t="s">
        <v>6619</v>
      </c>
      <c r="C1634" s="91" t="s">
        <v>6616</v>
      </c>
      <c r="D1634" s="89">
        <v>153040608</v>
      </c>
      <c r="E1634" s="54"/>
      <c r="F1634" s="99">
        <v>572</v>
      </c>
      <c r="G1634" s="99"/>
      <c r="H1634" s="99">
        <f>F1634+G1634</f>
        <v>572</v>
      </c>
      <c r="I1634" s="99"/>
      <c r="J1634" s="99"/>
      <c r="K1634" s="103"/>
    </row>
    <row r="1635" spans="1:11">
      <c r="A1635" s="629"/>
      <c r="B1635" s="630"/>
      <c r="C1635" s="91"/>
      <c r="D1635" s="89">
        <v>153040610</v>
      </c>
      <c r="E1635" s="54"/>
      <c r="F1635" s="99">
        <v>602</v>
      </c>
      <c r="G1635" s="99"/>
      <c r="H1635" s="99">
        <f>F1635+G1635</f>
        <v>602</v>
      </c>
      <c r="I1635" s="99"/>
      <c r="J1635" s="99"/>
      <c r="K1635" s="103"/>
    </row>
    <row r="1636" spans="1:11">
      <c r="A1636" s="629"/>
      <c r="B1636" s="630"/>
      <c r="C1636" s="91"/>
      <c r="D1636" s="89">
        <v>153040611</v>
      </c>
      <c r="E1636" s="54"/>
      <c r="F1636" s="99">
        <v>699</v>
      </c>
      <c r="G1636" s="99"/>
      <c r="H1636" s="99">
        <f>F1636+G1636</f>
        <v>699</v>
      </c>
      <c r="I1636" s="99"/>
      <c r="J1636" s="99"/>
      <c r="K1636" s="103"/>
    </row>
    <row r="1637" spans="1:11">
      <c r="A1637" s="629"/>
      <c r="B1637" s="630"/>
      <c r="C1637" s="91"/>
      <c r="D1637" s="92" t="s">
        <v>4348</v>
      </c>
      <c r="E1637" s="56"/>
      <c r="F1637" s="57">
        <f>SUM(F1634:F1636)</f>
        <v>1873</v>
      </c>
      <c r="G1637" s="57">
        <f>SUM(G1634:G1636)</f>
        <v>0</v>
      </c>
      <c r="H1637" s="57">
        <f>SUM(H1634:H1636)</f>
        <v>1873</v>
      </c>
      <c r="I1637" s="57">
        <v>4</v>
      </c>
      <c r="J1637" s="57">
        <f>SUM(J1634:J1636)</f>
        <v>0</v>
      </c>
      <c r="K1637" s="57">
        <f>I1637+J1637</f>
        <v>4</v>
      </c>
    </row>
    <row r="1638" spans="1:11">
      <c r="A1638" s="629">
        <v>159</v>
      </c>
      <c r="B1638" s="630" t="s">
        <v>6618</v>
      </c>
      <c r="C1638" s="91" t="s">
        <v>6616</v>
      </c>
      <c r="D1638" s="89">
        <v>153040608</v>
      </c>
      <c r="E1638" s="54"/>
      <c r="F1638" s="99">
        <v>0</v>
      </c>
      <c r="G1638" s="99">
        <v>457</v>
      </c>
      <c r="H1638" s="99">
        <f>F1638+G1638</f>
        <v>457</v>
      </c>
      <c r="I1638" s="99"/>
      <c r="J1638" s="99"/>
      <c r="K1638" s="103"/>
    </row>
    <row r="1639" spans="1:11">
      <c r="A1639" s="629"/>
      <c r="B1639" s="630"/>
      <c r="C1639" s="91"/>
      <c r="D1639" s="89">
        <v>153040610</v>
      </c>
      <c r="E1639" s="54"/>
      <c r="F1639" s="99"/>
      <c r="G1639" s="99">
        <v>463</v>
      </c>
      <c r="H1639" s="99">
        <f>F1639+G1639</f>
        <v>463</v>
      </c>
      <c r="I1639" s="99"/>
      <c r="J1639" s="99"/>
      <c r="K1639" s="103"/>
    </row>
    <row r="1640" spans="1:11">
      <c r="A1640" s="629"/>
      <c r="B1640" s="630"/>
      <c r="C1640" s="91"/>
      <c r="D1640" s="89">
        <v>153040611</v>
      </c>
      <c r="E1640" s="54"/>
      <c r="F1640" s="99"/>
      <c r="G1640" s="99">
        <v>571</v>
      </c>
      <c r="H1640" s="99">
        <f>F1640+G1640</f>
        <v>571</v>
      </c>
      <c r="I1640" s="99"/>
      <c r="J1640" s="99"/>
      <c r="K1640" s="103"/>
    </row>
    <row r="1641" spans="1:11">
      <c r="A1641" s="629"/>
      <c r="B1641" s="630"/>
      <c r="C1641" s="91"/>
      <c r="D1641" s="92" t="s">
        <v>4348</v>
      </c>
      <c r="E1641" s="56"/>
      <c r="F1641" s="57">
        <f>SUM(F1638:F1640)</f>
        <v>0</v>
      </c>
      <c r="G1641" s="57">
        <f>SUM(G1638:G1640)</f>
        <v>1491</v>
      </c>
      <c r="H1641" s="57">
        <f>SUM(H1638:H1640)</f>
        <v>1491</v>
      </c>
      <c r="I1641" s="57">
        <f>SUM(I1638:I1640)</f>
        <v>0</v>
      </c>
      <c r="J1641" s="57">
        <v>4</v>
      </c>
      <c r="K1641" s="57">
        <f>I1641+J1641</f>
        <v>4</v>
      </c>
    </row>
    <row r="1642" spans="1:11">
      <c r="A1642" s="629">
        <v>160</v>
      </c>
      <c r="B1642" s="630" t="s">
        <v>6617</v>
      </c>
      <c r="C1642" s="91" t="s">
        <v>6616</v>
      </c>
      <c r="D1642" s="89">
        <v>153040612</v>
      </c>
      <c r="E1642" s="63"/>
      <c r="F1642" s="103">
        <v>627</v>
      </c>
      <c r="G1642" s="103">
        <v>495</v>
      </c>
      <c r="H1642" s="99">
        <f>F1642+G1642</f>
        <v>1122</v>
      </c>
      <c r="I1642" s="103"/>
      <c r="J1642" s="103"/>
      <c r="K1642" s="103"/>
    </row>
    <row r="1643" spans="1:11">
      <c r="A1643" s="629"/>
      <c r="B1643" s="630"/>
      <c r="C1643" s="91"/>
      <c r="D1643" s="92" t="s">
        <v>2</v>
      </c>
      <c r="E1643" s="56"/>
      <c r="F1643" s="57">
        <f>SUM(F1642)</f>
        <v>627</v>
      </c>
      <c r="G1643" s="57">
        <f>SUM(G1642)</f>
        <v>495</v>
      </c>
      <c r="H1643" s="57">
        <f>SUM(H1642)</f>
        <v>1122</v>
      </c>
      <c r="I1643" s="57">
        <v>2</v>
      </c>
      <c r="J1643" s="57">
        <v>1</v>
      </c>
      <c r="K1643" s="57">
        <f>I1643+J1643</f>
        <v>3</v>
      </c>
    </row>
    <row r="1644" spans="1:11">
      <c r="A1644" s="629">
        <v>161</v>
      </c>
      <c r="B1644" s="630" t="s">
        <v>6612</v>
      </c>
      <c r="C1644" s="91" t="s">
        <v>6608</v>
      </c>
      <c r="D1644" s="89">
        <v>153040613</v>
      </c>
      <c r="E1644" s="54"/>
      <c r="F1644" s="99">
        <v>500</v>
      </c>
      <c r="G1644" s="99"/>
      <c r="H1644" s="99">
        <f>F1644+G1644</f>
        <v>500</v>
      </c>
      <c r="I1644" s="99"/>
      <c r="J1644" s="103"/>
      <c r="K1644" s="103"/>
    </row>
    <row r="1645" spans="1:11">
      <c r="A1645" s="629"/>
      <c r="B1645" s="630"/>
      <c r="C1645" s="91"/>
      <c r="D1645" s="89">
        <v>153040614</v>
      </c>
      <c r="E1645" s="54"/>
      <c r="F1645" s="99">
        <v>615</v>
      </c>
      <c r="G1645" s="99"/>
      <c r="H1645" s="99">
        <f>F1645+G1645</f>
        <v>615</v>
      </c>
      <c r="I1645" s="99"/>
      <c r="J1645" s="103"/>
      <c r="K1645" s="103"/>
    </row>
    <row r="1646" spans="1:11">
      <c r="A1646" s="629"/>
      <c r="B1646" s="630"/>
      <c r="C1646" s="91"/>
      <c r="D1646" s="89">
        <v>153040615</v>
      </c>
      <c r="E1646" s="54"/>
      <c r="F1646" s="99">
        <v>573</v>
      </c>
      <c r="G1646" s="99"/>
      <c r="H1646" s="99">
        <f>F1646+G1646</f>
        <v>573</v>
      </c>
      <c r="I1646" s="99"/>
      <c r="J1646" s="103"/>
      <c r="K1646" s="103"/>
    </row>
    <row r="1647" spans="1:11">
      <c r="A1647" s="629"/>
      <c r="B1647" s="630"/>
      <c r="C1647" s="91"/>
      <c r="D1647" s="92" t="s">
        <v>4348</v>
      </c>
      <c r="E1647" s="56"/>
      <c r="F1647" s="57">
        <f>SUM(F1644:F1646)</f>
        <v>1688</v>
      </c>
      <c r="G1647" s="57">
        <f>SUM(G1644:G1646)</f>
        <v>0</v>
      </c>
      <c r="H1647" s="57">
        <f>SUM(H1644:H1646)</f>
        <v>1688</v>
      </c>
      <c r="I1647" s="57">
        <v>4</v>
      </c>
      <c r="J1647" s="57">
        <f>SUM(J1644:J1646)</f>
        <v>0</v>
      </c>
      <c r="K1647" s="57">
        <f>I1647+J1647</f>
        <v>4</v>
      </c>
    </row>
    <row r="1648" spans="1:11">
      <c r="A1648" s="629">
        <v>162</v>
      </c>
      <c r="B1648" s="630" t="s">
        <v>6615</v>
      </c>
      <c r="C1648" s="91" t="s">
        <v>6608</v>
      </c>
      <c r="D1648" s="89">
        <v>153040613</v>
      </c>
      <c r="E1648" s="54"/>
      <c r="F1648" s="99">
        <v>0</v>
      </c>
      <c r="G1648" s="99">
        <v>429</v>
      </c>
      <c r="H1648" s="99">
        <f>F1648+G1648</f>
        <v>429</v>
      </c>
      <c r="I1648" s="99"/>
      <c r="J1648" s="103"/>
      <c r="K1648" s="103"/>
    </row>
    <row r="1649" spans="1:11">
      <c r="A1649" s="629"/>
      <c r="B1649" s="630"/>
      <c r="C1649" s="91"/>
      <c r="D1649" s="89">
        <v>153040614</v>
      </c>
      <c r="E1649" s="54"/>
      <c r="F1649" s="99"/>
      <c r="G1649" s="99">
        <v>511</v>
      </c>
      <c r="H1649" s="99">
        <f>F1649+G1649</f>
        <v>511</v>
      </c>
      <c r="I1649" s="99"/>
      <c r="J1649" s="103"/>
      <c r="K1649" s="103"/>
    </row>
    <row r="1650" spans="1:11">
      <c r="A1650" s="629"/>
      <c r="B1650" s="630"/>
      <c r="C1650" s="91"/>
      <c r="D1650" s="89">
        <v>153040615</v>
      </c>
      <c r="E1650" s="54"/>
      <c r="F1650" s="99"/>
      <c r="G1650" s="99">
        <v>442</v>
      </c>
      <c r="H1650" s="99">
        <f>F1650+G1650</f>
        <v>442</v>
      </c>
      <c r="I1650" s="99"/>
      <c r="J1650" s="103"/>
      <c r="K1650" s="103"/>
    </row>
    <row r="1651" spans="1:11">
      <c r="A1651" s="629"/>
      <c r="B1651" s="630"/>
      <c r="C1651" s="91"/>
      <c r="D1651" s="92" t="s">
        <v>4348</v>
      </c>
      <c r="E1651" s="56"/>
      <c r="F1651" s="57">
        <f>SUM(F1648:F1650)</f>
        <v>0</v>
      </c>
      <c r="G1651" s="57">
        <f>SUM(G1648:G1650)</f>
        <v>1382</v>
      </c>
      <c r="H1651" s="57">
        <f>SUM(H1648:H1650)</f>
        <v>1382</v>
      </c>
      <c r="I1651" s="57">
        <f>SUM(I1648:I1650)</f>
        <v>0</v>
      </c>
      <c r="J1651" s="57">
        <v>3</v>
      </c>
      <c r="K1651" s="57">
        <f>I1651+J1651</f>
        <v>3</v>
      </c>
    </row>
    <row r="1652" spans="1:11">
      <c r="A1652" s="629">
        <v>163</v>
      </c>
      <c r="B1652" s="630" t="s">
        <v>6614</v>
      </c>
      <c r="C1652" s="91" t="s">
        <v>6608</v>
      </c>
      <c r="D1652" s="89">
        <v>153040616</v>
      </c>
      <c r="E1652" s="54"/>
      <c r="F1652" s="99">
        <v>463</v>
      </c>
      <c r="G1652" s="99"/>
      <c r="H1652" s="99">
        <f>F1652+G1652</f>
        <v>463</v>
      </c>
      <c r="I1652" s="99"/>
      <c r="J1652" s="103"/>
      <c r="K1652" s="103"/>
    </row>
    <row r="1653" spans="1:11">
      <c r="A1653" s="629"/>
      <c r="B1653" s="630"/>
      <c r="C1653" s="91"/>
      <c r="D1653" s="89">
        <v>153040617</v>
      </c>
      <c r="E1653" s="54"/>
      <c r="F1653" s="99">
        <v>531</v>
      </c>
      <c r="G1653" s="99"/>
      <c r="H1653" s="99">
        <f>F1653+G1653</f>
        <v>531</v>
      </c>
      <c r="I1653" s="99"/>
      <c r="J1653" s="103"/>
      <c r="K1653" s="103"/>
    </row>
    <row r="1654" spans="1:11">
      <c r="A1654" s="629"/>
      <c r="B1654" s="630"/>
      <c r="C1654" s="91"/>
      <c r="D1654" s="89">
        <v>153040618</v>
      </c>
      <c r="E1654" s="54"/>
      <c r="F1654" s="99">
        <v>451</v>
      </c>
      <c r="G1654" s="99"/>
      <c r="H1654" s="99">
        <f>F1654+G1654</f>
        <v>451</v>
      </c>
      <c r="I1654" s="99"/>
      <c r="J1654" s="103"/>
      <c r="K1654" s="103"/>
    </row>
    <row r="1655" spans="1:11">
      <c r="A1655" s="629"/>
      <c r="B1655" s="630"/>
      <c r="C1655" s="91"/>
      <c r="D1655" s="89">
        <v>153040619</v>
      </c>
      <c r="E1655" s="54"/>
      <c r="F1655" s="99">
        <v>337</v>
      </c>
      <c r="G1655" s="99"/>
      <c r="H1655" s="99">
        <f>F1655+G1655</f>
        <v>337</v>
      </c>
      <c r="I1655" s="99"/>
      <c r="J1655" s="103"/>
      <c r="K1655" s="103"/>
    </row>
    <row r="1656" spans="1:11">
      <c r="A1656" s="629"/>
      <c r="B1656" s="630"/>
      <c r="C1656" s="91"/>
      <c r="D1656" s="92" t="s">
        <v>4348</v>
      </c>
      <c r="E1656" s="56"/>
      <c r="F1656" s="57">
        <f>SUM(F1652:F1655)</f>
        <v>1782</v>
      </c>
      <c r="G1656" s="57">
        <f>SUM(G1652:G1655)</f>
        <v>0</v>
      </c>
      <c r="H1656" s="57">
        <f>SUM(H1652:H1655)</f>
        <v>1782</v>
      </c>
      <c r="I1656" s="57">
        <v>4</v>
      </c>
      <c r="J1656" s="57">
        <f>SUM(J1652:J1655)</f>
        <v>0</v>
      </c>
      <c r="K1656" s="57">
        <f>I1656+J1656</f>
        <v>4</v>
      </c>
    </row>
    <row r="1657" spans="1:11">
      <c r="A1657" s="629">
        <v>164</v>
      </c>
      <c r="B1657" s="630" t="s">
        <v>6613</v>
      </c>
      <c r="C1657" s="91" t="s">
        <v>6608</v>
      </c>
      <c r="D1657" s="89">
        <v>153040616</v>
      </c>
      <c r="E1657" s="54"/>
      <c r="F1657" s="99">
        <v>0</v>
      </c>
      <c r="G1657" s="99">
        <v>339</v>
      </c>
      <c r="H1657" s="99">
        <f>F1657+G1657</f>
        <v>339</v>
      </c>
      <c r="I1657" s="99"/>
      <c r="J1657" s="103"/>
      <c r="K1657" s="103"/>
    </row>
    <row r="1658" spans="1:11">
      <c r="A1658" s="629"/>
      <c r="B1658" s="630"/>
      <c r="C1658" s="91"/>
      <c r="D1658" s="89">
        <v>153040617</v>
      </c>
      <c r="E1658" s="54"/>
      <c r="F1658" s="99"/>
      <c r="G1658" s="99">
        <v>428</v>
      </c>
      <c r="H1658" s="99">
        <f>F1658+G1658</f>
        <v>428</v>
      </c>
      <c r="I1658" s="99"/>
      <c r="J1658" s="103"/>
      <c r="K1658" s="103"/>
    </row>
    <row r="1659" spans="1:11">
      <c r="A1659" s="629"/>
      <c r="B1659" s="630"/>
      <c r="C1659" s="91"/>
      <c r="D1659" s="89">
        <v>153040618</v>
      </c>
      <c r="E1659" s="54"/>
      <c r="F1659" s="99"/>
      <c r="G1659" s="99">
        <v>338</v>
      </c>
      <c r="H1659" s="99">
        <f>F1659+G1659</f>
        <v>338</v>
      </c>
      <c r="I1659" s="99"/>
      <c r="J1659" s="103"/>
      <c r="K1659" s="103"/>
    </row>
    <row r="1660" spans="1:11">
      <c r="A1660" s="629"/>
      <c r="B1660" s="630"/>
      <c r="C1660" s="91"/>
      <c r="D1660" s="89">
        <v>153040619</v>
      </c>
      <c r="E1660" s="54"/>
      <c r="F1660" s="99"/>
      <c r="G1660" s="99">
        <v>289</v>
      </c>
      <c r="H1660" s="99">
        <f>F1660+G1660</f>
        <v>289</v>
      </c>
      <c r="I1660" s="99"/>
      <c r="J1660" s="103"/>
      <c r="K1660" s="103"/>
    </row>
    <row r="1661" spans="1:11">
      <c r="A1661" s="629"/>
      <c r="B1661" s="630"/>
      <c r="C1661" s="91"/>
      <c r="D1661" s="92" t="s">
        <v>4348</v>
      </c>
      <c r="E1661" s="56"/>
      <c r="F1661" s="57">
        <f>SUM(F1657:F1660)</f>
        <v>0</v>
      </c>
      <c r="G1661" s="57">
        <f>SUM(G1657:G1660)</f>
        <v>1394</v>
      </c>
      <c r="H1661" s="57">
        <f>SUM(H1657:H1660)</f>
        <v>1394</v>
      </c>
      <c r="I1661" s="57">
        <f>SUM(I1657:I1660)</f>
        <v>0</v>
      </c>
      <c r="J1661" s="57">
        <v>3</v>
      </c>
      <c r="K1661" s="57">
        <f>I1661+J1661</f>
        <v>3</v>
      </c>
    </row>
    <row r="1662" spans="1:11">
      <c r="A1662" s="629">
        <v>165</v>
      </c>
      <c r="B1662" s="630" t="s">
        <v>6612</v>
      </c>
      <c r="C1662" s="91" t="s">
        <v>6608</v>
      </c>
      <c r="D1662" s="89">
        <v>153040620</v>
      </c>
      <c r="E1662" s="54"/>
      <c r="F1662" s="99">
        <v>344</v>
      </c>
      <c r="G1662" s="99"/>
      <c r="H1662" s="99">
        <f>F1662+G1662</f>
        <v>344</v>
      </c>
      <c r="I1662" s="99"/>
      <c r="J1662" s="103"/>
      <c r="K1662" s="103"/>
    </row>
    <row r="1663" spans="1:11">
      <c r="A1663" s="629"/>
      <c r="B1663" s="630"/>
      <c r="C1663" s="91"/>
      <c r="D1663" s="89">
        <v>153040621</v>
      </c>
      <c r="E1663" s="54"/>
      <c r="F1663" s="99">
        <v>543</v>
      </c>
      <c r="G1663" s="99"/>
      <c r="H1663" s="99">
        <f>F1663+G1663</f>
        <v>543</v>
      </c>
      <c r="I1663" s="99"/>
      <c r="J1663" s="103"/>
      <c r="K1663" s="103"/>
    </row>
    <row r="1664" spans="1:11">
      <c r="A1664" s="629"/>
      <c r="B1664" s="630"/>
      <c r="C1664" s="91"/>
      <c r="D1664" s="89">
        <v>153040622</v>
      </c>
      <c r="E1664" s="54"/>
      <c r="F1664" s="99">
        <v>1050</v>
      </c>
      <c r="G1664" s="99"/>
      <c r="H1664" s="99">
        <f>F1664+G1664</f>
        <v>1050</v>
      </c>
      <c r="I1664" s="99"/>
      <c r="J1664" s="103"/>
      <c r="K1664" s="103"/>
    </row>
    <row r="1665" spans="1:11">
      <c r="A1665" s="629"/>
      <c r="B1665" s="630"/>
      <c r="C1665" s="91"/>
      <c r="D1665" s="92" t="s">
        <v>4348</v>
      </c>
      <c r="E1665" s="56"/>
      <c r="F1665" s="57">
        <f>SUM(F1662:F1664)</f>
        <v>1937</v>
      </c>
      <c r="G1665" s="57">
        <f>SUM(G1662:G1664)</f>
        <v>0</v>
      </c>
      <c r="H1665" s="57">
        <f>SUM(H1662:H1664)</f>
        <v>1937</v>
      </c>
      <c r="I1665" s="57">
        <v>4</v>
      </c>
      <c r="J1665" s="57">
        <f>SUM(J1662:J1664)</f>
        <v>0</v>
      </c>
      <c r="K1665" s="57">
        <f>I1665+J1665</f>
        <v>4</v>
      </c>
    </row>
    <row r="1666" spans="1:11">
      <c r="A1666" s="629">
        <v>166</v>
      </c>
      <c r="B1666" s="630" t="s">
        <v>6611</v>
      </c>
      <c r="C1666" s="91" t="s">
        <v>6608</v>
      </c>
      <c r="D1666" s="89">
        <v>153040620</v>
      </c>
      <c r="E1666" s="54"/>
      <c r="F1666" s="99">
        <v>0</v>
      </c>
      <c r="G1666" s="99">
        <v>299</v>
      </c>
      <c r="H1666" s="99">
        <f>F1666+G1666</f>
        <v>299</v>
      </c>
      <c r="I1666" s="99"/>
      <c r="J1666" s="103"/>
      <c r="K1666" s="103"/>
    </row>
    <row r="1667" spans="1:11">
      <c r="A1667" s="629"/>
      <c r="B1667" s="630"/>
      <c r="C1667" s="91"/>
      <c r="D1667" s="89">
        <v>153040621</v>
      </c>
      <c r="E1667" s="54"/>
      <c r="F1667" s="99"/>
      <c r="G1667" s="99">
        <v>441</v>
      </c>
      <c r="H1667" s="99">
        <f>F1667+G1667</f>
        <v>441</v>
      </c>
      <c r="I1667" s="99"/>
      <c r="J1667" s="103"/>
      <c r="K1667" s="103"/>
    </row>
    <row r="1668" spans="1:11">
      <c r="A1668" s="629"/>
      <c r="B1668" s="630"/>
      <c r="C1668" s="91"/>
      <c r="D1668" s="89">
        <v>153040622</v>
      </c>
      <c r="E1668" s="54"/>
      <c r="F1668" s="99"/>
      <c r="G1668" s="99">
        <v>876</v>
      </c>
      <c r="H1668" s="99">
        <f>F1668+G1668</f>
        <v>876</v>
      </c>
      <c r="I1668" s="99"/>
      <c r="J1668" s="103"/>
      <c r="K1668" s="103"/>
    </row>
    <row r="1669" spans="1:11">
      <c r="A1669" s="629"/>
      <c r="B1669" s="630"/>
      <c r="C1669" s="91"/>
      <c r="D1669" s="92" t="s">
        <v>4348</v>
      </c>
      <c r="E1669" s="56"/>
      <c r="F1669" s="57">
        <f>SUM(F1666:F1668)</f>
        <v>0</v>
      </c>
      <c r="G1669" s="57">
        <f>SUM(G1666:G1668)</f>
        <v>1616</v>
      </c>
      <c r="H1669" s="57">
        <f>SUM(H1666:H1668)</f>
        <v>1616</v>
      </c>
      <c r="I1669" s="57">
        <f>SUM(I1666:I1668)</f>
        <v>0</v>
      </c>
      <c r="J1669" s="57">
        <v>4</v>
      </c>
      <c r="K1669" s="57">
        <f>I1669+J1669</f>
        <v>4</v>
      </c>
    </row>
    <row r="1670" spans="1:11">
      <c r="A1670" s="629">
        <v>167</v>
      </c>
      <c r="B1670" s="630" t="s">
        <v>6610</v>
      </c>
      <c r="C1670" s="91" t="s">
        <v>6608</v>
      </c>
      <c r="D1670" s="89">
        <v>153040623</v>
      </c>
      <c r="E1670" s="54"/>
      <c r="F1670" s="99">
        <v>407</v>
      </c>
      <c r="G1670" s="99"/>
      <c r="H1670" s="99">
        <f>F1670+G1670</f>
        <v>407</v>
      </c>
      <c r="I1670" s="99"/>
      <c r="J1670" s="99"/>
      <c r="K1670" s="103"/>
    </row>
    <row r="1671" spans="1:11">
      <c r="A1671" s="629"/>
      <c r="B1671" s="630"/>
      <c r="C1671" s="91"/>
      <c r="D1671" s="89">
        <v>153040624</v>
      </c>
      <c r="E1671" s="54"/>
      <c r="F1671" s="99">
        <v>241</v>
      </c>
      <c r="G1671" s="99"/>
      <c r="H1671" s="99">
        <f>F1671+G1671</f>
        <v>241</v>
      </c>
      <c r="I1671" s="99"/>
      <c r="J1671" s="103"/>
      <c r="K1671" s="103"/>
    </row>
    <row r="1672" spans="1:11">
      <c r="A1672" s="629"/>
      <c r="B1672" s="630"/>
      <c r="C1672" s="91"/>
      <c r="D1672" s="89">
        <v>153040625</v>
      </c>
      <c r="E1672" s="54"/>
      <c r="F1672" s="99">
        <v>514</v>
      </c>
      <c r="G1672" s="99"/>
      <c r="H1672" s="99">
        <f>F1672+G1672</f>
        <v>514</v>
      </c>
      <c r="I1672" s="99"/>
      <c r="J1672" s="103"/>
      <c r="K1672" s="103"/>
    </row>
    <row r="1673" spans="1:11">
      <c r="A1673" s="629"/>
      <c r="B1673" s="630"/>
      <c r="C1673" s="91"/>
      <c r="D1673" s="92" t="s">
        <v>4348</v>
      </c>
      <c r="E1673" s="56"/>
      <c r="F1673" s="57">
        <f>SUM(F1670:F1672)</f>
        <v>1162</v>
      </c>
      <c r="G1673" s="57">
        <f>SUM(G1670:G1672)</f>
        <v>0</v>
      </c>
      <c r="H1673" s="57">
        <f>SUM(H1670:H1672)</f>
        <v>1162</v>
      </c>
      <c r="I1673" s="57">
        <v>3</v>
      </c>
      <c r="J1673" s="57">
        <f>SUM(J1670:J1672)</f>
        <v>0</v>
      </c>
      <c r="K1673" s="57">
        <f>I1673+J1673</f>
        <v>3</v>
      </c>
    </row>
    <row r="1674" spans="1:11">
      <c r="A1674" s="629">
        <v>168</v>
      </c>
      <c r="B1674" s="630" t="s">
        <v>6609</v>
      </c>
      <c r="C1674" s="91" t="s">
        <v>6608</v>
      </c>
      <c r="D1674" s="89">
        <v>153040623</v>
      </c>
      <c r="E1674" s="54"/>
      <c r="F1674" s="99">
        <v>0</v>
      </c>
      <c r="G1674" s="99">
        <v>300</v>
      </c>
      <c r="H1674" s="99">
        <f>F1674+G1674</f>
        <v>300</v>
      </c>
      <c r="I1674" s="99"/>
      <c r="J1674" s="99"/>
      <c r="K1674" s="103"/>
    </row>
    <row r="1675" spans="1:11">
      <c r="A1675" s="629"/>
      <c r="B1675" s="630"/>
      <c r="C1675" s="91"/>
      <c r="D1675" s="89">
        <v>153040624</v>
      </c>
      <c r="E1675" s="54"/>
      <c r="F1675" s="99"/>
      <c r="G1675" s="99">
        <v>187</v>
      </c>
      <c r="H1675" s="99">
        <f>F1675+G1675</f>
        <v>187</v>
      </c>
      <c r="I1675" s="99"/>
      <c r="J1675" s="103"/>
      <c r="K1675" s="103"/>
    </row>
    <row r="1676" spans="1:11">
      <c r="A1676" s="629"/>
      <c r="B1676" s="630"/>
      <c r="C1676" s="91"/>
      <c r="D1676" s="89">
        <v>153040625</v>
      </c>
      <c r="E1676" s="54"/>
      <c r="F1676" s="99"/>
      <c r="G1676" s="99">
        <v>403</v>
      </c>
      <c r="H1676" s="99">
        <f>F1676+G1676</f>
        <v>403</v>
      </c>
      <c r="I1676" s="99"/>
      <c r="J1676" s="103"/>
      <c r="K1676" s="103"/>
    </row>
    <row r="1677" spans="1:11">
      <c r="A1677" s="629"/>
      <c r="B1677" s="630"/>
      <c r="C1677" s="91"/>
      <c r="D1677" s="92" t="s">
        <v>4348</v>
      </c>
      <c r="E1677" s="56"/>
      <c r="F1677" s="57">
        <f>SUM(F1674:F1676)</f>
        <v>0</v>
      </c>
      <c r="G1677" s="57">
        <f>SUM(G1674:G1676)</f>
        <v>890</v>
      </c>
      <c r="H1677" s="57">
        <f>SUM(H1674:H1676)</f>
        <v>890</v>
      </c>
      <c r="I1677" s="57">
        <f>SUM(I1674:I1676)</f>
        <v>0</v>
      </c>
      <c r="J1677" s="57">
        <v>2</v>
      </c>
      <c r="K1677" s="57">
        <f>I1677+J1677</f>
        <v>2</v>
      </c>
    </row>
    <row r="1678" spans="1:11">
      <c r="A1678" s="629">
        <v>169</v>
      </c>
      <c r="B1678" s="630" t="s">
        <v>6607</v>
      </c>
      <c r="C1678" s="91" t="s">
        <v>6604</v>
      </c>
      <c r="D1678" s="89">
        <v>153040501</v>
      </c>
      <c r="E1678" s="54"/>
      <c r="F1678" s="99">
        <v>279</v>
      </c>
      <c r="G1678" s="99"/>
      <c r="H1678" s="99">
        <f>F1678+G1678</f>
        <v>279</v>
      </c>
      <c r="I1678" s="99"/>
      <c r="J1678" s="103"/>
      <c r="K1678" s="103"/>
    </row>
    <row r="1679" spans="1:11">
      <c r="A1679" s="629"/>
      <c r="B1679" s="630"/>
      <c r="C1679" s="91"/>
      <c r="D1679" s="89">
        <v>153040502</v>
      </c>
      <c r="E1679" s="54"/>
      <c r="F1679" s="99">
        <v>274</v>
      </c>
      <c r="G1679" s="99"/>
      <c r="H1679" s="99">
        <f>F1679+G1679</f>
        <v>274</v>
      </c>
      <c r="I1679" s="99"/>
      <c r="J1679" s="103"/>
      <c r="K1679" s="103"/>
    </row>
    <row r="1680" spans="1:11">
      <c r="A1680" s="629"/>
      <c r="B1680" s="630"/>
      <c r="C1680" s="91"/>
      <c r="D1680" s="89">
        <v>153040503</v>
      </c>
      <c r="E1680" s="54"/>
      <c r="F1680" s="99">
        <v>373</v>
      </c>
      <c r="G1680" s="99"/>
      <c r="H1680" s="99">
        <f>F1680+G1680</f>
        <v>373</v>
      </c>
      <c r="I1680" s="99"/>
      <c r="J1680" s="103"/>
      <c r="K1680" s="103"/>
    </row>
    <row r="1681" spans="1:11">
      <c r="A1681" s="629"/>
      <c r="B1681" s="630"/>
      <c r="C1681" s="91"/>
      <c r="D1681" s="89">
        <v>153040504</v>
      </c>
      <c r="E1681" s="54"/>
      <c r="F1681" s="99">
        <v>353</v>
      </c>
      <c r="G1681" s="99"/>
      <c r="H1681" s="99">
        <f>F1681+G1681</f>
        <v>353</v>
      </c>
      <c r="I1681" s="99"/>
      <c r="J1681" s="103"/>
      <c r="K1681" s="103"/>
    </row>
    <row r="1682" spans="1:11">
      <c r="A1682" s="629"/>
      <c r="B1682" s="630"/>
      <c r="C1682" s="91"/>
      <c r="D1682" s="89">
        <v>153040505</v>
      </c>
      <c r="E1682" s="54"/>
      <c r="F1682" s="99">
        <v>469</v>
      </c>
      <c r="G1682" s="99"/>
      <c r="H1682" s="99">
        <f>F1682+G1682</f>
        <v>469</v>
      </c>
      <c r="I1682" s="99"/>
      <c r="J1682" s="103"/>
      <c r="K1682" s="103"/>
    </row>
    <row r="1683" spans="1:11">
      <c r="A1683" s="629"/>
      <c r="B1683" s="630"/>
      <c r="C1683" s="91"/>
      <c r="D1683" s="92" t="s">
        <v>4348</v>
      </c>
      <c r="E1683" s="56"/>
      <c r="F1683" s="57">
        <f>SUM(F1678:F1682)</f>
        <v>1748</v>
      </c>
      <c r="G1683" s="57">
        <f>SUM(G1678:G1682)</f>
        <v>0</v>
      </c>
      <c r="H1683" s="57">
        <f>SUM(H1678:H1682)</f>
        <v>1748</v>
      </c>
      <c r="I1683" s="57">
        <v>4</v>
      </c>
      <c r="J1683" s="57">
        <f>SUM(J1678:J1682)</f>
        <v>0</v>
      </c>
      <c r="K1683" s="57">
        <f>I1683+J1683</f>
        <v>4</v>
      </c>
    </row>
    <row r="1684" spans="1:11">
      <c r="A1684" s="629">
        <v>170</v>
      </c>
      <c r="B1684" s="630" t="s">
        <v>6606</v>
      </c>
      <c r="C1684" s="91" t="s">
        <v>6604</v>
      </c>
      <c r="D1684" s="89">
        <v>153040501</v>
      </c>
      <c r="E1684" s="54"/>
      <c r="F1684" s="99">
        <v>0</v>
      </c>
      <c r="G1684" s="99">
        <v>215</v>
      </c>
      <c r="H1684" s="99">
        <f>F1684+G1684</f>
        <v>215</v>
      </c>
      <c r="I1684" s="99"/>
      <c r="J1684" s="103"/>
      <c r="K1684" s="103"/>
    </row>
    <row r="1685" spans="1:11">
      <c r="A1685" s="629"/>
      <c r="B1685" s="630"/>
      <c r="C1685" s="91"/>
      <c r="D1685" s="89">
        <v>153040502</v>
      </c>
      <c r="E1685" s="54"/>
      <c r="F1685" s="99"/>
      <c r="G1685" s="99">
        <v>181</v>
      </c>
      <c r="H1685" s="99">
        <f>F1685+G1685</f>
        <v>181</v>
      </c>
      <c r="I1685" s="99"/>
      <c r="J1685" s="103"/>
      <c r="K1685" s="103"/>
    </row>
    <row r="1686" spans="1:11">
      <c r="A1686" s="629"/>
      <c r="B1686" s="630"/>
      <c r="C1686" s="91"/>
      <c r="D1686" s="89">
        <v>153040503</v>
      </c>
      <c r="E1686" s="54"/>
      <c r="F1686" s="99"/>
      <c r="G1686" s="99">
        <v>300</v>
      </c>
      <c r="H1686" s="99">
        <f>F1686+G1686</f>
        <v>300</v>
      </c>
      <c r="I1686" s="99"/>
      <c r="J1686" s="103"/>
      <c r="K1686" s="103"/>
    </row>
    <row r="1687" spans="1:11">
      <c r="A1687" s="629"/>
      <c r="B1687" s="630"/>
      <c r="C1687" s="91"/>
      <c r="D1687" s="89">
        <v>153040504</v>
      </c>
      <c r="E1687" s="54"/>
      <c r="F1687" s="99"/>
      <c r="G1687" s="99">
        <v>261</v>
      </c>
      <c r="H1687" s="99">
        <f>F1687+G1687</f>
        <v>261</v>
      </c>
      <c r="I1687" s="99"/>
      <c r="J1687" s="103"/>
      <c r="K1687" s="103"/>
    </row>
    <row r="1688" spans="1:11">
      <c r="A1688" s="629"/>
      <c r="B1688" s="630"/>
      <c r="C1688" s="91"/>
      <c r="D1688" s="89">
        <v>153040505</v>
      </c>
      <c r="E1688" s="54"/>
      <c r="F1688" s="99"/>
      <c r="G1688" s="99">
        <v>321</v>
      </c>
      <c r="H1688" s="99">
        <f>F1688+G1688</f>
        <v>321</v>
      </c>
      <c r="I1688" s="99"/>
      <c r="J1688" s="103"/>
      <c r="K1688" s="103"/>
    </row>
    <row r="1689" spans="1:11">
      <c r="A1689" s="629"/>
      <c r="B1689" s="630"/>
      <c r="C1689" s="91"/>
      <c r="D1689" s="92" t="s">
        <v>4348</v>
      </c>
      <c r="E1689" s="56"/>
      <c r="F1689" s="57">
        <f>SUM(F1684:F1688)</f>
        <v>0</v>
      </c>
      <c r="G1689" s="57">
        <f>SUM(G1684:G1688)</f>
        <v>1278</v>
      </c>
      <c r="H1689" s="57">
        <f>SUM(H1684:H1688)</f>
        <v>1278</v>
      </c>
      <c r="I1689" s="57">
        <f>SUM(I1684:I1688)</f>
        <v>0</v>
      </c>
      <c r="J1689" s="57">
        <v>3</v>
      </c>
      <c r="K1689" s="57">
        <f>I1689+J1689</f>
        <v>3</v>
      </c>
    </row>
    <row r="1690" spans="1:11">
      <c r="A1690" s="631">
        <v>171</v>
      </c>
      <c r="B1690" s="630" t="s">
        <v>6605</v>
      </c>
      <c r="C1690" s="91" t="s">
        <v>6604</v>
      </c>
      <c r="D1690" s="89">
        <v>153040506</v>
      </c>
      <c r="E1690" s="63"/>
      <c r="F1690" s="103">
        <v>294</v>
      </c>
      <c r="G1690" s="103">
        <v>211</v>
      </c>
      <c r="H1690" s="99">
        <f>F1690+G1690</f>
        <v>505</v>
      </c>
      <c r="I1690" s="103"/>
      <c r="J1690" s="103"/>
      <c r="K1690" s="103"/>
    </row>
    <row r="1691" spans="1:11">
      <c r="A1691" s="631"/>
      <c r="B1691" s="630"/>
      <c r="C1691" s="105"/>
      <c r="D1691" s="89">
        <v>153040507</v>
      </c>
      <c r="E1691" s="63"/>
      <c r="F1691" s="103">
        <v>410</v>
      </c>
      <c r="G1691" s="103">
        <v>290</v>
      </c>
      <c r="H1691" s="99">
        <f>F1691+G1691</f>
        <v>700</v>
      </c>
      <c r="I1691" s="103"/>
      <c r="J1691" s="103"/>
      <c r="K1691" s="103"/>
    </row>
    <row r="1692" spans="1:11">
      <c r="A1692" s="631"/>
      <c r="B1692" s="630"/>
      <c r="C1692" s="105"/>
      <c r="D1692" s="92" t="s">
        <v>4348</v>
      </c>
      <c r="E1692" s="56"/>
      <c r="F1692" s="57">
        <f>SUM(F1690:F1691)</f>
        <v>704</v>
      </c>
      <c r="G1692" s="57">
        <f>SUM(G1690:G1691)</f>
        <v>501</v>
      </c>
      <c r="H1692" s="57">
        <f>SUM(H1690:H1691)</f>
        <v>1205</v>
      </c>
      <c r="I1692" s="57">
        <v>2</v>
      </c>
      <c r="J1692" s="57">
        <v>1</v>
      </c>
      <c r="K1692" s="57">
        <f>I1692+J1692</f>
        <v>3</v>
      </c>
    </row>
    <row r="1693" spans="1:11">
      <c r="A1693" s="629">
        <v>172</v>
      </c>
      <c r="B1693" s="630" t="s">
        <v>6603</v>
      </c>
      <c r="C1693" s="91" t="s">
        <v>6602</v>
      </c>
      <c r="D1693" s="89">
        <v>153040508</v>
      </c>
      <c r="E1693" s="54"/>
      <c r="F1693" s="99">
        <v>508</v>
      </c>
      <c r="G1693" s="99">
        <v>390</v>
      </c>
      <c r="H1693" s="99">
        <f>F1693+G1693</f>
        <v>898</v>
      </c>
      <c r="I1693" s="99"/>
      <c r="J1693" s="99"/>
      <c r="K1693" s="103"/>
    </row>
    <row r="1694" spans="1:11">
      <c r="A1694" s="629"/>
      <c r="B1694" s="630"/>
      <c r="C1694" s="91"/>
      <c r="D1694" s="89">
        <v>153040509</v>
      </c>
      <c r="E1694" s="54"/>
      <c r="F1694" s="99">
        <v>381</v>
      </c>
      <c r="G1694" s="99">
        <v>301</v>
      </c>
      <c r="H1694" s="99">
        <f>F1694+G1694</f>
        <v>682</v>
      </c>
      <c r="I1694" s="99"/>
      <c r="J1694" s="103"/>
      <c r="K1694" s="103"/>
    </row>
    <row r="1695" spans="1:11">
      <c r="A1695" s="629"/>
      <c r="B1695" s="630"/>
      <c r="C1695" s="91"/>
      <c r="D1695" s="92" t="s">
        <v>4348</v>
      </c>
      <c r="E1695" s="56"/>
      <c r="F1695" s="57">
        <f>SUM(F1693:F1694)</f>
        <v>889</v>
      </c>
      <c r="G1695" s="57">
        <f>SUM(G1693:G1694)</f>
        <v>691</v>
      </c>
      <c r="H1695" s="57">
        <f>SUM(H1693:H1694)</f>
        <v>1580</v>
      </c>
      <c r="I1695" s="57">
        <v>2</v>
      </c>
      <c r="J1695" s="57">
        <v>2</v>
      </c>
      <c r="K1695" s="57">
        <f>I1695+J1695</f>
        <v>4</v>
      </c>
    </row>
    <row r="1696" spans="1:11">
      <c r="A1696" s="629">
        <v>173</v>
      </c>
      <c r="B1696" s="630" t="s">
        <v>6603</v>
      </c>
      <c r="C1696" s="91" t="s">
        <v>6602</v>
      </c>
      <c r="D1696" s="89">
        <v>153040510</v>
      </c>
      <c r="E1696" s="54"/>
      <c r="F1696" s="99">
        <v>234</v>
      </c>
      <c r="G1696" s="99">
        <v>181</v>
      </c>
      <c r="H1696" s="99">
        <f>F1696+G1696</f>
        <v>415</v>
      </c>
      <c r="I1696" s="99"/>
      <c r="J1696" s="99"/>
      <c r="K1696" s="103"/>
    </row>
    <row r="1697" spans="1:11">
      <c r="A1697" s="629"/>
      <c r="B1697" s="630"/>
      <c r="C1697" s="91"/>
      <c r="D1697" s="89">
        <v>153040511</v>
      </c>
      <c r="E1697" s="54"/>
      <c r="F1697" s="99">
        <v>285</v>
      </c>
      <c r="G1697" s="99">
        <v>222</v>
      </c>
      <c r="H1697" s="99">
        <f>F1697+G1697</f>
        <v>507</v>
      </c>
      <c r="I1697" s="99"/>
      <c r="J1697" s="103"/>
      <c r="K1697" s="103"/>
    </row>
    <row r="1698" spans="1:11">
      <c r="A1698" s="629"/>
      <c r="B1698" s="630"/>
      <c r="C1698" s="91"/>
      <c r="D1698" s="89">
        <v>153040512</v>
      </c>
      <c r="E1698" s="54"/>
      <c r="F1698" s="99">
        <v>314</v>
      </c>
      <c r="G1698" s="99">
        <v>242</v>
      </c>
      <c r="H1698" s="99">
        <f>F1698+G1698</f>
        <v>556</v>
      </c>
      <c r="I1698" s="99"/>
      <c r="J1698" s="103"/>
      <c r="K1698" s="103"/>
    </row>
    <row r="1699" spans="1:11">
      <c r="A1699" s="629"/>
      <c r="B1699" s="630"/>
      <c r="C1699" s="91"/>
      <c r="D1699" s="92" t="s">
        <v>4348</v>
      </c>
      <c r="E1699" s="56"/>
      <c r="F1699" s="57">
        <f>SUM(F1696:F1698)</f>
        <v>833</v>
      </c>
      <c r="G1699" s="57">
        <f>SUM(G1696:G1698)</f>
        <v>645</v>
      </c>
      <c r="H1699" s="57">
        <f>SUM(H1696:H1698)</f>
        <v>1478</v>
      </c>
      <c r="I1699" s="57">
        <v>2</v>
      </c>
      <c r="J1699" s="57">
        <v>1</v>
      </c>
      <c r="K1699" s="57">
        <f>I1699+J1699</f>
        <v>3</v>
      </c>
    </row>
    <row r="1700" spans="1:11">
      <c r="A1700" s="629">
        <v>174</v>
      </c>
      <c r="B1700" s="630" t="s">
        <v>6601</v>
      </c>
      <c r="C1700" s="91" t="s">
        <v>6597</v>
      </c>
      <c r="D1700" s="89">
        <v>153040101</v>
      </c>
      <c r="E1700" s="54"/>
      <c r="F1700" s="99">
        <v>255</v>
      </c>
      <c r="G1700" s="99"/>
      <c r="H1700" s="99">
        <f>F1700+G1700</f>
        <v>255</v>
      </c>
      <c r="I1700" s="99"/>
      <c r="J1700" s="99"/>
      <c r="K1700" s="103"/>
    </row>
    <row r="1701" spans="1:11">
      <c r="A1701" s="629"/>
      <c r="B1701" s="630"/>
      <c r="C1701" s="91"/>
      <c r="D1701" s="89">
        <v>153040102</v>
      </c>
      <c r="E1701" s="54"/>
      <c r="F1701" s="99">
        <v>639</v>
      </c>
      <c r="G1701" s="99"/>
      <c r="H1701" s="99">
        <f>F1701+G1701</f>
        <v>639</v>
      </c>
      <c r="I1701" s="99"/>
      <c r="J1701" s="99"/>
      <c r="K1701" s="103"/>
    </row>
    <row r="1702" spans="1:11">
      <c r="A1702" s="629"/>
      <c r="B1702" s="630"/>
      <c r="C1702" s="91"/>
      <c r="D1702" s="89">
        <v>153040103</v>
      </c>
      <c r="E1702" s="54"/>
      <c r="F1702" s="99">
        <v>471</v>
      </c>
      <c r="G1702" s="99"/>
      <c r="H1702" s="99">
        <f>F1702+G1702</f>
        <v>471</v>
      </c>
      <c r="I1702" s="99"/>
      <c r="J1702" s="99"/>
      <c r="K1702" s="103"/>
    </row>
    <row r="1703" spans="1:11">
      <c r="A1703" s="629"/>
      <c r="B1703" s="630"/>
      <c r="C1703" s="91"/>
      <c r="D1703" s="92" t="s">
        <v>4348</v>
      </c>
      <c r="E1703" s="56"/>
      <c r="F1703" s="57">
        <f>SUM(F1700:F1702)</f>
        <v>1365</v>
      </c>
      <c r="G1703" s="57">
        <f>SUM(G1700:G1702)</f>
        <v>0</v>
      </c>
      <c r="H1703" s="57">
        <f>SUM(H1700:H1702)</f>
        <v>1365</v>
      </c>
      <c r="I1703" s="57">
        <v>3</v>
      </c>
      <c r="J1703" s="57">
        <f>SUM(J1700:J1702)</f>
        <v>0</v>
      </c>
      <c r="K1703" s="57">
        <f>I1703+J1703</f>
        <v>3</v>
      </c>
    </row>
    <row r="1704" spans="1:11">
      <c r="A1704" s="629">
        <v>175</v>
      </c>
      <c r="B1704" s="630" t="s">
        <v>6600</v>
      </c>
      <c r="C1704" s="628" t="s">
        <v>6597</v>
      </c>
      <c r="D1704" s="89">
        <v>153040101</v>
      </c>
      <c r="E1704" s="54"/>
      <c r="F1704" s="99">
        <v>0</v>
      </c>
      <c r="G1704" s="99">
        <v>153</v>
      </c>
      <c r="H1704" s="99">
        <f>F1704+G1704</f>
        <v>153</v>
      </c>
      <c r="I1704" s="99"/>
      <c r="J1704" s="99"/>
      <c r="K1704" s="103"/>
    </row>
    <row r="1705" spans="1:11">
      <c r="A1705" s="629"/>
      <c r="B1705" s="630"/>
      <c r="C1705" s="628"/>
      <c r="D1705" s="89">
        <v>153040102</v>
      </c>
      <c r="E1705" s="54"/>
      <c r="F1705" s="99"/>
      <c r="G1705" s="99">
        <v>452</v>
      </c>
      <c r="H1705" s="99">
        <f>F1705+G1705</f>
        <v>452</v>
      </c>
      <c r="I1705" s="99"/>
      <c r="J1705" s="99"/>
      <c r="K1705" s="103"/>
    </row>
    <row r="1706" spans="1:11">
      <c r="A1706" s="629"/>
      <c r="B1706" s="630"/>
      <c r="C1706" s="628"/>
      <c r="D1706" s="89">
        <v>153040103</v>
      </c>
      <c r="E1706" s="54"/>
      <c r="F1706" s="99"/>
      <c r="G1706" s="99">
        <v>345</v>
      </c>
      <c r="H1706" s="99">
        <f>F1706+G1706</f>
        <v>345</v>
      </c>
      <c r="I1706" s="99"/>
      <c r="J1706" s="99"/>
      <c r="K1706" s="103"/>
    </row>
    <row r="1707" spans="1:11">
      <c r="A1707" s="629"/>
      <c r="B1707" s="630"/>
      <c r="C1707" s="91"/>
      <c r="D1707" s="92" t="s">
        <v>4348</v>
      </c>
      <c r="E1707" s="56"/>
      <c r="F1707" s="57">
        <f>SUM(F1704:F1706)</f>
        <v>0</v>
      </c>
      <c r="G1707" s="57">
        <f>SUM(G1704:G1706)</f>
        <v>950</v>
      </c>
      <c r="H1707" s="57">
        <f>SUM(H1704:H1706)</f>
        <v>950</v>
      </c>
      <c r="I1707" s="57">
        <f>SUM(I1704:I1706)</f>
        <v>0</v>
      </c>
      <c r="J1707" s="57">
        <v>2</v>
      </c>
      <c r="K1707" s="57">
        <f>I1707+J1707</f>
        <v>2</v>
      </c>
    </row>
    <row r="1708" spans="1:11">
      <c r="A1708" s="629">
        <v>176</v>
      </c>
      <c r="B1708" s="630" t="s">
        <v>6599</v>
      </c>
      <c r="C1708" s="91" t="s">
        <v>6597</v>
      </c>
      <c r="D1708" s="89">
        <v>153040104</v>
      </c>
      <c r="E1708" s="54"/>
      <c r="F1708" s="99">
        <v>721</v>
      </c>
      <c r="G1708" s="99"/>
      <c r="H1708" s="99">
        <f>F1708+G1708</f>
        <v>721</v>
      </c>
      <c r="I1708" s="99"/>
      <c r="J1708" s="99"/>
      <c r="K1708" s="103"/>
    </row>
    <row r="1709" spans="1:11">
      <c r="A1709" s="629"/>
      <c r="B1709" s="630"/>
      <c r="C1709" s="91"/>
      <c r="D1709" s="89">
        <v>153040105</v>
      </c>
      <c r="E1709" s="54"/>
      <c r="F1709" s="99">
        <v>690</v>
      </c>
      <c r="G1709" s="99"/>
      <c r="H1709" s="99">
        <f>F1709+G1709</f>
        <v>690</v>
      </c>
      <c r="I1709" s="99"/>
      <c r="J1709" s="99"/>
      <c r="K1709" s="103"/>
    </row>
    <row r="1710" spans="1:11">
      <c r="A1710" s="629"/>
      <c r="B1710" s="630"/>
      <c r="C1710" s="91"/>
      <c r="D1710" s="92" t="s">
        <v>4348</v>
      </c>
      <c r="E1710" s="56"/>
      <c r="F1710" s="57">
        <f>SUM(F1708:F1709)</f>
        <v>1411</v>
      </c>
      <c r="G1710" s="57">
        <f>SUM(G1708:G1709)</f>
        <v>0</v>
      </c>
      <c r="H1710" s="57">
        <f>SUM(H1708:H1709)</f>
        <v>1411</v>
      </c>
      <c r="I1710" s="57">
        <v>3</v>
      </c>
      <c r="J1710" s="57">
        <f>SUM(J1708:J1709)</f>
        <v>0</v>
      </c>
      <c r="K1710" s="57">
        <f>I1710+J1710</f>
        <v>3</v>
      </c>
    </row>
    <row r="1711" spans="1:11">
      <c r="A1711" s="629">
        <v>177</v>
      </c>
      <c r="B1711" s="630" t="s">
        <v>6598</v>
      </c>
      <c r="C1711" s="91" t="s">
        <v>6597</v>
      </c>
      <c r="D1711" s="89">
        <v>153040104</v>
      </c>
      <c r="E1711" s="54"/>
      <c r="F1711" s="99">
        <v>0</v>
      </c>
      <c r="G1711" s="99">
        <v>462</v>
      </c>
      <c r="H1711" s="99">
        <f>F1711+G1711</f>
        <v>462</v>
      </c>
      <c r="I1711" s="99"/>
      <c r="J1711" s="99"/>
      <c r="K1711" s="103"/>
    </row>
    <row r="1712" spans="1:11">
      <c r="A1712" s="629"/>
      <c r="B1712" s="630"/>
      <c r="C1712" s="91"/>
      <c r="D1712" s="89">
        <v>153040105</v>
      </c>
      <c r="E1712" s="54"/>
      <c r="F1712" s="99"/>
      <c r="G1712" s="99">
        <v>442</v>
      </c>
      <c r="H1712" s="99">
        <f>F1712+G1712</f>
        <v>442</v>
      </c>
      <c r="I1712" s="99"/>
      <c r="J1712" s="99"/>
      <c r="K1712" s="103"/>
    </row>
    <row r="1713" spans="1:11">
      <c r="A1713" s="629"/>
      <c r="B1713" s="630"/>
      <c r="C1713" s="91"/>
      <c r="D1713" s="92" t="s">
        <v>4348</v>
      </c>
      <c r="E1713" s="56"/>
      <c r="F1713" s="57">
        <f>SUM(F1711:F1712)</f>
        <v>0</v>
      </c>
      <c r="G1713" s="57">
        <f>SUM(G1711:G1712)</f>
        <v>904</v>
      </c>
      <c r="H1713" s="57">
        <f>SUM(H1711:H1712)</f>
        <v>904</v>
      </c>
      <c r="I1713" s="57">
        <f>SUM(I1711:I1712)</f>
        <v>0</v>
      </c>
      <c r="J1713" s="57">
        <v>2</v>
      </c>
      <c r="K1713" s="57">
        <f>I1713+J1713</f>
        <v>2</v>
      </c>
    </row>
    <row r="1714" spans="1:11">
      <c r="A1714" s="629">
        <v>178</v>
      </c>
      <c r="B1714" s="630" t="s">
        <v>6596</v>
      </c>
      <c r="C1714" s="91" t="s">
        <v>6594</v>
      </c>
      <c r="D1714" s="89">
        <v>153040106</v>
      </c>
      <c r="E1714" s="54"/>
      <c r="F1714" s="99">
        <v>647</v>
      </c>
      <c r="G1714" s="99"/>
      <c r="H1714" s="99">
        <f>F1714+G1714</f>
        <v>647</v>
      </c>
      <c r="I1714" s="99"/>
      <c r="J1714" s="99"/>
      <c r="K1714" s="103"/>
    </row>
    <row r="1715" spans="1:11">
      <c r="A1715" s="629"/>
      <c r="B1715" s="630"/>
      <c r="C1715" s="91"/>
      <c r="D1715" s="89">
        <v>153040107</v>
      </c>
      <c r="E1715" s="54"/>
      <c r="F1715" s="99">
        <v>674</v>
      </c>
      <c r="G1715" s="99"/>
      <c r="H1715" s="99">
        <f>F1715+G1715</f>
        <v>674</v>
      </c>
      <c r="I1715" s="99"/>
      <c r="J1715" s="103"/>
      <c r="K1715" s="103"/>
    </row>
    <row r="1716" spans="1:11">
      <c r="A1716" s="629"/>
      <c r="B1716" s="630"/>
      <c r="C1716" s="91"/>
      <c r="D1716" s="92" t="s">
        <v>4348</v>
      </c>
      <c r="E1716" s="56"/>
      <c r="F1716" s="57">
        <f>SUM(F1714:F1715)</f>
        <v>1321</v>
      </c>
      <c r="G1716" s="57">
        <f>SUM(G1714:G1715)</f>
        <v>0</v>
      </c>
      <c r="H1716" s="57">
        <f>SUM(H1714:H1715)</f>
        <v>1321</v>
      </c>
      <c r="I1716" s="57">
        <v>3</v>
      </c>
      <c r="J1716" s="57">
        <f>SUM(J1714:J1715)</f>
        <v>0</v>
      </c>
      <c r="K1716" s="57">
        <f>I1716+J1716</f>
        <v>3</v>
      </c>
    </row>
    <row r="1717" spans="1:11">
      <c r="A1717" s="629">
        <v>179</v>
      </c>
      <c r="B1717" s="630" t="s">
        <v>6595</v>
      </c>
      <c r="C1717" s="91" t="s">
        <v>6594</v>
      </c>
      <c r="D1717" s="89">
        <v>153040106</v>
      </c>
      <c r="E1717" s="54"/>
      <c r="F1717" s="99">
        <v>0</v>
      </c>
      <c r="G1717" s="99">
        <v>462</v>
      </c>
      <c r="H1717" s="99">
        <f>F1717+G1717</f>
        <v>462</v>
      </c>
      <c r="I1717" s="99"/>
      <c r="J1717" s="99"/>
      <c r="K1717" s="103"/>
    </row>
    <row r="1718" spans="1:11">
      <c r="A1718" s="629"/>
      <c r="B1718" s="630"/>
      <c r="C1718" s="91"/>
      <c r="D1718" s="89">
        <v>153040107</v>
      </c>
      <c r="E1718" s="54"/>
      <c r="F1718" s="99"/>
      <c r="G1718" s="99">
        <v>434</v>
      </c>
      <c r="H1718" s="99">
        <f>F1718+G1718</f>
        <v>434</v>
      </c>
      <c r="I1718" s="99"/>
      <c r="J1718" s="103"/>
      <c r="K1718" s="103"/>
    </row>
    <row r="1719" spans="1:11">
      <c r="A1719" s="629"/>
      <c r="B1719" s="630"/>
      <c r="C1719" s="91"/>
      <c r="D1719" s="92" t="s">
        <v>4348</v>
      </c>
      <c r="E1719" s="56"/>
      <c r="F1719" s="57">
        <f>SUM(F1717:F1718)</f>
        <v>0</v>
      </c>
      <c r="G1719" s="57">
        <f>SUM(G1717:G1718)</f>
        <v>896</v>
      </c>
      <c r="H1719" s="57">
        <f>SUM(H1717:H1718)</f>
        <v>896</v>
      </c>
      <c r="I1719" s="57">
        <f>SUM(I1717:I1718)</f>
        <v>0</v>
      </c>
      <c r="J1719" s="57">
        <v>2</v>
      </c>
      <c r="K1719" s="57">
        <f>I1719+J1719</f>
        <v>2</v>
      </c>
    </row>
    <row r="1720" spans="1:11">
      <c r="A1720" s="629">
        <v>180</v>
      </c>
      <c r="B1720" s="630" t="s">
        <v>6593</v>
      </c>
      <c r="C1720" s="91" t="s">
        <v>6591</v>
      </c>
      <c r="D1720" s="89">
        <v>153040108</v>
      </c>
      <c r="E1720" s="54"/>
      <c r="F1720" s="99">
        <v>299</v>
      </c>
      <c r="G1720" s="99"/>
      <c r="H1720" s="99">
        <f>F1720+G1720</f>
        <v>299</v>
      </c>
      <c r="I1720" s="99"/>
      <c r="J1720" s="99"/>
      <c r="K1720" s="103"/>
    </row>
    <row r="1721" spans="1:11">
      <c r="A1721" s="629"/>
      <c r="B1721" s="630"/>
      <c r="C1721" s="91"/>
      <c r="D1721" s="89">
        <v>153040109</v>
      </c>
      <c r="E1721" s="54"/>
      <c r="F1721" s="99">
        <v>238</v>
      </c>
      <c r="G1721" s="99"/>
      <c r="H1721" s="99">
        <f>F1721+G1721</f>
        <v>238</v>
      </c>
      <c r="I1721" s="99"/>
      <c r="J1721" s="103"/>
      <c r="K1721" s="103"/>
    </row>
    <row r="1722" spans="1:11">
      <c r="A1722" s="629"/>
      <c r="B1722" s="630"/>
      <c r="C1722" s="91"/>
      <c r="D1722" s="89">
        <v>153040110</v>
      </c>
      <c r="E1722" s="54"/>
      <c r="F1722" s="99">
        <v>178</v>
      </c>
      <c r="G1722" s="99"/>
      <c r="H1722" s="99">
        <f>F1722+G1722</f>
        <v>178</v>
      </c>
      <c r="I1722" s="99"/>
      <c r="J1722" s="103"/>
      <c r="K1722" s="103"/>
    </row>
    <row r="1723" spans="1:11">
      <c r="A1723" s="629"/>
      <c r="B1723" s="630"/>
      <c r="C1723" s="91"/>
      <c r="D1723" s="89">
        <v>153040111</v>
      </c>
      <c r="E1723" s="54"/>
      <c r="F1723" s="99">
        <v>664</v>
      </c>
      <c r="G1723" s="99"/>
      <c r="H1723" s="99">
        <f>F1723+G1723</f>
        <v>664</v>
      </c>
      <c r="I1723" s="99"/>
      <c r="J1723" s="103"/>
      <c r="K1723" s="103"/>
    </row>
    <row r="1724" spans="1:11">
      <c r="A1724" s="629"/>
      <c r="B1724" s="630"/>
      <c r="C1724" s="91"/>
      <c r="D1724" s="92" t="s">
        <v>4348</v>
      </c>
      <c r="E1724" s="56"/>
      <c r="F1724" s="57">
        <f>SUM(F1720:F1723)</f>
        <v>1379</v>
      </c>
      <c r="G1724" s="57">
        <f>SUM(G1720:G1723)</f>
        <v>0</v>
      </c>
      <c r="H1724" s="57">
        <f>SUM(H1720:H1723)</f>
        <v>1379</v>
      </c>
      <c r="I1724" s="57">
        <v>3</v>
      </c>
      <c r="J1724" s="57">
        <f>SUM(J1720:J1723)</f>
        <v>0</v>
      </c>
      <c r="K1724" s="57">
        <f>I1724+J1724</f>
        <v>3</v>
      </c>
    </row>
    <row r="1725" spans="1:11">
      <c r="A1725" s="629">
        <v>181</v>
      </c>
      <c r="B1725" s="630" t="s">
        <v>6592</v>
      </c>
      <c r="C1725" s="91" t="s">
        <v>6591</v>
      </c>
      <c r="D1725" s="89">
        <v>153040108</v>
      </c>
      <c r="E1725" s="54"/>
      <c r="F1725" s="99">
        <v>0</v>
      </c>
      <c r="G1725" s="99">
        <v>219</v>
      </c>
      <c r="H1725" s="99">
        <f>F1725+G1725</f>
        <v>219</v>
      </c>
      <c r="I1725" s="99"/>
      <c r="J1725" s="99"/>
      <c r="K1725" s="103"/>
    </row>
    <row r="1726" spans="1:11">
      <c r="A1726" s="629"/>
      <c r="B1726" s="630"/>
      <c r="C1726" s="91"/>
      <c r="D1726" s="89">
        <v>153040109</v>
      </c>
      <c r="E1726" s="54"/>
      <c r="F1726" s="99"/>
      <c r="G1726" s="99">
        <v>163</v>
      </c>
      <c r="H1726" s="99">
        <f>F1726+G1726</f>
        <v>163</v>
      </c>
      <c r="I1726" s="99"/>
      <c r="J1726" s="103"/>
      <c r="K1726" s="103"/>
    </row>
    <row r="1727" spans="1:11">
      <c r="A1727" s="629"/>
      <c r="B1727" s="630"/>
      <c r="C1727" s="91"/>
      <c r="D1727" s="89">
        <v>153040110</v>
      </c>
      <c r="E1727" s="54"/>
      <c r="F1727" s="99"/>
      <c r="G1727" s="99">
        <v>120</v>
      </c>
      <c r="H1727" s="99">
        <f>F1727+G1727</f>
        <v>120</v>
      </c>
      <c r="I1727" s="99"/>
      <c r="J1727" s="103"/>
      <c r="K1727" s="103"/>
    </row>
    <row r="1728" spans="1:11">
      <c r="A1728" s="629"/>
      <c r="B1728" s="630"/>
      <c r="C1728" s="91"/>
      <c r="D1728" s="89">
        <v>153040111</v>
      </c>
      <c r="E1728" s="54"/>
      <c r="F1728" s="99"/>
      <c r="G1728" s="99">
        <v>467</v>
      </c>
      <c r="H1728" s="99">
        <f>F1728+G1728</f>
        <v>467</v>
      </c>
      <c r="I1728" s="99"/>
      <c r="J1728" s="103"/>
      <c r="K1728" s="103"/>
    </row>
    <row r="1729" spans="1:11">
      <c r="A1729" s="629"/>
      <c r="B1729" s="630"/>
      <c r="C1729" s="91"/>
      <c r="D1729" s="92" t="s">
        <v>4348</v>
      </c>
      <c r="E1729" s="56"/>
      <c r="F1729" s="57">
        <f>SUM(F1725:F1728)</f>
        <v>0</v>
      </c>
      <c r="G1729" s="57">
        <f>SUM(G1725:G1728)</f>
        <v>969</v>
      </c>
      <c r="H1729" s="57">
        <f>SUM(H1725:H1728)</f>
        <v>969</v>
      </c>
      <c r="I1729" s="57">
        <f>SUM(I1725:I1728)</f>
        <v>0</v>
      </c>
      <c r="J1729" s="57">
        <v>2</v>
      </c>
      <c r="K1729" s="57">
        <f>I1729+J1729</f>
        <v>2</v>
      </c>
    </row>
    <row r="1730" spans="1:11">
      <c r="A1730" s="629">
        <v>182</v>
      </c>
      <c r="B1730" s="630" t="s">
        <v>6590</v>
      </c>
      <c r="C1730" s="91" t="s">
        <v>6589</v>
      </c>
      <c r="D1730" s="89">
        <v>153040112</v>
      </c>
      <c r="E1730" s="54"/>
      <c r="F1730" s="99">
        <v>548</v>
      </c>
      <c r="G1730" s="99">
        <v>378</v>
      </c>
      <c r="H1730" s="99">
        <f>F1730+G1730</f>
        <v>926</v>
      </c>
      <c r="I1730" s="99"/>
      <c r="J1730" s="103"/>
      <c r="K1730" s="103"/>
    </row>
    <row r="1731" spans="1:11">
      <c r="A1731" s="629"/>
      <c r="B1731" s="630"/>
      <c r="C1731" s="91"/>
      <c r="D1731" s="89">
        <v>153040113</v>
      </c>
      <c r="E1731" s="54"/>
      <c r="F1731" s="99">
        <v>244</v>
      </c>
      <c r="G1731" s="99">
        <v>179</v>
      </c>
      <c r="H1731" s="99">
        <f>F1731+G1731</f>
        <v>423</v>
      </c>
      <c r="I1731" s="99"/>
      <c r="J1731" s="103"/>
      <c r="K1731" s="103"/>
    </row>
    <row r="1732" spans="1:11">
      <c r="A1732" s="629"/>
      <c r="B1732" s="630"/>
      <c r="C1732" s="91"/>
      <c r="D1732" s="92" t="s">
        <v>4348</v>
      </c>
      <c r="E1732" s="56"/>
      <c r="F1732" s="57">
        <f>SUM(F1730:F1731)</f>
        <v>792</v>
      </c>
      <c r="G1732" s="57">
        <f>SUM(G1730:G1731)</f>
        <v>557</v>
      </c>
      <c r="H1732" s="57">
        <f>SUM(H1730:H1731)</f>
        <v>1349</v>
      </c>
      <c r="I1732" s="57">
        <v>2</v>
      </c>
      <c r="J1732" s="57">
        <v>1</v>
      </c>
      <c r="K1732" s="57">
        <f>I1732+J1732</f>
        <v>3</v>
      </c>
    </row>
    <row r="1733" spans="1:11">
      <c r="A1733" s="629">
        <v>183</v>
      </c>
      <c r="B1733" s="630" t="s">
        <v>6588</v>
      </c>
      <c r="C1733" s="91" t="s">
        <v>6585</v>
      </c>
      <c r="D1733" s="89">
        <v>153040201</v>
      </c>
      <c r="E1733" s="54"/>
      <c r="F1733" s="99">
        <v>331</v>
      </c>
      <c r="G1733" s="99">
        <v>279</v>
      </c>
      <c r="H1733" s="99">
        <f>F1733+G1733</f>
        <v>610</v>
      </c>
      <c r="I1733" s="99"/>
      <c r="J1733" s="103"/>
      <c r="K1733" s="103"/>
    </row>
    <row r="1734" spans="1:11">
      <c r="A1734" s="629"/>
      <c r="B1734" s="630"/>
      <c r="C1734" s="91"/>
      <c r="D1734" s="89">
        <v>153040202</v>
      </c>
      <c r="E1734" s="54"/>
      <c r="F1734" s="99">
        <v>254</v>
      </c>
      <c r="G1734" s="99">
        <v>161</v>
      </c>
      <c r="H1734" s="99">
        <f>F1734+G1734</f>
        <v>415</v>
      </c>
      <c r="I1734" s="99"/>
      <c r="J1734" s="103"/>
      <c r="K1734" s="103"/>
    </row>
    <row r="1735" spans="1:11">
      <c r="A1735" s="629"/>
      <c r="B1735" s="630"/>
      <c r="C1735" s="91"/>
      <c r="D1735" s="89">
        <v>153040204</v>
      </c>
      <c r="E1735" s="54"/>
      <c r="F1735" s="99">
        <v>405</v>
      </c>
      <c r="G1735" s="99">
        <v>306</v>
      </c>
      <c r="H1735" s="99">
        <f>F1735+G1735</f>
        <v>711</v>
      </c>
      <c r="I1735" s="99"/>
      <c r="J1735" s="103"/>
      <c r="K1735" s="103"/>
    </row>
    <row r="1736" spans="1:11">
      <c r="A1736" s="629"/>
      <c r="B1736" s="630"/>
      <c r="C1736" s="91"/>
      <c r="D1736" s="92" t="s">
        <v>4348</v>
      </c>
      <c r="E1736" s="56"/>
      <c r="F1736" s="57">
        <f>SUM(F1733:F1735)</f>
        <v>990</v>
      </c>
      <c r="G1736" s="57">
        <f>SUM(G1733:G1735)</f>
        <v>746</v>
      </c>
      <c r="H1736" s="57">
        <f>SUM(H1733:H1735)</f>
        <v>1736</v>
      </c>
      <c r="I1736" s="57">
        <v>2</v>
      </c>
      <c r="J1736" s="57">
        <v>2</v>
      </c>
      <c r="K1736" s="57">
        <f>I1736+J1736</f>
        <v>4</v>
      </c>
    </row>
    <row r="1737" spans="1:11">
      <c r="A1737" s="629">
        <v>184</v>
      </c>
      <c r="B1737" s="630" t="s">
        <v>6587</v>
      </c>
      <c r="C1737" s="91" t="s">
        <v>6585</v>
      </c>
      <c r="D1737" s="89">
        <v>153040203</v>
      </c>
      <c r="E1737" s="54"/>
      <c r="F1737" s="99">
        <v>185</v>
      </c>
      <c r="G1737" s="99"/>
      <c r="H1737" s="99">
        <f>F1737+G1737</f>
        <v>185</v>
      </c>
      <c r="I1737" s="99"/>
      <c r="J1737" s="103"/>
      <c r="K1737" s="103"/>
    </row>
    <row r="1738" spans="1:11">
      <c r="A1738" s="629"/>
      <c r="B1738" s="630"/>
      <c r="C1738" s="91"/>
      <c r="D1738" s="89">
        <v>153040205</v>
      </c>
      <c r="E1738" s="54"/>
      <c r="F1738" s="99">
        <v>156</v>
      </c>
      <c r="G1738" s="99"/>
      <c r="H1738" s="99">
        <f>F1738+G1738</f>
        <v>156</v>
      </c>
      <c r="I1738" s="99"/>
      <c r="J1738" s="103"/>
      <c r="K1738" s="103"/>
    </row>
    <row r="1739" spans="1:11">
      <c r="A1739" s="629"/>
      <c r="B1739" s="630"/>
      <c r="C1739" s="91"/>
      <c r="D1739" s="89">
        <v>153040206</v>
      </c>
      <c r="E1739" s="54"/>
      <c r="F1739" s="99">
        <v>599</v>
      </c>
      <c r="G1739" s="99"/>
      <c r="H1739" s="99">
        <f>F1739+G1739</f>
        <v>599</v>
      </c>
      <c r="I1739" s="99"/>
      <c r="J1739" s="103"/>
      <c r="K1739" s="103"/>
    </row>
    <row r="1740" spans="1:11">
      <c r="A1740" s="629"/>
      <c r="B1740" s="630"/>
      <c r="C1740" s="91"/>
      <c r="D1740" s="89">
        <v>153040207</v>
      </c>
      <c r="E1740" s="54"/>
      <c r="F1740" s="99">
        <v>382</v>
      </c>
      <c r="G1740" s="99"/>
      <c r="H1740" s="99">
        <f>F1740+G1740</f>
        <v>382</v>
      </c>
      <c r="I1740" s="99"/>
      <c r="J1740" s="103"/>
      <c r="K1740" s="103"/>
    </row>
    <row r="1741" spans="1:11">
      <c r="A1741" s="629"/>
      <c r="B1741" s="630"/>
      <c r="C1741" s="91"/>
      <c r="D1741" s="89">
        <v>153040208</v>
      </c>
      <c r="E1741" s="54"/>
      <c r="F1741" s="99">
        <v>459</v>
      </c>
      <c r="G1741" s="99"/>
      <c r="H1741" s="99">
        <f>F1741+G1741</f>
        <v>459</v>
      </c>
      <c r="I1741" s="99"/>
      <c r="J1741" s="103"/>
      <c r="K1741" s="103"/>
    </row>
    <row r="1742" spans="1:11">
      <c r="A1742" s="629"/>
      <c r="B1742" s="630"/>
      <c r="C1742" s="91"/>
      <c r="D1742" s="92" t="s">
        <v>4348</v>
      </c>
      <c r="E1742" s="56"/>
      <c r="F1742" s="57">
        <f>SUM(F1737:F1741)</f>
        <v>1781</v>
      </c>
      <c r="G1742" s="57">
        <f>SUM(G1737:G1741)</f>
        <v>0</v>
      </c>
      <c r="H1742" s="57">
        <f>SUM(H1737:H1741)</f>
        <v>1781</v>
      </c>
      <c r="I1742" s="57">
        <v>4</v>
      </c>
      <c r="J1742" s="57">
        <f>SUM(J1737:J1741)</f>
        <v>0</v>
      </c>
      <c r="K1742" s="57">
        <f>I1742+J1742</f>
        <v>4</v>
      </c>
    </row>
    <row r="1743" spans="1:11">
      <c r="A1743" s="629">
        <v>185</v>
      </c>
      <c r="B1743" s="630" t="s">
        <v>6586</v>
      </c>
      <c r="C1743" s="91" t="s">
        <v>6585</v>
      </c>
      <c r="D1743" s="89">
        <v>153040203</v>
      </c>
      <c r="E1743" s="54"/>
      <c r="F1743" s="99">
        <v>0</v>
      </c>
      <c r="G1743" s="99">
        <v>128</v>
      </c>
      <c r="H1743" s="99">
        <f>F1743+G1743</f>
        <v>128</v>
      </c>
      <c r="I1743" s="99"/>
      <c r="J1743" s="103"/>
      <c r="K1743" s="103"/>
    </row>
    <row r="1744" spans="1:11">
      <c r="A1744" s="629"/>
      <c r="B1744" s="630"/>
      <c r="C1744" s="91"/>
      <c r="D1744" s="89">
        <v>153040205</v>
      </c>
      <c r="E1744" s="54"/>
      <c r="F1744" s="99"/>
      <c r="G1744" s="99">
        <v>93</v>
      </c>
      <c r="H1744" s="99">
        <f>F1744+G1744</f>
        <v>93</v>
      </c>
      <c r="I1744" s="99"/>
      <c r="J1744" s="103"/>
      <c r="K1744" s="103"/>
    </row>
    <row r="1745" spans="1:11">
      <c r="A1745" s="629"/>
      <c r="B1745" s="630"/>
      <c r="C1745" s="91"/>
      <c r="D1745" s="89">
        <v>153040206</v>
      </c>
      <c r="E1745" s="54"/>
      <c r="F1745" s="99"/>
      <c r="G1745" s="99">
        <v>417</v>
      </c>
      <c r="H1745" s="99">
        <f>F1745+G1745</f>
        <v>417</v>
      </c>
      <c r="I1745" s="99"/>
      <c r="J1745" s="103"/>
      <c r="K1745" s="103"/>
    </row>
    <row r="1746" spans="1:11">
      <c r="A1746" s="629"/>
      <c r="B1746" s="630"/>
      <c r="C1746" s="91"/>
      <c r="D1746" s="89">
        <v>153040207</v>
      </c>
      <c r="E1746" s="54"/>
      <c r="F1746" s="99"/>
      <c r="G1746" s="99">
        <v>290</v>
      </c>
      <c r="H1746" s="99">
        <f>F1746+G1746</f>
        <v>290</v>
      </c>
      <c r="I1746" s="99"/>
      <c r="J1746" s="103"/>
      <c r="K1746" s="103"/>
    </row>
    <row r="1747" spans="1:11">
      <c r="A1747" s="629"/>
      <c r="B1747" s="630"/>
      <c r="C1747" s="91"/>
      <c r="D1747" s="89">
        <v>153040208</v>
      </c>
      <c r="E1747" s="54"/>
      <c r="F1747" s="99"/>
      <c r="G1747" s="99">
        <v>362</v>
      </c>
      <c r="H1747" s="99">
        <f>F1747+G1747</f>
        <v>362</v>
      </c>
      <c r="I1747" s="99"/>
      <c r="J1747" s="103"/>
      <c r="K1747" s="103"/>
    </row>
    <row r="1748" spans="1:11">
      <c r="A1748" s="629"/>
      <c r="B1748" s="630"/>
      <c r="C1748" s="91"/>
      <c r="D1748" s="92" t="s">
        <v>4348</v>
      </c>
      <c r="E1748" s="56"/>
      <c r="F1748" s="57">
        <f>SUM(F1743:F1747)</f>
        <v>0</v>
      </c>
      <c r="G1748" s="57">
        <f>SUM(G1743:G1747)</f>
        <v>1290</v>
      </c>
      <c r="H1748" s="57">
        <f>SUM(H1743:H1747)</f>
        <v>1290</v>
      </c>
      <c r="I1748" s="57">
        <f>SUM(I1743:I1747)</f>
        <v>0</v>
      </c>
      <c r="J1748" s="57">
        <v>3</v>
      </c>
      <c r="K1748" s="57">
        <f>I1748+J1748</f>
        <v>3</v>
      </c>
    </row>
    <row r="1749" spans="1:11">
      <c r="A1749" s="629">
        <v>186</v>
      </c>
      <c r="B1749" s="630" t="s">
        <v>6584</v>
      </c>
      <c r="C1749" s="91" t="s">
        <v>6583</v>
      </c>
      <c r="D1749" s="89">
        <v>153040209</v>
      </c>
      <c r="E1749" s="54"/>
      <c r="F1749" s="99">
        <v>389</v>
      </c>
      <c r="G1749" s="99">
        <v>261</v>
      </c>
      <c r="H1749" s="99">
        <f>F1749+G1749</f>
        <v>650</v>
      </c>
      <c r="I1749" s="99"/>
      <c r="J1749" s="99"/>
      <c r="K1749" s="103"/>
    </row>
    <row r="1750" spans="1:11">
      <c r="A1750" s="629"/>
      <c r="B1750" s="630"/>
      <c r="C1750" s="91"/>
      <c r="D1750" s="89">
        <v>153040210</v>
      </c>
      <c r="E1750" s="54"/>
      <c r="F1750" s="99">
        <v>306</v>
      </c>
      <c r="G1750" s="99">
        <v>227</v>
      </c>
      <c r="H1750" s="99">
        <f>F1750+G1750</f>
        <v>533</v>
      </c>
      <c r="I1750" s="99"/>
      <c r="J1750" s="103"/>
      <c r="K1750" s="103"/>
    </row>
    <row r="1751" spans="1:11">
      <c r="A1751" s="629"/>
      <c r="B1751" s="630"/>
      <c r="C1751" s="91"/>
      <c r="D1751" s="92" t="s">
        <v>4348</v>
      </c>
      <c r="E1751" s="56"/>
      <c r="F1751" s="57">
        <f>SUM(F1749:F1750)</f>
        <v>695</v>
      </c>
      <c r="G1751" s="57">
        <f>SUM(G1749:G1750)</f>
        <v>488</v>
      </c>
      <c r="H1751" s="57">
        <f>SUM(H1749:H1750)</f>
        <v>1183</v>
      </c>
      <c r="I1751" s="57">
        <v>2</v>
      </c>
      <c r="J1751" s="57">
        <v>1</v>
      </c>
      <c r="K1751" s="57">
        <f>I1751+J1751</f>
        <v>3</v>
      </c>
    </row>
    <row r="1752" spans="1:11">
      <c r="A1752" s="629">
        <v>187</v>
      </c>
      <c r="B1752" s="630" t="s">
        <v>6582</v>
      </c>
      <c r="C1752" s="91" t="s">
        <v>6580</v>
      </c>
      <c r="D1752" s="89">
        <v>153070101</v>
      </c>
      <c r="E1752" s="54"/>
      <c r="F1752" s="99">
        <v>777</v>
      </c>
      <c r="G1752" s="99"/>
      <c r="H1752" s="99">
        <f>F1752+G1752</f>
        <v>777</v>
      </c>
      <c r="I1752" s="99"/>
      <c r="J1752" s="99"/>
      <c r="K1752" s="103"/>
    </row>
    <row r="1753" spans="1:11">
      <c r="A1753" s="629"/>
      <c r="B1753" s="630"/>
      <c r="C1753" s="91"/>
      <c r="D1753" s="89">
        <v>153070102</v>
      </c>
      <c r="E1753" s="54"/>
      <c r="F1753" s="99">
        <v>723</v>
      </c>
      <c r="G1753" s="99"/>
      <c r="H1753" s="99">
        <f>F1753+G1753</f>
        <v>723</v>
      </c>
      <c r="I1753" s="99"/>
      <c r="J1753" s="99"/>
      <c r="K1753" s="103"/>
    </row>
    <row r="1754" spans="1:11">
      <c r="A1754" s="629"/>
      <c r="B1754" s="630"/>
      <c r="C1754" s="91"/>
      <c r="D1754" s="92" t="s">
        <v>4348</v>
      </c>
      <c r="E1754" s="56"/>
      <c r="F1754" s="57">
        <f>SUM(F1752:F1753)</f>
        <v>1500</v>
      </c>
      <c r="G1754" s="57">
        <f>SUM(G1752:G1753)</f>
        <v>0</v>
      </c>
      <c r="H1754" s="57">
        <f>SUM(H1752:H1753)</f>
        <v>1500</v>
      </c>
      <c r="I1754" s="57">
        <v>3</v>
      </c>
      <c r="J1754" s="57">
        <f>SUM(J1752:J1753)</f>
        <v>0</v>
      </c>
      <c r="K1754" s="57">
        <f>I1754+J1754</f>
        <v>3</v>
      </c>
    </row>
    <row r="1755" spans="1:11">
      <c r="A1755" s="629">
        <v>188</v>
      </c>
      <c r="B1755" s="630" t="s">
        <v>6581</v>
      </c>
      <c r="C1755" s="91" t="s">
        <v>6580</v>
      </c>
      <c r="D1755" s="89">
        <v>153070101</v>
      </c>
      <c r="E1755" s="54"/>
      <c r="F1755" s="99">
        <v>0</v>
      </c>
      <c r="G1755" s="99">
        <v>675</v>
      </c>
      <c r="H1755" s="99">
        <f>F1755+G1755</f>
        <v>675</v>
      </c>
      <c r="I1755" s="99"/>
      <c r="J1755" s="99"/>
      <c r="K1755" s="103"/>
    </row>
    <row r="1756" spans="1:11">
      <c r="A1756" s="629"/>
      <c r="B1756" s="630"/>
      <c r="C1756" s="91"/>
      <c r="D1756" s="89">
        <v>153070102</v>
      </c>
      <c r="E1756" s="54"/>
      <c r="F1756" s="99"/>
      <c r="G1756" s="99">
        <v>586</v>
      </c>
      <c r="H1756" s="99">
        <f>F1756+G1756</f>
        <v>586</v>
      </c>
      <c r="I1756" s="99"/>
      <c r="J1756" s="99"/>
      <c r="K1756" s="103"/>
    </row>
    <row r="1757" spans="1:11">
      <c r="A1757" s="629"/>
      <c r="B1757" s="630"/>
      <c r="C1757" s="91"/>
      <c r="D1757" s="92" t="s">
        <v>4348</v>
      </c>
      <c r="E1757" s="56"/>
      <c r="F1757" s="57">
        <f>SUM(F1755:F1756)</f>
        <v>0</v>
      </c>
      <c r="G1757" s="57">
        <f>SUM(G1755:G1756)</f>
        <v>1261</v>
      </c>
      <c r="H1757" s="57">
        <f>SUM(H1755:H1756)</f>
        <v>1261</v>
      </c>
      <c r="I1757" s="57">
        <f>SUM(I1755:I1756)</f>
        <v>0</v>
      </c>
      <c r="J1757" s="57">
        <v>3</v>
      </c>
      <c r="K1757" s="57">
        <f>I1757+J1757</f>
        <v>3</v>
      </c>
    </row>
    <row r="1758" spans="1:11">
      <c r="A1758" s="629">
        <v>189</v>
      </c>
      <c r="B1758" s="630" t="s">
        <v>6579</v>
      </c>
      <c r="C1758" s="91" t="s">
        <v>6577</v>
      </c>
      <c r="D1758" s="89">
        <v>153070103</v>
      </c>
      <c r="E1758" s="54"/>
      <c r="F1758" s="99">
        <v>556</v>
      </c>
      <c r="G1758" s="99"/>
      <c r="H1758" s="99">
        <f>F1758+G1758</f>
        <v>556</v>
      </c>
      <c r="I1758" s="99"/>
      <c r="J1758" s="103"/>
      <c r="K1758" s="103"/>
    </row>
    <row r="1759" spans="1:11">
      <c r="A1759" s="629"/>
      <c r="B1759" s="630"/>
      <c r="C1759" s="91"/>
      <c r="D1759" s="89">
        <v>153070104</v>
      </c>
      <c r="E1759" s="54"/>
      <c r="F1759" s="99">
        <v>338</v>
      </c>
      <c r="G1759" s="99"/>
      <c r="H1759" s="99">
        <f>F1759+G1759</f>
        <v>338</v>
      </c>
      <c r="I1759" s="99"/>
      <c r="J1759" s="103"/>
      <c r="K1759" s="103"/>
    </row>
    <row r="1760" spans="1:11">
      <c r="A1760" s="629"/>
      <c r="B1760" s="630"/>
      <c r="C1760" s="91"/>
      <c r="D1760" s="92" t="s">
        <v>4348</v>
      </c>
      <c r="E1760" s="56"/>
      <c r="F1760" s="57">
        <f>SUM(F1758:F1759)</f>
        <v>894</v>
      </c>
      <c r="G1760" s="57">
        <f>SUM(G1758:G1759)</f>
        <v>0</v>
      </c>
      <c r="H1760" s="57">
        <f>SUM(H1758:H1759)</f>
        <v>894</v>
      </c>
      <c r="I1760" s="57">
        <v>2</v>
      </c>
      <c r="J1760" s="57">
        <f>SUM(J1758:J1759)</f>
        <v>0</v>
      </c>
      <c r="K1760" s="57">
        <f>I1760+J1760</f>
        <v>2</v>
      </c>
    </row>
    <row r="1761" spans="1:11">
      <c r="A1761" s="629">
        <v>190</v>
      </c>
      <c r="B1761" s="630" t="s">
        <v>6578</v>
      </c>
      <c r="C1761" s="91" t="s">
        <v>6577</v>
      </c>
      <c r="D1761" s="89">
        <v>153070103</v>
      </c>
      <c r="E1761" s="54"/>
      <c r="F1761" s="99">
        <v>0</v>
      </c>
      <c r="G1761" s="99">
        <v>446</v>
      </c>
      <c r="H1761" s="99">
        <f>F1761+G1761</f>
        <v>446</v>
      </c>
      <c r="I1761" s="99"/>
      <c r="J1761" s="103"/>
      <c r="K1761" s="103"/>
    </row>
    <row r="1762" spans="1:11">
      <c r="A1762" s="629"/>
      <c r="B1762" s="630"/>
      <c r="C1762" s="91"/>
      <c r="D1762" s="89">
        <v>153070104</v>
      </c>
      <c r="E1762" s="54"/>
      <c r="F1762" s="99"/>
      <c r="G1762" s="99">
        <v>287</v>
      </c>
      <c r="H1762" s="99">
        <f>F1762+G1762</f>
        <v>287</v>
      </c>
      <c r="I1762" s="99"/>
      <c r="J1762" s="103"/>
      <c r="K1762" s="103"/>
    </row>
    <row r="1763" spans="1:11">
      <c r="A1763" s="629"/>
      <c r="B1763" s="630"/>
      <c r="C1763" s="91"/>
      <c r="D1763" s="92" t="s">
        <v>4348</v>
      </c>
      <c r="E1763" s="56"/>
      <c r="F1763" s="57">
        <f>SUM(F1761:F1762)</f>
        <v>0</v>
      </c>
      <c r="G1763" s="57">
        <f>SUM(G1761:G1762)</f>
        <v>733</v>
      </c>
      <c r="H1763" s="57">
        <f>SUM(H1761:H1762)</f>
        <v>733</v>
      </c>
      <c r="I1763" s="57">
        <f>SUM(I1761:I1762)</f>
        <v>0</v>
      </c>
      <c r="J1763" s="57">
        <v>2</v>
      </c>
      <c r="K1763" s="57">
        <f>I1763+J1763</f>
        <v>2</v>
      </c>
    </row>
    <row r="1764" spans="1:11">
      <c r="A1764" s="629">
        <v>191</v>
      </c>
      <c r="B1764" s="630" t="s">
        <v>6576</v>
      </c>
      <c r="C1764" s="91" t="s">
        <v>6574</v>
      </c>
      <c r="D1764" s="89">
        <v>153070803</v>
      </c>
      <c r="E1764" s="54"/>
      <c r="F1764" s="99">
        <v>799</v>
      </c>
      <c r="G1764" s="99"/>
      <c r="H1764" s="99">
        <f>F1764+G1764</f>
        <v>799</v>
      </c>
      <c r="I1764" s="99"/>
      <c r="J1764" s="99"/>
      <c r="K1764" s="103"/>
    </row>
    <row r="1765" spans="1:11">
      <c r="A1765" s="629"/>
      <c r="B1765" s="630"/>
      <c r="C1765" s="91"/>
      <c r="D1765" s="89">
        <v>153070804</v>
      </c>
      <c r="E1765" s="54"/>
      <c r="F1765" s="99">
        <v>505</v>
      </c>
      <c r="G1765" s="99"/>
      <c r="H1765" s="99">
        <f>F1765+G1765</f>
        <v>505</v>
      </c>
      <c r="I1765" s="99"/>
      <c r="J1765" s="99"/>
      <c r="K1765" s="103"/>
    </row>
    <row r="1766" spans="1:11">
      <c r="A1766" s="629"/>
      <c r="B1766" s="630"/>
      <c r="C1766" s="91"/>
      <c r="D1766" s="92" t="s">
        <v>4348</v>
      </c>
      <c r="E1766" s="56"/>
      <c r="F1766" s="57">
        <f>SUM(F1764:F1765)</f>
        <v>1304</v>
      </c>
      <c r="G1766" s="57">
        <f>SUM(G1764:G1765)</f>
        <v>0</v>
      </c>
      <c r="H1766" s="57">
        <f>SUM(H1764:H1765)</f>
        <v>1304</v>
      </c>
      <c r="I1766" s="57">
        <v>3</v>
      </c>
      <c r="J1766" s="57">
        <f>SUM(J1764:J1765)</f>
        <v>0</v>
      </c>
      <c r="K1766" s="57">
        <f>I1766+J1766</f>
        <v>3</v>
      </c>
    </row>
    <row r="1767" spans="1:11">
      <c r="A1767" s="629">
        <v>192</v>
      </c>
      <c r="B1767" s="630" t="s">
        <v>6575</v>
      </c>
      <c r="C1767" s="91" t="s">
        <v>6574</v>
      </c>
      <c r="D1767" s="89">
        <v>153070803</v>
      </c>
      <c r="E1767" s="54"/>
      <c r="F1767" s="99">
        <v>0</v>
      </c>
      <c r="G1767" s="99">
        <v>668</v>
      </c>
      <c r="H1767" s="99">
        <f>F1767+G1767</f>
        <v>668</v>
      </c>
      <c r="I1767" s="99"/>
      <c r="J1767" s="99"/>
      <c r="K1767" s="103"/>
    </row>
    <row r="1768" spans="1:11">
      <c r="A1768" s="629"/>
      <c r="B1768" s="630"/>
      <c r="C1768" s="91"/>
      <c r="D1768" s="89">
        <v>153070804</v>
      </c>
      <c r="E1768" s="54"/>
      <c r="F1768" s="99"/>
      <c r="G1768" s="99">
        <v>391</v>
      </c>
      <c r="H1768" s="99">
        <f>F1768+G1768</f>
        <v>391</v>
      </c>
      <c r="I1768" s="99"/>
      <c r="J1768" s="99"/>
      <c r="K1768" s="103"/>
    </row>
    <row r="1769" spans="1:11">
      <c r="A1769" s="629"/>
      <c r="B1769" s="630"/>
      <c r="C1769" s="91"/>
      <c r="D1769" s="92" t="s">
        <v>4348</v>
      </c>
      <c r="E1769" s="56"/>
      <c r="F1769" s="57">
        <f>SUM(F1767:F1768)</f>
        <v>0</v>
      </c>
      <c r="G1769" s="57">
        <f>SUM(G1767:G1768)</f>
        <v>1059</v>
      </c>
      <c r="H1769" s="57">
        <f>SUM(H1767:H1768)</f>
        <v>1059</v>
      </c>
      <c r="I1769" s="57">
        <f>SUM(I1767:I1768)</f>
        <v>0</v>
      </c>
      <c r="J1769" s="57">
        <v>2</v>
      </c>
      <c r="K1769" s="57">
        <f>I1769+J1769</f>
        <v>2</v>
      </c>
    </row>
    <row r="1770" spans="1:11">
      <c r="A1770" s="629">
        <v>193</v>
      </c>
      <c r="B1770" s="630" t="s">
        <v>6573</v>
      </c>
      <c r="C1770" s="91" t="s">
        <v>6571</v>
      </c>
      <c r="D1770" s="89">
        <v>153070801</v>
      </c>
      <c r="E1770" s="54"/>
      <c r="F1770" s="99">
        <v>384</v>
      </c>
      <c r="G1770" s="99"/>
      <c r="H1770" s="99">
        <f>F1770+G1770</f>
        <v>384</v>
      </c>
      <c r="I1770" s="99"/>
      <c r="J1770" s="99"/>
      <c r="K1770" s="103"/>
    </row>
    <row r="1771" spans="1:11">
      <c r="A1771" s="629"/>
      <c r="B1771" s="630"/>
      <c r="C1771" s="91"/>
      <c r="D1771" s="89">
        <v>153070802</v>
      </c>
      <c r="E1771" s="54"/>
      <c r="F1771" s="99">
        <v>1224</v>
      </c>
      <c r="G1771" s="99"/>
      <c r="H1771" s="99">
        <f>F1771+G1771</f>
        <v>1224</v>
      </c>
      <c r="I1771" s="99"/>
      <c r="J1771" s="99"/>
      <c r="K1771" s="103"/>
    </row>
    <row r="1772" spans="1:11">
      <c r="A1772" s="629"/>
      <c r="B1772" s="630"/>
      <c r="C1772" s="91"/>
      <c r="D1772" s="92" t="s">
        <v>4348</v>
      </c>
      <c r="E1772" s="56"/>
      <c r="F1772" s="57">
        <f>SUM(F1770:F1771)</f>
        <v>1608</v>
      </c>
      <c r="G1772" s="57">
        <f>SUM(G1770:G1771)</f>
        <v>0</v>
      </c>
      <c r="H1772" s="57">
        <f>SUM(H1770:H1771)</f>
        <v>1608</v>
      </c>
      <c r="I1772" s="57">
        <v>4</v>
      </c>
      <c r="J1772" s="57">
        <f>SUM(J1770:J1771)</f>
        <v>0</v>
      </c>
      <c r="K1772" s="57">
        <f>I1772+J1772</f>
        <v>4</v>
      </c>
    </row>
    <row r="1773" spans="1:11">
      <c r="A1773" s="629">
        <v>194</v>
      </c>
      <c r="B1773" s="630" t="s">
        <v>6572</v>
      </c>
      <c r="C1773" s="91" t="s">
        <v>6571</v>
      </c>
      <c r="D1773" s="89">
        <v>153070801</v>
      </c>
      <c r="E1773" s="54"/>
      <c r="F1773" s="99">
        <v>0</v>
      </c>
      <c r="G1773" s="99">
        <v>313</v>
      </c>
      <c r="H1773" s="99">
        <f>F1773+G1773</f>
        <v>313</v>
      </c>
      <c r="I1773" s="99"/>
      <c r="J1773" s="99"/>
      <c r="K1773" s="103"/>
    </row>
    <row r="1774" spans="1:11">
      <c r="A1774" s="629"/>
      <c r="B1774" s="630"/>
      <c r="C1774" s="91"/>
      <c r="D1774" s="89">
        <v>153070802</v>
      </c>
      <c r="E1774" s="54"/>
      <c r="F1774" s="99"/>
      <c r="G1774" s="99">
        <v>949</v>
      </c>
      <c r="H1774" s="99">
        <f>F1774+G1774</f>
        <v>949</v>
      </c>
      <c r="I1774" s="99"/>
      <c r="J1774" s="99"/>
      <c r="K1774" s="103"/>
    </row>
    <row r="1775" spans="1:11">
      <c r="A1775" s="629"/>
      <c r="B1775" s="630"/>
      <c r="C1775" s="91"/>
      <c r="D1775" s="92" t="s">
        <v>4348</v>
      </c>
      <c r="E1775" s="56"/>
      <c r="F1775" s="57">
        <f>SUM(F1773:F1774)</f>
        <v>0</v>
      </c>
      <c r="G1775" s="57">
        <f>SUM(G1773:G1774)</f>
        <v>1262</v>
      </c>
      <c r="H1775" s="57">
        <f>SUM(H1773:H1774)</f>
        <v>1262</v>
      </c>
      <c r="I1775" s="57">
        <f>SUM(I1773:I1774)</f>
        <v>0</v>
      </c>
      <c r="J1775" s="57">
        <v>3</v>
      </c>
      <c r="K1775" s="57">
        <f>I1775+J1775</f>
        <v>3</v>
      </c>
    </row>
    <row r="1776" spans="1:11">
      <c r="A1776" s="629">
        <v>195</v>
      </c>
      <c r="B1776" s="630" t="s">
        <v>6570</v>
      </c>
      <c r="C1776" s="91" t="s">
        <v>6565</v>
      </c>
      <c r="D1776" s="89">
        <v>153070701</v>
      </c>
      <c r="E1776" s="54"/>
      <c r="F1776" s="99">
        <v>486</v>
      </c>
      <c r="G1776" s="99"/>
      <c r="H1776" s="99">
        <f>F1776+G1776</f>
        <v>486</v>
      </c>
      <c r="I1776" s="99"/>
      <c r="J1776" s="99"/>
      <c r="K1776" s="103"/>
    </row>
    <row r="1777" spans="1:11">
      <c r="A1777" s="629"/>
      <c r="B1777" s="630"/>
      <c r="C1777" s="91"/>
      <c r="D1777" s="89">
        <v>153070702</v>
      </c>
      <c r="E1777" s="54"/>
      <c r="F1777" s="99">
        <v>181</v>
      </c>
      <c r="G1777" s="99"/>
      <c r="H1777" s="99">
        <f>F1777+G1777</f>
        <v>181</v>
      </c>
      <c r="I1777" s="99"/>
      <c r="J1777" s="99"/>
      <c r="K1777" s="103"/>
    </row>
    <row r="1778" spans="1:11">
      <c r="A1778" s="629"/>
      <c r="B1778" s="630"/>
      <c r="C1778" s="91"/>
      <c r="D1778" s="89">
        <v>153070703</v>
      </c>
      <c r="E1778" s="54"/>
      <c r="F1778" s="99">
        <v>192</v>
      </c>
      <c r="G1778" s="99"/>
      <c r="H1778" s="99">
        <f>F1778+G1778</f>
        <v>192</v>
      </c>
      <c r="I1778" s="99"/>
      <c r="J1778" s="99"/>
      <c r="K1778" s="103"/>
    </row>
    <row r="1779" spans="1:11">
      <c r="A1779" s="629"/>
      <c r="B1779" s="630"/>
      <c r="C1779" s="91" t="s">
        <v>6568</v>
      </c>
      <c r="D1779" s="89">
        <v>153070706</v>
      </c>
      <c r="E1779" s="54"/>
      <c r="F1779" s="99">
        <v>72</v>
      </c>
      <c r="G1779" s="99"/>
      <c r="H1779" s="99">
        <f>F1779+G1779</f>
        <v>72</v>
      </c>
      <c r="I1779" s="99"/>
      <c r="J1779" s="99"/>
      <c r="K1779" s="103"/>
    </row>
    <row r="1780" spans="1:11">
      <c r="A1780" s="629"/>
      <c r="B1780" s="630"/>
      <c r="C1780" s="91" t="s">
        <v>6567</v>
      </c>
      <c r="D1780" s="89">
        <v>153070707</v>
      </c>
      <c r="E1780" s="54"/>
      <c r="F1780" s="99">
        <v>165</v>
      </c>
      <c r="G1780" s="99"/>
      <c r="H1780" s="99">
        <f>F1780+G1780</f>
        <v>165</v>
      </c>
      <c r="I1780" s="99"/>
      <c r="J1780" s="103"/>
      <c r="K1780" s="103"/>
    </row>
    <row r="1781" spans="1:11">
      <c r="A1781" s="629"/>
      <c r="B1781" s="630"/>
      <c r="C1781" s="91"/>
      <c r="D1781" s="92" t="s">
        <v>4348</v>
      </c>
      <c r="E1781" s="56"/>
      <c r="F1781" s="57">
        <f>SUM(F1776:F1780)</f>
        <v>1096</v>
      </c>
      <c r="G1781" s="57">
        <f>SUM(G1776:G1780)</f>
        <v>0</v>
      </c>
      <c r="H1781" s="57">
        <f>SUM(H1776:H1780)</f>
        <v>1096</v>
      </c>
      <c r="I1781" s="57">
        <v>3</v>
      </c>
      <c r="J1781" s="57">
        <f>SUM(J1776:J1780)</f>
        <v>0</v>
      </c>
      <c r="K1781" s="57">
        <f>I1781+J1781</f>
        <v>3</v>
      </c>
    </row>
    <row r="1782" spans="1:11">
      <c r="A1782" s="629">
        <v>196</v>
      </c>
      <c r="B1782" s="630" t="s">
        <v>6569</v>
      </c>
      <c r="C1782" s="91" t="s">
        <v>6565</v>
      </c>
      <c r="D1782" s="89">
        <v>153070701</v>
      </c>
      <c r="E1782" s="54"/>
      <c r="F1782" s="99">
        <v>0</v>
      </c>
      <c r="G1782" s="99">
        <v>396</v>
      </c>
      <c r="H1782" s="99">
        <f>F1782+G1782</f>
        <v>396</v>
      </c>
      <c r="I1782" s="99"/>
      <c r="J1782" s="99"/>
      <c r="K1782" s="103"/>
    </row>
    <row r="1783" spans="1:11">
      <c r="A1783" s="629"/>
      <c r="B1783" s="630"/>
      <c r="C1783" s="91"/>
      <c r="D1783" s="89">
        <v>153070702</v>
      </c>
      <c r="E1783" s="54"/>
      <c r="F1783" s="99"/>
      <c r="G1783" s="99">
        <v>123</v>
      </c>
      <c r="H1783" s="99">
        <f>F1783+G1783</f>
        <v>123</v>
      </c>
      <c r="I1783" s="99"/>
      <c r="J1783" s="99"/>
      <c r="K1783" s="103"/>
    </row>
    <row r="1784" spans="1:11">
      <c r="A1784" s="629"/>
      <c r="B1784" s="630"/>
      <c r="C1784" s="91"/>
      <c r="D1784" s="89">
        <v>153070703</v>
      </c>
      <c r="E1784" s="54"/>
      <c r="F1784" s="99"/>
      <c r="G1784" s="99">
        <v>145</v>
      </c>
      <c r="H1784" s="99">
        <f>F1784+G1784</f>
        <v>145</v>
      </c>
      <c r="I1784" s="99"/>
      <c r="J1784" s="99"/>
      <c r="K1784" s="103"/>
    </row>
    <row r="1785" spans="1:11">
      <c r="A1785" s="629"/>
      <c r="B1785" s="630"/>
      <c r="C1785" s="91" t="s">
        <v>6568</v>
      </c>
      <c r="D1785" s="89">
        <v>153070706</v>
      </c>
      <c r="E1785" s="54"/>
      <c r="F1785" s="99"/>
      <c r="G1785" s="99">
        <v>63</v>
      </c>
      <c r="H1785" s="99">
        <f>F1785+G1785</f>
        <v>63</v>
      </c>
      <c r="I1785" s="99"/>
      <c r="J1785" s="99"/>
      <c r="K1785" s="103"/>
    </row>
    <row r="1786" spans="1:11">
      <c r="A1786" s="629"/>
      <c r="B1786" s="630"/>
      <c r="C1786" s="91" t="s">
        <v>6567</v>
      </c>
      <c r="D1786" s="89">
        <v>153070707</v>
      </c>
      <c r="E1786" s="54"/>
      <c r="F1786" s="99"/>
      <c r="G1786" s="99">
        <v>122</v>
      </c>
      <c r="H1786" s="99">
        <f>F1786+G1786</f>
        <v>122</v>
      </c>
      <c r="I1786" s="99"/>
      <c r="J1786" s="103"/>
      <c r="K1786" s="103"/>
    </row>
    <row r="1787" spans="1:11">
      <c r="A1787" s="629"/>
      <c r="B1787" s="630"/>
      <c r="C1787" s="91"/>
      <c r="D1787" s="92" t="s">
        <v>4348</v>
      </c>
      <c r="E1787" s="56"/>
      <c r="F1787" s="57">
        <f>SUM(F1782:F1786)</f>
        <v>0</v>
      </c>
      <c r="G1787" s="57">
        <f>SUM(G1782:G1786)</f>
        <v>849</v>
      </c>
      <c r="H1787" s="57">
        <f>SUM(H1782:H1786)</f>
        <v>849</v>
      </c>
      <c r="I1787" s="57">
        <f>SUM(I1782:I1786)</f>
        <v>0</v>
      </c>
      <c r="J1787" s="57">
        <v>2</v>
      </c>
      <c r="K1787" s="57">
        <f>I1787+J1787</f>
        <v>2</v>
      </c>
    </row>
    <row r="1788" spans="1:11">
      <c r="A1788" s="629">
        <v>197</v>
      </c>
      <c r="B1788" s="630" t="s">
        <v>6566</v>
      </c>
      <c r="C1788" s="91" t="s">
        <v>6565</v>
      </c>
      <c r="D1788" s="89">
        <v>153070704</v>
      </c>
      <c r="E1788" s="54"/>
      <c r="F1788" s="99">
        <v>513</v>
      </c>
      <c r="G1788" s="99">
        <v>323</v>
      </c>
      <c r="H1788" s="99">
        <f>F1788+G1788</f>
        <v>836</v>
      </c>
      <c r="I1788" s="99"/>
      <c r="J1788" s="99"/>
      <c r="K1788" s="103"/>
    </row>
    <row r="1789" spans="1:11">
      <c r="A1789" s="629"/>
      <c r="B1789" s="630"/>
      <c r="C1789" s="91"/>
      <c r="D1789" s="92" t="s">
        <v>4348</v>
      </c>
      <c r="E1789" s="56"/>
      <c r="F1789" s="57">
        <f>SUM(F1788)</f>
        <v>513</v>
      </c>
      <c r="G1789" s="57">
        <f>SUM(G1788)</f>
        <v>323</v>
      </c>
      <c r="H1789" s="57">
        <f>SUM(H1788)</f>
        <v>836</v>
      </c>
      <c r="I1789" s="57">
        <v>1</v>
      </c>
      <c r="J1789" s="57">
        <v>1</v>
      </c>
      <c r="K1789" s="57">
        <f>I1789+J1789</f>
        <v>2</v>
      </c>
    </row>
    <row r="1790" spans="1:11">
      <c r="A1790" s="629">
        <v>198</v>
      </c>
      <c r="B1790" s="630" t="s">
        <v>6564</v>
      </c>
      <c r="C1790" s="91" t="s">
        <v>6563</v>
      </c>
      <c r="D1790" s="89">
        <v>153070705</v>
      </c>
      <c r="E1790" s="54"/>
      <c r="F1790" s="99">
        <v>530</v>
      </c>
      <c r="G1790" s="99">
        <v>461</v>
      </c>
      <c r="H1790" s="99">
        <f>F1790+G1790</f>
        <v>991</v>
      </c>
      <c r="I1790" s="99"/>
      <c r="J1790" s="103"/>
      <c r="K1790" s="103"/>
    </row>
    <row r="1791" spans="1:11">
      <c r="A1791" s="629"/>
      <c r="B1791" s="630"/>
      <c r="C1791" s="91"/>
      <c r="D1791" s="92" t="s">
        <v>4348</v>
      </c>
      <c r="E1791" s="56"/>
      <c r="F1791" s="57">
        <f>SUM(F1790)</f>
        <v>530</v>
      </c>
      <c r="G1791" s="57">
        <f>SUM(G1790)</f>
        <v>461</v>
      </c>
      <c r="H1791" s="57">
        <f>SUM(H1790)</f>
        <v>991</v>
      </c>
      <c r="I1791" s="57">
        <v>1</v>
      </c>
      <c r="J1791" s="57">
        <v>1</v>
      </c>
      <c r="K1791" s="57">
        <f>I1791+J1791</f>
        <v>2</v>
      </c>
    </row>
    <row r="1792" spans="1:11">
      <c r="A1792" s="629">
        <v>199</v>
      </c>
      <c r="B1792" s="630" t="s">
        <v>6562</v>
      </c>
      <c r="C1792" s="91" t="s">
        <v>6559</v>
      </c>
      <c r="D1792" s="89">
        <v>153070205</v>
      </c>
      <c r="E1792" s="54"/>
      <c r="F1792" s="99">
        <v>301</v>
      </c>
      <c r="G1792" s="99"/>
      <c r="H1792" s="99">
        <f>F1792+G1792</f>
        <v>301</v>
      </c>
      <c r="I1792" s="99"/>
      <c r="J1792" s="103"/>
      <c r="K1792" s="103"/>
    </row>
    <row r="1793" spans="1:11">
      <c r="A1793" s="629"/>
      <c r="B1793" s="630"/>
      <c r="C1793" s="91"/>
      <c r="D1793" s="89">
        <v>153070206</v>
      </c>
      <c r="E1793" s="54"/>
      <c r="F1793" s="99">
        <v>977</v>
      </c>
      <c r="G1793" s="99"/>
      <c r="H1793" s="99">
        <f>F1793+G1793</f>
        <v>977</v>
      </c>
      <c r="I1793" s="99"/>
      <c r="J1793" s="103"/>
      <c r="K1793" s="103"/>
    </row>
    <row r="1794" spans="1:11">
      <c r="A1794" s="629"/>
      <c r="B1794" s="630"/>
      <c r="C1794" s="91"/>
      <c r="D1794" s="92" t="s">
        <v>4348</v>
      </c>
      <c r="E1794" s="56"/>
      <c r="F1794" s="57">
        <f>SUM(F1792:F1793)</f>
        <v>1278</v>
      </c>
      <c r="G1794" s="57">
        <f>SUM(G1792:G1793)</f>
        <v>0</v>
      </c>
      <c r="H1794" s="57">
        <f>SUM(H1792:H1793)</f>
        <v>1278</v>
      </c>
      <c r="I1794" s="57">
        <v>3</v>
      </c>
      <c r="J1794" s="57">
        <f>SUM(J1792:J1793)</f>
        <v>0</v>
      </c>
      <c r="K1794" s="57">
        <f>I1794+J1794</f>
        <v>3</v>
      </c>
    </row>
    <row r="1795" spans="1:11">
      <c r="A1795" s="629">
        <v>200</v>
      </c>
      <c r="B1795" s="630" t="s">
        <v>6561</v>
      </c>
      <c r="C1795" s="91" t="s">
        <v>6559</v>
      </c>
      <c r="D1795" s="89">
        <v>153070205</v>
      </c>
      <c r="E1795" s="54"/>
      <c r="F1795" s="99">
        <v>0</v>
      </c>
      <c r="G1795" s="99">
        <v>297</v>
      </c>
      <c r="H1795" s="99">
        <f>F1795+G1795</f>
        <v>297</v>
      </c>
      <c r="I1795" s="99"/>
      <c r="J1795" s="103"/>
      <c r="K1795" s="103"/>
    </row>
    <row r="1796" spans="1:11">
      <c r="A1796" s="629"/>
      <c r="B1796" s="630"/>
      <c r="C1796" s="91"/>
      <c r="D1796" s="89">
        <v>153070206</v>
      </c>
      <c r="E1796" s="54"/>
      <c r="F1796" s="99"/>
      <c r="G1796" s="99">
        <v>758</v>
      </c>
      <c r="H1796" s="99">
        <f>F1796+G1796</f>
        <v>758</v>
      </c>
      <c r="I1796" s="99"/>
      <c r="J1796" s="103"/>
      <c r="K1796" s="103"/>
    </row>
    <row r="1797" spans="1:11">
      <c r="A1797" s="629"/>
      <c r="B1797" s="630"/>
      <c r="C1797" s="91"/>
      <c r="D1797" s="92" t="s">
        <v>4348</v>
      </c>
      <c r="E1797" s="56"/>
      <c r="F1797" s="57">
        <f>SUM(F1795:F1796)</f>
        <v>0</v>
      </c>
      <c r="G1797" s="57">
        <f>SUM(G1795:G1796)</f>
        <v>1055</v>
      </c>
      <c r="H1797" s="57">
        <f>SUM(H1795:H1796)</f>
        <v>1055</v>
      </c>
      <c r="I1797" s="57">
        <f>SUM(I1795:I1796)</f>
        <v>0</v>
      </c>
      <c r="J1797" s="57">
        <v>2</v>
      </c>
      <c r="K1797" s="57">
        <f>I1797+J1797</f>
        <v>2</v>
      </c>
    </row>
    <row r="1798" spans="1:11">
      <c r="A1798" s="629">
        <v>201</v>
      </c>
      <c r="B1798" s="630" t="s">
        <v>6560</v>
      </c>
      <c r="C1798" s="91" t="s">
        <v>6559</v>
      </c>
      <c r="D1798" s="89">
        <v>153070207</v>
      </c>
      <c r="E1798" s="54"/>
      <c r="F1798" s="99">
        <v>828</v>
      </c>
      <c r="G1798" s="99">
        <v>711</v>
      </c>
      <c r="H1798" s="99">
        <f>F1798+G1798</f>
        <v>1539</v>
      </c>
      <c r="I1798" s="99"/>
      <c r="J1798" s="103"/>
      <c r="K1798" s="103"/>
    </row>
    <row r="1799" spans="1:11">
      <c r="A1799" s="629"/>
      <c r="B1799" s="630"/>
      <c r="C1799" s="91"/>
      <c r="D1799" s="92" t="s">
        <v>4348</v>
      </c>
      <c r="E1799" s="56"/>
      <c r="F1799" s="57">
        <f>SUM(F1798)</f>
        <v>828</v>
      </c>
      <c r="G1799" s="57">
        <f>SUM(G1798)</f>
        <v>711</v>
      </c>
      <c r="H1799" s="57">
        <f>SUM(H1798)</f>
        <v>1539</v>
      </c>
      <c r="I1799" s="57">
        <v>2</v>
      </c>
      <c r="J1799" s="57">
        <v>2</v>
      </c>
      <c r="K1799" s="57">
        <f>I1799+J1799</f>
        <v>4</v>
      </c>
    </row>
    <row r="1800" spans="1:11">
      <c r="A1800" s="629">
        <v>202</v>
      </c>
      <c r="B1800" s="630" t="s">
        <v>6558</v>
      </c>
      <c r="C1800" s="91" t="s">
        <v>6555</v>
      </c>
      <c r="D1800" s="89">
        <v>153070201</v>
      </c>
      <c r="E1800" s="54"/>
      <c r="F1800" s="99">
        <v>645</v>
      </c>
      <c r="G1800" s="99">
        <v>474</v>
      </c>
      <c r="H1800" s="99">
        <f>F1800+G1800</f>
        <v>1119</v>
      </c>
      <c r="I1800" s="99"/>
      <c r="J1800" s="99"/>
      <c r="K1800" s="103"/>
    </row>
    <row r="1801" spans="1:11">
      <c r="A1801" s="629"/>
      <c r="B1801" s="630"/>
      <c r="C1801" s="91"/>
      <c r="D1801" s="92" t="s">
        <v>4348</v>
      </c>
      <c r="E1801" s="56"/>
      <c r="F1801" s="57">
        <f>SUM(F1800)</f>
        <v>645</v>
      </c>
      <c r="G1801" s="57">
        <f>SUM(G1800)</f>
        <v>474</v>
      </c>
      <c r="H1801" s="57">
        <f>SUM(H1800)</f>
        <v>1119</v>
      </c>
      <c r="I1801" s="57">
        <v>2</v>
      </c>
      <c r="J1801" s="57">
        <v>1</v>
      </c>
      <c r="K1801" s="57">
        <f>I1801+J1801</f>
        <v>3</v>
      </c>
    </row>
    <row r="1802" spans="1:11">
      <c r="A1802" s="629">
        <v>203</v>
      </c>
      <c r="B1802" s="630" t="s">
        <v>6557</v>
      </c>
      <c r="C1802" s="91" t="s">
        <v>6555</v>
      </c>
      <c r="D1802" s="89">
        <v>153070202</v>
      </c>
      <c r="E1802" s="54"/>
      <c r="F1802" s="99">
        <v>375</v>
      </c>
      <c r="G1802" s="99"/>
      <c r="H1802" s="99">
        <f>F1802+G1802</f>
        <v>375</v>
      </c>
      <c r="I1802" s="99"/>
      <c r="J1802" s="99"/>
      <c r="K1802" s="103"/>
    </row>
    <row r="1803" spans="1:11">
      <c r="A1803" s="629"/>
      <c r="B1803" s="630"/>
      <c r="C1803" s="91"/>
      <c r="D1803" s="89">
        <v>153070203</v>
      </c>
      <c r="E1803" s="54"/>
      <c r="F1803" s="99">
        <v>248</v>
      </c>
      <c r="G1803" s="99"/>
      <c r="H1803" s="99">
        <f>F1803+G1803</f>
        <v>248</v>
      </c>
      <c r="I1803" s="99"/>
      <c r="J1803" s="103"/>
      <c r="K1803" s="103"/>
    </row>
    <row r="1804" spans="1:11">
      <c r="A1804" s="629"/>
      <c r="B1804" s="630"/>
      <c r="C1804" s="91"/>
      <c r="D1804" s="89">
        <v>153070204</v>
      </c>
      <c r="E1804" s="54"/>
      <c r="F1804" s="99">
        <v>157</v>
      </c>
      <c r="G1804" s="99"/>
      <c r="H1804" s="99">
        <f>F1804+G1804</f>
        <v>157</v>
      </c>
      <c r="I1804" s="99"/>
      <c r="J1804" s="103"/>
      <c r="K1804" s="103"/>
    </row>
    <row r="1805" spans="1:11">
      <c r="A1805" s="629"/>
      <c r="B1805" s="630"/>
      <c r="C1805" s="91"/>
      <c r="D1805" s="92" t="s">
        <v>4348</v>
      </c>
      <c r="E1805" s="56"/>
      <c r="F1805" s="57">
        <f>SUM(F1802:F1804)</f>
        <v>780</v>
      </c>
      <c r="G1805" s="57">
        <f>SUM(G1802:G1804)</f>
        <v>0</v>
      </c>
      <c r="H1805" s="57">
        <f>SUM(H1802:H1804)</f>
        <v>780</v>
      </c>
      <c r="I1805" s="57">
        <v>2</v>
      </c>
      <c r="J1805" s="57">
        <f>SUM(J1802:J1804)</f>
        <v>0</v>
      </c>
      <c r="K1805" s="57">
        <f>I1805+J1805</f>
        <v>2</v>
      </c>
    </row>
    <row r="1806" spans="1:11">
      <c r="A1806" s="629">
        <v>204</v>
      </c>
      <c r="B1806" s="630" t="s">
        <v>6556</v>
      </c>
      <c r="C1806" s="91" t="s">
        <v>6555</v>
      </c>
      <c r="D1806" s="89">
        <v>153070202</v>
      </c>
      <c r="E1806" s="54"/>
      <c r="F1806" s="99">
        <v>0</v>
      </c>
      <c r="G1806" s="99">
        <v>364</v>
      </c>
      <c r="H1806" s="99">
        <f>F1806+G1806</f>
        <v>364</v>
      </c>
      <c r="I1806" s="99"/>
      <c r="J1806" s="99"/>
      <c r="K1806" s="103"/>
    </row>
    <row r="1807" spans="1:11">
      <c r="A1807" s="629"/>
      <c r="B1807" s="630"/>
      <c r="C1807" s="91"/>
      <c r="D1807" s="89">
        <v>153070203</v>
      </c>
      <c r="E1807" s="54"/>
      <c r="F1807" s="99"/>
      <c r="G1807" s="99">
        <v>213</v>
      </c>
      <c r="H1807" s="99">
        <f>F1807+G1807</f>
        <v>213</v>
      </c>
      <c r="I1807" s="99"/>
      <c r="J1807" s="103"/>
      <c r="K1807" s="103"/>
    </row>
    <row r="1808" spans="1:11">
      <c r="A1808" s="629"/>
      <c r="B1808" s="630"/>
      <c r="C1808" s="91"/>
      <c r="D1808" s="89">
        <v>153070204</v>
      </c>
      <c r="E1808" s="54"/>
      <c r="F1808" s="99"/>
      <c r="G1808" s="99">
        <v>162</v>
      </c>
      <c r="H1808" s="99">
        <f>F1808+G1808</f>
        <v>162</v>
      </c>
      <c r="I1808" s="99"/>
      <c r="J1808" s="103"/>
      <c r="K1808" s="103"/>
    </row>
    <row r="1809" spans="1:11">
      <c r="A1809" s="629"/>
      <c r="B1809" s="630"/>
      <c r="C1809" s="91"/>
      <c r="D1809" s="92" t="s">
        <v>4348</v>
      </c>
      <c r="E1809" s="56"/>
      <c r="F1809" s="57">
        <f>SUM(F1806:F1808)</f>
        <v>0</v>
      </c>
      <c r="G1809" s="57">
        <f>SUM(G1806:G1808)</f>
        <v>739</v>
      </c>
      <c r="H1809" s="57">
        <f>SUM(H1806:H1808)</f>
        <v>739</v>
      </c>
      <c r="I1809" s="57">
        <f>SUM(I1806:I1808)</f>
        <v>0</v>
      </c>
      <c r="J1809" s="57">
        <v>2</v>
      </c>
      <c r="K1809" s="57">
        <f>I1809+J1809</f>
        <v>2</v>
      </c>
    </row>
    <row r="1810" spans="1:11">
      <c r="A1810" s="629">
        <v>205</v>
      </c>
      <c r="B1810" s="630" t="s">
        <v>6554</v>
      </c>
      <c r="C1810" s="91" t="s">
        <v>6551</v>
      </c>
      <c r="D1810" s="89">
        <v>153080601</v>
      </c>
      <c r="E1810" s="54"/>
      <c r="F1810" s="99">
        <v>532</v>
      </c>
      <c r="G1810" s="99">
        <v>437</v>
      </c>
      <c r="H1810" s="99">
        <f>F1810+G1810</f>
        <v>969</v>
      </c>
      <c r="I1810" s="99"/>
      <c r="J1810" s="103"/>
      <c r="K1810" s="103"/>
    </row>
    <row r="1811" spans="1:11">
      <c r="A1811" s="629"/>
      <c r="B1811" s="630"/>
      <c r="C1811" s="91"/>
      <c r="D1811" s="92" t="s">
        <v>4348</v>
      </c>
      <c r="E1811" s="56"/>
      <c r="F1811" s="57">
        <f>SUM(F1810)</f>
        <v>532</v>
      </c>
      <c r="G1811" s="57">
        <f>SUM(G1810)</f>
        <v>437</v>
      </c>
      <c r="H1811" s="57">
        <f>SUM(H1810)</f>
        <v>969</v>
      </c>
      <c r="I1811" s="57">
        <v>1</v>
      </c>
      <c r="J1811" s="57">
        <v>1</v>
      </c>
      <c r="K1811" s="57">
        <f>I1811+J1811</f>
        <v>2</v>
      </c>
    </row>
    <row r="1812" spans="1:11">
      <c r="A1812" s="629">
        <v>206</v>
      </c>
      <c r="B1812" s="630" t="s">
        <v>6553</v>
      </c>
      <c r="C1812" s="91" t="s">
        <v>6551</v>
      </c>
      <c r="D1812" s="89">
        <v>153080602</v>
      </c>
      <c r="E1812" s="54"/>
      <c r="F1812" s="99">
        <v>744</v>
      </c>
      <c r="G1812" s="99"/>
      <c r="H1812" s="99">
        <f>F1812+G1812</f>
        <v>744</v>
      </c>
      <c r="I1812" s="99"/>
      <c r="J1812" s="103"/>
      <c r="K1812" s="103"/>
    </row>
    <row r="1813" spans="1:11">
      <c r="A1813" s="629"/>
      <c r="B1813" s="630"/>
      <c r="C1813" s="91"/>
      <c r="D1813" s="89">
        <v>153080603</v>
      </c>
      <c r="E1813" s="54"/>
      <c r="F1813" s="99">
        <v>277</v>
      </c>
      <c r="G1813" s="99"/>
      <c r="H1813" s="99">
        <f>F1813+G1813</f>
        <v>277</v>
      </c>
      <c r="I1813" s="99"/>
      <c r="J1813" s="103"/>
      <c r="K1813" s="103"/>
    </row>
    <row r="1814" spans="1:11">
      <c r="A1814" s="629"/>
      <c r="B1814" s="630"/>
      <c r="C1814" s="91"/>
      <c r="D1814" s="92" t="s">
        <v>4348</v>
      </c>
      <c r="E1814" s="56"/>
      <c r="F1814" s="57">
        <f>SUM(F1812:F1813)</f>
        <v>1021</v>
      </c>
      <c r="G1814" s="57">
        <f>SUM(G1812:G1813)</f>
        <v>0</v>
      </c>
      <c r="H1814" s="57">
        <f>SUM(H1812:H1813)</f>
        <v>1021</v>
      </c>
      <c r="I1814" s="57">
        <v>2</v>
      </c>
      <c r="J1814" s="57">
        <f>SUM(J1812:J1813)</f>
        <v>0</v>
      </c>
      <c r="K1814" s="57">
        <f>I1814+J1814</f>
        <v>2</v>
      </c>
    </row>
    <row r="1815" spans="1:11">
      <c r="A1815" s="629">
        <v>207</v>
      </c>
      <c r="B1815" s="630" t="s">
        <v>6552</v>
      </c>
      <c r="C1815" s="91" t="s">
        <v>6551</v>
      </c>
      <c r="D1815" s="89">
        <v>153080602</v>
      </c>
      <c r="E1815" s="54"/>
      <c r="F1815" s="99">
        <v>0</v>
      </c>
      <c r="G1815" s="99">
        <v>610</v>
      </c>
      <c r="H1815" s="99">
        <f>F1815+G1815</f>
        <v>610</v>
      </c>
      <c r="I1815" s="99"/>
      <c r="J1815" s="103"/>
      <c r="K1815" s="103"/>
    </row>
    <row r="1816" spans="1:11">
      <c r="A1816" s="629"/>
      <c r="B1816" s="630"/>
      <c r="C1816" s="91"/>
      <c r="D1816" s="89">
        <v>153080603</v>
      </c>
      <c r="E1816" s="54"/>
      <c r="F1816" s="99"/>
      <c r="G1816" s="99">
        <v>221</v>
      </c>
      <c r="H1816" s="99">
        <f>F1816+G1816</f>
        <v>221</v>
      </c>
      <c r="I1816" s="99"/>
      <c r="J1816" s="103"/>
      <c r="K1816" s="103"/>
    </row>
    <row r="1817" spans="1:11">
      <c r="A1817" s="629"/>
      <c r="B1817" s="630"/>
      <c r="C1817" s="91"/>
      <c r="D1817" s="92" t="s">
        <v>4348</v>
      </c>
      <c r="E1817" s="56"/>
      <c r="F1817" s="57">
        <f>SUM(F1815:F1816)</f>
        <v>0</v>
      </c>
      <c r="G1817" s="57">
        <f>SUM(G1815:G1816)</f>
        <v>831</v>
      </c>
      <c r="H1817" s="57">
        <f>SUM(H1815:H1816)</f>
        <v>831</v>
      </c>
      <c r="I1817" s="57">
        <f>SUM(I1815:I1816)</f>
        <v>0</v>
      </c>
      <c r="J1817" s="57">
        <v>2</v>
      </c>
      <c r="K1817" s="57">
        <f>I1817+J1817</f>
        <v>2</v>
      </c>
    </row>
    <row r="1818" spans="1:11">
      <c r="A1818" s="629">
        <v>208</v>
      </c>
      <c r="B1818" s="630" t="s">
        <v>6550</v>
      </c>
      <c r="C1818" s="628" t="s">
        <v>6547</v>
      </c>
      <c r="D1818" s="89">
        <v>153080604</v>
      </c>
      <c r="E1818" s="54"/>
      <c r="F1818" s="99">
        <v>411</v>
      </c>
      <c r="G1818" s="99">
        <v>341</v>
      </c>
      <c r="H1818" s="99">
        <f>F1818+G1818</f>
        <v>752</v>
      </c>
      <c r="I1818" s="99"/>
      <c r="J1818" s="99"/>
      <c r="K1818" s="103"/>
    </row>
    <row r="1819" spans="1:11">
      <c r="A1819" s="629"/>
      <c r="B1819" s="630"/>
      <c r="C1819" s="628"/>
      <c r="D1819" s="89">
        <v>153080605</v>
      </c>
      <c r="E1819" s="54"/>
      <c r="F1819" s="99">
        <v>384</v>
      </c>
      <c r="G1819" s="99">
        <v>294</v>
      </c>
      <c r="H1819" s="99">
        <f>F1819+G1819</f>
        <v>678</v>
      </c>
      <c r="I1819" s="99"/>
      <c r="J1819" s="103"/>
      <c r="K1819" s="103"/>
    </row>
    <row r="1820" spans="1:11">
      <c r="A1820" s="629"/>
      <c r="B1820" s="630"/>
      <c r="C1820" s="91"/>
      <c r="D1820" s="92" t="s">
        <v>4348</v>
      </c>
      <c r="E1820" s="56"/>
      <c r="F1820" s="57">
        <f>SUM(F1818:F1819)</f>
        <v>795</v>
      </c>
      <c r="G1820" s="57">
        <f>SUM(G1818:G1819)</f>
        <v>635</v>
      </c>
      <c r="H1820" s="57">
        <f>SUM(H1818:H1819)</f>
        <v>1430</v>
      </c>
      <c r="I1820" s="57">
        <v>2</v>
      </c>
      <c r="J1820" s="57">
        <v>1</v>
      </c>
      <c r="K1820" s="57">
        <f>I1820+J1820</f>
        <v>3</v>
      </c>
    </row>
    <row r="1821" spans="1:11">
      <c r="A1821" s="629">
        <v>209</v>
      </c>
      <c r="B1821" s="630" t="s">
        <v>6549</v>
      </c>
      <c r="C1821" s="91" t="s">
        <v>6547</v>
      </c>
      <c r="D1821" s="89">
        <v>153080606</v>
      </c>
      <c r="E1821" s="54"/>
      <c r="F1821" s="99">
        <v>425</v>
      </c>
      <c r="G1821" s="99"/>
      <c r="H1821" s="99">
        <f>F1821+G1821</f>
        <v>425</v>
      </c>
      <c r="I1821" s="99"/>
      <c r="J1821" s="99"/>
      <c r="K1821" s="103"/>
    </row>
    <row r="1822" spans="1:11">
      <c r="A1822" s="629"/>
      <c r="B1822" s="630"/>
      <c r="C1822" s="91"/>
      <c r="D1822" s="89">
        <v>153080607</v>
      </c>
      <c r="E1822" s="54"/>
      <c r="F1822" s="99">
        <v>273</v>
      </c>
      <c r="G1822" s="99"/>
      <c r="H1822" s="99">
        <f>F1822+G1822</f>
        <v>273</v>
      </c>
      <c r="I1822" s="99"/>
      <c r="J1822" s="103"/>
      <c r="K1822" s="103"/>
    </row>
    <row r="1823" spans="1:11">
      <c r="A1823" s="629"/>
      <c r="B1823" s="630"/>
      <c r="C1823" s="91"/>
      <c r="D1823" s="89">
        <v>153080608</v>
      </c>
      <c r="E1823" s="54"/>
      <c r="F1823" s="99">
        <v>565</v>
      </c>
      <c r="G1823" s="99"/>
      <c r="H1823" s="99">
        <f>F1823+G1823</f>
        <v>565</v>
      </c>
      <c r="I1823" s="99"/>
      <c r="J1823" s="103"/>
      <c r="K1823" s="103"/>
    </row>
    <row r="1824" spans="1:11">
      <c r="A1824" s="629"/>
      <c r="B1824" s="630"/>
      <c r="C1824" s="91"/>
      <c r="D1824" s="92" t="s">
        <v>4348</v>
      </c>
      <c r="E1824" s="56"/>
      <c r="F1824" s="57">
        <f>SUM(F1821:F1823)</f>
        <v>1263</v>
      </c>
      <c r="G1824" s="57">
        <f>SUM(G1821:G1823)</f>
        <v>0</v>
      </c>
      <c r="H1824" s="57">
        <f>SUM(H1821:H1823)</f>
        <v>1263</v>
      </c>
      <c r="I1824" s="57">
        <v>3</v>
      </c>
      <c r="J1824" s="57">
        <v>0</v>
      </c>
      <c r="K1824" s="57">
        <f>I1824+J1824</f>
        <v>3</v>
      </c>
    </row>
    <row r="1825" spans="1:11">
      <c r="A1825" s="629">
        <v>210</v>
      </c>
      <c r="B1825" s="630" t="s">
        <v>6548</v>
      </c>
      <c r="C1825" s="91" t="s">
        <v>6547</v>
      </c>
      <c r="D1825" s="89">
        <v>153080606</v>
      </c>
      <c r="E1825" s="54"/>
      <c r="F1825" s="99">
        <v>0</v>
      </c>
      <c r="G1825" s="99">
        <v>337</v>
      </c>
      <c r="H1825" s="99">
        <f>F1825+G1825</f>
        <v>337</v>
      </c>
      <c r="I1825" s="99"/>
      <c r="J1825" s="103"/>
      <c r="K1825" s="103"/>
    </row>
    <row r="1826" spans="1:11">
      <c r="A1826" s="629"/>
      <c r="B1826" s="630"/>
      <c r="C1826" s="91"/>
      <c r="D1826" s="89">
        <v>153080607</v>
      </c>
      <c r="E1826" s="54"/>
      <c r="F1826" s="99"/>
      <c r="G1826" s="99">
        <v>223</v>
      </c>
      <c r="H1826" s="99">
        <f>F1826+G1826</f>
        <v>223</v>
      </c>
      <c r="I1826" s="99"/>
      <c r="J1826" s="103"/>
      <c r="K1826" s="103"/>
    </row>
    <row r="1827" spans="1:11">
      <c r="A1827" s="629"/>
      <c r="B1827" s="630"/>
      <c r="C1827" s="91"/>
      <c r="D1827" s="89">
        <v>153080608</v>
      </c>
      <c r="E1827" s="54"/>
      <c r="F1827" s="99"/>
      <c r="G1827" s="99">
        <v>437</v>
      </c>
      <c r="H1827" s="99">
        <f>F1827+G1827</f>
        <v>437</v>
      </c>
      <c r="I1827" s="99"/>
      <c r="J1827" s="103"/>
      <c r="K1827" s="103"/>
    </row>
    <row r="1828" spans="1:11">
      <c r="A1828" s="629"/>
      <c r="B1828" s="630"/>
      <c r="C1828" s="91"/>
      <c r="D1828" s="92" t="s">
        <v>4348</v>
      </c>
      <c r="E1828" s="56"/>
      <c r="F1828" s="57">
        <f>SUM(F1825:F1827)</f>
        <v>0</v>
      </c>
      <c r="G1828" s="57">
        <f>SUM(G1825:G1827)</f>
        <v>997</v>
      </c>
      <c r="H1828" s="57">
        <f>SUM(H1825:H1827)</f>
        <v>997</v>
      </c>
      <c r="I1828" s="57">
        <f>SUM(I1825:I1827)</f>
        <v>0</v>
      </c>
      <c r="J1828" s="57">
        <v>2</v>
      </c>
      <c r="K1828" s="57">
        <f>I1828+J1828</f>
        <v>2</v>
      </c>
    </row>
    <row r="1829" spans="1:11">
      <c r="A1829" s="629">
        <v>211</v>
      </c>
      <c r="B1829" s="630" t="s">
        <v>6546</v>
      </c>
      <c r="C1829" s="91" t="s">
        <v>6544</v>
      </c>
      <c r="D1829" s="89">
        <v>153080705</v>
      </c>
      <c r="E1829" s="54"/>
      <c r="F1829" s="99">
        <v>720</v>
      </c>
      <c r="G1829" s="99"/>
      <c r="H1829" s="99">
        <f>F1829+G1829</f>
        <v>720</v>
      </c>
      <c r="I1829" s="99"/>
      <c r="J1829" s="103"/>
      <c r="K1829" s="103"/>
    </row>
    <row r="1830" spans="1:11">
      <c r="A1830" s="629"/>
      <c r="B1830" s="630"/>
      <c r="C1830" s="91"/>
      <c r="D1830" s="89">
        <v>153080706</v>
      </c>
      <c r="E1830" s="54"/>
      <c r="F1830" s="99">
        <v>339</v>
      </c>
      <c r="G1830" s="99"/>
      <c r="H1830" s="99">
        <f>F1830+G1830</f>
        <v>339</v>
      </c>
      <c r="I1830" s="99"/>
      <c r="J1830" s="103"/>
      <c r="K1830" s="103"/>
    </row>
    <row r="1831" spans="1:11">
      <c r="A1831" s="629"/>
      <c r="B1831" s="630"/>
      <c r="C1831" s="91"/>
      <c r="D1831" s="92" t="s">
        <v>4348</v>
      </c>
      <c r="E1831" s="56"/>
      <c r="F1831" s="57">
        <f>SUM(F1829:F1830)</f>
        <v>1059</v>
      </c>
      <c r="G1831" s="57">
        <f>SUM(G1829:G1830)</f>
        <v>0</v>
      </c>
      <c r="H1831" s="57">
        <f>SUM(H1829:H1830)</f>
        <v>1059</v>
      </c>
      <c r="I1831" s="57">
        <v>2</v>
      </c>
      <c r="J1831" s="57">
        <f>SUM(J1829:J1830)</f>
        <v>0</v>
      </c>
      <c r="K1831" s="57">
        <f>I1831+J1831</f>
        <v>2</v>
      </c>
    </row>
    <row r="1832" spans="1:11">
      <c r="A1832" s="629">
        <v>212</v>
      </c>
      <c r="B1832" s="630" t="s">
        <v>6545</v>
      </c>
      <c r="C1832" s="91" t="s">
        <v>6544</v>
      </c>
      <c r="D1832" s="89">
        <v>153080705</v>
      </c>
      <c r="E1832" s="54"/>
      <c r="F1832" s="99">
        <v>0</v>
      </c>
      <c r="G1832" s="99">
        <v>562</v>
      </c>
      <c r="H1832" s="99">
        <f>F1832+G1832</f>
        <v>562</v>
      </c>
      <c r="I1832" s="99"/>
      <c r="J1832" s="103"/>
      <c r="K1832" s="103"/>
    </row>
    <row r="1833" spans="1:11">
      <c r="A1833" s="629"/>
      <c r="B1833" s="630"/>
      <c r="C1833" s="91"/>
      <c r="D1833" s="89">
        <v>153080706</v>
      </c>
      <c r="E1833" s="54"/>
      <c r="F1833" s="99"/>
      <c r="G1833" s="99">
        <v>277</v>
      </c>
      <c r="H1833" s="99">
        <f>F1833+G1833</f>
        <v>277</v>
      </c>
      <c r="I1833" s="99"/>
      <c r="J1833" s="103"/>
      <c r="K1833" s="103"/>
    </row>
    <row r="1834" spans="1:11">
      <c r="A1834" s="629"/>
      <c r="B1834" s="630"/>
      <c r="C1834" s="91"/>
      <c r="D1834" s="92" t="s">
        <v>4348</v>
      </c>
      <c r="E1834" s="56"/>
      <c r="F1834" s="57">
        <f>SUM(F1832:F1833)</f>
        <v>0</v>
      </c>
      <c r="G1834" s="57">
        <f>SUM(G1832:G1833)</f>
        <v>839</v>
      </c>
      <c r="H1834" s="57">
        <f>SUM(H1832:H1833)</f>
        <v>839</v>
      </c>
      <c r="I1834" s="57">
        <f>SUM(I1832:I1833)</f>
        <v>0</v>
      </c>
      <c r="J1834" s="57">
        <v>2</v>
      </c>
      <c r="K1834" s="57">
        <f>I1834+J1834</f>
        <v>2</v>
      </c>
    </row>
    <row r="1835" spans="1:11">
      <c r="A1835" s="629">
        <v>213</v>
      </c>
      <c r="B1835" s="630" t="s">
        <v>6543</v>
      </c>
      <c r="C1835" s="91" t="s">
        <v>6542</v>
      </c>
      <c r="D1835" s="89">
        <v>153080701</v>
      </c>
      <c r="E1835" s="54"/>
      <c r="F1835" s="99">
        <v>526</v>
      </c>
      <c r="G1835" s="99">
        <v>371</v>
      </c>
      <c r="H1835" s="99">
        <f>F1835+G1835</f>
        <v>897</v>
      </c>
      <c r="I1835" s="99"/>
      <c r="J1835" s="99"/>
      <c r="K1835" s="103"/>
    </row>
    <row r="1836" spans="1:11">
      <c r="A1836" s="629"/>
      <c r="B1836" s="630"/>
      <c r="C1836" s="91"/>
      <c r="D1836" s="89">
        <v>153080702</v>
      </c>
      <c r="E1836" s="54"/>
      <c r="F1836" s="99">
        <v>249</v>
      </c>
      <c r="G1836" s="99">
        <v>216</v>
      </c>
      <c r="H1836" s="99">
        <f>F1836+G1836</f>
        <v>465</v>
      </c>
      <c r="I1836" s="99"/>
      <c r="J1836" s="99"/>
      <c r="K1836" s="103"/>
    </row>
    <row r="1837" spans="1:11">
      <c r="A1837" s="629"/>
      <c r="B1837" s="630"/>
      <c r="C1837" s="91"/>
      <c r="D1837" s="92" t="s">
        <v>4348</v>
      </c>
      <c r="E1837" s="56"/>
      <c r="F1837" s="57">
        <f>SUM(F1835:F1836)</f>
        <v>775</v>
      </c>
      <c r="G1837" s="57">
        <f>SUM(G1835:G1836)</f>
        <v>587</v>
      </c>
      <c r="H1837" s="57">
        <f>SUM(H1835:H1836)</f>
        <v>1362</v>
      </c>
      <c r="I1837" s="57">
        <v>2</v>
      </c>
      <c r="J1837" s="57">
        <v>1</v>
      </c>
      <c r="K1837" s="57">
        <f>I1837+J1837</f>
        <v>3</v>
      </c>
    </row>
    <row r="1838" spans="1:11">
      <c r="A1838" s="629">
        <v>214</v>
      </c>
      <c r="B1838" s="630" t="s">
        <v>6541</v>
      </c>
      <c r="C1838" s="91" t="s">
        <v>6539</v>
      </c>
      <c r="D1838" s="89">
        <v>153080703</v>
      </c>
      <c r="E1838" s="54"/>
      <c r="F1838" s="99">
        <v>631</v>
      </c>
      <c r="G1838" s="99"/>
      <c r="H1838" s="99">
        <f>F1838+G1838</f>
        <v>631</v>
      </c>
      <c r="I1838" s="99"/>
      <c r="J1838" s="99"/>
      <c r="K1838" s="103"/>
    </row>
    <row r="1839" spans="1:11">
      <c r="A1839" s="629"/>
      <c r="B1839" s="630"/>
      <c r="C1839" s="91"/>
      <c r="D1839" s="89">
        <v>153080704</v>
      </c>
      <c r="E1839" s="54"/>
      <c r="F1839" s="99">
        <v>553</v>
      </c>
      <c r="G1839" s="99"/>
      <c r="H1839" s="99">
        <f>F1839+G1839</f>
        <v>553</v>
      </c>
      <c r="I1839" s="99"/>
      <c r="J1839" s="99"/>
      <c r="K1839" s="103"/>
    </row>
    <row r="1840" spans="1:11">
      <c r="A1840" s="629"/>
      <c r="B1840" s="630"/>
      <c r="C1840" s="91"/>
      <c r="D1840" s="92" t="s">
        <v>4348</v>
      </c>
      <c r="E1840" s="56"/>
      <c r="F1840" s="57">
        <f>SUM(F1838:F1839)</f>
        <v>1184</v>
      </c>
      <c r="G1840" s="57">
        <f>SUM(G1838:G1839)</f>
        <v>0</v>
      </c>
      <c r="H1840" s="57">
        <f>SUM(H1838:H1839)</f>
        <v>1184</v>
      </c>
      <c r="I1840" s="57">
        <v>3</v>
      </c>
      <c r="J1840" s="57">
        <f>SUM(J1838:J1839)</f>
        <v>0</v>
      </c>
      <c r="K1840" s="57">
        <f>I1840+J1840</f>
        <v>3</v>
      </c>
    </row>
    <row r="1841" spans="1:11">
      <c r="A1841" s="629">
        <v>215</v>
      </c>
      <c r="B1841" s="630" t="s">
        <v>6540</v>
      </c>
      <c r="C1841" s="91" t="s">
        <v>6539</v>
      </c>
      <c r="D1841" s="89">
        <v>153080703</v>
      </c>
      <c r="E1841" s="54"/>
      <c r="F1841" s="99">
        <v>0</v>
      </c>
      <c r="G1841" s="99">
        <v>526</v>
      </c>
      <c r="H1841" s="99">
        <f>F1841+G1841</f>
        <v>526</v>
      </c>
      <c r="I1841" s="99"/>
      <c r="J1841" s="99"/>
      <c r="K1841" s="103"/>
    </row>
    <row r="1842" spans="1:11">
      <c r="A1842" s="629"/>
      <c r="B1842" s="630"/>
      <c r="C1842" s="91"/>
      <c r="D1842" s="89">
        <v>153080704</v>
      </c>
      <c r="E1842" s="54"/>
      <c r="F1842" s="99"/>
      <c r="G1842" s="99">
        <v>414</v>
      </c>
      <c r="H1842" s="99">
        <f>F1842+G1842</f>
        <v>414</v>
      </c>
      <c r="I1842" s="99"/>
      <c r="J1842" s="99"/>
      <c r="K1842" s="103"/>
    </row>
    <row r="1843" spans="1:11">
      <c r="A1843" s="629"/>
      <c r="B1843" s="630"/>
      <c r="C1843" s="91"/>
      <c r="D1843" s="92" t="s">
        <v>4348</v>
      </c>
      <c r="E1843" s="56"/>
      <c r="F1843" s="57">
        <f>SUM(F1841:F1842)</f>
        <v>0</v>
      </c>
      <c r="G1843" s="57">
        <f>SUM(G1841:G1842)</f>
        <v>940</v>
      </c>
      <c r="H1843" s="57">
        <f>SUM(H1841:H1842)</f>
        <v>940</v>
      </c>
      <c r="I1843" s="57">
        <f>SUM(I1841:I1842)</f>
        <v>0</v>
      </c>
      <c r="J1843" s="57">
        <v>2</v>
      </c>
      <c r="K1843" s="57">
        <f>I1843+J1843</f>
        <v>2</v>
      </c>
    </row>
    <row r="1844" spans="1:11">
      <c r="A1844" s="629">
        <v>216</v>
      </c>
      <c r="B1844" s="630" t="s">
        <v>6538</v>
      </c>
      <c r="C1844" s="91" t="s">
        <v>6533</v>
      </c>
      <c r="D1844" s="89">
        <v>153080708</v>
      </c>
      <c r="E1844" s="54"/>
      <c r="F1844" s="99">
        <v>330</v>
      </c>
      <c r="G1844" s="99"/>
      <c r="H1844" s="99">
        <f>F1844+G1844</f>
        <v>330</v>
      </c>
      <c r="I1844" s="99"/>
      <c r="J1844" s="99"/>
      <c r="K1844" s="103"/>
    </row>
    <row r="1845" spans="1:11">
      <c r="A1845" s="629"/>
      <c r="B1845" s="630"/>
      <c r="C1845" s="91"/>
      <c r="D1845" s="89">
        <v>153080709</v>
      </c>
      <c r="E1845" s="54"/>
      <c r="F1845" s="99">
        <v>386</v>
      </c>
      <c r="G1845" s="99"/>
      <c r="H1845" s="99">
        <f>F1845+G1845</f>
        <v>386</v>
      </c>
      <c r="I1845" s="99"/>
      <c r="J1845" s="99"/>
      <c r="K1845" s="103"/>
    </row>
    <row r="1846" spans="1:11">
      <c r="A1846" s="629"/>
      <c r="B1846" s="630"/>
      <c r="C1846" s="91"/>
      <c r="D1846" s="89">
        <v>153080710</v>
      </c>
      <c r="E1846" s="54"/>
      <c r="F1846" s="99">
        <v>443</v>
      </c>
      <c r="G1846" s="99"/>
      <c r="H1846" s="99">
        <f>F1846+G1846</f>
        <v>443</v>
      </c>
      <c r="I1846" s="99"/>
      <c r="J1846" s="103"/>
      <c r="K1846" s="103"/>
    </row>
    <row r="1847" spans="1:11">
      <c r="A1847" s="629"/>
      <c r="B1847" s="630"/>
      <c r="C1847" s="91"/>
      <c r="D1847" s="92" t="s">
        <v>4348</v>
      </c>
      <c r="E1847" s="56"/>
      <c r="F1847" s="57">
        <f>SUM(F1844:F1846)</f>
        <v>1159</v>
      </c>
      <c r="G1847" s="57">
        <f>SUM(G1844:G1846)</f>
        <v>0</v>
      </c>
      <c r="H1847" s="57">
        <f>SUM(H1844:H1846)</f>
        <v>1159</v>
      </c>
      <c r="I1847" s="57">
        <v>3</v>
      </c>
      <c r="J1847" s="57">
        <f>SUM(J1844:J1846)</f>
        <v>0</v>
      </c>
      <c r="K1847" s="57">
        <f>I1847+J1847</f>
        <v>3</v>
      </c>
    </row>
    <row r="1848" spans="1:11">
      <c r="A1848" s="629">
        <v>217</v>
      </c>
      <c r="B1848" s="630" t="s">
        <v>6537</v>
      </c>
      <c r="C1848" s="91" t="s">
        <v>6533</v>
      </c>
      <c r="D1848" s="89">
        <v>153080708</v>
      </c>
      <c r="E1848" s="54"/>
      <c r="F1848" s="99">
        <v>0</v>
      </c>
      <c r="G1848" s="99">
        <v>264</v>
      </c>
      <c r="H1848" s="99">
        <f>F1848+G1848</f>
        <v>264</v>
      </c>
      <c r="I1848" s="99"/>
      <c r="J1848" s="99"/>
      <c r="K1848" s="103"/>
    </row>
    <row r="1849" spans="1:11">
      <c r="A1849" s="629"/>
      <c r="B1849" s="630"/>
      <c r="C1849" s="91"/>
      <c r="D1849" s="89">
        <v>153080709</v>
      </c>
      <c r="E1849" s="54"/>
      <c r="F1849" s="99"/>
      <c r="G1849" s="99">
        <v>296</v>
      </c>
      <c r="H1849" s="99">
        <f>F1849+G1849</f>
        <v>296</v>
      </c>
      <c r="I1849" s="99"/>
      <c r="J1849" s="99"/>
      <c r="K1849" s="103"/>
    </row>
    <row r="1850" spans="1:11">
      <c r="A1850" s="629"/>
      <c r="B1850" s="630"/>
      <c r="C1850" s="91"/>
      <c r="D1850" s="89">
        <v>153080710</v>
      </c>
      <c r="E1850" s="54"/>
      <c r="F1850" s="99"/>
      <c r="G1850" s="99">
        <v>344</v>
      </c>
      <c r="H1850" s="99">
        <f>F1850+G1850</f>
        <v>344</v>
      </c>
      <c r="I1850" s="99"/>
      <c r="J1850" s="103"/>
      <c r="K1850" s="103"/>
    </row>
    <row r="1851" spans="1:11">
      <c r="A1851" s="629"/>
      <c r="B1851" s="630"/>
      <c r="C1851" s="91"/>
      <c r="D1851" s="92" t="s">
        <v>4348</v>
      </c>
      <c r="E1851" s="56"/>
      <c r="F1851" s="57">
        <f>SUM(F1848:F1850)</f>
        <v>0</v>
      </c>
      <c r="G1851" s="57">
        <f>SUM(G1848:G1850)</f>
        <v>904</v>
      </c>
      <c r="H1851" s="57">
        <f>SUM(H1848:H1850)</f>
        <v>904</v>
      </c>
      <c r="I1851" s="57">
        <f>SUM(I1848:I1850)</f>
        <v>0</v>
      </c>
      <c r="J1851" s="57">
        <v>2</v>
      </c>
      <c r="K1851" s="57">
        <f>I1851+J1851</f>
        <v>2</v>
      </c>
    </row>
    <row r="1852" spans="1:11">
      <c r="A1852" s="629">
        <v>218</v>
      </c>
      <c r="B1852" s="630" t="s">
        <v>6536</v>
      </c>
      <c r="C1852" s="91" t="s">
        <v>6533</v>
      </c>
      <c r="D1852" s="89">
        <v>153080707</v>
      </c>
      <c r="E1852" s="54"/>
      <c r="F1852" s="99">
        <v>619</v>
      </c>
      <c r="G1852" s="99">
        <v>444</v>
      </c>
      <c r="H1852" s="99">
        <f>F1852+G1852</f>
        <v>1063</v>
      </c>
      <c r="I1852" s="99"/>
      <c r="J1852" s="103"/>
      <c r="K1852" s="103"/>
    </row>
    <row r="1853" spans="1:11">
      <c r="A1853" s="629"/>
      <c r="B1853" s="630"/>
      <c r="C1853" s="91"/>
      <c r="D1853" s="92" t="s">
        <v>4348</v>
      </c>
      <c r="E1853" s="56"/>
      <c r="F1853" s="57">
        <f>SUM(F1852)</f>
        <v>619</v>
      </c>
      <c r="G1853" s="57">
        <f>SUM(G1852)</f>
        <v>444</v>
      </c>
      <c r="H1853" s="57">
        <f>SUM(H1852)</f>
        <v>1063</v>
      </c>
      <c r="I1853" s="57">
        <v>2</v>
      </c>
      <c r="J1853" s="57">
        <v>1</v>
      </c>
      <c r="K1853" s="57">
        <f>I1853+J1853</f>
        <v>3</v>
      </c>
    </row>
    <row r="1854" spans="1:11">
      <c r="A1854" s="629">
        <v>219</v>
      </c>
      <c r="B1854" s="630" t="s">
        <v>6535</v>
      </c>
      <c r="C1854" s="91" t="s">
        <v>6533</v>
      </c>
      <c r="D1854" s="89">
        <v>153080711</v>
      </c>
      <c r="E1854" s="54"/>
      <c r="F1854" s="99">
        <v>464</v>
      </c>
      <c r="G1854" s="99"/>
      <c r="H1854" s="99">
        <f>F1854+G1854</f>
        <v>464</v>
      </c>
      <c r="I1854" s="99"/>
      <c r="J1854" s="99"/>
      <c r="K1854" s="103"/>
    </row>
    <row r="1855" spans="1:11">
      <c r="A1855" s="629"/>
      <c r="B1855" s="630"/>
      <c r="C1855" s="91"/>
      <c r="D1855" s="89">
        <v>153080712</v>
      </c>
      <c r="E1855" s="54"/>
      <c r="F1855" s="99">
        <v>419</v>
      </c>
      <c r="G1855" s="99"/>
      <c r="H1855" s="99">
        <f>F1855+G1855</f>
        <v>419</v>
      </c>
      <c r="I1855" s="99"/>
      <c r="J1855" s="103"/>
      <c r="K1855" s="103"/>
    </row>
    <row r="1856" spans="1:11">
      <c r="A1856" s="629"/>
      <c r="B1856" s="630"/>
      <c r="C1856" s="91"/>
      <c r="D1856" s="89">
        <v>153080713</v>
      </c>
      <c r="E1856" s="54"/>
      <c r="F1856" s="99">
        <v>461</v>
      </c>
      <c r="G1856" s="99"/>
      <c r="H1856" s="99">
        <f>F1856+G1856</f>
        <v>461</v>
      </c>
      <c r="I1856" s="99"/>
      <c r="J1856" s="103"/>
      <c r="K1856" s="103"/>
    </row>
    <row r="1857" spans="1:11">
      <c r="A1857" s="629"/>
      <c r="B1857" s="630"/>
      <c r="C1857" s="91"/>
      <c r="D1857" s="92" t="s">
        <v>4348</v>
      </c>
      <c r="E1857" s="56"/>
      <c r="F1857" s="57">
        <f>SUM(F1854:F1856)</f>
        <v>1344</v>
      </c>
      <c r="G1857" s="57">
        <f>SUM(G1854:G1856)</f>
        <v>0</v>
      </c>
      <c r="H1857" s="57">
        <f>SUM(H1854:H1856)</f>
        <v>1344</v>
      </c>
      <c r="I1857" s="57">
        <v>3</v>
      </c>
      <c r="J1857" s="57">
        <f>SUM(J1854:J1856)</f>
        <v>0</v>
      </c>
      <c r="K1857" s="57">
        <f>I1857+J1857</f>
        <v>3</v>
      </c>
    </row>
    <row r="1858" spans="1:11">
      <c r="A1858" s="629">
        <v>220</v>
      </c>
      <c r="B1858" s="630" t="s">
        <v>6534</v>
      </c>
      <c r="C1858" s="91" t="s">
        <v>6533</v>
      </c>
      <c r="D1858" s="89">
        <v>153080711</v>
      </c>
      <c r="E1858" s="54"/>
      <c r="F1858" s="99">
        <v>0</v>
      </c>
      <c r="G1858" s="99">
        <v>360</v>
      </c>
      <c r="H1858" s="99">
        <f>F1858+G1858</f>
        <v>360</v>
      </c>
      <c r="I1858" s="99"/>
      <c r="J1858" s="99"/>
      <c r="K1858" s="103"/>
    </row>
    <row r="1859" spans="1:11">
      <c r="A1859" s="629"/>
      <c r="B1859" s="630"/>
      <c r="C1859" s="91"/>
      <c r="D1859" s="89">
        <v>153080712</v>
      </c>
      <c r="E1859" s="54"/>
      <c r="F1859" s="99"/>
      <c r="G1859" s="99">
        <v>268</v>
      </c>
      <c r="H1859" s="99">
        <f>F1859+G1859</f>
        <v>268</v>
      </c>
      <c r="I1859" s="99"/>
      <c r="J1859" s="103"/>
      <c r="K1859" s="103"/>
    </row>
    <row r="1860" spans="1:11">
      <c r="A1860" s="629"/>
      <c r="B1860" s="630"/>
      <c r="C1860" s="91"/>
      <c r="D1860" s="89">
        <v>153080713</v>
      </c>
      <c r="E1860" s="54"/>
      <c r="F1860" s="99"/>
      <c r="G1860" s="99">
        <v>324</v>
      </c>
      <c r="H1860" s="99">
        <f>F1860+G1860</f>
        <v>324</v>
      </c>
      <c r="I1860" s="99"/>
      <c r="J1860" s="103"/>
      <c r="K1860" s="103"/>
    </row>
    <row r="1861" spans="1:11">
      <c r="A1861" s="629"/>
      <c r="B1861" s="630"/>
      <c r="C1861" s="91"/>
      <c r="D1861" s="92" t="s">
        <v>4348</v>
      </c>
      <c r="E1861" s="56"/>
      <c r="F1861" s="57">
        <f>SUM(F1858:F1860)</f>
        <v>0</v>
      </c>
      <c r="G1861" s="57">
        <f>SUM(G1858:G1860)</f>
        <v>952</v>
      </c>
      <c r="H1861" s="57">
        <f>SUM(H1858:H1860)</f>
        <v>952</v>
      </c>
      <c r="I1861" s="57">
        <f>SUM(I1858:I1860)</f>
        <v>0</v>
      </c>
      <c r="J1861" s="57">
        <v>2</v>
      </c>
      <c r="K1861" s="57">
        <f>I1861+J1861</f>
        <v>2</v>
      </c>
    </row>
    <row r="1862" spans="1:11">
      <c r="A1862" s="629">
        <v>221</v>
      </c>
      <c r="B1862" s="630" t="s">
        <v>6532</v>
      </c>
      <c r="C1862" s="91" t="s">
        <v>6531</v>
      </c>
      <c r="D1862" s="89">
        <v>153080301</v>
      </c>
      <c r="E1862" s="54"/>
      <c r="F1862" s="99">
        <v>77</v>
      </c>
      <c r="G1862" s="99">
        <v>55</v>
      </c>
      <c r="H1862" s="99">
        <f>F1862+G1862</f>
        <v>132</v>
      </c>
      <c r="I1862" s="99"/>
      <c r="J1862" s="99"/>
      <c r="K1862" s="103"/>
    </row>
    <row r="1863" spans="1:11">
      <c r="A1863" s="629"/>
      <c r="B1863" s="630"/>
      <c r="C1863" s="91" t="s">
        <v>6530</v>
      </c>
      <c r="D1863" s="89">
        <v>153080310</v>
      </c>
      <c r="E1863" s="54"/>
      <c r="F1863" s="99">
        <v>557</v>
      </c>
      <c r="G1863" s="99">
        <v>489</v>
      </c>
      <c r="H1863" s="99">
        <f>F1863+G1863</f>
        <v>1046</v>
      </c>
      <c r="I1863" s="99"/>
      <c r="J1863" s="103"/>
      <c r="K1863" s="103"/>
    </row>
    <row r="1864" spans="1:11">
      <c r="A1864" s="629"/>
      <c r="B1864" s="630"/>
      <c r="C1864" s="91"/>
      <c r="D1864" s="92" t="s">
        <v>4348</v>
      </c>
      <c r="E1864" s="56"/>
      <c r="F1864" s="57">
        <f>SUM(F1862:F1863)</f>
        <v>634</v>
      </c>
      <c r="G1864" s="57">
        <f>SUM(G1862:G1863)</f>
        <v>544</v>
      </c>
      <c r="H1864" s="57">
        <f>SUM(H1862:H1863)</f>
        <v>1178</v>
      </c>
      <c r="I1864" s="57">
        <v>2</v>
      </c>
      <c r="J1864" s="57">
        <v>1</v>
      </c>
      <c r="K1864" s="57">
        <f>I1864+J1864</f>
        <v>3</v>
      </c>
    </row>
    <row r="1865" spans="1:11">
      <c r="A1865" s="629">
        <v>222</v>
      </c>
      <c r="B1865" s="630" t="s">
        <v>6529</v>
      </c>
      <c r="C1865" s="91" t="s">
        <v>6527</v>
      </c>
      <c r="D1865" s="89">
        <v>153080302</v>
      </c>
      <c r="E1865" s="54"/>
      <c r="F1865" s="99">
        <v>718</v>
      </c>
      <c r="G1865" s="99"/>
      <c r="H1865" s="99">
        <f>F1865+G1865</f>
        <v>718</v>
      </c>
      <c r="I1865" s="99"/>
      <c r="J1865" s="99"/>
      <c r="K1865" s="103"/>
    </row>
    <row r="1866" spans="1:11">
      <c r="A1866" s="629"/>
      <c r="B1866" s="630"/>
      <c r="C1866" s="91"/>
      <c r="D1866" s="89">
        <v>153080303</v>
      </c>
      <c r="E1866" s="54"/>
      <c r="F1866" s="99">
        <v>362</v>
      </c>
      <c r="G1866" s="99"/>
      <c r="H1866" s="99">
        <f>F1866+G1866</f>
        <v>362</v>
      </c>
      <c r="I1866" s="99"/>
      <c r="J1866" s="103"/>
      <c r="K1866" s="103"/>
    </row>
    <row r="1867" spans="1:11">
      <c r="A1867" s="629"/>
      <c r="B1867" s="630"/>
      <c r="C1867" s="91"/>
      <c r="D1867" s="92" t="s">
        <v>4348</v>
      </c>
      <c r="E1867" s="56"/>
      <c r="F1867" s="57">
        <f>SUM(F1865:F1866)</f>
        <v>1080</v>
      </c>
      <c r="G1867" s="57">
        <f>SUM(G1865:G1866)</f>
        <v>0</v>
      </c>
      <c r="H1867" s="57">
        <f>SUM(H1865:H1866)</f>
        <v>1080</v>
      </c>
      <c r="I1867" s="57">
        <v>2</v>
      </c>
      <c r="J1867" s="57">
        <f>SUM(J1865:J1866)</f>
        <v>0</v>
      </c>
      <c r="K1867" s="57">
        <f>I1867+J1867</f>
        <v>2</v>
      </c>
    </row>
    <row r="1868" spans="1:11">
      <c r="A1868" s="629">
        <v>223</v>
      </c>
      <c r="B1868" s="630" t="s">
        <v>6528</v>
      </c>
      <c r="C1868" s="91" t="s">
        <v>6527</v>
      </c>
      <c r="D1868" s="89">
        <v>153080302</v>
      </c>
      <c r="E1868" s="54"/>
      <c r="F1868" s="99">
        <v>0</v>
      </c>
      <c r="G1868" s="99">
        <v>569</v>
      </c>
      <c r="H1868" s="99">
        <f>F1868+G1868</f>
        <v>569</v>
      </c>
      <c r="I1868" s="99"/>
      <c r="J1868" s="99"/>
      <c r="K1868" s="103"/>
    </row>
    <row r="1869" spans="1:11">
      <c r="A1869" s="629"/>
      <c r="B1869" s="630"/>
      <c r="C1869" s="91"/>
      <c r="D1869" s="89">
        <v>153080303</v>
      </c>
      <c r="E1869" s="54"/>
      <c r="F1869" s="99"/>
      <c r="G1869" s="99">
        <v>266</v>
      </c>
      <c r="H1869" s="99">
        <f>F1869+G1869</f>
        <v>266</v>
      </c>
      <c r="I1869" s="99"/>
      <c r="J1869" s="103"/>
      <c r="K1869" s="103"/>
    </row>
    <row r="1870" spans="1:11">
      <c r="A1870" s="629"/>
      <c r="B1870" s="630"/>
      <c r="C1870" s="91"/>
      <c r="D1870" s="92" t="s">
        <v>4348</v>
      </c>
      <c r="E1870" s="56"/>
      <c r="F1870" s="57">
        <f>SUM(F1868:F1869)</f>
        <v>0</v>
      </c>
      <c r="G1870" s="57">
        <f>SUM(G1868:G1869)</f>
        <v>835</v>
      </c>
      <c r="H1870" s="57">
        <f>SUM(H1868:H1869)</f>
        <v>835</v>
      </c>
      <c r="I1870" s="57">
        <f>SUM(I1868:I1869)</f>
        <v>0</v>
      </c>
      <c r="J1870" s="57">
        <v>2</v>
      </c>
      <c r="K1870" s="57">
        <f>I1870+J1870</f>
        <v>2</v>
      </c>
    </row>
    <row r="1871" spans="1:11">
      <c r="A1871" s="629">
        <v>224</v>
      </c>
      <c r="B1871" s="630" t="s">
        <v>6525</v>
      </c>
      <c r="C1871" s="91" t="s">
        <v>6523</v>
      </c>
      <c r="D1871" s="89">
        <v>153080304</v>
      </c>
      <c r="E1871" s="59"/>
      <c r="F1871" s="101">
        <v>572</v>
      </c>
      <c r="G1871" s="101"/>
      <c r="H1871" s="101">
        <f>F1871+G1871</f>
        <v>572</v>
      </c>
      <c r="I1871" s="101"/>
      <c r="J1871" s="101"/>
      <c r="K1871" s="103"/>
    </row>
    <row r="1872" spans="1:11">
      <c r="A1872" s="629"/>
      <c r="B1872" s="630"/>
      <c r="C1872" s="91"/>
      <c r="D1872" s="89">
        <v>153080305</v>
      </c>
      <c r="E1872" s="59"/>
      <c r="F1872" s="101">
        <v>600</v>
      </c>
      <c r="G1872" s="101"/>
      <c r="H1872" s="101">
        <f>F1872+G1872</f>
        <v>600</v>
      </c>
      <c r="I1872" s="101"/>
      <c r="J1872" s="363"/>
      <c r="K1872" s="103"/>
    </row>
    <row r="1873" spans="1:11">
      <c r="A1873" s="629"/>
      <c r="B1873" s="630"/>
      <c r="C1873" s="91"/>
      <c r="D1873" s="89">
        <v>153080306</v>
      </c>
      <c r="E1873" s="59"/>
      <c r="F1873" s="101">
        <v>324</v>
      </c>
      <c r="G1873" s="101"/>
      <c r="H1873" s="101">
        <f>F1873+G1873</f>
        <v>324</v>
      </c>
      <c r="I1873" s="101"/>
      <c r="J1873" s="363"/>
      <c r="K1873" s="103"/>
    </row>
    <row r="1874" spans="1:11">
      <c r="A1874" s="629"/>
      <c r="B1874" s="630"/>
      <c r="C1874" s="91"/>
      <c r="D1874" s="92" t="s">
        <v>4348</v>
      </c>
      <c r="E1874" s="60"/>
      <c r="F1874" s="357">
        <f>SUM(F1871:F1873)</f>
        <v>1496</v>
      </c>
      <c r="G1874" s="357">
        <f>SUM(G1871:G1873)</f>
        <v>0</v>
      </c>
      <c r="H1874" s="357">
        <f>SUM(H1871:H1873)</f>
        <v>1496</v>
      </c>
      <c r="I1874" s="357">
        <v>3</v>
      </c>
      <c r="J1874" s="357">
        <f>SUM(J1871:J1873)</f>
        <v>0</v>
      </c>
      <c r="K1874" s="57">
        <f>I1874+J1874</f>
        <v>3</v>
      </c>
    </row>
    <row r="1875" spans="1:11">
      <c r="A1875" s="629">
        <v>225</v>
      </c>
      <c r="B1875" s="630" t="s">
        <v>6526</v>
      </c>
      <c r="C1875" s="91" t="s">
        <v>6523</v>
      </c>
      <c r="D1875" s="89">
        <v>153080304</v>
      </c>
      <c r="E1875" s="54"/>
      <c r="F1875" s="99">
        <v>0</v>
      </c>
      <c r="G1875" s="99">
        <v>456</v>
      </c>
      <c r="H1875" s="99">
        <f>F1875+G1875</f>
        <v>456</v>
      </c>
      <c r="I1875" s="99"/>
      <c r="J1875" s="99"/>
      <c r="K1875" s="103"/>
    </row>
    <row r="1876" spans="1:11">
      <c r="A1876" s="629"/>
      <c r="B1876" s="630"/>
      <c r="C1876" s="91"/>
      <c r="D1876" s="89">
        <v>153080305</v>
      </c>
      <c r="E1876" s="54"/>
      <c r="F1876" s="99"/>
      <c r="G1876" s="99">
        <v>426</v>
      </c>
      <c r="H1876" s="99">
        <f>F1876+G1876</f>
        <v>426</v>
      </c>
      <c r="I1876" s="99"/>
      <c r="J1876" s="103"/>
      <c r="K1876" s="103"/>
    </row>
    <row r="1877" spans="1:11">
      <c r="A1877" s="629"/>
      <c r="B1877" s="630"/>
      <c r="C1877" s="91"/>
      <c r="D1877" s="89">
        <v>153080306</v>
      </c>
      <c r="E1877" s="54"/>
      <c r="F1877" s="99"/>
      <c r="G1877" s="99">
        <v>248</v>
      </c>
      <c r="H1877" s="99">
        <f>F1877+G1877</f>
        <v>248</v>
      </c>
      <c r="I1877" s="99"/>
      <c r="J1877" s="103"/>
      <c r="K1877" s="103"/>
    </row>
    <row r="1878" spans="1:11">
      <c r="A1878" s="629"/>
      <c r="B1878" s="630"/>
      <c r="C1878" s="91"/>
      <c r="D1878" s="92" t="s">
        <v>4348</v>
      </c>
      <c r="E1878" s="56"/>
      <c r="F1878" s="57">
        <f>SUM(F1875:F1877)</f>
        <v>0</v>
      </c>
      <c r="G1878" s="57">
        <f>SUM(G1875:G1877)</f>
        <v>1130</v>
      </c>
      <c r="H1878" s="57">
        <f>SUM(H1875:H1877)</f>
        <v>1130</v>
      </c>
      <c r="I1878" s="57">
        <f>SUM(I1875:I1877)</f>
        <v>0</v>
      </c>
      <c r="J1878" s="57">
        <v>3</v>
      </c>
      <c r="K1878" s="57">
        <f>I1878+J1878</f>
        <v>3</v>
      </c>
    </row>
    <row r="1879" spans="1:11">
      <c r="A1879" s="629">
        <v>226</v>
      </c>
      <c r="B1879" s="630" t="s">
        <v>6525</v>
      </c>
      <c r="C1879" s="91" t="s">
        <v>6523</v>
      </c>
      <c r="D1879" s="89">
        <v>153080307</v>
      </c>
      <c r="E1879" s="54"/>
      <c r="F1879" s="99">
        <v>581</v>
      </c>
      <c r="G1879" s="99"/>
      <c r="H1879" s="99">
        <f>F1879+G1879</f>
        <v>581</v>
      </c>
      <c r="I1879" s="99"/>
      <c r="J1879" s="103"/>
      <c r="K1879" s="103"/>
    </row>
    <row r="1880" spans="1:11">
      <c r="A1880" s="629"/>
      <c r="B1880" s="630"/>
      <c r="C1880" s="91"/>
      <c r="D1880" s="89">
        <v>153080308</v>
      </c>
      <c r="E1880" s="54"/>
      <c r="F1880" s="99">
        <v>593</v>
      </c>
      <c r="G1880" s="99"/>
      <c r="H1880" s="99">
        <f>F1880+G1880</f>
        <v>593</v>
      </c>
      <c r="I1880" s="99"/>
      <c r="J1880" s="103"/>
      <c r="K1880" s="103"/>
    </row>
    <row r="1881" spans="1:11">
      <c r="A1881" s="629"/>
      <c r="B1881" s="630"/>
      <c r="C1881" s="91"/>
      <c r="D1881" s="89">
        <v>153080309</v>
      </c>
      <c r="E1881" s="54"/>
      <c r="F1881" s="99">
        <v>238</v>
      </c>
      <c r="G1881" s="99"/>
      <c r="H1881" s="99">
        <f>F1881+G1881</f>
        <v>238</v>
      </c>
      <c r="I1881" s="99"/>
      <c r="J1881" s="103"/>
      <c r="K1881" s="103"/>
    </row>
    <row r="1882" spans="1:11">
      <c r="A1882" s="629"/>
      <c r="B1882" s="630"/>
      <c r="C1882" s="91"/>
      <c r="D1882" s="92" t="s">
        <v>4348</v>
      </c>
      <c r="E1882" s="56"/>
      <c r="F1882" s="57">
        <f>SUM(F1879:F1881)</f>
        <v>1412</v>
      </c>
      <c r="G1882" s="57">
        <f>SUM(G1879:G1881)</f>
        <v>0</v>
      </c>
      <c r="H1882" s="57">
        <f>SUM(H1879:H1881)</f>
        <v>1412</v>
      </c>
      <c r="I1882" s="57">
        <v>3</v>
      </c>
      <c r="J1882" s="57">
        <f>SUM(J1879:J1881)</f>
        <v>0</v>
      </c>
      <c r="K1882" s="57">
        <f>I1882+J1882</f>
        <v>3</v>
      </c>
    </row>
    <row r="1883" spans="1:11">
      <c r="A1883" s="629">
        <v>227</v>
      </c>
      <c r="B1883" s="630" t="s">
        <v>6524</v>
      </c>
      <c r="C1883" s="91" t="s">
        <v>6523</v>
      </c>
      <c r="D1883" s="89">
        <v>153080307</v>
      </c>
      <c r="E1883" s="54"/>
      <c r="F1883" s="99">
        <v>0</v>
      </c>
      <c r="G1883" s="99">
        <v>429</v>
      </c>
      <c r="H1883" s="99">
        <f>F1883+G1883</f>
        <v>429</v>
      </c>
      <c r="I1883" s="99"/>
      <c r="J1883" s="99"/>
      <c r="K1883" s="103"/>
    </row>
    <row r="1884" spans="1:11">
      <c r="A1884" s="629"/>
      <c r="B1884" s="630"/>
      <c r="C1884" s="91"/>
      <c r="D1884" s="89">
        <v>153080308</v>
      </c>
      <c r="E1884" s="54"/>
      <c r="F1884" s="99"/>
      <c r="G1884" s="99">
        <v>413</v>
      </c>
      <c r="H1884" s="99">
        <f>F1884+G1884</f>
        <v>413</v>
      </c>
      <c r="I1884" s="99"/>
      <c r="J1884" s="103"/>
      <c r="K1884" s="103"/>
    </row>
    <row r="1885" spans="1:11">
      <c r="A1885" s="629"/>
      <c r="B1885" s="630"/>
      <c r="C1885" s="91"/>
      <c r="D1885" s="89">
        <v>153080309</v>
      </c>
      <c r="E1885" s="54"/>
      <c r="F1885" s="99"/>
      <c r="G1885" s="99">
        <v>171</v>
      </c>
      <c r="H1885" s="99">
        <f>F1885+G1885</f>
        <v>171</v>
      </c>
      <c r="I1885" s="99"/>
      <c r="J1885" s="103"/>
      <c r="K1885" s="103"/>
    </row>
    <row r="1886" spans="1:11">
      <c r="A1886" s="629"/>
      <c r="B1886" s="630"/>
      <c r="C1886" s="91"/>
      <c r="D1886" s="92" t="s">
        <v>4348</v>
      </c>
      <c r="E1886" s="56"/>
      <c r="F1886" s="57">
        <f>SUM(F1883:F1885)</f>
        <v>0</v>
      </c>
      <c r="G1886" s="57">
        <f>SUM(G1883:G1885)</f>
        <v>1013</v>
      </c>
      <c r="H1886" s="57">
        <f>SUM(H1883:H1885)</f>
        <v>1013</v>
      </c>
      <c r="I1886" s="57">
        <f>SUM(I1883:I1885)</f>
        <v>0</v>
      </c>
      <c r="J1886" s="57">
        <v>2</v>
      </c>
      <c r="K1886" s="57">
        <f>I1886+J1886</f>
        <v>2</v>
      </c>
    </row>
    <row r="1887" spans="1:11">
      <c r="A1887" s="629">
        <v>228</v>
      </c>
      <c r="B1887" s="630" t="s">
        <v>6522</v>
      </c>
      <c r="C1887" s="91" t="s">
        <v>6520</v>
      </c>
      <c r="D1887" s="89">
        <v>153080401</v>
      </c>
      <c r="E1887" s="54"/>
      <c r="F1887" s="99">
        <v>357</v>
      </c>
      <c r="G1887" s="99"/>
      <c r="H1887" s="99">
        <f>F1887+G1887</f>
        <v>357</v>
      </c>
      <c r="I1887" s="99"/>
      <c r="J1887" s="99"/>
      <c r="K1887" s="103"/>
    </row>
    <row r="1888" spans="1:11">
      <c r="A1888" s="629"/>
      <c r="B1888" s="630"/>
      <c r="C1888" s="91"/>
      <c r="D1888" s="89">
        <v>153080402</v>
      </c>
      <c r="E1888" s="54"/>
      <c r="F1888" s="99">
        <v>363</v>
      </c>
      <c r="G1888" s="99"/>
      <c r="H1888" s="99">
        <f>F1888+G1888</f>
        <v>363</v>
      </c>
      <c r="I1888" s="99"/>
      <c r="J1888" s="103"/>
      <c r="K1888" s="103"/>
    </row>
    <row r="1889" spans="1:11">
      <c r="A1889" s="629"/>
      <c r="B1889" s="630"/>
      <c r="C1889" s="91"/>
      <c r="D1889" s="89">
        <v>153080403</v>
      </c>
      <c r="E1889" s="54"/>
      <c r="F1889" s="99">
        <v>281</v>
      </c>
      <c r="G1889" s="99"/>
      <c r="H1889" s="99">
        <f>F1889+G1889</f>
        <v>281</v>
      </c>
      <c r="I1889" s="99"/>
      <c r="J1889" s="103"/>
      <c r="K1889" s="103"/>
    </row>
    <row r="1890" spans="1:11">
      <c r="A1890" s="629"/>
      <c r="B1890" s="630"/>
      <c r="C1890" s="91"/>
      <c r="D1890" s="89">
        <v>153080404</v>
      </c>
      <c r="E1890" s="54"/>
      <c r="F1890" s="99">
        <v>448</v>
      </c>
      <c r="G1890" s="99"/>
      <c r="H1890" s="99">
        <f>F1890+G1890</f>
        <v>448</v>
      </c>
      <c r="I1890" s="99"/>
      <c r="J1890" s="103"/>
      <c r="K1890" s="103"/>
    </row>
    <row r="1891" spans="1:11">
      <c r="A1891" s="629"/>
      <c r="B1891" s="630"/>
      <c r="C1891" s="91"/>
      <c r="D1891" s="89">
        <v>153080405</v>
      </c>
      <c r="E1891" s="54"/>
      <c r="F1891" s="99">
        <v>156</v>
      </c>
      <c r="G1891" s="99"/>
      <c r="H1891" s="99">
        <f>F1891+G1891</f>
        <v>156</v>
      </c>
      <c r="I1891" s="99"/>
      <c r="J1891" s="103"/>
      <c r="K1891" s="103"/>
    </row>
    <row r="1892" spans="1:11">
      <c r="A1892" s="629"/>
      <c r="B1892" s="630"/>
      <c r="C1892" s="91"/>
      <c r="D1892" s="92" t="s">
        <v>4348</v>
      </c>
      <c r="E1892" s="56"/>
      <c r="F1892" s="57">
        <f>SUM(F1887:F1891)</f>
        <v>1605</v>
      </c>
      <c r="G1892" s="57">
        <f>SUM(G1887:G1891)</f>
        <v>0</v>
      </c>
      <c r="H1892" s="57">
        <f>SUM(H1887:H1891)</f>
        <v>1605</v>
      </c>
      <c r="I1892" s="57">
        <v>4</v>
      </c>
      <c r="J1892" s="57">
        <f>SUM(J1887:J1891)</f>
        <v>0</v>
      </c>
      <c r="K1892" s="57">
        <f>I1892+J1892</f>
        <v>4</v>
      </c>
    </row>
    <row r="1893" spans="1:11">
      <c r="A1893" s="629">
        <v>229</v>
      </c>
      <c r="B1893" s="630" t="s">
        <v>6521</v>
      </c>
      <c r="C1893" s="628" t="s">
        <v>6520</v>
      </c>
      <c r="D1893" s="89">
        <v>153080401</v>
      </c>
      <c r="E1893" s="54"/>
      <c r="F1893" s="99">
        <v>0</v>
      </c>
      <c r="G1893" s="99">
        <v>277</v>
      </c>
      <c r="H1893" s="99">
        <f>F1893+G1893</f>
        <v>277</v>
      </c>
      <c r="I1893" s="99"/>
      <c r="J1893" s="99"/>
      <c r="K1893" s="103"/>
    </row>
    <row r="1894" spans="1:11">
      <c r="A1894" s="629"/>
      <c r="B1894" s="630"/>
      <c r="C1894" s="628"/>
      <c r="D1894" s="89">
        <v>153080402</v>
      </c>
      <c r="E1894" s="54"/>
      <c r="F1894" s="99"/>
      <c r="G1894" s="99">
        <v>296</v>
      </c>
      <c r="H1894" s="99">
        <f>F1894+G1894</f>
        <v>296</v>
      </c>
      <c r="I1894" s="99"/>
      <c r="J1894" s="103"/>
      <c r="K1894" s="103"/>
    </row>
    <row r="1895" spans="1:11">
      <c r="A1895" s="629"/>
      <c r="B1895" s="630"/>
      <c r="C1895" s="91"/>
      <c r="D1895" s="89">
        <v>153080403</v>
      </c>
      <c r="E1895" s="54"/>
      <c r="F1895" s="99"/>
      <c r="G1895" s="99">
        <v>187</v>
      </c>
      <c r="H1895" s="99">
        <f>F1895+G1895</f>
        <v>187</v>
      </c>
      <c r="I1895" s="99"/>
      <c r="J1895" s="103"/>
      <c r="K1895" s="103"/>
    </row>
    <row r="1896" spans="1:11">
      <c r="A1896" s="629"/>
      <c r="B1896" s="630"/>
      <c r="C1896" s="91"/>
      <c r="D1896" s="89">
        <v>153080404</v>
      </c>
      <c r="E1896" s="54"/>
      <c r="F1896" s="99"/>
      <c r="G1896" s="99">
        <v>373</v>
      </c>
      <c r="H1896" s="99">
        <f>F1896+G1896</f>
        <v>373</v>
      </c>
      <c r="I1896" s="99"/>
      <c r="J1896" s="103"/>
      <c r="K1896" s="103"/>
    </row>
    <row r="1897" spans="1:11">
      <c r="A1897" s="629"/>
      <c r="B1897" s="630"/>
      <c r="C1897" s="91"/>
      <c r="D1897" s="89">
        <v>153080405</v>
      </c>
      <c r="E1897" s="54"/>
      <c r="F1897" s="99"/>
      <c r="G1897" s="99">
        <v>138</v>
      </c>
      <c r="H1897" s="99">
        <f>F1897+G1897</f>
        <v>138</v>
      </c>
      <c r="I1897" s="99"/>
      <c r="J1897" s="103"/>
      <c r="K1897" s="103"/>
    </row>
    <row r="1898" spans="1:11">
      <c r="A1898" s="629"/>
      <c r="B1898" s="630"/>
      <c r="C1898" s="91"/>
      <c r="D1898" s="92" t="s">
        <v>4348</v>
      </c>
      <c r="E1898" s="56"/>
      <c r="F1898" s="57">
        <f>SUM(F1893:F1897)</f>
        <v>0</v>
      </c>
      <c r="G1898" s="57">
        <f>SUM(G1893:G1897)</f>
        <v>1271</v>
      </c>
      <c r="H1898" s="57">
        <f>SUM(H1893:H1897)</f>
        <v>1271</v>
      </c>
      <c r="I1898" s="57">
        <f>SUM(I1893:I1897)</f>
        <v>0</v>
      </c>
      <c r="J1898" s="57">
        <v>3</v>
      </c>
      <c r="K1898" s="57">
        <f>I1898+J1898</f>
        <v>3</v>
      </c>
    </row>
    <row r="1899" spans="1:11">
      <c r="A1899" s="629">
        <v>230</v>
      </c>
      <c r="B1899" s="630" t="s">
        <v>6519</v>
      </c>
      <c r="C1899" s="91" t="s">
        <v>6517</v>
      </c>
      <c r="D1899" s="89">
        <v>153080406</v>
      </c>
      <c r="E1899" s="54"/>
      <c r="F1899" s="99">
        <v>350</v>
      </c>
      <c r="G1899" s="99"/>
      <c r="H1899" s="99">
        <f>F1899+G1899</f>
        <v>350</v>
      </c>
      <c r="I1899" s="99"/>
      <c r="J1899" s="99"/>
      <c r="K1899" s="103"/>
    </row>
    <row r="1900" spans="1:11">
      <c r="A1900" s="629"/>
      <c r="B1900" s="630"/>
      <c r="C1900" s="91"/>
      <c r="D1900" s="89">
        <v>153080407</v>
      </c>
      <c r="E1900" s="54"/>
      <c r="F1900" s="99">
        <v>239</v>
      </c>
      <c r="G1900" s="99"/>
      <c r="H1900" s="99">
        <f>F1900+G1900</f>
        <v>239</v>
      </c>
      <c r="I1900" s="99"/>
      <c r="J1900" s="103"/>
      <c r="K1900" s="103"/>
    </row>
    <row r="1901" spans="1:11">
      <c r="A1901" s="629"/>
      <c r="B1901" s="630"/>
      <c r="C1901" s="91"/>
      <c r="D1901" s="89">
        <v>153080408</v>
      </c>
      <c r="E1901" s="54"/>
      <c r="F1901" s="99">
        <v>557</v>
      </c>
      <c r="G1901" s="99"/>
      <c r="H1901" s="99">
        <f>F1901+G1901</f>
        <v>557</v>
      </c>
      <c r="I1901" s="99"/>
      <c r="J1901" s="103"/>
      <c r="K1901" s="103"/>
    </row>
    <row r="1902" spans="1:11">
      <c r="A1902" s="629"/>
      <c r="B1902" s="630"/>
      <c r="C1902" s="91"/>
      <c r="D1902" s="89">
        <v>153080409</v>
      </c>
      <c r="E1902" s="54"/>
      <c r="F1902" s="99">
        <v>193</v>
      </c>
      <c r="G1902" s="99"/>
      <c r="H1902" s="99">
        <f>F1902+G1902</f>
        <v>193</v>
      </c>
      <c r="I1902" s="99"/>
      <c r="J1902" s="103"/>
      <c r="K1902" s="103"/>
    </row>
    <row r="1903" spans="1:11">
      <c r="A1903" s="629"/>
      <c r="B1903" s="630"/>
      <c r="C1903" s="91"/>
      <c r="D1903" s="92" t="s">
        <v>4348</v>
      </c>
      <c r="E1903" s="56"/>
      <c r="F1903" s="57">
        <f>SUM(F1899:F1902)</f>
        <v>1339</v>
      </c>
      <c r="G1903" s="57">
        <f>SUM(G1899:G1902)</f>
        <v>0</v>
      </c>
      <c r="H1903" s="57">
        <f>SUM(H1899:H1902)</f>
        <v>1339</v>
      </c>
      <c r="I1903" s="57">
        <v>3</v>
      </c>
      <c r="J1903" s="57">
        <f>SUM(J1899:J1902)</f>
        <v>0</v>
      </c>
      <c r="K1903" s="57">
        <f>I1903+J1903</f>
        <v>3</v>
      </c>
    </row>
    <row r="1904" spans="1:11">
      <c r="A1904" s="629">
        <v>231</v>
      </c>
      <c r="B1904" s="630" t="s">
        <v>6518</v>
      </c>
      <c r="C1904" s="91" t="s">
        <v>6517</v>
      </c>
      <c r="D1904" s="89">
        <v>153080406</v>
      </c>
      <c r="E1904" s="54"/>
      <c r="F1904" s="99">
        <v>0</v>
      </c>
      <c r="G1904" s="99">
        <v>268</v>
      </c>
      <c r="H1904" s="99">
        <f>F1904+G1904</f>
        <v>268</v>
      </c>
      <c r="I1904" s="99"/>
      <c r="J1904" s="99"/>
      <c r="K1904" s="103"/>
    </row>
    <row r="1905" spans="1:11">
      <c r="A1905" s="629"/>
      <c r="B1905" s="630"/>
      <c r="C1905" s="91"/>
      <c r="D1905" s="89">
        <v>153080407</v>
      </c>
      <c r="E1905" s="54"/>
      <c r="F1905" s="99"/>
      <c r="G1905" s="99">
        <v>155</v>
      </c>
      <c r="H1905" s="99">
        <f>F1905+G1905</f>
        <v>155</v>
      </c>
      <c r="I1905" s="99"/>
      <c r="J1905" s="103"/>
      <c r="K1905" s="103"/>
    </row>
    <row r="1906" spans="1:11">
      <c r="A1906" s="629"/>
      <c r="B1906" s="630"/>
      <c r="C1906" s="91"/>
      <c r="D1906" s="89">
        <v>153080408</v>
      </c>
      <c r="E1906" s="54"/>
      <c r="F1906" s="99"/>
      <c r="G1906" s="99">
        <v>402</v>
      </c>
      <c r="H1906" s="99">
        <f>F1906+G1906</f>
        <v>402</v>
      </c>
      <c r="I1906" s="99"/>
      <c r="J1906" s="103"/>
      <c r="K1906" s="103"/>
    </row>
    <row r="1907" spans="1:11">
      <c r="A1907" s="629"/>
      <c r="B1907" s="630"/>
      <c r="C1907" s="91"/>
      <c r="D1907" s="89">
        <v>153080409</v>
      </c>
      <c r="E1907" s="54"/>
      <c r="F1907" s="99"/>
      <c r="G1907" s="99">
        <v>151</v>
      </c>
      <c r="H1907" s="99">
        <f>F1907+G1907</f>
        <v>151</v>
      </c>
      <c r="I1907" s="99"/>
      <c r="J1907" s="103"/>
      <c r="K1907" s="103"/>
    </row>
    <row r="1908" spans="1:11">
      <c r="A1908" s="629"/>
      <c r="B1908" s="630"/>
      <c r="C1908" s="91"/>
      <c r="D1908" s="92" t="s">
        <v>4348</v>
      </c>
      <c r="E1908" s="56"/>
      <c r="F1908" s="57">
        <f>SUM(F1904:F1907)</f>
        <v>0</v>
      </c>
      <c r="G1908" s="57">
        <f>SUM(G1904:G1907)</f>
        <v>976</v>
      </c>
      <c r="H1908" s="57">
        <f>SUM(H1904:H1907)</f>
        <v>976</v>
      </c>
      <c r="I1908" s="57">
        <f>SUM(I1904:I1907)</f>
        <v>0</v>
      </c>
      <c r="J1908" s="57">
        <v>2</v>
      </c>
      <c r="K1908" s="57">
        <f>I1908+J1908</f>
        <v>2</v>
      </c>
    </row>
    <row r="1909" spans="1:11">
      <c r="A1909" s="629">
        <v>232</v>
      </c>
      <c r="B1909" s="630" t="s">
        <v>6516</v>
      </c>
      <c r="C1909" s="91" t="s">
        <v>6514</v>
      </c>
      <c r="D1909" s="89">
        <v>153080101</v>
      </c>
      <c r="E1909" s="54"/>
      <c r="F1909" s="99">
        <v>597</v>
      </c>
      <c r="G1909" s="99"/>
      <c r="H1909" s="99">
        <f>F1909+G1909</f>
        <v>597</v>
      </c>
      <c r="I1909" s="99"/>
      <c r="J1909" s="99"/>
      <c r="K1909" s="103"/>
    </row>
    <row r="1910" spans="1:11">
      <c r="A1910" s="629"/>
      <c r="B1910" s="630"/>
      <c r="C1910" s="91"/>
      <c r="D1910" s="89">
        <v>153080102</v>
      </c>
      <c r="E1910" s="54"/>
      <c r="F1910" s="99">
        <v>385</v>
      </c>
      <c r="G1910" s="99"/>
      <c r="H1910" s="99">
        <f>F1910+G1910</f>
        <v>385</v>
      </c>
      <c r="I1910" s="99"/>
      <c r="J1910" s="103"/>
      <c r="K1910" s="103"/>
    </row>
    <row r="1911" spans="1:11">
      <c r="A1911" s="629"/>
      <c r="B1911" s="630"/>
      <c r="C1911" s="91"/>
      <c r="D1911" s="92" t="s">
        <v>4348</v>
      </c>
      <c r="E1911" s="56"/>
      <c r="F1911" s="57">
        <f>SUM(F1909:F1910)</f>
        <v>982</v>
      </c>
      <c r="G1911" s="57">
        <f>SUM(G1909:G1910)</f>
        <v>0</v>
      </c>
      <c r="H1911" s="57">
        <f>SUM(H1909:H1910)</f>
        <v>982</v>
      </c>
      <c r="I1911" s="57">
        <v>2</v>
      </c>
      <c r="J1911" s="57">
        <f>SUM(J1909:J1910)</f>
        <v>0</v>
      </c>
      <c r="K1911" s="57">
        <f>I1911+J1911</f>
        <v>2</v>
      </c>
    </row>
    <row r="1912" spans="1:11">
      <c r="A1912" s="629">
        <v>233</v>
      </c>
      <c r="B1912" s="630" t="s">
        <v>6515</v>
      </c>
      <c r="C1912" s="91" t="s">
        <v>6514</v>
      </c>
      <c r="D1912" s="89">
        <v>153080101</v>
      </c>
      <c r="E1912" s="54"/>
      <c r="F1912" s="99">
        <v>0</v>
      </c>
      <c r="G1912" s="99">
        <v>429</v>
      </c>
      <c r="H1912" s="99">
        <f>F1912+G1912</f>
        <v>429</v>
      </c>
      <c r="I1912" s="99"/>
      <c r="J1912" s="99"/>
      <c r="K1912" s="103"/>
    </row>
    <row r="1913" spans="1:11">
      <c r="A1913" s="629"/>
      <c r="B1913" s="630"/>
      <c r="C1913" s="91"/>
      <c r="D1913" s="89">
        <v>153080102</v>
      </c>
      <c r="E1913" s="54"/>
      <c r="F1913" s="99"/>
      <c r="G1913" s="99">
        <v>291</v>
      </c>
      <c r="H1913" s="99">
        <f>F1913+G1913</f>
        <v>291</v>
      </c>
      <c r="I1913" s="99"/>
      <c r="J1913" s="103"/>
      <c r="K1913" s="103"/>
    </row>
    <row r="1914" spans="1:11">
      <c r="A1914" s="629"/>
      <c r="B1914" s="630"/>
      <c r="C1914" s="91"/>
      <c r="D1914" s="92" t="s">
        <v>4348</v>
      </c>
      <c r="E1914" s="56"/>
      <c r="F1914" s="57">
        <f>SUM(F1912:F1913)</f>
        <v>0</v>
      </c>
      <c r="G1914" s="57">
        <f>SUM(G1912:G1913)</f>
        <v>720</v>
      </c>
      <c r="H1914" s="57">
        <f>SUM(H1912:H1913)</f>
        <v>720</v>
      </c>
      <c r="I1914" s="57">
        <f>SUM(I1912:I1913)</f>
        <v>0</v>
      </c>
      <c r="J1914" s="57">
        <v>2</v>
      </c>
      <c r="K1914" s="57">
        <f>I1914+J1914</f>
        <v>2</v>
      </c>
    </row>
    <row r="1915" spans="1:11">
      <c r="A1915" s="629">
        <v>234</v>
      </c>
      <c r="B1915" s="630" t="s">
        <v>6513</v>
      </c>
      <c r="C1915" s="91" t="s">
        <v>6511</v>
      </c>
      <c r="D1915" s="89">
        <v>153080103</v>
      </c>
      <c r="E1915" s="54"/>
      <c r="F1915" s="99">
        <v>155</v>
      </c>
      <c r="G1915" s="99"/>
      <c r="H1915" s="99">
        <f>F1915+G1915</f>
        <v>155</v>
      </c>
      <c r="I1915" s="99"/>
      <c r="J1915" s="99"/>
      <c r="K1915" s="103"/>
    </row>
    <row r="1916" spans="1:11">
      <c r="A1916" s="629"/>
      <c r="B1916" s="630"/>
      <c r="C1916" s="91"/>
      <c r="D1916" s="89">
        <v>153080104</v>
      </c>
      <c r="E1916" s="54"/>
      <c r="F1916" s="99">
        <v>695</v>
      </c>
      <c r="G1916" s="99"/>
      <c r="H1916" s="99">
        <f>F1916+G1916</f>
        <v>695</v>
      </c>
      <c r="I1916" s="99"/>
      <c r="J1916" s="103"/>
      <c r="K1916" s="103"/>
    </row>
    <row r="1917" spans="1:11">
      <c r="A1917" s="629"/>
      <c r="B1917" s="630"/>
      <c r="C1917" s="91"/>
      <c r="D1917" s="89">
        <v>153080105</v>
      </c>
      <c r="E1917" s="54"/>
      <c r="F1917" s="99">
        <v>572</v>
      </c>
      <c r="G1917" s="99"/>
      <c r="H1917" s="99">
        <f>F1917+G1917</f>
        <v>572</v>
      </c>
      <c r="I1917" s="99"/>
      <c r="J1917" s="103"/>
      <c r="K1917" s="103"/>
    </row>
    <row r="1918" spans="1:11">
      <c r="A1918" s="629"/>
      <c r="B1918" s="630"/>
      <c r="C1918" s="91"/>
      <c r="D1918" s="92" t="s">
        <v>4348</v>
      </c>
      <c r="E1918" s="56"/>
      <c r="F1918" s="57">
        <f>SUM(F1915:F1917)</f>
        <v>1422</v>
      </c>
      <c r="G1918" s="57">
        <f>SUM(G1915:G1917)</f>
        <v>0</v>
      </c>
      <c r="H1918" s="57">
        <f>SUM(H1915:H1917)</f>
        <v>1422</v>
      </c>
      <c r="I1918" s="57">
        <v>3</v>
      </c>
      <c r="J1918" s="57">
        <f>SUM(J1915:J1917)</f>
        <v>0</v>
      </c>
      <c r="K1918" s="57">
        <f>I1918+J1918</f>
        <v>3</v>
      </c>
    </row>
    <row r="1919" spans="1:11">
      <c r="A1919" s="629">
        <v>235</v>
      </c>
      <c r="B1919" s="630" t="s">
        <v>6512</v>
      </c>
      <c r="C1919" s="91" t="s">
        <v>6511</v>
      </c>
      <c r="D1919" s="89">
        <v>153080103</v>
      </c>
      <c r="E1919" s="54"/>
      <c r="F1919" s="99">
        <v>0</v>
      </c>
      <c r="G1919" s="99">
        <v>107</v>
      </c>
      <c r="H1919" s="99">
        <f>F1919+G1919</f>
        <v>107</v>
      </c>
      <c r="I1919" s="99"/>
      <c r="J1919" s="99"/>
      <c r="K1919" s="103"/>
    </row>
    <row r="1920" spans="1:11">
      <c r="A1920" s="629"/>
      <c r="B1920" s="630"/>
      <c r="C1920" s="91"/>
      <c r="D1920" s="89">
        <v>153080104</v>
      </c>
      <c r="E1920" s="54"/>
      <c r="F1920" s="99"/>
      <c r="G1920" s="99">
        <v>489</v>
      </c>
      <c r="H1920" s="99">
        <f>F1920+G1920</f>
        <v>489</v>
      </c>
      <c r="I1920" s="99"/>
      <c r="J1920" s="103"/>
      <c r="K1920" s="103"/>
    </row>
    <row r="1921" spans="1:11">
      <c r="A1921" s="629"/>
      <c r="B1921" s="630"/>
      <c r="C1921" s="91"/>
      <c r="D1921" s="89">
        <v>153080105</v>
      </c>
      <c r="E1921" s="54"/>
      <c r="F1921" s="99"/>
      <c r="G1921" s="99">
        <v>382</v>
      </c>
      <c r="H1921" s="99">
        <f>F1921+G1921</f>
        <v>382</v>
      </c>
      <c r="I1921" s="99"/>
      <c r="J1921" s="103"/>
      <c r="K1921" s="103"/>
    </row>
    <row r="1922" spans="1:11">
      <c r="A1922" s="629"/>
      <c r="B1922" s="630"/>
      <c r="C1922" s="91"/>
      <c r="D1922" s="92" t="s">
        <v>4348</v>
      </c>
      <c r="E1922" s="56"/>
      <c r="F1922" s="57">
        <f>SUM(F1919:F1921)</f>
        <v>0</v>
      </c>
      <c r="G1922" s="57">
        <f>SUM(G1919:G1921)</f>
        <v>978</v>
      </c>
      <c r="H1922" s="57">
        <f>SUM(H1919:H1921)</f>
        <v>978</v>
      </c>
      <c r="I1922" s="57">
        <f>SUM(I1919:I1921)</f>
        <v>0</v>
      </c>
      <c r="J1922" s="57">
        <v>2</v>
      </c>
      <c r="K1922" s="57">
        <f>I1922+J1922</f>
        <v>2</v>
      </c>
    </row>
    <row r="1923" spans="1:11">
      <c r="A1923" s="629">
        <v>236</v>
      </c>
      <c r="B1923" s="630" t="s">
        <v>6510</v>
      </c>
      <c r="C1923" s="91" t="s">
        <v>6507</v>
      </c>
      <c r="D1923" s="89">
        <v>153080901</v>
      </c>
      <c r="E1923" s="54"/>
      <c r="F1923" s="99">
        <v>350</v>
      </c>
      <c r="G1923" s="99"/>
      <c r="H1923" s="99">
        <f>F1923+G1923</f>
        <v>350</v>
      </c>
      <c r="I1923" s="99"/>
      <c r="J1923" s="99"/>
      <c r="K1923" s="103"/>
    </row>
    <row r="1924" spans="1:11">
      <c r="A1924" s="629"/>
      <c r="B1924" s="630"/>
      <c r="C1924" s="91"/>
      <c r="D1924" s="89">
        <v>153080903</v>
      </c>
      <c r="E1924" s="54"/>
      <c r="F1924" s="99">
        <v>413</v>
      </c>
      <c r="G1924" s="99"/>
      <c r="H1924" s="99">
        <f>F1924+G1924</f>
        <v>413</v>
      </c>
      <c r="I1924" s="99"/>
      <c r="J1924" s="103"/>
      <c r="K1924" s="103"/>
    </row>
    <row r="1925" spans="1:11">
      <c r="A1925" s="629"/>
      <c r="B1925" s="630"/>
      <c r="C1925" s="91"/>
      <c r="D1925" s="89">
        <v>153080904</v>
      </c>
      <c r="E1925" s="54"/>
      <c r="F1925" s="99">
        <v>273</v>
      </c>
      <c r="G1925" s="99"/>
      <c r="H1925" s="99">
        <f>F1925+G1925</f>
        <v>273</v>
      </c>
      <c r="I1925" s="99"/>
      <c r="J1925" s="103"/>
      <c r="K1925" s="103"/>
    </row>
    <row r="1926" spans="1:11">
      <c r="A1926" s="629"/>
      <c r="B1926" s="630"/>
      <c r="C1926" s="91"/>
      <c r="D1926" s="92" t="s">
        <v>4348</v>
      </c>
      <c r="E1926" s="56"/>
      <c r="F1926" s="57">
        <f>SUM(F1923:F1925)</f>
        <v>1036</v>
      </c>
      <c r="G1926" s="57">
        <f>SUM(G1923:G1925)</f>
        <v>0</v>
      </c>
      <c r="H1926" s="57">
        <f>SUM(H1923:H1925)</f>
        <v>1036</v>
      </c>
      <c r="I1926" s="57">
        <v>2</v>
      </c>
      <c r="J1926" s="57">
        <f>SUM(J1923:J1925)</f>
        <v>0</v>
      </c>
      <c r="K1926" s="57">
        <f>I1926+J1926</f>
        <v>2</v>
      </c>
    </row>
    <row r="1927" spans="1:11">
      <c r="A1927" s="629">
        <v>237</v>
      </c>
      <c r="B1927" s="630" t="s">
        <v>6509</v>
      </c>
      <c r="C1927" s="91" t="s">
        <v>6507</v>
      </c>
      <c r="D1927" s="89">
        <v>153080901</v>
      </c>
      <c r="E1927" s="54"/>
      <c r="F1927" s="99">
        <v>0</v>
      </c>
      <c r="G1927" s="99">
        <v>275</v>
      </c>
      <c r="H1927" s="99">
        <f>F1927+G1927</f>
        <v>275</v>
      </c>
      <c r="I1927" s="99"/>
      <c r="J1927" s="99"/>
      <c r="K1927" s="103"/>
    </row>
    <row r="1928" spans="1:11">
      <c r="A1928" s="629"/>
      <c r="B1928" s="630"/>
      <c r="C1928" s="91"/>
      <c r="D1928" s="89">
        <v>153080903</v>
      </c>
      <c r="E1928" s="54"/>
      <c r="F1928" s="99"/>
      <c r="G1928" s="99">
        <v>275</v>
      </c>
      <c r="H1928" s="99">
        <f>F1928+G1928</f>
        <v>275</v>
      </c>
      <c r="I1928" s="99"/>
      <c r="J1928" s="103"/>
      <c r="K1928" s="103"/>
    </row>
    <row r="1929" spans="1:11">
      <c r="A1929" s="629"/>
      <c r="B1929" s="630"/>
      <c r="C1929" s="91"/>
      <c r="D1929" s="89">
        <v>153080904</v>
      </c>
      <c r="E1929" s="54"/>
      <c r="F1929" s="99"/>
      <c r="G1929" s="99">
        <v>176</v>
      </c>
      <c r="H1929" s="99">
        <f>F1929+G1929</f>
        <v>176</v>
      </c>
      <c r="I1929" s="99"/>
      <c r="J1929" s="103"/>
      <c r="K1929" s="103"/>
    </row>
    <row r="1930" spans="1:11">
      <c r="A1930" s="629"/>
      <c r="B1930" s="630"/>
      <c r="C1930" s="91"/>
      <c r="D1930" s="92" t="s">
        <v>4348</v>
      </c>
      <c r="E1930" s="56"/>
      <c r="F1930" s="57">
        <f>SUM(F1927:F1929)</f>
        <v>0</v>
      </c>
      <c r="G1930" s="57">
        <f>SUM(G1927:G1929)</f>
        <v>726</v>
      </c>
      <c r="H1930" s="57">
        <f>SUM(H1927:H1929)</f>
        <v>726</v>
      </c>
      <c r="I1930" s="57">
        <f>SUM(I1927:I1929)</f>
        <v>0</v>
      </c>
      <c r="J1930" s="57">
        <v>2</v>
      </c>
      <c r="K1930" s="57">
        <f>I1930+J1930</f>
        <v>2</v>
      </c>
    </row>
    <row r="1931" spans="1:11">
      <c r="A1931" s="629">
        <v>238</v>
      </c>
      <c r="B1931" s="630" t="s">
        <v>6508</v>
      </c>
      <c r="C1931" s="91" t="s">
        <v>6507</v>
      </c>
      <c r="D1931" s="89">
        <v>153080902</v>
      </c>
      <c r="E1931" s="54"/>
      <c r="F1931" s="99">
        <v>605</v>
      </c>
      <c r="G1931" s="99">
        <v>431</v>
      </c>
      <c r="H1931" s="99">
        <f>F1931+G1931</f>
        <v>1036</v>
      </c>
      <c r="I1931" s="99"/>
      <c r="J1931" s="99"/>
      <c r="K1931" s="103"/>
    </row>
    <row r="1932" spans="1:11">
      <c r="A1932" s="629"/>
      <c r="B1932" s="630"/>
      <c r="C1932" s="91"/>
      <c r="D1932" s="92" t="s">
        <v>4348</v>
      </c>
      <c r="E1932" s="56"/>
      <c r="F1932" s="57">
        <f>SUM(F1931)</f>
        <v>605</v>
      </c>
      <c r="G1932" s="57">
        <f>SUM(G1931)</f>
        <v>431</v>
      </c>
      <c r="H1932" s="57">
        <f>SUM(H1931)</f>
        <v>1036</v>
      </c>
      <c r="I1932" s="57">
        <v>1</v>
      </c>
      <c r="J1932" s="57">
        <v>1</v>
      </c>
      <c r="K1932" s="57">
        <f>I1932+J1932</f>
        <v>2</v>
      </c>
    </row>
    <row r="1933" spans="1:11">
      <c r="A1933" s="629">
        <v>239</v>
      </c>
      <c r="B1933" s="630" t="s">
        <v>6506</v>
      </c>
      <c r="C1933" s="91" t="s">
        <v>6504</v>
      </c>
      <c r="D1933" s="89">
        <v>153080905</v>
      </c>
      <c r="E1933" s="54"/>
      <c r="F1933" s="99">
        <v>352</v>
      </c>
      <c r="G1933" s="99"/>
      <c r="H1933" s="99">
        <f>F1933+G1933</f>
        <v>352</v>
      </c>
      <c r="I1933" s="99"/>
      <c r="J1933" s="99"/>
      <c r="K1933" s="103"/>
    </row>
    <row r="1934" spans="1:11">
      <c r="A1934" s="629"/>
      <c r="B1934" s="630"/>
      <c r="C1934" s="91"/>
      <c r="D1934" s="89">
        <v>153080906</v>
      </c>
      <c r="E1934" s="54"/>
      <c r="F1934" s="99">
        <v>288</v>
      </c>
      <c r="G1934" s="99"/>
      <c r="H1934" s="99">
        <f>F1934+G1934</f>
        <v>288</v>
      </c>
      <c r="I1934" s="99"/>
      <c r="J1934" s="99"/>
      <c r="K1934" s="103"/>
    </row>
    <row r="1935" spans="1:11">
      <c r="A1935" s="629"/>
      <c r="B1935" s="630"/>
      <c r="C1935" s="91"/>
      <c r="D1935" s="89">
        <v>153080907</v>
      </c>
      <c r="E1935" s="54"/>
      <c r="F1935" s="99">
        <v>518</v>
      </c>
      <c r="G1935" s="99"/>
      <c r="H1935" s="99">
        <f>F1935+G1935</f>
        <v>518</v>
      </c>
      <c r="I1935" s="99"/>
      <c r="J1935" s="103"/>
      <c r="K1935" s="103"/>
    </row>
    <row r="1936" spans="1:11">
      <c r="A1936" s="629"/>
      <c r="B1936" s="630"/>
      <c r="C1936" s="91"/>
      <c r="D1936" s="92" t="s">
        <v>4348</v>
      </c>
      <c r="E1936" s="56"/>
      <c r="F1936" s="57">
        <f>SUM(F1933:F1935)</f>
        <v>1158</v>
      </c>
      <c r="G1936" s="57">
        <f>SUM(G1933:G1935)</f>
        <v>0</v>
      </c>
      <c r="H1936" s="57">
        <f>SUM(H1933:H1935)</f>
        <v>1158</v>
      </c>
      <c r="I1936" s="57">
        <v>3</v>
      </c>
      <c r="J1936" s="57">
        <f>SUM(J1933:J1935)</f>
        <v>0</v>
      </c>
      <c r="K1936" s="57">
        <f>I1936+J1936</f>
        <v>3</v>
      </c>
    </row>
    <row r="1937" spans="1:11">
      <c r="A1937" s="629">
        <v>240</v>
      </c>
      <c r="B1937" s="630" t="s">
        <v>6505</v>
      </c>
      <c r="C1937" s="91" t="s">
        <v>6504</v>
      </c>
      <c r="D1937" s="89">
        <v>153080905</v>
      </c>
      <c r="E1937" s="54"/>
      <c r="F1937" s="99">
        <v>0</v>
      </c>
      <c r="G1937" s="99">
        <v>250</v>
      </c>
      <c r="H1937" s="99">
        <f>F1937+G1937</f>
        <v>250</v>
      </c>
      <c r="I1937" s="99"/>
      <c r="J1937" s="99"/>
      <c r="K1937" s="103"/>
    </row>
    <row r="1938" spans="1:11">
      <c r="A1938" s="629"/>
      <c r="B1938" s="630"/>
      <c r="C1938" s="91"/>
      <c r="D1938" s="89">
        <v>153080906</v>
      </c>
      <c r="E1938" s="54"/>
      <c r="F1938" s="99"/>
      <c r="G1938" s="99">
        <v>178</v>
      </c>
      <c r="H1938" s="99">
        <f>F1938+G1938</f>
        <v>178</v>
      </c>
      <c r="I1938" s="99"/>
      <c r="J1938" s="99"/>
      <c r="K1938" s="103"/>
    </row>
    <row r="1939" spans="1:11">
      <c r="A1939" s="629"/>
      <c r="B1939" s="630"/>
      <c r="C1939" s="91"/>
      <c r="D1939" s="89">
        <v>153080907</v>
      </c>
      <c r="E1939" s="54"/>
      <c r="F1939" s="99"/>
      <c r="G1939" s="99">
        <v>351</v>
      </c>
      <c r="H1939" s="99">
        <f>F1939+G1939</f>
        <v>351</v>
      </c>
      <c r="I1939" s="99"/>
      <c r="J1939" s="103"/>
      <c r="K1939" s="103"/>
    </row>
    <row r="1940" spans="1:11">
      <c r="A1940" s="629"/>
      <c r="B1940" s="630"/>
      <c r="C1940" s="91"/>
      <c r="D1940" s="92" t="s">
        <v>4348</v>
      </c>
      <c r="E1940" s="56"/>
      <c r="F1940" s="57">
        <f>SUM(F1937:F1939)</f>
        <v>0</v>
      </c>
      <c r="G1940" s="57">
        <f>SUM(G1937:G1939)</f>
        <v>779</v>
      </c>
      <c r="H1940" s="57">
        <f>SUM(H1937:H1939)</f>
        <v>779</v>
      </c>
      <c r="I1940" s="57">
        <f>SUM(I1937:I1939)</f>
        <v>0</v>
      </c>
      <c r="J1940" s="57">
        <v>2</v>
      </c>
      <c r="K1940" s="57">
        <f>I1940+J1940</f>
        <v>2</v>
      </c>
    </row>
    <row r="1941" spans="1:11">
      <c r="A1941" s="629">
        <v>241</v>
      </c>
      <c r="B1941" s="630" t="s">
        <v>6503</v>
      </c>
      <c r="C1941" s="91" t="s">
        <v>6501</v>
      </c>
      <c r="D1941" s="89">
        <v>153080908</v>
      </c>
      <c r="E1941" s="54"/>
      <c r="F1941" s="99">
        <v>413</v>
      </c>
      <c r="G1941" s="99"/>
      <c r="H1941" s="99">
        <f>F1941+G1941</f>
        <v>413</v>
      </c>
      <c r="I1941" s="99"/>
      <c r="J1941" s="99"/>
      <c r="K1941" s="103"/>
    </row>
    <row r="1942" spans="1:11">
      <c r="A1942" s="629"/>
      <c r="B1942" s="630"/>
      <c r="C1942" s="91"/>
      <c r="D1942" s="89">
        <v>153080909</v>
      </c>
      <c r="E1942" s="54"/>
      <c r="F1942" s="99">
        <v>607</v>
      </c>
      <c r="G1942" s="99"/>
      <c r="H1942" s="99">
        <f>F1942+G1942</f>
        <v>607</v>
      </c>
      <c r="I1942" s="99"/>
      <c r="J1942" s="103"/>
      <c r="K1942" s="103"/>
    </row>
    <row r="1943" spans="1:11">
      <c r="A1943" s="629"/>
      <c r="B1943" s="630"/>
      <c r="C1943" s="91"/>
      <c r="D1943" s="92" t="s">
        <v>4348</v>
      </c>
      <c r="E1943" s="56"/>
      <c r="F1943" s="57">
        <f>SUM(F1941:F1942)</f>
        <v>1020</v>
      </c>
      <c r="G1943" s="57">
        <f>SUM(G1941:G1942)</f>
        <v>0</v>
      </c>
      <c r="H1943" s="57">
        <f>SUM(H1941:H1942)</f>
        <v>1020</v>
      </c>
      <c r="I1943" s="57">
        <v>2</v>
      </c>
      <c r="J1943" s="57">
        <f>SUM(J1941:J1942)</f>
        <v>0</v>
      </c>
      <c r="K1943" s="57">
        <f>I1943+J1943</f>
        <v>2</v>
      </c>
    </row>
    <row r="1944" spans="1:11">
      <c r="A1944" s="629">
        <v>242</v>
      </c>
      <c r="B1944" s="630" t="s">
        <v>6502</v>
      </c>
      <c r="C1944" s="91" t="s">
        <v>6501</v>
      </c>
      <c r="D1944" s="89">
        <v>153080908</v>
      </c>
      <c r="E1944" s="54"/>
      <c r="F1944" s="99">
        <v>0</v>
      </c>
      <c r="G1944" s="99">
        <v>235</v>
      </c>
      <c r="H1944" s="99">
        <f>F1944+G1944</f>
        <v>235</v>
      </c>
      <c r="I1944" s="99"/>
      <c r="J1944" s="99"/>
      <c r="K1944" s="103"/>
    </row>
    <row r="1945" spans="1:11">
      <c r="A1945" s="629"/>
      <c r="B1945" s="630"/>
      <c r="C1945" s="91"/>
      <c r="D1945" s="89">
        <v>153080908</v>
      </c>
      <c r="E1945" s="54"/>
      <c r="F1945" s="99"/>
      <c r="G1945" s="99">
        <v>436</v>
      </c>
      <c r="H1945" s="99">
        <f>F1945+G1945</f>
        <v>436</v>
      </c>
      <c r="I1945" s="99"/>
      <c r="J1945" s="103"/>
      <c r="K1945" s="103"/>
    </row>
    <row r="1946" spans="1:11">
      <c r="A1946" s="629"/>
      <c r="B1946" s="630"/>
      <c r="C1946" s="91"/>
      <c r="D1946" s="92" t="s">
        <v>4348</v>
      </c>
      <c r="E1946" s="56"/>
      <c r="F1946" s="57">
        <f>SUM(F1944:F1945)</f>
        <v>0</v>
      </c>
      <c r="G1946" s="57">
        <f>SUM(G1944:G1945)</f>
        <v>671</v>
      </c>
      <c r="H1946" s="57">
        <f>SUM(H1944:H1945)</f>
        <v>671</v>
      </c>
      <c r="I1946" s="57">
        <f>SUM(I1944:I1945)</f>
        <v>0</v>
      </c>
      <c r="J1946" s="57">
        <v>2</v>
      </c>
      <c r="K1946" s="57">
        <f>I1946+J1946</f>
        <v>2</v>
      </c>
    </row>
    <row r="1947" spans="1:11">
      <c r="A1947" s="629">
        <v>243</v>
      </c>
      <c r="B1947" s="630" t="s">
        <v>6500</v>
      </c>
      <c r="C1947" s="91" t="s">
        <v>6498</v>
      </c>
      <c r="D1947" s="89">
        <v>153080801</v>
      </c>
      <c r="E1947" s="54"/>
      <c r="F1947" s="99">
        <v>616</v>
      </c>
      <c r="G1947" s="99"/>
      <c r="H1947" s="99">
        <f>F1947+G1947</f>
        <v>616</v>
      </c>
      <c r="I1947" s="99"/>
      <c r="J1947" s="99"/>
      <c r="K1947" s="103"/>
    </row>
    <row r="1948" spans="1:11">
      <c r="A1948" s="629"/>
      <c r="B1948" s="630"/>
      <c r="C1948" s="91"/>
      <c r="D1948" s="89">
        <v>153080802</v>
      </c>
      <c r="E1948" s="54"/>
      <c r="F1948" s="99">
        <v>630</v>
      </c>
      <c r="G1948" s="99"/>
      <c r="H1948" s="99">
        <f>F1948+G1948</f>
        <v>630</v>
      </c>
      <c r="I1948" s="99"/>
      <c r="J1948" s="103"/>
      <c r="K1948" s="103"/>
    </row>
    <row r="1949" spans="1:11">
      <c r="A1949" s="629"/>
      <c r="B1949" s="630"/>
      <c r="C1949" s="91"/>
      <c r="D1949" s="92" t="s">
        <v>4348</v>
      </c>
      <c r="E1949" s="56"/>
      <c r="F1949" s="57">
        <f>SUM(F1947:F1948)</f>
        <v>1246</v>
      </c>
      <c r="G1949" s="57">
        <f>SUM(G1947:G1948)</f>
        <v>0</v>
      </c>
      <c r="H1949" s="57">
        <f>SUM(H1947:H1948)</f>
        <v>1246</v>
      </c>
      <c r="I1949" s="57">
        <v>3</v>
      </c>
      <c r="J1949" s="57">
        <f>SUM(J1947:J1948)</f>
        <v>0</v>
      </c>
      <c r="K1949" s="57">
        <f>I1949+J1949</f>
        <v>3</v>
      </c>
    </row>
    <row r="1950" spans="1:11">
      <c r="A1950" s="629">
        <v>244</v>
      </c>
      <c r="B1950" s="630" t="s">
        <v>6499</v>
      </c>
      <c r="C1950" s="91" t="s">
        <v>6498</v>
      </c>
      <c r="D1950" s="89">
        <v>153080801</v>
      </c>
      <c r="E1950" s="54"/>
      <c r="F1950" s="99">
        <v>0</v>
      </c>
      <c r="G1950" s="99">
        <v>428</v>
      </c>
      <c r="H1950" s="99">
        <f>F1950+G1950</f>
        <v>428</v>
      </c>
      <c r="I1950" s="99"/>
      <c r="J1950" s="99"/>
      <c r="K1950" s="103"/>
    </row>
    <row r="1951" spans="1:11">
      <c r="A1951" s="629"/>
      <c r="B1951" s="630"/>
      <c r="C1951" s="91"/>
      <c r="D1951" s="89">
        <v>153080802</v>
      </c>
      <c r="E1951" s="54"/>
      <c r="F1951" s="99"/>
      <c r="G1951" s="99">
        <v>481</v>
      </c>
      <c r="H1951" s="99">
        <f>F1951+G1951</f>
        <v>481</v>
      </c>
      <c r="I1951" s="99"/>
      <c r="J1951" s="103"/>
      <c r="K1951" s="103"/>
    </row>
    <row r="1952" spans="1:11">
      <c r="A1952" s="629"/>
      <c r="B1952" s="630"/>
      <c r="C1952" s="91"/>
      <c r="D1952" s="92" t="s">
        <v>4348</v>
      </c>
      <c r="E1952" s="56"/>
      <c r="F1952" s="57">
        <f>SUM(F1950:F1951)</f>
        <v>0</v>
      </c>
      <c r="G1952" s="57">
        <f>SUM(G1950:G1951)</f>
        <v>909</v>
      </c>
      <c r="H1952" s="57">
        <f>SUM(H1950:H1951)</f>
        <v>909</v>
      </c>
      <c r="I1952" s="57">
        <f>SUM(I1950:I1951)</f>
        <v>0</v>
      </c>
      <c r="J1952" s="57">
        <v>2</v>
      </c>
      <c r="K1952" s="57">
        <f>I1952+J1952</f>
        <v>2</v>
      </c>
    </row>
    <row r="1953" spans="1:11">
      <c r="A1953" s="629">
        <v>245</v>
      </c>
      <c r="B1953" s="630" t="s">
        <v>6497</v>
      </c>
      <c r="C1953" s="91" t="s">
        <v>6495</v>
      </c>
      <c r="D1953" s="89">
        <v>153080803</v>
      </c>
      <c r="E1953" s="54"/>
      <c r="F1953" s="99">
        <v>618</v>
      </c>
      <c r="G1953" s="99"/>
      <c r="H1953" s="99">
        <f>F1953+G1953</f>
        <v>618</v>
      </c>
      <c r="I1953" s="99"/>
      <c r="J1953" s="99"/>
      <c r="K1953" s="103"/>
    </row>
    <row r="1954" spans="1:11">
      <c r="A1954" s="629"/>
      <c r="B1954" s="630"/>
      <c r="C1954" s="91"/>
      <c r="D1954" s="89">
        <v>153080804</v>
      </c>
      <c r="E1954" s="54"/>
      <c r="F1954" s="99">
        <v>811</v>
      </c>
      <c r="G1954" s="99"/>
      <c r="H1954" s="99">
        <f>F1954+G1954</f>
        <v>811</v>
      </c>
      <c r="I1954" s="99"/>
      <c r="J1954" s="103"/>
      <c r="K1954" s="103"/>
    </row>
    <row r="1955" spans="1:11">
      <c r="A1955" s="629"/>
      <c r="B1955" s="630"/>
      <c r="C1955" s="91"/>
      <c r="D1955" s="92" t="s">
        <v>4348</v>
      </c>
      <c r="E1955" s="56"/>
      <c r="F1955" s="57">
        <f>SUM(F1953:F1954)</f>
        <v>1429</v>
      </c>
      <c r="G1955" s="57">
        <f>SUM(G1953:G1954)</f>
        <v>0</v>
      </c>
      <c r="H1955" s="57">
        <f>SUM(H1953:H1954)</f>
        <v>1429</v>
      </c>
      <c r="I1955" s="57">
        <v>3</v>
      </c>
      <c r="J1955" s="57">
        <f>SUM(J1953:J1954)</f>
        <v>0</v>
      </c>
      <c r="K1955" s="57">
        <f>I1955+J1955</f>
        <v>3</v>
      </c>
    </row>
    <row r="1956" spans="1:11">
      <c r="A1956" s="629">
        <v>246</v>
      </c>
      <c r="B1956" s="630" t="s">
        <v>6496</v>
      </c>
      <c r="C1956" s="91" t="s">
        <v>6495</v>
      </c>
      <c r="D1956" s="89">
        <v>153080803</v>
      </c>
      <c r="E1956" s="54"/>
      <c r="F1956" s="99">
        <v>0</v>
      </c>
      <c r="G1956" s="99">
        <v>453</v>
      </c>
      <c r="H1956" s="99">
        <f>F1956+G1956</f>
        <v>453</v>
      </c>
      <c r="I1956" s="99"/>
      <c r="J1956" s="99"/>
      <c r="K1956" s="103"/>
    </row>
    <row r="1957" spans="1:11">
      <c r="A1957" s="629"/>
      <c r="B1957" s="630"/>
      <c r="C1957" s="91"/>
      <c r="D1957" s="89">
        <v>153080804</v>
      </c>
      <c r="E1957" s="54"/>
      <c r="F1957" s="99"/>
      <c r="G1957" s="99">
        <v>611</v>
      </c>
      <c r="H1957" s="99">
        <f>F1957+G1957</f>
        <v>611</v>
      </c>
      <c r="I1957" s="99"/>
      <c r="J1957" s="103"/>
      <c r="K1957" s="103"/>
    </row>
    <row r="1958" spans="1:11">
      <c r="A1958" s="629"/>
      <c r="B1958" s="630"/>
      <c r="C1958" s="91"/>
      <c r="D1958" s="92" t="s">
        <v>4348</v>
      </c>
      <c r="E1958" s="56"/>
      <c r="F1958" s="57">
        <f>SUM(F1956:F1957)</f>
        <v>0</v>
      </c>
      <c r="G1958" s="57">
        <f>SUM(G1956:G1957)</f>
        <v>1064</v>
      </c>
      <c r="H1958" s="57">
        <f>SUM(H1956:H1957)</f>
        <v>1064</v>
      </c>
      <c r="I1958" s="57">
        <f>SUM(I1956:I1957)</f>
        <v>0</v>
      </c>
      <c r="J1958" s="57">
        <v>2</v>
      </c>
      <c r="K1958" s="57">
        <f>I1958+J1958</f>
        <v>2</v>
      </c>
    </row>
    <row r="1959" spans="1:11">
      <c r="A1959" s="629">
        <v>247</v>
      </c>
      <c r="B1959" s="630" t="s">
        <v>6494</v>
      </c>
      <c r="C1959" s="91" t="s">
        <v>6492</v>
      </c>
      <c r="D1959" s="89">
        <v>153080805</v>
      </c>
      <c r="E1959" s="54"/>
      <c r="F1959" s="99">
        <v>395</v>
      </c>
      <c r="G1959" s="99"/>
      <c r="H1959" s="99">
        <f>F1959+G1959</f>
        <v>395</v>
      </c>
      <c r="I1959" s="99"/>
      <c r="J1959" s="103"/>
      <c r="K1959" s="103"/>
    </row>
    <row r="1960" spans="1:11">
      <c r="A1960" s="629"/>
      <c r="B1960" s="630"/>
      <c r="C1960" s="91"/>
      <c r="D1960" s="89">
        <v>153080806</v>
      </c>
      <c r="E1960" s="54"/>
      <c r="F1960" s="99">
        <v>503</v>
      </c>
      <c r="G1960" s="99"/>
      <c r="H1960" s="99">
        <f>F1960+G1960</f>
        <v>503</v>
      </c>
      <c r="I1960" s="99"/>
      <c r="J1960" s="103"/>
      <c r="K1960" s="103"/>
    </row>
    <row r="1961" spans="1:11">
      <c r="A1961" s="629"/>
      <c r="B1961" s="630"/>
      <c r="C1961" s="91"/>
      <c r="D1961" s="92" t="s">
        <v>4348</v>
      </c>
      <c r="E1961" s="56"/>
      <c r="F1961" s="57">
        <f>SUM(F1959:F1960)</f>
        <v>898</v>
      </c>
      <c r="G1961" s="57">
        <f>SUM(G1959:G1960)</f>
        <v>0</v>
      </c>
      <c r="H1961" s="57">
        <f>SUM(H1959:H1960)</f>
        <v>898</v>
      </c>
      <c r="I1961" s="57">
        <v>2</v>
      </c>
      <c r="J1961" s="57">
        <f>SUM(J1959:J1960)</f>
        <v>0</v>
      </c>
      <c r="K1961" s="57">
        <f>I1961+J1961</f>
        <v>2</v>
      </c>
    </row>
    <row r="1962" spans="1:11">
      <c r="A1962" s="629">
        <v>248</v>
      </c>
      <c r="B1962" s="630" t="s">
        <v>6493</v>
      </c>
      <c r="C1962" s="91" t="s">
        <v>6492</v>
      </c>
      <c r="D1962" s="89">
        <v>153080805</v>
      </c>
      <c r="E1962" s="54"/>
      <c r="F1962" s="99">
        <v>0</v>
      </c>
      <c r="G1962" s="99">
        <v>282</v>
      </c>
      <c r="H1962" s="99">
        <f>F1962+G1962</f>
        <v>282</v>
      </c>
      <c r="I1962" s="99"/>
      <c r="J1962" s="103"/>
      <c r="K1962" s="103"/>
    </row>
    <row r="1963" spans="1:11">
      <c r="A1963" s="629"/>
      <c r="B1963" s="630"/>
      <c r="C1963" s="91"/>
      <c r="D1963" s="89">
        <v>153080806</v>
      </c>
      <c r="E1963" s="54"/>
      <c r="F1963" s="99"/>
      <c r="G1963" s="99">
        <v>365</v>
      </c>
      <c r="H1963" s="99">
        <f>F1963+G1963</f>
        <v>365</v>
      </c>
      <c r="I1963" s="99"/>
      <c r="J1963" s="103"/>
      <c r="K1963" s="103"/>
    </row>
    <row r="1964" spans="1:11">
      <c r="A1964" s="629"/>
      <c r="B1964" s="630"/>
      <c r="C1964" s="91"/>
      <c r="D1964" s="92" t="s">
        <v>4348</v>
      </c>
      <c r="E1964" s="56"/>
      <c r="F1964" s="57">
        <f>SUM(F1962:F1963)</f>
        <v>0</v>
      </c>
      <c r="G1964" s="57">
        <f>SUM(G1962:G1963)</f>
        <v>647</v>
      </c>
      <c r="H1964" s="57">
        <f>SUM(H1962:H1963)</f>
        <v>647</v>
      </c>
      <c r="I1964" s="57">
        <f>SUM(I1962:I1963)</f>
        <v>0</v>
      </c>
      <c r="J1964" s="57">
        <v>2</v>
      </c>
      <c r="K1964" s="57">
        <f>I1964+J1964</f>
        <v>2</v>
      </c>
    </row>
    <row r="1965" spans="1:11">
      <c r="A1965" s="629">
        <v>249</v>
      </c>
      <c r="B1965" s="630" t="s">
        <v>6491</v>
      </c>
      <c r="C1965" s="91" t="s">
        <v>6489</v>
      </c>
      <c r="D1965" s="89">
        <v>153080807</v>
      </c>
      <c r="E1965" s="54"/>
      <c r="F1965" s="99">
        <v>688</v>
      </c>
      <c r="G1965" s="99"/>
      <c r="H1965" s="99">
        <f>F1965+G1965</f>
        <v>688</v>
      </c>
      <c r="I1965" s="99"/>
      <c r="J1965" s="99"/>
      <c r="K1965" s="103"/>
    </row>
    <row r="1966" spans="1:11">
      <c r="A1966" s="629"/>
      <c r="B1966" s="630"/>
      <c r="C1966" s="91"/>
      <c r="D1966" s="89">
        <v>153080808</v>
      </c>
      <c r="E1966" s="54"/>
      <c r="F1966" s="99">
        <v>501</v>
      </c>
      <c r="G1966" s="99"/>
      <c r="H1966" s="99">
        <f>F1966+G1966</f>
        <v>501</v>
      </c>
      <c r="I1966" s="99"/>
      <c r="J1966" s="103"/>
      <c r="K1966" s="103"/>
    </row>
    <row r="1967" spans="1:11">
      <c r="A1967" s="629"/>
      <c r="B1967" s="630"/>
      <c r="C1967" s="91"/>
      <c r="D1967" s="92" t="s">
        <v>4348</v>
      </c>
      <c r="E1967" s="56"/>
      <c r="F1967" s="57">
        <f>SUM(F1965:F1966)</f>
        <v>1189</v>
      </c>
      <c r="G1967" s="57">
        <f>SUM(G1965:G1966)</f>
        <v>0</v>
      </c>
      <c r="H1967" s="57">
        <f>SUM(H1965:H1966)</f>
        <v>1189</v>
      </c>
      <c r="I1967" s="57">
        <v>3</v>
      </c>
      <c r="J1967" s="57">
        <f>SUM(J1965:J1966)</f>
        <v>0</v>
      </c>
      <c r="K1967" s="57">
        <f>I1967+J1967</f>
        <v>3</v>
      </c>
    </row>
    <row r="1968" spans="1:11">
      <c r="A1968" s="629">
        <v>250</v>
      </c>
      <c r="B1968" s="630" t="s">
        <v>6490</v>
      </c>
      <c r="C1968" s="91" t="s">
        <v>6489</v>
      </c>
      <c r="D1968" s="89">
        <v>153080807</v>
      </c>
      <c r="E1968" s="54"/>
      <c r="F1968" s="99">
        <v>0</v>
      </c>
      <c r="G1968" s="99">
        <v>499</v>
      </c>
      <c r="H1968" s="99">
        <f>F1968+G1968</f>
        <v>499</v>
      </c>
      <c r="I1968" s="99"/>
      <c r="J1968" s="99"/>
      <c r="K1968" s="103"/>
    </row>
    <row r="1969" spans="1:11">
      <c r="A1969" s="629"/>
      <c r="B1969" s="630"/>
      <c r="C1969" s="91"/>
      <c r="D1969" s="89">
        <v>153080808</v>
      </c>
      <c r="E1969" s="54"/>
      <c r="F1969" s="99"/>
      <c r="G1969" s="99">
        <v>424</v>
      </c>
      <c r="H1969" s="99">
        <f>F1969+G1969</f>
        <v>424</v>
      </c>
      <c r="I1969" s="99"/>
      <c r="J1969" s="103"/>
      <c r="K1969" s="103"/>
    </row>
    <row r="1970" spans="1:11">
      <c r="A1970" s="629"/>
      <c r="B1970" s="630"/>
      <c r="C1970" s="91"/>
      <c r="D1970" s="92" t="s">
        <v>4348</v>
      </c>
      <c r="E1970" s="56"/>
      <c r="F1970" s="57">
        <f>SUM(F1968:F1969)</f>
        <v>0</v>
      </c>
      <c r="G1970" s="57">
        <f>SUM(G1968:G1969)</f>
        <v>923</v>
      </c>
      <c r="H1970" s="57">
        <f>SUM(H1968:H1969)</f>
        <v>923</v>
      </c>
      <c r="I1970" s="57">
        <f>SUM(I1968:I1969)</f>
        <v>0</v>
      </c>
      <c r="J1970" s="57">
        <v>2</v>
      </c>
      <c r="K1970" s="57">
        <f>I1970+J1970</f>
        <v>2</v>
      </c>
    </row>
    <row r="1971" spans="1:11">
      <c r="A1971" s="629">
        <v>251</v>
      </c>
      <c r="B1971" s="630" t="s">
        <v>6488</v>
      </c>
      <c r="C1971" s="91" t="s">
        <v>6486</v>
      </c>
      <c r="D1971" s="89">
        <v>153080809</v>
      </c>
      <c r="E1971" s="54"/>
      <c r="F1971" s="99">
        <v>344</v>
      </c>
      <c r="G1971" s="99"/>
      <c r="H1971" s="99">
        <f>F1971+G1971</f>
        <v>344</v>
      </c>
      <c r="I1971" s="99"/>
      <c r="J1971" s="99"/>
      <c r="K1971" s="103"/>
    </row>
    <row r="1972" spans="1:11">
      <c r="A1972" s="629"/>
      <c r="B1972" s="630"/>
      <c r="C1972" s="91"/>
      <c r="D1972" s="89">
        <v>153080810</v>
      </c>
      <c r="E1972" s="54"/>
      <c r="F1972" s="99">
        <v>592</v>
      </c>
      <c r="G1972" s="99"/>
      <c r="H1972" s="99">
        <f>F1972+G1972</f>
        <v>592</v>
      </c>
      <c r="I1972" s="99"/>
      <c r="J1972" s="103"/>
      <c r="K1972" s="103"/>
    </row>
    <row r="1973" spans="1:11">
      <c r="A1973" s="629"/>
      <c r="B1973" s="630"/>
      <c r="C1973" s="91"/>
      <c r="D1973" s="92" t="s">
        <v>4348</v>
      </c>
      <c r="E1973" s="56"/>
      <c r="F1973" s="57">
        <f>SUM(F1971:F1972)</f>
        <v>936</v>
      </c>
      <c r="G1973" s="57">
        <f>SUM(G1971:G1972)</f>
        <v>0</v>
      </c>
      <c r="H1973" s="57">
        <f>SUM(H1971:H1972)</f>
        <v>936</v>
      </c>
      <c r="I1973" s="57">
        <v>2</v>
      </c>
      <c r="J1973" s="57">
        <f>SUM(J1971:J1972)</f>
        <v>0</v>
      </c>
      <c r="K1973" s="57">
        <f>I1973+J1973</f>
        <v>2</v>
      </c>
    </row>
    <row r="1974" spans="1:11">
      <c r="A1974" s="629">
        <v>252</v>
      </c>
      <c r="B1974" s="630" t="s">
        <v>6487</v>
      </c>
      <c r="C1974" s="91" t="s">
        <v>6486</v>
      </c>
      <c r="D1974" s="89">
        <v>153080809</v>
      </c>
      <c r="E1974" s="54"/>
      <c r="F1974" s="99">
        <v>0</v>
      </c>
      <c r="G1974" s="99">
        <v>295</v>
      </c>
      <c r="H1974" s="99">
        <f>F1974+G1974</f>
        <v>295</v>
      </c>
      <c r="I1974" s="99"/>
      <c r="J1974" s="99"/>
      <c r="K1974" s="103"/>
    </row>
    <row r="1975" spans="1:11">
      <c r="A1975" s="629"/>
      <c r="B1975" s="630"/>
      <c r="C1975" s="91"/>
      <c r="D1975" s="89">
        <v>153080810</v>
      </c>
      <c r="E1975" s="54"/>
      <c r="F1975" s="99"/>
      <c r="G1975" s="99">
        <v>465</v>
      </c>
      <c r="H1975" s="99">
        <f>F1975+G1975</f>
        <v>465</v>
      </c>
      <c r="I1975" s="99"/>
      <c r="J1975" s="103"/>
      <c r="K1975" s="103"/>
    </row>
    <row r="1976" spans="1:11">
      <c r="A1976" s="629"/>
      <c r="B1976" s="630"/>
      <c r="C1976" s="91"/>
      <c r="D1976" s="92" t="s">
        <v>4348</v>
      </c>
      <c r="E1976" s="56"/>
      <c r="F1976" s="57">
        <f>SUM(F1974:F1975)</f>
        <v>0</v>
      </c>
      <c r="G1976" s="57">
        <f>SUM(G1974:G1975)</f>
        <v>760</v>
      </c>
      <c r="H1976" s="57">
        <f>SUM(H1974:H1975)</f>
        <v>760</v>
      </c>
      <c r="I1976" s="57">
        <f>SUM(I1974:I1975)</f>
        <v>0</v>
      </c>
      <c r="J1976" s="57">
        <v>2</v>
      </c>
      <c r="K1976" s="57">
        <f>I1976+J1976</f>
        <v>2</v>
      </c>
    </row>
    <row r="1977" spans="1:11">
      <c r="A1977" s="629">
        <v>253</v>
      </c>
      <c r="B1977" s="630" t="s">
        <v>6485</v>
      </c>
      <c r="C1977" s="91" t="s">
        <v>6483</v>
      </c>
      <c r="D1977" s="89">
        <v>153081001</v>
      </c>
      <c r="E1977" s="54"/>
      <c r="F1977" s="99">
        <v>774</v>
      </c>
      <c r="G1977" s="99"/>
      <c r="H1977" s="99">
        <f>F1977+G1977</f>
        <v>774</v>
      </c>
      <c r="I1977" s="99"/>
      <c r="J1977" s="99"/>
      <c r="K1977" s="103"/>
    </row>
    <row r="1978" spans="1:11">
      <c r="A1978" s="629"/>
      <c r="B1978" s="630"/>
      <c r="C1978" s="91"/>
      <c r="D1978" s="89">
        <v>153081002</v>
      </c>
      <c r="E1978" s="54"/>
      <c r="F1978" s="99">
        <v>488</v>
      </c>
      <c r="G1978" s="99"/>
      <c r="H1978" s="99">
        <f>F1978+G1978</f>
        <v>488</v>
      </c>
      <c r="I1978" s="99"/>
      <c r="J1978" s="103"/>
      <c r="K1978" s="103"/>
    </row>
    <row r="1979" spans="1:11">
      <c r="A1979" s="629"/>
      <c r="B1979" s="630"/>
      <c r="C1979" s="91"/>
      <c r="D1979" s="89">
        <v>153081003</v>
      </c>
      <c r="E1979" s="54"/>
      <c r="F1979" s="99">
        <v>132</v>
      </c>
      <c r="G1979" s="99"/>
      <c r="H1979" s="99">
        <f>F1979+G1979</f>
        <v>132</v>
      </c>
      <c r="I1979" s="99"/>
      <c r="J1979" s="103"/>
      <c r="K1979" s="103"/>
    </row>
    <row r="1980" spans="1:11">
      <c r="A1980" s="629"/>
      <c r="B1980" s="630"/>
      <c r="C1980" s="91"/>
      <c r="D1980" s="92" t="s">
        <v>4348</v>
      </c>
      <c r="E1980" s="56"/>
      <c r="F1980" s="57">
        <f>SUM(F1977:F1979)</f>
        <v>1394</v>
      </c>
      <c r="G1980" s="57">
        <f>SUM(G1977:G1979)</f>
        <v>0</v>
      </c>
      <c r="H1980" s="57">
        <f>SUM(H1977:H1979)</f>
        <v>1394</v>
      </c>
      <c r="I1980" s="57">
        <v>3</v>
      </c>
      <c r="J1980" s="57">
        <f>SUM(J1977:J1979)</f>
        <v>0</v>
      </c>
      <c r="K1980" s="57">
        <f>I1980+J1980</f>
        <v>3</v>
      </c>
    </row>
    <row r="1981" spans="1:11">
      <c r="A1981" s="629">
        <v>254</v>
      </c>
      <c r="B1981" s="630" t="s">
        <v>6484</v>
      </c>
      <c r="C1981" s="91" t="s">
        <v>6483</v>
      </c>
      <c r="D1981" s="89">
        <v>153081001</v>
      </c>
      <c r="E1981" s="54"/>
      <c r="F1981" s="99">
        <v>0</v>
      </c>
      <c r="G1981" s="99">
        <v>481</v>
      </c>
      <c r="H1981" s="99">
        <f>F1981+G1981</f>
        <v>481</v>
      </c>
      <c r="I1981" s="99"/>
      <c r="J1981" s="99"/>
      <c r="K1981" s="103"/>
    </row>
    <row r="1982" spans="1:11">
      <c r="A1982" s="629"/>
      <c r="B1982" s="630"/>
      <c r="C1982" s="91"/>
      <c r="D1982" s="89">
        <v>153081002</v>
      </c>
      <c r="E1982" s="54"/>
      <c r="F1982" s="99"/>
      <c r="G1982" s="99">
        <v>326</v>
      </c>
      <c r="H1982" s="99">
        <f>F1982+G1982</f>
        <v>326</v>
      </c>
      <c r="I1982" s="99"/>
      <c r="J1982" s="103"/>
      <c r="K1982" s="103"/>
    </row>
    <row r="1983" spans="1:11">
      <c r="A1983" s="629"/>
      <c r="B1983" s="630"/>
      <c r="C1983" s="91"/>
      <c r="D1983" s="89">
        <v>153081003</v>
      </c>
      <c r="E1983" s="54"/>
      <c r="F1983" s="99"/>
      <c r="G1983" s="99">
        <v>69</v>
      </c>
      <c r="H1983" s="99">
        <f>F1983+G1983</f>
        <v>69</v>
      </c>
      <c r="I1983" s="99"/>
      <c r="J1983" s="103"/>
      <c r="K1983" s="103"/>
    </row>
    <row r="1984" spans="1:11">
      <c r="A1984" s="629"/>
      <c r="B1984" s="630"/>
      <c r="C1984" s="91"/>
      <c r="D1984" s="92" t="s">
        <v>4348</v>
      </c>
      <c r="E1984" s="56"/>
      <c r="F1984" s="57">
        <f>SUM(F1981:F1983)</f>
        <v>0</v>
      </c>
      <c r="G1984" s="57">
        <f>SUM(G1981:G1983)</f>
        <v>876</v>
      </c>
      <c r="H1984" s="57">
        <f>SUM(H1981:H1983)</f>
        <v>876</v>
      </c>
      <c r="I1984" s="57">
        <f>SUM(I1981:I1983)</f>
        <v>0</v>
      </c>
      <c r="J1984" s="57">
        <v>2</v>
      </c>
      <c r="K1984" s="57">
        <f>I1984+J1984</f>
        <v>2</v>
      </c>
    </row>
    <row r="1985" spans="1:11">
      <c r="A1985" s="629">
        <v>255</v>
      </c>
      <c r="B1985" s="630" t="s">
        <v>6482</v>
      </c>
      <c r="C1985" s="91" t="s">
        <v>6481</v>
      </c>
      <c r="D1985" s="89">
        <v>153081004</v>
      </c>
      <c r="E1985" s="54"/>
      <c r="F1985" s="99">
        <v>442</v>
      </c>
      <c r="G1985" s="99">
        <v>307</v>
      </c>
      <c r="H1985" s="99">
        <f>F1985+G1985</f>
        <v>749</v>
      </c>
      <c r="I1985" s="99"/>
      <c r="J1985" s="103"/>
      <c r="K1985" s="103"/>
    </row>
    <row r="1986" spans="1:11">
      <c r="A1986" s="629"/>
      <c r="B1986" s="630"/>
      <c r="C1986" s="91"/>
      <c r="D1986" s="89">
        <v>153081005</v>
      </c>
      <c r="E1986" s="54"/>
      <c r="F1986" s="99">
        <v>395</v>
      </c>
      <c r="G1986" s="99">
        <v>224</v>
      </c>
      <c r="H1986" s="99">
        <f>F1986+G1986</f>
        <v>619</v>
      </c>
      <c r="I1986" s="99"/>
      <c r="J1986" s="103"/>
      <c r="K1986" s="103"/>
    </row>
    <row r="1987" spans="1:11">
      <c r="A1987" s="629"/>
      <c r="B1987" s="630"/>
      <c r="C1987" s="91"/>
      <c r="D1987" s="92" t="s">
        <v>4348</v>
      </c>
      <c r="E1987" s="56"/>
      <c r="F1987" s="57">
        <f>SUM(F1985:F1986)</f>
        <v>837</v>
      </c>
      <c r="G1987" s="57">
        <f>SUM(G1985:G1986)</f>
        <v>531</v>
      </c>
      <c r="H1987" s="57">
        <f>SUM(H1985:H1986)</f>
        <v>1368</v>
      </c>
      <c r="I1987" s="57">
        <v>2</v>
      </c>
      <c r="J1987" s="57">
        <v>1</v>
      </c>
      <c r="K1987" s="57">
        <f>I1987+J1987</f>
        <v>3</v>
      </c>
    </row>
    <row r="1988" spans="1:11">
      <c r="A1988" s="629">
        <v>256</v>
      </c>
      <c r="B1988" s="630" t="s">
        <v>6480</v>
      </c>
      <c r="C1988" s="91" t="s">
        <v>6479</v>
      </c>
      <c r="D1988" s="89">
        <v>153081006</v>
      </c>
      <c r="E1988" s="54"/>
      <c r="F1988" s="99">
        <v>310</v>
      </c>
      <c r="G1988" s="99">
        <v>236</v>
      </c>
      <c r="H1988" s="99">
        <f>F1988+G1988</f>
        <v>546</v>
      </c>
      <c r="I1988" s="99"/>
      <c r="J1988" s="103"/>
      <c r="K1988" s="103"/>
    </row>
    <row r="1989" spans="1:11">
      <c r="A1989" s="629"/>
      <c r="B1989" s="630"/>
      <c r="C1989" s="91"/>
      <c r="D1989" s="89">
        <v>153081007</v>
      </c>
      <c r="E1989" s="54"/>
      <c r="F1989" s="99">
        <v>594</v>
      </c>
      <c r="G1989" s="99">
        <v>402</v>
      </c>
      <c r="H1989" s="99">
        <f>F1989+G1989</f>
        <v>996</v>
      </c>
      <c r="I1989" s="99"/>
      <c r="J1989" s="103"/>
      <c r="K1989" s="103"/>
    </row>
    <row r="1990" spans="1:11">
      <c r="A1990" s="629"/>
      <c r="B1990" s="630"/>
      <c r="C1990" s="91"/>
      <c r="D1990" s="92" t="s">
        <v>2</v>
      </c>
      <c r="E1990" s="56"/>
      <c r="F1990" s="57">
        <f>SUM(F1988:F1989)</f>
        <v>904</v>
      </c>
      <c r="G1990" s="57">
        <f>SUM(G1988:G1989)</f>
        <v>638</v>
      </c>
      <c r="H1990" s="57">
        <f>SUM(H1988:H1989)</f>
        <v>1542</v>
      </c>
      <c r="I1990" s="57">
        <v>2</v>
      </c>
      <c r="J1990" s="57">
        <v>2</v>
      </c>
      <c r="K1990" s="57">
        <f>I1990+J1990</f>
        <v>4</v>
      </c>
    </row>
    <row r="1991" spans="1:11">
      <c r="A1991" s="629">
        <v>257</v>
      </c>
      <c r="B1991" s="630" t="s">
        <v>6478</v>
      </c>
      <c r="C1991" s="91" t="s">
        <v>6475</v>
      </c>
      <c r="D1991" s="89">
        <v>153080501</v>
      </c>
      <c r="E1991" s="54"/>
      <c r="F1991" s="99">
        <v>385</v>
      </c>
      <c r="G1991" s="99"/>
      <c r="H1991" s="99">
        <f>F1991+G1991</f>
        <v>385</v>
      </c>
      <c r="I1991" s="99"/>
      <c r="J1991" s="99"/>
      <c r="K1991" s="103"/>
    </row>
    <row r="1992" spans="1:11">
      <c r="A1992" s="629"/>
      <c r="B1992" s="630"/>
      <c r="C1992" s="91"/>
      <c r="D1992" s="89">
        <v>153080502</v>
      </c>
      <c r="E1992" s="54"/>
      <c r="F1992" s="99">
        <v>169</v>
      </c>
      <c r="G1992" s="99"/>
      <c r="H1992" s="99">
        <f>F1992+G1992</f>
        <v>169</v>
      </c>
      <c r="I1992" s="99"/>
      <c r="J1992" s="103"/>
      <c r="K1992" s="103"/>
    </row>
    <row r="1993" spans="1:11">
      <c r="A1993" s="629"/>
      <c r="B1993" s="630"/>
      <c r="C1993" s="91"/>
      <c r="D1993" s="89">
        <v>153080504</v>
      </c>
      <c r="E1993" s="54"/>
      <c r="F1993" s="99">
        <v>336</v>
      </c>
      <c r="G1993" s="99"/>
      <c r="H1993" s="99">
        <f>F1993+G1993</f>
        <v>336</v>
      </c>
      <c r="I1993" s="99"/>
      <c r="J1993" s="103"/>
      <c r="K1993" s="103"/>
    </row>
    <row r="1994" spans="1:11">
      <c r="A1994" s="629"/>
      <c r="B1994" s="630"/>
      <c r="C1994" s="91"/>
      <c r="D1994" s="92" t="s">
        <v>2</v>
      </c>
      <c r="E1994" s="56"/>
      <c r="F1994" s="57">
        <f>SUM(F1991:F1993)</f>
        <v>890</v>
      </c>
      <c r="G1994" s="57">
        <f>SUM(G1991:G1993)</f>
        <v>0</v>
      </c>
      <c r="H1994" s="57">
        <f>SUM(H1991:H1993)</f>
        <v>890</v>
      </c>
      <c r="I1994" s="57">
        <v>2</v>
      </c>
      <c r="J1994" s="57">
        <f>J1991+J1992+J1993</f>
        <v>0</v>
      </c>
      <c r="K1994" s="57">
        <f>I1994+J1994</f>
        <v>2</v>
      </c>
    </row>
    <row r="1995" spans="1:11">
      <c r="A1995" s="629">
        <v>258</v>
      </c>
      <c r="B1995" s="630" t="s">
        <v>6477</v>
      </c>
      <c r="C1995" s="91" t="s">
        <v>6475</v>
      </c>
      <c r="D1995" s="89">
        <v>153080501</v>
      </c>
      <c r="E1995" s="54"/>
      <c r="F1995" s="99">
        <v>0</v>
      </c>
      <c r="G1995" s="99">
        <v>266</v>
      </c>
      <c r="H1995" s="99">
        <f>F1995+G1995</f>
        <v>266</v>
      </c>
      <c r="I1995" s="99"/>
      <c r="J1995" s="99"/>
      <c r="K1995" s="103"/>
    </row>
    <row r="1996" spans="1:11">
      <c r="A1996" s="629"/>
      <c r="B1996" s="630"/>
      <c r="C1996" s="91"/>
      <c r="D1996" s="89">
        <v>153080502</v>
      </c>
      <c r="E1996" s="54"/>
      <c r="F1996" s="99"/>
      <c r="G1996" s="99">
        <v>122</v>
      </c>
      <c r="H1996" s="99">
        <f>F1996+G1996</f>
        <v>122</v>
      </c>
      <c r="I1996" s="99"/>
      <c r="J1996" s="103"/>
      <c r="K1996" s="103"/>
    </row>
    <row r="1997" spans="1:11">
      <c r="A1997" s="629"/>
      <c r="B1997" s="630"/>
      <c r="C1997" s="91"/>
      <c r="D1997" s="89">
        <v>153080504</v>
      </c>
      <c r="E1997" s="54"/>
      <c r="F1997" s="99"/>
      <c r="G1997" s="99">
        <v>258</v>
      </c>
      <c r="H1997" s="99">
        <f>F1997+G1997</f>
        <v>258</v>
      </c>
      <c r="I1997" s="99"/>
      <c r="J1997" s="103"/>
      <c r="K1997" s="103"/>
    </row>
    <row r="1998" spans="1:11">
      <c r="A1998" s="629"/>
      <c r="B1998" s="630"/>
      <c r="C1998" s="91"/>
      <c r="D1998" s="92" t="s">
        <v>2</v>
      </c>
      <c r="E1998" s="56"/>
      <c r="F1998" s="57">
        <f>SUM(F1995:F1997)</f>
        <v>0</v>
      </c>
      <c r="G1998" s="57">
        <f>SUM(G1995:G1997)</f>
        <v>646</v>
      </c>
      <c r="H1998" s="57">
        <f>SUM(H1995:H1997)</f>
        <v>646</v>
      </c>
      <c r="I1998" s="57">
        <f>I1995+I1996+I1997</f>
        <v>0</v>
      </c>
      <c r="J1998" s="57">
        <v>2</v>
      </c>
      <c r="K1998" s="57">
        <f>I1998+J1998</f>
        <v>2</v>
      </c>
    </row>
    <row r="1999" spans="1:11">
      <c r="A1999" s="629">
        <v>259</v>
      </c>
      <c r="B1999" s="630" t="s">
        <v>6476</v>
      </c>
      <c r="C1999" s="91" t="s">
        <v>6475</v>
      </c>
      <c r="D1999" s="89">
        <v>153080503</v>
      </c>
      <c r="E1999" s="54"/>
      <c r="F1999" s="99">
        <v>512</v>
      </c>
      <c r="G1999" s="99">
        <v>325</v>
      </c>
      <c r="H1999" s="99">
        <f>F1999+G1999</f>
        <v>837</v>
      </c>
      <c r="I1999" s="99"/>
      <c r="J1999" s="103"/>
      <c r="K1999" s="103"/>
    </row>
    <row r="2000" spans="1:11">
      <c r="A2000" s="629"/>
      <c r="B2000" s="630"/>
      <c r="C2000" s="91"/>
      <c r="D2000" s="92" t="s">
        <v>4348</v>
      </c>
      <c r="E2000" s="56"/>
      <c r="F2000" s="57">
        <f>SUM(F1999)</f>
        <v>512</v>
      </c>
      <c r="G2000" s="57">
        <f>SUM(G1999)</f>
        <v>325</v>
      </c>
      <c r="H2000" s="57">
        <f>SUM(H1999)</f>
        <v>837</v>
      </c>
      <c r="I2000" s="57">
        <v>1</v>
      </c>
      <c r="J2000" s="57">
        <v>1</v>
      </c>
      <c r="K2000" s="57">
        <f>I2000+J2000</f>
        <v>2</v>
      </c>
    </row>
    <row r="2001" spans="1:11">
      <c r="A2001" s="629">
        <v>260</v>
      </c>
      <c r="B2001" s="630" t="s">
        <v>6474</v>
      </c>
      <c r="C2001" s="91" t="s">
        <v>6473</v>
      </c>
      <c r="D2001" s="89">
        <v>153080507</v>
      </c>
      <c r="E2001" s="54"/>
      <c r="F2001" s="99">
        <v>317</v>
      </c>
      <c r="G2001" s="99">
        <v>276</v>
      </c>
      <c r="H2001" s="99">
        <f>F2001+G2001</f>
        <v>593</v>
      </c>
      <c r="I2001" s="99"/>
      <c r="J2001" s="103"/>
      <c r="K2001" s="103"/>
    </row>
    <row r="2002" spans="1:11">
      <c r="A2002" s="629"/>
      <c r="B2002" s="630"/>
      <c r="C2002" s="91"/>
      <c r="D2002" s="92" t="s">
        <v>4348</v>
      </c>
      <c r="E2002" s="56"/>
      <c r="F2002" s="57">
        <f>SUM(F2001)</f>
        <v>317</v>
      </c>
      <c r="G2002" s="57">
        <f>SUM(G2001)</f>
        <v>276</v>
      </c>
      <c r="H2002" s="57">
        <f>SUM(H2001)</f>
        <v>593</v>
      </c>
      <c r="I2002" s="57">
        <v>1</v>
      </c>
      <c r="J2002" s="57">
        <v>1</v>
      </c>
      <c r="K2002" s="57">
        <f>I2002+J2002</f>
        <v>2</v>
      </c>
    </row>
    <row r="2003" spans="1:11">
      <c r="A2003" s="629">
        <v>261</v>
      </c>
      <c r="B2003" s="630" t="s">
        <v>6472</v>
      </c>
      <c r="C2003" s="91" t="s">
        <v>6471</v>
      </c>
      <c r="D2003" s="89">
        <v>153080505</v>
      </c>
      <c r="E2003" s="54"/>
      <c r="F2003" s="99">
        <v>360</v>
      </c>
      <c r="G2003" s="99">
        <v>270</v>
      </c>
      <c r="H2003" s="99">
        <f>F2003+G2003</f>
        <v>630</v>
      </c>
      <c r="I2003" s="99"/>
      <c r="J2003" s="103"/>
      <c r="K2003" s="103"/>
    </row>
    <row r="2004" spans="1:11">
      <c r="A2004" s="629"/>
      <c r="B2004" s="630"/>
      <c r="C2004" s="91"/>
      <c r="D2004" s="89">
        <v>153080506</v>
      </c>
      <c r="E2004" s="54"/>
      <c r="F2004" s="99">
        <v>253</v>
      </c>
      <c r="G2004" s="99">
        <v>176</v>
      </c>
      <c r="H2004" s="99">
        <f>F2004+G2004</f>
        <v>429</v>
      </c>
      <c r="I2004" s="99"/>
      <c r="J2004" s="103"/>
      <c r="K2004" s="103"/>
    </row>
    <row r="2005" spans="1:11">
      <c r="A2005" s="629"/>
      <c r="B2005" s="630"/>
      <c r="C2005" s="91"/>
      <c r="D2005" s="92" t="s">
        <v>4348</v>
      </c>
      <c r="E2005" s="56"/>
      <c r="F2005" s="57">
        <f>SUM(F2003:F2004)</f>
        <v>613</v>
      </c>
      <c r="G2005" s="57">
        <f>SUM(G2003:G2004)</f>
        <v>446</v>
      </c>
      <c r="H2005" s="57">
        <f>SUM(H2003:H2004)</f>
        <v>1059</v>
      </c>
      <c r="I2005" s="57">
        <v>1</v>
      </c>
      <c r="J2005" s="57">
        <v>1</v>
      </c>
      <c r="K2005" s="57">
        <f>I2005+J2005</f>
        <v>2</v>
      </c>
    </row>
    <row r="2006" spans="1:11">
      <c r="A2006" s="629">
        <v>262</v>
      </c>
      <c r="B2006" s="630" t="s">
        <v>6470</v>
      </c>
      <c r="C2006" s="91" t="s">
        <v>6468</v>
      </c>
      <c r="D2006" s="89">
        <v>153080201</v>
      </c>
      <c r="E2006" s="54"/>
      <c r="F2006" s="99">
        <v>670</v>
      </c>
      <c r="G2006" s="99"/>
      <c r="H2006" s="99">
        <f>F2006+G2006</f>
        <v>670</v>
      </c>
      <c r="I2006" s="99"/>
      <c r="J2006" s="99"/>
      <c r="K2006" s="103"/>
    </row>
    <row r="2007" spans="1:11">
      <c r="A2007" s="629"/>
      <c r="B2007" s="630"/>
      <c r="C2007" s="91"/>
      <c r="D2007" s="89">
        <v>153080202</v>
      </c>
      <c r="E2007" s="54"/>
      <c r="F2007" s="99">
        <v>508</v>
      </c>
      <c r="G2007" s="99"/>
      <c r="H2007" s="99">
        <f>F2007+G2007</f>
        <v>508</v>
      </c>
      <c r="I2007" s="99"/>
      <c r="J2007" s="103"/>
      <c r="K2007" s="103"/>
    </row>
    <row r="2008" spans="1:11">
      <c r="A2008" s="629"/>
      <c r="B2008" s="630"/>
      <c r="C2008" s="91"/>
      <c r="D2008" s="92" t="s">
        <v>4348</v>
      </c>
      <c r="E2008" s="56"/>
      <c r="F2008" s="57">
        <f>SUM(F2006:F2007)</f>
        <v>1178</v>
      </c>
      <c r="G2008" s="57">
        <f>SUM(G2006:G2007)</f>
        <v>0</v>
      </c>
      <c r="H2008" s="57">
        <f>SUM(H2006:H2007)</f>
        <v>1178</v>
      </c>
      <c r="I2008" s="57">
        <v>3</v>
      </c>
      <c r="J2008" s="57">
        <f>J2006+J2007</f>
        <v>0</v>
      </c>
      <c r="K2008" s="57">
        <f>I2008+J2008</f>
        <v>3</v>
      </c>
    </row>
    <row r="2009" spans="1:11">
      <c r="A2009" s="629">
        <v>263</v>
      </c>
      <c r="B2009" s="630" t="s">
        <v>6469</v>
      </c>
      <c r="C2009" s="91" t="s">
        <v>6468</v>
      </c>
      <c r="D2009" s="89">
        <v>153080201</v>
      </c>
      <c r="E2009" s="54"/>
      <c r="F2009" s="99">
        <v>0</v>
      </c>
      <c r="G2009" s="99">
        <v>506</v>
      </c>
      <c r="H2009" s="99">
        <f>F2009+G2009</f>
        <v>506</v>
      </c>
      <c r="I2009" s="99"/>
      <c r="J2009" s="99"/>
      <c r="K2009" s="103"/>
    </row>
    <row r="2010" spans="1:11">
      <c r="A2010" s="629"/>
      <c r="B2010" s="630"/>
      <c r="C2010" s="91"/>
      <c r="D2010" s="89">
        <v>153080202</v>
      </c>
      <c r="E2010" s="54"/>
      <c r="F2010" s="99"/>
      <c r="G2010" s="99">
        <v>383</v>
      </c>
      <c r="H2010" s="99">
        <f>F2010+G2010</f>
        <v>383</v>
      </c>
      <c r="I2010" s="99"/>
      <c r="J2010" s="103"/>
      <c r="K2010" s="103"/>
    </row>
    <row r="2011" spans="1:11">
      <c r="A2011" s="629"/>
      <c r="B2011" s="630"/>
      <c r="C2011" s="91"/>
      <c r="D2011" s="92" t="s">
        <v>4348</v>
      </c>
      <c r="E2011" s="56"/>
      <c r="F2011" s="57">
        <f>SUM(F2009:F2010)</f>
        <v>0</v>
      </c>
      <c r="G2011" s="57">
        <f>SUM(G2009:G2010)</f>
        <v>889</v>
      </c>
      <c r="H2011" s="57">
        <f>SUM(H2009:H2010)</f>
        <v>889</v>
      </c>
      <c r="I2011" s="57">
        <f>I2009+I2010</f>
        <v>0</v>
      </c>
      <c r="J2011" s="57">
        <v>2</v>
      </c>
      <c r="K2011" s="57">
        <f>I2011+J2011</f>
        <v>2</v>
      </c>
    </row>
    <row r="2012" spans="1:11">
      <c r="A2012" s="629">
        <v>264</v>
      </c>
      <c r="B2012" s="630" t="s">
        <v>6467</v>
      </c>
      <c r="C2012" s="91" t="s">
        <v>6465</v>
      </c>
      <c r="D2012" s="89">
        <v>153080203</v>
      </c>
      <c r="E2012" s="54"/>
      <c r="F2012" s="99">
        <v>505</v>
      </c>
      <c r="G2012" s="99"/>
      <c r="H2012" s="99">
        <f>F2012+G2012</f>
        <v>505</v>
      </c>
      <c r="I2012" s="99"/>
      <c r="J2012" s="99"/>
      <c r="K2012" s="103"/>
    </row>
    <row r="2013" spans="1:11">
      <c r="A2013" s="629"/>
      <c r="B2013" s="630"/>
      <c r="C2013" s="91"/>
      <c r="D2013" s="89">
        <v>153080204</v>
      </c>
      <c r="E2013" s="54"/>
      <c r="F2013" s="99">
        <v>700</v>
      </c>
      <c r="G2013" s="99"/>
      <c r="H2013" s="99">
        <f>F2013+G2013</f>
        <v>700</v>
      </c>
      <c r="I2013" s="99"/>
      <c r="J2013" s="103"/>
      <c r="K2013" s="103"/>
    </row>
    <row r="2014" spans="1:11">
      <c r="A2014" s="629"/>
      <c r="B2014" s="630"/>
      <c r="C2014" s="91"/>
      <c r="D2014" s="92" t="s">
        <v>4348</v>
      </c>
      <c r="E2014" s="56"/>
      <c r="F2014" s="57">
        <f>SUM(F2012:F2013)</f>
        <v>1205</v>
      </c>
      <c r="G2014" s="57">
        <f>SUM(G2012:G2013)</f>
        <v>0</v>
      </c>
      <c r="H2014" s="57">
        <f>SUM(H2012:H2013)</f>
        <v>1205</v>
      </c>
      <c r="I2014" s="57">
        <v>3</v>
      </c>
      <c r="J2014" s="57">
        <f>J2012+J2013</f>
        <v>0</v>
      </c>
      <c r="K2014" s="57">
        <f>I2014+J2014</f>
        <v>3</v>
      </c>
    </row>
    <row r="2015" spans="1:11">
      <c r="A2015" s="629">
        <v>265</v>
      </c>
      <c r="B2015" s="630" t="s">
        <v>6466</v>
      </c>
      <c r="C2015" s="91" t="s">
        <v>6465</v>
      </c>
      <c r="D2015" s="89">
        <v>153080203</v>
      </c>
      <c r="E2015" s="54"/>
      <c r="F2015" s="99">
        <v>0</v>
      </c>
      <c r="G2015" s="99">
        <v>325</v>
      </c>
      <c r="H2015" s="99">
        <f>F2015+G2015</f>
        <v>325</v>
      </c>
      <c r="I2015" s="99"/>
      <c r="J2015" s="99"/>
      <c r="K2015" s="103"/>
    </row>
    <row r="2016" spans="1:11">
      <c r="A2016" s="629"/>
      <c r="B2016" s="630"/>
      <c r="C2016" s="91"/>
      <c r="D2016" s="89">
        <v>153080204</v>
      </c>
      <c r="E2016" s="54"/>
      <c r="F2016" s="99"/>
      <c r="G2016" s="99">
        <v>546</v>
      </c>
      <c r="H2016" s="99">
        <f>F2016+G2016</f>
        <v>546</v>
      </c>
      <c r="I2016" s="99"/>
      <c r="J2016" s="103"/>
      <c r="K2016" s="103"/>
    </row>
    <row r="2017" spans="1:11">
      <c r="A2017" s="629"/>
      <c r="B2017" s="630"/>
      <c r="C2017" s="91"/>
      <c r="D2017" s="92" t="s">
        <v>4348</v>
      </c>
      <c r="E2017" s="56"/>
      <c r="F2017" s="57">
        <f>SUM(F2015:F2016)</f>
        <v>0</v>
      </c>
      <c r="G2017" s="57">
        <f>SUM(G2015:G2016)</f>
        <v>871</v>
      </c>
      <c r="H2017" s="57">
        <f>SUM(H2015:H2016)</f>
        <v>871</v>
      </c>
      <c r="I2017" s="57">
        <f>I2015+I2016</f>
        <v>0</v>
      </c>
      <c r="J2017" s="57">
        <v>2</v>
      </c>
      <c r="K2017" s="57">
        <f>I2017+J2017</f>
        <v>2</v>
      </c>
    </row>
    <row r="2018" spans="1:11">
      <c r="A2018" s="629">
        <v>266</v>
      </c>
      <c r="B2018" s="630" t="s">
        <v>6464</v>
      </c>
      <c r="C2018" s="91" t="s">
        <v>6462</v>
      </c>
      <c r="D2018" s="89">
        <v>153080205</v>
      </c>
      <c r="E2018" s="54"/>
      <c r="F2018" s="99">
        <v>487</v>
      </c>
      <c r="G2018" s="99"/>
      <c r="H2018" s="99">
        <f>F2018+G2018</f>
        <v>487</v>
      </c>
      <c r="I2018" s="99"/>
      <c r="J2018" s="99"/>
      <c r="K2018" s="103"/>
    </row>
    <row r="2019" spans="1:11">
      <c r="A2019" s="629"/>
      <c r="B2019" s="630"/>
      <c r="C2019" s="91"/>
      <c r="D2019" s="89">
        <v>153080206</v>
      </c>
      <c r="E2019" s="54"/>
      <c r="F2019" s="99">
        <v>672</v>
      </c>
      <c r="G2019" s="99"/>
      <c r="H2019" s="99">
        <f>F2019+G2019</f>
        <v>672</v>
      </c>
      <c r="I2019" s="99"/>
      <c r="J2019" s="103"/>
      <c r="K2019" s="103"/>
    </row>
    <row r="2020" spans="1:11">
      <c r="A2020" s="629"/>
      <c r="B2020" s="630"/>
      <c r="C2020" s="91"/>
      <c r="D2020" s="92" t="s">
        <v>4348</v>
      </c>
      <c r="E2020" s="56"/>
      <c r="F2020" s="57">
        <f>SUM(F2018:F2019)</f>
        <v>1159</v>
      </c>
      <c r="G2020" s="57">
        <f>SUM(G2018:G2019)</f>
        <v>0</v>
      </c>
      <c r="H2020" s="57">
        <f>SUM(H2018:H2019)</f>
        <v>1159</v>
      </c>
      <c r="I2020" s="57">
        <v>3</v>
      </c>
      <c r="J2020" s="57">
        <f>J2018+J2019</f>
        <v>0</v>
      </c>
      <c r="K2020" s="57">
        <f>I2020+J2020</f>
        <v>3</v>
      </c>
    </row>
    <row r="2021" spans="1:11">
      <c r="A2021" s="629">
        <v>267</v>
      </c>
      <c r="B2021" s="630" t="s">
        <v>6463</v>
      </c>
      <c r="C2021" s="91" t="s">
        <v>6462</v>
      </c>
      <c r="D2021" s="89">
        <v>153080205</v>
      </c>
      <c r="E2021" s="54"/>
      <c r="F2021" s="99">
        <v>0</v>
      </c>
      <c r="G2021" s="99">
        <v>313</v>
      </c>
      <c r="H2021" s="99">
        <f>F2021+G2021</f>
        <v>313</v>
      </c>
      <c r="I2021" s="99"/>
      <c r="J2021" s="99"/>
      <c r="K2021" s="103"/>
    </row>
    <row r="2022" spans="1:11">
      <c r="A2022" s="629"/>
      <c r="B2022" s="630"/>
      <c r="C2022" s="91"/>
      <c r="D2022" s="89">
        <v>153080206</v>
      </c>
      <c r="E2022" s="54"/>
      <c r="F2022" s="99"/>
      <c r="G2022" s="99">
        <v>426</v>
      </c>
      <c r="H2022" s="99">
        <f>F2022+G2022</f>
        <v>426</v>
      </c>
      <c r="I2022" s="99"/>
      <c r="J2022" s="103"/>
      <c r="K2022" s="103"/>
    </row>
    <row r="2023" spans="1:11">
      <c r="A2023" s="629"/>
      <c r="B2023" s="630"/>
      <c r="C2023" s="91"/>
      <c r="D2023" s="92" t="s">
        <v>4348</v>
      </c>
      <c r="E2023" s="56"/>
      <c r="F2023" s="57">
        <f>SUM(F2021:F2022)</f>
        <v>0</v>
      </c>
      <c r="G2023" s="57">
        <f>SUM(G2021:G2022)</f>
        <v>739</v>
      </c>
      <c r="H2023" s="57">
        <f>SUM(H2021:H2022)</f>
        <v>739</v>
      </c>
      <c r="I2023" s="57">
        <f>I2021+I2022</f>
        <v>0</v>
      </c>
      <c r="J2023" s="57">
        <v>2</v>
      </c>
      <c r="K2023" s="57">
        <f>I2023+J2023</f>
        <v>2</v>
      </c>
    </row>
    <row r="2024" spans="1:11">
      <c r="A2024" s="629">
        <v>268</v>
      </c>
      <c r="B2024" s="630" t="s">
        <v>6461</v>
      </c>
      <c r="C2024" s="91" t="s">
        <v>6459</v>
      </c>
      <c r="D2024" s="89">
        <v>153020701</v>
      </c>
      <c r="E2024" s="54"/>
      <c r="F2024" s="99">
        <v>337</v>
      </c>
      <c r="G2024" s="99">
        <v>255</v>
      </c>
      <c r="H2024" s="99">
        <f>F2024+G2024</f>
        <v>592</v>
      </c>
      <c r="I2024" s="99"/>
      <c r="J2024" s="103"/>
      <c r="K2024" s="103"/>
    </row>
    <row r="2025" spans="1:11">
      <c r="A2025" s="629"/>
      <c r="B2025" s="630"/>
      <c r="C2025" s="91"/>
      <c r="D2025" s="89">
        <v>153020702</v>
      </c>
      <c r="E2025" s="54"/>
      <c r="F2025" s="99">
        <v>293</v>
      </c>
      <c r="G2025" s="99">
        <v>192</v>
      </c>
      <c r="H2025" s="99">
        <f>F2025+G2025</f>
        <v>485</v>
      </c>
      <c r="I2025" s="99"/>
      <c r="J2025" s="103"/>
      <c r="K2025" s="103"/>
    </row>
    <row r="2026" spans="1:11">
      <c r="A2026" s="629"/>
      <c r="B2026" s="630"/>
      <c r="C2026" s="91"/>
      <c r="D2026" s="92" t="s">
        <v>4348</v>
      </c>
      <c r="E2026" s="56"/>
      <c r="F2026" s="57">
        <f>SUM(F2024:F2025)</f>
        <v>630</v>
      </c>
      <c r="G2026" s="57">
        <f>SUM(G2024:G2025)</f>
        <v>447</v>
      </c>
      <c r="H2026" s="57">
        <f>SUM(H2024:H2025)</f>
        <v>1077</v>
      </c>
      <c r="I2026" s="57">
        <v>2</v>
      </c>
      <c r="J2026" s="57">
        <v>1</v>
      </c>
      <c r="K2026" s="57">
        <f>I2026+J2026</f>
        <v>3</v>
      </c>
    </row>
    <row r="2027" spans="1:11">
      <c r="A2027" s="629">
        <v>269</v>
      </c>
      <c r="B2027" s="630" t="s">
        <v>6460</v>
      </c>
      <c r="C2027" s="91" t="s">
        <v>6459</v>
      </c>
      <c r="D2027" s="89">
        <v>153020703</v>
      </c>
      <c r="E2027" s="54"/>
      <c r="F2027" s="99">
        <v>343</v>
      </c>
      <c r="G2027" s="99"/>
      <c r="H2027" s="99">
        <f>F2027+G2027</f>
        <v>343</v>
      </c>
      <c r="I2027" s="99"/>
      <c r="J2027" s="103"/>
      <c r="K2027" s="103"/>
    </row>
    <row r="2028" spans="1:11">
      <c r="A2028" s="629"/>
      <c r="B2028" s="630"/>
      <c r="C2028" s="91"/>
      <c r="D2028" s="89">
        <v>153020704</v>
      </c>
      <c r="E2028" s="54"/>
      <c r="F2028" s="99">
        <v>226</v>
      </c>
      <c r="G2028" s="99"/>
      <c r="H2028" s="99">
        <f>F2028+G2028</f>
        <v>226</v>
      </c>
      <c r="I2028" s="99"/>
      <c r="J2028" s="103"/>
      <c r="K2028" s="103"/>
    </row>
    <row r="2029" spans="1:11">
      <c r="A2029" s="629"/>
      <c r="B2029" s="630"/>
      <c r="C2029" s="91"/>
      <c r="D2029" s="89">
        <v>153020705</v>
      </c>
      <c r="E2029" s="54"/>
      <c r="F2029" s="99">
        <v>312</v>
      </c>
      <c r="G2029" s="99"/>
      <c r="H2029" s="99">
        <f>F2029+G2029</f>
        <v>312</v>
      </c>
      <c r="I2029" s="99"/>
      <c r="J2029" s="103"/>
      <c r="K2029" s="103"/>
    </row>
    <row r="2030" spans="1:11">
      <c r="A2030" s="629"/>
      <c r="B2030" s="630"/>
      <c r="C2030" s="91"/>
      <c r="D2030" s="92" t="s">
        <v>4348</v>
      </c>
      <c r="E2030" s="56"/>
      <c r="F2030" s="57">
        <f>SUM(F2027:F2029)</f>
        <v>881</v>
      </c>
      <c r="G2030" s="57">
        <f>SUM(G2027:G2029)</f>
        <v>0</v>
      </c>
      <c r="H2030" s="57">
        <f>SUM(H2027:H2029)</f>
        <v>881</v>
      </c>
      <c r="I2030" s="57">
        <v>2</v>
      </c>
      <c r="J2030" s="57">
        <f>SUM(J2027:J2029)</f>
        <v>0</v>
      </c>
      <c r="K2030" s="57">
        <f>I2030+J2030</f>
        <v>2</v>
      </c>
    </row>
    <row r="2031" spans="1:11">
      <c r="A2031" s="629">
        <v>270</v>
      </c>
      <c r="B2031" s="630" t="s">
        <v>6458</v>
      </c>
      <c r="C2031" s="91" t="s">
        <v>6457</v>
      </c>
      <c r="D2031" s="89">
        <v>153020703</v>
      </c>
      <c r="E2031" s="54"/>
      <c r="F2031" s="99">
        <v>0</v>
      </c>
      <c r="G2031" s="99">
        <v>264</v>
      </c>
      <c r="H2031" s="99">
        <f>F2031+G2031</f>
        <v>264</v>
      </c>
      <c r="I2031" s="99"/>
      <c r="J2031" s="103"/>
      <c r="K2031" s="103"/>
    </row>
    <row r="2032" spans="1:11">
      <c r="A2032" s="629"/>
      <c r="B2032" s="630"/>
      <c r="C2032" s="91"/>
      <c r="D2032" s="89">
        <v>153020704</v>
      </c>
      <c r="E2032" s="54"/>
      <c r="F2032" s="99"/>
      <c r="G2032" s="99">
        <v>175</v>
      </c>
      <c r="H2032" s="99">
        <f>F2032+G2032</f>
        <v>175</v>
      </c>
      <c r="I2032" s="99"/>
      <c r="J2032" s="103"/>
      <c r="K2032" s="103"/>
    </row>
    <row r="2033" spans="1:11">
      <c r="A2033" s="629"/>
      <c r="B2033" s="630"/>
      <c r="C2033" s="91"/>
      <c r="D2033" s="89">
        <v>153020705</v>
      </c>
      <c r="E2033" s="54"/>
      <c r="F2033" s="99"/>
      <c r="G2033" s="99">
        <v>220</v>
      </c>
      <c r="H2033" s="99">
        <f>F2033+G2033</f>
        <v>220</v>
      </c>
      <c r="I2033" s="99"/>
      <c r="J2033" s="103"/>
      <c r="K2033" s="103"/>
    </row>
    <row r="2034" spans="1:11">
      <c r="A2034" s="629"/>
      <c r="B2034" s="630"/>
      <c r="C2034" s="91"/>
      <c r="D2034" s="92" t="s">
        <v>4348</v>
      </c>
      <c r="E2034" s="56"/>
      <c r="F2034" s="57">
        <f>SUM(F2031:F2033)</f>
        <v>0</v>
      </c>
      <c r="G2034" s="57">
        <f>SUM(G2031:G2033)</f>
        <v>659</v>
      </c>
      <c r="H2034" s="57">
        <f>SUM(H2031:H2033)</f>
        <v>659</v>
      </c>
      <c r="I2034" s="57">
        <f>I2031+I2032+I2033</f>
        <v>0</v>
      </c>
      <c r="J2034" s="57">
        <v>2</v>
      </c>
      <c r="K2034" s="57">
        <f>I2034+J2034</f>
        <v>2</v>
      </c>
    </row>
    <row r="2035" spans="1:11">
      <c r="A2035" s="629">
        <v>271</v>
      </c>
      <c r="B2035" s="630" t="s">
        <v>6456</v>
      </c>
      <c r="C2035" s="91" t="s">
        <v>6454</v>
      </c>
      <c r="D2035" s="89">
        <v>153020706</v>
      </c>
      <c r="E2035" s="54"/>
      <c r="F2035" s="99">
        <v>571</v>
      </c>
      <c r="G2035" s="99"/>
      <c r="H2035" s="99">
        <f>F2035+G2035</f>
        <v>571</v>
      </c>
      <c r="I2035" s="99"/>
      <c r="J2035" s="103"/>
      <c r="K2035" s="103"/>
    </row>
    <row r="2036" spans="1:11">
      <c r="A2036" s="629"/>
      <c r="B2036" s="630"/>
      <c r="C2036" s="91"/>
      <c r="D2036" s="89">
        <v>153020707</v>
      </c>
      <c r="E2036" s="54"/>
      <c r="F2036" s="99">
        <v>374</v>
      </c>
      <c r="G2036" s="99"/>
      <c r="H2036" s="99">
        <f>F2036+G2036</f>
        <v>374</v>
      </c>
      <c r="I2036" s="99"/>
      <c r="J2036" s="103"/>
      <c r="K2036" s="103"/>
    </row>
    <row r="2037" spans="1:11">
      <c r="A2037" s="629"/>
      <c r="B2037" s="630"/>
      <c r="C2037" s="91"/>
      <c r="D2037" s="89">
        <v>153020708</v>
      </c>
      <c r="E2037" s="54"/>
      <c r="F2037" s="99">
        <v>172</v>
      </c>
      <c r="G2037" s="99"/>
      <c r="H2037" s="99">
        <f>F2037+G2037</f>
        <v>172</v>
      </c>
      <c r="I2037" s="99"/>
      <c r="J2037" s="103"/>
      <c r="K2037" s="103"/>
    </row>
    <row r="2038" spans="1:11">
      <c r="A2038" s="629"/>
      <c r="B2038" s="630"/>
      <c r="C2038" s="91"/>
      <c r="D2038" s="92" t="s">
        <v>4348</v>
      </c>
      <c r="E2038" s="56"/>
      <c r="F2038" s="57">
        <f>SUM(F2035:F2037)</f>
        <v>1117</v>
      </c>
      <c r="G2038" s="57">
        <f>SUM(G2035:G2037)</f>
        <v>0</v>
      </c>
      <c r="H2038" s="57">
        <f>SUM(H2035:H2037)</f>
        <v>1117</v>
      </c>
      <c r="I2038" s="57">
        <v>3</v>
      </c>
      <c r="J2038" s="57">
        <f>J2035+J2036+J2037</f>
        <v>0</v>
      </c>
      <c r="K2038" s="57">
        <f>I2038+J2038</f>
        <v>3</v>
      </c>
    </row>
    <row r="2039" spans="1:11">
      <c r="A2039" s="629">
        <v>272</v>
      </c>
      <c r="B2039" s="630" t="s">
        <v>6455</v>
      </c>
      <c r="C2039" s="91" t="s">
        <v>6454</v>
      </c>
      <c r="D2039" s="89">
        <v>153020706</v>
      </c>
      <c r="E2039" s="54"/>
      <c r="F2039" s="99">
        <v>0</v>
      </c>
      <c r="G2039" s="99">
        <v>423</v>
      </c>
      <c r="H2039" s="99">
        <f>F2039+G2039</f>
        <v>423</v>
      </c>
      <c r="I2039" s="99"/>
      <c r="J2039" s="103"/>
      <c r="K2039" s="103"/>
    </row>
    <row r="2040" spans="1:11">
      <c r="A2040" s="629"/>
      <c r="B2040" s="630"/>
      <c r="C2040" s="91"/>
      <c r="D2040" s="89">
        <v>153020707</v>
      </c>
      <c r="E2040" s="54"/>
      <c r="F2040" s="99"/>
      <c r="G2040" s="99">
        <v>288</v>
      </c>
      <c r="H2040" s="99">
        <f>F2040+G2040</f>
        <v>288</v>
      </c>
      <c r="I2040" s="99"/>
      <c r="J2040" s="103"/>
      <c r="K2040" s="103"/>
    </row>
    <row r="2041" spans="1:11">
      <c r="A2041" s="629"/>
      <c r="B2041" s="630"/>
      <c r="C2041" s="91"/>
      <c r="D2041" s="89">
        <v>153020708</v>
      </c>
      <c r="E2041" s="54"/>
      <c r="F2041" s="99"/>
      <c r="G2041" s="99">
        <v>139</v>
      </c>
      <c r="H2041" s="99">
        <f>F2041+G2041</f>
        <v>139</v>
      </c>
      <c r="I2041" s="99"/>
      <c r="J2041" s="103"/>
      <c r="K2041" s="103"/>
    </row>
    <row r="2042" spans="1:11">
      <c r="A2042" s="629"/>
      <c r="B2042" s="630"/>
      <c r="C2042" s="91"/>
      <c r="D2042" s="92" t="s">
        <v>4348</v>
      </c>
      <c r="E2042" s="56"/>
      <c r="F2042" s="57">
        <f>SUM(F2039:F2041)</f>
        <v>0</v>
      </c>
      <c r="G2042" s="57">
        <f>SUM(G2039:G2041)</f>
        <v>850</v>
      </c>
      <c r="H2042" s="57">
        <f>SUM(H2039:H2041)</f>
        <v>850</v>
      </c>
      <c r="I2042" s="57">
        <f>I2039+I2040+I2041</f>
        <v>0</v>
      </c>
      <c r="J2042" s="57">
        <v>2</v>
      </c>
      <c r="K2042" s="57">
        <f>I2042+J2042</f>
        <v>2</v>
      </c>
    </row>
    <row r="2043" spans="1:11">
      <c r="A2043" s="629">
        <v>273</v>
      </c>
      <c r="B2043" s="630" t="s">
        <v>6453</v>
      </c>
      <c r="C2043" s="91" t="s">
        <v>6451</v>
      </c>
      <c r="D2043" s="89">
        <v>153020709</v>
      </c>
      <c r="E2043" s="54"/>
      <c r="F2043" s="99">
        <v>281</v>
      </c>
      <c r="G2043" s="99"/>
      <c r="H2043" s="99">
        <f>F2043+G2043</f>
        <v>281</v>
      </c>
      <c r="I2043" s="99"/>
      <c r="J2043" s="99"/>
      <c r="K2043" s="103"/>
    </row>
    <row r="2044" spans="1:11">
      <c r="A2044" s="629"/>
      <c r="B2044" s="630"/>
      <c r="C2044" s="91"/>
      <c r="D2044" s="89">
        <v>153020710</v>
      </c>
      <c r="E2044" s="54"/>
      <c r="F2044" s="99">
        <v>449</v>
      </c>
      <c r="G2044" s="99"/>
      <c r="H2044" s="99">
        <f>F2044+G2044</f>
        <v>449</v>
      </c>
      <c r="I2044" s="99"/>
      <c r="J2044" s="103"/>
      <c r="K2044" s="103"/>
    </row>
    <row r="2045" spans="1:11">
      <c r="A2045" s="629"/>
      <c r="B2045" s="630"/>
      <c r="C2045" s="91"/>
      <c r="D2045" s="89">
        <v>153020711</v>
      </c>
      <c r="E2045" s="54"/>
      <c r="F2045" s="99">
        <v>174</v>
      </c>
      <c r="G2045" s="99"/>
      <c r="H2045" s="99">
        <f>F2045+G2045</f>
        <v>174</v>
      </c>
      <c r="I2045" s="99"/>
      <c r="J2045" s="103"/>
      <c r="K2045" s="103"/>
    </row>
    <row r="2046" spans="1:11">
      <c r="A2046" s="629"/>
      <c r="B2046" s="630"/>
      <c r="C2046" s="91"/>
      <c r="D2046" s="89">
        <v>153020712</v>
      </c>
      <c r="E2046" s="54"/>
      <c r="F2046" s="99">
        <v>204</v>
      </c>
      <c r="G2046" s="99"/>
      <c r="H2046" s="99">
        <f>F2046+G2046</f>
        <v>204</v>
      </c>
      <c r="I2046" s="99"/>
      <c r="J2046" s="103"/>
      <c r="K2046" s="103"/>
    </row>
    <row r="2047" spans="1:11">
      <c r="A2047" s="629"/>
      <c r="B2047" s="630"/>
      <c r="C2047" s="91"/>
      <c r="D2047" s="89">
        <v>153020713</v>
      </c>
      <c r="E2047" s="54"/>
      <c r="F2047" s="99">
        <v>449</v>
      </c>
      <c r="G2047" s="99"/>
      <c r="H2047" s="99">
        <f>F2047+G2047</f>
        <v>449</v>
      </c>
      <c r="I2047" s="99"/>
      <c r="J2047" s="103"/>
      <c r="K2047" s="103"/>
    </row>
    <row r="2048" spans="1:11">
      <c r="A2048" s="629"/>
      <c r="B2048" s="630"/>
      <c r="C2048" s="91"/>
      <c r="D2048" s="92" t="s">
        <v>4348</v>
      </c>
      <c r="E2048" s="56"/>
      <c r="F2048" s="57">
        <f>SUM(F2043:F2047)</f>
        <v>1557</v>
      </c>
      <c r="G2048" s="57">
        <f>SUM(G2043:G2047)</f>
        <v>0</v>
      </c>
      <c r="H2048" s="57">
        <f>SUM(H2043:H2047)</f>
        <v>1557</v>
      </c>
      <c r="I2048" s="57">
        <v>4</v>
      </c>
      <c r="J2048" s="57">
        <f>J2043+J2044+J2045+J2046+J2047</f>
        <v>0</v>
      </c>
      <c r="K2048" s="57">
        <f>I2048+J2048</f>
        <v>4</v>
      </c>
    </row>
    <row r="2049" spans="1:11">
      <c r="A2049" s="629">
        <v>274</v>
      </c>
      <c r="B2049" s="630" t="s">
        <v>6452</v>
      </c>
      <c r="C2049" s="91" t="s">
        <v>6451</v>
      </c>
      <c r="D2049" s="89">
        <v>153020709</v>
      </c>
      <c r="E2049" s="54"/>
      <c r="F2049" s="99">
        <v>0</v>
      </c>
      <c r="G2049" s="99">
        <v>199</v>
      </c>
      <c r="H2049" s="99">
        <f>F2049+G2049</f>
        <v>199</v>
      </c>
      <c r="I2049" s="99"/>
      <c r="J2049" s="99"/>
      <c r="K2049" s="103"/>
    </row>
    <row r="2050" spans="1:11">
      <c r="A2050" s="629"/>
      <c r="B2050" s="630"/>
      <c r="C2050" s="91"/>
      <c r="D2050" s="89">
        <v>153020710</v>
      </c>
      <c r="E2050" s="54"/>
      <c r="F2050" s="99"/>
      <c r="G2050" s="99">
        <v>358</v>
      </c>
      <c r="H2050" s="99">
        <f>F2050+G2050</f>
        <v>358</v>
      </c>
      <c r="I2050" s="99"/>
      <c r="J2050" s="103"/>
      <c r="K2050" s="103"/>
    </row>
    <row r="2051" spans="1:11">
      <c r="A2051" s="629"/>
      <c r="B2051" s="630"/>
      <c r="C2051" s="91"/>
      <c r="D2051" s="89">
        <v>153020711</v>
      </c>
      <c r="E2051" s="54"/>
      <c r="F2051" s="99"/>
      <c r="G2051" s="99">
        <v>119</v>
      </c>
      <c r="H2051" s="99">
        <f>F2051+G2051</f>
        <v>119</v>
      </c>
      <c r="I2051" s="99"/>
      <c r="J2051" s="103"/>
      <c r="K2051" s="103"/>
    </row>
    <row r="2052" spans="1:11">
      <c r="A2052" s="629"/>
      <c r="B2052" s="630"/>
      <c r="C2052" s="91"/>
      <c r="D2052" s="89">
        <v>153020712</v>
      </c>
      <c r="E2052" s="54"/>
      <c r="F2052" s="99"/>
      <c r="G2052" s="99">
        <v>139</v>
      </c>
      <c r="H2052" s="99">
        <f>F2052+G2052</f>
        <v>139</v>
      </c>
      <c r="I2052" s="99"/>
      <c r="J2052" s="103"/>
      <c r="K2052" s="103"/>
    </row>
    <row r="2053" spans="1:11">
      <c r="A2053" s="629"/>
      <c r="B2053" s="630"/>
      <c r="C2053" s="91"/>
      <c r="D2053" s="89">
        <v>153020713</v>
      </c>
      <c r="E2053" s="54"/>
      <c r="F2053" s="99"/>
      <c r="G2053" s="99">
        <v>314</v>
      </c>
      <c r="H2053" s="99">
        <f>F2053+G2053</f>
        <v>314</v>
      </c>
      <c r="I2053" s="99"/>
      <c r="J2053" s="103"/>
      <c r="K2053" s="103"/>
    </row>
    <row r="2054" spans="1:11">
      <c r="A2054" s="629"/>
      <c r="B2054" s="630"/>
      <c r="C2054" s="91"/>
      <c r="D2054" s="92" t="s">
        <v>4348</v>
      </c>
      <c r="E2054" s="56"/>
      <c r="F2054" s="57">
        <f>SUM(F2049:F2053)</f>
        <v>0</v>
      </c>
      <c r="G2054" s="57">
        <f>SUM(G2049:G2053)</f>
        <v>1129</v>
      </c>
      <c r="H2054" s="57">
        <f>SUM(H2049:H2053)</f>
        <v>1129</v>
      </c>
      <c r="I2054" s="57">
        <f>I2049+I2050+I2051+I2052+I2053</f>
        <v>0</v>
      </c>
      <c r="J2054" s="57">
        <v>3</v>
      </c>
      <c r="K2054" s="57">
        <f>I2054+J2054</f>
        <v>3</v>
      </c>
    </row>
    <row r="2055" spans="1:11">
      <c r="A2055" s="629">
        <v>275</v>
      </c>
      <c r="B2055" s="630" t="s">
        <v>6450</v>
      </c>
      <c r="C2055" s="91" t="s">
        <v>6446</v>
      </c>
      <c r="D2055" s="89">
        <v>153020501</v>
      </c>
      <c r="E2055" s="54"/>
      <c r="F2055" s="99">
        <v>797</v>
      </c>
      <c r="G2055" s="99"/>
      <c r="H2055" s="99">
        <f>F2055+G2055</f>
        <v>797</v>
      </c>
      <c r="I2055" s="99"/>
      <c r="J2055" s="99"/>
      <c r="K2055" s="103"/>
    </row>
    <row r="2056" spans="1:11">
      <c r="A2056" s="629"/>
      <c r="B2056" s="630"/>
      <c r="C2056" s="91"/>
      <c r="D2056" s="89">
        <v>153020502</v>
      </c>
      <c r="E2056" s="54"/>
      <c r="F2056" s="99">
        <v>342</v>
      </c>
      <c r="G2056" s="99"/>
      <c r="H2056" s="99">
        <f>F2056+G2056</f>
        <v>342</v>
      </c>
      <c r="I2056" s="99"/>
      <c r="J2056" s="103"/>
      <c r="K2056" s="103"/>
    </row>
    <row r="2057" spans="1:11">
      <c r="A2057" s="629"/>
      <c r="B2057" s="630"/>
      <c r="C2057" s="91"/>
      <c r="D2057" s="89">
        <v>153020503</v>
      </c>
      <c r="E2057" s="54"/>
      <c r="F2057" s="99">
        <v>287</v>
      </c>
      <c r="G2057" s="99"/>
      <c r="H2057" s="99">
        <f>F2057+G2057</f>
        <v>287</v>
      </c>
      <c r="I2057" s="99"/>
      <c r="J2057" s="103"/>
      <c r="K2057" s="103"/>
    </row>
    <row r="2058" spans="1:11">
      <c r="A2058" s="629"/>
      <c r="B2058" s="630"/>
      <c r="C2058" s="91"/>
      <c r="D2058" s="92" t="s">
        <v>4348</v>
      </c>
      <c r="E2058" s="56"/>
      <c r="F2058" s="57">
        <f>SUM(F2055:F2057)</f>
        <v>1426</v>
      </c>
      <c r="G2058" s="57">
        <f>SUM(G2055:G2057)</f>
        <v>0</v>
      </c>
      <c r="H2058" s="57">
        <f>SUM(H2055:H2057)</f>
        <v>1426</v>
      </c>
      <c r="I2058" s="57">
        <v>3</v>
      </c>
      <c r="J2058" s="57">
        <f>J2055+J2056+J2057</f>
        <v>0</v>
      </c>
      <c r="K2058" s="57">
        <f>I2058+J2058</f>
        <v>3</v>
      </c>
    </row>
    <row r="2059" spans="1:11">
      <c r="A2059" s="629">
        <v>276</v>
      </c>
      <c r="B2059" s="630" t="s">
        <v>6449</v>
      </c>
      <c r="C2059" s="91" t="s">
        <v>6446</v>
      </c>
      <c r="D2059" s="89">
        <v>153020501</v>
      </c>
      <c r="E2059" s="54"/>
      <c r="F2059" s="99">
        <v>0</v>
      </c>
      <c r="G2059" s="99">
        <v>592</v>
      </c>
      <c r="H2059" s="99">
        <f>F2059+G2059</f>
        <v>592</v>
      </c>
      <c r="I2059" s="99"/>
      <c r="J2059" s="99"/>
      <c r="K2059" s="103"/>
    </row>
    <row r="2060" spans="1:11">
      <c r="A2060" s="629"/>
      <c r="B2060" s="630"/>
      <c r="C2060" s="91"/>
      <c r="D2060" s="89">
        <v>153020502</v>
      </c>
      <c r="E2060" s="54"/>
      <c r="F2060" s="99"/>
      <c r="G2060" s="99">
        <v>252</v>
      </c>
      <c r="H2060" s="99">
        <f>F2060+G2060</f>
        <v>252</v>
      </c>
      <c r="I2060" s="99"/>
      <c r="J2060" s="103"/>
      <c r="K2060" s="103"/>
    </row>
    <row r="2061" spans="1:11">
      <c r="A2061" s="629"/>
      <c r="B2061" s="630"/>
      <c r="C2061" s="91"/>
      <c r="D2061" s="89">
        <v>153020503</v>
      </c>
      <c r="E2061" s="54"/>
      <c r="F2061" s="99"/>
      <c r="G2061" s="99">
        <v>209</v>
      </c>
      <c r="H2061" s="99">
        <f>F2061+G2061</f>
        <v>209</v>
      </c>
      <c r="I2061" s="99"/>
      <c r="J2061" s="103"/>
      <c r="K2061" s="103"/>
    </row>
    <row r="2062" spans="1:11">
      <c r="A2062" s="629"/>
      <c r="B2062" s="630"/>
      <c r="C2062" s="91"/>
      <c r="D2062" s="92" t="s">
        <v>4348</v>
      </c>
      <c r="E2062" s="56"/>
      <c r="F2062" s="57">
        <f>SUM(F2059:F2061)</f>
        <v>0</v>
      </c>
      <c r="G2062" s="57">
        <f>SUM(G2059:G2061)</f>
        <v>1053</v>
      </c>
      <c r="H2062" s="57">
        <f>SUM(H2059:H2061)</f>
        <v>1053</v>
      </c>
      <c r="I2062" s="57">
        <f>I2059+I2060+I2061</f>
        <v>0</v>
      </c>
      <c r="J2062" s="57">
        <v>2</v>
      </c>
      <c r="K2062" s="57">
        <f>I2062+J2062</f>
        <v>2</v>
      </c>
    </row>
    <row r="2063" spans="1:11">
      <c r="A2063" s="629">
        <v>277</v>
      </c>
      <c r="B2063" s="630" t="s">
        <v>6448</v>
      </c>
      <c r="C2063" s="91" t="s">
        <v>6446</v>
      </c>
      <c r="D2063" s="89">
        <v>153020504</v>
      </c>
      <c r="E2063" s="54"/>
      <c r="F2063" s="99">
        <v>64</v>
      </c>
      <c r="G2063" s="99"/>
      <c r="H2063" s="99">
        <f t="shared" ref="H2063:H2069" si="15">F2063+G2063</f>
        <v>64</v>
      </c>
      <c r="I2063" s="99"/>
      <c r="J2063" s="99"/>
      <c r="K2063" s="103"/>
    </row>
    <row r="2064" spans="1:11">
      <c r="A2064" s="629"/>
      <c r="B2064" s="630"/>
      <c r="C2064" s="91"/>
      <c r="D2064" s="89">
        <v>153020505</v>
      </c>
      <c r="E2064" s="54"/>
      <c r="F2064" s="99">
        <v>139</v>
      </c>
      <c r="G2064" s="99"/>
      <c r="H2064" s="99">
        <f t="shared" si="15"/>
        <v>139</v>
      </c>
      <c r="I2064" s="99"/>
      <c r="J2064" s="103"/>
      <c r="K2064" s="103"/>
    </row>
    <row r="2065" spans="1:11">
      <c r="A2065" s="629"/>
      <c r="B2065" s="630"/>
      <c r="C2065" s="91"/>
      <c r="D2065" s="89">
        <v>153020506</v>
      </c>
      <c r="E2065" s="54"/>
      <c r="F2065" s="99">
        <v>261</v>
      </c>
      <c r="G2065" s="99"/>
      <c r="H2065" s="99">
        <f t="shared" si="15"/>
        <v>261</v>
      </c>
      <c r="I2065" s="99"/>
      <c r="J2065" s="103"/>
      <c r="K2065" s="103"/>
    </row>
    <row r="2066" spans="1:11">
      <c r="A2066" s="629"/>
      <c r="B2066" s="630"/>
      <c r="C2066" s="91"/>
      <c r="D2066" s="89">
        <v>153020507</v>
      </c>
      <c r="E2066" s="54"/>
      <c r="F2066" s="99">
        <v>139</v>
      </c>
      <c r="G2066" s="99"/>
      <c r="H2066" s="99">
        <f t="shared" si="15"/>
        <v>139</v>
      </c>
      <c r="I2066" s="99"/>
      <c r="J2066" s="103"/>
      <c r="K2066" s="103"/>
    </row>
    <row r="2067" spans="1:11">
      <c r="A2067" s="629"/>
      <c r="B2067" s="630"/>
      <c r="C2067" s="91"/>
      <c r="D2067" s="89">
        <v>153020508</v>
      </c>
      <c r="E2067" s="54"/>
      <c r="F2067" s="99">
        <v>50</v>
      </c>
      <c r="G2067" s="99"/>
      <c r="H2067" s="99">
        <f t="shared" si="15"/>
        <v>50</v>
      </c>
      <c r="I2067" s="99"/>
      <c r="J2067" s="103"/>
      <c r="K2067" s="103"/>
    </row>
    <row r="2068" spans="1:11">
      <c r="A2068" s="629"/>
      <c r="B2068" s="630"/>
      <c r="C2068" s="91"/>
      <c r="D2068" s="89">
        <v>153020509</v>
      </c>
      <c r="E2068" s="54"/>
      <c r="F2068" s="99">
        <v>49</v>
      </c>
      <c r="G2068" s="99"/>
      <c r="H2068" s="99">
        <f t="shared" si="15"/>
        <v>49</v>
      </c>
      <c r="I2068" s="99"/>
      <c r="J2068" s="103"/>
      <c r="K2068" s="103"/>
    </row>
    <row r="2069" spans="1:11">
      <c r="A2069" s="629"/>
      <c r="B2069" s="630"/>
      <c r="C2069" s="91"/>
      <c r="D2069" s="89">
        <v>153020510</v>
      </c>
      <c r="E2069" s="54"/>
      <c r="F2069" s="99">
        <v>96</v>
      </c>
      <c r="G2069" s="99"/>
      <c r="H2069" s="99">
        <f t="shared" si="15"/>
        <v>96</v>
      </c>
      <c r="I2069" s="99"/>
      <c r="J2069" s="103"/>
      <c r="K2069" s="103"/>
    </row>
    <row r="2070" spans="1:11">
      <c r="A2070" s="629"/>
      <c r="B2070" s="630"/>
      <c r="C2070" s="91"/>
      <c r="D2070" s="92" t="s">
        <v>4348</v>
      </c>
      <c r="E2070" s="56"/>
      <c r="F2070" s="57">
        <f>SUM(F2063:F2069)</f>
        <v>798</v>
      </c>
      <c r="G2070" s="57">
        <f>SUM(G2063:G2069)</f>
        <v>0</v>
      </c>
      <c r="H2070" s="57">
        <f>SUM(H2063:H2069)</f>
        <v>798</v>
      </c>
      <c r="I2070" s="57">
        <v>2</v>
      </c>
      <c r="J2070" s="57">
        <f>SUM(J2063:J2069)</f>
        <v>0</v>
      </c>
      <c r="K2070" s="57">
        <f>I2070+J2070</f>
        <v>2</v>
      </c>
    </row>
    <row r="2071" spans="1:11">
      <c r="A2071" s="629">
        <v>278</v>
      </c>
      <c r="B2071" s="630" t="s">
        <v>6447</v>
      </c>
      <c r="C2071" s="91" t="s">
        <v>6446</v>
      </c>
      <c r="D2071" s="89">
        <v>153020504</v>
      </c>
      <c r="E2071" s="54"/>
      <c r="F2071" s="99">
        <v>0</v>
      </c>
      <c r="G2071" s="99">
        <v>56</v>
      </c>
      <c r="H2071" s="99">
        <f t="shared" ref="H2071:H2077" si="16">F2071+G2071</f>
        <v>56</v>
      </c>
      <c r="I2071" s="99"/>
      <c r="J2071" s="99"/>
      <c r="K2071" s="103"/>
    </row>
    <row r="2072" spans="1:11">
      <c r="A2072" s="629"/>
      <c r="B2072" s="630"/>
      <c r="C2072" s="91"/>
      <c r="D2072" s="89">
        <v>153020505</v>
      </c>
      <c r="E2072" s="54"/>
      <c r="F2072" s="99"/>
      <c r="G2072" s="99">
        <v>116</v>
      </c>
      <c r="H2072" s="99">
        <f t="shared" si="16"/>
        <v>116</v>
      </c>
      <c r="I2072" s="99"/>
      <c r="J2072" s="103"/>
      <c r="K2072" s="103"/>
    </row>
    <row r="2073" spans="1:11">
      <c r="A2073" s="629"/>
      <c r="B2073" s="630"/>
      <c r="C2073" s="91"/>
      <c r="D2073" s="89">
        <v>153020506</v>
      </c>
      <c r="E2073" s="54"/>
      <c r="F2073" s="99"/>
      <c r="G2073" s="99">
        <v>213</v>
      </c>
      <c r="H2073" s="99">
        <f t="shared" si="16"/>
        <v>213</v>
      </c>
      <c r="I2073" s="99"/>
      <c r="J2073" s="103"/>
      <c r="K2073" s="103"/>
    </row>
    <row r="2074" spans="1:11">
      <c r="A2074" s="629"/>
      <c r="B2074" s="630"/>
      <c r="C2074" s="91"/>
      <c r="D2074" s="89">
        <v>153020507</v>
      </c>
      <c r="E2074" s="54"/>
      <c r="F2074" s="99"/>
      <c r="G2074" s="99">
        <v>92</v>
      </c>
      <c r="H2074" s="99">
        <f t="shared" si="16"/>
        <v>92</v>
      </c>
      <c r="I2074" s="99"/>
      <c r="J2074" s="103"/>
      <c r="K2074" s="103"/>
    </row>
    <row r="2075" spans="1:11">
      <c r="A2075" s="629"/>
      <c r="B2075" s="630"/>
      <c r="C2075" s="91"/>
      <c r="D2075" s="89">
        <v>153020508</v>
      </c>
      <c r="E2075" s="54"/>
      <c r="F2075" s="99"/>
      <c r="G2075" s="99">
        <v>33</v>
      </c>
      <c r="H2075" s="99">
        <f t="shared" si="16"/>
        <v>33</v>
      </c>
      <c r="I2075" s="99"/>
      <c r="J2075" s="103"/>
      <c r="K2075" s="103"/>
    </row>
    <row r="2076" spans="1:11">
      <c r="A2076" s="629"/>
      <c r="B2076" s="630"/>
      <c r="C2076" s="91"/>
      <c r="D2076" s="89">
        <v>153020509</v>
      </c>
      <c r="E2076" s="54"/>
      <c r="F2076" s="99"/>
      <c r="G2076" s="99">
        <v>40</v>
      </c>
      <c r="H2076" s="99">
        <f t="shared" si="16"/>
        <v>40</v>
      </c>
      <c r="I2076" s="99"/>
      <c r="J2076" s="103"/>
      <c r="K2076" s="103"/>
    </row>
    <row r="2077" spans="1:11">
      <c r="A2077" s="629"/>
      <c r="B2077" s="630"/>
      <c r="C2077" s="91"/>
      <c r="D2077" s="89">
        <v>153020510</v>
      </c>
      <c r="E2077" s="54"/>
      <c r="F2077" s="99"/>
      <c r="G2077" s="99">
        <v>73</v>
      </c>
      <c r="H2077" s="99">
        <f t="shared" si="16"/>
        <v>73</v>
      </c>
      <c r="I2077" s="99"/>
      <c r="J2077" s="103"/>
      <c r="K2077" s="103"/>
    </row>
    <row r="2078" spans="1:11">
      <c r="A2078" s="629"/>
      <c r="B2078" s="630"/>
      <c r="C2078" s="91"/>
      <c r="D2078" s="92" t="s">
        <v>4348</v>
      </c>
      <c r="E2078" s="56"/>
      <c r="F2078" s="57">
        <f>SUM(F2071:F2077)</f>
        <v>0</v>
      </c>
      <c r="G2078" s="57">
        <f>SUM(G2071:G2077)</f>
        <v>623</v>
      </c>
      <c r="H2078" s="57">
        <f>SUM(H2071:H2077)</f>
        <v>623</v>
      </c>
      <c r="I2078" s="57">
        <f>SUM(I2071:I2077)</f>
        <v>0</v>
      </c>
      <c r="J2078" s="57">
        <v>2</v>
      </c>
      <c r="K2078" s="57">
        <f>I2078+J2078</f>
        <v>2</v>
      </c>
    </row>
    <row r="2079" spans="1:11">
      <c r="A2079" s="629">
        <v>279</v>
      </c>
      <c r="B2079" s="630" t="s">
        <v>6445</v>
      </c>
      <c r="C2079" s="91" t="s">
        <v>6442</v>
      </c>
      <c r="D2079" s="89">
        <v>53020511</v>
      </c>
      <c r="E2079" s="54"/>
      <c r="F2079" s="99">
        <v>647</v>
      </c>
      <c r="G2079" s="99">
        <v>446</v>
      </c>
      <c r="H2079" s="99">
        <f>F2079+G2079</f>
        <v>1093</v>
      </c>
      <c r="I2079" s="99"/>
      <c r="J2079" s="103"/>
      <c r="K2079" s="103"/>
    </row>
    <row r="2080" spans="1:11">
      <c r="A2080" s="629"/>
      <c r="B2080" s="630"/>
      <c r="C2080" s="91"/>
      <c r="D2080" s="92" t="s">
        <v>4348</v>
      </c>
      <c r="E2080" s="56"/>
      <c r="F2080" s="57">
        <f>SUM(F2079)</f>
        <v>647</v>
      </c>
      <c r="G2080" s="57">
        <f>SUM(G2079)</f>
        <v>446</v>
      </c>
      <c r="H2080" s="57">
        <f>SUM(H2079)</f>
        <v>1093</v>
      </c>
      <c r="I2080" s="57">
        <v>2</v>
      </c>
      <c r="J2080" s="57">
        <v>1</v>
      </c>
      <c r="K2080" s="57">
        <f>I2080+J2080</f>
        <v>3</v>
      </c>
    </row>
    <row r="2081" spans="1:11">
      <c r="A2081" s="629">
        <v>280</v>
      </c>
      <c r="B2081" s="630" t="s">
        <v>6444</v>
      </c>
      <c r="C2081" s="91" t="s">
        <v>6442</v>
      </c>
      <c r="D2081" s="89">
        <v>53020512</v>
      </c>
      <c r="E2081" s="54"/>
      <c r="F2081" s="99">
        <v>535</v>
      </c>
      <c r="G2081" s="99"/>
      <c r="H2081" s="99">
        <f>F2081+G2081</f>
        <v>535</v>
      </c>
      <c r="I2081" s="99"/>
      <c r="J2081" s="103"/>
      <c r="K2081" s="103"/>
    </row>
    <row r="2082" spans="1:11">
      <c r="A2082" s="629"/>
      <c r="B2082" s="630"/>
      <c r="C2082" s="91"/>
      <c r="D2082" s="89">
        <v>53020513</v>
      </c>
      <c r="E2082" s="54"/>
      <c r="F2082" s="99">
        <v>272</v>
      </c>
      <c r="G2082" s="99"/>
      <c r="H2082" s="99">
        <f>F2082+G2082</f>
        <v>272</v>
      </c>
      <c r="I2082" s="99"/>
      <c r="J2082" s="103"/>
      <c r="K2082" s="103"/>
    </row>
    <row r="2083" spans="1:11">
      <c r="A2083" s="629"/>
      <c r="B2083" s="630"/>
      <c r="C2083" s="91"/>
      <c r="D2083" s="89">
        <v>53020514</v>
      </c>
      <c r="E2083" s="54"/>
      <c r="F2083" s="99">
        <v>270</v>
      </c>
      <c r="G2083" s="99"/>
      <c r="H2083" s="99">
        <f>F2083+G2083</f>
        <v>270</v>
      </c>
      <c r="I2083" s="99"/>
      <c r="J2083" s="103"/>
      <c r="K2083" s="103"/>
    </row>
    <row r="2084" spans="1:11">
      <c r="A2084" s="629"/>
      <c r="B2084" s="630"/>
      <c r="C2084" s="91"/>
      <c r="D2084" s="92" t="s">
        <v>4348</v>
      </c>
      <c r="E2084" s="56"/>
      <c r="F2084" s="57">
        <f>SUM(F2081:F2083)</f>
        <v>1077</v>
      </c>
      <c r="G2084" s="57">
        <f>SUM(G2081:G2083)</f>
        <v>0</v>
      </c>
      <c r="H2084" s="57">
        <f>SUM(H2081:H2083)</f>
        <v>1077</v>
      </c>
      <c r="I2084" s="57">
        <v>2</v>
      </c>
      <c r="J2084" s="57">
        <f>J2081+J2082+J2083</f>
        <v>0</v>
      </c>
      <c r="K2084" s="57">
        <f>I2084+J2084</f>
        <v>2</v>
      </c>
    </row>
    <row r="2085" spans="1:11">
      <c r="A2085" s="629">
        <v>281</v>
      </c>
      <c r="B2085" s="630" t="s">
        <v>6443</v>
      </c>
      <c r="C2085" s="91" t="s">
        <v>6442</v>
      </c>
      <c r="D2085" s="89">
        <v>53020512</v>
      </c>
      <c r="E2085" s="54"/>
      <c r="F2085" s="99">
        <v>0</v>
      </c>
      <c r="G2085" s="99">
        <v>392</v>
      </c>
      <c r="H2085" s="99">
        <f>F2085+G2085</f>
        <v>392</v>
      </c>
      <c r="I2085" s="99"/>
      <c r="J2085" s="103"/>
      <c r="K2085" s="103"/>
    </row>
    <row r="2086" spans="1:11">
      <c r="A2086" s="629"/>
      <c r="B2086" s="630"/>
      <c r="C2086" s="91"/>
      <c r="D2086" s="89">
        <v>53020513</v>
      </c>
      <c r="E2086" s="54"/>
      <c r="F2086" s="99"/>
      <c r="G2086" s="99">
        <v>149</v>
      </c>
      <c r="H2086" s="99">
        <f>F2086+G2086</f>
        <v>149</v>
      </c>
      <c r="I2086" s="99"/>
      <c r="J2086" s="103"/>
      <c r="K2086" s="103"/>
    </row>
    <row r="2087" spans="1:11">
      <c r="A2087" s="629"/>
      <c r="B2087" s="630"/>
      <c r="C2087" s="91"/>
      <c r="D2087" s="89">
        <v>53020514</v>
      </c>
      <c r="E2087" s="54"/>
      <c r="F2087" s="99"/>
      <c r="G2087" s="99">
        <v>160</v>
      </c>
      <c r="H2087" s="99">
        <f>F2087+G2087</f>
        <v>160</v>
      </c>
      <c r="I2087" s="99"/>
      <c r="J2087" s="103"/>
      <c r="K2087" s="103"/>
    </row>
    <row r="2088" spans="1:11">
      <c r="A2088" s="629"/>
      <c r="B2088" s="630"/>
      <c r="C2088" s="91"/>
      <c r="D2088" s="92" t="s">
        <v>4348</v>
      </c>
      <c r="E2088" s="56"/>
      <c r="F2088" s="57">
        <f>SUM(F2085:F2087)</f>
        <v>0</v>
      </c>
      <c r="G2088" s="57">
        <f>SUM(G2085:G2087)</f>
        <v>701</v>
      </c>
      <c r="H2088" s="57">
        <f>SUM(H2085:H2087)</f>
        <v>701</v>
      </c>
      <c r="I2088" s="57">
        <f>I2085+I2086+I2087</f>
        <v>0</v>
      </c>
      <c r="J2088" s="57">
        <v>2</v>
      </c>
      <c r="K2088" s="57">
        <f>I2088+J2088</f>
        <v>2</v>
      </c>
    </row>
    <row r="2089" spans="1:11">
      <c r="A2089" s="629">
        <v>282</v>
      </c>
      <c r="B2089" s="630" t="s">
        <v>6441</v>
      </c>
      <c r="C2089" s="91" t="s">
        <v>6439</v>
      </c>
      <c r="D2089" s="89">
        <v>53020515</v>
      </c>
      <c r="E2089" s="54"/>
      <c r="F2089" s="99">
        <v>1037</v>
      </c>
      <c r="G2089" s="99"/>
      <c r="H2089" s="99">
        <f>F2089+G2089</f>
        <v>1037</v>
      </c>
      <c r="I2089" s="99"/>
      <c r="J2089" s="103"/>
      <c r="K2089" s="103"/>
    </row>
    <row r="2090" spans="1:11">
      <c r="A2090" s="629"/>
      <c r="B2090" s="630"/>
      <c r="C2090" s="91"/>
      <c r="D2090" s="92" t="s">
        <v>4348</v>
      </c>
      <c r="E2090" s="56"/>
      <c r="F2090" s="57">
        <f>SUM(F2089)</f>
        <v>1037</v>
      </c>
      <c r="G2090" s="57">
        <f>SUM(G2089)</f>
        <v>0</v>
      </c>
      <c r="H2090" s="57">
        <f>SUM(H2089)</f>
        <v>1037</v>
      </c>
      <c r="I2090" s="57">
        <v>2</v>
      </c>
      <c r="J2090" s="57">
        <f>SUM(J2089)</f>
        <v>0</v>
      </c>
      <c r="K2090" s="57">
        <f>I2090+J2090</f>
        <v>2</v>
      </c>
    </row>
    <row r="2091" spans="1:11">
      <c r="A2091" s="629">
        <v>283</v>
      </c>
      <c r="B2091" s="630" t="s">
        <v>6440</v>
      </c>
      <c r="C2091" s="91" t="s">
        <v>6439</v>
      </c>
      <c r="D2091" s="89">
        <v>53020515</v>
      </c>
      <c r="E2091" s="54"/>
      <c r="F2091" s="99">
        <v>0</v>
      </c>
      <c r="G2091" s="99">
        <v>749</v>
      </c>
      <c r="H2091" s="99">
        <f>F2091+G2091</f>
        <v>749</v>
      </c>
      <c r="I2091" s="99"/>
      <c r="J2091" s="103"/>
      <c r="K2091" s="103"/>
    </row>
    <row r="2092" spans="1:11">
      <c r="A2092" s="629"/>
      <c r="B2092" s="630"/>
      <c r="C2092" s="91"/>
      <c r="D2092" s="92" t="s">
        <v>4348</v>
      </c>
      <c r="E2092" s="56"/>
      <c r="F2092" s="57">
        <f>SUM(F2091)</f>
        <v>0</v>
      </c>
      <c r="G2092" s="57">
        <f>SUM(G2091)</f>
        <v>749</v>
      </c>
      <c r="H2092" s="57">
        <f>SUM(H2091)</f>
        <v>749</v>
      </c>
      <c r="I2092" s="57">
        <f>SUM(I2091)</f>
        <v>0</v>
      </c>
      <c r="J2092" s="57">
        <v>2</v>
      </c>
      <c r="K2092" s="57">
        <f>I2092+J2092</f>
        <v>2</v>
      </c>
    </row>
    <row r="2093" spans="1:11">
      <c r="A2093" s="629">
        <v>284</v>
      </c>
      <c r="B2093" s="630" t="s">
        <v>6438</v>
      </c>
      <c r="C2093" s="91" t="s">
        <v>6437</v>
      </c>
      <c r="D2093" s="89">
        <v>53020516</v>
      </c>
      <c r="E2093" s="54"/>
      <c r="F2093" s="99">
        <v>710</v>
      </c>
      <c r="G2093" s="99"/>
      <c r="H2093" s="99">
        <f>F2093+G2093</f>
        <v>710</v>
      </c>
      <c r="I2093" s="99"/>
      <c r="J2093" s="99"/>
      <c r="K2093" s="103"/>
    </row>
    <row r="2094" spans="1:11">
      <c r="A2094" s="629"/>
      <c r="B2094" s="630"/>
      <c r="C2094" s="91"/>
      <c r="D2094" s="89">
        <v>53020519</v>
      </c>
      <c r="E2094" s="54"/>
      <c r="F2094" s="99">
        <v>455</v>
      </c>
      <c r="G2094" s="99"/>
      <c r="H2094" s="99">
        <f>F2094+G2094</f>
        <v>455</v>
      </c>
      <c r="I2094" s="99"/>
      <c r="J2094" s="103"/>
      <c r="K2094" s="103"/>
    </row>
    <row r="2095" spans="1:11">
      <c r="A2095" s="629"/>
      <c r="B2095" s="630"/>
      <c r="C2095" s="91"/>
      <c r="D2095" s="92" t="s">
        <v>4348</v>
      </c>
      <c r="E2095" s="56"/>
      <c r="F2095" s="57">
        <f>SUM(F2093:F2094)</f>
        <v>1165</v>
      </c>
      <c r="G2095" s="57">
        <f>SUM(G2093:G2094)</f>
        <v>0</v>
      </c>
      <c r="H2095" s="57">
        <f>SUM(H2093:H2094)</f>
        <v>1165</v>
      </c>
      <c r="I2095" s="57">
        <v>3</v>
      </c>
      <c r="J2095" s="57">
        <f>SUM(J2093:J2094)</f>
        <v>0</v>
      </c>
      <c r="K2095" s="57">
        <f>I2095+J2095</f>
        <v>3</v>
      </c>
    </row>
    <row r="2096" spans="1:11">
      <c r="A2096" s="629">
        <v>285</v>
      </c>
      <c r="B2096" s="630" t="s">
        <v>6435</v>
      </c>
      <c r="C2096" s="628" t="s">
        <v>6437</v>
      </c>
      <c r="D2096" s="89">
        <v>53020516</v>
      </c>
      <c r="E2096" s="54"/>
      <c r="F2096" s="99">
        <v>0</v>
      </c>
      <c r="G2096" s="99">
        <v>546</v>
      </c>
      <c r="H2096" s="99">
        <f>F2096+G2096</f>
        <v>546</v>
      </c>
      <c r="I2096" s="99"/>
      <c r="J2096" s="99"/>
      <c r="K2096" s="103"/>
    </row>
    <row r="2097" spans="1:11">
      <c r="A2097" s="629"/>
      <c r="B2097" s="630"/>
      <c r="C2097" s="628"/>
      <c r="D2097" s="89">
        <v>53020519</v>
      </c>
      <c r="E2097" s="54"/>
      <c r="F2097" s="99"/>
      <c r="G2097" s="99">
        <v>286</v>
      </c>
      <c r="H2097" s="99">
        <f>F2097+G2097</f>
        <v>286</v>
      </c>
      <c r="I2097" s="99"/>
      <c r="J2097" s="103"/>
      <c r="K2097" s="103"/>
    </row>
    <row r="2098" spans="1:11">
      <c r="A2098" s="629"/>
      <c r="B2098" s="630"/>
      <c r="C2098" s="628"/>
      <c r="D2098" s="92" t="s">
        <v>4348</v>
      </c>
      <c r="E2098" s="56"/>
      <c r="F2098" s="57">
        <f>SUM(F2096:F2097)</f>
        <v>0</v>
      </c>
      <c r="G2098" s="57">
        <f>SUM(G2096:G2097)</f>
        <v>832</v>
      </c>
      <c r="H2098" s="57">
        <f>SUM(H2096:H2097)</f>
        <v>832</v>
      </c>
      <c r="I2098" s="57">
        <f>SUM(I2096:I2097)</f>
        <v>0</v>
      </c>
      <c r="J2098" s="57">
        <v>2</v>
      </c>
      <c r="K2098" s="57">
        <f>I2098+J2098</f>
        <v>2</v>
      </c>
    </row>
    <row r="2099" spans="1:11">
      <c r="A2099" s="629">
        <v>286</v>
      </c>
      <c r="B2099" s="630" t="s">
        <v>6436</v>
      </c>
      <c r="C2099" s="628" t="s">
        <v>6434</v>
      </c>
      <c r="D2099" s="89">
        <v>53020517</v>
      </c>
      <c r="E2099" s="54"/>
      <c r="F2099" s="99">
        <v>829</v>
      </c>
      <c r="G2099" s="99"/>
      <c r="H2099" s="99">
        <f>F2099+G2099</f>
        <v>829</v>
      </c>
      <c r="I2099" s="99"/>
      <c r="J2099" s="99"/>
      <c r="K2099" s="103"/>
    </row>
    <row r="2100" spans="1:11">
      <c r="A2100" s="629"/>
      <c r="B2100" s="630"/>
      <c r="C2100" s="628"/>
      <c r="D2100" s="89">
        <v>53020518</v>
      </c>
      <c r="E2100" s="54"/>
      <c r="F2100" s="99">
        <v>470</v>
      </c>
      <c r="G2100" s="99"/>
      <c r="H2100" s="99">
        <f>F2100+G2100</f>
        <v>470</v>
      </c>
      <c r="I2100" s="99"/>
      <c r="J2100" s="103"/>
      <c r="K2100" s="103"/>
    </row>
    <row r="2101" spans="1:11">
      <c r="A2101" s="629"/>
      <c r="B2101" s="630"/>
      <c r="C2101" s="628"/>
      <c r="D2101" s="92" t="s">
        <v>4348</v>
      </c>
      <c r="E2101" s="56"/>
      <c r="F2101" s="57">
        <f>SUM(F2099:F2100)</f>
        <v>1299</v>
      </c>
      <c r="G2101" s="57">
        <f>SUM(G2099:G2100)</f>
        <v>0</v>
      </c>
      <c r="H2101" s="57">
        <f>SUM(H2099:H2100)</f>
        <v>1299</v>
      </c>
      <c r="I2101" s="57">
        <v>3</v>
      </c>
      <c r="J2101" s="57">
        <f>SUM(J2099:J2100)</f>
        <v>0</v>
      </c>
      <c r="K2101" s="57">
        <f>I2101+J2101</f>
        <v>3</v>
      </c>
    </row>
    <row r="2102" spans="1:11">
      <c r="A2102" s="629">
        <v>287</v>
      </c>
      <c r="B2102" s="630" t="s">
        <v>6435</v>
      </c>
      <c r="C2102" s="91" t="s">
        <v>6434</v>
      </c>
      <c r="D2102" s="89">
        <v>53020517</v>
      </c>
      <c r="E2102" s="54"/>
      <c r="F2102" s="99">
        <v>0</v>
      </c>
      <c r="G2102" s="99">
        <v>601</v>
      </c>
      <c r="H2102" s="99">
        <f>F2102+G2102</f>
        <v>601</v>
      </c>
      <c r="I2102" s="99"/>
      <c r="J2102" s="99"/>
      <c r="K2102" s="103"/>
    </row>
    <row r="2103" spans="1:11">
      <c r="A2103" s="629"/>
      <c r="B2103" s="630"/>
      <c r="C2103" s="91"/>
      <c r="D2103" s="89">
        <v>53020518</v>
      </c>
      <c r="E2103" s="54"/>
      <c r="F2103" s="99"/>
      <c r="G2103" s="99">
        <v>355</v>
      </c>
      <c r="H2103" s="99">
        <f>F2103+G2103</f>
        <v>355</v>
      </c>
      <c r="I2103" s="99"/>
      <c r="J2103" s="103"/>
      <c r="K2103" s="103"/>
    </row>
    <row r="2104" spans="1:11">
      <c r="A2104" s="629"/>
      <c r="B2104" s="630"/>
      <c r="C2104" s="91"/>
      <c r="D2104" s="92" t="s">
        <v>4348</v>
      </c>
      <c r="E2104" s="56"/>
      <c r="F2104" s="57">
        <f>SUM(F2102:F2103)</f>
        <v>0</v>
      </c>
      <c r="G2104" s="57">
        <f>SUM(G2102:G2103)</f>
        <v>956</v>
      </c>
      <c r="H2104" s="57">
        <f>SUM(H2102:H2103)</f>
        <v>956</v>
      </c>
      <c r="I2104" s="57">
        <f>SUM(I2102:I2103)</f>
        <v>0</v>
      </c>
      <c r="J2104" s="57">
        <v>2</v>
      </c>
      <c r="K2104" s="57">
        <f>I2104+J2104</f>
        <v>2</v>
      </c>
    </row>
    <row r="2105" spans="1:11" ht="21">
      <c r="A2105" s="54"/>
      <c r="B2105" s="46"/>
      <c r="C2105" s="99"/>
      <c r="D2105" s="362"/>
      <c r="E2105" s="63"/>
      <c r="F2105" s="99"/>
      <c r="G2105" s="99"/>
      <c r="H2105" s="99"/>
      <c r="I2105" s="99"/>
      <c r="J2105" s="103"/>
      <c r="K2105" s="103"/>
    </row>
    <row r="2106" spans="1:11">
      <c r="A2106" s="645" t="s">
        <v>6433</v>
      </c>
      <c r="B2106" s="645"/>
      <c r="C2106" s="645"/>
      <c r="D2106" s="645"/>
      <c r="E2106" s="645"/>
      <c r="F2106" s="645"/>
      <c r="G2106" s="645"/>
      <c r="H2106" s="645"/>
      <c r="I2106" s="645"/>
      <c r="J2106" s="645"/>
      <c r="K2106" s="645"/>
    </row>
    <row r="2107" spans="1:11">
      <c r="A2107" s="645"/>
      <c r="B2107" s="645"/>
      <c r="C2107" s="645"/>
      <c r="D2107" s="645"/>
      <c r="E2107" s="645"/>
      <c r="F2107" s="645"/>
      <c r="G2107" s="645"/>
      <c r="H2107" s="645"/>
      <c r="I2107" s="645"/>
      <c r="J2107" s="645"/>
      <c r="K2107" s="645"/>
    </row>
    <row r="2108" spans="1:11">
      <c r="A2108" s="640" t="s">
        <v>6432</v>
      </c>
      <c r="B2108" s="641" t="s">
        <v>4674</v>
      </c>
      <c r="C2108" s="640" t="s">
        <v>3696</v>
      </c>
      <c r="D2108" s="640" t="s">
        <v>3695</v>
      </c>
      <c r="E2108" s="640" t="s">
        <v>4673</v>
      </c>
      <c r="F2108" s="640" t="s">
        <v>4672</v>
      </c>
      <c r="G2108" s="640"/>
      <c r="H2108" s="640"/>
      <c r="I2108" s="640" t="s">
        <v>4671</v>
      </c>
      <c r="J2108" s="640"/>
      <c r="K2108" s="640"/>
    </row>
    <row r="2109" spans="1:11">
      <c r="A2109" s="640"/>
      <c r="B2109" s="642"/>
      <c r="C2109" s="640"/>
      <c r="D2109" s="640"/>
      <c r="E2109" s="640"/>
      <c r="F2109" s="240" t="s">
        <v>0</v>
      </c>
      <c r="G2109" s="240" t="s">
        <v>1</v>
      </c>
      <c r="H2109" s="240" t="s">
        <v>2</v>
      </c>
      <c r="I2109" s="240" t="s">
        <v>4670</v>
      </c>
      <c r="J2109" s="318" t="s">
        <v>1</v>
      </c>
      <c r="K2109" s="240" t="s">
        <v>2</v>
      </c>
    </row>
    <row r="2110" spans="1:11" ht="15.75">
      <c r="A2110" s="120">
        <v>1</v>
      </c>
      <c r="B2110" s="120">
        <v>2</v>
      </c>
      <c r="C2110" s="120">
        <v>3</v>
      </c>
      <c r="D2110" s="120">
        <v>4</v>
      </c>
      <c r="E2110" s="120">
        <v>5</v>
      </c>
      <c r="F2110" s="120">
        <v>6</v>
      </c>
      <c r="G2110" s="120">
        <v>7</v>
      </c>
      <c r="H2110" s="120">
        <v>8</v>
      </c>
      <c r="I2110" s="120">
        <v>9</v>
      </c>
      <c r="J2110" s="120">
        <v>10</v>
      </c>
      <c r="K2110" s="120">
        <v>11</v>
      </c>
    </row>
    <row r="2111" spans="1:11">
      <c r="A2111" s="88" t="s">
        <v>6431</v>
      </c>
      <c r="B2111" s="348"/>
      <c r="C2111" s="54"/>
      <c r="D2111" s="54"/>
      <c r="E2111" s="54"/>
      <c r="F2111" s="99"/>
      <c r="G2111" s="99"/>
      <c r="H2111" s="99"/>
      <c r="I2111" s="99"/>
      <c r="J2111" s="99"/>
      <c r="K2111" s="99"/>
    </row>
    <row r="2112" spans="1:11">
      <c r="A2112" s="643">
        <v>1</v>
      </c>
      <c r="B2112" s="644" t="s">
        <v>6430</v>
      </c>
      <c r="C2112" s="99"/>
      <c r="D2112" s="99">
        <v>153110101</v>
      </c>
      <c r="E2112" s="54" t="s">
        <v>6428</v>
      </c>
      <c r="F2112" s="99">
        <v>519</v>
      </c>
      <c r="G2112" s="99"/>
      <c r="H2112" s="99">
        <f>F2112+G2112</f>
        <v>519</v>
      </c>
      <c r="I2112" s="99"/>
      <c r="J2112" s="99"/>
      <c r="K2112" s="99"/>
    </row>
    <row r="2113" spans="1:11">
      <c r="A2113" s="643"/>
      <c r="B2113" s="644"/>
      <c r="C2113" s="99"/>
      <c r="D2113" s="99">
        <v>153110102</v>
      </c>
      <c r="E2113" s="54" t="s">
        <v>6428</v>
      </c>
      <c r="F2113" s="99">
        <v>180</v>
      </c>
      <c r="G2113" s="99"/>
      <c r="H2113" s="99">
        <f>F2113+G2113</f>
        <v>180</v>
      </c>
      <c r="I2113" s="99"/>
      <c r="J2113" s="99"/>
      <c r="K2113" s="99"/>
    </row>
    <row r="2114" spans="1:11">
      <c r="A2114" s="643"/>
      <c r="B2114" s="644"/>
      <c r="C2114" s="99"/>
      <c r="D2114" s="99">
        <v>153110103</v>
      </c>
      <c r="E2114" s="54" t="s">
        <v>6427</v>
      </c>
      <c r="F2114" s="99">
        <v>596</v>
      </c>
      <c r="G2114" s="99"/>
      <c r="H2114" s="99">
        <f>F2114+G2114</f>
        <v>596</v>
      </c>
      <c r="I2114" s="99"/>
      <c r="J2114" s="99"/>
      <c r="K2114" s="99"/>
    </row>
    <row r="2115" spans="1:11" ht="30">
      <c r="A2115" s="643"/>
      <c r="B2115" s="644"/>
      <c r="C2115" s="99"/>
      <c r="D2115" s="99">
        <v>153110104</v>
      </c>
      <c r="E2115" s="54" t="s">
        <v>6421</v>
      </c>
      <c r="F2115" s="99">
        <v>452</v>
      </c>
      <c r="G2115" s="99"/>
      <c r="H2115" s="99">
        <f>F2115+G2115</f>
        <v>452</v>
      </c>
      <c r="I2115" s="99"/>
      <c r="J2115" s="99"/>
      <c r="K2115" s="99"/>
    </row>
    <row r="2116" spans="1:11">
      <c r="A2116" s="643"/>
      <c r="B2116" s="644"/>
      <c r="C2116" s="99"/>
      <c r="D2116" s="92" t="s">
        <v>4348</v>
      </c>
      <c r="E2116" s="56"/>
      <c r="F2116" s="57">
        <f>SUM(F2112:F2115)</f>
        <v>1747</v>
      </c>
      <c r="G2116" s="57">
        <f>SUM(G2112:G2115)</f>
        <v>0</v>
      </c>
      <c r="H2116" s="57">
        <f>SUM(H2112:H2115)</f>
        <v>1747</v>
      </c>
      <c r="I2116" s="57">
        <v>4</v>
      </c>
      <c r="J2116" s="57">
        <f>SUM(J2112:J2115)</f>
        <v>0</v>
      </c>
      <c r="K2116" s="57">
        <f>I2116+J2116</f>
        <v>4</v>
      </c>
    </row>
    <row r="2117" spans="1:11">
      <c r="A2117" s="643">
        <v>2</v>
      </c>
      <c r="B2117" s="644" t="s">
        <v>6429</v>
      </c>
      <c r="C2117" s="99"/>
      <c r="D2117" s="99">
        <v>153110101</v>
      </c>
      <c r="E2117" s="54" t="s">
        <v>6428</v>
      </c>
      <c r="F2117" s="99">
        <v>0</v>
      </c>
      <c r="G2117" s="99">
        <v>399</v>
      </c>
      <c r="H2117" s="99">
        <f>F2117+G2117</f>
        <v>399</v>
      </c>
      <c r="I2117" s="99"/>
      <c r="J2117" s="99"/>
      <c r="K2117" s="103"/>
    </row>
    <row r="2118" spans="1:11">
      <c r="A2118" s="643"/>
      <c r="B2118" s="644"/>
      <c r="C2118" s="99"/>
      <c r="D2118" s="99">
        <v>153110102</v>
      </c>
      <c r="E2118" s="54" t="s">
        <v>6428</v>
      </c>
      <c r="F2118" s="99"/>
      <c r="G2118" s="99">
        <v>117</v>
      </c>
      <c r="H2118" s="99">
        <f>F2118+G2118</f>
        <v>117</v>
      </c>
      <c r="I2118" s="99"/>
      <c r="J2118" s="99"/>
      <c r="K2118" s="103"/>
    </row>
    <row r="2119" spans="1:11">
      <c r="A2119" s="643"/>
      <c r="B2119" s="644"/>
      <c r="C2119" s="99"/>
      <c r="D2119" s="99">
        <v>153110103</v>
      </c>
      <c r="E2119" s="54" t="s">
        <v>6427</v>
      </c>
      <c r="F2119" s="99"/>
      <c r="G2119" s="99">
        <v>416</v>
      </c>
      <c r="H2119" s="99">
        <f>F2119+G2119</f>
        <v>416</v>
      </c>
      <c r="I2119" s="99"/>
      <c r="J2119" s="99"/>
      <c r="K2119" s="103"/>
    </row>
    <row r="2120" spans="1:11" ht="30">
      <c r="A2120" s="643"/>
      <c r="B2120" s="644"/>
      <c r="C2120" s="99"/>
      <c r="D2120" s="99">
        <v>153110104</v>
      </c>
      <c r="E2120" s="54" t="s">
        <v>6421</v>
      </c>
      <c r="F2120" s="99"/>
      <c r="G2120" s="99">
        <v>305</v>
      </c>
      <c r="H2120" s="99">
        <f>F2120+G2120</f>
        <v>305</v>
      </c>
      <c r="I2120" s="99"/>
      <c r="J2120" s="99"/>
      <c r="K2120" s="103"/>
    </row>
    <row r="2121" spans="1:11">
      <c r="A2121" s="643"/>
      <c r="B2121" s="644"/>
      <c r="C2121" s="99"/>
      <c r="D2121" s="92" t="s">
        <v>4348</v>
      </c>
      <c r="E2121" s="56"/>
      <c r="F2121" s="57">
        <f>SUM(F2117:F2120)</f>
        <v>0</v>
      </c>
      <c r="G2121" s="57">
        <f>SUM(G2117:G2120)</f>
        <v>1237</v>
      </c>
      <c r="H2121" s="57">
        <f>SUM(H2117:H2120)</f>
        <v>1237</v>
      </c>
      <c r="I2121" s="57">
        <f>SUM(I2117:I2120)</f>
        <v>0</v>
      </c>
      <c r="J2121" s="57">
        <v>3</v>
      </c>
      <c r="K2121" s="57">
        <f>I2121+J2121</f>
        <v>3</v>
      </c>
    </row>
    <row r="2122" spans="1:11" ht="30">
      <c r="A2122" s="643">
        <v>3</v>
      </c>
      <c r="B2122" s="644" t="s">
        <v>6426</v>
      </c>
      <c r="C2122" s="99"/>
      <c r="D2122" s="99">
        <v>153110105</v>
      </c>
      <c r="E2122" s="54" t="s">
        <v>6421</v>
      </c>
      <c r="F2122" s="99">
        <v>530</v>
      </c>
      <c r="G2122" s="99"/>
      <c r="H2122" s="99">
        <f>F2122+G2122</f>
        <v>530</v>
      </c>
      <c r="I2122" s="99"/>
      <c r="J2122" s="99"/>
      <c r="K2122" s="103"/>
    </row>
    <row r="2123" spans="1:11" ht="45">
      <c r="A2123" s="643"/>
      <c r="B2123" s="644"/>
      <c r="C2123" s="99"/>
      <c r="D2123" s="99">
        <v>153110106</v>
      </c>
      <c r="E2123" s="54" t="s">
        <v>6425</v>
      </c>
      <c r="F2123" s="99">
        <v>301</v>
      </c>
      <c r="G2123" s="99"/>
      <c r="H2123" s="99">
        <f>F2123+G2123</f>
        <v>301</v>
      </c>
      <c r="I2123" s="99"/>
      <c r="J2123" s="99"/>
      <c r="K2123" s="103"/>
    </row>
    <row r="2124" spans="1:11">
      <c r="A2124" s="643"/>
      <c r="B2124" s="644"/>
      <c r="C2124" s="99"/>
      <c r="D2124" s="99">
        <v>153110107</v>
      </c>
      <c r="E2124" s="54" t="s">
        <v>6422</v>
      </c>
      <c r="F2124" s="99">
        <v>434</v>
      </c>
      <c r="G2124" s="99"/>
      <c r="H2124" s="99">
        <f>F2124+G2124</f>
        <v>434</v>
      </c>
      <c r="I2124" s="99"/>
      <c r="J2124" s="99"/>
      <c r="K2124" s="103"/>
    </row>
    <row r="2125" spans="1:11" ht="30">
      <c r="A2125" s="643"/>
      <c r="B2125" s="644"/>
      <c r="C2125" s="99"/>
      <c r="D2125" s="99">
        <v>153110201</v>
      </c>
      <c r="E2125" s="54" t="s">
        <v>6421</v>
      </c>
      <c r="F2125" s="99">
        <v>502</v>
      </c>
      <c r="G2125" s="99"/>
      <c r="H2125" s="99">
        <f>F2125+G2125</f>
        <v>502</v>
      </c>
      <c r="I2125" s="99"/>
      <c r="J2125" s="99"/>
      <c r="K2125" s="103"/>
    </row>
    <row r="2126" spans="1:11">
      <c r="A2126" s="643"/>
      <c r="B2126" s="644"/>
      <c r="C2126" s="99"/>
      <c r="D2126" s="92" t="s">
        <v>4348</v>
      </c>
      <c r="E2126" s="56"/>
      <c r="F2126" s="57">
        <f>SUM(F2122:F2125)</f>
        <v>1767</v>
      </c>
      <c r="G2126" s="57">
        <f>SUM(G2122:G2125)</f>
        <v>0</v>
      </c>
      <c r="H2126" s="57">
        <f>SUM(H2122:H2125)</f>
        <v>1767</v>
      </c>
      <c r="I2126" s="57">
        <v>4</v>
      </c>
      <c r="J2126" s="57">
        <f>SUM(J2122:J2125)</f>
        <v>0</v>
      </c>
      <c r="K2126" s="57">
        <f>I2126+J2126</f>
        <v>4</v>
      </c>
    </row>
    <row r="2127" spans="1:11" ht="30">
      <c r="A2127" s="643">
        <v>4</v>
      </c>
      <c r="B2127" s="644" t="s">
        <v>6424</v>
      </c>
      <c r="C2127" s="99"/>
      <c r="D2127" s="99">
        <v>153110105</v>
      </c>
      <c r="E2127" s="54" t="s">
        <v>6421</v>
      </c>
      <c r="F2127" s="99">
        <v>0</v>
      </c>
      <c r="G2127" s="99">
        <v>427</v>
      </c>
      <c r="H2127" s="99">
        <f>F2127+G2127</f>
        <v>427</v>
      </c>
      <c r="I2127" s="99"/>
      <c r="J2127" s="99"/>
      <c r="K2127" s="103"/>
    </row>
    <row r="2128" spans="1:11" ht="45">
      <c r="A2128" s="643"/>
      <c r="B2128" s="644"/>
      <c r="C2128" s="99"/>
      <c r="D2128" s="99">
        <v>153110106</v>
      </c>
      <c r="E2128" s="54" t="s">
        <v>6423</v>
      </c>
      <c r="F2128" s="99"/>
      <c r="G2128" s="99">
        <v>248</v>
      </c>
      <c r="H2128" s="99">
        <f>F2128+G2128</f>
        <v>248</v>
      </c>
      <c r="I2128" s="99"/>
      <c r="J2128" s="99"/>
      <c r="K2128" s="103"/>
    </row>
    <row r="2129" spans="1:11">
      <c r="A2129" s="643"/>
      <c r="B2129" s="644"/>
      <c r="C2129" s="99"/>
      <c r="D2129" s="99">
        <v>153110107</v>
      </c>
      <c r="E2129" s="54" t="s">
        <v>6422</v>
      </c>
      <c r="F2129" s="99"/>
      <c r="G2129" s="99">
        <v>276</v>
      </c>
      <c r="H2129" s="99">
        <f>F2129+G2129</f>
        <v>276</v>
      </c>
      <c r="I2129" s="99"/>
      <c r="J2129" s="99"/>
      <c r="K2129" s="103"/>
    </row>
    <row r="2130" spans="1:11" ht="30">
      <c r="A2130" s="643"/>
      <c r="B2130" s="644"/>
      <c r="C2130" s="99"/>
      <c r="D2130" s="99">
        <v>153110201</v>
      </c>
      <c r="E2130" s="54" t="s">
        <v>6421</v>
      </c>
      <c r="F2130" s="99"/>
      <c r="G2130" s="99">
        <v>394</v>
      </c>
      <c r="H2130" s="99">
        <f>F2130+G2130</f>
        <v>394</v>
      </c>
      <c r="I2130" s="99"/>
      <c r="J2130" s="99"/>
      <c r="K2130" s="103"/>
    </row>
    <row r="2131" spans="1:11">
      <c r="A2131" s="643"/>
      <c r="B2131" s="644"/>
      <c r="C2131" s="99"/>
      <c r="D2131" s="92" t="s">
        <v>4348</v>
      </c>
      <c r="E2131" s="56"/>
      <c r="F2131" s="57">
        <f>SUM(F2127:F2130)</f>
        <v>0</v>
      </c>
      <c r="G2131" s="57">
        <f>SUM(G2127:G2130)</f>
        <v>1345</v>
      </c>
      <c r="H2131" s="57">
        <f>SUM(H2127:H2130)</f>
        <v>1345</v>
      </c>
      <c r="I2131" s="57">
        <f>SUM(I2127:I2130)</f>
        <v>0</v>
      </c>
      <c r="J2131" s="57">
        <v>3</v>
      </c>
      <c r="K2131" s="57">
        <f>I2131+J2131</f>
        <v>3</v>
      </c>
    </row>
    <row r="2132" spans="1:11" ht="30">
      <c r="A2132" s="643">
        <v>5</v>
      </c>
      <c r="B2132" s="644" t="s">
        <v>6420</v>
      </c>
      <c r="C2132" s="99"/>
      <c r="D2132" s="99">
        <v>153110202</v>
      </c>
      <c r="E2132" s="54" t="s">
        <v>6421</v>
      </c>
      <c r="F2132" s="99">
        <v>541</v>
      </c>
      <c r="G2132" s="99"/>
      <c r="H2132" s="99">
        <f>F2132+G2132</f>
        <v>541</v>
      </c>
      <c r="I2132" s="99"/>
      <c r="J2132" s="99"/>
      <c r="K2132" s="103"/>
    </row>
    <row r="2133" spans="1:11" ht="30">
      <c r="A2133" s="643"/>
      <c r="B2133" s="644"/>
      <c r="C2133" s="99"/>
      <c r="D2133" s="99">
        <v>153110203</v>
      </c>
      <c r="E2133" s="54" t="s">
        <v>6421</v>
      </c>
      <c r="F2133" s="99">
        <v>619</v>
      </c>
      <c r="G2133" s="99"/>
      <c r="H2133" s="99">
        <f>F2133+G2133</f>
        <v>619</v>
      </c>
      <c r="I2133" s="99"/>
      <c r="J2133" s="99"/>
      <c r="K2133" s="103"/>
    </row>
    <row r="2134" spans="1:11">
      <c r="A2134" s="643"/>
      <c r="B2134" s="644"/>
      <c r="C2134" s="99"/>
      <c r="D2134" s="92" t="s">
        <v>4348</v>
      </c>
      <c r="E2134" s="56"/>
      <c r="F2134" s="57">
        <f>SUM(F2132:F2133)</f>
        <v>1160</v>
      </c>
      <c r="G2134" s="57">
        <f>SUM(G2132:G2133)</f>
        <v>0</v>
      </c>
      <c r="H2134" s="57">
        <f>SUM(H2132:H2133)</f>
        <v>1160</v>
      </c>
      <c r="I2134" s="57">
        <v>3</v>
      </c>
      <c r="J2134" s="57">
        <f>SUM(J2132:J2133)</f>
        <v>0</v>
      </c>
      <c r="K2134" s="57">
        <f>I2134+J2134</f>
        <v>3</v>
      </c>
    </row>
    <row r="2135" spans="1:11" ht="30">
      <c r="A2135" s="661">
        <v>6</v>
      </c>
      <c r="B2135" s="644" t="s">
        <v>6419</v>
      </c>
      <c r="C2135" s="100"/>
      <c r="D2135" s="99">
        <v>153110202</v>
      </c>
      <c r="E2135" s="54" t="s">
        <v>6421</v>
      </c>
      <c r="F2135" s="100">
        <v>0</v>
      </c>
      <c r="G2135" s="100">
        <v>415</v>
      </c>
      <c r="H2135" s="100">
        <f>F2135+G2135</f>
        <v>415</v>
      </c>
      <c r="I2135" s="100"/>
      <c r="J2135" s="100"/>
      <c r="K2135" s="103"/>
    </row>
    <row r="2136" spans="1:11" ht="30">
      <c r="A2136" s="662"/>
      <c r="B2136" s="644"/>
      <c r="C2136" s="100"/>
      <c r="D2136" s="99">
        <v>153110203</v>
      </c>
      <c r="E2136" s="54" t="s">
        <v>6421</v>
      </c>
      <c r="F2136" s="100"/>
      <c r="G2136" s="100">
        <v>435</v>
      </c>
      <c r="H2136" s="100">
        <f>F2136+G2136</f>
        <v>435</v>
      </c>
      <c r="I2136" s="100"/>
      <c r="J2136" s="100"/>
      <c r="K2136" s="103"/>
    </row>
    <row r="2137" spans="1:11">
      <c r="A2137" s="663"/>
      <c r="B2137" s="644"/>
      <c r="C2137" s="99"/>
      <c r="D2137" s="92" t="s">
        <v>4348</v>
      </c>
      <c r="E2137" s="56"/>
      <c r="F2137" s="57">
        <f>SUM(F2135:F2136)</f>
        <v>0</v>
      </c>
      <c r="G2137" s="57">
        <f>SUM(G2135:G2136)</f>
        <v>850</v>
      </c>
      <c r="H2137" s="57">
        <f>SUM(H2135:H2136)</f>
        <v>850</v>
      </c>
      <c r="I2137" s="57">
        <f>SUM(I2135:I2136)</f>
        <v>0</v>
      </c>
      <c r="J2137" s="57">
        <v>2</v>
      </c>
      <c r="K2137" s="57">
        <f>I2137+J2137</f>
        <v>2</v>
      </c>
    </row>
    <row r="2138" spans="1:11" ht="30">
      <c r="A2138" s="655">
        <v>7</v>
      </c>
      <c r="B2138" s="658" t="s">
        <v>6420</v>
      </c>
      <c r="C2138" s="99"/>
      <c r="D2138" s="99">
        <v>153110204</v>
      </c>
      <c r="E2138" s="54" t="s">
        <v>6418</v>
      </c>
      <c r="F2138" s="99">
        <v>275</v>
      </c>
      <c r="G2138" s="99"/>
      <c r="H2138" s="99">
        <f>F2138+G2138</f>
        <v>275</v>
      </c>
      <c r="I2138" s="99"/>
      <c r="J2138" s="99"/>
      <c r="K2138" s="103"/>
    </row>
    <row r="2139" spans="1:11" ht="30">
      <c r="A2139" s="656"/>
      <c r="B2139" s="659"/>
      <c r="C2139" s="99"/>
      <c r="D2139" s="99">
        <v>153110205</v>
      </c>
      <c r="E2139" s="54" t="s">
        <v>6417</v>
      </c>
      <c r="F2139" s="99">
        <v>67</v>
      </c>
      <c r="G2139" s="99"/>
      <c r="H2139" s="99">
        <f>F2139+G2139</f>
        <v>67</v>
      </c>
      <c r="I2139" s="99"/>
      <c r="J2139" s="99"/>
      <c r="K2139" s="103"/>
    </row>
    <row r="2140" spans="1:11">
      <c r="A2140" s="656"/>
      <c r="B2140" s="659"/>
      <c r="C2140" s="99"/>
      <c r="D2140" s="99">
        <v>153110206</v>
      </c>
      <c r="E2140" s="54" t="s">
        <v>6396</v>
      </c>
      <c r="F2140" s="99">
        <v>369</v>
      </c>
      <c r="G2140" s="99"/>
      <c r="H2140" s="99">
        <f>F2140+G2140</f>
        <v>369</v>
      </c>
      <c r="I2140" s="99"/>
      <c r="J2140" s="99"/>
      <c r="K2140" s="103"/>
    </row>
    <row r="2141" spans="1:11" ht="30">
      <c r="A2141" s="656"/>
      <c r="B2141" s="659"/>
      <c r="C2141" s="99"/>
      <c r="D2141" s="99">
        <v>153110207</v>
      </c>
      <c r="E2141" s="54" t="s">
        <v>6416</v>
      </c>
      <c r="F2141" s="99">
        <v>362</v>
      </c>
      <c r="G2141" s="99"/>
      <c r="H2141" s="99">
        <f>F2141+G2141</f>
        <v>362</v>
      </c>
      <c r="I2141" s="99"/>
      <c r="J2141" s="99"/>
      <c r="K2141" s="103"/>
    </row>
    <row r="2142" spans="1:11">
      <c r="A2142" s="657"/>
      <c r="B2142" s="660"/>
      <c r="C2142" s="236"/>
      <c r="D2142" s="361" t="s">
        <v>4348</v>
      </c>
      <c r="E2142" s="56"/>
      <c r="F2142" s="57">
        <f>SUM(F2138:F2141)</f>
        <v>1073</v>
      </c>
      <c r="G2142" s="57">
        <f>SUM(G2138:G2141)</f>
        <v>0</v>
      </c>
      <c r="H2142" s="57">
        <f>SUM(H2138:H2141)</f>
        <v>1073</v>
      </c>
      <c r="I2142" s="57">
        <v>2</v>
      </c>
      <c r="J2142" s="57">
        <f>SUM(J2138:J2141)</f>
        <v>0</v>
      </c>
      <c r="K2142" s="57">
        <f>I2142+J2142</f>
        <v>2</v>
      </c>
    </row>
    <row r="2143" spans="1:11" ht="30">
      <c r="A2143" s="656">
        <v>8</v>
      </c>
      <c r="B2143" s="658" t="s">
        <v>6419</v>
      </c>
      <c r="C2143" s="99"/>
      <c r="D2143" s="99">
        <v>153110204</v>
      </c>
      <c r="E2143" s="54" t="s">
        <v>6418</v>
      </c>
      <c r="F2143" s="100">
        <v>0</v>
      </c>
      <c r="G2143" s="100">
        <v>196</v>
      </c>
      <c r="H2143" s="99">
        <f>F2143+G2143</f>
        <v>196</v>
      </c>
      <c r="I2143" s="100"/>
      <c r="J2143" s="100"/>
      <c r="K2143" s="103"/>
    </row>
    <row r="2144" spans="1:11" ht="30">
      <c r="A2144" s="656"/>
      <c r="B2144" s="659"/>
      <c r="C2144" s="99"/>
      <c r="D2144" s="99">
        <v>153110205</v>
      </c>
      <c r="E2144" s="54" t="s">
        <v>6417</v>
      </c>
      <c r="F2144" s="100"/>
      <c r="G2144" s="100">
        <v>59</v>
      </c>
      <c r="H2144" s="99">
        <f>F2144+G2144</f>
        <v>59</v>
      </c>
      <c r="I2144" s="100"/>
      <c r="J2144" s="100"/>
      <c r="K2144" s="103"/>
    </row>
    <row r="2145" spans="1:11">
      <c r="A2145" s="656"/>
      <c r="B2145" s="659"/>
      <c r="C2145" s="99"/>
      <c r="D2145" s="99">
        <v>153110206</v>
      </c>
      <c r="E2145" s="54" t="s">
        <v>6396</v>
      </c>
      <c r="F2145" s="100"/>
      <c r="G2145" s="100">
        <v>308</v>
      </c>
      <c r="H2145" s="99">
        <f>F2145+G2145</f>
        <v>308</v>
      </c>
      <c r="I2145" s="100"/>
      <c r="J2145" s="100"/>
      <c r="K2145" s="103"/>
    </row>
    <row r="2146" spans="1:11" ht="30">
      <c r="A2146" s="656"/>
      <c r="B2146" s="659"/>
      <c r="C2146" s="99"/>
      <c r="D2146" s="99">
        <v>153110207</v>
      </c>
      <c r="E2146" s="54" t="s">
        <v>6416</v>
      </c>
      <c r="F2146" s="100"/>
      <c r="G2146" s="100">
        <v>270</v>
      </c>
      <c r="H2146" s="99">
        <f>F2146+G2146</f>
        <v>270</v>
      </c>
      <c r="I2146" s="100"/>
      <c r="J2146" s="100"/>
      <c r="K2146" s="103"/>
    </row>
    <row r="2147" spans="1:11">
      <c r="A2147" s="657"/>
      <c r="B2147" s="660"/>
      <c r="C2147" s="99"/>
      <c r="D2147" s="92" t="s">
        <v>4348</v>
      </c>
      <c r="E2147" s="56"/>
      <c r="F2147" s="57">
        <f>SUM(F2143:F2146)</f>
        <v>0</v>
      </c>
      <c r="G2147" s="57">
        <f>SUM(G2143:G2146)</f>
        <v>833</v>
      </c>
      <c r="H2147" s="57">
        <f>SUM(H2143:H2146)</f>
        <v>833</v>
      </c>
      <c r="I2147" s="57">
        <f>SUM(I2143:I2146)</f>
        <v>0</v>
      </c>
      <c r="J2147" s="57">
        <v>2</v>
      </c>
      <c r="K2147" s="57">
        <f>I2147+J2147</f>
        <v>2</v>
      </c>
    </row>
    <row r="2148" spans="1:11">
      <c r="A2148" s="661">
        <v>9</v>
      </c>
      <c r="B2148" s="644" t="s">
        <v>6415</v>
      </c>
      <c r="C2148" s="100"/>
      <c r="D2148" s="99">
        <v>153110301</v>
      </c>
      <c r="E2148" s="54" t="s">
        <v>6413</v>
      </c>
      <c r="F2148" s="100">
        <v>314</v>
      </c>
      <c r="G2148" s="100"/>
      <c r="H2148" s="99">
        <f>F2148+G2148</f>
        <v>314</v>
      </c>
      <c r="I2148" s="100"/>
      <c r="J2148" s="100"/>
      <c r="K2148" s="103"/>
    </row>
    <row r="2149" spans="1:11">
      <c r="A2149" s="662"/>
      <c r="B2149" s="644"/>
      <c r="C2149" s="100"/>
      <c r="D2149" s="99">
        <v>153110302</v>
      </c>
      <c r="E2149" s="54" t="s">
        <v>6412</v>
      </c>
      <c r="F2149" s="100">
        <v>42</v>
      </c>
      <c r="G2149" s="100"/>
      <c r="H2149" s="99">
        <f>F2149+G2149</f>
        <v>42</v>
      </c>
      <c r="I2149" s="100"/>
      <c r="J2149" s="100"/>
      <c r="K2149" s="103"/>
    </row>
    <row r="2150" spans="1:11">
      <c r="A2150" s="662"/>
      <c r="B2150" s="644"/>
      <c r="C2150" s="100"/>
      <c r="D2150" s="99">
        <v>153110303</v>
      </c>
      <c r="E2150" s="54" t="s">
        <v>6409</v>
      </c>
      <c r="F2150" s="100">
        <v>473</v>
      </c>
      <c r="G2150" s="100"/>
      <c r="H2150" s="99">
        <f>F2150+G2150</f>
        <v>473</v>
      </c>
      <c r="I2150" s="100"/>
      <c r="J2150" s="100"/>
      <c r="K2150" s="103"/>
    </row>
    <row r="2151" spans="1:11">
      <c r="A2151" s="663"/>
      <c r="B2151" s="644"/>
      <c r="C2151" s="100"/>
      <c r="D2151" s="92" t="s">
        <v>4348</v>
      </c>
      <c r="E2151" s="56"/>
      <c r="F2151" s="57">
        <f>SUM(F2148:F2150)</f>
        <v>829</v>
      </c>
      <c r="G2151" s="57">
        <f>SUM(G2148:G2150)</f>
        <v>0</v>
      </c>
      <c r="H2151" s="57">
        <f>SUM(H2148:H2150)</f>
        <v>829</v>
      </c>
      <c r="I2151" s="57">
        <v>2</v>
      </c>
      <c r="J2151" s="57">
        <f>SUM(J2148:J2150)</f>
        <v>0</v>
      </c>
      <c r="K2151" s="57">
        <f>I2151+J2151</f>
        <v>2</v>
      </c>
    </row>
    <row r="2152" spans="1:11">
      <c r="A2152" s="643">
        <v>10</v>
      </c>
      <c r="B2152" s="644" t="s">
        <v>6414</v>
      </c>
      <c r="C2152" s="99"/>
      <c r="D2152" s="99">
        <v>153110301</v>
      </c>
      <c r="E2152" s="54" t="s">
        <v>6413</v>
      </c>
      <c r="F2152" s="99">
        <v>0</v>
      </c>
      <c r="G2152" s="99">
        <v>255</v>
      </c>
      <c r="H2152" s="99">
        <f>F2152+G2152</f>
        <v>255</v>
      </c>
      <c r="I2152" s="99"/>
      <c r="J2152" s="99"/>
      <c r="K2152" s="103"/>
    </row>
    <row r="2153" spans="1:11">
      <c r="A2153" s="643"/>
      <c r="B2153" s="644"/>
      <c r="C2153" s="99"/>
      <c r="D2153" s="99">
        <v>153110302</v>
      </c>
      <c r="E2153" s="54" t="s">
        <v>6412</v>
      </c>
      <c r="F2153" s="99"/>
      <c r="G2153" s="99">
        <v>32</v>
      </c>
      <c r="H2153" s="99">
        <f>F2153+G2153</f>
        <v>32</v>
      </c>
      <c r="I2153" s="99"/>
      <c r="J2153" s="99"/>
      <c r="K2153" s="103"/>
    </row>
    <row r="2154" spans="1:11">
      <c r="A2154" s="643"/>
      <c r="B2154" s="644"/>
      <c r="C2154" s="99"/>
      <c r="D2154" s="99">
        <v>153110303</v>
      </c>
      <c r="E2154" s="54" t="s">
        <v>6409</v>
      </c>
      <c r="F2154" s="99"/>
      <c r="G2154" s="99">
        <v>324</v>
      </c>
      <c r="H2154" s="99">
        <f>F2154+G2154</f>
        <v>324</v>
      </c>
      <c r="I2154" s="99"/>
      <c r="J2154" s="99"/>
      <c r="K2154" s="103"/>
    </row>
    <row r="2155" spans="1:11">
      <c r="A2155" s="643"/>
      <c r="B2155" s="644"/>
      <c r="C2155" s="99"/>
      <c r="D2155" s="92" t="s">
        <v>4348</v>
      </c>
      <c r="E2155" s="56"/>
      <c r="F2155" s="57">
        <f>SUM(F2152:F2154)</f>
        <v>0</v>
      </c>
      <c r="G2155" s="57">
        <f>SUM(G2152:G2154)</f>
        <v>611</v>
      </c>
      <c r="H2155" s="57">
        <f>SUM(H2152:H2154)</f>
        <v>611</v>
      </c>
      <c r="I2155" s="57">
        <f>SUM(I2152:I2154)</f>
        <v>0</v>
      </c>
      <c r="J2155" s="57">
        <v>2</v>
      </c>
      <c r="K2155" s="57">
        <f>I2155+J2155</f>
        <v>2</v>
      </c>
    </row>
    <row r="2156" spans="1:11">
      <c r="A2156" s="661">
        <v>11</v>
      </c>
      <c r="B2156" s="664" t="s">
        <v>6411</v>
      </c>
      <c r="C2156" s="100"/>
      <c r="D2156" s="99">
        <v>153110304</v>
      </c>
      <c r="E2156" s="54" t="s">
        <v>6409</v>
      </c>
      <c r="F2156" s="100">
        <v>352</v>
      </c>
      <c r="G2156" s="100"/>
      <c r="H2156" s="99">
        <f>F2156+G2156</f>
        <v>352</v>
      </c>
      <c r="I2156" s="100"/>
      <c r="J2156" s="100"/>
      <c r="K2156" s="103"/>
    </row>
    <row r="2157" spans="1:11">
      <c r="A2157" s="662"/>
      <c r="B2157" s="665"/>
      <c r="C2157" s="100"/>
      <c r="D2157" s="99">
        <v>153110305</v>
      </c>
      <c r="E2157" s="54" t="s">
        <v>8</v>
      </c>
      <c r="F2157" s="100">
        <v>545</v>
      </c>
      <c r="G2157" s="100"/>
      <c r="H2157" s="99">
        <f>F2157+G2157</f>
        <v>545</v>
      </c>
      <c r="I2157" s="100"/>
      <c r="J2157" s="100"/>
      <c r="K2157" s="103"/>
    </row>
    <row r="2158" spans="1:11">
      <c r="A2158" s="662"/>
      <c r="B2158" s="665"/>
      <c r="C2158" s="100"/>
      <c r="D2158" s="99">
        <v>153110306</v>
      </c>
      <c r="E2158" s="54" t="s">
        <v>8</v>
      </c>
      <c r="F2158" s="100">
        <v>287</v>
      </c>
      <c r="G2158" s="100"/>
      <c r="H2158" s="99">
        <f>F2158+G2158</f>
        <v>287</v>
      </c>
      <c r="I2158" s="100"/>
      <c r="J2158" s="100"/>
      <c r="K2158" s="103"/>
    </row>
    <row r="2159" spans="1:11">
      <c r="A2159" s="663"/>
      <c r="B2159" s="666"/>
      <c r="C2159" s="99"/>
      <c r="D2159" s="92"/>
      <c r="E2159" s="56"/>
      <c r="F2159" s="57">
        <f>SUM(F2156:F2158)</f>
        <v>1184</v>
      </c>
      <c r="G2159" s="57">
        <f>SUM(G2156:G2158)</f>
        <v>0</v>
      </c>
      <c r="H2159" s="57">
        <f>SUM(H2156:H2158)</f>
        <v>1184</v>
      </c>
      <c r="I2159" s="57">
        <v>3</v>
      </c>
      <c r="J2159" s="57">
        <f>SUM(J2156:J2158)</f>
        <v>0</v>
      </c>
      <c r="K2159" s="57">
        <f>I2159+J2159</f>
        <v>3</v>
      </c>
    </row>
    <row r="2160" spans="1:11">
      <c r="A2160" s="661">
        <v>12</v>
      </c>
      <c r="B2160" s="664" t="s">
        <v>6410</v>
      </c>
      <c r="C2160" s="100"/>
      <c r="D2160" s="99">
        <v>153110304</v>
      </c>
      <c r="E2160" s="54" t="s">
        <v>6409</v>
      </c>
      <c r="F2160" s="100">
        <v>0</v>
      </c>
      <c r="G2160" s="100">
        <v>254</v>
      </c>
      <c r="H2160" s="99">
        <f>F2160+G2160</f>
        <v>254</v>
      </c>
      <c r="I2160" s="100"/>
      <c r="J2160" s="100"/>
      <c r="K2160" s="103"/>
    </row>
    <row r="2161" spans="1:11">
      <c r="A2161" s="662"/>
      <c r="B2161" s="665"/>
      <c r="C2161" s="100"/>
      <c r="D2161" s="99">
        <v>153110305</v>
      </c>
      <c r="E2161" s="54" t="s">
        <v>8</v>
      </c>
      <c r="F2161" s="100"/>
      <c r="G2161" s="100">
        <v>406</v>
      </c>
      <c r="H2161" s="99">
        <f>F2161+G2161</f>
        <v>406</v>
      </c>
      <c r="I2161" s="100"/>
      <c r="J2161" s="100"/>
      <c r="K2161" s="103"/>
    </row>
    <row r="2162" spans="1:11">
      <c r="A2162" s="662"/>
      <c r="B2162" s="665"/>
      <c r="C2162" s="100"/>
      <c r="D2162" s="99">
        <v>153110306</v>
      </c>
      <c r="E2162" s="54" t="s">
        <v>8</v>
      </c>
      <c r="F2162" s="100"/>
      <c r="G2162" s="100">
        <v>206</v>
      </c>
      <c r="H2162" s="99">
        <f>F2162+G2162</f>
        <v>206</v>
      </c>
      <c r="I2162" s="100"/>
      <c r="J2162" s="100"/>
      <c r="K2162" s="103"/>
    </row>
    <row r="2163" spans="1:11">
      <c r="A2163" s="663"/>
      <c r="B2163" s="666"/>
      <c r="C2163" s="99"/>
      <c r="D2163" s="92"/>
      <c r="E2163" s="56"/>
      <c r="F2163" s="57">
        <f>SUM(F2160:F2162)</f>
        <v>0</v>
      </c>
      <c r="G2163" s="57">
        <f>SUM(G2160:G2162)</f>
        <v>866</v>
      </c>
      <c r="H2163" s="57">
        <f>SUM(H2160:H2162)</f>
        <v>866</v>
      </c>
      <c r="I2163" s="57">
        <f>SUM(I2160:I2162)</f>
        <v>0</v>
      </c>
      <c r="J2163" s="57">
        <v>2</v>
      </c>
      <c r="K2163" s="57">
        <f>I2163+J2163</f>
        <v>2</v>
      </c>
    </row>
    <row r="2164" spans="1:11" ht="30">
      <c r="A2164" s="643">
        <v>13</v>
      </c>
      <c r="B2164" s="644" t="s">
        <v>6408</v>
      </c>
      <c r="C2164" s="99"/>
      <c r="D2164" s="99">
        <v>153110401</v>
      </c>
      <c r="E2164" s="54" t="s">
        <v>6405</v>
      </c>
      <c r="F2164" s="99">
        <v>104</v>
      </c>
      <c r="G2164" s="99"/>
      <c r="H2164" s="99">
        <f>F2164+G2164</f>
        <v>104</v>
      </c>
      <c r="I2164" s="99"/>
      <c r="J2164" s="99"/>
      <c r="K2164" s="103"/>
    </row>
    <row r="2165" spans="1:11" ht="30">
      <c r="A2165" s="643"/>
      <c r="B2165" s="644"/>
      <c r="C2165" s="99"/>
      <c r="D2165" s="99">
        <v>153110402</v>
      </c>
      <c r="E2165" s="54" t="s">
        <v>6405</v>
      </c>
      <c r="F2165" s="99">
        <v>748</v>
      </c>
      <c r="G2165" s="99"/>
      <c r="H2165" s="99">
        <f>F2165+G2165</f>
        <v>748</v>
      </c>
      <c r="I2165" s="99"/>
      <c r="J2165" s="99"/>
      <c r="K2165" s="103"/>
    </row>
    <row r="2166" spans="1:11" ht="30">
      <c r="A2166" s="643"/>
      <c r="B2166" s="644"/>
      <c r="C2166" s="99"/>
      <c r="D2166" s="99">
        <v>153110403</v>
      </c>
      <c r="E2166" s="54" t="s">
        <v>6405</v>
      </c>
      <c r="F2166" s="99">
        <v>310</v>
      </c>
      <c r="G2166" s="99"/>
      <c r="H2166" s="99">
        <f>F2166+G2166</f>
        <v>310</v>
      </c>
      <c r="I2166" s="99"/>
      <c r="J2166" s="99"/>
      <c r="K2166" s="103"/>
    </row>
    <row r="2167" spans="1:11" ht="30">
      <c r="A2167" s="643"/>
      <c r="B2167" s="644"/>
      <c r="C2167" s="99"/>
      <c r="D2167" s="99">
        <v>153110404</v>
      </c>
      <c r="E2167" s="54" t="s">
        <v>6405</v>
      </c>
      <c r="F2167" s="99">
        <v>500</v>
      </c>
      <c r="G2167" s="99"/>
      <c r="H2167" s="99">
        <f>F2167+G2167</f>
        <v>500</v>
      </c>
      <c r="I2167" s="99"/>
      <c r="J2167" s="99"/>
      <c r="K2167" s="103"/>
    </row>
    <row r="2168" spans="1:11">
      <c r="A2168" s="643"/>
      <c r="B2168" s="644"/>
      <c r="C2168" s="99"/>
      <c r="D2168" s="92" t="s">
        <v>4348</v>
      </c>
      <c r="E2168" s="56"/>
      <c r="F2168" s="57">
        <f>SUM(F2164:F2167)</f>
        <v>1662</v>
      </c>
      <c r="G2168" s="57">
        <f>SUM(G2164:G2167)</f>
        <v>0</v>
      </c>
      <c r="H2168" s="57">
        <f>SUM(H2164:H2167)</f>
        <v>1662</v>
      </c>
      <c r="I2168" s="57">
        <v>4</v>
      </c>
      <c r="J2168" s="57">
        <f>SUM(J2164:J2167)</f>
        <v>0</v>
      </c>
      <c r="K2168" s="57">
        <f>I2168+J2168</f>
        <v>4</v>
      </c>
    </row>
    <row r="2169" spans="1:11" ht="30">
      <c r="A2169" s="643">
        <v>14</v>
      </c>
      <c r="B2169" s="644" t="s">
        <v>6406</v>
      </c>
      <c r="C2169" s="99"/>
      <c r="D2169" s="99">
        <v>153110401</v>
      </c>
      <c r="E2169" s="54" t="s">
        <v>6405</v>
      </c>
      <c r="F2169" s="99">
        <v>0</v>
      </c>
      <c r="G2169" s="99">
        <v>66</v>
      </c>
      <c r="H2169" s="99">
        <f>F2169+G2169</f>
        <v>66</v>
      </c>
      <c r="I2169" s="99"/>
      <c r="J2169" s="99"/>
      <c r="K2169" s="103"/>
    </row>
    <row r="2170" spans="1:11" ht="30">
      <c r="A2170" s="643"/>
      <c r="B2170" s="644"/>
      <c r="C2170" s="99"/>
      <c r="D2170" s="99">
        <v>153110402</v>
      </c>
      <c r="E2170" s="54" t="s">
        <v>6405</v>
      </c>
      <c r="F2170" s="99"/>
      <c r="G2170" s="99">
        <v>516</v>
      </c>
      <c r="H2170" s="99">
        <f>F2170+G2170</f>
        <v>516</v>
      </c>
      <c r="I2170" s="99"/>
      <c r="J2170" s="99"/>
      <c r="K2170" s="103"/>
    </row>
    <row r="2171" spans="1:11" ht="30">
      <c r="A2171" s="643"/>
      <c r="B2171" s="644"/>
      <c r="C2171" s="99"/>
      <c r="D2171" s="99">
        <v>153110403</v>
      </c>
      <c r="E2171" s="54" t="s">
        <v>6405</v>
      </c>
      <c r="F2171" s="99"/>
      <c r="G2171" s="99">
        <v>197</v>
      </c>
      <c r="H2171" s="99">
        <f>F2171+G2171</f>
        <v>197</v>
      </c>
      <c r="I2171" s="99"/>
      <c r="J2171" s="99"/>
      <c r="K2171" s="103"/>
    </row>
    <row r="2172" spans="1:11" ht="30">
      <c r="A2172" s="643"/>
      <c r="B2172" s="644"/>
      <c r="C2172" s="99"/>
      <c r="D2172" s="99">
        <v>153110404</v>
      </c>
      <c r="E2172" s="54" t="s">
        <v>6405</v>
      </c>
      <c r="F2172" s="99"/>
      <c r="G2172" s="99">
        <v>382</v>
      </c>
      <c r="H2172" s="99">
        <f>F2172+G2172</f>
        <v>382</v>
      </c>
      <c r="I2172" s="99"/>
      <c r="J2172" s="99"/>
      <c r="K2172" s="103"/>
    </row>
    <row r="2173" spans="1:11">
      <c r="A2173" s="643"/>
      <c r="B2173" s="644"/>
      <c r="C2173" s="99"/>
      <c r="D2173" s="92" t="s">
        <v>4348</v>
      </c>
      <c r="E2173" s="56"/>
      <c r="F2173" s="57">
        <f>SUM(F2169:F2172)</f>
        <v>0</v>
      </c>
      <c r="G2173" s="57">
        <f>SUM(G2169:G2172)</f>
        <v>1161</v>
      </c>
      <c r="H2173" s="57">
        <f>SUM(H2169:H2172)</f>
        <v>1161</v>
      </c>
      <c r="I2173" s="57">
        <f>SUM(I2169:I2172)</f>
        <v>0</v>
      </c>
      <c r="J2173" s="57">
        <v>3</v>
      </c>
      <c r="K2173" s="57">
        <f>I2173+J2173</f>
        <v>3</v>
      </c>
    </row>
    <row r="2174" spans="1:11" ht="30">
      <c r="A2174" s="643">
        <v>15</v>
      </c>
      <c r="B2174" s="644" t="s">
        <v>6407</v>
      </c>
      <c r="C2174" s="99"/>
      <c r="D2174" s="99">
        <v>153110405</v>
      </c>
      <c r="E2174" s="54" t="s">
        <v>6405</v>
      </c>
      <c r="F2174" s="99">
        <v>716</v>
      </c>
      <c r="G2174" s="99"/>
      <c r="H2174" s="99">
        <f>F2174+G2174</f>
        <v>716</v>
      </c>
      <c r="I2174" s="99"/>
      <c r="J2174" s="99"/>
      <c r="K2174" s="103"/>
    </row>
    <row r="2175" spans="1:11" ht="30">
      <c r="A2175" s="643"/>
      <c r="B2175" s="644"/>
      <c r="C2175" s="99"/>
      <c r="D2175" s="99">
        <v>153110406</v>
      </c>
      <c r="E2175" s="54" t="s">
        <v>6405</v>
      </c>
      <c r="F2175" s="99">
        <v>184</v>
      </c>
      <c r="G2175" s="99"/>
      <c r="H2175" s="99">
        <f>F2175+G2175</f>
        <v>184</v>
      </c>
      <c r="I2175" s="99"/>
      <c r="J2175" s="99"/>
      <c r="K2175" s="103"/>
    </row>
    <row r="2176" spans="1:11" ht="30">
      <c r="A2176" s="643"/>
      <c r="B2176" s="644"/>
      <c r="C2176" s="99"/>
      <c r="D2176" s="99">
        <v>153110407</v>
      </c>
      <c r="E2176" s="54" t="s">
        <v>6405</v>
      </c>
      <c r="F2176" s="99">
        <v>481</v>
      </c>
      <c r="G2176" s="99"/>
      <c r="H2176" s="99">
        <f>F2176+G2176</f>
        <v>481</v>
      </c>
      <c r="I2176" s="99"/>
      <c r="J2176" s="99"/>
      <c r="K2176" s="103"/>
    </row>
    <row r="2177" spans="1:11">
      <c r="A2177" s="643"/>
      <c r="B2177" s="644"/>
      <c r="C2177" s="99"/>
      <c r="D2177" s="92" t="s">
        <v>4348</v>
      </c>
      <c r="E2177" s="56"/>
      <c r="F2177" s="57">
        <f>SUM(F2174:F2176)</f>
        <v>1381</v>
      </c>
      <c r="G2177" s="57">
        <f>SUM(G2174:G2176)</f>
        <v>0</v>
      </c>
      <c r="H2177" s="57">
        <f>SUM(H2174:H2176)</f>
        <v>1381</v>
      </c>
      <c r="I2177" s="57">
        <v>3</v>
      </c>
      <c r="J2177" s="57">
        <f>SUM(J2174:J2176)</f>
        <v>0</v>
      </c>
      <c r="K2177" s="57">
        <f>I2177+J2177</f>
        <v>3</v>
      </c>
    </row>
    <row r="2178" spans="1:11" ht="30">
      <c r="A2178" s="643">
        <v>16</v>
      </c>
      <c r="B2178" s="644" t="s">
        <v>6406</v>
      </c>
      <c r="C2178" s="99"/>
      <c r="D2178" s="99">
        <v>153110405</v>
      </c>
      <c r="E2178" s="54" t="s">
        <v>6405</v>
      </c>
      <c r="F2178" s="99">
        <v>0</v>
      </c>
      <c r="G2178" s="99">
        <v>520</v>
      </c>
      <c r="H2178" s="99">
        <f>F2178+G2178</f>
        <v>520</v>
      </c>
      <c r="I2178" s="99"/>
      <c r="J2178" s="99"/>
      <c r="K2178" s="103"/>
    </row>
    <row r="2179" spans="1:11" ht="30">
      <c r="A2179" s="643"/>
      <c r="B2179" s="644"/>
      <c r="C2179" s="99"/>
      <c r="D2179" s="99">
        <v>153110406</v>
      </c>
      <c r="E2179" s="54" t="s">
        <v>6405</v>
      </c>
      <c r="F2179" s="99"/>
      <c r="G2179" s="99">
        <v>111</v>
      </c>
      <c r="H2179" s="99">
        <f>F2179+G2179</f>
        <v>111</v>
      </c>
      <c r="I2179" s="99"/>
      <c r="J2179" s="99"/>
      <c r="K2179" s="103"/>
    </row>
    <row r="2180" spans="1:11" ht="30">
      <c r="A2180" s="643"/>
      <c r="B2180" s="644"/>
      <c r="C2180" s="99"/>
      <c r="D2180" s="99">
        <v>153110407</v>
      </c>
      <c r="E2180" s="54" t="s">
        <v>6405</v>
      </c>
      <c r="F2180" s="99"/>
      <c r="G2180" s="99">
        <v>326</v>
      </c>
      <c r="H2180" s="99">
        <f>F2180+G2180</f>
        <v>326</v>
      </c>
      <c r="I2180" s="99"/>
      <c r="J2180" s="99"/>
      <c r="K2180" s="103"/>
    </row>
    <row r="2181" spans="1:11">
      <c r="A2181" s="643"/>
      <c r="B2181" s="644"/>
      <c r="C2181" s="99"/>
      <c r="D2181" s="92" t="s">
        <v>4348</v>
      </c>
      <c r="E2181" s="56"/>
      <c r="F2181" s="57">
        <f>SUM(F2178:F2180)</f>
        <v>0</v>
      </c>
      <c r="G2181" s="57">
        <f>SUM(G2178:G2180)</f>
        <v>957</v>
      </c>
      <c r="H2181" s="57">
        <f>SUM(H2178:H2180)</f>
        <v>957</v>
      </c>
      <c r="I2181" s="57">
        <f>SUM(I2178:I2180)</f>
        <v>0</v>
      </c>
      <c r="J2181" s="57">
        <v>2</v>
      </c>
      <c r="K2181" s="57">
        <f>I2181+J2181</f>
        <v>2</v>
      </c>
    </row>
    <row r="2182" spans="1:11">
      <c r="A2182" s="643">
        <v>17</v>
      </c>
      <c r="B2182" s="644" t="s">
        <v>6404</v>
      </c>
      <c r="C2182" s="99"/>
      <c r="D2182" s="99">
        <v>153110501</v>
      </c>
      <c r="E2182" s="54" t="s">
        <v>6402</v>
      </c>
      <c r="F2182" s="99">
        <v>447</v>
      </c>
      <c r="G2182" s="99"/>
      <c r="H2182" s="99">
        <f>F2182+G2182</f>
        <v>447</v>
      </c>
      <c r="I2182" s="99"/>
      <c r="J2182" s="99"/>
      <c r="K2182" s="103"/>
    </row>
    <row r="2183" spans="1:11">
      <c r="A2183" s="643"/>
      <c r="B2183" s="644"/>
      <c r="C2183" s="99"/>
      <c r="D2183" s="99">
        <v>153110502</v>
      </c>
      <c r="E2183" s="54" t="s">
        <v>6398</v>
      </c>
      <c r="F2183" s="99">
        <v>483</v>
      </c>
      <c r="G2183" s="99"/>
      <c r="H2183" s="99">
        <f>F2183+G2183</f>
        <v>483</v>
      </c>
      <c r="I2183" s="99"/>
      <c r="J2183" s="99"/>
      <c r="K2183" s="103"/>
    </row>
    <row r="2184" spans="1:11">
      <c r="A2184" s="643"/>
      <c r="B2184" s="644"/>
      <c r="C2184" s="99"/>
      <c r="D2184" s="99">
        <v>153110503</v>
      </c>
      <c r="E2184" s="54" t="s">
        <v>6401</v>
      </c>
      <c r="F2184" s="99">
        <v>910</v>
      </c>
      <c r="G2184" s="99"/>
      <c r="H2184" s="99">
        <f>F2184+G2184</f>
        <v>910</v>
      </c>
      <c r="I2184" s="99"/>
      <c r="J2184" s="99"/>
      <c r="K2184" s="103"/>
    </row>
    <row r="2185" spans="1:11">
      <c r="A2185" s="643"/>
      <c r="B2185" s="644"/>
      <c r="C2185" s="99"/>
      <c r="D2185" s="92" t="s">
        <v>4348</v>
      </c>
      <c r="E2185" s="56"/>
      <c r="F2185" s="57">
        <f>SUM(F2182:F2184)</f>
        <v>1840</v>
      </c>
      <c r="G2185" s="57">
        <f>SUM(G2182:G2184)</f>
        <v>0</v>
      </c>
      <c r="H2185" s="57">
        <f>SUM(H2182:H2184)</f>
        <v>1840</v>
      </c>
      <c r="I2185" s="57">
        <v>4</v>
      </c>
      <c r="J2185" s="57">
        <f>SUM(J2182:J2184)</f>
        <v>0</v>
      </c>
      <c r="K2185" s="57">
        <f>I2185+J2185</f>
        <v>4</v>
      </c>
    </row>
    <row r="2186" spans="1:11">
      <c r="A2186" s="643">
        <v>18</v>
      </c>
      <c r="B2186" s="644" t="s">
        <v>6403</v>
      </c>
      <c r="C2186" s="99"/>
      <c r="D2186" s="99">
        <v>153110501</v>
      </c>
      <c r="E2186" s="54" t="s">
        <v>6402</v>
      </c>
      <c r="F2186" s="99">
        <v>0</v>
      </c>
      <c r="G2186" s="99">
        <v>339</v>
      </c>
      <c r="H2186" s="99">
        <f>F2186+G2186</f>
        <v>339</v>
      </c>
      <c r="I2186" s="99"/>
      <c r="J2186" s="99"/>
      <c r="K2186" s="103"/>
    </row>
    <row r="2187" spans="1:11">
      <c r="A2187" s="643"/>
      <c r="B2187" s="644"/>
      <c r="C2187" s="99"/>
      <c r="D2187" s="99">
        <v>153110502</v>
      </c>
      <c r="E2187" s="54" t="s">
        <v>6398</v>
      </c>
      <c r="F2187" s="99"/>
      <c r="G2187" s="99">
        <v>365</v>
      </c>
      <c r="H2187" s="99">
        <f>F2187+G2187</f>
        <v>365</v>
      </c>
      <c r="I2187" s="99"/>
      <c r="J2187" s="99"/>
      <c r="K2187" s="103"/>
    </row>
    <row r="2188" spans="1:11">
      <c r="A2188" s="643"/>
      <c r="B2188" s="644"/>
      <c r="C2188" s="99"/>
      <c r="D2188" s="99">
        <v>153110503</v>
      </c>
      <c r="E2188" s="54" t="s">
        <v>6401</v>
      </c>
      <c r="F2188" s="99"/>
      <c r="G2188" s="99">
        <v>696</v>
      </c>
      <c r="H2188" s="99">
        <f>F2188+G2188</f>
        <v>696</v>
      </c>
      <c r="I2188" s="99"/>
      <c r="J2188" s="99"/>
      <c r="K2188" s="103"/>
    </row>
    <row r="2189" spans="1:11">
      <c r="A2189" s="643"/>
      <c r="B2189" s="644"/>
      <c r="C2189" s="99"/>
      <c r="D2189" s="92" t="s">
        <v>4348</v>
      </c>
      <c r="E2189" s="56"/>
      <c r="F2189" s="57">
        <f>SUM(F2186:F2188)</f>
        <v>0</v>
      </c>
      <c r="G2189" s="57">
        <f>SUM(G2186:G2188)</f>
        <v>1400</v>
      </c>
      <c r="H2189" s="57">
        <f>SUM(H2186:H2188)</f>
        <v>1400</v>
      </c>
      <c r="I2189" s="57">
        <f>SUM(I2186:I2188)</f>
        <v>0</v>
      </c>
      <c r="J2189" s="57">
        <v>3</v>
      </c>
      <c r="K2189" s="57">
        <f>I2189+J2189</f>
        <v>3</v>
      </c>
    </row>
    <row r="2190" spans="1:11">
      <c r="A2190" s="643">
        <v>19</v>
      </c>
      <c r="B2190" s="644" t="s">
        <v>6400</v>
      </c>
      <c r="C2190" s="99"/>
      <c r="D2190" s="99">
        <v>153110504</v>
      </c>
      <c r="E2190" s="54" t="s">
        <v>6398</v>
      </c>
      <c r="F2190" s="99">
        <v>998</v>
      </c>
      <c r="G2190" s="99"/>
      <c r="H2190" s="99">
        <f>F2190+G2190</f>
        <v>998</v>
      </c>
      <c r="I2190" s="99"/>
      <c r="J2190" s="99"/>
      <c r="K2190" s="103"/>
    </row>
    <row r="2191" spans="1:11">
      <c r="A2191" s="643"/>
      <c r="B2191" s="644"/>
      <c r="C2191" s="99"/>
      <c r="D2191" s="99">
        <v>153110505</v>
      </c>
      <c r="E2191" s="54" t="s">
        <v>6398</v>
      </c>
      <c r="F2191" s="99">
        <v>460</v>
      </c>
      <c r="G2191" s="99"/>
      <c r="H2191" s="99">
        <f>F2191+G2191</f>
        <v>460</v>
      </c>
      <c r="I2191" s="99"/>
      <c r="J2191" s="99"/>
      <c r="K2191" s="103"/>
    </row>
    <row r="2192" spans="1:11">
      <c r="A2192" s="643"/>
      <c r="B2192" s="644"/>
      <c r="C2192" s="99"/>
      <c r="D2192" s="99">
        <v>153110506</v>
      </c>
      <c r="E2192" s="54" t="s">
        <v>6398</v>
      </c>
      <c r="F2192" s="99">
        <v>221</v>
      </c>
      <c r="G2192" s="99"/>
      <c r="H2192" s="99">
        <f>F2192+G2192</f>
        <v>221</v>
      </c>
      <c r="I2192" s="99"/>
      <c r="J2192" s="99"/>
      <c r="K2192" s="103"/>
    </row>
    <row r="2193" spans="1:11">
      <c r="A2193" s="643"/>
      <c r="B2193" s="644"/>
      <c r="C2193" s="99"/>
      <c r="D2193" s="92" t="s">
        <v>4348</v>
      </c>
      <c r="E2193" s="56"/>
      <c r="F2193" s="57">
        <f>SUM(F2190:F2192)</f>
        <v>1679</v>
      </c>
      <c r="G2193" s="57">
        <f>SUM(G2190:G2192)</f>
        <v>0</v>
      </c>
      <c r="H2193" s="57">
        <f>SUM(H2190:H2192)</f>
        <v>1679</v>
      </c>
      <c r="I2193" s="57">
        <v>4</v>
      </c>
      <c r="J2193" s="57">
        <f>SUM(J2190:J2192)</f>
        <v>0</v>
      </c>
      <c r="K2193" s="57">
        <f>I2193+J2193</f>
        <v>4</v>
      </c>
    </row>
    <row r="2194" spans="1:11">
      <c r="A2194" s="643">
        <v>20</v>
      </c>
      <c r="B2194" s="644" t="s">
        <v>6399</v>
      </c>
      <c r="C2194" s="99"/>
      <c r="D2194" s="99">
        <v>153110504</v>
      </c>
      <c r="E2194" s="54" t="s">
        <v>6398</v>
      </c>
      <c r="F2194" s="99">
        <v>0</v>
      </c>
      <c r="G2194" s="99">
        <v>796</v>
      </c>
      <c r="H2194" s="99">
        <f>F2194+G2194</f>
        <v>796</v>
      </c>
      <c r="I2194" s="99"/>
      <c r="J2194" s="99"/>
      <c r="K2194" s="103"/>
    </row>
    <row r="2195" spans="1:11">
      <c r="A2195" s="643"/>
      <c r="B2195" s="644"/>
      <c r="C2195" s="99"/>
      <c r="D2195" s="99">
        <v>153110505</v>
      </c>
      <c r="E2195" s="54" t="s">
        <v>6398</v>
      </c>
      <c r="F2195" s="99"/>
      <c r="G2195" s="99">
        <v>372</v>
      </c>
      <c r="H2195" s="99">
        <f>F2195+G2195</f>
        <v>372</v>
      </c>
      <c r="I2195" s="99"/>
      <c r="J2195" s="99"/>
      <c r="K2195" s="103"/>
    </row>
    <row r="2196" spans="1:11">
      <c r="A2196" s="643"/>
      <c r="B2196" s="644"/>
      <c r="C2196" s="99"/>
      <c r="D2196" s="99">
        <v>153110506</v>
      </c>
      <c r="E2196" s="54" t="s">
        <v>6398</v>
      </c>
      <c r="F2196" s="99"/>
      <c r="G2196" s="99">
        <v>163</v>
      </c>
      <c r="H2196" s="99">
        <f>F2196+G2196</f>
        <v>163</v>
      </c>
      <c r="I2196" s="99"/>
      <c r="J2196" s="99"/>
      <c r="K2196" s="103"/>
    </row>
    <row r="2197" spans="1:11">
      <c r="A2197" s="643"/>
      <c r="B2197" s="644"/>
      <c r="C2197" s="99"/>
      <c r="D2197" s="92" t="s">
        <v>4348</v>
      </c>
      <c r="E2197" s="56"/>
      <c r="F2197" s="57">
        <f>SUM(F2194:F2196)</f>
        <v>0</v>
      </c>
      <c r="G2197" s="57">
        <f>SUM(G2194:G2196)</f>
        <v>1331</v>
      </c>
      <c r="H2197" s="57">
        <f>SUM(H2194:H2196)</f>
        <v>1331</v>
      </c>
      <c r="I2197" s="57">
        <f>SUM(I2194:I2196)</f>
        <v>0</v>
      </c>
      <c r="J2197" s="57">
        <v>3</v>
      </c>
      <c r="K2197" s="57">
        <f>I2197+J2197</f>
        <v>3</v>
      </c>
    </row>
    <row r="2198" spans="1:11">
      <c r="A2198" s="643">
        <v>21</v>
      </c>
      <c r="B2198" s="644" t="s">
        <v>6397</v>
      </c>
      <c r="C2198" s="99"/>
      <c r="D2198" s="99">
        <v>153110601</v>
      </c>
      <c r="E2198" s="54" t="s">
        <v>6396</v>
      </c>
      <c r="F2198" s="99">
        <v>214</v>
      </c>
      <c r="G2198" s="99">
        <v>159</v>
      </c>
      <c r="H2198" s="99">
        <f>F2198+G2198</f>
        <v>373</v>
      </c>
      <c r="I2198" s="99"/>
      <c r="J2198" s="99"/>
      <c r="K2198" s="103"/>
    </row>
    <row r="2199" spans="1:11">
      <c r="A2199" s="643"/>
      <c r="B2199" s="644"/>
      <c r="C2199" s="99"/>
      <c r="D2199" s="99">
        <v>153110602</v>
      </c>
      <c r="E2199" s="54" t="s">
        <v>6395</v>
      </c>
      <c r="F2199" s="99">
        <v>101</v>
      </c>
      <c r="G2199" s="99">
        <v>89</v>
      </c>
      <c r="H2199" s="99">
        <f>F2199+G2199</f>
        <v>190</v>
      </c>
      <c r="I2199" s="99"/>
      <c r="J2199" s="99"/>
      <c r="K2199" s="103"/>
    </row>
    <row r="2200" spans="1:11" ht="45">
      <c r="A2200" s="643"/>
      <c r="B2200" s="644"/>
      <c r="C2200" s="99"/>
      <c r="D2200" s="99">
        <v>153110603</v>
      </c>
      <c r="E2200" s="54" t="s">
        <v>6394</v>
      </c>
      <c r="F2200" s="99">
        <v>70</v>
      </c>
      <c r="G2200" s="99">
        <v>46</v>
      </c>
      <c r="H2200" s="99">
        <f>F2200+G2200</f>
        <v>116</v>
      </c>
      <c r="I2200" s="99"/>
      <c r="J2200" s="99"/>
      <c r="K2200" s="103"/>
    </row>
    <row r="2201" spans="1:11">
      <c r="A2201" s="643"/>
      <c r="B2201" s="644"/>
      <c r="C2201" s="99"/>
      <c r="D2201" s="99">
        <v>153110604</v>
      </c>
      <c r="E2201" s="54" t="s">
        <v>9</v>
      </c>
      <c r="F2201" s="99">
        <v>96</v>
      </c>
      <c r="G2201" s="99">
        <v>78</v>
      </c>
      <c r="H2201" s="99">
        <f>F2201+G2201</f>
        <v>174</v>
      </c>
      <c r="I2201" s="99"/>
      <c r="J2201" s="99"/>
      <c r="K2201" s="103"/>
    </row>
    <row r="2202" spans="1:11">
      <c r="A2202" s="643"/>
      <c r="B2202" s="644"/>
      <c r="C2202" s="99"/>
      <c r="D2202" s="92" t="s">
        <v>4348</v>
      </c>
      <c r="E2202" s="56"/>
      <c r="F2202" s="57">
        <f>SUM(F2198:F2201)</f>
        <v>481</v>
      </c>
      <c r="G2202" s="57">
        <f>SUM(G2198:G2201)</f>
        <v>372</v>
      </c>
      <c r="H2202" s="57">
        <f>SUM(H2198:H2201)</f>
        <v>853</v>
      </c>
      <c r="I2202" s="57">
        <v>1</v>
      </c>
      <c r="J2202" s="57">
        <v>1</v>
      </c>
      <c r="K2202" s="57">
        <f>I2202+J2202</f>
        <v>2</v>
      </c>
    </row>
    <row r="2203" spans="1:11">
      <c r="A2203" s="643">
        <v>22</v>
      </c>
      <c r="B2203" s="644" t="s">
        <v>6393</v>
      </c>
      <c r="C2203" s="99" t="s">
        <v>6389</v>
      </c>
      <c r="D2203" s="99">
        <v>153020201</v>
      </c>
      <c r="E2203" s="54"/>
      <c r="F2203" s="99">
        <v>297</v>
      </c>
      <c r="G2203" s="99"/>
      <c r="H2203" s="99">
        <f>F2203+G2203</f>
        <v>297</v>
      </c>
      <c r="I2203" s="99"/>
      <c r="J2203" s="99"/>
      <c r="K2203" s="103"/>
    </row>
    <row r="2204" spans="1:11">
      <c r="A2204" s="643"/>
      <c r="B2204" s="644"/>
      <c r="C2204" s="99"/>
      <c r="D2204" s="99">
        <v>153020202</v>
      </c>
      <c r="E2204" s="54"/>
      <c r="F2204" s="99">
        <v>1000</v>
      </c>
      <c r="G2204" s="99"/>
      <c r="H2204" s="99">
        <f>F2204+G2204</f>
        <v>1000</v>
      </c>
      <c r="I2204" s="99"/>
      <c r="J2204" s="99"/>
      <c r="K2204" s="103"/>
    </row>
    <row r="2205" spans="1:11">
      <c r="A2205" s="643"/>
      <c r="B2205" s="644"/>
      <c r="C2205" s="89"/>
      <c r="D2205" s="92" t="s">
        <v>4348</v>
      </c>
      <c r="E2205" s="56"/>
      <c r="F2205" s="57">
        <f>SUM(F2203:F2204)</f>
        <v>1297</v>
      </c>
      <c r="G2205" s="57">
        <f>SUM(G2203:G2204)</f>
        <v>0</v>
      </c>
      <c r="H2205" s="57">
        <f>SUM(H2203:H2204)</f>
        <v>1297</v>
      </c>
      <c r="I2205" s="57">
        <v>3</v>
      </c>
      <c r="J2205" s="57">
        <f>J2203+J2204</f>
        <v>0</v>
      </c>
      <c r="K2205" s="57">
        <f>I2205+J2205</f>
        <v>3</v>
      </c>
    </row>
    <row r="2206" spans="1:11">
      <c r="A2206" s="643">
        <v>23</v>
      </c>
      <c r="B2206" s="644" t="s">
        <v>6392</v>
      </c>
      <c r="C2206" s="99" t="s">
        <v>6389</v>
      </c>
      <c r="D2206" s="99">
        <v>153020201</v>
      </c>
      <c r="E2206" s="54"/>
      <c r="F2206" s="99">
        <v>0</v>
      </c>
      <c r="G2206" s="99">
        <v>223</v>
      </c>
      <c r="H2206" s="99">
        <f>F2206+G2206</f>
        <v>223</v>
      </c>
      <c r="I2206" s="99"/>
      <c r="J2206" s="99"/>
      <c r="K2206" s="103"/>
    </row>
    <row r="2207" spans="1:11">
      <c r="A2207" s="643"/>
      <c r="B2207" s="644"/>
      <c r="C2207" s="54"/>
      <c r="D2207" s="99">
        <v>153020202</v>
      </c>
      <c r="E2207" s="54"/>
      <c r="F2207" s="99"/>
      <c r="G2207" s="99">
        <v>802</v>
      </c>
      <c r="H2207" s="99">
        <f>F2207+G2207</f>
        <v>802</v>
      </c>
      <c r="I2207" s="99"/>
      <c r="J2207" s="99"/>
      <c r="K2207" s="103"/>
    </row>
    <row r="2208" spans="1:11">
      <c r="A2208" s="643"/>
      <c r="B2208" s="644"/>
      <c r="C2208" s="89"/>
      <c r="D2208" s="92" t="s">
        <v>4348</v>
      </c>
      <c r="E2208" s="56"/>
      <c r="F2208" s="57">
        <f>SUM(F2206:F2207)</f>
        <v>0</v>
      </c>
      <c r="G2208" s="57">
        <f>SUM(G2206:G2207)</f>
        <v>1025</v>
      </c>
      <c r="H2208" s="57">
        <f>SUM(H2206:H2207)</f>
        <v>1025</v>
      </c>
      <c r="I2208" s="57">
        <f>I2206+I2207</f>
        <v>0</v>
      </c>
      <c r="J2208" s="57">
        <v>2</v>
      </c>
      <c r="K2208" s="57">
        <f>I2208+J2208</f>
        <v>2</v>
      </c>
    </row>
    <row r="2209" spans="1:11">
      <c r="A2209" s="643">
        <v>24</v>
      </c>
      <c r="B2209" s="644" t="s">
        <v>6391</v>
      </c>
      <c r="C2209" s="99" t="s">
        <v>6389</v>
      </c>
      <c r="D2209" s="99">
        <v>153020203</v>
      </c>
      <c r="E2209" s="54"/>
      <c r="F2209" s="99">
        <v>894</v>
      </c>
      <c r="G2209" s="99"/>
      <c r="H2209" s="99">
        <f>F2209+G2209</f>
        <v>894</v>
      </c>
      <c r="I2209" s="99"/>
      <c r="J2209" s="99"/>
      <c r="K2209" s="103"/>
    </row>
    <row r="2210" spans="1:11">
      <c r="A2210" s="643"/>
      <c r="B2210" s="644"/>
      <c r="C2210" s="99"/>
      <c r="D2210" s="99">
        <v>153020204</v>
      </c>
      <c r="E2210" s="54"/>
      <c r="F2210" s="99">
        <v>432</v>
      </c>
      <c r="G2210" s="99"/>
      <c r="H2210" s="99">
        <f>F2210+G2210</f>
        <v>432</v>
      </c>
      <c r="I2210" s="99"/>
      <c r="J2210" s="99"/>
      <c r="K2210" s="103"/>
    </row>
    <row r="2211" spans="1:11">
      <c r="A2211" s="643"/>
      <c r="B2211" s="644"/>
      <c r="C2211" s="99"/>
      <c r="D2211" s="99">
        <v>153020205</v>
      </c>
      <c r="E2211" s="54"/>
      <c r="F2211" s="99">
        <v>363</v>
      </c>
      <c r="G2211" s="99"/>
      <c r="H2211" s="99">
        <f>F2211+G2211</f>
        <v>363</v>
      </c>
      <c r="I2211" s="99"/>
      <c r="J2211" s="99"/>
      <c r="K2211" s="103"/>
    </row>
    <row r="2212" spans="1:11">
      <c r="A2212" s="643"/>
      <c r="B2212" s="644"/>
      <c r="C2212" s="99"/>
      <c r="D2212" s="92" t="s">
        <v>4348</v>
      </c>
      <c r="E2212" s="56"/>
      <c r="F2212" s="57">
        <f>SUM(F2209:F2211)</f>
        <v>1689</v>
      </c>
      <c r="G2212" s="57">
        <f>SUM(G2209:G2211)</f>
        <v>0</v>
      </c>
      <c r="H2212" s="57">
        <f>SUM(H2209:H2211)</f>
        <v>1689</v>
      </c>
      <c r="I2212" s="57">
        <v>4</v>
      </c>
      <c r="J2212" s="57">
        <f>J2209+J2210+J2211</f>
        <v>0</v>
      </c>
      <c r="K2212" s="57">
        <f>I2212+J2212</f>
        <v>4</v>
      </c>
    </row>
    <row r="2213" spans="1:11">
      <c r="A2213" s="643">
        <v>25</v>
      </c>
      <c r="B2213" s="644" t="s">
        <v>6390</v>
      </c>
      <c r="C2213" s="99" t="s">
        <v>6389</v>
      </c>
      <c r="D2213" s="99">
        <v>153020203</v>
      </c>
      <c r="E2213" s="54"/>
      <c r="F2213" s="99">
        <v>0</v>
      </c>
      <c r="G2213" s="99">
        <v>717</v>
      </c>
      <c r="H2213" s="99">
        <f>F2213+G2213</f>
        <v>717</v>
      </c>
      <c r="I2213" s="99"/>
      <c r="J2213" s="99"/>
      <c r="K2213" s="103"/>
    </row>
    <row r="2214" spans="1:11">
      <c r="A2214" s="643"/>
      <c r="B2214" s="644"/>
      <c r="C2214" s="99"/>
      <c r="D2214" s="99">
        <v>153020204</v>
      </c>
      <c r="E2214" s="54"/>
      <c r="F2214" s="99"/>
      <c r="G2214" s="99">
        <v>334</v>
      </c>
      <c r="H2214" s="99">
        <f>F2214+G2214</f>
        <v>334</v>
      </c>
      <c r="I2214" s="99"/>
      <c r="J2214" s="99"/>
      <c r="K2214" s="103"/>
    </row>
    <row r="2215" spans="1:11">
      <c r="A2215" s="643"/>
      <c r="B2215" s="644"/>
      <c r="C2215" s="99"/>
      <c r="D2215" s="99">
        <v>153020205</v>
      </c>
      <c r="E2215" s="54"/>
      <c r="F2215" s="99"/>
      <c r="G2215" s="99">
        <v>304</v>
      </c>
      <c r="H2215" s="99">
        <f>F2215+G2215</f>
        <v>304</v>
      </c>
      <c r="I2215" s="99"/>
      <c r="J2215" s="99"/>
      <c r="K2215" s="103"/>
    </row>
    <row r="2216" spans="1:11">
      <c r="A2216" s="643"/>
      <c r="B2216" s="644"/>
      <c r="C2216" s="54"/>
      <c r="D2216" s="92" t="s">
        <v>4348</v>
      </c>
      <c r="E2216" s="56"/>
      <c r="F2216" s="57">
        <f>SUM(F2213:F2215)</f>
        <v>0</v>
      </c>
      <c r="G2216" s="57">
        <f>SUM(G2213:G2215)</f>
        <v>1355</v>
      </c>
      <c r="H2216" s="57">
        <f>SUM(H2213:H2215)</f>
        <v>1355</v>
      </c>
      <c r="I2216" s="57">
        <f>I2213+I2214+I2215</f>
        <v>0</v>
      </c>
      <c r="J2216" s="57">
        <v>3</v>
      </c>
      <c r="K2216" s="57">
        <f>I2216+J2216</f>
        <v>3</v>
      </c>
    </row>
    <row r="2217" spans="1:11">
      <c r="A2217" s="643">
        <v>26</v>
      </c>
      <c r="B2217" s="644" t="s">
        <v>6388</v>
      </c>
      <c r="C2217" s="99" t="s">
        <v>6386</v>
      </c>
      <c r="D2217" s="99">
        <v>153020206</v>
      </c>
      <c r="E2217" s="54"/>
      <c r="F2217" s="99">
        <v>448</v>
      </c>
      <c r="G2217" s="99"/>
      <c r="H2217" s="99">
        <f>F2217+G2217</f>
        <v>448</v>
      </c>
      <c r="I2217" s="99"/>
      <c r="J2217" s="99"/>
      <c r="K2217" s="103"/>
    </row>
    <row r="2218" spans="1:11">
      <c r="A2218" s="643"/>
      <c r="B2218" s="644"/>
      <c r="C2218" s="54"/>
      <c r="D2218" s="99">
        <v>153020207</v>
      </c>
      <c r="E2218" s="54"/>
      <c r="F2218" s="99">
        <v>410</v>
      </c>
      <c r="G2218" s="99"/>
      <c r="H2218" s="99">
        <f>F2218+G2218</f>
        <v>410</v>
      </c>
      <c r="I2218" s="99"/>
      <c r="J2218" s="99"/>
      <c r="K2218" s="103"/>
    </row>
    <row r="2219" spans="1:11">
      <c r="A2219" s="643"/>
      <c r="B2219" s="644"/>
      <c r="C2219" s="54"/>
      <c r="D2219" s="99">
        <v>153020208</v>
      </c>
      <c r="E2219" s="54"/>
      <c r="F2219" s="99">
        <v>561</v>
      </c>
      <c r="G2219" s="99"/>
      <c r="H2219" s="99">
        <f>F2219+G2219</f>
        <v>561</v>
      </c>
      <c r="I2219" s="99"/>
      <c r="J2219" s="99"/>
      <c r="K2219" s="103"/>
    </row>
    <row r="2220" spans="1:11">
      <c r="A2220" s="643"/>
      <c r="B2220" s="644"/>
      <c r="C2220" s="89"/>
      <c r="D2220" s="92" t="s">
        <v>4348</v>
      </c>
      <c r="E2220" s="56"/>
      <c r="F2220" s="57">
        <f>SUM(F2217:F2219)</f>
        <v>1419</v>
      </c>
      <c r="G2220" s="57">
        <f>SUM(G2217:G2219)</f>
        <v>0</v>
      </c>
      <c r="H2220" s="57">
        <f>SUM(H2217:H2219)</f>
        <v>1419</v>
      </c>
      <c r="I2220" s="57">
        <v>3</v>
      </c>
      <c r="J2220" s="57">
        <f>J2217+J2218+J2219</f>
        <v>0</v>
      </c>
      <c r="K2220" s="57">
        <f>I2220+J2220</f>
        <v>3</v>
      </c>
    </row>
    <row r="2221" spans="1:11">
      <c r="A2221" s="643">
        <v>27</v>
      </c>
      <c r="B2221" s="644" t="s">
        <v>6387</v>
      </c>
      <c r="C2221" s="99" t="s">
        <v>6386</v>
      </c>
      <c r="D2221" s="99">
        <v>153020206</v>
      </c>
      <c r="E2221" s="54"/>
      <c r="F2221" s="68">
        <v>0</v>
      </c>
      <c r="G2221" s="99">
        <v>374</v>
      </c>
      <c r="H2221" s="99">
        <f>F2221+G2221</f>
        <v>374</v>
      </c>
      <c r="I2221" s="99"/>
      <c r="J2221" s="99"/>
      <c r="K2221" s="103"/>
    </row>
    <row r="2222" spans="1:11">
      <c r="A2222" s="643"/>
      <c r="B2222" s="644"/>
      <c r="C2222" s="54"/>
      <c r="D2222" s="99">
        <v>153020207</v>
      </c>
      <c r="E2222" s="54"/>
      <c r="F2222" s="68"/>
      <c r="G2222" s="99">
        <v>314</v>
      </c>
      <c r="H2222" s="99">
        <f>F2222+G2222</f>
        <v>314</v>
      </c>
      <c r="I2222" s="99"/>
      <c r="J2222" s="99"/>
      <c r="K2222" s="103"/>
    </row>
    <row r="2223" spans="1:11">
      <c r="A2223" s="643"/>
      <c r="B2223" s="644"/>
      <c r="C2223" s="54"/>
      <c r="D2223" s="99">
        <v>153020208</v>
      </c>
      <c r="E2223" s="54"/>
      <c r="F2223" s="68"/>
      <c r="G2223" s="99">
        <v>464</v>
      </c>
      <c r="H2223" s="99">
        <f>F2223+G2223</f>
        <v>464</v>
      </c>
      <c r="I2223" s="99"/>
      <c r="J2223" s="99"/>
      <c r="K2223" s="103"/>
    </row>
    <row r="2224" spans="1:11">
      <c r="A2224" s="643"/>
      <c r="B2224" s="644"/>
      <c r="C2224" s="89"/>
      <c r="D2224" s="92" t="s">
        <v>4348</v>
      </c>
      <c r="E2224" s="56"/>
      <c r="F2224" s="57">
        <f>SUM(F2221:F2223)</f>
        <v>0</v>
      </c>
      <c r="G2224" s="57">
        <f>SUM(G2221:G2223)</f>
        <v>1152</v>
      </c>
      <c r="H2224" s="57">
        <f>SUM(H2221:H2223)</f>
        <v>1152</v>
      </c>
      <c r="I2224" s="57">
        <f>I2221+I2222+I2223</f>
        <v>0</v>
      </c>
      <c r="J2224" s="57">
        <v>3</v>
      </c>
      <c r="K2224" s="57">
        <f>I2224+J2224</f>
        <v>3</v>
      </c>
    </row>
    <row r="2225" spans="1:11">
      <c r="A2225" s="643">
        <v>28</v>
      </c>
      <c r="B2225" s="644" t="s">
        <v>6385</v>
      </c>
      <c r="C2225" s="99" t="s">
        <v>6381</v>
      </c>
      <c r="D2225" s="99">
        <v>153020101</v>
      </c>
      <c r="E2225" s="54"/>
      <c r="F2225" s="99">
        <v>433</v>
      </c>
      <c r="G2225" s="99"/>
      <c r="H2225" s="99">
        <f>F2225+G2225</f>
        <v>433</v>
      </c>
      <c r="I2225" s="99"/>
      <c r="J2225" s="99"/>
      <c r="K2225" s="103"/>
    </row>
    <row r="2226" spans="1:11">
      <c r="A2226" s="643"/>
      <c r="B2226" s="644"/>
      <c r="C2226" s="54"/>
      <c r="D2226" s="99">
        <v>153020102</v>
      </c>
      <c r="E2226" s="54"/>
      <c r="F2226" s="99">
        <v>665</v>
      </c>
      <c r="G2226" s="99"/>
      <c r="H2226" s="99">
        <f>F2226+G2226</f>
        <v>665</v>
      </c>
      <c r="I2226" s="99"/>
      <c r="J2226" s="99"/>
      <c r="K2226" s="103"/>
    </row>
    <row r="2227" spans="1:11">
      <c r="A2227" s="643"/>
      <c r="B2227" s="644"/>
      <c r="C2227" s="89"/>
      <c r="D2227" s="92" t="s">
        <v>4348</v>
      </c>
      <c r="E2227" s="56"/>
      <c r="F2227" s="57">
        <f>SUM(F2225:F2226)</f>
        <v>1098</v>
      </c>
      <c r="G2227" s="57">
        <f>SUM(G2225:G2226)</f>
        <v>0</v>
      </c>
      <c r="H2227" s="57">
        <f>SUM(H2225:H2226)</f>
        <v>1098</v>
      </c>
      <c r="I2227" s="57">
        <v>3</v>
      </c>
      <c r="J2227" s="57">
        <f>J2225+J2226</f>
        <v>0</v>
      </c>
      <c r="K2227" s="57">
        <f>I2227+J2227</f>
        <v>3</v>
      </c>
    </row>
    <row r="2228" spans="1:11">
      <c r="A2228" s="643">
        <v>29</v>
      </c>
      <c r="B2228" s="644" t="s">
        <v>6384</v>
      </c>
      <c r="C2228" s="99" t="s">
        <v>6381</v>
      </c>
      <c r="D2228" s="99">
        <v>153020101</v>
      </c>
      <c r="E2228" s="54"/>
      <c r="F2228" s="99">
        <v>0</v>
      </c>
      <c r="G2228" s="99">
        <v>360</v>
      </c>
      <c r="H2228" s="99">
        <f>F2228+G2228</f>
        <v>360</v>
      </c>
      <c r="I2228" s="99"/>
      <c r="J2228" s="99"/>
      <c r="K2228" s="103"/>
    </row>
    <row r="2229" spans="1:11">
      <c r="A2229" s="643"/>
      <c r="B2229" s="644"/>
      <c r="C2229" s="54"/>
      <c r="D2229" s="99">
        <v>153020102</v>
      </c>
      <c r="E2229" s="54"/>
      <c r="F2229" s="99"/>
      <c r="G2229" s="99">
        <v>547</v>
      </c>
      <c r="H2229" s="99">
        <f>F2229+G2229</f>
        <v>547</v>
      </c>
      <c r="I2229" s="99"/>
      <c r="J2229" s="99"/>
      <c r="K2229" s="103"/>
    </row>
    <row r="2230" spans="1:11">
      <c r="A2230" s="643"/>
      <c r="B2230" s="644"/>
      <c r="C2230" s="89"/>
      <c r="D2230" s="92" t="s">
        <v>4348</v>
      </c>
      <c r="E2230" s="56"/>
      <c r="F2230" s="57">
        <f>SUM(F2228:F2229)</f>
        <v>0</v>
      </c>
      <c r="G2230" s="57">
        <f>SUM(G2228:G2229)</f>
        <v>907</v>
      </c>
      <c r="H2230" s="57">
        <f>SUM(H2228:H2229)</f>
        <v>907</v>
      </c>
      <c r="I2230" s="57">
        <f>I2228+I2229</f>
        <v>0</v>
      </c>
      <c r="J2230" s="57">
        <v>2</v>
      </c>
      <c r="K2230" s="57">
        <f>I2230+J2230</f>
        <v>2</v>
      </c>
    </row>
    <row r="2231" spans="1:11">
      <c r="A2231" s="643">
        <v>30</v>
      </c>
      <c r="B2231" s="644" t="s">
        <v>6383</v>
      </c>
      <c r="C2231" s="99" t="s">
        <v>6381</v>
      </c>
      <c r="D2231" s="99">
        <v>153020103</v>
      </c>
      <c r="E2231" s="54"/>
      <c r="F2231" s="99">
        <v>550</v>
      </c>
      <c r="G2231" s="99"/>
      <c r="H2231" s="99">
        <f>F2231+G2231</f>
        <v>550</v>
      </c>
      <c r="I2231" s="99"/>
      <c r="J2231" s="99"/>
      <c r="K2231" s="103"/>
    </row>
    <row r="2232" spans="1:11">
      <c r="A2232" s="643"/>
      <c r="B2232" s="644"/>
      <c r="C2232" s="54"/>
      <c r="D2232" s="99">
        <v>153020104</v>
      </c>
      <c r="E2232" s="54"/>
      <c r="F2232" s="99">
        <v>451</v>
      </c>
      <c r="G2232" s="99"/>
      <c r="H2232" s="99">
        <f>F2232+G2232</f>
        <v>451</v>
      </c>
      <c r="I2232" s="99"/>
      <c r="J2232" s="99"/>
      <c r="K2232" s="103"/>
    </row>
    <row r="2233" spans="1:11">
      <c r="A2233" s="643"/>
      <c r="B2233" s="644"/>
      <c r="C2233" s="89"/>
      <c r="D2233" s="92" t="s">
        <v>4348</v>
      </c>
      <c r="E2233" s="56"/>
      <c r="F2233" s="57">
        <f>SUM(F2231:F2232)</f>
        <v>1001</v>
      </c>
      <c r="G2233" s="57">
        <f>SUM(G2231:G2232)</f>
        <v>0</v>
      </c>
      <c r="H2233" s="57">
        <f>SUM(H2231:H2232)</f>
        <v>1001</v>
      </c>
      <c r="I2233" s="57">
        <v>2</v>
      </c>
      <c r="J2233" s="57">
        <f>J2231+J2232</f>
        <v>0</v>
      </c>
      <c r="K2233" s="57">
        <f>I2233+J2233</f>
        <v>2</v>
      </c>
    </row>
    <row r="2234" spans="1:11">
      <c r="A2234" s="643">
        <v>31</v>
      </c>
      <c r="B2234" s="644" t="s">
        <v>6382</v>
      </c>
      <c r="C2234" s="99" t="s">
        <v>6381</v>
      </c>
      <c r="D2234" s="99">
        <v>153020103</v>
      </c>
      <c r="E2234" s="54"/>
      <c r="F2234" s="99">
        <v>0</v>
      </c>
      <c r="G2234" s="99">
        <v>419</v>
      </c>
      <c r="H2234" s="99">
        <f>F2234+G2234</f>
        <v>419</v>
      </c>
      <c r="I2234" s="99"/>
      <c r="J2234" s="99"/>
      <c r="K2234" s="103"/>
    </row>
    <row r="2235" spans="1:11">
      <c r="A2235" s="643"/>
      <c r="B2235" s="644"/>
      <c r="C2235" s="54"/>
      <c r="D2235" s="99">
        <v>153020104</v>
      </c>
      <c r="E2235" s="54"/>
      <c r="F2235" s="99"/>
      <c r="G2235" s="99">
        <v>392</v>
      </c>
      <c r="H2235" s="99">
        <f>F2235+G2235</f>
        <v>392</v>
      </c>
      <c r="I2235" s="99"/>
      <c r="J2235" s="99"/>
      <c r="K2235" s="103"/>
    </row>
    <row r="2236" spans="1:11">
      <c r="A2236" s="643"/>
      <c r="B2236" s="644"/>
      <c r="C2236" s="54"/>
      <c r="D2236" s="92" t="s">
        <v>4348</v>
      </c>
      <c r="E2236" s="56"/>
      <c r="F2236" s="57">
        <f>SUM(F2234:F2235)</f>
        <v>0</v>
      </c>
      <c r="G2236" s="57">
        <f>SUM(G2234:G2235)</f>
        <v>811</v>
      </c>
      <c r="H2236" s="57">
        <f>SUM(H2234:H2235)</f>
        <v>811</v>
      </c>
      <c r="I2236" s="57">
        <f>I2234+I2235</f>
        <v>0</v>
      </c>
      <c r="J2236" s="57">
        <v>2</v>
      </c>
      <c r="K2236" s="57">
        <f>I2236+J2236</f>
        <v>2</v>
      </c>
    </row>
    <row r="2237" spans="1:11">
      <c r="A2237" s="643">
        <v>32</v>
      </c>
      <c r="B2237" s="648" t="s">
        <v>6379</v>
      </c>
      <c r="C2237" s="99" t="s">
        <v>6375</v>
      </c>
      <c r="D2237" s="99">
        <v>153020105</v>
      </c>
      <c r="E2237" s="54"/>
      <c r="F2237" s="99">
        <v>830</v>
      </c>
      <c r="G2237" s="99"/>
      <c r="H2237" s="99">
        <f>F2237+G2237</f>
        <v>830</v>
      </c>
      <c r="I2237" s="99"/>
      <c r="J2237" s="99"/>
      <c r="K2237" s="103"/>
    </row>
    <row r="2238" spans="1:11">
      <c r="A2238" s="643"/>
      <c r="B2238" s="648"/>
      <c r="C2238" s="54"/>
      <c r="D2238" s="99">
        <v>153020106</v>
      </c>
      <c r="E2238" s="54"/>
      <c r="F2238" s="99">
        <v>1023</v>
      </c>
      <c r="G2238" s="99"/>
      <c r="H2238" s="99">
        <f>F2238+G2238</f>
        <v>1023</v>
      </c>
      <c r="I2238" s="99"/>
      <c r="J2238" s="99"/>
      <c r="K2238" s="103"/>
    </row>
    <row r="2239" spans="1:11">
      <c r="A2239" s="643"/>
      <c r="B2239" s="648"/>
      <c r="C2239" s="54"/>
      <c r="D2239" s="92" t="s">
        <v>4348</v>
      </c>
      <c r="E2239" s="56"/>
      <c r="F2239" s="57">
        <f>SUM(F2237:F2238)</f>
        <v>1853</v>
      </c>
      <c r="G2239" s="57">
        <f>SUM(G2237:G2238)</f>
        <v>0</v>
      </c>
      <c r="H2239" s="57">
        <f>SUM(H2237:H2238)</f>
        <v>1853</v>
      </c>
      <c r="I2239" s="57">
        <v>4</v>
      </c>
      <c r="J2239" s="57">
        <f>SUM(J2237:J2238)</f>
        <v>0</v>
      </c>
      <c r="K2239" s="57">
        <f>I2239+J2239</f>
        <v>4</v>
      </c>
    </row>
    <row r="2240" spans="1:11">
      <c r="A2240" s="643">
        <v>33</v>
      </c>
      <c r="B2240" s="648" t="s">
        <v>6379</v>
      </c>
      <c r="C2240" s="99" t="s">
        <v>6375</v>
      </c>
      <c r="D2240" s="99">
        <v>153020107</v>
      </c>
      <c r="E2240" s="54"/>
      <c r="F2240" s="99">
        <v>822</v>
      </c>
      <c r="G2240" s="99"/>
      <c r="H2240" s="99">
        <f>F2240+G2240</f>
        <v>822</v>
      </c>
      <c r="I2240" s="99"/>
      <c r="J2240" s="99"/>
      <c r="K2240" s="103"/>
    </row>
    <row r="2241" spans="1:11">
      <c r="A2241" s="643"/>
      <c r="B2241" s="648"/>
      <c r="C2241" s="99"/>
      <c r="D2241" s="99">
        <v>153020111</v>
      </c>
      <c r="E2241" s="54"/>
      <c r="F2241" s="99">
        <v>349</v>
      </c>
      <c r="G2241" s="99"/>
      <c r="H2241" s="99">
        <f>F2241+G2241</f>
        <v>349</v>
      </c>
      <c r="I2241" s="99"/>
      <c r="J2241" s="99"/>
      <c r="K2241" s="103"/>
    </row>
    <row r="2242" spans="1:11">
      <c r="A2242" s="643"/>
      <c r="B2242" s="648"/>
      <c r="C2242" s="54"/>
      <c r="D2242" s="92" t="s">
        <v>4348</v>
      </c>
      <c r="E2242" s="56"/>
      <c r="F2242" s="57">
        <f>SUM(F2240:F2241)</f>
        <v>1171</v>
      </c>
      <c r="G2242" s="57">
        <f>SUM(G2240:G2241)</f>
        <v>0</v>
      </c>
      <c r="H2242" s="57">
        <f>SUM(H2240:H2241)</f>
        <v>1171</v>
      </c>
      <c r="I2242" s="57">
        <v>3</v>
      </c>
      <c r="J2242" s="57">
        <f>J2240+J2241</f>
        <v>0</v>
      </c>
      <c r="K2242" s="57">
        <f>I2242+J2242</f>
        <v>3</v>
      </c>
    </row>
    <row r="2243" spans="1:11">
      <c r="A2243" s="643">
        <v>34</v>
      </c>
      <c r="B2243" s="648" t="s">
        <v>6380</v>
      </c>
      <c r="C2243" s="99" t="s">
        <v>6375</v>
      </c>
      <c r="D2243" s="99">
        <v>153020108</v>
      </c>
      <c r="E2243" s="54"/>
      <c r="F2243" s="99">
        <v>1213</v>
      </c>
      <c r="G2243" s="99"/>
      <c r="H2243" s="99">
        <f>F2243+G2243</f>
        <v>1213</v>
      </c>
      <c r="I2243" s="99"/>
      <c r="J2243" s="99"/>
      <c r="K2243" s="103"/>
    </row>
    <row r="2244" spans="1:11">
      <c r="A2244" s="643"/>
      <c r="B2244" s="648"/>
      <c r="C2244" s="54"/>
      <c r="D2244" s="92" t="s">
        <v>4348</v>
      </c>
      <c r="E2244" s="56"/>
      <c r="F2244" s="57">
        <f>SUM(F2243)</f>
        <v>1213</v>
      </c>
      <c r="G2244" s="57">
        <f>SUM(G2243)</f>
        <v>0</v>
      </c>
      <c r="H2244" s="57">
        <f>SUM(H2243)</f>
        <v>1213</v>
      </c>
      <c r="I2244" s="57">
        <v>3</v>
      </c>
      <c r="J2244" s="57">
        <f>SUM(J2243)</f>
        <v>0</v>
      </c>
      <c r="K2244" s="57">
        <f>I2244+J2244</f>
        <v>3</v>
      </c>
    </row>
    <row r="2245" spans="1:11">
      <c r="A2245" s="643">
        <v>35</v>
      </c>
      <c r="B2245" s="648" t="s">
        <v>6379</v>
      </c>
      <c r="C2245" s="99" t="s">
        <v>6375</v>
      </c>
      <c r="D2245" s="99">
        <v>153020109</v>
      </c>
      <c r="E2245" s="54"/>
      <c r="F2245" s="99">
        <v>890</v>
      </c>
      <c r="G2245" s="99"/>
      <c r="H2245" s="99">
        <f>F2245+G2245</f>
        <v>890</v>
      </c>
      <c r="I2245" s="99"/>
      <c r="J2245" s="99"/>
      <c r="K2245" s="103"/>
    </row>
    <row r="2246" spans="1:11">
      <c r="A2246" s="643"/>
      <c r="B2246" s="648"/>
      <c r="C2246" s="54"/>
      <c r="D2246" s="99">
        <v>153020110</v>
      </c>
      <c r="E2246" s="54"/>
      <c r="F2246" s="99">
        <v>500</v>
      </c>
      <c r="G2246" s="99"/>
      <c r="H2246" s="99">
        <f>F2246+G2246</f>
        <v>500</v>
      </c>
      <c r="I2246" s="99"/>
      <c r="J2246" s="99"/>
      <c r="K2246" s="103"/>
    </row>
    <row r="2247" spans="1:11">
      <c r="A2247" s="643"/>
      <c r="B2247" s="648"/>
      <c r="C2247" s="54"/>
      <c r="D2247" s="92" t="s">
        <v>4348</v>
      </c>
      <c r="E2247" s="56"/>
      <c r="F2247" s="57">
        <f>SUM(F2245:F2246)</f>
        <v>1390</v>
      </c>
      <c r="G2247" s="57">
        <f>SUM(G2245:G2246)</f>
        <v>0</v>
      </c>
      <c r="H2247" s="57">
        <f>SUM(H2245:H2246)</f>
        <v>1390</v>
      </c>
      <c r="I2247" s="57">
        <v>3</v>
      </c>
      <c r="J2247" s="57">
        <f>J2245+J2246</f>
        <v>0</v>
      </c>
      <c r="K2247" s="57">
        <f>I2247+J2247</f>
        <v>3</v>
      </c>
    </row>
    <row r="2248" spans="1:11">
      <c r="A2248" s="643">
        <v>36</v>
      </c>
      <c r="B2248" s="648" t="s">
        <v>6379</v>
      </c>
      <c r="C2248" s="99" t="s">
        <v>6375</v>
      </c>
      <c r="D2248" s="99">
        <v>153020112</v>
      </c>
      <c r="E2248" s="54"/>
      <c r="F2248" s="99">
        <v>554</v>
      </c>
      <c r="G2248" s="99"/>
      <c r="H2248" s="99">
        <f>F2248+G2248</f>
        <v>554</v>
      </c>
      <c r="I2248" s="99"/>
      <c r="J2248" s="99"/>
      <c r="K2248" s="103"/>
    </row>
    <row r="2249" spans="1:11">
      <c r="A2249" s="643"/>
      <c r="B2249" s="648"/>
      <c r="C2249" s="54"/>
      <c r="D2249" s="99">
        <v>153020113</v>
      </c>
      <c r="E2249" s="54"/>
      <c r="F2249" s="99">
        <v>894</v>
      </c>
      <c r="G2249" s="99"/>
      <c r="H2249" s="99">
        <f>F2249+G2249</f>
        <v>894</v>
      </c>
      <c r="I2249" s="99"/>
      <c r="J2249" s="99"/>
      <c r="K2249" s="103"/>
    </row>
    <row r="2250" spans="1:11">
      <c r="A2250" s="643"/>
      <c r="B2250" s="648"/>
      <c r="C2250" s="54"/>
      <c r="D2250" s="99">
        <v>153020114</v>
      </c>
      <c r="E2250" s="54"/>
      <c r="F2250" s="99">
        <v>385</v>
      </c>
      <c r="G2250" s="99"/>
      <c r="H2250" s="99">
        <f>F2250+G2250</f>
        <v>385</v>
      </c>
      <c r="I2250" s="99"/>
      <c r="J2250" s="99"/>
      <c r="K2250" s="103"/>
    </row>
    <row r="2251" spans="1:11">
      <c r="A2251" s="643"/>
      <c r="B2251" s="648"/>
      <c r="C2251" s="54"/>
      <c r="D2251" s="92" t="s">
        <v>4348</v>
      </c>
      <c r="E2251" s="56"/>
      <c r="F2251" s="57">
        <f>SUM(F2248:F2250)</f>
        <v>1833</v>
      </c>
      <c r="G2251" s="57">
        <f>SUM(G2248:G2250)</f>
        <v>0</v>
      </c>
      <c r="H2251" s="57">
        <f>SUM(H2248:H2250)</f>
        <v>1833</v>
      </c>
      <c r="I2251" s="57">
        <v>4</v>
      </c>
      <c r="J2251" s="57">
        <f>J2248+J2249+J2250</f>
        <v>0</v>
      </c>
      <c r="K2251" s="57">
        <f>I2251+J2251</f>
        <v>4</v>
      </c>
    </row>
    <row r="2252" spans="1:11">
      <c r="A2252" s="643">
        <v>37</v>
      </c>
      <c r="B2252" s="644" t="s">
        <v>6376</v>
      </c>
      <c r="C2252" s="99" t="s">
        <v>6375</v>
      </c>
      <c r="D2252" s="99">
        <v>153020105</v>
      </c>
      <c r="E2252" s="54"/>
      <c r="F2252" s="99">
        <v>0</v>
      </c>
      <c r="G2252" s="99">
        <v>670</v>
      </c>
      <c r="H2252" s="99">
        <f>F2252+G2252</f>
        <v>670</v>
      </c>
      <c r="I2252" s="99"/>
      <c r="J2252" s="99"/>
      <c r="K2252" s="103"/>
    </row>
    <row r="2253" spans="1:11">
      <c r="A2253" s="643"/>
      <c r="B2253" s="644"/>
      <c r="C2253" s="54"/>
      <c r="D2253" s="99">
        <v>153020106</v>
      </c>
      <c r="E2253" s="54"/>
      <c r="F2253" s="99"/>
      <c r="G2253" s="99">
        <v>713</v>
      </c>
      <c r="H2253" s="99">
        <f>F2253+G2253</f>
        <v>713</v>
      </c>
      <c r="I2253" s="99"/>
      <c r="J2253" s="99"/>
      <c r="K2253" s="103"/>
    </row>
    <row r="2254" spans="1:11">
      <c r="A2254" s="643"/>
      <c r="B2254" s="644"/>
      <c r="C2254" s="54"/>
      <c r="D2254" s="92" t="s">
        <v>4348</v>
      </c>
      <c r="E2254" s="56"/>
      <c r="F2254" s="57">
        <f>SUM(F2252:F2253)</f>
        <v>0</v>
      </c>
      <c r="G2254" s="57">
        <f>SUM(G2252:G2253)</f>
        <v>1383</v>
      </c>
      <c r="H2254" s="57">
        <f>SUM(H2252:H2253)</f>
        <v>1383</v>
      </c>
      <c r="I2254" s="57">
        <f>I2252+I2253</f>
        <v>0</v>
      </c>
      <c r="J2254" s="57">
        <v>3</v>
      </c>
      <c r="K2254" s="57">
        <f>I2254+J2254</f>
        <v>3</v>
      </c>
    </row>
    <row r="2255" spans="1:11">
      <c r="A2255" s="643">
        <v>38</v>
      </c>
      <c r="B2255" s="644" t="s">
        <v>6376</v>
      </c>
      <c r="C2255" s="99" t="s">
        <v>6375</v>
      </c>
      <c r="D2255" s="99">
        <v>153020107</v>
      </c>
      <c r="E2255" s="54"/>
      <c r="F2255" s="99">
        <v>0</v>
      </c>
      <c r="G2255" s="99">
        <v>639</v>
      </c>
      <c r="H2255" s="99">
        <f>F2255+G2255</f>
        <v>639</v>
      </c>
      <c r="I2255" s="99"/>
      <c r="J2255" s="99"/>
      <c r="K2255" s="103"/>
    </row>
    <row r="2256" spans="1:11">
      <c r="A2256" s="643"/>
      <c r="B2256" s="644"/>
      <c r="C2256" s="54"/>
      <c r="D2256" s="99">
        <v>153020111</v>
      </c>
      <c r="E2256" s="54"/>
      <c r="F2256" s="99"/>
      <c r="G2256" s="99">
        <v>290</v>
      </c>
      <c r="H2256" s="99">
        <f>F2256+G2256</f>
        <v>290</v>
      </c>
      <c r="I2256" s="99"/>
      <c r="J2256" s="99"/>
      <c r="K2256" s="103"/>
    </row>
    <row r="2257" spans="1:11">
      <c r="A2257" s="643"/>
      <c r="B2257" s="644"/>
      <c r="C2257" s="54"/>
      <c r="D2257" s="92" t="s">
        <v>4348</v>
      </c>
      <c r="E2257" s="56"/>
      <c r="F2257" s="57">
        <f>SUM(F2255:F2256)</f>
        <v>0</v>
      </c>
      <c r="G2257" s="57">
        <f>SUM(G2255:G2256)</f>
        <v>929</v>
      </c>
      <c r="H2257" s="57">
        <f>SUM(H2255:H2256)</f>
        <v>929</v>
      </c>
      <c r="I2257" s="57">
        <f>I2255+I2256</f>
        <v>0</v>
      </c>
      <c r="J2257" s="57">
        <v>2</v>
      </c>
      <c r="K2257" s="57">
        <f>I2257+J2257</f>
        <v>2</v>
      </c>
    </row>
    <row r="2258" spans="1:11">
      <c r="A2258" s="643">
        <v>39</v>
      </c>
      <c r="B2258" s="644" t="s">
        <v>6378</v>
      </c>
      <c r="C2258" s="99" t="s">
        <v>6375</v>
      </c>
      <c r="D2258" s="99">
        <v>153020108</v>
      </c>
      <c r="E2258" s="54"/>
      <c r="F2258" s="99">
        <v>0</v>
      </c>
      <c r="G2258" s="99">
        <v>907</v>
      </c>
      <c r="H2258" s="99">
        <f>F2258+G2258</f>
        <v>907</v>
      </c>
      <c r="I2258" s="99"/>
      <c r="J2258" s="99"/>
      <c r="K2258" s="103"/>
    </row>
    <row r="2259" spans="1:11">
      <c r="A2259" s="643"/>
      <c r="B2259" s="644"/>
      <c r="C2259" s="106"/>
      <c r="D2259" s="92" t="s">
        <v>4348</v>
      </c>
      <c r="E2259" s="56"/>
      <c r="F2259" s="57">
        <f>SUM(F2258)</f>
        <v>0</v>
      </c>
      <c r="G2259" s="57">
        <f>SUM(G2258)</f>
        <v>907</v>
      </c>
      <c r="H2259" s="57">
        <f>SUM(H2258)</f>
        <v>907</v>
      </c>
      <c r="I2259" s="57">
        <f>I2258</f>
        <v>0</v>
      </c>
      <c r="J2259" s="57">
        <v>2</v>
      </c>
      <c r="K2259" s="57">
        <f>I2259+J2259</f>
        <v>2</v>
      </c>
    </row>
    <row r="2260" spans="1:11">
      <c r="A2260" s="643">
        <v>40</v>
      </c>
      <c r="B2260" s="644" t="s">
        <v>6377</v>
      </c>
      <c r="C2260" s="99" t="s">
        <v>6375</v>
      </c>
      <c r="D2260" s="99">
        <v>153020109</v>
      </c>
      <c r="E2260" s="54"/>
      <c r="F2260" s="99">
        <v>0</v>
      </c>
      <c r="G2260" s="99">
        <v>728</v>
      </c>
      <c r="H2260" s="99">
        <f>F2260+G2260</f>
        <v>728</v>
      </c>
      <c r="I2260" s="99"/>
      <c r="J2260" s="99"/>
      <c r="K2260" s="103"/>
    </row>
    <row r="2261" spans="1:11">
      <c r="A2261" s="643"/>
      <c r="B2261" s="644"/>
      <c r="C2261" s="54"/>
      <c r="D2261" s="99">
        <v>153020110</v>
      </c>
      <c r="E2261" s="54"/>
      <c r="F2261" s="99"/>
      <c r="G2261" s="99">
        <v>406</v>
      </c>
      <c r="H2261" s="99">
        <f>F2261+G2261</f>
        <v>406</v>
      </c>
      <c r="I2261" s="99"/>
      <c r="J2261" s="99"/>
      <c r="K2261" s="103"/>
    </row>
    <row r="2262" spans="1:11">
      <c r="A2262" s="643"/>
      <c r="B2262" s="644"/>
      <c r="C2262" s="54"/>
      <c r="D2262" s="92" t="s">
        <v>4348</v>
      </c>
      <c r="E2262" s="56"/>
      <c r="F2262" s="57">
        <f>SUM(F2260:F2261)</f>
        <v>0</v>
      </c>
      <c r="G2262" s="57">
        <f>SUM(G2260:G2261)</f>
        <v>1134</v>
      </c>
      <c r="H2262" s="57">
        <f>SUM(H2260:H2261)</f>
        <v>1134</v>
      </c>
      <c r="I2262" s="57">
        <f>I2260+I2261</f>
        <v>0</v>
      </c>
      <c r="J2262" s="57">
        <v>3</v>
      </c>
      <c r="K2262" s="57">
        <f>I2262+J2262</f>
        <v>3</v>
      </c>
    </row>
    <row r="2263" spans="1:11">
      <c r="A2263" s="643">
        <v>41</v>
      </c>
      <c r="B2263" s="644" t="s">
        <v>6376</v>
      </c>
      <c r="C2263" s="99" t="s">
        <v>6375</v>
      </c>
      <c r="D2263" s="99">
        <v>153020112</v>
      </c>
      <c r="E2263" s="54"/>
      <c r="F2263" s="99">
        <v>0</v>
      </c>
      <c r="G2263" s="99">
        <v>409</v>
      </c>
      <c r="H2263" s="99">
        <f>F2263+G2263</f>
        <v>409</v>
      </c>
      <c r="I2263" s="99"/>
      <c r="J2263" s="99"/>
      <c r="K2263" s="103"/>
    </row>
    <row r="2264" spans="1:11">
      <c r="A2264" s="643"/>
      <c r="B2264" s="644"/>
      <c r="C2264" s="54"/>
      <c r="D2264" s="99">
        <v>153020113</v>
      </c>
      <c r="E2264" s="54"/>
      <c r="F2264" s="99"/>
      <c r="G2264" s="99">
        <v>695</v>
      </c>
      <c r="H2264" s="99">
        <f>F2264+G2264</f>
        <v>695</v>
      </c>
      <c r="I2264" s="99"/>
      <c r="J2264" s="99"/>
      <c r="K2264" s="103"/>
    </row>
    <row r="2265" spans="1:11">
      <c r="A2265" s="643"/>
      <c r="B2265" s="644"/>
      <c r="C2265" s="54"/>
      <c r="D2265" s="99">
        <v>153020114</v>
      </c>
      <c r="E2265" s="54"/>
      <c r="F2265" s="99"/>
      <c r="G2265" s="99">
        <v>293</v>
      </c>
      <c r="H2265" s="99">
        <f>F2265+G2265</f>
        <v>293</v>
      </c>
      <c r="I2265" s="99"/>
      <c r="J2265" s="99"/>
      <c r="K2265" s="103"/>
    </row>
    <row r="2266" spans="1:11">
      <c r="A2266" s="643"/>
      <c r="B2266" s="644"/>
      <c r="C2266" s="89"/>
      <c r="D2266" s="92" t="s">
        <v>6015</v>
      </c>
      <c r="E2266" s="56"/>
      <c r="F2266" s="57">
        <f>SUM(F2263:F2265)</f>
        <v>0</v>
      </c>
      <c r="G2266" s="57">
        <f>SUM(G2263:G2265)</f>
        <v>1397</v>
      </c>
      <c r="H2266" s="57">
        <f>SUM(H2263:H2265)</f>
        <v>1397</v>
      </c>
      <c r="I2266" s="57">
        <f>I2263+I2264+I2265</f>
        <v>0</v>
      </c>
      <c r="J2266" s="57">
        <v>3</v>
      </c>
      <c r="K2266" s="57">
        <f>I2266+J2266</f>
        <v>3</v>
      </c>
    </row>
    <row r="2267" spans="1:11">
      <c r="A2267" s="643">
        <v>42</v>
      </c>
      <c r="B2267" s="644" t="s">
        <v>6374</v>
      </c>
      <c r="C2267" s="99" t="s">
        <v>6373</v>
      </c>
      <c r="D2267" s="99">
        <v>153020401</v>
      </c>
      <c r="E2267" s="54"/>
      <c r="F2267" s="99">
        <v>102</v>
      </c>
      <c r="G2267" s="99">
        <v>78</v>
      </c>
      <c r="H2267" s="99">
        <f>F2267+G2267</f>
        <v>180</v>
      </c>
      <c r="I2267" s="99"/>
      <c r="J2267" s="99"/>
      <c r="K2267" s="103"/>
    </row>
    <row r="2268" spans="1:11">
      <c r="A2268" s="643"/>
      <c r="B2268" s="644"/>
      <c r="C2268" s="99"/>
      <c r="D2268" s="99">
        <v>153020402</v>
      </c>
      <c r="E2268" s="54"/>
      <c r="F2268" s="99">
        <v>270</v>
      </c>
      <c r="G2268" s="99">
        <v>233</v>
      </c>
      <c r="H2268" s="99">
        <f>F2268+G2268</f>
        <v>503</v>
      </c>
      <c r="I2268" s="99"/>
      <c r="J2268" s="99"/>
      <c r="K2268" s="103"/>
    </row>
    <row r="2269" spans="1:11">
      <c r="A2269" s="643"/>
      <c r="B2269" s="644"/>
      <c r="C2269" s="99"/>
      <c r="D2269" s="99">
        <v>153020403</v>
      </c>
      <c r="E2269" s="54"/>
      <c r="F2269" s="99">
        <v>238</v>
      </c>
      <c r="G2269" s="99">
        <v>163</v>
      </c>
      <c r="H2269" s="99">
        <f>F2269+G2269</f>
        <v>401</v>
      </c>
      <c r="I2269" s="99"/>
      <c r="J2269" s="99"/>
      <c r="K2269" s="103"/>
    </row>
    <row r="2270" spans="1:11">
      <c r="A2270" s="643"/>
      <c r="B2270" s="644"/>
      <c r="C2270" s="99"/>
      <c r="D2270" s="92" t="s">
        <v>4348</v>
      </c>
      <c r="E2270" s="56"/>
      <c r="F2270" s="57">
        <f>SUM(F2267:F2269)</f>
        <v>610</v>
      </c>
      <c r="G2270" s="57">
        <f>SUM(G2267:G2269)</f>
        <v>474</v>
      </c>
      <c r="H2270" s="57">
        <f>SUM(H2267:H2269)</f>
        <v>1084</v>
      </c>
      <c r="I2270" s="57">
        <v>2</v>
      </c>
      <c r="J2270" s="57">
        <v>1</v>
      </c>
      <c r="K2270" s="57">
        <f>I2270+J2270</f>
        <v>3</v>
      </c>
    </row>
    <row r="2271" spans="1:11">
      <c r="A2271" s="643">
        <v>43</v>
      </c>
      <c r="B2271" s="644" t="s">
        <v>6372</v>
      </c>
      <c r="C2271" s="99" t="s">
        <v>6370</v>
      </c>
      <c r="D2271" s="99">
        <v>153020404</v>
      </c>
      <c r="E2271" s="54"/>
      <c r="F2271" s="99">
        <v>187</v>
      </c>
      <c r="G2271" s="99"/>
      <c r="H2271" s="99">
        <f t="shared" ref="H2271:H2277" si="17">F2271+G2271</f>
        <v>187</v>
      </c>
      <c r="I2271" s="99"/>
      <c r="J2271" s="99"/>
      <c r="K2271" s="103"/>
    </row>
    <row r="2272" spans="1:11">
      <c r="A2272" s="643"/>
      <c r="B2272" s="644"/>
      <c r="C2272" s="54"/>
      <c r="D2272" s="99">
        <v>153020405</v>
      </c>
      <c r="E2272" s="54"/>
      <c r="F2272" s="99">
        <v>414</v>
      </c>
      <c r="G2272" s="99"/>
      <c r="H2272" s="99">
        <f t="shared" si="17"/>
        <v>414</v>
      </c>
      <c r="I2272" s="99"/>
      <c r="J2272" s="99"/>
      <c r="K2272" s="103"/>
    </row>
    <row r="2273" spans="1:11">
      <c r="A2273" s="643"/>
      <c r="B2273" s="644"/>
      <c r="C2273" s="54"/>
      <c r="D2273" s="99">
        <v>153020406</v>
      </c>
      <c r="E2273" s="54"/>
      <c r="F2273" s="99">
        <v>238</v>
      </c>
      <c r="G2273" s="99"/>
      <c r="H2273" s="99">
        <f t="shared" si="17"/>
        <v>238</v>
      </c>
      <c r="I2273" s="99"/>
      <c r="J2273" s="99"/>
      <c r="K2273" s="103"/>
    </row>
    <row r="2274" spans="1:11">
      <c r="A2274" s="643"/>
      <c r="B2274" s="644"/>
      <c r="C2274" s="54"/>
      <c r="D2274" s="99">
        <v>153020407</v>
      </c>
      <c r="E2274" s="54"/>
      <c r="F2274" s="99">
        <v>162</v>
      </c>
      <c r="G2274" s="99"/>
      <c r="H2274" s="99">
        <f t="shared" si="17"/>
        <v>162</v>
      </c>
      <c r="I2274" s="99"/>
      <c r="J2274" s="99"/>
      <c r="K2274" s="103"/>
    </row>
    <row r="2275" spans="1:11">
      <c r="A2275" s="643"/>
      <c r="B2275" s="644"/>
      <c r="C2275" s="54"/>
      <c r="D2275" s="99">
        <v>153020408</v>
      </c>
      <c r="E2275" s="54"/>
      <c r="F2275" s="99">
        <v>100</v>
      </c>
      <c r="G2275" s="99"/>
      <c r="H2275" s="99">
        <f t="shared" si="17"/>
        <v>100</v>
      </c>
      <c r="I2275" s="99"/>
      <c r="J2275" s="99"/>
      <c r="K2275" s="103"/>
    </row>
    <row r="2276" spans="1:11">
      <c r="A2276" s="643"/>
      <c r="B2276" s="644"/>
      <c r="C2276" s="54"/>
      <c r="D2276" s="99">
        <v>153020409</v>
      </c>
      <c r="E2276" s="54"/>
      <c r="F2276" s="99">
        <v>302</v>
      </c>
      <c r="G2276" s="99"/>
      <c r="H2276" s="99">
        <f t="shared" si="17"/>
        <v>302</v>
      </c>
      <c r="I2276" s="99"/>
      <c r="J2276" s="99"/>
      <c r="K2276" s="103"/>
    </row>
    <row r="2277" spans="1:11">
      <c r="A2277" s="643"/>
      <c r="B2277" s="644"/>
      <c r="C2277" s="54"/>
      <c r="D2277" s="99">
        <v>153020410</v>
      </c>
      <c r="E2277" s="54"/>
      <c r="F2277" s="99">
        <v>78</v>
      </c>
      <c r="G2277" s="99"/>
      <c r="H2277" s="99">
        <f t="shared" si="17"/>
        <v>78</v>
      </c>
      <c r="I2277" s="99"/>
      <c r="J2277" s="99"/>
      <c r="K2277" s="103"/>
    </row>
    <row r="2278" spans="1:11">
      <c r="A2278" s="643"/>
      <c r="B2278" s="644"/>
      <c r="C2278" s="89"/>
      <c r="D2278" s="92" t="s">
        <v>4348</v>
      </c>
      <c r="E2278" s="56"/>
      <c r="F2278" s="57">
        <f>SUM(F2271:F2277)</f>
        <v>1481</v>
      </c>
      <c r="G2278" s="57">
        <f>SUM(G2271:G2277)</f>
        <v>0</v>
      </c>
      <c r="H2278" s="57">
        <f>SUM(H2271:H2277)</f>
        <v>1481</v>
      </c>
      <c r="I2278" s="57">
        <v>3</v>
      </c>
      <c r="J2278" s="57">
        <f>SUM(J2271:J2277)</f>
        <v>0</v>
      </c>
      <c r="K2278" s="57">
        <f>I2278+J2278</f>
        <v>3</v>
      </c>
    </row>
    <row r="2279" spans="1:11">
      <c r="A2279" s="643">
        <v>44</v>
      </c>
      <c r="B2279" s="644" t="s">
        <v>6371</v>
      </c>
      <c r="C2279" s="99" t="s">
        <v>6370</v>
      </c>
      <c r="D2279" s="99">
        <v>153020404</v>
      </c>
      <c r="E2279" s="54"/>
      <c r="F2279" s="99">
        <v>0</v>
      </c>
      <c r="G2279" s="99">
        <v>161</v>
      </c>
      <c r="H2279" s="99">
        <f t="shared" ref="H2279:H2285" si="18">F2279+G2279</f>
        <v>161</v>
      </c>
      <c r="I2279" s="99"/>
      <c r="J2279" s="99"/>
      <c r="K2279" s="103"/>
    </row>
    <row r="2280" spans="1:11">
      <c r="A2280" s="643"/>
      <c r="B2280" s="644"/>
      <c r="C2280" s="54"/>
      <c r="D2280" s="99">
        <v>153020405</v>
      </c>
      <c r="E2280" s="54"/>
      <c r="F2280" s="99"/>
      <c r="G2280" s="99">
        <v>316</v>
      </c>
      <c r="H2280" s="99">
        <f t="shared" si="18"/>
        <v>316</v>
      </c>
      <c r="I2280" s="99"/>
      <c r="J2280" s="99"/>
      <c r="K2280" s="103"/>
    </row>
    <row r="2281" spans="1:11">
      <c r="A2281" s="643"/>
      <c r="B2281" s="644"/>
      <c r="C2281" s="54"/>
      <c r="D2281" s="99">
        <v>153020406</v>
      </c>
      <c r="E2281" s="54"/>
      <c r="F2281" s="99"/>
      <c r="G2281" s="99">
        <v>189</v>
      </c>
      <c r="H2281" s="99">
        <f t="shared" si="18"/>
        <v>189</v>
      </c>
      <c r="I2281" s="99"/>
      <c r="J2281" s="99"/>
      <c r="K2281" s="103"/>
    </row>
    <row r="2282" spans="1:11">
      <c r="A2282" s="643"/>
      <c r="B2282" s="644"/>
      <c r="C2282" s="54"/>
      <c r="D2282" s="99">
        <v>153020407</v>
      </c>
      <c r="E2282" s="54"/>
      <c r="F2282" s="99"/>
      <c r="G2282" s="99">
        <v>126</v>
      </c>
      <c r="H2282" s="99">
        <f t="shared" si="18"/>
        <v>126</v>
      </c>
      <c r="I2282" s="99"/>
      <c r="J2282" s="99"/>
      <c r="K2282" s="103"/>
    </row>
    <row r="2283" spans="1:11">
      <c r="A2283" s="643"/>
      <c r="B2283" s="644"/>
      <c r="C2283" s="54"/>
      <c r="D2283" s="99">
        <v>153020408</v>
      </c>
      <c r="E2283" s="54"/>
      <c r="F2283" s="99"/>
      <c r="G2283" s="99">
        <v>70</v>
      </c>
      <c r="H2283" s="99">
        <f t="shared" si="18"/>
        <v>70</v>
      </c>
      <c r="I2283" s="99"/>
      <c r="J2283" s="99"/>
      <c r="K2283" s="103"/>
    </row>
    <row r="2284" spans="1:11">
      <c r="A2284" s="643"/>
      <c r="B2284" s="644"/>
      <c r="C2284" s="54"/>
      <c r="D2284" s="99">
        <v>153020409</v>
      </c>
      <c r="E2284" s="54"/>
      <c r="F2284" s="99"/>
      <c r="G2284" s="99">
        <v>233</v>
      </c>
      <c r="H2284" s="99">
        <f t="shared" si="18"/>
        <v>233</v>
      </c>
      <c r="I2284" s="99"/>
      <c r="J2284" s="99"/>
      <c r="K2284" s="103"/>
    </row>
    <row r="2285" spans="1:11">
      <c r="A2285" s="643"/>
      <c r="B2285" s="644"/>
      <c r="C2285" s="54"/>
      <c r="D2285" s="99">
        <v>153020410</v>
      </c>
      <c r="E2285" s="54"/>
      <c r="F2285" s="99"/>
      <c r="G2285" s="99">
        <v>57</v>
      </c>
      <c r="H2285" s="99">
        <f t="shared" si="18"/>
        <v>57</v>
      </c>
      <c r="I2285" s="99"/>
      <c r="J2285" s="99"/>
      <c r="K2285" s="103"/>
    </row>
    <row r="2286" spans="1:11">
      <c r="A2286" s="643"/>
      <c r="B2286" s="644"/>
      <c r="C2286" s="89"/>
      <c r="D2286" s="92" t="s">
        <v>6015</v>
      </c>
      <c r="E2286" s="56"/>
      <c r="F2286" s="57">
        <f>SUM(F2279:F2285)</f>
        <v>0</v>
      </c>
      <c r="G2286" s="57">
        <f>SUM(G2279:G2285)</f>
        <v>1152</v>
      </c>
      <c r="H2286" s="57">
        <f>SUM(H2279:H2285)</f>
        <v>1152</v>
      </c>
      <c r="I2286" s="57">
        <f>SUM(I2279:I2285)</f>
        <v>0</v>
      </c>
      <c r="J2286" s="57">
        <v>3</v>
      </c>
      <c r="K2286" s="57">
        <f>I2286+J2286</f>
        <v>3</v>
      </c>
    </row>
    <row r="2287" spans="1:11">
      <c r="A2287" s="643">
        <v>45</v>
      </c>
      <c r="B2287" s="644" t="s">
        <v>6369</v>
      </c>
      <c r="C2287" s="99" t="s">
        <v>6368</v>
      </c>
      <c r="D2287" s="99">
        <v>153020301</v>
      </c>
      <c r="E2287" s="54"/>
      <c r="F2287" s="99">
        <v>384</v>
      </c>
      <c r="G2287" s="99">
        <v>292</v>
      </c>
      <c r="H2287" s="99">
        <f>F2287+G2287</f>
        <v>676</v>
      </c>
      <c r="I2287" s="99"/>
      <c r="J2287" s="99"/>
      <c r="K2287" s="103"/>
    </row>
    <row r="2288" spans="1:11">
      <c r="A2288" s="643"/>
      <c r="B2288" s="644"/>
      <c r="C2288" s="99"/>
      <c r="D2288" s="99">
        <v>153020302</v>
      </c>
      <c r="E2288" s="54"/>
      <c r="F2288" s="99">
        <v>138</v>
      </c>
      <c r="G2288" s="99">
        <v>130</v>
      </c>
      <c r="H2288" s="99">
        <f>F2288+G2288</f>
        <v>268</v>
      </c>
      <c r="I2288" s="99"/>
      <c r="J2288" s="99"/>
      <c r="K2288" s="103"/>
    </row>
    <row r="2289" spans="1:11">
      <c r="A2289" s="643"/>
      <c r="B2289" s="644"/>
      <c r="C2289" s="106"/>
      <c r="D2289" s="92" t="s">
        <v>4348</v>
      </c>
      <c r="E2289" s="56"/>
      <c r="F2289" s="57">
        <f>SUM(F2287:F2288)</f>
        <v>522</v>
      </c>
      <c r="G2289" s="57">
        <f>SUM(G2287:G2288)</f>
        <v>422</v>
      </c>
      <c r="H2289" s="57">
        <f>SUM(H2287:H2288)</f>
        <v>944</v>
      </c>
      <c r="I2289" s="57">
        <v>1</v>
      </c>
      <c r="J2289" s="57">
        <v>1</v>
      </c>
      <c r="K2289" s="57">
        <f>I2289+J2289</f>
        <v>2</v>
      </c>
    </row>
    <row r="2290" spans="1:11">
      <c r="A2290" s="643">
        <v>46</v>
      </c>
      <c r="B2290" s="644" t="s">
        <v>6367</v>
      </c>
      <c r="C2290" s="99" t="s">
        <v>6365</v>
      </c>
      <c r="D2290" s="99">
        <v>153020303</v>
      </c>
      <c r="E2290" s="54"/>
      <c r="F2290" s="99">
        <v>425</v>
      </c>
      <c r="G2290" s="99"/>
      <c r="H2290" s="99">
        <f>F2290+G2290</f>
        <v>425</v>
      </c>
      <c r="I2290" s="99"/>
      <c r="J2290" s="99"/>
      <c r="K2290" s="103"/>
    </row>
    <row r="2291" spans="1:11">
      <c r="A2291" s="643"/>
      <c r="B2291" s="644"/>
      <c r="C2291" s="54"/>
      <c r="D2291" s="99">
        <v>153020304</v>
      </c>
      <c r="E2291" s="54"/>
      <c r="F2291" s="99">
        <v>592</v>
      </c>
      <c r="G2291" s="99"/>
      <c r="H2291" s="99">
        <f>F2291+G2291</f>
        <v>592</v>
      </c>
      <c r="I2291" s="99"/>
      <c r="J2291" s="99"/>
      <c r="K2291" s="103"/>
    </row>
    <row r="2292" spans="1:11">
      <c r="A2292" s="643"/>
      <c r="B2292" s="644"/>
      <c r="C2292" s="54"/>
      <c r="D2292" s="99">
        <v>153020305</v>
      </c>
      <c r="E2292" s="54"/>
      <c r="F2292" s="99">
        <v>554</v>
      </c>
      <c r="G2292" s="99"/>
      <c r="H2292" s="99">
        <f>F2292+G2292</f>
        <v>554</v>
      </c>
      <c r="I2292" s="99"/>
      <c r="J2292" s="99"/>
      <c r="K2292" s="103"/>
    </row>
    <row r="2293" spans="1:11">
      <c r="A2293" s="643"/>
      <c r="B2293" s="644"/>
      <c r="C2293" s="89"/>
      <c r="D2293" s="92" t="s">
        <v>4348</v>
      </c>
      <c r="E2293" s="56"/>
      <c r="F2293" s="57">
        <f>SUM(F2290:F2292)</f>
        <v>1571</v>
      </c>
      <c r="G2293" s="57">
        <f>SUM(G2290:G2292)</f>
        <v>0</v>
      </c>
      <c r="H2293" s="57">
        <f>SUM(H2290:H2292)</f>
        <v>1571</v>
      </c>
      <c r="I2293" s="57">
        <v>4</v>
      </c>
      <c r="J2293" s="57">
        <f>J2290+J2291+J2292</f>
        <v>0</v>
      </c>
      <c r="K2293" s="57">
        <f>I2293+J2293</f>
        <v>4</v>
      </c>
    </row>
    <row r="2294" spans="1:11">
      <c r="A2294" s="643">
        <v>47</v>
      </c>
      <c r="B2294" s="644" t="s">
        <v>6366</v>
      </c>
      <c r="C2294" s="99" t="s">
        <v>6365</v>
      </c>
      <c r="D2294" s="99">
        <v>153020303</v>
      </c>
      <c r="E2294" s="54"/>
      <c r="F2294" s="99">
        <v>0</v>
      </c>
      <c r="G2294" s="99">
        <v>318</v>
      </c>
      <c r="H2294" s="99">
        <f>F2294+G2294</f>
        <v>318</v>
      </c>
      <c r="I2294" s="99"/>
      <c r="J2294" s="99"/>
      <c r="K2294" s="103"/>
    </row>
    <row r="2295" spans="1:11">
      <c r="A2295" s="643"/>
      <c r="B2295" s="644"/>
      <c r="C2295" s="54"/>
      <c r="D2295" s="99">
        <v>153020304</v>
      </c>
      <c r="E2295" s="54"/>
      <c r="F2295" s="99"/>
      <c r="G2295" s="99">
        <v>478</v>
      </c>
      <c r="H2295" s="99">
        <f>F2295+G2295</f>
        <v>478</v>
      </c>
      <c r="I2295" s="99"/>
      <c r="J2295" s="99"/>
      <c r="K2295" s="103"/>
    </row>
    <row r="2296" spans="1:11">
      <c r="A2296" s="643"/>
      <c r="B2296" s="644"/>
      <c r="C2296" s="54"/>
      <c r="D2296" s="99">
        <v>153020305</v>
      </c>
      <c r="E2296" s="54"/>
      <c r="F2296" s="99"/>
      <c r="G2296" s="99">
        <v>460</v>
      </c>
      <c r="H2296" s="99">
        <f>F2296+G2296</f>
        <v>460</v>
      </c>
      <c r="I2296" s="99"/>
      <c r="J2296" s="99"/>
      <c r="K2296" s="103"/>
    </row>
    <row r="2297" spans="1:11">
      <c r="A2297" s="643"/>
      <c r="B2297" s="644"/>
      <c r="C2297" s="89"/>
      <c r="D2297" s="92" t="s">
        <v>4348</v>
      </c>
      <c r="E2297" s="56"/>
      <c r="F2297" s="57">
        <f>SUM(F2294:F2296)</f>
        <v>0</v>
      </c>
      <c r="G2297" s="57">
        <f>SUM(G2294:G2296)</f>
        <v>1256</v>
      </c>
      <c r="H2297" s="57">
        <f>SUM(H2294:H2296)</f>
        <v>1256</v>
      </c>
      <c r="I2297" s="57">
        <f>I2294+I2295+I2296</f>
        <v>0</v>
      </c>
      <c r="J2297" s="57">
        <v>3</v>
      </c>
      <c r="K2297" s="57">
        <f>I2297+J2297</f>
        <v>3</v>
      </c>
    </row>
    <row r="2298" spans="1:11">
      <c r="A2298" s="643">
        <v>48</v>
      </c>
      <c r="B2298" s="644" t="s">
        <v>6364</v>
      </c>
      <c r="C2298" s="99" t="s">
        <v>6362</v>
      </c>
      <c r="D2298" s="99">
        <v>153020306</v>
      </c>
      <c r="E2298" s="54"/>
      <c r="F2298" s="99">
        <v>219</v>
      </c>
      <c r="G2298" s="99"/>
      <c r="H2298" s="99">
        <f>F2298+G2298</f>
        <v>219</v>
      </c>
      <c r="I2298" s="99"/>
      <c r="J2298" s="99"/>
      <c r="K2298" s="103"/>
    </row>
    <row r="2299" spans="1:11">
      <c r="A2299" s="643"/>
      <c r="B2299" s="644"/>
      <c r="C2299" s="54"/>
      <c r="D2299" s="99">
        <v>153020307</v>
      </c>
      <c r="E2299" s="54"/>
      <c r="F2299" s="99">
        <v>206</v>
      </c>
      <c r="G2299" s="99"/>
      <c r="H2299" s="99">
        <f>F2299+G2299</f>
        <v>206</v>
      </c>
      <c r="I2299" s="99"/>
      <c r="J2299" s="99"/>
      <c r="K2299" s="103"/>
    </row>
    <row r="2300" spans="1:11">
      <c r="A2300" s="643"/>
      <c r="B2300" s="644"/>
      <c r="C2300" s="54"/>
      <c r="D2300" s="99">
        <v>153020308</v>
      </c>
      <c r="E2300" s="54"/>
      <c r="F2300" s="99">
        <v>278</v>
      </c>
      <c r="G2300" s="99"/>
      <c r="H2300" s="99">
        <f>F2300+G2300</f>
        <v>278</v>
      </c>
      <c r="I2300" s="99"/>
      <c r="J2300" s="99"/>
      <c r="K2300" s="103"/>
    </row>
    <row r="2301" spans="1:11">
      <c r="A2301" s="643"/>
      <c r="B2301" s="644"/>
      <c r="C2301" s="54"/>
      <c r="D2301" s="99">
        <v>153020309</v>
      </c>
      <c r="E2301" s="54"/>
      <c r="F2301" s="99">
        <v>242</v>
      </c>
      <c r="G2301" s="99"/>
      <c r="H2301" s="99">
        <f>F2301+G2301</f>
        <v>242</v>
      </c>
      <c r="I2301" s="99"/>
      <c r="J2301" s="99"/>
      <c r="K2301" s="103"/>
    </row>
    <row r="2302" spans="1:11">
      <c r="A2302" s="643"/>
      <c r="B2302" s="644"/>
      <c r="C2302" s="89"/>
      <c r="D2302" s="92" t="s">
        <v>4348</v>
      </c>
      <c r="E2302" s="56"/>
      <c r="F2302" s="57">
        <f>SUM(F2298:F2301)</f>
        <v>945</v>
      </c>
      <c r="G2302" s="57">
        <f>SUM(G2298:G2301)</f>
        <v>0</v>
      </c>
      <c r="H2302" s="57">
        <f>SUM(H2298:H2301)</f>
        <v>945</v>
      </c>
      <c r="I2302" s="57">
        <v>2</v>
      </c>
      <c r="J2302" s="57">
        <f>J2298+J2299+J2300+J2301</f>
        <v>0</v>
      </c>
      <c r="K2302" s="57">
        <f>I2302+J2302</f>
        <v>2</v>
      </c>
    </row>
    <row r="2303" spans="1:11">
      <c r="A2303" s="643">
        <v>49</v>
      </c>
      <c r="B2303" s="644" t="s">
        <v>6363</v>
      </c>
      <c r="C2303" s="99" t="s">
        <v>6362</v>
      </c>
      <c r="D2303" s="99">
        <v>153020306</v>
      </c>
      <c r="E2303" s="54"/>
      <c r="F2303" s="99">
        <v>0</v>
      </c>
      <c r="G2303" s="99">
        <v>163</v>
      </c>
      <c r="H2303" s="99">
        <f>F2303+G2303</f>
        <v>163</v>
      </c>
      <c r="I2303" s="99"/>
      <c r="J2303" s="99"/>
      <c r="K2303" s="103"/>
    </row>
    <row r="2304" spans="1:11">
      <c r="A2304" s="643"/>
      <c r="B2304" s="644"/>
      <c r="C2304" s="54"/>
      <c r="D2304" s="99">
        <v>153020307</v>
      </c>
      <c r="E2304" s="54"/>
      <c r="F2304" s="99"/>
      <c r="G2304" s="99">
        <v>173</v>
      </c>
      <c r="H2304" s="99">
        <f>F2304+G2304</f>
        <v>173</v>
      </c>
      <c r="I2304" s="99"/>
      <c r="J2304" s="99"/>
      <c r="K2304" s="103"/>
    </row>
    <row r="2305" spans="1:11">
      <c r="A2305" s="643"/>
      <c r="B2305" s="644"/>
      <c r="C2305" s="54"/>
      <c r="D2305" s="99">
        <v>153020308</v>
      </c>
      <c r="E2305" s="54"/>
      <c r="F2305" s="99"/>
      <c r="G2305" s="99">
        <v>239</v>
      </c>
      <c r="H2305" s="99">
        <f>F2305+G2305</f>
        <v>239</v>
      </c>
      <c r="I2305" s="99"/>
      <c r="J2305" s="99"/>
      <c r="K2305" s="103"/>
    </row>
    <row r="2306" spans="1:11">
      <c r="A2306" s="643"/>
      <c r="B2306" s="644"/>
      <c r="C2306" s="54"/>
      <c r="D2306" s="99">
        <v>153020309</v>
      </c>
      <c r="E2306" s="54"/>
      <c r="F2306" s="99"/>
      <c r="G2306" s="99">
        <v>190</v>
      </c>
      <c r="H2306" s="99">
        <f>F2306+G2306</f>
        <v>190</v>
      </c>
      <c r="I2306" s="99"/>
      <c r="J2306" s="99"/>
      <c r="K2306" s="103"/>
    </row>
    <row r="2307" spans="1:11">
      <c r="A2307" s="643"/>
      <c r="B2307" s="644"/>
      <c r="C2307" s="89"/>
      <c r="D2307" s="92" t="s">
        <v>4348</v>
      </c>
      <c r="E2307" s="56"/>
      <c r="F2307" s="57">
        <f>SUM(F2303:F2306)</f>
        <v>0</v>
      </c>
      <c r="G2307" s="57">
        <f>SUM(G2303:G2306)</f>
        <v>765</v>
      </c>
      <c r="H2307" s="57">
        <f>SUM(H2303:H2306)</f>
        <v>765</v>
      </c>
      <c r="I2307" s="57">
        <f>I2303+I2304+I2305+I2306</f>
        <v>0</v>
      </c>
      <c r="J2307" s="57">
        <v>2</v>
      </c>
      <c r="K2307" s="57">
        <f>I2307+J2307</f>
        <v>2</v>
      </c>
    </row>
    <row r="2308" spans="1:11">
      <c r="A2308" s="643">
        <v>50</v>
      </c>
      <c r="B2308" s="644" t="s">
        <v>6360</v>
      </c>
      <c r="C2308" s="99" t="s">
        <v>6358</v>
      </c>
      <c r="D2308" s="99">
        <v>153020601</v>
      </c>
      <c r="E2308" s="54"/>
      <c r="F2308" s="99">
        <v>316</v>
      </c>
      <c r="G2308" s="99"/>
      <c r="H2308" s="99">
        <f>F2308+G2308</f>
        <v>316</v>
      </c>
      <c r="I2308" s="99"/>
      <c r="J2308" s="99"/>
      <c r="K2308" s="103"/>
    </row>
    <row r="2309" spans="1:11">
      <c r="A2309" s="643"/>
      <c r="B2309" s="644"/>
      <c r="C2309" s="54"/>
      <c r="D2309" s="99">
        <v>153020602</v>
      </c>
      <c r="E2309" s="54"/>
      <c r="F2309" s="99">
        <v>214</v>
      </c>
      <c r="G2309" s="99"/>
      <c r="H2309" s="99">
        <f>F2309+G2309</f>
        <v>214</v>
      </c>
      <c r="I2309" s="99"/>
      <c r="J2309" s="99"/>
      <c r="K2309" s="103"/>
    </row>
    <row r="2310" spans="1:11">
      <c r="A2310" s="643"/>
      <c r="B2310" s="644"/>
      <c r="C2310" s="54"/>
      <c r="D2310" s="99">
        <v>153020603</v>
      </c>
      <c r="E2310" s="54"/>
      <c r="F2310" s="99">
        <v>516</v>
      </c>
      <c r="G2310" s="99"/>
      <c r="H2310" s="99">
        <f>F2310+G2310</f>
        <v>516</v>
      </c>
      <c r="I2310" s="99"/>
      <c r="J2310" s="99"/>
      <c r="K2310" s="103"/>
    </row>
    <row r="2311" spans="1:11">
      <c r="A2311" s="643"/>
      <c r="B2311" s="644"/>
      <c r="C2311" s="89"/>
      <c r="D2311" s="92" t="s">
        <v>4348</v>
      </c>
      <c r="E2311" s="56"/>
      <c r="F2311" s="57">
        <f>SUM(F2308:F2310)</f>
        <v>1046</v>
      </c>
      <c r="G2311" s="57">
        <f>SUM(G2308:G2310)</f>
        <v>0</v>
      </c>
      <c r="H2311" s="57">
        <f>SUM(H2308:H2310)</f>
        <v>1046</v>
      </c>
      <c r="I2311" s="57">
        <v>2</v>
      </c>
      <c r="J2311" s="57">
        <f>J2308+J2309+J2310</f>
        <v>0</v>
      </c>
      <c r="K2311" s="57">
        <f>I2311+J2311</f>
        <v>2</v>
      </c>
    </row>
    <row r="2312" spans="1:11">
      <c r="A2312" s="643">
        <v>51</v>
      </c>
      <c r="B2312" s="644" t="s">
        <v>6361</v>
      </c>
      <c r="C2312" s="99" t="s">
        <v>6358</v>
      </c>
      <c r="D2312" s="99">
        <v>153020601</v>
      </c>
      <c r="E2312" s="54"/>
      <c r="F2312" s="99">
        <v>0</v>
      </c>
      <c r="G2312" s="99">
        <v>212</v>
      </c>
      <c r="H2312" s="99">
        <f>F2312+G2312</f>
        <v>212</v>
      </c>
      <c r="I2312" s="99"/>
      <c r="J2312" s="99"/>
      <c r="K2312" s="103"/>
    </row>
    <row r="2313" spans="1:11">
      <c r="A2313" s="643"/>
      <c r="B2313" s="644"/>
      <c r="C2313" s="54"/>
      <c r="D2313" s="99">
        <v>153020602</v>
      </c>
      <c r="E2313" s="54"/>
      <c r="F2313" s="99"/>
      <c r="G2313" s="99">
        <v>137</v>
      </c>
      <c r="H2313" s="99">
        <f>F2313+G2313</f>
        <v>137</v>
      </c>
      <c r="I2313" s="99"/>
      <c r="J2313" s="99"/>
      <c r="K2313" s="103"/>
    </row>
    <row r="2314" spans="1:11">
      <c r="A2314" s="643"/>
      <c r="B2314" s="644"/>
      <c r="C2314" s="54"/>
      <c r="D2314" s="99">
        <v>153020603</v>
      </c>
      <c r="E2314" s="54"/>
      <c r="F2314" s="99"/>
      <c r="G2314" s="99">
        <v>390</v>
      </c>
      <c r="H2314" s="99">
        <f>F2314+G2314</f>
        <v>390</v>
      </c>
      <c r="I2314" s="99"/>
      <c r="J2314" s="99"/>
      <c r="K2314" s="103"/>
    </row>
    <row r="2315" spans="1:11">
      <c r="A2315" s="643"/>
      <c r="B2315" s="644"/>
      <c r="C2315" s="89"/>
      <c r="D2315" s="92" t="s">
        <v>4348</v>
      </c>
      <c r="E2315" s="56"/>
      <c r="F2315" s="57">
        <f>SUM(F2312:F2314)</f>
        <v>0</v>
      </c>
      <c r="G2315" s="57">
        <f>SUM(G2312:G2314)</f>
        <v>739</v>
      </c>
      <c r="H2315" s="57">
        <f>SUM(H2312:H2314)</f>
        <v>739</v>
      </c>
      <c r="I2315" s="57">
        <f>I2312+I2313+I2314</f>
        <v>0</v>
      </c>
      <c r="J2315" s="57">
        <v>2</v>
      </c>
      <c r="K2315" s="57">
        <f>I2315+J2315</f>
        <v>2</v>
      </c>
    </row>
    <row r="2316" spans="1:11">
      <c r="A2316" s="643">
        <v>52</v>
      </c>
      <c r="B2316" s="644" t="s">
        <v>6360</v>
      </c>
      <c r="C2316" s="99" t="s">
        <v>6358</v>
      </c>
      <c r="D2316" s="99">
        <v>153020604</v>
      </c>
      <c r="E2316" s="54"/>
      <c r="F2316" s="99">
        <v>600</v>
      </c>
      <c r="G2316" s="99"/>
      <c r="H2316" s="99">
        <f>F2316+G2316</f>
        <v>600</v>
      </c>
      <c r="I2316" s="99"/>
      <c r="J2316" s="99"/>
      <c r="K2316" s="103"/>
    </row>
    <row r="2317" spans="1:11">
      <c r="A2317" s="643"/>
      <c r="B2317" s="644"/>
      <c r="C2317" s="54"/>
      <c r="D2317" s="99">
        <v>153020605</v>
      </c>
      <c r="E2317" s="54"/>
      <c r="F2317" s="99">
        <v>292</v>
      </c>
      <c r="G2317" s="99"/>
      <c r="H2317" s="99">
        <f>F2317+G2317</f>
        <v>292</v>
      </c>
      <c r="I2317" s="99"/>
      <c r="J2317" s="99"/>
      <c r="K2317" s="103"/>
    </row>
    <row r="2318" spans="1:11">
      <c r="A2318" s="643"/>
      <c r="B2318" s="644"/>
      <c r="C2318" s="54"/>
      <c r="D2318" s="99">
        <v>153020606</v>
      </c>
      <c r="E2318" s="54"/>
      <c r="F2318" s="99">
        <v>248</v>
      </c>
      <c r="G2318" s="99"/>
      <c r="H2318" s="99">
        <f>F2318+G2318</f>
        <v>248</v>
      </c>
      <c r="I2318" s="99"/>
      <c r="J2318" s="99"/>
      <c r="K2318" s="103"/>
    </row>
    <row r="2319" spans="1:11">
      <c r="A2319" s="643"/>
      <c r="B2319" s="644"/>
      <c r="C2319" s="106"/>
      <c r="D2319" s="92" t="s">
        <v>6015</v>
      </c>
      <c r="E2319" s="56"/>
      <c r="F2319" s="57">
        <f>SUM(F2316:F2318)</f>
        <v>1140</v>
      </c>
      <c r="G2319" s="57">
        <f>SUM(G2316:G2318)</f>
        <v>0</v>
      </c>
      <c r="H2319" s="57">
        <f>SUM(H2316:H2318)</f>
        <v>1140</v>
      </c>
      <c r="I2319" s="57">
        <v>3</v>
      </c>
      <c r="J2319" s="57">
        <f>SUM(J2316:J2318)</f>
        <v>0</v>
      </c>
      <c r="K2319" s="57">
        <f>I2319+J2319</f>
        <v>3</v>
      </c>
    </row>
    <row r="2320" spans="1:11">
      <c r="A2320" s="643">
        <v>53</v>
      </c>
      <c r="B2320" s="644" t="s">
        <v>6359</v>
      </c>
      <c r="C2320" s="99" t="s">
        <v>6358</v>
      </c>
      <c r="D2320" s="99">
        <v>153020604</v>
      </c>
      <c r="E2320" s="54"/>
      <c r="F2320" s="99">
        <v>0</v>
      </c>
      <c r="G2320" s="99">
        <v>438</v>
      </c>
      <c r="H2320" s="99">
        <f>F2320+G2320</f>
        <v>438</v>
      </c>
      <c r="I2320" s="99"/>
      <c r="J2320" s="99"/>
      <c r="K2320" s="103"/>
    </row>
    <row r="2321" spans="1:11">
      <c r="A2321" s="643"/>
      <c r="B2321" s="644"/>
      <c r="C2321" s="54"/>
      <c r="D2321" s="99">
        <v>153020605</v>
      </c>
      <c r="E2321" s="54"/>
      <c r="F2321" s="99"/>
      <c r="G2321" s="99">
        <v>195</v>
      </c>
      <c r="H2321" s="99">
        <f>F2321+G2321</f>
        <v>195</v>
      </c>
      <c r="I2321" s="99"/>
      <c r="J2321" s="99"/>
      <c r="K2321" s="103"/>
    </row>
    <row r="2322" spans="1:11">
      <c r="A2322" s="643"/>
      <c r="B2322" s="644"/>
      <c r="C2322" s="54"/>
      <c r="D2322" s="99">
        <v>153020606</v>
      </c>
      <c r="E2322" s="54"/>
      <c r="F2322" s="99"/>
      <c r="G2322" s="99">
        <v>160</v>
      </c>
      <c r="H2322" s="99">
        <f>F2322+G2322</f>
        <v>160</v>
      </c>
      <c r="I2322" s="99"/>
      <c r="J2322" s="99"/>
      <c r="K2322" s="103"/>
    </row>
    <row r="2323" spans="1:11">
      <c r="A2323" s="643"/>
      <c r="B2323" s="644"/>
      <c r="C2323" s="106"/>
      <c r="D2323" s="92" t="s">
        <v>6015</v>
      </c>
      <c r="E2323" s="56"/>
      <c r="F2323" s="57">
        <f>SUM(F2320:F2322)</f>
        <v>0</v>
      </c>
      <c r="G2323" s="57">
        <f>SUM(G2320:G2322)</f>
        <v>793</v>
      </c>
      <c r="H2323" s="57">
        <f>SUM(H2320:H2322)</f>
        <v>793</v>
      </c>
      <c r="I2323" s="57">
        <f>SUM(I2320:I2322)</f>
        <v>0</v>
      </c>
      <c r="J2323" s="57">
        <v>2</v>
      </c>
      <c r="K2323" s="57">
        <f>I2323+J2323</f>
        <v>2</v>
      </c>
    </row>
    <row r="2324" spans="1:11">
      <c r="A2324" s="643">
        <v>54</v>
      </c>
      <c r="B2324" s="644" t="s">
        <v>6357</v>
      </c>
      <c r="C2324" s="99" t="s">
        <v>6354</v>
      </c>
      <c r="D2324" s="99">
        <v>153020607</v>
      </c>
      <c r="E2324" s="58"/>
      <c r="F2324" s="99">
        <v>463</v>
      </c>
      <c r="G2324" s="99">
        <v>287</v>
      </c>
      <c r="H2324" s="99">
        <f>F2324+G2324</f>
        <v>750</v>
      </c>
      <c r="I2324" s="100"/>
      <c r="J2324" s="100"/>
      <c r="K2324" s="103"/>
    </row>
    <row r="2325" spans="1:11">
      <c r="A2325" s="643"/>
      <c r="B2325" s="644"/>
      <c r="C2325" s="106"/>
      <c r="D2325" s="92" t="s">
        <v>6015</v>
      </c>
      <c r="E2325" s="56"/>
      <c r="F2325" s="57">
        <f>SUM(F2324)</f>
        <v>463</v>
      </c>
      <c r="G2325" s="57">
        <f>SUM(G2324)</f>
        <v>287</v>
      </c>
      <c r="H2325" s="57">
        <f>SUM(H2324)</f>
        <v>750</v>
      </c>
      <c r="I2325" s="57">
        <v>1</v>
      </c>
      <c r="J2325" s="57">
        <v>1</v>
      </c>
      <c r="K2325" s="57">
        <f>I2325+J2325</f>
        <v>2</v>
      </c>
    </row>
    <row r="2326" spans="1:11">
      <c r="A2326" s="643">
        <v>55</v>
      </c>
      <c r="B2326" s="644" t="s">
        <v>6356</v>
      </c>
      <c r="C2326" s="99" t="s">
        <v>6354</v>
      </c>
      <c r="D2326" s="99">
        <v>153020608</v>
      </c>
      <c r="E2326" s="54"/>
      <c r="F2326" s="99">
        <v>346</v>
      </c>
      <c r="G2326" s="66"/>
      <c r="H2326" s="99">
        <f>F2326+G2326</f>
        <v>346</v>
      </c>
      <c r="I2326" s="99"/>
      <c r="J2326" s="99"/>
      <c r="K2326" s="103"/>
    </row>
    <row r="2327" spans="1:11">
      <c r="A2327" s="643"/>
      <c r="B2327" s="644"/>
      <c r="C2327" s="54"/>
      <c r="D2327" s="99">
        <v>153020609</v>
      </c>
      <c r="E2327" s="54"/>
      <c r="F2327" s="99">
        <v>228</v>
      </c>
      <c r="G2327" s="66"/>
      <c r="H2327" s="99">
        <f>F2327+G2327</f>
        <v>228</v>
      </c>
      <c r="I2327" s="99"/>
      <c r="J2327" s="99"/>
      <c r="K2327" s="103"/>
    </row>
    <row r="2328" spans="1:11">
      <c r="A2328" s="643"/>
      <c r="B2328" s="644"/>
      <c r="C2328" s="54"/>
      <c r="D2328" s="99">
        <v>153020610</v>
      </c>
      <c r="E2328" s="54"/>
      <c r="F2328" s="99">
        <v>184</v>
      </c>
      <c r="G2328" s="99"/>
      <c r="H2328" s="99">
        <f>F2328+G2328</f>
        <v>184</v>
      </c>
      <c r="I2328" s="99"/>
      <c r="J2328" s="99"/>
      <c r="K2328" s="103"/>
    </row>
    <row r="2329" spans="1:11">
      <c r="A2329" s="643"/>
      <c r="B2329" s="644"/>
      <c r="C2329" s="54"/>
      <c r="D2329" s="99">
        <v>153020611</v>
      </c>
      <c r="E2329" s="54"/>
      <c r="F2329" s="99">
        <v>302</v>
      </c>
      <c r="G2329" s="99"/>
      <c r="H2329" s="99">
        <f>F2329+G2329</f>
        <v>302</v>
      </c>
      <c r="I2329" s="99"/>
      <c r="J2329" s="99"/>
      <c r="K2329" s="103"/>
    </row>
    <row r="2330" spans="1:11">
      <c r="A2330" s="643"/>
      <c r="B2330" s="644"/>
      <c r="C2330" s="54"/>
      <c r="D2330" s="99">
        <v>153020612</v>
      </c>
      <c r="E2330" s="54"/>
      <c r="F2330" s="99">
        <v>157</v>
      </c>
      <c r="G2330" s="99"/>
      <c r="H2330" s="99">
        <f>F2330+G2330</f>
        <v>157</v>
      </c>
      <c r="I2330" s="99"/>
      <c r="J2330" s="99"/>
      <c r="K2330" s="103"/>
    </row>
    <row r="2331" spans="1:11">
      <c r="A2331" s="643"/>
      <c r="B2331" s="644"/>
      <c r="C2331" s="106"/>
      <c r="D2331" s="92" t="s">
        <v>6015</v>
      </c>
      <c r="E2331" s="56"/>
      <c r="F2331" s="57">
        <f>SUM(F2326:F2330)</f>
        <v>1217</v>
      </c>
      <c r="G2331" s="57">
        <f>SUM(G2326:G2330)</f>
        <v>0</v>
      </c>
      <c r="H2331" s="57">
        <f>SUM(H2326:H2330)</f>
        <v>1217</v>
      </c>
      <c r="I2331" s="57">
        <v>3</v>
      </c>
      <c r="J2331" s="57">
        <f>SUM(J2326:J2330)</f>
        <v>0</v>
      </c>
      <c r="K2331" s="57">
        <f>I2331+J2331</f>
        <v>3</v>
      </c>
    </row>
    <row r="2332" spans="1:11">
      <c r="A2332" s="655">
        <v>56</v>
      </c>
      <c r="B2332" s="658" t="s">
        <v>6355</v>
      </c>
      <c r="C2332" s="99" t="s">
        <v>6354</v>
      </c>
      <c r="D2332" s="99">
        <v>153020608</v>
      </c>
      <c r="E2332" s="58"/>
      <c r="F2332" s="100">
        <v>0</v>
      </c>
      <c r="G2332" s="99">
        <v>235</v>
      </c>
      <c r="H2332" s="99">
        <f>F2332+G2332</f>
        <v>235</v>
      </c>
      <c r="I2332" s="100"/>
      <c r="J2332" s="100"/>
      <c r="K2332" s="103"/>
    </row>
    <row r="2333" spans="1:11">
      <c r="A2333" s="656"/>
      <c r="B2333" s="659"/>
      <c r="C2333" s="360"/>
      <c r="D2333" s="99">
        <v>153020609</v>
      </c>
      <c r="E2333" s="58"/>
      <c r="F2333" s="100"/>
      <c r="G2333" s="99">
        <v>153</v>
      </c>
      <c r="H2333" s="99">
        <f>F2333+G2333</f>
        <v>153</v>
      </c>
      <c r="I2333" s="100"/>
      <c r="J2333" s="100"/>
      <c r="K2333" s="103"/>
    </row>
    <row r="2334" spans="1:11">
      <c r="A2334" s="656"/>
      <c r="B2334" s="659"/>
      <c r="C2334" s="360"/>
      <c r="D2334" s="99">
        <v>153020610</v>
      </c>
      <c r="E2334" s="58"/>
      <c r="F2334" s="100"/>
      <c r="G2334" s="100">
        <v>144</v>
      </c>
      <c r="H2334" s="99">
        <f>F2334+G2334</f>
        <v>144</v>
      </c>
      <c r="I2334" s="100"/>
      <c r="J2334" s="100"/>
      <c r="K2334" s="103"/>
    </row>
    <row r="2335" spans="1:11">
      <c r="A2335" s="656"/>
      <c r="B2335" s="659"/>
      <c r="D2335" s="99">
        <v>153020611</v>
      </c>
      <c r="E2335" s="54"/>
      <c r="F2335" s="66"/>
      <c r="G2335" s="99">
        <v>211</v>
      </c>
      <c r="H2335" s="99">
        <f>F2335+G2335</f>
        <v>211</v>
      </c>
      <c r="I2335" s="99"/>
      <c r="J2335" s="99"/>
      <c r="K2335" s="103"/>
    </row>
    <row r="2336" spans="1:11">
      <c r="A2336" s="656"/>
      <c r="B2336" s="659"/>
      <c r="C2336" s="99"/>
      <c r="D2336" s="99">
        <v>153020612</v>
      </c>
      <c r="E2336" s="54"/>
      <c r="F2336" s="66"/>
      <c r="G2336" s="99">
        <v>113</v>
      </c>
      <c r="H2336" s="99">
        <f>F2336+G2336</f>
        <v>113</v>
      </c>
      <c r="I2336" s="99"/>
      <c r="J2336" s="99"/>
      <c r="K2336" s="103"/>
    </row>
    <row r="2337" spans="1:11">
      <c r="A2337" s="657"/>
      <c r="B2337" s="660"/>
      <c r="C2337" s="99"/>
      <c r="D2337" s="92" t="s">
        <v>6015</v>
      </c>
      <c r="E2337" s="56"/>
      <c r="F2337" s="57">
        <f>SUM(F2332:F2336)</f>
        <v>0</v>
      </c>
      <c r="G2337" s="57">
        <f>SUM(G2332:G2336)</f>
        <v>856</v>
      </c>
      <c r="H2337" s="57">
        <f>SUM(H2332:H2336)</f>
        <v>856</v>
      </c>
      <c r="I2337" s="57">
        <f>SUM(I2332:I2336)</f>
        <v>0</v>
      </c>
      <c r="J2337" s="57">
        <v>2</v>
      </c>
      <c r="K2337" s="57">
        <f>I2337+J2337</f>
        <v>2</v>
      </c>
    </row>
    <row r="2338" spans="1:11">
      <c r="A2338" s="643">
        <v>57</v>
      </c>
      <c r="B2338" s="644" t="s">
        <v>6353</v>
      </c>
      <c r="C2338" s="99" t="s">
        <v>6350</v>
      </c>
      <c r="D2338" s="99">
        <v>153020616</v>
      </c>
      <c r="E2338" s="54"/>
      <c r="F2338" s="99">
        <v>216</v>
      </c>
      <c r="G2338" s="99">
        <v>198</v>
      </c>
      <c r="H2338" s="99">
        <f>F2338+G2338</f>
        <v>414</v>
      </c>
      <c r="I2338" s="99"/>
      <c r="J2338" s="99"/>
      <c r="K2338" s="103"/>
    </row>
    <row r="2339" spans="1:11">
      <c r="A2339" s="643"/>
      <c r="B2339" s="644"/>
      <c r="C2339" s="54"/>
      <c r="D2339" s="99">
        <v>153020617</v>
      </c>
      <c r="E2339" s="54"/>
      <c r="F2339" s="99">
        <v>326</v>
      </c>
      <c r="G2339" s="99">
        <v>269</v>
      </c>
      <c r="H2339" s="99">
        <f>F2339+G2339</f>
        <v>595</v>
      </c>
      <c r="I2339" s="99"/>
      <c r="J2339" s="99"/>
      <c r="K2339" s="103"/>
    </row>
    <row r="2340" spans="1:11">
      <c r="A2340" s="643"/>
      <c r="B2340" s="644"/>
      <c r="C2340" s="106"/>
      <c r="D2340" s="92" t="s">
        <v>6015</v>
      </c>
      <c r="E2340" s="56"/>
      <c r="F2340" s="57">
        <f>SUM(F2338:F2339)</f>
        <v>542</v>
      </c>
      <c r="G2340" s="57">
        <f>SUM(G2338:G2339)</f>
        <v>467</v>
      </c>
      <c r="H2340" s="57">
        <f>SUM(H2338:H2339)</f>
        <v>1009</v>
      </c>
      <c r="I2340" s="57">
        <v>1</v>
      </c>
      <c r="J2340" s="57">
        <v>1</v>
      </c>
      <c r="K2340" s="57">
        <f>I2340+J2340</f>
        <v>2</v>
      </c>
    </row>
    <row r="2341" spans="1:11">
      <c r="A2341" s="643">
        <v>58</v>
      </c>
      <c r="B2341" s="644" t="s">
        <v>6352</v>
      </c>
      <c r="C2341" s="99" t="s">
        <v>6350</v>
      </c>
      <c r="D2341" s="99">
        <v>153020613</v>
      </c>
      <c r="E2341" s="54"/>
      <c r="F2341" s="99">
        <v>408</v>
      </c>
      <c r="G2341" s="99"/>
      <c r="H2341" s="99">
        <f>F2341+G2341</f>
        <v>408</v>
      </c>
      <c r="I2341" s="99"/>
      <c r="J2341" s="99"/>
      <c r="K2341" s="103"/>
    </row>
    <row r="2342" spans="1:11">
      <c r="A2342" s="643"/>
      <c r="B2342" s="644"/>
      <c r="C2342" s="54"/>
      <c r="D2342" s="99">
        <v>153020614</v>
      </c>
      <c r="E2342" s="54"/>
      <c r="F2342" s="99">
        <v>211</v>
      </c>
      <c r="G2342" s="99"/>
      <c r="H2342" s="99">
        <f>F2342+G2342</f>
        <v>211</v>
      </c>
      <c r="I2342" s="99"/>
      <c r="J2342" s="99"/>
      <c r="K2342" s="103"/>
    </row>
    <row r="2343" spans="1:11">
      <c r="A2343" s="643"/>
      <c r="B2343" s="644"/>
      <c r="C2343" s="54"/>
      <c r="D2343" s="99">
        <v>153020615</v>
      </c>
      <c r="E2343" s="54"/>
      <c r="F2343" s="99">
        <v>218</v>
      </c>
      <c r="G2343" s="99"/>
      <c r="H2343" s="99">
        <f>F2343+G2343</f>
        <v>218</v>
      </c>
      <c r="I2343" s="99"/>
      <c r="J2343" s="99"/>
      <c r="K2343" s="103"/>
    </row>
    <row r="2344" spans="1:11">
      <c r="A2344" s="643"/>
      <c r="B2344" s="644"/>
      <c r="C2344" s="106"/>
      <c r="D2344" s="92" t="s">
        <v>6015</v>
      </c>
      <c r="E2344" s="56"/>
      <c r="F2344" s="57">
        <f>SUM(F2341:F2343)</f>
        <v>837</v>
      </c>
      <c r="G2344" s="57">
        <f>SUM(G2341:G2343)</f>
        <v>0</v>
      </c>
      <c r="H2344" s="57">
        <f>SUM(H2341:H2343)</f>
        <v>837</v>
      </c>
      <c r="I2344" s="57">
        <v>2</v>
      </c>
      <c r="J2344" s="57">
        <f>SUM(J2341:J2343)</f>
        <v>0</v>
      </c>
      <c r="K2344" s="57">
        <f>I2344+J2344</f>
        <v>2</v>
      </c>
    </row>
    <row r="2345" spans="1:11">
      <c r="A2345" s="643">
        <v>59</v>
      </c>
      <c r="B2345" s="644" t="s">
        <v>6351</v>
      </c>
      <c r="C2345" s="99" t="s">
        <v>6350</v>
      </c>
      <c r="D2345" s="99">
        <v>153020613</v>
      </c>
      <c r="E2345" s="54"/>
      <c r="F2345" s="99">
        <v>0</v>
      </c>
      <c r="G2345" s="99">
        <v>315</v>
      </c>
      <c r="H2345" s="99">
        <f>F2345+G2345</f>
        <v>315</v>
      </c>
      <c r="I2345" s="99"/>
      <c r="J2345" s="99"/>
      <c r="K2345" s="103"/>
    </row>
    <row r="2346" spans="1:11">
      <c r="A2346" s="643"/>
      <c r="B2346" s="644"/>
      <c r="C2346" s="54"/>
      <c r="D2346" s="99">
        <v>153020614</v>
      </c>
      <c r="E2346" s="54"/>
      <c r="F2346" s="99"/>
      <c r="G2346" s="99">
        <v>171</v>
      </c>
      <c r="H2346" s="99">
        <f>F2346+G2346</f>
        <v>171</v>
      </c>
      <c r="I2346" s="99"/>
      <c r="J2346" s="99"/>
      <c r="K2346" s="103"/>
    </row>
    <row r="2347" spans="1:11">
      <c r="A2347" s="643"/>
      <c r="B2347" s="644"/>
      <c r="C2347" s="54"/>
      <c r="D2347" s="99">
        <v>153020615</v>
      </c>
      <c r="E2347" s="54"/>
      <c r="F2347" s="99"/>
      <c r="G2347" s="99">
        <v>177</v>
      </c>
      <c r="H2347" s="99">
        <f>F2347+G2347</f>
        <v>177</v>
      </c>
      <c r="I2347" s="99"/>
      <c r="J2347" s="99"/>
      <c r="K2347" s="103"/>
    </row>
    <row r="2348" spans="1:11">
      <c r="A2348" s="643"/>
      <c r="B2348" s="644"/>
      <c r="C2348" s="89"/>
      <c r="D2348" s="92" t="s">
        <v>6015</v>
      </c>
      <c r="E2348" s="56"/>
      <c r="F2348" s="57">
        <f>SUM(F2345:F2347)</f>
        <v>0</v>
      </c>
      <c r="G2348" s="57">
        <f>SUM(G2345:G2347)</f>
        <v>663</v>
      </c>
      <c r="H2348" s="57">
        <f>SUM(H2345:H2347)</f>
        <v>663</v>
      </c>
      <c r="I2348" s="57">
        <f>SUM(I2345:I2347)</f>
        <v>0</v>
      </c>
      <c r="J2348" s="57">
        <v>2</v>
      </c>
      <c r="K2348" s="57">
        <f>I2348+J2348</f>
        <v>2</v>
      </c>
    </row>
    <row r="2349" spans="1:11">
      <c r="A2349" s="643">
        <v>60</v>
      </c>
      <c r="B2349" s="644" t="s">
        <v>6349</v>
      </c>
      <c r="C2349" s="99" t="s">
        <v>6346</v>
      </c>
      <c r="D2349" s="99">
        <v>153020618</v>
      </c>
      <c r="E2349" s="54"/>
      <c r="F2349" s="99">
        <v>159</v>
      </c>
      <c r="G2349" s="99">
        <v>78</v>
      </c>
      <c r="H2349" s="99">
        <f>F2349+G2349</f>
        <v>237</v>
      </c>
      <c r="I2349" s="99"/>
      <c r="J2349" s="99"/>
      <c r="K2349" s="103"/>
    </row>
    <row r="2350" spans="1:11">
      <c r="A2350" s="643"/>
      <c r="B2350" s="644"/>
      <c r="C2350" s="54"/>
      <c r="D2350" s="99">
        <v>153020619</v>
      </c>
      <c r="E2350" s="54"/>
      <c r="F2350" s="99">
        <v>355</v>
      </c>
      <c r="G2350" s="99">
        <v>277</v>
      </c>
      <c r="H2350" s="99">
        <f>F2350+G2350</f>
        <v>632</v>
      </c>
      <c r="I2350" s="99"/>
      <c r="J2350" s="99"/>
      <c r="K2350" s="103"/>
    </row>
    <row r="2351" spans="1:11">
      <c r="A2351" s="643"/>
      <c r="B2351" s="644"/>
      <c r="C2351" s="89"/>
      <c r="D2351" s="92" t="s">
        <v>6015</v>
      </c>
      <c r="E2351" s="56"/>
      <c r="F2351" s="57">
        <f>SUM(F2349:F2350)</f>
        <v>514</v>
      </c>
      <c r="G2351" s="57">
        <f>SUM(G2349:G2350)</f>
        <v>355</v>
      </c>
      <c r="H2351" s="57">
        <f>SUM(H2349:H2350)</f>
        <v>869</v>
      </c>
      <c r="I2351" s="57">
        <v>1</v>
      </c>
      <c r="J2351" s="57">
        <v>1</v>
      </c>
      <c r="K2351" s="57">
        <f>I2351+J2351</f>
        <v>2</v>
      </c>
    </row>
    <row r="2352" spans="1:11">
      <c r="A2352" s="643">
        <v>61</v>
      </c>
      <c r="B2352" s="644" t="s">
        <v>6348</v>
      </c>
      <c r="C2352" s="99" t="s">
        <v>6346</v>
      </c>
      <c r="D2352" s="99">
        <v>153020620</v>
      </c>
      <c r="E2352" s="54"/>
      <c r="F2352" s="99">
        <v>222</v>
      </c>
      <c r="G2352" s="99"/>
      <c r="H2352" s="99">
        <f>F2352+G2352</f>
        <v>222</v>
      </c>
      <c r="I2352" s="99"/>
      <c r="J2352" s="99"/>
      <c r="K2352" s="103"/>
    </row>
    <row r="2353" spans="1:11">
      <c r="A2353" s="643"/>
      <c r="B2353" s="644"/>
      <c r="C2353" s="54"/>
      <c r="D2353" s="99">
        <v>153020621</v>
      </c>
      <c r="E2353" s="54"/>
      <c r="F2353" s="99">
        <v>397</v>
      </c>
      <c r="G2353" s="99"/>
      <c r="H2353" s="99">
        <f>F2353+G2353</f>
        <v>397</v>
      </c>
      <c r="I2353" s="99"/>
      <c r="J2353" s="99"/>
      <c r="K2353" s="103"/>
    </row>
    <row r="2354" spans="1:11">
      <c r="A2354" s="643"/>
      <c r="B2354" s="644"/>
      <c r="C2354" s="54"/>
      <c r="D2354" s="99">
        <v>153020622</v>
      </c>
      <c r="E2354" s="54"/>
      <c r="F2354" s="99">
        <v>320</v>
      </c>
      <c r="G2354" s="99"/>
      <c r="H2354" s="99">
        <f>F2354+G2354</f>
        <v>320</v>
      </c>
      <c r="I2354" s="99"/>
      <c r="J2354" s="99"/>
      <c r="K2354" s="103"/>
    </row>
    <row r="2355" spans="1:11">
      <c r="A2355" s="643"/>
      <c r="B2355" s="644"/>
      <c r="C2355" s="89"/>
      <c r="D2355" s="92" t="s">
        <v>6015</v>
      </c>
      <c r="E2355" s="56"/>
      <c r="F2355" s="57">
        <f>SUM(F2352:F2354)</f>
        <v>939</v>
      </c>
      <c r="G2355" s="57">
        <f>SUM(G2352:G2354)</f>
        <v>0</v>
      </c>
      <c r="H2355" s="57">
        <f>SUM(H2352:H2354)</f>
        <v>939</v>
      </c>
      <c r="I2355" s="57">
        <v>2</v>
      </c>
      <c r="J2355" s="57">
        <f>SUM(J2352:J2354)</f>
        <v>0</v>
      </c>
      <c r="K2355" s="57">
        <f>I2355+J2355</f>
        <v>2</v>
      </c>
    </row>
    <row r="2356" spans="1:11">
      <c r="A2356" s="643">
        <v>62</v>
      </c>
      <c r="B2356" s="644" t="s">
        <v>6347</v>
      </c>
      <c r="C2356" s="99" t="s">
        <v>6346</v>
      </c>
      <c r="D2356" s="99">
        <v>153020620</v>
      </c>
      <c r="E2356" s="54"/>
      <c r="F2356" s="99">
        <v>0</v>
      </c>
      <c r="G2356" s="99">
        <v>156</v>
      </c>
      <c r="H2356" s="99">
        <f>F2356+G2356</f>
        <v>156</v>
      </c>
      <c r="I2356" s="99"/>
      <c r="J2356" s="99"/>
      <c r="K2356" s="103"/>
    </row>
    <row r="2357" spans="1:11">
      <c r="A2357" s="643"/>
      <c r="B2357" s="644"/>
      <c r="C2357" s="54"/>
      <c r="D2357" s="99">
        <v>153020621</v>
      </c>
      <c r="E2357" s="54"/>
      <c r="F2357" s="99"/>
      <c r="G2357" s="99">
        <v>310</v>
      </c>
      <c r="H2357" s="99">
        <f>F2357+G2357</f>
        <v>310</v>
      </c>
      <c r="I2357" s="99"/>
      <c r="J2357" s="99"/>
      <c r="K2357" s="103"/>
    </row>
    <row r="2358" spans="1:11">
      <c r="A2358" s="643"/>
      <c r="B2358" s="644"/>
      <c r="C2358" s="54"/>
      <c r="D2358" s="99">
        <v>153020622</v>
      </c>
      <c r="E2358" s="54"/>
      <c r="F2358" s="99"/>
      <c r="G2358" s="99">
        <v>229</v>
      </c>
      <c r="H2358" s="99">
        <f>F2358+G2358</f>
        <v>229</v>
      </c>
      <c r="I2358" s="99"/>
      <c r="J2358" s="99"/>
      <c r="K2358" s="103"/>
    </row>
    <row r="2359" spans="1:11">
      <c r="A2359" s="643"/>
      <c r="B2359" s="644"/>
      <c r="C2359" s="89"/>
      <c r="D2359" s="92" t="s">
        <v>6015</v>
      </c>
      <c r="E2359" s="56"/>
      <c r="F2359" s="57">
        <f>SUM(F2356:F2358)</f>
        <v>0</v>
      </c>
      <c r="G2359" s="57">
        <f>SUM(G2356:G2358)</f>
        <v>695</v>
      </c>
      <c r="H2359" s="57">
        <f>SUM(H2356:H2358)</f>
        <v>695</v>
      </c>
      <c r="I2359" s="57">
        <f>I2356+I2357+I2358</f>
        <v>0</v>
      </c>
      <c r="J2359" s="57">
        <v>2</v>
      </c>
      <c r="K2359" s="57">
        <f>I2359+J2359</f>
        <v>2</v>
      </c>
    </row>
    <row r="2360" spans="1:11">
      <c r="A2360" s="643">
        <v>63</v>
      </c>
      <c r="B2360" s="644" t="s">
        <v>6345</v>
      </c>
      <c r="C2360" s="99" t="s">
        <v>6344</v>
      </c>
      <c r="D2360" s="99">
        <v>153020623</v>
      </c>
      <c r="E2360" s="54"/>
      <c r="F2360" s="99">
        <v>446</v>
      </c>
      <c r="G2360" s="99">
        <v>332</v>
      </c>
      <c r="H2360" s="99">
        <f>F2360+G2360</f>
        <v>778</v>
      </c>
      <c r="I2360" s="99"/>
      <c r="J2360" s="99"/>
      <c r="K2360" s="103"/>
    </row>
    <row r="2361" spans="1:11">
      <c r="A2361" s="643"/>
      <c r="B2361" s="644"/>
      <c r="C2361" s="99"/>
      <c r="D2361" s="99">
        <v>153020624</v>
      </c>
      <c r="E2361" s="54"/>
      <c r="F2361" s="99">
        <v>295</v>
      </c>
      <c r="G2361" s="99">
        <v>189</v>
      </c>
      <c r="H2361" s="99">
        <f>F2361+G2361</f>
        <v>484</v>
      </c>
      <c r="I2361" s="99"/>
      <c r="J2361" s="99"/>
      <c r="K2361" s="103"/>
    </row>
    <row r="2362" spans="1:11">
      <c r="A2362" s="643"/>
      <c r="B2362" s="644"/>
      <c r="C2362" s="99"/>
      <c r="D2362" s="92" t="s">
        <v>6015</v>
      </c>
      <c r="E2362" s="56"/>
      <c r="F2362" s="57">
        <f>SUM(F2360:F2361)</f>
        <v>741</v>
      </c>
      <c r="G2362" s="57">
        <f>SUM(G2360:G2361)</f>
        <v>521</v>
      </c>
      <c r="H2362" s="57">
        <f>SUM(H2360:H2361)</f>
        <v>1262</v>
      </c>
      <c r="I2362" s="57">
        <v>2</v>
      </c>
      <c r="J2362" s="57">
        <v>1</v>
      </c>
      <c r="K2362" s="57">
        <f>I2362+J2362</f>
        <v>3</v>
      </c>
    </row>
    <row r="2363" spans="1:11">
      <c r="A2363" s="643">
        <v>64</v>
      </c>
      <c r="B2363" s="644" t="s">
        <v>6343</v>
      </c>
      <c r="C2363" s="99" t="s">
        <v>6341</v>
      </c>
      <c r="D2363" s="99">
        <v>153020901</v>
      </c>
      <c r="E2363" s="54"/>
      <c r="F2363" s="99">
        <v>738</v>
      </c>
      <c r="G2363" s="99"/>
      <c r="H2363" s="99">
        <f>F2363+G2363</f>
        <v>738</v>
      </c>
      <c r="I2363" s="99"/>
      <c r="J2363" s="99"/>
      <c r="K2363" s="103"/>
    </row>
    <row r="2364" spans="1:11">
      <c r="A2364" s="643"/>
      <c r="B2364" s="644"/>
      <c r="C2364" s="54"/>
      <c r="D2364" s="99">
        <v>153020902</v>
      </c>
      <c r="E2364" s="54"/>
      <c r="F2364" s="99">
        <v>488</v>
      </c>
      <c r="G2364" s="99"/>
      <c r="H2364" s="99">
        <f>F2364+G2364</f>
        <v>488</v>
      </c>
      <c r="I2364" s="99"/>
      <c r="J2364" s="99"/>
      <c r="K2364" s="103"/>
    </row>
    <row r="2365" spans="1:11">
      <c r="A2365" s="643"/>
      <c r="B2365" s="644"/>
      <c r="C2365" s="89"/>
      <c r="D2365" s="92" t="s">
        <v>6015</v>
      </c>
      <c r="E2365" s="56"/>
      <c r="F2365" s="57">
        <f>SUM(F2363:F2364)</f>
        <v>1226</v>
      </c>
      <c r="G2365" s="57">
        <f>SUM(G2363:G2364)</f>
        <v>0</v>
      </c>
      <c r="H2365" s="57">
        <f>SUM(H2363:H2364)</f>
        <v>1226</v>
      </c>
      <c r="I2365" s="57">
        <v>3</v>
      </c>
      <c r="J2365" s="57">
        <f>SUM(J2363:J2364)</f>
        <v>0</v>
      </c>
      <c r="K2365" s="57">
        <f>I2365+J2365</f>
        <v>3</v>
      </c>
    </row>
    <row r="2366" spans="1:11">
      <c r="A2366" s="643">
        <v>65</v>
      </c>
      <c r="B2366" s="644" t="s">
        <v>6342</v>
      </c>
      <c r="C2366" s="99" t="s">
        <v>6341</v>
      </c>
      <c r="D2366" s="99">
        <v>153020901</v>
      </c>
      <c r="E2366" s="54"/>
      <c r="F2366" s="99">
        <v>0</v>
      </c>
      <c r="G2366" s="99">
        <v>468</v>
      </c>
      <c r="H2366" s="99">
        <f>F2366+G2366</f>
        <v>468</v>
      </c>
      <c r="I2366" s="99"/>
      <c r="J2366" s="99"/>
      <c r="K2366" s="103"/>
    </row>
    <row r="2367" spans="1:11">
      <c r="A2367" s="643"/>
      <c r="B2367" s="644"/>
      <c r="C2367" s="54"/>
      <c r="D2367" s="99">
        <v>153020902</v>
      </c>
      <c r="E2367" s="54"/>
      <c r="F2367" s="99"/>
      <c r="G2367" s="99">
        <v>323</v>
      </c>
      <c r="H2367" s="99">
        <f>F2367+G2367</f>
        <v>323</v>
      </c>
      <c r="I2367" s="99"/>
      <c r="J2367" s="99"/>
      <c r="K2367" s="103"/>
    </row>
    <row r="2368" spans="1:11">
      <c r="A2368" s="643"/>
      <c r="B2368" s="644"/>
      <c r="C2368" s="89"/>
      <c r="D2368" s="92" t="s">
        <v>6015</v>
      </c>
      <c r="E2368" s="56"/>
      <c r="F2368" s="57">
        <f>SUM(F2366:F2367)</f>
        <v>0</v>
      </c>
      <c r="G2368" s="57">
        <f>SUM(G2366:G2367)</f>
        <v>791</v>
      </c>
      <c r="H2368" s="57">
        <f>SUM(H2366:H2367)</f>
        <v>791</v>
      </c>
      <c r="I2368" s="57">
        <f>I2366+I2367</f>
        <v>0</v>
      </c>
      <c r="J2368" s="57">
        <v>2</v>
      </c>
      <c r="K2368" s="57">
        <f>I2368+J2368</f>
        <v>2</v>
      </c>
    </row>
    <row r="2369" spans="1:11">
      <c r="A2369" s="643">
        <v>66</v>
      </c>
      <c r="B2369" s="644" t="s">
        <v>6340</v>
      </c>
      <c r="C2369" s="99" t="s">
        <v>6338</v>
      </c>
      <c r="D2369" s="99">
        <v>153020903</v>
      </c>
      <c r="E2369" s="54"/>
      <c r="F2369" s="99">
        <v>386</v>
      </c>
      <c r="G2369" s="99"/>
      <c r="H2369" s="99">
        <f>F2369+G2369</f>
        <v>386</v>
      </c>
      <c r="I2369" s="99"/>
      <c r="J2369" s="99"/>
      <c r="K2369" s="103"/>
    </row>
    <row r="2370" spans="1:11">
      <c r="A2370" s="643"/>
      <c r="B2370" s="644"/>
      <c r="C2370" s="54"/>
      <c r="D2370" s="99">
        <v>153020904</v>
      </c>
      <c r="E2370" s="54"/>
      <c r="F2370" s="99">
        <v>763</v>
      </c>
      <c r="G2370" s="99"/>
      <c r="H2370" s="99">
        <f>F2370+G2370</f>
        <v>763</v>
      </c>
      <c r="I2370" s="99"/>
      <c r="J2370" s="99"/>
      <c r="K2370" s="103"/>
    </row>
    <row r="2371" spans="1:11">
      <c r="A2371" s="643"/>
      <c r="B2371" s="644"/>
      <c r="C2371" s="54"/>
      <c r="D2371" s="99">
        <v>153020905</v>
      </c>
      <c r="E2371" s="54"/>
      <c r="F2371" s="99">
        <v>298</v>
      </c>
      <c r="G2371" s="99"/>
      <c r="H2371" s="99">
        <f>F2371+G2371</f>
        <v>298</v>
      </c>
      <c r="I2371" s="99"/>
      <c r="J2371" s="99"/>
      <c r="K2371" s="103"/>
    </row>
    <row r="2372" spans="1:11">
      <c r="A2372" s="643"/>
      <c r="B2372" s="644"/>
      <c r="C2372" s="89"/>
      <c r="D2372" s="92" t="s">
        <v>6015</v>
      </c>
      <c r="E2372" s="56"/>
      <c r="F2372" s="57">
        <f>SUM(F2369:F2371)</f>
        <v>1447</v>
      </c>
      <c r="G2372" s="57">
        <f>SUM(G2369:G2371)</f>
        <v>0</v>
      </c>
      <c r="H2372" s="57">
        <f>SUM(H2369:H2371)</f>
        <v>1447</v>
      </c>
      <c r="I2372" s="57">
        <v>3</v>
      </c>
      <c r="J2372" s="57">
        <f>SUM(J2369:J2371)</f>
        <v>0</v>
      </c>
      <c r="K2372" s="57">
        <f>I2372+J2372</f>
        <v>3</v>
      </c>
    </row>
    <row r="2373" spans="1:11">
      <c r="A2373" s="643">
        <v>67</v>
      </c>
      <c r="B2373" s="644" t="s">
        <v>6339</v>
      </c>
      <c r="C2373" s="99" t="s">
        <v>6338</v>
      </c>
      <c r="D2373" s="99">
        <v>153020903</v>
      </c>
      <c r="E2373" s="54"/>
      <c r="F2373" s="99">
        <v>0</v>
      </c>
      <c r="G2373" s="99">
        <v>278</v>
      </c>
      <c r="H2373" s="99">
        <f>F2373+G2373</f>
        <v>278</v>
      </c>
      <c r="I2373" s="99"/>
      <c r="J2373" s="99"/>
      <c r="K2373" s="103"/>
    </row>
    <row r="2374" spans="1:11">
      <c r="A2374" s="643"/>
      <c r="B2374" s="644"/>
      <c r="C2374" s="54"/>
      <c r="D2374" s="99">
        <v>153020904</v>
      </c>
      <c r="E2374" s="54"/>
      <c r="F2374" s="99"/>
      <c r="G2374" s="99">
        <v>504</v>
      </c>
      <c r="H2374" s="99">
        <f>F2374+G2374</f>
        <v>504</v>
      </c>
      <c r="I2374" s="99"/>
      <c r="J2374" s="99"/>
      <c r="K2374" s="103"/>
    </row>
    <row r="2375" spans="1:11">
      <c r="A2375" s="643"/>
      <c r="B2375" s="644"/>
      <c r="C2375" s="54"/>
      <c r="D2375" s="99">
        <v>153020905</v>
      </c>
      <c r="E2375" s="54"/>
      <c r="F2375" s="99"/>
      <c r="G2375" s="99">
        <v>197</v>
      </c>
      <c r="H2375" s="99">
        <f>F2375+G2375</f>
        <v>197</v>
      </c>
      <c r="I2375" s="99"/>
      <c r="J2375" s="99"/>
      <c r="K2375" s="103"/>
    </row>
    <row r="2376" spans="1:11">
      <c r="A2376" s="643"/>
      <c r="B2376" s="644"/>
      <c r="C2376" s="89"/>
      <c r="D2376" s="92" t="s">
        <v>6015</v>
      </c>
      <c r="E2376" s="56"/>
      <c r="F2376" s="57">
        <f>SUM(F2373:F2375)</f>
        <v>0</v>
      </c>
      <c r="G2376" s="57">
        <f>SUM(G2373:G2375)</f>
        <v>979</v>
      </c>
      <c r="H2376" s="57">
        <f>SUM(H2373:H2375)</f>
        <v>979</v>
      </c>
      <c r="I2376" s="57">
        <f>SUM(I2373:I2375)</f>
        <v>0</v>
      </c>
      <c r="J2376" s="57">
        <v>2</v>
      </c>
      <c r="K2376" s="57">
        <f>I2376+J2376</f>
        <v>2</v>
      </c>
    </row>
    <row r="2377" spans="1:11">
      <c r="A2377" s="643">
        <v>68</v>
      </c>
      <c r="B2377" s="644" t="s">
        <v>6337</v>
      </c>
      <c r="C2377" s="99" t="s">
        <v>6335</v>
      </c>
      <c r="D2377" s="99">
        <v>153020906</v>
      </c>
      <c r="E2377" s="54"/>
      <c r="F2377" s="99">
        <v>614</v>
      </c>
      <c r="G2377" s="99"/>
      <c r="H2377" s="99">
        <f>F2377+G2377</f>
        <v>614</v>
      </c>
      <c r="I2377" s="99"/>
      <c r="J2377" s="99"/>
      <c r="K2377" s="103"/>
    </row>
    <row r="2378" spans="1:11">
      <c r="A2378" s="643"/>
      <c r="B2378" s="644"/>
      <c r="C2378" s="54"/>
      <c r="D2378" s="99">
        <v>153020907</v>
      </c>
      <c r="E2378" s="54"/>
      <c r="F2378" s="99">
        <v>401</v>
      </c>
      <c r="G2378" s="99"/>
      <c r="H2378" s="99">
        <f>F2378+G2378</f>
        <v>401</v>
      </c>
      <c r="I2378" s="99"/>
      <c r="J2378" s="99"/>
      <c r="K2378" s="103"/>
    </row>
    <row r="2379" spans="1:11">
      <c r="A2379" s="643"/>
      <c r="B2379" s="644"/>
      <c r="C2379" s="89"/>
      <c r="D2379" s="92" t="s">
        <v>6015</v>
      </c>
      <c r="E2379" s="56"/>
      <c r="F2379" s="57">
        <f>SUM(F2377:F2378)</f>
        <v>1015</v>
      </c>
      <c r="G2379" s="57">
        <f>SUM(G2377:G2378)</f>
        <v>0</v>
      </c>
      <c r="H2379" s="57">
        <f>SUM(H2377:H2378)</f>
        <v>1015</v>
      </c>
      <c r="I2379" s="57">
        <v>2</v>
      </c>
      <c r="J2379" s="57">
        <f>SUM(J2377:J2378)</f>
        <v>0</v>
      </c>
      <c r="K2379" s="57">
        <f>I2379+J2379</f>
        <v>2</v>
      </c>
    </row>
    <row r="2380" spans="1:11">
      <c r="A2380" s="643">
        <v>69</v>
      </c>
      <c r="B2380" s="644" t="s">
        <v>6336</v>
      </c>
      <c r="C2380" s="99" t="s">
        <v>6335</v>
      </c>
      <c r="D2380" s="99">
        <v>153020906</v>
      </c>
      <c r="E2380" s="54"/>
      <c r="F2380" s="99">
        <v>0</v>
      </c>
      <c r="G2380" s="99">
        <v>508</v>
      </c>
      <c r="H2380" s="99">
        <f>F2380+G2380</f>
        <v>508</v>
      </c>
      <c r="I2380" s="99"/>
      <c r="J2380" s="99"/>
      <c r="K2380" s="103"/>
    </row>
    <row r="2381" spans="1:11">
      <c r="A2381" s="643"/>
      <c r="B2381" s="644"/>
      <c r="C2381" s="54"/>
      <c r="D2381" s="99">
        <v>153020907</v>
      </c>
      <c r="E2381" s="54"/>
      <c r="F2381" s="99"/>
      <c r="G2381" s="99">
        <v>322</v>
      </c>
      <c r="H2381" s="99">
        <f>F2381+G2381</f>
        <v>322</v>
      </c>
      <c r="I2381" s="99"/>
      <c r="J2381" s="99"/>
      <c r="K2381" s="103"/>
    </row>
    <row r="2382" spans="1:11">
      <c r="A2382" s="643"/>
      <c r="B2382" s="644"/>
      <c r="C2382" s="89"/>
      <c r="D2382" s="92" t="s">
        <v>6015</v>
      </c>
      <c r="E2382" s="56"/>
      <c r="F2382" s="57">
        <f>SUM(F2380:F2381)</f>
        <v>0</v>
      </c>
      <c r="G2382" s="57">
        <f>SUM(G2380:G2381)</f>
        <v>830</v>
      </c>
      <c r="H2382" s="57">
        <f>SUM(H2380:H2381)</f>
        <v>830</v>
      </c>
      <c r="I2382" s="57">
        <f>SUM(I2380:I2381)</f>
        <v>0</v>
      </c>
      <c r="J2382" s="57">
        <v>2</v>
      </c>
      <c r="K2382" s="57">
        <f>I2382+J2382</f>
        <v>2</v>
      </c>
    </row>
    <row r="2383" spans="1:11">
      <c r="A2383" s="647">
        <v>70</v>
      </c>
      <c r="B2383" s="648" t="s">
        <v>6333</v>
      </c>
      <c r="C2383" s="99" t="s">
        <v>6332</v>
      </c>
      <c r="D2383" s="99">
        <v>153010901</v>
      </c>
      <c r="E2383" s="54"/>
      <c r="F2383" s="99">
        <v>930</v>
      </c>
      <c r="G2383" s="99"/>
      <c r="H2383" s="99">
        <f>F2383+G2383</f>
        <v>930</v>
      </c>
      <c r="I2383" s="99"/>
      <c r="J2383" s="99"/>
      <c r="K2383" s="103"/>
    </row>
    <row r="2384" spans="1:11">
      <c r="A2384" s="647"/>
      <c r="B2384" s="648"/>
      <c r="C2384" s="99"/>
      <c r="D2384" s="92" t="s">
        <v>6015</v>
      </c>
      <c r="E2384" s="56"/>
      <c r="F2384" s="57">
        <f>SUM(F2383)</f>
        <v>930</v>
      </c>
      <c r="G2384" s="57">
        <f>SUM(G2383)</f>
        <v>0</v>
      </c>
      <c r="H2384" s="57">
        <f>SUM(H2383)</f>
        <v>930</v>
      </c>
      <c r="I2384" s="57">
        <v>2</v>
      </c>
      <c r="J2384" s="57">
        <f>SUM(J2383)</f>
        <v>0</v>
      </c>
      <c r="K2384" s="57">
        <f>I2384+J2384</f>
        <v>2</v>
      </c>
    </row>
    <row r="2385" spans="1:11">
      <c r="A2385" s="647">
        <v>71</v>
      </c>
      <c r="B2385" s="648" t="s">
        <v>6334</v>
      </c>
      <c r="C2385" s="99" t="s">
        <v>6332</v>
      </c>
      <c r="D2385" s="99">
        <v>153010901</v>
      </c>
      <c r="E2385" s="54"/>
      <c r="F2385" s="99">
        <v>0</v>
      </c>
      <c r="G2385" s="99">
        <v>803</v>
      </c>
      <c r="H2385" s="99">
        <f>F2385+G2385</f>
        <v>803</v>
      </c>
      <c r="I2385" s="99"/>
      <c r="J2385" s="99"/>
      <c r="K2385" s="103"/>
    </row>
    <row r="2386" spans="1:11">
      <c r="A2386" s="647"/>
      <c r="B2386" s="648"/>
      <c r="C2386" s="99"/>
      <c r="D2386" s="99">
        <v>153010902</v>
      </c>
      <c r="E2386" s="54"/>
      <c r="F2386" s="99"/>
      <c r="G2386" s="99">
        <v>464</v>
      </c>
      <c r="H2386" s="99">
        <f>F2386+G2386</f>
        <v>464</v>
      </c>
      <c r="I2386" s="99"/>
      <c r="J2386" s="99"/>
      <c r="K2386" s="103"/>
    </row>
    <row r="2387" spans="1:11">
      <c r="A2387" s="647"/>
      <c r="B2387" s="648"/>
      <c r="C2387" s="99"/>
      <c r="D2387" s="99">
        <v>153010903</v>
      </c>
      <c r="E2387" s="54"/>
      <c r="F2387" s="99"/>
      <c r="G2387" s="99">
        <v>197</v>
      </c>
      <c r="H2387" s="99">
        <f>F2387+G2387</f>
        <v>197</v>
      </c>
      <c r="I2387" s="99"/>
      <c r="J2387" s="99"/>
      <c r="K2387" s="103"/>
    </row>
    <row r="2388" spans="1:11">
      <c r="A2388" s="647"/>
      <c r="B2388" s="648"/>
      <c r="C2388" s="99"/>
      <c r="D2388" s="92" t="s">
        <v>6015</v>
      </c>
      <c r="E2388" s="56"/>
      <c r="F2388" s="57">
        <f>SUM(F2385:F2387)</f>
        <v>0</v>
      </c>
      <c r="G2388" s="57">
        <f>SUM(G2385:G2387)</f>
        <v>1464</v>
      </c>
      <c r="H2388" s="57">
        <f>SUM(H2385:H2387)</f>
        <v>1464</v>
      </c>
      <c r="I2388" s="57">
        <f>SUM(I2385)</f>
        <v>0</v>
      </c>
      <c r="J2388" s="57">
        <v>3</v>
      </c>
      <c r="K2388" s="57">
        <f>I2388+J2388</f>
        <v>3</v>
      </c>
    </row>
    <row r="2389" spans="1:11">
      <c r="A2389" s="647">
        <v>72</v>
      </c>
      <c r="B2389" s="648" t="s">
        <v>6333</v>
      </c>
      <c r="C2389" s="99" t="s">
        <v>6332</v>
      </c>
      <c r="D2389" s="99">
        <v>153010902</v>
      </c>
      <c r="E2389" s="54"/>
      <c r="F2389" s="99">
        <v>531</v>
      </c>
      <c r="G2389" s="99"/>
      <c r="H2389" s="99">
        <f>F2389+G2389</f>
        <v>531</v>
      </c>
      <c r="I2389" s="99"/>
      <c r="J2389" s="99"/>
      <c r="K2389" s="103"/>
    </row>
    <row r="2390" spans="1:11">
      <c r="A2390" s="647"/>
      <c r="B2390" s="648"/>
      <c r="C2390" s="99"/>
      <c r="D2390" s="99">
        <v>153010903</v>
      </c>
      <c r="E2390" s="54"/>
      <c r="F2390" s="99">
        <v>288</v>
      </c>
      <c r="G2390" s="99"/>
      <c r="H2390" s="99">
        <f>F2390+G2390</f>
        <v>288</v>
      </c>
      <c r="I2390" s="99"/>
      <c r="J2390" s="99"/>
      <c r="K2390" s="103"/>
    </row>
    <row r="2391" spans="1:11">
      <c r="A2391" s="647"/>
      <c r="B2391" s="648"/>
      <c r="C2391" s="99"/>
      <c r="D2391" s="92" t="s">
        <v>6015</v>
      </c>
      <c r="E2391" s="56"/>
      <c r="F2391" s="57">
        <f>SUM(F2389:F2390)</f>
        <v>819</v>
      </c>
      <c r="G2391" s="57">
        <f>SUM(G2389:G2390)</f>
        <v>0</v>
      </c>
      <c r="H2391" s="57">
        <f>SUM(H2389:H2390)</f>
        <v>819</v>
      </c>
      <c r="I2391" s="57">
        <v>2</v>
      </c>
      <c r="J2391" s="57">
        <v>0</v>
      </c>
      <c r="K2391" s="57">
        <f>I2391+J2391</f>
        <v>2</v>
      </c>
    </row>
    <row r="2392" spans="1:11">
      <c r="A2392" s="643">
        <v>73</v>
      </c>
      <c r="B2392" s="644" t="s">
        <v>6331</v>
      </c>
      <c r="C2392" s="99" t="s">
        <v>6329</v>
      </c>
      <c r="D2392" s="99">
        <v>153010904</v>
      </c>
      <c r="E2392" s="54"/>
      <c r="F2392" s="99">
        <v>439</v>
      </c>
      <c r="G2392" s="99"/>
      <c r="H2392" s="99">
        <f>F2392+G2392</f>
        <v>439</v>
      </c>
      <c r="I2392" s="99"/>
      <c r="J2392" s="99"/>
      <c r="K2392" s="103"/>
    </row>
    <row r="2393" spans="1:11">
      <c r="A2393" s="643"/>
      <c r="B2393" s="644"/>
      <c r="C2393" s="54"/>
      <c r="D2393" s="99">
        <v>153010905</v>
      </c>
      <c r="E2393" s="54"/>
      <c r="F2393" s="99">
        <v>853</v>
      </c>
      <c r="G2393" s="99"/>
      <c r="H2393" s="99">
        <f>F2393+G2393</f>
        <v>853</v>
      </c>
      <c r="I2393" s="99"/>
      <c r="J2393" s="99"/>
      <c r="K2393" s="103"/>
    </row>
    <row r="2394" spans="1:11">
      <c r="A2394" s="643"/>
      <c r="B2394" s="644"/>
      <c r="C2394" s="89"/>
      <c r="D2394" s="92" t="s">
        <v>6015</v>
      </c>
      <c r="E2394" s="56"/>
      <c r="F2394" s="57">
        <f>SUM(F2392:F2393)</f>
        <v>1292</v>
      </c>
      <c r="G2394" s="57">
        <f>SUM(G2392:G2393)</f>
        <v>0</v>
      </c>
      <c r="H2394" s="57">
        <f>SUM(H2392:H2393)</f>
        <v>1292</v>
      </c>
      <c r="I2394" s="57">
        <v>3</v>
      </c>
      <c r="J2394" s="57">
        <f>SUM(J2392:J2393)</f>
        <v>0</v>
      </c>
      <c r="K2394" s="57">
        <f>I2394+J2394</f>
        <v>3</v>
      </c>
    </row>
    <row r="2395" spans="1:11">
      <c r="A2395" s="643">
        <v>74</v>
      </c>
      <c r="B2395" s="644" t="s">
        <v>6330</v>
      </c>
      <c r="C2395" s="99" t="s">
        <v>6329</v>
      </c>
      <c r="D2395" s="99">
        <v>153010904</v>
      </c>
      <c r="E2395" s="54"/>
      <c r="F2395" s="99">
        <v>0</v>
      </c>
      <c r="G2395" s="99">
        <v>330</v>
      </c>
      <c r="H2395" s="99">
        <f>F2395+G2395</f>
        <v>330</v>
      </c>
      <c r="I2395" s="99"/>
      <c r="J2395" s="99"/>
      <c r="K2395" s="103"/>
    </row>
    <row r="2396" spans="1:11">
      <c r="A2396" s="643"/>
      <c r="B2396" s="644"/>
      <c r="C2396" s="54"/>
      <c r="D2396" s="99">
        <v>153010905</v>
      </c>
      <c r="E2396" s="54"/>
      <c r="F2396" s="99"/>
      <c r="G2396" s="99">
        <v>624</v>
      </c>
      <c r="H2396" s="99">
        <f>F2396+G2396</f>
        <v>624</v>
      </c>
      <c r="I2396" s="99"/>
      <c r="J2396" s="99"/>
      <c r="K2396" s="103"/>
    </row>
    <row r="2397" spans="1:11">
      <c r="A2397" s="643"/>
      <c r="B2397" s="644"/>
      <c r="C2397" s="89"/>
      <c r="D2397" s="92" t="s">
        <v>6015</v>
      </c>
      <c r="E2397" s="56"/>
      <c r="F2397" s="57">
        <f>SUM(F2395:F2396)</f>
        <v>0</v>
      </c>
      <c r="G2397" s="57">
        <f>SUM(G2395:G2396)</f>
        <v>954</v>
      </c>
      <c r="H2397" s="57">
        <f>SUM(H2395:H2396)</f>
        <v>954</v>
      </c>
      <c r="I2397" s="57">
        <f>SUM(I2395:I2396)</f>
        <v>0</v>
      </c>
      <c r="J2397" s="57">
        <v>2</v>
      </c>
      <c r="K2397" s="57">
        <f>I2397+J2397</f>
        <v>2</v>
      </c>
    </row>
    <row r="2398" spans="1:11">
      <c r="A2398" s="643">
        <v>75</v>
      </c>
      <c r="B2398" s="644" t="s">
        <v>6328</v>
      </c>
      <c r="C2398" s="99" t="s">
        <v>6326</v>
      </c>
      <c r="D2398" s="99">
        <v>153011001</v>
      </c>
      <c r="E2398" s="54"/>
      <c r="F2398" s="99">
        <v>612</v>
      </c>
      <c r="G2398" s="99"/>
      <c r="H2398" s="99">
        <f>F2398+G2398</f>
        <v>612</v>
      </c>
      <c r="I2398" s="99"/>
      <c r="J2398" s="99"/>
      <c r="K2398" s="103"/>
    </row>
    <row r="2399" spans="1:11">
      <c r="A2399" s="643"/>
      <c r="B2399" s="644"/>
      <c r="C2399" s="54"/>
      <c r="D2399" s="99">
        <v>153011002</v>
      </c>
      <c r="E2399" s="54"/>
      <c r="F2399" s="99">
        <v>479</v>
      </c>
      <c r="G2399" s="99"/>
      <c r="H2399" s="99">
        <f>F2399+G2399</f>
        <v>479</v>
      </c>
      <c r="I2399" s="99"/>
      <c r="J2399" s="99"/>
      <c r="K2399" s="103"/>
    </row>
    <row r="2400" spans="1:11">
      <c r="A2400" s="643"/>
      <c r="B2400" s="644"/>
      <c r="C2400" s="89"/>
      <c r="D2400" s="92" t="s">
        <v>6015</v>
      </c>
      <c r="E2400" s="56"/>
      <c r="F2400" s="57">
        <f>SUM(F2398:F2399)</f>
        <v>1091</v>
      </c>
      <c r="G2400" s="57">
        <f>SUM(G2398:G2399)</f>
        <v>0</v>
      </c>
      <c r="H2400" s="57">
        <f>SUM(H2398:H2399)</f>
        <v>1091</v>
      </c>
      <c r="I2400" s="57">
        <v>3</v>
      </c>
      <c r="J2400" s="57">
        <f>SUM(J2398:J2399)</f>
        <v>0</v>
      </c>
      <c r="K2400" s="57">
        <f>I2400+J2400</f>
        <v>3</v>
      </c>
    </row>
    <row r="2401" spans="1:11">
      <c r="A2401" s="643">
        <v>76</v>
      </c>
      <c r="B2401" s="644" t="s">
        <v>6327</v>
      </c>
      <c r="C2401" s="99" t="s">
        <v>6326</v>
      </c>
      <c r="D2401" s="99">
        <v>153011001</v>
      </c>
      <c r="E2401" s="54"/>
      <c r="F2401" s="99">
        <v>0</v>
      </c>
      <c r="G2401" s="99">
        <v>458</v>
      </c>
      <c r="H2401" s="99">
        <f>F2401+G2401</f>
        <v>458</v>
      </c>
      <c r="I2401" s="99"/>
      <c r="J2401" s="99"/>
      <c r="K2401" s="103"/>
    </row>
    <row r="2402" spans="1:11">
      <c r="A2402" s="643"/>
      <c r="B2402" s="644"/>
      <c r="C2402" s="54"/>
      <c r="D2402" s="99">
        <v>153011002</v>
      </c>
      <c r="E2402" s="54"/>
      <c r="F2402" s="99"/>
      <c r="G2402" s="99">
        <v>303</v>
      </c>
      <c r="H2402" s="99">
        <f>F2402+G2402</f>
        <v>303</v>
      </c>
      <c r="I2402" s="99"/>
      <c r="J2402" s="99"/>
      <c r="K2402" s="103"/>
    </row>
    <row r="2403" spans="1:11">
      <c r="A2403" s="643"/>
      <c r="B2403" s="644"/>
      <c r="C2403" s="89"/>
      <c r="D2403" s="92" t="s">
        <v>6015</v>
      </c>
      <c r="E2403" s="56"/>
      <c r="F2403" s="57">
        <f>SUM(F2401:F2402)</f>
        <v>0</v>
      </c>
      <c r="G2403" s="57">
        <f>SUM(G2401:G2402)</f>
        <v>761</v>
      </c>
      <c r="H2403" s="57">
        <f>SUM(H2401:H2402)</f>
        <v>761</v>
      </c>
      <c r="I2403" s="57">
        <f>SUM(I2401:I2402)</f>
        <v>0</v>
      </c>
      <c r="J2403" s="57">
        <v>2</v>
      </c>
      <c r="K2403" s="57">
        <f>I2403+J2403</f>
        <v>2</v>
      </c>
    </row>
    <row r="2404" spans="1:11">
      <c r="A2404" s="643">
        <v>77</v>
      </c>
      <c r="B2404" s="644" t="s">
        <v>6325</v>
      </c>
      <c r="C2404" s="99" t="s">
        <v>6323</v>
      </c>
      <c r="D2404" s="99">
        <v>153011003</v>
      </c>
      <c r="E2404" s="54"/>
      <c r="F2404" s="99">
        <v>532</v>
      </c>
      <c r="G2404" s="99"/>
      <c r="H2404" s="99">
        <f>F2404+G2404</f>
        <v>532</v>
      </c>
      <c r="I2404" s="99"/>
      <c r="J2404" s="99"/>
      <c r="K2404" s="103"/>
    </row>
    <row r="2405" spans="1:11">
      <c r="A2405" s="643"/>
      <c r="B2405" s="644"/>
      <c r="C2405" s="99"/>
      <c r="D2405" s="99">
        <v>153011004</v>
      </c>
      <c r="E2405" s="54"/>
      <c r="F2405" s="99">
        <v>429</v>
      </c>
      <c r="G2405" s="99"/>
      <c r="H2405" s="99">
        <f>F2405+G2405</f>
        <v>429</v>
      </c>
      <c r="I2405" s="99"/>
      <c r="J2405" s="99"/>
      <c r="K2405" s="103"/>
    </row>
    <row r="2406" spans="1:11">
      <c r="A2406" s="643"/>
      <c r="B2406" s="644"/>
      <c r="C2406" s="99"/>
      <c r="D2406" s="99">
        <v>153011005</v>
      </c>
      <c r="E2406" s="54"/>
      <c r="F2406" s="99">
        <v>588</v>
      </c>
      <c r="G2406" s="99"/>
      <c r="H2406" s="99">
        <f>F2406+G2406</f>
        <v>588</v>
      </c>
      <c r="I2406" s="99"/>
      <c r="J2406" s="99"/>
      <c r="K2406" s="103"/>
    </row>
    <row r="2407" spans="1:11">
      <c r="A2407" s="643"/>
      <c r="B2407" s="644"/>
      <c r="C2407" s="106"/>
      <c r="D2407" s="92" t="s">
        <v>6015</v>
      </c>
      <c r="E2407" s="56"/>
      <c r="F2407" s="57">
        <f>SUM(F2404:F2406)</f>
        <v>1549</v>
      </c>
      <c r="G2407" s="57">
        <f>SUM(G2404:G2406)</f>
        <v>0</v>
      </c>
      <c r="H2407" s="57">
        <f>SUM(H2404:H2406)</f>
        <v>1549</v>
      </c>
      <c r="I2407" s="57">
        <v>3</v>
      </c>
      <c r="J2407" s="57">
        <f>SUM(J2404:J2406)</f>
        <v>0</v>
      </c>
      <c r="K2407" s="57">
        <f>I2407+J2407</f>
        <v>3</v>
      </c>
    </row>
    <row r="2408" spans="1:11">
      <c r="A2408" s="643">
        <v>78</v>
      </c>
      <c r="B2408" s="644" t="s">
        <v>6324</v>
      </c>
      <c r="C2408" s="99" t="s">
        <v>6323</v>
      </c>
      <c r="D2408" s="99">
        <v>153011003</v>
      </c>
      <c r="E2408" s="54"/>
      <c r="F2408" s="99">
        <v>0</v>
      </c>
      <c r="G2408" s="99">
        <v>399</v>
      </c>
      <c r="H2408" s="99">
        <f>F2408+G2408</f>
        <v>399</v>
      </c>
      <c r="I2408" s="99"/>
      <c r="J2408" s="99"/>
      <c r="K2408" s="103"/>
    </row>
    <row r="2409" spans="1:11">
      <c r="A2409" s="643"/>
      <c r="B2409" s="644"/>
      <c r="C2409" s="99"/>
      <c r="D2409" s="99">
        <v>153011004</v>
      </c>
      <c r="E2409" s="54"/>
      <c r="F2409" s="99"/>
      <c r="G2409" s="99">
        <v>428</v>
      </c>
      <c r="H2409" s="99">
        <f>F2409+G2409</f>
        <v>428</v>
      </c>
      <c r="I2409" s="99"/>
      <c r="J2409" s="99"/>
      <c r="K2409" s="103"/>
    </row>
    <row r="2410" spans="1:11">
      <c r="A2410" s="643"/>
      <c r="B2410" s="644"/>
      <c r="C2410" s="99"/>
      <c r="D2410" s="99">
        <v>153011005</v>
      </c>
      <c r="E2410" s="54"/>
      <c r="F2410" s="99"/>
      <c r="G2410" s="99">
        <v>505</v>
      </c>
      <c r="H2410" s="99">
        <f>F2410+G2410</f>
        <v>505</v>
      </c>
      <c r="I2410" s="99"/>
      <c r="J2410" s="99"/>
      <c r="K2410" s="103"/>
    </row>
    <row r="2411" spans="1:11">
      <c r="A2411" s="643"/>
      <c r="B2411" s="644"/>
      <c r="C2411" s="99"/>
      <c r="D2411" s="92" t="s">
        <v>6015</v>
      </c>
      <c r="E2411" s="56"/>
      <c r="F2411" s="57">
        <f>SUM(F2408:F2410)</f>
        <v>0</v>
      </c>
      <c r="G2411" s="57">
        <f>SUM(G2408:G2410)</f>
        <v>1332</v>
      </c>
      <c r="H2411" s="57">
        <f>SUM(H2408:H2410)</f>
        <v>1332</v>
      </c>
      <c r="I2411" s="57">
        <f>SUM(I2408:I2410)</f>
        <v>0</v>
      </c>
      <c r="J2411" s="57">
        <v>3</v>
      </c>
      <c r="K2411" s="57">
        <f>I2411+J2411</f>
        <v>3</v>
      </c>
    </row>
    <row r="2412" spans="1:11">
      <c r="A2412" s="643">
        <v>79</v>
      </c>
      <c r="B2412" s="644" t="s">
        <v>6322</v>
      </c>
      <c r="C2412" s="99" t="s">
        <v>6320</v>
      </c>
      <c r="D2412" s="99">
        <v>153011006</v>
      </c>
      <c r="E2412" s="54"/>
      <c r="F2412" s="99">
        <v>539</v>
      </c>
      <c r="G2412" s="99"/>
      <c r="H2412" s="99">
        <f>F2412+G2412</f>
        <v>539</v>
      </c>
      <c r="I2412" s="99"/>
      <c r="J2412" s="99"/>
      <c r="K2412" s="103"/>
    </row>
    <row r="2413" spans="1:11">
      <c r="A2413" s="643"/>
      <c r="B2413" s="644"/>
      <c r="C2413" s="54"/>
      <c r="D2413" s="99">
        <v>153011007</v>
      </c>
      <c r="E2413" s="54"/>
      <c r="F2413" s="99">
        <v>516</v>
      </c>
      <c r="G2413" s="99"/>
      <c r="H2413" s="99">
        <f>F2413+G2413</f>
        <v>516</v>
      </c>
      <c r="I2413" s="99"/>
      <c r="J2413" s="99"/>
      <c r="K2413" s="103"/>
    </row>
    <row r="2414" spans="1:11">
      <c r="A2414" s="643"/>
      <c r="B2414" s="644"/>
      <c r="C2414" s="54"/>
      <c r="D2414" s="99">
        <v>153011008</v>
      </c>
      <c r="E2414" s="54"/>
      <c r="F2414" s="99">
        <v>437</v>
      </c>
      <c r="G2414" s="99"/>
      <c r="H2414" s="99">
        <f>F2414+G2414</f>
        <v>437</v>
      </c>
      <c r="I2414" s="99"/>
      <c r="J2414" s="99"/>
      <c r="K2414" s="103"/>
    </row>
    <row r="2415" spans="1:11">
      <c r="A2415" s="643"/>
      <c r="B2415" s="644"/>
      <c r="C2415" s="106"/>
      <c r="D2415" s="92" t="s">
        <v>6015</v>
      </c>
      <c r="E2415" s="56"/>
      <c r="F2415" s="57">
        <f>SUM(F2412:F2414)</f>
        <v>1492</v>
      </c>
      <c r="G2415" s="57">
        <f>SUM(G2412:G2414)</f>
        <v>0</v>
      </c>
      <c r="H2415" s="57">
        <f>SUM(H2412:H2414)</f>
        <v>1492</v>
      </c>
      <c r="I2415" s="57">
        <v>3</v>
      </c>
      <c r="J2415" s="57">
        <f>SUM(J2412:J2414)</f>
        <v>0</v>
      </c>
      <c r="K2415" s="57">
        <f>I2415+J2415</f>
        <v>3</v>
      </c>
    </row>
    <row r="2416" spans="1:11">
      <c r="A2416" s="643">
        <v>80</v>
      </c>
      <c r="B2416" s="644" t="s">
        <v>6321</v>
      </c>
      <c r="C2416" s="99" t="s">
        <v>6320</v>
      </c>
      <c r="D2416" s="99">
        <v>153011006</v>
      </c>
      <c r="E2416" s="54"/>
      <c r="F2416" s="99">
        <v>0</v>
      </c>
      <c r="G2416" s="99">
        <v>396</v>
      </c>
      <c r="H2416" s="99">
        <f>F2416+G2416</f>
        <v>396</v>
      </c>
      <c r="I2416" s="99"/>
      <c r="J2416" s="99"/>
      <c r="K2416" s="103"/>
    </row>
    <row r="2417" spans="1:11">
      <c r="A2417" s="643"/>
      <c r="B2417" s="644"/>
      <c r="C2417" s="54"/>
      <c r="D2417" s="99">
        <v>153011007</v>
      </c>
      <c r="E2417" s="54"/>
      <c r="F2417" s="99"/>
      <c r="G2417" s="99">
        <v>404</v>
      </c>
      <c r="H2417" s="99">
        <f>F2417+G2417</f>
        <v>404</v>
      </c>
      <c r="I2417" s="99"/>
      <c r="J2417" s="99"/>
      <c r="K2417" s="103"/>
    </row>
    <row r="2418" spans="1:11">
      <c r="A2418" s="643"/>
      <c r="B2418" s="644"/>
      <c r="C2418" s="54"/>
      <c r="D2418" s="99">
        <v>153011008</v>
      </c>
      <c r="E2418" s="54"/>
      <c r="F2418" s="99"/>
      <c r="G2418" s="99">
        <v>367</v>
      </c>
      <c r="H2418" s="99">
        <f>F2418+G2418</f>
        <v>367</v>
      </c>
      <c r="I2418" s="99"/>
      <c r="J2418" s="99"/>
      <c r="K2418" s="103"/>
    </row>
    <row r="2419" spans="1:11">
      <c r="A2419" s="643"/>
      <c r="B2419" s="644"/>
      <c r="C2419" s="89"/>
      <c r="D2419" s="92" t="s">
        <v>6015</v>
      </c>
      <c r="E2419" s="56"/>
      <c r="F2419" s="57">
        <f>SUM(F2416:F2418)</f>
        <v>0</v>
      </c>
      <c r="G2419" s="57">
        <f>SUM(G2416:G2418)</f>
        <v>1167</v>
      </c>
      <c r="H2419" s="57">
        <f>SUM(H2416:H2418)</f>
        <v>1167</v>
      </c>
      <c r="I2419" s="57">
        <f>SUM(I2416:I2418)</f>
        <v>0</v>
      </c>
      <c r="J2419" s="57">
        <v>3</v>
      </c>
      <c r="K2419" s="57">
        <f>I2419+J2419</f>
        <v>3</v>
      </c>
    </row>
    <row r="2420" spans="1:11">
      <c r="A2420" s="643">
        <v>81</v>
      </c>
      <c r="B2420" s="644" t="s">
        <v>6319</v>
      </c>
      <c r="C2420" s="99" t="s">
        <v>6318</v>
      </c>
      <c r="D2420" s="99">
        <v>153010801</v>
      </c>
      <c r="E2420" s="54"/>
      <c r="F2420" s="99">
        <v>464</v>
      </c>
      <c r="G2420" s="99">
        <v>408</v>
      </c>
      <c r="H2420" s="99">
        <f>F2420+G2420</f>
        <v>872</v>
      </c>
      <c r="I2420" s="99"/>
      <c r="J2420" s="99"/>
      <c r="K2420" s="103"/>
    </row>
    <row r="2421" spans="1:11">
      <c r="A2421" s="643"/>
      <c r="B2421" s="644"/>
      <c r="C2421" s="106"/>
      <c r="D2421" s="92" t="s">
        <v>6015</v>
      </c>
      <c r="E2421" s="56"/>
      <c r="F2421" s="57">
        <f>SUM(F2420)</f>
        <v>464</v>
      </c>
      <c r="G2421" s="57">
        <f>SUM(G2420)</f>
        <v>408</v>
      </c>
      <c r="H2421" s="57">
        <f>SUM(H2420)</f>
        <v>872</v>
      </c>
      <c r="I2421" s="57">
        <v>1</v>
      </c>
      <c r="J2421" s="57">
        <v>1</v>
      </c>
      <c r="K2421" s="57">
        <f>I2421+J2421</f>
        <v>2</v>
      </c>
    </row>
    <row r="2422" spans="1:11">
      <c r="A2422" s="643">
        <v>82</v>
      </c>
      <c r="B2422" s="644" t="s">
        <v>6317</v>
      </c>
      <c r="C2422" s="99" t="s">
        <v>6316</v>
      </c>
      <c r="D2422" s="99">
        <v>153010802</v>
      </c>
      <c r="E2422" s="54"/>
      <c r="F2422" s="99">
        <v>623</v>
      </c>
      <c r="G2422" s="99"/>
      <c r="H2422" s="99">
        <f>F2422+G2422</f>
        <v>623</v>
      </c>
      <c r="I2422" s="99"/>
      <c r="J2422" s="99"/>
      <c r="K2422" s="103"/>
    </row>
    <row r="2423" spans="1:11">
      <c r="A2423" s="643"/>
      <c r="B2423" s="644"/>
      <c r="C2423" s="99"/>
      <c r="D2423" s="99">
        <v>153010803</v>
      </c>
      <c r="E2423" s="54"/>
      <c r="F2423" s="99">
        <v>386</v>
      </c>
      <c r="G2423" s="99"/>
      <c r="H2423" s="99">
        <f>F2423+G2423</f>
        <v>386</v>
      </c>
      <c r="I2423" s="99"/>
      <c r="J2423" s="99"/>
      <c r="K2423" s="103"/>
    </row>
    <row r="2424" spans="1:11">
      <c r="A2424" s="643"/>
      <c r="B2424" s="644"/>
      <c r="C2424" s="99"/>
      <c r="D2424" s="92" t="s">
        <v>6015</v>
      </c>
      <c r="E2424" s="56"/>
      <c r="F2424" s="57">
        <f>SUM(F2422:F2423)</f>
        <v>1009</v>
      </c>
      <c r="G2424" s="57">
        <f>SUM(G2422:G2423)</f>
        <v>0</v>
      </c>
      <c r="H2424" s="57">
        <f>SUM(H2422:H2423)</f>
        <v>1009</v>
      </c>
      <c r="I2424" s="57">
        <v>2</v>
      </c>
      <c r="J2424" s="57">
        <f>SUM(J2422:J2423)</f>
        <v>0</v>
      </c>
      <c r="K2424" s="57">
        <f>I2424+J2424</f>
        <v>2</v>
      </c>
    </row>
    <row r="2425" spans="1:11">
      <c r="A2425" s="643">
        <v>83</v>
      </c>
      <c r="B2425" s="644" t="s">
        <v>6315</v>
      </c>
      <c r="C2425" s="99"/>
      <c r="D2425" s="99">
        <v>153010802</v>
      </c>
      <c r="E2425" s="54"/>
      <c r="F2425" s="99">
        <v>0</v>
      </c>
      <c r="G2425" s="99">
        <v>497</v>
      </c>
      <c r="H2425" s="99">
        <f>F2425+G2425</f>
        <v>497</v>
      </c>
      <c r="I2425" s="99"/>
      <c r="J2425" s="99"/>
      <c r="K2425" s="103"/>
    </row>
    <row r="2426" spans="1:11">
      <c r="A2426" s="643"/>
      <c r="B2426" s="644"/>
      <c r="C2426" s="99"/>
      <c r="D2426" s="99">
        <v>153010803</v>
      </c>
      <c r="E2426" s="54"/>
      <c r="F2426" s="99"/>
      <c r="G2426" s="99">
        <v>308</v>
      </c>
      <c r="H2426" s="99">
        <f>F2426+G2426</f>
        <v>308</v>
      </c>
      <c r="I2426" s="99"/>
      <c r="J2426" s="99"/>
      <c r="K2426" s="103"/>
    </row>
    <row r="2427" spans="1:11">
      <c r="A2427" s="643"/>
      <c r="B2427" s="644"/>
      <c r="C2427" s="99"/>
      <c r="D2427" s="92" t="s">
        <v>6015</v>
      </c>
      <c r="E2427" s="56"/>
      <c r="F2427" s="57">
        <f>SUM(F2425:F2426)</f>
        <v>0</v>
      </c>
      <c r="G2427" s="57">
        <f>SUM(G2425:G2426)</f>
        <v>805</v>
      </c>
      <c r="H2427" s="57">
        <f>SUM(H2425:H2426)</f>
        <v>805</v>
      </c>
      <c r="I2427" s="57">
        <f>SUM(I2425:I2426)</f>
        <v>0</v>
      </c>
      <c r="J2427" s="57">
        <v>2</v>
      </c>
      <c r="K2427" s="57">
        <f>I2427+J2427</f>
        <v>2</v>
      </c>
    </row>
    <row r="2428" spans="1:11">
      <c r="A2428" s="647">
        <v>84</v>
      </c>
      <c r="B2428" s="648" t="s">
        <v>6314</v>
      </c>
      <c r="C2428" s="101" t="s">
        <v>6312</v>
      </c>
      <c r="D2428" s="101">
        <v>153010805</v>
      </c>
      <c r="E2428" s="59"/>
      <c r="F2428" s="101">
        <v>145</v>
      </c>
      <c r="G2428" s="101">
        <v>127</v>
      </c>
      <c r="H2428" s="101">
        <f>F2428+G2428</f>
        <v>272</v>
      </c>
      <c r="I2428" s="101"/>
      <c r="J2428" s="101"/>
      <c r="K2428" s="103"/>
    </row>
    <row r="2429" spans="1:11">
      <c r="A2429" s="647"/>
      <c r="B2429" s="648"/>
      <c r="C2429" s="101"/>
      <c r="D2429" s="101">
        <v>153010806</v>
      </c>
      <c r="E2429" s="59"/>
      <c r="F2429" s="101">
        <v>578</v>
      </c>
      <c r="G2429" s="101">
        <v>407</v>
      </c>
      <c r="H2429" s="101">
        <f>F2429+G2429</f>
        <v>985</v>
      </c>
      <c r="I2429" s="101"/>
      <c r="J2429" s="101"/>
      <c r="K2429" s="103"/>
    </row>
    <row r="2430" spans="1:11">
      <c r="A2430" s="647"/>
      <c r="B2430" s="648"/>
      <c r="C2430" s="101"/>
      <c r="D2430" s="92" t="s">
        <v>6015</v>
      </c>
      <c r="E2430" s="60"/>
      <c r="F2430" s="357">
        <f>SUM(F2428:F2429)</f>
        <v>723</v>
      </c>
      <c r="G2430" s="357">
        <f>SUM(G2428:G2429)</f>
        <v>534</v>
      </c>
      <c r="H2430" s="357">
        <f>SUM(H2428:H2429)</f>
        <v>1257</v>
      </c>
      <c r="I2430" s="357">
        <v>2</v>
      </c>
      <c r="J2430" s="357">
        <v>1</v>
      </c>
      <c r="K2430" s="57">
        <f>I2430+J2430</f>
        <v>3</v>
      </c>
    </row>
    <row r="2431" spans="1:11">
      <c r="A2431" s="647">
        <v>85</v>
      </c>
      <c r="B2431" s="648" t="s">
        <v>6313</v>
      </c>
      <c r="C2431" s="101" t="s">
        <v>6312</v>
      </c>
      <c r="D2431" s="101">
        <v>153010804</v>
      </c>
      <c r="E2431" s="59"/>
      <c r="F2431" s="101">
        <v>503</v>
      </c>
      <c r="G2431" s="101">
        <v>428</v>
      </c>
      <c r="H2431" s="101">
        <f>F2431+G2431</f>
        <v>931</v>
      </c>
      <c r="I2431" s="101"/>
      <c r="J2431" s="101"/>
      <c r="K2431" s="103"/>
    </row>
    <row r="2432" spans="1:11">
      <c r="A2432" s="647"/>
      <c r="B2432" s="648"/>
      <c r="C2432" s="358"/>
      <c r="D2432" s="92" t="s">
        <v>6015</v>
      </c>
      <c r="E2432" s="60"/>
      <c r="F2432" s="357">
        <f>SUM(F2431)</f>
        <v>503</v>
      </c>
      <c r="G2432" s="357">
        <f>SUM(G2431)</f>
        <v>428</v>
      </c>
      <c r="H2432" s="357">
        <f>SUM(H2431)</f>
        <v>931</v>
      </c>
      <c r="I2432" s="357">
        <v>1</v>
      </c>
      <c r="J2432" s="357">
        <v>1</v>
      </c>
      <c r="K2432" s="57">
        <f>I2432+J2432</f>
        <v>2</v>
      </c>
    </row>
    <row r="2433" spans="1:11">
      <c r="A2433" s="643">
        <v>86</v>
      </c>
      <c r="B2433" s="644" t="s">
        <v>6311</v>
      </c>
      <c r="C2433" s="99" t="s">
        <v>6309</v>
      </c>
      <c r="D2433" s="99">
        <v>153101001</v>
      </c>
      <c r="E2433" s="54"/>
      <c r="F2433" s="99">
        <v>209</v>
      </c>
      <c r="G2433" s="99"/>
      <c r="H2433" s="99">
        <f t="shared" ref="H2433:H2439" si="19">F2433+G2433</f>
        <v>209</v>
      </c>
      <c r="I2433" s="99"/>
      <c r="J2433" s="99"/>
      <c r="K2433" s="103"/>
    </row>
    <row r="2434" spans="1:11">
      <c r="A2434" s="643"/>
      <c r="B2434" s="644"/>
      <c r="C2434" s="54"/>
      <c r="D2434" s="99">
        <v>153101002</v>
      </c>
      <c r="E2434" s="54"/>
      <c r="F2434" s="99">
        <v>428</v>
      </c>
      <c r="G2434" s="99"/>
      <c r="H2434" s="99">
        <f t="shared" si="19"/>
        <v>428</v>
      </c>
      <c r="I2434" s="99"/>
      <c r="J2434" s="99"/>
      <c r="K2434" s="103"/>
    </row>
    <row r="2435" spans="1:11">
      <c r="A2435" s="643"/>
      <c r="B2435" s="644"/>
      <c r="C2435" s="54"/>
      <c r="D2435" s="99">
        <v>153101003</v>
      </c>
      <c r="E2435" s="54"/>
      <c r="F2435" s="99">
        <v>275</v>
      </c>
      <c r="G2435" s="99"/>
      <c r="H2435" s="99">
        <f t="shared" si="19"/>
        <v>275</v>
      </c>
      <c r="I2435" s="99"/>
      <c r="J2435" s="99"/>
      <c r="K2435" s="103"/>
    </row>
    <row r="2436" spans="1:11">
      <c r="A2436" s="643"/>
      <c r="B2436" s="644"/>
      <c r="C2436" s="54"/>
      <c r="D2436" s="99">
        <v>153101004</v>
      </c>
      <c r="E2436" s="54"/>
      <c r="F2436" s="99">
        <v>347</v>
      </c>
      <c r="G2436" s="99"/>
      <c r="H2436" s="99">
        <f t="shared" si="19"/>
        <v>347</v>
      </c>
      <c r="I2436" s="99"/>
      <c r="J2436" s="99"/>
      <c r="K2436" s="103"/>
    </row>
    <row r="2437" spans="1:11">
      <c r="A2437" s="643"/>
      <c r="B2437" s="644"/>
      <c r="C2437" s="54"/>
      <c r="D2437" s="99">
        <v>153101005</v>
      </c>
      <c r="E2437" s="54"/>
      <c r="F2437" s="99">
        <v>350</v>
      </c>
      <c r="G2437" s="99"/>
      <c r="H2437" s="99">
        <f t="shared" si="19"/>
        <v>350</v>
      </c>
      <c r="I2437" s="99"/>
      <c r="J2437" s="99"/>
      <c r="K2437" s="103"/>
    </row>
    <row r="2438" spans="1:11">
      <c r="A2438" s="643"/>
      <c r="B2438" s="644"/>
      <c r="C2438" s="99" t="s">
        <v>6308</v>
      </c>
      <c r="D2438" s="99">
        <v>153101006</v>
      </c>
      <c r="E2438" s="54"/>
      <c r="F2438" s="99">
        <v>7</v>
      </c>
      <c r="G2438" s="99"/>
      <c r="H2438" s="99">
        <f t="shared" si="19"/>
        <v>7</v>
      </c>
      <c r="I2438" s="99"/>
      <c r="J2438" s="99"/>
      <c r="K2438" s="103"/>
    </row>
    <row r="2439" spans="1:11">
      <c r="A2439" s="643"/>
      <c r="B2439" s="644"/>
      <c r="C2439" s="99"/>
      <c r="D2439" s="99">
        <v>153101007</v>
      </c>
      <c r="E2439" s="54"/>
      <c r="F2439" s="99">
        <v>0</v>
      </c>
      <c r="G2439" s="99"/>
      <c r="H2439" s="99">
        <f t="shared" si="19"/>
        <v>0</v>
      </c>
      <c r="I2439" s="99"/>
      <c r="J2439" s="99"/>
      <c r="K2439" s="103"/>
    </row>
    <row r="2440" spans="1:11">
      <c r="A2440" s="643"/>
      <c r="B2440" s="644"/>
      <c r="C2440" s="106"/>
      <c r="D2440" s="92" t="s">
        <v>6015</v>
      </c>
      <c r="E2440" s="56"/>
      <c r="F2440" s="57">
        <f>SUM(F2433:F2439)</f>
        <v>1616</v>
      </c>
      <c r="G2440" s="57">
        <f>SUM(G2433:G2439)</f>
        <v>0</v>
      </c>
      <c r="H2440" s="57">
        <f>SUM(H2433:H2439)</f>
        <v>1616</v>
      </c>
      <c r="I2440" s="57">
        <v>4</v>
      </c>
      <c r="J2440" s="57">
        <f>SUM(J2433:J2439)</f>
        <v>0</v>
      </c>
      <c r="K2440" s="57">
        <f>I2440+J2440</f>
        <v>4</v>
      </c>
    </row>
    <row r="2441" spans="1:11">
      <c r="A2441" s="643">
        <v>87</v>
      </c>
      <c r="B2441" s="644" t="s">
        <v>6310</v>
      </c>
      <c r="C2441" s="99" t="s">
        <v>6309</v>
      </c>
      <c r="D2441" s="99">
        <v>153101001</v>
      </c>
      <c r="E2441" s="54"/>
      <c r="F2441" s="99">
        <v>0</v>
      </c>
      <c r="G2441" s="99">
        <v>181</v>
      </c>
      <c r="H2441" s="99">
        <f t="shared" ref="H2441:H2447" si="20">F2441+G2441</f>
        <v>181</v>
      </c>
      <c r="I2441" s="99"/>
      <c r="J2441" s="99"/>
      <c r="K2441" s="103"/>
    </row>
    <row r="2442" spans="1:11">
      <c r="A2442" s="643"/>
      <c r="B2442" s="644"/>
      <c r="C2442" s="54"/>
      <c r="D2442" s="99">
        <v>153101002</v>
      </c>
      <c r="E2442" s="54"/>
      <c r="F2442" s="99"/>
      <c r="G2442" s="99">
        <v>337</v>
      </c>
      <c r="H2442" s="99">
        <f t="shared" si="20"/>
        <v>337</v>
      </c>
      <c r="I2442" s="99"/>
      <c r="J2442" s="99"/>
      <c r="K2442" s="103"/>
    </row>
    <row r="2443" spans="1:11">
      <c r="A2443" s="643"/>
      <c r="B2443" s="644"/>
      <c r="C2443" s="99"/>
      <c r="D2443" s="99">
        <v>153101003</v>
      </c>
      <c r="E2443" s="54"/>
      <c r="F2443" s="99"/>
      <c r="G2443" s="99">
        <v>210</v>
      </c>
      <c r="H2443" s="99">
        <f t="shared" si="20"/>
        <v>210</v>
      </c>
      <c r="I2443" s="99"/>
      <c r="J2443" s="99"/>
      <c r="K2443" s="103"/>
    </row>
    <row r="2444" spans="1:11">
      <c r="A2444" s="643"/>
      <c r="B2444" s="644"/>
      <c r="C2444" s="99"/>
      <c r="D2444" s="99">
        <v>153101004</v>
      </c>
      <c r="E2444" s="54"/>
      <c r="F2444" s="99"/>
      <c r="G2444" s="99">
        <v>253</v>
      </c>
      <c r="H2444" s="99">
        <f t="shared" si="20"/>
        <v>253</v>
      </c>
      <c r="I2444" s="99"/>
      <c r="J2444" s="99"/>
      <c r="K2444" s="103"/>
    </row>
    <row r="2445" spans="1:11">
      <c r="A2445" s="643"/>
      <c r="B2445" s="644"/>
      <c r="C2445" s="99"/>
      <c r="D2445" s="99">
        <v>153101005</v>
      </c>
      <c r="E2445" s="54"/>
      <c r="F2445" s="99"/>
      <c r="G2445" s="99">
        <v>253</v>
      </c>
      <c r="H2445" s="99">
        <f t="shared" si="20"/>
        <v>253</v>
      </c>
      <c r="I2445" s="99"/>
      <c r="J2445" s="99"/>
      <c r="K2445" s="103"/>
    </row>
    <row r="2446" spans="1:11">
      <c r="A2446" s="643"/>
      <c r="B2446" s="644"/>
      <c r="C2446" s="99" t="s">
        <v>6308</v>
      </c>
      <c r="D2446" s="99">
        <v>153101006</v>
      </c>
      <c r="E2446" s="54"/>
      <c r="F2446" s="99"/>
      <c r="G2446" s="99">
        <v>5</v>
      </c>
      <c r="H2446" s="99">
        <f t="shared" si="20"/>
        <v>5</v>
      </c>
      <c r="I2446" s="99"/>
      <c r="J2446" s="99"/>
      <c r="K2446" s="103"/>
    </row>
    <row r="2447" spans="1:11">
      <c r="A2447" s="643"/>
      <c r="B2447" s="644"/>
      <c r="C2447" s="99"/>
      <c r="D2447" s="99">
        <v>153101007</v>
      </c>
      <c r="E2447" s="54"/>
      <c r="F2447" s="99"/>
      <c r="G2447" s="99">
        <v>0</v>
      </c>
      <c r="H2447" s="99">
        <f t="shared" si="20"/>
        <v>0</v>
      </c>
      <c r="I2447" s="99"/>
      <c r="J2447" s="99"/>
      <c r="K2447" s="103"/>
    </row>
    <row r="2448" spans="1:11">
      <c r="A2448" s="643"/>
      <c r="B2448" s="644"/>
      <c r="C2448" s="89"/>
      <c r="D2448" s="92" t="s">
        <v>6015</v>
      </c>
      <c r="E2448" s="56"/>
      <c r="F2448" s="57">
        <f>SUM(F2441:F2447)</f>
        <v>0</v>
      </c>
      <c r="G2448" s="57">
        <f>SUM(G2441:G2447)</f>
        <v>1239</v>
      </c>
      <c r="H2448" s="57">
        <f>SUM(H2441:H2447)</f>
        <v>1239</v>
      </c>
      <c r="I2448" s="57">
        <f>SUM(I2441:I2447)</f>
        <v>0</v>
      </c>
      <c r="J2448" s="57">
        <v>3</v>
      </c>
      <c r="K2448" s="57">
        <f>I2448+J2448</f>
        <v>3</v>
      </c>
    </row>
    <row r="2449" spans="1:11">
      <c r="A2449" s="643">
        <v>88</v>
      </c>
      <c r="B2449" s="644" t="s">
        <v>6307</v>
      </c>
      <c r="C2449" s="99" t="s">
        <v>6304</v>
      </c>
      <c r="D2449" s="99">
        <v>153100401</v>
      </c>
      <c r="E2449" s="54"/>
      <c r="F2449" s="99">
        <v>437</v>
      </c>
      <c r="G2449" s="99">
        <v>285</v>
      </c>
      <c r="H2449" s="99">
        <f>F2449+G2449</f>
        <v>722</v>
      </c>
      <c r="I2449" s="99"/>
      <c r="J2449" s="99"/>
      <c r="K2449" s="103"/>
    </row>
    <row r="2450" spans="1:11">
      <c r="A2450" s="643"/>
      <c r="B2450" s="644"/>
      <c r="C2450" s="54"/>
      <c r="D2450" s="99">
        <v>153100402</v>
      </c>
      <c r="E2450" s="54"/>
      <c r="F2450" s="99">
        <v>170</v>
      </c>
      <c r="G2450" s="99">
        <v>113</v>
      </c>
      <c r="H2450" s="99">
        <f>F2450+G2450</f>
        <v>283</v>
      </c>
      <c r="I2450" s="99"/>
      <c r="J2450" s="99"/>
      <c r="K2450" s="103"/>
    </row>
    <row r="2451" spans="1:11">
      <c r="A2451" s="643"/>
      <c r="B2451" s="644"/>
      <c r="C2451" s="89"/>
      <c r="D2451" s="92" t="s">
        <v>6015</v>
      </c>
      <c r="E2451" s="56"/>
      <c r="F2451" s="57">
        <f>SUM(F2449:F2450)</f>
        <v>607</v>
      </c>
      <c r="G2451" s="57">
        <f>SUM(G2449:G2450)</f>
        <v>398</v>
      </c>
      <c r="H2451" s="57">
        <f>SUM(H2449:H2450)</f>
        <v>1005</v>
      </c>
      <c r="I2451" s="57">
        <v>2</v>
      </c>
      <c r="J2451" s="57">
        <v>1</v>
      </c>
      <c r="K2451" s="57">
        <f>I2451+J2451</f>
        <v>3</v>
      </c>
    </row>
    <row r="2452" spans="1:11">
      <c r="A2452" s="643">
        <v>89</v>
      </c>
      <c r="B2452" s="644" t="s">
        <v>6306</v>
      </c>
      <c r="C2452" s="99" t="s">
        <v>6304</v>
      </c>
      <c r="D2452" s="99">
        <v>153100403</v>
      </c>
      <c r="E2452" s="54"/>
      <c r="F2452" s="99">
        <v>501</v>
      </c>
      <c r="G2452" s="99">
        <v>344</v>
      </c>
      <c r="H2452" s="99">
        <f>F2452+G2452</f>
        <v>845</v>
      </c>
      <c r="I2452" s="99"/>
      <c r="J2452" s="99"/>
      <c r="K2452" s="103"/>
    </row>
    <row r="2453" spans="1:11">
      <c r="A2453" s="643"/>
      <c r="B2453" s="644"/>
      <c r="C2453" s="99"/>
      <c r="D2453" s="92" t="s">
        <v>6015</v>
      </c>
      <c r="E2453" s="56"/>
      <c r="F2453" s="57">
        <f>SUM(F2452)</f>
        <v>501</v>
      </c>
      <c r="G2453" s="57">
        <f>SUM(G2452)</f>
        <v>344</v>
      </c>
      <c r="H2453" s="57">
        <f>SUM(H2452)</f>
        <v>845</v>
      </c>
      <c r="I2453" s="57">
        <v>1</v>
      </c>
      <c r="J2453" s="57">
        <v>1</v>
      </c>
      <c r="K2453" s="57">
        <f>I2453+J2453</f>
        <v>2</v>
      </c>
    </row>
    <row r="2454" spans="1:11">
      <c r="A2454" s="643">
        <v>90</v>
      </c>
      <c r="B2454" s="644" t="s">
        <v>6305</v>
      </c>
      <c r="C2454" s="99" t="s">
        <v>6304</v>
      </c>
      <c r="D2454" s="99">
        <v>153100404</v>
      </c>
      <c r="E2454" s="54"/>
      <c r="F2454" s="99">
        <v>557</v>
      </c>
      <c r="G2454" s="99">
        <v>383</v>
      </c>
      <c r="H2454" s="99">
        <f>F2454+G2454</f>
        <v>940</v>
      </c>
      <c r="I2454" s="99"/>
      <c r="J2454" s="99"/>
      <c r="K2454" s="103"/>
    </row>
    <row r="2455" spans="1:11">
      <c r="A2455" s="643"/>
      <c r="B2455" s="644"/>
      <c r="C2455" s="99"/>
      <c r="D2455" s="99">
        <v>153100405</v>
      </c>
      <c r="E2455" s="54"/>
      <c r="F2455" s="99">
        <v>252</v>
      </c>
      <c r="G2455" s="99">
        <v>236</v>
      </c>
      <c r="H2455" s="99">
        <f>F2455+G2455</f>
        <v>488</v>
      </c>
      <c r="I2455" s="99"/>
      <c r="J2455" s="99"/>
      <c r="K2455" s="103"/>
    </row>
    <row r="2456" spans="1:11">
      <c r="A2456" s="643"/>
      <c r="B2456" s="644"/>
      <c r="C2456" s="99"/>
      <c r="D2456" s="92" t="s">
        <v>6015</v>
      </c>
      <c r="E2456" s="56"/>
      <c r="F2456" s="57">
        <f>SUM(F2454:F2455)</f>
        <v>809</v>
      </c>
      <c r="G2456" s="57">
        <f>SUM(G2454:G2455)</f>
        <v>619</v>
      </c>
      <c r="H2456" s="57">
        <f>SUM(H2454:H2455)</f>
        <v>1428</v>
      </c>
      <c r="I2456" s="57">
        <v>2</v>
      </c>
      <c r="J2456" s="57">
        <v>1</v>
      </c>
      <c r="K2456" s="57">
        <f>I2456+J2456</f>
        <v>3</v>
      </c>
    </row>
    <row r="2457" spans="1:11">
      <c r="A2457" s="643">
        <v>91</v>
      </c>
      <c r="B2457" s="644" t="s">
        <v>6303</v>
      </c>
      <c r="C2457" s="99" t="s">
        <v>6301</v>
      </c>
      <c r="D2457" s="99">
        <v>153100406</v>
      </c>
      <c r="E2457" s="54"/>
      <c r="F2457" s="99">
        <v>78</v>
      </c>
      <c r="G2457" s="99"/>
      <c r="H2457" s="99">
        <f>F2457+G2457</f>
        <v>78</v>
      </c>
      <c r="I2457" s="99"/>
      <c r="J2457" s="99"/>
      <c r="K2457" s="103"/>
    </row>
    <row r="2458" spans="1:11">
      <c r="A2458" s="643"/>
      <c r="B2458" s="644"/>
      <c r="C2458" s="54"/>
      <c r="D2458" s="99">
        <v>153100407</v>
      </c>
      <c r="E2458" s="54"/>
      <c r="F2458" s="99">
        <v>483</v>
      </c>
      <c r="G2458" s="99"/>
      <c r="H2458" s="99">
        <f>F2458+G2458</f>
        <v>483</v>
      </c>
      <c r="I2458" s="99"/>
      <c r="J2458" s="99"/>
      <c r="K2458" s="103"/>
    </row>
    <row r="2459" spans="1:11">
      <c r="A2459" s="643"/>
      <c r="B2459" s="644"/>
      <c r="C2459" s="54"/>
      <c r="D2459" s="99">
        <v>153100408</v>
      </c>
      <c r="E2459" s="54"/>
      <c r="F2459" s="99">
        <v>235</v>
      </c>
      <c r="G2459" s="99"/>
      <c r="H2459" s="99">
        <f>F2459+G2459</f>
        <v>235</v>
      </c>
      <c r="I2459" s="99"/>
      <c r="J2459" s="99"/>
      <c r="K2459" s="103"/>
    </row>
    <row r="2460" spans="1:11">
      <c r="A2460" s="643"/>
      <c r="B2460" s="644"/>
      <c r="C2460" s="54"/>
      <c r="D2460" s="99">
        <v>153100409</v>
      </c>
      <c r="E2460" s="54"/>
      <c r="F2460" s="99">
        <v>224</v>
      </c>
      <c r="G2460" s="99"/>
      <c r="H2460" s="99">
        <f>F2460+G2460</f>
        <v>224</v>
      </c>
      <c r="I2460" s="99"/>
      <c r="J2460" s="99"/>
      <c r="K2460" s="103"/>
    </row>
    <row r="2461" spans="1:11">
      <c r="A2461" s="643"/>
      <c r="B2461" s="644"/>
      <c r="C2461" s="54"/>
      <c r="D2461" s="99">
        <v>153100410</v>
      </c>
      <c r="E2461" s="54"/>
      <c r="F2461" s="99">
        <v>332</v>
      </c>
      <c r="G2461" s="99"/>
      <c r="H2461" s="99">
        <f>F2461+G2461</f>
        <v>332</v>
      </c>
      <c r="I2461" s="99"/>
      <c r="J2461" s="99"/>
      <c r="K2461" s="103"/>
    </row>
    <row r="2462" spans="1:11">
      <c r="A2462" s="643"/>
      <c r="B2462" s="644"/>
      <c r="C2462" s="89"/>
      <c r="D2462" s="92" t="s">
        <v>6015</v>
      </c>
      <c r="E2462" s="56"/>
      <c r="F2462" s="57">
        <f>SUM(F2457:F2461)</f>
        <v>1352</v>
      </c>
      <c r="G2462" s="57">
        <f>SUM(G2457:G2461)</f>
        <v>0</v>
      </c>
      <c r="H2462" s="57">
        <f>SUM(H2457:H2461)</f>
        <v>1352</v>
      </c>
      <c r="I2462" s="57">
        <v>3</v>
      </c>
      <c r="J2462" s="57">
        <f>SUM(J2457:J2461)</f>
        <v>0</v>
      </c>
      <c r="K2462" s="57">
        <f>I2462+J2462</f>
        <v>3</v>
      </c>
    </row>
    <row r="2463" spans="1:11">
      <c r="A2463" s="643">
        <v>92</v>
      </c>
      <c r="B2463" s="644" t="s">
        <v>6302</v>
      </c>
      <c r="C2463" s="99" t="s">
        <v>6301</v>
      </c>
      <c r="D2463" s="99">
        <v>153100406</v>
      </c>
      <c r="E2463" s="54"/>
      <c r="F2463" s="99">
        <v>0</v>
      </c>
      <c r="G2463" s="99">
        <v>36</v>
      </c>
      <c r="H2463" s="99">
        <f>F2463+G2463</f>
        <v>36</v>
      </c>
      <c r="I2463" s="99"/>
      <c r="J2463" s="99"/>
      <c r="K2463" s="103"/>
    </row>
    <row r="2464" spans="1:11">
      <c r="A2464" s="643"/>
      <c r="B2464" s="644"/>
      <c r="C2464" s="54"/>
      <c r="D2464" s="99">
        <v>153100407</v>
      </c>
      <c r="E2464" s="54"/>
      <c r="F2464" s="99"/>
      <c r="G2464" s="99">
        <v>404</v>
      </c>
      <c r="H2464" s="99">
        <f>F2464+G2464</f>
        <v>404</v>
      </c>
      <c r="I2464" s="99"/>
      <c r="J2464" s="99"/>
      <c r="K2464" s="103"/>
    </row>
    <row r="2465" spans="1:11">
      <c r="A2465" s="643"/>
      <c r="B2465" s="644"/>
      <c r="C2465" s="54"/>
      <c r="D2465" s="99">
        <v>153100408</v>
      </c>
      <c r="E2465" s="54"/>
      <c r="F2465" s="99"/>
      <c r="G2465" s="99">
        <v>201</v>
      </c>
      <c r="H2465" s="99">
        <f>F2465+G2465</f>
        <v>201</v>
      </c>
      <c r="I2465" s="99"/>
      <c r="J2465" s="99"/>
      <c r="K2465" s="103"/>
    </row>
    <row r="2466" spans="1:11">
      <c r="A2466" s="643"/>
      <c r="B2466" s="644"/>
      <c r="C2466" s="54"/>
      <c r="D2466" s="99">
        <v>153100409</v>
      </c>
      <c r="E2466" s="54"/>
      <c r="F2466" s="99"/>
      <c r="G2466" s="99">
        <v>206</v>
      </c>
      <c r="H2466" s="99">
        <f>F2466+G2466</f>
        <v>206</v>
      </c>
      <c r="I2466" s="99"/>
      <c r="J2466" s="99"/>
      <c r="K2466" s="103"/>
    </row>
    <row r="2467" spans="1:11">
      <c r="A2467" s="643"/>
      <c r="B2467" s="644"/>
      <c r="C2467" s="54"/>
      <c r="D2467" s="99">
        <v>153100410</v>
      </c>
      <c r="E2467" s="54"/>
      <c r="F2467" s="99"/>
      <c r="G2467" s="99">
        <v>274</v>
      </c>
      <c r="H2467" s="99">
        <f>F2467+G2467</f>
        <v>274</v>
      </c>
      <c r="I2467" s="99"/>
      <c r="J2467" s="99"/>
      <c r="K2467" s="103"/>
    </row>
    <row r="2468" spans="1:11">
      <c r="A2468" s="643"/>
      <c r="B2468" s="644"/>
      <c r="C2468" s="89"/>
      <c r="D2468" s="92" t="s">
        <v>6015</v>
      </c>
      <c r="E2468" s="56"/>
      <c r="F2468" s="57">
        <f>SUM(F2463:F2467)</f>
        <v>0</v>
      </c>
      <c r="G2468" s="57">
        <f>SUM(G2463:G2467)</f>
        <v>1121</v>
      </c>
      <c r="H2468" s="57">
        <f>SUM(H2463:H2467)</f>
        <v>1121</v>
      </c>
      <c r="I2468" s="57">
        <f>SUM(I2463:I2467)</f>
        <v>0</v>
      </c>
      <c r="J2468" s="57">
        <v>3</v>
      </c>
      <c r="K2468" s="57">
        <f>I2468+J2468</f>
        <v>3</v>
      </c>
    </row>
    <row r="2469" spans="1:11">
      <c r="A2469" s="643">
        <v>93</v>
      </c>
      <c r="B2469" s="644" t="s">
        <v>6300</v>
      </c>
      <c r="C2469" s="99" t="s">
        <v>6297</v>
      </c>
      <c r="D2469" s="99">
        <v>153100601</v>
      </c>
      <c r="E2469" s="54"/>
      <c r="F2469" s="99">
        <v>476</v>
      </c>
      <c r="G2469" s="99"/>
      <c r="H2469" s="99">
        <f>F2469+G2469</f>
        <v>476</v>
      </c>
      <c r="I2469" s="99"/>
      <c r="J2469" s="99"/>
      <c r="K2469" s="103"/>
    </row>
    <row r="2470" spans="1:11">
      <c r="A2470" s="643"/>
      <c r="B2470" s="644"/>
      <c r="C2470" s="54"/>
      <c r="D2470" s="99">
        <v>153100602</v>
      </c>
      <c r="E2470" s="54"/>
      <c r="F2470" s="99">
        <v>128</v>
      </c>
      <c r="G2470" s="99"/>
      <c r="H2470" s="99">
        <f>F2470+G2470</f>
        <v>128</v>
      </c>
      <c r="I2470" s="99"/>
      <c r="J2470" s="99"/>
      <c r="K2470" s="103"/>
    </row>
    <row r="2471" spans="1:11">
      <c r="A2471" s="643"/>
      <c r="B2471" s="644"/>
      <c r="C2471" s="54"/>
      <c r="D2471" s="99">
        <v>153100603</v>
      </c>
      <c r="E2471" s="54"/>
      <c r="F2471" s="99">
        <v>363</v>
      </c>
      <c r="G2471" s="99"/>
      <c r="H2471" s="99">
        <f>F2471+G2471</f>
        <v>363</v>
      </c>
      <c r="I2471" s="99"/>
      <c r="J2471" s="99"/>
      <c r="K2471" s="103"/>
    </row>
    <row r="2472" spans="1:11">
      <c r="A2472" s="643"/>
      <c r="B2472" s="644"/>
      <c r="C2472" s="89"/>
      <c r="D2472" s="92" t="s">
        <v>6015</v>
      </c>
      <c r="E2472" s="56"/>
      <c r="F2472" s="57">
        <f>SUM(F2469:F2471)</f>
        <v>967</v>
      </c>
      <c r="G2472" s="57">
        <f>SUM(G2469:G2471)</f>
        <v>0</v>
      </c>
      <c r="H2472" s="57">
        <f>SUM(H2469:H2471)</f>
        <v>967</v>
      </c>
      <c r="I2472" s="57">
        <v>2</v>
      </c>
      <c r="J2472" s="57">
        <f>SUM(J2469:J2471)</f>
        <v>0</v>
      </c>
      <c r="K2472" s="57">
        <f>I2472+J2472</f>
        <v>2</v>
      </c>
    </row>
    <row r="2473" spans="1:11">
      <c r="A2473" s="643">
        <v>94</v>
      </c>
      <c r="B2473" s="644" t="s">
        <v>6299</v>
      </c>
      <c r="C2473" s="99" t="s">
        <v>6297</v>
      </c>
      <c r="D2473" s="99">
        <v>153100601</v>
      </c>
      <c r="E2473" s="54"/>
      <c r="F2473" s="99">
        <v>0</v>
      </c>
      <c r="G2473" s="99">
        <v>368</v>
      </c>
      <c r="H2473" s="99">
        <f>F2473+G2473</f>
        <v>368</v>
      </c>
      <c r="I2473" s="99"/>
      <c r="J2473" s="99"/>
      <c r="K2473" s="103"/>
    </row>
    <row r="2474" spans="1:11">
      <c r="A2474" s="643"/>
      <c r="B2474" s="644"/>
      <c r="C2474" s="54"/>
      <c r="D2474" s="99">
        <v>153100602</v>
      </c>
      <c r="E2474" s="54"/>
      <c r="F2474" s="99"/>
      <c r="G2474" s="99">
        <v>109</v>
      </c>
      <c r="H2474" s="99">
        <f>F2474+G2474</f>
        <v>109</v>
      </c>
      <c r="I2474" s="99"/>
      <c r="J2474" s="99"/>
      <c r="K2474" s="103"/>
    </row>
    <row r="2475" spans="1:11">
      <c r="A2475" s="643"/>
      <c r="B2475" s="644"/>
      <c r="C2475" s="54"/>
      <c r="D2475" s="99">
        <v>153100603</v>
      </c>
      <c r="E2475" s="54"/>
      <c r="F2475" s="99"/>
      <c r="G2475" s="99">
        <v>253</v>
      </c>
      <c r="H2475" s="99">
        <f>F2475+G2475</f>
        <v>253</v>
      </c>
      <c r="I2475" s="99"/>
      <c r="J2475" s="99"/>
      <c r="K2475" s="103"/>
    </row>
    <row r="2476" spans="1:11">
      <c r="A2476" s="643"/>
      <c r="B2476" s="644"/>
      <c r="C2476" s="89"/>
      <c r="D2476" s="92" t="s">
        <v>6015</v>
      </c>
      <c r="E2476" s="56"/>
      <c r="F2476" s="57">
        <f>SUM(F2473:F2475)</f>
        <v>0</v>
      </c>
      <c r="G2476" s="57">
        <f>SUM(G2473:G2475)</f>
        <v>730</v>
      </c>
      <c r="H2476" s="57">
        <f>SUM(H2473:H2475)</f>
        <v>730</v>
      </c>
      <c r="I2476" s="57">
        <f>SUM(I2473:I2475)</f>
        <v>0</v>
      </c>
      <c r="J2476" s="57">
        <v>2</v>
      </c>
      <c r="K2476" s="57">
        <f>I2476+J2476</f>
        <v>2</v>
      </c>
    </row>
    <row r="2477" spans="1:11">
      <c r="A2477" s="643">
        <v>95</v>
      </c>
      <c r="B2477" s="644" t="s">
        <v>6298</v>
      </c>
      <c r="C2477" s="99" t="s">
        <v>6297</v>
      </c>
      <c r="D2477" s="99">
        <v>153100604</v>
      </c>
      <c r="E2477" s="54"/>
      <c r="F2477" s="99">
        <v>354</v>
      </c>
      <c r="G2477" s="99">
        <v>272</v>
      </c>
      <c r="H2477" s="99">
        <f>F2477+G2477</f>
        <v>626</v>
      </c>
      <c r="I2477" s="99"/>
      <c r="J2477" s="99"/>
      <c r="K2477" s="103"/>
    </row>
    <row r="2478" spans="1:11">
      <c r="A2478" s="643"/>
      <c r="B2478" s="644"/>
      <c r="C2478" s="99"/>
      <c r="D2478" s="99">
        <v>153100605</v>
      </c>
      <c r="E2478" s="54"/>
      <c r="F2478" s="99">
        <v>270</v>
      </c>
      <c r="G2478" s="99">
        <v>205</v>
      </c>
      <c r="H2478" s="99">
        <f>F2478+G2478</f>
        <v>475</v>
      </c>
      <c r="I2478" s="99"/>
      <c r="J2478" s="99"/>
      <c r="K2478" s="103"/>
    </row>
    <row r="2479" spans="1:11">
      <c r="A2479" s="643"/>
      <c r="B2479" s="644"/>
      <c r="C2479" s="99"/>
      <c r="D2479" s="99">
        <v>153100606</v>
      </c>
      <c r="E2479" s="54"/>
      <c r="F2479" s="99">
        <v>154</v>
      </c>
      <c r="G2479" s="99">
        <v>101</v>
      </c>
      <c r="H2479" s="99">
        <f>F2479+G2479</f>
        <v>255</v>
      </c>
      <c r="I2479" s="99"/>
      <c r="J2479" s="99"/>
      <c r="K2479" s="103"/>
    </row>
    <row r="2480" spans="1:11">
      <c r="A2480" s="643"/>
      <c r="B2480" s="644"/>
      <c r="C2480" s="106"/>
      <c r="D2480" s="92" t="s">
        <v>6015</v>
      </c>
      <c r="E2480" s="56"/>
      <c r="F2480" s="57">
        <f>SUM(F2477:F2479)</f>
        <v>778</v>
      </c>
      <c r="G2480" s="57">
        <f>SUM(G2477:G2479)</f>
        <v>578</v>
      </c>
      <c r="H2480" s="57">
        <f>SUM(H2477:H2479)</f>
        <v>1356</v>
      </c>
      <c r="I2480" s="57">
        <v>2</v>
      </c>
      <c r="J2480" s="57">
        <v>1</v>
      </c>
      <c r="K2480" s="57">
        <f>I2480+J2480</f>
        <v>3</v>
      </c>
    </row>
    <row r="2481" spans="1:11">
      <c r="A2481" s="643">
        <v>96</v>
      </c>
      <c r="B2481" s="644" t="s">
        <v>6296</v>
      </c>
      <c r="C2481" s="99" t="s">
        <v>6295</v>
      </c>
      <c r="D2481" s="99">
        <v>153100607</v>
      </c>
      <c r="E2481" s="54"/>
      <c r="F2481" s="99">
        <v>250</v>
      </c>
      <c r="G2481" s="99">
        <v>208</v>
      </c>
      <c r="H2481" s="99">
        <f>F2481+G2481</f>
        <v>458</v>
      </c>
      <c r="I2481" s="99"/>
      <c r="J2481" s="99"/>
      <c r="K2481" s="103"/>
    </row>
    <row r="2482" spans="1:11">
      <c r="A2482" s="643"/>
      <c r="B2482" s="644"/>
      <c r="C2482" s="99"/>
      <c r="D2482" s="99">
        <v>153100608</v>
      </c>
      <c r="E2482" s="54"/>
      <c r="F2482" s="99">
        <v>399</v>
      </c>
      <c r="G2482" s="99">
        <v>300</v>
      </c>
      <c r="H2482" s="99">
        <f>F2482+G2482</f>
        <v>699</v>
      </c>
      <c r="I2482" s="99"/>
      <c r="J2482" s="99"/>
      <c r="K2482" s="103"/>
    </row>
    <row r="2483" spans="1:11">
      <c r="A2483" s="643"/>
      <c r="B2483" s="644"/>
      <c r="C2483" s="106"/>
      <c r="D2483" s="92" t="s">
        <v>6015</v>
      </c>
      <c r="E2483" s="56"/>
      <c r="F2483" s="57">
        <f>SUM(F2481:F2482)</f>
        <v>649</v>
      </c>
      <c r="G2483" s="57">
        <f>SUM(G2481:G2482)</f>
        <v>508</v>
      </c>
      <c r="H2483" s="57">
        <f>SUM(H2481:H2482)</f>
        <v>1157</v>
      </c>
      <c r="I2483" s="57">
        <v>2</v>
      </c>
      <c r="J2483" s="57">
        <v>1</v>
      </c>
      <c r="K2483" s="57">
        <f>I2483+J2483</f>
        <v>3</v>
      </c>
    </row>
    <row r="2484" spans="1:11">
      <c r="A2484" s="643">
        <v>97</v>
      </c>
      <c r="B2484" s="644" t="s">
        <v>6294</v>
      </c>
      <c r="C2484" s="99" t="s">
        <v>6292</v>
      </c>
      <c r="D2484" s="99">
        <v>153100609</v>
      </c>
      <c r="E2484" s="54"/>
      <c r="F2484" s="99">
        <v>348</v>
      </c>
      <c r="G2484" s="99">
        <v>298</v>
      </c>
      <c r="H2484" s="99">
        <f>F2484+G2484</f>
        <v>646</v>
      </c>
      <c r="I2484" s="99"/>
      <c r="J2484" s="99"/>
      <c r="K2484" s="103"/>
    </row>
    <row r="2485" spans="1:11">
      <c r="A2485" s="643"/>
      <c r="B2485" s="644"/>
      <c r="C2485" s="99"/>
      <c r="D2485" s="99">
        <v>153100610</v>
      </c>
      <c r="E2485" s="54"/>
      <c r="F2485" s="99">
        <v>334</v>
      </c>
      <c r="G2485" s="99">
        <v>249</v>
      </c>
      <c r="H2485" s="99">
        <f>F2485+G2485</f>
        <v>583</v>
      </c>
      <c r="I2485" s="99"/>
      <c r="J2485" s="99"/>
      <c r="K2485" s="103"/>
    </row>
    <row r="2486" spans="1:11">
      <c r="A2486" s="643"/>
      <c r="B2486" s="644"/>
      <c r="C2486" s="106"/>
      <c r="D2486" s="92" t="s">
        <v>6015</v>
      </c>
      <c r="E2486" s="56"/>
      <c r="F2486" s="57">
        <f>SUM(F2484:F2485)</f>
        <v>682</v>
      </c>
      <c r="G2486" s="57">
        <f>SUM(G2484:G2485)</f>
        <v>547</v>
      </c>
      <c r="H2486" s="57">
        <f>SUM(H2484:H2485)</f>
        <v>1229</v>
      </c>
      <c r="I2486" s="57">
        <v>2</v>
      </c>
      <c r="J2486" s="57">
        <v>1</v>
      </c>
      <c r="K2486" s="57">
        <f>I2486+J2486</f>
        <v>3</v>
      </c>
    </row>
    <row r="2487" spans="1:11">
      <c r="A2487" s="643">
        <v>98</v>
      </c>
      <c r="B2487" s="644" t="s">
        <v>6293</v>
      </c>
      <c r="C2487" s="99" t="s">
        <v>6292</v>
      </c>
      <c r="D2487" s="99">
        <v>153100611</v>
      </c>
      <c r="E2487" s="54"/>
      <c r="F2487" s="99">
        <v>331</v>
      </c>
      <c r="G2487" s="99">
        <v>236</v>
      </c>
      <c r="H2487" s="99">
        <f>F2487+G2487</f>
        <v>567</v>
      </c>
      <c r="I2487" s="99"/>
      <c r="J2487" s="99"/>
      <c r="K2487" s="103"/>
    </row>
    <row r="2488" spans="1:11">
      <c r="A2488" s="643"/>
      <c r="B2488" s="644"/>
      <c r="C2488" s="99"/>
      <c r="D2488" s="99">
        <v>153100612</v>
      </c>
      <c r="E2488" s="54"/>
      <c r="F2488" s="99">
        <v>603</v>
      </c>
      <c r="G2488" s="99">
        <v>451</v>
      </c>
      <c r="H2488" s="99">
        <f>F2488+G2488</f>
        <v>1054</v>
      </c>
      <c r="I2488" s="99"/>
      <c r="J2488" s="99"/>
      <c r="K2488" s="103"/>
    </row>
    <row r="2489" spans="1:11">
      <c r="A2489" s="643"/>
      <c r="B2489" s="644"/>
      <c r="C2489" s="106"/>
      <c r="D2489" s="92" t="s">
        <v>6015</v>
      </c>
      <c r="E2489" s="56"/>
      <c r="F2489" s="57">
        <f>SUM(F2487:F2488)</f>
        <v>934</v>
      </c>
      <c r="G2489" s="57">
        <f>SUM(G2487:G2488)</f>
        <v>687</v>
      </c>
      <c r="H2489" s="57">
        <f>SUM(H2487:H2488)</f>
        <v>1621</v>
      </c>
      <c r="I2489" s="57">
        <v>2</v>
      </c>
      <c r="J2489" s="57">
        <v>2</v>
      </c>
      <c r="K2489" s="57">
        <f>I2489+J2489</f>
        <v>4</v>
      </c>
    </row>
    <row r="2490" spans="1:11">
      <c r="A2490" s="643">
        <v>99</v>
      </c>
      <c r="B2490" s="644" t="s">
        <v>6291</v>
      </c>
      <c r="C2490" s="99" t="s">
        <v>6290</v>
      </c>
      <c r="D2490" s="99">
        <v>153100701</v>
      </c>
      <c r="E2490" s="54"/>
      <c r="F2490" s="99">
        <v>345</v>
      </c>
      <c r="G2490" s="99">
        <v>275</v>
      </c>
      <c r="H2490" s="99">
        <f>F2490+G2490</f>
        <v>620</v>
      </c>
      <c r="I2490" s="99"/>
      <c r="J2490" s="99"/>
      <c r="K2490" s="103"/>
    </row>
    <row r="2491" spans="1:11">
      <c r="A2491" s="643"/>
      <c r="B2491" s="644"/>
      <c r="C2491" s="54"/>
      <c r="D2491" s="99">
        <v>153100702</v>
      </c>
      <c r="E2491" s="54"/>
      <c r="F2491" s="99">
        <v>448</v>
      </c>
      <c r="G2491" s="99">
        <v>336</v>
      </c>
      <c r="H2491" s="99">
        <f>F2491+G2491</f>
        <v>784</v>
      </c>
      <c r="I2491" s="99"/>
      <c r="J2491" s="99"/>
      <c r="K2491" s="103"/>
    </row>
    <row r="2492" spans="1:11">
      <c r="A2492" s="643"/>
      <c r="B2492" s="644"/>
      <c r="C2492" s="89"/>
      <c r="D2492" s="92" t="s">
        <v>6015</v>
      </c>
      <c r="E2492" s="56"/>
      <c r="F2492" s="57">
        <f>SUM(F2490:F2491)</f>
        <v>793</v>
      </c>
      <c r="G2492" s="57">
        <f>SUM(G2490:G2491)</f>
        <v>611</v>
      </c>
      <c r="H2492" s="57">
        <f>SUM(H2490:H2491)</f>
        <v>1404</v>
      </c>
      <c r="I2492" s="57">
        <v>2</v>
      </c>
      <c r="J2492" s="57">
        <v>1</v>
      </c>
      <c r="K2492" s="57">
        <f>I2492+J2492</f>
        <v>3</v>
      </c>
    </row>
    <row r="2493" spans="1:11">
      <c r="A2493" s="647">
        <v>100</v>
      </c>
      <c r="B2493" s="644" t="s">
        <v>6289</v>
      </c>
      <c r="C2493" s="99" t="s">
        <v>6287</v>
      </c>
      <c r="D2493" s="99">
        <v>153100703</v>
      </c>
      <c r="E2493" s="54"/>
      <c r="F2493" s="99">
        <v>483</v>
      </c>
      <c r="G2493" s="99"/>
      <c r="H2493" s="99">
        <f>F2493+G2493</f>
        <v>483</v>
      </c>
      <c r="I2493" s="99"/>
      <c r="J2493" s="99"/>
      <c r="K2493" s="103"/>
    </row>
    <row r="2494" spans="1:11">
      <c r="A2494" s="647"/>
      <c r="B2494" s="644"/>
      <c r="C2494" s="54"/>
      <c r="D2494" s="99">
        <v>153100704</v>
      </c>
      <c r="E2494" s="54"/>
      <c r="F2494" s="99">
        <v>528</v>
      </c>
      <c r="G2494" s="99"/>
      <c r="H2494" s="99">
        <f>F2494+G2494</f>
        <v>528</v>
      </c>
      <c r="I2494" s="99"/>
      <c r="J2494" s="99"/>
      <c r="K2494" s="103"/>
    </row>
    <row r="2495" spans="1:11">
      <c r="A2495" s="647"/>
      <c r="B2495" s="644"/>
      <c r="C2495" s="54"/>
      <c r="D2495" s="99">
        <v>153100705</v>
      </c>
      <c r="E2495" s="54"/>
      <c r="F2495" s="99">
        <v>395</v>
      </c>
      <c r="G2495" s="99"/>
      <c r="H2495" s="99">
        <f>F2495+G2495</f>
        <v>395</v>
      </c>
      <c r="I2495" s="99"/>
      <c r="J2495" s="99"/>
      <c r="K2495" s="103"/>
    </row>
    <row r="2496" spans="1:11">
      <c r="A2496" s="647"/>
      <c r="B2496" s="644"/>
      <c r="C2496" s="89"/>
      <c r="D2496" s="92" t="s">
        <v>6015</v>
      </c>
      <c r="E2496" s="56"/>
      <c r="F2496" s="57">
        <f>SUM(F2493:F2495)</f>
        <v>1406</v>
      </c>
      <c r="G2496" s="57">
        <f>SUM(G2493:G2495)</f>
        <v>0</v>
      </c>
      <c r="H2496" s="57">
        <f>SUM(H2493:H2495)</f>
        <v>1406</v>
      </c>
      <c r="I2496" s="57">
        <v>3</v>
      </c>
      <c r="J2496" s="57">
        <f>SUM(J2493:J2495)</f>
        <v>0</v>
      </c>
      <c r="K2496" s="57">
        <f>I2496+J2496</f>
        <v>3</v>
      </c>
    </row>
    <row r="2497" spans="1:11">
      <c r="A2497" s="643">
        <v>101</v>
      </c>
      <c r="B2497" s="644" t="s">
        <v>6288</v>
      </c>
      <c r="C2497" s="99" t="s">
        <v>6287</v>
      </c>
      <c r="D2497" s="99">
        <v>153100703</v>
      </c>
      <c r="E2497" s="54"/>
      <c r="F2497" s="99">
        <v>0</v>
      </c>
      <c r="G2497" s="99">
        <v>368</v>
      </c>
      <c r="H2497" s="99">
        <f>F2497+G2497</f>
        <v>368</v>
      </c>
      <c r="I2497" s="99"/>
      <c r="J2497" s="99"/>
      <c r="K2497" s="103"/>
    </row>
    <row r="2498" spans="1:11">
      <c r="A2498" s="643"/>
      <c r="B2498" s="644"/>
      <c r="C2498" s="54"/>
      <c r="D2498" s="99">
        <v>153100704</v>
      </c>
      <c r="E2498" s="54"/>
      <c r="F2498" s="99"/>
      <c r="G2498" s="99">
        <v>388</v>
      </c>
      <c r="H2498" s="99">
        <f>F2498+G2498</f>
        <v>388</v>
      </c>
      <c r="I2498" s="99"/>
      <c r="J2498" s="99"/>
      <c r="K2498" s="103"/>
    </row>
    <row r="2499" spans="1:11">
      <c r="A2499" s="643"/>
      <c r="B2499" s="644"/>
      <c r="C2499" s="54"/>
      <c r="D2499" s="99">
        <v>153100705</v>
      </c>
      <c r="E2499" s="54"/>
      <c r="F2499" s="99"/>
      <c r="G2499" s="99">
        <v>295</v>
      </c>
      <c r="H2499" s="99">
        <f>F2499+G2499</f>
        <v>295</v>
      </c>
      <c r="I2499" s="99"/>
      <c r="J2499" s="99"/>
      <c r="K2499" s="103"/>
    </row>
    <row r="2500" spans="1:11">
      <c r="A2500" s="643"/>
      <c r="B2500" s="644"/>
      <c r="C2500" s="89"/>
      <c r="D2500" s="92" t="s">
        <v>6015</v>
      </c>
      <c r="E2500" s="56"/>
      <c r="F2500" s="57">
        <f>SUM(F2497:F2499)</f>
        <v>0</v>
      </c>
      <c r="G2500" s="57">
        <f>SUM(G2497:G2499)</f>
        <v>1051</v>
      </c>
      <c r="H2500" s="57">
        <f>SUM(H2497:H2499)</f>
        <v>1051</v>
      </c>
      <c r="I2500" s="57">
        <f>SUM(I2497:I2499)</f>
        <v>0</v>
      </c>
      <c r="J2500" s="57">
        <v>2</v>
      </c>
      <c r="K2500" s="57">
        <f>I2500+J2500</f>
        <v>2</v>
      </c>
    </row>
    <row r="2501" spans="1:11">
      <c r="A2501" s="643">
        <v>102</v>
      </c>
      <c r="B2501" s="644" t="s">
        <v>6286</v>
      </c>
      <c r="C2501" s="99" t="s">
        <v>6284</v>
      </c>
      <c r="D2501" s="99">
        <v>153100501</v>
      </c>
      <c r="E2501" s="54"/>
      <c r="F2501" s="99">
        <v>212</v>
      </c>
      <c r="G2501" s="99"/>
      <c r="H2501" s="99">
        <f>F2501+G2501</f>
        <v>212</v>
      </c>
      <c r="I2501" s="99"/>
      <c r="J2501" s="99"/>
      <c r="K2501" s="103"/>
    </row>
    <row r="2502" spans="1:11">
      <c r="A2502" s="643"/>
      <c r="B2502" s="644"/>
      <c r="C2502" s="54"/>
      <c r="D2502" s="99">
        <v>153100502</v>
      </c>
      <c r="E2502" s="54"/>
      <c r="F2502" s="99">
        <v>284</v>
      </c>
      <c r="G2502" s="99"/>
      <c r="H2502" s="99">
        <f>F2502+G2502</f>
        <v>284</v>
      </c>
      <c r="I2502" s="99"/>
      <c r="J2502" s="99"/>
      <c r="K2502" s="103"/>
    </row>
    <row r="2503" spans="1:11">
      <c r="A2503" s="643"/>
      <c r="B2503" s="644"/>
      <c r="C2503" s="54"/>
      <c r="D2503" s="99">
        <v>153100503</v>
      </c>
      <c r="E2503" s="54"/>
      <c r="F2503" s="99">
        <v>260</v>
      </c>
      <c r="G2503" s="99"/>
      <c r="H2503" s="99">
        <f>F2503+G2503</f>
        <v>260</v>
      </c>
      <c r="I2503" s="99"/>
      <c r="J2503" s="99"/>
      <c r="K2503" s="103"/>
    </row>
    <row r="2504" spans="1:11">
      <c r="A2504" s="643"/>
      <c r="B2504" s="644"/>
      <c r="C2504" s="54"/>
      <c r="D2504" s="99">
        <v>153100504</v>
      </c>
      <c r="E2504" s="54"/>
      <c r="F2504" s="99">
        <v>203</v>
      </c>
      <c r="G2504" s="99"/>
      <c r="H2504" s="99">
        <f>F2504+G2504</f>
        <v>203</v>
      </c>
      <c r="I2504" s="99"/>
      <c r="J2504" s="99"/>
      <c r="K2504" s="103"/>
    </row>
    <row r="2505" spans="1:11">
      <c r="A2505" s="643"/>
      <c r="B2505" s="644"/>
      <c r="C2505" s="106"/>
      <c r="D2505" s="92" t="s">
        <v>6015</v>
      </c>
      <c r="E2505" s="56"/>
      <c r="F2505" s="57">
        <f>SUM(F2501:F2504)</f>
        <v>959</v>
      </c>
      <c r="G2505" s="57">
        <f>SUM(G2501:G2504)</f>
        <v>0</v>
      </c>
      <c r="H2505" s="57">
        <f>SUM(H2501:H2504)</f>
        <v>959</v>
      </c>
      <c r="I2505" s="57">
        <v>2</v>
      </c>
      <c r="J2505" s="57">
        <f>SUM(J2501:J2504)</f>
        <v>0</v>
      </c>
      <c r="K2505" s="57">
        <f>I2505+J2505</f>
        <v>2</v>
      </c>
    </row>
    <row r="2506" spans="1:11">
      <c r="A2506" s="643">
        <v>103</v>
      </c>
      <c r="B2506" s="644" t="s">
        <v>6285</v>
      </c>
      <c r="C2506" s="99" t="s">
        <v>6284</v>
      </c>
      <c r="D2506" s="99">
        <v>153100501</v>
      </c>
      <c r="E2506" s="54"/>
      <c r="F2506" s="99">
        <v>0</v>
      </c>
      <c r="G2506" s="99">
        <v>190</v>
      </c>
      <c r="H2506" s="99">
        <f>F2506+G2506</f>
        <v>190</v>
      </c>
      <c r="I2506" s="99"/>
      <c r="J2506" s="99"/>
      <c r="K2506" s="103"/>
    </row>
    <row r="2507" spans="1:11">
      <c r="A2507" s="643"/>
      <c r="B2507" s="644"/>
      <c r="C2507" s="54"/>
      <c r="D2507" s="99">
        <v>153100502</v>
      </c>
      <c r="E2507" s="54"/>
      <c r="F2507" s="99"/>
      <c r="G2507" s="99">
        <v>251</v>
      </c>
      <c r="H2507" s="99">
        <f>F2507+G2507</f>
        <v>251</v>
      </c>
      <c r="I2507" s="99"/>
      <c r="J2507" s="99"/>
      <c r="K2507" s="103"/>
    </row>
    <row r="2508" spans="1:11">
      <c r="A2508" s="643"/>
      <c r="B2508" s="644"/>
      <c r="C2508" s="54"/>
      <c r="D2508" s="99">
        <v>153100503</v>
      </c>
      <c r="E2508" s="54"/>
      <c r="F2508" s="99"/>
      <c r="G2508" s="99">
        <v>256</v>
      </c>
      <c r="H2508" s="99">
        <f>F2508+G2508</f>
        <v>256</v>
      </c>
      <c r="I2508" s="99"/>
      <c r="J2508" s="99"/>
      <c r="K2508" s="103"/>
    </row>
    <row r="2509" spans="1:11">
      <c r="A2509" s="643"/>
      <c r="B2509" s="644"/>
      <c r="C2509" s="54"/>
      <c r="D2509" s="99">
        <v>153100504</v>
      </c>
      <c r="E2509" s="54"/>
      <c r="F2509" s="99"/>
      <c r="G2509" s="99">
        <v>172</v>
      </c>
      <c r="H2509" s="99">
        <f>F2509+G2509</f>
        <v>172</v>
      </c>
      <c r="I2509" s="99"/>
      <c r="J2509" s="99"/>
      <c r="K2509" s="103"/>
    </row>
    <row r="2510" spans="1:11">
      <c r="A2510" s="643"/>
      <c r="B2510" s="644"/>
      <c r="C2510" s="89"/>
      <c r="D2510" s="92" t="s">
        <v>6015</v>
      </c>
      <c r="E2510" s="56"/>
      <c r="F2510" s="57">
        <f>SUM(F2506:F2509)</f>
        <v>0</v>
      </c>
      <c r="G2510" s="57">
        <f>SUM(G2506:G2509)</f>
        <v>869</v>
      </c>
      <c r="H2510" s="57">
        <f>SUM(H2506:H2509)</f>
        <v>869</v>
      </c>
      <c r="I2510" s="57">
        <f>SUM(I2506:I2509)</f>
        <v>0</v>
      </c>
      <c r="J2510" s="57">
        <v>2</v>
      </c>
      <c r="K2510" s="57">
        <f>I2510+J2510</f>
        <v>2</v>
      </c>
    </row>
    <row r="2511" spans="1:11">
      <c r="A2511" s="643">
        <v>104</v>
      </c>
      <c r="B2511" s="644" t="s">
        <v>6283</v>
      </c>
      <c r="C2511" s="99" t="s">
        <v>6281</v>
      </c>
      <c r="D2511" s="99">
        <v>153100505</v>
      </c>
      <c r="E2511" s="54"/>
      <c r="F2511" s="99">
        <v>595</v>
      </c>
      <c r="G2511" s="99"/>
      <c r="H2511" s="99">
        <f>F2511+G2511</f>
        <v>595</v>
      </c>
      <c r="I2511" s="99"/>
      <c r="J2511" s="99"/>
      <c r="K2511" s="103"/>
    </row>
    <row r="2512" spans="1:11">
      <c r="A2512" s="643"/>
      <c r="B2512" s="644"/>
      <c r="C2512" s="54"/>
      <c r="D2512" s="99">
        <v>153100506</v>
      </c>
      <c r="E2512" s="54"/>
      <c r="F2512" s="99">
        <v>513</v>
      </c>
      <c r="G2512" s="99"/>
      <c r="H2512" s="99">
        <f>F2512+G2512</f>
        <v>513</v>
      </c>
      <c r="I2512" s="99"/>
      <c r="J2512" s="99"/>
      <c r="K2512" s="103"/>
    </row>
    <row r="2513" spans="1:11">
      <c r="A2513" s="643"/>
      <c r="B2513" s="644"/>
      <c r="C2513" s="54"/>
      <c r="D2513" s="99">
        <v>153100507</v>
      </c>
      <c r="E2513" s="54"/>
      <c r="F2513" s="99">
        <v>445</v>
      </c>
      <c r="G2513" s="99"/>
      <c r="H2513" s="99">
        <f>F2513+G2513</f>
        <v>445</v>
      </c>
      <c r="I2513" s="99"/>
      <c r="J2513" s="99"/>
      <c r="K2513" s="103"/>
    </row>
    <row r="2514" spans="1:11">
      <c r="A2514" s="643"/>
      <c r="B2514" s="644"/>
      <c r="C2514" s="89"/>
      <c r="D2514" s="92" t="s">
        <v>6015</v>
      </c>
      <c r="E2514" s="56"/>
      <c r="F2514" s="57">
        <f>SUM(F2511:F2513)</f>
        <v>1553</v>
      </c>
      <c r="G2514" s="57">
        <f>SUM(G2511:G2513)</f>
        <v>0</v>
      </c>
      <c r="H2514" s="57">
        <f>SUM(H2511:H2513)</f>
        <v>1553</v>
      </c>
      <c r="I2514" s="57">
        <v>4</v>
      </c>
      <c r="J2514" s="57">
        <f>SUM(J2511:J2513)</f>
        <v>0</v>
      </c>
      <c r="K2514" s="57">
        <f>I2514+J2514</f>
        <v>4</v>
      </c>
    </row>
    <row r="2515" spans="1:11">
      <c r="A2515" s="643">
        <v>105</v>
      </c>
      <c r="B2515" s="644" t="s">
        <v>6282</v>
      </c>
      <c r="C2515" s="99" t="s">
        <v>6281</v>
      </c>
      <c r="D2515" s="99">
        <v>153100505</v>
      </c>
      <c r="E2515" s="54"/>
      <c r="F2515" s="99">
        <v>0</v>
      </c>
      <c r="G2515" s="99">
        <v>461</v>
      </c>
      <c r="H2515" s="99">
        <f>F2515+G2515</f>
        <v>461</v>
      </c>
      <c r="I2515" s="99"/>
      <c r="J2515" s="99"/>
      <c r="K2515" s="103"/>
    </row>
    <row r="2516" spans="1:11">
      <c r="A2516" s="643"/>
      <c r="B2516" s="644"/>
      <c r="C2516" s="54"/>
      <c r="D2516" s="99">
        <v>153100506</v>
      </c>
      <c r="E2516" s="54"/>
      <c r="F2516" s="99"/>
      <c r="G2516" s="99">
        <v>362</v>
      </c>
      <c r="H2516" s="99">
        <f>F2516+G2516</f>
        <v>362</v>
      </c>
      <c r="I2516" s="99"/>
      <c r="J2516" s="99"/>
      <c r="K2516" s="103"/>
    </row>
    <row r="2517" spans="1:11">
      <c r="A2517" s="643"/>
      <c r="B2517" s="644"/>
      <c r="C2517" s="54"/>
      <c r="D2517" s="99">
        <v>153100507</v>
      </c>
      <c r="E2517" s="54"/>
      <c r="F2517" s="99"/>
      <c r="G2517" s="99">
        <v>334</v>
      </c>
      <c r="H2517" s="99">
        <f>F2517+G2517</f>
        <v>334</v>
      </c>
      <c r="I2517" s="99"/>
      <c r="J2517" s="99"/>
      <c r="K2517" s="103"/>
    </row>
    <row r="2518" spans="1:11">
      <c r="A2518" s="643"/>
      <c r="B2518" s="644"/>
      <c r="C2518" s="89"/>
      <c r="D2518" s="92" t="s">
        <v>6015</v>
      </c>
      <c r="E2518" s="56"/>
      <c r="F2518" s="57">
        <f>SUM(F2515:F2517)</f>
        <v>0</v>
      </c>
      <c r="G2518" s="57">
        <f>SUM(G2515:G2517)</f>
        <v>1157</v>
      </c>
      <c r="H2518" s="57">
        <f>SUM(H2515:H2517)</f>
        <v>1157</v>
      </c>
      <c r="I2518" s="57">
        <f>SUM(I2515:I2517)</f>
        <v>0</v>
      </c>
      <c r="J2518" s="57">
        <v>3</v>
      </c>
      <c r="K2518" s="57">
        <f>I2518+J2518</f>
        <v>3</v>
      </c>
    </row>
    <row r="2519" spans="1:11">
      <c r="A2519" s="643">
        <v>106</v>
      </c>
      <c r="B2519" s="644" t="s">
        <v>6280</v>
      </c>
      <c r="C2519" s="99" t="s">
        <v>6279</v>
      </c>
      <c r="D2519" s="99">
        <v>153100508</v>
      </c>
      <c r="E2519" s="54"/>
      <c r="F2519" s="99">
        <v>175</v>
      </c>
      <c r="G2519" s="99">
        <v>148</v>
      </c>
      <c r="H2519" s="99">
        <f>F2519+G2519</f>
        <v>323</v>
      </c>
      <c r="I2519" s="99"/>
      <c r="J2519" s="99"/>
      <c r="K2519" s="103"/>
    </row>
    <row r="2520" spans="1:11">
      <c r="A2520" s="643"/>
      <c r="B2520" s="644"/>
      <c r="C2520" s="54"/>
      <c r="D2520" s="99">
        <v>153100509</v>
      </c>
      <c r="E2520" s="54"/>
      <c r="F2520" s="99">
        <v>205</v>
      </c>
      <c r="G2520" s="99">
        <v>182</v>
      </c>
      <c r="H2520" s="99">
        <f>F2520+G2520</f>
        <v>387</v>
      </c>
      <c r="I2520" s="99"/>
      <c r="J2520" s="99"/>
      <c r="K2520" s="103"/>
    </row>
    <row r="2521" spans="1:11">
      <c r="A2521" s="643"/>
      <c r="B2521" s="644"/>
      <c r="C2521" s="89"/>
      <c r="D2521" s="92" t="s">
        <v>6015</v>
      </c>
      <c r="E2521" s="56"/>
      <c r="F2521" s="57">
        <f>SUM(F2519:F2520)</f>
        <v>380</v>
      </c>
      <c r="G2521" s="57">
        <f>SUM(G2519:G2520)</f>
        <v>330</v>
      </c>
      <c r="H2521" s="57">
        <f>SUM(H2519:H2520)</f>
        <v>710</v>
      </c>
      <c r="I2521" s="57">
        <v>1</v>
      </c>
      <c r="J2521" s="57">
        <v>1</v>
      </c>
      <c r="K2521" s="57">
        <f>I2521+J2521</f>
        <v>2</v>
      </c>
    </row>
    <row r="2522" spans="1:11">
      <c r="A2522" s="643">
        <v>107</v>
      </c>
      <c r="B2522" s="644" t="s">
        <v>6276</v>
      </c>
      <c r="C2522" s="99" t="s">
        <v>6274</v>
      </c>
      <c r="D2522" s="99">
        <v>153100201</v>
      </c>
      <c r="E2522" s="54"/>
      <c r="F2522" s="99">
        <v>130</v>
      </c>
      <c r="G2522" s="99"/>
      <c r="H2522" s="99">
        <f>F2522+G2522</f>
        <v>130</v>
      </c>
      <c r="I2522" s="99"/>
      <c r="J2522" s="99"/>
      <c r="K2522" s="103"/>
    </row>
    <row r="2523" spans="1:11">
      <c r="A2523" s="643"/>
      <c r="B2523" s="644"/>
      <c r="C2523" s="54"/>
      <c r="D2523" s="99">
        <v>153100202</v>
      </c>
      <c r="E2523" s="54"/>
      <c r="F2523" s="99">
        <v>639</v>
      </c>
      <c r="G2523" s="99"/>
      <c r="H2523" s="99">
        <f>F2523+G2523</f>
        <v>639</v>
      </c>
      <c r="I2523" s="99"/>
      <c r="J2523" s="99"/>
      <c r="K2523" s="103"/>
    </row>
    <row r="2524" spans="1:11">
      <c r="A2524" s="643"/>
      <c r="B2524" s="644"/>
      <c r="C2524" s="54"/>
      <c r="D2524" s="99">
        <v>153100203</v>
      </c>
      <c r="E2524" s="54"/>
      <c r="F2524" s="99">
        <v>167</v>
      </c>
      <c r="G2524" s="99"/>
      <c r="H2524" s="99">
        <f>F2524+G2524</f>
        <v>167</v>
      </c>
      <c r="I2524" s="99"/>
      <c r="J2524" s="99"/>
      <c r="K2524" s="103"/>
    </row>
    <row r="2525" spans="1:11">
      <c r="A2525" s="643"/>
      <c r="B2525" s="644"/>
      <c r="C2525" s="54"/>
      <c r="D2525" s="99">
        <v>153100204</v>
      </c>
      <c r="E2525" s="54"/>
      <c r="F2525" s="99">
        <v>389</v>
      </c>
      <c r="G2525" s="99"/>
      <c r="H2525" s="99">
        <f>F2525+G2525</f>
        <v>389</v>
      </c>
      <c r="I2525" s="99"/>
      <c r="J2525" s="99"/>
      <c r="K2525" s="103"/>
    </row>
    <row r="2526" spans="1:11">
      <c r="A2526" s="643"/>
      <c r="B2526" s="644"/>
      <c r="C2526" s="89"/>
      <c r="D2526" s="92" t="s">
        <v>6015</v>
      </c>
      <c r="E2526" s="56"/>
      <c r="F2526" s="57">
        <f>SUM(F2522:F2525)</f>
        <v>1325</v>
      </c>
      <c r="G2526" s="57">
        <f>SUM(G2522:G2525)</f>
        <v>0</v>
      </c>
      <c r="H2526" s="57">
        <f>SUM(H2522:H2525)</f>
        <v>1325</v>
      </c>
      <c r="I2526" s="57">
        <v>3</v>
      </c>
      <c r="J2526" s="57">
        <f>SUM(J2522:J2525)</f>
        <v>0</v>
      </c>
      <c r="K2526" s="57">
        <f>I2526+J2526</f>
        <v>3</v>
      </c>
    </row>
    <row r="2527" spans="1:11">
      <c r="A2527" s="643">
        <v>108</v>
      </c>
      <c r="B2527" s="644" t="s">
        <v>6278</v>
      </c>
      <c r="C2527" s="99" t="s">
        <v>6274</v>
      </c>
      <c r="D2527" s="99">
        <v>153100201</v>
      </c>
      <c r="E2527" s="54"/>
      <c r="F2527" s="99">
        <v>0</v>
      </c>
      <c r="G2527" s="99">
        <v>97</v>
      </c>
      <c r="H2527" s="99">
        <f>F2527+G2527</f>
        <v>97</v>
      </c>
      <c r="I2527" s="99"/>
      <c r="J2527" s="99"/>
      <c r="K2527" s="103"/>
    </row>
    <row r="2528" spans="1:11">
      <c r="A2528" s="643"/>
      <c r="B2528" s="644"/>
      <c r="C2528" s="54"/>
      <c r="D2528" s="99">
        <v>153100202</v>
      </c>
      <c r="E2528" s="54"/>
      <c r="F2528" s="99"/>
      <c r="G2528" s="99">
        <v>444</v>
      </c>
      <c r="H2528" s="99">
        <f>F2528+G2528</f>
        <v>444</v>
      </c>
      <c r="I2528" s="99"/>
      <c r="J2528" s="99"/>
      <c r="K2528" s="103"/>
    </row>
    <row r="2529" spans="1:11">
      <c r="A2529" s="643"/>
      <c r="B2529" s="644"/>
      <c r="C2529" s="54"/>
      <c r="D2529" s="99">
        <v>153100203</v>
      </c>
      <c r="E2529" s="54"/>
      <c r="F2529" s="99"/>
      <c r="G2529" s="99">
        <v>160</v>
      </c>
      <c r="H2529" s="99">
        <f>F2529+G2529</f>
        <v>160</v>
      </c>
      <c r="I2529" s="99"/>
      <c r="J2529" s="99"/>
      <c r="K2529" s="103"/>
    </row>
    <row r="2530" spans="1:11">
      <c r="A2530" s="643"/>
      <c r="B2530" s="644"/>
      <c r="C2530" s="54"/>
      <c r="D2530" s="99">
        <v>153100204</v>
      </c>
      <c r="E2530" s="54"/>
      <c r="F2530" s="99"/>
      <c r="G2530" s="99">
        <v>290</v>
      </c>
      <c r="H2530" s="99">
        <f>F2530+G2530</f>
        <v>290</v>
      </c>
      <c r="I2530" s="99"/>
      <c r="J2530" s="99"/>
      <c r="K2530" s="103"/>
    </row>
    <row r="2531" spans="1:11">
      <c r="A2531" s="643"/>
      <c r="B2531" s="644"/>
      <c r="C2531" s="89"/>
      <c r="D2531" s="92" t="s">
        <v>6015</v>
      </c>
      <c r="E2531" s="56"/>
      <c r="F2531" s="57">
        <f>SUM(F2527:F2530)</f>
        <v>0</v>
      </c>
      <c r="G2531" s="57">
        <f>SUM(G2527:G2530)</f>
        <v>991</v>
      </c>
      <c r="H2531" s="57">
        <f>SUM(H2527:H2530)</f>
        <v>991</v>
      </c>
      <c r="I2531" s="57">
        <f>I2527+I2528+I2529+I2530</f>
        <v>0</v>
      </c>
      <c r="J2531" s="57">
        <v>2</v>
      </c>
      <c r="K2531" s="57">
        <f>I2531+J2531</f>
        <v>2</v>
      </c>
    </row>
    <row r="2532" spans="1:11">
      <c r="A2532" s="643">
        <v>109</v>
      </c>
      <c r="B2532" s="644" t="s">
        <v>6277</v>
      </c>
      <c r="C2532" s="99" t="s">
        <v>6274</v>
      </c>
      <c r="D2532" s="99">
        <v>153100208</v>
      </c>
      <c r="E2532" s="54"/>
      <c r="F2532" s="99">
        <v>686</v>
      </c>
      <c r="G2532" s="99">
        <v>496</v>
      </c>
      <c r="H2532" s="99">
        <f>F2532+G2532</f>
        <v>1182</v>
      </c>
      <c r="I2532" s="99"/>
      <c r="J2532" s="99"/>
      <c r="K2532" s="103"/>
    </row>
    <row r="2533" spans="1:11">
      <c r="A2533" s="643"/>
      <c r="B2533" s="644"/>
      <c r="C2533" s="99"/>
      <c r="D2533" s="92" t="s">
        <v>6015</v>
      </c>
      <c r="E2533" s="56"/>
      <c r="F2533" s="57">
        <f>SUM(F2532)</f>
        <v>686</v>
      </c>
      <c r="G2533" s="57">
        <f>SUM(G2532)</f>
        <v>496</v>
      </c>
      <c r="H2533" s="57">
        <f>SUM(H2532)</f>
        <v>1182</v>
      </c>
      <c r="I2533" s="57">
        <v>2</v>
      </c>
      <c r="J2533" s="57">
        <v>1</v>
      </c>
      <c r="K2533" s="57">
        <f>I2533+J2533</f>
        <v>3</v>
      </c>
    </row>
    <row r="2534" spans="1:11">
      <c r="A2534" s="643">
        <v>110</v>
      </c>
      <c r="B2534" s="644" t="s">
        <v>6276</v>
      </c>
      <c r="C2534" s="99" t="s">
        <v>6274</v>
      </c>
      <c r="D2534" s="99">
        <v>153100205</v>
      </c>
      <c r="E2534" s="54"/>
      <c r="F2534" s="99">
        <v>378</v>
      </c>
      <c r="G2534" s="99"/>
      <c r="H2534" s="99">
        <f>F2534+G2534</f>
        <v>378</v>
      </c>
      <c r="I2534" s="99"/>
      <c r="J2534" s="99"/>
      <c r="K2534" s="103"/>
    </row>
    <row r="2535" spans="1:11">
      <c r="A2535" s="643"/>
      <c r="B2535" s="644"/>
      <c r="C2535" s="99"/>
      <c r="D2535" s="99">
        <v>153100206</v>
      </c>
      <c r="E2535" s="54"/>
      <c r="F2535" s="99">
        <v>394</v>
      </c>
      <c r="G2535" s="99"/>
      <c r="H2535" s="99">
        <f>F2535+G2535</f>
        <v>394</v>
      </c>
      <c r="I2535" s="99"/>
      <c r="J2535" s="99"/>
      <c r="K2535" s="103"/>
    </row>
    <row r="2536" spans="1:11">
      <c r="A2536" s="643"/>
      <c r="B2536" s="644"/>
      <c r="C2536" s="99"/>
      <c r="D2536" s="99">
        <v>153100207</v>
      </c>
      <c r="E2536" s="54"/>
      <c r="F2536" s="99">
        <v>440</v>
      </c>
      <c r="G2536" s="99"/>
      <c r="H2536" s="99">
        <f>F2536+G2536</f>
        <v>440</v>
      </c>
      <c r="I2536" s="99"/>
      <c r="J2536" s="99"/>
      <c r="K2536" s="103"/>
    </row>
    <row r="2537" spans="1:11">
      <c r="A2537" s="643"/>
      <c r="B2537" s="644"/>
      <c r="C2537" s="99"/>
      <c r="D2537" s="99">
        <v>153100209</v>
      </c>
      <c r="E2537" s="54"/>
      <c r="F2537" s="99">
        <v>241</v>
      </c>
      <c r="G2537" s="99"/>
      <c r="H2537" s="99">
        <f>F2537+G2537</f>
        <v>241</v>
      </c>
      <c r="I2537" s="99"/>
      <c r="J2537" s="99"/>
      <c r="K2537" s="103"/>
    </row>
    <row r="2538" spans="1:11">
      <c r="A2538" s="643"/>
      <c r="B2538" s="644"/>
      <c r="C2538" s="99"/>
      <c r="D2538" s="92" t="s">
        <v>6015</v>
      </c>
      <c r="E2538" s="56"/>
      <c r="F2538" s="57">
        <f>SUM(F2534:F2537)</f>
        <v>1453</v>
      </c>
      <c r="G2538" s="57">
        <f>SUM(G2534:G2537)</f>
        <v>0</v>
      </c>
      <c r="H2538" s="57">
        <f>SUM(H2534:H2537)</f>
        <v>1453</v>
      </c>
      <c r="I2538" s="57">
        <v>3</v>
      </c>
      <c r="J2538" s="57">
        <f>SUM(J2534:J2537)</f>
        <v>0</v>
      </c>
      <c r="K2538" s="57">
        <f>I2538+J2538</f>
        <v>3</v>
      </c>
    </row>
    <row r="2539" spans="1:11">
      <c r="A2539" s="643">
        <v>111</v>
      </c>
      <c r="B2539" s="644" t="s">
        <v>6275</v>
      </c>
      <c r="C2539" s="99" t="s">
        <v>6274</v>
      </c>
      <c r="D2539" s="99">
        <v>153100205</v>
      </c>
      <c r="E2539" s="54"/>
      <c r="F2539" s="99">
        <v>0</v>
      </c>
      <c r="G2539" s="99">
        <v>292</v>
      </c>
      <c r="H2539" s="99">
        <f>F2539+G2539</f>
        <v>292</v>
      </c>
      <c r="I2539" s="99"/>
      <c r="J2539" s="99"/>
      <c r="K2539" s="103"/>
    </row>
    <row r="2540" spans="1:11">
      <c r="A2540" s="643"/>
      <c r="B2540" s="644"/>
      <c r="C2540" s="99"/>
      <c r="D2540" s="99">
        <v>153100206</v>
      </c>
      <c r="E2540" s="54"/>
      <c r="F2540" s="99"/>
      <c r="G2540" s="99">
        <v>298</v>
      </c>
      <c r="H2540" s="99">
        <f>F2540+G2540</f>
        <v>298</v>
      </c>
      <c r="I2540" s="99"/>
      <c r="J2540" s="99"/>
      <c r="K2540" s="103"/>
    </row>
    <row r="2541" spans="1:11">
      <c r="A2541" s="643"/>
      <c r="B2541" s="644"/>
      <c r="C2541" s="99"/>
      <c r="D2541" s="99">
        <v>153100207</v>
      </c>
      <c r="E2541" s="54"/>
      <c r="F2541" s="99"/>
      <c r="G2541" s="99">
        <v>368</v>
      </c>
      <c r="H2541" s="99">
        <f>F2541+G2541</f>
        <v>368</v>
      </c>
      <c r="I2541" s="99"/>
      <c r="J2541" s="99"/>
      <c r="K2541" s="103"/>
    </row>
    <row r="2542" spans="1:11">
      <c r="A2542" s="643"/>
      <c r="B2542" s="644"/>
      <c r="C2542" s="99"/>
      <c r="D2542" s="99">
        <v>153100209</v>
      </c>
      <c r="E2542" s="54"/>
      <c r="F2542" s="99"/>
      <c r="G2542" s="99">
        <v>162</v>
      </c>
      <c r="H2542" s="99">
        <f>F2542+G2542</f>
        <v>162</v>
      </c>
      <c r="I2542" s="99"/>
      <c r="J2542" s="99"/>
      <c r="K2542" s="103"/>
    </row>
    <row r="2543" spans="1:11">
      <c r="A2543" s="643"/>
      <c r="B2543" s="644"/>
      <c r="C2543" s="99"/>
      <c r="D2543" s="92" t="s">
        <v>6015</v>
      </c>
      <c r="E2543" s="56"/>
      <c r="F2543" s="57">
        <f>SUM(F2539:F2542)</f>
        <v>0</v>
      </c>
      <c r="G2543" s="57">
        <f>SUM(G2539:G2542)</f>
        <v>1120</v>
      </c>
      <c r="H2543" s="57">
        <f>SUM(H2539:H2542)</f>
        <v>1120</v>
      </c>
      <c r="I2543" s="57">
        <f>SUM(I2539:I2542)</f>
        <v>0</v>
      </c>
      <c r="J2543" s="57">
        <v>3</v>
      </c>
      <c r="K2543" s="57">
        <f>I2543+J2543</f>
        <v>3</v>
      </c>
    </row>
    <row r="2544" spans="1:11">
      <c r="A2544" s="643">
        <v>112</v>
      </c>
      <c r="B2544" s="644" t="s">
        <v>6273</v>
      </c>
      <c r="C2544" s="99" t="s">
        <v>6271</v>
      </c>
      <c r="D2544" s="99">
        <v>153100210</v>
      </c>
      <c r="E2544" s="54"/>
      <c r="F2544" s="99">
        <v>414</v>
      </c>
      <c r="G2544" s="99"/>
      <c r="H2544" s="99">
        <f>F2544+G2544</f>
        <v>414</v>
      </c>
      <c r="I2544" s="99"/>
      <c r="J2544" s="99"/>
      <c r="K2544" s="103"/>
    </row>
    <row r="2545" spans="1:11">
      <c r="A2545" s="643"/>
      <c r="B2545" s="644"/>
      <c r="C2545" s="54"/>
      <c r="D2545" s="99">
        <v>153100211</v>
      </c>
      <c r="E2545" s="54"/>
      <c r="F2545" s="99">
        <v>282</v>
      </c>
      <c r="G2545" s="99"/>
      <c r="H2545" s="99">
        <f>F2545+G2545</f>
        <v>282</v>
      </c>
      <c r="I2545" s="99"/>
      <c r="J2545" s="99"/>
      <c r="K2545" s="103"/>
    </row>
    <row r="2546" spans="1:11">
      <c r="A2546" s="643"/>
      <c r="B2546" s="644"/>
      <c r="C2546" s="54"/>
      <c r="D2546" s="99">
        <v>153100212</v>
      </c>
      <c r="E2546" s="54"/>
      <c r="F2546" s="99">
        <v>306</v>
      </c>
      <c r="G2546" s="99"/>
      <c r="H2546" s="99">
        <f>F2546+G2546</f>
        <v>306</v>
      </c>
      <c r="I2546" s="99"/>
      <c r="J2546" s="99"/>
      <c r="K2546" s="103"/>
    </row>
    <row r="2547" spans="1:11">
      <c r="A2547" s="643"/>
      <c r="B2547" s="644"/>
      <c r="C2547" s="54"/>
      <c r="D2547" s="99">
        <v>153100213</v>
      </c>
      <c r="E2547" s="54"/>
      <c r="F2547" s="99">
        <v>271</v>
      </c>
      <c r="G2547" s="99"/>
      <c r="H2547" s="99">
        <f>F2547+G2547</f>
        <v>271</v>
      </c>
      <c r="I2547" s="99"/>
      <c r="J2547" s="99"/>
      <c r="K2547" s="103"/>
    </row>
    <row r="2548" spans="1:11">
      <c r="A2548" s="643"/>
      <c r="B2548" s="644"/>
      <c r="C2548" s="54"/>
      <c r="D2548" s="99">
        <v>153100214</v>
      </c>
      <c r="E2548" s="54"/>
      <c r="F2548" s="99">
        <v>344</v>
      </c>
      <c r="G2548" s="99"/>
      <c r="H2548" s="99">
        <f>F2548+G2548</f>
        <v>344</v>
      </c>
      <c r="I2548" s="99"/>
      <c r="J2548" s="99"/>
      <c r="K2548" s="103"/>
    </row>
    <row r="2549" spans="1:11">
      <c r="A2549" s="643"/>
      <c r="B2549" s="644"/>
      <c r="C2549" s="89"/>
      <c r="D2549" s="92" t="s">
        <v>6015</v>
      </c>
      <c r="E2549" s="56"/>
      <c r="F2549" s="57">
        <f>SUM(F2544:F2548)</f>
        <v>1617</v>
      </c>
      <c r="G2549" s="57">
        <f>SUM(G2544:G2548)</f>
        <v>0</v>
      </c>
      <c r="H2549" s="57">
        <f>SUM(H2544:H2548)</f>
        <v>1617</v>
      </c>
      <c r="I2549" s="57">
        <v>4</v>
      </c>
      <c r="J2549" s="57">
        <f>SUM(J2544:J2548)</f>
        <v>0</v>
      </c>
      <c r="K2549" s="57">
        <f>I2549+J2549</f>
        <v>4</v>
      </c>
    </row>
    <row r="2550" spans="1:11">
      <c r="A2550" s="643">
        <v>113</v>
      </c>
      <c r="B2550" s="644" t="s">
        <v>6272</v>
      </c>
      <c r="C2550" s="99" t="s">
        <v>6271</v>
      </c>
      <c r="D2550" s="99">
        <v>153100210</v>
      </c>
      <c r="E2550" s="54"/>
      <c r="F2550" s="99">
        <v>0</v>
      </c>
      <c r="G2550" s="99">
        <v>316</v>
      </c>
      <c r="H2550" s="99">
        <f>F2550+G2550</f>
        <v>316</v>
      </c>
      <c r="I2550" s="99"/>
      <c r="J2550" s="99"/>
      <c r="K2550" s="103"/>
    </row>
    <row r="2551" spans="1:11">
      <c r="A2551" s="643"/>
      <c r="B2551" s="644"/>
      <c r="C2551" s="54"/>
      <c r="D2551" s="99">
        <v>153100211</v>
      </c>
      <c r="E2551" s="54"/>
      <c r="F2551" s="99"/>
      <c r="G2551" s="99">
        <v>198</v>
      </c>
      <c r="H2551" s="99">
        <f>F2551+G2551</f>
        <v>198</v>
      </c>
      <c r="I2551" s="99"/>
      <c r="J2551" s="99"/>
      <c r="K2551" s="103"/>
    </row>
    <row r="2552" spans="1:11">
      <c r="A2552" s="643"/>
      <c r="B2552" s="644"/>
      <c r="C2552" s="54"/>
      <c r="D2552" s="99">
        <v>153100212</v>
      </c>
      <c r="E2552" s="54"/>
      <c r="F2552" s="99"/>
      <c r="G2552" s="99">
        <v>264</v>
      </c>
      <c r="H2552" s="99">
        <f>F2552+G2552</f>
        <v>264</v>
      </c>
      <c r="I2552" s="99"/>
      <c r="J2552" s="99"/>
      <c r="K2552" s="103"/>
    </row>
    <row r="2553" spans="1:11">
      <c r="A2553" s="643"/>
      <c r="B2553" s="644"/>
      <c r="C2553" s="54"/>
      <c r="D2553" s="99">
        <v>153100213</v>
      </c>
      <c r="E2553" s="54"/>
      <c r="F2553" s="99"/>
      <c r="G2553" s="99">
        <v>184</v>
      </c>
      <c r="H2553" s="99">
        <f>F2553+G2553</f>
        <v>184</v>
      </c>
      <c r="I2553" s="99"/>
      <c r="J2553" s="99"/>
      <c r="K2553" s="103"/>
    </row>
    <row r="2554" spans="1:11">
      <c r="A2554" s="643"/>
      <c r="B2554" s="644"/>
      <c r="C2554" s="54"/>
      <c r="D2554" s="99">
        <v>153100214</v>
      </c>
      <c r="E2554" s="54"/>
      <c r="F2554" s="99"/>
      <c r="G2554" s="99">
        <v>264</v>
      </c>
      <c r="H2554" s="99">
        <f>F2554+G2554</f>
        <v>264</v>
      </c>
      <c r="I2554" s="99"/>
      <c r="J2554" s="99"/>
      <c r="K2554" s="103"/>
    </row>
    <row r="2555" spans="1:11">
      <c r="A2555" s="643"/>
      <c r="B2555" s="644"/>
      <c r="C2555" s="89"/>
      <c r="D2555" s="92" t="s">
        <v>6015</v>
      </c>
      <c r="E2555" s="56"/>
      <c r="F2555" s="57">
        <f>SUM(F2550:F2554)</f>
        <v>0</v>
      </c>
      <c r="G2555" s="57">
        <f>SUM(G2550:G2554)</f>
        <v>1226</v>
      </c>
      <c r="H2555" s="57">
        <f>SUM(H2550:H2554)</f>
        <v>1226</v>
      </c>
      <c r="I2555" s="57">
        <f>SUM(I2550:I2554)</f>
        <v>0</v>
      </c>
      <c r="J2555" s="57">
        <v>3</v>
      </c>
      <c r="K2555" s="57">
        <f>I2555+J2555</f>
        <v>3</v>
      </c>
    </row>
    <row r="2556" spans="1:11">
      <c r="A2556" s="643">
        <v>114</v>
      </c>
      <c r="B2556" s="644" t="s">
        <v>6270</v>
      </c>
      <c r="C2556" s="99" t="s">
        <v>6267</v>
      </c>
      <c r="D2556" s="99">
        <v>153100101</v>
      </c>
      <c r="E2556" s="54"/>
      <c r="F2556" s="99">
        <v>496</v>
      </c>
      <c r="G2556" s="99">
        <v>329</v>
      </c>
      <c r="H2556" s="99">
        <f>F2556+G2556</f>
        <v>825</v>
      </c>
      <c r="I2556" s="99"/>
      <c r="J2556" s="99"/>
      <c r="K2556" s="103"/>
    </row>
    <row r="2557" spans="1:11">
      <c r="A2557" s="643"/>
      <c r="B2557" s="644"/>
      <c r="C2557" s="99"/>
      <c r="D2557" s="99">
        <v>153100102</v>
      </c>
      <c r="E2557" s="54"/>
      <c r="F2557" s="99">
        <v>134</v>
      </c>
      <c r="G2557" s="99">
        <v>100</v>
      </c>
      <c r="H2557" s="99">
        <f>F2557+G2557</f>
        <v>234</v>
      </c>
      <c r="I2557" s="99"/>
      <c r="J2557" s="99"/>
      <c r="K2557" s="103"/>
    </row>
    <row r="2558" spans="1:11">
      <c r="A2558" s="643"/>
      <c r="B2558" s="644"/>
      <c r="C2558" s="99"/>
      <c r="D2558" s="92" t="s">
        <v>6015</v>
      </c>
      <c r="E2558" s="56"/>
      <c r="F2558" s="57">
        <f>SUM(F2556:F2557)</f>
        <v>630</v>
      </c>
      <c r="G2558" s="57">
        <f>SUM(G2556:G2557)</f>
        <v>429</v>
      </c>
      <c r="H2558" s="57">
        <f>SUM(H2556:H2557)</f>
        <v>1059</v>
      </c>
      <c r="I2558" s="57">
        <v>2</v>
      </c>
      <c r="J2558" s="57">
        <v>1</v>
      </c>
      <c r="K2558" s="57">
        <f>I2558+J2558</f>
        <v>3</v>
      </c>
    </row>
    <row r="2559" spans="1:11">
      <c r="A2559" s="643">
        <v>115</v>
      </c>
      <c r="B2559" s="644" t="s">
        <v>6269</v>
      </c>
      <c r="C2559" s="99"/>
      <c r="D2559" s="99">
        <v>153100103</v>
      </c>
      <c r="E2559" s="54"/>
      <c r="F2559" s="99">
        <v>484</v>
      </c>
      <c r="G2559" s="99"/>
      <c r="H2559" s="99">
        <f>F2559+G2559</f>
        <v>484</v>
      </c>
      <c r="I2559" s="99"/>
      <c r="J2559" s="99"/>
      <c r="K2559" s="103"/>
    </row>
    <row r="2560" spans="1:11">
      <c r="A2560" s="643"/>
      <c r="B2560" s="644"/>
      <c r="C2560" s="54"/>
      <c r="D2560" s="99">
        <v>153100104</v>
      </c>
      <c r="E2560" s="54"/>
      <c r="F2560" s="99">
        <v>219</v>
      </c>
      <c r="G2560" s="99"/>
      <c r="H2560" s="99">
        <f>F2560+G2560</f>
        <v>219</v>
      </c>
      <c r="I2560" s="99"/>
      <c r="J2560" s="99"/>
      <c r="K2560" s="103"/>
    </row>
    <row r="2561" spans="1:11">
      <c r="A2561" s="643"/>
      <c r="B2561" s="644"/>
      <c r="C2561" s="54"/>
      <c r="D2561" s="99">
        <v>153100105</v>
      </c>
      <c r="E2561" s="54"/>
      <c r="F2561" s="99">
        <v>223</v>
      </c>
      <c r="G2561" s="99"/>
      <c r="H2561" s="99">
        <f>F2561+G2561</f>
        <v>223</v>
      </c>
      <c r="I2561" s="99"/>
      <c r="J2561" s="99"/>
      <c r="K2561" s="103"/>
    </row>
    <row r="2562" spans="1:11">
      <c r="A2562" s="643"/>
      <c r="B2562" s="644"/>
      <c r="C2562" s="54"/>
      <c r="D2562" s="99">
        <v>153100106</v>
      </c>
      <c r="E2562" s="54"/>
      <c r="F2562" s="99">
        <v>554</v>
      </c>
      <c r="G2562" s="99"/>
      <c r="H2562" s="99">
        <f>F2562+G2562</f>
        <v>554</v>
      </c>
      <c r="I2562" s="99"/>
      <c r="J2562" s="99"/>
      <c r="K2562" s="103"/>
    </row>
    <row r="2563" spans="1:11">
      <c r="A2563" s="643"/>
      <c r="B2563" s="644"/>
      <c r="C2563" s="89"/>
      <c r="D2563" s="92" t="s">
        <v>6015</v>
      </c>
      <c r="E2563" s="56"/>
      <c r="F2563" s="57">
        <f>SUM(F2559:F2562)</f>
        <v>1480</v>
      </c>
      <c r="G2563" s="57">
        <f>SUM(G2559:G2562)</f>
        <v>0</v>
      </c>
      <c r="H2563" s="57">
        <f>SUM(H2559:H2562)</f>
        <v>1480</v>
      </c>
      <c r="I2563" s="57">
        <v>3</v>
      </c>
      <c r="J2563" s="57">
        <f>SUM(J2559:J2562)</f>
        <v>0</v>
      </c>
      <c r="K2563" s="57">
        <f>I2563+J2563</f>
        <v>3</v>
      </c>
    </row>
    <row r="2564" spans="1:11">
      <c r="A2564" s="643">
        <v>116</v>
      </c>
      <c r="B2564" s="644" t="s">
        <v>6268</v>
      </c>
      <c r="C2564" s="99" t="s">
        <v>6267</v>
      </c>
      <c r="D2564" s="99">
        <v>153100103</v>
      </c>
      <c r="E2564" s="54"/>
      <c r="F2564" s="99">
        <v>0</v>
      </c>
      <c r="G2564" s="99">
        <v>307</v>
      </c>
      <c r="H2564" s="99">
        <f>F2564+G2564</f>
        <v>307</v>
      </c>
      <c r="I2564" s="99"/>
      <c r="J2564" s="99"/>
      <c r="K2564" s="103"/>
    </row>
    <row r="2565" spans="1:11">
      <c r="A2565" s="643"/>
      <c r="B2565" s="644"/>
      <c r="C2565" s="54"/>
      <c r="D2565" s="99">
        <v>153100104</v>
      </c>
      <c r="E2565" s="54"/>
      <c r="F2565" s="99"/>
      <c r="G2565" s="99">
        <v>160</v>
      </c>
      <c r="H2565" s="99">
        <f>F2565+G2565</f>
        <v>160</v>
      </c>
      <c r="I2565" s="99"/>
      <c r="J2565" s="99"/>
      <c r="K2565" s="103"/>
    </row>
    <row r="2566" spans="1:11">
      <c r="A2566" s="643"/>
      <c r="B2566" s="644"/>
      <c r="C2566" s="54"/>
      <c r="D2566" s="99">
        <v>153100105</v>
      </c>
      <c r="E2566" s="54"/>
      <c r="F2566" s="99"/>
      <c r="G2566" s="99">
        <v>207</v>
      </c>
      <c r="H2566" s="99">
        <f>F2566+G2566</f>
        <v>207</v>
      </c>
      <c r="I2566" s="99"/>
      <c r="J2566" s="99"/>
      <c r="K2566" s="103"/>
    </row>
    <row r="2567" spans="1:11">
      <c r="A2567" s="643"/>
      <c r="B2567" s="644"/>
      <c r="C2567" s="54"/>
      <c r="D2567" s="99">
        <v>153100106</v>
      </c>
      <c r="E2567" s="54"/>
      <c r="F2567" s="99"/>
      <c r="G2567" s="99">
        <v>406</v>
      </c>
      <c r="H2567" s="99">
        <f>F2567+G2567</f>
        <v>406</v>
      </c>
      <c r="I2567" s="99"/>
      <c r="J2567" s="99"/>
      <c r="K2567" s="103"/>
    </row>
    <row r="2568" spans="1:11">
      <c r="A2568" s="643"/>
      <c r="B2568" s="644"/>
      <c r="C2568" s="89"/>
      <c r="D2568" s="92" t="s">
        <v>6015</v>
      </c>
      <c r="E2568" s="56"/>
      <c r="F2568" s="57">
        <f>SUM(F2564:F2567)</f>
        <v>0</v>
      </c>
      <c r="G2568" s="57">
        <f>SUM(G2564:G2567)</f>
        <v>1080</v>
      </c>
      <c r="H2568" s="57">
        <f>SUM(H2564:H2567)</f>
        <v>1080</v>
      </c>
      <c r="I2568" s="57">
        <f>SUM(I2564:I2567)</f>
        <v>0</v>
      </c>
      <c r="J2568" s="57">
        <v>3</v>
      </c>
      <c r="K2568" s="57">
        <f>I2568+J2568</f>
        <v>3</v>
      </c>
    </row>
    <row r="2569" spans="1:11">
      <c r="A2569" s="643">
        <v>117</v>
      </c>
      <c r="B2569" s="644" t="s">
        <v>6266</v>
      </c>
      <c r="C2569" s="99" t="s">
        <v>6264</v>
      </c>
      <c r="D2569" s="99">
        <v>153100107</v>
      </c>
      <c r="E2569" s="54"/>
      <c r="F2569" s="99">
        <v>568</v>
      </c>
      <c r="G2569" s="99"/>
      <c r="H2569" s="99">
        <f>F2569+G2569</f>
        <v>568</v>
      </c>
      <c r="I2569" s="99"/>
      <c r="J2569" s="99"/>
      <c r="K2569" s="103"/>
    </row>
    <row r="2570" spans="1:11">
      <c r="A2570" s="643"/>
      <c r="B2570" s="644"/>
      <c r="C2570" s="54"/>
      <c r="D2570" s="99">
        <v>153100108</v>
      </c>
      <c r="E2570" s="54"/>
      <c r="F2570" s="99">
        <v>291</v>
      </c>
      <c r="G2570" s="99"/>
      <c r="H2570" s="99">
        <f>F2570+G2570</f>
        <v>291</v>
      </c>
      <c r="I2570" s="99"/>
      <c r="J2570" s="99"/>
      <c r="K2570" s="103"/>
    </row>
    <row r="2571" spans="1:11">
      <c r="A2571" s="643"/>
      <c r="B2571" s="644"/>
      <c r="C2571" s="54"/>
      <c r="D2571" s="99">
        <v>153100109</v>
      </c>
      <c r="E2571" s="54"/>
      <c r="F2571" s="99">
        <v>266</v>
      </c>
      <c r="G2571" s="99"/>
      <c r="H2571" s="99">
        <f>F2571+G2571</f>
        <v>266</v>
      </c>
      <c r="I2571" s="99"/>
      <c r="J2571" s="99"/>
      <c r="K2571" s="103"/>
    </row>
    <row r="2572" spans="1:11">
      <c r="A2572" s="643"/>
      <c r="B2572" s="644"/>
      <c r="C2572" s="54"/>
      <c r="D2572" s="99">
        <v>153100110</v>
      </c>
      <c r="E2572" s="54"/>
      <c r="F2572" s="99">
        <v>275</v>
      </c>
      <c r="G2572" s="99"/>
      <c r="H2572" s="99">
        <f>F2572+G2572</f>
        <v>275</v>
      </c>
      <c r="I2572" s="99"/>
      <c r="J2572" s="99"/>
      <c r="K2572" s="103"/>
    </row>
    <row r="2573" spans="1:11">
      <c r="A2573" s="643"/>
      <c r="B2573" s="644"/>
      <c r="C2573" s="54"/>
      <c r="D2573" s="99">
        <v>153100111</v>
      </c>
      <c r="E2573" s="54"/>
      <c r="F2573" s="99">
        <v>235</v>
      </c>
      <c r="G2573" s="99"/>
      <c r="H2573" s="99">
        <f>F2573+G2573</f>
        <v>235</v>
      </c>
      <c r="I2573" s="99"/>
      <c r="J2573" s="99"/>
      <c r="K2573" s="103"/>
    </row>
    <row r="2574" spans="1:11">
      <c r="A2574" s="643"/>
      <c r="B2574" s="644"/>
      <c r="C2574" s="89"/>
      <c r="D2574" s="92" t="s">
        <v>6015</v>
      </c>
      <c r="E2574" s="56"/>
      <c r="F2574" s="57">
        <f>SUM(F2569:F2573)</f>
        <v>1635</v>
      </c>
      <c r="G2574" s="57">
        <f>SUM(G2569:G2573)</f>
        <v>0</v>
      </c>
      <c r="H2574" s="57">
        <f>SUM(H2569:H2573)</f>
        <v>1635</v>
      </c>
      <c r="I2574" s="57">
        <v>4</v>
      </c>
      <c r="J2574" s="57">
        <f>SUM(J2569:J2573)</f>
        <v>0</v>
      </c>
      <c r="K2574" s="57">
        <f>I2574+J2574</f>
        <v>4</v>
      </c>
    </row>
    <row r="2575" spans="1:11">
      <c r="A2575" s="643">
        <v>118</v>
      </c>
      <c r="B2575" s="644" t="s">
        <v>6265</v>
      </c>
      <c r="C2575" s="99" t="s">
        <v>6264</v>
      </c>
      <c r="D2575" s="99">
        <v>153100107</v>
      </c>
      <c r="E2575" s="54"/>
      <c r="F2575" s="99">
        <v>0</v>
      </c>
      <c r="G2575" s="99">
        <v>532</v>
      </c>
      <c r="H2575" s="99">
        <f>F2575+G2575</f>
        <v>532</v>
      </c>
      <c r="I2575" s="99"/>
      <c r="J2575" s="99"/>
      <c r="K2575" s="103"/>
    </row>
    <row r="2576" spans="1:11">
      <c r="A2576" s="643"/>
      <c r="B2576" s="644"/>
      <c r="C2576" s="54"/>
      <c r="D2576" s="99">
        <v>153100108</v>
      </c>
      <c r="E2576" s="54"/>
      <c r="F2576" s="99"/>
      <c r="G2576" s="99">
        <v>239</v>
      </c>
      <c r="H2576" s="99">
        <f>F2576+G2576</f>
        <v>239</v>
      </c>
      <c r="I2576" s="99"/>
      <c r="J2576" s="99"/>
      <c r="K2576" s="103"/>
    </row>
    <row r="2577" spans="1:11">
      <c r="A2577" s="643"/>
      <c r="B2577" s="644"/>
      <c r="C2577" s="54"/>
      <c r="D2577" s="99">
        <v>153100109</v>
      </c>
      <c r="E2577" s="54"/>
      <c r="F2577" s="99"/>
      <c r="G2577" s="99">
        <v>261</v>
      </c>
      <c r="H2577" s="99">
        <f>F2577+G2577</f>
        <v>261</v>
      </c>
      <c r="I2577" s="99"/>
      <c r="J2577" s="99"/>
      <c r="K2577" s="103"/>
    </row>
    <row r="2578" spans="1:11">
      <c r="A2578" s="643"/>
      <c r="B2578" s="644"/>
      <c r="C2578" s="54"/>
      <c r="D2578" s="99">
        <v>153100110</v>
      </c>
      <c r="E2578" s="54"/>
      <c r="F2578" s="99"/>
      <c r="G2578" s="99">
        <v>274</v>
      </c>
      <c r="H2578" s="99">
        <f>F2578+G2578</f>
        <v>274</v>
      </c>
      <c r="I2578" s="99"/>
      <c r="J2578" s="99"/>
      <c r="K2578" s="103"/>
    </row>
    <row r="2579" spans="1:11">
      <c r="A2579" s="643"/>
      <c r="B2579" s="644"/>
      <c r="C2579" s="54"/>
      <c r="D2579" s="99">
        <v>153100111</v>
      </c>
      <c r="E2579" s="54"/>
      <c r="F2579" s="99"/>
      <c r="G2579" s="99">
        <v>228</v>
      </c>
      <c r="H2579" s="99">
        <f>F2579+G2579</f>
        <v>228</v>
      </c>
      <c r="I2579" s="99"/>
      <c r="J2579" s="99"/>
      <c r="K2579" s="103"/>
    </row>
    <row r="2580" spans="1:11">
      <c r="A2580" s="643"/>
      <c r="B2580" s="644"/>
      <c r="C2580" s="89"/>
      <c r="D2580" s="92" t="s">
        <v>6015</v>
      </c>
      <c r="E2580" s="56"/>
      <c r="F2580" s="57">
        <f>SUM(F2575:F2579)</f>
        <v>0</v>
      </c>
      <c r="G2580" s="57">
        <f>SUM(G2575:G2579)</f>
        <v>1534</v>
      </c>
      <c r="H2580" s="57">
        <f>SUM(H2575:H2579)</f>
        <v>1534</v>
      </c>
      <c r="I2580" s="57">
        <f>SUM(I2575:I2579)</f>
        <v>0</v>
      </c>
      <c r="J2580" s="57">
        <v>4</v>
      </c>
      <c r="K2580" s="57">
        <f>I2580+J2580</f>
        <v>4</v>
      </c>
    </row>
    <row r="2581" spans="1:11">
      <c r="A2581" s="643">
        <v>119</v>
      </c>
      <c r="B2581" s="644" t="s">
        <v>6263</v>
      </c>
      <c r="C2581" s="99" t="s">
        <v>6261</v>
      </c>
      <c r="D2581" s="99">
        <v>153030201</v>
      </c>
      <c r="E2581" s="54"/>
      <c r="F2581" s="99">
        <v>512</v>
      </c>
      <c r="G2581" s="99"/>
      <c r="H2581" s="99">
        <f>F2581+G2581</f>
        <v>512</v>
      </c>
      <c r="I2581" s="99"/>
      <c r="J2581" s="99"/>
      <c r="K2581" s="103"/>
    </row>
    <row r="2582" spans="1:11">
      <c r="A2582" s="643"/>
      <c r="B2582" s="644"/>
      <c r="C2582" s="54"/>
      <c r="D2582" s="99">
        <v>153030202</v>
      </c>
      <c r="E2582" s="54"/>
      <c r="F2582" s="99">
        <v>329</v>
      </c>
      <c r="G2582" s="99"/>
      <c r="H2582" s="99">
        <f>F2582+G2582</f>
        <v>329</v>
      </c>
      <c r="I2582" s="99"/>
      <c r="J2582" s="99"/>
      <c r="K2582" s="103"/>
    </row>
    <row r="2583" spans="1:11">
      <c r="A2583" s="643"/>
      <c r="B2583" s="644"/>
      <c r="C2583" s="54"/>
      <c r="D2583" s="99">
        <v>153030203</v>
      </c>
      <c r="E2583" s="54"/>
      <c r="F2583" s="99">
        <v>351</v>
      </c>
      <c r="G2583" s="99"/>
      <c r="H2583" s="99">
        <f>F2583+G2583</f>
        <v>351</v>
      </c>
      <c r="I2583" s="99"/>
      <c r="J2583" s="99"/>
      <c r="K2583" s="103"/>
    </row>
    <row r="2584" spans="1:11">
      <c r="A2584" s="643"/>
      <c r="B2584" s="644"/>
      <c r="C2584" s="89"/>
      <c r="D2584" s="92" t="s">
        <v>6015</v>
      </c>
      <c r="E2584" s="56"/>
      <c r="F2584" s="57">
        <f>SUM(F2581:F2583)</f>
        <v>1192</v>
      </c>
      <c r="G2584" s="57">
        <f>SUM(G2581:G2583)</f>
        <v>0</v>
      </c>
      <c r="H2584" s="57">
        <f>SUM(H2581:H2583)</f>
        <v>1192</v>
      </c>
      <c r="I2584" s="57">
        <v>3</v>
      </c>
      <c r="J2584" s="57">
        <f>SUM(J2581:J2583)</f>
        <v>0</v>
      </c>
      <c r="K2584" s="57">
        <f>I2584+J2584</f>
        <v>3</v>
      </c>
    </row>
    <row r="2585" spans="1:11">
      <c r="A2585" s="643">
        <v>120</v>
      </c>
      <c r="B2585" s="644" t="s">
        <v>6262</v>
      </c>
      <c r="C2585" s="99" t="s">
        <v>6261</v>
      </c>
      <c r="D2585" s="99">
        <v>153030201</v>
      </c>
      <c r="E2585" s="54"/>
      <c r="F2585" s="99">
        <v>0</v>
      </c>
      <c r="G2585" s="99">
        <v>322</v>
      </c>
      <c r="H2585" s="99">
        <f>F2585+G2585</f>
        <v>322</v>
      </c>
      <c r="I2585" s="99"/>
      <c r="J2585" s="99"/>
      <c r="K2585" s="103"/>
    </row>
    <row r="2586" spans="1:11">
      <c r="A2586" s="643"/>
      <c r="B2586" s="644"/>
      <c r="C2586" s="54"/>
      <c r="D2586" s="99">
        <v>153030202</v>
      </c>
      <c r="E2586" s="54"/>
      <c r="F2586" s="99"/>
      <c r="G2586" s="99">
        <v>216</v>
      </c>
      <c r="H2586" s="99">
        <f>F2586+G2586</f>
        <v>216</v>
      </c>
      <c r="I2586" s="99"/>
      <c r="J2586" s="99"/>
      <c r="K2586" s="103"/>
    </row>
    <row r="2587" spans="1:11">
      <c r="A2587" s="643"/>
      <c r="B2587" s="644"/>
      <c r="C2587" s="54"/>
      <c r="D2587" s="99">
        <v>153030203</v>
      </c>
      <c r="E2587" s="54"/>
      <c r="F2587" s="99"/>
      <c r="G2587" s="99">
        <v>235</v>
      </c>
      <c r="H2587" s="99">
        <f>F2587+G2587</f>
        <v>235</v>
      </c>
      <c r="I2587" s="99"/>
      <c r="J2587" s="99"/>
      <c r="K2587" s="103"/>
    </row>
    <row r="2588" spans="1:11">
      <c r="A2588" s="643"/>
      <c r="B2588" s="644"/>
      <c r="C2588" s="89"/>
      <c r="D2588" s="92" t="s">
        <v>6015</v>
      </c>
      <c r="E2588" s="56"/>
      <c r="F2588" s="57">
        <f>SUM(F2585:F2587)</f>
        <v>0</v>
      </c>
      <c r="G2588" s="57">
        <f>SUM(G2585:G2587)</f>
        <v>773</v>
      </c>
      <c r="H2588" s="57">
        <f>SUM(H2585:H2587)</f>
        <v>773</v>
      </c>
      <c r="I2588" s="57">
        <f>SUM(I2585:I2587)</f>
        <v>0</v>
      </c>
      <c r="J2588" s="57">
        <v>2</v>
      </c>
      <c r="K2588" s="57">
        <f>I2588+J2588</f>
        <v>2</v>
      </c>
    </row>
    <row r="2589" spans="1:11">
      <c r="A2589" s="643">
        <v>121</v>
      </c>
      <c r="B2589" s="644" t="s">
        <v>6260</v>
      </c>
      <c r="C2589" s="99" t="s">
        <v>6258</v>
      </c>
      <c r="D2589" s="99">
        <v>153030204</v>
      </c>
      <c r="E2589" s="54"/>
      <c r="F2589" s="99">
        <v>809</v>
      </c>
      <c r="G2589" s="99"/>
      <c r="H2589" s="99">
        <f>F2589+G2589</f>
        <v>809</v>
      </c>
      <c r="I2589" s="99"/>
      <c r="J2589" s="99"/>
      <c r="K2589" s="103"/>
    </row>
    <row r="2590" spans="1:11">
      <c r="A2590" s="643"/>
      <c r="B2590" s="644"/>
      <c r="C2590" s="54"/>
      <c r="D2590" s="99">
        <v>153030205</v>
      </c>
      <c r="E2590" s="54"/>
      <c r="F2590" s="99">
        <v>686</v>
      </c>
      <c r="G2590" s="99"/>
      <c r="H2590" s="99">
        <f>F2590+G2590</f>
        <v>686</v>
      </c>
      <c r="I2590" s="99"/>
      <c r="J2590" s="99"/>
      <c r="K2590" s="103"/>
    </row>
    <row r="2591" spans="1:11">
      <c r="A2591" s="643"/>
      <c r="B2591" s="644"/>
      <c r="C2591" s="89"/>
      <c r="D2591" s="92" t="s">
        <v>6015</v>
      </c>
      <c r="E2591" s="56"/>
      <c r="F2591" s="57">
        <f>SUM(F2589:F2590)</f>
        <v>1495</v>
      </c>
      <c r="G2591" s="57">
        <f>SUM(G2589:G2590)</f>
        <v>0</v>
      </c>
      <c r="H2591" s="57">
        <f>SUM(H2589:H2590)</f>
        <v>1495</v>
      </c>
      <c r="I2591" s="57">
        <v>4</v>
      </c>
      <c r="J2591" s="57">
        <f>SUM(J2589:J2590)</f>
        <v>0</v>
      </c>
      <c r="K2591" s="57">
        <f>I2591+J2591</f>
        <v>4</v>
      </c>
    </row>
    <row r="2592" spans="1:11">
      <c r="A2592" s="643">
        <v>122</v>
      </c>
      <c r="B2592" s="644" t="s">
        <v>6259</v>
      </c>
      <c r="C2592" s="99" t="s">
        <v>6258</v>
      </c>
      <c r="D2592" s="99">
        <v>153030204</v>
      </c>
      <c r="E2592" s="54"/>
      <c r="F2592" s="99">
        <v>0</v>
      </c>
      <c r="G2592" s="99">
        <v>601</v>
      </c>
      <c r="H2592" s="99">
        <f>F2592+G2592</f>
        <v>601</v>
      </c>
      <c r="I2592" s="99"/>
      <c r="J2592" s="99"/>
      <c r="K2592" s="103"/>
    </row>
    <row r="2593" spans="1:11">
      <c r="A2593" s="643"/>
      <c r="B2593" s="644"/>
      <c r="C2593" s="54"/>
      <c r="D2593" s="99">
        <v>153030205</v>
      </c>
      <c r="E2593" s="54"/>
      <c r="F2593" s="99"/>
      <c r="G2593" s="99">
        <v>493</v>
      </c>
      <c r="H2593" s="99">
        <f>F2593+G2593</f>
        <v>493</v>
      </c>
      <c r="I2593" s="99"/>
      <c r="J2593" s="99"/>
      <c r="K2593" s="103"/>
    </row>
    <row r="2594" spans="1:11">
      <c r="A2594" s="643"/>
      <c r="B2594" s="644"/>
      <c r="C2594" s="89"/>
      <c r="D2594" s="92" t="s">
        <v>6015</v>
      </c>
      <c r="E2594" s="56"/>
      <c r="F2594" s="57">
        <f>SUM(F2592:F2593)</f>
        <v>0</v>
      </c>
      <c r="G2594" s="57">
        <f>SUM(G2592:G2593)</f>
        <v>1094</v>
      </c>
      <c r="H2594" s="57">
        <f>SUM(H2592:H2593)</f>
        <v>1094</v>
      </c>
      <c r="I2594" s="57">
        <f>SUM(I2592:I2593)</f>
        <v>0</v>
      </c>
      <c r="J2594" s="57">
        <v>2</v>
      </c>
      <c r="K2594" s="57">
        <f>I2594+J2594</f>
        <v>2</v>
      </c>
    </row>
    <row r="2595" spans="1:11">
      <c r="A2595" s="99"/>
      <c r="B2595" s="348"/>
      <c r="C2595" s="89"/>
      <c r="D2595" s="49"/>
      <c r="E2595" s="63"/>
      <c r="F2595" s="103"/>
      <c r="G2595" s="103"/>
      <c r="H2595" s="103"/>
      <c r="I2595" s="103"/>
      <c r="J2595" s="103"/>
      <c r="K2595" s="103">
        <f>I2595+J2595</f>
        <v>0</v>
      </c>
    </row>
    <row r="2596" spans="1:11" ht="18.75">
      <c r="A2596" s="57"/>
      <c r="B2596" s="653" t="s">
        <v>6257</v>
      </c>
      <c r="C2596" s="654"/>
      <c r="D2596" s="92"/>
      <c r="E2596" s="102" t="s">
        <v>6256</v>
      </c>
      <c r="F2596" s="102">
        <f t="shared" ref="F2596:K2596" si="21">F2594+F2591+F2588+F2584+F2580+F2574+F2568+F2563+F2558+F2555+F2549+F2543+F2538+F2533+F2531+F2526+F2521+F2518+F2514+F2510+F2505+F2500+F2496+F2492+F2489+F2486+F2483+F2480+F2476+F2472+F2468+F2462+F2456+F2453+F2451+F2448+F2440+F2432+F2430+F2427+F2424+F2421+F2419+F2415+F2411+F2407+F2403+F2400+F2397+F2394+F2391+F2388+F2384+F2382+F2379+F2376+F2372+F2368+F2365+F2362+F2359+F2355+F2351+F2348+F2344+F2340+F2337+F2331+F2325+F2323+F2319+F2315+F2311+F2307+F2302+F2297+F2293+F2289+F2286+F2278+F2270+F2266+F2262+F2259+F2257+F2254+F2251+F2247+F2244+F2242+F2239+F2236+F2233+F2230+F2227+F2224+F2220+F2216+F2212+F2208+F2205+F2202+F2197+F2193+F2189+F2185+F2181+F2177+F2173+F2168+F2163+F2159+F2155+F2151+F2147+F2142+F2137+F2134+F2131+F2126+F2121+F2116</f>
        <v>80394</v>
      </c>
      <c r="G2596" s="102">
        <f t="shared" si="21"/>
        <v>61393</v>
      </c>
      <c r="H2596" s="102">
        <f t="shared" si="21"/>
        <v>141787</v>
      </c>
      <c r="I2596" s="102">
        <f t="shared" si="21"/>
        <v>187</v>
      </c>
      <c r="J2596" s="102">
        <f t="shared" si="21"/>
        <v>145</v>
      </c>
      <c r="K2596" s="102">
        <f t="shared" si="21"/>
        <v>332</v>
      </c>
    </row>
    <row r="2597" spans="1:11" ht="15.75">
      <c r="A2597" s="69"/>
      <c r="B2597" s="348"/>
      <c r="C2597" s="54"/>
      <c r="D2597" s="54"/>
      <c r="E2597" s="54"/>
      <c r="F2597" s="99"/>
      <c r="G2597" s="99"/>
      <c r="H2597" s="99"/>
      <c r="I2597" s="99"/>
      <c r="J2597" s="99"/>
      <c r="K2597" s="103"/>
    </row>
    <row r="2598" spans="1:11">
      <c r="A2598" s="643">
        <v>123</v>
      </c>
      <c r="B2598" s="644" t="s">
        <v>6255</v>
      </c>
      <c r="C2598" s="99" t="s">
        <v>6254</v>
      </c>
      <c r="D2598" s="99">
        <v>153010201</v>
      </c>
      <c r="E2598" s="54"/>
      <c r="F2598" s="99">
        <v>526</v>
      </c>
      <c r="G2598" s="99">
        <v>385</v>
      </c>
      <c r="H2598" s="99">
        <f>F2598+G2598</f>
        <v>911</v>
      </c>
      <c r="I2598" s="99"/>
      <c r="J2598" s="99"/>
      <c r="K2598" s="103"/>
    </row>
    <row r="2599" spans="1:11">
      <c r="A2599" s="643"/>
      <c r="B2599" s="644"/>
      <c r="C2599" s="54"/>
      <c r="D2599" s="99">
        <v>153010202</v>
      </c>
      <c r="E2599" s="54"/>
      <c r="F2599" s="99">
        <v>293</v>
      </c>
      <c r="G2599" s="99">
        <v>203</v>
      </c>
      <c r="H2599" s="99">
        <f>F2599+G2599</f>
        <v>496</v>
      </c>
      <c r="I2599" s="99"/>
      <c r="J2599" s="99"/>
      <c r="K2599" s="103"/>
    </row>
    <row r="2600" spans="1:11">
      <c r="A2600" s="643"/>
      <c r="B2600" s="644"/>
      <c r="C2600" s="89"/>
      <c r="D2600" s="92" t="s">
        <v>6015</v>
      </c>
      <c r="E2600" s="56"/>
      <c r="F2600" s="57">
        <f>SUM(F2598:F2599)</f>
        <v>819</v>
      </c>
      <c r="G2600" s="57">
        <f>SUM(G2598:G2599)</f>
        <v>588</v>
      </c>
      <c r="H2600" s="57">
        <f>SUM(H2598:H2599)</f>
        <v>1407</v>
      </c>
      <c r="I2600" s="57">
        <v>2</v>
      </c>
      <c r="J2600" s="57">
        <v>1</v>
      </c>
      <c r="K2600" s="57">
        <f>I2600+J2600</f>
        <v>3</v>
      </c>
    </row>
    <row r="2601" spans="1:11">
      <c r="A2601" s="643">
        <v>124</v>
      </c>
      <c r="B2601" s="644" t="s">
        <v>6253</v>
      </c>
      <c r="C2601" s="99" t="s">
        <v>6247</v>
      </c>
      <c r="D2601" s="99">
        <v>153010203</v>
      </c>
      <c r="E2601" s="54"/>
      <c r="F2601" s="99">
        <v>571</v>
      </c>
      <c r="G2601" s="99"/>
      <c r="H2601" s="99">
        <f>F2601+G2601</f>
        <v>571</v>
      </c>
      <c r="I2601" s="99"/>
      <c r="J2601" s="99"/>
      <c r="K2601" s="103"/>
    </row>
    <row r="2602" spans="1:11">
      <c r="A2602" s="643"/>
      <c r="B2602" s="644"/>
      <c r="C2602" s="99"/>
      <c r="D2602" s="99">
        <v>153010204</v>
      </c>
      <c r="E2602" s="54"/>
      <c r="F2602" s="99">
        <v>794</v>
      </c>
      <c r="G2602" s="99"/>
      <c r="H2602" s="99">
        <f>F2602+G2602</f>
        <v>794</v>
      </c>
      <c r="I2602" s="99"/>
      <c r="J2602" s="99"/>
      <c r="K2602" s="103"/>
    </row>
    <row r="2603" spans="1:11">
      <c r="A2603" s="643"/>
      <c r="B2603" s="644"/>
      <c r="C2603" s="54"/>
      <c r="D2603" s="92" t="s">
        <v>6015</v>
      </c>
      <c r="E2603" s="56"/>
      <c r="F2603" s="57">
        <f>SUM(F2601:F2602)</f>
        <v>1365</v>
      </c>
      <c r="G2603" s="57">
        <f>SUM(G2601:G2602)</f>
        <v>0</v>
      </c>
      <c r="H2603" s="57">
        <f>SUM(H2601:H2602)</f>
        <v>1365</v>
      </c>
      <c r="I2603" s="57">
        <v>3</v>
      </c>
      <c r="J2603" s="57">
        <f>SUM(J2601:J2602)</f>
        <v>0</v>
      </c>
      <c r="K2603" s="57">
        <f>I2603+J2603</f>
        <v>3</v>
      </c>
    </row>
    <row r="2604" spans="1:11">
      <c r="A2604" s="643">
        <v>125</v>
      </c>
      <c r="B2604" s="644" t="s">
        <v>6252</v>
      </c>
      <c r="C2604" s="99" t="s">
        <v>6247</v>
      </c>
      <c r="D2604" s="99">
        <v>153010203</v>
      </c>
      <c r="E2604" s="54"/>
      <c r="F2604" s="99">
        <v>0</v>
      </c>
      <c r="G2604" s="99">
        <v>432</v>
      </c>
      <c r="H2604" s="99">
        <f>F2604+G2604</f>
        <v>432</v>
      </c>
      <c r="I2604" s="99"/>
      <c r="J2604" s="99"/>
      <c r="K2604" s="103"/>
    </row>
    <row r="2605" spans="1:11">
      <c r="A2605" s="643"/>
      <c r="B2605" s="644"/>
      <c r="C2605" s="54"/>
      <c r="D2605" s="99">
        <v>153010204</v>
      </c>
      <c r="E2605" s="54"/>
      <c r="F2605" s="99"/>
      <c r="G2605" s="99">
        <v>512</v>
      </c>
      <c r="H2605" s="99">
        <f>F2605+G2605</f>
        <v>512</v>
      </c>
      <c r="I2605" s="99"/>
      <c r="J2605" s="99"/>
      <c r="K2605" s="103"/>
    </row>
    <row r="2606" spans="1:11">
      <c r="A2606" s="643"/>
      <c r="B2606" s="644"/>
      <c r="C2606" s="89"/>
      <c r="D2606" s="92" t="s">
        <v>6015</v>
      </c>
      <c r="E2606" s="56"/>
      <c r="F2606" s="57">
        <f>SUM(F2604:F2605)</f>
        <v>0</v>
      </c>
      <c r="G2606" s="57">
        <f>SUM(G2604:G2605)</f>
        <v>944</v>
      </c>
      <c r="H2606" s="57">
        <f>SUM(H2604:H2605)</f>
        <v>944</v>
      </c>
      <c r="I2606" s="57">
        <f>SUM(I2604:I2605)</f>
        <v>0</v>
      </c>
      <c r="J2606" s="57">
        <v>2</v>
      </c>
      <c r="K2606" s="57">
        <f>I2606+J2606</f>
        <v>2</v>
      </c>
    </row>
    <row r="2607" spans="1:11">
      <c r="A2607" s="643">
        <v>126</v>
      </c>
      <c r="B2607" s="644" t="s">
        <v>6251</v>
      </c>
      <c r="C2607" s="99" t="s">
        <v>6247</v>
      </c>
      <c r="D2607" s="99">
        <v>153010205</v>
      </c>
      <c r="E2607" s="54"/>
      <c r="F2607" s="99">
        <v>812</v>
      </c>
      <c r="G2607" s="99">
        <v>0</v>
      </c>
      <c r="H2607" s="99">
        <f>F2607+G2607</f>
        <v>812</v>
      </c>
      <c r="I2607" s="99"/>
      <c r="J2607" s="99"/>
      <c r="K2607" s="103"/>
    </row>
    <row r="2608" spans="1:11">
      <c r="A2608" s="643"/>
      <c r="B2608" s="644"/>
      <c r="C2608" s="99"/>
      <c r="D2608" s="99">
        <v>153010206</v>
      </c>
      <c r="E2608" s="54"/>
      <c r="F2608" s="99">
        <v>645</v>
      </c>
      <c r="G2608" s="99"/>
      <c r="H2608" s="99">
        <f>F2608+G2608</f>
        <v>645</v>
      </c>
      <c r="I2608" s="99"/>
      <c r="J2608" s="99"/>
      <c r="K2608" s="103"/>
    </row>
    <row r="2609" spans="1:11">
      <c r="A2609" s="643"/>
      <c r="B2609" s="644"/>
      <c r="C2609" s="54"/>
      <c r="D2609" s="92" t="s">
        <v>6015</v>
      </c>
      <c r="E2609" s="56"/>
      <c r="F2609" s="57">
        <f>SUM(F2607:F2608)</f>
        <v>1457</v>
      </c>
      <c r="G2609" s="57">
        <f>SUM(G2607:G2608)</f>
        <v>0</v>
      </c>
      <c r="H2609" s="57">
        <f>SUM(H2607:H2608)</f>
        <v>1457</v>
      </c>
      <c r="I2609" s="57">
        <v>3</v>
      </c>
      <c r="J2609" s="57">
        <f>SUM(J2607:J2608)</f>
        <v>0</v>
      </c>
      <c r="K2609" s="57">
        <f>I2609+J2609</f>
        <v>3</v>
      </c>
    </row>
    <row r="2610" spans="1:11">
      <c r="A2610" s="643">
        <v>127</v>
      </c>
      <c r="B2610" s="644" t="s">
        <v>6250</v>
      </c>
      <c r="C2610" s="99" t="s">
        <v>6247</v>
      </c>
      <c r="D2610" s="99">
        <v>153010205</v>
      </c>
      <c r="E2610" s="54"/>
      <c r="F2610" s="99">
        <v>0</v>
      </c>
      <c r="G2610" s="99">
        <v>604</v>
      </c>
      <c r="H2610" s="99">
        <f>F2610+G2610</f>
        <v>604</v>
      </c>
      <c r="I2610" s="99"/>
      <c r="J2610" s="99"/>
      <c r="K2610" s="103"/>
    </row>
    <row r="2611" spans="1:11">
      <c r="A2611" s="643"/>
      <c r="B2611" s="644"/>
      <c r="C2611" s="99"/>
      <c r="D2611" s="99">
        <v>153010206</v>
      </c>
      <c r="E2611" s="54"/>
      <c r="F2611" s="99"/>
      <c r="G2611" s="99">
        <v>444</v>
      </c>
      <c r="H2611" s="99">
        <f>F2611+G2611</f>
        <v>444</v>
      </c>
      <c r="I2611" s="99"/>
      <c r="J2611" s="99"/>
      <c r="K2611" s="103"/>
    </row>
    <row r="2612" spans="1:11">
      <c r="A2612" s="643"/>
      <c r="B2612" s="644"/>
      <c r="C2612" s="54"/>
      <c r="D2612" s="92" t="s">
        <v>6015</v>
      </c>
      <c r="E2612" s="56"/>
      <c r="F2612" s="57">
        <f>SUM(F2610:F2611)</f>
        <v>0</v>
      </c>
      <c r="G2612" s="57">
        <f>SUM(G2610:G2611)</f>
        <v>1048</v>
      </c>
      <c r="H2612" s="57">
        <f>SUM(H2610:H2611)</f>
        <v>1048</v>
      </c>
      <c r="I2612" s="57">
        <f>SUM(I2610:I2611)</f>
        <v>0</v>
      </c>
      <c r="J2612" s="57">
        <v>2</v>
      </c>
      <c r="K2612" s="57">
        <f>I2612+J2612</f>
        <v>2</v>
      </c>
    </row>
    <row r="2613" spans="1:11">
      <c r="A2613" s="643">
        <v>128</v>
      </c>
      <c r="B2613" s="644" t="s">
        <v>6249</v>
      </c>
      <c r="C2613" s="99" t="s">
        <v>6247</v>
      </c>
      <c r="D2613" s="99">
        <v>153010207</v>
      </c>
      <c r="E2613" s="54"/>
      <c r="F2613" s="99">
        <v>533</v>
      </c>
      <c r="G2613" s="99"/>
      <c r="H2613" s="99">
        <f>F2613+G2613</f>
        <v>533</v>
      </c>
      <c r="I2613" s="99"/>
      <c r="J2613" s="99"/>
      <c r="K2613" s="103"/>
    </row>
    <row r="2614" spans="1:11">
      <c r="A2614" s="643"/>
      <c r="B2614" s="644"/>
      <c r="C2614" s="99"/>
      <c r="D2614" s="99">
        <v>153010208</v>
      </c>
      <c r="E2614" s="54"/>
      <c r="F2614" s="99">
        <v>553</v>
      </c>
      <c r="G2614" s="99"/>
      <c r="H2614" s="99">
        <f>F2614+G2614</f>
        <v>553</v>
      </c>
      <c r="I2614" s="99"/>
      <c r="J2614" s="99"/>
      <c r="K2614" s="103"/>
    </row>
    <row r="2615" spans="1:11">
      <c r="A2615" s="643"/>
      <c r="B2615" s="644"/>
      <c r="C2615" s="99"/>
      <c r="D2615" s="99">
        <v>153010209</v>
      </c>
      <c r="E2615" s="54"/>
      <c r="F2615" s="99">
        <v>522</v>
      </c>
      <c r="G2615" s="99"/>
      <c r="H2615" s="99">
        <f>F2615+G2615</f>
        <v>522</v>
      </c>
      <c r="I2615" s="99"/>
      <c r="J2615" s="99"/>
      <c r="K2615" s="103"/>
    </row>
    <row r="2616" spans="1:11">
      <c r="A2616" s="643"/>
      <c r="B2616" s="644"/>
      <c r="C2616" s="54"/>
      <c r="D2616" s="92" t="s">
        <v>6015</v>
      </c>
      <c r="E2616" s="56"/>
      <c r="F2616" s="57">
        <f>SUM(F2613:F2615)</f>
        <v>1608</v>
      </c>
      <c r="G2616" s="57">
        <f>SUM(G2613:G2615)</f>
        <v>0</v>
      </c>
      <c r="H2616" s="57">
        <f>SUM(H2613:H2615)</f>
        <v>1608</v>
      </c>
      <c r="I2616" s="57">
        <v>4</v>
      </c>
      <c r="J2616" s="57">
        <f>SUM(J2613:J2615)</f>
        <v>0</v>
      </c>
      <c r="K2616" s="57">
        <f>I2616+J2616</f>
        <v>4</v>
      </c>
    </row>
    <row r="2617" spans="1:11">
      <c r="A2617" s="643">
        <v>129</v>
      </c>
      <c r="B2617" s="644" t="s">
        <v>6248</v>
      </c>
      <c r="C2617" s="99" t="s">
        <v>6247</v>
      </c>
      <c r="D2617" s="99">
        <v>153010207</v>
      </c>
      <c r="E2617" s="54"/>
      <c r="F2617" s="99">
        <v>0</v>
      </c>
      <c r="G2617" s="99">
        <v>399</v>
      </c>
      <c r="H2617" s="99">
        <f>F2617+G2617</f>
        <v>399</v>
      </c>
      <c r="I2617" s="99"/>
      <c r="J2617" s="99"/>
      <c r="K2617" s="103"/>
    </row>
    <row r="2618" spans="1:11">
      <c r="A2618" s="643"/>
      <c r="B2618" s="644"/>
      <c r="C2618" s="99"/>
      <c r="D2618" s="99">
        <v>153010208</v>
      </c>
      <c r="E2618" s="54"/>
      <c r="F2618" s="99"/>
      <c r="G2618" s="99">
        <v>388</v>
      </c>
      <c r="H2618" s="99">
        <f>F2618+G2618</f>
        <v>388</v>
      </c>
      <c r="I2618" s="99"/>
      <c r="J2618" s="99"/>
      <c r="K2618" s="103"/>
    </row>
    <row r="2619" spans="1:11">
      <c r="A2619" s="643"/>
      <c r="B2619" s="644"/>
      <c r="C2619" s="99"/>
      <c r="D2619" s="99">
        <v>153010209</v>
      </c>
      <c r="E2619" s="54"/>
      <c r="F2619" s="99"/>
      <c r="G2619" s="99">
        <v>402</v>
      </c>
      <c r="H2619" s="99">
        <f>F2619+G2619</f>
        <v>402</v>
      </c>
      <c r="I2619" s="99"/>
      <c r="J2619" s="99"/>
      <c r="K2619" s="103"/>
    </row>
    <row r="2620" spans="1:11">
      <c r="A2620" s="643"/>
      <c r="B2620" s="644"/>
      <c r="C2620" s="54"/>
      <c r="D2620" s="92" t="s">
        <v>6015</v>
      </c>
      <c r="E2620" s="56"/>
      <c r="F2620" s="57">
        <f>SUM(F2617:F2619)</f>
        <v>0</v>
      </c>
      <c r="G2620" s="57">
        <f>SUM(G2617:G2619)</f>
        <v>1189</v>
      </c>
      <c r="H2620" s="57">
        <f>SUM(H2617:H2619)</f>
        <v>1189</v>
      </c>
      <c r="I2620" s="57">
        <f>SUM(I2617:I2619)</f>
        <v>0</v>
      </c>
      <c r="J2620" s="57">
        <v>3</v>
      </c>
      <c r="K2620" s="57">
        <f>I2620+J2620</f>
        <v>3</v>
      </c>
    </row>
    <row r="2621" spans="1:11">
      <c r="A2621" s="643">
        <v>130</v>
      </c>
      <c r="B2621" s="644" t="s">
        <v>6246</v>
      </c>
      <c r="C2621" s="99" t="s">
        <v>6244</v>
      </c>
      <c r="D2621" s="99">
        <v>153010601</v>
      </c>
      <c r="E2621" s="54"/>
      <c r="F2621" s="99">
        <v>760</v>
      </c>
      <c r="G2621" s="99"/>
      <c r="H2621" s="99">
        <f>F2621+G2621</f>
        <v>760</v>
      </c>
      <c r="I2621" s="99"/>
      <c r="J2621" s="99"/>
      <c r="K2621" s="103"/>
    </row>
    <row r="2622" spans="1:11">
      <c r="A2622" s="643"/>
      <c r="B2622" s="644"/>
      <c r="C2622" s="54"/>
      <c r="D2622" s="99">
        <v>153010602</v>
      </c>
      <c r="E2622" s="54"/>
      <c r="F2622" s="99">
        <v>279</v>
      </c>
      <c r="G2622" s="99"/>
      <c r="H2622" s="99">
        <f>F2622+G2622</f>
        <v>279</v>
      </c>
      <c r="I2622" s="99"/>
      <c r="J2622" s="99"/>
      <c r="K2622" s="103"/>
    </row>
    <row r="2623" spans="1:11">
      <c r="A2623" s="643"/>
      <c r="B2623" s="644"/>
      <c r="C2623" s="89"/>
      <c r="D2623" s="92" t="s">
        <v>6015</v>
      </c>
      <c r="E2623" s="56"/>
      <c r="F2623" s="57">
        <f>SUM(F2621:F2622)</f>
        <v>1039</v>
      </c>
      <c r="G2623" s="57">
        <f>SUM(G2621:G2622)</f>
        <v>0</v>
      </c>
      <c r="H2623" s="57">
        <f>SUM(H2621:H2622)</f>
        <v>1039</v>
      </c>
      <c r="I2623" s="57">
        <v>2</v>
      </c>
      <c r="J2623" s="57">
        <f>SUM(J2621:J2622)</f>
        <v>0</v>
      </c>
      <c r="K2623" s="57">
        <f>I2623+J2623</f>
        <v>2</v>
      </c>
    </row>
    <row r="2624" spans="1:11">
      <c r="A2624" s="643">
        <v>131</v>
      </c>
      <c r="B2624" s="644" t="s">
        <v>6245</v>
      </c>
      <c r="C2624" s="99" t="s">
        <v>6244</v>
      </c>
      <c r="D2624" s="99">
        <v>153010601</v>
      </c>
      <c r="E2624" s="54"/>
      <c r="F2624" s="99">
        <v>0</v>
      </c>
      <c r="G2624" s="99">
        <v>498</v>
      </c>
      <c r="H2624" s="99">
        <f>F2624+G2624</f>
        <v>498</v>
      </c>
      <c r="I2624" s="99"/>
      <c r="J2624" s="99"/>
      <c r="K2624" s="103"/>
    </row>
    <row r="2625" spans="1:11">
      <c r="A2625" s="643"/>
      <c r="B2625" s="644"/>
      <c r="C2625" s="54"/>
      <c r="D2625" s="99">
        <v>153010602</v>
      </c>
      <c r="E2625" s="54"/>
      <c r="F2625" s="99"/>
      <c r="G2625" s="99">
        <v>207</v>
      </c>
      <c r="H2625" s="99">
        <f>F2625+G2625</f>
        <v>207</v>
      </c>
      <c r="I2625" s="99"/>
      <c r="J2625" s="99"/>
      <c r="K2625" s="103"/>
    </row>
    <row r="2626" spans="1:11">
      <c r="A2626" s="643"/>
      <c r="B2626" s="644"/>
      <c r="C2626" s="89"/>
      <c r="D2626" s="92" t="s">
        <v>6015</v>
      </c>
      <c r="E2626" s="56"/>
      <c r="F2626" s="57">
        <f>SUM(F2624:F2625)</f>
        <v>0</v>
      </c>
      <c r="G2626" s="57">
        <f>SUM(G2624:G2625)</f>
        <v>705</v>
      </c>
      <c r="H2626" s="57">
        <f>SUM(H2624:H2625)</f>
        <v>705</v>
      </c>
      <c r="I2626" s="57">
        <f>SUM(I2624:I2625)</f>
        <v>0</v>
      </c>
      <c r="J2626" s="57">
        <v>2</v>
      </c>
      <c r="K2626" s="57">
        <f>I2626+J2626</f>
        <v>2</v>
      </c>
    </row>
    <row r="2627" spans="1:11">
      <c r="A2627" s="647">
        <v>132</v>
      </c>
      <c r="B2627" s="648" t="s">
        <v>6243</v>
      </c>
      <c r="C2627" s="99" t="s">
        <v>6240</v>
      </c>
      <c r="D2627" s="99">
        <v>153010603</v>
      </c>
      <c r="E2627" s="54"/>
      <c r="F2627" s="99">
        <v>763</v>
      </c>
      <c r="G2627" s="99">
        <v>508</v>
      </c>
      <c r="H2627" s="99">
        <f>F2627+G2627</f>
        <v>1271</v>
      </c>
      <c r="I2627" s="99"/>
      <c r="J2627" s="99"/>
      <c r="K2627" s="103"/>
    </row>
    <row r="2628" spans="1:11">
      <c r="A2628" s="647"/>
      <c r="B2628" s="648"/>
      <c r="C2628" s="54"/>
      <c r="D2628" s="92" t="s">
        <v>6015</v>
      </c>
      <c r="E2628" s="56"/>
      <c r="F2628" s="57">
        <f>SUM(F2627)</f>
        <v>763</v>
      </c>
      <c r="G2628" s="57">
        <f>SUM(G2627)</f>
        <v>508</v>
      </c>
      <c r="H2628" s="57">
        <f>SUM(H2627)</f>
        <v>1271</v>
      </c>
      <c r="I2628" s="57">
        <v>2</v>
      </c>
      <c r="J2628" s="57">
        <v>1</v>
      </c>
      <c r="K2628" s="57">
        <f>I2628+J2628</f>
        <v>3</v>
      </c>
    </row>
    <row r="2629" spans="1:11">
      <c r="A2629" s="643">
        <v>133</v>
      </c>
      <c r="B2629" s="644" t="s">
        <v>6242</v>
      </c>
      <c r="C2629" s="99" t="s">
        <v>6240</v>
      </c>
      <c r="D2629" s="99">
        <v>153010604</v>
      </c>
      <c r="E2629" s="54"/>
      <c r="F2629" s="99">
        <v>386</v>
      </c>
      <c r="G2629" s="99"/>
      <c r="H2629" s="99">
        <f>F2629+G2629</f>
        <v>386</v>
      </c>
      <c r="I2629" s="99"/>
      <c r="J2629" s="99"/>
      <c r="K2629" s="103"/>
    </row>
    <row r="2630" spans="1:11">
      <c r="A2630" s="643"/>
      <c r="B2630" s="644"/>
      <c r="C2630" s="99"/>
      <c r="D2630" s="99">
        <v>153010605</v>
      </c>
      <c r="E2630" s="54"/>
      <c r="F2630" s="99">
        <v>380</v>
      </c>
      <c r="G2630" s="99"/>
      <c r="H2630" s="99">
        <f>F2630+G2630</f>
        <v>380</v>
      </c>
      <c r="I2630" s="99"/>
      <c r="J2630" s="99"/>
      <c r="K2630" s="103"/>
    </row>
    <row r="2631" spans="1:11">
      <c r="A2631" s="643"/>
      <c r="B2631" s="644"/>
      <c r="C2631" s="99"/>
      <c r="D2631" s="99">
        <v>153010606</v>
      </c>
      <c r="E2631" s="54"/>
      <c r="F2631" s="99">
        <v>166</v>
      </c>
      <c r="G2631" s="99"/>
      <c r="H2631" s="99">
        <f>F2631+G2631</f>
        <v>166</v>
      </c>
      <c r="I2631" s="99"/>
      <c r="J2631" s="99"/>
      <c r="K2631" s="103"/>
    </row>
    <row r="2632" spans="1:11">
      <c r="A2632" s="643"/>
      <c r="B2632" s="644"/>
      <c r="C2632" s="106"/>
      <c r="D2632" s="92" t="s">
        <v>6015</v>
      </c>
      <c r="E2632" s="56"/>
      <c r="F2632" s="57">
        <f>SUM(F2629:F2631)</f>
        <v>932</v>
      </c>
      <c r="G2632" s="57">
        <f>SUM(G2629:G2631)</f>
        <v>0</v>
      </c>
      <c r="H2632" s="57">
        <f>SUM(H2629:H2631)</f>
        <v>932</v>
      </c>
      <c r="I2632" s="57">
        <v>2</v>
      </c>
      <c r="J2632" s="57">
        <f>SUM(J2629:J2631)</f>
        <v>0</v>
      </c>
      <c r="K2632" s="57">
        <f>I2632+J2632</f>
        <v>2</v>
      </c>
    </row>
    <row r="2633" spans="1:11">
      <c r="A2633" s="643">
        <v>134</v>
      </c>
      <c r="B2633" s="644" t="s">
        <v>6241</v>
      </c>
      <c r="C2633" s="99" t="s">
        <v>6240</v>
      </c>
      <c r="D2633" s="99">
        <v>153010604</v>
      </c>
      <c r="E2633" s="54"/>
      <c r="F2633" s="99">
        <v>0</v>
      </c>
      <c r="G2633" s="99">
        <v>283</v>
      </c>
      <c r="H2633" s="99">
        <f>F2633+G2633</f>
        <v>283</v>
      </c>
      <c r="I2633" s="99"/>
      <c r="J2633" s="99"/>
      <c r="K2633" s="103"/>
    </row>
    <row r="2634" spans="1:11">
      <c r="A2634" s="643"/>
      <c r="B2634" s="644"/>
      <c r="C2634" s="99"/>
      <c r="D2634" s="99">
        <v>153010605</v>
      </c>
      <c r="E2634" s="54"/>
      <c r="F2634" s="99"/>
      <c r="G2634" s="99">
        <v>262</v>
      </c>
      <c r="H2634" s="99">
        <f>F2634+G2634</f>
        <v>262</v>
      </c>
      <c r="I2634" s="99"/>
      <c r="J2634" s="99"/>
      <c r="K2634" s="103"/>
    </row>
    <row r="2635" spans="1:11">
      <c r="A2635" s="643"/>
      <c r="B2635" s="644"/>
      <c r="C2635" s="99"/>
      <c r="D2635" s="99">
        <v>153010606</v>
      </c>
      <c r="E2635" s="54"/>
      <c r="F2635" s="99"/>
      <c r="G2635" s="99">
        <v>102</v>
      </c>
      <c r="H2635" s="99">
        <f>F2635+G2635</f>
        <v>102</v>
      </c>
      <c r="I2635" s="99"/>
      <c r="J2635" s="99"/>
      <c r="K2635" s="103"/>
    </row>
    <row r="2636" spans="1:11">
      <c r="A2636" s="643"/>
      <c r="B2636" s="644"/>
      <c r="C2636" s="106"/>
      <c r="D2636" s="92" t="s">
        <v>6015</v>
      </c>
      <c r="E2636" s="56"/>
      <c r="F2636" s="57">
        <f>SUM(F2633:F2635)</f>
        <v>0</v>
      </c>
      <c r="G2636" s="57">
        <f>SUM(G2633:G2635)</f>
        <v>647</v>
      </c>
      <c r="H2636" s="57">
        <f>SUM(H2633:H2635)</f>
        <v>647</v>
      </c>
      <c r="I2636" s="57">
        <f>SUM(I2633:I2635)</f>
        <v>0</v>
      </c>
      <c r="J2636" s="57">
        <v>2</v>
      </c>
      <c r="K2636" s="57">
        <f>I2636+J2636</f>
        <v>2</v>
      </c>
    </row>
    <row r="2637" spans="1:11">
      <c r="A2637" s="643">
        <v>135</v>
      </c>
      <c r="B2637" s="644" t="s">
        <v>6239</v>
      </c>
      <c r="C2637" s="99" t="s">
        <v>6238</v>
      </c>
      <c r="D2637" s="99">
        <v>153010607</v>
      </c>
      <c r="E2637" s="54"/>
      <c r="F2637" s="99">
        <v>825</v>
      </c>
      <c r="G2637" s="99">
        <v>637</v>
      </c>
      <c r="H2637" s="99">
        <f>F2637+G2637</f>
        <v>1462</v>
      </c>
      <c r="I2637" s="99"/>
      <c r="J2637" s="99"/>
      <c r="K2637" s="103"/>
    </row>
    <row r="2638" spans="1:11">
      <c r="A2638" s="643"/>
      <c r="B2638" s="644"/>
      <c r="C2638" s="106"/>
      <c r="D2638" s="92" t="s">
        <v>6015</v>
      </c>
      <c r="E2638" s="56"/>
      <c r="F2638" s="57">
        <f>SUM(F2637)</f>
        <v>825</v>
      </c>
      <c r="G2638" s="57">
        <f>SUM(G2637)</f>
        <v>637</v>
      </c>
      <c r="H2638" s="57">
        <f>SUM(H2637)</f>
        <v>1462</v>
      </c>
      <c r="I2638" s="57">
        <v>2</v>
      </c>
      <c r="J2638" s="57">
        <v>2</v>
      </c>
      <c r="K2638" s="57">
        <f>I2638+J2638</f>
        <v>4</v>
      </c>
    </row>
    <row r="2639" spans="1:11">
      <c r="A2639" s="643">
        <v>136</v>
      </c>
      <c r="B2639" s="644" t="s">
        <v>6237</v>
      </c>
      <c r="C2639" s="99" t="s">
        <v>6235</v>
      </c>
      <c r="D2639" s="99">
        <v>153011101</v>
      </c>
      <c r="E2639" s="54"/>
      <c r="F2639" s="99">
        <v>773</v>
      </c>
      <c r="G2639" s="99"/>
      <c r="H2639" s="99">
        <f>F2639+G2639</f>
        <v>773</v>
      </c>
      <c r="I2639" s="99"/>
      <c r="J2639" s="99"/>
      <c r="K2639" s="103"/>
    </row>
    <row r="2640" spans="1:11">
      <c r="A2640" s="643"/>
      <c r="B2640" s="644"/>
      <c r="C2640" s="99"/>
      <c r="D2640" s="99">
        <v>153011102</v>
      </c>
      <c r="E2640" s="54"/>
      <c r="F2640" s="99">
        <v>514</v>
      </c>
      <c r="G2640" s="99"/>
      <c r="H2640" s="99">
        <f>F2640+G2640</f>
        <v>514</v>
      </c>
      <c r="I2640" s="99"/>
      <c r="J2640" s="99"/>
      <c r="K2640" s="103"/>
    </row>
    <row r="2641" spans="1:11">
      <c r="A2641" s="643"/>
      <c r="B2641" s="644"/>
      <c r="C2641" s="106"/>
      <c r="D2641" s="92" t="s">
        <v>6015</v>
      </c>
      <c r="E2641" s="56"/>
      <c r="F2641" s="57">
        <f>SUM(F2639:F2640)</f>
        <v>1287</v>
      </c>
      <c r="G2641" s="57">
        <f>SUM(G2639:G2640)</f>
        <v>0</v>
      </c>
      <c r="H2641" s="57">
        <f>SUM(H2639:H2640)</f>
        <v>1287</v>
      </c>
      <c r="I2641" s="57">
        <v>3</v>
      </c>
      <c r="J2641" s="57">
        <f>SUM(J2639:J2640)</f>
        <v>0</v>
      </c>
      <c r="K2641" s="57">
        <f>I2641+J2641</f>
        <v>3</v>
      </c>
    </row>
    <row r="2642" spans="1:11">
      <c r="A2642" s="643">
        <v>137</v>
      </c>
      <c r="B2642" s="644" t="s">
        <v>6236</v>
      </c>
      <c r="C2642" s="99" t="s">
        <v>6235</v>
      </c>
      <c r="D2642" s="99">
        <v>153011101</v>
      </c>
      <c r="E2642" s="54"/>
      <c r="F2642" s="99">
        <v>0</v>
      </c>
      <c r="G2642" s="99">
        <v>571</v>
      </c>
      <c r="H2642" s="99">
        <f>F2642+G2642</f>
        <v>571</v>
      </c>
      <c r="I2642" s="99"/>
      <c r="J2642" s="99"/>
      <c r="K2642" s="103"/>
    </row>
    <row r="2643" spans="1:11">
      <c r="A2643" s="643"/>
      <c r="B2643" s="644"/>
      <c r="C2643" s="99"/>
      <c r="D2643" s="99">
        <v>153011102</v>
      </c>
      <c r="E2643" s="54"/>
      <c r="F2643" s="99"/>
      <c r="G2643" s="99">
        <v>387</v>
      </c>
      <c r="H2643" s="99">
        <f>F2643+G2643</f>
        <v>387</v>
      </c>
      <c r="I2643" s="99"/>
      <c r="J2643" s="99"/>
      <c r="K2643" s="103"/>
    </row>
    <row r="2644" spans="1:11">
      <c r="A2644" s="643"/>
      <c r="B2644" s="644"/>
      <c r="C2644" s="106"/>
      <c r="D2644" s="92" t="s">
        <v>6015</v>
      </c>
      <c r="E2644" s="56"/>
      <c r="F2644" s="57">
        <f>SUM(F2642:F2643)</f>
        <v>0</v>
      </c>
      <c r="G2644" s="57">
        <f>SUM(G2642:G2643)</f>
        <v>958</v>
      </c>
      <c r="H2644" s="57">
        <f>SUM(H2642:H2643)</f>
        <v>958</v>
      </c>
      <c r="I2644" s="57">
        <f>SUM(I2642:I2643)</f>
        <v>0</v>
      </c>
      <c r="J2644" s="57">
        <v>2</v>
      </c>
      <c r="K2644" s="57">
        <f>I2644+J2644</f>
        <v>2</v>
      </c>
    </row>
    <row r="2645" spans="1:11">
      <c r="A2645" s="643">
        <v>138</v>
      </c>
      <c r="B2645" s="644" t="s">
        <v>6234</v>
      </c>
      <c r="C2645" s="99" t="s">
        <v>6231</v>
      </c>
      <c r="D2645" s="99">
        <v>153011103</v>
      </c>
      <c r="E2645" s="54"/>
      <c r="F2645" s="99">
        <v>535</v>
      </c>
      <c r="G2645" s="99"/>
      <c r="H2645" s="99">
        <f>F2645+G2645</f>
        <v>535</v>
      </c>
      <c r="I2645" s="99"/>
      <c r="J2645" s="99"/>
      <c r="K2645" s="103"/>
    </row>
    <row r="2646" spans="1:11">
      <c r="A2646" s="643"/>
      <c r="B2646" s="644"/>
      <c r="C2646" s="99"/>
      <c r="D2646" s="99">
        <v>153011104</v>
      </c>
      <c r="E2646" s="54"/>
      <c r="F2646" s="99">
        <v>532</v>
      </c>
      <c r="G2646" s="99"/>
      <c r="H2646" s="99">
        <f>F2646+G2646</f>
        <v>532</v>
      </c>
      <c r="I2646" s="99"/>
      <c r="J2646" s="99"/>
      <c r="K2646" s="103"/>
    </row>
    <row r="2647" spans="1:11">
      <c r="A2647" s="643"/>
      <c r="B2647" s="644"/>
      <c r="C2647" s="106"/>
      <c r="D2647" s="92" t="s">
        <v>6015</v>
      </c>
      <c r="E2647" s="56"/>
      <c r="F2647" s="57">
        <f>SUM(F2645:F2646)</f>
        <v>1067</v>
      </c>
      <c r="G2647" s="57">
        <f>SUM(G2645:G2646)</f>
        <v>0</v>
      </c>
      <c r="H2647" s="57">
        <f>SUM(H2645:H2646)</f>
        <v>1067</v>
      </c>
      <c r="I2647" s="57">
        <v>2</v>
      </c>
      <c r="J2647" s="57">
        <f>SUM(J2645:J2646)</f>
        <v>0</v>
      </c>
      <c r="K2647" s="57">
        <f>I2647+J2647</f>
        <v>2</v>
      </c>
    </row>
    <row r="2648" spans="1:11">
      <c r="A2648" s="643">
        <v>139</v>
      </c>
      <c r="B2648" s="644" t="s">
        <v>6233</v>
      </c>
      <c r="C2648" s="99" t="s">
        <v>6231</v>
      </c>
      <c r="D2648" s="99">
        <v>153011103</v>
      </c>
      <c r="E2648" s="54"/>
      <c r="F2648" s="99">
        <v>0</v>
      </c>
      <c r="G2648" s="99">
        <v>365</v>
      </c>
      <c r="H2648" s="99">
        <f>F2648+G2648</f>
        <v>365</v>
      </c>
      <c r="I2648" s="99"/>
      <c r="J2648" s="99"/>
      <c r="K2648" s="103"/>
    </row>
    <row r="2649" spans="1:11">
      <c r="A2649" s="643"/>
      <c r="B2649" s="644"/>
      <c r="C2649" s="99"/>
      <c r="D2649" s="99">
        <v>153011104</v>
      </c>
      <c r="E2649" s="54"/>
      <c r="F2649" s="99"/>
      <c r="G2649" s="99">
        <v>366</v>
      </c>
      <c r="H2649" s="99">
        <f>F2649+G2649</f>
        <v>366</v>
      </c>
      <c r="I2649" s="99"/>
      <c r="J2649" s="99"/>
      <c r="K2649" s="103"/>
    </row>
    <row r="2650" spans="1:11">
      <c r="A2650" s="643"/>
      <c r="B2650" s="644"/>
      <c r="C2650" s="106"/>
      <c r="D2650" s="92" t="s">
        <v>6015</v>
      </c>
      <c r="E2650" s="56"/>
      <c r="F2650" s="57">
        <f>SUM(F2648:F2649)</f>
        <v>0</v>
      </c>
      <c r="G2650" s="57">
        <f>SUM(G2648:G2649)</f>
        <v>731</v>
      </c>
      <c r="H2650" s="57">
        <f>SUM(H2648:H2649)</f>
        <v>731</v>
      </c>
      <c r="I2650" s="57">
        <f>SUM(I2648:I2649)</f>
        <v>0</v>
      </c>
      <c r="J2650" s="57">
        <v>2</v>
      </c>
      <c r="K2650" s="57">
        <f>I2650+J2650</f>
        <v>2</v>
      </c>
    </row>
    <row r="2651" spans="1:11">
      <c r="A2651" s="643">
        <v>140</v>
      </c>
      <c r="B2651" s="644" t="s">
        <v>6232</v>
      </c>
      <c r="C2651" s="99" t="s">
        <v>6231</v>
      </c>
      <c r="D2651" s="99">
        <v>153011105</v>
      </c>
      <c r="E2651" s="54"/>
      <c r="F2651" s="99">
        <v>339</v>
      </c>
      <c r="G2651" s="99">
        <v>226</v>
      </c>
      <c r="H2651" s="99">
        <f>F2651+G2651</f>
        <v>565</v>
      </c>
      <c r="I2651" s="99"/>
      <c r="J2651" s="99"/>
      <c r="K2651" s="103"/>
    </row>
    <row r="2652" spans="1:11">
      <c r="A2652" s="643"/>
      <c r="B2652" s="644"/>
      <c r="C2652" s="99"/>
      <c r="D2652" s="99">
        <v>153011106</v>
      </c>
      <c r="E2652" s="54"/>
      <c r="F2652" s="99">
        <v>437</v>
      </c>
      <c r="G2652" s="99">
        <v>327</v>
      </c>
      <c r="H2652" s="99">
        <f>F2652+G2652</f>
        <v>764</v>
      </c>
      <c r="I2652" s="99"/>
      <c r="J2652" s="99"/>
      <c r="K2652" s="103"/>
    </row>
    <row r="2653" spans="1:11">
      <c r="A2653" s="643"/>
      <c r="B2653" s="644"/>
      <c r="C2653" s="106"/>
      <c r="D2653" s="92" t="s">
        <v>6015</v>
      </c>
      <c r="E2653" s="56"/>
      <c r="F2653" s="57">
        <f>SUM(F2651:F2652)</f>
        <v>776</v>
      </c>
      <c r="G2653" s="57">
        <f>SUM(G2651:G2652)</f>
        <v>553</v>
      </c>
      <c r="H2653" s="57">
        <f>SUM(H2651:H2652)</f>
        <v>1329</v>
      </c>
      <c r="I2653" s="57">
        <v>2</v>
      </c>
      <c r="J2653" s="57">
        <v>1</v>
      </c>
      <c r="K2653" s="57">
        <f>I2653+J2653</f>
        <v>3</v>
      </c>
    </row>
    <row r="2654" spans="1:11">
      <c r="A2654" s="643">
        <v>141</v>
      </c>
      <c r="B2654" s="644" t="s">
        <v>6230</v>
      </c>
      <c r="C2654" s="99" t="s">
        <v>6228</v>
      </c>
      <c r="D2654" s="99">
        <v>153011107</v>
      </c>
      <c r="E2654" s="54"/>
      <c r="F2654" s="99">
        <v>964</v>
      </c>
      <c r="G2654" s="99"/>
      <c r="H2654" s="99">
        <f>F2654+G2654</f>
        <v>964</v>
      </c>
      <c r="I2654" s="99"/>
      <c r="J2654" s="99"/>
      <c r="K2654" s="103"/>
    </row>
    <row r="2655" spans="1:11">
      <c r="A2655" s="643"/>
      <c r="B2655" s="644"/>
      <c r="C2655" s="99"/>
      <c r="D2655" s="99">
        <v>153011108</v>
      </c>
      <c r="E2655" s="54"/>
      <c r="F2655" s="99">
        <v>524</v>
      </c>
      <c r="G2655" s="99"/>
      <c r="H2655" s="99">
        <f>F2655+G2655</f>
        <v>524</v>
      </c>
      <c r="I2655" s="99"/>
      <c r="J2655" s="99"/>
      <c r="K2655" s="103"/>
    </row>
    <row r="2656" spans="1:11">
      <c r="A2656" s="643"/>
      <c r="B2656" s="644"/>
      <c r="C2656" s="89"/>
      <c r="D2656" s="92" t="s">
        <v>6015</v>
      </c>
      <c r="E2656" s="56"/>
      <c r="F2656" s="57">
        <f>SUM(F2654:F2655)</f>
        <v>1488</v>
      </c>
      <c r="G2656" s="57">
        <f>SUM(G2654:G2655)</f>
        <v>0</v>
      </c>
      <c r="H2656" s="57">
        <f>SUM(H2654:H2655)</f>
        <v>1488</v>
      </c>
      <c r="I2656" s="57">
        <v>3</v>
      </c>
      <c r="J2656" s="57">
        <f>SUM(J2654:J2655)</f>
        <v>0</v>
      </c>
      <c r="K2656" s="57">
        <f>I2656+J2656</f>
        <v>3</v>
      </c>
    </row>
    <row r="2657" spans="1:11">
      <c r="A2657" s="643">
        <v>142</v>
      </c>
      <c r="B2657" s="644" t="s">
        <v>6229</v>
      </c>
      <c r="C2657" s="99" t="s">
        <v>6228</v>
      </c>
      <c r="D2657" s="99">
        <v>153011107</v>
      </c>
      <c r="E2657" s="54"/>
      <c r="F2657" s="99">
        <v>0</v>
      </c>
      <c r="G2657" s="99">
        <v>696</v>
      </c>
      <c r="H2657" s="99">
        <f>F2657+G2657</f>
        <v>696</v>
      </c>
      <c r="I2657" s="99"/>
      <c r="J2657" s="99"/>
      <c r="K2657" s="103"/>
    </row>
    <row r="2658" spans="1:11">
      <c r="A2658" s="643"/>
      <c r="B2658" s="644"/>
      <c r="C2658" s="99"/>
      <c r="D2658" s="99">
        <v>153011108</v>
      </c>
      <c r="E2658" s="54"/>
      <c r="F2658" s="99"/>
      <c r="G2658" s="99">
        <v>373</v>
      </c>
      <c r="H2658" s="99">
        <f>F2658+G2658</f>
        <v>373</v>
      </c>
      <c r="I2658" s="99"/>
      <c r="J2658" s="99"/>
      <c r="K2658" s="103"/>
    </row>
    <row r="2659" spans="1:11">
      <c r="A2659" s="643"/>
      <c r="B2659" s="644"/>
      <c r="C2659" s="89"/>
      <c r="D2659" s="92" t="s">
        <v>6015</v>
      </c>
      <c r="E2659" s="56"/>
      <c r="F2659" s="57">
        <f>SUM(F2657:F2658)</f>
        <v>0</v>
      </c>
      <c r="G2659" s="57">
        <f>SUM(G2657:G2658)</f>
        <v>1069</v>
      </c>
      <c r="H2659" s="57">
        <f>SUM(H2657:H2658)</f>
        <v>1069</v>
      </c>
      <c r="I2659" s="57">
        <f>SUM(I2657:I2658)</f>
        <v>0</v>
      </c>
      <c r="J2659" s="57">
        <v>2</v>
      </c>
      <c r="K2659" s="57">
        <f>I2659+J2659</f>
        <v>2</v>
      </c>
    </row>
    <row r="2660" spans="1:11">
      <c r="A2660" s="643">
        <v>143</v>
      </c>
      <c r="B2660" s="644" t="s">
        <v>6227</v>
      </c>
      <c r="C2660" s="99" t="s">
        <v>6225</v>
      </c>
      <c r="D2660" s="99">
        <v>153010701</v>
      </c>
      <c r="E2660" s="54"/>
      <c r="F2660" s="99">
        <v>492</v>
      </c>
      <c r="G2660" s="99">
        <v>338</v>
      </c>
      <c r="H2660" s="99">
        <f>F2660+G2660</f>
        <v>830</v>
      </c>
      <c r="I2660" s="99"/>
      <c r="J2660" s="99"/>
      <c r="K2660" s="103"/>
    </row>
    <row r="2661" spans="1:11">
      <c r="A2661" s="643"/>
      <c r="B2661" s="644"/>
      <c r="C2661" s="99"/>
      <c r="D2661" s="99">
        <v>153010702</v>
      </c>
      <c r="E2661" s="54"/>
      <c r="F2661" s="99">
        <v>221</v>
      </c>
      <c r="G2661" s="99">
        <v>162</v>
      </c>
      <c r="H2661" s="99">
        <f>F2661+G2661</f>
        <v>383</v>
      </c>
      <c r="I2661" s="99"/>
      <c r="J2661" s="99"/>
      <c r="K2661" s="103"/>
    </row>
    <row r="2662" spans="1:11">
      <c r="A2662" s="643"/>
      <c r="B2662" s="644"/>
      <c r="C2662" s="89"/>
      <c r="D2662" s="92" t="s">
        <v>6015</v>
      </c>
      <c r="E2662" s="56"/>
      <c r="F2662" s="57">
        <f>SUM(F2660:F2661)</f>
        <v>713</v>
      </c>
      <c r="G2662" s="57">
        <f>SUM(G2660:G2661)</f>
        <v>500</v>
      </c>
      <c r="H2662" s="57">
        <f>SUM(H2660:H2661)</f>
        <v>1213</v>
      </c>
      <c r="I2662" s="57">
        <v>2</v>
      </c>
      <c r="J2662" s="57">
        <v>1</v>
      </c>
      <c r="K2662" s="57">
        <f>I2662+J2662</f>
        <v>3</v>
      </c>
    </row>
    <row r="2663" spans="1:11">
      <c r="A2663" s="643">
        <v>144</v>
      </c>
      <c r="B2663" s="644" t="s">
        <v>6226</v>
      </c>
      <c r="C2663" s="99" t="s">
        <v>6225</v>
      </c>
      <c r="D2663" s="99">
        <v>153010703</v>
      </c>
      <c r="E2663" s="54"/>
      <c r="F2663" s="99">
        <v>288</v>
      </c>
      <c r="G2663" s="99">
        <v>198</v>
      </c>
      <c r="H2663" s="99">
        <f>F2663+G2663</f>
        <v>486</v>
      </c>
      <c r="I2663" s="99"/>
      <c r="J2663" s="99"/>
      <c r="K2663" s="103"/>
    </row>
    <row r="2664" spans="1:11">
      <c r="A2664" s="643"/>
      <c r="B2664" s="644"/>
      <c r="C2664" s="54"/>
      <c r="D2664" s="99">
        <v>153010704</v>
      </c>
      <c r="E2664" s="54"/>
      <c r="F2664" s="99">
        <v>355</v>
      </c>
      <c r="G2664" s="99">
        <v>242</v>
      </c>
      <c r="H2664" s="99">
        <f>F2664+G2664</f>
        <v>597</v>
      </c>
      <c r="I2664" s="99"/>
      <c r="J2664" s="99"/>
      <c r="K2664" s="103"/>
    </row>
    <row r="2665" spans="1:11">
      <c r="A2665" s="643"/>
      <c r="B2665" s="644"/>
      <c r="C2665" s="89"/>
      <c r="D2665" s="92" t="s">
        <v>6015</v>
      </c>
      <c r="E2665" s="56"/>
      <c r="F2665" s="57">
        <f>SUM(F2663:F2664)</f>
        <v>643</v>
      </c>
      <c r="G2665" s="57">
        <f>SUM(G2663:G2664)</f>
        <v>440</v>
      </c>
      <c r="H2665" s="57">
        <f>SUM(H2663:H2664)</f>
        <v>1083</v>
      </c>
      <c r="I2665" s="57">
        <v>2</v>
      </c>
      <c r="J2665" s="57">
        <v>1</v>
      </c>
      <c r="K2665" s="57">
        <f>I2665+J2665</f>
        <v>3</v>
      </c>
    </row>
    <row r="2666" spans="1:11">
      <c r="A2666" s="643">
        <v>145</v>
      </c>
      <c r="B2666" s="644" t="s">
        <v>6224</v>
      </c>
      <c r="C2666" s="99" t="s">
        <v>6222</v>
      </c>
      <c r="D2666" s="99">
        <v>153010705</v>
      </c>
      <c r="E2666" s="54"/>
      <c r="F2666" s="99">
        <v>345</v>
      </c>
      <c r="G2666" s="99"/>
      <c r="H2666" s="99">
        <f>F2666+G2666</f>
        <v>345</v>
      </c>
      <c r="I2666" s="99"/>
      <c r="J2666" s="99"/>
      <c r="K2666" s="103"/>
    </row>
    <row r="2667" spans="1:11">
      <c r="A2667" s="643"/>
      <c r="B2667" s="644"/>
      <c r="C2667" s="54"/>
      <c r="D2667" s="99">
        <v>153010706</v>
      </c>
      <c r="E2667" s="54"/>
      <c r="F2667" s="99">
        <v>209</v>
      </c>
      <c r="G2667" s="99"/>
      <c r="H2667" s="99">
        <f>F2667+G2667</f>
        <v>209</v>
      </c>
      <c r="I2667" s="99"/>
      <c r="J2667" s="99"/>
      <c r="K2667" s="103"/>
    </row>
    <row r="2668" spans="1:11">
      <c r="A2668" s="643"/>
      <c r="B2668" s="644"/>
      <c r="C2668" s="54"/>
      <c r="D2668" s="99">
        <v>153010707</v>
      </c>
      <c r="E2668" s="54"/>
      <c r="F2668" s="99">
        <v>320</v>
      </c>
      <c r="G2668" s="99"/>
      <c r="H2668" s="99">
        <f>F2668+G2668</f>
        <v>320</v>
      </c>
      <c r="I2668" s="99"/>
      <c r="J2668" s="99"/>
      <c r="K2668" s="103"/>
    </row>
    <row r="2669" spans="1:11">
      <c r="A2669" s="643"/>
      <c r="B2669" s="644"/>
      <c r="C2669" s="54"/>
      <c r="D2669" s="99">
        <v>153010708</v>
      </c>
      <c r="E2669" s="54"/>
      <c r="F2669" s="99">
        <v>205</v>
      </c>
      <c r="G2669" s="99"/>
      <c r="H2669" s="99">
        <f>F2669+G2669</f>
        <v>205</v>
      </c>
      <c r="I2669" s="99"/>
      <c r="J2669" s="99"/>
      <c r="K2669" s="103"/>
    </row>
    <row r="2670" spans="1:11">
      <c r="A2670" s="643"/>
      <c r="B2670" s="644"/>
      <c r="C2670" s="89"/>
      <c r="D2670" s="92" t="s">
        <v>6015</v>
      </c>
      <c r="E2670" s="56"/>
      <c r="F2670" s="57">
        <f>SUM(F2666:F2669)</f>
        <v>1079</v>
      </c>
      <c r="G2670" s="57">
        <f>SUM(G2666:G2669)</f>
        <v>0</v>
      </c>
      <c r="H2670" s="57">
        <f>SUM(H2666:H2669)</f>
        <v>1079</v>
      </c>
      <c r="I2670" s="57">
        <v>3</v>
      </c>
      <c r="J2670" s="57">
        <f>SUM(J2666:J2669)</f>
        <v>0</v>
      </c>
      <c r="K2670" s="57">
        <f>I2670+J2670</f>
        <v>3</v>
      </c>
    </row>
    <row r="2671" spans="1:11">
      <c r="A2671" s="643">
        <v>146</v>
      </c>
      <c r="B2671" s="644" t="s">
        <v>6223</v>
      </c>
      <c r="C2671" s="99" t="s">
        <v>6222</v>
      </c>
      <c r="D2671" s="99">
        <v>153010705</v>
      </c>
      <c r="E2671" s="54"/>
      <c r="F2671" s="99">
        <v>0</v>
      </c>
      <c r="G2671" s="99">
        <v>263</v>
      </c>
      <c r="H2671" s="99">
        <f>F2671+G2671</f>
        <v>263</v>
      </c>
      <c r="I2671" s="99"/>
      <c r="J2671" s="99"/>
      <c r="K2671" s="103"/>
    </row>
    <row r="2672" spans="1:11">
      <c r="A2672" s="643"/>
      <c r="B2672" s="644"/>
      <c r="C2672" s="54"/>
      <c r="D2672" s="99">
        <v>153010706</v>
      </c>
      <c r="E2672" s="54"/>
      <c r="F2672" s="99"/>
      <c r="G2672" s="99">
        <v>178</v>
      </c>
      <c r="H2672" s="99">
        <f>F2672+G2672</f>
        <v>178</v>
      </c>
      <c r="I2672" s="99"/>
      <c r="J2672" s="99"/>
      <c r="K2672" s="103"/>
    </row>
    <row r="2673" spans="1:11">
      <c r="A2673" s="643"/>
      <c r="B2673" s="644"/>
      <c r="C2673" s="54"/>
      <c r="D2673" s="99">
        <v>153010707</v>
      </c>
      <c r="E2673" s="54"/>
      <c r="F2673" s="99"/>
      <c r="G2673" s="99">
        <v>249</v>
      </c>
      <c r="H2673" s="99">
        <f>F2673+G2673</f>
        <v>249</v>
      </c>
      <c r="I2673" s="99"/>
      <c r="J2673" s="99"/>
      <c r="K2673" s="103"/>
    </row>
    <row r="2674" spans="1:11">
      <c r="A2674" s="643"/>
      <c r="B2674" s="644"/>
      <c r="C2674" s="54"/>
      <c r="D2674" s="99">
        <v>153010708</v>
      </c>
      <c r="E2674" s="54"/>
      <c r="F2674" s="99"/>
      <c r="G2674" s="99">
        <v>177</v>
      </c>
      <c r="H2674" s="99">
        <f>F2674+G2674</f>
        <v>177</v>
      </c>
      <c r="I2674" s="99"/>
      <c r="J2674" s="99"/>
      <c r="K2674" s="103"/>
    </row>
    <row r="2675" spans="1:11">
      <c r="A2675" s="643"/>
      <c r="B2675" s="644"/>
      <c r="C2675" s="89"/>
      <c r="D2675" s="92" t="s">
        <v>6015</v>
      </c>
      <c r="E2675" s="56"/>
      <c r="F2675" s="57">
        <f>SUM(F2671:F2674)</f>
        <v>0</v>
      </c>
      <c r="G2675" s="57">
        <f>SUM(G2671:G2674)</f>
        <v>867</v>
      </c>
      <c r="H2675" s="57">
        <f>SUM(H2671:H2674)</f>
        <v>867</v>
      </c>
      <c r="I2675" s="57">
        <f>SUM(I2671:I2674)</f>
        <v>0</v>
      </c>
      <c r="J2675" s="57">
        <v>2</v>
      </c>
      <c r="K2675" s="57">
        <f>I2675+J2675</f>
        <v>2</v>
      </c>
    </row>
    <row r="2676" spans="1:11">
      <c r="A2676" s="643">
        <v>147</v>
      </c>
      <c r="B2676" s="644" t="s">
        <v>6221</v>
      </c>
      <c r="C2676" s="99" t="s">
        <v>6220</v>
      </c>
      <c r="D2676" s="99">
        <v>153010501</v>
      </c>
      <c r="E2676" s="54"/>
      <c r="F2676" s="99">
        <v>354</v>
      </c>
      <c r="G2676" s="99">
        <v>286</v>
      </c>
      <c r="H2676" s="99">
        <f>F2676+G2676</f>
        <v>640</v>
      </c>
      <c r="I2676" s="99"/>
      <c r="J2676" s="99"/>
      <c r="K2676" s="103"/>
    </row>
    <row r="2677" spans="1:11">
      <c r="A2677" s="643"/>
      <c r="B2677" s="644"/>
      <c r="C2677" s="54"/>
      <c r="D2677" s="99">
        <v>153010502</v>
      </c>
      <c r="E2677" s="54"/>
      <c r="F2677" s="99">
        <v>440</v>
      </c>
      <c r="G2677" s="99">
        <v>328</v>
      </c>
      <c r="H2677" s="99">
        <f>F2677+G2677</f>
        <v>768</v>
      </c>
      <c r="I2677" s="99"/>
      <c r="J2677" s="99"/>
      <c r="K2677" s="103"/>
    </row>
    <row r="2678" spans="1:11">
      <c r="A2678" s="643"/>
      <c r="B2678" s="644"/>
      <c r="C2678" s="89"/>
      <c r="D2678" s="92" t="s">
        <v>6015</v>
      </c>
      <c r="E2678" s="56"/>
      <c r="F2678" s="57">
        <f>SUM(F2676:F2677)</f>
        <v>794</v>
      </c>
      <c r="G2678" s="57">
        <f>SUM(G2676:G2677)</f>
        <v>614</v>
      </c>
      <c r="H2678" s="57">
        <f>SUM(H2676:H2677)</f>
        <v>1408</v>
      </c>
      <c r="I2678" s="57">
        <v>2</v>
      </c>
      <c r="J2678" s="57">
        <v>2</v>
      </c>
      <c r="K2678" s="57">
        <f>I2678+J2678</f>
        <v>4</v>
      </c>
    </row>
    <row r="2679" spans="1:11">
      <c r="A2679" s="643">
        <v>148</v>
      </c>
      <c r="B2679" s="644" t="s">
        <v>6219</v>
      </c>
      <c r="C2679" s="99" t="s">
        <v>6218</v>
      </c>
      <c r="D2679" s="99">
        <v>153010503</v>
      </c>
      <c r="E2679" s="54"/>
      <c r="F2679" s="99">
        <v>445</v>
      </c>
      <c r="G2679" s="99">
        <v>308</v>
      </c>
      <c r="H2679" s="99">
        <f>F2679+G2679</f>
        <v>753</v>
      </c>
      <c r="I2679" s="99"/>
      <c r="J2679" s="99"/>
      <c r="K2679" s="103"/>
    </row>
    <row r="2680" spans="1:11">
      <c r="A2680" s="643"/>
      <c r="B2680" s="644"/>
      <c r="C2680" s="99"/>
      <c r="D2680" s="99">
        <v>153010504</v>
      </c>
      <c r="E2680" s="54"/>
      <c r="F2680" s="99">
        <v>323</v>
      </c>
      <c r="G2680" s="99">
        <v>178</v>
      </c>
      <c r="H2680" s="99">
        <f>F2680+G2680</f>
        <v>501</v>
      </c>
      <c r="I2680" s="99"/>
      <c r="J2680" s="99"/>
      <c r="K2680" s="103"/>
    </row>
    <row r="2681" spans="1:11">
      <c r="A2681" s="643"/>
      <c r="B2681" s="644"/>
      <c r="C2681" s="106"/>
      <c r="D2681" s="92" t="s">
        <v>6015</v>
      </c>
      <c r="E2681" s="56"/>
      <c r="F2681" s="57">
        <f>SUM(F2679:F2680)</f>
        <v>768</v>
      </c>
      <c r="G2681" s="57">
        <f>SUM(G2679:G2680)</f>
        <v>486</v>
      </c>
      <c r="H2681" s="57">
        <f>SUM(H2679:H2680)</f>
        <v>1254</v>
      </c>
      <c r="I2681" s="57">
        <v>2</v>
      </c>
      <c r="J2681" s="57">
        <v>1</v>
      </c>
      <c r="K2681" s="57">
        <f>I2681+J2681</f>
        <v>3</v>
      </c>
    </row>
    <row r="2682" spans="1:11">
      <c r="A2682" s="643">
        <v>149</v>
      </c>
      <c r="B2682" s="644" t="s">
        <v>6217</v>
      </c>
      <c r="C2682" s="99" t="s">
        <v>6215</v>
      </c>
      <c r="D2682" s="99">
        <v>153010505</v>
      </c>
      <c r="E2682" s="54"/>
      <c r="F2682" s="99">
        <v>396</v>
      </c>
      <c r="G2682" s="99">
        <v>0</v>
      </c>
      <c r="H2682" s="99">
        <f>F2682+G2682</f>
        <v>396</v>
      </c>
      <c r="I2682" s="99"/>
      <c r="J2682" s="99"/>
      <c r="K2682" s="103"/>
    </row>
    <row r="2683" spans="1:11">
      <c r="A2683" s="643"/>
      <c r="B2683" s="644"/>
      <c r="C2683" s="99"/>
      <c r="D2683" s="99">
        <v>153010506</v>
      </c>
      <c r="E2683" s="54"/>
      <c r="F2683" s="99">
        <v>374</v>
      </c>
      <c r="G2683" s="99">
        <v>0</v>
      </c>
      <c r="H2683" s="99">
        <f>F2683+G2683</f>
        <v>374</v>
      </c>
      <c r="I2683" s="99"/>
      <c r="J2683" s="99"/>
      <c r="K2683" s="103"/>
    </row>
    <row r="2684" spans="1:11">
      <c r="A2684" s="643"/>
      <c r="B2684" s="644"/>
      <c r="C2684" s="106"/>
      <c r="D2684" s="92" t="s">
        <v>6015</v>
      </c>
      <c r="E2684" s="56"/>
      <c r="F2684" s="57">
        <f>SUM(F2682:F2683)</f>
        <v>770</v>
      </c>
      <c r="G2684" s="57">
        <f>SUM(G2682:G2683)</f>
        <v>0</v>
      </c>
      <c r="H2684" s="57">
        <f>SUM(H2682:H2683)</f>
        <v>770</v>
      </c>
      <c r="I2684" s="57">
        <v>2</v>
      </c>
      <c r="J2684" s="57">
        <f>SUM(J2682:J2683)</f>
        <v>0</v>
      </c>
      <c r="K2684" s="57">
        <f>I2684+J2684</f>
        <v>2</v>
      </c>
    </row>
    <row r="2685" spans="1:11">
      <c r="A2685" s="643">
        <v>150</v>
      </c>
      <c r="B2685" s="644" t="s">
        <v>6216</v>
      </c>
      <c r="C2685" s="99" t="s">
        <v>6215</v>
      </c>
      <c r="D2685" s="99">
        <v>153010505</v>
      </c>
      <c r="E2685" s="54"/>
      <c r="F2685" s="99">
        <v>0</v>
      </c>
      <c r="G2685" s="99">
        <v>244</v>
      </c>
      <c r="H2685" s="99">
        <f>F2685+G2685</f>
        <v>244</v>
      </c>
      <c r="I2685" s="99"/>
      <c r="J2685" s="99"/>
      <c r="K2685" s="103"/>
    </row>
    <row r="2686" spans="1:11">
      <c r="A2686" s="643"/>
      <c r="B2686" s="644"/>
      <c r="C2686" s="99"/>
      <c r="D2686" s="99">
        <v>153010506</v>
      </c>
      <c r="E2686" s="54"/>
      <c r="F2686" s="99"/>
      <c r="G2686" s="99">
        <v>209</v>
      </c>
      <c r="H2686" s="99">
        <f>F2686+G2686</f>
        <v>209</v>
      </c>
      <c r="I2686" s="99"/>
      <c r="J2686" s="99"/>
      <c r="K2686" s="103"/>
    </row>
    <row r="2687" spans="1:11">
      <c r="A2687" s="643"/>
      <c r="B2687" s="644"/>
      <c r="C2687" s="106"/>
      <c r="D2687" s="92" t="s">
        <v>6015</v>
      </c>
      <c r="E2687" s="56"/>
      <c r="F2687" s="57">
        <f>SUM(F2685:F2686)</f>
        <v>0</v>
      </c>
      <c r="G2687" s="57">
        <f>SUM(G2685:G2686)</f>
        <v>453</v>
      </c>
      <c r="H2687" s="57">
        <f>SUM(H2685:H2686)</f>
        <v>453</v>
      </c>
      <c r="I2687" s="57">
        <f>SUM(I2685:I2686)</f>
        <v>0</v>
      </c>
      <c r="J2687" s="57">
        <v>2</v>
      </c>
      <c r="K2687" s="57">
        <f>I2687+J2687</f>
        <v>2</v>
      </c>
    </row>
    <row r="2688" spans="1:11">
      <c r="A2688" s="643">
        <v>151</v>
      </c>
      <c r="B2688" s="644" t="s">
        <v>6214</v>
      </c>
      <c r="C2688" s="99" t="s">
        <v>6212</v>
      </c>
      <c r="D2688" s="99">
        <v>153010507</v>
      </c>
      <c r="E2688" s="54"/>
      <c r="F2688" s="99">
        <v>490</v>
      </c>
      <c r="G2688" s="99"/>
      <c r="H2688" s="99">
        <f>F2688+G2688</f>
        <v>490</v>
      </c>
      <c r="I2688" s="99"/>
      <c r="J2688" s="99"/>
      <c r="K2688" s="103"/>
    </row>
    <row r="2689" spans="1:11">
      <c r="A2689" s="643"/>
      <c r="B2689" s="644"/>
      <c r="C2689" s="54"/>
      <c r="D2689" s="99">
        <v>153010508</v>
      </c>
      <c r="E2689" s="54"/>
      <c r="F2689" s="99">
        <v>492</v>
      </c>
      <c r="G2689" s="99"/>
      <c r="H2689" s="99">
        <f>F2689+G2689</f>
        <v>492</v>
      </c>
      <c r="I2689" s="99"/>
      <c r="J2689" s="99"/>
      <c r="K2689" s="103"/>
    </row>
    <row r="2690" spans="1:11">
      <c r="A2690" s="643"/>
      <c r="B2690" s="644"/>
      <c r="C2690" s="89"/>
      <c r="D2690" s="92" t="s">
        <v>6015</v>
      </c>
      <c r="E2690" s="56"/>
      <c r="F2690" s="57">
        <f>SUM(F2688:F2689)</f>
        <v>982</v>
      </c>
      <c r="G2690" s="57">
        <f>SUM(G2688:G2689)</f>
        <v>0</v>
      </c>
      <c r="H2690" s="57">
        <f>SUM(H2688:H2689)</f>
        <v>982</v>
      </c>
      <c r="I2690" s="57">
        <v>2</v>
      </c>
      <c r="J2690" s="57">
        <f>SUM(J2688:J2689)</f>
        <v>0</v>
      </c>
      <c r="K2690" s="57">
        <f>I2690+J2690</f>
        <v>2</v>
      </c>
    </row>
    <row r="2691" spans="1:11">
      <c r="A2691" s="643">
        <v>152</v>
      </c>
      <c r="B2691" s="644" t="s">
        <v>6213</v>
      </c>
      <c r="C2691" s="99" t="s">
        <v>6212</v>
      </c>
      <c r="D2691" s="99">
        <v>153010507</v>
      </c>
      <c r="E2691" s="54"/>
      <c r="F2691" s="99">
        <v>0</v>
      </c>
      <c r="G2691" s="99">
        <v>409</v>
      </c>
      <c r="H2691" s="99">
        <f>F2691+G2691</f>
        <v>409</v>
      </c>
      <c r="I2691" s="99"/>
      <c r="J2691" s="99"/>
      <c r="K2691" s="103"/>
    </row>
    <row r="2692" spans="1:11">
      <c r="A2692" s="643"/>
      <c r="B2692" s="644"/>
      <c r="C2692" s="54"/>
      <c r="D2692" s="99">
        <v>153010508</v>
      </c>
      <c r="E2692" s="54"/>
      <c r="F2692" s="99"/>
      <c r="G2692" s="99">
        <v>327</v>
      </c>
      <c r="H2692" s="99">
        <f>F2692+G2692</f>
        <v>327</v>
      </c>
      <c r="I2692" s="99"/>
      <c r="J2692" s="99"/>
      <c r="K2692" s="103"/>
    </row>
    <row r="2693" spans="1:11">
      <c r="A2693" s="643"/>
      <c r="B2693" s="644"/>
      <c r="C2693" s="89"/>
      <c r="D2693" s="92" t="s">
        <v>6015</v>
      </c>
      <c r="E2693" s="56"/>
      <c r="F2693" s="57">
        <f>SUM(F2691:F2692)</f>
        <v>0</v>
      </c>
      <c r="G2693" s="57">
        <f>SUM(G2691:G2692)</f>
        <v>736</v>
      </c>
      <c r="H2693" s="57">
        <f>SUM(H2691:H2692)</f>
        <v>736</v>
      </c>
      <c r="I2693" s="57">
        <f>SUM(I2691:I2692)</f>
        <v>0</v>
      </c>
      <c r="J2693" s="57">
        <v>2</v>
      </c>
      <c r="K2693" s="57">
        <f>I2693+J2693</f>
        <v>2</v>
      </c>
    </row>
    <row r="2694" spans="1:11">
      <c r="A2694" s="643">
        <v>153</v>
      </c>
      <c r="B2694" s="644" t="s">
        <v>6211</v>
      </c>
      <c r="C2694" s="99" t="s">
        <v>6210</v>
      </c>
      <c r="D2694" s="99">
        <v>153010401</v>
      </c>
      <c r="E2694" s="54"/>
      <c r="F2694" s="99">
        <v>404</v>
      </c>
      <c r="G2694" s="99">
        <v>338</v>
      </c>
      <c r="H2694" s="99">
        <f>F2694+G2694</f>
        <v>742</v>
      </c>
      <c r="I2694" s="99"/>
      <c r="J2694" s="99"/>
      <c r="K2694" s="103"/>
    </row>
    <row r="2695" spans="1:11">
      <c r="A2695" s="643"/>
      <c r="B2695" s="644"/>
      <c r="C2695" s="99"/>
      <c r="D2695" s="99">
        <v>153010402</v>
      </c>
      <c r="E2695" s="54"/>
      <c r="F2695" s="99">
        <v>281</v>
      </c>
      <c r="G2695" s="99">
        <v>173</v>
      </c>
      <c r="H2695" s="99">
        <f>F2695+G2695</f>
        <v>454</v>
      </c>
      <c r="I2695" s="99"/>
      <c r="J2695" s="99"/>
      <c r="K2695" s="103"/>
    </row>
    <row r="2696" spans="1:11">
      <c r="A2696" s="643"/>
      <c r="B2696" s="644"/>
      <c r="C2696" s="106"/>
      <c r="D2696" s="92" t="s">
        <v>6015</v>
      </c>
      <c r="E2696" s="56"/>
      <c r="F2696" s="57">
        <f>SUM(F2694:F2695)</f>
        <v>685</v>
      </c>
      <c r="G2696" s="57">
        <f>SUM(G2694:G2695)</f>
        <v>511</v>
      </c>
      <c r="H2696" s="57">
        <f>SUM(H2694:H2695)</f>
        <v>1196</v>
      </c>
      <c r="I2696" s="57">
        <v>2</v>
      </c>
      <c r="J2696" s="57">
        <v>1</v>
      </c>
      <c r="K2696" s="57">
        <f>I2696+J2696</f>
        <v>3</v>
      </c>
    </row>
    <row r="2697" spans="1:11">
      <c r="A2697" s="643">
        <v>154</v>
      </c>
      <c r="B2697" s="644" t="s">
        <v>6211</v>
      </c>
      <c r="C2697" s="99" t="s">
        <v>6210</v>
      </c>
      <c r="D2697" s="99">
        <v>153010403</v>
      </c>
      <c r="E2697" s="54"/>
      <c r="F2697" s="99">
        <v>374</v>
      </c>
      <c r="G2697" s="99">
        <v>259</v>
      </c>
      <c r="H2697" s="99">
        <f>F2697+G2697</f>
        <v>633</v>
      </c>
      <c r="I2697" s="99"/>
      <c r="J2697" s="99"/>
      <c r="K2697" s="103"/>
    </row>
    <row r="2698" spans="1:11">
      <c r="A2698" s="643"/>
      <c r="B2698" s="644"/>
      <c r="C2698" s="54"/>
      <c r="D2698" s="99">
        <v>153010404</v>
      </c>
      <c r="E2698" s="54"/>
      <c r="F2698" s="99">
        <v>215</v>
      </c>
      <c r="G2698" s="99">
        <v>175</v>
      </c>
      <c r="H2698" s="99">
        <f>F2698+G2698</f>
        <v>390</v>
      </c>
      <c r="I2698" s="99"/>
      <c r="J2698" s="99"/>
      <c r="K2698" s="103"/>
    </row>
    <row r="2699" spans="1:11">
      <c r="A2699" s="643"/>
      <c r="B2699" s="644"/>
      <c r="C2699" s="106"/>
      <c r="D2699" s="92" t="s">
        <v>6015</v>
      </c>
      <c r="E2699" s="56"/>
      <c r="F2699" s="57">
        <f>SUM(F2697:F2698)</f>
        <v>589</v>
      </c>
      <c r="G2699" s="57">
        <f>SUM(G2697:G2698)</f>
        <v>434</v>
      </c>
      <c r="H2699" s="57">
        <f>SUM(H2697:H2698)</f>
        <v>1023</v>
      </c>
      <c r="I2699" s="57">
        <v>1</v>
      </c>
      <c r="J2699" s="57">
        <v>1</v>
      </c>
      <c r="K2699" s="57">
        <f>I2699+J2699</f>
        <v>2</v>
      </c>
    </row>
    <row r="2700" spans="1:11">
      <c r="A2700" s="643">
        <v>155</v>
      </c>
      <c r="B2700" s="644" t="s">
        <v>6209</v>
      </c>
      <c r="C2700" s="99" t="s">
        <v>6207</v>
      </c>
      <c r="D2700" s="99">
        <v>153010405</v>
      </c>
      <c r="E2700" s="54"/>
      <c r="F2700" s="99">
        <v>224</v>
      </c>
      <c r="G2700" s="99">
        <v>174</v>
      </c>
      <c r="H2700" s="99">
        <f>F2700+G2700</f>
        <v>398</v>
      </c>
      <c r="I2700" s="99"/>
      <c r="J2700" s="99"/>
      <c r="K2700" s="103"/>
    </row>
    <row r="2701" spans="1:11">
      <c r="A2701" s="643"/>
      <c r="B2701" s="644"/>
      <c r="C2701" s="99"/>
      <c r="D2701" s="99">
        <v>153010406</v>
      </c>
      <c r="E2701" s="54"/>
      <c r="F2701" s="99">
        <v>245</v>
      </c>
      <c r="G2701" s="99">
        <v>174</v>
      </c>
      <c r="H2701" s="99">
        <f>F2701+G2701</f>
        <v>419</v>
      </c>
      <c r="I2701" s="99"/>
      <c r="J2701" s="99"/>
      <c r="K2701" s="103"/>
    </row>
    <row r="2702" spans="1:11">
      <c r="A2702" s="643"/>
      <c r="B2702" s="644"/>
      <c r="C2702" s="106"/>
      <c r="D2702" s="92" t="s">
        <v>6015</v>
      </c>
      <c r="E2702" s="56"/>
      <c r="F2702" s="57">
        <f>SUM(F2700:F2701)</f>
        <v>469</v>
      </c>
      <c r="G2702" s="57">
        <f>SUM(G2700:G2701)</f>
        <v>348</v>
      </c>
      <c r="H2702" s="57">
        <f>SUM(H2700:H2701)</f>
        <v>817</v>
      </c>
      <c r="I2702" s="57">
        <v>1</v>
      </c>
      <c r="J2702" s="57">
        <v>1</v>
      </c>
      <c r="K2702" s="57">
        <f>I2702+J2702</f>
        <v>2</v>
      </c>
    </row>
    <row r="2703" spans="1:11">
      <c r="A2703" s="643">
        <v>156</v>
      </c>
      <c r="B2703" s="644" t="s">
        <v>6208</v>
      </c>
      <c r="C2703" s="99" t="s">
        <v>6207</v>
      </c>
      <c r="D2703" s="99">
        <v>153010407</v>
      </c>
      <c r="E2703" s="54"/>
      <c r="F2703" s="99">
        <v>387</v>
      </c>
      <c r="G2703" s="99">
        <v>229</v>
      </c>
      <c r="H2703" s="99">
        <f>F2703+G2703</f>
        <v>616</v>
      </c>
      <c r="I2703" s="99"/>
      <c r="J2703" s="99"/>
      <c r="K2703" s="103"/>
    </row>
    <row r="2704" spans="1:11">
      <c r="A2704" s="643"/>
      <c r="B2704" s="644"/>
      <c r="C2704" s="99"/>
      <c r="D2704" s="99">
        <v>153010408</v>
      </c>
      <c r="E2704" s="54"/>
      <c r="F2704" s="99">
        <v>256</v>
      </c>
      <c r="G2704" s="99">
        <v>199</v>
      </c>
      <c r="H2704" s="99">
        <f>F2704+G2704</f>
        <v>455</v>
      </c>
      <c r="I2704" s="99"/>
      <c r="J2704" s="99"/>
      <c r="K2704" s="103"/>
    </row>
    <row r="2705" spans="1:11">
      <c r="A2705" s="643"/>
      <c r="B2705" s="644"/>
      <c r="C2705" s="106"/>
      <c r="D2705" s="92" t="s">
        <v>6015</v>
      </c>
      <c r="E2705" s="56"/>
      <c r="F2705" s="57">
        <f>SUM(F2703:F2704)</f>
        <v>643</v>
      </c>
      <c r="G2705" s="57">
        <f>SUM(G2703:G2704)</f>
        <v>428</v>
      </c>
      <c r="H2705" s="57">
        <f>SUM(H2703:H2704)</f>
        <v>1071</v>
      </c>
      <c r="I2705" s="57">
        <v>2</v>
      </c>
      <c r="J2705" s="57">
        <v>1</v>
      </c>
      <c r="K2705" s="57">
        <f>I2705+J2705</f>
        <v>3</v>
      </c>
    </row>
    <row r="2706" spans="1:11">
      <c r="A2706" s="643">
        <v>157</v>
      </c>
      <c r="B2706" s="644" t="s">
        <v>6206</v>
      </c>
      <c r="C2706" s="99" t="s">
        <v>6204</v>
      </c>
      <c r="D2706" s="99">
        <v>153010101</v>
      </c>
      <c r="E2706" s="54"/>
      <c r="F2706" s="99">
        <v>193</v>
      </c>
      <c r="G2706" s="99">
        <v>154</v>
      </c>
      <c r="H2706" s="99">
        <f>F2706+G2706</f>
        <v>347</v>
      </c>
      <c r="I2706" s="99"/>
      <c r="J2706" s="99"/>
      <c r="K2706" s="103"/>
    </row>
    <row r="2707" spans="1:11">
      <c r="A2707" s="643"/>
      <c r="B2707" s="644"/>
      <c r="C2707" s="99"/>
      <c r="D2707" s="99">
        <v>153010102</v>
      </c>
      <c r="E2707" s="54"/>
      <c r="F2707" s="99">
        <v>178</v>
      </c>
      <c r="G2707" s="99">
        <v>147</v>
      </c>
      <c r="H2707" s="99">
        <f>F2707+G2707</f>
        <v>325</v>
      </c>
      <c r="I2707" s="99"/>
      <c r="J2707" s="99"/>
      <c r="K2707" s="103"/>
    </row>
    <row r="2708" spans="1:11">
      <c r="A2708" s="643"/>
      <c r="B2708" s="644"/>
      <c r="C2708" s="99"/>
      <c r="D2708" s="99">
        <v>153010103</v>
      </c>
      <c r="E2708" s="54"/>
      <c r="F2708" s="99">
        <v>321</v>
      </c>
      <c r="G2708" s="99">
        <v>251</v>
      </c>
      <c r="H2708" s="99">
        <f>F2708+G2708</f>
        <v>572</v>
      </c>
      <c r="I2708" s="99"/>
      <c r="J2708" s="99"/>
      <c r="K2708" s="103"/>
    </row>
    <row r="2709" spans="1:11">
      <c r="A2709" s="643"/>
      <c r="B2709" s="644"/>
      <c r="C2709" s="106"/>
      <c r="D2709" s="92" t="s">
        <v>6015</v>
      </c>
      <c r="E2709" s="56"/>
      <c r="F2709" s="57">
        <f>SUM(F2706:F2708)</f>
        <v>692</v>
      </c>
      <c r="G2709" s="57">
        <f>SUM(G2706:G2708)</f>
        <v>552</v>
      </c>
      <c r="H2709" s="57">
        <f>SUM(H2706:H2708)</f>
        <v>1244</v>
      </c>
      <c r="I2709" s="57">
        <v>2</v>
      </c>
      <c r="J2709" s="57">
        <v>1</v>
      </c>
      <c r="K2709" s="57">
        <f>I2709+J2709</f>
        <v>3</v>
      </c>
    </row>
    <row r="2710" spans="1:11">
      <c r="A2710" s="643">
        <v>158</v>
      </c>
      <c r="B2710" s="644" t="s">
        <v>6205</v>
      </c>
      <c r="C2710" s="99" t="s">
        <v>6204</v>
      </c>
      <c r="D2710" s="99">
        <v>153010104</v>
      </c>
      <c r="E2710" s="54"/>
      <c r="F2710" s="99">
        <v>301</v>
      </c>
      <c r="G2710" s="99">
        <v>228</v>
      </c>
      <c r="H2710" s="99">
        <f>F2710+G2710</f>
        <v>529</v>
      </c>
      <c r="I2710" s="99"/>
      <c r="J2710" s="99"/>
      <c r="K2710" s="103"/>
    </row>
    <row r="2711" spans="1:11">
      <c r="A2711" s="643"/>
      <c r="B2711" s="644"/>
      <c r="C2711" s="99"/>
      <c r="D2711" s="99">
        <v>153010105</v>
      </c>
      <c r="E2711" s="54"/>
      <c r="F2711" s="99">
        <v>255</v>
      </c>
      <c r="G2711" s="99">
        <v>172</v>
      </c>
      <c r="H2711" s="99">
        <f>F2711+G2711</f>
        <v>427</v>
      </c>
      <c r="I2711" s="99"/>
      <c r="J2711" s="99"/>
      <c r="K2711" s="103"/>
    </row>
    <row r="2712" spans="1:11">
      <c r="A2712" s="643"/>
      <c r="B2712" s="644"/>
      <c r="C2712" s="106"/>
      <c r="D2712" s="92" t="s">
        <v>6015</v>
      </c>
      <c r="E2712" s="56"/>
      <c r="F2712" s="57">
        <f>SUM(F2710:F2711)</f>
        <v>556</v>
      </c>
      <c r="G2712" s="57">
        <f>SUM(G2710:G2711)</f>
        <v>400</v>
      </c>
      <c r="H2712" s="57">
        <f>SUM(H2710:H2711)</f>
        <v>956</v>
      </c>
      <c r="I2712" s="57">
        <v>1</v>
      </c>
      <c r="J2712" s="57">
        <v>1</v>
      </c>
      <c r="K2712" s="57">
        <f>I2712+J2712</f>
        <v>2</v>
      </c>
    </row>
    <row r="2713" spans="1:11">
      <c r="A2713" s="643">
        <v>159</v>
      </c>
      <c r="B2713" s="644" t="s">
        <v>6203</v>
      </c>
      <c r="C2713" s="99" t="s">
        <v>6202</v>
      </c>
      <c r="D2713" s="99">
        <v>153010107</v>
      </c>
      <c r="E2713" s="54"/>
      <c r="F2713" s="99">
        <v>623</v>
      </c>
      <c r="G2713" s="99">
        <v>460</v>
      </c>
      <c r="H2713" s="99">
        <f>F2713+G2713</f>
        <v>1083</v>
      </c>
      <c r="I2713" s="99"/>
      <c r="J2713" s="99"/>
      <c r="K2713" s="103"/>
    </row>
    <row r="2714" spans="1:11">
      <c r="A2714" s="643"/>
      <c r="B2714" s="644"/>
      <c r="C2714" s="106"/>
      <c r="D2714" s="92" t="s">
        <v>6015</v>
      </c>
      <c r="E2714" s="56"/>
      <c r="F2714" s="57">
        <f>SUM(F2713)</f>
        <v>623</v>
      </c>
      <c r="G2714" s="57">
        <f>SUM(G2713)</f>
        <v>460</v>
      </c>
      <c r="H2714" s="57">
        <f>SUM(H2713)</f>
        <v>1083</v>
      </c>
      <c r="I2714" s="57">
        <v>2</v>
      </c>
      <c r="J2714" s="57">
        <v>1</v>
      </c>
      <c r="K2714" s="57">
        <f>I2714+J2714</f>
        <v>3</v>
      </c>
    </row>
    <row r="2715" spans="1:11">
      <c r="A2715" s="643">
        <v>160</v>
      </c>
      <c r="B2715" s="644" t="s">
        <v>6203</v>
      </c>
      <c r="C2715" s="99" t="s">
        <v>6202</v>
      </c>
      <c r="D2715" s="99">
        <v>153010106</v>
      </c>
      <c r="E2715" s="54"/>
      <c r="F2715" s="99">
        <v>355</v>
      </c>
      <c r="G2715" s="99">
        <v>339</v>
      </c>
      <c r="H2715" s="99">
        <f>F2715+G2715</f>
        <v>694</v>
      </c>
      <c r="I2715" s="99"/>
      <c r="J2715" s="99"/>
      <c r="K2715" s="103"/>
    </row>
    <row r="2716" spans="1:11">
      <c r="A2716" s="643"/>
      <c r="B2716" s="644"/>
      <c r="C2716" s="99"/>
      <c r="D2716" s="99">
        <v>153010108</v>
      </c>
      <c r="E2716" s="54"/>
      <c r="F2716" s="99">
        <v>280</v>
      </c>
      <c r="G2716" s="99">
        <v>212</v>
      </c>
      <c r="H2716" s="99">
        <f>F2716+G2716</f>
        <v>492</v>
      </c>
      <c r="I2716" s="99"/>
      <c r="J2716" s="99"/>
      <c r="K2716" s="103"/>
    </row>
    <row r="2717" spans="1:11">
      <c r="A2717" s="643"/>
      <c r="B2717" s="644"/>
      <c r="C2717" s="106"/>
      <c r="D2717" s="92" t="s">
        <v>6015</v>
      </c>
      <c r="E2717" s="56"/>
      <c r="F2717" s="57">
        <f>SUM(F2715:F2716)</f>
        <v>635</v>
      </c>
      <c r="G2717" s="57">
        <f>SUM(G2715:G2716)</f>
        <v>551</v>
      </c>
      <c r="H2717" s="57">
        <f>SUM(H2715:H2716)</f>
        <v>1186</v>
      </c>
      <c r="I2717" s="57">
        <v>2</v>
      </c>
      <c r="J2717" s="57">
        <v>1</v>
      </c>
      <c r="K2717" s="57">
        <f>I2717+J2717</f>
        <v>3</v>
      </c>
    </row>
    <row r="2718" spans="1:11">
      <c r="A2718" s="643">
        <v>161</v>
      </c>
      <c r="B2718" s="644" t="s">
        <v>6201</v>
      </c>
      <c r="C2718" s="99" t="s">
        <v>6199</v>
      </c>
      <c r="D2718" s="99">
        <v>153010301</v>
      </c>
      <c r="E2718" s="54"/>
      <c r="F2718" s="99">
        <v>235</v>
      </c>
      <c r="G2718" s="99">
        <v>167</v>
      </c>
      <c r="H2718" s="99">
        <f>F2718+G2718</f>
        <v>402</v>
      </c>
      <c r="I2718" s="99"/>
      <c r="J2718" s="99"/>
      <c r="K2718" s="103"/>
    </row>
    <row r="2719" spans="1:11">
      <c r="A2719" s="643"/>
      <c r="B2719" s="644"/>
      <c r="C2719" s="99"/>
      <c r="D2719" s="99">
        <v>153010302</v>
      </c>
      <c r="E2719" s="54"/>
      <c r="F2719" s="99">
        <v>248</v>
      </c>
      <c r="G2719" s="99">
        <v>184</v>
      </c>
      <c r="H2719" s="99">
        <f>F2719+G2719</f>
        <v>432</v>
      </c>
      <c r="I2719" s="99"/>
      <c r="J2719" s="99"/>
      <c r="K2719" s="103"/>
    </row>
    <row r="2720" spans="1:11">
      <c r="A2720" s="643"/>
      <c r="B2720" s="644"/>
      <c r="C2720" s="106"/>
      <c r="D2720" s="92" t="s">
        <v>6015</v>
      </c>
      <c r="E2720" s="56"/>
      <c r="F2720" s="57">
        <f>SUM(F2718:F2719)</f>
        <v>483</v>
      </c>
      <c r="G2720" s="57">
        <f>SUM(G2718:G2719)</f>
        <v>351</v>
      </c>
      <c r="H2720" s="57">
        <f>SUM(H2718:H2719)</f>
        <v>834</v>
      </c>
      <c r="I2720" s="57">
        <v>1</v>
      </c>
      <c r="J2720" s="57">
        <v>1</v>
      </c>
      <c r="K2720" s="57">
        <f>I2720+J2720</f>
        <v>2</v>
      </c>
    </row>
    <row r="2721" spans="1:11">
      <c r="A2721" s="643">
        <v>162</v>
      </c>
      <c r="B2721" s="644" t="s">
        <v>6200</v>
      </c>
      <c r="C2721" s="99" t="s">
        <v>6199</v>
      </c>
      <c r="D2721" s="99">
        <v>153010303</v>
      </c>
      <c r="E2721" s="54"/>
      <c r="F2721" s="99">
        <v>447</v>
      </c>
      <c r="G2721" s="99">
        <v>394</v>
      </c>
      <c r="H2721" s="99">
        <f>F2721+G2721</f>
        <v>841</v>
      </c>
      <c r="I2721" s="99"/>
      <c r="J2721" s="99"/>
      <c r="K2721" s="103"/>
    </row>
    <row r="2722" spans="1:11">
      <c r="A2722" s="643"/>
      <c r="B2722" s="644"/>
      <c r="C2722" s="106"/>
      <c r="D2722" s="92" t="s">
        <v>6015</v>
      </c>
      <c r="E2722" s="56"/>
      <c r="F2722" s="57">
        <f>SUM(F2721)</f>
        <v>447</v>
      </c>
      <c r="G2722" s="57">
        <f>SUM(G2721)</f>
        <v>394</v>
      </c>
      <c r="H2722" s="57">
        <f>SUM(H2721)</f>
        <v>841</v>
      </c>
      <c r="I2722" s="57">
        <v>1</v>
      </c>
      <c r="J2722" s="57">
        <v>1</v>
      </c>
      <c r="K2722" s="57">
        <f>I2722+J2722</f>
        <v>2</v>
      </c>
    </row>
    <row r="2723" spans="1:11">
      <c r="A2723" s="643">
        <v>163</v>
      </c>
      <c r="B2723" s="644" t="s">
        <v>6198</v>
      </c>
      <c r="C2723" s="99" t="s">
        <v>6196</v>
      </c>
      <c r="D2723" s="99">
        <v>153010304</v>
      </c>
      <c r="E2723" s="54"/>
      <c r="F2723" s="99">
        <v>347</v>
      </c>
      <c r="G2723" s="99"/>
      <c r="H2723" s="99">
        <f>F2723+G2723</f>
        <v>347</v>
      </c>
      <c r="I2723" s="99"/>
      <c r="J2723" s="99"/>
      <c r="K2723" s="103"/>
    </row>
    <row r="2724" spans="1:11">
      <c r="A2724" s="643"/>
      <c r="B2724" s="644"/>
      <c r="C2724" s="99"/>
      <c r="D2724" s="99">
        <v>153010305</v>
      </c>
      <c r="E2724" s="54"/>
      <c r="F2724" s="99">
        <v>290</v>
      </c>
      <c r="G2724" s="99"/>
      <c r="H2724" s="99">
        <f>F2724+G2724</f>
        <v>290</v>
      </c>
      <c r="I2724" s="99"/>
      <c r="J2724" s="99"/>
      <c r="K2724" s="103"/>
    </row>
    <row r="2725" spans="1:11">
      <c r="A2725" s="643"/>
      <c r="B2725" s="644"/>
      <c r="C2725" s="99"/>
      <c r="D2725" s="99">
        <v>153010306</v>
      </c>
      <c r="E2725" s="54"/>
      <c r="F2725" s="99">
        <v>237</v>
      </c>
      <c r="G2725" s="99"/>
      <c r="H2725" s="99">
        <f>F2725+G2725</f>
        <v>237</v>
      </c>
      <c r="I2725" s="99"/>
      <c r="J2725" s="99"/>
      <c r="K2725" s="103"/>
    </row>
    <row r="2726" spans="1:11">
      <c r="A2726" s="643"/>
      <c r="B2726" s="644"/>
      <c r="C2726" s="106"/>
      <c r="D2726" s="92" t="s">
        <v>6015</v>
      </c>
      <c r="E2726" s="56"/>
      <c r="F2726" s="57">
        <f>SUM(F2723:F2725)</f>
        <v>874</v>
      </c>
      <c r="G2726" s="57">
        <f>SUM(G2723:G2725)</f>
        <v>0</v>
      </c>
      <c r="H2726" s="57">
        <f>SUM(H2723:H2725)</f>
        <v>874</v>
      </c>
      <c r="I2726" s="57">
        <v>2</v>
      </c>
      <c r="J2726" s="57">
        <f>SUM(J2723:J2725)</f>
        <v>0</v>
      </c>
      <c r="K2726" s="57">
        <f>I2726+J2726</f>
        <v>2</v>
      </c>
    </row>
    <row r="2727" spans="1:11">
      <c r="A2727" s="643">
        <v>164</v>
      </c>
      <c r="B2727" s="644" t="s">
        <v>6197</v>
      </c>
      <c r="C2727" s="99" t="s">
        <v>6196</v>
      </c>
      <c r="D2727" s="99">
        <v>153010304</v>
      </c>
      <c r="E2727" s="54"/>
      <c r="F2727" s="99">
        <v>0</v>
      </c>
      <c r="G2727" s="99">
        <v>215</v>
      </c>
      <c r="H2727" s="99">
        <f>F2727+G2727</f>
        <v>215</v>
      </c>
      <c r="I2727" s="99"/>
      <c r="J2727" s="99"/>
      <c r="K2727" s="103"/>
    </row>
    <row r="2728" spans="1:11">
      <c r="A2728" s="643"/>
      <c r="B2728" s="644"/>
      <c r="C2728" s="99"/>
      <c r="D2728" s="99">
        <v>153010305</v>
      </c>
      <c r="E2728" s="54"/>
      <c r="F2728" s="99"/>
      <c r="G2728" s="99">
        <v>196</v>
      </c>
      <c r="H2728" s="99">
        <f>F2728+G2728</f>
        <v>196</v>
      </c>
      <c r="I2728" s="99"/>
      <c r="J2728" s="99"/>
      <c r="K2728" s="103"/>
    </row>
    <row r="2729" spans="1:11">
      <c r="A2729" s="643"/>
      <c r="B2729" s="644"/>
      <c r="C2729" s="99"/>
      <c r="D2729" s="99">
        <v>153010306</v>
      </c>
      <c r="E2729" s="54"/>
      <c r="F2729" s="99"/>
      <c r="G2729" s="99">
        <v>153</v>
      </c>
      <c r="H2729" s="99">
        <f>F2729+G2729</f>
        <v>153</v>
      </c>
      <c r="I2729" s="99"/>
      <c r="J2729" s="99"/>
      <c r="K2729" s="103"/>
    </row>
    <row r="2730" spans="1:11">
      <c r="A2730" s="643"/>
      <c r="B2730" s="644"/>
      <c r="C2730" s="106"/>
      <c r="D2730" s="92" t="s">
        <v>6015</v>
      </c>
      <c r="E2730" s="56"/>
      <c r="F2730" s="57">
        <f>SUM(F2727:F2729)</f>
        <v>0</v>
      </c>
      <c r="G2730" s="57">
        <f>SUM(G2727:G2729)</f>
        <v>564</v>
      </c>
      <c r="H2730" s="57">
        <f>SUM(H2727:H2729)</f>
        <v>564</v>
      </c>
      <c r="I2730" s="57">
        <f>SUM(I2727:I2729)</f>
        <v>0</v>
      </c>
      <c r="J2730" s="57">
        <v>2</v>
      </c>
      <c r="K2730" s="57">
        <f>I2730+J2730</f>
        <v>2</v>
      </c>
    </row>
    <row r="2731" spans="1:11">
      <c r="A2731" s="649">
        <v>165</v>
      </c>
      <c r="B2731" s="651" t="s">
        <v>6195</v>
      </c>
      <c r="C2731" s="99" t="s">
        <v>6192</v>
      </c>
      <c r="D2731" s="99">
        <v>153051106</v>
      </c>
      <c r="E2731" s="63"/>
      <c r="F2731" s="103">
        <v>385</v>
      </c>
      <c r="G2731" s="103">
        <v>300</v>
      </c>
      <c r="H2731" s="99">
        <f>F2731+G2731</f>
        <v>685</v>
      </c>
      <c r="I2731" s="103"/>
      <c r="J2731" s="103"/>
      <c r="K2731" s="103"/>
    </row>
    <row r="2732" spans="1:11">
      <c r="A2732" s="650"/>
      <c r="B2732" s="652"/>
      <c r="C2732" s="359"/>
      <c r="D2732" s="92" t="s">
        <v>6015</v>
      </c>
      <c r="E2732" s="56"/>
      <c r="F2732" s="57">
        <f>SUM(F2731)</f>
        <v>385</v>
      </c>
      <c r="G2732" s="57">
        <f>SUM(G2731)</f>
        <v>300</v>
      </c>
      <c r="H2732" s="57">
        <f>SUM(H2731)</f>
        <v>685</v>
      </c>
      <c r="I2732" s="57">
        <v>1</v>
      </c>
      <c r="J2732" s="57">
        <v>1</v>
      </c>
      <c r="K2732" s="57">
        <f>I2732+J2732</f>
        <v>2</v>
      </c>
    </row>
    <row r="2733" spans="1:11">
      <c r="A2733" s="643">
        <v>166</v>
      </c>
      <c r="B2733" s="644" t="s">
        <v>6194</v>
      </c>
      <c r="C2733" s="99" t="s">
        <v>6192</v>
      </c>
      <c r="D2733" s="99">
        <v>153051107</v>
      </c>
      <c r="E2733" s="54"/>
      <c r="F2733" s="99">
        <v>167</v>
      </c>
      <c r="G2733" s="99"/>
      <c r="H2733" s="99">
        <f>F2733+G2733</f>
        <v>167</v>
      </c>
      <c r="I2733" s="99"/>
      <c r="J2733" s="99"/>
      <c r="K2733" s="103"/>
    </row>
    <row r="2734" spans="1:11">
      <c r="A2734" s="643"/>
      <c r="B2734" s="644"/>
      <c r="C2734" s="99"/>
      <c r="D2734" s="99">
        <v>153051108</v>
      </c>
      <c r="E2734" s="54"/>
      <c r="F2734" s="99">
        <v>139</v>
      </c>
      <c r="G2734" s="99"/>
      <c r="H2734" s="99">
        <f>F2734+G2734</f>
        <v>139</v>
      </c>
      <c r="I2734" s="99"/>
      <c r="J2734" s="99"/>
      <c r="K2734" s="103"/>
    </row>
    <row r="2735" spans="1:11">
      <c r="A2735" s="643"/>
      <c r="B2735" s="644"/>
      <c r="C2735" s="99"/>
      <c r="D2735" s="99">
        <v>153051109</v>
      </c>
      <c r="E2735" s="54"/>
      <c r="F2735" s="99">
        <v>258</v>
      </c>
      <c r="G2735" s="99"/>
      <c r="H2735" s="99">
        <f>F2735+G2735</f>
        <v>258</v>
      </c>
      <c r="I2735" s="99"/>
      <c r="J2735" s="99"/>
      <c r="K2735" s="103"/>
    </row>
    <row r="2736" spans="1:11">
      <c r="A2736" s="643"/>
      <c r="B2736" s="644"/>
      <c r="C2736" s="99"/>
      <c r="D2736" s="55" t="s">
        <v>6015</v>
      </c>
      <c r="E2736" s="56"/>
      <c r="F2736" s="57">
        <f>SUM(F2733:F2735)</f>
        <v>564</v>
      </c>
      <c r="G2736" s="57">
        <f>SUM(G2733:G2735)</f>
        <v>0</v>
      </c>
      <c r="H2736" s="57">
        <f>SUM(H2733:H2735)</f>
        <v>564</v>
      </c>
      <c r="I2736" s="57">
        <v>2</v>
      </c>
      <c r="J2736" s="57">
        <f>SUM(J2733:J2735)</f>
        <v>0</v>
      </c>
      <c r="K2736" s="57">
        <f>I2736+J2736</f>
        <v>2</v>
      </c>
    </row>
    <row r="2737" spans="1:11">
      <c r="A2737" s="643">
        <v>167</v>
      </c>
      <c r="B2737" s="648" t="s">
        <v>6193</v>
      </c>
      <c r="C2737" s="99" t="s">
        <v>6192</v>
      </c>
      <c r="D2737" s="99">
        <v>153051107</v>
      </c>
      <c r="E2737" s="54"/>
      <c r="F2737" s="99"/>
      <c r="G2737" s="99">
        <v>85</v>
      </c>
      <c r="H2737" s="99">
        <f>F2737+G2737</f>
        <v>85</v>
      </c>
      <c r="I2737" s="99"/>
      <c r="J2737" s="99"/>
      <c r="K2737" s="103"/>
    </row>
    <row r="2738" spans="1:11">
      <c r="A2738" s="643"/>
      <c r="B2738" s="648"/>
      <c r="C2738" s="54"/>
      <c r="D2738" s="99">
        <v>153051108</v>
      </c>
      <c r="E2738" s="54"/>
      <c r="F2738" s="99"/>
      <c r="G2738" s="99">
        <v>108</v>
      </c>
      <c r="H2738" s="99">
        <f>F2738+G2738</f>
        <v>108</v>
      </c>
      <c r="I2738" s="99"/>
      <c r="J2738" s="99"/>
      <c r="K2738" s="103"/>
    </row>
    <row r="2739" spans="1:11">
      <c r="A2739" s="643"/>
      <c r="B2739" s="648"/>
      <c r="C2739" s="54"/>
      <c r="D2739" s="99">
        <v>153051109</v>
      </c>
      <c r="E2739" s="54"/>
      <c r="F2739" s="99"/>
      <c r="G2739" s="99">
        <v>152</v>
      </c>
      <c r="H2739" s="99">
        <f>F2739+G2739</f>
        <v>152</v>
      </c>
      <c r="I2739" s="99"/>
      <c r="J2739" s="99"/>
      <c r="K2739" s="103"/>
    </row>
    <row r="2740" spans="1:11">
      <c r="A2740" s="643"/>
      <c r="B2740" s="648"/>
      <c r="C2740" s="99"/>
      <c r="D2740" s="55" t="s">
        <v>6015</v>
      </c>
      <c r="E2740" s="56"/>
      <c r="F2740" s="57">
        <f>SUM(F2737:F2739)</f>
        <v>0</v>
      </c>
      <c r="G2740" s="57">
        <f>SUM(G2737:G2739)</f>
        <v>345</v>
      </c>
      <c r="H2740" s="57">
        <f>SUM(H2737:H2739)</f>
        <v>345</v>
      </c>
      <c r="I2740" s="57">
        <f>SUM(I2737:I2739)</f>
        <v>0</v>
      </c>
      <c r="J2740" s="57">
        <v>2</v>
      </c>
      <c r="K2740" s="57">
        <f>I2740+J2740</f>
        <v>2</v>
      </c>
    </row>
    <row r="2741" spans="1:11">
      <c r="A2741" s="643">
        <v>168</v>
      </c>
      <c r="B2741" s="644" t="s">
        <v>6191</v>
      </c>
      <c r="C2741" s="99" t="s">
        <v>6190</v>
      </c>
      <c r="D2741" s="99">
        <v>153051103</v>
      </c>
      <c r="E2741" s="54"/>
      <c r="F2741" s="99">
        <v>185</v>
      </c>
      <c r="G2741" s="99">
        <v>143</v>
      </c>
      <c r="H2741" s="99">
        <f>F2741+G2741</f>
        <v>328</v>
      </c>
      <c r="I2741" s="99"/>
      <c r="J2741" s="99"/>
      <c r="K2741" s="103"/>
    </row>
    <row r="2742" spans="1:11">
      <c r="A2742" s="643"/>
      <c r="B2742" s="644"/>
      <c r="C2742" s="99"/>
      <c r="D2742" s="99">
        <v>153051104</v>
      </c>
      <c r="E2742" s="54"/>
      <c r="F2742" s="99">
        <v>191</v>
      </c>
      <c r="G2742" s="99">
        <v>146</v>
      </c>
      <c r="H2742" s="99">
        <f>F2742+G2742</f>
        <v>337</v>
      </c>
      <c r="I2742" s="99"/>
      <c r="J2742" s="99"/>
      <c r="K2742" s="103"/>
    </row>
    <row r="2743" spans="1:11">
      <c r="A2743" s="643"/>
      <c r="B2743" s="644"/>
      <c r="C2743" s="99"/>
      <c r="D2743" s="99">
        <v>153051105</v>
      </c>
      <c r="E2743" s="54"/>
      <c r="F2743" s="99">
        <v>185</v>
      </c>
      <c r="G2743" s="99">
        <v>149</v>
      </c>
      <c r="H2743" s="99">
        <f>F2743+G2743</f>
        <v>334</v>
      </c>
      <c r="I2743" s="99"/>
      <c r="J2743" s="99"/>
      <c r="K2743" s="103"/>
    </row>
    <row r="2744" spans="1:11">
      <c r="A2744" s="643"/>
      <c r="B2744" s="644"/>
      <c r="C2744" s="106"/>
      <c r="D2744" s="92" t="s">
        <v>6015</v>
      </c>
      <c r="E2744" s="56"/>
      <c r="F2744" s="57">
        <f>SUM(F2741:F2743)</f>
        <v>561</v>
      </c>
      <c r="G2744" s="57">
        <f>SUM(G2741:G2743)</f>
        <v>438</v>
      </c>
      <c r="H2744" s="57">
        <f>SUM(H2741:H2743)</f>
        <v>999</v>
      </c>
      <c r="I2744" s="57">
        <v>1</v>
      </c>
      <c r="J2744" s="57">
        <v>1</v>
      </c>
      <c r="K2744" s="57">
        <f>I2744+J2744</f>
        <v>2</v>
      </c>
    </row>
    <row r="2745" spans="1:11">
      <c r="A2745" s="643">
        <v>169</v>
      </c>
      <c r="B2745" s="644" t="s">
        <v>6189</v>
      </c>
      <c r="C2745" s="99" t="s">
        <v>6188</v>
      </c>
      <c r="D2745" s="99">
        <v>153051101</v>
      </c>
      <c r="E2745" s="54"/>
      <c r="F2745" s="99">
        <v>453</v>
      </c>
      <c r="G2745" s="99">
        <v>406</v>
      </c>
      <c r="H2745" s="99">
        <f>F2745+G2745</f>
        <v>859</v>
      </c>
      <c r="I2745" s="99"/>
      <c r="J2745" s="99"/>
      <c r="K2745" s="103"/>
    </row>
    <row r="2746" spans="1:11">
      <c r="A2746" s="643"/>
      <c r="B2746" s="644"/>
      <c r="C2746" s="99"/>
      <c r="D2746" s="99">
        <v>153051102</v>
      </c>
      <c r="E2746" s="54"/>
      <c r="F2746" s="99">
        <v>128</v>
      </c>
      <c r="G2746" s="99">
        <v>106</v>
      </c>
      <c r="H2746" s="99">
        <f>F2746+G2746</f>
        <v>234</v>
      </c>
      <c r="I2746" s="99"/>
      <c r="J2746" s="99"/>
      <c r="K2746" s="103"/>
    </row>
    <row r="2747" spans="1:11">
      <c r="A2747" s="643"/>
      <c r="B2747" s="644"/>
      <c r="C2747" s="106"/>
      <c r="D2747" s="92" t="s">
        <v>6015</v>
      </c>
      <c r="E2747" s="56"/>
      <c r="F2747" s="57">
        <f>SUM(F2745:F2746)</f>
        <v>581</v>
      </c>
      <c r="G2747" s="57">
        <f>SUM(G2745:G2746)</f>
        <v>512</v>
      </c>
      <c r="H2747" s="57">
        <f>SUM(H2745:H2746)</f>
        <v>1093</v>
      </c>
      <c r="I2747" s="57">
        <v>2</v>
      </c>
      <c r="J2747" s="57">
        <v>1</v>
      </c>
      <c r="K2747" s="57">
        <f>I2747+J2747</f>
        <v>3</v>
      </c>
    </row>
    <row r="2748" spans="1:11">
      <c r="A2748" s="643">
        <v>170</v>
      </c>
      <c r="B2748" s="644" t="s">
        <v>6187</v>
      </c>
      <c r="C2748" s="99" t="s">
        <v>6185</v>
      </c>
      <c r="D2748" s="99">
        <v>153050301</v>
      </c>
      <c r="E2748" s="54"/>
      <c r="F2748" s="99">
        <v>248</v>
      </c>
      <c r="G2748" s="99"/>
      <c r="H2748" s="99">
        <f>F2748+G2748</f>
        <v>248</v>
      </c>
      <c r="I2748" s="99"/>
      <c r="J2748" s="99"/>
      <c r="K2748" s="103"/>
    </row>
    <row r="2749" spans="1:11">
      <c r="A2749" s="643"/>
      <c r="B2749" s="644"/>
      <c r="C2749" s="54"/>
      <c r="D2749" s="99">
        <v>153050302</v>
      </c>
      <c r="E2749" s="54"/>
      <c r="F2749" s="99">
        <v>403</v>
      </c>
      <c r="G2749" s="99"/>
      <c r="H2749" s="99">
        <f>F2749+G2749</f>
        <v>403</v>
      </c>
      <c r="I2749" s="99"/>
      <c r="J2749" s="99"/>
      <c r="K2749" s="103"/>
    </row>
    <row r="2750" spans="1:11">
      <c r="A2750" s="643"/>
      <c r="B2750" s="644"/>
      <c r="C2750" s="89"/>
      <c r="D2750" s="92" t="s">
        <v>6015</v>
      </c>
      <c r="E2750" s="56"/>
      <c r="F2750" s="57">
        <f>SUM(F2748:F2749)</f>
        <v>651</v>
      </c>
      <c r="G2750" s="57">
        <f>SUM(G2748:G2749)</f>
        <v>0</v>
      </c>
      <c r="H2750" s="57">
        <f>SUM(H2748:H2749)</f>
        <v>651</v>
      </c>
      <c r="I2750" s="57">
        <v>2</v>
      </c>
      <c r="J2750" s="57">
        <f>SUM(J2748:J2749)</f>
        <v>0</v>
      </c>
      <c r="K2750" s="57">
        <f>I2750+J2750</f>
        <v>2</v>
      </c>
    </row>
    <row r="2751" spans="1:11">
      <c r="A2751" s="643">
        <v>171</v>
      </c>
      <c r="B2751" s="644" t="s">
        <v>6186</v>
      </c>
      <c r="C2751" s="99" t="s">
        <v>6185</v>
      </c>
      <c r="D2751" s="99">
        <v>153050301</v>
      </c>
      <c r="E2751" s="54"/>
      <c r="F2751" s="99">
        <v>0</v>
      </c>
      <c r="G2751" s="99">
        <v>185</v>
      </c>
      <c r="H2751" s="99">
        <f>F2751+G2751</f>
        <v>185</v>
      </c>
      <c r="I2751" s="99"/>
      <c r="J2751" s="99"/>
      <c r="K2751" s="103"/>
    </row>
    <row r="2752" spans="1:11">
      <c r="A2752" s="643"/>
      <c r="B2752" s="644"/>
      <c r="C2752" s="54"/>
      <c r="D2752" s="99">
        <v>153050302</v>
      </c>
      <c r="E2752" s="54"/>
      <c r="F2752" s="99"/>
      <c r="G2752" s="99">
        <v>302</v>
      </c>
      <c r="H2752" s="99">
        <f>F2752+G2752</f>
        <v>302</v>
      </c>
      <c r="I2752" s="99"/>
      <c r="J2752" s="99"/>
      <c r="K2752" s="103"/>
    </row>
    <row r="2753" spans="1:11">
      <c r="A2753" s="643"/>
      <c r="B2753" s="644"/>
      <c r="C2753" s="89"/>
      <c r="D2753" s="92" t="s">
        <v>6015</v>
      </c>
      <c r="E2753" s="56"/>
      <c r="F2753" s="57">
        <f>SUM(F2751:F2752)</f>
        <v>0</v>
      </c>
      <c r="G2753" s="57">
        <f>SUM(G2751:G2752)</f>
        <v>487</v>
      </c>
      <c r="H2753" s="57">
        <f>SUM(H2751:H2752)</f>
        <v>487</v>
      </c>
      <c r="I2753" s="57">
        <f>SUM(I2751:I2752)</f>
        <v>0</v>
      </c>
      <c r="J2753" s="57">
        <v>2</v>
      </c>
      <c r="K2753" s="57">
        <f>I2753+J2753</f>
        <v>2</v>
      </c>
    </row>
    <row r="2754" spans="1:11">
      <c r="A2754" s="643">
        <v>172</v>
      </c>
      <c r="B2754" s="644" t="s">
        <v>6184</v>
      </c>
      <c r="C2754" s="99" t="s">
        <v>6182</v>
      </c>
      <c r="D2754" s="99">
        <v>153050303</v>
      </c>
      <c r="E2754" s="54"/>
      <c r="F2754" s="99">
        <v>278</v>
      </c>
      <c r="G2754" s="99"/>
      <c r="H2754" s="99">
        <f>F2754+G2754</f>
        <v>278</v>
      </c>
      <c r="I2754" s="99"/>
      <c r="J2754" s="99"/>
      <c r="K2754" s="103"/>
    </row>
    <row r="2755" spans="1:11">
      <c r="A2755" s="643"/>
      <c r="B2755" s="644"/>
      <c r="C2755" s="54"/>
      <c r="D2755" s="99">
        <v>153050304</v>
      </c>
      <c r="E2755" s="54"/>
      <c r="F2755" s="99">
        <v>108</v>
      </c>
      <c r="G2755" s="99"/>
      <c r="H2755" s="99">
        <f>F2755+G2755</f>
        <v>108</v>
      </c>
      <c r="I2755" s="99"/>
      <c r="J2755" s="99"/>
      <c r="K2755" s="103"/>
    </row>
    <row r="2756" spans="1:11">
      <c r="A2756" s="643"/>
      <c r="B2756" s="644"/>
      <c r="C2756" s="54"/>
      <c r="D2756" s="99">
        <v>153050305</v>
      </c>
      <c r="E2756" s="54"/>
      <c r="F2756" s="99">
        <v>352</v>
      </c>
      <c r="G2756" s="99"/>
      <c r="H2756" s="99">
        <f>F2756+G2756</f>
        <v>352</v>
      </c>
      <c r="I2756" s="99"/>
      <c r="J2756" s="99"/>
      <c r="K2756" s="103"/>
    </row>
    <row r="2757" spans="1:11">
      <c r="A2757" s="643"/>
      <c r="B2757" s="644"/>
      <c r="C2757" s="89"/>
      <c r="D2757" s="92" t="s">
        <v>6015</v>
      </c>
      <c r="E2757" s="56"/>
      <c r="F2757" s="57">
        <f>SUM(F2754:F2756)</f>
        <v>738</v>
      </c>
      <c r="G2757" s="57">
        <f>SUM(G2754:G2756)</f>
        <v>0</v>
      </c>
      <c r="H2757" s="57">
        <f>SUM(H2754:H2756)</f>
        <v>738</v>
      </c>
      <c r="I2757" s="57">
        <v>2</v>
      </c>
      <c r="J2757" s="57">
        <f>SUM(J2754:J2756)</f>
        <v>0</v>
      </c>
      <c r="K2757" s="57">
        <f>I2757+J2757</f>
        <v>2</v>
      </c>
    </row>
    <row r="2758" spans="1:11">
      <c r="A2758" s="643">
        <v>173</v>
      </c>
      <c r="B2758" s="644" t="s">
        <v>6183</v>
      </c>
      <c r="C2758" s="99" t="s">
        <v>6182</v>
      </c>
      <c r="D2758" s="99">
        <v>153050303</v>
      </c>
      <c r="E2758" s="54"/>
      <c r="F2758" s="99">
        <v>0</v>
      </c>
      <c r="G2758" s="99">
        <v>232</v>
      </c>
      <c r="H2758" s="99">
        <f>F2758+G2758</f>
        <v>232</v>
      </c>
      <c r="I2758" s="99"/>
      <c r="J2758" s="99"/>
      <c r="K2758" s="103"/>
    </row>
    <row r="2759" spans="1:11">
      <c r="A2759" s="643"/>
      <c r="B2759" s="644"/>
      <c r="C2759" s="54"/>
      <c r="D2759" s="99">
        <v>153050304</v>
      </c>
      <c r="E2759" s="54"/>
      <c r="F2759" s="99"/>
      <c r="G2759" s="99">
        <v>94</v>
      </c>
      <c r="H2759" s="99">
        <f>F2759+G2759</f>
        <v>94</v>
      </c>
      <c r="I2759" s="99"/>
      <c r="J2759" s="99"/>
      <c r="K2759" s="103"/>
    </row>
    <row r="2760" spans="1:11">
      <c r="A2760" s="643"/>
      <c r="B2760" s="644"/>
      <c r="C2760" s="54"/>
      <c r="D2760" s="99">
        <v>153050305</v>
      </c>
      <c r="E2760" s="54"/>
      <c r="F2760" s="99"/>
      <c r="G2760" s="99">
        <v>301</v>
      </c>
      <c r="H2760" s="99">
        <f>F2760+G2760</f>
        <v>301</v>
      </c>
      <c r="I2760" s="99"/>
      <c r="J2760" s="99"/>
      <c r="K2760" s="103"/>
    </row>
    <row r="2761" spans="1:11">
      <c r="A2761" s="643"/>
      <c r="B2761" s="644"/>
      <c r="C2761" s="89"/>
      <c r="D2761" s="92" t="s">
        <v>6015</v>
      </c>
      <c r="E2761" s="56"/>
      <c r="F2761" s="57">
        <f>SUM(F2758:F2760)</f>
        <v>0</v>
      </c>
      <c r="G2761" s="57">
        <f>SUM(G2758:G2760)</f>
        <v>627</v>
      </c>
      <c r="H2761" s="57">
        <f>SUM(H2758:H2760)</f>
        <v>627</v>
      </c>
      <c r="I2761" s="57">
        <f>SUM(I2758:I2760)</f>
        <v>0</v>
      </c>
      <c r="J2761" s="57">
        <v>2</v>
      </c>
      <c r="K2761" s="57">
        <f>I2761+J2761</f>
        <v>2</v>
      </c>
    </row>
    <row r="2762" spans="1:11">
      <c r="A2762" s="643">
        <v>174</v>
      </c>
      <c r="B2762" s="644" t="s">
        <v>6181</v>
      </c>
      <c r="C2762" s="99" t="s">
        <v>6179</v>
      </c>
      <c r="D2762" s="99">
        <v>153050306</v>
      </c>
      <c r="E2762" s="54"/>
      <c r="F2762" s="99">
        <v>85</v>
      </c>
      <c r="G2762" s="99"/>
      <c r="H2762" s="99">
        <f>F2762+G2762</f>
        <v>85</v>
      </c>
      <c r="I2762" s="99"/>
      <c r="J2762" s="99"/>
      <c r="K2762" s="103"/>
    </row>
    <row r="2763" spans="1:11">
      <c r="A2763" s="643"/>
      <c r="B2763" s="644"/>
      <c r="C2763" s="54"/>
      <c r="D2763" s="99">
        <v>153050307</v>
      </c>
      <c r="E2763" s="54"/>
      <c r="F2763" s="99">
        <v>402</v>
      </c>
      <c r="G2763" s="99"/>
      <c r="H2763" s="99">
        <f>F2763+G2763</f>
        <v>402</v>
      </c>
      <c r="I2763" s="99"/>
      <c r="J2763" s="99"/>
      <c r="K2763" s="103"/>
    </row>
    <row r="2764" spans="1:11">
      <c r="A2764" s="643"/>
      <c r="B2764" s="644"/>
      <c r="C2764" s="54"/>
      <c r="D2764" s="99">
        <v>153050308</v>
      </c>
      <c r="E2764" s="54"/>
      <c r="F2764" s="99">
        <v>261</v>
      </c>
      <c r="G2764" s="99"/>
      <c r="H2764" s="99">
        <f>F2764+G2764</f>
        <v>261</v>
      </c>
      <c r="I2764" s="99"/>
      <c r="J2764" s="99"/>
      <c r="K2764" s="103"/>
    </row>
    <row r="2765" spans="1:11">
      <c r="A2765" s="643"/>
      <c r="B2765" s="644"/>
      <c r="C2765" s="89"/>
      <c r="D2765" s="92" t="s">
        <v>6015</v>
      </c>
      <c r="E2765" s="56"/>
      <c r="F2765" s="57">
        <f>SUM(F2762:F2764)</f>
        <v>748</v>
      </c>
      <c r="G2765" s="57">
        <f>SUM(G2762:G2764)</f>
        <v>0</v>
      </c>
      <c r="H2765" s="57">
        <f>SUM(H2762:H2764)</f>
        <v>748</v>
      </c>
      <c r="I2765" s="57">
        <v>2</v>
      </c>
      <c r="J2765" s="57">
        <f>SUM(J2762:J2764)</f>
        <v>0</v>
      </c>
      <c r="K2765" s="57">
        <f>I2765+J2765</f>
        <v>2</v>
      </c>
    </row>
    <row r="2766" spans="1:11">
      <c r="A2766" s="643">
        <v>175</v>
      </c>
      <c r="B2766" s="644" t="s">
        <v>6180</v>
      </c>
      <c r="C2766" s="99" t="s">
        <v>6179</v>
      </c>
      <c r="D2766" s="99">
        <v>153050306</v>
      </c>
      <c r="E2766" s="54"/>
      <c r="F2766" s="99">
        <v>0</v>
      </c>
      <c r="G2766" s="99">
        <v>74</v>
      </c>
      <c r="H2766" s="99">
        <f>F2766+G2766</f>
        <v>74</v>
      </c>
      <c r="I2766" s="99"/>
      <c r="J2766" s="99"/>
      <c r="K2766" s="103"/>
    </row>
    <row r="2767" spans="1:11">
      <c r="A2767" s="643"/>
      <c r="B2767" s="644"/>
      <c r="C2767" s="54"/>
      <c r="D2767" s="99">
        <v>153050307</v>
      </c>
      <c r="E2767" s="54"/>
      <c r="F2767" s="99"/>
      <c r="G2767" s="99">
        <v>373</v>
      </c>
      <c r="H2767" s="99">
        <f>F2767+G2767</f>
        <v>373</v>
      </c>
      <c r="I2767" s="99"/>
      <c r="J2767" s="99"/>
      <c r="K2767" s="103"/>
    </row>
    <row r="2768" spans="1:11">
      <c r="A2768" s="643"/>
      <c r="B2768" s="644"/>
      <c r="C2768" s="54"/>
      <c r="D2768" s="99">
        <v>153050308</v>
      </c>
      <c r="E2768" s="54"/>
      <c r="F2768" s="99"/>
      <c r="G2768" s="99">
        <v>252</v>
      </c>
      <c r="H2768" s="99">
        <f>F2768+G2768</f>
        <v>252</v>
      </c>
      <c r="I2768" s="99"/>
      <c r="J2768" s="99"/>
      <c r="K2768" s="103"/>
    </row>
    <row r="2769" spans="1:11">
      <c r="A2769" s="643"/>
      <c r="B2769" s="644"/>
      <c r="C2769" s="89"/>
      <c r="D2769" s="92" t="s">
        <v>6015</v>
      </c>
      <c r="E2769" s="56"/>
      <c r="F2769" s="57">
        <f>SUM(F2766:F2768)</f>
        <v>0</v>
      </c>
      <c r="G2769" s="57">
        <f>SUM(G2766:G2768)</f>
        <v>699</v>
      </c>
      <c r="H2769" s="57">
        <f>SUM(H2766:H2768)</f>
        <v>699</v>
      </c>
      <c r="I2769" s="57">
        <f>SUM(I2766:I2768)</f>
        <v>0</v>
      </c>
      <c r="J2769" s="57">
        <v>2</v>
      </c>
      <c r="K2769" s="57">
        <f>I2769+J2769</f>
        <v>2</v>
      </c>
    </row>
    <row r="2770" spans="1:11">
      <c r="A2770" s="643">
        <v>176</v>
      </c>
      <c r="B2770" s="644" t="s">
        <v>6178</v>
      </c>
      <c r="C2770" s="99" t="s">
        <v>6176</v>
      </c>
      <c r="D2770" s="99">
        <v>153050501</v>
      </c>
      <c r="E2770" s="54"/>
      <c r="F2770" s="99">
        <v>358</v>
      </c>
      <c r="G2770" s="99">
        <v>269</v>
      </c>
      <c r="H2770" s="99">
        <f>F2770+G2770</f>
        <v>627</v>
      </c>
      <c r="I2770" s="99"/>
      <c r="J2770" s="99"/>
      <c r="K2770" s="103"/>
    </row>
    <row r="2771" spans="1:11">
      <c r="A2771" s="643"/>
      <c r="B2771" s="644"/>
      <c r="C2771" s="99"/>
      <c r="D2771" s="99">
        <v>153050502</v>
      </c>
      <c r="E2771" s="54"/>
      <c r="F2771" s="99">
        <v>284</v>
      </c>
      <c r="G2771" s="99">
        <v>229</v>
      </c>
      <c r="H2771" s="99">
        <f>F2771+G2771</f>
        <v>513</v>
      </c>
      <c r="I2771" s="99"/>
      <c r="J2771" s="99"/>
      <c r="K2771" s="103"/>
    </row>
    <row r="2772" spans="1:11">
      <c r="A2772" s="643"/>
      <c r="B2772" s="644"/>
      <c r="C2772" s="106"/>
      <c r="D2772" s="92" t="s">
        <v>6015</v>
      </c>
      <c r="E2772" s="56"/>
      <c r="F2772" s="57">
        <f>SUM(F2770:F2771)</f>
        <v>642</v>
      </c>
      <c r="G2772" s="57">
        <f>SUM(G2770:G2771)</f>
        <v>498</v>
      </c>
      <c r="H2772" s="57">
        <f>SUM(H2770:H2771)</f>
        <v>1140</v>
      </c>
      <c r="I2772" s="57">
        <v>2</v>
      </c>
      <c r="J2772" s="57">
        <v>1</v>
      </c>
      <c r="K2772" s="57">
        <f>I2772+J2772</f>
        <v>3</v>
      </c>
    </row>
    <row r="2773" spans="1:11">
      <c r="A2773" s="643">
        <v>177</v>
      </c>
      <c r="B2773" s="644" t="s">
        <v>6177</v>
      </c>
      <c r="C2773" s="99" t="s">
        <v>6176</v>
      </c>
      <c r="D2773" s="99">
        <v>153050503</v>
      </c>
      <c r="E2773" s="54"/>
      <c r="F2773" s="99">
        <v>541</v>
      </c>
      <c r="G2773" s="99">
        <v>440</v>
      </c>
      <c r="H2773" s="99">
        <f>F2773+G2773</f>
        <v>981</v>
      </c>
      <c r="I2773" s="99"/>
      <c r="J2773" s="99"/>
      <c r="K2773" s="103"/>
    </row>
    <row r="2774" spans="1:11">
      <c r="A2774" s="643"/>
      <c r="B2774" s="644"/>
      <c r="C2774" s="106"/>
      <c r="D2774" s="92" t="s">
        <v>6015</v>
      </c>
      <c r="E2774" s="56"/>
      <c r="F2774" s="57">
        <f>SUM(F2773)</f>
        <v>541</v>
      </c>
      <c r="G2774" s="57">
        <f>SUM(G2773)</f>
        <v>440</v>
      </c>
      <c r="H2774" s="57">
        <f>SUM(H2773)</f>
        <v>981</v>
      </c>
      <c r="I2774" s="57">
        <v>1</v>
      </c>
      <c r="J2774" s="57">
        <v>1</v>
      </c>
      <c r="K2774" s="57">
        <f>I2774+J2774</f>
        <v>2</v>
      </c>
    </row>
    <row r="2775" spans="1:11">
      <c r="A2775" s="643">
        <v>178</v>
      </c>
      <c r="B2775" s="644" t="s">
        <v>6177</v>
      </c>
      <c r="C2775" s="99" t="s">
        <v>6176</v>
      </c>
      <c r="D2775" s="99">
        <v>153050504</v>
      </c>
      <c r="E2775" s="54"/>
      <c r="F2775" s="99">
        <v>475</v>
      </c>
      <c r="G2775" s="99">
        <v>403</v>
      </c>
      <c r="H2775" s="99">
        <f>F2775+G2775</f>
        <v>878</v>
      </c>
      <c r="I2775" s="99"/>
      <c r="J2775" s="99"/>
      <c r="K2775" s="103"/>
    </row>
    <row r="2776" spans="1:11">
      <c r="A2776" s="643"/>
      <c r="B2776" s="644"/>
      <c r="C2776" s="106"/>
      <c r="D2776" s="92" t="s">
        <v>6015</v>
      </c>
      <c r="E2776" s="56"/>
      <c r="F2776" s="57">
        <f>SUM(F2775)</f>
        <v>475</v>
      </c>
      <c r="G2776" s="57">
        <f>SUM(G2775)</f>
        <v>403</v>
      </c>
      <c r="H2776" s="57">
        <f>SUM(H2775)</f>
        <v>878</v>
      </c>
      <c r="I2776" s="57">
        <v>1</v>
      </c>
      <c r="J2776" s="57">
        <v>1</v>
      </c>
      <c r="K2776" s="57">
        <f>I2776+J2776</f>
        <v>2</v>
      </c>
    </row>
    <row r="2777" spans="1:11">
      <c r="A2777" s="647">
        <v>179</v>
      </c>
      <c r="B2777" s="648" t="s">
        <v>6175</v>
      </c>
      <c r="C2777" s="101" t="s">
        <v>6173</v>
      </c>
      <c r="D2777" s="101">
        <v>153050505</v>
      </c>
      <c r="E2777" s="59"/>
      <c r="F2777" s="101">
        <v>303</v>
      </c>
      <c r="G2777" s="101">
        <v>243</v>
      </c>
      <c r="H2777" s="101">
        <f>F2777+G2777</f>
        <v>546</v>
      </c>
      <c r="I2777" s="101"/>
      <c r="J2777" s="101"/>
      <c r="K2777" s="103"/>
    </row>
    <row r="2778" spans="1:11">
      <c r="A2778" s="647"/>
      <c r="B2778" s="648"/>
      <c r="C2778" s="358"/>
      <c r="D2778" s="92" t="s">
        <v>6015</v>
      </c>
      <c r="E2778" s="60"/>
      <c r="F2778" s="357">
        <f>SUM(F2777)</f>
        <v>303</v>
      </c>
      <c r="G2778" s="357">
        <f>SUM(G2777)</f>
        <v>243</v>
      </c>
      <c r="H2778" s="357">
        <f>SUM(H2777)</f>
        <v>546</v>
      </c>
      <c r="I2778" s="357">
        <v>1</v>
      </c>
      <c r="J2778" s="357">
        <v>1</v>
      </c>
      <c r="K2778" s="57">
        <f>I2778+J2778</f>
        <v>2</v>
      </c>
    </row>
    <row r="2779" spans="1:11">
      <c r="A2779" s="647">
        <v>180</v>
      </c>
      <c r="B2779" s="648" t="s">
        <v>6174</v>
      </c>
      <c r="C2779" s="101" t="s">
        <v>6173</v>
      </c>
      <c r="D2779" s="101">
        <v>153050506</v>
      </c>
      <c r="E2779" s="59"/>
      <c r="F2779" s="101">
        <v>284</v>
      </c>
      <c r="G2779" s="101">
        <v>198</v>
      </c>
      <c r="H2779" s="101">
        <f>F2779+G2779</f>
        <v>482</v>
      </c>
      <c r="I2779" s="101"/>
      <c r="J2779" s="101"/>
      <c r="K2779" s="103"/>
    </row>
    <row r="2780" spans="1:11">
      <c r="A2780" s="647"/>
      <c r="B2780" s="648"/>
      <c r="C2780" s="358"/>
      <c r="D2780" s="92" t="s">
        <v>6015</v>
      </c>
      <c r="E2780" s="60"/>
      <c r="F2780" s="357">
        <f>SUM(F2779)</f>
        <v>284</v>
      </c>
      <c r="G2780" s="357">
        <f>SUM(G2779)</f>
        <v>198</v>
      </c>
      <c r="H2780" s="357">
        <f>SUM(H2779)</f>
        <v>482</v>
      </c>
      <c r="I2780" s="357">
        <v>1</v>
      </c>
      <c r="J2780" s="357">
        <v>1</v>
      </c>
      <c r="K2780" s="57">
        <f>I2780+J2780</f>
        <v>2</v>
      </c>
    </row>
    <row r="2781" spans="1:11">
      <c r="A2781" s="643">
        <v>181</v>
      </c>
      <c r="B2781" s="644" t="s">
        <v>6172</v>
      </c>
      <c r="C2781" s="99" t="s">
        <v>6171</v>
      </c>
      <c r="D2781" s="99">
        <v>153050507</v>
      </c>
      <c r="E2781" s="54"/>
      <c r="F2781" s="99">
        <v>291</v>
      </c>
      <c r="G2781" s="99">
        <v>201</v>
      </c>
      <c r="H2781" s="99">
        <f>F2781+G2781</f>
        <v>492</v>
      </c>
      <c r="I2781" s="99"/>
      <c r="J2781" s="99"/>
      <c r="K2781" s="103"/>
    </row>
    <row r="2782" spans="1:11">
      <c r="A2782" s="643"/>
      <c r="B2782" s="644"/>
      <c r="C2782" s="106"/>
      <c r="D2782" s="92" t="s">
        <v>6015</v>
      </c>
      <c r="E2782" s="56"/>
      <c r="F2782" s="57">
        <f>SUM(F2781)</f>
        <v>291</v>
      </c>
      <c r="G2782" s="57">
        <f>SUM(G2781)</f>
        <v>201</v>
      </c>
      <c r="H2782" s="57">
        <f>SUM(H2781)</f>
        <v>492</v>
      </c>
      <c r="I2782" s="57">
        <v>1</v>
      </c>
      <c r="J2782" s="57">
        <v>1</v>
      </c>
      <c r="K2782" s="57">
        <f>I2782+J2782</f>
        <v>2</v>
      </c>
    </row>
    <row r="2783" spans="1:11">
      <c r="A2783" s="643">
        <v>182</v>
      </c>
      <c r="B2783" s="644" t="s">
        <v>6170</v>
      </c>
      <c r="C2783" s="99" t="s">
        <v>6168</v>
      </c>
      <c r="D2783" s="99">
        <v>153050911</v>
      </c>
      <c r="E2783" s="54"/>
      <c r="F2783" s="99">
        <v>188</v>
      </c>
      <c r="G2783" s="99"/>
      <c r="H2783" s="99">
        <f>F2783+G2783</f>
        <v>188</v>
      </c>
      <c r="I2783" s="99"/>
      <c r="J2783" s="99"/>
      <c r="K2783" s="103"/>
    </row>
    <row r="2784" spans="1:11">
      <c r="A2784" s="643"/>
      <c r="B2784" s="644"/>
      <c r="C2784" s="54"/>
      <c r="D2784" s="99">
        <v>153050912</v>
      </c>
      <c r="E2784" s="54"/>
      <c r="F2784" s="99">
        <v>230</v>
      </c>
      <c r="G2784" s="99"/>
      <c r="H2784" s="99">
        <f>F2784+G2784</f>
        <v>230</v>
      </c>
      <c r="I2784" s="99"/>
      <c r="J2784" s="99"/>
      <c r="K2784" s="103"/>
    </row>
    <row r="2785" spans="1:11">
      <c r="A2785" s="643"/>
      <c r="B2785" s="644"/>
      <c r="C2785" s="54"/>
      <c r="D2785" s="99">
        <v>153050913</v>
      </c>
      <c r="E2785" s="54"/>
      <c r="F2785" s="99">
        <v>103</v>
      </c>
      <c r="G2785" s="99"/>
      <c r="H2785" s="99">
        <f>F2785+G2785</f>
        <v>103</v>
      </c>
      <c r="I2785" s="99"/>
      <c r="J2785" s="99"/>
      <c r="K2785" s="103"/>
    </row>
    <row r="2786" spans="1:11">
      <c r="A2786" s="643"/>
      <c r="B2786" s="644"/>
      <c r="C2786" s="54"/>
      <c r="D2786" s="99">
        <v>153050914</v>
      </c>
      <c r="E2786" s="54"/>
      <c r="F2786" s="99">
        <v>214</v>
      </c>
      <c r="G2786" s="99"/>
      <c r="H2786" s="99">
        <f>F2786+G2786</f>
        <v>214</v>
      </c>
      <c r="I2786" s="99"/>
      <c r="J2786" s="99"/>
      <c r="K2786" s="103"/>
    </row>
    <row r="2787" spans="1:11">
      <c r="A2787" s="643"/>
      <c r="B2787" s="644"/>
      <c r="C2787" s="54"/>
      <c r="D2787" s="99">
        <v>153050915</v>
      </c>
      <c r="E2787" s="54"/>
      <c r="F2787" s="99">
        <v>377</v>
      </c>
      <c r="G2787" s="99"/>
      <c r="H2787" s="99">
        <f>F2787+G2787</f>
        <v>377</v>
      </c>
      <c r="I2787" s="99"/>
      <c r="J2787" s="99"/>
      <c r="K2787" s="103"/>
    </row>
    <row r="2788" spans="1:11">
      <c r="A2788" s="643"/>
      <c r="B2788" s="644"/>
      <c r="C2788" s="54"/>
      <c r="D2788" s="92" t="s">
        <v>6015</v>
      </c>
      <c r="E2788" s="56"/>
      <c r="F2788" s="57">
        <f>SUM(F2783:F2787)</f>
        <v>1112</v>
      </c>
      <c r="G2788" s="57">
        <f>SUM(G2783:G2787)</f>
        <v>0</v>
      </c>
      <c r="H2788" s="57">
        <f>SUM(H2783:H2787)</f>
        <v>1112</v>
      </c>
      <c r="I2788" s="57">
        <v>3</v>
      </c>
      <c r="J2788" s="57">
        <f>SUM(J2783:J2787)</f>
        <v>0</v>
      </c>
      <c r="K2788" s="57">
        <f>I2788+J2788</f>
        <v>3</v>
      </c>
    </row>
    <row r="2789" spans="1:11">
      <c r="A2789" s="643">
        <v>183</v>
      </c>
      <c r="B2789" s="644" t="s">
        <v>6169</v>
      </c>
      <c r="C2789" s="99" t="s">
        <v>6168</v>
      </c>
      <c r="D2789" s="99">
        <v>153050911</v>
      </c>
      <c r="E2789" s="54"/>
      <c r="F2789" s="99">
        <v>0</v>
      </c>
      <c r="G2789" s="99">
        <v>155</v>
      </c>
      <c r="H2789" s="99">
        <f>F2789+G2789</f>
        <v>155</v>
      </c>
      <c r="I2789" s="99"/>
      <c r="J2789" s="99"/>
      <c r="K2789" s="103"/>
    </row>
    <row r="2790" spans="1:11">
      <c r="A2790" s="643"/>
      <c r="B2790" s="644"/>
      <c r="C2790" s="54"/>
      <c r="D2790" s="99">
        <v>153050912</v>
      </c>
      <c r="E2790" s="54"/>
      <c r="F2790" s="99"/>
      <c r="G2790" s="99">
        <v>158</v>
      </c>
      <c r="H2790" s="99">
        <f>F2790+G2790</f>
        <v>158</v>
      </c>
      <c r="I2790" s="99"/>
      <c r="J2790" s="99"/>
      <c r="K2790" s="103"/>
    </row>
    <row r="2791" spans="1:11">
      <c r="A2791" s="643"/>
      <c r="B2791" s="644"/>
      <c r="C2791" s="54"/>
      <c r="D2791" s="99">
        <v>153050913</v>
      </c>
      <c r="E2791" s="54"/>
      <c r="F2791" s="99"/>
      <c r="G2791" s="99">
        <v>70</v>
      </c>
      <c r="H2791" s="99">
        <f>F2791+G2791</f>
        <v>70</v>
      </c>
      <c r="I2791" s="99"/>
      <c r="J2791" s="99"/>
      <c r="K2791" s="103"/>
    </row>
    <row r="2792" spans="1:11">
      <c r="A2792" s="643"/>
      <c r="B2792" s="644"/>
      <c r="C2792" s="54"/>
      <c r="D2792" s="99">
        <v>153050914</v>
      </c>
      <c r="E2792" s="54"/>
      <c r="F2792" s="99"/>
      <c r="G2792" s="99">
        <v>129</v>
      </c>
      <c r="H2792" s="99">
        <f>F2792+G2792</f>
        <v>129</v>
      </c>
      <c r="I2792" s="99"/>
      <c r="J2792" s="99"/>
      <c r="K2792" s="103"/>
    </row>
    <row r="2793" spans="1:11">
      <c r="A2793" s="643"/>
      <c r="B2793" s="644"/>
      <c r="C2793" s="54"/>
      <c r="D2793" s="99">
        <v>153050915</v>
      </c>
      <c r="E2793" s="54"/>
      <c r="F2793" s="99"/>
      <c r="G2793" s="99">
        <v>267</v>
      </c>
      <c r="H2793" s="99">
        <f>F2793+G2793</f>
        <v>267</v>
      </c>
      <c r="I2793" s="99"/>
      <c r="J2793" s="99"/>
      <c r="K2793" s="103"/>
    </row>
    <row r="2794" spans="1:11">
      <c r="A2794" s="643"/>
      <c r="B2794" s="644"/>
      <c r="C2794" s="89"/>
      <c r="D2794" s="92" t="s">
        <v>6015</v>
      </c>
      <c r="E2794" s="56"/>
      <c r="F2794" s="57">
        <f>SUM(F2789:F2793)</f>
        <v>0</v>
      </c>
      <c r="G2794" s="57">
        <f>SUM(G2789:G2793)</f>
        <v>779</v>
      </c>
      <c r="H2794" s="57">
        <f>SUM(H2789:H2793)</f>
        <v>779</v>
      </c>
      <c r="I2794" s="57">
        <f>SUM(I2789:I2793)</f>
        <v>0</v>
      </c>
      <c r="J2794" s="57">
        <v>2</v>
      </c>
      <c r="K2794" s="57">
        <f>I2794+J2794</f>
        <v>2</v>
      </c>
    </row>
    <row r="2795" spans="1:11">
      <c r="A2795" s="643">
        <v>184</v>
      </c>
      <c r="B2795" s="644" t="s">
        <v>6167</v>
      </c>
      <c r="C2795" s="99" t="s">
        <v>6165</v>
      </c>
      <c r="D2795" s="99">
        <v>153050907</v>
      </c>
      <c r="E2795" s="54"/>
      <c r="F2795" s="99">
        <v>238</v>
      </c>
      <c r="G2795" s="99"/>
      <c r="H2795" s="99">
        <f>F2795+G2795</f>
        <v>238</v>
      </c>
      <c r="I2795" s="99"/>
      <c r="J2795" s="99"/>
      <c r="K2795" s="103"/>
    </row>
    <row r="2796" spans="1:11">
      <c r="A2796" s="643"/>
      <c r="B2796" s="644"/>
      <c r="C2796" s="54"/>
      <c r="D2796" s="99">
        <v>153050908</v>
      </c>
      <c r="E2796" s="54"/>
      <c r="F2796" s="99">
        <v>359</v>
      </c>
      <c r="G2796" s="99"/>
      <c r="H2796" s="99">
        <f>F2796+G2796</f>
        <v>359</v>
      </c>
      <c r="I2796" s="99"/>
      <c r="J2796" s="99"/>
      <c r="K2796" s="103"/>
    </row>
    <row r="2797" spans="1:11">
      <c r="A2797" s="643"/>
      <c r="B2797" s="644"/>
      <c r="C2797" s="54"/>
      <c r="D2797" s="99">
        <v>153050909</v>
      </c>
      <c r="E2797" s="54"/>
      <c r="F2797" s="99">
        <v>162</v>
      </c>
      <c r="G2797" s="99"/>
      <c r="H2797" s="99">
        <f>F2797+G2797</f>
        <v>162</v>
      </c>
      <c r="I2797" s="99"/>
      <c r="J2797" s="99"/>
      <c r="K2797" s="103"/>
    </row>
    <row r="2798" spans="1:11">
      <c r="A2798" s="643"/>
      <c r="B2798" s="644"/>
      <c r="C2798" s="54"/>
      <c r="D2798" s="99">
        <v>153050910</v>
      </c>
      <c r="E2798" s="54"/>
      <c r="F2798" s="99">
        <v>178</v>
      </c>
      <c r="G2798" s="99"/>
      <c r="H2798" s="99">
        <f>F2798+G2798</f>
        <v>178</v>
      </c>
      <c r="I2798" s="99"/>
      <c r="J2798" s="99"/>
      <c r="K2798" s="103"/>
    </row>
    <row r="2799" spans="1:11">
      <c r="A2799" s="643"/>
      <c r="B2799" s="644"/>
      <c r="C2799" s="89"/>
      <c r="D2799" s="92" t="s">
        <v>6015</v>
      </c>
      <c r="E2799" s="56"/>
      <c r="F2799" s="57">
        <f>SUM(F2795:F2798)</f>
        <v>937</v>
      </c>
      <c r="G2799" s="57">
        <f>SUM(G2795:G2798)</f>
        <v>0</v>
      </c>
      <c r="H2799" s="57">
        <f>SUM(H2795:H2798)</f>
        <v>937</v>
      </c>
      <c r="I2799" s="57">
        <v>2</v>
      </c>
      <c r="J2799" s="57">
        <f>SUM(J2795:J2798)</f>
        <v>0</v>
      </c>
      <c r="K2799" s="57">
        <f>I2799+J2799</f>
        <v>2</v>
      </c>
    </row>
    <row r="2800" spans="1:11">
      <c r="A2800" s="643">
        <v>185</v>
      </c>
      <c r="B2800" s="644" t="s">
        <v>6166</v>
      </c>
      <c r="C2800" s="99" t="s">
        <v>6165</v>
      </c>
      <c r="D2800" s="99">
        <v>153050907</v>
      </c>
      <c r="E2800" s="54"/>
      <c r="F2800" s="99">
        <v>0</v>
      </c>
      <c r="G2800" s="99">
        <v>170</v>
      </c>
      <c r="H2800" s="99">
        <f>F2800+G2800</f>
        <v>170</v>
      </c>
      <c r="I2800" s="99"/>
      <c r="J2800" s="99"/>
      <c r="K2800" s="103"/>
    </row>
    <row r="2801" spans="1:11">
      <c r="A2801" s="643"/>
      <c r="B2801" s="644"/>
      <c r="C2801" s="54"/>
      <c r="D2801" s="99">
        <v>153050908</v>
      </c>
      <c r="E2801" s="54"/>
      <c r="F2801" s="99"/>
      <c r="G2801" s="99">
        <v>286</v>
      </c>
      <c r="H2801" s="99">
        <f>F2801+G2801</f>
        <v>286</v>
      </c>
      <c r="I2801" s="99"/>
      <c r="J2801" s="99"/>
      <c r="K2801" s="103"/>
    </row>
    <row r="2802" spans="1:11">
      <c r="A2802" s="643"/>
      <c r="B2802" s="644"/>
      <c r="C2802" s="54"/>
      <c r="D2802" s="99">
        <v>153050909</v>
      </c>
      <c r="E2802" s="54"/>
      <c r="F2802" s="99"/>
      <c r="G2802" s="99">
        <v>120</v>
      </c>
      <c r="H2802" s="99">
        <f>F2802+G2802</f>
        <v>120</v>
      </c>
      <c r="I2802" s="99"/>
      <c r="J2802" s="99"/>
      <c r="K2802" s="103"/>
    </row>
    <row r="2803" spans="1:11">
      <c r="A2803" s="643"/>
      <c r="B2803" s="644"/>
      <c r="C2803" s="54"/>
      <c r="D2803" s="99">
        <v>153050910</v>
      </c>
      <c r="E2803" s="54"/>
      <c r="F2803" s="99"/>
      <c r="G2803" s="99">
        <v>126</v>
      </c>
      <c r="H2803" s="99">
        <f>F2803+G2803</f>
        <v>126</v>
      </c>
      <c r="I2803" s="99"/>
      <c r="J2803" s="99"/>
      <c r="K2803" s="103"/>
    </row>
    <row r="2804" spans="1:11">
      <c r="A2804" s="643"/>
      <c r="B2804" s="644"/>
      <c r="C2804" s="89"/>
      <c r="D2804" s="92" t="s">
        <v>6015</v>
      </c>
      <c r="E2804" s="56"/>
      <c r="F2804" s="57">
        <f>SUM(F2800:F2803)</f>
        <v>0</v>
      </c>
      <c r="G2804" s="57">
        <f>SUM(G2800:G2803)</f>
        <v>702</v>
      </c>
      <c r="H2804" s="57">
        <f>SUM(H2800:H2803)</f>
        <v>702</v>
      </c>
      <c r="I2804" s="57">
        <f>SUM(I2800:I2803)</f>
        <v>0</v>
      </c>
      <c r="J2804" s="57">
        <v>2</v>
      </c>
      <c r="K2804" s="57">
        <f>I2804+J2804</f>
        <v>2</v>
      </c>
    </row>
    <row r="2805" spans="1:11">
      <c r="A2805" s="643">
        <v>186</v>
      </c>
      <c r="B2805" s="644" t="s">
        <v>6164</v>
      </c>
      <c r="C2805" s="99" t="s">
        <v>6162</v>
      </c>
      <c r="D2805" s="99">
        <v>153050901</v>
      </c>
      <c r="E2805" s="54"/>
      <c r="F2805" s="99">
        <v>149</v>
      </c>
      <c r="G2805" s="99"/>
      <c r="H2805" s="99">
        <f t="shared" ref="H2805:H2810" si="22">F2805+G2805</f>
        <v>149</v>
      </c>
      <c r="I2805" s="99"/>
      <c r="J2805" s="99"/>
      <c r="K2805" s="103"/>
    </row>
    <row r="2806" spans="1:11">
      <c r="A2806" s="643"/>
      <c r="B2806" s="644"/>
      <c r="C2806" s="54"/>
      <c r="D2806" s="99">
        <v>153050902</v>
      </c>
      <c r="E2806" s="54"/>
      <c r="F2806" s="99">
        <v>168</v>
      </c>
      <c r="G2806" s="99"/>
      <c r="H2806" s="99">
        <f t="shared" si="22"/>
        <v>168</v>
      </c>
      <c r="I2806" s="99"/>
      <c r="J2806" s="99"/>
      <c r="K2806" s="103"/>
    </row>
    <row r="2807" spans="1:11">
      <c r="A2807" s="643"/>
      <c r="B2807" s="644"/>
      <c r="C2807" s="54"/>
      <c r="D2807" s="99">
        <v>153050903</v>
      </c>
      <c r="E2807" s="54"/>
      <c r="F2807" s="99">
        <v>254</v>
      </c>
      <c r="G2807" s="99"/>
      <c r="H2807" s="99">
        <f t="shared" si="22"/>
        <v>254</v>
      </c>
      <c r="I2807" s="99"/>
      <c r="J2807" s="99"/>
      <c r="K2807" s="103"/>
    </row>
    <row r="2808" spans="1:11">
      <c r="A2808" s="643"/>
      <c r="B2808" s="644"/>
      <c r="C2808" s="54"/>
      <c r="D2808" s="99">
        <v>153050904</v>
      </c>
      <c r="E2808" s="54"/>
      <c r="F2808" s="99">
        <v>331</v>
      </c>
      <c r="G2808" s="99"/>
      <c r="H2808" s="99">
        <f t="shared" si="22"/>
        <v>331</v>
      </c>
      <c r="I2808" s="99"/>
      <c r="J2808" s="99"/>
      <c r="K2808" s="103"/>
    </row>
    <row r="2809" spans="1:11">
      <c r="A2809" s="643"/>
      <c r="B2809" s="644"/>
      <c r="C2809" s="54"/>
      <c r="D2809" s="99">
        <v>153050905</v>
      </c>
      <c r="E2809" s="54"/>
      <c r="F2809" s="99">
        <v>181</v>
      </c>
      <c r="G2809" s="99"/>
      <c r="H2809" s="99">
        <f t="shared" si="22"/>
        <v>181</v>
      </c>
      <c r="I2809" s="99"/>
      <c r="J2809" s="99"/>
      <c r="K2809" s="103"/>
    </row>
    <row r="2810" spans="1:11">
      <c r="A2810" s="643"/>
      <c r="B2810" s="644"/>
      <c r="C2810" s="54"/>
      <c r="D2810" s="99">
        <v>153050906</v>
      </c>
      <c r="E2810" s="54"/>
      <c r="F2810" s="99">
        <v>166</v>
      </c>
      <c r="G2810" s="99"/>
      <c r="H2810" s="99">
        <f t="shared" si="22"/>
        <v>166</v>
      </c>
      <c r="I2810" s="99"/>
      <c r="J2810" s="99"/>
      <c r="K2810" s="103"/>
    </row>
    <row r="2811" spans="1:11">
      <c r="A2811" s="643"/>
      <c r="B2811" s="644"/>
      <c r="C2811" s="89"/>
      <c r="D2811" s="92" t="s">
        <v>6015</v>
      </c>
      <c r="E2811" s="56"/>
      <c r="F2811" s="57">
        <f>SUM(F2805:F2810)</f>
        <v>1249</v>
      </c>
      <c r="G2811" s="57">
        <f>SUM(G2805:G2810)</f>
        <v>0</v>
      </c>
      <c r="H2811" s="57">
        <f>SUM(H2805:H2810)</f>
        <v>1249</v>
      </c>
      <c r="I2811" s="57">
        <v>3</v>
      </c>
      <c r="J2811" s="57">
        <f>SUM(J2805:J2810)</f>
        <v>0</v>
      </c>
      <c r="K2811" s="57">
        <f>I2811+J2811</f>
        <v>3</v>
      </c>
    </row>
    <row r="2812" spans="1:11">
      <c r="A2812" s="643">
        <v>187</v>
      </c>
      <c r="B2812" s="644" t="s">
        <v>6163</v>
      </c>
      <c r="C2812" s="99" t="s">
        <v>6162</v>
      </c>
      <c r="D2812" s="99">
        <v>153050901</v>
      </c>
      <c r="E2812" s="54"/>
      <c r="F2812" s="99">
        <v>0</v>
      </c>
      <c r="G2812" s="99">
        <v>130</v>
      </c>
      <c r="H2812" s="99">
        <f t="shared" ref="H2812:H2817" si="23">F2812+G2812</f>
        <v>130</v>
      </c>
      <c r="I2812" s="99"/>
      <c r="J2812" s="99"/>
      <c r="K2812" s="103"/>
    </row>
    <row r="2813" spans="1:11">
      <c r="A2813" s="643"/>
      <c r="B2813" s="644"/>
      <c r="C2813" s="54"/>
      <c r="D2813" s="99">
        <v>153050902</v>
      </c>
      <c r="E2813" s="54"/>
      <c r="F2813" s="99"/>
      <c r="G2813" s="99">
        <v>125</v>
      </c>
      <c r="H2813" s="99">
        <f t="shared" si="23"/>
        <v>125</v>
      </c>
      <c r="I2813" s="99"/>
      <c r="J2813" s="99"/>
      <c r="K2813" s="103"/>
    </row>
    <row r="2814" spans="1:11">
      <c r="A2814" s="643"/>
      <c r="B2814" s="644"/>
      <c r="C2814" s="54"/>
      <c r="D2814" s="99">
        <v>153050903</v>
      </c>
      <c r="E2814" s="54"/>
      <c r="F2814" s="99"/>
      <c r="G2814" s="99">
        <v>234</v>
      </c>
      <c r="H2814" s="99">
        <f t="shared" si="23"/>
        <v>234</v>
      </c>
      <c r="I2814" s="99"/>
      <c r="J2814" s="99"/>
      <c r="K2814" s="103"/>
    </row>
    <row r="2815" spans="1:11">
      <c r="A2815" s="643"/>
      <c r="B2815" s="644"/>
      <c r="C2815" s="54"/>
      <c r="D2815" s="99">
        <v>153050904</v>
      </c>
      <c r="E2815" s="54"/>
      <c r="F2815" s="99"/>
      <c r="G2815" s="99">
        <v>250</v>
      </c>
      <c r="H2815" s="99">
        <f t="shared" si="23"/>
        <v>250</v>
      </c>
      <c r="I2815" s="99"/>
      <c r="J2815" s="99"/>
      <c r="K2815" s="103"/>
    </row>
    <row r="2816" spans="1:11">
      <c r="A2816" s="643"/>
      <c r="B2816" s="644"/>
      <c r="C2816" s="54"/>
      <c r="D2816" s="99">
        <v>153050905</v>
      </c>
      <c r="E2816" s="54"/>
      <c r="F2816" s="99"/>
      <c r="G2816" s="99">
        <v>147</v>
      </c>
      <c r="H2816" s="99">
        <f t="shared" si="23"/>
        <v>147</v>
      </c>
      <c r="I2816" s="99"/>
      <c r="J2816" s="99"/>
      <c r="K2816" s="103"/>
    </row>
    <row r="2817" spans="1:11">
      <c r="A2817" s="643"/>
      <c r="B2817" s="644"/>
      <c r="C2817" s="54"/>
      <c r="D2817" s="99">
        <v>153050906</v>
      </c>
      <c r="E2817" s="54"/>
      <c r="F2817" s="99"/>
      <c r="G2817" s="99">
        <v>159</v>
      </c>
      <c r="H2817" s="99">
        <f t="shared" si="23"/>
        <v>159</v>
      </c>
      <c r="I2817" s="99"/>
      <c r="J2817" s="99"/>
      <c r="K2817" s="103"/>
    </row>
    <row r="2818" spans="1:11">
      <c r="A2818" s="643"/>
      <c r="B2818" s="644"/>
      <c r="C2818" s="89"/>
      <c r="D2818" s="92" t="s">
        <v>6015</v>
      </c>
      <c r="E2818" s="56"/>
      <c r="F2818" s="57">
        <f>SUM(F2812:F2817)</f>
        <v>0</v>
      </c>
      <c r="G2818" s="57">
        <f>SUM(G2812:G2817)</f>
        <v>1045</v>
      </c>
      <c r="H2818" s="57">
        <f>SUM(H2812:H2817)</f>
        <v>1045</v>
      </c>
      <c r="I2818" s="57">
        <f>SUM(I2812:I2817)</f>
        <v>0</v>
      </c>
      <c r="J2818" s="57">
        <v>2</v>
      </c>
      <c r="K2818" s="57">
        <f>I2818+J2818</f>
        <v>2</v>
      </c>
    </row>
    <row r="2819" spans="1:11">
      <c r="A2819" s="643">
        <v>188</v>
      </c>
      <c r="B2819" s="644" t="s">
        <v>6161</v>
      </c>
      <c r="C2819" s="99" t="s">
        <v>6160</v>
      </c>
      <c r="D2819" s="99">
        <v>153050401</v>
      </c>
      <c r="E2819" s="54"/>
      <c r="F2819" s="99">
        <v>481</v>
      </c>
      <c r="G2819" s="99">
        <v>399</v>
      </c>
      <c r="H2819" s="99">
        <f>F2819+G2819</f>
        <v>880</v>
      </c>
      <c r="I2819" s="99"/>
      <c r="J2819" s="99"/>
      <c r="K2819" s="103"/>
    </row>
    <row r="2820" spans="1:11">
      <c r="A2820" s="643"/>
      <c r="B2820" s="644"/>
      <c r="C2820" s="54"/>
      <c r="D2820" s="99">
        <v>153050402</v>
      </c>
      <c r="E2820" s="54"/>
      <c r="F2820" s="99">
        <v>151</v>
      </c>
      <c r="G2820" s="99">
        <v>106</v>
      </c>
      <c r="H2820" s="99">
        <f>F2820+G2820</f>
        <v>257</v>
      </c>
      <c r="I2820" s="99"/>
      <c r="J2820" s="99"/>
      <c r="K2820" s="103"/>
    </row>
    <row r="2821" spans="1:11">
      <c r="A2821" s="643"/>
      <c r="B2821" s="644"/>
      <c r="C2821" s="89"/>
      <c r="D2821" s="92" t="s">
        <v>6015</v>
      </c>
      <c r="E2821" s="56"/>
      <c r="F2821" s="57">
        <f>SUM(F2819:F2820)</f>
        <v>632</v>
      </c>
      <c r="G2821" s="57">
        <f>SUM(G2819:G2820)</f>
        <v>505</v>
      </c>
      <c r="H2821" s="57">
        <f>SUM(H2819:H2820)</f>
        <v>1137</v>
      </c>
      <c r="I2821" s="57">
        <v>2</v>
      </c>
      <c r="J2821" s="57">
        <v>1</v>
      </c>
      <c r="K2821" s="57">
        <f>I2821+J2821</f>
        <v>3</v>
      </c>
    </row>
    <row r="2822" spans="1:11">
      <c r="A2822" s="643">
        <v>189</v>
      </c>
      <c r="B2822" s="644" t="s">
        <v>6159</v>
      </c>
      <c r="C2822" s="99" t="s">
        <v>6157</v>
      </c>
      <c r="D2822" s="99">
        <v>153050403</v>
      </c>
      <c r="E2822" s="54"/>
      <c r="F2822" s="99">
        <v>282</v>
      </c>
      <c r="G2822" s="99"/>
      <c r="H2822" s="99">
        <f>F2822+G2822</f>
        <v>282</v>
      </c>
      <c r="I2822" s="99"/>
      <c r="J2822" s="99"/>
      <c r="K2822" s="103"/>
    </row>
    <row r="2823" spans="1:11">
      <c r="A2823" s="643"/>
      <c r="B2823" s="644"/>
      <c r="C2823" s="54"/>
      <c r="D2823" s="99">
        <v>153050404</v>
      </c>
      <c r="E2823" s="54"/>
      <c r="F2823" s="99">
        <v>241</v>
      </c>
      <c r="G2823" s="99"/>
      <c r="H2823" s="99">
        <f>F2823+G2823</f>
        <v>241</v>
      </c>
      <c r="I2823" s="99"/>
      <c r="J2823" s="99"/>
      <c r="K2823" s="103"/>
    </row>
    <row r="2824" spans="1:11">
      <c r="A2824" s="643"/>
      <c r="B2824" s="644"/>
      <c r="C2824" s="54"/>
      <c r="D2824" s="99">
        <v>153050405</v>
      </c>
      <c r="E2824" s="54"/>
      <c r="F2824" s="99">
        <v>333</v>
      </c>
      <c r="G2824" s="99"/>
      <c r="H2824" s="99">
        <f>F2824+G2824</f>
        <v>333</v>
      </c>
      <c r="I2824" s="99"/>
      <c r="J2824" s="99"/>
      <c r="K2824" s="103"/>
    </row>
    <row r="2825" spans="1:11">
      <c r="A2825" s="643"/>
      <c r="B2825" s="644"/>
      <c r="C2825" s="89"/>
      <c r="D2825" s="92" t="s">
        <v>6015</v>
      </c>
      <c r="E2825" s="56"/>
      <c r="F2825" s="57">
        <f>SUM(F2822:F2824)</f>
        <v>856</v>
      </c>
      <c r="G2825" s="57">
        <f>SUM(G2822:G2824)</f>
        <v>0</v>
      </c>
      <c r="H2825" s="57">
        <f>SUM(H2822:H2824)</f>
        <v>856</v>
      </c>
      <c r="I2825" s="57">
        <v>2</v>
      </c>
      <c r="J2825" s="57">
        <f>SUM(J2822:J2824)</f>
        <v>0</v>
      </c>
      <c r="K2825" s="57">
        <f>I2825+J2825</f>
        <v>2</v>
      </c>
    </row>
    <row r="2826" spans="1:11">
      <c r="A2826" s="643">
        <v>190</v>
      </c>
      <c r="B2826" s="644" t="s">
        <v>6158</v>
      </c>
      <c r="C2826" s="99" t="s">
        <v>6157</v>
      </c>
      <c r="D2826" s="99">
        <v>153050403</v>
      </c>
      <c r="E2826" s="54"/>
      <c r="F2826" s="99">
        <v>0</v>
      </c>
      <c r="G2826" s="99">
        <v>165</v>
      </c>
      <c r="H2826" s="99">
        <f>F2826+G2826</f>
        <v>165</v>
      </c>
      <c r="I2826" s="99"/>
      <c r="J2826" s="99"/>
      <c r="K2826" s="103"/>
    </row>
    <row r="2827" spans="1:11">
      <c r="A2827" s="643"/>
      <c r="B2827" s="644"/>
      <c r="C2827" s="54"/>
      <c r="D2827" s="99">
        <v>153050404</v>
      </c>
      <c r="E2827" s="54"/>
      <c r="F2827" s="99"/>
      <c r="G2827" s="99">
        <v>131</v>
      </c>
      <c r="H2827" s="99">
        <f>F2827+G2827</f>
        <v>131</v>
      </c>
      <c r="I2827" s="99"/>
      <c r="J2827" s="99"/>
      <c r="K2827" s="103"/>
    </row>
    <row r="2828" spans="1:11">
      <c r="A2828" s="643"/>
      <c r="B2828" s="644"/>
      <c r="C2828" s="54"/>
      <c r="D2828" s="99">
        <v>153050405</v>
      </c>
      <c r="E2828" s="54"/>
      <c r="F2828" s="99"/>
      <c r="G2828" s="99">
        <v>210</v>
      </c>
      <c r="H2828" s="99">
        <f>F2828+G2828</f>
        <v>210</v>
      </c>
      <c r="I2828" s="99"/>
      <c r="J2828" s="99"/>
      <c r="K2828" s="103"/>
    </row>
    <row r="2829" spans="1:11">
      <c r="A2829" s="643"/>
      <c r="B2829" s="644"/>
      <c r="C2829" s="106"/>
      <c r="D2829" s="92" t="s">
        <v>6015</v>
      </c>
      <c r="E2829" s="56"/>
      <c r="F2829" s="57">
        <f>SUM(F2826:F2828)</f>
        <v>0</v>
      </c>
      <c r="G2829" s="57">
        <f>SUM(G2826:G2828)</f>
        <v>506</v>
      </c>
      <c r="H2829" s="57">
        <f>SUM(H2826:H2828)</f>
        <v>506</v>
      </c>
      <c r="I2829" s="57">
        <f>SUM(I2826:I2828)</f>
        <v>0</v>
      </c>
      <c r="J2829" s="57">
        <v>2</v>
      </c>
      <c r="K2829" s="57">
        <f>I2829+J2829</f>
        <v>2</v>
      </c>
    </row>
    <row r="2830" spans="1:11">
      <c r="A2830" s="643">
        <v>191</v>
      </c>
      <c r="B2830" s="644" t="s">
        <v>6156</v>
      </c>
      <c r="C2830" s="99" t="s">
        <v>6155</v>
      </c>
      <c r="D2830" s="99">
        <v>153051001</v>
      </c>
      <c r="E2830" s="54"/>
      <c r="F2830" s="99">
        <v>512</v>
      </c>
      <c r="G2830" s="99">
        <v>393</v>
      </c>
      <c r="H2830" s="99">
        <f>F2830+G2830</f>
        <v>905</v>
      </c>
      <c r="I2830" s="99"/>
      <c r="J2830" s="99"/>
      <c r="K2830" s="103"/>
    </row>
    <row r="2831" spans="1:11">
      <c r="A2831" s="643"/>
      <c r="B2831" s="644"/>
      <c r="C2831" s="54"/>
      <c r="D2831" s="99">
        <v>153051002</v>
      </c>
      <c r="E2831" s="54"/>
      <c r="F2831" s="99">
        <v>258</v>
      </c>
      <c r="G2831" s="99">
        <v>209</v>
      </c>
      <c r="H2831" s="99">
        <f>F2831+G2831</f>
        <v>467</v>
      </c>
      <c r="I2831" s="99"/>
      <c r="J2831" s="99"/>
      <c r="K2831" s="103"/>
    </row>
    <row r="2832" spans="1:11">
      <c r="A2832" s="643"/>
      <c r="B2832" s="644"/>
      <c r="C2832" s="89"/>
      <c r="D2832" s="92" t="s">
        <v>6015</v>
      </c>
      <c r="E2832" s="56"/>
      <c r="F2832" s="57">
        <f>SUM(F2830:F2831)</f>
        <v>770</v>
      </c>
      <c r="G2832" s="57">
        <f>SUM(G2830:G2831)</f>
        <v>602</v>
      </c>
      <c r="H2832" s="57">
        <f>SUM(H2830:H2831)</f>
        <v>1372</v>
      </c>
      <c r="I2832" s="57">
        <v>2</v>
      </c>
      <c r="J2832" s="57">
        <v>1</v>
      </c>
      <c r="K2832" s="57">
        <f>I2832+J2832</f>
        <v>3</v>
      </c>
    </row>
    <row r="2833" spans="1:11">
      <c r="A2833" s="643">
        <v>192</v>
      </c>
      <c r="B2833" s="644" t="s">
        <v>6154</v>
      </c>
      <c r="C2833" s="99" t="s">
        <v>6151</v>
      </c>
      <c r="D2833" s="99">
        <v>153051003</v>
      </c>
      <c r="E2833" s="54"/>
      <c r="F2833" s="99">
        <v>795</v>
      </c>
      <c r="G2833" s="99">
        <v>542</v>
      </c>
      <c r="H2833" s="99">
        <f>F2833+G2833</f>
        <v>1337</v>
      </c>
      <c r="I2833" s="99"/>
      <c r="J2833" s="99"/>
      <c r="K2833" s="103"/>
    </row>
    <row r="2834" spans="1:11">
      <c r="A2834" s="643"/>
      <c r="B2834" s="644"/>
      <c r="C2834" s="89"/>
      <c r="D2834" s="92" t="s">
        <v>6015</v>
      </c>
      <c r="E2834" s="56"/>
      <c r="F2834" s="57">
        <f>SUM(F2833)</f>
        <v>795</v>
      </c>
      <c r="G2834" s="57">
        <f>SUM(G2833)</f>
        <v>542</v>
      </c>
      <c r="H2834" s="57">
        <f>SUM(H2833)</f>
        <v>1337</v>
      </c>
      <c r="I2834" s="57">
        <v>2</v>
      </c>
      <c r="J2834" s="57">
        <v>1</v>
      </c>
      <c r="K2834" s="57">
        <f>I2834+J2834</f>
        <v>3</v>
      </c>
    </row>
    <row r="2835" spans="1:11">
      <c r="A2835" s="643">
        <v>193</v>
      </c>
      <c r="B2835" s="644" t="s">
        <v>6153</v>
      </c>
      <c r="C2835" s="99" t="s">
        <v>6151</v>
      </c>
      <c r="D2835" s="99">
        <v>153051004</v>
      </c>
      <c r="E2835" s="54"/>
      <c r="F2835" s="99">
        <v>364</v>
      </c>
      <c r="G2835" s="99"/>
      <c r="H2835" s="99">
        <f>F2835+G2835</f>
        <v>364</v>
      </c>
      <c r="I2835" s="99"/>
      <c r="J2835" s="99"/>
      <c r="K2835" s="103"/>
    </row>
    <row r="2836" spans="1:11">
      <c r="A2836" s="643"/>
      <c r="B2836" s="644"/>
      <c r="C2836" s="54"/>
      <c r="D2836" s="99">
        <v>153051005</v>
      </c>
      <c r="E2836" s="54"/>
      <c r="F2836" s="99">
        <v>400</v>
      </c>
      <c r="G2836" s="99"/>
      <c r="H2836" s="99">
        <f>F2836+G2836</f>
        <v>400</v>
      </c>
      <c r="I2836" s="99"/>
      <c r="J2836" s="99"/>
      <c r="K2836" s="103"/>
    </row>
    <row r="2837" spans="1:11">
      <c r="A2837" s="643"/>
      <c r="B2837" s="644"/>
      <c r="C2837" s="89"/>
      <c r="D2837" s="92" t="s">
        <v>6015</v>
      </c>
      <c r="E2837" s="56"/>
      <c r="F2837" s="57">
        <f>SUM(F2835:F2836)</f>
        <v>764</v>
      </c>
      <c r="G2837" s="57">
        <f>SUM(G2835:G2836)</f>
        <v>0</v>
      </c>
      <c r="H2837" s="57">
        <f>SUM(H2835:H2836)</f>
        <v>764</v>
      </c>
      <c r="I2837" s="57">
        <v>2</v>
      </c>
      <c r="J2837" s="57">
        <f>SUM(J2835:J2836)</f>
        <v>0</v>
      </c>
      <c r="K2837" s="57">
        <f>I2837+J2837</f>
        <v>2</v>
      </c>
    </row>
    <row r="2838" spans="1:11">
      <c r="A2838" s="643">
        <v>194</v>
      </c>
      <c r="B2838" s="644" t="s">
        <v>6152</v>
      </c>
      <c r="C2838" s="99" t="s">
        <v>6151</v>
      </c>
      <c r="D2838" s="99">
        <v>153051004</v>
      </c>
      <c r="E2838" s="54"/>
      <c r="F2838" s="99">
        <v>0</v>
      </c>
      <c r="G2838" s="99">
        <v>262</v>
      </c>
      <c r="H2838" s="99">
        <f>F2838+G2838</f>
        <v>262</v>
      </c>
      <c r="I2838" s="99"/>
      <c r="J2838" s="99"/>
      <c r="K2838" s="103"/>
    </row>
    <row r="2839" spans="1:11">
      <c r="A2839" s="643"/>
      <c r="B2839" s="644"/>
      <c r="C2839" s="54"/>
      <c r="D2839" s="99">
        <v>153051005</v>
      </c>
      <c r="E2839" s="54"/>
      <c r="F2839" s="99"/>
      <c r="G2839" s="99">
        <v>270</v>
      </c>
      <c r="H2839" s="99">
        <f>F2839+G2839</f>
        <v>270</v>
      </c>
      <c r="I2839" s="99"/>
      <c r="J2839" s="99"/>
      <c r="K2839" s="103"/>
    </row>
    <row r="2840" spans="1:11">
      <c r="A2840" s="643"/>
      <c r="B2840" s="644"/>
      <c r="C2840" s="89"/>
      <c r="D2840" s="92" t="s">
        <v>6015</v>
      </c>
      <c r="E2840" s="56"/>
      <c r="F2840" s="57">
        <f>SUM(F2838:F2839)</f>
        <v>0</v>
      </c>
      <c r="G2840" s="57">
        <f>SUM(G2838:G2839)</f>
        <v>532</v>
      </c>
      <c r="H2840" s="57">
        <f>SUM(H2838:H2839)</f>
        <v>532</v>
      </c>
      <c r="I2840" s="57">
        <f>SUM(I2838:I2839)</f>
        <v>0</v>
      </c>
      <c r="J2840" s="57">
        <v>2</v>
      </c>
      <c r="K2840" s="57">
        <f>I2840+J2840</f>
        <v>2</v>
      </c>
    </row>
    <row r="2841" spans="1:11">
      <c r="A2841" s="643">
        <v>195</v>
      </c>
      <c r="B2841" s="644" t="s">
        <v>6150</v>
      </c>
      <c r="C2841" s="99" t="s">
        <v>6149</v>
      </c>
      <c r="D2841" s="99">
        <v>153051006</v>
      </c>
      <c r="E2841" s="54"/>
      <c r="F2841" s="99">
        <v>714</v>
      </c>
      <c r="G2841" s="99">
        <v>432</v>
      </c>
      <c r="H2841" s="99">
        <f>F2841+G2841</f>
        <v>1146</v>
      </c>
      <c r="I2841" s="99"/>
      <c r="J2841" s="99"/>
      <c r="K2841" s="103"/>
    </row>
    <row r="2842" spans="1:11">
      <c r="A2842" s="643"/>
      <c r="B2842" s="644"/>
      <c r="C2842" s="106"/>
      <c r="D2842" s="92" t="s">
        <v>6015</v>
      </c>
      <c r="E2842" s="56"/>
      <c r="F2842" s="57">
        <f>SUM(F2841)</f>
        <v>714</v>
      </c>
      <c r="G2842" s="57">
        <f>SUM(G2841)</f>
        <v>432</v>
      </c>
      <c r="H2842" s="57">
        <f>SUM(H2841)</f>
        <v>1146</v>
      </c>
      <c r="I2842" s="57">
        <v>2</v>
      </c>
      <c r="J2842" s="57">
        <v>1</v>
      </c>
      <c r="K2842" s="57">
        <f>I2842+J2842</f>
        <v>3</v>
      </c>
    </row>
    <row r="2843" spans="1:11">
      <c r="A2843" s="643">
        <v>196</v>
      </c>
      <c r="B2843" s="644" t="s">
        <v>6148</v>
      </c>
      <c r="C2843" s="99" t="s">
        <v>6146</v>
      </c>
      <c r="D2843" s="99">
        <v>153051007</v>
      </c>
      <c r="E2843" s="54"/>
      <c r="F2843" s="99">
        <v>219</v>
      </c>
      <c r="G2843" s="99">
        <v>148</v>
      </c>
      <c r="H2843" s="99">
        <f>F2843+G2843</f>
        <v>367</v>
      </c>
      <c r="I2843" s="99"/>
      <c r="J2843" s="99"/>
      <c r="K2843" s="103"/>
    </row>
    <row r="2844" spans="1:11">
      <c r="A2844" s="643"/>
      <c r="B2844" s="644"/>
      <c r="C2844" s="54"/>
      <c r="D2844" s="99">
        <v>153051009</v>
      </c>
      <c r="E2844" s="54"/>
      <c r="F2844" s="99">
        <v>296</v>
      </c>
      <c r="G2844" s="99">
        <v>187</v>
      </c>
      <c r="H2844" s="99">
        <f>F2844+G2844</f>
        <v>483</v>
      </c>
      <c r="I2844" s="99"/>
      <c r="J2844" s="99"/>
      <c r="K2844" s="103"/>
    </row>
    <row r="2845" spans="1:11">
      <c r="A2845" s="643"/>
      <c r="B2845" s="644"/>
      <c r="C2845" s="89"/>
      <c r="D2845" s="92" t="s">
        <v>6015</v>
      </c>
      <c r="E2845" s="56"/>
      <c r="F2845" s="57">
        <f>SUM(F2843:F2844)</f>
        <v>515</v>
      </c>
      <c r="G2845" s="57">
        <f>SUM(G2843:G2844)</f>
        <v>335</v>
      </c>
      <c r="H2845" s="57">
        <f>SUM(H2843:H2844)</f>
        <v>850</v>
      </c>
      <c r="I2845" s="57">
        <v>1</v>
      </c>
      <c r="J2845" s="57">
        <v>1</v>
      </c>
      <c r="K2845" s="57">
        <f>I2845+J2845</f>
        <v>2</v>
      </c>
    </row>
    <row r="2846" spans="1:11">
      <c r="A2846" s="643">
        <v>197</v>
      </c>
      <c r="B2846" s="644" t="s">
        <v>6147</v>
      </c>
      <c r="C2846" s="99" t="s">
        <v>6146</v>
      </c>
      <c r="D2846" s="99">
        <v>153051008</v>
      </c>
      <c r="E2846" s="54"/>
      <c r="F2846" s="99">
        <v>463</v>
      </c>
      <c r="G2846" s="99">
        <v>364</v>
      </c>
      <c r="H2846" s="99">
        <f>F2846+G2846</f>
        <v>827</v>
      </c>
      <c r="I2846" s="99"/>
      <c r="J2846" s="99"/>
      <c r="K2846" s="103"/>
    </row>
    <row r="2847" spans="1:11">
      <c r="A2847" s="643"/>
      <c r="B2847" s="644"/>
      <c r="C2847" s="106"/>
      <c r="D2847" s="92" t="s">
        <v>6015</v>
      </c>
      <c r="E2847" s="56"/>
      <c r="F2847" s="57">
        <f>SUM(F2846)</f>
        <v>463</v>
      </c>
      <c r="G2847" s="57">
        <f>SUM(G2846)</f>
        <v>364</v>
      </c>
      <c r="H2847" s="57">
        <f>SUM(H2846)</f>
        <v>827</v>
      </c>
      <c r="I2847" s="57">
        <v>1</v>
      </c>
      <c r="J2847" s="57">
        <v>1</v>
      </c>
      <c r="K2847" s="57">
        <f>I2847+J2847</f>
        <v>2</v>
      </c>
    </row>
    <row r="2848" spans="1:11">
      <c r="A2848" s="643">
        <v>198</v>
      </c>
      <c r="B2848" s="644" t="s">
        <v>6145</v>
      </c>
      <c r="C2848" s="99" t="s">
        <v>6144</v>
      </c>
      <c r="D2848" s="99">
        <v>153051010</v>
      </c>
      <c r="E2848" s="54"/>
      <c r="F2848" s="99">
        <v>287</v>
      </c>
      <c r="G2848" s="99">
        <v>197</v>
      </c>
      <c r="H2848" s="99">
        <f>F2848+G2848</f>
        <v>484</v>
      </c>
      <c r="I2848" s="99"/>
      <c r="J2848" s="99"/>
      <c r="K2848" s="103"/>
    </row>
    <row r="2849" spans="1:11">
      <c r="A2849" s="643"/>
      <c r="B2849" s="644"/>
      <c r="C2849" s="54"/>
      <c r="D2849" s="99">
        <v>153051011</v>
      </c>
      <c r="E2849" s="54"/>
      <c r="F2849" s="99">
        <v>186</v>
      </c>
      <c r="G2849" s="99">
        <v>150</v>
      </c>
      <c r="H2849" s="99">
        <f>F2849+G2849</f>
        <v>336</v>
      </c>
      <c r="I2849" s="99"/>
      <c r="J2849" s="99"/>
      <c r="K2849" s="103"/>
    </row>
    <row r="2850" spans="1:11">
      <c r="A2850" s="643"/>
      <c r="B2850" s="644"/>
      <c r="C2850" s="54"/>
      <c r="D2850" s="99">
        <v>153051012</v>
      </c>
      <c r="E2850" s="54"/>
      <c r="F2850" s="99">
        <v>99</v>
      </c>
      <c r="G2850" s="99">
        <v>88</v>
      </c>
      <c r="H2850" s="99">
        <f>F2850+G2850</f>
        <v>187</v>
      </c>
      <c r="I2850" s="99"/>
      <c r="J2850" s="99"/>
      <c r="K2850" s="103"/>
    </row>
    <row r="2851" spans="1:11">
      <c r="A2851" s="643"/>
      <c r="B2851" s="644"/>
      <c r="C2851" s="54"/>
      <c r="D2851" s="99">
        <v>153051013</v>
      </c>
      <c r="E2851" s="54"/>
      <c r="F2851" s="99">
        <v>140</v>
      </c>
      <c r="G2851" s="99">
        <v>92</v>
      </c>
      <c r="H2851" s="99">
        <f>F2851+G2851</f>
        <v>232</v>
      </c>
      <c r="I2851" s="99"/>
      <c r="J2851" s="99"/>
      <c r="K2851" s="103"/>
    </row>
    <row r="2852" spans="1:11">
      <c r="A2852" s="643"/>
      <c r="B2852" s="644"/>
      <c r="C2852" s="89"/>
      <c r="D2852" s="92" t="s">
        <v>6015</v>
      </c>
      <c r="E2852" s="56"/>
      <c r="F2852" s="57">
        <f>SUM(F2848:F2851)</f>
        <v>712</v>
      </c>
      <c r="G2852" s="57">
        <f>SUM(G2848:G2851)</f>
        <v>527</v>
      </c>
      <c r="H2852" s="57">
        <f>SUM(H2848:H2851)</f>
        <v>1239</v>
      </c>
      <c r="I2852" s="57">
        <v>2</v>
      </c>
      <c r="J2852" s="57">
        <v>1</v>
      </c>
      <c r="K2852" s="57">
        <f>I2852+J2852</f>
        <v>3</v>
      </c>
    </row>
    <row r="2853" spans="1:11">
      <c r="A2853" s="643">
        <v>199</v>
      </c>
      <c r="B2853" s="644" t="s">
        <v>6143</v>
      </c>
      <c r="C2853" s="99" t="s">
        <v>6142</v>
      </c>
      <c r="D2853" s="99">
        <v>153050201</v>
      </c>
      <c r="E2853" s="54"/>
      <c r="F2853" s="99">
        <v>459</v>
      </c>
      <c r="G2853" s="99">
        <v>288</v>
      </c>
      <c r="H2853" s="99">
        <f>F2853+G2853</f>
        <v>747</v>
      </c>
      <c r="I2853" s="99"/>
      <c r="J2853" s="99"/>
      <c r="K2853" s="103"/>
    </row>
    <row r="2854" spans="1:11">
      <c r="A2854" s="643"/>
      <c r="B2854" s="644"/>
      <c r="C2854" s="99"/>
      <c r="D2854" s="99">
        <v>153050202</v>
      </c>
      <c r="E2854" s="54"/>
      <c r="F2854" s="99">
        <v>366</v>
      </c>
      <c r="G2854" s="99">
        <v>217</v>
      </c>
      <c r="H2854" s="99">
        <f>F2854+G2854</f>
        <v>583</v>
      </c>
      <c r="I2854" s="99"/>
      <c r="J2854" s="99"/>
      <c r="K2854" s="103"/>
    </row>
    <row r="2855" spans="1:11">
      <c r="A2855" s="643"/>
      <c r="B2855" s="644"/>
      <c r="C2855" s="106"/>
      <c r="D2855" s="92" t="s">
        <v>6015</v>
      </c>
      <c r="E2855" s="56"/>
      <c r="F2855" s="57">
        <f>SUM(F2853:F2854)</f>
        <v>825</v>
      </c>
      <c r="G2855" s="57">
        <f>SUM(G2853:G2854)</f>
        <v>505</v>
      </c>
      <c r="H2855" s="57">
        <f>SUM(H2853:H2854)</f>
        <v>1330</v>
      </c>
      <c r="I2855" s="57">
        <v>2</v>
      </c>
      <c r="J2855" s="57">
        <v>1</v>
      </c>
      <c r="K2855" s="57">
        <f>I2855+J2855</f>
        <v>3</v>
      </c>
    </row>
    <row r="2856" spans="1:11">
      <c r="A2856" s="643">
        <v>200</v>
      </c>
      <c r="B2856" s="644" t="s">
        <v>6141</v>
      </c>
      <c r="C2856" s="99" t="s">
        <v>6139</v>
      </c>
      <c r="D2856" s="99">
        <v>153050203</v>
      </c>
      <c r="E2856" s="54"/>
      <c r="F2856" s="99">
        <v>212</v>
      </c>
      <c r="G2856" s="99"/>
      <c r="H2856" s="99">
        <f>F2856+G2856</f>
        <v>212</v>
      </c>
      <c r="I2856" s="99"/>
      <c r="J2856" s="99"/>
      <c r="K2856" s="103"/>
    </row>
    <row r="2857" spans="1:11">
      <c r="A2857" s="643"/>
      <c r="B2857" s="644"/>
      <c r="C2857" s="99"/>
      <c r="D2857" s="99">
        <v>153050204</v>
      </c>
      <c r="E2857" s="54"/>
      <c r="F2857" s="99">
        <v>1256</v>
      </c>
      <c r="G2857" s="99"/>
      <c r="H2857" s="99">
        <f>F2857+G2857</f>
        <v>1256</v>
      </c>
      <c r="I2857" s="99"/>
      <c r="J2857" s="99"/>
      <c r="K2857" s="103"/>
    </row>
    <row r="2858" spans="1:11">
      <c r="A2858" s="643"/>
      <c r="B2858" s="644"/>
      <c r="C2858" s="99"/>
      <c r="D2858" s="99">
        <v>153050205</v>
      </c>
      <c r="E2858" s="54"/>
      <c r="F2858" s="99">
        <v>42</v>
      </c>
      <c r="G2858" s="99"/>
      <c r="H2858" s="99">
        <f>F2858+G2858</f>
        <v>42</v>
      </c>
      <c r="I2858" s="99"/>
      <c r="J2858" s="99"/>
      <c r="K2858" s="103"/>
    </row>
    <row r="2859" spans="1:11">
      <c r="A2859" s="643"/>
      <c r="B2859" s="644"/>
      <c r="C2859" s="106"/>
      <c r="D2859" s="92" t="s">
        <v>6015</v>
      </c>
      <c r="E2859" s="56"/>
      <c r="F2859" s="57">
        <f>SUM(F2856:F2858)</f>
        <v>1510</v>
      </c>
      <c r="G2859" s="57">
        <f>SUM(G2856:G2858)</f>
        <v>0</v>
      </c>
      <c r="H2859" s="57">
        <f>SUM(H2856:H2858)</f>
        <v>1510</v>
      </c>
      <c r="I2859" s="57">
        <v>3</v>
      </c>
      <c r="J2859" s="57">
        <f>SUM(J2856:J2858)</f>
        <v>0</v>
      </c>
      <c r="K2859" s="57">
        <f>I2859+J2859</f>
        <v>3</v>
      </c>
    </row>
    <row r="2860" spans="1:11">
      <c r="A2860" s="643">
        <v>201</v>
      </c>
      <c r="B2860" s="644" t="s">
        <v>6140</v>
      </c>
      <c r="C2860" s="99" t="s">
        <v>6139</v>
      </c>
      <c r="D2860" s="99">
        <v>153050203</v>
      </c>
      <c r="E2860" s="54"/>
      <c r="F2860" s="99">
        <v>0</v>
      </c>
      <c r="G2860" s="99">
        <v>119</v>
      </c>
      <c r="H2860" s="99">
        <f>F2860+G2860</f>
        <v>119</v>
      </c>
      <c r="I2860" s="99"/>
      <c r="J2860" s="99"/>
      <c r="K2860" s="103"/>
    </row>
    <row r="2861" spans="1:11">
      <c r="A2861" s="643"/>
      <c r="B2861" s="644"/>
      <c r="C2861" s="99"/>
      <c r="D2861" s="99">
        <v>153050204</v>
      </c>
      <c r="E2861" s="54"/>
      <c r="F2861" s="99"/>
      <c r="G2861" s="99">
        <v>996</v>
      </c>
      <c r="H2861" s="99">
        <f>F2861+G2861</f>
        <v>996</v>
      </c>
      <c r="I2861" s="99"/>
      <c r="J2861" s="99"/>
      <c r="K2861" s="103"/>
    </row>
    <row r="2862" spans="1:11">
      <c r="A2862" s="643"/>
      <c r="B2862" s="644"/>
      <c r="C2862" s="99"/>
      <c r="D2862" s="99">
        <v>153050205</v>
      </c>
      <c r="E2862" s="54"/>
      <c r="F2862" s="99"/>
      <c r="G2862" s="99">
        <v>29</v>
      </c>
      <c r="H2862" s="99">
        <f>F2862+G2862</f>
        <v>29</v>
      </c>
      <c r="I2862" s="99"/>
      <c r="J2862" s="99"/>
      <c r="K2862" s="103"/>
    </row>
    <row r="2863" spans="1:11">
      <c r="A2863" s="643"/>
      <c r="B2863" s="644"/>
      <c r="C2863" s="106"/>
      <c r="D2863" s="92" t="s">
        <v>6015</v>
      </c>
      <c r="E2863" s="56"/>
      <c r="F2863" s="57">
        <f>SUM(F2860:F2862)</f>
        <v>0</v>
      </c>
      <c r="G2863" s="57">
        <f>SUM(G2860:G2862)</f>
        <v>1144</v>
      </c>
      <c r="H2863" s="57">
        <f>SUM(H2860:H2862)</f>
        <v>1144</v>
      </c>
      <c r="I2863" s="57">
        <f>SUM(I2860:I2862)</f>
        <v>0</v>
      </c>
      <c r="J2863" s="57">
        <v>3</v>
      </c>
      <c r="K2863" s="57">
        <f>I2863+J2863</f>
        <v>3</v>
      </c>
    </row>
    <row r="2864" spans="1:11">
      <c r="A2864" s="643">
        <v>202</v>
      </c>
      <c r="B2864" s="644" t="s">
        <v>6138</v>
      </c>
      <c r="C2864" s="99" t="s">
        <v>6136</v>
      </c>
      <c r="D2864" s="99">
        <v>153050601</v>
      </c>
      <c r="E2864" s="54"/>
      <c r="F2864" s="99">
        <v>550</v>
      </c>
      <c r="G2864" s="99"/>
      <c r="H2864" s="99">
        <f>F2864+G2864</f>
        <v>550</v>
      </c>
      <c r="I2864" s="99"/>
      <c r="J2864" s="99"/>
      <c r="K2864" s="103"/>
    </row>
    <row r="2865" spans="1:11">
      <c r="A2865" s="643"/>
      <c r="B2865" s="644"/>
      <c r="C2865" s="54"/>
      <c r="D2865" s="99">
        <v>153050602</v>
      </c>
      <c r="E2865" s="54"/>
      <c r="F2865" s="99">
        <v>214</v>
      </c>
      <c r="G2865" s="99"/>
      <c r="H2865" s="99">
        <f>F2865+G2865</f>
        <v>214</v>
      </c>
      <c r="I2865" s="99"/>
      <c r="J2865" s="99"/>
      <c r="K2865" s="103"/>
    </row>
    <row r="2866" spans="1:11">
      <c r="A2866" s="643"/>
      <c r="B2866" s="644"/>
      <c r="C2866" s="54"/>
      <c r="D2866" s="99">
        <v>153050603</v>
      </c>
      <c r="E2866" s="54"/>
      <c r="F2866" s="99">
        <v>309</v>
      </c>
      <c r="G2866" s="99"/>
      <c r="H2866" s="99">
        <f>F2866+G2866</f>
        <v>309</v>
      </c>
      <c r="I2866" s="99"/>
      <c r="J2866" s="99"/>
      <c r="K2866" s="103"/>
    </row>
    <row r="2867" spans="1:11">
      <c r="A2867" s="643"/>
      <c r="B2867" s="644"/>
      <c r="C2867" s="89"/>
      <c r="D2867" s="92" t="s">
        <v>6015</v>
      </c>
      <c r="E2867" s="56"/>
      <c r="F2867" s="57">
        <f>SUM(F2864:F2866)</f>
        <v>1073</v>
      </c>
      <c r="G2867" s="57">
        <f>SUM(G2864:G2866)</f>
        <v>0</v>
      </c>
      <c r="H2867" s="57">
        <f>SUM(H2864:H2866)</f>
        <v>1073</v>
      </c>
      <c r="I2867" s="57">
        <v>2</v>
      </c>
      <c r="J2867" s="57">
        <f>SUM(J2864:J2866)</f>
        <v>0</v>
      </c>
      <c r="K2867" s="57">
        <f>I2867+J2867</f>
        <v>2</v>
      </c>
    </row>
    <row r="2868" spans="1:11">
      <c r="A2868" s="643">
        <v>203</v>
      </c>
      <c r="B2868" s="644" t="s">
        <v>6137</v>
      </c>
      <c r="C2868" s="99" t="s">
        <v>6136</v>
      </c>
      <c r="D2868" s="99">
        <v>153050601</v>
      </c>
      <c r="E2868" s="54"/>
      <c r="F2868" s="99">
        <v>0</v>
      </c>
      <c r="G2868" s="99">
        <v>400</v>
      </c>
      <c r="H2868" s="99">
        <f>F2868+G2868</f>
        <v>400</v>
      </c>
      <c r="I2868" s="99"/>
      <c r="J2868" s="99"/>
      <c r="K2868" s="103"/>
    </row>
    <row r="2869" spans="1:11">
      <c r="A2869" s="643"/>
      <c r="B2869" s="644"/>
      <c r="C2869" s="54"/>
      <c r="D2869" s="99">
        <v>153050602</v>
      </c>
      <c r="E2869" s="54"/>
      <c r="F2869" s="99"/>
      <c r="G2869" s="99">
        <v>146</v>
      </c>
      <c r="H2869" s="99">
        <f>F2869+G2869</f>
        <v>146</v>
      </c>
      <c r="I2869" s="99"/>
      <c r="J2869" s="99"/>
      <c r="K2869" s="103"/>
    </row>
    <row r="2870" spans="1:11">
      <c r="A2870" s="643"/>
      <c r="B2870" s="644"/>
      <c r="C2870" s="54"/>
      <c r="D2870" s="99">
        <v>153050603</v>
      </c>
      <c r="E2870" s="54"/>
      <c r="F2870" s="99"/>
      <c r="G2870" s="99">
        <v>261</v>
      </c>
      <c r="H2870" s="99">
        <f>F2870+G2870</f>
        <v>261</v>
      </c>
      <c r="I2870" s="99"/>
      <c r="J2870" s="99"/>
      <c r="K2870" s="103"/>
    </row>
    <row r="2871" spans="1:11">
      <c r="A2871" s="643"/>
      <c r="B2871" s="644"/>
      <c r="C2871" s="89"/>
      <c r="D2871" s="92" t="s">
        <v>6015</v>
      </c>
      <c r="E2871" s="56"/>
      <c r="F2871" s="57">
        <f>SUM(F2868:F2870)</f>
        <v>0</v>
      </c>
      <c r="G2871" s="57">
        <f>SUM(G2868:G2870)</f>
        <v>807</v>
      </c>
      <c r="H2871" s="57">
        <f>SUM(H2868:H2870)</f>
        <v>807</v>
      </c>
      <c r="I2871" s="57">
        <f>SUM(I2868:I2870)</f>
        <v>0</v>
      </c>
      <c r="J2871" s="57">
        <v>2</v>
      </c>
      <c r="K2871" s="57">
        <f>I2871+J2871</f>
        <v>2</v>
      </c>
    </row>
    <row r="2872" spans="1:11">
      <c r="A2872" s="643">
        <v>204</v>
      </c>
      <c r="B2872" s="644" t="s">
        <v>6135</v>
      </c>
      <c r="C2872" s="99" t="s">
        <v>6133</v>
      </c>
      <c r="D2872" s="99">
        <v>153050604</v>
      </c>
      <c r="E2872" s="54"/>
      <c r="F2872" s="99">
        <v>308</v>
      </c>
      <c r="G2872" s="99"/>
      <c r="H2872" s="99">
        <f>F2872+G2872</f>
        <v>308</v>
      </c>
      <c r="I2872" s="99"/>
      <c r="J2872" s="99"/>
      <c r="K2872" s="103"/>
    </row>
    <row r="2873" spans="1:11">
      <c r="A2873" s="643"/>
      <c r="B2873" s="644"/>
      <c r="C2873" s="54"/>
      <c r="D2873" s="99">
        <v>153050605</v>
      </c>
      <c r="E2873" s="54"/>
      <c r="F2873" s="99">
        <v>429</v>
      </c>
      <c r="G2873" s="99"/>
      <c r="H2873" s="99">
        <f>F2873+G2873</f>
        <v>429</v>
      </c>
      <c r="I2873" s="99"/>
      <c r="J2873" s="99"/>
      <c r="K2873" s="103"/>
    </row>
    <row r="2874" spans="1:11">
      <c r="A2874" s="643"/>
      <c r="B2874" s="644"/>
      <c r="C2874" s="54"/>
      <c r="D2874" s="99">
        <v>153050606</v>
      </c>
      <c r="E2874" s="54"/>
      <c r="F2874" s="99">
        <v>263</v>
      </c>
      <c r="G2874" s="99"/>
      <c r="H2874" s="99">
        <f>F2874+G2874</f>
        <v>263</v>
      </c>
      <c r="I2874" s="99"/>
      <c r="J2874" s="99"/>
      <c r="K2874" s="103"/>
    </row>
    <row r="2875" spans="1:11">
      <c r="A2875" s="643"/>
      <c r="B2875" s="644"/>
      <c r="C2875" s="54"/>
      <c r="D2875" s="99">
        <v>153050607</v>
      </c>
      <c r="E2875" s="54"/>
      <c r="F2875" s="99">
        <v>215</v>
      </c>
      <c r="G2875" s="99"/>
      <c r="H2875" s="99">
        <f>F2875+G2875</f>
        <v>215</v>
      </c>
      <c r="I2875" s="99"/>
      <c r="J2875" s="99"/>
      <c r="K2875" s="103"/>
    </row>
    <row r="2876" spans="1:11">
      <c r="A2876" s="643"/>
      <c r="B2876" s="644"/>
      <c r="C2876" s="89"/>
      <c r="D2876" s="92" t="s">
        <v>6015</v>
      </c>
      <c r="E2876" s="56"/>
      <c r="F2876" s="57">
        <f>SUM(F2872:F2875)</f>
        <v>1215</v>
      </c>
      <c r="G2876" s="57">
        <f>SUM(G2872:G2875)</f>
        <v>0</v>
      </c>
      <c r="H2876" s="57">
        <f>SUM(H2872:H2875)</f>
        <v>1215</v>
      </c>
      <c r="I2876" s="57">
        <v>3</v>
      </c>
      <c r="J2876" s="57">
        <f>SUM(J2872:J2875)</f>
        <v>0</v>
      </c>
      <c r="K2876" s="57">
        <f>I2876+J2876</f>
        <v>3</v>
      </c>
    </row>
    <row r="2877" spans="1:11">
      <c r="A2877" s="643">
        <v>205</v>
      </c>
      <c r="B2877" s="644" t="s">
        <v>6134</v>
      </c>
      <c r="C2877" s="99" t="s">
        <v>6133</v>
      </c>
      <c r="D2877" s="99">
        <v>153050604</v>
      </c>
      <c r="E2877" s="54"/>
      <c r="F2877" s="99">
        <v>0</v>
      </c>
      <c r="G2877" s="99">
        <v>213</v>
      </c>
      <c r="H2877" s="99">
        <f>F2877+G2877</f>
        <v>213</v>
      </c>
      <c r="I2877" s="99"/>
      <c r="J2877" s="99"/>
      <c r="K2877" s="103"/>
    </row>
    <row r="2878" spans="1:11">
      <c r="A2878" s="643"/>
      <c r="B2878" s="644"/>
      <c r="C2878" s="54"/>
      <c r="D2878" s="99">
        <v>153050605</v>
      </c>
      <c r="E2878" s="54"/>
      <c r="F2878" s="99"/>
      <c r="G2878" s="99">
        <v>301</v>
      </c>
      <c r="H2878" s="99">
        <f>F2878+G2878</f>
        <v>301</v>
      </c>
      <c r="I2878" s="99"/>
      <c r="J2878" s="99"/>
      <c r="K2878" s="103"/>
    </row>
    <row r="2879" spans="1:11">
      <c r="A2879" s="643"/>
      <c r="B2879" s="644"/>
      <c r="C2879" s="54"/>
      <c r="D2879" s="99">
        <v>153050606</v>
      </c>
      <c r="E2879" s="54"/>
      <c r="F2879" s="99"/>
      <c r="G2879" s="99">
        <v>201</v>
      </c>
      <c r="H2879" s="99">
        <f>F2879+G2879</f>
        <v>201</v>
      </c>
      <c r="I2879" s="99"/>
      <c r="J2879" s="99"/>
      <c r="K2879" s="103"/>
    </row>
    <row r="2880" spans="1:11">
      <c r="A2880" s="643"/>
      <c r="B2880" s="644"/>
      <c r="C2880" s="54"/>
      <c r="D2880" s="99">
        <v>153050607</v>
      </c>
      <c r="E2880" s="54"/>
      <c r="F2880" s="99"/>
      <c r="G2880" s="99">
        <v>152</v>
      </c>
      <c r="H2880" s="99">
        <f>F2880+G2880</f>
        <v>152</v>
      </c>
      <c r="I2880" s="99"/>
      <c r="J2880" s="99"/>
      <c r="K2880" s="103"/>
    </row>
    <row r="2881" spans="1:11">
      <c r="A2881" s="643"/>
      <c r="B2881" s="644"/>
      <c r="C2881" s="89"/>
      <c r="D2881" s="92" t="s">
        <v>6015</v>
      </c>
      <c r="E2881" s="56"/>
      <c r="F2881" s="57">
        <f>SUM(F2877:F2880)</f>
        <v>0</v>
      </c>
      <c r="G2881" s="57">
        <f>SUM(G2877:G2880)</f>
        <v>867</v>
      </c>
      <c r="H2881" s="57">
        <f>SUM(H2877:H2880)</f>
        <v>867</v>
      </c>
      <c r="I2881" s="57">
        <f>SUM(I2877:I2880)</f>
        <v>0</v>
      </c>
      <c r="J2881" s="57">
        <v>2</v>
      </c>
      <c r="K2881" s="57">
        <f>I2881+J2881</f>
        <v>2</v>
      </c>
    </row>
    <row r="2882" spans="1:11">
      <c r="A2882" s="643">
        <v>206</v>
      </c>
      <c r="B2882" s="644" t="s">
        <v>6132</v>
      </c>
      <c r="C2882" s="99" t="s">
        <v>6130</v>
      </c>
      <c r="D2882" s="99">
        <v>153050608</v>
      </c>
      <c r="E2882" s="54"/>
      <c r="F2882" s="99">
        <v>559</v>
      </c>
      <c r="G2882" s="99"/>
      <c r="H2882" s="99">
        <f>F2882+G2882</f>
        <v>559</v>
      </c>
      <c r="I2882" s="99"/>
      <c r="J2882" s="99"/>
      <c r="K2882" s="103"/>
    </row>
    <row r="2883" spans="1:11">
      <c r="A2883" s="643"/>
      <c r="B2883" s="644"/>
      <c r="C2883" s="54"/>
      <c r="D2883" s="99">
        <v>153050609</v>
      </c>
      <c r="E2883" s="54"/>
      <c r="F2883" s="99">
        <v>287</v>
      </c>
      <c r="G2883" s="99"/>
      <c r="H2883" s="99">
        <f>F2883+G2883</f>
        <v>287</v>
      </c>
      <c r="I2883" s="99"/>
      <c r="J2883" s="99"/>
      <c r="K2883" s="103"/>
    </row>
    <row r="2884" spans="1:11">
      <c r="A2884" s="643"/>
      <c r="B2884" s="644"/>
      <c r="C2884" s="54"/>
      <c r="D2884" s="99">
        <v>153050610</v>
      </c>
      <c r="E2884" s="54"/>
      <c r="F2884" s="99">
        <v>203</v>
      </c>
      <c r="G2884" s="99"/>
      <c r="H2884" s="99">
        <f>F2884+G2884</f>
        <v>203</v>
      </c>
      <c r="I2884" s="99"/>
      <c r="J2884" s="99"/>
      <c r="K2884" s="103"/>
    </row>
    <row r="2885" spans="1:11">
      <c r="A2885" s="643"/>
      <c r="B2885" s="644"/>
      <c r="C2885" s="54"/>
      <c r="D2885" s="99">
        <v>153050611</v>
      </c>
      <c r="E2885" s="54"/>
      <c r="F2885" s="99">
        <v>221</v>
      </c>
      <c r="G2885" s="99"/>
      <c r="H2885" s="99">
        <f>F2885+G2885</f>
        <v>221</v>
      </c>
      <c r="I2885" s="99"/>
      <c r="J2885" s="99"/>
      <c r="K2885" s="103"/>
    </row>
    <row r="2886" spans="1:11">
      <c r="A2886" s="643"/>
      <c r="B2886" s="644"/>
      <c r="C2886" s="89"/>
      <c r="D2886" s="92" t="s">
        <v>6015</v>
      </c>
      <c r="E2886" s="56"/>
      <c r="F2886" s="57">
        <f>SUM(F2882:F2885)</f>
        <v>1270</v>
      </c>
      <c r="G2886" s="57">
        <f>SUM(G2882:G2885)</f>
        <v>0</v>
      </c>
      <c r="H2886" s="57">
        <f>SUM(H2882:H2885)</f>
        <v>1270</v>
      </c>
      <c r="I2886" s="57">
        <v>3</v>
      </c>
      <c r="J2886" s="57">
        <f>SUM(J2882:J2885)</f>
        <v>0</v>
      </c>
      <c r="K2886" s="57">
        <f>I2886+J2886</f>
        <v>3</v>
      </c>
    </row>
    <row r="2887" spans="1:11">
      <c r="A2887" s="643">
        <v>207</v>
      </c>
      <c r="B2887" s="644" t="s">
        <v>6131</v>
      </c>
      <c r="C2887" s="99" t="s">
        <v>6130</v>
      </c>
      <c r="D2887" s="99">
        <v>153050608</v>
      </c>
      <c r="E2887" s="54"/>
      <c r="F2887" s="99">
        <v>0</v>
      </c>
      <c r="G2887" s="99">
        <v>442</v>
      </c>
      <c r="H2887" s="99">
        <f>F2887+G2887</f>
        <v>442</v>
      </c>
      <c r="I2887" s="99"/>
      <c r="J2887" s="99"/>
      <c r="K2887" s="103"/>
    </row>
    <row r="2888" spans="1:11">
      <c r="A2888" s="643"/>
      <c r="B2888" s="644"/>
      <c r="C2888" s="54"/>
      <c r="D2888" s="99">
        <v>153050609</v>
      </c>
      <c r="E2888" s="54"/>
      <c r="F2888" s="99"/>
      <c r="G2888" s="99">
        <v>247</v>
      </c>
      <c r="H2888" s="99">
        <f>F2888+G2888</f>
        <v>247</v>
      </c>
      <c r="I2888" s="99"/>
      <c r="J2888" s="99"/>
      <c r="K2888" s="103"/>
    </row>
    <row r="2889" spans="1:11">
      <c r="A2889" s="643"/>
      <c r="B2889" s="644"/>
      <c r="C2889" s="54"/>
      <c r="D2889" s="99">
        <v>153050610</v>
      </c>
      <c r="E2889" s="54"/>
      <c r="F2889" s="99"/>
      <c r="G2889" s="99">
        <v>197</v>
      </c>
      <c r="H2889" s="99">
        <f>F2889+G2889</f>
        <v>197</v>
      </c>
      <c r="I2889" s="99"/>
      <c r="J2889" s="99"/>
      <c r="K2889" s="103"/>
    </row>
    <row r="2890" spans="1:11">
      <c r="A2890" s="643"/>
      <c r="B2890" s="644"/>
      <c r="C2890" s="54"/>
      <c r="D2890" s="99">
        <v>153050611</v>
      </c>
      <c r="E2890" s="54"/>
      <c r="F2890" s="99"/>
      <c r="G2890" s="99">
        <v>140</v>
      </c>
      <c r="H2890" s="99">
        <f>F2890+G2890</f>
        <v>140</v>
      </c>
      <c r="I2890" s="99"/>
      <c r="J2890" s="99"/>
      <c r="K2890" s="103"/>
    </row>
    <row r="2891" spans="1:11">
      <c r="A2891" s="643"/>
      <c r="B2891" s="644"/>
      <c r="C2891" s="89"/>
      <c r="D2891" s="92" t="s">
        <v>6015</v>
      </c>
      <c r="E2891" s="56"/>
      <c r="F2891" s="57">
        <f>SUM(F2887:F2890)</f>
        <v>0</v>
      </c>
      <c r="G2891" s="57">
        <f>SUM(G2887:G2890)</f>
        <v>1026</v>
      </c>
      <c r="H2891" s="57">
        <f>SUM(H2887:H2890)</f>
        <v>1026</v>
      </c>
      <c r="I2891" s="57">
        <f>SUM(I2887:I2890)</f>
        <v>0</v>
      </c>
      <c r="J2891" s="57">
        <v>2</v>
      </c>
      <c r="K2891" s="57">
        <f>I2891+J2891</f>
        <v>2</v>
      </c>
    </row>
    <row r="2892" spans="1:11">
      <c r="A2892" s="643">
        <v>208</v>
      </c>
      <c r="B2892" s="644" t="s">
        <v>6129</v>
      </c>
      <c r="C2892" s="99" t="s">
        <v>6127</v>
      </c>
      <c r="D2892" s="99">
        <v>153050612</v>
      </c>
      <c r="E2892" s="54"/>
      <c r="F2892" s="99">
        <v>177</v>
      </c>
      <c r="G2892" s="99"/>
      <c r="H2892" s="99">
        <f>F2892+G2892</f>
        <v>177</v>
      </c>
      <c r="I2892" s="99"/>
      <c r="J2892" s="99"/>
      <c r="K2892" s="103"/>
    </row>
    <row r="2893" spans="1:11">
      <c r="A2893" s="643"/>
      <c r="B2893" s="644"/>
      <c r="C2893" s="54"/>
      <c r="D2893" s="99">
        <v>153050613</v>
      </c>
      <c r="E2893" s="54"/>
      <c r="F2893" s="99">
        <v>364</v>
      </c>
      <c r="G2893" s="99"/>
      <c r="H2893" s="99">
        <f>F2893+G2893</f>
        <v>364</v>
      </c>
      <c r="I2893" s="99"/>
      <c r="J2893" s="99"/>
      <c r="K2893" s="103"/>
    </row>
    <row r="2894" spans="1:11">
      <c r="A2894" s="643"/>
      <c r="B2894" s="644"/>
      <c r="C2894" s="54"/>
      <c r="D2894" s="99">
        <v>153050614</v>
      </c>
      <c r="E2894" s="54"/>
      <c r="F2894" s="99">
        <v>262</v>
      </c>
      <c r="G2894" s="99"/>
      <c r="H2894" s="99">
        <f>F2894+G2894</f>
        <v>262</v>
      </c>
      <c r="I2894" s="99"/>
      <c r="J2894" s="99"/>
      <c r="K2894" s="103"/>
    </row>
    <row r="2895" spans="1:11">
      <c r="A2895" s="643"/>
      <c r="B2895" s="644"/>
      <c r="C2895" s="54"/>
      <c r="D2895" s="99">
        <v>153050615</v>
      </c>
      <c r="E2895" s="54"/>
      <c r="F2895" s="99">
        <v>253</v>
      </c>
      <c r="G2895" s="99"/>
      <c r="H2895" s="99">
        <f>F2895+G2895</f>
        <v>253</v>
      </c>
      <c r="I2895" s="99"/>
      <c r="J2895" s="99"/>
      <c r="K2895" s="103"/>
    </row>
    <row r="2896" spans="1:11">
      <c r="A2896" s="643"/>
      <c r="B2896" s="644"/>
      <c r="C2896" s="89"/>
      <c r="D2896" s="92" t="s">
        <v>6015</v>
      </c>
      <c r="E2896" s="56"/>
      <c r="F2896" s="57">
        <f>SUM(F2892:F2895)</f>
        <v>1056</v>
      </c>
      <c r="G2896" s="57">
        <f>SUM(G2892:G2895)</f>
        <v>0</v>
      </c>
      <c r="H2896" s="57">
        <f>SUM(H2892:H2895)</f>
        <v>1056</v>
      </c>
      <c r="I2896" s="57">
        <v>2</v>
      </c>
      <c r="J2896" s="57">
        <f>SUM(J2892:J2895)</f>
        <v>0</v>
      </c>
      <c r="K2896" s="57">
        <f>I2896+J2896</f>
        <v>2</v>
      </c>
    </row>
    <row r="2897" spans="1:11">
      <c r="A2897" s="643">
        <v>209</v>
      </c>
      <c r="B2897" s="644" t="s">
        <v>6128</v>
      </c>
      <c r="C2897" s="99" t="s">
        <v>6127</v>
      </c>
      <c r="D2897" s="99">
        <v>153050612</v>
      </c>
      <c r="E2897" s="54"/>
      <c r="F2897" s="99">
        <v>0</v>
      </c>
      <c r="G2897" s="99">
        <v>127</v>
      </c>
      <c r="H2897" s="99">
        <f>F2897+G2897</f>
        <v>127</v>
      </c>
      <c r="I2897" s="99"/>
      <c r="J2897" s="99"/>
      <c r="K2897" s="103"/>
    </row>
    <row r="2898" spans="1:11">
      <c r="A2898" s="643"/>
      <c r="B2898" s="644"/>
      <c r="C2898" s="54"/>
      <c r="D2898" s="99">
        <v>153050613</v>
      </c>
      <c r="E2898" s="54"/>
      <c r="F2898" s="99"/>
      <c r="G2898" s="99">
        <v>306</v>
      </c>
      <c r="H2898" s="99">
        <f>F2898+G2898</f>
        <v>306</v>
      </c>
      <c r="I2898" s="99"/>
      <c r="J2898" s="99"/>
      <c r="K2898" s="103"/>
    </row>
    <row r="2899" spans="1:11">
      <c r="A2899" s="643"/>
      <c r="B2899" s="644"/>
      <c r="C2899" s="54"/>
      <c r="D2899" s="99">
        <v>153050614</v>
      </c>
      <c r="E2899" s="54"/>
      <c r="F2899" s="99"/>
      <c r="G2899" s="99">
        <v>171</v>
      </c>
      <c r="H2899" s="99">
        <f>F2899+G2899</f>
        <v>171</v>
      </c>
      <c r="I2899" s="99"/>
      <c r="J2899" s="99"/>
      <c r="K2899" s="103"/>
    </row>
    <row r="2900" spans="1:11">
      <c r="A2900" s="643"/>
      <c r="B2900" s="644"/>
      <c r="C2900" s="54"/>
      <c r="D2900" s="99">
        <v>153050615</v>
      </c>
      <c r="E2900" s="54"/>
      <c r="F2900" s="99"/>
      <c r="G2900" s="99">
        <v>180</v>
      </c>
      <c r="H2900" s="99">
        <f>F2900+G2900</f>
        <v>180</v>
      </c>
      <c r="I2900" s="99"/>
      <c r="J2900" s="99"/>
      <c r="K2900" s="103"/>
    </row>
    <row r="2901" spans="1:11">
      <c r="A2901" s="643"/>
      <c r="B2901" s="644"/>
      <c r="C2901" s="89"/>
      <c r="D2901" s="92" t="s">
        <v>6015</v>
      </c>
      <c r="E2901" s="56"/>
      <c r="F2901" s="57">
        <f>SUM(F2897:F2900)</f>
        <v>0</v>
      </c>
      <c r="G2901" s="57">
        <f>SUM(G2897:G2900)</f>
        <v>784</v>
      </c>
      <c r="H2901" s="57">
        <f>SUM(H2897:H2900)</f>
        <v>784</v>
      </c>
      <c r="I2901" s="57">
        <f>SUM(I2897:I2900)</f>
        <v>0</v>
      </c>
      <c r="J2901" s="57">
        <v>2</v>
      </c>
      <c r="K2901" s="57">
        <f>I2901+J2901</f>
        <v>2</v>
      </c>
    </row>
    <row r="2902" spans="1:11">
      <c r="A2902" s="643">
        <v>210</v>
      </c>
      <c r="B2902" s="644" t="s">
        <v>6126</v>
      </c>
      <c r="C2902" s="99" t="s">
        <v>6125</v>
      </c>
      <c r="D2902" s="99">
        <v>153050101</v>
      </c>
      <c r="E2902" s="54"/>
      <c r="F2902" s="99">
        <v>501</v>
      </c>
      <c r="G2902" s="99"/>
      <c r="H2902" s="99">
        <f>F2902+G2902</f>
        <v>501</v>
      </c>
      <c r="I2902" s="99"/>
      <c r="J2902" s="99"/>
      <c r="K2902" s="103"/>
    </row>
    <row r="2903" spans="1:11">
      <c r="A2903" s="643"/>
      <c r="B2903" s="644"/>
      <c r="C2903" s="54"/>
      <c r="D2903" s="99">
        <v>153050102</v>
      </c>
      <c r="E2903" s="54"/>
      <c r="F2903" s="99">
        <v>331</v>
      </c>
      <c r="G2903" s="99"/>
      <c r="H2903" s="99">
        <f>F2903+G2903</f>
        <v>331</v>
      </c>
      <c r="I2903" s="99"/>
      <c r="J2903" s="99"/>
      <c r="K2903" s="103"/>
    </row>
    <row r="2904" spans="1:11">
      <c r="A2904" s="643"/>
      <c r="B2904" s="644"/>
      <c r="C2904" s="54"/>
      <c r="D2904" s="99">
        <v>153050103</v>
      </c>
      <c r="E2904" s="54"/>
      <c r="F2904" s="99">
        <v>328</v>
      </c>
      <c r="G2904" s="99"/>
      <c r="H2904" s="99">
        <f>F2904+G2904</f>
        <v>328</v>
      </c>
      <c r="I2904" s="99"/>
      <c r="J2904" s="99"/>
      <c r="K2904" s="103"/>
    </row>
    <row r="2905" spans="1:11">
      <c r="A2905" s="643"/>
      <c r="B2905" s="644"/>
      <c r="C2905" s="89"/>
      <c r="D2905" s="92" t="s">
        <v>6015</v>
      </c>
      <c r="E2905" s="56"/>
      <c r="F2905" s="57">
        <f>SUM(F2902:F2904)</f>
        <v>1160</v>
      </c>
      <c r="G2905" s="57">
        <f>SUM(G2902:G2904)</f>
        <v>0</v>
      </c>
      <c r="H2905" s="57">
        <f>SUM(H2902:H2904)</f>
        <v>1160</v>
      </c>
      <c r="I2905" s="57">
        <v>3</v>
      </c>
      <c r="J2905" s="57">
        <f>SUM(J2902:J2904)</f>
        <v>0</v>
      </c>
      <c r="K2905" s="57">
        <f>I2905+J2905</f>
        <v>3</v>
      </c>
    </row>
    <row r="2906" spans="1:11">
      <c r="A2906" s="643">
        <v>211</v>
      </c>
      <c r="B2906" s="644" t="s">
        <v>6124</v>
      </c>
      <c r="C2906" s="99" t="s">
        <v>6123</v>
      </c>
      <c r="D2906" s="99">
        <v>153050101</v>
      </c>
      <c r="E2906" s="54"/>
      <c r="F2906" s="99">
        <v>0</v>
      </c>
      <c r="G2906" s="99">
        <v>468</v>
      </c>
      <c r="H2906" s="99">
        <f>F2906+G2906</f>
        <v>468</v>
      </c>
      <c r="I2906" s="99"/>
      <c r="J2906" s="99"/>
      <c r="K2906" s="103"/>
    </row>
    <row r="2907" spans="1:11">
      <c r="A2907" s="643"/>
      <c r="B2907" s="644"/>
      <c r="C2907" s="54"/>
      <c r="D2907" s="99">
        <v>153050102</v>
      </c>
      <c r="E2907" s="54"/>
      <c r="F2907" s="99"/>
      <c r="G2907" s="99">
        <v>285</v>
      </c>
      <c r="H2907" s="99">
        <f>F2907+G2907</f>
        <v>285</v>
      </c>
      <c r="I2907" s="99"/>
      <c r="J2907" s="99"/>
      <c r="K2907" s="103"/>
    </row>
    <row r="2908" spans="1:11">
      <c r="A2908" s="643"/>
      <c r="B2908" s="644"/>
      <c r="C2908" s="54"/>
      <c r="D2908" s="99">
        <v>153050103</v>
      </c>
      <c r="E2908" s="54"/>
      <c r="F2908" s="99"/>
      <c r="G2908" s="99">
        <v>270</v>
      </c>
      <c r="H2908" s="99">
        <f>F2908+G2908</f>
        <v>270</v>
      </c>
      <c r="I2908" s="99"/>
      <c r="J2908" s="99"/>
      <c r="K2908" s="103"/>
    </row>
    <row r="2909" spans="1:11">
      <c r="A2909" s="643"/>
      <c r="B2909" s="644"/>
      <c r="C2909" s="89"/>
      <c r="D2909" s="92" t="s">
        <v>6015</v>
      </c>
      <c r="E2909" s="56"/>
      <c r="F2909" s="57">
        <f>SUM(F2906:F2908)</f>
        <v>0</v>
      </c>
      <c r="G2909" s="57">
        <f>SUM(G2906:G2908)</f>
        <v>1023</v>
      </c>
      <c r="H2909" s="57">
        <f>SUM(H2906:H2908)</f>
        <v>1023</v>
      </c>
      <c r="I2909" s="57">
        <f>SUM(I2906:I2908)</f>
        <v>0</v>
      </c>
      <c r="J2909" s="57">
        <v>2</v>
      </c>
      <c r="K2909" s="57">
        <f>I2909+J2909</f>
        <v>2</v>
      </c>
    </row>
    <row r="2910" spans="1:11">
      <c r="A2910" s="643">
        <v>212</v>
      </c>
      <c r="B2910" s="644" t="s">
        <v>6122</v>
      </c>
      <c r="C2910" s="99" t="s">
        <v>6120</v>
      </c>
      <c r="D2910" s="99">
        <v>153050104</v>
      </c>
      <c r="E2910" s="54"/>
      <c r="F2910" s="99">
        <v>444</v>
      </c>
      <c r="G2910" s="99"/>
      <c r="H2910" s="99">
        <f>F2910+G2910</f>
        <v>444</v>
      </c>
      <c r="I2910" s="99"/>
      <c r="J2910" s="99"/>
      <c r="K2910" s="103"/>
    </row>
    <row r="2911" spans="1:11">
      <c r="A2911" s="643"/>
      <c r="B2911" s="644"/>
      <c r="C2911" s="54"/>
      <c r="D2911" s="99">
        <v>153050105</v>
      </c>
      <c r="E2911" s="54"/>
      <c r="F2911" s="99">
        <v>248</v>
      </c>
      <c r="G2911" s="99"/>
      <c r="H2911" s="99">
        <f>F2911+G2911</f>
        <v>248</v>
      </c>
      <c r="I2911" s="99"/>
      <c r="J2911" s="99"/>
      <c r="K2911" s="103"/>
    </row>
    <row r="2912" spans="1:11">
      <c r="A2912" s="643"/>
      <c r="B2912" s="644"/>
      <c r="C2912" s="54"/>
      <c r="D2912" s="99">
        <v>153050106</v>
      </c>
      <c r="E2912" s="54"/>
      <c r="F2912" s="99">
        <v>166</v>
      </c>
      <c r="G2912" s="99"/>
      <c r="H2912" s="99">
        <f>F2912+G2912</f>
        <v>166</v>
      </c>
      <c r="I2912" s="99"/>
      <c r="J2912" s="99"/>
      <c r="K2912" s="103"/>
    </row>
    <row r="2913" spans="1:11">
      <c r="A2913" s="643"/>
      <c r="B2913" s="644"/>
      <c r="C2913" s="89"/>
      <c r="D2913" s="92" t="s">
        <v>6015</v>
      </c>
      <c r="E2913" s="56"/>
      <c r="F2913" s="57">
        <f>SUM(F2910:F2912)</f>
        <v>858</v>
      </c>
      <c r="G2913" s="57">
        <f>SUM(G2910:G2912)</f>
        <v>0</v>
      </c>
      <c r="H2913" s="57">
        <f>SUM(H2910:H2912)</f>
        <v>858</v>
      </c>
      <c r="I2913" s="57">
        <v>2</v>
      </c>
      <c r="J2913" s="57">
        <f>SUM(J2910:J2912)</f>
        <v>0</v>
      </c>
      <c r="K2913" s="57">
        <f>I2913+J2913</f>
        <v>2</v>
      </c>
    </row>
    <row r="2914" spans="1:11">
      <c r="A2914" s="643">
        <v>213</v>
      </c>
      <c r="B2914" s="644" t="s">
        <v>6121</v>
      </c>
      <c r="C2914" s="99" t="s">
        <v>6120</v>
      </c>
      <c r="D2914" s="99">
        <v>153050104</v>
      </c>
      <c r="E2914" s="54"/>
      <c r="F2914" s="99">
        <v>0</v>
      </c>
      <c r="G2914" s="99">
        <v>313</v>
      </c>
      <c r="H2914" s="99">
        <f>F2914+G2914</f>
        <v>313</v>
      </c>
      <c r="I2914" s="99"/>
      <c r="J2914" s="99"/>
      <c r="K2914" s="103"/>
    </row>
    <row r="2915" spans="1:11">
      <c r="A2915" s="643"/>
      <c r="B2915" s="644"/>
      <c r="C2915" s="54"/>
      <c r="D2915" s="99">
        <v>153050105</v>
      </c>
      <c r="E2915" s="54"/>
      <c r="F2915" s="99"/>
      <c r="G2915" s="99">
        <v>155</v>
      </c>
      <c r="H2915" s="99">
        <f>F2915+G2915</f>
        <v>155</v>
      </c>
      <c r="I2915" s="99"/>
      <c r="J2915" s="99"/>
      <c r="K2915" s="103"/>
    </row>
    <row r="2916" spans="1:11">
      <c r="A2916" s="643"/>
      <c r="B2916" s="644"/>
      <c r="C2916" s="54"/>
      <c r="D2916" s="99">
        <v>153050106</v>
      </c>
      <c r="E2916" s="54"/>
      <c r="F2916" s="99"/>
      <c r="G2916" s="99">
        <v>71</v>
      </c>
      <c r="H2916" s="99">
        <f>F2916+G2916</f>
        <v>71</v>
      </c>
      <c r="I2916" s="99"/>
      <c r="J2916" s="99"/>
      <c r="K2916" s="103"/>
    </row>
    <row r="2917" spans="1:11">
      <c r="A2917" s="643"/>
      <c r="B2917" s="644"/>
      <c r="C2917" s="89"/>
      <c r="D2917" s="92" t="s">
        <v>6015</v>
      </c>
      <c r="E2917" s="56"/>
      <c r="F2917" s="57">
        <f>SUM(F2914:F2916)</f>
        <v>0</v>
      </c>
      <c r="G2917" s="57">
        <f>SUM(G2914:G2916)</f>
        <v>539</v>
      </c>
      <c r="H2917" s="57">
        <f>SUM(H2914:H2916)</f>
        <v>539</v>
      </c>
      <c r="I2917" s="57">
        <f>SUM(I2914:I2916)</f>
        <v>0</v>
      </c>
      <c r="J2917" s="57">
        <v>2</v>
      </c>
      <c r="K2917" s="57">
        <f>I2917+J2917</f>
        <v>2</v>
      </c>
    </row>
    <row r="2918" spans="1:11">
      <c r="A2918" s="643">
        <v>214</v>
      </c>
      <c r="B2918" s="644" t="s">
        <v>6119</v>
      </c>
      <c r="C2918" s="99" t="s">
        <v>6117</v>
      </c>
      <c r="D2918" s="99">
        <v>153050107</v>
      </c>
      <c r="E2918" s="54"/>
      <c r="F2918" s="99">
        <v>169</v>
      </c>
      <c r="G2918" s="99"/>
      <c r="H2918" s="99">
        <f>F2918+G2918</f>
        <v>169</v>
      </c>
      <c r="I2918" s="99"/>
      <c r="J2918" s="99"/>
      <c r="K2918" s="103"/>
    </row>
    <row r="2919" spans="1:11">
      <c r="A2919" s="643"/>
      <c r="B2919" s="644"/>
      <c r="C2919" s="54"/>
      <c r="D2919" s="99">
        <v>153050108</v>
      </c>
      <c r="E2919" s="54"/>
      <c r="F2919" s="99">
        <v>325</v>
      </c>
      <c r="G2919" s="99"/>
      <c r="H2919" s="99">
        <f>F2919+G2919</f>
        <v>325</v>
      </c>
      <c r="I2919" s="99"/>
      <c r="J2919" s="99"/>
      <c r="K2919" s="103"/>
    </row>
    <row r="2920" spans="1:11">
      <c r="A2920" s="643"/>
      <c r="B2920" s="644"/>
      <c r="C2920" s="54"/>
      <c r="D2920" s="99">
        <v>153050109</v>
      </c>
      <c r="E2920" s="54"/>
      <c r="F2920" s="99">
        <v>404</v>
      </c>
      <c r="G2920" s="99"/>
      <c r="H2920" s="99">
        <f>F2920+G2920</f>
        <v>404</v>
      </c>
      <c r="I2920" s="99"/>
      <c r="J2920" s="99"/>
      <c r="K2920" s="103"/>
    </row>
    <row r="2921" spans="1:11">
      <c r="A2921" s="643"/>
      <c r="B2921" s="644"/>
      <c r="C2921" s="54"/>
      <c r="D2921" s="99">
        <v>153050110</v>
      </c>
      <c r="E2921" s="54"/>
      <c r="F2921" s="99">
        <v>109</v>
      </c>
      <c r="G2921" s="99"/>
      <c r="H2921" s="99">
        <f>F2921+G2921</f>
        <v>109</v>
      </c>
      <c r="I2921" s="99"/>
      <c r="J2921" s="99"/>
      <c r="K2921" s="103"/>
    </row>
    <row r="2922" spans="1:11">
      <c r="A2922" s="643"/>
      <c r="B2922" s="644"/>
      <c r="C2922" s="89"/>
      <c r="D2922" s="92" t="s">
        <v>6015</v>
      </c>
      <c r="E2922" s="56"/>
      <c r="F2922" s="57">
        <f>SUM(F2918:F2921)</f>
        <v>1007</v>
      </c>
      <c r="G2922" s="57">
        <f>SUM(G2918:G2921)</f>
        <v>0</v>
      </c>
      <c r="H2922" s="57">
        <f>SUM(H2918:H2921)</f>
        <v>1007</v>
      </c>
      <c r="I2922" s="57">
        <v>2</v>
      </c>
      <c r="J2922" s="57">
        <f>SUM(J2918:J2921)</f>
        <v>0</v>
      </c>
      <c r="K2922" s="57">
        <f>I2922+J2922</f>
        <v>2</v>
      </c>
    </row>
    <row r="2923" spans="1:11">
      <c r="A2923" s="643">
        <v>215</v>
      </c>
      <c r="B2923" s="644" t="s">
        <v>6118</v>
      </c>
      <c r="C2923" s="99" t="s">
        <v>6117</v>
      </c>
      <c r="D2923" s="99">
        <v>153050107</v>
      </c>
      <c r="E2923" s="54"/>
      <c r="F2923" s="99">
        <v>0</v>
      </c>
      <c r="G2923" s="99">
        <v>143</v>
      </c>
      <c r="H2923" s="99">
        <f>F2923+G2923</f>
        <v>143</v>
      </c>
      <c r="I2923" s="99"/>
      <c r="J2923" s="99"/>
      <c r="K2923" s="103"/>
    </row>
    <row r="2924" spans="1:11">
      <c r="A2924" s="643"/>
      <c r="B2924" s="644"/>
      <c r="C2924" s="54"/>
      <c r="D2924" s="99">
        <v>153050108</v>
      </c>
      <c r="E2924" s="54"/>
      <c r="F2924" s="99"/>
      <c r="G2924" s="99">
        <v>278</v>
      </c>
      <c r="H2924" s="99">
        <f>F2924+G2924</f>
        <v>278</v>
      </c>
      <c r="I2924" s="99"/>
      <c r="J2924" s="99"/>
      <c r="K2924" s="103"/>
    </row>
    <row r="2925" spans="1:11">
      <c r="A2925" s="643"/>
      <c r="B2925" s="644"/>
      <c r="C2925" s="54"/>
      <c r="D2925" s="99">
        <v>153050109</v>
      </c>
      <c r="E2925" s="54"/>
      <c r="F2925" s="99"/>
      <c r="G2925" s="99">
        <v>350</v>
      </c>
      <c r="H2925" s="99">
        <f>F2925+G2925</f>
        <v>350</v>
      </c>
      <c r="I2925" s="99"/>
      <c r="J2925" s="99"/>
      <c r="K2925" s="103"/>
    </row>
    <row r="2926" spans="1:11">
      <c r="A2926" s="643"/>
      <c r="B2926" s="644"/>
      <c r="C2926" s="54"/>
      <c r="D2926" s="99">
        <v>153050110</v>
      </c>
      <c r="E2926" s="54"/>
      <c r="F2926" s="99"/>
      <c r="G2926" s="99">
        <v>100</v>
      </c>
      <c r="H2926" s="99">
        <f>F2926+G2926</f>
        <v>100</v>
      </c>
      <c r="I2926" s="99"/>
      <c r="J2926" s="99"/>
      <c r="K2926" s="103"/>
    </row>
    <row r="2927" spans="1:11">
      <c r="A2927" s="643"/>
      <c r="B2927" s="644"/>
      <c r="C2927" s="89"/>
      <c r="D2927" s="92" t="s">
        <v>6015</v>
      </c>
      <c r="E2927" s="56"/>
      <c r="F2927" s="57">
        <f>SUM(F2923:F2926)</f>
        <v>0</v>
      </c>
      <c r="G2927" s="57">
        <f>SUM(G2923:G2926)</f>
        <v>871</v>
      </c>
      <c r="H2927" s="57">
        <f>SUM(H2923:H2926)</f>
        <v>871</v>
      </c>
      <c r="I2927" s="57">
        <f>SUM(I2923:I2926)</f>
        <v>0</v>
      </c>
      <c r="J2927" s="57">
        <v>2</v>
      </c>
      <c r="K2927" s="57">
        <f>I2927+J2927</f>
        <v>2</v>
      </c>
    </row>
    <row r="2928" spans="1:11">
      <c r="A2928" s="643">
        <v>216</v>
      </c>
      <c r="B2928" s="644" t="s">
        <v>6116</v>
      </c>
      <c r="C2928" s="99" t="s">
        <v>6112</v>
      </c>
      <c r="D2928" s="99">
        <v>153050111</v>
      </c>
      <c r="E2928" s="54"/>
      <c r="F2928" s="99">
        <v>563</v>
      </c>
      <c r="G2928" s="99"/>
      <c r="H2928" s="99">
        <f>F2928+G2928</f>
        <v>563</v>
      </c>
      <c r="I2928" s="99"/>
      <c r="J2928" s="99"/>
      <c r="K2928" s="103"/>
    </row>
    <row r="2929" spans="1:11">
      <c r="A2929" s="643"/>
      <c r="B2929" s="644"/>
      <c r="C2929" s="54"/>
      <c r="D2929" s="99">
        <v>153050112</v>
      </c>
      <c r="E2929" s="54"/>
      <c r="F2929" s="99">
        <v>310</v>
      </c>
      <c r="G2929" s="99"/>
      <c r="H2929" s="99">
        <f>F2929+G2929</f>
        <v>310</v>
      </c>
      <c r="I2929" s="99"/>
      <c r="J2929" s="99"/>
      <c r="K2929" s="103"/>
    </row>
    <row r="2930" spans="1:11">
      <c r="A2930" s="643"/>
      <c r="B2930" s="644"/>
      <c r="C2930" s="54"/>
      <c r="D2930" s="99">
        <v>153050113</v>
      </c>
      <c r="E2930" s="54"/>
      <c r="F2930" s="99">
        <v>312</v>
      </c>
      <c r="G2930" s="99"/>
      <c r="H2930" s="99">
        <f>F2930+G2930</f>
        <v>312</v>
      </c>
      <c r="I2930" s="99"/>
      <c r="J2930" s="99"/>
      <c r="K2930" s="103"/>
    </row>
    <row r="2931" spans="1:11">
      <c r="A2931" s="643"/>
      <c r="B2931" s="644"/>
      <c r="C2931" s="54"/>
      <c r="D2931" s="99">
        <v>153050114</v>
      </c>
      <c r="E2931" s="54"/>
      <c r="F2931" s="99">
        <v>202</v>
      </c>
      <c r="G2931" s="99"/>
      <c r="H2931" s="99">
        <f>F2931+G2931</f>
        <v>202</v>
      </c>
      <c r="I2931" s="99"/>
      <c r="J2931" s="99"/>
      <c r="K2931" s="103"/>
    </row>
    <row r="2932" spans="1:11">
      <c r="A2932" s="643"/>
      <c r="B2932" s="644"/>
      <c r="C2932" s="89"/>
      <c r="D2932" s="92" t="s">
        <v>6015</v>
      </c>
      <c r="E2932" s="56"/>
      <c r="F2932" s="57">
        <f>SUM(F2928:F2931)</f>
        <v>1387</v>
      </c>
      <c r="G2932" s="57">
        <f>SUM(G2928:G2931)</f>
        <v>0</v>
      </c>
      <c r="H2932" s="57">
        <f>SUM(H2928:H2931)</f>
        <v>1387</v>
      </c>
      <c r="I2932" s="57">
        <v>3</v>
      </c>
      <c r="J2932" s="57">
        <f>SUM(J2928:J2931)</f>
        <v>0</v>
      </c>
      <c r="K2932" s="57">
        <f>I2932+J2932</f>
        <v>3</v>
      </c>
    </row>
    <row r="2933" spans="1:11">
      <c r="A2933" s="643">
        <v>217</v>
      </c>
      <c r="B2933" s="644" t="s">
        <v>6115</v>
      </c>
      <c r="C2933" s="99" t="s">
        <v>6112</v>
      </c>
      <c r="D2933" s="99">
        <v>153050111</v>
      </c>
      <c r="E2933" s="54"/>
      <c r="F2933" s="99">
        <v>0</v>
      </c>
      <c r="G2933" s="99">
        <v>419</v>
      </c>
      <c r="H2933" s="99">
        <f>F2933+G2933</f>
        <v>419</v>
      </c>
      <c r="I2933" s="99"/>
      <c r="J2933" s="99"/>
      <c r="K2933" s="103"/>
    </row>
    <row r="2934" spans="1:11">
      <c r="A2934" s="643"/>
      <c r="B2934" s="644"/>
      <c r="C2934" s="106"/>
      <c r="D2934" s="99">
        <v>153050112</v>
      </c>
      <c r="E2934" s="54"/>
      <c r="F2934" s="99"/>
      <c r="G2934" s="99">
        <v>278</v>
      </c>
      <c r="H2934" s="99">
        <f>F2934+G2934</f>
        <v>278</v>
      </c>
      <c r="I2934" s="99"/>
      <c r="J2934" s="99"/>
      <c r="K2934" s="103"/>
    </row>
    <row r="2935" spans="1:11">
      <c r="A2935" s="643"/>
      <c r="B2935" s="644"/>
      <c r="C2935" s="54"/>
      <c r="D2935" s="99">
        <v>153050113</v>
      </c>
      <c r="E2935" s="54"/>
      <c r="F2935" s="99"/>
      <c r="G2935" s="99">
        <v>200</v>
      </c>
      <c r="H2935" s="99">
        <f>F2935+G2935</f>
        <v>200</v>
      </c>
      <c r="I2935" s="99"/>
      <c r="J2935" s="99"/>
      <c r="K2935" s="103"/>
    </row>
    <row r="2936" spans="1:11">
      <c r="A2936" s="643"/>
      <c r="B2936" s="644"/>
      <c r="C2936" s="54"/>
      <c r="D2936" s="99">
        <v>153050114</v>
      </c>
      <c r="E2936" s="54"/>
      <c r="F2936" s="99"/>
      <c r="G2936" s="99">
        <v>110</v>
      </c>
      <c r="H2936" s="99">
        <f>F2936+G2936</f>
        <v>110</v>
      </c>
      <c r="I2936" s="99"/>
      <c r="J2936" s="99"/>
      <c r="K2936" s="103"/>
    </row>
    <row r="2937" spans="1:11">
      <c r="A2937" s="643"/>
      <c r="B2937" s="644"/>
      <c r="C2937" s="89"/>
      <c r="D2937" s="92" t="s">
        <v>6015</v>
      </c>
      <c r="E2937" s="56"/>
      <c r="F2937" s="57">
        <f>SUM(F2933:F2936)</f>
        <v>0</v>
      </c>
      <c r="G2937" s="57">
        <f>SUM(G2933:G2936)</f>
        <v>1007</v>
      </c>
      <c r="H2937" s="57">
        <f>SUM(H2933:H2936)</f>
        <v>1007</v>
      </c>
      <c r="I2937" s="57">
        <f>SUM(I2933:I2936)</f>
        <v>0</v>
      </c>
      <c r="J2937" s="57">
        <v>2</v>
      </c>
      <c r="K2937" s="57">
        <f>I2937+J2937</f>
        <v>2</v>
      </c>
    </row>
    <row r="2938" spans="1:11">
      <c r="A2938" s="643">
        <v>218</v>
      </c>
      <c r="B2938" s="644" t="s">
        <v>6114</v>
      </c>
      <c r="C2938" s="99" t="s">
        <v>6112</v>
      </c>
      <c r="D2938" s="99">
        <v>153050115</v>
      </c>
      <c r="E2938" s="54"/>
      <c r="F2938" s="99">
        <v>239</v>
      </c>
      <c r="G2938" s="99"/>
      <c r="H2938" s="99">
        <f>F2938+G2938</f>
        <v>239</v>
      </c>
      <c r="I2938" s="99"/>
      <c r="J2938" s="99"/>
      <c r="K2938" s="103"/>
    </row>
    <row r="2939" spans="1:11">
      <c r="A2939" s="643"/>
      <c r="B2939" s="644"/>
      <c r="C2939" s="54"/>
      <c r="D2939" s="99">
        <v>153050116</v>
      </c>
      <c r="E2939" s="54"/>
      <c r="F2939" s="99">
        <v>294</v>
      </c>
      <c r="G2939" s="99"/>
      <c r="H2939" s="99">
        <f>F2939+G2939</f>
        <v>294</v>
      </c>
      <c r="I2939" s="99"/>
      <c r="J2939" s="99"/>
      <c r="K2939" s="103"/>
    </row>
    <row r="2940" spans="1:11">
      <c r="A2940" s="643"/>
      <c r="B2940" s="644"/>
      <c r="C2940" s="54"/>
      <c r="D2940" s="99">
        <v>153050117</v>
      </c>
      <c r="E2940" s="54"/>
      <c r="F2940" s="99">
        <v>595</v>
      </c>
      <c r="G2940" s="99"/>
      <c r="H2940" s="99">
        <f>F2940+G2940</f>
        <v>595</v>
      </c>
      <c r="I2940" s="99"/>
      <c r="J2940" s="99"/>
      <c r="K2940" s="103"/>
    </row>
    <row r="2941" spans="1:11">
      <c r="A2941" s="643"/>
      <c r="B2941" s="644"/>
      <c r="C2941" s="89"/>
      <c r="D2941" s="92" t="s">
        <v>6015</v>
      </c>
      <c r="E2941" s="56"/>
      <c r="F2941" s="57">
        <f>SUM(F2938:F2940)</f>
        <v>1128</v>
      </c>
      <c r="G2941" s="57">
        <f>SUM(G2938:G2940)</f>
        <v>0</v>
      </c>
      <c r="H2941" s="57">
        <f>SUM(H2938:H2940)</f>
        <v>1128</v>
      </c>
      <c r="I2941" s="57">
        <v>3</v>
      </c>
      <c r="J2941" s="57">
        <f>SUM(J2938:J2940)</f>
        <v>0</v>
      </c>
      <c r="K2941" s="57">
        <f>I2941+J2941</f>
        <v>3</v>
      </c>
    </row>
    <row r="2942" spans="1:11">
      <c r="A2942" s="643">
        <v>219</v>
      </c>
      <c r="B2942" s="644" t="s">
        <v>6113</v>
      </c>
      <c r="C2942" s="99" t="s">
        <v>6112</v>
      </c>
      <c r="D2942" s="99">
        <v>153050115</v>
      </c>
      <c r="E2942" s="54"/>
      <c r="F2942" s="99">
        <v>0</v>
      </c>
      <c r="G2942" s="99">
        <v>151</v>
      </c>
      <c r="H2942" s="99">
        <f>F2942+G2942</f>
        <v>151</v>
      </c>
      <c r="I2942" s="99"/>
      <c r="J2942" s="99"/>
      <c r="K2942" s="103"/>
    </row>
    <row r="2943" spans="1:11">
      <c r="A2943" s="643"/>
      <c r="B2943" s="644"/>
      <c r="C2943" s="54"/>
      <c r="D2943" s="99">
        <v>153050116</v>
      </c>
      <c r="E2943" s="54"/>
      <c r="F2943" s="99"/>
      <c r="G2943" s="99">
        <v>217</v>
      </c>
      <c r="H2943" s="99">
        <f>F2943+G2943</f>
        <v>217</v>
      </c>
      <c r="I2943" s="99"/>
      <c r="J2943" s="99"/>
      <c r="K2943" s="103"/>
    </row>
    <row r="2944" spans="1:11">
      <c r="A2944" s="643"/>
      <c r="B2944" s="644"/>
      <c r="C2944" s="54"/>
      <c r="D2944" s="99">
        <v>153050117</v>
      </c>
      <c r="E2944" s="54"/>
      <c r="F2944" s="99"/>
      <c r="G2944" s="99">
        <v>397</v>
      </c>
      <c r="H2944" s="99">
        <f>F2944+G2944</f>
        <v>397</v>
      </c>
      <c r="I2944" s="99"/>
      <c r="J2944" s="99"/>
      <c r="K2944" s="103"/>
    </row>
    <row r="2945" spans="1:11">
      <c r="A2945" s="643"/>
      <c r="B2945" s="644"/>
      <c r="C2945" s="89"/>
      <c r="D2945" s="92" t="s">
        <v>6015</v>
      </c>
      <c r="E2945" s="56"/>
      <c r="F2945" s="57">
        <f>SUM(F2942:F2944)</f>
        <v>0</v>
      </c>
      <c r="G2945" s="57">
        <f>SUM(G2942:G2944)</f>
        <v>765</v>
      </c>
      <c r="H2945" s="57">
        <f>SUM(H2942:H2944)</f>
        <v>765</v>
      </c>
      <c r="I2945" s="57">
        <f>SUM(I2942:I2944)</f>
        <v>0</v>
      </c>
      <c r="J2945" s="57">
        <v>2</v>
      </c>
      <c r="K2945" s="57">
        <f>I2945+J2945</f>
        <v>2</v>
      </c>
    </row>
    <row r="2946" spans="1:11">
      <c r="A2946" s="643">
        <v>220</v>
      </c>
      <c r="B2946" s="644" t="s">
        <v>6111</v>
      </c>
      <c r="C2946" s="99" t="s">
        <v>6109</v>
      </c>
      <c r="D2946" s="99">
        <v>153050801</v>
      </c>
      <c r="E2946" s="54"/>
      <c r="F2946" s="99">
        <v>478</v>
      </c>
      <c r="G2946" s="99"/>
      <c r="H2946" s="99">
        <f>F2946+G2946</f>
        <v>478</v>
      </c>
      <c r="I2946" s="99"/>
      <c r="J2946" s="99"/>
      <c r="K2946" s="103"/>
    </row>
    <row r="2947" spans="1:11">
      <c r="A2947" s="643"/>
      <c r="B2947" s="644"/>
      <c r="C2947" s="54"/>
      <c r="D2947" s="99">
        <v>153050802</v>
      </c>
      <c r="E2947" s="54"/>
      <c r="F2947" s="99">
        <v>177</v>
      </c>
      <c r="G2947" s="99"/>
      <c r="H2947" s="99">
        <f>F2947+G2947</f>
        <v>177</v>
      </c>
      <c r="I2947" s="99"/>
      <c r="J2947" s="99"/>
      <c r="K2947" s="103"/>
    </row>
    <row r="2948" spans="1:11">
      <c r="A2948" s="643"/>
      <c r="B2948" s="644"/>
      <c r="C2948" s="89"/>
      <c r="D2948" s="92" t="s">
        <v>6015</v>
      </c>
      <c r="E2948" s="56"/>
      <c r="F2948" s="57">
        <f>SUM(F2946:F2947)</f>
        <v>655</v>
      </c>
      <c r="G2948" s="57">
        <f>SUM(G2946:G2947)</f>
        <v>0</v>
      </c>
      <c r="H2948" s="57">
        <f>SUM(H2946:H2947)</f>
        <v>655</v>
      </c>
      <c r="I2948" s="57">
        <v>2</v>
      </c>
      <c r="J2948" s="57">
        <v>0</v>
      </c>
      <c r="K2948" s="57">
        <f>I2948+J2948</f>
        <v>2</v>
      </c>
    </row>
    <row r="2949" spans="1:11">
      <c r="A2949" s="643">
        <v>221</v>
      </c>
      <c r="B2949" s="644" t="s">
        <v>6110</v>
      </c>
      <c r="C2949" s="99" t="s">
        <v>6109</v>
      </c>
      <c r="D2949" s="99">
        <v>153050801</v>
      </c>
      <c r="E2949" s="54"/>
      <c r="F2949" s="99"/>
      <c r="G2949" s="99">
        <v>303</v>
      </c>
      <c r="H2949" s="99">
        <f>F2949+G2949</f>
        <v>303</v>
      </c>
      <c r="I2949" s="99"/>
      <c r="J2949" s="99"/>
      <c r="K2949" s="103"/>
    </row>
    <row r="2950" spans="1:11">
      <c r="A2950" s="643"/>
      <c r="B2950" s="644"/>
      <c r="C2950" s="54"/>
      <c r="D2950" s="99">
        <v>153050802</v>
      </c>
      <c r="E2950" s="54"/>
      <c r="F2950" s="99"/>
      <c r="G2950" s="99">
        <v>104</v>
      </c>
      <c r="H2950" s="99">
        <f>F2950+G2950</f>
        <v>104</v>
      </c>
      <c r="I2950" s="99"/>
      <c r="J2950" s="99"/>
      <c r="K2950" s="103"/>
    </row>
    <row r="2951" spans="1:11">
      <c r="A2951" s="643"/>
      <c r="B2951" s="644"/>
      <c r="C2951" s="89"/>
      <c r="D2951" s="92" t="s">
        <v>6015</v>
      </c>
      <c r="E2951" s="56"/>
      <c r="F2951" s="57">
        <f>SUM(F2949:F2950)</f>
        <v>0</v>
      </c>
      <c r="G2951" s="57">
        <f>SUM(G2949:G2950)</f>
        <v>407</v>
      </c>
      <c r="H2951" s="57">
        <f>SUM(H2949:H2950)</f>
        <v>407</v>
      </c>
      <c r="I2951" s="57">
        <v>0</v>
      </c>
      <c r="J2951" s="57">
        <v>2</v>
      </c>
      <c r="K2951" s="57">
        <f>I2951+J2951</f>
        <v>2</v>
      </c>
    </row>
    <row r="2952" spans="1:11">
      <c r="A2952" s="643">
        <v>222</v>
      </c>
      <c r="B2952" s="644" t="s">
        <v>6108</v>
      </c>
      <c r="C2952" s="99" t="s">
        <v>6106</v>
      </c>
      <c r="D2952" s="99">
        <v>153050803</v>
      </c>
      <c r="E2952" s="54"/>
      <c r="F2952" s="99">
        <v>305</v>
      </c>
      <c r="G2952" s="99"/>
      <c r="H2952" s="99">
        <f>F2952+G2952</f>
        <v>305</v>
      </c>
      <c r="I2952" s="99"/>
      <c r="J2952" s="99"/>
      <c r="K2952" s="103"/>
    </row>
    <row r="2953" spans="1:11">
      <c r="A2953" s="643"/>
      <c r="B2953" s="644"/>
      <c r="C2953" s="54"/>
      <c r="D2953" s="99">
        <v>153050804</v>
      </c>
      <c r="E2953" s="54"/>
      <c r="F2953" s="99">
        <v>362</v>
      </c>
      <c r="G2953" s="99"/>
      <c r="H2953" s="99">
        <f>F2953+G2953</f>
        <v>362</v>
      </c>
      <c r="I2953" s="99"/>
      <c r="J2953" s="99"/>
      <c r="K2953" s="103"/>
    </row>
    <row r="2954" spans="1:11">
      <c r="A2954" s="643"/>
      <c r="B2954" s="644"/>
      <c r="C2954" s="89"/>
      <c r="D2954" s="92" t="s">
        <v>6015</v>
      </c>
      <c r="E2954" s="56"/>
      <c r="F2954" s="57">
        <f>SUM(F2952:F2953)</f>
        <v>667</v>
      </c>
      <c r="G2954" s="57">
        <f>SUM(G2952:G2953)</f>
        <v>0</v>
      </c>
      <c r="H2954" s="57">
        <f>SUM(H2952:H2953)</f>
        <v>667</v>
      </c>
      <c r="I2954" s="57">
        <v>2</v>
      </c>
      <c r="J2954" s="57">
        <v>0</v>
      </c>
      <c r="K2954" s="57">
        <f>I2954+J2954</f>
        <v>2</v>
      </c>
    </row>
    <row r="2955" spans="1:11">
      <c r="A2955" s="643">
        <v>223</v>
      </c>
      <c r="B2955" s="644" t="s">
        <v>6107</v>
      </c>
      <c r="C2955" s="99" t="s">
        <v>6106</v>
      </c>
      <c r="D2955" s="99">
        <v>153050803</v>
      </c>
      <c r="E2955" s="54"/>
      <c r="F2955" s="99"/>
      <c r="G2955" s="99">
        <v>195</v>
      </c>
      <c r="H2955" s="99">
        <f>F2955+G2955</f>
        <v>195</v>
      </c>
      <c r="I2955" s="99"/>
      <c r="J2955" s="99"/>
      <c r="K2955" s="103"/>
    </row>
    <row r="2956" spans="1:11">
      <c r="A2956" s="643"/>
      <c r="B2956" s="644"/>
      <c r="C2956" s="54"/>
      <c r="D2956" s="99">
        <v>153050804</v>
      </c>
      <c r="E2956" s="54"/>
      <c r="F2956" s="99"/>
      <c r="G2956" s="99">
        <v>210</v>
      </c>
      <c r="H2956" s="99">
        <f>F2956+G2956</f>
        <v>210</v>
      </c>
      <c r="I2956" s="99"/>
      <c r="J2956" s="99"/>
      <c r="K2956" s="103"/>
    </row>
    <row r="2957" spans="1:11">
      <c r="A2957" s="643"/>
      <c r="B2957" s="644"/>
      <c r="C2957" s="89"/>
      <c r="D2957" s="92" t="s">
        <v>6015</v>
      </c>
      <c r="E2957" s="56"/>
      <c r="F2957" s="57">
        <f>SUM(F2955:F2956)</f>
        <v>0</v>
      </c>
      <c r="G2957" s="57">
        <f>SUM(G2955:G2956)</f>
        <v>405</v>
      </c>
      <c r="H2957" s="57">
        <f>SUM(H2955:H2956)</f>
        <v>405</v>
      </c>
      <c r="I2957" s="57">
        <v>0</v>
      </c>
      <c r="J2957" s="57">
        <v>2</v>
      </c>
      <c r="K2957" s="57">
        <f>I2957+J2957</f>
        <v>2</v>
      </c>
    </row>
    <row r="2958" spans="1:11">
      <c r="A2958" s="643">
        <v>224</v>
      </c>
      <c r="B2958" s="644" t="s">
        <v>6105</v>
      </c>
      <c r="C2958" s="99" t="s">
        <v>6103</v>
      </c>
      <c r="D2958" s="99">
        <v>153050701</v>
      </c>
      <c r="E2958" s="54"/>
      <c r="F2958" s="99">
        <v>368</v>
      </c>
      <c r="G2958" s="99"/>
      <c r="H2958" s="99">
        <f>F2958+G2958</f>
        <v>368</v>
      </c>
      <c r="I2958" s="99"/>
      <c r="J2958" s="99"/>
      <c r="K2958" s="103"/>
    </row>
    <row r="2959" spans="1:11">
      <c r="A2959" s="643"/>
      <c r="B2959" s="644"/>
      <c r="C2959" s="54"/>
      <c r="D2959" s="99">
        <v>153050702</v>
      </c>
      <c r="E2959" s="54"/>
      <c r="F2959" s="99">
        <v>198</v>
      </c>
      <c r="G2959" s="99"/>
      <c r="H2959" s="99">
        <f>F2959+G2959</f>
        <v>198</v>
      </c>
      <c r="I2959" s="99"/>
      <c r="J2959" s="99"/>
      <c r="K2959" s="103"/>
    </row>
    <row r="2960" spans="1:11">
      <c r="A2960" s="643"/>
      <c r="B2960" s="644"/>
      <c r="C2960" s="54"/>
      <c r="D2960" s="99">
        <v>153050703</v>
      </c>
      <c r="E2960" s="54"/>
      <c r="F2960" s="99">
        <v>349</v>
      </c>
      <c r="G2960" s="99"/>
      <c r="H2960" s="99">
        <f>F2960+G2960</f>
        <v>349</v>
      </c>
      <c r="I2960" s="99"/>
      <c r="J2960" s="99"/>
      <c r="K2960" s="103"/>
    </row>
    <row r="2961" spans="1:11">
      <c r="A2961" s="643"/>
      <c r="B2961" s="644"/>
      <c r="C2961" s="54"/>
      <c r="D2961" s="99">
        <v>153050704</v>
      </c>
      <c r="E2961" s="54"/>
      <c r="F2961" s="99">
        <v>375</v>
      </c>
      <c r="G2961" s="99"/>
      <c r="H2961" s="99">
        <f>F2961+G2961</f>
        <v>375</v>
      </c>
      <c r="I2961" s="99"/>
      <c r="J2961" s="99"/>
      <c r="K2961" s="103"/>
    </row>
    <row r="2962" spans="1:11">
      <c r="A2962" s="643"/>
      <c r="B2962" s="644"/>
      <c r="C2962" s="89"/>
      <c r="D2962" s="92" t="s">
        <v>6015</v>
      </c>
      <c r="E2962" s="56"/>
      <c r="F2962" s="57">
        <f>SUM(F2958:F2961)</f>
        <v>1290</v>
      </c>
      <c r="G2962" s="57">
        <f>SUM(G2958:G2961)</f>
        <v>0</v>
      </c>
      <c r="H2962" s="57">
        <f>SUM(H2958:H2961)</f>
        <v>1290</v>
      </c>
      <c r="I2962" s="57">
        <v>3</v>
      </c>
      <c r="J2962" s="57">
        <f>SUM(J2958:J2961)</f>
        <v>0</v>
      </c>
      <c r="K2962" s="57">
        <f>I2962+J2962</f>
        <v>3</v>
      </c>
    </row>
    <row r="2963" spans="1:11">
      <c r="A2963" s="643">
        <v>225</v>
      </c>
      <c r="B2963" s="644" t="s">
        <v>6104</v>
      </c>
      <c r="C2963" s="99" t="s">
        <v>6103</v>
      </c>
      <c r="D2963" s="99">
        <v>153050701</v>
      </c>
      <c r="E2963" s="54"/>
      <c r="F2963" s="99">
        <v>0</v>
      </c>
      <c r="G2963" s="99">
        <v>308</v>
      </c>
      <c r="H2963" s="99">
        <f>F2963+G2963</f>
        <v>308</v>
      </c>
      <c r="I2963" s="99"/>
      <c r="J2963" s="99"/>
      <c r="K2963" s="103"/>
    </row>
    <row r="2964" spans="1:11">
      <c r="A2964" s="643"/>
      <c r="B2964" s="644"/>
      <c r="C2964" s="54"/>
      <c r="D2964" s="99">
        <v>153050702</v>
      </c>
      <c r="E2964" s="54"/>
      <c r="F2964" s="99"/>
      <c r="G2964" s="99">
        <v>138</v>
      </c>
      <c r="H2964" s="99">
        <f>F2964+G2964</f>
        <v>138</v>
      </c>
      <c r="I2964" s="99"/>
      <c r="J2964" s="99"/>
      <c r="K2964" s="103"/>
    </row>
    <row r="2965" spans="1:11">
      <c r="A2965" s="643"/>
      <c r="B2965" s="644"/>
      <c r="C2965" s="54"/>
      <c r="D2965" s="99">
        <v>153050703</v>
      </c>
      <c r="E2965" s="54"/>
      <c r="F2965" s="99"/>
      <c r="G2965" s="99">
        <v>210</v>
      </c>
      <c r="H2965" s="99">
        <f>F2965+G2965</f>
        <v>210</v>
      </c>
      <c r="I2965" s="99"/>
      <c r="J2965" s="99"/>
      <c r="K2965" s="103"/>
    </row>
    <row r="2966" spans="1:11">
      <c r="A2966" s="643"/>
      <c r="B2966" s="644"/>
      <c r="C2966" s="54"/>
      <c r="D2966" s="99">
        <v>153050704</v>
      </c>
      <c r="E2966" s="54"/>
      <c r="F2966" s="99"/>
      <c r="G2966" s="99">
        <v>322</v>
      </c>
      <c r="H2966" s="99">
        <f>F2966+G2966</f>
        <v>322</v>
      </c>
      <c r="I2966" s="99"/>
      <c r="J2966" s="99"/>
      <c r="K2966" s="103"/>
    </row>
    <row r="2967" spans="1:11">
      <c r="A2967" s="643"/>
      <c r="B2967" s="644"/>
      <c r="C2967" s="89"/>
      <c r="D2967" s="92" t="s">
        <v>6015</v>
      </c>
      <c r="E2967" s="56"/>
      <c r="F2967" s="57">
        <f>SUM(F2963:F2966)</f>
        <v>0</v>
      </c>
      <c r="G2967" s="57">
        <f>SUM(G2963:G2966)</f>
        <v>978</v>
      </c>
      <c r="H2967" s="57">
        <f>SUM(H2963:H2966)</f>
        <v>978</v>
      </c>
      <c r="I2967" s="57">
        <f>SUM(I2963:I2966)</f>
        <v>0</v>
      </c>
      <c r="J2967" s="57">
        <v>2</v>
      </c>
      <c r="K2967" s="57">
        <f>I2967+J2967</f>
        <v>2</v>
      </c>
    </row>
    <row r="2968" spans="1:11">
      <c r="A2968" s="643">
        <v>226</v>
      </c>
      <c r="B2968" s="644" t="s">
        <v>6102</v>
      </c>
      <c r="C2968" s="99" t="s">
        <v>6100</v>
      </c>
      <c r="D2968" s="99">
        <v>153050705</v>
      </c>
      <c r="E2968" s="54"/>
      <c r="F2968" s="99">
        <v>308</v>
      </c>
      <c r="G2968" s="99"/>
      <c r="H2968" s="99">
        <f t="shared" ref="H2968:H2973" si="24">F2968+G2968</f>
        <v>308</v>
      </c>
      <c r="I2968" s="99"/>
      <c r="J2968" s="99"/>
      <c r="K2968" s="103"/>
    </row>
    <row r="2969" spans="1:11">
      <c r="A2969" s="643"/>
      <c r="B2969" s="644"/>
      <c r="C2969" s="54"/>
      <c r="D2969" s="99">
        <v>153050706</v>
      </c>
      <c r="E2969" s="54"/>
      <c r="F2969" s="99">
        <v>326</v>
      </c>
      <c r="G2969" s="99"/>
      <c r="H2969" s="99">
        <f t="shared" si="24"/>
        <v>326</v>
      </c>
      <c r="I2969" s="99"/>
      <c r="J2969" s="99"/>
      <c r="K2969" s="103"/>
    </row>
    <row r="2970" spans="1:11">
      <c r="A2970" s="643"/>
      <c r="B2970" s="644"/>
      <c r="C2970" s="54"/>
      <c r="D2970" s="99">
        <v>153050707</v>
      </c>
      <c r="E2970" s="54"/>
      <c r="F2970" s="99">
        <v>135</v>
      </c>
      <c r="G2970" s="99"/>
      <c r="H2970" s="99">
        <f t="shared" si="24"/>
        <v>135</v>
      </c>
      <c r="I2970" s="99"/>
      <c r="J2970" s="99"/>
      <c r="K2970" s="103"/>
    </row>
    <row r="2971" spans="1:11">
      <c r="A2971" s="643"/>
      <c r="B2971" s="644"/>
      <c r="C2971" s="54"/>
      <c r="D2971" s="99">
        <v>153050708</v>
      </c>
      <c r="E2971" s="54"/>
      <c r="F2971" s="99">
        <v>110</v>
      </c>
      <c r="G2971" s="99"/>
      <c r="H2971" s="99">
        <f t="shared" si="24"/>
        <v>110</v>
      </c>
      <c r="I2971" s="99"/>
      <c r="J2971" s="99"/>
      <c r="K2971" s="103"/>
    </row>
    <row r="2972" spans="1:11">
      <c r="A2972" s="643"/>
      <c r="B2972" s="644"/>
      <c r="C2972" s="54"/>
      <c r="D2972" s="99">
        <v>153050709</v>
      </c>
      <c r="E2972" s="54"/>
      <c r="F2972" s="99">
        <v>342</v>
      </c>
      <c r="G2972" s="99"/>
      <c r="H2972" s="99">
        <f t="shared" si="24"/>
        <v>342</v>
      </c>
      <c r="I2972" s="99"/>
      <c r="J2972" s="99"/>
      <c r="K2972" s="103"/>
    </row>
    <row r="2973" spans="1:11">
      <c r="A2973" s="643"/>
      <c r="B2973" s="644"/>
      <c r="C2973" s="54"/>
      <c r="D2973" s="99">
        <v>153050710</v>
      </c>
      <c r="E2973" s="54"/>
      <c r="F2973" s="99">
        <v>104</v>
      </c>
      <c r="G2973" s="99"/>
      <c r="H2973" s="99">
        <f t="shared" si="24"/>
        <v>104</v>
      </c>
      <c r="I2973" s="99"/>
      <c r="J2973" s="99"/>
      <c r="K2973" s="103"/>
    </row>
    <row r="2974" spans="1:11">
      <c r="A2974" s="643"/>
      <c r="B2974" s="644"/>
      <c r="C2974" s="89"/>
      <c r="D2974" s="92" t="s">
        <v>6015</v>
      </c>
      <c r="E2974" s="56"/>
      <c r="F2974" s="57">
        <f>SUM(F2968:F2973)</f>
        <v>1325</v>
      </c>
      <c r="G2974" s="57">
        <f>SUM(G2968:G2973)</f>
        <v>0</v>
      </c>
      <c r="H2974" s="57">
        <f>SUM(H2968:H2973)</f>
        <v>1325</v>
      </c>
      <c r="I2974" s="57">
        <v>3</v>
      </c>
      <c r="J2974" s="57">
        <f>SUM(J2968:J2973)</f>
        <v>0</v>
      </c>
      <c r="K2974" s="57">
        <f>I2974+J2974</f>
        <v>3</v>
      </c>
    </row>
    <row r="2975" spans="1:11">
      <c r="A2975" s="643">
        <v>227</v>
      </c>
      <c r="B2975" s="644" t="s">
        <v>6101</v>
      </c>
      <c r="C2975" s="99" t="s">
        <v>6100</v>
      </c>
      <c r="D2975" s="99">
        <v>153050705</v>
      </c>
      <c r="E2975" s="54"/>
      <c r="F2975" s="99">
        <v>0</v>
      </c>
      <c r="G2975" s="99">
        <v>260</v>
      </c>
      <c r="H2975" s="99">
        <f t="shared" ref="H2975:H2980" si="25">F2975+G2975</f>
        <v>260</v>
      </c>
      <c r="I2975" s="99"/>
      <c r="J2975" s="99"/>
      <c r="K2975" s="103"/>
    </row>
    <row r="2976" spans="1:11">
      <c r="A2976" s="643"/>
      <c r="B2976" s="644"/>
      <c r="C2976" s="54"/>
      <c r="D2976" s="99">
        <v>153050706</v>
      </c>
      <c r="E2976" s="54"/>
      <c r="F2976" s="99"/>
      <c r="G2976" s="99">
        <v>253</v>
      </c>
      <c r="H2976" s="99">
        <f t="shared" si="25"/>
        <v>253</v>
      </c>
      <c r="I2976" s="99"/>
      <c r="J2976" s="99"/>
      <c r="K2976" s="103"/>
    </row>
    <row r="2977" spans="1:11">
      <c r="A2977" s="643"/>
      <c r="B2977" s="644"/>
      <c r="C2977" s="54"/>
      <c r="D2977" s="99">
        <v>153050707</v>
      </c>
      <c r="E2977" s="54"/>
      <c r="F2977" s="99"/>
      <c r="G2977" s="99">
        <v>126</v>
      </c>
      <c r="H2977" s="99">
        <f t="shared" si="25"/>
        <v>126</v>
      </c>
      <c r="I2977" s="99"/>
      <c r="J2977" s="99"/>
      <c r="K2977" s="103"/>
    </row>
    <row r="2978" spans="1:11">
      <c r="A2978" s="643"/>
      <c r="B2978" s="644"/>
      <c r="C2978" s="54"/>
      <c r="D2978" s="99">
        <v>153050708</v>
      </c>
      <c r="E2978" s="54"/>
      <c r="F2978" s="99"/>
      <c r="G2978" s="99">
        <v>91</v>
      </c>
      <c r="H2978" s="99">
        <f t="shared" si="25"/>
        <v>91</v>
      </c>
      <c r="I2978" s="99"/>
      <c r="J2978" s="99"/>
      <c r="K2978" s="103"/>
    </row>
    <row r="2979" spans="1:11">
      <c r="A2979" s="643"/>
      <c r="B2979" s="644"/>
      <c r="C2979" s="54"/>
      <c r="D2979" s="99">
        <v>153050709</v>
      </c>
      <c r="E2979" s="54"/>
      <c r="F2979" s="99"/>
      <c r="G2979" s="99">
        <v>296</v>
      </c>
      <c r="H2979" s="99">
        <f t="shared" si="25"/>
        <v>296</v>
      </c>
      <c r="I2979" s="99"/>
      <c r="J2979" s="99"/>
      <c r="K2979" s="103"/>
    </row>
    <row r="2980" spans="1:11">
      <c r="A2980" s="643"/>
      <c r="B2980" s="644"/>
      <c r="C2980" s="54"/>
      <c r="D2980" s="99">
        <v>153050710</v>
      </c>
      <c r="E2980" s="54"/>
      <c r="F2980" s="99"/>
      <c r="G2980" s="99">
        <v>96</v>
      </c>
      <c r="H2980" s="99">
        <f t="shared" si="25"/>
        <v>96</v>
      </c>
      <c r="I2980" s="99"/>
      <c r="J2980" s="99"/>
      <c r="K2980" s="103"/>
    </row>
    <row r="2981" spans="1:11">
      <c r="A2981" s="643"/>
      <c r="B2981" s="644"/>
      <c r="C2981" s="106"/>
      <c r="D2981" s="92" t="s">
        <v>6015</v>
      </c>
      <c r="E2981" s="56"/>
      <c r="F2981" s="57">
        <f>SUM(F2975:F2980)</f>
        <v>0</v>
      </c>
      <c r="G2981" s="57">
        <f>SUM(G2975:G2980)</f>
        <v>1122</v>
      </c>
      <c r="H2981" s="57">
        <f>SUM(H2975:H2980)</f>
        <v>1122</v>
      </c>
      <c r="I2981" s="57">
        <f>SUM(I2975:I2980)</f>
        <v>0</v>
      </c>
      <c r="J2981" s="57">
        <v>3</v>
      </c>
      <c r="K2981" s="57">
        <f>I2981+J2981</f>
        <v>3</v>
      </c>
    </row>
    <row r="2982" spans="1:11">
      <c r="A2982" s="643">
        <v>228</v>
      </c>
      <c r="B2982" s="644" t="s">
        <v>6099</v>
      </c>
      <c r="C2982" s="99" t="s">
        <v>6097</v>
      </c>
      <c r="D2982" s="99">
        <v>153060401</v>
      </c>
      <c r="E2982" s="54"/>
      <c r="F2982" s="99">
        <v>621</v>
      </c>
      <c r="G2982" s="99"/>
      <c r="H2982" s="99">
        <f>F2982+G2982</f>
        <v>621</v>
      </c>
      <c r="I2982" s="99"/>
      <c r="J2982" s="99"/>
      <c r="K2982" s="103"/>
    </row>
    <row r="2983" spans="1:11">
      <c r="A2983" s="643"/>
      <c r="B2983" s="644"/>
      <c r="C2983" s="54"/>
      <c r="D2983" s="99">
        <v>153060402</v>
      </c>
      <c r="E2983" s="54"/>
      <c r="F2983" s="99">
        <v>634</v>
      </c>
      <c r="G2983" s="99"/>
      <c r="H2983" s="99">
        <f>F2983+G2983</f>
        <v>634</v>
      </c>
      <c r="I2983" s="99"/>
      <c r="J2983" s="99"/>
      <c r="K2983" s="103"/>
    </row>
    <row r="2984" spans="1:11">
      <c r="A2984" s="643"/>
      <c r="B2984" s="644"/>
      <c r="C2984" s="89"/>
      <c r="D2984" s="92" t="s">
        <v>6015</v>
      </c>
      <c r="E2984" s="56"/>
      <c r="F2984" s="57">
        <f>SUM(F2982:F2983)</f>
        <v>1255</v>
      </c>
      <c r="G2984" s="57">
        <f>SUM(G2982:G2983)</f>
        <v>0</v>
      </c>
      <c r="H2984" s="57">
        <f>SUM(H2982:H2983)</f>
        <v>1255</v>
      </c>
      <c r="I2984" s="57">
        <v>3</v>
      </c>
      <c r="J2984" s="57">
        <f>SUM(J2982:J2983)</f>
        <v>0</v>
      </c>
      <c r="K2984" s="57">
        <f>I2984+J2984</f>
        <v>3</v>
      </c>
    </row>
    <row r="2985" spans="1:11">
      <c r="A2985" s="643">
        <v>229</v>
      </c>
      <c r="B2985" s="644" t="s">
        <v>6098</v>
      </c>
      <c r="C2985" s="99" t="s">
        <v>6097</v>
      </c>
      <c r="D2985" s="99">
        <v>153060401</v>
      </c>
      <c r="E2985" s="54"/>
      <c r="F2985" s="99">
        <v>0</v>
      </c>
      <c r="G2985" s="99">
        <v>501</v>
      </c>
      <c r="H2985" s="99">
        <f>F2985+G2985</f>
        <v>501</v>
      </c>
      <c r="I2985" s="99"/>
      <c r="J2985" s="99"/>
      <c r="K2985" s="103"/>
    </row>
    <row r="2986" spans="1:11">
      <c r="A2986" s="643"/>
      <c r="B2986" s="644"/>
      <c r="C2986" s="54"/>
      <c r="D2986" s="99">
        <v>153060402</v>
      </c>
      <c r="E2986" s="54"/>
      <c r="F2986" s="99"/>
      <c r="G2986" s="99">
        <v>540</v>
      </c>
      <c r="H2986" s="99">
        <f>F2986+G2986</f>
        <v>540</v>
      </c>
      <c r="I2986" s="99"/>
      <c r="J2986" s="99"/>
      <c r="K2986" s="103"/>
    </row>
    <row r="2987" spans="1:11">
      <c r="A2987" s="643"/>
      <c r="B2987" s="644"/>
      <c r="C2987" s="106"/>
      <c r="D2987" s="92" t="s">
        <v>6015</v>
      </c>
      <c r="E2987" s="56"/>
      <c r="F2987" s="57">
        <f>SUM(F2985:F2986)</f>
        <v>0</v>
      </c>
      <c r="G2987" s="57">
        <f>SUM(G2985:G2986)</f>
        <v>1041</v>
      </c>
      <c r="H2987" s="57">
        <f>SUM(H2985:H2986)</f>
        <v>1041</v>
      </c>
      <c r="I2987" s="57">
        <f>SUM(I2985:I2986)</f>
        <v>0</v>
      </c>
      <c r="J2987" s="57">
        <v>2</v>
      </c>
      <c r="K2987" s="57">
        <f>I2987+J2987</f>
        <v>2</v>
      </c>
    </row>
    <row r="2988" spans="1:11">
      <c r="A2988" s="643">
        <v>230</v>
      </c>
      <c r="B2988" s="644" t="s">
        <v>6096</v>
      </c>
      <c r="C2988" s="99" t="s">
        <v>6095</v>
      </c>
      <c r="D2988" s="99">
        <v>153060403</v>
      </c>
      <c r="E2988" s="54"/>
      <c r="F2988" s="99">
        <v>318</v>
      </c>
      <c r="G2988" s="99">
        <v>261</v>
      </c>
      <c r="H2988" s="99">
        <f>F2988+G2988</f>
        <v>579</v>
      </c>
      <c r="I2988" s="99"/>
      <c r="J2988" s="99"/>
      <c r="K2988" s="103"/>
    </row>
    <row r="2989" spans="1:11">
      <c r="A2989" s="643"/>
      <c r="B2989" s="644"/>
      <c r="C2989" s="54"/>
      <c r="D2989" s="99">
        <v>153060404</v>
      </c>
      <c r="E2989" s="54"/>
      <c r="F2989" s="99">
        <v>455</v>
      </c>
      <c r="G2989" s="99">
        <v>393</v>
      </c>
      <c r="H2989" s="99">
        <f>F2989+G2989</f>
        <v>848</v>
      </c>
      <c r="I2989" s="99"/>
      <c r="J2989" s="99"/>
      <c r="K2989" s="103"/>
    </row>
    <row r="2990" spans="1:11">
      <c r="A2990" s="643"/>
      <c r="B2990" s="644"/>
      <c r="C2990" s="106"/>
      <c r="D2990" s="92" t="s">
        <v>6015</v>
      </c>
      <c r="E2990" s="56"/>
      <c r="F2990" s="57">
        <f>SUM(F2988:F2989)</f>
        <v>773</v>
      </c>
      <c r="G2990" s="57">
        <f>SUM(G2988:G2989)</f>
        <v>654</v>
      </c>
      <c r="H2990" s="57">
        <f>SUM(H2988:H2989)</f>
        <v>1427</v>
      </c>
      <c r="I2990" s="57">
        <v>2</v>
      </c>
      <c r="J2990" s="57">
        <v>2</v>
      </c>
      <c r="K2990" s="57">
        <f>I2990+J2990</f>
        <v>4</v>
      </c>
    </row>
    <row r="2991" spans="1:11">
      <c r="A2991" s="643">
        <v>231</v>
      </c>
      <c r="B2991" s="644" t="s">
        <v>6094</v>
      </c>
      <c r="C2991" s="99" t="s">
        <v>6093</v>
      </c>
      <c r="D2991" s="99">
        <v>153060405</v>
      </c>
      <c r="E2991" s="54"/>
      <c r="F2991" s="99">
        <v>702</v>
      </c>
      <c r="G2991" s="99">
        <v>533</v>
      </c>
      <c r="H2991" s="99">
        <f>F2991+G2991</f>
        <v>1235</v>
      </c>
      <c r="I2991" s="99"/>
      <c r="J2991" s="99"/>
      <c r="K2991" s="103"/>
    </row>
    <row r="2992" spans="1:11">
      <c r="A2992" s="643"/>
      <c r="B2992" s="644"/>
      <c r="C2992" s="89"/>
      <c r="D2992" s="92" t="s">
        <v>6015</v>
      </c>
      <c r="E2992" s="56"/>
      <c r="F2992" s="57">
        <f>SUM(F2991)</f>
        <v>702</v>
      </c>
      <c r="G2992" s="57">
        <f>SUM(G2991)</f>
        <v>533</v>
      </c>
      <c r="H2992" s="57">
        <f>SUM(H2991)</f>
        <v>1235</v>
      </c>
      <c r="I2992" s="57">
        <v>2</v>
      </c>
      <c r="J2992" s="57">
        <v>1</v>
      </c>
      <c r="K2992" s="57">
        <f>I2992+J2992</f>
        <v>3</v>
      </c>
    </row>
    <row r="2993" spans="1:11">
      <c r="A2993" s="643">
        <v>232</v>
      </c>
      <c r="B2993" s="644" t="s">
        <v>6092</v>
      </c>
      <c r="C2993" s="99" t="s">
        <v>6090</v>
      </c>
      <c r="D2993" s="99">
        <v>153060301</v>
      </c>
      <c r="E2993" s="54"/>
      <c r="F2993" s="99">
        <v>421</v>
      </c>
      <c r="G2993" s="99">
        <v>326</v>
      </c>
      <c r="H2993" s="99">
        <f>F2993+G2993</f>
        <v>747</v>
      </c>
      <c r="I2993" s="99"/>
      <c r="J2993" s="99"/>
      <c r="K2993" s="103"/>
    </row>
    <row r="2994" spans="1:11">
      <c r="A2994" s="643"/>
      <c r="B2994" s="644"/>
      <c r="C2994" s="89"/>
      <c r="D2994" s="92" t="s">
        <v>6015</v>
      </c>
      <c r="E2994" s="56"/>
      <c r="F2994" s="57">
        <f>SUM(F2993:F2993)</f>
        <v>421</v>
      </c>
      <c r="G2994" s="57">
        <f>SUM(G2993:G2993)</f>
        <v>326</v>
      </c>
      <c r="H2994" s="57">
        <f>SUM(H2993:H2993)</f>
        <v>747</v>
      </c>
      <c r="I2994" s="57">
        <v>1</v>
      </c>
      <c r="J2994" s="57">
        <v>1</v>
      </c>
      <c r="K2994" s="57">
        <f>I2994+J2994</f>
        <v>2</v>
      </c>
    </row>
    <row r="2995" spans="1:11">
      <c r="A2995" s="643">
        <v>233</v>
      </c>
      <c r="B2995" s="644" t="s">
        <v>6091</v>
      </c>
      <c r="C2995" s="99" t="s">
        <v>6090</v>
      </c>
      <c r="D2995" s="99">
        <v>153060302</v>
      </c>
      <c r="E2995" s="54"/>
      <c r="F2995" s="99">
        <v>348</v>
      </c>
      <c r="G2995" s="99">
        <v>255</v>
      </c>
      <c r="H2995" s="99">
        <f>F2995+G2995</f>
        <v>603</v>
      </c>
      <c r="I2995" s="99"/>
      <c r="J2995" s="99"/>
      <c r="K2995" s="103"/>
    </row>
    <row r="2996" spans="1:11">
      <c r="A2996" s="643"/>
      <c r="B2996" s="644"/>
      <c r="C2996" s="89"/>
      <c r="D2996" s="92" t="s">
        <v>6015</v>
      </c>
      <c r="E2996" s="56"/>
      <c r="F2996" s="57">
        <f>SUM(F2995:F2995)</f>
        <v>348</v>
      </c>
      <c r="G2996" s="57">
        <f>SUM(G2995:G2995)</f>
        <v>255</v>
      </c>
      <c r="H2996" s="57">
        <f>SUM(H2995:H2995)</f>
        <v>603</v>
      </c>
      <c r="I2996" s="57">
        <v>2</v>
      </c>
      <c r="J2996" s="57">
        <v>1</v>
      </c>
      <c r="K2996" s="57">
        <f>I2996+J2996</f>
        <v>3</v>
      </c>
    </row>
    <row r="2997" spans="1:11">
      <c r="A2997" s="643">
        <v>234</v>
      </c>
      <c r="B2997" s="644" t="s">
        <v>6089</v>
      </c>
      <c r="C2997" s="99" t="s">
        <v>6088</v>
      </c>
      <c r="D2997" s="99">
        <v>153060303</v>
      </c>
      <c r="E2997" s="54"/>
      <c r="F2997" s="99">
        <v>222</v>
      </c>
      <c r="G2997" s="99">
        <v>185</v>
      </c>
      <c r="H2997" s="99">
        <f>F2997+G2997</f>
        <v>407</v>
      </c>
      <c r="I2997" s="99"/>
      <c r="J2997" s="99"/>
      <c r="K2997" s="103"/>
    </row>
    <row r="2998" spans="1:11">
      <c r="A2998" s="643"/>
      <c r="B2998" s="644"/>
      <c r="C2998" s="54"/>
      <c r="D2998" s="99">
        <v>153060304</v>
      </c>
      <c r="E2998" s="54"/>
      <c r="F2998" s="99">
        <v>484</v>
      </c>
      <c r="G2998" s="99">
        <v>404</v>
      </c>
      <c r="H2998" s="99">
        <f>F2998+G2998</f>
        <v>888</v>
      </c>
      <c r="I2998" s="99"/>
      <c r="J2998" s="99"/>
      <c r="K2998" s="103"/>
    </row>
    <row r="2999" spans="1:11">
      <c r="A2999" s="643"/>
      <c r="B2999" s="644"/>
      <c r="C2999" s="89"/>
      <c r="D2999" s="92" t="s">
        <v>6015</v>
      </c>
      <c r="E2999" s="56"/>
      <c r="F2999" s="57">
        <f>SUM(F2997:F2998)</f>
        <v>706</v>
      </c>
      <c r="G2999" s="57">
        <f>SUM(G2997:G2998)</f>
        <v>589</v>
      </c>
      <c r="H2999" s="57">
        <f>SUM(H2997:H2998)</f>
        <v>1295</v>
      </c>
      <c r="I2999" s="57">
        <v>2</v>
      </c>
      <c r="J2999" s="57">
        <v>1</v>
      </c>
      <c r="K2999" s="57">
        <f>I2999+J2999</f>
        <v>3</v>
      </c>
    </row>
    <row r="3000" spans="1:11">
      <c r="A3000" s="643">
        <v>235</v>
      </c>
      <c r="B3000" s="644" t="s">
        <v>6087</v>
      </c>
      <c r="C3000" s="99" t="s">
        <v>6085</v>
      </c>
      <c r="D3000" s="99">
        <v>153060305</v>
      </c>
      <c r="E3000" s="54"/>
      <c r="F3000" s="99">
        <v>561</v>
      </c>
      <c r="G3000" s="99">
        <v>403</v>
      </c>
      <c r="H3000" s="99">
        <f>F3000+G3000</f>
        <v>964</v>
      </c>
      <c r="I3000" s="99"/>
      <c r="J3000" s="99"/>
      <c r="K3000" s="103"/>
    </row>
    <row r="3001" spans="1:11">
      <c r="A3001" s="643"/>
      <c r="B3001" s="644"/>
      <c r="C3001" s="89"/>
      <c r="D3001" s="92" t="s">
        <v>6015</v>
      </c>
      <c r="E3001" s="56"/>
      <c r="F3001" s="57">
        <f>SUM(F3000)</f>
        <v>561</v>
      </c>
      <c r="G3001" s="57">
        <f>SUM(G3000)</f>
        <v>403</v>
      </c>
      <c r="H3001" s="57">
        <f>SUM(H3000)</f>
        <v>964</v>
      </c>
      <c r="I3001" s="57">
        <v>1</v>
      </c>
      <c r="J3001" s="57">
        <v>1</v>
      </c>
      <c r="K3001" s="57">
        <f>I3001+J3001</f>
        <v>2</v>
      </c>
    </row>
    <row r="3002" spans="1:11">
      <c r="A3002" s="643">
        <v>236</v>
      </c>
      <c r="B3002" s="644" t="s">
        <v>6086</v>
      </c>
      <c r="C3002" s="99" t="s">
        <v>6085</v>
      </c>
      <c r="D3002" s="99">
        <v>153060306</v>
      </c>
      <c r="E3002" s="54"/>
      <c r="F3002" s="99">
        <v>603</v>
      </c>
      <c r="G3002" s="99">
        <v>429</v>
      </c>
      <c r="H3002" s="99">
        <f>F3002+G3002</f>
        <v>1032</v>
      </c>
      <c r="I3002" s="99"/>
      <c r="J3002" s="99"/>
      <c r="K3002" s="103"/>
    </row>
    <row r="3003" spans="1:11">
      <c r="A3003" s="643"/>
      <c r="B3003" s="644"/>
      <c r="C3003" s="89"/>
      <c r="D3003" s="92" t="s">
        <v>6015</v>
      </c>
      <c r="E3003" s="56"/>
      <c r="F3003" s="57">
        <f>SUM(F3002)</f>
        <v>603</v>
      </c>
      <c r="G3003" s="57">
        <f>SUM(G3002)</f>
        <v>429</v>
      </c>
      <c r="H3003" s="57">
        <f>SUM(H3002)</f>
        <v>1032</v>
      </c>
      <c r="I3003" s="57">
        <v>2</v>
      </c>
      <c r="J3003" s="57">
        <v>1</v>
      </c>
      <c r="K3003" s="57">
        <f>I3003+J3003</f>
        <v>3</v>
      </c>
    </row>
    <row r="3004" spans="1:11">
      <c r="A3004" s="643">
        <v>237</v>
      </c>
      <c r="B3004" s="644" t="s">
        <v>6084</v>
      </c>
      <c r="C3004" s="99" t="s">
        <v>6083</v>
      </c>
      <c r="D3004" s="99">
        <v>153060601</v>
      </c>
      <c r="E3004" s="54"/>
      <c r="F3004" s="99">
        <v>306</v>
      </c>
      <c r="G3004" s="99">
        <v>258</v>
      </c>
      <c r="H3004" s="99">
        <f>F3004+G3004</f>
        <v>564</v>
      </c>
      <c r="I3004" s="99"/>
      <c r="J3004" s="99"/>
      <c r="K3004" s="103"/>
    </row>
    <row r="3005" spans="1:11">
      <c r="A3005" s="643"/>
      <c r="B3005" s="644"/>
      <c r="C3005" s="99"/>
      <c r="D3005" s="99">
        <v>153060602</v>
      </c>
      <c r="E3005" s="54"/>
      <c r="F3005" s="99">
        <v>573</v>
      </c>
      <c r="G3005" s="99">
        <v>442</v>
      </c>
      <c r="H3005" s="99">
        <f>F3005+G3005</f>
        <v>1015</v>
      </c>
      <c r="I3005" s="99"/>
      <c r="J3005" s="99"/>
      <c r="K3005" s="103"/>
    </row>
    <row r="3006" spans="1:11">
      <c r="A3006" s="643"/>
      <c r="B3006" s="644"/>
      <c r="C3006" s="54"/>
      <c r="D3006" s="92" t="s">
        <v>6015</v>
      </c>
      <c r="E3006" s="56"/>
      <c r="F3006" s="57">
        <f>SUM(F3004:F3005)</f>
        <v>879</v>
      </c>
      <c r="G3006" s="57">
        <f>SUM(G3004:G3005)</f>
        <v>700</v>
      </c>
      <c r="H3006" s="57">
        <f>SUM(H3004:H3005)</f>
        <v>1579</v>
      </c>
      <c r="I3006" s="57">
        <v>2</v>
      </c>
      <c r="J3006" s="57">
        <v>2</v>
      </c>
      <c r="K3006" s="57">
        <f>I3006+J3006</f>
        <v>4</v>
      </c>
    </row>
    <row r="3007" spans="1:11">
      <c r="A3007" s="643">
        <v>238</v>
      </c>
      <c r="B3007" s="644" t="s">
        <v>6082</v>
      </c>
      <c r="C3007" s="54"/>
      <c r="D3007" s="99">
        <v>153060603</v>
      </c>
      <c r="E3007" s="54"/>
      <c r="F3007" s="99">
        <v>350</v>
      </c>
      <c r="G3007" s="99"/>
      <c r="H3007" s="99">
        <f>F3007+G3007</f>
        <v>350</v>
      </c>
      <c r="I3007" s="99"/>
      <c r="J3007" s="99"/>
      <c r="K3007" s="103"/>
    </row>
    <row r="3008" spans="1:11">
      <c r="A3008" s="643"/>
      <c r="B3008" s="644"/>
      <c r="C3008" s="54"/>
      <c r="D3008" s="99">
        <v>153060604</v>
      </c>
      <c r="E3008" s="54"/>
      <c r="F3008" s="99">
        <v>473</v>
      </c>
      <c r="G3008" s="99"/>
      <c r="H3008" s="99">
        <f>F3008+G3008</f>
        <v>473</v>
      </c>
      <c r="I3008" s="99"/>
      <c r="J3008" s="99"/>
      <c r="K3008" s="103"/>
    </row>
    <row r="3009" spans="1:11">
      <c r="A3009" s="643"/>
      <c r="B3009" s="644"/>
      <c r="C3009" s="89"/>
      <c r="D3009" s="92" t="s">
        <v>6015</v>
      </c>
      <c r="E3009" s="56"/>
      <c r="F3009" s="57">
        <f>SUM(F3007:F3008)</f>
        <v>823</v>
      </c>
      <c r="G3009" s="57">
        <f>SUM(G3007:G3008)</f>
        <v>0</v>
      </c>
      <c r="H3009" s="57">
        <f>SUM(H3007:H3008)</f>
        <v>823</v>
      </c>
      <c r="I3009" s="57">
        <v>2</v>
      </c>
      <c r="J3009" s="57">
        <f>SUM(J3007:J3008)</f>
        <v>0</v>
      </c>
      <c r="K3009" s="57">
        <f>I3009+J3009</f>
        <v>2</v>
      </c>
    </row>
    <row r="3010" spans="1:11">
      <c r="A3010" s="643">
        <v>239</v>
      </c>
      <c r="B3010" s="644" t="s">
        <v>6081</v>
      </c>
      <c r="C3010" s="99" t="s">
        <v>6080</v>
      </c>
      <c r="D3010" s="99">
        <v>153060603</v>
      </c>
      <c r="E3010" s="54"/>
      <c r="F3010" s="99">
        <v>0</v>
      </c>
      <c r="G3010" s="99">
        <v>317</v>
      </c>
      <c r="H3010" s="99">
        <f>F3010+G3010</f>
        <v>317</v>
      </c>
      <c r="I3010" s="99"/>
      <c r="J3010" s="99"/>
      <c r="K3010" s="103"/>
    </row>
    <row r="3011" spans="1:11">
      <c r="A3011" s="643"/>
      <c r="B3011" s="644"/>
      <c r="C3011" s="54"/>
      <c r="D3011" s="99">
        <v>153060604</v>
      </c>
      <c r="E3011" s="54"/>
      <c r="F3011" s="99"/>
      <c r="G3011" s="99">
        <v>361</v>
      </c>
      <c r="H3011" s="99">
        <f>F3011+G3011</f>
        <v>361</v>
      </c>
      <c r="I3011" s="99"/>
      <c r="J3011" s="99"/>
      <c r="K3011" s="103"/>
    </row>
    <row r="3012" spans="1:11">
      <c r="A3012" s="643"/>
      <c r="B3012" s="644"/>
      <c r="C3012" s="89"/>
      <c r="D3012" s="92" t="s">
        <v>6015</v>
      </c>
      <c r="E3012" s="56"/>
      <c r="F3012" s="57">
        <f>SUM(F3010:F3011)</f>
        <v>0</v>
      </c>
      <c r="G3012" s="57">
        <f>SUM(G3010:G3011)</f>
        <v>678</v>
      </c>
      <c r="H3012" s="57">
        <f>SUM(H3010:H3011)</f>
        <v>678</v>
      </c>
      <c r="I3012" s="57">
        <f>SUM(I3010:I3011)</f>
        <v>0</v>
      </c>
      <c r="J3012" s="57">
        <v>2</v>
      </c>
      <c r="K3012" s="57">
        <f>I3012+J3012</f>
        <v>2</v>
      </c>
    </row>
    <row r="3013" spans="1:11">
      <c r="A3013" s="643">
        <v>240</v>
      </c>
      <c r="B3013" s="644" t="s">
        <v>6079</v>
      </c>
      <c r="C3013" s="99" t="s">
        <v>6077</v>
      </c>
      <c r="D3013" s="99">
        <v>153060605</v>
      </c>
      <c r="E3013" s="54"/>
      <c r="F3013" s="99">
        <v>303</v>
      </c>
      <c r="G3013" s="99">
        <v>255</v>
      </c>
      <c r="H3013" s="99">
        <f>F3013+G3013</f>
        <v>558</v>
      </c>
      <c r="I3013" s="99"/>
      <c r="J3013" s="99"/>
      <c r="K3013" s="103"/>
    </row>
    <row r="3014" spans="1:11">
      <c r="A3014" s="643"/>
      <c r="B3014" s="644"/>
      <c r="C3014" s="99"/>
      <c r="D3014" s="99">
        <v>153060607</v>
      </c>
      <c r="E3014" s="54"/>
      <c r="F3014" s="99">
        <v>199</v>
      </c>
      <c r="G3014" s="99">
        <v>132</v>
      </c>
      <c r="H3014" s="99">
        <f>F3014+G3014</f>
        <v>331</v>
      </c>
      <c r="I3014" s="99"/>
      <c r="J3014" s="99"/>
      <c r="K3014" s="103"/>
    </row>
    <row r="3015" spans="1:11">
      <c r="A3015" s="643"/>
      <c r="B3015" s="644"/>
      <c r="C3015" s="54"/>
      <c r="D3015" s="92" t="s">
        <v>6015</v>
      </c>
      <c r="E3015" s="56"/>
      <c r="F3015" s="57">
        <f>SUM(F3013:F3014)</f>
        <v>502</v>
      </c>
      <c r="G3015" s="57">
        <f>SUM(G3013:G3014)</f>
        <v>387</v>
      </c>
      <c r="H3015" s="57">
        <f>SUM(H3013:H3014)</f>
        <v>889</v>
      </c>
      <c r="I3015" s="57">
        <v>1</v>
      </c>
      <c r="J3015" s="57">
        <v>1</v>
      </c>
      <c r="K3015" s="57">
        <f>I3015+J3015</f>
        <v>2</v>
      </c>
    </row>
    <row r="3016" spans="1:11">
      <c r="A3016" s="643">
        <v>241</v>
      </c>
      <c r="B3016" s="644" t="s">
        <v>6078</v>
      </c>
      <c r="C3016" s="99" t="s">
        <v>6077</v>
      </c>
      <c r="D3016" s="99">
        <v>153060606</v>
      </c>
      <c r="E3016" s="54"/>
      <c r="F3016" s="99">
        <v>558</v>
      </c>
      <c r="G3016" s="99">
        <v>476</v>
      </c>
      <c r="H3016" s="99">
        <f>F3016+G3016</f>
        <v>1034</v>
      </c>
      <c r="I3016" s="99"/>
      <c r="J3016" s="99"/>
      <c r="K3016" s="103"/>
    </row>
    <row r="3017" spans="1:11">
      <c r="A3017" s="643"/>
      <c r="B3017" s="644"/>
      <c r="C3017" s="54"/>
      <c r="D3017" s="92" t="s">
        <v>6015</v>
      </c>
      <c r="E3017" s="56"/>
      <c r="F3017" s="57">
        <f>SUM(F3016)</f>
        <v>558</v>
      </c>
      <c r="G3017" s="57">
        <f>SUM(G3016)</f>
        <v>476</v>
      </c>
      <c r="H3017" s="57">
        <f>SUM(H3016)</f>
        <v>1034</v>
      </c>
      <c r="I3017" s="57">
        <v>1</v>
      </c>
      <c r="J3017" s="57">
        <v>1</v>
      </c>
      <c r="K3017" s="57">
        <f>I3017+J3017</f>
        <v>2</v>
      </c>
    </row>
    <row r="3018" spans="1:11">
      <c r="A3018" s="643">
        <v>242</v>
      </c>
      <c r="B3018" s="644" t="s">
        <v>6076</v>
      </c>
      <c r="C3018" s="99" t="s">
        <v>6074</v>
      </c>
      <c r="D3018" s="99">
        <v>153060501</v>
      </c>
      <c r="E3018" s="54"/>
      <c r="F3018" s="99">
        <v>367</v>
      </c>
      <c r="G3018" s="99">
        <v>324</v>
      </c>
      <c r="H3018" s="99">
        <f>F3018+G3018</f>
        <v>691</v>
      </c>
      <c r="I3018" s="99"/>
      <c r="J3018" s="99"/>
      <c r="K3018" s="103"/>
    </row>
    <row r="3019" spans="1:11">
      <c r="A3019" s="643"/>
      <c r="B3019" s="644"/>
      <c r="C3019" s="54"/>
      <c r="D3019" s="92" t="s">
        <v>6015</v>
      </c>
      <c r="E3019" s="56"/>
      <c r="F3019" s="57">
        <f>SUM(F3018)</f>
        <v>367</v>
      </c>
      <c r="G3019" s="57">
        <f>SUM(G3018)</f>
        <v>324</v>
      </c>
      <c r="H3019" s="57">
        <f>SUM(H3018)</f>
        <v>691</v>
      </c>
      <c r="I3019" s="57">
        <v>1</v>
      </c>
      <c r="J3019" s="57">
        <v>1</v>
      </c>
      <c r="K3019" s="57">
        <f>I3019+J3019</f>
        <v>2</v>
      </c>
    </row>
    <row r="3020" spans="1:11">
      <c r="A3020" s="643">
        <v>243</v>
      </c>
      <c r="B3020" s="644" t="s">
        <v>6075</v>
      </c>
      <c r="C3020" s="99" t="s">
        <v>6074</v>
      </c>
      <c r="D3020" s="99">
        <v>153060502</v>
      </c>
      <c r="E3020" s="54"/>
      <c r="F3020" s="99">
        <v>511</v>
      </c>
      <c r="G3020" s="99">
        <v>486</v>
      </c>
      <c r="H3020" s="99">
        <f>F3020+G3020</f>
        <v>997</v>
      </c>
      <c r="I3020" s="99"/>
      <c r="J3020" s="99"/>
      <c r="K3020" s="103"/>
    </row>
    <row r="3021" spans="1:11">
      <c r="A3021" s="643"/>
      <c r="B3021" s="644"/>
      <c r="C3021" s="54"/>
      <c r="D3021" s="92" t="s">
        <v>6015</v>
      </c>
      <c r="E3021" s="56"/>
      <c r="F3021" s="57">
        <f>SUM(F3020)</f>
        <v>511</v>
      </c>
      <c r="G3021" s="57">
        <f>SUM(G3020)</f>
        <v>486</v>
      </c>
      <c r="H3021" s="57">
        <f>SUM(H3020)</f>
        <v>997</v>
      </c>
      <c r="I3021" s="57">
        <v>1</v>
      </c>
      <c r="J3021" s="57">
        <v>1</v>
      </c>
      <c r="K3021" s="57">
        <f>I3021+J3021</f>
        <v>2</v>
      </c>
    </row>
    <row r="3022" spans="1:11">
      <c r="A3022" s="643">
        <v>244</v>
      </c>
      <c r="B3022" s="644" t="s">
        <v>6073</v>
      </c>
      <c r="C3022" s="99" t="s">
        <v>6071</v>
      </c>
      <c r="D3022" s="99">
        <v>153060504</v>
      </c>
      <c r="E3022" s="54"/>
      <c r="F3022" s="99">
        <v>547</v>
      </c>
      <c r="G3022" s="99">
        <v>472</v>
      </c>
      <c r="H3022" s="99">
        <f>F3022+G3022</f>
        <v>1019</v>
      </c>
      <c r="I3022" s="99"/>
      <c r="J3022" s="99"/>
      <c r="K3022" s="103"/>
    </row>
    <row r="3023" spans="1:11">
      <c r="A3023" s="643"/>
      <c r="B3023" s="644"/>
      <c r="C3023" s="54"/>
      <c r="D3023" s="92" t="s">
        <v>6015</v>
      </c>
      <c r="E3023" s="56"/>
      <c r="F3023" s="57">
        <f>SUM(F3022)</f>
        <v>547</v>
      </c>
      <c r="G3023" s="57">
        <f>SUM(G3022)</f>
        <v>472</v>
      </c>
      <c r="H3023" s="57">
        <f>SUM(H3022)</f>
        <v>1019</v>
      </c>
      <c r="I3023" s="57">
        <v>1</v>
      </c>
      <c r="J3023" s="57">
        <v>1</v>
      </c>
      <c r="K3023" s="57">
        <f>I3023+J3023</f>
        <v>2</v>
      </c>
    </row>
    <row r="3024" spans="1:11">
      <c r="A3024" s="643">
        <v>245</v>
      </c>
      <c r="B3024" s="644" t="s">
        <v>6072</v>
      </c>
      <c r="C3024" s="99" t="s">
        <v>6071</v>
      </c>
      <c r="D3024" s="99">
        <v>153060503</v>
      </c>
      <c r="E3024" s="54"/>
      <c r="F3024" s="99">
        <v>272</v>
      </c>
      <c r="G3024" s="99">
        <v>202</v>
      </c>
      <c r="H3024" s="99">
        <f>F3024+G3024</f>
        <v>474</v>
      </c>
      <c r="I3024" s="99"/>
      <c r="J3024" s="99"/>
      <c r="K3024" s="103"/>
    </row>
    <row r="3025" spans="1:11">
      <c r="A3025" s="643"/>
      <c r="B3025" s="644"/>
      <c r="C3025" s="99"/>
      <c r="D3025" s="99">
        <v>153060505</v>
      </c>
      <c r="E3025" s="54"/>
      <c r="F3025" s="99">
        <v>386</v>
      </c>
      <c r="G3025" s="99">
        <v>292</v>
      </c>
      <c r="H3025" s="99">
        <f>F3025+G3025</f>
        <v>678</v>
      </c>
      <c r="I3025" s="99"/>
      <c r="J3025" s="99"/>
      <c r="K3025" s="103"/>
    </row>
    <row r="3026" spans="1:11">
      <c r="A3026" s="643"/>
      <c r="B3026" s="644"/>
      <c r="C3026" s="54"/>
      <c r="D3026" s="92" t="s">
        <v>6015</v>
      </c>
      <c r="E3026" s="56"/>
      <c r="F3026" s="57">
        <f>SUM(F3024:F3025)</f>
        <v>658</v>
      </c>
      <c r="G3026" s="57">
        <f>SUM(G3024:G3025)</f>
        <v>494</v>
      </c>
      <c r="H3026" s="57">
        <f>SUM(H3024:H3025)</f>
        <v>1152</v>
      </c>
      <c r="I3026" s="57">
        <v>2</v>
      </c>
      <c r="J3026" s="57">
        <v>1</v>
      </c>
      <c r="K3026" s="57">
        <f>I3026+J3026</f>
        <v>3</v>
      </c>
    </row>
    <row r="3027" spans="1:11">
      <c r="A3027" s="643">
        <v>246</v>
      </c>
      <c r="B3027" s="644" t="s">
        <v>6070</v>
      </c>
      <c r="C3027" s="99" t="s">
        <v>6068</v>
      </c>
      <c r="D3027" s="99">
        <v>153060507</v>
      </c>
      <c r="E3027" s="54"/>
      <c r="F3027" s="99">
        <v>516</v>
      </c>
      <c r="G3027" s="99">
        <v>400</v>
      </c>
      <c r="H3027" s="99">
        <f>F3027+G3027</f>
        <v>916</v>
      </c>
      <c r="I3027" s="99"/>
      <c r="J3027" s="99"/>
      <c r="K3027" s="103"/>
    </row>
    <row r="3028" spans="1:11">
      <c r="A3028" s="643"/>
      <c r="B3028" s="644"/>
      <c r="C3028" s="54"/>
      <c r="D3028" s="92" t="s">
        <v>6015</v>
      </c>
      <c r="E3028" s="56"/>
      <c r="F3028" s="57">
        <f>SUM(F3027)</f>
        <v>516</v>
      </c>
      <c r="G3028" s="57">
        <f>SUM(G3027)</f>
        <v>400</v>
      </c>
      <c r="H3028" s="57">
        <f>SUM(H3027)</f>
        <v>916</v>
      </c>
      <c r="I3028" s="57">
        <v>1</v>
      </c>
      <c r="J3028" s="57">
        <v>1</v>
      </c>
      <c r="K3028" s="57">
        <f>I3028+J3028</f>
        <v>2</v>
      </c>
    </row>
    <row r="3029" spans="1:11">
      <c r="A3029" s="643">
        <v>247</v>
      </c>
      <c r="B3029" s="644" t="s">
        <v>6069</v>
      </c>
      <c r="C3029" s="99" t="s">
        <v>6068</v>
      </c>
      <c r="D3029" s="99">
        <v>153060506</v>
      </c>
      <c r="E3029" s="54"/>
      <c r="F3029" s="99">
        <v>339</v>
      </c>
      <c r="G3029" s="99">
        <v>286</v>
      </c>
      <c r="H3029" s="99">
        <f>F3029+G3029</f>
        <v>625</v>
      </c>
      <c r="I3029" s="99"/>
      <c r="J3029" s="99"/>
      <c r="K3029" s="103"/>
    </row>
    <row r="3030" spans="1:11">
      <c r="A3030" s="643"/>
      <c r="B3030" s="644"/>
      <c r="C3030" s="99"/>
      <c r="D3030" s="99">
        <v>153060508</v>
      </c>
      <c r="E3030" s="54"/>
      <c r="F3030" s="99">
        <v>314</v>
      </c>
      <c r="G3030" s="99">
        <v>246</v>
      </c>
      <c r="H3030" s="99">
        <f>F3030+G3030</f>
        <v>560</v>
      </c>
      <c r="I3030" s="99"/>
      <c r="J3030" s="99"/>
      <c r="K3030" s="103"/>
    </row>
    <row r="3031" spans="1:11">
      <c r="A3031" s="643"/>
      <c r="B3031" s="644"/>
      <c r="C3031" s="54"/>
      <c r="D3031" s="92" t="s">
        <v>6015</v>
      </c>
      <c r="E3031" s="56"/>
      <c r="F3031" s="57">
        <f>SUM(F3029:F3030)</f>
        <v>653</v>
      </c>
      <c r="G3031" s="57">
        <f>SUM(G3029:G3030)</f>
        <v>532</v>
      </c>
      <c r="H3031" s="57">
        <f>SUM(H3029:H3030)</f>
        <v>1185</v>
      </c>
      <c r="I3031" s="57">
        <v>2</v>
      </c>
      <c r="J3031" s="57">
        <v>1</v>
      </c>
      <c r="K3031" s="57">
        <f>I3031+J3031</f>
        <v>3</v>
      </c>
    </row>
    <row r="3032" spans="1:11">
      <c r="A3032" s="643">
        <v>248</v>
      </c>
      <c r="B3032" s="644" t="s">
        <v>6067</v>
      </c>
      <c r="C3032" s="99" t="s">
        <v>6065</v>
      </c>
      <c r="D3032" s="99">
        <v>151030101</v>
      </c>
      <c r="E3032" s="54"/>
      <c r="F3032" s="99">
        <v>459</v>
      </c>
      <c r="G3032" s="99"/>
      <c r="H3032" s="99">
        <f>F3032+G3032</f>
        <v>459</v>
      </c>
      <c r="I3032" s="99"/>
      <c r="J3032" s="99"/>
      <c r="K3032" s="103"/>
    </row>
    <row r="3033" spans="1:11">
      <c r="A3033" s="643"/>
      <c r="B3033" s="644"/>
      <c r="C3033" s="54"/>
      <c r="D3033" s="99">
        <v>151030102</v>
      </c>
      <c r="E3033" s="54"/>
      <c r="F3033" s="99">
        <v>677</v>
      </c>
      <c r="G3033" s="99"/>
      <c r="H3033" s="99">
        <f>F3033+G3033</f>
        <v>677</v>
      </c>
      <c r="I3033" s="99"/>
      <c r="J3033" s="99"/>
      <c r="K3033" s="103"/>
    </row>
    <row r="3034" spans="1:11">
      <c r="A3034" s="643"/>
      <c r="B3034" s="644"/>
      <c r="C3034" s="89"/>
      <c r="D3034" s="92" t="s">
        <v>6015</v>
      </c>
      <c r="E3034" s="56"/>
      <c r="F3034" s="57">
        <f>SUM(F3032:F3033)</f>
        <v>1136</v>
      </c>
      <c r="G3034" s="57">
        <f>SUM(G3032:G3033)</f>
        <v>0</v>
      </c>
      <c r="H3034" s="57">
        <f>SUM(H3032:H3033)</f>
        <v>1136</v>
      </c>
      <c r="I3034" s="57">
        <v>3</v>
      </c>
      <c r="J3034" s="57">
        <f>SUM(J3032:J3033)</f>
        <v>0</v>
      </c>
      <c r="K3034" s="57">
        <f>I3034+J3034</f>
        <v>3</v>
      </c>
    </row>
    <row r="3035" spans="1:11">
      <c r="A3035" s="647">
        <v>249</v>
      </c>
      <c r="B3035" s="648" t="s">
        <v>6066</v>
      </c>
      <c r="C3035" s="101" t="s">
        <v>6065</v>
      </c>
      <c r="D3035" s="99">
        <v>151030101</v>
      </c>
      <c r="E3035" s="54"/>
      <c r="F3035" s="99">
        <v>0</v>
      </c>
      <c r="G3035" s="99">
        <v>361</v>
      </c>
      <c r="H3035" s="99">
        <f>F3035+G3035</f>
        <v>361</v>
      </c>
      <c r="I3035" s="99"/>
      <c r="J3035" s="99"/>
      <c r="K3035" s="103"/>
    </row>
    <row r="3036" spans="1:11">
      <c r="A3036" s="647"/>
      <c r="B3036" s="648"/>
      <c r="C3036" s="59"/>
      <c r="D3036" s="99">
        <v>151030102</v>
      </c>
      <c r="E3036" s="54"/>
      <c r="F3036" s="99"/>
      <c r="G3036" s="99">
        <v>524</v>
      </c>
      <c r="H3036" s="99">
        <f>F3036+G3036</f>
        <v>524</v>
      </c>
      <c r="I3036" s="99"/>
      <c r="J3036" s="99"/>
      <c r="K3036" s="103"/>
    </row>
    <row r="3037" spans="1:11">
      <c r="A3037" s="647"/>
      <c r="B3037" s="648"/>
      <c r="C3037" s="89"/>
      <c r="D3037" s="92" t="s">
        <v>6015</v>
      </c>
      <c r="E3037" s="56"/>
      <c r="F3037" s="57">
        <f>SUM(F3035:F3036)</f>
        <v>0</v>
      </c>
      <c r="G3037" s="57">
        <f>SUM(G3035:G3036)</f>
        <v>885</v>
      </c>
      <c r="H3037" s="57">
        <f>SUM(H3035:H3036)</f>
        <v>885</v>
      </c>
      <c r="I3037" s="57">
        <f>SUM(I3035:I3036)</f>
        <v>0</v>
      </c>
      <c r="J3037" s="57">
        <v>2</v>
      </c>
      <c r="K3037" s="57">
        <f>I3037+J3037</f>
        <v>2</v>
      </c>
    </row>
    <row r="3038" spans="1:11">
      <c r="A3038" s="643">
        <v>250</v>
      </c>
      <c r="B3038" s="644" t="s">
        <v>6064</v>
      </c>
      <c r="C3038" s="99" t="s">
        <v>6061</v>
      </c>
      <c r="D3038" s="99">
        <v>151030104</v>
      </c>
      <c r="E3038" s="54"/>
      <c r="F3038" s="99">
        <v>368</v>
      </c>
      <c r="G3038" s="99"/>
      <c r="H3038" s="99">
        <f>F3038+G3038</f>
        <v>368</v>
      </c>
      <c r="I3038" s="99"/>
      <c r="J3038" s="99"/>
      <c r="K3038" s="103"/>
    </row>
    <row r="3039" spans="1:11">
      <c r="A3039" s="643"/>
      <c r="B3039" s="644"/>
      <c r="C3039" s="99"/>
      <c r="D3039" s="99">
        <v>151030105</v>
      </c>
      <c r="E3039" s="54"/>
      <c r="F3039" s="99">
        <v>247</v>
      </c>
      <c r="G3039" s="99"/>
      <c r="H3039" s="99">
        <f>F3039+G3039</f>
        <v>247</v>
      </c>
      <c r="I3039" s="99"/>
      <c r="J3039" s="99"/>
      <c r="K3039" s="103"/>
    </row>
    <row r="3040" spans="1:11">
      <c r="A3040" s="643"/>
      <c r="B3040" s="644"/>
      <c r="C3040" s="99"/>
      <c r="D3040" s="99">
        <v>151030106</v>
      </c>
      <c r="E3040" s="54"/>
      <c r="F3040" s="99">
        <v>188</v>
      </c>
      <c r="G3040" s="99"/>
      <c r="H3040" s="99">
        <f>F3040+G3040</f>
        <v>188</v>
      </c>
      <c r="I3040" s="99"/>
      <c r="J3040" s="99"/>
      <c r="K3040" s="103"/>
    </row>
    <row r="3041" spans="1:11">
      <c r="A3041" s="643"/>
      <c r="B3041" s="644"/>
      <c r="C3041" s="54"/>
      <c r="D3041" s="92" t="s">
        <v>6015</v>
      </c>
      <c r="E3041" s="56"/>
      <c r="F3041" s="57">
        <f>SUM(F3038:F3040)</f>
        <v>803</v>
      </c>
      <c r="G3041" s="57">
        <f>SUM(G3038:G3040)</f>
        <v>0</v>
      </c>
      <c r="H3041" s="57">
        <f>SUM(H3038:H3040)</f>
        <v>803</v>
      </c>
      <c r="I3041" s="57">
        <v>2</v>
      </c>
      <c r="J3041" s="57">
        <f>SUM(J3038:J3040)</f>
        <v>0</v>
      </c>
      <c r="K3041" s="57">
        <f>I3041+J3041</f>
        <v>2</v>
      </c>
    </row>
    <row r="3042" spans="1:11">
      <c r="A3042" s="643">
        <v>251</v>
      </c>
      <c r="B3042" s="644" t="s">
        <v>6063</v>
      </c>
      <c r="C3042" s="99" t="s">
        <v>6061</v>
      </c>
      <c r="D3042" s="99">
        <v>151030104</v>
      </c>
      <c r="E3042" s="54"/>
      <c r="F3042" s="99">
        <v>0</v>
      </c>
      <c r="G3042" s="99">
        <v>289</v>
      </c>
      <c r="H3042" s="99">
        <f>F3042+G3042</f>
        <v>289</v>
      </c>
      <c r="I3042" s="99"/>
      <c r="J3042" s="99"/>
      <c r="K3042" s="103"/>
    </row>
    <row r="3043" spans="1:11">
      <c r="A3043" s="643"/>
      <c r="B3043" s="644"/>
      <c r="C3043" s="99"/>
      <c r="D3043" s="99">
        <v>151030105</v>
      </c>
      <c r="E3043" s="54"/>
      <c r="F3043" s="99"/>
      <c r="G3043" s="99">
        <v>164</v>
      </c>
      <c r="H3043" s="99">
        <f>F3043+G3043</f>
        <v>164</v>
      </c>
      <c r="I3043" s="99"/>
      <c r="J3043" s="99"/>
      <c r="K3043" s="103"/>
    </row>
    <row r="3044" spans="1:11">
      <c r="A3044" s="643"/>
      <c r="B3044" s="644"/>
      <c r="C3044" s="99"/>
      <c r="D3044" s="99">
        <v>151030106</v>
      </c>
      <c r="E3044" s="54"/>
      <c r="F3044" s="99"/>
      <c r="G3044" s="99">
        <v>162</v>
      </c>
      <c r="H3044" s="99">
        <f>F3044+G3044</f>
        <v>162</v>
      </c>
      <c r="I3044" s="99"/>
      <c r="J3044" s="99"/>
      <c r="K3044" s="103"/>
    </row>
    <row r="3045" spans="1:11">
      <c r="A3045" s="643"/>
      <c r="B3045" s="644"/>
      <c r="C3045" s="54"/>
      <c r="D3045" s="92" t="s">
        <v>6015</v>
      </c>
      <c r="E3045" s="56"/>
      <c r="F3045" s="57">
        <f>SUM(F3042:F3044)</f>
        <v>0</v>
      </c>
      <c r="G3045" s="57">
        <f>SUM(G3042:G3044)</f>
        <v>615</v>
      </c>
      <c r="H3045" s="57">
        <f>SUM(H3042:H3044)</f>
        <v>615</v>
      </c>
      <c r="I3045" s="57">
        <f>SUM(I3042:I3044)</f>
        <v>0</v>
      </c>
      <c r="J3045" s="57">
        <v>2</v>
      </c>
      <c r="K3045" s="57">
        <f>I3045+J3045</f>
        <v>2</v>
      </c>
    </row>
    <row r="3046" spans="1:11">
      <c r="A3046" s="643">
        <v>252</v>
      </c>
      <c r="B3046" s="644" t="s">
        <v>6062</v>
      </c>
      <c r="C3046" s="99" t="s">
        <v>6061</v>
      </c>
      <c r="D3046" s="99">
        <v>151030103</v>
      </c>
      <c r="E3046" s="54"/>
      <c r="F3046" s="99">
        <v>669</v>
      </c>
      <c r="G3046" s="99">
        <v>496</v>
      </c>
      <c r="H3046" s="99">
        <f>F3046+G3046</f>
        <v>1165</v>
      </c>
      <c r="I3046" s="99"/>
      <c r="J3046" s="99"/>
      <c r="K3046" s="103"/>
    </row>
    <row r="3047" spans="1:11">
      <c r="A3047" s="643"/>
      <c r="B3047" s="644"/>
      <c r="C3047" s="54"/>
      <c r="D3047" s="57" t="s">
        <v>6015</v>
      </c>
      <c r="E3047" s="56"/>
      <c r="F3047" s="57">
        <f>SUM(F3046)</f>
        <v>669</v>
      </c>
      <c r="G3047" s="57">
        <f>SUM(G3046)</f>
        <v>496</v>
      </c>
      <c r="H3047" s="57">
        <f>SUM(H3046)</f>
        <v>1165</v>
      </c>
      <c r="I3047" s="57">
        <v>2</v>
      </c>
      <c r="J3047" s="57">
        <v>1</v>
      </c>
      <c r="K3047" s="57">
        <f>I3047+J3047</f>
        <v>3</v>
      </c>
    </row>
    <row r="3048" spans="1:11">
      <c r="A3048" s="643">
        <v>253</v>
      </c>
      <c r="B3048" s="644" t="s">
        <v>6060</v>
      </c>
      <c r="C3048" s="99" t="s">
        <v>6059</v>
      </c>
      <c r="D3048" s="99">
        <v>151030107</v>
      </c>
      <c r="E3048" s="54"/>
      <c r="F3048" s="99">
        <v>433</v>
      </c>
      <c r="G3048" s="99">
        <v>332</v>
      </c>
      <c r="H3048" s="99">
        <f>F3048+G3048</f>
        <v>765</v>
      </c>
      <c r="I3048" s="99"/>
      <c r="J3048" s="99"/>
      <c r="K3048" s="103"/>
    </row>
    <row r="3049" spans="1:11">
      <c r="A3049" s="643"/>
      <c r="B3049" s="644"/>
      <c r="C3049" s="53" t="s">
        <v>6058</v>
      </c>
      <c r="D3049" s="99">
        <v>151030807</v>
      </c>
      <c r="E3049" s="54"/>
      <c r="F3049" s="99">
        <v>107</v>
      </c>
      <c r="G3049" s="99">
        <v>64</v>
      </c>
      <c r="H3049" s="99">
        <f>F3049+G3049</f>
        <v>171</v>
      </c>
      <c r="I3049" s="99"/>
      <c r="J3049" s="99"/>
      <c r="K3049" s="103"/>
    </row>
    <row r="3050" spans="1:11">
      <c r="A3050" s="643"/>
      <c r="B3050" s="644"/>
      <c r="C3050" s="99" t="s">
        <v>6057</v>
      </c>
      <c r="D3050" s="99">
        <v>151030805</v>
      </c>
      <c r="E3050" s="54"/>
      <c r="F3050" s="99">
        <v>12</v>
      </c>
      <c r="G3050" s="99">
        <v>3</v>
      </c>
      <c r="H3050" s="99">
        <f>F3050+G3050</f>
        <v>15</v>
      </c>
      <c r="I3050" s="99"/>
      <c r="J3050" s="99"/>
      <c r="K3050" s="103"/>
    </row>
    <row r="3051" spans="1:11">
      <c r="A3051" s="643"/>
      <c r="B3051" s="644"/>
      <c r="C3051" s="89"/>
      <c r="D3051" s="92" t="s">
        <v>6015</v>
      </c>
      <c r="E3051" s="56"/>
      <c r="F3051" s="57">
        <f>SUM(F3048:F3050)</f>
        <v>552</v>
      </c>
      <c r="G3051" s="57">
        <f>SUM(G3048:G3050)</f>
        <v>399</v>
      </c>
      <c r="H3051" s="57">
        <f>SUM(H3048:H3050)</f>
        <v>951</v>
      </c>
      <c r="I3051" s="57">
        <v>1</v>
      </c>
      <c r="J3051" s="57">
        <v>1</v>
      </c>
      <c r="K3051" s="57">
        <f>I3051+J3051</f>
        <v>2</v>
      </c>
    </row>
    <row r="3052" spans="1:11">
      <c r="A3052" s="643">
        <v>254</v>
      </c>
      <c r="B3052" s="644" t="s">
        <v>6056</v>
      </c>
      <c r="C3052" s="99" t="s">
        <v>6055</v>
      </c>
      <c r="D3052" s="99">
        <v>151030108</v>
      </c>
      <c r="E3052" s="54"/>
      <c r="F3052" s="99">
        <v>281</v>
      </c>
      <c r="G3052" s="99">
        <v>212</v>
      </c>
      <c r="H3052" s="99">
        <f>F3052+G3052</f>
        <v>493</v>
      </c>
      <c r="I3052" s="99"/>
      <c r="J3052" s="99"/>
      <c r="K3052" s="103"/>
    </row>
    <row r="3053" spans="1:11">
      <c r="A3053" s="643"/>
      <c r="B3053" s="644"/>
      <c r="C3053" s="99" t="s">
        <v>6054</v>
      </c>
      <c r="D3053" s="99">
        <v>151030109</v>
      </c>
      <c r="E3053" s="54"/>
      <c r="F3053" s="99">
        <v>41</v>
      </c>
      <c r="G3053" s="99">
        <v>26</v>
      </c>
      <c r="H3053" s="99">
        <f>F3053+G3053</f>
        <v>67</v>
      </c>
      <c r="I3053" s="99"/>
      <c r="J3053" s="99"/>
      <c r="K3053" s="103"/>
    </row>
    <row r="3054" spans="1:11">
      <c r="A3054" s="643"/>
      <c r="B3054" s="644"/>
      <c r="C3054" s="89"/>
      <c r="D3054" s="92" t="s">
        <v>6015</v>
      </c>
      <c r="E3054" s="56"/>
      <c r="F3054" s="57">
        <f>SUM(F3052:F3053)</f>
        <v>322</v>
      </c>
      <c r="G3054" s="57">
        <f>SUM(G3052:G3053)</f>
        <v>238</v>
      </c>
      <c r="H3054" s="57">
        <f>SUM(H3052:H3053)</f>
        <v>560</v>
      </c>
      <c r="I3054" s="57">
        <v>1</v>
      </c>
      <c r="J3054" s="57">
        <v>1</v>
      </c>
      <c r="K3054" s="57">
        <f>I3054+J3054</f>
        <v>2</v>
      </c>
    </row>
    <row r="3055" spans="1:11">
      <c r="A3055" s="643">
        <v>255</v>
      </c>
      <c r="B3055" s="644" t="s">
        <v>6053</v>
      </c>
      <c r="C3055" s="99" t="s">
        <v>6052</v>
      </c>
      <c r="D3055" s="99">
        <v>151030801</v>
      </c>
      <c r="E3055" s="54"/>
      <c r="F3055" s="99">
        <v>544</v>
      </c>
      <c r="G3055" s="99"/>
      <c r="H3055" s="99">
        <f>F3055+G3055</f>
        <v>544</v>
      </c>
      <c r="I3055" s="99"/>
      <c r="J3055" s="99"/>
      <c r="K3055" s="103"/>
    </row>
    <row r="3056" spans="1:11">
      <c r="A3056" s="643"/>
      <c r="B3056" s="644"/>
      <c r="C3056" s="54"/>
      <c r="D3056" s="99">
        <v>151030802</v>
      </c>
      <c r="E3056" s="54"/>
      <c r="F3056" s="99">
        <v>388</v>
      </c>
      <c r="G3056" s="99"/>
      <c r="H3056" s="99">
        <f>F3056+G3056</f>
        <v>388</v>
      </c>
      <c r="I3056" s="99"/>
      <c r="J3056" s="99"/>
      <c r="K3056" s="103"/>
    </row>
    <row r="3057" spans="1:11">
      <c r="A3057" s="643"/>
      <c r="B3057" s="644"/>
      <c r="C3057" s="89"/>
      <c r="D3057" s="92" t="s">
        <v>6015</v>
      </c>
      <c r="E3057" s="56"/>
      <c r="F3057" s="57">
        <f>SUM(F3055:F3056)</f>
        <v>932</v>
      </c>
      <c r="G3057" s="57">
        <f>SUM(G3055:G3056)</f>
        <v>0</v>
      </c>
      <c r="H3057" s="57">
        <f>SUM(H3055:H3056)</f>
        <v>932</v>
      </c>
      <c r="I3057" s="57">
        <v>2</v>
      </c>
      <c r="J3057" s="57">
        <f>SUM(J3055:J3056)</f>
        <v>0</v>
      </c>
      <c r="K3057" s="57">
        <f>I3057+J3057</f>
        <v>2</v>
      </c>
    </row>
    <row r="3058" spans="1:11">
      <c r="A3058" s="643">
        <v>256</v>
      </c>
      <c r="B3058" s="644" t="s">
        <v>6051</v>
      </c>
      <c r="C3058" s="99" t="s">
        <v>6050</v>
      </c>
      <c r="D3058" s="99">
        <v>151030801</v>
      </c>
      <c r="E3058" s="54"/>
      <c r="F3058" s="99">
        <v>0</v>
      </c>
      <c r="G3058" s="99">
        <v>410</v>
      </c>
      <c r="H3058" s="99">
        <f>F3058+G3058</f>
        <v>410</v>
      </c>
      <c r="I3058" s="99"/>
      <c r="J3058" s="99"/>
      <c r="K3058" s="103"/>
    </row>
    <row r="3059" spans="1:11">
      <c r="A3059" s="643"/>
      <c r="B3059" s="644"/>
      <c r="C3059" s="54"/>
      <c r="D3059" s="99">
        <v>151030802</v>
      </c>
      <c r="E3059" s="54"/>
      <c r="F3059" s="99"/>
      <c r="G3059" s="99">
        <v>274</v>
      </c>
      <c r="H3059" s="99">
        <f>F3059+G3059</f>
        <v>274</v>
      </c>
      <c r="I3059" s="99"/>
      <c r="J3059" s="99"/>
      <c r="K3059" s="103"/>
    </row>
    <row r="3060" spans="1:11">
      <c r="A3060" s="643"/>
      <c r="B3060" s="644"/>
      <c r="C3060" s="89"/>
      <c r="D3060" s="92" t="s">
        <v>6015</v>
      </c>
      <c r="E3060" s="56"/>
      <c r="F3060" s="57">
        <f>SUM(F3058:F3059)</f>
        <v>0</v>
      </c>
      <c r="G3060" s="57">
        <f>SUM(G3058:G3059)</f>
        <v>684</v>
      </c>
      <c r="H3060" s="57">
        <f>SUM(H3058:H3059)</f>
        <v>684</v>
      </c>
      <c r="I3060" s="57">
        <f>SUM(I3058:I3059)</f>
        <v>0</v>
      </c>
      <c r="J3060" s="57">
        <v>2</v>
      </c>
      <c r="K3060" s="57">
        <f>I3060+J3060</f>
        <v>2</v>
      </c>
    </row>
    <row r="3061" spans="1:11" ht="30">
      <c r="A3061" s="643">
        <v>257</v>
      </c>
      <c r="B3061" s="644" t="s">
        <v>6049</v>
      </c>
      <c r="C3061" s="99" t="s">
        <v>6048</v>
      </c>
      <c r="D3061" s="99">
        <v>151030803</v>
      </c>
      <c r="E3061" s="54"/>
      <c r="F3061" s="99">
        <v>331</v>
      </c>
      <c r="G3061" s="99">
        <v>237</v>
      </c>
      <c r="H3061" s="99">
        <f>F3061+G3061</f>
        <v>568</v>
      </c>
      <c r="I3061" s="99"/>
      <c r="J3061" s="99"/>
      <c r="K3061" s="103"/>
    </row>
    <row r="3062" spans="1:11">
      <c r="A3062" s="643"/>
      <c r="B3062" s="644"/>
      <c r="C3062" s="54"/>
      <c r="D3062" s="92" t="s">
        <v>6015</v>
      </c>
      <c r="E3062" s="56"/>
      <c r="F3062" s="57">
        <f>SUM(F3061)</f>
        <v>331</v>
      </c>
      <c r="G3062" s="57">
        <f>SUM(G3061)</f>
        <v>237</v>
      </c>
      <c r="H3062" s="57">
        <f>SUM(H3061)</f>
        <v>568</v>
      </c>
      <c r="I3062" s="57">
        <v>1</v>
      </c>
      <c r="J3062" s="57">
        <v>1</v>
      </c>
      <c r="K3062" s="57">
        <f>I3062+J3062</f>
        <v>2</v>
      </c>
    </row>
    <row r="3063" spans="1:11">
      <c r="A3063" s="643">
        <v>258</v>
      </c>
      <c r="B3063" s="644" t="s">
        <v>6047</v>
      </c>
      <c r="C3063" s="99" t="s">
        <v>6046</v>
      </c>
      <c r="D3063" s="99">
        <v>151030806</v>
      </c>
      <c r="E3063" s="54"/>
      <c r="F3063" s="99">
        <v>318</v>
      </c>
      <c r="G3063" s="99">
        <v>208</v>
      </c>
      <c r="H3063" s="99">
        <f>F3063+G3063</f>
        <v>526</v>
      </c>
      <c r="I3063" s="99"/>
      <c r="J3063" s="99"/>
      <c r="K3063" s="103"/>
    </row>
    <row r="3064" spans="1:11">
      <c r="A3064" s="643"/>
      <c r="B3064" s="644"/>
      <c r="C3064" s="99"/>
      <c r="D3064" s="92" t="s">
        <v>6015</v>
      </c>
      <c r="E3064" s="56"/>
      <c r="F3064" s="57">
        <f>SUM(F3063)</f>
        <v>318</v>
      </c>
      <c r="G3064" s="57">
        <f>SUM(G3063)</f>
        <v>208</v>
      </c>
      <c r="H3064" s="57">
        <f>SUM(H3063)</f>
        <v>526</v>
      </c>
      <c r="I3064" s="57">
        <v>1</v>
      </c>
      <c r="J3064" s="57">
        <v>1</v>
      </c>
      <c r="K3064" s="57">
        <f>I3064+J3064</f>
        <v>2</v>
      </c>
    </row>
    <row r="3065" spans="1:11">
      <c r="A3065" s="643">
        <v>259</v>
      </c>
      <c r="B3065" s="644" t="s">
        <v>6045</v>
      </c>
      <c r="C3065" s="99" t="s">
        <v>6044</v>
      </c>
      <c r="D3065" s="99">
        <v>151030804</v>
      </c>
      <c r="E3065" s="54"/>
      <c r="F3065" s="99">
        <v>394</v>
      </c>
      <c r="G3065" s="99">
        <v>304</v>
      </c>
      <c r="H3065" s="99">
        <f>F3065+G3065</f>
        <v>698</v>
      </c>
      <c r="I3065" s="99"/>
      <c r="J3065" s="99"/>
      <c r="K3065" s="103"/>
    </row>
    <row r="3066" spans="1:11">
      <c r="A3066" s="643"/>
      <c r="B3066" s="644"/>
      <c r="C3066" s="99"/>
      <c r="D3066" s="92" t="s">
        <v>6015</v>
      </c>
      <c r="E3066" s="56"/>
      <c r="F3066" s="57">
        <f>SUM(F3065)</f>
        <v>394</v>
      </c>
      <c r="G3066" s="57">
        <f>SUM(G3065)</f>
        <v>304</v>
      </c>
      <c r="H3066" s="57">
        <f>SUM(H3065)</f>
        <v>698</v>
      </c>
      <c r="I3066" s="57">
        <v>1</v>
      </c>
      <c r="J3066" s="57">
        <v>1</v>
      </c>
      <c r="K3066" s="57">
        <f>I3066+J3066</f>
        <v>2</v>
      </c>
    </row>
    <row r="3067" spans="1:11">
      <c r="A3067" s="643">
        <v>260</v>
      </c>
      <c r="B3067" s="644" t="s">
        <v>6043</v>
      </c>
      <c r="C3067" s="99" t="s">
        <v>6042</v>
      </c>
      <c r="D3067" s="99">
        <v>151031002</v>
      </c>
      <c r="E3067" s="54"/>
      <c r="F3067" s="99">
        <v>406</v>
      </c>
      <c r="G3067" s="99"/>
      <c r="H3067" s="99">
        <f>F3067+G3067</f>
        <v>406</v>
      </c>
      <c r="I3067" s="99"/>
      <c r="J3067" s="99"/>
      <c r="K3067" s="103"/>
    </row>
    <row r="3068" spans="1:11">
      <c r="A3068" s="643"/>
      <c r="B3068" s="644"/>
      <c r="C3068" s="54"/>
      <c r="D3068" s="99">
        <v>151031003</v>
      </c>
      <c r="E3068" s="54"/>
      <c r="F3068" s="99">
        <v>587</v>
      </c>
      <c r="G3068" s="99"/>
      <c r="H3068" s="99">
        <f>F3068+G3068</f>
        <v>587</v>
      </c>
      <c r="I3068" s="99"/>
      <c r="J3068" s="99"/>
      <c r="K3068" s="103"/>
    </row>
    <row r="3069" spans="1:11">
      <c r="A3069" s="643"/>
      <c r="B3069" s="644"/>
      <c r="C3069" s="89"/>
      <c r="D3069" s="92" t="s">
        <v>6015</v>
      </c>
      <c r="E3069" s="56"/>
      <c r="F3069" s="57">
        <f>SUM(F3067:F3068)</f>
        <v>993</v>
      </c>
      <c r="G3069" s="57">
        <f>SUM(G3067:G3068)</f>
        <v>0</v>
      </c>
      <c r="H3069" s="57">
        <f>SUM(H3067:H3068)</f>
        <v>993</v>
      </c>
      <c r="I3069" s="57">
        <v>2</v>
      </c>
      <c r="J3069" s="57">
        <f>SUM(J3067:J3068)</f>
        <v>0</v>
      </c>
      <c r="K3069" s="57">
        <f>I3069+J3069</f>
        <v>2</v>
      </c>
    </row>
    <row r="3070" spans="1:11">
      <c r="A3070" s="643">
        <v>261</v>
      </c>
      <c r="B3070" s="644" t="s">
        <v>6041</v>
      </c>
      <c r="C3070" s="99" t="s">
        <v>6040</v>
      </c>
      <c r="D3070" s="99">
        <v>151031002</v>
      </c>
      <c r="E3070" s="54"/>
      <c r="F3070" s="99">
        <v>0</v>
      </c>
      <c r="G3070" s="99">
        <v>349</v>
      </c>
      <c r="H3070" s="99">
        <f>F3070+G3070</f>
        <v>349</v>
      </c>
      <c r="I3070" s="99"/>
      <c r="J3070" s="99"/>
      <c r="K3070" s="103"/>
    </row>
    <row r="3071" spans="1:11">
      <c r="A3071" s="643"/>
      <c r="B3071" s="644"/>
      <c r="C3071" s="54"/>
      <c r="D3071" s="99">
        <v>151031003</v>
      </c>
      <c r="E3071" s="54"/>
      <c r="F3071" s="99"/>
      <c r="G3071" s="99">
        <v>445</v>
      </c>
      <c r="H3071" s="99">
        <f>F3071+G3071</f>
        <v>445</v>
      </c>
      <c r="I3071" s="99"/>
      <c r="J3071" s="99"/>
      <c r="K3071" s="103"/>
    </row>
    <row r="3072" spans="1:11">
      <c r="A3072" s="643"/>
      <c r="B3072" s="644"/>
      <c r="C3072" s="89"/>
      <c r="D3072" s="92" t="s">
        <v>6015</v>
      </c>
      <c r="E3072" s="56"/>
      <c r="F3072" s="57">
        <f>SUM(F3070:F3071)</f>
        <v>0</v>
      </c>
      <c r="G3072" s="57">
        <f>SUM(G3070:G3071)</f>
        <v>794</v>
      </c>
      <c r="H3072" s="57">
        <f>SUM(H3070:H3071)</f>
        <v>794</v>
      </c>
      <c r="I3072" s="57">
        <f>SUM(I3070:I3071)</f>
        <v>0</v>
      </c>
      <c r="J3072" s="57">
        <v>2</v>
      </c>
      <c r="K3072" s="57">
        <f>I3072+J3072</f>
        <v>2</v>
      </c>
    </row>
    <row r="3073" spans="1:11">
      <c r="A3073" s="643">
        <v>262</v>
      </c>
      <c r="B3073" s="644" t="s">
        <v>6039</v>
      </c>
      <c r="C3073" s="99" t="s">
        <v>6038</v>
      </c>
      <c r="D3073" s="99">
        <v>151031001</v>
      </c>
      <c r="E3073" s="54"/>
      <c r="F3073" s="99">
        <v>198</v>
      </c>
      <c r="G3073" s="99">
        <v>152</v>
      </c>
      <c r="H3073" s="99">
        <f>F3073+G3073</f>
        <v>350</v>
      </c>
      <c r="I3073" s="99"/>
      <c r="J3073" s="99"/>
      <c r="K3073" s="103"/>
    </row>
    <row r="3074" spans="1:11">
      <c r="A3074" s="643"/>
      <c r="B3074" s="644"/>
      <c r="C3074" s="99"/>
      <c r="D3074" s="92" t="s">
        <v>6015</v>
      </c>
      <c r="E3074" s="56"/>
      <c r="F3074" s="57">
        <f>SUM(F3073)</f>
        <v>198</v>
      </c>
      <c r="G3074" s="57">
        <f>SUM(G3073)</f>
        <v>152</v>
      </c>
      <c r="H3074" s="57">
        <f>SUM(H3073)</f>
        <v>350</v>
      </c>
      <c r="I3074" s="57">
        <v>1</v>
      </c>
      <c r="J3074" s="57">
        <v>1</v>
      </c>
      <c r="K3074" s="57">
        <f>I3074+J3074</f>
        <v>2</v>
      </c>
    </row>
    <row r="3075" spans="1:11">
      <c r="A3075" s="643">
        <v>263</v>
      </c>
      <c r="B3075" s="644" t="s">
        <v>6037</v>
      </c>
      <c r="C3075" s="99" t="s">
        <v>6036</v>
      </c>
      <c r="D3075" s="99">
        <v>151031004</v>
      </c>
      <c r="E3075" s="54"/>
      <c r="F3075" s="99">
        <v>294</v>
      </c>
      <c r="G3075" s="99">
        <v>163</v>
      </c>
      <c r="H3075" s="99">
        <f>F3075+G3075</f>
        <v>457</v>
      </c>
      <c r="I3075" s="99"/>
      <c r="J3075" s="99"/>
      <c r="K3075" s="103"/>
    </row>
    <row r="3076" spans="1:11">
      <c r="A3076" s="643"/>
      <c r="B3076" s="644"/>
      <c r="C3076" s="54"/>
      <c r="D3076" s="99">
        <v>151031005</v>
      </c>
      <c r="E3076" s="54"/>
      <c r="F3076" s="99">
        <v>200</v>
      </c>
      <c r="G3076" s="99">
        <v>161</v>
      </c>
      <c r="H3076" s="99">
        <f>F3076+G3076</f>
        <v>361</v>
      </c>
      <c r="I3076" s="99"/>
      <c r="J3076" s="99"/>
      <c r="K3076" s="103"/>
    </row>
    <row r="3077" spans="1:11">
      <c r="A3077" s="643"/>
      <c r="B3077" s="644"/>
      <c r="C3077" s="89"/>
      <c r="D3077" s="92" t="s">
        <v>6015</v>
      </c>
      <c r="E3077" s="56"/>
      <c r="F3077" s="57">
        <f>SUM(F3075:F3076)</f>
        <v>494</v>
      </c>
      <c r="G3077" s="57">
        <f>SUM(G3075:G3076)</f>
        <v>324</v>
      </c>
      <c r="H3077" s="57">
        <f>SUM(H3075:H3076)</f>
        <v>818</v>
      </c>
      <c r="I3077" s="57">
        <v>1</v>
      </c>
      <c r="J3077" s="57">
        <v>1</v>
      </c>
      <c r="K3077" s="57">
        <f>I3077+J3077</f>
        <v>2</v>
      </c>
    </row>
    <row r="3078" spans="1:11">
      <c r="A3078" s="643">
        <v>264</v>
      </c>
      <c r="B3078" s="644" t="s">
        <v>6035</v>
      </c>
      <c r="C3078" s="99" t="s">
        <v>6033</v>
      </c>
      <c r="D3078" s="99">
        <v>151030602</v>
      </c>
      <c r="E3078" s="54"/>
      <c r="F3078" s="99">
        <v>610</v>
      </c>
      <c r="G3078" s="99"/>
      <c r="H3078" s="99">
        <f>F3078+G3078</f>
        <v>610</v>
      </c>
      <c r="I3078" s="99"/>
      <c r="J3078" s="99"/>
      <c r="K3078" s="103"/>
    </row>
    <row r="3079" spans="1:11">
      <c r="A3079" s="643"/>
      <c r="B3079" s="644"/>
      <c r="C3079" s="99"/>
      <c r="D3079" s="99">
        <v>151030603</v>
      </c>
      <c r="E3079" s="54"/>
      <c r="F3079" s="99">
        <v>163</v>
      </c>
      <c r="G3079" s="99"/>
      <c r="H3079" s="99">
        <f>F3079+G3079</f>
        <v>163</v>
      </c>
      <c r="I3079" s="99"/>
      <c r="J3079" s="99"/>
      <c r="K3079" s="103"/>
    </row>
    <row r="3080" spans="1:11">
      <c r="A3080" s="643"/>
      <c r="B3080" s="644"/>
      <c r="C3080" s="99"/>
      <c r="D3080" s="99">
        <v>151030604</v>
      </c>
      <c r="E3080" s="54"/>
      <c r="F3080" s="99">
        <v>117</v>
      </c>
      <c r="G3080" s="99"/>
      <c r="H3080" s="99">
        <f>F3080+G3080</f>
        <v>117</v>
      </c>
      <c r="I3080" s="99"/>
      <c r="J3080" s="99"/>
      <c r="K3080" s="103"/>
    </row>
    <row r="3081" spans="1:11">
      <c r="A3081" s="643"/>
      <c r="B3081" s="644"/>
      <c r="C3081" s="99"/>
      <c r="D3081" s="99">
        <v>151030605</v>
      </c>
      <c r="E3081" s="54"/>
      <c r="F3081" s="99">
        <v>0</v>
      </c>
      <c r="G3081" s="99"/>
      <c r="H3081" s="99">
        <f>F3081+G3081</f>
        <v>0</v>
      </c>
      <c r="I3081" s="99"/>
      <c r="J3081" s="99"/>
      <c r="K3081" s="103"/>
    </row>
    <row r="3082" spans="1:11">
      <c r="A3082" s="643"/>
      <c r="B3082" s="644"/>
      <c r="C3082" s="99"/>
      <c r="D3082" s="99">
        <v>151030606</v>
      </c>
      <c r="E3082" s="54"/>
      <c r="F3082" s="99">
        <v>161</v>
      </c>
      <c r="G3082" s="99"/>
      <c r="H3082" s="99">
        <f>F3082+G3082</f>
        <v>161</v>
      </c>
      <c r="I3082" s="99"/>
      <c r="J3082" s="99"/>
      <c r="K3082" s="103"/>
    </row>
    <row r="3083" spans="1:11">
      <c r="A3083" s="643"/>
      <c r="B3083" s="644"/>
      <c r="C3083" s="89"/>
      <c r="D3083" s="92" t="s">
        <v>6015</v>
      </c>
      <c r="E3083" s="56"/>
      <c r="F3083" s="57">
        <f>SUM(F3078:F3082)</f>
        <v>1051</v>
      </c>
      <c r="G3083" s="57">
        <f>SUM(G3078:G3082)</f>
        <v>0</v>
      </c>
      <c r="H3083" s="57">
        <f>SUM(H3078:H3082)</f>
        <v>1051</v>
      </c>
      <c r="I3083" s="57">
        <v>2</v>
      </c>
      <c r="J3083" s="57">
        <f>SUM(J3078:J3082)</f>
        <v>0</v>
      </c>
      <c r="K3083" s="57">
        <f>I3083+J3083</f>
        <v>2</v>
      </c>
    </row>
    <row r="3084" spans="1:11">
      <c r="A3084" s="643">
        <v>265</v>
      </c>
      <c r="B3084" s="644" t="s">
        <v>6034</v>
      </c>
      <c r="C3084" s="99" t="s">
        <v>6033</v>
      </c>
      <c r="D3084" s="99">
        <v>151030602</v>
      </c>
      <c r="E3084" s="54"/>
      <c r="F3084" s="99">
        <v>0</v>
      </c>
      <c r="G3084" s="99">
        <v>536</v>
      </c>
      <c r="H3084" s="99">
        <f>F3084+G3084</f>
        <v>536</v>
      </c>
      <c r="I3084" s="99"/>
      <c r="J3084" s="99"/>
      <c r="K3084" s="103"/>
    </row>
    <row r="3085" spans="1:11">
      <c r="A3085" s="643"/>
      <c r="B3085" s="644"/>
      <c r="C3085" s="99"/>
      <c r="D3085" s="99">
        <v>151030603</v>
      </c>
      <c r="E3085" s="54"/>
      <c r="F3085" s="99"/>
      <c r="G3085" s="99">
        <v>151</v>
      </c>
      <c r="H3085" s="99">
        <f>F3085+G3085</f>
        <v>151</v>
      </c>
      <c r="I3085" s="99"/>
      <c r="J3085" s="99"/>
      <c r="K3085" s="103"/>
    </row>
    <row r="3086" spans="1:11">
      <c r="A3086" s="643"/>
      <c r="B3086" s="644"/>
      <c r="C3086" s="99"/>
      <c r="D3086" s="99">
        <v>151030604</v>
      </c>
      <c r="E3086" s="54"/>
      <c r="F3086" s="99"/>
      <c r="G3086" s="99">
        <v>115</v>
      </c>
      <c r="H3086" s="99">
        <f>F3086+G3086</f>
        <v>115</v>
      </c>
      <c r="I3086" s="99"/>
      <c r="J3086" s="99"/>
      <c r="K3086" s="103"/>
    </row>
    <row r="3087" spans="1:11">
      <c r="A3087" s="643"/>
      <c r="B3087" s="644"/>
      <c r="C3087" s="99"/>
      <c r="D3087" s="99">
        <v>151030605</v>
      </c>
      <c r="E3087" s="54"/>
      <c r="F3087" s="99"/>
      <c r="G3087" s="99">
        <v>0</v>
      </c>
      <c r="H3087" s="99">
        <f>F3087+G3087</f>
        <v>0</v>
      </c>
      <c r="I3087" s="99"/>
      <c r="J3087" s="99"/>
      <c r="K3087" s="103"/>
    </row>
    <row r="3088" spans="1:11">
      <c r="A3088" s="643"/>
      <c r="B3088" s="644"/>
      <c r="C3088" s="99"/>
      <c r="D3088" s="99">
        <v>151030606</v>
      </c>
      <c r="E3088" s="54"/>
      <c r="F3088" s="99"/>
      <c r="G3088" s="99">
        <v>106</v>
      </c>
      <c r="H3088" s="99">
        <f>F3088+G3088</f>
        <v>106</v>
      </c>
      <c r="I3088" s="99"/>
      <c r="J3088" s="99"/>
      <c r="K3088" s="103"/>
    </row>
    <row r="3089" spans="1:11">
      <c r="A3089" s="643"/>
      <c r="B3089" s="644"/>
      <c r="C3089" s="89"/>
      <c r="D3089" s="92" t="s">
        <v>6015</v>
      </c>
      <c r="E3089" s="56"/>
      <c r="F3089" s="57">
        <f>SUM(F3084:F3088)</f>
        <v>0</v>
      </c>
      <c r="G3089" s="57">
        <f>SUM(G3084:G3088)</f>
        <v>908</v>
      </c>
      <c r="H3089" s="57">
        <f>SUM(H3084:H3088)</f>
        <v>908</v>
      </c>
      <c r="I3089" s="57">
        <f>SUM(I3084:I3088)</f>
        <v>0</v>
      </c>
      <c r="J3089" s="57">
        <v>2</v>
      </c>
      <c r="K3089" s="57">
        <f>I3089+J3089</f>
        <v>2</v>
      </c>
    </row>
    <row r="3090" spans="1:11">
      <c r="A3090" s="643">
        <v>266</v>
      </c>
      <c r="B3090" s="644" t="s">
        <v>6032</v>
      </c>
      <c r="C3090" s="99" t="s">
        <v>6031</v>
      </c>
      <c r="D3090" s="99">
        <v>151030601</v>
      </c>
      <c r="E3090" s="54"/>
      <c r="F3090" s="99">
        <v>727</v>
      </c>
      <c r="G3090" s="99">
        <v>581</v>
      </c>
      <c r="H3090" s="99">
        <f>F3090+G3090</f>
        <v>1308</v>
      </c>
      <c r="I3090" s="99"/>
      <c r="J3090" s="99"/>
      <c r="K3090" s="103"/>
    </row>
    <row r="3091" spans="1:11">
      <c r="A3091" s="643"/>
      <c r="B3091" s="644"/>
      <c r="C3091" s="89"/>
      <c r="D3091" s="92" t="s">
        <v>6015</v>
      </c>
      <c r="E3091" s="56"/>
      <c r="F3091" s="57">
        <f>SUM(F3090)</f>
        <v>727</v>
      </c>
      <c r="G3091" s="57">
        <f>SUM(G3090)</f>
        <v>581</v>
      </c>
      <c r="H3091" s="57">
        <f>SUM(H3090)</f>
        <v>1308</v>
      </c>
      <c r="I3091" s="57">
        <v>2</v>
      </c>
      <c r="J3091" s="57">
        <v>1</v>
      </c>
      <c r="K3091" s="57">
        <f>I3091+J3091</f>
        <v>3</v>
      </c>
    </row>
    <row r="3092" spans="1:11">
      <c r="A3092" s="643">
        <v>267</v>
      </c>
      <c r="B3092" s="644" t="s">
        <v>6030</v>
      </c>
      <c r="C3092" s="99" t="s">
        <v>6029</v>
      </c>
      <c r="D3092" s="99">
        <v>151030701</v>
      </c>
      <c r="E3092" s="54"/>
      <c r="F3092" s="99">
        <v>427</v>
      </c>
      <c r="G3092" s="99">
        <v>302</v>
      </c>
      <c r="H3092" s="99">
        <f t="shared" ref="H3092:H3097" si="26">F3092+G3092</f>
        <v>729</v>
      </c>
      <c r="I3092" s="99"/>
      <c r="J3092" s="99"/>
      <c r="K3092" s="103"/>
    </row>
    <row r="3093" spans="1:11">
      <c r="A3093" s="643"/>
      <c r="B3093" s="644"/>
      <c r="C3093" s="99" t="s">
        <v>6028</v>
      </c>
      <c r="D3093" s="99">
        <v>151030702</v>
      </c>
      <c r="E3093" s="106"/>
      <c r="F3093" s="99">
        <v>0</v>
      </c>
      <c r="G3093" s="99">
        <v>0</v>
      </c>
      <c r="H3093" s="99">
        <f t="shared" si="26"/>
        <v>0</v>
      </c>
      <c r="I3093" s="99"/>
      <c r="J3093" s="99"/>
      <c r="K3093" s="103"/>
    </row>
    <row r="3094" spans="1:11">
      <c r="A3094" s="643"/>
      <c r="B3094" s="644"/>
      <c r="C3094" s="99" t="s">
        <v>6027</v>
      </c>
      <c r="D3094" s="99">
        <v>151030703</v>
      </c>
      <c r="E3094" s="54"/>
      <c r="F3094" s="99">
        <v>53</v>
      </c>
      <c r="G3094" s="99">
        <v>37</v>
      </c>
      <c r="H3094" s="99">
        <f t="shared" si="26"/>
        <v>90</v>
      </c>
      <c r="I3094" s="99"/>
      <c r="J3094" s="99"/>
      <c r="K3094" s="103"/>
    </row>
    <row r="3095" spans="1:11">
      <c r="A3095" s="643"/>
      <c r="B3095" s="644"/>
      <c r="C3095" s="99" t="s">
        <v>6026</v>
      </c>
      <c r="D3095" s="99">
        <v>151030704</v>
      </c>
      <c r="E3095" s="54"/>
      <c r="F3095" s="99">
        <v>29</v>
      </c>
      <c r="G3095" s="99">
        <v>24</v>
      </c>
      <c r="H3095" s="99">
        <f t="shared" si="26"/>
        <v>53</v>
      </c>
      <c r="I3095" s="99"/>
      <c r="J3095" s="99"/>
      <c r="K3095" s="103"/>
    </row>
    <row r="3096" spans="1:11">
      <c r="A3096" s="643"/>
      <c r="B3096" s="644"/>
      <c r="C3096" s="99" t="s">
        <v>6025</v>
      </c>
      <c r="D3096" s="99">
        <v>151030705</v>
      </c>
      <c r="E3096" s="54"/>
      <c r="F3096" s="99">
        <v>0</v>
      </c>
      <c r="G3096" s="99">
        <v>0</v>
      </c>
      <c r="H3096" s="99">
        <f t="shared" si="26"/>
        <v>0</v>
      </c>
      <c r="I3096" s="99"/>
      <c r="J3096" s="99"/>
      <c r="K3096" s="103"/>
    </row>
    <row r="3097" spans="1:11">
      <c r="A3097" s="643"/>
      <c r="B3097" s="644"/>
      <c r="C3097" s="99" t="s">
        <v>6024</v>
      </c>
      <c r="D3097" s="99">
        <v>151030706</v>
      </c>
      <c r="E3097" s="54"/>
      <c r="F3097" s="99">
        <v>114</v>
      </c>
      <c r="G3097" s="99">
        <v>76</v>
      </c>
      <c r="H3097" s="99">
        <f t="shared" si="26"/>
        <v>190</v>
      </c>
      <c r="I3097" s="99"/>
      <c r="J3097" s="99"/>
      <c r="K3097" s="103"/>
    </row>
    <row r="3098" spans="1:11">
      <c r="A3098" s="643"/>
      <c r="B3098" s="644"/>
      <c r="C3098" s="89"/>
      <c r="D3098" s="92" t="s">
        <v>6015</v>
      </c>
      <c r="E3098" s="56"/>
      <c r="F3098" s="57">
        <f>SUM(F3092:F3097)</f>
        <v>623</v>
      </c>
      <c r="G3098" s="57">
        <f>SUM(G3092:G3097)</f>
        <v>439</v>
      </c>
      <c r="H3098" s="57">
        <f>SUM(H3092:H3097)</f>
        <v>1062</v>
      </c>
      <c r="I3098" s="57">
        <v>2</v>
      </c>
      <c r="J3098" s="57">
        <v>1</v>
      </c>
      <c r="K3098" s="57">
        <f>I3098+J3098</f>
        <v>3</v>
      </c>
    </row>
    <row r="3099" spans="1:11">
      <c r="A3099" s="643">
        <v>268</v>
      </c>
      <c r="B3099" s="644" t="s">
        <v>6023</v>
      </c>
      <c r="C3099" s="99" t="s">
        <v>6021</v>
      </c>
      <c r="D3099" s="99">
        <v>154060501</v>
      </c>
      <c r="E3099" s="54"/>
      <c r="F3099" s="99">
        <v>576</v>
      </c>
      <c r="G3099" s="99"/>
      <c r="H3099" s="99">
        <f>F3099+G3099</f>
        <v>576</v>
      </c>
      <c r="I3099" s="99"/>
      <c r="J3099" s="99"/>
      <c r="K3099" s="103"/>
    </row>
    <row r="3100" spans="1:11">
      <c r="A3100" s="643"/>
      <c r="B3100" s="644"/>
      <c r="C3100" s="99"/>
      <c r="D3100" s="99">
        <v>154060502</v>
      </c>
      <c r="E3100" s="54"/>
      <c r="F3100" s="99">
        <v>305</v>
      </c>
      <c r="G3100" s="99"/>
      <c r="H3100" s="99">
        <f>F3100+G3100</f>
        <v>305</v>
      </c>
      <c r="I3100" s="99"/>
      <c r="J3100" s="99"/>
      <c r="K3100" s="103"/>
    </row>
    <row r="3101" spans="1:11">
      <c r="A3101" s="643"/>
      <c r="B3101" s="644"/>
      <c r="C3101" s="54"/>
      <c r="D3101" s="92" t="s">
        <v>6015</v>
      </c>
      <c r="E3101" s="56"/>
      <c r="F3101" s="57">
        <f>SUM(F3099:F3100)</f>
        <v>881</v>
      </c>
      <c r="G3101" s="57">
        <f>SUM(G3099:G3100)</f>
        <v>0</v>
      </c>
      <c r="H3101" s="57">
        <f>SUM(H3099:H3100)</f>
        <v>881</v>
      </c>
      <c r="I3101" s="57">
        <v>2</v>
      </c>
      <c r="J3101" s="57">
        <f>SUM(J3099:J3100)</f>
        <v>0</v>
      </c>
      <c r="K3101" s="57">
        <f>I3101+J3101</f>
        <v>2</v>
      </c>
    </row>
    <row r="3102" spans="1:11">
      <c r="A3102" s="643">
        <v>269</v>
      </c>
      <c r="B3102" s="644" t="s">
        <v>6022</v>
      </c>
      <c r="C3102" s="99" t="s">
        <v>6021</v>
      </c>
      <c r="D3102" s="99">
        <v>154060501</v>
      </c>
      <c r="E3102" s="54"/>
      <c r="F3102" s="99">
        <v>0</v>
      </c>
      <c r="G3102" s="99">
        <v>342</v>
      </c>
      <c r="H3102" s="99">
        <f>F3102+G3102</f>
        <v>342</v>
      </c>
      <c r="I3102" s="99"/>
      <c r="J3102" s="99"/>
      <c r="K3102" s="103"/>
    </row>
    <row r="3103" spans="1:11">
      <c r="A3103" s="643"/>
      <c r="B3103" s="644"/>
      <c r="C3103" s="99"/>
      <c r="D3103" s="99">
        <v>154060502</v>
      </c>
      <c r="E3103" s="54"/>
      <c r="F3103" s="99"/>
      <c r="G3103" s="99">
        <v>184</v>
      </c>
      <c r="H3103" s="99">
        <f>F3103+G3103</f>
        <v>184</v>
      </c>
      <c r="I3103" s="99"/>
      <c r="J3103" s="99"/>
      <c r="K3103" s="103"/>
    </row>
    <row r="3104" spans="1:11">
      <c r="A3104" s="643"/>
      <c r="B3104" s="644"/>
      <c r="C3104" s="54"/>
      <c r="D3104" s="92" t="s">
        <v>6015</v>
      </c>
      <c r="E3104" s="56"/>
      <c r="F3104" s="57">
        <f>SUM(F3102:F3103)</f>
        <v>0</v>
      </c>
      <c r="G3104" s="57">
        <f>SUM(G3102:G3103)</f>
        <v>526</v>
      </c>
      <c r="H3104" s="57">
        <f>SUM(H3102:H3103)</f>
        <v>526</v>
      </c>
      <c r="I3104" s="57">
        <f>SUM(I3102:I3103)</f>
        <v>0</v>
      </c>
      <c r="J3104" s="57">
        <v>2</v>
      </c>
      <c r="K3104" s="57">
        <f>I3104+J3104</f>
        <v>2</v>
      </c>
    </row>
    <row r="3105" spans="1:11">
      <c r="A3105" s="643">
        <v>270</v>
      </c>
      <c r="B3105" s="644" t="s">
        <v>6020</v>
      </c>
      <c r="C3105" s="99" t="s">
        <v>6018</v>
      </c>
      <c r="D3105" s="99">
        <v>154060503</v>
      </c>
      <c r="E3105" s="54"/>
      <c r="F3105" s="99">
        <v>315</v>
      </c>
      <c r="G3105" s="99"/>
      <c r="H3105" s="99">
        <f>F3105+G3105</f>
        <v>315</v>
      </c>
      <c r="I3105" s="99"/>
      <c r="J3105" s="99"/>
      <c r="K3105" s="103"/>
    </row>
    <row r="3106" spans="1:11">
      <c r="A3106" s="643"/>
      <c r="B3106" s="644"/>
      <c r="C3106" s="99"/>
      <c r="D3106" s="99">
        <v>154060504</v>
      </c>
      <c r="E3106" s="54"/>
      <c r="F3106" s="99">
        <v>506</v>
      </c>
      <c r="G3106" s="99"/>
      <c r="H3106" s="99">
        <f>F3106+G3106</f>
        <v>506</v>
      </c>
      <c r="I3106" s="99"/>
      <c r="J3106" s="99"/>
      <c r="K3106" s="103"/>
    </row>
    <row r="3107" spans="1:11">
      <c r="A3107" s="643"/>
      <c r="B3107" s="644"/>
      <c r="C3107" s="54"/>
      <c r="D3107" s="92" t="s">
        <v>6015</v>
      </c>
      <c r="E3107" s="56"/>
      <c r="F3107" s="57">
        <f>SUM(F3105:F3106)</f>
        <v>821</v>
      </c>
      <c r="G3107" s="57">
        <f>SUM(G3105:G3106)</f>
        <v>0</v>
      </c>
      <c r="H3107" s="57">
        <f>SUM(H3105:H3106)</f>
        <v>821</v>
      </c>
      <c r="I3107" s="57">
        <v>2</v>
      </c>
      <c r="J3107" s="57">
        <f>SUM(J3105:J3106)</f>
        <v>0</v>
      </c>
      <c r="K3107" s="57">
        <f>I3107+J3107</f>
        <v>2</v>
      </c>
    </row>
    <row r="3108" spans="1:11">
      <c r="A3108" s="643">
        <v>271</v>
      </c>
      <c r="B3108" s="644" t="s">
        <v>6019</v>
      </c>
      <c r="C3108" s="99" t="s">
        <v>6018</v>
      </c>
      <c r="D3108" s="99">
        <v>154060503</v>
      </c>
      <c r="E3108" s="54"/>
      <c r="F3108" s="99">
        <v>0</v>
      </c>
      <c r="G3108" s="99">
        <v>256</v>
      </c>
      <c r="H3108" s="99">
        <f>F3108+G3108</f>
        <v>256</v>
      </c>
      <c r="I3108" s="99"/>
      <c r="J3108" s="99"/>
      <c r="K3108" s="103"/>
    </row>
    <row r="3109" spans="1:11">
      <c r="A3109" s="643"/>
      <c r="B3109" s="644"/>
      <c r="C3109" s="99"/>
      <c r="D3109" s="99">
        <v>154060504</v>
      </c>
      <c r="E3109" s="54"/>
      <c r="F3109" s="99"/>
      <c r="G3109" s="99">
        <v>401</v>
      </c>
      <c r="H3109" s="99">
        <f>F3109+G3109</f>
        <v>401</v>
      </c>
      <c r="I3109" s="99"/>
      <c r="J3109" s="99"/>
      <c r="K3109" s="103"/>
    </row>
    <row r="3110" spans="1:11">
      <c r="A3110" s="643"/>
      <c r="B3110" s="644"/>
      <c r="C3110" s="54"/>
      <c r="D3110" s="92" t="s">
        <v>6015</v>
      </c>
      <c r="E3110" s="56"/>
      <c r="F3110" s="57">
        <f>SUM(F3108:F3109)</f>
        <v>0</v>
      </c>
      <c r="G3110" s="57">
        <f>SUM(G3108:G3109)</f>
        <v>657</v>
      </c>
      <c r="H3110" s="57">
        <f>SUM(H3108:H3109)</f>
        <v>657</v>
      </c>
      <c r="I3110" s="57">
        <f>SUM(I3108:I3109)</f>
        <v>0</v>
      </c>
      <c r="J3110" s="57">
        <v>2</v>
      </c>
      <c r="K3110" s="57">
        <f>I3110+J3110</f>
        <v>2</v>
      </c>
    </row>
    <row r="3111" spans="1:11">
      <c r="A3111" s="643">
        <v>272</v>
      </c>
      <c r="B3111" s="644" t="s">
        <v>6017</v>
      </c>
      <c r="C3111" s="99" t="s">
        <v>6016</v>
      </c>
      <c r="D3111" s="99">
        <v>154060505</v>
      </c>
      <c r="E3111" s="54"/>
      <c r="F3111" s="99">
        <v>643</v>
      </c>
      <c r="G3111" s="99">
        <v>496</v>
      </c>
      <c r="H3111" s="99">
        <f>F3111+G3111</f>
        <v>1139</v>
      </c>
      <c r="I3111" s="99"/>
      <c r="J3111" s="99"/>
      <c r="K3111" s="103"/>
    </row>
    <row r="3112" spans="1:11">
      <c r="A3112" s="643"/>
      <c r="B3112" s="644"/>
      <c r="C3112" s="99"/>
      <c r="D3112" s="99">
        <v>154060506</v>
      </c>
      <c r="E3112" s="54"/>
      <c r="F3112" s="99">
        <v>219</v>
      </c>
      <c r="G3112" s="99">
        <v>222</v>
      </c>
      <c r="H3112" s="99">
        <f>F3112+G3112</f>
        <v>441</v>
      </c>
      <c r="I3112" s="99"/>
      <c r="J3112" s="99"/>
      <c r="K3112" s="103"/>
    </row>
    <row r="3113" spans="1:11">
      <c r="A3113" s="643"/>
      <c r="B3113" s="644"/>
      <c r="C3113" s="54"/>
      <c r="D3113" s="92" t="s">
        <v>6015</v>
      </c>
      <c r="E3113" s="56"/>
      <c r="F3113" s="57">
        <f>SUM(F3111:F3112)</f>
        <v>862</v>
      </c>
      <c r="G3113" s="57">
        <f>SUM(G3111:G3112)</f>
        <v>718</v>
      </c>
      <c r="H3113" s="57">
        <f>SUM(H3111:H3112)</f>
        <v>1580</v>
      </c>
      <c r="I3113" s="57">
        <v>2</v>
      </c>
      <c r="J3113" s="57">
        <v>2</v>
      </c>
      <c r="K3113" s="57">
        <f>I3113+J3113</f>
        <v>4</v>
      </c>
    </row>
    <row r="3114" spans="1:11" ht="18.75">
      <c r="A3114" s="99"/>
      <c r="B3114" s="348"/>
      <c r="C3114" s="54"/>
      <c r="D3114" s="54"/>
      <c r="E3114" s="64"/>
      <c r="F3114" s="71"/>
      <c r="G3114" s="71"/>
      <c r="H3114" s="71"/>
      <c r="I3114" s="71"/>
      <c r="J3114" s="71"/>
      <c r="K3114" s="356"/>
    </row>
    <row r="3115" spans="1:11" ht="18.75" customHeight="1">
      <c r="A3115" s="645" t="s">
        <v>6014</v>
      </c>
      <c r="B3115" s="645"/>
      <c r="C3115" s="645"/>
      <c r="D3115" s="645"/>
      <c r="E3115" s="645"/>
      <c r="F3115" s="645"/>
      <c r="G3115" s="645"/>
      <c r="H3115" s="645"/>
      <c r="I3115" s="645"/>
      <c r="J3115" s="645"/>
      <c r="K3115" s="645"/>
    </row>
    <row r="3116" spans="1:11">
      <c r="A3116" s="646"/>
      <c r="B3116" s="646"/>
      <c r="C3116" s="646"/>
      <c r="D3116" s="646"/>
      <c r="E3116" s="646"/>
      <c r="F3116" s="646"/>
      <c r="G3116" s="646"/>
      <c r="H3116" s="646"/>
      <c r="I3116" s="646"/>
      <c r="J3116" s="646"/>
      <c r="K3116" s="646"/>
    </row>
    <row r="3117" spans="1:11">
      <c r="A3117" s="640" t="s">
        <v>6013</v>
      </c>
      <c r="B3117" s="641" t="s">
        <v>4674</v>
      </c>
      <c r="C3117" s="640" t="s">
        <v>3696</v>
      </c>
      <c r="D3117" s="640" t="s">
        <v>3695</v>
      </c>
      <c r="E3117" s="640" t="s">
        <v>4673</v>
      </c>
      <c r="F3117" s="640" t="s">
        <v>4672</v>
      </c>
      <c r="G3117" s="640"/>
      <c r="H3117" s="640"/>
      <c r="I3117" s="640" t="s">
        <v>4671</v>
      </c>
      <c r="J3117" s="640"/>
      <c r="K3117" s="640"/>
    </row>
    <row r="3118" spans="1:11">
      <c r="A3118" s="640"/>
      <c r="B3118" s="642"/>
      <c r="C3118" s="640"/>
      <c r="D3118" s="640"/>
      <c r="E3118" s="640"/>
      <c r="F3118" s="88" t="s">
        <v>0</v>
      </c>
      <c r="G3118" s="88" t="s">
        <v>1</v>
      </c>
      <c r="H3118" s="88" t="s">
        <v>2</v>
      </c>
      <c r="I3118" s="88" t="s">
        <v>4670</v>
      </c>
      <c r="J3118" s="88" t="s">
        <v>1</v>
      </c>
      <c r="K3118" s="88" t="s">
        <v>2</v>
      </c>
    </row>
    <row r="3119" spans="1:11" ht="18.75" customHeight="1">
      <c r="A3119" s="120">
        <v>1</v>
      </c>
      <c r="B3119" s="120">
        <v>2</v>
      </c>
      <c r="C3119" s="120">
        <v>3</v>
      </c>
      <c r="D3119" s="120">
        <v>4</v>
      </c>
      <c r="E3119" s="120">
        <v>5</v>
      </c>
      <c r="F3119" s="120">
        <v>6</v>
      </c>
      <c r="G3119" s="120">
        <v>7</v>
      </c>
      <c r="H3119" s="120">
        <v>8</v>
      </c>
      <c r="I3119" s="120">
        <v>9</v>
      </c>
      <c r="J3119" s="120">
        <v>10</v>
      </c>
      <c r="K3119" s="120">
        <v>11</v>
      </c>
    </row>
    <row r="3120" spans="1:11" ht="38.25">
      <c r="A3120" s="643">
        <v>1</v>
      </c>
      <c r="B3120" s="644" t="s">
        <v>6012</v>
      </c>
      <c r="C3120" s="91" t="s">
        <v>6001</v>
      </c>
      <c r="D3120" s="99">
        <v>151070101</v>
      </c>
      <c r="E3120" s="46" t="s">
        <v>6009</v>
      </c>
      <c r="F3120" s="99">
        <v>228</v>
      </c>
      <c r="G3120" s="99"/>
      <c r="H3120" s="99">
        <f>F3120+G3120</f>
        <v>228</v>
      </c>
      <c r="I3120" s="99"/>
      <c r="J3120" s="99"/>
      <c r="K3120" s="99"/>
    </row>
    <row r="3121" spans="1:11" ht="38.25">
      <c r="A3121" s="643"/>
      <c r="B3121" s="644"/>
      <c r="C3121" s="89"/>
      <c r="D3121" s="99">
        <v>151070102</v>
      </c>
      <c r="E3121" s="46" t="s">
        <v>6008</v>
      </c>
      <c r="F3121" s="99">
        <v>614</v>
      </c>
      <c r="G3121" s="99"/>
      <c r="H3121" s="99">
        <f>F3121+G3121</f>
        <v>614</v>
      </c>
      <c r="I3121" s="99"/>
      <c r="J3121" s="99"/>
      <c r="K3121" s="99"/>
    </row>
    <row r="3122" spans="1:11" ht="38.25">
      <c r="A3122" s="643"/>
      <c r="B3122" s="644"/>
      <c r="C3122" s="89"/>
      <c r="D3122" s="99">
        <v>151070103</v>
      </c>
      <c r="E3122" s="45" t="s">
        <v>6007</v>
      </c>
      <c r="F3122" s="99">
        <v>275</v>
      </c>
      <c r="G3122" s="99"/>
      <c r="H3122" s="99">
        <f>F3122+G3122</f>
        <v>275</v>
      </c>
      <c r="I3122" s="99"/>
      <c r="J3122" s="99"/>
      <c r="K3122" s="99"/>
    </row>
    <row r="3123" spans="1:11" ht="38.25">
      <c r="A3123" s="643"/>
      <c r="B3123" s="644"/>
      <c r="C3123" s="89"/>
      <c r="D3123" s="99">
        <v>151070104</v>
      </c>
      <c r="E3123" s="45" t="s">
        <v>6006</v>
      </c>
      <c r="F3123" s="99">
        <v>301</v>
      </c>
      <c r="G3123" s="99"/>
      <c r="H3123" s="99">
        <f>F3123+G3123</f>
        <v>301</v>
      </c>
      <c r="I3123" s="99"/>
      <c r="J3123" s="99"/>
      <c r="K3123" s="99"/>
    </row>
    <row r="3124" spans="1:11" ht="51">
      <c r="A3124" s="643"/>
      <c r="B3124" s="644"/>
      <c r="C3124" s="89"/>
      <c r="D3124" s="99">
        <v>151070105</v>
      </c>
      <c r="E3124" s="45" t="s">
        <v>6005</v>
      </c>
      <c r="F3124" s="99">
        <v>259</v>
      </c>
      <c r="G3124" s="99"/>
      <c r="H3124" s="99">
        <f>F3124+G3124</f>
        <v>259</v>
      </c>
      <c r="I3124" s="99"/>
      <c r="J3124" s="99"/>
      <c r="K3124" s="99"/>
    </row>
    <row r="3125" spans="1:11">
      <c r="A3125" s="643"/>
      <c r="B3125" s="644"/>
      <c r="C3125" s="99"/>
      <c r="D3125" s="92" t="s">
        <v>5511</v>
      </c>
      <c r="E3125" s="73"/>
      <c r="F3125" s="57">
        <f>SUM(F3120:F3124)</f>
        <v>1677</v>
      </c>
      <c r="G3125" s="57">
        <f>SUM(G3120:G3124)</f>
        <v>0</v>
      </c>
      <c r="H3125" s="57">
        <f>SUM(H3120:H3124)</f>
        <v>1677</v>
      </c>
      <c r="I3125" s="57">
        <v>4</v>
      </c>
      <c r="J3125" s="57">
        <f>SUM(J3120:J3124)</f>
        <v>0</v>
      </c>
      <c r="K3125" s="57">
        <f>I3125+J3125</f>
        <v>4</v>
      </c>
    </row>
    <row r="3126" spans="1:11" ht="38.25">
      <c r="A3126" s="643">
        <v>2</v>
      </c>
      <c r="B3126" s="644" t="s">
        <v>6011</v>
      </c>
      <c r="C3126" s="91" t="s">
        <v>6010</v>
      </c>
      <c r="D3126" s="99">
        <v>151070101</v>
      </c>
      <c r="E3126" s="46" t="s">
        <v>6009</v>
      </c>
      <c r="F3126" s="99">
        <v>0</v>
      </c>
      <c r="G3126" s="99">
        <v>145</v>
      </c>
      <c r="H3126" s="99">
        <f>F3126+G3126</f>
        <v>145</v>
      </c>
      <c r="I3126" s="99"/>
      <c r="J3126" s="99"/>
      <c r="K3126" s="99"/>
    </row>
    <row r="3127" spans="1:11" ht="38.25">
      <c r="A3127" s="643"/>
      <c r="B3127" s="644"/>
      <c r="C3127" s="89"/>
      <c r="D3127" s="99">
        <v>151070102</v>
      </c>
      <c r="E3127" s="46" t="s">
        <v>6008</v>
      </c>
      <c r="F3127" s="99"/>
      <c r="G3127" s="99">
        <v>475</v>
      </c>
      <c r="H3127" s="99">
        <f>F3127+G3127</f>
        <v>475</v>
      </c>
      <c r="I3127" s="99"/>
      <c r="J3127" s="99"/>
      <c r="K3127" s="99"/>
    </row>
    <row r="3128" spans="1:11" ht="38.25">
      <c r="A3128" s="643"/>
      <c r="B3128" s="644"/>
      <c r="C3128" s="89"/>
      <c r="D3128" s="99">
        <v>151070103</v>
      </c>
      <c r="E3128" s="45" t="s">
        <v>6007</v>
      </c>
      <c r="F3128" s="99"/>
      <c r="G3128" s="99">
        <v>216</v>
      </c>
      <c r="H3128" s="99">
        <f>F3128+G3128</f>
        <v>216</v>
      </c>
      <c r="I3128" s="99"/>
      <c r="J3128" s="99"/>
      <c r="K3128" s="99"/>
    </row>
    <row r="3129" spans="1:11" ht="38.25">
      <c r="A3129" s="643"/>
      <c r="B3129" s="644"/>
      <c r="C3129" s="89"/>
      <c r="D3129" s="99">
        <v>151070104</v>
      </c>
      <c r="E3129" s="45" t="s">
        <v>6006</v>
      </c>
      <c r="F3129" s="99"/>
      <c r="G3129" s="99">
        <v>213</v>
      </c>
      <c r="H3129" s="99">
        <f>F3129+G3129</f>
        <v>213</v>
      </c>
      <c r="I3129" s="99"/>
      <c r="J3129" s="99"/>
      <c r="K3129" s="99"/>
    </row>
    <row r="3130" spans="1:11" ht="51">
      <c r="A3130" s="643"/>
      <c r="B3130" s="644"/>
      <c r="C3130" s="89"/>
      <c r="D3130" s="99">
        <v>151070105</v>
      </c>
      <c r="E3130" s="45" t="s">
        <v>6005</v>
      </c>
      <c r="F3130" s="99"/>
      <c r="G3130" s="99">
        <v>201</v>
      </c>
      <c r="H3130" s="99">
        <f>F3130+G3130</f>
        <v>201</v>
      </c>
      <c r="I3130" s="99"/>
      <c r="J3130" s="99"/>
      <c r="K3130" s="99"/>
    </row>
    <row r="3131" spans="1:11">
      <c r="A3131" s="643"/>
      <c r="B3131" s="644"/>
      <c r="C3131" s="99"/>
      <c r="D3131" s="92" t="s">
        <v>5511</v>
      </c>
      <c r="E3131" s="92"/>
      <c r="F3131" s="57">
        <f>SUM(F3126:F3130)</f>
        <v>0</v>
      </c>
      <c r="G3131" s="57">
        <f>SUM(G3126:G3130)</f>
        <v>1250</v>
      </c>
      <c r="H3131" s="57">
        <f>SUM(H3126:H3130)</f>
        <v>1250</v>
      </c>
      <c r="I3131" s="57">
        <f>SUM(I3126:I3130)</f>
        <v>0</v>
      </c>
      <c r="J3131" s="57">
        <v>3</v>
      </c>
      <c r="K3131" s="57">
        <f>I3131+J3131</f>
        <v>3</v>
      </c>
    </row>
    <row r="3132" spans="1:11" ht="38.25">
      <c r="A3132" s="643">
        <v>3</v>
      </c>
      <c r="B3132" s="644" t="s">
        <v>6004</v>
      </c>
      <c r="C3132" s="91" t="s">
        <v>6001</v>
      </c>
      <c r="D3132" s="99">
        <v>151070106</v>
      </c>
      <c r="E3132" s="45" t="s">
        <v>6000</v>
      </c>
      <c r="F3132" s="99">
        <v>798</v>
      </c>
      <c r="G3132" s="99"/>
      <c r="H3132" s="99">
        <f>F3132+G3132</f>
        <v>798</v>
      </c>
      <c r="I3132" s="99"/>
      <c r="J3132" s="99"/>
      <c r="K3132" s="99"/>
    </row>
    <row r="3133" spans="1:11" ht="51">
      <c r="A3133" s="643"/>
      <c r="B3133" s="644"/>
      <c r="C3133" s="99"/>
      <c r="D3133" s="99">
        <v>151070107</v>
      </c>
      <c r="E3133" s="45" t="s">
        <v>6003</v>
      </c>
      <c r="F3133" s="99">
        <v>729</v>
      </c>
      <c r="G3133" s="99"/>
      <c r="H3133" s="99">
        <f>F3133+G3133</f>
        <v>729</v>
      </c>
      <c r="I3133" s="99"/>
      <c r="J3133" s="99"/>
      <c r="K3133" s="99"/>
    </row>
    <row r="3134" spans="1:11">
      <c r="A3134" s="643"/>
      <c r="B3134" s="644"/>
      <c r="C3134" s="99"/>
      <c r="D3134" s="92" t="s">
        <v>5511</v>
      </c>
      <c r="E3134" s="74"/>
      <c r="F3134" s="57">
        <f>SUM(F3132:F3133)</f>
        <v>1527</v>
      </c>
      <c r="G3134" s="57">
        <f>SUM(G3132:G3133)</f>
        <v>0</v>
      </c>
      <c r="H3134" s="57">
        <f>SUM(H3132:H3133)</f>
        <v>1527</v>
      </c>
      <c r="I3134" s="57">
        <v>3</v>
      </c>
      <c r="J3134" s="57">
        <f>SUM(J3132:J3133)</f>
        <v>0</v>
      </c>
      <c r="K3134" s="57">
        <f>J3134+I3134</f>
        <v>3</v>
      </c>
    </row>
    <row r="3135" spans="1:11" ht="38.25">
      <c r="A3135" s="643">
        <v>4</v>
      </c>
      <c r="B3135" s="644" t="s">
        <v>6002</v>
      </c>
      <c r="C3135" s="91" t="s">
        <v>6001</v>
      </c>
      <c r="D3135" s="99">
        <v>151070106</v>
      </c>
      <c r="E3135" s="45" t="s">
        <v>6000</v>
      </c>
      <c r="F3135" s="99">
        <v>0</v>
      </c>
      <c r="G3135" s="99">
        <v>576</v>
      </c>
      <c r="H3135" s="99">
        <f>F3135+G3135</f>
        <v>576</v>
      </c>
      <c r="I3135" s="99"/>
      <c r="J3135" s="99"/>
      <c r="K3135" s="99"/>
    </row>
    <row r="3136" spans="1:11" ht="38.25">
      <c r="A3136" s="643"/>
      <c r="B3136" s="644"/>
      <c r="C3136" s="99"/>
      <c r="D3136" s="99">
        <v>151070107</v>
      </c>
      <c r="E3136" s="45" t="s">
        <v>5999</v>
      </c>
      <c r="F3136" s="99"/>
      <c r="G3136" s="99">
        <v>587</v>
      </c>
      <c r="H3136" s="99">
        <f>F3136+G3136</f>
        <v>587</v>
      </c>
      <c r="I3136" s="99"/>
      <c r="J3136" s="99"/>
      <c r="K3136" s="99"/>
    </row>
    <row r="3137" spans="1:11">
      <c r="A3137" s="643"/>
      <c r="B3137" s="644"/>
      <c r="C3137" s="99"/>
      <c r="D3137" s="92" t="s">
        <v>5511</v>
      </c>
      <c r="E3137" s="74"/>
      <c r="F3137" s="57">
        <f>SUM(F3135:F3136)</f>
        <v>0</v>
      </c>
      <c r="G3137" s="57">
        <f>SUM(G3135:G3136)</f>
        <v>1163</v>
      </c>
      <c r="H3137" s="57">
        <f>SUM(H3135:H3136)</f>
        <v>1163</v>
      </c>
      <c r="I3137" s="57">
        <f>SUM(I3135:I3136)</f>
        <v>0</v>
      </c>
      <c r="J3137" s="57">
        <v>2</v>
      </c>
      <c r="K3137" s="57">
        <f>J3137+I3137</f>
        <v>2</v>
      </c>
    </row>
    <row r="3138" spans="1:11" ht="38.25">
      <c r="A3138" s="643">
        <v>5</v>
      </c>
      <c r="B3138" s="644" t="s">
        <v>5998</v>
      </c>
      <c r="C3138" s="91" t="s">
        <v>5985</v>
      </c>
      <c r="D3138" s="99">
        <v>151070201</v>
      </c>
      <c r="E3138" s="45" t="s">
        <v>5996</v>
      </c>
      <c r="F3138" s="99">
        <v>590</v>
      </c>
      <c r="G3138" s="99"/>
      <c r="H3138" s="99">
        <f>F3138+G3138</f>
        <v>590</v>
      </c>
      <c r="I3138" s="99"/>
      <c r="J3138" s="99"/>
      <c r="K3138" s="99"/>
    </row>
    <row r="3139" spans="1:11" ht="38.25">
      <c r="A3139" s="643"/>
      <c r="B3139" s="644"/>
      <c r="C3139" s="99"/>
      <c r="D3139" s="99">
        <v>151070202</v>
      </c>
      <c r="E3139" s="45" t="s">
        <v>5995</v>
      </c>
      <c r="F3139" s="99">
        <v>479</v>
      </c>
      <c r="G3139" s="99"/>
      <c r="H3139" s="99">
        <f>F3139+G3139</f>
        <v>479</v>
      </c>
      <c r="I3139" s="99"/>
      <c r="J3139" s="99"/>
      <c r="K3139" s="99"/>
    </row>
    <row r="3140" spans="1:11">
      <c r="A3140" s="643"/>
      <c r="B3140" s="644"/>
      <c r="C3140" s="99"/>
      <c r="D3140" s="92" t="s">
        <v>5511</v>
      </c>
      <c r="E3140" s="74"/>
      <c r="F3140" s="57">
        <f>SUM(F3138:F3139)</f>
        <v>1069</v>
      </c>
      <c r="G3140" s="57">
        <f>SUM(G3138:G3139)</f>
        <v>0</v>
      </c>
      <c r="H3140" s="57">
        <f>SUM(H3138:H3139)</f>
        <v>1069</v>
      </c>
      <c r="I3140" s="57">
        <v>2</v>
      </c>
      <c r="J3140" s="57">
        <f>SUM(J3138:J3139)</f>
        <v>0</v>
      </c>
      <c r="K3140" s="57">
        <f>J3140+I3140</f>
        <v>2</v>
      </c>
    </row>
    <row r="3141" spans="1:11" ht="38.25">
      <c r="A3141" s="643">
        <v>6</v>
      </c>
      <c r="B3141" s="644" t="s">
        <v>5997</v>
      </c>
      <c r="C3141" s="91" t="s">
        <v>5985</v>
      </c>
      <c r="D3141" s="99">
        <v>151070201</v>
      </c>
      <c r="E3141" s="45" t="s">
        <v>5996</v>
      </c>
      <c r="F3141" s="99">
        <v>0</v>
      </c>
      <c r="G3141" s="99">
        <v>456</v>
      </c>
      <c r="H3141" s="99">
        <f>F3141+G3141</f>
        <v>456</v>
      </c>
      <c r="I3141" s="99"/>
      <c r="J3141" s="99"/>
      <c r="K3141" s="99"/>
    </row>
    <row r="3142" spans="1:11" ht="38.25">
      <c r="A3142" s="643"/>
      <c r="B3142" s="644"/>
      <c r="C3142" s="99"/>
      <c r="D3142" s="99">
        <v>151070202</v>
      </c>
      <c r="E3142" s="45" t="s">
        <v>5995</v>
      </c>
      <c r="F3142" s="99"/>
      <c r="G3142" s="99">
        <v>329</v>
      </c>
      <c r="H3142" s="99">
        <f>F3142+G3142</f>
        <v>329</v>
      </c>
      <c r="I3142" s="99"/>
      <c r="J3142" s="99"/>
      <c r="K3142" s="99"/>
    </row>
    <row r="3143" spans="1:11">
      <c r="A3143" s="643"/>
      <c r="B3143" s="644"/>
      <c r="C3143" s="99"/>
      <c r="D3143" s="92" t="s">
        <v>5511</v>
      </c>
      <c r="E3143" s="74"/>
      <c r="F3143" s="57">
        <f>SUM(F3141:F3142)</f>
        <v>0</v>
      </c>
      <c r="G3143" s="57">
        <f>SUM(G3141:G3142)</f>
        <v>785</v>
      </c>
      <c r="H3143" s="57">
        <f>SUM(H3141:H3142)</f>
        <v>785</v>
      </c>
      <c r="I3143" s="57">
        <f>SUM(I3141:I3142)</f>
        <v>0</v>
      </c>
      <c r="J3143" s="57">
        <v>2</v>
      </c>
      <c r="K3143" s="57">
        <f>J3143+I3143</f>
        <v>2</v>
      </c>
    </row>
    <row r="3144" spans="1:11" ht="38.25">
      <c r="A3144" s="643">
        <v>7</v>
      </c>
      <c r="B3144" s="644" t="s">
        <v>5994</v>
      </c>
      <c r="C3144" s="91" t="s">
        <v>5985</v>
      </c>
      <c r="D3144" s="99">
        <v>151070203</v>
      </c>
      <c r="E3144" s="45" t="s">
        <v>5991</v>
      </c>
      <c r="F3144" s="99">
        <v>561</v>
      </c>
      <c r="G3144" s="99"/>
      <c r="H3144" s="99">
        <f>F3144+G3144</f>
        <v>561</v>
      </c>
      <c r="I3144" s="99"/>
      <c r="J3144" s="99"/>
      <c r="K3144" s="99"/>
    </row>
    <row r="3145" spans="1:11" ht="38.25">
      <c r="A3145" s="643"/>
      <c r="B3145" s="644"/>
      <c r="C3145" s="99"/>
      <c r="D3145" s="99">
        <v>151070204</v>
      </c>
      <c r="E3145" s="45" t="s">
        <v>5990</v>
      </c>
      <c r="F3145" s="99">
        <v>660</v>
      </c>
      <c r="G3145" s="99"/>
      <c r="H3145" s="99">
        <f>F3145+G3145</f>
        <v>660</v>
      </c>
      <c r="I3145" s="99"/>
      <c r="J3145" s="99"/>
      <c r="K3145" s="99"/>
    </row>
    <row r="3146" spans="1:11" ht="25.5">
      <c r="A3146" s="643"/>
      <c r="B3146" s="644"/>
      <c r="C3146" s="99"/>
      <c r="D3146" s="99">
        <v>151070205</v>
      </c>
      <c r="E3146" s="45" t="s">
        <v>5993</v>
      </c>
      <c r="F3146" s="99">
        <v>289</v>
      </c>
      <c r="G3146" s="99"/>
      <c r="H3146" s="99">
        <f>F3146+G3146</f>
        <v>289</v>
      </c>
      <c r="I3146" s="99"/>
      <c r="J3146" s="99"/>
      <c r="K3146" s="99"/>
    </row>
    <row r="3147" spans="1:11">
      <c r="A3147" s="643"/>
      <c r="B3147" s="644"/>
      <c r="C3147" s="99"/>
      <c r="D3147" s="92" t="s">
        <v>5511</v>
      </c>
      <c r="E3147" s="74"/>
      <c r="F3147" s="57">
        <f>SUM(F3144:F3146)</f>
        <v>1510</v>
      </c>
      <c r="G3147" s="57">
        <f>SUM(G3144:G3146)</f>
        <v>0</v>
      </c>
      <c r="H3147" s="57">
        <f>SUM(H3144:H3146)</f>
        <v>1510</v>
      </c>
      <c r="I3147" s="57">
        <v>3</v>
      </c>
      <c r="J3147" s="57">
        <v>0</v>
      </c>
      <c r="K3147" s="57">
        <f>J3147+I3147</f>
        <v>3</v>
      </c>
    </row>
    <row r="3148" spans="1:11" ht="38.25">
      <c r="A3148" s="643">
        <v>8</v>
      </c>
      <c r="B3148" s="644" t="s">
        <v>5992</v>
      </c>
      <c r="C3148" s="91" t="s">
        <v>5985</v>
      </c>
      <c r="D3148" s="99">
        <v>151070203</v>
      </c>
      <c r="E3148" s="45" t="s">
        <v>5991</v>
      </c>
      <c r="F3148" s="99">
        <v>0</v>
      </c>
      <c r="G3148" s="99">
        <v>436</v>
      </c>
      <c r="H3148" s="99">
        <f>F3148+G3148</f>
        <v>436</v>
      </c>
      <c r="I3148" s="99"/>
      <c r="J3148" s="99"/>
      <c r="K3148" s="99"/>
    </row>
    <row r="3149" spans="1:11" ht="38.25">
      <c r="A3149" s="643"/>
      <c r="B3149" s="644"/>
      <c r="C3149" s="99"/>
      <c r="D3149" s="99">
        <v>151070204</v>
      </c>
      <c r="E3149" s="45" t="s">
        <v>5990</v>
      </c>
      <c r="F3149" s="99"/>
      <c r="G3149" s="99">
        <v>536</v>
      </c>
      <c r="H3149" s="99">
        <f>F3149+G3149</f>
        <v>536</v>
      </c>
      <c r="I3149" s="99"/>
      <c r="J3149" s="99"/>
      <c r="K3149" s="99"/>
    </row>
    <row r="3150" spans="1:11" ht="25.5">
      <c r="A3150" s="643"/>
      <c r="B3150" s="644"/>
      <c r="C3150" s="99"/>
      <c r="D3150" s="99">
        <v>151070205</v>
      </c>
      <c r="E3150" s="45" t="s">
        <v>5989</v>
      </c>
      <c r="F3150" s="99"/>
      <c r="G3150" s="99">
        <v>240</v>
      </c>
      <c r="H3150" s="99">
        <f>F3150+G3150</f>
        <v>240</v>
      </c>
      <c r="I3150" s="99"/>
      <c r="J3150" s="99"/>
      <c r="K3150" s="99"/>
    </row>
    <row r="3151" spans="1:11">
      <c r="A3151" s="643"/>
      <c r="B3151" s="644"/>
      <c r="C3151" s="99"/>
      <c r="D3151" s="92" t="s">
        <v>5511</v>
      </c>
      <c r="E3151" s="74"/>
      <c r="F3151" s="57">
        <f>SUM(F3148:F3150)</f>
        <v>0</v>
      </c>
      <c r="G3151" s="57">
        <f>SUM(G3148:G3150)</f>
        <v>1212</v>
      </c>
      <c r="H3151" s="57">
        <f>SUM(H3148:H3150)</f>
        <v>1212</v>
      </c>
      <c r="I3151" s="57">
        <f>SUM(I3148:I3150)</f>
        <v>0</v>
      </c>
      <c r="J3151" s="57">
        <v>3</v>
      </c>
      <c r="K3151" s="57">
        <f>J3151+I3151</f>
        <v>3</v>
      </c>
    </row>
    <row r="3152" spans="1:11" ht="38.25">
      <c r="A3152" s="643">
        <v>9</v>
      </c>
      <c r="B3152" s="644" t="s">
        <v>5988</v>
      </c>
      <c r="C3152" s="91" t="s">
        <v>5985</v>
      </c>
      <c r="D3152" s="99">
        <v>151070206</v>
      </c>
      <c r="E3152" s="45" t="s">
        <v>5987</v>
      </c>
      <c r="F3152" s="99">
        <v>264</v>
      </c>
      <c r="G3152" s="99"/>
      <c r="H3152" s="99">
        <f>F3152+G3152</f>
        <v>264</v>
      </c>
      <c r="I3152" s="99"/>
      <c r="J3152" s="99"/>
      <c r="K3152" s="99"/>
    </row>
    <row r="3153" spans="1:11" ht="38.25">
      <c r="A3153" s="643"/>
      <c r="B3153" s="644"/>
      <c r="C3153" s="99"/>
      <c r="D3153" s="99">
        <v>151070207</v>
      </c>
      <c r="E3153" s="45" t="s">
        <v>5983</v>
      </c>
      <c r="F3153" s="99">
        <v>585</v>
      </c>
      <c r="G3153" s="99"/>
      <c r="H3153" s="99">
        <f>F3153+G3153</f>
        <v>585</v>
      </c>
      <c r="I3153" s="99"/>
      <c r="J3153" s="99"/>
      <c r="K3153" s="99"/>
    </row>
    <row r="3154" spans="1:11" ht="25.5">
      <c r="A3154" s="643"/>
      <c r="B3154" s="644"/>
      <c r="C3154" s="89" t="s">
        <v>5193</v>
      </c>
      <c r="D3154" s="99">
        <v>151070301</v>
      </c>
      <c r="E3154" s="45" t="s">
        <v>5982</v>
      </c>
      <c r="F3154" s="99">
        <v>629</v>
      </c>
      <c r="G3154" s="99"/>
      <c r="H3154" s="99">
        <f>F3154+G3154</f>
        <v>629</v>
      </c>
      <c r="I3154" s="99"/>
      <c r="J3154" s="99"/>
      <c r="K3154" s="99"/>
    </row>
    <row r="3155" spans="1:11">
      <c r="A3155" s="643"/>
      <c r="B3155" s="644"/>
      <c r="C3155" s="99"/>
      <c r="D3155" s="92" t="s">
        <v>5511</v>
      </c>
      <c r="E3155" s="74"/>
      <c r="F3155" s="57">
        <f>SUM(F3152:F3154)</f>
        <v>1478</v>
      </c>
      <c r="G3155" s="57">
        <f>SUM(G3152:G3154)</f>
        <v>0</v>
      </c>
      <c r="H3155" s="57">
        <f>SUM(H3152:H3154)</f>
        <v>1478</v>
      </c>
      <c r="I3155" s="57">
        <v>3</v>
      </c>
      <c r="J3155" s="57">
        <f>SUM(J3152:J3154)</f>
        <v>0</v>
      </c>
      <c r="K3155" s="57">
        <f>J3155+I3155</f>
        <v>3</v>
      </c>
    </row>
    <row r="3156" spans="1:11" ht="38.25">
      <c r="A3156" s="643">
        <v>10</v>
      </c>
      <c r="B3156" s="644" t="s">
        <v>5986</v>
      </c>
      <c r="C3156" s="91" t="s">
        <v>5985</v>
      </c>
      <c r="D3156" s="99">
        <v>151070206</v>
      </c>
      <c r="E3156" s="45" t="s">
        <v>5984</v>
      </c>
      <c r="F3156" s="99">
        <v>0</v>
      </c>
      <c r="G3156" s="99">
        <v>202</v>
      </c>
      <c r="H3156" s="99">
        <f>F3156+G3156</f>
        <v>202</v>
      </c>
      <c r="I3156" s="99"/>
      <c r="J3156" s="99"/>
      <c r="K3156" s="99"/>
    </row>
    <row r="3157" spans="1:11" ht="38.25">
      <c r="A3157" s="643"/>
      <c r="B3157" s="644"/>
      <c r="C3157" s="94"/>
      <c r="D3157" s="99">
        <v>151070207</v>
      </c>
      <c r="E3157" s="45" t="s">
        <v>5983</v>
      </c>
      <c r="F3157" s="99"/>
      <c r="G3157" s="99">
        <v>489</v>
      </c>
      <c r="H3157" s="99">
        <f>F3157+G3157</f>
        <v>489</v>
      </c>
      <c r="I3157" s="99"/>
      <c r="J3157" s="99"/>
      <c r="K3157" s="99"/>
    </row>
    <row r="3158" spans="1:11" ht="25.5">
      <c r="A3158" s="643"/>
      <c r="B3158" s="644"/>
      <c r="C3158" s="91" t="s">
        <v>5193</v>
      </c>
      <c r="D3158" s="99">
        <v>151070301</v>
      </c>
      <c r="E3158" s="45" t="s">
        <v>5982</v>
      </c>
      <c r="F3158" s="99"/>
      <c r="G3158" s="99">
        <v>507</v>
      </c>
      <c r="H3158" s="99">
        <f>F3158+G3158</f>
        <v>507</v>
      </c>
      <c r="I3158" s="99"/>
      <c r="J3158" s="99"/>
      <c r="K3158" s="99"/>
    </row>
    <row r="3159" spans="1:11">
      <c r="A3159" s="643"/>
      <c r="B3159" s="644"/>
      <c r="C3159" s="94"/>
      <c r="D3159" s="92" t="s">
        <v>5511</v>
      </c>
      <c r="E3159" s="74"/>
      <c r="F3159" s="57">
        <f>SUM(F3156:F3158)</f>
        <v>0</v>
      </c>
      <c r="G3159" s="57">
        <f>SUM(G3156:G3158)</f>
        <v>1198</v>
      </c>
      <c r="H3159" s="57">
        <f>SUM(H3156:H3158)</f>
        <v>1198</v>
      </c>
      <c r="I3159" s="57">
        <f>SUM(I3156:I3158)</f>
        <v>0</v>
      </c>
      <c r="J3159" s="57">
        <v>3</v>
      </c>
      <c r="K3159" s="57">
        <f>J3159+I3159</f>
        <v>3</v>
      </c>
    </row>
    <row r="3160" spans="1:11" ht="25.5">
      <c r="A3160" s="643">
        <v>11</v>
      </c>
      <c r="B3160" s="644" t="s">
        <v>5981</v>
      </c>
      <c r="C3160" s="91" t="s">
        <v>5193</v>
      </c>
      <c r="D3160" s="99">
        <v>151070302</v>
      </c>
      <c r="E3160" s="45" t="s">
        <v>5979</v>
      </c>
      <c r="F3160" s="99">
        <v>19</v>
      </c>
      <c r="G3160" s="99"/>
      <c r="H3160" s="99">
        <f>F3160+G3160</f>
        <v>19</v>
      </c>
      <c r="I3160" s="99"/>
      <c r="J3160" s="99"/>
      <c r="K3160" s="99"/>
    </row>
    <row r="3161" spans="1:11" ht="25.5">
      <c r="A3161" s="643"/>
      <c r="B3161" s="644"/>
      <c r="C3161" s="99"/>
      <c r="D3161" s="99">
        <v>151070303</v>
      </c>
      <c r="E3161" s="45" t="s">
        <v>5978</v>
      </c>
      <c r="F3161" s="99">
        <v>1672</v>
      </c>
      <c r="G3161" s="99"/>
      <c r="H3161" s="99">
        <f>F3161+G3161</f>
        <v>1672</v>
      </c>
      <c r="I3161" s="99"/>
      <c r="J3161" s="99"/>
      <c r="K3161" s="99"/>
    </row>
    <row r="3162" spans="1:11">
      <c r="A3162" s="643"/>
      <c r="B3162" s="644"/>
      <c r="C3162" s="99"/>
      <c r="D3162" s="92" t="s">
        <v>5511</v>
      </c>
      <c r="E3162" s="74"/>
      <c r="F3162" s="57">
        <f>SUM(F3160:F3161)</f>
        <v>1691</v>
      </c>
      <c r="G3162" s="57">
        <f>SUM(G3160:G3161)</f>
        <v>0</v>
      </c>
      <c r="H3162" s="57">
        <f>SUM(H3160:H3161)</f>
        <v>1691</v>
      </c>
      <c r="I3162" s="57">
        <v>4</v>
      </c>
      <c r="J3162" s="57">
        <f>SUM(J3160:J3161)</f>
        <v>0</v>
      </c>
      <c r="K3162" s="57">
        <f>J3162+I3162</f>
        <v>4</v>
      </c>
    </row>
    <row r="3163" spans="1:11" ht="25.5">
      <c r="A3163" s="643">
        <v>12</v>
      </c>
      <c r="B3163" s="644" t="s">
        <v>5980</v>
      </c>
      <c r="C3163" s="91" t="s">
        <v>5193</v>
      </c>
      <c r="D3163" s="99">
        <v>151070302</v>
      </c>
      <c r="E3163" s="45" t="s">
        <v>5979</v>
      </c>
      <c r="F3163" s="99">
        <v>0</v>
      </c>
      <c r="G3163" s="99">
        <v>13</v>
      </c>
      <c r="H3163" s="99">
        <f>F3163+G3163</f>
        <v>13</v>
      </c>
      <c r="I3163" s="99"/>
      <c r="J3163" s="99"/>
      <c r="K3163" s="99"/>
    </row>
    <row r="3164" spans="1:11" ht="25.5">
      <c r="A3164" s="643"/>
      <c r="B3164" s="644"/>
      <c r="C3164" s="94"/>
      <c r="D3164" s="99">
        <v>151070303</v>
      </c>
      <c r="E3164" s="45" t="s">
        <v>5978</v>
      </c>
      <c r="F3164" s="99"/>
      <c r="G3164" s="99">
        <v>1259</v>
      </c>
      <c r="H3164" s="99">
        <f>F3164+G3164</f>
        <v>1259</v>
      </c>
      <c r="I3164" s="99"/>
      <c r="J3164" s="99"/>
      <c r="K3164" s="99"/>
    </row>
    <row r="3165" spans="1:11">
      <c r="A3165" s="643"/>
      <c r="B3165" s="644"/>
      <c r="C3165" s="94"/>
      <c r="D3165" s="92" t="s">
        <v>5511</v>
      </c>
      <c r="E3165" s="74"/>
      <c r="F3165" s="57">
        <f>SUM(F3163:F3164)</f>
        <v>0</v>
      </c>
      <c r="G3165" s="57">
        <f>SUM(G3163:G3164)</f>
        <v>1272</v>
      </c>
      <c r="H3165" s="57">
        <f>SUM(H3163:H3164)</f>
        <v>1272</v>
      </c>
      <c r="I3165" s="57">
        <f>SUM(I3163:I3164)</f>
        <v>0</v>
      </c>
      <c r="J3165" s="57">
        <v>3</v>
      </c>
      <c r="K3165" s="57">
        <f>J3165+I3165</f>
        <v>3</v>
      </c>
    </row>
    <row r="3166" spans="1:11" ht="38.25">
      <c r="A3166" s="643">
        <v>13</v>
      </c>
      <c r="B3166" s="644" t="s">
        <v>5977</v>
      </c>
      <c r="C3166" s="91" t="s">
        <v>5193</v>
      </c>
      <c r="D3166" s="99">
        <v>151070304</v>
      </c>
      <c r="E3166" s="45" t="s">
        <v>5975</v>
      </c>
      <c r="F3166" s="99">
        <v>1327</v>
      </c>
      <c r="G3166" s="99"/>
      <c r="H3166" s="99">
        <f>F3166+G3166</f>
        <v>1327</v>
      </c>
      <c r="I3166" s="99"/>
      <c r="J3166" s="99"/>
      <c r="K3166" s="99"/>
    </row>
    <row r="3167" spans="1:11">
      <c r="A3167" s="643"/>
      <c r="B3167" s="644"/>
      <c r="C3167" s="94"/>
      <c r="D3167" s="92" t="s">
        <v>5511</v>
      </c>
      <c r="E3167" s="74"/>
      <c r="F3167" s="57">
        <f>SUM(F3166)</f>
        <v>1327</v>
      </c>
      <c r="G3167" s="57">
        <f>SUM(G3166)</f>
        <v>0</v>
      </c>
      <c r="H3167" s="57">
        <f>SUM(H3166)</f>
        <v>1327</v>
      </c>
      <c r="I3167" s="57">
        <v>3</v>
      </c>
      <c r="J3167" s="57">
        <v>0</v>
      </c>
      <c r="K3167" s="57">
        <f>J3167+I3167</f>
        <v>3</v>
      </c>
    </row>
    <row r="3168" spans="1:11" ht="38.25">
      <c r="A3168" s="643">
        <v>14</v>
      </c>
      <c r="B3168" s="644" t="s">
        <v>5976</v>
      </c>
      <c r="C3168" s="91" t="s">
        <v>5193</v>
      </c>
      <c r="D3168" s="99">
        <v>151070304</v>
      </c>
      <c r="E3168" s="45" t="s">
        <v>5975</v>
      </c>
      <c r="F3168" s="99">
        <v>0</v>
      </c>
      <c r="G3168" s="99">
        <v>1092</v>
      </c>
      <c r="H3168" s="99">
        <f>F3168+G3168</f>
        <v>1092</v>
      </c>
      <c r="I3168" s="99"/>
      <c r="J3168" s="99"/>
      <c r="K3168" s="99"/>
    </row>
    <row r="3169" spans="1:11">
      <c r="A3169" s="643"/>
      <c r="B3169" s="644"/>
      <c r="C3169" s="99"/>
      <c r="D3169" s="92" t="s">
        <v>5511</v>
      </c>
      <c r="E3169" s="74"/>
      <c r="F3169" s="57">
        <f>SUM(F3168)</f>
        <v>0</v>
      </c>
      <c r="G3169" s="57">
        <f>SUM(G3168)</f>
        <v>1092</v>
      </c>
      <c r="H3169" s="57">
        <f>SUM(H3168)</f>
        <v>1092</v>
      </c>
      <c r="I3169" s="57">
        <f>SUM(I3168)</f>
        <v>0</v>
      </c>
      <c r="J3169" s="57">
        <v>2</v>
      </c>
      <c r="K3169" s="57">
        <f>J3169+I3169</f>
        <v>2</v>
      </c>
    </row>
    <row r="3170" spans="1:11" ht="25.5">
      <c r="A3170" s="643">
        <v>15</v>
      </c>
      <c r="B3170" s="644" t="s">
        <v>5974</v>
      </c>
      <c r="C3170" s="91" t="s">
        <v>5193</v>
      </c>
      <c r="D3170" s="99">
        <v>151070305</v>
      </c>
      <c r="E3170" s="45" t="s">
        <v>18</v>
      </c>
      <c r="F3170" s="99">
        <v>1194</v>
      </c>
      <c r="G3170" s="99"/>
      <c r="H3170" s="99">
        <f>F3170+G3170</f>
        <v>1194</v>
      </c>
      <c r="I3170" s="99"/>
      <c r="J3170" s="99"/>
      <c r="K3170" s="99"/>
    </row>
    <row r="3171" spans="1:11">
      <c r="A3171" s="643"/>
      <c r="B3171" s="644"/>
      <c r="C3171" s="94"/>
      <c r="D3171" s="92" t="s">
        <v>5511</v>
      </c>
      <c r="E3171" s="74"/>
      <c r="F3171" s="57">
        <f>SUM(F3170)</f>
        <v>1194</v>
      </c>
      <c r="G3171" s="57">
        <f>SUM(G3170)</f>
        <v>0</v>
      </c>
      <c r="H3171" s="57">
        <f>SUM(H3170)</f>
        <v>1194</v>
      </c>
      <c r="I3171" s="57">
        <v>3</v>
      </c>
      <c r="J3171" s="57">
        <f>SUM(J3170)</f>
        <v>0</v>
      </c>
      <c r="K3171" s="57">
        <f>J3171+I3171</f>
        <v>3</v>
      </c>
    </row>
    <row r="3172" spans="1:11" ht="25.5">
      <c r="A3172" s="643">
        <v>16</v>
      </c>
      <c r="B3172" s="644" t="s">
        <v>5973</v>
      </c>
      <c r="C3172" s="91" t="s">
        <v>5193</v>
      </c>
      <c r="D3172" s="99">
        <v>151070305</v>
      </c>
      <c r="E3172" s="45" t="s">
        <v>18</v>
      </c>
      <c r="F3172" s="99">
        <v>0</v>
      </c>
      <c r="G3172" s="99">
        <v>933</v>
      </c>
      <c r="H3172" s="99">
        <f>F3172+G3172</f>
        <v>933</v>
      </c>
      <c r="I3172" s="99"/>
      <c r="J3172" s="99"/>
      <c r="K3172" s="99"/>
    </row>
    <row r="3173" spans="1:11">
      <c r="A3173" s="643"/>
      <c r="B3173" s="644"/>
      <c r="C3173" s="99"/>
      <c r="D3173" s="92" t="s">
        <v>5511</v>
      </c>
      <c r="E3173" s="74"/>
      <c r="F3173" s="57">
        <f>SUM(F3172)</f>
        <v>0</v>
      </c>
      <c r="G3173" s="57">
        <f>SUM(G3172)</f>
        <v>933</v>
      </c>
      <c r="H3173" s="57">
        <f>SUM(H3172)</f>
        <v>933</v>
      </c>
      <c r="I3173" s="57">
        <f>SUM(I3172)</f>
        <v>0</v>
      </c>
      <c r="J3173" s="57">
        <v>2</v>
      </c>
      <c r="K3173" s="57">
        <f>J3173+I3173</f>
        <v>2</v>
      </c>
    </row>
    <row r="3174" spans="1:11" ht="25.5">
      <c r="A3174" s="655">
        <v>17</v>
      </c>
      <c r="B3174" s="658" t="s">
        <v>5972</v>
      </c>
      <c r="C3174" s="91" t="s">
        <v>5193</v>
      </c>
      <c r="D3174" s="99">
        <v>151070306</v>
      </c>
      <c r="E3174" s="45" t="s">
        <v>19</v>
      </c>
      <c r="F3174" s="99">
        <v>681</v>
      </c>
      <c r="G3174" s="99"/>
      <c r="H3174" s="99">
        <f>F3174+G3174</f>
        <v>681</v>
      </c>
      <c r="I3174" s="99"/>
      <c r="J3174" s="99"/>
      <c r="K3174" s="99"/>
    </row>
    <row r="3175" spans="1:11" ht="25.5">
      <c r="A3175" s="656"/>
      <c r="B3175" s="659"/>
      <c r="C3175" s="91"/>
      <c r="D3175" s="99">
        <v>151070307</v>
      </c>
      <c r="E3175" s="45" t="s">
        <v>20</v>
      </c>
      <c r="F3175" s="99">
        <v>324</v>
      </c>
      <c r="G3175" s="99"/>
      <c r="H3175" s="99">
        <f>F3175+G3175</f>
        <v>324</v>
      </c>
      <c r="I3175" s="99"/>
      <c r="J3175" s="99"/>
      <c r="K3175" s="99"/>
    </row>
    <row r="3176" spans="1:11">
      <c r="A3176" s="657"/>
      <c r="B3176" s="660"/>
      <c r="C3176" s="94"/>
      <c r="D3176" s="92" t="s">
        <v>5511</v>
      </c>
      <c r="E3176" s="74"/>
      <c r="F3176" s="57">
        <f>SUM(F3174:F3175)</f>
        <v>1005</v>
      </c>
      <c r="G3176" s="57">
        <f>SUM(G3174:G3175)</f>
        <v>0</v>
      </c>
      <c r="H3176" s="57">
        <f>SUM(H3174:H3175)</f>
        <v>1005</v>
      </c>
      <c r="I3176" s="57">
        <v>2</v>
      </c>
      <c r="J3176" s="57">
        <f>SUM(J3174:J3175)</f>
        <v>0</v>
      </c>
      <c r="K3176" s="57">
        <f>J3176+I3176</f>
        <v>2</v>
      </c>
    </row>
    <row r="3177" spans="1:11" ht="25.5">
      <c r="A3177" s="643">
        <v>18</v>
      </c>
      <c r="B3177" s="644" t="s">
        <v>5971</v>
      </c>
      <c r="C3177" s="91" t="s">
        <v>5193</v>
      </c>
      <c r="D3177" s="99">
        <v>151070306</v>
      </c>
      <c r="E3177" s="45" t="s">
        <v>19</v>
      </c>
      <c r="F3177" s="99">
        <v>0</v>
      </c>
      <c r="G3177" s="99">
        <v>562</v>
      </c>
      <c r="H3177" s="99">
        <f>F3177+G3177</f>
        <v>562</v>
      </c>
      <c r="I3177" s="99"/>
      <c r="J3177" s="99"/>
      <c r="K3177" s="99"/>
    </row>
    <row r="3178" spans="1:11" ht="25.5">
      <c r="A3178" s="643"/>
      <c r="B3178" s="644"/>
      <c r="C3178" s="91"/>
      <c r="D3178" s="99">
        <v>151070307</v>
      </c>
      <c r="E3178" s="45" t="s">
        <v>20</v>
      </c>
      <c r="F3178" s="99"/>
      <c r="G3178" s="99">
        <v>245</v>
      </c>
      <c r="H3178" s="99">
        <f>F3178+G3178</f>
        <v>245</v>
      </c>
      <c r="I3178" s="99"/>
      <c r="J3178" s="99"/>
      <c r="K3178" s="99"/>
    </row>
    <row r="3179" spans="1:11">
      <c r="A3179" s="643"/>
      <c r="B3179" s="644"/>
      <c r="C3179" s="99"/>
      <c r="D3179" s="92" t="s">
        <v>5511</v>
      </c>
      <c r="E3179" s="74"/>
      <c r="F3179" s="57">
        <f>SUM(F3177:F3178)</f>
        <v>0</v>
      </c>
      <c r="G3179" s="57">
        <f>SUM(G3177:G3178)</f>
        <v>807</v>
      </c>
      <c r="H3179" s="57">
        <f>SUM(H3177:H3178)</f>
        <v>807</v>
      </c>
      <c r="I3179" s="57">
        <v>0</v>
      </c>
      <c r="J3179" s="57">
        <v>2</v>
      </c>
      <c r="K3179" s="57">
        <f>J3179+I3179</f>
        <v>2</v>
      </c>
    </row>
    <row r="3180" spans="1:11">
      <c r="A3180" s="643">
        <v>19</v>
      </c>
      <c r="B3180" s="644" t="s">
        <v>5970</v>
      </c>
      <c r="C3180" s="91" t="s">
        <v>5966</v>
      </c>
      <c r="D3180" s="99">
        <v>151040101</v>
      </c>
      <c r="E3180" s="47"/>
      <c r="F3180" s="99">
        <v>471</v>
      </c>
      <c r="G3180" s="99">
        <v>406</v>
      </c>
      <c r="H3180" s="99">
        <f>F3180+G3180</f>
        <v>877</v>
      </c>
      <c r="I3180" s="99"/>
      <c r="J3180" s="99"/>
      <c r="K3180" s="99"/>
    </row>
    <row r="3181" spans="1:11">
      <c r="A3181" s="643"/>
      <c r="B3181" s="644"/>
      <c r="C3181" s="99"/>
      <c r="D3181" s="92" t="s">
        <v>5511</v>
      </c>
      <c r="E3181" s="74"/>
      <c r="F3181" s="57">
        <f>SUM(F3180)</f>
        <v>471</v>
      </c>
      <c r="G3181" s="57">
        <f>SUM(G3180)</f>
        <v>406</v>
      </c>
      <c r="H3181" s="57">
        <f>SUM(H3180)</f>
        <v>877</v>
      </c>
      <c r="I3181" s="57">
        <v>1</v>
      </c>
      <c r="J3181" s="57">
        <v>1</v>
      </c>
      <c r="K3181" s="57">
        <f>J3181+I3181</f>
        <v>2</v>
      </c>
    </row>
    <row r="3182" spans="1:11">
      <c r="A3182" s="643">
        <v>20</v>
      </c>
      <c r="B3182" s="644" t="s">
        <v>5969</v>
      </c>
      <c r="C3182" s="91" t="s">
        <v>5966</v>
      </c>
      <c r="D3182" s="99">
        <v>151040104</v>
      </c>
      <c r="E3182" s="47"/>
      <c r="F3182" s="99">
        <v>569</v>
      </c>
      <c r="G3182" s="99">
        <v>484</v>
      </c>
      <c r="H3182" s="99">
        <f>F3182+G3182</f>
        <v>1053</v>
      </c>
      <c r="I3182" s="99"/>
      <c r="J3182" s="99"/>
      <c r="K3182" s="99"/>
    </row>
    <row r="3183" spans="1:11">
      <c r="A3183" s="643"/>
      <c r="B3183" s="644"/>
      <c r="C3183" s="99"/>
      <c r="D3183" s="92" t="s">
        <v>5511</v>
      </c>
      <c r="E3183" s="74"/>
      <c r="F3183" s="73">
        <f>SUM(F3182)</f>
        <v>569</v>
      </c>
      <c r="G3183" s="73">
        <f>SUM(G3182)</f>
        <v>484</v>
      </c>
      <c r="H3183" s="73">
        <f>SUM(H3182)</f>
        <v>1053</v>
      </c>
      <c r="I3183" s="73">
        <v>1</v>
      </c>
      <c r="J3183" s="73">
        <v>1</v>
      </c>
      <c r="K3183" s="57">
        <f>J3183+I3183</f>
        <v>2</v>
      </c>
    </row>
    <row r="3184" spans="1:11">
      <c r="A3184" s="643">
        <v>21</v>
      </c>
      <c r="B3184" s="644" t="s">
        <v>5968</v>
      </c>
      <c r="C3184" s="91" t="s">
        <v>5966</v>
      </c>
      <c r="D3184" s="99">
        <v>151040102</v>
      </c>
      <c r="E3184" s="53"/>
      <c r="F3184" s="99">
        <v>384</v>
      </c>
      <c r="G3184" s="99"/>
      <c r="H3184" s="99">
        <f>F3184+G3184</f>
        <v>384</v>
      </c>
      <c r="I3184" s="99"/>
      <c r="J3184" s="99"/>
      <c r="K3184" s="99"/>
    </row>
    <row r="3185" spans="1:11">
      <c r="A3185" s="643"/>
      <c r="B3185" s="644"/>
      <c r="D3185" s="99">
        <v>151040103</v>
      </c>
      <c r="E3185" s="53"/>
      <c r="F3185" s="99">
        <v>366</v>
      </c>
      <c r="G3185" s="99"/>
      <c r="H3185" s="99">
        <f>F3185+G3185</f>
        <v>366</v>
      </c>
      <c r="I3185" s="99"/>
      <c r="J3185" s="99"/>
      <c r="K3185" s="99"/>
    </row>
    <row r="3186" spans="1:11">
      <c r="A3186" s="643"/>
      <c r="B3186" s="644"/>
      <c r="D3186" s="99">
        <v>151040105</v>
      </c>
      <c r="E3186" s="53"/>
      <c r="F3186" s="99">
        <v>252</v>
      </c>
      <c r="G3186" s="99"/>
      <c r="H3186" s="99">
        <f>F3186+G3186</f>
        <v>252</v>
      </c>
      <c r="I3186" s="99"/>
      <c r="J3186" s="99"/>
      <c r="K3186" s="99"/>
    </row>
    <row r="3187" spans="1:11">
      <c r="A3187" s="643"/>
      <c r="B3187" s="644"/>
      <c r="C3187" s="99"/>
      <c r="D3187" s="92" t="s">
        <v>5511</v>
      </c>
      <c r="E3187" s="73"/>
      <c r="F3187" s="57">
        <f>SUM(F3184:F3186)</f>
        <v>1002</v>
      </c>
      <c r="G3187" s="57">
        <f>SUM(G3184:G3186)</f>
        <v>0</v>
      </c>
      <c r="H3187" s="57">
        <f>SUM(H3184:H3186)</f>
        <v>1002</v>
      </c>
      <c r="I3187" s="57">
        <v>2</v>
      </c>
      <c r="J3187" s="57">
        <f>SUM(J3184:J3186)</f>
        <v>0</v>
      </c>
      <c r="K3187" s="57">
        <f>J3187+I3187</f>
        <v>2</v>
      </c>
    </row>
    <row r="3188" spans="1:11">
      <c r="A3188" s="643">
        <v>22</v>
      </c>
      <c r="B3188" s="644" t="s">
        <v>5967</v>
      </c>
      <c r="C3188" s="91" t="s">
        <v>5966</v>
      </c>
      <c r="D3188" s="99">
        <v>151040102</v>
      </c>
      <c r="E3188" s="53"/>
      <c r="F3188" s="99">
        <v>0</v>
      </c>
      <c r="G3188" s="99">
        <v>300</v>
      </c>
      <c r="H3188" s="99">
        <f>F3188+G3188</f>
        <v>300</v>
      </c>
      <c r="I3188" s="99"/>
      <c r="J3188" s="99"/>
      <c r="K3188" s="99"/>
    </row>
    <row r="3189" spans="1:11">
      <c r="A3189" s="643"/>
      <c r="B3189" s="644"/>
      <c r="D3189" s="99">
        <v>151040103</v>
      </c>
      <c r="E3189" s="53"/>
      <c r="F3189" s="99"/>
      <c r="G3189" s="99">
        <v>288</v>
      </c>
      <c r="H3189" s="99">
        <f>F3189+G3189</f>
        <v>288</v>
      </c>
      <c r="I3189" s="99"/>
      <c r="J3189" s="99"/>
      <c r="K3189" s="99"/>
    </row>
    <row r="3190" spans="1:11">
      <c r="A3190" s="643"/>
      <c r="B3190" s="644"/>
      <c r="D3190" s="99">
        <v>151040105</v>
      </c>
      <c r="E3190" s="53"/>
      <c r="F3190" s="99"/>
      <c r="G3190" s="99">
        <v>208</v>
      </c>
      <c r="H3190" s="99">
        <f>F3190+G3190</f>
        <v>208</v>
      </c>
      <c r="I3190" s="99"/>
      <c r="J3190" s="99"/>
      <c r="K3190" s="99"/>
    </row>
    <row r="3191" spans="1:11">
      <c r="A3191" s="643"/>
      <c r="B3191" s="644"/>
      <c r="D3191" s="92" t="s">
        <v>5511</v>
      </c>
      <c r="E3191" s="73"/>
      <c r="F3191" s="57">
        <f>SUM(F3188:F3190)</f>
        <v>0</v>
      </c>
      <c r="G3191" s="57">
        <f>SUM(G3188:G3190)</f>
        <v>796</v>
      </c>
      <c r="H3191" s="57">
        <f>SUM(H3188:H3190)</f>
        <v>796</v>
      </c>
      <c r="I3191" s="57">
        <f>SUM(I3188:I3190)</f>
        <v>0</v>
      </c>
      <c r="J3191" s="57">
        <v>2</v>
      </c>
      <c r="K3191" s="57">
        <f>J3191+I3191</f>
        <v>2</v>
      </c>
    </row>
    <row r="3192" spans="1:11">
      <c r="A3192" s="643">
        <v>23</v>
      </c>
      <c r="B3192" s="644" t="s">
        <v>5965</v>
      </c>
      <c r="C3192" s="91" t="s">
        <v>5963</v>
      </c>
      <c r="D3192" s="99">
        <v>151040201</v>
      </c>
      <c r="E3192" s="53"/>
      <c r="F3192" s="99">
        <v>563</v>
      </c>
      <c r="G3192" s="99">
        <v>487</v>
      </c>
      <c r="H3192" s="99">
        <f>F3192+G3192</f>
        <v>1050</v>
      </c>
      <c r="I3192" s="99"/>
      <c r="J3192" s="99"/>
      <c r="K3192" s="99"/>
    </row>
    <row r="3193" spans="1:11">
      <c r="A3193" s="643"/>
      <c r="B3193" s="644"/>
      <c r="C3193" s="99"/>
      <c r="D3193" s="92" t="s">
        <v>5511</v>
      </c>
      <c r="E3193" s="73"/>
      <c r="F3193" s="57">
        <f>SUM(F3192)</f>
        <v>563</v>
      </c>
      <c r="G3193" s="57">
        <f>SUM(G3192)</f>
        <v>487</v>
      </c>
      <c r="H3193" s="57">
        <f>SUM(H3192)</f>
        <v>1050</v>
      </c>
      <c r="I3193" s="57">
        <v>1</v>
      </c>
      <c r="J3193" s="57">
        <v>1</v>
      </c>
      <c r="K3193" s="57">
        <f>J3193+I3193</f>
        <v>2</v>
      </c>
    </row>
    <row r="3194" spans="1:11">
      <c r="A3194" s="643">
        <v>24</v>
      </c>
      <c r="B3194" s="644" t="s">
        <v>5964</v>
      </c>
      <c r="C3194" s="91" t="s">
        <v>5963</v>
      </c>
      <c r="D3194" s="99">
        <v>151040202</v>
      </c>
      <c r="E3194" s="53"/>
      <c r="F3194" s="99">
        <v>447</v>
      </c>
      <c r="G3194" s="99">
        <v>350</v>
      </c>
      <c r="H3194" s="99">
        <f>F3194+G3194</f>
        <v>797</v>
      </c>
      <c r="I3194" s="99"/>
      <c r="J3194" s="99"/>
      <c r="K3194" s="99"/>
    </row>
    <row r="3195" spans="1:11">
      <c r="A3195" s="643"/>
      <c r="B3195" s="644"/>
      <c r="C3195" s="91"/>
      <c r="D3195" s="99">
        <v>151040203</v>
      </c>
      <c r="E3195" s="53"/>
      <c r="F3195" s="99">
        <v>236</v>
      </c>
      <c r="G3195" s="99">
        <v>192</v>
      </c>
      <c r="H3195" s="99">
        <f>F3195+G3195</f>
        <v>428</v>
      </c>
      <c r="I3195" s="99"/>
      <c r="J3195" s="99"/>
      <c r="K3195" s="99"/>
    </row>
    <row r="3196" spans="1:11">
      <c r="A3196" s="643"/>
      <c r="B3196" s="644"/>
      <c r="C3196" s="99"/>
      <c r="D3196" s="92" t="s">
        <v>5511</v>
      </c>
      <c r="E3196" s="73"/>
      <c r="F3196" s="57">
        <f>SUM(F3194:F3195)</f>
        <v>683</v>
      </c>
      <c r="G3196" s="57">
        <f>SUM(G3194:G3195)</f>
        <v>542</v>
      </c>
      <c r="H3196" s="57">
        <f>SUM(H3194:H3195)</f>
        <v>1225</v>
      </c>
      <c r="I3196" s="57">
        <v>2</v>
      </c>
      <c r="J3196" s="57">
        <v>1</v>
      </c>
      <c r="K3196" s="57">
        <f>J3196+I3196</f>
        <v>3</v>
      </c>
    </row>
    <row r="3197" spans="1:11">
      <c r="A3197" s="643">
        <v>25</v>
      </c>
      <c r="B3197" s="644" t="s">
        <v>5962</v>
      </c>
      <c r="C3197" s="91" t="s">
        <v>5959</v>
      </c>
      <c r="D3197" s="99">
        <v>151040204</v>
      </c>
      <c r="E3197" s="53"/>
      <c r="F3197" s="99">
        <v>265</v>
      </c>
      <c r="G3197" s="99">
        <v>221</v>
      </c>
      <c r="H3197" s="99">
        <f>F3197+G3197</f>
        <v>486</v>
      </c>
      <c r="I3197" s="99"/>
      <c r="J3197" s="99"/>
      <c r="K3197" s="99"/>
    </row>
    <row r="3198" spans="1:11">
      <c r="A3198" s="643"/>
      <c r="B3198" s="644"/>
      <c r="C3198" s="91"/>
      <c r="D3198" s="99">
        <v>151040205</v>
      </c>
      <c r="E3198" s="53"/>
      <c r="F3198" s="99">
        <v>361</v>
      </c>
      <c r="G3198" s="99">
        <v>315</v>
      </c>
      <c r="H3198" s="99">
        <f>F3198+G3198</f>
        <v>676</v>
      </c>
      <c r="I3198" s="99"/>
      <c r="J3198" s="99"/>
      <c r="K3198" s="99"/>
    </row>
    <row r="3199" spans="1:11">
      <c r="A3199" s="643"/>
      <c r="B3199" s="644"/>
      <c r="C3199" s="99"/>
      <c r="D3199" s="92" t="s">
        <v>5511</v>
      </c>
      <c r="E3199" s="73"/>
      <c r="F3199" s="57">
        <f>SUM(F3197:F3198)</f>
        <v>626</v>
      </c>
      <c r="G3199" s="57">
        <f>SUM(G3197:G3198)</f>
        <v>536</v>
      </c>
      <c r="H3199" s="57">
        <f>SUM(H3197:H3198)</f>
        <v>1162</v>
      </c>
      <c r="I3199" s="57">
        <v>1</v>
      </c>
      <c r="J3199" s="57">
        <v>1</v>
      </c>
      <c r="K3199" s="57">
        <f>J3199+I3199</f>
        <v>2</v>
      </c>
    </row>
    <row r="3200" spans="1:11">
      <c r="A3200" s="643">
        <v>26</v>
      </c>
      <c r="B3200" s="644" t="s">
        <v>5961</v>
      </c>
      <c r="C3200" s="91" t="s">
        <v>5959</v>
      </c>
      <c r="D3200" s="99">
        <v>151040206</v>
      </c>
      <c r="E3200" s="53"/>
      <c r="F3200" s="99">
        <v>717</v>
      </c>
      <c r="G3200" s="99"/>
      <c r="H3200" s="99">
        <f>F3200+G3200</f>
        <v>717</v>
      </c>
      <c r="I3200" s="99"/>
      <c r="J3200" s="99"/>
      <c r="K3200" s="99"/>
    </row>
    <row r="3201" spans="1:11">
      <c r="A3201" s="643"/>
      <c r="B3201" s="644"/>
      <c r="C3201" s="91"/>
      <c r="D3201" s="99">
        <v>151040207</v>
      </c>
      <c r="E3201" s="53"/>
      <c r="F3201" s="99">
        <v>440</v>
      </c>
      <c r="G3201" s="99"/>
      <c r="H3201" s="99">
        <f>F3201+G3201</f>
        <v>440</v>
      </c>
      <c r="I3201" s="99"/>
      <c r="J3201" s="99"/>
      <c r="K3201" s="99"/>
    </row>
    <row r="3202" spans="1:11">
      <c r="A3202" s="643"/>
      <c r="B3202" s="644"/>
      <c r="C3202" s="99"/>
      <c r="D3202" s="92" t="s">
        <v>5511</v>
      </c>
      <c r="E3202" s="73"/>
      <c r="F3202" s="57">
        <f>SUM(F3200:F3201)</f>
        <v>1157</v>
      </c>
      <c r="G3202" s="57">
        <f>SUM(G3200:G3201)</f>
        <v>0</v>
      </c>
      <c r="H3202" s="57">
        <f>SUM(H3200:H3201)</f>
        <v>1157</v>
      </c>
      <c r="I3202" s="57">
        <v>2</v>
      </c>
      <c r="J3202" s="57">
        <f>SUM(J3200:J3201)</f>
        <v>0</v>
      </c>
      <c r="K3202" s="57">
        <f>J3202+I3202</f>
        <v>2</v>
      </c>
    </row>
    <row r="3203" spans="1:11">
      <c r="A3203" s="643">
        <v>27</v>
      </c>
      <c r="B3203" s="644" t="s">
        <v>5960</v>
      </c>
      <c r="C3203" s="91" t="s">
        <v>5959</v>
      </c>
      <c r="D3203" s="99">
        <v>151040206</v>
      </c>
      <c r="E3203" s="53"/>
      <c r="F3203" s="99">
        <v>0</v>
      </c>
      <c r="G3203" s="99">
        <v>575</v>
      </c>
      <c r="H3203" s="99">
        <f>F3203+G3203</f>
        <v>575</v>
      </c>
      <c r="I3203" s="99"/>
      <c r="J3203" s="99"/>
      <c r="K3203" s="99"/>
    </row>
    <row r="3204" spans="1:11">
      <c r="A3204" s="643"/>
      <c r="B3204" s="644"/>
      <c r="C3204" s="91"/>
      <c r="D3204" s="99">
        <v>151040207</v>
      </c>
      <c r="E3204" s="53"/>
      <c r="F3204" s="99"/>
      <c r="G3204" s="99">
        <v>364</v>
      </c>
      <c r="H3204" s="99">
        <f>F3204+G3204</f>
        <v>364</v>
      </c>
      <c r="I3204" s="99"/>
      <c r="J3204" s="99"/>
      <c r="K3204" s="99"/>
    </row>
    <row r="3205" spans="1:11">
      <c r="A3205" s="643"/>
      <c r="B3205" s="644"/>
      <c r="C3205" s="99"/>
      <c r="D3205" s="92" t="s">
        <v>5511</v>
      </c>
      <c r="E3205" s="73"/>
      <c r="F3205" s="57">
        <f>SUM(F3203:F3204)</f>
        <v>0</v>
      </c>
      <c r="G3205" s="57">
        <f>SUM(G3203:G3204)</f>
        <v>939</v>
      </c>
      <c r="H3205" s="57">
        <f>SUM(H3203:H3204)</f>
        <v>939</v>
      </c>
      <c r="I3205" s="57">
        <f>SUM(I3203:I3204)</f>
        <v>0</v>
      </c>
      <c r="J3205" s="57">
        <v>2</v>
      </c>
      <c r="K3205" s="57">
        <f>J3205+I3205</f>
        <v>2</v>
      </c>
    </row>
    <row r="3206" spans="1:11">
      <c r="A3206" s="643">
        <v>28</v>
      </c>
      <c r="B3206" s="644" t="s">
        <v>5958</v>
      </c>
      <c r="C3206" s="91" t="s">
        <v>5956</v>
      </c>
      <c r="D3206" s="99">
        <v>151040208</v>
      </c>
      <c r="E3206" s="53"/>
      <c r="F3206" s="99">
        <v>354</v>
      </c>
      <c r="G3206" s="99"/>
      <c r="H3206" s="99">
        <f>F3206+G3206</f>
        <v>354</v>
      </c>
      <c r="I3206" s="99"/>
      <c r="J3206" s="99"/>
      <c r="K3206" s="99"/>
    </row>
    <row r="3207" spans="1:11">
      <c r="A3207" s="643"/>
      <c r="B3207" s="644"/>
      <c r="C3207" s="91"/>
      <c r="D3207" s="99">
        <v>151040209</v>
      </c>
      <c r="E3207" s="53"/>
      <c r="F3207" s="99">
        <v>353</v>
      </c>
      <c r="G3207" s="99"/>
      <c r="H3207" s="99">
        <f>F3207+G3207</f>
        <v>353</v>
      </c>
      <c r="I3207" s="99"/>
      <c r="J3207" s="99"/>
      <c r="K3207" s="99"/>
    </row>
    <row r="3208" spans="1:11">
      <c r="A3208" s="643"/>
      <c r="B3208" s="644"/>
      <c r="C3208" s="91"/>
      <c r="D3208" s="99">
        <v>151040210</v>
      </c>
      <c r="E3208" s="53"/>
      <c r="F3208" s="99">
        <v>230</v>
      </c>
      <c r="G3208" s="99"/>
      <c r="H3208" s="99">
        <f>F3208+G3208</f>
        <v>230</v>
      </c>
      <c r="I3208" s="99"/>
      <c r="J3208" s="99"/>
      <c r="K3208" s="99"/>
    </row>
    <row r="3209" spans="1:11">
      <c r="A3209" s="643"/>
      <c r="B3209" s="644"/>
      <c r="C3209" s="99"/>
      <c r="D3209" s="92" t="s">
        <v>5511</v>
      </c>
      <c r="E3209" s="73"/>
      <c r="F3209" s="57">
        <f>SUM(F3206:F3208)</f>
        <v>937</v>
      </c>
      <c r="G3209" s="57">
        <f>SUM(G3206:G3208)</f>
        <v>0</v>
      </c>
      <c r="H3209" s="57">
        <f>SUM(H3206:H3208)</f>
        <v>937</v>
      </c>
      <c r="I3209" s="57">
        <v>2</v>
      </c>
      <c r="J3209" s="57">
        <f>SUM(J3206:J3208)</f>
        <v>0</v>
      </c>
      <c r="K3209" s="57">
        <f>J3209+I3209</f>
        <v>2</v>
      </c>
    </row>
    <row r="3210" spans="1:11">
      <c r="A3210" s="643">
        <v>29</v>
      </c>
      <c r="B3210" s="644" t="s">
        <v>5957</v>
      </c>
      <c r="C3210" s="91" t="s">
        <v>5956</v>
      </c>
      <c r="D3210" s="99">
        <v>151040208</v>
      </c>
      <c r="E3210" s="53"/>
      <c r="F3210" s="99">
        <v>0</v>
      </c>
      <c r="G3210" s="99">
        <v>252</v>
      </c>
      <c r="H3210" s="99">
        <f>F3210+G3210</f>
        <v>252</v>
      </c>
      <c r="I3210" s="99"/>
      <c r="J3210" s="99"/>
      <c r="K3210" s="99"/>
    </row>
    <row r="3211" spans="1:11">
      <c r="A3211" s="643"/>
      <c r="B3211" s="644"/>
      <c r="C3211" s="91"/>
      <c r="D3211" s="99">
        <v>151040209</v>
      </c>
      <c r="E3211" s="53"/>
      <c r="F3211" s="99"/>
      <c r="G3211" s="99">
        <v>261</v>
      </c>
      <c r="H3211" s="99">
        <f>F3211+G3211</f>
        <v>261</v>
      </c>
      <c r="I3211" s="99"/>
      <c r="J3211" s="99"/>
      <c r="K3211" s="99"/>
    </row>
    <row r="3212" spans="1:11">
      <c r="A3212" s="643"/>
      <c r="B3212" s="644"/>
      <c r="C3212" s="91"/>
      <c r="D3212" s="99">
        <v>151040210</v>
      </c>
      <c r="E3212" s="53"/>
      <c r="F3212" s="99"/>
      <c r="G3212" s="99">
        <v>151</v>
      </c>
      <c r="H3212" s="99">
        <f>F3212+G3212</f>
        <v>151</v>
      </c>
      <c r="I3212" s="99"/>
      <c r="J3212" s="99"/>
      <c r="K3212" s="99"/>
    </row>
    <row r="3213" spans="1:11">
      <c r="A3213" s="643"/>
      <c r="B3213" s="644"/>
      <c r="C3213" s="99"/>
      <c r="D3213" s="92" t="s">
        <v>5511</v>
      </c>
      <c r="E3213" s="73"/>
      <c r="F3213" s="57">
        <f>SUM(F3210:F3212)</f>
        <v>0</v>
      </c>
      <c r="G3213" s="57">
        <f>SUM(G3210:G3212)</f>
        <v>664</v>
      </c>
      <c r="H3213" s="57">
        <f>SUM(H3210:H3212)</f>
        <v>664</v>
      </c>
      <c r="I3213" s="57">
        <f>SUM(I3210:I3212)</f>
        <v>0</v>
      </c>
      <c r="J3213" s="57">
        <v>2</v>
      </c>
      <c r="K3213" s="57">
        <f>J3213+I3213</f>
        <v>2</v>
      </c>
    </row>
    <row r="3214" spans="1:11">
      <c r="A3214" s="643">
        <v>30</v>
      </c>
      <c r="B3214" s="644" t="s">
        <v>5955</v>
      </c>
      <c r="C3214" s="91" t="s">
        <v>5953</v>
      </c>
      <c r="D3214" s="99">
        <v>151040211</v>
      </c>
      <c r="E3214" s="53"/>
      <c r="F3214" s="99">
        <v>391</v>
      </c>
      <c r="G3214" s="99">
        <v>307</v>
      </c>
      <c r="H3214" s="99">
        <f>F3214+G3214</f>
        <v>698</v>
      </c>
      <c r="I3214" s="99"/>
      <c r="J3214" s="99"/>
      <c r="K3214" s="99"/>
    </row>
    <row r="3215" spans="1:11">
      <c r="A3215" s="643"/>
      <c r="B3215" s="644"/>
      <c r="C3215" s="99"/>
      <c r="D3215" s="92" t="s">
        <v>5511</v>
      </c>
      <c r="E3215" s="73"/>
      <c r="F3215" s="57">
        <f>SUM(F3214)</f>
        <v>391</v>
      </c>
      <c r="G3215" s="57">
        <f>SUM(G3214)</f>
        <v>307</v>
      </c>
      <c r="H3215" s="57">
        <f>SUM(H3214)</f>
        <v>698</v>
      </c>
      <c r="I3215" s="57">
        <v>1</v>
      </c>
      <c r="J3215" s="57">
        <v>1</v>
      </c>
      <c r="K3215" s="57">
        <f>J3215+I3215</f>
        <v>2</v>
      </c>
    </row>
    <row r="3216" spans="1:11">
      <c r="A3216" s="643">
        <v>31</v>
      </c>
      <c r="B3216" s="644" t="s">
        <v>5954</v>
      </c>
      <c r="C3216" s="91" t="s">
        <v>5953</v>
      </c>
      <c r="D3216" s="99">
        <v>151040212</v>
      </c>
      <c r="E3216" s="53"/>
      <c r="F3216" s="99">
        <v>459</v>
      </c>
      <c r="G3216" s="99">
        <v>336</v>
      </c>
      <c r="H3216" s="99">
        <f>F3216+G3216</f>
        <v>795</v>
      </c>
      <c r="I3216" s="99"/>
      <c r="J3216" s="99"/>
      <c r="K3216" s="99"/>
    </row>
    <row r="3217" spans="1:11">
      <c r="A3217" s="643"/>
      <c r="B3217" s="644"/>
      <c r="C3217" s="99"/>
      <c r="D3217" s="92" t="s">
        <v>5511</v>
      </c>
      <c r="E3217" s="73"/>
      <c r="F3217" s="57">
        <f>SUM(F3216)</f>
        <v>459</v>
      </c>
      <c r="G3217" s="57">
        <f>SUM(G3216)</f>
        <v>336</v>
      </c>
      <c r="H3217" s="57">
        <f>SUM(H3216)</f>
        <v>795</v>
      </c>
      <c r="I3217" s="57">
        <v>1</v>
      </c>
      <c r="J3217" s="57">
        <v>1</v>
      </c>
      <c r="K3217" s="57">
        <f>J3217+I3217</f>
        <v>2</v>
      </c>
    </row>
    <row r="3218" spans="1:11">
      <c r="A3218" s="643">
        <v>32</v>
      </c>
      <c r="B3218" s="644" t="s">
        <v>5952</v>
      </c>
      <c r="C3218" s="91" t="s">
        <v>5950</v>
      </c>
      <c r="D3218" s="99">
        <v>151041005</v>
      </c>
      <c r="E3218" s="53"/>
      <c r="F3218" s="99">
        <v>299</v>
      </c>
      <c r="G3218" s="99">
        <v>256</v>
      </c>
      <c r="H3218" s="99">
        <f>F3218+G3218</f>
        <v>555</v>
      </c>
      <c r="I3218" s="99"/>
      <c r="J3218" s="99"/>
      <c r="K3218" s="99"/>
    </row>
    <row r="3219" spans="1:11">
      <c r="A3219" s="643"/>
      <c r="B3219" s="644"/>
      <c r="C3219" s="91"/>
      <c r="D3219" s="99">
        <v>151041006</v>
      </c>
      <c r="E3219" s="53"/>
      <c r="F3219" s="99">
        <v>216</v>
      </c>
      <c r="G3219" s="99">
        <v>157</v>
      </c>
      <c r="H3219" s="99">
        <f>F3219+G3219</f>
        <v>373</v>
      </c>
      <c r="I3219" s="99"/>
      <c r="J3219" s="99"/>
      <c r="K3219" s="99"/>
    </row>
    <row r="3220" spans="1:11">
      <c r="A3220" s="643"/>
      <c r="B3220" s="644"/>
      <c r="C3220" s="99"/>
      <c r="D3220" s="92" t="s">
        <v>5511</v>
      </c>
      <c r="E3220" s="73"/>
      <c r="F3220" s="57">
        <f>SUM(F3218:F3219)</f>
        <v>515</v>
      </c>
      <c r="G3220" s="57">
        <f>SUM(G3218:G3219)</f>
        <v>413</v>
      </c>
      <c r="H3220" s="57">
        <f>SUM(H3218:H3219)</f>
        <v>928</v>
      </c>
      <c r="I3220" s="57">
        <v>1</v>
      </c>
      <c r="J3220" s="57">
        <v>1</v>
      </c>
      <c r="K3220" s="57">
        <f>J3220+I3220</f>
        <v>2</v>
      </c>
    </row>
    <row r="3221" spans="1:11">
      <c r="A3221" s="643">
        <v>33</v>
      </c>
      <c r="B3221" s="644" t="s">
        <v>5951</v>
      </c>
      <c r="C3221" s="91" t="s">
        <v>5950</v>
      </c>
      <c r="D3221" s="99">
        <v>151041007</v>
      </c>
      <c r="E3221" s="53"/>
      <c r="F3221" s="99">
        <v>685</v>
      </c>
      <c r="G3221" s="99">
        <v>539</v>
      </c>
      <c r="H3221" s="99">
        <f>F3221+G3221</f>
        <v>1224</v>
      </c>
      <c r="I3221" s="99"/>
      <c r="J3221" s="99"/>
      <c r="K3221" s="99"/>
    </row>
    <row r="3222" spans="1:11">
      <c r="A3222" s="643"/>
      <c r="B3222" s="644"/>
      <c r="C3222" s="99"/>
      <c r="D3222" s="92" t="s">
        <v>5511</v>
      </c>
      <c r="E3222" s="73"/>
      <c r="F3222" s="57">
        <f>SUM(F3221)</f>
        <v>685</v>
      </c>
      <c r="G3222" s="57">
        <f>SUM(G3221)</f>
        <v>539</v>
      </c>
      <c r="H3222" s="57">
        <f>SUM(H3221)</f>
        <v>1224</v>
      </c>
      <c r="I3222" s="57">
        <v>2</v>
      </c>
      <c r="J3222" s="57">
        <v>1</v>
      </c>
      <c r="K3222" s="57">
        <f>J3222+I3222</f>
        <v>3</v>
      </c>
    </row>
    <row r="3223" spans="1:11">
      <c r="A3223" s="643">
        <v>34</v>
      </c>
      <c r="B3223" s="644" t="s">
        <v>5949</v>
      </c>
      <c r="C3223" s="91" t="s">
        <v>5948</v>
      </c>
      <c r="D3223" s="99">
        <v>151041001</v>
      </c>
      <c r="E3223" s="53"/>
      <c r="F3223" s="99">
        <v>290</v>
      </c>
      <c r="G3223" s="99">
        <v>222</v>
      </c>
      <c r="H3223" s="99">
        <f>F3223+G3223</f>
        <v>512</v>
      </c>
      <c r="I3223" s="99"/>
      <c r="J3223" s="99"/>
      <c r="K3223" s="99"/>
    </row>
    <row r="3224" spans="1:11">
      <c r="A3224" s="643"/>
      <c r="B3224" s="644"/>
      <c r="C3224" s="91"/>
      <c r="D3224" s="99">
        <v>151041002</v>
      </c>
      <c r="E3224" s="53"/>
      <c r="F3224" s="99">
        <v>295</v>
      </c>
      <c r="G3224" s="99">
        <v>210</v>
      </c>
      <c r="H3224" s="99">
        <f>F3224+G3224</f>
        <v>505</v>
      </c>
      <c r="I3224" s="99"/>
      <c r="J3224" s="99"/>
      <c r="K3224" s="99"/>
    </row>
    <row r="3225" spans="1:11">
      <c r="A3225" s="643"/>
      <c r="B3225" s="644"/>
      <c r="C3225" s="99"/>
      <c r="D3225" s="92" t="s">
        <v>5511</v>
      </c>
      <c r="E3225" s="73"/>
      <c r="F3225" s="57">
        <f>SUM(F3223:F3224)</f>
        <v>585</v>
      </c>
      <c r="G3225" s="57">
        <f>SUM(G3223:G3224)</f>
        <v>432</v>
      </c>
      <c r="H3225" s="57">
        <f>SUM(H3223:H3224)</f>
        <v>1017</v>
      </c>
      <c r="I3225" s="57">
        <v>1</v>
      </c>
      <c r="J3225" s="57">
        <v>1</v>
      </c>
      <c r="K3225" s="57">
        <f>J3225+I3225</f>
        <v>2</v>
      </c>
    </row>
    <row r="3226" spans="1:11">
      <c r="A3226" s="643">
        <v>35</v>
      </c>
      <c r="B3226" s="658" t="s">
        <v>5947</v>
      </c>
      <c r="C3226" s="91" t="s">
        <v>5945</v>
      </c>
      <c r="D3226" s="99">
        <v>151041003</v>
      </c>
      <c r="E3226" s="53"/>
      <c r="F3226" s="99">
        <v>553</v>
      </c>
      <c r="G3226" s="99">
        <v>320</v>
      </c>
      <c r="H3226" s="99">
        <f>F3226+G3226</f>
        <v>873</v>
      </c>
      <c r="I3226" s="99"/>
      <c r="J3226" s="99"/>
      <c r="K3226" s="99"/>
    </row>
    <row r="3227" spans="1:11">
      <c r="A3227" s="643"/>
      <c r="B3227" s="660"/>
      <c r="C3227" s="99"/>
      <c r="D3227" s="92" t="s">
        <v>5511</v>
      </c>
      <c r="E3227" s="73"/>
      <c r="F3227" s="57">
        <f>SUM(F3226)</f>
        <v>553</v>
      </c>
      <c r="G3227" s="57">
        <f>SUM(G3226)</f>
        <v>320</v>
      </c>
      <c r="H3227" s="57">
        <f>SUM(H3226)</f>
        <v>873</v>
      </c>
      <c r="I3227" s="57">
        <v>1</v>
      </c>
      <c r="J3227" s="57">
        <v>1</v>
      </c>
      <c r="K3227" s="57">
        <f>J3227+I3227</f>
        <v>2</v>
      </c>
    </row>
    <row r="3228" spans="1:11">
      <c r="A3228" s="643">
        <v>36</v>
      </c>
      <c r="B3228" s="658" t="s">
        <v>5946</v>
      </c>
      <c r="C3228" s="91" t="s">
        <v>5945</v>
      </c>
      <c r="D3228" s="99">
        <v>151041004</v>
      </c>
      <c r="E3228" s="53"/>
      <c r="F3228" s="99">
        <v>285</v>
      </c>
      <c r="G3228" s="99">
        <v>189</v>
      </c>
      <c r="H3228" s="99">
        <f>F3228+G3228</f>
        <v>474</v>
      </c>
      <c r="I3228" s="99"/>
      <c r="J3228" s="99"/>
      <c r="K3228" s="99"/>
    </row>
    <row r="3229" spans="1:11">
      <c r="A3229" s="643"/>
      <c r="B3229" s="660"/>
      <c r="C3229" s="99"/>
      <c r="D3229" s="92" t="s">
        <v>5511</v>
      </c>
      <c r="E3229" s="73"/>
      <c r="F3229" s="57">
        <f>SUM(F3228)</f>
        <v>285</v>
      </c>
      <c r="G3229" s="57">
        <f>SUM(G3228)</f>
        <v>189</v>
      </c>
      <c r="H3229" s="57">
        <f>SUM(H3228)</f>
        <v>474</v>
      </c>
      <c r="I3229" s="57">
        <v>1</v>
      </c>
      <c r="J3229" s="57">
        <v>1</v>
      </c>
      <c r="K3229" s="57">
        <f>J3229+I3229</f>
        <v>2</v>
      </c>
    </row>
    <row r="3230" spans="1:11">
      <c r="A3230" s="643">
        <v>37</v>
      </c>
      <c r="B3230" s="658" t="s">
        <v>5944</v>
      </c>
      <c r="C3230" s="91" t="s">
        <v>5942</v>
      </c>
      <c r="D3230" s="99">
        <v>151041008</v>
      </c>
      <c r="E3230" s="53"/>
      <c r="F3230" s="99">
        <v>689</v>
      </c>
      <c r="G3230" s="99"/>
      <c r="H3230" s="99">
        <f>F3230+G3230</f>
        <v>689</v>
      </c>
      <c r="I3230" s="99"/>
      <c r="J3230" s="99"/>
      <c r="K3230" s="99"/>
    </row>
    <row r="3231" spans="1:11">
      <c r="A3231" s="643"/>
      <c r="B3231" s="659"/>
      <c r="C3231" s="91"/>
      <c r="D3231" s="99">
        <v>151041009</v>
      </c>
      <c r="E3231" s="53"/>
      <c r="F3231" s="99">
        <v>188</v>
      </c>
      <c r="G3231" s="99"/>
      <c r="H3231" s="99">
        <f>F3231+G3231</f>
        <v>188</v>
      </c>
      <c r="I3231" s="99"/>
      <c r="J3231" s="99"/>
      <c r="K3231" s="99"/>
    </row>
    <row r="3232" spans="1:11">
      <c r="A3232" s="643"/>
      <c r="B3232" s="660"/>
      <c r="C3232" s="99"/>
      <c r="D3232" s="92" t="s">
        <v>5511</v>
      </c>
      <c r="E3232" s="73"/>
      <c r="F3232" s="57">
        <f>SUM(F3230:F3231)</f>
        <v>877</v>
      </c>
      <c r="G3232" s="57">
        <f>SUM(G3230:G3231)</f>
        <v>0</v>
      </c>
      <c r="H3232" s="57">
        <f>SUM(H3230:H3231)</f>
        <v>877</v>
      </c>
      <c r="I3232" s="57">
        <v>2</v>
      </c>
      <c r="J3232" s="57">
        <f>SUM(J3230:J3231)</f>
        <v>0</v>
      </c>
      <c r="K3232" s="57">
        <f>J3232+I3232</f>
        <v>2</v>
      </c>
    </row>
    <row r="3233" spans="1:11">
      <c r="A3233" s="643">
        <v>38</v>
      </c>
      <c r="B3233" s="658" t="s">
        <v>5943</v>
      </c>
      <c r="C3233" s="91" t="s">
        <v>5942</v>
      </c>
      <c r="D3233" s="99">
        <v>151041008</v>
      </c>
      <c r="E3233" s="53"/>
      <c r="F3233" s="99"/>
      <c r="G3233" s="99">
        <v>487</v>
      </c>
      <c r="H3233" s="99">
        <f>F3233+G3233</f>
        <v>487</v>
      </c>
      <c r="I3233" s="99"/>
      <c r="J3233" s="99"/>
      <c r="K3233" s="99"/>
    </row>
    <row r="3234" spans="1:11">
      <c r="A3234" s="643"/>
      <c r="B3234" s="659"/>
      <c r="C3234" s="91"/>
      <c r="D3234" s="99">
        <v>151041009</v>
      </c>
      <c r="E3234" s="53"/>
      <c r="F3234" s="99"/>
      <c r="G3234" s="99">
        <v>133</v>
      </c>
      <c r="H3234" s="99">
        <f>F3234+G3234</f>
        <v>133</v>
      </c>
      <c r="I3234" s="99"/>
      <c r="J3234" s="99"/>
      <c r="K3234" s="99"/>
    </row>
    <row r="3235" spans="1:11">
      <c r="A3235" s="643"/>
      <c r="B3235" s="660"/>
      <c r="C3235" s="99"/>
      <c r="D3235" s="92" t="s">
        <v>5511</v>
      </c>
      <c r="E3235" s="73"/>
      <c r="F3235" s="57">
        <f>SUM(F3233:F3234)</f>
        <v>0</v>
      </c>
      <c r="G3235" s="57">
        <f>SUM(G3233:G3234)</f>
        <v>620</v>
      </c>
      <c r="H3235" s="57">
        <f>SUM(H3233:H3234)</f>
        <v>620</v>
      </c>
      <c r="I3235" s="57">
        <f>SUM(I3233:I3234)</f>
        <v>0</v>
      </c>
      <c r="J3235" s="57">
        <v>2</v>
      </c>
      <c r="K3235" s="57">
        <f>J3235+I3235</f>
        <v>2</v>
      </c>
    </row>
    <row r="3236" spans="1:11">
      <c r="A3236" s="643">
        <v>39</v>
      </c>
      <c r="B3236" s="658" t="s">
        <v>5941</v>
      </c>
      <c r="C3236" s="91" t="s">
        <v>5940</v>
      </c>
      <c r="D3236" s="99">
        <v>151041010</v>
      </c>
      <c r="E3236" s="53"/>
      <c r="F3236" s="99">
        <v>322</v>
      </c>
      <c r="G3236" s="99">
        <v>267</v>
      </c>
      <c r="H3236" s="99">
        <f>F3236+G3236</f>
        <v>589</v>
      </c>
      <c r="I3236" s="99"/>
      <c r="J3236" s="99"/>
      <c r="K3236" s="99"/>
    </row>
    <row r="3237" spans="1:11">
      <c r="A3237" s="643"/>
      <c r="B3237" s="659"/>
      <c r="C3237" s="91"/>
      <c r="D3237" s="99">
        <v>151041011</v>
      </c>
      <c r="E3237" s="53"/>
      <c r="F3237" s="99">
        <v>171</v>
      </c>
      <c r="G3237" s="99">
        <v>133</v>
      </c>
      <c r="H3237" s="99">
        <f>F3237+G3237</f>
        <v>304</v>
      </c>
      <c r="I3237" s="99"/>
      <c r="J3237" s="99"/>
      <c r="K3237" s="99"/>
    </row>
    <row r="3238" spans="1:11">
      <c r="A3238" s="643"/>
      <c r="B3238" s="660"/>
      <c r="C3238" s="99"/>
      <c r="D3238" s="92" t="s">
        <v>5511</v>
      </c>
      <c r="E3238" s="73"/>
      <c r="F3238" s="57">
        <f>SUM(F3236:F3237)</f>
        <v>493</v>
      </c>
      <c r="G3238" s="57">
        <f>SUM(G3236:G3237)</f>
        <v>400</v>
      </c>
      <c r="H3238" s="57">
        <f>SUM(H3236:H3237)</f>
        <v>893</v>
      </c>
      <c r="I3238" s="57">
        <v>1</v>
      </c>
      <c r="J3238" s="57">
        <v>1</v>
      </c>
      <c r="K3238" s="57">
        <f>J3238+I3238</f>
        <v>2</v>
      </c>
    </row>
    <row r="3239" spans="1:11">
      <c r="A3239" s="643">
        <v>40</v>
      </c>
      <c r="B3239" s="658" t="s">
        <v>5939</v>
      </c>
      <c r="C3239" s="91" t="s">
        <v>5937</v>
      </c>
      <c r="D3239" s="99">
        <v>151040804</v>
      </c>
      <c r="E3239" s="53"/>
      <c r="F3239" s="99">
        <v>578</v>
      </c>
      <c r="G3239" s="99"/>
      <c r="H3239" s="99">
        <f>F3239+G3239</f>
        <v>578</v>
      </c>
      <c r="I3239" s="99"/>
      <c r="J3239" s="99"/>
      <c r="K3239" s="99"/>
    </row>
    <row r="3240" spans="1:11">
      <c r="A3240" s="643"/>
      <c r="B3240" s="659"/>
      <c r="C3240" s="91"/>
      <c r="D3240" s="99">
        <v>151040805</v>
      </c>
      <c r="E3240" s="53"/>
      <c r="F3240" s="99">
        <v>204</v>
      </c>
      <c r="G3240" s="99"/>
      <c r="H3240" s="99">
        <f>F3240+G3240</f>
        <v>204</v>
      </c>
      <c r="I3240" s="99"/>
      <c r="J3240" s="99"/>
      <c r="K3240" s="99"/>
    </row>
    <row r="3241" spans="1:11">
      <c r="A3241" s="643"/>
      <c r="B3241" s="660"/>
      <c r="C3241" s="99"/>
      <c r="D3241" s="92" t="s">
        <v>5511</v>
      </c>
      <c r="E3241" s="73"/>
      <c r="F3241" s="57">
        <f>SUM(F3239:F3240)</f>
        <v>782</v>
      </c>
      <c r="G3241" s="57">
        <f>SUM(G3239:G3240)</f>
        <v>0</v>
      </c>
      <c r="H3241" s="57">
        <f>SUM(H3239:H3240)</f>
        <v>782</v>
      </c>
      <c r="I3241" s="57">
        <v>2</v>
      </c>
      <c r="J3241" s="57">
        <f>SUM(J3239:J3240)</f>
        <v>0</v>
      </c>
      <c r="K3241" s="57">
        <f>J3241+I3241</f>
        <v>2</v>
      </c>
    </row>
    <row r="3242" spans="1:11">
      <c r="A3242" s="643">
        <v>41</v>
      </c>
      <c r="B3242" s="658" t="s">
        <v>5938</v>
      </c>
      <c r="C3242" s="91" t="s">
        <v>5937</v>
      </c>
      <c r="D3242" s="99">
        <v>151040804</v>
      </c>
      <c r="E3242" s="53"/>
      <c r="F3242" s="99">
        <v>0</v>
      </c>
      <c r="G3242" s="99">
        <v>489</v>
      </c>
      <c r="H3242" s="99">
        <f>F3242+G3242</f>
        <v>489</v>
      </c>
      <c r="I3242" s="99"/>
      <c r="J3242" s="99"/>
      <c r="K3242" s="99"/>
    </row>
    <row r="3243" spans="1:11">
      <c r="A3243" s="643"/>
      <c r="B3243" s="659"/>
      <c r="C3243" s="91"/>
      <c r="D3243" s="99">
        <v>151040805</v>
      </c>
      <c r="E3243" s="53"/>
      <c r="F3243" s="99"/>
      <c r="G3243" s="99">
        <v>136</v>
      </c>
      <c r="H3243" s="99">
        <f>F3243+G3243</f>
        <v>136</v>
      </c>
      <c r="I3243" s="99"/>
      <c r="J3243" s="99"/>
      <c r="K3243" s="99"/>
    </row>
    <row r="3244" spans="1:11">
      <c r="A3244" s="643"/>
      <c r="B3244" s="660"/>
      <c r="C3244" s="91"/>
      <c r="D3244" s="92" t="s">
        <v>5511</v>
      </c>
      <c r="E3244" s="73"/>
      <c r="F3244" s="57">
        <f>SUM(F3242:F3243)</f>
        <v>0</v>
      </c>
      <c r="G3244" s="57">
        <f>SUM(G3242:G3243)</f>
        <v>625</v>
      </c>
      <c r="H3244" s="57">
        <f>SUM(H3242:H3243)</f>
        <v>625</v>
      </c>
      <c r="I3244" s="57">
        <f>SUM(I3242:I3243)</f>
        <v>0</v>
      </c>
      <c r="J3244" s="57">
        <v>2</v>
      </c>
      <c r="K3244" s="57">
        <f>J3244+I3244</f>
        <v>2</v>
      </c>
    </row>
    <row r="3245" spans="1:11">
      <c r="A3245" s="643">
        <v>42</v>
      </c>
      <c r="B3245" s="658" t="s">
        <v>5936</v>
      </c>
      <c r="C3245" s="91" t="s">
        <v>5934</v>
      </c>
      <c r="D3245" s="99">
        <v>151040801</v>
      </c>
      <c r="E3245" s="53"/>
      <c r="F3245" s="99">
        <v>411</v>
      </c>
      <c r="G3245" s="99">
        <v>328</v>
      </c>
      <c r="H3245" s="99">
        <f>F3245+G3245</f>
        <v>739</v>
      </c>
      <c r="I3245" s="99"/>
      <c r="J3245" s="99"/>
      <c r="K3245" s="99"/>
    </row>
    <row r="3246" spans="1:11">
      <c r="A3246" s="643"/>
      <c r="B3246" s="660"/>
      <c r="C3246" s="99"/>
      <c r="D3246" s="92" t="s">
        <v>5511</v>
      </c>
      <c r="E3246" s="73"/>
      <c r="F3246" s="57">
        <f>SUM(F3245)</f>
        <v>411</v>
      </c>
      <c r="G3246" s="57">
        <f>SUM(G3245)</f>
        <v>328</v>
      </c>
      <c r="H3246" s="57">
        <f>SUM(H3245)</f>
        <v>739</v>
      </c>
      <c r="I3246" s="57">
        <v>1</v>
      </c>
      <c r="J3246" s="57">
        <v>1</v>
      </c>
      <c r="K3246" s="57">
        <f>J3246+I3246</f>
        <v>2</v>
      </c>
    </row>
    <row r="3247" spans="1:11">
      <c r="A3247" s="643">
        <v>43</v>
      </c>
      <c r="B3247" s="658" t="s">
        <v>5935</v>
      </c>
      <c r="C3247" s="91" t="s">
        <v>5934</v>
      </c>
      <c r="D3247" s="99">
        <v>151040802</v>
      </c>
      <c r="E3247" s="53"/>
      <c r="F3247" s="99">
        <v>304</v>
      </c>
      <c r="G3247" s="99">
        <v>260</v>
      </c>
      <c r="H3247" s="99">
        <f>F3247+G3247</f>
        <v>564</v>
      </c>
      <c r="I3247" s="99"/>
      <c r="J3247" s="99"/>
      <c r="K3247" s="99"/>
    </row>
    <row r="3248" spans="1:11">
      <c r="A3248" s="643"/>
      <c r="B3248" s="659"/>
      <c r="C3248" s="91"/>
      <c r="D3248" s="99">
        <v>151040803</v>
      </c>
      <c r="E3248" s="53"/>
      <c r="F3248" s="99">
        <v>365</v>
      </c>
      <c r="G3248" s="99">
        <v>293</v>
      </c>
      <c r="H3248" s="99">
        <f>F3248+G3248</f>
        <v>658</v>
      </c>
      <c r="I3248" s="99"/>
      <c r="J3248" s="99"/>
      <c r="K3248" s="99"/>
    </row>
    <row r="3249" spans="1:11">
      <c r="A3249" s="643"/>
      <c r="B3249" s="660"/>
      <c r="C3249" s="99"/>
      <c r="D3249" s="92" t="s">
        <v>5511</v>
      </c>
      <c r="E3249" s="73"/>
      <c r="F3249" s="57">
        <f>SUM(F3247:F3248)</f>
        <v>669</v>
      </c>
      <c r="G3249" s="57">
        <f>SUM(G3247:G3248)</f>
        <v>553</v>
      </c>
      <c r="H3249" s="57">
        <f>SUM(H3247:H3248)</f>
        <v>1222</v>
      </c>
      <c r="I3249" s="57">
        <v>2</v>
      </c>
      <c r="J3249" s="57">
        <v>1</v>
      </c>
      <c r="K3249" s="57">
        <f>J3249+I3249</f>
        <v>3</v>
      </c>
    </row>
    <row r="3250" spans="1:11">
      <c r="A3250" s="643">
        <v>44</v>
      </c>
      <c r="B3250" s="658" t="s">
        <v>5933</v>
      </c>
      <c r="C3250" s="91" t="s">
        <v>5931</v>
      </c>
      <c r="D3250" s="99">
        <v>151040901</v>
      </c>
      <c r="E3250" s="53"/>
      <c r="F3250" s="99">
        <v>462</v>
      </c>
      <c r="G3250" s="99"/>
      <c r="H3250" s="99">
        <f>F3250+G3250</f>
        <v>462</v>
      </c>
      <c r="I3250" s="99"/>
      <c r="J3250" s="99"/>
      <c r="K3250" s="99"/>
    </row>
    <row r="3251" spans="1:11">
      <c r="A3251" s="643"/>
      <c r="B3251" s="659"/>
      <c r="C3251" s="91"/>
      <c r="D3251" s="99">
        <v>151040902</v>
      </c>
      <c r="E3251" s="53"/>
      <c r="F3251" s="99">
        <v>187</v>
      </c>
      <c r="G3251" s="99"/>
      <c r="H3251" s="99">
        <f>F3251+G3251</f>
        <v>187</v>
      </c>
      <c r="I3251" s="99"/>
      <c r="J3251" s="99"/>
      <c r="K3251" s="99"/>
    </row>
    <row r="3252" spans="1:11">
      <c r="A3252" s="643"/>
      <c r="B3252" s="659"/>
      <c r="C3252" s="91"/>
      <c r="D3252" s="99">
        <v>151040903</v>
      </c>
      <c r="E3252" s="53"/>
      <c r="F3252" s="99">
        <v>173</v>
      </c>
      <c r="G3252" s="99"/>
      <c r="H3252" s="99">
        <f>F3252+G3252</f>
        <v>173</v>
      </c>
      <c r="I3252" s="99"/>
      <c r="J3252" s="99"/>
      <c r="K3252" s="99"/>
    </row>
    <row r="3253" spans="1:11">
      <c r="A3253" s="643"/>
      <c r="B3253" s="660"/>
      <c r="C3253" s="99"/>
      <c r="D3253" s="92" t="s">
        <v>5511</v>
      </c>
      <c r="E3253" s="73"/>
      <c r="F3253" s="57">
        <f>SUM(F3250:F3252)</f>
        <v>822</v>
      </c>
      <c r="G3253" s="57">
        <f>SUM(G3250:G3252)</f>
        <v>0</v>
      </c>
      <c r="H3253" s="57">
        <f>SUM(H3250:H3252)</f>
        <v>822</v>
      </c>
      <c r="I3253" s="57">
        <v>2</v>
      </c>
      <c r="J3253" s="57">
        <f>SUM(J3250:J3252)</f>
        <v>0</v>
      </c>
      <c r="K3253" s="57">
        <f>J3253+I3253</f>
        <v>2</v>
      </c>
    </row>
    <row r="3254" spans="1:11">
      <c r="A3254" s="643">
        <v>45</v>
      </c>
      <c r="B3254" s="658" t="s">
        <v>5932</v>
      </c>
      <c r="C3254" s="91" t="s">
        <v>5931</v>
      </c>
      <c r="D3254" s="99">
        <v>151040901</v>
      </c>
      <c r="E3254" s="53"/>
      <c r="F3254" s="99">
        <v>0</v>
      </c>
      <c r="G3254" s="99">
        <v>319</v>
      </c>
      <c r="H3254" s="99">
        <f>F3254+G3254</f>
        <v>319</v>
      </c>
      <c r="I3254" s="99"/>
      <c r="J3254" s="99"/>
      <c r="K3254" s="99"/>
    </row>
    <row r="3255" spans="1:11">
      <c r="A3255" s="643"/>
      <c r="B3255" s="659"/>
      <c r="C3255" s="91"/>
      <c r="D3255" s="99">
        <v>151040902</v>
      </c>
      <c r="E3255" s="53"/>
      <c r="F3255" s="99"/>
      <c r="G3255" s="99">
        <v>129</v>
      </c>
      <c r="H3255" s="99">
        <f>F3255+G3255</f>
        <v>129</v>
      </c>
      <c r="I3255" s="99"/>
      <c r="J3255" s="99"/>
      <c r="K3255" s="99"/>
    </row>
    <row r="3256" spans="1:11">
      <c r="A3256" s="643"/>
      <c r="B3256" s="659"/>
      <c r="C3256" s="91"/>
      <c r="D3256" s="99">
        <v>151040903</v>
      </c>
      <c r="E3256" s="53"/>
      <c r="F3256" s="99"/>
      <c r="G3256" s="99">
        <v>132</v>
      </c>
      <c r="H3256" s="99">
        <f>F3256+G3256</f>
        <v>132</v>
      </c>
      <c r="I3256" s="99"/>
      <c r="J3256" s="99"/>
      <c r="K3256" s="99"/>
    </row>
    <row r="3257" spans="1:11">
      <c r="A3257" s="643"/>
      <c r="B3257" s="660"/>
      <c r="C3257" s="99"/>
      <c r="D3257" s="92" t="s">
        <v>5511</v>
      </c>
      <c r="E3257" s="73"/>
      <c r="F3257" s="57">
        <f>SUM(F3254:F3256)</f>
        <v>0</v>
      </c>
      <c r="G3257" s="57">
        <f>SUM(G3254:G3256)</f>
        <v>580</v>
      </c>
      <c r="H3257" s="57">
        <f>SUM(H3254:H3256)</f>
        <v>580</v>
      </c>
      <c r="I3257" s="57">
        <f>SUM(I3254:I3256)</f>
        <v>0</v>
      </c>
      <c r="J3257" s="57">
        <v>2</v>
      </c>
      <c r="K3257" s="57">
        <f>J3257+I3257</f>
        <v>2</v>
      </c>
    </row>
    <row r="3258" spans="1:11">
      <c r="A3258" s="643">
        <v>46</v>
      </c>
      <c r="B3258" s="658" t="s">
        <v>5930</v>
      </c>
      <c r="C3258" s="91" t="s">
        <v>5929</v>
      </c>
      <c r="D3258" s="99">
        <v>151040904</v>
      </c>
      <c r="E3258" s="53"/>
      <c r="F3258" s="99">
        <v>440</v>
      </c>
      <c r="G3258" s="99">
        <v>271</v>
      </c>
      <c r="H3258" s="99">
        <f>F3258+G3258</f>
        <v>711</v>
      </c>
      <c r="I3258" s="99"/>
      <c r="J3258" s="99"/>
      <c r="K3258" s="99"/>
    </row>
    <row r="3259" spans="1:11">
      <c r="A3259" s="643"/>
      <c r="B3259" s="660"/>
      <c r="C3259" s="99"/>
      <c r="D3259" s="92" t="s">
        <v>5511</v>
      </c>
      <c r="E3259" s="73"/>
      <c r="F3259" s="57">
        <f>SUM(F3258)</f>
        <v>440</v>
      </c>
      <c r="G3259" s="57">
        <f>SUM(G3258)</f>
        <v>271</v>
      </c>
      <c r="H3259" s="57">
        <f>SUM(H3258)</f>
        <v>711</v>
      </c>
      <c r="I3259" s="57">
        <v>1</v>
      </c>
      <c r="J3259" s="57">
        <v>1</v>
      </c>
      <c r="K3259" s="57">
        <f>J3259+I3259</f>
        <v>2</v>
      </c>
    </row>
    <row r="3260" spans="1:11">
      <c r="A3260" s="643">
        <v>47</v>
      </c>
      <c r="B3260" s="658" t="s">
        <v>5928</v>
      </c>
      <c r="C3260" s="91" t="s">
        <v>5927</v>
      </c>
      <c r="D3260" s="99">
        <v>151040905</v>
      </c>
      <c r="E3260" s="53"/>
      <c r="F3260" s="99">
        <v>235</v>
      </c>
      <c r="G3260" s="99">
        <v>204</v>
      </c>
      <c r="H3260" s="99">
        <f>F3260+G3260</f>
        <v>439</v>
      </c>
      <c r="I3260" s="99"/>
      <c r="J3260" s="99"/>
      <c r="K3260" s="99"/>
    </row>
    <row r="3261" spans="1:11">
      <c r="A3261" s="643"/>
      <c r="B3261" s="659"/>
      <c r="C3261" s="91"/>
      <c r="D3261" s="99">
        <v>151040906</v>
      </c>
      <c r="E3261" s="53"/>
      <c r="F3261" s="99">
        <v>182</v>
      </c>
      <c r="G3261" s="99">
        <v>139</v>
      </c>
      <c r="H3261" s="99">
        <f>F3261+G3261</f>
        <v>321</v>
      </c>
      <c r="I3261" s="99"/>
      <c r="J3261" s="99"/>
      <c r="K3261" s="99"/>
    </row>
    <row r="3262" spans="1:11">
      <c r="A3262" s="643"/>
      <c r="B3262" s="660"/>
      <c r="C3262" s="99"/>
      <c r="D3262" s="92" t="s">
        <v>5511</v>
      </c>
      <c r="E3262" s="73"/>
      <c r="F3262" s="57">
        <f>SUM(F3260:F3261)</f>
        <v>417</v>
      </c>
      <c r="G3262" s="57">
        <f>SUM(G3260:G3261)</f>
        <v>343</v>
      </c>
      <c r="H3262" s="57">
        <f>SUM(H3260:H3261)</f>
        <v>760</v>
      </c>
      <c r="I3262" s="57">
        <v>1</v>
      </c>
      <c r="J3262" s="57">
        <v>1</v>
      </c>
      <c r="K3262" s="57">
        <f>J3262+I3262</f>
        <v>2</v>
      </c>
    </row>
    <row r="3263" spans="1:11">
      <c r="A3263" s="643">
        <v>48</v>
      </c>
      <c r="B3263" s="658" t="s">
        <v>5926</v>
      </c>
      <c r="C3263" s="91" t="s">
        <v>5924</v>
      </c>
      <c r="D3263" s="99">
        <v>151040701</v>
      </c>
      <c r="E3263" s="53"/>
      <c r="F3263" s="99">
        <v>139</v>
      </c>
      <c r="G3263" s="99"/>
      <c r="H3263" s="99">
        <f>F3263+G3263</f>
        <v>139</v>
      </c>
      <c r="I3263" s="99"/>
      <c r="J3263" s="99"/>
      <c r="K3263" s="99"/>
    </row>
    <row r="3264" spans="1:11">
      <c r="A3264" s="643"/>
      <c r="B3264" s="659"/>
      <c r="C3264" s="91"/>
      <c r="D3264" s="99">
        <v>151040702</v>
      </c>
      <c r="E3264" s="53"/>
      <c r="F3264" s="99">
        <v>189</v>
      </c>
      <c r="G3264" s="99"/>
      <c r="H3264" s="99">
        <f>F3264+G3264</f>
        <v>189</v>
      </c>
      <c r="I3264" s="99"/>
      <c r="J3264" s="99"/>
      <c r="K3264" s="99"/>
    </row>
    <row r="3265" spans="1:11">
      <c r="A3265" s="643"/>
      <c r="B3265" s="659"/>
      <c r="C3265" s="91"/>
      <c r="D3265" s="99">
        <v>151040703</v>
      </c>
      <c r="E3265" s="53"/>
      <c r="F3265" s="99">
        <v>395</v>
      </c>
      <c r="G3265" s="99"/>
      <c r="H3265" s="99">
        <f>F3265+G3265</f>
        <v>395</v>
      </c>
      <c r="I3265" s="99"/>
      <c r="J3265" s="99"/>
      <c r="K3265" s="99"/>
    </row>
    <row r="3266" spans="1:11">
      <c r="A3266" s="643"/>
      <c r="B3266" s="660"/>
      <c r="C3266" s="99"/>
      <c r="D3266" s="92" t="s">
        <v>5511</v>
      </c>
      <c r="E3266" s="73"/>
      <c r="F3266" s="57">
        <f>SUM(F3263:F3265)</f>
        <v>723</v>
      </c>
      <c r="G3266" s="57">
        <f>SUM(G3263:G3265)</f>
        <v>0</v>
      </c>
      <c r="H3266" s="57">
        <f>SUM(H3263:H3265)</f>
        <v>723</v>
      </c>
      <c r="I3266" s="57">
        <v>2</v>
      </c>
      <c r="J3266" s="57">
        <f>SUM(J3263:J3265)</f>
        <v>0</v>
      </c>
      <c r="K3266" s="57">
        <f>J3266+I3266</f>
        <v>2</v>
      </c>
    </row>
    <row r="3267" spans="1:11">
      <c r="A3267" s="643">
        <v>49</v>
      </c>
      <c r="B3267" s="658" t="s">
        <v>5925</v>
      </c>
      <c r="C3267" s="91" t="s">
        <v>5924</v>
      </c>
      <c r="D3267" s="99">
        <v>151040701</v>
      </c>
      <c r="E3267" s="53"/>
      <c r="F3267" s="99">
        <v>0</v>
      </c>
      <c r="G3267" s="99">
        <v>82</v>
      </c>
      <c r="H3267" s="99">
        <f>F3267+G3267</f>
        <v>82</v>
      </c>
      <c r="I3267" s="99"/>
      <c r="J3267" s="99"/>
      <c r="K3267" s="99"/>
    </row>
    <row r="3268" spans="1:11">
      <c r="A3268" s="643"/>
      <c r="B3268" s="659"/>
      <c r="C3268" s="91"/>
      <c r="D3268" s="99">
        <v>151040702</v>
      </c>
      <c r="E3268" s="53"/>
      <c r="F3268" s="99"/>
      <c r="G3268" s="99">
        <v>159</v>
      </c>
      <c r="H3268" s="99">
        <f>F3268+G3268</f>
        <v>159</v>
      </c>
      <c r="I3268" s="99"/>
      <c r="J3268" s="99"/>
      <c r="K3268" s="99"/>
    </row>
    <row r="3269" spans="1:11">
      <c r="A3269" s="643"/>
      <c r="B3269" s="659"/>
      <c r="C3269" s="91"/>
      <c r="D3269" s="99">
        <v>151040703</v>
      </c>
      <c r="E3269" s="53"/>
      <c r="F3269" s="99"/>
      <c r="G3269" s="99">
        <v>256</v>
      </c>
      <c r="H3269" s="99">
        <f>F3269+G3269</f>
        <v>256</v>
      </c>
      <c r="I3269" s="99"/>
      <c r="J3269" s="99"/>
      <c r="K3269" s="99"/>
    </row>
    <row r="3270" spans="1:11">
      <c r="A3270" s="643"/>
      <c r="B3270" s="660"/>
      <c r="C3270" s="99"/>
      <c r="D3270" s="92" t="s">
        <v>5511</v>
      </c>
      <c r="E3270" s="73"/>
      <c r="F3270" s="57">
        <f>SUM(F3267:F3269)</f>
        <v>0</v>
      </c>
      <c r="G3270" s="57">
        <f>SUM(G3267:G3269)</f>
        <v>497</v>
      </c>
      <c r="H3270" s="57">
        <f>SUM(H3267:H3269)</f>
        <v>497</v>
      </c>
      <c r="I3270" s="57">
        <f>SUM(I3267:I3269)</f>
        <v>0</v>
      </c>
      <c r="J3270" s="57">
        <v>2</v>
      </c>
      <c r="K3270" s="57">
        <f>J3270+I3270</f>
        <v>2</v>
      </c>
    </row>
    <row r="3271" spans="1:11">
      <c r="A3271" s="643">
        <v>50</v>
      </c>
      <c r="B3271" s="658" t="s">
        <v>5923</v>
      </c>
      <c r="C3271" s="91" t="s">
        <v>5921</v>
      </c>
      <c r="D3271" s="99">
        <v>151040704</v>
      </c>
      <c r="E3271" s="53"/>
      <c r="F3271" s="99">
        <v>397</v>
      </c>
      <c r="G3271" s="99">
        <v>271</v>
      </c>
      <c r="H3271" s="99">
        <f>F3271+G3271</f>
        <v>668</v>
      </c>
      <c r="I3271" s="99"/>
      <c r="J3271" s="99"/>
      <c r="K3271" s="99"/>
    </row>
    <row r="3272" spans="1:11">
      <c r="A3272" s="643"/>
      <c r="B3272" s="659"/>
      <c r="C3272" s="91"/>
      <c r="D3272" s="99">
        <v>151040705</v>
      </c>
      <c r="E3272" s="53"/>
      <c r="F3272" s="99">
        <v>76</v>
      </c>
      <c r="G3272" s="99">
        <v>57</v>
      </c>
      <c r="H3272" s="99">
        <f>F3272+G3272</f>
        <v>133</v>
      </c>
      <c r="I3272" s="99"/>
      <c r="J3272" s="99"/>
      <c r="K3272" s="99"/>
    </row>
    <row r="3273" spans="1:11">
      <c r="A3273" s="643"/>
      <c r="B3273" s="659"/>
      <c r="C3273" s="91"/>
      <c r="D3273" s="99">
        <v>151040706</v>
      </c>
      <c r="E3273" s="53"/>
      <c r="F3273" s="99">
        <v>223</v>
      </c>
      <c r="G3273" s="99">
        <v>171</v>
      </c>
      <c r="H3273" s="99">
        <f>F3273+G3273</f>
        <v>394</v>
      </c>
      <c r="I3273" s="99"/>
      <c r="J3273" s="99"/>
      <c r="K3273" s="99"/>
    </row>
    <row r="3274" spans="1:11">
      <c r="A3274" s="643"/>
      <c r="B3274" s="660"/>
      <c r="C3274" s="99"/>
      <c r="D3274" s="92" t="s">
        <v>5511</v>
      </c>
      <c r="E3274" s="73"/>
      <c r="F3274" s="57">
        <f>SUM(F3271:F3273)</f>
        <v>696</v>
      </c>
      <c r="G3274" s="57">
        <f>SUM(G3271:G3273)</f>
        <v>499</v>
      </c>
      <c r="H3274" s="57">
        <f>SUM(H3271:H3273)</f>
        <v>1195</v>
      </c>
      <c r="I3274" s="57">
        <v>2</v>
      </c>
      <c r="J3274" s="57">
        <v>1</v>
      </c>
      <c r="K3274" s="57">
        <f>J3274+I3274</f>
        <v>3</v>
      </c>
    </row>
    <row r="3275" spans="1:11">
      <c r="A3275" s="643">
        <v>51</v>
      </c>
      <c r="B3275" s="658" t="s">
        <v>5922</v>
      </c>
      <c r="C3275" s="91" t="s">
        <v>5921</v>
      </c>
      <c r="D3275" s="99">
        <v>151040707</v>
      </c>
      <c r="E3275" s="53"/>
      <c r="F3275" s="99">
        <v>494</v>
      </c>
      <c r="G3275" s="99">
        <v>411</v>
      </c>
      <c r="H3275" s="99">
        <f>F3275+G3275</f>
        <v>905</v>
      </c>
      <c r="I3275" s="99"/>
      <c r="J3275" s="99"/>
      <c r="K3275" s="99"/>
    </row>
    <row r="3276" spans="1:11">
      <c r="A3276" s="643"/>
      <c r="B3276" s="659"/>
      <c r="C3276" s="91"/>
      <c r="D3276" s="99">
        <v>151040708</v>
      </c>
      <c r="E3276" s="53"/>
      <c r="F3276" s="99">
        <v>190</v>
      </c>
      <c r="G3276" s="99">
        <v>180</v>
      </c>
      <c r="H3276" s="99">
        <f>F3276+G3276</f>
        <v>370</v>
      </c>
      <c r="I3276" s="99"/>
      <c r="J3276" s="99"/>
      <c r="K3276" s="99"/>
    </row>
    <row r="3277" spans="1:11">
      <c r="A3277" s="643"/>
      <c r="B3277" s="660"/>
      <c r="C3277" s="99"/>
      <c r="D3277" s="92" t="s">
        <v>5511</v>
      </c>
      <c r="E3277" s="73"/>
      <c r="F3277" s="57">
        <f>SUM(F3275:F3276)</f>
        <v>684</v>
      </c>
      <c r="G3277" s="57">
        <f>SUM(G3275:G3276)</f>
        <v>591</v>
      </c>
      <c r="H3277" s="57">
        <f>SUM(H3275:H3276)</f>
        <v>1275</v>
      </c>
      <c r="I3277" s="57">
        <v>2</v>
      </c>
      <c r="J3277" s="57">
        <v>1</v>
      </c>
      <c r="K3277" s="57">
        <f>J3277+I3277</f>
        <v>3</v>
      </c>
    </row>
    <row r="3278" spans="1:11">
      <c r="A3278" s="643">
        <v>52</v>
      </c>
      <c r="B3278" s="658" t="s">
        <v>5920</v>
      </c>
      <c r="C3278" s="91" t="s">
        <v>5918</v>
      </c>
      <c r="D3278" s="99">
        <v>151040715</v>
      </c>
      <c r="E3278" s="53"/>
      <c r="F3278" s="99">
        <v>658</v>
      </c>
      <c r="G3278" s="99">
        <v>549</v>
      </c>
      <c r="H3278" s="99">
        <f>F3278+G3278</f>
        <v>1207</v>
      </c>
      <c r="I3278" s="99"/>
      <c r="J3278" s="99"/>
      <c r="K3278" s="99"/>
    </row>
    <row r="3279" spans="1:11">
      <c r="A3279" s="643"/>
      <c r="B3279" s="660"/>
      <c r="C3279" s="99"/>
      <c r="D3279" s="92" t="s">
        <v>5511</v>
      </c>
      <c r="E3279" s="73"/>
      <c r="F3279" s="57">
        <f>SUM(F3278)</f>
        <v>658</v>
      </c>
      <c r="G3279" s="57">
        <f>SUM(G3278)</f>
        <v>549</v>
      </c>
      <c r="H3279" s="57">
        <f>SUM(H3278)</f>
        <v>1207</v>
      </c>
      <c r="I3279" s="57">
        <v>1</v>
      </c>
      <c r="J3279" s="57">
        <v>1</v>
      </c>
      <c r="K3279" s="57">
        <f>J3279+I3279</f>
        <v>2</v>
      </c>
    </row>
    <row r="3280" spans="1:11">
      <c r="A3280" s="643">
        <v>53</v>
      </c>
      <c r="B3280" s="658" t="s">
        <v>5919</v>
      </c>
      <c r="C3280" s="91" t="s">
        <v>5918</v>
      </c>
      <c r="D3280" s="99">
        <v>151040716</v>
      </c>
      <c r="E3280" s="53"/>
      <c r="F3280" s="99">
        <v>471</v>
      </c>
      <c r="G3280" s="99">
        <v>415</v>
      </c>
      <c r="H3280" s="99">
        <f>F3280+G3280</f>
        <v>886</v>
      </c>
      <c r="I3280" s="99"/>
      <c r="J3280" s="99"/>
      <c r="K3280" s="99"/>
    </row>
    <row r="3281" spans="1:11">
      <c r="A3281" s="643"/>
      <c r="B3281" s="660"/>
      <c r="C3281" s="99"/>
      <c r="D3281" s="92" t="s">
        <v>5511</v>
      </c>
      <c r="E3281" s="73"/>
      <c r="F3281" s="57">
        <f>SUM(F3280)</f>
        <v>471</v>
      </c>
      <c r="G3281" s="57">
        <f>SUM(G3280)</f>
        <v>415</v>
      </c>
      <c r="H3281" s="57">
        <f>SUM(H3280)</f>
        <v>886</v>
      </c>
      <c r="I3281" s="57">
        <v>1</v>
      </c>
      <c r="J3281" s="57">
        <v>1</v>
      </c>
      <c r="K3281" s="57">
        <f>J3281+I3281</f>
        <v>2</v>
      </c>
    </row>
    <row r="3282" spans="1:11">
      <c r="A3282" s="643">
        <v>54</v>
      </c>
      <c r="B3282" s="658" t="s">
        <v>5917</v>
      </c>
      <c r="C3282" s="91" t="s">
        <v>5914</v>
      </c>
      <c r="D3282" s="99">
        <v>151040713</v>
      </c>
      <c r="E3282" s="53"/>
      <c r="F3282" s="99">
        <v>236</v>
      </c>
      <c r="G3282" s="99">
        <v>195</v>
      </c>
      <c r="H3282" s="99">
        <f>F3282+G3282</f>
        <v>431</v>
      </c>
      <c r="I3282" s="99"/>
      <c r="J3282" s="99"/>
      <c r="K3282" s="99"/>
    </row>
    <row r="3283" spans="1:11">
      <c r="A3283" s="643"/>
      <c r="B3283" s="659"/>
      <c r="C3283" s="91"/>
      <c r="D3283" s="99">
        <v>151040714</v>
      </c>
      <c r="E3283" s="53"/>
      <c r="F3283" s="99">
        <v>169</v>
      </c>
      <c r="G3283" s="99">
        <v>136</v>
      </c>
      <c r="H3283" s="99">
        <f>F3283+G3283</f>
        <v>305</v>
      </c>
      <c r="I3283" s="99"/>
      <c r="J3283" s="99"/>
      <c r="K3283" s="99"/>
    </row>
    <row r="3284" spans="1:11">
      <c r="A3284" s="643"/>
      <c r="B3284" s="660"/>
      <c r="C3284" s="99"/>
      <c r="D3284" s="92" t="s">
        <v>5511</v>
      </c>
      <c r="E3284" s="73"/>
      <c r="F3284" s="57">
        <f>SUM(F3282:F3283)</f>
        <v>405</v>
      </c>
      <c r="G3284" s="57">
        <f>SUM(G3282:G3283)</f>
        <v>331</v>
      </c>
      <c r="H3284" s="57">
        <f>SUM(H3282:H3283)</f>
        <v>736</v>
      </c>
      <c r="I3284" s="57">
        <v>1</v>
      </c>
      <c r="J3284" s="57">
        <v>1</v>
      </c>
      <c r="K3284" s="57">
        <f>J3284+I3284</f>
        <v>2</v>
      </c>
    </row>
    <row r="3285" spans="1:11">
      <c r="A3285" s="643">
        <v>55</v>
      </c>
      <c r="B3285" s="668" t="s">
        <v>5916</v>
      </c>
      <c r="C3285" s="91" t="s">
        <v>5914</v>
      </c>
      <c r="D3285" s="99">
        <v>151040709</v>
      </c>
      <c r="E3285" s="53"/>
      <c r="F3285" s="99">
        <v>66</v>
      </c>
      <c r="G3285" s="99"/>
      <c r="H3285" s="99">
        <f>F3285+G3285</f>
        <v>66</v>
      </c>
      <c r="I3285" s="99"/>
      <c r="J3285" s="99"/>
      <c r="K3285" s="99"/>
    </row>
    <row r="3286" spans="1:11">
      <c r="A3286" s="643"/>
      <c r="B3286" s="674"/>
      <c r="C3286" s="91"/>
      <c r="D3286" s="99">
        <v>151040710</v>
      </c>
      <c r="E3286" s="53"/>
      <c r="F3286" s="99">
        <v>146</v>
      </c>
      <c r="G3286" s="99"/>
      <c r="H3286" s="99">
        <f>F3286+G3286</f>
        <v>146</v>
      </c>
      <c r="I3286" s="99"/>
      <c r="J3286" s="99"/>
      <c r="K3286" s="99"/>
    </row>
    <row r="3287" spans="1:11">
      <c r="A3287" s="643"/>
      <c r="B3287" s="674"/>
      <c r="C3287" s="91"/>
      <c r="D3287" s="99">
        <v>151040711</v>
      </c>
      <c r="E3287" s="53"/>
      <c r="F3287" s="99">
        <v>542</v>
      </c>
      <c r="G3287" s="99"/>
      <c r="H3287" s="99">
        <f>F3287+G3287</f>
        <v>542</v>
      </c>
      <c r="I3287" s="99"/>
      <c r="J3287" s="99"/>
      <c r="K3287" s="99"/>
    </row>
    <row r="3288" spans="1:11">
      <c r="A3288" s="643"/>
      <c r="B3288" s="674"/>
      <c r="C3288" s="91"/>
      <c r="D3288" s="99">
        <v>151040712</v>
      </c>
      <c r="E3288" s="53"/>
      <c r="F3288" s="99">
        <v>617</v>
      </c>
      <c r="G3288" s="99"/>
      <c r="H3288" s="99">
        <f>F3288+G3288</f>
        <v>617</v>
      </c>
      <c r="I3288" s="99"/>
      <c r="J3288" s="99"/>
      <c r="K3288" s="99"/>
    </row>
    <row r="3289" spans="1:11">
      <c r="A3289" s="643"/>
      <c r="B3289" s="669"/>
      <c r="C3289" s="99"/>
      <c r="D3289" s="92" t="s">
        <v>5511</v>
      </c>
      <c r="E3289" s="73"/>
      <c r="F3289" s="57">
        <f>SUM(F3285:F3288)</f>
        <v>1371</v>
      </c>
      <c r="G3289" s="57">
        <f>SUM(G3285:G3288)</f>
        <v>0</v>
      </c>
      <c r="H3289" s="57">
        <f>SUM(H3285:H3288)</f>
        <v>1371</v>
      </c>
      <c r="I3289" s="57">
        <v>3</v>
      </c>
      <c r="J3289" s="57">
        <f>SUM(J3285:J3288)</f>
        <v>0</v>
      </c>
      <c r="K3289" s="57">
        <f>J3289+I3289</f>
        <v>3</v>
      </c>
    </row>
    <row r="3290" spans="1:11">
      <c r="A3290" s="643">
        <v>56</v>
      </c>
      <c r="B3290" s="668" t="s">
        <v>5915</v>
      </c>
      <c r="C3290" s="91" t="s">
        <v>5914</v>
      </c>
      <c r="D3290" s="99">
        <v>151040709</v>
      </c>
      <c r="E3290" s="53"/>
      <c r="F3290" s="99">
        <v>0</v>
      </c>
      <c r="G3290" s="99">
        <v>57</v>
      </c>
      <c r="H3290" s="99">
        <f>F3290+G3290</f>
        <v>57</v>
      </c>
      <c r="I3290" s="99"/>
      <c r="J3290" s="99"/>
      <c r="K3290" s="99"/>
    </row>
    <row r="3291" spans="1:11">
      <c r="A3291" s="643"/>
      <c r="B3291" s="674"/>
      <c r="C3291" s="91"/>
      <c r="D3291" s="99">
        <v>151040710</v>
      </c>
      <c r="E3291" s="53"/>
      <c r="F3291" s="99"/>
      <c r="G3291" s="99">
        <v>103</v>
      </c>
      <c r="H3291" s="99">
        <f>F3291+G3291</f>
        <v>103</v>
      </c>
      <c r="I3291" s="99"/>
      <c r="J3291" s="99"/>
      <c r="K3291" s="99"/>
    </row>
    <row r="3292" spans="1:11">
      <c r="A3292" s="643"/>
      <c r="B3292" s="674"/>
      <c r="C3292" s="91"/>
      <c r="D3292" s="99">
        <v>151040711</v>
      </c>
      <c r="E3292" s="53"/>
      <c r="F3292" s="99"/>
      <c r="G3292" s="99">
        <v>405</v>
      </c>
      <c r="H3292" s="99">
        <f>F3292+G3292</f>
        <v>405</v>
      </c>
      <c r="I3292" s="99"/>
      <c r="J3292" s="99"/>
      <c r="K3292" s="99"/>
    </row>
    <row r="3293" spans="1:11">
      <c r="A3293" s="643"/>
      <c r="B3293" s="674"/>
      <c r="C3293" s="91"/>
      <c r="D3293" s="99">
        <v>151040712</v>
      </c>
      <c r="E3293" s="53"/>
      <c r="F3293" s="99"/>
      <c r="G3293" s="99">
        <v>447</v>
      </c>
      <c r="H3293" s="99">
        <f>F3293+G3293</f>
        <v>447</v>
      </c>
      <c r="I3293" s="99"/>
      <c r="J3293" s="99"/>
      <c r="K3293" s="99"/>
    </row>
    <row r="3294" spans="1:11">
      <c r="A3294" s="643"/>
      <c r="B3294" s="669"/>
      <c r="C3294" s="99"/>
      <c r="D3294" s="92" t="s">
        <v>5511</v>
      </c>
      <c r="E3294" s="73"/>
      <c r="F3294" s="57">
        <f>SUM(F3290:F3293)</f>
        <v>0</v>
      </c>
      <c r="G3294" s="57">
        <f>SUM(G3290:G3293)</f>
        <v>1012</v>
      </c>
      <c r="H3294" s="57">
        <f>SUM(H3290:H3293)</f>
        <v>1012</v>
      </c>
      <c r="I3294" s="57">
        <f>SUM(I3290:I3293)</f>
        <v>0</v>
      </c>
      <c r="J3294" s="57">
        <v>2</v>
      </c>
      <c r="K3294" s="57">
        <f>J3294+I3294</f>
        <v>2</v>
      </c>
    </row>
    <row r="3295" spans="1:11">
      <c r="A3295" s="643">
        <v>57</v>
      </c>
      <c r="B3295" s="668" t="s">
        <v>5913</v>
      </c>
      <c r="C3295" s="91" t="s">
        <v>5911</v>
      </c>
      <c r="D3295" s="99">
        <v>151040608</v>
      </c>
      <c r="E3295" s="53"/>
      <c r="F3295" s="99">
        <v>389</v>
      </c>
      <c r="G3295" s="99">
        <v>0</v>
      </c>
      <c r="H3295" s="99">
        <f>F3295+G3295</f>
        <v>389</v>
      </c>
      <c r="I3295" s="99"/>
      <c r="J3295" s="99"/>
      <c r="K3295" s="99"/>
    </row>
    <row r="3296" spans="1:11">
      <c r="A3296" s="643"/>
      <c r="B3296" s="674"/>
      <c r="C3296" s="91"/>
      <c r="D3296" s="99">
        <v>151040609</v>
      </c>
      <c r="E3296" s="53"/>
      <c r="F3296" s="99">
        <v>274</v>
      </c>
      <c r="G3296" s="99"/>
      <c r="H3296" s="99">
        <f>F3296+G3296</f>
        <v>274</v>
      </c>
      <c r="I3296" s="99"/>
      <c r="J3296" s="99"/>
      <c r="K3296" s="99"/>
    </row>
    <row r="3297" spans="1:11">
      <c r="A3297" s="643"/>
      <c r="B3297" s="674"/>
      <c r="C3297" s="91"/>
      <c r="D3297" s="99">
        <v>151040610</v>
      </c>
      <c r="E3297" s="53"/>
      <c r="F3297" s="99">
        <v>163</v>
      </c>
      <c r="G3297" s="99"/>
      <c r="H3297" s="99">
        <f>F3297+G3297</f>
        <v>163</v>
      </c>
      <c r="I3297" s="99"/>
      <c r="J3297" s="99"/>
      <c r="K3297" s="99"/>
    </row>
    <row r="3298" spans="1:11">
      <c r="A3298" s="643"/>
      <c r="B3298" s="669"/>
      <c r="C3298" s="99"/>
      <c r="D3298" s="92" t="s">
        <v>5511</v>
      </c>
      <c r="E3298" s="73"/>
      <c r="F3298" s="57">
        <f>SUM(F3295:F3297)</f>
        <v>826</v>
      </c>
      <c r="G3298" s="57">
        <f>SUM(G3295:G3297)</f>
        <v>0</v>
      </c>
      <c r="H3298" s="57">
        <f>SUM(H3295:H3297)</f>
        <v>826</v>
      </c>
      <c r="I3298" s="57">
        <v>2</v>
      </c>
      <c r="J3298" s="57">
        <f>SUM(J3295:J3297)</f>
        <v>0</v>
      </c>
      <c r="K3298" s="57">
        <f>J3298+I3298</f>
        <v>2</v>
      </c>
    </row>
    <row r="3299" spans="1:11">
      <c r="A3299" s="643">
        <v>58</v>
      </c>
      <c r="B3299" s="668" t="s">
        <v>5912</v>
      </c>
      <c r="C3299" s="91" t="s">
        <v>5911</v>
      </c>
      <c r="D3299" s="99">
        <v>151040608</v>
      </c>
      <c r="E3299" s="53"/>
      <c r="F3299" s="99">
        <v>0</v>
      </c>
      <c r="G3299" s="99">
        <v>282</v>
      </c>
      <c r="H3299" s="99">
        <f>F3299+G3299</f>
        <v>282</v>
      </c>
      <c r="I3299" s="99"/>
      <c r="J3299" s="99"/>
      <c r="K3299" s="99"/>
    </row>
    <row r="3300" spans="1:11">
      <c r="A3300" s="643"/>
      <c r="B3300" s="674"/>
      <c r="C3300" s="91"/>
      <c r="D3300" s="99">
        <v>151040609</v>
      </c>
      <c r="E3300" s="53"/>
      <c r="F3300" s="99"/>
      <c r="G3300" s="99">
        <v>178</v>
      </c>
      <c r="H3300" s="99">
        <f>F3300+G3300</f>
        <v>178</v>
      </c>
      <c r="I3300" s="99"/>
      <c r="J3300" s="99"/>
      <c r="K3300" s="99"/>
    </row>
    <row r="3301" spans="1:11">
      <c r="A3301" s="643"/>
      <c r="B3301" s="674"/>
      <c r="C3301" s="91"/>
      <c r="D3301" s="99">
        <v>151040610</v>
      </c>
      <c r="E3301" s="53"/>
      <c r="F3301" s="99"/>
      <c r="G3301" s="99">
        <v>130</v>
      </c>
      <c r="H3301" s="99">
        <f>F3301+G3301</f>
        <v>130</v>
      </c>
      <c r="I3301" s="99"/>
      <c r="J3301" s="99"/>
      <c r="K3301" s="99"/>
    </row>
    <row r="3302" spans="1:11">
      <c r="A3302" s="643"/>
      <c r="B3302" s="669"/>
      <c r="C3302" s="99"/>
      <c r="D3302" s="92" t="s">
        <v>5511</v>
      </c>
      <c r="E3302" s="73"/>
      <c r="F3302" s="57">
        <f>SUM(F3299:F3301)</f>
        <v>0</v>
      </c>
      <c r="G3302" s="57">
        <f>SUM(G3299:G3301)</f>
        <v>590</v>
      </c>
      <c r="H3302" s="57">
        <f>SUM(H3299:H3301)</f>
        <v>590</v>
      </c>
      <c r="I3302" s="57">
        <f>SUM(I3299:I3301)</f>
        <v>0</v>
      </c>
      <c r="J3302" s="57">
        <v>2</v>
      </c>
      <c r="K3302" s="57">
        <f>J3302+I3302</f>
        <v>2</v>
      </c>
    </row>
    <row r="3303" spans="1:11">
      <c r="A3303" s="643">
        <v>59</v>
      </c>
      <c r="B3303" s="668" t="s">
        <v>5910</v>
      </c>
      <c r="C3303" s="91" t="s">
        <v>5908</v>
      </c>
      <c r="D3303" s="99">
        <v>151040605</v>
      </c>
      <c r="E3303" s="53"/>
      <c r="F3303" s="99">
        <v>476</v>
      </c>
      <c r="G3303" s="99">
        <v>319</v>
      </c>
      <c r="H3303" s="99">
        <f>F3303+G3303</f>
        <v>795</v>
      </c>
      <c r="I3303" s="99"/>
      <c r="J3303" s="99"/>
      <c r="K3303" s="99"/>
    </row>
    <row r="3304" spans="1:11">
      <c r="A3304" s="643"/>
      <c r="B3304" s="669"/>
      <c r="C3304" s="99"/>
      <c r="D3304" s="92" t="s">
        <v>5511</v>
      </c>
      <c r="E3304" s="73"/>
      <c r="F3304" s="57">
        <f>SUM(F3303)</f>
        <v>476</v>
      </c>
      <c r="G3304" s="57">
        <f>SUM(G3303)</f>
        <v>319</v>
      </c>
      <c r="H3304" s="57">
        <f>SUM(H3303)</f>
        <v>795</v>
      </c>
      <c r="I3304" s="57">
        <v>1</v>
      </c>
      <c r="J3304" s="57">
        <v>1</v>
      </c>
      <c r="K3304" s="57">
        <f>J3304+I3304</f>
        <v>2</v>
      </c>
    </row>
    <row r="3305" spans="1:11">
      <c r="A3305" s="643">
        <v>60</v>
      </c>
      <c r="B3305" s="668" t="s">
        <v>5909</v>
      </c>
      <c r="C3305" s="91" t="s">
        <v>5908</v>
      </c>
      <c r="D3305" s="99">
        <v>151040606</v>
      </c>
      <c r="E3305" s="53"/>
      <c r="F3305" s="99">
        <v>302</v>
      </c>
      <c r="G3305" s="99">
        <v>163</v>
      </c>
      <c r="H3305" s="99">
        <f>F3305+G3305</f>
        <v>465</v>
      </c>
      <c r="I3305" s="99"/>
      <c r="J3305" s="99"/>
      <c r="K3305" s="99"/>
    </row>
    <row r="3306" spans="1:11">
      <c r="A3306" s="643"/>
      <c r="B3306" s="674"/>
      <c r="C3306" s="91"/>
      <c r="D3306" s="99">
        <v>151040607</v>
      </c>
      <c r="E3306" s="53"/>
      <c r="F3306" s="99">
        <v>398</v>
      </c>
      <c r="G3306" s="99">
        <v>275</v>
      </c>
      <c r="H3306" s="99">
        <f>F3306+G3306</f>
        <v>673</v>
      </c>
      <c r="I3306" s="99"/>
      <c r="J3306" s="99"/>
      <c r="K3306" s="99"/>
    </row>
    <row r="3307" spans="1:11">
      <c r="A3307" s="643"/>
      <c r="B3307" s="669"/>
      <c r="C3307" s="99"/>
      <c r="D3307" s="92" t="s">
        <v>5511</v>
      </c>
      <c r="E3307" s="73"/>
      <c r="F3307" s="57">
        <f>SUM(F3305:F3306)</f>
        <v>700</v>
      </c>
      <c r="G3307" s="57">
        <f>SUM(G3305:G3306)</f>
        <v>438</v>
      </c>
      <c r="H3307" s="57">
        <f>SUM(H3305:H3306)</f>
        <v>1138</v>
      </c>
      <c r="I3307" s="57">
        <v>2</v>
      </c>
      <c r="J3307" s="57">
        <v>1</v>
      </c>
      <c r="K3307" s="57">
        <f>J3307+I3307</f>
        <v>3</v>
      </c>
    </row>
    <row r="3308" spans="1:11">
      <c r="A3308" s="643">
        <v>61</v>
      </c>
      <c r="B3308" s="668" t="s">
        <v>5907</v>
      </c>
      <c r="C3308" s="91" t="s">
        <v>5904</v>
      </c>
      <c r="D3308" s="99">
        <v>151040603</v>
      </c>
      <c r="E3308" s="53"/>
      <c r="F3308" s="99">
        <v>274</v>
      </c>
      <c r="G3308" s="99">
        <v>205</v>
      </c>
      <c r="H3308" s="99">
        <f>F3308+G3308</f>
        <v>479</v>
      </c>
      <c r="I3308" s="99"/>
      <c r="J3308" s="99"/>
      <c r="K3308" s="99"/>
    </row>
    <row r="3309" spans="1:11">
      <c r="A3309" s="643"/>
      <c r="B3309" s="674"/>
      <c r="C3309" s="91"/>
      <c r="D3309" s="99">
        <v>151040604</v>
      </c>
      <c r="E3309" s="53"/>
      <c r="F3309" s="99">
        <v>143</v>
      </c>
      <c r="G3309" s="99">
        <v>107</v>
      </c>
      <c r="H3309" s="99">
        <f>F3309+G3309</f>
        <v>250</v>
      </c>
      <c r="I3309" s="99"/>
      <c r="J3309" s="99"/>
      <c r="K3309" s="99"/>
    </row>
    <row r="3310" spans="1:11">
      <c r="A3310" s="643"/>
      <c r="B3310" s="669"/>
      <c r="C3310" s="99"/>
      <c r="D3310" s="92" t="s">
        <v>5511</v>
      </c>
      <c r="E3310" s="73"/>
      <c r="F3310" s="57">
        <f>SUM(F3308:F3309)</f>
        <v>417</v>
      </c>
      <c r="G3310" s="57">
        <f>SUM(G3308:G3309)</f>
        <v>312</v>
      </c>
      <c r="H3310" s="57">
        <f>SUM(H3308:H3309)</f>
        <v>729</v>
      </c>
      <c r="I3310" s="57">
        <v>1</v>
      </c>
      <c r="J3310" s="57">
        <v>1</v>
      </c>
      <c r="K3310" s="57">
        <f>J3310+I3310</f>
        <v>2</v>
      </c>
    </row>
    <row r="3311" spans="1:11">
      <c r="A3311" s="643">
        <v>62</v>
      </c>
      <c r="B3311" s="668" t="s">
        <v>5906</v>
      </c>
      <c r="C3311" s="91" t="s">
        <v>5904</v>
      </c>
      <c r="D3311" s="99">
        <v>151040601</v>
      </c>
      <c r="E3311" s="53"/>
      <c r="F3311" s="99">
        <v>480</v>
      </c>
      <c r="G3311" s="99"/>
      <c r="H3311" s="99">
        <f>F3311+G3311</f>
        <v>480</v>
      </c>
      <c r="I3311" s="99"/>
      <c r="J3311" s="99"/>
      <c r="K3311" s="99"/>
    </row>
    <row r="3312" spans="1:11">
      <c r="A3312" s="643"/>
      <c r="B3312" s="674"/>
      <c r="C3312" s="91"/>
      <c r="D3312" s="99">
        <v>151040602</v>
      </c>
      <c r="E3312" s="53"/>
      <c r="F3312" s="99">
        <v>437</v>
      </c>
      <c r="G3312" s="99"/>
      <c r="H3312" s="99">
        <f>F3312+G3312</f>
        <v>437</v>
      </c>
      <c r="I3312" s="99"/>
      <c r="J3312" s="99"/>
      <c r="K3312" s="99"/>
    </row>
    <row r="3313" spans="1:11">
      <c r="A3313" s="643"/>
      <c r="B3313" s="669"/>
      <c r="C3313" s="99"/>
      <c r="D3313" s="92" t="s">
        <v>5511</v>
      </c>
      <c r="E3313" s="73"/>
      <c r="F3313" s="57">
        <f>SUM(F3311:F3312)</f>
        <v>917</v>
      </c>
      <c r="G3313" s="57">
        <f>SUM(G3311:G3312)</f>
        <v>0</v>
      </c>
      <c r="H3313" s="57">
        <f>SUM(H3311:H3312)</f>
        <v>917</v>
      </c>
      <c r="I3313" s="57">
        <v>2</v>
      </c>
      <c r="J3313" s="57">
        <f>SUM(J3311:J3312)</f>
        <v>0</v>
      </c>
      <c r="K3313" s="57">
        <f>J3313+I3313</f>
        <v>2</v>
      </c>
    </row>
    <row r="3314" spans="1:11">
      <c r="A3314" s="643">
        <v>63</v>
      </c>
      <c r="B3314" s="668" t="s">
        <v>5905</v>
      </c>
      <c r="C3314" s="91" t="s">
        <v>5904</v>
      </c>
      <c r="D3314" s="99">
        <v>151040601</v>
      </c>
      <c r="E3314" s="53"/>
      <c r="F3314" s="99">
        <v>0</v>
      </c>
      <c r="G3314" s="99">
        <v>382</v>
      </c>
      <c r="H3314" s="99">
        <f>F3314+G3314</f>
        <v>382</v>
      </c>
      <c r="I3314" s="99"/>
      <c r="J3314" s="99"/>
      <c r="K3314" s="99"/>
    </row>
    <row r="3315" spans="1:11">
      <c r="A3315" s="643"/>
      <c r="B3315" s="674"/>
      <c r="C3315" s="91"/>
      <c r="D3315" s="99">
        <v>151040602</v>
      </c>
      <c r="E3315" s="53"/>
      <c r="F3315" s="99"/>
      <c r="G3315" s="99">
        <v>346</v>
      </c>
      <c r="H3315" s="99">
        <f>F3315+G3315</f>
        <v>346</v>
      </c>
      <c r="I3315" s="99"/>
      <c r="J3315" s="99"/>
      <c r="K3315" s="99"/>
    </row>
    <row r="3316" spans="1:11">
      <c r="A3316" s="643"/>
      <c r="B3316" s="669"/>
      <c r="C3316" s="99"/>
      <c r="D3316" s="92" t="s">
        <v>5511</v>
      </c>
      <c r="E3316" s="73"/>
      <c r="F3316" s="57">
        <f>SUM(F3314:F3315)</f>
        <v>0</v>
      </c>
      <c r="G3316" s="57">
        <f>SUM(G3314:G3315)</f>
        <v>728</v>
      </c>
      <c r="H3316" s="57">
        <f>SUM(H3314:H3315)</f>
        <v>728</v>
      </c>
      <c r="I3316" s="57">
        <f>SUM(I3314:I3315)</f>
        <v>0</v>
      </c>
      <c r="J3316" s="57">
        <v>2</v>
      </c>
      <c r="K3316" s="57">
        <f>J3316+I3316</f>
        <v>2</v>
      </c>
    </row>
    <row r="3317" spans="1:11">
      <c r="A3317" s="643">
        <v>64</v>
      </c>
      <c r="B3317" s="668" t="s">
        <v>5903</v>
      </c>
      <c r="C3317" s="91" t="s">
        <v>5901</v>
      </c>
      <c r="D3317" s="99">
        <v>151040611</v>
      </c>
      <c r="E3317" s="53"/>
      <c r="F3317" s="99">
        <v>338</v>
      </c>
      <c r="G3317" s="99"/>
      <c r="H3317" s="99">
        <f>F3317+G3317</f>
        <v>338</v>
      </c>
      <c r="I3317" s="99"/>
      <c r="J3317" s="99"/>
      <c r="K3317" s="99"/>
    </row>
    <row r="3318" spans="1:11">
      <c r="A3318" s="643"/>
      <c r="B3318" s="674"/>
      <c r="C3318" s="91"/>
      <c r="D3318" s="99">
        <v>151040612</v>
      </c>
      <c r="E3318" s="53"/>
      <c r="F3318" s="99">
        <v>357</v>
      </c>
      <c r="G3318" s="99"/>
      <c r="H3318" s="99">
        <f>F3318+G3318</f>
        <v>357</v>
      </c>
      <c r="I3318" s="99"/>
      <c r="J3318" s="99"/>
      <c r="K3318" s="99"/>
    </row>
    <row r="3319" spans="1:11">
      <c r="A3319" s="643"/>
      <c r="B3319" s="674"/>
      <c r="C3319" s="91"/>
      <c r="D3319" s="99">
        <v>151040613</v>
      </c>
      <c r="E3319" s="53"/>
      <c r="F3319" s="99">
        <v>268</v>
      </c>
      <c r="G3319" s="99"/>
      <c r="H3319" s="99">
        <f>F3319+G3319</f>
        <v>268</v>
      </c>
      <c r="I3319" s="99"/>
      <c r="J3319" s="99"/>
      <c r="K3319" s="99"/>
    </row>
    <row r="3320" spans="1:11">
      <c r="A3320" s="643"/>
      <c r="B3320" s="669"/>
      <c r="C3320" s="99"/>
      <c r="D3320" s="92" t="s">
        <v>5511</v>
      </c>
      <c r="E3320" s="73"/>
      <c r="F3320" s="57">
        <f>SUM(F3317:F3319)</f>
        <v>963</v>
      </c>
      <c r="G3320" s="57">
        <f>SUM(G3317:G3319)</f>
        <v>0</v>
      </c>
      <c r="H3320" s="57">
        <f>SUM(H3317:H3319)</f>
        <v>963</v>
      </c>
      <c r="I3320" s="57">
        <v>2</v>
      </c>
      <c r="J3320" s="57">
        <f>SUM(J3317:J3319)</f>
        <v>0</v>
      </c>
      <c r="K3320" s="57">
        <f>J3320+I3320</f>
        <v>2</v>
      </c>
    </row>
    <row r="3321" spans="1:11">
      <c r="A3321" s="643">
        <v>65</v>
      </c>
      <c r="B3321" s="668" t="s">
        <v>5902</v>
      </c>
      <c r="C3321" s="91" t="s">
        <v>5901</v>
      </c>
      <c r="D3321" s="99">
        <v>151040611</v>
      </c>
      <c r="E3321" s="53"/>
      <c r="F3321" s="99">
        <v>0</v>
      </c>
      <c r="G3321" s="99">
        <v>218</v>
      </c>
      <c r="H3321" s="99">
        <f>F3321+G3321</f>
        <v>218</v>
      </c>
      <c r="I3321" s="99"/>
      <c r="J3321" s="99"/>
      <c r="K3321" s="99"/>
    </row>
    <row r="3322" spans="1:11">
      <c r="A3322" s="643"/>
      <c r="B3322" s="674"/>
      <c r="C3322" s="91"/>
      <c r="D3322" s="99">
        <v>151040612</v>
      </c>
      <c r="E3322" s="53"/>
      <c r="F3322" s="99"/>
      <c r="G3322" s="99">
        <v>247</v>
      </c>
      <c r="H3322" s="99">
        <f>F3322+G3322</f>
        <v>247</v>
      </c>
      <c r="I3322" s="99"/>
      <c r="J3322" s="99"/>
      <c r="K3322" s="99"/>
    </row>
    <row r="3323" spans="1:11">
      <c r="A3323" s="643"/>
      <c r="B3323" s="674"/>
      <c r="C3323" s="91"/>
      <c r="D3323" s="99">
        <v>151040613</v>
      </c>
      <c r="E3323" s="53"/>
      <c r="F3323" s="99"/>
      <c r="G3323" s="99">
        <v>189</v>
      </c>
      <c r="H3323" s="99">
        <f>F3323+G3323</f>
        <v>189</v>
      </c>
      <c r="I3323" s="99"/>
      <c r="J3323" s="99"/>
      <c r="K3323" s="99"/>
    </row>
    <row r="3324" spans="1:11">
      <c r="A3324" s="643"/>
      <c r="B3324" s="669"/>
      <c r="C3324" s="99"/>
      <c r="D3324" s="92" t="s">
        <v>5511</v>
      </c>
      <c r="E3324" s="73"/>
      <c r="F3324" s="57">
        <f>SUM(F3321:F3323)</f>
        <v>0</v>
      </c>
      <c r="G3324" s="57">
        <f>SUM(G3321:G3323)</f>
        <v>654</v>
      </c>
      <c r="H3324" s="57">
        <f>SUM(H3321:H3323)</f>
        <v>654</v>
      </c>
      <c r="I3324" s="57">
        <f>SUM(I3321:I3323)</f>
        <v>0</v>
      </c>
      <c r="J3324" s="57">
        <v>2</v>
      </c>
      <c r="K3324" s="57">
        <f>J3324+I3324</f>
        <v>2</v>
      </c>
    </row>
    <row r="3325" spans="1:11">
      <c r="A3325" s="643">
        <v>66</v>
      </c>
      <c r="B3325" s="668" t="s">
        <v>5900</v>
      </c>
      <c r="C3325" s="91" t="s">
        <v>5898</v>
      </c>
      <c r="D3325" s="99">
        <v>151040503</v>
      </c>
      <c r="E3325" s="53"/>
      <c r="F3325" s="99">
        <v>567</v>
      </c>
      <c r="G3325" s="99">
        <v>441</v>
      </c>
      <c r="H3325" s="99">
        <f>F3325+G3325</f>
        <v>1008</v>
      </c>
      <c r="I3325" s="99"/>
      <c r="J3325" s="99"/>
      <c r="K3325" s="99"/>
    </row>
    <row r="3326" spans="1:11">
      <c r="A3326" s="643"/>
      <c r="B3326" s="669"/>
      <c r="C3326" s="99"/>
      <c r="D3326" s="92" t="s">
        <v>5511</v>
      </c>
      <c r="E3326" s="73"/>
      <c r="F3326" s="57">
        <f>SUM(F3325)</f>
        <v>567</v>
      </c>
      <c r="G3326" s="57">
        <f>SUM(G3325)</f>
        <v>441</v>
      </c>
      <c r="H3326" s="57">
        <f>SUM(H3325)</f>
        <v>1008</v>
      </c>
      <c r="I3326" s="57">
        <v>1</v>
      </c>
      <c r="J3326" s="57">
        <v>1</v>
      </c>
      <c r="K3326" s="57">
        <f>J3326+I3326</f>
        <v>2</v>
      </c>
    </row>
    <row r="3327" spans="1:11">
      <c r="A3327" s="643">
        <v>67</v>
      </c>
      <c r="B3327" s="668" t="s">
        <v>5899</v>
      </c>
      <c r="C3327" s="91" t="s">
        <v>5898</v>
      </c>
      <c r="D3327" s="99">
        <v>151040504</v>
      </c>
      <c r="E3327" s="53"/>
      <c r="F3327" s="99">
        <v>604</v>
      </c>
      <c r="G3327" s="99">
        <v>407</v>
      </c>
      <c r="H3327" s="99">
        <f>F3327+G3327</f>
        <v>1011</v>
      </c>
      <c r="I3327" s="99"/>
      <c r="J3327" s="99"/>
      <c r="K3327" s="99"/>
    </row>
    <row r="3328" spans="1:11">
      <c r="A3328" s="643"/>
      <c r="B3328" s="669"/>
      <c r="C3328" s="99"/>
      <c r="D3328" s="92" t="s">
        <v>5511</v>
      </c>
      <c r="E3328" s="73"/>
      <c r="F3328" s="57">
        <f>SUM(F3327)</f>
        <v>604</v>
      </c>
      <c r="G3328" s="57">
        <f>SUM(G3327)</f>
        <v>407</v>
      </c>
      <c r="H3328" s="57">
        <f>SUM(H3327)</f>
        <v>1011</v>
      </c>
      <c r="I3328" s="57">
        <v>1</v>
      </c>
      <c r="J3328" s="57">
        <v>1</v>
      </c>
      <c r="K3328" s="57">
        <f>J3328+I3328</f>
        <v>2</v>
      </c>
    </row>
    <row r="3329" spans="1:11">
      <c r="A3329" s="643">
        <v>68</v>
      </c>
      <c r="B3329" s="668" t="s">
        <v>5897</v>
      </c>
      <c r="C3329" s="91" t="s">
        <v>5896</v>
      </c>
      <c r="D3329" s="99">
        <v>151040505</v>
      </c>
      <c r="E3329" s="53"/>
      <c r="F3329" s="99">
        <v>331</v>
      </c>
      <c r="G3329" s="99">
        <v>319</v>
      </c>
      <c r="H3329" s="99">
        <f>F3329+G3329</f>
        <v>650</v>
      </c>
      <c r="I3329" s="99"/>
      <c r="J3329" s="99"/>
      <c r="K3329" s="99"/>
    </row>
    <row r="3330" spans="1:11">
      <c r="A3330" s="643"/>
      <c r="B3330" s="674"/>
      <c r="C3330" s="91"/>
      <c r="D3330" s="99">
        <v>151040506</v>
      </c>
      <c r="E3330" s="53"/>
      <c r="F3330" s="99">
        <v>450</v>
      </c>
      <c r="G3330" s="99">
        <v>381</v>
      </c>
      <c r="H3330" s="99">
        <f>F3330+G3330</f>
        <v>831</v>
      </c>
      <c r="I3330" s="99"/>
      <c r="J3330" s="99"/>
      <c r="K3330" s="99"/>
    </row>
    <row r="3331" spans="1:11">
      <c r="A3331" s="643"/>
      <c r="B3331" s="669"/>
      <c r="C3331" s="99"/>
      <c r="D3331" s="92" t="s">
        <v>5511</v>
      </c>
      <c r="E3331" s="73"/>
      <c r="F3331" s="57">
        <f>SUM(F3329:F3330)</f>
        <v>781</v>
      </c>
      <c r="G3331" s="57">
        <f>SUM(G3329:G3330)</f>
        <v>700</v>
      </c>
      <c r="H3331" s="57">
        <f>SUM(H3329:H3330)</f>
        <v>1481</v>
      </c>
      <c r="I3331" s="57">
        <v>2</v>
      </c>
      <c r="J3331" s="57">
        <v>2</v>
      </c>
      <c r="K3331" s="57">
        <f>J3331+I3331</f>
        <v>4</v>
      </c>
    </row>
    <row r="3332" spans="1:11">
      <c r="A3332" s="643">
        <v>69</v>
      </c>
      <c r="B3332" s="668" t="s">
        <v>5895</v>
      </c>
      <c r="C3332" s="91" t="s">
        <v>5893</v>
      </c>
      <c r="D3332" s="99">
        <v>151040501</v>
      </c>
      <c r="E3332" s="53"/>
      <c r="F3332" s="99">
        <v>447</v>
      </c>
      <c r="G3332" s="99"/>
      <c r="H3332" s="99">
        <f>F3332+G3332</f>
        <v>447</v>
      </c>
      <c r="I3332" s="99"/>
      <c r="J3332" s="99"/>
      <c r="K3332" s="99"/>
    </row>
    <row r="3333" spans="1:11">
      <c r="A3333" s="643"/>
      <c r="B3333" s="674"/>
      <c r="C3333" s="91"/>
      <c r="D3333" s="99">
        <v>151040502</v>
      </c>
      <c r="E3333" s="53"/>
      <c r="F3333" s="99">
        <v>432</v>
      </c>
      <c r="G3333" s="99"/>
      <c r="H3333" s="99">
        <f>F3333+G3333</f>
        <v>432</v>
      </c>
      <c r="I3333" s="99"/>
      <c r="J3333" s="99"/>
      <c r="K3333" s="99"/>
    </row>
    <row r="3334" spans="1:11">
      <c r="A3334" s="643"/>
      <c r="B3334" s="669"/>
      <c r="C3334" s="99"/>
      <c r="D3334" s="92" t="s">
        <v>5511</v>
      </c>
      <c r="E3334" s="73"/>
      <c r="F3334" s="57">
        <f>SUM(F3332:F3333)</f>
        <v>879</v>
      </c>
      <c r="G3334" s="57">
        <f>SUM(G3332:G3333)</f>
        <v>0</v>
      </c>
      <c r="H3334" s="57">
        <f>SUM(H3332:H3333)</f>
        <v>879</v>
      </c>
      <c r="I3334" s="57">
        <v>2</v>
      </c>
      <c r="J3334" s="57">
        <f>SUM(J3332:J3333)</f>
        <v>0</v>
      </c>
      <c r="K3334" s="57">
        <f>J3334+I3334</f>
        <v>2</v>
      </c>
    </row>
    <row r="3335" spans="1:11">
      <c r="A3335" s="643">
        <v>70</v>
      </c>
      <c r="B3335" s="668" t="s">
        <v>5894</v>
      </c>
      <c r="C3335" s="91" t="s">
        <v>5893</v>
      </c>
      <c r="D3335" s="99">
        <v>151040501</v>
      </c>
      <c r="E3335" s="53"/>
      <c r="F3335" s="99">
        <v>0</v>
      </c>
      <c r="G3335" s="99">
        <v>311</v>
      </c>
      <c r="H3335" s="99">
        <f>F3335+G3335</f>
        <v>311</v>
      </c>
      <c r="I3335" s="99"/>
      <c r="J3335" s="99"/>
      <c r="K3335" s="99"/>
    </row>
    <row r="3336" spans="1:11">
      <c r="A3336" s="643"/>
      <c r="B3336" s="674"/>
      <c r="C3336" s="91"/>
      <c r="D3336" s="99">
        <v>151040502</v>
      </c>
      <c r="E3336" s="53"/>
      <c r="F3336" s="99"/>
      <c r="G3336" s="99">
        <v>306</v>
      </c>
      <c r="H3336" s="99">
        <f>F3336+G3336</f>
        <v>306</v>
      </c>
      <c r="I3336" s="99"/>
      <c r="J3336" s="99"/>
      <c r="K3336" s="99"/>
    </row>
    <row r="3337" spans="1:11">
      <c r="A3337" s="643"/>
      <c r="B3337" s="669"/>
      <c r="C3337" s="99"/>
      <c r="D3337" s="92" t="s">
        <v>5511</v>
      </c>
      <c r="E3337" s="73"/>
      <c r="F3337" s="57">
        <f>SUM(F3335:F3336)</f>
        <v>0</v>
      </c>
      <c r="G3337" s="57">
        <f>SUM(G3335:G3336)</f>
        <v>617</v>
      </c>
      <c r="H3337" s="57">
        <f>SUM(H3335:H3336)</f>
        <v>617</v>
      </c>
      <c r="I3337" s="57">
        <f>SUM(I3335:I3336)</f>
        <v>0</v>
      </c>
      <c r="J3337" s="57">
        <v>2</v>
      </c>
      <c r="K3337" s="57">
        <f>J3337+I3337</f>
        <v>2</v>
      </c>
    </row>
    <row r="3338" spans="1:11">
      <c r="A3338" s="643">
        <v>71</v>
      </c>
      <c r="B3338" s="668" t="s">
        <v>5892</v>
      </c>
      <c r="C3338" s="91" t="s">
        <v>5891</v>
      </c>
      <c r="D3338" s="99">
        <v>151040401</v>
      </c>
      <c r="E3338" s="53"/>
      <c r="F3338" s="99">
        <v>483</v>
      </c>
      <c r="G3338" s="99">
        <v>381</v>
      </c>
      <c r="H3338" s="99">
        <f>F3338+G3338</f>
        <v>864</v>
      </c>
      <c r="I3338" s="99"/>
      <c r="J3338" s="99"/>
      <c r="K3338" s="99"/>
    </row>
    <row r="3339" spans="1:11">
      <c r="A3339" s="643"/>
      <c r="B3339" s="669"/>
      <c r="C3339" s="99"/>
      <c r="D3339" s="92" t="s">
        <v>5511</v>
      </c>
      <c r="E3339" s="73"/>
      <c r="F3339" s="57">
        <f>SUM(F3338)</f>
        <v>483</v>
      </c>
      <c r="G3339" s="57">
        <f>SUM(G3338)</f>
        <v>381</v>
      </c>
      <c r="H3339" s="57">
        <f>SUM(H3338)</f>
        <v>864</v>
      </c>
      <c r="I3339" s="57">
        <v>1</v>
      </c>
      <c r="J3339" s="57">
        <v>1</v>
      </c>
      <c r="K3339" s="57">
        <f>J3339+I3339</f>
        <v>2</v>
      </c>
    </row>
    <row r="3340" spans="1:11">
      <c r="A3340" s="643">
        <v>72</v>
      </c>
      <c r="B3340" s="668" t="s">
        <v>5890</v>
      </c>
      <c r="C3340" s="91" t="s">
        <v>5887</v>
      </c>
      <c r="D3340" s="99">
        <v>151040402</v>
      </c>
      <c r="E3340" s="53"/>
      <c r="F3340" s="99">
        <v>266</v>
      </c>
      <c r="G3340" s="99">
        <v>194</v>
      </c>
      <c r="H3340" s="99">
        <f>F3340+G3340</f>
        <v>460</v>
      </c>
      <c r="I3340" s="99"/>
      <c r="J3340" s="99"/>
      <c r="K3340" s="99"/>
    </row>
    <row r="3341" spans="1:11">
      <c r="A3341" s="643"/>
      <c r="B3341" s="674"/>
      <c r="C3341" s="91"/>
      <c r="D3341" s="99">
        <v>151040403</v>
      </c>
      <c r="E3341" s="53"/>
      <c r="F3341" s="99">
        <v>333</v>
      </c>
      <c r="G3341" s="99">
        <v>250</v>
      </c>
      <c r="H3341" s="99">
        <f>F3341+G3341</f>
        <v>583</v>
      </c>
      <c r="I3341" s="99"/>
      <c r="J3341" s="99"/>
      <c r="K3341" s="99"/>
    </row>
    <row r="3342" spans="1:11">
      <c r="A3342" s="643"/>
      <c r="B3342" s="669"/>
      <c r="C3342" s="99"/>
      <c r="D3342" s="92" t="s">
        <v>5511</v>
      </c>
      <c r="E3342" s="73"/>
      <c r="F3342" s="57">
        <f>SUM(F3340:F3341)</f>
        <v>599</v>
      </c>
      <c r="G3342" s="57">
        <f>SUM(G3340:G3341)</f>
        <v>444</v>
      </c>
      <c r="H3342" s="57">
        <f>SUM(H3340:H3341)</f>
        <v>1043</v>
      </c>
      <c r="I3342" s="57">
        <v>1</v>
      </c>
      <c r="J3342" s="57">
        <v>1</v>
      </c>
      <c r="K3342" s="57">
        <f>J3342+I3342</f>
        <v>2</v>
      </c>
    </row>
    <row r="3343" spans="1:11">
      <c r="A3343" s="643">
        <v>73</v>
      </c>
      <c r="B3343" s="668" t="s">
        <v>5889</v>
      </c>
      <c r="C3343" s="91" t="s">
        <v>5887</v>
      </c>
      <c r="D3343" s="99">
        <v>151040404</v>
      </c>
      <c r="E3343" s="53"/>
      <c r="F3343" s="99">
        <v>245</v>
      </c>
      <c r="G3343" s="99"/>
      <c r="H3343" s="99">
        <f>F3343+G3343</f>
        <v>245</v>
      </c>
      <c r="I3343" s="99"/>
      <c r="J3343" s="99"/>
      <c r="K3343" s="99"/>
    </row>
    <row r="3344" spans="1:11">
      <c r="A3344" s="643"/>
      <c r="B3344" s="674"/>
      <c r="C3344" s="91"/>
      <c r="D3344" s="99">
        <v>151040405</v>
      </c>
      <c r="E3344" s="53"/>
      <c r="F3344" s="99">
        <v>274</v>
      </c>
      <c r="G3344" s="99"/>
      <c r="H3344" s="99">
        <f>F3344+G3344</f>
        <v>274</v>
      </c>
      <c r="I3344" s="99"/>
      <c r="J3344" s="99"/>
      <c r="K3344" s="99"/>
    </row>
    <row r="3345" spans="1:11">
      <c r="A3345" s="643"/>
      <c r="B3345" s="674"/>
      <c r="C3345" s="91"/>
      <c r="D3345" s="99">
        <v>151040406</v>
      </c>
      <c r="E3345" s="53"/>
      <c r="F3345" s="99">
        <v>481</v>
      </c>
      <c r="G3345" s="99"/>
      <c r="H3345" s="99">
        <f>F3345+G3345</f>
        <v>481</v>
      </c>
      <c r="I3345" s="99"/>
      <c r="J3345" s="99"/>
      <c r="K3345" s="99"/>
    </row>
    <row r="3346" spans="1:11">
      <c r="A3346" s="643"/>
      <c r="B3346" s="669"/>
      <c r="C3346" s="99"/>
      <c r="D3346" s="92" t="s">
        <v>5511</v>
      </c>
      <c r="E3346" s="73"/>
      <c r="F3346" s="57">
        <f>SUM(F3343:F3345)</f>
        <v>1000</v>
      </c>
      <c r="G3346" s="57">
        <f>SUM(G3343:G3345)</f>
        <v>0</v>
      </c>
      <c r="H3346" s="57">
        <f>SUM(H3343:H3345)</f>
        <v>1000</v>
      </c>
      <c r="I3346" s="57">
        <v>2</v>
      </c>
      <c r="J3346" s="57">
        <f>SUM(J3343:J3345)</f>
        <v>0</v>
      </c>
      <c r="K3346" s="57">
        <f>J3346+I3346</f>
        <v>2</v>
      </c>
    </row>
    <row r="3347" spans="1:11">
      <c r="A3347" s="643">
        <v>74</v>
      </c>
      <c r="B3347" s="668" t="s">
        <v>5888</v>
      </c>
      <c r="C3347" s="91" t="s">
        <v>5887</v>
      </c>
      <c r="D3347" s="99">
        <v>151040404</v>
      </c>
      <c r="E3347" s="53"/>
      <c r="F3347" s="99">
        <v>0</v>
      </c>
      <c r="G3347" s="99">
        <v>193</v>
      </c>
      <c r="H3347" s="99">
        <f>F3347+G3347</f>
        <v>193</v>
      </c>
      <c r="I3347" s="99"/>
      <c r="J3347" s="99"/>
      <c r="K3347" s="99"/>
    </row>
    <row r="3348" spans="1:11">
      <c r="A3348" s="643"/>
      <c r="B3348" s="674"/>
      <c r="C3348" s="91"/>
      <c r="D3348" s="99">
        <v>151040405</v>
      </c>
      <c r="E3348" s="53"/>
      <c r="F3348" s="99"/>
      <c r="G3348" s="99">
        <v>177</v>
      </c>
      <c r="H3348" s="99">
        <f>F3348+G3348</f>
        <v>177</v>
      </c>
      <c r="I3348" s="99"/>
      <c r="J3348" s="99"/>
      <c r="K3348" s="99"/>
    </row>
    <row r="3349" spans="1:11">
      <c r="A3349" s="643"/>
      <c r="B3349" s="674"/>
      <c r="C3349" s="91"/>
      <c r="D3349" s="99">
        <v>151040406</v>
      </c>
      <c r="E3349" s="53"/>
      <c r="F3349" s="99"/>
      <c r="G3349" s="99">
        <v>335</v>
      </c>
      <c r="H3349" s="99">
        <f>F3349+G3349</f>
        <v>335</v>
      </c>
      <c r="I3349" s="99"/>
      <c r="J3349" s="99"/>
      <c r="K3349" s="99"/>
    </row>
    <row r="3350" spans="1:11">
      <c r="A3350" s="643"/>
      <c r="B3350" s="669"/>
      <c r="C3350" s="99"/>
      <c r="D3350" s="92" t="s">
        <v>5511</v>
      </c>
      <c r="E3350" s="73"/>
      <c r="F3350" s="57">
        <f>SUM(F3347:F3349)</f>
        <v>0</v>
      </c>
      <c r="G3350" s="57">
        <f>SUM(G3347:G3349)</f>
        <v>705</v>
      </c>
      <c r="H3350" s="57">
        <f>SUM(H3347:H3349)</f>
        <v>705</v>
      </c>
      <c r="I3350" s="57">
        <f>SUM(I3347:I3349)</f>
        <v>0</v>
      </c>
      <c r="J3350" s="57">
        <v>2</v>
      </c>
      <c r="K3350" s="57">
        <f>J3350+I3350</f>
        <v>2</v>
      </c>
    </row>
    <row r="3351" spans="1:11">
      <c r="A3351" s="643">
        <v>75</v>
      </c>
      <c r="B3351" s="658" t="s">
        <v>5886</v>
      </c>
      <c r="C3351" s="91" t="s">
        <v>5884</v>
      </c>
      <c r="D3351" s="99">
        <v>151041401</v>
      </c>
      <c r="E3351" s="53"/>
      <c r="F3351" s="99">
        <v>969</v>
      </c>
      <c r="G3351" s="99"/>
      <c r="H3351" s="99">
        <f>F3351+G3351</f>
        <v>969</v>
      </c>
      <c r="I3351" s="99"/>
      <c r="J3351" s="99"/>
      <c r="K3351" s="99"/>
    </row>
    <row r="3352" spans="1:11">
      <c r="A3352" s="643"/>
      <c r="B3352" s="660"/>
      <c r="C3352" s="99"/>
      <c r="D3352" s="92" t="s">
        <v>5511</v>
      </c>
      <c r="E3352" s="73"/>
      <c r="F3352" s="57">
        <f>SUM(F3351)</f>
        <v>969</v>
      </c>
      <c r="G3352" s="57">
        <f>SUM(G3351)</f>
        <v>0</v>
      </c>
      <c r="H3352" s="57">
        <f>SUM(H3351)</f>
        <v>969</v>
      </c>
      <c r="I3352" s="57">
        <v>2</v>
      </c>
      <c r="J3352" s="57">
        <f>SUM(J3351)</f>
        <v>0</v>
      </c>
      <c r="K3352" s="57">
        <f>J3352+I3352</f>
        <v>2</v>
      </c>
    </row>
    <row r="3353" spans="1:11">
      <c r="A3353" s="643">
        <v>76</v>
      </c>
      <c r="B3353" s="658" t="s">
        <v>5885</v>
      </c>
      <c r="C3353" s="91" t="s">
        <v>5884</v>
      </c>
      <c r="D3353" s="99">
        <v>151041401</v>
      </c>
      <c r="E3353" s="53"/>
      <c r="F3353" s="99">
        <v>0</v>
      </c>
      <c r="G3353" s="99">
        <v>829</v>
      </c>
      <c r="H3353" s="99">
        <f>F3353+G3353</f>
        <v>829</v>
      </c>
      <c r="I3353" s="99"/>
      <c r="J3353" s="99"/>
      <c r="K3353" s="99"/>
    </row>
    <row r="3354" spans="1:11">
      <c r="A3354" s="643"/>
      <c r="B3354" s="660"/>
      <c r="C3354" s="99"/>
      <c r="D3354" s="92" t="s">
        <v>5511</v>
      </c>
      <c r="E3354" s="73"/>
      <c r="F3354" s="57">
        <f>SUM(F3353)</f>
        <v>0</v>
      </c>
      <c r="G3354" s="57">
        <f>SUM(G3353)</f>
        <v>829</v>
      </c>
      <c r="H3354" s="57">
        <f>SUM(H3353)</f>
        <v>829</v>
      </c>
      <c r="I3354" s="57">
        <f>SUM(I3353)</f>
        <v>0</v>
      </c>
      <c r="J3354" s="57">
        <v>2</v>
      </c>
      <c r="K3354" s="57">
        <f>J3354+I3354</f>
        <v>2</v>
      </c>
    </row>
    <row r="3355" spans="1:11">
      <c r="A3355" s="643">
        <v>77</v>
      </c>
      <c r="B3355" s="658" t="s">
        <v>5883</v>
      </c>
      <c r="C3355" s="91" t="s">
        <v>5881</v>
      </c>
      <c r="D3355" s="99">
        <v>151041402</v>
      </c>
      <c r="E3355" s="53"/>
      <c r="F3355" s="99">
        <v>623</v>
      </c>
      <c r="G3355" s="99">
        <v>446</v>
      </c>
      <c r="H3355" s="99">
        <f>F3355+G3355</f>
        <v>1069</v>
      </c>
      <c r="I3355" s="99"/>
      <c r="J3355" s="99"/>
      <c r="K3355" s="99"/>
    </row>
    <row r="3356" spans="1:11">
      <c r="A3356" s="643"/>
      <c r="B3356" s="660"/>
      <c r="C3356" s="99"/>
      <c r="D3356" s="92" t="s">
        <v>5511</v>
      </c>
      <c r="E3356" s="73"/>
      <c r="F3356" s="57">
        <f>SUM(F3355)</f>
        <v>623</v>
      </c>
      <c r="G3356" s="57">
        <f>SUM(G3355)</f>
        <v>446</v>
      </c>
      <c r="H3356" s="57">
        <f>SUM(H3355)</f>
        <v>1069</v>
      </c>
      <c r="I3356" s="57">
        <v>1</v>
      </c>
      <c r="J3356" s="57">
        <v>1</v>
      </c>
      <c r="K3356" s="57">
        <f>J3356+I3356</f>
        <v>2</v>
      </c>
    </row>
    <row r="3357" spans="1:11">
      <c r="A3357" s="643">
        <v>78</v>
      </c>
      <c r="B3357" s="658" t="s">
        <v>5882</v>
      </c>
      <c r="C3357" s="91" t="s">
        <v>5881</v>
      </c>
      <c r="D3357" s="99">
        <v>151041403</v>
      </c>
      <c r="E3357" s="53"/>
      <c r="F3357" s="99">
        <v>351</v>
      </c>
      <c r="G3357" s="99">
        <v>274</v>
      </c>
      <c r="H3357" s="99">
        <f>F3357+G3357</f>
        <v>625</v>
      </c>
      <c r="I3357" s="99"/>
      <c r="J3357" s="99"/>
      <c r="K3357" s="99"/>
    </row>
    <row r="3358" spans="1:11">
      <c r="A3358" s="643"/>
      <c r="B3358" s="660"/>
      <c r="C3358" s="99"/>
      <c r="D3358" s="92" t="s">
        <v>5511</v>
      </c>
      <c r="E3358" s="73"/>
      <c r="F3358" s="57">
        <f>SUM(F3357)</f>
        <v>351</v>
      </c>
      <c r="G3358" s="57">
        <f>SUM(G3357)</f>
        <v>274</v>
      </c>
      <c r="H3358" s="57">
        <f>SUM(H3357)</f>
        <v>625</v>
      </c>
      <c r="I3358" s="57">
        <v>1</v>
      </c>
      <c r="J3358" s="57">
        <v>1</v>
      </c>
      <c r="K3358" s="57">
        <f>J3358+I3358</f>
        <v>2</v>
      </c>
    </row>
    <row r="3359" spans="1:11">
      <c r="A3359" s="643">
        <v>79</v>
      </c>
      <c r="B3359" s="658" t="s">
        <v>5880</v>
      </c>
      <c r="C3359" s="91" t="s">
        <v>5878</v>
      </c>
      <c r="D3359" s="99">
        <v>151041406</v>
      </c>
      <c r="E3359" s="53"/>
      <c r="F3359" s="99">
        <v>947</v>
      </c>
      <c r="G3359" s="99"/>
      <c r="H3359" s="99">
        <f>F3359+G3359</f>
        <v>947</v>
      </c>
      <c r="I3359" s="99"/>
      <c r="J3359" s="99"/>
      <c r="K3359" s="99"/>
    </row>
    <row r="3360" spans="1:11">
      <c r="A3360" s="643"/>
      <c r="B3360" s="660"/>
      <c r="C3360" s="99"/>
      <c r="D3360" s="92" t="s">
        <v>5511</v>
      </c>
      <c r="E3360" s="73"/>
      <c r="F3360" s="57">
        <f>SUM(F3359)</f>
        <v>947</v>
      </c>
      <c r="G3360" s="57">
        <f>SUM(G3359)</f>
        <v>0</v>
      </c>
      <c r="H3360" s="57">
        <f>SUM(H3359)</f>
        <v>947</v>
      </c>
      <c r="I3360" s="57">
        <v>2</v>
      </c>
      <c r="J3360" s="57">
        <f>SUM(J3359)</f>
        <v>0</v>
      </c>
      <c r="K3360" s="57">
        <f>J3360+I3360</f>
        <v>2</v>
      </c>
    </row>
    <row r="3361" spans="1:11">
      <c r="A3361" s="643">
        <v>80</v>
      </c>
      <c r="B3361" s="658" t="s">
        <v>5879</v>
      </c>
      <c r="C3361" s="91" t="s">
        <v>5878</v>
      </c>
      <c r="D3361" s="99"/>
      <c r="E3361" s="53"/>
      <c r="F3361" s="99">
        <v>0</v>
      </c>
      <c r="G3361" s="99">
        <v>707</v>
      </c>
      <c r="H3361" s="99">
        <f>F3361+G3361</f>
        <v>707</v>
      </c>
      <c r="I3361" s="99"/>
      <c r="J3361" s="99"/>
      <c r="K3361" s="99"/>
    </row>
    <row r="3362" spans="1:11">
      <c r="A3362" s="643"/>
      <c r="B3362" s="660"/>
      <c r="C3362" s="99"/>
      <c r="D3362" s="92" t="s">
        <v>5511</v>
      </c>
      <c r="E3362" s="73"/>
      <c r="F3362" s="57">
        <f>SUM(F3361)</f>
        <v>0</v>
      </c>
      <c r="G3362" s="57">
        <f>SUM(G3361)</f>
        <v>707</v>
      </c>
      <c r="H3362" s="57">
        <f>SUM(H3361)</f>
        <v>707</v>
      </c>
      <c r="I3362" s="57">
        <f>SUM(I3361)</f>
        <v>0</v>
      </c>
      <c r="J3362" s="57">
        <v>2</v>
      </c>
      <c r="K3362" s="57">
        <f>J3362+I3362</f>
        <v>2</v>
      </c>
    </row>
    <row r="3363" spans="1:11">
      <c r="A3363" s="643">
        <v>81</v>
      </c>
      <c r="B3363" s="658" t="s">
        <v>5877</v>
      </c>
      <c r="C3363" s="91" t="s">
        <v>5875</v>
      </c>
      <c r="D3363" s="99">
        <v>151041404</v>
      </c>
      <c r="E3363" s="53"/>
      <c r="F3363" s="99">
        <v>652</v>
      </c>
      <c r="G3363" s="99">
        <v>490</v>
      </c>
      <c r="H3363" s="99">
        <f>F3363+G3363</f>
        <v>1142</v>
      </c>
      <c r="I3363" s="99"/>
      <c r="J3363" s="99"/>
      <c r="K3363" s="99"/>
    </row>
    <row r="3364" spans="1:11">
      <c r="A3364" s="643"/>
      <c r="B3364" s="660"/>
      <c r="C3364" s="99"/>
      <c r="D3364" s="92" t="s">
        <v>5511</v>
      </c>
      <c r="E3364" s="73"/>
      <c r="F3364" s="57">
        <f>SUM(F3363)</f>
        <v>652</v>
      </c>
      <c r="G3364" s="57">
        <f>SUM(G3363)</f>
        <v>490</v>
      </c>
      <c r="H3364" s="57">
        <f>SUM(H3363)</f>
        <v>1142</v>
      </c>
      <c r="I3364" s="57">
        <v>1</v>
      </c>
      <c r="J3364" s="57">
        <v>1</v>
      </c>
      <c r="K3364" s="57">
        <f>J3364+I3364</f>
        <v>2</v>
      </c>
    </row>
    <row r="3365" spans="1:11">
      <c r="A3365" s="643">
        <v>82</v>
      </c>
      <c r="B3365" s="658" t="s">
        <v>5876</v>
      </c>
      <c r="C3365" s="91" t="s">
        <v>5875</v>
      </c>
      <c r="D3365" s="99">
        <v>151041405</v>
      </c>
      <c r="E3365" s="53"/>
      <c r="F3365" s="99">
        <v>353</v>
      </c>
      <c r="G3365" s="99">
        <v>295</v>
      </c>
      <c r="H3365" s="99">
        <f>F3365+G3365</f>
        <v>648</v>
      </c>
      <c r="I3365" s="99"/>
      <c r="J3365" s="99"/>
      <c r="K3365" s="99"/>
    </row>
    <row r="3366" spans="1:11">
      <c r="A3366" s="643"/>
      <c r="B3366" s="660"/>
      <c r="C3366" s="99"/>
      <c r="D3366" s="92" t="s">
        <v>5511</v>
      </c>
      <c r="E3366" s="73"/>
      <c r="F3366" s="57">
        <f>SUM(F3365)</f>
        <v>353</v>
      </c>
      <c r="G3366" s="57">
        <f>SUM(G3365)</f>
        <v>295</v>
      </c>
      <c r="H3366" s="57">
        <f>SUM(H3365)</f>
        <v>648</v>
      </c>
      <c r="I3366" s="57">
        <v>1</v>
      </c>
      <c r="J3366" s="57">
        <v>1</v>
      </c>
      <c r="K3366" s="57">
        <f>J3366+I3366</f>
        <v>2</v>
      </c>
    </row>
    <row r="3367" spans="1:11">
      <c r="A3367" s="643">
        <v>83</v>
      </c>
      <c r="B3367" s="658" t="s">
        <v>5874</v>
      </c>
      <c r="C3367" s="91" t="s">
        <v>5872</v>
      </c>
      <c r="D3367" s="99">
        <v>151040301</v>
      </c>
      <c r="E3367" s="53"/>
      <c r="F3367" s="99">
        <v>406</v>
      </c>
      <c r="G3367" s="99"/>
      <c r="H3367" s="99">
        <f>F3367+G3367</f>
        <v>406</v>
      </c>
      <c r="I3367" s="99"/>
      <c r="J3367" s="99"/>
      <c r="K3367" s="99"/>
    </row>
    <row r="3368" spans="1:11">
      <c r="A3368" s="643"/>
      <c r="B3368" s="659"/>
      <c r="C3368" s="91"/>
      <c r="D3368" s="99">
        <v>151040302</v>
      </c>
      <c r="E3368" s="53"/>
      <c r="F3368" s="99">
        <v>527</v>
      </c>
      <c r="G3368" s="99"/>
      <c r="H3368" s="99">
        <f>F3368+G3368</f>
        <v>527</v>
      </c>
      <c r="I3368" s="99"/>
      <c r="J3368" s="99"/>
      <c r="K3368" s="99"/>
    </row>
    <row r="3369" spans="1:11">
      <c r="A3369" s="643"/>
      <c r="B3369" s="660"/>
      <c r="C3369" s="99"/>
      <c r="D3369" s="92" t="s">
        <v>5511</v>
      </c>
      <c r="E3369" s="73"/>
      <c r="F3369" s="57">
        <f>SUM(F3367:F3368)</f>
        <v>933</v>
      </c>
      <c r="G3369" s="57">
        <f>SUM(G3367:G3368)</f>
        <v>0</v>
      </c>
      <c r="H3369" s="57">
        <f>SUM(H3367:H3368)</f>
        <v>933</v>
      </c>
      <c r="I3369" s="57">
        <v>2</v>
      </c>
      <c r="J3369" s="57">
        <f>SUM(J3367:J3368)</f>
        <v>0</v>
      </c>
      <c r="K3369" s="57">
        <f>J3369+I3369</f>
        <v>2</v>
      </c>
    </row>
    <row r="3370" spans="1:11">
      <c r="A3370" s="643">
        <v>84</v>
      </c>
      <c r="B3370" s="658" t="s">
        <v>5873</v>
      </c>
      <c r="C3370" s="91" t="s">
        <v>5872</v>
      </c>
      <c r="D3370" s="99">
        <v>151040301</v>
      </c>
      <c r="E3370" s="53"/>
      <c r="F3370" s="99">
        <v>0</v>
      </c>
      <c r="G3370" s="99">
        <v>258</v>
      </c>
      <c r="H3370" s="99">
        <f>F3370+G3370</f>
        <v>258</v>
      </c>
      <c r="I3370" s="99"/>
      <c r="J3370" s="99"/>
      <c r="K3370" s="99"/>
    </row>
    <row r="3371" spans="1:11">
      <c r="A3371" s="643"/>
      <c r="B3371" s="659"/>
      <c r="C3371" s="91"/>
      <c r="D3371" s="99">
        <v>151040302</v>
      </c>
      <c r="E3371" s="53"/>
      <c r="F3371" s="99"/>
      <c r="G3371" s="99">
        <v>421</v>
      </c>
      <c r="H3371" s="99">
        <f>F3371+G3371</f>
        <v>421</v>
      </c>
      <c r="I3371" s="99"/>
      <c r="J3371" s="99"/>
      <c r="K3371" s="99"/>
    </row>
    <row r="3372" spans="1:11">
      <c r="A3372" s="643"/>
      <c r="B3372" s="660"/>
      <c r="C3372" s="99"/>
      <c r="D3372" s="92" t="s">
        <v>5511</v>
      </c>
      <c r="E3372" s="73"/>
      <c r="F3372" s="57">
        <f>SUM(F3370:F3371)</f>
        <v>0</v>
      </c>
      <c r="G3372" s="57">
        <f>SUM(G3370:G3371)</f>
        <v>679</v>
      </c>
      <c r="H3372" s="57">
        <f>SUM(H3370:H3371)</f>
        <v>679</v>
      </c>
      <c r="I3372" s="57">
        <f>SUM(I3370:I3371)</f>
        <v>0</v>
      </c>
      <c r="J3372" s="57">
        <v>2</v>
      </c>
      <c r="K3372" s="57">
        <f>J3372+I3372</f>
        <v>2</v>
      </c>
    </row>
    <row r="3373" spans="1:11">
      <c r="A3373" s="643">
        <v>85</v>
      </c>
      <c r="B3373" s="658" t="s">
        <v>5871</v>
      </c>
      <c r="C3373" s="91" t="s">
        <v>5869</v>
      </c>
      <c r="D3373" s="99">
        <v>151040303</v>
      </c>
      <c r="E3373" s="53"/>
      <c r="F3373" s="99">
        <v>574</v>
      </c>
      <c r="G3373" s="99">
        <v>430</v>
      </c>
      <c r="H3373" s="99">
        <f>F3373+G3373</f>
        <v>1004</v>
      </c>
      <c r="I3373" s="99"/>
      <c r="J3373" s="99"/>
      <c r="K3373" s="99"/>
    </row>
    <row r="3374" spans="1:11">
      <c r="A3374" s="643"/>
      <c r="B3374" s="660"/>
      <c r="C3374" s="99"/>
      <c r="D3374" s="92" t="s">
        <v>5511</v>
      </c>
      <c r="E3374" s="73"/>
      <c r="F3374" s="57">
        <f>SUM(F3373)</f>
        <v>574</v>
      </c>
      <c r="G3374" s="57">
        <f>SUM(G3373)</f>
        <v>430</v>
      </c>
      <c r="H3374" s="57">
        <f>SUM(H3373)</f>
        <v>1004</v>
      </c>
      <c r="I3374" s="57">
        <v>1</v>
      </c>
      <c r="J3374" s="57">
        <v>1</v>
      </c>
      <c r="K3374" s="57">
        <f>J3374+I3374</f>
        <v>2</v>
      </c>
    </row>
    <row r="3375" spans="1:11">
      <c r="A3375" s="643">
        <v>86</v>
      </c>
      <c r="B3375" s="658" t="s">
        <v>5870</v>
      </c>
      <c r="C3375" s="91" t="s">
        <v>5869</v>
      </c>
      <c r="D3375" s="99">
        <v>151040304</v>
      </c>
      <c r="E3375" s="53"/>
      <c r="F3375" s="99">
        <v>391</v>
      </c>
      <c r="G3375" s="99">
        <v>308</v>
      </c>
      <c r="H3375" s="99">
        <f>F3375+G3375</f>
        <v>699</v>
      </c>
      <c r="I3375" s="99"/>
      <c r="J3375" s="99"/>
      <c r="K3375" s="99"/>
    </row>
    <row r="3376" spans="1:11">
      <c r="A3376" s="643"/>
      <c r="B3376" s="660"/>
      <c r="C3376" s="99"/>
      <c r="D3376" s="92" t="s">
        <v>5511</v>
      </c>
      <c r="E3376" s="73"/>
      <c r="F3376" s="57">
        <f>SUM(F3375)</f>
        <v>391</v>
      </c>
      <c r="G3376" s="57">
        <f>SUM(G3375)</f>
        <v>308</v>
      </c>
      <c r="H3376" s="57">
        <f>SUM(H3375)</f>
        <v>699</v>
      </c>
      <c r="I3376" s="57">
        <v>1</v>
      </c>
      <c r="J3376" s="57">
        <v>1</v>
      </c>
      <c r="K3376" s="57">
        <f>J3376+I3376</f>
        <v>2</v>
      </c>
    </row>
    <row r="3377" spans="1:11">
      <c r="A3377" s="643">
        <v>87</v>
      </c>
      <c r="B3377" s="658" t="s">
        <v>5868</v>
      </c>
      <c r="C3377" s="91" t="s">
        <v>5864</v>
      </c>
      <c r="D3377" s="99">
        <v>151040305</v>
      </c>
      <c r="E3377" s="53"/>
      <c r="F3377" s="99">
        <v>367</v>
      </c>
      <c r="G3377" s="99">
        <v>308</v>
      </c>
      <c r="H3377" s="99">
        <f>F3377+G3377</f>
        <v>675</v>
      </c>
      <c r="I3377" s="99"/>
      <c r="J3377" s="99"/>
      <c r="K3377" s="99"/>
    </row>
    <row r="3378" spans="1:11">
      <c r="A3378" s="643"/>
      <c r="B3378" s="659"/>
      <c r="C3378" s="91"/>
      <c r="D3378" s="99">
        <v>151040306</v>
      </c>
      <c r="E3378" s="53"/>
      <c r="F3378" s="99">
        <v>347</v>
      </c>
      <c r="G3378" s="99">
        <v>285</v>
      </c>
      <c r="H3378" s="99">
        <f>F3378+G3378</f>
        <v>632</v>
      </c>
      <c r="I3378" s="99"/>
      <c r="J3378" s="99"/>
      <c r="K3378" s="99"/>
    </row>
    <row r="3379" spans="1:11">
      <c r="A3379" s="643"/>
      <c r="B3379" s="660"/>
      <c r="C3379" s="99"/>
      <c r="D3379" s="92" t="s">
        <v>5511</v>
      </c>
      <c r="E3379" s="73"/>
      <c r="F3379" s="57">
        <f>SUM(F3377:F3378)</f>
        <v>714</v>
      </c>
      <c r="G3379" s="57">
        <f>SUM(G3377:G3378)</f>
        <v>593</v>
      </c>
      <c r="H3379" s="57">
        <f>SUM(H3377:H3378)</f>
        <v>1307</v>
      </c>
      <c r="I3379" s="57">
        <v>2</v>
      </c>
      <c r="J3379" s="57">
        <v>1</v>
      </c>
      <c r="K3379" s="57">
        <f>J3379+I3379</f>
        <v>3</v>
      </c>
    </row>
    <row r="3380" spans="1:11">
      <c r="A3380" s="643">
        <v>88</v>
      </c>
      <c r="B3380" s="658" t="s">
        <v>5867</v>
      </c>
      <c r="C3380" s="91" t="s">
        <v>5864</v>
      </c>
      <c r="D3380" s="99">
        <v>151040307</v>
      </c>
      <c r="E3380" s="53"/>
      <c r="F3380" s="99">
        <v>256</v>
      </c>
      <c r="G3380" s="99">
        <v>206</v>
      </c>
      <c r="H3380" s="99">
        <f>F3380+G3380</f>
        <v>462</v>
      </c>
      <c r="I3380" s="99"/>
      <c r="J3380" s="99"/>
      <c r="K3380" s="99"/>
    </row>
    <row r="3381" spans="1:11">
      <c r="A3381" s="643"/>
      <c r="B3381" s="659"/>
      <c r="C3381" s="91"/>
      <c r="D3381" s="99">
        <v>151040308</v>
      </c>
      <c r="E3381" s="53"/>
      <c r="F3381" s="99">
        <v>310</v>
      </c>
      <c r="G3381" s="99">
        <v>284</v>
      </c>
      <c r="H3381" s="99">
        <f>F3381+G3381</f>
        <v>594</v>
      </c>
      <c r="I3381" s="99"/>
      <c r="J3381" s="99"/>
      <c r="K3381" s="99"/>
    </row>
    <row r="3382" spans="1:11">
      <c r="A3382" s="643"/>
      <c r="B3382" s="660"/>
      <c r="C3382" s="99"/>
      <c r="D3382" s="92" t="s">
        <v>5511</v>
      </c>
      <c r="E3382" s="73"/>
      <c r="F3382" s="57">
        <f>SUM(F3380:F3381)</f>
        <v>566</v>
      </c>
      <c r="G3382" s="57">
        <f>SUM(G3380:G3381)</f>
        <v>490</v>
      </c>
      <c r="H3382" s="57">
        <f>SUM(H3380:H3381)</f>
        <v>1056</v>
      </c>
      <c r="I3382" s="57">
        <v>1</v>
      </c>
      <c r="J3382" s="57">
        <v>1</v>
      </c>
      <c r="K3382" s="57">
        <f>J3382+I3382</f>
        <v>2</v>
      </c>
    </row>
    <row r="3383" spans="1:11">
      <c r="A3383" s="643">
        <v>89</v>
      </c>
      <c r="B3383" s="658" t="s">
        <v>5866</v>
      </c>
      <c r="C3383" s="91" t="s">
        <v>5864</v>
      </c>
      <c r="D3383" s="99">
        <v>151040309</v>
      </c>
      <c r="E3383" s="53"/>
      <c r="F3383" s="99">
        <v>284</v>
      </c>
      <c r="G3383" s="99"/>
      <c r="H3383" s="99">
        <f>F3383+G3383</f>
        <v>284</v>
      </c>
      <c r="I3383" s="99"/>
      <c r="J3383" s="99"/>
      <c r="K3383" s="99"/>
    </row>
    <row r="3384" spans="1:11">
      <c r="A3384" s="643"/>
      <c r="B3384" s="659"/>
      <c r="C3384" s="91"/>
      <c r="D3384" s="99">
        <v>151040310</v>
      </c>
      <c r="E3384" s="53"/>
      <c r="F3384" s="99">
        <v>260</v>
      </c>
      <c r="G3384" s="99"/>
      <c r="H3384" s="99">
        <f>F3384+G3384</f>
        <v>260</v>
      </c>
      <c r="I3384" s="99"/>
      <c r="J3384" s="99"/>
      <c r="K3384" s="99"/>
    </row>
    <row r="3385" spans="1:11">
      <c r="A3385" s="643"/>
      <c r="B3385" s="659"/>
      <c r="C3385" s="91"/>
      <c r="D3385" s="99">
        <v>151040311</v>
      </c>
      <c r="E3385" s="53"/>
      <c r="F3385" s="99">
        <v>611</v>
      </c>
      <c r="G3385" s="99"/>
      <c r="H3385" s="99">
        <f>F3385+G3385</f>
        <v>611</v>
      </c>
      <c r="I3385" s="99"/>
      <c r="J3385" s="99"/>
      <c r="K3385" s="99"/>
    </row>
    <row r="3386" spans="1:11">
      <c r="A3386" s="643"/>
      <c r="B3386" s="660"/>
      <c r="C3386" s="99"/>
      <c r="D3386" s="92" t="s">
        <v>5511</v>
      </c>
      <c r="E3386" s="73"/>
      <c r="F3386" s="57">
        <f>SUM(F3383:F3385)</f>
        <v>1155</v>
      </c>
      <c r="G3386" s="57">
        <f>SUM(G3383:G3385)</f>
        <v>0</v>
      </c>
      <c r="H3386" s="57">
        <f>SUM(H3383:H3385)</f>
        <v>1155</v>
      </c>
      <c r="I3386" s="57">
        <v>2</v>
      </c>
      <c r="J3386" s="57">
        <f>SUM(J3383:J3385)</f>
        <v>0</v>
      </c>
      <c r="K3386" s="57">
        <f>J3386+I3386</f>
        <v>2</v>
      </c>
    </row>
    <row r="3387" spans="1:11">
      <c r="A3387" s="643">
        <v>90</v>
      </c>
      <c r="B3387" s="658" t="s">
        <v>5865</v>
      </c>
      <c r="C3387" s="91" t="s">
        <v>5864</v>
      </c>
      <c r="D3387" s="99">
        <v>151040309</v>
      </c>
      <c r="E3387" s="53"/>
      <c r="F3387" s="99">
        <v>0</v>
      </c>
      <c r="G3387" s="99">
        <v>195</v>
      </c>
      <c r="H3387" s="99">
        <f>F3387+G3387</f>
        <v>195</v>
      </c>
      <c r="I3387" s="99"/>
      <c r="J3387" s="99"/>
      <c r="K3387" s="99"/>
    </row>
    <row r="3388" spans="1:11">
      <c r="A3388" s="643"/>
      <c r="B3388" s="659"/>
      <c r="C3388" s="91"/>
      <c r="D3388" s="99">
        <v>151040310</v>
      </c>
      <c r="E3388" s="53"/>
      <c r="F3388" s="99"/>
      <c r="G3388" s="99">
        <v>187</v>
      </c>
      <c r="H3388" s="99">
        <f>F3388+G3388</f>
        <v>187</v>
      </c>
      <c r="I3388" s="99"/>
      <c r="J3388" s="99"/>
      <c r="K3388" s="99"/>
    </row>
    <row r="3389" spans="1:11">
      <c r="A3389" s="643"/>
      <c r="B3389" s="659"/>
      <c r="C3389" s="91"/>
      <c r="D3389" s="99">
        <v>151040311</v>
      </c>
      <c r="E3389" s="53"/>
      <c r="F3389" s="99"/>
      <c r="G3389" s="99">
        <v>470</v>
      </c>
      <c r="H3389" s="99">
        <f>F3389+G3389</f>
        <v>470</v>
      </c>
      <c r="I3389" s="99"/>
      <c r="J3389" s="99"/>
      <c r="K3389" s="99"/>
    </row>
    <row r="3390" spans="1:11">
      <c r="A3390" s="643"/>
      <c r="B3390" s="660"/>
      <c r="C3390" s="99"/>
      <c r="D3390" s="92" t="s">
        <v>5511</v>
      </c>
      <c r="E3390" s="73"/>
      <c r="F3390" s="57">
        <f>SUM(F3387:F3389)</f>
        <v>0</v>
      </c>
      <c r="G3390" s="57">
        <f>SUM(G3387:G3389)</f>
        <v>852</v>
      </c>
      <c r="H3390" s="57">
        <f>SUM(H3387:H3389)</f>
        <v>852</v>
      </c>
      <c r="I3390" s="57">
        <f>SUM(I3387:I3389)</f>
        <v>0</v>
      </c>
      <c r="J3390" s="57">
        <v>2</v>
      </c>
      <c r="K3390" s="57">
        <f>J3390+I3390</f>
        <v>2</v>
      </c>
    </row>
    <row r="3391" spans="1:11">
      <c r="A3391" s="643">
        <v>91</v>
      </c>
      <c r="B3391" s="658" t="s">
        <v>5863</v>
      </c>
      <c r="C3391" s="91" t="s">
        <v>5861</v>
      </c>
      <c r="D3391" s="99">
        <v>151040312</v>
      </c>
      <c r="E3391" s="53"/>
      <c r="F3391" s="99">
        <v>408</v>
      </c>
      <c r="G3391" s="99">
        <v>324</v>
      </c>
      <c r="H3391" s="99">
        <f>F3391+G3391</f>
        <v>732</v>
      </c>
      <c r="I3391" s="99"/>
      <c r="J3391" s="99"/>
      <c r="K3391" s="99"/>
    </row>
    <row r="3392" spans="1:11">
      <c r="A3392" s="643"/>
      <c r="B3392" s="660"/>
      <c r="C3392" s="99"/>
      <c r="D3392" s="92" t="s">
        <v>5511</v>
      </c>
      <c r="E3392" s="73"/>
      <c r="F3392" s="57">
        <f>SUM(F3391)</f>
        <v>408</v>
      </c>
      <c r="G3392" s="57">
        <f>SUM(G3391)</f>
        <v>324</v>
      </c>
      <c r="H3392" s="57">
        <f>SUM(H3391)</f>
        <v>732</v>
      </c>
      <c r="I3392" s="57">
        <v>1</v>
      </c>
      <c r="J3392" s="57">
        <v>1</v>
      </c>
      <c r="K3392" s="57">
        <f>J3392+I3392</f>
        <v>2</v>
      </c>
    </row>
    <row r="3393" spans="1:11">
      <c r="A3393" s="643">
        <v>92</v>
      </c>
      <c r="B3393" s="658" t="s">
        <v>5862</v>
      </c>
      <c r="C3393" s="91" t="s">
        <v>5861</v>
      </c>
      <c r="D3393" s="99">
        <v>151040313</v>
      </c>
      <c r="E3393" s="53"/>
      <c r="F3393" s="99">
        <v>379</v>
      </c>
      <c r="G3393" s="99">
        <v>243</v>
      </c>
      <c r="H3393" s="99">
        <f>F3393+G3393</f>
        <v>622</v>
      </c>
      <c r="I3393" s="99"/>
      <c r="J3393" s="99"/>
      <c r="K3393" s="99"/>
    </row>
    <row r="3394" spans="1:11">
      <c r="A3394" s="643"/>
      <c r="B3394" s="660"/>
      <c r="C3394" s="99"/>
      <c r="D3394" s="92" t="s">
        <v>5511</v>
      </c>
      <c r="E3394" s="73"/>
      <c r="F3394" s="57">
        <f>SUM(F3393)</f>
        <v>379</v>
      </c>
      <c r="G3394" s="57">
        <f>SUM(G3393)</f>
        <v>243</v>
      </c>
      <c r="H3394" s="57">
        <f>SUM(H3393)</f>
        <v>622</v>
      </c>
      <c r="I3394" s="57">
        <v>1</v>
      </c>
      <c r="J3394" s="57">
        <v>1</v>
      </c>
      <c r="K3394" s="57">
        <f>J3394+I3394</f>
        <v>2</v>
      </c>
    </row>
    <row r="3395" spans="1:11">
      <c r="A3395" s="643">
        <v>93</v>
      </c>
      <c r="B3395" s="658" t="s">
        <v>5860</v>
      </c>
      <c r="C3395" s="91" t="s">
        <v>5858</v>
      </c>
      <c r="D3395" s="99">
        <v>151041301</v>
      </c>
      <c r="E3395" s="53"/>
      <c r="F3395" s="99">
        <v>233</v>
      </c>
      <c r="G3395" s="99"/>
      <c r="H3395" s="99">
        <f>F3395+G3395</f>
        <v>233</v>
      </c>
      <c r="I3395" s="99"/>
      <c r="J3395" s="99"/>
      <c r="K3395" s="99"/>
    </row>
    <row r="3396" spans="1:11">
      <c r="A3396" s="643"/>
      <c r="B3396" s="659"/>
      <c r="C3396" s="91"/>
      <c r="D3396" s="99">
        <v>151041302</v>
      </c>
      <c r="E3396" s="53"/>
      <c r="F3396" s="99">
        <v>338</v>
      </c>
      <c r="G3396" s="99"/>
      <c r="H3396" s="99">
        <f>F3396+G3396</f>
        <v>338</v>
      </c>
      <c r="I3396" s="99"/>
      <c r="J3396" s="99"/>
      <c r="K3396" s="99"/>
    </row>
    <row r="3397" spans="1:11">
      <c r="A3397" s="643"/>
      <c r="B3397" s="659"/>
      <c r="C3397" s="91"/>
      <c r="D3397" s="99">
        <v>151041303</v>
      </c>
      <c r="E3397" s="53"/>
      <c r="F3397" s="99">
        <v>420</v>
      </c>
      <c r="G3397" s="99"/>
      <c r="H3397" s="99">
        <f>F3397+G3397</f>
        <v>420</v>
      </c>
      <c r="I3397" s="99"/>
      <c r="J3397" s="99"/>
      <c r="K3397" s="99"/>
    </row>
    <row r="3398" spans="1:11">
      <c r="A3398" s="643"/>
      <c r="B3398" s="660"/>
      <c r="C3398" s="99"/>
      <c r="D3398" s="92" t="s">
        <v>5511</v>
      </c>
      <c r="E3398" s="73"/>
      <c r="F3398" s="57">
        <f>SUM(F3395:F3397)</f>
        <v>991</v>
      </c>
      <c r="G3398" s="57">
        <f>SUM(G3395:G3397)</f>
        <v>0</v>
      </c>
      <c r="H3398" s="57">
        <f>SUM(H3395:H3397)</f>
        <v>991</v>
      </c>
      <c r="I3398" s="57">
        <v>2</v>
      </c>
      <c r="J3398" s="57">
        <f>SUM(J3395:J3397)</f>
        <v>0</v>
      </c>
      <c r="K3398" s="57">
        <f>J3398+I3398</f>
        <v>2</v>
      </c>
    </row>
    <row r="3399" spans="1:11">
      <c r="A3399" s="643">
        <v>94</v>
      </c>
      <c r="B3399" s="658" t="s">
        <v>5859</v>
      </c>
      <c r="C3399" s="91" t="s">
        <v>5858</v>
      </c>
      <c r="D3399" s="99">
        <v>151041301</v>
      </c>
      <c r="E3399" s="53"/>
      <c r="F3399" s="99">
        <v>0</v>
      </c>
      <c r="G3399" s="99">
        <v>178</v>
      </c>
      <c r="H3399" s="99">
        <f>F3399+G3399</f>
        <v>178</v>
      </c>
      <c r="I3399" s="99"/>
      <c r="J3399" s="99"/>
      <c r="K3399" s="99"/>
    </row>
    <row r="3400" spans="1:11">
      <c r="A3400" s="643"/>
      <c r="B3400" s="659"/>
      <c r="C3400" s="91"/>
      <c r="D3400" s="99">
        <v>151041302</v>
      </c>
      <c r="E3400" s="53"/>
      <c r="F3400" s="99"/>
      <c r="G3400" s="99">
        <v>262</v>
      </c>
      <c r="H3400" s="99">
        <f>F3400+G3400</f>
        <v>262</v>
      </c>
      <c r="I3400" s="99"/>
      <c r="J3400" s="99"/>
      <c r="K3400" s="99"/>
    </row>
    <row r="3401" spans="1:11">
      <c r="A3401" s="643"/>
      <c r="B3401" s="659"/>
      <c r="C3401" s="91"/>
      <c r="D3401" s="99">
        <v>151041303</v>
      </c>
      <c r="E3401" s="53"/>
      <c r="F3401" s="99"/>
      <c r="G3401" s="99">
        <v>281</v>
      </c>
      <c r="H3401" s="99">
        <f>F3401+G3401</f>
        <v>281</v>
      </c>
      <c r="I3401" s="99"/>
      <c r="J3401" s="99"/>
      <c r="K3401" s="99"/>
    </row>
    <row r="3402" spans="1:11">
      <c r="A3402" s="643"/>
      <c r="B3402" s="660"/>
      <c r="C3402" s="99"/>
      <c r="D3402" s="92" t="s">
        <v>5511</v>
      </c>
      <c r="E3402" s="73"/>
      <c r="F3402" s="57">
        <f>SUM(F3399:F3401)</f>
        <v>0</v>
      </c>
      <c r="G3402" s="57">
        <f>SUM(G3399:G3401)</f>
        <v>721</v>
      </c>
      <c r="H3402" s="57">
        <f>SUM(H3399:H3401)</f>
        <v>721</v>
      </c>
      <c r="I3402" s="57">
        <f>SUM(I3399:I3401)</f>
        <v>0</v>
      </c>
      <c r="J3402" s="57">
        <v>2</v>
      </c>
      <c r="K3402" s="57">
        <f>J3402+I3402</f>
        <v>2</v>
      </c>
    </row>
    <row r="3403" spans="1:11">
      <c r="A3403" s="643">
        <v>95</v>
      </c>
      <c r="B3403" s="658" t="s">
        <v>5857</v>
      </c>
      <c r="C3403" s="91" t="s">
        <v>5855</v>
      </c>
      <c r="D3403" s="99">
        <v>151041304</v>
      </c>
      <c r="E3403" s="53"/>
      <c r="F3403" s="99">
        <v>580</v>
      </c>
      <c r="G3403" s="99"/>
      <c r="H3403" s="99">
        <f>F3403+G3403</f>
        <v>580</v>
      </c>
      <c r="I3403" s="99"/>
      <c r="J3403" s="99"/>
      <c r="K3403" s="99"/>
    </row>
    <row r="3404" spans="1:11">
      <c r="A3404" s="643"/>
      <c r="B3404" s="659"/>
      <c r="C3404" s="91"/>
      <c r="D3404" s="99">
        <v>151041305</v>
      </c>
      <c r="E3404" s="53"/>
      <c r="F3404" s="99">
        <v>432</v>
      </c>
      <c r="G3404" s="99"/>
      <c r="H3404" s="99">
        <f>F3404+G3404</f>
        <v>432</v>
      </c>
      <c r="I3404" s="99"/>
      <c r="J3404" s="99"/>
      <c r="K3404" s="99"/>
    </row>
    <row r="3405" spans="1:11">
      <c r="A3405" s="643"/>
      <c r="B3405" s="660"/>
      <c r="C3405" s="99"/>
      <c r="D3405" s="92" t="s">
        <v>5511</v>
      </c>
      <c r="E3405" s="73"/>
      <c r="F3405" s="57">
        <f>SUM(F3403:F3404)</f>
        <v>1012</v>
      </c>
      <c r="G3405" s="57">
        <f>SUM(G3403:G3404)</f>
        <v>0</v>
      </c>
      <c r="H3405" s="57">
        <f>SUM(H3403:H3404)</f>
        <v>1012</v>
      </c>
      <c r="I3405" s="57">
        <v>2</v>
      </c>
      <c r="J3405" s="57">
        <f>SUM(J3403:J3404)</f>
        <v>0</v>
      </c>
      <c r="K3405" s="57">
        <f>J3405+I3405</f>
        <v>2</v>
      </c>
    </row>
    <row r="3406" spans="1:11">
      <c r="A3406" s="643">
        <v>96</v>
      </c>
      <c r="B3406" s="658" t="s">
        <v>5856</v>
      </c>
      <c r="C3406" s="91" t="s">
        <v>5855</v>
      </c>
      <c r="D3406" s="99">
        <v>151041304</v>
      </c>
      <c r="E3406" s="53"/>
      <c r="F3406" s="99">
        <v>0</v>
      </c>
      <c r="G3406" s="99">
        <v>505</v>
      </c>
      <c r="H3406" s="99">
        <f>F3406+G3406</f>
        <v>505</v>
      </c>
      <c r="I3406" s="99"/>
      <c r="J3406" s="99"/>
      <c r="K3406" s="99"/>
    </row>
    <row r="3407" spans="1:11">
      <c r="A3407" s="643"/>
      <c r="B3407" s="659"/>
      <c r="C3407" s="91"/>
      <c r="D3407" s="99">
        <v>151041305</v>
      </c>
      <c r="E3407" s="53"/>
      <c r="F3407" s="99"/>
      <c r="G3407" s="99">
        <v>356</v>
      </c>
      <c r="H3407" s="99">
        <f>F3407+G3407</f>
        <v>356</v>
      </c>
      <c r="I3407" s="99"/>
      <c r="J3407" s="99"/>
      <c r="K3407" s="99"/>
    </row>
    <row r="3408" spans="1:11">
      <c r="A3408" s="643"/>
      <c r="B3408" s="660"/>
      <c r="C3408" s="99"/>
      <c r="D3408" s="92" t="s">
        <v>5511</v>
      </c>
      <c r="E3408" s="73"/>
      <c r="F3408" s="57">
        <f>SUM(F3406:F3407)</f>
        <v>0</v>
      </c>
      <c r="G3408" s="57">
        <f>SUM(G3406:G3407)</f>
        <v>861</v>
      </c>
      <c r="H3408" s="57">
        <f>SUM(H3406:H3407)</f>
        <v>861</v>
      </c>
      <c r="I3408" s="57">
        <f>SUM(I3406:I3407)</f>
        <v>0</v>
      </c>
      <c r="J3408" s="57">
        <v>2</v>
      </c>
      <c r="K3408" s="57">
        <f>J3408+I3408</f>
        <v>2</v>
      </c>
    </row>
    <row r="3409" spans="1:11">
      <c r="A3409" s="643">
        <v>97</v>
      </c>
      <c r="B3409" s="658" t="s">
        <v>5854</v>
      </c>
      <c r="C3409" s="91" t="s">
        <v>5852</v>
      </c>
      <c r="D3409" s="99">
        <v>151041306</v>
      </c>
      <c r="E3409" s="53"/>
      <c r="F3409" s="99">
        <v>545</v>
      </c>
      <c r="G3409" s="99"/>
      <c r="H3409" s="99">
        <f>F3409+G3409</f>
        <v>545</v>
      </c>
      <c r="I3409" s="99"/>
      <c r="J3409" s="99"/>
      <c r="K3409" s="99"/>
    </row>
    <row r="3410" spans="1:11">
      <c r="A3410" s="643"/>
      <c r="B3410" s="659"/>
      <c r="C3410" s="91"/>
      <c r="D3410" s="99">
        <v>151041307</v>
      </c>
      <c r="E3410" s="53"/>
      <c r="F3410" s="99">
        <v>320</v>
      </c>
      <c r="G3410" s="99"/>
      <c r="H3410" s="99">
        <f>F3410+G3410</f>
        <v>320</v>
      </c>
      <c r="I3410" s="99"/>
      <c r="J3410" s="99"/>
      <c r="K3410" s="99"/>
    </row>
    <row r="3411" spans="1:11">
      <c r="A3411" s="643"/>
      <c r="B3411" s="660"/>
      <c r="C3411" s="99"/>
      <c r="D3411" s="92" t="s">
        <v>5511</v>
      </c>
      <c r="E3411" s="73"/>
      <c r="F3411" s="57">
        <f>SUM(F3409:F3410)</f>
        <v>865</v>
      </c>
      <c r="G3411" s="57">
        <f>SUM(G3409:G3410)</f>
        <v>0</v>
      </c>
      <c r="H3411" s="57">
        <f>SUM(H3409:H3410)</f>
        <v>865</v>
      </c>
      <c r="I3411" s="57">
        <v>2</v>
      </c>
      <c r="J3411" s="57">
        <f>SUM(J3409:J3410)</f>
        <v>0</v>
      </c>
      <c r="K3411" s="57">
        <f>J3411+I3411</f>
        <v>2</v>
      </c>
    </row>
    <row r="3412" spans="1:11">
      <c r="A3412" s="643">
        <v>98</v>
      </c>
      <c r="B3412" s="658" t="s">
        <v>5853</v>
      </c>
      <c r="C3412" s="91" t="s">
        <v>5852</v>
      </c>
      <c r="D3412" s="99">
        <v>151041306</v>
      </c>
      <c r="E3412" s="53"/>
      <c r="F3412" s="99">
        <v>0</v>
      </c>
      <c r="G3412" s="99">
        <v>462</v>
      </c>
      <c r="H3412" s="99">
        <f>F3412+G3412</f>
        <v>462</v>
      </c>
      <c r="I3412" s="99"/>
      <c r="J3412" s="99"/>
      <c r="K3412" s="99"/>
    </row>
    <row r="3413" spans="1:11">
      <c r="A3413" s="643"/>
      <c r="B3413" s="659"/>
      <c r="C3413" s="91"/>
      <c r="D3413" s="99">
        <v>151041307</v>
      </c>
      <c r="E3413" s="53"/>
      <c r="F3413" s="99"/>
      <c r="G3413" s="99">
        <v>271</v>
      </c>
      <c r="H3413" s="99">
        <f>F3413+G3413</f>
        <v>271</v>
      </c>
      <c r="I3413" s="99"/>
      <c r="J3413" s="99"/>
      <c r="K3413" s="99"/>
    </row>
    <row r="3414" spans="1:11">
      <c r="A3414" s="643"/>
      <c r="B3414" s="660"/>
      <c r="C3414" s="99"/>
      <c r="D3414" s="92" t="s">
        <v>5511</v>
      </c>
      <c r="E3414" s="73"/>
      <c r="F3414" s="57">
        <f>SUM(F3412:F3413)</f>
        <v>0</v>
      </c>
      <c r="G3414" s="57">
        <f>SUM(G3412:G3413)</f>
        <v>733</v>
      </c>
      <c r="H3414" s="57">
        <f>SUM(H3412:H3413)</f>
        <v>733</v>
      </c>
      <c r="I3414" s="57">
        <f>SUM(I3412:I3413)</f>
        <v>0</v>
      </c>
      <c r="J3414" s="57">
        <v>2</v>
      </c>
      <c r="K3414" s="57">
        <f>J3414+I3414</f>
        <v>2</v>
      </c>
    </row>
    <row r="3415" spans="1:11">
      <c r="A3415" s="643">
        <v>99</v>
      </c>
      <c r="B3415" s="658" t="s">
        <v>5851</v>
      </c>
      <c r="C3415" s="91" t="s">
        <v>5849</v>
      </c>
      <c r="D3415" s="99">
        <v>151041101</v>
      </c>
      <c r="E3415" s="53"/>
      <c r="F3415" s="99">
        <v>658</v>
      </c>
      <c r="G3415" s="99"/>
      <c r="H3415" s="99">
        <f>F3415+G3415</f>
        <v>658</v>
      </c>
      <c r="I3415" s="99"/>
      <c r="J3415" s="99"/>
      <c r="K3415" s="99"/>
    </row>
    <row r="3416" spans="1:11">
      <c r="A3416" s="643"/>
      <c r="B3416" s="659"/>
      <c r="C3416" s="91"/>
      <c r="D3416" s="99">
        <v>151041102</v>
      </c>
      <c r="E3416" s="53"/>
      <c r="F3416" s="99">
        <v>422</v>
      </c>
      <c r="G3416" s="99"/>
      <c r="H3416" s="99">
        <f>F3416+G3416</f>
        <v>422</v>
      </c>
      <c r="I3416" s="99"/>
      <c r="J3416" s="99"/>
      <c r="K3416" s="99"/>
    </row>
    <row r="3417" spans="1:11">
      <c r="A3417" s="643"/>
      <c r="B3417" s="659"/>
      <c r="C3417" s="91"/>
      <c r="D3417" s="99">
        <v>151041103</v>
      </c>
      <c r="E3417" s="53"/>
      <c r="F3417" s="99">
        <v>214</v>
      </c>
      <c r="G3417" s="99"/>
      <c r="H3417" s="99">
        <f>F3417+G3417</f>
        <v>214</v>
      </c>
      <c r="I3417" s="99"/>
      <c r="J3417" s="99"/>
      <c r="K3417" s="99"/>
    </row>
    <row r="3418" spans="1:11">
      <c r="A3418" s="643"/>
      <c r="B3418" s="660"/>
      <c r="C3418" s="99"/>
      <c r="D3418" s="92" t="s">
        <v>5511</v>
      </c>
      <c r="E3418" s="73"/>
      <c r="F3418" s="57">
        <f>SUM(F3415:F3417)</f>
        <v>1294</v>
      </c>
      <c r="G3418" s="57">
        <f>SUM(G3415:G3417)</f>
        <v>0</v>
      </c>
      <c r="H3418" s="57">
        <f>SUM(H3415:H3417)</f>
        <v>1294</v>
      </c>
      <c r="I3418" s="57">
        <v>3</v>
      </c>
      <c r="J3418" s="57">
        <f>SUM(J3415:J3417)</f>
        <v>0</v>
      </c>
      <c r="K3418" s="57">
        <f>J3418+I3418</f>
        <v>3</v>
      </c>
    </row>
    <row r="3419" spans="1:11">
      <c r="A3419" s="643">
        <v>100</v>
      </c>
      <c r="B3419" s="658" t="s">
        <v>5850</v>
      </c>
      <c r="C3419" s="91" t="s">
        <v>5849</v>
      </c>
      <c r="D3419" s="99">
        <v>151041101</v>
      </c>
      <c r="E3419" s="53"/>
      <c r="F3419" s="99">
        <v>0</v>
      </c>
      <c r="G3419" s="99">
        <v>544</v>
      </c>
      <c r="H3419" s="99">
        <f>F3419+G3419</f>
        <v>544</v>
      </c>
      <c r="I3419" s="99"/>
      <c r="J3419" s="99"/>
      <c r="K3419" s="99"/>
    </row>
    <row r="3420" spans="1:11">
      <c r="A3420" s="643"/>
      <c r="B3420" s="659"/>
      <c r="C3420" s="91"/>
      <c r="D3420" s="99">
        <v>151041102</v>
      </c>
      <c r="E3420" s="53"/>
      <c r="F3420" s="99"/>
      <c r="G3420" s="99">
        <v>336</v>
      </c>
      <c r="H3420" s="99">
        <f>F3420+G3420</f>
        <v>336</v>
      </c>
      <c r="I3420" s="99"/>
      <c r="J3420" s="99"/>
      <c r="K3420" s="99"/>
    </row>
    <row r="3421" spans="1:11">
      <c r="A3421" s="643"/>
      <c r="B3421" s="659"/>
      <c r="C3421" s="91"/>
      <c r="D3421" s="99">
        <v>151041103</v>
      </c>
      <c r="E3421" s="53"/>
      <c r="F3421" s="99"/>
      <c r="G3421" s="99">
        <v>194</v>
      </c>
      <c r="H3421" s="99">
        <f>F3421+G3421</f>
        <v>194</v>
      </c>
      <c r="I3421" s="99"/>
      <c r="J3421" s="99"/>
      <c r="K3421" s="99"/>
    </row>
    <row r="3422" spans="1:11">
      <c r="A3422" s="643"/>
      <c r="B3422" s="660"/>
      <c r="C3422" s="99"/>
      <c r="D3422" s="92" t="s">
        <v>5511</v>
      </c>
      <c r="E3422" s="73"/>
      <c r="F3422" s="57">
        <f>SUM(F3419:F3421)</f>
        <v>0</v>
      </c>
      <c r="G3422" s="57">
        <f>SUM(G3419:G3421)</f>
        <v>1074</v>
      </c>
      <c r="H3422" s="57">
        <f>SUM(H3419:H3421)</f>
        <v>1074</v>
      </c>
      <c r="I3422" s="57">
        <f>SUM(I3419:I3421)</f>
        <v>0</v>
      </c>
      <c r="J3422" s="57">
        <v>2</v>
      </c>
      <c r="K3422" s="57">
        <f>J3422+I3422</f>
        <v>2</v>
      </c>
    </row>
    <row r="3423" spans="1:11">
      <c r="A3423" s="649">
        <v>101</v>
      </c>
      <c r="B3423" s="651" t="s">
        <v>5848</v>
      </c>
      <c r="C3423" s="91" t="s">
        <v>5845</v>
      </c>
      <c r="D3423" s="99">
        <v>151041106</v>
      </c>
      <c r="E3423" s="53"/>
      <c r="F3423" s="99">
        <v>306</v>
      </c>
      <c r="G3423" s="99">
        <v>275</v>
      </c>
      <c r="H3423" s="99">
        <f>F3423+G3423</f>
        <v>581</v>
      </c>
      <c r="I3423" s="103"/>
      <c r="J3423" s="103"/>
      <c r="K3423" s="99"/>
    </row>
    <row r="3424" spans="1:11">
      <c r="A3424" s="650"/>
      <c r="B3424" s="652"/>
      <c r="C3424" s="103"/>
      <c r="D3424" s="92" t="s">
        <v>5511</v>
      </c>
      <c r="E3424" s="73"/>
      <c r="F3424" s="57">
        <f>SUM(F3423)</f>
        <v>306</v>
      </c>
      <c r="G3424" s="57">
        <f>SUM(G3423)</f>
        <v>275</v>
      </c>
      <c r="H3424" s="57">
        <f>SUM(H3423)</f>
        <v>581</v>
      </c>
      <c r="I3424" s="57">
        <v>1</v>
      </c>
      <c r="J3424" s="57">
        <v>1</v>
      </c>
      <c r="K3424" s="57">
        <f>J3424+I3424</f>
        <v>2</v>
      </c>
    </row>
    <row r="3425" spans="1:11">
      <c r="A3425" s="643">
        <v>102</v>
      </c>
      <c r="B3425" s="658" t="s">
        <v>5847</v>
      </c>
      <c r="C3425" s="91" t="s">
        <v>5845</v>
      </c>
      <c r="D3425" s="99">
        <v>151041104</v>
      </c>
      <c r="E3425" s="53"/>
      <c r="F3425" s="99">
        <v>507</v>
      </c>
      <c r="G3425" s="99"/>
      <c r="H3425" s="99">
        <f>F3425+G3425</f>
        <v>507</v>
      </c>
      <c r="I3425" s="99"/>
      <c r="J3425" s="99"/>
      <c r="K3425" s="99"/>
    </row>
    <row r="3426" spans="1:11">
      <c r="A3426" s="643"/>
      <c r="B3426" s="659"/>
      <c r="C3426" s="91"/>
      <c r="D3426" s="99">
        <v>151041105</v>
      </c>
      <c r="E3426" s="53"/>
      <c r="F3426" s="99">
        <v>374</v>
      </c>
      <c r="G3426" s="99"/>
      <c r="H3426" s="99">
        <f>F3426+G3426</f>
        <v>374</v>
      </c>
      <c r="I3426" s="99"/>
      <c r="J3426" s="99"/>
      <c r="K3426" s="99"/>
    </row>
    <row r="3427" spans="1:11">
      <c r="A3427" s="643"/>
      <c r="B3427" s="660"/>
      <c r="C3427" s="99"/>
      <c r="D3427" s="92" t="s">
        <v>5511</v>
      </c>
      <c r="E3427" s="73"/>
      <c r="F3427" s="57">
        <f>SUM(F3425:F3426)</f>
        <v>881</v>
      </c>
      <c r="G3427" s="57">
        <f>SUM(G3425:G3426)</f>
        <v>0</v>
      </c>
      <c r="H3427" s="57">
        <f>SUM(H3425:H3426)</f>
        <v>881</v>
      </c>
      <c r="I3427" s="57">
        <v>2</v>
      </c>
      <c r="J3427" s="57">
        <f>SUM(J3425:J3426)</f>
        <v>0</v>
      </c>
      <c r="K3427" s="57">
        <f>J3427+I3427</f>
        <v>2</v>
      </c>
    </row>
    <row r="3428" spans="1:11">
      <c r="A3428" s="643">
        <v>103</v>
      </c>
      <c r="B3428" s="658" t="s">
        <v>5846</v>
      </c>
      <c r="C3428" s="91" t="s">
        <v>5845</v>
      </c>
      <c r="D3428" s="99">
        <v>151041104</v>
      </c>
      <c r="E3428" s="53"/>
      <c r="F3428" s="99">
        <v>0</v>
      </c>
      <c r="G3428" s="99">
        <v>519</v>
      </c>
      <c r="H3428" s="99">
        <f>F3428+G3428</f>
        <v>519</v>
      </c>
      <c r="I3428" s="99"/>
      <c r="J3428" s="99"/>
      <c r="K3428" s="99"/>
    </row>
    <row r="3429" spans="1:11">
      <c r="A3429" s="643"/>
      <c r="B3429" s="659"/>
      <c r="C3429" s="91"/>
      <c r="D3429" s="99">
        <v>151041105</v>
      </c>
      <c r="E3429" s="53"/>
      <c r="F3429" s="99"/>
      <c r="G3429" s="99">
        <v>320</v>
      </c>
      <c r="H3429" s="99">
        <f>F3429+G3429</f>
        <v>320</v>
      </c>
      <c r="I3429" s="99"/>
      <c r="J3429" s="99"/>
      <c r="K3429" s="99"/>
    </row>
    <row r="3430" spans="1:11">
      <c r="A3430" s="643"/>
      <c r="B3430" s="660"/>
      <c r="C3430" s="99"/>
      <c r="D3430" s="92" t="s">
        <v>5511</v>
      </c>
      <c r="E3430" s="73"/>
      <c r="F3430" s="57">
        <f>SUM(F3428:F3429)</f>
        <v>0</v>
      </c>
      <c r="G3430" s="57">
        <f>SUM(G3428:G3429)</f>
        <v>839</v>
      </c>
      <c r="H3430" s="57">
        <f>SUM(H3428:H3429)</f>
        <v>839</v>
      </c>
      <c r="I3430" s="57">
        <f>SUM(I3428:I3429)</f>
        <v>0</v>
      </c>
      <c r="J3430" s="57">
        <v>2</v>
      </c>
      <c r="K3430" s="57">
        <f>J3430+I3430</f>
        <v>2</v>
      </c>
    </row>
    <row r="3431" spans="1:11">
      <c r="A3431" s="643">
        <v>104</v>
      </c>
      <c r="B3431" s="658" t="s">
        <v>5844</v>
      </c>
      <c r="C3431" s="91" t="s">
        <v>5840</v>
      </c>
      <c r="D3431" s="99">
        <v>151041201</v>
      </c>
      <c r="E3431" s="53"/>
      <c r="F3431" s="99">
        <v>750</v>
      </c>
      <c r="G3431" s="99"/>
      <c r="H3431" s="99">
        <f>F3431+G3431</f>
        <v>750</v>
      </c>
      <c r="I3431" s="99"/>
      <c r="J3431" s="99"/>
      <c r="K3431" s="99"/>
    </row>
    <row r="3432" spans="1:11">
      <c r="A3432" s="643"/>
      <c r="B3432" s="659"/>
      <c r="C3432" s="91"/>
      <c r="D3432" s="99">
        <v>151041202</v>
      </c>
      <c r="E3432" s="53"/>
      <c r="F3432" s="99">
        <v>573</v>
      </c>
      <c r="G3432" s="99"/>
      <c r="H3432" s="99">
        <f>F3432+G3432</f>
        <v>573</v>
      </c>
      <c r="I3432" s="99"/>
      <c r="J3432" s="99"/>
      <c r="K3432" s="99"/>
    </row>
    <row r="3433" spans="1:11">
      <c r="A3433" s="643"/>
      <c r="B3433" s="660"/>
      <c r="C3433" s="99"/>
      <c r="D3433" s="92" t="s">
        <v>5511</v>
      </c>
      <c r="E3433" s="73"/>
      <c r="F3433" s="57">
        <f>SUM(F3431:F3432)</f>
        <v>1323</v>
      </c>
      <c r="G3433" s="57">
        <f>SUM(G3431:G3432)</f>
        <v>0</v>
      </c>
      <c r="H3433" s="57">
        <f>SUM(H3431:H3432)</f>
        <v>1323</v>
      </c>
      <c r="I3433" s="57">
        <v>3</v>
      </c>
      <c r="J3433" s="57">
        <f>SUM(J3431:J3432)</f>
        <v>0</v>
      </c>
      <c r="K3433" s="57">
        <f>J3433+I3433</f>
        <v>3</v>
      </c>
    </row>
    <row r="3434" spans="1:11">
      <c r="A3434" s="643">
        <v>105</v>
      </c>
      <c r="B3434" s="658" t="s">
        <v>5843</v>
      </c>
      <c r="C3434" s="91" t="s">
        <v>5840</v>
      </c>
      <c r="D3434" s="99">
        <v>151041201</v>
      </c>
      <c r="E3434" s="53"/>
      <c r="F3434" s="99">
        <v>0</v>
      </c>
      <c r="G3434" s="99">
        <v>585</v>
      </c>
      <c r="H3434" s="99">
        <f>F3434+G3434</f>
        <v>585</v>
      </c>
      <c r="I3434" s="99"/>
      <c r="J3434" s="99"/>
      <c r="K3434" s="99"/>
    </row>
    <row r="3435" spans="1:11">
      <c r="A3435" s="643"/>
      <c r="B3435" s="659"/>
      <c r="C3435" s="91"/>
      <c r="D3435" s="99">
        <v>151041202</v>
      </c>
      <c r="E3435" s="53"/>
      <c r="F3435" s="99"/>
      <c r="G3435" s="99">
        <v>399</v>
      </c>
      <c r="H3435" s="99">
        <f>F3435+G3435</f>
        <v>399</v>
      </c>
      <c r="I3435" s="99"/>
      <c r="J3435" s="99"/>
      <c r="K3435" s="99"/>
    </row>
    <row r="3436" spans="1:11">
      <c r="A3436" s="643"/>
      <c r="B3436" s="660"/>
      <c r="C3436" s="99"/>
      <c r="D3436" s="92" t="s">
        <v>5511</v>
      </c>
      <c r="E3436" s="73"/>
      <c r="F3436" s="57">
        <f>SUM(F3434:F3435)</f>
        <v>0</v>
      </c>
      <c r="G3436" s="57">
        <f>SUM(G3434:G3435)</f>
        <v>984</v>
      </c>
      <c r="H3436" s="57">
        <f>SUM(H3434:H3435)</f>
        <v>984</v>
      </c>
      <c r="I3436" s="57">
        <f>SUM(I3434:I3435)</f>
        <v>0</v>
      </c>
      <c r="J3436" s="57">
        <v>2</v>
      </c>
      <c r="K3436" s="57">
        <f>J3436+I3436</f>
        <v>2</v>
      </c>
    </row>
    <row r="3437" spans="1:11">
      <c r="A3437" s="643">
        <v>106</v>
      </c>
      <c r="B3437" s="658" t="s">
        <v>5842</v>
      </c>
      <c r="C3437" s="91" t="s">
        <v>5840</v>
      </c>
      <c r="D3437" s="99">
        <v>151041203</v>
      </c>
      <c r="E3437" s="53"/>
      <c r="F3437" s="99">
        <v>457</v>
      </c>
      <c r="G3437" s="99"/>
      <c r="H3437" s="99">
        <f>F3437+G3437</f>
        <v>457</v>
      </c>
      <c r="I3437" s="99"/>
      <c r="J3437" s="99"/>
      <c r="K3437" s="99"/>
    </row>
    <row r="3438" spans="1:11">
      <c r="A3438" s="643"/>
      <c r="B3438" s="659"/>
      <c r="C3438" s="91"/>
      <c r="D3438" s="99">
        <v>151041204</v>
      </c>
      <c r="E3438" s="53"/>
      <c r="F3438" s="99">
        <v>726</v>
      </c>
      <c r="G3438" s="99"/>
      <c r="H3438" s="99">
        <f>F3438+G3438</f>
        <v>726</v>
      </c>
      <c r="I3438" s="99"/>
      <c r="J3438" s="99"/>
      <c r="K3438" s="99"/>
    </row>
    <row r="3439" spans="1:11">
      <c r="A3439" s="643"/>
      <c r="B3439" s="660"/>
      <c r="C3439" s="99"/>
      <c r="D3439" s="92" t="s">
        <v>5511</v>
      </c>
      <c r="E3439" s="73"/>
      <c r="F3439" s="57">
        <f>SUM(F3437:F3438)</f>
        <v>1183</v>
      </c>
      <c r="G3439" s="57">
        <f>SUM(G3437:G3438)</f>
        <v>0</v>
      </c>
      <c r="H3439" s="57">
        <f>SUM(H3437:H3438)</f>
        <v>1183</v>
      </c>
      <c r="I3439" s="57">
        <v>3</v>
      </c>
      <c r="J3439" s="57">
        <f>SUM(J3437:J3438)</f>
        <v>0</v>
      </c>
      <c r="K3439" s="57">
        <f>J3439+I3439</f>
        <v>3</v>
      </c>
    </row>
    <row r="3440" spans="1:11">
      <c r="A3440" s="643">
        <v>107</v>
      </c>
      <c r="B3440" s="658" t="s">
        <v>5841</v>
      </c>
      <c r="C3440" s="91" t="s">
        <v>5840</v>
      </c>
      <c r="D3440" s="99">
        <v>151041203</v>
      </c>
      <c r="E3440" s="53"/>
      <c r="F3440" s="99">
        <v>0</v>
      </c>
      <c r="G3440" s="99">
        <v>338</v>
      </c>
      <c r="H3440" s="99">
        <f>F3440+G3440</f>
        <v>338</v>
      </c>
      <c r="I3440" s="99"/>
      <c r="J3440" s="99"/>
      <c r="K3440" s="99"/>
    </row>
    <row r="3441" spans="1:11">
      <c r="A3441" s="643"/>
      <c r="B3441" s="659"/>
      <c r="C3441" s="91"/>
      <c r="D3441" s="99">
        <v>151041204</v>
      </c>
      <c r="E3441" s="53"/>
      <c r="F3441" s="99"/>
      <c r="G3441" s="99">
        <v>546</v>
      </c>
      <c r="H3441" s="99">
        <f>F3441+G3441</f>
        <v>546</v>
      </c>
      <c r="I3441" s="99"/>
      <c r="J3441" s="99"/>
      <c r="K3441" s="99"/>
    </row>
    <row r="3442" spans="1:11">
      <c r="A3442" s="643"/>
      <c r="B3442" s="660"/>
      <c r="C3442" s="99"/>
      <c r="D3442" s="92" t="s">
        <v>5511</v>
      </c>
      <c r="E3442" s="73"/>
      <c r="F3442" s="57">
        <f>SUM(F3440:F3441)</f>
        <v>0</v>
      </c>
      <c r="G3442" s="57">
        <f>SUM(G3440:G3441)</f>
        <v>884</v>
      </c>
      <c r="H3442" s="57">
        <f>SUM(H3440:H3441)</f>
        <v>884</v>
      </c>
      <c r="I3442" s="57">
        <f>SUM(I3440:I3441)</f>
        <v>0</v>
      </c>
      <c r="J3442" s="57">
        <v>2</v>
      </c>
      <c r="K3442" s="57">
        <f>J3442+I3442</f>
        <v>2</v>
      </c>
    </row>
    <row r="3443" spans="1:11">
      <c r="A3443" s="643">
        <v>108</v>
      </c>
      <c r="B3443" s="658" t="s">
        <v>5839</v>
      </c>
      <c r="C3443" s="99" t="s">
        <v>5837</v>
      </c>
      <c r="D3443" s="99">
        <v>151041205</v>
      </c>
      <c r="E3443" s="53"/>
      <c r="F3443" s="99">
        <v>5</v>
      </c>
      <c r="G3443" s="99"/>
      <c r="H3443" s="99">
        <f>F3443+G3443</f>
        <v>5</v>
      </c>
      <c r="I3443" s="99"/>
      <c r="J3443" s="99"/>
      <c r="K3443" s="99"/>
    </row>
    <row r="3444" spans="1:11">
      <c r="A3444" s="643"/>
      <c r="B3444" s="659"/>
      <c r="C3444" s="99"/>
      <c r="D3444" s="99">
        <v>151041206</v>
      </c>
      <c r="E3444" s="53"/>
      <c r="F3444" s="99">
        <v>239</v>
      </c>
      <c r="G3444" s="99"/>
      <c r="H3444" s="99">
        <f>F3444+G3444</f>
        <v>239</v>
      </c>
      <c r="I3444" s="99"/>
      <c r="J3444" s="99"/>
      <c r="K3444" s="99"/>
    </row>
    <row r="3445" spans="1:11">
      <c r="A3445" s="643"/>
      <c r="B3445" s="659"/>
      <c r="C3445" s="99"/>
      <c r="D3445" s="99">
        <v>151041207</v>
      </c>
      <c r="E3445" s="53"/>
      <c r="F3445" s="99">
        <v>28</v>
      </c>
      <c r="G3445" s="99"/>
      <c r="H3445" s="99">
        <f>F3445+G3445</f>
        <v>28</v>
      </c>
      <c r="I3445" s="99"/>
      <c r="J3445" s="99"/>
      <c r="K3445" s="99"/>
    </row>
    <row r="3446" spans="1:11">
      <c r="A3446" s="643"/>
      <c r="B3446" s="659"/>
      <c r="C3446" s="99"/>
      <c r="D3446" s="99">
        <v>151041208</v>
      </c>
      <c r="E3446" s="53"/>
      <c r="F3446" s="99">
        <v>568</v>
      </c>
      <c r="G3446" s="99"/>
      <c r="H3446" s="99">
        <f>F3446+G3446</f>
        <v>568</v>
      </c>
      <c r="I3446" s="99"/>
      <c r="J3446" s="99"/>
      <c r="K3446" s="99"/>
    </row>
    <row r="3447" spans="1:11">
      <c r="A3447" s="643"/>
      <c r="B3447" s="660"/>
      <c r="C3447" s="99"/>
      <c r="D3447" s="92" t="s">
        <v>5511</v>
      </c>
      <c r="E3447" s="73"/>
      <c r="F3447" s="57">
        <f>SUM(F3443:F3446)</f>
        <v>840</v>
      </c>
      <c r="G3447" s="57">
        <f>SUM(G3443:G3446)</f>
        <v>0</v>
      </c>
      <c r="H3447" s="57">
        <f>SUM(H3443:H3446)</f>
        <v>840</v>
      </c>
      <c r="I3447" s="57">
        <v>2</v>
      </c>
      <c r="J3447" s="57">
        <f>SUM(J3443:J3446)</f>
        <v>0</v>
      </c>
      <c r="K3447" s="57">
        <f>J3447+I3447</f>
        <v>2</v>
      </c>
    </row>
    <row r="3448" spans="1:11">
      <c r="A3448" s="643">
        <v>109</v>
      </c>
      <c r="B3448" s="658" t="s">
        <v>5838</v>
      </c>
      <c r="C3448" s="99" t="s">
        <v>5837</v>
      </c>
      <c r="D3448" s="99">
        <v>151041205</v>
      </c>
      <c r="E3448" s="53"/>
      <c r="F3448" s="99">
        <v>0</v>
      </c>
      <c r="G3448" s="99">
        <v>8</v>
      </c>
      <c r="H3448" s="99">
        <f>F3448+G3448</f>
        <v>8</v>
      </c>
      <c r="I3448" s="99"/>
      <c r="J3448" s="99"/>
      <c r="K3448" s="99"/>
    </row>
    <row r="3449" spans="1:11">
      <c r="A3449" s="643"/>
      <c r="B3449" s="659"/>
      <c r="C3449" s="99"/>
      <c r="D3449" s="99">
        <v>151041206</v>
      </c>
      <c r="E3449" s="53"/>
      <c r="F3449" s="99"/>
      <c r="G3449" s="99">
        <v>152</v>
      </c>
      <c r="H3449" s="99">
        <f>F3449+G3449</f>
        <v>152</v>
      </c>
      <c r="I3449" s="99"/>
      <c r="J3449" s="99"/>
      <c r="K3449" s="99"/>
    </row>
    <row r="3450" spans="1:11">
      <c r="A3450" s="643"/>
      <c r="B3450" s="659"/>
      <c r="C3450" s="99"/>
      <c r="D3450" s="99">
        <v>151041207</v>
      </c>
      <c r="E3450" s="53"/>
      <c r="F3450" s="99"/>
      <c r="G3450" s="99">
        <v>26</v>
      </c>
      <c r="H3450" s="99">
        <f>F3450+G3450</f>
        <v>26</v>
      </c>
      <c r="I3450" s="99"/>
      <c r="J3450" s="99"/>
      <c r="K3450" s="99"/>
    </row>
    <row r="3451" spans="1:11">
      <c r="A3451" s="643"/>
      <c r="B3451" s="659"/>
      <c r="C3451" s="99"/>
      <c r="D3451" s="99">
        <v>151041208</v>
      </c>
      <c r="E3451" s="53"/>
      <c r="F3451" s="99"/>
      <c r="G3451" s="99">
        <v>415</v>
      </c>
      <c r="H3451" s="99">
        <f>F3451+G3451</f>
        <v>415</v>
      </c>
      <c r="I3451" s="99"/>
      <c r="J3451" s="99"/>
      <c r="K3451" s="99"/>
    </row>
    <row r="3452" spans="1:11">
      <c r="A3452" s="643"/>
      <c r="B3452" s="660"/>
      <c r="C3452" s="99"/>
      <c r="D3452" s="92" t="s">
        <v>5511</v>
      </c>
      <c r="E3452" s="73"/>
      <c r="F3452" s="57">
        <f>SUM(F3448:F3451)</f>
        <v>0</v>
      </c>
      <c r="G3452" s="57">
        <f>SUM(G3448:G3451)</f>
        <v>601</v>
      </c>
      <c r="H3452" s="57">
        <f>SUM(H3448:H3451)</f>
        <v>601</v>
      </c>
      <c r="I3452" s="57">
        <f>SUM(I3448:I3451)</f>
        <v>0</v>
      </c>
      <c r="J3452" s="57">
        <v>2</v>
      </c>
      <c r="K3452" s="57">
        <f>J3452+I3452</f>
        <v>2</v>
      </c>
    </row>
    <row r="3453" spans="1:11" ht="24">
      <c r="A3453" s="643">
        <v>110</v>
      </c>
      <c r="B3453" s="658" t="s">
        <v>5836</v>
      </c>
      <c r="C3453" s="53" t="s">
        <v>5832</v>
      </c>
      <c r="D3453" s="99">
        <v>151030401</v>
      </c>
      <c r="E3453" s="53"/>
      <c r="F3453" s="99">
        <v>259</v>
      </c>
      <c r="G3453" s="99">
        <v>202</v>
      </c>
      <c r="H3453" s="99">
        <f>F3453+G3453</f>
        <v>461</v>
      </c>
      <c r="I3453" s="99"/>
      <c r="J3453" s="99"/>
      <c r="K3453" s="99"/>
    </row>
    <row r="3454" spans="1:11">
      <c r="A3454" s="643"/>
      <c r="B3454" s="659"/>
      <c r="C3454" s="99"/>
      <c r="D3454" s="99">
        <v>151030402</v>
      </c>
      <c r="E3454" s="53"/>
      <c r="F3454" s="99">
        <v>293</v>
      </c>
      <c r="G3454" s="99">
        <v>228</v>
      </c>
      <c r="H3454" s="99">
        <f>F3454+G3454</f>
        <v>521</v>
      </c>
      <c r="I3454" s="99"/>
      <c r="J3454" s="99"/>
      <c r="K3454" s="99"/>
    </row>
    <row r="3455" spans="1:11">
      <c r="A3455" s="643"/>
      <c r="B3455" s="660"/>
      <c r="C3455" s="99"/>
      <c r="D3455" s="92" t="s">
        <v>5511</v>
      </c>
      <c r="E3455" s="73"/>
      <c r="F3455" s="57">
        <f>SUM(F3453:F3454)</f>
        <v>552</v>
      </c>
      <c r="G3455" s="57">
        <f>SUM(G3453:G3454)</f>
        <v>430</v>
      </c>
      <c r="H3455" s="57">
        <f>SUM(H3453:H3454)</f>
        <v>982</v>
      </c>
      <c r="I3455" s="57">
        <v>1</v>
      </c>
      <c r="J3455" s="57">
        <v>1</v>
      </c>
      <c r="K3455" s="57">
        <f>J3455+I3455</f>
        <v>2</v>
      </c>
    </row>
    <row r="3456" spans="1:11" ht="24">
      <c r="A3456" s="643">
        <v>111</v>
      </c>
      <c r="B3456" s="658" t="s">
        <v>5835</v>
      </c>
      <c r="C3456" s="53" t="s">
        <v>5832</v>
      </c>
      <c r="D3456" s="99">
        <v>151030403</v>
      </c>
      <c r="E3456" s="53"/>
      <c r="F3456" s="99">
        <v>560</v>
      </c>
      <c r="G3456" s="99"/>
      <c r="H3456" s="99">
        <f>F3456+G3456</f>
        <v>560</v>
      </c>
      <c r="I3456" s="99"/>
      <c r="J3456" s="99"/>
      <c r="K3456" s="99"/>
    </row>
    <row r="3457" spans="1:11">
      <c r="A3457" s="643"/>
      <c r="B3457" s="659"/>
      <c r="C3457" s="53"/>
      <c r="D3457" s="99">
        <v>151030404</v>
      </c>
      <c r="E3457" s="53"/>
      <c r="F3457" s="99">
        <v>777</v>
      </c>
      <c r="G3457" s="99"/>
      <c r="H3457" s="99">
        <f>F3457+G3457</f>
        <v>777</v>
      </c>
      <c r="I3457" s="99"/>
      <c r="J3457" s="99"/>
      <c r="K3457" s="99"/>
    </row>
    <row r="3458" spans="1:11">
      <c r="A3458" s="643"/>
      <c r="B3458" s="660"/>
      <c r="C3458" s="99"/>
      <c r="D3458" s="92" t="s">
        <v>5511</v>
      </c>
      <c r="E3458" s="73"/>
      <c r="F3458" s="57">
        <f>SUM(F3456:F3457)</f>
        <v>1337</v>
      </c>
      <c r="G3458" s="57">
        <f>SUM(G3456:G3457)</f>
        <v>0</v>
      </c>
      <c r="H3458" s="57">
        <f>SUM(H3456:H3457)</f>
        <v>1337</v>
      </c>
      <c r="I3458" s="57">
        <v>3</v>
      </c>
      <c r="J3458" s="57">
        <f>SUM(J3456:J3457)</f>
        <v>0</v>
      </c>
      <c r="K3458" s="57">
        <f>J3458+I3458</f>
        <v>3</v>
      </c>
    </row>
    <row r="3459" spans="1:11" ht="24">
      <c r="A3459" s="643">
        <v>112</v>
      </c>
      <c r="B3459" s="658" t="s">
        <v>5834</v>
      </c>
      <c r="C3459" s="53" t="s">
        <v>5832</v>
      </c>
      <c r="D3459" s="99">
        <v>151030403</v>
      </c>
      <c r="E3459" s="53"/>
      <c r="F3459" s="99">
        <v>0</v>
      </c>
      <c r="G3459" s="99">
        <v>416</v>
      </c>
      <c r="H3459" s="99">
        <f>F3459+G3459</f>
        <v>416</v>
      </c>
      <c r="I3459" s="99"/>
      <c r="J3459" s="99"/>
      <c r="K3459" s="99"/>
    </row>
    <row r="3460" spans="1:11">
      <c r="A3460" s="643"/>
      <c r="B3460" s="659"/>
      <c r="C3460" s="53"/>
      <c r="D3460" s="99">
        <v>151030404</v>
      </c>
      <c r="E3460" s="53"/>
      <c r="F3460" s="99"/>
      <c r="G3460" s="99">
        <v>613</v>
      </c>
      <c r="H3460" s="99">
        <f>F3460+G3460</f>
        <v>613</v>
      </c>
      <c r="I3460" s="99"/>
      <c r="J3460" s="99"/>
      <c r="K3460" s="99"/>
    </row>
    <row r="3461" spans="1:11">
      <c r="A3461" s="643"/>
      <c r="B3461" s="660"/>
      <c r="C3461" s="99"/>
      <c r="D3461" s="92" t="s">
        <v>5511</v>
      </c>
      <c r="E3461" s="73"/>
      <c r="F3461" s="57">
        <f>SUM(F3459:F3460)</f>
        <v>0</v>
      </c>
      <c r="G3461" s="57">
        <f>SUM(G3459:G3460)</f>
        <v>1029</v>
      </c>
      <c r="H3461" s="57">
        <f>SUM(H3459:H3460)</f>
        <v>1029</v>
      </c>
      <c r="I3461" s="57">
        <f>SUM(I3459:I3460)</f>
        <v>0</v>
      </c>
      <c r="J3461" s="57">
        <v>2</v>
      </c>
      <c r="K3461" s="57">
        <f>J3461+I3461</f>
        <v>2</v>
      </c>
    </row>
    <row r="3462" spans="1:11" ht="24">
      <c r="A3462" s="643">
        <v>113</v>
      </c>
      <c r="B3462" s="658" t="s">
        <v>5833</v>
      </c>
      <c r="C3462" s="53" t="s">
        <v>5832</v>
      </c>
      <c r="D3462" s="99">
        <v>151030405</v>
      </c>
      <c r="E3462" s="53"/>
      <c r="F3462" s="99">
        <v>508</v>
      </c>
      <c r="G3462" s="99">
        <v>414</v>
      </c>
      <c r="H3462" s="99">
        <f>F3462+G3462</f>
        <v>922</v>
      </c>
      <c r="I3462" s="99"/>
      <c r="J3462" s="99"/>
      <c r="K3462" s="99"/>
    </row>
    <row r="3463" spans="1:11">
      <c r="A3463" s="643"/>
      <c r="B3463" s="659"/>
      <c r="C3463" s="53" t="s">
        <v>5523</v>
      </c>
      <c r="D3463" s="99">
        <v>151030406</v>
      </c>
      <c r="E3463" s="53"/>
      <c r="F3463" s="99">
        <v>154</v>
      </c>
      <c r="G3463" s="99">
        <v>115</v>
      </c>
      <c r="H3463" s="99">
        <f>F3463+G3463</f>
        <v>269</v>
      </c>
      <c r="I3463" s="99"/>
      <c r="J3463" s="99"/>
      <c r="K3463" s="99"/>
    </row>
    <row r="3464" spans="1:11">
      <c r="A3464" s="643"/>
      <c r="B3464" s="659"/>
      <c r="C3464" s="99" t="s">
        <v>5831</v>
      </c>
      <c r="D3464" s="99">
        <v>151030407</v>
      </c>
      <c r="E3464" s="61"/>
      <c r="F3464" s="99">
        <v>158</v>
      </c>
      <c r="G3464" s="99">
        <v>119</v>
      </c>
      <c r="H3464" s="99">
        <f>F3464+G3464</f>
        <v>277</v>
      </c>
      <c r="I3464" s="99"/>
      <c r="J3464" s="99"/>
      <c r="K3464" s="99"/>
    </row>
    <row r="3465" spans="1:11">
      <c r="A3465" s="643"/>
      <c r="B3465" s="659"/>
      <c r="C3465" s="99" t="s">
        <v>5830</v>
      </c>
      <c r="D3465" s="99">
        <v>151030504</v>
      </c>
      <c r="E3465" s="53"/>
      <c r="F3465" s="99">
        <v>63</v>
      </c>
      <c r="G3465" s="99">
        <v>56</v>
      </c>
      <c r="H3465" s="99">
        <f>F3465+G3465</f>
        <v>119</v>
      </c>
      <c r="I3465" s="99"/>
      <c r="J3465" s="99"/>
      <c r="K3465" s="99"/>
    </row>
    <row r="3466" spans="1:11">
      <c r="A3466" s="643"/>
      <c r="B3466" s="660"/>
      <c r="C3466" s="99"/>
      <c r="D3466" s="92" t="s">
        <v>5511</v>
      </c>
      <c r="E3466" s="73"/>
      <c r="F3466" s="57">
        <f>SUM(F3462:F3465)</f>
        <v>883</v>
      </c>
      <c r="G3466" s="57">
        <f>SUM(G3462:G3465)</f>
        <v>704</v>
      </c>
      <c r="H3466" s="57">
        <f>SUM(H3462:H3465)</f>
        <v>1587</v>
      </c>
      <c r="I3466" s="57">
        <v>2</v>
      </c>
      <c r="J3466" s="57">
        <v>2</v>
      </c>
      <c r="K3466" s="57">
        <f>J3466+I3466</f>
        <v>4</v>
      </c>
    </row>
    <row r="3467" spans="1:11">
      <c r="A3467" s="643">
        <v>114</v>
      </c>
      <c r="B3467" s="658" t="s">
        <v>5829</v>
      </c>
      <c r="C3467" s="99" t="s">
        <v>5828</v>
      </c>
      <c r="D3467" s="99">
        <v>151030408</v>
      </c>
      <c r="E3467" s="53"/>
      <c r="F3467" s="99">
        <v>116</v>
      </c>
      <c r="G3467" s="99">
        <v>84</v>
      </c>
      <c r="H3467" s="99">
        <f>F3467+G3467</f>
        <v>200</v>
      </c>
      <c r="I3467" s="99"/>
      <c r="J3467" s="99"/>
      <c r="K3467" s="99"/>
    </row>
    <row r="3468" spans="1:11">
      <c r="A3468" s="643"/>
      <c r="B3468" s="659"/>
      <c r="C3468" s="355" t="s">
        <v>5827</v>
      </c>
      <c r="D3468" s="99">
        <v>151030409</v>
      </c>
      <c r="E3468" s="53"/>
      <c r="F3468" s="99">
        <v>221</v>
      </c>
      <c r="G3468" s="99">
        <v>175</v>
      </c>
      <c r="H3468" s="99">
        <f>F3468+G3468</f>
        <v>396</v>
      </c>
      <c r="I3468" s="99"/>
      <c r="J3468" s="99"/>
      <c r="K3468" s="99"/>
    </row>
    <row r="3469" spans="1:11">
      <c r="A3469" s="643"/>
      <c r="B3469" s="660"/>
      <c r="C3469" s="99"/>
      <c r="D3469" s="92" t="s">
        <v>5511</v>
      </c>
      <c r="E3469" s="73"/>
      <c r="F3469" s="57">
        <f>SUM(F3467:F3468)</f>
        <v>337</v>
      </c>
      <c r="G3469" s="57">
        <f>SUM(G3467:G3468)</f>
        <v>259</v>
      </c>
      <c r="H3469" s="57">
        <f>SUM(H3467:H3468)</f>
        <v>596</v>
      </c>
      <c r="I3469" s="57">
        <v>1</v>
      </c>
      <c r="J3469" s="57">
        <v>1</v>
      </c>
      <c r="K3469" s="57">
        <f>J3469+I3469</f>
        <v>2</v>
      </c>
    </row>
    <row r="3470" spans="1:11">
      <c r="A3470" s="647">
        <v>115</v>
      </c>
      <c r="B3470" s="658" t="s">
        <v>5826</v>
      </c>
      <c r="C3470" s="99" t="s">
        <v>5824</v>
      </c>
      <c r="D3470" s="99">
        <v>151030201</v>
      </c>
      <c r="E3470" s="53"/>
      <c r="F3470" s="99">
        <v>243</v>
      </c>
      <c r="G3470" s="99">
        <v>139</v>
      </c>
      <c r="H3470" s="99">
        <f>F3470+G3470</f>
        <v>382</v>
      </c>
      <c r="I3470" s="99"/>
      <c r="J3470" s="99"/>
      <c r="K3470" s="99"/>
    </row>
    <row r="3471" spans="1:11">
      <c r="A3471" s="647"/>
      <c r="B3471" s="659"/>
      <c r="C3471" s="99"/>
      <c r="D3471" s="99">
        <v>151030202</v>
      </c>
      <c r="E3471" s="53"/>
      <c r="F3471" s="99">
        <v>153</v>
      </c>
      <c r="G3471" s="99">
        <v>83</v>
      </c>
      <c r="H3471" s="99">
        <f>F3471+G3471</f>
        <v>236</v>
      </c>
      <c r="I3471" s="99"/>
      <c r="J3471" s="99"/>
      <c r="K3471" s="99"/>
    </row>
    <row r="3472" spans="1:11">
      <c r="A3472" s="647"/>
      <c r="B3472" s="660"/>
      <c r="C3472" s="99"/>
      <c r="D3472" s="92" t="s">
        <v>5511</v>
      </c>
      <c r="E3472" s="73"/>
      <c r="F3472" s="57">
        <f>SUM(F3470:F3471)</f>
        <v>396</v>
      </c>
      <c r="G3472" s="57">
        <f>SUM(G3470:G3471)</f>
        <v>222</v>
      </c>
      <c r="H3472" s="57">
        <f>SUM(H3470:H3471)</f>
        <v>618</v>
      </c>
      <c r="I3472" s="57">
        <v>1</v>
      </c>
      <c r="J3472" s="57">
        <v>1</v>
      </c>
      <c r="K3472" s="57">
        <f>J3472+I3472</f>
        <v>2</v>
      </c>
    </row>
    <row r="3473" spans="1:11">
      <c r="A3473" s="643">
        <v>116</v>
      </c>
      <c r="B3473" s="658" t="s">
        <v>5825</v>
      </c>
      <c r="C3473" s="99" t="s">
        <v>5824</v>
      </c>
      <c r="D3473" s="99">
        <v>151030203</v>
      </c>
      <c r="E3473" s="53"/>
      <c r="F3473" s="99">
        <v>328</v>
      </c>
      <c r="G3473" s="99">
        <v>255</v>
      </c>
      <c r="H3473" s="99">
        <f>F3473+G3473</f>
        <v>583</v>
      </c>
      <c r="I3473" s="99"/>
      <c r="J3473" s="99"/>
      <c r="K3473" s="99"/>
    </row>
    <row r="3474" spans="1:11">
      <c r="A3474" s="643"/>
      <c r="B3474" s="659"/>
      <c r="C3474" s="99"/>
      <c r="D3474" s="99">
        <v>151030204</v>
      </c>
      <c r="E3474" s="53"/>
      <c r="F3474" s="99">
        <v>295</v>
      </c>
      <c r="G3474" s="99">
        <v>164</v>
      </c>
      <c r="H3474" s="99">
        <f>F3474+G3474</f>
        <v>459</v>
      </c>
      <c r="I3474" s="99"/>
      <c r="J3474" s="99"/>
      <c r="K3474" s="99"/>
    </row>
    <row r="3475" spans="1:11">
      <c r="A3475" s="643"/>
      <c r="B3475" s="660"/>
      <c r="C3475" s="99"/>
      <c r="D3475" s="92" t="s">
        <v>5511</v>
      </c>
      <c r="E3475" s="73"/>
      <c r="F3475" s="57">
        <f>SUM(F3473:F3474)</f>
        <v>623</v>
      </c>
      <c r="G3475" s="57">
        <f>SUM(G3473:G3474)</f>
        <v>419</v>
      </c>
      <c r="H3475" s="57">
        <f>SUM(H3473:H3474)</f>
        <v>1042</v>
      </c>
      <c r="I3475" s="57">
        <v>1</v>
      </c>
      <c r="J3475" s="57">
        <v>1</v>
      </c>
      <c r="K3475" s="57">
        <f>J3475+I3475</f>
        <v>2</v>
      </c>
    </row>
    <row r="3476" spans="1:11">
      <c r="A3476" s="643">
        <v>117</v>
      </c>
      <c r="B3476" s="658" t="s">
        <v>5823</v>
      </c>
      <c r="C3476" s="99" t="s">
        <v>5821</v>
      </c>
      <c r="D3476" s="99">
        <v>151030205</v>
      </c>
      <c r="E3476" s="53"/>
      <c r="F3476" s="99">
        <v>643</v>
      </c>
      <c r="G3476" s="99">
        <v>360</v>
      </c>
      <c r="H3476" s="99">
        <f>F3476+G3476</f>
        <v>1003</v>
      </c>
      <c r="I3476" s="99"/>
      <c r="J3476" s="99"/>
      <c r="K3476" s="99"/>
    </row>
    <row r="3477" spans="1:11">
      <c r="A3477" s="643"/>
      <c r="B3477" s="660"/>
      <c r="C3477" s="99"/>
      <c r="D3477" s="92" t="s">
        <v>5511</v>
      </c>
      <c r="E3477" s="73"/>
      <c r="F3477" s="57">
        <f>SUM(F3476)</f>
        <v>643</v>
      </c>
      <c r="G3477" s="57">
        <f>SUM(G3476)</f>
        <v>360</v>
      </c>
      <c r="H3477" s="57">
        <f>SUM(H3476)</f>
        <v>1003</v>
      </c>
      <c r="I3477" s="57">
        <v>1</v>
      </c>
      <c r="J3477" s="57">
        <v>1</v>
      </c>
      <c r="K3477" s="57">
        <f>J3477+I3477</f>
        <v>2</v>
      </c>
    </row>
    <row r="3478" spans="1:11">
      <c r="A3478" s="643">
        <v>118</v>
      </c>
      <c r="B3478" s="658" t="s">
        <v>5822</v>
      </c>
      <c r="C3478" s="99" t="s">
        <v>5821</v>
      </c>
      <c r="D3478" s="99">
        <v>151030206</v>
      </c>
      <c r="E3478" s="53"/>
      <c r="F3478" s="99">
        <v>643</v>
      </c>
      <c r="G3478" s="99">
        <v>397</v>
      </c>
      <c r="H3478" s="99">
        <f>F3478+G3478</f>
        <v>1040</v>
      </c>
      <c r="I3478" s="99"/>
      <c r="J3478" s="99"/>
      <c r="K3478" s="99"/>
    </row>
    <row r="3479" spans="1:11">
      <c r="A3479" s="643"/>
      <c r="B3479" s="660"/>
      <c r="C3479" s="99"/>
      <c r="D3479" s="92" t="s">
        <v>5511</v>
      </c>
      <c r="E3479" s="73"/>
      <c r="F3479" s="57">
        <f>SUM(F3478)</f>
        <v>643</v>
      </c>
      <c r="G3479" s="57">
        <f>SUM(G3478)</f>
        <v>397</v>
      </c>
      <c r="H3479" s="57">
        <f>SUM(H3478)</f>
        <v>1040</v>
      </c>
      <c r="I3479" s="57">
        <v>1</v>
      </c>
      <c r="J3479" s="57">
        <v>1</v>
      </c>
      <c r="K3479" s="57">
        <f>J3479+I3479</f>
        <v>2</v>
      </c>
    </row>
    <row r="3480" spans="1:11">
      <c r="A3480" s="643">
        <v>119</v>
      </c>
      <c r="B3480" s="658" t="s">
        <v>5820</v>
      </c>
      <c r="C3480" s="99" t="s">
        <v>5818</v>
      </c>
      <c r="D3480" s="99">
        <v>151030207</v>
      </c>
      <c r="E3480" s="53"/>
      <c r="F3480" s="99">
        <v>428</v>
      </c>
      <c r="G3480" s="99"/>
      <c r="H3480" s="99">
        <f>F3480+G3480</f>
        <v>428</v>
      </c>
      <c r="I3480" s="99"/>
      <c r="J3480" s="99"/>
      <c r="K3480" s="99"/>
    </row>
    <row r="3481" spans="1:11">
      <c r="A3481" s="643"/>
      <c r="B3481" s="659"/>
      <c r="C3481" s="99"/>
      <c r="D3481" s="99">
        <v>151030208</v>
      </c>
      <c r="E3481" s="53"/>
      <c r="F3481" s="99">
        <v>336</v>
      </c>
      <c r="G3481" s="99"/>
      <c r="H3481" s="99">
        <f>F3481+G3481</f>
        <v>336</v>
      </c>
      <c r="I3481" s="99"/>
      <c r="J3481" s="99"/>
      <c r="K3481" s="99"/>
    </row>
    <row r="3482" spans="1:11">
      <c r="A3482" s="643"/>
      <c r="B3482" s="659"/>
      <c r="C3482" s="99"/>
      <c r="D3482" s="99">
        <v>151030209</v>
      </c>
      <c r="E3482" s="53"/>
      <c r="F3482" s="99">
        <v>524</v>
      </c>
      <c r="G3482" s="99"/>
      <c r="H3482" s="99">
        <f>F3482+G3482</f>
        <v>524</v>
      </c>
      <c r="I3482" s="99"/>
      <c r="J3482" s="99"/>
      <c r="K3482" s="99"/>
    </row>
    <row r="3483" spans="1:11">
      <c r="A3483" s="643"/>
      <c r="B3483" s="659"/>
      <c r="C3483" s="99"/>
      <c r="D3483" s="99">
        <v>151030210</v>
      </c>
      <c r="E3483" s="53"/>
      <c r="F3483" s="99">
        <v>157</v>
      </c>
      <c r="G3483" s="99"/>
      <c r="H3483" s="99">
        <f>F3483+G3483</f>
        <v>157</v>
      </c>
      <c r="I3483" s="99"/>
      <c r="J3483" s="99"/>
      <c r="K3483" s="99"/>
    </row>
    <row r="3484" spans="1:11">
      <c r="A3484" s="643"/>
      <c r="B3484" s="660"/>
      <c r="C3484" s="99"/>
      <c r="D3484" s="92" t="s">
        <v>5511</v>
      </c>
      <c r="E3484" s="73"/>
      <c r="F3484" s="57">
        <f>SUM(F3480:F3483)</f>
        <v>1445</v>
      </c>
      <c r="G3484" s="57">
        <f>SUM(G3480:G3483)</f>
        <v>0</v>
      </c>
      <c r="H3484" s="57">
        <f>SUM(H3480:H3483)</f>
        <v>1445</v>
      </c>
      <c r="I3484" s="57">
        <v>3</v>
      </c>
      <c r="J3484" s="57">
        <f>SUM(J3480:J3483)</f>
        <v>0</v>
      </c>
      <c r="K3484" s="57">
        <f>J3484+I3484</f>
        <v>3</v>
      </c>
    </row>
    <row r="3485" spans="1:11">
      <c r="A3485" s="643">
        <v>120</v>
      </c>
      <c r="B3485" s="658" t="s">
        <v>5819</v>
      </c>
      <c r="C3485" s="99" t="s">
        <v>5818</v>
      </c>
      <c r="D3485" s="99">
        <v>151030207</v>
      </c>
      <c r="E3485" s="53"/>
      <c r="F3485" s="99">
        <v>0</v>
      </c>
      <c r="G3485" s="99">
        <v>314</v>
      </c>
      <c r="H3485" s="99">
        <f>F3485+G3485</f>
        <v>314</v>
      </c>
      <c r="I3485" s="99"/>
      <c r="J3485" s="99"/>
      <c r="K3485" s="99"/>
    </row>
    <row r="3486" spans="1:11">
      <c r="A3486" s="643"/>
      <c r="B3486" s="659"/>
      <c r="C3486" s="99"/>
      <c r="D3486" s="99">
        <v>151030208</v>
      </c>
      <c r="E3486" s="53"/>
      <c r="F3486" s="99"/>
      <c r="G3486" s="99">
        <v>270</v>
      </c>
      <c r="H3486" s="99">
        <f>F3486+G3486</f>
        <v>270</v>
      </c>
      <c r="I3486" s="99"/>
      <c r="J3486" s="99"/>
      <c r="K3486" s="99"/>
    </row>
    <row r="3487" spans="1:11">
      <c r="A3487" s="643"/>
      <c r="B3487" s="659"/>
      <c r="C3487" s="99"/>
      <c r="D3487" s="99">
        <v>151030209</v>
      </c>
      <c r="E3487" s="53"/>
      <c r="F3487" s="99"/>
      <c r="G3487" s="99">
        <v>399</v>
      </c>
      <c r="H3487" s="99">
        <f>F3487+G3487</f>
        <v>399</v>
      </c>
      <c r="I3487" s="99"/>
      <c r="J3487" s="99"/>
      <c r="K3487" s="99"/>
    </row>
    <row r="3488" spans="1:11">
      <c r="A3488" s="643"/>
      <c r="B3488" s="659"/>
      <c r="C3488" s="99"/>
      <c r="D3488" s="99">
        <v>151030210</v>
      </c>
      <c r="E3488" s="53"/>
      <c r="F3488" s="99"/>
      <c r="G3488" s="99">
        <v>107</v>
      </c>
      <c r="H3488" s="99">
        <f>F3488+G3488</f>
        <v>107</v>
      </c>
      <c r="I3488" s="99"/>
      <c r="J3488" s="99"/>
      <c r="K3488" s="99"/>
    </row>
    <row r="3489" spans="1:11">
      <c r="A3489" s="643"/>
      <c r="B3489" s="660"/>
      <c r="C3489" s="99"/>
      <c r="D3489" s="92" t="s">
        <v>5511</v>
      </c>
      <c r="E3489" s="73"/>
      <c r="F3489" s="57">
        <f>SUM(F3485:F3488)</f>
        <v>0</v>
      </c>
      <c r="G3489" s="57">
        <f>SUM(G3485:G3488)</f>
        <v>1090</v>
      </c>
      <c r="H3489" s="57">
        <f>SUM(H3485:H3488)</f>
        <v>1090</v>
      </c>
      <c r="I3489" s="57">
        <f>SUM(I3485:I3488)</f>
        <v>0</v>
      </c>
      <c r="J3489" s="57">
        <v>2</v>
      </c>
      <c r="K3489" s="57">
        <f>J3489+I3489</f>
        <v>2</v>
      </c>
    </row>
    <row r="3490" spans="1:11">
      <c r="A3490" s="643">
        <v>121</v>
      </c>
      <c r="B3490" s="658" t="s">
        <v>5817</v>
      </c>
      <c r="C3490" s="99" t="s">
        <v>5816</v>
      </c>
      <c r="D3490" s="99">
        <v>151030211</v>
      </c>
      <c r="E3490" s="53"/>
      <c r="F3490" s="99">
        <v>416</v>
      </c>
      <c r="G3490" s="99">
        <v>340</v>
      </c>
      <c r="H3490" s="99">
        <f>F3490+G3490</f>
        <v>756</v>
      </c>
      <c r="I3490" s="99"/>
      <c r="J3490" s="99"/>
      <c r="K3490" s="99"/>
    </row>
    <row r="3491" spans="1:11">
      <c r="A3491" s="643"/>
      <c r="B3491" s="659"/>
      <c r="C3491" s="99"/>
      <c r="D3491" s="99">
        <v>151030212</v>
      </c>
      <c r="E3491" s="53"/>
      <c r="F3491" s="99">
        <v>295</v>
      </c>
      <c r="G3491" s="99">
        <v>175</v>
      </c>
      <c r="H3491" s="99">
        <f>F3491+G3491</f>
        <v>470</v>
      </c>
      <c r="I3491" s="99"/>
      <c r="J3491" s="99"/>
      <c r="K3491" s="99"/>
    </row>
    <row r="3492" spans="1:11">
      <c r="A3492" s="643"/>
      <c r="B3492" s="660"/>
      <c r="C3492" s="99"/>
      <c r="D3492" s="92" t="s">
        <v>5511</v>
      </c>
      <c r="E3492" s="73"/>
      <c r="F3492" s="57">
        <f>SUM(F3490:F3491)</f>
        <v>711</v>
      </c>
      <c r="G3492" s="57">
        <f>SUM(G3490:G3491)</f>
        <v>515</v>
      </c>
      <c r="H3492" s="57">
        <f>SUM(H3490:H3491)</f>
        <v>1226</v>
      </c>
      <c r="I3492" s="57">
        <v>2</v>
      </c>
      <c r="J3492" s="57">
        <v>1</v>
      </c>
      <c r="K3492" s="57">
        <f>J3492+I3492</f>
        <v>3</v>
      </c>
    </row>
    <row r="3493" spans="1:11">
      <c r="A3493" s="643">
        <v>122</v>
      </c>
      <c r="B3493" s="658" t="s">
        <v>5815</v>
      </c>
      <c r="C3493" s="99" t="s">
        <v>5813</v>
      </c>
      <c r="D3493" s="99">
        <v>151030902</v>
      </c>
      <c r="E3493" s="53"/>
      <c r="F3493" s="99">
        <v>613</v>
      </c>
      <c r="G3493" s="99"/>
      <c r="H3493" s="99">
        <f>F3493+G3493</f>
        <v>613</v>
      </c>
      <c r="I3493" s="99"/>
      <c r="J3493" s="99"/>
      <c r="K3493" s="99"/>
    </row>
    <row r="3494" spans="1:11">
      <c r="A3494" s="643"/>
      <c r="B3494" s="659"/>
      <c r="C3494" s="99"/>
      <c r="D3494" s="99">
        <v>151030903</v>
      </c>
      <c r="E3494" s="53"/>
      <c r="F3494" s="99">
        <v>267</v>
      </c>
      <c r="G3494" s="99"/>
      <c r="H3494" s="99">
        <f>F3494+G3494</f>
        <v>267</v>
      </c>
      <c r="I3494" s="99"/>
      <c r="J3494" s="99"/>
      <c r="K3494" s="99"/>
    </row>
    <row r="3495" spans="1:11">
      <c r="A3495" s="643"/>
      <c r="B3495" s="659"/>
      <c r="C3495" s="99"/>
      <c r="D3495" s="99">
        <v>151030904</v>
      </c>
      <c r="E3495" s="53"/>
      <c r="F3495" s="99">
        <v>387</v>
      </c>
      <c r="G3495" s="99"/>
      <c r="H3495" s="99">
        <f>F3495+G3495</f>
        <v>387</v>
      </c>
      <c r="I3495" s="99"/>
      <c r="J3495" s="99"/>
      <c r="K3495" s="99"/>
    </row>
    <row r="3496" spans="1:11">
      <c r="A3496" s="643"/>
      <c r="B3496" s="660"/>
      <c r="C3496" s="99"/>
      <c r="D3496" s="92" t="s">
        <v>5511</v>
      </c>
      <c r="E3496" s="73"/>
      <c r="F3496" s="57">
        <f>SUM(F3493:F3495)</f>
        <v>1267</v>
      </c>
      <c r="G3496" s="57">
        <f>SUM(G3493:G3495)</f>
        <v>0</v>
      </c>
      <c r="H3496" s="57">
        <f>SUM(H3493:H3495)</f>
        <v>1267</v>
      </c>
      <c r="I3496" s="57">
        <v>3</v>
      </c>
      <c r="J3496" s="57">
        <f>SUM(J3493:J3495)</f>
        <v>0</v>
      </c>
      <c r="K3496" s="57">
        <f>J3496+I3496</f>
        <v>3</v>
      </c>
    </row>
    <row r="3497" spans="1:11">
      <c r="A3497" s="643">
        <v>123</v>
      </c>
      <c r="B3497" s="658" t="s">
        <v>5814</v>
      </c>
      <c r="C3497" s="99" t="s">
        <v>5813</v>
      </c>
      <c r="D3497" s="99">
        <v>151030902</v>
      </c>
      <c r="E3497" s="53"/>
      <c r="F3497" s="99">
        <v>0</v>
      </c>
      <c r="G3497" s="99">
        <v>565</v>
      </c>
      <c r="H3497" s="99">
        <f>F3497+G3497</f>
        <v>565</v>
      </c>
      <c r="I3497" s="99"/>
      <c r="J3497" s="99"/>
      <c r="K3497" s="99"/>
    </row>
    <row r="3498" spans="1:11">
      <c r="A3498" s="643"/>
      <c r="B3498" s="659"/>
      <c r="C3498" s="99"/>
      <c r="D3498" s="99">
        <v>151030903</v>
      </c>
      <c r="E3498" s="53"/>
      <c r="F3498" s="99"/>
      <c r="G3498" s="99">
        <v>222</v>
      </c>
      <c r="H3498" s="99">
        <f>F3498+G3498</f>
        <v>222</v>
      </c>
      <c r="I3498" s="99"/>
      <c r="J3498" s="99"/>
      <c r="K3498" s="99"/>
    </row>
    <row r="3499" spans="1:11">
      <c r="A3499" s="643"/>
      <c r="B3499" s="659"/>
      <c r="C3499" s="99"/>
      <c r="D3499" s="99">
        <v>151030904</v>
      </c>
      <c r="E3499" s="53"/>
      <c r="F3499" s="99"/>
      <c r="G3499" s="99">
        <v>372</v>
      </c>
      <c r="H3499" s="99">
        <f>F3499+G3499</f>
        <v>372</v>
      </c>
      <c r="I3499" s="99"/>
      <c r="J3499" s="99"/>
      <c r="K3499" s="99"/>
    </row>
    <row r="3500" spans="1:11">
      <c r="A3500" s="643"/>
      <c r="B3500" s="660"/>
      <c r="C3500" s="99"/>
      <c r="D3500" s="92" t="s">
        <v>5511</v>
      </c>
      <c r="E3500" s="73"/>
      <c r="F3500" s="57">
        <f>SUM(F3497:F3499)</f>
        <v>0</v>
      </c>
      <c r="G3500" s="57">
        <f>SUM(G3497:G3499)</f>
        <v>1159</v>
      </c>
      <c r="H3500" s="57">
        <f>SUM(H3497:H3499)</f>
        <v>1159</v>
      </c>
      <c r="I3500" s="57">
        <f>SUM(I3497:I3499)</f>
        <v>0</v>
      </c>
      <c r="J3500" s="57">
        <v>3</v>
      </c>
      <c r="K3500" s="57">
        <f>J3500+I3500</f>
        <v>3</v>
      </c>
    </row>
    <row r="3501" spans="1:11">
      <c r="A3501" s="643">
        <v>124</v>
      </c>
      <c r="B3501" s="658" t="s">
        <v>5812</v>
      </c>
      <c r="C3501" s="99" t="s">
        <v>5811</v>
      </c>
      <c r="D3501" s="99">
        <v>151030901</v>
      </c>
      <c r="E3501" s="53"/>
      <c r="F3501" s="99">
        <v>218</v>
      </c>
      <c r="G3501" s="99">
        <v>159</v>
      </c>
      <c r="H3501" s="99">
        <f>F3501+G3501</f>
        <v>377</v>
      </c>
      <c r="I3501" s="99"/>
      <c r="J3501" s="99"/>
      <c r="K3501" s="99"/>
    </row>
    <row r="3502" spans="1:11">
      <c r="A3502" s="643"/>
      <c r="B3502" s="660"/>
      <c r="C3502" s="99"/>
      <c r="D3502" s="92" t="s">
        <v>5511</v>
      </c>
      <c r="E3502" s="73"/>
      <c r="F3502" s="57">
        <f>SUM(F3501)</f>
        <v>218</v>
      </c>
      <c r="G3502" s="57">
        <f>SUM(G3501)</f>
        <v>159</v>
      </c>
      <c r="H3502" s="57">
        <f>SUM(H3501)</f>
        <v>377</v>
      </c>
      <c r="I3502" s="57">
        <v>1</v>
      </c>
      <c r="J3502" s="57">
        <v>1</v>
      </c>
      <c r="K3502" s="57">
        <f>J3502+I3502</f>
        <v>2</v>
      </c>
    </row>
    <row r="3503" spans="1:11">
      <c r="A3503" s="643">
        <v>125</v>
      </c>
      <c r="B3503" s="658" t="s">
        <v>5810</v>
      </c>
      <c r="C3503" s="99" t="s">
        <v>5808</v>
      </c>
      <c r="D3503" s="99">
        <v>151031101</v>
      </c>
      <c r="E3503" s="53"/>
      <c r="F3503" s="99">
        <v>145</v>
      </c>
      <c r="G3503" s="99">
        <v>123</v>
      </c>
      <c r="H3503" s="99">
        <f>F3503+G3503</f>
        <v>268</v>
      </c>
      <c r="I3503" s="99"/>
      <c r="J3503" s="99"/>
      <c r="K3503" s="99"/>
    </row>
    <row r="3504" spans="1:11">
      <c r="A3504" s="643"/>
      <c r="B3504" s="659"/>
      <c r="C3504" s="99"/>
      <c r="D3504" s="99">
        <v>151031102</v>
      </c>
      <c r="E3504" s="53"/>
      <c r="F3504" s="99">
        <v>417</v>
      </c>
      <c r="G3504" s="99">
        <v>342</v>
      </c>
      <c r="H3504" s="99">
        <f>F3504+G3504</f>
        <v>759</v>
      </c>
      <c r="I3504" s="99"/>
      <c r="J3504" s="99"/>
      <c r="K3504" s="99"/>
    </row>
    <row r="3505" spans="1:11">
      <c r="A3505" s="643"/>
      <c r="B3505" s="660"/>
      <c r="C3505" s="99"/>
      <c r="D3505" s="92" t="s">
        <v>5511</v>
      </c>
      <c r="E3505" s="73"/>
      <c r="F3505" s="57">
        <f>SUM(F3503:F3504)</f>
        <v>562</v>
      </c>
      <c r="G3505" s="57">
        <f>SUM(G3503:G3504)</f>
        <v>465</v>
      </c>
      <c r="H3505" s="57">
        <f>SUM(H3503:H3504)</f>
        <v>1027</v>
      </c>
      <c r="I3505" s="57">
        <v>1</v>
      </c>
      <c r="J3505" s="57">
        <v>1</v>
      </c>
      <c r="K3505" s="57">
        <f>J3505+I3505</f>
        <v>2</v>
      </c>
    </row>
    <row r="3506" spans="1:11">
      <c r="A3506" s="643">
        <v>126</v>
      </c>
      <c r="B3506" s="658" t="s">
        <v>5809</v>
      </c>
      <c r="C3506" s="99" t="s">
        <v>5808</v>
      </c>
      <c r="D3506" s="99">
        <v>151031103</v>
      </c>
      <c r="E3506" s="53"/>
      <c r="F3506" s="99">
        <v>261</v>
      </c>
      <c r="G3506" s="99">
        <v>182</v>
      </c>
      <c r="H3506" s="99">
        <f>F3506+G3506</f>
        <v>443</v>
      </c>
      <c r="I3506" s="99"/>
      <c r="J3506" s="99"/>
      <c r="K3506" s="99"/>
    </row>
    <row r="3507" spans="1:11">
      <c r="A3507" s="643"/>
      <c r="B3507" s="659"/>
      <c r="C3507" s="99"/>
      <c r="D3507" s="99">
        <v>151031104</v>
      </c>
      <c r="E3507" s="53"/>
      <c r="F3507" s="99">
        <v>213</v>
      </c>
      <c r="G3507" s="99">
        <v>181</v>
      </c>
      <c r="H3507" s="99">
        <f>F3507+G3507</f>
        <v>394</v>
      </c>
      <c r="I3507" s="99"/>
      <c r="J3507" s="99"/>
      <c r="K3507" s="99"/>
    </row>
    <row r="3508" spans="1:11">
      <c r="A3508" s="643"/>
      <c r="B3508" s="659"/>
      <c r="C3508" s="99"/>
      <c r="D3508" s="99">
        <v>151031105</v>
      </c>
      <c r="E3508" s="53"/>
      <c r="F3508" s="99">
        <v>239</v>
      </c>
      <c r="G3508" s="99">
        <v>183</v>
      </c>
      <c r="H3508" s="99">
        <f>F3508+G3508</f>
        <v>422</v>
      </c>
      <c r="I3508" s="99"/>
      <c r="J3508" s="99"/>
      <c r="K3508" s="99"/>
    </row>
    <row r="3509" spans="1:11">
      <c r="A3509" s="643"/>
      <c r="B3509" s="660"/>
      <c r="C3509" s="99"/>
      <c r="D3509" s="92" t="s">
        <v>5511</v>
      </c>
      <c r="E3509" s="73"/>
      <c r="F3509" s="57">
        <f>SUM(F3506:F3508)</f>
        <v>713</v>
      </c>
      <c r="G3509" s="57">
        <f>SUM(G3506:G3508)</f>
        <v>546</v>
      </c>
      <c r="H3509" s="57">
        <f>SUM(H3506:H3508)</f>
        <v>1259</v>
      </c>
      <c r="I3509" s="57">
        <v>2</v>
      </c>
      <c r="J3509" s="57">
        <v>1</v>
      </c>
      <c r="K3509" s="57">
        <f>J3509+I3509</f>
        <v>3</v>
      </c>
    </row>
    <row r="3510" spans="1:11">
      <c r="A3510" s="643">
        <v>127</v>
      </c>
      <c r="B3510" s="658" t="s">
        <v>5807</v>
      </c>
      <c r="C3510" s="99" t="s">
        <v>5805</v>
      </c>
      <c r="D3510" s="99">
        <v>151031106</v>
      </c>
      <c r="E3510" s="53"/>
      <c r="F3510" s="99">
        <v>155</v>
      </c>
      <c r="G3510" s="99"/>
      <c r="H3510" s="99">
        <f>F3510+G3510</f>
        <v>155</v>
      </c>
      <c r="I3510" s="99"/>
      <c r="J3510" s="99"/>
      <c r="K3510" s="99"/>
    </row>
    <row r="3511" spans="1:11" ht="30">
      <c r="A3511" s="643"/>
      <c r="B3511" s="659"/>
      <c r="C3511" s="99" t="s">
        <v>5804</v>
      </c>
      <c r="D3511" s="99">
        <v>151031107</v>
      </c>
      <c r="E3511" s="53"/>
      <c r="F3511" s="99">
        <v>364</v>
      </c>
      <c r="G3511" s="99"/>
      <c r="H3511" s="99">
        <f>F3511+G3511</f>
        <v>364</v>
      </c>
      <c r="I3511" s="99"/>
      <c r="J3511" s="99"/>
      <c r="K3511" s="99"/>
    </row>
    <row r="3512" spans="1:11" ht="30">
      <c r="A3512" s="643"/>
      <c r="B3512" s="659"/>
      <c r="C3512" s="99" t="s">
        <v>5804</v>
      </c>
      <c r="D3512" s="99">
        <v>151031108</v>
      </c>
      <c r="E3512" s="53"/>
      <c r="F3512" s="99">
        <v>364</v>
      </c>
      <c r="G3512" s="99"/>
      <c r="H3512" s="99">
        <f>F3512+G3512</f>
        <v>364</v>
      </c>
      <c r="I3512" s="99"/>
      <c r="J3512" s="99"/>
      <c r="K3512" s="99"/>
    </row>
    <row r="3513" spans="1:11">
      <c r="A3513" s="643"/>
      <c r="B3513" s="660"/>
      <c r="C3513" s="99"/>
      <c r="D3513" s="92" t="s">
        <v>5511</v>
      </c>
      <c r="E3513" s="73"/>
      <c r="F3513" s="57">
        <f>SUM(F3510:F3512)</f>
        <v>883</v>
      </c>
      <c r="G3513" s="57">
        <f>SUM(G3510:G3512)</f>
        <v>0</v>
      </c>
      <c r="H3513" s="57">
        <f>SUM(H3510:H3512)</f>
        <v>883</v>
      </c>
      <c r="I3513" s="57">
        <v>2</v>
      </c>
      <c r="J3513" s="57">
        <f>SUM(J3510:J3512)</f>
        <v>0</v>
      </c>
      <c r="K3513" s="57">
        <f>J3513+I3513</f>
        <v>2</v>
      </c>
    </row>
    <row r="3514" spans="1:11">
      <c r="A3514" s="643">
        <v>128</v>
      </c>
      <c r="B3514" s="658" t="s">
        <v>5806</v>
      </c>
      <c r="C3514" s="99" t="s">
        <v>5805</v>
      </c>
      <c r="D3514" s="99">
        <v>151031106</v>
      </c>
      <c r="E3514" s="53"/>
      <c r="F3514" s="99">
        <v>0</v>
      </c>
      <c r="G3514" s="99">
        <v>85</v>
      </c>
      <c r="H3514" s="99">
        <f>F3514+G3514</f>
        <v>85</v>
      </c>
      <c r="I3514" s="99"/>
      <c r="J3514" s="99"/>
      <c r="K3514" s="99"/>
    </row>
    <row r="3515" spans="1:11" ht="30">
      <c r="A3515" s="643"/>
      <c r="B3515" s="659"/>
      <c r="C3515" s="99" t="s">
        <v>5804</v>
      </c>
      <c r="D3515" s="99">
        <v>151031107</v>
      </c>
      <c r="E3515" s="53"/>
      <c r="F3515" s="99"/>
      <c r="G3515" s="99">
        <v>252</v>
      </c>
      <c r="H3515" s="99">
        <f>F3515+G3515</f>
        <v>252</v>
      </c>
      <c r="I3515" s="99"/>
      <c r="J3515" s="99"/>
      <c r="K3515" s="99"/>
    </row>
    <row r="3516" spans="1:11" ht="30">
      <c r="A3516" s="643"/>
      <c r="B3516" s="659"/>
      <c r="C3516" s="99" t="s">
        <v>5804</v>
      </c>
      <c r="D3516" s="99">
        <v>151031108</v>
      </c>
      <c r="E3516" s="53"/>
      <c r="F3516" s="99"/>
      <c r="G3516" s="99">
        <v>303</v>
      </c>
      <c r="H3516" s="99">
        <f>F3516+G3516</f>
        <v>303</v>
      </c>
      <c r="I3516" s="99"/>
      <c r="J3516" s="99"/>
      <c r="K3516" s="99"/>
    </row>
    <row r="3517" spans="1:11">
      <c r="A3517" s="643"/>
      <c r="B3517" s="660"/>
      <c r="C3517" s="99"/>
      <c r="D3517" s="92" t="s">
        <v>5511</v>
      </c>
      <c r="E3517" s="73"/>
      <c r="F3517" s="57">
        <f>SUM(F3514:F3516)</f>
        <v>0</v>
      </c>
      <c r="G3517" s="57">
        <f>SUM(G3514:G3516)</f>
        <v>640</v>
      </c>
      <c r="H3517" s="57">
        <f>SUM(H3514:H3516)</f>
        <v>640</v>
      </c>
      <c r="I3517" s="57">
        <f>SUM(I3514:I3516)</f>
        <v>0</v>
      </c>
      <c r="J3517" s="57">
        <v>2</v>
      </c>
      <c r="K3517" s="57">
        <f>J3517+I3517</f>
        <v>2</v>
      </c>
    </row>
    <row r="3518" spans="1:11">
      <c r="A3518" s="655">
        <v>129</v>
      </c>
      <c r="B3518" s="658" t="s">
        <v>5803</v>
      </c>
      <c r="C3518" s="99" t="s">
        <v>5802</v>
      </c>
      <c r="D3518" s="99">
        <v>151030503</v>
      </c>
      <c r="E3518" s="53"/>
      <c r="F3518" s="99">
        <v>263</v>
      </c>
      <c r="G3518" s="99">
        <v>217</v>
      </c>
      <c r="H3518" s="99">
        <f>F3518+G3518</f>
        <v>480</v>
      </c>
      <c r="I3518" s="99"/>
      <c r="J3518" s="99"/>
      <c r="K3518" s="99"/>
    </row>
    <row r="3519" spans="1:11">
      <c r="A3519" s="657"/>
      <c r="B3519" s="660"/>
      <c r="C3519" s="99"/>
      <c r="D3519" s="92" t="s">
        <v>5511</v>
      </c>
      <c r="E3519" s="73"/>
      <c r="F3519" s="57">
        <f>SUM(F3518)</f>
        <v>263</v>
      </c>
      <c r="G3519" s="57">
        <f>SUM(G3518)</f>
        <v>217</v>
      </c>
      <c r="H3519" s="57">
        <f>SUM(H3518)</f>
        <v>480</v>
      </c>
      <c r="I3519" s="57">
        <v>1</v>
      </c>
      <c r="J3519" s="57">
        <v>1</v>
      </c>
      <c r="K3519" s="57">
        <f>J3519+I3519</f>
        <v>2</v>
      </c>
    </row>
    <row r="3520" spans="1:11">
      <c r="A3520" s="643">
        <v>130</v>
      </c>
      <c r="B3520" s="658" t="s">
        <v>5801</v>
      </c>
      <c r="C3520" s="99" t="s">
        <v>5799</v>
      </c>
      <c r="D3520" s="99">
        <v>151030501</v>
      </c>
      <c r="E3520" s="53"/>
      <c r="F3520" s="99">
        <v>543</v>
      </c>
      <c r="G3520" s="99">
        <v>453</v>
      </c>
      <c r="H3520" s="99">
        <f>F3520+G3520</f>
        <v>996</v>
      </c>
      <c r="I3520" s="99"/>
      <c r="J3520" s="99"/>
      <c r="K3520" s="99"/>
    </row>
    <row r="3521" spans="1:11">
      <c r="A3521" s="643"/>
      <c r="B3521" s="660"/>
      <c r="C3521" s="99"/>
      <c r="D3521" s="92" t="s">
        <v>5511</v>
      </c>
      <c r="E3521" s="73"/>
      <c r="F3521" s="57">
        <f>SUM(F3520)</f>
        <v>543</v>
      </c>
      <c r="G3521" s="57">
        <f>SUM(G3520)</f>
        <v>453</v>
      </c>
      <c r="H3521" s="57">
        <f>SUM(H3520)</f>
        <v>996</v>
      </c>
      <c r="I3521" s="57">
        <v>1</v>
      </c>
      <c r="J3521" s="57">
        <v>1</v>
      </c>
      <c r="K3521" s="57">
        <f>J3521+I3521</f>
        <v>2</v>
      </c>
    </row>
    <row r="3522" spans="1:11">
      <c r="A3522" s="643">
        <v>131</v>
      </c>
      <c r="B3522" s="658" t="s">
        <v>5800</v>
      </c>
      <c r="C3522" s="99" t="s">
        <v>5799</v>
      </c>
      <c r="D3522" s="99">
        <v>151030502</v>
      </c>
      <c r="E3522" s="53"/>
      <c r="F3522" s="99">
        <v>511</v>
      </c>
      <c r="G3522" s="99">
        <v>400</v>
      </c>
      <c r="H3522" s="99">
        <f>F3522+G3522</f>
        <v>911</v>
      </c>
      <c r="I3522" s="99"/>
      <c r="J3522" s="99"/>
      <c r="K3522" s="99"/>
    </row>
    <row r="3523" spans="1:11">
      <c r="A3523" s="643"/>
      <c r="B3523" s="660"/>
      <c r="C3523" s="99"/>
      <c r="D3523" s="92" t="s">
        <v>5511</v>
      </c>
      <c r="E3523" s="73"/>
      <c r="F3523" s="57">
        <f>SUM(F3522)</f>
        <v>511</v>
      </c>
      <c r="G3523" s="57">
        <f>SUM(G3522)</f>
        <v>400</v>
      </c>
      <c r="H3523" s="57">
        <f>SUM(H3522)</f>
        <v>911</v>
      </c>
      <c r="I3523" s="57">
        <v>1</v>
      </c>
      <c r="J3523" s="57">
        <v>1</v>
      </c>
      <c r="K3523" s="57">
        <f>J3523+I3523</f>
        <v>2</v>
      </c>
    </row>
    <row r="3524" spans="1:11">
      <c r="A3524" s="643">
        <v>132</v>
      </c>
      <c r="B3524" s="658" t="s">
        <v>5798</v>
      </c>
      <c r="C3524" s="99" t="s">
        <v>5796</v>
      </c>
      <c r="D3524" s="99">
        <v>151030301</v>
      </c>
      <c r="E3524" s="53"/>
      <c r="F3524" s="99">
        <v>517</v>
      </c>
      <c r="G3524" s="99">
        <v>437</v>
      </c>
      <c r="H3524" s="99">
        <f>F3524+G3524</f>
        <v>954</v>
      </c>
      <c r="I3524" s="99"/>
      <c r="J3524" s="99"/>
      <c r="K3524" s="99"/>
    </row>
    <row r="3525" spans="1:11">
      <c r="A3525" s="643"/>
      <c r="B3525" s="660"/>
      <c r="C3525" s="99"/>
      <c r="D3525" s="92" t="s">
        <v>5511</v>
      </c>
      <c r="E3525" s="73"/>
      <c r="F3525" s="57">
        <f>SUM(F3524)</f>
        <v>517</v>
      </c>
      <c r="G3525" s="57">
        <f>SUM(G3524)</f>
        <v>437</v>
      </c>
      <c r="H3525" s="57">
        <f>SUM(H3524)</f>
        <v>954</v>
      </c>
      <c r="I3525" s="57">
        <v>1</v>
      </c>
      <c r="J3525" s="57">
        <v>1</v>
      </c>
      <c r="K3525" s="57">
        <f>J3525+I3525</f>
        <v>2</v>
      </c>
    </row>
    <row r="3526" spans="1:11">
      <c r="A3526" s="643">
        <v>133</v>
      </c>
      <c r="B3526" s="658" t="s">
        <v>5797</v>
      </c>
      <c r="C3526" s="99" t="s">
        <v>5796</v>
      </c>
      <c r="D3526" s="99">
        <v>151030302</v>
      </c>
      <c r="E3526" s="53"/>
      <c r="F3526" s="99">
        <v>380</v>
      </c>
      <c r="G3526" s="99">
        <v>344</v>
      </c>
      <c r="H3526" s="99">
        <f>F3526+G3526</f>
        <v>724</v>
      </c>
      <c r="I3526" s="99"/>
      <c r="J3526" s="99"/>
      <c r="K3526" s="99"/>
    </row>
    <row r="3527" spans="1:11">
      <c r="A3527" s="643"/>
      <c r="B3527" s="660"/>
      <c r="C3527" s="99"/>
      <c r="D3527" s="92" t="s">
        <v>5511</v>
      </c>
      <c r="E3527" s="73"/>
      <c r="F3527" s="57">
        <f>SUM(F3526)</f>
        <v>380</v>
      </c>
      <c r="G3527" s="57">
        <f>SUM(G3526)</f>
        <v>344</v>
      </c>
      <c r="H3527" s="57">
        <f>SUM(H3526)</f>
        <v>724</v>
      </c>
      <c r="I3527" s="57">
        <v>1</v>
      </c>
      <c r="J3527" s="57">
        <v>1</v>
      </c>
      <c r="K3527" s="57">
        <f>J3527+I3527</f>
        <v>2</v>
      </c>
    </row>
    <row r="3528" spans="1:11">
      <c r="A3528" s="643">
        <v>134</v>
      </c>
      <c r="B3528" s="658" t="s">
        <v>5795</v>
      </c>
      <c r="C3528" s="99" t="s">
        <v>5794</v>
      </c>
      <c r="D3528" s="99">
        <v>151030303</v>
      </c>
      <c r="E3528" s="53"/>
      <c r="F3528" s="99">
        <v>472</v>
      </c>
      <c r="G3528" s="99">
        <v>342</v>
      </c>
      <c r="H3528" s="99">
        <f>F3528+G3528</f>
        <v>814</v>
      </c>
      <c r="I3528" s="99"/>
      <c r="J3528" s="99"/>
      <c r="K3528" s="99"/>
    </row>
    <row r="3529" spans="1:11">
      <c r="A3529" s="643"/>
      <c r="B3529" s="660"/>
      <c r="C3529" s="99"/>
      <c r="D3529" s="92" t="s">
        <v>5511</v>
      </c>
      <c r="E3529" s="73"/>
      <c r="F3529" s="57">
        <f>SUM(F3528)</f>
        <v>472</v>
      </c>
      <c r="G3529" s="57">
        <f>SUM(G3528)</f>
        <v>342</v>
      </c>
      <c r="H3529" s="57">
        <f>SUM(H3528)</f>
        <v>814</v>
      </c>
      <c r="I3529" s="57">
        <v>1</v>
      </c>
      <c r="J3529" s="57">
        <v>1</v>
      </c>
      <c r="K3529" s="57">
        <f>J3529+I3529</f>
        <v>2</v>
      </c>
    </row>
    <row r="3530" spans="1:11">
      <c r="A3530" s="643">
        <v>135</v>
      </c>
      <c r="B3530" s="658" t="s">
        <v>5793</v>
      </c>
      <c r="C3530" s="99" t="s">
        <v>5792</v>
      </c>
      <c r="D3530" s="99">
        <v>151030304</v>
      </c>
      <c r="E3530" s="53"/>
      <c r="F3530" s="99">
        <v>153</v>
      </c>
      <c r="G3530" s="99">
        <v>122</v>
      </c>
      <c r="H3530" s="99">
        <f>F3530+G3530</f>
        <v>275</v>
      </c>
      <c r="I3530" s="99"/>
      <c r="J3530" s="99"/>
      <c r="K3530" s="99"/>
    </row>
    <row r="3531" spans="1:11" ht="30">
      <c r="A3531" s="643"/>
      <c r="B3531" s="659"/>
      <c r="C3531" s="99" t="s">
        <v>5791</v>
      </c>
      <c r="D3531" s="99">
        <v>151030305</v>
      </c>
      <c r="E3531" s="53"/>
      <c r="F3531" s="99">
        <v>93</v>
      </c>
      <c r="G3531" s="99">
        <v>70</v>
      </c>
      <c r="H3531" s="99">
        <f>F3531+G3531</f>
        <v>163</v>
      </c>
      <c r="I3531" s="99"/>
      <c r="J3531" s="99"/>
      <c r="K3531" s="99"/>
    </row>
    <row r="3532" spans="1:11" ht="30">
      <c r="A3532" s="643"/>
      <c r="B3532" s="659"/>
      <c r="C3532" s="99" t="s">
        <v>5790</v>
      </c>
      <c r="D3532" s="99">
        <v>151030306</v>
      </c>
      <c r="E3532" s="53"/>
      <c r="F3532" s="99">
        <v>0</v>
      </c>
      <c r="G3532" s="99">
        <v>0</v>
      </c>
      <c r="H3532" s="99">
        <f>F3532+G3532</f>
        <v>0</v>
      </c>
      <c r="I3532" s="99"/>
      <c r="J3532" s="99"/>
      <c r="K3532" s="99"/>
    </row>
    <row r="3533" spans="1:11">
      <c r="A3533" s="643"/>
      <c r="B3533" s="660"/>
      <c r="C3533" s="99"/>
      <c r="D3533" s="92" t="s">
        <v>5511</v>
      </c>
      <c r="E3533" s="73"/>
      <c r="F3533" s="57">
        <f>SUM(F3530:F3532)</f>
        <v>246</v>
      </c>
      <c r="G3533" s="57">
        <f>SUM(G3530:G3532)</f>
        <v>192</v>
      </c>
      <c r="H3533" s="57">
        <f>SUM(H3530:H3532)</f>
        <v>438</v>
      </c>
      <c r="I3533" s="57">
        <v>1</v>
      </c>
      <c r="J3533" s="57">
        <v>1</v>
      </c>
      <c r="K3533" s="57">
        <f>J3533+I3533</f>
        <v>2</v>
      </c>
    </row>
    <row r="3534" spans="1:11">
      <c r="A3534" s="643">
        <v>136</v>
      </c>
      <c r="B3534" s="658" t="s">
        <v>5789</v>
      </c>
      <c r="C3534" s="99" t="s">
        <v>5787</v>
      </c>
      <c r="D3534" s="99">
        <v>151031201</v>
      </c>
      <c r="E3534" s="53"/>
      <c r="F3534" s="99">
        <v>996</v>
      </c>
      <c r="G3534" s="99"/>
      <c r="H3534" s="99">
        <f>F3534+G3534</f>
        <v>996</v>
      </c>
      <c r="I3534" s="99"/>
      <c r="J3534" s="99"/>
      <c r="K3534" s="99"/>
    </row>
    <row r="3535" spans="1:11">
      <c r="A3535" s="643"/>
      <c r="B3535" s="660"/>
      <c r="C3535" s="99"/>
      <c r="D3535" s="92" t="s">
        <v>5511</v>
      </c>
      <c r="E3535" s="73"/>
      <c r="F3535" s="57">
        <f>SUM(F3534)</f>
        <v>996</v>
      </c>
      <c r="G3535" s="57">
        <f>SUM(G3534)</f>
        <v>0</v>
      </c>
      <c r="H3535" s="57">
        <f>SUM(H3534)</f>
        <v>996</v>
      </c>
      <c r="I3535" s="57">
        <v>2</v>
      </c>
      <c r="J3535" s="57">
        <f>SUM(J3534)</f>
        <v>0</v>
      </c>
      <c r="K3535" s="57">
        <f>J3535+I3535</f>
        <v>2</v>
      </c>
    </row>
    <row r="3536" spans="1:11">
      <c r="A3536" s="643">
        <v>137</v>
      </c>
      <c r="B3536" s="658" t="s">
        <v>5788</v>
      </c>
      <c r="C3536" s="99" t="s">
        <v>5787</v>
      </c>
      <c r="D3536" s="99">
        <v>151031201</v>
      </c>
      <c r="E3536" s="53"/>
      <c r="F3536" s="99">
        <v>0</v>
      </c>
      <c r="G3536" s="99">
        <v>702</v>
      </c>
      <c r="H3536" s="99">
        <f>F3536+G3536</f>
        <v>702</v>
      </c>
      <c r="I3536" s="99"/>
      <c r="J3536" s="99"/>
      <c r="K3536" s="99"/>
    </row>
    <row r="3537" spans="1:11">
      <c r="A3537" s="643"/>
      <c r="B3537" s="660"/>
      <c r="C3537" s="99"/>
      <c r="D3537" s="92" t="s">
        <v>5511</v>
      </c>
      <c r="E3537" s="73"/>
      <c r="F3537" s="57">
        <f>SUM(F3536)</f>
        <v>0</v>
      </c>
      <c r="G3537" s="57">
        <f>SUM(G3536)</f>
        <v>702</v>
      </c>
      <c r="H3537" s="57">
        <f>SUM(H3536)</f>
        <v>702</v>
      </c>
      <c r="I3537" s="57">
        <f>SUM(I3536)</f>
        <v>0</v>
      </c>
      <c r="J3537" s="57">
        <v>2</v>
      </c>
      <c r="K3537" s="57">
        <f>J3537+I3537</f>
        <v>2</v>
      </c>
    </row>
    <row r="3538" spans="1:11">
      <c r="A3538" s="643">
        <v>138</v>
      </c>
      <c r="B3538" s="658" t="s">
        <v>5786</v>
      </c>
      <c r="C3538" s="99" t="s">
        <v>5785</v>
      </c>
      <c r="D3538" s="99">
        <v>151031202</v>
      </c>
      <c r="E3538" s="53"/>
      <c r="F3538" s="99">
        <v>820</v>
      </c>
      <c r="G3538" s="99">
        <v>605</v>
      </c>
      <c r="H3538" s="99">
        <f>F3538+G3538</f>
        <v>1425</v>
      </c>
      <c r="I3538" s="99"/>
      <c r="J3538" s="99"/>
      <c r="K3538" s="99"/>
    </row>
    <row r="3539" spans="1:11">
      <c r="A3539" s="643"/>
      <c r="B3539" s="660"/>
      <c r="C3539" s="99"/>
      <c r="D3539" s="92" t="s">
        <v>5511</v>
      </c>
      <c r="E3539" s="73"/>
      <c r="F3539" s="57">
        <f>SUM(F3538)</f>
        <v>820</v>
      </c>
      <c r="G3539" s="57">
        <f>SUM(G3538)</f>
        <v>605</v>
      </c>
      <c r="H3539" s="57">
        <f>SUM(H3538)</f>
        <v>1425</v>
      </c>
      <c r="I3539" s="57">
        <v>2</v>
      </c>
      <c r="J3539" s="57">
        <v>1</v>
      </c>
      <c r="K3539" s="57">
        <f>J3539+I3539</f>
        <v>3</v>
      </c>
    </row>
    <row r="3540" spans="1:11">
      <c r="A3540" s="643">
        <v>139</v>
      </c>
      <c r="B3540" s="658" t="s">
        <v>5784</v>
      </c>
      <c r="C3540" s="99" t="s">
        <v>5783</v>
      </c>
      <c r="D3540" s="99">
        <v>151031203</v>
      </c>
      <c r="E3540" s="53"/>
      <c r="F3540" s="99">
        <v>387</v>
      </c>
      <c r="G3540" s="99">
        <v>315</v>
      </c>
      <c r="H3540" s="99">
        <f>F3540+G3540</f>
        <v>702</v>
      </c>
      <c r="I3540" s="99"/>
      <c r="J3540" s="99"/>
      <c r="K3540" s="99"/>
    </row>
    <row r="3541" spans="1:11">
      <c r="A3541" s="643"/>
      <c r="B3541" s="660"/>
      <c r="C3541" s="99"/>
      <c r="D3541" s="92" t="s">
        <v>5511</v>
      </c>
      <c r="E3541" s="73"/>
      <c r="F3541" s="57">
        <f>SUM(F3540)</f>
        <v>387</v>
      </c>
      <c r="G3541" s="57">
        <f>SUM(G3540)</f>
        <v>315</v>
      </c>
      <c r="H3541" s="57">
        <f>SUM(H3540)</f>
        <v>702</v>
      </c>
      <c r="I3541" s="57">
        <v>1</v>
      </c>
      <c r="J3541" s="57">
        <v>1</v>
      </c>
      <c r="K3541" s="57">
        <f>J3541+I3541</f>
        <v>2</v>
      </c>
    </row>
    <row r="3542" spans="1:11">
      <c r="A3542" s="643">
        <v>140</v>
      </c>
      <c r="B3542" s="658" t="s">
        <v>5782</v>
      </c>
      <c r="C3542" s="99" t="s">
        <v>5781</v>
      </c>
      <c r="D3542" s="99">
        <v>151031204</v>
      </c>
      <c r="E3542" s="53"/>
      <c r="F3542" s="99">
        <v>444</v>
      </c>
      <c r="G3542" s="99">
        <v>291</v>
      </c>
      <c r="H3542" s="99">
        <f>F3542+G3542</f>
        <v>735</v>
      </c>
      <c r="I3542" s="99"/>
      <c r="J3542" s="99"/>
      <c r="K3542" s="99"/>
    </row>
    <row r="3543" spans="1:11">
      <c r="A3543" s="643"/>
      <c r="B3543" s="660"/>
      <c r="C3543" s="99"/>
      <c r="D3543" s="92" t="s">
        <v>5511</v>
      </c>
      <c r="E3543" s="73"/>
      <c r="F3543" s="57">
        <f>SUM(F3542)</f>
        <v>444</v>
      </c>
      <c r="G3543" s="57">
        <f>SUM(G3542)</f>
        <v>291</v>
      </c>
      <c r="H3543" s="57">
        <f>SUM(H3542)</f>
        <v>735</v>
      </c>
      <c r="I3543" s="57">
        <v>1</v>
      </c>
      <c r="J3543" s="57">
        <v>1</v>
      </c>
      <c r="K3543" s="57">
        <f>J3543+I3543</f>
        <v>2</v>
      </c>
    </row>
    <row r="3544" spans="1:11" ht="25.5">
      <c r="A3544" s="643">
        <v>141</v>
      </c>
      <c r="B3544" s="658" t="s">
        <v>5780</v>
      </c>
      <c r="C3544" s="47" t="s">
        <v>5778</v>
      </c>
      <c r="D3544" s="99">
        <v>151031301</v>
      </c>
      <c r="E3544" s="53"/>
      <c r="F3544" s="99">
        <v>516</v>
      </c>
      <c r="G3544" s="99"/>
      <c r="H3544" s="99">
        <f>F3544+G3544</f>
        <v>516</v>
      </c>
      <c r="I3544" s="99"/>
      <c r="J3544" s="99"/>
      <c r="K3544" s="99"/>
    </row>
    <row r="3545" spans="1:11">
      <c r="A3545" s="643"/>
      <c r="B3545" s="659"/>
      <c r="C3545" s="47"/>
      <c r="D3545" s="99">
        <v>151031302</v>
      </c>
      <c r="E3545" s="53"/>
      <c r="F3545" s="99">
        <v>423</v>
      </c>
      <c r="G3545" s="99"/>
      <c r="H3545" s="99">
        <f>F3545+G3545</f>
        <v>423</v>
      </c>
      <c r="I3545" s="99"/>
      <c r="J3545" s="99"/>
      <c r="K3545" s="99"/>
    </row>
    <row r="3546" spans="1:11">
      <c r="A3546" s="643"/>
      <c r="B3546" s="660"/>
      <c r="C3546" s="47"/>
      <c r="D3546" s="92" t="s">
        <v>5511</v>
      </c>
      <c r="E3546" s="73"/>
      <c r="F3546" s="57">
        <f>SUM(F3544:F3545)</f>
        <v>939</v>
      </c>
      <c r="G3546" s="57">
        <f>SUM(G3544:G3545)</f>
        <v>0</v>
      </c>
      <c r="H3546" s="57">
        <f>SUM(H3544:H3545)</f>
        <v>939</v>
      </c>
      <c r="I3546" s="57">
        <v>2</v>
      </c>
      <c r="J3546" s="57">
        <f>SUM(J3544:J3545)</f>
        <v>0</v>
      </c>
      <c r="K3546" s="57">
        <f>J3546+I3546</f>
        <v>2</v>
      </c>
    </row>
    <row r="3547" spans="1:11" ht="25.5">
      <c r="A3547" s="643">
        <v>142</v>
      </c>
      <c r="B3547" s="658" t="s">
        <v>5779</v>
      </c>
      <c r="C3547" s="47" t="s">
        <v>5778</v>
      </c>
      <c r="D3547" s="99">
        <v>151031301</v>
      </c>
      <c r="E3547" s="53"/>
      <c r="F3547" s="99">
        <v>0</v>
      </c>
      <c r="G3547" s="99">
        <v>332</v>
      </c>
      <c r="H3547" s="99">
        <f>F3547+G3547</f>
        <v>332</v>
      </c>
      <c r="I3547" s="99"/>
      <c r="J3547" s="99"/>
      <c r="K3547" s="99"/>
    </row>
    <row r="3548" spans="1:11">
      <c r="A3548" s="643"/>
      <c r="B3548" s="659"/>
      <c r="C3548" s="99"/>
      <c r="D3548" s="99">
        <v>151031302</v>
      </c>
      <c r="E3548" s="53"/>
      <c r="F3548" s="99"/>
      <c r="G3548" s="99">
        <v>247</v>
      </c>
      <c r="H3548" s="99">
        <f>F3548+G3548</f>
        <v>247</v>
      </c>
      <c r="I3548" s="99"/>
      <c r="J3548" s="99"/>
      <c r="K3548" s="99"/>
    </row>
    <row r="3549" spans="1:11">
      <c r="A3549" s="643"/>
      <c r="B3549" s="660"/>
      <c r="C3549" s="99"/>
      <c r="D3549" s="92" t="s">
        <v>5511</v>
      </c>
      <c r="E3549" s="73"/>
      <c r="F3549" s="57">
        <f>SUM(F3547:F3548)</f>
        <v>0</v>
      </c>
      <c r="G3549" s="57">
        <f>SUM(G3547:G3548)</f>
        <v>579</v>
      </c>
      <c r="H3549" s="57">
        <f>SUM(H3547:H3548)</f>
        <v>579</v>
      </c>
      <c r="I3549" s="57">
        <f>SUM(I3547:I3548)</f>
        <v>0</v>
      </c>
      <c r="J3549" s="57">
        <v>2</v>
      </c>
      <c r="K3549" s="57">
        <f>J3549+I3549</f>
        <v>2</v>
      </c>
    </row>
    <row r="3550" spans="1:11">
      <c r="A3550" s="99"/>
      <c r="B3550" s="354"/>
      <c r="C3550" s="99"/>
      <c r="D3550" s="353"/>
      <c r="E3550" s="352"/>
      <c r="F3550" s="100"/>
      <c r="G3550" s="100"/>
      <c r="H3550" s="100"/>
      <c r="I3550" s="100"/>
      <c r="J3550" s="100"/>
      <c r="K3550" s="100"/>
    </row>
    <row r="3551" spans="1:11" ht="37.5">
      <c r="A3551" s="57"/>
      <c r="B3551" s="347" t="s">
        <v>5509</v>
      </c>
      <c r="C3551" s="57"/>
      <c r="D3551" s="92"/>
      <c r="E3551" s="73"/>
      <c r="F3551" s="102">
        <f t="shared" ref="F3551:K3551" si="27">F3549+F3546+F3543+F3541+F3539+F3537+F3535+F3533+F3529+F3527+F3525+F3523+F3521+F3519+F3517+F3513+F3509+F3505+F3502+F3500+F3496+F3492+F3489+F3484+F3479+F3477+F3475+F3472+F3469+F3466+F3461+F3458+F3455+F3452+F3447+F3442+F3439+F3436+F3433+F3430+F3427+F3424+F3422+F3418+F3414+F3411+F3408+F3405+F3402+F3398+F3394+F3392+F3390+F3386+F3382+F3379+F3376+F3374+F3372+F3369+F3366+F3364+F3362+F3360+F3358+F3356+F3354+F3352+F3350+F3346+F3342+F3339+F3337+F3334+F3331+F3328+F3326+F3324+F3320+F3316+F3313+F3310+F3307+F3304+F3302+F3298+F3294+F3289+F3284+F3281+F3279+F3277+F3274+F3270+F3266+F3262+F3259+F3257+F3253+F3249+F3246+F3244+F3241+F3238+F3235+F3232+F3229+F3227+F3225+F3222+F3220+F3217+F3215+F3213+F3209+F3205+F3202+F3199+F3196+F3193+F3191+F3187+F3183+F3181+F3179+F3176+F3173+F3171+F3169+F3167+F3165+F3162+F3159+F3155+F3151+F3147+F3143+F3140+F3137+F3134+F3131+F3125</f>
        <v>76531</v>
      </c>
      <c r="G3551" s="102">
        <f t="shared" si="27"/>
        <v>58655</v>
      </c>
      <c r="H3551" s="102">
        <f t="shared" si="27"/>
        <v>135186</v>
      </c>
      <c r="I3551" s="102">
        <f t="shared" si="27"/>
        <v>170</v>
      </c>
      <c r="J3551" s="102">
        <f t="shared" si="27"/>
        <v>149</v>
      </c>
      <c r="K3551" s="102">
        <f t="shared" si="27"/>
        <v>319</v>
      </c>
    </row>
    <row r="3552" spans="1:11" ht="18.75">
      <c r="A3552" s="88"/>
      <c r="B3552" s="71" t="s">
        <v>1008</v>
      </c>
      <c r="C3552" s="105"/>
      <c r="D3552" s="99"/>
      <c r="E3552" s="53"/>
      <c r="F3552" s="99"/>
      <c r="G3552" s="99"/>
      <c r="H3552" s="99"/>
      <c r="I3552" s="99"/>
      <c r="J3552" s="99"/>
      <c r="K3552" s="99"/>
    </row>
    <row r="3553" spans="1:11" ht="36">
      <c r="A3553" s="655">
        <v>143</v>
      </c>
      <c r="B3553" s="658" t="s">
        <v>5777</v>
      </c>
      <c r="C3553" s="99" t="s">
        <v>5775</v>
      </c>
      <c r="D3553" s="99">
        <v>151060101</v>
      </c>
      <c r="E3553" s="61" t="s">
        <v>5774</v>
      </c>
      <c r="F3553" s="99">
        <v>1282</v>
      </c>
      <c r="G3553" s="99"/>
      <c r="H3553" s="99">
        <f>F3553+G3553</f>
        <v>1282</v>
      </c>
      <c r="I3553" s="99"/>
      <c r="J3553" s="99"/>
      <c r="K3553" s="99"/>
    </row>
    <row r="3554" spans="1:11">
      <c r="A3554" s="657"/>
      <c r="B3554" s="660"/>
      <c r="C3554" s="99"/>
      <c r="D3554" s="92" t="s">
        <v>5511</v>
      </c>
      <c r="E3554" s="73"/>
      <c r="F3554" s="57">
        <f>SUM(F3553)</f>
        <v>1282</v>
      </c>
      <c r="G3554" s="57">
        <f>SUM(G3553)</f>
        <v>0</v>
      </c>
      <c r="H3554" s="57">
        <f>SUM(H3553)</f>
        <v>1282</v>
      </c>
      <c r="I3554" s="57">
        <v>3</v>
      </c>
      <c r="J3554" s="57">
        <f>SUM(J3553)</f>
        <v>0</v>
      </c>
      <c r="K3554" s="57">
        <f>J3554+I3554</f>
        <v>3</v>
      </c>
    </row>
    <row r="3555" spans="1:11" ht="36">
      <c r="A3555" s="643">
        <v>144</v>
      </c>
      <c r="B3555" s="658" t="s">
        <v>5776</v>
      </c>
      <c r="C3555" s="99" t="s">
        <v>5775</v>
      </c>
      <c r="D3555" s="99">
        <v>151060101</v>
      </c>
      <c r="E3555" s="61" t="s">
        <v>5774</v>
      </c>
      <c r="F3555" s="99">
        <v>0</v>
      </c>
      <c r="G3555" s="99">
        <v>937</v>
      </c>
      <c r="H3555" s="99">
        <f>F3555+G3555</f>
        <v>937</v>
      </c>
      <c r="I3555" s="99"/>
      <c r="J3555" s="99"/>
      <c r="K3555" s="99"/>
    </row>
    <row r="3556" spans="1:11">
      <c r="A3556" s="643"/>
      <c r="B3556" s="660"/>
      <c r="C3556" s="99"/>
      <c r="D3556" s="92" t="s">
        <v>5511</v>
      </c>
      <c r="E3556" s="73"/>
      <c r="F3556" s="57">
        <f>SUM(F3555)</f>
        <v>0</v>
      </c>
      <c r="G3556" s="57">
        <f>SUM(G3555)</f>
        <v>937</v>
      </c>
      <c r="H3556" s="57">
        <f>SUM(H3555)</f>
        <v>937</v>
      </c>
      <c r="I3556" s="57">
        <f>SUM(I3555)</f>
        <v>0</v>
      </c>
      <c r="J3556" s="57">
        <v>2</v>
      </c>
      <c r="K3556" s="57">
        <f>J3556+I3556</f>
        <v>2</v>
      </c>
    </row>
    <row r="3557" spans="1:11" ht="36">
      <c r="A3557" s="643">
        <v>145</v>
      </c>
      <c r="B3557" s="658" t="s">
        <v>5773</v>
      </c>
      <c r="C3557" s="99" t="s">
        <v>5771</v>
      </c>
      <c r="D3557" s="99">
        <v>151060102</v>
      </c>
      <c r="E3557" s="61" t="s">
        <v>5770</v>
      </c>
      <c r="F3557" s="99">
        <v>731</v>
      </c>
      <c r="G3557" s="99"/>
      <c r="H3557" s="99">
        <f>F3557+G3557</f>
        <v>731</v>
      </c>
      <c r="I3557" s="99"/>
      <c r="J3557" s="99"/>
      <c r="K3557" s="99"/>
    </row>
    <row r="3558" spans="1:11" ht="48">
      <c r="A3558" s="643"/>
      <c r="B3558" s="659"/>
      <c r="C3558" s="99"/>
      <c r="D3558" s="99">
        <v>151060103</v>
      </c>
      <c r="E3558" s="61" t="s">
        <v>5769</v>
      </c>
      <c r="F3558" s="99">
        <v>413</v>
      </c>
      <c r="G3558" s="99"/>
      <c r="H3558" s="99">
        <f>F3558+G3558</f>
        <v>413</v>
      </c>
      <c r="I3558" s="99"/>
      <c r="J3558" s="99"/>
      <c r="K3558" s="99"/>
    </row>
    <row r="3559" spans="1:11">
      <c r="A3559" s="643"/>
      <c r="B3559" s="660"/>
      <c r="C3559" s="99"/>
      <c r="D3559" s="92" t="s">
        <v>5511</v>
      </c>
      <c r="E3559" s="73"/>
      <c r="F3559" s="57">
        <f>SUM(F3557:F3558)</f>
        <v>1144</v>
      </c>
      <c r="G3559" s="57">
        <f>SUM(G3557:G3558)</f>
        <v>0</v>
      </c>
      <c r="H3559" s="57">
        <f>SUM(H3557:H3558)</f>
        <v>1144</v>
      </c>
      <c r="I3559" s="57">
        <v>2</v>
      </c>
      <c r="J3559" s="57">
        <f>SUM(J3557:J3558)</f>
        <v>0</v>
      </c>
      <c r="K3559" s="57">
        <f>J3559+I3559</f>
        <v>2</v>
      </c>
    </row>
    <row r="3560" spans="1:11" ht="36">
      <c r="A3560" s="643">
        <v>146</v>
      </c>
      <c r="B3560" s="658" t="s">
        <v>5772</v>
      </c>
      <c r="C3560" s="99" t="s">
        <v>5771</v>
      </c>
      <c r="D3560" s="99">
        <v>151060102</v>
      </c>
      <c r="E3560" s="61" t="s">
        <v>5770</v>
      </c>
      <c r="F3560" s="99">
        <v>0</v>
      </c>
      <c r="G3560" s="99">
        <v>603</v>
      </c>
      <c r="H3560" s="99">
        <f>F3560+G3560</f>
        <v>603</v>
      </c>
      <c r="I3560" s="99"/>
      <c r="J3560" s="99"/>
      <c r="K3560" s="99"/>
    </row>
    <row r="3561" spans="1:11" ht="48">
      <c r="A3561" s="643"/>
      <c r="B3561" s="659"/>
      <c r="C3561" s="99"/>
      <c r="D3561" s="99">
        <v>151060103</v>
      </c>
      <c r="E3561" s="61" t="s">
        <v>5769</v>
      </c>
      <c r="F3561" s="99"/>
      <c r="G3561" s="99">
        <v>339</v>
      </c>
      <c r="H3561" s="99">
        <f>F3561+G3561</f>
        <v>339</v>
      </c>
      <c r="I3561" s="99"/>
      <c r="J3561" s="99"/>
      <c r="K3561" s="99"/>
    </row>
    <row r="3562" spans="1:11">
      <c r="A3562" s="643"/>
      <c r="B3562" s="660"/>
      <c r="C3562" s="99"/>
      <c r="D3562" s="92" t="s">
        <v>5511</v>
      </c>
      <c r="E3562" s="73"/>
      <c r="F3562" s="57">
        <f>SUM(F3560:F3561)</f>
        <v>0</v>
      </c>
      <c r="G3562" s="57">
        <f>SUM(G3560:G3561)</f>
        <v>942</v>
      </c>
      <c r="H3562" s="57">
        <f>SUM(H3560:H3561)</f>
        <v>942</v>
      </c>
      <c r="I3562" s="57">
        <f>SUM(I3560:I3561)</f>
        <v>0</v>
      </c>
      <c r="J3562" s="57">
        <v>2</v>
      </c>
      <c r="K3562" s="57">
        <f>J3562+I3562</f>
        <v>2</v>
      </c>
    </row>
    <row r="3563" spans="1:11" ht="60">
      <c r="A3563" s="643">
        <v>147</v>
      </c>
      <c r="B3563" s="658" t="s">
        <v>5760</v>
      </c>
      <c r="C3563" s="99" t="s">
        <v>5767</v>
      </c>
      <c r="D3563" s="99">
        <v>151060104</v>
      </c>
      <c r="E3563" s="61" t="s">
        <v>5766</v>
      </c>
      <c r="F3563" s="99">
        <v>649</v>
      </c>
      <c r="G3563" s="99"/>
      <c r="H3563" s="99">
        <f>F3563+G3563</f>
        <v>649</v>
      </c>
      <c r="I3563" s="99"/>
      <c r="J3563" s="99"/>
      <c r="K3563" s="99"/>
    </row>
    <row r="3564" spans="1:11" ht="72">
      <c r="A3564" s="643"/>
      <c r="B3564" s="659"/>
      <c r="C3564" s="99"/>
      <c r="D3564" s="99">
        <v>151060105</v>
      </c>
      <c r="E3564" s="61" t="s">
        <v>5765</v>
      </c>
      <c r="F3564" s="99">
        <v>997</v>
      </c>
      <c r="G3564" s="99"/>
      <c r="H3564" s="99">
        <f>F3564+G3564</f>
        <v>997</v>
      </c>
      <c r="I3564" s="99"/>
      <c r="J3564" s="99"/>
      <c r="K3564" s="99"/>
    </row>
    <row r="3565" spans="1:11">
      <c r="A3565" s="643"/>
      <c r="B3565" s="660"/>
      <c r="C3565" s="99"/>
      <c r="D3565" s="92" t="s">
        <v>5511</v>
      </c>
      <c r="E3565" s="73"/>
      <c r="F3565" s="57">
        <f>SUM(F3563:F3564)</f>
        <v>1646</v>
      </c>
      <c r="G3565" s="57">
        <f>SUM(G3563:G3564)</f>
        <v>0</v>
      </c>
      <c r="H3565" s="57">
        <f>SUM(H3563:H3564)</f>
        <v>1646</v>
      </c>
      <c r="I3565" s="57">
        <v>3</v>
      </c>
      <c r="J3565" s="57">
        <f>SUM(J3563:J3564)</f>
        <v>0</v>
      </c>
      <c r="K3565" s="57">
        <f>J3565+I3565</f>
        <v>3</v>
      </c>
    </row>
    <row r="3566" spans="1:11" ht="60">
      <c r="A3566" s="643">
        <v>148</v>
      </c>
      <c r="B3566" s="658" t="s">
        <v>5768</v>
      </c>
      <c r="C3566" s="99" t="s">
        <v>5767</v>
      </c>
      <c r="D3566" s="99">
        <v>151060104</v>
      </c>
      <c r="E3566" s="61" t="s">
        <v>5766</v>
      </c>
      <c r="F3566" s="99">
        <v>0</v>
      </c>
      <c r="G3566" s="99">
        <v>525</v>
      </c>
      <c r="H3566" s="99">
        <f>F3566+G3566</f>
        <v>525</v>
      </c>
      <c r="I3566" s="99"/>
      <c r="J3566" s="99"/>
      <c r="K3566" s="99"/>
    </row>
    <row r="3567" spans="1:11" ht="72">
      <c r="A3567" s="643"/>
      <c r="B3567" s="659"/>
      <c r="C3567" s="99"/>
      <c r="D3567" s="99">
        <v>151060105</v>
      </c>
      <c r="E3567" s="61" t="s">
        <v>5765</v>
      </c>
      <c r="F3567" s="99"/>
      <c r="G3567" s="99">
        <v>788</v>
      </c>
      <c r="H3567" s="99">
        <f>F3567+G3567</f>
        <v>788</v>
      </c>
      <c r="I3567" s="99"/>
      <c r="J3567" s="99"/>
      <c r="K3567" s="99"/>
    </row>
    <row r="3568" spans="1:11">
      <c r="A3568" s="643"/>
      <c r="B3568" s="660"/>
      <c r="C3568" s="99"/>
      <c r="D3568" s="92" t="s">
        <v>5511</v>
      </c>
      <c r="E3568" s="73"/>
      <c r="F3568" s="57">
        <f>SUM(F3566:F3567)</f>
        <v>0</v>
      </c>
      <c r="G3568" s="57">
        <f>SUM(G3566:G3567)</f>
        <v>1313</v>
      </c>
      <c r="H3568" s="57">
        <f>SUM(H3566:H3567)</f>
        <v>1313</v>
      </c>
      <c r="I3568" s="57">
        <f>SUM(I3566:I3567)</f>
        <v>0</v>
      </c>
      <c r="J3568" s="57">
        <v>3</v>
      </c>
      <c r="K3568" s="57">
        <f>J3568+I3568</f>
        <v>3</v>
      </c>
    </row>
    <row r="3569" spans="1:11" ht="36">
      <c r="A3569" s="671">
        <v>149</v>
      </c>
      <c r="B3569" s="351"/>
      <c r="C3569" s="99" t="s">
        <v>5749</v>
      </c>
      <c r="D3569" s="99">
        <v>151060201</v>
      </c>
      <c r="E3569" s="61" t="s">
        <v>5762</v>
      </c>
      <c r="F3569" s="100">
        <v>626</v>
      </c>
      <c r="G3569" s="100"/>
      <c r="H3569" s="99">
        <f>F3569+G3569</f>
        <v>626</v>
      </c>
      <c r="I3569" s="100"/>
      <c r="J3569" s="100"/>
      <c r="K3569" s="99"/>
    </row>
    <row r="3570" spans="1:11" ht="36">
      <c r="A3570" s="671"/>
      <c r="B3570" s="672" t="s">
        <v>5764</v>
      </c>
      <c r="C3570" s="100"/>
      <c r="D3570" s="99">
        <v>151060202</v>
      </c>
      <c r="E3570" s="61" t="s">
        <v>5761</v>
      </c>
      <c r="F3570" s="100">
        <v>889</v>
      </c>
      <c r="G3570" s="100"/>
      <c r="H3570" s="99">
        <f>F3570+G3570</f>
        <v>889</v>
      </c>
      <c r="I3570" s="100"/>
      <c r="J3570" s="100"/>
      <c r="K3570" s="100"/>
    </row>
    <row r="3571" spans="1:11">
      <c r="A3571" s="671"/>
      <c r="B3571" s="672"/>
      <c r="C3571" s="100"/>
      <c r="D3571" s="92" t="s">
        <v>5511</v>
      </c>
      <c r="E3571" s="73"/>
      <c r="F3571" s="57">
        <f>SUM(F3569:F3570)</f>
        <v>1515</v>
      </c>
      <c r="G3571" s="57">
        <f>SUM(G3569:G3570)</f>
        <v>0</v>
      </c>
      <c r="H3571" s="57">
        <f>SUM(H3569:H3570)</f>
        <v>1515</v>
      </c>
      <c r="I3571" s="57">
        <v>3</v>
      </c>
      <c r="J3571" s="57">
        <f>SUM(J3569:J3570)</f>
        <v>0</v>
      </c>
      <c r="K3571" s="57">
        <f>J3571+I3571</f>
        <v>3</v>
      </c>
    </row>
    <row r="3572" spans="1:11" ht="36">
      <c r="A3572" s="671">
        <v>150</v>
      </c>
      <c r="B3572" s="673" t="s">
        <v>5763</v>
      </c>
      <c r="C3572" s="99" t="s">
        <v>5749</v>
      </c>
      <c r="D3572" s="99">
        <v>151060201</v>
      </c>
      <c r="E3572" s="61" t="s">
        <v>5762</v>
      </c>
      <c r="F3572" s="100">
        <v>0</v>
      </c>
      <c r="G3572" s="100">
        <v>529</v>
      </c>
      <c r="H3572" s="99">
        <f>F3572+G3572</f>
        <v>529</v>
      </c>
      <c r="I3572" s="100"/>
      <c r="J3572" s="100"/>
      <c r="K3572" s="99"/>
    </row>
    <row r="3573" spans="1:11" ht="36">
      <c r="A3573" s="671"/>
      <c r="B3573" s="673"/>
      <c r="C3573" s="100"/>
      <c r="D3573" s="99">
        <v>151060202</v>
      </c>
      <c r="E3573" s="61" t="s">
        <v>5761</v>
      </c>
      <c r="F3573" s="100"/>
      <c r="G3573" s="100">
        <v>695</v>
      </c>
      <c r="H3573" s="99">
        <f>F3573+G3573</f>
        <v>695</v>
      </c>
      <c r="I3573" s="100"/>
      <c r="J3573" s="100"/>
      <c r="K3573" s="100"/>
    </row>
    <row r="3574" spans="1:11">
      <c r="A3574" s="671"/>
      <c r="B3574" s="673"/>
      <c r="C3574" s="100"/>
      <c r="D3574" s="92" t="s">
        <v>5511</v>
      </c>
      <c r="E3574" s="73"/>
      <c r="F3574" s="57">
        <f>SUM(F3572:F3573)</f>
        <v>0</v>
      </c>
      <c r="G3574" s="57">
        <f>SUM(G3572:G3573)</f>
        <v>1224</v>
      </c>
      <c r="H3574" s="57">
        <f>SUM(H3572:H3573)</f>
        <v>1224</v>
      </c>
      <c r="I3574" s="57">
        <f>SUM(I3572:I3573)</f>
        <v>0</v>
      </c>
      <c r="J3574" s="57">
        <v>3</v>
      </c>
      <c r="K3574" s="57">
        <f>J3574+I3574</f>
        <v>3</v>
      </c>
    </row>
    <row r="3575" spans="1:11" ht="24">
      <c r="A3575" s="643">
        <v>151</v>
      </c>
      <c r="B3575" s="658" t="s">
        <v>5760</v>
      </c>
      <c r="C3575" s="99" t="s">
        <v>5749</v>
      </c>
      <c r="D3575" s="99">
        <v>151060203</v>
      </c>
      <c r="E3575" s="61" t="s">
        <v>5758</v>
      </c>
      <c r="F3575" s="99">
        <v>735</v>
      </c>
      <c r="G3575" s="99"/>
      <c r="H3575" s="99">
        <f>F3575+G3575</f>
        <v>735</v>
      </c>
      <c r="I3575" s="99"/>
      <c r="J3575" s="99"/>
      <c r="K3575" s="99"/>
    </row>
    <row r="3576" spans="1:11">
      <c r="A3576" s="643"/>
      <c r="B3576" s="659"/>
      <c r="C3576" s="99"/>
      <c r="D3576" s="99">
        <v>151060204</v>
      </c>
      <c r="E3576" s="61" t="s">
        <v>5757</v>
      </c>
      <c r="F3576" s="99">
        <v>542</v>
      </c>
      <c r="G3576" s="99"/>
      <c r="H3576" s="99">
        <f>F3576+G3576</f>
        <v>542</v>
      </c>
      <c r="I3576" s="99"/>
      <c r="J3576" s="99"/>
      <c r="K3576" s="99"/>
    </row>
    <row r="3577" spans="1:11">
      <c r="A3577" s="643"/>
      <c r="B3577" s="660"/>
      <c r="C3577" s="99"/>
      <c r="D3577" s="92" t="s">
        <v>5511</v>
      </c>
      <c r="E3577" s="73"/>
      <c r="F3577" s="57">
        <f>SUM(F3575:F3576)</f>
        <v>1277</v>
      </c>
      <c r="G3577" s="57">
        <f>SUM(G3575:G3576)</f>
        <v>0</v>
      </c>
      <c r="H3577" s="57">
        <f>SUM(H3575:H3576)</f>
        <v>1277</v>
      </c>
      <c r="I3577" s="57">
        <v>3</v>
      </c>
      <c r="J3577" s="57">
        <f>SUM(J3575:J3576)</f>
        <v>0</v>
      </c>
      <c r="K3577" s="57">
        <f>J3577+I3577</f>
        <v>3</v>
      </c>
    </row>
    <row r="3578" spans="1:11" ht="24">
      <c r="A3578" s="643">
        <v>152</v>
      </c>
      <c r="B3578" s="658" t="s">
        <v>5759</v>
      </c>
      <c r="C3578" s="99" t="s">
        <v>5749</v>
      </c>
      <c r="D3578" s="99">
        <v>151060203</v>
      </c>
      <c r="E3578" s="61" t="s">
        <v>5758</v>
      </c>
      <c r="F3578" s="99">
        <v>0</v>
      </c>
      <c r="G3578" s="99">
        <v>614</v>
      </c>
      <c r="H3578" s="99">
        <f>F3578+G3578</f>
        <v>614</v>
      </c>
      <c r="I3578" s="99"/>
      <c r="J3578" s="99"/>
      <c r="K3578" s="99"/>
    </row>
    <row r="3579" spans="1:11">
      <c r="A3579" s="643"/>
      <c r="B3579" s="659"/>
      <c r="C3579" s="99"/>
      <c r="D3579" s="99">
        <v>151060204</v>
      </c>
      <c r="E3579" s="61" t="s">
        <v>5757</v>
      </c>
      <c r="F3579" s="99"/>
      <c r="G3579" s="99">
        <v>477</v>
      </c>
      <c r="H3579" s="99">
        <f>F3579+G3579</f>
        <v>477</v>
      </c>
      <c r="I3579" s="99"/>
      <c r="J3579" s="99"/>
      <c r="K3579" s="99"/>
    </row>
    <row r="3580" spans="1:11">
      <c r="A3580" s="643"/>
      <c r="B3580" s="660"/>
      <c r="C3580" s="99"/>
      <c r="D3580" s="92" t="s">
        <v>5511</v>
      </c>
      <c r="E3580" s="73"/>
      <c r="F3580" s="57">
        <f>SUM(F3578:F3579)</f>
        <v>0</v>
      </c>
      <c r="G3580" s="57">
        <f>SUM(G3578:G3579)</f>
        <v>1091</v>
      </c>
      <c r="H3580" s="57">
        <f>SUM(H3578:H3579)</f>
        <v>1091</v>
      </c>
      <c r="I3580" s="57">
        <f>SUM(I3578:I3579)</f>
        <v>0</v>
      </c>
      <c r="J3580" s="57">
        <v>2</v>
      </c>
      <c r="K3580" s="57">
        <f>J3580+I3580</f>
        <v>2</v>
      </c>
    </row>
    <row r="3581" spans="1:11" ht="36">
      <c r="A3581" s="643">
        <v>153</v>
      </c>
      <c r="B3581" s="658" t="s">
        <v>5756</v>
      </c>
      <c r="C3581" s="99" t="s">
        <v>5754</v>
      </c>
      <c r="D3581" s="99">
        <v>151060205</v>
      </c>
      <c r="E3581" s="61" t="s">
        <v>5753</v>
      </c>
      <c r="F3581" s="99">
        <v>804</v>
      </c>
      <c r="G3581" s="99"/>
      <c r="H3581" s="99">
        <f>F3581+G3581</f>
        <v>804</v>
      </c>
      <c r="I3581" s="99"/>
      <c r="J3581" s="99"/>
      <c r="K3581" s="99"/>
    </row>
    <row r="3582" spans="1:11" ht="48">
      <c r="A3582" s="643"/>
      <c r="B3582" s="659"/>
      <c r="C3582" s="99"/>
      <c r="D3582" s="99">
        <v>151060207</v>
      </c>
      <c r="E3582" s="61" t="s">
        <v>5752</v>
      </c>
      <c r="F3582" s="99">
        <v>917</v>
      </c>
      <c r="G3582" s="99"/>
      <c r="H3582" s="99">
        <f>F3582+G3582</f>
        <v>917</v>
      </c>
      <c r="I3582" s="99"/>
      <c r="J3582" s="99"/>
      <c r="K3582" s="99"/>
    </row>
    <row r="3583" spans="1:11">
      <c r="A3583" s="643"/>
      <c r="B3583" s="660"/>
      <c r="C3583" s="99"/>
      <c r="D3583" s="92" t="s">
        <v>5511</v>
      </c>
      <c r="E3583" s="73"/>
      <c r="F3583" s="57">
        <f>SUM(F3581:F3582)</f>
        <v>1721</v>
      </c>
      <c r="G3583" s="57">
        <f>SUM(G3581:G3582)</f>
        <v>0</v>
      </c>
      <c r="H3583" s="57">
        <f>SUM(H3581:H3582)</f>
        <v>1721</v>
      </c>
      <c r="I3583" s="57">
        <v>4</v>
      </c>
      <c r="J3583" s="57">
        <f>SUM(J3581:J3582)</f>
        <v>0</v>
      </c>
      <c r="K3583" s="57">
        <f>J3583+I3583</f>
        <v>4</v>
      </c>
    </row>
    <row r="3584" spans="1:11" ht="36">
      <c r="A3584" s="643">
        <v>154</v>
      </c>
      <c r="B3584" s="658" t="s">
        <v>5755</v>
      </c>
      <c r="C3584" s="99" t="s">
        <v>5754</v>
      </c>
      <c r="D3584" s="99">
        <v>151060205</v>
      </c>
      <c r="E3584" s="61" t="s">
        <v>5753</v>
      </c>
      <c r="F3584" s="99">
        <v>0</v>
      </c>
      <c r="G3584" s="99">
        <v>645</v>
      </c>
      <c r="H3584" s="99">
        <f>F3584+G3584</f>
        <v>645</v>
      </c>
      <c r="I3584" s="99"/>
      <c r="J3584" s="99"/>
      <c r="K3584" s="99"/>
    </row>
    <row r="3585" spans="1:11" ht="48">
      <c r="A3585" s="643"/>
      <c r="B3585" s="659"/>
      <c r="C3585" s="99"/>
      <c r="D3585" s="99">
        <v>151060207</v>
      </c>
      <c r="E3585" s="61" t="s">
        <v>5752</v>
      </c>
      <c r="F3585" s="99"/>
      <c r="G3585" s="99">
        <v>578</v>
      </c>
      <c r="H3585" s="99">
        <f>F3585+G3585</f>
        <v>578</v>
      </c>
      <c r="I3585" s="99"/>
      <c r="J3585" s="99"/>
      <c r="K3585" s="99"/>
    </row>
    <row r="3586" spans="1:11">
      <c r="A3586" s="643"/>
      <c r="B3586" s="660"/>
      <c r="C3586" s="99"/>
      <c r="D3586" s="92" t="s">
        <v>5511</v>
      </c>
      <c r="E3586" s="73"/>
      <c r="F3586" s="57">
        <f>SUM(F3584:F3585)</f>
        <v>0</v>
      </c>
      <c r="G3586" s="57">
        <f>SUM(G3584:G3585)</f>
        <v>1223</v>
      </c>
      <c r="H3586" s="57">
        <f>SUM(H3584:H3585)</f>
        <v>1223</v>
      </c>
      <c r="I3586" s="57">
        <f>SUM(I3584:I3585)</f>
        <v>0</v>
      </c>
      <c r="J3586" s="57">
        <v>3</v>
      </c>
      <c r="K3586" s="57">
        <f>J3586+I3586</f>
        <v>3</v>
      </c>
    </row>
    <row r="3587" spans="1:11" ht="24">
      <c r="A3587" s="643">
        <v>155</v>
      </c>
      <c r="B3587" s="658" t="s">
        <v>5751</v>
      </c>
      <c r="C3587" s="99" t="s">
        <v>5749</v>
      </c>
      <c r="D3587" s="91">
        <v>151060206</v>
      </c>
      <c r="E3587" s="61" t="s">
        <v>5748</v>
      </c>
      <c r="F3587" s="99">
        <v>1312</v>
      </c>
      <c r="G3587" s="99"/>
      <c r="H3587" s="99">
        <f>F3587+G3587</f>
        <v>1312</v>
      </c>
      <c r="I3587" s="99"/>
      <c r="J3587" s="99"/>
      <c r="K3587" s="99"/>
    </row>
    <row r="3588" spans="1:11">
      <c r="A3588" s="643"/>
      <c r="B3588" s="660"/>
      <c r="C3588" s="99"/>
      <c r="D3588" s="92" t="s">
        <v>5511</v>
      </c>
      <c r="E3588" s="73"/>
      <c r="F3588" s="57">
        <f>SUM(F3587)</f>
        <v>1312</v>
      </c>
      <c r="G3588" s="57">
        <f>SUM(G3587)</f>
        <v>0</v>
      </c>
      <c r="H3588" s="57">
        <f>SUM(H3587)</f>
        <v>1312</v>
      </c>
      <c r="I3588" s="57">
        <v>3</v>
      </c>
      <c r="J3588" s="57">
        <f>SUM(J3587)</f>
        <v>0</v>
      </c>
      <c r="K3588" s="57">
        <f>J3588+I3588</f>
        <v>3</v>
      </c>
    </row>
    <row r="3589" spans="1:11" ht="24">
      <c r="A3589" s="643">
        <v>156</v>
      </c>
      <c r="B3589" s="658" t="s">
        <v>5750</v>
      </c>
      <c r="C3589" s="94" t="s">
        <v>5749</v>
      </c>
      <c r="D3589" s="91">
        <v>151060206</v>
      </c>
      <c r="E3589" s="61" t="s">
        <v>5748</v>
      </c>
      <c r="F3589" s="99">
        <v>0</v>
      </c>
      <c r="G3589" s="99">
        <v>1028</v>
      </c>
      <c r="H3589" s="99">
        <f>F3589+G3589</f>
        <v>1028</v>
      </c>
      <c r="I3589" s="99"/>
      <c r="J3589" s="99"/>
      <c r="K3589" s="99"/>
    </row>
    <row r="3590" spans="1:11">
      <c r="A3590" s="643"/>
      <c r="B3590" s="660"/>
      <c r="C3590" s="99"/>
      <c r="D3590" s="92" t="s">
        <v>5511</v>
      </c>
      <c r="E3590" s="73"/>
      <c r="F3590" s="57">
        <f>SUM(F3589)</f>
        <v>0</v>
      </c>
      <c r="G3590" s="57">
        <f>SUM(G3589)</f>
        <v>1028</v>
      </c>
      <c r="H3590" s="57">
        <f>SUM(H3589)</f>
        <v>1028</v>
      </c>
      <c r="I3590" s="57">
        <f>SUM(I3589)</f>
        <v>0</v>
      </c>
      <c r="J3590" s="57">
        <v>2</v>
      </c>
      <c r="K3590" s="57">
        <f>J3590+I3590</f>
        <v>2</v>
      </c>
    </row>
    <row r="3591" spans="1:11">
      <c r="A3591" s="643">
        <v>157</v>
      </c>
      <c r="B3591" s="658" t="s">
        <v>5747</v>
      </c>
      <c r="C3591" s="99" t="s">
        <v>5744</v>
      </c>
      <c r="D3591" s="99">
        <v>151050704</v>
      </c>
      <c r="E3591" s="53"/>
      <c r="F3591" s="99">
        <v>701</v>
      </c>
      <c r="G3591" s="99"/>
      <c r="H3591" s="99">
        <f>F3591+G3591</f>
        <v>701</v>
      </c>
      <c r="I3591" s="99"/>
      <c r="J3591" s="99"/>
      <c r="K3591" s="99"/>
    </row>
    <row r="3592" spans="1:11">
      <c r="A3592" s="643"/>
      <c r="B3592" s="659"/>
      <c r="C3592" s="99"/>
      <c r="D3592" s="99">
        <v>151050705</v>
      </c>
      <c r="E3592" s="53"/>
      <c r="F3592" s="99">
        <v>460</v>
      </c>
      <c r="G3592" s="99"/>
      <c r="H3592" s="99">
        <f>F3592+G3592</f>
        <v>460</v>
      </c>
      <c r="I3592" s="99"/>
      <c r="J3592" s="99"/>
      <c r="K3592" s="99"/>
    </row>
    <row r="3593" spans="1:11">
      <c r="A3593" s="643"/>
      <c r="B3593" s="660"/>
      <c r="C3593" s="99"/>
      <c r="D3593" s="92" t="s">
        <v>5511</v>
      </c>
      <c r="E3593" s="73"/>
      <c r="F3593" s="57">
        <f>SUM(F3591:F3592)</f>
        <v>1161</v>
      </c>
      <c r="G3593" s="57">
        <f>SUM(G3591:G3592)</f>
        <v>0</v>
      </c>
      <c r="H3593" s="57">
        <f>SUM(H3591:H3592)</f>
        <v>1161</v>
      </c>
      <c r="I3593" s="57">
        <v>2</v>
      </c>
      <c r="J3593" s="57">
        <f>SUM(J3591:J3592)</f>
        <v>0</v>
      </c>
      <c r="K3593" s="57">
        <f>J3593+I3593</f>
        <v>2</v>
      </c>
    </row>
    <row r="3594" spans="1:11">
      <c r="A3594" s="643">
        <v>158</v>
      </c>
      <c r="B3594" s="658" t="s">
        <v>5746</v>
      </c>
      <c r="C3594" s="99" t="s">
        <v>5744</v>
      </c>
      <c r="D3594" s="99">
        <v>151050704</v>
      </c>
      <c r="E3594" s="75"/>
      <c r="F3594" s="99">
        <v>0</v>
      </c>
      <c r="G3594" s="99">
        <v>568</v>
      </c>
      <c r="H3594" s="99">
        <f>F3594+G3594</f>
        <v>568</v>
      </c>
      <c r="I3594" s="99"/>
      <c r="J3594" s="99"/>
      <c r="K3594" s="99"/>
    </row>
    <row r="3595" spans="1:11">
      <c r="A3595" s="643"/>
      <c r="B3595" s="659"/>
      <c r="C3595" s="99"/>
      <c r="D3595" s="99">
        <v>151050705</v>
      </c>
      <c r="E3595" s="75"/>
      <c r="F3595" s="99"/>
      <c r="G3595" s="99">
        <v>305</v>
      </c>
      <c r="H3595" s="99">
        <f>F3595+G3595</f>
        <v>305</v>
      </c>
      <c r="I3595" s="99"/>
      <c r="J3595" s="99"/>
      <c r="K3595" s="99"/>
    </row>
    <row r="3596" spans="1:11">
      <c r="A3596" s="643"/>
      <c r="B3596" s="660"/>
      <c r="C3596" s="99"/>
      <c r="D3596" s="92" t="s">
        <v>5511</v>
      </c>
      <c r="E3596" s="73"/>
      <c r="F3596" s="57">
        <f>SUM(F3594:F3595)</f>
        <v>0</v>
      </c>
      <c r="G3596" s="57">
        <f>SUM(G3594:G3595)</f>
        <v>873</v>
      </c>
      <c r="H3596" s="57">
        <f>SUM(H3594:H3595)</f>
        <v>873</v>
      </c>
      <c r="I3596" s="57">
        <f>SUM(I3594:I3595)</f>
        <v>0</v>
      </c>
      <c r="J3596" s="57">
        <v>2</v>
      </c>
      <c r="K3596" s="57">
        <f>J3596+I3596</f>
        <v>2</v>
      </c>
    </row>
    <row r="3597" spans="1:11">
      <c r="A3597" s="643">
        <v>159</v>
      </c>
      <c r="B3597" s="658" t="s">
        <v>5745</v>
      </c>
      <c r="C3597" s="99" t="s">
        <v>5744</v>
      </c>
      <c r="D3597" s="99">
        <v>151050706</v>
      </c>
      <c r="E3597" s="75"/>
      <c r="F3597" s="99">
        <v>401</v>
      </c>
      <c r="G3597" s="99">
        <v>306</v>
      </c>
      <c r="H3597" s="99">
        <f>F3597+G3597</f>
        <v>707</v>
      </c>
      <c r="I3597" s="99"/>
      <c r="J3597" s="99"/>
      <c r="K3597" s="99"/>
    </row>
    <row r="3598" spans="1:11">
      <c r="A3598" s="643"/>
      <c r="B3598" s="660"/>
      <c r="C3598" s="99"/>
      <c r="D3598" s="92" t="s">
        <v>5511</v>
      </c>
      <c r="E3598" s="73"/>
      <c r="F3598" s="57">
        <f>SUM(F3597)</f>
        <v>401</v>
      </c>
      <c r="G3598" s="57">
        <f>SUM(G3597)</f>
        <v>306</v>
      </c>
      <c r="H3598" s="57">
        <f>SUM(H3597)</f>
        <v>707</v>
      </c>
      <c r="I3598" s="57">
        <v>1</v>
      </c>
      <c r="J3598" s="57">
        <v>1</v>
      </c>
      <c r="K3598" s="57">
        <f>J3598+I3598</f>
        <v>2</v>
      </c>
    </row>
    <row r="3599" spans="1:11">
      <c r="A3599" s="643">
        <v>160</v>
      </c>
      <c r="B3599" s="658" t="s">
        <v>5743</v>
      </c>
      <c r="C3599" s="99" t="s">
        <v>5740</v>
      </c>
      <c r="D3599" s="99">
        <v>151050701</v>
      </c>
      <c r="E3599" s="75"/>
      <c r="F3599" s="99">
        <v>676</v>
      </c>
      <c r="G3599" s="99"/>
      <c r="H3599" s="99">
        <f>F3599+G3599</f>
        <v>676</v>
      </c>
      <c r="I3599" s="99"/>
      <c r="J3599" s="99"/>
      <c r="K3599" s="99"/>
    </row>
    <row r="3600" spans="1:11">
      <c r="A3600" s="643"/>
      <c r="B3600" s="659"/>
      <c r="C3600" s="99"/>
      <c r="D3600" s="99">
        <v>151050703</v>
      </c>
      <c r="E3600" s="75"/>
      <c r="F3600" s="99">
        <v>406</v>
      </c>
      <c r="G3600" s="99"/>
      <c r="H3600" s="99">
        <f>F3600+G3600</f>
        <v>406</v>
      </c>
      <c r="I3600" s="99"/>
      <c r="J3600" s="99"/>
      <c r="K3600" s="99"/>
    </row>
    <row r="3601" spans="1:11">
      <c r="A3601" s="643"/>
      <c r="B3601" s="660"/>
      <c r="C3601" s="99"/>
      <c r="D3601" s="92" t="s">
        <v>5511</v>
      </c>
      <c r="E3601" s="73"/>
      <c r="F3601" s="57">
        <f>SUM(F3599:F3600)</f>
        <v>1082</v>
      </c>
      <c r="G3601" s="57">
        <f>SUM(G3599:G3600)</f>
        <v>0</v>
      </c>
      <c r="H3601" s="57">
        <f>SUM(H3599:H3600)</f>
        <v>1082</v>
      </c>
      <c r="I3601" s="57">
        <v>2</v>
      </c>
      <c r="J3601" s="57">
        <f>SUM(J3599:J3600)</f>
        <v>0</v>
      </c>
      <c r="K3601" s="57">
        <f>J3601+I3601</f>
        <v>2</v>
      </c>
    </row>
    <row r="3602" spans="1:11">
      <c r="A3602" s="643">
        <v>161</v>
      </c>
      <c r="B3602" s="644" t="s">
        <v>5742</v>
      </c>
      <c r="C3602" s="99" t="s">
        <v>5740</v>
      </c>
      <c r="D3602" s="99">
        <v>151050701</v>
      </c>
      <c r="E3602" s="53"/>
      <c r="F3602" s="99">
        <v>0</v>
      </c>
      <c r="G3602" s="99">
        <v>529</v>
      </c>
      <c r="H3602" s="99">
        <f>F3602+G3602</f>
        <v>529</v>
      </c>
      <c r="I3602" s="99"/>
      <c r="J3602" s="99"/>
      <c r="K3602" s="99"/>
    </row>
    <row r="3603" spans="1:11">
      <c r="A3603" s="643"/>
      <c r="B3603" s="644"/>
      <c r="C3603" s="99"/>
      <c r="D3603" s="99">
        <v>151050703</v>
      </c>
      <c r="E3603" s="75"/>
      <c r="F3603" s="99"/>
      <c r="G3603" s="99">
        <v>323</v>
      </c>
      <c r="H3603" s="99">
        <f>F3603+G3603</f>
        <v>323</v>
      </c>
      <c r="I3603" s="99"/>
      <c r="J3603" s="99"/>
      <c r="K3603" s="99"/>
    </row>
    <row r="3604" spans="1:11">
      <c r="A3604" s="643"/>
      <c r="B3604" s="644"/>
      <c r="C3604" s="99"/>
      <c r="D3604" s="92" t="s">
        <v>5511</v>
      </c>
      <c r="E3604" s="73"/>
      <c r="F3604" s="57">
        <f>SUM(F3602:F3603)</f>
        <v>0</v>
      </c>
      <c r="G3604" s="57">
        <f>SUM(G3602:G3603)</f>
        <v>852</v>
      </c>
      <c r="H3604" s="57">
        <f>SUM(H3602:H3603)</f>
        <v>852</v>
      </c>
      <c r="I3604" s="57">
        <f>SUM(I3602:I3603)</f>
        <v>0</v>
      </c>
      <c r="J3604" s="57">
        <v>2</v>
      </c>
      <c r="K3604" s="57">
        <f>J3604+I3604</f>
        <v>2</v>
      </c>
    </row>
    <row r="3605" spans="1:11">
      <c r="A3605" s="643">
        <v>162</v>
      </c>
      <c r="B3605" s="644" t="s">
        <v>5741</v>
      </c>
      <c r="C3605" s="99" t="s">
        <v>5740</v>
      </c>
      <c r="D3605" s="99">
        <v>151050702</v>
      </c>
      <c r="E3605" s="53"/>
      <c r="F3605" s="99">
        <v>585</v>
      </c>
      <c r="G3605" s="99">
        <v>426</v>
      </c>
      <c r="H3605" s="99">
        <f>F3605+G3605</f>
        <v>1011</v>
      </c>
      <c r="I3605" s="99"/>
      <c r="J3605" s="99"/>
      <c r="K3605" s="99"/>
    </row>
    <row r="3606" spans="1:11">
      <c r="A3606" s="643"/>
      <c r="B3606" s="644"/>
      <c r="C3606" s="99"/>
      <c r="D3606" s="92" t="s">
        <v>5511</v>
      </c>
      <c r="E3606" s="73"/>
      <c r="F3606" s="57">
        <f>SUM(F3605)</f>
        <v>585</v>
      </c>
      <c r="G3606" s="57">
        <f>SUM(G3605)</f>
        <v>426</v>
      </c>
      <c r="H3606" s="57">
        <f>SUM(H3605)</f>
        <v>1011</v>
      </c>
      <c r="I3606" s="57">
        <v>1</v>
      </c>
      <c r="J3606" s="57">
        <v>1</v>
      </c>
      <c r="K3606" s="57">
        <f>J3606+I3606</f>
        <v>2</v>
      </c>
    </row>
    <row r="3607" spans="1:11">
      <c r="A3607" s="643">
        <v>163</v>
      </c>
      <c r="B3607" s="644" t="s">
        <v>5739</v>
      </c>
      <c r="C3607" s="99" t="s">
        <v>5736</v>
      </c>
      <c r="D3607" s="99">
        <v>151050707</v>
      </c>
      <c r="E3607" s="75"/>
      <c r="F3607" s="99">
        <v>236</v>
      </c>
      <c r="G3607" s="99"/>
      <c r="H3607" s="99">
        <f>F3607+G3607</f>
        <v>236</v>
      </c>
      <c r="I3607" s="99"/>
      <c r="J3607" s="99"/>
      <c r="K3607" s="99"/>
    </row>
    <row r="3608" spans="1:11">
      <c r="A3608" s="643"/>
      <c r="B3608" s="644"/>
      <c r="C3608" s="99"/>
      <c r="D3608" s="99">
        <v>151050709</v>
      </c>
      <c r="E3608" s="75"/>
      <c r="F3608" s="99">
        <v>350</v>
      </c>
      <c r="G3608" s="99"/>
      <c r="H3608" s="99">
        <f>F3608+G3608</f>
        <v>350</v>
      </c>
      <c r="I3608" s="99"/>
      <c r="J3608" s="99"/>
      <c r="K3608" s="99"/>
    </row>
    <row r="3609" spans="1:11">
      <c r="A3609" s="643"/>
      <c r="B3609" s="644"/>
      <c r="C3609" s="99"/>
      <c r="D3609" s="99">
        <v>151050710</v>
      </c>
      <c r="E3609" s="75"/>
      <c r="F3609" s="99">
        <v>469</v>
      </c>
      <c r="G3609" s="99"/>
      <c r="H3609" s="99">
        <f>F3609+G3609</f>
        <v>469</v>
      </c>
      <c r="I3609" s="99"/>
      <c r="J3609" s="99"/>
      <c r="K3609" s="99"/>
    </row>
    <row r="3610" spans="1:11">
      <c r="A3610" s="643"/>
      <c r="B3610" s="644"/>
      <c r="C3610" s="99"/>
      <c r="D3610" s="92" t="s">
        <v>5511</v>
      </c>
      <c r="E3610" s="73"/>
      <c r="F3610" s="57">
        <f>SUM(F3607:F3609)</f>
        <v>1055</v>
      </c>
      <c r="G3610" s="57">
        <f>SUM(G3607:G3609)</f>
        <v>0</v>
      </c>
      <c r="H3610" s="57">
        <f>SUM(H3607:H3609)</f>
        <v>1055</v>
      </c>
      <c r="I3610" s="57">
        <v>2</v>
      </c>
      <c r="J3610" s="57">
        <f>SUM(J3607:J3609)</f>
        <v>0</v>
      </c>
      <c r="K3610" s="57">
        <f>J3610+I3610</f>
        <v>2</v>
      </c>
    </row>
    <row r="3611" spans="1:11">
      <c r="A3611" s="643">
        <v>164</v>
      </c>
      <c r="B3611" s="644" t="s">
        <v>5738</v>
      </c>
      <c r="C3611" s="99" t="s">
        <v>5736</v>
      </c>
      <c r="D3611" s="99">
        <v>151050707</v>
      </c>
      <c r="E3611" s="53"/>
      <c r="F3611" s="99">
        <v>0</v>
      </c>
      <c r="G3611" s="99">
        <v>217</v>
      </c>
      <c r="H3611" s="99">
        <f>F3611+G3611</f>
        <v>217</v>
      </c>
      <c r="I3611" s="99"/>
      <c r="J3611" s="99"/>
      <c r="K3611" s="99"/>
    </row>
    <row r="3612" spans="1:11">
      <c r="A3612" s="643"/>
      <c r="B3612" s="644"/>
      <c r="C3612" s="99"/>
      <c r="D3612" s="99">
        <v>151050709</v>
      </c>
      <c r="E3612" s="75"/>
      <c r="F3612" s="99"/>
      <c r="G3612" s="99">
        <v>251</v>
      </c>
      <c r="H3612" s="99">
        <f>F3612+G3612</f>
        <v>251</v>
      </c>
      <c r="I3612" s="99"/>
      <c r="J3612" s="99"/>
      <c r="K3612" s="99"/>
    </row>
    <row r="3613" spans="1:11">
      <c r="A3613" s="643"/>
      <c r="B3613" s="644"/>
      <c r="C3613" s="99"/>
      <c r="D3613" s="99">
        <v>151050710</v>
      </c>
      <c r="E3613" s="75"/>
      <c r="F3613" s="99"/>
      <c r="G3613" s="99">
        <v>371</v>
      </c>
      <c r="H3613" s="99">
        <f>F3613+G3613</f>
        <v>371</v>
      </c>
      <c r="I3613" s="99"/>
      <c r="J3613" s="99"/>
      <c r="K3613" s="99"/>
    </row>
    <row r="3614" spans="1:11">
      <c r="A3614" s="643"/>
      <c r="B3614" s="644"/>
      <c r="C3614" s="99"/>
      <c r="D3614" s="92" t="s">
        <v>5511</v>
      </c>
      <c r="E3614" s="73"/>
      <c r="F3614" s="57">
        <f>SUM(F3611:F3613)</f>
        <v>0</v>
      </c>
      <c r="G3614" s="57">
        <f>SUM(G3611:G3613)</f>
        <v>839</v>
      </c>
      <c r="H3614" s="57">
        <f>SUM(H3611:H3613)</f>
        <v>839</v>
      </c>
      <c r="I3614" s="57">
        <f>SUM(I3611:I3613)</f>
        <v>0</v>
      </c>
      <c r="J3614" s="57">
        <v>2</v>
      </c>
      <c r="K3614" s="57">
        <f>J3614+I3614</f>
        <v>2</v>
      </c>
    </row>
    <row r="3615" spans="1:11">
      <c r="A3615" s="643">
        <v>165</v>
      </c>
      <c r="B3615" s="644" t="s">
        <v>5737</v>
      </c>
      <c r="C3615" s="99" t="s">
        <v>5736</v>
      </c>
      <c r="D3615" s="99">
        <v>151050708</v>
      </c>
      <c r="E3615" s="53"/>
      <c r="F3615" s="99">
        <v>555</v>
      </c>
      <c r="G3615" s="99">
        <v>457</v>
      </c>
      <c r="H3615" s="99">
        <f>F3615+G3615</f>
        <v>1012</v>
      </c>
      <c r="I3615" s="99"/>
      <c r="J3615" s="99"/>
      <c r="K3615" s="99"/>
    </row>
    <row r="3616" spans="1:11">
      <c r="A3616" s="643"/>
      <c r="B3616" s="644"/>
      <c r="C3616" s="99"/>
      <c r="D3616" s="92" t="s">
        <v>5511</v>
      </c>
      <c r="E3616" s="73"/>
      <c r="F3616" s="57">
        <f>SUM(F3615)</f>
        <v>555</v>
      </c>
      <c r="G3616" s="57">
        <f>SUM(G3615)</f>
        <v>457</v>
      </c>
      <c r="H3616" s="57">
        <f>SUM(H3615)</f>
        <v>1012</v>
      </c>
      <c r="I3616" s="57">
        <v>1</v>
      </c>
      <c r="J3616" s="57">
        <v>1</v>
      </c>
      <c r="K3616" s="57">
        <f>J3616+I3616</f>
        <v>2</v>
      </c>
    </row>
    <row r="3617" spans="1:11">
      <c r="A3617" s="643">
        <v>166</v>
      </c>
      <c r="B3617" s="644" t="s">
        <v>5735</v>
      </c>
      <c r="C3617" s="99" t="s">
        <v>5733</v>
      </c>
      <c r="D3617" s="99">
        <v>151050507</v>
      </c>
      <c r="E3617" s="53"/>
      <c r="F3617" s="99">
        <v>436</v>
      </c>
      <c r="G3617" s="99"/>
      <c r="H3617" s="99">
        <f>F3617+G3617</f>
        <v>436</v>
      </c>
      <c r="I3617" s="99"/>
      <c r="J3617" s="99"/>
      <c r="K3617" s="99"/>
    </row>
    <row r="3618" spans="1:11">
      <c r="A3618" s="643"/>
      <c r="B3618" s="644"/>
      <c r="C3618" s="99"/>
      <c r="D3618" s="99">
        <v>151050508</v>
      </c>
      <c r="E3618" s="75"/>
      <c r="F3618" s="99">
        <v>491</v>
      </c>
      <c r="G3618" s="99"/>
      <c r="H3618" s="99">
        <f>F3618+G3618</f>
        <v>491</v>
      </c>
      <c r="I3618" s="99"/>
      <c r="J3618" s="99"/>
      <c r="K3618" s="99"/>
    </row>
    <row r="3619" spans="1:11">
      <c r="A3619" s="643"/>
      <c r="B3619" s="644"/>
      <c r="C3619" s="99"/>
      <c r="D3619" s="99">
        <v>151050509</v>
      </c>
      <c r="E3619" s="75"/>
      <c r="F3619" s="99">
        <v>313</v>
      </c>
      <c r="G3619" s="99"/>
      <c r="H3619" s="99">
        <f>F3619+G3619</f>
        <v>313</v>
      </c>
      <c r="I3619" s="99"/>
      <c r="J3619" s="99"/>
      <c r="K3619" s="99"/>
    </row>
    <row r="3620" spans="1:11">
      <c r="A3620" s="643"/>
      <c r="B3620" s="644"/>
      <c r="C3620" s="99"/>
      <c r="D3620" s="92" t="s">
        <v>5511</v>
      </c>
      <c r="E3620" s="73"/>
      <c r="F3620" s="57">
        <f>SUM(F3617:F3619)</f>
        <v>1240</v>
      </c>
      <c r="G3620" s="57">
        <f>SUM(G3617:G3619)</f>
        <v>0</v>
      </c>
      <c r="H3620" s="57">
        <f>SUM(H3617:H3619)</f>
        <v>1240</v>
      </c>
      <c r="I3620" s="57">
        <v>3</v>
      </c>
      <c r="J3620" s="57">
        <f>SUM(J3617:J3619)</f>
        <v>0</v>
      </c>
      <c r="K3620" s="57">
        <f>J3620+I3620</f>
        <v>3</v>
      </c>
    </row>
    <row r="3621" spans="1:11">
      <c r="A3621" s="643">
        <v>167</v>
      </c>
      <c r="B3621" s="644" t="s">
        <v>5734</v>
      </c>
      <c r="C3621" s="99" t="s">
        <v>5733</v>
      </c>
      <c r="D3621" s="99">
        <v>151050507</v>
      </c>
      <c r="E3621" s="53"/>
      <c r="F3621" s="99">
        <v>0</v>
      </c>
      <c r="G3621" s="99">
        <v>400</v>
      </c>
      <c r="H3621" s="99">
        <f>F3621+G3621</f>
        <v>400</v>
      </c>
      <c r="I3621" s="99"/>
      <c r="J3621" s="99"/>
      <c r="K3621" s="99"/>
    </row>
    <row r="3622" spans="1:11">
      <c r="A3622" s="643"/>
      <c r="B3622" s="644"/>
      <c r="C3622" s="99"/>
      <c r="D3622" s="99">
        <v>151050508</v>
      </c>
      <c r="E3622" s="75"/>
      <c r="F3622" s="99"/>
      <c r="G3622" s="99">
        <v>433</v>
      </c>
      <c r="H3622" s="99">
        <f>F3622+G3622</f>
        <v>433</v>
      </c>
      <c r="I3622" s="99"/>
      <c r="J3622" s="99"/>
      <c r="K3622" s="99"/>
    </row>
    <row r="3623" spans="1:11">
      <c r="A3623" s="643"/>
      <c r="B3623" s="644"/>
      <c r="C3623" s="99"/>
      <c r="D3623" s="99">
        <v>151050509</v>
      </c>
      <c r="E3623" s="75"/>
      <c r="F3623" s="99"/>
      <c r="G3623" s="99">
        <v>279</v>
      </c>
      <c r="H3623" s="99">
        <f>F3623+G3623</f>
        <v>279</v>
      </c>
      <c r="I3623" s="99"/>
      <c r="J3623" s="99"/>
      <c r="K3623" s="99"/>
    </row>
    <row r="3624" spans="1:11">
      <c r="A3624" s="643"/>
      <c r="B3624" s="644"/>
      <c r="C3624" s="99"/>
      <c r="D3624" s="92" t="s">
        <v>5511</v>
      </c>
      <c r="E3624" s="73"/>
      <c r="F3624" s="57">
        <f>SUM(F3621:F3623)</f>
        <v>0</v>
      </c>
      <c r="G3624" s="57">
        <f>SUM(G3621:G3623)</f>
        <v>1112</v>
      </c>
      <c r="H3624" s="57">
        <f>SUM(H3621:H3623)</f>
        <v>1112</v>
      </c>
      <c r="I3624" s="57">
        <f>SUM(I3621:I3623)</f>
        <v>0</v>
      </c>
      <c r="J3624" s="57">
        <v>2</v>
      </c>
      <c r="K3624" s="57">
        <f>J3624+I3624</f>
        <v>2</v>
      </c>
    </row>
    <row r="3625" spans="1:11">
      <c r="A3625" s="643">
        <v>168</v>
      </c>
      <c r="B3625" s="658" t="s">
        <v>5732</v>
      </c>
      <c r="C3625" s="99" t="s">
        <v>5730</v>
      </c>
      <c r="D3625" s="91">
        <v>151050901</v>
      </c>
      <c r="E3625" s="75"/>
      <c r="F3625" s="99">
        <v>351</v>
      </c>
      <c r="G3625" s="99"/>
      <c r="H3625" s="99">
        <f>F3625+G3625</f>
        <v>351</v>
      </c>
      <c r="I3625" s="99"/>
      <c r="J3625" s="99"/>
      <c r="K3625" s="99"/>
    </row>
    <row r="3626" spans="1:11">
      <c r="A3626" s="643"/>
      <c r="B3626" s="659"/>
      <c r="C3626" s="99"/>
      <c r="D3626" s="91">
        <v>151050902</v>
      </c>
      <c r="E3626" s="75"/>
      <c r="F3626" s="99">
        <v>321</v>
      </c>
      <c r="G3626" s="99"/>
      <c r="H3626" s="99">
        <f>F3626+G3626</f>
        <v>321</v>
      </c>
      <c r="I3626" s="99"/>
      <c r="J3626" s="99"/>
      <c r="K3626" s="99"/>
    </row>
    <row r="3627" spans="1:11">
      <c r="A3627" s="643"/>
      <c r="B3627" s="659"/>
      <c r="C3627" s="99"/>
      <c r="D3627" s="91">
        <v>151050903</v>
      </c>
      <c r="E3627" s="75"/>
      <c r="F3627" s="99">
        <v>193</v>
      </c>
      <c r="G3627" s="99"/>
      <c r="H3627" s="99">
        <f>F3627+G3627</f>
        <v>193</v>
      </c>
      <c r="I3627" s="99"/>
      <c r="J3627" s="99"/>
      <c r="K3627" s="99"/>
    </row>
    <row r="3628" spans="1:11">
      <c r="A3628" s="643"/>
      <c r="B3628" s="660"/>
      <c r="C3628" s="99"/>
      <c r="D3628" s="92" t="s">
        <v>5511</v>
      </c>
      <c r="E3628" s="73"/>
      <c r="F3628" s="57">
        <f>SUM(F3625:F3627)</f>
        <v>865</v>
      </c>
      <c r="G3628" s="57">
        <f>SUM(G3625:G3627)</f>
        <v>0</v>
      </c>
      <c r="H3628" s="57">
        <f>SUM(H3625:H3627)</f>
        <v>865</v>
      </c>
      <c r="I3628" s="57">
        <v>2</v>
      </c>
      <c r="J3628" s="57">
        <f>SUM(J3625:J3627)</f>
        <v>0</v>
      </c>
      <c r="K3628" s="57">
        <f>J3628+I3628</f>
        <v>2</v>
      </c>
    </row>
    <row r="3629" spans="1:11">
      <c r="A3629" s="643">
        <v>169</v>
      </c>
      <c r="B3629" s="658" t="s">
        <v>5731</v>
      </c>
      <c r="C3629" s="99" t="s">
        <v>5730</v>
      </c>
      <c r="D3629" s="91">
        <v>151050901</v>
      </c>
      <c r="E3629" s="53"/>
      <c r="F3629" s="99">
        <v>0</v>
      </c>
      <c r="G3629" s="99">
        <v>244</v>
      </c>
      <c r="H3629" s="99">
        <f>F3629+G3629</f>
        <v>244</v>
      </c>
      <c r="I3629" s="99"/>
      <c r="J3629" s="99"/>
      <c r="K3629" s="99"/>
    </row>
    <row r="3630" spans="1:11">
      <c r="A3630" s="643"/>
      <c r="B3630" s="659"/>
      <c r="C3630" s="99"/>
      <c r="D3630" s="91">
        <v>151050902</v>
      </c>
      <c r="E3630" s="75"/>
      <c r="F3630" s="99"/>
      <c r="G3630" s="99">
        <v>244</v>
      </c>
      <c r="H3630" s="99">
        <f>F3630+G3630</f>
        <v>244</v>
      </c>
      <c r="I3630" s="99"/>
      <c r="J3630" s="99"/>
      <c r="K3630" s="99"/>
    </row>
    <row r="3631" spans="1:11">
      <c r="A3631" s="643"/>
      <c r="B3631" s="659"/>
      <c r="C3631" s="99"/>
      <c r="D3631" s="91">
        <v>151050903</v>
      </c>
      <c r="E3631" s="75"/>
      <c r="F3631" s="99"/>
      <c r="G3631" s="99">
        <v>124</v>
      </c>
      <c r="H3631" s="99">
        <f>F3631+G3631</f>
        <v>124</v>
      </c>
      <c r="I3631" s="99"/>
      <c r="J3631" s="99"/>
      <c r="K3631" s="99"/>
    </row>
    <row r="3632" spans="1:11">
      <c r="A3632" s="643"/>
      <c r="B3632" s="660"/>
      <c r="C3632" s="99"/>
      <c r="D3632" s="92" t="s">
        <v>5511</v>
      </c>
      <c r="E3632" s="73"/>
      <c r="F3632" s="57">
        <f>SUM(F3629:F3631)</f>
        <v>0</v>
      </c>
      <c r="G3632" s="57">
        <f>SUM(G3629:G3631)</f>
        <v>612</v>
      </c>
      <c r="H3632" s="57">
        <f>SUM(H3629:H3631)</f>
        <v>612</v>
      </c>
      <c r="I3632" s="57">
        <f>SUM(I3629:I3631)</f>
        <v>0</v>
      </c>
      <c r="J3632" s="57">
        <v>2</v>
      </c>
      <c r="K3632" s="57">
        <f>J3632+I3632</f>
        <v>2</v>
      </c>
    </row>
    <row r="3633" spans="1:11">
      <c r="A3633" s="643">
        <v>170</v>
      </c>
      <c r="B3633" s="658" t="s">
        <v>5729</v>
      </c>
      <c r="C3633" s="99" t="s">
        <v>5727</v>
      </c>
      <c r="D3633" s="91">
        <v>151050904</v>
      </c>
      <c r="E3633" s="53"/>
      <c r="F3633" s="99">
        <v>578</v>
      </c>
      <c r="G3633" s="99"/>
      <c r="H3633" s="99">
        <f>F3633+G3633</f>
        <v>578</v>
      </c>
      <c r="I3633" s="99"/>
      <c r="J3633" s="99"/>
      <c r="K3633" s="99"/>
    </row>
    <row r="3634" spans="1:11">
      <c r="A3634" s="643"/>
      <c r="B3634" s="659"/>
      <c r="C3634" s="99"/>
      <c r="D3634" s="91">
        <v>151050905</v>
      </c>
      <c r="E3634" s="75"/>
      <c r="F3634" s="99">
        <v>305</v>
      </c>
      <c r="G3634" s="99"/>
      <c r="H3634" s="99">
        <f>F3634+G3634</f>
        <v>305</v>
      </c>
      <c r="I3634" s="99"/>
      <c r="J3634" s="99"/>
      <c r="K3634" s="99"/>
    </row>
    <row r="3635" spans="1:11">
      <c r="A3635" s="643"/>
      <c r="B3635" s="659"/>
      <c r="C3635" s="99"/>
      <c r="D3635" s="91">
        <v>151050906</v>
      </c>
      <c r="E3635" s="75"/>
      <c r="F3635" s="99">
        <v>301</v>
      </c>
      <c r="G3635" s="99"/>
      <c r="H3635" s="99">
        <f>F3635+G3635</f>
        <v>301</v>
      </c>
      <c r="I3635" s="99"/>
      <c r="J3635" s="99"/>
      <c r="K3635" s="99"/>
    </row>
    <row r="3636" spans="1:11">
      <c r="A3636" s="643"/>
      <c r="B3636" s="659"/>
      <c r="C3636" s="99"/>
      <c r="D3636" s="91">
        <v>151050907</v>
      </c>
      <c r="E3636" s="75"/>
      <c r="F3636" s="99">
        <v>277</v>
      </c>
      <c r="G3636" s="99"/>
      <c r="H3636" s="99">
        <f>F3636+G3636</f>
        <v>277</v>
      </c>
      <c r="I3636" s="99"/>
      <c r="J3636" s="99"/>
      <c r="K3636" s="99"/>
    </row>
    <row r="3637" spans="1:11">
      <c r="A3637" s="643"/>
      <c r="B3637" s="660"/>
      <c r="C3637" s="99"/>
      <c r="D3637" s="92" t="s">
        <v>5511</v>
      </c>
      <c r="E3637" s="73"/>
      <c r="F3637" s="57">
        <f>SUM(F3633:F3636)</f>
        <v>1461</v>
      </c>
      <c r="G3637" s="57">
        <f>SUM(G3633:G3636)</f>
        <v>0</v>
      </c>
      <c r="H3637" s="57">
        <f>SUM(H3633:H3636)</f>
        <v>1461</v>
      </c>
      <c r="I3637" s="57">
        <v>3</v>
      </c>
      <c r="J3637" s="57">
        <f>SUM(J3633:J3636)</f>
        <v>0</v>
      </c>
      <c r="K3637" s="57">
        <f>J3637+I3637</f>
        <v>3</v>
      </c>
    </row>
    <row r="3638" spans="1:11">
      <c r="A3638" s="643">
        <v>171</v>
      </c>
      <c r="B3638" s="658" t="s">
        <v>5728</v>
      </c>
      <c r="C3638" s="99" t="s">
        <v>5727</v>
      </c>
      <c r="D3638" s="91">
        <v>151050904</v>
      </c>
      <c r="E3638" s="53"/>
      <c r="F3638" s="99">
        <v>0</v>
      </c>
      <c r="G3638" s="99">
        <v>452</v>
      </c>
      <c r="H3638" s="99">
        <f>F3638+G3638</f>
        <v>452</v>
      </c>
      <c r="I3638" s="99"/>
      <c r="J3638" s="99"/>
      <c r="K3638" s="99"/>
    </row>
    <row r="3639" spans="1:11">
      <c r="A3639" s="643"/>
      <c r="B3639" s="659"/>
      <c r="C3639" s="99"/>
      <c r="D3639" s="91">
        <v>151050905</v>
      </c>
      <c r="E3639" s="75"/>
      <c r="F3639" s="99"/>
      <c r="G3639" s="99">
        <v>249</v>
      </c>
      <c r="H3639" s="99">
        <f>F3639+G3639</f>
        <v>249</v>
      </c>
      <c r="I3639" s="99"/>
      <c r="J3639" s="99"/>
      <c r="K3639" s="99"/>
    </row>
    <row r="3640" spans="1:11">
      <c r="A3640" s="643"/>
      <c r="B3640" s="659"/>
      <c r="C3640" s="99"/>
      <c r="D3640" s="91">
        <v>151050906</v>
      </c>
      <c r="E3640" s="75"/>
      <c r="F3640" s="99"/>
      <c r="G3640" s="99">
        <v>239</v>
      </c>
      <c r="H3640" s="99">
        <f>F3640+G3640</f>
        <v>239</v>
      </c>
      <c r="I3640" s="99"/>
      <c r="J3640" s="99"/>
      <c r="K3640" s="99"/>
    </row>
    <row r="3641" spans="1:11">
      <c r="A3641" s="643"/>
      <c r="B3641" s="659"/>
      <c r="C3641" s="99"/>
      <c r="D3641" s="91">
        <v>151050907</v>
      </c>
      <c r="E3641" s="75"/>
      <c r="F3641" s="99"/>
      <c r="G3641" s="99">
        <v>193</v>
      </c>
      <c r="H3641" s="99">
        <f>F3641+G3641</f>
        <v>193</v>
      </c>
      <c r="I3641" s="99"/>
      <c r="J3641" s="99"/>
      <c r="K3641" s="99"/>
    </row>
    <row r="3642" spans="1:11">
      <c r="A3642" s="643"/>
      <c r="B3642" s="660"/>
      <c r="C3642" s="99"/>
      <c r="D3642" s="92" t="s">
        <v>5511</v>
      </c>
      <c r="E3642" s="73"/>
      <c r="F3642" s="57">
        <f>SUM(F3638:F3641)</f>
        <v>0</v>
      </c>
      <c r="G3642" s="57">
        <f>SUM(G3638:G3641)</f>
        <v>1133</v>
      </c>
      <c r="H3642" s="57">
        <f>SUM(H3638:H3641)</f>
        <v>1133</v>
      </c>
      <c r="I3642" s="57">
        <f>SUM(I3638:I3641)</f>
        <v>0</v>
      </c>
      <c r="J3642" s="57">
        <v>3</v>
      </c>
      <c r="K3642" s="57">
        <f>J3642+I3642</f>
        <v>3</v>
      </c>
    </row>
    <row r="3643" spans="1:11">
      <c r="A3643" s="643">
        <v>172</v>
      </c>
      <c r="B3643" s="658" t="s">
        <v>5726</v>
      </c>
      <c r="C3643" s="99" t="s">
        <v>5724</v>
      </c>
      <c r="D3643" s="91">
        <v>151050908</v>
      </c>
      <c r="E3643" s="53"/>
      <c r="F3643" s="99">
        <v>516</v>
      </c>
      <c r="G3643" s="99"/>
      <c r="H3643" s="99">
        <f>F3643+G3643</f>
        <v>516</v>
      </c>
      <c r="I3643" s="99"/>
      <c r="J3643" s="99"/>
      <c r="K3643" s="99"/>
    </row>
    <row r="3644" spans="1:11">
      <c r="A3644" s="643"/>
      <c r="B3644" s="659"/>
      <c r="C3644" s="99"/>
      <c r="D3644" s="91">
        <v>151050909</v>
      </c>
      <c r="E3644" s="75"/>
      <c r="F3644" s="99">
        <v>378</v>
      </c>
      <c r="G3644" s="99"/>
      <c r="H3644" s="99">
        <f>F3644+G3644</f>
        <v>378</v>
      </c>
      <c r="I3644" s="99"/>
      <c r="J3644" s="99"/>
      <c r="K3644" s="99"/>
    </row>
    <row r="3645" spans="1:11">
      <c r="A3645" s="643"/>
      <c r="B3645" s="659"/>
      <c r="C3645" s="99"/>
      <c r="D3645" s="91">
        <v>151050910</v>
      </c>
      <c r="E3645" s="75"/>
      <c r="F3645" s="99">
        <v>157</v>
      </c>
      <c r="G3645" s="99"/>
      <c r="H3645" s="99">
        <f>F3645+G3645</f>
        <v>157</v>
      </c>
      <c r="I3645" s="99"/>
      <c r="J3645" s="99"/>
      <c r="K3645" s="99"/>
    </row>
    <row r="3646" spans="1:11">
      <c r="A3646" s="643"/>
      <c r="B3646" s="659"/>
      <c r="C3646" s="99"/>
      <c r="D3646" s="91">
        <v>151050911</v>
      </c>
      <c r="E3646" s="75"/>
      <c r="F3646" s="99">
        <v>355</v>
      </c>
      <c r="G3646" s="99"/>
      <c r="H3646" s="99">
        <f>F3646+G3646</f>
        <v>355</v>
      </c>
      <c r="I3646" s="99"/>
      <c r="J3646" s="99"/>
      <c r="K3646" s="99"/>
    </row>
    <row r="3647" spans="1:11">
      <c r="A3647" s="643"/>
      <c r="B3647" s="660"/>
      <c r="C3647" s="99"/>
      <c r="D3647" s="92" t="s">
        <v>5511</v>
      </c>
      <c r="E3647" s="73"/>
      <c r="F3647" s="57">
        <f>SUM(F3643:F3646)</f>
        <v>1406</v>
      </c>
      <c r="G3647" s="57">
        <f>SUM(G3643:G3646)</f>
        <v>0</v>
      </c>
      <c r="H3647" s="57">
        <f>SUM(H3643:H3646)</f>
        <v>1406</v>
      </c>
      <c r="I3647" s="57">
        <v>3</v>
      </c>
      <c r="J3647" s="57">
        <f>SUM(J3643:J3646)</f>
        <v>0</v>
      </c>
      <c r="K3647" s="57">
        <f>J3647+I3647</f>
        <v>3</v>
      </c>
    </row>
    <row r="3648" spans="1:11">
      <c r="A3648" s="643">
        <v>173</v>
      </c>
      <c r="B3648" s="658" t="s">
        <v>5725</v>
      </c>
      <c r="C3648" s="99" t="s">
        <v>5724</v>
      </c>
      <c r="D3648" s="91">
        <v>151050908</v>
      </c>
      <c r="E3648" s="53"/>
      <c r="F3648" s="99">
        <v>0</v>
      </c>
      <c r="G3648" s="99">
        <v>435</v>
      </c>
      <c r="H3648" s="99">
        <f>F3648+G3648</f>
        <v>435</v>
      </c>
      <c r="I3648" s="99"/>
      <c r="J3648" s="99"/>
      <c r="K3648" s="99"/>
    </row>
    <row r="3649" spans="1:11">
      <c r="A3649" s="643"/>
      <c r="B3649" s="659"/>
      <c r="C3649" s="99"/>
      <c r="D3649" s="91">
        <v>151050909</v>
      </c>
      <c r="E3649" s="75"/>
      <c r="F3649" s="99"/>
      <c r="G3649" s="99">
        <v>296</v>
      </c>
      <c r="H3649" s="99">
        <f>F3649+G3649</f>
        <v>296</v>
      </c>
      <c r="I3649" s="99"/>
      <c r="J3649" s="99"/>
      <c r="K3649" s="99"/>
    </row>
    <row r="3650" spans="1:11">
      <c r="A3650" s="643"/>
      <c r="B3650" s="659"/>
      <c r="C3650" s="99"/>
      <c r="D3650" s="91">
        <v>151050910</v>
      </c>
      <c r="E3650" s="75"/>
      <c r="F3650" s="99"/>
      <c r="G3650" s="99">
        <v>121</v>
      </c>
      <c r="H3650" s="99">
        <f>F3650+G3650</f>
        <v>121</v>
      </c>
      <c r="I3650" s="99"/>
      <c r="J3650" s="99"/>
      <c r="K3650" s="99"/>
    </row>
    <row r="3651" spans="1:11">
      <c r="A3651" s="643"/>
      <c r="B3651" s="659"/>
      <c r="C3651" s="99"/>
      <c r="D3651" s="91">
        <v>151050911</v>
      </c>
      <c r="E3651" s="75"/>
      <c r="F3651" s="99"/>
      <c r="G3651" s="99">
        <v>244</v>
      </c>
      <c r="H3651" s="99">
        <f>F3651+G3651</f>
        <v>244</v>
      </c>
      <c r="I3651" s="99"/>
      <c r="J3651" s="99"/>
      <c r="K3651" s="99"/>
    </row>
    <row r="3652" spans="1:11">
      <c r="A3652" s="643"/>
      <c r="B3652" s="660"/>
      <c r="C3652" s="99"/>
      <c r="D3652" s="92" t="s">
        <v>5511</v>
      </c>
      <c r="E3652" s="73"/>
      <c r="F3652" s="57">
        <f>SUM(F3648:F3651)</f>
        <v>0</v>
      </c>
      <c r="G3652" s="57">
        <f>SUM(G3648:G3651)</f>
        <v>1096</v>
      </c>
      <c r="H3652" s="57">
        <f>SUM(H3648:H3651)</f>
        <v>1096</v>
      </c>
      <c r="I3652" s="57">
        <f>SUM(I3648:I3651)</f>
        <v>0</v>
      </c>
      <c r="J3652" s="57">
        <v>2</v>
      </c>
      <c r="K3652" s="57">
        <f>J3652+I3652</f>
        <v>2</v>
      </c>
    </row>
    <row r="3653" spans="1:11">
      <c r="A3653" s="643">
        <v>174</v>
      </c>
      <c r="B3653" s="658" t="s">
        <v>5723</v>
      </c>
      <c r="C3653" s="99" t="s">
        <v>5722</v>
      </c>
      <c r="D3653" s="99">
        <v>151050801</v>
      </c>
      <c r="E3653" s="53"/>
      <c r="F3653" s="99">
        <v>379</v>
      </c>
      <c r="G3653" s="99">
        <v>265</v>
      </c>
      <c r="H3653" s="99">
        <f>F3653+G3653</f>
        <v>644</v>
      </c>
      <c r="I3653" s="99"/>
      <c r="J3653" s="99"/>
      <c r="K3653" s="99"/>
    </row>
    <row r="3654" spans="1:11">
      <c r="A3654" s="643"/>
      <c r="B3654" s="659"/>
      <c r="C3654" s="99"/>
      <c r="D3654" s="99">
        <v>151050802</v>
      </c>
      <c r="E3654" s="75"/>
      <c r="F3654" s="99">
        <v>328</v>
      </c>
      <c r="G3654" s="99">
        <v>227</v>
      </c>
      <c r="H3654" s="99">
        <f>F3654+G3654</f>
        <v>555</v>
      </c>
      <c r="I3654" s="99"/>
      <c r="J3654" s="99"/>
      <c r="K3654" s="99"/>
    </row>
    <row r="3655" spans="1:11">
      <c r="A3655" s="643"/>
      <c r="B3655" s="660"/>
      <c r="C3655" s="99"/>
      <c r="D3655" s="92" t="s">
        <v>5511</v>
      </c>
      <c r="E3655" s="73"/>
      <c r="F3655" s="57">
        <f>SUM(F3653:F3654)</f>
        <v>707</v>
      </c>
      <c r="G3655" s="57">
        <f>SUM(G3653:G3654)</f>
        <v>492</v>
      </c>
      <c r="H3655" s="57">
        <f>SUM(H3653:H3654)</f>
        <v>1199</v>
      </c>
      <c r="I3655" s="57">
        <v>2</v>
      </c>
      <c r="J3655" s="57">
        <v>1</v>
      </c>
      <c r="K3655" s="57">
        <f>J3655+I3655</f>
        <v>3</v>
      </c>
    </row>
    <row r="3656" spans="1:11">
      <c r="A3656" s="643">
        <v>175</v>
      </c>
      <c r="B3656" s="658" t="s">
        <v>5721</v>
      </c>
      <c r="C3656" s="99" t="s">
        <v>5719</v>
      </c>
      <c r="D3656" s="99">
        <v>151050803</v>
      </c>
      <c r="E3656" s="53"/>
      <c r="F3656" s="99">
        <v>534</v>
      </c>
      <c r="G3656" s="99"/>
      <c r="H3656" s="99">
        <f>F3656+G3656</f>
        <v>534</v>
      </c>
      <c r="I3656" s="99"/>
      <c r="J3656" s="99"/>
      <c r="K3656" s="99"/>
    </row>
    <row r="3657" spans="1:11">
      <c r="A3657" s="643"/>
      <c r="B3657" s="659"/>
      <c r="C3657" s="99"/>
      <c r="D3657" s="99">
        <v>151050804</v>
      </c>
      <c r="E3657" s="53"/>
      <c r="F3657" s="99">
        <v>412</v>
      </c>
      <c r="G3657" s="99"/>
      <c r="H3657" s="99">
        <f>F3657+G3657</f>
        <v>412</v>
      </c>
      <c r="I3657" s="99"/>
      <c r="J3657" s="99"/>
      <c r="K3657" s="99"/>
    </row>
    <row r="3658" spans="1:11">
      <c r="A3658" s="643"/>
      <c r="B3658" s="660"/>
      <c r="C3658" s="99"/>
      <c r="D3658" s="92" t="s">
        <v>5511</v>
      </c>
      <c r="E3658" s="73"/>
      <c r="F3658" s="57">
        <f>SUM(F3656:F3657)</f>
        <v>946</v>
      </c>
      <c r="G3658" s="57">
        <f>SUM(G3656:G3657)</f>
        <v>0</v>
      </c>
      <c r="H3658" s="57">
        <f>SUM(H3656:H3657)</f>
        <v>946</v>
      </c>
      <c r="I3658" s="57">
        <v>2</v>
      </c>
      <c r="J3658" s="57">
        <f>SUM(J3656:J3657)</f>
        <v>0</v>
      </c>
      <c r="K3658" s="57">
        <f>J3658+I3658</f>
        <v>2</v>
      </c>
    </row>
    <row r="3659" spans="1:11">
      <c r="A3659" s="643">
        <v>176</v>
      </c>
      <c r="B3659" s="658" t="s">
        <v>5720</v>
      </c>
      <c r="C3659" s="99" t="s">
        <v>5719</v>
      </c>
      <c r="D3659" s="99">
        <v>151050803</v>
      </c>
      <c r="E3659" s="53"/>
      <c r="F3659" s="99">
        <v>0</v>
      </c>
      <c r="G3659" s="99">
        <v>436</v>
      </c>
      <c r="H3659" s="99">
        <f>F3659+G3659</f>
        <v>436</v>
      </c>
      <c r="I3659" s="99"/>
      <c r="J3659" s="99"/>
      <c r="K3659" s="99"/>
    </row>
    <row r="3660" spans="1:11">
      <c r="A3660" s="643"/>
      <c r="B3660" s="659"/>
      <c r="C3660" s="99"/>
      <c r="D3660" s="99">
        <v>151050804</v>
      </c>
      <c r="E3660" s="53"/>
      <c r="F3660" s="99"/>
      <c r="G3660" s="99">
        <v>329</v>
      </c>
      <c r="H3660" s="99">
        <f>F3660+G3660</f>
        <v>329</v>
      </c>
      <c r="I3660" s="99"/>
      <c r="J3660" s="99"/>
      <c r="K3660" s="99"/>
    </row>
    <row r="3661" spans="1:11">
      <c r="A3661" s="643"/>
      <c r="B3661" s="660"/>
      <c r="C3661" s="99"/>
      <c r="D3661" s="92" t="s">
        <v>5511</v>
      </c>
      <c r="E3661" s="73"/>
      <c r="F3661" s="57">
        <f>SUM(F3659:F3660)</f>
        <v>0</v>
      </c>
      <c r="G3661" s="57">
        <f>SUM(G3659:G3660)</f>
        <v>765</v>
      </c>
      <c r="H3661" s="57">
        <f>SUM(H3659:H3660)</f>
        <v>765</v>
      </c>
      <c r="I3661" s="57">
        <f>SUM(I3659:I3660)</f>
        <v>0</v>
      </c>
      <c r="J3661" s="57">
        <v>2</v>
      </c>
      <c r="K3661" s="57">
        <f>J3661+I3661</f>
        <v>2</v>
      </c>
    </row>
    <row r="3662" spans="1:11">
      <c r="A3662" s="643">
        <v>177</v>
      </c>
      <c r="B3662" s="658" t="s">
        <v>5718</v>
      </c>
      <c r="C3662" s="99" t="s">
        <v>5716</v>
      </c>
      <c r="D3662" s="99">
        <v>151050805</v>
      </c>
      <c r="E3662" s="53"/>
      <c r="F3662" s="99">
        <v>574</v>
      </c>
      <c r="G3662" s="99"/>
      <c r="H3662" s="99">
        <f>F3662+G3662</f>
        <v>574</v>
      </c>
      <c r="I3662" s="99"/>
      <c r="J3662" s="99"/>
      <c r="K3662" s="99"/>
    </row>
    <row r="3663" spans="1:11">
      <c r="A3663" s="643"/>
      <c r="B3663" s="659"/>
      <c r="C3663" s="99"/>
      <c r="D3663" s="99">
        <v>151050806</v>
      </c>
      <c r="E3663" s="53"/>
      <c r="F3663" s="99">
        <v>381</v>
      </c>
      <c r="G3663" s="99"/>
      <c r="H3663" s="99">
        <f>F3663+G3663</f>
        <v>381</v>
      </c>
      <c r="I3663" s="99"/>
      <c r="J3663" s="99"/>
      <c r="K3663" s="99"/>
    </row>
    <row r="3664" spans="1:11">
      <c r="A3664" s="643"/>
      <c r="B3664" s="660"/>
      <c r="C3664" s="99"/>
      <c r="D3664" s="92" t="s">
        <v>5511</v>
      </c>
      <c r="E3664" s="73"/>
      <c r="F3664" s="57">
        <f>SUM(F3662:F3663)</f>
        <v>955</v>
      </c>
      <c r="G3664" s="57">
        <f>SUM(G3662:G3663)</f>
        <v>0</v>
      </c>
      <c r="H3664" s="57">
        <f>SUM(H3662:H3663)</f>
        <v>955</v>
      </c>
      <c r="I3664" s="57">
        <v>2</v>
      </c>
      <c r="J3664" s="57">
        <f>SUM(J3662:J3663)</f>
        <v>0</v>
      </c>
      <c r="K3664" s="57">
        <f>J3664+I3664</f>
        <v>2</v>
      </c>
    </row>
    <row r="3665" spans="1:11">
      <c r="A3665" s="643">
        <v>178</v>
      </c>
      <c r="B3665" s="658" t="s">
        <v>5717</v>
      </c>
      <c r="C3665" s="99" t="s">
        <v>5716</v>
      </c>
      <c r="D3665" s="99">
        <v>151050805</v>
      </c>
      <c r="E3665" s="53"/>
      <c r="F3665" s="99">
        <v>0</v>
      </c>
      <c r="G3665" s="99">
        <v>437</v>
      </c>
      <c r="H3665" s="99">
        <f>F3665+G3665</f>
        <v>437</v>
      </c>
      <c r="I3665" s="99"/>
      <c r="J3665" s="99"/>
      <c r="K3665" s="99"/>
    </row>
    <row r="3666" spans="1:11">
      <c r="A3666" s="643"/>
      <c r="B3666" s="659"/>
      <c r="C3666" s="99"/>
      <c r="D3666" s="99">
        <v>151050806</v>
      </c>
      <c r="E3666" s="53"/>
      <c r="F3666" s="99"/>
      <c r="G3666" s="99">
        <v>244</v>
      </c>
      <c r="H3666" s="99">
        <f>F3666+G3666</f>
        <v>244</v>
      </c>
      <c r="I3666" s="99"/>
      <c r="J3666" s="99"/>
      <c r="K3666" s="99"/>
    </row>
    <row r="3667" spans="1:11">
      <c r="A3667" s="643"/>
      <c r="B3667" s="660"/>
      <c r="C3667" s="99"/>
      <c r="D3667" s="92" t="s">
        <v>5511</v>
      </c>
      <c r="E3667" s="73"/>
      <c r="F3667" s="57">
        <f>SUM(F3665:F3666)</f>
        <v>0</v>
      </c>
      <c r="G3667" s="57">
        <f>SUM(G3665:G3666)</f>
        <v>681</v>
      </c>
      <c r="H3667" s="57">
        <f>SUM(H3665:H3666)</f>
        <v>681</v>
      </c>
      <c r="I3667" s="57">
        <f>SUM(I3665:I3666)</f>
        <v>0</v>
      </c>
      <c r="J3667" s="57">
        <v>2</v>
      </c>
      <c r="K3667" s="57">
        <f>J3667+I3667</f>
        <v>2</v>
      </c>
    </row>
    <row r="3668" spans="1:11">
      <c r="A3668" s="643">
        <v>179</v>
      </c>
      <c r="B3668" s="658" t="s">
        <v>5715</v>
      </c>
      <c r="C3668" s="99" t="s">
        <v>5714</v>
      </c>
      <c r="D3668" s="99">
        <v>151050501</v>
      </c>
      <c r="E3668" s="53"/>
      <c r="F3668" s="99">
        <v>243</v>
      </c>
      <c r="G3668" s="99">
        <v>146</v>
      </c>
      <c r="H3668" s="99">
        <f>F3668+G3668</f>
        <v>389</v>
      </c>
      <c r="I3668" s="99"/>
      <c r="J3668" s="99"/>
      <c r="K3668" s="99"/>
    </row>
    <row r="3669" spans="1:11">
      <c r="A3669" s="643"/>
      <c r="B3669" s="659"/>
      <c r="C3669" s="99"/>
      <c r="D3669" s="99">
        <v>151050502</v>
      </c>
      <c r="E3669" s="53"/>
      <c r="F3669" s="99">
        <v>248</v>
      </c>
      <c r="G3669" s="99">
        <v>229</v>
      </c>
      <c r="H3669" s="99">
        <f>F3669+G3669</f>
        <v>477</v>
      </c>
      <c r="I3669" s="99"/>
      <c r="J3669" s="99"/>
      <c r="K3669" s="99"/>
    </row>
    <row r="3670" spans="1:11">
      <c r="A3670" s="643"/>
      <c r="B3670" s="659"/>
      <c r="C3670" s="99"/>
      <c r="D3670" s="99">
        <v>151050503</v>
      </c>
      <c r="E3670" s="53"/>
      <c r="F3670" s="99">
        <v>262</v>
      </c>
      <c r="G3670" s="99">
        <v>248</v>
      </c>
      <c r="H3670" s="99">
        <f>F3670+G3670</f>
        <v>510</v>
      </c>
      <c r="I3670" s="99"/>
      <c r="J3670" s="99"/>
      <c r="K3670" s="99"/>
    </row>
    <row r="3671" spans="1:11">
      <c r="A3671" s="643"/>
      <c r="B3671" s="660"/>
      <c r="C3671" s="99"/>
      <c r="D3671" s="92" t="s">
        <v>5511</v>
      </c>
      <c r="E3671" s="73"/>
      <c r="F3671" s="57">
        <f>SUM(F3668:F3670)</f>
        <v>753</v>
      </c>
      <c r="G3671" s="57">
        <f>SUM(G3668:G3670)</f>
        <v>623</v>
      </c>
      <c r="H3671" s="57">
        <f>SUM(H3668:H3670)</f>
        <v>1376</v>
      </c>
      <c r="I3671" s="57">
        <v>2</v>
      </c>
      <c r="J3671" s="57">
        <v>1</v>
      </c>
      <c r="K3671" s="57">
        <f>J3671+I3671</f>
        <v>3</v>
      </c>
    </row>
    <row r="3672" spans="1:11">
      <c r="A3672" s="643">
        <v>180</v>
      </c>
      <c r="B3672" s="658" t="s">
        <v>5713</v>
      </c>
      <c r="C3672" s="99" t="s">
        <v>5712</v>
      </c>
      <c r="D3672" s="99">
        <v>151050504</v>
      </c>
      <c r="E3672" s="53"/>
      <c r="F3672" s="99">
        <v>216</v>
      </c>
      <c r="G3672" s="99">
        <v>222</v>
      </c>
      <c r="H3672" s="99">
        <f>F3672+G3672</f>
        <v>438</v>
      </c>
      <c r="I3672" s="99"/>
      <c r="J3672" s="99"/>
      <c r="K3672" s="99"/>
    </row>
    <row r="3673" spans="1:11">
      <c r="A3673" s="643"/>
      <c r="B3673" s="659"/>
      <c r="C3673" s="99"/>
      <c r="D3673" s="99">
        <v>151050505</v>
      </c>
      <c r="E3673" s="53"/>
      <c r="F3673" s="99">
        <v>309</v>
      </c>
      <c r="G3673" s="99">
        <v>260</v>
      </c>
      <c r="H3673" s="99">
        <f>F3673+G3673</f>
        <v>569</v>
      </c>
      <c r="I3673" s="99"/>
      <c r="J3673" s="99"/>
      <c r="K3673" s="99"/>
    </row>
    <row r="3674" spans="1:11">
      <c r="A3674" s="643"/>
      <c r="B3674" s="659"/>
      <c r="C3674" s="99"/>
      <c r="D3674" s="99">
        <v>151050506</v>
      </c>
      <c r="E3674" s="53"/>
      <c r="F3674" s="99">
        <v>79</v>
      </c>
      <c r="G3674" s="99">
        <v>49</v>
      </c>
      <c r="H3674" s="99">
        <f>F3674+G3674</f>
        <v>128</v>
      </c>
      <c r="I3674" s="99"/>
      <c r="J3674" s="99"/>
      <c r="K3674" s="99"/>
    </row>
    <row r="3675" spans="1:11">
      <c r="A3675" s="643"/>
      <c r="B3675" s="660"/>
      <c r="C3675" s="99"/>
      <c r="D3675" s="92" t="s">
        <v>5511</v>
      </c>
      <c r="E3675" s="73"/>
      <c r="F3675" s="57">
        <f>SUM(F3672:F3674)</f>
        <v>604</v>
      </c>
      <c r="G3675" s="57">
        <f>SUM(G3672:G3674)</f>
        <v>531</v>
      </c>
      <c r="H3675" s="57">
        <f>SUM(H3672:H3674)</f>
        <v>1135</v>
      </c>
      <c r="I3675" s="57">
        <v>1</v>
      </c>
      <c r="J3675" s="57">
        <v>1</v>
      </c>
      <c r="K3675" s="57">
        <f>J3675+I3675</f>
        <v>2</v>
      </c>
    </row>
    <row r="3676" spans="1:11">
      <c r="A3676" s="643">
        <v>181</v>
      </c>
      <c r="B3676" s="658" t="s">
        <v>5711</v>
      </c>
      <c r="C3676" s="99" t="s">
        <v>5710</v>
      </c>
      <c r="D3676" s="99">
        <v>151050101</v>
      </c>
      <c r="E3676" s="53"/>
      <c r="F3676" s="99">
        <v>578</v>
      </c>
      <c r="G3676" s="99">
        <v>465</v>
      </c>
      <c r="H3676" s="99">
        <f>F3676+G3676</f>
        <v>1043</v>
      </c>
      <c r="I3676" s="99"/>
      <c r="J3676" s="99"/>
      <c r="K3676" s="99"/>
    </row>
    <row r="3677" spans="1:11">
      <c r="A3677" s="643"/>
      <c r="B3677" s="659"/>
      <c r="C3677" s="99"/>
      <c r="D3677" s="99">
        <v>151050102</v>
      </c>
      <c r="E3677" s="53"/>
      <c r="F3677" s="99">
        <v>211</v>
      </c>
      <c r="G3677" s="99">
        <v>136</v>
      </c>
      <c r="H3677" s="99">
        <f>F3677+G3677</f>
        <v>347</v>
      </c>
      <c r="I3677" s="99"/>
      <c r="J3677" s="99"/>
      <c r="K3677" s="99"/>
    </row>
    <row r="3678" spans="1:11">
      <c r="A3678" s="643"/>
      <c r="B3678" s="660"/>
      <c r="C3678" s="99"/>
      <c r="D3678" s="92" t="s">
        <v>5511</v>
      </c>
      <c r="E3678" s="73"/>
      <c r="F3678" s="57">
        <f>SUM(F3676:F3677)</f>
        <v>789</v>
      </c>
      <c r="G3678" s="57">
        <f>SUM(G3676:G3677)</f>
        <v>601</v>
      </c>
      <c r="H3678" s="57">
        <f>SUM(H3676:H3677)</f>
        <v>1390</v>
      </c>
      <c r="I3678" s="57">
        <v>2</v>
      </c>
      <c r="J3678" s="57">
        <v>1</v>
      </c>
      <c r="K3678" s="57">
        <f>J3678+I3678</f>
        <v>3</v>
      </c>
    </row>
    <row r="3679" spans="1:11">
      <c r="A3679" s="643">
        <v>182</v>
      </c>
      <c r="B3679" s="658" t="s">
        <v>5709</v>
      </c>
      <c r="C3679" s="99" t="s">
        <v>5707</v>
      </c>
      <c r="D3679" s="99">
        <v>151050103</v>
      </c>
      <c r="E3679" s="53"/>
      <c r="F3679" s="99">
        <v>647</v>
      </c>
      <c r="G3679" s="99"/>
      <c r="H3679" s="99">
        <f>F3679+G3679</f>
        <v>647</v>
      </c>
      <c r="I3679" s="99"/>
      <c r="J3679" s="99"/>
      <c r="K3679" s="99"/>
    </row>
    <row r="3680" spans="1:11">
      <c r="A3680" s="643"/>
      <c r="B3680" s="659"/>
      <c r="C3680" s="99"/>
      <c r="D3680" s="99">
        <v>151050104</v>
      </c>
      <c r="E3680" s="53"/>
      <c r="F3680" s="99">
        <v>284</v>
      </c>
      <c r="G3680" s="99"/>
      <c r="H3680" s="99">
        <f>F3680+G3680</f>
        <v>284</v>
      </c>
      <c r="I3680" s="99"/>
      <c r="J3680" s="99"/>
      <c r="K3680" s="99"/>
    </row>
    <row r="3681" spans="1:11">
      <c r="A3681" s="643"/>
      <c r="B3681" s="660"/>
      <c r="C3681" s="99"/>
      <c r="D3681" s="92" t="s">
        <v>5511</v>
      </c>
      <c r="E3681" s="73"/>
      <c r="F3681" s="57">
        <f>SUM(F3679:F3680)</f>
        <v>931</v>
      </c>
      <c r="G3681" s="57">
        <f>SUM(G3679:G3680)</f>
        <v>0</v>
      </c>
      <c r="H3681" s="57">
        <f>SUM(H3679:H3680)</f>
        <v>931</v>
      </c>
      <c r="I3681" s="57">
        <v>2</v>
      </c>
      <c r="J3681" s="57">
        <f>SUM(J3679:J3680)</f>
        <v>0</v>
      </c>
      <c r="K3681" s="57">
        <f>J3681+I3681</f>
        <v>2</v>
      </c>
    </row>
    <row r="3682" spans="1:11">
      <c r="A3682" s="643">
        <v>183</v>
      </c>
      <c r="B3682" s="658" t="s">
        <v>5708</v>
      </c>
      <c r="C3682" s="99" t="s">
        <v>5707</v>
      </c>
      <c r="D3682" s="99">
        <v>151050103</v>
      </c>
      <c r="E3682" s="53"/>
      <c r="F3682" s="99">
        <v>0</v>
      </c>
      <c r="G3682" s="99">
        <v>515</v>
      </c>
      <c r="H3682" s="99">
        <f>F3682+G3682</f>
        <v>515</v>
      </c>
      <c r="I3682" s="99"/>
      <c r="J3682" s="99"/>
      <c r="K3682" s="99"/>
    </row>
    <row r="3683" spans="1:11">
      <c r="A3683" s="643"/>
      <c r="B3683" s="659"/>
      <c r="C3683" s="99"/>
      <c r="D3683" s="99">
        <v>151050104</v>
      </c>
      <c r="E3683" s="53"/>
      <c r="F3683" s="99"/>
      <c r="G3683" s="99">
        <v>221</v>
      </c>
      <c r="H3683" s="99">
        <f>F3683+G3683</f>
        <v>221</v>
      </c>
      <c r="I3683" s="99"/>
      <c r="J3683" s="99"/>
      <c r="K3683" s="99"/>
    </row>
    <row r="3684" spans="1:11">
      <c r="A3684" s="643"/>
      <c r="B3684" s="660"/>
      <c r="C3684" s="99"/>
      <c r="D3684" s="92" t="s">
        <v>5511</v>
      </c>
      <c r="E3684" s="73"/>
      <c r="F3684" s="57">
        <f>SUM(F3682:F3683)</f>
        <v>0</v>
      </c>
      <c r="G3684" s="57">
        <f>SUM(G3682:G3683)</f>
        <v>736</v>
      </c>
      <c r="H3684" s="57">
        <f>SUM(H3682:H3683)</f>
        <v>736</v>
      </c>
      <c r="I3684" s="57">
        <f>SUM(I3682:I3683)</f>
        <v>0</v>
      </c>
      <c r="J3684" s="57">
        <v>2</v>
      </c>
      <c r="K3684" s="57">
        <f>J3684+I3684</f>
        <v>2</v>
      </c>
    </row>
    <row r="3685" spans="1:11">
      <c r="A3685" s="643">
        <v>184</v>
      </c>
      <c r="B3685" s="658" t="s">
        <v>5706</v>
      </c>
      <c r="C3685" s="99" t="s">
        <v>5704</v>
      </c>
      <c r="D3685" s="99">
        <v>151050105</v>
      </c>
      <c r="E3685" s="53"/>
      <c r="F3685" s="99">
        <v>572</v>
      </c>
      <c r="G3685" s="99"/>
      <c r="H3685" s="99">
        <f>F3685+G3685</f>
        <v>572</v>
      </c>
      <c r="I3685" s="99"/>
      <c r="J3685" s="99"/>
      <c r="K3685" s="99"/>
    </row>
    <row r="3686" spans="1:11">
      <c r="A3686" s="643"/>
      <c r="B3686" s="659"/>
      <c r="C3686" s="99"/>
      <c r="D3686" s="99">
        <v>151050106</v>
      </c>
      <c r="E3686" s="53"/>
      <c r="F3686" s="99">
        <v>341</v>
      </c>
      <c r="G3686" s="99"/>
      <c r="H3686" s="99">
        <f>F3686+G3686</f>
        <v>341</v>
      </c>
      <c r="I3686" s="99"/>
      <c r="J3686" s="99"/>
      <c r="K3686" s="99"/>
    </row>
    <row r="3687" spans="1:11">
      <c r="A3687" s="643"/>
      <c r="B3687" s="660"/>
      <c r="C3687" s="99"/>
      <c r="D3687" s="92" t="s">
        <v>5511</v>
      </c>
      <c r="E3687" s="73"/>
      <c r="F3687" s="57">
        <f>SUM(F3685:F3686)</f>
        <v>913</v>
      </c>
      <c r="G3687" s="57">
        <f>SUM(G3685:G3686)</f>
        <v>0</v>
      </c>
      <c r="H3687" s="57">
        <f>SUM(H3685:H3686)</f>
        <v>913</v>
      </c>
      <c r="I3687" s="57">
        <v>2</v>
      </c>
      <c r="J3687" s="57">
        <f>SUM(J3685:J3686)</f>
        <v>0</v>
      </c>
      <c r="K3687" s="57">
        <f>J3687+I3687</f>
        <v>2</v>
      </c>
    </row>
    <row r="3688" spans="1:11">
      <c r="A3688" s="643">
        <v>185</v>
      </c>
      <c r="B3688" s="658" t="s">
        <v>5705</v>
      </c>
      <c r="C3688" s="99" t="s">
        <v>5704</v>
      </c>
      <c r="D3688" s="99">
        <v>151050105</v>
      </c>
      <c r="E3688" s="53"/>
      <c r="F3688" s="99">
        <v>0</v>
      </c>
      <c r="G3688" s="99">
        <v>459</v>
      </c>
      <c r="H3688" s="99">
        <f>F3688+G3688</f>
        <v>459</v>
      </c>
      <c r="I3688" s="99"/>
      <c r="J3688" s="99"/>
      <c r="K3688" s="99"/>
    </row>
    <row r="3689" spans="1:11">
      <c r="A3689" s="643"/>
      <c r="B3689" s="659"/>
      <c r="C3689" s="99"/>
      <c r="D3689" s="99">
        <v>151050106</v>
      </c>
      <c r="E3689" s="53"/>
      <c r="F3689" s="99"/>
      <c r="G3689" s="99">
        <v>266</v>
      </c>
      <c r="H3689" s="99">
        <f>F3689+G3689</f>
        <v>266</v>
      </c>
      <c r="I3689" s="99"/>
      <c r="J3689" s="99"/>
      <c r="K3689" s="99"/>
    </row>
    <row r="3690" spans="1:11">
      <c r="A3690" s="643"/>
      <c r="B3690" s="660"/>
      <c r="C3690" s="99"/>
      <c r="D3690" s="92" t="s">
        <v>5511</v>
      </c>
      <c r="E3690" s="73"/>
      <c r="F3690" s="57">
        <f>SUM(F3688:F3689)</f>
        <v>0</v>
      </c>
      <c r="G3690" s="57">
        <f>SUM(G3688:G3689)</f>
        <v>725</v>
      </c>
      <c r="H3690" s="57">
        <f>SUM(H3688:H3689)</f>
        <v>725</v>
      </c>
      <c r="I3690" s="57">
        <f>SUM(I3688:I3689)</f>
        <v>0</v>
      </c>
      <c r="J3690" s="57">
        <v>2</v>
      </c>
      <c r="K3690" s="57">
        <f>J3690+I3690</f>
        <v>2</v>
      </c>
    </row>
    <row r="3691" spans="1:11">
      <c r="A3691" s="643">
        <v>186</v>
      </c>
      <c r="B3691" s="658" t="s">
        <v>5703</v>
      </c>
      <c r="C3691" s="99" t="s">
        <v>5701</v>
      </c>
      <c r="D3691" s="99">
        <v>151050401</v>
      </c>
      <c r="E3691" s="53"/>
      <c r="F3691" s="99">
        <v>335</v>
      </c>
      <c r="G3691" s="99"/>
      <c r="H3691" s="99">
        <f>F3691+G3691</f>
        <v>335</v>
      </c>
      <c r="I3691" s="99"/>
      <c r="J3691" s="99"/>
      <c r="K3691" s="99"/>
    </row>
    <row r="3692" spans="1:11">
      <c r="A3692" s="643"/>
      <c r="B3692" s="659"/>
      <c r="C3692" s="99"/>
      <c r="D3692" s="99">
        <v>151050402</v>
      </c>
      <c r="E3692" s="53"/>
      <c r="F3692" s="99">
        <v>406</v>
      </c>
      <c r="G3692" s="99"/>
      <c r="H3692" s="99">
        <f>F3692+G3692</f>
        <v>406</v>
      </c>
      <c r="I3692" s="99"/>
      <c r="J3692" s="99"/>
      <c r="K3692" s="99"/>
    </row>
    <row r="3693" spans="1:11">
      <c r="A3693" s="643"/>
      <c r="B3693" s="660"/>
      <c r="C3693" s="99"/>
      <c r="D3693" s="92" t="s">
        <v>5511</v>
      </c>
      <c r="E3693" s="73"/>
      <c r="F3693" s="57">
        <f>SUM(F3691:F3692)</f>
        <v>741</v>
      </c>
      <c r="G3693" s="57">
        <f>SUM(G3691:G3692)</f>
        <v>0</v>
      </c>
      <c r="H3693" s="57">
        <f>SUM(H3691:H3692)</f>
        <v>741</v>
      </c>
      <c r="I3693" s="57">
        <v>2</v>
      </c>
      <c r="J3693" s="57">
        <f>SUM(J3691:J3692)</f>
        <v>0</v>
      </c>
      <c r="K3693" s="57">
        <f>J3693+I3693</f>
        <v>2</v>
      </c>
    </row>
    <row r="3694" spans="1:11">
      <c r="A3694" s="643">
        <v>187</v>
      </c>
      <c r="B3694" s="658" t="s">
        <v>5702</v>
      </c>
      <c r="C3694" s="99" t="s">
        <v>5701</v>
      </c>
      <c r="D3694" s="99">
        <v>151050401</v>
      </c>
      <c r="E3694" s="53"/>
      <c r="F3694" s="99"/>
      <c r="G3694" s="99">
        <v>224</v>
      </c>
      <c r="H3694" s="99">
        <f>F3694+G3694</f>
        <v>224</v>
      </c>
      <c r="I3694" s="99"/>
      <c r="J3694" s="99"/>
      <c r="K3694" s="99"/>
    </row>
    <row r="3695" spans="1:11">
      <c r="A3695" s="643"/>
      <c r="B3695" s="659"/>
      <c r="C3695" s="99"/>
      <c r="D3695" s="99">
        <v>151050402</v>
      </c>
      <c r="E3695" s="53"/>
      <c r="F3695" s="99"/>
      <c r="G3695" s="99">
        <v>253</v>
      </c>
      <c r="H3695" s="99">
        <f>F3695+G3695</f>
        <v>253</v>
      </c>
      <c r="I3695" s="99"/>
      <c r="J3695" s="99"/>
      <c r="K3695" s="99"/>
    </row>
    <row r="3696" spans="1:11">
      <c r="A3696" s="643"/>
      <c r="B3696" s="660"/>
      <c r="C3696" s="99"/>
      <c r="D3696" s="92" t="s">
        <v>5511</v>
      </c>
      <c r="E3696" s="73"/>
      <c r="F3696" s="57">
        <f>SUM(F3694:F3695)</f>
        <v>0</v>
      </c>
      <c r="G3696" s="57">
        <f>SUM(G3694:G3695)</f>
        <v>477</v>
      </c>
      <c r="H3696" s="57">
        <f>SUM(H3694:H3695)</f>
        <v>477</v>
      </c>
      <c r="I3696" s="57">
        <f>SUM(I3694:I3695)</f>
        <v>0</v>
      </c>
      <c r="J3696" s="57">
        <v>2</v>
      </c>
      <c r="K3696" s="57">
        <f>J3696+I3696</f>
        <v>2</v>
      </c>
    </row>
    <row r="3697" spans="1:11">
      <c r="A3697" s="643">
        <v>188</v>
      </c>
      <c r="B3697" s="658" t="s">
        <v>5700</v>
      </c>
      <c r="C3697" s="99" t="s">
        <v>5699</v>
      </c>
      <c r="D3697" s="99">
        <v>151050403</v>
      </c>
      <c r="E3697" s="53"/>
      <c r="F3697" s="99">
        <v>445</v>
      </c>
      <c r="G3697" s="99">
        <v>227</v>
      </c>
      <c r="H3697" s="99">
        <f>F3697+G3697</f>
        <v>672</v>
      </c>
      <c r="I3697" s="99"/>
      <c r="J3697" s="99"/>
      <c r="K3697" s="99"/>
    </row>
    <row r="3698" spans="1:11">
      <c r="A3698" s="643"/>
      <c r="B3698" s="659"/>
      <c r="C3698" s="99"/>
      <c r="D3698" s="99">
        <v>151050404</v>
      </c>
      <c r="E3698" s="53"/>
      <c r="F3698" s="99">
        <v>237</v>
      </c>
      <c r="G3698" s="99">
        <v>149</v>
      </c>
      <c r="H3698" s="99">
        <f>F3698+G3698</f>
        <v>386</v>
      </c>
      <c r="I3698" s="99"/>
      <c r="J3698" s="99"/>
      <c r="K3698" s="99"/>
    </row>
    <row r="3699" spans="1:11">
      <c r="A3699" s="643"/>
      <c r="B3699" s="660"/>
      <c r="C3699" s="99"/>
      <c r="D3699" s="92" t="s">
        <v>5511</v>
      </c>
      <c r="E3699" s="73"/>
      <c r="F3699" s="57">
        <f>SUM(F3697:F3698)</f>
        <v>682</v>
      </c>
      <c r="G3699" s="57">
        <f>SUM(G3697:G3698)</f>
        <v>376</v>
      </c>
      <c r="H3699" s="57">
        <f>SUM(H3697:H3698)</f>
        <v>1058</v>
      </c>
      <c r="I3699" s="57">
        <v>1</v>
      </c>
      <c r="J3699" s="57">
        <v>1</v>
      </c>
      <c r="K3699" s="57">
        <f>J3699+I3699</f>
        <v>2</v>
      </c>
    </row>
    <row r="3700" spans="1:11">
      <c r="A3700" s="643">
        <v>189</v>
      </c>
      <c r="B3700" s="658" t="s">
        <v>5698</v>
      </c>
      <c r="C3700" s="99" t="s">
        <v>5696</v>
      </c>
      <c r="D3700" s="99">
        <v>151050405</v>
      </c>
      <c r="E3700" s="53"/>
      <c r="F3700" s="99">
        <v>331</v>
      </c>
      <c r="G3700" s="99"/>
      <c r="H3700" s="99">
        <f>F3700+G3700</f>
        <v>331</v>
      </c>
      <c r="I3700" s="99"/>
      <c r="J3700" s="99"/>
      <c r="K3700" s="99"/>
    </row>
    <row r="3701" spans="1:11">
      <c r="A3701" s="643"/>
      <c r="B3701" s="659"/>
      <c r="C3701" s="99"/>
      <c r="D3701" s="99">
        <v>151050406</v>
      </c>
      <c r="E3701" s="53"/>
      <c r="F3701" s="99">
        <v>578</v>
      </c>
      <c r="G3701" s="99"/>
      <c r="H3701" s="99">
        <f>F3701+G3701</f>
        <v>578</v>
      </c>
      <c r="I3701" s="99"/>
      <c r="J3701" s="99"/>
      <c r="K3701" s="99"/>
    </row>
    <row r="3702" spans="1:11">
      <c r="A3702" s="643"/>
      <c r="B3702" s="659"/>
      <c r="C3702" s="99"/>
      <c r="D3702" s="99">
        <v>151050407</v>
      </c>
      <c r="E3702" s="53"/>
      <c r="F3702" s="99">
        <v>294</v>
      </c>
      <c r="G3702" s="99"/>
      <c r="H3702" s="99">
        <f>F3702+G3702</f>
        <v>294</v>
      </c>
      <c r="I3702" s="99"/>
      <c r="J3702" s="99"/>
      <c r="K3702" s="99"/>
    </row>
    <row r="3703" spans="1:11">
      <c r="A3703" s="643"/>
      <c r="B3703" s="660"/>
      <c r="C3703" s="99"/>
      <c r="D3703" s="92" t="s">
        <v>5511</v>
      </c>
      <c r="E3703" s="73"/>
      <c r="F3703" s="57">
        <f>SUM(F3700:F3702)</f>
        <v>1203</v>
      </c>
      <c r="G3703" s="57">
        <f>SUM(G3700:G3702)</f>
        <v>0</v>
      </c>
      <c r="H3703" s="57">
        <f>SUM(H3700:H3702)</f>
        <v>1203</v>
      </c>
      <c r="I3703" s="57">
        <v>3</v>
      </c>
      <c r="J3703" s="57">
        <f>SUM(J3700:J3702)</f>
        <v>0</v>
      </c>
      <c r="K3703" s="57">
        <f>J3703+I3703</f>
        <v>3</v>
      </c>
    </row>
    <row r="3704" spans="1:11">
      <c r="A3704" s="643">
        <v>190</v>
      </c>
      <c r="B3704" s="658" t="s">
        <v>5697</v>
      </c>
      <c r="C3704" s="99" t="s">
        <v>5696</v>
      </c>
      <c r="D3704" s="99">
        <v>151050405</v>
      </c>
      <c r="E3704" s="53"/>
      <c r="F3704" s="99">
        <v>0</v>
      </c>
      <c r="G3704" s="99">
        <v>224</v>
      </c>
      <c r="H3704" s="99">
        <f>F3704+G3704</f>
        <v>224</v>
      </c>
      <c r="I3704" s="99"/>
      <c r="J3704" s="99"/>
      <c r="K3704" s="99"/>
    </row>
    <row r="3705" spans="1:11">
      <c r="A3705" s="643"/>
      <c r="B3705" s="659"/>
      <c r="C3705" s="99"/>
      <c r="D3705" s="99">
        <v>151050406</v>
      </c>
      <c r="E3705" s="53"/>
      <c r="F3705" s="99"/>
      <c r="G3705" s="99">
        <v>447</v>
      </c>
      <c r="H3705" s="99">
        <f>F3705+G3705</f>
        <v>447</v>
      </c>
      <c r="I3705" s="99"/>
      <c r="J3705" s="99"/>
      <c r="K3705" s="99"/>
    </row>
    <row r="3706" spans="1:11">
      <c r="A3706" s="643"/>
      <c r="B3706" s="659"/>
      <c r="C3706" s="99"/>
      <c r="D3706" s="99">
        <v>151050407</v>
      </c>
      <c r="E3706" s="53"/>
      <c r="F3706" s="99"/>
      <c r="G3706" s="99">
        <v>191</v>
      </c>
      <c r="H3706" s="99">
        <f>F3706+G3706</f>
        <v>191</v>
      </c>
      <c r="I3706" s="99"/>
      <c r="J3706" s="99"/>
      <c r="K3706" s="99"/>
    </row>
    <row r="3707" spans="1:11">
      <c r="A3707" s="643"/>
      <c r="B3707" s="660"/>
      <c r="C3707" s="99"/>
      <c r="D3707" s="92" t="s">
        <v>5511</v>
      </c>
      <c r="E3707" s="73"/>
      <c r="F3707" s="57">
        <f>SUM(F3704:F3706)</f>
        <v>0</v>
      </c>
      <c r="G3707" s="57">
        <f>SUM(G3704:G3706)</f>
        <v>862</v>
      </c>
      <c r="H3707" s="57">
        <f>SUM(H3704:H3706)</f>
        <v>862</v>
      </c>
      <c r="I3707" s="57">
        <f>SUM(I3704:I3706)</f>
        <v>0</v>
      </c>
      <c r="J3707" s="57">
        <v>2</v>
      </c>
      <c r="K3707" s="57">
        <f>J3707+I3707</f>
        <v>2</v>
      </c>
    </row>
    <row r="3708" spans="1:11">
      <c r="A3708" s="643">
        <v>191</v>
      </c>
      <c r="B3708" s="658" t="s">
        <v>5695</v>
      </c>
      <c r="C3708" s="99" t="s">
        <v>5694</v>
      </c>
      <c r="D3708" s="99">
        <v>151050201</v>
      </c>
      <c r="E3708" s="53"/>
      <c r="F3708" s="99">
        <v>305</v>
      </c>
      <c r="G3708" s="99">
        <v>232</v>
      </c>
      <c r="H3708" s="99">
        <f>F3708+G3708</f>
        <v>537</v>
      </c>
      <c r="I3708" s="99"/>
      <c r="J3708" s="99"/>
      <c r="K3708" s="99"/>
    </row>
    <row r="3709" spans="1:11">
      <c r="A3709" s="643"/>
      <c r="B3709" s="659"/>
      <c r="C3709" s="99"/>
      <c r="D3709" s="99">
        <v>151050202</v>
      </c>
      <c r="E3709" s="53"/>
      <c r="F3709" s="99">
        <v>453</v>
      </c>
      <c r="G3709" s="99">
        <v>260</v>
      </c>
      <c r="H3709" s="99">
        <f>F3709+G3709</f>
        <v>713</v>
      </c>
      <c r="I3709" s="99"/>
      <c r="J3709" s="99"/>
      <c r="K3709" s="99"/>
    </row>
    <row r="3710" spans="1:11">
      <c r="A3710" s="643"/>
      <c r="B3710" s="660"/>
      <c r="C3710" s="99"/>
      <c r="D3710" s="92" t="s">
        <v>5511</v>
      </c>
      <c r="E3710" s="73"/>
      <c r="F3710" s="57">
        <f>SUM(F3708:F3709)</f>
        <v>758</v>
      </c>
      <c r="G3710" s="57">
        <f>SUM(G3708:G3709)</f>
        <v>492</v>
      </c>
      <c r="H3710" s="57">
        <f>SUM(H3708:H3709)</f>
        <v>1250</v>
      </c>
      <c r="I3710" s="57">
        <v>2</v>
      </c>
      <c r="J3710" s="57">
        <v>1</v>
      </c>
      <c r="K3710" s="57">
        <f>J3710+I3710</f>
        <v>3</v>
      </c>
    </row>
    <row r="3711" spans="1:11">
      <c r="A3711" s="643">
        <v>192</v>
      </c>
      <c r="B3711" s="658" t="s">
        <v>5693</v>
      </c>
      <c r="C3711" s="99" t="s">
        <v>5692</v>
      </c>
      <c r="D3711" s="99">
        <v>151050204</v>
      </c>
      <c r="E3711" s="53"/>
      <c r="F3711" s="99">
        <v>212</v>
      </c>
      <c r="G3711" s="99">
        <v>123</v>
      </c>
      <c r="H3711" s="99">
        <f>F3711+G3711</f>
        <v>335</v>
      </c>
      <c r="I3711" s="99"/>
      <c r="J3711" s="99"/>
      <c r="K3711" s="99"/>
    </row>
    <row r="3712" spans="1:11">
      <c r="A3712" s="643"/>
      <c r="B3712" s="659"/>
      <c r="C3712" s="99"/>
      <c r="D3712" s="99">
        <v>151050205</v>
      </c>
      <c r="E3712" s="53"/>
      <c r="F3712" s="99">
        <v>300</v>
      </c>
      <c r="G3712" s="99">
        <v>183</v>
      </c>
      <c r="H3712" s="99">
        <f>F3712+G3712</f>
        <v>483</v>
      </c>
      <c r="I3712" s="99"/>
      <c r="J3712" s="99"/>
      <c r="K3712" s="99"/>
    </row>
    <row r="3713" spans="1:11">
      <c r="A3713" s="643"/>
      <c r="B3713" s="660"/>
      <c r="C3713" s="99"/>
      <c r="D3713" s="92" t="s">
        <v>5511</v>
      </c>
      <c r="E3713" s="73"/>
      <c r="F3713" s="57">
        <f>SUM(F3711:F3712)</f>
        <v>512</v>
      </c>
      <c r="G3713" s="57">
        <f>SUM(G3711:G3712)</f>
        <v>306</v>
      </c>
      <c r="H3713" s="57">
        <f>SUM(H3711:H3712)</f>
        <v>818</v>
      </c>
      <c r="I3713" s="57">
        <v>1</v>
      </c>
      <c r="J3713" s="57">
        <v>1</v>
      </c>
      <c r="K3713" s="57">
        <f>J3713+I3713</f>
        <v>2</v>
      </c>
    </row>
    <row r="3714" spans="1:11">
      <c r="A3714" s="643">
        <v>193</v>
      </c>
      <c r="B3714" s="658" t="s">
        <v>5691</v>
      </c>
      <c r="C3714" s="99" t="s">
        <v>5690</v>
      </c>
      <c r="D3714" s="99">
        <v>151050206</v>
      </c>
      <c r="E3714" s="53"/>
      <c r="F3714" s="99">
        <v>466</v>
      </c>
      <c r="G3714" s="99">
        <v>363</v>
      </c>
      <c r="H3714" s="99">
        <f>F3714+G3714</f>
        <v>829</v>
      </c>
      <c r="I3714" s="99"/>
      <c r="J3714" s="99"/>
      <c r="K3714" s="99"/>
    </row>
    <row r="3715" spans="1:11">
      <c r="A3715" s="643"/>
      <c r="B3715" s="660"/>
      <c r="C3715" s="99"/>
      <c r="D3715" s="92" t="s">
        <v>5511</v>
      </c>
      <c r="E3715" s="73"/>
      <c r="F3715" s="57">
        <f>SUM(F3714)</f>
        <v>466</v>
      </c>
      <c r="G3715" s="57">
        <f>SUM(G3714)</f>
        <v>363</v>
      </c>
      <c r="H3715" s="57">
        <f>SUM(H3714)</f>
        <v>829</v>
      </c>
      <c r="I3715" s="57">
        <v>1</v>
      </c>
      <c r="J3715" s="57">
        <v>1</v>
      </c>
      <c r="K3715" s="57">
        <f>J3715+I3715</f>
        <v>2</v>
      </c>
    </row>
    <row r="3716" spans="1:11">
      <c r="A3716" s="643">
        <v>194</v>
      </c>
      <c r="B3716" s="658" t="s">
        <v>5689</v>
      </c>
      <c r="C3716" s="99" t="s">
        <v>5688</v>
      </c>
      <c r="D3716" s="99">
        <v>151050203</v>
      </c>
      <c r="E3716" s="53"/>
      <c r="F3716" s="99">
        <v>355</v>
      </c>
      <c r="G3716" s="99">
        <v>221</v>
      </c>
      <c r="H3716" s="99">
        <f>F3716+G3716</f>
        <v>576</v>
      </c>
      <c r="I3716" s="99"/>
      <c r="J3716" s="99"/>
      <c r="K3716" s="99"/>
    </row>
    <row r="3717" spans="1:11">
      <c r="A3717" s="643"/>
      <c r="B3717" s="660"/>
      <c r="C3717" s="99"/>
      <c r="D3717" s="92" t="s">
        <v>5511</v>
      </c>
      <c r="E3717" s="73"/>
      <c r="F3717" s="57">
        <f>SUM(F3716)</f>
        <v>355</v>
      </c>
      <c r="G3717" s="57">
        <f>SUM(G3716)</f>
        <v>221</v>
      </c>
      <c r="H3717" s="57">
        <f>SUM(H3716)</f>
        <v>576</v>
      </c>
      <c r="I3717" s="57">
        <v>1</v>
      </c>
      <c r="J3717" s="57">
        <v>1</v>
      </c>
      <c r="K3717" s="57">
        <f>J3717+I3717</f>
        <v>2</v>
      </c>
    </row>
    <row r="3718" spans="1:11">
      <c r="A3718" s="643">
        <v>195</v>
      </c>
      <c r="B3718" s="658" t="s">
        <v>5687</v>
      </c>
      <c r="C3718" s="99" t="s">
        <v>5686</v>
      </c>
      <c r="D3718" s="99">
        <v>151050301</v>
      </c>
      <c r="E3718" s="53"/>
      <c r="F3718" s="99">
        <v>379</v>
      </c>
      <c r="G3718" s="99">
        <v>277</v>
      </c>
      <c r="H3718" s="99">
        <f>F3718+G3718</f>
        <v>656</v>
      </c>
      <c r="I3718" s="99"/>
      <c r="J3718" s="99"/>
      <c r="K3718" s="99"/>
    </row>
    <row r="3719" spans="1:11">
      <c r="A3719" s="643"/>
      <c r="B3719" s="659"/>
      <c r="C3719" s="99"/>
      <c r="D3719" s="99">
        <v>151050302</v>
      </c>
      <c r="E3719" s="53"/>
      <c r="F3719" s="99">
        <v>189</v>
      </c>
      <c r="G3719" s="99">
        <v>117</v>
      </c>
      <c r="H3719" s="99">
        <f>F3719+G3719</f>
        <v>306</v>
      </c>
      <c r="I3719" s="99"/>
      <c r="J3719" s="99"/>
      <c r="K3719" s="99"/>
    </row>
    <row r="3720" spans="1:11">
      <c r="A3720" s="643"/>
      <c r="B3720" s="660"/>
      <c r="C3720" s="99"/>
      <c r="D3720" s="92" t="s">
        <v>5511</v>
      </c>
      <c r="E3720" s="73"/>
      <c r="F3720" s="57">
        <f>SUM(F3718:F3719)</f>
        <v>568</v>
      </c>
      <c r="G3720" s="57">
        <f>SUM(G3718:G3719)</f>
        <v>394</v>
      </c>
      <c r="H3720" s="57">
        <f>SUM(H3718:H3719)</f>
        <v>962</v>
      </c>
      <c r="I3720" s="57">
        <v>1</v>
      </c>
      <c r="J3720" s="57">
        <v>1</v>
      </c>
      <c r="K3720" s="57">
        <f>J3720+I3720</f>
        <v>2</v>
      </c>
    </row>
    <row r="3721" spans="1:11">
      <c r="A3721" s="643">
        <v>196</v>
      </c>
      <c r="B3721" s="658" t="s">
        <v>5685</v>
      </c>
      <c r="C3721" s="99" t="s">
        <v>5683</v>
      </c>
      <c r="D3721" s="99">
        <v>151050303</v>
      </c>
      <c r="E3721" s="53"/>
      <c r="F3721" s="99">
        <v>435</v>
      </c>
      <c r="G3721" s="99"/>
      <c r="H3721" s="99">
        <f>F3721+G3721</f>
        <v>435</v>
      </c>
      <c r="I3721" s="99"/>
      <c r="J3721" s="99"/>
      <c r="K3721" s="99"/>
    </row>
    <row r="3722" spans="1:11">
      <c r="A3722" s="643"/>
      <c r="B3722" s="659"/>
      <c r="C3722" s="99"/>
      <c r="D3722" s="99">
        <v>151050304</v>
      </c>
      <c r="E3722" s="53"/>
      <c r="F3722" s="99">
        <v>606</v>
      </c>
      <c r="G3722" s="99"/>
      <c r="H3722" s="99">
        <f>F3722+G3722</f>
        <v>606</v>
      </c>
      <c r="I3722" s="99"/>
      <c r="J3722" s="99"/>
      <c r="K3722" s="99"/>
    </row>
    <row r="3723" spans="1:11">
      <c r="A3723" s="643"/>
      <c r="B3723" s="660"/>
      <c r="C3723" s="99"/>
      <c r="D3723" s="92" t="s">
        <v>5511</v>
      </c>
      <c r="E3723" s="73"/>
      <c r="F3723" s="57">
        <f>SUM(F3721:F3722)</f>
        <v>1041</v>
      </c>
      <c r="G3723" s="57">
        <f>SUM(G3721:G3722)</f>
        <v>0</v>
      </c>
      <c r="H3723" s="57">
        <f>SUM(H3721:H3722)</f>
        <v>1041</v>
      </c>
      <c r="I3723" s="57">
        <v>2</v>
      </c>
      <c r="J3723" s="57">
        <f>SUM(J3721:J3722)</f>
        <v>0</v>
      </c>
      <c r="K3723" s="57">
        <f>J3723+I3723</f>
        <v>2</v>
      </c>
    </row>
    <row r="3724" spans="1:11">
      <c r="A3724" s="643">
        <v>197</v>
      </c>
      <c r="B3724" s="658" t="s">
        <v>5684</v>
      </c>
      <c r="C3724" s="99" t="s">
        <v>5683</v>
      </c>
      <c r="D3724" s="99">
        <v>151050303</v>
      </c>
      <c r="E3724" s="53"/>
      <c r="F3724" s="99">
        <v>0</v>
      </c>
      <c r="G3724" s="99">
        <v>297</v>
      </c>
      <c r="H3724" s="99">
        <f>F3724+G3724</f>
        <v>297</v>
      </c>
      <c r="I3724" s="99"/>
      <c r="J3724" s="99"/>
      <c r="K3724" s="99"/>
    </row>
    <row r="3725" spans="1:11">
      <c r="A3725" s="643"/>
      <c r="B3725" s="659"/>
      <c r="C3725" s="99"/>
      <c r="D3725" s="99">
        <v>151050304</v>
      </c>
      <c r="E3725" s="53"/>
      <c r="F3725" s="99"/>
      <c r="G3725" s="99">
        <v>456</v>
      </c>
      <c r="H3725" s="99">
        <f>F3725+G3725</f>
        <v>456</v>
      </c>
      <c r="I3725" s="99"/>
      <c r="J3725" s="99"/>
      <c r="K3725" s="99"/>
    </row>
    <row r="3726" spans="1:11">
      <c r="A3726" s="643"/>
      <c r="B3726" s="660"/>
      <c r="C3726" s="99"/>
      <c r="D3726" s="92" t="s">
        <v>5511</v>
      </c>
      <c r="E3726" s="73"/>
      <c r="F3726" s="57">
        <f>SUM(F3724:F3725)</f>
        <v>0</v>
      </c>
      <c r="G3726" s="57">
        <f>SUM(G3724:G3725)</f>
        <v>753</v>
      </c>
      <c r="H3726" s="57">
        <f>SUM(H3724:H3725)</f>
        <v>753</v>
      </c>
      <c r="I3726" s="57">
        <f>SUM(I3724:I3725)</f>
        <v>0</v>
      </c>
      <c r="J3726" s="57">
        <v>2</v>
      </c>
      <c r="K3726" s="57">
        <f>J3726+I3726</f>
        <v>2</v>
      </c>
    </row>
    <row r="3727" spans="1:11">
      <c r="A3727" s="643">
        <v>198</v>
      </c>
      <c r="B3727" s="658" t="s">
        <v>5682</v>
      </c>
      <c r="C3727" s="99" t="s">
        <v>5681</v>
      </c>
      <c r="D3727" s="99">
        <v>151050305</v>
      </c>
      <c r="E3727" s="53"/>
      <c r="F3727" s="99">
        <v>156</v>
      </c>
      <c r="G3727" s="99">
        <v>106</v>
      </c>
      <c r="H3727" s="99">
        <f>F3727+G3727</f>
        <v>262</v>
      </c>
      <c r="I3727" s="99"/>
      <c r="J3727" s="99"/>
      <c r="K3727" s="99"/>
    </row>
    <row r="3728" spans="1:11">
      <c r="A3728" s="643"/>
      <c r="B3728" s="659"/>
      <c r="C3728" s="99"/>
      <c r="D3728" s="99">
        <v>151050306</v>
      </c>
      <c r="E3728" s="53"/>
      <c r="F3728" s="99">
        <v>441</v>
      </c>
      <c r="G3728" s="99">
        <v>307</v>
      </c>
      <c r="H3728" s="99">
        <f>F3728+G3728</f>
        <v>748</v>
      </c>
      <c r="I3728" s="99"/>
      <c r="J3728" s="99"/>
      <c r="K3728" s="99"/>
    </row>
    <row r="3729" spans="1:11">
      <c r="A3729" s="643"/>
      <c r="B3729" s="660"/>
      <c r="C3729" s="99"/>
      <c r="D3729" s="92" t="s">
        <v>5511</v>
      </c>
      <c r="E3729" s="73"/>
      <c r="F3729" s="57">
        <f>SUM(F3727:F3728)</f>
        <v>597</v>
      </c>
      <c r="G3729" s="57">
        <f>SUM(G3727:G3728)</f>
        <v>413</v>
      </c>
      <c r="H3729" s="57">
        <f>SUM(H3727:H3728)</f>
        <v>1010</v>
      </c>
      <c r="I3729" s="57">
        <v>1</v>
      </c>
      <c r="J3729" s="57">
        <v>1</v>
      </c>
      <c r="K3729" s="57">
        <f>J3729+I3729</f>
        <v>2</v>
      </c>
    </row>
    <row r="3730" spans="1:11">
      <c r="A3730" s="643">
        <v>199</v>
      </c>
      <c r="B3730" s="658" t="s">
        <v>5680</v>
      </c>
      <c r="C3730" s="99" t="s">
        <v>5679</v>
      </c>
      <c r="D3730" s="99">
        <v>151050307</v>
      </c>
      <c r="E3730" s="53"/>
      <c r="F3730" s="99">
        <v>228</v>
      </c>
      <c r="G3730" s="99">
        <v>138</v>
      </c>
      <c r="H3730" s="99">
        <f>F3730+G3730</f>
        <v>366</v>
      </c>
      <c r="I3730" s="99"/>
      <c r="J3730" s="99"/>
      <c r="K3730" s="99"/>
    </row>
    <row r="3731" spans="1:11">
      <c r="A3731" s="643"/>
      <c r="B3731" s="659"/>
      <c r="C3731" s="99"/>
      <c r="D3731" s="99">
        <v>151050308</v>
      </c>
      <c r="E3731" s="53"/>
      <c r="F3731" s="99">
        <v>440</v>
      </c>
      <c r="G3731" s="99">
        <v>386</v>
      </c>
      <c r="H3731" s="99">
        <f>F3731+G3731</f>
        <v>826</v>
      </c>
      <c r="I3731" s="99"/>
      <c r="J3731" s="99"/>
      <c r="K3731" s="99"/>
    </row>
    <row r="3732" spans="1:11" ht="30">
      <c r="A3732" s="643"/>
      <c r="B3732" s="659"/>
      <c r="C3732" s="99" t="s">
        <v>5678</v>
      </c>
      <c r="D3732" s="99">
        <v>151050309</v>
      </c>
      <c r="E3732" s="53"/>
      <c r="F3732" s="99">
        <v>0</v>
      </c>
      <c r="G3732" s="99">
        <v>0</v>
      </c>
      <c r="H3732" s="99">
        <f>F3732+G3732</f>
        <v>0</v>
      </c>
      <c r="I3732" s="99"/>
      <c r="J3732" s="99"/>
      <c r="K3732" s="99"/>
    </row>
    <row r="3733" spans="1:11">
      <c r="A3733" s="643"/>
      <c r="B3733" s="660"/>
      <c r="C3733" s="99"/>
      <c r="D3733" s="92" t="s">
        <v>5511</v>
      </c>
      <c r="E3733" s="73"/>
      <c r="F3733" s="57">
        <f>SUM(F3730:F3732)</f>
        <v>668</v>
      </c>
      <c r="G3733" s="57">
        <f>SUM(G3730:G3732)</f>
        <v>524</v>
      </c>
      <c r="H3733" s="57">
        <f>SUM(H3730:H3732)</f>
        <v>1192</v>
      </c>
      <c r="I3733" s="57">
        <v>2</v>
      </c>
      <c r="J3733" s="57">
        <v>1</v>
      </c>
      <c r="K3733" s="57">
        <f>J3733+I3733</f>
        <v>3</v>
      </c>
    </row>
    <row r="3734" spans="1:11">
      <c r="A3734" s="643">
        <v>200</v>
      </c>
      <c r="B3734" s="658" t="s">
        <v>5677</v>
      </c>
      <c r="C3734" s="99" t="s">
        <v>5675</v>
      </c>
      <c r="D3734" s="99">
        <v>151050605</v>
      </c>
      <c r="E3734" s="53"/>
      <c r="F3734" s="99">
        <v>631</v>
      </c>
      <c r="G3734" s="99"/>
      <c r="H3734" s="99">
        <f>F3734+G3734</f>
        <v>631</v>
      </c>
      <c r="I3734" s="99"/>
      <c r="J3734" s="99"/>
      <c r="K3734" s="99"/>
    </row>
    <row r="3735" spans="1:11">
      <c r="A3735" s="643"/>
      <c r="B3735" s="659"/>
      <c r="C3735" s="99"/>
      <c r="D3735" s="99">
        <v>151050606</v>
      </c>
      <c r="E3735" s="53"/>
      <c r="F3735" s="99">
        <v>534</v>
      </c>
      <c r="G3735" s="99"/>
      <c r="H3735" s="99">
        <f>F3735+G3735</f>
        <v>534</v>
      </c>
      <c r="I3735" s="99"/>
      <c r="J3735" s="99"/>
      <c r="K3735" s="99"/>
    </row>
    <row r="3736" spans="1:11">
      <c r="A3736" s="643"/>
      <c r="B3736" s="660"/>
      <c r="C3736" s="99"/>
      <c r="D3736" s="92" t="s">
        <v>5511</v>
      </c>
      <c r="E3736" s="73"/>
      <c r="F3736" s="57">
        <f>SUM(F3734:F3735)</f>
        <v>1165</v>
      </c>
      <c r="G3736" s="57">
        <f>SUM(G3734:G3735)</f>
        <v>0</v>
      </c>
      <c r="H3736" s="57">
        <f>SUM(H3734:H3735)</f>
        <v>1165</v>
      </c>
      <c r="I3736" s="57">
        <v>2</v>
      </c>
      <c r="J3736" s="57">
        <f>SUM(J3734:J3735)</f>
        <v>0</v>
      </c>
      <c r="K3736" s="57">
        <f>J3736+I3736</f>
        <v>2</v>
      </c>
    </row>
    <row r="3737" spans="1:11">
      <c r="A3737" s="643">
        <v>201</v>
      </c>
      <c r="B3737" s="658" t="s">
        <v>5676</v>
      </c>
      <c r="C3737" s="99" t="s">
        <v>5675</v>
      </c>
      <c r="D3737" s="99">
        <v>151050605</v>
      </c>
      <c r="E3737" s="53"/>
      <c r="F3737" s="99">
        <v>0</v>
      </c>
      <c r="G3737" s="99">
        <v>361</v>
      </c>
      <c r="H3737" s="99">
        <f>F3737+G3737</f>
        <v>361</v>
      </c>
      <c r="I3737" s="99"/>
      <c r="J3737" s="99"/>
      <c r="K3737" s="99"/>
    </row>
    <row r="3738" spans="1:11">
      <c r="A3738" s="643"/>
      <c r="B3738" s="659"/>
      <c r="C3738" s="99"/>
      <c r="D3738" s="99">
        <v>151050606</v>
      </c>
      <c r="E3738" s="53"/>
      <c r="F3738" s="99"/>
      <c r="G3738" s="99">
        <v>327</v>
      </c>
      <c r="H3738" s="99">
        <f>F3738+G3738</f>
        <v>327</v>
      </c>
      <c r="I3738" s="99"/>
      <c r="J3738" s="99"/>
      <c r="K3738" s="99"/>
    </row>
    <row r="3739" spans="1:11">
      <c r="A3739" s="643"/>
      <c r="B3739" s="660"/>
      <c r="C3739" s="99"/>
      <c r="D3739" s="92" t="s">
        <v>5511</v>
      </c>
      <c r="E3739" s="73"/>
      <c r="F3739" s="57">
        <f>SUM(F3737:F3738)</f>
        <v>0</v>
      </c>
      <c r="G3739" s="57">
        <f>SUM(G3737:G3738)</f>
        <v>688</v>
      </c>
      <c r="H3739" s="57">
        <f>SUM(H3737:H3738)</f>
        <v>688</v>
      </c>
      <c r="I3739" s="57">
        <f>SUM(I3737:I3738)</f>
        <v>0</v>
      </c>
      <c r="J3739" s="57">
        <v>2</v>
      </c>
      <c r="K3739" s="57">
        <f>J3739+I3739</f>
        <v>2</v>
      </c>
    </row>
    <row r="3740" spans="1:11">
      <c r="A3740" s="643">
        <v>202</v>
      </c>
      <c r="B3740" s="658" t="s">
        <v>5674</v>
      </c>
      <c r="C3740" s="99" t="s">
        <v>5672</v>
      </c>
      <c r="D3740" s="99">
        <v>151050601</v>
      </c>
      <c r="E3740" s="53"/>
      <c r="F3740" s="99">
        <v>395</v>
      </c>
      <c r="G3740" s="99"/>
      <c r="H3740" s="99">
        <f>F3740+G3740</f>
        <v>395</v>
      </c>
      <c r="I3740" s="99"/>
      <c r="J3740" s="99"/>
      <c r="K3740" s="99"/>
    </row>
    <row r="3741" spans="1:11">
      <c r="A3741" s="643"/>
      <c r="B3741" s="659"/>
      <c r="C3741" s="99"/>
      <c r="D3741" s="99">
        <v>151050602</v>
      </c>
      <c r="E3741" s="53"/>
      <c r="F3741" s="99">
        <v>421</v>
      </c>
      <c r="G3741" s="99"/>
      <c r="H3741" s="99">
        <f>F3741+G3741</f>
        <v>421</v>
      </c>
      <c r="I3741" s="99"/>
      <c r="J3741" s="99"/>
      <c r="K3741" s="99"/>
    </row>
    <row r="3742" spans="1:11">
      <c r="A3742" s="643"/>
      <c r="B3742" s="660"/>
      <c r="C3742" s="99"/>
      <c r="D3742" s="92" t="s">
        <v>5511</v>
      </c>
      <c r="E3742" s="73"/>
      <c r="F3742" s="57">
        <f>SUM(F3740:F3741)</f>
        <v>816</v>
      </c>
      <c r="G3742" s="57">
        <f>SUM(G3740:G3741)</f>
        <v>0</v>
      </c>
      <c r="H3742" s="57">
        <f>SUM(H3740:H3741)</f>
        <v>816</v>
      </c>
      <c r="I3742" s="57">
        <v>2</v>
      </c>
      <c r="J3742" s="57">
        <f>SUM(J3740:J3741)</f>
        <v>0</v>
      </c>
      <c r="K3742" s="57">
        <f>J3742+I3742</f>
        <v>2</v>
      </c>
    </row>
    <row r="3743" spans="1:11">
      <c r="A3743" s="643">
        <v>203</v>
      </c>
      <c r="B3743" s="658" t="s">
        <v>5673</v>
      </c>
      <c r="C3743" s="99" t="s">
        <v>5672</v>
      </c>
      <c r="D3743" s="99">
        <v>151050601</v>
      </c>
      <c r="E3743" s="53"/>
      <c r="F3743" s="99">
        <v>0</v>
      </c>
      <c r="G3743" s="99">
        <v>312</v>
      </c>
      <c r="H3743" s="99">
        <f>F3743+G3743</f>
        <v>312</v>
      </c>
      <c r="I3743" s="99"/>
      <c r="J3743" s="99"/>
      <c r="K3743" s="99"/>
    </row>
    <row r="3744" spans="1:11">
      <c r="A3744" s="643"/>
      <c r="B3744" s="659"/>
      <c r="C3744" s="99"/>
      <c r="D3744" s="99">
        <v>151050602</v>
      </c>
      <c r="E3744" s="53"/>
      <c r="F3744" s="99"/>
      <c r="G3744" s="99">
        <v>324</v>
      </c>
      <c r="H3744" s="99">
        <f>F3744+G3744</f>
        <v>324</v>
      </c>
      <c r="I3744" s="99"/>
      <c r="J3744" s="99"/>
      <c r="K3744" s="99"/>
    </row>
    <row r="3745" spans="1:11">
      <c r="A3745" s="643"/>
      <c r="B3745" s="660"/>
      <c r="C3745" s="99"/>
      <c r="D3745" s="92" t="s">
        <v>5511</v>
      </c>
      <c r="E3745" s="73"/>
      <c r="F3745" s="57">
        <f>SUM(F3743:F3744)</f>
        <v>0</v>
      </c>
      <c r="G3745" s="57">
        <f>SUM(G3743:G3744)</f>
        <v>636</v>
      </c>
      <c r="H3745" s="57">
        <f>SUM(H3743:H3744)</f>
        <v>636</v>
      </c>
      <c r="I3745" s="57">
        <f>SUM(I3743:I3744)</f>
        <v>0</v>
      </c>
      <c r="J3745" s="57">
        <v>2</v>
      </c>
      <c r="K3745" s="57">
        <f>J3745+I3745</f>
        <v>2</v>
      </c>
    </row>
    <row r="3746" spans="1:11">
      <c r="A3746" s="643">
        <v>204</v>
      </c>
      <c r="B3746" s="658" t="s">
        <v>5671</v>
      </c>
      <c r="C3746" s="99" t="s">
        <v>5669</v>
      </c>
      <c r="D3746" s="99">
        <v>151050603</v>
      </c>
      <c r="E3746" s="53"/>
      <c r="F3746" s="99">
        <v>233</v>
      </c>
      <c r="G3746" s="99"/>
      <c r="H3746" s="99">
        <f>F3746+G3746</f>
        <v>233</v>
      </c>
      <c r="I3746" s="99"/>
      <c r="J3746" s="99"/>
      <c r="K3746" s="99"/>
    </row>
    <row r="3747" spans="1:11">
      <c r="A3747" s="643"/>
      <c r="B3747" s="659"/>
      <c r="C3747" s="99"/>
      <c r="D3747" s="99">
        <v>151050604</v>
      </c>
      <c r="E3747" s="53"/>
      <c r="F3747" s="99">
        <v>571</v>
      </c>
      <c r="G3747" s="99"/>
      <c r="H3747" s="99">
        <f>F3747+G3747</f>
        <v>571</v>
      </c>
      <c r="I3747" s="99"/>
      <c r="J3747" s="99"/>
      <c r="K3747" s="99"/>
    </row>
    <row r="3748" spans="1:11">
      <c r="A3748" s="643"/>
      <c r="B3748" s="660"/>
      <c r="C3748" s="99"/>
      <c r="D3748" s="92" t="s">
        <v>5511</v>
      </c>
      <c r="E3748" s="73"/>
      <c r="F3748" s="57">
        <f>SUM(F3746:F3747)</f>
        <v>804</v>
      </c>
      <c r="G3748" s="57">
        <f>SUM(G3746:G3747)</f>
        <v>0</v>
      </c>
      <c r="H3748" s="57">
        <f>SUM(H3746:H3747)</f>
        <v>804</v>
      </c>
      <c r="I3748" s="57">
        <v>2</v>
      </c>
      <c r="J3748" s="57">
        <f>SUM(J3746:J3747)</f>
        <v>0</v>
      </c>
      <c r="K3748" s="57">
        <f>J3748+I3748</f>
        <v>2</v>
      </c>
    </row>
    <row r="3749" spans="1:11">
      <c r="A3749" s="643">
        <v>205</v>
      </c>
      <c r="B3749" s="658" t="s">
        <v>5670</v>
      </c>
      <c r="C3749" s="99" t="s">
        <v>5669</v>
      </c>
      <c r="D3749" s="99">
        <v>151050603</v>
      </c>
      <c r="E3749" s="53"/>
      <c r="F3749" s="99">
        <v>0</v>
      </c>
      <c r="G3749" s="99">
        <v>176</v>
      </c>
      <c r="H3749" s="99">
        <f>F3749+G3749</f>
        <v>176</v>
      </c>
      <c r="I3749" s="99"/>
      <c r="J3749" s="99"/>
      <c r="K3749" s="99"/>
    </row>
    <row r="3750" spans="1:11">
      <c r="A3750" s="643"/>
      <c r="B3750" s="659"/>
      <c r="C3750" s="99"/>
      <c r="D3750" s="99">
        <v>151050604</v>
      </c>
      <c r="E3750" s="53"/>
      <c r="F3750" s="99"/>
      <c r="G3750" s="99">
        <v>382</v>
      </c>
      <c r="H3750" s="99">
        <f>F3750+G3750</f>
        <v>382</v>
      </c>
      <c r="I3750" s="99"/>
      <c r="J3750" s="99"/>
      <c r="K3750" s="99"/>
    </row>
    <row r="3751" spans="1:11">
      <c r="A3751" s="643"/>
      <c r="B3751" s="660"/>
      <c r="C3751" s="99"/>
      <c r="D3751" s="92" t="s">
        <v>5511</v>
      </c>
      <c r="E3751" s="73"/>
      <c r="F3751" s="57">
        <f>SUM(F3749:F3750)</f>
        <v>0</v>
      </c>
      <c r="G3751" s="57">
        <f>SUM(G3749:G3750)</f>
        <v>558</v>
      </c>
      <c r="H3751" s="57">
        <f>SUM(H3749:H3750)</f>
        <v>558</v>
      </c>
      <c r="I3751" s="57">
        <f>SUM(I3749:I3750)</f>
        <v>0</v>
      </c>
      <c r="J3751" s="57">
        <v>2</v>
      </c>
      <c r="K3751" s="57">
        <f>J3751+I3751</f>
        <v>2</v>
      </c>
    </row>
    <row r="3752" spans="1:11">
      <c r="A3752" s="643">
        <v>206</v>
      </c>
      <c r="B3752" s="658" t="s">
        <v>5668</v>
      </c>
      <c r="C3752" s="99" t="s">
        <v>5665</v>
      </c>
      <c r="D3752" s="99">
        <v>151010501</v>
      </c>
      <c r="E3752" s="53"/>
      <c r="F3752" s="99">
        <v>548</v>
      </c>
      <c r="G3752" s="99">
        <v>335</v>
      </c>
      <c r="H3752" s="99">
        <f>F3752+G3752</f>
        <v>883</v>
      </c>
      <c r="I3752" s="99"/>
      <c r="J3752" s="99"/>
      <c r="K3752" s="99"/>
    </row>
    <row r="3753" spans="1:11">
      <c r="A3753" s="643"/>
      <c r="B3753" s="660"/>
      <c r="C3753" s="99"/>
      <c r="D3753" s="92" t="s">
        <v>5511</v>
      </c>
      <c r="E3753" s="73"/>
      <c r="F3753" s="57">
        <f>SUM(F3752)</f>
        <v>548</v>
      </c>
      <c r="G3753" s="57">
        <f>SUM(G3752)</f>
        <v>335</v>
      </c>
      <c r="H3753" s="57">
        <f>SUM(H3752)</f>
        <v>883</v>
      </c>
      <c r="I3753" s="57">
        <v>1</v>
      </c>
      <c r="J3753" s="57">
        <v>1</v>
      </c>
      <c r="K3753" s="57">
        <f>J3753+I3753</f>
        <v>2</v>
      </c>
    </row>
    <row r="3754" spans="1:11">
      <c r="A3754" s="643">
        <v>207</v>
      </c>
      <c r="B3754" s="658" t="s">
        <v>5667</v>
      </c>
      <c r="C3754" s="99" t="s">
        <v>5665</v>
      </c>
      <c r="D3754" s="99">
        <v>151010502</v>
      </c>
      <c r="E3754" s="53"/>
      <c r="F3754" s="99">
        <v>332</v>
      </c>
      <c r="G3754" s="99"/>
      <c r="H3754" s="99">
        <f>F3754+G3754</f>
        <v>332</v>
      </c>
      <c r="I3754" s="99"/>
      <c r="J3754" s="99"/>
      <c r="K3754" s="99"/>
    </row>
    <row r="3755" spans="1:11">
      <c r="A3755" s="643"/>
      <c r="B3755" s="659"/>
      <c r="C3755" s="99"/>
      <c r="D3755" s="99">
        <v>151010503</v>
      </c>
      <c r="E3755" s="53"/>
      <c r="F3755" s="99">
        <v>417</v>
      </c>
      <c r="G3755" s="99"/>
      <c r="H3755" s="99">
        <f>F3755+G3755</f>
        <v>417</v>
      </c>
      <c r="I3755" s="99"/>
      <c r="J3755" s="99"/>
      <c r="K3755" s="99">
        <f>I3755+J3755</f>
        <v>0</v>
      </c>
    </row>
    <row r="3756" spans="1:11">
      <c r="A3756" s="643"/>
      <c r="B3756" s="660"/>
      <c r="C3756" s="99"/>
      <c r="D3756" s="92" t="s">
        <v>5511</v>
      </c>
      <c r="E3756" s="73"/>
      <c r="F3756" s="57">
        <f>SUM(F3754:F3755)</f>
        <v>749</v>
      </c>
      <c r="G3756" s="57">
        <f>SUM(G3754:G3755)</f>
        <v>0</v>
      </c>
      <c r="H3756" s="57">
        <f>SUM(H3754:H3755)</f>
        <v>749</v>
      </c>
      <c r="I3756" s="57">
        <v>2</v>
      </c>
      <c r="J3756" s="57">
        <f>SUM(J3754:J3755)</f>
        <v>0</v>
      </c>
      <c r="K3756" s="57">
        <f>J3756+I3756</f>
        <v>2</v>
      </c>
    </row>
    <row r="3757" spans="1:11">
      <c r="A3757" s="643">
        <v>208</v>
      </c>
      <c r="B3757" s="658" t="s">
        <v>5666</v>
      </c>
      <c r="C3757" s="99" t="s">
        <v>5665</v>
      </c>
      <c r="D3757" s="99">
        <v>151010502</v>
      </c>
      <c r="E3757" s="53"/>
      <c r="F3757" s="99">
        <v>0</v>
      </c>
      <c r="G3757" s="99">
        <v>278</v>
      </c>
      <c r="H3757" s="99">
        <f>F3757+G3757</f>
        <v>278</v>
      </c>
      <c r="I3757" s="99"/>
      <c r="J3757" s="99"/>
      <c r="K3757" s="99"/>
    </row>
    <row r="3758" spans="1:11">
      <c r="A3758" s="643"/>
      <c r="B3758" s="659"/>
      <c r="C3758" s="99"/>
      <c r="D3758" s="99">
        <v>151010503</v>
      </c>
      <c r="E3758" s="53"/>
      <c r="F3758" s="99"/>
      <c r="G3758" s="99">
        <v>357</v>
      </c>
      <c r="H3758" s="99">
        <f>F3758+G3758</f>
        <v>357</v>
      </c>
      <c r="I3758" s="99"/>
      <c r="J3758" s="99"/>
      <c r="K3758" s="99"/>
    </row>
    <row r="3759" spans="1:11">
      <c r="A3759" s="643"/>
      <c r="B3759" s="660"/>
      <c r="C3759" s="99"/>
      <c r="D3759" s="92" t="s">
        <v>5511</v>
      </c>
      <c r="E3759" s="73"/>
      <c r="F3759" s="57">
        <f>SUM(F3757:F3758)</f>
        <v>0</v>
      </c>
      <c r="G3759" s="57">
        <f>SUM(G3757:G3758)</f>
        <v>635</v>
      </c>
      <c r="H3759" s="57">
        <f>SUM(H3757:H3758)</f>
        <v>635</v>
      </c>
      <c r="I3759" s="57">
        <f>SUM(I3757:I3758)</f>
        <v>0</v>
      </c>
      <c r="J3759" s="57">
        <v>2</v>
      </c>
      <c r="K3759" s="57">
        <f>J3759+I3759</f>
        <v>2</v>
      </c>
    </row>
    <row r="3760" spans="1:11">
      <c r="A3760" s="643">
        <v>209</v>
      </c>
      <c r="B3760" s="658" t="s">
        <v>5664</v>
      </c>
      <c r="C3760" s="99" t="s">
        <v>5663</v>
      </c>
      <c r="D3760" s="99">
        <v>151011001</v>
      </c>
      <c r="E3760" s="53"/>
      <c r="F3760" s="99">
        <v>474</v>
      </c>
      <c r="G3760" s="99">
        <v>258</v>
      </c>
      <c r="H3760" s="99">
        <f>F3760+G3760</f>
        <v>732</v>
      </c>
      <c r="I3760" s="99"/>
      <c r="J3760" s="99"/>
      <c r="K3760" s="99"/>
    </row>
    <row r="3761" spans="1:11">
      <c r="A3761" s="643"/>
      <c r="B3761" s="659"/>
      <c r="C3761" s="99"/>
      <c r="D3761" s="99">
        <v>151011002</v>
      </c>
      <c r="E3761" s="53"/>
      <c r="F3761" s="99">
        <v>218</v>
      </c>
      <c r="G3761" s="99">
        <v>100</v>
      </c>
      <c r="H3761" s="99">
        <f>F3761+G3761</f>
        <v>318</v>
      </c>
      <c r="I3761" s="99"/>
      <c r="J3761" s="99"/>
      <c r="K3761" s="99"/>
    </row>
    <row r="3762" spans="1:11">
      <c r="A3762" s="643"/>
      <c r="B3762" s="660"/>
      <c r="C3762" s="99"/>
      <c r="D3762" s="92" t="s">
        <v>5511</v>
      </c>
      <c r="E3762" s="73"/>
      <c r="F3762" s="57">
        <f>SUM(F3760:F3761)</f>
        <v>692</v>
      </c>
      <c r="G3762" s="57">
        <f>SUM(G3760:G3761)</f>
        <v>358</v>
      </c>
      <c r="H3762" s="57">
        <f>SUM(H3760:H3761)</f>
        <v>1050</v>
      </c>
      <c r="I3762" s="57">
        <v>2</v>
      </c>
      <c r="J3762" s="57">
        <v>1</v>
      </c>
      <c r="K3762" s="57">
        <f>J3762+I3762</f>
        <v>3</v>
      </c>
    </row>
    <row r="3763" spans="1:11">
      <c r="A3763" s="643">
        <v>210</v>
      </c>
      <c r="B3763" s="658" t="s">
        <v>5662</v>
      </c>
      <c r="C3763" s="99" t="s">
        <v>5661</v>
      </c>
      <c r="D3763" s="99">
        <v>151011003</v>
      </c>
      <c r="E3763" s="53"/>
      <c r="F3763" s="99">
        <v>416</v>
      </c>
      <c r="G3763" s="99">
        <v>300</v>
      </c>
      <c r="H3763" s="99">
        <f>F3763+G3763</f>
        <v>716</v>
      </c>
      <c r="I3763" s="99"/>
      <c r="J3763" s="99"/>
      <c r="K3763" s="99"/>
    </row>
    <row r="3764" spans="1:11">
      <c r="A3764" s="643"/>
      <c r="B3764" s="660"/>
      <c r="C3764" s="99"/>
      <c r="D3764" s="92" t="s">
        <v>5511</v>
      </c>
      <c r="E3764" s="73"/>
      <c r="F3764" s="57">
        <f>SUM(F3763:F3763)</f>
        <v>416</v>
      </c>
      <c r="G3764" s="57">
        <f>SUM(G3763:G3763)</f>
        <v>300</v>
      </c>
      <c r="H3764" s="57">
        <f>SUM(H3763:H3763)</f>
        <v>716</v>
      </c>
      <c r="I3764" s="57">
        <v>1</v>
      </c>
      <c r="J3764" s="57">
        <v>1</v>
      </c>
      <c r="K3764" s="57">
        <f>J3764+I3764</f>
        <v>2</v>
      </c>
    </row>
    <row r="3765" spans="1:11">
      <c r="A3765" s="643">
        <v>211</v>
      </c>
      <c r="B3765" s="658" t="s">
        <v>5660</v>
      </c>
      <c r="C3765" s="99" t="s">
        <v>5659</v>
      </c>
      <c r="D3765" s="99">
        <v>151010201</v>
      </c>
      <c r="E3765" s="53"/>
      <c r="F3765" s="99">
        <v>96</v>
      </c>
      <c r="G3765" s="99">
        <v>59</v>
      </c>
      <c r="H3765" s="99">
        <f>F3765+G3765</f>
        <v>155</v>
      </c>
      <c r="I3765" s="99"/>
      <c r="J3765" s="99"/>
      <c r="K3765" s="99"/>
    </row>
    <row r="3766" spans="1:11">
      <c r="A3766" s="643"/>
      <c r="B3766" s="659"/>
      <c r="C3766" s="99" t="s">
        <v>5523</v>
      </c>
      <c r="D3766" s="99">
        <v>151010202</v>
      </c>
      <c r="E3766" s="53"/>
      <c r="F3766" s="99">
        <v>383</v>
      </c>
      <c r="G3766" s="99">
        <v>232</v>
      </c>
      <c r="H3766" s="99">
        <f>F3766+G3766</f>
        <v>615</v>
      </c>
      <c r="I3766" s="99"/>
      <c r="J3766" s="99"/>
      <c r="K3766" s="99"/>
    </row>
    <row r="3767" spans="1:11">
      <c r="A3767" s="643"/>
      <c r="B3767" s="659"/>
      <c r="C3767" s="99" t="s">
        <v>5658</v>
      </c>
      <c r="D3767" s="99">
        <v>151010205</v>
      </c>
      <c r="E3767" s="53"/>
      <c r="F3767" s="99">
        <v>78</v>
      </c>
      <c r="G3767" s="99">
        <v>53</v>
      </c>
      <c r="H3767" s="99">
        <f>F3767+G3767</f>
        <v>131</v>
      </c>
      <c r="I3767" s="99"/>
      <c r="J3767" s="99"/>
      <c r="K3767" s="99"/>
    </row>
    <row r="3768" spans="1:11">
      <c r="A3768" s="643"/>
      <c r="B3768" s="660"/>
      <c r="C3768" s="99"/>
      <c r="D3768" s="92" t="s">
        <v>5511</v>
      </c>
      <c r="E3768" s="73"/>
      <c r="F3768" s="57">
        <f>SUM(F3765:F3767)</f>
        <v>557</v>
      </c>
      <c r="G3768" s="57">
        <f>SUM(G3765:G3767)</f>
        <v>344</v>
      </c>
      <c r="H3768" s="57">
        <f>SUM(H3765:H3767)</f>
        <v>901</v>
      </c>
      <c r="I3768" s="57">
        <v>1</v>
      </c>
      <c r="J3768" s="57">
        <v>1</v>
      </c>
      <c r="K3768" s="57">
        <f>J3768+I3768</f>
        <v>2</v>
      </c>
    </row>
    <row r="3769" spans="1:11">
      <c r="A3769" s="643">
        <v>212</v>
      </c>
      <c r="B3769" s="658" t="s">
        <v>5657</v>
      </c>
      <c r="C3769" s="99" t="s">
        <v>5656</v>
      </c>
      <c r="D3769" s="99">
        <v>151010206</v>
      </c>
      <c r="E3769" s="53"/>
      <c r="F3769" s="99">
        <v>21</v>
      </c>
      <c r="G3769" s="99">
        <v>10</v>
      </c>
      <c r="H3769" s="99">
        <f>F3769+G3769</f>
        <v>31</v>
      </c>
      <c r="I3769" s="99"/>
      <c r="J3769" s="99"/>
      <c r="K3769" s="99"/>
    </row>
    <row r="3770" spans="1:11">
      <c r="A3770" s="643"/>
      <c r="B3770" s="659"/>
      <c r="C3770" s="99"/>
      <c r="D3770" s="99">
        <v>151010207</v>
      </c>
      <c r="E3770" s="53"/>
      <c r="F3770" s="99">
        <v>232</v>
      </c>
      <c r="G3770" s="99">
        <v>182</v>
      </c>
      <c r="H3770" s="99">
        <f>F3770+G3770</f>
        <v>414</v>
      </c>
      <c r="I3770" s="99"/>
      <c r="J3770" s="99"/>
      <c r="K3770" s="99"/>
    </row>
    <row r="3771" spans="1:11">
      <c r="A3771" s="643"/>
      <c r="B3771" s="659"/>
      <c r="C3771" s="99"/>
      <c r="D3771" s="99">
        <v>151010208</v>
      </c>
      <c r="E3771" s="53"/>
      <c r="F3771" s="99">
        <v>164</v>
      </c>
      <c r="G3771" s="99">
        <v>109</v>
      </c>
      <c r="H3771" s="99">
        <f>F3771+G3771</f>
        <v>273</v>
      </c>
      <c r="I3771" s="99"/>
      <c r="J3771" s="99"/>
      <c r="K3771" s="99"/>
    </row>
    <row r="3772" spans="1:11">
      <c r="A3772" s="643"/>
      <c r="B3772" s="659"/>
      <c r="C3772" s="99" t="s">
        <v>5655</v>
      </c>
      <c r="D3772" s="99">
        <v>151010204</v>
      </c>
      <c r="E3772" s="53"/>
      <c r="F3772" s="99">
        <v>81</v>
      </c>
      <c r="G3772" s="99">
        <v>52</v>
      </c>
      <c r="H3772" s="99">
        <f>F3772+G3772</f>
        <v>133</v>
      </c>
      <c r="I3772" s="99"/>
      <c r="J3772" s="99"/>
      <c r="K3772" s="99"/>
    </row>
    <row r="3773" spans="1:11">
      <c r="A3773" s="643"/>
      <c r="B3773" s="660"/>
      <c r="C3773" s="99"/>
      <c r="D3773" s="92" t="s">
        <v>5511</v>
      </c>
      <c r="E3773" s="73"/>
      <c r="F3773" s="57">
        <f>SUM(F3769:F3772)</f>
        <v>498</v>
      </c>
      <c r="G3773" s="57">
        <f>SUM(G3769:G3772)</f>
        <v>353</v>
      </c>
      <c r="H3773" s="57">
        <f>SUM(H3769:H3772)</f>
        <v>851</v>
      </c>
      <c r="I3773" s="57">
        <v>1</v>
      </c>
      <c r="J3773" s="57">
        <v>1</v>
      </c>
      <c r="K3773" s="57">
        <f>J3773+I3773</f>
        <v>2</v>
      </c>
    </row>
    <row r="3774" spans="1:11" ht="30">
      <c r="A3774" s="643">
        <v>213</v>
      </c>
      <c r="B3774" s="658" t="s">
        <v>5654</v>
      </c>
      <c r="C3774" s="99" t="s">
        <v>5653</v>
      </c>
      <c r="D3774" s="99">
        <v>151010203</v>
      </c>
      <c r="E3774" s="53"/>
      <c r="F3774" s="99">
        <v>202</v>
      </c>
      <c r="G3774" s="99">
        <v>126</v>
      </c>
      <c r="H3774" s="99">
        <f>F3774+G3774</f>
        <v>328</v>
      </c>
      <c r="I3774" s="99"/>
      <c r="J3774" s="99"/>
      <c r="K3774" s="99"/>
    </row>
    <row r="3775" spans="1:11">
      <c r="A3775" s="643"/>
      <c r="B3775" s="660"/>
      <c r="C3775" s="99"/>
      <c r="D3775" s="92" t="s">
        <v>5511</v>
      </c>
      <c r="E3775" s="73"/>
      <c r="F3775" s="57">
        <f>SUM(F3774)</f>
        <v>202</v>
      </c>
      <c r="G3775" s="57">
        <f>SUM(G3774)</f>
        <v>126</v>
      </c>
      <c r="H3775" s="57">
        <f>SUM(H3774)</f>
        <v>328</v>
      </c>
      <c r="I3775" s="57">
        <v>1</v>
      </c>
      <c r="J3775" s="57">
        <v>1</v>
      </c>
      <c r="K3775" s="57">
        <f>J3775+I3775</f>
        <v>2</v>
      </c>
    </row>
    <row r="3776" spans="1:11">
      <c r="A3776" s="643">
        <v>214</v>
      </c>
      <c r="B3776" s="658" t="s">
        <v>5652</v>
      </c>
      <c r="C3776" s="99" t="s">
        <v>5647</v>
      </c>
      <c r="D3776" s="99">
        <v>151010701</v>
      </c>
      <c r="E3776" s="53"/>
      <c r="F3776" s="99">
        <v>466</v>
      </c>
      <c r="G3776" s="99"/>
      <c r="H3776" s="99">
        <f>F3776+G3776</f>
        <v>466</v>
      </c>
      <c r="I3776" s="99"/>
      <c r="J3776" s="99"/>
      <c r="K3776" s="99"/>
    </row>
    <row r="3777" spans="1:11">
      <c r="A3777" s="643"/>
      <c r="B3777" s="659"/>
      <c r="C3777" s="99"/>
      <c r="D3777" s="99">
        <v>151010702</v>
      </c>
      <c r="E3777" s="53"/>
      <c r="F3777" s="99">
        <v>508</v>
      </c>
      <c r="G3777" s="99"/>
      <c r="H3777" s="99">
        <f>F3777+G3777</f>
        <v>508</v>
      </c>
      <c r="I3777" s="99"/>
      <c r="J3777" s="99"/>
      <c r="K3777" s="99"/>
    </row>
    <row r="3778" spans="1:11">
      <c r="A3778" s="643"/>
      <c r="B3778" s="660"/>
      <c r="C3778" s="99"/>
      <c r="D3778" s="92" t="s">
        <v>5511</v>
      </c>
      <c r="E3778" s="73"/>
      <c r="F3778" s="57">
        <f>SUM(F3776:F3777)</f>
        <v>974</v>
      </c>
      <c r="G3778" s="57">
        <f>SUM(G3776:G3777)</f>
        <v>0</v>
      </c>
      <c r="H3778" s="57">
        <f>SUM(H3776:H3777)</f>
        <v>974</v>
      </c>
      <c r="I3778" s="57">
        <v>2</v>
      </c>
      <c r="J3778" s="57">
        <f>SUM(J3776:J3777)</f>
        <v>0</v>
      </c>
      <c r="K3778" s="57">
        <f>J3778+I3778</f>
        <v>2</v>
      </c>
    </row>
    <row r="3779" spans="1:11">
      <c r="A3779" s="643">
        <v>215</v>
      </c>
      <c r="B3779" s="658" t="s">
        <v>5651</v>
      </c>
      <c r="C3779" s="99" t="s">
        <v>5647</v>
      </c>
      <c r="D3779" s="99">
        <v>151010701</v>
      </c>
      <c r="E3779" s="53"/>
      <c r="F3779" s="99">
        <v>0</v>
      </c>
      <c r="G3779" s="99">
        <v>344</v>
      </c>
      <c r="H3779" s="99">
        <f>F3779+G3779</f>
        <v>344</v>
      </c>
      <c r="I3779" s="99"/>
      <c r="J3779" s="99"/>
      <c r="K3779" s="99"/>
    </row>
    <row r="3780" spans="1:11">
      <c r="A3780" s="643"/>
      <c r="B3780" s="659"/>
      <c r="C3780" s="99"/>
      <c r="D3780" s="99">
        <v>151010702</v>
      </c>
      <c r="E3780" s="53"/>
      <c r="F3780" s="99"/>
      <c r="G3780" s="99">
        <v>333</v>
      </c>
      <c r="H3780" s="99">
        <f>F3780+G3780</f>
        <v>333</v>
      </c>
      <c r="I3780" s="99"/>
      <c r="J3780" s="99"/>
      <c r="K3780" s="99"/>
    </row>
    <row r="3781" spans="1:11">
      <c r="A3781" s="643"/>
      <c r="B3781" s="660"/>
      <c r="C3781" s="99"/>
      <c r="D3781" s="92" t="s">
        <v>5511</v>
      </c>
      <c r="E3781" s="73"/>
      <c r="F3781" s="57">
        <f>SUM(F3779:F3780)</f>
        <v>0</v>
      </c>
      <c r="G3781" s="57">
        <f>SUM(G3779:G3780)</f>
        <v>677</v>
      </c>
      <c r="H3781" s="57">
        <f>SUM(H3779:H3780)</f>
        <v>677</v>
      </c>
      <c r="I3781" s="57">
        <f>SUM(I3779:I3780)</f>
        <v>0</v>
      </c>
      <c r="J3781" s="57">
        <v>2</v>
      </c>
      <c r="K3781" s="57">
        <f>J3781+I3781</f>
        <v>2</v>
      </c>
    </row>
    <row r="3782" spans="1:11">
      <c r="A3782" s="643">
        <v>216</v>
      </c>
      <c r="B3782" s="658" t="s">
        <v>5650</v>
      </c>
      <c r="C3782" s="99" t="s">
        <v>5647</v>
      </c>
      <c r="D3782" s="99">
        <v>151010704</v>
      </c>
      <c r="E3782" s="53"/>
      <c r="F3782" s="99">
        <v>466</v>
      </c>
      <c r="G3782" s="99">
        <v>344</v>
      </c>
      <c r="H3782" s="99">
        <f>F3782+G3782</f>
        <v>810</v>
      </c>
      <c r="I3782" s="99"/>
      <c r="J3782" s="99"/>
      <c r="K3782" s="99"/>
    </row>
    <row r="3783" spans="1:11">
      <c r="A3783" s="643"/>
      <c r="B3783" s="660"/>
      <c r="C3783" s="99"/>
      <c r="D3783" s="92" t="s">
        <v>5511</v>
      </c>
      <c r="E3783" s="73"/>
      <c r="F3783" s="57">
        <f>SUM(F3782)</f>
        <v>466</v>
      </c>
      <c r="G3783" s="57">
        <f>SUM(G3782)</f>
        <v>344</v>
      </c>
      <c r="H3783" s="57">
        <f>SUM(H3782)</f>
        <v>810</v>
      </c>
      <c r="I3783" s="57">
        <v>1</v>
      </c>
      <c r="J3783" s="57">
        <v>1</v>
      </c>
      <c r="K3783" s="57">
        <f>J3783+I3783</f>
        <v>2</v>
      </c>
    </row>
    <row r="3784" spans="1:11">
      <c r="A3784" s="643">
        <v>217</v>
      </c>
      <c r="B3784" s="658" t="s">
        <v>5649</v>
      </c>
      <c r="C3784" s="99" t="s">
        <v>5647</v>
      </c>
      <c r="D3784" s="99">
        <v>151010703</v>
      </c>
      <c r="E3784" s="53"/>
      <c r="F3784" s="99">
        <v>324</v>
      </c>
      <c r="G3784" s="99"/>
      <c r="H3784" s="99">
        <f>F3784+G3784</f>
        <v>324</v>
      </c>
      <c r="I3784" s="99"/>
      <c r="J3784" s="99"/>
      <c r="K3784" s="99"/>
    </row>
    <row r="3785" spans="1:11">
      <c r="A3785" s="643"/>
      <c r="B3785" s="659"/>
      <c r="C3785" s="99"/>
      <c r="D3785" s="99">
        <v>151010705</v>
      </c>
      <c r="E3785" s="53"/>
      <c r="F3785" s="99">
        <v>681</v>
      </c>
      <c r="G3785" s="99"/>
      <c r="H3785" s="99">
        <f>F3785+G3785</f>
        <v>681</v>
      </c>
      <c r="I3785" s="99"/>
      <c r="J3785" s="99"/>
      <c r="K3785" s="99"/>
    </row>
    <row r="3786" spans="1:11">
      <c r="A3786" s="643"/>
      <c r="B3786" s="660"/>
      <c r="C3786" s="99"/>
      <c r="D3786" s="92" t="s">
        <v>5511</v>
      </c>
      <c r="E3786" s="73"/>
      <c r="F3786" s="57">
        <f>SUM(F3784:F3785)</f>
        <v>1005</v>
      </c>
      <c r="G3786" s="57">
        <f>SUM(G3784:G3785)</f>
        <v>0</v>
      </c>
      <c r="H3786" s="57">
        <f>SUM(H3784:H3785)</f>
        <v>1005</v>
      </c>
      <c r="I3786" s="57">
        <v>2</v>
      </c>
      <c r="J3786" s="57">
        <f>SUM(J3784:J3785)</f>
        <v>0</v>
      </c>
      <c r="K3786" s="57">
        <f>J3786+I3786</f>
        <v>2</v>
      </c>
    </row>
    <row r="3787" spans="1:11">
      <c r="A3787" s="643">
        <v>218</v>
      </c>
      <c r="B3787" s="658" t="s">
        <v>5648</v>
      </c>
      <c r="C3787" s="99" t="s">
        <v>5647</v>
      </c>
      <c r="D3787" s="99">
        <v>151010703</v>
      </c>
      <c r="E3787" s="53"/>
      <c r="F3787" s="99">
        <v>0</v>
      </c>
      <c r="G3787" s="99">
        <v>267</v>
      </c>
      <c r="H3787" s="99">
        <f>F3787+G3787</f>
        <v>267</v>
      </c>
      <c r="I3787" s="99"/>
      <c r="J3787" s="99"/>
      <c r="K3787" s="99"/>
    </row>
    <row r="3788" spans="1:11">
      <c r="A3788" s="643"/>
      <c r="B3788" s="659"/>
      <c r="C3788" s="99"/>
      <c r="D3788" s="99">
        <v>151010705</v>
      </c>
      <c r="E3788" s="53"/>
      <c r="F3788" s="99"/>
      <c r="G3788" s="99">
        <v>487</v>
      </c>
      <c r="H3788" s="99">
        <f>F3788+G3788</f>
        <v>487</v>
      </c>
      <c r="I3788" s="99"/>
      <c r="J3788" s="99"/>
      <c r="K3788" s="99"/>
    </row>
    <row r="3789" spans="1:11">
      <c r="A3789" s="643"/>
      <c r="B3789" s="660"/>
      <c r="C3789" s="99"/>
      <c r="D3789" s="92" t="s">
        <v>5511</v>
      </c>
      <c r="E3789" s="73"/>
      <c r="F3789" s="57">
        <f>SUM(F3787:F3788)</f>
        <v>0</v>
      </c>
      <c r="G3789" s="57">
        <f>SUM(G3787:G3788)</f>
        <v>754</v>
      </c>
      <c r="H3789" s="57">
        <f>SUM(H3787:H3788)</f>
        <v>754</v>
      </c>
      <c r="I3789" s="57">
        <f>SUM(I3787:I3788)</f>
        <v>0</v>
      </c>
      <c r="J3789" s="57">
        <v>2</v>
      </c>
      <c r="K3789" s="57">
        <f>J3789+I3789</f>
        <v>2</v>
      </c>
    </row>
    <row r="3790" spans="1:11">
      <c r="A3790" s="643">
        <v>219</v>
      </c>
      <c r="B3790" s="658" t="s">
        <v>5646</v>
      </c>
      <c r="C3790" s="99" t="s">
        <v>5645</v>
      </c>
      <c r="D3790" s="99">
        <v>151010609</v>
      </c>
      <c r="E3790" s="53"/>
      <c r="F3790" s="99">
        <v>222</v>
      </c>
      <c r="G3790" s="99">
        <v>181</v>
      </c>
      <c r="H3790" s="99">
        <f>F3790+G3790</f>
        <v>403</v>
      </c>
      <c r="I3790" s="99"/>
      <c r="J3790" s="99"/>
      <c r="K3790" s="99"/>
    </row>
    <row r="3791" spans="1:11">
      <c r="A3791" s="643"/>
      <c r="B3791" s="660"/>
      <c r="C3791" s="99"/>
      <c r="D3791" s="92" t="s">
        <v>5511</v>
      </c>
      <c r="E3791" s="73"/>
      <c r="F3791" s="57">
        <f>SUM(F3790)</f>
        <v>222</v>
      </c>
      <c r="G3791" s="57">
        <f>SUM(G3790)</f>
        <v>181</v>
      </c>
      <c r="H3791" s="57">
        <f>SUM(H3790)</f>
        <v>403</v>
      </c>
      <c r="I3791" s="57">
        <v>1</v>
      </c>
      <c r="J3791" s="57">
        <v>1</v>
      </c>
      <c r="K3791" s="57">
        <f>J3791+I3791</f>
        <v>2</v>
      </c>
    </row>
    <row r="3792" spans="1:11" ht="30">
      <c r="A3792" s="649">
        <v>220</v>
      </c>
      <c r="B3792" s="658" t="s">
        <v>5644</v>
      </c>
      <c r="C3792" s="103" t="s">
        <v>5642</v>
      </c>
      <c r="D3792" s="105">
        <v>151010706</v>
      </c>
      <c r="E3792" s="76"/>
      <c r="F3792" s="103">
        <v>261</v>
      </c>
      <c r="G3792" s="103"/>
      <c r="H3792" s="99">
        <f>F3792+G3792</f>
        <v>261</v>
      </c>
      <c r="I3792" s="103"/>
      <c r="J3792" s="103"/>
      <c r="K3792" s="99"/>
    </row>
    <row r="3793" spans="1:11">
      <c r="A3793" s="670"/>
      <c r="B3793" s="659"/>
      <c r="C3793" s="103"/>
      <c r="D3793" s="105">
        <v>151010707</v>
      </c>
      <c r="E3793" s="76"/>
      <c r="F3793" s="103">
        <v>663</v>
      </c>
      <c r="G3793" s="103"/>
      <c r="H3793" s="99">
        <f>F3793+G3793</f>
        <v>663</v>
      </c>
      <c r="I3793" s="103"/>
      <c r="J3793" s="103"/>
      <c r="K3793" s="103"/>
    </row>
    <row r="3794" spans="1:11">
      <c r="A3794" s="670"/>
      <c r="B3794" s="659"/>
      <c r="C3794" s="103"/>
      <c r="D3794" s="105">
        <v>151010708</v>
      </c>
      <c r="E3794" s="76"/>
      <c r="F3794" s="103">
        <v>372</v>
      </c>
      <c r="G3794" s="103"/>
      <c r="H3794" s="99">
        <f>F3794+G3794</f>
        <v>372</v>
      </c>
      <c r="I3794" s="103"/>
      <c r="J3794" s="103"/>
      <c r="K3794" s="103"/>
    </row>
    <row r="3795" spans="1:11">
      <c r="A3795" s="650"/>
      <c r="B3795" s="660"/>
      <c r="C3795" s="103"/>
      <c r="D3795" s="92" t="s">
        <v>5511</v>
      </c>
      <c r="E3795" s="73"/>
      <c r="F3795" s="57">
        <f>SUM(F3792:F3794)</f>
        <v>1296</v>
      </c>
      <c r="G3795" s="57">
        <f>SUM(G3792:G3794)</f>
        <v>0</v>
      </c>
      <c r="H3795" s="57">
        <f>SUM(H3792:H3794)</f>
        <v>1296</v>
      </c>
      <c r="I3795" s="57">
        <v>3</v>
      </c>
      <c r="J3795" s="57">
        <f>SUM(J3792:J3794)</f>
        <v>0</v>
      </c>
      <c r="K3795" s="57">
        <f>J3795+I3795</f>
        <v>3</v>
      </c>
    </row>
    <row r="3796" spans="1:11" ht="30">
      <c r="A3796" s="643">
        <v>221</v>
      </c>
      <c r="B3796" s="658" t="s">
        <v>5643</v>
      </c>
      <c r="C3796" s="103" t="s">
        <v>5642</v>
      </c>
      <c r="D3796" s="105">
        <v>151010706</v>
      </c>
      <c r="E3796" s="53"/>
      <c r="F3796" s="99">
        <v>0</v>
      </c>
      <c r="G3796" s="99">
        <v>193</v>
      </c>
      <c r="H3796" s="99">
        <f>F3796+G3796</f>
        <v>193</v>
      </c>
      <c r="I3796" s="99"/>
      <c r="J3796" s="99"/>
      <c r="K3796" s="99"/>
    </row>
    <row r="3797" spans="1:11">
      <c r="A3797" s="643"/>
      <c r="B3797" s="659"/>
      <c r="C3797" s="103"/>
      <c r="D3797" s="105">
        <v>151010707</v>
      </c>
      <c r="E3797" s="53"/>
      <c r="F3797" s="99"/>
      <c r="G3797" s="99">
        <v>485</v>
      </c>
      <c r="H3797" s="99">
        <f>F3797+G3797</f>
        <v>485</v>
      </c>
      <c r="I3797" s="99"/>
      <c r="J3797" s="99"/>
      <c r="K3797" s="99"/>
    </row>
    <row r="3798" spans="1:11">
      <c r="A3798" s="643"/>
      <c r="B3798" s="659"/>
      <c r="C3798" s="103"/>
      <c r="D3798" s="105">
        <v>151010708</v>
      </c>
      <c r="E3798" s="53"/>
      <c r="F3798" s="99"/>
      <c r="G3798" s="99">
        <v>234</v>
      </c>
      <c r="H3798" s="99">
        <f>F3798+G3798</f>
        <v>234</v>
      </c>
      <c r="I3798" s="99"/>
      <c r="J3798" s="99"/>
      <c r="K3798" s="99"/>
    </row>
    <row r="3799" spans="1:11">
      <c r="A3799" s="643"/>
      <c r="B3799" s="660"/>
      <c r="C3799" s="99"/>
      <c r="D3799" s="92" t="s">
        <v>5511</v>
      </c>
      <c r="E3799" s="73"/>
      <c r="F3799" s="57">
        <f>SUM(F3796:F3798)</f>
        <v>0</v>
      </c>
      <c r="G3799" s="57">
        <f>SUM(G3796:G3798)</f>
        <v>912</v>
      </c>
      <c r="H3799" s="57">
        <f>SUM(H3796:H3798)</f>
        <v>912</v>
      </c>
      <c r="I3799" s="57">
        <f>SUM(I3796:I3798)</f>
        <v>0</v>
      </c>
      <c r="J3799" s="57">
        <v>2</v>
      </c>
      <c r="K3799" s="57">
        <f>J3799+I3799</f>
        <v>2</v>
      </c>
    </row>
    <row r="3800" spans="1:11">
      <c r="A3800" s="643">
        <v>222</v>
      </c>
      <c r="B3800" s="658" t="s">
        <v>5641</v>
      </c>
      <c r="C3800" s="99" t="s">
        <v>5639</v>
      </c>
      <c r="D3800" s="99">
        <v>151010606</v>
      </c>
      <c r="E3800" s="53"/>
      <c r="F3800" s="99">
        <v>409</v>
      </c>
      <c r="G3800" s="99">
        <v>317</v>
      </c>
      <c r="H3800" s="99">
        <f>F3800+G3800</f>
        <v>726</v>
      </c>
      <c r="I3800" s="99"/>
      <c r="J3800" s="99"/>
      <c r="K3800" s="99"/>
    </row>
    <row r="3801" spans="1:11">
      <c r="A3801" s="643"/>
      <c r="B3801" s="660"/>
      <c r="C3801" s="99"/>
      <c r="D3801" s="92" t="s">
        <v>5511</v>
      </c>
      <c r="E3801" s="73"/>
      <c r="F3801" s="57">
        <f>SUM(F3800)</f>
        <v>409</v>
      </c>
      <c r="G3801" s="57">
        <f>SUM(G3800)</f>
        <v>317</v>
      </c>
      <c r="H3801" s="57">
        <f>SUM(H3800)</f>
        <v>726</v>
      </c>
      <c r="I3801" s="57">
        <v>1</v>
      </c>
      <c r="J3801" s="57">
        <v>1</v>
      </c>
      <c r="K3801" s="57">
        <f>J3801+I3801</f>
        <v>2</v>
      </c>
    </row>
    <row r="3802" spans="1:11">
      <c r="A3802" s="643">
        <v>223</v>
      </c>
      <c r="B3802" s="658" t="s">
        <v>5640</v>
      </c>
      <c r="C3802" s="99" t="s">
        <v>5639</v>
      </c>
      <c r="D3802" s="99">
        <v>151010607</v>
      </c>
      <c r="E3802" s="53"/>
      <c r="F3802" s="99">
        <v>637</v>
      </c>
      <c r="G3802" s="99">
        <v>437</v>
      </c>
      <c r="H3802" s="99">
        <f>F3802+G3802</f>
        <v>1074</v>
      </c>
      <c r="I3802" s="99"/>
      <c r="J3802" s="99"/>
      <c r="K3802" s="99"/>
    </row>
    <row r="3803" spans="1:11">
      <c r="A3803" s="643"/>
      <c r="B3803" s="660"/>
      <c r="C3803" s="99"/>
      <c r="D3803" s="92" t="s">
        <v>5511</v>
      </c>
      <c r="E3803" s="73"/>
      <c r="F3803" s="57">
        <f>SUM(F3802)</f>
        <v>637</v>
      </c>
      <c r="G3803" s="57">
        <f>SUM(G3802)</f>
        <v>437</v>
      </c>
      <c r="H3803" s="57">
        <f>SUM(H3802)</f>
        <v>1074</v>
      </c>
      <c r="I3803" s="57">
        <v>1</v>
      </c>
      <c r="J3803" s="57">
        <v>1</v>
      </c>
      <c r="K3803" s="57">
        <f>J3803+I3803</f>
        <v>2</v>
      </c>
    </row>
    <row r="3804" spans="1:11">
      <c r="A3804" s="643">
        <v>224</v>
      </c>
      <c r="B3804" s="658" t="s">
        <v>5638</v>
      </c>
      <c r="C3804" s="99" t="s">
        <v>5635</v>
      </c>
      <c r="D3804" s="99">
        <v>151010601</v>
      </c>
      <c r="E3804" s="53"/>
      <c r="F3804" s="99">
        <v>413</v>
      </c>
      <c r="G3804" s="99"/>
      <c r="H3804" s="99">
        <f>F3804+G3804</f>
        <v>413</v>
      </c>
      <c r="I3804" s="99"/>
      <c r="J3804" s="99"/>
      <c r="K3804" s="99"/>
    </row>
    <row r="3805" spans="1:11">
      <c r="A3805" s="643"/>
      <c r="B3805" s="659"/>
      <c r="C3805" s="99"/>
      <c r="D3805" s="99">
        <v>151010602</v>
      </c>
      <c r="E3805" s="53"/>
      <c r="F3805" s="99">
        <v>509</v>
      </c>
      <c r="G3805" s="99"/>
      <c r="H3805" s="99">
        <f>F3805+G3805</f>
        <v>509</v>
      </c>
      <c r="I3805" s="99"/>
      <c r="J3805" s="99"/>
      <c r="K3805" s="99"/>
    </row>
    <row r="3806" spans="1:11">
      <c r="A3806" s="643"/>
      <c r="B3806" s="659"/>
      <c r="C3806" s="99"/>
      <c r="D3806" s="99">
        <v>151010603</v>
      </c>
      <c r="E3806" s="53"/>
      <c r="F3806" s="99">
        <v>358</v>
      </c>
      <c r="G3806" s="99"/>
      <c r="H3806" s="99">
        <f>F3806+G3806</f>
        <v>358</v>
      </c>
      <c r="I3806" s="99"/>
      <c r="J3806" s="99"/>
      <c r="K3806" s="99"/>
    </row>
    <row r="3807" spans="1:11">
      <c r="A3807" s="643"/>
      <c r="B3807" s="660"/>
      <c r="C3807" s="99"/>
      <c r="D3807" s="92" t="s">
        <v>5511</v>
      </c>
      <c r="E3807" s="73"/>
      <c r="F3807" s="57">
        <f>SUM(F3804:F3806)</f>
        <v>1280</v>
      </c>
      <c r="G3807" s="57">
        <f>SUM(G3804:G3806)</f>
        <v>0</v>
      </c>
      <c r="H3807" s="57">
        <f>SUM(H3804:H3806)</f>
        <v>1280</v>
      </c>
      <c r="I3807" s="57">
        <v>3</v>
      </c>
      <c r="J3807" s="57">
        <f>SUM(J3804:J3806)</f>
        <v>0</v>
      </c>
      <c r="K3807" s="57">
        <f>J3807+I3807</f>
        <v>3</v>
      </c>
    </row>
    <row r="3808" spans="1:11">
      <c r="A3808" s="643">
        <v>225</v>
      </c>
      <c r="B3808" s="658" t="s">
        <v>5637</v>
      </c>
      <c r="C3808" s="99" t="s">
        <v>5635</v>
      </c>
      <c r="D3808" s="99">
        <v>151010601</v>
      </c>
      <c r="E3808" s="53"/>
      <c r="F3808" s="99">
        <v>0</v>
      </c>
      <c r="G3808" s="99">
        <v>291</v>
      </c>
      <c r="H3808" s="99">
        <f>F3808+G3808</f>
        <v>291</v>
      </c>
      <c r="I3808" s="99"/>
      <c r="J3808" s="99"/>
      <c r="K3808" s="99"/>
    </row>
    <row r="3809" spans="1:11">
      <c r="A3809" s="643"/>
      <c r="B3809" s="659"/>
      <c r="C3809" s="99"/>
      <c r="D3809" s="99">
        <v>151010602</v>
      </c>
      <c r="E3809" s="53"/>
      <c r="F3809" s="99"/>
      <c r="G3809" s="99">
        <v>367</v>
      </c>
      <c r="H3809" s="99">
        <f>F3809+G3809</f>
        <v>367</v>
      </c>
      <c r="I3809" s="99"/>
      <c r="J3809" s="99"/>
      <c r="K3809" s="99"/>
    </row>
    <row r="3810" spans="1:11">
      <c r="A3810" s="643"/>
      <c r="B3810" s="659"/>
      <c r="C3810" s="99"/>
      <c r="D3810" s="99">
        <v>151010603</v>
      </c>
      <c r="E3810" s="53"/>
      <c r="F3810" s="99"/>
      <c r="G3810" s="99">
        <v>297</v>
      </c>
      <c r="H3810" s="99">
        <f>F3810+G3810</f>
        <v>297</v>
      </c>
      <c r="I3810" s="99"/>
      <c r="J3810" s="99"/>
      <c r="K3810" s="99"/>
    </row>
    <row r="3811" spans="1:11">
      <c r="A3811" s="643"/>
      <c r="B3811" s="660"/>
      <c r="C3811" s="99"/>
      <c r="D3811" s="92" t="s">
        <v>5511</v>
      </c>
      <c r="E3811" s="73"/>
      <c r="F3811" s="57">
        <f>SUM(F3808:F3810)</f>
        <v>0</v>
      </c>
      <c r="G3811" s="57">
        <f>SUM(G3808:G3810)</f>
        <v>955</v>
      </c>
      <c r="H3811" s="57">
        <f>SUM(H3808:H3810)</f>
        <v>955</v>
      </c>
      <c r="I3811" s="57">
        <f>SUM(I3808:I3810)</f>
        <v>0</v>
      </c>
      <c r="J3811" s="57">
        <v>2</v>
      </c>
      <c r="K3811" s="57">
        <f>J3811+I3811</f>
        <v>2</v>
      </c>
    </row>
    <row r="3812" spans="1:11">
      <c r="A3812" s="643">
        <v>226</v>
      </c>
      <c r="B3812" s="658" t="s">
        <v>5636</v>
      </c>
      <c r="C3812" s="99" t="s">
        <v>5635</v>
      </c>
      <c r="D3812" s="99">
        <v>151010604</v>
      </c>
      <c r="E3812" s="53"/>
      <c r="F3812" s="99">
        <v>180</v>
      </c>
      <c r="G3812" s="99">
        <v>146</v>
      </c>
      <c r="H3812" s="99">
        <f>F3812+G3812</f>
        <v>326</v>
      </c>
      <c r="I3812" s="99"/>
      <c r="J3812" s="99"/>
      <c r="K3812" s="99"/>
    </row>
    <row r="3813" spans="1:11">
      <c r="A3813" s="643"/>
      <c r="B3813" s="659"/>
      <c r="C3813" s="99"/>
      <c r="D3813" s="99">
        <v>151010605</v>
      </c>
      <c r="E3813" s="53"/>
      <c r="F3813" s="99">
        <v>155</v>
      </c>
      <c r="G3813" s="99">
        <v>102</v>
      </c>
      <c r="H3813" s="99">
        <f>F3813+G3813</f>
        <v>257</v>
      </c>
      <c r="I3813" s="99"/>
      <c r="J3813" s="99"/>
      <c r="K3813" s="99"/>
    </row>
    <row r="3814" spans="1:11">
      <c r="A3814" s="643"/>
      <c r="B3814" s="660"/>
      <c r="C3814" s="99"/>
      <c r="D3814" s="92" t="s">
        <v>5511</v>
      </c>
      <c r="E3814" s="73"/>
      <c r="F3814" s="57">
        <f>SUM(F3812:F3813)</f>
        <v>335</v>
      </c>
      <c r="G3814" s="57">
        <f>SUM(G3812:G3813)</f>
        <v>248</v>
      </c>
      <c r="H3814" s="57">
        <f>SUM(H3812:H3813)</f>
        <v>583</v>
      </c>
      <c r="I3814" s="57">
        <v>1</v>
      </c>
      <c r="J3814" s="57">
        <v>1</v>
      </c>
      <c r="K3814" s="57">
        <f>J3814+I3814</f>
        <v>2</v>
      </c>
    </row>
    <row r="3815" spans="1:11">
      <c r="A3815" s="643">
        <v>227</v>
      </c>
      <c r="B3815" s="658" t="s">
        <v>5634</v>
      </c>
      <c r="C3815" s="99" t="s">
        <v>5633</v>
      </c>
      <c r="D3815" s="99">
        <v>151010608</v>
      </c>
      <c r="E3815" s="53"/>
      <c r="F3815" s="99">
        <v>516</v>
      </c>
      <c r="G3815" s="99">
        <v>344</v>
      </c>
      <c r="H3815" s="99">
        <f>F3815+G3815</f>
        <v>860</v>
      </c>
      <c r="I3815" s="99"/>
      <c r="J3815" s="99"/>
      <c r="K3815" s="99"/>
    </row>
    <row r="3816" spans="1:11">
      <c r="A3816" s="643"/>
      <c r="B3816" s="660"/>
      <c r="C3816" s="99"/>
      <c r="D3816" s="92" t="s">
        <v>5511</v>
      </c>
      <c r="E3816" s="73"/>
      <c r="F3816" s="57">
        <f>SUM(F3815)</f>
        <v>516</v>
      </c>
      <c r="G3816" s="57">
        <f>SUM(G3815)</f>
        <v>344</v>
      </c>
      <c r="H3816" s="57">
        <f>SUM(H3815)</f>
        <v>860</v>
      </c>
      <c r="I3816" s="57">
        <v>1</v>
      </c>
      <c r="J3816" s="57">
        <v>1</v>
      </c>
      <c r="K3816" s="57">
        <f>J3816+I3816</f>
        <v>2</v>
      </c>
    </row>
    <row r="3817" spans="1:11">
      <c r="A3817" s="643">
        <v>228</v>
      </c>
      <c r="B3817" s="658" t="s">
        <v>5632</v>
      </c>
      <c r="C3817" s="99" t="s">
        <v>5630</v>
      </c>
      <c r="D3817" s="99">
        <v>151010801</v>
      </c>
      <c r="E3817" s="53"/>
      <c r="F3817" s="99">
        <v>766</v>
      </c>
      <c r="G3817" s="99"/>
      <c r="H3817" s="99">
        <f>F3817+G3817</f>
        <v>766</v>
      </c>
      <c r="I3817" s="99"/>
      <c r="J3817" s="99"/>
      <c r="K3817" s="99"/>
    </row>
    <row r="3818" spans="1:11">
      <c r="A3818" s="643"/>
      <c r="B3818" s="660"/>
      <c r="C3818" s="99"/>
      <c r="D3818" s="92" t="s">
        <v>5511</v>
      </c>
      <c r="E3818" s="73"/>
      <c r="F3818" s="57">
        <f>SUM(F3817)</f>
        <v>766</v>
      </c>
      <c r="G3818" s="57">
        <f>SUM(G3817)</f>
        <v>0</v>
      </c>
      <c r="H3818" s="57">
        <f>SUM(H3817)</f>
        <v>766</v>
      </c>
      <c r="I3818" s="57">
        <v>2</v>
      </c>
      <c r="J3818" s="57">
        <f>SUM(J3817)</f>
        <v>0</v>
      </c>
      <c r="K3818" s="57">
        <f>J3818+I3818</f>
        <v>2</v>
      </c>
    </row>
    <row r="3819" spans="1:11">
      <c r="A3819" s="643">
        <v>229</v>
      </c>
      <c r="B3819" s="658" t="s">
        <v>5631</v>
      </c>
      <c r="C3819" s="99" t="s">
        <v>5630</v>
      </c>
      <c r="D3819" s="99">
        <v>151010801</v>
      </c>
      <c r="E3819" s="53"/>
      <c r="F3819" s="99">
        <v>0</v>
      </c>
      <c r="G3819" s="99">
        <v>547</v>
      </c>
      <c r="H3819" s="99">
        <f>F3819+G3819</f>
        <v>547</v>
      </c>
      <c r="I3819" s="99"/>
      <c r="J3819" s="99"/>
      <c r="K3819" s="99"/>
    </row>
    <row r="3820" spans="1:11">
      <c r="A3820" s="643"/>
      <c r="B3820" s="660"/>
      <c r="C3820" s="99"/>
      <c r="D3820" s="92" t="s">
        <v>5511</v>
      </c>
      <c r="E3820" s="73"/>
      <c r="F3820" s="57">
        <f>SUM(F3819)</f>
        <v>0</v>
      </c>
      <c r="G3820" s="57">
        <f>SUM(G3819)</f>
        <v>547</v>
      </c>
      <c r="H3820" s="57">
        <f>SUM(H3819)</f>
        <v>547</v>
      </c>
      <c r="I3820" s="57">
        <f>SUM(I3819)</f>
        <v>0</v>
      </c>
      <c r="J3820" s="57">
        <v>2</v>
      </c>
      <c r="K3820" s="57">
        <f>J3820+I3820</f>
        <v>2</v>
      </c>
    </row>
    <row r="3821" spans="1:11">
      <c r="A3821" s="643">
        <v>230</v>
      </c>
      <c r="B3821" s="658" t="s">
        <v>5629</v>
      </c>
      <c r="C3821" s="99" t="s">
        <v>5626</v>
      </c>
      <c r="D3821" s="99">
        <v>151010803</v>
      </c>
      <c r="E3821" s="53"/>
      <c r="F3821" s="99">
        <v>158</v>
      </c>
      <c r="G3821" s="99"/>
      <c r="H3821" s="99">
        <f>F3821+G3821</f>
        <v>158</v>
      </c>
      <c r="I3821" s="99"/>
      <c r="J3821" s="99"/>
      <c r="K3821" s="99"/>
    </row>
    <row r="3822" spans="1:11">
      <c r="A3822" s="643"/>
      <c r="B3822" s="659"/>
      <c r="C3822" s="99"/>
      <c r="D3822" s="99">
        <v>151010804</v>
      </c>
      <c r="E3822" s="53"/>
      <c r="F3822" s="99">
        <v>409</v>
      </c>
      <c r="G3822" s="99"/>
      <c r="H3822" s="99">
        <f>F3822+G3822</f>
        <v>409</v>
      </c>
      <c r="I3822" s="99"/>
      <c r="J3822" s="99"/>
      <c r="K3822" s="99"/>
    </row>
    <row r="3823" spans="1:11">
      <c r="A3823" s="643"/>
      <c r="B3823" s="659"/>
      <c r="C3823" s="99"/>
      <c r="D3823" s="99">
        <v>151010805</v>
      </c>
      <c r="E3823" s="53"/>
      <c r="F3823" s="99">
        <v>218</v>
      </c>
      <c r="G3823" s="99"/>
      <c r="H3823" s="99">
        <f>F3823+G3823</f>
        <v>218</v>
      </c>
      <c r="I3823" s="99"/>
      <c r="J3823" s="99"/>
      <c r="K3823" s="99"/>
    </row>
    <row r="3824" spans="1:11">
      <c r="A3824" s="643"/>
      <c r="B3824" s="660"/>
      <c r="C3824" s="99"/>
      <c r="D3824" s="92" t="s">
        <v>5511</v>
      </c>
      <c r="E3824" s="73"/>
      <c r="F3824" s="57">
        <f>SUM(F3821:F3823)</f>
        <v>785</v>
      </c>
      <c r="G3824" s="57">
        <f>SUM(G3821:G3823)</f>
        <v>0</v>
      </c>
      <c r="H3824" s="57">
        <f>SUM(H3821:H3823)</f>
        <v>785</v>
      </c>
      <c r="I3824" s="57">
        <v>2</v>
      </c>
      <c r="J3824" s="57">
        <f>SUM(J3821:J3823)</f>
        <v>0</v>
      </c>
      <c r="K3824" s="57">
        <f>J3824+I3824</f>
        <v>2</v>
      </c>
    </row>
    <row r="3825" spans="1:11">
      <c r="A3825" s="643">
        <v>231</v>
      </c>
      <c r="B3825" s="658" t="s">
        <v>5628</v>
      </c>
      <c r="C3825" s="99" t="s">
        <v>5626</v>
      </c>
      <c r="D3825" s="99">
        <v>151010803</v>
      </c>
      <c r="E3825" s="53"/>
      <c r="F3825" s="99">
        <v>0</v>
      </c>
      <c r="G3825" s="99">
        <v>117</v>
      </c>
      <c r="H3825" s="99">
        <f>F3825+G3825</f>
        <v>117</v>
      </c>
      <c r="I3825" s="99"/>
      <c r="J3825" s="99"/>
      <c r="K3825" s="99"/>
    </row>
    <row r="3826" spans="1:11">
      <c r="A3826" s="643"/>
      <c r="B3826" s="659"/>
      <c r="C3826" s="99"/>
      <c r="D3826" s="99">
        <v>151010804</v>
      </c>
      <c r="E3826" s="53"/>
      <c r="F3826" s="99"/>
      <c r="G3826" s="99">
        <v>289</v>
      </c>
      <c r="H3826" s="99">
        <f>F3826+G3826</f>
        <v>289</v>
      </c>
      <c r="I3826" s="99"/>
      <c r="J3826" s="99"/>
      <c r="K3826" s="99"/>
    </row>
    <row r="3827" spans="1:11">
      <c r="A3827" s="643"/>
      <c r="B3827" s="659"/>
      <c r="C3827" s="99"/>
      <c r="D3827" s="99">
        <v>151010805</v>
      </c>
      <c r="E3827" s="53"/>
      <c r="F3827" s="99"/>
      <c r="G3827" s="99">
        <v>168</v>
      </c>
      <c r="H3827" s="99">
        <f>F3827+G3827</f>
        <v>168</v>
      </c>
      <c r="I3827" s="99"/>
      <c r="J3827" s="99"/>
      <c r="K3827" s="99"/>
    </row>
    <row r="3828" spans="1:11">
      <c r="A3828" s="643"/>
      <c r="B3828" s="660"/>
      <c r="C3828" s="99"/>
      <c r="D3828" s="92" t="s">
        <v>5511</v>
      </c>
      <c r="E3828" s="73"/>
      <c r="F3828" s="57">
        <f>SUM(F3825:F3827)</f>
        <v>0</v>
      </c>
      <c r="G3828" s="57">
        <f>SUM(G3825:G3827)</f>
        <v>574</v>
      </c>
      <c r="H3828" s="57">
        <f>SUM(H3825:H3827)</f>
        <v>574</v>
      </c>
      <c r="I3828" s="57">
        <f>SUM(I3825:I3827)</f>
        <v>0</v>
      </c>
      <c r="J3828" s="57">
        <v>2</v>
      </c>
      <c r="K3828" s="57">
        <f>J3828+I3828</f>
        <v>2</v>
      </c>
    </row>
    <row r="3829" spans="1:11">
      <c r="A3829" s="643">
        <v>232</v>
      </c>
      <c r="B3829" s="658" t="s">
        <v>5627</v>
      </c>
      <c r="C3829" s="99" t="s">
        <v>5626</v>
      </c>
      <c r="D3829" s="99">
        <v>151010802</v>
      </c>
      <c r="E3829" s="53"/>
      <c r="F3829" s="99">
        <v>473</v>
      </c>
      <c r="G3829" s="99">
        <v>340</v>
      </c>
      <c r="H3829" s="99">
        <f>F3829+G3829</f>
        <v>813</v>
      </c>
      <c r="I3829" s="99"/>
      <c r="J3829" s="99"/>
      <c r="K3829" s="99"/>
    </row>
    <row r="3830" spans="1:11">
      <c r="A3830" s="643"/>
      <c r="B3830" s="660"/>
      <c r="C3830" s="99"/>
      <c r="D3830" s="92" t="s">
        <v>5511</v>
      </c>
      <c r="E3830" s="73"/>
      <c r="F3830" s="57">
        <f>SUM(F3829)</f>
        <v>473</v>
      </c>
      <c r="G3830" s="57">
        <f>SUM(G3829)</f>
        <v>340</v>
      </c>
      <c r="H3830" s="57">
        <f>SUM(H3829)</f>
        <v>813</v>
      </c>
      <c r="I3830" s="57">
        <v>1</v>
      </c>
      <c r="J3830" s="57">
        <v>1</v>
      </c>
      <c r="K3830" s="57">
        <f>J3830+I3830</f>
        <v>2</v>
      </c>
    </row>
    <row r="3831" spans="1:11">
      <c r="A3831" s="643">
        <v>233</v>
      </c>
      <c r="B3831" s="658" t="s">
        <v>5625</v>
      </c>
      <c r="C3831" s="99" t="s">
        <v>5622</v>
      </c>
      <c r="D3831" s="99">
        <v>151010806</v>
      </c>
      <c r="E3831" s="53"/>
      <c r="F3831" s="99">
        <v>885</v>
      </c>
      <c r="G3831" s="99"/>
      <c r="H3831" s="99">
        <f>F3831+G3831</f>
        <v>885</v>
      </c>
      <c r="I3831" s="99"/>
      <c r="J3831" s="99"/>
      <c r="K3831" s="99"/>
    </row>
    <row r="3832" spans="1:11">
      <c r="A3832" s="643"/>
      <c r="B3832" s="660"/>
      <c r="C3832" s="99"/>
      <c r="D3832" s="92" t="s">
        <v>5511</v>
      </c>
      <c r="E3832" s="73"/>
      <c r="F3832" s="57">
        <f>SUM(F3831)</f>
        <v>885</v>
      </c>
      <c r="G3832" s="57">
        <f>SUM(G3831)</f>
        <v>0</v>
      </c>
      <c r="H3832" s="57">
        <f>SUM(H3831)</f>
        <v>885</v>
      </c>
      <c r="I3832" s="57">
        <v>2</v>
      </c>
      <c r="J3832" s="57">
        <f>SUM(J3831)</f>
        <v>0</v>
      </c>
      <c r="K3832" s="57">
        <f>J3832+I3832</f>
        <v>2</v>
      </c>
    </row>
    <row r="3833" spans="1:11">
      <c r="A3833" s="643">
        <v>234</v>
      </c>
      <c r="B3833" s="658" t="s">
        <v>5624</v>
      </c>
      <c r="C3833" s="99" t="s">
        <v>5622</v>
      </c>
      <c r="D3833" s="99">
        <v>151010806</v>
      </c>
      <c r="E3833" s="53"/>
      <c r="F3833" s="99">
        <v>0</v>
      </c>
      <c r="G3833" s="99">
        <v>653</v>
      </c>
      <c r="H3833" s="99">
        <f>F3833+G3833</f>
        <v>653</v>
      </c>
      <c r="I3833" s="99"/>
      <c r="J3833" s="99"/>
      <c r="K3833" s="99"/>
    </row>
    <row r="3834" spans="1:11">
      <c r="A3834" s="643"/>
      <c r="B3834" s="660"/>
      <c r="C3834" s="99"/>
      <c r="D3834" s="92" t="s">
        <v>5511</v>
      </c>
      <c r="E3834" s="73"/>
      <c r="F3834" s="57">
        <f>SUM(F3833)</f>
        <v>0</v>
      </c>
      <c r="G3834" s="57">
        <f>SUM(G3833)</f>
        <v>653</v>
      </c>
      <c r="H3834" s="57">
        <f>SUM(H3833)</f>
        <v>653</v>
      </c>
      <c r="I3834" s="57">
        <f>SUM(I3833)</f>
        <v>0</v>
      </c>
      <c r="J3834" s="57">
        <v>2</v>
      </c>
      <c r="K3834" s="57">
        <f>J3834+I3834</f>
        <v>2</v>
      </c>
    </row>
    <row r="3835" spans="1:11">
      <c r="A3835" s="643">
        <v>235</v>
      </c>
      <c r="B3835" s="658" t="s">
        <v>5623</v>
      </c>
      <c r="C3835" s="99" t="s">
        <v>5622</v>
      </c>
      <c r="D3835" s="99">
        <v>151010807</v>
      </c>
      <c r="E3835" s="53"/>
      <c r="F3835" s="99">
        <v>489</v>
      </c>
      <c r="G3835" s="99">
        <v>365</v>
      </c>
      <c r="H3835" s="99">
        <f>F3835+G3835</f>
        <v>854</v>
      </c>
      <c r="I3835" s="99"/>
      <c r="J3835" s="99"/>
      <c r="K3835" s="99"/>
    </row>
    <row r="3836" spans="1:11">
      <c r="A3836" s="643"/>
      <c r="B3836" s="660"/>
      <c r="C3836" s="99"/>
      <c r="D3836" s="92" t="s">
        <v>5511</v>
      </c>
      <c r="E3836" s="73"/>
      <c r="F3836" s="57">
        <f>SUM(F3835)</f>
        <v>489</v>
      </c>
      <c r="G3836" s="57">
        <f>SUM(G3835)</f>
        <v>365</v>
      </c>
      <c r="H3836" s="57">
        <f>SUM(H3835)</f>
        <v>854</v>
      </c>
      <c r="I3836" s="57">
        <v>1</v>
      </c>
      <c r="J3836" s="57">
        <v>1</v>
      </c>
      <c r="K3836" s="57">
        <f>J3836+I3836</f>
        <v>2</v>
      </c>
    </row>
    <row r="3837" spans="1:11">
      <c r="A3837" s="643">
        <v>236</v>
      </c>
      <c r="B3837" s="658" t="s">
        <v>5621</v>
      </c>
      <c r="C3837" s="99" t="s">
        <v>5619</v>
      </c>
      <c r="D3837" s="99">
        <v>151010401</v>
      </c>
      <c r="E3837" s="53"/>
      <c r="F3837" s="99">
        <v>481</v>
      </c>
      <c r="G3837" s="99"/>
      <c r="H3837" s="99">
        <f>F3837+G3837</f>
        <v>481</v>
      </c>
      <c r="I3837" s="99"/>
      <c r="J3837" s="99"/>
      <c r="K3837" s="99"/>
    </row>
    <row r="3838" spans="1:11">
      <c r="A3838" s="643"/>
      <c r="B3838" s="659"/>
      <c r="C3838" s="99" t="s">
        <v>5523</v>
      </c>
      <c r="D3838" s="99">
        <v>151010402</v>
      </c>
      <c r="E3838" s="53"/>
      <c r="F3838" s="99">
        <v>545</v>
      </c>
      <c r="G3838" s="99"/>
      <c r="H3838" s="99">
        <f>F3838+G3838</f>
        <v>545</v>
      </c>
      <c r="I3838" s="99"/>
      <c r="J3838" s="99"/>
      <c r="K3838" s="99"/>
    </row>
    <row r="3839" spans="1:11">
      <c r="A3839" s="643"/>
      <c r="B3839" s="659"/>
      <c r="C3839" s="99" t="s">
        <v>5618</v>
      </c>
      <c r="D3839" s="99">
        <v>151011004</v>
      </c>
      <c r="E3839" s="53"/>
      <c r="F3839" s="99">
        <v>99</v>
      </c>
      <c r="G3839" s="99"/>
      <c r="H3839" s="99">
        <f>F3839+G3839</f>
        <v>99</v>
      </c>
      <c r="I3839" s="99"/>
      <c r="J3839" s="99"/>
      <c r="K3839" s="99"/>
    </row>
    <row r="3840" spans="1:11">
      <c r="A3840" s="643"/>
      <c r="B3840" s="659"/>
      <c r="C3840" s="99" t="s">
        <v>5617</v>
      </c>
      <c r="D3840" s="99">
        <v>151011005</v>
      </c>
      <c r="E3840" s="53"/>
      <c r="F3840" s="99">
        <v>0</v>
      </c>
      <c r="G3840" s="99"/>
      <c r="H3840" s="99">
        <f>F3840+G3840</f>
        <v>0</v>
      </c>
      <c r="I3840" s="99"/>
      <c r="J3840" s="99"/>
      <c r="K3840" s="99"/>
    </row>
    <row r="3841" spans="1:11">
      <c r="A3841" s="643"/>
      <c r="B3841" s="660"/>
      <c r="C3841" s="99"/>
      <c r="D3841" s="92" t="s">
        <v>5511</v>
      </c>
      <c r="E3841" s="73"/>
      <c r="F3841" s="57">
        <f>SUM(F3837:F3840)</f>
        <v>1125</v>
      </c>
      <c r="G3841" s="57">
        <f>SUM(G3837:G3840)</f>
        <v>0</v>
      </c>
      <c r="H3841" s="57">
        <f>SUM(H3837:H3840)</f>
        <v>1125</v>
      </c>
      <c r="I3841" s="57">
        <v>2</v>
      </c>
      <c r="J3841" s="57">
        <f>SUM(J3837:J3840)</f>
        <v>0</v>
      </c>
      <c r="K3841" s="57">
        <f>J3841+I3841</f>
        <v>2</v>
      </c>
    </row>
    <row r="3842" spans="1:11">
      <c r="A3842" s="643">
        <v>237</v>
      </c>
      <c r="B3842" s="658" t="s">
        <v>5620</v>
      </c>
      <c r="C3842" s="99" t="s">
        <v>5619</v>
      </c>
      <c r="D3842" s="99">
        <v>151010401</v>
      </c>
      <c r="E3842" s="53"/>
      <c r="F3842" s="99">
        <v>0</v>
      </c>
      <c r="G3842" s="99">
        <v>286</v>
      </c>
      <c r="H3842" s="99">
        <f>F3842+G3842</f>
        <v>286</v>
      </c>
      <c r="I3842" s="99"/>
      <c r="J3842" s="99"/>
      <c r="K3842" s="99"/>
    </row>
    <row r="3843" spans="1:11">
      <c r="A3843" s="643"/>
      <c r="B3843" s="659"/>
      <c r="C3843" s="99" t="s">
        <v>5523</v>
      </c>
      <c r="D3843" s="99">
        <v>151010402</v>
      </c>
      <c r="E3843" s="53"/>
      <c r="F3843" s="99"/>
      <c r="G3843" s="99">
        <v>350</v>
      </c>
      <c r="H3843" s="99">
        <f>F3843+G3843</f>
        <v>350</v>
      </c>
      <c r="I3843" s="99"/>
      <c r="J3843" s="99"/>
      <c r="K3843" s="99"/>
    </row>
    <row r="3844" spans="1:11">
      <c r="A3844" s="643"/>
      <c r="B3844" s="659"/>
      <c r="C3844" s="99" t="s">
        <v>5618</v>
      </c>
      <c r="D3844" s="99">
        <v>151011004</v>
      </c>
      <c r="E3844" s="53"/>
      <c r="F3844" s="99"/>
      <c r="G3844" s="99">
        <v>62</v>
      </c>
      <c r="H3844" s="99">
        <f>F3844+G3844</f>
        <v>62</v>
      </c>
      <c r="I3844" s="99"/>
      <c r="J3844" s="99"/>
      <c r="K3844" s="99"/>
    </row>
    <row r="3845" spans="1:11">
      <c r="A3845" s="643"/>
      <c r="B3845" s="659"/>
      <c r="C3845" s="99" t="s">
        <v>5617</v>
      </c>
      <c r="D3845" s="99">
        <v>151011005</v>
      </c>
      <c r="E3845" s="53"/>
      <c r="F3845" s="99"/>
      <c r="G3845" s="99">
        <v>0</v>
      </c>
      <c r="H3845" s="99">
        <f>F3845+G3845</f>
        <v>0</v>
      </c>
      <c r="I3845" s="99"/>
      <c r="J3845" s="99"/>
      <c r="K3845" s="99"/>
    </row>
    <row r="3846" spans="1:11">
      <c r="A3846" s="643"/>
      <c r="B3846" s="660"/>
      <c r="C3846" s="99"/>
      <c r="D3846" s="92" t="s">
        <v>5511</v>
      </c>
      <c r="E3846" s="73"/>
      <c r="F3846" s="57">
        <f>SUM(F3842:F3845)</f>
        <v>0</v>
      </c>
      <c r="G3846" s="57">
        <f>SUM(G3842:G3845)</f>
        <v>698</v>
      </c>
      <c r="H3846" s="57">
        <f>SUM(H3842:H3845)</f>
        <v>698</v>
      </c>
      <c r="I3846" s="57">
        <f>SUM(I3842:I3845)</f>
        <v>0</v>
      </c>
      <c r="J3846" s="57">
        <v>2</v>
      </c>
      <c r="K3846" s="57">
        <f>J3846+I3846</f>
        <v>2</v>
      </c>
    </row>
    <row r="3847" spans="1:11">
      <c r="A3847" s="643">
        <v>238</v>
      </c>
      <c r="B3847" s="658" t="s">
        <v>5616</v>
      </c>
      <c r="C3847" s="99" t="s">
        <v>5615</v>
      </c>
      <c r="D3847" s="99">
        <v>151010403</v>
      </c>
      <c r="E3847" s="53"/>
      <c r="F3847" s="99">
        <v>293</v>
      </c>
      <c r="G3847" s="99">
        <v>179</v>
      </c>
      <c r="H3847" s="99">
        <f>F3847+G3847</f>
        <v>472</v>
      </c>
      <c r="I3847" s="99"/>
      <c r="J3847" s="99"/>
      <c r="K3847" s="99"/>
    </row>
    <row r="3848" spans="1:11">
      <c r="A3848" s="643"/>
      <c r="B3848" s="660"/>
      <c r="C3848" s="99"/>
      <c r="D3848" s="92" t="s">
        <v>5511</v>
      </c>
      <c r="E3848" s="73"/>
      <c r="F3848" s="57">
        <f>SUM(F3847)</f>
        <v>293</v>
      </c>
      <c r="G3848" s="57">
        <f>SUM(G3847)</f>
        <v>179</v>
      </c>
      <c r="H3848" s="57">
        <f>SUM(H3847)</f>
        <v>472</v>
      </c>
      <c r="I3848" s="57">
        <v>1</v>
      </c>
      <c r="J3848" s="57">
        <v>1</v>
      </c>
      <c r="K3848" s="57">
        <f>J3848+I3848</f>
        <v>2</v>
      </c>
    </row>
    <row r="3849" spans="1:11">
      <c r="A3849" s="643">
        <v>239</v>
      </c>
      <c r="B3849" s="658" t="s">
        <v>5614</v>
      </c>
      <c r="C3849" s="99" t="s">
        <v>5613</v>
      </c>
      <c r="D3849" s="99">
        <v>151020701</v>
      </c>
      <c r="E3849" s="53"/>
      <c r="F3849" s="99">
        <v>366</v>
      </c>
      <c r="G3849" s="99">
        <v>273</v>
      </c>
      <c r="H3849" s="99">
        <f>F3849+G3849</f>
        <v>639</v>
      </c>
      <c r="I3849" s="99"/>
      <c r="J3849" s="99"/>
      <c r="K3849" s="99"/>
    </row>
    <row r="3850" spans="1:11">
      <c r="A3850" s="643"/>
      <c r="B3850" s="660"/>
      <c r="C3850" s="99"/>
      <c r="D3850" s="92" t="s">
        <v>5511</v>
      </c>
      <c r="E3850" s="73"/>
      <c r="F3850" s="57">
        <f>SUM(F3849)</f>
        <v>366</v>
      </c>
      <c r="G3850" s="57">
        <f>SUM(G3849)</f>
        <v>273</v>
      </c>
      <c r="H3850" s="57">
        <f>SUM(H3849)</f>
        <v>639</v>
      </c>
      <c r="I3850" s="57">
        <v>1</v>
      </c>
      <c r="J3850" s="57">
        <v>1</v>
      </c>
      <c r="K3850" s="57">
        <f>J3850+I3850</f>
        <v>2</v>
      </c>
    </row>
    <row r="3851" spans="1:11">
      <c r="A3851" s="643">
        <v>240</v>
      </c>
      <c r="B3851" s="658" t="s">
        <v>5612</v>
      </c>
      <c r="C3851" s="99" t="s">
        <v>5610</v>
      </c>
      <c r="D3851" s="99">
        <v>151020703</v>
      </c>
      <c r="E3851" s="53"/>
      <c r="F3851" s="99">
        <v>489</v>
      </c>
      <c r="G3851" s="99"/>
      <c r="H3851" s="99">
        <f>F3851+G3851</f>
        <v>489</v>
      </c>
      <c r="I3851" s="99"/>
      <c r="J3851" s="99"/>
      <c r="K3851" s="99"/>
    </row>
    <row r="3852" spans="1:11">
      <c r="A3852" s="643"/>
      <c r="B3852" s="659"/>
      <c r="C3852" s="99"/>
      <c r="D3852" s="99">
        <v>151020704</v>
      </c>
      <c r="E3852" s="53"/>
      <c r="F3852" s="99">
        <v>509</v>
      </c>
      <c r="G3852" s="99"/>
      <c r="H3852" s="99">
        <f>F3852+G3852</f>
        <v>509</v>
      </c>
      <c r="I3852" s="99"/>
      <c r="J3852" s="99"/>
      <c r="K3852" s="99"/>
    </row>
    <row r="3853" spans="1:11">
      <c r="A3853" s="643"/>
      <c r="B3853" s="660"/>
      <c r="C3853" s="99"/>
      <c r="D3853" s="92" t="s">
        <v>5511</v>
      </c>
      <c r="E3853" s="73"/>
      <c r="F3853" s="57">
        <f>SUM(F3851:F3852)</f>
        <v>998</v>
      </c>
      <c r="G3853" s="57">
        <f>SUM(G3851:G3852)</f>
        <v>0</v>
      </c>
      <c r="H3853" s="57">
        <f>SUM(H3851:H3852)</f>
        <v>998</v>
      </c>
      <c r="I3853" s="57">
        <v>2</v>
      </c>
      <c r="J3853" s="57">
        <f>SUM(J3851:J3852)</f>
        <v>0</v>
      </c>
      <c r="K3853" s="57">
        <f>J3853+I3853</f>
        <v>2</v>
      </c>
    </row>
    <row r="3854" spans="1:11">
      <c r="A3854" s="643">
        <v>241</v>
      </c>
      <c r="B3854" s="658" t="s">
        <v>5611</v>
      </c>
      <c r="C3854" s="99" t="s">
        <v>5610</v>
      </c>
      <c r="D3854" s="99">
        <v>151020703</v>
      </c>
      <c r="E3854" s="53"/>
      <c r="F3854" s="99">
        <v>0</v>
      </c>
      <c r="G3854" s="99">
        <v>337</v>
      </c>
      <c r="H3854" s="99">
        <f>F3854+G3854</f>
        <v>337</v>
      </c>
      <c r="I3854" s="99"/>
      <c r="J3854" s="99"/>
      <c r="K3854" s="99"/>
    </row>
    <row r="3855" spans="1:11">
      <c r="A3855" s="643"/>
      <c r="B3855" s="659"/>
      <c r="C3855" s="99"/>
      <c r="D3855" s="99">
        <v>151020704</v>
      </c>
      <c r="E3855" s="53"/>
      <c r="F3855" s="99"/>
      <c r="G3855" s="99">
        <v>370</v>
      </c>
      <c r="H3855" s="99">
        <f>F3855+G3855</f>
        <v>370</v>
      </c>
      <c r="I3855" s="99"/>
      <c r="J3855" s="99"/>
      <c r="K3855" s="99"/>
    </row>
    <row r="3856" spans="1:11">
      <c r="A3856" s="643"/>
      <c r="B3856" s="660"/>
      <c r="C3856" s="99"/>
      <c r="D3856" s="92" t="s">
        <v>5511</v>
      </c>
      <c r="E3856" s="73"/>
      <c r="F3856" s="57">
        <f>SUM(F3854:F3855)</f>
        <v>0</v>
      </c>
      <c r="G3856" s="57">
        <f>SUM(G3854:G3855)</f>
        <v>707</v>
      </c>
      <c r="H3856" s="57">
        <f>SUM(H3854:H3855)</f>
        <v>707</v>
      </c>
      <c r="I3856" s="57">
        <f>SUM(I3854:I3855)</f>
        <v>0</v>
      </c>
      <c r="J3856" s="57">
        <v>2</v>
      </c>
      <c r="K3856" s="57">
        <f>J3856+I3856</f>
        <v>2</v>
      </c>
    </row>
    <row r="3857" spans="1:11">
      <c r="A3857" s="643">
        <v>242</v>
      </c>
      <c r="B3857" s="658" t="s">
        <v>5609</v>
      </c>
      <c r="C3857" s="99" t="s">
        <v>5608</v>
      </c>
      <c r="D3857" s="99">
        <v>151020702</v>
      </c>
      <c r="E3857" s="53"/>
      <c r="F3857" s="99">
        <v>540</v>
      </c>
      <c r="G3857" s="99">
        <v>394</v>
      </c>
      <c r="H3857" s="99">
        <f>F3857+G3857</f>
        <v>934</v>
      </c>
      <c r="I3857" s="99"/>
      <c r="J3857" s="99"/>
      <c r="K3857" s="99"/>
    </row>
    <row r="3858" spans="1:11">
      <c r="A3858" s="643"/>
      <c r="B3858" s="660"/>
      <c r="C3858" s="99"/>
      <c r="D3858" s="92" t="s">
        <v>5511</v>
      </c>
      <c r="E3858" s="73"/>
      <c r="F3858" s="57">
        <f>SUM(F3857)</f>
        <v>540</v>
      </c>
      <c r="G3858" s="57">
        <f>SUM(G3857)</f>
        <v>394</v>
      </c>
      <c r="H3858" s="57">
        <f>SUM(H3857)</f>
        <v>934</v>
      </c>
      <c r="I3858" s="57">
        <v>1</v>
      </c>
      <c r="J3858" s="57">
        <v>1</v>
      </c>
      <c r="K3858" s="57">
        <f>J3858+I3858</f>
        <v>2</v>
      </c>
    </row>
    <row r="3859" spans="1:11">
      <c r="A3859" s="643">
        <v>243</v>
      </c>
      <c r="B3859" s="658" t="s">
        <v>5607</v>
      </c>
      <c r="C3859" s="99" t="s">
        <v>5602</v>
      </c>
      <c r="D3859" s="99">
        <v>151020101</v>
      </c>
      <c r="E3859" s="53"/>
      <c r="F3859" s="99">
        <v>474</v>
      </c>
      <c r="G3859" s="99">
        <v>453</v>
      </c>
      <c r="H3859" s="99">
        <f>F3859+G3859</f>
        <v>927</v>
      </c>
      <c r="I3859" s="99"/>
      <c r="J3859" s="99"/>
      <c r="K3859" s="99"/>
    </row>
    <row r="3860" spans="1:11">
      <c r="A3860" s="643"/>
      <c r="B3860" s="660"/>
      <c r="C3860" s="99"/>
      <c r="D3860" s="92" t="s">
        <v>5511</v>
      </c>
      <c r="E3860" s="73"/>
      <c r="F3860" s="57">
        <f>SUM(F3859)</f>
        <v>474</v>
      </c>
      <c r="G3860" s="57">
        <f>SUM(G3859)</f>
        <v>453</v>
      </c>
      <c r="H3860" s="57">
        <f>SUM(H3859)</f>
        <v>927</v>
      </c>
      <c r="I3860" s="57">
        <v>1</v>
      </c>
      <c r="J3860" s="57">
        <v>1</v>
      </c>
      <c r="K3860" s="57">
        <f>J3860+I3860</f>
        <v>2</v>
      </c>
    </row>
    <row r="3861" spans="1:11">
      <c r="A3861" s="643">
        <v>244</v>
      </c>
      <c r="B3861" s="658" t="s">
        <v>5606</v>
      </c>
      <c r="C3861" s="99" t="s">
        <v>5605</v>
      </c>
      <c r="D3861" s="99">
        <v>151020102</v>
      </c>
      <c r="E3861" s="53"/>
      <c r="F3861" s="99">
        <v>478</v>
      </c>
      <c r="G3861" s="99"/>
      <c r="H3861" s="99">
        <f>F3861+G3861</f>
        <v>478</v>
      </c>
      <c r="I3861" s="99"/>
      <c r="J3861" s="99"/>
      <c r="K3861" s="99"/>
    </row>
    <row r="3862" spans="1:11">
      <c r="A3862" s="643"/>
      <c r="B3862" s="659"/>
      <c r="C3862" s="99"/>
      <c r="D3862" s="99">
        <v>151020103</v>
      </c>
      <c r="E3862" s="53"/>
      <c r="F3862" s="99">
        <v>338</v>
      </c>
      <c r="G3862" s="99"/>
      <c r="H3862" s="99">
        <f>F3862+G3862</f>
        <v>338</v>
      </c>
      <c r="I3862" s="99"/>
      <c r="J3862" s="99"/>
      <c r="K3862" s="99"/>
    </row>
    <row r="3863" spans="1:11">
      <c r="A3863" s="643"/>
      <c r="B3863" s="659"/>
      <c r="C3863" s="99"/>
      <c r="D3863" s="99">
        <v>151020104</v>
      </c>
      <c r="E3863" s="53"/>
      <c r="F3863" s="99">
        <v>255</v>
      </c>
      <c r="G3863" s="99"/>
      <c r="H3863" s="99">
        <f>F3863+G3863</f>
        <v>255</v>
      </c>
      <c r="I3863" s="99"/>
      <c r="J3863" s="99"/>
      <c r="K3863" s="99"/>
    </row>
    <row r="3864" spans="1:11">
      <c r="A3864" s="643"/>
      <c r="B3864" s="660"/>
      <c r="C3864" s="99"/>
      <c r="D3864" s="92" t="s">
        <v>5511</v>
      </c>
      <c r="E3864" s="73"/>
      <c r="F3864" s="57">
        <f>SUM(F3861:F3863)</f>
        <v>1071</v>
      </c>
      <c r="G3864" s="57">
        <f>SUM(G3861:G3863)</f>
        <v>0</v>
      </c>
      <c r="H3864" s="57">
        <f>SUM(H3861:H3863)</f>
        <v>1071</v>
      </c>
      <c r="I3864" s="57">
        <v>2</v>
      </c>
      <c r="J3864" s="57">
        <f>SUM(J3861:J3863)</f>
        <v>0</v>
      </c>
      <c r="K3864" s="57">
        <f>J3864+I3864</f>
        <v>2</v>
      </c>
    </row>
    <row r="3865" spans="1:11">
      <c r="A3865" s="643">
        <v>245</v>
      </c>
      <c r="B3865" s="658" t="s">
        <v>5604</v>
      </c>
      <c r="C3865" s="99" t="s">
        <v>5602</v>
      </c>
      <c r="D3865" s="99">
        <v>151020102</v>
      </c>
      <c r="E3865" s="53"/>
      <c r="F3865" s="99">
        <v>0</v>
      </c>
      <c r="G3865" s="99">
        <v>440</v>
      </c>
      <c r="H3865" s="99">
        <f>F3865+G3865</f>
        <v>440</v>
      </c>
      <c r="I3865" s="99"/>
      <c r="J3865" s="99"/>
      <c r="K3865" s="99"/>
    </row>
    <row r="3866" spans="1:11">
      <c r="A3866" s="643"/>
      <c r="B3866" s="659"/>
      <c r="C3866" s="99"/>
      <c r="D3866" s="99">
        <v>151020103</v>
      </c>
      <c r="E3866" s="53"/>
      <c r="F3866" s="99"/>
      <c r="G3866" s="99">
        <v>281</v>
      </c>
      <c r="H3866" s="99">
        <f>F3866+G3866</f>
        <v>281</v>
      </c>
      <c r="I3866" s="99"/>
      <c r="J3866" s="99"/>
      <c r="K3866" s="99"/>
    </row>
    <row r="3867" spans="1:11">
      <c r="A3867" s="643"/>
      <c r="B3867" s="659"/>
      <c r="C3867" s="99"/>
      <c r="D3867" s="99">
        <v>151020104</v>
      </c>
      <c r="E3867" s="53"/>
      <c r="F3867" s="99"/>
      <c r="G3867" s="99">
        <v>160</v>
      </c>
      <c r="H3867" s="99">
        <f>F3867+G3867</f>
        <v>160</v>
      </c>
      <c r="I3867" s="99"/>
      <c r="J3867" s="99"/>
      <c r="K3867" s="99"/>
    </row>
    <row r="3868" spans="1:11">
      <c r="A3868" s="643"/>
      <c r="B3868" s="660"/>
      <c r="C3868" s="99"/>
      <c r="D3868" s="92" t="s">
        <v>5511</v>
      </c>
      <c r="E3868" s="73"/>
      <c r="F3868" s="57">
        <f>SUM(F3865:F3867)</f>
        <v>0</v>
      </c>
      <c r="G3868" s="57">
        <f>SUM(G3865:G3867)</f>
        <v>881</v>
      </c>
      <c r="H3868" s="57">
        <f>SUM(H3865:H3867)</f>
        <v>881</v>
      </c>
      <c r="I3868" s="57">
        <f>SUM(I3865:I3867)</f>
        <v>0</v>
      </c>
      <c r="J3868" s="57">
        <v>2</v>
      </c>
      <c r="K3868" s="57">
        <f>J3868+I3868</f>
        <v>2</v>
      </c>
    </row>
    <row r="3869" spans="1:11">
      <c r="A3869" s="643">
        <v>246</v>
      </c>
      <c r="B3869" s="658" t="s">
        <v>5601</v>
      </c>
      <c r="C3869" s="99" t="s">
        <v>5602</v>
      </c>
      <c r="D3869" s="99">
        <v>151020105</v>
      </c>
      <c r="E3869" s="53"/>
      <c r="F3869" s="99">
        <v>723</v>
      </c>
      <c r="G3869" s="99"/>
      <c r="H3869" s="99">
        <f>F3869+G3869</f>
        <v>723</v>
      </c>
      <c r="I3869" s="99"/>
      <c r="J3869" s="99"/>
      <c r="K3869" s="99"/>
    </row>
    <row r="3870" spans="1:11">
      <c r="A3870" s="643"/>
      <c r="B3870" s="659"/>
      <c r="C3870" s="99"/>
      <c r="D3870" s="99">
        <v>151020106</v>
      </c>
      <c r="E3870" s="53"/>
      <c r="F3870" s="99">
        <v>415</v>
      </c>
      <c r="G3870" s="99"/>
      <c r="H3870" s="99">
        <f>F3870+G3870</f>
        <v>415</v>
      </c>
      <c r="I3870" s="99"/>
      <c r="J3870" s="99"/>
      <c r="K3870" s="99"/>
    </row>
    <row r="3871" spans="1:11">
      <c r="A3871" s="643"/>
      <c r="B3871" s="660"/>
      <c r="C3871" s="99"/>
      <c r="D3871" s="92" t="s">
        <v>5511</v>
      </c>
      <c r="E3871" s="73"/>
      <c r="F3871" s="57">
        <f>SUM(F3869:F3870)</f>
        <v>1138</v>
      </c>
      <c r="G3871" s="57">
        <f>SUM(G3869:G3870)</f>
        <v>0</v>
      </c>
      <c r="H3871" s="57">
        <f>SUM(H3869:H3870)</f>
        <v>1138</v>
      </c>
      <c r="I3871" s="57">
        <v>2</v>
      </c>
      <c r="J3871" s="57">
        <f>SUM(J3869:J3870)</f>
        <v>0</v>
      </c>
      <c r="K3871" s="57">
        <f>J3871+I3871</f>
        <v>2</v>
      </c>
    </row>
    <row r="3872" spans="1:11">
      <c r="A3872" s="643">
        <v>247</v>
      </c>
      <c r="B3872" s="658" t="s">
        <v>5603</v>
      </c>
      <c r="C3872" s="99" t="s">
        <v>5602</v>
      </c>
      <c r="D3872" s="99">
        <v>151020105</v>
      </c>
      <c r="E3872" s="53"/>
      <c r="F3872" s="99">
        <v>0</v>
      </c>
      <c r="G3872" s="99">
        <v>632</v>
      </c>
      <c r="H3872" s="99">
        <f>F3872+G3872</f>
        <v>632</v>
      </c>
      <c r="I3872" s="99"/>
      <c r="J3872" s="99"/>
      <c r="K3872" s="99"/>
    </row>
    <row r="3873" spans="1:11">
      <c r="A3873" s="643"/>
      <c r="B3873" s="659"/>
      <c r="C3873" s="99"/>
      <c r="D3873" s="99">
        <v>151020106</v>
      </c>
      <c r="E3873" s="53"/>
      <c r="F3873" s="99"/>
      <c r="G3873" s="99">
        <v>304</v>
      </c>
      <c r="H3873" s="99">
        <f>F3873+G3873</f>
        <v>304</v>
      </c>
      <c r="I3873" s="99"/>
      <c r="J3873" s="99"/>
      <c r="K3873" s="99"/>
    </row>
    <row r="3874" spans="1:11">
      <c r="A3874" s="643"/>
      <c r="B3874" s="660"/>
      <c r="C3874" s="99"/>
      <c r="D3874" s="92" t="s">
        <v>5511</v>
      </c>
      <c r="E3874" s="73"/>
      <c r="F3874" s="57">
        <f>SUM(F3872:F3873)</f>
        <v>0</v>
      </c>
      <c r="G3874" s="57">
        <f>SUM(G3872:G3873)</f>
        <v>936</v>
      </c>
      <c r="H3874" s="57">
        <f>SUM(H3872:H3873)</f>
        <v>936</v>
      </c>
      <c r="I3874" s="57">
        <f>SUM(I3872:I3873)</f>
        <v>0</v>
      </c>
      <c r="J3874" s="57">
        <v>2</v>
      </c>
      <c r="K3874" s="57">
        <f>J3874+I3874</f>
        <v>2</v>
      </c>
    </row>
    <row r="3875" spans="1:11">
      <c r="A3875" s="643">
        <v>248</v>
      </c>
      <c r="B3875" s="658" t="s">
        <v>5601</v>
      </c>
      <c r="C3875" s="99" t="s">
        <v>5597</v>
      </c>
      <c r="D3875" s="99">
        <v>151020107</v>
      </c>
      <c r="E3875" s="53"/>
      <c r="F3875" s="99">
        <v>406</v>
      </c>
      <c r="G3875" s="99"/>
      <c r="H3875" s="99">
        <f>F3875+G3875</f>
        <v>406</v>
      </c>
      <c r="I3875" s="99"/>
      <c r="J3875" s="99"/>
      <c r="K3875" s="99"/>
    </row>
    <row r="3876" spans="1:11">
      <c r="A3876" s="643"/>
      <c r="B3876" s="659"/>
      <c r="C3876" s="99"/>
      <c r="D3876" s="99">
        <v>151020108</v>
      </c>
      <c r="E3876" s="53"/>
      <c r="F3876" s="99">
        <v>739</v>
      </c>
      <c r="G3876" s="99"/>
      <c r="H3876" s="99">
        <f>F3876+G3876</f>
        <v>739</v>
      </c>
      <c r="I3876" s="99"/>
      <c r="J3876" s="99"/>
      <c r="K3876" s="99"/>
    </row>
    <row r="3877" spans="1:11">
      <c r="A3877" s="643"/>
      <c r="B3877" s="660"/>
      <c r="C3877" s="99"/>
      <c r="D3877" s="92" t="s">
        <v>5511</v>
      </c>
      <c r="E3877" s="73"/>
      <c r="F3877" s="57">
        <f>SUM(F3875:F3876)</f>
        <v>1145</v>
      </c>
      <c r="G3877" s="57">
        <f>SUM(G3875:G3876)</f>
        <v>0</v>
      </c>
      <c r="H3877" s="57">
        <f>SUM(H3875:H3876)</f>
        <v>1145</v>
      </c>
      <c r="I3877" s="57">
        <v>3</v>
      </c>
      <c r="J3877" s="57">
        <f>SUM(J3875:J3876)</f>
        <v>0</v>
      </c>
      <c r="K3877" s="57">
        <f>J3877+I3877</f>
        <v>3</v>
      </c>
    </row>
    <row r="3878" spans="1:11">
      <c r="A3878" s="643">
        <v>249</v>
      </c>
      <c r="B3878" s="658" t="s">
        <v>5600</v>
      </c>
      <c r="C3878" s="99" t="s">
        <v>5597</v>
      </c>
      <c r="D3878" s="99">
        <v>151020107</v>
      </c>
      <c r="E3878" s="53"/>
      <c r="F3878" s="99">
        <v>0</v>
      </c>
      <c r="G3878" s="99">
        <v>313</v>
      </c>
      <c r="H3878" s="99">
        <f>F3878+G3878</f>
        <v>313</v>
      </c>
      <c r="I3878" s="99"/>
      <c r="J3878" s="99"/>
      <c r="K3878" s="99"/>
    </row>
    <row r="3879" spans="1:11">
      <c r="A3879" s="643"/>
      <c r="B3879" s="659"/>
      <c r="C3879" s="99"/>
      <c r="D3879" s="99">
        <v>151020108</v>
      </c>
      <c r="E3879" s="53"/>
      <c r="F3879" s="99"/>
      <c r="G3879" s="99">
        <v>568</v>
      </c>
      <c r="H3879" s="99">
        <f>F3879+G3879</f>
        <v>568</v>
      </c>
      <c r="I3879" s="99"/>
      <c r="J3879" s="99"/>
      <c r="K3879" s="99"/>
    </row>
    <row r="3880" spans="1:11">
      <c r="A3880" s="643"/>
      <c r="B3880" s="660"/>
      <c r="C3880" s="99"/>
      <c r="D3880" s="92" t="s">
        <v>5511</v>
      </c>
      <c r="E3880" s="73"/>
      <c r="F3880" s="57">
        <f>SUM(F3878:F3879)</f>
        <v>0</v>
      </c>
      <c r="G3880" s="57">
        <f>SUM(G3878:G3879)</f>
        <v>881</v>
      </c>
      <c r="H3880" s="57">
        <f>SUM(H3878:H3879)</f>
        <v>881</v>
      </c>
      <c r="I3880" s="57">
        <f>SUM(I3878:I3879)</f>
        <v>0</v>
      </c>
      <c r="J3880" s="57">
        <v>2</v>
      </c>
      <c r="K3880" s="57">
        <f>J3880+I3880</f>
        <v>2</v>
      </c>
    </row>
    <row r="3881" spans="1:11">
      <c r="A3881" s="643">
        <v>250</v>
      </c>
      <c r="B3881" s="658" t="s">
        <v>5599</v>
      </c>
      <c r="C3881" s="99" t="s">
        <v>5597</v>
      </c>
      <c r="D3881" s="99">
        <v>151020109</v>
      </c>
      <c r="E3881" s="53"/>
      <c r="F3881" s="99">
        <v>189</v>
      </c>
      <c r="G3881" s="99"/>
      <c r="H3881" s="99">
        <f>F3881+G3881</f>
        <v>189</v>
      </c>
      <c r="I3881" s="99"/>
      <c r="J3881" s="99"/>
      <c r="K3881" s="99"/>
    </row>
    <row r="3882" spans="1:11">
      <c r="A3882" s="643"/>
      <c r="B3882" s="659"/>
      <c r="C3882" s="99"/>
      <c r="D3882" s="99">
        <v>151020110</v>
      </c>
      <c r="E3882" s="53"/>
      <c r="F3882" s="99">
        <v>242</v>
      </c>
      <c r="G3882" s="99"/>
      <c r="H3882" s="99">
        <f>F3882+G3882</f>
        <v>242</v>
      </c>
      <c r="I3882" s="99"/>
      <c r="J3882" s="99"/>
      <c r="K3882" s="99"/>
    </row>
    <row r="3883" spans="1:11">
      <c r="A3883" s="643"/>
      <c r="B3883" s="659"/>
      <c r="C3883" s="99"/>
      <c r="D3883" s="99">
        <v>151020111</v>
      </c>
      <c r="E3883" s="53"/>
      <c r="F3883" s="99">
        <v>341</v>
      </c>
      <c r="G3883" s="99"/>
      <c r="H3883" s="99">
        <f>F3883+G3883</f>
        <v>341</v>
      </c>
      <c r="I3883" s="99"/>
      <c r="J3883" s="99"/>
      <c r="K3883" s="99"/>
    </row>
    <row r="3884" spans="1:11">
      <c r="A3884" s="643"/>
      <c r="B3884" s="660"/>
      <c r="C3884" s="99"/>
      <c r="D3884" s="92" t="s">
        <v>5511</v>
      </c>
      <c r="E3884" s="73"/>
      <c r="F3884" s="57">
        <f>SUM(F3881:F3883)</f>
        <v>772</v>
      </c>
      <c r="G3884" s="57">
        <f>SUM(G3881:G3883)</f>
        <v>0</v>
      </c>
      <c r="H3884" s="57">
        <f>SUM(H3881:H3883)</f>
        <v>772</v>
      </c>
      <c r="I3884" s="57">
        <v>2</v>
      </c>
      <c r="J3884" s="57">
        <f>SUM(J3881:J3883)</f>
        <v>0</v>
      </c>
      <c r="K3884" s="57">
        <f>J3884+I3884</f>
        <v>2</v>
      </c>
    </row>
    <row r="3885" spans="1:11">
      <c r="A3885" s="643">
        <v>251</v>
      </c>
      <c r="B3885" s="658" t="s">
        <v>5598</v>
      </c>
      <c r="C3885" s="99" t="s">
        <v>5597</v>
      </c>
      <c r="D3885" s="99">
        <v>151020109</v>
      </c>
      <c r="E3885" s="53"/>
      <c r="F3885" s="99">
        <v>0</v>
      </c>
      <c r="G3885" s="99">
        <v>141</v>
      </c>
      <c r="H3885" s="99">
        <f>F3885+G3885</f>
        <v>141</v>
      </c>
      <c r="I3885" s="99"/>
      <c r="J3885" s="99"/>
      <c r="K3885" s="99"/>
    </row>
    <row r="3886" spans="1:11">
      <c r="A3886" s="643"/>
      <c r="B3886" s="659"/>
      <c r="C3886" s="99"/>
      <c r="D3886" s="99">
        <v>151020110</v>
      </c>
      <c r="E3886" s="53"/>
      <c r="F3886" s="99"/>
      <c r="G3886" s="99">
        <v>200</v>
      </c>
      <c r="H3886" s="99">
        <f>F3886+G3886</f>
        <v>200</v>
      </c>
      <c r="I3886" s="99"/>
      <c r="J3886" s="99"/>
      <c r="K3886" s="99"/>
    </row>
    <row r="3887" spans="1:11">
      <c r="A3887" s="643"/>
      <c r="B3887" s="659"/>
      <c r="C3887" s="99"/>
      <c r="D3887" s="99">
        <v>151020111</v>
      </c>
      <c r="E3887" s="53"/>
      <c r="F3887" s="99"/>
      <c r="G3887" s="99">
        <v>271</v>
      </c>
      <c r="H3887" s="99">
        <f>F3887+G3887</f>
        <v>271</v>
      </c>
      <c r="I3887" s="99"/>
      <c r="J3887" s="99"/>
      <c r="K3887" s="99"/>
    </row>
    <row r="3888" spans="1:11">
      <c r="A3888" s="643"/>
      <c r="B3888" s="660"/>
      <c r="C3888" s="99"/>
      <c r="D3888" s="92" t="s">
        <v>5511</v>
      </c>
      <c r="E3888" s="73"/>
      <c r="F3888" s="57">
        <f>SUM(F3885:F3887)</f>
        <v>0</v>
      </c>
      <c r="G3888" s="57">
        <f>SUM(G3885:G3887)</f>
        <v>612</v>
      </c>
      <c r="H3888" s="57">
        <f>SUM(H3885:H3887)</f>
        <v>612</v>
      </c>
      <c r="I3888" s="57">
        <f>SUM(I3885:I3887)</f>
        <v>0</v>
      </c>
      <c r="J3888" s="57">
        <v>2</v>
      </c>
      <c r="K3888" s="57">
        <f>J3888+I3888</f>
        <v>2</v>
      </c>
    </row>
    <row r="3889" spans="1:11">
      <c r="A3889" s="643">
        <v>252</v>
      </c>
      <c r="B3889" s="658" t="s">
        <v>5596</v>
      </c>
      <c r="C3889" s="99" t="s">
        <v>5592</v>
      </c>
      <c r="D3889" s="99">
        <v>151010301</v>
      </c>
      <c r="E3889" s="53"/>
      <c r="F3889" s="99">
        <v>966</v>
      </c>
      <c r="G3889" s="99">
        <v>0</v>
      </c>
      <c r="H3889" s="99">
        <f>F3889+G3889</f>
        <v>966</v>
      </c>
      <c r="I3889" s="99"/>
      <c r="J3889" s="99"/>
      <c r="K3889" s="99"/>
    </row>
    <row r="3890" spans="1:11">
      <c r="A3890" s="643"/>
      <c r="B3890" s="660"/>
      <c r="C3890" s="99"/>
      <c r="D3890" s="92" t="s">
        <v>5511</v>
      </c>
      <c r="E3890" s="73"/>
      <c r="F3890" s="57">
        <f>SUM(F3889)</f>
        <v>966</v>
      </c>
      <c r="G3890" s="57">
        <f>SUM(G3889)</f>
        <v>0</v>
      </c>
      <c r="H3890" s="57">
        <f>SUM(H3889)</f>
        <v>966</v>
      </c>
      <c r="I3890" s="57">
        <v>2</v>
      </c>
      <c r="J3890" s="57">
        <f>SUM(J3889)</f>
        <v>0</v>
      </c>
      <c r="K3890" s="57">
        <f>J3890+I3890</f>
        <v>2</v>
      </c>
    </row>
    <row r="3891" spans="1:11">
      <c r="A3891" s="643">
        <v>253</v>
      </c>
      <c r="B3891" s="658" t="s">
        <v>5595</v>
      </c>
      <c r="C3891" s="99" t="s">
        <v>5592</v>
      </c>
      <c r="D3891" s="99">
        <v>151010301</v>
      </c>
      <c r="E3891" s="53"/>
      <c r="F3891" s="99">
        <v>0</v>
      </c>
      <c r="G3891" s="99">
        <v>693</v>
      </c>
      <c r="H3891" s="99">
        <f>F3891+G3891</f>
        <v>693</v>
      </c>
      <c r="I3891" s="99"/>
      <c r="J3891" s="99"/>
      <c r="K3891" s="99"/>
    </row>
    <row r="3892" spans="1:11">
      <c r="A3892" s="643"/>
      <c r="B3892" s="660"/>
      <c r="C3892" s="99"/>
      <c r="D3892" s="92" t="s">
        <v>5511</v>
      </c>
      <c r="E3892" s="73"/>
      <c r="F3892" s="57">
        <f>SUM(F3891)</f>
        <v>0</v>
      </c>
      <c r="G3892" s="57">
        <f>SUM(G3891)</f>
        <v>693</v>
      </c>
      <c r="H3892" s="57">
        <f>SUM(H3891)</f>
        <v>693</v>
      </c>
      <c r="I3892" s="57">
        <f>SUM(I3891)</f>
        <v>0</v>
      </c>
      <c r="J3892" s="57">
        <v>2</v>
      </c>
      <c r="K3892" s="57">
        <f>J3892+I3892</f>
        <v>2</v>
      </c>
    </row>
    <row r="3893" spans="1:11">
      <c r="A3893" s="643">
        <v>254</v>
      </c>
      <c r="B3893" s="658" t="s">
        <v>5594</v>
      </c>
      <c r="C3893" s="99" t="s">
        <v>5592</v>
      </c>
      <c r="D3893" s="99">
        <v>151010302</v>
      </c>
      <c r="E3893" s="53"/>
      <c r="F3893" s="99">
        <v>429</v>
      </c>
      <c r="G3893" s="99"/>
      <c r="H3893" s="99">
        <f>F3893+G3893</f>
        <v>429</v>
      </c>
      <c r="I3893" s="99"/>
      <c r="J3893" s="99"/>
      <c r="K3893" s="99"/>
    </row>
    <row r="3894" spans="1:11">
      <c r="A3894" s="643"/>
      <c r="B3894" s="659"/>
      <c r="C3894" s="99"/>
      <c r="D3894" s="99">
        <v>151010303</v>
      </c>
      <c r="E3894" s="53"/>
      <c r="F3894" s="99">
        <v>822</v>
      </c>
      <c r="G3894" s="99"/>
      <c r="H3894" s="99">
        <f>F3894+G3894</f>
        <v>822</v>
      </c>
      <c r="I3894" s="99"/>
      <c r="J3894" s="99"/>
      <c r="K3894" s="99"/>
    </row>
    <row r="3895" spans="1:11">
      <c r="A3895" s="643"/>
      <c r="B3895" s="660"/>
      <c r="C3895" s="99"/>
      <c r="D3895" s="92" t="s">
        <v>5511</v>
      </c>
      <c r="E3895" s="73"/>
      <c r="F3895" s="57">
        <f>SUM(F3893:F3894)</f>
        <v>1251</v>
      </c>
      <c r="G3895" s="57">
        <f>SUM(G3893:G3894)</f>
        <v>0</v>
      </c>
      <c r="H3895" s="57">
        <f>SUM(H3893:H3894)</f>
        <v>1251</v>
      </c>
      <c r="I3895" s="57">
        <v>3</v>
      </c>
      <c r="J3895" s="57">
        <f>SUM(J3893:J3894)</f>
        <v>0</v>
      </c>
      <c r="K3895" s="57">
        <f>J3895+I3895</f>
        <v>3</v>
      </c>
    </row>
    <row r="3896" spans="1:11">
      <c r="A3896" s="643">
        <v>255</v>
      </c>
      <c r="B3896" s="658" t="s">
        <v>5593</v>
      </c>
      <c r="C3896" s="99" t="s">
        <v>5592</v>
      </c>
      <c r="D3896" s="99">
        <v>151010302</v>
      </c>
      <c r="E3896" s="53"/>
      <c r="F3896" s="99">
        <v>0</v>
      </c>
      <c r="G3896" s="99">
        <v>365</v>
      </c>
      <c r="H3896" s="99">
        <f>F3896+G3896</f>
        <v>365</v>
      </c>
      <c r="I3896" s="99"/>
      <c r="J3896" s="99"/>
      <c r="K3896" s="99"/>
    </row>
    <row r="3897" spans="1:11">
      <c r="A3897" s="643"/>
      <c r="B3897" s="659"/>
      <c r="C3897" s="99"/>
      <c r="D3897" s="99">
        <v>151010303</v>
      </c>
      <c r="E3897" s="53"/>
      <c r="F3897" s="99"/>
      <c r="G3897" s="99">
        <v>474</v>
      </c>
      <c r="H3897" s="99">
        <f>F3897+G3897</f>
        <v>474</v>
      </c>
      <c r="I3897" s="99"/>
      <c r="J3897" s="99"/>
      <c r="K3897" s="99"/>
    </row>
    <row r="3898" spans="1:11">
      <c r="A3898" s="643"/>
      <c r="B3898" s="660"/>
      <c r="C3898" s="99"/>
      <c r="D3898" s="92" t="s">
        <v>5511</v>
      </c>
      <c r="E3898" s="73"/>
      <c r="F3898" s="57">
        <f>SUM(F3896:F3897)</f>
        <v>0</v>
      </c>
      <c r="G3898" s="57">
        <f>SUM(G3896:G3897)</f>
        <v>839</v>
      </c>
      <c r="H3898" s="57">
        <f>SUM(H3896:H3897)</f>
        <v>839</v>
      </c>
      <c r="I3898" s="57">
        <f>SUM(I3896:I3897)</f>
        <v>0</v>
      </c>
      <c r="J3898" s="57">
        <v>2</v>
      </c>
      <c r="K3898" s="57">
        <f>J3898+I3898</f>
        <v>2</v>
      </c>
    </row>
    <row r="3899" spans="1:11">
      <c r="A3899" s="643">
        <v>256</v>
      </c>
      <c r="B3899" s="668" t="s">
        <v>5591</v>
      </c>
      <c r="C3899" s="91" t="s">
        <v>5590</v>
      </c>
      <c r="D3899" s="99">
        <v>151020801</v>
      </c>
      <c r="E3899" s="53"/>
      <c r="F3899" s="99">
        <v>642</v>
      </c>
      <c r="G3899" s="99">
        <v>385</v>
      </c>
      <c r="H3899" s="99">
        <f>F3899+G3899</f>
        <v>1027</v>
      </c>
      <c r="I3899" s="99"/>
      <c r="J3899" s="99"/>
      <c r="K3899" s="99"/>
    </row>
    <row r="3900" spans="1:11">
      <c r="A3900" s="643"/>
      <c r="B3900" s="669"/>
      <c r="C3900" s="99"/>
      <c r="D3900" s="92" t="s">
        <v>5511</v>
      </c>
      <c r="E3900" s="73"/>
      <c r="F3900" s="57">
        <f>SUM(F3899)</f>
        <v>642</v>
      </c>
      <c r="G3900" s="57">
        <f>SUM(G3899)</f>
        <v>385</v>
      </c>
      <c r="H3900" s="57">
        <f>SUM(H3899)</f>
        <v>1027</v>
      </c>
      <c r="I3900" s="57">
        <v>1</v>
      </c>
      <c r="J3900" s="57">
        <v>1</v>
      </c>
      <c r="K3900" s="57">
        <f>J3900+I3900</f>
        <v>2</v>
      </c>
    </row>
    <row r="3901" spans="1:11">
      <c r="A3901" s="643">
        <v>257</v>
      </c>
      <c r="B3901" s="668" t="s">
        <v>5589</v>
      </c>
      <c r="C3901" s="91" t="s">
        <v>5587</v>
      </c>
      <c r="D3901" s="99">
        <v>151020802</v>
      </c>
      <c r="E3901" s="53"/>
      <c r="F3901" s="99">
        <v>1040</v>
      </c>
      <c r="G3901" s="99"/>
      <c r="H3901" s="99">
        <f>F3901+G3901</f>
        <v>1040</v>
      </c>
      <c r="I3901" s="99"/>
      <c r="J3901" s="99"/>
      <c r="K3901" s="99"/>
    </row>
    <row r="3902" spans="1:11">
      <c r="A3902" s="643"/>
      <c r="B3902" s="669"/>
      <c r="C3902" s="99"/>
      <c r="D3902" s="92" t="s">
        <v>5511</v>
      </c>
      <c r="E3902" s="73"/>
      <c r="F3902" s="57">
        <f>SUM(F3901)</f>
        <v>1040</v>
      </c>
      <c r="G3902" s="57">
        <f>SUM(G3901)</f>
        <v>0</v>
      </c>
      <c r="H3902" s="57">
        <f>SUM(H3901)</f>
        <v>1040</v>
      </c>
      <c r="I3902" s="57">
        <v>2</v>
      </c>
      <c r="J3902" s="57">
        <f>SUM(J3901)</f>
        <v>0</v>
      </c>
      <c r="K3902" s="57">
        <f>J3902+I3902</f>
        <v>2</v>
      </c>
    </row>
    <row r="3903" spans="1:11">
      <c r="A3903" s="643">
        <v>258</v>
      </c>
      <c r="B3903" s="658" t="s">
        <v>5588</v>
      </c>
      <c r="C3903" s="91" t="s">
        <v>5587</v>
      </c>
      <c r="D3903" s="99">
        <v>151020802</v>
      </c>
      <c r="E3903" s="53"/>
      <c r="F3903" s="99">
        <v>0</v>
      </c>
      <c r="G3903" s="99">
        <v>767</v>
      </c>
      <c r="H3903" s="99">
        <f>F3903+G3903</f>
        <v>767</v>
      </c>
      <c r="I3903" s="99"/>
      <c r="J3903" s="99"/>
      <c r="K3903" s="99"/>
    </row>
    <row r="3904" spans="1:11">
      <c r="A3904" s="643"/>
      <c r="B3904" s="660"/>
      <c r="C3904" s="99"/>
      <c r="D3904" s="92" t="s">
        <v>5511</v>
      </c>
      <c r="E3904" s="73"/>
      <c r="F3904" s="57">
        <f>SUM(F3903)</f>
        <v>0</v>
      </c>
      <c r="G3904" s="57">
        <f>SUM(G3903)</f>
        <v>767</v>
      </c>
      <c r="H3904" s="57">
        <f>SUM(H3903)</f>
        <v>767</v>
      </c>
      <c r="I3904" s="57">
        <f>SUM(I3903)</f>
        <v>0</v>
      </c>
      <c r="J3904" s="57">
        <v>2</v>
      </c>
      <c r="K3904" s="57">
        <f>J3904+I3904</f>
        <v>2</v>
      </c>
    </row>
    <row r="3905" spans="1:11">
      <c r="A3905" s="643">
        <v>259</v>
      </c>
      <c r="B3905" s="658" t="s">
        <v>5586</v>
      </c>
      <c r="C3905" s="91" t="s">
        <v>5584</v>
      </c>
      <c r="D3905" s="99">
        <v>151020803</v>
      </c>
      <c r="E3905" s="53"/>
      <c r="F3905" s="99">
        <v>393</v>
      </c>
      <c r="G3905" s="99">
        <v>335</v>
      </c>
      <c r="H3905" s="99">
        <f>F3905+G3905</f>
        <v>728</v>
      </c>
      <c r="I3905" s="99"/>
      <c r="J3905" s="99"/>
      <c r="K3905" s="99"/>
    </row>
    <row r="3906" spans="1:11">
      <c r="A3906" s="643"/>
      <c r="B3906" s="660"/>
      <c r="C3906" s="99"/>
      <c r="D3906" s="92" t="s">
        <v>5511</v>
      </c>
      <c r="E3906" s="73"/>
      <c r="F3906" s="57">
        <f>SUM(F3905)</f>
        <v>393</v>
      </c>
      <c r="G3906" s="57">
        <f>SUM(G3905)</f>
        <v>335</v>
      </c>
      <c r="H3906" s="57">
        <f>SUM(H3905)</f>
        <v>728</v>
      </c>
      <c r="I3906" s="57">
        <v>1</v>
      </c>
      <c r="J3906" s="57">
        <v>1</v>
      </c>
      <c r="K3906" s="57">
        <f>J3906+I3906</f>
        <v>2</v>
      </c>
    </row>
    <row r="3907" spans="1:11">
      <c r="A3907" s="643">
        <v>260</v>
      </c>
      <c r="B3907" s="658" t="s">
        <v>5585</v>
      </c>
      <c r="C3907" s="91" t="s">
        <v>5584</v>
      </c>
      <c r="D3907" s="99">
        <v>151020804</v>
      </c>
      <c r="E3907" s="53"/>
      <c r="F3907" s="99">
        <v>570</v>
      </c>
      <c r="G3907" s="99">
        <v>397</v>
      </c>
      <c r="H3907" s="99">
        <f>F3907+G3907</f>
        <v>967</v>
      </c>
      <c r="I3907" s="99"/>
      <c r="J3907" s="99"/>
      <c r="K3907" s="99"/>
    </row>
    <row r="3908" spans="1:11">
      <c r="A3908" s="643"/>
      <c r="B3908" s="660"/>
      <c r="C3908" s="99"/>
      <c r="D3908" s="92" t="s">
        <v>5511</v>
      </c>
      <c r="E3908" s="73"/>
      <c r="F3908" s="57">
        <f>SUM(F3907)</f>
        <v>570</v>
      </c>
      <c r="G3908" s="57">
        <f>SUM(G3907)</f>
        <v>397</v>
      </c>
      <c r="H3908" s="57">
        <f>SUM(H3907)</f>
        <v>967</v>
      </c>
      <c r="I3908" s="57">
        <v>1</v>
      </c>
      <c r="J3908" s="57">
        <v>1</v>
      </c>
      <c r="K3908" s="57">
        <f>J3908+I3908</f>
        <v>2</v>
      </c>
    </row>
    <row r="3909" spans="1:11">
      <c r="A3909" s="643">
        <v>261</v>
      </c>
      <c r="B3909" s="658" t="s">
        <v>5583</v>
      </c>
      <c r="C3909" s="91" t="s">
        <v>5581</v>
      </c>
      <c r="D3909" s="99">
        <v>151020805</v>
      </c>
      <c r="E3909" s="53"/>
      <c r="F3909" s="99">
        <v>848</v>
      </c>
      <c r="G3909" s="99">
        <v>567</v>
      </c>
      <c r="H3909" s="99">
        <f>F3909+G3909</f>
        <v>1415</v>
      </c>
      <c r="I3909" s="99"/>
      <c r="J3909" s="99"/>
      <c r="K3909" s="99"/>
    </row>
    <row r="3910" spans="1:11">
      <c r="A3910" s="643"/>
      <c r="B3910" s="660"/>
      <c r="C3910" s="99"/>
      <c r="D3910" s="92" t="s">
        <v>5511</v>
      </c>
      <c r="E3910" s="73"/>
      <c r="F3910" s="57">
        <f>SUM(F3909)</f>
        <v>848</v>
      </c>
      <c r="G3910" s="57">
        <f>SUM(G3909)</f>
        <v>567</v>
      </c>
      <c r="H3910" s="57">
        <f>SUM(H3909)</f>
        <v>1415</v>
      </c>
      <c r="I3910" s="57">
        <v>2</v>
      </c>
      <c r="J3910" s="57">
        <v>1</v>
      </c>
      <c r="K3910" s="57">
        <f>J3910+I3910</f>
        <v>3</v>
      </c>
    </row>
    <row r="3911" spans="1:11">
      <c r="A3911" s="643">
        <v>262</v>
      </c>
      <c r="B3911" s="658" t="s">
        <v>5582</v>
      </c>
      <c r="C3911" s="91" t="s">
        <v>5581</v>
      </c>
      <c r="D3911" s="99">
        <v>151020806</v>
      </c>
      <c r="E3911" s="53"/>
      <c r="F3911" s="99">
        <v>633</v>
      </c>
      <c r="G3911" s="99">
        <v>423</v>
      </c>
      <c r="H3911" s="99">
        <f>F3911+G3911</f>
        <v>1056</v>
      </c>
      <c r="I3911" s="99"/>
      <c r="J3911" s="99"/>
      <c r="K3911" s="99"/>
    </row>
    <row r="3912" spans="1:11">
      <c r="A3912" s="643"/>
      <c r="B3912" s="660"/>
      <c r="C3912" s="99"/>
      <c r="D3912" s="92" t="s">
        <v>5511</v>
      </c>
      <c r="E3912" s="73"/>
      <c r="F3912" s="57">
        <f>SUM(F3911)</f>
        <v>633</v>
      </c>
      <c r="G3912" s="57">
        <f>SUM(G3911)</f>
        <v>423</v>
      </c>
      <c r="H3912" s="57">
        <f>SUM(H3911)</f>
        <v>1056</v>
      </c>
      <c r="I3912" s="57">
        <v>1</v>
      </c>
      <c r="J3912" s="57">
        <v>1</v>
      </c>
      <c r="K3912" s="57">
        <f>J3912+I3912</f>
        <v>2</v>
      </c>
    </row>
    <row r="3913" spans="1:11">
      <c r="A3913" s="655">
        <v>263</v>
      </c>
      <c r="B3913" s="658" t="s">
        <v>5580</v>
      </c>
      <c r="C3913" s="99" t="s">
        <v>5579</v>
      </c>
      <c r="D3913" s="99">
        <v>151020301</v>
      </c>
      <c r="E3913" s="53"/>
      <c r="F3913" s="99">
        <v>688</v>
      </c>
      <c r="G3913" s="99">
        <v>480</v>
      </c>
      <c r="H3913" s="99">
        <f>F3913+G3913</f>
        <v>1168</v>
      </c>
      <c r="I3913" s="99"/>
      <c r="J3913" s="99"/>
      <c r="K3913" s="99"/>
    </row>
    <row r="3914" spans="1:11">
      <c r="A3914" s="657"/>
      <c r="B3914" s="660"/>
      <c r="C3914" s="99"/>
      <c r="D3914" s="92" t="s">
        <v>5511</v>
      </c>
      <c r="E3914" s="73"/>
      <c r="F3914" s="57">
        <f>SUM(F3913)</f>
        <v>688</v>
      </c>
      <c r="G3914" s="57">
        <f>SUM(G3913)</f>
        <v>480</v>
      </c>
      <c r="H3914" s="57">
        <f>SUM(H3913)</f>
        <v>1168</v>
      </c>
      <c r="I3914" s="57">
        <v>2</v>
      </c>
      <c r="J3914" s="57">
        <v>1</v>
      </c>
      <c r="K3914" s="57">
        <f>J3914+I3914</f>
        <v>3</v>
      </c>
    </row>
    <row r="3915" spans="1:11">
      <c r="A3915" s="655">
        <v>264</v>
      </c>
      <c r="B3915" s="658" t="s">
        <v>5578</v>
      </c>
      <c r="C3915" s="99" t="s">
        <v>5576</v>
      </c>
      <c r="D3915" s="99">
        <v>151020302</v>
      </c>
      <c r="E3915" s="53"/>
      <c r="F3915" s="99">
        <v>417</v>
      </c>
      <c r="G3915" s="99"/>
      <c r="H3915" s="99">
        <f>F3915+G3915</f>
        <v>417</v>
      </c>
      <c r="I3915" s="99"/>
      <c r="J3915" s="99"/>
      <c r="K3915" s="99"/>
    </row>
    <row r="3916" spans="1:11">
      <c r="A3916" s="656"/>
      <c r="B3916" s="659"/>
      <c r="C3916" s="99"/>
      <c r="D3916" s="99">
        <v>151020303</v>
      </c>
      <c r="E3916" s="53"/>
      <c r="F3916" s="99">
        <v>507</v>
      </c>
      <c r="G3916" s="99"/>
      <c r="H3916" s="99">
        <f>F3916+G3916</f>
        <v>507</v>
      </c>
      <c r="I3916" s="99"/>
      <c r="J3916" s="99"/>
      <c r="K3916" s="99"/>
    </row>
    <row r="3917" spans="1:11">
      <c r="A3917" s="656"/>
      <c r="B3917" s="659"/>
      <c r="C3917" s="99"/>
      <c r="D3917" s="99">
        <v>151020304</v>
      </c>
      <c r="E3917" s="53"/>
      <c r="F3917" s="99">
        <v>141</v>
      </c>
      <c r="G3917" s="99"/>
      <c r="H3917" s="99">
        <f>F3917+G3917</f>
        <v>141</v>
      </c>
      <c r="I3917" s="99"/>
      <c r="J3917" s="99"/>
      <c r="K3917" s="99"/>
    </row>
    <row r="3918" spans="1:11">
      <c r="A3918" s="656"/>
      <c r="B3918" s="659"/>
      <c r="C3918" s="99"/>
      <c r="D3918" s="99">
        <v>151020305</v>
      </c>
      <c r="E3918" s="53"/>
      <c r="F3918" s="99">
        <v>269</v>
      </c>
      <c r="G3918" s="99"/>
      <c r="H3918" s="99">
        <f>F3918+G3918</f>
        <v>269</v>
      </c>
      <c r="I3918" s="99"/>
      <c r="J3918" s="99"/>
      <c r="K3918" s="99"/>
    </row>
    <row r="3919" spans="1:11">
      <c r="A3919" s="657"/>
      <c r="B3919" s="660"/>
      <c r="C3919" s="99"/>
      <c r="D3919" s="92" t="s">
        <v>5511</v>
      </c>
      <c r="E3919" s="73"/>
      <c r="F3919" s="57">
        <f>SUM(F3915:F3918)</f>
        <v>1334</v>
      </c>
      <c r="G3919" s="57">
        <f>SUM(G3915:G3918)</f>
        <v>0</v>
      </c>
      <c r="H3919" s="57">
        <f>SUM(H3915:H3918)</f>
        <v>1334</v>
      </c>
      <c r="I3919" s="57">
        <v>3</v>
      </c>
      <c r="J3919" s="57">
        <f>SUM(J3915:J3918)</f>
        <v>0</v>
      </c>
      <c r="K3919" s="57">
        <f>J3919+I3919</f>
        <v>3</v>
      </c>
    </row>
    <row r="3920" spans="1:11">
      <c r="A3920" s="655">
        <v>265</v>
      </c>
      <c r="B3920" s="658" t="s">
        <v>5577</v>
      </c>
      <c r="C3920" s="99" t="s">
        <v>5576</v>
      </c>
      <c r="D3920" s="99">
        <v>151020302</v>
      </c>
      <c r="E3920" s="53"/>
      <c r="F3920" s="99">
        <v>0</v>
      </c>
      <c r="G3920" s="99">
        <v>242</v>
      </c>
      <c r="H3920" s="99">
        <f>F3920+G3920</f>
        <v>242</v>
      </c>
      <c r="I3920" s="99"/>
      <c r="J3920" s="99"/>
      <c r="K3920" s="99"/>
    </row>
    <row r="3921" spans="1:11">
      <c r="A3921" s="656"/>
      <c r="B3921" s="659"/>
      <c r="C3921" s="99"/>
      <c r="D3921" s="99">
        <v>151020303</v>
      </c>
      <c r="E3921" s="53"/>
      <c r="F3921" s="99"/>
      <c r="G3921" s="99">
        <v>303</v>
      </c>
      <c r="H3921" s="99">
        <f>F3921+G3921</f>
        <v>303</v>
      </c>
      <c r="I3921" s="99"/>
      <c r="J3921" s="99"/>
      <c r="K3921" s="99"/>
    </row>
    <row r="3922" spans="1:11">
      <c r="A3922" s="656"/>
      <c r="B3922" s="659"/>
      <c r="C3922" s="99"/>
      <c r="D3922" s="99">
        <v>151020304</v>
      </c>
      <c r="E3922" s="53"/>
      <c r="F3922" s="99"/>
      <c r="G3922" s="99">
        <v>66</v>
      </c>
      <c r="H3922" s="99">
        <f>F3922+G3922</f>
        <v>66</v>
      </c>
      <c r="I3922" s="99"/>
      <c r="J3922" s="99"/>
      <c r="K3922" s="99"/>
    </row>
    <row r="3923" spans="1:11">
      <c r="A3923" s="656"/>
      <c r="B3923" s="659"/>
      <c r="C3923" s="99"/>
      <c r="D3923" s="99">
        <v>151020305</v>
      </c>
      <c r="E3923" s="53"/>
      <c r="F3923" s="99"/>
      <c r="G3923" s="99">
        <v>196</v>
      </c>
      <c r="H3923" s="99">
        <f>F3923+G3923</f>
        <v>196</v>
      </c>
      <c r="I3923" s="99"/>
      <c r="J3923" s="99"/>
      <c r="K3923" s="99"/>
    </row>
    <row r="3924" spans="1:11">
      <c r="A3924" s="657"/>
      <c r="B3924" s="660"/>
      <c r="C3924" s="99"/>
      <c r="D3924" s="92" t="s">
        <v>5511</v>
      </c>
      <c r="E3924" s="73"/>
      <c r="F3924" s="57">
        <f>SUM(F3920:F3923)</f>
        <v>0</v>
      </c>
      <c r="G3924" s="57">
        <f>SUM(G3920:G3923)</f>
        <v>807</v>
      </c>
      <c r="H3924" s="57">
        <f>SUM(H3920:H3923)</f>
        <v>807</v>
      </c>
      <c r="I3924" s="57">
        <f>SUM(I3920:I3923)</f>
        <v>0</v>
      </c>
      <c r="J3924" s="57">
        <v>2</v>
      </c>
      <c r="K3924" s="57">
        <f>J3924+I3924</f>
        <v>2</v>
      </c>
    </row>
    <row r="3925" spans="1:11">
      <c r="A3925" s="643">
        <v>266</v>
      </c>
      <c r="B3925" s="658" t="s">
        <v>5575</v>
      </c>
      <c r="C3925" s="99" t="s">
        <v>5572</v>
      </c>
      <c r="D3925" s="99">
        <v>151020201</v>
      </c>
      <c r="E3925" s="53"/>
      <c r="F3925" s="99">
        <v>328</v>
      </c>
      <c r="G3925" s="99">
        <v>276</v>
      </c>
      <c r="H3925" s="99">
        <f>F3925+G3925</f>
        <v>604</v>
      </c>
      <c r="I3925" s="99"/>
      <c r="J3925" s="99"/>
      <c r="K3925" s="99"/>
    </row>
    <row r="3926" spans="1:11">
      <c r="A3926" s="643"/>
      <c r="B3926" s="659"/>
      <c r="C3926" s="99"/>
      <c r="D3926" s="99">
        <v>151020202</v>
      </c>
      <c r="E3926" s="53"/>
      <c r="F3926" s="99">
        <v>273</v>
      </c>
      <c r="G3926" s="99">
        <v>202</v>
      </c>
      <c r="H3926" s="99">
        <f>F3926+G3926</f>
        <v>475</v>
      </c>
      <c r="I3926" s="99"/>
      <c r="J3926" s="99"/>
      <c r="K3926" s="99"/>
    </row>
    <row r="3927" spans="1:11">
      <c r="A3927" s="643"/>
      <c r="B3927" s="660"/>
      <c r="C3927" s="99"/>
      <c r="D3927" s="92" t="s">
        <v>5511</v>
      </c>
      <c r="E3927" s="73"/>
      <c r="F3927" s="57">
        <f>SUM(F3925:F3926)</f>
        <v>601</v>
      </c>
      <c r="G3927" s="57">
        <f>SUM(G3925:G3926)</f>
        <v>478</v>
      </c>
      <c r="H3927" s="57">
        <f>SUM(H3925:H3926)</f>
        <v>1079</v>
      </c>
      <c r="I3927" s="57">
        <v>1</v>
      </c>
      <c r="J3927" s="57">
        <v>1</v>
      </c>
      <c r="K3927" s="57">
        <f>J3927+I3927</f>
        <v>2</v>
      </c>
    </row>
    <row r="3928" spans="1:11">
      <c r="A3928" s="643">
        <v>267</v>
      </c>
      <c r="B3928" s="658" t="s">
        <v>5574</v>
      </c>
      <c r="C3928" s="99" t="s">
        <v>5572</v>
      </c>
      <c r="D3928" s="99">
        <v>151020203</v>
      </c>
      <c r="E3928" s="53"/>
      <c r="F3928" s="99">
        <v>200</v>
      </c>
      <c r="G3928" s="99"/>
      <c r="H3928" s="99">
        <f>F3928+G3928</f>
        <v>200</v>
      </c>
      <c r="I3928" s="99"/>
      <c r="J3928" s="99"/>
      <c r="K3928" s="99"/>
    </row>
    <row r="3929" spans="1:11">
      <c r="A3929" s="643"/>
      <c r="B3929" s="659"/>
      <c r="C3929" s="99"/>
      <c r="D3929" s="99">
        <v>151020204</v>
      </c>
      <c r="E3929" s="53"/>
      <c r="F3929" s="99">
        <v>427</v>
      </c>
      <c r="G3929" s="99"/>
      <c r="H3929" s="99">
        <f>F3929+G3929</f>
        <v>427</v>
      </c>
      <c r="I3929" s="99"/>
      <c r="J3929" s="99"/>
      <c r="K3929" s="99"/>
    </row>
    <row r="3930" spans="1:11">
      <c r="A3930" s="643"/>
      <c r="B3930" s="659"/>
      <c r="C3930" s="99"/>
      <c r="D3930" s="99">
        <v>151020205</v>
      </c>
      <c r="E3930" s="53"/>
      <c r="F3930" s="99">
        <v>801</v>
      </c>
      <c r="G3930" s="99"/>
      <c r="H3930" s="99">
        <f>F3930+G3930</f>
        <v>801</v>
      </c>
      <c r="I3930" s="99"/>
      <c r="J3930" s="99"/>
      <c r="K3930" s="99"/>
    </row>
    <row r="3931" spans="1:11">
      <c r="A3931" s="643"/>
      <c r="B3931" s="660"/>
      <c r="C3931" s="99"/>
      <c r="D3931" s="92" t="s">
        <v>5511</v>
      </c>
      <c r="E3931" s="73"/>
      <c r="F3931" s="57">
        <f>SUM(F3928:F3930)</f>
        <v>1428</v>
      </c>
      <c r="G3931" s="57">
        <f>SUM(G3928:G3930)</f>
        <v>0</v>
      </c>
      <c r="H3931" s="57">
        <f>SUM(H3928:H3930)</f>
        <v>1428</v>
      </c>
      <c r="I3931" s="57">
        <v>3</v>
      </c>
      <c r="J3931" s="57">
        <f>SUM(J3928:J3930)</f>
        <v>0</v>
      </c>
      <c r="K3931" s="57">
        <f>J3931+I3931</f>
        <v>3</v>
      </c>
    </row>
    <row r="3932" spans="1:11">
      <c r="A3932" s="643">
        <v>268</v>
      </c>
      <c r="B3932" s="658" t="s">
        <v>5573</v>
      </c>
      <c r="C3932" s="99" t="s">
        <v>5572</v>
      </c>
      <c r="D3932" s="99">
        <v>151020203</v>
      </c>
      <c r="E3932" s="53"/>
      <c r="F3932" s="99">
        <v>0</v>
      </c>
      <c r="G3932" s="99">
        <v>138</v>
      </c>
      <c r="H3932" s="99">
        <f>F3932+G3932</f>
        <v>138</v>
      </c>
      <c r="I3932" s="99"/>
      <c r="J3932" s="99"/>
      <c r="K3932" s="99"/>
    </row>
    <row r="3933" spans="1:11">
      <c r="A3933" s="643"/>
      <c r="B3933" s="659"/>
      <c r="C3933" s="99"/>
      <c r="D3933" s="99">
        <v>151020204</v>
      </c>
      <c r="E3933" s="53"/>
      <c r="F3933" s="99"/>
      <c r="G3933" s="99">
        <v>307</v>
      </c>
      <c r="H3933" s="99">
        <f>F3933+G3933</f>
        <v>307</v>
      </c>
      <c r="I3933" s="99"/>
      <c r="J3933" s="99"/>
      <c r="K3933" s="99"/>
    </row>
    <row r="3934" spans="1:11">
      <c r="A3934" s="643"/>
      <c r="B3934" s="659"/>
      <c r="C3934" s="99"/>
      <c r="D3934" s="99">
        <v>151020205</v>
      </c>
      <c r="E3934" s="53"/>
      <c r="F3934" s="99"/>
      <c r="G3934" s="99">
        <v>581</v>
      </c>
      <c r="H3934" s="99">
        <f>F3934+G3934</f>
        <v>581</v>
      </c>
      <c r="I3934" s="99"/>
      <c r="J3934" s="99"/>
      <c r="K3934" s="99"/>
    </row>
    <row r="3935" spans="1:11">
      <c r="A3935" s="643"/>
      <c r="B3935" s="660"/>
      <c r="C3935" s="99"/>
      <c r="D3935" s="92" t="s">
        <v>5511</v>
      </c>
      <c r="E3935" s="73"/>
      <c r="F3935" s="57">
        <f>SUM(F3932:F3934)</f>
        <v>0</v>
      </c>
      <c r="G3935" s="57">
        <f>SUM(G3932:G3934)</f>
        <v>1026</v>
      </c>
      <c r="H3935" s="57">
        <f>SUM(H3932:H3934)</f>
        <v>1026</v>
      </c>
      <c r="I3935" s="57">
        <f>SUM(I3932:I3934)</f>
        <v>0</v>
      </c>
      <c r="J3935" s="57">
        <v>2</v>
      </c>
      <c r="K3935" s="57">
        <f>J3935+I3935</f>
        <v>2</v>
      </c>
    </row>
    <row r="3936" spans="1:11">
      <c r="A3936" s="643">
        <v>269</v>
      </c>
      <c r="B3936" s="658" t="s">
        <v>5571</v>
      </c>
      <c r="C3936" s="99" t="s">
        <v>5569</v>
      </c>
      <c r="D3936" s="99">
        <v>151020206</v>
      </c>
      <c r="E3936" s="53"/>
      <c r="F3936" s="99">
        <v>503</v>
      </c>
      <c r="G3936" s="99"/>
      <c r="H3936" s="99">
        <f>F3936+G3936</f>
        <v>503</v>
      </c>
      <c r="I3936" s="99"/>
      <c r="J3936" s="99"/>
      <c r="K3936" s="99"/>
    </row>
    <row r="3937" spans="1:11">
      <c r="A3937" s="643"/>
      <c r="B3937" s="659"/>
      <c r="C3937" s="99"/>
      <c r="D3937" s="99">
        <v>151020207</v>
      </c>
      <c r="E3937" s="53"/>
      <c r="F3937" s="99">
        <v>735</v>
      </c>
      <c r="G3937" s="99"/>
      <c r="H3937" s="99">
        <f>F3937+G3937</f>
        <v>735</v>
      </c>
      <c r="I3937" s="99"/>
      <c r="J3937" s="99"/>
      <c r="K3937" s="99"/>
    </row>
    <row r="3938" spans="1:11">
      <c r="A3938" s="643"/>
      <c r="B3938" s="660"/>
      <c r="C3938" s="99"/>
      <c r="D3938" s="92" t="s">
        <v>5511</v>
      </c>
      <c r="E3938" s="73"/>
      <c r="F3938" s="57">
        <f>SUM(F3936:F3937)</f>
        <v>1238</v>
      </c>
      <c r="G3938" s="57">
        <f>SUM(G3936:G3937)</f>
        <v>0</v>
      </c>
      <c r="H3938" s="57">
        <f>SUM(H3936:H3937)</f>
        <v>1238</v>
      </c>
      <c r="I3938" s="57">
        <v>3</v>
      </c>
      <c r="J3938" s="57">
        <f>SUM(J3936:J3937)</f>
        <v>0</v>
      </c>
      <c r="K3938" s="57">
        <f>J3938+I3938</f>
        <v>3</v>
      </c>
    </row>
    <row r="3939" spans="1:11">
      <c r="A3939" s="643">
        <v>270</v>
      </c>
      <c r="B3939" s="658" t="s">
        <v>5570</v>
      </c>
      <c r="C3939" s="99" t="s">
        <v>5569</v>
      </c>
      <c r="D3939" s="99">
        <v>151020206</v>
      </c>
      <c r="E3939" s="53"/>
      <c r="F3939" s="99">
        <v>0</v>
      </c>
      <c r="G3939" s="99">
        <v>387</v>
      </c>
      <c r="H3939" s="99">
        <f>F3939+G3939</f>
        <v>387</v>
      </c>
      <c r="I3939" s="99"/>
      <c r="J3939" s="99"/>
      <c r="K3939" s="99"/>
    </row>
    <row r="3940" spans="1:11">
      <c r="A3940" s="643"/>
      <c r="B3940" s="659"/>
      <c r="C3940" s="99"/>
      <c r="D3940" s="99">
        <v>151020207</v>
      </c>
      <c r="E3940" s="53"/>
      <c r="F3940" s="99"/>
      <c r="G3940" s="99">
        <v>611</v>
      </c>
      <c r="H3940" s="99">
        <f>F3940+G3940</f>
        <v>611</v>
      </c>
      <c r="I3940" s="99"/>
      <c r="J3940" s="99"/>
      <c r="K3940" s="99"/>
    </row>
    <row r="3941" spans="1:11">
      <c r="A3941" s="643"/>
      <c r="B3941" s="660"/>
      <c r="C3941" s="99"/>
      <c r="D3941" s="92" t="s">
        <v>5511</v>
      </c>
      <c r="E3941" s="73"/>
      <c r="F3941" s="57">
        <f>SUM(F3939:F3940)</f>
        <v>0</v>
      </c>
      <c r="G3941" s="57">
        <f>SUM(G3939:G3940)</f>
        <v>998</v>
      </c>
      <c r="H3941" s="57">
        <f>SUM(H3939:H3940)</f>
        <v>998</v>
      </c>
      <c r="I3941" s="57">
        <f>SUM(I3939:I3940)</f>
        <v>0</v>
      </c>
      <c r="J3941" s="57">
        <v>2</v>
      </c>
      <c r="K3941" s="57">
        <f>J3941+I3941</f>
        <v>2</v>
      </c>
    </row>
    <row r="3942" spans="1:11">
      <c r="A3942" s="643">
        <v>271</v>
      </c>
      <c r="B3942" s="658" t="s">
        <v>5568</v>
      </c>
      <c r="C3942" s="99" t="s">
        <v>5564</v>
      </c>
      <c r="D3942" s="99">
        <v>151020209</v>
      </c>
      <c r="E3942" s="53"/>
      <c r="F3942" s="99">
        <v>223</v>
      </c>
      <c r="G3942" s="99"/>
      <c r="H3942" s="99">
        <f>F3942+G3942</f>
        <v>223</v>
      </c>
      <c r="I3942" s="99"/>
      <c r="J3942" s="99"/>
      <c r="K3942" s="99"/>
    </row>
    <row r="3943" spans="1:11">
      <c r="A3943" s="643"/>
      <c r="B3943" s="659"/>
      <c r="C3943" s="99"/>
      <c r="D3943" s="99">
        <v>151020210</v>
      </c>
      <c r="E3943" s="53"/>
      <c r="F3943" s="99">
        <v>598</v>
      </c>
      <c r="G3943" s="99"/>
      <c r="H3943" s="99">
        <f>F3943+G3943</f>
        <v>598</v>
      </c>
      <c r="I3943" s="99"/>
      <c r="J3943" s="99"/>
      <c r="K3943" s="99"/>
    </row>
    <row r="3944" spans="1:11">
      <c r="A3944" s="643"/>
      <c r="B3944" s="659"/>
      <c r="C3944" s="99"/>
      <c r="D3944" s="99">
        <v>151020211</v>
      </c>
      <c r="E3944" s="53"/>
      <c r="F3944" s="99">
        <v>723</v>
      </c>
      <c r="G3944" s="99"/>
      <c r="H3944" s="99">
        <f>F3944+G3944</f>
        <v>723</v>
      </c>
      <c r="I3944" s="99"/>
      <c r="J3944" s="99"/>
      <c r="K3944" s="99"/>
    </row>
    <row r="3945" spans="1:11">
      <c r="A3945" s="643"/>
      <c r="B3945" s="660"/>
      <c r="C3945" s="99"/>
      <c r="D3945" s="92" t="s">
        <v>5511</v>
      </c>
      <c r="E3945" s="73"/>
      <c r="F3945" s="57">
        <f>SUM(F3942:F3944)</f>
        <v>1544</v>
      </c>
      <c r="G3945" s="57">
        <f>SUM(G3942:G3944)</f>
        <v>0</v>
      </c>
      <c r="H3945" s="57">
        <f>SUM(H3942:H3944)</f>
        <v>1544</v>
      </c>
      <c r="I3945" s="57">
        <v>3</v>
      </c>
      <c r="J3945" s="57">
        <f>SUM(J3942:J3944)</f>
        <v>0</v>
      </c>
      <c r="K3945" s="57">
        <f>J3945+I3945</f>
        <v>3</v>
      </c>
    </row>
    <row r="3946" spans="1:11">
      <c r="A3946" s="643">
        <v>272</v>
      </c>
      <c r="B3946" s="658" t="s">
        <v>5567</v>
      </c>
      <c r="C3946" s="99" t="s">
        <v>5564</v>
      </c>
      <c r="D3946" s="99">
        <v>151020209</v>
      </c>
      <c r="E3946" s="53"/>
      <c r="F3946" s="99">
        <v>0</v>
      </c>
      <c r="G3946" s="99">
        <v>150</v>
      </c>
      <c r="H3946" s="99">
        <f>F3946+G3946</f>
        <v>150</v>
      </c>
      <c r="I3946" s="99"/>
      <c r="J3946" s="99"/>
      <c r="K3946" s="99"/>
    </row>
    <row r="3947" spans="1:11">
      <c r="A3947" s="643"/>
      <c r="B3947" s="659"/>
      <c r="C3947" s="99"/>
      <c r="D3947" s="99">
        <v>151020210</v>
      </c>
      <c r="E3947" s="53"/>
      <c r="F3947" s="99"/>
      <c r="G3947" s="99">
        <v>464</v>
      </c>
      <c r="H3947" s="99">
        <f>F3947+G3947</f>
        <v>464</v>
      </c>
      <c r="I3947" s="99"/>
      <c r="J3947" s="99"/>
      <c r="K3947" s="99"/>
    </row>
    <row r="3948" spans="1:11">
      <c r="A3948" s="643"/>
      <c r="B3948" s="659"/>
      <c r="C3948" s="99"/>
      <c r="D3948" s="99">
        <v>151020211</v>
      </c>
      <c r="E3948" s="53"/>
      <c r="F3948" s="99"/>
      <c r="G3948" s="99">
        <v>521</v>
      </c>
      <c r="H3948" s="99">
        <f>F3948+G3948</f>
        <v>521</v>
      </c>
      <c r="I3948" s="99"/>
      <c r="J3948" s="99"/>
      <c r="K3948" s="99"/>
    </row>
    <row r="3949" spans="1:11">
      <c r="A3949" s="643"/>
      <c r="B3949" s="660"/>
      <c r="C3949" s="99"/>
      <c r="D3949" s="92" t="s">
        <v>5511</v>
      </c>
      <c r="E3949" s="73"/>
      <c r="F3949" s="57">
        <f>SUM(F3946:F3948)</f>
        <v>0</v>
      </c>
      <c r="G3949" s="57">
        <f>SUM(G3946:G3948)</f>
        <v>1135</v>
      </c>
      <c r="H3949" s="57">
        <f>SUM(H3946:H3948)</f>
        <v>1135</v>
      </c>
      <c r="I3949" s="57">
        <f>SUM(I3946:I3948)</f>
        <v>0</v>
      </c>
      <c r="J3949" s="57">
        <v>2</v>
      </c>
      <c r="K3949" s="57">
        <f>J3949+I3949</f>
        <v>2</v>
      </c>
    </row>
    <row r="3950" spans="1:11">
      <c r="A3950" s="643">
        <v>273</v>
      </c>
      <c r="B3950" s="658" t="s">
        <v>5566</v>
      </c>
      <c r="C3950" s="99" t="s">
        <v>5564</v>
      </c>
      <c r="D3950" s="99">
        <v>151020208</v>
      </c>
      <c r="E3950" s="53"/>
      <c r="F3950" s="99">
        <v>141</v>
      </c>
      <c r="G3950" s="99"/>
      <c r="H3950" s="99">
        <f>F3950+G3950</f>
        <v>141</v>
      </c>
      <c r="I3950" s="99"/>
      <c r="J3950" s="99"/>
      <c r="K3950" s="99"/>
    </row>
    <row r="3951" spans="1:11">
      <c r="A3951" s="643"/>
      <c r="B3951" s="659"/>
      <c r="C3951" s="99"/>
      <c r="D3951" s="99">
        <v>151020212</v>
      </c>
      <c r="E3951" s="53"/>
      <c r="F3951" s="99">
        <v>1019</v>
      </c>
      <c r="G3951" s="99"/>
      <c r="H3951" s="99">
        <f>F3951+G3951</f>
        <v>1019</v>
      </c>
      <c r="I3951" s="99"/>
      <c r="J3951" s="99"/>
      <c r="K3951" s="99"/>
    </row>
    <row r="3952" spans="1:11">
      <c r="A3952" s="643"/>
      <c r="B3952" s="660"/>
      <c r="C3952" s="99"/>
      <c r="D3952" s="92" t="s">
        <v>5511</v>
      </c>
      <c r="E3952" s="73"/>
      <c r="F3952" s="57">
        <f>SUM(F3950:F3951)</f>
        <v>1160</v>
      </c>
      <c r="G3952" s="57">
        <f>SUM(G3950:G3951)</f>
        <v>0</v>
      </c>
      <c r="H3952" s="57">
        <f>SUM(H3950:H3951)</f>
        <v>1160</v>
      </c>
      <c r="I3952" s="57">
        <v>3</v>
      </c>
      <c r="J3952" s="57">
        <f>SUM(J3950:J3951)</f>
        <v>0</v>
      </c>
      <c r="K3952" s="57">
        <f>J3952+I3952</f>
        <v>3</v>
      </c>
    </row>
    <row r="3953" spans="1:11">
      <c r="A3953" s="643">
        <v>274</v>
      </c>
      <c r="B3953" s="658" t="s">
        <v>5565</v>
      </c>
      <c r="C3953" s="99" t="s">
        <v>5564</v>
      </c>
      <c r="D3953" s="99">
        <v>151020208</v>
      </c>
      <c r="E3953" s="53"/>
      <c r="F3953" s="99">
        <v>0</v>
      </c>
      <c r="G3953" s="99">
        <v>106</v>
      </c>
      <c r="H3953" s="99">
        <f>F3953+G3953</f>
        <v>106</v>
      </c>
      <c r="I3953" s="99"/>
      <c r="J3953" s="99"/>
      <c r="K3953" s="99"/>
    </row>
    <row r="3954" spans="1:11">
      <c r="A3954" s="643"/>
      <c r="B3954" s="659"/>
      <c r="C3954" s="99"/>
      <c r="D3954" s="99">
        <v>151020212</v>
      </c>
      <c r="E3954" s="53"/>
      <c r="F3954" s="99"/>
      <c r="G3954" s="99">
        <v>786</v>
      </c>
      <c r="H3954" s="99">
        <f>F3954+G3954</f>
        <v>786</v>
      </c>
      <c r="I3954" s="99"/>
      <c r="J3954" s="99"/>
      <c r="K3954" s="99"/>
    </row>
    <row r="3955" spans="1:11">
      <c r="A3955" s="643"/>
      <c r="B3955" s="660"/>
      <c r="C3955" s="99"/>
      <c r="D3955" s="92" t="s">
        <v>5511</v>
      </c>
      <c r="E3955" s="73"/>
      <c r="F3955" s="57">
        <f>SUM(F3953:F3954)</f>
        <v>0</v>
      </c>
      <c r="G3955" s="57">
        <f>SUM(G3953:G3954)</f>
        <v>892</v>
      </c>
      <c r="H3955" s="57">
        <f>SUM(H3953:H3954)</f>
        <v>892</v>
      </c>
      <c r="I3955" s="57">
        <f>SUM(I3953:I3954)</f>
        <v>0</v>
      </c>
      <c r="J3955" s="57">
        <v>2</v>
      </c>
      <c r="K3955" s="57">
        <f>J3955+I3955</f>
        <v>2</v>
      </c>
    </row>
    <row r="3956" spans="1:11">
      <c r="A3956" s="643">
        <v>275</v>
      </c>
      <c r="B3956" s="658" t="s">
        <v>5563</v>
      </c>
      <c r="C3956" s="99" t="s">
        <v>5561</v>
      </c>
      <c r="D3956" s="99">
        <v>151020401</v>
      </c>
      <c r="E3956" s="53"/>
      <c r="F3956" s="99">
        <v>697</v>
      </c>
      <c r="G3956" s="99"/>
      <c r="H3956" s="99">
        <f>F3956+G3956</f>
        <v>697</v>
      </c>
      <c r="I3956" s="99"/>
      <c r="J3956" s="99"/>
      <c r="K3956" s="99"/>
    </row>
    <row r="3957" spans="1:11">
      <c r="A3957" s="643"/>
      <c r="B3957" s="659"/>
      <c r="C3957" s="99"/>
      <c r="D3957" s="99">
        <v>151020402</v>
      </c>
      <c r="E3957" s="53"/>
      <c r="F3957" s="99">
        <v>531</v>
      </c>
      <c r="G3957" s="99"/>
      <c r="H3957" s="99">
        <f>F3957+G3957</f>
        <v>531</v>
      </c>
      <c r="I3957" s="99"/>
      <c r="J3957" s="99"/>
      <c r="K3957" s="99"/>
    </row>
    <row r="3958" spans="1:11">
      <c r="A3958" s="643"/>
      <c r="B3958" s="660"/>
      <c r="C3958" s="99"/>
      <c r="D3958" s="92" t="s">
        <v>5511</v>
      </c>
      <c r="E3958" s="73"/>
      <c r="F3958" s="57">
        <f>SUM(F3956:F3957)</f>
        <v>1228</v>
      </c>
      <c r="G3958" s="57">
        <f>SUM(G3956:G3957)</f>
        <v>0</v>
      </c>
      <c r="H3958" s="57">
        <f>SUM(H3956:H3957)</f>
        <v>1228</v>
      </c>
      <c r="I3958" s="57">
        <v>3</v>
      </c>
      <c r="J3958" s="57">
        <f>SUM(J3956:J3957)</f>
        <v>0</v>
      </c>
      <c r="K3958" s="57">
        <f>J3958+I3958</f>
        <v>3</v>
      </c>
    </row>
    <row r="3959" spans="1:11">
      <c r="A3959" s="643">
        <v>276</v>
      </c>
      <c r="B3959" s="658" t="s">
        <v>5562</v>
      </c>
      <c r="C3959" s="99" t="s">
        <v>5561</v>
      </c>
      <c r="D3959" s="99">
        <v>151020401</v>
      </c>
      <c r="E3959" s="53"/>
      <c r="F3959" s="99">
        <v>0</v>
      </c>
      <c r="G3959" s="99">
        <v>536</v>
      </c>
      <c r="H3959" s="99">
        <f>F3959+G3959</f>
        <v>536</v>
      </c>
      <c r="I3959" s="99"/>
      <c r="J3959" s="99"/>
      <c r="K3959" s="99"/>
    </row>
    <row r="3960" spans="1:11">
      <c r="A3960" s="643"/>
      <c r="B3960" s="659"/>
      <c r="C3960" s="99"/>
      <c r="D3960" s="99">
        <v>151020402</v>
      </c>
      <c r="E3960" s="53"/>
      <c r="F3960" s="99"/>
      <c r="G3960" s="99">
        <v>400</v>
      </c>
      <c r="H3960" s="99">
        <f>F3960+G3960</f>
        <v>400</v>
      </c>
      <c r="I3960" s="99"/>
      <c r="J3960" s="99"/>
      <c r="K3960" s="99"/>
    </row>
    <row r="3961" spans="1:11">
      <c r="A3961" s="643"/>
      <c r="B3961" s="660"/>
      <c r="C3961" s="99"/>
      <c r="D3961" s="92" t="s">
        <v>5511</v>
      </c>
      <c r="E3961" s="73"/>
      <c r="F3961" s="57">
        <f>SUM(F3959:F3960)</f>
        <v>0</v>
      </c>
      <c r="G3961" s="57">
        <f>SUM(G3959:G3960)</f>
        <v>936</v>
      </c>
      <c r="H3961" s="57">
        <f>SUM(H3959:H3960)</f>
        <v>936</v>
      </c>
      <c r="I3961" s="57">
        <f>SUM(I3959:I3960)</f>
        <v>0</v>
      </c>
      <c r="J3961" s="57">
        <v>2</v>
      </c>
      <c r="K3961" s="57">
        <f>J3961+I3961</f>
        <v>2</v>
      </c>
    </row>
    <row r="3962" spans="1:11">
      <c r="A3962" s="643">
        <v>277</v>
      </c>
      <c r="B3962" s="658" t="s">
        <v>5560</v>
      </c>
      <c r="C3962" s="99" t="s">
        <v>5558</v>
      </c>
      <c r="D3962" s="99">
        <v>151020403</v>
      </c>
      <c r="E3962" s="53"/>
      <c r="F3962" s="99">
        <v>387</v>
      </c>
      <c r="G3962" s="99"/>
      <c r="H3962" s="99">
        <f>F3962+G3962</f>
        <v>387</v>
      </c>
      <c r="I3962" s="99"/>
      <c r="J3962" s="99"/>
      <c r="K3962" s="99"/>
    </row>
    <row r="3963" spans="1:11">
      <c r="A3963" s="643"/>
      <c r="B3963" s="659"/>
      <c r="C3963" s="99"/>
      <c r="D3963" s="99">
        <v>151020404</v>
      </c>
      <c r="E3963" s="53"/>
      <c r="F3963" s="99">
        <v>531</v>
      </c>
      <c r="G3963" s="99"/>
      <c r="H3963" s="99">
        <f>F3963+G3963</f>
        <v>531</v>
      </c>
      <c r="I3963" s="99"/>
      <c r="J3963" s="99"/>
      <c r="K3963" s="99"/>
    </row>
    <row r="3964" spans="1:11">
      <c r="A3964" s="643"/>
      <c r="B3964" s="660"/>
      <c r="C3964" s="99"/>
      <c r="D3964" s="92" t="s">
        <v>5511</v>
      </c>
      <c r="E3964" s="73"/>
      <c r="F3964" s="57">
        <f>SUM(F3962:F3963)</f>
        <v>918</v>
      </c>
      <c r="G3964" s="57">
        <f>SUM(G3962:G3963)</f>
        <v>0</v>
      </c>
      <c r="H3964" s="57">
        <f>SUM(H3962:H3963)</f>
        <v>918</v>
      </c>
      <c r="I3964" s="57">
        <v>2</v>
      </c>
      <c r="J3964" s="57">
        <f>SUM(J3962:J3963)</f>
        <v>0</v>
      </c>
      <c r="K3964" s="57">
        <f>J3964+I3964</f>
        <v>2</v>
      </c>
    </row>
    <row r="3965" spans="1:11">
      <c r="A3965" s="643">
        <v>278</v>
      </c>
      <c r="B3965" s="658" t="s">
        <v>5559</v>
      </c>
      <c r="C3965" s="99" t="s">
        <v>5558</v>
      </c>
      <c r="D3965" s="99">
        <v>151020403</v>
      </c>
      <c r="E3965" s="53"/>
      <c r="F3965" s="99">
        <v>0</v>
      </c>
      <c r="G3965" s="99">
        <v>265</v>
      </c>
      <c r="H3965" s="99">
        <f>F3965+G3965</f>
        <v>265</v>
      </c>
      <c r="I3965" s="99"/>
      <c r="J3965" s="99"/>
      <c r="K3965" s="99"/>
    </row>
    <row r="3966" spans="1:11">
      <c r="A3966" s="643"/>
      <c r="B3966" s="659"/>
      <c r="C3966" s="99"/>
      <c r="D3966" s="99">
        <v>151020404</v>
      </c>
      <c r="E3966" s="53"/>
      <c r="F3966" s="99"/>
      <c r="G3966" s="99">
        <v>402</v>
      </c>
      <c r="H3966" s="99">
        <f>F3966+G3966</f>
        <v>402</v>
      </c>
      <c r="I3966" s="99"/>
      <c r="J3966" s="99"/>
      <c r="K3966" s="99"/>
    </row>
    <row r="3967" spans="1:11">
      <c r="A3967" s="643"/>
      <c r="B3967" s="660"/>
      <c r="C3967" s="99"/>
      <c r="D3967" s="92" t="s">
        <v>5511</v>
      </c>
      <c r="E3967" s="73"/>
      <c r="F3967" s="57">
        <f>SUM(F3965:F3966)</f>
        <v>0</v>
      </c>
      <c r="G3967" s="57">
        <f>SUM(G3965:G3966)</f>
        <v>667</v>
      </c>
      <c r="H3967" s="57">
        <f>SUM(H3965:H3966)</f>
        <v>667</v>
      </c>
      <c r="I3967" s="57">
        <f>SUM(I3965:I3966)</f>
        <v>0</v>
      </c>
      <c r="J3967" s="57">
        <v>2</v>
      </c>
      <c r="K3967" s="57">
        <f>J3967+I3967</f>
        <v>2</v>
      </c>
    </row>
    <row r="3968" spans="1:11">
      <c r="A3968" s="643">
        <v>279</v>
      </c>
      <c r="B3968" s="658" t="s">
        <v>5557</v>
      </c>
      <c r="C3968" s="99" t="s">
        <v>5555</v>
      </c>
      <c r="D3968" s="99">
        <v>151020405</v>
      </c>
      <c r="E3968" s="53"/>
      <c r="F3968" s="99">
        <v>475</v>
      </c>
      <c r="G3968" s="99"/>
      <c r="H3968" s="99">
        <f>F3968+G3968</f>
        <v>475</v>
      </c>
      <c r="I3968" s="99"/>
      <c r="J3968" s="99"/>
      <c r="K3968" s="99"/>
    </row>
    <row r="3969" spans="1:11">
      <c r="A3969" s="643"/>
      <c r="B3969" s="659"/>
      <c r="C3969" s="99"/>
      <c r="D3969" s="99">
        <v>151020406</v>
      </c>
      <c r="E3969" s="53"/>
      <c r="F3969" s="99">
        <v>576</v>
      </c>
      <c r="G3969" s="99"/>
      <c r="H3969" s="99">
        <f>F3969+G3969</f>
        <v>576</v>
      </c>
      <c r="I3969" s="99"/>
      <c r="J3969" s="99"/>
      <c r="K3969" s="99"/>
    </row>
    <row r="3970" spans="1:11">
      <c r="A3970" s="643"/>
      <c r="B3970" s="660"/>
      <c r="C3970" s="99"/>
      <c r="D3970" s="92" t="s">
        <v>5511</v>
      </c>
      <c r="E3970" s="73"/>
      <c r="F3970" s="57">
        <f>SUM(F3968:F3969)</f>
        <v>1051</v>
      </c>
      <c r="G3970" s="57">
        <f>SUM(G3968:G3969)</f>
        <v>0</v>
      </c>
      <c r="H3970" s="57">
        <f>SUM(H3968:H3969)</f>
        <v>1051</v>
      </c>
      <c r="I3970" s="57">
        <v>2</v>
      </c>
      <c r="J3970" s="57">
        <f>SUM(J3968:J3969)</f>
        <v>0</v>
      </c>
      <c r="K3970" s="57">
        <f>J3970+I3970</f>
        <v>2</v>
      </c>
    </row>
    <row r="3971" spans="1:11">
      <c r="A3971" s="643">
        <v>280</v>
      </c>
      <c r="B3971" s="658" t="s">
        <v>5556</v>
      </c>
      <c r="C3971" s="99" t="s">
        <v>5555</v>
      </c>
      <c r="D3971" s="99">
        <v>151020405</v>
      </c>
      <c r="E3971" s="53"/>
      <c r="F3971" s="99">
        <v>0</v>
      </c>
      <c r="G3971" s="99">
        <v>337</v>
      </c>
      <c r="H3971" s="99">
        <f>F3971+G3971</f>
        <v>337</v>
      </c>
      <c r="I3971" s="99"/>
      <c r="J3971" s="99"/>
      <c r="K3971" s="99"/>
    </row>
    <row r="3972" spans="1:11">
      <c r="A3972" s="643"/>
      <c r="B3972" s="659"/>
      <c r="C3972" s="99"/>
      <c r="D3972" s="99">
        <v>151020406</v>
      </c>
      <c r="E3972" s="53"/>
      <c r="F3972" s="99"/>
      <c r="G3972" s="99">
        <v>489</v>
      </c>
      <c r="H3972" s="99">
        <f>F3972+G3972</f>
        <v>489</v>
      </c>
      <c r="I3972" s="99"/>
      <c r="J3972" s="99"/>
      <c r="K3972" s="99"/>
    </row>
    <row r="3973" spans="1:11">
      <c r="A3973" s="643"/>
      <c r="B3973" s="660"/>
      <c r="C3973" s="99"/>
      <c r="D3973" s="92" t="s">
        <v>5511</v>
      </c>
      <c r="E3973" s="73"/>
      <c r="F3973" s="57">
        <f>SUM(F3971:F3972)</f>
        <v>0</v>
      </c>
      <c r="G3973" s="57">
        <f>SUM(G3971:G3972)</f>
        <v>826</v>
      </c>
      <c r="H3973" s="57">
        <f>SUM(H3971:H3972)</f>
        <v>826</v>
      </c>
      <c r="I3973" s="57">
        <f>SUM(I3971:I3972)</f>
        <v>0</v>
      </c>
      <c r="J3973" s="57">
        <v>2</v>
      </c>
      <c r="K3973" s="57">
        <f>J3973+I3973</f>
        <v>2</v>
      </c>
    </row>
    <row r="3974" spans="1:11">
      <c r="A3974" s="643">
        <v>281</v>
      </c>
      <c r="B3974" s="658" t="s">
        <v>5554</v>
      </c>
      <c r="C3974" s="99" t="s">
        <v>5552</v>
      </c>
      <c r="D3974" s="99">
        <v>151010101</v>
      </c>
      <c r="E3974" s="53"/>
      <c r="F3974" s="99">
        <v>410</v>
      </c>
      <c r="G3974" s="99"/>
      <c r="H3974" s="99">
        <f>F3974+G3974</f>
        <v>410</v>
      </c>
      <c r="I3974" s="99"/>
      <c r="J3974" s="99"/>
      <c r="K3974" s="99"/>
    </row>
    <row r="3975" spans="1:11">
      <c r="A3975" s="643"/>
      <c r="B3975" s="659"/>
      <c r="C3975" s="99"/>
      <c r="D3975" s="99">
        <v>151010102</v>
      </c>
      <c r="E3975" s="53"/>
      <c r="F3975" s="99">
        <v>417</v>
      </c>
      <c r="G3975" s="99"/>
      <c r="H3975" s="99">
        <f>F3975+G3975</f>
        <v>417</v>
      </c>
      <c r="I3975" s="99"/>
      <c r="J3975" s="99"/>
      <c r="K3975" s="99"/>
    </row>
    <row r="3976" spans="1:11">
      <c r="A3976" s="643"/>
      <c r="B3976" s="659"/>
      <c r="C3976" s="99"/>
      <c r="D3976" s="99">
        <v>151010103</v>
      </c>
      <c r="E3976" s="53"/>
      <c r="F3976" s="99">
        <v>291</v>
      </c>
      <c r="G3976" s="99"/>
      <c r="H3976" s="99">
        <f>F3976+G3976</f>
        <v>291</v>
      </c>
      <c r="I3976" s="99"/>
      <c r="J3976" s="99"/>
      <c r="K3976" s="99"/>
    </row>
    <row r="3977" spans="1:11">
      <c r="A3977" s="643"/>
      <c r="B3977" s="659"/>
      <c r="C3977" s="99"/>
      <c r="D3977" s="99">
        <v>151010104</v>
      </c>
      <c r="E3977" s="53"/>
      <c r="F3977" s="99">
        <v>428</v>
      </c>
      <c r="G3977" s="99"/>
      <c r="H3977" s="99">
        <f>F3977+G3977</f>
        <v>428</v>
      </c>
      <c r="I3977" s="99"/>
      <c r="J3977" s="99"/>
      <c r="K3977" s="99"/>
    </row>
    <row r="3978" spans="1:11">
      <c r="A3978" s="643"/>
      <c r="B3978" s="660"/>
      <c r="C3978" s="99"/>
      <c r="D3978" s="92" t="s">
        <v>5511</v>
      </c>
      <c r="E3978" s="73"/>
      <c r="F3978" s="57">
        <f>SUM(F3974:F3977)</f>
        <v>1546</v>
      </c>
      <c r="G3978" s="57">
        <f>SUM(G3974:G3977)</f>
        <v>0</v>
      </c>
      <c r="H3978" s="57">
        <f>SUM(H3974:H3977)</f>
        <v>1546</v>
      </c>
      <c r="I3978" s="57">
        <v>3</v>
      </c>
      <c r="J3978" s="57">
        <f>SUM(J3974:J3977)</f>
        <v>0</v>
      </c>
      <c r="K3978" s="57">
        <f>J3978+I3978</f>
        <v>3</v>
      </c>
    </row>
    <row r="3979" spans="1:11">
      <c r="A3979" s="643">
        <v>282</v>
      </c>
      <c r="B3979" s="658" t="s">
        <v>5553</v>
      </c>
      <c r="C3979" s="99" t="s">
        <v>5552</v>
      </c>
      <c r="D3979" s="99">
        <v>151010101</v>
      </c>
      <c r="E3979" s="53"/>
      <c r="F3979" s="99">
        <v>0</v>
      </c>
      <c r="G3979" s="99">
        <v>267</v>
      </c>
      <c r="H3979" s="99">
        <f>F3979+G3979</f>
        <v>267</v>
      </c>
      <c r="I3979" s="99"/>
      <c r="J3979" s="99"/>
      <c r="K3979" s="99"/>
    </row>
    <row r="3980" spans="1:11">
      <c r="A3980" s="643"/>
      <c r="B3980" s="659"/>
      <c r="C3980" s="99"/>
      <c r="D3980" s="99">
        <v>151010102</v>
      </c>
      <c r="E3980" s="53"/>
      <c r="F3980" s="99"/>
      <c r="G3980" s="99">
        <v>289</v>
      </c>
      <c r="H3980" s="99">
        <f>F3980+G3980</f>
        <v>289</v>
      </c>
      <c r="I3980" s="99"/>
      <c r="J3980" s="99"/>
      <c r="K3980" s="99"/>
    </row>
    <row r="3981" spans="1:11">
      <c r="A3981" s="643"/>
      <c r="B3981" s="659"/>
      <c r="C3981" s="99"/>
      <c r="D3981" s="99">
        <v>151010103</v>
      </c>
      <c r="E3981" s="53"/>
      <c r="F3981" s="99"/>
      <c r="G3981" s="99">
        <v>179</v>
      </c>
      <c r="H3981" s="99">
        <f>F3981+G3981</f>
        <v>179</v>
      </c>
      <c r="I3981" s="99"/>
      <c r="J3981" s="99"/>
      <c r="K3981" s="99"/>
    </row>
    <row r="3982" spans="1:11">
      <c r="A3982" s="643"/>
      <c r="B3982" s="659"/>
      <c r="C3982" s="99"/>
      <c r="D3982" s="99">
        <v>151010104</v>
      </c>
      <c r="E3982" s="53"/>
      <c r="F3982" s="99"/>
      <c r="G3982" s="99">
        <v>395</v>
      </c>
      <c r="H3982" s="99">
        <f>F3982+G3982</f>
        <v>395</v>
      </c>
      <c r="I3982" s="99"/>
      <c r="J3982" s="99"/>
      <c r="K3982" s="99"/>
    </row>
    <row r="3983" spans="1:11">
      <c r="A3983" s="643"/>
      <c r="B3983" s="660"/>
      <c r="C3983" s="99"/>
      <c r="D3983" s="92" t="s">
        <v>5511</v>
      </c>
      <c r="E3983" s="73"/>
      <c r="F3983" s="57">
        <f>SUM(F3979:F3982)</f>
        <v>0</v>
      </c>
      <c r="G3983" s="57">
        <f>SUM(G3979:G3982)</f>
        <v>1130</v>
      </c>
      <c r="H3983" s="57">
        <f>SUM(H3979:H3982)</f>
        <v>1130</v>
      </c>
      <c r="I3983" s="57">
        <f>SUM(I3979:I3982)</f>
        <v>0</v>
      </c>
      <c r="J3983" s="57">
        <v>2</v>
      </c>
      <c r="K3983" s="57">
        <f>J3983+I3983</f>
        <v>2</v>
      </c>
    </row>
    <row r="3984" spans="1:11">
      <c r="A3984" s="643">
        <v>283</v>
      </c>
      <c r="B3984" s="658" t="s">
        <v>5551</v>
      </c>
      <c r="C3984" s="99" t="s">
        <v>5548</v>
      </c>
      <c r="D3984" s="99">
        <v>151010106</v>
      </c>
      <c r="E3984" s="53"/>
      <c r="F3984" s="99">
        <v>170</v>
      </c>
      <c r="G3984" s="99"/>
      <c r="H3984" s="99">
        <f>F3984+G3984</f>
        <v>170</v>
      </c>
      <c r="I3984" s="99"/>
      <c r="J3984" s="99"/>
      <c r="K3984" s="99"/>
    </row>
    <row r="3985" spans="1:11">
      <c r="A3985" s="643"/>
      <c r="B3985" s="659"/>
      <c r="C3985" s="99"/>
      <c r="D3985" s="99">
        <v>151010107</v>
      </c>
      <c r="E3985" s="75"/>
      <c r="F3985" s="99">
        <v>681</v>
      </c>
      <c r="G3985" s="99"/>
      <c r="H3985" s="99">
        <f>F3985+G3985</f>
        <v>681</v>
      </c>
      <c r="I3985" s="99"/>
      <c r="J3985" s="99"/>
      <c r="K3985" s="99"/>
    </row>
    <row r="3986" spans="1:11">
      <c r="A3986" s="643"/>
      <c r="B3986" s="659"/>
      <c r="C3986" s="99"/>
      <c r="D3986" s="99">
        <v>151010108</v>
      </c>
      <c r="E3986" s="75"/>
      <c r="F3986" s="99">
        <v>299</v>
      </c>
      <c r="G3986" s="99"/>
      <c r="H3986" s="99">
        <f>F3986+G3986</f>
        <v>299</v>
      </c>
      <c r="I3986" s="99"/>
      <c r="J3986" s="99"/>
      <c r="K3986" s="99"/>
    </row>
    <row r="3987" spans="1:11">
      <c r="A3987" s="643"/>
      <c r="B3987" s="660"/>
      <c r="C3987" s="99"/>
      <c r="D3987" s="92" t="s">
        <v>5511</v>
      </c>
      <c r="E3987" s="73"/>
      <c r="F3987" s="57">
        <f>SUM(F3984:F3986)</f>
        <v>1150</v>
      </c>
      <c r="G3987" s="57">
        <f>SUM(G3984:G3986)</f>
        <v>0</v>
      </c>
      <c r="H3987" s="57">
        <f>SUM(H3984:H3986)</f>
        <v>1150</v>
      </c>
      <c r="I3987" s="57">
        <v>2</v>
      </c>
      <c r="J3987" s="57">
        <f>SUM(J3984:J3986)</f>
        <v>0</v>
      </c>
      <c r="K3987" s="57">
        <f>J3987+I3987</f>
        <v>2</v>
      </c>
    </row>
    <row r="3988" spans="1:11">
      <c r="A3988" s="643">
        <v>284</v>
      </c>
      <c r="B3988" s="658" t="s">
        <v>5550</v>
      </c>
      <c r="C3988" s="99" t="s">
        <v>5548</v>
      </c>
      <c r="D3988" s="99">
        <v>151010106</v>
      </c>
      <c r="E3988" s="53"/>
      <c r="F3988" s="99">
        <v>0</v>
      </c>
      <c r="G3988" s="99">
        <v>114</v>
      </c>
      <c r="H3988" s="99">
        <f>F3988+G3988</f>
        <v>114</v>
      </c>
      <c r="I3988" s="99"/>
      <c r="J3988" s="99"/>
      <c r="K3988" s="99"/>
    </row>
    <row r="3989" spans="1:11">
      <c r="A3989" s="643"/>
      <c r="B3989" s="659"/>
      <c r="C3989" s="99"/>
      <c r="D3989" s="99">
        <v>151010107</v>
      </c>
      <c r="E3989" s="53"/>
      <c r="F3989" s="99"/>
      <c r="G3989" s="99">
        <v>547</v>
      </c>
      <c r="H3989" s="99">
        <f>F3989+G3989</f>
        <v>547</v>
      </c>
      <c r="I3989" s="99"/>
      <c r="J3989" s="99"/>
      <c r="K3989" s="99"/>
    </row>
    <row r="3990" spans="1:11">
      <c r="A3990" s="643"/>
      <c r="B3990" s="659"/>
      <c r="C3990" s="99"/>
      <c r="D3990" s="99">
        <v>151010108</v>
      </c>
      <c r="E3990" s="53"/>
      <c r="F3990" s="99"/>
      <c r="G3990" s="99">
        <v>197</v>
      </c>
      <c r="H3990" s="99">
        <f>F3990+G3990</f>
        <v>197</v>
      </c>
      <c r="I3990" s="99"/>
      <c r="J3990" s="99"/>
      <c r="K3990" s="99"/>
    </row>
    <row r="3991" spans="1:11">
      <c r="A3991" s="643"/>
      <c r="B3991" s="660"/>
      <c r="C3991" s="99"/>
      <c r="D3991" s="92" t="s">
        <v>5511</v>
      </c>
      <c r="E3991" s="73"/>
      <c r="F3991" s="57">
        <f>SUM(F3988:F3990)</f>
        <v>0</v>
      </c>
      <c r="G3991" s="57">
        <f>SUM(G3988:G3990)</f>
        <v>858</v>
      </c>
      <c r="H3991" s="57">
        <f>SUM(H3988:H3990)</f>
        <v>858</v>
      </c>
      <c r="I3991" s="57">
        <f>SUM(I3988:I3990)</f>
        <v>0</v>
      </c>
      <c r="J3991" s="57">
        <v>2</v>
      </c>
      <c r="K3991" s="57">
        <f>J3991+I3991</f>
        <v>2</v>
      </c>
    </row>
    <row r="3992" spans="1:11">
      <c r="A3992" s="643">
        <v>285</v>
      </c>
      <c r="B3992" s="658" t="s">
        <v>5549</v>
      </c>
      <c r="C3992" s="99" t="s">
        <v>5548</v>
      </c>
      <c r="D3992" s="99">
        <v>151010105</v>
      </c>
      <c r="E3992" s="53"/>
      <c r="F3992" s="99">
        <v>498</v>
      </c>
      <c r="G3992" s="99">
        <v>366</v>
      </c>
      <c r="H3992" s="99">
        <f>F3992+G3992</f>
        <v>864</v>
      </c>
      <c r="I3992" s="99"/>
      <c r="J3992" s="99"/>
      <c r="K3992" s="99"/>
    </row>
    <row r="3993" spans="1:11">
      <c r="A3993" s="643"/>
      <c r="B3993" s="660"/>
      <c r="C3993" s="99"/>
      <c r="D3993" s="92" t="s">
        <v>5511</v>
      </c>
      <c r="E3993" s="73"/>
      <c r="F3993" s="57">
        <f>SUM(F3992)</f>
        <v>498</v>
      </c>
      <c r="G3993" s="57">
        <f>SUM(G3992)</f>
        <v>366</v>
      </c>
      <c r="H3993" s="57">
        <f>SUM(H3992)</f>
        <v>864</v>
      </c>
      <c r="I3993" s="57">
        <v>1</v>
      </c>
      <c r="J3993" s="57">
        <v>1</v>
      </c>
      <c r="K3993" s="57">
        <f>J3993+I3993</f>
        <v>2</v>
      </c>
    </row>
    <row r="3994" spans="1:11">
      <c r="A3994" s="643">
        <v>286</v>
      </c>
      <c r="B3994" s="658" t="s">
        <v>5547</v>
      </c>
      <c r="C3994" s="99" t="s">
        <v>5545</v>
      </c>
      <c r="D3994" s="99">
        <v>151010109</v>
      </c>
      <c r="E3994" s="53"/>
      <c r="F3994" s="99">
        <v>675</v>
      </c>
      <c r="G3994" s="99"/>
      <c r="H3994" s="99">
        <f>F3994+G3994</f>
        <v>675</v>
      </c>
      <c r="I3994" s="99"/>
      <c r="J3994" s="99"/>
      <c r="K3994" s="99"/>
    </row>
    <row r="3995" spans="1:11">
      <c r="A3995" s="643"/>
      <c r="B3995" s="659"/>
      <c r="C3995" s="99"/>
      <c r="D3995" s="99">
        <v>151010110</v>
      </c>
      <c r="E3995" s="53"/>
      <c r="F3995" s="99">
        <v>571</v>
      </c>
      <c r="G3995" s="99"/>
      <c r="H3995" s="99">
        <f>F3995+G3995</f>
        <v>571</v>
      </c>
      <c r="I3995" s="99"/>
      <c r="J3995" s="99"/>
      <c r="K3995" s="99"/>
    </row>
    <row r="3996" spans="1:11">
      <c r="A3996" s="643"/>
      <c r="B3996" s="660"/>
      <c r="C3996" s="99"/>
      <c r="D3996" s="92" t="s">
        <v>5511</v>
      </c>
      <c r="E3996" s="73"/>
      <c r="F3996" s="57">
        <f>SUM(F3994:F3995)</f>
        <v>1246</v>
      </c>
      <c r="G3996" s="57">
        <f>SUM(G3994:G3995)</f>
        <v>0</v>
      </c>
      <c r="H3996" s="57">
        <f>SUM(H3994:H3995)</f>
        <v>1246</v>
      </c>
      <c r="I3996" s="57">
        <v>3</v>
      </c>
      <c r="J3996" s="57">
        <f>SUM(J3994:J3995)</f>
        <v>0</v>
      </c>
      <c r="K3996" s="57">
        <f>J3996+I3996</f>
        <v>3</v>
      </c>
    </row>
    <row r="3997" spans="1:11">
      <c r="A3997" s="643">
        <v>287</v>
      </c>
      <c r="B3997" s="658" t="s">
        <v>5546</v>
      </c>
      <c r="C3997" s="99" t="s">
        <v>5545</v>
      </c>
      <c r="D3997" s="99">
        <v>151010109</v>
      </c>
      <c r="E3997" s="53"/>
      <c r="F3997" s="99">
        <v>0</v>
      </c>
      <c r="G3997" s="99">
        <v>534</v>
      </c>
      <c r="H3997" s="99">
        <f>F3997+G3997</f>
        <v>534</v>
      </c>
      <c r="I3997" s="99"/>
      <c r="J3997" s="99"/>
      <c r="K3997" s="99"/>
    </row>
    <row r="3998" spans="1:11">
      <c r="A3998" s="643"/>
      <c r="B3998" s="659"/>
      <c r="C3998" s="99"/>
      <c r="D3998" s="99">
        <v>151010110</v>
      </c>
      <c r="E3998" s="53"/>
      <c r="F3998" s="99"/>
      <c r="G3998" s="99">
        <v>381</v>
      </c>
      <c r="H3998" s="99">
        <f>F3998+G3998</f>
        <v>381</v>
      </c>
      <c r="I3998" s="99"/>
      <c r="J3998" s="99"/>
      <c r="K3998" s="99"/>
    </row>
    <row r="3999" spans="1:11">
      <c r="A3999" s="643"/>
      <c r="B3999" s="660"/>
      <c r="C3999" s="99"/>
      <c r="D3999" s="92" t="s">
        <v>5511</v>
      </c>
      <c r="E3999" s="73"/>
      <c r="F3999" s="57">
        <f>SUM(F3997:F3998)</f>
        <v>0</v>
      </c>
      <c r="G3999" s="57">
        <f>SUM(G3997:G3998)</f>
        <v>915</v>
      </c>
      <c r="H3999" s="57">
        <f>SUM(H3997:H3998)</f>
        <v>915</v>
      </c>
      <c r="I3999" s="57">
        <f>SUM(I3997:I3998)</f>
        <v>0</v>
      </c>
      <c r="J3999" s="57">
        <v>2</v>
      </c>
      <c r="K3999" s="57">
        <f>J3999+I3999</f>
        <v>2</v>
      </c>
    </row>
    <row r="4000" spans="1:11">
      <c r="A4000" s="643">
        <v>288</v>
      </c>
      <c r="B4000" s="658" t="s">
        <v>5544</v>
      </c>
      <c r="C4000" s="99" t="s">
        <v>5542</v>
      </c>
      <c r="D4000" s="99">
        <v>151010904</v>
      </c>
      <c r="E4000" s="53"/>
      <c r="F4000" s="99">
        <v>565</v>
      </c>
      <c r="G4000" s="99"/>
      <c r="H4000" s="99">
        <f>F4000+G4000</f>
        <v>565</v>
      </c>
      <c r="I4000" s="99"/>
      <c r="J4000" s="99"/>
      <c r="K4000" s="99"/>
    </row>
    <row r="4001" spans="1:11">
      <c r="A4001" s="643"/>
      <c r="B4001" s="659"/>
      <c r="C4001" s="99"/>
      <c r="D4001" s="99">
        <v>151010905</v>
      </c>
      <c r="E4001" s="53"/>
      <c r="F4001" s="99">
        <v>445</v>
      </c>
      <c r="G4001" s="99"/>
      <c r="H4001" s="99">
        <f>F4001+G4001</f>
        <v>445</v>
      </c>
      <c r="I4001" s="99"/>
      <c r="J4001" s="99"/>
      <c r="K4001" s="99"/>
    </row>
    <row r="4002" spans="1:11">
      <c r="A4002" s="643"/>
      <c r="B4002" s="660"/>
      <c r="C4002" s="99"/>
      <c r="D4002" s="92" t="s">
        <v>5511</v>
      </c>
      <c r="E4002" s="73"/>
      <c r="F4002" s="57">
        <f>SUM(F4000:F4001)</f>
        <v>1010</v>
      </c>
      <c r="G4002" s="57">
        <f>SUM(G4000:G4001)</f>
        <v>0</v>
      </c>
      <c r="H4002" s="57">
        <f>SUM(H4000:H4001)</f>
        <v>1010</v>
      </c>
      <c r="I4002" s="57">
        <v>2</v>
      </c>
      <c r="J4002" s="57">
        <f>SUM(J4000:J4001)</f>
        <v>0</v>
      </c>
      <c r="K4002" s="57">
        <f>J4002+I4002</f>
        <v>2</v>
      </c>
    </row>
    <row r="4003" spans="1:11">
      <c r="A4003" s="643">
        <v>289</v>
      </c>
      <c r="B4003" s="658" t="s">
        <v>5543</v>
      </c>
      <c r="C4003" s="99" t="s">
        <v>5542</v>
      </c>
      <c r="D4003" s="99">
        <v>151010904</v>
      </c>
      <c r="E4003" s="53"/>
      <c r="F4003" s="99">
        <v>0</v>
      </c>
      <c r="G4003" s="99">
        <v>431</v>
      </c>
      <c r="H4003" s="99">
        <f>F4003+G4003</f>
        <v>431</v>
      </c>
      <c r="I4003" s="99"/>
      <c r="J4003" s="99"/>
      <c r="K4003" s="99"/>
    </row>
    <row r="4004" spans="1:11">
      <c r="A4004" s="643"/>
      <c r="B4004" s="659"/>
      <c r="C4004" s="99"/>
      <c r="D4004" s="99">
        <v>151010905</v>
      </c>
      <c r="E4004" s="53"/>
      <c r="F4004" s="99"/>
      <c r="G4004" s="99">
        <v>280</v>
      </c>
      <c r="H4004" s="99">
        <f>F4004+G4004</f>
        <v>280</v>
      </c>
      <c r="I4004" s="99"/>
      <c r="J4004" s="99"/>
      <c r="K4004" s="99"/>
    </row>
    <row r="4005" spans="1:11">
      <c r="A4005" s="643"/>
      <c r="B4005" s="660"/>
      <c r="C4005" s="99"/>
      <c r="D4005" s="92" t="s">
        <v>5511</v>
      </c>
      <c r="E4005" s="73"/>
      <c r="F4005" s="57">
        <f>SUM(F4003:F4004)</f>
        <v>0</v>
      </c>
      <c r="G4005" s="57">
        <f>SUM(G4003:G4004)</f>
        <v>711</v>
      </c>
      <c r="H4005" s="57">
        <f>SUM(H4003:H4004)</f>
        <v>711</v>
      </c>
      <c r="I4005" s="57">
        <f>SUM(I4003:I4004)</f>
        <v>0</v>
      </c>
      <c r="J4005" s="57">
        <v>2</v>
      </c>
      <c r="K4005" s="57">
        <f>J4005+I4005</f>
        <v>2</v>
      </c>
    </row>
    <row r="4006" spans="1:11">
      <c r="A4006" s="643">
        <v>290</v>
      </c>
      <c r="B4006" s="658" t="s">
        <v>5541</v>
      </c>
      <c r="C4006" s="99" t="s">
        <v>5539</v>
      </c>
      <c r="D4006" s="99">
        <v>151010906</v>
      </c>
      <c r="E4006" s="53"/>
      <c r="F4006" s="99">
        <v>574</v>
      </c>
      <c r="G4006" s="99">
        <v>415</v>
      </c>
      <c r="H4006" s="99">
        <f>F4006+G4006</f>
        <v>989</v>
      </c>
      <c r="I4006" s="99"/>
      <c r="J4006" s="99"/>
      <c r="K4006" s="99"/>
    </row>
    <row r="4007" spans="1:11">
      <c r="A4007" s="643"/>
      <c r="B4007" s="660"/>
      <c r="C4007" s="99"/>
      <c r="D4007" s="92" t="s">
        <v>5511</v>
      </c>
      <c r="E4007" s="73"/>
      <c r="F4007" s="57">
        <f>SUM(F4006)</f>
        <v>574</v>
      </c>
      <c r="G4007" s="57">
        <f>SUM(G4006)</f>
        <v>415</v>
      </c>
      <c r="H4007" s="57">
        <f>SUM(H4006)</f>
        <v>989</v>
      </c>
      <c r="I4007" s="57">
        <v>1</v>
      </c>
      <c r="J4007" s="57">
        <v>1</v>
      </c>
      <c r="K4007" s="57">
        <f>J4007+I4007</f>
        <v>2</v>
      </c>
    </row>
    <row r="4008" spans="1:11">
      <c r="A4008" s="643">
        <v>291</v>
      </c>
      <c r="B4008" s="658" t="s">
        <v>5540</v>
      </c>
      <c r="C4008" s="99" t="s">
        <v>5539</v>
      </c>
      <c r="D4008" s="99">
        <v>151010907</v>
      </c>
      <c r="E4008" s="53"/>
      <c r="F4008" s="99">
        <v>595</v>
      </c>
      <c r="G4008" s="99">
        <v>496</v>
      </c>
      <c r="H4008" s="99">
        <f>F4008+G4008</f>
        <v>1091</v>
      </c>
      <c r="I4008" s="99"/>
      <c r="J4008" s="99"/>
      <c r="K4008" s="99"/>
    </row>
    <row r="4009" spans="1:11">
      <c r="A4009" s="643"/>
      <c r="B4009" s="660"/>
      <c r="C4009" s="99"/>
      <c r="D4009" s="92" t="s">
        <v>5511</v>
      </c>
      <c r="E4009" s="73"/>
      <c r="F4009" s="57">
        <f>SUM(F4008)</f>
        <v>595</v>
      </c>
      <c r="G4009" s="57">
        <f>SUM(G4008)</f>
        <v>496</v>
      </c>
      <c r="H4009" s="57">
        <f>SUM(H4008)</f>
        <v>1091</v>
      </c>
      <c r="I4009" s="57">
        <v>1</v>
      </c>
      <c r="J4009" s="57">
        <v>1</v>
      </c>
      <c r="K4009" s="57">
        <f>J4009+I4009</f>
        <v>2</v>
      </c>
    </row>
    <row r="4010" spans="1:11">
      <c r="A4010" s="643">
        <v>292</v>
      </c>
      <c r="B4010" s="658" t="s">
        <v>5538</v>
      </c>
      <c r="C4010" s="99" t="s">
        <v>5536</v>
      </c>
      <c r="D4010" s="99">
        <v>151010901</v>
      </c>
      <c r="E4010" s="53"/>
      <c r="F4010" s="99">
        <v>155</v>
      </c>
      <c r="G4010" s="99"/>
      <c r="H4010" s="99">
        <f>F4010+G4010</f>
        <v>155</v>
      </c>
      <c r="I4010" s="99"/>
      <c r="J4010" s="99"/>
      <c r="K4010" s="99"/>
    </row>
    <row r="4011" spans="1:11">
      <c r="A4011" s="643"/>
      <c r="B4011" s="659"/>
      <c r="C4011" s="99"/>
      <c r="D4011" s="99">
        <v>151010902</v>
      </c>
      <c r="E4011" s="53"/>
      <c r="F4011" s="99">
        <v>314</v>
      </c>
      <c r="G4011" s="99"/>
      <c r="H4011" s="99">
        <f>F4011+G4011</f>
        <v>314</v>
      </c>
      <c r="I4011" s="99"/>
      <c r="J4011" s="99"/>
      <c r="K4011" s="99"/>
    </row>
    <row r="4012" spans="1:11">
      <c r="A4012" s="643"/>
      <c r="B4012" s="659"/>
      <c r="C4012" s="99"/>
      <c r="D4012" s="99">
        <v>151010903</v>
      </c>
      <c r="E4012" s="53"/>
      <c r="F4012" s="99">
        <v>802</v>
      </c>
      <c r="G4012" s="99"/>
      <c r="H4012" s="99">
        <f>F4012+G4012</f>
        <v>802</v>
      </c>
      <c r="I4012" s="99"/>
      <c r="J4012" s="99"/>
      <c r="K4012" s="99"/>
    </row>
    <row r="4013" spans="1:11">
      <c r="A4013" s="643"/>
      <c r="B4013" s="660"/>
      <c r="C4013" s="99"/>
      <c r="D4013" s="92" t="s">
        <v>5511</v>
      </c>
      <c r="E4013" s="73"/>
      <c r="F4013" s="57">
        <f>SUM(F4010:F4012)</f>
        <v>1271</v>
      </c>
      <c r="G4013" s="57">
        <f>SUM(G4010:G4012)</f>
        <v>0</v>
      </c>
      <c r="H4013" s="57">
        <f>SUM(H4010:H4012)</f>
        <v>1271</v>
      </c>
      <c r="I4013" s="57">
        <v>3</v>
      </c>
      <c r="J4013" s="57">
        <f>SUM(J4010:J4012)</f>
        <v>0</v>
      </c>
      <c r="K4013" s="57">
        <f>J4013+I4013</f>
        <v>3</v>
      </c>
    </row>
    <row r="4014" spans="1:11">
      <c r="A4014" s="643">
        <v>293</v>
      </c>
      <c r="B4014" s="658" t="s">
        <v>5537</v>
      </c>
      <c r="C4014" s="99" t="s">
        <v>5536</v>
      </c>
      <c r="D4014" s="99">
        <v>151010901</v>
      </c>
      <c r="E4014" s="53"/>
      <c r="F4014" s="99">
        <v>0</v>
      </c>
      <c r="G4014" s="99">
        <v>101</v>
      </c>
      <c r="H4014" s="99">
        <f>F4014+G4014</f>
        <v>101</v>
      </c>
      <c r="I4014" s="99"/>
      <c r="J4014" s="99"/>
      <c r="K4014" s="99"/>
    </row>
    <row r="4015" spans="1:11">
      <c r="A4015" s="643"/>
      <c r="B4015" s="659"/>
      <c r="C4015" s="99"/>
      <c r="D4015" s="99">
        <v>151010902</v>
      </c>
      <c r="E4015" s="53"/>
      <c r="F4015" s="99"/>
      <c r="G4015" s="99">
        <v>218</v>
      </c>
      <c r="H4015" s="99">
        <f>F4015+G4015</f>
        <v>218</v>
      </c>
      <c r="I4015" s="99"/>
      <c r="J4015" s="99"/>
      <c r="K4015" s="99"/>
    </row>
    <row r="4016" spans="1:11">
      <c r="A4016" s="643"/>
      <c r="B4016" s="659"/>
      <c r="C4016" s="99"/>
      <c r="D4016" s="99">
        <v>151010903</v>
      </c>
      <c r="E4016" s="53"/>
      <c r="F4016" s="99"/>
      <c r="G4016" s="99">
        <v>598</v>
      </c>
      <c r="H4016" s="99">
        <f>F4016+G4016</f>
        <v>598</v>
      </c>
      <c r="I4016" s="99"/>
      <c r="J4016" s="99"/>
      <c r="K4016" s="99"/>
    </row>
    <row r="4017" spans="1:11">
      <c r="A4017" s="643"/>
      <c r="B4017" s="660"/>
      <c r="C4017" s="99"/>
      <c r="D4017" s="92" t="s">
        <v>5511</v>
      </c>
      <c r="E4017" s="73"/>
      <c r="F4017" s="57">
        <f>SUM(F4014:F4016)</f>
        <v>0</v>
      </c>
      <c r="G4017" s="57">
        <f>SUM(G4014:G4016)</f>
        <v>917</v>
      </c>
      <c r="H4017" s="57">
        <f>SUM(H4014:H4016)</f>
        <v>917</v>
      </c>
      <c r="I4017" s="57">
        <f>SUM(I4014:I4016)</f>
        <v>0</v>
      </c>
      <c r="J4017" s="57">
        <v>2</v>
      </c>
      <c r="K4017" s="57">
        <f>J4017+I4017</f>
        <v>2</v>
      </c>
    </row>
    <row r="4018" spans="1:11">
      <c r="A4018" s="643">
        <v>294</v>
      </c>
      <c r="B4018" s="658" t="s">
        <v>5535</v>
      </c>
      <c r="C4018" s="99" t="s">
        <v>5534</v>
      </c>
      <c r="D4018" s="99">
        <v>151020601</v>
      </c>
      <c r="E4018" s="53"/>
      <c r="F4018" s="99">
        <v>672</v>
      </c>
      <c r="G4018" s="99">
        <v>537</v>
      </c>
      <c r="H4018" s="99">
        <f>F4018+G4018</f>
        <v>1209</v>
      </c>
      <c r="I4018" s="99"/>
      <c r="J4018" s="99"/>
      <c r="K4018" s="99"/>
    </row>
    <row r="4019" spans="1:11">
      <c r="A4019" s="643"/>
      <c r="B4019" s="660"/>
      <c r="C4019" s="99"/>
      <c r="D4019" s="92" t="s">
        <v>5511</v>
      </c>
      <c r="E4019" s="73"/>
      <c r="F4019" s="57">
        <f>SUM(F4018)</f>
        <v>672</v>
      </c>
      <c r="G4019" s="57">
        <f>SUM(G4018)</f>
        <v>537</v>
      </c>
      <c r="H4019" s="57">
        <f>SUM(H4018)</f>
        <v>1209</v>
      </c>
      <c r="I4019" s="57">
        <v>2</v>
      </c>
      <c r="J4019" s="57">
        <v>1</v>
      </c>
      <c r="K4019" s="57">
        <f>J4019+I4019</f>
        <v>3</v>
      </c>
    </row>
    <row r="4020" spans="1:11">
      <c r="A4020" s="643">
        <v>295</v>
      </c>
      <c r="B4020" s="658" t="s">
        <v>5533</v>
      </c>
      <c r="C4020" s="99" t="s">
        <v>5532</v>
      </c>
      <c r="D4020" s="99">
        <v>151020602</v>
      </c>
      <c r="E4020" s="53"/>
      <c r="F4020" s="99">
        <v>260</v>
      </c>
      <c r="G4020" s="99">
        <v>184</v>
      </c>
      <c r="H4020" s="99">
        <f>F4020+G4020</f>
        <v>444</v>
      </c>
      <c r="I4020" s="99"/>
      <c r="J4020" s="99"/>
      <c r="K4020" s="99"/>
    </row>
    <row r="4021" spans="1:11">
      <c r="A4021" s="643"/>
      <c r="B4021" s="659"/>
      <c r="C4021" s="99"/>
      <c r="D4021" s="99">
        <v>151020603</v>
      </c>
      <c r="E4021" s="53"/>
      <c r="F4021" s="99">
        <v>158</v>
      </c>
      <c r="G4021" s="99">
        <v>110</v>
      </c>
      <c r="H4021" s="99">
        <f>F4021+G4021</f>
        <v>268</v>
      </c>
      <c r="I4021" s="99"/>
      <c r="J4021" s="99"/>
      <c r="K4021" s="99"/>
    </row>
    <row r="4022" spans="1:11">
      <c r="A4022" s="643"/>
      <c r="B4022" s="659"/>
      <c r="C4022" s="99"/>
      <c r="D4022" s="99">
        <v>151020604</v>
      </c>
      <c r="E4022" s="53"/>
      <c r="F4022" s="99">
        <v>454</v>
      </c>
      <c r="G4022" s="99">
        <v>367</v>
      </c>
      <c r="H4022" s="99">
        <f>F4022+G4022</f>
        <v>821</v>
      </c>
      <c r="I4022" s="99"/>
      <c r="J4022" s="99"/>
      <c r="K4022" s="99"/>
    </row>
    <row r="4023" spans="1:11">
      <c r="A4023" s="643"/>
      <c r="B4023" s="660"/>
      <c r="C4023" s="99"/>
      <c r="D4023" s="92" t="s">
        <v>5511</v>
      </c>
      <c r="E4023" s="73"/>
      <c r="F4023" s="57">
        <f>SUM(F4020:F4022)</f>
        <v>872</v>
      </c>
      <c r="G4023" s="57">
        <f>SUM(G4020:G4022)</f>
        <v>661</v>
      </c>
      <c r="H4023" s="57">
        <f>SUM(H4020:H4022)</f>
        <v>1533</v>
      </c>
      <c r="I4023" s="57">
        <v>2</v>
      </c>
      <c r="J4023" s="57">
        <v>1</v>
      </c>
      <c r="K4023" s="57">
        <f>J4023+I4023</f>
        <v>3</v>
      </c>
    </row>
    <row r="4024" spans="1:11">
      <c r="A4024" s="643">
        <v>296</v>
      </c>
      <c r="B4024" s="658" t="s">
        <v>5531</v>
      </c>
      <c r="C4024" s="99" t="s">
        <v>5530</v>
      </c>
      <c r="D4024" s="99">
        <v>151020605</v>
      </c>
      <c r="E4024" s="53"/>
      <c r="F4024" s="99">
        <v>660</v>
      </c>
      <c r="G4024" s="99">
        <v>500</v>
      </c>
      <c r="H4024" s="99">
        <f>F4024+G4024</f>
        <v>1160</v>
      </c>
      <c r="I4024" s="99"/>
      <c r="J4024" s="99"/>
      <c r="K4024" s="99"/>
    </row>
    <row r="4025" spans="1:11">
      <c r="A4025" s="643"/>
      <c r="B4025" s="659"/>
      <c r="C4025" s="99" t="s">
        <v>5529</v>
      </c>
      <c r="D4025" s="99">
        <v>151020606</v>
      </c>
      <c r="E4025" s="53"/>
      <c r="F4025" s="99">
        <v>52</v>
      </c>
      <c r="G4025" s="99">
        <v>29</v>
      </c>
      <c r="H4025" s="99">
        <f>F4025+G4025</f>
        <v>81</v>
      </c>
      <c r="I4025" s="99"/>
      <c r="J4025" s="99"/>
      <c r="K4025" s="99"/>
    </row>
    <row r="4026" spans="1:11">
      <c r="A4026" s="643"/>
      <c r="B4026" s="660"/>
      <c r="C4026" s="99"/>
      <c r="D4026" s="92" t="s">
        <v>5511</v>
      </c>
      <c r="E4026" s="73"/>
      <c r="F4026" s="57">
        <f>SUM(F4024:F4025)</f>
        <v>712</v>
      </c>
      <c r="G4026" s="57">
        <f>SUM(G4024:G4025)</f>
        <v>529</v>
      </c>
      <c r="H4026" s="57">
        <f>SUM(H4024:H4025)</f>
        <v>1241</v>
      </c>
      <c r="I4026" s="57">
        <v>2</v>
      </c>
      <c r="J4026" s="57">
        <v>1</v>
      </c>
      <c r="K4026" s="57">
        <f>J4026+I4026</f>
        <v>3</v>
      </c>
    </row>
    <row r="4027" spans="1:11">
      <c r="A4027" s="643">
        <v>297</v>
      </c>
      <c r="B4027" s="658" t="s">
        <v>5528</v>
      </c>
      <c r="C4027" s="99" t="s">
        <v>5526</v>
      </c>
      <c r="D4027" s="99">
        <v>151020905</v>
      </c>
      <c r="E4027" s="53"/>
      <c r="F4027" s="99">
        <v>321</v>
      </c>
      <c r="G4027" s="99"/>
      <c r="H4027" s="99">
        <f>F4027+G4027</f>
        <v>321</v>
      </c>
      <c r="I4027" s="99"/>
      <c r="J4027" s="99"/>
      <c r="K4027" s="99"/>
    </row>
    <row r="4028" spans="1:11">
      <c r="A4028" s="643"/>
      <c r="B4028" s="659"/>
      <c r="C4028" s="99"/>
      <c r="D4028" s="99">
        <v>151020906</v>
      </c>
      <c r="E4028" s="53"/>
      <c r="F4028" s="99">
        <v>355</v>
      </c>
      <c r="G4028" s="99"/>
      <c r="H4028" s="99">
        <f>F4028+G4028</f>
        <v>355</v>
      </c>
      <c r="I4028" s="99"/>
      <c r="J4028" s="99"/>
      <c r="K4028" s="99"/>
    </row>
    <row r="4029" spans="1:11">
      <c r="A4029" s="643"/>
      <c r="B4029" s="660"/>
      <c r="C4029" s="99"/>
      <c r="D4029" s="92" t="s">
        <v>5511</v>
      </c>
      <c r="E4029" s="73"/>
      <c r="F4029" s="57">
        <f>SUM(F4027:F4028)</f>
        <v>676</v>
      </c>
      <c r="G4029" s="57">
        <f>SUM(G4027:G4028)</f>
        <v>0</v>
      </c>
      <c r="H4029" s="57">
        <f>SUM(H4027:H4028)</f>
        <v>676</v>
      </c>
      <c r="I4029" s="57">
        <v>2</v>
      </c>
      <c r="J4029" s="57">
        <f>SUM(J4027:J4028)</f>
        <v>0</v>
      </c>
      <c r="K4029" s="57">
        <f>J4029+I4029</f>
        <v>2</v>
      </c>
    </row>
    <row r="4030" spans="1:11">
      <c r="A4030" s="643">
        <v>298</v>
      </c>
      <c r="B4030" s="658" t="s">
        <v>5527</v>
      </c>
      <c r="C4030" s="99" t="s">
        <v>5526</v>
      </c>
      <c r="D4030" s="99">
        <v>151020905</v>
      </c>
      <c r="E4030" s="53"/>
      <c r="F4030" s="99">
        <v>0</v>
      </c>
      <c r="G4030" s="99">
        <v>260</v>
      </c>
      <c r="H4030" s="99">
        <f>F4030+G4030</f>
        <v>260</v>
      </c>
      <c r="I4030" s="99"/>
      <c r="J4030" s="99"/>
      <c r="K4030" s="99"/>
    </row>
    <row r="4031" spans="1:11">
      <c r="A4031" s="643"/>
      <c r="B4031" s="659"/>
      <c r="C4031" s="99"/>
      <c r="D4031" s="99">
        <v>151020906</v>
      </c>
      <c r="E4031" s="53"/>
      <c r="F4031" s="99"/>
      <c r="G4031" s="99">
        <v>259</v>
      </c>
      <c r="H4031" s="99">
        <f>F4031+G4031</f>
        <v>259</v>
      </c>
      <c r="I4031" s="99"/>
      <c r="J4031" s="99"/>
      <c r="K4031" s="99"/>
    </row>
    <row r="4032" spans="1:11">
      <c r="A4032" s="643"/>
      <c r="B4032" s="660"/>
      <c r="C4032" s="99"/>
      <c r="D4032" s="92" t="s">
        <v>5511</v>
      </c>
      <c r="E4032" s="73"/>
      <c r="F4032" s="57">
        <f>SUM(F4030:F4031)</f>
        <v>0</v>
      </c>
      <c r="G4032" s="57">
        <f>SUM(G4030:G4031)</f>
        <v>519</v>
      </c>
      <c r="H4032" s="57">
        <f>SUM(H4030:H4031)</f>
        <v>519</v>
      </c>
      <c r="I4032" s="57">
        <f>SUM(I4030:I4031)</f>
        <v>0</v>
      </c>
      <c r="J4032" s="57">
        <v>2</v>
      </c>
      <c r="K4032" s="57">
        <f>J4032+I4032</f>
        <v>2</v>
      </c>
    </row>
    <row r="4033" spans="1:11">
      <c r="A4033" s="643">
        <v>299</v>
      </c>
      <c r="B4033" s="658" t="s">
        <v>5525</v>
      </c>
      <c r="C4033" s="99" t="s">
        <v>5524</v>
      </c>
      <c r="D4033" s="99">
        <v>151020907</v>
      </c>
      <c r="E4033" s="53"/>
      <c r="F4033" s="99">
        <v>143</v>
      </c>
      <c r="G4033" s="99">
        <v>80</v>
      </c>
      <c r="H4033" s="99">
        <f>F4033+G4033</f>
        <v>223</v>
      </c>
      <c r="I4033" s="99"/>
      <c r="J4033" s="99"/>
      <c r="K4033" s="99"/>
    </row>
    <row r="4034" spans="1:11">
      <c r="A4034" s="643"/>
      <c r="B4034" s="659"/>
      <c r="C4034" s="99" t="s">
        <v>5523</v>
      </c>
      <c r="D4034" s="99">
        <v>151020908</v>
      </c>
      <c r="E4034" s="53"/>
      <c r="F4034" s="99">
        <v>208</v>
      </c>
      <c r="G4034" s="99">
        <v>154</v>
      </c>
      <c r="H4034" s="99">
        <f>F4034+G4034</f>
        <v>362</v>
      </c>
      <c r="I4034" s="99"/>
      <c r="J4034" s="99"/>
      <c r="K4034" s="99"/>
    </row>
    <row r="4035" spans="1:11">
      <c r="A4035" s="643"/>
      <c r="B4035" s="659"/>
      <c r="C4035" s="99" t="s">
        <v>5522</v>
      </c>
      <c r="D4035" s="99">
        <v>151020909</v>
      </c>
      <c r="E4035" s="53"/>
      <c r="F4035" s="99">
        <v>16</v>
      </c>
      <c r="G4035" s="99">
        <v>9</v>
      </c>
      <c r="H4035" s="99">
        <f>F4035+G4035</f>
        <v>25</v>
      </c>
      <c r="I4035" s="99"/>
      <c r="J4035" s="99"/>
      <c r="K4035" s="99"/>
    </row>
    <row r="4036" spans="1:11">
      <c r="A4036" s="643"/>
      <c r="B4036" s="659"/>
      <c r="C4036" s="99" t="s">
        <v>5521</v>
      </c>
      <c r="D4036" s="99">
        <v>151020910</v>
      </c>
      <c r="E4036" s="53"/>
      <c r="F4036" s="99">
        <v>43</v>
      </c>
      <c r="G4036" s="99">
        <v>42</v>
      </c>
      <c r="H4036" s="99">
        <f>F4036+G4036</f>
        <v>85</v>
      </c>
      <c r="I4036" s="99"/>
      <c r="J4036" s="99"/>
      <c r="K4036" s="99"/>
    </row>
    <row r="4037" spans="1:11">
      <c r="A4037" s="643"/>
      <c r="B4037" s="660"/>
      <c r="C4037" s="99"/>
      <c r="D4037" s="92" t="s">
        <v>5511</v>
      </c>
      <c r="E4037" s="73"/>
      <c r="F4037" s="57">
        <f>SUM(F4033:F4036)</f>
        <v>410</v>
      </c>
      <c r="G4037" s="57">
        <f>SUM(G4033:G4036)</f>
        <v>285</v>
      </c>
      <c r="H4037" s="57">
        <f>SUM(H4033:H4036)</f>
        <v>695</v>
      </c>
      <c r="I4037" s="57">
        <v>1</v>
      </c>
      <c r="J4037" s="57">
        <v>1</v>
      </c>
      <c r="K4037" s="57">
        <f>J4037+I4037</f>
        <v>2</v>
      </c>
    </row>
    <row r="4038" spans="1:11">
      <c r="A4038" s="643">
        <v>300</v>
      </c>
      <c r="B4038" s="658" t="s">
        <v>5520</v>
      </c>
      <c r="C4038" s="99" t="s">
        <v>5519</v>
      </c>
      <c r="D4038" s="99">
        <v>151020901</v>
      </c>
      <c r="E4038" s="53"/>
      <c r="F4038" s="99">
        <v>228</v>
      </c>
      <c r="G4038" s="99">
        <v>183</v>
      </c>
      <c r="H4038" s="99">
        <f>F4038+G4038</f>
        <v>411</v>
      </c>
      <c r="I4038" s="99"/>
      <c r="J4038" s="99"/>
      <c r="K4038" s="99"/>
    </row>
    <row r="4039" spans="1:11">
      <c r="A4039" s="643"/>
      <c r="B4039" s="659"/>
      <c r="C4039" s="99"/>
      <c r="D4039" s="99">
        <v>151020902</v>
      </c>
      <c r="E4039" s="53"/>
      <c r="F4039" s="99">
        <v>164</v>
      </c>
      <c r="G4039" s="99">
        <v>134</v>
      </c>
      <c r="H4039" s="99">
        <f>F4039+G4039</f>
        <v>298</v>
      </c>
      <c r="I4039" s="99"/>
      <c r="J4039" s="99"/>
      <c r="K4039" s="99"/>
    </row>
    <row r="4040" spans="1:11">
      <c r="A4040" s="643"/>
      <c r="B4040" s="659"/>
      <c r="C4040" s="99"/>
      <c r="D4040" s="99">
        <v>151020903</v>
      </c>
      <c r="E4040" s="53"/>
      <c r="F4040" s="99">
        <v>152</v>
      </c>
      <c r="G4040" s="99">
        <v>134</v>
      </c>
      <c r="H4040" s="99">
        <f>F4040+G4040</f>
        <v>286</v>
      </c>
      <c r="I4040" s="99"/>
      <c r="J4040" s="99"/>
      <c r="K4040" s="99"/>
    </row>
    <row r="4041" spans="1:11">
      <c r="A4041" s="643"/>
      <c r="B4041" s="659"/>
      <c r="C4041" s="99"/>
      <c r="D4041" s="99">
        <v>151020904</v>
      </c>
      <c r="E4041" s="53"/>
      <c r="F4041" s="99">
        <v>51</v>
      </c>
      <c r="G4041" s="99">
        <v>18</v>
      </c>
      <c r="H4041" s="99">
        <f>F4041+G4041</f>
        <v>69</v>
      </c>
      <c r="I4041" s="99"/>
      <c r="J4041" s="99"/>
      <c r="K4041" s="99"/>
    </row>
    <row r="4042" spans="1:11">
      <c r="A4042" s="643"/>
      <c r="B4042" s="660"/>
      <c r="C4042" s="99"/>
      <c r="D4042" s="92" t="s">
        <v>5511</v>
      </c>
      <c r="E4042" s="73"/>
      <c r="F4042" s="57">
        <f>SUM(F4038:F4041)</f>
        <v>595</v>
      </c>
      <c r="G4042" s="57">
        <f>SUM(G4038:G4041)</f>
        <v>469</v>
      </c>
      <c r="H4042" s="57">
        <f>SUM(H4038:H4041)</f>
        <v>1064</v>
      </c>
      <c r="I4042" s="57">
        <v>1</v>
      </c>
      <c r="J4042" s="57">
        <v>1</v>
      </c>
      <c r="K4042" s="57">
        <f>J4042+I4042</f>
        <v>2</v>
      </c>
    </row>
    <row r="4043" spans="1:11">
      <c r="A4043" s="643">
        <v>301</v>
      </c>
      <c r="B4043" s="658" t="s">
        <v>5518</v>
      </c>
      <c r="C4043" s="99" t="s">
        <v>5517</v>
      </c>
      <c r="D4043" s="99">
        <v>151020501</v>
      </c>
      <c r="E4043" s="53"/>
      <c r="F4043" s="99">
        <v>358</v>
      </c>
      <c r="G4043" s="99">
        <v>217</v>
      </c>
      <c r="H4043" s="99">
        <f>F4043+G4043</f>
        <v>575</v>
      </c>
      <c r="I4043" s="99"/>
      <c r="J4043" s="99"/>
      <c r="K4043" s="99"/>
    </row>
    <row r="4044" spans="1:11">
      <c r="A4044" s="643"/>
      <c r="B4044" s="659"/>
      <c r="C4044" s="99"/>
      <c r="D4044" s="99">
        <v>151020502</v>
      </c>
      <c r="E4044" s="53"/>
      <c r="F4044" s="99">
        <v>414</v>
      </c>
      <c r="G4044" s="99">
        <v>307</v>
      </c>
      <c r="H4044" s="99">
        <f>F4044+G4044</f>
        <v>721</v>
      </c>
      <c r="I4044" s="99"/>
      <c r="J4044" s="99"/>
      <c r="K4044" s="99"/>
    </row>
    <row r="4045" spans="1:11">
      <c r="A4045" s="643"/>
      <c r="B4045" s="660"/>
      <c r="C4045" s="99"/>
      <c r="D4045" s="92" t="s">
        <v>5511</v>
      </c>
      <c r="E4045" s="73"/>
      <c r="F4045" s="57">
        <f>SUM(F4043:F4044)</f>
        <v>772</v>
      </c>
      <c r="G4045" s="57">
        <f>SUM(G4043:G4044)</f>
        <v>524</v>
      </c>
      <c r="H4045" s="57">
        <f>SUM(H4043:H4044)</f>
        <v>1296</v>
      </c>
      <c r="I4045" s="57">
        <v>2</v>
      </c>
      <c r="J4045" s="57">
        <v>1</v>
      </c>
      <c r="K4045" s="57">
        <f>J4045+I4045</f>
        <v>3</v>
      </c>
    </row>
    <row r="4046" spans="1:11">
      <c r="A4046" s="643">
        <v>302</v>
      </c>
      <c r="B4046" s="658" t="s">
        <v>5516</v>
      </c>
      <c r="C4046" s="99" t="s">
        <v>5512</v>
      </c>
      <c r="D4046" s="99">
        <v>151020503</v>
      </c>
      <c r="E4046" s="53"/>
      <c r="F4046" s="99">
        <v>673</v>
      </c>
      <c r="G4046" s="99"/>
      <c r="H4046" s="99">
        <f>F4046+G4046</f>
        <v>673</v>
      </c>
      <c r="I4046" s="99"/>
      <c r="J4046" s="99"/>
      <c r="K4046" s="99"/>
    </row>
    <row r="4047" spans="1:11">
      <c r="A4047" s="643"/>
      <c r="B4047" s="659"/>
      <c r="C4047" s="99"/>
      <c r="D4047" s="99">
        <v>151020504</v>
      </c>
      <c r="E4047" s="53"/>
      <c r="F4047" s="99">
        <v>337</v>
      </c>
      <c r="G4047" s="99"/>
      <c r="H4047" s="99">
        <f>F4047+G4047</f>
        <v>337</v>
      </c>
      <c r="I4047" s="99"/>
      <c r="J4047" s="99"/>
      <c r="K4047" s="99"/>
    </row>
    <row r="4048" spans="1:11">
      <c r="A4048" s="643"/>
      <c r="B4048" s="660"/>
      <c r="C4048" s="99"/>
      <c r="D4048" s="92" t="s">
        <v>5511</v>
      </c>
      <c r="E4048" s="73"/>
      <c r="F4048" s="57">
        <f>SUM(F4046:F4047)</f>
        <v>1010</v>
      </c>
      <c r="G4048" s="57">
        <f>SUM(G4046:G4047)</f>
        <v>0</v>
      </c>
      <c r="H4048" s="57">
        <f>SUM(H4046:H4047)</f>
        <v>1010</v>
      </c>
      <c r="I4048" s="57">
        <v>2</v>
      </c>
      <c r="J4048" s="57">
        <f>SUM(J4046:J4047)</f>
        <v>0</v>
      </c>
      <c r="K4048" s="57">
        <f>J4048+I4048</f>
        <v>2</v>
      </c>
    </row>
    <row r="4049" spans="1:11">
      <c r="A4049" s="643">
        <v>303</v>
      </c>
      <c r="B4049" s="658" t="s">
        <v>5515</v>
      </c>
      <c r="C4049" s="99" t="s">
        <v>5512</v>
      </c>
      <c r="D4049" s="99">
        <v>151020503</v>
      </c>
      <c r="E4049" s="53"/>
      <c r="F4049" s="99">
        <v>0</v>
      </c>
      <c r="G4049" s="99">
        <v>560</v>
      </c>
      <c r="H4049" s="99">
        <f>F4049+G4049</f>
        <v>560</v>
      </c>
      <c r="I4049" s="99"/>
      <c r="J4049" s="99"/>
      <c r="K4049" s="99"/>
    </row>
    <row r="4050" spans="1:11">
      <c r="A4050" s="643"/>
      <c r="B4050" s="659"/>
      <c r="C4050" s="99"/>
      <c r="D4050" s="99">
        <v>151020504</v>
      </c>
      <c r="E4050" s="53"/>
      <c r="F4050" s="99"/>
      <c r="G4050" s="99">
        <v>266</v>
      </c>
      <c r="H4050" s="99">
        <f>F4050+G4050</f>
        <v>266</v>
      </c>
      <c r="I4050" s="99"/>
      <c r="J4050" s="99"/>
      <c r="K4050" s="99"/>
    </row>
    <row r="4051" spans="1:11">
      <c r="A4051" s="643"/>
      <c r="B4051" s="660"/>
      <c r="C4051" s="99"/>
      <c r="D4051" s="92" t="s">
        <v>5511</v>
      </c>
      <c r="E4051" s="73"/>
      <c r="F4051" s="57">
        <f>SUM(F4049:F4050)</f>
        <v>0</v>
      </c>
      <c r="G4051" s="57">
        <f>SUM(G4049:G4050)</f>
        <v>826</v>
      </c>
      <c r="H4051" s="57">
        <f>SUM(H4049:H4050)</f>
        <v>826</v>
      </c>
      <c r="I4051" s="57">
        <f>SUM(I4049:I4050)</f>
        <v>0</v>
      </c>
      <c r="J4051" s="57">
        <v>2</v>
      </c>
      <c r="K4051" s="57">
        <f>J4051+I4051</f>
        <v>2</v>
      </c>
    </row>
    <row r="4052" spans="1:11">
      <c r="A4052" s="643">
        <v>304</v>
      </c>
      <c r="B4052" s="658" t="s">
        <v>5514</v>
      </c>
      <c r="C4052" s="99" t="s">
        <v>5512</v>
      </c>
      <c r="D4052" s="99">
        <v>151020505</v>
      </c>
      <c r="E4052" s="53"/>
      <c r="F4052" s="99">
        <v>484</v>
      </c>
      <c r="G4052" s="99"/>
      <c r="H4052" s="99">
        <f>F4052+G4052</f>
        <v>484</v>
      </c>
      <c r="I4052" s="99"/>
      <c r="J4052" s="99"/>
      <c r="K4052" s="99"/>
    </row>
    <row r="4053" spans="1:11">
      <c r="A4053" s="643"/>
      <c r="B4053" s="659"/>
      <c r="C4053" s="99"/>
      <c r="D4053" s="99">
        <v>151020506</v>
      </c>
      <c r="E4053" s="53"/>
      <c r="F4053" s="99">
        <v>503</v>
      </c>
      <c r="G4053" s="99"/>
      <c r="H4053" s="99">
        <f>F4053+G4053</f>
        <v>503</v>
      </c>
      <c r="I4053" s="99"/>
      <c r="J4053" s="99"/>
      <c r="K4053" s="99"/>
    </row>
    <row r="4054" spans="1:11">
      <c r="A4054" s="643"/>
      <c r="B4054" s="659"/>
      <c r="C4054" s="99"/>
      <c r="D4054" s="99">
        <v>151020507</v>
      </c>
      <c r="E4054" s="53"/>
      <c r="F4054" s="99">
        <v>253</v>
      </c>
      <c r="G4054" s="99"/>
      <c r="H4054" s="99">
        <f>F4054+G4054</f>
        <v>253</v>
      </c>
      <c r="I4054" s="99"/>
      <c r="J4054" s="99"/>
      <c r="K4054" s="99"/>
    </row>
    <row r="4055" spans="1:11">
      <c r="A4055" s="643"/>
      <c r="B4055" s="659"/>
      <c r="C4055" s="99"/>
      <c r="D4055" s="99">
        <v>151020508</v>
      </c>
      <c r="E4055" s="53"/>
      <c r="F4055" s="99">
        <v>225</v>
      </c>
      <c r="G4055" s="99"/>
      <c r="H4055" s="99">
        <f>F4055+G4055</f>
        <v>225</v>
      </c>
      <c r="I4055" s="99"/>
      <c r="J4055" s="99"/>
      <c r="K4055" s="99"/>
    </row>
    <row r="4056" spans="1:11">
      <c r="A4056" s="643"/>
      <c r="B4056" s="659"/>
      <c r="C4056" s="99"/>
      <c r="D4056" s="99">
        <v>151020509</v>
      </c>
      <c r="E4056" s="53"/>
      <c r="F4056" s="99">
        <v>55</v>
      </c>
      <c r="G4056" s="99"/>
      <c r="H4056" s="99">
        <f>F4056+G4056</f>
        <v>55</v>
      </c>
      <c r="I4056" s="99"/>
      <c r="J4056" s="99"/>
      <c r="K4056" s="99"/>
    </row>
    <row r="4057" spans="1:11">
      <c r="A4057" s="643"/>
      <c r="B4057" s="660"/>
      <c r="C4057" s="99"/>
      <c r="D4057" s="92" t="s">
        <v>5511</v>
      </c>
      <c r="E4057" s="73"/>
      <c r="F4057" s="57">
        <f>SUM(F4052:F4056)</f>
        <v>1520</v>
      </c>
      <c r="G4057" s="57">
        <f>SUM(G4052:G4056)</f>
        <v>0</v>
      </c>
      <c r="H4057" s="57">
        <f>SUM(H4052:H4056)</f>
        <v>1520</v>
      </c>
      <c r="I4057" s="57">
        <v>3</v>
      </c>
      <c r="J4057" s="57">
        <f>SUM(J4052:J4056)</f>
        <v>0</v>
      </c>
      <c r="K4057" s="57">
        <f>J4057+I4057</f>
        <v>3</v>
      </c>
    </row>
    <row r="4058" spans="1:11">
      <c r="A4058" s="643">
        <v>305</v>
      </c>
      <c r="B4058" s="658" t="s">
        <v>5513</v>
      </c>
      <c r="C4058" s="99" t="s">
        <v>5512</v>
      </c>
      <c r="D4058" s="99">
        <v>151020505</v>
      </c>
      <c r="E4058" s="53"/>
      <c r="F4058" s="99">
        <v>0</v>
      </c>
      <c r="G4058" s="99">
        <v>377</v>
      </c>
      <c r="H4058" s="99">
        <f>F4058+G4058</f>
        <v>377</v>
      </c>
      <c r="I4058" s="99"/>
      <c r="J4058" s="99"/>
      <c r="K4058" s="99"/>
    </row>
    <row r="4059" spans="1:11">
      <c r="A4059" s="643"/>
      <c r="B4059" s="659"/>
      <c r="C4059" s="99"/>
      <c r="D4059" s="99">
        <v>151020506</v>
      </c>
      <c r="E4059" s="53"/>
      <c r="F4059" s="99"/>
      <c r="G4059" s="99">
        <v>385</v>
      </c>
      <c r="H4059" s="99">
        <f>F4059+G4059</f>
        <v>385</v>
      </c>
      <c r="I4059" s="99"/>
      <c r="J4059" s="99"/>
      <c r="K4059" s="99"/>
    </row>
    <row r="4060" spans="1:11">
      <c r="A4060" s="643"/>
      <c r="B4060" s="659"/>
      <c r="C4060" s="99"/>
      <c r="D4060" s="99">
        <v>151020507</v>
      </c>
      <c r="E4060" s="53"/>
      <c r="F4060" s="99"/>
      <c r="G4060" s="99">
        <v>187</v>
      </c>
      <c r="H4060" s="99">
        <f>F4060+G4060</f>
        <v>187</v>
      </c>
      <c r="I4060" s="99"/>
      <c r="J4060" s="99"/>
      <c r="K4060" s="99"/>
    </row>
    <row r="4061" spans="1:11">
      <c r="A4061" s="643"/>
      <c r="B4061" s="659"/>
      <c r="C4061" s="99"/>
      <c r="D4061" s="99">
        <v>151020508</v>
      </c>
      <c r="E4061" s="53"/>
      <c r="F4061" s="99"/>
      <c r="G4061" s="99">
        <v>148</v>
      </c>
      <c r="H4061" s="99">
        <f>F4061+G4061</f>
        <v>148</v>
      </c>
      <c r="I4061" s="99"/>
      <c r="J4061" s="99"/>
      <c r="K4061" s="99"/>
    </row>
    <row r="4062" spans="1:11">
      <c r="A4062" s="643"/>
      <c r="B4062" s="659"/>
      <c r="C4062" s="99"/>
      <c r="D4062" s="99">
        <v>151020509</v>
      </c>
      <c r="E4062" s="53"/>
      <c r="F4062" s="99"/>
      <c r="G4062" s="99">
        <v>46</v>
      </c>
      <c r="H4062" s="99">
        <f>F4062+G4062</f>
        <v>46</v>
      </c>
      <c r="I4062" s="99"/>
      <c r="J4062" s="99"/>
      <c r="K4062" s="99"/>
    </row>
    <row r="4063" spans="1:11">
      <c r="A4063" s="643"/>
      <c r="B4063" s="660"/>
      <c r="C4063" s="99"/>
      <c r="D4063" s="92" t="s">
        <v>5511</v>
      </c>
      <c r="E4063" s="73"/>
      <c r="F4063" s="57">
        <f>SUM(F4058:F4062)</f>
        <v>0</v>
      </c>
      <c r="G4063" s="57">
        <f>SUM(G4058:G4062)</f>
        <v>1143</v>
      </c>
      <c r="H4063" s="57">
        <f>SUM(H4058:H4062)</f>
        <v>1143</v>
      </c>
      <c r="I4063" s="57">
        <f>SUM(I4058:I4062)</f>
        <v>0</v>
      </c>
      <c r="J4063" s="57">
        <v>2</v>
      </c>
      <c r="K4063" s="57">
        <f>J4063+I4063</f>
        <v>2</v>
      </c>
    </row>
    <row r="4064" spans="1:11">
      <c r="A4064" s="99"/>
      <c r="B4064" s="348"/>
      <c r="C4064" s="99"/>
      <c r="E4064" s="77"/>
      <c r="F4064" s="99"/>
      <c r="G4064" s="99"/>
      <c r="H4064" s="99"/>
      <c r="I4064" s="99"/>
      <c r="J4064" s="99"/>
      <c r="K4064" s="99"/>
    </row>
    <row r="4065" spans="1:11" ht="31.5">
      <c r="A4065" s="56"/>
      <c r="B4065" s="349" t="s">
        <v>5510</v>
      </c>
      <c r="C4065" s="65"/>
      <c r="D4065" s="56"/>
      <c r="E4065" s="70"/>
      <c r="F4065" s="102">
        <f t="shared" ref="F4065:K4065" si="28">F4063+F4057+F4051+F4048+F4045+F4042+F4037+F4032+F4029+F4026+F4023+F4019+F4017+F4013+F4009+F4007+F4005+F4002+F3999+F3996+F3993+F3991+F3987+F3983+F3978+F3973+F3970+F3967+F3964+F3961+F3958+F3955+F3952+F3949+F3945+F3941+F3938+F3935+F3931+F3927+F3924+F3919+F3914+F3912+F3910+F3908+F3906+F3904+F3902+F3900+F3898+F3895+F3892+F3890+F3888+F3884+F3880+F3877+F3874+F3871+F3868+F3864+F3860+F3858+F3856+F3853+F3850+F3848+F3846+F3841+F3836+F3834+F3832+F3830+F3828+F3824+F3820+F3818+F3816+F3814+F3811+F3807+F3803+F3801+F3799+F3795+F3791+F3789+F3786+F3783+F3781+F3778+F3775+F3773+F3768+F3764+F3762+F3759+F3756+F3753+F3751+F3748+F3745+F3742+F3739+F3736+F3733+F3729+F3726+F3723+F3720+F3717+F3715+F3713+F3710+F3707+F3703+F3699+F3696+F3693+F3690+F3687+F3684+F3681+F3678+F3675+F3671+F3667+F3664+F3661+F3658+F3655+F3652+F3647+F3642+F3637+F3632+F3628+F3624+F3620+F3616+F3614+F3610+F3606+F3604+F3601+F3598+F3596+F3593+F3590+F3588+F3586+F3583+F3580+F3577+F3574+F3571+F3568+F3565+F3562+F3559+F3556+F3554</f>
        <v>91466</v>
      </c>
      <c r="G4065" s="102">
        <f t="shared" si="28"/>
        <v>67746</v>
      </c>
      <c r="H4065" s="102">
        <f t="shared" si="28"/>
        <v>159212</v>
      </c>
      <c r="I4065" s="102">
        <f t="shared" si="28"/>
        <v>200</v>
      </c>
      <c r="J4065" s="102">
        <f t="shared" si="28"/>
        <v>167</v>
      </c>
      <c r="K4065" s="102">
        <f t="shared" si="28"/>
        <v>367</v>
      </c>
    </row>
    <row r="4066" spans="1:11" ht="18.75">
      <c r="A4066" s="54"/>
      <c r="B4066" s="350"/>
      <c r="C4066" s="106"/>
      <c r="D4066" s="54"/>
      <c r="E4066" s="64"/>
      <c r="F4066" s="87"/>
      <c r="G4066" s="87"/>
      <c r="H4066" s="87"/>
      <c r="I4066" s="87"/>
      <c r="J4066" s="87"/>
      <c r="K4066" s="87"/>
    </row>
    <row r="4067" spans="1:11" ht="31.5">
      <c r="A4067" s="56"/>
      <c r="B4067" s="349" t="s">
        <v>5509</v>
      </c>
      <c r="C4067" s="56"/>
      <c r="D4067" s="56"/>
      <c r="E4067" s="70"/>
      <c r="F4067" s="102">
        <f t="shared" ref="F4067:K4067" si="29">F3551</f>
        <v>76531</v>
      </c>
      <c r="G4067" s="102">
        <f t="shared" si="29"/>
        <v>58655</v>
      </c>
      <c r="H4067" s="102">
        <f t="shared" si="29"/>
        <v>135186</v>
      </c>
      <c r="I4067" s="102">
        <f t="shared" si="29"/>
        <v>170</v>
      </c>
      <c r="J4067" s="102">
        <f t="shared" si="29"/>
        <v>149</v>
      </c>
      <c r="K4067" s="102">
        <f t="shared" si="29"/>
        <v>319</v>
      </c>
    </row>
    <row r="4068" spans="1:11" ht="18.75">
      <c r="A4068" s="54"/>
      <c r="B4068" s="348"/>
      <c r="C4068" s="54"/>
      <c r="D4068" s="54"/>
      <c r="E4068" s="64"/>
      <c r="F4068" s="87"/>
      <c r="G4068" s="87"/>
      <c r="H4068" s="87"/>
      <c r="I4068" s="87"/>
      <c r="J4068" s="87"/>
      <c r="K4068" s="87"/>
    </row>
    <row r="4069" spans="1:11" ht="37.5">
      <c r="A4069" s="56"/>
      <c r="B4069" s="347" t="s">
        <v>5508</v>
      </c>
      <c r="C4069" s="56"/>
      <c r="D4069" s="56"/>
      <c r="E4069" s="70"/>
      <c r="F4069" s="102">
        <f>F4065+F4067</f>
        <v>167997</v>
      </c>
      <c r="G4069" s="102">
        <f>G4065+G4067</f>
        <v>126401</v>
      </c>
      <c r="H4069" s="102">
        <f>F4069+G4069</f>
        <v>294398</v>
      </c>
      <c r="I4069" s="102">
        <f>I4065+I4067</f>
        <v>370</v>
      </c>
      <c r="J4069" s="102">
        <f>J4065+J4067</f>
        <v>316</v>
      </c>
      <c r="K4069" s="102">
        <f>K4065+K4067</f>
        <v>686</v>
      </c>
    </row>
    <row r="4070" spans="1:11">
      <c r="A4070" s="78"/>
      <c r="B4070" s="346"/>
      <c r="C4070" s="78"/>
      <c r="D4070" s="78"/>
      <c r="E4070" s="79"/>
      <c r="F4070" s="67"/>
      <c r="G4070" s="67"/>
      <c r="H4070" s="67"/>
      <c r="I4070" s="67"/>
      <c r="J4070" s="67"/>
      <c r="K4070" s="67"/>
    </row>
    <row r="4071" spans="1:11" ht="18.75">
      <c r="A4071" s="667" t="s">
        <v>5507</v>
      </c>
      <c r="B4071" s="667"/>
      <c r="C4071" s="667"/>
      <c r="D4071" s="667"/>
      <c r="E4071" s="667"/>
      <c r="F4071" s="667"/>
      <c r="G4071" s="667"/>
      <c r="H4071" s="667"/>
      <c r="I4071" s="667"/>
      <c r="J4071" s="667"/>
      <c r="K4071" s="667"/>
    </row>
    <row r="4072" spans="1:11">
      <c r="A4072" s="695" t="s">
        <v>5506</v>
      </c>
      <c r="B4072" s="695" t="s">
        <v>5505</v>
      </c>
      <c r="C4072" s="695" t="s">
        <v>5504</v>
      </c>
      <c r="D4072" s="695"/>
      <c r="E4072" s="695" t="s">
        <v>5503</v>
      </c>
      <c r="F4072" s="695" t="s">
        <v>5502</v>
      </c>
      <c r="G4072" s="695"/>
      <c r="H4072" s="695"/>
      <c r="I4072" s="695" t="s">
        <v>4671</v>
      </c>
      <c r="J4072" s="695"/>
      <c r="K4072" s="695"/>
    </row>
    <row r="4073" spans="1:11">
      <c r="A4073" s="695"/>
      <c r="B4073" s="695"/>
      <c r="C4073" s="695"/>
      <c r="D4073" s="695"/>
      <c r="E4073" s="695"/>
      <c r="F4073" s="695"/>
      <c r="G4073" s="695"/>
      <c r="H4073" s="695"/>
      <c r="I4073" s="695"/>
      <c r="J4073" s="695"/>
      <c r="K4073" s="695"/>
    </row>
    <row r="4074" spans="1:11">
      <c r="A4074" s="695"/>
      <c r="B4074" s="695"/>
      <c r="C4074" s="695" t="s">
        <v>5501</v>
      </c>
      <c r="D4074" s="695" t="s">
        <v>5500</v>
      </c>
      <c r="E4074" s="695"/>
      <c r="F4074" s="695"/>
      <c r="G4074" s="695"/>
      <c r="H4074" s="695"/>
      <c r="I4074" s="695"/>
      <c r="J4074" s="695"/>
      <c r="K4074" s="695"/>
    </row>
    <row r="4075" spans="1:11">
      <c r="A4075" s="695"/>
      <c r="B4075" s="695"/>
      <c r="C4075" s="695"/>
      <c r="D4075" s="695"/>
      <c r="E4075" s="695"/>
      <c r="F4075" s="345" t="s">
        <v>0</v>
      </c>
      <c r="G4075" s="345" t="s">
        <v>1</v>
      </c>
      <c r="H4075" s="345" t="s">
        <v>2</v>
      </c>
      <c r="I4075" s="345" t="s">
        <v>0</v>
      </c>
      <c r="J4075" s="345" t="s">
        <v>1</v>
      </c>
      <c r="K4075" s="345" t="s">
        <v>2</v>
      </c>
    </row>
    <row r="4076" spans="1:11" ht="15.75">
      <c r="A4076" s="123">
        <v>1</v>
      </c>
      <c r="B4076" s="341">
        <v>2</v>
      </c>
      <c r="C4076" s="341">
        <v>3</v>
      </c>
      <c r="D4076" s="341">
        <v>4</v>
      </c>
      <c r="E4076" s="341">
        <v>5</v>
      </c>
      <c r="F4076" s="325">
        <v>6</v>
      </c>
      <c r="G4076" s="325">
        <v>7</v>
      </c>
      <c r="H4076" s="325">
        <v>8</v>
      </c>
      <c r="I4076" s="325">
        <v>9</v>
      </c>
      <c r="J4076" s="325">
        <v>10</v>
      </c>
      <c r="K4076" s="325">
        <v>11</v>
      </c>
    </row>
    <row r="4077" spans="1:11">
      <c r="A4077" s="682">
        <v>1</v>
      </c>
      <c r="B4077" s="696" t="s">
        <v>5499</v>
      </c>
      <c r="C4077" s="336" t="s">
        <v>5497</v>
      </c>
      <c r="D4077" s="343">
        <v>154030101</v>
      </c>
      <c r="E4077" s="117"/>
      <c r="F4077" s="326">
        <v>678</v>
      </c>
      <c r="G4077" s="326"/>
      <c r="H4077" s="326">
        <f>+F4077+G4077</f>
        <v>678</v>
      </c>
      <c r="I4077" s="326"/>
      <c r="J4077" s="326"/>
      <c r="K4077" s="326"/>
    </row>
    <row r="4078" spans="1:11">
      <c r="A4078" s="682"/>
      <c r="B4078" s="696"/>
      <c r="C4078" s="336"/>
      <c r="D4078" s="343">
        <v>154030102</v>
      </c>
      <c r="E4078" s="117"/>
      <c r="F4078" s="326">
        <v>340</v>
      </c>
      <c r="G4078" s="326"/>
      <c r="H4078" s="326">
        <f>+F4078+G4078</f>
        <v>340</v>
      </c>
      <c r="I4078" s="326"/>
      <c r="J4078" s="326"/>
      <c r="K4078" s="326"/>
    </row>
    <row r="4079" spans="1:11">
      <c r="A4079" s="682"/>
      <c r="B4079" s="696"/>
      <c r="C4079" s="336"/>
      <c r="D4079" s="324" t="s">
        <v>2</v>
      </c>
      <c r="E4079" s="323"/>
      <c r="F4079" s="322">
        <f>SUM(F4077:F4078)</f>
        <v>1018</v>
      </c>
      <c r="G4079" s="322"/>
      <c r="H4079" s="322">
        <f>+F4079+G4079</f>
        <v>1018</v>
      </c>
      <c r="I4079" s="322">
        <v>2</v>
      </c>
      <c r="J4079" s="322"/>
      <c r="K4079" s="322">
        <f>I4079+J4079</f>
        <v>2</v>
      </c>
    </row>
    <row r="4080" spans="1:11">
      <c r="A4080" s="682">
        <v>2</v>
      </c>
      <c r="B4080" s="675" t="s">
        <v>5498</v>
      </c>
      <c r="C4080" s="336" t="s">
        <v>5497</v>
      </c>
      <c r="D4080" s="343">
        <v>154030101</v>
      </c>
      <c r="E4080" s="117"/>
      <c r="F4080" s="326"/>
      <c r="G4080" s="326">
        <v>546</v>
      </c>
      <c r="H4080" s="326">
        <v>546</v>
      </c>
      <c r="I4080" s="325"/>
      <c r="J4080" s="325"/>
      <c r="K4080" s="325"/>
    </row>
    <row r="4081" spans="1:11">
      <c r="A4081" s="682"/>
      <c r="B4081" s="675"/>
      <c r="C4081" s="336"/>
      <c r="D4081" s="343">
        <v>154030102</v>
      </c>
      <c r="E4081" s="117"/>
      <c r="F4081" s="326"/>
      <c r="G4081" s="326">
        <v>258</v>
      </c>
      <c r="H4081" s="326">
        <v>258</v>
      </c>
      <c r="I4081" s="325"/>
      <c r="J4081" s="325"/>
      <c r="K4081" s="325"/>
    </row>
    <row r="4082" spans="1:11">
      <c r="A4082" s="682"/>
      <c r="B4082" s="675"/>
      <c r="C4082" s="117"/>
      <c r="D4082" s="324" t="s">
        <v>2</v>
      </c>
      <c r="E4082" s="323"/>
      <c r="F4082" s="327"/>
      <c r="G4082" s="322">
        <f>SUM(G4080:G4081)</f>
        <v>804</v>
      </c>
      <c r="H4082" s="322">
        <f>SUM(H4080:H4081)</f>
        <v>804</v>
      </c>
      <c r="I4082" s="322"/>
      <c r="J4082" s="322">
        <v>2</v>
      </c>
      <c r="K4082" s="322">
        <f>I4082+J4082</f>
        <v>2</v>
      </c>
    </row>
    <row r="4083" spans="1:11">
      <c r="A4083" s="682">
        <v>3</v>
      </c>
      <c r="B4083" s="675" t="s">
        <v>5496</v>
      </c>
      <c r="C4083" s="336" t="s">
        <v>5494</v>
      </c>
      <c r="D4083" s="343">
        <v>154030103</v>
      </c>
      <c r="E4083" s="117"/>
      <c r="F4083" s="326">
        <v>451</v>
      </c>
      <c r="G4083" s="326"/>
      <c r="H4083" s="326">
        <f t="shared" ref="H4083:H4105" si="30">+F4083+G4083</f>
        <v>451</v>
      </c>
      <c r="I4083" s="325"/>
      <c r="J4083" s="325"/>
      <c r="K4083" s="325"/>
    </row>
    <row r="4084" spans="1:11">
      <c r="A4084" s="682"/>
      <c r="B4084" s="675"/>
      <c r="C4084" s="336"/>
      <c r="D4084" s="343">
        <v>154030104</v>
      </c>
      <c r="E4084" s="117"/>
      <c r="F4084" s="326">
        <v>317</v>
      </c>
      <c r="G4084" s="326"/>
      <c r="H4084" s="326">
        <f t="shared" si="30"/>
        <v>317</v>
      </c>
      <c r="I4084" s="325"/>
      <c r="J4084" s="325"/>
      <c r="K4084" s="325"/>
    </row>
    <row r="4085" spans="1:11">
      <c r="A4085" s="682"/>
      <c r="B4085" s="675"/>
      <c r="C4085" s="336"/>
      <c r="D4085" s="343">
        <v>154030105</v>
      </c>
      <c r="E4085" s="117"/>
      <c r="F4085" s="326">
        <v>388</v>
      </c>
      <c r="G4085" s="326"/>
      <c r="H4085" s="326">
        <f t="shared" si="30"/>
        <v>388</v>
      </c>
      <c r="I4085" s="325"/>
      <c r="J4085" s="325"/>
      <c r="K4085" s="325"/>
    </row>
    <row r="4086" spans="1:11">
      <c r="A4086" s="682"/>
      <c r="B4086" s="675"/>
      <c r="C4086" s="336"/>
      <c r="D4086" s="343">
        <v>154030106</v>
      </c>
      <c r="E4086" s="117"/>
      <c r="F4086" s="326">
        <v>273</v>
      </c>
      <c r="G4086" s="326"/>
      <c r="H4086" s="326">
        <f t="shared" si="30"/>
        <v>273</v>
      </c>
      <c r="I4086" s="325"/>
      <c r="J4086" s="325"/>
      <c r="K4086" s="325"/>
    </row>
    <row r="4087" spans="1:11">
      <c r="A4087" s="682"/>
      <c r="B4087" s="675"/>
      <c r="C4087" s="117"/>
      <c r="D4087" s="343">
        <v>154030107</v>
      </c>
      <c r="E4087" s="117"/>
      <c r="F4087" s="326">
        <v>524</v>
      </c>
      <c r="G4087" s="326"/>
      <c r="H4087" s="326">
        <f t="shared" si="30"/>
        <v>524</v>
      </c>
      <c r="I4087" s="325"/>
      <c r="J4087" s="325"/>
      <c r="K4087" s="325"/>
    </row>
    <row r="4088" spans="1:11">
      <c r="A4088" s="682"/>
      <c r="B4088" s="675"/>
      <c r="C4088" s="117"/>
      <c r="D4088" s="324" t="s">
        <v>2</v>
      </c>
      <c r="E4088" s="323"/>
      <c r="F4088" s="322">
        <f>SUM(F4083:F4087)</f>
        <v>1953</v>
      </c>
      <c r="G4088" s="322"/>
      <c r="H4088" s="322">
        <f t="shared" si="30"/>
        <v>1953</v>
      </c>
      <c r="I4088" s="322">
        <v>4</v>
      </c>
      <c r="J4088" s="322"/>
      <c r="K4088" s="322">
        <f>I4088+J4088</f>
        <v>4</v>
      </c>
    </row>
    <row r="4089" spans="1:11">
      <c r="A4089" s="682">
        <v>4</v>
      </c>
      <c r="B4089" s="675" t="s">
        <v>5495</v>
      </c>
      <c r="C4089" s="336" t="s">
        <v>5494</v>
      </c>
      <c r="D4089" s="343">
        <v>154030103</v>
      </c>
      <c r="E4089" s="117"/>
      <c r="F4089" s="326"/>
      <c r="G4089" s="326">
        <v>359</v>
      </c>
      <c r="H4089" s="326">
        <f t="shared" si="30"/>
        <v>359</v>
      </c>
      <c r="I4089" s="325"/>
      <c r="J4089" s="325"/>
      <c r="K4089" s="325"/>
    </row>
    <row r="4090" spans="1:11">
      <c r="A4090" s="682"/>
      <c r="B4090" s="675"/>
      <c r="C4090" s="336"/>
      <c r="D4090" s="343">
        <v>154030104</v>
      </c>
      <c r="E4090" s="117"/>
      <c r="F4090" s="326"/>
      <c r="G4090" s="326">
        <v>228</v>
      </c>
      <c r="H4090" s="326">
        <f t="shared" si="30"/>
        <v>228</v>
      </c>
      <c r="I4090" s="325"/>
      <c r="J4090" s="325"/>
      <c r="K4090" s="325"/>
    </row>
    <row r="4091" spans="1:11">
      <c r="A4091" s="682"/>
      <c r="B4091" s="675"/>
      <c r="C4091" s="336"/>
      <c r="D4091" s="343">
        <v>154030105</v>
      </c>
      <c r="E4091" s="117"/>
      <c r="F4091" s="326"/>
      <c r="G4091" s="326">
        <v>293</v>
      </c>
      <c r="H4091" s="326">
        <f t="shared" si="30"/>
        <v>293</v>
      </c>
      <c r="I4091" s="325"/>
      <c r="J4091" s="325"/>
      <c r="K4091" s="325"/>
    </row>
    <row r="4092" spans="1:11">
      <c r="A4092" s="682"/>
      <c r="B4092" s="675"/>
      <c r="C4092" s="336"/>
      <c r="D4092" s="343">
        <v>154030106</v>
      </c>
      <c r="E4092" s="117"/>
      <c r="F4092" s="326"/>
      <c r="G4092" s="326">
        <v>209</v>
      </c>
      <c r="H4092" s="326">
        <f t="shared" si="30"/>
        <v>209</v>
      </c>
      <c r="I4092" s="325"/>
      <c r="J4092" s="325"/>
      <c r="K4092" s="325"/>
    </row>
    <row r="4093" spans="1:11">
      <c r="A4093" s="682"/>
      <c r="B4093" s="675"/>
      <c r="C4093" s="117"/>
      <c r="D4093" s="343">
        <v>154030107</v>
      </c>
      <c r="E4093" s="117"/>
      <c r="F4093" s="326"/>
      <c r="G4093" s="326">
        <v>363</v>
      </c>
      <c r="H4093" s="326">
        <f t="shared" si="30"/>
        <v>363</v>
      </c>
      <c r="I4093" s="325"/>
      <c r="J4093" s="325"/>
      <c r="K4093" s="325"/>
    </row>
    <row r="4094" spans="1:11">
      <c r="A4094" s="682"/>
      <c r="B4094" s="675"/>
      <c r="C4094" s="117"/>
      <c r="D4094" s="324" t="s">
        <v>2</v>
      </c>
      <c r="E4094" s="323"/>
      <c r="F4094" s="327"/>
      <c r="G4094" s="322">
        <f>SUM(G4089:G4093)</f>
        <v>1452</v>
      </c>
      <c r="H4094" s="322">
        <f t="shared" si="30"/>
        <v>1452</v>
      </c>
      <c r="I4094" s="322"/>
      <c r="J4094" s="322">
        <v>3</v>
      </c>
      <c r="K4094" s="322">
        <f>I4094+J4094</f>
        <v>3</v>
      </c>
    </row>
    <row r="4095" spans="1:11">
      <c r="A4095" s="682">
        <v>5</v>
      </c>
      <c r="B4095" s="675" t="s">
        <v>5493</v>
      </c>
      <c r="C4095" s="336" t="s">
        <v>5491</v>
      </c>
      <c r="D4095" s="343">
        <v>154030203</v>
      </c>
      <c r="E4095" s="117"/>
      <c r="F4095" s="326">
        <v>568</v>
      </c>
      <c r="G4095" s="326"/>
      <c r="H4095" s="326">
        <f t="shared" si="30"/>
        <v>568</v>
      </c>
      <c r="I4095" s="325"/>
      <c r="J4095" s="325"/>
      <c r="K4095" s="325"/>
    </row>
    <row r="4096" spans="1:11">
      <c r="A4096" s="682"/>
      <c r="B4096" s="675"/>
      <c r="C4096" s="117"/>
      <c r="D4096" s="343">
        <v>154030204</v>
      </c>
      <c r="E4096" s="117"/>
      <c r="F4096" s="326">
        <v>904</v>
      </c>
      <c r="G4096" s="326"/>
      <c r="H4096" s="326">
        <f t="shared" si="30"/>
        <v>904</v>
      </c>
      <c r="I4096" s="325"/>
      <c r="J4096" s="325"/>
      <c r="K4096" s="325"/>
    </row>
    <row r="4097" spans="1:11">
      <c r="A4097" s="682"/>
      <c r="B4097" s="675"/>
      <c r="C4097" s="117"/>
      <c r="D4097" s="324" t="s">
        <v>2</v>
      </c>
      <c r="E4097" s="323"/>
      <c r="F4097" s="322">
        <f>SUM(F4095:F4096)</f>
        <v>1472</v>
      </c>
      <c r="G4097" s="322"/>
      <c r="H4097" s="322">
        <f t="shared" si="30"/>
        <v>1472</v>
      </c>
      <c r="I4097" s="322">
        <v>3</v>
      </c>
      <c r="J4097" s="322"/>
      <c r="K4097" s="322">
        <f>I4097+J4097</f>
        <v>3</v>
      </c>
    </row>
    <row r="4098" spans="1:11">
      <c r="A4098" s="682">
        <v>6</v>
      </c>
      <c r="B4098" s="675" t="s">
        <v>5492</v>
      </c>
      <c r="C4098" s="336" t="s">
        <v>5491</v>
      </c>
      <c r="D4098" s="343">
        <v>154030203</v>
      </c>
      <c r="E4098" s="117"/>
      <c r="F4098" s="326"/>
      <c r="G4098" s="326">
        <v>397</v>
      </c>
      <c r="H4098" s="326">
        <f t="shared" si="30"/>
        <v>397</v>
      </c>
      <c r="I4098" s="325"/>
      <c r="J4098" s="325"/>
      <c r="K4098" s="325"/>
    </row>
    <row r="4099" spans="1:11">
      <c r="A4099" s="682"/>
      <c r="B4099" s="675"/>
      <c r="C4099" s="117"/>
      <c r="D4099" s="343">
        <v>154030204</v>
      </c>
      <c r="E4099" s="117"/>
      <c r="F4099" s="326"/>
      <c r="G4099" s="326">
        <v>686</v>
      </c>
      <c r="H4099" s="326">
        <f t="shared" si="30"/>
        <v>686</v>
      </c>
      <c r="I4099" s="325"/>
      <c r="J4099" s="325"/>
      <c r="K4099" s="325"/>
    </row>
    <row r="4100" spans="1:11">
      <c r="A4100" s="682"/>
      <c r="B4100" s="675"/>
      <c r="C4100" s="117"/>
      <c r="D4100" s="324" t="s">
        <v>2</v>
      </c>
      <c r="E4100" s="323"/>
      <c r="F4100" s="327"/>
      <c r="G4100" s="322">
        <f>SUM(G4098:G4099)</f>
        <v>1083</v>
      </c>
      <c r="H4100" s="322">
        <f t="shared" si="30"/>
        <v>1083</v>
      </c>
      <c r="I4100" s="322"/>
      <c r="J4100" s="322">
        <v>3</v>
      </c>
      <c r="K4100" s="322">
        <v>3</v>
      </c>
    </row>
    <row r="4101" spans="1:11">
      <c r="A4101" s="682">
        <v>7</v>
      </c>
      <c r="B4101" s="675" t="s">
        <v>5490</v>
      </c>
      <c r="C4101" s="336" t="s">
        <v>5488</v>
      </c>
      <c r="D4101" s="343">
        <v>154030201</v>
      </c>
      <c r="E4101" s="117"/>
      <c r="F4101" s="326">
        <v>609</v>
      </c>
      <c r="G4101" s="326"/>
      <c r="H4101" s="326">
        <f t="shared" si="30"/>
        <v>609</v>
      </c>
      <c r="I4101" s="325"/>
      <c r="J4101" s="325"/>
      <c r="K4101" s="325"/>
    </row>
    <row r="4102" spans="1:11">
      <c r="A4102" s="682"/>
      <c r="B4102" s="675"/>
      <c r="C4102" s="117"/>
      <c r="D4102" s="343">
        <v>154030202</v>
      </c>
      <c r="E4102" s="117"/>
      <c r="F4102" s="326">
        <v>840</v>
      </c>
      <c r="G4102" s="326"/>
      <c r="H4102" s="326">
        <f t="shared" si="30"/>
        <v>840</v>
      </c>
      <c r="I4102" s="325"/>
      <c r="J4102" s="325"/>
      <c r="K4102" s="325"/>
    </row>
    <row r="4103" spans="1:11">
      <c r="A4103" s="682"/>
      <c r="B4103" s="675"/>
      <c r="C4103" s="117"/>
      <c r="D4103" s="324" t="s">
        <v>2</v>
      </c>
      <c r="E4103" s="323"/>
      <c r="F4103" s="322">
        <f>SUM(F4101:F4102)</f>
        <v>1449</v>
      </c>
      <c r="G4103" s="322"/>
      <c r="H4103" s="322">
        <f t="shared" si="30"/>
        <v>1449</v>
      </c>
      <c r="I4103" s="322">
        <v>3</v>
      </c>
      <c r="J4103" s="322"/>
      <c r="K4103" s="322">
        <f>I4103+J4103</f>
        <v>3</v>
      </c>
    </row>
    <row r="4104" spans="1:11">
      <c r="A4104" s="682">
        <v>8</v>
      </c>
      <c r="B4104" s="675" t="s">
        <v>5489</v>
      </c>
      <c r="C4104" s="336" t="s">
        <v>5488</v>
      </c>
      <c r="D4104" s="343">
        <v>154030201</v>
      </c>
      <c r="E4104" s="117"/>
      <c r="F4104" s="326"/>
      <c r="G4104" s="326">
        <v>413</v>
      </c>
      <c r="H4104" s="326">
        <f t="shared" si="30"/>
        <v>413</v>
      </c>
      <c r="I4104" s="325"/>
      <c r="J4104" s="325"/>
      <c r="K4104" s="325"/>
    </row>
    <row r="4105" spans="1:11">
      <c r="A4105" s="682"/>
      <c r="B4105" s="675"/>
      <c r="C4105" s="117"/>
      <c r="D4105" s="343">
        <v>154030202</v>
      </c>
      <c r="E4105" s="117"/>
      <c r="F4105" s="326"/>
      <c r="G4105" s="326">
        <v>611</v>
      </c>
      <c r="H4105" s="326">
        <f t="shared" si="30"/>
        <v>611</v>
      </c>
      <c r="I4105" s="325"/>
      <c r="J4105" s="325"/>
      <c r="K4105" s="325"/>
    </row>
    <row r="4106" spans="1:11">
      <c r="A4106" s="682"/>
      <c r="B4106" s="675"/>
      <c r="C4106" s="117"/>
      <c r="D4106" s="324" t="s">
        <v>2</v>
      </c>
      <c r="E4106" s="323"/>
      <c r="F4106" s="322"/>
      <c r="G4106" s="322">
        <f>SUM(G4104:G4105)</f>
        <v>1024</v>
      </c>
      <c r="H4106" s="322">
        <f>SUM(H4104:H4105)</f>
        <v>1024</v>
      </c>
      <c r="I4106" s="322"/>
      <c r="J4106" s="322">
        <v>2</v>
      </c>
      <c r="K4106" s="322">
        <f>I4106+J4106</f>
        <v>2</v>
      </c>
    </row>
    <row r="4107" spans="1:11">
      <c r="A4107" s="682">
        <v>9</v>
      </c>
      <c r="B4107" s="675" t="s">
        <v>5487</v>
      </c>
      <c r="C4107" s="336" t="s">
        <v>5484</v>
      </c>
      <c r="D4107" s="343">
        <v>154030401</v>
      </c>
      <c r="E4107" s="117"/>
      <c r="F4107" s="326">
        <v>714</v>
      </c>
      <c r="G4107" s="326"/>
      <c r="H4107" s="326">
        <f t="shared" ref="H4107:H4114" si="31">+F4107+G4107</f>
        <v>714</v>
      </c>
      <c r="I4107" s="325"/>
      <c r="J4107" s="325"/>
      <c r="K4107" s="325"/>
    </row>
    <row r="4108" spans="1:11">
      <c r="A4108" s="682"/>
      <c r="B4108" s="675"/>
      <c r="C4108" s="117"/>
      <c r="D4108" s="343">
        <v>154030402</v>
      </c>
      <c r="E4108" s="117"/>
      <c r="F4108" s="326">
        <v>576</v>
      </c>
      <c r="G4108" s="326"/>
      <c r="H4108" s="326">
        <f t="shared" si="31"/>
        <v>576</v>
      </c>
      <c r="I4108" s="325"/>
      <c r="J4108" s="325"/>
      <c r="K4108" s="325"/>
    </row>
    <row r="4109" spans="1:11">
      <c r="A4109" s="682"/>
      <c r="B4109" s="675"/>
      <c r="C4109" s="117"/>
      <c r="D4109" s="324" t="s">
        <v>2</v>
      </c>
      <c r="E4109" s="323"/>
      <c r="F4109" s="322">
        <f>SUM(F4107:F4108)</f>
        <v>1290</v>
      </c>
      <c r="G4109" s="322"/>
      <c r="H4109" s="322">
        <f t="shared" si="31"/>
        <v>1290</v>
      </c>
      <c r="I4109" s="322">
        <v>3</v>
      </c>
      <c r="J4109" s="322"/>
      <c r="K4109" s="322">
        <f>I4109+J4109</f>
        <v>3</v>
      </c>
    </row>
    <row r="4110" spans="1:11">
      <c r="A4110" s="682">
        <v>10</v>
      </c>
      <c r="B4110" s="675" t="s">
        <v>5486</v>
      </c>
      <c r="C4110" s="336" t="s">
        <v>5484</v>
      </c>
      <c r="D4110" s="343">
        <v>154030401</v>
      </c>
      <c r="E4110" s="117"/>
      <c r="F4110" s="326"/>
      <c r="G4110" s="326">
        <v>528</v>
      </c>
      <c r="H4110" s="326">
        <f t="shared" si="31"/>
        <v>528</v>
      </c>
      <c r="I4110" s="325"/>
      <c r="J4110" s="325"/>
      <c r="K4110" s="325"/>
    </row>
    <row r="4111" spans="1:11">
      <c r="A4111" s="682"/>
      <c r="B4111" s="675"/>
      <c r="C4111" s="117"/>
      <c r="D4111" s="343">
        <v>154030402</v>
      </c>
      <c r="E4111" s="117"/>
      <c r="F4111" s="326"/>
      <c r="G4111" s="326">
        <v>480</v>
      </c>
      <c r="H4111" s="326">
        <f t="shared" si="31"/>
        <v>480</v>
      </c>
      <c r="I4111" s="325"/>
      <c r="J4111" s="325"/>
      <c r="K4111" s="325"/>
    </row>
    <row r="4112" spans="1:11">
      <c r="A4112" s="682"/>
      <c r="B4112" s="675"/>
      <c r="C4112" s="117"/>
      <c r="D4112" s="324" t="s">
        <v>2</v>
      </c>
      <c r="E4112" s="323"/>
      <c r="F4112" s="327"/>
      <c r="G4112" s="322">
        <f>SUM(G4110:G4111)</f>
        <v>1008</v>
      </c>
      <c r="H4112" s="322">
        <f t="shared" si="31"/>
        <v>1008</v>
      </c>
      <c r="I4112" s="322"/>
      <c r="J4112" s="322">
        <v>2</v>
      </c>
      <c r="K4112" s="322">
        <f>I4112+J4112</f>
        <v>2</v>
      </c>
    </row>
    <row r="4113" spans="1:11">
      <c r="A4113" s="682">
        <v>11</v>
      </c>
      <c r="B4113" s="675" t="s">
        <v>5485</v>
      </c>
      <c r="C4113" s="336" t="s">
        <v>5484</v>
      </c>
      <c r="D4113" s="343">
        <v>154030403</v>
      </c>
      <c r="E4113" s="117"/>
      <c r="F4113" s="326">
        <v>230</v>
      </c>
      <c r="G4113" s="326">
        <v>167</v>
      </c>
      <c r="H4113" s="326">
        <f t="shared" si="31"/>
        <v>397</v>
      </c>
      <c r="I4113" s="325"/>
      <c r="J4113" s="325"/>
      <c r="K4113" s="325"/>
    </row>
    <row r="4114" spans="1:11">
      <c r="A4114" s="682"/>
      <c r="B4114" s="675"/>
      <c r="C4114" s="117"/>
      <c r="D4114" s="343">
        <v>154030404</v>
      </c>
      <c r="E4114" s="117"/>
      <c r="F4114" s="326">
        <v>392</v>
      </c>
      <c r="G4114" s="326">
        <v>287</v>
      </c>
      <c r="H4114" s="326">
        <f t="shared" si="31"/>
        <v>679</v>
      </c>
      <c r="I4114" s="325"/>
      <c r="J4114" s="325"/>
      <c r="K4114" s="325"/>
    </row>
    <row r="4115" spans="1:11">
      <c r="A4115" s="682"/>
      <c r="B4115" s="675"/>
      <c r="C4115" s="117"/>
      <c r="D4115" s="324" t="s">
        <v>2</v>
      </c>
      <c r="E4115" s="323"/>
      <c r="F4115" s="322">
        <f>SUM(F4113:F4114)</f>
        <v>622</v>
      </c>
      <c r="G4115" s="322">
        <f>SUM(G4113:G4114)</f>
        <v>454</v>
      </c>
      <c r="H4115" s="322">
        <f>SUM(H4113:H4114)</f>
        <v>1076</v>
      </c>
      <c r="I4115" s="322">
        <v>2</v>
      </c>
      <c r="J4115" s="322">
        <v>1</v>
      </c>
      <c r="K4115" s="322">
        <f>I4115+J4115</f>
        <v>3</v>
      </c>
    </row>
    <row r="4116" spans="1:11">
      <c r="A4116" s="682">
        <v>12</v>
      </c>
      <c r="B4116" s="675" t="s">
        <v>5483</v>
      </c>
      <c r="C4116" s="336" t="s">
        <v>5480</v>
      </c>
      <c r="D4116" s="343">
        <v>154030405</v>
      </c>
      <c r="E4116" s="117"/>
      <c r="F4116" s="326">
        <v>493</v>
      </c>
      <c r="G4116" s="326"/>
      <c r="H4116" s="326">
        <v>493</v>
      </c>
      <c r="I4116" s="325"/>
      <c r="J4116" s="325"/>
      <c r="K4116" s="325"/>
    </row>
    <row r="4117" spans="1:11">
      <c r="A4117" s="682"/>
      <c r="B4117" s="675"/>
      <c r="C4117" s="117"/>
      <c r="D4117" s="343">
        <v>154030406</v>
      </c>
      <c r="E4117" s="117"/>
      <c r="F4117" s="326">
        <v>317</v>
      </c>
      <c r="G4117" s="326"/>
      <c r="H4117" s="326">
        <f t="shared" ref="H4117:H4125" si="32">+F4117+G4117</f>
        <v>317</v>
      </c>
      <c r="I4117" s="325"/>
      <c r="J4117" s="325"/>
      <c r="K4117" s="325"/>
    </row>
    <row r="4118" spans="1:11">
      <c r="A4118" s="682"/>
      <c r="B4118" s="675"/>
      <c r="C4118" s="117"/>
      <c r="D4118" s="343">
        <v>154030407</v>
      </c>
      <c r="E4118" s="117"/>
      <c r="F4118" s="326">
        <v>198</v>
      </c>
      <c r="G4118" s="326"/>
      <c r="H4118" s="326">
        <f t="shared" si="32"/>
        <v>198</v>
      </c>
      <c r="I4118" s="325"/>
      <c r="J4118" s="325"/>
      <c r="K4118" s="325"/>
    </row>
    <row r="4119" spans="1:11">
      <c r="A4119" s="682"/>
      <c r="B4119" s="675"/>
      <c r="C4119" s="117"/>
      <c r="D4119" s="324" t="s">
        <v>2</v>
      </c>
      <c r="E4119" s="323"/>
      <c r="F4119" s="322">
        <f>SUM(F4116:F4118)</f>
        <v>1008</v>
      </c>
      <c r="G4119" s="322"/>
      <c r="H4119" s="322">
        <f t="shared" si="32"/>
        <v>1008</v>
      </c>
      <c r="I4119" s="322">
        <v>2</v>
      </c>
      <c r="J4119" s="322"/>
      <c r="K4119" s="322">
        <f>I4119+J4119</f>
        <v>2</v>
      </c>
    </row>
    <row r="4120" spans="1:11">
      <c r="A4120" s="682">
        <v>13</v>
      </c>
      <c r="B4120" s="675" t="s">
        <v>5482</v>
      </c>
      <c r="C4120" s="336" t="s">
        <v>5480</v>
      </c>
      <c r="D4120" s="343">
        <v>154030405</v>
      </c>
      <c r="E4120" s="117"/>
      <c r="F4120" s="326"/>
      <c r="G4120" s="326">
        <v>363</v>
      </c>
      <c r="H4120" s="326">
        <f t="shared" si="32"/>
        <v>363</v>
      </c>
      <c r="I4120" s="325"/>
      <c r="J4120" s="325"/>
      <c r="K4120" s="325"/>
    </row>
    <row r="4121" spans="1:11">
      <c r="A4121" s="682"/>
      <c r="B4121" s="675"/>
      <c r="C4121" s="117"/>
      <c r="D4121" s="343">
        <v>154030406</v>
      </c>
      <c r="E4121" s="117"/>
      <c r="F4121" s="326"/>
      <c r="G4121" s="326">
        <v>232</v>
      </c>
      <c r="H4121" s="326">
        <f t="shared" si="32"/>
        <v>232</v>
      </c>
      <c r="I4121" s="325"/>
      <c r="J4121" s="325"/>
      <c r="K4121" s="325"/>
    </row>
    <row r="4122" spans="1:11">
      <c r="A4122" s="682"/>
      <c r="B4122" s="675"/>
      <c r="C4122" s="117"/>
      <c r="D4122" s="343">
        <v>154030407</v>
      </c>
      <c r="E4122" s="117"/>
      <c r="F4122" s="326"/>
      <c r="G4122" s="326">
        <v>174</v>
      </c>
      <c r="H4122" s="326">
        <f t="shared" si="32"/>
        <v>174</v>
      </c>
      <c r="I4122" s="325"/>
      <c r="J4122" s="325"/>
      <c r="K4122" s="325"/>
    </row>
    <row r="4123" spans="1:11">
      <c r="A4123" s="682"/>
      <c r="B4123" s="675"/>
      <c r="C4123" s="117"/>
      <c r="D4123" s="324" t="s">
        <v>2</v>
      </c>
      <c r="E4123" s="323"/>
      <c r="F4123" s="327"/>
      <c r="G4123" s="322">
        <f>SUM(G4120:G4122)</f>
        <v>769</v>
      </c>
      <c r="H4123" s="322">
        <f t="shared" si="32"/>
        <v>769</v>
      </c>
      <c r="I4123" s="322"/>
      <c r="J4123" s="322">
        <v>2</v>
      </c>
      <c r="K4123" s="322">
        <f>I4123+J4123</f>
        <v>2</v>
      </c>
    </row>
    <row r="4124" spans="1:11">
      <c r="A4124" s="682">
        <v>14</v>
      </c>
      <c r="B4124" s="681" t="s">
        <v>5481</v>
      </c>
      <c r="C4124" s="340" t="s">
        <v>5480</v>
      </c>
      <c r="D4124" s="344">
        <v>154030408</v>
      </c>
      <c r="E4124" s="330"/>
      <c r="F4124" s="331">
        <v>802</v>
      </c>
      <c r="G4124" s="331">
        <v>626</v>
      </c>
      <c r="H4124" s="331">
        <f t="shared" si="32"/>
        <v>1428</v>
      </c>
      <c r="I4124" s="325"/>
      <c r="J4124" s="325"/>
      <c r="K4124" s="325"/>
    </row>
    <row r="4125" spans="1:11">
      <c r="A4125" s="682"/>
      <c r="B4125" s="681"/>
      <c r="C4125" s="330"/>
      <c r="D4125" s="324" t="s">
        <v>2</v>
      </c>
      <c r="E4125" s="323"/>
      <c r="F4125" s="322">
        <v>802</v>
      </c>
      <c r="G4125" s="322">
        <v>626</v>
      </c>
      <c r="H4125" s="322">
        <f t="shared" si="32"/>
        <v>1428</v>
      </c>
      <c r="I4125" s="322">
        <v>2</v>
      </c>
      <c r="J4125" s="322">
        <v>1</v>
      </c>
      <c r="K4125" s="322">
        <v>3</v>
      </c>
    </row>
    <row r="4126" spans="1:11">
      <c r="A4126" s="682">
        <v>15</v>
      </c>
      <c r="B4126" s="677" t="s">
        <v>5479</v>
      </c>
      <c r="C4126" s="336" t="s">
        <v>5477</v>
      </c>
      <c r="D4126" s="343">
        <v>154030301</v>
      </c>
      <c r="E4126" s="330"/>
      <c r="F4126" s="331">
        <v>377</v>
      </c>
      <c r="G4126" s="331"/>
      <c r="H4126" s="331">
        <v>377</v>
      </c>
      <c r="I4126" s="325"/>
      <c r="J4126" s="331"/>
      <c r="K4126" s="325"/>
    </row>
    <row r="4127" spans="1:11">
      <c r="A4127" s="682"/>
      <c r="B4127" s="677"/>
      <c r="C4127" s="117"/>
      <c r="D4127" s="343">
        <v>154030302</v>
      </c>
      <c r="E4127" s="330"/>
      <c r="F4127" s="331">
        <v>830</v>
      </c>
      <c r="G4127" s="331"/>
      <c r="H4127" s="331">
        <v>830</v>
      </c>
      <c r="I4127" s="325"/>
      <c r="J4127" s="331"/>
      <c r="K4127" s="325"/>
    </row>
    <row r="4128" spans="1:11">
      <c r="A4128" s="682"/>
      <c r="B4128" s="677"/>
      <c r="C4128" s="117"/>
      <c r="D4128" s="343">
        <v>154030303</v>
      </c>
      <c r="E4128" s="330"/>
      <c r="F4128" s="331">
        <v>432</v>
      </c>
      <c r="G4128" s="331"/>
      <c r="H4128" s="331">
        <v>432</v>
      </c>
      <c r="I4128" s="325"/>
      <c r="J4128" s="331"/>
      <c r="K4128" s="325"/>
    </row>
    <row r="4129" spans="1:11">
      <c r="A4129" s="682"/>
      <c r="B4129" s="677"/>
      <c r="C4129" s="117"/>
      <c r="D4129" s="324" t="s">
        <v>2</v>
      </c>
      <c r="E4129" s="337"/>
      <c r="F4129" s="322">
        <f>SUM(F4126:F4128)</f>
        <v>1639</v>
      </c>
      <c r="G4129" s="322"/>
      <c r="H4129" s="322">
        <f>SUM(H4126:H4128)</f>
        <v>1639</v>
      </c>
      <c r="I4129" s="322">
        <v>4</v>
      </c>
      <c r="J4129" s="322"/>
      <c r="K4129" s="322">
        <v>4</v>
      </c>
    </row>
    <row r="4130" spans="1:11">
      <c r="A4130" s="682">
        <v>16</v>
      </c>
      <c r="B4130" s="675" t="s">
        <v>5478</v>
      </c>
      <c r="C4130" s="336" t="s">
        <v>5477</v>
      </c>
      <c r="D4130" s="343">
        <v>154030301</v>
      </c>
      <c r="E4130" s="117"/>
      <c r="F4130" s="326"/>
      <c r="G4130" s="326">
        <v>290</v>
      </c>
      <c r="H4130" s="326">
        <f t="shared" ref="H4130:H4135" si="33">+F4130+G4130</f>
        <v>290</v>
      </c>
      <c r="I4130" s="325"/>
      <c r="J4130" s="325"/>
      <c r="K4130" s="325"/>
    </row>
    <row r="4131" spans="1:11">
      <c r="A4131" s="682"/>
      <c r="B4131" s="675"/>
      <c r="C4131" s="117"/>
      <c r="D4131" s="343">
        <v>154030302</v>
      </c>
      <c r="E4131" s="117"/>
      <c r="F4131" s="326"/>
      <c r="G4131" s="326">
        <v>603</v>
      </c>
      <c r="H4131" s="326">
        <f t="shared" si="33"/>
        <v>603</v>
      </c>
      <c r="I4131" s="325"/>
      <c r="J4131" s="325"/>
      <c r="K4131" s="325"/>
    </row>
    <row r="4132" spans="1:11">
      <c r="A4132" s="682"/>
      <c r="B4132" s="675"/>
      <c r="C4132" s="117"/>
      <c r="D4132" s="343">
        <v>154030303</v>
      </c>
      <c r="E4132" s="117"/>
      <c r="F4132" s="326"/>
      <c r="G4132" s="326">
        <v>348</v>
      </c>
      <c r="H4132" s="326">
        <f t="shared" si="33"/>
        <v>348</v>
      </c>
      <c r="I4132" s="325"/>
      <c r="J4132" s="325"/>
      <c r="K4132" s="325"/>
    </row>
    <row r="4133" spans="1:11">
      <c r="A4133" s="682"/>
      <c r="B4133" s="675"/>
      <c r="C4133" s="117"/>
      <c r="D4133" s="324" t="s">
        <v>2</v>
      </c>
      <c r="E4133" s="323"/>
      <c r="F4133" s="327"/>
      <c r="G4133" s="322">
        <f>SUM(G4130:G4132)</f>
        <v>1241</v>
      </c>
      <c r="H4133" s="322">
        <f t="shared" si="33"/>
        <v>1241</v>
      </c>
      <c r="I4133" s="322"/>
      <c r="J4133" s="322">
        <v>3</v>
      </c>
      <c r="K4133" s="322">
        <f>I4133+J4133</f>
        <v>3</v>
      </c>
    </row>
    <row r="4134" spans="1:11">
      <c r="A4134" s="682">
        <v>17</v>
      </c>
      <c r="B4134" s="675" t="s">
        <v>5476</v>
      </c>
      <c r="C4134" s="336" t="s">
        <v>5475</v>
      </c>
      <c r="D4134" s="343">
        <v>154030304</v>
      </c>
      <c r="E4134" s="117"/>
      <c r="F4134" s="326">
        <v>221</v>
      </c>
      <c r="G4134" s="326">
        <v>147</v>
      </c>
      <c r="H4134" s="326">
        <f t="shared" si="33"/>
        <v>368</v>
      </c>
      <c r="I4134" s="325"/>
      <c r="J4134" s="325"/>
      <c r="K4134" s="325"/>
    </row>
    <row r="4135" spans="1:11">
      <c r="A4135" s="682"/>
      <c r="B4135" s="675"/>
      <c r="C4135" s="117"/>
      <c r="D4135" s="343">
        <v>154030305</v>
      </c>
      <c r="E4135" s="117"/>
      <c r="F4135" s="326">
        <v>663</v>
      </c>
      <c r="G4135" s="326">
        <v>497</v>
      </c>
      <c r="H4135" s="326">
        <f t="shared" si="33"/>
        <v>1160</v>
      </c>
      <c r="I4135" s="325"/>
      <c r="J4135" s="325"/>
      <c r="K4135" s="325"/>
    </row>
    <row r="4136" spans="1:11">
      <c r="A4136" s="682"/>
      <c r="B4136" s="675"/>
      <c r="C4136" s="117"/>
      <c r="D4136" s="324" t="s">
        <v>2</v>
      </c>
      <c r="E4136" s="323"/>
      <c r="F4136" s="322">
        <f>SUM(F4134:F4135)</f>
        <v>884</v>
      </c>
      <c r="G4136" s="322">
        <f>SUM(G4134:G4135)</f>
        <v>644</v>
      </c>
      <c r="H4136" s="322">
        <f>SUM(H4134:H4135)</f>
        <v>1528</v>
      </c>
      <c r="I4136" s="322">
        <v>2</v>
      </c>
      <c r="J4136" s="322">
        <v>1</v>
      </c>
      <c r="K4136" s="322">
        <f>I4136+J4136</f>
        <v>3</v>
      </c>
    </row>
    <row r="4137" spans="1:11">
      <c r="A4137" s="682">
        <v>18</v>
      </c>
      <c r="B4137" s="675" t="s">
        <v>5474</v>
      </c>
      <c r="C4137" s="336" t="s">
        <v>5473</v>
      </c>
      <c r="D4137" s="343">
        <v>154030306</v>
      </c>
      <c r="E4137" s="117"/>
      <c r="F4137" s="326">
        <v>237</v>
      </c>
      <c r="G4137" s="326">
        <v>164</v>
      </c>
      <c r="H4137" s="326">
        <f>+F4137+G4137</f>
        <v>401</v>
      </c>
      <c r="I4137" s="325"/>
      <c r="J4137" s="325"/>
      <c r="K4137" s="325"/>
    </row>
    <row r="4138" spans="1:11">
      <c r="A4138" s="682"/>
      <c r="B4138" s="675"/>
      <c r="C4138" s="117"/>
      <c r="D4138" s="343">
        <v>154030307</v>
      </c>
      <c r="E4138" s="117"/>
      <c r="F4138" s="326">
        <v>608</v>
      </c>
      <c r="G4138" s="326">
        <v>394</v>
      </c>
      <c r="H4138" s="326">
        <f>+F4138+G4138</f>
        <v>1002</v>
      </c>
      <c r="I4138" s="325"/>
      <c r="J4138" s="325"/>
      <c r="K4138" s="325"/>
    </row>
    <row r="4139" spans="1:11">
      <c r="A4139" s="682"/>
      <c r="B4139" s="675"/>
      <c r="C4139" s="117"/>
      <c r="D4139" s="324" t="s">
        <v>2</v>
      </c>
      <c r="E4139" s="323"/>
      <c r="F4139" s="322">
        <f>SUM(F4137:F4138)</f>
        <v>845</v>
      </c>
      <c r="G4139" s="322">
        <f>SUM(G4137:G4138)</f>
        <v>558</v>
      </c>
      <c r="H4139" s="322">
        <f>SUM(H4137:H4138)</f>
        <v>1403</v>
      </c>
      <c r="I4139" s="322">
        <v>2</v>
      </c>
      <c r="J4139" s="322">
        <v>2</v>
      </c>
      <c r="K4139" s="322">
        <f>I4139+J4139</f>
        <v>4</v>
      </c>
    </row>
    <row r="4140" spans="1:11">
      <c r="A4140" s="682">
        <v>19</v>
      </c>
      <c r="B4140" s="675" t="s">
        <v>5472</v>
      </c>
      <c r="C4140" s="336" t="s">
        <v>5470</v>
      </c>
      <c r="D4140" s="343">
        <v>154030701</v>
      </c>
      <c r="E4140" s="117"/>
      <c r="F4140" s="326">
        <v>579</v>
      </c>
      <c r="G4140" s="326"/>
      <c r="H4140" s="326">
        <f t="shared" ref="H4140:H4149" si="34">+F4140+G4140</f>
        <v>579</v>
      </c>
      <c r="I4140" s="325"/>
      <c r="J4140" s="325"/>
      <c r="K4140" s="325"/>
    </row>
    <row r="4141" spans="1:11">
      <c r="A4141" s="682"/>
      <c r="B4141" s="675"/>
      <c r="C4141" s="117"/>
      <c r="D4141" s="343">
        <v>154030702</v>
      </c>
      <c r="E4141" s="117"/>
      <c r="F4141" s="326">
        <v>337</v>
      </c>
      <c r="G4141" s="326"/>
      <c r="H4141" s="326">
        <f t="shared" si="34"/>
        <v>337</v>
      </c>
      <c r="I4141" s="325"/>
      <c r="J4141" s="325"/>
      <c r="K4141" s="325"/>
    </row>
    <row r="4142" spans="1:11">
      <c r="A4142" s="682"/>
      <c r="B4142" s="675"/>
      <c r="C4142" s="117"/>
      <c r="D4142" s="343">
        <v>154030703</v>
      </c>
      <c r="E4142" s="117"/>
      <c r="F4142" s="326">
        <v>262</v>
      </c>
      <c r="G4142" s="326"/>
      <c r="H4142" s="326">
        <f t="shared" si="34"/>
        <v>262</v>
      </c>
      <c r="I4142" s="325"/>
      <c r="J4142" s="325"/>
      <c r="K4142" s="325"/>
    </row>
    <row r="4143" spans="1:11">
      <c r="A4143" s="682"/>
      <c r="B4143" s="675"/>
      <c r="C4143" s="117"/>
      <c r="D4143" s="324" t="s">
        <v>2</v>
      </c>
      <c r="E4143" s="323"/>
      <c r="F4143" s="322">
        <f>SUM(F4140:F4142)</f>
        <v>1178</v>
      </c>
      <c r="G4143" s="322"/>
      <c r="H4143" s="322">
        <f t="shared" si="34"/>
        <v>1178</v>
      </c>
      <c r="I4143" s="322">
        <v>3</v>
      </c>
      <c r="J4143" s="322"/>
      <c r="K4143" s="322">
        <f>I4143+J4143</f>
        <v>3</v>
      </c>
    </row>
    <row r="4144" spans="1:11">
      <c r="A4144" s="682">
        <v>20</v>
      </c>
      <c r="B4144" s="675" t="s">
        <v>5471</v>
      </c>
      <c r="C4144" s="336" t="s">
        <v>5470</v>
      </c>
      <c r="D4144" s="343">
        <v>154030701</v>
      </c>
      <c r="E4144" s="117"/>
      <c r="F4144" s="326"/>
      <c r="G4144" s="326">
        <v>443</v>
      </c>
      <c r="H4144" s="326">
        <f t="shared" si="34"/>
        <v>443</v>
      </c>
      <c r="I4144" s="325"/>
      <c r="J4144" s="325"/>
      <c r="K4144" s="325"/>
    </row>
    <row r="4145" spans="1:11">
      <c r="A4145" s="682"/>
      <c r="B4145" s="675"/>
      <c r="C4145" s="117"/>
      <c r="D4145" s="343">
        <v>154030702</v>
      </c>
      <c r="E4145" s="117"/>
      <c r="F4145" s="326"/>
      <c r="G4145" s="326">
        <v>242</v>
      </c>
      <c r="H4145" s="326">
        <f t="shared" si="34"/>
        <v>242</v>
      </c>
      <c r="I4145" s="325"/>
      <c r="J4145" s="325"/>
      <c r="K4145" s="325"/>
    </row>
    <row r="4146" spans="1:11">
      <c r="A4146" s="682"/>
      <c r="B4146" s="675"/>
      <c r="C4146" s="117"/>
      <c r="D4146" s="343">
        <v>154030703</v>
      </c>
      <c r="E4146" s="117"/>
      <c r="F4146" s="326"/>
      <c r="G4146" s="326">
        <v>152</v>
      </c>
      <c r="H4146" s="326">
        <f t="shared" si="34"/>
        <v>152</v>
      </c>
      <c r="I4146" s="325"/>
      <c r="J4146" s="325"/>
      <c r="K4146" s="325"/>
    </row>
    <row r="4147" spans="1:11">
      <c r="A4147" s="682"/>
      <c r="B4147" s="675"/>
      <c r="C4147" s="117"/>
      <c r="D4147" s="324" t="s">
        <v>2</v>
      </c>
      <c r="E4147" s="323"/>
      <c r="F4147" s="327"/>
      <c r="G4147" s="322">
        <f>SUM(G4144:G4146)</f>
        <v>837</v>
      </c>
      <c r="H4147" s="322">
        <f t="shared" si="34"/>
        <v>837</v>
      </c>
      <c r="I4147" s="322"/>
      <c r="J4147" s="322">
        <v>2</v>
      </c>
      <c r="K4147" s="322">
        <f>I4147+J4147</f>
        <v>2</v>
      </c>
    </row>
    <row r="4148" spans="1:11">
      <c r="A4148" s="682">
        <v>21</v>
      </c>
      <c r="B4148" s="675" t="s">
        <v>5469</v>
      </c>
      <c r="C4148" s="336" t="s">
        <v>5468</v>
      </c>
      <c r="D4148" s="343">
        <v>154030704</v>
      </c>
      <c r="E4148" s="117"/>
      <c r="F4148" s="326">
        <v>622</v>
      </c>
      <c r="G4148" s="326">
        <v>413</v>
      </c>
      <c r="H4148" s="326">
        <f t="shared" si="34"/>
        <v>1035</v>
      </c>
      <c r="I4148" s="325"/>
      <c r="J4148" s="325"/>
      <c r="K4148" s="325"/>
    </row>
    <row r="4149" spans="1:11">
      <c r="A4149" s="682"/>
      <c r="B4149" s="675"/>
      <c r="C4149" s="117"/>
      <c r="D4149" s="343">
        <v>154030705</v>
      </c>
      <c r="E4149" s="117"/>
      <c r="F4149" s="326">
        <v>247</v>
      </c>
      <c r="G4149" s="326">
        <v>134</v>
      </c>
      <c r="H4149" s="326">
        <f t="shared" si="34"/>
        <v>381</v>
      </c>
      <c r="I4149" s="325"/>
      <c r="J4149" s="325"/>
      <c r="K4149" s="325"/>
    </row>
    <row r="4150" spans="1:11">
      <c r="A4150" s="682"/>
      <c r="B4150" s="675"/>
      <c r="C4150" s="117"/>
      <c r="D4150" s="324" t="s">
        <v>2</v>
      </c>
      <c r="E4150" s="323"/>
      <c r="F4150" s="322">
        <f>SUM(F4148:F4149)</f>
        <v>869</v>
      </c>
      <c r="G4150" s="322">
        <f>SUM(G4148:G4149)</f>
        <v>547</v>
      </c>
      <c r="H4150" s="322">
        <f>SUM(H4148:H4149)</f>
        <v>1416</v>
      </c>
      <c r="I4150" s="322">
        <v>2</v>
      </c>
      <c r="J4150" s="322">
        <v>1</v>
      </c>
      <c r="K4150" s="322">
        <v>3</v>
      </c>
    </row>
    <row r="4151" spans="1:11">
      <c r="A4151" s="682">
        <v>22</v>
      </c>
      <c r="B4151" s="675" t="s">
        <v>5467</v>
      </c>
      <c r="C4151" s="336" t="s">
        <v>5465</v>
      </c>
      <c r="D4151" s="343">
        <v>154030709</v>
      </c>
      <c r="E4151" s="117"/>
      <c r="F4151" s="326">
        <v>193</v>
      </c>
      <c r="G4151" s="326">
        <v>148</v>
      </c>
      <c r="H4151" s="326">
        <f>+F4151+G4151</f>
        <v>341</v>
      </c>
      <c r="I4151" s="325"/>
      <c r="J4151" s="325"/>
      <c r="K4151" s="325"/>
    </row>
    <row r="4152" spans="1:11">
      <c r="A4152" s="682"/>
      <c r="B4152" s="675"/>
      <c r="C4152" s="336"/>
      <c r="D4152" s="343">
        <v>154030710</v>
      </c>
      <c r="E4152" s="117"/>
      <c r="F4152" s="326">
        <v>294</v>
      </c>
      <c r="G4152" s="326">
        <v>249</v>
      </c>
      <c r="H4152" s="326">
        <f>+F4152+G4152</f>
        <v>543</v>
      </c>
      <c r="I4152" s="325"/>
      <c r="J4152" s="325"/>
      <c r="K4152" s="325"/>
    </row>
    <row r="4153" spans="1:11">
      <c r="A4153" s="682"/>
      <c r="B4153" s="675"/>
      <c r="C4153" s="117"/>
      <c r="D4153" s="324" t="s">
        <v>2</v>
      </c>
      <c r="E4153" s="323"/>
      <c r="F4153" s="322">
        <f>SUM(F4151:F4152)</f>
        <v>487</v>
      </c>
      <c r="G4153" s="322">
        <f>SUM(G4151:G4152)</f>
        <v>397</v>
      </c>
      <c r="H4153" s="322">
        <f>SUM(H4151:H4152)</f>
        <v>884</v>
      </c>
      <c r="I4153" s="322">
        <v>1</v>
      </c>
      <c r="J4153" s="322">
        <v>1</v>
      </c>
      <c r="K4153" s="322">
        <f>I4153+J4153</f>
        <v>2</v>
      </c>
    </row>
    <row r="4154" spans="1:11">
      <c r="A4154" s="682">
        <v>23</v>
      </c>
      <c r="B4154" s="675" t="s">
        <v>5466</v>
      </c>
      <c r="C4154" s="336" t="s">
        <v>5465</v>
      </c>
      <c r="D4154" s="343">
        <v>154030711</v>
      </c>
      <c r="E4154" s="117"/>
      <c r="F4154" s="326">
        <v>333</v>
      </c>
      <c r="G4154" s="326">
        <v>220</v>
      </c>
      <c r="H4154" s="326">
        <f>+F4154+G4154</f>
        <v>553</v>
      </c>
      <c r="I4154" s="325"/>
      <c r="J4154" s="325"/>
      <c r="K4154" s="325"/>
    </row>
    <row r="4155" spans="1:11">
      <c r="A4155" s="682"/>
      <c r="B4155" s="675"/>
      <c r="C4155" s="336"/>
      <c r="D4155" s="343">
        <v>154030712</v>
      </c>
      <c r="E4155" s="117"/>
      <c r="F4155" s="326">
        <v>384</v>
      </c>
      <c r="G4155" s="326">
        <v>286</v>
      </c>
      <c r="H4155" s="326">
        <f>+F4155+G4155</f>
        <v>670</v>
      </c>
      <c r="I4155" s="325"/>
      <c r="J4155" s="325"/>
      <c r="K4155" s="325"/>
    </row>
    <row r="4156" spans="1:11">
      <c r="A4156" s="682"/>
      <c r="B4156" s="675"/>
      <c r="C4156" s="117"/>
      <c r="D4156" s="324" t="s">
        <v>2</v>
      </c>
      <c r="E4156" s="323"/>
      <c r="F4156" s="322">
        <f>SUM(F4154:F4155)</f>
        <v>717</v>
      </c>
      <c r="G4156" s="322">
        <f>SUM(G4154:G4155)</f>
        <v>506</v>
      </c>
      <c r="H4156" s="322">
        <f>SUM(H4154:H4155)</f>
        <v>1223</v>
      </c>
      <c r="I4156" s="322">
        <v>2</v>
      </c>
      <c r="J4156" s="322">
        <v>1</v>
      </c>
      <c r="K4156" s="322">
        <f>I4156+J4156</f>
        <v>3</v>
      </c>
    </row>
    <row r="4157" spans="1:11">
      <c r="A4157" s="682">
        <v>24</v>
      </c>
      <c r="B4157" s="675" t="s">
        <v>5464</v>
      </c>
      <c r="C4157" s="336" t="s">
        <v>5462</v>
      </c>
      <c r="D4157" s="343">
        <v>154030706</v>
      </c>
      <c r="E4157" s="117"/>
      <c r="F4157" s="326">
        <v>394</v>
      </c>
      <c r="G4157" s="326"/>
      <c r="H4157" s="326">
        <f t="shared" ref="H4157:H4166" si="35">+F4157+G4157</f>
        <v>394</v>
      </c>
      <c r="I4157" s="325"/>
      <c r="J4157" s="325"/>
      <c r="K4157" s="325"/>
    </row>
    <row r="4158" spans="1:11">
      <c r="A4158" s="682"/>
      <c r="B4158" s="675"/>
      <c r="C4158" s="117"/>
      <c r="D4158" s="343">
        <v>154030707</v>
      </c>
      <c r="E4158" s="117"/>
      <c r="F4158" s="326">
        <v>174</v>
      </c>
      <c r="G4158" s="326"/>
      <c r="H4158" s="326">
        <f t="shared" si="35"/>
        <v>174</v>
      </c>
      <c r="I4158" s="325"/>
      <c r="J4158" s="325"/>
      <c r="K4158" s="325"/>
    </row>
    <row r="4159" spans="1:11">
      <c r="A4159" s="682"/>
      <c r="B4159" s="675"/>
      <c r="C4159" s="117"/>
      <c r="D4159" s="343">
        <v>154030708</v>
      </c>
      <c r="E4159" s="117"/>
      <c r="F4159" s="326">
        <v>440</v>
      </c>
      <c r="G4159" s="326"/>
      <c r="H4159" s="326">
        <f t="shared" si="35"/>
        <v>440</v>
      </c>
      <c r="I4159" s="325"/>
      <c r="J4159" s="325"/>
      <c r="K4159" s="325"/>
    </row>
    <row r="4160" spans="1:11">
      <c r="A4160" s="682"/>
      <c r="B4160" s="675"/>
      <c r="C4160" s="117"/>
      <c r="D4160" s="324" t="s">
        <v>2</v>
      </c>
      <c r="E4160" s="323"/>
      <c r="F4160" s="322">
        <f>SUM(F4157:F4159)</f>
        <v>1008</v>
      </c>
      <c r="G4160" s="322"/>
      <c r="H4160" s="322">
        <f t="shared" si="35"/>
        <v>1008</v>
      </c>
      <c r="I4160" s="322">
        <v>2</v>
      </c>
      <c r="J4160" s="322"/>
      <c r="K4160" s="322">
        <f>I4160+J4160</f>
        <v>2</v>
      </c>
    </row>
    <row r="4161" spans="1:11">
      <c r="A4161" s="682">
        <v>25</v>
      </c>
      <c r="B4161" s="675" t="s">
        <v>5463</v>
      </c>
      <c r="C4161" s="336" t="s">
        <v>5462</v>
      </c>
      <c r="D4161" s="343">
        <v>154030706</v>
      </c>
      <c r="E4161" s="117"/>
      <c r="F4161" s="326"/>
      <c r="G4161" s="326">
        <v>257</v>
      </c>
      <c r="H4161" s="326">
        <f t="shared" si="35"/>
        <v>257</v>
      </c>
      <c r="I4161" s="325"/>
      <c r="J4161" s="325"/>
      <c r="K4161" s="325"/>
    </row>
    <row r="4162" spans="1:11">
      <c r="A4162" s="682"/>
      <c r="B4162" s="675"/>
      <c r="C4162" s="117"/>
      <c r="D4162" s="343">
        <v>154030707</v>
      </c>
      <c r="E4162" s="117"/>
      <c r="F4162" s="326"/>
      <c r="G4162" s="326">
        <v>115</v>
      </c>
      <c r="H4162" s="326">
        <f t="shared" si="35"/>
        <v>115</v>
      </c>
      <c r="I4162" s="325"/>
      <c r="J4162" s="325"/>
      <c r="K4162" s="325"/>
    </row>
    <row r="4163" spans="1:11">
      <c r="A4163" s="682"/>
      <c r="B4163" s="675"/>
      <c r="C4163" s="117"/>
      <c r="D4163" s="343">
        <v>154030708</v>
      </c>
      <c r="E4163" s="117"/>
      <c r="F4163" s="326"/>
      <c r="G4163" s="326">
        <v>301</v>
      </c>
      <c r="H4163" s="326">
        <f t="shared" si="35"/>
        <v>301</v>
      </c>
      <c r="I4163" s="325"/>
      <c r="J4163" s="325"/>
      <c r="K4163" s="325"/>
    </row>
    <row r="4164" spans="1:11">
      <c r="A4164" s="682"/>
      <c r="B4164" s="675"/>
      <c r="C4164" s="117"/>
      <c r="D4164" s="324" t="s">
        <v>2</v>
      </c>
      <c r="E4164" s="323"/>
      <c r="F4164" s="327"/>
      <c r="G4164" s="322">
        <f>SUM(G4161:G4163)</f>
        <v>673</v>
      </c>
      <c r="H4164" s="322">
        <f t="shared" si="35"/>
        <v>673</v>
      </c>
      <c r="I4164" s="322"/>
      <c r="J4164" s="322">
        <v>2</v>
      </c>
      <c r="K4164" s="322">
        <f>I4164+J4164</f>
        <v>2</v>
      </c>
    </row>
    <row r="4165" spans="1:11">
      <c r="A4165" s="682">
        <v>26</v>
      </c>
      <c r="B4165" s="675" t="s">
        <v>5461</v>
      </c>
      <c r="C4165" s="336" t="s">
        <v>5460</v>
      </c>
      <c r="D4165" s="343">
        <v>154030601</v>
      </c>
      <c r="E4165" s="117"/>
      <c r="F4165" s="326">
        <v>642</v>
      </c>
      <c r="G4165" s="326">
        <v>508</v>
      </c>
      <c r="H4165" s="326">
        <f t="shared" si="35"/>
        <v>1150</v>
      </c>
      <c r="I4165" s="325"/>
      <c r="J4165" s="325"/>
      <c r="K4165" s="325"/>
    </row>
    <row r="4166" spans="1:11">
      <c r="A4166" s="682"/>
      <c r="B4166" s="675"/>
      <c r="C4166" s="117"/>
      <c r="D4166" s="343">
        <v>154030602</v>
      </c>
      <c r="E4166" s="117"/>
      <c r="F4166" s="326">
        <v>321</v>
      </c>
      <c r="G4166" s="326">
        <v>302</v>
      </c>
      <c r="H4166" s="326">
        <f t="shared" si="35"/>
        <v>623</v>
      </c>
      <c r="I4166" s="325"/>
      <c r="J4166" s="325"/>
      <c r="K4166" s="325"/>
    </row>
    <row r="4167" spans="1:11">
      <c r="A4167" s="682"/>
      <c r="B4167" s="675"/>
      <c r="C4167" s="117"/>
      <c r="D4167" s="324" t="s">
        <v>2</v>
      </c>
      <c r="E4167" s="323"/>
      <c r="F4167" s="322">
        <f>SUM(F4165:F4166)</f>
        <v>963</v>
      </c>
      <c r="G4167" s="322">
        <f>SUM(G4165:G4166)</f>
        <v>810</v>
      </c>
      <c r="H4167" s="322">
        <f>SUM(H4165:H4166)</f>
        <v>1773</v>
      </c>
      <c r="I4167" s="322">
        <v>2</v>
      </c>
      <c r="J4167" s="322">
        <v>2</v>
      </c>
      <c r="K4167" s="322">
        <f>I4167+J4167</f>
        <v>4</v>
      </c>
    </row>
    <row r="4168" spans="1:11">
      <c r="A4168" s="682">
        <v>27</v>
      </c>
      <c r="B4168" s="675" t="s">
        <v>5459</v>
      </c>
      <c r="C4168" s="336" t="s">
        <v>5458</v>
      </c>
      <c r="D4168" s="343">
        <v>154030603</v>
      </c>
      <c r="E4168" s="117"/>
      <c r="F4168" s="326">
        <v>546</v>
      </c>
      <c r="G4168" s="326">
        <v>479</v>
      </c>
      <c r="H4168" s="326">
        <f t="shared" ref="H4168:H4200" si="36">+F4168+G4168</f>
        <v>1025</v>
      </c>
      <c r="I4168" s="325"/>
      <c r="J4168" s="325"/>
      <c r="K4168" s="325"/>
    </row>
    <row r="4169" spans="1:11">
      <c r="A4169" s="682"/>
      <c r="B4169" s="675"/>
      <c r="C4169" s="117"/>
      <c r="D4169" s="324" t="s">
        <v>2</v>
      </c>
      <c r="E4169" s="323"/>
      <c r="F4169" s="322">
        <v>546</v>
      </c>
      <c r="G4169" s="322">
        <v>479</v>
      </c>
      <c r="H4169" s="322">
        <f t="shared" si="36"/>
        <v>1025</v>
      </c>
      <c r="I4169" s="322">
        <v>1</v>
      </c>
      <c r="J4169" s="322">
        <v>1</v>
      </c>
      <c r="K4169" s="322">
        <f>I4169+J4169</f>
        <v>2</v>
      </c>
    </row>
    <row r="4170" spans="1:11">
      <c r="A4170" s="682">
        <v>28</v>
      </c>
      <c r="B4170" s="675" t="s">
        <v>5457</v>
      </c>
      <c r="C4170" s="336" t="s">
        <v>5455</v>
      </c>
      <c r="D4170" s="343">
        <v>154030604</v>
      </c>
      <c r="E4170" s="117"/>
      <c r="F4170" s="326">
        <v>141</v>
      </c>
      <c r="G4170" s="326"/>
      <c r="H4170" s="326">
        <f t="shared" si="36"/>
        <v>141</v>
      </c>
      <c r="I4170" s="325"/>
      <c r="J4170" s="325"/>
      <c r="K4170" s="325"/>
    </row>
    <row r="4171" spans="1:11">
      <c r="A4171" s="682"/>
      <c r="B4171" s="675"/>
      <c r="C4171" s="117"/>
      <c r="D4171" s="343">
        <v>154030605</v>
      </c>
      <c r="E4171" s="117"/>
      <c r="F4171" s="326">
        <v>169</v>
      </c>
      <c r="G4171" s="326"/>
      <c r="H4171" s="326">
        <f t="shared" si="36"/>
        <v>169</v>
      </c>
      <c r="I4171" s="325"/>
      <c r="J4171" s="325"/>
      <c r="K4171" s="325"/>
    </row>
    <row r="4172" spans="1:11">
      <c r="A4172" s="682"/>
      <c r="B4172" s="675"/>
      <c r="C4172" s="117"/>
      <c r="D4172" s="343">
        <v>154030606</v>
      </c>
      <c r="E4172" s="117"/>
      <c r="F4172" s="326">
        <v>781</v>
      </c>
      <c r="G4172" s="326"/>
      <c r="H4172" s="326">
        <f t="shared" si="36"/>
        <v>781</v>
      </c>
      <c r="I4172" s="325"/>
      <c r="J4172" s="325"/>
      <c r="K4172" s="325"/>
    </row>
    <row r="4173" spans="1:11">
      <c r="A4173" s="682"/>
      <c r="B4173" s="675"/>
      <c r="C4173" s="117"/>
      <c r="D4173" s="324" t="s">
        <v>2</v>
      </c>
      <c r="E4173" s="323"/>
      <c r="F4173" s="322">
        <f>SUM(F4170:F4172)</f>
        <v>1091</v>
      </c>
      <c r="G4173" s="322"/>
      <c r="H4173" s="322">
        <f t="shared" si="36"/>
        <v>1091</v>
      </c>
      <c r="I4173" s="322">
        <v>3</v>
      </c>
      <c r="J4173" s="322"/>
      <c r="K4173" s="322">
        <f>I4173+J4173</f>
        <v>3</v>
      </c>
    </row>
    <row r="4174" spans="1:11">
      <c r="A4174" s="682">
        <v>29</v>
      </c>
      <c r="B4174" s="675" t="s">
        <v>5456</v>
      </c>
      <c r="C4174" s="336" t="s">
        <v>5455</v>
      </c>
      <c r="D4174" s="343">
        <v>154030604</v>
      </c>
      <c r="E4174" s="117"/>
      <c r="F4174" s="326"/>
      <c r="G4174" s="326">
        <v>102</v>
      </c>
      <c r="H4174" s="326">
        <f t="shared" si="36"/>
        <v>102</v>
      </c>
      <c r="I4174" s="325"/>
      <c r="J4174" s="325"/>
      <c r="K4174" s="325"/>
    </row>
    <row r="4175" spans="1:11">
      <c r="A4175" s="682"/>
      <c r="B4175" s="675"/>
      <c r="C4175" s="117"/>
      <c r="D4175" s="343">
        <v>154030605</v>
      </c>
      <c r="E4175" s="117"/>
      <c r="F4175" s="326"/>
      <c r="G4175" s="326">
        <v>110</v>
      </c>
      <c r="H4175" s="326">
        <f t="shared" si="36"/>
        <v>110</v>
      </c>
      <c r="I4175" s="325"/>
      <c r="J4175" s="325"/>
      <c r="K4175" s="325"/>
    </row>
    <row r="4176" spans="1:11">
      <c r="A4176" s="682"/>
      <c r="B4176" s="675"/>
      <c r="C4176" s="117"/>
      <c r="D4176" s="343">
        <v>154030606</v>
      </c>
      <c r="E4176" s="117"/>
      <c r="F4176" s="326"/>
      <c r="G4176" s="326">
        <v>504</v>
      </c>
      <c r="H4176" s="326">
        <f t="shared" si="36"/>
        <v>504</v>
      </c>
      <c r="I4176" s="325"/>
      <c r="J4176" s="325"/>
      <c r="K4176" s="325"/>
    </row>
    <row r="4177" spans="1:11">
      <c r="A4177" s="682"/>
      <c r="B4177" s="675"/>
      <c r="C4177" s="117"/>
      <c r="D4177" s="324" t="s">
        <v>2</v>
      </c>
      <c r="E4177" s="323"/>
      <c r="F4177" s="327"/>
      <c r="G4177" s="322">
        <f>SUM(G4174:G4176)</f>
        <v>716</v>
      </c>
      <c r="H4177" s="322">
        <f t="shared" si="36"/>
        <v>716</v>
      </c>
      <c r="I4177" s="322"/>
      <c r="J4177" s="322">
        <v>2</v>
      </c>
      <c r="K4177" s="322">
        <f>I4177+J4177</f>
        <v>2</v>
      </c>
    </row>
    <row r="4178" spans="1:11">
      <c r="A4178" s="682">
        <v>30</v>
      </c>
      <c r="B4178" s="675" t="s">
        <v>5454</v>
      </c>
      <c r="C4178" s="336" t="s">
        <v>5452</v>
      </c>
      <c r="D4178" s="343">
        <v>154030501</v>
      </c>
      <c r="E4178" s="117"/>
      <c r="F4178" s="326">
        <v>341</v>
      </c>
      <c r="G4178" s="326"/>
      <c r="H4178" s="326">
        <f t="shared" si="36"/>
        <v>341</v>
      </c>
      <c r="I4178" s="325"/>
      <c r="J4178" s="325"/>
      <c r="K4178" s="325"/>
    </row>
    <row r="4179" spans="1:11">
      <c r="A4179" s="682"/>
      <c r="B4179" s="675"/>
      <c r="C4179" s="117"/>
      <c r="D4179" s="343">
        <v>154030502</v>
      </c>
      <c r="E4179" s="117"/>
      <c r="F4179" s="326">
        <v>294</v>
      </c>
      <c r="G4179" s="326"/>
      <c r="H4179" s="326">
        <f t="shared" si="36"/>
        <v>294</v>
      </c>
      <c r="I4179" s="325"/>
      <c r="J4179" s="325"/>
      <c r="K4179" s="325"/>
    </row>
    <row r="4180" spans="1:11">
      <c r="A4180" s="682"/>
      <c r="B4180" s="675"/>
      <c r="C4180" s="117"/>
      <c r="D4180" s="343">
        <v>154030503</v>
      </c>
      <c r="E4180" s="117"/>
      <c r="F4180" s="326">
        <v>766</v>
      </c>
      <c r="G4180" s="326"/>
      <c r="H4180" s="326">
        <f t="shared" si="36"/>
        <v>766</v>
      </c>
      <c r="I4180" s="325"/>
      <c r="J4180" s="325"/>
      <c r="K4180" s="325"/>
    </row>
    <row r="4181" spans="1:11">
      <c r="A4181" s="682"/>
      <c r="B4181" s="675"/>
      <c r="C4181" s="117"/>
      <c r="D4181" s="324" t="s">
        <v>2</v>
      </c>
      <c r="E4181" s="323"/>
      <c r="F4181" s="322">
        <f>SUM(F4178:F4180)</f>
        <v>1401</v>
      </c>
      <c r="G4181" s="322"/>
      <c r="H4181" s="322">
        <f t="shared" si="36"/>
        <v>1401</v>
      </c>
      <c r="I4181" s="322">
        <v>3</v>
      </c>
      <c r="J4181" s="322"/>
      <c r="K4181" s="322">
        <f>I4181+J4181</f>
        <v>3</v>
      </c>
    </row>
    <row r="4182" spans="1:11">
      <c r="A4182" s="682">
        <v>31</v>
      </c>
      <c r="B4182" s="675" t="s">
        <v>5453</v>
      </c>
      <c r="C4182" s="336" t="s">
        <v>5452</v>
      </c>
      <c r="D4182" s="343">
        <v>154030501</v>
      </c>
      <c r="E4182" s="117"/>
      <c r="F4182" s="326"/>
      <c r="G4182" s="326">
        <v>273</v>
      </c>
      <c r="H4182" s="326">
        <f t="shared" si="36"/>
        <v>273</v>
      </c>
      <c r="I4182" s="325"/>
      <c r="J4182" s="325"/>
      <c r="K4182" s="325"/>
    </row>
    <row r="4183" spans="1:11">
      <c r="A4183" s="682"/>
      <c r="B4183" s="675"/>
      <c r="C4183" s="117"/>
      <c r="D4183" s="343">
        <v>154030502</v>
      </c>
      <c r="E4183" s="117"/>
      <c r="F4183" s="326"/>
      <c r="G4183" s="326">
        <v>250</v>
      </c>
      <c r="H4183" s="326">
        <f t="shared" si="36"/>
        <v>250</v>
      </c>
      <c r="I4183" s="325"/>
      <c r="J4183" s="325"/>
      <c r="K4183" s="325"/>
    </row>
    <row r="4184" spans="1:11">
      <c r="A4184" s="682"/>
      <c r="B4184" s="675"/>
      <c r="C4184" s="117"/>
      <c r="D4184" s="343">
        <v>154030503</v>
      </c>
      <c r="E4184" s="117"/>
      <c r="F4184" s="326"/>
      <c r="G4184" s="326">
        <v>656</v>
      </c>
      <c r="H4184" s="326">
        <f t="shared" si="36"/>
        <v>656</v>
      </c>
      <c r="I4184" s="325"/>
      <c r="J4184" s="325"/>
      <c r="K4184" s="325"/>
    </row>
    <row r="4185" spans="1:11">
      <c r="A4185" s="682"/>
      <c r="B4185" s="675"/>
      <c r="C4185" s="117"/>
      <c r="D4185" s="324" t="s">
        <v>2</v>
      </c>
      <c r="E4185" s="323"/>
      <c r="F4185" s="327"/>
      <c r="G4185" s="322">
        <f>SUM(G4182:G4184)</f>
        <v>1179</v>
      </c>
      <c r="H4185" s="322">
        <f t="shared" si="36"/>
        <v>1179</v>
      </c>
      <c r="I4185" s="322"/>
      <c r="J4185" s="322">
        <v>3</v>
      </c>
      <c r="K4185" s="322">
        <f>I4185+J4185</f>
        <v>3</v>
      </c>
    </row>
    <row r="4186" spans="1:11">
      <c r="A4186" s="682">
        <v>32</v>
      </c>
      <c r="B4186" s="675" t="s">
        <v>5451</v>
      </c>
      <c r="C4186" s="336" t="s">
        <v>5449</v>
      </c>
      <c r="D4186" s="343">
        <v>154030504</v>
      </c>
      <c r="E4186" s="117"/>
      <c r="F4186" s="326">
        <v>123</v>
      </c>
      <c r="G4186" s="326"/>
      <c r="H4186" s="326">
        <f t="shared" si="36"/>
        <v>123</v>
      </c>
      <c r="I4186" s="325"/>
      <c r="J4186" s="325"/>
      <c r="K4186" s="325"/>
    </row>
    <row r="4187" spans="1:11">
      <c r="A4187" s="682"/>
      <c r="B4187" s="675"/>
      <c r="C4187" s="117"/>
      <c r="D4187" s="343">
        <v>154030505</v>
      </c>
      <c r="E4187" s="117"/>
      <c r="F4187" s="326">
        <v>429</v>
      </c>
      <c r="G4187" s="326"/>
      <c r="H4187" s="326">
        <f t="shared" si="36"/>
        <v>429</v>
      </c>
      <c r="I4187" s="325"/>
      <c r="J4187" s="325"/>
      <c r="K4187" s="325"/>
    </row>
    <row r="4188" spans="1:11">
      <c r="A4188" s="682"/>
      <c r="B4188" s="675"/>
      <c r="C4188" s="117"/>
      <c r="D4188" s="343">
        <v>154030506</v>
      </c>
      <c r="E4188" s="117"/>
      <c r="F4188" s="326">
        <v>242</v>
      </c>
      <c r="G4188" s="326"/>
      <c r="H4188" s="326">
        <f t="shared" si="36"/>
        <v>242</v>
      </c>
      <c r="I4188" s="325"/>
      <c r="J4188" s="325"/>
      <c r="K4188" s="325"/>
    </row>
    <row r="4189" spans="1:11">
      <c r="A4189" s="682"/>
      <c r="B4189" s="675"/>
      <c r="C4189" s="117"/>
      <c r="D4189" s="343">
        <v>154030507</v>
      </c>
      <c r="E4189" s="117"/>
      <c r="F4189" s="326">
        <v>292</v>
      </c>
      <c r="G4189" s="326"/>
      <c r="H4189" s="326">
        <f t="shared" si="36"/>
        <v>292</v>
      </c>
      <c r="I4189" s="325"/>
      <c r="J4189" s="325"/>
      <c r="K4189" s="325"/>
    </row>
    <row r="4190" spans="1:11">
      <c r="A4190" s="682"/>
      <c r="B4190" s="675"/>
      <c r="C4190" s="117"/>
      <c r="D4190" s="324" t="s">
        <v>2</v>
      </c>
      <c r="E4190" s="323"/>
      <c r="F4190" s="322">
        <f>SUM(F4186:F4189)</f>
        <v>1086</v>
      </c>
      <c r="G4190" s="322"/>
      <c r="H4190" s="322">
        <f t="shared" si="36"/>
        <v>1086</v>
      </c>
      <c r="I4190" s="322">
        <v>3</v>
      </c>
      <c r="J4190" s="322"/>
      <c r="K4190" s="322">
        <f>I4190+J4190</f>
        <v>3</v>
      </c>
    </row>
    <row r="4191" spans="1:11">
      <c r="A4191" s="682">
        <v>33</v>
      </c>
      <c r="B4191" s="675" t="s">
        <v>5450</v>
      </c>
      <c r="C4191" s="336" t="s">
        <v>5449</v>
      </c>
      <c r="D4191" s="343">
        <v>154030504</v>
      </c>
      <c r="E4191" s="117"/>
      <c r="F4191" s="326"/>
      <c r="G4191" s="326">
        <v>116</v>
      </c>
      <c r="H4191" s="326">
        <f t="shared" si="36"/>
        <v>116</v>
      </c>
      <c r="I4191" s="325"/>
      <c r="J4191" s="325"/>
      <c r="K4191" s="325"/>
    </row>
    <row r="4192" spans="1:11">
      <c r="A4192" s="682"/>
      <c r="B4192" s="675"/>
      <c r="C4192" s="117"/>
      <c r="D4192" s="343">
        <v>154030505</v>
      </c>
      <c r="E4192" s="117"/>
      <c r="F4192" s="326"/>
      <c r="G4192" s="326">
        <v>361</v>
      </c>
      <c r="H4192" s="326">
        <f t="shared" si="36"/>
        <v>361</v>
      </c>
      <c r="I4192" s="325"/>
      <c r="J4192" s="325"/>
      <c r="K4192" s="325"/>
    </row>
    <row r="4193" spans="1:11">
      <c r="A4193" s="682"/>
      <c r="B4193" s="675"/>
      <c r="C4193" s="117"/>
      <c r="D4193" s="343">
        <v>154030506</v>
      </c>
      <c r="E4193" s="117"/>
      <c r="F4193" s="326"/>
      <c r="G4193" s="326">
        <v>201</v>
      </c>
      <c r="H4193" s="326">
        <f t="shared" si="36"/>
        <v>201</v>
      </c>
      <c r="I4193" s="325"/>
      <c r="J4193" s="325"/>
      <c r="K4193" s="325"/>
    </row>
    <row r="4194" spans="1:11">
      <c r="A4194" s="682"/>
      <c r="B4194" s="675"/>
      <c r="C4194" s="117"/>
      <c r="D4194" s="343">
        <v>154030507</v>
      </c>
      <c r="E4194" s="117"/>
      <c r="F4194" s="326"/>
      <c r="G4194" s="326">
        <v>232</v>
      </c>
      <c r="H4194" s="326">
        <f t="shared" si="36"/>
        <v>232</v>
      </c>
      <c r="I4194" s="325"/>
      <c r="J4194" s="325"/>
      <c r="K4194" s="325"/>
    </row>
    <row r="4195" spans="1:11">
      <c r="A4195" s="682"/>
      <c r="B4195" s="675"/>
      <c r="C4195" s="117"/>
      <c r="D4195" s="324" t="s">
        <v>2</v>
      </c>
      <c r="E4195" s="323"/>
      <c r="F4195" s="327"/>
      <c r="G4195" s="322">
        <f>SUM(G4191:G4194)</f>
        <v>910</v>
      </c>
      <c r="H4195" s="322">
        <f t="shared" si="36"/>
        <v>910</v>
      </c>
      <c r="I4195" s="322"/>
      <c r="J4195" s="322">
        <v>2</v>
      </c>
      <c r="K4195" s="322">
        <f>I4195+J4195</f>
        <v>2</v>
      </c>
    </row>
    <row r="4196" spans="1:11">
      <c r="A4196" s="682">
        <v>34</v>
      </c>
      <c r="B4196" s="675" t="s">
        <v>5448</v>
      </c>
      <c r="C4196" s="336" t="s">
        <v>5445</v>
      </c>
      <c r="D4196" s="343">
        <v>154030801</v>
      </c>
      <c r="E4196" s="117"/>
      <c r="F4196" s="326">
        <v>359</v>
      </c>
      <c r="G4196" s="326">
        <v>284</v>
      </c>
      <c r="H4196" s="326">
        <f t="shared" si="36"/>
        <v>643</v>
      </c>
      <c r="I4196" s="325"/>
      <c r="J4196" s="325"/>
      <c r="K4196" s="325"/>
    </row>
    <row r="4197" spans="1:11">
      <c r="A4197" s="682"/>
      <c r="B4197" s="675"/>
      <c r="C4197" s="117"/>
      <c r="D4197" s="343">
        <v>154030802</v>
      </c>
      <c r="E4197" s="117"/>
      <c r="F4197" s="326">
        <v>563</v>
      </c>
      <c r="G4197" s="326">
        <v>424</v>
      </c>
      <c r="H4197" s="326">
        <f t="shared" si="36"/>
        <v>987</v>
      </c>
      <c r="I4197" s="325"/>
      <c r="J4197" s="325"/>
      <c r="K4197" s="325"/>
    </row>
    <row r="4198" spans="1:11">
      <c r="A4198" s="682"/>
      <c r="B4198" s="675"/>
      <c r="C4198" s="117"/>
      <c r="D4198" s="324" t="s">
        <v>2</v>
      </c>
      <c r="E4198" s="323"/>
      <c r="F4198" s="322">
        <f>SUM(F4196:F4197)</f>
        <v>922</v>
      </c>
      <c r="G4198" s="322">
        <f>SUM(G4196:G4197)</f>
        <v>708</v>
      </c>
      <c r="H4198" s="322">
        <f t="shared" si="36"/>
        <v>1630</v>
      </c>
      <c r="I4198" s="322">
        <v>2</v>
      </c>
      <c r="J4198" s="322">
        <v>2</v>
      </c>
      <c r="K4198" s="322">
        <f>I4198+J4198</f>
        <v>4</v>
      </c>
    </row>
    <row r="4199" spans="1:11">
      <c r="A4199" s="682">
        <v>35</v>
      </c>
      <c r="B4199" s="675" t="s">
        <v>5447</v>
      </c>
      <c r="C4199" s="336" t="s">
        <v>5445</v>
      </c>
      <c r="D4199" s="343">
        <v>154030803</v>
      </c>
      <c r="E4199" s="117"/>
      <c r="F4199" s="326">
        <v>414</v>
      </c>
      <c r="G4199" s="326"/>
      <c r="H4199" s="326">
        <f t="shared" si="36"/>
        <v>414</v>
      </c>
      <c r="I4199" s="325"/>
      <c r="J4199" s="325"/>
      <c r="K4199" s="325"/>
    </row>
    <row r="4200" spans="1:11">
      <c r="A4200" s="682"/>
      <c r="B4200" s="675"/>
      <c r="C4200" s="117"/>
      <c r="D4200" s="343">
        <v>154030804</v>
      </c>
      <c r="E4200" s="117"/>
      <c r="F4200" s="326">
        <v>389</v>
      </c>
      <c r="G4200" s="326"/>
      <c r="H4200" s="326">
        <f t="shared" si="36"/>
        <v>389</v>
      </c>
      <c r="I4200" s="325"/>
      <c r="J4200" s="325"/>
      <c r="K4200" s="325"/>
    </row>
    <row r="4201" spans="1:11">
      <c r="A4201" s="682"/>
      <c r="B4201" s="675"/>
      <c r="C4201" s="117"/>
      <c r="D4201" s="324" t="s">
        <v>2</v>
      </c>
      <c r="E4201" s="323"/>
      <c r="F4201" s="322">
        <f>SUM(F4199:F4200)</f>
        <v>803</v>
      </c>
      <c r="G4201" s="322"/>
      <c r="H4201" s="322">
        <f>SUM(H4199:H4200)</f>
        <v>803</v>
      </c>
      <c r="I4201" s="322">
        <v>2</v>
      </c>
      <c r="J4201" s="322"/>
      <c r="K4201" s="322">
        <f>I4201+J4201</f>
        <v>2</v>
      </c>
    </row>
    <row r="4202" spans="1:11">
      <c r="A4202" s="683">
        <v>36</v>
      </c>
      <c r="B4202" s="681" t="s">
        <v>5446</v>
      </c>
      <c r="C4202" s="340" t="s">
        <v>5445</v>
      </c>
      <c r="D4202" s="344">
        <v>154030803</v>
      </c>
      <c r="E4202" s="330"/>
      <c r="F4202" s="331"/>
      <c r="G4202" s="331">
        <v>296</v>
      </c>
      <c r="H4202" s="331">
        <f t="shared" ref="H4202:H4230" si="37">+F4202+G4202</f>
        <v>296</v>
      </c>
      <c r="I4202" s="325"/>
      <c r="J4202" s="325"/>
      <c r="K4202" s="325"/>
    </row>
    <row r="4203" spans="1:11">
      <c r="A4203" s="683"/>
      <c r="B4203" s="681"/>
      <c r="C4203" s="330"/>
      <c r="D4203" s="344">
        <v>154030804</v>
      </c>
      <c r="E4203" s="330"/>
      <c r="F4203" s="331"/>
      <c r="G4203" s="331">
        <v>284</v>
      </c>
      <c r="H4203" s="331">
        <f t="shared" si="37"/>
        <v>284</v>
      </c>
      <c r="I4203" s="325"/>
      <c r="J4203" s="325"/>
      <c r="K4203" s="325"/>
    </row>
    <row r="4204" spans="1:11">
      <c r="A4204" s="683"/>
      <c r="B4204" s="681"/>
      <c r="C4204" s="330"/>
      <c r="D4204" s="324" t="s">
        <v>2</v>
      </c>
      <c r="E4204" s="323"/>
      <c r="F4204" s="327"/>
      <c r="G4204" s="322">
        <f>SUM(G4202:G4203)</f>
        <v>580</v>
      </c>
      <c r="H4204" s="322">
        <f t="shared" si="37"/>
        <v>580</v>
      </c>
      <c r="I4204" s="322"/>
      <c r="J4204" s="322">
        <v>2</v>
      </c>
      <c r="K4204" s="322">
        <f>I4204+J4204</f>
        <v>2</v>
      </c>
    </row>
    <row r="4205" spans="1:11">
      <c r="A4205" s="682">
        <v>37</v>
      </c>
      <c r="B4205" s="675" t="s">
        <v>5444</v>
      </c>
      <c r="C4205" s="336" t="s">
        <v>5442</v>
      </c>
      <c r="D4205" s="343">
        <v>154030805</v>
      </c>
      <c r="E4205" s="117"/>
      <c r="F4205" s="326">
        <v>650</v>
      </c>
      <c r="G4205" s="326"/>
      <c r="H4205" s="326">
        <f t="shared" si="37"/>
        <v>650</v>
      </c>
      <c r="I4205" s="325"/>
      <c r="J4205" s="325"/>
      <c r="K4205" s="325"/>
    </row>
    <row r="4206" spans="1:11">
      <c r="A4206" s="682"/>
      <c r="B4206" s="675"/>
      <c r="C4206" s="117"/>
      <c r="D4206" s="343">
        <v>154030806</v>
      </c>
      <c r="E4206" s="117"/>
      <c r="F4206" s="326">
        <v>423</v>
      </c>
      <c r="G4206" s="326"/>
      <c r="H4206" s="326">
        <f t="shared" si="37"/>
        <v>423</v>
      </c>
      <c r="I4206" s="325"/>
      <c r="J4206" s="325"/>
      <c r="K4206" s="325"/>
    </row>
    <row r="4207" spans="1:11">
      <c r="A4207" s="682"/>
      <c r="B4207" s="675"/>
      <c r="C4207" s="117"/>
      <c r="D4207" s="343">
        <v>154030807</v>
      </c>
      <c r="E4207" s="117"/>
      <c r="F4207" s="326">
        <v>286</v>
      </c>
      <c r="G4207" s="326"/>
      <c r="H4207" s="326">
        <f t="shared" si="37"/>
        <v>286</v>
      </c>
      <c r="I4207" s="325"/>
      <c r="J4207" s="325"/>
      <c r="K4207" s="325"/>
    </row>
    <row r="4208" spans="1:11">
      <c r="A4208" s="682"/>
      <c r="B4208" s="675"/>
      <c r="C4208" s="117"/>
      <c r="D4208" s="324" t="s">
        <v>2</v>
      </c>
      <c r="E4208" s="323"/>
      <c r="F4208" s="322">
        <f>SUM(F4205:F4207)</f>
        <v>1359</v>
      </c>
      <c r="G4208" s="322"/>
      <c r="H4208" s="322">
        <f t="shared" si="37"/>
        <v>1359</v>
      </c>
      <c r="I4208" s="322">
        <v>3</v>
      </c>
      <c r="J4208" s="322"/>
      <c r="K4208" s="322">
        <f>I4208+J4208</f>
        <v>3</v>
      </c>
    </row>
    <row r="4209" spans="1:11">
      <c r="A4209" s="682">
        <v>38</v>
      </c>
      <c r="B4209" s="675" t="s">
        <v>5443</v>
      </c>
      <c r="C4209" s="336" t="s">
        <v>5442</v>
      </c>
      <c r="D4209" s="343">
        <v>154030805</v>
      </c>
      <c r="E4209" s="117"/>
      <c r="F4209" s="326"/>
      <c r="G4209" s="326">
        <v>506</v>
      </c>
      <c r="H4209" s="326">
        <f t="shared" si="37"/>
        <v>506</v>
      </c>
      <c r="I4209" s="325"/>
      <c r="J4209" s="325"/>
      <c r="K4209" s="325"/>
    </row>
    <row r="4210" spans="1:11">
      <c r="A4210" s="682"/>
      <c r="B4210" s="675"/>
      <c r="C4210" s="117"/>
      <c r="D4210" s="343">
        <v>154030806</v>
      </c>
      <c r="E4210" s="117"/>
      <c r="F4210" s="326"/>
      <c r="G4210" s="326">
        <v>348</v>
      </c>
      <c r="H4210" s="326">
        <f t="shared" si="37"/>
        <v>348</v>
      </c>
      <c r="I4210" s="325"/>
      <c r="J4210" s="325"/>
      <c r="K4210" s="325"/>
    </row>
    <row r="4211" spans="1:11">
      <c r="A4211" s="682"/>
      <c r="B4211" s="675"/>
      <c r="C4211" s="117"/>
      <c r="D4211" s="343">
        <v>154030807</v>
      </c>
      <c r="E4211" s="117"/>
      <c r="F4211" s="326"/>
      <c r="G4211" s="326">
        <v>218</v>
      </c>
      <c r="H4211" s="326">
        <f t="shared" si="37"/>
        <v>218</v>
      </c>
      <c r="I4211" s="325"/>
      <c r="J4211" s="325"/>
      <c r="K4211" s="325"/>
    </row>
    <row r="4212" spans="1:11">
      <c r="A4212" s="682"/>
      <c r="B4212" s="675"/>
      <c r="C4212" s="117"/>
      <c r="D4212" s="324" t="s">
        <v>2</v>
      </c>
      <c r="E4212" s="323"/>
      <c r="F4212" s="327"/>
      <c r="G4212" s="322">
        <f>SUM(G4209:G4211)</f>
        <v>1072</v>
      </c>
      <c r="H4212" s="322">
        <f t="shared" si="37"/>
        <v>1072</v>
      </c>
      <c r="I4212" s="322"/>
      <c r="J4212" s="322">
        <v>3</v>
      </c>
      <c r="K4212" s="322">
        <f>I4212+J4212</f>
        <v>3</v>
      </c>
    </row>
    <row r="4213" spans="1:11">
      <c r="A4213" s="682">
        <v>39</v>
      </c>
      <c r="B4213" s="675" t="s">
        <v>5441</v>
      </c>
      <c r="C4213" s="336" t="s">
        <v>5439</v>
      </c>
      <c r="D4213" s="343">
        <v>154030901</v>
      </c>
      <c r="E4213" s="117"/>
      <c r="F4213" s="326">
        <v>594</v>
      </c>
      <c r="G4213" s="326"/>
      <c r="H4213" s="326">
        <f t="shared" si="37"/>
        <v>594</v>
      </c>
      <c r="I4213" s="325"/>
      <c r="J4213" s="325"/>
      <c r="K4213" s="325"/>
    </row>
    <row r="4214" spans="1:11">
      <c r="A4214" s="682"/>
      <c r="B4214" s="675"/>
      <c r="C4214" s="117"/>
      <c r="D4214" s="343">
        <v>154030902</v>
      </c>
      <c r="E4214" s="117"/>
      <c r="F4214" s="326">
        <v>162</v>
      </c>
      <c r="G4214" s="326"/>
      <c r="H4214" s="326">
        <f t="shared" si="37"/>
        <v>162</v>
      </c>
      <c r="I4214" s="325"/>
      <c r="J4214" s="325"/>
      <c r="K4214" s="325"/>
    </row>
    <row r="4215" spans="1:11">
      <c r="A4215" s="682"/>
      <c r="B4215" s="675"/>
      <c r="C4215" s="117"/>
      <c r="D4215" s="343">
        <v>154030903</v>
      </c>
      <c r="E4215" s="117"/>
      <c r="F4215" s="326">
        <v>637</v>
      </c>
      <c r="G4215" s="326"/>
      <c r="H4215" s="326">
        <f t="shared" si="37"/>
        <v>637</v>
      </c>
      <c r="I4215" s="325"/>
      <c r="J4215" s="325"/>
      <c r="K4215" s="325"/>
    </row>
    <row r="4216" spans="1:11">
      <c r="A4216" s="682"/>
      <c r="B4216" s="675"/>
      <c r="C4216" s="117"/>
      <c r="D4216" s="324" t="s">
        <v>2</v>
      </c>
      <c r="E4216" s="323"/>
      <c r="F4216" s="322">
        <f>SUM(F4213:F4215)</f>
        <v>1393</v>
      </c>
      <c r="G4216" s="322"/>
      <c r="H4216" s="322">
        <f t="shared" si="37"/>
        <v>1393</v>
      </c>
      <c r="I4216" s="322">
        <v>3</v>
      </c>
      <c r="J4216" s="322"/>
      <c r="K4216" s="322">
        <f>I4216+J4216</f>
        <v>3</v>
      </c>
    </row>
    <row r="4217" spans="1:11">
      <c r="A4217" s="682">
        <v>40</v>
      </c>
      <c r="B4217" s="675" t="s">
        <v>5440</v>
      </c>
      <c r="C4217" s="336" t="s">
        <v>5439</v>
      </c>
      <c r="D4217" s="343">
        <v>154030901</v>
      </c>
      <c r="E4217" s="117"/>
      <c r="F4217" s="326"/>
      <c r="G4217" s="326">
        <v>462</v>
      </c>
      <c r="H4217" s="326">
        <f t="shared" si="37"/>
        <v>462</v>
      </c>
      <c r="I4217" s="325"/>
      <c r="J4217" s="325"/>
      <c r="K4217" s="325"/>
    </row>
    <row r="4218" spans="1:11">
      <c r="A4218" s="682"/>
      <c r="B4218" s="675"/>
      <c r="C4218" s="117"/>
      <c r="D4218" s="343">
        <v>154030902</v>
      </c>
      <c r="E4218" s="117"/>
      <c r="F4218" s="326"/>
      <c r="G4218" s="326">
        <v>141</v>
      </c>
      <c r="H4218" s="326">
        <f t="shared" si="37"/>
        <v>141</v>
      </c>
      <c r="I4218" s="325"/>
      <c r="J4218" s="325"/>
      <c r="K4218" s="325"/>
    </row>
    <row r="4219" spans="1:11">
      <c r="A4219" s="682"/>
      <c r="B4219" s="675"/>
      <c r="C4219" s="117"/>
      <c r="D4219" s="343">
        <v>154030903</v>
      </c>
      <c r="E4219" s="117"/>
      <c r="F4219" s="326"/>
      <c r="G4219" s="326">
        <v>514</v>
      </c>
      <c r="H4219" s="326">
        <f t="shared" si="37"/>
        <v>514</v>
      </c>
      <c r="I4219" s="325"/>
      <c r="J4219" s="325"/>
      <c r="K4219" s="325"/>
    </row>
    <row r="4220" spans="1:11">
      <c r="A4220" s="682"/>
      <c r="B4220" s="675"/>
      <c r="C4220" s="117"/>
      <c r="D4220" s="324" t="s">
        <v>2</v>
      </c>
      <c r="E4220" s="323"/>
      <c r="F4220" s="322"/>
      <c r="G4220" s="322">
        <f>SUM(G4217:G4219)</f>
        <v>1117</v>
      </c>
      <c r="H4220" s="322">
        <f t="shared" si="37"/>
        <v>1117</v>
      </c>
      <c r="I4220" s="322"/>
      <c r="J4220" s="322">
        <v>3</v>
      </c>
      <c r="K4220" s="322">
        <f>I4220+J4220</f>
        <v>3</v>
      </c>
    </row>
    <row r="4221" spans="1:11">
      <c r="A4221" s="682">
        <v>41</v>
      </c>
      <c r="B4221" s="675" t="s">
        <v>5438</v>
      </c>
      <c r="C4221" s="336" t="s">
        <v>5436</v>
      </c>
      <c r="D4221" s="343">
        <v>154030904</v>
      </c>
      <c r="E4221" s="117"/>
      <c r="F4221" s="326">
        <v>414</v>
      </c>
      <c r="G4221" s="326"/>
      <c r="H4221" s="326">
        <f t="shared" si="37"/>
        <v>414</v>
      </c>
      <c r="I4221" s="325"/>
      <c r="J4221" s="325"/>
      <c r="K4221" s="325"/>
    </row>
    <row r="4222" spans="1:11">
      <c r="A4222" s="682"/>
      <c r="B4222" s="675"/>
      <c r="C4222" s="117"/>
      <c r="D4222" s="343">
        <v>154030905</v>
      </c>
      <c r="E4222" s="117"/>
      <c r="F4222" s="326">
        <v>413</v>
      </c>
      <c r="G4222" s="326"/>
      <c r="H4222" s="326">
        <f t="shared" si="37"/>
        <v>413</v>
      </c>
      <c r="I4222" s="325"/>
      <c r="J4222" s="325"/>
      <c r="K4222" s="325"/>
    </row>
    <row r="4223" spans="1:11">
      <c r="A4223" s="682"/>
      <c r="B4223" s="675"/>
      <c r="C4223" s="117"/>
      <c r="D4223" s="343">
        <v>154030906</v>
      </c>
      <c r="E4223" s="117"/>
      <c r="F4223" s="326">
        <v>232</v>
      </c>
      <c r="G4223" s="326"/>
      <c r="H4223" s="326">
        <f t="shared" si="37"/>
        <v>232</v>
      </c>
      <c r="I4223" s="325"/>
      <c r="J4223" s="325"/>
      <c r="K4223" s="325"/>
    </row>
    <row r="4224" spans="1:11">
      <c r="A4224" s="682"/>
      <c r="B4224" s="675"/>
      <c r="C4224" s="117"/>
      <c r="D4224" s="324" t="s">
        <v>2</v>
      </c>
      <c r="E4224" s="323"/>
      <c r="F4224" s="322">
        <f>SUM(F4221:F4223)</f>
        <v>1059</v>
      </c>
      <c r="G4224" s="322"/>
      <c r="H4224" s="322">
        <f t="shared" si="37"/>
        <v>1059</v>
      </c>
      <c r="I4224" s="322"/>
      <c r="J4224" s="322">
        <v>3</v>
      </c>
      <c r="K4224" s="322">
        <f>I4224+J4224</f>
        <v>3</v>
      </c>
    </row>
    <row r="4225" spans="1:11">
      <c r="A4225" s="682">
        <v>42</v>
      </c>
      <c r="B4225" s="675" t="s">
        <v>5437</v>
      </c>
      <c r="C4225" s="336" t="s">
        <v>5436</v>
      </c>
      <c r="D4225" s="343">
        <v>154030904</v>
      </c>
      <c r="E4225" s="117"/>
      <c r="F4225" s="326"/>
      <c r="G4225" s="326">
        <v>351</v>
      </c>
      <c r="H4225" s="326">
        <f t="shared" si="37"/>
        <v>351</v>
      </c>
      <c r="I4225" s="325"/>
      <c r="J4225" s="325"/>
      <c r="K4225" s="325"/>
    </row>
    <row r="4226" spans="1:11">
      <c r="A4226" s="682"/>
      <c r="B4226" s="675"/>
      <c r="C4226" s="117"/>
      <c r="D4226" s="343">
        <v>154030905</v>
      </c>
      <c r="E4226" s="117"/>
      <c r="F4226" s="326"/>
      <c r="G4226" s="326">
        <v>336</v>
      </c>
      <c r="H4226" s="326">
        <f t="shared" si="37"/>
        <v>336</v>
      </c>
      <c r="I4226" s="325"/>
      <c r="J4226" s="325"/>
      <c r="K4226" s="325"/>
    </row>
    <row r="4227" spans="1:11">
      <c r="A4227" s="682"/>
      <c r="B4227" s="675"/>
      <c r="C4227" s="117"/>
      <c r="D4227" s="343">
        <v>154030906</v>
      </c>
      <c r="E4227" s="117"/>
      <c r="F4227" s="326"/>
      <c r="G4227" s="326">
        <v>170</v>
      </c>
      <c r="H4227" s="326">
        <f t="shared" si="37"/>
        <v>170</v>
      </c>
      <c r="I4227" s="325"/>
      <c r="J4227" s="325"/>
      <c r="K4227" s="325"/>
    </row>
    <row r="4228" spans="1:11">
      <c r="A4228" s="682"/>
      <c r="B4228" s="675"/>
      <c r="C4228" s="117"/>
      <c r="D4228" s="324" t="s">
        <v>2</v>
      </c>
      <c r="E4228" s="323"/>
      <c r="F4228" s="327"/>
      <c r="G4228" s="322">
        <f>SUM(G4225:G4227)</f>
        <v>857</v>
      </c>
      <c r="H4228" s="322">
        <f t="shared" si="37"/>
        <v>857</v>
      </c>
      <c r="I4228" s="322"/>
      <c r="J4228" s="322">
        <v>2</v>
      </c>
      <c r="K4228" s="322">
        <f>I4228+J4228</f>
        <v>2</v>
      </c>
    </row>
    <row r="4229" spans="1:11">
      <c r="A4229" s="682">
        <v>43</v>
      </c>
      <c r="B4229" s="675" t="s">
        <v>5435</v>
      </c>
      <c r="C4229" s="336" t="s">
        <v>5432</v>
      </c>
      <c r="D4229" s="343">
        <v>154030907</v>
      </c>
      <c r="E4229" s="117"/>
      <c r="F4229" s="326">
        <v>562</v>
      </c>
      <c r="G4229" s="326">
        <v>533</v>
      </c>
      <c r="H4229" s="326">
        <f t="shared" si="37"/>
        <v>1095</v>
      </c>
      <c r="I4229" s="325"/>
      <c r="J4229" s="325"/>
      <c r="K4229" s="325"/>
    </row>
    <row r="4230" spans="1:11">
      <c r="A4230" s="682"/>
      <c r="B4230" s="675"/>
      <c r="C4230" s="118" t="s">
        <v>5434</v>
      </c>
      <c r="D4230" s="343">
        <v>154030908</v>
      </c>
      <c r="E4230" s="117"/>
      <c r="F4230" s="326">
        <v>345</v>
      </c>
      <c r="G4230" s="326">
        <v>284</v>
      </c>
      <c r="H4230" s="326">
        <f t="shared" si="37"/>
        <v>629</v>
      </c>
      <c r="I4230" s="325"/>
      <c r="J4230" s="325"/>
      <c r="K4230" s="325"/>
    </row>
    <row r="4231" spans="1:11">
      <c r="A4231" s="682"/>
      <c r="B4231" s="675"/>
      <c r="C4231" s="117"/>
      <c r="D4231" s="324" t="s">
        <v>2</v>
      </c>
      <c r="E4231" s="323"/>
      <c r="F4231" s="322">
        <f>SUM(F4229:F4230)</f>
        <v>907</v>
      </c>
      <c r="G4231" s="322">
        <f>SUM(G4229:G4230)</f>
        <v>817</v>
      </c>
      <c r="H4231" s="322">
        <f>SUM(H4229:H4230)</f>
        <v>1724</v>
      </c>
      <c r="I4231" s="322">
        <v>2</v>
      </c>
      <c r="J4231" s="322">
        <v>2</v>
      </c>
      <c r="K4231" s="322">
        <f>I4231+J4231</f>
        <v>4</v>
      </c>
    </row>
    <row r="4232" spans="1:11">
      <c r="A4232" s="682">
        <v>44</v>
      </c>
      <c r="B4232" s="675" t="s">
        <v>5433</v>
      </c>
      <c r="C4232" s="336" t="s">
        <v>5432</v>
      </c>
      <c r="D4232" s="343">
        <v>154030909</v>
      </c>
      <c r="E4232" s="117"/>
      <c r="F4232" s="326">
        <v>452</v>
      </c>
      <c r="G4232" s="326">
        <v>408</v>
      </c>
      <c r="H4232" s="326">
        <f>+F4232+G4232</f>
        <v>860</v>
      </c>
      <c r="I4232" s="325"/>
      <c r="J4232" s="325"/>
      <c r="K4232" s="325"/>
    </row>
    <row r="4233" spans="1:11">
      <c r="A4233" s="682"/>
      <c r="B4233" s="675"/>
      <c r="C4233" s="117"/>
      <c r="D4233" s="343">
        <v>154030908</v>
      </c>
      <c r="E4233" s="117"/>
      <c r="F4233" s="326"/>
      <c r="G4233" s="326"/>
      <c r="H4233" s="326">
        <f>+F4233+G4233</f>
        <v>0</v>
      </c>
      <c r="I4233" s="325"/>
      <c r="J4233" s="325"/>
      <c r="K4233" s="325">
        <f>I4233+J4233</f>
        <v>0</v>
      </c>
    </row>
    <row r="4234" spans="1:11">
      <c r="A4234" s="682"/>
      <c r="B4234" s="675"/>
      <c r="C4234" s="118" t="s">
        <v>5431</v>
      </c>
      <c r="D4234" s="343">
        <v>154030910</v>
      </c>
      <c r="E4234" s="117"/>
      <c r="F4234" s="326">
        <v>234</v>
      </c>
      <c r="G4234" s="326">
        <v>213</v>
      </c>
      <c r="H4234" s="326">
        <f>+F4234+G4234</f>
        <v>447</v>
      </c>
      <c r="I4234" s="325"/>
      <c r="J4234" s="325"/>
      <c r="K4234" s="325"/>
    </row>
    <row r="4235" spans="1:11">
      <c r="A4235" s="682"/>
      <c r="B4235" s="675"/>
      <c r="C4235" s="118"/>
      <c r="D4235" s="324" t="s">
        <v>2</v>
      </c>
      <c r="E4235" s="323"/>
      <c r="F4235" s="322">
        <f>SUM(F4232:F4234)</f>
        <v>686</v>
      </c>
      <c r="G4235" s="322">
        <f>SUM(G4232:G4234)</f>
        <v>621</v>
      </c>
      <c r="H4235" s="322">
        <f>SUM(H4232:H4234)</f>
        <v>1307</v>
      </c>
      <c r="I4235" s="322">
        <v>2</v>
      </c>
      <c r="J4235" s="322">
        <v>1</v>
      </c>
      <c r="K4235" s="322">
        <f>I4235+J4235</f>
        <v>3</v>
      </c>
    </row>
    <row r="4236" spans="1:11">
      <c r="A4236" s="682">
        <v>45</v>
      </c>
      <c r="B4236" s="675" t="s">
        <v>5430</v>
      </c>
      <c r="C4236" s="336" t="s">
        <v>5428</v>
      </c>
      <c r="D4236" s="343">
        <v>1540301004</v>
      </c>
      <c r="E4236" s="117"/>
      <c r="F4236" s="326">
        <v>598</v>
      </c>
      <c r="G4236" s="326"/>
      <c r="H4236" s="326">
        <f t="shared" ref="H4236:H4263" si="38">+F4236+G4236</f>
        <v>598</v>
      </c>
      <c r="I4236" s="325"/>
      <c r="J4236" s="325"/>
      <c r="K4236" s="325"/>
    </row>
    <row r="4237" spans="1:11">
      <c r="A4237" s="682"/>
      <c r="B4237" s="675"/>
      <c r="C4237" s="117"/>
      <c r="D4237" s="343">
        <v>1540301005</v>
      </c>
      <c r="E4237" s="117"/>
      <c r="F4237" s="326">
        <v>445</v>
      </c>
      <c r="G4237" s="326"/>
      <c r="H4237" s="326">
        <f t="shared" si="38"/>
        <v>445</v>
      </c>
      <c r="I4237" s="325"/>
      <c r="J4237" s="325"/>
      <c r="K4237" s="325"/>
    </row>
    <row r="4238" spans="1:11">
      <c r="A4238" s="682"/>
      <c r="B4238" s="675"/>
      <c r="C4238" s="117"/>
      <c r="D4238" s="343">
        <v>1540301006</v>
      </c>
      <c r="E4238" s="117"/>
      <c r="F4238" s="326">
        <v>478</v>
      </c>
      <c r="G4238" s="326"/>
      <c r="H4238" s="326">
        <f t="shared" si="38"/>
        <v>478</v>
      </c>
      <c r="I4238" s="325"/>
      <c r="J4238" s="325"/>
      <c r="K4238" s="325"/>
    </row>
    <row r="4239" spans="1:11">
      <c r="A4239" s="682"/>
      <c r="B4239" s="675"/>
      <c r="C4239" s="117"/>
      <c r="D4239" s="324" t="s">
        <v>2</v>
      </c>
      <c r="E4239" s="323"/>
      <c r="F4239" s="322">
        <f>SUM(F4236:F4238)</f>
        <v>1521</v>
      </c>
      <c r="G4239" s="322"/>
      <c r="H4239" s="322">
        <f t="shared" si="38"/>
        <v>1521</v>
      </c>
      <c r="I4239" s="322">
        <v>3</v>
      </c>
      <c r="J4239" s="322"/>
      <c r="K4239" s="322">
        <f>I4239+J4239</f>
        <v>3</v>
      </c>
    </row>
    <row r="4240" spans="1:11">
      <c r="A4240" s="682">
        <v>46</v>
      </c>
      <c r="B4240" s="675" t="s">
        <v>5429</v>
      </c>
      <c r="C4240" s="336" t="s">
        <v>5428</v>
      </c>
      <c r="D4240" s="343">
        <v>1540301004</v>
      </c>
      <c r="E4240" s="117"/>
      <c r="F4240" s="326"/>
      <c r="G4240" s="326">
        <v>446</v>
      </c>
      <c r="H4240" s="326">
        <f t="shared" si="38"/>
        <v>446</v>
      </c>
      <c r="I4240" s="325"/>
      <c r="J4240" s="325"/>
      <c r="K4240" s="325"/>
    </row>
    <row r="4241" spans="1:11">
      <c r="A4241" s="682"/>
      <c r="B4241" s="675"/>
      <c r="C4241" s="117"/>
      <c r="D4241" s="343">
        <v>1540301005</v>
      </c>
      <c r="E4241" s="117"/>
      <c r="F4241" s="326"/>
      <c r="G4241" s="326">
        <v>388</v>
      </c>
      <c r="H4241" s="326">
        <f t="shared" si="38"/>
        <v>388</v>
      </c>
      <c r="I4241" s="325"/>
      <c r="J4241" s="325"/>
      <c r="K4241" s="325"/>
    </row>
    <row r="4242" spans="1:11">
      <c r="A4242" s="682"/>
      <c r="B4242" s="675"/>
      <c r="C4242" s="117"/>
      <c r="D4242" s="343">
        <v>1540301006</v>
      </c>
      <c r="E4242" s="117"/>
      <c r="F4242" s="326"/>
      <c r="G4242" s="326">
        <v>373</v>
      </c>
      <c r="H4242" s="326">
        <f t="shared" si="38"/>
        <v>373</v>
      </c>
      <c r="I4242" s="325"/>
      <c r="J4242" s="325"/>
      <c r="K4242" s="325"/>
    </row>
    <row r="4243" spans="1:11">
      <c r="A4243" s="682"/>
      <c r="B4243" s="675"/>
      <c r="C4243" s="117"/>
      <c r="D4243" s="324" t="s">
        <v>2</v>
      </c>
      <c r="E4243" s="323"/>
      <c r="F4243" s="327"/>
      <c r="G4243" s="322">
        <f>SUM(G4240:G4242)</f>
        <v>1207</v>
      </c>
      <c r="H4243" s="322">
        <f t="shared" si="38"/>
        <v>1207</v>
      </c>
      <c r="I4243" s="322"/>
      <c r="J4243" s="322">
        <v>3</v>
      </c>
      <c r="K4243" s="322">
        <f>I4243+J4243</f>
        <v>3</v>
      </c>
    </row>
    <row r="4244" spans="1:11">
      <c r="A4244" s="682">
        <v>47</v>
      </c>
      <c r="B4244" s="675" t="s">
        <v>5427</v>
      </c>
      <c r="C4244" s="336" t="s">
        <v>5425</v>
      </c>
      <c r="D4244" s="343">
        <v>1540301001</v>
      </c>
      <c r="E4244" s="117"/>
      <c r="F4244" s="326">
        <v>487</v>
      </c>
      <c r="G4244" s="326"/>
      <c r="H4244" s="326">
        <f t="shared" si="38"/>
        <v>487</v>
      </c>
      <c r="I4244" s="325"/>
      <c r="J4244" s="325"/>
      <c r="K4244" s="325"/>
    </row>
    <row r="4245" spans="1:11">
      <c r="A4245" s="682"/>
      <c r="B4245" s="675"/>
      <c r="C4245" s="117"/>
      <c r="D4245" s="343">
        <v>1540301002</v>
      </c>
      <c r="E4245" s="117"/>
      <c r="F4245" s="326">
        <v>476</v>
      </c>
      <c r="G4245" s="326"/>
      <c r="H4245" s="326">
        <f t="shared" si="38"/>
        <v>476</v>
      </c>
      <c r="I4245" s="325"/>
      <c r="J4245" s="325"/>
      <c r="K4245" s="325"/>
    </row>
    <row r="4246" spans="1:11">
      <c r="A4246" s="682"/>
      <c r="B4246" s="675"/>
      <c r="C4246" s="117"/>
      <c r="D4246" s="343">
        <v>1540301003</v>
      </c>
      <c r="E4246" s="117"/>
      <c r="F4246" s="326">
        <v>439</v>
      </c>
      <c r="G4246" s="326"/>
      <c r="H4246" s="326">
        <f t="shared" si="38"/>
        <v>439</v>
      </c>
      <c r="I4246" s="325"/>
      <c r="J4246" s="325"/>
      <c r="K4246" s="325"/>
    </row>
    <row r="4247" spans="1:11">
      <c r="A4247" s="682"/>
      <c r="B4247" s="675"/>
      <c r="C4247" s="117"/>
      <c r="D4247" s="324" t="s">
        <v>2</v>
      </c>
      <c r="E4247" s="323"/>
      <c r="F4247" s="322">
        <f>SUM(F4244:F4246)</f>
        <v>1402</v>
      </c>
      <c r="G4247" s="322"/>
      <c r="H4247" s="322">
        <f t="shared" si="38"/>
        <v>1402</v>
      </c>
      <c r="I4247" s="322">
        <v>3</v>
      </c>
      <c r="J4247" s="322"/>
      <c r="K4247" s="322">
        <f>I4247+J4247</f>
        <v>3</v>
      </c>
    </row>
    <row r="4248" spans="1:11">
      <c r="A4248" s="682">
        <v>48</v>
      </c>
      <c r="B4248" s="675" t="s">
        <v>5426</v>
      </c>
      <c r="C4248" s="336" t="s">
        <v>5425</v>
      </c>
      <c r="D4248" s="343">
        <v>1540301001</v>
      </c>
      <c r="E4248" s="117"/>
      <c r="F4248" s="326"/>
      <c r="G4248" s="326">
        <v>308</v>
      </c>
      <c r="H4248" s="326">
        <f t="shared" si="38"/>
        <v>308</v>
      </c>
      <c r="I4248" s="325"/>
      <c r="J4248" s="325"/>
      <c r="K4248" s="325"/>
    </row>
    <row r="4249" spans="1:11">
      <c r="A4249" s="682"/>
      <c r="B4249" s="675"/>
      <c r="C4249" s="117"/>
      <c r="D4249" s="343">
        <v>1540301002</v>
      </c>
      <c r="E4249" s="117"/>
      <c r="F4249" s="326"/>
      <c r="G4249" s="326">
        <v>350</v>
      </c>
      <c r="H4249" s="326">
        <f t="shared" si="38"/>
        <v>350</v>
      </c>
      <c r="I4249" s="325"/>
      <c r="J4249" s="325"/>
      <c r="K4249" s="325"/>
    </row>
    <row r="4250" spans="1:11">
      <c r="A4250" s="682"/>
      <c r="B4250" s="675"/>
      <c r="C4250" s="117"/>
      <c r="D4250" s="343">
        <v>1540301003</v>
      </c>
      <c r="E4250" s="117"/>
      <c r="F4250" s="326"/>
      <c r="G4250" s="326">
        <v>305</v>
      </c>
      <c r="H4250" s="326">
        <f t="shared" si="38"/>
        <v>305</v>
      </c>
      <c r="I4250" s="325"/>
      <c r="J4250" s="325"/>
      <c r="K4250" s="325"/>
    </row>
    <row r="4251" spans="1:11">
      <c r="A4251" s="682"/>
      <c r="B4251" s="675"/>
      <c r="C4251" s="117"/>
      <c r="D4251" s="324" t="s">
        <v>2</v>
      </c>
      <c r="E4251" s="323"/>
      <c r="F4251" s="327"/>
      <c r="G4251" s="322">
        <f>SUM(G4248:G4250)</f>
        <v>963</v>
      </c>
      <c r="H4251" s="322">
        <f t="shared" si="38"/>
        <v>963</v>
      </c>
      <c r="I4251" s="322"/>
      <c r="J4251" s="322">
        <v>2</v>
      </c>
      <c r="K4251" s="322">
        <f>I4251+J4251</f>
        <v>2</v>
      </c>
    </row>
    <row r="4252" spans="1:11">
      <c r="A4252" s="682">
        <v>49</v>
      </c>
      <c r="B4252" s="675" t="s">
        <v>5424</v>
      </c>
      <c r="C4252" s="336" t="s">
        <v>5422</v>
      </c>
      <c r="D4252" s="343">
        <v>1540301101</v>
      </c>
      <c r="E4252" s="117"/>
      <c r="F4252" s="326">
        <v>462</v>
      </c>
      <c r="G4252" s="326"/>
      <c r="H4252" s="326">
        <f t="shared" si="38"/>
        <v>462</v>
      </c>
      <c r="I4252" s="325"/>
      <c r="J4252" s="325"/>
      <c r="K4252" s="325"/>
    </row>
    <row r="4253" spans="1:11">
      <c r="A4253" s="682"/>
      <c r="B4253" s="675"/>
      <c r="C4253" s="117"/>
      <c r="D4253" s="343">
        <v>1540301102</v>
      </c>
      <c r="E4253" s="117"/>
      <c r="F4253" s="326">
        <v>561</v>
      </c>
      <c r="G4253" s="326"/>
      <c r="H4253" s="326">
        <f t="shared" si="38"/>
        <v>561</v>
      </c>
      <c r="I4253" s="325"/>
      <c r="J4253" s="325"/>
      <c r="K4253" s="325"/>
    </row>
    <row r="4254" spans="1:11">
      <c r="A4254" s="682"/>
      <c r="B4254" s="675"/>
      <c r="C4254" s="117"/>
      <c r="D4254" s="324" t="s">
        <v>2</v>
      </c>
      <c r="E4254" s="323"/>
      <c r="F4254" s="322">
        <f>SUM(F4252:F4253)</f>
        <v>1023</v>
      </c>
      <c r="G4254" s="322"/>
      <c r="H4254" s="322">
        <f t="shared" si="38"/>
        <v>1023</v>
      </c>
      <c r="I4254" s="322">
        <v>3</v>
      </c>
      <c r="J4254" s="322"/>
      <c r="K4254" s="322">
        <f>I4254+J4254</f>
        <v>3</v>
      </c>
    </row>
    <row r="4255" spans="1:11">
      <c r="A4255" s="682">
        <v>50</v>
      </c>
      <c r="B4255" s="675" t="s">
        <v>5423</v>
      </c>
      <c r="C4255" s="336" t="s">
        <v>5422</v>
      </c>
      <c r="D4255" s="343">
        <v>1540301101</v>
      </c>
      <c r="E4255" s="117"/>
      <c r="F4255" s="326"/>
      <c r="G4255" s="326">
        <v>359</v>
      </c>
      <c r="H4255" s="326">
        <f t="shared" si="38"/>
        <v>359</v>
      </c>
      <c r="I4255" s="325"/>
      <c r="J4255" s="325"/>
      <c r="K4255" s="325"/>
    </row>
    <row r="4256" spans="1:11">
      <c r="A4256" s="682"/>
      <c r="B4256" s="675"/>
      <c r="C4256" s="117"/>
      <c r="D4256" s="343">
        <v>1540301102</v>
      </c>
      <c r="E4256" s="117"/>
      <c r="F4256" s="326"/>
      <c r="G4256" s="326">
        <v>468</v>
      </c>
      <c r="H4256" s="326">
        <f t="shared" si="38"/>
        <v>468</v>
      </c>
      <c r="I4256" s="325"/>
      <c r="J4256" s="325"/>
      <c r="K4256" s="325"/>
    </row>
    <row r="4257" spans="1:11">
      <c r="A4257" s="682"/>
      <c r="B4257" s="675"/>
      <c r="C4257" s="117"/>
      <c r="D4257" s="324" t="s">
        <v>2</v>
      </c>
      <c r="E4257" s="323"/>
      <c r="F4257" s="327"/>
      <c r="G4257" s="322">
        <f>SUM(G4255:G4256)</f>
        <v>827</v>
      </c>
      <c r="H4257" s="322">
        <f t="shared" si="38"/>
        <v>827</v>
      </c>
      <c r="I4257" s="322"/>
      <c r="J4257" s="322">
        <v>2</v>
      </c>
      <c r="K4257" s="322">
        <f>I4257+J4257</f>
        <v>2</v>
      </c>
    </row>
    <row r="4258" spans="1:11">
      <c r="A4258" s="682">
        <v>51</v>
      </c>
      <c r="B4258" s="675" t="s">
        <v>5421</v>
      </c>
      <c r="C4258" s="336" t="s">
        <v>5419</v>
      </c>
      <c r="D4258" s="343">
        <v>1540301103</v>
      </c>
      <c r="E4258" s="117"/>
      <c r="F4258" s="326">
        <v>645</v>
      </c>
      <c r="G4258" s="326"/>
      <c r="H4258" s="326">
        <f t="shared" si="38"/>
        <v>645</v>
      </c>
      <c r="I4258" s="325"/>
      <c r="J4258" s="325"/>
      <c r="K4258" s="325"/>
    </row>
    <row r="4259" spans="1:11">
      <c r="A4259" s="682"/>
      <c r="B4259" s="675"/>
      <c r="C4259" s="117"/>
      <c r="D4259" s="343">
        <v>1540301104</v>
      </c>
      <c r="E4259" s="117"/>
      <c r="F4259" s="326">
        <v>503</v>
      </c>
      <c r="G4259" s="326"/>
      <c r="H4259" s="326">
        <f t="shared" si="38"/>
        <v>503</v>
      </c>
      <c r="I4259" s="325"/>
      <c r="J4259" s="325"/>
      <c r="K4259" s="325"/>
    </row>
    <row r="4260" spans="1:11">
      <c r="A4260" s="682"/>
      <c r="B4260" s="675"/>
      <c r="C4260" s="117"/>
      <c r="D4260" s="324" t="s">
        <v>2</v>
      </c>
      <c r="E4260" s="323"/>
      <c r="F4260" s="322">
        <f>SUM(F4258:F4259)</f>
        <v>1148</v>
      </c>
      <c r="G4260" s="322"/>
      <c r="H4260" s="322">
        <f t="shared" si="38"/>
        <v>1148</v>
      </c>
      <c r="I4260" s="322">
        <v>3</v>
      </c>
      <c r="J4260" s="322"/>
      <c r="K4260" s="322">
        <f>I4260+J4260</f>
        <v>3</v>
      </c>
    </row>
    <row r="4261" spans="1:11">
      <c r="A4261" s="682">
        <v>52</v>
      </c>
      <c r="B4261" s="675" t="s">
        <v>5420</v>
      </c>
      <c r="C4261" s="336" t="s">
        <v>5419</v>
      </c>
      <c r="D4261" s="343">
        <v>1540301103</v>
      </c>
      <c r="E4261" s="117"/>
      <c r="F4261" s="326"/>
      <c r="G4261" s="326">
        <v>482</v>
      </c>
      <c r="H4261" s="326">
        <f t="shared" si="38"/>
        <v>482</v>
      </c>
      <c r="I4261" s="325"/>
      <c r="J4261" s="325"/>
      <c r="K4261" s="325"/>
    </row>
    <row r="4262" spans="1:11">
      <c r="A4262" s="682"/>
      <c r="B4262" s="675"/>
      <c r="C4262" s="117"/>
      <c r="D4262" s="343">
        <v>1540301104</v>
      </c>
      <c r="E4262" s="117"/>
      <c r="F4262" s="326"/>
      <c r="G4262" s="326">
        <v>361</v>
      </c>
      <c r="H4262" s="326">
        <f t="shared" si="38"/>
        <v>361</v>
      </c>
      <c r="I4262" s="325"/>
      <c r="J4262" s="325"/>
      <c r="K4262" s="325"/>
    </row>
    <row r="4263" spans="1:11">
      <c r="A4263" s="682"/>
      <c r="B4263" s="675"/>
      <c r="C4263" s="117"/>
      <c r="D4263" s="324" t="s">
        <v>2</v>
      </c>
      <c r="E4263" s="323"/>
      <c r="F4263" s="327"/>
      <c r="G4263" s="322">
        <f>SUM(G4261:G4262)</f>
        <v>843</v>
      </c>
      <c r="H4263" s="322">
        <f t="shared" si="38"/>
        <v>843</v>
      </c>
      <c r="I4263" s="322"/>
      <c r="J4263" s="322">
        <v>2</v>
      </c>
      <c r="K4263" s="322">
        <f>I4263+J4263</f>
        <v>2</v>
      </c>
    </row>
    <row r="4264" spans="1:11" ht="15.75">
      <c r="A4264" s="678" t="s">
        <v>5418</v>
      </c>
      <c r="B4264" s="679"/>
      <c r="C4264" s="679"/>
      <c r="D4264" s="679"/>
      <c r="E4264" s="680"/>
      <c r="F4264" s="328">
        <f t="shared" ref="F4264:K4264" si="39">F4263+F4260+F4257+F4254+F4251+F4247+F4243+F4239+F4235+F4231+F4228+F4224+F4220+F4216+F4212+F4208+F4204+F4201+F4198+F4195+F4190+F4185+F4181+F4177+F4173+F4169+F4167+F4164+F4160+F4156+F4153+F4150+F4147+F4143+F4139+F4136+F4133+F4129+F4125+F4123+F4119+F4115+F4112+F4109+F4106+F4103+F4100+F4097+F4094+F4088+F4082+F4079</f>
        <v>34551</v>
      </c>
      <c r="G4264" s="328">
        <f t="shared" si="39"/>
        <v>26329</v>
      </c>
      <c r="H4264" s="328">
        <f t="shared" si="39"/>
        <v>60880</v>
      </c>
      <c r="I4264" s="328">
        <f t="shared" si="39"/>
        <v>77</v>
      </c>
      <c r="J4264" s="328">
        <f t="shared" si="39"/>
        <v>66</v>
      </c>
      <c r="K4264" s="328">
        <f t="shared" si="39"/>
        <v>143</v>
      </c>
    </row>
    <row r="4265" spans="1:11">
      <c r="A4265" s="682">
        <v>53</v>
      </c>
      <c r="B4265" s="675" t="s">
        <v>5417</v>
      </c>
      <c r="C4265" s="336" t="s">
        <v>5413</v>
      </c>
      <c r="D4265" s="339">
        <v>154050101</v>
      </c>
      <c r="E4265" s="117"/>
      <c r="F4265" s="326">
        <v>594</v>
      </c>
      <c r="G4265" s="326"/>
      <c r="H4265" s="326">
        <f t="shared" ref="H4265:H4296" si="40">+F4265+G4265</f>
        <v>594</v>
      </c>
      <c r="I4265" s="325"/>
      <c r="J4265" s="325"/>
      <c r="K4265" s="325"/>
    </row>
    <row r="4266" spans="1:11">
      <c r="A4266" s="682"/>
      <c r="B4266" s="675"/>
      <c r="C4266" s="117"/>
      <c r="D4266" s="339">
        <v>154050102</v>
      </c>
      <c r="E4266" s="117"/>
      <c r="F4266" s="326">
        <v>285</v>
      </c>
      <c r="G4266" s="326"/>
      <c r="H4266" s="326">
        <f t="shared" si="40"/>
        <v>285</v>
      </c>
      <c r="I4266" s="325"/>
      <c r="J4266" s="325"/>
      <c r="K4266" s="325"/>
    </row>
    <row r="4267" spans="1:11">
      <c r="A4267" s="682"/>
      <c r="B4267" s="675"/>
      <c r="C4267" s="117"/>
      <c r="D4267" s="339">
        <v>154050103</v>
      </c>
      <c r="E4267" s="117"/>
      <c r="F4267" s="326">
        <v>521</v>
      </c>
      <c r="G4267" s="326"/>
      <c r="H4267" s="326">
        <f t="shared" si="40"/>
        <v>521</v>
      </c>
      <c r="I4267" s="325"/>
      <c r="J4267" s="325"/>
      <c r="K4267" s="325"/>
    </row>
    <row r="4268" spans="1:11">
      <c r="A4268" s="682"/>
      <c r="B4268" s="675"/>
      <c r="C4268" s="117"/>
      <c r="D4268" s="339">
        <v>154050104</v>
      </c>
      <c r="E4268" s="117"/>
      <c r="F4268" s="326">
        <v>179</v>
      </c>
      <c r="G4268" s="326"/>
      <c r="H4268" s="326">
        <f t="shared" si="40"/>
        <v>179</v>
      </c>
      <c r="I4268" s="325"/>
      <c r="J4268" s="325"/>
      <c r="K4268" s="325"/>
    </row>
    <row r="4269" spans="1:11">
      <c r="A4269" s="682"/>
      <c r="B4269" s="675"/>
      <c r="C4269" s="117"/>
      <c r="D4269" s="324" t="s">
        <v>2</v>
      </c>
      <c r="E4269" s="323"/>
      <c r="F4269" s="322">
        <f>SUM(F4265:F4268)</f>
        <v>1579</v>
      </c>
      <c r="G4269" s="322"/>
      <c r="H4269" s="322">
        <f t="shared" si="40"/>
        <v>1579</v>
      </c>
      <c r="I4269" s="322">
        <v>4</v>
      </c>
      <c r="J4269" s="322"/>
      <c r="K4269" s="322">
        <f>I4269+J4269</f>
        <v>4</v>
      </c>
    </row>
    <row r="4270" spans="1:11">
      <c r="A4270" s="682">
        <v>54</v>
      </c>
      <c r="B4270" s="675" t="s">
        <v>5416</v>
      </c>
      <c r="C4270" s="336" t="s">
        <v>5413</v>
      </c>
      <c r="D4270" s="339">
        <v>154050101</v>
      </c>
      <c r="E4270" s="117"/>
      <c r="F4270" s="326"/>
      <c r="G4270" s="326">
        <v>444</v>
      </c>
      <c r="H4270" s="326">
        <f t="shared" si="40"/>
        <v>444</v>
      </c>
      <c r="I4270" s="325"/>
      <c r="J4270" s="325"/>
      <c r="K4270" s="325"/>
    </row>
    <row r="4271" spans="1:11">
      <c r="A4271" s="682"/>
      <c r="B4271" s="675"/>
      <c r="C4271" s="117"/>
      <c r="D4271" s="339">
        <v>154050102</v>
      </c>
      <c r="E4271" s="117"/>
      <c r="F4271" s="326"/>
      <c r="G4271" s="326">
        <v>207</v>
      </c>
      <c r="H4271" s="326">
        <f t="shared" si="40"/>
        <v>207</v>
      </c>
      <c r="I4271" s="325"/>
      <c r="J4271" s="325"/>
      <c r="K4271" s="325"/>
    </row>
    <row r="4272" spans="1:11">
      <c r="A4272" s="682"/>
      <c r="B4272" s="675"/>
      <c r="C4272" s="117"/>
      <c r="D4272" s="339">
        <v>154050103</v>
      </c>
      <c r="E4272" s="117"/>
      <c r="F4272" s="326"/>
      <c r="G4272" s="326">
        <v>437</v>
      </c>
      <c r="H4272" s="326">
        <f t="shared" si="40"/>
        <v>437</v>
      </c>
      <c r="I4272" s="325"/>
      <c r="J4272" s="325"/>
      <c r="K4272" s="325"/>
    </row>
    <row r="4273" spans="1:11">
      <c r="A4273" s="682"/>
      <c r="B4273" s="675"/>
      <c r="C4273" s="117"/>
      <c r="D4273" s="339">
        <v>154050104</v>
      </c>
      <c r="E4273" s="117"/>
      <c r="F4273" s="326"/>
      <c r="G4273" s="326">
        <v>147</v>
      </c>
      <c r="H4273" s="326">
        <f t="shared" si="40"/>
        <v>147</v>
      </c>
      <c r="I4273" s="325"/>
      <c r="J4273" s="325"/>
      <c r="K4273" s="325"/>
    </row>
    <row r="4274" spans="1:11">
      <c r="A4274" s="682"/>
      <c r="B4274" s="675"/>
      <c r="C4274" s="117"/>
      <c r="D4274" s="324" t="s">
        <v>2</v>
      </c>
      <c r="E4274" s="323"/>
      <c r="F4274" s="322"/>
      <c r="G4274" s="322">
        <f>SUM(G4270:G4273)</f>
        <v>1235</v>
      </c>
      <c r="H4274" s="322">
        <f t="shared" si="40"/>
        <v>1235</v>
      </c>
      <c r="I4274" s="322"/>
      <c r="J4274" s="322">
        <v>3</v>
      </c>
      <c r="K4274" s="322">
        <f>I4274+J4274</f>
        <v>3</v>
      </c>
    </row>
    <row r="4275" spans="1:11">
      <c r="A4275" s="682">
        <v>55</v>
      </c>
      <c r="B4275" s="675" t="s">
        <v>5415</v>
      </c>
      <c r="C4275" s="336" t="s">
        <v>5413</v>
      </c>
      <c r="D4275" s="339">
        <v>154050105</v>
      </c>
      <c r="E4275" s="117"/>
      <c r="F4275" s="326">
        <v>312</v>
      </c>
      <c r="G4275" s="326"/>
      <c r="H4275" s="326">
        <f t="shared" si="40"/>
        <v>312</v>
      </c>
      <c r="I4275" s="325"/>
      <c r="J4275" s="325"/>
      <c r="K4275" s="325"/>
    </row>
    <row r="4276" spans="1:11">
      <c r="A4276" s="682"/>
      <c r="B4276" s="675"/>
      <c r="C4276" s="336"/>
      <c r="D4276" s="339">
        <v>154050106</v>
      </c>
      <c r="E4276" s="117"/>
      <c r="F4276" s="326">
        <v>79</v>
      </c>
      <c r="G4276" s="326"/>
      <c r="H4276" s="326">
        <f t="shared" si="40"/>
        <v>79</v>
      </c>
      <c r="I4276" s="325"/>
      <c r="J4276" s="325"/>
      <c r="K4276" s="325"/>
    </row>
    <row r="4277" spans="1:11">
      <c r="A4277" s="682"/>
      <c r="B4277" s="675"/>
      <c r="C4277" s="336"/>
      <c r="D4277" s="339">
        <v>154050107</v>
      </c>
      <c r="E4277" s="117"/>
      <c r="F4277" s="326">
        <v>308</v>
      </c>
      <c r="G4277" s="326"/>
      <c r="H4277" s="326">
        <f t="shared" si="40"/>
        <v>308</v>
      </c>
      <c r="I4277" s="325"/>
      <c r="J4277" s="325"/>
      <c r="K4277" s="325"/>
    </row>
    <row r="4278" spans="1:11">
      <c r="A4278" s="682"/>
      <c r="B4278" s="675"/>
      <c r="C4278" s="336"/>
      <c r="D4278" s="339">
        <v>154050108</v>
      </c>
      <c r="E4278" s="117"/>
      <c r="F4278" s="326">
        <v>297</v>
      </c>
      <c r="G4278" s="326"/>
      <c r="H4278" s="326">
        <f t="shared" si="40"/>
        <v>297</v>
      </c>
      <c r="I4278" s="325"/>
      <c r="J4278" s="325"/>
      <c r="K4278" s="325"/>
    </row>
    <row r="4279" spans="1:11">
      <c r="A4279" s="682"/>
      <c r="B4279" s="675"/>
      <c r="C4279" s="117"/>
      <c r="D4279" s="339">
        <v>154050109</v>
      </c>
      <c r="E4279" s="117"/>
      <c r="F4279" s="326">
        <v>283</v>
      </c>
      <c r="G4279" s="326"/>
      <c r="H4279" s="326">
        <f t="shared" si="40"/>
        <v>283</v>
      </c>
      <c r="I4279" s="325"/>
      <c r="J4279" s="325"/>
      <c r="K4279" s="325"/>
    </row>
    <row r="4280" spans="1:11">
      <c r="A4280" s="682"/>
      <c r="B4280" s="675"/>
      <c r="C4280" s="117"/>
      <c r="D4280" s="324" t="s">
        <v>2</v>
      </c>
      <c r="E4280" s="323"/>
      <c r="F4280" s="322">
        <f>SUM(F4275:F4279)</f>
        <v>1279</v>
      </c>
      <c r="G4280" s="322"/>
      <c r="H4280" s="322">
        <f t="shared" si="40"/>
        <v>1279</v>
      </c>
      <c r="I4280" s="322">
        <v>3</v>
      </c>
      <c r="J4280" s="322"/>
      <c r="K4280" s="322">
        <f>I4280+J4280</f>
        <v>3</v>
      </c>
    </row>
    <row r="4281" spans="1:11">
      <c r="A4281" s="682">
        <v>56</v>
      </c>
      <c r="B4281" s="675" t="s">
        <v>5414</v>
      </c>
      <c r="C4281" s="336" t="s">
        <v>5413</v>
      </c>
      <c r="D4281" s="339">
        <v>154050105</v>
      </c>
      <c r="E4281" s="117"/>
      <c r="F4281" s="326"/>
      <c r="G4281" s="326">
        <v>248</v>
      </c>
      <c r="H4281" s="326">
        <f t="shared" si="40"/>
        <v>248</v>
      </c>
      <c r="I4281" s="325"/>
      <c r="J4281" s="325"/>
      <c r="K4281" s="325"/>
    </row>
    <row r="4282" spans="1:11">
      <c r="A4282" s="682"/>
      <c r="B4282" s="675"/>
      <c r="C4282" s="336"/>
      <c r="D4282" s="339">
        <v>154050106</v>
      </c>
      <c r="E4282" s="117"/>
      <c r="F4282" s="326"/>
      <c r="G4282" s="326">
        <v>64</v>
      </c>
      <c r="H4282" s="326">
        <f t="shared" si="40"/>
        <v>64</v>
      </c>
      <c r="I4282" s="325"/>
      <c r="J4282" s="325"/>
      <c r="K4282" s="325"/>
    </row>
    <row r="4283" spans="1:11">
      <c r="A4283" s="682"/>
      <c r="B4283" s="675"/>
      <c r="C4283" s="336"/>
      <c r="D4283" s="339">
        <v>154050107</v>
      </c>
      <c r="E4283" s="117"/>
      <c r="F4283" s="326"/>
      <c r="G4283" s="326">
        <v>259</v>
      </c>
      <c r="H4283" s="326">
        <f t="shared" si="40"/>
        <v>259</v>
      </c>
      <c r="I4283" s="325"/>
      <c r="J4283" s="325"/>
      <c r="K4283" s="325"/>
    </row>
    <row r="4284" spans="1:11">
      <c r="A4284" s="682"/>
      <c r="B4284" s="675"/>
      <c r="C4284" s="336"/>
      <c r="D4284" s="339">
        <v>154050108</v>
      </c>
      <c r="E4284" s="117"/>
      <c r="F4284" s="326"/>
      <c r="G4284" s="326">
        <v>257</v>
      </c>
      <c r="H4284" s="326">
        <f t="shared" si="40"/>
        <v>257</v>
      </c>
      <c r="I4284" s="325"/>
      <c r="J4284" s="325"/>
      <c r="K4284" s="325"/>
    </row>
    <row r="4285" spans="1:11">
      <c r="A4285" s="682"/>
      <c r="B4285" s="675"/>
      <c r="C4285" s="117"/>
      <c r="D4285" s="339">
        <v>154050109</v>
      </c>
      <c r="E4285" s="117"/>
      <c r="F4285" s="326"/>
      <c r="G4285" s="326">
        <v>203</v>
      </c>
      <c r="H4285" s="326">
        <f t="shared" si="40"/>
        <v>203</v>
      </c>
      <c r="I4285" s="325"/>
      <c r="J4285" s="325"/>
      <c r="K4285" s="325"/>
    </row>
    <row r="4286" spans="1:11">
      <c r="A4286" s="682"/>
      <c r="B4286" s="675"/>
      <c r="C4286" s="117"/>
      <c r="D4286" s="324" t="s">
        <v>2</v>
      </c>
      <c r="E4286" s="323"/>
      <c r="F4286" s="322"/>
      <c r="G4286" s="322">
        <f>SUM(G4281:G4285)</f>
        <v>1031</v>
      </c>
      <c r="H4286" s="322">
        <f t="shared" si="40"/>
        <v>1031</v>
      </c>
      <c r="I4286" s="322"/>
      <c r="J4286" s="322">
        <v>3</v>
      </c>
      <c r="K4286" s="322">
        <f>I4286+J4286</f>
        <v>3</v>
      </c>
    </row>
    <row r="4287" spans="1:11">
      <c r="A4287" s="682">
        <v>57</v>
      </c>
      <c r="B4287" s="675" t="s">
        <v>5412</v>
      </c>
      <c r="C4287" s="336" t="s">
        <v>5409</v>
      </c>
      <c r="D4287" s="339">
        <v>154050110</v>
      </c>
      <c r="E4287" s="117"/>
      <c r="F4287" s="326">
        <v>738</v>
      </c>
      <c r="G4287" s="326"/>
      <c r="H4287" s="326">
        <f t="shared" si="40"/>
        <v>738</v>
      </c>
      <c r="I4287" s="325"/>
      <c r="J4287" s="325"/>
      <c r="K4287" s="325"/>
    </row>
    <row r="4288" spans="1:11">
      <c r="A4288" s="682"/>
      <c r="B4288" s="675"/>
      <c r="C4288" s="117"/>
      <c r="D4288" s="339">
        <v>154050111</v>
      </c>
      <c r="E4288" s="117"/>
      <c r="F4288" s="326">
        <v>585</v>
      </c>
      <c r="G4288" s="326"/>
      <c r="H4288" s="326">
        <f t="shared" si="40"/>
        <v>585</v>
      </c>
      <c r="I4288" s="325"/>
      <c r="J4288" s="325"/>
      <c r="K4288" s="325"/>
    </row>
    <row r="4289" spans="1:11">
      <c r="A4289" s="682"/>
      <c r="B4289" s="675"/>
      <c r="C4289" s="117"/>
      <c r="D4289" s="324" t="s">
        <v>2</v>
      </c>
      <c r="E4289" s="323"/>
      <c r="F4289" s="322">
        <f>SUM(F4287:F4288)</f>
        <v>1323</v>
      </c>
      <c r="G4289" s="322"/>
      <c r="H4289" s="322">
        <f t="shared" si="40"/>
        <v>1323</v>
      </c>
      <c r="I4289" s="322">
        <v>3</v>
      </c>
      <c r="J4289" s="342"/>
      <c r="K4289" s="322">
        <f>I4289+J4289</f>
        <v>3</v>
      </c>
    </row>
    <row r="4290" spans="1:11">
      <c r="A4290" s="682">
        <v>58</v>
      </c>
      <c r="B4290" s="675" t="s">
        <v>5411</v>
      </c>
      <c r="C4290" s="336" t="s">
        <v>5409</v>
      </c>
      <c r="D4290" s="339">
        <v>154050110</v>
      </c>
      <c r="E4290" s="117"/>
      <c r="F4290" s="326"/>
      <c r="G4290" s="326">
        <v>634</v>
      </c>
      <c r="H4290" s="326">
        <f t="shared" si="40"/>
        <v>634</v>
      </c>
      <c r="I4290" s="325"/>
      <c r="J4290" s="325"/>
      <c r="K4290" s="325"/>
    </row>
    <row r="4291" spans="1:11">
      <c r="A4291" s="682"/>
      <c r="B4291" s="675"/>
      <c r="C4291" s="117"/>
      <c r="D4291" s="339">
        <v>154050111</v>
      </c>
      <c r="E4291" s="117"/>
      <c r="F4291" s="326"/>
      <c r="G4291" s="326">
        <v>472</v>
      </c>
      <c r="H4291" s="326">
        <f t="shared" si="40"/>
        <v>472</v>
      </c>
      <c r="I4291" s="325"/>
      <c r="J4291" s="325"/>
      <c r="K4291" s="325"/>
    </row>
    <row r="4292" spans="1:11">
      <c r="A4292" s="682"/>
      <c r="B4292" s="675"/>
      <c r="C4292" s="117"/>
      <c r="D4292" s="324" t="s">
        <v>2</v>
      </c>
      <c r="E4292" s="323"/>
      <c r="F4292" s="327"/>
      <c r="G4292" s="322">
        <f>SUM(G4290:G4291)</f>
        <v>1106</v>
      </c>
      <c r="H4292" s="322">
        <f t="shared" si="40"/>
        <v>1106</v>
      </c>
      <c r="I4292" s="322"/>
      <c r="J4292" s="322">
        <v>3</v>
      </c>
      <c r="K4292" s="322">
        <f>I4292+J4292</f>
        <v>3</v>
      </c>
    </row>
    <row r="4293" spans="1:11">
      <c r="A4293" s="682">
        <v>59</v>
      </c>
      <c r="B4293" s="681" t="s">
        <v>5410</v>
      </c>
      <c r="C4293" s="340" t="s">
        <v>5409</v>
      </c>
      <c r="D4293" s="339">
        <v>154050112</v>
      </c>
      <c r="E4293" s="117"/>
      <c r="F4293" s="326">
        <v>478</v>
      </c>
      <c r="G4293" s="326">
        <v>326</v>
      </c>
      <c r="H4293" s="326">
        <f t="shared" si="40"/>
        <v>804</v>
      </c>
      <c r="I4293" s="325"/>
      <c r="J4293" s="325"/>
      <c r="K4293" s="325"/>
    </row>
    <row r="4294" spans="1:11">
      <c r="A4294" s="682"/>
      <c r="B4294" s="681"/>
      <c r="C4294" s="330"/>
      <c r="D4294" s="324" t="s">
        <v>2</v>
      </c>
      <c r="E4294" s="323"/>
      <c r="F4294" s="322">
        <v>478</v>
      </c>
      <c r="G4294" s="322">
        <v>326</v>
      </c>
      <c r="H4294" s="322">
        <f t="shared" si="40"/>
        <v>804</v>
      </c>
      <c r="I4294" s="322">
        <v>1</v>
      </c>
      <c r="J4294" s="322">
        <v>1</v>
      </c>
      <c r="K4294" s="322">
        <f>I4294+J4294</f>
        <v>2</v>
      </c>
    </row>
    <row r="4295" spans="1:11">
      <c r="A4295" s="694">
        <v>60</v>
      </c>
      <c r="B4295" s="675" t="s">
        <v>5408</v>
      </c>
      <c r="C4295" s="336" t="s">
        <v>5404</v>
      </c>
      <c r="D4295" s="339">
        <v>154050113</v>
      </c>
      <c r="E4295" s="117"/>
      <c r="F4295" s="326">
        <v>522</v>
      </c>
      <c r="G4295" s="326"/>
      <c r="H4295" s="326">
        <f t="shared" si="40"/>
        <v>522</v>
      </c>
      <c r="I4295" s="325"/>
      <c r="J4295" s="325"/>
      <c r="K4295" s="325"/>
    </row>
    <row r="4296" spans="1:11">
      <c r="A4296" s="694"/>
      <c r="B4296" s="675"/>
      <c r="C4296" s="117"/>
      <c r="D4296" s="339">
        <v>154050114</v>
      </c>
      <c r="E4296" s="117"/>
      <c r="F4296" s="326">
        <v>449</v>
      </c>
      <c r="G4296" s="326"/>
      <c r="H4296" s="326">
        <f t="shared" si="40"/>
        <v>449</v>
      </c>
      <c r="I4296" s="325"/>
      <c r="J4296" s="325"/>
      <c r="K4296" s="325"/>
    </row>
    <row r="4297" spans="1:11">
      <c r="A4297" s="694"/>
      <c r="B4297" s="675"/>
      <c r="C4297" s="117"/>
      <c r="D4297" s="339">
        <v>154050115</v>
      </c>
      <c r="E4297" s="117"/>
      <c r="F4297" s="326">
        <v>340</v>
      </c>
      <c r="G4297" s="326"/>
      <c r="H4297" s="326">
        <f t="shared" ref="H4297:H4328" si="41">+F4297+G4297</f>
        <v>340</v>
      </c>
      <c r="I4297" s="325"/>
      <c r="J4297" s="325"/>
      <c r="K4297" s="325"/>
    </row>
    <row r="4298" spans="1:11">
      <c r="A4298" s="694"/>
      <c r="B4298" s="675"/>
      <c r="C4298" s="117"/>
      <c r="D4298" s="324" t="s">
        <v>2</v>
      </c>
      <c r="E4298" s="323"/>
      <c r="F4298" s="322">
        <f>SUM(F4295:F4297)</f>
        <v>1311</v>
      </c>
      <c r="G4298" s="322"/>
      <c r="H4298" s="322">
        <f t="shared" si="41"/>
        <v>1311</v>
      </c>
      <c r="I4298" s="322">
        <v>3</v>
      </c>
      <c r="J4298" s="322"/>
      <c r="K4298" s="322">
        <f>I4298+J4298</f>
        <v>3</v>
      </c>
    </row>
    <row r="4299" spans="1:11">
      <c r="A4299" s="682">
        <v>61</v>
      </c>
      <c r="B4299" s="675" t="s">
        <v>5407</v>
      </c>
      <c r="C4299" s="336" t="s">
        <v>5404</v>
      </c>
      <c r="D4299" s="339">
        <v>154050113</v>
      </c>
      <c r="E4299" s="117"/>
      <c r="F4299" s="326"/>
      <c r="G4299" s="326">
        <v>424</v>
      </c>
      <c r="H4299" s="326">
        <f t="shared" si="41"/>
        <v>424</v>
      </c>
      <c r="I4299" s="341"/>
      <c r="J4299" s="341"/>
      <c r="K4299" s="325"/>
    </row>
    <row r="4300" spans="1:11">
      <c r="A4300" s="682"/>
      <c r="B4300" s="675"/>
      <c r="C4300" s="117"/>
      <c r="D4300" s="339">
        <v>154050114</v>
      </c>
      <c r="E4300" s="117"/>
      <c r="F4300" s="326"/>
      <c r="G4300" s="326">
        <v>389</v>
      </c>
      <c r="H4300" s="326">
        <f t="shared" si="41"/>
        <v>389</v>
      </c>
      <c r="I4300" s="341"/>
      <c r="J4300" s="341"/>
      <c r="K4300" s="325"/>
    </row>
    <row r="4301" spans="1:11">
      <c r="A4301" s="682"/>
      <c r="B4301" s="675"/>
      <c r="C4301" s="117"/>
      <c r="D4301" s="339">
        <v>154050115</v>
      </c>
      <c r="E4301" s="117"/>
      <c r="F4301" s="326"/>
      <c r="G4301" s="326">
        <v>285</v>
      </c>
      <c r="H4301" s="326">
        <f t="shared" si="41"/>
        <v>285</v>
      </c>
      <c r="I4301" s="341"/>
      <c r="J4301" s="341"/>
      <c r="K4301" s="325"/>
    </row>
    <row r="4302" spans="1:11">
      <c r="A4302" s="682"/>
      <c r="B4302" s="675"/>
      <c r="C4302" s="117"/>
      <c r="D4302" s="324" t="s">
        <v>2</v>
      </c>
      <c r="E4302" s="323"/>
      <c r="F4302" s="327"/>
      <c r="G4302" s="322">
        <f>SUM(G4299:G4301)</f>
        <v>1098</v>
      </c>
      <c r="H4302" s="322">
        <f t="shared" si="41"/>
        <v>1098</v>
      </c>
      <c r="I4302" s="324"/>
      <c r="J4302" s="324">
        <v>3</v>
      </c>
      <c r="K4302" s="322">
        <f>I4302+J4302</f>
        <v>3</v>
      </c>
    </row>
    <row r="4303" spans="1:11">
      <c r="A4303" s="682">
        <v>62</v>
      </c>
      <c r="B4303" s="675" t="s">
        <v>5406</v>
      </c>
      <c r="C4303" s="336" t="s">
        <v>5404</v>
      </c>
      <c r="D4303" s="339">
        <v>154050116</v>
      </c>
      <c r="E4303" s="117"/>
      <c r="F4303" s="326">
        <v>212</v>
      </c>
      <c r="G4303" s="326"/>
      <c r="H4303" s="326">
        <f t="shared" si="41"/>
        <v>212</v>
      </c>
      <c r="I4303" s="325"/>
      <c r="J4303" s="325"/>
      <c r="K4303" s="325"/>
    </row>
    <row r="4304" spans="1:11">
      <c r="A4304" s="682"/>
      <c r="B4304" s="675"/>
      <c r="C4304" s="117"/>
      <c r="D4304" s="339">
        <v>154050117</v>
      </c>
      <c r="E4304" s="117"/>
      <c r="F4304" s="326">
        <v>298</v>
      </c>
      <c r="G4304" s="326"/>
      <c r="H4304" s="326">
        <f t="shared" si="41"/>
        <v>298</v>
      </c>
      <c r="I4304" s="325"/>
      <c r="J4304" s="325"/>
      <c r="K4304" s="325"/>
    </row>
    <row r="4305" spans="1:11">
      <c r="A4305" s="682"/>
      <c r="B4305" s="675"/>
      <c r="C4305" s="117"/>
      <c r="D4305" s="339">
        <v>154050118</v>
      </c>
      <c r="E4305" s="117"/>
      <c r="F4305" s="326">
        <v>222</v>
      </c>
      <c r="G4305" s="326"/>
      <c r="H4305" s="326">
        <f t="shared" si="41"/>
        <v>222</v>
      </c>
      <c r="I4305" s="325"/>
      <c r="J4305" s="325"/>
      <c r="K4305" s="325"/>
    </row>
    <row r="4306" spans="1:11">
      <c r="A4306" s="682"/>
      <c r="B4306" s="675"/>
      <c r="C4306" s="117"/>
      <c r="D4306" s="324" t="s">
        <v>2</v>
      </c>
      <c r="E4306" s="323"/>
      <c r="F4306" s="322">
        <f>SUM(F4303:F4305)</f>
        <v>732</v>
      </c>
      <c r="G4306" s="322"/>
      <c r="H4306" s="322">
        <f t="shared" si="41"/>
        <v>732</v>
      </c>
      <c r="I4306" s="322">
        <v>2</v>
      </c>
      <c r="J4306" s="322"/>
      <c r="K4306" s="322">
        <f>I4306+J4306</f>
        <v>2</v>
      </c>
    </row>
    <row r="4307" spans="1:11">
      <c r="A4307" s="682">
        <v>63</v>
      </c>
      <c r="B4307" s="675" t="s">
        <v>5405</v>
      </c>
      <c r="C4307" s="336" t="s">
        <v>5404</v>
      </c>
      <c r="D4307" s="339">
        <v>154050116</v>
      </c>
      <c r="E4307" s="117"/>
      <c r="F4307" s="326"/>
      <c r="G4307" s="326">
        <v>160</v>
      </c>
      <c r="H4307" s="326">
        <f t="shared" si="41"/>
        <v>160</v>
      </c>
      <c r="I4307" s="325"/>
      <c r="J4307" s="325"/>
      <c r="K4307" s="325"/>
    </row>
    <row r="4308" spans="1:11">
      <c r="A4308" s="682"/>
      <c r="B4308" s="675"/>
      <c r="C4308" s="117"/>
      <c r="D4308" s="339">
        <v>154050117</v>
      </c>
      <c r="E4308" s="117"/>
      <c r="F4308" s="326"/>
      <c r="G4308" s="326">
        <v>234</v>
      </c>
      <c r="H4308" s="326">
        <f t="shared" si="41"/>
        <v>234</v>
      </c>
      <c r="I4308" s="325"/>
      <c r="J4308" s="325"/>
      <c r="K4308" s="325"/>
    </row>
    <row r="4309" spans="1:11">
      <c r="A4309" s="682"/>
      <c r="B4309" s="675"/>
      <c r="C4309" s="117"/>
      <c r="D4309" s="339">
        <v>154050118</v>
      </c>
      <c r="E4309" s="117"/>
      <c r="F4309" s="326"/>
      <c r="G4309" s="326">
        <v>180</v>
      </c>
      <c r="H4309" s="326">
        <f t="shared" si="41"/>
        <v>180</v>
      </c>
      <c r="I4309" s="325"/>
      <c r="J4309" s="325"/>
      <c r="K4309" s="325"/>
    </row>
    <row r="4310" spans="1:11">
      <c r="A4310" s="682"/>
      <c r="B4310" s="675"/>
      <c r="C4310" s="117"/>
      <c r="D4310" s="324" t="s">
        <v>2</v>
      </c>
      <c r="E4310" s="323"/>
      <c r="F4310" s="327"/>
      <c r="G4310" s="322">
        <f>SUM(G4307:G4309)</f>
        <v>574</v>
      </c>
      <c r="H4310" s="322">
        <f t="shared" si="41"/>
        <v>574</v>
      </c>
      <c r="I4310" s="322"/>
      <c r="J4310" s="322">
        <v>2</v>
      </c>
      <c r="K4310" s="322">
        <f>I4310+J4310</f>
        <v>2</v>
      </c>
    </row>
    <row r="4311" spans="1:11">
      <c r="A4311" s="682">
        <v>64</v>
      </c>
      <c r="B4311" s="675" t="s">
        <v>5403</v>
      </c>
      <c r="C4311" s="336" t="s">
        <v>5400</v>
      </c>
      <c r="D4311" s="339">
        <v>154050201</v>
      </c>
      <c r="E4311" s="117"/>
      <c r="F4311" s="326">
        <v>725</v>
      </c>
      <c r="G4311" s="326"/>
      <c r="H4311" s="326">
        <f t="shared" si="41"/>
        <v>725</v>
      </c>
      <c r="I4311" s="325"/>
      <c r="J4311" s="325"/>
      <c r="K4311" s="325"/>
    </row>
    <row r="4312" spans="1:11">
      <c r="A4312" s="682"/>
      <c r="B4312" s="675"/>
      <c r="C4312" s="117"/>
      <c r="D4312" s="339">
        <v>154050202</v>
      </c>
      <c r="E4312" s="117"/>
      <c r="F4312" s="326">
        <v>201</v>
      </c>
      <c r="G4312" s="326"/>
      <c r="H4312" s="326">
        <f t="shared" si="41"/>
        <v>201</v>
      </c>
      <c r="I4312" s="325"/>
      <c r="J4312" s="325"/>
      <c r="K4312" s="325"/>
    </row>
    <row r="4313" spans="1:11">
      <c r="A4313" s="682"/>
      <c r="B4313" s="675"/>
      <c r="C4313" s="117"/>
      <c r="D4313" s="339">
        <v>154050203</v>
      </c>
      <c r="E4313" s="117"/>
      <c r="F4313" s="326">
        <v>443</v>
      </c>
      <c r="G4313" s="326"/>
      <c r="H4313" s="326">
        <f t="shared" si="41"/>
        <v>443</v>
      </c>
      <c r="I4313" s="325"/>
      <c r="J4313" s="325"/>
      <c r="K4313" s="325"/>
    </row>
    <row r="4314" spans="1:11">
      <c r="A4314" s="682"/>
      <c r="B4314" s="675"/>
      <c r="C4314" s="117"/>
      <c r="D4314" s="324" t="s">
        <v>2</v>
      </c>
      <c r="E4314" s="323"/>
      <c r="F4314" s="322">
        <f>SUM(F4311:F4313)</f>
        <v>1369</v>
      </c>
      <c r="G4314" s="322"/>
      <c r="H4314" s="322">
        <f t="shared" si="41"/>
        <v>1369</v>
      </c>
      <c r="I4314" s="322">
        <v>3</v>
      </c>
      <c r="J4314" s="322"/>
      <c r="K4314" s="322">
        <f>I4314+J4314</f>
        <v>3</v>
      </c>
    </row>
    <row r="4315" spans="1:11">
      <c r="A4315" s="682">
        <v>65</v>
      </c>
      <c r="B4315" s="675" t="s">
        <v>5402</v>
      </c>
      <c r="C4315" s="336" t="s">
        <v>5400</v>
      </c>
      <c r="D4315" s="339">
        <v>154050201</v>
      </c>
      <c r="E4315" s="117"/>
      <c r="F4315" s="326"/>
      <c r="G4315" s="326">
        <v>576</v>
      </c>
      <c r="H4315" s="326">
        <f t="shared" si="41"/>
        <v>576</v>
      </c>
      <c r="I4315" s="325"/>
      <c r="J4315" s="325"/>
      <c r="K4315" s="325"/>
    </row>
    <row r="4316" spans="1:11">
      <c r="A4316" s="682"/>
      <c r="B4316" s="675"/>
      <c r="C4316" s="117"/>
      <c r="D4316" s="339">
        <v>154050202</v>
      </c>
      <c r="E4316" s="117"/>
      <c r="F4316" s="326"/>
      <c r="G4316" s="326">
        <v>160</v>
      </c>
      <c r="H4316" s="326">
        <f t="shared" si="41"/>
        <v>160</v>
      </c>
      <c r="I4316" s="325"/>
      <c r="J4316" s="325"/>
      <c r="K4316" s="325"/>
    </row>
    <row r="4317" spans="1:11">
      <c r="A4317" s="682"/>
      <c r="B4317" s="675"/>
      <c r="C4317" s="117"/>
      <c r="D4317" s="339">
        <v>154050203</v>
      </c>
      <c r="E4317" s="117"/>
      <c r="F4317" s="326"/>
      <c r="G4317" s="326">
        <v>365</v>
      </c>
      <c r="H4317" s="326">
        <f t="shared" si="41"/>
        <v>365</v>
      </c>
      <c r="I4317" s="325"/>
      <c r="J4317" s="325"/>
      <c r="K4317" s="325"/>
    </row>
    <row r="4318" spans="1:11">
      <c r="A4318" s="682"/>
      <c r="B4318" s="675"/>
      <c r="C4318" s="117"/>
      <c r="D4318" s="324" t="s">
        <v>2</v>
      </c>
      <c r="E4318" s="323"/>
      <c r="F4318" s="327"/>
      <c r="G4318" s="322">
        <f>SUM(G4315:G4317)</f>
        <v>1101</v>
      </c>
      <c r="H4318" s="322">
        <f t="shared" si="41"/>
        <v>1101</v>
      </c>
      <c r="I4318" s="322"/>
      <c r="J4318" s="322">
        <v>3</v>
      </c>
      <c r="K4318" s="322">
        <f>I4318+J4318</f>
        <v>3</v>
      </c>
    </row>
    <row r="4319" spans="1:11">
      <c r="A4319" s="682">
        <v>66</v>
      </c>
      <c r="B4319" s="675" t="s">
        <v>5401</v>
      </c>
      <c r="C4319" s="336" t="s">
        <v>5400</v>
      </c>
      <c r="D4319" s="339">
        <v>154050204</v>
      </c>
      <c r="E4319" s="117"/>
      <c r="F4319" s="326">
        <v>184</v>
      </c>
      <c r="G4319" s="326">
        <v>130</v>
      </c>
      <c r="H4319" s="326">
        <f t="shared" si="41"/>
        <v>314</v>
      </c>
      <c r="I4319" s="325"/>
      <c r="J4319" s="325"/>
      <c r="K4319" s="325"/>
    </row>
    <row r="4320" spans="1:11">
      <c r="A4320" s="682"/>
      <c r="B4320" s="675"/>
      <c r="C4320" s="336"/>
      <c r="D4320" s="339">
        <v>154050205</v>
      </c>
      <c r="E4320" s="117"/>
      <c r="F4320" s="326">
        <v>522</v>
      </c>
      <c r="G4320" s="326">
        <v>460</v>
      </c>
      <c r="H4320" s="326">
        <f t="shared" si="41"/>
        <v>982</v>
      </c>
      <c r="I4320" s="325"/>
      <c r="J4320" s="325"/>
      <c r="K4320" s="325"/>
    </row>
    <row r="4321" spans="1:11">
      <c r="A4321" s="682"/>
      <c r="B4321" s="675"/>
      <c r="C4321" s="117"/>
      <c r="D4321" s="324" t="s">
        <v>2</v>
      </c>
      <c r="E4321" s="323"/>
      <c r="F4321" s="322">
        <f>SUM(F4319:F4320)</f>
        <v>706</v>
      </c>
      <c r="G4321" s="322">
        <f>SUM(G4319:G4320)</f>
        <v>590</v>
      </c>
      <c r="H4321" s="322">
        <f t="shared" si="41"/>
        <v>1296</v>
      </c>
      <c r="I4321" s="322">
        <v>2</v>
      </c>
      <c r="J4321" s="322">
        <v>1</v>
      </c>
      <c r="K4321" s="322">
        <f>I4321+J4321</f>
        <v>3</v>
      </c>
    </row>
    <row r="4322" spans="1:11">
      <c r="A4322" s="682">
        <v>67</v>
      </c>
      <c r="B4322" s="675" t="s">
        <v>5399</v>
      </c>
      <c r="C4322" s="336" t="s">
        <v>5396</v>
      </c>
      <c r="D4322" s="339">
        <v>154050206</v>
      </c>
      <c r="E4322" s="117"/>
      <c r="F4322" s="326">
        <v>262</v>
      </c>
      <c r="G4322" s="326"/>
      <c r="H4322" s="326">
        <f t="shared" si="41"/>
        <v>262</v>
      </c>
      <c r="I4322" s="325"/>
      <c r="J4322" s="325"/>
      <c r="K4322" s="325"/>
    </row>
    <row r="4323" spans="1:11">
      <c r="A4323" s="682"/>
      <c r="B4323" s="675"/>
      <c r="C4323" s="117"/>
      <c r="D4323" s="339">
        <v>154050207</v>
      </c>
      <c r="E4323" s="117"/>
      <c r="F4323" s="326">
        <v>735</v>
      </c>
      <c r="G4323" s="326"/>
      <c r="H4323" s="326">
        <f t="shared" si="41"/>
        <v>735</v>
      </c>
      <c r="I4323" s="325"/>
      <c r="J4323" s="325"/>
      <c r="K4323" s="325"/>
    </row>
    <row r="4324" spans="1:11">
      <c r="A4324" s="682"/>
      <c r="B4324" s="675"/>
      <c r="C4324" s="117"/>
      <c r="D4324" s="339">
        <v>154050208</v>
      </c>
      <c r="E4324" s="117"/>
      <c r="F4324" s="326">
        <v>398</v>
      </c>
      <c r="G4324" s="326"/>
      <c r="H4324" s="326">
        <f t="shared" si="41"/>
        <v>398</v>
      </c>
      <c r="I4324" s="325"/>
      <c r="J4324" s="325"/>
      <c r="K4324" s="325"/>
    </row>
    <row r="4325" spans="1:11">
      <c r="A4325" s="682"/>
      <c r="B4325" s="675"/>
      <c r="C4325" s="117"/>
      <c r="D4325" s="324" t="s">
        <v>2</v>
      </c>
      <c r="E4325" s="323"/>
      <c r="F4325" s="322">
        <f>SUM(F4322:F4324)</f>
        <v>1395</v>
      </c>
      <c r="G4325" s="322"/>
      <c r="H4325" s="322">
        <f t="shared" si="41"/>
        <v>1395</v>
      </c>
      <c r="I4325" s="322">
        <v>3</v>
      </c>
      <c r="J4325" s="322"/>
      <c r="K4325" s="322">
        <f>I4325+J4325</f>
        <v>3</v>
      </c>
    </row>
    <row r="4326" spans="1:11">
      <c r="A4326" s="682">
        <v>68</v>
      </c>
      <c r="B4326" s="675" t="s">
        <v>5398</v>
      </c>
      <c r="C4326" s="336" t="s">
        <v>5396</v>
      </c>
      <c r="D4326" s="339">
        <v>154050206</v>
      </c>
      <c r="E4326" s="117"/>
      <c r="F4326" s="326"/>
      <c r="G4326" s="326">
        <v>238</v>
      </c>
      <c r="H4326" s="326">
        <f t="shared" si="41"/>
        <v>238</v>
      </c>
      <c r="I4326" s="325"/>
      <c r="J4326" s="325"/>
      <c r="K4326" s="325"/>
    </row>
    <row r="4327" spans="1:11">
      <c r="A4327" s="682"/>
      <c r="B4327" s="675"/>
      <c r="C4327" s="117"/>
      <c r="D4327" s="339">
        <v>154050207</v>
      </c>
      <c r="E4327" s="117"/>
      <c r="F4327" s="326"/>
      <c r="G4327" s="326">
        <v>658</v>
      </c>
      <c r="H4327" s="326">
        <f t="shared" si="41"/>
        <v>658</v>
      </c>
      <c r="I4327" s="325"/>
      <c r="J4327" s="325"/>
      <c r="K4327" s="325"/>
    </row>
    <row r="4328" spans="1:11">
      <c r="A4328" s="682"/>
      <c r="B4328" s="675"/>
      <c r="C4328" s="117"/>
      <c r="D4328" s="339">
        <v>154050208</v>
      </c>
      <c r="E4328" s="117"/>
      <c r="F4328" s="326"/>
      <c r="G4328" s="326">
        <v>260</v>
      </c>
      <c r="H4328" s="326">
        <f t="shared" si="41"/>
        <v>260</v>
      </c>
      <c r="I4328" s="325"/>
      <c r="J4328" s="325"/>
      <c r="K4328" s="325"/>
    </row>
    <row r="4329" spans="1:11">
      <c r="A4329" s="682"/>
      <c r="B4329" s="675"/>
      <c r="C4329" s="117"/>
      <c r="D4329" s="324" t="s">
        <v>2</v>
      </c>
      <c r="E4329" s="323"/>
      <c r="F4329" s="327"/>
      <c r="G4329" s="322">
        <f>SUM(G4326:G4328)</f>
        <v>1156</v>
      </c>
      <c r="H4329" s="322">
        <f t="shared" ref="H4329:H4360" si="42">+F4329+G4329</f>
        <v>1156</v>
      </c>
      <c r="I4329" s="322"/>
      <c r="J4329" s="322">
        <v>3</v>
      </c>
      <c r="K4329" s="322">
        <f>I4329+J4329</f>
        <v>3</v>
      </c>
    </row>
    <row r="4330" spans="1:11">
      <c r="A4330" s="682">
        <v>69</v>
      </c>
      <c r="B4330" s="675" t="s">
        <v>5397</v>
      </c>
      <c r="C4330" s="336" t="s">
        <v>5396</v>
      </c>
      <c r="D4330" s="339">
        <v>154050209</v>
      </c>
      <c r="E4330" s="117"/>
      <c r="F4330" s="326">
        <v>260</v>
      </c>
      <c r="G4330" s="326">
        <v>206</v>
      </c>
      <c r="H4330" s="326">
        <f t="shared" si="42"/>
        <v>466</v>
      </c>
      <c r="I4330" s="325"/>
      <c r="J4330" s="325"/>
      <c r="K4330" s="325"/>
    </row>
    <row r="4331" spans="1:11">
      <c r="A4331" s="682"/>
      <c r="B4331" s="675"/>
      <c r="C4331" s="117"/>
      <c r="D4331" s="339">
        <v>154050210</v>
      </c>
      <c r="E4331" s="117"/>
      <c r="F4331" s="326">
        <v>621</v>
      </c>
      <c r="G4331" s="326">
        <v>531</v>
      </c>
      <c r="H4331" s="326">
        <f t="shared" si="42"/>
        <v>1152</v>
      </c>
      <c r="I4331" s="325"/>
      <c r="J4331" s="325"/>
      <c r="K4331" s="325"/>
    </row>
    <row r="4332" spans="1:11">
      <c r="A4332" s="682"/>
      <c r="B4332" s="675"/>
      <c r="C4332" s="117"/>
      <c r="D4332" s="324" t="s">
        <v>2</v>
      </c>
      <c r="E4332" s="323"/>
      <c r="F4332" s="322">
        <f>SUM(F4330:F4331)</f>
        <v>881</v>
      </c>
      <c r="G4332" s="322">
        <f>SUM(G4330:G4331)</f>
        <v>737</v>
      </c>
      <c r="H4332" s="322">
        <f>SUM(H4330:H4331)</f>
        <v>1618</v>
      </c>
      <c r="I4332" s="322">
        <v>2</v>
      </c>
      <c r="J4332" s="322">
        <v>2</v>
      </c>
      <c r="K4332" s="322">
        <f>I4332+J4332</f>
        <v>4</v>
      </c>
    </row>
    <row r="4333" spans="1:11">
      <c r="A4333" s="682">
        <v>70</v>
      </c>
      <c r="B4333" s="675" t="s">
        <v>5395</v>
      </c>
      <c r="C4333" s="336" t="s">
        <v>5392</v>
      </c>
      <c r="D4333" s="339">
        <v>154050401</v>
      </c>
      <c r="E4333" s="117"/>
      <c r="F4333" s="326">
        <v>237</v>
      </c>
      <c r="G4333" s="326"/>
      <c r="H4333" s="326">
        <f t="shared" ref="H4333:H4370" si="43">+F4333+G4333</f>
        <v>237</v>
      </c>
      <c r="I4333" s="325"/>
      <c r="J4333" s="325"/>
      <c r="K4333" s="325"/>
    </row>
    <row r="4334" spans="1:11">
      <c r="A4334" s="682"/>
      <c r="B4334" s="675"/>
      <c r="C4334" s="117"/>
      <c r="D4334" s="339">
        <v>154050402</v>
      </c>
      <c r="E4334" s="117"/>
      <c r="F4334" s="326">
        <v>583</v>
      </c>
      <c r="G4334" s="326"/>
      <c r="H4334" s="326">
        <f t="shared" si="43"/>
        <v>583</v>
      </c>
      <c r="I4334" s="325"/>
      <c r="J4334" s="325"/>
      <c r="K4334" s="325"/>
    </row>
    <row r="4335" spans="1:11">
      <c r="A4335" s="682"/>
      <c r="B4335" s="675"/>
      <c r="C4335" s="117"/>
      <c r="D4335" s="339">
        <v>154050404</v>
      </c>
      <c r="E4335" s="117"/>
      <c r="F4335" s="326">
        <v>321</v>
      </c>
      <c r="G4335" s="326"/>
      <c r="H4335" s="326">
        <f t="shared" si="43"/>
        <v>321</v>
      </c>
      <c r="I4335" s="325"/>
      <c r="J4335" s="325"/>
      <c r="K4335" s="325"/>
    </row>
    <row r="4336" spans="1:11">
      <c r="A4336" s="682"/>
      <c r="B4336" s="675"/>
      <c r="C4336" s="117"/>
      <c r="D4336" s="324" t="s">
        <v>2</v>
      </c>
      <c r="E4336" s="323"/>
      <c r="F4336" s="322">
        <f>SUM(F4333:F4335)</f>
        <v>1141</v>
      </c>
      <c r="G4336" s="322"/>
      <c r="H4336" s="322">
        <f t="shared" si="43"/>
        <v>1141</v>
      </c>
      <c r="I4336" s="322">
        <v>3</v>
      </c>
      <c r="J4336" s="322"/>
      <c r="K4336" s="322">
        <f>I4336+J4336</f>
        <v>3</v>
      </c>
    </row>
    <row r="4337" spans="1:11">
      <c r="A4337" s="682">
        <v>71</v>
      </c>
      <c r="B4337" s="675" t="s">
        <v>5394</v>
      </c>
      <c r="C4337" s="336" t="s">
        <v>5392</v>
      </c>
      <c r="D4337" s="339">
        <v>154050401</v>
      </c>
      <c r="E4337" s="117"/>
      <c r="F4337" s="326"/>
      <c r="G4337" s="326">
        <v>194</v>
      </c>
      <c r="H4337" s="326">
        <f t="shared" si="43"/>
        <v>194</v>
      </c>
      <c r="I4337" s="325"/>
      <c r="J4337" s="325"/>
      <c r="K4337" s="325"/>
    </row>
    <row r="4338" spans="1:11">
      <c r="A4338" s="682"/>
      <c r="B4338" s="675"/>
      <c r="C4338" s="117"/>
      <c r="D4338" s="339">
        <v>154050402</v>
      </c>
      <c r="E4338" s="117"/>
      <c r="F4338" s="326"/>
      <c r="G4338" s="326">
        <v>457</v>
      </c>
      <c r="H4338" s="326">
        <f t="shared" si="43"/>
        <v>457</v>
      </c>
      <c r="I4338" s="325"/>
      <c r="J4338" s="325"/>
      <c r="K4338" s="325"/>
    </row>
    <row r="4339" spans="1:11">
      <c r="A4339" s="682"/>
      <c r="B4339" s="675"/>
      <c r="C4339" s="117"/>
      <c r="D4339" s="339">
        <v>154050404</v>
      </c>
      <c r="E4339" s="117"/>
      <c r="F4339" s="326"/>
      <c r="G4339" s="326">
        <v>291</v>
      </c>
      <c r="H4339" s="326">
        <f t="shared" si="43"/>
        <v>291</v>
      </c>
      <c r="I4339" s="325"/>
      <c r="J4339" s="325"/>
      <c r="K4339" s="325"/>
    </row>
    <row r="4340" spans="1:11">
      <c r="A4340" s="682"/>
      <c r="B4340" s="675"/>
      <c r="C4340" s="117"/>
      <c r="D4340" s="324" t="s">
        <v>2</v>
      </c>
      <c r="E4340" s="323"/>
      <c r="F4340" s="327"/>
      <c r="G4340" s="322">
        <f>SUM(G4337:G4339)</f>
        <v>942</v>
      </c>
      <c r="H4340" s="322">
        <f t="shared" si="43"/>
        <v>942</v>
      </c>
      <c r="I4340" s="322"/>
      <c r="J4340" s="322">
        <v>2</v>
      </c>
      <c r="K4340" s="322">
        <f>I4340+J4340</f>
        <v>2</v>
      </c>
    </row>
    <row r="4341" spans="1:11">
      <c r="A4341" s="682">
        <v>72</v>
      </c>
      <c r="B4341" s="675" t="s">
        <v>5393</v>
      </c>
      <c r="C4341" s="336" t="s">
        <v>5392</v>
      </c>
      <c r="D4341" s="339">
        <v>154050403</v>
      </c>
      <c r="E4341" s="117"/>
      <c r="F4341" s="326">
        <v>636</v>
      </c>
      <c r="G4341" s="326">
        <v>499</v>
      </c>
      <c r="H4341" s="326">
        <f t="shared" si="43"/>
        <v>1135</v>
      </c>
      <c r="I4341" s="325"/>
      <c r="J4341" s="325"/>
      <c r="K4341" s="325"/>
    </row>
    <row r="4342" spans="1:11">
      <c r="A4342" s="682"/>
      <c r="B4342" s="675"/>
      <c r="C4342" s="117"/>
      <c r="D4342" s="324" t="s">
        <v>2</v>
      </c>
      <c r="E4342" s="323"/>
      <c r="F4342" s="322">
        <v>636</v>
      </c>
      <c r="G4342" s="322">
        <v>499</v>
      </c>
      <c r="H4342" s="322">
        <f t="shared" si="43"/>
        <v>1135</v>
      </c>
      <c r="I4342" s="322">
        <v>2</v>
      </c>
      <c r="J4342" s="322">
        <v>1</v>
      </c>
      <c r="K4342" s="322">
        <f>I4342+J4342</f>
        <v>3</v>
      </c>
    </row>
    <row r="4343" spans="1:11">
      <c r="A4343" s="682">
        <v>73</v>
      </c>
      <c r="B4343" s="675" t="s">
        <v>5391</v>
      </c>
      <c r="C4343" s="336" t="s">
        <v>5389</v>
      </c>
      <c r="D4343" s="339">
        <v>154050405</v>
      </c>
      <c r="E4343" s="117"/>
      <c r="F4343" s="326">
        <v>343</v>
      </c>
      <c r="G4343" s="326"/>
      <c r="H4343" s="326">
        <f t="shared" si="43"/>
        <v>343</v>
      </c>
      <c r="I4343" s="325"/>
      <c r="J4343" s="325"/>
      <c r="K4343" s="325"/>
    </row>
    <row r="4344" spans="1:11">
      <c r="A4344" s="682"/>
      <c r="B4344" s="675"/>
      <c r="C4344" s="117"/>
      <c r="D4344" s="339">
        <v>154050406</v>
      </c>
      <c r="E4344" s="117"/>
      <c r="F4344" s="326">
        <v>283</v>
      </c>
      <c r="G4344" s="326"/>
      <c r="H4344" s="326">
        <f t="shared" si="43"/>
        <v>283</v>
      </c>
      <c r="I4344" s="325"/>
      <c r="J4344" s="325"/>
      <c r="K4344" s="325"/>
    </row>
    <row r="4345" spans="1:11">
      <c r="A4345" s="682"/>
      <c r="B4345" s="675"/>
      <c r="C4345" s="117"/>
      <c r="D4345" s="339">
        <v>154050407</v>
      </c>
      <c r="E4345" s="117"/>
      <c r="F4345" s="326">
        <v>420</v>
      </c>
      <c r="G4345" s="326"/>
      <c r="H4345" s="326">
        <f t="shared" si="43"/>
        <v>420</v>
      </c>
      <c r="I4345" s="325"/>
      <c r="J4345" s="325"/>
      <c r="K4345" s="325"/>
    </row>
    <row r="4346" spans="1:11">
      <c r="A4346" s="682"/>
      <c r="B4346" s="675"/>
      <c r="C4346" s="117"/>
      <c r="D4346" s="324" t="s">
        <v>2</v>
      </c>
      <c r="E4346" s="323"/>
      <c r="F4346" s="322">
        <f>SUM(F4343:F4345)</f>
        <v>1046</v>
      </c>
      <c r="G4346" s="322"/>
      <c r="H4346" s="322">
        <f t="shared" si="43"/>
        <v>1046</v>
      </c>
      <c r="I4346" s="322">
        <v>3</v>
      </c>
      <c r="J4346" s="322"/>
      <c r="K4346" s="322">
        <f>I4346+J4346</f>
        <v>3</v>
      </c>
    </row>
    <row r="4347" spans="1:11">
      <c r="A4347" s="682">
        <v>74</v>
      </c>
      <c r="B4347" s="675" t="s">
        <v>5390</v>
      </c>
      <c r="C4347" s="336" t="s">
        <v>5389</v>
      </c>
      <c r="D4347" s="339">
        <v>154050405</v>
      </c>
      <c r="E4347" s="117"/>
      <c r="F4347" s="326"/>
      <c r="G4347" s="326">
        <v>253</v>
      </c>
      <c r="H4347" s="326">
        <f t="shared" si="43"/>
        <v>253</v>
      </c>
      <c r="I4347" s="325"/>
      <c r="J4347" s="325"/>
      <c r="K4347" s="325"/>
    </row>
    <row r="4348" spans="1:11">
      <c r="A4348" s="682"/>
      <c r="B4348" s="675"/>
      <c r="C4348" s="117"/>
      <c r="D4348" s="339">
        <v>154050406</v>
      </c>
      <c r="E4348" s="117"/>
      <c r="F4348" s="326"/>
      <c r="G4348" s="326">
        <v>192</v>
      </c>
      <c r="H4348" s="326">
        <f t="shared" si="43"/>
        <v>192</v>
      </c>
      <c r="I4348" s="325"/>
      <c r="J4348" s="325"/>
      <c r="K4348" s="325"/>
    </row>
    <row r="4349" spans="1:11">
      <c r="A4349" s="682"/>
      <c r="B4349" s="675"/>
      <c r="C4349" s="117"/>
      <c r="D4349" s="339">
        <v>154050407</v>
      </c>
      <c r="E4349" s="117"/>
      <c r="F4349" s="326"/>
      <c r="G4349" s="326">
        <v>270</v>
      </c>
      <c r="H4349" s="326">
        <f t="shared" si="43"/>
        <v>270</v>
      </c>
      <c r="I4349" s="325"/>
      <c r="J4349" s="325"/>
      <c r="K4349" s="325"/>
    </row>
    <row r="4350" spans="1:11">
      <c r="A4350" s="682"/>
      <c r="B4350" s="675"/>
      <c r="C4350" s="117"/>
      <c r="D4350" s="324" t="s">
        <v>2</v>
      </c>
      <c r="E4350" s="323"/>
      <c r="F4350" s="327"/>
      <c r="G4350" s="322">
        <f>SUM(G4347:G4349)</f>
        <v>715</v>
      </c>
      <c r="H4350" s="322">
        <f t="shared" si="43"/>
        <v>715</v>
      </c>
      <c r="I4350" s="322"/>
      <c r="J4350" s="322">
        <v>2</v>
      </c>
      <c r="K4350" s="322">
        <f>I4350+J4350</f>
        <v>2</v>
      </c>
    </row>
    <row r="4351" spans="1:11">
      <c r="A4351" s="682">
        <v>75</v>
      </c>
      <c r="B4351" s="675" t="s">
        <v>5388</v>
      </c>
      <c r="C4351" s="336" t="s">
        <v>5386</v>
      </c>
      <c r="D4351" s="339">
        <v>154050501</v>
      </c>
      <c r="E4351" s="117"/>
      <c r="F4351" s="326">
        <v>543</v>
      </c>
      <c r="G4351" s="326"/>
      <c r="H4351" s="326">
        <f t="shared" si="43"/>
        <v>543</v>
      </c>
      <c r="I4351" s="325"/>
      <c r="J4351" s="325"/>
      <c r="K4351" s="325"/>
    </row>
    <row r="4352" spans="1:11">
      <c r="A4352" s="682"/>
      <c r="B4352" s="675"/>
      <c r="C4352" s="117"/>
      <c r="D4352" s="339">
        <v>154050502</v>
      </c>
      <c r="E4352" s="117"/>
      <c r="F4352" s="326">
        <v>567</v>
      </c>
      <c r="G4352" s="326"/>
      <c r="H4352" s="326">
        <f t="shared" si="43"/>
        <v>567</v>
      </c>
      <c r="I4352" s="325"/>
      <c r="J4352" s="325"/>
      <c r="K4352" s="325"/>
    </row>
    <row r="4353" spans="1:11">
      <c r="A4353" s="682"/>
      <c r="B4353" s="675"/>
      <c r="C4353" s="117"/>
      <c r="D4353" s="339">
        <v>154050503</v>
      </c>
      <c r="E4353" s="117"/>
      <c r="F4353" s="326">
        <v>300</v>
      </c>
      <c r="G4353" s="326"/>
      <c r="H4353" s="326">
        <f t="shared" si="43"/>
        <v>300</v>
      </c>
      <c r="I4353" s="325"/>
      <c r="J4353" s="325"/>
      <c r="K4353" s="325"/>
    </row>
    <row r="4354" spans="1:11">
      <c r="A4354" s="682"/>
      <c r="B4354" s="675"/>
      <c r="C4354" s="117"/>
      <c r="D4354" s="324" t="s">
        <v>2</v>
      </c>
      <c r="E4354" s="323"/>
      <c r="F4354" s="322">
        <f>SUM(F4351:F4353)</f>
        <v>1410</v>
      </c>
      <c r="G4354" s="322"/>
      <c r="H4354" s="322">
        <f t="shared" si="43"/>
        <v>1410</v>
      </c>
      <c r="I4354" s="322">
        <v>3</v>
      </c>
      <c r="J4354" s="322"/>
      <c r="K4354" s="322">
        <f>I4354+J4354</f>
        <v>3</v>
      </c>
    </row>
    <row r="4355" spans="1:11">
      <c r="A4355" s="682">
        <v>76</v>
      </c>
      <c r="B4355" s="675" t="s">
        <v>5387</v>
      </c>
      <c r="C4355" s="336" t="s">
        <v>5386</v>
      </c>
      <c r="D4355" s="339">
        <v>154050501</v>
      </c>
      <c r="E4355" s="117"/>
      <c r="F4355" s="326"/>
      <c r="G4355" s="326">
        <v>416</v>
      </c>
      <c r="H4355" s="326">
        <f t="shared" si="43"/>
        <v>416</v>
      </c>
      <c r="I4355" s="325"/>
      <c r="J4355" s="325"/>
      <c r="K4355" s="325"/>
    </row>
    <row r="4356" spans="1:11">
      <c r="A4356" s="682"/>
      <c r="B4356" s="675"/>
      <c r="C4356" s="117"/>
      <c r="D4356" s="339">
        <v>154050502</v>
      </c>
      <c r="E4356" s="117"/>
      <c r="F4356" s="326"/>
      <c r="G4356" s="326">
        <v>423</v>
      </c>
      <c r="H4356" s="326">
        <f t="shared" si="43"/>
        <v>423</v>
      </c>
      <c r="I4356" s="325"/>
      <c r="J4356" s="325"/>
      <c r="K4356" s="325"/>
    </row>
    <row r="4357" spans="1:11">
      <c r="A4357" s="682"/>
      <c r="B4357" s="675"/>
      <c r="C4357" s="117"/>
      <c r="D4357" s="339">
        <v>154050503</v>
      </c>
      <c r="E4357" s="117"/>
      <c r="F4357" s="326"/>
      <c r="G4357" s="326">
        <v>208</v>
      </c>
      <c r="H4357" s="326">
        <f t="shared" si="43"/>
        <v>208</v>
      </c>
      <c r="I4357" s="325"/>
      <c r="J4357" s="325"/>
      <c r="K4357" s="325"/>
    </row>
    <row r="4358" spans="1:11">
      <c r="A4358" s="682"/>
      <c r="B4358" s="675"/>
      <c r="C4358" s="117"/>
      <c r="D4358" s="324" t="s">
        <v>2</v>
      </c>
      <c r="E4358" s="323"/>
      <c r="F4358" s="327"/>
      <c r="G4358" s="322">
        <f>SUM(G4355:G4357)</f>
        <v>1047</v>
      </c>
      <c r="H4358" s="322">
        <f t="shared" si="43"/>
        <v>1047</v>
      </c>
      <c r="I4358" s="322"/>
      <c r="J4358" s="322">
        <v>3</v>
      </c>
      <c r="K4358" s="322">
        <f>I4358+J4358</f>
        <v>3</v>
      </c>
    </row>
    <row r="4359" spans="1:11">
      <c r="A4359" s="682">
        <v>77</v>
      </c>
      <c r="B4359" s="675" t="s">
        <v>5385</v>
      </c>
      <c r="C4359" s="336" t="s">
        <v>5384</v>
      </c>
      <c r="D4359" s="339">
        <v>154050504</v>
      </c>
      <c r="E4359" s="117"/>
      <c r="F4359" s="326">
        <v>467</v>
      </c>
      <c r="G4359" s="326">
        <v>382</v>
      </c>
      <c r="H4359" s="326">
        <f t="shared" si="43"/>
        <v>849</v>
      </c>
      <c r="I4359" s="325"/>
      <c r="J4359" s="325"/>
      <c r="K4359" s="325"/>
    </row>
    <row r="4360" spans="1:11">
      <c r="A4360" s="682"/>
      <c r="B4360" s="675"/>
      <c r="C4360" s="117"/>
      <c r="D4360" s="339">
        <v>154050505</v>
      </c>
      <c r="E4360" s="117"/>
      <c r="F4360" s="326">
        <v>451</v>
      </c>
      <c r="G4360" s="326">
        <v>324</v>
      </c>
      <c r="H4360" s="326">
        <f t="shared" si="43"/>
        <v>775</v>
      </c>
      <c r="I4360" s="325"/>
      <c r="J4360" s="325"/>
      <c r="K4360" s="325"/>
    </row>
    <row r="4361" spans="1:11">
      <c r="A4361" s="682"/>
      <c r="B4361" s="675"/>
      <c r="C4361" s="117"/>
      <c r="D4361" s="324" t="s">
        <v>2</v>
      </c>
      <c r="E4361" s="323"/>
      <c r="F4361" s="322">
        <f>SUM(F4359:F4360)</f>
        <v>918</v>
      </c>
      <c r="G4361" s="322">
        <f>SUM(G4359:G4360)</f>
        <v>706</v>
      </c>
      <c r="H4361" s="322">
        <f t="shared" si="43"/>
        <v>1624</v>
      </c>
      <c r="I4361" s="322">
        <v>2</v>
      </c>
      <c r="J4361" s="322">
        <v>2</v>
      </c>
      <c r="K4361" s="322">
        <f>I4361+J4361</f>
        <v>4</v>
      </c>
    </row>
    <row r="4362" spans="1:11">
      <c r="A4362" s="682">
        <v>78</v>
      </c>
      <c r="B4362" s="675" t="s">
        <v>5383</v>
      </c>
      <c r="C4362" s="336" t="s">
        <v>5381</v>
      </c>
      <c r="D4362" s="339">
        <v>154050601</v>
      </c>
      <c r="E4362" s="117"/>
      <c r="F4362" s="326">
        <v>395</v>
      </c>
      <c r="G4362" s="326"/>
      <c r="H4362" s="326">
        <f t="shared" si="43"/>
        <v>395</v>
      </c>
      <c r="I4362" s="325"/>
      <c r="J4362" s="325"/>
      <c r="K4362" s="325"/>
    </row>
    <row r="4363" spans="1:11">
      <c r="A4363" s="682"/>
      <c r="B4363" s="675"/>
      <c r="C4363" s="117"/>
      <c r="D4363" s="339">
        <v>154050602</v>
      </c>
      <c r="E4363" s="117"/>
      <c r="F4363" s="326">
        <v>480</v>
      </c>
      <c r="G4363" s="326"/>
      <c r="H4363" s="326">
        <f t="shared" si="43"/>
        <v>480</v>
      </c>
      <c r="I4363" s="325"/>
      <c r="J4363" s="325"/>
      <c r="K4363" s="325"/>
    </row>
    <row r="4364" spans="1:11">
      <c r="A4364" s="682"/>
      <c r="B4364" s="675"/>
      <c r="C4364" s="117"/>
      <c r="D4364" s="324" t="s">
        <v>2</v>
      </c>
      <c r="E4364" s="323"/>
      <c r="F4364" s="322">
        <f>SUM(F4362:F4363)</f>
        <v>875</v>
      </c>
      <c r="G4364" s="322"/>
      <c r="H4364" s="322">
        <f t="shared" si="43"/>
        <v>875</v>
      </c>
      <c r="I4364" s="322">
        <v>2</v>
      </c>
      <c r="J4364" s="322"/>
      <c r="K4364" s="322">
        <f>I4364+J4364</f>
        <v>2</v>
      </c>
    </row>
    <row r="4365" spans="1:11">
      <c r="A4365" s="682">
        <v>79</v>
      </c>
      <c r="B4365" s="675" t="s">
        <v>5382</v>
      </c>
      <c r="C4365" s="336" t="s">
        <v>5381</v>
      </c>
      <c r="D4365" s="339">
        <v>154050601</v>
      </c>
      <c r="E4365" s="117"/>
      <c r="F4365" s="326"/>
      <c r="G4365" s="326">
        <v>285</v>
      </c>
      <c r="H4365" s="326">
        <f t="shared" si="43"/>
        <v>285</v>
      </c>
      <c r="I4365" s="325"/>
      <c r="J4365" s="325"/>
      <c r="K4365" s="325"/>
    </row>
    <row r="4366" spans="1:11">
      <c r="A4366" s="682"/>
      <c r="B4366" s="675"/>
      <c r="C4366" s="117"/>
      <c r="D4366" s="339">
        <v>154050602</v>
      </c>
      <c r="E4366" s="117"/>
      <c r="F4366" s="326"/>
      <c r="G4366" s="326">
        <v>341</v>
      </c>
      <c r="H4366" s="326">
        <f t="shared" si="43"/>
        <v>341</v>
      </c>
      <c r="I4366" s="325"/>
      <c r="J4366" s="325"/>
      <c r="K4366" s="325"/>
    </row>
    <row r="4367" spans="1:11">
      <c r="A4367" s="682"/>
      <c r="B4367" s="675"/>
      <c r="C4367" s="117"/>
      <c r="D4367" s="324" t="s">
        <v>2</v>
      </c>
      <c r="E4367" s="323"/>
      <c r="F4367" s="327"/>
      <c r="G4367" s="322">
        <f>SUM(G4365:G4366)</f>
        <v>626</v>
      </c>
      <c r="H4367" s="322">
        <f t="shared" si="43"/>
        <v>626</v>
      </c>
      <c r="I4367" s="322"/>
      <c r="J4367" s="322">
        <v>2</v>
      </c>
      <c r="K4367" s="322">
        <f>I4367+J4367</f>
        <v>2</v>
      </c>
    </row>
    <row r="4368" spans="1:11">
      <c r="A4368" s="682">
        <v>80</v>
      </c>
      <c r="B4368" s="675" t="s">
        <v>5380</v>
      </c>
      <c r="C4368" s="336" t="s">
        <v>5379</v>
      </c>
      <c r="D4368" s="339">
        <v>154050603</v>
      </c>
      <c r="E4368" s="117"/>
      <c r="F4368" s="326">
        <v>195</v>
      </c>
      <c r="G4368" s="326">
        <v>146</v>
      </c>
      <c r="H4368" s="326">
        <f t="shared" si="43"/>
        <v>341</v>
      </c>
      <c r="I4368" s="325"/>
      <c r="J4368" s="325"/>
      <c r="K4368" s="325"/>
    </row>
    <row r="4369" spans="1:11">
      <c r="A4369" s="682"/>
      <c r="B4369" s="675"/>
      <c r="C4369" s="117"/>
      <c r="D4369" s="339">
        <v>154050604</v>
      </c>
      <c r="E4369" s="117"/>
      <c r="F4369" s="326">
        <v>305</v>
      </c>
      <c r="G4369" s="326">
        <v>202</v>
      </c>
      <c r="H4369" s="326">
        <f t="shared" si="43"/>
        <v>507</v>
      </c>
      <c r="I4369" s="325"/>
      <c r="J4369" s="325"/>
      <c r="K4369" s="325"/>
    </row>
    <row r="4370" spans="1:11">
      <c r="A4370" s="682"/>
      <c r="B4370" s="675"/>
      <c r="C4370" s="117"/>
      <c r="D4370" s="339">
        <v>154050605</v>
      </c>
      <c r="E4370" s="117"/>
      <c r="F4370" s="326">
        <v>488</v>
      </c>
      <c r="G4370" s="326">
        <v>358</v>
      </c>
      <c r="H4370" s="326">
        <f t="shared" si="43"/>
        <v>846</v>
      </c>
      <c r="I4370" s="325"/>
      <c r="J4370" s="325"/>
      <c r="K4370" s="325"/>
    </row>
    <row r="4371" spans="1:11">
      <c r="A4371" s="682"/>
      <c r="B4371" s="675"/>
      <c r="C4371" s="117"/>
      <c r="D4371" s="324" t="s">
        <v>2</v>
      </c>
      <c r="E4371" s="323"/>
      <c r="F4371" s="322">
        <f>SUM(F4368:F4370)</f>
        <v>988</v>
      </c>
      <c r="G4371" s="322">
        <f>SUM(G4368:G4370)</f>
        <v>706</v>
      </c>
      <c r="H4371" s="322">
        <f>SUM(H4368:H4370)</f>
        <v>1694</v>
      </c>
      <c r="I4371" s="322">
        <v>2</v>
      </c>
      <c r="J4371" s="322">
        <v>2</v>
      </c>
      <c r="K4371" s="322">
        <f>I4371+J4371</f>
        <v>4</v>
      </c>
    </row>
    <row r="4372" spans="1:11">
      <c r="A4372" s="682">
        <v>81</v>
      </c>
      <c r="B4372" s="675" t="s">
        <v>5378</v>
      </c>
      <c r="C4372" s="336" t="s">
        <v>5376</v>
      </c>
      <c r="D4372" s="339">
        <v>154050606</v>
      </c>
      <c r="E4372" s="117"/>
      <c r="F4372" s="326">
        <v>467</v>
      </c>
      <c r="G4372" s="326"/>
      <c r="H4372" s="326">
        <f t="shared" ref="H4372:H4403" si="44">+F4372+G4372</f>
        <v>467</v>
      </c>
      <c r="I4372" s="325"/>
      <c r="J4372" s="325"/>
      <c r="K4372" s="325"/>
    </row>
    <row r="4373" spans="1:11">
      <c r="A4373" s="682"/>
      <c r="B4373" s="675"/>
      <c r="C4373" s="336"/>
      <c r="D4373" s="339">
        <v>154050607</v>
      </c>
      <c r="E4373" s="117"/>
      <c r="F4373" s="326">
        <v>464</v>
      </c>
      <c r="G4373" s="326"/>
      <c r="H4373" s="326">
        <f t="shared" si="44"/>
        <v>464</v>
      </c>
      <c r="I4373" s="325"/>
      <c r="J4373" s="325"/>
      <c r="K4373" s="325"/>
    </row>
    <row r="4374" spans="1:11">
      <c r="A4374" s="682"/>
      <c r="B4374" s="675"/>
      <c r="C4374" s="117"/>
      <c r="D4374" s="324" t="s">
        <v>2</v>
      </c>
      <c r="E4374" s="323"/>
      <c r="F4374" s="322">
        <f>SUM(F4372:F4373)</f>
        <v>931</v>
      </c>
      <c r="G4374" s="322"/>
      <c r="H4374" s="322">
        <f t="shared" si="44"/>
        <v>931</v>
      </c>
      <c r="I4374" s="322">
        <v>2</v>
      </c>
      <c r="J4374" s="322"/>
      <c r="K4374" s="322">
        <f>I4374+J4374</f>
        <v>2</v>
      </c>
    </row>
    <row r="4375" spans="1:11">
      <c r="A4375" s="682">
        <v>82</v>
      </c>
      <c r="B4375" s="675" t="s">
        <v>5377</v>
      </c>
      <c r="C4375" s="336" t="s">
        <v>5376</v>
      </c>
      <c r="D4375" s="339">
        <v>154050606</v>
      </c>
      <c r="E4375" s="117"/>
      <c r="F4375" s="326"/>
      <c r="G4375" s="326">
        <v>360</v>
      </c>
      <c r="H4375" s="326">
        <f t="shared" si="44"/>
        <v>360</v>
      </c>
      <c r="I4375" s="325"/>
      <c r="J4375" s="325"/>
      <c r="K4375" s="325"/>
    </row>
    <row r="4376" spans="1:11">
      <c r="A4376" s="682"/>
      <c r="B4376" s="675"/>
      <c r="C4376" s="117"/>
      <c r="D4376" s="339">
        <v>154050607</v>
      </c>
      <c r="E4376" s="117"/>
      <c r="F4376" s="326"/>
      <c r="G4376" s="326">
        <v>317</v>
      </c>
      <c r="H4376" s="326">
        <f t="shared" si="44"/>
        <v>317</v>
      </c>
      <c r="I4376" s="325"/>
      <c r="J4376" s="325"/>
      <c r="K4376" s="325"/>
    </row>
    <row r="4377" spans="1:11">
      <c r="A4377" s="682"/>
      <c r="B4377" s="675"/>
      <c r="C4377" s="117"/>
      <c r="D4377" s="324" t="s">
        <v>2</v>
      </c>
      <c r="E4377" s="323"/>
      <c r="F4377" s="327"/>
      <c r="G4377" s="322">
        <f>SUM(G4375:G4376)</f>
        <v>677</v>
      </c>
      <c r="H4377" s="322">
        <f t="shared" si="44"/>
        <v>677</v>
      </c>
      <c r="I4377" s="322"/>
      <c r="J4377" s="322">
        <v>2</v>
      </c>
      <c r="K4377" s="322">
        <f>I4377+J4377</f>
        <v>2</v>
      </c>
    </row>
    <row r="4378" spans="1:11">
      <c r="A4378" s="682">
        <v>83</v>
      </c>
      <c r="B4378" s="675" t="s">
        <v>5375</v>
      </c>
      <c r="C4378" s="336" t="s">
        <v>5373</v>
      </c>
      <c r="D4378" s="339">
        <v>154050701</v>
      </c>
      <c r="E4378" s="117"/>
      <c r="F4378" s="326">
        <v>409</v>
      </c>
      <c r="G4378" s="326"/>
      <c r="H4378" s="326">
        <f t="shared" si="44"/>
        <v>409</v>
      </c>
      <c r="I4378" s="325"/>
      <c r="J4378" s="325"/>
      <c r="K4378" s="325"/>
    </row>
    <row r="4379" spans="1:11">
      <c r="A4379" s="682"/>
      <c r="B4379" s="675"/>
      <c r="C4379" s="117"/>
      <c r="D4379" s="339">
        <v>154050702</v>
      </c>
      <c r="E4379" s="117"/>
      <c r="F4379" s="326">
        <v>307</v>
      </c>
      <c r="G4379" s="326"/>
      <c r="H4379" s="326">
        <f t="shared" si="44"/>
        <v>307</v>
      </c>
      <c r="I4379" s="325"/>
      <c r="J4379" s="325"/>
      <c r="K4379" s="325"/>
    </row>
    <row r="4380" spans="1:11">
      <c r="A4380" s="682"/>
      <c r="B4380" s="675"/>
      <c r="C4380" s="117"/>
      <c r="D4380" s="339">
        <v>154050703</v>
      </c>
      <c r="E4380" s="117"/>
      <c r="F4380" s="326">
        <v>439</v>
      </c>
      <c r="G4380" s="326"/>
      <c r="H4380" s="326">
        <f t="shared" si="44"/>
        <v>439</v>
      </c>
      <c r="I4380" s="325"/>
      <c r="J4380" s="325"/>
      <c r="K4380" s="325"/>
    </row>
    <row r="4381" spans="1:11">
      <c r="A4381" s="682"/>
      <c r="B4381" s="675"/>
      <c r="C4381" s="117"/>
      <c r="D4381" s="324" t="s">
        <v>2</v>
      </c>
      <c r="E4381" s="323"/>
      <c r="F4381" s="322">
        <f>SUM(F4378:F4380)</f>
        <v>1155</v>
      </c>
      <c r="G4381" s="322"/>
      <c r="H4381" s="322">
        <f t="shared" si="44"/>
        <v>1155</v>
      </c>
      <c r="I4381" s="322">
        <v>3</v>
      </c>
      <c r="J4381" s="322"/>
      <c r="K4381" s="322">
        <f>I4381+J4381</f>
        <v>3</v>
      </c>
    </row>
    <row r="4382" spans="1:11">
      <c r="A4382" s="682">
        <v>84</v>
      </c>
      <c r="B4382" s="675" t="s">
        <v>5374</v>
      </c>
      <c r="C4382" s="336" t="s">
        <v>5373</v>
      </c>
      <c r="D4382" s="339">
        <v>154050701</v>
      </c>
      <c r="E4382" s="117"/>
      <c r="F4382" s="326"/>
      <c r="G4382" s="326">
        <v>269</v>
      </c>
      <c r="H4382" s="326">
        <f t="shared" si="44"/>
        <v>269</v>
      </c>
      <c r="I4382" s="325"/>
      <c r="J4382" s="325"/>
      <c r="K4382" s="325"/>
    </row>
    <row r="4383" spans="1:11">
      <c r="A4383" s="682"/>
      <c r="B4383" s="675"/>
      <c r="C4383" s="117"/>
      <c r="D4383" s="339">
        <v>154050702</v>
      </c>
      <c r="E4383" s="117"/>
      <c r="F4383" s="326"/>
      <c r="G4383" s="326">
        <v>199</v>
      </c>
      <c r="H4383" s="326">
        <f t="shared" si="44"/>
        <v>199</v>
      </c>
      <c r="I4383" s="325"/>
      <c r="J4383" s="325"/>
      <c r="K4383" s="325"/>
    </row>
    <row r="4384" spans="1:11">
      <c r="A4384" s="682"/>
      <c r="B4384" s="675"/>
      <c r="C4384" s="117"/>
      <c r="D4384" s="339">
        <v>154050703</v>
      </c>
      <c r="E4384" s="117"/>
      <c r="F4384" s="326"/>
      <c r="G4384" s="326">
        <v>324</v>
      </c>
      <c r="H4384" s="326">
        <f t="shared" si="44"/>
        <v>324</v>
      </c>
      <c r="I4384" s="325"/>
      <c r="J4384" s="325"/>
      <c r="K4384" s="325"/>
    </row>
    <row r="4385" spans="1:11">
      <c r="A4385" s="682"/>
      <c r="B4385" s="675"/>
      <c r="C4385" s="117"/>
      <c r="D4385" s="324" t="s">
        <v>2</v>
      </c>
      <c r="E4385" s="323"/>
      <c r="F4385" s="327"/>
      <c r="G4385" s="322">
        <f>SUM(G4382:G4384)</f>
        <v>792</v>
      </c>
      <c r="H4385" s="322">
        <f t="shared" si="44"/>
        <v>792</v>
      </c>
      <c r="I4385" s="322"/>
      <c r="J4385" s="322">
        <v>2</v>
      </c>
      <c r="K4385" s="322">
        <f>I4385+J4385</f>
        <v>2</v>
      </c>
    </row>
    <row r="4386" spans="1:11">
      <c r="A4386" s="682">
        <v>85</v>
      </c>
      <c r="B4386" s="675" t="s">
        <v>5372</v>
      </c>
      <c r="C4386" s="336" t="s">
        <v>5370</v>
      </c>
      <c r="D4386" s="339">
        <v>154050704</v>
      </c>
      <c r="E4386" s="117"/>
      <c r="F4386" s="326">
        <v>565</v>
      </c>
      <c r="G4386" s="326"/>
      <c r="H4386" s="326">
        <f t="shared" si="44"/>
        <v>565</v>
      </c>
      <c r="I4386" s="325"/>
      <c r="J4386" s="325"/>
      <c r="K4386" s="325"/>
    </row>
    <row r="4387" spans="1:11">
      <c r="A4387" s="682"/>
      <c r="B4387" s="675"/>
      <c r="C4387" s="117"/>
      <c r="D4387" s="339">
        <v>154050705</v>
      </c>
      <c r="E4387" s="117"/>
      <c r="F4387" s="326">
        <v>418</v>
      </c>
      <c r="G4387" s="326"/>
      <c r="H4387" s="326">
        <f t="shared" si="44"/>
        <v>418</v>
      </c>
      <c r="I4387" s="325"/>
      <c r="J4387" s="325"/>
      <c r="K4387" s="325"/>
    </row>
    <row r="4388" spans="1:11">
      <c r="A4388" s="682"/>
      <c r="B4388" s="675"/>
      <c r="C4388" s="117"/>
      <c r="D4388" s="324" t="s">
        <v>2</v>
      </c>
      <c r="E4388" s="323"/>
      <c r="F4388" s="322">
        <f>SUM(F4386:F4387)</f>
        <v>983</v>
      </c>
      <c r="G4388" s="322"/>
      <c r="H4388" s="322">
        <f t="shared" si="44"/>
        <v>983</v>
      </c>
      <c r="I4388" s="322">
        <v>2</v>
      </c>
      <c r="J4388" s="322"/>
      <c r="K4388" s="322">
        <f>I4388+J4388</f>
        <v>2</v>
      </c>
    </row>
    <row r="4389" spans="1:11">
      <c r="A4389" s="682">
        <v>86</v>
      </c>
      <c r="B4389" s="675" t="s">
        <v>5371</v>
      </c>
      <c r="C4389" s="336" t="s">
        <v>5370</v>
      </c>
      <c r="D4389" s="339">
        <v>154050704</v>
      </c>
      <c r="E4389" s="117"/>
      <c r="F4389" s="326"/>
      <c r="G4389" s="326">
        <v>415</v>
      </c>
      <c r="H4389" s="326">
        <f t="shared" si="44"/>
        <v>415</v>
      </c>
      <c r="I4389" s="325"/>
      <c r="J4389" s="325"/>
      <c r="K4389" s="325"/>
    </row>
    <row r="4390" spans="1:11">
      <c r="A4390" s="682"/>
      <c r="B4390" s="675"/>
      <c r="C4390" s="117"/>
      <c r="D4390" s="339">
        <v>154050705</v>
      </c>
      <c r="E4390" s="117"/>
      <c r="F4390" s="326"/>
      <c r="G4390" s="326">
        <v>344</v>
      </c>
      <c r="H4390" s="326">
        <f t="shared" si="44"/>
        <v>344</v>
      </c>
      <c r="I4390" s="325"/>
      <c r="J4390" s="325"/>
      <c r="K4390" s="325"/>
    </row>
    <row r="4391" spans="1:11">
      <c r="A4391" s="682"/>
      <c r="B4391" s="675"/>
      <c r="C4391" s="117"/>
      <c r="D4391" s="324" t="s">
        <v>2</v>
      </c>
      <c r="E4391" s="323"/>
      <c r="F4391" s="327"/>
      <c r="G4391" s="322">
        <f>SUM(G4389:G4390)</f>
        <v>759</v>
      </c>
      <c r="H4391" s="322">
        <f t="shared" si="44"/>
        <v>759</v>
      </c>
      <c r="I4391" s="322"/>
      <c r="J4391" s="322">
        <v>2</v>
      </c>
      <c r="K4391" s="322">
        <f>I4391+J4391</f>
        <v>2</v>
      </c>
    </row>
    <row r="4392" spans="1:11">
      <c r="A4392" s="682">
        <v>87</v>
      </c>
      <c r="B4392" s="675" t="s">
        <v>5369</v>
      </c>
      <c r="C4392" s="336" t="s">
        <v>5367</v>
      </c>
      <c r="D4392" s="339">
        <v>154050901</v>
      </c>
      <c r="E4392" s="117"/>
      <c r="F4392" s="326">
        <v>540</v>
      </c>
      <c r="G4392" s="326"/>
      <c r="H4392" s="326">
        <f t="shared" si="44"/>
        <v>540</v>
      </c>
      <c r="I4392" s="325"/>
      <c r="J4392" s="325"/>
      <c r="K4392" s="325"/>
    </row>
    <row r="4393" spans="1:11">
      <c r="A4393" s="682"/>
      <c r="B4393" s="675"/>
      <c r="C4393" s="117"/>
      <c r="D4393" s="339">
        <v>154050902</v>
      </c>
      <c r="E4393" s="117"/>
      <c r="F4393" s="326">
        <v>646</v>
      </c>
      <c r="G4393" s="326"/>
      <c r="H4393" s="326">
        <f t="shared" si="44"/>
        <v>646</v>
      </c>
      <c r="I4393" s="325"/>
      <c r="J4393" s="325"/>
      <c r="K4393" s="325"/>
    </row>
    <row r="4394" spans="1:11">
      <c r="A4394" s="682"/>
      <c r="B4394" s="675"/>
      <c r="C4394" s="117"/>
      <c r="D4394" s="339">
        <v>154050903</v>
      </c>
      <c r="E4394" s="117"/>
      <c r="F4394" s="326">
        <v>390</v>
      </c>
      <c r="G4394" s="326"/>
      <c r="H4394" s="326">
        <f t="shared" si="44"/>
        <v>390</v>
      </c>
      <c r="I4394" s="325"/>
      <c r="J4394" s="325"/>
      <c r="K4394" s="325"/>
    </row>
    <row r="4395" spans="1:11">
      <c r="A4395" s="682"/>
      <c r="B4395" s="675"/>
      <c r="C4395" s="117"/>
      <c r="D4395" s="324" t="s">
        <v>2</v>
      </c>
      <c r="E4395" s="323"/>
      <c r="F4395" s="322">
        <f>SUM(F4392:F4394)</f>
        <v>1576</v>
      </c>
      <c r="G4395" s="322"/>
      <c r="H4395" s="322">
        <f t="shared" si="44"/>
        <v>1576</v>
      </c>
      <c r="I4395" s="322">
        <v>4</v>
      </c>
      <c r="J4395" s="322"/>
      <c r="K4395" s="322">
        <f>I4395+J4395</f>
        <v>4</v>
      </c>
    </row>
    <row r="4396" spans="1:11">
      <c r="A4396" s="682">
        <v>88</v>
      </c>
      <c r="B4396" s="675" t="s">
        <v>5368</v>
      </c>
      <c r="C4396" s="336" t="s">
        <v>5367</v>
      </c>
      <c r="D4396" s="339">
        <v>154050901</v>
      </c>
      <c r="E4396" s="117"/>
      <c r="F4396" s="326"/>
      <c r="G4396" s="326">
        <v>389</v>
      </c>
      <c r="H4396" s="326">
        <f t="shared" si="44"/>
        <v>389</v>
      </c>
      <c r="I4396" s="325"/>
      <c r="J4396" s="325"/>
      <c r="K4396" s="325"/>
    </row>
    <row r="4397" spans="1:11">
      <c r="A4397" s="682"/>
      <c r="B4397" s="675"/>
      <c r="C4397" s="336"/>
      <c r="D4397" s="339">
        <v>154050902</v>
      </c>
      <c r="E4397" s="117"/>
      <c r="F4397" s="326"/>
      <c r="G4397" s="326">
        <v>422</v>
      </c>
      <c r="H4397" s="326">
        <f t="shared" si="44"/>
        <v>422</v>
      </c>
      <c r="I4397" s="325"/>
      <c r="J4397" s="325"/>
      <c r="K4397" s="325"/>
    </row>
    <row r="4398" spans="1:11">
      <c r="A4398" s="682"/>
      <c r="B4398" s="675"/>
      <c r="C4398" s="336"/>
      <c r="D4398" s="339">
        <v>154050903</v>
      </c>
      <c r="E4398" s="117"/>
      <c r="F4398" s="326"/>
      <c r="G4398" s="326">
        <v>227</v>
      </c>
      <c r="H4398" s="326">
        <f t="shared" si="44"/>
        <v>227</v>
      </c>
      <c r="I4398" s="325"/>
      <c r="J4398" s="325"/>
      <c r="K4398" s="325"/>
    </row>
    <row r="4399" spans="1:11">
      <c r="A4399" s="682"/>
      <c r="B4399" s="675"/>
      <c r="C4399" s="117"/>
      <c r="D4399" s="324" t="s">
        <v>2</v>
      </c>
      <c r="E4399" s="323"/>
      <c r="F4399" s="327"/>
      <c r="G4399" s="322">
        <f>SUM(G4396:G4398)</f>
        <v>1038</v>
      </c>
      <c r="H4399" s="327">
        <f t="shared" si="44"/>
        <v>1038</v>
      </c>
      <c r="I4399" s="322"/>
      <c r="J4399" s="322">
        <v>3</v>
      </c>
      <c r="K4399" s="322">
        <f>I4399+J4399</f>
        <v>3</v>
      </c>
    </row>
    <row r="4400" spans="1:11">
      <c r="A4400" s="682">
        <v>89</v>
      </c>
      <c r="B4400" s="675" t="s">
        <v>5366</v>
      </c>
      <c r="C4400" s="336" t="s">
        <v>5363</v>
      </c>
      <c r="D4400" s="339">
        <v>154050904</v>
      </c>
      <c r="E4400" s="117"/>
      <c r="F4400" s="326">
        <v>417</v>
      </c>
      <c r="G4400" s="326">
        <v>256</v>
      </c>
      <c r="H4400" s="326">
        <f t="shared" si="44"/>
        <v>673</v>
      </c>
      <c r="I4400" s="325"/>
      <c r="J4400" s="325"/>
      <c r="K4400" s="325"/>
    </row>
    <row r="4401" spans="1:11">
      <c r="A4401" s="682"/>
      <c r="B4401" s="675"/>
      <c r="C4401" s="117"/>
      <c r="D4401" s="324" t="s">
        <v>2</v>
      </c>
      <c r="E4401" s="323"/>
      <c r="F4401" s="322">
        <v>417</v>
      </c>
      <c r="G4401" s="322">
        <v>256</v>
      </c>
      <c r="H4401" s="322">
        <f t="shared" si="44"/>
        <v>673</v>
      </c>
      <c r="I4401" s="322">
        <v>1</v>
      </c>
      <c r="J4401" s="322">
        <v>1</v>
      </c>
      <c r="K4401" s="322">
        <f>I4401+J4401</f>
        <v>2</v>
      </c>
    </row>
    <row r="4402" spans="1:11">
      <c r="A4402" s="682">
        <v>90</v>
      </c>
      <c r="B4402" s="675" t="s">
        <v>5365</v>
      </c>
      <c r="C4402" s="336" t="s">
        <v>5363</v>
      </c>
      <c r="D4402" s="339">
        <v>154050905</v>
      </c>
      <c r="E4402" s="117"/>
      <c r="F4402" s="326">
        <v>221</v>
      </c>
      <c r="G4402" s="326"/>
      <c r="H4402" s="326">
        <f t="shared" si="44"/>
        <v>221</v>
      </c>
      <c r="I4402" s="325"/>
      <c r="J4402" s="325"/>
      <c r="K4402" s="325"/>
    </row>
    <row r="4403" spans="1:11">
      <c r="A4403" s="682"/>
      <c r="B4403" s="675"/>
      <c r="C4403" s="117"/>
      <c r="D4403" s="339">
        <v>154050906</v>
      </c>
      <c r="E4403" s="117"/>
      <c r="F4403" s="326">
        <v>313</v>
      </c>
      <c r="G4403" s="326"/>
      <c r="H4403" s="326">
        <f t="shared" si="44"/>
        <v>313</v>
      </c>
      <c r="I4403" s="325"/>
      <c r="J4403" s="325"/>
      <c r="K4403" s="325"/>
    </row>
    <row r="4404" spans="1:11">
      <c r="A4404" s="682"/>
      <c r="B4404" s="675"/>
      <c r="C4404" s="117"/>
      <c r="D4404" s="339">
        <v>154050907</v>
      </c>
      <c r="E4404" s="117"/>
      <c r="F4404" s="326">
        <v>594</v>
      </c>
      <c r="G4404" s="326"/>
      <c r="H4404" s="326">
        <f t="shared" ref="H4404:H4435" si="45">+F4404+G4404</f>
        <v>594</v>
      </c>
      <c r="I4404" s="325"/>
      <c r="J4404" s="325"/>
      <c r="K4404" s="325"/>
    </row>
    <row r="4405" spans="1:11">
      <c r="A4405" s="682"/>
      <c r="B4405" s="675"/>
      <c r="C4405" s="117"/>
      <c r="D4405" s="324" t="s">
        <v>2</v>
      </c>
      <c r="E4405" s="323"/>
      <c r="F4405" s="322">
        <f>SUM(F4402:F4404)</f>
        <v>1128</v>
      </c>
      <c r="G4405" s="322"/>
      <c r="H4405" s="322">
        <f t="shared" si="45"/>
        <v>1128</v>
      </c>
      <c r="I4405" s="322">
        <v>3</v>
      </c>
      <c r="J4405" s="322"/>
      <c r="K4405" s="322">
        <f>I4405+J4405</f>
        <v>3</v>
      </c>
    </row>
    <row r="4406" spans="1:11">
      <c r="A4406" s="682">
        <v>91</v>
      </c>
      <c r="B4406" s="675" t="s">
        <v>5364</v>
      </c>
      <c r="C4406" s="336" t="s">
        <v>5363</v>
      </c>
      <c r="D4406" s="339">
        <v>154050905</v>
      </c>
      <c r="E4406" s="117"/>
      <c r="F4406" s="326"/>
      <c r="G4406" s="326">
        <v>127</v>
      </c>
      <c r="H4406" s="326">
        <f t="shared" si="45"/>
        <v>127</v>
      </c>
      <c r="I4406" s="325"/>
      <c r="J4406" s="325"/>
      <c r="K4406" s="325"/>
    </row>
    <row r="4407" spans="1:11">
      <c r="A4407" s="682"/>
      <c r="B4407" s="675"/>
      <c r="C4407" s="336"/>
      <c r="D4407" s="339">
        <v>154050906</v>
      </c>
      <c r="E4407" s="117"/>
      <c r="F4407" s="326"/>
      <c r="G4407" s="326">
        <v>220</v>
      </c>
      <c r="H4407" s="326">
        <f t="shared" si="45"/>
        <v>220</v>
      </c>
      <c r="I4407" s="325"/>
      <c r="J4407" s="325"/>
      <c r="K4407" s="325"/>
    </row>
    <row r="4408" spans="1:11">
      <c r="A4408" s="682"/>
      <c r="B4408" s="675"/>
      <c r="C4408" s="336"/>
      <c r="D4408" s="339">
        <v>154050907</v>
      </c>
      <c r="E4408" s="117"/>
      <c r="F4408" s="326"/>
      <c r="G4408" s="326">
        <v>388</v>
      </c>
      <c r="H4408" s="326">
        <f t="shared" si="45"/>
        <v>388</v>
      </c>
      <c r="I4408" s="325"/>
      <c r="J4408" s="325"/>
      <c r="K4408" s="325"/>
    </row>
    <row r="4409" spans="1:11">
      <c r="A4409" s="682"/>
      <c r="B4409" s="675"/>
      <c r="C4409" s="117"/>
      <c r="D4409" s="324" t="s">
        <v>2</v>
      </c>
      <c r="E4409" s="323"/>
      <c r="F4409" s="327"/>
      <c r="G4409" s="322">
        <f>SUM(G4406:G4408)</f>
        <v>735</v>
      </c>
      <c r="H4409" s="322">
        <f t="shared" si="45"/>
        <v>735</v>
      </c>
      <c r="I4409" s="322"/>
      <c r="J4409" s="322">
        <v>2</v>
      </c>
      <c r="K4409" s="322">
        <f>I4409+J4409</f>
        <v>2</v>
      </c>
    </row>
    <row r="4410" spans="1:11">
      <c r="A4410" s="682">
        <v>92</v>
      </c>
      <c r="B4410" s="675" t="s">
        <v>5362</v>
      </c>
      <c r="C4410" s="336" t="s">
        <v>5360</v>
      </c>
      <c r="D4410" s="339">
        <v>154050908</v>
      </c>
      <c r="E4410" s="117"/>
      <c r="F4410" s="326">
        <v>403</v>
      </c>
      <c r="G4410" s="326"/>
      <c r="H4410" s="326">
        <f t="shared" si="45"/>
        <v>403</v>
      </c>
      <c r="I4410" s="325"/>
      <c r="J4410" s="325"/>
      <c r="K4410" s="325"/>
    </row>
    <row r="4411" spans="1:11">
      <c r="A4411" s="682"/>
      <c r="B4411" s="675"/>
      <c r="C4411" s="117"/>
      <c r="D4411" s="339">
        <v>154050909</v>
      </c>
      <c r="E4411" s="117"/>
      <c r="F4411" s="326">
        <v>520</v>
      </c>
      <c r="G4411" s="326"/>
      <c r="H4411" s="326">
        <f t="shared" si="45"/>
        <v>520</v>
      </c>
      <c r="I4411" s="325"/>
      <c r="J4411" s="325"/>
      <c r="K4411" s="325"/>
    </row>
    <row r="4412" spans="1:11">
      <c r="A4412" s="682"/>
      <c r="B4412" s="675"/>
      <c r="C4412" s="117"/>
      <c r="D4412" s="339">
        <v>154050910</v>
      </c>
      <c r="E4412" s="117"/>
      <c r="F4412" s="326">
        <v>149</v>
      </c>
      <c r="G4412" s="326"/>
      <c r="H4412" s="326">
        <f t="shared" si="45"/>
        <v>149</v>
      </c>
      <c r="I4412" s="325"/>
      <c r="J4412" s="325"/>
      <c r="K4412" s="325"/>
    </row>
    <row r="4413" spans="1:11">
      <c r="A4413" s="682"/>
      <c r="B4413" s="675"/>
      <c r="C4413" s="117"/>
      <c r="D4413" s="324" t="s">
        <v>2</v>
      </c>
      <c r="E4413" s="323"/>
      <c r="F4413" s="322">
        <f>SUM(F4410:F4412)</f>
        <v>1072</v>
      </c>
      <c r="G4413" s="322"/>
      <c r="H4413" s="322">
        <f t="shared" si="45"/>
        <v>1072</v>
      </c>
      <c r="I4413" s="322">
        <v>3</v>
      </c>
      <c r="J4413" s="322"/>
      <c r="K4413" s="322">
        <f>I4413+J4413</f>
        <v>3</v>
      </c>
    </row>
    <row r="4414" spans="1:11">
      <c r="A4414" s="682">
        <v>93</v>
      </c>
      <c r="B4414" s="675" t="s">
        <v>5361</v>
      </c>
      <c r="C4414" s="336" t="s">
        <v>5360</v>
      </c>
      <c r="D4414" s="339">
        <v>154050908</v>
      </c>
      <c r="E4414" s="117"/>
      <c r="F4414" s="326"/>
      <c r="G4414" s="326">
        <v>289</v>
      </c>
      <c r="H4414" s="326">
        <f t="shared" si="45"/>
        <v>289</v>
      </c>
      <c r="I4414" s="325"/>
      <c r="J4414" s="325"/>
      <c r="K4414" s="325"/>
    </row>
    <row r="4415" spans="1:11">
      <c r="A4415" s="682"/>
      <c r="B4415" s="675"/>
      <c r="C4415" s="117"/>
      <c r="D4415" s="339">
        <v>154050909</v>
      </c>
      <c r="E4415" s="117"/>
      <c r="F4415" s="326"/>
      <c r="G4415" s="326">
        <v>357</v>
      </c>
      <c r="H4415" s="326">
        <f t="shared" si="45"/>
        <v>357</v>
      </c>
      <c r="I4415" s="325"/>
      <c r="J4415" s="325"/>
      <c r="K4415" s="325"/>
    </row>
    <row r="4416" spans="1:11">
      <c r="A4416" s="682"/>
      <c r="B4416" s="675"/>
      <c r="C4416" s="117"/>
      <c r="D4416" s="339">
        <v>154050910</v>
      </c>
      <c r="E4416" s="117"/>
      <c r="F4416" s="326"/>
      <c r="G4416" s="326">
        <v>87</v>
      </c>
      <c r="H4416" s="326">
        <f t="shared" si="45"/>
        <v>87</v>
      </c>
      <c r="I4416" s="325"/>
      <c r="J4416" s="325"/>
      <c r="K4416" s="325"/>
    </row>
    <row r="4417" spans="1:11">
      <c r="A4417" s="682"/>
      <c r="B4417" s="675"/>
      <c r="C4417" s="117"/>
      <c r="D4417" s="324" t="s">
        <v>2</v>
      </c>
      <c r="E4417" s="323"/>
      <c r="F4417" s="327"/>
      <c r="G4417" s="322">
        <f>SUM(G4414:G4416)</f>
        <v>733</v>
      </c>
      <c r="H4417" s="322">
        <f t="shared" si="45"/>
        <v>733</v>
      </c>
      <c r="I4417" s="322"/>
      <c r="J4417" s="322">
        <v>2</v>
      </c>
      <c r="K4417" s="322">
        <f>I4417+J4417</f>
        <v>2</v>
      </c>
    </row>
    <row r="4418" spans="1:11">
      <c r="A4418" s="682">
        <v>94</v>
      </c>
      <c r="B4418" s="675" t="s">
        <v>5359</v>
      </c>
      <c r="C4418" s="336" t="s">
        <v>5357</v>
      </c>
      <c r="D4418" s="339">
        <v>154050911</v>
      </c>
      <c r="E4418" s="117"/>
      <c r="F4418" s="326">
        <v>491</v>
      </c>
      <c r="G4418" s="326"/>
      <c r="H4418" s="326">
        <f t="shared" si="45"/>
        <v>491</v>
      </c>
      <c r="I4418" s="325"/>
      <c r="J4418" s="325"/>
      <c r="K4418" s="325"/>
    </row>
    <row r="4419" spans="1:11">
      <c r="A4419" s="682"/>
      <c r="B4419" s="675"/>
      <c r="C4419" s="117"/>
      <c r="D4419" s="339">
        <v>154050912</v>
      </c>
      <c r="E4419" s="117"/>
      <c r="F4419" s="326">
        <v>458</v>
      </c>
      <c r="G4419" s="326"/>
      <c r="H4419" s="326">
        <f t="shared" si="45"/>
        <v>458</v>
      </c>
      <c r="I4419" s="325"/>
      <c r="J4419" s="325"/>
      <c r="K4419" s="325"/>
    </row>
    <row r="4420" spans="1:11">
      <c r="A4420" s="682"/>
      <c r="B4420" s="675"/>
      <c r="C4420" s="117"/>
      <c r="D4420" s="339">
        <v>154050913</v>
      </c>
      <c r="E4420" s="117"/>
      <c r="F4420" s="326">
        <v>131</v>
      </c>
      <c r="G4420" s="326"/>
      <c r="H4420" s="326">
        <f t="shared" si="45"/>
        <v>131</v>
      </c>
      <c r="I4420" s="325"/>
      <c r="J4420" s="325"/>
      <c r="K4420" s="325"/>
    </row>
    <row r="4421" spans="1:11">
      <c r="A4421" s="682"/>
      <c r="B4421" s="675"/>
      <c r="C4421" s="117"/>
      <c r="D4421" s="324" t="s">
        <v>2</v>
      </c>
      <c r="E4421" s="323"/>
      <c r="F4421" s="322">
        <f>SUM(F4418:F4420)</f>
        <v>1080</v>
      </c>
      <c r="G4421" s="322"/>
      <c r="H4421" s="322">
        <f t="shared" si="45"/>
        <v>1080</v>
      </c>
      <c r="I4421" s="322">
        <v>3</v>
      </c>
      <c r="J4421" s="322"/>
      <c r="K4421" s="322">
        <f>I4421+J4421</f>
        <v>3</v>
      </c>
    </row>
    <row r="4422" spans="1:11">
      <c r="A4422" s="682">
        <v>95</v>
      </c>
      <c r="B4422" s="675" t="s">
        <v>5358</v>
      </c>
      <c r="C4422" s="336" t="s">
        <v>5357</v>
      </c>
      <c r="D4422" s="339">
        <v>154050911</v>
      </c>
      <c r="E4422" s="117"/>
      <c r="F4422" s="326"/>
      <c r="G4422" s="326">
        <v>323</v>
      </c>
      <c r="H4422" s="326">
        <f t="shared" si="45"/>
        <v>323</v>
      </c>
      <c r="I4422" s="325"/>
      <c r="J4422" s="325"/>
      <c r="K4422" s="325"/>
    </row>
    <row r="4423" spans="1:11">
      <c r="A4423" s="682"/>
      <c r="B4423" s="675"/>
      <c r="C4423" s="117"/>
      <c r="D4423" s="339">
        <v>154050912</v>
      </c>
      <c r="E4423" s="117"/>
      <c r="F4423" s="326"/>
      <c r="G4423" s="326">
        <v>362</v>
      </c>
      <c r="H4423" s="326">
        <f t="shared" si="45"/>
        <v>362</v>
      </c>
      <c r="I4423" s="325"/>
      <c r="J4423" s="325"/>
      <c r="K4423" s="325"/>
    </row>
    <row r="4424" spans="1:11">
      <c r="A4424" s="682"/>
      <c r="B4424" s="675"/>
      <c r="C4424" s="117"/>
      <c r="D4424" s="339">
        <v>154050913</v>
      </c>
      <c r="E4424" s="117"/>
      <c r="F4424" s="326"/>
      <c r="G4424" s="326">
        <v>87</v>
      </c>
      <c r="H4424" s="326">
        <f t="shared" si="45"/>
        <v>87</v>
      </c>
      <c r="I4424" s="325"/>
      <c r="J4424" s="325"/>
      <c r="K4424" s="325"/>
    </row>
    <row r="4425" spans="1:11">
      <c r="A4425" s="682"/>
      <c r="B4425" s="675"/>
      <c r="C4425" s="117"/>
      <c r="D4425" s="324" t="s">
        <v>2</v>
      </c>
      <c r="E4425" s="323"/>
      <c r="F4425" s="327"/>
      <c r="G4425" s="322">
        <f>SUM(G4422:G4424)</f>
        <v>772</v>
      </c>
      <c r="H4425" s="322">
        <f t="shared" si="45"/>
        <v>772</v>
      </c>
      <c r="I4425" s="322"/>
      <c r="J4425" s="322">
        <v>2</v>
      </c>
      <c r="K4425" s="322">
        <f>I4425+J4425</f>
        <v>2</v>
      </c>
    </row>
    <row r="4426" spans="1:11">
      <c r="A4426" s="682">
        <v>96</v>
      </c>
      <c r="B4426" s="675" t="s">
        <v>5356</v>
      </c>
      <c r="C4426" s="336" t="s">
        <v>5354</v>
      </c>
      <c r="D4426" s="339">
        <v>154051001</v>
      </c>
      <c r="E4426" s="117"/>
      <c r="F4426" s="326">
        <v>804</v>
      </c>
      <c r="G4426" s="326"/>
      <c r="H4426" s="326">
        <f t="shared" si="45"/>
        <v>804</v>
      </c>
      <c r="I4426" s="325"/>
      <c r="J4426" s="325"/>
      <c r="K4426" s="325"/>
    </row>
    <row r="4427" spans="1:11">
      <c r="A4427" s="682"/>
      <c r="B4427" s="675"/>
      <c r="C4427" s="117"/>
      <c r="D4427" s="339">
        <v>154051002</v>
      </c>
      <c r="E4427" s="117"/>
      <c r="F4427" s="326">
        <v>313</v>
      </c>
      <c r="G4427" s="326"/>
      <c r="H4427" s="326">
        <f t="shared" si="45"/>
        <v>313</v>
      </c>
      <c r="I4427" s="325"/>
      <c r="J4427" s="325"/>
      <c r="K4427" s="325"/>
    </row>
    <row r="4428" spans="1:11">
      <c r="A4428" s="682"/>
      <c r="B4428" s="675"/>
      <c r="C4428" s="117"/>
      <c r="D4428" s="339">
        <v>154051003</v>
      </c>
      <c r="E4428" s="117"/>
      <c r="F4428" s="326">
        <v>342</v>
      </c>
      <c r="G4428" s="326"/>
      <c r="H4428" s="326">
        <f t="shared" si="45"/>
        <v>342</v>
      </c>
      <c r="I4428" s="325"/>
      <c r="J4428" s="325"/>
      <c r="K4428" s="325"/>
    </row>
    <row r="4429" spans="1:11">
      <c r="A4429" s="682"/>
      <c r="B4429" s="675"/>
      <c r="C4429" s="117"/>
      <c r="D4429" s="324" t="s">
        <v>2</v>
      </c>
      <c r="E4429" s="323"/>
      <c r="F4429" s="322">
        <f>SUM(F4426:F4428)</f>
        <v>1459</v>
      </c>
      <c r="G4429" s="322"/>
      <c r="H4429" s="322">
        <f t="shared" si="45"/>
        <v>1459</v>
      </c>
      <c r="I4429" s="322">
        <v>3</v>
      </c>
      <c r="J4429" s="322"/>
      <c r="K4429" s="322">
        <f>I4429+J4429</f>
        <v>3</v>
      </c>
    </row>
    <row r="4430" spans="1:11">
      <c r="A4430" s="682">
        <v>97</v>
      </c>
      <c r="B4430" s="675" t="s">
        <v>5355</v>
      </c>
      <c r="C4430" s="336" t="s">
        <v>5354</v>
      </c>
      <c r="D4430" s="339">
        <v>154051001</v>
      </c>
      <c r="E4430" s="117"/>
      <c r="F4430" s="326"/>
      <c r="G4430" s="326">
        <v>632</v>
      </c>
      <c r="H4430" s="326">
        <f t="shared" si="45"/>
        <v>632</v>
      </c>
      <c r="I4430" s="325"/>
      <c r="J4430" s="325"/>
      <c r="K4430" s="325"/>
    </row>
    <row r="4431" spans="1:11">
      <c r="A4431" s="682"/>
      <c r="B4431" s="675"/>
      <c r="C4431" s="117"/>
      <c r="D4431" s="339">
        <v>154051002</v>
      </c>
      <c r="E4431" s="117"/>
      <c r="F4431" s="326"/>
      <c r="G4431" s="326">
        <v>244</v>
      </c>
      <c r="H4431" s="326">
        <f t="shared" si="45"/>
        <v>244</v>
      </c>
      <c r="I4431" s="325"/>
      <c r="J4431" s="325"/>
      <c r="K4431" s="325"/>
    </row>
    <row r="4432" spans="1:11">
      <c r="A4432" s="682"/>
      <c r="B4432" s="675"/>
      <c r="C4432" s="117"/>
      <c r="D4432" s="339">
        <v>154051003</v>
      </c>
      <c r="E4432" s="117"/>
      <c r="F4432" s="326"/>
      <c r="G4432" s="326">
        <v>246</v>
      </c>
      <c r="H4432" s="326">
        <f t="shared" si="45"/>
        <v>246</v>
      </c>
      <c r="I4432" s="325"/>
      <c r="J4432" s="325"/>
      <c r="K4432" s="325"/>
    </row>
    <row r="4433" spans="1:11">
      <c r="A4433" s="682"/>
      <c r="B4433" s="675"/>
      <c r="C4433" s="117"/>
      <c r="D4433" s="324" t="s">
        <v>2</v>
      </c>
      <c r="E4433" s="323"/>
      <c r="F4433" s="327"/>
      <c r="G4433" s="322">
        <f>SUM(G4430:G4432)</f>
        <v>1122</v>
      </c>
      <c r="H4433" s="322">
        <f t="shared" si="45"/>
        <v>1122</v>
      </c>
      <c r="I4433" s="322"/>
      <c r="J4433" s="322">
        <v>3</v>
      </c>
      <c r="K4433" s="322">
        <f>I4433+J4433</f>
        <v>3</v>
      </c>
    </row>
    <row r="4434" spans="1:11">
      <c r="A4434" s="682">
        <v>98</v>
      </c>
      <c r="B4434" s="675" t="s">
        <v>5353</v>
      </c>
      <c r="C4434" s="336" t="s">
        <v>5350</v>
      </c>
      <c r="D4434" s="339">
        <v>154051004</v>
      </c>
      <c r="E4434" s="117"/>
      <c r="F4434" s="326">
        <v>474</v>
      </c>
      <c r="G4434" s="326"/>
      <c r="H4434" s="326">
        <f t="shared" si="45"/>
        <v>474</v>
      </c>
      <c r="I4434" s="325"/>
      <c r="J4434" s="325"/>
      <c r="K4434" s="325"/>
    </row>
    <row r="4435" spans="1:11">
      <c r="A4435" s="682"/>
      <c r="B4435" s="675"/>
      <c r="C4435" s="117"/>
      <c r="D4435" s="339">
        <v>154051005</v>
      </c>
      <c r="E4435" s="117"/>
      <c r="F4435" s="326">
        <v>515</v>
      </c>
      <c r="G4435" s="326"/>
      <c r="H4435" s="326">
        <f t="shared" si="45"/>
        <v>515</v>
      </c>
      <c r="I4435" s="325"/>
      <c r="J4435" s="325"/>
      <c r="K4435" s="325"/>
    </row>
    <row r="4436" spans="1:11">
      <c r="A4436" s="682"/>
      <c r="B4436" s="675"/>
      <c r="C4436" s="117"/>
      <c r="D4436" s="324" t="s">
        <v>2</v>
      </c>
      <c r="E4436" s="323"/>
      <c r="F4436" s="322">
        <f>SUM(F4434:F4435)</f>
        <v>989</v>
      </c>
      <c r="G4436" s="322"/>
      <c r="H4436" s="322">
        <f t="shared" ref="H4436:H4467" si="46">+F4436+G4436</f>
        <v>989</v>
      </c>
      <c r="I4436" s="322">
        <v>2</v>
      </c>
      <c r="J4436" s="322"/>
      <c r="K4436" s="322">
        <f>I4436+J4436</f>
        <v>2</v>
      </c>
    </row>
    <row r="4437" spans="1:11">
      <c r="A4437" s="683">
        <v>99</v>
      </c>
      <c r="B4437" s="681" t="s">
        <v>5352</v>
      </c>
      <c r="C4437" s="340" t="s">
        <v>5350</v>
      </c>
      <c r="D4437" s="339">
        <v>154051004</v>
      </c>
      <c r="E4437" s="330"/>
      <c r="F4437" s="331"/>
      <c r="G4437" s="331">
        <v>266</v>
      </c>
      <c r="H4437" s="331">
        <f t="shared" si="46"/>
        <v>266</v>
      </c>
      <c r="I4437" s="332"/>
      <c r="J4437" s="325"/>
      <c r="K4437" s="325"/>
    </row>
    <row r="4438" spans="1:11">
      <c r="A4438" s="683"/>
      <c r="B4438" s="681"/>
      <c r="C4438" s="330"/>
      <c r="D4438" s="339">
        <v>154051005</v>
      </c>
      <c r="E4438" s="330"/>
      <c r="F4438" s="331"/>
      <c r="G4438" s="331">
        <v>327</v>
      </c>
      <c r="H4438" s="331">
        <f t="shared" si="46"/>
        <v>327</v>
      </c>
      <c r="I4438" s="332"/>
      <c r="J4438" s="325"/>
      <c r="K4438" s="325"/>
    </row>
    <row r="4439" spans="1:11">
      <c r="A4439" s="683"/>
      <c r="B4439" s="681"/>
      <c r="C4439" s="330"/>
      <c r="D4439" s="324" t="s">
        <v>2</v>
      </c>
      <c r="E4439" s="323"/>
      <c r="F4439" s="327"/>
      <c r="G4439" s="322">
        <f>SUM(G4437:G4438)</f>
        <v>593</v>
      </c>
      <c r="H4439" s="322">
        <f t="shared" si="46"/>
        <v>593</v>
      </c>
      <c r="I4439" s="322"/>
      <c r="J4439" s="322">
        <v>2</v>
      </c>
      <c r="K4439" s="322">
        <f>I4439+J4439</f>
        <v>2</v>
      </c>
    </row>
    <row r="4440" spans="1:11">
      <c r="A4440" s="682">
        <v>100</v>
      </c>
      <c r="B4440" s="675" t="s">
        <v>5351</v>
      </c>
      <c r="C4440" s="336" t="s">
        <v>5350</v>
      </c>
      <c r="D4440" s="339">
        <v>154051006</v>
      </c>
      <c r="E4440" s="117"/>
      <c r="F4440" s="326">
        <v>573</v>
      </c>
      <c r="G4440" s="326">
        <v>389</v>
      </c>
      <c r="H4440" s="326">
        <f t="shared" si="46"/>
        <v>962</v>
      </c>
      <c r="I4440" s="325"/>
      <c r="J4440" s="325"/>
      <c r="K4440" s="325"/>
    </row>
    <row r="4441" spans="1:11">
      <c r="A4441" s="682"/>
      <c r="B4441" s="675"/>
      <c r="C4441" s="117"/>
      <c r="D4441" s="339">
        <v>154051007</v>
      </c>
      <c r="E4441" s="117"/>
      <c r="F4441" s="326">
        <v>254</v>
      </c>
      <c r="G4441" s="326">
        <v>177</v>
      </c>
      <c r="H4441" s="326">
        <f t="shared" si="46"/>
        <v>431</v>
      </c>
      <c r="I4441" s="325"/>
      <c r="J4441" s="325"/>
      <c r="K4441" s="325"/>
    </row>
    <row r="4442" spans="1:11">
      <c r="A4442" s="682"/>
      <c r="B4442" s="675"/>
      <c r="C4442" s="117"/>
      <c r="D4442" s="324" t="s">
        <v>2</v>
      </c>
      <c r="E4442" s="323"/>
      <c r="F4442" s="322">
        <f>SUM(F4440:F4441)</f>
        <v>827</v>
      </c>
      <c r="G4442" s="322">
        <f>SUM(G4440:G4441)</f>
        <v>566</v>
      </c>
      <c r="H4442" s="322">
        <f>SUM(H4440:H4441)</f>
        <v>1393</v>
      </c>
      <c r="I4442" s="322">
        <v>2</v>
      </c>
      <c r="J4442" s="322">
        <v>1</v>
      </c>
      <c r="K4442" s="322">
        <f>I4442+J4442</f>
        <v>3</v>
      </c>
    </row>
    <row r="4443" spans="1:11">
      <c r="A4443" s="682">
        <v>101</v>
      </c>
      <c r="B4443" s="675" t="s">
        <v>5349</v>
      </c>
      <c r="C4443" s="336" t="s">
        <v>5347</v>
      </c>
      <c r="D4443" s="339">
        <v>154051201</v>
      </c>
      <c r="E4443" s="117"/>
      <c r="F4443" s="326">
        <v>453</v>
      </c>
      <c r="G4443" s="326"/>
      <c r="H4443" s="326">
        <f t="shared" ref="H4443:H4455" si="47">+F4443+G4443</f>
        <v>453</v>
      </c>
      <c r="I4443" s="325"/>
      <c r="J4443" s="325"/>
      <c r="K4443" s="325"/>
    </row>
    <row r="4444" spans="1:11">
      <c r="A4444" s="682"/>
      <c r="B4444" s="675"/>
      <c r="C4444" s="117"/>
      <c r="D4444" s="339">
        <v>154051202</v>
      </c>
      <c r="E4444" s="117"/>
      <c r="F4444" s="326">
        <v>314</v>
      </c>
      <c r="G4444" s="326"/>
      <c r="H4444" s="326">
        <f t="shared" si="47"/>
        <v>314</v>
      </c>
      <c r="I4444" s="325"/>
      <c r="J4444" s="325"/>
      <c r="K4444" s="325"/>
    </row>
    <row r="4445" spans="1:11">
      <c r="A4445" s="682"/>
      <c r="B4445" s="675"/>
      <c r="C4445" s="117"/>
      <c r="D4445" s="339">
        <v>154051203</v>
      </c>
      <c r="E4445" s="117"/>
      <c r="F4445" s="326">
        <v>251</v>
      </c>
      <c r="G4445" s="326"/>
      <c r="H4445" s="326">
        <f t="shared" si="47"/>
        <v>251</v>
      </c>
      <c r="I4445" s="325"/>
      <c r="J4445" s="325"/>
      <c r="K4445" s="325"/>
    </row>
    <row r="4446" spans="1:11">
      <c r="A4446" s="682"/>
      <c r="B4446" s="675"/>
      <c r="C4446" s="117"/>
      <c r="D4446" s="339">
        <v>154051204</v>
      </c>
      <c r="E4446" s="117"/>
      <c r="F4446" s="326">
        <v>243</v>
      </c>
      <c r="G4446" s="326"/>
      <c r="H4446" s="326">
        <f t="shared" si="47"/>
        <v>243</v>
      </c>
      <c r="I4446" s="325"/>
      <c r="J4446" s="325"/>
      <c r="K4446" s="325"/>
    </row>
    <row r="4447" spans="1:11">
      <c r="A4447" s="682"/>
      <c r="B4447" s="675"/>
      <c r="C4447" s="117"/>
      <c r="D4447" s="324" t="s">
        <v>2</v>
      </c>
      <c r="E4447" s="323"/>
      <c r="F4447" s="322">
        <f>SUM(F4443:F4446)</f>
        <v>1261</v>
      </c>
      <c r="G4447" s="322"/>
      <c r="H4447" s="322">
        <f t="shared" si="47"/>
        <v>1261</v>
      </c>
      <c r="I4447" s="322">
        <v>3</v>
      </c>
      <c r="J4447" s="322">
        <v>0</v>
      </c>
      <c r="K4447" s="322">
        <f>I4447+J4447</f>
        <v>3</v>
      </c>
    </row>
    <row r="4448" spans="1:11">
      <c r="A4448" s="682">
        <v>102</v>
      </c>
      <c r="B4448" s="675" t="s">
        <v>5348</v>
      </c>
      <c r="C4448" s="336" t="s">
        <v>5347</v>
      </c>
      <c r="D4448" s="339">
        <v>154051201</v>
      </c>
      <c r="E4448" s="117"/>
      <c r="F4448" s="326"/>
      <c r="G4448" s="326">
        <v>337</v>
      </c>
      <c r="H4448" s="326">
        <f t="shared" si="47"/>
        <v>337</v>
      </c>
      <c r="I4448" s="325"/>
      <c r="J4448" s="325"/>
      <c r="K4448" s="325"/>
    </row>
    <row r="4449" spans="1:11">
      <c r="A4449" s="682"/>
      <c r="B4449" s="675"/>
      <c r="C4449" s="117"/>
      <c r="D4449" s="339">
        <v>154051202</v>
      </c>
      <c r="E4449" s="117"/>
      <c r="F4449" s="326"/>
      <c r="G4449" s="326">
        <v>192</v>
      </c>
      <c r="H4449" s="326">
        <f t="shared" si="47"/>
        <v>192</v>
      </c>
      <c r="I4449" s="325"/>
      <c r="J4449" s="325"/>
      <c r="K4449" s="325"/>
    </row>
    <row r="4450" spans="1:11">
      <c r="A4450" s="682"/>
      <c r="B4450" s="675"/>
      <c r="C4450" s="117"/>
      <c r="D4450" s="339">
        <v>154051203</v>
      </c>
      <c r="E4450" s="117"/>
      <c r="F4450" s="326"/>
      <c r="G4450" s="326">
        <v>132</v>
      </c>
      <c r="H4450" s="326">
        <f t="shared" si="47"/>
        <v>132</v>
      </c>
      <c r="I4450" s="325"/>
      <c r="J4450" s="325"/>
      <c r="K4450" s="325"/>
    </row>
    <row r="4451" spans="1:11">
      <c r="A4451" s="682"/>
      <c r="B4451" s="675"/>
      <c r="C4451" s="117"/>
      <c r="D4451" s="339">
        <v>154051204</v>
      </c>
      <c r="E4451" s="117"/>
      <c r="F4451" s="326"/>
      <c r="G4451" s="326">
        <v>169</v>
      </c>
      <c r="H4451" s="326">
        <f t="shared" si="47"/>
        <v>169</v>
      </c>
      <c r="I4451" s="325"/>
      <c r="J4451" s="325"/>
      <c r="K4451" s="325"/>
    </row>
    <row r="4452" spans="1:11">
      <c r="A4452" s="682"/>
      <c r="B4452" s="675"/>
      <c r="C4452" s="117"/>
      <c r="D4452" s="324" t="s">
        <v>2</v>
      </c>
      <c r="E4452" s="323"/>
      <c r="F4452" s="327"/>
      <c r="G4452" s="322">
        <f>SUM(G4448:G4451)</f>
        <v>830</v>
      </c>
      <c r="H4452" s="322">
        <f t="shared" si="47"/>
        <v>830</v>
      </c>
      <c r="I4452" s="322"/>
      <c r="J4452" s="322">
        <v>2</v>
      </c>
      <c r="K4452" s="322">
        <f>I4452+J4452</f>
        <v>2</v>
      </c>
    </row>
    <row r="4453" spans="1:11">
      <c r="A4453" s="682">
        <v>103</v>
      </c>
      <c r="B4453" s="675" t="s">
        <v>5346</v>
      </c>
      <c r="C4453" s="336" t="s">
        <v>5344</v>
      </c>
      <c r="D4453" s="339">
        <v>154051205</v>
      </c>
      <c r="E4453" s="117"/>
      <c r="F4453" s="326">
        <v>333</v>
      </c>
      <c r="G4453" s="326">
        <v>261</v>
      </c>
      <c r="H4453" s="326">
        <f t="shared" si="47"/>
        <v>594</v>
      </c>
      <c r="I4453" s="325"/>
      <c r="J4453" s="325"/>
      <c r="K4453" s="325"/>
    </row>
    <row r="4454" spans="1:11">
      <c r="A4454" s="682"/>
      <c r="B4454" s="675"/>
      <c r="C4454" s="117"/>
      <c r="D4454" s="339">
        <v>154051206</v>
      </c>
      <c r="E4454" s="117"/>
      <c r="F4454" s="326">
        <v>312</v>
      </c>
      <c r="G4454" s="326">
        <v>221</v>
      </c>
      <c r="H4454" s="326">
        <f t="shared" si="47"/>
        <v>533</v>
      </c>
      <c r="I4454" s="325"/>
      <c r="J4454" s="325"/>
      <c r="K4454" s="325"/>
    </row>
    <row r="4455" spans="1:11">
      <c r="A4455" s="682"/>
      <c r="B4455" s="675"/>
      <c r="C4455" s="117"/>
      <c r="D4455" s="339">
        <v>154051207</v>
      </c>
      <c r="E4455" s="117"/>
      <c r="F4455" s="326">
        <v>251</v>
      </c>
      <c r="G4455" s="326">
        <v>172</v>
      </c>
      <c r="H4455" s="326">
        <f t="shared" si="47"/>
        <v>423</v>
      </c>
      <c r="I4455" s="325"/>
      <c r="J4455" s="325"/>
      <c r="K4455" s="325"/>
    </row>
    <row r="4456" spans="1:11">
      <c r="A4456" s="682"/>
      <c r="B4456" s="675"/>
      <c r="C4456" s="117"/>
      <c r="D4456" s="324" t="s">
        <v>2</v>
      </c>
      <c r="E4456" s="323"/>
      <c r="F4456" s="322">
        <f>SUM(F4453:F4455)</f>
        <v>896</v>
      </c>
      <c r="G4456" s="322">
        <f>SUM(G4453:G4455)</f>
        <v>654</v>
      </c>
      <c r="H4456" s="322">
        <f>SUM(H4453:H4455)</f>
        <v>1550</v>
      </c>
      <c r="I4456" s="322">
        <v>2</v>
      </c>
      <c r="J4456" s="322">
        <v>2</v>
      </c>
      <c r="K4456" s="322">
        <f>I4456+J4456</f>
        <v>4</v>
      </c>
    </row>
    <row r="4457" spans="1:11">
      <c r="A4457" s="682">
        <v>104</v>
      </c>
      <c r="B4457" s="675" t="s">
        <v>5345</v>
      </c>
      <c r="C4457" s="336" t="s">
        <v>5344</v>
      </c>
      <c r="D4457" s="339">
        <v>154051208</v>
      </c>
      <c r="E4457" s="117"/>
      <c r="F4457" s="326">
        <v>408</v>
      </c>
      <c r="G4457" s="326">
        <v>286</v>
      </c>
      <c r="H4457" s="326">
        <f>+F4457+G4457</f>
        <v>694</v>
      </c>
      <c r="I4457" s="325"/>
      <c r="J4457" s="325"/>
      <c r="K4457" s="325"/>
    </row>
    <row r="4458" spans="1:11">
      <c r="A4458" s="682"/>
      <c r="B4458" s="675"/>
      <c r="C4458" s="117"/>
      <c r="D4458" s="339">
        <v>154051209</v>
      </c>
      <c r="E4458" s="117"/>
      <c r="F4458" s="326">
        <v>239</v>
      </c>
      <c r="G4458" s="326">
        <v>197</v>
      </c>
      <c r="H4458" s="326">
        <f>+F4458+G4458</f>
        <v>436</v>
      </c>
      <c r="I4458" s="325"/>
      <c r="J4458" s="325"/>
      <c r="K4458" s="325"/>
    </row>
    <row r="4459" spans="1:11">
      <c r="A4459" s="682"/>
      <c r="B4459" s="675"/>
      <c r="C4459" s="117"/>
      <c r="D4459" s="324" t="s">
        <v>2</v>
      </c>
      <c r="E4459" s="323"/>
      <c r="F4459" s="322">
        <f>SUM(F4457:F4458)</f>
        <v>647</v>
      </c>
      <c r="G4459" s="322">
        <f>SUM(G4457:G4458)</f>
        <v>483</v>
      </c>
      <c r="H4459" s="322">
        <f>SUM(H4457:H4458)</f>
        <v>1130</v>
      </c>
      <c r="I4459" s="322">
        <v>2</v>
      </c>
      <c r="J4459" s="322">
        <v>1</v>
      </c>
      <c r="K4459" s="322">
        <v>3</v>
      </c>
    </row>
    <row r="4460" spans="1:11">
      <c r="A4460" s="682">
        <v>105</v>
      </c>
      <c r="B4460" s="675" t="s">
        <v>5343</v>
      </c>
      <c r="C4460" s="336" t="s">
        <v>5342</v>
      </c>
      <c r="D4460" s="339">
        <v>154051210</v>
      </c>
      <c r="E4460" s="117"/>
      <c r="F4460" s="326">
        <v>172</v>
      </c>
      <c r="G4460" s="326">
        <v>97</v>
      </c>
      <c r="H4460" s="326">
        <f>+F4460+G4460</f>
        <v>269</v>
      </c>
      <c r="I4460" s="325"/>
      <c r="J4460" s="325"/>
      <c r="K4460" s="325"/>
    </row>
    <row r="4461" spans="1:11">
      <c r="A4461" s="682"/>
      <c r="B4461" s="675"/>
      <c r="C4461" s="117"/>
      <c r="D4461" s="339">
        <v>154051211</v>
      </c>
      <c r="E4461" s="117"/>
      <c r="F4461" s="326">
        <v>329</v>
      </c>
      <c r="G4461" s="326">
        <v>212</v>
      </c>
      <c r="H4461" s="326">
        <f>+F4461+G4461</f>
        <v>541</v>
      </c>
      <c r="I4461" s="325"/>
      <c r="J4461" s="325"/>
      <c r="K4461" s="325"/>
    </row>
    <row r="4462" spans="1:11">
      <c r="A4462" s="682"/>
      <c r="B4462" s="675"/>
      <c r="C4462" s="117"/>
      <c r="D4462" s="324" t="s">
        <v>2</v>
      </c>
      <c r="E4462" s="323"/>
      <c r="F4462" s="322">
        <f>SUM(F4460:F4461)</f>
        <v>501</v>
      </c>
      <c r="G4462" s="322">
        <f>SUM(G4460:G4461)</f>
        <v>309</v>
      </c>
      <c r="H4462" s="322">
        <f>SUM(H4460:H4461)</f>
        <v>810</v>
      </c>
      <c r="I4462" s="322">
        <v>1</v>
      </c>
      <c r="J4462" s="322">
        <v>1</v>
      </c>
      <c r="K4462" s="322">
        <f>I4462+J4462</f>
        <v>2</v>
      </c>
    </row>
    <row r="4463" spans="1:11">
      <c r="A4463" s="682">
        <v>106</v>
      </c>
      <c r="B4463" s="675" t="s">
        <v>5341</v>
      </c>
      <c r="C4463" s="336" t="s">
        <v>5337</v>
      </c>
      <c r="D4463" s="339">
        <v>154050801</v>
      </c>
      <c r="E4463" s="117"/>
      <c r="F4463" s="326">
        <v>904</v>
      </c>
      <c r="G4463" s="326"/>
      <c r="H4463" s="326">
        <f t="shared" ref="H4463:H4476" si="48">+F4463+G4463</f>
        <v>904</v>
      </c>
      <c r="I4463" s="325"/>
      <c r="J4463" s="325"/>
      <c r="K4463" s="325"/>
    </row>
    <row r="4464" spans="1:11">
      <c r="A4464" s="682"/>
      <c r="B4464" s="675"/>
      <c r="C4464" s="117"/>
      <c r="D4464" s="339">
        <v>154050802</v>
      </c>
      <c r="E4464" s="117"/>
      <c r="F4464" s="326">
        <v>571</v>
      </c>
      <c r="G4464" s="326"/>
      <c r="H4464" s="326">
        <f t="shared" si="48"/>
        <v>571</v>
      </c>
      <c r="I4464" s="325"/>
      <c r="J4464" s="325"/>
      <c r="K4464" s="325"/>
    </row>
    <row r="4465" spans="1:11">
      <c r="A4465" s="682"/>
      <c r="B4465" s="675"/>
      <c r="C4465" s="117"/>
      <c r="D4465" s="324" t="s">
        <v>2</v>
      </c>
      <c r="E4465" s="323"/>
      <c r="F4465" s="322">
        <f>SUM(F4463:F4464)</f>
        <v>1475</v>
      </c>
      <c r="G4465" s="322"/>
      <c r="H4465" s="322">
        <f t="shared" si="48"/>
        <v>1475</v>
      </c>
      <c r="I4465" s="322">
        <v>3</v>
      </c>
      <c r="J4465" s="322"/>
      <c r="K4465" s="322">
        <f>I4465+J4465</f>
        <v>3</v>
      </c>
    </row>
    <row r="4466" spans="1:11">
      <c r="A4466" s="682">
        <v>107</v>
      </c>
      <c r="B4466" s="675" t="s">
        <v>5340</v>
      </c>
      <c r="C4466" s="336" t="s">
        <v>5337</v>
      </c>
      <c r="D4466" s="339">
        <v>154050801</v>
      </c>
      <c r="E4466" s="117"/>
      <c r="F4466" s="326"/>
      <c r="G4466" s="326">
        <v>725</v>
      </c>
      <c r="H4466" s="326">
        <f t="shared" si="48"/>
        <v>725</v>
      </c>
      <c r="I4466" s="325"/>
      <c r="J4466" s="325"/>
      <c r="K4466" s="325"/>
    </row>
    <row r="4467" spans="1:11">
      <c r="A4467" s="682"/>
      <c r="B4467" s="675"/>
      <c r="C4467" s="117"/>
      <c r="D4467" s="339">
        <v>154050802</v>
      </c>
      <c r="E4467" s="117"/>
      <c r="F4467" s="326"/>
      <c r="G4467" s="326">
        <v>432</v>
      </c>
      <c r="H4467" s="326">
        <f t="shared" si="48"/>
        <v>432</v>
      </c>
      <c r="I4467" s="325"/>
      <c r="J4467" s="325"/>
      <c r="K4467" s="325"/>
    </row>
    <row r="4468" spans="1:11">
      <c r="A4468" s="682"/>
      <c r="B4468" s="675"/>
      <c r="C4468" s="117"/>
      <c r="D4468" s="324" t="s">
        <v>2</v>
      </c>
      <c r="E4468" s="323"/>
      <c r="F4468" s="327"/>
      <c r="G4468" s="322">
        <f>SUM(G4466:G4467)</f>
        <v>1157</v>
      </c>
      <c r="H4468" s="322">
        <f t="shared" si="48"/>
        <v>1157</v>
      </c>
      <c r="I4468" s="322"/>
      <c r="J4468" s="322">
        <v>3</v>
      </c>
      <c r="K4468" s="322">
        <f>I4468+J4468</f>
        <v>3</v>
      </c>
    </row>
    <row r="4469" spans="1:11">
      <c r="A4469" s="682">
        <v>108</v>
      </c>
      <c r="B4469" s="675" t="s">
        <v>5339</v>
      </c>
      <c r="C4469" s="336" t="s">
        <v>5337</v>
      </c>
      <c r="D4469" s="339">
        <v>154050803</v>
      </c>
      <c r="E4469" s="117"/>
      <c r="F4469" s="326">
        <v>554</v>
      </c>
      <c r="G4469" s="326"/>
      <c r="H4469" s="326">
        <f t="shared" si="48"/>
        <v>554</v>
      </c>
      <c r="I4469" s="325"/>
      <c r="J4469" s="325"/>
      <c r="K4469" s="325"/>
    </row>
    <row r="4470" spans="1:11">
      <c r="A4470" s="682"/>
      <c r="B4470" s="675"/>
      <c r="C4470" s="117"/>
      <c r="D4470" s="339">
        <v>154050804</v>
      </c>
      <c r="E4470" s="117"/>
      <c r="F4470" s="326">
        <v>553</v>
      </c>
      <c r="G4470" s="326"/>
      <c r="H4470" s="326">
        <f t="shared" si="48"/>
        <v>553</v>
      </c>
      <c r="I4470" s="325"/>
      <c r="J4470" s="325"/>
      <c r="K4470" s="325"/>
    </row>
    <row r="4471" spans="1:11">
      <c r="A4471" s="682"/>
      <c r="B4471" s="675"/>
      <c r="C4471" s="117"/>
      <c r="D4471" s="324" t="s">
        <v>2</v>
      </c>
      <c r="E4471" s="323"/>
      <c r="F4471" s="322">
        <f>SUM(F4469:F4470)</f>
        <v>1107</v>
      </c>
      <c r="G4471" s="322"/>
      <c r="H4471" s="322">
        <f t="shared" si="48"/>
        <v>1107</v>
      </c>
      <c r="I4471" s="322">
        <v>3</v>
      </c>
      <c r="J4471" s="322"/>
      <c r="K4471" s="322">
        <f>I4471+J4471</f>
        <v>3</v>
      </c>
    </row>
    <row r="4472" spans="1:11">
      <c r="A4472" s="682">
        <v>109</v>
      </c>
      <c r="B4472" s="675" t="s">
        <v>5338</v>
      </c>
      <c r="C4472" s="336" t="s">
        <v>5337</v>
      </c>
      <c r="D4472" s="339">
        <v>154050803</v>
      </c>
      <c r="E4472" s="117"/>
      <c r="F4472" s="326"/>
      <c r="G4472" s="326">
        <v>447</v>
      </c>
      <c r="H4472" s="326">
        <f t="shared" si="48"/>
        <v>447</v>
      </c>
      <c r="I4472" s="325"/>
      <c r="J4472" s="325"/>
      <c r="K4472" s="325"/>
    </row>
    <row r="4473" spans="1:11">
      <c r="A4473" s="682"/>
      <c r="B4473" s="675"/>
      <c r="C4473" s="336"/>
      <c r="D4473" s="339">
        <v>154050804</v>
      </c>
      <c r="E4473" s="117"/>
      <c r="F4473" s="326"/>
      <c r="G4473" s="326">
        <v>397</v>
      </c>
      <c r="H4473" s="326">
        <f t="shared" si="48"/>
        <v>397</v>
      </c>
      <c r="I4473" s="325"/>
      <c r="J4473" s="325"/>
      <c r="K4473" s="325"/>
    </row>
    <row r="4474" spans="1:11">
      <c r="A4474" s="682"/>
      <c r="B4474" s="675"/>
      <c r="C4474" s="117"/>
      <c r="D4474" s="324" t="s">
        <v>2</v>
      </c>
      <c r="E4474" s="323"/>
      <c r="F4474" s="327"/>
      <c r="G4474" s="322">
        <f>SUM(G4472:G4473)</f>
        <v>844</v>
      </c>
      <c r="H4474" s="322">
        <f t="shared" si="48"/>
        <v>844</v>
      </c>
      <c r="I4474" s="322"/>
      <c r="J4474" s="322">
        <v>2</v>
      </c>
      <c r="K4474" s="322">
        <f>I4474+J4474</f>
        <v>2</v>
      </c>
    </row>
    <row r="4475" spans="1:11">
      <c r="A4475" s="682">
        <v>110</v>
      </c>
      <c r="B4475" s="675" t="s">
        <v>5336</v>
      </c>
      <c r="C4475" s="336" t="s">
        <v>5335</v>
      </c>
      <c r="D4475" s="339">
        <v>154050805</v>
      </c>
      <c r="E4475" s="117"/>
      <c r="F4475" s="326">
        <v>343</v>
      </c>
      <c r="G4475" s="326">
        <v>220</v>
      </c>
      <c r="H4475" s="326">
        <f t="shared" si="48"/>
        <v>563</v>
      </c>
      <c r="I4475" s="325"/>
      <c r="J4475" s="325"/>
      <c r="K4475" s="325"/>
    </row>
    <row r="4476" spans="1:11">
      <c r="A4476" s="682"/>
      <c r="B4476" s="675"/>
      <c r="C4476" s="117"/>
      <c r="D4476" s="339">
        <v>154050806</v>
      </c>
      <c r="E4476" s="117"/>
      <c r="F4476" s="326">
        <v>472</v>
      </c>
      <c r="G4476" s="326">
        <v>279</v>
      </c>
      <c r="H4476" s="326">
        <f t="shared" si="48"/>
        <v>751</v>
      </c>
      <c r="I4476" s="325"/>
      <c r="J4476" s="325"/>
      <c r="K4476" s="325"/>
    </row>
    <row r="4477" spans="1:11">
      <c r="A4477" s="682"/>
      <c r="B4477" s="675"/>
      <c r="C4477" s="117"/>
      <c r="D4477" s="324" t="s">
        <v>2</v>
      </c>
      <c r="E4477" s="323"/>
      <c r="F4477" s="322">
        <f>SUM(F4475:F4476)</f>
        <v>815</v>
      </c>
      <c r="G4477" s="322">
        <f>SUM(G4475:G4476)</f>
        <v>499</v>
      </c>
      <c r="H4477" s="322">
        <f>SUM(H4475:H4476)</f>
        <v>1314</v>
      </c>
      <c r="I4477" s="322">
        <v>2</v>
      </c>
      <c r="J4477" s="322">
        <v>1</v>
      </c>
      <c r="K4477" s="322">
        <f>I4477+J4477</f>
        <v>3</v>
      </c>
    </row>
    <row r="4478" spans="1:11">
      <c r="A4478" s="682">
        <v>111</v>
      </c>
      <c r="B4478" s="675" t="s">
        <v>5334</v>
      </c>
      <c r="C4478" s="336" t="s">
        <v>5332</v>
      </c>
      <c r="D4478" s="339">
        <v>154050807</v>
      </c>
      <c r="E4478" s="117"/>
      <c r="F4478" s="326">
        <v>283</v>
      </c>
      <c r="G4478" s="326"/>
      <c r="H4478" s="326">
        <f t="shared" ref="H4478:H4503" si="49">+F4478+G4478</f>
        <v>283</v>
      </c>
      <c r="I4478" s="325"/>
      <c r="J4478" s="325"/>
      <c r="K4478" s="325"/>
    </row>
    <row r="4479" spans="1:11">
      <c r="A4479" s="682"/>
      <c r="B4479" s="675"/>
      <c r="C4479" s="117"/>
      <c r="D4479" s="339">
        <v>154050808</v>
      </c>
      <c r="E4479" s="117"/>
      <c r="F4479" s="326">
        <v>467</v>
      </c>
      <c r="G4479" s="326"/>
      <c r="H4479" s="326">
        <f t="shared" si="49"/>
        <v>467</v>
      </c>
      <c r="I4479" s="325"/>
      <c r="J4479" s="325"/>
      <c r="K4479" s="325"/>
    </row>
    <row r="4480" spans="1:11">
      <c r="A4480" s="682"/>
      <c r="B4480" s="675"/>
      <c r="C4480" s="117"/>
      <c r="D4480" s="339">
        <v>154050809</v>
      </c>
      <c r="E4480" s="117"/>
      <c r="F4480" s="326">
        <v>306</v>
      </c>
      <c r="G4480" s="326"/>
      <c r="H4480" s="326">
        <f t="shared" si="49"/>
        <v>306</v>
      </c>
      <c r="I4480" s="325"/>
      <c r="J4480" s="325"/>
      <c r="K4480" s="325"/>
    </row>
    <row r="4481" spans="1:11">
      <c r="A4481" s="682"/>
      <c r="B4481" s="675"/>
      <c r="C4481" s="117"/>
      <c r="D4481" s="339">
        <v>154050810</v>
      </c>
      <c r="E4481" s="117"/>
      <c r="F4481" s="326">
        <v>496</v>
      </c>
      <c r="G4481" s="326"/>
      <c r="H4481" s="326">
        <f t="shared" si="49"/>
        <v>496</v>
      </c>
      <c r="I4481" s="325"/>
      <c r="J4481" s="325"/>
      <c r="K4481" s="325"/>
    </row>
    <row r="4482" spans="1:11">
      <c r="A4482" s="682"/>
      <c r="B4482" s="675"/>
      <c r="C4482" s="117"/>
      <c r="D4482" s="324" t="s">
        <v>2</v>
      </c>
      <c r="E4482" s="323"/>
      <c r="F4482" s="322">
        <f>SUM(F4478:F4481)</f>
        <v>1552</v>
      </c>
      <c r="G4482" s="322"/>
      <c r="H4482" s="322">
        <f t="shared" si="49"/>
        <v>1552</v>
      </c>
      <c r="I4482" s="322">
        <v>4</v>
      </c>
      <c r="J4482" s="322"/>
      <c r="K4482" s="322">
        <f>I4482+J4482</f>
        <v>4</v>
      </c>
    </row>
    <row r="4483" spans="1:11">
      <c r="A4483" s="682">
        <v>112</v>
      </c>
      <c r="B4483" s="675" t="s">
        <v>5333</v>
      </c>
      <c r="C4483" s="336" t="s">
        <v>5332</v>
      </c>
      <c r="D4483" s="339">
        <v>154050807</v>
      </c>
      <c r="E4483" s="117"/>
      <c r="F4483" s="326"/>
      <c r="G4483" s="326">
        <v>217</v>
      </c>
      <c r="H4483" s="326">
        <f t="shared" si="49"/>
        <v>217</v>
      </c>
      <c r="I4483" s="325"/>
      <c r="J4483" s="325"/>
      <c r="K4483" s="325"/>
    </row>
    <row r="4484" spans="1:11">
      <c r="A4484" s="682"/>
      <c r="B4484" s="675"/>
      <c r="C4484" s="117"/>
      <c r="D4484" s="339">
        <v>154050808</v>
      </c>
      <c r="E4484" s="117"/>
      <c r="F4484" s="326"/>
      <c r="G4484" s="326">
        <v>320</v>
      </c>
      <c r="H4484" s="326">
        <f t="shared" si="49"/>
        <v>320</v>
      </c>
      <c r="I4484" s="325"/>
      <c r="J4484" s="325"/>
      <c r="K4484" s="325"/>
    </row>
    <row r="4485" spans="1:11">
      <c r="A4485" s="682"/>
      <c r="B4485" s="675"/>
      <c r="C4485" s="117"/>
      <c r="D4485" s="339">
        <v>154050809</v>
      </c>
      <c r="E4485" s="117"/>
      <c r="F4485" s="326"/>
      <c r="G4485" s="326">
        <v>203</v>
      </c>
      <c r="H4485" s="326">
        <f t="shared" si="49"/>
        <v>203</v>
      </c>
      <c r="I4485" s="325"/>
      <c r="J4485" s="325"/>
      <c r="K4485" s="325"/>
    </row>
    <row r="4486" spans="1:11">
      <c r="A4486" s="682"/>
      <c r="B4486" s="675"/>
      <c r="C4486" s="117"/>
      <c r="D4486" s="339">
        <v>154050810</v>
      </c>
      <c r="E4486" s="117"/>
      <c r="F4486" s="326"/>
      <c r="G4486" s="326">
        <v>351</v>
      </c>
      <c r="H4486" s="326">
        <f t="shared" si="49"/>
        <v>351</v>
      </c>
      <c r="I4486" s="325"/>
      <c r="J4486" s="325"/>
      <c r="K4486" s="325"/>
    </row>
    <row r="4487" spans="1:11">
      <c r="A4487" s="682"/>
      <c r="B4487" s="675"/>
      <c r="C4487" s="117"/>
      <c r="D4487" s="324" t="s">
        <v>2</v>
      </c>
      <c r="E4487" s="323"/>
      <c r="F4487" s="327"/>
      <c r="G4487" s="322">
        <f>SUM(G4483:G4486)</f>
        <v>1091</v>
      </c>
      <c r="H4487" s="322">
        <f t="shared" si="49"/>
        <v>1091</v>
      </c>
      <c r="I4487" s="322"/>
      <c r="J4487" s="322">
        <v>3</v>
      </c>
      <c r="K4487" s="322">
        <f>I4487+J4487</f>
        <v>3</v>
      </c>
    </row>
    <row r="4488" spans="1:11">
      <c r="A4488" s="682">
        <v>113</v>
      </c>
      <c r="B4488" s="675" t="s">
        <v>5331</v>
      </c>
      <c r="C4488" s="336" t="s">
        <v>5329</v>
      </c>
      <c r="D4488" s="339">
        <v>154050811</v>
      </c>
      <c r="E4488" s="117"/>
      <c r="F4488" s="326">
        <v>354</v>
      </c>
      <c r="G4488" s="326"/>
      <c r="H4488" s="326">
        <f t="shared" si="49"/>
        <v>354</v>
      </c>
      <c r="I4488" s="325"/>
      <c r="J4488" s="325"/>
      <c r="K4488" s="325"/>
    </row>
    <row r="4489" spans="1:11">
      <c r="A4489" s="682"/>
      <c r="B4489" s="675"/>
      <c r="C4489" s="117"/>
      <c r="D4489" s="339">
        <v>154050812</v>
      </c>
      <c r="E4489" s="117"/>
      <c r="F4489" s="326">
        <v>162</v>
      </c>
      <c r="G4489" s="326"/>
      <c r="H4489" s="326">
        <f t="shared" si="49"/>
        <v>162</v>
      </c>
      <c r="I4489" s="325"/>
      <c r="J4489" s="325"/>
      <c r="K4489" s="325"/>
    </row>
    <row r="4490" spans="1:11">
      <c r="A4490" s="682"/>
      <c r="B4490" s="675"/>
      <c r="C4490" s="117"/>
      <c r="D4490" s="339">
        <v>154050813</v>
      </c>
      <c r="E4490" s="117"/>
      <c r="F4490" s="326">
        <v>797</v>
      </c>
      <c r="G4490" s="326"/>
      <c r="H4490" s="326">
        <f t="shared" si="49"/>
        <v>797</v>
      </c>
      <c r="I4490" s="325"/>
      <c r="J4490" s="325"/>
      <c r="K4490" s="325"/>
    </row>
    <row r="4491" spans="1:11">
      <c r="A4491" s="682"/>
      <c r="B4491" s="675"/>
      <c r="C4491" s="117"/>
      <c r="D4491" s="324" t="s">
        <v>2</v>
      </c>
      <c r="E4491" s="323"/>
      <c r="F4491" s="322">
        <f>SUM(F4488:F4490)</f>
        <v>1313</v>
      </c>
      <c r="G4491" s="322"/>
      <c r="H4491" s="322">
        <f t="shared" si="49"/>
        <v>1313</v>
      </c>
      <c r="I4491" s="322">
        <v>3</v>
      </c>
      <c r="J4491" s="322"/>
      <c r="K4491" s="322">
        <f>I4491+J4491</f>
        <v>3</v>
      </c>
    </row>
    <row r="4492" spans="1:11">
      <c r="A4492" s="682">
        <v>114</v>
      </c>
      <c r="B4492" s="675" t="s">
        <v>5330</v>
      </c>
      <c r="C4492" s="336" t="s">
        <v>5329</v>
      </c>
      <c r="D4492" s="339">
        <v>154050811</v>
      </c>
      <c r="E4492" s="117"/>
      <c r="F4492" s="326"/>
      <c r="G4492" s="326">
        <v>270</v>
      </c>
      <c r="H4492" s="326">
        <f t="shared" si="49"/>
        <v>270</v>
      </c>
      <c r="I4492" s="325"/>
      <c r="J4492" s="325"/>
      <c r="K4492" s="325"/>
    </row>
    <row r="4493" spans="1:11">
      <c r="A4493" s="682"/>
      <c r="B4493" s="675"/>
      <c r="C4493" s="117"/>
      <c r="D4493" s="339">
        <v>154050812</v>
      </c>
      <c r="E4493" s="117"/>
      <c r="F4493" s="326"/>
      <c r="G4493" s="326">
        <v>134</v>
      </c>
      <c r="H4493" s="326">
        <f t="shared" si="49"/>
        <v>134</v>
      </c>
      <c r="I4493" s="325"/>
      <c r="J4493" s="325"/>
      <c r="K4493" s="325"/>
    </row>
    <row r="4494" spans="1:11">
      <c r="A4494" s="682"/>
      <c r="B4494" s="675"/>
      <c r="C4494" s="117"/>
      <c r="D4494" s="339">
        <v>154050813</v>
      </c>
      <c r="E4494" s="117"/>
      <c r="F4494" s="326"/>
      <c r="G4494" s="326">
        <v>613</v>
      </c>
      <c r="H4494" s="326">
        <f t="shared" si="49"/>
        <v>613</v>
      </c>
      <c r="I4494" s="325"/>
      <c r="J4494" s="325"/>
      <c r="K4494" s="325"/>
    </row>
    <row r="4495" spans="1:11">
      <c r="A4495" s="682"/>
      <c r="B4495" s="675"/>
      <c r="C4495" s="117"/>
      <c r="D4495" s="324" t="s">
        <v>2</v>
      </c>
      <c r="E4495" s="323"/>
      <c r="F4495" s="327"/>
      <c r="G4495" s="322">
        <f>SUM(G4492:G4494)</f>
        <v>1017</v>
      </c>
      <c r="H4495" s="322">
        <f t="shared" si="49"/>
        <v>1017</v>
      </c>
      <c r="I4495" s="322"/>
      <c r="J4495" s="322">
        <v>3</v>
      </c>
      <c r="K4495" s="322">
        <f>I4495+J4495</f>
        <v>3</v>
      </c>
    </row>
    <row r="4496" spans="1:11">
      <c r="A4496" s="682">
        <v>115</v>
      </c>
      <c r="B4496" s="675" t="s">
        <v>5328</v>
      </c>
      <c r="C4496" s="336" t="s">
        <v>5326</v>
      </c>
      <c r="D4496" s="339">
        <v>154050306</v>
      </c>
      <c r="E4496" s="117"/>
      <c r="F4496" s="326">
        <v>794</v>
      </c>
      <c r="G4496" s="326"/>
      <c r="H4496" s="326">
        <f t="shared" si="49"/>
        <v>794</v>
      </c>
      <c r="I4496" s="325"/>
      <c r="J4496" s="325"/>
      <c r="K4496" s="325"/>
    </row>
    <row r="4497" spans="1:11">
      <c r="A4497" s="682"/>
      <c r="B4497" s="675"/>
      <c r="C4497" s="117"/>
      <c r="D4497" s="339">
        <v>154050307</v>
      </c>
      <c r="E4497" s="117"/>
      <c r="F4497" s="326">
        <v>479</v>
      </c>
      <c r="G4497" s="326"/>
      <c r="H4497" s="326">
        <f t="shared" si="49"/>
        <v>479</v>
      </c>
      <c r="I4497" s="325"/>
      <c r="J4497" s="325"/>
      <c r="K4497" s="325"/>
    </row>
    <row r="4498" spans="1:11">
      <c r="A4498" s="682"/>
      <c r="B4498" s="675"/>
      <c r="C4498" s="117"/>
      <c r="D4498" s="324" t="s">
        <v>2</v>
      </c>
      <c r="E4498" s="323"/>
      <c r="F4498" s="322">
        <f>SUM(F4496:F4497)</f>
        <v>1273</v>
      </c>
      <c r="G4498" s="322"/>
      <c r="H4498" s="322">
        <f t="shared" si="49"/>
        <v>1273</v>
      </c>
      <c r="I4498" s="322">
        <v>3</v>
      </c>
      <c r="J4498" s="322"/>
      <c r="K4498" s="322">
        <f>I4498+J4498</f>
        <v>3</v>
      </c>
    </row>
    <row r="4499" spans="1:11">
      <c r="A4499" s="682">
        <v>116</v>
      </c>
      <c r="B4499" s="675" t="s">
        <v>5327</v>
      </c>
      <c r="C4499" s="336" t="s">
        <v>5326</v>
      </c>
      <c r="D4499" s="339">
        <v>154050306</v>
      </c>
      <c r="E4499" s="117"/>
      <c r="F4499" s="326"/>
      <c r="G4499" s="326">
        <v>605</v>
      </c>
      <c r="H4499" s="326">
        <f t="shared" si="49"/>
        <v>605</v>
      </c>
      <c r="I4499" s="325"/>
      <c r="J4499" s="325"/>
      <c r="K4499" s="325"/>
    </row>
    <row r="4500" spans="1:11">
      <c r="A4500" s="682"/>
      <c r="B4500" s="675"/>
      <c r="C4500" s="117"/>
      <c r="D4500" s="339">
        <v>154050307</v>
      </c>
      <c r="E4500" s="117"/>
      <c r="F4500" s="326"/>
      <c r="G4500" s="326">
        <v>382</v>
      </c>
      <c r="H4500" s="326">
        <f t="shared" si="49"/>
        <v>382</v>
      </c>
      <c r="I4500" s="325"/>
      <c r="J4500" s="325"/>
      <c r="K4500" s="325"/>
    </row>
    <row r="4501" spans="1:11">
      <c r="A4501" s="682"/>
      <c r="B4501" s="675"/>
      <c r="C4501" s="117"/>
      <c r="D4501" s="324" t="s">
        <v>2</v>
      </c>
      <c r="E4501" s="323"/>
      <c r="F4501" s="327"/>
      <c r="G4501" s="322">
        <f>SUM(G4499:G4500)</f>
        <v>987</v>
      </c>
      <c r="H4501" s="322">
        <f t="shared" si="49"/>
        <v>987</v>
      </c>
      <c r="I4501" s="322"/>
      <c r="J4501" s="322">
        <v>2</v>
      </c>
      <c r="K4501" s="322">
        <f>I4501+J4501</f>
        <v>2</v>
      </c>
    </row>
    <row r="4502" spans="1:11">
      <c r="A4502" s="682">
        <v>117</v>
      </c>
      <c r="B4502" s="675" t="s">
        <v>5325</v>
      </c>
      <c r="C4502" s="336" t="s">
        <v>5322</v>
      </c>
      <c r="D4502" s="339">
        <v>154050301</v>
      </c>
      <c r="E4502" s="117"/>
      <c r="F4502" s="326">
        <v>337</v>
      </c>
      <c r="G4502" s="326">
        <v>285</v>
      </c>
      <c r="H4502" s="326">
        <f t="shared" si="49"/>
        <v>622</v>
      </c>
      <c r="I4502" s="325"/>
      <c r="J4502" s="325"/>
      <c r="K4502" s="325"/>
    </row>
    <row r="4503" spans="1:11">
      <c r="A4503" s="682"/>
      <c r="B4503" s="675"/>
      <c r="C4503" s="117"/>
      <c r="D4503" s="339">
        <v>154050302</v>
      </c>
      <c r="E4503" s="117"/>
      <c r="F4503" s="326">
        <v>334</v>
      </c>
      <c r="G4503" s="326">
        <v>245</v>
      </c>
      <c r="H4503" s="326">
        <f t="shared" si="49"/>
        <v>579</v>
      </c>
      <c r="I4503" s="325"/>
      <c r="J4503" s="325"/>
      <c r="K4503" s="325"/>
    </row>
    <row r="4504" spans="1:11">
      <c r="A4504" s="682"/>
      <c r="B4504" s="675"/>
      <c r="C4504" s="117"/>
      <c r="D4504" s="324" t="s">
        <v>2</v>
      </c>
      <c r="E4504" s="323"/>
      <c r="F4504" s="322">
        <f>SUM(F4502:F4503)</f>
        <v>671</v>
      </c>
      <c r="G4504" s="322">
        <f>SUM(G4502:G4503)</f>
        <v>530</v>
      </c>
      <c r="H4504" s="322">
        <f>SUM(H4502:H4503)</f>
        <v>1201</v>
      </c>
      <c r="I4504" s="322">
        <v>2</v>
      </c>
      <c r="J4504" s="322">
        <v>1</v>
      </c>
      <c r="K4504" s="322">
        <f>I4504+J4504</f>
        <v>3</v>
      </c>
    </row>
    <row r="4505" spans="1:11">
      <c r="A4505" s="682">
        <v>118</v>
      </c>
      <c r="B4505" s="675" t="s">
        <v>5324</v>
      </c>
      <c r="C4505" s="336" t="s">
        <v>5322</v>
      </c>
      <c r="D4505" s="339">
        <v>154050303</v>
      </c>
      <c r="E4505" s="117"/>
      <c r="F4505" s="326">
        <v>404</v>
      </c>
      <c r="G4505" s="326"/>
      <c r="H4505" s="326">
        <f t="shared" ref="H4505:H4526" si="50">+F4505+G4505</f>
        <v>404</v>
      </c>
      <c r="I4505" s="325"/>
      <c r="J4505" s="325"/>
      <c r="K4505" s="325"/>
    </row>
    <row r="4506" spans="1:11">
      <c r="A4506" s="682"/>
      <c r="B4506" s="675"/>
      <c r="C4506" s="117"/>
      <c r="D4506" s="339">
        <v>154050304</v>
      </c>
      <c r="E4506" s="117"/>
      <c r="F4506" s="326">
        <v>366</v>
      </c>
      <c r="G4506" s="326"/>
      <c r="H4506" s="326">
        <f t="shared" si="50"/>
        <v>366</v>
      </c>
      <c r="I4506" s="325"/>
      <c r="J4506" s="325"/>
      <c r="K4506" s="325"/>
    </row>
    <row r="4507" spans="1:11">
      <c r="A4507" s="682"/>
      <c r="B4507" s="675"/>
      <c r="C4507" s="117"/>
      <c r="D4507" s="339">
        <v>154050305</v>
      </c>
      <c r="E4507" s="117"/>
      <c r="F4507" s="326">
        <v>447</v>
      </c>
      <c r="G4507" s="326"/>
      <c r="H4507" s="326">
        <f t="shared" si="50"/>
        <v>447</v>
      </c>
      <c r="I4507" s="325"/>
      <c r="J4507" s="325"/>
      <c r="K4507" s="325"/>
    </row>
    <row r="4508" spans="1:11">
      <c r="A4508" s="682"/>
      <c r="B4508" s="675"/>
      <c r="C4508" s="117"/>
      <c r="D4508" s="324" t="s">
        <v>2</v>
      </c>
      <c r="E4508" s="323"/>
      <c r="F4508" s="322">
        <f>SUM(F4505:F4507)</f>
        <v>1217</v>
      </c>
      <c r="G4508" s="322"/>
      <c r="H4508" s="322">
        <f t="shared" si="50"/>
        <v>1217</v>
      </c>
      <c r="I4508" s="322">
        <v>3</v>
      </c>
      <c r="J4508" s="322"/>
      <c r="K4508" s="322">
        <f>I4508+J4508</f>
        <v>3</v>
      </c>
    </row>
    <row r="4509" spans="1:11">
      <c r="A4509" s="682">
        <v>119</v>
      </c>
      <c r="B4509" s="675" t="s">
        <v>5323</v>
      </c>
      <c r="C4509" s="336" t="s">
        <v>5322</v>
      </c>
      <c r="D4509" s="339">
        <v>154050303</v>
      </c>
      <c r="E4509" s="117"/>
      <c r="F4509" s="326"/>
      <c r="G4509" s="326">
        <v>356</v>
      </c>
      <c r="H4509" s="326">
        <f t="shared" si="50"/>
        <v>356</v>
      </c>
      <c r="I4509" s="325"/>
      <c r="J4509" s="325"/>
      <c r="K4509" s="325"/>
    </row>
    <row r="4510" spans="1:11">
      <c r="A4510" s="682"/>
      <c r="B4510" s="675"/>
      <c r="C4510" s="117"/>
      <c r="D4510" s="339">
        <v>154050304</v>
      </c>
      <c r="E4510" s="117"/>
      <c r="F4510" s="326"/>
      <c r="G4510" s="326">
        <v>304</v>
      </c>
      <c r="H4510" s="326">
        <f t="shared" si="50"/>
        <v>304</v>
      </c>
      <c r="I4510" s="325"/>
      <c r="J4510" s="325"/>
      <c r="K4510" s="325"/>
    </row>
    <row r="4511" spans="1:11">
      <c r="A4511" s="682"/>
      <c r="B4511" s="675"/>
      <c r="C4511" s="117"/>
      <c r="D4511" s="339">
        <v>154050305</v>
      </c>
      <c r="E4511" s="117"/>
      <c r="F4511" s="326"/>
      <c r="G4511" s="326">
        <v>396</v>
      </c>
      <c r="H4511" s="326">
        <f t="shared" si="50"/>
        <v>396</v>
      </c>
      <c r="I4511" s="325"/>
      <c r="J4511" s="325"/>
      <c r="K4511" s="325"/>
    </row>
    <row r="4512" spans="1:11">
      <c r="A4512" s="682"/>
      <c r="B4512" s="675"/>
      <c r="C4512" s="117"/>
      <c r="D4512" s="324" t="s">
        <v>2</v>
      </c>
      <c r="E4512" s="323"/>
      <c r="F4512" s="327"/>
      <c r="G4512" s="322">
        <f>SUM(G4509:G4511)</f>
        <v>1056</v>
      </c>
      <c r="H4512" s="322">
        <f t="shared" si="50"/>
        <v>1056</v>
      </c>
      <c r="I4512" s="322"/>
      <c r="J4512" s="322">
        <v>3</v>
      </c>
      <c r="K4512" s="322">
        <f>I4512+J4512</f>
        <v>3</v>
      </c>
    </row>
    <row r="4513" spans="1:11">
      <c r="A4513" s="682">
        <v>120</v>
      </c>
      <c r="B4513" s="675" t="s">
        <v>5321</v>
      </c>
      <c r="C4513" s="336" t="s">
        <v>5319</v>
      </c>
      <c r="D4513" s="339">
        <v>154051101</v>
      </c>
      <c r="E4513" s="117"/>
      <c r="F4513" s="326">
        <v>622</v>
      </c>
      <c r="G4513" s="326"/>
      <c r="H4513" s="326">
        <f t="shared" si="50"/>
        <v>622</v>
      </c>
      <c r="I4513" s="325"/>
      <c r="J4513" s="325"/>
      <c r="K4513" s="325"/>
    </row>
    <row r="4514" spans="1:11">
      <c r="A4514" s="682"/>
      <c r="B4514" s="675"/>
      <c r="C4514" s="117"/>
      <c r="D4514" s="339">
        <v>154051102</v>
      </c>
      <c r="E4514" s="117"/>
      <c r="F4514" s="326">
        <v>602</v>
      </c>
      <c r="G4514" s="326"/>
      <c r="H4514" s="326">
        <f t="shared" si="50"/>
        <v>602</v>
      </c>
      <c r="I4514" s="325"/>
      <c r="J4514" s="325"/>
      <c r="K4514" s="325"/>
    </row>
    <row r="4515" spans="1:11">
      <c r="A4515" s="682"/>
      <c r="B4515" s="675"/>
      <c r="C4515" s="117"/>
      <c r="D4515" s="324" t="s">
        <v>2</v>
      </c>
      <c r="E4515" s="323"/>
      <c r="F4515" s="322">
        <f>SUM(F4513:F4514)</f>
        <v>1224</v>
      </c>
      <c r="G4515" s="322"/>
      <c r="H4515" s="322">
        <f t="shared" si="50"/>
        <v>1224</v>
      </c>
      <c r="I4515" s="322">
        <v>3</v>
      </c>
      <c r="J4515" s="322"/>
      <c r="K4515" s="322">
        <v>3</v>
      </c>
    </row>
    <row r="4516" spans="1:11">
      <c r="A4516" s="682">
        <v>121</v>
      </c>
      <c r="B4516" s="675" t="s">
        <v>5320</v>
      </c>
      <c r="C4516" s="336" t="s">
        <v>5319</v>
      </c>
      <c r="D4516" s="339">
        <v>154051101</v>
      </c>
      <c r="E4516" s="117"/>
      <c r="F4516" s="326"/>
      <c r="G4516" s="326">
        <v>454</v>
      </c>
      <c r="H4516" s="326">
        <f t="shared" si="50"/>
        <v>454</v>
      </c>
      <c r="I4516" s="325"/>
      <c r="J4516" s="325"/>
      <c r="K4516" s="325"/>
    </row>
    <row r="4517" spans="1:11">
      <c r="A4517" s="682"/>
      <c r="B4517" s="675"/>
      <c r="C4517" s="117"/>
      <c r="D4517" s="339">
        <v>154051102</v>
      </c>
      <c r="E4517" s="117"/>
      <c r="F4517" s="326"/>
      <c r="G4517" s="326">
        <v>443</v>
      </c>
      <c r="H4517" s="326">
        <f t="shared" si="50"/>
        <v>443</v>
      </c>
      <c r="I4517" s="325"/>
      <c r="J4517" s="325"/>
      <c r="K4517" s="325"/>
    </row>
    <row r="4518" spans="1:11">
      <c r="A4518" s="682"/>
      <c r="B4518" s="675"/>
      <c r="C4518" s="117"/>
      <c r="D4518" s="324" t="s">
        <v>2</v>
      </c>
      <c r="E4518" s="323"/>
      <c r="F4518" s="327"/>
      <c r="G4518" s="322">
        <f>SUM(G4516:G4517)</f>
        <v>897</v>
      </c>
      <c r="H4518" s="322">
        <f t="shared" si="50"/>
        <v>897</v>
      </c>
      <c r="I4518" s="322"/>
      <c r="J4518" s="322">
        <v>2</v>
      </c>
      <c r="K4518" s="322">
        <f>I4518+J4518</f>
        <v>2</v>
      </c>
    </row>
    <row r="4519" spans="1:11">
      <c r="A4519" s="682">
        <v>122</v>
      </c>
      <c r="B4519" s="675" t="s">
        <v>5318</v>
      </c>
      <c r="C4519" s="336" t="s">
        <v>5316</v>
      </c>
      <c r="D4519" s="339">
        <v>154051103</v>
      </c>
      <c r="E4519" s="117"/>
      <c r="F4519" s="326">
        <v>639</v>
      </c>
      <c r="G4519" s="326"/>
      <c r="H4519" s="326">
        <f t="shared" si="50"/>
        <v>639</v>
      </c>
      <c r="I4519" s="325"/>
      <c r="J4519" s="325"/>
      <c r="K4519" s="325"/>
    </row>
    <row r="4520" spans="1:11">
      <c r="A4520" s="682"/>
      <c r="B4520" s="675"/>
      <c r="C4520" s="117"/>
      <c r="D4520" s="339">
        <v>154051104</v>
      </c>
      <c r="E4520" s="117"/>
      <c r="F4520" s="326">
        <v>635</v>
      </c>
      <c r="G4520" s="326"/>
      <c r="H4520" s="326">
        <f t="shared" si="50"/>
        <v>635</v>
      </c>
      <c r="I4520" s="325"/>
      <c r="J4520" s="325"/>
      <c r="K4520" s="325"/>
    </row>
    <row r="4521" spans="1:11">
      <c r="A4521" s="682"/>
      <c r="B4521" s="675"/>
      <c r="C4521" s="117"/>
      <c r="D4521" s="324" t="s">
        <v>2</v>
      </c>
      <c r="E4521" s="323"/>
      <c r="F4521" s="322">
        <f>SUM(F4519:F4520)</f>
        <v>1274</v>
      </c>
      <c r="G4521" s="322"/>
      <c r="H4521" s="322">
        <f t="shared" si="50"/>
        <v>1274</v>
      </c>
      <c r="I4521" s="322">
        <v>3</v>
      </c>
      <c r="J4521" s="322"/>
      <c r="K4521" s="322">
        <f>I4521+J4521</f>
        <v>3</v>
      </c>
    </row>
    <row r="4522" spans="1:11">
      <c r="A4522" s="682">
        <v>123</v>
      </c>
      <c r="B4522" s="675" t="s">
        <v>5317</v>
      </c>
      <c r="C4522" s="336" t="s">
        <v>5316</v>
      </c>
      <c r="D4522" s="339">
        <v>154051103</v>
      </c>
      <c r="E4522" s="117"/>
      <c r="F4522" s="326"/>
      <c r="G4522" s="326">
        <v>505</v>
      </c>
      <c r="H4522" s="326">
        <f t="shared" si="50"/>
        <v>505</v>
      </c>
      <c r="I4522" s="325"/>
      <c r="J4522" s="325"/>
      <c r="K4522" s="325"/>
    </row>
    <row r="4523" spans="1:11">
      <c r="A4523" s="682"/>
      <c r="B4523" s="675"/>
      <c r="C4523" s="117"/>
      <c r="D4523" s="339">
        <v>154051104</v>
      </c>
      <c r="E4523" s="117"/>
      <c r="F4523" s="326"/>
      <c r="G4523" s="326">
        <v>476</v>
      </c>
      <c r="H4523" s="326">
        <f t="shared" si="50"/>
        <v>476</v>
      </c>
      <c r="I4523" s="325"/>
      <c r="J4523" s="325"/>
      <c r="K4523" s="325"/>
    </row>
    <row r="4524" spans="1:11">
      <c r="A4524" s="682"/>
      <c r="B4524" s="675"/>
      <c r="C4524" s="117"/>
      <c r="D4524" s="324" t="s">
        <v>2</v>
      </c>
      <c r="E4524" s="323"/>
      <c r="F4524" s="327"/>
      <c r="G4524" s="322">
        <f>SUM(G4522:G4523)</f>
        <v>981</v>
      </c>
      <c r="H4524" s="322">
        <f t="shared" si="50"/>
        <v>981</v>
      </c>
      <c r="I4524" s="322"/>
      <c r="J4524" s="322">
        <v>2</v>
      </c>
      <c r="K4524" s="322">
        <f>I4524+J4524</f>
        <v>2</v>
      </c>
    </row>
    <row r="4525" spans="1:11">
      <c r="A4525" s="682">
        <v>124</v>
      </c>
      <c r="B4525" s="677" t="s">
        <v>5315</v>
      </c>
      <c r="C4525" s="336" t="s">
        <v>5314</v>
      </c>
      <c r="D4525" s="339">
        <v>154051105</v>
      </c>
      <c r="E4525" s="117"/>
      <c r="F4525" s="326">
        <v>522</v>
      </c>
      <c r="G4525" s="326">
        <v>344</v>
      </c>
      <c r="H4525" s="326">
        <f t="shared" si="50"/>
        <v>866</v>
      </c>
      <c r="I4525" s="325"/>
      <c r="J4525" s="325"/>
      <c r="K4525" s="325"/>
    </row>
    <row r="4526" spans="1:11">
      <c r="A4526" s="682"/>
      <c r="B4526" s="677"/>
      <c r="C4526" s="117"/>
      <c r="D4526" s="324" t="s">
        <v>2</v>
      </c>
      <c r="E4526" s="323"/>
      <c r="F4526" s="322">
        <v>522</v>
      </c>
      <c r="G4526" s="322">
        <v>344</v>
      </c>
      <c r="H4526" s="322">
        <f t="shared" si="50"/>
        <v>866</v>
      </c>
      <c r="I4526" s="322">
        <v>1</v>
      </c>
      <c r="J4526" s="322">
        <v>1</v>
      </c>
      <c r="K4526" s="322">
        <f>+I4526+J4526</f>
        <v>2</v>
      </c>
    </row>
    <row r="4527" spans="1:11" ht="15.75">
      <c r="A4527" s="678" t="s">
        <v>5313</v>
      </c>
      <c r="B4527" s="679"/>
      <c r="C4527" s="679"/>
      <c r="D4527" s="679"/>
      <c r="E4527" s="680"/>
      <c r="F4527" s="329">
        <f t="shared" ref="F4527:K4527" si="51">F4526+F4524+F4521+F4518+F4515+F4512+F4508+F4504+F4501+F4498+F4495+F4491+F4487+F4482+F4477+F4474+F4471+F4468+F4465+F4462+F4459+F4456+F4452+F4447+F4442+F4439+F4436+F4433+F4429+F4425+F4421+F4417+F4413+F4409+F4405+F4401+F4399+F4395+F4391+F4388+F4385+F4381+F4377+F4374+F4371+F4367+F4364+F4361+F4358+F4354+F4350+F4346+F4342+F4340+F4336+F4332+F4329+F4325+F4321+F4318+F4314+F4310+F4306+F4302+F4298+F4294+F4292+F4289+F4286+F4280+F4274+F4269</f>
        <v>45432</v>
      </c>
      <c r="G4527" s="329">
        <f t="shared" si="51"/>
        <v>33917</v>
      </c>
      <c r="H4527" s="329">
        <f t="shared" si="51"/>
        <v>79349</v>
      </c>
      <c r="I4527" s="329">
        <f t="shared" si="51"/>
        <v>109</v>
      </c>
      <c r="J4527" s="329">
        <f t="shared" si="51"/>
        <v>89</v>
      </c>
      <c r="K4527" s="329">
        <f t="shared" si="51"/>
        <v>198</v>
      </c>
    </row>
    <row r="4528" spans="1:11">
      <c r="A4528" s="682">
        <v>125</v>
      </c>
      <c r="B4528" s="675" t="s">
        <v>5312</v>
      </c>
      <c r="C4528" s="336" t="s">
        <v>5309</v>
      </c>
      <c r="D4528" s="339">
        <v>154040101</v>
      </c>
      <c r="E4528" s="117"/>
      <c r="F4528" s="326">
        <v>727</v>
      </c>
      <c r="G4528" s="326">
        <v>579</v>
      </c>
      <c r="H4528" s="326">
        <f t="shared" ref="H4528:H4541" si="52">+F4528+G4528</f>
        <v>1306</v>
      </c>
      <c r="I4528" s="325"/>
      <c r="J4528" s="325"/>
      <c r="K4528" s="325"/>
    </row>
    <row r="4529" spans="1:11">
      <c r="A4529" s="682"/>
      <c r="B4529" s="675"/>
      <c r="C4529" s="117"/>
      <c r="D4529" s="324" t="s">
        <v>2</v>
      </c>
      <c r="E4529" s="323"/>
      <c r="F4529" s="322">
        <v>727</v>
      </c>
      <c r="G4529" s="322">
        <v>579</v>
      </c>
      <c r="H4529" s="322">
        <f t="shared" si="52"/>
        <v>1306</v>
      </c>
      <c r="I4529" s="322">
        <v>2</v>
      </c>
      <c r="J4529" s="322">
        <v>1</v>
      </c>
      <c r="K4529" s="322">
        <f>I4529+J4529</f>
        <v>3</v>
      </c>
    </row>
    <row r="4530" spans="1:11">
      <c r="A4530" s="682">
        <v>126</v>
      </c>
      <c r="B4530" s="675" t="s">
        <v>5311</v>
      </c>
      <c r="C4530" s="336" t="s">
        <v>5309</v>
      </c>
      <c r="D4530" s="339">
        <v>154040102</v>
      </c>
      <c r="E4530" s="117"/>
      <c r="F4530" s="326">
        <v>941</v>
      </c>
      <c r="G4530" s="326"/>
      <c r="H4530" s="326">
        <f t="shared" si="52"/>
        <v>941</v>
      </c>
      <c r="I4530" s="325"/>
      <c r="J4530" s="325"/>
      <c r="K4530" s="325"/>
    </row>
    <row r="4531" spans="1:11">
      <c r="A4531" s="682"/>
      <c r="B4531" s="675"/>
      <c r="C4531" s="117"/>
      <c r="D4531" s="324" t="s">
        <v>2</v>
      </c>
      <c r="E4531" s="323"/>
      <c r="F4531" s="322">
        <v>941</v>
      </c>
      <c r="G4531" s="322"/>
      <c r="H4531" s="322">
        <f t="shared" si="52"/>
        <v>941</v>
      </c>
      <c r="I4531" s="322">
        <v>2</v>
      </c>
      <c r="J4531" s="322"/>
      <c r="K4531" s="322">
        <f>I4531+J4531</f>
        <v>2</v>
      </c>
    </row>
    <row r="4532" spans="1:11">
      <c r="A4532" s="682">
        <v>127</v>
      </c>
      <c r="B4532" s="675" t="s">
        <v>5310</v>
      </c>
      <c r="C4532" s="336" t="s">
        <v>5309</v>
      </c>
      <c r="D4532" s="339">
        <v>154040102</v>
      </c>
      <c r="E4532" s="117"/>
      <c r="F4532" s="326"/>
      <c r="G4532" s="326">
        <v>746</v>
      </c>
      <c r="H4532" s="326">
        <f t="shared" si="52"/>
        <v>746</v>
      </c>
      <c r="I4532" s="325"/>
      <c r="J4532" s="325"/>
      <c r="K4532" s="325"/>
    </row>
    <row r="4533" spans="1:11">
      <c r="A4533" s="682"/>
      <c r="B4533" s="675"/>
      <c r="C4533" s="336"/>
      <c r="D4533" s="324" t="s">
        <v>2</v>
      </c>
      <c r="E4533" s="323"/>
      <c r="F4533" s="327"/>
      <c r="G4533" s="322">
        <v>746</v>
      </c>
      <c r="H4533" s="322">
        <f t="shared" si="52"/>
        <v>746</v>
      </c>
      <c r="I4533" s="322"/>
      <c r="J4533" s="322">
        <v>2</v>
      </c>
      <c r="K4533" s="322">
        <f>I4533+J4533</f>
        <v>2</v>
      </c>
    </row>
    <row r="4534" spans="1:11">
      <c r="A4534" s="683">
        <v>128</v>
      </c>
      <c r="B4534" s="681" t="s">
        <v>5308</v>
      </c>
      <c r="C4534" s="336" t="s">
        <v>5306</v>
      </c>
      <c r="D4534" s="339">
        <v>154040104</v>
      </c>
      <c r="E4534" s="117"/>
      <c r="F4534" s="326">
        <v>307</v>
      </c>
      <c r="G4534" s="326">
        <v>244</v>
      </c>
      <c r="H4534" s="326">
        <f t="shared" si="52"/>
        <v>551</v>
      </c>
      <c r="I4534" s="325"/>
      <c r="J4534" s="325"/>
      <c r="K4534" s="325"/>
    </row>
    <row r="4535" spans="1:11">
      <c r="A4535" s="683"/>
      <c r="B4535" s="681"/>
      <c r="C4535" s="117"/>
      <c r="D4535" s="339">
        <v>154040105</v>
      </c>
      <c r="E4535" s="117"/>
      <c r="F4535" s="326">
        <v>381</v>
      </c>
      <c r="G4535" s="326">
        <v>328</v>
      </c>
      <c r="H4535" s="326">
        <f t="shared" si="52"/>
        <v>709</v>
      </c>
      <c r="I4535" s="325"/>
      <c r="J4535" s="325"/>
      <c r="K4535" s="325"/>
    </row>
    <row r="4536" spans="1:11">
      <c r="A4536" s="683"/>
      <c r="B4536" s="681"/>
      <c r="C4536" s="117"/>
      <c r="D4536" s="324" t="s">
        <v>2</v>
      </c>
      <c r="E4536" s="323"/>
      <c r="F4536" s="322">
        <f>SUM(F4534:F4535)</f>
        <v>688</v>
      </c>
      <c r="G4536" s="322">
        <f>SUM(G4534:G4535)</f>
        <v>572</v>
      </c>
      <c r="H4536" s="322">
        <f t="shared" si="52"/>
        <v>1260</v>
      </c>
      <c r="I4536" s="322">
        <v>2</v>
      </c>
      <c r="J4536" s="322">
        <v>1</v>
      </c>
      <c r="K4536" s="322">
        <f>I4536+J4536</f>
        <v>3</v>
      </c>
    </row>
    <row r="4537" spans="1:11">
      <c r="A4537" s="682">
        <v>129</v>
      </c>
      <c r="B4537" s="675" t="s">
        <v>5307</v>
      </c>
      <c r="C4537" s="336" t="s">
        <v>5306</v>
      </c>
      <c r="D4537" s="339">
        <v>154040103</v>
      </c>
      <c r="E4537" s="117"/>
      <c r="F4537" s="326">
        <v>226</v>
      </c>
      <c r="G4537" s="326">
        <v>154</v>
      </c>
      <c r="H4537" s="326">
        <f t="shared" si="52"/>
        <v>380</v>
      </c>
      <c r="I4537" s="325"/>
      <c r="J4537" s="325"/>
      <c r="K4537" s="325"/>
    </row>
    <row r="4538" spans="1:11">
      <c r="A4538" s="682"/>
      <c r="B4538" s="675"/>
      <c r="C4538" s="117"/>
      <c r="D4538" s="339">
        <v>154040106</v>
      </c>
      <c r="E4538" s="117"/>
      <c r="F4538" s="326">
        <v>183</v>
      </c>
      <c r="G4538" s="326">
        <v>127</v>
      </c>
      <c r="H4538" s="326">
        <f t="shared" si="52"/>
        <v>310</v>
      </c>
      <c r="I4538" s="325"/>
      <c r="J4538" s="325"/>
      <c r="K4538" s="325"/>
    </row>
    <row r="4539" spans="1:11">
      <c r="A4539" s="682"/>
      <c r="B4539" s="675"/>
      <c r="C4539" s="117"/>
      <c r="D4539" s="324" t="s">
        <v>2</v>
      </c>
      <c r="E4539" s="323"/>
      <c r="F4539" s="322">
        <f>SUM(F4537:F4538)</f>
        <v>409</v>
      </c>
      <c r="G4539" s="322">
        <f>SUM(G4537:G4538)</f>
        <v>281</v>
      </c>
      <c r="H4539" s="322">
        <f t="shared" si="52"/>
        <v>690</v>
      </c>
      <c r="I4539" s="322">
        <v>1</v>
      </c>
      <c r="J4539" s="322">
        <v>1</v>
      </c>
      <c r="K4539" s="322">
        <f>I4539+J4539</f>
        <v>2</v>
      </c>
    </row>
    <row r="4540" spans="1:11">
      <c r="A4540" s="682">
        <v>130</v>
      </c>
      <c r="B4540" s="675" t="s">
        <v>5305</v>
      </c>
      <c r="C4540" s="336" t="s">
        <v>5302</v>
      </c>
      <c r="D4540" s="339">
        <v>154040307</v>
      </c>
      <c r="E4540" s="117"/>
      <c r="F4540" s="326">
        <v>497</v>
      </c>
      <c r="G4540" s="326"/>
      <c r="H4540" s="326">
        <f t="shared" si="52"/>
        <v>497</v>
      </c>
      <c r="I4540" s="325"/>
      <c r="J4540" s="325"/>
      <c r="K4540" s="325"/>
    </row>
    <row r="4541" spans="1:11">
      <c r="A4541" s="682"/>
      <c r="B4541" s="675"/>
      <c r="C4541" s="117"/>
      <c r="D4541" s="339">
        <v>154040308</v>
      </c>
      <c r="E4541" s="117"/>
      <c r="F4541" s="326">
        <v>562</v>
      </c>
      <c r="G4541" s="326"/>
      <c r="H4541" s="326">
        <f t="shared" si="52"/>
        <v>562</v>
      </c>
      <c r="I4541" s="325"/>
      <c r="J4541" s="325"/>
      <c r="K4541" s="325"/>
    </row>
    <row r="4542" spans="1:11">
      <c r="A4542" s="682"/>
      <c r="B4542" s="675"/>
      <c r="C4542" s="117"/>
      <c r="D4542" s="324" t="s">
        <v>2</v>
      </c>
      <c r="E4542" s="323"/>
      <c r="F4542" s="322">
        <f>SUM(F4540:F4541)</f>
        <v>1059</v>
      </c>
      <c r="G4542" s="322"/>
      <c r="H4542" s="322">
        <f>SUM(H4540:H4541)</f>
        <v>1059</v>
      </c>
      <c r="I4542" s="322">
        <v>3</v>
      </c>
      <c r="J4542" s="322"/>
      <c r="K4542" s="322">
        <f>I4542+J4542</f>
        <v>3</v>
      </c>
    </row>
    <row r="4543" spans="1:11">
      <c r="A4543" s="682">
        <v>131</v>
      </c>
      <c r="B4543" s="675" t="s">
        <v>5304</v>
      </c>
      <c r="C4543" s="336" t="s">
        <v>5302</v>
      </c>
      <c r="D4543" s="339">
        <v>154040307</v>
      </c>
      <c r="E4543" s="117"/>
      <c r="F4543" s="326"/>
      <c r="G4543" s="326">
        <v>389</v>
      </c>
      <c r="H4543" s="326">
        <v>389</v>
      </c>
      <c r="I4543" s="325"/>
      <c r="J4543" s="325"/>
      <c r="K4543" s="325"/>
    </row>
    <row r="4544" spans="1:11">
      <c r="A4544" s="682"/>
      <c r="B4544" s="675"/>
      <c r="C4544" s="117"/>
      <c r="D4544" s="339">
        <v>154040308</v>
      </c>
      <c r="E4544" s="117"/>
      <c r="F4544" s="326"/>
      <c r="G4544" s="326">
        <v>447</v>
      </c>
      <c r="H4544" s="326">
        <v>447</v>
      </c>
      <c r="I4544" s="325"/>
      <c r="J4544" s="325"/>
      <c r="K4544" s="325"/>
    </row>
    <row r="4545" spans="1:11">
      <c r="A4545" s="682"/>
      <c r="B4545" s="675"/>
      <c r="C4545" s="117"/>
      <c r="D4545" s="324" t="s">
        <v>2</v>
      </c>
      <c r="E4545" s="323"/>
      <c r="F4545" s="327"/>
      <c r="G4545" s="322">
        <f>SUM(G4543:G4544)</f>
        <v>836</v>
      </c>
      <c r="H4545" s="322">
        <f>+F4545+G4545</f>
        <v>836</v>
      </c>
      <c r="I4545" s="322"/>
      <c r="J4545" s="322">
        <v>2</v>
      </c>
      <c r="K4545" s="322">
        <f>I4545+J4545</f>
        <v>2</v>
      </c>
    </row>
    <row r="4546" spans="1:11">
      <c r="A4546" s="682">
        <v>132</v>
      </c>
      <c r="B4546" s="675" t="s">
        <v>5303</v>
      </c>
      <c r="C4546" s="336" t="s">
        <v>5302</v>
      </c>
      <c r="D4546" s="339">
        <v>154040309</v>
      </c>
      <c r="E4546" s="117"/>
      <c r="F4546" s="326">
        <v>281</v>
      </c>
      <c r="G4546" s="326">
        <v>248</v>
      </c>
      <c r="H4546" s="326">
        <f>+F4546+G4546</f>
        <v>529</v>
      </c>
      <c r="I4546" s="325"/>
      <c r="J4546" s="325"/>
      <c r="K4546" s="325"/>
    </row>
    <row r="4547" spans="1:11">
      <c r="A4547" s="682"/>
      <c r="B4547" s="675"/>
      <c r="C4547" s="117"/>
      <c r="D4547" s="339">
        <v>154040310</v>
      </c>
      <c r="E4547" s="117"/>
      <c r="F4547" s="326">
        <v>318</v>
      </c>
      <c r="G4547" s="326">
        <v>295</v>
      </c>
      <c r="H4547" s="326">
        <f>+F4547+G4547</f>
        <v>613</v>
      </c>
      <c r="I4547" s="325"/>
      <c r="J4547" s="325"/>
      <c r="K4547" s="325"/>
    </row>
    <row r="4548" spans="1:11">
      <c r="A4548" s="682"/>
      <c r="B4548" s="675"/>
      <c r="C4548" s="117"/>
      <c r="D4548" s="324" t="s">
        <v>2</v>
      </c>
      <c r="E4548" s="323"/>
      <c r="F4548" s="322">
        <f>SUM(F4546:F4547)</f>
        <v>599</v>
      </c>
      <c r="G4548" s="322">
        <f>SUM(G4546:G4547)</f>
        <v>543</v>
      </c>
      <c r="H4548" s="322">
        <f>SUM(H4546:H4547)</f>
        <v>1142</v>
      </c>
      <c r="I4548" s="322">
        <v>2</v>
      </c>
      <c r="J4548" s="322">
        <v>1</v>
      </c>
      <c r="K4548" s="322">
        <f>I4548+J4548</f>
        <v>3</v>
      </c>
    </row>
    <row r="4549" spans="1:11">
      <c r="A4549" s="682">
        <v>133</v>
      </c>
      <c r="B4549" s="675" t="s">
        <v>5301</v>
      </c>
      <c r="C4549" s="336" t="s">
        <v>5299</v>
      </c>
      <c r="D4549" s="339">
        <v>154040301</v>
      </c>
      <c r="E4549" s="117"/>
      <c r="F4549" s="326">
        <v>625</v>
      </c>
      <c r="G4549" s="326"/>
      <c r="H4549" s="326">
        <f t="shared" ref="H4549:H4566" si="53">+F4549+G4549</f>
        <v>625</v>
      </c>
      <c r="I4549" s="325"/>
      <c r="J4549" s="325"/>
      <c r="K4549" s="325"/>
    </row>
    <row r="4550" spans="1:11">
      <c r="A4550" s="682"/>
      <c r="B4550" s="675"/>
      <c r="C4550" s="117"/>
      <c r="D4550" s="339">
        <v>154040302</v>
      </c>
      <c r="E4550" s="117"/>
      <c r="F4550" s="326">
        <v>607</v>
      </c>
      <c r="G4550" s="326"/>
      <c r="H4550" s="326">
        <f t="shared" si="53"/>
        <v>607</v>
      </c>
      <c r="I4550" s="325"/>
      <c r="J4550" s="325"/>
      <c r="K4550" s="325"/>
    </row>
    <row r="4551" spans="1:11">
      <c r="A4551" s="682"/>
      <c r="B4551" s="675"/>
      <c r="C4551" s="117"/>
      <c r="D4551" s="339">
        <v>154040303</v>
      </c>
      <c r="E4551" s="117"/>
      <c r="F4551" s="326">
        <v>469</v>
      </c>
      <c r="G4551" s="326"/>
      <c r="H4551" s="326">
        <f t="shared" si="53"/>
        <v>469</v>
      </c>
      <c r="I4551" s="325"/>
      <c r="J4551" s="325"/>
      <c r="K4551" s="325"/>
    </row>
    <row r="4552" spans="1:11">
      <c r="A4552" s="682"/>
      <c r="B4552" s="675"/>
      <c r="C4552" s="117"/>
      <c r="D4552" s="324" t="s">
        <v>2</v>
      </c>
      <c r="E4552" s="323"/>
      <c r="F4552" s="322">
        <f>SUM(F4549:F4551)</f>
        <v>1701</v>
      </c>
      <c r="G4552" s="322"/>
      <c r="H4552" s="322">
        <f t="shared" si="53"/>
        <v>1701</v>
      </c>
      <c r="I4552" s="322">
        <v>4</v>
      </c>
      <c r="J4552" s="322"/>
      <c r="K4552" s="322">
        <f>I4552+J4552</f>
        <v>4</v>
      </c>
    </row>
    <row r="4553" spans="1:11">
      <c r="A4553" s="682">
        <v>134</v>
      </c>
      <c r="B4553" s="675" t="s">
        <v>5300</v>
      </c>
      <c r="C4553" s="336" t="s">
        <v>5299</v>
      </c>
      <c r="D4553" s="339">
        <v>154040301</v>
      </c>
      <c r="E4553" s="117"/>
      <c r="F4553" s="326"/>
      <c r="G4553" s="326">
        <v>583</v>
      </c>
      <c r="H4553" s="326">
        <f t="shared" si="53"/>
        <v>583</v>
      </c>
      <c r="I4553" s="325"/>
      <c r="J4553" s="325"/>
      <c r="K4553" s="325"/>
    </row>
    <row r="4554" spans="1:11">
      <c r="A4554" s="682"/>
      <c r="B4554" s="675"/>
      <c r="C4554" s="117"/>
      <c r="D4554" s="339">
        <v>154040302</v>
      </c>
      <c r="E4554" s="117"/>
      <c r="F4554" s="326"/>
      <c r="G4554" s="326">
        <v>589</v>
      </c>
      <c r="H4554" s="326">
        <f t="shared" si="53"/>
        <v>589</v>
      </c>
      <c r="I4554" s="325"/>
      <c r="J4554" s="325"/>
      <c r="K4554" s="325"/>
    </row>
    <row r="4555" spans="1:11">
      <c r="A4555" s="682"/>
      <c r="B4555" s="675"/>
      <c r="C4555" s="117"/>
      <c r="D4555" s="339">
        <v>154040303</v>
      </c>
      <c r="E4555" s="117"/>
      <c r="F4555" s="326"/>
      <c r="G4555" s="326">
        <v>396</v>
      </c>
      <c r="H4555" s="326">
        <f t="shared" si="53"/>
        <v>396</v>
      </c>
      <c r="I4555" s="325"/>
      <c r="J4555" s="325"/>
      <c r="K4555" s="325"/>
    </row>
    <row r="4556" spans="1:11">
      <c r="A4556" s="682"/>
      <c r="B4556" s="675"/>
      <c r="C4556" s="117"/>
      <c r="D4556" s="324" t="s">
        <v>2</v>
      </c>
      <c r="E4556" s="323"/>
      <c r="F4556" s="327"/>
      <c r="G4556" s="322">
        <f>SUM(G4553:G4555)</f>
        <v>1568</v>
      </c>
      <c r="H4556" s="322">
        <f t="shared" si="53"/>
        <v>1568</v>
      </c>
      <c r="I4556" s="322"/>
      <c r="J4556" s="322">
        <v>4</v>
      </c>
      <c r="K4556" s="322">
        <v>4</v>
      </c>
    </row>
    <row r="4557" spans="1:11">
      <c r="A4557" s="682">
        <v>135</v>
      </c>
      <c r="B4557" s="675" t="s">
        <v>5298</v>
      </c>
      <c r="C4557" s="336" t="s">
        <v>5296</v>
      </c>
      <c r="D4557" s="339">
        <v>154040304</v>
      </c>
      <c r="E4557" s="117"/>
      <c r="F4557" s="326">
        <v>380</v>
      </c>
      <c r="G4557" s="326"/>
      <c r="H4557" s="326">
        <f t="shared" si="53"/>
        <v>380</v>
      </c>
      <c r="I4557" s="325"/>
      <c r="J4557" s="325"/>
      <c r="K4557" s="325"/>
    </row>
    <row r="4558" spans="1:11">
      <c r="A4558" s="682"/>
      <c r="B4558" s="675"/>
      <c r="C4558" s="117"/>
      <c r="D4558" s="339">
        <v>154040305</v>
      </c>
      <c r="E4558" s="117"/>
      <c r="F4558" s="326">
        <v>676</v>
      </c>
      <c r="G4558" s="326"/>
      <c r="H4558" s="326">
        <f t="shared" si="53"/>
        <v>676</v>
      </c>
      <c r="I4558" s="325"/>
      <c r="J4558" s="325"/>
      <c r="K4558" s="325"/>
    </row>
    <row r="4559" spans="1:11">
      <c r="A4559" s="682"/>
      <c r="B4559" s="675"/>
      <c r="C4559" s="117"/>
      <c r="D4559" s="339">
        <v>154040306</v>
      </c>
      <c r="E4559" s="117"/>
      <c r="F4559" s="326">
        <v>281</v>
      </c>
      <c r="G4559" s="326"/>
      <c r="H4559" s="326">
        <f t="shared" si="53"/>
        <v>281</v>
      </c>
      <c r="I4559" s="325"/>
      <c r="J4559" s="325"/>
      <c r="K4559" s="325"/>
    </row>
    <row r="4560" spans="1:11">
      <c r="A4560" s="682"/>
      <c r="B4560" s="675"/>
      <c r="C4560" s="117"/>
      <c r="D4560" s="324" t="s">
        <v>2</v>
      </c>
      <c r="E4560" s="323"/>
      <c r="F4560" s="322">
        <f>SUM(F4557:F4559)</f>
        <v>1337</v>
      </c>
      <c r="G4560" s="322"/>
      <c r="H4560" s="322">
        <f t="shared" si="53"/>
        <v>1337</v>
      </c>
      <c r="I4560" s="322">
        <v>3</v>
      </c>
      <c r="J4560" s="322"/>
      <c r="K4560" s="322">
        <f>I4560+J4560</f>
        <v>3</v>
      </c>
    </row>
    <row r="4561" spans="1:11">
      <c r="A4561" s="682">
        <v>136</v>
      </c>
      <c r="B4561" s="675" t="s">
        <v>5297</v>
      </c>
      <c r="C4561" s="336" t="s">
        <v>5296</v>
      </c>
      <c r="D4561" s="339">
        <v>154040304</v>
      </c>
      <c r="E4561" s="117"/>
      <c r="F4561" s="326"/>
      <c r="G4561" s="326">
        <v>293</v>
      </c>
      <c r="H4561" s="326">
        <f t="shared" si="53"/>
        <v>293</v>
      </c>
      <c r="I4561" s="325"/>
      <c r="J4561" s="325"/>
      <c r="K4561" s="325"/>
    </row>
    <row r="4562" spans="1:11">
      <c r="A4562" s="682"/>
      <c r="B4562" s="675"/>
      <c r="C4562" s="117"/>
      <c r="D4562" s="339">
        <v>154040305</v>
      </c>
      <c r="E4562" s="117"/>
      <c r="F4562" s="326"/>
      <c r="G4562" s="326">
        <v>510</v>
      </c>
      <c r="H4562" s="326">
        <f t="shared" si="53"/>
        <v>510</v>
      </c>
      <c r="I4562" s="325"/>
      <c r="J4562" s="325"/>
      <c r="K4562" s="325"/>
    </row>
    <row r="4563" spans="1:11">
      <c r="A4563" s="682"/>
      <c r="B4563" s="675"/>
      <c r="C4563" s="117"/>
      <c r="D4563" s="339">
        <v>154040306</v>
      </c>
      <c r="E4563" s="117"/>
      <c r="F4563" s="326"/>
      <c r="G4563" s="326">
        <v>211</v>
      </c>
      <c r="H4563" s="326">
        <f t="shared" si="53"/>
        <v>211</v>
      </c>
      <c r="I4563" s="325"/>
      <c r="J4563" s="325"/>
      <c r="K4563" s="325"/>
    </row>
    <row r="4564" spans="1:11">
      <c r="A4564" s="682"/>
      <c r="B4564" s="675"/>
      <c r="C4564" s="117"/>
      <c r="D4564" s="324" t="s">
        <v>2</v>
      </c>
      <c r="E4564" s="323"/>
      <c r="F4564" s="327"/>
      <c r="G4564" s="322">
        <f>SUM(G4561:G4563)</f>
        <v>1014</v>
      </c>
      <c r="H4564" s="322">
        <f t="shared" si="53"/>
        <v>1014</v>
      </c>
      <c r="I4564" s="322"/>
      <c r="J4564" s="322">
        <v>3</v>
      </c>
      <c r="K4564" s="322">
        <f>I4564+J4564</f>
        <v>3</v>
      </c>
    </row>
    <row r="4565" spans="1:11">
      <c r="A4565" s="682">
        <v>137</v>
      </c>
      <c r="B4565" s="675" t="s">
        <v>5295</v>
      </c>
      <c r="C4565" s="336" t="s">
        <v>5294</v>
      </c>
      <c r="D4565" s="339">
        <v>154040801</v>
      </c>
      <c r="E4565" s="117"/>
      <c r="F4565" s="326">
        <v>438</v>
      </c>
      <c r="G4565" s="326">
        <v>346</v>
      </c>
      <c r="H4565" s="326">
        <f t="shared" si="53"/>
        <v>784</v>
      </c>
      <c r="I4565" s="325"/>
      <c r="J4565" s="325"/>
      <c r="K4565" s="325"/>
    </row>
    <row r="4566" spans="1:11">
      <c r="A4566" s="682"/>
      <c r="B4566" s="675"/>
      <c r="C4566" s="117"/>
      <c r="D4566" s="339">
        <v>154040802</v>
      </c>
      <c r="E4566" s="117"/>
      <c r="F4566" s="326">
        <v>367</v>
      </c>
      <c r="G4566" s="326">
        <v>236</v>
      </c>
      <c r="H4566" s="326">
        <f t="shared" si="53"/>
        <v>603</v>
      </c>
      <c r="I4566" s="325"/>
      <c r="J4566" s="325"/>
      <c r="K4566" s="325"/>
    </row>
    <row r="4567" spans="1:11">
      <c r="A4567" s="682"/>
      <c r="B4567" s="675"/>
      <c r="C4567" s="117"/>
      <c r="D4567" s="324" t="s">
        <v>2</v>
      </c>
      <c r="E4567" s="323"/>
      <c r="F4567" s="322">
        <f>SUM(F4565:F4566)</f>
        <v>805</v>
      </c>
      <c r="G4567" s="322">
        <f>SUM(G4565:G4566)</f>
        <v>582</v>
      </c>
      <c r="H4567" s="322">
        <f>SUM(H4565:H4566)</f>
        <v>1387</v>
      </c>
      <c r="I4567" s="322">
        <v>2</v>
      </c>
      <c r="J4567" s="322">
        <v>1</v>
      </c>
      <c r="K4567" s="322">
        <f>I4567+J4567</f>
        <v>3</v>
      </c>
    </row>
    <row r="4568" spans="1:11">
      <c r="A4568" s="682">
        <v>138</v>
      </c>
      <c r="B4568" s="675" t="s">
        <v>5293</v>
      </c>
      <c r="C4568" s="336" t="s">
        <v>5291</v>
      </c>
      <c r="D4568" s="339">
        <v>154040803</v>
      </c>
      <c r="E4568" s="117"/>
      <c r="F4568" s="326">
        <v>544</v>
      </c>
      <c r="G4568" s="326"/>
      <c r="H4568" s="326">
        <f>+F4568+G4568</f>
        <v>544</v>
      </c>
      <c r="I4568" s="325"/>
      <c r="J4568" s="325"/>
      <c r="K4568" s="325"/>
    </row>
    <row r="4569" spans="1:11">
      <c r="A4569" s="682"/>
      <c r="B4569" s="675"/>
      <c r="C4569" s="117"/>
      <c r="D4569" s="339">
        <v>154040804</v>
      </c>
      <c r="E4569" s="117"/>
      <c r="F4569" s="326">
        <v>353</v>
      </c>
      <c r="G4569" s="326"/>
      <c r="H4569" s="326">
        <f>+F4569+G4569</f>
        <v>353</v>
      </c>
      <c r="I4569" s="325"/>
      <c r="J4569" s="325"/>
      <c r="K4569" s="325"/>
    </row>
    <row r="4570" spans="1:11">
      <c r="A4570" s="682"/>
      <c r="B4570" s="675"/>
      <c r="C4570" s="117"/>
      <c r="D4570" s="324" t="s">
        <v>2</v>
      </c>
      <c r="E4570" s="323"/>
      <c r="F4570" s="322">
        <f>SUM(F4568:F4569)</f>
        <v>897</v>
      </c>
      <c r="G4570" s="322"/>
      <c r="H4570" s="322">
        <f>+F4570+G4570</f>
        <v>897</v>
      </c>
      <c r="I4570" s="322">
        <v>2</v>
      </c>
      <c r="J4570" s="322"/>
      <c r="K4570" s="322">
        <f>I4570+J4570</f>
        <v>2</v>
      </c>
    </row>
    <row r="4571" spans="1:11">
      <c r="A4571" s="682">
        <v>139</v>
      </c>
      <c r="B4571" s="675" t="s">
        <v>5292</v>
      </c>
      <c r="C4571" s="336" t="s">
        <v>5291</v>
      </c>
      <c r="D4571" s="339">
        <v>154040803</v>
      </c>
      <c r="E4571" s="117"/>
      <c r="F4571" s="326"/>
      <c r="G4571" s="326">
        <v>386</v>
      </c>
      <c r="H4571" s="326">
        <f>+F4571+G4571</f>
        <v>386</v>
      </c>
      <c r="I4571" s="325"/>
      <c r="J4571" s="325"/>
      <c r="K4571" s="325"/>
    </row>
    <row r="4572" spans="1:11">
      <c r="A4572" s="682"/>
      <c r="B4572" s="675"/>
      <c r="C4572" s="117"/>
      <c r="D4572" s="339">
        <v>154040804</v>
      </c>
      <c r="E4572" s="117"/>
      <c r="F4572" s="326"/>
      <c r="G4572" s="326">
        <v>266</v>
      </c>
      <c r="H4572" s="326">
        <f>+F4572+G4572</f>
        <v>266</v>
      </c>
      <c r="I4572" s="325"/>
      <c r="J4572" s="325"/>
      <c r="K4572" s="325"/>
    </row>
    <row r="4573" spans="1:11">
      <c r="A4573" s="682"/>
      <c r="B4573" s="675"/>
      <c r="C4573" s="117"/>
      <c r="D4573" s="324" t="s">
        <v>2</v>
      </c>
      <c r="E4573" s="323"/>
      <c r="F4573" s="327"/>
      <c r="G4573" s="322">
        <f>SUM(G4571:G4572)</f>
        <v>652</v>
      </c>
      <c r="H4573" s="322">
        <f>SUM(H4571:H4572)</f>
        <v>652</v>
      </c>
      <c r="I4573" s="322"/>
      <c r="J4573" s="322">
        <v>2</v>
      </c>
      <c r="K4573" s="322">
        <f>I4573+J4573</f>
        <v>2</v>
      </c>
    </row>
    <row r="4574" spans="1:11">
      <c r="A4574" s="682">
        <v>140</v>
      </c>
      <c r="B4574" s="675" t="s">
        <v>5290</v>
      </c>
      <c r="C4574" s="336" t="s">
        <v>5288</v>
      </c>
      <c r="D4574" s="339">
        <v>154040805</v>
      </c>
      <c r="E4574" s="117"/>
      <c r="F4574" s="326">
        <v>603</v>
      </c>
      <c r="G4574" s="326"/>
      <c r="H4574" s="326">
        <f t="shared" ref="H4574:H4579" si="54">+F4574+G4574</f>
        <v>603</v>
      </c>
      <c r="I4574" s="325"/>
      <c r="J4574" s="325"/>
      <c r="K4574" s="325"/>
    </row>
    <row r="4575" spans="1:11">
      <c r="A4575" s="682"/>
      <c r="B4575" s="675"/>
      <c r="C4575" s="117"/>
      <c r="D4575" s="339">
        <v>154040806</v>
      </c>
      <c r="E4575" s="117"/>
      <c r="F4575" s="326">
        <v>689</v>
      </c>
      <c r="G4575" s="326"/>
      <c r="H4575" s="326">
        <f t="shared" si="54"/>
        <v>689</v>
      </c>
      <c r="I4575" s="325"/>
      <c r="J4575" s="325"/>
      <c r="K4575" s="325"/>
    </row>
    <row r="4576" spans="1:11">
      <c r="A4576" s="682"/>
      <c r="B4576" s="675"/>
      <c r="C4576" s="117"/>
      <c r="D4576" s="324" t="s">
        <v>2</v>
      </c>
      <c r="E4576" s="323"/>
      <c r="F4576" s="322">
        <f>SUM(F4574:F4575)</f>
        <v>1292</v>
      </c>
      <c r="G4576" s="322"/>
      <c r="H4576" s="322">
        <f t="shared" si="54"/>
        <v>1292</v>
      </c>
      <c r="I4576" s="322">
        <v>3</v>
      </c>
      <c r="J4576" s="322"/>
      <c r="K4576" s="322">
        <f>I4576+J4576</f>
        <v>3</v>
      </c>
    </row>
    <row r="4577" spans="1:11">
      <c r="A4577" s="682">
        <v>141</v>
      </c>
      <c r="B4577" s="675" t="s">
        <v>5289</v>
      </c>
      <c r="C4577" s="336" t="s">
        <v>5288</v>
      </c>
      <c r="D4577" s="339">
        <v>154040805</v>
      </c>
      <c r="E4577" s="117"/>
      <c r="F4577" s="326"/>
      <c r="G4577" s="326">
        <v>519</v>
      </c>
      <c r="H4577" s="326">
        <f t="shared" si="54"/>
        <v>519</v>
      </c>
      <c r="I4577" s="325"/>
      <c r="J4577" s="325"/>
      <c r="K4577" s="325"/>
    </row>
    <row r="4578" spans="1:11">
      <c r="A4578" s="682"/>
      <c r="B4578" s="675"/>
      <c r="C4578" s="117"/>
      <c r="D4578" s="339">
        <v>154040806</v>
      </c>
      <c r="E4578" s="117"/>
      <c r="F4578" s="326"/>
      <c r="G4578" s="326">
        <v>522</v>
      </c>
      <c r="H4578" s="326">
        <f t="shared" si="54"/>
        <v>522</v>
      </c>
      <c r="I4578" s="325"/>
      <c r="J4578" s="325"/>
      <c r="K4578" s="325"/>
    </row>
    <row r="4579" spans="1:11">
      <c r="A4579" s="682"/>
      <c r="B4579" s="675"/>
      <c r="C4579" s="117"/>
      <c r="D4579" s="324" t="s">
        <v>2</v>
      </c>
      <c r="E4579" s="323"/>
      <c r="F4579" s="327"/>
      <c r="G4579" s="322">
        <f>SUM(G4577:G4578)</f>
        <v>1041</v>
      </c>
      <c r="H4579" s="322">
        <f t="shared" si="54"/>
        <v>1041</v>
      </c>
      <c r="I4579" s="322"/>
      <c r="J4579" s="322">
        <v>3</v>
      </c>
      <c r="K4579" s="322">
        <f>I4579+J4579</f>
        <v>3</v>
      </c>
    </row>
    <row r="4580" spans="1:11" ht="15.75">
      <c r="A4580" s="678" t="s">
        <v>5247</v>
      </c>
      <c r="B4580" s="679"/>
      <c r="C4580" s="679"/>
      <c r="D4580" s="679"/>
      <c r="E4580" s="680"/>
      <c r="F4580" s="329">
        <f t="shared" ref="F4580:K4580" si="55">F4579+F4576+F4573+F4570+F4567+F4564+F4560+F4556+F4552+F4548+F4545+F4542+F4539+F4536+F4533+F4531+F4529</f>
        <v>10455</v>
      </c>
      <c r="G4580" s="329">
        <f t="shared" si="55"/>
        <v>8414</v>
      </c>
      <c r="H4580" s="329">
        <f t="shared" si="55"/>
        <v>18869</v>
      </c>
      <c r="I4580" s="329">
        <f t="shared" si="55"/>
        <v>26</v>
      </c>
      <c r="J4580" s="329">
        <f t="shared" si="55"/>
        <v>21</v>
      </c>
      <c r="K4580" s="329">
        <f t="shared" si="55"/>
        <v>47</v>
      </c>
    </row>
    <row r="4581" spans="1:11" ht="20.25">
      <c r="A4581" s="697" t="s">
        <v>5287</v>
      </c>
      <c r="B4581" s="698"/>
      <c r="C4581" s="698"/>
      <c r="D4581" s="698"/>
      <c r="E4581" s="699"/>
      <c r="F4581" s="338">
        <f t="shared" ref="F4581:K4581" si="56">F4580+F4527+F4264</f>
        <v>90438</v>
      </c>
      <c r="G4581" s="338">
        <f t="shared" si="56"/>
        <v>68660</v>
      </c>
      <c r="H4581" s="338">
        <f t="shared" si="56"/>
        <v>159098</v>
      </c>
      <c r="I4581" s="338">
        <f t="shared" si="56"/>
        <v>212</v>
      </c>
      <c r="J4581" s="338">
        <f t="shared" si="56"/>
        <v>176</v>
      </c>
      <c r="K4581" s="338">
        <f t="shared" si="56"/>
        <v>388</v>
      </c>
    </row>
    <row r="4582" spans="1:11">
      <c r="A4582" s="676">
        <v>142</v>
      </c>
      <c r="B4582" s="675" t="s">
        <v>5286</v>
      </c>
      <c r="C4582" s="336" t="s">
        <v>5284</v>
      </c>
      <c r="D4582" s="326">
        <v>154040201</v>
      </c>
      <c r="E4582" s="117"/>
      <c r="F4582" s="326">
        <v>711</v>
      </c>
      <c r="G4582" s="326"/>
      <c r="H4582" s="326">
        <f t="shared" ref="H4582:H4615" si="57">+F4582+G4582</f>
        <v>711</v>
      </c>
      <c r="I4582" s="326"/>
      <c r="J4582" s="326"/>
      <c r="K4582" s="326"/>
    </row>
    <row r="4583" spans="1:11">
      <c r="A4583" s="676"/>
      <c r="B4583" s="675"/>
      <c r="C4583" s="117"/>
      <c r="D4583" s="326">
        <v>154040202</v>
      </c>
      <c r="E4583" s="117"/>
      <c r="F4583" s="326">
        <v>682</v>
      </c>
      <c r="G4583" s="326"/>
      <c r="H4583" s="326">
        <f t="shared" si="57"/>
        <v>682</v>
      </c>
      <c r="I4583" s="326"/>
      <c r="J4583" s="326"/>
      <c r="K4583" s="326"/>
    </row>
    <row r="4584" spans="1:11">
      <c r="A4584" s="676"/>
      <c r="B4584" s="675"/>
      <c r="C4584" s="117"/>
      <c r="D4584" s="324" t="s">
        <v>2</v>
      </c>
      <c r="E4584" s="323"/>
      <c r="F4584" s="322">
        <f>SUM(F4582:F4583)</f>
        <v>1393</v>
      </c>
      <c r="G4584" s="322"/>
      <c r="H4584" s="322">
        <f t="shared" si="57"/>
        <v>1393</v>
      </c>
      <c r="I4584" s="322">
        <v>3</v>
      </c>
      <c r="J4584" s="322"/>
      <c r="K4584" s="322">
        <f>+I4584+J4584</f>
        <v>3</v>
      </c>
    </row>
    <row r="4585" spans="1:11">
      <c r="A4585" s="676">
        <v>143</v>
      </c>
      <c r="B4585" s="675" t="s">
        <v>5285</v>
      </c>
      <c r="C4585" s="336" t="s">
        <v>5284</v>
      </c>
      <c r="D4585" s="326">
        <v>154040201</v>
      </c>
      <c r="E4585" s="117"/>
      <c r="F4585" s="326"/>
      <c r="G4585" s="326">
        <v>442</v>
      </c>
      <c r="H4585" s="326">
        <f t="shared" si="57"/>
        <v>442</v>
      </c>
      <c r="I4585" s="325"/>
      <c r="J4585" s="325"/>
      <c r="K4585" s="325"/>
    </row>
    <row r="4586" spans="1:11">
      <c r="A4586" s="676"/>
      <c r="B4586" s="675"/>
      <c r="C4586" s="117"/>
      <c r="D4586" s="326">
        <v>154040202</v>
      </c>
      <c r="E4586" s="117"/>
      <c r="F4586" s="326"/>
      <c r="G4586" s="326">
        <v>501</v>
      </c>
      <c r="H4586" s="326">
        <f t="shared" si="57"/>
        <v>501</v>
      </c>
      <c r="I4586" s="325"/>
      <c r="J4586" s="325"/>
      <c r="K4586" s="325"/>
    </row>
    <row r="4587" spans="1:11">
      <c r="A4587" s="676"/>
      <c r="B4587" s="675"/>
      <c r="C4587" s="117"/>
      <c r="D4587" s="324" t="s">
        <v>2</v>
      </c>
      <c r="E4587" s="323"/>
      <c r="F4587" s="327"/>
      <c r="G4587" s="322">
        <f>SUM(G4585:G4586)</f>
        <v>943</v>
      </c>
      <c r="H4587" s="322">
        <f t="shared" si="57"/>
        <v>943</v>
      </c>
      <c r="I4587" s="322"/>
      <c r="J4587" s="322">
        <v>2</v>
      </c>
      <c r="K4587" s="322">
        <f>+I4587+J4587</f>
        <v>2</v>
      </c>
    </row>
    <row r="4588" spans="1:11">
      <c r="A4588" s="676">
        <v>144</v>
      </c>
      <c r="B4588" s="675" t="s">
        <v>5283</v>
      </c>
      <c r="C4588" s="336" t="s">
        <v>5282</v>
      </c>
      <c r="D4588" s="326">
        <v>154040203</v>
      </c>
      <c r="E4588" s="117"/>
      <c r="F4588" s="326">
        <v>599</v>
      </c>
      <c r="G4588" s="326">
        <v>434</v>
      </c>
      <c r="H4588" s="326">
        <f t="shared" si="57"/>
        <v>1033</v>
      </c>
      <c r="I4588" s="325"/>
      <c r="J4588" s="325"/>
      <c r="K4588" s="325"/>
    </row>
    <row r="4589" spans="1:11">
      <c r="A4589" s="676"/>
      <c r="B4589" s="675"/>
      <c r="C4589" s="117"/>
      <c r="D4589" s="326">
        <v>154040204</v>
      </c>
      <c r="E4589" s="117"/>
      <c r="F4589" s="326">
        <v>240</v>
      </c>
      <c r="G4589" s="326">
        <v>203</v>
      </c>
      <c r="H4589" s="326">
        <f t="shared" si="57"/>
        <v>443</v>
      </c>
      <c r="I4589" s="325"/>
      <c r="J4589" s="325"/>
      <c r="K4589" s="325"/>
    </row>
    <row r="4590" spans="1:11">
      <c r="A4590" s="676"/>
      <c r="B4590" s="675"/>
      <c r="C4590" s="117"/>
      <c r="D4590" s="324" t="s">
        <v>2</v>
      </c>
      <c r="E4590" s="323"/>
      <c r="F4590" s="322">
        <f>SUM(F4588:F4589)</f>
        <v>839</v>
      </c>
      <c r="G4590" s="322">
        <f>SUM(G4588:G4589)</f>
        <v>637</v>
      </c>
      <c r="H4590" s="322">
        <f t="shared" si="57"/>
        <v>1476</v>
      </c>
      <c r="I4590" s="322">
        <v>2</v>
      </c>
      <c r="J4590" s="322">
        <v>2</v>
      </c>
      <c r="K4590" s="322">
        <f>+I4590+J4590</f>
        <v>4</v>
      </c>
    </row>
    <row r="4591" spans="1:11">
      <c r="A4591" s="676">
        <v>145</v>
      </c>
      <c r="B4591" s="675" t="s">
        <v>5281</v>
      </c>
      <c r="C4591" s="336" t="s">
        <v>5280</v>
      </c>
      <c r="D4591" s="326">
        <v>154040205</v>
      </c>
      <c r="E4591" s="117"/>
      <c r="F4591" s="326">
        <v>152</v>
      </c>
      <c r="G4591" s="326">
        <v>120</v>
      </c>
      <c r="H4591" s="326">
        <f t="shared" si="57"/>
        <v>272</v>
      </c>
      <c r="I4591" s="325"/>
      <c r="J4591" s="325"/>
      <c r="K4591" s="325"/>
    </row>
    <row r="4592" spans="1:11">
      <c r="A4592" s="676"/>
      <c r="B4592" s="675"/>
      <c r="C4592" s="117"/>
      <c r="D4592" s="326">
        <v>154040206</v>
      </c>
      <c r="E4592" s="117"/>
      <c r="F4592" s="326">
        <v>282</v>
      </c>
      <c r="G4592" s="326">
        <v>254</v>
      </c>
      <c r="H4592" s="326">
        <f t="shared" si="57"/>
        <v>536</v>
      </c>
      <c r="I4592" s="325"/>
      <c r="J4592" s="325"/>
      <c r="K4592" s="325"/>
    </row>
    <row r="4593" spans="1:11">
      <c r="A4593" s="676"/>
      <c r="B4593" s="675"/>
      <c r="C4593" s="117"/>
      <c r="D4593" s="324" t="s">
        <v>2</v>
      </c>
      <c r="E4593" s="323"/>
      <c r="F4593" s="322">
        <f>SUM(F4591:F4592)</f>
        <v>434</v>
      </c>
      <c r="G4593" s="322">
        <f>SUM(G4591:G4592)</f>
        <v>374</v>
      </c>
      <c r="H4593" s="322">
        <f t="shared" si="57"/>
        <v>808</v>
      </c>
      <c r="I4593" s="322">
        <v>1</v>
      </c>
      <c r="J4593" s="322">
        <v>1</v>
      </c>
      <c r="K4593" s="322">
        <f>+I4593+J4593</f>
        <v>2</v>
      </c>
    </row>
    <row r="4594" spans="1:11">
      <c r="A4594" s="676">
        <v>146</v>
      </c>
      <c r="B4594" s="675" t="s">
        <v>5279</v>
      </c>
      <c r="C4594" s="336" t="s">
        <v>5277</v>
      </c>
      <c r="D4594" s="326">
        <v>154040701</v>
      </c>
      <c r="E4594" s="117"/>
      <c r="F4594" s="326">
        <v>640</v>
      </c>
      <c r="G4594" s="326"/>
      <c r="H4594" s="326">
        <f t="shared" si="57"/>
        <v>640</v>
      </c>
      <c r="I4594" s="325"/>
      <c r="J4594" s="325"/>
      <c r="K4594" s="325"/>
    </row>
    <row r="4595" spans="1:11">
      <c r="A4595" s="676"/>
      <c r="B4595" s="675"/>
      <c r="C4595" s="117"/>
      <c r="D4595" s="326">
        <v>154040702</v>
      </c>
      <c r="E4595" s="117"/>
      <c r="F4595" s="326">
        <v>699</v>
      </c>
      <c r="G4595" s="326"/>
      <c r="H4595" s="326">
        <f t="shared" si="57"/>
        <v>699</v>
      </c>
      <c r="I4595" s="325"/>
      <c r="J4595" s="325"/>
      <c r="K4595" s="325"/>
    </row>
    <row r="4596" spans="1:11">
      <c r="A4596" s="676"/>
      <c r="B4596" s="675"/>
      <c r="C4596" s="117"/>
      <c r="D4596" s="324" t="s">
        <v>2</v>
      </c>
      <c r="E4596" s="323"/>
      <c r="F4596" s="322">
        <f>SUM(F4594:F4595)</f>
        <v>1339</v>
      </c>
      <c r="G4596" s="322"/>
      <c r="H4596" s="322">
        <f t="shared" si="57"/>
        <v>1339</v>
      </c>
      <c r="I4596" s="322">
        <v>3</v>
      </c>
      <c r="J4596" s="322"/>
      <c r="K4596" s="322">
        <f>+I4596+J4596</f>
        <v>3</v>
      </c>
    </row>
    <row r="4597" spans="1:11">
      <c r="A4597" s="676">
        <v>147</v>
      </c>
      <c r="B4597" s="675" t="s">
        <v>5278</v>
      </c>
      <c r="C4597" s="336" t="s">
        <v>5277</v>
      </c>
      <c r="D4597" s="326">
        <v>154040701</v>
      </c>
      <c r="E4597" s="117"/>
      <c r="F4597" s="326"/>
      <c r="G4597" s="326">
        <v>508</v>
      </c>
      <c r="H4597" s="326">
        <f t="shared" si="57"/>
        <v>508</v>
      </c>
      <c r="I4597" s="325"/>
      <c r="J4597" s="325"/>
      <c r="K4597" s="325"/>
    </row>
    <row r="4598" spans="1:11">
      <c r="A4598" s="676"/>
      <c r="B4598" s="675"/>
      <c r="C4598" s="117"/>
      <c r="D4598" s="326">
        <v>154040702</v>
      </c>
      <c r="E4598" s="117"/>
      <c r="F4598" s="326"/>
      <c r="G4598" s="326">
        <v>517</v>
      </c>
      <c r="H4598" s="326">
        <f t="shared" si="57"/>
        <v>517</v>
      </c>
      <c r="I4598" s="325"/>
      <c r="J4598" s="325"/>
      <c r="K4598" s="325"/>
    </row>
    <row r="4599" spans="1:11">
      <c r="A4599" s="676"/>
      <c r="B4599" s="675"/>
      <c r="C4599" s="117"/>
      <c r="D4599" s="324" t="s">
        <v>2</v>
      </c>
      <c r="E4599" s="323"/>
      <c r="F4599" s="327"/>
      <c r="G4599" s="322">
        <f>SUM(G4597:G4598)</f>
        <v>1025</v>
      </c>
      <c r="H4599" s="322">
        <f t="shared" si="57"/>
        <v>1025</v>
      </c>
      <c r="I4599" s="322"/>
      <c r="J4599" s="322">
        <v>3</v>
      </c>
      <c r="K4599" s="322">
        <f>+I4599+J4599</f>
        <v>3</v>
      </c>
    </row>
    <row r="4600" spans="1:11">
      <c r="A4600" s="676">
        <v>148</v>
      </c>
      <c r="B4600" s="675" t="s">
        <v>5276</v>
      </c>
      <c r="C4600" s="336" t="s">
        <v>5274</v>
      </c>
      <c r="D4600" s="326">
        <v>154040703</v>
      </c>
      <c r="E4600" s="117"/>
      <c r="F4600" s="326">
        <v>239</v>
      </c>
      <c r="G4600" s="326">
        <v>141</v>
      </c>
      <c r="H4600" s="326">
        <f t="shared" si="57"/>
        <v>380</v>
      </c>
      <c r="I4600" s="325"/>
      <c r="J4600" s="325"/>
      <c r="K4600" s="325"/>
    </row>
    <row r="4601" spans="1:11">
      <c r="A4601" s="676"/>
      <c r="B4601" s="675"/>
      <c r="C4601" s="117"/>
      <c r="D4601" s="326">
        <v>154040704</v>
      </c>
      <c r="E4601" s="117"/>
      <c r="F4601" s="326">
        <v>427</v>
      </c>
      <c r="G4601" s="326">
        <v>306</v>
      </c>
      <c r="H4601" s="326">
        <f t="shared" si="57"/>
        <v>733</v>
      </c>
      <c r="I4601" s="325"/>
      <c r="J4601" s="325"/>
      <c r="K4601" s="325"/>
    </row>
    <row r="4602" spans="1:11">
      <c r="A4602" s="676"/>
      <c r="B4602" s="675"/>
      <c r="C4602" s="117"/>
      <c r="D4602" s="324" t="s">
        <v>2</v>
      </c>
      <c r="E4602" s="323"/>
      <c r="F4602" s="322">
        <f>SUM(F4600:F4601)</f>
        <v>666</v>
      </c>
      <c r="G4602" s="322">
        <f>SUM(G4600:G4601)</f>
        <v>447</v>
      </c>
      <c r="H4602" s="322">
        <f t="shared" si="57"/>
        <v>1113</v>
      </c>
      <c r="I4602" s="322">
        <v>2</v>
      </c>
      <c r="J4602" s="322">
        <v>1</v>
      </c>
      <c r="K4602" s="322">
        <f>+I4602+J4602</f>
        <v>3</v>
      </c>
    </row>
    <row r="4603" spans="1:11">
      <c r="A4603" s="676">
        <v>149</v>
      </c>
      <c r="B4603" s="675" t="s">
        <v>5275</v>
      </c>
      <c r="C4603" s="336" t="s">
        <v>5274</v>
      </c>
      <c r="D4603" s="326">
        <v>154040705</v>
      </c>
      <c r="E4603" s="117"/>
      <c r="F4603" s="326">
        <v>196</v>
      </c>
      <c r="G4603" s="326">
        <v>153</v>
      </c>
      <c r="H4603" s="326">
        <f t="shared" si="57"/>
        <v>349</v>
      </c>
      <c r="I4603" s="325"/>
      <c r="J4603" s="325"/>
      <c r="K4603" s="325"/>
    </row>
    <row r="4604" spans="1:11">
      <c r="A4604" s="676"/>
      <c r="B4604" s="675"/>
      <c r="C4604" s="117"/>
      <c r="D4604" s="326">
        <v>154040706</v>
      </c>
      <c r="E4604" s="117"/>
      <c r="F4604" s="326">
        <v>354</v>
      </c>
      <c r="G4604" s="326">
        <v>265</v>
      </c>
      <c r="H4604" s="326">
        <f t="shared" si="57"/>
        <v>619</v>
      </c>
      <c r="I4604" s="325"/>
      <c r="J4604" s="325"/>
      <c r="K4604" s="325"/>
    </row>
    <row r="4605" spans="1:11">
      <c r="A4605" s="676"/>
      <c r="B4605" s="675"/>
      <c r="C4605" s="117"/>
      <c r="D4605" s="324" t="s">
        <v>2</v>
      </c>
      <c r="E4605" s="323"/>
      <c r="F4605" s="322">
        <f>SUM(F4603:F4604)</f>
        <v>550</v>
      </c>
      <c r="G4605" s="322">
        <f>SUM(G4603:G4604)</f>
        <v>418</v>
      </c>
      <c r="H4605" s="322">
        <f t="shared" si="57"/>
        <v>968</v>
      </c>
      <c r="I4605" s="322">
        <v>1</v>
      </c>
      <c r="J4605" s="322">
        <v>1</v>
      </c>
      <c r="K4605" s="322">
        <f>+I4605+J4605</f>
        <v>2</v>
      </c>
    </row>
    <row r="4606" spans="1:11">
      <c r="A4606" s="676">
        <v>150</v>
      </c>
      <c r="B4606" s="677" t="s">
        <v>5273</v>
      </c>
      <c r="C4606" s="336" t="s">
        <v>5270</v>
      </c>
      <c r="D4606" s="326">
        <v>154040402</v>
      </c>
      <c r="E4606" s="117"/>
      <c r="F4606" s="326">
        <v>291</v>
      </c>
      <c r="G4606" s="326"/>
      <c r="H4606" s="326">
        <f t="shared" si="57"/>
        <v>291</v>
      </c>
      <c r="I4606" s="325"/>
      <c r="J4606" s="325"/>
      <c r="K4606" s="325"/>
    </row>
    <row r="4607" spans="1:11">
      <c r="A4607" s="676"/>
      <c r="B4607" s="677"/>
      <c r="C4607" s="117"/>
      <c r="D4607" s="326">
        <v>154040403</v>
      </c>
      <c r="E4607" s="117"/>
      <c r="F4607" s="326">
        <v>284</v>
      </c>
      <c r="G4607" s="326"/>
      <c r="H4607" s="326">
        <f t="shared" si="57"/>
        <v>284</v>
      </c>
      <c r="I4607" s="325"/>
      <c r="J4607" s="325"/>
      <c r="K4607" s="325"/>
    </row>
    <row r="4608" spans="1:11">
      <c r="A4608" s="676"/>
      <c r="B4608" s="677"/>
      <c r="C4608" s="117"/>
      <c r="D4608" s="326">
        <v>154040404</v>
      </c>
      <c r="E4608" s="117"/>
      <c r="F4608" s="326">
        <v>216</v>
      </c>
      <c r="G4608" s="326"/>
      <c r="H4608" s="326">
        <f t="shared" si="57"/>
        <v>216</v>
      </c>
      <c r="I4608" s="325"/>
      <c r="J4608" s="325"/>
      <c r="K4608" s="325"/>
    </row>
    <row r="4609" spans="1:11">
      <c r="A4609" s="676"/>
      <c r="B4609" s="677"/>
      <c r="C4609" s="117"/>
      <c r="D4609" s="326">
        <v>154040405</v>
      </c>
      <c r="E4609" s="117"/>
      <c r="F4609" s="326">
        <v>375</v>
      </c>
      <c r="G4609" s="326"/>
      <c r="H4609" s="326">
        <f t="shared" si="57"/>
        <v>375</v>
      </c>
      <c r="I4609" s="325"/>
      <c r="J4609" s="325"/>
      <c r="K4609" s="325"/>
    </row>
    <row r="4610" spans="1:11">
      <c r="A4610" s="676"/>
      <c r="B4610" s="677"/>
      <c r="C4610" s="117"/>
      <c r="D4610" s="324" t="s">
        <v>2</v>
      </c>
      <c r="E4610" s="323"/>
      <c r="F4610" s="322">
        <f>SUM(F4606:F4609)</f>
        <v>1166</v>
      </c>
      <c r="G4610" s="322"/>
      <c r="H4610" s="322">
        <f t="shared" si="57"/>
        <v>1166</v>
      </c>
      <c r="I4610" s="322">
        <v>3</v>
      </c>
      <c r="J4610" s="322"/>
      <c r="K4610" s="322">
        <f>+I4610+J4610</f>
        <v>3</v>
      </c>
    </row>
    <row r="4611" spans="1:11">
      <c r="A4611" s="676">
        <v>151</v>
      </c>
      <c r="B4611" s="675" t="s">
        <v>5272</v>
      </c>
      <c r="C4611" s="336"/>
      <c r="D4611" s="326">
        <v>154040402</v>
      </c>
      <c r="E4611" s="117"/>
      <c r="F4611" s="326"/>
      <c r="G4611" s="326">
        <v>235</v>
      </c>
      <c r="H4611" s="326">
        <f t="shared" si="57"/>
        <v>235</v>
      </c>
      <c r="I4611" s="325"/>
      <c r="J4611" s="325"/>
      <c r="K4611" s="325"/>
    </row>
    <row r="4612" spans="1:11">
      <c r="A4612" s="676"/>
      <c r="B4612" s="675"/>
      <c r="C4612" s="117"/>
      <c r="D4612" s="326">
        <v>154040403</v>
      </c>
      <c r="E4612" s="117"/>
      <c r="F4612" s="326"/>
      <c r="G4612" s="326">
        <v>229</v>
      </c>
      <c r="H4612" s="326">
        <f t="shared" si="57"/>
        <v>229</v>
      </c>
      <c r="I4612" s="325"/>
      <c r="J4612" s="325"/>
      <c r="K4612" s="325"/>
    </row>
    <row r="4613" spans="1:11">
      <c r="A4613" s="676"/>
      <c r="B4613" s="675"/>
      <c r="C4613" s="117"/>
      <c r="D4613" s="326">
        <v>154040404</v>
      </c>
      <c r="E4613" s="117"/>
      <c r="F4613" s="326"/>
      <c r="G4613" s="326">
        <v>169</v>
      </c>
      <c r="H4613" s="326">
        <f t="shared" si="57"/>
        <v>169</v>
      </c>
      <c r="I4613" s="325"/>
      <c r="J4613" s="325"/>
      <c r="K4613" s="325"/>
    </row>
    <row r="4614" spans="1:11">
      <c r="A4614" s="676"/>
      <c r="B4614" s="675"/>
      <c r="C4614" s="117"/>
      <c r="D4614" s="326">
        <v>154040405</v>
      </c>
      <c r="E4614" s="117"/>
      <c r="F4614" s="326"/>
      <c r="G4614" s="326">
        <v>263</v>
      </c>
      <c r="H4614" s="326">
        <f t="shared" si="57"/>
        <v>263</v>
      </c>
      <c r="I4614" s="325"/>
      <c r="J4614" s="325"/>
      <c r="K4614" s="325"/>
    </row>
    <row r="4615" spans="1:11">
      <c r="A4615" s="676"/>
      <c r="B4615" s="675"/>
      <c r="C4615" s="117"/>
      <c r="D4615" s="324" t="s">
        <v>2</v>
      </c>
      <c r="E4615" s="323"/>
      <c r="F4615" s="327"/>
      <c r="G4615" s="322">
        <f>SUM(G4611:G4614)</f>
        <v>896</v>
      </c>
      <c r="H4615" s="322">
        <f t="shared" si="57"/>
        <v>896</v>
      </c>
      <c r="I4615" s="322">
        <v>2</v>
      </c>
      <c r="J4615" s="322"/>
      <c r="K4615" s="322">
        <f>+I4615+J4615</f>
        <v>2</v>
      </c>
    </row>
    <row r="4616" spans="1:11">
      <c r="A4616" s="692">
        <v>152</v>
      </c>
      <c r="B4616" s="675" t="s">
        <v>5271</v>
      </c>
      <c r="C4616" s="336" t="s">
        <v>5270</v>
      </c>
      <c r="D4616" s="326">
        <v>154040401</v>
      </c>
      <c r="E4616" s="117"/>
      <c r="F4616" s="326">
        <v>586</v>
      </c>
      <c r="G4616" s="325">
        <v>360</v>
      </c>
      <c r="H4616" s="325">
        <f>SUM(F4616:G4616)</f>
        <v>946</v>
      </c>
      <c r="I4616" s="325"/>
      <c r="J4616" s="325"/>
      <c r="K4616" s="325"/>
    </row>
    <row r="4617" spans="1:11">
      <c r="A4617" s="692"/>
      <c r="B4617" s="675"/>
      <c r="C4617" s="117"/>
      <c r="D4617" s="324" t="s">
        <v>2</v>
      </c>
      <c r="E4617" s="323"/>
      <c r="F4617" s="322">
        <v>586</v>
      </c>
      <c r="G4617" s="322">
        <v>360</v>
      </c>
      <c r="H4617" s="322">
        <f>SUM(F4617:G4617)</f>
        <v>946</v>
      </c>
      <c r="I4617" s="322">
        <v>1</v>
      </c>
      <c r="J4617" s="322">
        <v>1</v>
      </c>
      <c r="K4617" s="322">
        <f>I4617+J4617</f>
        <v>2</v>
      </c>
    </row>
    <row r="4618" spans="1:11">
      <c r="A4618" s="676">
        <v>153</v>
      </c>
      <c r="B4618" s="675" t="s">
        <v>5269</v>
      </c>
      <c r="C4618" s="336" t="s">
        <v>5267</v>
      </c>
      <c r="D4618" s="326">
        <v>154040406</v>
      </c>
      <c r="E4618" s="117"/>
      <c r="F4618" s="326">
        <v>405</v>
      </c>
      <c r="G4618" s="326"/>
      <c r="H4618" s="326">
        <f t="shared" ref="H4618:H4625" si="58">+F4618+G4618</f>
        <v>405</v>
      </c>
      <c r="I4618" s="325"/>
      <c r="J4618" s="325"/>
      <c r="K4618" s="325"/>
    </row>
    <row r="4619" spans="1:11">
      <c r="A4619" s="676"/>
      <c r="B4619" s="675"/>
      <c r="C4619" s="117"/>
      <c r="D4619" s="326">
        <v>154040407</v>
      </c>
      <c r="E4619" s="117"/>
      <c r="F4619" s="326">
        <v>497</v>
      </c>
      <c r="G4619" s="326"/>
      <c r="H4619" s="326">
        <f t="shared" si="58"/>
        <v>497</v>
      </c>
      <c r="I4619" s="325"/>
      <c r="J4619" s="325"/>
      <c r="K4619" s="325"/>
    </row>
    <row r="4620" spans="1:11">
      <c r="A4620" s="676"/>
      <c r="B4620" s="675"/>
      <c r="C4620" s="117"/>
      <c r="D4620" s="324" t="s">
        <v>2</v>
      </c>
      <c r="E4620" s="323"/>
      <c r="F4620" s="322">
        <f>SUM(F4618:F4619)</f>
        <v>902</v>
      </c>
      <c r="G4620" s="322"/>
      <c r="H4620" s="322">
        <f t="shared" si="58"/>
        <v>902</v>
      </c>
      <c r="I4620" s="322">
        <v>2</v>
      </c>
      <c r="J4620" s="322"/>
      <c r="K4620" s="322">
        <f>+I4620+J4620</f>
        <v>2</v>
      </c>
    </row>
    <row r="4621" spans="1:11">
      <c r="A4621" s="676">
        <v>154</v>
      </c>
      <c r="B4621" s="675" t="s">
        <v>5268</v>
      </c>
      <c r="C4621" s="336" t="s">
        <v>5267</v>
      </c>
      <c r="D4621" s="326">
        <v>154040406</v>
      </c>
      <c r="E4621" s="117"/>
      <c r="F4621" s="326"/>
      <c r="G4621" s="326">
        <v>252</v>
      </c>
      <c r="H4621" s="326">
        <f t="shared" si="58"/>
        <v>252</v>
      </c>
      <c r="I4621" s="325"/>
      <c r="J4621" s="325"/>
      <c r="K4621" s="325"/>
    </row>
    <row r="4622" spans="1:11">
      <c r="A4622" s="676"/>
      <c r="B4622" s="675"/>
      <c r="C4622" s="117"/>
      <c r="D4622" s="326">
        <v>154040407</v>
      </c>
      <c r="E4622" s="117"/>
      <c r="F4622" s="326"/>
      <c r="G4622" s="326">
        <v>322</v>
      </c>
      <c r="H4622" s="326">
        <f t="shared" si="58"/>
        <v>322</v>
      </c>
      <c r="I4622" s="325"/>
      <c r="J4622" s="325"/>
      <c r="K4622" s="325"/>
    </row>
    <row r="4623" spans="1:11">
      <c r="A4623" s="676"/>
      <c r="B4623" s="675"/>
      <c r="C4623" s="117"/>
      <c r="D4623" s="324" t="s">
        <v>2</v>
      </c>
      <c r="E4623" s="323"/>
      <c r="F4623" s="327"/>
      <c r="G4623" s="322">
        <f>SUM(G4621:G4622)</f>
        <v>574</v>
      </c>
      <c r="H4623" s="322">
        <f t="shared" si="58"/>
        <v>574</v>
      </c>
      <c r="I4623" s="322"/>
      <c r="J4623" s="322">
        <v>2</v>
      </c>
      <c r="K4623" s="322">
        <f>+I4623+J4623</f>
        <v>2</v>
      </c>
    </row>
    <row r="4624" spans="1:11">
      <c r="A4624" s="692">
        <v>155</v>
      </c>
      <c r="B4624" s="681" t="s">
        <v>5266</v>
      </c>
      <c r="C4624" s="336" t="s">
        <v>5264</v>
      </c>
      <c r="D4624" s="326">
        <v>154040409</v>
      </c>
      <c r="E4624" s="117"/>
      <c r="F4624" s="326">
        <v>527</v>
      </c>
      <c r="G4624" s="326">
        <v>370</v>
      </c>
      <c r="H4624" s="326">
        <f t="shared" si="58"/>
        <v>897</v>
      </c>
      <c r="I4624" s="325"/>
      <c r="J4624" s="325"/>
      <c r="K4624" s="325"/>
    </row>
    <row r="4625" spans="1:11">
      <c r="A4625" s="692"/>
      <c r="B4625" s="681"/>
      <c r="C4625" s="117"/>
      <c r="D4625" s="326">
        <v>1540404110</v>
      </c>
      <c r="E4625" s="117"/>
      <c r="F4625" s="326">
        <v>348</v>
      </c>
      <c r="G4625" s="326">
        <v>240</v>
      </c>
      <c r="H4625" s="326">
        <f t="shared" si="58"/>
        <v>588</v>
      </c>
      <c r="I4625" s="325"/>
      <c r="J4625" s="325"/>
      <c r="K4625" s="325"/>
    </row>
    <row r="4626" spans="1:11">
      <c r="A4626" s="692"/>
      <c r="B4626" s="681"/>
      <c r="C4626" s="117"/>
      <c r="D4626" s="324" t="s">
        <v>2</v>
      </c>
      <c r="E4626" s="323"/>
      <c r="F4626" s="322">
        <f>SUM(F4624:F4625)</f>
        <v>875</v>
      </c>
      <c r="G4626" s="322">
        <f>SUM(G4624:G4625)</f>
        <v>610</v>
      </c>
      <c r="H4626" s="322">
        <f>SUM(H4624:H4625)</f>
        <v>1485</v>
      </c>
      <c r="I4626" s="322">
        <v>2</v>
      </c>
      <c r="J4626" s="322">
        <v>2</v>
      </c>
      <c r="K4626" s="322">
        <f>+I4626+J4626</f>
        <v>4</v>
      </c>
    </row>
    <row r="4627" spans="1:11">
      <c r="A4627" s="692">
        <v>156</v>
      </c>
      <c r="B4627" s="681" t="s">
        <v>5265</v>
      </c>
      <c r="C4627" s="336" t="s">
        <v>5264</v>
      </c>
      <c r="D4627" s="326">
        <v>154040408</v>
      </c>
      <c r="E4627" s="117"/>
      <c r="F4627" s="326">
        <v>447</v>
      </c>
      <c r="G4627" s="326">
        <v>329</v>
      </c>
      <c r="H4627" s="326">
        <f t="shared" ref="H4627:H4653" si="59">+F4627+G4627</f>
        <v>776</v>
      </c>
      <c r="I4627" s="325"/>
      <c r="J4627" s="325"/>
      <c r="K4627" s="325"/>
    </row>
    <row r="4628" spans="1:11">
      <c r="A4628" s="692"/>
      <c r="B4628" s="681"/>
      <c r="C4628" s="117"/>
      <c r="D4628" s="324" t="s">
        <v>2</v>
      </c>
      <c r="E4628" s="337"/>
      <c r="F4628" s="327">
        <v>447</v>
      </c>
      <c r="G4628" s="322">
        <f>SUM(G4627:G4627)</f>
        <v>329</v>
      </c>
      <c r="H4628" s="322">
        <f t="shared" si="59"/>
        <v>776</v>
      </c>
      <c r="I4628" s="322">
        <v>1</v>
      </c>
      <c r="J4628" s="322">
        <v>1</v>
      </c>
      <c r="K4628" s="322">
        <f>+I4628+J4628</f>
        <v>2</v>
      </c>
    </row>
    <row r="4629" spans="1:11">
      <c r="A4629" s="676">
        <v>157</v>
      </c>
      <c r="B4629" s="675" t="s">
        <v>5263</v>
      </c>
      <c r="C4629" s="336" t="s">
        <v>5262</v>
      </c>
      <c r="D4629" s="326">
        <v>154040501</v>
      </c>
      <c r="E4629" s="117"/>
      <c r="F4629" s="326">
        <v>242</v>
      </c>
      <c r="G4629" s="326">
        <v>188</v>
      </c>
      <c r="H4629" s="326">
        <f t="shared" si="59"/>
        <v>430</v>
      </c>
      <c r="I4629" s="325"/>
      <c r="J4629" s="325"/>
      <c r="K4629" s="325"/>
    </row>
    <row r="4630" spans="1:11">
      <c r="A4630" s="676"/>
      <c r="B4630" s="675"/>
      <c r="C4630" s="117"/>
      <c r="D4630" s="324" t="s">
        <v>2</v>
      </c>
      <c r="E4630" s="323"/>
      <c r="F4630" s="322">
        <v>242</v>
      </c>
      <c r="G4630" s="322">
        <v>188</v>
      </c>
      <c r="H4630" s="322">
        <f t="shared" si="59"/>
        <v>430</v>
      </c>
      <c r="I4630" s="322">
        <v>1</v>
      </c>
      <c r="J4630" s="322">
        <v>1</v>
      </c>
      <c r="K4630" s="322">
        <f>+I4630+J4630</f>
        <v>2</v>
      </c>
    </row>
    <row r="4631" spans="1:11">
      <c r="A4631" s="676">
        <v>158</v>
      </c>
      <c r="B4631" s="675" t="s">
        <v>5261</v>
      </c>
      <c r="C4631" s="336" t="s">
        <v>5259</v>
      </c>
      <c r="D4631" s="326">
        <v>154040502</v>
      </c>
      <c r="E4631" s="117"/>
      <c r="F4631" s="326">
        <v>351</v>
      </c>
      <c r="G4631" s="326">
        <v>254</v>
      </c>
      <c r="H4631" s="326">
        <f t="shared" si="59"/>
        <v>605</v>
      </c>
      <c r="I4631" s="325"/>
      <c r="J4631" s="325"/>
      <c r="K4631" s="325"/>
    </row>
    <row r="4632" spans="1:11">
      <c r="A4632" s="676"/>
      <c r="B4632" s="675"/>
      <c r="C4632" s="117"/>
      <c r="D4632" s="324" t="s">
        <v>2</v>
      </c>
      <c r="E4632" s="323"/>
      <c r="F4632" s="322">
        <v>351</v>
      </c>
      <c r="G4632" s="322">
        <f>SUM(G4631:G4631)</f>
        <v>254</v>
      </c>
      <c r="H4632" s="322">
        <f t="shared" si="59"/>
        <v>605</v>
      </c>
      <c r="I4632" s="322">
        <v>1</v>
      </c>
      <c r="J4632" s="322">
        <v>1</v>
      </c>
      <c r="K4632" s="322">
        <f>+I4632+J4632</f>
        <v>2</v>
      </c>
    </row>
    <row r="4633" spans="1:11">
      <c r="A4633" s="676">
        <v>159</v>
      </c>
      <c r="B4633" s="675" t="s">
        <v>5260</v>
      </c>
      <c r="C4633" s="336" t="s">
        <v>5259</v>
      </c>
      <c r="D4633" s="326">
        <v>154040503</v>
      </c>
      <c r="E4633" s="117"/>
      <c r="F4633" s="326">
        <v>416</v>
      </c>
      <c r="G4633" s="326">
        <v>283</v>
      </c>
      <c r="H4633" s="326">
        <f t="shared" si="59"/>
        <v>699</v>
      </c>
      <c r="I4633" s="325"/>
      <c r="J4633" s="325"/>
      <c r="K4633" s="325"/>
    </row>
    <row r="4634" spans="1:11">
      <c r="A4634" s="676"/>
      <c r="B4634" s="675"/>
      <c r="C4634" s="117"/>
      <c r="D4634" s="326">
        <v>154040504</v>
      </c>
      <c r="E4634" s="117"/>
      <c r="F4634" s="326">
        <v>299</v>
      </c>
      <c r="G4634" s="326">
        <v>202</v>
      </c>
      <c r="H4634" s="326">
        <f t="shared" si="59"/>
        <v>501</v>
      </c>
      <c r="I4634" s="325"/>
      <c r="J4634" s="325"/>
      <c r="K4634" s="325"/>
    </row>
    <row r="4635" spans="1:11">
      <c r="A4635" s="676"/>
      <c r="B4635" s="675"/>
      <c r="C4635" s="117"/>
      <c r="D4635" s="324" t="s">
        <v>2</v>
      </c>
      <c r="E4635" s="323"/>
      <c r="F4635" s="322">
        <f>SUM(F4633:F4634)</f>
        <v>715</v>
      </c>
      <c r="G4635" s="322">
        <f>SUM(G4633:G4634)</f>
        <v>485</v>
      </c>
      <c r="H4635" s="322">
        <f t="shared" si="59"/>
        <v>1200</v>
      </c>
      <c r="I4635" s="322">
        <v>2</v>
      </c>
      <c r="J4635" s="322">
        <v>1</v>
      </c>
      <c r="K4635" s="322">
        <f>+I4635+J4635</f>
        <v>3</v>
      </c>
    </row>
    <row r="4636" spans="1:11">
      <c r="A4636" s="676">
        <v>160</v>
      </c>
      <c r="B4636" s="675" t="s">
        <v>5258</v>
      </c>
      <c r="C4636" s="336" t="s">
        <v>5256</v>
      </c>
      <c r="D4636" s="326">
        <v>154040505</v>
      </c>
      <c r="E4636" s="117"/>
      <c r="F4636" s="326">
        <v>571</v>
      </c>
      <c r="G4636" s="326"/>
      <c r="H4636" s="326">
        <f t="shared" si="59"/>
        <v>571</v>
      </c>
      <c r="I4636" s="325"/>
      <c r="J4636" s="325"/>
      <c r="K4636" s="325"/>
    </row>
    <row r="4637" spans="1:11">
      <c r="A4637" s="676"/>
      <c r="B4637" s="675"/>
      <c r="C4637" s="117"/>
      <c r="D4637" s="326">
        <v>154040506</v>
      </c>
      <c r="E4637" s="117"/>
      <c r="F4637" s="326">
        <v>520</v>
      </c>
      <c r="G4637" s="326"/>
      <c r="H4637" s="326">
        <f t="shared" si="59"/>
        <v>520</v>
      </c>
      <c r="I4637" s="325"/>
      <c r="J4637" s="325"/>
      <c r="K4637" s="325"/>
    </row>
    <row r="4638" spans="1:11">
      <c r="A4638" s="676"/>
      <c r="B4638" s="675"/>
      <c r="C4638" s="117"/>
      <c r="D4638" s="324" t="s">
        <v>2</v>
      </c>
      <c r="E4638" s="323"/>
      <c r="F4638" s="322">
        <f>SUM(F4636:F4637)</f>
        <v>1091</v>
      </c>
      <c r="G4638" s="322"/>
      <c r="H4638" s="322">
        <f t="shared" si="59"/>
        <v>1091</v>
      </c>
      <c r="I4638" s="322">
        <v>3</v>
      </c>
      <c r="J4638" s="322"/>
      <c r="K4638" s="322">
        <f>+I4638+J4638</f>
        <v>3</v>
      </c>
    </row>
    <row r="4639" spans="1:11">
      <c r="A4639" s="676">
        <v>161</v>
      </c>
      <c r="B4639" s="675" t="s">
        <v>5257</v>
      </c>
      <c r="C4639" s="336" t="s">
        <v>5256</v>
      </c>
      <c r="D4639" s="326">
        <v>154040505</v>
      </c>
      <c r="E4639" s="117"/>
      <c r="F4639" s="326"/>
      <c r="G4639" s="326">
        <v>430</v>
      </c>
      <c r="H4639" s="326">
        <f t="shared" si="59"/>
        <v>430</v>
      </c>
      <c r="I4639" s="325"/>
      <c r="J4639" s="325"/>
      <c r="K4639" s="325"/>
    </row>
    <row r="4640" spans="1:11">
      <c r="A4640" s="676"/>
      <c r="B4640" s="675"/>
      <c r="C4640" s="117"/>
      <c r="D4640" s="326">
        <v>154040506</v>
      </c>
      <c r="E4640" s="117"/>
      <c r="F4640" s="326"/>
      <c r="G4640" s="326">
        <v>314</v>
      </c>
      <c r="H4640" s="326">
        <f t="shared" si="59"/>
        <v>314</v>
      </c>
      <c r="I4640" s="325"/>
      <c r="J4640" s="325"/>
      <c r="K4640" s="325"/>
    </row>
    <row r="4641" spans="1:11">
      <c r="A4641" s="676"/>
      <c r="B4641" s="675"/>
      <c r="C4641" s="117"/>
      <c r="D4641" s="324" t="s">
        <v>2</v>
      </c>
      <c r="E4641" s="323"/>
      <c r="F4641" s="327"/>
      <c r="G4641" s="322">
        <f>SUM(G4639:G4640)</f>
        <v>744</v>
      </c>
      <c r="H4641" s="322">
        <f t="shared" si="59"/>
        <v>744</v>
      </c>
      <c r="I4641" s="322"/>
      <c r="J4641" s="322">
        <v>2</v>
      </c>
      <c r="K4641" s="322">
        <f>+I4641+J4641</f>
        <v>2</v>
      </c>
    </row>
    <row r="4642" spans="1:11">
      <c r="A4642" s="676">
        <v>162</v>
      </c>
      <c r="B4642" s="675" t="s">
        <v>5255</v>
      </c>
      <c r="C4642" s="336" t="s">
        <v>5254</v>
      </c>
      <c r="D4642" s="326">
        <v>154040605</v>
      </c>
      <c r="E4642" s="117"/>
      <c r="F4642" s="326">
        <v>487</v>
      </c>
      <c r="G4642" s="326">
        <v>360</v>
      </c>
      <c r="H4642" s="326">
        <f t="shared" si="59"/>
        <v>847</v>
      </c>
      <c r="I4642" s="325"/>
      <c r="J4642" s="325"/>
      <c r="K4642" s="325"/>
    </row>
    <row r="4643" spans="1:11">
      <c r="A4643" s="676"/>
      <c r="B4643" s="675"/>
      <c r="C4643" s="117"/>
      <c r="D4643" s="326">
        <v>154040606</v>
      </c>
      <c r="E4643" s="117"/>
      <c r="F4643" s="326">
        <v>278</v>
      </c>
      <c r="G4643" s="326">
        <v>199</v>
      </c>
      <c r="H4643" s="326">
        <f t="shared" si="59"/>
        <v>477</v>
      </c>
      <c r="I4643" s="325"/>
      <c r="J4643" s="325"/>
      <c r="K4643" s="325"/>
    </row>
    <row r="4644" spans="1:11">
      <c r="A4644" s="676"/>
      <c r="B4644" s="675"/>
      <c r="C4644" s="117"/>
      <c r="D4644" s="324" t="s">
        <v>2</v>
      </c>
      <c r="E4644" s="323"/>
      <c r="F4644" s="322">
        <f>SUM(F4642:F4643)</f>
        <v>765</v>
      </c>
      <c r="G4644" s="322">
        <f>SUM(G4642:G4643)</f>
        <v>559</v>
      </c>
      <c r="H4644" s="322">
        <f t="shared" si="59"/>
        <v>1324</v>
      </c>
      <c r="I4644" s="322">
        <v>2</v>
      </c>
      <c r="J4644" s="322">
        <v>1</v>
      </c>
      <c r="K4644" s="322">
        <f>+I4644+J4644</f>
        <v>3</v>
      </c>
    </row>
    <row r="4645" spans="1:11">
      <c r="A4645" s="676">
        <v>163</v>
      </c>
      <c r="B4645" s="675" t="s">
        <v>5253</v>
      </c>
      <c r="C4645" s="336" t="s">
        <v>5252</v>
      </c>
      <c r="D4645" s="326">
        <v>154040607</v>
      </c>
      <c r="E4645" s="117"/>
      <c r="F4645" s="326">
        <v>387</v>
      </c>
      <c r="G4645" s="326">
        <v>319</v>
      </c>
      <c r="H4645" s="326">
        <f t="shared" si="59"/>
        <v>706</v>
      </c>
      <c r="I4645" s="325"/>
      <c r="J4645" s="325"/>
      <c r="K4645" s="325"/>
    </row>
    <row r="4646" spans="1:11">
      <c r="A4646" s="676"/>
      <c r="B4646" s="675"/>
      <c r="C4646" s="117"/>
      <c r="D4646" s="326">
        <v>154040608</v>
      </c>
      <c r="E4646" s="117"/>
      <c r="F4646" s="326">
        <v>409</v>
      </c>
      <c r="G4646" s="326">
        <v>274</v>
      </c>
      <c r="H4646" s="326">
        <f t="shared" si="59"/>
        <v>683</v>
      </c>
      <c r="I4646" s="325"/>
      <c r="J4646" s="325"/>
      <c r="K4646" s="325"/>
    </row>
    <row r="4647" spans="1:11">
      <c r="A4647" s="676"/>
      <c r="B4647" s="675"/>
      <c r="C4647" s="117"/>
      <c r="D4647" s="324" t="s">
        <v>2</v>
      </c>
      <c r="E4647" s="323"/>
      <c r="F4647" s="322">
        <f>SUM(F4645:F4646)</f>
        <v>796</v>
      </c>
      <c r="G4647" s="322">
        <f>SUM(G4645:G4646)</f>
        <v>593</v>
      </c>
      <c r="H4647" s="322">
        <f t="shared" si="59"/>
        <v>1389</v>
      </c>
      <c r="I4647" s="322">
        <v>2</v>
      </c>
      <c r="J4647" s="322">
        <v>1</v>
      </c>
      <c r="K4647" s="322">
        <f>+I4647+J4647</f>
        <v>3</v>
      </c>
    </row>
    <row r="4648" spans="1:11">
      <c r="A4648" s="676">
        <v>164</v>
      </c>
      <c r="B4648" s="675" t="s">
        <v>5251</v>
      </c>
      <c r="C4648" s="336" t="s">
        <v>5250</v>
      </c>
      <c r="D4648" s="326">
        <v>154040601</v>
      </c>
      <c r="E4648" s="117"/>
      <c r="F4648" s="326">
        <v>298</v>
      </c>
      <c r="G4648" s="326">
        <v>202</v>
      </c>
      <c r="H4648" s="326">
        <f t="shared" si="59"/>
        <v>500</v>
      </c>
      <c r="I4648" s="325"/>
      <c r="J4648" s="325"/>
      <c r="K4648" s="325"/>
    </row>
    <row r="4649" spans="1:11">
      <c r="A4649" s="676"/>
      <c r="B4649" s="675"/>
      <c r="C4649" s="117"/>
      <c r="D4649" s="326">
        <v>154040602</v>
      </c>
      <c r="E4649" s="117"/>
      <c r="F4649" s="326">
        <v>305</v>
      </c>
      <c r="G4649" s="326">
        <v>272</v>
      </c>
      <c r="H4649" s="326">
        <f t="shared" si="59"/>
        <v>577</v>
      </c>
      <c r="I4649" s="325"/>
      <c r="J4649" s="325"/>
      <c r="K4649" s="325"/>
    </row>
    <row r="4650" spans="1:11">
      <c r="A4650" s="676"/>
      <c r="B4650" s="675"/>
      <c r="C4650" s="117"/>
      <c r="D4650" s="324" t="s">
        <v>2</v>
      </c>
      <c r="E4650" s="323"/>
      <c r="F4650" s="322">
        <f>SUM(F4648:F4649)</f>
        <v>603</v>
      </c>
      <c r="G4650" s="322">
        <f>SUM(G4648:G4649)</f>
        <v>474</v>
      </c>
      <c r="H4650" s="322">
        <f t="shared" si="59"/>
        <v>1077</v>
      </c>
      <c r="I4650" s="322">
        <v>2</v>
      </c>
      <c r="J4650" s="322">
        <v>1</v>
      </c>
      <c r="K4650" s="322">
        <f>+I4650+J4650</f>
        <v>3</v>
      </c>
    </row>
    <row r="4651" spans="1:11">
      <c r="A4651" s="676">
        <v>165</v>
      </c>
      <c r="B4651" s="675" t="s">
        <v>5249</v>
      </c>
      <c r="C4651" s="336" t="s">
        <v>5248</v>
      </c>
      <c r="D4651" s="326">
        <v>154040603</v>
      </c>
      <c r="E4651" s="117"/>
      <c r="F4651" s="326">
        <v>432</v>
      </c>
      <c r="G4651" s="326">
        <v>373</v>
      </c>
      <c r="H4651" s="326">
        <f t="shared" si="59"/>
        <v>805</v>
      </c>
      <c r="I4651" s="325"/>
      <c r="J4651" s="325"/>
      <c r="K4651" s="325"/>
    </row>
    <row r="4652" spans="1:11">
      <c r="A4652" s="676"/>
      <c r="B4652" s="675"/>
      <c r="C4652" s="117"/>
      <c r="D4652" s="326">
        <v>154040604</v>
      </c>
      <c r="E4652" s="117"/>
      <c r="F4652" s="326">
        <v>251</v>
      </c>
      <c r="G4652" s="326">
        <v>190</v>
      </c>
      <c r="H4652" s="326">
        <f t="shared" si="59"/>
        <v>441</v>
      </c>
      <c r="I4652" s="325"/>
      <c r="J4652" s="325"/>
      <c r="K4652" s="325"/>
    </row>
    <row r="4653" spans="1:11">
      <c r="A4653" s="676"/>
      <c r="B4653" s="675"/>
      <c r="C4653" s="117"/>
      <c r="D4653" s="324" t="s">
        <v>2</v>
      </c>
      <c r="E4653" s="323"/>
      <c r="F4653" s="322">
        <f>SUM(F4651:F4652)</f>
        <v>683</v>
      </c>
      <c r="G4653" s="322">
        <f>SUM(G4651:G4652)</f>
        <v>563</v>
      </c>
      <c r="H4653" s="322">
        <f t="shared" si="59"/>
        <v>1246</v>
      </c>
      <c r="I4653" s="322">
        <v>2</v>
      </c>
      <c r="J4653" s="322">
        <v>1</v>
      </c>
      <c r="K4653" s="322">
        <f>+I4653+J4653</f>
        <v>3</v>
      </c>
    </row>
    <row r="4654" spans="1:11" ht="15.75">
      <c r="A4654" s="678" t="s">
        <v>5247</v>
      </c>
      <c r="B4654" s="679"/>
      <c r="C4654" s="679"/>
      <c r="D4654" s="679"/>
      <c r="E4654" s="680"/>
      <c r="F4654" s="329">
        <f t="shared" ref="F4654:K4654" si="60">F4653+F4650+F4647+F4644+F4641+F4638+F4635+F4632+F4630+F4628+F4626+F4623+F4620+F4617+F4615+F4610+F4605+F4602+F4599+F4596+F4593+F4590+F4587+F4584</f>
        <v>14443</v>
      </c>
      <c r="G4654" s="329">
        <f t="shared" si="60"/>
        <v>10473</v>
      </c>
      <c r="H4654" s="329">
        <f t="shared" si="60"/>
        <v>24916</v>
      </c>
      <c r="I4654" s="329">
        <f t="shared" si="60"/>
        <v>38</v>
      </c>
      <c r="J4654" s="329">
        <f t="shared" si="60"/>
        <v>25</v>
      </c>
      <c r="K4654" s="329">
        <f t="shared" si="60"/>
        <v>63</v>
      </c>
    </row>
    <row r="4655" spans="1:11">
      <c r="A4655" s="676">
        <v>166</v>
      </c>
      <c r="B4655" s="675" t="s">
        <v>5246</v>
      </c>
      <c r="C4655" s="117" t="s">
        <v>5182</v>
      </c>
      <c r="D4655" s="326">
        <v>154070101</v>
      </c>
      <c r="E4655" s="45" t="s">
        <v>5244</v>
      </c>
      <c r="F4655" s="326">
        <v>282</v>
      </c>
      <c r="G4655" s="326"/>
      <c r="H4655" s="326">
        <f t="shared" ref="H4655:H4662" si="61">+F4655+G4655</f>
        <v>282</v>
      </c>
      <c r="I4655" s="325"/>
      <c r="J4655" s="325"/>
      <c r="K4655" s="325"/>
    </row>
    <row r="4656" spans="1:11">
      <c r="A4656" s="676"/>
      <c r="B4656" s="675"/>
      <c r="C4656" s="117"/>
      <c r="D4656" s="326">
        <v>154070102</v>
      </c>
      <c r="E4656" s="46" t="s">
        <v>11</v>
      </c>
      <c r="F4656" s="326">
        <v>350</v>
      </c>
      <c r="G4656" s="326"/>
      <c r="H4656" s="326">
        <f t="shared" si="61"/>
        <v>350</v>
      </c>
      <c r="I4656" s="325"/>
      <c r="J4656" s="325"/>
      <c r="K4656" s="325"/>
    </row>
    <row r="4657" spans="1:11">
      <c r="A4657" s="676"/>
      <c r="B4657" s="675"/>
      <c r="C4657" s="117"/>
      <c r="D4657" s="326">
        <v>154070103</v>
      </c>
      <c r="E4657" s="46" t="s">
        <v>11</v>
      </c>
      <c r="F4657" s="326">
        <v>496</v>
      </c>
      <c r="G4657" s="326"/>
      <c r="H4657" s="326">
        <f t="shared" si="61"/>
        <v>496</v>
      </c>
      <c r="I4657" s="325"/>
      <c r="J4657" s="325"/>
      <c r="K4657" s="325"/>
    </row>
    <row r="4658" spans="1:11">
      <c r="A4658" s="676"/>
      <c r="B4658" s="675"/>
      <c r="C4658" s="117"/>
      <c r="D4658" s="326">
        <v>154080603</v>
      </c>
      <c r="E4658" s="46" t="s">
        <v>5243</v>
      </c>
      <c r="F4658" s="326">
        <v>16</v>
      </c>
      <c r="G4658" s="326"/>
      <c r="H4658" s="326">
        <f t="shared" si="61"/>
        <v>16</v>
      </c>
      <c r="I4658" s="325"/>
      <c r="J4658" s="325"/>
      <c r="K4658" s="325"/>
    </row>
    <row r="4659" spans="1:11">
      <c r="A4659" s="676"/>
      <c r="B4659" s="675"/>
      <c r="C4659" s="117"/>
      <c r="D4659" s="322" t="s">
        <v>2</v>
      </c>
      <c r="E4659" s="333"/>
      <c r="F4659" s="322">
        <f>SUM(F4655:F4658)</f>
        <v>1144</v>
      </c>
      <c r="G4659" s="322"/>
      <c r="H4659" s="322">
        <f t="shared" si="61"/>
        <v>1144</v>
      </c>
      <c r="I4659" s="322">
        <v>3</v>
      </c>
      <c r="J4659" s="322"/>
      <c r="K4659" s="322">
        <f>+I4659+J4659</f>
        <v>3</v>
      </c>
    </row>
    <row r="4660" spans="1:11">
      <c r="A4660" s="676">
        <v>167</v>
      </c>
      <c r="B4660" s="677" t="s">
        <v>5245</v>
      </c>
      <c r="C4660" s="117" t="s">
        <v>5182</v>
      </c>
      <c r="D4660" s="326">
        <v>154070101</v>
      </c>
      <c r="E4660" s="46" t="s">
        <v>5244</v>
      </c>
      <c r="F4660" s="326"/>
      <c r="G4660" s="326">
        <v>214</v>
      </c>
      <c r="H4660" s="326">
        <f t="shared" si="61"/>
        <v>214</v>
      </c>
      <c r="I4660" s="325"/>
      <c r="J4660" s="325"/>
      <c r="K4660" s="325"/>
    </row>
    <row r="4661" spans="1:11">
      <c r="A4661" s="676"/>
      <c r="B4661" s="677"/>
      <c r="C4661" s="117"/>
      <c r="D4661" s="326">
        <v>154070102</v>
      </c>
      <c r="E4661" s="46" t="s">
        <v>11</v>
      </c>
      <c r="F4661" s="326"/>
      <c r="G4661" s="326">
        <v>260</v>
      </c>
      <c r="H4661" s="326">
        <f t="shared" si="61"/>
        <v>260</v>
      </c>
      <c r="I4661" s="325"/>
      <c r="J4661" s="325"/>
      <c r="K4661" s="325"/>
    </row>
    <row r="4662" spans="1:11">
      <c r="A4662" s="676"/>
      <c r="B4662" s="677"/>
      <c r="C4662" s="117"/>
      <c r="D4662" s="326">
        <v>154070103</v>
      </c>
      <c r="E4662" s="46" t="s">
        <v>11</v>
      </c>
      <c r="F4662" s="326"/>
      <c r="G4662" s="326">
        <v>347</v>
      </c>
      <c r="H4662" s="326">
        <f t="shared" si="61"/>
        <v>347</v>
      </c>
      <c r="I4662" s="325"/>
      <c r="J4662" s="325"/>
      <c r="K4662" s="325"/>
    </row>
    <row r="4663" spans="1:11">
      <c r="A4663" s="676"/>
      <c r="B4663" s="677"/>
      <c r="C4663" s="117"/>
      <c r="D4663" s="326">
        <v>154080603</v>
      </c>
      <c r="E4663" s="46" t="s">
        <v>5243</v>
      </c>
      <c r="F4663" s="326"/>
      <c r="G4663" s="326">
        <v>16</v>
      </c>
      <c r="H4663" s="326">
        <v>16</v>
      </c>
      <c r="I4663" s="325"/>
      <c r="J4663" s="325"/>
      <c r="K4663" s="325"/>
    </row>
    <row r="4664" spans="1:11">
      <c r="A4664" s="676"/>
      <c r="B4664" s="677"/>
      <c r="C4664" s="117"/>
      <c r="D4664" s="322" t="s">
        <v>2</v>
      </c>
      <c r="E4664" s="333"/>
      <c r="F4664" s="327"/>
      <c r="G4664" s="322">
        <f>SUM(G4660:G4663)</f>
        <v>837</v>
      </c>
      <c r="H4664" s="322">
        <f>+F4664+G4664</f>
        <v>837</v>
      </c>
      <c r="I4664" s="322"/>
      <c r="J4664" s="322">
        <v>2</v>
      </c>
      <c r="K4664" s="322">
        <f>+I4664+J4664</f>
        <v>2</v>
      </c>
    </row>
    <row r="4665" spans="1:11">
      <c r="A4665" s="676">
        <v>168</v>
      </c>
      <c r="B4665" s="690" t="s">
        <v>5228</v>
      </c>
      <c r="C4665" s="117" t="s">
        <v>5240</v>
      </c>
      <c r="D4665" s="326">
        <v>154080601</v>
      </c>
      <c r="E4665" s="47" t="s">
        <v>5169</v>
      </c>
      <c r="F4665" s="326">
        <v>226</v>
      </c>
      <c r="G4665" s="326"/>
      <c r="H4665" s="326">
        <v>226</v>
      </c>
      <c r="I4665" s="325"/>
      <c r="J4665" s="325"/>
      <c r="K4665" s="325"/>
    </row>
    <row r="4666" spans="1:11">
      <c r="A4666" s="676"/>
      <c r="B4666" s="690"/>
      <c r="C4666" s="117" t="s">
        <v>5239</v>
      </c>
      <c r="D4666" s="326">
        <v>154080602</v>
      </c>
      <c r="E4666" s="46" t="s">
        <v>5242</v>
      </c>
      <c r="F4666" s="326">
        <v>120</v>
      </c>
      <c r="G4666" s="326"/>
      <c r="H4666" s="326">
        <f>+F4666+G4666</f>
        <v>120</v>
      </c>
      <c r="I4666" s="325"/>
      <c r="J4666" s="325"/>
      <c r="K4666" s="325"/>
    </row>
    <row r="4667" spans="1:11">
      <c r="A4667" s="676"/>
      <c r="B4667" s="690"/>
      <c r="C4667" s="117"/>
      <c r="D4667" s="326">
        <v>154080604</v>
      </c>
      <c r="E4667" s="46" t="s">
        <v>5237</v>
      </c>
      <c r="F4667" s="326">
        <v>171</v>
      </c>
      <c r="G4667" s="326"/>
      <c r="H4667" s="326">
        <f>+F4667+G4667</f>
        <v>171</v>
      </c>
      <c r="I4667" s="325"/>
      <c r="J4667" s="325"/>
      <c r="K4667" s="325"/>
    </row>
    <row r="4668" spans="1:11">
      <c r="A4668" s="676"/>
      <c r="B4668" s="690"/>
      <c r="C4668" s="117" t="s">
        <v>5236</v>
      </c>
      <c r="D4668" s="326">
        <v>154070504</v>
      </c>
      <c r="E4668" s="47" t="s">
        <v>5169</v>
      </c>
      <c r="F4668" s="326">
        <v>410</v>
      </c>
      <c r="G4668" s="326"/>
      <c r="H4668" s="326">
        <f>+F4668+G4668</f>
        <v>410</v>
      </c>
      <c r="I4668" s="325"/>
      <c r="J4668" s="325"/>
      <c r="K4668" s="325"/>
    </row>
    <row r="4669" spans="1:11">
      <c r="A4669" s="676"/>
      <c r="B4669" s="690"/>
      <c r="C4669" s="117" t="s">
        <v>5170</v>
      </c>
      <c r="D4669" s="322" t="s">
        <v>2</v>
      </c>
      <c r="E4669" s="333"/>
      <c r="F4669" s="322">
        <f>SUM(F4665:F4668)</f>
        <v>927</v>
      </c>
      <c r="G4669" s="322"/>
      <c r="H4669" s="322">
        <f>SUM(H4665:H4668)</f>
        <v>927</v>
      </c>
      <c r="I4669" s="322">
        <v>2</v>
      </c>
      <c r="J4669" s="322"/>
      <c r="K4669" s="322">
        <f>+I4669+J4669</f>
        <v>2</v>
      </c>
    </row>
    <row r="4670" spans="1:11">
      <c r="A4670" s="676">
        <v>169</v>
      </c>
      <c r="B4670" s="690" t="s">
        <v>5241</v>
      </c>
      <c r="C4670" s="117" t="s">
        <v>5240</v>
      </c>
      <c r="D4670" s="326">
        <v>154080601</v>
      </c>
      <c r="E4670" s="47" t="s">
        <v>5169</v>
      </c>
      <c r="F4670" s="326"/>
      <c r="G4670" s="326">
        <v>174</v>
      </c>
      <c r="H4670" s="326">
        <v>174</v>
      </c>
      <c r="I4670" s="325"/>
      <c r="J4670" s="325"/>
      <c r="K4670" s="325"/>
    </row>
    <row r="4671" spans="1:11">
      <c r="A4671" s="676"/>
      <c r="B4671" s="690"/>
      <c r="C4671" s="117" t="s">
        <v>5239</v>
      </c>
      <c r="D4671" s="326">
        <v>154080602</v>
      </c>
      <c r="E4671" s="46" t="s">
        <v>5238</v>
      </c>
      <c r="F4671" s="326"/>
      <c r="G4671" s="326">
        <v>95</v>
      </c>
      <c r="H4671" s="326">
        <v>95</v>
      </c>
      <c r="I4671" s="325"/>
      <c r="J4671" s="325"/>
      <c r="K4671" s="325"/>
    </row>
    <row r="4672" spans="1:11">
      <c r="A4672" s="676"/>
      <c r="B4672" s="690"/>
      <c r="C4672" s="117"/>
      <c r="D4672" s="326">
        <v>154080604</v>
      </c>
      <c r="E4672" s="46" t="s">
        <v>5237</v>
      </c>
      <c r="F4672" s="326"/>
      <c r="G4672" s="326">
        <v>121</v>
      </c>
      <c r="H4672" s="326">
        <v>121</v>
      </c>
      <c r="I4672" s="325"/>
      <c r="J4672" s="325"/>
      <c r="K4672" s="325"/>
    </row>
    <row r="4673" spans="1:11">
      <c r="A4673" s="676"/>
      <c r="B4673" s="690"/>
      <c r="C4673" s="117" t="s">
        <v>5236</v>
      </c>
      <c r="D4673" s="326">
        <v>154070504</v>
      </c>
      <c r="E4673" s="47" t="s">
        <v>5169</v>
      </c>
      <c r="F4673" s="326"/>
      <c r="G4673" s="326">
        <v>368</v>
      </c>
      <c r="H4673" s="326">
        <v>368</v>
      </c>
      <c r="I4673" s="325"/>
      <c r="J4673" s="325"/>
      <c r="K4673" s="325"/>
    </row>
    <row r="4674" spans="1:11">
      <c r="A4674" s="676"/>
      <c r="B4674" s="690"/>
      <c r="C4674" s="117" t="s">
        <v>5170</v>
      </c>
      <c r="D4674" s="322" t="s">
        <v>2</v>
      </c>
      <c r="E4674" s="333"/>
      <c r="F4674" s="322"/>
      <c r="G4674" s="322">
        <f>SUM(G4670:G4673)</f>
        <v>758</v>
      </c>
      <c r="H4674" s="322">
        <f>SUM(H4670:H4673)</f>
        <v>758</v>
      </c>
      <c r="I4674" s="322"/>
      <c r="J4674" s="322">
        <v>2</v>
      </c>
      <c r="K4674" s="322">
        <f>+I4674+J4674</f>
        <v>2</v>
      </c>
    </row>
    <row r="4675" spans="1:11">
      <c r="A4675" s="676">
        <v>170</v>
      </c>
      <c r="B4675" s="677" t="s">
        <v>5235</v>
      </c>
      <c r="C4675" s="117" t="s">
        <v>5233</v>
      </c>
      <c r="D4675" s="326">
        <v>154080501</v>
      </c>
      <c r="E4675" s="46" t="s">
        <v>5232</v>
      </c>
      <c r="F4675" s="326">
        <v>27</v>
      </c>
      <c r="G4675" s="326"/>
      <c r="H4675" s="326">
        <f t="shared" ref="H4675:H4680" si="62">F4675+G4675</f>
        <v>27</v>
      </c>
      <c r="I4675" s="325"/>
      <c r="J4675" s="325"/>
      <c r="K4675" s="325"/>
    </row>
    <row r="4676" spans="1:11">
      <c r="A4676" s="676"/>
      <c r="B4676" s="677"/>
      <c r="C4676" s="117" t="s">
        <v>5170</v>
      </c>
      <c r="D4676" s="326">
        <v>154080502</v>
      </c>
      <c r="E4676" s="46" t="s">
        <v>5231</v>
      </c>
      <c r="F4676" s="326">
        <v>149</v>
      </c>
      <c r="G4676" s="326"/>
      <c r="H4676" s="326">
        <f t="shared" si="62"/>
        <v>149</v>
      </c>
      <c r="I4676" s="325"/>
      <c r="J4676" s="325"/>
      <c r="K4676" s="325"/>
    </row>
    <row r="4677" spans="1:11">
      <c r="A4677" s="676"/>
      <c r="B4677" s="677"/>
      <c r="C4677" s="117"/>
      <c r="D4677" s="326">
        <v>154080503</v>
      </c>
      <c r="E4677" s="46" t="s">
        <v>5226</v>
      </c>
      <c r="F4677" s="326">
        <v>474</v>
      </c>
      <c r="G4677" s="326"/>
      <c r="H4677" s="326">
        <f t="shared" si="62"/>
        <v>474</v>
      </c>
      <c r="I4677" s="325"/>
      <c r="J4677" s="325"/>
      <c r="K4677" s="325"/>
    </row>
    <row r="4678" spans="1:11" ht="25.5">
      <c r="A4678" s="676"/>
      <c r="B4678" s="677"/>
      <c r="C4678" s="117"/>
      <c r="D4678" s="326">
        <v>154080504</v>
      </c>
      <c r="E4678" s="46" t="s">
        <v>5225</v>
      </c>
      <c r="F4678" s="326">
        <v>204</v>
      </c>
      <c r="G4678" s="326"/>
      <c r="H4678" s="326">
        <f t="shared" si="62"/>
        <v>204</v>
      </c>
      <c r="I4678" s="325"/>
      <c r="J4678" s="325"/>
      <c r="K4678" s="325"/>
    </row>
    <row r="4679" spans="1:11">
      <c r="A4679" s="676"/>
      <c r="B4679" s="677"/>
      <c r="C4679" s="117"/>
      <c r="D4679" s="326">
        <v>154080505</v>
      </c>
      <c r="E4679" s="46" t="s">
        <v>5229</v>
      </c>
      <c r="F4679" s="326">
        <v>494</v>
      </c>
      <c r="G4679" s="326"/>
      <c r="H4679" s="326">
        <f t="shared" si="62"/>
        <v>494</v>
      </c>
      <c r="I4679" s="325"/>
      <c r="J4679" s="325"/>
      <c r="K4679" s="325"/>
    </row>
    <row r="4680" spans="1:11">
      <c r="A4680" s="676"/>
      <c r="B4680" s="677"/>
      <c r="C4680" s="117"/>
      <c r="D4680" s="322" t="s">
        <v>2</v>
      </c>
      <c r="E4680" s="333"/>
      <c r="F4680" s="322">
        <f>SUM(F4675:F4679)</f>
        <v>1348</v>
      </c>
      <c r="G4680" s="322"/>
      <c r="H4680" s="322">
        <f t="shared" si="62"/>
        <v>1348</v>
      </c>
      <c r="I4680" s="322">
        <v>3</v>
      </c>
      <c r="J4680" s="322"/>
      <c r="K4680" s="322">
        <f>+I4680+J4680</f>
        <v>3</v>
      </c>
    </row>
    <row r="4681" spans="1:11">
      <c r="A4681" s="676">
        <v>171</v>
      </c>
      <c r="B4681" s="677" t="s">
        <v>5234</v>
      </c>
      <c r="C4681" s="117" t="s">
        <v>5233</v>
      </c>
      <c r="D4681" s="326">
        <v>154080501</v>
      </c>
      <c r="E4681" s="46" t="s">
        <v>5232</v>
      </c>
      <c r="F4681" s="326"/>
      <c r="G4681" s="326">
        <v>27</v>
      </c>
      <c r="H4681" s="326">
        <v>27</v>
      </c>
      <c r="I4681" s="325"/>
      <c r="J4681" s="325"/>
      <c r="K4681" s="325"/>
    </row>
    <row r="4682" spans="1:11">
      <c r="A4682" s="676"/>
      <c r="B4682" s="677"/>
      <c r="C4682" s="117" t="s">
        <v>5170</v>
      </c>
      <c r="D4682" s="326">
        <v>154080502</v>
      </c>
      <c r="E4682" s="46" t="s">
        <v>5231</v>
      </c>
      <c r="F4682" s="326"/>
      <c r="G4682" s="326">
        <v>103</v>
      </c>
      <c r="H4682" s="326">
        <v>103</v>
      </c>
      <c r="I4682" s="325"/>
      <c r="J4682" s="325"/>
      <c r="K4682" s="325"/>
    </row>
    <row r="4683" spans="1:11">
      <c r="A4683" s="676"/>
      <c r="B4683" s="677"/>
      <c r="C4683" s="117"/>
      <c r="D4683" s="326">
        <v>154080503</v>
      </c>
      <c r="E4683" s="46" t="s">
        <v>5226</v>
      </c>
      <c r="F4683" s="326"/>
      <c r="G4683" s="326">
        <v>396</v>
      </c>
      <c r="H4683" s="326">
        <v>396</v>
      </c>
      <c r="I4683" s="325"/>
      <c r="J4683" s="325"/>
      <c r="K4683" s="325"/>
    </row>
    <row r="4684" spans="1:11" ht="25.5">
      <c r="A4684" s="676"/>
      <c r="B4684" s="677"/>
      <c r="C4684" s="117"/>
      <c r="D4684" s="326">
        <v>154080504</v>
      </c>
      <c r="E4684" s="46" t="s">
        <v>5230</v>
      </c>
      <c r="F4684" s="326"/>
      <c r="G4684" s="326">
        <v>153</v>
      </c>
      <c r="H4684" s="326">
        <v>153</v>
      </c>
      <c r="I4684" s="325"/>
      <c r="J4684" s="325"/>
      <c r="K4684" s="325"/>
    </row>
    <row r="4685" spans="1:11">
      <c r="A4685" s="676"/>
      <c r="B4685" s="677"/>
      <c r="C4685" s="117"/>
      <c r="D4685" s="326">
        <v>154080505</v>
      </c>
      <c r="E4685" s="46" t="s">
        <v>5229</v>
      </c>
      <c r="F4685" s="326"/>
      <c r="G4685" s="326">
        <v>387</v>
      </c>
      <c r="H4685" s="326">
        <v>387</v>
      </c>
      <c r="I4685" s="325"/>
      <c r="J4685" s="325"/>
      <c r="K4685" s="325"/>
    </row>
    <row r="4686" spans="1:11">
      <c r="A4686" s="676"/>
      <c r="B4686" s="677"/>
      <c r="C4686" s="117"/>
      <c r="D4686" s="322" t="s">
        <v>2</v>
      </c>
      <c r="E4686" s="333"/>
      <c r="F4686" s="322"/>
      <c r="G4686" s="322">
        <f>SUM(G4681:G4685)</f>
        <v>1066</v>
      </c>
      <c r="H4686" s="322">
        <f>SUM(H4681:H4685)</f>
        <v>1066</v>
      </c>
      <c r="I4686" s="322"/>
      <c r="J4686" s="322">
        <v>3</v>
      </c>
      <c r="K4686" s="322">
        <f>+I4686+J4686</f>
        <v>3</v>
      </c>
    </row>
    <row r="4687" spans="1:11">
      <c r="A4687" s="676">
        <v>172</v>
      </c>
      <c r="B4687" s="677" t="s">
        <v>5228</v>
      </c>
      <c r="C4687" s="334" t="s">
        <v>5214</v>
      </c>
      <c r="D4687" s="326">
        <v>154080506</v>
      </c>
      <c r="E4687" s="46" t="s">
        <v>5226</v>
      </c>
      <c r="F4687" s="326">
        <v>1353</v>
      </c>
      <c r="G4687" s="326"/>
      <c r="H4687" s="326">
        <f>+F4687+G4687</f>
        <v>1353</v>
      </c>
      <c r="I4687" s="325"/>
      <c r="J4687" s="325"/>
      <c r="K4687" s="325"/>
    </row>
    <row r="4688" spans="1:11" ht="25.5">
      <c r="A4688" s="676"/>
      <c r="B4688" s="677"/>
      <c r="C4688" s="117" t="s">
        <v>5170</v>
      </c>
      <c r="D4688" s="326">
        <v>154080507</v>
      </c>
      <c r="E4688" s="46" t="s">
        <v>5225</v>
      </c>
      <c r="F4688" s="326">
        <v>145</v>
      </c>
      <c r="G4688" s="326"/>
      <c r="H4688" s="326">
        <f>+F4688+G4688</f>
        <v>145</v>
      </c>
      <c r="I4688" s="325"/>
      <c r="J4688" s="325"/>
      <c r="K4688" s="325"/>
    </row>
    <row r="4689" spans="1:11">
      <c r="A4689" s="676"/>
      <c r="B4689" s="677"/>
      <c r="C4689" s="117"/>
      <c r="D4689" s="322" t="s">
        <v>2</v>
      </c>
      <c r="E4689" s="333"/>
      <c r="F4689" s="322">
        <f>SUM(F4687:F4688)</f>
        <v>1498</v>
      </c>
      <c r="G4689" s="322"/>
      <c r="H4689" s="322">
        <f>+F4689+G4689</f>
        <v>1498</v>
      </c>
      <c r="I4689" s="322">
        <v>3</v>
      </c>
      <c r="J4689" s="322"/>
      <c r="K4689" s="322">
        <f>+I4689+J4689</f>
        <v>3</v>
      </c>
    </row>
    <row r="4690" spans="1:11">
      <c r="A4690" s="676">
        <v>173</v>
      </c>
      <c r="B4690" s="677" t="s">
        <v>5227</v>
      </c>
      <c r="C4690" s="334" t="s">
        <v>5214</v>
      </c>
      <c r="D4690" s="326">
        <v>154080506</v>
      </c>
      <c r="E4690" s="46" t="s">
        <v>5226</v>
      </c>
      <c r="F4690" s="326"/>
      <c r="G4690" s="326">
        <v>1026</v>
      </c>
      <c r="H4690" s="326">
        <f>F4690+G4690</f>
        <v>1026</v>
      </c>
      <c r="I4690" s="325"/>
      <c r="J4690" s="325"/>
      <c r="K4690" s="325"/>
    </row>
    <row r="4691" spans="1:11" ht="25.5">
      <c r="A4691" s="676"/>
      <c r="B4691" s="677"/>
      <c r="C4691" s="117" t="s">
        <v>5170</v>
      </c>
      <c r="D4691" s="326">
        <v>154080507</v>
      </c>
      <c r="E4691" s="46" t="s">
        <v>5225</v>
      </c>
      <c r="F4691" s="326"/>
      <c r="G4691" s="326">
        <v>105</v>
      </c>
      <c r="H4691" s="326">
        <f>F4691+G4691</f>
        <v>105</v>
      </c>
      <c r="I4691" s="325"/>
      <c r="J4691" s="325"/>
      <c r="K4691" s="325"/>
    </row>
    <row r="4692" spans="1:11">
      <c r="A4692" s="676"/>
      <c r="B4692" s="677"/>
      <c r="C4692" s="117"/>
      <c r="D4692" s="322" t="s">
        <v>2</v>
      </c>
      <c r="E4692" s="333"/>
      <c r="F4692" s="322"/>
      <c r="G4692" s="322">
        <f>SUM(G4690:G4691)</f>
        <v>1131</v>
      </c>
      <c r="H4692" s="322">
        <f>F4692+G4692</f>
        <v>1131</v>
      </c>
      <c r="I4692" s="322"/>
      <c r="J4692" s="322">
        <v>3</v>
      </c>
      <c r="K4692" s="322">
        <f>+I4692+J4692</f>
        <v>3</v>
      </c>
    </row>
    <row r="4693" spans="1:11" ht="25.5">
      <c r="A4693" s="676">
        <v>174</v>
      </c>
      <c r="B4693" s="677" t="s">
        <v>5224</v>
      </c>
      <c r="C4693" s="117" t="s">
        <v>5201</v>
      </c>
      <c r="D4693" s="326">
        <v>154080101</v>
      </c>
      <c r="E4693" s="46" t="s">
        <v>5222</v>
      </c>
      <c r="F4693" s="326">
        <v>581</v>
      </c>
      <c r="G4693" s="326"/>
      <c r="H4693" s="326">
        <v>581</v>
      </c>
      <c r="I4693" s="325"/>
      <c r="J4693" s="325"/>
      <c r="K4693" s="325"/>
    </row>
    <row r="4694" spans="1:11">
      <c r="A4694" s="676"/>
      <c r="B4694" s="677"/>
      <c r="C4694" s="117" t="s">
        <v>5182</v>
      </c>
      <c r="D4694" s="326">
        <v>154080102</v>
      </c>
      <c r="E4694" s="46" t="s">
        <v>5221</v>
      </c>
      <c r="F4694" s="326">
        <v>273</v>
      </c>
      <c r="G4694" s="326"/>
      <c r="H4694" s="326">
        <v>273</v>
      </c>
      <c r="I4694" s="325"/>
      <c r="J4694" s="325"/>
      <c r="K4694" s="325"/>
    </row>
    <row r="4695" spans="1:11">
      <c r="A4695" s="676"/>
      <c r="B4695" s="677"/>
      <c r="C4695" s="117"/>
      <c r="D4695" s="326">
        <v>154080103</v>
      </c>
      <c r="E4695" s="46" t="s">
        <v>5220</v>
      </c>
      <c r="F4695" s="326">
        <v>293</v>
      </c>
      <c r="G4695" s="326"/>
      <c r="H4695" s="326">
        <v>293</v>
      </c>
      <c r="I4695" s="325"/>
      <c r="J4695" s="325"/>
      <c r="K4695" s="325"/>
    </row>
    <row r="4696" spans="1:11">
      <c r="A4696" s="676"/>
      <c r="B4696" s="677"/>
      <c r="C4696" s="117"/>
      <c r="D4696" s="322" t="s">
        <v>2</v>
      </c>
      <c r="E4696" s="333"/>
      <c r="F4696" s="322">
        <f>SUM(F4693:F4695)</f>
        <v>1147</v>
      </c>
      <c r="G4696" s="322"/>
      <c r="H4696" s="322">
        <f>SUM(H4693:H4695)</f>
        <v>1147</v>
      </c>
      <c r="I4696" s="322">
        <v>3</v>
      </c>
      <c r="J4696" s="322"/>
      <c r="K4696" s="322">
        <f>+I4696+J4696</f>
        <v>3</v>
      </c>
    </row>
    <row r="4697" spans="1:11" ht="25.5">
      <c r="A4697" s="676">
        <v>175</v>
      </c>
      <c r="B4697" s="677" t="s">
        <v>5223</v>
      </c>
      <c r="C4697" s="117" t="s">
        <v>5201</v>
      </c>
      <c r="D4697" s="326">
        <v>154080101</v>
      </c>
      <c r="E4697" s="46" t="s">
        <v>5222</v>
      </c>
      <c r="F4697" s="326"/>
      <c r="G4697" s="326">
        <v>471</v>
      </c>
      <c r="H4697" s="326">
        <v>471</v>
      </c>
      <c r="I4697" s="325"/>
      <c r="J4697" s="325"/>
      <c r="K4697" s="325"/>
    </row>
    <row r="4698" spans="1:11">
      <c r="A4698" s="676"/>
      <c r="B4698" s="677"/>
      <c r="C4698" s="117" t="s">
        <v>5182</v>
      </c>
      <c r="D4698" s="326">
        <v>154080102</v>
      </c>
      <c r="E4698" s="46" t="s">
        <v>5221</v>
      </c>
      <c r="F4698" s="326"/>
      <c r="G4698" s="326">
        <v>185</v>
      </c>
      <c r="H4698" s="326">
        <v>185</v>
      </c>
      <c r="I4698" s="325"/>
      <c r="J4698" s="325"/>
      <c r="K4698" s="325"/>
    </row>
    <row r="4699" spans="1:11">
      <c r="A4699" s="676"/>
      <c r="B4699" s="677"/>
      <c r="C4699" s="117"/>
      <c r="D4699" s="326">
        <v>154080103</v>
      </c>
      <c r="E4699" s="46" t="s">
        <v>5220</v>
      </c>
      <c r="F4699" s="326"/>
      <c r="G4699" s="326">
        <v>215</v>
      </c>
      <c r="H4699" s="326">
        <v>215</v>
      </c>
      <c r="I4699" s="325"/>
      <c r="J4699" s="325"/>
      <c r="K4699" s="325"/>
    </row>
    <row r="4700" spans="1:11">
      <c r="A4700" s="676"/>
      <c r="B4700" s="677"/>
      <c r="C4700" s="117"/>
      <c r="D4700" s="322" t="s">
        <v>2</v>
      </c>
      <c r="E4700" s="333"/>
      <c r="F4700" s="322"/>
      <c r="G4700" s="322">
        <f>SUM(G4697:G4699)</f>
        <v>871</v>
      </c>
      <c r="H4700" s="322">
        <f>SUM(H4697:H4699)</f>
        <v>871</v>
      </c>
      <c r="I4700" s="322"/>
      <c r="J4700" s="322">
        <v>2</v>
      </c>
      <c r="K4700" s="322">
        <f>+I4700+J4700</f>
        <v>2</v>
      </c>
    </row>
    <row r="4701" spans="1:11" ht="25.5">
      <c r="A4701" s="676">
        <v>176</v>
      </c>
      <c r="B4701" s="677" t="s">
        <v>5216</v>
      </c>
      <c r="C4701" s="117" t="s">
        <v>5201</v>
      </c>
      <c r="D4701" s="326">
        <v>154080204</v>
      </c>
      <c r="E4701" s="46" t="s">
        <v>5219</v>
      </c>
      <c r="F4701" s="326">
        <v>548</v>
      </c>
      <c r="G4701" s="326"/>
      <c r="H4701" s="326">
        <v>548</v>
      </c>
      <c r="I4701" s="325"/>
      <c r="J4701" s="325"/>
      <c r="K4701" s="325"/>
    </row>
    <row r="4702" spans="1:11">
      <c r="A4702" s="676"/>
      <c r="B4702" s="677"/>
      <c r="C4702" s="117" t="s">
        <v>5177</v>
      </c>
      <c r="D4702" s="326">
        <v>154080205</v>
      </c>
      <c r="E4702" s="46" t="s">
        <v>5218</v>
      </c>
      <c r="F4702" s="326">
        <v>361</v>
      </c>
      <c r="G4702" s="326"/>
      <c r="H4702" s="326">
        <v>361</v>
      </c>
      <c r="I4702" s="325"/>
      <c r="J4702" s="325"/>
      <c r="K4702" s="325"/>
    </row>
    <row r="4703" spans="1:11">
      <c r="A4703" s="676"/>
      <c r="B4703" s="677"/>
      <c r="C4703" s="117"/>
      <c r="D4703" s="326">
        <v>154080206</v>
      </c>
      <c r="E4703" s="46" t="s">
        <v>5218</v>
      </c>
      <c r="F4703" s="326">
        <v>224</v>
      </c>
      <c r="G4703" s="326"/>
      <c r="H4703" s="326">
        <v>224</v>
      </c>
      <c r="I4703" s="325"/>
      <c r="J4703" s="325"/>
      <c r="K4703" s="325"/>
    </row>
    <row r="4704" spans="1:11">
      <c r="A4704" s="676"/>
      <c r="B4704" s="677"/>
      <c r="C4704" s="117" t="s">
        <v>5193</v>
      </c>
      <c r="D4704" s="326">
        <v>154080301</v>
      </c>
      <c r="E4704" s="46" t="s">
        <v>5217</v>
      </c>
      <c r="F4704" s="326">
        <v>239</v>
      </c>
      <c r="G4704" s="326"/>
      <c r="H4704" s="326">
        <v>239</v>
      </c>
      <c r="I4704" s="325"/>
      <c r="J4704" s="325"/>
      <c r="K4704" s="325"/>
    </row>
    <row r="4705" spans="1:11">
      <c r="A4705" s="676"/>
      <c r="B4705" s="677"/>
      <c r="C4705" s="117"/>
      <c r="D4705" s="322" t="s">
        <v>2</v>
      </c>
      <c r="E4705" s="333"/>
      <c r="F4705" s="322">
        <f>SUM(F4701:F4704)</f>
        <v>1372</v>
      </c>
      <c r="G4705" s="322"/>
      <c r="H4705" s="322">
        <f>SUM(H4701:H4704)</f>
        <v>1372</v>
      </c>
      <c r="I4705" s="322">
        <v>3</v>
      </c>
      <c r="J4705" s="322"/>
      <c r="K4705" s="322">
        <f>+I4705+J4705</f>
        <v>3</v>
      </c>
    </row>
    <row r="4706" spans="1:11" ht="25.5">
      <c r="A4706" s="676">
        <v>177</v>
      </c>
      <c r="B4706" s="693" t="s">
        <v>5215</v>
      </c>
      <c r="C4706" s="117" t="s">
        <v>5201</v>
      </c>
      <c r="D4706" s="326">
        <v>154080204</v>
      </c>
      <c r="E4706" s="46" t="s">
        <v>5219</v>
      </c>
      <c r="F4706" s="326"/>
      <c r="G4706" s="326">
        <v>420</v>
      </c>
      <c r="H4706" s="326">
        <v>420</v>
      </c>
      <c r="I4706" s="325"/>
      <c r="J4706" s="325"/>
      <c r="K4706" s="325"/>
    </row>
    <row r="4707" spans="1:11">
      <c r="A4707" s="676"/>
      <c r="B4707" s="693"/>
      <c r="C4707" s="117" t="s">
        <v>5177</v>
      </c>
      <c r="D4707" s="326">
        <v>154080205</v>
      </c>
      <c r="E4707" s="46" t="s">
        <v>5218</v>
      </c>
      <c r="F4707" s="326"/>
      <c r="G4707" s="326">
        <v>290</v>
      </c>
      <c r="H4707" s="326">
        <v>290</v>
      </c>
      <c r="I4707" s="325"/>
      <c r="J4707" s="325"/>
      <c r="K4707" s="325"/>
    </row>
    <row r="4708" spans="1:11">
      <c r="A4708" s="676"/>
      <c r="B4708" s="693"/>
      <c r="C4708" s="117"/>
      <c r="D4708" s="326">
        <v>154080206</v>
      </c>
      <c r="E4708" s="46" t="s">
        <v>5218</v>
      </c>
      <c r="F4708" s="326"/>
      <c r="G4708" s="326">
        <v>171</v>
      </c>
      <c r="H4708" s="326">
        <v>171</v>
      </c>
      <c r="I4708" s="325"/>
      <c r="J4708" s="325"/>
      <c r="K4708" s="325"/>
    </row>
    <row r="4709" spans="1:11">
      <c r="A4709" s="676"/>
      <c r="B4709" s="693"/>
      <c r="C4709" s="117" t="s">
        <v>5193</v>
      </c>
      <c r="D4709" s="326">
        <v>154080301</v>
      </c>
      <c r="E4709" s="46" t="s">
        <v>5217</v>
      </c>
      <c r="F4709" s="326"/>
      <c r="G4709" s="326">
        <v>196</v>
      </c>
      <c r="H4709" s="326">
        <v>196</v>
      </c>
      <c r="I4709" s="325"/>
      <c r="J4709" s="325"/>
      <c r="K4709" s="325"/>
    </row>
    <row r="4710" spans="1:11">
      <c r="A4710" s="676"/>
      <c r="B4710" s="693"/>
      <c r="C4710" s="117"/>
      <c r="D4710" s="322" t="s">
        <v>2</v>
      </c>
      <c r="E4710" s="333"/>
      <c r="F4710" s="322"/>
      <c r="G4710" s="322">
        <f>SUM(G4706:G4709)</f>
        <v>1077</v>
      </c>
      <c r="H4710" s="322">
        <f>SUM(H4706:H4709)</f>
        <v>1077</v>
      </c>
      <c r="I4710" s="322"/>
      <c r="J4710" s="322">
        <v>3</v>
      </c>
      <c r="K4710" s="322">
        <f>+I4710+J4710</f>
        <v>3</v>
      </c>
    </row>
    <row r="4711" spans="1:11" ht="25.5">
      <c r="A4711" s="676">
        <v>178</v>
      </c>
      <c r="B4711" s="675" t="s">
        <v>5216</v>
      </c>
      <c r="C4711" s="334" t="s">
        <v>5214</v>
      </c>
      <c r="D4711" s="326">
        <v>154080302</v>
      </c>
      <c r="E4711" s="46" t="s">
        <v>5213</v>
      </c>
      <c r="F4711" s="326">
        <v>256</v>
      </c>
      <c r="G4711" s="326"/>
      <c r="H4711" s="326">
        <f t="shared" ref="H4711:H4718" si="63">+F4711+G4711</f>
        <v>256</v>
      </c>
      <c r="I4711" s="325"/>
      <c r="J4711" s="325"/>
      <c r="K4711" s="325"/>
    </row>
    <row r="4712" spans="1:11" ht="25.5">
      <c r="A4712" s="676"/>
      <c r="B4712" s="675"/>
      <c r="C4712" s="117" t="s">
        <v>5193</v>
      </c>
      <c r="D4712" s="326">
        <v>154080303</v>
      </c>
      <c r="E4712" s="46" t="s">
        <v>5213</v>
      </c>
      <c r="F4712" s="326">
        <v>309</v>
      </c>
      <c r="G4712" s="326"/>
      <c r="H4712" s="326">
        <f t="shared" si="63"/>
        <v>309</v>
      </c>
      <c r="I4712" s="325"/>
      <c r="J4712" s="325"/>
      <c r="K4712" s="325"/>
    </row>
    <row r="4713" spans="1:11" ht="25.5">
      <c r="A4713" s="676"/>
      <c r="B4713" s="675"/>
      <c r="C4713" s="117"/>
      <c r="D4713" s="326">
        <v>154080304</v>
      </c>
      <c r="E4713" s="46" t="s">
        <v>5213</v>
      </c>
      <c r="F4713" s="326">
        <v>210</v>
      </c>
      <c r="G4713" s="326"/>
      <c r="H4713" s="326">
        <f t="shared" si="63"/>
        <v>210</v>
      </c>
      <c r="I4713" s="325"/>
      <c r="J4713" s="325"/>
      <c r="K4713" s="325"/>
    </row>
    <row r="4714" spans="1:11">
      <c r="A4714" s="676"/>
      <c r="B4714" s="675"/>
      <c r="C4714" s="117"/>
      <c r="D4714" s="322" t="s">
        <v>2</v>
      </c>
      <c r="E4714" s="333"/>
      <c r="F4714" s="322">
        <f>SUM(F4711:F4713)</f>
        <v>775</v>
      </c>
      <c r="G4714" s="322"/>
      <c r="H4714" s="322">
        <f t="shared" si="63"/>
        <v>775</v>
      </c>
      <c r="I4714" s="322">
        <v>2</v>
      </c>
      <c r="J4714" s="322"/>
      <c r="K4714" s="322">
        <f>+I4714+J4714</f>
        <v>2</v>
      </c>
    </row>
    <row r="4715" spans="1:11" ht="25.5">
      <c r="A4715" s="676">
        <v>179</v>
      </c>
      <c r="B4715" s="677" t="s">
        <v>5215</v>
      </c>
      <c r="C4715" s="334" t="s">
        <v>5214</v>
      </c>
      <c r="D4715" s="326">
        <v>154080302</v>
      </c>
      <c r="E4715" s="46" t="s">
        <v>5213</v>
      </c>
      <c r="F4715" s="326"/>
      <c r="G4715" s="326">
        <v>181</v>
      </c>
      <c r="H4715" s="326">
        <f t="shared" si="63"/>
        <v>181</v>
      </c>
      <c r="I4715" s="325"/>
      <c r="J4715" s="325"/>
      <c r="K4715" s="325"/>
    </row>
    <row r="4716" spans="1:11" ht="25.5">
      <c r="A4716" s="676"/>
      <c r="B4716" s="677"/>
      <c r="C4716" s="117" t="s">
        <v>5193</v>
      </c>
      <c r="D4716" s="326">
        <v>154080303</v>
      </c>
      <c r="E4716" s="46" t="s">
        <v>5213</v>
      </c>
      <c r="F4716" s="326"/>
      <c r="G4716" s="326">
        <v>257</v>
      </c>
      <c r="H4716" s="326">
        <f t="shared" si="63"/>
        <v>257</v>
      </c>
      <c r="I4716" s="325"/>
      <c r="J4716" s="325"/>
      <c r="K4716" s="325"/>
    </row>
    <row r="4717" spans="1:11" ht="25.5">
      <c r="A4717" s="676"/>
      <c r="B4717" s="677"/>
      <c r="C4717" s="117"/>
      <c r="D4717" s="326">
        <v>154080304</v>
      </c>
      <c r="E4717" s="46" t="s">
        <v>5213</v>
      </c>
      <c r="F4717" s="326"/>
      <c r="G4717" s="326">
        <v>188</v>
      </c>
      <c r="H4717" s="326">
        <f t="shared" si="63"/>
        <v>188</v>
      </c>
      <c r="I4717" s="325"/>
      <c r="J4717" s="325"/>
      <c r="K4717" s="325"/>
    </row>
    <row r="4718" spans="1:11">
      <c r="A4718" s="676"/>
      <c r="B4718" s="677"/>
      <c r="C4718" s="117"/>
      <c r="D4718" s="322" t="s">
        <v>2</v>
      </c>
      <c r="E4718" s="333"/>
      <c r="F4718" s="322"/>
      <c r="G4718" s="322">
        <f>SUM(G4715:G4717)</f>
        <v>626</v>
      </c>
      <c r="H4718" s="322">
        <f t="shared" si="63"/>
        <v>626</v>
      </c>
      <c r="I4718" s="322"/>
      <c r="J4718" s="322">
        <v>2</v>
      </c>
      <c r="K4718" s="322">
        <f>+I4718+J4718</f>
        <v>2</v>
      </c>
    </row>
    <row r="4719" spans="1:11">
      <c r="A4719" s="676">
        <v>180</v>
      </c>
      <c r="B4719" s="677" t="s">
        <v>5212</v>
      </c>
      <c r="C4719" s="117" t="s">
        <v>5201</v>
      </c>
      <c r="D4719" s="326">
        <v>154080201</v>
      </c>
      <c r="E4719" s="46" t="s">
        <v>5210</v>
      </c>
      <c r="F4719" s="326">
        <v>462</v>
      </c>
      <c r="G4719" s="326"/>
      <c r="H4719" s="326">
        <v>462</v>
      </c>
      <c r="I4719" s="325"/>
      <c r="J4719" s="325"/>
      <c r="K4719" s="325"/>
    </row>
    <row r="4720" spans="1:11">
      <c r="A4720" s="676"/>
      <c r="B4720" s="677"/>
      <c r="C4720" s="117" t="s">
        <v>5177</v>
      </c>
      <c r="D4720" s="326">
        <v>154080202</v>
      </c>
      <c r="E4720" s="46" t="s">
        <v>5210</v>
      </c>
      <c r="F4720" s="326">
        <v>323</v>
      </c>
      <c r="G4720" s="326"/>
      <c r="H4720" s="326">
        <v>323</v>
      </c>
      <c r="I4720" s="325"/>
      <c r="J4720" s="325"/>
      <c r="K4720" s="325"/>
    </row>
    <row r="4721" spans="1:11">
      <c r="A4721" s="676"/>
      <c r="B4721" s="677"/>
      <c r="C4721" s="117"/>
      <c r="D4721" s="326">
        <v>154080203</v>
      </c>
      <c r="E4721" s="46" t="s">
        <v>5210</v>
      </c>
      <c r="F4721" s="326">
        <v>436</v>
      </c>
      <c r="G4721" s="326"/>
      <c r="H4721" s="326">
        <v>436</v>
      </c>
      <c r="I4721" s="325"/>
      <c r="J4721" s="325"/>
      <c r="K4721" s="325"/>
    </row>
    <row r="4722" spans="1:11">
      <c r="A4722" s="676"/>
      <c r="B4722" s="677"/>
      <c r="C4722" s="117"/>
      <c r="D4722" s="322" t="s">
        <v>2</v>
      </c>
      <c r="E4722" s="333"/>
      <c r="F4722" s="322">
        <f>SUM(F4719:F4721)</f>
        <v>1221</v>
      </c>
      <c r="G4722" s="322"/>
      <c r="H4722" s="322">
        <f>SUM(H4719:H4721)</f>
        <v>1221</v>
      </c>
      <c r="I4722" s="322">
        <v>3</v>
      </c>
      <c r="J4722" s="322"/>
      <c r="K4722" s="322">
        <f>+I4722+J4722</f>
        <v>3</v>
      </c>
    </row>
    <row r="4723" spans="1:11">
      <c r="A4723" s="676">
        <v>181</v>
      </c>
      <c r="B4723" s="677" t="s">
        <v>5211</v>
      </c>
      <c r="C4723" s="117" t="s">
        <v>5201</v>
      </c>
      <c r="D4723" s="326">
        <v>154080201</v>
      </c>
      <c r="E4723" s="46" t="s">
        <v>5210</v>
      </c>
      <c r="F4723" s="326"/>
      <c r="G4723" s="326">
        <v>353</v>
      </c>
      <c r="H4723" s="326">
        <v>353</v>
      </c>
      <c r="I4723" s="325"/>
      <c r="J4723" s="325"/>
      <c r="K4723" s="325"/>
    </row>
    <row r="4724" spans="1:11">
      <c r="A4724" s="676"/>
      <c r="B4724" s="677"/>
      <c r="C4724" s="117" t="s">
        <v>5177</v>
      </c>
      <c r="D4724" s="326">
        <v>154080202</v>
      </c>
      <c r="E4724" s="46" t="s">
        <v>5210</v>
      </c>
      <c r="F4724" s="326"/>
      <c r="G4724" s="326">
        <v>263</v>
      </c>
      <c r="H4724" s="326">
        <v>263</v>
      </c>
      <c r="I4724" s="325"/>
      <c r="J4724" s="325"/>
      <c r="K4724" s="325"/>
    </row>
    <row r="4725" spans="1:11">
      <c r="A4725" s="676"/>
      <c r="B4725" s="677"/>
      <c r="C4725" s="117"/>
      <c r="D4725" s="326">
        <v>154080203</v>
      </c>
      <c r="E4725" s="46" t="s">
        <v>5210</v>
      </c>
      <c r="F4725" s="326"/>
      <c r="G4725" s="326">
        <v>337</v>
      </c>
      <c r="H4725" s="326">
        <v>337</v>
      </c>
      <c r="I4725" s="325"/>
      <c r="J4725" s="325"/>
      <c r="K4725" s="325"/>
    </row>
    <row r="4726" spans="1:11">
      <c r="A4726" s="676"/>
      <c r="B4726" s="677"/>
      <c r="C4726" s="117"/>
      <c r="D4726" s="322" t="s">
        <v>2</v>
      </c>
      <c r="E4726" s="333"/>
      <c r="F4726" s="322"/>
      <c r="G4726" s="322">
        <f>SUM(G4723:G4725)</f>
        <v>953</v>
      </c>
      <c r="H4726" s="322">
        <f>SUM(H4723:H4725)</f>
        <v>953</v>
      </c>
      <c r="I4726" s="322"/>
      <c r="J4726" s="322">
        <v>2</v>
      </c>
      <c r="K4726" s="322">
        <f>+I4726+J4726</f>
        <v>2</v>
      </c>
    </row>
    <row r="4727" spans="1:11">
      <c r="A4727" s="676">
        <v>182</v>
      </c>
      <c r="B4727" s="677" t="s">
        <v>5209</v>
      </c>
      <c r="C4727" s="117" t="s">
        <v>5201</v>
      </c>
      <c r="D4727" s="326">
        <v>154080305</v>
      </c>
      <c r="E4727" s="46" t="s">
        <v>5207</v>
      </c>
      <c r="F4727" s="326">
        <v>306</v>
      </c>
      <c r="G4727" s="326"/>
      <c r="H4727" s="326">
        <f t="shared" ref="H4727:H4772" si="64">+F4727+G4727</f>
        <v>306</v>
      </c>
      <c r="I4727" s="325"/>
      <c r="J4727" s="325"/>
      <c r="K4727" s="325"/>
    </row>
    <row r="4728" spans="1:11">
      <c r="A4728" s="676"/>
      <c r="B4728" s="677"/>
      <c r="C4728" s="117" t="s">
        <v>5193</v>
      </c>
      <c r="D4728" s="326">
        <v>154080306</v>
      </c>
      <c r="E4728" s="46" t="s">
        <v>5207</v>
      </c>
      <c r="F4728" s="326">
        <v>419</v>
      </c>
      <c r="G4728" s="326"/>
      <c r="H4728" s="326">
        <f t="shared" si="64"/>
        <v>419</v>
      </c>
      <c r="I4728" s="325"/>
      <c r="J4728" s="325"/>
      <c r="K4728" s="325"/>
    </row>
    <row r="4729" spans="1:11">
      <c r="A4729" s="676"/>
      <c r="B4729" s="677"/>
      <c r="C4729" s="117" t="s">
        <v>5186</v>
      </c>
      <c r="D4729" s="326">
        <v>154080401</v>
      </c>
      <c r="E4729" s="46" t="s">
        <v>5206</v>
      </c>
      <c r="F4729" s="326">
        <v>214</v>
      </c>
      <c r="G4729" s="326"/>
      <c r="H4729" s="326">
        <f t="shared" si="64"/>
        <v>214</v>
      </c>
      <c r="I4729" s="325"/>
      <c r="J4729" s="325"/>
      <c r="K4729" s="325"/>
    </row>
    <row r="4730" spans="1:11">
      <c r="A4730" s="676"/>
      <c r="B4730" s="677"/>
      <c r="C4730" s="117"/>
      <c r="D4730" s="326">
        <v>154080404</v>
      </c>
      <c r="E4730" s="46" t="s">
        <v>5205</v>
      </c>
      <c r="F4730" s="326">
        <v>440</v>
      </c>
      <c r="G4730" s="326"/>
      <c r="H4730" s="326">
        <f t="shared" si="64"/>
        <v>440</v>
      </c>
      <c r="I4730" s="325"/>
      <c r="J4730" s="325"/>
      <c r="K4730" s="325"/>
    </row>
    <row r="4731" spans="1:11">
      <c r="A4731" s="676"/>
      <c r="B4731" s="677"/>
      <c r="C4731" s="117"/>
      <c r="D4731" s="326">
        <v>154080402</v>
      </c>
      <c r="E4731" s="46" t="s">
        <v>5204</v>
      </c>
      <c r="F4731" s="326">
        <v>183</v>
      </c>
      <c r="G4731" s="326"/>
      <c r="H4731" s="326">
        <f t="shared" si="64"/>
        <v>183</v>
      </c>
      <c r="I4731" s="325"/>
      <c r="J4731" s="325"/>
      <c r="K4731" s="325"/>
    </row>
    <row r="4732" spans="1:11">
      <c r="A4732" s="676"/>
      <c r="B4732" s="677"/>
      <c r="C4732" s="117"/>
      <c r="D4732" s="326">
        <v>154080403</v>
      </c>
      <c r="E4732" s="46" t="s">
        <v>5204</v>
      </c>
      <c r="F4732" s="326">
        <v>574</v>
      </c>
      <c r="G4732" s="326"/>
      <c r="H4732" s="326">
        <f t="shared" si="64"/>
        <v>574</v>
      </c>
      <c r="I4732" s="325"/>
      <c r="J4732" s="325"/>
      <c r="K4732" s="325"/>
    </row>
    <row r="4733" spans="1:11">
      <c r="A4733" s="676"/>
      <c r="B4733" s="677"/>
      <c r="C4733" s="117"/>
      <c r="D4733" s="322" t="s">
        <v>2</v>
      </c>
      <c r="E4733" s="335"/>
      <c r="F4733" s="322">
        <f>SUM(F4727:F4732)</f>
        <v>2136</v>
      </c>
      <c r="G4733" s="322"/>
      <c r="H4733" s="322">
        <f t="shared" si="64"/>
        <v>2136</v>
      </c>
      <c r="I4733" s="322">
        <v>4</v>
      </c>
      <c r="J4733" s="322"/>
      <c r="K4733" s="322">
        <f>+I4733+J4733</f>
        <v>4</v>
      </c>
    </row>
    <row r="4734" spans="1:11">
      <c r="A4734" s="676">
        <v>183</v>
      </c>
      <c r="B4734" s="677" t="s">
        <v>5208</v>
      </c>
      <c r="C4734" s="117" t="s">
        <v>5201</v>
      </c>
      <c r="D4734" s="326">
        <v>154080305</v>
      </c>
      <c r="E4734" s="46" t="s">
        <v>5207</v>
      </c>
      <c r="F4734" s="326"/>
      <c r="G4734" s="326">
        <v>252</v>
      </c>
      <c r="H4734" s="326">
        <f t="shared" si="64"/>
        <v>252</v>
      </c>
      <c r="I4734" s="325"/>
      <c r="J4734" s="325"/>
      <c r="K4734" s="325"/>
    </row>
    <row r="4735" spans="1:11">
      <c r="A4735" s="676"/>
      <c r="B4735" s="677"/>
      <c r="C4735" s="117" t="s">
        <v>5193</v>
      </c>
      <c r="D4735" s="326">
        <v>154080306</v>
      </c>
      <c r="E4735" s="46" t="s">
        <v>5207</v>
      </c>
      <c r="F4735" s="326"/>
      <c r="G4735" s="326">
        <v>340</v>
      </c>
      <c r="H4735" s="326">
        <f t="shared" si="64"/>
        <v>340</v>
      </c>
      <c r="I4735" s="325"/>
      <c r="J4735" s="325"/>
      <c r="K4735" s="325"/>
    </row>
    <row r="4736" spans="1:11">
      <c r="A4736" s="676"/>
      <c r="B4736" s="677"/>
      <c r="C4736" s="117" t="s">
        <v>5186</v>
      </c>
      <c r="D4736" s="326">
        <v>154080401</v>
      </c>
      <c r="E4736" s="46" t="s">
        <v>5206</v>
      </c>
      <c r="F4736" s="326"/>
      <c r="G4736" s="326">
        <v>148</v>
      </c>
      <c r="H4736" s="326">
        <f t="shared" si="64"/>
        <v>148</v>
      </c>
      <c r="I4736" s="325"/>
      <c r="J4736" s="325"/>
      <c r="K4736" s="325"/>
    </row>
    <row r="4737" spans="1:11">
      <c r="A4737" s="676"/>
      <c r="B4737" s="677"/>
      <c r="C4737" s="117"/>
      <c r="D4737" s="326">
        <v>154080404</v>
      </c>
      <c r="E4737" s="46" t="s">
        <v>5205</v>
      </c>
      <c r="F4737" s="326"/>
      <c r="G4737" s="326">
        <v>353</v>
      </c>
      <c r="H4737" s="326">
        <f t="shared" si="64"/>
        <v>353</v>
      </c>
      <c r="I4737" s="325"/>
      <c r="J4737" s="325"/>
      <c r="K4737" s="325"/>
    </row>
    <row r="4738" spans="1:11">
      <c r="A4738" s="676"/>
      <c r="B4738" s="677"/>
      <c r="C4738" s="117"/>
      <c r="D4738" s="326">
        <v>154080402</v>
      </c>
      <c r="E4738" s="46" t="s">
        <v>5204</v>
      </c>
      <c r="F4738" s="326"/>
      <c r="G4738" s="326">
        <v>164</v>
      </c>
      <c r="H4738" s="326">
        <f t="shared" si="64"/>
        <v>164</v>
      </c>
      <c r="I4738" s="325"/>
      <c r="J4738" s="325"/>
      <c r="K4738" s="325"/>
    </row>
    <row r="4739" spans="1:11">
      <c r="A4739" s="676"/>
      <c r="B4739" s="677"/>
      <c r="C4739" s="117"/>
      <c r="D4739" s="326">
        <v>154080403</v>
      </c>
      <c r="E4739" s="46" t="s">
        <v>5204</v>
      </c>
      <c r="F4739" s="326"/>
      <c r="G4739" s="326">
        <v>433</v>
      </c>
      <c r="H4739" s="326">
        <f t="shared" si="64"/>
        <v>433</v>
      </c>
      <c r="I4739" s="325"/>
      <c r="J4739" s="325"/>
      <c r="K4739" s="325"/>
    </row>
    <row r="4740" spans="1:11">
      <c r="A4740" s="676"/>
      <c r="B4740" s="677"/>
      <c r="C4740" s="117"/>
      <c r="D4740" s="322" t="s">
        <v>2</v>
      </c>
      <c r="E4740" s="335"/>
      <c r="F4740" s="322"/>
      <c r="G4740" s="322">
        <f>SUM(G4734:G4739)</f>
        <v>1690</v>
      </c>
      <c r="H4740" s="322">
        <f t="shared" si="64"/>
        <v>1690</v>
      </c>
      <c r="I4740" s="322"/>
      <c r="J4740" s="322">
        <v>4</v>
      </c>
      <c r="K4740" s="322">
        <f>+I4740+J4740</f>
        <v>4</v>
      </c>
    </row>
    <row r="4741" spans="1:11">
      <c r="A4741" s="676">
        <v>184</v>
      </c>
      <c r="B4741" s="675" t="s">
        <v>5203</v>
      </c>
      <c r="C4741" s="117" t="s">
        <v>5201</v>
      </c>
      <c r="D4741" s="326">
        <v>154080405</v>
      </c>
      <c r="E4741" s="46" t="s">
        <v>5200</v>
      </c>
      <c r="F4741" s="326">
        <v>364</v>
      </c>
      <c r="G4741" s="326"/>
      <c r="H4741" s="326">
        <f t="shared" si="64"/>
        <v>364</v>
      </c>
      <c r="I4741" s="325"/>
      <c r="J4741" s="325"/>
      <c r="K4741" s="325"/>
    </row>
    <row r="4742" spans="1:11">
      <c r="A4742" s="676"/>
      <c r="B4742" s="675"/>
      <c r="C4742" s="117" t="s">
        <v>5186</v>
      </c>
      <c r="D4742" s="326">
        <v>154080406</v>
      </c>
      <c r="E4742" s="46" t="s">
        <v>5199</v>
      </c>
      <c r="F4742" s="326">
        <v>398</v>
      </c>
      <c r="G4742" s="326"/>
      <c r="H4742" s="326">
        <f t="shared" si="64"/>
        <v>398</v>
      </c>
      <c r="I4742" s="325"/>
      <c r="J4742" s="325"/>
      <c r="K4742" s="325"/>
    </row>
    <row r="4743" spans="1:11">
      <c r="A4743" s="676"/>
      <c r="B4743" s="675"/>
      <c r="C4743" s="117"/>
      <c r="D4743" s="326">
        <v>154080407</v>
      </c>
      <c r="E4743" s="46" t="s">
        <v>5198</v>
      </c>
      <c r="F4743" s="326">
        <v>451</v>
      </c>
      <c r="G4743" s="326"/>
      <c r="H4743" s="326">
        <f t="shared" si="64"/>
        <v>451</v>
      </c>
      <c r="I4743" s="325"/>
      <c r="J4743" s="325"/>
      <c r="K4743" s="325"/>
    </row>
    <row r="4744" spans="1:11">
      <c r="A4744" s="676"/>
      <c r="B4744" s="675"/>
      <c r="C4744" s="117"/>
      <c r="D4744" s="322" t="s">
        <v>2</v>
      </c>
      <c r="E4744" s="335"/>
      <c r="F4744" s="322">
        <f>SUM(F4741:F4743)</f>
        <v>1213</v>
      </c>
      <c r="G4744" s="322"/>
      <c r="H4744" s="322">
        <f t="shared" si="64"/>
        <v>1213</v>
      </c>
      <c r="I4744" s="322">
        <v>3</v>
      </c>
      <c r="J4744" s="322"/>
      <c r="K4744" s="322">
        <f>+I4744+J4744</f>
        <v>3</v>
      </c>
    </row>
    <row r="4745" spans="1:11">
      <c r="A4745" s="676">
        <v>185</v>
      </c>
      <c r="B4745" s="675" t="s">
        <v>5202</v>
      </c>
      <c r="C4745" s="117" t="s">
        <v>5201</v>
      </c>
      <c r="D4745" s="326">
        <v>154080405</v>
      </c>
      <c r="E4745" s="46" t="s">
        <v>5200</v>
      </c>
      <c r="F4745" s="326"/>
      <c r="G4745" s="326">
        <v>331</v>
      </c>
      <c r="H4745" s="326">
        <f t="shared" si="64"/>
        <v>331</v>
      </c>
      <c r="I4745" s="325"/>
      <c r="J4745" s="325"/>
      <c r="K4745" s="325"/>
    </row>
    <row r="4746" spans="1:11">
      <c r="A4746" s="676"/>
      <c r="B4746" s="675"/>
      <c r="C4746" s="117" t="s">
        <v>5186</v>
      </c>
      <c r="D4746" s="326">
        <v>154080406</v>
      </c>
      <c r="E4746" s="46" t="s">
        <v>5199</v>
      </c>
      <c r="F4746" s="326"/>
      <c r="G4746" s="326">
        <v>305</v>
      </c>
      <c r="H4746" s="326">
        <f t="shared" si="64"/>
        <v>305</v>
      </c>
      <c r="I4746" s="325"/>
      <c r="J4746" s="325"/>
      <c r="K4746" s="325"/>
    </row>
    <row r="4747" spans="1:11">
      <c r="A4747" s="676"/>
      <c r="B4747" s="675"/>
      <c r="C4747" s="117"/>
      <c r="D4747" s="326">
        <v>154080407</v>
      </c>
      <c r="E4747" s="46" t="s">
        <v>5198</v>
      </c>
      <c r="F4747" s="326"/>
      <c r="G4747" s="326">
        <v>368</v>
      </c>
      <c r="H4747" s="326">
        <f t="shared" si="64"/>
        <v>368</v>
      </c>
      <c r="I4747" s="325"/>
      <c r="J4747" s="325"/>
      <c r="K4747" s="325"/>
    </row>
    <row r="4748" spans="1:11">
      <c r="A4748" s="676"/>
      <c r="B4748" s="675"/>
      <c r="C4748" s="117"/>
      <c r="D4748" s="322" t="s">
        <v>2</v>
      </c>
      <c r="E4748" s="335"/>
      <c r="F4748" s="322"/>
      <c r="G4748" s="322">
        <f>SUM(G4745:G4747)</f>
        <v>1004</v>
      </c>
      <c r="H4748" s="322">
        <f t="shared" si="64"/>
        <v>1004</v>
      </c>
      <c r="I4748" s="322"/>
      <c r="J4748" s="322">
        <v>2</v>
      </c>
      <c r="K4748" s="322">
        <f>+I4748+J4748</f>
        <v>2</v>
      </c>
    </row>
    <row r="4749" spans="1:11">
      <c r="A4749" s="676">
        <v>186</v>
      </c>
      <c r="B4749" s="675" t="s">
        <v>5197</v>
      </c>
      <c r="C4749" s="117" t="s">
        <v>5178</v>
      </c>
      <c r="D4749" s="326">
        <v>154070301</v>
      </c>
      <c r="E4749" s="46" t="s">
        <v>5192</v>
      </c>
      <c r="F4749" s="326">
        <v>527</v>
      </c>
      <c r="G4749" s="326"/>
      <c r="H4749" s="326">
        <f t="shared" si="64"/>
        <v>527</v>
      </c>
      <c r="I4749" s="325"/>
      <c r="J4749" s="325"/>
      <c r="K4749" s="325"/>
    </row>
    <row r="4750" spans="1:11">
      <c r="A4750" s="676"/>
      <c r="B4750" s="675"/>
      <c r="C4750" s="117" t="s">
        <v>5193</v>
      </c>
      <c r="D4750" s="326">
        <v>154070302</v>
      </c>
      <c r="E4750" s="46" t="s">
        <v>5192</v>
      </c>
      <c r="F4750" s="326">
        <v>204</v>
      </c>
      <c r="G4750" s="326"/>
      <c r="H4750" s="326">
        <f t="shared" si="64"/>
        <v>204</v>
      </c>
      <c r="I4750" s="325"/>
      <c r="J4750" s="325"/>
      <c r="K4750" s="325"/>
    </row>
    <row r="4751" spans="1:11">
      <c r="A4751" s="676"/>
      <c r="B4751" s="675"/>
      <c r="C4751" s="117"/>
      <c r="D4751" s="326">
        <v>154070303</v>
      </c>
      <c r="E4751" s="46" t="s">
        <v>5192</v>
      </c>
      <c r="F4751" s="326">
        <v>341</v>
      </c>
      <c r="G4751" s="326"/>
      <c r="H4751" s="326">
        <f t="shared" si="64"/>
        <v>341</v>
      </c>
      <c r="I4751" s="325"/>
      <c r="J4751" s="325"/>
      <c r="K4751" s="325"/>
    </row>
    <row r="4752" spans="1:11">
      <c r="A4752" s="676"/>
      <c r="B4752" s="675"/>
      <c r="C4752" s="117"/>
      <c r="D4752" s="326">
        <v>154070304</v>
      </c>
      <c r="E4752" s="46" t="s">
        <v>5192</v>
      </c>
      <c r="F4752" s="326">
        <v>572</v>
      </c>
      <c r="G4752" s="326"/>
      <c r="H4752" s="326">
        <f t="shared" si="64"/>
        <v>572</v>
      </c>
      <c r="I4752" s="325"/>
      <c r="J4752" s="325"/>
      <c r="K4752" s="325"/>
    </row>
    <row r="4753" spans="1:11">
      <c r="A4753" s="676"/>
      <c r="B4753" s="675"/>
      <c r="C4753" s="117"/>
      <c r="D4753" s="322" t="s">
        <v>2</v>
      </c>
      <c r="E4753" s="333"/>
      <c r="F4753" s="322">
        <f>SUM(F4749:F4752)</f>
        <v>1644</v>
      </c>
      <c r="G4753" s="322"/>
      <c r="H4753" s="322">
        <f t="shared" si="64"/>
        <v>1644</v>
      </c>
      <c r="I4753" s="322">
        <v>4</v>
      </c>
      <c r="J4753" s="322"/>
      <c r="K4753" s="322">
        <f>+I4753+J4753</f>
        <v>4</v>
      </c>
    </row>
    <row r="4754" spans="1:11">
      <c r="A4754" s="676">
        <v>187</v>
      </c>
      <c r="B4754" s="675" t="s">
        <v>5196</v>
      </c>
      <c r="C4754" s="117" t="s">
        <v>5178</v>
      </c>
      <c r="D4754" s="326">
        <v>154070301</v>
      </c>
      <c r="E4754" s="46" t="s">
        <v>5192</v>
      </c>
      <c r="F4754" s="326"/>
      <c r="G4754" s="326">
        <v>377</v>
      </c>
      <c r="H4754" s="326">
        <f t="shared" si="64"/>
        <v>377</v>
      </c>
      <c r="I4754" s="325"/>
      <c r="J4754" s="325"/>
      <c r="K4754" s="325"/>
    </row>
    <row r="4755" spans="1:11">
      <c r="A4755" s="676"/>
      <c r="B4755" s="675"/>
      <c r="C4755" s="117" t="s">
        <v>5193</v>
      </c>
      <c r="D4755" s="326">
        <v>154070302</v>
      </c>
      <c r="E4755" s="46" t="s">
        <v>5192</v>
      </c>
      <c r="F4755" s="326"/>
      <c r="G4755" s="326">
        <v>170</v>
      </c>
      <c r="H4755" s="326">
        <f t="shared" si="64"/>
        <v>170</v>
      </c>
      <c r="I4755" s="325"/>
      <c r="J4755" s="325"/>
      <c r="K4755" s="325"/>
    </row>
    <row r="4756" spans="1:11">
      <c r="A4756" s="676"/>
      <c r="B4756" s="675"/>
      <c r="C4756" s="117"/>
      <c r="D4756" s="326">
        <v>154070303</v>
      </c>
      <c r="E4756" s="46" t="s">
        <v>5192</v>
      </c>
      <c r="F4756" s="326"/>
      <c r="G4756" s="326">
        <v>258</v>
      </c>
      <c r="H4756" s="326">
        <f t="shared" si="64"/>
        <v>258</v>
      </c>
      <c r="I4756" s="325"/>
      <c r="J4756" s="325"/>
      <c r="K4756" s="325"/>
    </row>
    <row r="4757" spans="1:11">
      <c r="A4757" s="676"/>
      <c r="B4757" s="675"/>
      <c r="C4757" s="117"/>
      <c r="D4757" s="326">
        <v>154070304</v>
      </c>
      <c r="E4757" s="46" t="s">
        <v>5192</v>
      </c>
      <c r="F4757" s="326"/>
      <c r="G4757" s="326">
        <v>423</v>
      </c>
      <c r="H4757" s="326">
        <f t="shared" si="64"/>
        <v>423</v>
      </c>
      <c r="I4757" s="325"/>
      <c r="J4757" s="325"/>
      <c r="K4757" s="325"/>
    </row>
    <row r="4758" spans="1:11">
      <c r="A4758" s="676"/>
      <c r="B4758" s="675"/>
      <c r="C4758" s="117"/>
      <c r="D4758" s="322" t="s">
        <v>2</v>
      </c>
      <c r="E4758" s="333"/>
      <c r="F4758" s="322"/>
      <c r="G4758" s="322">
        <f>SUM(G4754:G4757)</f>
        <v>1228</v>
      </c>
      <c r="H4758" s="322">
        <f t="shared" si="64"/>
        <v>1228</v>
      </c>
      <c r="I4758" s="322"/>
      <c r="J4758" s="322">
        <v>3</v>
      </c>
      <c r="K4758" s="322">
        <f>+I4758+J4758</f>
        <v>3</v>
      </c>
    </row>
    <row r="4759" spans="1:11">
      <c r="A4759" s="676">
        <v>188</v>
      </c>
      <c r="B4759" s="675" t="s">
        <v>5195</v>
      </c>
      <c r="C4759" s="117" t="s">
        <v>5178</v>
      </c>
      <c r="D4759" s="326">
        <v>154070305</v>
      </c>
      <c r="E4759" s="46" t="s">
        <v>5192</v>
      </c>
      <c r="F4759" s="326">
        <v>229</v>
      </c>
      <c r="G4759" s="326"/>
      <c r="H4759" s="326">
        <f t="shared" si="64"/>
        <v>229</v>
      </c>
      <c r="I4759" s="325"/>
      <c r="J4759" s="325"/>
      <c r="K4759" s="325"/>
    </row>
    <row r="4760" spans="1:11">
      <c r="A4760" s="676"/>
      <c r="B4760" s="675"/>
      <c r="C4760" s="117" t="s">
        <v>5193</v>
      </c>
      <c r="D4760" s="326">
        <v>154070306</v>
      </c>
      <c r="E4760" s="46" t="s">
        <v>5192</v>
      </c>
      <c r="F4760" s="326">
        <v>239</v>
      </c>
      <c r="G4760" s="326"/>
      <c r="H4760" s="326">
        <f t="shared" si="64"/>
        <v>239</v>
      </c>
      <c r="I4760" s="325"/>
      <c r="J4760" s="325"/>
      <c r="K4760" s="325"/>
    </row>
    <row r="4761" spans="1:11">
      <c r="A4761" s="676"/>
      <c r="B4761" s="675"/>
      <c r="C4761" s="117"/>
      <c r="D4761" s="326">
        <v>154070307</v>
      </c>
      <c r="E4761" s="46" t="s">
        <v>5192</v>
      </c>
      <c r="F4761" s="326">
        <v>479</v>
      </c>
      <c r="G4761" s="326"/>
      <c r="H4761" s="326">
        <f t="shared" si="64"/>
        <v>479</v>
      </c>
      <c r="I4761" s="325"/>
      <c r="J4761" s="325"/>
      <c r="K4761" s="325"/>
    </row>
    <row r="4762" spans="1:11">
      <c r="A4762" s="676"/>
      <c r="B4762" s="675"/>
      <c r="C4762" s="117"/>
      <c r="D4762" s="322" t="s">
        <v>2</v>
      </c>
      <c r="E4762" s="333"/>
      <c r="F4762" s="322">
        <f>SUM(F4759:F4761)</f>
        <v>947</v>
      </c>
      <c r="G4762" s="322"/>
      <c r="H4762" s="322">
        <f t="shared" si="64"/>
        <v>947</v>
      </c>
      <c r="I4762" s="322">
        <v>2</v>
      </c>
      <c r="J4762" s="322"/>
      <c r="K4762" s="322">
        <f>+I4762+J4762</f>
        <v>2</v>
      </c>
    </row>
    <row r="4763" spans="1:11">
      <c r="A4763" s="676">
        <v>189</v>
      </c>
      <c r="B4763" s="675" t="s">
        <v>5194</v>
      </c>
      <c r="C4763" s="117" t="s">
        <v>5178</v>
      </c>
      <c r="D4763" s="326">
        <v>154070305</v>
      </c>
      <c r="E4763" s="46" t="s">
        <v>5192</v>
      </c>
      <c r="F4763" s="326"/>
      <c r="G4763" s="326">
        <v>168</v>
      </c>
      <c r="H4763" s="326">
        <f t="shared" si="64"/>
        <v>168</v>
      </c>
      <c r="I4763" s="325"/>
      <c r="J4763" s="325"/>
      <c r="K4763" s="325"/>
    </row>
    <row r="4764" spans="1:11">
      <c r="A4764" s="676"/>
      <c r="B4764" s="675"/>
      <c r="C4764" s="117" t="s">
        <v>5193</v>
      </c>
      <c r="D4764" s="326">
        <v>154070306</v>
      </c>
      <c r="E4764" s="46" t="s">
        <v>5192</v>
      </c>
      <c r="F4764" s="326"/>
      <c r="G4764" s="326">
        <v>138</v>
      </c>
      <c r="H4764" s="326">
        <f t="shared" si="64"/>
        <v>138</v>
      </c>
      <c r="I4764" s="325"/>
      <c r="J4764" s="325"/>
      <c r="K4764" s="325"/>
    </row>
    <row r="4765" spans="1:11">
      <c r="A4765" s="676"/>
      <c r="B4765" s="675"/>
      <c r="C4765" s="117"/>
      <c r="D4765" s="326">
        <v>154070307</v>
      </c>
      <c r="E4765" s="46" t="s">
        <v>5192</v>
      </c>
      <c r="F4765" s="326"/>
      <c r="G4765" s="326">
        <v>323</v>
      </c>
      <c r="H4765" s="326">
        <f t="shared" si="64"/>
        <v>323</v>
      </c>
      <c r="I4765" s="325"/>
      <c r="J4765" s="325"/>
      <c r="K4765" s="325"/>
    </row>
    <row r="4766" spans="1:11">
      <c r="A4766" s="676"/>
      <c r="B4766" s="675"/>
      <c r="C4766" s="117"/>
      <c r="D4766" s="322" t="s">
        <v>2</v>
      </c>
      <c r="E4766" s="333"/>
      <c r="F4766" s="327"/>
      <c r="G4766" s="322">
        <f>SUM(G4763:G4765)</f>
        <v>629</v>
      </c>
      <c r="H4766" s="322">
        <f t="shared" si="64"/>
        <v>629</v>
      </c>
      <c r="I4766" s="322"/>
      <c r="J4766" s="322">
        <v>2</v>
      </c>
      <c r="K4766" s="322">
        <f>+I4766+J4766</f>
        <v>2</v>
      </c>
    </row>
    <row r="4767" spans="1:11">
      <c r="A4767" s="676">
        <v>190</v>
      </c>
      <c r="B4767" s="675" t="s">
        <v>5191</v>
      </c>
      <c r="C4767" s="117" t="s">
        <v>5178</v>
      </c>
      <c r="D4767" s="326">
        <v>154070405</v>
      </c>
      <c r="E4767" s="46" t="s">
        <v>5185</v>
      </c>
      <c r="F4767" s="326">
        <v>488</v>
      </c>
      <c r="G4767" s="326"/>
      <c r="H4767" s="326">
        <f t="shared" si="64"/>
        <v>488</v>
      </c>
      <c r="I4767" s="325"/>
      <c r="J4767" s="325"/>
      <c r="K4767" s="325"/>
    </row>
    <row r="4768" spans="1:11">
      <c r="A4768" s="676"/>
      <c r="B4768" s="675"/>
      <c r="C4768" s="117" t="s">
        <v>5186</v>
      </c>
      <c r="D4768" s="326">
        <v>154070406</v>
      </c>
      <c r="E4768" s="46" t="s">
        <v>5185</v>
      </c>
      <c r="F4768" s="326">
        <v>613</v>
      </c>
      <c r="G4768" s="326"/>
      <c r="H4768" s="326">
        <f t="shared" si="64"/>
        <v>613</v>
      </c>
      <c r="I4768" s="325"/>
      <c r="J4768" s="325"/>
      <c r="K4768" s="325"/>
    </row>
    <row r="4769" spans="1:11">
      <c r="A4769" s="676"/>
      <c r="B4769" s="675"/>
      <c r="C4769" s="117"/>
      <c r="D4769" s="322" t="s">
        <v>2</v>
      </c>
      <c r="E4769" s="335"/>
      <c r="F4769" s="322">
        <f>SUM(F4767:F4768)</f>
        <v>1101</v>
      </c>
      <c r="G4769" s="322"/>
      <c r="H4769" s="322">
        <f t="shared" si="64"/>
        <v>1101</v>
      </c>
      <c r="I4769" s="322">
        <v>3</v>
      </c>
      <c r="J4769" s="322"/>
      <c r="K4769" s="322">
        <f>+I4769+J4769</f>
        <v>3</v>
      </c>
    </row>
    <row r="4770" spans="1:11">
      <c r="A4770" s="676">
        <v>191</v>
      </c>
      <c r="B4770" s="675" t="s">
        <v>5190</v>
      </c>
      <c r="C4770" s="117" t="s">
        <v>5178</v>
      </c>
      <c r="D4770" s="326">
        <v>154070405</v>
      </c>
      <c r="E4770" s="46" t="s">
        <v>5185</v>
      </c>
      <c r="F4770" s="326"/>
      <c r="G4770" s="326">
        <v>410</v>
      </c>
      <c r="H4770" s="326">
        <f t="shared" si="64"/>
        <v>410</v>
      </c>
      <c r="I4770" s="325"/>
      <c r="J4770" s="325"/>
      <c r="K4770" s="325"/>
    </row>
    <row r="4771" spans="1:11">
      <c r="A4771" s="676"/>
      <c r="B4771" s="675"/>
      <c r="C4771" s="117" t="s">
        <v>5186</v>
      </c>
      <c r="D4771" s="326">
        <v>154070406</v>
      </c>
      <c r="E4771" s="46" t="s">
        <v>5185</v>
      </c>
      <c r="F4771" s="326"/>
      <c r="G4771" s="326">
        <v>474</v>
      </c>
      <c r="H4771" s="326">
        <f t="shared" si="64"/>
        <v>474</v>
      </c>
      <c r="I4771" s="325"/>
      <c r="J4771" s="325"/>
      <c r="K4771" s="325"/>
    </row>
    <row r="4772" spans="1:11">
      <c r="A4772" s="676"/>
      <c r="B4772" s="675"/>
      <c r="C4772" s="117"/>
      <c r="D4772" s="322" t="s">
        <v>2</v>
      </c>
      <c r="E4772" s="335"/>
      <c r="F4772" s="327"/>
      <c r="G4772" s="322">
        <f>SUM(G4770:G4771)</f>
        <v>884</v>
      </c>
      <c r="H4772" s="322">
        <f t="shared" si="64"/>
        <v>884</v>
      </c>
      <c r="I4772" s="322"/>
      <c r="J4772" s="322">
        <v>2</v>
      </c>
      <c r="K4772" s="322">
        <f>+I4772+J4772</f>
        <v>2</v>
      </c>
    </row>
    <row r="4773" spans="1:11">
      <c r="A4773" s="676">
        <v>192</v>
      </c>
      <c r="B4773" s="677" t="s">
        <v>5189</v>
      </c>
      <c r="C4773" s="117" t="s">
        <v>5178</v>
      </c>
      <c r="D4773" s="326">
        <v>154070401</v>
      </c>
      <c r="E4773" s="46" t="s">
        <v>5168</v>
      </c>
      <c r="F4773" s="326">
        <v>451</v>
      </c>
      <c r="G4773" s="326">
        <v>372</v>
      </c>
      <c r="H4773" s="326">
        <f>SUM(F4773:G4773)</f>
        <v>823</v>
      </c>
      <c r="I4773" s="325"/>
      <c r="J4773" s="325"/>
      <c r="K4773" s="325"/>
    </row>
    <row r="4774" spans="1:11">
      <c r="A4774" s="676"/>
      <c r="B4774" s="677"/>
      <c r="C4774" s="117" t="s">
        <v>5186</v>
      </c>
      <c r="D4774" s="322" t="s">
        <v>2</v>
      </c>
      <c r="E4774" s="333"/>
      <c r="F4774" s="322">
        <v>451</v>
      </c>
      <c r="G4774" s="322">
        <v>372</v>
      </c>
      <c r="H4774" s="322">
        <f>SUM(F4774:G4774)</f>
        <v>823</v>
      </c>
      <c r="I4774" s="322">
        <v>1</v>
      </c>
      <c r="J4774" s="322">
        <v>1</v>
      </c>
      <c r="K4774" s="322">
        <f>+I4774+J4774</f>
        <v>2</v>
      </c>
    </row>
    <row r="4775" spans="1:11">
      <c r="A4775" s="676">
        <v>193</v>
      </c>
      <c r="B4775" s="675" t="s">
        <v>5188</v>
      </c>
      <c r="C4775" s="117" t="s">
        <v>5178</v>
      </c>
      <c r="D4775" s="326">
        <v>154070402</v>
      </c>
      <c r="E4775" s="46" t="s">
        <v>5185</v>
      </c>
      <c r="F4775" s="326">
        <v>511</v>
      </c>
      <c r="G4775" s="326"/>
      <c r="H4775" s="326">
        <f>+F4775+G4775</f>
        <v>511</v>
      </c>
      <c r="I4775" s="325"/>
      <c r="J4775" s="325"/>
      <c r="K4775" s="325"/>
    </row>
    <row r="4776" spans="1:11">
      <c r="A4776" s="676"/>
      <c r="B4776" s="675"/>
      <c r="C4776" s="117" t="s">
        <v>5186</v>
      </c>
      <c r="D4776" s="326">
        <v>154070403</v>
      </c>
      <c r="E4776" s="46" t="s">
        <v>5185</v>
      </c>
      <c r="F4776" s="326">
        <v>175</v>
      </c>
      <c r="G4776" s="326"/>
      <c r="H4776" s="326">
        <f>+F4776+G4776</f>
        <v>175</v>
      </c>
      <c r="I4776" s="325"/>
      <c r="J4776" s="325"/>
      <c r="K4776" s="325"/>
    </row>
    <row r="4777" spans="1:11">
      <c r="A4777" s="676"/>
      <c r="B4777" s="675"/>
      <c r="C4777" s="117"/>
      <c r="D4777" s="326">
        <v>154070404</v>
      </c>
      <c r="E4777" s="46" t="s">
        <v>5185</v>
      </c>
      <c r="F4777" s="326">
        <v>585</v>
      </c>
      <c r="G4777" s="326"/>
      <c r="H4777" s="326">
        <f>+F4777+G4777</f>
        <v>585</v>
      </c>
      <c r="I4777" s="325"/>
      <c r="J4777" s="325"/>
      <c r="K4777" s="325"/>
    </row>
    <row r="4778" spans="1:11">
      <c r="A4778" s="676"/>
      <c r="B4778" s="675"/>
      <c r="C4778" s="117"/>
      <c r="D4778" s="322" t="s">
        <v>2</v>
      </c>
      <c r="E4778" s="335"/>
      <c r="F4778" s="322">
        <f>SUM(F4775:F4777)</f>
        <v>1271</v>
      </c>
      <c r="G4778" s="322"/>
      <c r="H4778" s="322">
        <f>+F4778+G4778</f>
        <v>1271</v>
      </c>
      <c r="I4778" s="322">
        <v>3</v>
      </c>
      <c r="J4778" s="322"/>
      <c r="K4778" s="322">
        <f>+I4778+J4778</f>
        <v>3</v>
      </c>
    </row>
    <row r="4779" spans="1:11">
      <c r="A4779" s="676">
        <v>194</v>
      </c>
      <c r="B4779" s="675" t="s">
        <v>5187</v>
      </c>
      <c r="C4779" s="117" t="s">
        <v>5178</v>
      </c>
      <c r="D4779" s="326">
        <v>154070402</v>
      </c>
      <c r="E4779" s="46" t="s">
        <v>5185</v>
      </c>
      <c r="F4779" s="325"/>
      <c r="G4779" s="326">
        <v>436</v>
      </c>
      <c r="H4779" s="326">
        <v>436</v>
      </c>
      <c r="I4779" s="325"/>
      <c r="J4779" s="325"/>
      <c r="K4779" s="325"/>
    </row>
    <row r="4780" spans="1:11">
      <c r="A4780" s="676"/>
      <c r="B4780" s="675"/>
      <c r="C4780" s="117" t="s">
        <v>5186</v>
      </c>
      <c r="D4780" s="326">
        <v>154070403</v>
      </c>
      <c r="E4780" s="46" t="s">
        <v>5185</v>
      </c>
      <c r="F4780" s="325"/>
      <c r="G4780" s="326">
        <v>133</v>
      </c>
      <c r="H4780" s="326">
        <v>133</v>
      </c>
      <c r="I4780" s="325"/>
      <c r="J4780" s="325"/>
      <c r="K4780" s="325"/>
    </row>
    <row r="4781" spans="1:11">
      <c r="A4781" s="676"/>
      <c r="B4781" s="675"/>
      <c r="C4781" s="117"/>
      <c r="D4781" s="326">
        <v>154070404</v>
      </c>
      <c r="E4781" s="46" t="s">
        <v>5185</v>
      </c>
      <c r="F4781" s="325"/>
      <c r="G4781" s="326">
        <v>425</v>
      </c>
      <c r="H4781" s="326">
        <v>425</v>
      </c>
      <c r="I4781" s="325"/>
      <c r="J4781" s="325"/>
      <c r="K4781" s="325"/>
    </row>
    <row r="4782" spans="1:11">
      <c r="A4782" s="676"/>
      <c r="B4782" s="675"/>
      <c r="C4782" s="117"/>
      <c r="D4782" s="322" t="s">
        <v>2</v>
      </c>
      <c r="E4782" s="335"/>
      <c r="F4782" s="322"/>
      <c r="G4782" s="322">
        <f>SUM(G4779:G4781)</f>
        <v>994</v>
      </c>
      <c r="H4782" s="322">
        <f>SUM(H4779:H4781)</f>
        <v>994</v>
      </c>
      <c r="I4782" s="322"/>
      <c r="J4782" s="322">
        <v>2</v>
      </c>
      <c r="K4782" s="322">
        <f>+I4782+J4782</f>
        <v>2</v>
      </c>
    </row>
    <row r="4783" spans="1:11">
      <c r="A4783" s="676">
        <v>195</v>
      </c>
      <c r="B4783" s="675" t="s">
        <v>5184</v>
      </c>
      <c r="C4783" s="117" t="s">
        <v>5178</v>
      </c>
      <c r="D4783" s="326">
        <v>154070104</v>
      </c>
      <c r="E4783" s="46" t="s">
        <v>5181</v>
      </c>
      <c r="F4783" s="326">
        <v>391</v>
      </c>
      <c r="G4783" s="326"/>
      <c r="H4783" s="326">
        <f t="shared" ref="H4783:H4808" si="65">+F4783+G4783</f>
        <v>391</v>
      </c>
      <c r="I4783" s="325"/>
      <c r="J4783" s="325"/>
      <c r="K4783" s="325"/>
    </row>
    <row r="4784" spans="1:11">
      <c r="A4784" s="676"/>
      <c r="B4784" s="675"/>
      <c r="C4784" s="117" t="s">
        <v>5182</v>
      </c>
      <c r="D4784" s="326">
        <v>154070203</v>
      </c>
      <c r="E4784" s="46" t="s">
        <v>5181</v>
      </c>
      <c r="F4784" s="326">
        <v>519</v>
      </c>
      <c r="G4784" s="326"/>
      <c r="H4784" s="326">
        <f t="shared" si="65"/>
        <v>519</v>
      </c>
      <c r="I4784" s="325"/>
      <c r="J4784" s="325"/>
      <c r="K4784" s="325"/>
    </row>
    <row r="4785" spans="1:11">
      <c r="A4785" s="676"/>
      <c r="B4785" s="675"/>
      <c r="C4785" s="117" t="s">
        <v>5177</v>
      </c>
      <c r="D4785" s="326">
        <v>154070205</v>
      </c>
      <c r="E4785" s="46" t="s">
        <v>5181</v>
      </c>
      <c r="F4785" s="326">
        <v>691</v>
      </c>
      <c r="G4785" s="326"/>
      <c r="H4785" s="326">
        <f t="shared" si="65"/>
        <v>691</v>
      </c>
      <c r="I4785" s="325"/>
      <c r="J4785" s="325"/>
      <c r="K4785" s="325"/>
    </row>
    <row r="4786" spans="1:11">
      <c r="A4786" s="676"/>
      <c r="B4786" s="675"/>
      <c r="C4786" s="117"/>
      <c r="D4786" s="322" t="s">
        <v>2</v>
      </c>
      <c r="E4786" s="335"/>
      <c r="F4786" s="322">
        <f>SUM(F4783:F4785)</f>
        <v>1601</v>
      </c>
      <c r="G4786" s="322"/>
      <c r="H4786" s="322">
        <f t="shared" si="65"/>
        <v>1601</v>
      </c>
      <c r="I4786" s="322">
        <v>4</v>
      </c>
      <c r="J4786" s="322"/>
      <c r="K4786" s="322">
        <f>+I4786+J4786</f>
        <v>4</v>
      </c>
    </row>
    <row r="4787" spans="1:11">
      <c r="A4787" s="676">
        <v>196</v>
      </c>
      <c r="B4787" s="675" t="s">
        <v>5183</v>
      </c>
      <c r="C4787" s="117" t="s">
        <v>5178</v>
      </c>
      <c r="D4787" s="326">
        <v>154070104</v>
      </c>
      <c r="E4787" s="46" t="s">
        <v>5181</v>
      </c>
      <c r="F4787" s="326"/>
      <c r="G4787" s="326">
        <v>298</v>
      </c>
      <c r="H4787" s="326">
        <f t="shared" si="65"/>
        <v>298</v>
      </c>
      <c r="I4787" s="325"/>
      <c r="J4787" s="325"/>
      <c r="K4787" s="325"/>
    </row>
    <row r="4788" spans="1:11">
      <c r="A4788" s="676"/>
      <c r="B4788" s="675"/>
      <c r="C4788" s="117" t="s">
        <v>5182</v>
      </c>
      <c r="D4788" s="326">
        <v>154070203</v>
      </c>
      <c r="E4788" s="46" t="s">
        <v>5181</v>
      </c>
      <c r="F4788" s="326"/>
      <c r="G4788" s="326">
        <v>407</v>
      </c>
      <c r="H4788" s="326">
        <f t="shared" si="65"/>
        <v>407</v>
      </c>
      <c r="I4788" s="325"/>
      <c r="J4788" s="325"/>
      <c r="K4788" s="325"/>
    </row>
    <row r="4789" spans="1:11">
      <c r="A4789" s="676"/>
      <c r="B4789" s="675"/>
      <c r="C4789" s="117" t="s">
        <v>5177</v>
      </c>
      <c r="D4789" s="326">
        <v>154070205</v>
      </c>
      <c r="E4789" s="46" t="s">
        <v>5181</v>
      </c>
      <c r="F4789" s="326"/>
      <c r="G4789" s="326">
        <v>563</v>
      </c>
      <c r="H4789" s="326">
        <f t="shared" si="65"/>
        <v>563</v>
      </c>
      <c r="I4789" s="325"/>
      <c r="J4789" s="325"/>
      <c r="K4789" s="325"/>
    </row>
    <row r="4790" spans="1:11">
      <c r="A4790" s="676"/>
      <c r="B4790" s="675"/>
      <c r="C4790" s="117"/>
      <c r="D4790" s="322" t="s">
        <v>2</v>
      </c>
      <c r="E4790" s="335"/>
      <c r="F4790" s="327"/>
      <c r="G4790" s="322">
        <f>SUM(G4787:G4789)</f>
        <v>1268</v>
      </c>
      <c r="H4790" s="322">
        <f t="shared" si="65"/>
        <v>1268</v>
      </c>
      <c r="I4790" s="322"/>
      <c r="J4790" s="322">
        <v>3</v>
      </c>
      <c r="K4790" s="322">
        <f>+I4790+J4790</f>
        <v>3</v>
      </c>
    </row>
    <row r="4791" spans="1:11">
      <c r="A4791" s="676">
        <v>197</v>
      </c>
      <c r="B4791" s="677" t="s">
        <v>5180</v>
      </c>
      <c r="C4791" s="117" t="s">
        <v>5178</v>
      </c>
      <c r="D4791" s="326">
        <v>154070201</v>
      </c>
      <c r="E4791" s="46" t="s">
        <v>5176</v>
      </c>
      <c r="F4791" s="326">
        <v>279</v>
      </c>
      <c r="G4791" s="326"/>
      <c r="H4791" s="326">
        <f t="shared" si="65"/>
        <v>279</v>
      </c>
      <c r="I4791" s="325"/>
      <c r="J4791" s="325"/>
      <c r="K4791" s="325"/>
    </row>
    <row r="4792" spans="1:11">
      <c r="A4792" s="676"/>
      <c r="B4792" s="677"/>
      <c r="C4792" s="117" t="s">
        <v>5177</v>
      </c>
      <c r="D4792" s="326">
        <v>154070202</v>
      </c>
      <c r="E4792" s="46" t="s">
        <v>5176</v>
      </c>
      <c r="F4792" s="326">
        <v>636</v>
      </c>
      <c r="G4792" s="326"/>
      <c r="H4792" s="326">
        <f t="shared" si="65"/>
        <v>636</v>
      </c>
      <c r="I4792" s="325"/>
      <c r="J4792" s="325"/>
      <c r="K4792" s="325"/>
    </row>
    <row r="4793" spans="1:11">
      <c r="A4793" s="676"/>
      <c r="B4793" s="677"/>
      <c r="C4793" s="117"/>
      <c r="D4793" s="326">
        <v>154070204</v>
      </c>
      <c r="E4793" s="46" t="s">
        <v>5175</v>
      </c>
      <c r="F4793" s="326">
        <v>75</v>
      </c>
      <c r="G4793" s="326"/>
      <c r="H4793" s="326">
        <f t="shared" si="65"/>
        <v>75</v>
      </c>
      <c r="I4793" s="325"/>
      <c r="J4793" s="325"/>
      <c r="K4793" s="325"/>
    </row>
    <row r="4794" spans="1:11">
      <c r="A4794" s="676"/>
      <c r="B4794" s="677"/>
      <c r="C4794" s="117"/>
      <c r="D4794" s="322" t="s">
        <v>2</v>
      </c>
      <c r="E4794" s="333"/>
      <c r="F4794" s="322">
        <f>SUM(F4791:F4793)</f>
        <v>990</v>
      </c>
      <c r="G4794" s="322"/>
      <c r="H4794" s="322">
        <f t="shared" si="65"/>
        <v>990</v>
      </c>
      <c r="I4794" s="322">
        <v>2</v>
      </c>
      <c r="J4794" s="322"/>
      <c r="K4794" s="322">
        <f>+I4794+J4794</f>
        <v>2</v>
      </c>
    </row>
    <row r="4795" spans="1:11">
      <c r="A4795" s="676">
        <v>198</v>
      </c>
      <c r="B4795" s="675" t="s">
        <v>5179</v>
      </c>
      <c r="C4795" s="117" t="s">
        <v>5178</v>
      </c>
      <c r="D4795" s="326">
        <v>154070201</v>
      </c>
      <c r="E4795" s="46" t="s">
        <v>5176</v>
      </c>
      <c r="F4795" s="326"/>
      <c r="G4795" s="326">
        <v>257</v>
      </c>
      <c r="H4795" s="326">
        <f t="shared" si="65"/>
        <v>257</v>
      </c>
      <c r="I4795" s="325"/>
      <c r="J4795" s="325"/>
      <c r="K4795" s="325"/>
    </row>
    <row r="4796" spans="1:11">
      <c r="A4796" s="676"/>
      <c r="B4796" s="675"/>
      <c r="C4796" s="117" t="s">
        <v>5177</v>
      </c>
      <c r="D4796" s="326">
        <v>154070202</v>
      </c>
      <c r="E4796" s="46" t="s">
        <v>5176</v>
      </c>
      <c r="F4796" s="326"/>
      <c r="G4796" s="326">
        <v>494</v>
      </c>
      <c r="H4796" s="326">
        <f t="shared" si="65"/>
        <v>494</v>
      </c>
      <c r="I4796" s="325"/>
      <c r="J4796" s="325"/>
      <c r="K4796" s="325"/>
    </row>
    <row r="4797" spans="1:11">
      <c r="A4797" s="676"/>
      <c r="B4797" s="675"/>
      <c r="C4797" s="117"/>
      <c r="D4797" s="326">
        <v>154070204</v>
      </c>
      <c r="E4797" s="46" t="s">
        <v>5175</v>
      </c>
      <c r="F4797" s="326"/>
      <c r="G4797" s="326">
        <v>67</v>
      </c>
      <c r="H4797" s="326">
        <f t="shared" si="65"/>
        <v>67</v>
      </c>
      <c r="I4797" s="325"/>
      <c r="J4797" s="325"/>
      <c r="K4797" s="325"/>
    </row>
    <row r="4798" spans="1:11">
      <c r="A4798" s="676"/>
      <c r="B4798" s="675"/>
      <c r="C4798" s="117"/>
      <c r="D4798" s="322" t="s">
        <v>2</v>
      </c>
      <c r="E4798" s="335"/>
      <c r="F4798" s="322"/>
      <c r="G4798" s="322">
        <f>SUM(G4795:G4797)</f>
        <v>818</v>
      </c>
      <c r="H4798" s="322">
        <f t="shared" si="65"/>
        <v>818</v>
      </c>
      <c r="I4798" s="322"/>
      <c r="J4798" s="322">
        <v>2</v>
      </c>
      <c r="K4798" s="322">
        <f>+I4798+J4798</f>
        <v>2</v>
      </c>
    </row>
    <row r="4799" spans="1:11">
      <c r="A4799" s="676">
        <v>199</v>
      </c>
      <c r="B4799" s="677" t="s">
        <v>5174</v>
      </c>
      <c r="C4799" s="334" t="s">
        <v>5172</v>
      </c>
      <c r="D4799" s="326">
        <v>154070501</v>
      </c>
      <c r="E4799" s="46" t="s">
        <v>5171</v>
      </c>
      <c r="F4799" s="326">
        <v>370</v>
      </c>
      <c r="G4799" s="326"/>
      <c r="H4799" s="326">
        <f t="shared" si="65"/>
        <v>370</v>
      </c>
      <c r="I4799" s="325"/>
      <c r="J4799" s="325"/>
      <c r="K4799" s="325"/>
    </row>
    <row r="4800" spans="1:11">
      <c r="A4800" s="676"/>
      <c r="B4800" s="677"/>
      <c r="C4800" s="117" t="s">
        <v>5170</v>
      </c>
      <c r="D4800" s="326">
        <v>154070502</v>
      </c>
      <c r="E4800" s="46" t="s">
        <v>5169</v>
      </c>
      <c r="F4800" s="326">
        <v>453</v>
      </c>
      <c r="G4800" s="326"/>
      <c r="H4800" s="326">
        <f t="shared" si="65"/>
        <v>453</v>
      </c>
      <c r="I4800" s="325"/>
      <c r="J4800" s="325"/>
      <c r="K4800" s="325"/>
    </row>
    <row r="4801" spans="1:11">
      <c r="A4801" s="676"/>
      <c r="B4801" s="677"/>
      <c r="C4801" s="334"/>
      <c r="D4801" s="326">
        <v>154070503</v>
      </c>
      <c r="E4801" s="46" t="s">
        <v>5168</v>
      </c>
      <c r="F4801" s="326">
        <v>364</v>
      </c>
      <c r="G4801" s="326"/>
      <c r="H4801" s="326">
        <f t="shared" si="65"/>
        <v>364</v>
      </c>
      <c r="I4801" s="325"/>
      <c r="J4801" s="325"/>
      <c r="K4801" s="325"/>
    </row>
    <row r="4802" spans="1:11">
      <c r="A4802" s="676"/>
      <c r="B4802" s="677"/>
      <c r="C4802" s="334"/>
      <c r="D4802" s="326">
        <v>154070505</v>
      </c>
      <c r="E4802" s="46" t="s">
        <v>5167</v>
      </c>
      <c r="F4802" s="326">
        <v>373</v>
      </c>
      <c r="G4802" s="326"/>
      <c r="H4802" s="326">
        <f t="shared" si="65"/>
        <v>373</v>
      </c>
      <c r="I4802" s="325"/>
      <c r="J4802" s="325"/>
      <c r="K4802" s="325"/>
    </row>
    <row r="4803" spans="1:11">
      <c r="A4803" s="676"/>
      <c r="B4803" s="677"/>
      <c r="C4803" s="334"/>
      <c r="D4803" s="322" t="s">
        <v>2</v>
      </c>
      <c r="E4803" s="333"/>
      <c r="F4803" s="322">
        <f>SUM(F4799:F4802)</f>
        <v>1560</v>
      </c>
      <c r="G4803" s="322"/>
      <c r="H4803" s="322">
        <f t="shared" si="65"/>
        <v>1560</v>
      </c>
      <c r="I4803" s="322">
        <v>3</v>
      </c>
      <c r="J4803" s="322"/>
      <c r="K4803" s="322">
        <f>+I4803+J4803</f>
        <v>3</v>
      </c>
    </row>
    <row r="4804" spans="1:11">
      <c r="A4804" s="676">
        <v>200</v>
      </c>
      <c r="B4804" s="677" t="s">
        <v>5173</v>
      </c>
      <c r="C4804" s="334" t="s">
        <v>5172</v>
      </c>
      <c r="D4804" s="326">
        <v>154070501</v>
      </c>
      <c r="E4804" s="46" t="s">
        <v>5171</v>
      </c>
      <c r="F4804" s="326"/>
      <c r="G4804" s="326">
        <v>314</v>
      </c>
      <c r="H4804" s="326">
        <f t="shared" si="65"/>
        <v>314</v>
      </c>
      <c r="I4804" s="325"/>
      <c r="J4804" s="325"/>
      <c r="K4804" s="325"/>
    </row>
    <row r="4805" spans="1:11">
      <c r="A4805" s="676"/>
      <c r="B4805" s="677"/>
      <c r="C4805" s="117" t="s">
        <v>5170</v>
      </c>
      <c r="D4805" s="326">
        <v>154070502</v>
      </c>
      <c r="E4805" s="46" t="s">
        <v>5169</v>
      </c>
      <c r="F4805" s="326"/>
      <c r="G4805" s="326">
        <v>363</v>
      </c>
      <c r="H4805" s="326">
        <f t="shared" si="65"/>
        <v>363</v>
      </c>
      <c r="I4805" s="325"/>
      <c r="J4805" s="325"/>
      <c r="K4805" s="325"/>
    </row>
    <row r="4806" spans="1:11">
      <c r="A4806" s="676"/>
      <c r="B4806" s="677"/>
      <c r="C4806" s="334"/>
      <c r="D4806" s="326">
        <v>154070503</v>
      </c>
      <c r="E4806" s="46" t="s">
        <v>5168</v>
      </c>
      <c r="F4806" s="326"/>
      <c r="G4806" s="326">
        <v>303</v>
      </c>
      <c r="H4806" s="326">
        <f t="shared" si="65"/>
        <v>303</v>
      </c>
      <c r="I4806" s="325"/>
      <c r="J4806" s="325"/>
      <c r="K4806" s="325"/>
    </row>
    <row r="4807" spans="1:11">
      <c r="A4807" s="676"/>
      <c r="B4807" s="677"/>
      <c r="C4807" s="334"/>
      <c r="D4807" s="326">
        <v>154070505</v>
      </c>
      <c r="E4807" s="46" t="s">
        <v>5167</v>
      </c>
      <c r="F4807" s="326"/>
      <c r="G4807" s="326">
        <v>314</v>
      </c>
      <c r="H4807" s="326">
        <f t="shared" si="65"/>
        <v>314</v>
      </c>
      <c r="I4807" s="325"/>
      <c r="J4807" s="325"/>
      <c r="K4807" s="325"/>
    </row>
    <row r="4808" spans="1:11">
      <c r="A4808" s="676"/>
      <c r="B4808" s="677"/>
      <c r="C4808" s="334"/>
      <c r="D4808" s="322" t="s">
        <v>2</v>
      </c>
      <c r="E4808" s="333"/>
      <c r="F4808" s="322"/>
      <c r="G4808" s="322">
        <f>SUM(G4804:G4807)</f>
        <v>1294</v>
      </c>
      <c r="H4808" s="322">
        <f t="shared" si="65"/>
        <v>1294</v>
      </c>
      <c r="I4808" s="322"/>
      <c r="J4808" s="322">
        <v>3</v>
      </c>
      <c r="K4808" s="322">
        <f>+I4808+J4808</f>
        <v>3</v>
      </c>
    </row>
    <row r="4809" spans="1:11" ht="15.75">
      <c r="A4809" s="678" t="s">
        <v>5166</v>
      </c>
      <c r="B4809" s="679"/>
      <c r="C4809" s="679"/>
      <c r="D4809" s="679"/>
      <c r="E4809" s="680"/>
      <c r="F4809" s="329">
        <f t="shared" ref="F4809:K4809" si="66">F4808+F4803+F4798+F4794+F4790+F4786+F4782+F4778+F4774+F4772+F4769+F4766+F4762+F4758+F4753+F4748+F4744+F4740+F4733+F4726+F4722+F4718+F4714+F4710+F4705+F4700+F4696+F4692+F4689+F4686+F4680+F4674+F4669+F4664+F4659</f>
        <v>22346</v>
      </c>
      <c r="G4809" s="329">
        <f t="shared" si="66"/>
        <v>17500</v>
      </c>
      <c r="H4809" s="329">
        <f t="shared" si="66"/>
        <v>39846</v>
      </c>
      <c r="I4809" s="329">
        <f t="shared" si="66"/>
        <v>51</v>
      </c>
      <c r="J4809" s="329">
        <f t="shared" si="66"/>
        <v>43</v>
      </c>
      <c r="K4809" s="329">
        <f t="shared" si="66"/>
        <v>94</v>
      </c>
    </row>
    <row r="4810" spans="1:11">
      <c r="A4810" s="676">
        <v>201</v>
      </c>
      <c r="B4810" s="675" t="s">
        <v>5165</v>
      </c>
      <c r="C4810" s="117" t="s">
        <v>5163</v>
      </c>
      <c r="D4810" s="326">
        <v>154010501</v>
      </c>
      <c r="E4810" s="117"/>
      <c r="F4810" s="326">
        <v>312</v>
      </c>
      <c r="G4810" s="326"/>
      <c r="H4810" s="326">
        <f t="shared" ref="H4810:H4841" si="67">+F4810+G4810</f>
        <v>312</v>
      </c>
      <c r="I4810" s="325"/>
      <c r="J4810" s="325"/>
      <c r="K4810" s="325"/>
    </row>
    <row r="4811" spans="1:11">
      <c r="A4811" s="676"/>
      <c r="B4811" s="675"/>
      <c r="C4811" s="117"/>
      <c r="D4811" s="326">
        <v>154010502</v>
      </c>
      <c r="E4811" s="117"/>
      <c r="F4811" s="326">
        <v>322</v>
      </c>
      <c r="G4811" s="326"/>
      <c r="H4811" s="326">
        <f t="shared" si="67"/>
        <v>322</v>
      </c>
      <c r="I4811" s="325"/>
      <c r="J4811" s="325"/>
      <c r="K4811" s="325"/>
    </row>
    <row r="4812" spans="1:11">
      <c r="A4812" s="676"/>
      <c r="B4812" s="675"/>
      <c r="C4812" s="117"/>
      <c r="D4812" s="326">
        <v>154010503</v>
      </c>
      <c r="E4812" s="117"/>
      <c r="F4812" s="326">
        <v>272</v>
      </c>
      <c r="G4812" s="326"/>
      <c r="H4812" s="326">
        <f t="shared" si="67"/>
        <v>272</v>
      </c>
      <c r="I4812" s="325"/>
      <c r="J4812" s="325"/>
      <c r="K4812" s="325"/>
    </row>
    <row r="4813" spans="1:11">
      <c r="A4813" s="676"/>
      <c r="B4813" s="675"/>
      <c r="C4813" s="117"/>
      <c r="D4813" s="326">
        <v>154010504</v>
      </c>
      <c r="E4813" s="117"/>
      <c r="F4813" s="326">
        <v>173</v>
      </c>
      <c r="G4813" s="326"/>
      <c r="H4813" s="326">
        <f t="shared" si="67"/>
        <v>173</v>
      </c>
      <c r="I4813" s="325"/>
      <c r="J4813" s="325"/>
      <c r="K4813" s="325"/>
    </row>
    <row r="4814" spans="1:11">
      <c r="A4814" s="676"/>
      <c r="B4814" s="675"/>
      <c r="C4814" s="117"/>
      <c r="D4814" s="326">
        <v>154010505</v>
      </c>
      <c r="E4814" s="117"/>
      <c r="F4814" s="326">
        <v>392</v>
      </c>
      <c r="G4814" s="326"/>
      <c r="H4814" s="326">
        <f t="shared" si="67"/>
        <v>392</v>
      </c>
      <c r="I4814" s="325"/>
      <c r="J4814" s="325"/>
      <c r="K4814" s="325"/>
    </row>
    <row r="4815" spans="1:11">
      <c r="A4815" s="676"/>
      <c r="B4815" s="675"/>
      <c r="C4815" s="117"/>
      <c r="D4815" s="324" t="s">
        <v>2</v>
      </c>
      <c r="E4815" s="323"/>
      <c r="F4815" s="322">
        <f>SUM(F4810:F4814)</f>
        <v>1471</v>
      </c>
      <c r="G4815" s="322"/>
      <c r="H4815" s="322">
        <f t="shared" si="67"/>
        <v>1471</v>
      </c>
      <c r="I4815" s="322">
        <v>3</v>
      </c>
      <c r="J4815" s="322"/>
      <c r="K4815" s="322">
        <f>+I4815+J4815</f>
        <v>3</v>
      </c>
    </row>
    <row r="4816" spans="1:11">
      <c r="A4816" s="676">
        <v>202</v>
      </c>
      <c r="B4816" s="675" t="s">
        <v>5164</v>
      </c>
      <c r="C4816" s="117" t="s">
        <v>5163</v>
      </c>
      <c r="D4816" s="326">
        <v>154010501</v>
      </c>
      <c r="E4816" s="117"/>
      <c r="F4816" s="326"/>
      <c r="G4816" s="326">
        <v>246</v>
      </c>
      <c r="H4816" s="326">
        <f t="shared" si="67"/>
        <v>246</v>
      </c>
      <c r="I4816" s="325"/>
      <c r="J4816" s="325"/>
      <c r="K4816" s="325"/>
    </row>
    <row r="4817" spans="1:11">
      <c r="A4817" s="676"/>
      <c r="B4817" s="675"/>
      <c r="C4817" s="117"/>
      <c r="D4817" s="326">
        <v>154010502</v>
      </c>
      <c r="E4817" s="117"/>
      <c r="F4817" s="326"/>
      <c r="G4817" s="326">
        <v>270</v>
      </c>
      <c r="H4817" s="326">
        <f t="shared" si="67"/>
        <v>270</v>
      </c>
      <c r="I4817" s="325"/>
      <c r="J4817" s="325"/>
      <c r="K4817" s="325"/>
    </row>
    <row r="4818" spans="1:11">
      <c r="A4818" s="676"/>
      <c r="B4818" s="675"/>
      <c r="C4818" s="117"/>
      <c r="D4818" s="326">
        <v>154010503</v>
      </c>
      <c r="E4818" s="117"/>
      <c r="F4818" s="326"/>
      <c r="G4818" s="326">
        <v>193</v>
      </c>
      <c r="H4818" s="326">
        <f t="shared" si="67"/>
        <v>193</v>
      </c>
      <c r="I4818" s="325"/>
      <c r="J4818" s="325"/>
      <c r="K4818" s="325"/>
    </row>
    <row r="4819" spans="1:11">
      <c r="A4819" s="676"/>
      <c r="B4819" s="675"/>
      <c r="C4819" s="117"/>
      <c r="D4819" s="326">
        <v>154010504</v>
      </c>
      <c r="E4819" s="117"/>
      <c r="F4819" s="326"/>
      <c r="G4819" s="326">
        <v>175</v>
      </c>
      <c r="H4819" s="326">
        <f t="shared" si="67"/>
        <v>175</v>
      </c>
      <c r="I4819" s="325"/>
      <c r="J4819" s="325"/>
      <c r="K4819" s="325"/>
    </row>
    <row r="4820" spans="1:11">
      <c r="A4820" s="676"/>
      <c r="B4820" s="675"/>
      <c r="C4820" s="117"/>
      <c r="D4820" s="326">
        <v>154010505</v>
      </c>
      <c r="E4820" s="117"/>
      <c r="F4820" s="326"/>
      <c r="G4820" s="326">
        <v>272</v>
      </c>
      <c r="H4820" s="326">
        <f t="shared" si="67"/>
        <v>272</v>
      </c>
      <c r="I4820" s="325"/>
      <c r="J4820" s="325"/>
      <c r="K4820" s="325"/>
    </row>
    <row r="4821" spans="1:11">
      <c r="A4821" s="676"/>
      <c r="B4821" s="675"/>
      <c r="C4821" s="117"/>
      <c r="D4821" s="324" t="s">
        <v>2</v>
      </c>
      <c r="E4821" s="323"/>
      <c r="F4821" s="322"/>
      <c r="G4821" s="322">
        <f>SUM(G4816:G4820)</f>
        <v>1156</v>
      </c>
      <c r="H4821" s="322">
        <f t="shared" si="67"/>
        <v>1156</v>
      </c>
      <c r="I4821" s="322"/>
      <c r="J4821" s="322">
        <v>3</v>
      </c>
      <c r="K4821" s="322">
        <f>+I4821+J4821</f>
        <v>3</v>
      </c>
    </row>
    <row r="4822" spans="1:11">
      <c r="A4822" s="676">
        <v>203</v>
      </c>
      <c r="B4822" s="675" t="s">
        <v>5162</v>
      </c>
      <c r="C4822" s="117" t="s">
        <v>5160</v>
      </c>
      <c r="D4822" s="326">
        <v>154010506</v>
      </c>
      <c r="E4822" s="117"/>
      <c r="F4822" s="326">
        <v>518</v>
      </c>
      <c r="G4822" s="326"/>
      <c r="H4822" s="326">
        <f t="shared" si="67"/>
        <v>518</v>
      </c>
      <c r="I4822" s="325"/>
      <c r="J4822" s="325"/>
      <c r="K4822" s="325"/>
    </row>
    <row r="4823" spans="1:11">
      <c r="A4823" s="676"/>
      <c r="B4823" s="675"/>
      <c r="C4823" s="117"/>
      <c r="D4823" s="326">
        <v>154010507</v>
      </c>
      <c r="E4823" s="117"/>
      <c r="F4823" s="326">
        <v>572</v>
      </c>
      <c r="G4823" s="326"/>
      <c r="H4823" s="326">
        <f t="shared" si="67"/>
        <v>572</v>
      </c>
      <c r="I4823" s="325"/>
      <c r="J4823" s="325"/>
      <c r="K4823" s="325"/>
    </row>
    <row r="4824" spans="1:11">
      <c r="A4824" s="676"/>
      <c r="B4824" s="675"/>
      <c r="C4824" s="117"/>
      <c r="D4824" s="324" t="s">
        <v>2</v>
      </c>
      <c r="E4824" s="323"/>
      <c r="F4824" s="322">
        <f>SUM(F4822:F4823)</f>
        <v>1090</v>
      </c>
      <c r="G4824" s="322"/>
      <c r="H4824" s="322">
        <f t="shared" si="67"/>
        <v>1090</v>
      </c>
      <c r="I4824" s="322">
        <v>3</v>
      </c>
      <c r="J4824" s="322"/>
      <c r="K4824" s="322">
        <f>+I4824+J4824</f>
        <v>3</v>
      </c>
    </row>
    <row r="4825" spans="1:11">
      <c r="A4825" s="692">
        <v>204</v>
      </c>
      <c r="B4825" s="681" t="s">
        <v>5161</v>
      </c>
      <c r="C4825" s="117" t="s">
        <v>5160</v>
      </c>
      <c r="D4825" s="326">
        <v>154010506</v>
      </c>
      <c r="E4825" s="117"/>
      <c r="F4825" s="326"/>
      <c r="G4825" s="326">
        <v>408</v>
      </c>
      <c r="H4825" s="326">
        <f t="shared" si="67"/>
        <v>408</v>
      </c>
      <c r="I4825" s="325"/>
      <c r="J4825" s="325"/>
      <c r="K4825" s="325"/>
    </row>
    <row r="4826" spans="1:11">
      <c r="A4826" s="692"/>
      <c r="B4826" s="681"/>
      <c r="C4826" s="117"/>
      <c r="D4826" s="326">
        <v>154010507</v>
      </c>
      <c r="E4826" s="117"/>
      <c r="F4826" s="326"/>
      <c r="G4826" s="326">
        <v>445</v>
      </c>
      <c r="H4826" s="326">
        <f t="shared" si="67"/>
        <v>445</v>
      </c>
      <c r="I4826" s="325"/>
      <c r="J4826" s="325"/>
      <c r="K4826" s="325"/>
    </row>
    <row r="4827" spans="1:11">
      <c r="A4827" s="692"/>
      <c r="B4827" s="681"/>
      <c r="C4827" s="117"/>
      <c r="D4827" s="324" t="s">
        <v>2</v>
      </c>
      <c r="E4827" s="323"/>
      <c r="F4827" s="327"/>
      <c r="G4827" s="322">
        <f>SUM(G4825:G4826)</f>
        <v>853</v>
      </c>
      <c r="H4827" s="322">
        <f t="shared" si="67"/>
        <v>853</v>
      </c>
      <c r="I4827" s="322"/>
      <c r="J4827" s="322">
        <v>2</v>
      </c>
      <c r="K4827" s="322">
        <f>+I4827+J4827</f>
        <v>2</v>
      </c>
    </row>
    <row r="4828" spans="1:11">
      <c r="A4828" s="676">
        <v>205</v>
      </c>
      <c r="B4828" s="675" t="s">
        <v>5159</v>
      </c>
      <c r="C4828" s="117" t="s">
        <v>5157</v>
      </c>
      <c r="D4828" s="326">
        <v>154010513</v>
      </c>
      <c r="E4828" s="117"/>
      <c r="F4828" s="326"/>
      <c r="G4828" s="326">
        <v>218</v>
      </c>
      <c r="H4828" s="326">
        <f t="shared" si="67"/>
        <v>218</v>
      </c>
      <c r="I4828" s="325"/>
      <c r="J4828" s="325"/>
      <c r="K4828" s="325"/>
    </row>
    <row r="4829" spans="1:11">
      <c r="A4829" s="676"/>
      <c r="B4829" s="675"/>
      <c r="C4829" s="117"/>
      <c r="D4829" s="326">
        <v>154010514</v>
      </c>
      <c r="E4829" s="117"/>
      <c r="F4829" s="326"/>
      <c r="G4829" s="326">
        <v>214</v>
      </c>
      <c r="H4829" s="326">
        <f t="shared" si="67"/>
        <v>214</v>
      </c>
      <c r="I4829" s="325"/>
      <c r="J4829" s="325"/>
      <c r="K4829" s="325"/>
    </row>
    <row r="4830" spans="1:11">
      <c r="A4830" s="676"/>
      <c r="B4830" s="675"/>
      <c r="C4830" s="117"/>
      <c r="D4830" s="326">
        <v>154010515</v>
      </c>
      <c r="E4830" s="117"/>
      <c r="F4830" s="326"/>
      <c r="G4830" s="326">
        <v>289</v>
      </c>
      <c r="H4830" s="326">
        <f t="shared" si="67"/>
        <v>289</v>
      </c>
      <c r="I4830" s="325"/>
      <c r="J4830" s="325"/>
      <c r="K4830" s="325"/>
    </row>
    <row r="4831" spans="1:11">
      <c r="A4831" s="676"/>
      <c r="B4831" s="675"/>
      <c r="C4831" s="117"/>
      <c r="D4831" s="326">
        <v>154010516</v>
      </c>
      <c r="E4831" s="117"/>
      <c r="F4831" s="326"/>
      <c r="G4831" s="326">
        <v>182</v>
      </c>
      <c r="H4831" s="326">
        <f t="shared" si="67"/>
        <v>182</v>
      </c>
      <c r="I4831" s="325"/>
      <c r="J4831" s="325"/>
      <c r="K4831" s="325"/>
    </row>
    <row r="4832" spans="1:11">
      <c r="A4832" s="676"/>
      <c r="B4832" s="675"/>
      <c r="C4832" s="117"/>
      <c r="D4832" s="324" t="s">
        <v>2</v>
      </c>
      <c r="E4832" s="323"/>
      <c r="F4832" s="322"/>
      <c r="G4832" s="322">
        <f>SUM(G4828:G4831)</f>
        <v>903</v>
      </c>
      <c r="H4832" s="322">
        <f t="shared" si="67"/>
        <v>903</v>
      </c>
      <c r="I4832" s="322"/>
      <c r="J4832" s="322">
        <v>2</v>
      </c>
      <c r="K4832" s="322">
        <f>+I4832+J4832</f>
        <v>2</v>
      </c>
    </row>
    <row r="4833" spans="1:11">
      <c r="A4833" s="676">
        <v>206</v>
      </c>
      <c r="B4833" s="675" t="s">
        <v>5158</v>
      </c>
      <c r="C4833" s="117" t="s">
        <v>5157</v>
      </c>
      <c r="D4833" s="326">
        <v>154010513</v>
      </c>
      <c r="E4833" s="117"/>
      <c r="F4833" s="326">
        <v>272</v>
      </c>
      <c r="G4833" s="326"/>
      <c r="H4833" s="326">
        <f t="shared" si="67"/>
        <v>272</v>
      </c>
      <c r="I4833" s="325"/>
      <c r="J4833" s="325"/>
      <c r="K4833" s="325"/>
    </row>
    <row r="4834" spans="1:11">
      <c r="A4834" s="676"/>
      <c r="B4834" s="675"/>
      <c r="C4834" s="117"/>
      <c r="D4834" s="326">
        <v>154010514</v>
      </c>
      <c r="E4834" s="117"/>
      <c r="F4834" s="326">
        <v>277</v>
      </c>
      <c r="G4834" s="326"/>
      <c r="H4834" s="326">
        <f t="shared" si="67"/>
        <v>277</v>
      </c>
      <c r="I4834" s="325"/>
      <c r="J4834" s="325"/>
      <c r="K4834" s="325"/>
    </row>
    <row r="4835" spans="1:11">
      <c r="A4835" s="676"/>
      <c r="B4835" s="675"/>
      <c r="C4835" s="117"/>
      <c r="D4835" s="326">
        <v>154010515</v>
      </c>
      <c r="E4835" s="117"/>
      <c r="F4835" s="326">
        <v>414</v>
      </c>
      <c r="G4835" s="326"/>
      <c r="H4835" s="326">
        <f t="shared" si="67"/>
        <v>414</v>
      </c>
      <c r="I4835" s="325"/>
      <c r="J4835" s="325"/>
      <c r="K4835" s="325"/>
    </row>
    <row r="4836" spans="1:11">
      <c r="A4836" s="676"/>
      <c r="B4836" s="675"/>
      <c r="C4836" s="117"/>
      <c r="D4836" s="326">
        <v>154010516</v>
      </c>
      <c r="E4836" s="117"/>
      <c r="F4836" s="326">
        <v>243</v>
      </c>
      <c r="G4836" s="326"/>
      <c r="H4836" s="326">
        <f t="shared" si="67"/>
        <v>243</v>
      </c>
      <c r="I4836" s="325"/>
      <c r="J4836" s="325"/>
      <c r="K4836" s="325"/>
    </row>
    <row r="4837" spans="1:11">
      <c r="A4837" s="676"/>
      <c r="B4837" s="675"/>
      <c r="C4837" s="117"/>
      <c r="D4837" s="324" t="s">
        <v>2</v>
      </c>
      <c r="E4837" s="323"/>
      <c r="F4837" s="322">
        <f>SUM(F4833:F4836)</f>
        <v>1206</v>
      </c>
      <c r="G4837" s="322"/>
      <c r="H4837" s="322">
        <f t="shared" si="67"/>
        <v>1206</v>
      </c>
      <c r="I4837" s="322">
        <v>3</v>
      </c>
      <c r="J4837" s="322"/>
      <c r="K4837" s="322">
        <f>+I4837+J4837</f>
        <v>3</v>
      </c>
    </row>
    <row r="4838" spans="1:11">
      <c r="A4838" s="676">
        <v>207</v>
      </c>
      <c r="B4838" s="675" t="s">
        <v>5156</v>
      </c>
      <c r="C4838" s="117" t="s">
        <v>5154</v>
      </c>
      <c r="D4838" s="326">
        <v>154010508</v>
      </c>
      <c r="E4838" s="117"/>
      <c r="F4838" s="326">
        <v>616</v>
      </c>
      <c r="G4838" s="326"/>
      <c r="H4838" s="326">
        <f t="shared" si="67"/>
        <v>616</v>
      </c>
      <c r="I4838" s="325"/>
      <c r="J4838" s="325"/>
      <c r="K4838" s="325"/>
    </row>
    <row r="4839" spans="1:11">
      <c r="A4839" s="676"/>
      <c r="B4839" s="675"/>
      <c r="C4839" s="117"/>
      <c r="D4839" s="326">
        <v>154010509</v>
      </c>
      <c r="E4839" s="117"/>
      <c r="F4839" s="326">
        <v>316</v>
      </c>
      <c r="G4839" s="326"/>
      <c r="H4839" s="326">
        <f t="shared" si="67"/>
        <v>316</v>
      </c>
      <c r="I4839" s="325"/>
      <c r="J4839" s="325"/>
      <c r="K4839" s="325"/>
    </row>
    <row r="4840" spans="1:11">
      <c r="A4840" s="676"/>
      <c r="B4840" s="675"/>
      <c r="C4840" s="117"/>
      <c r="D4840" s="326">
        <v>154010510</v>
      </c>
      <c r="E4840" s="117"/>
      <c r="F4840" s="326">
        <v>356</v>
      </c>
      <c r="G4840" s="326"/>
      <c r="H4840" s="326">
        <f t="shared" si="67"/>
        <v>356</v>
      </c>
      <c r="I4840" s="325"/>
      <c r="J4840" s="325"/>
      <c r="K4840" s="325"/>
    </row>
    <row r="4841" spans="1:11">
      <c r="A4841" s="676"/>
      <c r="B4841" s="675"/>
      <c r="C4841" s="117"/>
      <c r="D4841" s="326">
        <v>154010511</v>
      </c>
      <c r="E4841" s="117"/>
      <c r="F4841" s="326">
        <v>163</v>
      </c>
      <c r="G4841" s="326"/>
      <c r="H4841" s="326">
        <f t="shared" si="67"/>
        <v>163</v>
      </c>
      <c r="I4841" s="325"/>
      <c r="J4841" s="325"/>
      <c r="K4841" s="325"/>
    </row>
    <row r="4842" spans="1:11">
      <c r="A4842" s="676"/>
      <c r="B4842" s="675"/>
      <c r="C4842" s="117"/>
      <c r="D4842" s="326">
        <v>154010512</v>
      </c>
      <c r="E4842" s="117"/>
      <c r="F4842" s="326">
        <v>310</v>
      </c>
      <c r="G4842" s="326"/>
      <c r="H4842" s="326">
        <f t="shared" ref="H4842:H4873" si="68">+F4842+G4842</f>
        <v>310</v>
      </c>
      <c r="I4842" s="325"/>
      <c r="J4842" s="325"/>
      <c r="K4842" s="325"/>
    </row>
    <row r="4843" spans="1:11">
      <c r="A4843" s="676"/>
      <c r="B4843" s="675"/>
      <c r="C4843" s="117"/>
      <c r="D4843" s="324" t="s">
        <v>2</v>
      </c>
      <c r="E4843" s="323"/>
      <c r="F4843" s="322">
        <f>SUM(F4838:F4842)</f>
        <v>1761</v>
      </c>
      <c r="G4843" s="322"/>
      <c r="H4843" s="322">
        <f t="shared" si="68"/>
        <v>1761</v>
      </c>
      <c r="I4843" s="322">
        <v>4</v>
      </c>
      <c r="J4843" s="322"/>
      <c r="K4843" s="322">
        <f>+I4843+J4843</f>
        <v>4</v>
      </c>
    </row>
    <row r="4844" spans="1:11">
      <c r="A4844" s="676">
        <v>208</v>
      </c>
      <c r="B4844" s="675" t="s">
        <v>5155</v>
      </c>
      <c r="C4844" s="117" t="s">
        <v>5154</v>
      </c>
      <c r="D4844" s="326">
        <v>154010508</v>
      </c>
      <c r="E4844" s="117"/>
      <c r="F4844" s="326"/>
      <c r="G4844" s="326">
        <v>539</v>
      </c>
      <c r="H4844" s="326">
        <f t="shared" si="68"/>
        <v>539</v>
      </c>
      <c r="I4844" s="325"/>
      <c r="J4844" s="325"/>
      <c r="K4844" s="325"/>
    </row>
    <row r="4845" spans="1:11">
      <c r="A4845" s="676"/>
      <c r="B4845" s="675"/>
      <c r="C4845" s="117"/>
      <c r="D4845" s="326">
        <v>154010509</v>
      </c>
      <c r="E4845" s="117"/>
      <c r="F4845" s="326"/>
      <c r="G4845" s="326">
        <v>287</v>
      </c>
      <c r="H4845" s="326">
        <f t="shared" si="68"/>
        <v>287</v>
      </c>
      <c r="I4845" s="325"/>
      <c r="J4845" s="325"/>
      <c r="K4845" s="325"/>
    </row>
    <row r="4846" spans="1:11">
      <c r="A4846" s="676"/>
      <c r="B4846" s="675"/>
      <c r="C4846" s="117"/>
      <c r="D4846" s="326">
        <v>154010510</v>
      </c>
      <c r="E4846" s="117"/>
      <c r="F4846" s="326"/>
      <c r="G4846" s="326">
        <v>309</v>
      </c>
      <c r="H4846" s="326">
        <f t="shared" si="68"/>
        <v>309</v>
      </c>
      <c r="I4846" s="325"/>
      <c r="J4846" s="325"/>
      <c r="K4846" s="325"/>
    </row>
    <row r="4847" spans="1:11">
      <c r="A4847" s="676"/>
      <c r="B4847" s="675"/>
      <c r="C4847" s="117"/>
      <c r="D4847" s="326">
        <v>154010511</v>
      </c>
      <c r="E4847" s="117"/>
      <c r="F4847" s="326"/>
      <c r="G4847" s="326">
        <v>131</v>
      </c>
      <c r="H4847" s="326">
        <f t="shared" si="68"/>
        <v>131</v>
      </c>
      <c r="I4847" s="325"/>
      <c r="J4847" s="325"/>
      <c r="K4847" s="325"/>
    </row>
    <row r="4848" spans="1:11">
      <c r="A4848" s="676"/>
      <c r="B4848" s="675"/>
      <c r="C4848" s="117"/>
      <c r="D4848" s="326">
        <v>154010512</v>
      </c>
      <c r="E4848" s="117"/>
      <c r="F4848" s="326"/>
      <c r="G4848" s="326">
        <v>239</v>
      </c>
      <c r="H4848" s="326">
        <f t="shared" si="68"/>
        <v>239</v>
      </c>
      <c r="I4848" s="325"/>
      <c r="J4848" s="325"/>
      <c r="K4848" s="325"/>
    </row>
    <row r="4849" spans="1:11">
      <c r="A4849" s="676"/>
      <c r="B4849" s="675"/>
      <c r="C4849" s="117"/>
      <c r="D4849" s="324" t="s">
        <v>2</v>
      </c>
      <c r="E4849" s="323"/>
      <c r="F4849" s="327"/>
      <c r="G4849" s="322">
        <f>SUM(G4844:G4848)</f>
        <v>1505</v>
      </c>
      <c r="H4849" s="322">
        <f t="shared" si="68"/>
        <v>1505</v>
      </c>
      <c r="I4849" s="322"/>
      <c r="J4849" s="322">
        <v>3</v>
      </c>
      <c r="K4849" s="322">
        <f>+I4849+J4849</f>
        <v>3</v>
      </c>
    </row>
    <row r="4850" spans="1:11">
      <c r="A4850" s="676">
        <v>209</v>
      </c>
      <c r="B4850" s="675" t="s">
        <v>5153</v>
      </c>
      <c r="C4850" s="117" t="s">
        <v>5151</v>
      </c>
      <c r="D4850" s="326">
        <v>154010401</v>
      </c>
      <c r="E4850" s="117"/>
      <c r="F4850" s="326">
        <v>604</v>
      </c>
      <c r="G4850" s="326"/>
      <c r="H4850" s="326">
        <f t="shared" si="68"/>
        <v>604</v>
      </c>
      <c r="I4850" s="325"/>
      <c r="J4850" s="325"/>
      <c r="K4850" s="325"/>
    </row>
    <row r="4851" spans="1:11">
      <c r="A4851" s="676"/>
      <c r="B4851" s="675"/>
      <c r="C4851" s="117"/>
      <c r="D4851" s="326">
        <v>154010402</v>
      </c>
      <c r="E4851" s="117"/>
      <c r="F4851" s="326">
        <v>311</v>
      </c>
      <c r="G4851" s="326"/>
      <c r="H4851" s="326">
        <f t="shared" si="68"/>
        <v>311</v>
      </c>
      <c r="I4851" s="325"/>
      <c r="J4851" s="325"/>
      <c r="K4851" s="325"/>
    </row>
    <row r="4852" spans="1:11">
      <c r="A4852" s="676"/>
      <c r="B4852" s="675"/>
      <c r="C4852" s="117"/>
      <c r="D4852" s="326">
        <v>154010403</v>
      </c>
      <c r="E4852" s="117"/>
      <c r="F4852" s="326">
        <v>380</v>
      </c>
      <c r="G4852" s="326"/>
      <c r="H4852" s="326">
        <f t="shared" si="68"/>
        <v>380</v>
      </c>
      <c r="I4852" s="325"/>
      <c r="J4852" s="325"/>
      <c r="K4852" s="325"/>
    </row>
    <row r="4853" spans="1:11">
      <c r="A4853" s="676"/>
      <c r="B4853" s="675"/>
      <c r="C4853" s="117"/>
      <c r="D4853" s="324" t="s">
        <v>2</v>
      </c>
      <c r="E4853" s="323"/>
      <c r="F4853" s="322">
        <f>SUM(F4850:F4852)</f>
        <v>1295</v>
      </c>
      <c r="G4853" s="322"/>
      <c r="H4853" s="322">
        <f t="shared" si="68"/>
        <v>1295</v>
      </c>
      <c r="I4853" s="322">
        <v>3</v>
      </c>
      <c r="J4853" s="322"/>
      <c r="K4853" s="322">
        <f>+I4853+J4853</f>
        <v>3</v>
      </c>
    </row>
    <row r="4854" spans="1:11">
      <c r="A4854" s="676">
        <v>210</v>
      </c>
      <c r="B4854" s="675" t="s">
        <v>5152</v>
      </c>
      <c r="C4854" s="117" t="s">
        <v>5151</v>
      </c>
      <c r="D4854" s="326">
        <v>154010401</v>
      </c>
      <c r="E4854" s="117"/>
      <c r="F4854" s="326"/>
      <c r="G4854" s="326">
        <v>446</v>
      </c>
      <c r="H4854" s="326">
        <f t="shared" si="68"/>
        <v>446</v>
      </c>
      <c r="I4854" s="325"/>
      <c r="J4854" s="325"/>
      <c r="K4854" s="325"/>
    </row>
    <row r="4855" spans="1:11">
      <c r="A4855" s="676"/>
      <c r="B4855" s="675"/>
      <c r="C4855" s="117"/>
      <c r="D4855" s="326">
        <v>154010402</v>
      </c>
      <c r="E4855" s="117"/>
      <c r="F4855" s="326"/>
      <c r="G4855" s="326">
        <v>279</v>
      </c>
      <c r="H4855" s="326">
        <f t="shared" si="68"/>
        <v>279</v>
      </c>
      <c r="I4855" s="325"/>
      <c r="J4855" s="325"/>
      <c r="K4855" s="325"/>
    </row>
    <row r="4856" spans="1:11">
      <c r="A4856" s="676"/>
      <c r="B4856" s="675"/>
      <c r="C4856" s="117"/>
      <c r="D4856" s="326">
        <v>154010403</v>
      </c>
      <c r="E4856" s="117"/>
      <c r="F4856" s="326"/>
      <c r="G4856" s="326">
        <v>255</v>
      </c>
      <c r="H4856" s="326">
        <f t="shared" si="68"/>
        <v>255</v>
      </c>
      <c r="I4856" s="325"/>
      <c r="J4856" s="325"/>
      <c r="K4856" s="325"/>
    </row>
    <row r="4857" spans="1:11">
      <c r="A4857" s="676"/>
      <c r="B4857" s="675"/>
      <c r="C4857" s="117"/>
      <c r="D4857" s="324" t="s">
        <v>2</v>
      </c>
      <c r="E4857" s="323"/>
      <c r="F4857" s="327"/>
      <c r="G4857" s="322">
        <f>SUM(G4854:G4856)</f>
        <v>980</v>
      </c>
      <c r="H4857" s="322">
        <f t="shared" si="68"/>
        <v>980</v>
      </c>
      <c r="I4857" s="322"/>
      <c r="J4857" s="322">
        <v>2</v>
      </c>
      <c r="K4857" s="322">
        <f>+I4857+J4857</f>
        <v>2</v>
      </c>
    </row>
    <row r="4858" spans="1:11">
      <c r="A4858" s="676">
        <v>211</v>
      </c>
      <c r="B4858" s="675" t="s">
        <v>5150</v>
      </c>
      <c r="C4858" s="117" t="s">
        <v>5148</v>
      </c>
      <c r="D4858" s="326">
        <v>154010404</v>
      </c>
      <c r="E4858" s="117"/>
      <c r="F4858" s="326">
        <v>120</v>
      </c>
      <c r="G4858" s="326"/>
      <c r="H4858" s="326">
        <f t="shared" si="68"/>
        <v>120</v>
      </c>
      <c r="I4858" s="325"/>
      <c r="J4858" s="325"/>
      <c r="K4858" s="325"/>
    </row>
    <row r="4859" spans="1:11">
      <c r="A4859" s="676"/>
      <c r="B4859" s="675"/>
      <c r="C4859" s="117"/>
      <c r="D4859" s="326">
        <v>154010405</v>
      </c>
      <c r="E4859" s="117"/>
      <c r="F4859" s="326">
        <v>495</v>
      </c>
      <c r="G4859" s="326"/>
      <c r="H4859" s="326">
        <f t="shared" si="68"/>
        <v>495</v>
      </c>
      <c r="I4859" s="325"/>
      <c r="J4859" s="325"/>
      <c r="K4859" s="325"/>
    </row>
    <row r="4860" spans="1:11">
      <c r="A4860" s="676"/>
      <c r="B4860" s="675"/>
      <c r="C4860" s="117"/>
      <c r="D4860" s="326">
        <v>154010406</v>
      </c>
      <c r="E4860" s="117"/>
      <c r="F4860" s="326">
        <v>574</v>
      </c>
      <c r="G4860" s="326"/>
      <c r="H4860" s="326">
        <f t="shared" si="68"/>
        <v>574</v>
      </c>
      <c r="I4860" s="325"/>
      <c r="J4860" s="325"/>
      <c r="K4860" s="325"/>
    </row>
    <row r="4861" spans="1:11">
      <c r="A4861" s="676"/>
      <c r="B4861" s="675"/>
      <c r="C4861" s="117"/>
      <c r="D4861" s="324" t="s">
        <v>2</v>
      </c>
      <c r="E4861" s="323"/>
      <c r="F4861" s="322">
        <f>SUM(F4858:F4860)</f>
        <v>1189</v>
      </c>
      <c r="G4861" s="322"/>
      <c r="H4861" s="322">
        <f t="shared" si="68"/>
        <v>1189</v>
      </c>
      <c r="I4861" s="322">
        <v>3</v>
      </c>
      <c r="J4861" s="322"/>
      <c r="K4861" s="322">
        <f>+I4861+J4861</f>
        <v>3</v>
      </c>
    </row>
    <row r="4862" spans="1:11">
      <c r="A4862" s="676">
        <v>212</v>
      </c>
      <c r="B4862" s="675" t="s">
        <v>5149</v>
      </c>
      <c r="C4862" s="117" t="s">
        <v>5148</v>
      </c>
      <c r="D4862" s="326">
        <v>154010404</v>
      </c>
      <c r="E4862" s="117"/>
      <c r="F4862" s="326"/>
      <c r="G4862" s="326">
        <v>102</v>
      </c>
      <c r="H4862" s="326">
        <f t="shared" si="68"/>
        <v>102</v>
      </c>
      <c r="I4862" s="325"/>
      <c r="J4862" s="325"/>
      <c r="K4862" s="325"/>
    </row>
    <row r="4863" spans="1:11">
      <c r="A4863" s="676"/>
      <c r="B4863" s="675"/>
      <c r="C4863" s="117"/>
      <c r="D4863" s="326">
        <v>154010405</v>
      </c>
      <c r="E4863" s="117"/>
      <c r="F4863" s="326"/>
      <c r="G4863" s="326">
        <v>429</v>
      </c>
      <c r="H4863" s="326">
        <f t="shared" si="68"/>
        <v>429</v>
      </c>
      <c r="I4863" s="325"/>
      <c r="J4863" s="325"/>
      <c r="K4863" s="325"/>
    </row>
    <row r="4864" spans="1:11">
      <c r="A4864" s="676"/>
      <c r="B4864" s="675"/>
      <c r="C4864" s="117"/>
      <c r="D4864" s="326">
        <v>154010406</v>
      </c>
      <c r="E4864" s="117"/>
      <c r="F4864" s="326"/>
      <c r="G4864" s="326">
        <v>460</v>
      </c>
      <c r="H4864" s="326">
        <f t="shared" si="68"/>
        <v>460</v>
      </c>
      <c r="I4864" s="325"/>
      <c r="J4864" s="325"/>
      <c r="K4864" s="325"/>
    </row>
    <row r="4865" spans="1:11">
      <c r="A4865" s="676"/>
      <c r="B4865" s="675"/>
      <c r="C4865" s="117"/>
      <c r="D4865" s="324" t="s">
        <v>2</v>
      </c>
      <c r="E4865" s="323"/>
      <c r="F4865" s="322"/>
      <c r="G4865" s="322">
        <f>SUM(G4862:G4864)</f>
        <v>991</v>
      </c>
      <c r="H4865" s="322">
        <f t="shared" si="68"/>
        <v>991</v>
      </c>
      <c r="I4865" s="322"/>
      <c r="J4865" s="322">
        <v>2</v>
      </c>
      <c r="K4865" s="322">
        <f>+I4865+J4865</f>
        <v>2</v>
      </c>
    </row>
    <row r="4866" spans="1:11">
      <c r="A4866" s="676">
        <v>213</v>
      </c>
      <c r="B4866" s="675" t="s">
        <v>5147</v>
      </c>
      <c r="C4866" s="117" t="s">
        <v>5145</v>
      </c>
      <c r="D4866" s="326">
        <v>154010407</v>
      </c>
      <c r="E4866" s="117"/>
      <c r="F4866" s="326">
        <v>291</v>
      </c>
      <c r="G4866" s="326"/>
      <c r="H4866" s="326">
        <f t="shared" si="68"/>
        <v>291</v>
      </c>
      <c r="I4866" s="325"/>
      <c r="J4866" s="325"/>
      <c r="K4866" s="325"/>
    </row>
    <row r="4867" spans="1:11">
      <c r="A4867" s="676"/>
      <c r="B4867" s="675"/>
      <c r="C4867" s="117"/>
      <c r="D4867" s="326">
        <v>154010408</v>
      </c>
      <c r="E4867" s="117"/>
      <c r="F4867" s="326">
        <v>408</v>
      </c>
      <c r="G4867" s="326"/>
      <c r="H4867" s="326">
        <f t="shared" si="68"/>
        <v>408</v>
      </c>
      <c r="I4867" s="325"/>
      <c r="J4867" s="325"/>
      <c r="K4867" s="325"/>
    </row>
    <row r="4868" spans="1:11">
      <c r="A4868" s="676"/>
      <c r="B4868" s="675"/>
      <c r="C4868" s="117"/>
      <c r="D4868" s="326">
        <v>154010409</v>
      </c>
      <c r="E4868" s="117"/>
      <c r="F4868" s="326">
        <v>400</v>
      </c>
      <c r="G4868" s="326"/>
      <c r="H4868" s="326">
        <f t="shared" si="68"/>
        <v>400</v>
      </c>
      <c r="I4868" s="325"/>
      <c r="J4868" s="325"/>
      <c r="K4868" s="325"/>
    </row>
    <row r="4869" spans="1:11">
      <c r="A4869" s="676"/>
      <c r="B4869" s="675"/>
      <c r="C4869" s="117"/>
      <c r="D4869" s="326">
        <v>154010410</v>
      </c>
      <c r="E4869" s="117"/>
      <c r="F4869" s="326">
        <v>400</v>
      </c>
      <c r="G4869" s="326"/>
      <c r="H4869" s="326">
        <f t="shared" si="68"/>
        <v>400</v>
      </c>
      <c r="I4869" s="325"/>
      <c r="J4869" s="325"/>
      <c r="K4869" s="325"/>
    </row>
    <row r="4870" spans="1:11">
      <c r="A4870" s="676"/>
      <c r="B4870" s="675"/>
      <c r="C4870" s="117"/>
      <c r="D4870" s="326">
        <v>154010411</v>
      </c>
      <c r="E4870" s="117"/>
      <c r="F4870" s="326">
        <v>257</v>
      </c>
      <c r="G4870" s="326"/>
      <c r="H4870" s="326">
        <f t="shared" si="68"/>
        <v>257</v>
      </c>
      <c r="I4870" s="325"/>
      <c r="J4870" s="325"/>
      <c r="K4870" s="325"/>
    </row>
    <row r="4871" spans="1:11">
      <c r="A4871" s="676"/>
      <c r="B4871" s="675"/>
      <c r="C4871" s="117"/>
      <c r="D4871" s="324" t="s">
        <v>2</v>
      </c>
      <c r="E4871" s="323"/>
      <c r="F4871" s="322">
        <f>SUM(F4866:F4870)</f>
        <v>1756</v>
      </c>
      <c r="G4871" s="322"/>
      <c r="H4871" s="322">
        <f t="shared" si="68"/>
        <v>1756</v>
      </c>
      <c r="I4871" s="322">
        <v>4</v>
      </c>
      <c r="J4871" s="322"/>
      <c r="K4871" s="322">
        <f>+I4871+J4871</f>
        <v>4</v>
      </c>
    </row>
    <row r="4872" spans="1:11">
      <c r="A4872" s="676">
        <v>214</v>
      </c>
      <c r="B4872" s="675" t="s">
        <v>5146</v>
      </c>
      <c r="C4872" s="117" t="s">
        <v>5145</v>
      </c>
      <c r="D4872" s="326">
        <v>154010407</v>
      </c>
      <c r="E4872" s="117"/>
      <c r="F4872" s="326"/>
      <c r="G4872" s="326">
        <v>219</v>
      </c>
      <c r="H4872" s="326">
        <f t="shared" si="68"/>
        <v>219</v>
      </c>
      <c r="I4872" s="325"/>
      <c r="J4872" s="325"/>
      <c r="K4872" s="325"/>
    </row>
    <row r="4873" spans="1:11">
      <c r="A4873" s="676"/>
      <c r="B4873" s="675"/>
      <c r="C4873" s="117"/>
      <c r="D4873" s="326">
        <v>154010408</v>
      </c>
      <c r="E4873" s="117"/>
      <c r="F4873" s="326"/>
      <c r="G4873" s="326">
        <v>290</v>
      </c>
      <c r="H4873" s="326">
        <f t="shared" si="68"/>
        <v>290</v>
      </c>
      <c r="I4873" s="325"/>
      <c r="J4873" s="325"/>
      <c r="K4873" s="325"/>
    </row>
    <row r="4874" spans="1:11">
      <c r="A4874" s="676"/>
      <c r="B4874" s="675"/>
      <c r="C4874" s="117"/>
      <c r="D4874" s="326">
        <v>154010409</v>
      </c>
      <c r="E4874" s="117"/>
      <c r="F4874" s="326"/>
      <c r="G4874" s="326">
        <v>307</v>
      </c>
      <c r="H4874" s="326">
        <f t="shared" ref="H4874:H4905" si="69">+F4874+G4874</f>
        <v>307</v>
      </c>
      <c r="I4874" s="325"/>
      <c r="J4874" s="325"/>
      <c r="K4874" s="325"/>
    </row>
    <row r="4875" spans="1:11">
      <c r="A4875" s="676"/>
      <c r="B4875" s="675"/>
      <c r="C4875" s="117"/>
      <c r="D4875" s="326">
        <v>154010410</v>
      </c>
      <c r="E4875" s="117"/>
      <c r="F4875" s="326"/>
      <c r="G4875" s="326">
        <v>306</v>
      </c>
      <c r="H4875" s="326">
        <f t="shared" si="69"/>
        <v>306</v>
      </c>
      <c r="I4875" s="325"/>
      <c r="J4875" s="325"/>
      <c r="K4875" s="325"/>
    </row>
    <row r="4876" spans="1:11">
      <c r="A4876" s="676"/>
      <c r="B4876" s="675"/>
      <c r="C4876" s="117"/>
      <c r="D4876" s="326">
        <v>154010411</v>
      </c>
      <c r="E4876" s="117"/>
      <c r="F4876" s="326"/>
      <c r="G4876" s="326">
        <v>180</v>
      </c>
      <c r="H4876" s="326">
        <f t="shared" si="69"/>
        <v>180</v>
      </c>
      <c r="I4876" s="325"/>
      <c r="J4876" s="325"/>
      <c r="K4876" s="325"/>
    </row>
    <row r="4877" spans="1:11">
      <c r="A4877" s="676"/>
      <c r="B4877" s="675"/>
      <c r="C4877" s="117"/>
      <c r="D4877" s="324" t="s">
        <v>2</v>
      </c>
      <c r="E4877" s="323"/>
      <c r="F4877" s="327"/>
      <c r="G4877" s="322">
        <f>SUM(G4872:G4876)</f>
        <v>1302</v>
      </c>
      <c r="H4877" s="322">
        <f t="shared" si="69"/>
        <v>1302</v>
      </c>
      <c r="I4877" s="322"/>
      <c r="J4877" s="322">
        <v>3</v>
      </c>
      <c r="K4877" s="322">
        <f>+I4877+J4877</f>
        <v>3</v>
      </c>
    </row>
    <row r="4878" spans="1:11">
      <c r="A4878" s="676">
        <v>215</v>
      </c>
      <c r="B4878" s="675" t="s">
        <v>5144</v>
      </c>
      <c r="C4878" s="117" t="s">
        <v>5142</v>
      </c>
      <c r="D4878" s="326">
        <v>154010301</v>
      </c>
      <c r="E4878" s="117"/>
      <c r="F4878" s="326">
        <v>571</v>
      </c>
      <c r="G4878" s="326"/>
      <c r="H4878" s="326">
        <f t="shared" si="69"/>
        <v>571</v>
      </c>
      <c r="I4878" s="325"/>
      <c r="J4878" s="325"/>
      <c r="K4878" s="325"/>
    </row>
    <row r="4879" spans="1:11">
      <c r="A4879" s="676"/>
      <c r="B4879" s="675"/>
      <c r="C4879" s="117"/>
      <c r="D4879" s="326">
        <v>154010302</v>
      </c>
      <c r="E4879" s="117"/>
      <c r="F4879" s="326">
        <v>209</v>
      </c>
      <c r="G4879" s="326"/>
      <c r="H4879" s="326">
        <f t="shared" si="69"/>
        <v>209</v>
      </c>
      <c r="I4879" s="325"/>
      <c r="J4879" s="325"/>
      <c r="K4879" s="325"/>
    </row>
    <row r="4880" spans="1:11">
      <c r="A4880" s="676"/>
      <c r="B4880" s="675"/>
      <c r="C4880" s="117"/>
      <c r="D4880" s="324" t="s">
        <v>2</v>
      </c>
      <c r="E4880" s="323"/>
      <c r="F4880" s="322">
        <f>SUM(F4878:F4879)</f>
        <v>780</v>
      </c>
      <c r="G4880" s="322"/>
      <c r="H4880" s="322">
        <f t="shared" si="69"/>
        <v>780</v>
      </c>
      <c r="I4880" s="322">
        <v>2</v>
      </c>
      <c r="J4880" s="322"/>
      <c r="K4880" s="322">
        <v>2</v>
      </c>
    </row>
    <row r="4881" spans="1:11">
      <c r="A4881" s="676">
        <v>216</v>
      </c>
      <c r="B4881" s="675" t="s">
        <v>5143</v>
      </c>
      <c r="C4881" s="117" t="s">
        <v>5142</v>
      </c>
      <c r="D4881" s="326">
        <v>154010301</v>
      </c>
      <c r="E4881" s="117"/>
      <c r="F4881" s="326"/>
      <c r="G4881" s="326">
        <v>346</v>
      </c>
      <c r="H4881" s="326">
        <f t="shared" si="69"/>
        <v>346</v>
      </c>
      <c r="I4881" s="325"/>
      <c r="J4881" s="325"/>
      <c r="K4881" s="325"/>
    </row>
    <row r="4882" spans="1:11">
      <c r="A4882" s="676"/>
      <c r="B4882" s="675"/>
      <c r="C4882" s="117"/>
      <c r="D4882" s="326">
        <v>154010302</v>
      </c>
      <c r="E4882" s="117"/>
      <c r="F4882" s="326"/>
      <c r="G4882" s="326">
        <v>147</v>
      </c>
      <c r="H4882" s="326">
        <f t="shared" si="69"/>
        <v>147</v>
      </c>
      <c r="I4882" s="325"/>
      <c r="J4882" s="325"/>
      <c r="K4882" s="325"/>
    </row>
    <row r="4883" spans="1:11">
      <c r="A4883" s="676"/>
      <c r="B4883" s="675"/>
      <c r="C4883" s="117"/>
      <c r="D4883" s="324" t="s">
        <v>2</v>
      </c>
      <c r="E4883" s="323"/>
      <c r="F4883" s="327"/>
      <c r="G4883" s="322">
        <f>SUM(G4881:G4882)</f>
        <v>493</v>
      </c>
      <c r="H4883" s="322">
        <f t="shared" si="69"/>
        <v>493</v>
      </c>
      <c r="I4883" s="322"/>
      <c r="J4883" s="322">
        <v>2</v>
      </c>
      <c r="K4883" s="322">
        <f>+I4883+J4883</f>
        <v>2</v>
      </c>
    </row>
    <row r="4884" spans="1:11">
      <c r="A4884" s="676">
        <v>217</v>
      </c>
      <c r="B4884" s="675" t="s">
        <v>5141</v>
      </c>
      <c r="C4884" s="117" t="s">
        <v>5139</v>
      </c>
      <c r="D4884" s="326">
        <v>154010303</v>
      </c>
      <c r="E4884" s="117"/>
      <c r="F4884" s="326">
        <v>723</v>
      </c>
      <c r="G4884" s="326"/>
      <c r="H4884" s="326">
        <f t="shared" si="69"/>
        <v>723</v>
      </c>
      <c r="I4884" s="325"/>
      <c r="J4884" s="325"/>
      <c r="K4884" s="325"/>
    </row>
    <row r="4885" spans="1:11">
      <c r="A4885" s="676"/>
      <c r="B4885" s="675"/>
      <c r="C4885" s="117"/>
      <c r="D4885" s="326">
        <v>154010304</v>
      </c>
      <c r="E4885" s="117"/>
      <c r="F4885" s="326">
        <v>648</v>
      </c>
      <c r="G4885" s="326"/>
      <c r="H4885" s="326">
        <f t="shared" si="69"/>
        <v>648</v>
      </c>
      <c r="I4885" s="325"/>
      <c r="J4885" s="325"/>
      <c r="K4885" s="325"/>
    </row>
    <row r="4886" spans="1:11">
      <c r="A4886" s="676"/>
      <c r="B4886" s="675"/>
      <c r="C4886" s="117"/>
      <c r="D4886" s="324" t="s">
        <v>2</v>
      </c>
      <c r="E4886" s="323"/>
      <c r="F4886" s="322">
        <f>SUM(F4884:F4885)</f>
        <v>1371</v>
      </c>
      <c r="G4886" s="322"/>
      <c r="H4886" s="322">
        <f t="shared" si="69"/>
        <v>1371</v>
      </c>
      <c r="I4886" s="322">
        <v>3</v>
      </c>
      <c r="J4886" s="322"/>
      <c r="K4886" s="322">
        <f>+I4886+J4886</f>
        <v>3</v>
      </c>
    </row>
    <row r="4887" spans="1:11">
      <c r="A4887" s="676">
        <v>218</v>
      </c>
      <c r="B4887" s="675" t="s">
        <v>5140</v>
      </c>
      <c r="C4887" s="117" t="s">
        <v>5139</v>
      </c>
      <c r="D4887" s="326">
        <v>154010303</v>
      </c>
      <c r="E4887" s="117"/>
      <c r="F4887" s="326"/>
      <c r="G4887" s="326">
        <v>492</v>
      </c>
      <c r="H4887" s="326">
        <f t="shared" si="69"/>
        <v>492</v>
      </c>
      <c r="I4887" s="325"/>
      <c r="J4887" s="325"/>
      <c r="K4887" s="325"/>
    </row>
    <row r="4888" spans="1:11">
      <c r="A4888" s="676"/>
      <c r="B4888" s="675"/>
      <c r="C4888" s="117"/>
      <c r="D4888" s="326">
        <v>154010304</v>
      </c>
      <c r="E4888" s="117"/>
      <c r="F4888" s="326"/>
      <c r="G4888" s="326">
        <v>435</v>
      </c>
      <c r="H4888" s="326">
        <f t="shared" si="69"/>
        <v>435</v>
      </c>
      <c r="I4888" s="325"/>
      <c r="J4888" s="325"/>
      <c r="K4888" s="325"/>
    </row>
    <row r="4889" spans="1:11">
      <c r="A4889" s="676"/>
      <c r="B4889" s="675"/>
      <c r="C4889" s="117"/>
      <c r="D4889" s="324" t="s">
        <v>2</v>
      </c>
      <c r="E4889" s="323"/>
      <c r="F4889" s="327"/>
      <c r="G4889" s="322">
        <f>SUM(G4887:G4888)</f>
        <v>927</v>
      </c>
      <c r="H4889" s="322">
        <f t="shared" si="69"/>
        <v>927</v>
      </c>
      <c r="I4889" s="322"/>
      <c r="J4889" s="322">
        <v>2</v>
      </c>
      <c r="K4889" s="322">
        <f>+I4889+J4889</f>
        <v>2</v>
      </c>
    </row>
    <row r="4890" spans="1:11">
      <c r="A4890" s="676">
        <v>219</v>
      </c>
      <c r="B4890" s="675" t="s">
        <v>5138</v>
      </c>
      <c r="C4890" s="117" t="s">
        <v>5136</v>
      </c>
      <c r="D4890" s="326">
        <v>154010305</v>
      </c>
      <c r="E4890" s="117"/>
      <c r="F4890" s="326">
        <v>611</v>
      </c>
      <c r="G4890" s="326"/>
      <c r="H4890" s="326">
        <f t="shared" si="69"/>
        <v>611</v>
      </c>
      <c r="I4890" s="325"/>
      <c r="J4890" s="325"/>
      <c r="K4890" s="325"/>
    </row>
    <row r="4891" spans="1:11">
      <c r="A4891" s="676"/>
      <c r="B4891" s="675"/>
      <c r="C4891" s="117"/>
      <c r="D4891" s="326">
        <v>154010306</v>
      </c>
      <c r="E4891" s="117"/>
      <c r="F4891" s="326">
        <v>670</v>
      </c>
      <c r="G4891" s="326"/>
      <c r="H4891" s="326">
        <f t="shared" si="69"/>
        <v>670</v>
      </c>
      <c r="I4891" s="325"/>
      <c r="J4891" s="325"/>
      <c r="K4891" s="325"/>
    </row>
    <row r="4892" spans="1:11">
      <c r="A4892" s="676"/>
      <c r="B4892" s="675"/>
      <c r="C4892" s="117"/>
      <c r="D4892" s="326">
        <v>154010307</v>
      </c>
      <c r="E4892" s="117"/>
      <c r="F4892" s="326">
        <v>318</v>
      </c>
      <c r="G4892" s="326"/>
      <c r="H4892" s="326">
        <f t="shared" si="69"/>
        <v>318</v>
      </c>
      <c r="I4892" s="325"/>
      <c r="J4892" s="325"/>
      <c r="K4892" s="325"/>
    </row>
    <row r="4893" spans="1:11">
      <c r="A4893" s="676"/>
      <c r="B4893" s="675"/>
      <c r="C4893" s="117"/>
      <c r="D4893" s="324" t="s">
        <v>2</v>
      </c>
      <c r="E4893" s="323"/>
      <c r="F4893" s="322">
        <f>SUM(F4890:F4892)</f>
        <v>1599</v>
      </c>
      <c r="G4893" s="322"/>
      <c r="H4893" s="322">
        <f t="shared" si="69"/>
        <v>1599</v>
      </c>
      <c r="I4893" s="322">
        <v>4</v>
      </c>
      <c r="J4893" s="322"/>
      <c r="K4893" s="322">
        <f>+I4893+J4893</f>
        <v>4</v>
      </c>
    </row>
    <row r="4894" spans="1:11">
      <c r="A4894" s="676">
        <v>220</v>
      </c>
      <c r="B4894" s="675" t="s">
        <v>5137</v>
      </c>
      <c r="C4894" s="117" t="s">
        <v>5136</v>
      </c>
      <c r="D4894" s="326">
        <v>154010305</v>
      </c>
      <c r="E4894" s="117"/>
      <c r="F4894" s="326"/>
      <c r="G4894" s="326">
        <v>453</v>
      </c>
      <c r="H4894" s="326">
        <f t="shared" si="69"/>
        <v>453</v>
      </c>
      <c r="I4894" s="325"/>
      <c r="J4894" s="325"/>
      <c r="K4894" s="325"/>
    </row>
    <row r="4895" spans="1:11">
      <c r="A4895" s="676"/>
      <c r="B4895" s="675"/>
      <c r="C4895" s="117"/>
      <c r="D4895" s="326">
        <v>154010306</v>
      </c>
      <c r="E4895" s="117"/>
      <c r="F4895" s="326"/>
      <c r="G4895" s="326">
        <v>487</v>
      </c>
      <c r="H4895" s="326">
        <f t="shared" si="69"/>
        <v>487</v>
      </c>
      <c r="I4895" s="325"/>
      <c r="J4895" s="325"/>
      <c r="K4895" s="325"/>
    </row>
    <row r="4896" spans="1:11">
      <c r="A4896" s="676"/>
      <c r="B4896" s="675"/>
      <c r="C4896" s="117"/>
      <c r="D4896" s="326">
        <v>154010307</v>
      </c>
      <c r="E4896" s="330"/>
      <c r="F4896" s="326"/>
      <c r="G4896" s="326">
        <v>202</v>
      </c>
      <c r="H4896" s="326">
        <f t="shared" si="69"/>
        <v>202</v>
      </c>
      <c r="I4896" s="325"/>
      <c r="J4896" s="325"/>
      <c r="K4896" s="325"/>
    </row>
    <row r="4897" spans="1:11">
      <c r="A4897" s="676"/>
      <c r="B4897" s="675"/>
      <c r="C4897" s="117"/>
      <c r="D4897" s="324" t="s">
        <v>2</v>
      </c>
      <c r="E4897" s="323"/>
      <c r="F4897" s="327"/>
      <c r="G4897" s="322">
        <f>SUM(G4894:G4896)</f>
        <v>1142</v>
      </c>
      <c r="H4897" s="322">
        <f t="shared" si="69"/>
        <v>1142</v>
      </c>
      <c r="I4897" s="322"/>
      <c r="J4897" s="322">
        <v>3</v>
      </c>
      <c r="K4897" s="322">
        <f>+I4897+J4897</f>
        <v>3</v>
      </c>
    </row>
    <row r="4898" spans="1:11">
      <c r="A4898" s="676">
        <v>221</v>
      </c>
      <c r="B4898" s="675" t="s">
        <v>5135</v>
      </c>
      <c r="C4898" s="117" t="s">
        <v>5133</v>
      </c>
      <c r="D4898" s="331">
        <v>154010107</v>
      </c>
      <c r="E4898" s="330"/>
      <c r="F4898" s="331">
        <v>495</v>
      </c>
      <c r="G4898" s="331"/>
      <c r="H4898" s="331">
        <f t="shared" si="69"/>
        <v>495</v>
      </c>
      <c r="I4898" s="332"/>
      <c r="J4898" s="332"/>
      <c r="K4898" s="332"/>
    </row>
    <row r="4899" spans="1:11">
      <c r="A4899" s="676"/>
      <c r="B4899" s="675"/>
      <c r="C4899" s="117"/>
      <c r="D4899" s="326">
        <v>154010108</v>
      </c>
      <c r="E4899" s="330"/>
      <c r="F4899" s="326">
        <v>475</v>
      </c>
      <c r="G4899" s="326"/>
      <c r="H4899" s="326">
        <f t="shared" si="69"/>
        <v>475</v>
      </c>
      <c r="I4899" s="325"/>
      <c r="J4899" s="325"/>
      <c r="K4899" s="325"/>
    </row>
    <row r="4900" spans="1:11">
      <c r="A4900" s="676"/>
      <c r="B4900" s="675"/>
      <c r="C4900" s="117"/>
      <c r="D4900" s="324" t="s">
        <v>2</v>
      </c>
      <c r="E4900" s="323"/>
      <c r="F4900" s="322">
        <f>SUM(F4898:F4899)</f>
        <v>970</v>
      </c>
      <c r="G4900" s="322"/>
      <c r="H4900" s="322">
        <f t="shared" si="69"/>
        <v>970</v>
      </c>
      <c r="I4900" s="322">
        <v>2</v>
      </c>
      <c r="J4900" s="322"/>
      <c r="K4900" s="322">
        <f>+I4900+J4900</f>
        <v>2</v>
      </c>
    </row>
    <row r="4901" spans="1:11">
      <c r="A4901" s="676">
        <v>222</v>
      </c>
      <c r="B4901" s="675" t="s">
        <v>5134</v>
      </c>
      <c r="C4901" s="117" t="s">
        <v>5133</v>
      </c>
      <c r="D4901" s="326">
        <v>154010107</v>
      </c>
      <c r="E4901" s="117"/>
      <c r="F4901" s="326"/>
      <c r="G4901" s="326">
        <v>407</v>
      </c>
      <c r="H4901" s="326">
        <f t="shared" si="69"/>
        <v>407</v>
      </c>
      <c r="I4901" s="325"/>
      <c r="J4901" s="325"/>
      <c r="K4901" s="325"/>
    </row>
    <row r="4902" spans="1:11">
      <c r="A4902" s="676"/>
      <c r="B4902" s="675"/>
      <c r="C4902" s="117"/>
      <c r="D4902" s="326">
        <v>154010108</v>
      </c>
      <c r="E4902" s="117"/>
      <c r="F4902" s="326"/>
      <c r="G4902" s="326">
        <v>370</v>
      </c>
      <c r="H4902" s="326">
        <f t="shared" si="69"/>
        <v>370</v>
      </c>
      <c r="I4902" s="325"/>
      <c r="J4902" s="325"/>
      <c r="K4902" s="325"/>
    </row>
    <row r="4903" spans="1:11">
      <c r="A4903" s="676"/>
      <c r="B4903" s="675"/>
      <c r="C4903" s="117"/>
      <c r="D4903" s="324" t="s">
        <v>2</v>
      </c>
      <c r="E4903" s="323"/>
      <c r="F4903" s="327"/>
      <c r="G4903" s="322">
        <f>SUM(G4901:G4902)</f>
        <v>777</v>
      </c>
      <c r="H4903" s="322">
        <f t="shared" si="69"/>
        <v>777</v>
      </c>
      <c r="I4903" s="322"/>
      <c r="J4903" s="322">
        <v>2</v>
      </c>
      <c r="K4903" s="322">
        <f>+I4903+J4903</f>
        <v>2</v>
      </c>
    </row>
    <row r="4904" spans="1:11">
      <c r="A4904" s="676">
        <v>223</v>
      </c>
      <c r="B4904" s="675" t="s">
        <v>5132</v>
      </c>
      <c r="C4904" s="117" t="s">
        <v>5130</v>
      </c>
      <c r="D4904" s="326">
        <v>154010101</v>
      </c>
      <c r="E4904" s="117"/>
      <c r="F4904" s="326">
        <v>227</v>
      </c>
      <c r="G4904" s="326">
        <v>189</v>
      </c>
      <c r="H4904" s="326">
        <f t="shared" si="69"/>
        <v>416</v>
      </c>
      <c r="I4904" s="325"/>
      <c r="J4904" s="325"/>
      <c r="K4904" s="325"/>
    </row>
    <row r="4905" spans="1:11">
      <c r="A4905" s="676"/>
      <c r="B4905" s="675"/>
      <c r="C4905" s="117"/>
      <c r="D4905" s="326">
        <v>154010102</v>
      </c>
      <c r="E4905" s="117"/>
      <c r="F4905" s="326">
        <v>163</v>
      </c>
      <c r="G4905" s="326">
        <v>123</v>
      </c>
      <c r="H4905" s="326">
        <f t="shared" si="69"/>
        <v>286</v>
      </c>
      <c r="I4905" s="325"/>
      <c r="J4905" s="325"/>
      <c r="K4905" s="325"/>
    </row>
    <row r="4906" spans="1:11">
      <c r="A4906" s="676"/>
      <c r="B4906" s="675"/>
      <c r="C4906" s="117"/>
      <c r="D4906" s="326">
        <v>154010103</v>
      </c>
      <c r="E4906" s="117"/>
      <c r="F4906" s="326">
        <v>115</v>
      </c>
      <c r="G4906" s="326">
        <v>103</v>
      </c>
      <c r="H4906" s="326">
        <f t="shared" ref="H4906:H4937" si="70">+F4906+G4906</f>
        <v>218</v>
      </c>
      <c r="I4906" s="325"/>
      <c r="J4906" s="325"/>
      <c r="K4906" s="325"/>
    </row>
    <row r="4907" spans="1:11">
      <c r="A4907" s="676"/>
      <c r="B4907" s="675"/>
      <c r="C4907" s="117"/>
      <c r="D4907" s="326">
        <v>154010104</v>
      </c>
      <c r="E4907" s="117"/>
      <c r="F4907" s="326">
        <v>172</v>
      </c>
      <c r="G4907" s="326">
        <v>137</v>
      </c>
      <c r="H4907" s="326">
        <f t="shared" si="70"/>
        <v>309</v>
      </c>
      <c r="I4907" s="325"/>
      <c r="J4907" s="325"/>
      <c r="K4907" s="325"/>
    </row>
    <row r="4908" spans="1:11">
      <c r="A4908" s="676"/>
      <c r="B4908" s="675"/>
      <c r="C4908" s="117"/>
      <c r="D4908" s="324" t="s">
        <v>2</v>
      </c>
      <c r="E4908" s="323"/>
      <c r="F4908" s="322">
        <f>SUM(F4904:F4907)</f>
        <v>677</v>
      </c>
      <c r="G4908" s="322">
        <f>SUM(G4904:G4907)</f>
        <v>552</v>
      </c>
      <c r="H4908" s="322">
        <f t="shared" si="70"/>
        <v>1229</v>
      </c>
      <c r="I4908" s="322">
        <v>2</v>
      </c>
      <c r="J4908" s="322">
        <v>1</v>
      </c>
      <c r="K4908" s="322">
        <f>+I4908+J4908</f>
        <v>3</v>
      </c>
    </row>
    <row r="4909" spans="1:11">
      <c r="A4909" s="676">
        <v>224</v>
      </c>
      <c r="B4909" s="675" t="s">
        <v>5131</v>
      </c>
      <c r="C4909" s="117" t="s">
        <v>5130</v>
      </c>
      <c r="D4909" s="326">
        <v>154010105</v>
      </c>
      <c r="E4909" s="117"/>
      <c r="F4909" s="326">
        <v>316</v>
      </c>
      <c r="G4909" s="326">
        <v>219</v>
      </c>
      <c r="H4909" s="326">
        <f t="shared" si="70"/>
        <v>535</v>
      </c>
      <c r="I4909" s="325"/>
      <c r="J4909" s="325"/>
      <c r="K4909" s="325"/>
    </row>
    <row r="4910" spans="1:11">
      <c r="A4910" s="676"/>
      <c r="B4910" s="675"/>
      <c r="C4910" s="117"/>
      <c r="D4910" s="326">
        <v>154010106</v>
      </c>
      <c r="E4910" s="117"/>
      <c r="F4910" s="326">
        <v>130</v>
      </c>
      <c r="G4910" s="326">
        <v>101</v>
      </c>
      <c r="H4910" s="326">
        <f t="shared" si="70"/>
        <v>231</v>
      </c>
      <c r="I4910" s="325"/>
      <c r="J4910" s="325"/>
      <c r="K4910" s="325"/>
    </row>
    <row r="4911" spans="1:11">
      <c r="A4911" s="676"/>
      <c r="B4911" s="675"/>
      <c r="C4911" s="117"/>
      <c r="D4911" s="324" t="s">
        <v>2</v>
      </c>
      <c r="E4911" s="323"/>
      <c r="F4911" s="322">
        <f>SUM(F4909:F4910)</f>
        <v>446</v>
      </c>
      <c r="G4911" s="322">
        <f>SUM(G4909:G4910)</f>
        <v>320</v>
      </c>
      <c r="H4911" s="322">
        <f t="shared" si="70"/>
        <v>766</v>
      </c>
      <c r="I4911" s="322">
        <v>1</v>
      </c>
      <c r="J4911" s="322">
        <v>1</v>
      </c>
      <c r="K4911" s="322">
        <f>+I4911+J4911</f>
        <v>2</v>
      </c>
    </row>
    <row r="4912" spans="1:11">
      <c r="A4912" s="676">
        <v>225</v>
      </c>
      <c r="B4912" s="690" t="s">
        <v>5129</v>
      </c>
      <c r="C4912" s="691" t="s">
        <v>5125</v>
      </c>
      <c r="D4912" s="326">
        <v>154010109</v>
      </c>
      <c r="E4912" s="117"/>
      <c r="F4912" s="325">
        <v>239</v>
      </c>
      <c r="G4912" s="325"/>
      <c r="H4912" s="325">
        <v>239</v>
      </c>
      <c r="I4912" s="325"/>
      <c r="J4912" s="325"/>
      <c r="K4912" s="325"/>
    </row>
    <row r="4913" spans="1:11">
      <c r="A4913" s="676"/>
      <c r="B4913" s="690"/>
      <c r="C4913" s="691"/>
      <c r="D4913" s="326">
        <v>154010110</v>
      </c>
      <c r="E4913" s="117"/>
      <c r="F4913" s="326">
        <v>316</v>
      </c>
      <c r="G4913" s="326"/>
      <c r="H4913" s="326">
        <f>+F4913+G4913</f>
        <v>316</v>
      </c>
      <c r="I4913" s="325"/>
      <c r="J4913" s="325"/>
      <c r="K4913" s="325"/>
    </row>
    <row r="4914" spans="1:11">
      <c r="A4914" s="676"/>
      <c r="B4914" s="690"/>
      <c r="C4914" s="117"/>
      <c r="D4914" s="326">
        <v>154010111</v>
      </c>
      <c r="E4914" s="117"/>
      <c r="F4914" s="326">
        <v>509</v>
      </c>
      <c r="G4914" s="326"/>
      <c r="H4914" s="326">
        <f>+F4914+G4914</f>
        <v>509</v>
      </c>
      <c r="I4914" s="325"/>
      <c r="J4914" s="325"/>
      <c r="K4914" s="325"/>
    </row>
    <row r="4915" spans="1:11">
      <c r="A4915" s="676"/>
      <c r="B4915" s="690"/>
      <c r="C4915" s="117"/>
      <c r="D4915" s="326">
        <v>154010112</v>
      </c>
      <c r="E4915" s="117"/>
      <c r="F4915" s="326">
        <v>306</v>
      </c>
      <c r="G4915" s="326"/>
      <c r="H4915" s="326">
        <f>+F4915+G4915</f>
        <v>306</v>
      </c>
      <c r="I4915" s="325"/>
      <c r="J4915" s="325"/>
      <c r="K4915" s="325"/>
    </row>
    <row r="4916" spans="1:11">
      <c r="A4916" s="676"/>
      <c r="B4916" s="690"/>
      <c r="C4916" s="117"/>
      <c r="D4916" s="324" t="s">
        <v>2</v>
      </c>
      <c r="E4916" s="323"/>
      <c r="F4916" s="322">
        <f>SUM(F4912:F4915)</f>
        <v>1370</v>
      </c>
      <c r="G4916" s="322"/>
      <c r="H4916" s="322">
        <f>+F4916+G4916</f>
        <v>1370</v>
      </c>
      <c r="I4916" s="322">
        <v>3</v>
      </c>
      <c r="J4916" s="322"/>
      <c r="K4916" s="322">
        <f>+I4916+J4916</f>
        <v>3</v>
      </c>
    </row>
    <row r="4917" spans="1:11">
      <c r="A4917" s="676">
        <v>226</v>
      </c>
      <c r="B4917" s="690" t="s">
        <v>5128</v>
      </c>
      <c r="C4917" s="117" t="s">
        <v>5125</v>
      </c>
      <c r="D4917" s="326">
        <v>154010109</v>
      </c>
      <c r="E4917" s="117"/>
      <c r="F4917" s="325"/>
      <c r="G4917" s="326">
        <v>176</v>
      </c>
      <c r="H4917" s="326">
        <v>176</v>
      </c>
      <c r="I4917" s="325"/>
      <c r="J4917" s="325"/>
      <c r="K4917" s="325"/>
    </row>
    <row r="4918" spans="1:11">
      <c r="A4918" s="676"/>
      <c r="B4918" s="690"/>
      <c r="C4918" s="117"/>
      <c r="D4918" s="326">
        <v>154010110</v>
      </c>
      <c r="E4918" s="117"/>
      <c r="F4918" s="326"/>
      <c r="G4918" s="326">
        <v>248</v>
      </c>
      <c r="H4918" s="326">
        <f t="shared" ref="H4918:H4964" si="71">+F4918+G4918</f>
        <v>248</v>
      </c>
      <c r="I4918" s="325"/>
      <c r="J4918" s="325"/>
      <c r="K4918" s="325"/>
    </row>
    <row r="4919" spans="1:11">
      <c r="A4919" s="676"/>
      <c r="B4919" s="690"/>
      <c r="C4919" s="117"/>
      <c r="D4919" s="326">
        <v>154010111</v>
      </c>
      <c r="E4919" s="117"/>
      <c r="F4919" s="326"/>
      <c r="G4919" s="326">
        <v>369</v>
      </c>
      <c r="H4919" s="326">
        <f t="shared" si="71"/>
        <v>369</v>
      </c>
      <c r="I4919" s="325"/>
      <c r="J4919" s="325"/>
      <c r="K4919" s="325"/>
    </row>
    <row r="4920" spans="1:11">
      <c r="A4920" s="676"/>
      <c r="B4920" s="690"/>
      <c r="C4920" s="117"/>
      <c r="D4920" s="326">
        <v>154010112</v>
      </c>
      <c r="E4920" s="117"/>
      <c r="F4920" s="326"/>
      <c r="G4920" s="326">
        <v>206</v>
      </c>
      <c r="H4920" s="326">
        <f t="shared" si="71"/>
        <v>206</v>
      </c>
      <c r="I4920" s="325"/>
      <c r="J4920" s="325"/>
      <c r="K4920" s="325"/>
    </row>
    <row r="4921" spans="1:11">
      <c r="A4921" s="676"/>
      <c r="B4921" s="690"/>
      <c r="C4921" s="117"/>
      <c r="D4921" s="324" t="s">
        <v>2</v>
      </c>
      <c r="E4921" s="323"/>
      <c r="F4921" s="327"/>
      <c r="G4921" s="322">
        <f>SUM(G4917:G4920)</f>
        <v>999</v>
      </c>
      <c r="H4921" s="322">
        <f t="shared" si="71"/>
        <v>999</v>
      </c>
      <c r="I4921" s="322"/>
      <c r="J4921" s="322">
        <v>2</v>
      </c>
      <c r="K4921" s="322">
        <f>+I4921+J4921</f>
        <v>2</v>
      </c>
    </row>
    <row r="4922" spans="1:11">
      <c r="A4922" s="676">
        <v>227</v>
      </c>
      <c r="B4922" s="681" t="s">
        <v>5127</v>
      </c>
      <c r="C4922" s="330" t="s">
        <v>5125</v>
      </c>
      <c r="D4922" s="331">
        <v>154010113</v>
      </c>
      <c r="E4922" s="117"/>
      <c r="F4922" s="326">
        <v>311</v>
      </c>
      <c r="G4922" s="326"/>
      <c r="H4922" s="326">
        <f t="shared" si="71"/>
        <v>311</v>
      </c>
      <c r="I4922" s="325"/>
      <c r="J4922" s="325"/>
      <c r="K4922" s="325"/>
    </row>
    <row r="4923" spans="1:11">
      <c r="A4923" s="676"/>
      <c r="B4923" s="681"/>
      <c r="C4923" s="330"/>
      <c r="D4923" s="331">
        <v>154010114</v>
      </c>
      <c r="E4923" s="117"/>
      <c r="F4923" s="326">
        <v>120</v>
      </c>
      <c r="G4923" s="326"/>
      <c r="H4923" s="326">
        <f t="shared" si="71"/>
        <v>120</v>
      </c>
      <c r="I4923" s="325"/>
      <c r="J4923" s="325"/>
      <c r="K4923" s="325"/>
    </row>
    <row r="4924" spans="1:11">
      <c r="A4924" s="676"/>
      <c r="B4924" s="681"/>
      <c r="C4924" s="330"/>
      <c r="D4924" s="331">
        <v>154010115</v>
      </c>
      <c r="E4924" s="117"/>
      <c r="F4924" s="326">
        <v>173</v>
      </c>
      <c r="G4924" s="326"/>
      <c r="H4924" s="326">
        <f t="shared" si="71"/>
        <v>173</v>
      </c>
      <c r="I4924" s="325"/>
      <c r="J4924" s="325"/>
      <c r="K4924" s="325"/>
    </row>
    <row r="4925" spans="1:11">
      <c r="A4925" s="676"/>
      <c r="B4925" s="681"/>
      <c r="C4925" s="330"/>
      <c r="D4925" s="331">
        <v>154010116</v>
      </c>
      <c r="E4925" s="117"/>
      <c r="F4925" s="326">
        <v>205</v>
      </c>
      <c r="G4925" s="326"/>
      <c r="H4925" s="326">
        <f t="shared" si="71"/>
        <v>205</v>
      </c>
      <c r="I4925" s="325"/>
      <c r="J4925" s="325"/>
      <c r="K4925" s="325"/>
    </row>
    <row r="4926" spans="1:11">
      <c r="A4926" s="676"/>
      <c r="B4926" s="681"/>
      <c r="C4926" s="330"/>
      <c r="D4926" s="324" t="s">
        <v>2</v>
      </c>
      <c r="E4926" s="323"/>
      <c r="F4926" s="322">
        <f>SUM(F4922:F4925)</f>
        <v>809</v>
      </c>
      <c r="G4926" s="322"/>
      <c r="H4926" s="322">
        <f t="shared" si="71"/>
        <v>809</v>
      </c>
      <c r="I4926" s="322">
        <v>2</v>
      </c>
      <c r="J4926" s="322"/>
      <c r="K4926" s="322">
        <f>+I4926+J4926</f>
        <v>2</v>
      </c>
    </row>
    <row r="4927" spans="1:11">
      <c r="A4927" s="676">
        <v>228</v>
      </c>
      <c r="B4927" s="681" t="s">
        <v>5126</v>
      </c>
      <c r="C4927" s="330" t="s">
        <v>5125</v>
      </c>
      <c r="D4927" s="331">
        <v>154010113</v>
      </c>
      <c r="E4927" s="117"/>
      <c r="F4927" s="326"/>
      <c r="G4927" s="326">
        <v>222</v>
      </c>
      <c r="H4927" s="326">
        <f t="shared" si="71"/>
        <v>222</v>
      </c>
      <c r="I4927" s="325"/>
      <c r="J4927" s="325"/>
      <c r="K4927" s="325"/>
    </row>
    <row r="4928" spans="1:11">
      <c r="A4928" s="676"/>
      <c r="B4928" s="681"/>
      <c r="C4928" s="330"/>
      <c r="D4928" s="331">
        <v>154010114</v>
      </c>
      <c r="E4928" s="117"/>
      <c r="F4928" s="326"/>
      <c r="G4928" s="326">
        <v>97</v>
      </c>
      <c r="H4928" s="326">
        <f t="shared" si="71"/>
        <v>97</v>
      </c>
      <c r="I4928" s="325"/>
      <c r="J4928" s="325"/>
      <c r="K4928" s="325"/>
    </row>
    <row r="4929" spans="1:11">
      <c r="A4929" s="676"/>
      <c r="B4929" s="681"/>
      <c r="C4929" s="330"/>
      <c r="D4929" s="331">
        <v>154010115</v>
      </c>
      <c r="E4929" s="117"/>
      <c r="F4929" s="326"/>
      <c r="G4929" s="326">
        <v>114</v>
      </c>
      <c r="H4929" s="326">
        <f t="shared" si="71"/>
        <v>114</v>
      </c>
      <c r="I4929" s="325"/>
      <c r="J4929" s="325"/>
      <c r="K4929" s="325"/>
    </row>
    <row r="4930" spans="1:11">
      <c r="A4930" s="676"/>
      <c r="B4930" s="681"/>
      <c r="C4930" s="330"/>
      <c r="D4930" s="331">
        <v>154010116</v>
      </c>
      <c r="E4930" s="117"/>
      <c r="F4930" s="326"/>
      <c r="G4930" s="326">
        <v>148</v>
      </c>
      <c r="H4930" s="326">
        <f t="shared" si="71"/>
        <v>148</v>
      </c>
      <c r="I4930" s="325"/>
      <c r="J4930" s="325"/>
      <c r="K4930" s="325"/>
    </row>
    <row r="4931" spans="1:11">
      <c r="A4931" s="676"/>
      <c r="B4931" s="681"/>
      <c r="C4931" s="330"/>
      <c r="D4931" s="324" t="s">
        <v>2</v>
      </c>
      <c r="E4931" s="323"/>
      <c r="F4931" s="327"/>
      <c r="G4931" s="322">
        <f>SUM(G4927:G4930)</f>
        <v>581</v>
      </c>
      <c r="H4931" s="322">
        <f t="shared" si="71"/>
        <v>581</v>
      </c>
      <c r="I4931" s="322"/>
      <c r="J4931" s="322">
        <v>2</v>
      </c>
      <c r="K4931" s="322">
        <f>+I4931+J4931</f>
        <v>2</v>
      </c>
    </row>
    <row r="4932" spans="1:11">
      <c r="A4932" s="676">
        <v>229</v>
      </c>
      <c r="B4932" s="681" t="s">
        <v>5124</v>
      </c>
      <c r="C4932" s="117" t="s">
        <v>5120</v>
      </c>
      <c r="D4932" s="326">
        <v>154010208</v>
      </c>
      <c r="E4932" s="117"/>
      <c r="F4932" s="326">
        <v>300</v>
      </c>
      <c r="G4932" s="326"/>
      <c r="H4932" s="326">
        <f t="shared" si="71"/>
        <v>300</v>
      </c>
      <c r="I4932" s="325"/>
      <c r="J4932" s="325"/>
      <c r="K4932" s="325"/>
    </row>
    <row r="4933" spans="1:11">
      <c r="A4933" s="676"/>
      <c r="B4933" s="681"/>
      <c r="C4933" s="117"/>
      <c r="D4933" s="326">
        <v>154010209</v>
      </c>
      <c r="E4933" s="117"/>
      <c r="F4933" s="326">
        <v>435</v>
      </c>
      <c r="G4933" s="326"/>
      <c r="H4933" s="326">
        <f t="shared" si="71"/>
        <v>435</v>
      </c>
      <c r="I4933" s="325"/>
      <c r="J4933" s="325"/>
      <c r="K4933" s="325"/>
    </row>
    <row r="4934" spans="1:11">
      <c r="A4934" s="676"/>
      <c r="B4934" s="681"/>
      <c r="C4934" s="117"/>
      <c r="D4934" s="326">
        <v>154010210</v>
      </c>
      <c r="E4934" s="117"/>
      <c r="F4934" s="326">
        <v>404</v>
      </c>
      <c r="G4934" s="326"/>
      <c r="H4934" s="326">
        <f t="shared" si="71"/>
        <v>404</v>
      </c>
      <c r="I4934" s="325"/>
      <c r="J4934" s="325"/>
      <c r="K4934" s="325"/>
    </row>
    <row r="4935" spans="1:11">
      <c r="A4935" s="676"/>
      <c r="B4935" s="681"/>
      <c r="C4935" s="117"/>
      <c r="D4935" s="324" t="s">
        <v>2</v>
      </c>
      <c r="E4935" s="323"/>
      <c r="F4935" s="322">
        <f>SUM(F4932:F4934)</f>
        <v>1139</v>
      </c>
      <c r="G4935" s="322"/>
      <c r="H4935" s="322">
        <f t="shared" si="71"/>
        <v>1139</v>
      </c>
      <c r="I4935" s="322">
        <v>3</v>
      </c>
      <c r="J4935" s="322"/>
      <c r="K4935" s="322">
        <f>+I4935+J4935</f>
        <v>3</v>
      </c>
    </row>
    <row r="4936" spans="1:11">
      <c r="A4936" s="676">
        <v>230</v>
      </c>
      <c r="B4936" s="675" t="s">
        <v>5123</v>
      </c>
      <c r="C4936" s="117" t="s">
        <v>5120</v>
      </c>
      <c r="D4936" s="326">
        <v>154010208</v>
      </c>
      <c r="E4936" s="117"/>
      <c r="F4936" s="326"/>
      <c r="G4936" s="326">
        <v>217</v>
      </c>
      <c r="H4936" s="326">
        <f t="shared" si="71"/>
        <v>217</v>
      </c>
      <c r="I4936" s="325"/>
      <c r="J4936" s="325"/>
      <c r="K4936" s="325"/>
    </row>
    <row r="4937" spans="1:11">
      <c r="A4937" s="676"/>
      <c r="B4937" s="675"/>
      <c r="C4937" s="117"/>
      <c r="D4937" s="326">
        <v>154010209</v>
      </c>
      <c r="E4937" s="117"/>
      <c r="F4937" s="326"/>
      <c r="G4937" s="326">
        <v>319</v>
      </c>
      <c r="H4937" s="326">
        <f t="shared" si="71"/>
        <v>319</v>
      </c>
      <c r="I4937" s="325"/>
      <c r="J4937" s="325"/>
      <c r="K4937" s="325"/>
    </row>
    <row r="4938" spans="1:11">
      <c r="A4938" s="676"/>
      <c r="B4938" s="675"/>
      <c r="C4938" s="117"/>
      <c r="D4938" s="326">
        <v>154010210</v>
      </c>
      <c r="E4938" s="117"/>
      <c r="F4938" s="326"/>
      <c r="G4938" s="326">
        <v>280</v>
      </c>
      <c r="H4938" s="326">
        <f t="shared" si="71"/>
        <v>280</v>
      </c>
      <c r="I4938" s="325"/>
      <c r="J4938" s="325"/>
      <c r="K4938" s="325"/>
    </row>
    <row r="4939" spans="1:11">
      <c r="A4939" s="676"/>
      <c r="B4939" s="675"/>
      <c r="C4939" s="117"/>
      <c r="D4939" s="324" t="s">
        <v>2</v>
      </c>
      <c r="E4939" s="323"/>
      <c r="F4939" s="322"/>
      <c r="G4939" s="322">
        <f>SUM(G4936:G4938)</f>
        <v>816</v>
      </c>
      <c r="H4939" s="322">
        <f t="shared" si="71"/>
        <v>816</v>
      </c>
      <c r="I4939" s="322"/>
      <c r="J4939" s="322">
        <v>2</v>
      </c>
      <c r="K4939" s="322">
        <f>+I4939+J4939</f>
        <v>2</v>
      </c>
    </row>
    <row r="4940" spans="1:11">
      <c r="A4940" s="676">
        <v>231</v>
      </c>
      <c r="B4940" s="681" t="s">
        <v>5122</v>
      </c>
      <c r="C4940" s="117" t="s">
        <v>5120</v>
      </c>
      <c r="D4940" s="326">
        <v>154010211</v>
      </c>
      <c r="E4940" s="117"/>
      <c r="F4940" s="326">
        <v>224</v>
      </c>
      <c r="G4940" s="326"/>
      <c r="H4940" s="326">
        <f t="shared" si="71"/>
        <v>224</v>
      </c>
      <c r="I4940" s="325"/>
      <c r="J4940" s="325"/>
      <c r="K4940" s="325"/>
    </row>
    <row r="4941" spans="1:11">
      <c r="A4941" s="676"/>
      <c r="B4941" s="681"/>
      <c r="C4941" s="117"/>
      <c r="D4941" s="326">
        <v>154010212</v>
      </c>
      <c r="E4941" s="117"/>
      <c r="F4941" s="326">
        <v>288</v>
      </c>
      <c r="G4941" s="326"/>
      <c r="H4941" s="326">
        <f t="shared" si="71"/>
        <v>288</v>
      </c>
      <c r="I4941" s="325"/>
      <c r="J4941" s="325"/>
      <c r="K4941" s="325"/>
    </row>
    <row r="4942" spans="1:11">
      <c r="A4942" s="676"/>
      <c r="B4942" s="681"/>
      <c r="C4942" s="117"/>
      <c r="D4942" s="326">
        <v>154010213</v>
      </c>
      <c r="E4942" s="117"/>
      <c r="F4942" s="326">
        <v>336</v>
      </c>
      <c r="G4942" s="326"/>
      <c r="H4942" s="326">
        <f t="shared" si="71"/>
        <v>336</v>
      </c>
      <c r="I4942" s="325"/>
      <c r="J4942" s="325"/>
      <c r="K4942" s="325"/>
    </row>
    <row r="4943" spans="1:11">
      <c r="A4943" s="676"/>
      <c r="B4943" s="681"/>
      <c r="C4943" s="117"/>
      <c r="D4943" s="326">
        <v>154010214</v>
      </c>
      <c r="E4943" s="117"/>
      <c r="F4943" s="326">
        <v>454</v>
      </c>
      <c r="G4943" s="326"/>
      <c r="H4943" s="326">
        <f t="shared" si="71"/>
        <v>454</v>
      </c>
      <c r="I4943" s="325"/>
      <c r="J4943" s="325"/>
      <c r="K4943" s="325"/>
    </row>
    <row r="4944" spans="1:11">
      <c r="A4944" s="676"/>
      <c r="B4944" s="681"/>
      <c r="C4944" s="117"/>
      <c r="D4944" s="324" t="s">
        <v>2</v>
      </c>
      <c r="E4944" s="323"/>
      <c r="F4944" s="322">
        <f>SUM(F4940:F4943)</f>
        <v>1302</v>
      </c>
      <c r="G4944" s="322"/>
      <c r="H4944" s="322">
        <f t="shared" si="71"/>
        <v>1302</v>
      </c>
      <c r="I4944" s="322">
        <v>3</v>
      </c>
      <c r="J4944" s="322"/>
      <c r="K4944" s="322">
        <f>+I4944+J4944</f>
        <v>3</v>
      </c>
    </row>
    <row r="4945" spans="1:11">
      <c r="A4945" s="676">
        <v>232</v>
      </c>
      <c r="B4945" s="681" t="s">
        <v>5121</v>
      </c>
      <c r="C4945" s="117" t="s">
        <v>5120</v>
      </c>
      <c r="D4945" s="326">
        <v>154010211</v>
      </c>
      <c r="E4945" s="117"/>
      <c r="F4945" s="326"/>
      <c r="G4945" s="326">
        <v>160</v>
      </c>
      <c r="H4945" s="326">
        <f t="shared" si="71"/>
        <v>160</v>
      </c>
      <c r="I4945" s="325"/>
      <c r="J4945" s="325"/>
      <c r="K4945" s="325"/>
    </row>
    <row r="4946" spans="1:11">
      <c r="A4946" s="676"/>
      <c r="B4946" s="681"/>
      <c r="C4946" s="117"/>
      <c r="D4946" s="326">
        <v>154010212</v>
      </c>
      <c r="E4946" s="117"/>
      <c r="F4946" s="326"/>
      <c r="G4946" s="326">
        <v>188</v>
      </c>
      <c r="H4946" s="326">
        <f t="shared" si="71"/>
        <v>188</v>
      </c>
      <c r="I4946" s="325"/>
      <c r="J4946" s="325"/>
      <c r="K4946" s="325"/>
    </row>
    <row r="4947" spans="1:11">
      <c r="A4947" s="676"/>
      <c r="B4947" s="681"/>
      <c r="C4947" s="117"/>
      <c r="D4947" s="326">
        <v>154010213</v>
      </c>
      <c r="E4947" s="117"/>
      <c r="F4947" s="326"/>
      <c r="G4947" s="326">
        <v>220</v>
      </c>
      <c r="H4947" s="326">
        <f t="shared" si="71"/>
        <v>220</v>
      </c>
      <c r="I4947" s="325"/>
      <c r="J4947" s="325"/>
      <c r="K4947" s="325"/>
    </row>
    <row r="4948" spans="1:11">
      <c r="A4948" s="676"/>
      <c r="B4948" s="681"/>
      <c r="C4948" s="117"/>
      <c r="D4948" s="326">
        <v>154010214</v>
      </c>
      <c r="E4948" s="117"/>
      <c r="F4948" s="326"/>
      <c r="G4948" s="326">
        <v>361</v>
      </c>
      <c r="H4948" s="326">
        <f t="shared" si="71"/>
        <v>361</v>
      </c>
      <c r="I4948" s="325"/>
      <c r="J4948" s="325"/>
      <c r="K4948" s="325"/>
    </row>
    <row r="4949" spans="1:11">
      <c r="A4949" s="676"/>
      <c r="B4949" s="681"/>
      <c r="C4949" s="117"/>
      <c r="D4949" s="324" t="s">
        <v>2</v>
      </c>
      <c r="E4949" s="323"/>
      <c r="F4949" s="327"/>
      <c r="G4949" s="322">
        <f>SUM(G4945:G4948)</f>
        <v>929</v>
      </c>
      <c r="H4949" s="322">
        <f t="shared" si="71"/>
        <v>929</v>
      </c>
      <c r="I4949" s="322"/>
      <c r="J4949" s="322">
        <v>2</v>
      </c>
      <c r="K4949" s="322">
        <f>+I4949+J4949</f>
        <v>2</v>
      </c>
    </row>
    <row r="4950" spans="1:11">
      <c r="A4950" s="676">
        <v>233</v>
      </c>
      <c r="B4950" s="675" t="s">
        <v>5119</v>
      </c>
      <c r="C4950" s="117" t="s">
        <v>5116</v>
      </c>
      <c r="D4950" s="326">
        <v>154010201</v>
      </c>
      <c r="E4950" s="117"/>
      <c r="F4950" s="326">
        <v>184</v>
      </c>
      <c r="G4950" s="326"/>
      <c r="H4950" s="326">
        <f t="shared" si="71"/>
        <v>184</v>
      </c>
      <c r="I4950" s="325"/>
      <c r="J4950" s="325"/>
      <c r="K4950" s="325"/>
    </row>
    <row r="4951" spans="1:11">
      <c r="A4951" s="676"/>
      <c r="B4951" s="675"/>
      <c r="C4951" s="117"/>
      <c r="D4951" s="326">
        <v>154010202</v>
      </c>
      <c r="E4951" s="117"/>
      <c r="F4951" s="326">
        <v>278</v>
      </c>
      <c r="G4951" s="326"/>
      <c r="H4951" s="326">
        <f t="shared" si="71"/>
        <v>278</v>
      </c>
      <c r="I4951" s="325"/>
      <c r="J4951" s="325"/>
      <c r="K4951" s="325"/>
    </row>
    <row r="4952" spans="1:11">
      <c r="A4952" s="676"/>
      <c r="B4952" s="675"/>
      <c r="C4952" s="117"/>
      <c r="D4952" s="326">
        <v>154010203</v>
      </c>
      <c r="E4952" s="117"/>
      <c r="F4952" s="326">
        <v>260</v>
      </c>
      <c r="G4952" s="326"/>
      <c r="H4952" s="326">
        <f t="shared" si="71"/>
        <v>260</v>
      </c>
      <c r="I4952" s="325"/>
      <c r="J4952" s="325"/>
      <c r="K4952" s="325"/>
    </row>
    <row r="4953" spans="1:11">
      <c r="A4953" s="676"/>
      <c r="B4953" s="675"/>
      <c r="C4953" s="117"/>
      <c r="D4953" s="326">
        <v>154010204</v>
      </c>
      <c r="E4953" s="117"/>
      <c r="F4953" s="326">
        <v>245</v>
      </c>
      <c r="G4953" s="326"/>
      <c r="H4953" s="326">
        <f t="shared" si="71"/>
        <v>245</v>
      </c>
      <c r="I4953" s="325"/>
      <c r="J4953" s="325"/>
      <c r="K4953" s="325"/>
    </row>
    <row r="4954" spans="1:11">
      <c r="A4954" s="676"/>
      <c r="B4954" s="675"/>
      <c r="C4954" s="117"/>
      <c r="D4954" s="326">
        <v>154010205</v>
      </c>
      <c r="E4954" s="117"/>
      <c r="F4954" s="326">
        <v>242</v>
      </c>
      <c r="G4954" s="326"/>
      <c r="H4954" s="326">
        <f t="shared" si="71"/>
        <v>242</v>
      </c>
      <c r="I4954" s="325"/>
      <c r="J4954" s="325"/>
      <c r="K4954" s="325"/>
    </row>
    <row r="4955" spans="1:11">
      <c r="A4955" s="676"/>
      <c r="B4955" s="675"/>
      <c r="C4955" s="117"/>
      <c r="D4955" s="324" t="s">
        <v>2</v>
      </c>
      <c r="E4955" s="323"/>
      <c r="F4955" s="322">
        <f>SUM(F4950:F4954)</f>
        <v>1209</v>
      </c>
      <c r="G4955" s="322"/>
      <c r="H4955" s="322">
        <f t="shared" si="71"/>
        <v>1209</v>
      </c>
      <c r="I4955" s="322">
        <v>3</v>
      </c>
      <c r="J4955" s="322"/>
      <c r="K4955" s="322">
        <f>+I4955+J4955</f>
        <v>3</v>
      </c>
    </row>
    <row r="4956" spans="1:11">
      <c r="A4956" s="676">
        <v>234</v>
      </c>
      <c r="B4956" s="675" t="s">
        <v>5118</v>
      </c>
      <c r="C4956" s="117" t="s">
        <v>5116</v>
      </c>
      <c r="D4956" s="326">
        <v>154010201</v>
      </c>
      <c r="E4956" s="117"/>
      <c r="F4956" s="326"/>
      <c r="G4956" s="326">
        <v>170</v>
      </c>
      <c r="H4956" s="326">
        <f t="shared" si="71"/>
        <v>170</v>
      </c>
      <c r="I4956" s="325"/>
      <c r="J4956" s="325"/>
      <c r="K4956" s="325"/>
    </row>
    <row r="4957" spans="1:11">
      <c r="A4957" s="676"/>
      <c r="B4957" s="675"/>
      <c r="C4957" s="117"/>
      <c r="D4957" s="326">
        <v>154010202</v>
      </c>
      <c r="E4957" s="117"/>
      <c r="F4957" s="326"/>
      <c r="G4957" s="326">
        <v>225</v>
      </c>
      <c r="H4957" s="326">
        <f t="shared" si="71"/>
        <v>225</v>
      </c>
      <c r="I4957" s="325"/>
      <c r="J4957" s="325"/>
      <c r="K4957" s="325"/>
    </row>
    <row r="4958" spans="1:11">
      <c r="A4958" s="676"/>
      <c r="B4958" s="675"/>
      <c r="C4958" s="117"/>
      <c r="D4958" s="326">
        <v>154010203</v>
      </c>
      <c r="E4958" s="117"/>
      <c r="F4958" s="326"/>
      <c r="G4958" s="326">
        <v>233</v>
      </c>
      <c r="H4958" s="326">
        <f t="shared" si="71"/>
        <v>233</v>
      </c>
      <c r="I4958" s="325"/>
      <c r="J4958" s="325"/>
      <c r="K4958" s="325"/>
    </row>
    <row r="4959" spans="1:11">
      <c r="A4959" s="676"/>
      <c r="B4959" s="675"/>
      <c r="C4959" s="117"/>
      <c r="D4959" s="326">
        <v>154010204</v>
      </c>
      <c r="E4959" s="117"/>
      <c r="F4959" s="326"/>
      <c r="G4959" s="326">
        <v>232</v>
      </c>
      <c r="H4959" s="326">
        <f t="shared" si="71"/>
        <v>232</v>
      </c>
      <c r="I4959" s="325"/>
      <c r="J4959" s="325"/>
      <c r="K4959" s="325"/>
    </row>
    <row r="4960" spans="1:11">
      <c r="A4960" s="676"/>
      <c r="B4960" s="675"/>
      <c r="C4960" s="117"/>
      <c r="D4960" s="326">
        <v>154010205</v>
      </c>
      <c r="E4960" s="117"/>
      <c r="F4960" s="326"/>
      <c r="G4960" s="326">
        <v>176</v>
      </c>
      <c r="H4960" s="326">
        <f t="shared" si="71"/>
        <v>176</v>
      </c>
      <c r="I4960" s="325"/>
      <c r="J4960" s="325"/>
      <c r="K4960" s="325"/>
    </row>
    <row r="4961" spans="1:11">
      <c r="A4961" s="676"/>
      <c r="B4961" s="675"/>
      <c r="C4961" s="117"/>
      <c r="D4961" s="324" t="s">
        <v>2</v>
      </c>
      <c r="E4961" s="323"/>
      <c r="F4961" s="327"/>
      <c r="G4961" s="322">
        <f>SUM(G4956:G4960)</f>
        <v>1036</v>
      </c>
      <c r="H4961" s="322">
        <f t="shared" si="71"/>
        <v>1036</v>
      </c>
      <c r="I4961" s="322"/>
      <c r="J4961" s="322">
        <v>3</v>
      </c>
      <c r="K4961" s="322">
        <f>+I4961+J4961</f>
        <v>3</v>
      </c>
    </row>
    <row r="4962" spans="1:11">
      <c r="A4962" s="676">
        <v>235</v>
      </c>
      <c r="B4962" s="675" t="s">
        <v>5117</v>
      </c>
      <c r="C4962" s="117" t="s">
        <v>5116</v>
      </c>
      <c r="D4962" s="326">
        <v>154010206</v>
      </c>
      <c r="E4962" s="117"/>
      <c r="F4962" s="326">
        <v>215</v>
      </c>
      <c r="G4962" s="326">
        <v>159</v>
      </c>
      <c r="H4962" s="326">
        <f t="shared" si="71"/>
        <v>374</v>
      </c>
      <c r="I4962" s="325"/>
      <c r="J4962" s="325"/>
      <c r="K4962" s="325"/>
    </row>
    <row r="4963" spans="1:11">
      <c r="A4963" s="676"/>
      <c r="B4963" s="675"/>
      <c r="C4963" s="117"/>
      <c r="D4963" s="326">
        <v>154010207</v>
      </c>
      <c r="E4963" s="117"/>
      <c r="F4963" s="326">
        <v>229</v>
      </c>
      <c r="G4963" s="326">
        <v>171</v>
      </c>
      <c r="H4963" s="326">
        <f t="shared" si="71"/>
        <v>400</v>
      </c>
      <c r="I4963" s="325"/>
      <c r="J4963" s="325"/>
      <c r="K4963" s="325"/>
    </row>
    <row r="4964" spans="1:11">
      <c r="A4964" s="676"/>
      <c r="B4964" s="675"/>
      <c r="C4964" s="117"/>
      <c r="D4964" s="324" t="s">
        <v>2</v>
      </c>
      <c r="E4964" s="323"/>
      <c r="F4964" s="322">
        <f>SUM(F4962:F4963)</f>
        <v>444</v>
      </c>
      <c r="G4964" s="322">
        <f>SUM(G4962:G4963)</f>
        <v>330</v>
      </c>
      <c r="H4964" s="322">
        <f t="shared" si="71"/>
        <v>774</v>
      </c>
      <c r="I4964" s="322">
        <v>1</v>
      </c>
      <c r="J4964" s="322">
        <v>1</v>
      </c>
      <c r="K4964" s="322">
        <f>+I4964+J4964</f>
        <v>2</v>
      </c>
    </row>
    <row r="4965" spans="1:11" ht="15.75">
      <c r="A4965" s="678" t="s">
        <v>5115</v>
      </c>
      <c r="B4965" s="679"/>
      <c r="C4965" s="679"/>
      <c r="D4965" s="679"/>
      <c r="E4965" s="680"/>
      <c r="F4965" s="329">
        <f t="shared" ref="F4965:K4965" si="72">F4964+F4961+F4955+F4949+F4944+F4939+F4935+F4931+F4926+F4921+F4916+F4911+F4908+F4903+F4900+F4897+F4893+F4889+F4886+F4883+F4880+F4877+F4871+F4865+F4861+F4857+F4853+F4849+F4843+F4837+F4832+F4827+F4824+F4821+F4815</f>
        <v>21884</v>
      </c>
      <c r="G4965" s="329">
        <f t="shared" si="72"/>
        <v>16592</v>
      </c>
      <c r="H4965" s="329">
        <f t="shared" si="72"/>
        <v>38476</v>
      </c>
      <c r="I4965" s="329">
        <f t="shared" si="72"/>
        <v>52</v>
      </c>
      <c r="J4965" s="329">
        <f t="shared" si="72"/>
        <v>40</v>
      </c>
      <c r="K4965" s="329">
        <f t="shared" si="72"/>
        <v>92</v>
      </c>
    </row>
    <row r="4966" spans="1:11">
      <c r="A4966" s="676">
        <v>236</v>
      </c>
      <c r="B4966" s="675" t="s">
        <v>5114</v>
      </c>
      <c r="C4966" s="117" t="s">
        <v>5112</v>
      </c>
      <c r="D4966" s="326">
        <v>154020201</v>
      </c>
      <c r="E4966" s="117"/>
      <c r="F4966" s="326">
        <v>545</v>
      </c>
      <c r="G4966" s="326"/>
      <c r="H4966" s="326">
        <f t="shared" ref="H4966:H4997" si="73">+F4966+G4966</f>
        <v>545</v>
      </c>
      <c r="I4966" s="325"/>
      <c r="J4966" s="325"/>
      <c r="K4966" s="325"/>
    </row>
    <row r="4967" spans="1:11">
      <c r="A4967" s="676"/>
      <c r="B4967" s="675"/>
      <c r="C4967" s="117"/>
      <c r="D4967" s="326">
        <v>154020202</v>
      </c>
      <c r="E4967" s="117"/>
      <c r="F4967" s="326">
        <v>756</v>
      </c>
      <c r="G4967" s="326"/>
      <c r="H4967" s="326">
        <f t="shared" si="73"/>
        <v>756</v>
      </c>
      <c r="I4967" s="325"/>
      <c r="J4967" s="325"/>
      <c r="K4967" s="325"/>
    </row>
    <row r="4968" spans="1:11">
      <c r="A4968" s="676"/>
      <c r="B4968" s="675"/>
      <c r="C4968" s="117"/>
      <c r="D4968" s="326">
        <v>154020203</v>
      </c>
      <c r="E4968" s="117"/>
      <c r="F4968" s="326">
        <v>434</v>
      </c>
      <c r="G4968" s="326"/>
      <c r="H4968" s="326">
        <f t="shared" si="73"/>
        <v>434</v>
      </c>
      <c r="I4968" s="325"/>
      <c r="J4968" s="325"/>
      <c r="K4968" s="325"/>
    </row>
    <row r="4969" spans="1:11">
      <c r="A4969" s="676"/>
      <c r="B4969" s="675"/>
      <c r="C4969" s="117"/>
      <c r="D4969" s="324" t="s">
        <v>2</v>
      </c>
      <c r="E4969" s="323"/>
      <c r="F4969" s="322">
        <f>SUM(F4966:F4968)</f>
        <v>1735</v>
      </c>
      <c r="G4969" s="322"/>
      <c r="H4969" s="322">
        <f t="shared" si="73"/>
        <v>1735</v>
      </c>
      <c r="I4969" s="322">
        <v>4</v>
      </c>
      <c r="J4969" s="322"/>
      <c r="K4969" s="322">
        <f>+I4969+J4969</f>
        <v>4</v>
      </c>
    </row>
    <row r="4970" spans="1:11">
      <c r="A4970" s="676">
        <v>237</v>
      </c>
      <c r="B4970" s="675" t="s">
        <v>5113</v>
      </c>
      <c r="C4970" s="117" t="s">
        <v>5112</v>
      </c>
      <c r="D4970" s="326">
        <v>154020201</v>
      </c>
      <c r="E4970" s="117"/>
      <c r="F4970" s="326"/>
      <c r="G4970" s="326">
        <v>381</v>
      </c>
      <c r="H4970" s="326">
        <f t="shared" si="73"/>
        <v>381</v>
      </c>
      <c r="I4970" s="325"/>
      <c r="J4970" s="325"/>
      <c r="K4970" s="325"/>
    </row>
    <row r="4971" spans="1:11">
      <c r="A4971" s="676"/>
      <c r="B4971" s="675"/>
      <c r="C4971" s="117"/>
      <c r="D4971" s="326">
        <v>154020202</v>
      </c>
      <c r="E4971" s="117"/>
      <c r="F4971" s="326"/>
      <c r="G4971" s="326">
        <v>495</v>
      </c>
      <c r="H4971" s="326">
        <f t="shared" si="73"/>
        <v>495</v>
      </c>
      <c r="I4971" s="325"/>
      <c r="J4971" s="325"/>
      <c r="K4971" s="325"/>
    </row>
    <row r="4972" spans="1:11">
      <c r="A4972" s="676"/>
      <c r="B4972" s="675"/>
      <c r="C4972" s="117"/>
      <c r="D4972" s="326">
        <v>154020203</v>
      </c>
      <c r="E4972" s="117"/>
      <c r="F4972" s="326"/>
      <c r="G4972" s="326">
        <v>322</v>
      </c>
      <c r="H4972" s="326">
        <f t="shared" si="73"/>
        <v>322</v>
      </c>
      <c r="I4972" s="325"/>
      <c r="J4972" s="325"/>
      <c r="K4972" s="325"/>
    </row>
    <row r="4973" spans="1:11">
      <c r="A4973" s="676"/>
      <c r="B4973" s="675"/>
      <c r="C4973" s="117"/>
      <c r="D4973" s="324" t="s">
        <v>2</v>
      </c>
      <c r="E4973" s="323"/>
      <c r="F4973" s="322"/>
      <c r="G4973" s="322">
        <f>SUM(G4970:G4972)</f>
        <v>1198</v>
      </c>
      <c r="H4973" s="322">
        <f t="shared" si="73"/>
        <v>1198</v>
      </c>
      <c r="I4973" s="322"/>
      <c r="J4973" s="322">
        <v>3</v>
      </c>
      <c r="K4973" s="322">
        <f>+I4973+J4973</f>
        <v>3</v>
      </c>
    </row>
    <row r="4974" spans="1:11">
      <c r="A4974" s="676">
        <v>238</v>
      </c>
      <c r="B4974" s="675" t="s">
        <v>5111</v>
      </c>
      <c r="C4974" s="117" t="s">
        <v>5109</v>
      </c>
      <c r="D4974" s="326">
        <v>154020204</v>
      </c>
      <c r="E4974" s="117"/>
      <c r="F4974" s="326">
        <v>340</v>
      </c>
      <c r="G4974" s="326"/>
      <c r="H4974" s="326">
        <f t="shared" si="73"/>
        <v>340</v>
      </c>
      <c r="I4974" s="325"/>
      <c r="J4974" s="325"/>
      <c r="K4974" s="325"/>
    </row>
    <row r="4975" spans="1:11">
      <c r="A4975" s="676"/>
      <c r="B4975" s="675"/>
      <c r="C4975" s="117"/>
      <c r="D4975" s="326">
        <v>154020205</v>
      </c>
      <c r="E4975" s="117"/>
      <c r="F4975" s="326">
        <v>727</v>
      </c>
      <c r="G4975" s="326"/>
      <c r="H4975" s="326">
        <f t="shared" si="73"/>
        <v>727</v>
      </c>
      <c r="I4975" s="325"/>
      <c r="J4975" s="325"/>
      <c r="K4975" s="325"/>
    </row>
    <row r="4976" spans="1:11">
      <c r="A4976" s="676"/>
      <c r="B4976" s="675"/>
      <c r="C4976" s="117"/>
      <c r="D4976" s="326">
        <v>154020206</v>
      </c>
      <c r="E4976" s="117"/>
      <c r="F4976" s="326">
        <v>690</v>
      </c>
      <c r="G4976" s="326"/>
      <c r="H4976" s="326">
        <f t="shared" si="73"/>
        <v>690</v>
      </c>
      <c r="I4976" s="325"/>
      <c r="J4976" s="325"/>
      <c r="K4976" s="325"/>
    </row>
    <row r="4977" spans="1:11">
      <c r="A4977" s="676"/>
      <c r="B4977" s="675"/>
      <c r="C4977" s="117"/>
      <c r="D4977" s="324" t="s">
        <v>2</v>
      </c>
      <c r="E4977" s="323"/>
      <c r="F4977" s="322">
        <f>SUM(F4974:F4976)</f>
        <v>1757</v>
      </c>
      <c r="G4977" s="322"/>
      <c r="H4977" s="322">
        <f t="shared" si="73"/>
        <v>1757</v>
      </c>
      <c r="I4977" s="322">
        <v>4</v>
      </c>
      <c r="J4977" s="322"/>
      <c r="K4977" s="322">
        <f>+I4977+J4977</f>
        <v>4</v>
      </c>
    </row>
    <row r="4978" spans="1:11">
      <c r="A4978" s="676">
        <v>239</v>
      </c>
      <c r="B4978" s="675" t="s">
        <v>5110</v>
      </c>
      <c r="C4978" s="117" t="s">
        <v>5109</v>
      </c>
      <c r="D4978" s="326">
        <v>154020204</v>
      </c>
      <c r="E4978" s="117"/>
      <c r="F4978" s="326"/>
      <c r="G4978" s="326">
        <v>223</v>
      </c>
      <c r="H4978" s="326">
        <f t="shared" si="73"/>
        <v>223</v>
      </c>
      <c r="I4978" s="325"/>
      <c r="J4978" s="325"/>
      <c r="K4978" s="325"/>
    </row>
    <row r="4979" spans="1:11">
      <c r="A4979" s="676"/>
      <c r="B4979" s="675"/>
      <c r="C4979" s="117"/>
      <c r="D4979" s="326">
        <v>154020205</v>
      </c>
      <c r="E4979" s="117"/>
      <c r="F4979" s="326"/>
      <c r="G4979" s="326">
        <v>532</v>
      </c>
      <c r="H4979" s="326">
        <f t="shared" si="73"/>
        <v>532</v>
      </c>
      <c r="I4979" s="325"/>
      <c r="J4979" s="325"/>
      <c r="K4979" s="325"/>
    </row>
    <row r="4980" spans="1:11">
      <c r="A4980" s="676"/>
      <c r="B4980" s="675"/>
      <c r="C4980" s="117"/>
      <c r="D4980" s="326">
        <v>154020206</v>
      </c>
      <c r="E4980" s="117"/>
      <c r="F4980" s="326"/>
      <c r="G4980" s="326">
        <v>495</v>
      </c>
      <c r="H4980" s="326">
        <f t="shared" si="73"/>
        <v>495</v>
      </c>
      <c r="I4980" s="325"/>
      <c r="J4980" s="325"/>
      <c r="K4980" s="325"/>
    </row>
    <row r="4981" spans="1:11">
      <c r="A4981" s="676"/>
      <c r="B4981" s="675"/>
      <c r="C4981" s="117"/>
      <c r="D4981" s="324" t="s">
        <v>2</v>
      </c>
      <c r="E4981" s="323"/>
      <c r="F4981" s="327"/>
      <c r="G4981" s="322">
        <f>SUM(G4978:G4980)</f>
        <v>1250</v>
      </c>
      <c r="H4981" s="322">
        <f t="shared" si="73"/>
        <v>1250</v>
      </c>
      <c r="I4981" s="322"/>
      <c r="J4981" s="322">
        <v>3</v>
      </c>
      <c r="K4981" s="322">
        <f>+I4981+J4981</f>
        <v>3</v>
      </c>
    </row>
    <row r="4982" spans="1:11">
      <c r="A4982" s="676">
        <v>240</v>
      </c>
      <c r="B4982" s="675" t="s">
        <v>5108</v>
      </c>
      <c r="C4982" s="117" t="s">
        <v>5106</v>
      </c>
      <c r="D4982" s="326">
        <v>154020301</v>
      </c>
      <c r="E4982" s="117"/>
      <c r="F4982" s="326">
        <v>315</v>
      </c>
      <c r="G4982" s="326"/>
      <c r="H4982" s="326">
        <f t="shared" si="73"/>
        <v>315</v>
      </c>
      <c r="I4982" s="325"/>
      <c r="J4982" s="325"/>
      <c r="K4982" s="325"/>
    </row>
    <row r="4983" spans="1:11">
      <c r="A4983" s="676"/>
      <c r="B4983" s="675"/>
      <c r="C4983" s="117"/>
      <c r="D4983" s="326">
        <v>154020302</v>
      </c>
      <c r="E4983" s="117"/>
      <c r="F4983" s="326">
        <v>522</v>
      </c>
      <c r="G4983" s="326"/>
      <c r="H4983" s="326">
        <f t="shared" si="73"/>
        <v>522</v>
      </c>
      <c r="I4983" s="325"/>
      <c r="J4983" s="325"/>
      <c r="K4983" s="325"/>
    </row>
    <row r="4984" spans="1:11">
      <c r="A4984" s="676"/>
      <c r="B4984" s="675"/>
      <c r="C4984" s="117"/>
      <c r="D4984" s="326">
        <v>154020303</v>
      </c>
      <c r="E4984" s="117"/>
      <c r="F4984" s="326">
        <v>355</v>
      </c>
      <c r="G4984" s="326"/>
      <c r="H4984" s="326">
        <f t="shared" si="73"/>
        <v>355</v>
      </c>
      <c r="I4984" s="325"/>
      <c r="J4984" s="325"/>
      <c r="K4984" s="325"/>
    </row>
    <row r="4985" spans="1:11">
      <c r="A4985" s="676"/>
      <c r="B4985" s="675"/>
      <c r="C4985" s="117"/>
      <c r="D4985" s="324" t="s">
        <v>2</v>
      </c>
      <c r="E4985" s="323"/>
      <c r="F4985" s="322">
        <f>SUM(F4982:F4984)</f>
        <v>1192</v>
      </c>
      <c r="G4985" s="322"/>
      <c r="H4985" s="322">
        <f t="shared" si="73"/>
        <v>1192</v>
      </c>
      <c r="I4985" s="322">
        <v>3</v>
      </c>
      <c r="J4985" s="322"/>
      <c r="K4985" s="322">
        <f>+I4985+J4985</f>
        <v>3</v>
      </c>
    </row>
    <row r="4986" spans="1:11">
      <c r="A4986" s="676">
        <v>241</v>
      </c>
      <c r="B4986" s="675" t="s">
        <v>5107</v>
      </c>
      <c r="C4986" s="117" t="s">
        <v>5106</v>
      </c>
      <c r="D4986" s="326">
        <v>154020301</v>
      </c>
      <c r="E4986" s="117"/>
      <c r="F4986" s="326"/>
      <c r="G4986" s="326">
        <v>232</v>
      </c>
      <c r="H4986" s="326">
        <f t="shared" si="73"/>
        <v>232</v>
      </c>
      <c r="I4986" s="325"/>
      <c r="J4986" s="325"/>
      <c r="K4986" s="325"/>
    </row>
    <row r="4987" spans="1:11">
      <c r="A4987" s="676"/>
      <c r="B4987" s="675"/>
      <c r="C4987" s="117"/>
      <c r="D4987" s="326">
        <v>154020302</v>
      </c>
      <c r="E4987" s="117"/>
      <c r="F4987" s="326"/>
      <c r="G4987" s="326">
        <v>349</v>
      </c>
      <c r="H4987" s="326">
        <f t="shared" si="73"/>
        <v>349</v>
      </c>
      <c r="I4987" s="325"/>
      <c r="J4987" s="325"/>
      <c r="K4987" s="325"/>
    </row>
    <row r="4988" spans="1:11">
      <c r="A4988" s="676"/>
      <c r="B4988" s="675"/>
      <c r="C4988" s="117"/>
      <c r="D4988" s="326">
        <v>154020303</v>
      </c>
      <c r="E4988" s="117"/>
      <c r="F4988" s="326"/>
      <c r="G4988" s="326">
        <v>268</v>
      </c>
      <c r="H4988" s="326">
        <f t="shared" si="73"/>
        <v>268</v>
      </c>
      <c r="I4988" s="325"/>
      <c r="J4988" s="325"/>
      <c r="K4988" s="325"/>
    </row>
    <row r="4989" spans="1:11">
      <c r="A4989" s="676"/>
      <c r="B4989" s="675"/>
      <c r="C4989" s="117"/>
      <c r="D4989" s="324" t="s">
        <v>2</v>
      </c>
      <c r="E4989" s="323"/>
      <c r="F4989" s="327"/>
      <c r="G4989" s="322">
        <f>SUM(G4986:G4988)</f>
        <v>849</v>
      </c>
      <c r="H4989" s="322">
        <f t="shared" si="73"/>
        <v>849</v>
      </c>
      <c r="I4989" s="322"/>
      <c r="J4989" s="322">
        <v>2</v>
      </c>
      <c r="K4989" s="322">
        <f>+I4989+J4989</f>
        <v>2</v>
      </c>
    </row>
    <row r="4990" spans="1:11">
      <c r="A4990" s="676">
        <v>242</v>
      </c>
      <c r="B4990" s="675" t="s">
        <v>5105</v>
      </c>
      <c r="C4990" s="117" t="s">
        <v>5103</v>
      </c>
      <c r="D4990" s="326">
        <v>154020304</v>
      </c>
      <c r="E4990" s="117"/>
      <c r="F4990" s="326">
        <v>0</v>
      </c>
      <c r="G4990" s="326"/>
      <c r="H4990" s="326">
        <f t="shared" si="73"/>
        <v>0</v>
      </c>
      <c r="I4990" s="325"/>
      <c r="J4990" s="325"/>
      <c r="K4990" s="325"/>
    </row>
    <row r="4991" spans="1:11">
      <c r="A4991" s="676"/>
      <c r="B4991" s="675"/>
      <c r="C4991" s="117"/>
      <c r="D4991" s="326">
        <v>154020305</v>
      </c>
      <c r="E4991" s="117"/>
      <c r="F4991" s="326">
        <v>595</v>
      </c>
      <c r="G4991" s="326"/>
      <c r="H4991" s="326">
        <f t="shared" si="73"/>
        <v>595</v>
      </c>
      <c r="I4991" s="325"/>
      <c r="J4991" s="325"/>
      <c r="K4991" s="325"/>
    </row>
    <row r="4992" spans="1:11">
      <c r="A4992" s="676"/>
      <c r="B4992" s="675"/>
      <c r="C4992" s="117"/>
      <c r="D4992" s="326">
        <v>154020306</v>
      </c>
      <c r="E4992" s="117"/>
      <c r="F4992" s="326">
        <v>684</v>
      </c>
      <c r="G4992" s="326"/>
      <c r="H4992" s="326">
        <f t="shared" si="73"/>
        <v>684</v>
      </c>
      <c r="I4992" s="325"/>
      <c r="J4992" s="325"/>
      <c r="K4992" s="325"/>
    </row>
    <row r="4993" spans="1:11">
      <c r="A4993" s="676"/>
      <c r="B4993" s="675"/>
      <c r="C4993" s="117"/>
      <c r="D4993" s="324" t="s">
        <v>2</v>
      </c>
      <c r="E4993" s="323"/>
      <c r="F4993" s="322">
        <f>SUM(F4990:F4992)</f>
        <v>1279</v>
      </c>
      <c r="G4993" s="322"/>
      <c r="H4993" s="322">
        <f t="shared" si="73"/>
        <v>1279</v>
      </c>
      <c r="I4993" s="322">
        <v>3</v>
      </c>
      <c r="J4993" s="322"/>
      <c r="K4993" s="322">
        <f>+I4993+J4993</f>
        <v>3</v>
      </c>
    </row>
    <row r="4994" spans="1:11">
      <c r="A4994" s="676">
        <v>243</v>
      </c>
      <c r="B4994" s="675" t="s">
        <v>5104</v>
      </c>
      <c r="C4994" s="117" t="s">
        <v>5103</v>
      </c>
      <c r="D4994" s="326">
        <v>154020304</v>
      </c>
      <c r="E4994" s="117"/>
      <c r="F4994" s="326"/>
      <c r="G4994" s="326">
        <v>0</v>
      </c>
      <c r="H4994" s="326">
        <f t="shared" si="73"/>
        <v>0</v>
      </c>
      <c r="I4994" s="325"/>
      <c r="J4994" s="325"/>
      <c r="K4994" s="325"/>
    </row>
    <row r="4995" spans="1:11">
      <c r="A4995" s="676"/>
      <c r="B4995" s="675"/>
      <c r="C4995" s="117"/>
      <c r="D4995" s="326">
        <v>154020305</v>
      </c>
      <c r="E4995" s="117"/>
      <c r="F4995" s="326"/>
      <c r="G4995" s="326">
        <v>412</v>
      </c>
      <c r="H4995" s="326">
        <f t="shared" si="73"/>
        <v>412</v>
      </c>
      <c r="I4995" s="325"/>
      <c r="J4995" s="325"/>
      <c r="K4995" s="325"/>
    </row>
    <row r="4996" spans="1:11">
      <c r="A4996" s="676"/>
      <c r="B4996" s="675"/>
      <c r="C4996" s="117"/>
      <c r="D4996" s="326">
        <v>154020306</v>
      </c>
      <c r="E4996" s="117"/>
      <c r="F4996" s="326"/>
      <c r="G4996" s="326">
        <v>475</v>
      </c>
      <c r="H4996" s="326">
        <f t="shared" si="73"/>
        <v>475</v>
      </c>
      <c r="I4996" s="325"/>
      <c r="J4996" s="325"/>
      <c r="K4996" s="325"/>
    </row>
    <row r="4997" spans="1:11">
      <c r="A4997" s="676"/>
      <c r="B4997" s="675"/>
      <c r="C4997" s="117"/>
      <c r="D4997" s="324" t="s">
        <v>2</v>
      </c>
      <c r="E4997" s="323"/>
      <c r="F4997" s="327"/>
      <c r="G4997" s="322">
        <f>SUM(G4994:G4996)</f>
        <v>887</v>
      </c>
      <c r="H4997" s="322">
        <f t="shared" si="73"/>
        <v>887</v>
      </c>
      <c r="I4997" s="322"/>
      <c r="J4997" s="322">
        <v>2</v>
      </c>
      <c r="K4997" s="322">
        <f>+I4997+J4997</f>
        <v>2</v>
      </c>
    </row>
    <row r="4998" spans="1:11">
      <c r="A4998" s="676">
        <v>244</v>
      </c>
      <c r="B4998" s="675" t="s">
        <v>5102</v>
      </c>
      <c r="C4998" s="117" t="s">
        <v>5101</v>
      </c>
      <c r="D4998" s="326">
        <v>154020307</v>
      </c>
      <c r="E4998" s="117"/>
      <c r="F4998" s="326">
        <v>851</v>
      </c>
      <c r="G4998" s="326">
        <v>648</v>
      </c>
      <c r="H4998" s="326">
        <f t="shared" ref="H4998:H5029" si="74">+F4998+G4998</f>
        <v>1499</v>
      </c>
      <c r="I4998" s="325"/>
      <c r="J4998" s="325"/>
      <c r="K4998" s="325"/>
    </row>
    <row r="4999" spans="1:11">
      <c r="A4999" s="676"/>
      <c r="B4999" s="675"/>
      <c r="C4999" s="117"/>
      <c r="D4999" s="324" t="s">
        <v>2</v>
      </c>
      <c r="E4999" s="323"/>
      <c r="F4999" s="322">
        <v>851</v>
      </c>
      <c r="G4999" s="322">
        <v>648</v>
      </c>
      <c r="H4999" s="322">
        <f t="shared" si="74"/>
        <v>1499</v>
      </c>
      <c r="I4999" s="322">
        <v>2</v>
      </c>
      <c r="J4999" s="322">
        <v>2</v>
      </c>
      <c r="K4999" s="322">
        <f>+I4999+J4999</f>
        <v>4</v>
      </c>
    </row>
    <row r="5000" spans="1:11">
      <c r="A5000" s="676">
        <v>245</v>
      </c>
      <c r="B5000" s="675" t="s">
        <v>5100</v>
      </c>
      <c r="C5000" s="117" t="s">
        <v>5098</v>
      </c>
      <c r="D5000" s="326">
        <v>154020501</v>
      </c>
      <c r="E5000" s="117"/>
      <c r="F5000" s="326">
        <v>394</v>
      </c>
      <c r="G5000" s="326"/>
      <c r="H5000" s="326">
        <f t="shared" si="74"/>
        <v>394</v>
      </c>
      <c r="I5000" s="325"/>
      <c r="J5000" s="325"/>
      <c r="K5000" s="325"/>
    </row>
    <row r="5001" spans="1:11">
      <c r="A5001" s="676"/>
      <c r="B5001" s="675"/>
      <c r="C5001" s="117"/>
      <c r="D5001" s="326">
        <v>154020502</v>
      </c>
      <c r="E5001" s="117"/>
      <c r="F5001" s="326">
        <v>717</v>
      </c>
      <c r="G5001" s="326"/>
      <c r="H5001" s="326">
        <f t="shared" si="74"/>
        <v>717</v>
      </c>
      <c r="I5001" s="325"/>
      <c r="J5001" s="325"/>
      <c r="K5001" s="325"/>
    </row>
    <row r="5002" spans="1:11">
      <c r="A5002" s="676"/>
      <c r="B5002" s="675"/>
      <c r="C5002" s="117"/>
      <c r="D5002" s="324" t="s">
        <v>2</v>
      </c>
      <c r="E5002" s="323"/>
      <c r="F5002" s="322">
        <f>SUM(F5000:F5001)</f>
        <v>1111</v>
      </c>
      <c r="G5002" s="322"/>
      <c r="H5002" s="322">
        <f t="shared" si="74"/>
        <v>1111</v>
      </c>
      <c r="I5002" s="322">
        <v>3</v>
      </c>
      <c r="J5002" s="322"/>
      <c r="K5002" s="322">
        <f>+I5002+J5002</f>
        <v>3</v>
      </c>
    </row>
    <row r="5003" spans="1:11">
      <c r="A5003" s="676">
        <v>246</v>
      </c>
      <c r="B5003" s="675" t="s">
        <v>5099</v>
      </c>
      <c r="C5003" s="117" t="s">
        <v>5098</v>
      </c>
      <c r="D5003" s="326">
        <v>154020501</v>
      </c>
      <c r="E5003" s="117"/>
      <c r="F5003" s="326"/>
      <c r="G5003" s="326">
        <v>289</v>
      </c>
      <c r="H5003" s="326">
        <f t="shared" si="74"/>
        <v>289</v>
      </c>
      <c r="I5003" s="325"/>
      <c r="J5003" s="325"/>
      <c r="K5003" s="325"/>
    </row>
    <row r="5004" spans="1:11">
      <c r="A5004" s="676"/>
      <c r="B5004" s="675"/>
      <c r="C5004" s="117"/>
      <c r="D5004" s="326">
        <v>154020502</v>
      </c>
      <c r="E5004" s="117"/>
      <c r="F5004" s="326"/>
      <c r="G5004" s="326">
        <v>476</v>
      </c>
      <c r="H5004" s="326">
        <f t="shared" si="74"/>
        <v>476</v>
      </c>
      <c r="I5004" s="325"/>
      <c r="J5004" s="325"/>
      <c r="K5004" s="325"/>
    </row>
    <row r="5005" spans="1:11">
      <c r="A5005" s="676"/>
      <c r="B5005" s="675"/>
      <c r="C5005" s="117"/>
      <c r="D5005" s="324" t="s">
        <v>2</v>
      </c>
      <c r="E5005" s="323"/>
      <c r="F5005" s="327"/>
      <c r="G5005" s="322">
        <f>SUM(G5003:G5004)</f>
        <v>765</v>
      </c>
      <c r="H5005" s="322">
        <f t="shared" si="74"/>
        <v>765</v>
      </c>
      <c r="I5005" s="322"/>
      <c r="J5005" s="322">
        <v>2</v>
      </c>
      <c r="K5005" s="322">
        <f>+I5005+J5005</f>
        <v>2</v>
      </c>
    </row>
    <row r="5006" spans="1:11">
      <c r="A5006" s="676">
        <v>247</v>
      </c>
      <c r="B5006" s="675" t="s">
        <v>5097</v>
      </c>
      <c r="C5006" s="117" t="s">
        <v>5094</v>
      </c>
      <c r="D5006" s="326">
        <v>154020503</v>
      </c>
      <c r="E5006" s="117"/>
      <c r="F5006" s="326">
        <v>231</v>
      </c>
      <c r="G5006" s="326"/>
      <c r="H5006" s="326">
        <f t="shared" si="74"/>
        <v>231</v>
      </c>
      <c r="I5006" s="325"/>
      <c r="J5006" s="325"/>
      <c r="K5006" s="325"/>
    </row>
    <row r="5007" spans="1:11">
      <c r="A5007" s="676"/>
      <c r="B5007" s="675"/>
      <c r="C5007" s="117"/>
      <c r="D5007" s="326">
        <v>154020504</v>
      </c>
      <c r="E5007" s="117"/>
      <c r="F5007" s="326">
        <v>363</v>
      </c>
      <c r="G5007" s="326"/>
      <c r="H5007" s="326">
        <f t="shared" si="74"/>
        <v>363</v>
      </c>
      <c r="I5007" s="325"/>
      <c r="J5007" s="325"/>
      <c r="K5007" s="325"/>
    </row>
    <row r="5008" spans="1:11">
      <c r="A5008" s="676"/>
      <c r="B5008" s="675"/>
      <c r="C5008" s="117"/>
      <c r="D5008" s="326">
        <v>154020505</v>
      </c>
      <c r="E5008" s="117"/>
      <c r="F5008" s="326">
        <v>201</v>
      </c>
      <c r="G5008" s="326"/>
      <c r="H5008" s="326">
        <f t="shared" si="74"/>
        <v>201</v>
      </c>
      <c r="I5008" s="325"/>
      <c r="J5008" s="325"/>
      <c r="K5008" s="325"/>
    </row>
    <row r="5009" spans="1:11">
      <c r="A5009" s="676"/>
      <c r="B5009" s="675"/>
      <c r="C5009" s="117"/>
      <c r="D5009" s="326">
        <v>154020506</v>
      </c>
      <c r="E5009" s="117"/>
      <c r="F5009" s="326">
        <v>203</v>
      </c>
      <c r="G5009" s="326"/>
      <c r="H5009" s="326">
        <f t="shared" si="74"/>
        <v>203</v>
      </c>
      <c r="I5009" s="325"/>
      <c r="J5009" s="325"/>
      <c r="K5009" s="325"/>
    </row>
    <row r="5010" spans="1:11">
      <c r="A5010" s="676"/>
      <c r="B5010" s="675"/>
      <c r="C5010" s="117"/>
      <c r="D5010" s="324" t="s">
        <v>2</v>
      </c>
      <c r="E5010" s="323"/>
      <c r="F5010" s="322">
        <f>SUM(F5006:F5009)</f>
        <v>998</v>
      </c>
      <c r="G5010" s="322"/>
      <c r="H5010" s="322">
        <f t="shared" si="74"/>
        <v>998</v>
      </c>
      <c r="I5010" s="322">
        <v>2</v>
      </c>
      <c r="J5010" s="322"/>
      <c r="K5010" s="322">
        <f>+I5010+J5010</f>
        <v>2</v>
      </c>
    </row>
    <row r="5011" spans="1:11">
      <c r="A5011" s="676">
        <v>248</v>
      </c>
      <c r="B5011" s="675" t="s">
        <v>5096</v>
      </c>
      <c r="C5011" s="117" t="s">
        <v>5094</v>
      </c>
      <c r="D5011" s="326">
        <v>154020503</v>
      </c>
      <c r="E5011" s="117"/>
      <c r="F5011" s="326"/>
      <c r="G5011" s="326">
        <v>170</v>
      </c>
      <c r="H5011" s="326">
        <f t="shared" si="74"/>
        <v>170</v>
      </c>
      <c r="I5011" s="325"/>
      <c r="J5011" s="325"/>
      <c r="K5011" s="325"/>
    </row>
    <row r="5012" spans="1:11">
      <c r="A5012" s="676"/>
      <c r="B5012" s="675"/>
      <c r="C5012" s="117"/>
      <c r="D5012" s="326">
        <v>154020504</v>
      </c>
      <c r="E5012" s="117"/>
      <c r="F5012" s="326"/>
      <c r="G5012" s="326">
        <v>246</v>
      </c>
      <c r="H5012" s="326">
        <f t="shared" si="74"/>
        <v>246</v>
      </c>
      <c r="I5012" s="325"/>
      <c r="J5012" s="325"/>
      <c r="K5012" s="325"/>
    </row>
    <row r="5013" spans="1:11">
      <c r="A5013" s="676"/>
      <c r="B5013" s="675"/>
      <c r="C5013" s="117"/>
      <c r="D5013" s="326">
        <v>154020505</v>
      </c>
      <c r="E5013" s="117"/>
      <c r="F5013" s="326"/>
      <c r="G5013" s="326">
        <v>151</v>
      </c>
      <c r="H5013" s="326">
        <f t="shared" si="74"/>
        <v>151</v>
      </c>
      <c r="I5013" s="325"/>
      <c r="J5013" s="325"/>
      <c r="K5013" s="325"/>
    </row>
    <row r="5014" spans="1:11">
      <c r="A5014" s="676"/>
      <c r="B5014" s="675"/>
      <c r="C5014" s="117"/>
      <c r="D5014" s="326">
        <v>154020506</v>
      </c>
      <c r="E5014" s="117"/>
      <c r="F5014" s="326"/>
      <c r="G5014" s="326">
        <v>163</v>
      </c>
      <c r="H5014" s="326">
        <f t="shared" si="74"/>
        <v>163</v>
      </c>
      <c r="I5014" s="325"/>
      <c r="J5014" s="325"/>
      <c r="K5014" s="325"/>
    </row>
    <row r="5015" spans="1:11">
      <c r="A5015" s="676"/>
      <c r="B5015" s="675"/>
      <c r="C5015" s="117"/>
      <c r="D5015" s="324" t="s">
        <v>2</v>
      </c>
      <c r="E5015" s="323"/>
      <c r="F5015" s="327"/>
      <c r="G5015" s="322">
        <f>SUM(G5011:G5014)</f>
        <v>730</v>
      </c>
      <c r="H5015" s="322">
        <f t="shared" si="74"/>
        <v>730</v>
      </c>
      <c r="I5015" s="322"/>
      <c r="J5015" s="322">
        <v>2</v>
      </c>
      <c r="K5015" s="322">
        <f>+I5015+J5015</f>
        <v>2</v>
      </c>
    </row>
    <row r="5016" spans="1:11">
      <c r="A5016" s="676">
        <v>249</v>
      </c>
      <c r="B5016" s="675" t="s">
        <v>5095</v>
      </c>
      <c r="C5016" s="117" t="s">
        <v>5094</v>
      </c>
      <c r="D5016" s="326">
        <v>154020507</v>
      </c>
      <c r="E5016" s="117"/>
      <c r="F5016" s="326">
        <v>423</v>
      </c>
      <c r="G5016" s="326">
        <v>354</v>
      </c>
      <c r="H5016" s="326">
        <f t="shared" si="74"/>
        <v>777</v>
      </c>
      <c r="I5016" s="325"/>
      <c r="J5016" s="325"/>
      <c r="K5016" s="325"/>
    </row>
    <row r="5017" spans="1:11">
      <c r="A5017" s="676"/>
      <c r="B5017" s="675"/>
      <c r="C5017" s="117"/>
      <c r="D5017" s="326">
        <v>154020508</v>
      </c>
      <c r="E5017" s="117"/>
      <c r="F5017" s="326">
        <v>666</v>
      </c>
      <c r="G5017" s="326">
        <v>515</v>
      </c>
      <c r="H5017" s="326">
        <f t="shared" si="74"/>
        <v>1181</v>
      </c>
      <c r="I5017" s="325"/>
      <c r="J5017" s="325"/>
      <c r="K5017" s="325"/>
    </row>
    <row r="5018" spans="1:11">
      <c r="A5018" s="676"/>
      <c r="B5018" s="675"/>
      <c r="C5018" s="117"/>
      <c r="D5018" s="324" t="s">
        <v>2</v>
      </c>
      <c r="E5018" s="323"/>
      <c r="F5018" s="322">
        <f>SUM(F5016:F5017)</f>
        <v>1089</v>
      </c>
      <c r="G5018" s="322">
        <f>SUM(G5016:G5017)</f>
        <v>869</v>
      </c>
      <c r="H5018" s="322">
        <f t="shared" si="74"/>
        <v>1958</v>
      </c>
      <c r="I5018" s="322">
        <v>2</v>
      </c>
      <c r="J5018" s="322">
        <v>2</v>
      </c>
      <c r="K5018" s="322">
        <f>+I5018+J5018</f>
        <v>4</v>
      </c>
    </row>
    <row r="5019" spans="1:11">
      <c r="A5019" s="676">
        <v>250</v>
      </c>
      <c r="B5019" s="675" t="s">
        <v>5093</v>
      </c>
      <c r="C5019" s="117" t="s">
        <v>5091</v>
      </c>
      <c r="D5019" s="326">
        <v>154020401</v>
      </c>
      <c r="E5019" s="117"/>
      <c r="F5019" s="326">
        <v>389</v>
      </c>
      <c r="G5019" s="326"/>
      <c r="H5019" s="326">
        <f t="shared" si="74"/>
        <v>389</v>
      </c>
      <c r="I5019" s="325"/>
      <c r="J5019" s="325"/>
      <c r="K5019" s="325"/>
    </row>
    <row r="5020" spans="1:11">
      <c r="A5020" s="676"/>
      <c r="B5020" s="675"/>
      <c r="C5020" s="117"/>
      <c r="D5020" s="326">
        <v>154020402</v>
      </c>
      <c r="E5020" s="117"/>
      <c r="F5020" s="326">
        <v>526</v>
      </c>
      <c r="G5020" s="326"/>
      <c r="H5020" s="326">
        <f t="shared" si="74"/>
        <v>526</v>
      </c>
      <c r="I5020" s="325"/>
      <c r="J5020" s="325"/>
      <c r="K5020" s="325"/>
    </row>
    <row r="5021" spans="1:11">
      <c r="A5021" s="676"/>
      <c r="B5021" s="675"/>
      <c r="C5021" s="117"/>
      <c r="D5021" s="324" t="s">
        <v>2</v>
      </c>
      <c r="E5021" s="323"/>
      <c r="F5021" s="322">
        <f>SUM(F5019:F5020)</f>
        <v>915</v>
      </c>
      <c r="G5021" s="322"/>
      <c r="H5021" s="322">
        <f t="shared" si="74"/>
        <v>915</v>
      </c>
      <c r="I5021" s="322">
        <v>2</v>
      </c>
      <c r="J5021" s="322"/>
      <c r="K5021" s="322">
        <f>+I5021+J5021</f>
        <v>2</v>
      </c>
    </row>
    <row r="5022" spans="1:11">
      <c r="A5022" s="676">
        <v>251</v>
      </c>
      <c r="B5022" s="675" t="s">
        <v>5092</v>
      </c>
      <c r="C5022" s="117" t="s">
        <v>5091</v>
      </c>
      <c r="D5022" s="326">
        <v>154020401</v>
      </c>
      <c r="E5022" s="117"/>
      <c r="F5022" s="326"/>
      <c r="G5022" s="326">
        <v>292</v>
      </c>
      <c r="H5022" s="326">
        <f t="shared" si="74"/>
        <v>292</v>
      </c>
      <c r="I5022" s="325"/>
      <c r="J5022" s="325"/>
      <c r="K5022" s="325"/>
    </row>
    <row r="5023" spans="1:11">
      <c r="A5023" s="676"/>
      <c r="B5023" s="675"/>
      <c r="C5023" s="117"/>
      <c r="D5023" s="326">
        <v>154020402</v>
      </c>
      <c r="E5023" s="117"/>
      <c r="F5023" s="326"/>
      <c r="G5023" s="326">
        <v>445</v>
      </c>
      <c r="H5023" s="326">
        <f t="shared" si="74"/>
        <v>445</v>
      </c>
      <c r="I5023" s="325"/>
      <c r="J5023" s="325"/>
      <c r="K5023" s="325"/>
    </row>
    <row r="5024" spans="1:11">
      <c r="A5024" s="676"/>
      <c r="B5024" s="675"/>
      <c r="C5024" s="117"/>
      <c r="D5024" s="324" t="s">
        <v>2</v>
      </c>
      <c r="E5024" s="323"/>
      <c r="F5024" s="322"/>
      <c r="G5024" s="322">
        <f>SUM(G5022:G5023)</f>
        <v>737</v>
      </c>
      <c r="H5024" s="322">
        <f t="shared" si="74"/>
        <v>737</v>
      </c>
      <c r="I5024" s="322"/>
      <c r="J5024" s="322">
        <v>2</v>
      </c>
      <c r="K5024" s="322">
        <f>+I5024+J5024</f>
        <v>2</v>
      </c>
    </row>
    <row r="5025" spans="1:11">
      <c r="A5025" s="676">
        <v>252</v>
      </c>
      <c r="B5025" s="675" t="s">
        <v>5090</v>
      </c>
      <c r="C5025" s="117" t="s">
        <v>5088</v>
      </c>
      <c r="D5025" s="326">
        <v>154020403</v>
      </c>
      <c r="E5025" s="117"/>
      <c r="F5025" s="326">
        <v>543</v>
      </c>
      <c r="G5025" s="326"/>
      <c r="H5025" s="326">
        <f t="shared" si="74"/>
        <v>543</v>
      </c>
      <c r="I5025" s="325"/>
      <c r="J5025" s="325"/>
      <c r="K5025" s="325"/>
    </row>
    <row r="5026" spans="1:11">
      <c r="A5026" s="676"/>
      <c r="B5026" s="675"/>
      <c r="C5026" s="117"/>
      <c r="D5026" s="326">
        <v>154020404</v>
      </c>
      <c r="E5026" s="117"/>
      <c r="F5026" s="326">
        <v>541</v>
      </c>
      <c r="G5026" s="326"/>
      <c r="H5026" s="326">
        <f t="shared" si="74"/>
        <v>541</v>
      </c>
      <c r="I5026" s="325"/>
      <c r="J5026" s="325"/>
      <c r="K5026" s="325"/>
    </row>
    <row r="5027" spans="1:11">
      <c r="A5027" s="676"/>
      <c r="B5027" s="675"/>
      <c r="C5027" s="117"/>
      <c r="D5027" s="324" t="s">
        <v>2</v>
      </c>
      <c r="E5027" s="323"/>
      <c r="F5027" s="322">
        <f>SUM(F5025:F5026)</f>
        <v>1084</v>
      </c>
      <c r="G5027" s="322"/>
      <c r="H5027" s="322">
        <f t="shared" si="74"/>
        <v>1084</v>
      </c>
      <c r="I5027" s="322">
        <v>3</v>
      </c>
      <c r="J5027" s="322"/>
      <c r="K5027" s="322">
        <f>+I5027+J5027</f>
        <v>3</v>
      </c>
    </row>
    <row r="5028" spans="1:11">
      <c r="A5028" s="676">
        <v>253</v>
      </c>
      <c r="B5028" s="675" t="s">
        <v>5089</v>
      </c>
      <c r="C5028" s="117" t="s">
        <v>5088</v>
      </c>
      <c r="D5028" s="326">
        <v>154020403</v>
      </c>
      <c r="E5028" s="117"/>
      <c r="F5028" s="326"/>
      <c r="G5028" s="326">
        <v>416</v>
      </c>
      <c r="H5028" s="326">
        <f t="shared" si="74"/>
        <v>416</v>
      </c>
      <c r="I5028" s="325"/>
      <c r="J5028" s="325"/>
      <c r="K5028" s="325"/>
    </row>
    <row r="5029" spans="1:11">
      <c r="A5029" s="676"/>
      <c r="B5029" s="675"/>
      <c r="C5029" s="117"/>
      <c r="D5029" s="326">
        <v>154020404</v>
      </c>
      <c r="E5029" s="117"/>
      <c r="F5029" s="326"/>
      <c r="G5029" s="326">
        <v>398</v>
      </c>
      <c r="H5029" s="326">
        <f t="shared" si="74"/>
        <v>398</v>
      </c>
      <c r="I5029" s="325"/>
      <c r="J5029" s="325"/>
      <c r="K5029" s="325"/>
    </row>
    <row r="5030" spans="1:11">
      <c r="A5030" s="676"/>
      <c r="B5030" s="675"/>
      <c r="C5030" s="117"/>
      <c r="D5030" s="324" t="s">
        <v>2</v>
      </c>
      <c r="E5030" s="323"/>
      <c r="F5030" s="327"/>
      <c r="G5030" s="322">
        <f>SUM(G5028:G5029)</f>
        <v>814</v>
      </c>
      <c r="H5030" s="322">
        <f t="shared" ref="H5030:H5061" si="75">+F5030+G5030</f>
        <v>814</v>
      </c>
      <c r="I5030" s="322"/>
      <c r="J5030" s="322">
        <v>2</v>
      </c>
      <c r="K5030" s="322">
        <f>+I5030+J5030</f>
        <v>2</v>
      </c>
    </row>
    <row r="5031" spans="1:11">
      <c r="A5031" s="676">
        <v>254</v>
      </c>
      <c r="B5031" s="675" t="s">
        <v>5087</v>
      </c>
      <c r="C5031" s="117" t="s">
        <v>5084</v>
      </c>
      <c r="D5031" s="326">
        <v>154020101</v>
      </c>
      <c r="E5031" s="117"/>
      <c r="F5031" s="326">
        <v>485</v>
      </c>
      <c r="G5031" s="326">
        <v>369</v>
      </c>
      <c r="H5031" s="326">
        <f t="shared" si="75"/>
        <v>854</v>
      </c>
      <c r="I5031" s="325"/>
      <c r="J5031" s="325"/>
      <c r="K5031" s="325"/>
    </row>
    <row r="5032" spans="1:11">
      <c r="A5032" s="676"/>
      <c r="B5032" s="675"/>
      <c r="C5032" s="117"/>
      <c r="D5032" s="324" t="s">
        <v>2</v>
      </c>
      <c r="E5032" s="323"/>
      <c r="F5032" s="322">
        <v>485</v>
      </c>
      <c r="G5032" s="322">
        <v>369</v>
      </c>
      <c r="H5032" s="327">
        <f t="shared" si="75"/>
        <v>854</v>
      </c>
      <c r="I5032" s="322">
        <v>1</v>
      </c>
      <c r="J5032" s="322">
        <v>1</v>
      </c>
      <c r="K5032" s="322">
        <f>+I5032+J5032</f>
        <v>2</v>
      </c>
    </row>
    <row r="5033" spans="1:11">
      <c r="A5033" s="676">
        <v>255</v>
      </c>
      <c r="B5033" s="675" t="s">
        <v>5086</v>
      </c>
      <c r="C5033" s="117" t="s">
        <v>5084</v>
      </c>
      <c r="D5033" s="326">
        <v>154020102</v>
      </c>
      <c r="E5033" s="117"/>
      <c r="F5033" s="326">
        <v>871</v>
      </c>
      <c r="G5033" s="326"/>
      <c r="H5033" s="326">
        <f t="shared" si="75"/>
        <v>871</v>
      </c>
      <c r="I5033" s="325"/>
      <c r="J5033" s="325"/>
      <c r="K5033" s="325"/>
    </row>
    <row r="5034" spans="1:11">
      <c r="A5034" s="676"/>
      <c r="B5034" s="675"/>
      <c r="C5034" s="117"/>
      <c r="D5034" s="326">
        <v>154020103</v>
      </c>
      <c r="E5034" s="117"/>
      <c r="F5034" s="326">
        <v>623</v>
      </c>
      <c r="G5034" s="326"/>
      <c r="H5034" s="326">
        <f t="shared" si="75"/>
        <v>623</v>
      </c>
      <c r="I5034" s="325"/>
      <c r="J5034" s="325"/>
      <c r="K5034" s="325"/>
    </row>
    <row r="5035" spans="1:11">
      <c r="A5035" s="676"/>
      <c r="B5035" s="675"/>
      <c r="C5035" s="117"/>
      <c r="D5035" s="324" t="s">
        <v>2</v>
      </c>
      <c r="E5035" s="323"/>
      <c r="F5035" s="322">
        <f>SUM(F5033:F5034)</f>
        <v>1494</v>
      </c>
      <c r="G5035" s="322"/>
      <c r="H5035" s="322">
        <f t="shared" si="75"/>
        <v>1494</v>
      </c>
      <c r="I5035" s="322">
        <v>3</v>
      </c>
      <c r="J5035" s="322"/>
      <c r="K5035" s="322">
        <f>+I5035+J5035</f>
        <v>3</v>
      </c>
    </row>
    <row r="5036" spans="1:11">
      <c r="A5036" s="676">
        <v>256</v>
      </c>
      <c r="B5036" s="675" t="s">
        <v>5085</v>
      </c>
      <c r="C5036" s="117" t="s">
        <v>5084</v>
      </c>
      <c r="D5036" s="326">
        <v>154020102</v>
      </c>
      <c r="E5036" s="117"/>
      <c r="F5036" s="326"/>
      <c r="G5036" s="326">
        <v>645</v>
      </c>
      <c r="H5036" s="326">
        <f t="shared" si="75"/>
        <v>645</v>
      </c>
      <c r="I5036" s="325"/>
      <c r="J5036" s="325"/>
      <c r="K5036" s="325"/>
    </row>
    <row r="5037" spans="1:11">
      <c r="A5037" s="676"/>
      <c r="B5037" s="675"/>
      <c r="C5037" s="117"/>
      <c r="D5037" s="326">
        <v>154020103</v>
      </c>
      <c r="E5037" s="117"/>
      <c r="F5037" s="326"/>
      <c r="G5037" s="326">
        <v>428</v>
      </c>
      <c r="H5037" s="326">
        <f t="shared" si="75"/>
        <v>428</v>
      </c>
      <c r="I5037" s="325"/>
      <c r="J5037" s="325"/>
      <c r="K5037" s="325"/>
    </row>
    <row r="5038" spans="1:11">
      <c r="A5038" s="676"/>
      <c r="B5038" s="675"/>
      <c r="C5038" s="117"/>
      <c r="D5038" s="324" t="s">
        <v>2</v>
      </c>
      <c r="E5038" s="323"/>
      <c r="F5038" s="327"/>
      <c r="G5038" s="322">
        <f>SUM(G5036:G5037)</f>
        <v>1073</v>
      </c>
      <c r="H5038" s="322">
        <f t="shared" si="75"/>
        <v>1073</v>
      </c>
      <c r="I5038" s="322"/>
      <c r="J5038" s="322">
        <v>3</v>
      </c>
      <c r="K5038" s="322">
        <f>+I5038+J5038</f>
        <v>3</v>
      </c>
    </row>
    <row r="5039" spans="1:11">
      <c r="A5039" s="676">
        <v>257</v>
      </c>
      <c r="B5039" s="675" t="s">
        <v>5083</v>
      </c>
      <c r="C5039" s="117" t="s">
        <v>5081</v>
      </c>
      <c r="D5039" s="326">
        <v>154020104</v>
      </c>
      <c r="E5039" s="117"/>
      <c r="F5039" s="326">
        <v>560</v>
      </c>
      <c r="G5039" s="326"/>
      <c r="H5039" s="326">
        <f t="shared" si="75"/>
        <v>560</v>
      </c>
      <c r="I5039" s="325"/>
      <c r="J5039" s="325"/>
      <c r="K5039" s="325"/>
    </row>
    <row r="5040" spans="1:11">
      <c r="A5040" s="676"/>
      <c r="B5040" s="675"/>
      <c r="C5040" s="117"/>
      <c r="D5040" s="326">
        <v>154020105</v>
      </c>
      <c r="E5040" s="117"/>
      <c r="F5040" s="326">
        <v>480</v>
      </c>
      <c r="G5040" s="326"/>
      <c r="H5040" s="326">
        <f t="shared" si="75"/>
        <v>480</v>
      </c>
      <c r="I5040" s="325"/>
      <c r="J5040" s="325"/>
      <c r="K5040" s="325"/>
    </row>
    <row r="5041" spans="1:11">
      <c r="A5041" s="676"/>
      <c r="B5041" s="675"/>
      <c r="C5041" s="117"/>
      <c r="D5041" s="324" t="s">
        <v>2</v>
      </c>
      <c r="E5041" s="323"/>
      <c r="F5041" s="322">
        <f>SUM(F5039:F5040)</f>
        <v>1040</v>
      </c>
      <c r="G5041" s="322"/>
      <c r="H5041" s="322">
        <f t="shared" si="75"/>
        <v>1040</v>
      </c>
      <c r="I5041" s="322">
        <v>3</v>
      </c>
      <c r="J5041" s="322"/>
      <c r="K5041" s="322">
        <f>+I5041+J5041</f>
        <v>3</v>
      </c>
    </row>
    <row r="5042" spans="1:11">
      <c r="A5042" s="676">
        <v>258</v>
      </c>
      <c r="B5042" s="675" t="s">
        <v>5082</v>
      </c>
      <c r="C5042" s="117" t="s">
        <v>5081</v>
      </c>
      <c r="D5042" s="326">
        <v>154020104</v>
      </c>
      <c r="E5042" s="117"/>
      <c r="F5042" s="326"/>
      <c r="G5042" s="326">
        <v>487</v>
      </c>
      <c r="H5042" s="326">
        <f t="shared" si="75"/>
        <v>487</v>
      </c>
      <c r="I5042" s="325"/>
      <c r="J5042" s="325"/>
      <c r="K5042" s="325"/>
    </row>
    <row r="5043" spans="1:11">
      <c r="A5043" s="676"/>
      <c r="B5043" s="675"/>
      <c r="C5043" s="117"/>
      <c r="D5043" s="326">
        <v>154020105</v>
      </c>
      <c r="E5043" s="117"/>
      <c r="F5043" s="326"/>
      <c r="G5043" s="326">
        <v>396</v>
      </c>
      <c r="H5043" s="326">
        <f t="shared" si="75"/>
        <v>396</v>
      </c>
      <c r="I5043" s="325"/>
      <c r="J5043" s="325"/>
      <c r="K5043" s="325"/>
    </row>
    <row r="5044" spans="1:11">
      <c r="A5044" s="676"/>
      <c r="B5044" s="675"/>
      <c r="C5044" s="117"/>
      <c r="D5044" s="324" t="s">
        <v>2</v>
      </c>
      <c r="E5044" s="323"/>
      <c r="F5044" s="327"/>
      <c r="G5044" s="322">
        <f>SUM(G5042:G5043)</f>
        <v>883</v>
      </c>
      <c r="H5044" s="322">
        <f t="shared" si="75"/>
        <v>883</v>
      </c>
      <c r="I5044" s="322"/>
      <c r="J5044" s="322">
        <v>2</v>
      </c>
      <c r="K5044" s="322">
        <f>+I5044+J5044</f>
        <v>2</v>
      </c>
    </row>
    <row r="5045" spans="1:11" ht="15.75">
      <c r="A5045" s="678" t="s">
        <v>5080</v>
      </c>
      <c r="B5045" s="679"/>
      <c r="C5045" s="679"/>
      <c r="D5045" s="679"/>
      <c r="E5045" s="680"/>
      <c r="F5045" s="328">
        <f t="shared" ref="F5045:K5045" si="76">F5044+F5041+F5038+F5035+F5032+F5030+F5027+F5024+F5021+F5018+F5015+F5010+F5005+F5002+F4999+F4997+F4993+F4989+F4985+F4981+F4977+F4973+F4969</f>
        <v>15030</v>
      </c>
      <c r="G5045" s="328">
        <f t="shared" si="76"/>
        <v>11072</v>
      </c>
      <c r="H5045" s="328">
        <f t="shared" si="76"/>
        <v>26102</v>
      </c>
      <c r="I5045" s="328">
        <f t="shared" si="76"/>
        <v>35</v>
      </c>
      <c r="J5045" s="328">
        <f t="shared" si="76"/>
        <v>28</v>
      </c>
      <c r="K5045" s="328">
        <f t="shared" si="76"/>
        <v>63</v>
      </c>
    </row>
    <row r="5046" spans="1:11">
      <c r="A5046" s="676">
        <v>259</v>
      </c>
      <c r="B5046" s="675" t="s">
        <v>5079</v>
      </c>
      <c r="C5046" s="117" t="s">
        <v>5077</v>
      </c>
      <c r="D5046" s="326">
        <v>154060301</v>
      </c>
      <c r="E5046" s="117"/>
      <c r="F5046" s="326">
        <v>553</v>
      </c>
      <c r="G5046" s="326"/>
      <c r="H5046" s="326">
        <f t="shared" ref="H5046:H5077" si="77">+F5046+G5046</f>
        <v>553</v>
      </c>
      <c r="I5046" s="325"/>
      <c r="J5046" s="325"/>
      <c r="K5046" s="325"/>
    </row>
    <row r="5047" spans="1:11">
      <c r="A5047" s="676"/>
      <c r="B5047" s="675"/>
      <c r="C5047" s="117"/>
      <c r="D5047" s="326">
        <v>154060302</v>
      </c>
      <c r="E5047" s="117"/>
      <c r="F5047" s="326">
        <v>522</v>
      </c>
      <c r="G5047" s="326"/>
      <c r="H5047" s="326">
        <f t="shared" si="77"/>
        <v>522</v>
      </c>
      <c r="I5047" s="325"/>
      <c r="J5047" s="325"/>
      <c r="K5047" s="325"/>
    </row>
    <row r="5048" spans="1:11">
      <c r="A5048" s="676"/>
      <c r="B5048" s="675"/>
      <c r="C5048" s="117"/>
      <c r="D5048" s="324" t="s">
        <v>2</v>
      </c>
      <c r="E5048" s="323"/>
      <c r="F5048" s="322">
        <f>SUM(F5046:F5047)</f>
        <v>1075</v>
      </c>
      <c r="G5048" s="322"/>
      <c r="H5048" s="322">
        <f t="shared" si="77"/>
        <v>1075</v>
      </c>
      <c r="I5048" s="322">
        <v>3</v>
      </c>
      <c r="J5048" s="322"/>
      <c r="K5048" s="322">
        <f>+I5048+J5048</f>
        <v>3</v>
      </c>
    </row>
    <row r="5049" spans="1:11">
      <c r="A5049" s="676">
        <v>260</v>
      </c>
      <c r="B5049" s="675" t="s">
        <v>5078</v>
      </c>
      <c r="C5049" s="117" t="s">
        <v>5077</v>
      </c>
      <c r="D5049" s="326">
        <v>154060301</v>
      </c>
      <c r="E5049" s="117"/>
      <c r="F5049" s="326"/>
      <c r="G5049" s="326">
        <v>372</v>
      </c>
      <c r="H5049" s="326">
        <f t="shared" si="77"/>
        <v>372</v>
      </c>
      <c r="I5049" s="325"/>
      <c r="J5049" s="325"/>
      <c r="K5049" s="325"/>
    </row>
    <row r="5050" spans="1:11">
      <c r="A5050" s="676"/>
      <c r="B5050" s="675"/>
      <c r="C5050" s="117"/>
      <c r="D5050" s="326">
        <v>154060302</v>
      </c>
      <c r="E5050" s="117"/>
      <c r="F5050" s="326"/>
      <c r="G5050" s="326">
        <v>382</v>
      </c>
      <c r="H5050" s="326">
        <f t="shared" si="77"/>
        <v>382</v>
      </c>
      <c r="I5050" s="325"/>
      <c r="J5050" s="325"/>
      <c r="K5050" s="325"/>
    </row>
    <row r="5051" spans="1:11">
      <c r="A5051" s="676"/>
      <c r="B5051" s="675"/>
      <c r="C5051" s="117"/>
      <c r="D5051" s="324" t="s">
        <v>2</v>
      </c>
      <c r="E5051" s="323"/>
      <c r="F5051" s="322"/>
      <c r="G5051" s="322">
        <f>SUM(G5049:G5050)</f>
        <v>754</v>
      </c>
      <c r="H5051" s="322">
        <f t="shared" si="77"/>
        <v>754</v>
      </c>
      <c r="I5051" s="322"/>
      <c r="J5051" s="322">
        <v>2</v>
      </c>
      <c r="K5051" s="322">
        <f>+I5051+J5051</f>
        <v>2</v>
      </c>
    </row>
    <row r="5052" spans="1:11">
      <c r="A5052" s="676">
        <v>261</v>
      </c>
      <c r="B5052" s="675" t="s">
        <v>5076</v>
      </c>
      <c r="C5052" s="117" t="s">
        <v>5074</v>
      </c>
      <c r="D5052" s="326">
        <v>154060303</v>
      </c>
      <c r="E5052" s="117"/>
      <c r="F5052" s="326">
        <v>606</v>
      </c>
      <c r="G5052" s="326"/>
      <c r="H5052" s="326">
        <f t="shared" si="77"/>
        <v>606</v>
      </c>
      <c r="I5052" s="325"/>
      <c r="J5052" s="325"/>
      <c r="K5052" s="325"/>
    </row>
    <row r="5053" spans="1:11">
      <c r="A5053" s="676"/>
      <c r="B5053" s="675"/>
      <c r="C5053" s="117"/>
      <c r="D5053" s="326">
        <v>154060304</v>
      </c>
      <c r="E5053" s="117"/>
      <c r="F5053" s="326">
        <v>645</v>
      </c>
      <c r="G5053" s="326"/>
      <c r="H5053" s="326">
        <f t="shared" si="77"/>
        <v>645</v>
      </c>
      <c r="I5053" s="325"/>
      <c r="J5053" s="325"/>
      <c r="K5053" s="325"/>
    </row>
    <row r="5054" spans="1:11">
      <c r="A5054" s="676"/>
      <c r="B5054" s="675"/>
      <c r="C5054" s="117"/>
      <c r="D5054" s="324" t="s">
        <v>2</v>
      </c>
      <c r="E5054" s="323"/>
      <c r="F5054" s="322">
        <f>SUM(F5052:F5053)</f>
        <v>1251</v>
      </c>
      <c r="G5054" s="322"/>
      <c r="H5054" s="322">
        <f t="shared" si="77"/>
        <v>1251</v>
      </c>
      <c r="I5054" s="322">
        <v>3</v>
      </c>
      <c r="J5054" s="322"/>
      <c r="K5054" s="322">
        <f>+I5054+J5054</f>
        <v>3</v>
      </c>
    </row>
    <row r="5055" spans="1:11">
      <c r="A5055" s="676">
        <v>265</v>
      </c>
      <c r="B5055" s="675" t="s">
        <v>5075</v>
      </c>
      <c r="C5055" s="117" t="s">
        <v>5074</v>
      </c>
      <c r="D5055" s="326">
        <v>154060303</v>
      </c>
      <c r="E5055" s="117"/>
      <c r="F5055" s="326"/>
      <c r="G5055" s="326">
        <v>477</v>
      </c>
      <c r="H5055" s="326">
        <f t="shared" si="77"/>
        <v>477</v>
      </c>
      <c r="I5055" s="325"/>
      <c r="J5055" s="325"/>
      <c r="K5055" s="325"/>
    </row>
    <row r="5056" spans="1:11">
      <c r="A5056" s="676"/>
      <c r="B5056" s="675"/>
      <c r="C5056" s="117"/>
      <c r="D5056" s="326">
        <v>154060304</v>
      </c>
      <c r="E5056" s="117"/>
      <c r="F5056" s="326"/>
      <c r="G5056" s="326">
        <v>437</v>
      </c>
      <c r="H5056" s="326">
        <f t="shared" si="77"/>
        <v>437</v>
      </c>
      <c r="I5056" s="325"/>
      <c r="J5056" s="325"/>
      <c r="K5056" s="325"/>
    </row>
    <row r="5057" spans="1:11">
      <c r="A5057" s="676"/>
      <c r="B5057" s="675"/>
      <c r="C5057" s="117"/>
      <c r="D5057" s="322" t="s">
        <v>2</v>
      </c>
      <c r="E5057" s="323"/>
      <c r="F5057" s="322"/>
      <c r="G5057" s="322">
        <f>SUM(G5055:G5056)</f>
        <v>914</v>
      </c>
      <c r="H5057" s="322">
        <f t="shared" si="77"/>
        <v>914</v>
      </c>
      <c r="I5057" s="322"/>
      <c r="J5057" s="322">
        <v>2</v>
      </c>
      <c r="K5057" s="322">
        <f>+I5057+J5057</f>
        <v>2</v>
      </c>
    </row>
    <row r="5058" spans="1:11">
      <c r="A5058" s="676">
        <v>263</v>
      </c>
      <c r="B5058" s="675" t="s">
        <v>5073</v>
      </c>
      <c r="C5058" s="117" t="s">
        <v>5071</v>
      </c>
      <c r="D5058" s="326">
        <v>154060305</v>
      </c>
      <c r="E5058" s="117"/>
      <c r="F5058" s="326">
        <v>768</v>
      </c>
      <c r="G5058" s="326"/>
      <c r="H5058" s="326">
        <f t="shared" si="77"/>
        <v>768</v>
      </c>
      <c r="I5058" s="325"/>
      <c r="J5058" s="325"/>
      <c r="K5058" s="325"/>
    </row>
    <row r="5059" spans="1:11">
      <c r="A5059" s="676"/>
      <c r="B5059" s="675"/>
      <c r="C5059" s="117"/>
      <c r="D5059" s="326">
        <v>154060306</v>
      </c>
      <c r="E5059" s="117"/>
      <c r="F5059" s="326">
        <v>816</v>
      </c>
      <c r="G5059" s="326"/>
      <c r="H5059" s="326">
        <f t="shared" si="77"/>
        <v>816</v>
      </c>
      <c r="I5059" s="325"/>
      <c r="J5059" s="325"/>
      <c r="K5059" s="325"/>
    </row>
    <row r="5060" spans="1:11">
      <c r="A5060" s="676"/>
      <c r="B5060" s="675"/>
      <c r="C5060" s="117"/>
      <c r="D5060" s="324" t="s">
        <v>2</v>
      </c>
      <c r="E5060" s="323"/>
      <c r="F5060" s="322">
        <f>SUM(F5058:F5059)</f>
        <v>1584</v>
      </c>
      <c r="G5060" s="322"/>
      <c r="H5060" s="322">
        <f t="shared" si="77"/>
        <v>1584</v>
      </c>
      <c r="I5060" s="322">
        <v>4</v>
      </c>
      <c r="J5060" s="322"/>
      <c r="K5060" s="322">
        <f>+I5060+J5060</f>
        <v>4</v>
      </c>
    </row>
    <row r="5061" spans="1:11">
      <c r="A5061" s="676">
        <v>264</v>
      </c>
      <c r="B5061" s="675" t="s">
        <v>5072</v>
      </c>
      <c r="C5061" s="117" t="s">
        <v>5071</v>
      </c>
      <c r="D5061" s="326">
        <v>154060305</v>
      </c>
      <c r="E5061" s="117"/>
      <c r="F5061" s="326"/>
      <c r="G5061" s="326">
        <v>618</v>
      </c>
      <c r="H5061" s="326">
        <f t="shared" si="77"/>
        <v>618</v>
      </c>
      <c r="I5061" s="325"/>
      <c r="J5061" s="325"/>
      <c r="K5061" s="325"/>
    </row>
    <row r="5062" spans="1:11">
      <c r="A5062" s="676"/>
      <c r="B5062" s="675"/>
      <c r="C5062" s="117"/>
      <c r="D5062" s="326">
        <v>154060306</v>
      </c>
      <c r="E5062" s="117"/>
      <c r="F5062" s="326"/>
      <c r="G5062" s="326">
        <v>655</v>
      </c>
      <c r="H5062" s="326">
        <f t="shared" si="77"/>
        <v>655</v>
      </c>
      <c r="I5062" s="325"/>
      <c r="J5062" s="325"/>
      <c r="K5062" s="325"/>
    </row>
    <row r="5063" spans="1:11">
      <c r="A5063" s="676"/>
      <c r="B5063" s="675"/>
      <c r="C5063" s="117"/>
      <c r="D5063" s="324" t="s">
        <v>2</v>
      </c>
      <c r="E5063" s="323"/>
      <c r="F5063" s="327"/>
      <c r="G5063" s="322">
        <f>SUM(G5061:G5062)</f>
        <v>1273</v>
      </c>
      <c r="H5063" s="322">
        <f t="shared" si="77"/>
        <v>1273</v>
      </c>
      <c r="I5063" s="322"/>
      <c r="J5063" s="322">
        <v>3</v>
      </c>
      <c r="K5063" s="322">
        <f>+I5063+J5063</f>
        <v>3</v>
      </c>
    </row>
    <row r="5064" spans="1:11">
      <c r="A5064" s="676">
        <v>265</v>
      </c>
      <c r="B5064" s="675" t="s">
        <v>5070</v>
      </c>
      <c r="C5064" s="117" t="s">
        <v>5068</v>
      </c>
      <c r="D5064" s="326">
        <v>154060307</v>
      </c>
      <c r="E5064" s="117"/>
      <c r="F5064" s="326">
        <v>593</v>
      </c>
      <c r="G5064" s="326"/>
      <c r="H5064" s="326">
        <f t="shared" si="77"/>
        <v>593</v>
      </c>
      <c r="I5064" s="325"/>
      <c r="J5064" s="325"/>
      <c r="K5064" s="325"/>
    </row>
    <row r="5065" spans="1:11">
      <c r="A5065" s="676"/>
      <c r="B5065" s="675"/>
      <c r="C5065" s="117"/>
      <c r="D5065" s="326">
        <v>154060308</v>
      </c>
      <c r="E5065" s="117"/>
      <c r="F5065" s="326">
        <v>528</v>
      </c>
      <c r="G5065" s="326"/>
      <c r="H5065" s="326">
        <f t="shared" si="77"/>
        <v>528</v>
      </c>
      <c r="I5065" s="325"/>
      <c r="J5065" s="325"/>
      <c r="K5065" s="325"/>
    </row>
    <row r="5066" spans="1:11">
      <c r="A5066" s="676"/>
      <c r="B5066" s="675"/>
      <c r="C5066" s="117"/>
      <c r="D5066" s="324" t="s">
        <v>2</v>
      </c>
      <c r="E5066" s="323"/>
      <c r="F5066" s="322">
        <f>SUM(F5064:F5065)</f>
        <v>1121</v>
      </c>
      <c r="G5066" s="322"/>
      <c r="H5066" s="322">
        <f t="shared" si="77"/>
        <v>1121</v>
      </c>
      <c r="I5066" s="322">
        <v>3</v>
      </c>
      <c r="J5066" s="322"/>
      <c r="K5066" s="322">
        <f>+I5066+J5066</f>
        <v>3</v>
      </c>
    </row>
    <row r="5067" spans="1:11">
      <c r="A5067" s="676">
        <v>266</v>
      </c>
      <c r="B5067" s="675" t="s">
        <v>5069</v>
      </c>
      <c r="C5067" s="117" t="s">
        <v>5068</v>
      </c>
      <c r="D5067" s="326">
        <v>154060307</v>
      </c>
      <c r="E5067" s="117"/>
      <c r="F5067" s="326"/>
      <c r="G5067" s="326">
        <v>407</v>
      </c>
      <c r="H5067" s="326">
        <f t="shared" si="77"/>
        <v>407</v>
      </c>
      <c r="I5067" s="325"/>
      <c r="J5067" s="325"/>
      <c r="K5067" s="325"/>
    </row>
    <row r="5068" spans="1:11">
      <c r="A5068" s="676"/>
      <c r="B5068" s="675"/>
      <c r="C5068" s="117"/>
      <c r="D5068" s="326">
        <v>154060308</v>
      </c>
      <c r="E5068" s="117"/>
      <c r="F5068" s="326"/>
      <c r="G5068" s="326">
        <v>375</v>
      </c>
      <c r="H5068" s="326">
        <f t="shared" si="77"/>
        <v>375</v>
      </c>
      <c r="I5068" s="325"/>
      <c r="J5068" s="325"/>
      <c r="K5068" s="325"/>
    </row>
    <row r="5069" spans="1:11">
      <c r="A5069" s="676"/>
      <c r="B5069" s="675"/>
      <c r="C5069" s="117"/>
      <c r="D5069" s="324" t="s">
        <v>2</v>
      </c>
      <c r="E5069" s="323"/>
      <c r="F5069" s="327"/>
      <c r="G5069" s="322">
        <f>SUM(G5067:G5068)</f>
        <v>782</v>
      </c>
      <c r="H5069" s="322">
        <f t="shared" si="77"/>
        <v>782</v>
      </c>
      <c r="I5069" s="322"/>
      <c r="J5069" s="322">
        <v>2</v>
      </c>
      <c r="K5069" s="322">
        <f>+I5069+J5069</f>
        <v>2</v>
      </c>
    </row>
    <row r="5070" spans="1:11">
      <c r="A5070" s="676">
        <v>267</v>
      </c>
      <c r="B5070" s="681" t="s">
        <v>5067</v>
      </c>
      <c r="C5070" s="117" t="s">
        <v>5065</v>
      </c>
      <c r="D5070" s="326">
        <v>154060401</v>
      </c>
      <c r="E5070" s="117"/>
      <c r="F5070" s="326">
        <v>518</v>
      </c>
      <c r="G5070" s="326">
        <v>374</v>
      </c>
      <c r="H5070" s="326">
        <f t="shared" si="77"/>
        <v>892</v>
      </c>
      <c r="I5070" s="325"/>
      <c r="J5070" s="325"/>
      <c r="K5070" s="325"/>
    </row>
    <row r="5071" spans="1:11">
      <c r="A5071" s="676"/>
      <c r="B5071" s="681"/>
      <c r="C5071" s="117"/>
      <c r="D5071" s="326">
        <v>154060402</v>
      </c>
      <c r="E5071" s="117"/>
      <c r="F5071" s="326">
        <v>259</v>
      </c>
      <c r="G5071" s="326">
        <v>175</v>
      </c>
      <c r="H5071" s="326">
        <f t="shared" si="77"/>
        <v>434</v>
      </c>
      <c r="I5071" s="325"/>
      <c r="J5071" s="325"/>
      <c r="K5071" s="325"/>
    </row>
    <row r="5072" spans="1:11">
      <c r="A5072" s="676"/>
      <c r="B5072" s="681"/>
      <c r="C5072" s="117"/>
      <c r="D5072" s="324" t="s">
        <v>2</v>
      </c>
      <c r="E5072" s="323"/>
      <c r="F5072" s="322">
        <f>SUM(F5070:F5071)</f>
        <v>777</v>
      </c>
      <c r="G5072" s="322">
        <f>SUM(G5070:G5071)</f>
        <v>549</v>
      </c>
      <c r="H5072" s="322">
        <f t="shared" si="77"/>
        <v>1326</v>
      </c>
      <c r="I5072" s="322">
        <v>2</v>
      </c>
      <c r="J5072" s="322">
        <v>1</v>
      </c>
      <c r="K5072" s="322">
        <f>+I5072+J5072</f>
        <v>3</v>
      </c>
    </row>
    <row r="5073" spans="1:11">
      <c r="A5073" s="676">
        <v>268</v>
      </c>
      <c r="B5073" s="681" t="s">
        <v>5066</v>
      </c>
      <c r="C5073" s="117" t="s">
        <v>5065</v>
      </c>
      <c r="D5073" s="326">
        <v>154060403</v>
      </c>
      <c r="E5073" s="117"/>
      <c r="F5073" s="326">
        <v>465</v>
      </c>
      <c r="G5073" s="326">
        <v>348</v>
      </c>
      <c r="H5073" s="326">
        <f t="shared" si="77"/>
        <v>813</v>
      </c>
      <c r="I5073" s="326"/>
      <c r="J5073" s="325"/>
      <c r="K5073" s="325"/>
    </row>
    <row r="5074" spans="1:11">
      <c r="A5074" s="676"/>
      <c r="B5074" s="681"/>
      <c r="C5074" s="117"/>
      <c r="D5074" s="324" t="s">
        <v>2</v>
      </c>
      <c r="E5074" s="323"/>
      <c r="F5074" s="322">
        <v>465</v>
      </c>
      <c r="G5074" s="322">
        <v>348</v>
      </c>
      <c r="H5074" s="322">
        <f t="shared" si="77"/>
        <v>813</v>
      </c>
      <c r="I5074" s="322">
        <v>1</v>
      </c>
      <c r="J5074" s="322">
        <v>1</v>
      </c>
      <c r="K5074" s="322">
        <f>+I5074+J5074</f>
        <v>2</v>
      </c>
    </row>
    <row r="5075" spans="1:11">
      <c r="A5075" s="676">
        <v>269</v>
      </c>
      <c r="B5075" s="675" t="s">
        <v>5064</v>
      </c>
      <c r="C5075" s="117" t="s">
        <v>5062</v>
      </c>
      <c r="D5075" s="326">
        <v>154060404</v>
      </c>
      <c r="E5075" s="117"/>
      <c r="F5075" s="326">
        <v>553</v>
      </c>
      <c r="G5075" s="326"/>
      <c r="H5075" s="326">
        <f t="shared" si="77"/>
        <v>553</v>
      </c>
      <c r="I5075" s="325"/>
      <c r="J5075" s="325"/>
      <c r="K5075" s="325"/>
    </row>
    <row r="5076" spans="1:11">
      <c r="A5076" s="676"/>
      <c r="B5076" s="675"/>
      <c r="C5076" s="117"/>
      <c r="D5076" s="326">
        <v>154060405</v>
      </c>
      <c r="E5076" s="117"/>
      <c r="F5076" s="326">
        <v>287</v>
      </c>
      <c r="G5076" s="326"/>
      <c r="H5076" s="326">
        <f t="shared" si="77"/>
        <v>287</v>
      </c>
      <c r="I5076" s="325"/>
      <c r="J5076" s="325"/>
      <c r="K5076" s="325"/>
    </row>
    <row r="5077" spans="1:11">
      <c r="A5077" s="676"/>
      <c r="B5077" s="675"/>
      <c r="C5077" s="117"/>
      <c r="D5077" s="324" t="s">
        <v>2</v>
      </c>
      <c r="E5077" s="323"/>
      <c r="F5077" s="322">
        <f>SUM(F5075:F5076)</f>
        <v>840</v>
      </c>
      <c r="G5077" s="322"/>
      <c r="H5077" s="322">
        <f t="shared" si="77"/>
        <v>840</v>
      </c>
      <c r="I5077" s="322">
        <v>2</v>
      </c>
      <c r="J5077" s="322"/>
      <c r="K5077" s="322">
        <f>+I5077+J5077</f>
        <v>2</v>
      </c>
    </row>
    <row r="5078" spans="1:11">
      <c r="A5078" s="676">
        <v>270</v>
      </c>
      <c r="B5078" s="675" t="s">
        <v>5063</v>
      </c>
      <c r="C5078" s="117" t="s">
        <v>5062</v>
      </c>
      <c r="D5078" s="326">
        <v>154060404</v>
      </c>
      <c r="E5078" s="117"/>
      <c r="F5078" s="326"/>
      <c r="G5078" s="326">
        <v>444</v>
      </c>
      <c r="H5078" s="326">
        <f t="shared" ref="H5078:H5109" si="78">+F5078+G5078</f>
        <v>444</v>
      </c>
      <c r="I5078" s="325"/>
      <c r="J5078" s="325"/>
      <c r="K5078" s="325"/>
    </row>
    <row r="5079" spans="1:11">
      <c r="A5079" s="676"/>
      <c r="B5079" s="675"/>
      <c r="C5079" s="117"/>
      <c r="D5079" s="326">
        <v>154060405</v>
      </c>
      <c r="E5079" s="117"/>
      <c r="F5079" s="326"/>
      <c r="G5079" s="326">
        <v>239</v>
      </c>
      <c r="H5079" s="326">
        <f t="shared" si="78"/>
        <v>239</v>
      </c>
      <c r="I5079" s="325"/>
      <c r="J5079" s="325"/>
      <c r="K5079" s="325"/>
    </row>
    <row r="5080" spans="1:11">
      <c r="A5080" s="676"/>
      <c r="B5080" s="675"/>
      <c r="C5080" s="117"/>
      <c r="D5080" s="324" t="s">
        <v>2</v>
      </c>
      <c r="E5080" s="323"/>
      <c r="F5080" s="322"/>
      <c r="G5080" s="322">
        <f>SUM(G5078:G5079)</f>
        <v>683</v>
      </c>
      <c r="H5080" s="322">
        <f t="shared" si="78"/>
        <v>683</v>
      </c>
      <c r="I5080" s="322"/>
      <c r="J5080" s="322">
        <v>2</v>
      </c>
      <c r="K5080" s="322">
        <f>+I5080+J5080</f>
        <v>2</v>
      </c>
    </row>
    <row r="5081" spans="1:11">
      <c r="A5081" s="676">
        <v>271</v>
      </c>
      <c r="B5081" s="675" t="s">
        <v>5061</v>
      </c>
      <c r="C5081" s="117" t="s">
        <v>5059</v>
      </c>
      <c r="D5081" s="326">
        <v>154060406</v>
      </c>
      <c r="E5081" s="117"/>
      <c r="F5081" s="326">
        <v>641</v>
      </c>
      <c r="G5081" s="326"/>
      <c r="H5081" s="326">
        <f t="shared" si="78"/>
        <v>641</v>
      </c>
      <c r="I5081" s="325"/>
      <c r="J5081" s="325"/>
      <c r="K5081" s="325"/>
    </row>
    <row r="5082" spans="1:11">
      <c r="A5082" s="676"/>
      <c r="B5082" s="675"/>
      <c r="C5082" s="117"/>
      <c r="D5082" s="326">
        <v>154060407</v>
      </c>
      <c r="E5082" s="117"/>
      <c r="F5082" s="326">
        <v>390</v>
      </c>
      <c r="G5082" s="326"/>
      <c r="H5082" s="326">
        <f t="shared" si="78"/>
        <v>390</v>
      </c>
      <c r="I5082" s="325"/>
      <c r="J5082" s="325"/>
      <c r="K5082" s="325"/>
    </row>
    <row r="5083" spans="1:11">
      <c r="A5083" s="676"/>
      <c r="B5083" s="675"/>
      <c r="C5083" s="117"/>
      <c r="D5083" s="324" t="s">
        <v>2</v>
      </c>
      <c r="E5083" s="323"/>
      <c r="F5083" s="322">
        <f>SUM(F5081:F5082)</f>
        <v>1031</v>
      </c>
      <c r="G5083" s="322"/>
      <c r="H5083" s="322">
        <f t="shared" si="78"/>
        <v>1031</v>
      </c>
      <c r="I5083" s="322">
        <v>3</v>
      </c>
      <c r="J5083" s="322"/>
      <c r="K5083" s="322">
        <f>+I5083+J5083</f>
        <v>3</v>
      </c>
    </row>
    <row r="5084" spans="1:11">
      <c r="A5084" s="676">
        <v>272</v>
      </c>
      <c r="B5084" s="675" t="s">
        <v>5060</v>
      </c>
      <c r="C5084" s="117" t="s">
        <v>5059</v>
      </c>
      <c r="D5084" s="326">
        <v>154060406</v>
      </c>
      <c r="E5084" s="117"/>
      <c r="F5084" s="326"/>
      <c r="G5084" s="326">
        <v>457</v>
      </c>
      <c r="H5084" s="326">
        <f t="shared" si="78"/>
        <v>457</v>
      </c>
      <c r="I5084" s="325"/>
      <c r="J5084" s="325"/>
      <c r="K5084" s="325"/>
    </row>
    <row r="5085" spans="1:11">
      <c r="A5085" s="676"/>
      <c r="B5085" s="675"/>
      <c r="C5085" s="117"/>
      <c r="D5085" s="326">
        <v>154060407</v>
      </c>
      <c r="E5085" s="117"/>
      <c r="F5085" s="326"/>
      <c r="G5085" s="326">
        <v>303</v>
      </c>
      <c r="H5085" s="326">
        <f t="shared" si="78"/>
        <v>303</v>
      </c>
      <c r="I5085" s="325"/>
      <c r="J5085" s="325"/>
      <c r="K5085" s="325"/>
    </row>
    <row r="5086" spans="1:11">
      <c r="A5086" s="676"/>
      <c r="B5086" s="675"/>
      <c r="C5086" s="117"/>
      <c r="D5086" s="324" t="s">
        <v>2</v>
      </c>
      <c r="E5086" s="323"/>
      <c r="F5086" s="327"/>
      <c r="G5086" s="322">
        <f>SUM(G5084:G5085)</f>
        <v>760</v>
      </c>
      <c r="H5086" s="322">
        <f t="shared" si="78"/>
        <v>760</v>
      </c>
      <c r="I5086" s="322"/>
      <c r="J5086" s="322">
        <v>2</v>
      </c>
      <c r="K5086" s="322">
        <f>+I5086+J5086</f>
        <v>2</v>
      </c>
    </row>
    <row r="5087" spans="1:11">
      <c r="A5087" s="676">
        <v>273</v>
      </c>
      <c r="B5087" s="675" t="s">
        <v>5058</v>
      </c>
      <c r="C5087" s="117" t="s">
        <v>5056</v>
      </c>
      <c r="D5087" s="326">
        <v>154060408</v>
      </c>
      <c r="E5087" s="117"/>
      <c r="F5087" s="326">
        <v>391</v>
      </c>
      <c r="G5087" s="326"/>
      <c r="H5087" s="326">
        <f t="shared" si="78"/>
        <v>391</v>
      </c>
      <c r="I5087" s="325"/>
      <c r="J5087" s="325"/>
      <c r="K5087" s="325"/>
    </row>
    <row r="5088" spans="1:11">
      <c r="A5088" s="676"/>
      <c r="B5088" s="675"/>
      <c r="C5088" s="117"/>
      <c r="D5088" s="326">
        <v>154060409</v>
      </c>
      <c r="E5088" s="117"/>
      <c r="F5088" s="326">
        <v>666</v>
      </c>
      <c r="G5088" s="326"/>
      <c r="H5088" s="326">
        <f t="shared" si="78"/>
        <v>666</v>
      </c>
      <c r="I5088" s="325"/>
      <c r="J5088" s="325"/>
      <c r="K5088" s="325"/>
    </row>
    <row r="5089" spans="1:11">
      <c r="A5089" s="676"/>
      <c r="B5089" s="675"/>
      <c r="C5089" s="117"/>
      <c r="D5089" s="324" t="s">
        <v>2</v>
      </c>
      <c r="E5089" s="323"/>
      <c r="F5089" s="322">
        <f>SUM(F5087:F5088)</f>
        <v>1057</v>
      </c>
      <c r="G5089" s="322"/>
      <c r="H5089" s="322">
        <f t="shared" si="78"/>
        <v>1057</v>
      </c>
      <c r="I5089" s="322">
        <v>3</v>
      </c>
      <c r="J5089" s="322"/>
      <c r="K5089" s="322">
        <f>+I5089+J5089</f>
        <v>3</v>
      </c>
    </row>
    <row r="5090" spans="1:11">
      <c r="A5090" s="676">
        <v>274</v>
      </c>
      <c r="B5090" s="675" t="s">
        <v>5057</v>
      </c>
      <c r="C5090" s="117" t="s">
        <v>5056</v>
      </c>
      <c r="D5090" s="326">
        <v>154060408</v>
      </c>
      <c r="E5090" s="117"/>
      <c r="F5090" s="326"/>
      <c r="G5090" s="326">
        <v>269</v>
      </c>
      <c r="H5090" s="326">
        <f t="shared" si="78"/>
        <v>269</v>
      </c>
      <c r="I5090" s="325"/>
      <c r="J5090" s="325"/>
      <c r="K5090" s="325"/>
    </row>
    <row r="5091" spans="1:11">
      <c r="A5091" s="676"/>
      <c r="B5091" s="675"/>
      <c r="C5091" s="117"/>
      <c r="D5091" s="326">
        <v>154060409</v>
      </c>
      <c r="E5091" s="117"/>
      <c r="F5091" s="326"/>
      <c r="G5091" s="326">
        <v>445</v>
      </c>
      <c r="H5091" s="326">
        <f t="shared" si="78"/>
        <v>445</v>
      </c>
      <c r="I5091" s="325"/>
      <c r="J5091" s="325"/>
      <c r="K5091" s="325"/>
    </row>
    <row r="5092" spans="1:11">
      <c r="A5092" s="676"/>
      <c r="B5092" s="675"/>
      <c r="C5092" s="117"/>
      <c r="D5092" s="324" t="s">
        <v>2</v>
      </c>
      <c r="E5092" s="323"/>
      <c r="F5092" s="327"/>
      <c r="G5092" s="322">
        <f>SUM(G5090:G5091)</f>
        <v>714</v>
      </c>
      <c r="H5092" s="322">
        <f t="shared" si="78"/>
        <v>714</v>
      </c>
      <c r="I5092" s="322"/>
      <c r="J5092" s="322">
        <v>2</v>
      </c>
      <c r="K5092" s="322">
        <f>+I5092+J5092</f>
        <v>2</v>
      </c>
    </row>
    <row r="5093" spans="1:11">
      <c r="A5093" s="676">
        <v>275</v>
      </c>
      <c r="B5093" s="675" t="s">
        <v>5055</v>
      </c>
      <c r="C5093" s="117" t="s">
        <v>5053</v>
      </c>
      <c r="D5093" s="326">
        <v>154060107</v>
      </c>
      <c r="E5093" s="117"/>
      <c r="F5093" s="326">
        <v>304</v>
      </c>
      <c r="G5093" s="326">
        <v>241</v>
      </c>
      <c r="H5093" s="326">
        <f t="shared" si="78"/>
        <v>545</v>
      </c>
      <c r="I5093" s="325"/>
      <c r="J5093" s="325"/>
      <c r="K5093" s="325"/>
    </row>
    <row r="5094" spans="1:11">
      <c r="A5094" s="676"/>
      <c r="B5094" s="675"/>
      <c r="C5094" s="117"/>
      <c r="D5094" s="326">
        <v>154060108</v>
      </c>
      <c r="E5094" s="117"/>
      <c r="F5094" s="326">
        <v>347</v>
      </c>
      <c r="G5094" s="326">
        <v>324</v>
      </c>
      <c r="H5094" s="326">
        <f t="shared" si="78"/>
        <v>671</v>
      </c>
      <c r="I5094" s="325"/>
      <c r="J5094" s="325"/>
      <c r="K5094" s="325"/>
    </row>
    <row r="5095" spans="1:11">
      <c r="A5095" s="676"/>
      <c r="B5095" s="675"/>
      <c r="C5095" s="117"/>
      <c r="D5095" s="324" t="s">
        <v>2</v>
      </c>
      <c r="E5095" s="323"/>
      <c r="F5095" s="322">
        <f>SUM(F5093:F5094)</f>
        <v>651</v>
      </c>
      <c r="G5095" s="322">
        <f>SUM(G5093:G5094)</f>
        <v>565</v>
      </c>
      <c r="H5095" s="322">
        <f>SUM(H5093:H5094)</f>
        <v>1216</v>
      </c>
      <c r="I5095" s="322">
        <v>2</v>
      </c>
      <c r="J5095" s="322">
        <v>1</v>
      </c>
      <c r="K5095" s="322">
        <f>+I5095+J5095</f>
        <v>3</v>
      </c>
    </row>
    <row r="5096" spans="1:11">
      <c r="A5096" s="676">
        <v>276</v>
      </c>
      <c r="B5096" s="675" t="s">
        <v>5054</v>
      </c>
      <c r="C5096" s="117" t="s">
        <v>5053</v>
      </c>
      <c r="D5096" s="326">
        <v>154060109</v>
      </c>
      <c r="E5096" s="117"/>
      <c r="F5096" s="326">
        <v>777</v>
      </c>
      <c r="G5096" s="326">
        <v>647</v>
      </c>
      <c r="H5096" s="326">
        <f t="shared" ref="H5096:H5131" si="79">+F5096+G5096</f>
        <v>1424</v>
      </c>
      <c r="I5096" s="325"/>
      <c r="J5096" s="325"/>
      <c r="K5096" s="325"/>
    </row>
    <row r="5097" spans="1:11">
      <c r="A5097" s="676"/>
      <c r="B5097" s="675"/>
      <c r="C5097" s="117"/>
      <c r="D5097" s="324" t="s">
        <v>2</v>
      </c>
      <c r="E5097" s="323"/>
      <c r="F5097" s="327">
        <v>777</v>
      </c>
      <c r="G5097" s="322">
        <f>SUM(G5096:G5096)</f>
        <v>647</v>
      </c>
      <c r="H5097" s="322">
        <f t="shared" si="79"/>
        <v>1424</v>
      </c>
      <c r="I5097" s="322">
        <v>2</v>
      </c>
      <c r="J5097" s="322">
        <v>1</v>
      </c>
      <c r="K5097" s="322">
        <f>+I5097+J5097</f>
        <v>3</v>
      </c>
    </row>
    <row r="5098" spans="1:11">
      <c r="A5098" s="676">
        <v>277</v>
      </c>
      <c r="B5098" s="675" t="s">
        <v>5052</v>
      </c>
      <c r="C5098" s="117" t="s">
        <v>5050</v>
      </c>
      <c r="D5098" s="326">
        <v>154060104</v>
      </c>
      <c r="E5098" s="117"/>
      <c r="F5098" s="326">
        <v>385</v>
      </c>
      <c r="G5098" s="326"/>
      <c r="H5098" s="326">
        <f t="shared" si="79"/>
        <v>385</v>
      </c>
      <c r="I5098" s="325"/>
      <c r="J5098" s="325"/>
      <c r="K5098" s="325"/>
    </row>
    <row r="5099" spans="1:11">
      <c r="A5099" s="676"/>
      <c r="B5099" s="675"/>
      <c r="C5099" s="117"/>
      <c r="D5099" s="326">
        <v>154060105</v>
      </c>
      <c r="E5099" s="117"/>
      <c r="F5099" s="326">
        <v>433</v>
      </c>
      <c r="G5099" s="326"/>
      <c r="H5099" s="326">
        <f t="shared" si="79"/>
        <v>433</v>
      </c>
      <c r="I5099" s="325"/>
      <c r="J5099" s="325"/>
      <c r="K5099" s="325"/>
    </row>
    <row r="5100" spans="1:11">
      <c r="A5100" s="676"/>
      <c r="B5100" s="675"/>
      <c r="C5100" s="117"/>
      <c r="D5100" s="326">
        <v>154060106</v>
      </c>
      <c r="E5100" s="117"/>
      <c r="F5100" s="326">
        <v>289</v>
      </c>
      <c r="G5100" s="326"/>
      <c r="H5100" s="326">
        <f t="shared" si="79"/>
        <v>289</v>
      </c>
      <c r="I5100" s="325"/>
      <c r="J5100" s="325"/>
      <c r="K5100" s="325"/>
    </row>
    <row r="5101" spans="1:11">
      <c r="A5101" s="676"/>
      <c r="B5101" s="675"/>
      <c r="C5101" s="117"/>
      <c r="D5101" s="324" t="s">
        <v>2</v>
      </c>
      <c r="E5101" s="323"/>
      <c r="F5101" s="322">
        <f>SUM(F5098:F5100)</f>
        <v>1107</v>
      </c>
      <c r="G5101" s="322"/>
      <c r="H5101" s="322">
        <f t="shared" si="79"/>
        <v>1107</v>
      </c>
      <c r="I5101" s="322">
        <v>3</v>
      </c>
      <c r="J5101" s="322"/>
      <c r="K5101" s="322">
        <f>+I5101+J5101</f>
        <v>3</v>
      </c>
    </row>
    <row r="5102" spans="1:11">
      <c r="A5102" s="676">
        <v>278</v>
      </c>
      <c r="B5102" s="675" t="s">
        <v>5051</v>
      </c>
      <c r="C5102" s="117" t="s">
        <v>5050</v>
      </c>
      <c r="D5102" s="326">
        <v>154060104</v>
      </c>
      <c r="E5102" s="117"/>
      <c r="F5102" s="326"/>
      <c r="G5102" s="326">
        <v>322</v>
      </c>
      <c r="H5102" s="326">
        <f t="shared" si="79"/>
        <v>322</v>
      </c>
      <c r="I5102" s="325"/>
      <c r="J5102" s="325"/>
      <c r="K5102" s="325"/>
    </row>
    <row r="5103" spans="1:11">
      <c r="A5103" s="676"/>
      <c r="B5103" s="675"/>
      <c r="C5103" s="117"/>
      <c r="D5103" s="326">
        <v>154060105</v>
      </c>
      <c r="E5103" s="117"/>
      <c r="F5103" s="326"/>
      <c r="G5103" s="326">
        <v>362</v>
      </c>
      <c r="H5103" s="326">
        <f t="shared" si="79"/>
        <v>362</v>
      </c>
      <c r="I5103" s="325"/>
      <c r="J5103" s="325"/>
      <c r="K5103" s="325"/>
    </row>
    <row r="5104" spans="1:11">
      <c r="A5104" s="676"/>
      <c r="B5104" s="675"/>
      <c r="C5104" s="117"/>
      <c r="D5104" s="326">
        <v>154060106</v>
      </c>
      <c r="E5104" s="117"/>
      <c r="F5104" s="326"/>
      <c r="G5104" s="326">
        <v>214</v>
      </c>
      <c r="H5104" s="326">
        <f t="shared" si="79"/>
        <v>214</v>
      </c>
      <c r="I5104" s="325"/>
      <c r="J5104" s="325"/>
      <c r="K5104" s="325"/>
    </row>
    <row r="5105" spans="1:11">
      <c r="A5105" s="676"/>
      <c r="B5105" s="675"/>
      <c r="C5105" s="117"/>
      <c r="D5105" s="324" t="s">
        <v>2</v>
      </c>
      <c r="E5105" s="323"/>
      <c r="F5105" s="327"/>
      <c r="G5105" s="322">
        <f>SUM(G5102:G5104)</f>
        <v>898</v>
      </c>
      <c r="H5105" s="322">
        <f t="shared" si="79"/>
        <v>898</v>
      </c>
      <c r="I5105" s="322"/>
      <c r="J5105" s="322">
        <v>2</v>
      </c>
      <c r="K5105" s="322">
        <f>+I5105+J5105</f>
        <v>2</v>
      </c>
    </row>
    <row r="5106" spans="1:11">
      <c r="A5106" s="676">
        <v>279</v>
      </c>
      <c r="B5106" s="675" t="s">
        <v>5049</v>
      </c>
      <c r="C5106" s="117" t="s">
        <v>5047</v>
      </c>
      <c r="D5106" s="326">
        <v>154060101</v>
      </c>
      <c r="E5106" s="117"/>
      <c r="F5106" s="326">
        <v>449</v>
      </c>
      <c r="G5106" s="326"/>
      <c r="H5106" s="326">
        <f t="shared" si="79"/>
        <v>449</v>
      </c>
      <c r="I5106" s="325"/>
      <c r="J5106" s="325"/>
      <c r="K5106" s="325"/>
    </row>
    <row r="5107" spans="1:11">
      <c r="A5107" s="676"/>
      <c r="B5107" s="675"/>
      <c r="C5107" s="117"/>
      <c r="D5107" s="326">
        <v>154060102</v>
      </c>
      <c r="E5107" s="117"/>
      <c r="F5107" s="326">
        <v>397</v>
      </c>
      <c r="G5107" s="326"/>
      <c r="H5107" s="326">
        <f t="shared" si="79"/>
        <v>397</v>
      </c>
      <c r="I5107" s="325"/>
      <c r="J5107" s="325"/>
      <c r="K5107" s="325"/>
    </row>
    <row r="5108" spans="1:11">
      <c r="A5108" s="676"/>
      <c r="B5108" s="675"/>
      <c r="C5108" s="117"/>
      <c r="D5108" s="326">
        <v>154060103</v>
      </c>
      <c r="E5108" s="117"/>
      <c r="F5108" s="326">
        <v>131</v>
      </c>
      <c r="G5108" s="326"/>
      <c r="H5108" s="326">
        <f t="shared" si="79"/>
        <v>131</v>
      </c>
      <c r="I5108" s="325"/>
      <c r="J5108" s="325"/>
      <c r="K5108" s="325"/>
    </row>
    <row r="5109" spans="1:11">
      <c r="A5109" s="676"/>
      <c r="B5109" s="675"/>
      <c r="C5109" s="117"/>
      <c r="D5109" s="324" t="s">
        <v>2</v>
      </c>
      <c r="E5109" s="323"/>
      <c r="F5109" s="322">
        <f>SUM(F5106:F5108)</f>
        <v>977</v>
      </c>
      <c r="G5109" s="322"/>
      <c r="H5109" s="322">
        <f t="shared" si="79"/>
        <v>977</v>
      </c>
      <c r="I5109" s="322">
        <v>2</v>
      </c>
      <c r="J5109" s="322"/>
      <c r="K5109" s="322">
        <f>+I5109+J5109</f>
        <v>2</v>
      </c>
    </row>
    <row r="5110" spans="1:11">
      <c r="A5110" s="676">
        <v>280</v>
      </c>
      <c r="B5110" s="675" t="s">
        <v>5048</v>
      </c>
      <c r="C5110" s="117" t="s">
        <v>5047</v>
      </c>
      <c r="D5110" s="326">
        <v>154060101</v>
      </c>
      <c r="E5110" s="117"/>
      <c r="F5110" s="326"/>
      <c r="G5110" s="326">
        <v>335</v>
      </c>
      <c r="H5110" s="326">
        <f t="shared" si="79"/>
        <v>335</v>
      </c>
      <c r="I5110" s="325"/>
      <c r="J5110" s="325"/>
      <c r="K5110" s="325"/>
    </row>
    <row r="5111" spans="1:11">
      <c r="A5111" s="676"/>
      <c r="B5111" s="675"/>
      <c r="C5111" s="117"/>
      <c r="D5111" s="326">
        <v>154060102</v>
      </c>
      <c r="E5111" s="117"/>
      <c r="F5111" s="326"/>
      <c r="G5111" s="326">
        <v>260</v>
      </c>
      <c r="H5111" s="326">
        <f t="shared" si="79"/>
        <v>260</v>
      </c>
      <c r="I5111" s="325"/>
      <c r="J5111" s="325"/>
      <c r="K5111" s="325"/>
    </row>
    <row r="5112" spans="1:11">
      <c r="A5112" s="676"/>
      <c r="B5112" s="675"/>
      <c r="C5112" s="117"/>
      <c r="D5112" s="326">
        <v>154060103</v>
      </c>
      <c r="E5112" s="117"/>
      <c r="F5112" s="326"/>
      <c r="G5112" s="326">
        <v>79</v>
      </c>
      <c r="H5112" s="326">
        <f t="shared" si="79"/>
        <v>79</v>
      </c>
      <c r="I5112" s="325"/>
      <c r="J5112" s="325"/>
      <c r="K5112" s="325"/>
    </row>
    <row r="5113" spans="1:11">
      <c r="A5113" s="676"/>
      <c r="B5113" s="675"/>
      <c r="C5113" s="117"/>
      <c r="D5113" s="324" t="s">
        <v>2</v>
      </c>
      <c r="E5113" s="323"/>
      <c r="F5113" s="327"/>
      <c r="G5113" s="322">
        <f>SUM(G5110:G5112)</f>
        <v>674</v>
      </c>
      <c r="H5113" s="322">
        <f t="shared" si="79"/>
        <v>674</v>
      </c>
      <c r="I5113" s="322"/>
      <c r="J5113" s="322">
        <v>2</v>
      </c>
      <c r="K5113" s="322">
        <f>+I5113+J5113</f>
        <v>2</v>
      </c>
    </row>
    <row r="5114" spans="1:11">
      <c r="A5114" s="676">
        <v>281</v>
      </c>
      <c r="B5114" s="675" t="s">
        <v>5046</v>
      </c>
      <c r="C5114" s="117" t="s">
        <v>5044</v>
      </c>
      <c r="D5114" s="326">
        <v>154060201</v>
      </c>
      <c r="E5114" s="117"/>
      <c r="F5114" s="326">
        <v>544</v>
      </c>
      <c r="G5114" s="326"/>
      <c r="H5114" s="326">
        <f t="shared" si="79"/>
        <v>544</v>
      </c>
      <c r="I5114" s="325"/>
      <c r="J5114" s="325"/>
      <c r="K5114" s="325"/>
    </row>
    <row r="5115" spans="1:11">
      <c r="A5115" s="676"/>
      <c r="B5115" s="675"/>
      <c r="C5115" s="117"/>
      <c r="D5115" s="326">
        <v>154060202</v>
      </c>
      <c r="E5115" s="117"/>
      <c r="F5115" s="326">
        <v>476</v>
      </c>
      <c r="G5115" s="326"/>
      <c r="H5115" s="326">
        <f t="shared" si="79"/>
        <v>476</v>
      </c>
      <c r="I5115" s="325"/>
      <c r="J5115" s="325"/>
      <c r="K5115" s="325"/>
    </row>
    <row r="5116" spans="1:11">
      <c r="A5116" s="676"/>
      <c r="B5116" s="675"/>
      <c r="C5116" s="117"/>
      <c r="D5116" s="324" t="s">
        <v>2</v>
      </c>
      <c r="E5116" s="323"/>
      <c r="F5116" s="322">
        <f>SUM(F5114:F5115)</f>
        <v>1020</v>
      </c>
      <c r="G5116" s="322"/>
      <c r="H5116" s="322">
        <f t="shared" si="79"/>
        <v>1020</v>
      </c>
      <c r="I5116" s="322">
        <v>3</v>
      </c>
      <c r="J5116" s="322"/>
      <c r="K5116" s="322">
        <f>+I5116+J5116</f>
        <v>3</v>
      </c>
    </row>
    <row r="5117" spans="1:11">
      <c r="A5117" s="676">
        <v>282</v>
      </c>
      <c r="B5117" s="675" t="s">
        <v>5045</v>
      </c>
      <c r="C5117" s="117" t="s">
        <v>5044</v>
      </c>
      <c r="D5117" s="326">
        <v>154060201</v>
      </c>
      <c r="E5117" s="117"/>
      <c r="F5117" s="326"/>
      <c r="G5117" s="326">
        <v>433</v>
      </c>
      <c r="H5117" s="326">
        <f t="shared" si="79"/>
        <v>433</v>
      </c>
      <c r="I5117" s="325"/>
      <c r="J5117" s="325"/>
      <c r="K5117" s="325"/>
    </row>
    <row r="5118" spans="1:11">
      <c r="A5118" s="676"/>
      <c r="B5118" s="675"/>
      <c r="C5118" s="117"/>
      <c r="D5118" s="326">
        <v>154060202</v>
      </c>
      <c r="E5118" s="117"/>
      <c r="F5118" s="326"/>
      <c r="G5118" s="326">
        <v>369</v>
      </c>
      <c r="H5118" s="326">
        <f t="shared" si="79"/>
        <v>369</v>
      </c>
      <c r="I5118" s="325"/>
      <c r="J5118" s="325"/>
      <c r="K5118" s="325"/>
    </row>
    <row r="5119" spans="1:11">
      <c r="A5119" s="676"/>
      <c r="B5119" s="675"/>
      <c r="C5119" s="117"/>
      <c r="D5119" s="324" t="s">
        <v>2</v>
      </c>
      <c r="E5119" s="323"/>
      <c r="F5119" s="327"/>
      <c r="G5119" s="322">
        <f>SUM(G5117:G5118)</f>
        <v>802</v>
      </c>
      <c r="H5119" s="322">
        <f t="shared" si="79"/>
        <v>802</v>
      </c>
      <c r="I5119" s="322"/>
      <c r="J5119" s="322">
        <v>2</v>
      </c>
      <c r="K5119" s="322">
        <f>+I5119+J5119</f>
        <v>2</v>
      </c>
    </row>
    <row r="5120" spans="1:11">
      <c r="A5120" s="676">
        <v>283</v>
      </c>
      <c r="B5120" s="675" t="s">
        <v>5043</v>
      </c>
      <c r="C5120" s="117" t="s">
        <v>5041</v>
      </c>
      <c r="D5120" s="326">
        <v>154060203</v>
      </c>
      <c r="E5120" s="117"/>
      <c r="F5120" s="326">
        <v>550</v>
      </c>
      <c r="G5120" s="326">
        <v>383</v>
      </c>
      <c r="H5120" s="326">
        <f t="shared" si="79"/>
        <v>933</v>
      </c>
      <c r="I5120" s="325"/>
      <c r="J5120" s="325"/>
      <c r="K5120" s="325"/>
    </row>
    <row r="5121" spans="1:11">
      <c r="A5121" s="676"/>
      <c r="B5121" s="675"/>
      <c r="C5121" s="117"/>
      <c r="D5121" s="324" t="s">
        <v>2</v>
      </c>
      <c r="E5121" s="323"/>
      <c r="F5121" s="322">
        <f>SUM(F5120:F5120)</f>
        <v>550</v>
      </c>
      <c r="G5121" s="322">
        <f>SUM(G5120:G5120)</f>
        <v>383</v>
      </c>
      <c r="H5121" s="322">
        <f t="shared" si="79"/>
        <v>933</v>
      </c>
      <c r="I5121" s="322">
        <v>1</v>
      </c>
      <c r="J5121" s="322">
        <v>1</v>
      </c>
      <c r="K5121" s="322">
        <f>+I5121+J5121</f>
        <v>2</v>
      </c>
    </row>
    <row r="5122" spans="1:11">
      <c r="A5122" s="676">
        <v>284</v>
      </c>
      <c r="B5122" s="675" t="s">
        <v>5042</v>
      </c>
      <c r="C5122" s="117" t="s">
        <v>5041</v>
      </c>
      <c r="D5122" s="326">
        <v>154060204</v>
      </c>
      <c r="E5122" s="117"/>
      <c r="F5122" s="326">
        <v>612</v>
      </c>
      <c r="G5122" s="326">
        <v>449</v>
      </c>
      <c r="H5122" s="326">
        <f t="shared" si="79"/>
        <v>1061</v>
      </c>
      <c r="I5122" s="325"/>
      <c r="J5122" s="325"/>
      <c r="K5122" s="325"/>
    </row>
    <row r="5123" spans="1:11">
      <c r="A5123" s="676"/>
      <c r="B5123" s="675"/>
      <c r="C5123" s="117"/>
      <c r="D5123" s="324" t="s">
        <v>2</v>
      </c>
      <c r="E5123" s="323"/>
      <c r="F5123" s="327">
        <v>612</v>
      </c>
      <c r="G5123" s="322">
        <f>SUM(G5122:G5122)</f>
        <v>449</v>
      </c>
      <c r="H5123" s="322">
        <f t="shared" si="79"/>
        <v>1061</v>
      </c>
      <c r="I5123" s="322">
        <v>2</v>
      </c>
      <c r="J5123" s="322">
        <v>1</v>
      </c>
      <c r="K5123" s="322">
        <f>+I5123+J5123</f>
        <v>3</v>
      </c>
    </row>
    <row r="5124" spans="1:11">
      <c r="A5124" s="676">
        <v>285</v>
      </c>
      <c r="B5124" s="675" t="s">
        <v>5040</v>
      </c>
      <c r="C5124" s="117" t="s">
        <v>5039</v>
      </c>
      <c r="D5124" s="326">
        <v>154060701</v>
      </c>
      <c r="E5124" s="117"/>
      <c r="F5124" s="326">
        <v>358</v>
      </c>
      <c r="G5124" s="326">
        <v>307</v>
      </c>
      <c r="H5124" s="326">
        <f t="shared" si="79"/>
        <v>665</v>
      </c>
      <c r="I5124" s="325"/>
      <c r="J5124" s="325"/>
      <c r="K5124" s="325"/>
    </row>
    <row r="5125" spans="1:11">
      <c r="A5125" s="676"/>
      <c r="B5125" s="675"/>
      <c r="C5125" s="117"/>
      <c r="D5125" s="326">
        <v>154060702</v>
      </c>
      <c r="E5125" s="117"/>
      <c r="F5125" s="326">
        <v>239</v>
      </c>
      <c r="G5125" s="326">
        <v>197</v>
      </c>
      <c r="H5125" s="326">
        <f t="shared" si="79"/>
        <v>436</v>
      </c>
      <c r="I5125" s="325"/>
      <c r="J5125" s="325"/>
      <c r="K5125" s="325"/>
    </row>
    <row r="5126" spans="1:11">
      <c r="A5126" s="676"/>
      <c r="B5126" s="675"/>
      <c r="C5126" s="117"/>
      <c r="D5126" s="324" t="s">
        <v>2</v>
      </c>
      <c r="E5126" s="323"/>
      <c r="F5126" s="322">
        <f>SUM(F5124:F5125)</f>
        <v>597</v>
      </c>
      <c r="G5126" s="322">
        <f>SUM(G5124:G5125)</f>
        <v>504</v>
      </c>
      <c r="H5126" s="322">
        <f t="shared" si="79"/>
        <v>1101</v>
      </c>
      <c r="I5126" s="322">
        <v>2</v>
      </c>
      <c r="J5126" s="322">
        <v>1</v>
      </c>
      <c r="K5126" s="322">
        <f>+I5126+J5126</f>
        <v>3</v>
      </c>
    </row>
    <row r="5127" spans="1:11">
      <c r="A5127" s="676">
        <v>586</v>
      </c>
      <c r="B5127" s="675" t="s">
        <v>5038</v>
      </c>
      <c r="C5127" s="117" t="s">
        <v>5037</v>
      </c>
      <c r="D5127" s="326">
        <v>154060703</v>
      </c>
      <c r="E5127" s="117"/>
      <c r="F5127" s="326">
        <v>473</v>
      </c>
      <c r="G5127" s="326">
        <v>421</v>
      </c>
      <c r="H5127" s="326">
        <f t="shared" si="79"/>
        <v>894</v>
      </c>
      <c r="I5127" s="325"/>
      <c r="J5127" s="325"/>
      <c r="K5127" s="325"/>
    </row>
    <row r="5128" spans="1:11">
      <c r="A5128" s="676"/>
      <c r="B5128" s="675"/>
      <c r="C5128" s="117"/>
      <c r="D5128" s="326">
        <v>154060704</v>
      </c>
      <c r="E5128" s="117"/>
      <c r="F5128" s="326">
        <v>227</v>
      </c>
      <c r="G5128" s="326">
        <v>232</v>
      </c>
      <c r="H5128" s="326">
        <f t="shared" si="79"/>
        <v>459</v>
      </c>
      <c r="I5128" s="325"/>
      <c r="J5128" s="325"/>
      <c r="K5128" s="325"/>
    </row>
    <row r="5129" spans="1:11">
      <c r="A5129" s="676"/>
      <c r="B5129" s="675"/>
      <c r="C5129" s="117"/>
      <c r="D5129" s="324" t="s">
        <v>2</v>
      </c>
      <c r="E5129" s="323"/>
      <c r="F5129" s="322">
        <f>SUM(F5127:F5128)</f>
        <v>700</v>
      </c>
      <c r="G5129" s="322">
        <f>SUM(G5127:G5128)</f>
        <v>653</v>
      </c>
      <c r="H5129" s="322">
        <f t="shared" si="79"/>
        <v>1353</v>
      </c>
      <c r="I5129" s="322">
        <v>2</v>
      </c>
      <c r="J5129" s="322">
        <v>1</v>
      </c>
      <c r="K5129" s="322">
        <f>+I5129+J5129</f>
        <v>3</v>
      </c>
    </row>
    <row r="5130" spans="1:11">
      <c r="A5130" s="676">
        <v>287</v>
      </c>
      <c r="B5130" s="690" t="s">
        <v>5036</v>
      </c>
      <c r="C5130" s="117" t="s">
        <v>5034</v>
      </c>
      <c r="D5130" s="326">
        <v>154060707</v>
      </c>
      <c r="E5130" s="117"/>
      <c r="F5130" s="326">
        <v>233</v>
      </c>
      <c r="G5130" s="326">
        <v>166</v>
      </c>
      <c r="H5130" s="326">
        <f t="shared" si="79"/>
        <v>399</v>
      </c>
      <c r="I5130" s="325"/>
      <c r="J5130" s="325"/>
      <c r="K5130" s="325"/>
    </row>
    <row r="5131" spans="1:11">
      <c r="A5131" s="676"/>
      <c r="B5131" s="690"/>
      <c r="C5131" s="117"/>
      <c r="D5131" s="326">
        <v>154060708</v>
      </c>
      <c r="E5131" s="117"/>
      <c r="F5131" s="326">
        <v>219</v>
      </c>
      <c r="G5131" s="326">
        <v>154</v>
      </c>
      <c r="H5131" s="326">
        <f t="shared" si="79"/>
        <v>373</v>
      </c>
      <c r="I5131" s="325"/>
      <c r="J5131" s="325"/>
      <c r="K5131" s="325"/>
    </row>
    <row r="5132" spans="1:11">
      <c r="A5132" s="676"/>
      <c r="B5132" s="690"/>
      <c r="C5132" s="117"/>
      <c r="D5132" s="324" t="s">
        <v>2</v>
      </c>
      <c r="E5132" s="323"/>
      <c r="F5132" s="322">
        <f>SUM(F5130:F5131)</f>
        <v>452</v>
      </c>
      <c r="G5132" s="322">
        <f>SUM(G5130:G5131)</f>
        <v>320</v>
      </c>
      <c r="H5132" s="322">
        <f>SUM(H5130:H5131)</f>
        <v>772</v>
      </c>
      <c r="I5132" s="322">
        <v>1</v>
      </c>
      <c r="J5132" s="322">
        <v>1</v>
      </c>
      <c r="K5132" s="322">
        <f>+I5132+J5132</f>
        <v>2</v>
      </c>
    </row>
    <row r="5133" spans="1:11">
      <c r="A5133" s="676">
        <v>288</v>
      </c>
      <c r="B5133" s="681" t="s">
        <v>5035</v>
      </c>
      <c r="C5133" s="117" t="s">
        <v>5034</v>
      </c>
      <c r="D5133" s="326">
        <v>154060705</v>
      </c>
      <c r="E5133" s="117"/>
      <c r="F5133" s="326">
        <v>426</v>
      </c>
      <c r="G5133" s="326">
        <v>333</v>
      </c>
      <c r="H5133" s="326">
        <f>+F5133+G5133</f>
        <v>759</v>
      </c>
      <c r="I5133" s="325"/>
      <c r="J5133" s="325"/>
      <c r="K5133" s="325"/>
    </row>
    <row r="5134" spans="1:11">
      <c r="A5134" s="676"/>
      <c r="B5134" s="681"/>
      <c r="C5134" s="117"/>
      <c r="D5134" s="326">
        <v>154060706</v>
      </c>
      <c r="E5134" s="117"/>
      <c r="F5134" s="326">
        <v>340</v>
      </c>
      <c r="G5134" s="326">
        <v>273</v>
      </c>
      <c r="H5134" s="326">
        <f>+F5134+G5134</f>
        <v>613</v>
      </c>
      <c r="I5134" s="325"/>
      <c r="J5134" s="325"/>
      <c r="K5134" s="325"/>
    </row>
    <row r="5135" spans="1:11">
      <c r="A5135" s="676"/>
      <c r="B5135" s="681"/>
      <c r="C5135" s="117"/>
      <c r="D5135" s="324" t="s">
        <v>2</v>
      </c>
      <c r="E5135" s="323"/>
      <c r="F5135" s="322">
        <f>SUM(F5133:F5134)</f>
        <v>766</v>
      </c>
      <c r="G5135" s="322">
        <f>SUM(G5133:G5134)</f>
        <v>606</v>
      </c>
      <c r="H5135" s="322">
        <f>SUM(H5133:H5134)</f>
        <v>1372</v>
      </c>
      <c r="I5135" s="322">
        <v>2</v>
      </c>
      <c r="J5135" s="322">
        <v>1</v>
      </c>
      <c r="K5135" s="322">
        <f>+I5135+J5135</f>
        <v>3</v>
      </c>
    </row>
    <row r="5136" spans="1:11">
      <c r="A5136" s="676">
        <v>289</v>
      </c>
      <c r="B5136" s="675" t="s">
        <v>5033</v>
      </c>
      <c r="C5136" s="117" t="s">
        <v>5032</v>
      </c>
      <c r="D5136" s="326">
        <v>154060601</v>
      </c>
      <c r="E5136" s="117"/>
      <c r="F5136" s="326">
        <v>507</v>
      </c>
      <c r="G5136" s="326">
        <v>501</v>
      </c>
      <c r="H5136" s="326">
        <f t="shared" ref="H5136:H5183" si="80">+F5136+G5136</f>
        <v>1008</v>
      </c>
      <c r="I5136" s="325"/>
      <c r="J5136" s="325"/>
      <c r="K5136" s="325"/>
    </row>
    <row r="5137" spans="1:11">
      <c r="A5137" s="676"/>
      <c r="B5137" s="675"/>
      <c r="C5137" s="117"/>
      <c r="D5137" s="324" t="s">
        <v>2</v>
      </c>
      <c r="E5137" s="323"/>
      <c r="F5137" s="322">
        <v>507</v>
      </c>
      <c r="G5137" s="322">
        <v>501</v>
      </c>
      <c r="H5137" s="322">
        <f t="shared" si="80"/>
        <v>1008</v>
      </c>
      <c r="I5137" s="322">
        <v>1</v>
      </c>
      <c r="J5137" s="322">
        <v>1</v>
      </c>
      <c r="K5137" s="322">
        <f>+I5137+J5137</f>
        <v>2</v>
      </c>
    </row>
    <row r="5138" spans="1:11">
      <c r="A5138" s="676">
        <v>290</v>
      </c>
      <c r="B5138" s="675" t="s">
        <v>5031</v>
      </c>
      <c r="C5138" s="117" t="s">
        <v>5029</v>
      </c>
      <c r="D5138" s="326">
        <v>154060602</v>
      </c>
      <c r="E5138" s="117"/>
      <c r="F5138" s="326">
        <v>476</v>
      </c>
      <c r="G5138" s="326"/>
      <c r="H5138" s="326">
        <f t="shared" si="80"/>
        <v>476</v>
      </c>
      <c r="I5138" s="325"/>
      <c r="J5138" s="325"/>
      <c r="K5138" s="325"/>
    </row>
    <row r="5139" spans="1:11">
      <c r="A5139" s="676"/>
      <c r="B5139" s="675"/>
      <c r="C5139" s="117"/>
      <c r="D5139" s="326">
        <v>154060603</v>
      </c>
      <c r="E5139" s="117"/>
      <c r="F5139" s="326">
        <v>510</v>
      </c>
      <c r="G5139" s="326"/>
      <c r="H5139" s="326">
        <f t="shared" si="80"/>
        <v>510</v>
      </c>
      <c r="I5139" s="325"/>
      <c r="J5139" s="325"/>
      <c r="K5139" s="325"/>
    </row>
    <row r="5140" spans="1:11">
      <c r="A5140" s="676"/>
      <c r="B5140" s="675"/>
      <c r="C5140" s="117"/>
      <c r="D5140" s="324" t="s">
        <v>2</v>
      </c>
      <c r="E5140" s="323"/>
      <c r="F5140" s="322">
        <f>SUM(F5138:F5139)</f>
        <v>986</v>
      </c>
      <c r="G5140" s="322"/>
      <c r="H5140" s="322">
        <f t="shared" si="80"/>
        <v>986</v>
      </c>
      <c r="I5140" s="322">
        <v>2</v>
      </c>
      <c r="J5140" s="322"/>
      <c r="K5140" s="322">
        <f>+I5140+J5140</f>
        <v>2</v>
      </c>
    </row>
    <row r="5141" spans="1:11">
      <c r="A5141" s="676">
        <v>291</v>
      </c>
      <c r="B5141" s="675" t="s">
        <v>5030</v>
      </c>
      <c r="C5141" s="117" t="s">
        <v>5029</v>
      </c>
      <c r="D5141" s="326">
        <v>154060602</v>
      </c>
      <c r="E5141" s="117"/>
      <c r="F5141" s="326"/>
      <c r="G5141" s="326">
        <v>309</v>
      </c>
      <c r="H5141" s="326">
        <f t="shared" si="80"/>
        <v>309</v>
      </c>
      <c r="I5141" s="325"/>
      <c r="J5141" s="325"/>
      <c r="K5141" s="325"/>
    </row>
    <row r="5142" spans="1:11">
      <c r="A5142" s="676"/>
      <c r="B5142" s="675"/>
      <c r="C5142" s="117"/>
      <c r="D5142" s="326">
        <v>154060603</v>
      </c>
      <c r="E5142" s="117"/>
      <c r="F5142" s="326"/>
      <c r="G5142" s="326">
        <v>351</v>
      </c>
      <c r="H5142" s="326">
        <f t="shared" si="80"/>
        <v>351</v>
      </c>
      <c r="I5142" s="325"/>
      <c r="J5142" s="325"/>
      <c r="K5142" s="325"/>
    </row>
    <row r="5143" spans="1:11">
      <c r="A5143" s="676"/>
      <c r="B5143" s="675"/>
      <c r="C5143" s="117"/>
      <c r="D5143" s="324" t="s">
        <v>2</v>
      </c>
      <c r="E5143" s="323"/>
      <c r="F5143" s="322"/>
      <c r="G5143" s="322">
        <f>SUM(G5141:G5142)</f>
        <v>660</v>
      </c>
      <c r="H5143" s="322">
        <f t="shared" si="80"/>
        <v>660</v>
      </c>
      <c r="I5143" s="322"/>
      <c r="J5143" s="322">
        <v>2</v>
      </c>
      <c r="K5143" s="322">
        <f>+I5143+J5143</f>
        <v>2</v>
      </c>
    </row>
    <row r="5144" spans="1:11">
      <c r="A5144" s="676">
        <v>292</v>
      </c>
      <c r="B5144" s="675" t="s">
        <v>5028</v>
      </c>
      <c r="C5144" s="117" t="s">
        <v>5026</v>
      </c>
      <c r="D5144" s="326">
        <v>154060604</v>
      </c>
      <c r="E5144" s="117"/>
      <c r="F5144" s="326">
        <v>724</v>
      </c>
      <c r="G5144" s="326"/>
      <c r="H5144" s="326">
        <f t="shared" si="80"/>
        <v>724</v>
      </c>
      <c r="I5144" s="325"/>
      <c r="J5144" s="325"/>
      <c r="K5144" s="325"/>
    </row>
    <row r="5145" spans="1:11">
      <c r="A5145" s="676"/>
      <c r="B5145" s="675"/>
      <c r="C5145" s="117"/>
      <c r="D5145" s="326">
        <v>154060605</v>
      </c>
      <c r="E5145" s="117"/>
      <c r="F5145" s="326">
        <v>470</v>
      </c>
      <c r="G5145" s="326"/>
      <c r="H5145" s="326">
        <f t="shared" si="80"/>
        <v>470</v>
      </c>
      <c r="I5145" s="325"/>
      <c r="J5145" s="325"/>
      <c r="K5145" s="325"/>
    </row>
    <row r="5146" spans="1:11">
      <c r="A5146" s="676"/>
      <c r="B5146" s="675"/>
      <c r="C5146" s="117"/>
      <c r="D5146" s="324" t="s">
        <v>2</v>
      </c>
      <c r="E5146" s="323"/>
      <c r="F5146" s="322">
        <f>SUM(F5144:F5145)</f>
        <v>1194</v>
      </c>
      <c r="G5146" s="322"/>
      <c r="H5146" s="322">
        <f t="shared" si="80"/>
        <v>1194</v>
      </c>
      <c r="I5146" s="322">
        <v>3</v>
      </c>
      <c r="J5146" s="322"/>
      <c r="K5146" s="322">
        <f>+I5146+J5146</f>
        <v>3</v>
      </c>
    </row>
    <row r="5147" spans="1:11">
      <c r="A5147" s="676">
        <v>293</v>
      </c>
      <c r="B5147" s="675" t="s">
        <v>5027</v>
      </c>
      <c r="C5147" s="117" t="s">
        <v>5026</v>
      </c>
      <c r="D5147" s="326">
        <v>154060604</v>
      </c>
      <c r="E5147" s="117"/>
      <c r="F5147" s="326"/>
      <c r="G5147" s="326">
        <v>493</v>
      </c>
      <c r="H5147" s="326">
        <f t="shared" si="80"/>
        <v>493</v>
      </c>
      <c r="I5147" s="325"/>
      <c r="J5147" s="325"/>
      <c r="K5147" s="325"/>
    </row>
    <row r="5148" spans="1:11">
      <c r="A5148" s="676"/>
      <c r="B5148" s="675"/>
      <c r="C5148" s="117"/>
      <c r="D5148" s="326">
        <v>154060605</v>
      </c>
      <c r="E5148" s="117"/>
      <c r="F5148" s="326"/>
      <c r="G5148" s="326">
        <v>343</v>
      </c>
      <c r="H5148" s="326">
        <f t="shared" si="80"/>
        <v>343</v>
      </c>
      <c r="I5148" s="325"/>
      <c r="J5148" s="325"/>
      <c r="K5148" s="325"/>
    </row>
    <row r="5149" spans="1:11">
      <c r="A5149" s="676"/>
      <c r="B5149" s="675"/>
      <c r="C5149" s="117"/>
      <c r="D5149" s="324" t="s">
        <v>2</v>
      </c>
      <c r="E5149" s="323"/>
      <c r="F5149" s="322"/>
      <c r="G5149" s="322">
        <f>SUM(G5147:G5148)</f>
        <v>836</v>
      </c>
      <c r="H5149" s="322">
        <f t="shared" si="80"/>
        <v>836</v>
      </c>
      <c r="I5149" s="322"/>
      <c r="J5149" s="322">
        <v>2</v>
      </c>
      <c r="K5149" s="322">
        <f>+I5149+J5149</f>
        <v>2</v>
      </c>
    </row>
    <row r="5150" spans="1:11">
      <c r="A5150" s="676">
        <v>294</v>
      </c>
      <c r="B5150" s="675" t="s">
        <v>5023</v>
      </c>
      <c r="C5150" s="117" t="s">
        <v>5021</v>
      </c>
      <c r="D5150" s="326">
        <v>154060801</v>
      </c>
      <c r="E5150" s="117"/>
      <c r="F5150" s="326">
        <v>61</v>
      </c>
      <c r="G5150" s="326"/>
      <c r="H5150" s="326">
        <f t="shared" si="80"/>
        <v>61</v>
      </c>
      <c r="I5150" s="325"/>
      <c r="J5150" s="325"/>
      <c r="K5150" s="325"/>
    </row>
    <row r="5151" spans="1:11">
      <c r="A5151" s="676"/>
      <c r="B5151" s="675"/>
      <c r="C5151" s="117" t="s">
        <v>5025</v>
      </c>
      <c r="D5151" s="326">
        <v>154060802</v>
      </c>
      <c r="E5151" s="117"/>
      <c r="F5151" s="326">
        <v>264</v>
      </c>
      <c r="G5151" s="326"/>
      <c r="H5151" s="326">
        <f t="shared" si="80"/>
        <v>264</v>
      </c>
      <c r="I5151" s="325"/>
      <c r="J5151" s="325"/>
      <c r="K5151" s="325"/>
    </row>
    <row r="5152" spans="1:11">
      <c r="A5152" s="676"/>
      <c r="B5152" s="675"/>
      <c r="C5152" s="117"/>
      <c r="D5152" s="326">
        <v>154060803</v>
      </c>
      <c r="E5152" s="117"/>
      <c r="F5152" s="326">
        <v>222</v>
      </c>
      <c r="G5152" s="326"/>
      <c r="H5152" s="326">
        <f t="shared" si="80"/>
        <v>222</v>
      </c>
      <c r="I5152" s="325"/>
      <c r="J5152" s="325"/>
      <c r="K5152" s="325"/>
    </row>
    <row r="5153" spans="1:11">
      <c r="A5153" s="676"/>
      <c r="B5153" s="675"/>
      <c r="C5153" s="117"/>
      <c r="D5153" s="326">
        <v>154060804</v>
      </c>
      <c r="E5153" s="117"/>
      <c r="F5153" s="326">
        <v>267</v>
      </c>
      <c r="G5153" s="326"/>
      <c r="H5153" s="326">
        <f t="shared" si="80"/>
        <v>267</v>
      </c>
      <c r="I5153" s="325"/>
      <c r="J5153" s="325"/>
      <c r="K5153" s="325"/>
    </row>
    <row r="5154" spans="1:11">
      <c r="A5154" s="676"/>
      <c r="B5154" s="675"/>
      <c r="C5154" s="117"/>
      <c r="D5154" s="326">
        <v>154060805</v>
      </c>
      <c r="E5154" s="117"/>
      <c r="F5154" s="326">
        <v>395</v>
      </c>
      <c r="G5154" s="326"/>
      <c r="H5154" s="326">
        <f t="shared" si="80"/>
        <v>395</v>
      </c>
      <c r="I5154" s="325"/>
      <c r="J5154" s="325"/>
      <c r="K5154" s="325"/>
    </row>
    <row r="5155" spans="1:11">
      <c r="A5155" s="676"/>
      <c r="B5155" s="675"/>
      <c r="C5155" s="117"/>
      <c r="D5155" s="324" t="s">
        <v>2</v>
      </c>
      <c r="E5155" s="323"/>
      <c r="F5155" s="322">
        <f>SUM(F5150:F5154)</f>
        <v>1209</v>
      </c>
      <c r="G5155" s="322"/>
      <c r="H5155" s="322">
        <f t="shared" si="80"/>
        <v>1209</v>
      </c>
      <c r="I5155" s="322">
        <v>3</v>
      </c>
      <c r="J5155" s="322"/>
      <c r="K5155" s="322">
        <f>+I5155+J5155</f>
        <v>3</v>
      </c>
    </row>
    <row r="5156" spans="1:11">
      <c r="A5156" s="676">
        <v>295</v>
      </c>
      <c r="B5156" s="675" t="s">
        <v>5022</v>
      </c>
      <c r="C5156" s="117" t="s">
        <v>5021</v>
      </c>
      <c r="D5156" s="326">
        <v>154060801</v>
      </c>
      <c r="E5156" s="117"/>
      <c r="F5156" s="326"/>
      <c r="G5156" s="326">
        <v>39</v>
      </c>
      <c r="H5156" s="326">
        <f t="shared" si="80"/>
        <v>39</v>
      </c>
      <c r="I5156" s="325"/>
      <c r="J5156" s="325"/>
      <c r="K5156" s="325"/>
    </row>
    <row r="5157" spans="1:11">
      <c r="A5157" s="676"/>
      <c r="B5157" s="675"/>
      <c r="C5157" s="117" t="s">
        <v>5024</v>
      </c>
      <c r="D5157" s="326">
        <v>154060802</v>
      </c>
      <c r="E5157" s="117"/>
      <c r="F5157" s="326"/>
      <c r="G5157" s="326">
        <v>219</v>
      </c>
      <c r="H5157" s="326">
        <f t="shared" si="80"/>
        <v>219</v>
      </c>
      <c r="I5157" s="325"/>
      <c r="J5157" s="325"/>
      <c r="K5157" s="325"/>
    </row>
    <row r="5158" spans="1:11">
      <c r="A5158" s="676"/>
      <c r="B5158" s="675"/>
      <c r="C5158" s="117"/>
      <c r="D5158" s="326">
        <v>154060803</v>
      </c>
      <c r="E5158" s="117"/>
      <c r="F5158" s="326"/>
      <c r="G5158" s="326">
        <v>157</v>
      </c>
      <c r="H5158" s="326">
        <f t="shared" si="80"/>
        <v>157</v>
      </c>
      <c r="I5158" s="325"/>
      <c r="J5158" s="325"/>
      <c r="K5158" s="325"/>
    </row>
    <row r="5159" spans="1:11">
      <c r="A5159" s="676"/>
      <c r="B5159" s="675"/>
      <c r="C5159" s="117"/>
      <c r="D5159" s="326">
        <v>154060804</v>
      </c>
      <c r="E5159" s="117"/>
      <c r="F5159" s="326"/>
      <c r="G5159" s="326">
        <v>196</v>
      </c>
      <c r="H5159" s="326">
        <f t="shared" si="80"/>
        <v>196</v>
      </c>
      <c r="I5159" s="325"/>
      <c r="J5159" s="325"/>
      <c r="K5159" s="325"/>
    </row>
    <row r="5160" spans="1:11">
      <c r="A5160" s="676"/>
      <c r="B5160" s="675"/>
      <c r="C5160" s="117"/>
      <c r="D5160" s="326">
        <v>154060805</v>
      </c>
      <c r="E5160" s="117"/>
      <c r="F5160" s="326"/>
      <c r="G5160" s="326">
        <v>262</v>
      </c>
      <c r="H5160" s="326">
        <f t="shared" si="80"/>
        <v>262</v>
      </c>
      <c r="I5160" s="325"/>
      <c r="J5160" s="325"/>
      <c r="K5160" s="325"/>
    </row>
    <row r="5161" spans="1:11">
      <c r="A5161" s="676"/>
      <c r="B5161" s="675"/>
      <c r="C5161" s="117"/>
      <c r="D5161" s="324" t="s">
        <v>2</v>
      </c>
      <c r="E5161" s="323"/>
      <c r="F5161" s="327"/>
      <c r="G5161" s="322">
        <f>SUM(G5156:G5160)</f>
        <v>873</v>
      </c>
      <c r="H5161" s="322">
        <f t="shared" si="80"/>
        <v>873</v>
      </c>
      <c r="I5161" s="322"/>
      <c r="J5161" s="322">
        <v>2</v>
      </c>
      <c r="K5161" s="322">
        <f>+I5161+J5161</f>
        <v>2</v>
      </c>
    </row>
    <row r="5162" spans="1:11">
      <c r="A5162" s="676">
        <v>296</v>
      </c>
      <c r="B5162" s="675" t="s">
        <v>5023</v>
      </c>
      <c r="C5162" s="117" t="s">
        <v>5021</v>
      </c>
      <c r="D5162" s="326">
        <v>154060806</v>
      </c>
      <c r="E5162" s="117"/>
      <c r="F5162" s="326">
        <v>76</v>
      </c>
      <c r="G5162" s="326"/>
      <c r="H5162" s="326">
        <f t="shared" si="80"/>
        <v>76</v>
      </c>
      <c r="I5162" s="325"/>
      <c r="J5162" s="325"/>
      <c r="K5162" s="325"/>
    </row>
    <row r="5163" spans="1:11">
      <c r="A5163" s="676"/>
      <c r="B5163" s="675"/>
      <c r="C5163" s="117"/>
      <c r="D5163" s="326">
        <v>154060807</v>
      </c>
      <c r="E5163" s="117"/>
      <c r="F5163" s="326">
        <v>296</v>
      </c>
      <c r="G5163" s="326"/>
      <c r="H5163" s="326">
        <f t="shared" si="80"/>
        <v>296</v>
      </c>
      <c r="I5163" s="325"/>
      <c r="J5163" s="325"/>
      <c r="K5163" s="325"/>
    </row>
    <row r="5164" spans="1:11">
      <c r="A5164" s="676"/>
      <c r="B5164" s="675"/>
      <c r="C5164" s="117"/>
      <c r="D5164" s="326">
        <v>154060808</v>
      </c>
      <c r="E5164" s="117"/>
      <c r="F5164" s="326">
        <v>277</v>
      </c>
      <c r="G5164" s="326"/>
      <c r="H5164" s="326">
        <f t="shared" si="80"/>
        <v>277</v>
      </c>
      <c r="I5164" s="325"/>
      <c r="J5164" s="325"/>
      <c r="K5164" s="325"/>
    </row>
    <row r="5165" spans="1:11">
      <c r="A5165" s="676"/>
      <c r="B5165" s="675"/>
      <c r="C5165" s="117"/>
      <c r="D5165" s="326">
        <v>154060809</v>
      </c>
      <c r="E5165" s="117"/>
      <c r="F5165" s="326">
        <v>202</v>
      </c>
      <c r="G5165" s="326"/>
      <c r="H5165" s="326">
        <f t="shared" si="80"/>
        <v>202</v>
      </c>
      <c r="I5165" s="325"/>
      <c r="J5165" s="325"/>
      <c r="K5165" s="325"/>
    </row>
    <row r="5166" spans="1:11">
      <c r="A5166" s="676"/>
      <c r="B5166" s="675"/>
      <c r="C5166" s="117"/>
      <c r="D5166" s="326">
        <v>154060810</v>
      </c>
      <c r="E5166" s="117"/>
      <c r="F5166" s="326">
        <v>272</v>
      </c>
      <c r="G5166" s="326"/>
      <c r="H5166" s="326">
        <f t="shared" si="80"/>
        <v>272</v>
      </c>
      <c r="I5166" s="325"/>
      <c r="J5166" s="325"/>
      <c r="K5166" s="325"/>
    </row>
    <row r="5167" spans="1:11">
      <c r="A5167" s="676"/>
      <c r="B5167" s="675"/>
      <c r="C5167" s="117"/>
      <c r="D5167" s="324" t="s">
        <v>2</v>
      </c>
      <c r="E5167" s="323"/>
      <c r="F5167" s="322">
        <f>SUM(F5162:F5166)</f>
        <v>1123</v>
      </c>
      <c r="G5167" s="322"/>
      <c r="H5167" s="322">
        <f t="shared" si="80"/>
        <v>1123</v>
      </c>
      <c r="I5167" s="322">
        <v>3</v>
      </c>
      <c r="J5167" s="322"/>
      <c r="K5167" s="322">
        <f>+I5167+J5167</f>
        <v>3</v>
      </c>
    </row>
    <row r="5168" spans="1:11">
      <c r="A5168" s="676">
        <v>297</v>
      </c>
      <c r="B5168" s="675" t="s">
        <v>5022</v>
      </c>
      <c r="C5168" s="117" t="s">
        <v>5021</v>
      </c>
      <c r="D5168" s="326">
        <v>154060806</v>
      </c>
      <c r="E5168" s="117"/>
      <c r="F5168" s="326"/>
      <c r="G5168" s="326">
        <v>44</v>
      </c>
      <c r="H5168" s="326">
        <f t="shared" si="80"/>
        <v>44</v>
      </c>
      <c r="I5168" s="325"/>
      <c r="J5168" s="325"/>
      <c r="K5168" s="325"/>
    </row>
    <row r="5169" spans="1:11">
      <c r="A5169" s="676"/>
      <c r="B5169" s="675"/>
      <c r="C5169" s="117"/>
      <c r="D5169" s="326">
        <v>154060807</v>
      </c>
      <c r="E5169" s="117"/>
      <c r="F5169" s="326"/>
      <c r="G5169" s="326">
        <v>220</v>
      </c>
      <c r="H5169" s="326">
        <f t="shared" si="80"/>
        <v>220</v>
      </c>
      <c r="I5169" s="325"/>
      <c r="J5169" s="325"/>
      <c r="K5169" s="325"/>
    </row>
    <row r="5170" spans="1:11">
      <c r="A5170" s="676"/>
      <c r="B5170" s="675"/>
      <c r="C5170" s="117"/>
      <c r="D5170" s="326">
        <v>154060808</v>
      </c>
      <c r="E5170" s="117"/>
      <c r="F5170" s="326"/>
      <c r="G5170" s="326">
        <v>196</v>
      </c>
      <c r="H5170" s="326">
        <f t="shared" si="80"/>
        <v>196</v>
      </c>
      <c r="I5170" s="325"/>
      <c r="J5170" s="325"/>
      <c r="K5170" s="325"/>
    </row>
    <row r="5171" spans="1:11">
      <c r="A5171" s="676"/>
      <c r="B5171" s="675"/>
      <c r="C5171" s="117"/>
      <c r="D5171" s="326">
        <v>154060809</v>
      </c>
      <c r="E5171" s="117"/>
      <c r="F5171" s="326"/>
      <c r="G5171" s="326">
        <v>151</v>
      </c>
      <c r="H5171" s="326">
        <f t="shared" si="80"/>
        <v>151</v>
      </c>
      <c r="I5171" s="325"/>
      <c r="J5171" s="325"/>
      <c r="K5171" s="325"/>
    </row>
    <row r="5172" spans="1:11">
      <c r="A5172" s="676"/>
      <c r="B5172" s="675"/>
      <c r="C5172" s="117"/>
      <c r="D5172" s="326">
        <v>154060810</v>
      </c>
      <c r="E5172" s="117"/>
      <c r="F5172" s="326"/>
      <c r="G5172" s="326">
        <v>187</v>
      </c>
      <c r="H5172" s="326">
        <f t="shared" si="80"/>
        <v>187</v>
      </c>
      <c r="I5172" s="325"/>
      <c r="J5172" s="325"/>
      <c r="K5172" s="325"/>
    </row>
    <row r="5173" spans="1:11">
      <c r="A5173" s="676"/>
      <c r="B5173" s="675"/>
      <c r="C5173" s="117"/>
      <c r="D5173" s="324" t="s">
        <v>2</v>
      </c>
      <c r="E5173" s="323"/>
      <c r="F5173" s="322"/>
      <c r="G5173" s="322">
        <f>SUM(G5168:G5172)</f>
        <v>798</v>
      </c>
      <c r="H5173" s="322">
        <f t="shared" si="80"/>
        <v>798</v>
      </c>
      <c r="I5173" s="322"/>
      <c r="J5173" s="322">
        <v>2</v>
      </c>
      <c r="K5173" s="322">
        <f>+I5173+J5173</f>
        <v>2</v>
      </c>
    </row>
    <row r="5174" spans="1:11">
      <c r="A5174" s="676">
        <v>298</v>
      </c>
      <c r="B5174" s="675" t="s">
        <v>5020</v>
      </c>
      <c r="C5174" s="117" t="s">
        <v>5018</v>
      </c>
      <c r="D5174" s="326">
        <v>154060811</v>
      </c>
      <c r="E5174" s="117"/>
      <c r="F5174" s="326">
        <v>503</v>
      </c>
      <c r="G5174" s="326"/>
      <c r="H5174" s="326">
        <f t="shared" si="80"/>
        <v>503</v>
      </c>
      <c r="I5174" s="325"/>
      <c r="J5174" s="325"/>
      <c r="K5174" s="325"/>
    </row>
    <row r="5175" spans="1:11">
      <c r="A5175" s="676"/>
      <c r="B5175" s="675"/>
      <c r="C5175" s="117"/>
      <c r="D5175" s="326">
        <v>154060812</v>
      </c>
      <c r="E5175" s="117"/>
      <c r="F5175" s="326">
        <v>166</v>
      </c>
      <c r="G5175" s="326"/>
      <c r="H5175" s="326">
        <f t="shared" si="80"/>
        <v>166</v>
      </c>
      <c r="I5175" s="325"/>
      <c r="J5175" s="325"/>
      <c r="K5175" s="325"/>
    </row>
    <row r="5176" spans="1:11">
      <c r="A5176" s="676"/>
      <c r="B5176" s="675"/>
      <c r="C5176" s="117"/>
      <c r="D5176" s="326">
        <v>154060813</v>
      </c>
      <c r="E5176" s="117"/>
      <c r="F5176" s="326">
        <v>256</v>
      </c>
      <c r="G5176" s="326"/>
      <c r="H5176" s="326">
        <f t="shared" si="80"/>
        <v>256</v>
      </c>
      <c r="I5176" s="325"/>
      <c r="J5176" s="325"/>
      <c r="K5176" s="325"/>
    </row>
    <row r="5177" spans="1:11">
      <c r="A5177" s="676"/>
      <c r="B5177" s="675"/>
      <c r="C5177" s="117"/>
      <c r="D5177" s="326">
        <v>154060814</v>
      </c>
      <c r="E5177" s="117"/>
      <c r="F5177" s="326">
        <v>337</v>
      </c>
      <c r="G5177" s="326"/>
      <c r="H5177" s="326">
        <f t="shared" si="80"/>
        <v>337</v>
      </c>
      <c r="I5177" s="325"/>
      <c r="J5177" s="325"/>
      <c r="K5177" s="325"/>
    </row>
    <row r="5178" spans="1:11">
      <c r="A5178" s="676"/>
      <c r="B5178" s="675"/>
      <c r="C5178" s="117"/>
      <c r="D5178" s="324" t="s">
        <v>2</v>
      </c>
      <c r="E5178" s="323"/>
      <c r="F5178" s="322">
        <f>SUM(F5174:F5177)</f>
        <v>1262</v>
      </c>
      <c r="G5178" s="322"/>
      <c r="H5178" s="322">
        <f t="shared" si="80"/>
        <v>1262</v>
      </c>
      <c r="I5178" s="322">
        <v>3</v>
      </c>
      <c r="J5178" s="322"/>
      <c r="K5178" s="322">
        <f>+I5178+J5178</f>
        <v>3</v>
      </c>
    </row>
    <row r="5179" spans="1:11">
      <c r="A5179" s="676">
        <v>299</v>
      </c>
      <c r="B5179" s="675" t="s">
        <v>5019</v>
      </c>
      <c r="C5179" s="117" t="s">
        <v>5018</v>
      </c>
      <c r="D5179" s="326">
        <v>154060811</v>
      </c>
      <c r="E5179" s="117"/>
      <c r="F5179" s="326"/>
      <c r="G5179" s="326">
        <v>399</v>
      </c>
      <c r="H5179" s="326">
        <f t="shared" si="80"/>
        <v>399</v>
      </c>
      <c r="I5179" s="325"/>
      <c r="J5179" s="325"/>
      <c r="K5179" s="325"/>
    </row>
    <row r="5180" spans="1:11">
      <c r="A5180" s="676"/>
      <c r="B5180" s="675"/>
      <c r="C5180" s="117"/>
      <c r="D5180" s="326">
        <v>154060812</v>
      </c>
      <c r="E5180" s="117"/>
      <c r="F5180" s="326"/>
      <c r="G5180" s="326">
        <v>111</v>
      </c>
      <c r="H5180" s="326">
        <f t="shared" si="80"/>
        <v>111</v>
      </c>
      <c r="I5180" s="325"/>
      <c r="J5180" s="325"/>
      <c r="K5180" s="325"/>
    </row>
    <row r="5181" spans="1:11">
      <c r="A5181" s="676"/>
      <c r="B5181" s="675"/>
      <c r="C5181" s="117"/>
      <c r="D5181" s="326">
        <v>154060813</v>
      </c>
      <c r="E5181" s="117"/>
      <c r="F5181" s="326"/>
      <c r="G5181" s="326">
        <v>220</v>
      </c>
      <c r="H5181" s="326">
        <f t="shared" si="80"/>
        <v>220</v>
      </c>
      <c r="I5181" s="325"/>
      <c r="J5181" s="325"/>
      <c r="K5181" s="325"/>
    </row>
    <row r="5182" spans="1:11">
      <c r="A5182" s="676"/>
      <c r="B5182" s="675"/>
      <c r="C5182" s="117"/>
      <c r="D5182" s="326">
        <v>154060814</v>
      </c>
      <c r="E5182" s="117"/>
      <c r="F5182" s="326"/>
      <c r="G5182" s="326">
        <v>219</v>
      </c>
      <c r="H5182" s="326">
        <f t="shared" si="80"/>
        <v>219</v>
      </c>
      <c r="I5182" s="325"/>
      <c r="J5182" s="325"/>
      <c r="K5182" s="325"/>
    </row>
    <row r="5183" spans="1:11">
      <c r="A5183" s="676"/>
      <c r="B5183" s="675"/>
      <c r="C5183" s="117"/>
      <c r="D5183" s="324" t="s">
        <v>2</v>
      </c>
      <c r="E5183" s="323"/>
      <c r="F5183" s="322"/>
      <c r="G5183" s="322">
        <f>SUM(G5179:G5182)</f>
        <v>949</v>
      </c>
      <c r="H5183" s="322">
        <f t="shared" si="80"/>
        <v>949</v>
      </c>
      <c r="I5183" s="322"/>
      <c r="J5183" s="322">
        <v>2</v>
      </c>
      <c r="K5183" s="322">
        <f>+I5183+J5183</f>
        <v>2</v>
      </c>
    </row>
    <row r="5184" spans="1:11" ht="15.75">
      <c r="A5184" s="678" t="s">
        <v>5017</v>
      </c>
      <c r="B5184" s="679"/>
      <c r="C5184" s="679"/>
      <c r="D5184" s="679"/>
      <c r="E5184" s="680"/>
      <c r="F5184" s="321">
        <f t="shared" ref="F5184:K5184" si="81">F5183+F5178+F5173+F5167+F5161+F5155+F5149+F5146+F5143+F5140+F5137+F5135+F5132+F5129+F5126+F5123+F5121+F5119+F5116+F5113+F5109+F5105+F5101+F5097+F5095+F5092+F5089+F5086+F5083+F5080+F5077+F5074+F5072+F5069+F5066+F5063+F5060+F5057+F5054+F5051+F5048</f>
        <v>23691</v>
      </c>
      <c r="G5184" s="321">
        <f t="shared" si="81"/>
        <v>17895</v>
      </c>
      <c r="H5184" s="321">
        <f t="shared" si="81"/>
        <v>41586</v>
      </c>
      <c r="I5184" s="321">
        <f t="shared" si="81"/>
        <v>61</v>
      </c>
      <c r="J5184" s="321">
        <f t="shared" si="81"/>
        <v>42</v>
      </c>
      <c r="K5184" s="321">
        <f t="shared" si="81"/>
        <v>103</v>
      </c>
    </row>
    <row r="5185" spans="1:11" ht="21">
      <c r="A5185" s="684" t="s">
        <v>5016</v>
      </c>
      <c r="B5185" s="685"/>
      <c r="C5185" s="685"/>
      <c r="D5185" s="685"/>
      <c r="E5185" s="686"/>
      <c r="F5185" s="320">
        <f t="shared" ref="F5185:K5185" si="82">F5184+F5045+F4965+F4809+F4654</f>
        <v>97394</v>
      </c>
      <c r="G5185" s="320">
        <f t="shared" si="82"/>
        <v>73532</v>
      </c>
      <c r="H5185" s="320">
        <f t="shared" si="82"/>
        <v>170926</v>
      </c>
      <c r="I5185" s="320">
        <f t="shared" si="82"/>
        <v>237</v>
      </c>
      <c r="J5185" s="320">
        <f t="shared" si="82"/>
        <v>178</v>
      </c>
      <c r="K5185" s="320">
        <f t="shared" si="82"/>
        <v>415</v>
      </c>
    </row>
    <row r="5186" spans="1:11" ht="18.75">
      <c r="A5186" s="687" t="s">
        <v>5015</v>
      </c>
      <c r="B5186" s="688"/>
      <c r="C5186" s="688"/>
      <c r="D5186" s="688"/>
      <c r="E5186" s="689"/>
      <c r="F5186" s="319">
        <f t="shared" ref="F5186:K5186" si="83">F5185+F4581</f>
        <v>187832</v>
      </c>
      <c r="G5186" s="319">
        <f t="shared" si="83"/>
        <v>142192</v>
      </c>
      <c r="H5186" s="319">
        <f t="shared" si="83"/>
        <v>330024</v>
      </c>
      <c r="I5186" s="319">
        <f t="shared" si="83"/>
        <v>449</v>
      </c>
      <c r="J5186" s="319">
        <f t="shared" si="83"/>
        <v>354</v>
      </c>
      <c r="K5186" s="319">
        <f t="shared" si="83"/>
        <v>803</v>
      </c>
    </row>
    <row r="5187" spans="1:11">
      <c r="A5187" s="732" t="s">
        <v>5014</v>
      </c>
      <c r="B5187" s="732"/>
      <c r="C5187" s="732"/>
      <c r="D5187" s="732"/>
      <c r="E5187" s="732"/>
      <c r="F5187" s="732"/>
      <c r="G5187" s="732"/>
      <c r="H5187" s="732"/>
      <c r="I5187" s="732"/>
      <c r="J5187" s="732"/>
      <c r="K5187" s="732"/>
    </row>
    <row r="5188" spans="1:11">
      <c r="A5188" s="733" t="s">
        <v>5013</v>
      </c>
      <c r="B5188" s="734" t="s">
        <v>4674</v>
      </c>
      <c r="C5188" s="736" t="s">
        <v>3696</v>
      </c>
      <c r="D5188" s="736" t="s">
        <v>3695</v>
      </c>
      <c r="E5188" s="736" t="s">
        <v>4673</v>
      </c>
      <c r="F5188" s="739" t="s">
        <v>4672</v>
      </c>
      <c r="G5188" s="740"/>
      <c r="H5188" s="741"/>
      <c r="I5188" s="739" t="s">
        <v>4671</v>
      </c>
      <c r="J5188" s="740"/>
      <c r="K5188" s="741"/>
    </row>
    <row r="5189" spans="1:11">
      <c r="A5189" s="733"/>
      <c r="B5189" s="735"/>
      <c r="C5189" s="737"/>
      <c r="D5189" s="738"/>
      <c r="E5189" s="738"/>
      <c r="F5189" s="318" t="s">
        <v>0</v>
      </c>
      <c r="G5189" s="318" t="s">
        <v>1</v>
      </c>
      <c r="H5189" s="318" t="s">
        <v>2</v>
      </c>
      <c r="I5189" s="318" t="s">
        <v>4670</v>
      </c>
      <c r="J5189" s="318" t="s">
        <v>1</v>
      </c>
      <c r="K5189" s="318" t="s">
        <v>2</v>
      </c>
    </row>
    <row r="5190" spans="1:11">
      <c r="A5190" s="317">
        <v>1</v>
      </c>
      <c r="B5190" s="316">
        <v>2</v>
      </c>
      <c r="C5190" s="315">
        <v>3</v>
      </c>
      <c r="D5190" s="315">
        <v>4</v>
      </c>
      <c r="E5190" s="315">
        <v>5</v>
      </c>
      <c r="F5190" s="315">
        <v>6</v>
      </c>
      <c r="G5190" s="315">
        <v>7</v>
      </c>
      <c r="H5190" s="315">
        <v>8</v>
      </c>
      <c r="I5190" s="315">
        <v>9</v>
      </c>
      <c r="J5190" s="315">
        <v>10</v>
      </c>
      <c r="K5190" s="315">
        <v>11</v>
      </c>
    </row>
    <row r="5191" spans="1:11">
      <c r="A5191" s="314"/>
      <c r="B5191" s="313" t="s">
        <v>5012</v>
      </c>
      <c r="C5191" s="312"/>
      <c r="D5191" s="312"/>
      <c r="E5191" s="312"/>
      <c r="F5191" s="312"/>
      <c r="G5191" s="312"/>
      <c r="H5191" s="312"/>
      <c r="I5191" s="312"/>
      <c r="J5191" s="312"/>
      <c r="K5191" s="312"/>
    </row>
    <row r="5192" spans="1:11">
      <c r="A5192" s="731">
        <v>1</v>
      </c>
      <c r="B5192" s="707" t="s">
        <v>5011</v>
      </c>
      <c r="C5192" s="53" t="s">
        <v>5009</v>
      </c>
      <c r="D5192" s="104">
        <v>150080101</v>
      </c>
      <c r="E5192" s="104"/>
      <c r="F5192" s="104">
        <v>346</v>
      </c>
      <c r="G5192" s="104"/>
      <c r="H5192" s="104">
        <v>346</v>
      </c>
      <c r="I5192" s="104"/>
      <c r="J5192" s="104"/>
      <c r="K5192" s="104"/>
    </row>
    <row r="5193" spans="1:11">
      <c r="A5193" s="731"/>
      <c r="B5193" s="708"/>
      <c r="C5193" s="53" t="s">
        <v>5009</v>
      </c>
      <c r="D5193" s="104">
        <v>150080102</v>
      </c>
      <c r="E5193" s="281"/>
      <c r="F5193" s="104">
        <v>530</v>
      </c>
      <c r="G5193" s="104"/>
      <c r="H5193" s="104">
        <v>530</v>
      </c>
      <c r="I5193" s="104"/>
      <c r="J5193" s="104"/>
      <c r="K5193" s="104"/>
    </row>
    <row r="5194" spans="1:11">
      <c r="A5194" s="731"/>
      <c r="B5194" s="708"/>
      <c r="C5194" s="53" t="s">
        <v>5009</v>
      </c>
      <c r="D5194" s="104">
        <v>150080103</v>
      </c>
      <c r="E5194" s="281"/>
      <c r="F5194" s="104">
        <v>428</v>
      </c>
      <c r="G5194" s="104"/>
      <c r="H5194" s="104">
        <v>428</v>
      </c>
      <c r="I5194" s="104"/>
      <c r="J5194" s="104"/>
      <c r="K5194" s="104"/>
    </row>
    <row r="5195" spans="1:11">
      <c r="A5195" s="731"/>
      <c r="B5195" s="708"/>
      <c r="C5195" s="53" t="s">
        <v>5007</v>
      </c>
      <c r="D5195" s="104">
        <v>150080104</v>
      </c>
      <c r="E5195" s="281"/>
      <c r="F5195" s="104">
        <v>563</v>
      </c>
      <c r="G5195" s="104"/>
      <c r="H5195" s="104">
        <v>563</v>
      </c>
      <c r="I5195" s="104"/>
      <c r="J5195" s="104"/>
      <c r="K5195" s="104"/>
    </row>
    <row r="5196" spans="1:11">
      <c r="A5196" s="731"/>
      <c r="B5196" s="713"/>
      <c r="C5196" s="75"/>
      <c r="D5196" s="104"/>
      <c r="E5196" s="73" t="s">
        <v>4348</v>
      </c>
      <c r="F5196" s="73">
        <v>1867</v>
      </c>
      <c r="G5196" s="73">
        <v>0</v>
      </c>
      <c r="H5196" s="73">
        <v>1867</v>
      </c>
      <c r="I5196" s="73">
        <v>4</v>
      </c>
      <c r="J5196" s="73">
        <v>0</v>
      </c>
      <c r="K5196" s="73">
        <v>4</v>
      </c>
    </row>
    <row r="5197" spans="1:11">
      <c r="A5197" s="731">
        <v>2</v>
      </c>
      <c r="B5197" s="707" t="s">
        <v>5010</v>
      </c>
      <c r="C5197" s="53" t="s">
        <v>5009</v>
      </c>
      <c r="D5197" s="104">
        <v>150080101</v>
      </c>
      <c r="E5197" s="281"/>
      <c r="F5197" s="104">
        <v>0</v>
      </c>
      <c r="G5197" s="104">
        <v>236</v>
      </c>
      <c r="H5197" s="104">
        <v>236</v>
      </c>
      <c r="I5197" s="104"/>
      <c r="J5197" s="104"/>
      <c r="K5197" s="104"/>
    </row>
    <row r="5198" spans="1:11">
      <c r="A5198" s="731"/>
      <c r="B5198" s="708"/>
      <c r="C5198" s="53" t="s">
        <v>5009</v>
      </c>
      <c r="D5198" s="104">
        <v>150080102</v>
      </c>
      <c r="E5198" s="104"/>
      <c r="F5198" s="104"/>
      <c r="G5198" s="104">
        <v>360</v>
      </c>
      <c r="H5198" s="104">
        <v>360</v>
      </c>
      <c r="I5198" s="104"/>
      <c r="J5198" s="104"/>
      <c r="K5198" s="104"/>
    </row>
    <row r="5199" spans="1:11">
      <c r="A5199" s="731"/>
      <c r="B5199" s="708"/>
      <c r="C5199" s="53" t="s">
        <v>5009</v>
      </c>
      <c r="D5199" s="104">
        <v>150080103</v>
      </c>
      <c r="E5199" s="104"/>
      <c r="F5199" s="104"/>
      <c r="G5199" s="104">
        <v>281</v>
      </c>
      <c r="H5199" s="104">
        <v>281</v>
      </c>
      <c r="I5199" s="104"/>
      <c r="J5199" s="104"/>
      <c r="K5199" s="104"/>
    </row>
    <row r="5200" spans="1:11">
      <c r="A5200" s="731"/>
      <c r="B5200" s="708"/>
      <c r="C5200" s="53" t="s">
        <v>5007</v>
      </c>
      <c r="D5200" s="104">
        <v>150080104</v>
      </c>
      <c r="E5200" s="281"/>
      <c r="F5200" s="104"/>
      <c r="G5200" s="104">
        <v>503</v>
      </c>
      <c r="H5200" s="104">
        <v>503</v>
      </c>
      <c r="I5200" s="104"/>
      <c r="J5200" s="104"/>
      <c r="K5200" s="104"/>
    </row>
    <row r="5201" spans="1:11">
      <c r="A5201" s="731"/>
      <c r="B5201" s="713"/>
      <c r="C5201" s="75"/>
      <c r="D5201" s="104"/>
      <c r="E5201" s="73" t="s">
        <v>4348</v>
      </c>
      <c r="F5201" s="73">
        <v>0</v>
      </c>
      <c r="G5201" s="73">
        <v>1380</v>
      </c>
      <c r="H5201" s="73">
        <v>1380</v>
      </c>
      <c r="I5201" s="73">
        <v>0</v>
      </c>
      <c r="J5201" s="73">
        <v>3</v>
      </c>
      <c r="K5201" s="73">
        <v>3</v>
      </c>
    </row>
    <row r="5202" spans="1:11">
      <c r="A5202" s="731">
        <v>3</v>
      </c>
      <c r="B5202" s="707" t="s">
        <v>5008</v>
      </c>
      <c r="C5202" s="53" t="s">
        <v>5007</v>
      </c>
      <c r="D5202" s="104">
        <v>150080105</v>
      </c>
      <c r="E5202" s="281"/>
      <c r="F5202" s="104">
        <v>559</v>
      </c>
      <c r="G5202" s="104">
        <v>435</v>
      </c>
      <c r="H5202" s="104">
        <v>994</v>
      </c>
      <c r="I5202" s="104"/>
      <c r="J5202" s="104"/>
      <c r="K5202" s="104"/>
    </row>
    <row r="5203" spans="1:11">
      <c r="A5203" s="731"/>
      <c r="B5203" s="708"/>
      <c r="C5203" s="53" t="s">
        <v>5006</v>
      </c>
      <c r="D5203" s="104">
        <v>150080106</v>
      </c>
      <c r="E5203" s="281"/>
      <c r="F5203" s="104">
        <v>196</v>
      </c>
      <c r="G5203" s="104">
        <v>158</v>
      </c>
      <c r="H5203" s="104">
        <v>354</v>
      </c>
      <c r="I5203" s="104"/>
      <c r="J5203" s="104"/>
      <c r="K5203" s="104"/>
    </row>
    <row r="5204" spans="1:11">
      <c r="A5204" s="731"/>
      <c r="B5204" s="713"/>
      <c r="C5204" s="75"/>
      <c r="D5204" s="104"/>
      <c r="E5204" s="73" t="s">
        <v>4348</v>
      </c>
      <c r="F5204" s="306">
        <v>755</v>
      </c>
      <c r="G5204" s="306">
        <v>593</v>
      </c>
      <c r="H5204" s="306">
        <v>1348</v>
      </c>
      <c r="I5204" s="73">
        <v>2</v>
      </c>
      <c r="J5204" s="73">
        <v>1</v>
      </c>
      <c r="K5204" s="73">
        <v>3</v>
      </c>
    </row>
    <row r="5205" spans="1:11">
      <c r="A5205" s="731">
        <v>4</v>
      </c>
      <c r="B5205" s="707" t="s">
        <v>5005</v>
      </c>
      <c r="C5205" s="53" t="s">
        <v>5003</v>
      </c>
      <c r="D5205" s="104">
        <v>150080201</v>
      </c>
      <c r="E5205" s="281"/>
      <c r="F5205" s="104">
        <v>166</v>
      </c>
      <c r="G5205" s="104"/>
      <c r="H5205" s="104">
        <v>166</v>
      </c>
      <c r="I5205" s="104"/>
      <c r="J5205" s="104"/>
      <c r="K5205" s="75"/>
    </row>
    <row r="5206" spans="1:11">
      <c r="A5206" s="731"/>
      <c r="B5206" s="708"/>
      <c r="C5206" s="53" t="s">
        <v>5002</v>
      </c>
      <c r="D5206" s="104">
        <v>150080202</v>
      </c>
      <c r="E5206" s="104"/>
      <c r="F5206" s="104">
        <v>263</v>
      </c>
      <c r="G5206" s="104"/>
      <c r="H5206" s="104">
        <v>263</v>
      </c>
      <c r="I5206" s="104"/>
      <c r="J5206" s="104"/>
      <c r="K5206" s="75"/>
    </row>
    <row r="5207" spans="1:11">
      <c r="A5207" s="731"/>
      <c r="B5207" s="708"/>
      <c r="C5207" s="53" t="s">
        <v>5002</v>
      </c>
      <c r="D5207" s="104">
        <v>150080203</v>
      </c>
      <c r="E5207" s="104"/>
      <c r="F5207" s="104">
        <v>127</v>
      </c>
      <c r="G5207" s="104"/>
      <c r="H5207" s="104">
        <v>127</v>
      </c>
      <c r="I5207" s="104"/>
      <c r="J5207" s="104"/>
      <c r="K5207" s="75"/>
    </row>
    <row r="5208" spans="1:11">
      <c r="A5208" s="731"/>
      <c r="B5208" s="708"/>
      <c r="C5208" s="53" t="s">
        <v>5001</v>
      </c>
      <c r="D5208" s="104">
        <v>150080204</v>
      </c>
      <c r="E5208" s="104"/>
      <c r="F5208" s="104">
        <v>102</v>
      </c>
      <c r="G5208" s="104"/>
      <c r="H5208" s="104">
        <v>102</v>
      </c>
      <c r="I5208" s="104"/>
      <c r="J5208" s="104"/>
      <c r="K5208" s="75"/>
    </row>
    <row r="5209" spans="1:11">
      <c r="A5209" s="731"/>
      <c r="B5209" s="708"/>
      <c r="C5209" s="53" t="s">
        <v>5000</v>
      </c>
      <c r="D5209" s="104">
        <v>150080205</v>
      </c>
      <c r="E5209" s="104"/>
      <c r="F5209" s="104">
        <v>48</v>
      </c>
      <c r="G5209" s="104"/>
      <c r="H5209" s="104">
        <v>48</v>
      </c>
      <c r="I5209" s="104"/>
      <c r="J5209" s="104"/>
      <c r="K5209" s="75"/>
    </row>
    <row r="5210" spans="1:11">
      <c r="A5210" s="731"/>
      <c r="B5210" s="708"/>
      <c r="C5210" s="53" t="s">
        <v>9</v>
      </c>
      <c r="D5210" s="104">
        <v>150080206</v>
      </c>
      <c r="E5210" s="104"/>
      <c r="F5210" s="104">
        <v>401</v>
      </c>
      <c r="G5210" s="104"/>
      <c r="H5210" s="104">
        <v>401</v>
      </c>
      <c r="I5210" s="104"/>
      <c r="J5210" s="104"/>
      <c r="K5210" s="75"/>
    </row>
    <row r="5211" spans="1:11">
      <c r="A5211" s="731"/>
      <c r="B5211" s="713"/>
      <c r="C5211" s="75"/>
      <c r="D5211" s="104"/>
      <c r="E5211" s="73" t="s">
        <v>4348</v>
      </c>
      <c r="F5211" s="306">
        <v>1107</v>
      </c>
      <c r="G5211" s="306">
        <v>0</v>
      </c>
      <c r="H5211" s="306">
        <v>1107</v>
      </c>
      <c r="I5211" s="73">
        <v>2</v>
      </c>
      <c r="J5211" s="73">
        <v>0</v>
      </c>
      <c r="K5211" s="73">
        <v>2</v>
      </c>
    </row>
    <row r="5212" spans="1:11">
      <c r="A5212" s="731">
        <v>5</v>
      </c>
      <c r="B5212" s="707" t="s">
        <v>5004</v>
      </c>
      <c r="C5212" s="53" t="s">
        <v>5003</v>
      </c>
      <c r="D5212" s="104">
        <v>150080201</v>
      </c>
      <c r="E5212" s="75"/>
      <c r="F5212" s="104">
        <v>0</v>
      </c>
      <c r="G5212" s="104">
        <v>127</v>
      </c>
      <c r="H5212" s="104">
        <v>127</v>
      </c>
      <c r="I5212" s="104"/>
      <c r="J5212" s="104"/>
      <c r="K5212" s="75"/>
    </row>
    <row r="5213" spans="1:11">
      <c r="A5213" s="731"/>
      <c r="B5213" s="708"/>
      <c r="C5213" s="53" t="s">
        <v>5002</v>
      </c>
      <c r="D5213" s="104">
        <v>150080202</v>
      </c>
      <c r="E5213" s="281"/>
      <c r="F5213" s="104"/>
      <c r="G5213" s="104">
        <v>238</v>
      </c>
      <c r="H5213" s="104">
        <v>238</v>
      </c>
      <c r="I5213" s="104"/>
      <c r="J5213" s="104"/>
      <c r="K5213" s="75"/>
    </row>
    <row r="5214" spans="1:11">
      <c r="A5214" s="731"/>
      <c r="B5214" s="708"/>
      <c r="C5214" s="53" t="s">
        <v>5002</v>
      </c>
      <c r="D5214" s="104">
        <v>150080203</v>
      </c>
      <c r="E5214" s="281"/>
      <c r="F5214" s="104"/>
      <c r="G5214" s="104">
        <v>101</v>
      </c>
      <c r="H5214" s="104">
        <v>101</v>
      </c>
      <c r="I5214" s="104"/>
      <c r="J5214" s="104"/>
      <c r="K5214" s="75"/>
    </row>
    <row r="5215" spans="1:11">
      <c r="A5215" s="731"/>
      <c r="B5215" s="708"/>
      <c r="C5215" s="53" t="s">
        <v>5001</v>
      </c>
      <c r="D5215" s="104">
        <v>150080204</v>
      </c>
      <c r="E5215" s="281"/>
      <c r="F5215" s="104"/>
      <c r="G5215" s="104">
        <v>82</v>
      </c>
      <c r="H5215" s="104">
        <v>82</v>
      </c>
      <c r="I5215" s="104"/>
      <c r="J5215" s="104"/>
      <c r="K5215" s="75"/>
    </row>
    <row r="5216" spans="1:11">
      <c r="A5216" s="731"/>
      <c r="B5216" s="708"/>
      <c r="C5216" s="53" t="s">
        <v>5000</v>
      </c>
      <c r="D5216" s="104">
        <v>150080205</v>
      </c>
      <c r="E5216" s="281"/>
      <c r="F5216" s="104"/>
      <c r="G5216" s="104">
        <v>33</v>
      </c>
      <c r="H5216" s="104">
        <v>33</v>
      </c>
      <c r="I5216" s="104"/>
      <c r="J5216" s="104"/>
      <c r="K5216" s="75"/>
    </row>
    <row r="5217" spans="1:11">
      <c r="A5217" s="731"/>
      <c r="B5217" s="708"/>
      <c r="C5217" s="53" t="s">
        <v>9</v>
      </c>
      <c r="D5217" s="104">
        <v>150080206</v>
      </c>
      <c r="E5217" s="281"/>
      <c r="F5217" s="104"/>
      <c r="G5217" s="104">
        <v>316</v>
      </c>
      <c r="H5217" s="104">
        <v>316</v>
      </c>
      <c r="I5217" s="104"/>
      <c r="J5217" s="104"/>
      <c r="K5217" s="75"/>
    </row>
    <row r="5218" spans="1:11">
      <c r="A5218" s="731"/>
      <c r="B5218" s="713"/>
      <c r="C5218" s="104"/>
      <c r="D5218" s="104"/>
      <c r="E5218" s="73" t="s">
        <v>4348</v>
      </c>
      <c r="F5218" s="306">
        <v>0</v>
      </c>
      <c r="G5218" s="306">
        <v>897</v>
      </c>
      <c r="H5218" s="306">
        <v>897</v>
      </c>
      <c r="I5218" s="306">
        <v>0</v>
      </c>
      <c r="J5218" s="73">
        <v>2</v>
      </c>
      <c r="K5218" s="73">
        <v>2</v>
      </c>
    </row>
    <row r="5219" spans="1:11">
      <c r="A5219" s="731">
        <v>6</v>
      </c>
      <c r="B5219" s="707" t="s">
        <v>4999</v>
      </c>
      <c r="C5219" s="75" t="s">
        <v>4998</v>
      </c>
      <c r="D5219" s="104">
        <v>150080301</v>
      </c>
      <c r="E5219" s="281"/>
      <c r="F5219" s="104">
        <v>306</v>
      </c>
      <c r="G5219" s="104"/>
      <c r="H5219" s="104">
        <v>306</v>
      </c>
      <c r="I5219" s="104"/>
      <c r="J5219" s="104"/>
      <c r="K5219" s="75"/>
    </row>
    <row r="5220" spans="1:11">
      <c r="A5220" s="731"/>
      <c r="B5220" s="708"/>
      <c r="C5220" s="75"/>
      <c r="D5220" s="104">
        <v>150080302</v>
      </c>
      <c r="E5220" s="281"/>
      <c r="F5220" s="104">
        <v>413</v>
      </c>
      <c r="G5220" s="104"/>
      <c r="H5220" s="104">
        <v>413</v>
      </c>
      <c r="I5220" s="104"/>
      <c r="J5220" s="104"/>
      <c r="K5220" s="75"/>
    </row>
    <row r="5221" spans="1:11">
      <c r="A5221" s="731"/>
      <c r="B5221" s="708"/>
      <c r="C5221" s="75"/>
      <c r="D5221" s="104">
        <v>150080303</v>
      </c>
      <c r="E5221" s="281"/>
      <c r="F5221" s="104">
        <v>249</v>
      </c>
      <c r="G5221" s="104"/>
      <c r="H5221" s="104">
        <v>249</v>
      </c>
      <c r="I5221" s="104"/>
      <c r="J5221" s="104"/>
      <c r="K5221" s="75"/>
    </row>
    <row r="5222" spans="1:11">
      <c r="A5222" s="731"/>
      <c r="B5222" s="713"/>
      <c r="C5222" s="75"/>
      <c r="D5222" s="104"/>
      <c r="E5222" s="73" t="s">
        <v>4348</v>
      </c>
      <c r="F5222" s="306">
        <v>968</v>
      </c>
      <c r="G5222" s="306">
        <v>0</v>
      </c>
      <c r="H5222" s="306">
        <v>968</v>
      </c>
      <c r="I5222" s="73">
        <v>2</v>
      </c>
      <c r="J5222" s="73">
        <v>0</v>
      </c>
      <c r="K5222" s="73">
        <v>2</v>
      </c>
    </row>
    <row r="5223" spans="1:11">
      <c r="A5223" s="731">
        <v>7</v>
      </c>
      <c r="B5223" s="707" t="s">
        <v>4997</v>
      </c>
      <c r="C5223" s="75" t="s">
        <v>4996</v>
      </c>
      <c r="D5223" s="104">
        <v>150080301</v>
      </c>
      <c r="E5223" s="281"/>
      <c r="F5223" s="104">
        <v>0</v>
      </c>
      <c r="G5223" s="104">
        <v>220</v>
      </c>
      <c r="H5223" s="104">
        <v>220</v>
      </c>
      <c r="I5223" s="104"/>
      <c r="J5223" s="104"/>
      <c r="K5223" s="75"/>
    </row>
    <row r="5224" spans="1:11">
      <c r="A5224" s="731"/>
      <c r="B5224" s="708"/>
      <c r="C5224" s="75"/>
      <c r="D5224" s="104">
        <v>150080302</v>
      </c>
      <c r="E5224" s="104"/>
      <c r="F5224" s="104"/>
      <c r="G5224" s="104">
        <v>338</v>
      </c>
      <c r="H5224" s="104">
        <v>338</v>
      </c>
      <c r="I5224" s="104"/>
      <c r="J5224" s="104"/>
      <c r="K5224" s="75"/>
    </row>
    <row r="5225" spans="1:11">
      <c r="A5225" s="731"/>
      <c r="B5225" s="708"/>
      <c r="C5225" s="75"/>
      <c r="D5225" s="104">
        <v>150080303</v>
      </c>
      <c r="E5225" s="104"/>
      <c r="F5225" s="104"/>
      <c r="G5225" s="104">
        <v>195</v>
      </c>
      <c r="H5225" s="104">
        <v>195</v>
      </c>
      <c r="I5225" s="104"/>
      <c r="J5225" s="104"/>
      <c r="K5225" s="75"/>
    </row>
    <row r="5226" spans="1:11">
      <c r="A5226" s="731"/>
      <c r="B5226" s="713"/>
      <c r="C5226" s="75"/>
      <c r="D5226" s="104"/>
      <c r="E5226" s="73" t="s">
        <v>4348</v>
      </c>
      <c r="F5226" s="306">
        <v>0</v>
      </c>
      <c r="G5226" s="306">
        <v>753</v>
      </c>
      <c r="H5226" s="306">
        <v>753</v>
      </c>
      <c r="I5226" s="73">
        <v>0</v>
      </c>
      <c r="J5226" s="73">
        <v>2</v>
      </c>
      <c r="K5226" s="73">
        <v>2</v>
      </c>
    </row>
    <row r="5227" spans="1:11">
      <c r="A5227" s="731">
        <v>8</v>
      </c>
      <c r="B5227" s="707" t="s">
        <v>4995</v>
      </c>
      <c r="C5227" s="75" t="s">
        <v>4994</v>
      </c>
      <c r="D5227" s="104">
        <v>150080304</v>
      </c>
      <c r="E5227" s="281"/>
      <c r="F5227" s="104">
        <v>208</v>
      </c>
      <c r="G5227" s="104">
        <v>159</v>
      </c>
      <c r="H5227" s="104">
        <v>367</v>
      </c>
      <c r="I5227" s="104"/>
      <c r="J5227" s="104"/>
      <c r="K5227" s="75"/>
    </row>
    <row r="5228" spans="1:11">
      <c r="A5228" s="731"/>
      <c r="B5228" s="708"/>
      <c r="C5228" s="75"/>
      <c r="D5228" s="104">
        <v>150080305</v>
      </c>
      <c r="E5228" s="281"/>
      <c r="F5228" s="104">
        <v>210</v>
      </c>
      <c r="G5228" s="104">
        <v>161</v>
      </c>
      <c r="H5228" s="104">
        <v>371</v>
      </c>
      <c r="I5228" s="104"/>
      <c r="J5228" s="104"/>
      <c r="K5228" s="75"/>
    </row>
    <row r="5229" spans="1:11">
      <c r="A5229" s="731"/>
      <c r="B5229" s="708"/>
      <c r="C5229" s="75"/>
      <c r="D5229" s="104">
        <v>150080306</v>
      </c>
      <c r="E5229" s="281"/>
      <c r="F5229" s="104">
        <v>214</v>
      </c>
      <c r="G5229" s="104">
        <v>156</v>
      </c>
      <c r="H5229" s="104">
        <v>370</v>
      </c>
      <c r="I5229" s="104"/>
      <c r="J5229" s="104"/>
      <c r="K5229" s="75"/>
    </row>
    <row r="5230" spans="1:11">
      <c r="A5230" s="731"/>
      <c r="B5230" s="713"/>
      <c r="C5230" s="75"/>
      <c r="D5230" s="104"/>
      <c r="E5230" s="73" t="s">
        <v>4348</v>
      </c>
      <c r="F5230" s="306">
        <v>632</v>
      </c>
      <c r="G5230" s="306">
        <v>476</v>
      </c>
      <c r="H5230" s="306">
        <v>1108</v>
      </c>
      <c r="I5230" s="73">
        <v>1</v>
      </c>
      <c r="J5230" s="73">
        <v>1</v>
      </c>
      <c r="K5230" s="73">
        <v>2</v>
      </c>
    </row>
    <row r="5231" spans="1:11">
      <c r="A5231" s="731">
        <v>9</v>
      </c>
      <c r="B5231" s="707" t="s">
        <v>4993</v>
      </c>
      <c r="C5231" s="75" t="s">
        <v>4992</v>
      </c>
      <c r="D5231" s="104">
        <v>150080401</v>
      </c>
      <c r="E5231" s="281"/>
      <c r="F5231" s="104">
        <v>1250</v>
      </c>
      <c r="G5231" s="104">
        <v>987</v>
      </c>
      <c r="H5231" s="104">
        <v>2237</v>
      </c>
      <c r="I5231" s="104"/>
      <c r="J5231" s="104"/>
      <c r="K5231" s="75"/>
    </row>
    <row r="5232" spans="1:11">
      <c r="A5232" s="731"/>
      <c r="B5232" s="713"/>
      <c r="C5232" s="104"/>
      <c r="D5232" s="104"/>
      <c r="E5232" s="277" t="s">
        <v>4348</v>
      </c>
      <c r="F5232" s="277">
        <v>1250</v>
      </c>
      <c r="G5232" s="277">
        <v>987</v>
      </c>
      <c r="H5232" s="277">
        <v>2237</v>
      </c>
      <c r="I5232" s="277">
        <v>2</v>
      </c>
      <c r="J5232" s="277">
        <v>2</v>
      </c>
      <c r="K5232" s="277">
        <v>4</v>
      </c>
    </row>
    <row r="5233" spans="1:11">
      <c r="A5233" s="727">
        <v>10</v>
      </c>
      <c r="B5233" s="707" t="s">
        <v>4991</v>
      </c>
      <c r="C5233" s="107"/>
      <c r="D5233" s="104">
        <v>150080402</v>
      </c>
      <c r="E5233" s="76"/>
      <c r="F5233" s="107">
        <v>478</v>
      </c>
      <c r="G5233" s="107">
        <v>375</v>
      </c>
      <c r="H5233" s="104">
        <v>853</v>
      </c>
      <c r="I5233" s="76"/>
      <c r="J5233" s="76"/>
      <c r="K5233" s="76"/>
    </row>
    <row r="5234" spans="1:11">
      <c r="A5234" s="728"/>
      <c r="B5234" s="708"/>
      <c r="C5234" s="107"/>
      <c r="D5234" s="104">
        <v>150080403</v>
      </c>
      <c r="E5234" s="76"/>
      <c r="F5234" s="107">
        <v>443</v>
      </c>
      <c r="G5234" s="107">
        <v>349</v>
      </c>
      <c r="H5234" s="104">
        <v>792</v>
      </c>
      <c r="I5234" s="76"/>
      <c r="J5234" s="76"/>
      <c r="K5234" s="76"/>
    </row>
    <row r="5235" spans="1:11">
      <c r="A5235" s="729"/>
      <c r="B5235" s="713"/>
      <c r="C5235" s="107"/>
      <c r="D5235" s="107"/>
      <c r="E5235" s="73" t="s">
        <v>4348</v>
      </c>
      <c r="F5235" s="306">
        <v>921</v>
      </c>
      <c r="G5235" s="306">
        <v>724</v>
      </c>
      <c r="H5235" s="306">
        <v>1645</v>
      </c>
      <c r="I5235" s="73">
        <v>2</v>
      </c>
      <c r="J5235" s="73">
        <v>2</v>
      </c>
      <c r="K5235" s="73">
        <v>4</v>
      </c>
    </row>
    <row r="5236" spans="1:11">
      <c r="A5236" s="727">
        <v>11</v>
      </c>
      <c r="B5236" s="707" t="s">
        <v>4990</v>
      </c>
      <c r="C5236" s="107"/>
      <c r="D5236" s="104">
        <v>150080501</v>
      </c>
      <c r="E5236" s="76"/>
      <c r="F5236" s="107">
        <v>490</v>
      </c>
      <c r="G5236" s="107"/>
      <c r="H5236" s="104">
        <v>490</v>
      </c>
      <c r="I5236" s="76"/>
      <c r="J5236" s="76"/>
      <c r="K5236" s="76"/>
    </row>
    <row r="5237" spans="1:11">
      <c r="A5237" s="728"/>
      <c r="B5237" s="708"/>
      <c r="C5237" s="107"/>
      <c r="D5237" s="104">
        <v>150080502</v>
      </c>
      <c r="E5237" s="76"/>
      <c r="F5237" s="107">
        <v>618</v>
      </c>
      <c r="G5237" s="107"/>
      <c r="H5237" s="104">
        <v>618</v>
      </c>
      <c r="I5237" s="76"/>
      <c r="J5237" s="76"/>
      <c r="K5237" s="76"/>
    </row>
    <row r="5238" spans="1:11">
      <c r="A5238" s="728"/>
      <c r="B5238" s="708"/>
      <c r="C5238" s="107"/>
      <c r="D5238" s="104">
        <v>150080503</v>
      </c>
      <c r="E5238" s="76"/>
      <c r="F5238" s="107">
        <v>170</v>
      </c>
      <c r="G5238" s="107"/>
      <c r="H5238" s="104">
        <v>170</v>
      </c>
      <c r="I5238" s="76"/>
      <c r="J5238" s="76"/>
      <c r="K5238" s="76"/>
    </row>
    <row r="5239" spans="1:11">
      <c r="A5239" s="728"/>
      <c r="B5239" s="708"/>
      <c r="C5239" s="107"/>
      <c r="D5239" s="104">
        <v>150080504</v>
      </c>
      <c r="E5239" s="76"/>
      <c r="F5239" s="107">
        <v>249</v>
      </c>
      <c r="G5239" s="107"/>
      <c r="H5239" s="104">
        <v>249</v>
      </c>
      <c r="I5239" s="76"/>
      <c r="J5239" s="76"/>
      <c r="K5239" s="76"/>
    </row>
    <row r="5240" spans="1:11">
      <c r="A5240" s="728"/>
      <c r="B5240" s="708"/>
      <c r="C5240" s="107"/>
      <c r="D5240" s="104">
        <v>150080505</v>
      </c>
      <c r="E5240" s="76"/>
      <c r="F5240" s="107">
        <v>94</v>
      </c>
      <c r="G5240" s="107"/>
      <c r="H5240" s="104">
        <v>94</v>
      </c>
      <c r="I5240" s="76"/>
      <c r="J5240" s="76"/>
      <c r="K5240" s="76"/>
    </row>
    <row r="5241" spans="1:11">
      <c r="A5241" s="729"/>
      <c r="B5241" s="713"/>
      <c r="C5241" s="107"/>
      <c r="D5241" s="107"/>
      <c r="E5241" s="73" t="s">
        <v>4348</v>
      </c>
      <c r="F5241" s="306">
        <v>1621</v>
      </c>
      <c r="G5241" s="306">
        <v>0</v>
      </c>
      <c r="H5241" s="306">
        <v>1621</v>
      </c>
      <c r="I5241" s="73">
        <v>3</v>
      </c>
      <c r="J5241" s="73">
        <v>0</v>
      </c>
      <c r="K5241" s="73">
        <v>3</v>
      </c>
    </row>
    <row r="5242" spans="1:11">
      <c r="A5242" s="727">
        <v>12</v>
      </c>
      <c r="B5242" s="707" t="s">
        <v>4989</v>
      </c>
      <c r="C5242" s="107"/>
      <c r="D5242" s="104">
        <v>150080501</v>
      </c>
      <c r="E5242" s="76"/>
      <c r="F5242" s="107">
        <v>0</v>
      </c>
      <c r="G5242" s="107">
        <v>372</v>
      </c>
      <c r="H5242" s="104">
        <v>372</v>
      </c>
      <c r="I5242" s="76"/>
      <c r="J5242" s="76"/>
      <c r="K5242" s="76"/>
    </row>
    <row r="5243" spans="1:11">
      <c r="A5243" s="728"/>
      <c r="B5243" s="708"/>
      <c r="C5243" s="107"/>
      <c r="D5243" s="104">
        <v>150080502</v>
      </c>
      <c r="E5243" s="76"/>
      <c r="F5243" s="107">
        <v>0</v>
      </c>
      <c r="G5243" s="107">
        <v>474</v>
      </c>
      <c r="H5243" s="104">
        <v>474</v>
      </c>
      <c r="I5243" s="76"/>
      <c r="J5243" s="76"/>
      <c r="K5243" s="76"/>
    </row>
    <row r="5244" spans="1:11">
      <c r="A5244" s="728"/>
      <c r="B5244" s="708"/>
      <c r="C5244" s="107"/>
      <c r="D5244" s="104">
        <v>150080503</v>
      </c>
      <c r="E5244" s="76"/>
      <c r="F5244" s="107">
        <v>0</v>
      </c>
      <c r="G5244" s="107">
        <v>106</v>
      </c>
      <c r="H5244" s="104">
        <v>106</v>
      </c>
      <c r="I5244" s="76"/>
      <c r="J5244" s="76"/>
      <c r="K5244" s="76"/>
    </row>
    <row r="5245" spans="1:11">
      <c r="A5245" s="728"/>
      <c r="B5245" s="708"/>
      <c r="C5245" s="107"/>
      <c r="D5245" s="104">
        <v>150080504</v>
      </c>
      <c r="E5245" s="76"/>
      <c r="F5245" s="107">
        <v>0</v>
      </c>
      <c r="G5245" s="107">
        <v>151</v>
      </c>
      <c r="H5245" s="104">
        <v>151</v>
      </c>
      <c r="I5245" s="76"/>
      <c r="J5245" s="76"/>
      <c r="K5245" s="76"/>
    </row>
    <row r="5246" spans="1:11">
      <c r="A5246" s="728"/>
      <c r="B5246" s="708"/>
      <c r="C5246" s="107"/>
      <c r="D5246" s="104">
        <v>150080505</v>
      </c>
      <c r="E5246" s="76"/>
      <c r="F5246" s="107">
        <v>0</v>
      </c>
      <c r="G5246" s="107">
        <v>63</v>
      </c>
      <c r="H5246" s="104">
        <v>63</v>
      </c>
      <c r="I5246" s="76"/>
      <c r="J5246" s="76"/>
      <c r="K5246" s="76"/>
    </row>
    <row r="5247" spans="1:11">
      <c r="A5247" s="729"/>
      <c r="B5247" s="713"/>
      <c r="C5247" s="107"/>
      <c r="D5247" s="107"/>
      <c r="E5247" s="73" t="s">
        <v>4348</v>
      </c>
      <c r="F5247" s="306">
        <v>0</v>
      </c>
      <c r="G5247" s="306">
        <v>1166</v>
      </c>
      <c r="H5247" s="306">
        <v>1166</v>
      </c>
      <c r="I5247" s="73">
        <v>0</v>
      </c>
      <c r="J5247" s="73">
        <v>2</v>
      </c>
      <c r="K5247" s="73">
        <v>2</v>
      </c>
    </row>
    <row r="5248" spans="1:11">
      <c r="A5248" s="731">
        <v>13</v>
      </c>
      <c r="B5248" s="727" t="s">
        <v>4988</v>
      </c>
      <c r="C5248" s="104" t="s">
        <v>4985</v>
      </c>
      <c r="D5248" s="104">
        <v>150030103</v>
      </c>
      <c r="E5248" s="104"/>
      <c r="F5248" s="104">
        <v>301</v>
      </c>
      <c r="G5248" s="104"/>
      <c r="H5248" s="104">
        <v>301</v>
      </c>
      <c r="I5248" s="104"/>
      <c r="J5248" s="104"/>
      <c r="K5248" s="75"/>
    </row>
    <row r="5249" spans="1:11">
      <c r="A5249" s="731"/>
      <c r="B5249" s="728"/>
      <c r="C5249" s="281"/>
      <c r="D5249" s="104">
        <v>150030104</v>
      </c>
      <c r="E5249" s="104"/>
      <c r="F5249" s="104">
        <v>408</v>
      </c>
      <c r="G5249" s="104"/>
      <c r="H5249" s="104">
        <v>408</v>
      </c>
      <c r="I5249" s="104"/>
      <c r="J5249" s="104"/>
      <c r="K5249" s="75"/>
    </row>
    <row r="5250" spans="1:11">
      <c r="A5250" s="731"/>
      <c r="B5250" s="728"/>
      <c r="C5250" s="281"/>
      <c r="D5250" s="104">
        <v>150030105</v>
      </c>
      <c r="E5250" s="104"/>
      <c r="F5250" s="104">
        <v>505</v>
      </c>
      <c r="G5250" s="104"/>
      <c r="H5250" s="104">
        <v>505</v>
      </c>
      <c r="I5250" s="104"/>
      <c r="J5250" s="104"/>
      <c r="K5250" s="75"/>
    </row>
    <row r="5251" spans="1:11">
      <c r="A5251" s="731"/>
      <c r="B5251" s="728"/>
      <c r="C5251" s="281"/>
      <c r="D5251" s="104">
        <v>150030106</v>
      </c>
      <c r="E5251" s="104"/>
      <c r="F5251" s="104">
        <v>221</v>
      </c>
      <c r="G5251" s="104"/>
      <c r="H5251" s="104">
        <v>221</v>
      </c>
      <c r="I5251" s="104"/>
      <c r="J5251" s="104"/>
      <c r="K5251" s="75"/>
    </row>
    <row r="5252" spans="1:11">
      <c r="A5252" s="731"/>
      <c r="B5252" s="729"/>
      <c r="C5252" s="104"/>
      <c r="D5252" s="104"/>
      <c r="E5252" s="73" t="s">
        <v>4348</v>
      </c>
      <c r="F5252" s="73">
        <v>1435</v>
      </c>
      <c r="G5252" s="73">
        <v>0</v>
      </c>
      <c r="H5252" s="73">
        <v>1435</v>
      </c>
      <c r="I5252" s="73">
        <v>3</v>
      </c>
      <c r="J5252" s="73">
        <v>0</v>
      </c>
      <c r="K5252" s="73">
        <v>3</v>
      </c>
    </row>
    <row r="5253" spans="1:11">
      <c r="A5253" s="731">
        <v>14</v>
      </c>
      <c r="B5253" s="727" t="s">
        <v>4987</v>
      </c>
      <c r="C5253" s="104" t="s">
        <v>4985</v>
      </c>
      <c r="D5253" s="104">
        <v>150030103</v>
      </c>
      <c r="E5253" s="104"/>
      <c r="F5253" s="104">
        <v>0</v>
      </c>
      <c r="G5253" s="104">
        <v>253</v>
      </c>
      <c r="H5253" s="104">
        <v>253</v>
      </c>
      <c r="I5253" s="104"/>
      <c r="J5253" s="104"/>
      <c r="K5253" s="75"/>
    </row>
    <row r="5254" spans="1:11">
      <c r="A5254" s="731"/>
      <c r="B5254" s="728"/>
      <c r="C5254" s="104"/>
      <c r="D5254" s="104">
        <v>150030104</v>
      </c>
      <c r="E5254" s="104"/>
      <c r="F5254" s="104"/>
      <c r="G5254" s="104">
        <v>297</v>
      </c>
      <c r="H5254" s="104">
        <v>297</v>
      </c>
      <c r="I5254" s="104"/>
      <c r="J5254" s="104"/>
      <c r="K5254" s="75"/>
    </row>
    <row r="5255" spans="1:11">
      <c r="A5255" s="731"/>
      <c r="B5255" s="728"/>
      <c r="C5255" s="104"/>
      <c r="D5255" s="104">
        <v>150030105</v>
      </c>
      <c r="E5255" s="104"/>
      <c r="F5255" s="104"/>
      <c r="G5255" s="104">
        <v>345</v>
      </c>
      <c r="H5255" s="104">
        <v>345</v>
      </c>
      <c r="I5255" s="104"/>
      <c r="J5255" s="104"/>
      <c r="K5255" s="75"/>
    </row>
    <row r="5256" spans="1:11">
      <c r="A5256" s="731"/>
      <c r="B5256" s="729"/>
      <c r="C5256" s="104"/>
      <c r="D5256" s="104">
        <v>150030106</v>
      </c>
      <c r="E5256" s="104"/>
      <c r="F5256" s="104"/>
      <c r="G5256" s="104">
        <v>173</v>
      </c>
      <c r="H5256" s="104">
        <v>173</v>
      </c>
      <c r="I5256" s="104"/>
      <c r="J5256" s="104"/>
      <c r="K5256" s="75"/>
    </row>
    <row r="5257" spans="1:11">
      <c r="A5257" s="731"/>
      <c r="B5257" s="309"/>
      <c r="C5257" s="104"/>
      <c r="D5257" s="104"/>
      <c r="E5257" s="73" t="s">
        <v>4348</v>
      </c>
      <c r="F5257" s="306">
        <v>0</v>
      </c>
      <c r="G5257" s="306">
        <v>1068</v>
      </c>
      <c r="H5257" s="306">
        <v>1068</v>
      </c>
      <c r="I5257" s="73">
        <v>0</v>
      </c>
      <c r="J5257" s="73">
        <v>2</v>
      </c>
      <c r="K5257" s="73">
        <v>2</v>
      </c>
    </row>
    <row r="5258" spans="1:11">
      <c r="A5258" s="731">
        <v>15</v>
      </c>
      <c r="B5258" s="727" t="s">
        <v>4986</v>
      </c>
      <c r="C5258" s="104" t="s">
        <v>4985</v>
      </c>
      <c r="D5258" s="104">
        <v>150030101</v>
      </c>
      <c r="E5258" s="104"/>
      <c r="F5258" s="104">
        <v>689</v>
      </c>
      <c r="G5258" s="104">
        <v>523</v>
      </c>
      <c r="H5258" s="104">
        <v>1212</v>
      </c>
      <c r="I5258" s="104"/>
      <c r="J5258" s="104"/>
      <c r="K5258" s="75"/>
    </row>
    <row r="5259" spans="1:11">
      <c r="A5259" s="731"/>
      <c r="B5259" s="728"/>
      <c r="C5259" s="104"/>
      <c r="D5259" s="104">
        <v>150030102</v>
      </c>
      <c r="E5259" s="104"/>
      <c r="F5259" s="104">
        <v>294</v>
      </c>
      <c r="G5259" s="104">
        <v>210</v>
      </c>
      <c r="H5259" s="104">
        <v>504</v>
      </c>
      <c r="I5259" s="104"/>
      <c r="J5259" s="104"/>
      <c r="K5259" s="75"/>
    </row>
    <row r="5260" spans="1:11">
      <c r="A5260" s="731"/>
      <c r="B5260" s="729"/>
      <c r="C5260" s="104"/>
      <c r="D5260" s="104"/>
      <c r="E5260" s="73" t="s">
        <v>4348</v>
      </c>
      <c r="F5260" s="73">
        <v>983</v>
      </c>
      <c r="G5260" s="73">
        <v>733</v>
      </c>
      <c r="H5260" s="73">
        <v>1716</v>
      </c>
      <c r="I5260" s="73">
        <v>2</v>
      </c>
      <c r="J5260" s="73">
        <v>2</v>
      </c>
      <c r="K5260" s="73">
        <v>4</v>
      </c>
    </row>
    <row r="5261" spans="1:11">
      <c r="A5261" s="731">
        <v>16</v>
      </c>
      <c r="B5261" s="727" t="s">
        <v>4984</v>
      </c>
      <c r="C5261" s="104" t="s">
        <v>4982</v>
      </c>
      <c r="D5261" s="104">
        <v>150030107</v>
      </c>
      <c r="E5261" s="104"/>
      <c r="F5261" s="104">
        <v>462</v>
      </c>
      <c r="G5261" s="104"/>
      <c r="H5261" s="104">
        <v>462</v>
      </c>
      <c r="I5261" s="104"/>
      <c r="J5261" s="104"/>
      <c r="K5261" s="75"/>
    </row>
    <row r="5262" spans="1:11">
      <c r="A5262" s="731"/>
      <c r="B5262" s="728"/>
      <c r="C5262" s="104"/>
      <c r="D5262" s="104">
        <v>150030108</v>
      </c>
      <c r="E5262" s="104"/>
      <c r="F5262" s="104">
        <v>354</v>
      </c>
      <c r="G5262" s="104"/>
      <c r="H5262" s="104">
        <v>354</v>
      </c>
      <c r="I5262" s="104"/>
      <c r="J5262" s="104"/>
      <c r="K5262" s="75"/>
    </row>
    <row r="5263" spans="1:11">
      <c r="A5263" s="731"/>
      <c r="B5263" s="728"/>
      <c r="C5263" s="104"/>
      <c r="D5263" s="104">
        <v>150030109</v>
      </c>
      <c r="E5263" s="104"/>
      <c r="F5263" s="104">
        <v>353</v>
      </c>
      <c r="G5263" s="104"/>
      <c r="H5263" s="104">
        <v>353</v>
      </c>
      <c r="I5263" s="104"/>
      <c r="J5263" s="104"/>
      <c r="K5263" s="75"/>
    </row>
    <row r="5264" spans="1:11">
      <c r="A5264" s="731"/>
      <c r="B5264" s="728"/>
      <c r="C5264" s="104"/>
      <c r="D5264" s="104">
        <v>150030110</v>
      </c>
      <c r="E5264" s="104"/>
      <c r="F5264" s="104">
        <v>273</v>
      </c>
      <c r="G5264" s="104"/>
      <c r="H5264" s="104">
        <v>273</v>
      </c>
      <c r="I5264" s="104"/>
      <c r="J5264" s="104"/>
      <c r="K5264" s="75"/>
    </row>
    <row r="5265" spans="1:11">
      <c r="A5265" s="731"/>
      <c r="B5265" s="729"/>
      <c r="C5265" s="104"/>
      <c r="D5265" s="104"/>
      <c r="E5265" s="73" t="s">
        <v>4348</v>
      </c>
      <c r="F5265" s="73">
        <v>1442</v>
      </c>
      <c r="G5265" s="73">
        <v>0</v>
      </c>
      <c r="H5265" s="73">
        <v>1442</v>
      </c>
      <c r="I5265" s="73">
        <v>3</v>
      </c>
      <c r="J5265" s="73">
        <v>0</v>
      </c>
      <c r="K5265" s="73">
        <v>3</v>
      </c>
    </row>
    <row r="5266" spans="1:11">
      <c r="A5266" s="731">
        <v>17</v>
      </c>
      <c r="B5266" s="727" t="s">
        <v>4983</v>
      </c>
      <c r="C5266" s="104" t="s">
        <v>4982</v>
      </c>
      <c r="D5266" s="104">
        <v>150030107</v>
      </c>
      <c r="E5266" s="104"/>
      <c r="F5266" s="107">
        <v>0</v>
      </c>
      <c r="G5266" s="104">
        <v>328</v>
      </c>
      <c r="H5266" s="104">
        <v>328</v>
      </c>
      <c r="I5266" s="104"/>
      <c r="J5266" s="104"/>
      <c r="K5266" s="75"/>
    </row>
    <row r="5267" spans="1:11">
      <c r="A5267" s="731"/>
      <c r="B5267" s="728"/>
      <c r="C5267" s="104"/>
      <c r="D5267" s="104">
        <v>150030108</v>
      </c>
      <c r="E5267" s="104"/>
      <c r="F5267" s="107"/>
      <c r="G5267" s="104">
        <v>255</v>
      </c>
      <c r="H5267" s="104">
        <v>255</v>
      </c>
      <c r="I5267" s="104"/>
      <c r="J5267" s="104"/>
      <c r="K5267" s="75"/>
    </row>
    <row r="5268" spans="1:11">
      <c r="A5268" s="731"/>
      <c r="B5268" s="728"/>
      <c r="C5268" s="104"/>
      <c r="D5268" s="104">
        <v>150030109</v>
      </c>
      <c r="E5268" s="104"/>
      <c r="F5268" s="107"/>
      <c r="G5268" s="104">
        <v>241</v>
      </c>
      <c r="H5268" s="104">
        <v>241</v>
      </c>
      <c r="I5268" s="104"/>
      <c r="J5268" s="104"/>
      <c r="K5268" s="75"/>
    </row>
    <row r="5269" spans="1:11">
      <c r="A5269" s="731"/>
      <c r="B5269" s="728"/>
      <c r="C5269" s="104"/>
      <c r="D5269" s="104">
        <v>150030110</v>
      </c>
      <c r="E5269" s="104"/>
      <c r="F5269" s="107"/>
      <c r="G5269" s="104">
        <v>218</v>
      </c>
      <c r="H5269" s="104">
        <v>218</v>
      </c>
      <c r="I5269" s="104"/>
      <c r="J5269" s="104"/>
      <c r="K5269" s="75"/>
    </row>
    <row r="5270" spans="1:11">
      <c r="A5270" s="731"/>
      <c r="B5270" s="729"/>
      <c r="C5270" s="104"/>
      <c r="D5270" s="104"/>
      <c r="E5270" s="73" t="s">
        <v>4348</v>
      </c>
      <c r="F5270" s="306">
        <v>0</v>
      </c>
      <c r="G5270" s="306">
        <v>1042</v>
      </c>
      <c r="H5270" s="306">
        <v>1042</v>
      </c>
      <c r="I5270" s="73">
        <v>0</v>
      </c>
      <c r="J5270" s="73">
        <v>2</v>
      </c>
      <c r="K5270" s="73">
        <v>2</v>
      </c>
    </row>
    <row r="5271" spans="1:11">
      <c r="A5271" s="731">
        <v>18</v>
      </c>
      <c r="B5271" s="727" t="s">
        <v>4981</v>
      </c>
      <c r="C5271" s="104" t="s">
        <v>4979</v>
      </c>
      <c r="D5271" s="104">
        <v>150030111</v>
      </c>
      <c r="E5271" s="104"/>
      <c r="F5271" s="107">
        <v>466</v>
      </c>
      <c r="G5271" s="104"/>
      <c r="H5271" s="104">
        <v>466</v>
      </c>
      <c r="I5271" s="104"/>
      <c r="J5271" s="104"/>
      <c r="K5271" s="75"/>
    </row>
    <row r="5272" spans="1:11">
      <c r="A5272" s="731"/>
      <c r="B5272" s="728"/>
      <c r="C5272" s="281"/>
      <c r="D5272" s="104">
        <v>150030112</v>
      </c>
      <c r="E5272" s="104"/>
      <c r="F5272" s="107">
        <v>575</v>
      </c>
      <c r="G5272" s="104"/>
      <c r="H5272" s="104">
        <v>575</v>
      </c>
      <c r="I5272" s="104"/>
      <c r="J5272" s="104"/>
      <c r="K5272" s="75"/>
    </row>
    <row r="5273" spans="1:11">
      <c r="A5273" s="731"/>
      <c r="B5273" s="729"/>
      <c r="C5273" s="104"/>
      <c r="D5273" s="104"/>
      <c r="E5273" s="73" t="s">
        <v>4348</v>
      </c>
      <c r="F5273" s="73">
        <v>1041</v>
      </c>
      <c r="G5273" s="73">
        <v>0</v>
      </c>
      <c r="H5273" s="73">
        <v>1041</v>
      </c>
      <c r="I5273" s="73">
        <v>2</v>
      </c>
      <c r="J5273" s="73">
        <v>0</v>
      </c>
      <c r="K5273" s="73">
        <v>2</v>
      </c>
    </row>
    <row r="5274" spans="1:11">
      <c r="A5274" s="731">
        <v>19</v>
      </c>
      <c r="B5274" s="727" t="s">
        <v>4980</v>
      </c>
      <c r="C5274" s="104" t="s">
        <v>4979</v>
      </c>
      <c r="D5274" s="104">
        <v>150030111</v>
      </c>
      <c r="E5274" s="104"/>
      <c r="F5274" s="107">
        <v>0</v>
      </c>
      <c r="G5274" s="104">
        <v>359</v>
      </c>
      <c r="H5274" s="104">
        <v>359</v>
      </c>
      <c r="I5274" s="104"/>
      <c r="J5274" s="104"/>
      <c r="K5274" s="75"/>
    </row>
    <row r="5275" spans="1:11">
      <c r="A5275" s="731"/>
      <c r="B5275" s="728"/>
      <c r="C5275" s="281"/>
      <c r="D5275" s="104">
        <v>150030112</v>
      </c>
      <c r="E5275" s="104"/>
      <c r="F5275" s="107"/>
      <c r="G5275" s="104">
        <v>393</v>
      </c>
      <c r="H5275" s="104">
        <v>393</v>
      </c>
      <c r="I5275" s="104"/>
      <c r="J5275" s="104"/>
      <c r="K5275" s="75"/>
    </row>
    <row r="5276" spans="1:11">
      <c r="A5276" s="731"/>
      <c r="B5276" s="729"/>
      <c r="C5276" s="104"/>
      <c r="D5276" s="104"/>
      <c r="E5276" s="73" t="s">
        <v>4348</v>
      </c>
      <c r="F5276" s="73">
        <v>0</v>
      </c>
      <c r="G5276" s="73">
        <v>752</v>
      </c>
      <c r="H5276" s="73">
        <v>752</v>
      </c>
      <c r="I5276" s="73">
        <v>0</v>
      </c>
      <c r="J5276" s="73">
        <v>2</v>
      </c>
      <c r="K5276" s="73">
        <v>2</v>
      </c>
    </row>
    <row r="5277" spans="1:11">
      <c r="A5277" s="731">
        <v>20</v>
      </c>
      <c r="B5277" s="727" t="s">
        <v>4978</v>
      </c>
      <c r="C5277" s="104" t="s">
        <v>4976</v>
      </c>
      <c r="D5277" s="104">
        <v>150030201</v>
      </c>
      <c r="E5277" s="104"/>
      <c r="F5277" s="107">
        <v>489</v>
      </c>
      <c r="G5277" s="104"/>
      <c r="H5277" s="104">
        <v>489</v>
      </c>
      <c r="I5277" s="104"/>
      <c r="J5277" s="104"/>
      <c r="K5277" s="75"/>
    </row>
    <row r="5278" spans="1:11">
      <c r="A5278" s="731"/>
      <c r="B5278" s="728"/>
      <c r="C5278" s="281"/>
      <c r="D5278" s="104">
        <v>150030202</v>
      </c>
      <c r="E5278" s="104"/>
      <c r="F5278" s="107">
        <v>611</v>
      </c>
      <c r="G5278" s="104"/>
      <c r="H5278" s="104">
        <v>611</v>
      </c>
      <c r="I5278" s="104"/>
      <c r="J5278" s="104"/>
      <c r="K5278" s="75"/>
    </row>
    <row r="5279" spans="1:11">
      <c r="A5279" s="731"/>
      <c r="B5279" s="729"/>
      <c r="C5279" s="104"/>
      <c r="D5279" s="104"/>
      <c r="E5279" s="73" t="s">
        <v>4348</v>
      </c>
      <c r="F5279" s="306">
        <v>1100</v>
      </c>
      <c r="G5279" s="73"/>
      <c r="H5279" s="73">
        <v>1100</v>
      </c>
      <c r="I5279" s="73">
        <v>2</v>
      </c>
      <c r="J5279" s="73">
        <v>0</v>
      </c>
      <c r="K5279" s="73">
        <v>2</v>
      </c>
    </row>
    <row r="5280" spans="1:11">
      <c r="A5280" s="731">
        <v>21</v>
      </c>
      <c r="B5280" s="727" t="s">
        <v>4977</v>
      </c>
      <c r="C5280" s="104" t="s">
        <v>4976</v>
      </c>
      <c r="D5280" s="104">
        <v>150030201</v>
      </c>
      <c r="E5280" s="104"/>
      <c r="F5280" s="107"/>
      <c r="G5280" s="104">
        <v>381</v>
      </c>
      <c r="H5280" s="104">
        <v>381</v>
      </c>
      <c r="I5280" s="104"/>
      <c r="J5280" s="104"/>
      <c r="K5280" s="75"/>
    </row>
    <row r="5281" spans="1:11">
      <c r="A5281" s="731"/>
      <c r="B5281" s="728"/>
      <c r="C5281" s="281"/>
      <c r="D5281" s="104">
        <v>150030202</v>
      </c>
      <c r="E5281" s="104"/>
      <c r="F5281" s="107"/>
      <c r="G5281" s="104">
        <v>463</v>
      </c>
      <c r="H5281" s="104">
        <v>463</v>
      </c>
      <c r="I5281" s="104"/>
      <c r="J5281" s="104"/>
      <c r="K5281" s="75"/>
    </row>
    <row r="5282" spans="1:11">
      <c r="A5282" s="731"/>
      <c r="B5282" s="729"/>
      <c r="C5282" s="104"/>
      <c r="D5282" s="104"/>
      <c r="E5282" s="73" t="s">
        <v>4348</v>
      </c>
      <c r="F5282" s="306">
        <v>0</v>
      </c>
      <c r="G5282" s="73">
        <v>844</v>
      </c>
      <c r="H5282" s="73">
        <v>844</v>
      </c>
      <c r="I5282" s="73">
        <v>0</v>
      </c>
      <c r="J5282" s="73">
        <v>2</v>
      </c>
      <c r="K5282" s="73">
        <v>2</v>
      </c>
    </row>
    <row r="5283" spans="1:11">
      <c r="A5283" s="731">
        <v>22</v>
      </c>
      <c r="B5283" s="727" t="s">
        <v>4975</v>
      </c>
      <c r="C5283" s="104" t="s">
        <v>4973</v>
      </c>
      <c r="D5283" s="104">
        <v>150030203</v>
      </c>
      <c r="E5283" s="104"/>
      <c r="F5283" s="104">
        <v>328</v>
      </c>
      <c r="G5283" s="104"/>
      <c r="H5283" s="104">
        <v>328</v>
      </c>
      <c r="I5283" s="104"/>
      <c r="J5283" s="104"/>
      <c r="K5283" s="75"/>
    </row>
    <row r="5284" spans="1:11">
      <c r="A5284" s="731"/>
      <c r="B5284" s="728"/>
      <c r="C5284" s="104"/>
      <c r="D5284" s="104">
        <v>150030204</v>
      </c>
      <c r="E5284" s="104"/>
      <c r="F5284" s="104">
        <v>585</v>
      </c>
      <c r="G5284" s="104"/>
      <c r="H5284" s="104">
        <v>585</v>
      </c>
      <c r="I5284" s="104"/>
      <c r="J5284" s="104"/>
      <c r="K5284" s="75"/>
    </row>
    <row r="5285" spans="1:11">
      <c r="A5285" s="731"/>
      <c r="B5285" s="729"/>
      <c r="C5285" s="104"/>
      <c r="D5285" s="104"/>
      <c r="E5285" s="73" t="s">
        <v>4348</v>
      </c>
      <c r="F5285" s="73">
        <v>913</v>
      </c>
      <c r="G5285" s="73">
        <v>0</v>
      </c>
      <c r="H5285" s="73">
        <v>913</v>
      </c>
      <c r="I5285" s="73">
        <v>2</v>
      </c>
      <c r="J5285" s="73">
        <v>0</v>
      </c>
      <c r="K5285" s="73">
        <v>2</v>
      </c>
    </row>
    <row r="5286" spans="1:11">
      <c r="A5286" s="731">
        <v>23</v>
      </c>
      <c r="B5286" s="727" t="s">
        <v>4974</v>
      </c>
      <c r="C5286" s="104" t="s">
        <v>4973</v>
      </c>
      <c r="D5286" s="104">
        <v>150030203</v>
      </c>
      <c r="E5286" s="104"/>
      <c r="F5286" s="104"/>
      <c r="G5286" s="104">
        <v>238</v>
      </c>
      <c r="H5286" s="104">
        <v>238</v>
      </c>
      <c r="I5286" s="104"/>
      <c r="J5286" s="104"/>
      <c r="K5286" s="75"/>
    </row>
    <row r="5287" spans="1:11">
      <c r="A5287" s="731"/>
      <c r="B5287" s="728"/>
      <c r="C5287" s="104"/>
      <c r="D5287" s="104">
        <v>150030204</v>
      </c>
      <c r="E5287" s="104"/>
      <c r="F5287" s="104"/>
      <c r="G5287" s="104">
        <v>396</v>
      </c>
      <c r="H5287" s="104">
        <v>396</v>
      </c>
      <c r="I5287" s="104"/>
      <c r="J5287" s="104"/>
      <c r="K5287" s="75"/>
    </row>
    <row r="5288" spans="1:11">
      <c r="A5288" s="731"/>
      <c r="B5288" s="729"/>
      <c r="C5288" s="104"/>
      <c r="D5288" s="104"/>
      <c r="E5288" s="73" t="s">
        <v>4348</v>
      </c>
      <c r="F5288" s="73">
        <v>0</v>
      </c>
      <c r="G5288" s="73">
        <v>634</v>
      </c>
      <c r="H5288" s="73">
        <v>634</v>
      </c>
      <c r="I5288" s="73">
        <v>0</v>
      </c>
      <c r="J5288" s="73">
        <v>2</v>
      </c>
      <c r="K5288" s="73">
        <v>2</v>
      </c>
    </row>
    <row r="5289" spans="1:11">
      <c r="A5289" s="731">
        <v>24</v>
      </c>
      <c r="B5289" s="727" t="s">
        <v>4972</v>
      </c>
      <c r="C5289" s="104" t="s">
        <v>4971</v>
      </c>
      <c r="D5289" s="104">
        <v>150030205</v>
      </c>
      <c r="E5289" s="104"/>
      <c r="F5289" s="104">
        <v>449</v>
      </c>
      <c r="G5289" s="104">
        <v>317</v>
      </c>
      <c r="H5289" s="104">
        <v>766</v>
      </c>
      <c r="I5289" s="104"/>
      <c r="J5289" s="104"/>
      <c r="K5289" s="75"/>
    </row>
    <row r="5290" spans="1:11">
      <c r="A5290" s="731"/>
      <c r="B5290" s="728"/>
      <c r="C5290" s="104"/>
      <c r="D5290" s="104">
        <v>150030206</v>
      </c>
      <c r="E5290" s="104"/>
      <c r="F5290" s="104">
        <v>489</v>
      </c>
      <c r="G5290" s="104">
        <v>317</v>
      </c>
      <c r="H5290" s="104">
        <v>806</v>
      </c>
      <c r="I5290" s="104"/>
      <c r="J5290" s="104"/>
      <c r="K5290" s="75"/>
    </row>
    <row r="5291" spans="1:11">
      <c r="A5291" s="731"/>
      <c r="B5291" s="729"/>
      <c r="C5291" s="104"/>
      <c r="D5291" s="104"/>
      <c r="E5291" s="73" t="s">
        <v>4348</v>
      </c>
      <c r="F5291" s="73">
        <v>938</v>
      </c>
      <c r="G5291" s="73">
        <v>634</v>
      </c>
      <c r="H5291" s="73">
        <v>1572</v>
      </c>
      <c r="I5291" s="73">
        <v>2</v>
      </c>
      <c r="J5291" s="73">
        <v>1</v>
      </c>
      <c r="K5291" s="73">
        <v>3</v>
      </c>
    </row>
    <row r="5292" spans="1:11">
      <c r="A5292" s="731">
        <v>25</v>
      </c>
      <c r="B5292" s="707" t="s">
        <v>4970</v>
      </c>
      <c r="C5292" s="104" t="s">
        <v>4967</v>
      </c>
      <c r="D5292" s="104">
        <v>150030406</v>
      </c>
      <c r="E5292" s="104"/>
      <c r="F5292" s="104">
        <v>496</v>
      </c>
      <c r="G5292" s="104">
        <v>423</v>
      </c>
      <c r="H5292" s="104">
        <v>919</v>
      </c>
      <c r="I5292" s="104"/>
      <c r="J5292" s="104"/>
      <c r="K5292" s="75"/>
    </row>
    <row r="5293" spans="1:11">
      <c r="A5293" s="731"/>
      <c r="B5293" s="713"/>
      <c r="C5293" s="104"/>
      <c r="D5293" s="104"/>
      <c r="E5293" s="73" t="s">
        <v>4348</v>
      </c>
      <c r="F5293" s="73">
        <v>496</v>
      </c>
      <c r="G5293" s="73">
        <v>423</v>
      </c>
      <c r="H5293" s="73">
        <v>919</v>
      </c>
      <c r="I5293" s="73">
        <v>1</v>
      </c>
      <c r="J5293" s="73">
        <v>1</v>
      </c>
      <c r="K5293" s="73">
        <v>2</v>
      </c>
    </row>
    <row r="5294" spans="1:11">
      <c r="A5294" s="731">
        <v>26</v>
      </c>
      <c r="B5294" s="707" t="s">
        <v>4969</v>
      </c>
      <c r="C5294" s="104" t="s">
        <v>4967</v>
      </c>
      <c r="D5294" s="104">
        <v>150030407</v>
      </c>
      <c r="E5294" s="104"/>
      <c r="F5294" s="104">
        <v>455</v>
      </c>
      <c r="G5294" s="104"/>
      <c r="H5294" s="104">
        <v>455</v>
      </c>
      <c r="I5294" s="104"/>
      <c r="J5294" s="104"/>
      <c r="K5294" s="75"/>
    </row>
    <row r="5295" spans="1:11">
      <c r="A5295" s="731"/>
      <c r="B5295" s="708"/>
      <c r="C5295" s="104"/>
      <c r="D5295" s="104">
        <v>150030408</v>
      </c>
      <c r="E5295" s="104"/>
      <c r="F5295" s="104">
        <v>184</v>
      </c>
      <c r="G5295" s="104"/>
      <c r="H5295" s="104">
        <v>184</v>
      </c>
      <c r="I5295" s="104"/>
      <c r="J5295" s="104"/>
      <c r="K5295" s="75"/>
    </row>
    <row r="5296" spans="1:11">
      <c r="A5296" s="731"/>
      <c r="B5296" s="708"/>
      <c r="C5296" s="104"/>
      <c r="D5296" s="104">
        <v>150030409</v>
      </c>
      <c r="E5296" s="104"/>
      <c r="F5296" s="104">
        <v>460</v>
      </c>
      <c r="G5296" s="104"/>
      <c r="H5296" s="104">
        <v>460</v>
      </c>
      <c r="I5296" s="104"/>
      <c r="J5296" s="104"/>
      <c r="K5296" s="75"/>
    </row>
    <row r="5297" spans="1:11">
      <c r="A5297" s="731"/>
      <c r="B5297" s="708"/>
      <c r="C5297" s="104"/>
      <c r="D5297" s="104">
        <v>150030410</v>
      </c>
      <c r="E5297" s="104"/>
      <c r="F5297" s="104">
        <v>250</v>
      </c>
      <c r="G5297" s="104"/>
      <c r="H5297" s="104">
        <v>250</v>
      </c>
      <c r="I5297" s="104"/>
      <c r="J5297" s="104"/>
      <c r="K5297" s="75"/>
    </row>
    <row r="5298" spans="1:11">
      <c r="A5298" s="731"/>
      <c r="B5298" s="713"/>
      <c r="C5298" s="104"/>
      <c r="D5298" s="104"/>
      <c r="E5298" s="73" t="s">
        <v>4348</v>
      </c>
      <c r="F5298" s="73">
        <v>1349</v>
      </c>
      <c r="G5298" s="73">
        <v>0</v>
      </c>
      <c r="H5298" s="73">
        <v>1349</v>
      </c>
      <c r="I5298" s="73">
        <v>3</v>
      </c>
      <c r="J5298" s="73">
        <v>0</v>
      </c>
      <c r="K5298" s="73">
        <v>3</v>
      </c>
    </row>
    <row r="5299" spans="1:11">
      <c r="A5299" s="731">
        <v>27</v>
      </c>
      <c r="B5299" s="707" t="s">
        <v>4968</v>
      </c>
      <c r="C5299" s="104" t="s">
        <v>4967</v>
      </c>
      <c r="D5299" s="104">
        <v>150030407</v>
      </c>
      <c r="E5299" s="104"/>
      <c r="F5299" s="104">
        <v>0</v>
      </c>
      <c r="G5299" s="104">
        <v>361</v>
      </c>
      <c r="H5299" s="104">
        <v>361</v>
      </c>
      <c r="I5299" s="104"/>
      <c r="J5299" s="104"/>
      <c r="K5299" s="75"/>
    </row>
    <row r="5300" spans="1:11">
      <c r="A5300" s="731"/>
      <c r="B5300" s="708"/>
      <c r="C5300" s="104"/>
      <c r="D5300" s="104">
        <v>150030408</v>
      </c>
      <c r="E5300" s="104"/>
      <c r="F5300" s="104"/>
      <c r="G5300" s="104">
        <v>153</v>
      </c>
      <c r="H5300" s="104">
        <v>153</v>
      </c>
      <c r="I5300" s="104"/>
      <c r="J5300" s="104"/>
      <c r="K5300" s="75"/>
    </row>
    <row r="5301" spans="1:11">
      <c r="A5301" s="731"/>
      <c r="B5301" s="708"/>
      <c r="C5301" s="104"/>
      <c r="D5301" s="104">
        <v>150030409</v>
      </c>
      <c r="E5301" s="104"/>
      <c r="F5301" s="104"/>
      <c r="G5301" s="104">
        <v>344</v>
      </c>
      <c r="H5301" s="104">
        <v>344</v>
      </c>
      <c r="I5301" s="104"/>
      <c r="J5301" s="104"/>
      <c r="K5301" s="75"/>
    </row>
    <row r="5302" spans="1:11">
      <c r="A5302" s="731"/>
      <c r="B5302" s="708"/>
      <c r="C5302" s="104"/>
      <c r="D5302" s="104">
        <v>150030410</v>
      </c>
      <c r="E5302" s="104"/>
      <c r="F5302" s="104"/>
      <c r="G5302" s="104">
        <v>197</v>
      </c>
      <c r="H5302" s="104">
        <v>197</v>
      </c>
      <c r="I5302" s="104"/>
      <c r="J5302" s="104"/>
      <c r="K5302" s="75"/>
    </row>
    <row r="5303" spans="1:11">
      <c r="A5303" s="731"/>
      <c r="B5303" s="713"/>
      <c r="C5303" s="104"/>
      <c r="D5303" s="104"/>
      <c r="E5303" s="73" t="s">
        <v>4348</v>
      </c>
      <c r="F5303" s="73">
        <v>0</v>
      </c>
      <c r="G5303" s="73">
        <v>1055</v>
      </c>
      <c r="H5303" s="73">
        <v>1055</v>
      </c>
      <c r="I5303" s="73">
        <v>0</v>
      </c>
      <c r="J5303" s="73">
        <v>2</v>
      </c>
      <c r="K5303" s="73">
        <v>2</v>
      </c>
    </row>
    <row r="5304" spans="1:11">
      <c r="A5304" s="731">
        <v>28</v>
      </c>
      <c r="B5304" s="707" t="s">
        <v>4966</v>
      </c>
      <c r="C5304" s="104" t="s">
        <v>4964</v>
      </c>
      <c r="D5304" s="104">
        <v>150030401</v>
      </c>
      <c r="E5304" s="104"/>
      <c r="F5304" s="104">
        <v>455</v>
      </c>
      <c r="G5304" s="104"/>
      <c r="H5304" s="104">
        <v>455</v>
      </c>
      <c r="I5304" s="104"/>
      <c r="J5304" s="104"/>
      <c r="K5304" s="75"/>
    </row>
    <row r="5305" spans="1:11">
      <c r="A5305" s="731"/>
      <c r="B5305" s="708"/>
      <c r="C5305" s="104"/>
      <c r="D5305" s="104">
        <v>150030402</v>
      </c>
      <c r="E5305" s="104"/>
      <c r="F5305" s="104">
        <v>58</v>
      </c>
      <c r="G5305" s="104"/>
      <c r="H5305" s="104">
        <v>58</v>
      </c>
      <c r="I5305" s="104"/>
      <c r="J5305" s="104"/>
      <c r="K5305" s="75"/>
    </row>
    <row r="5306" spans="1:11">
      <c r="A5306" s="731"/>
      <c r="B5306" s="708"/>
      <c r="C5306" s="104"/>
      <c r="D5306" s="104">
        <v>150030403</v>
      </c>
      <c r="E5306" s="104"/>
      <c r="F5306" s="104">
        <v>256</v>
      </c>
      <c r="G5306" s="104"/>
      <c r="H5306" s="104">
        <v>256</v>
      </c>
      <c r="I5306" s="104"/>
      <c r="J5306" s="104"/>
      <c r="K5306" s="75"/>
    </row>
    <row r="5307" spans="1:11">
      <c r="A5307" s="731"/>
      <c r="B5307" s="708"/>
      <c r="C5307" s="104"/>
      <c r="D5307" s="104">
        <v>150030404</v>
      </c>
      <c r="E5307" s="104"/>
      <c r="F5307" s="104">
        <v>134</v>
      </c>
      <c r="G5307" s="104"/>
      <c r="H5307" s="104">
        <v>134</v>
      </c>
      <c r="I5307" s="104"/>
      <c r="J5307" s="104"/>
      <c r="K5307" s="75"/>
    </row>
    <row r="5308" spans="1:11">
      <c r="A5308" s="731"/>
      <c r="B5308" s="708"/>
      <c r="C5308" s="104"/>
      <c r="D5308" s="104">
        <v>150030405</v>
      </c>
      <c r="E5308" s="104"/>
      <c r="F5308" s="104">
        <v>505</v>
      </c>
      <c r="G5308" s="104"/>
      <c r="H5308" s="104">
        <v>505</v>
      </c>
      <c r="I5308" s="104"/>
      <c r="J5308" s="104"/>
      <c r="K5308" s="75"/>
    </row>
    <row r="5309" spans="1:11">
      <c r="A5309" s="731"/>
      <c r="B5309" s="713"/>
      <c r="C5309" s="104"/>
      <c r="D5309" s="104"/>
      <c r="E5309" s="73" t="s">
        <v>4348</v>
      </c>
      <c r="F5309" s="73">
        <v>1408</v>
      </c>
      <c r="G5309" s="73">
        <v>0</v>
      </c>
      <c r="H5309" s="73">
        <v>1408</v>
      </c>
      <c r="I5309" s="73">
        <v>3</v>
      </c>
      <c r="J5309" s="73">
        <v>0</v>
      </c>
      <c r="K5309" s="73">
        <v>3</v>
      </c>
    </row>
    <row r="5310" spans="1:11">
      <c r="A5310" s="731">
        <v>29</v>
      </c>
      <c r="B5310" s="707" t="s">
        <v>4965</v>
      </c>
      <c r="C5310" s="104" t="s">
        <v>4964</v>
      </c>
      <c r="D5310" s="104">
        <v>150030401</v>
      </c>
      <c r="E5310" s="104"/>
      <c r="F5310" s="104">
        <v>0</v>
      </c>
      <c r="G5310" s="104">
        <v>341</v>
      </c>
      <c r="H5310" s="104">
        <v>341</v>
      </c>
      <c r="I5310" s="104"/>
      <c r="J5310" s="104"/>
      <c r="K5310" s="75"/>
    </row>
    <row r="5311" spans="1:11">
      <c r="A5311" s="731"/>
      <c r="B5311" s="708"/>
      <c r="C5311" s="104"/>
      <c r="D5311" s="104">
        <v>150030402</v>
      </c>
      <c r="E5311" s="75"/>
      <c r="F5311" s="107"/>
      <c r="G5311" s="104">
        <v>40</v>
      </c>
      <c r="H5311" s="104">
        <v>40</v>
      </c>
      <c r="I5311" s="104"/>
      <c r="J5311" s="104"/>
      <c r="K5311" s="75"/>
    </row>
    <row r="5312" spans="1:11">
      <c r="A5312" s="731"/>
      <c r="B5312" s="708"/>
      <c r="C5312" s="104"/>
      <c r="D5312" s="104">
        <v>150030403</v>
      </c>
      <c r="E5312" s="75"/>
      <c r="F5312" s="107"/>
      <c r="G5312" s="104">
        <v>222</v>
      </c>
      <c r="H5312" s="104">
        <v>222</v>
      </c>
      <c r="I5312" s="104"/>
      <c r="J5312" s="104"/>
      <c r="K5312" s="75"/>
    </row>
    <row r="5313" spans="1:11">
      <c r="A5313" s="731"/>
      <c r="B5313" s="708"/>
      <c r="C5313" s="104"/>
      <c r="D5313" s="104">
        <v>150030404</v>
      </c>
      <c r="E5313" s="75"/>
      <c r="F5313" s="107"/>
      <c r="G5313" s="104">
        <v>121</v>
      </c>
      <c r="H5313" s="104">
        <v>121</v>
      </c>
      <c r="I5313" s="104"/>
      <c r="J5313" s="104"/>
      <c r="K5313" s="75"/>
    </row>
    <row r="5314" spans="1:11">
      <c r="A5314" s="731"/>
      <c r="B5314" s="708"/>
      <c r="C5314" s="104"/>
      <c r="D5314" s="104">
        <v>150030405</v>
      </c>
      <c r="E5314" s="75"/>
      <c r="F5314" s="107"/>
      <c r="G5314" s="104">
        <v>507</v>
      </c>
      <c r="H5314" s="104">
        <v>507</v>
      </c>
      <c r="I5314" s="104"/>
      <c r="J5314" s="104"/>
      <c r="K5314" s="75"/>
    </row>
    <row r="5315" spans="1:11">
      <c r="A5315" s="731"/>
      <c r="B5315" s="713"/>
      <c r="C5315" s="104"/>
      <c r="D5315" s="104"/>
      <c r="E5315" s="73" t="s">
        <v>4348</v>
      </c>
      <c r="F5315" s="73">
        <v>0</v>
      </c>
      <c r="G5315" s="73">
        <v>1231</v>
      </c>
      <c r="H5315" s="73">
        <v>1231</v>
      </c>
      <c r="I5315" s="73">
        <v>0</v>
      </c>
      <c r="J5315" s="73">
        <v>2</v>
      </c>
      <c r="K5315" s="73">
        <v>2</v>
      </c>
    </row>
    <row r="5316" spans="1:11">
      <c r="A5316" s="731">
        <v>30</v>
      </c>
      <c r="B5316" s="707" t="s">
        <v>4963</v>
      </c>
      <c r="C5316" s="104" t="s">
        <v>4961</v>
      </c>
      <c r="D5316" s="104">
        <v>150030501</v>
      </c>
      <c r="E5316" s="104"/>
      <c r="F5316" s="104">
        <v>578</v>
      </c>
      <c r="G5316" s="104"/>
      <c r="H5316" s="104">
        <v>578</v>
      </c>
      <c r="I5316" s="104"/>
      <c r="J5316" s="104"/>
      <c r="K5316" s="75"/>
    </row>
    <row r="5317" spans="1:11">
      <c r="A5317" s="731"/>
      <c r="B5317" s="708"/>
      <c r="C5317" s="104"/>
      <c r="D5317" s="104">
        <v>150030502</v>
      </c>
      <c r="E5317" s="104"/>
      <c r="F5317" s="104">
        <v>292</v>
      </c>
      <c r="G5317" s="104"/>
      <c r="H5317" s="104">
        <v>292</v>
      </c>
      <c r="I5317" s="104"/>
      <c r="J5317" s="104"/>
      <c r="K5317" s="75"/>
    </row>
    <row r="5318" spans="1:11">
      <c r="A5318" s="731"/>
      <c r="B5318" s="708"/>
      <c r="C5318" s="104"/>
      <c r="D5318" s="104">
        <v>150030503</v>
      </c>
      <c r="E5318" s="104"/>
      <c r="F5318" s="104">
        <v>447</v>
      </c>
      <c r="G5318" s="104"/>
      <c r="H5318" s="104">
        <v>447</v>
      </c>
      <c r="I5318" s="104"/>
      <c r="J5318" s="104"/>
      <c r="K5318" s="75"/>
    </row>
    <row r="5319" spans="1:11">
      <c r="A5319" s="731"/>
      <c r="B5319" s="708"/>
      <c r="C5319" s="104"/>
      <c r="D5319" s="104">
        <v>150030504</v>
      </c>
      <c r="E5319" s="104"/>
      <c r="F5319" s="104">
        <v>163</v>
      </c>
      <c r="G5319" s="104"/>
      <c r="H5319" s="104">
        <v>163</v>
      </c>
      <c r="I5319" s="104"/>
      <c r="J5319" s="104"/>
      <c r="K5319" s="75"/>
    </row>
    <row r="5320" spans="1:11">
      <c r="A5320" s="731"/>
      <c r="B5320" s="713"/>
      <c r="C5320" s="104"/>
      <c r="D5320" s="311"/>
      <c r="E5320" s="73" t="s">
        <v>4348</v>
      </c>
      <c r="F5320" s="73">
        <v>1480</v>
      </c>
      <c r="G5320" s="306">
        <v>0</v>
      </c>
      <c r="H5320" s="73">
        <v>1480</v>
      </c>
      <c r="I5320" s="73">
        <v>3</v>
      </c>
      <c r="J5320" s="73">
        <v>0</v>
      </c>
      <c r="K5320" s="73">
        <v>3</v>
      </c>
    </row>
    <row r="5321" spans="1:11">
      <c r="A5321" s="731">
        <v>31</v>
      </c>
      <c r="B5321" s="707" t="s">
        <v>4962</v>
      </c>
      <c r="C5321" s="104" t="s">
        <v>4961</v>
      </c>
      <c r="D5321" s="104">
        <v>150030501</v>
      </c>
      <c r="E5321" s="104"/>
      <c r="F5321" s="104">
        <v>0</v>
      </c>
      <c r="G5321" s="104">
        <v>437</v>
      </c>
      <c r="H5321" s="104">
        <v>437</v>
      </c>
      <c r="I5321" s="104"/>
      <c r="J5321" s="104"/>
      <c r="K5321" s="75"/>
    </row>
    <row r="5322" spans="1:11">
      <c r="A5322" s="731"/>
      <c r="B5322" s="708"/>
      <c r="C5322" s="104"/>
      <c r="D5322" s="104">
        <v>150030502</v>
      </c>
      <c r="E5322" s="104"/>
      <c r="F5322" s="104"/>
      <c r="G5322" s="104">
        <v>276</v>
      </c>
      <c r="H5322" s="104">
        <v>276</v>
      </c>
      <c r="I5322" s="104"/>
      <c r="J5322" s="104"/>
      <c r="K5322" s="75"/>
    </row>
    <row r="5323" spans="1:11">
      <c r="A5323" s="731"/>
      <c r="B5323" s="708"/>
      <c r="C5323" s="104"/>
      <c r="D5323" s="104">
        <v>150030503</v>
      </c>
      <c r="E5323" s="104"/>
      <c r="F5323" s="104"/>
      <c r="G5323" s="104">
        <v>337</v>
      </c>
      <c r="H5323" s="104">
        <v>337</v>
      </c>
      <c r="I5323" s="104"/>
      <c r="J5323" s="104"/>
      <c r="K5323" s="75"/>
    </row>
    <row r="5324" spans="1:11">
      <c r="A5324" s="731"/>
      <c r="B5324" s="708"/>
      <c r="C5324" s="104"/>
      <c r="D5324" s="104">
        <v>150030504</v>
      </c>
      <c r="E5324" s="104"/>
      <c r="F5324" s="104"/>
      <c r="G5324" s="104">
        <v>135</v>
      </c>
      <c r="H5324" s="104">
        <v>135</v>
      </c>
      <c r="I5324" s="104"/>
      <c r="J5324" s="104"/>
      <c r="K5324" s="75"/>
    </row>
    <row r="5325" spans="1:11">
      <c r="A5325" s="731"/>
      <c r="B5325" s="713"/>
      <c r="C5325" s="281"/>
      <c r="D5325" s="104"/>
      <c r="E5325" s="73" t="s">
        <v>4348</v>
      </c>
      <c r="F5325" s="306">
        <v>0</v>
      </c>
      <c r="G5325" s="306">
        <v>1185</v>
      </c>
      <c r="H5325" s="306">
        <v>1185</v>
      </c>
      <c r="I5325" s="73">
        <v>0</v>
      </c>
      <c r="J5325" s="73">
        <v>2</v>
      </c>
      <c r="K5325" s="73">
        <v>2</v>
      </c>
    </row>
    <row r="5326" spans="1:11">
      <c r="A5326" s="731">
        <v>32</v>
      </c>
      <c r="B5326" s="707" t="s">
        <v>4960</v>
      </c>
      <c r="C5326" s="104" t="s">
        <v>4957</v>
      </c>
      <c r="D5326" s="104">
        <v>150030507</v>
      </c>
      <c r="E5326" s="104"/>
      <c r="F5326" s="104">
        <v>981</v>
      </c>
      <c r="G5326" s="104">
        <v>746</v>
      </c>
      <c r="H5326" s="104">
        <v>1727</v>
      </c>
      <c r="I5326" s="104"/>
      <c r="J5326" s="104"/>
      <c r="K5326" s="75"/>
    </row>
    <row r="5327" spans="1:11">
      <c r="A5327" s="731"/>
      <c r="B5327" s="713"/>
      <c r="C5327" s="104"/>
      <c r="D5327" s="104"/>
      <c r="E5327" s="73" t="s">
        <v>4348</v>
      </c>
      <c r="F5327" s="73">
        <v>981</v>
      </c>
      <c r="G5327" s="73">
        <v>746</v>
      </c>
      <c r="H5327" s="73">
        <v>1727</v>
      </c>
      <c r="I5327" s="73">
        <v>2</v>
      </c>
      <c r="J5327" s="73">
        <v>2</v>
      </c>
      <c r="K5327" s="73">
        <v>4</v>
      </c>
    </row>
    <row r="5328" spans="1:11">
      <c r="A5328" s="731">
        <v>33</v>
      </c>
      <c r="B5328" s="707" t="s">
        <v>4959</v>
      </c>
      <c r="C5328" s="104" t="s">
        <v>4957</v>
      </c>
      <c r="D5328" s="104">
        <v>150030508</v>
      </c>
      <c r="E5328" s="104"/>
      <c r="F5328" s="104">
        <v>267</v>
      </c>
      <c r="G5328" s="104"/>
      <c r="H5328" s="104">
        <v>267</v>
      </c>
      <c r="I5328" s="104"/>
      <c r="J5328" s="104"/>
      <c r="K5328" s="75"/>
    </row>
    <row r="5329" spans="1:11">
      <c r="A5329" s="731"/>
      <c r="B5329" s="708"/>
      <c r="C5329" s="281"/>
      <c r="D5329" s="104">
        <v>150030509</v>
      </c>
      <c r="E5329" s="104"/>
      <c r="F5329" s="107">
        <v>251</v>
      </c>
      <c r="G5329" s="104"/>
      <c r="H5329" s="104">
        <v>251</v>
      </c>
      <c r="I5329" s="104"/>
      <c r="J5329" s="104"/>
      <c r="K5329" s="75"/>
    </row>
    <row r="5330" spans="1:11">
      <c r="A5330" s="731"/>
      <c r="B5330" s="708"/>
      <c r="C5330" s="104"/>
      <c r="D5330" s="104">
        <v>150030510</v>
      </c>
      <c r="E5330" s="104"/>
      <c r="F5330" s="107">
        <v>191</v>
      </c>
      <c r="G5330" s="104"/>
      <c r="H5330" s="104">
        <v>191</v>
      </c>
      <c r="I5330" s="104"/>
      <c r="J5330" s="104"/>
      <c r="K5330" s="75"/>
    </row>
    <row r="5331" spans="1:11">
      <c r="A5331" s="731"/>
      <c r="B5331" s="713"/>
      <c r="C5331" s="104"/>
      <c r="D5331" s="104"/>
      <c r="E5331" s="73" t="s">
        <v>4348</v>
      </c>
      <c r="F5331" s="73">
        <v>709</v>
      </c>
      <c r="G5331" s="73">
        <v>0</v>
      </c>
      <c r="H5331" s="73">
        <v>709</v>
      </c>
      <c r="I5331" s="73">
        <v>2</v>
      </c>
      <c r="J5331" s="73">
        <v>0</v>
      </c>
      <c r="K5331" s="73">
        <v>2</v>
      </c>
    </row>
    <row r="5332" spans="1:11">
      <c r="A5332" s="731">
        <v>34</v>
      </c>
      <c r="B5332" s="707" t="s">
        <v>4958</v>
      </c>
      <c r="C5332" s="104" t="s">
        <v>4957</v>
      </c>
      <c r="D5332" s="104">
        <v>150030508</v>
      </c>
      <c r="E5332" s="104"/>
      <c r="F5332" s="104"/>
      <c r="G5332" s="104">
        <v>197</v>
      </c>
      <c r="H5332" s="104">
        <v>197</v>
      </c>
      <c r="I5332" s="104"/>
      <c r="J5332" s="104"/>
      <c r="K5332" s="75"/>
    </row>
    <row r="5333" spans="1:11">
      <c r="A5333" s="731"/>
      <c r="B5333" s="708"/>
      <c r="C5333" s="281"/>
      <c r="D5333" s="104">
        <v>150030509</v>
      </c>
      <c r="E5333" s="104"/>
      <c r="F5333" s="104"/>
      <c r="G5333" s="104">
        <v>210</v>
      </c>
      <c r="H5333" s="104">
        <v>210</v>
      </c>
      <c r="I5333" s="104"/>
      <c r="J5333" s="104"/>
      <c r="K5333" s="75"/>
    </row>
    <row r="5334" spans="1:11">
      <c r="A5334" s="731"/>
      <c r="B5334" s="708"/>
      <c r="C5334" s="104"/>
      <c r="D5334" s="104">
        <v>150030510</v>
      </c>
      <c r="E5334" s="104"/>
      <c r="F5334" s="104"/>
      <c r="G5334" s="104">
        <v>172</v>
      </c>
      <c r="H5334" s="104">
        <v>172</v>
      </c>
      <c r="I5334" s="104"/>
      <c r="J5334" s="104"/>
      <c r="K5334" s="75"/>
    </row>
    <row r="5335" spans="1:11">
      <c r="A5335" s="731"/>
      <c r="B5335" s="713"/>
      <c r="C5335" s="104"/>
      <c r="D5335" s="104"/>
      <c r="E5335" s="73" t="s">
        <v>4348</v>
      </c>
      <c r="F5335" s="73">
        <v>0</v>
      </c>
      <c r="G5335" s="73">
        <v>579</v>
      </c>
      <c r="H5335" s="73">
        <v>579</v>
      </c>
      <c r="I5335" s="73">
        <v>0</v>
      </c>
      <c r="J5335" s="73">
        <v>2</v>
      </c>
      <c r="K5335" s="73">
        <v>2</v>
      </c>
    </row>
    <row r="5336" spans="1:11">
      <c r="A5336" s="731">
        <v>35</v>
      </c>
      <c r="B5336" s="707" t="s">
        <v>4956</v>
      </c>
      <c r="C5336" s="104" t="s">
        <v>4954</v>
      </c>
      <c r="D5336" s="104">
        <v>150030505</v>
      </c>
      <c r="E5336" s="104"/>
      <c r="F5336" s="104">
        <v>532</v>
      </c>
      <c r="G5336" s="104"/>
      <c r="H5336" s="104">
        <v>532</v>
      </c>
      <c r="I5336" s="104"/>
      <c r="J5336" s="104"/>
      <c r="K5336" s="75"/>
    </row>
    <row r="5337" spans="1:11">
      <c r="A5337" s="731"/>
      <c r="B5337" s="708"/>
      <c r="C5337" s="281"/>
      <c r="D5337" s="104">
        <v>150030506</v>
      </c>
      <c r="E5337" s="104"/>
      <c r="F5337" s="104">
        <v>563</v>
      </c>
      <c r="G5337" s="104"/>
      <c r="H5337" s="104">
        <v>563</v>
      </c>
      <c r="I5337" s="104"/>
      <c r="J5337" s="104"/>
      <c r="K5337" s="75"/>
    </row>
    <row r="5338" spans="1:11">
      <c r="A5338" s="731"/>
      <c r="B5338" s="713"/>
      <c r="C5338" s="104"/>
      <c r="D5338" s="104"/>
      <c r="E5338" s="73" t="s">
        <v>4348</v>
      </c>
      <c r="F5338" s="306">
        <v>1095</v>
      </c>
      <c r="G5338" s="73">
        <v>0</v>
      </c>
      <c r="H5338" s="73">
        <v>1095</v>
      </c>
      <c r="I5338" s="73">
        <v>2</v>
      </c>
      <c r="J5338" s="73">
        <v>0</v>
      </c>
      <c r="K5338" s="73">
        <v>2</v>
      </c>
    </row>
    <row r="5339" spans="1:11">
      <c r="A5339" s="731">
        <v>36</v>
      </c>
      <c r="B5339" s="707" t="s">
        <v>4955</v>
      </c>
      <c r="C5339" s="104" t="s">
        <v>4954</v>
      </c>
      <c r="D5339" s="104">
        <v>150030505</v>
      </c>
      <c r="E5339" s="104"/>
      <c r="F5339" s="104"/>
      <c r="G5339" s="104">
        <v>402</v>
      </c>
      <c r="H5339" s="104">
        <v>402</v>
      </c>
      <c r="I5339" s="104"/>
      <c r="J5339" s="104"/>
      <c r="K5339" s="75"/>
    </row>
    <row r="5340" spans="1:11">
      <c r="A5340" s="731"/>
      <c r="B5340" s="708"/>
      <c r="C5340" s="104"/>
      <c r="D5340" s="104">
        <v>150030506</v>
      </c>
      <c r="E5340" s="104"/>
      <c r="F5340" s="104"/>
      <c r="G5340" s="104">
        <v>434</v>
      </c>
      <c r="H5340" s="104">
        <v>434</v>
      </c>
      <c r="I5340" s="104"/>
      <c r="J5340" s="104"/>
      <c r="K5340" s="75"/>
    </row>
    <row r="5341" spans="1:11">
      <c r="A5341" s="731"/>
      <c r="B5341" s="713"/>
      <c r="C5341" s="104"/>
      <c r="D5341" s="104"/>
      <c r="E5341" s="73" t="s">
        <v>4348</v>
      </c>
      <c r="F5341" s="306">
        <v>0</v>
      </c>
      <c r="G5341" s="73">
        <v>836</v>
      </c>
      <c r="H5341" s="73">
        <v>836</v>
      </c>
      <c r="I5341" s="73">
        <v>0</v>
      </c>
      <c r="J5341" s="73">
        <v>2</v>
      </c>
      <c r="K5341" s="73">
        <v>2</v>
      </c>
    </row>
    <row r="5342" spans="1:11">
      <c r="A5342" s="731">
        <v>37</v>
      </c>
      <c r="B5342" s="707" t="s">
        <v>4953</v>
      </c>
      <c r="C5342" s="104" t="s">
        <v>4951</v>
      </c>
      <c r="D5342" s="104">
        <v>150030301</v>
      </c>
      <c r="E5342" s="104"/>
      <c r="F5342" s="107">
        <v>375</v>
      </c>
      <c r="G5342" s="104"/>
      <c r="H5342" s="104">
        <v>375</v>
      </c>
      <c r="I5342" s="104"/>
      <c r="J5342" s="104"/>
      <c r="K5342" s="75"/>
    </row>
    <row r="5343" spans="1:11">
      <c r="A5343" s="731"/>
      <c r="B5343" s="708"/>
      <c r="C5343" s="104"/>
      <c r="D5343" s="104">
        <v>150030302</v>
      </c>
      <c r="E5343" s="104"/>
      <c r="F5343" s="107">
        <v>451</v>
      </c>
      <c r="G5343" s="104"/>
      <c r="H5343" s="104">
        <v>451</v>
      </c>
      <c r="I5343" s="104"/>
      <c r="J5343" s="104"/>
      <c r="K5343" s="75"/>
    </row>
    <row r="5344" spans="1:11">
      <c r="A5344" s="731"/>
      <c r="B5344" s="708"/>
      <c r="C5344" s="104"/>
      <c r="D5344" s="104">
        <v>150030303</v>
      </c>
      <c r="E5344" s="104"/>
      <c r="F5344" s="107">
        <v>189</v>
      </c>
      <c r="G5344" s="104"/>
      <c r="H5344" s="104">
        <v>189</v>
      </c>
      <c r="I5344" s="104"/>
      <c r="J5344" s="104"/>
      <c r="K5344" s="75"/>
    </row>
    <row r="5345" spans="1:11">
      <c r="A5345" s="731"/>
      <c r="B5345" s="708"/>
      <c r="C5345" s="104"/>
      <c r="D5345" s="104">
        <v>150030304</v>
      </c>
      <c r="E5345" s="104"/>
      <c r="F5345" s="107">
        <v>512</v>
      </c>
      <c r="G5345" s="104"/>
      <c r="H5345" s="104">
        <v>512</v>
      </c>
      <c r="I5345" s="104"/>
      <c r="J5345" s="104"/>
      <c r="K5345" s="75"/>
    </row>
    <row r="5346" spans="1:11">
      <c r="A5346" s="731"/>
      <c r="B5346" s="713"/>
      <c r="C5346" s="104"/>
      <c r="D5346" s="104"/>
      <c r="E5346" s="73" t="s">
        <v>4348</v>
      </c>
      <c r="F5346" s="73">
        <v>1527</v>
      </c>
      <c r="G5346" s="73">
        <v>0</v>
      </c>
      <c r="H5346" s="73">
        <v>1527</v>
      </c>
      <c r="I5346" s="73">
        <v>3</v>
      </c>
      <c r="J5346" s="73">
        <v>0</v>
      </c>
      <c r="K5346" s="73">
        <v>3</v>
      </c>
    </row>
    <row r="5347" spans="1:11">
      <c r="A5347" s="731">
        <v>38</v>
      </c>
      <c r="B5347" s="707" t="s">
        <v>4952</v>
      </c>
      <c r="C5347" s="104" t="s">
        <v>4951</v>
      </c>
      <c r="D5347" s="104">
        <v>150030301</v>
      </c>
      <c r="E5347" s="104"/>
      <c r="F5347" s="107">
        <v>0</v>
      </c>
      <c r="G5347" s="104">
        <v>272</v>
      </c>
      <c r="H5347" s="104">
        <v>272</v>
      </c>
      <c r="I5347" s="104"/>
      <c r="J5347" s="104"/>
      <c r="K5347" s="75"/>
    </row>
    <row r="5348" spans="1:11">
      <c r="A5348" s="731"/>
      <c r="B5348" s="708"/>
      <c r="C5348" s="104"/>
      <c r="D5348" s="104">
        <v>150030302</v>
      </c>
      <c r="E5348" s="104"/>
      <c r="F5348" s="107"/>
      <c r="G5348" s="104">
        <v>354</v>
      </c>
      <c r="H5348" s="104">
        <v>354</v>
      </c>
      <c r="I5348" s="104"/>
      <c r="J5348" s="104"/>
      <c r="K5348" s="75"/>
    </row>
    <row r="5349" spans="1:11">
      <c r="A5349" s="731"/>
      <c r="B5349" s="708"/>
      <c r="C5349" s="104"/>
      <c r="D5349" s="104">
        <v>150030303</v>
      </c>
      <c r="E5349" s="104"/>
      <c r="F5349" s="107"/>
      <c r="G5349" s="104">
        <v>118</v>
      </c>
      <c r="H5349" s="104">
        <v>118</v>
      </c>
      <c r="I5349" s="104"/>
      <c r="J5349" s="104"/>
      <c r="K5349" s="75"/>
    </row>
    <row r="5350" spans="1:11">
      <c r="A5350" s="731"/>
      <c r="B5350" s="708"/>
      <c r="C5350" s="104"/>
      <c r="D5350" s="104">
        <v>150030304</v>
      </c>
      <c r="E5350" s="104"/>
      <c r="F5350" s="107"/>
      <c r="G5350" s="104">
        <v>342</v>
      </c>
      <c r="H5350" s="104">
        <v>342</v>
      </c>
      <c r="I5350" s="104"/>
      <c r="J5350" s="104"/>
      <c r="K5350" s="75"/>
    </row>
    <row r="5351" spans="1:11">
      <c r="A5351" s="731"/>
      <c r="B5351" s="713"/>
      <c r="C5351" s="104"/>
      <c r="D5351" s="104"/>
      <c r="E5351" s="73" t="s">
        <v>4348</v>
      </c>
      <c r="F5351" s="73">
        <v>0</v>
      </c>
      <c r="G5351" s="73">
        <v>1086</v>
      </c>
      <c r="H5351" s="73">
        <v>1086</v>
      </c>
      <c r="I5351" s="73">
        <v>0</v>
      </c>
      <c r="J5351" s="73">
        <v>2</v>
      </c>
      <c r="K5351" s="73">
        <v>2</v>
      </c>
    </row>
    <row r="5352" spans="1:11">
      <c r="A5352" s="731">
        <v>39</v>
      </c>
      <c r="B5352" s="707" t="s">
        <v>4950</v>
      </c>
      <c r="C5352" s="104" t="s">
        <v>4947</v>
      </c>
      <c r="D5352" s="104">
        <v>150030309</v>
      </c>
      <c r="E5352" s="104"/>
      <c r="F5352" s="104">
        <v>670</v>
      </c>
      <c r="G5352" s="104">
        <v>522</v>
      </c>
      <c r="H5352" s="104">
        <v>1192</v>
      </c>
      <c r="I5352" s="104"/>
      <c r="J5352" s="104"/>
      <c r="K5352" s="75"/>
    </row>
    <row r="5353" spans="1:11">
      <c r="A5353" s="731"/>
      <c r="B5353" s="713"/>
      <c r="C5353" s="104"/>
      <c r="D5353" s="104"/>
      <c r="E5353" s="73" t="s">
        <v>4348</v>
      </c>
      <c r="F5353" s="73">
        <v>670</v>
      </c>
      <c r="G5353" s="73">
        <v>522</v>
      </c>
      <c r="H5353" s="73">
        <v>1192</v>
      </c>
      <c r="I5353" s="73">
        <v>2</v>
      </c>
      <c r="J5353" s="73">
        <v>1</v>
      </c>
      <c r="K5353" s="73">
        <v>3</v>
      </c>
    </row>
    <row r="5354" spans="1:11">
      <c r="A5354" s="731">
        <v>40</v>
      </c>
      <c r="B5354" s="707" t="s">
        <v>4949</v>
      </c>
      <c r="C5354" s="104" t="s">
        <v>4947</v>
      </c>
      <c r="D5354" s="104">
        <v>150030305</v>
      </c>
      <c r="E5354" s="104"/>
      <c r="F5354" s="104">
        <v>201</v>
      </c>
      <c r="G5354" s="104"/>
      <c r="H5354" s="104">
        <v>201</v>
      </c>
      <c r="I5354" s="104"/>
      <c r="J5354" s="104"/>
      <c r="K5354" s="75"/>
    </row>
    <row r="5355" spans="1:11">
      <c r="A5355" s="731"/>
      <c r="B5355" s="708"/>
      <c r="C5355" s="281"/>
      <c r="D5355" s="104">
        <v>150030306</v>
      </c>
      <c r="E5355" s="104"/>
      <c r="F5355" s="104">
        <v>462</v>
      </c>
      <c r="G5355" s="104"/>
      <c r="H5355" s="104">
        <v>462</v>
      </c>
      <c r="I5355" s="104"/>
      <c r="J5355" s="104"/>
      <c r="K5355" s="75"/>
    </row>
    <row r="5356" spans="1:11">
      <c r="A5356" s="731"/>
      <c r="B5356" s="708"/>
      <c r="C5356" s="281"/>
      <c r="D5356" s="104">
        <v>150030307</v>
      </c>
      <c r="E5356" s="104"/>
      <c r="F5356" s="104">
        <v>595</v>
      </c>
      <c r="G5356" s="104"/>
      <c r="H5356" s="104">
        <v>595</v>
      </c>
      <c r="I5356" s="104"/>
      <c r="J5356" s="104"/>
      <c r="K5356" s="75"/>
    </row>
    <row r="5357" spans="1:11">
      <c r="A5357" s="731"/>
      <c r="B5357" s="708"/>
      <c r="C5357" s="281"/>
      <c r="D5357" s="104">
        <v>150030308</v>
      </c>
      <c r="E5357" s="104"/>
      <c r="F5357" s="104">
        <v>498</v>
      </c>
      <c r="G5357" s="104"/>
      <c r="H5357" s="104">
        <v>498</v>
      </c>
      <c r="I5357" s="104"/>
      <c r="J5357" s="104"/>
      <c r="K5357" s="75"/>
    </row>
    <row r="5358" spans="1:11">
      <c r="A5358" s="731"/>
      <c r="B5358" s="713"/>
      <c r="C5358" s="104"/>
      <c r="D5358" s="104"/>
      <c r="E5358" s="73" t="s">
        <v>4348</v>
      </c>
      <c r="F5358" s="73">
        <v>1756</v>
      </c>
      <c r="G5358" s="73">
        <v>0</v>
      </c>
      <c r="H5358" s="73">
        <v>1756</v>
      </c>
      <c r="I5358" s="73">
        <v>3</v>
      </c>
      <c r="J5358" s="73">
        <v>0</v>
      </c>
      <c r="K5358" s="73">
        <v>3</v>
      </c>
    </row>
    <row r="5359" spans="1:11">
      <c r="A5359" s="731">
        <v>41</v>
      </c>
      <c r="B5359" s="730" t="s">
        <v>4948</v>
      </c>
      <c r="C5359" s="104" t="s">
        <v>4947</v>
      </c>
      <c r="D5359" s="104">
        <v>150030305</v>
      </c>
      <c r="E5359" s="104"/>
      <c r="F5359" s="104">
        <v>0</v>
      </c>
      <c r="G5359" s="104">
        <v>144</v>
      </c>
      <c r="H5359" s="104">
        <v>144</v>
      </c>
      <c r="I5359" s="104"/>
      <c r="J5359" s="104"/>
      <c r="K5359" s="75"/>
    </row>
    <row r="5360" spans="1:11">
      <c r="A5360" s="731"/>
      <c r="B5360" s="730"/>
      <c r="C5360" s="281"/>
      <c r="D5360" s="104">
        <v>150030306</v>
      </c>
      <c r="E5360" s="104"/>
      <c r="F5360" s="104"/>
      <c r="G5360" s="104">
        <v>317</v>
      </c>
      <c r="H5360" s="104">
        <v>317</v>
      </c>
      <c r="I5360" s="104"/>
      <c r="J5360" s="104"/>
      <c r="K5360" s="75"/>
    </row>
    <row r="5361" spans="1:11">
      <c r="A5361" s="731"/>
      <c r="B5361" s="730"/>
      <c r="C5361" s="281"/>
      <c r="D5361" s="104">
        <v>150030307</v>
      </c>
      <c r="E5361" s="104"/>
      <c r="F5361" s="104"/>
      <c r="G5361" s="104">
        <v>485</v>
      </c>
      <c r="H5361" s="104">
        <v>485</v>
      </c>
      <c r="I5361" s="104"/>
      <c r="J5361" s="104"/>
      <c r="K5361" s="75"/>
    </row>
    <row r="5362" spans="1:11">
      <c r="A5362" s="731"/>
      <c r="B5362" s="730"/>
      <c r="C5362" s="281"/>
      <c r="D5362" s="104">
        <v>150030308</v>
      </c>
      <c r="E5362" s="104"/>
      <c r="F5362" s="104"/>
      <c r="G5362" s="104">
        <v>370</v>
      </c>
      <c r="H5362" s="104">
        <v>370</v>
      </c>
      <c r="I5362" s="104"/>
      <c r="J5362" s="104"/>
      <c r="K5362" s="75"/>
    </row>
    <row r="5363" spans="1:11">
      <c r="A5363" s="731"/>
      <c r="B5363" s="730"/>
      <c r="C5363" s="104"/>
      <c r="D5363" s="104"/>
      <c r="E5363" s="73" t="s">
        <v>4348</v>
      </c>
      <c r="F5363" s="73">
        <v>0</v>
      </c>
      <c r="G5363" s="73">
        <v>1316</v>
      </c>
      <c r="H5363" s="73">
        <v>1316</v>
      </c>
      <c r="I5363" s="73">
        <v>0</v>
      </c>
      <c r="J5363" s="73">
        <v>2</v>
      </c>
      <c r="K5363" s="73">
        <v>2</v>
      </c>
    </row>
    <row r="5364" spans="1:11">
      <c r="A5364" s="731">
        <v>42</v>
      </c>
      <c r="B5364" s="730" t="s">
        <v>4946</v>
      </c>
      <c r="C5364" s="104" t="s">
        <v>4945</v>
      </c>
      <c r="D5364" s="104">
        <v>150030608</v>
      </c>
      <c r="E5364" s="104"/>
      <c r="F5364" s="104">
        <v>311</v>
      </c>
      <c r="G5364" s="104">
        <v>218</v>
      </c>
      <c r="H5364" s="104">
        <v>529</v>
      </c>
      <c r="I5364" s="104"/>
      <c r="J5364" s="104"/>
      <c r="K5364" s="75"/>
    </row>
    <row r="5365" spans="1:11">
      <c r="A5365" s="731"/>
      <c r="B5365" s="730"/>
      <c r="C5365" s="281"/>
      <c r="D5365" s="104">
        <v>150030609</v>
      </c>
      <c r="E5365" s="104"/>
      <c r="F5365" s="104">
        <v>395</v>
      </c>
      <c r="G5365" s="104">
        <v>289</v>
      </c>
      <c r="H5365" s="104">
        <v>684</v>
      </c>
      <c r="I5365" s="104"/>
      <c r="J5365" s="104"/>
      <c r="K5365" s="75"/>
    </row>
    <row r="5366" spans="1:11">
      <c r="A5366" s="731"/>
      <c r="B5366" s="730"/>
      <c r="C5366" s="104"/>
      <c r="D5366" s="104"/>
      <c r="E5366" s="73" t="s">
        <v>4348</v>
      </c>
      <c r="F5366" s="73">
        <v>706</v>
      </c>
      <c r="G5366" s="73">
        <v>507</v>
      </c>
      <c r="H5366" s="73">
        <v>1213</v>
      </c>
      <c r="I5366" s="73">
        <v>2</v>
      </c>
      <c r="J5366" s="73">
        <v>1</v>
      </c>
      <c r="K5366" s="73">
        <v>3</v>
      </c>
    </row>
    <row r="5367" spans="1:11">
      <c r="A5367" s="731">
        <v>43</v>
      </c>
      <c r="B5367" s="707" t="s">
        <v>4944</v>
      </c>
      <c r="C5367" s="104" t="s">
        <v>4943</v>
      </c>
      <c r="D5367" s="104">
        <v>150030607</v>
      </c>
      <c r="E5367" s="104"/>
      <c r="F5367" s="107">
        <v>819</v>
      </c>
      <c r="G5367" s="104">
        <v>609</v>
      </c>
      <c r="H5367" s="104">
        <v>1428</v>
      </c>
      <c r="I5367" s="104"/>
      <c r="J5367" s="104"/>
      <c r="K5367" s="75"/>
    </row>
    <row r="5368" spans="1:11">
      <c r="A5368" s="731"/>
      <c r="B5368" s="713"/>
      <c r="C5368" s="104"/>
      <c r="D5368" s="104"/>
      <c r="E5368" s="73" t="s">
        <v>4348</v>
      </c>
      <c r="F5368" s="73">
        <v>819</v>
      </c>
      <c r="G5368" s="73">
        <v>609</v>
      </c>
      <c r="H5368" s="73">
        <v>1428</v>
      </c>
      <c r="I5368" s="73">
        <v>2</v>
      </c>
      <c r="J5368" s="73">
        <v>1</v>
      </c>
      <c r="K5368" s="73">
        <v>3</v>
      </c>
    </row>
    <row r="5369" spans="1:11">
      <c r="A5369" s="731">
        <v>44</v>
      </c>
      <c r="B5369" s="707" t="s">
        <v>4942</v>
      </c>
      <c r="C5369" s="104" t="s">
        <v>4940</v>
      </c>
      <c r="D5369" s="104">
        <v>150030605</v>
      </c>
      <c r="E5369" s="104"/>
      <c r="F5369" s="107">
        <v>285</v>
      </c>
      <c r="G5369" s="104"/>
      <c r="H5369" s="104">
        <v>285</v>
      </c>
      <c r="I5369" s="104"/>
      <c r="J5369" s="104"/>
      <c r="K5369" s="75"/>
    </row>
    <row r="5370" spans="1:11">
      <c r="A5370" s="731"/>
      <c r="B5370" s="708"/>
      <c r="C5370" s="281"/>
      <c r="D5370" s="104">
        <v>150030606</v>
      </c>
      <c r="E5370" s="104"/>
      <c r="F5370" s="107">
        <v>653</v>
      </c>
      <c r="G5370" s="104"/>
      <c r="H5370" s="104">
        <v>653</v>
      </c>
      <c r="I5370" s="104"/>
      <c r="J5370" s="104"/>
      <c r="K5370" s="75"/>
    </row>
    <row r="5371" spans="1:11">
      <c r="A5371" s="731"/>
      <c r="B5371" s="713"/>
      <c r="C5371" s="104"/>
      <c r="D5371" s="104"/>
      <c r="E5371" s="73" t="s">
        <v>4348</v>
      </c>
      <c r="F5371" s="73">
        <v>938</v>
      </c>
      <c r="G5371" s="73">
        <v>0</v>
      </c>
      <c r="H5371" s="73">
        <v>938</v>
      </c>
      <c r="I5371" s="73">
        <v>2</v>
      </c>
      <c r="J5371" s="73">
        <v>0</v>
      </c>
      <c r="K5371" s="73">
        <v>2</v>
      </c>
    </row>
    <row r="5372" spans="1:11">
      <c r="A5372" s="727">
        <v>45</v>
      </c>
      <c r="B5372" s="707" t="s">
        <v>4941</v>
      </c>
      <c r="C5372" s="104" t="s">
        <v>4940</v>
      </c>
      <c r="D5372" s="104">
        <v>150030605</v>
      </c>
      <c r="E5372" s="104"/>
      <c r="F5372" s="107">
        <v>0</v>
      </c>
      <c r="G5372" s="104">
        <v>224</v>
      </c>
      <c r="H5372" s="104">
        <v>224</v>
      </c>
      <c r="I5372" s="104"/>
      <c r="J5372" s="104"/>
      <c r="K5372" s="75"/>
    </row>
    <row r="5373" spans="1:11">
      <c r="A5373" s="728"/>
      <c r="B5373" s="708"/>
      <c r="C5373" s="104"/>
      <c r="D5373" s="104">
        <v>150030606</v>
      </c>
      <c r="E5373" s="104"/>
      <c r="F5373" s="107"/>
      <c r="G5373" s="104">
        <v>529</v>
      </c>
      <c r="H5373" s="104">
        <v>529</v>
      </c>
      <c r="I5373" s="104"/>
      <c r="J5373" s="104"/>
      <c r="K5373" s="75"/>
    </row>
    <row r="5374" spans="1:11">
      <c r="A5374" s="729"/>
      <c r="B5374" s="713"/>
      <c r="C5374" s="104"/>
      <c r="D5374" s="104"/>
      <c r="E5374" s="73" t="s">
        <v>4348</v>
      </c>
      <c r="F5374" s="73">
        <v>0</v>
      </c>
      <c r="G5374" s="73">
        <v>753</v>
      </c>
      <c r="H5374" s="73">
        <v>753</v>
      </c>
      <c r="I5374" s="73">
        <v>0</v>
      </c>
      <c r="J5374" s="73">
        <v>2</v>
      </c>
      <c r="K5374" s="73">
        <v>2</v>
      </c>
    </row>
    <row r="5375" spans="1:11">
      <c r="A5375" s="731">
        <v>46</v>
      </c>
      <c r="B5375" s="707" t="s">
        <v>4939</v>
      </c>
      <c r="C5375" s="104" t="s">
        <v>4937</v>
      </c>
      <c r="D5375" s="104">
        <v>150030601</v>
      </c>
      <c r="E5375" s="104"/>
      <c r="F5375" s="104">
        <v>468</v>
      </c>
      <c r="G5375" s="104"/>
      <c r="H5375" s="104">
        <v>468</v>
      </c>
      <c r="I5375" s="104"/>
      <c r="J5375" s="104"/>
      <c r="K5375" s="75"/>
    </row>
    <row r="5376" spans="1:11">
      <c r="A5376" s="731"/>
      <c r="B5376" s="708"/>
      <c r="C5376" s="281"/>
      <c r="D5376" s="104">
        <v>150030602</v>
      </c>
      <c r="E5376" s="104"/>
      <c r="F5376" s="104">
        <v>291</v>
      </c>
      <c r="G5376" s="104"/>
      <c r="H5376" s="104">
        <v>291</v>
      </c>
      <c r="I5376" s="104"/>
      <c r="J5376" s="104"/>
      <c r="K5376" s="75"/>
    </row>
    <row r="5377" spans="1:11">
      <c r="A5377" s="731"/>
      <c r="B5377" s="708"/>
      <c r="C5377" s="281"/>
      <c r="D5377" s="104">
        <v>150030603</v>
      </c>
      <c r="E5377" s="104"/>
      <c r="F5377" s="104">
        <v>381</v>
      </c>
      <c r="G5377" s="104"/>
      <c r="H5377" s="104">
        <v>381</v>
      </c>
      <c r="I5377" s="104"/>
      <c r="J5377" s="104"/>
      <c r="K5377" s="75"/>
    </row>
    <row r="5378" spans="1:11">
      <c r="A5378" s="731"/>
      <c r="B5378" s="708"/>
      <c r="C5378" s="281"/>
      <c r="D5378" s="104">
        <v>150030604</v>
      </c>
      <c r="E5378" s="104"/>
      <c r="F5378" s="104">
        <v>350</v>
      </c>
      <c r="G5378" s="104"/>
      <c r="H5378" s="104">
        <v>350</v>
      </c>
      <c r="I5378" s="104"/>
      <c r="J5378" s="104"/>
      <c r="K5378" s="75"/>
    </row>
    <row r="5379" spans="1:11">
      <c r="A5379" s="731"/>
      <c r="B5379" s="713"/>
      <c r="C5379" s="104"/>
      <c r="D5379" s="104"/>
      <c r="E5379" s="73" t="s">
        <v>4348</v>
      </c>
      <c r="F5379" s="73">
        <v>1390</v>
      </c>
      <c r="G5379" s="73">
        <v>0</v>
      </c>
      <c r="H5379" s="73">
        <v>1390</v>
      </c>
      <c r="I5379" s="73">
        <v>3</v>
      </c>
      <c r="J5379" s="73">
        <v>0</v>
      </c>
      <c r="K5379" s="73">
        <v>3</v>
      </c>
    </row>
    <row r="5380" spans="1:11">
      <c r="A5380" s="731">
        <v>47</v>
      </c>
      <c r="B5380" s="707" t="s">
        <v>4938</v>
      </c>
      <c r="C5380" s="104" t="s">
        <v>4937</v>
      </c>
      <c r="D5380" s="104">
        <v>150030601</v>
      </c>
      <c r="E5380" s="104"/>
      <c r="F5380" s="104">
        <v>0</v>
      </c>
      <c r="G5380" s="104">
        <v>351</v>
      </c>
      <c r="H5380" s="104">
        <v>351</v>
      </c>
      <c r="I5380" s="104"/>
      <c r="J5380" s="104"/>
      <c r="K5380" s="75"/>
    </row>
    <row r="5381" spans="1:11">
      <c r="A5381" s="731"/>
      <c r="B5381" s="708"/>
      <c r="C5381" s="104"/>
      <c r="D5381" s="104">
        <v>150030602</v>
      </c>
      <c r="E5381" s="104"/>
      <c r="F5381" s="104"/>
      <c r="G5381" s="104">
        <v>213</v>
      </c>
      <c r="H5381" s="104">
        <v>213</v>
      </c>
      <c r="I5381" s="104"/>
      <c r="J5381" s="104"/>
      <c r="K5381" s="75"/>
    </row>
    <row r="5382" spans="1:11">
      <c r="A5382" s="731"/>
      <c r="B5382" s="708"/>
      <c r="C5382" s="104"/>
      <c r="D5382" s="104">
        <v>150030603</v>
      </c>
      <c r="E5382" s="104"/>
      <c r="F5382" s="104"/>
      <c r="G5382" s="104">
        <v>292</v>
      </c>
      <c r="H5382" s="104">
        <v>292</v>
      </c>
      <c r="I5382" s="104"/>
      <c r="J5382" s="104"/>
      <c r="K5382" s="75"/>
    </row>
    <row r="5383" spans="1:11">
      <c r="A5383" s="731"/>
      <c r="B5383" s="708"/>
      <c r="C5383" s="104"/>
      <c r="D5383" s="104">
        <v>150030604</v>
      </c>
      <c r="E5383" s="104"/>
      <c r="F5383" s="104"/>
      <c r="G5383" s="104">
        <v>293</v>
      </c>
      <c r="H5383" s="104">
        <v>293</v>
      </c>
      <c r="I5383" s="104"/>
      <c r="J5383" s="104"/>
      <c r="K5383" s="75"/>
    </row>
    <row r="5384" spans="1:11">
      <c r="A5384" s="731"/>
      <c r="B5384" s="713"/>
      <c r="C5384" s="104"/>
      <c r="D5384" s="104"/>
      <c r="E5384" s="73" t="s">
        <v>4348</v>
      </c>
      <c r="F5384" s="73">
        <v>0</v>
      </c>
      <c r="G5384" s="73">
        <v>1149</v>
      </c>
      <c r="H5384" s="73">
        <v>1149</v>
      </c>
      <c r="I5384" s="73">
        <v>0</v>
      </c>
      <c r="J5384" s="73">
        <v>2</v>
      </c>
      <c r="K5384" s="73">
        <v>2</v>
      </c>
    </row>
    <row r="5385" spans="1:11">
      <c r="A5385" s="731">
        <v>48</v>
      </c>
      <c r="B5385" s="707" t="s">
        <v>4936</v>
      </c>
      <c r="C5385" s="104" t="s">
        <v>4933</v>
      </c>
      <c r="D5385" s="104">
        <v>150030706</v>
      </c>
      <c r="E5385" s="104"/>
      <c r="F5385" s="104">
        <v>726</v>
      </c>
      <c r="G5385" s="104">
        <v>530</v>
      </c>
      <c r="H5385" s="104">
        <v>1256</v>
      </c>
      <c r="I5385" s="104"/>
      <c r="J5385" s="104"/>
      <c r="K5385" s="75"/>
    </row>
    <row r="5386" spans="1:11">
      <c r="A5386" s="731"/>
      <c r="B5386" s="713"/>
      <c r="C5386" s="104"/>
      <c r="D5386" s="104"/>
      <c r="E5386" s="73" t="s">
        <v>4348</v>
      </c>
      <c r="F5386" s="73">
        <v>726</v>
      </c>
      <c r="G5386" s="73">
        <v>530</v>
      </c>
      <c r="H5386" s="73">
        <v>1256</v>
      </c>
      <c r="I5386" s="73">
        <v>2</v>
      </c>
      <c r="J5386" s="73">
        <v>1</v>
      </c>
      <c r="K5386" s="73">
        <v>3</v>
      </c>
    </row>
    <row r="5387" spans="1:11">
      <c r="A5387" s="731">
        <v>49</v>
      </c>
      <c r="B5387" s="707" t="s">
        <v>4935</v>
      </c>
      <c r="C5387" s="104" t="s">
        <v>4933</v>
      </c>
      <c r="D5387" s="104">
        <v>150030705</v>
      </c>
      <c r="E5387" s="104"/>
      <c r="F5387" s="104">
        <v>358</v>
      </c>
      <c r="G5387" s="104"/>
      <c r="H5387" s="104">
        <v>358</v>
      </c>
      <c r="I5387" s="104"/>
      <c r="J5387" s="104"/>
      <c r="K5387" s="75"/>
    </row>
    <row r="5388" spans="1:11">
      <c r="A5388" s="731"/>
      <c r="B5388" s="708"/>
      <c r="C5388" s="281"/>
      <c r="D5388" s="104">
        <v>150030707</v>
      </c>
      <c r="E5388" s="104"/>
      <c r="F5388" s="104">
        <v>660</v>
      </c>
      <c r="G5388" s="104"/>
      <c r="H5388" s="104">
        <v>660</v>
      </c>
      <c r="I5388" s="104"/>
      <c r="J5388" s="104"/>
      <c r="K5388" s="75"/>
    </row>
    <row r="5389" spans="1:11">
      <c r="A5389" s="731"/>
      <c r="B5389" s="708"/>
      <c r="C5389" s="281"/>
      <c r="D5389" s="104">
        <v>150030708</v>
      </c>
      <c r="E5389" s="104"/>
      <c r="F5389" s="107">
        <v>458</v>
      </c>
      <c r="G5389" s="104"/>
      <c r="H5389" s="104">
        <v>458</v>
      </c>
      <c r="I5389" s="104"/>
      <c r="J5389" s="104"/>
      <c r="K5389" s="75"/>
    </row>
    <row r="5390" spans="1:11">
      <c r="A5390" s="731"/>
      <c r="B5390" s="713"/>
      <c r="C5390" s="104"/>
      <c r="D5390" s="104"/>
      <c r="E5390" s="73" t="s">
        <v>4348</v>
      </c>
      <c r="F5390" s="306">
        <v>1476</v>
      </c>
      <c r="G5390" s="73">
        <v>0</v>
      </c>
      <c r="H5390" s="73">
        <v>1476</v>
      </c>
      <c r="I5390" s="73">
        <v>3</v>
      </c>
      <c r="J5390" s="73">
        <v>0</v>
      </c>
      <c r="K5390" s="73">
        <v>3</v>
      </c>
    </row>
    <row r="5391" spans="1:11">
      <c r="A5391" s="731">
        <v>50</v>
      </c>
      <c r="B5391" s="707" t="s">
        <v>4934</v>
      </c>
      <c r="C5391" s="104" t="s">
        <v>4933</v>
      </c>
      <c r="D5391" s="104">
        <v>150030705</v>
      </c>
      <c r="E5391" s="104"/>
      <c r="F5391" s="104"/>
      <c r="G5391" s="104">
        <v>279</v>
      </c>
      <c r="H5391" s="104">
        <v>279</v>
      </c>
      <c r="I5391" s="104"/>
      <c r="J5391" s="104"/>
      <c r="K5391" s="75"/>
    </row>
    <row r="5392" spans="1:11">
      <c r="A5392" s="731"/>
      <c r="B5392" s="708"/>
      <c r="C5392" s="281"/>
      <c r="D5392" s="104">
        <v>150030707</v>
      </c>
      <c r="E5392" s="104"/>
      <c r="F5392" s="104"/>
      <c r="G5392" s="104">
        <v>443</v>
      </c>
      <c r="H5392" s="104">
        <v>443</v>
      </c>
      <c r="I5392" s="104"/>
      <c r="J5392" s="104"/>
      <c r="K5392" s="75"/>
    </row>
    <row r="5393" spans="1:11">
      <c r="A5393" s="731"/>
      <c r="B5393" s="708"/>
      <c r="C5393" s="281"/>
      <c r="D5393" s="104">
        <v>150030708</v>
      </c>
      <c r="E5393" s="104"/>
      <c r="F5393" s="104"/>
      <c r="G5393" s="104">
        <v>321</v>
      </c>
      <c r="H5393" s="104">
        <v>321</v>
      </c>
      <c r="I5393" s="104"/>
      <c r="J5393" s="104"/>
      <c r="K5393" s="75"/>
    </row>
    <row r="5394" spans="1:11">
      <c r="A5394" s="731"/>
      <c r="B5394" s="713"/>
      <c r="C5394" s="104"/>
      <c r="D5394" s="104"/>
      <c r="E5394" s="73" t="s">
        <v>4348</v>
      </c>
      <c r="F5394" s="306">
        <v>0</v>
      </c>
      <c r="G5394" s="73">
        <v>1043</v>
      </c>
      <c r="H5394" s="73">
        <v>1043</v>
      </c>
      <c r="I5394" s="73">
        <v>0</v>
      </c>
      <c r="J5394" s="73">
        <v>2</v>
      </c>
      <c r="K5394" s="73">
        <v>2</v>
      </c>
    </row>
    <row r="5395" spans="1:11">
      <c r="A5395" s="731">
        <v>51</v>
      </c>
      <c r="B5395" s="707" t="s">
        <v>4932</v>
      </c>
      <c r="C5395" s="104" t="s">
        <v>4931</v>
      </c>
      <c r="D5395" s="104">
        <v>150030701</v>
      </c>
      <c r="E5395" s="104"/>
      <c r="F5395" s="107">
        <v>489</v>
      </c>
      <c r="G5395" s="104">
        <v>364</v>
      </c>
      <c r="H5395" s="104">
        <v>853</v>
      </c>
      <c r="I5395" s="104"/>
      <c r="J5395" s="104"/>
      <c r="K5395" s="75"/>
    </row>
    <row r="5396" spans="1:11">
      <c r="A5396" s="731"/>
      <c r="B5396" s="708"/>
      <c r="C5396" s="281"/>
      <c r="D5396" s="104">
        <v>150030702</v>
      </c>
      <c r="E5396" s="104"/>
      <c r="F5396" s="107">
        <v>182</v>
      </c>
      <c r="G5396" s="104">
        <v>145</v>
      </c>
      <c r="H5396" s="104">
        <v>327</v>
      </c>
      <c r="I5396" s="104"/>
      <c r="J5396" s="104"/>
      <c r="K5396" s="75"/>
    </row>
    <row r="5397" spans="1:11">
      <c r="A5397" s="731"/>
      <c r="B5397" s="713"/>
      <c r="C5397" s="104"/>
      <c r="D5397" s="104"/>
      <c r="E5397" s="73" t="s">
        <v>4348</v>
      </c>
      <c r="F5397" s="73">
        <v>671</v>
      </c>
      <c r="G5397" s="73">
        <v>509</v>
      </c>
      <c r="H5397" s="73">
        <v>1180</v>
      </c>
      <c r="I5397" s="73">
        <v>1</v>
      </c>
      <c r="J5397" s="73">
        <v>1</v>
      </c>
      <c r="K5397" s="73">
        <v>2</v>
      </c>
    </row>
    <row r="5398" spans="1:11">
      <c r="A5398" s="731">
        <v>52</v>
      </c>
      <c r="B5398" s="707" t="s">
        <v>4932</v>
      </c>
      <c r="C5398" s="104" t="s">
        <v>4931</v>
      </c>
      <c r="D5398" s="104">
        <v>150030703</v>
      </c>
      <c r="E5398" s="104"/>
      <c r="F5398" s="107">
        <v>290</v>
      </c>
      <c r="G5398" s="104">
        <v>203</v>
      </c>
      <c r="H5398" s="104">
        <v>493</v>
      </c>
      <c r="I5398" s="104"/>
      <c r="J5398" s="104"/>
      <c r="K5398" s="75"/>
    </row>
    <row r="5399" spans="1:11">
      <c r="A5399" s="731"/>
      <c r="B5399" s="708"/>
      <c r="C5399" s="281"/>
      <c r="D5399" s="104">
        <v>150030704</v>
      </c>
      <c r="E5399" s="104"/>
      <c r="F5399" s="107">
        <v>301</v>
      </c>
      <c r="G5399" s="104">
        <v>213</v>
      </c>
      <c r="H5399" s="104">
        <v>514</v>
      </c>
      <c r="I5399" s="104"/>
      <c r="J5399" s="104"/>
      <c r="K5399" s="75"/>
    </row>
    <row r="5400" spans="1:11">
      <c r="A5400" s="731"/>
      <c r="B5400" s="713"/>
      <c r="C5400" s="104"/>
      <c r="D5400" s="104"/>
      <c r="E5400" s="73" t="s">
        <v>4348</v>
      </c>
      <c r="F5400" s="73">
        <v>591</v>
      </c>
      <c r="G5400" s="73">
        <v>416</v>
      </c>
      <c r="H5400" s="73">
        <v>1007</v>
      </c>
      <c r="I5400" s="73">
        <v>1</v>
      </c>
      <c r="J5400" s="73">
        <v>1</v>
      </c>
      <c r="K5400" s="73">
        <v>2</v>
      </c>
    </row>
    <row r="5401" spans="1:11">
      <c r="A5401" s="731">
        <v>53</v>
      </c>
      <c r="B5401" s="707" t="s">
        <v>4930</v>
      </c>
      <c r="C5401" s="104" t="s">
        <v>4929</v>
      </c>
      <c r="D5401" s="104">
        <v>150030801</v>
      </c>
      <c r="E5401" s="104"/>
      <c r="F5401" s="107">
        <v>518</v>
      </c>
      <c r="G5401" s="104">
        <v>331</v>
      </c>
      <c r="H5401" s="104">
        <v>849</v>
      </c>
      <c r="I5401" s="104"/>
      <c r="J5401" s="104"/>
      <c r="K5401" s="75"/>
    </row>
    <row r="5402" spans="1:11">
      <c r="A5402" s="731"/>
      <c r="B5402" s="708"/>
      <c r="C5402" s="281"/>
      <c r="D5402" s="104">
        <v>150030802</v>
      </c>
      <c r="E5402" s="104"/>
      <c r="F5402" s="107">
        <v>302</v>
      </c>
      <c r="G5402" s="104">
        <v>188</v>
      </c>
      <c r="H5402" s="104">
        <v>490</v>
      </c>
      <c r="I5402" s="104"/>
      <c r="J5402" s="104"/>
      <c r="K5402" s="75"/>
    </row>
    <row r="5403" spans="1:11">
      <c r="A5403" s="731"/>
      <c r="B5403" s="713"/>
      <c r="C5403" s="104"/>
      <c r="D5403" s="104"/>
      <c r="E5403" s="73" t="s">
        <v>4348</v>
      </c>
      <c r="F5403" s="73">
        <v>820</v>
      </c>
      <c r="G5403" s="73">
        <v>519</v>
      </c>
      <c r="H5403" s="73">
        <v>1339</v>
      </c>
      <c r="I5403" s="73">
        <v>2</v>
      </c>
      <c r="J5403" s="73">
        <v>1</v>
      </c>
      <c r="K5403" s="73">
        <v>3</v>
      </c>
    </row>
    <row r="5404" spans="1:11">
      <c r="A5404" s="731">
        <v>54</v>
      </c>
      <c r="B5404" s="707" t="s">
        <v>4928</v>
      </c>
      <c r="C5404" s="104" t="s">
        <v>4926</v>
      </c>
      <c r="D5404" s="104">
        <v>150030803</v>
      </c>
      <c r="E5404" s="104"/>
      <c r="F5404" s="104">
        <v>702</v>
      </c>
      <c r="G5404" s="104"/>
      <c r="H5404" s="104">
        <v>702</v>
      </c>
      <c r="I5404" s="104"/>
      <c r="J5404" s="104"/>
      <c r="K5404" s="75"/>
    </row>
    <row r="5405" spans="1:11">
      <c r="A5405" s="731"/>
      <c r="B5405" s="708"/>
      <c r="C5405" s="281"/>
      <c r="D5405" s="104">
        <v>150030804</v>
      </c>
      <c r="E5405" s="104"/>
      <c r="F5405" s="104">
        <v>391</v>
      </c>
      <c r="G5405" s="104"/>
      <c r="H5405" s="104">
        <v>391</v>
      </c>
      <c r="I5405" s="104"/>
      <c r="J5405" s="104"/>
      <c r="K5405" s="75"/>
    </row>
    <row r="5406" spans="1:11">
      <c r="A5406" s="731"/>
      <c r="B5406" s="713"/>
      <c r="C5406" s="104"/>
      <c r="D5406" s="104"/>
      <c r="E5406" s="73" t="s">
        <v>4348</v>
      </c>
      <c r="F5406" s="73">
        <v>1093</v>
      </c>
      <c r="G5406" s="73"/>
      <c r="H5406" s="73">
        <v>1093</v>
      </c>
      <c r="I5406" s="73">
        <v>2</v>
      </c>
      <c r="J5406" s="73">
        <v>0</v>
      </c>
      <c r="K5406" s="73">
        <v>2</v>
      </c>
    </row>
    <row r="5407" spans="1:11">
      <c r="A5407" s="731">
        <v>55</v>
      </c>
      <c r="B5407" s="707" t="s">
        <v>4927</v>
      </c>
      <c r="C5407" s="104" t="s">
        <v>4926</v>
      </c>
      <c r="D5407" s="104">
        <v>150030803</v>
      </c>
      <c r="E5407" s="104"/>
      <c r="F5407" s="104">
        <v>0</v>
      </c>
      <c r="G5407" s="104">
        <v>428</v>
      </c>
      <c r="H5407" s="104">
        <v>428</v>
      </c>
      <c r="I5407" s="104"/>
      <c r="J5407" s="104"/>
      <c r="K5407" s="75"/>
    </row>
    <row r="5408" spans="1:11">
      <c r="A5408" s="731"/>
      <c r="B5408" s="708"/>
      <c r="C5408" s="281"/>
      <c r="D5408" s="104">
        <v>150030804</v>
      </c>
      <c r="E5408" s="104"/>
      <c r="F5408" s="104"/>
      <c r="G5408" s="104">
        <v>253</v>
      </c>
      <c r="H5408" s="104">
        <v>253</v>
      </c>
      <c r="I5408" s="104"/>
      <c r="J5408" s="104"/>
      <c r="K5408" s="75"/>
    </row>
    <row r="5409" spans="1:11">
      <c r="A5409" s="731"/>
      <c r="B5409" s="713"/>
      <c r="C5409" s="104"/>
      <c r="D5409" s="104"/>
      <c r="E5409" s="73" t="s">
        <v>4348</v>
      </c>
      <c r="F5409" s="73">
        <v>0</v>
      </c>
      <c r="G5409" s="73">
        <v>681</v>
      </c>
      <c r="H5409" s="73">
        <v>681</v>
      </c>
      <c r="I5409" s="73">
        <v>0</v>
      </c>
      <c r="J5409" s="73">
        <v>2</v>
      </c>
      <c r="K5409" s="73">
        <v>2</v>
      </c>
    </row>
    <row r="5410" spans="1:11">
      <c r="A5410" s="731">
        <v>56</v>
      </c>
      <c r="B5410" s="707" t="s">
        <v>4925</v>
      </c>
      <c r="C5410" s="104" t="s">
        <v>4921</v>
      </c>
      <c r="D5410" s="104">
        <v>150040101</v>
      </c>
      <c r="E5410" s="104"/>
      <c r="F5410" s="104">
        <v>815</v>
      </c>
      <c r="G5410" s="104"/>
      <c r="H5410" s="104">
        <v>815</v>
      </c>
      <c r="I5410" s="104"/>
      <c r="J5410" s="104"/>
      <c r="K5410" s="75"/>
    </row>
    <row r="5411" spans="1:11">
      <c r="A5411" s="731"/>
      <c r="B5411" s="708"/>
      <c r="C5411" s="104"/>
      <c r="D5411" s="104">
        <v>150040102</v>
      </c>
      <c r="E5411" s="104"/>
      <c r="F5411" s="104">
        <v>572</v>
      </c>
      <c r="G5411" s="104"/>
      <c r="H5411" s="104">
        <v>572</v>
      </c>
      <c r="I5411" s="104"/>
      <c r="J5411" s="104"/>
      <c r="K5411" s="75"/>
    </row>
    <row r="5412" spans="1:11">
      <c r="A5412" s="731"/>
      <c r="B5412" s="708"/>
      <c r="C5412" s="104"/>
      <c r="D5412" s="104">
        <v>150040103</v>
      </c>
      <c r="E5412" s="104"/>
      <c r="F5412" s="104">
        <v>427</v>
      </c>
      <c r="G5412" s="104"/>
      <c r="H5412" s="104">
        <v>427</v>
      </c>
      <c r="I5412" s="104"/>
      <c r="J5412" s="104"/>
      <c r="K5412" s="75"/>
    </row>
    <row r="5413" spans="1:11">
      <c r="A5413" s="731"/>
      <c r="B5413" s="708"/>
      <c r="C5413" s="104"/>
      <c r="D5413" s="104">
        <v>150040104</v>
      </c>
      <c r="E5413" s="104"/>
      <c r="F5413" s="104">
        <v>348</v>
      </c>
      <c r="G5413" s="104"/>
      <c r="H5413" s="104">
        <v>348</v>
      </c>
      <c r="I5413" s="104"/>
      <c r="J5413" s="104"/>
      <c r="K5413" s="75"/>
    </row>
    <row r="5414" spans="1:11">
      <c r="A5414" s="731"/>
      <c r="B5414" s="708"/>
      <c r="C5414" s="104"/>
      <c r="D5414" s="104">
        <v>150040105</v>
      </c>
      <c r="E5414" s="104"/>
      <c r="F5414" s="104">
        <v>316</v>
      </c>
      <c r="G5414" s="104"/>
      <c r="H5414" s="104">
        <v>316</v>
      </c>
      <c r="I5414" s="104"/>
      <c r="J5414" s="104"/>
      <c r="K5414" s="75"/>
    </row>
    <row r="5415" spans="1:11">
      <c r="A5415" s="731"/>
      <c r="B5415" s="713"/>
      <c r="C5415" s="104"/>
      <c r="D5415" s="104"/>
      <c r="E5415" s="73" t="s">
        <v>4348</v>
      </c>
      <c r="F5415" s="73">
        <v>2478</v>
      </c>
      <c r="G5415" s="73">
        <v>0</v>
      </c>
      <c r="H5415" s="73">
        <v>2478</v>
      </c>
      <c r="I5415" s="73">
        <v>4</v>
      </c>
      <c r="J5415" s="73">
        <v>0</v>
      </c>
      <c r="K5415" s="73">
        <v>4</v>
      </c>
    </row>
    <row r="5416" spans="1:11">
      <c r="A5416" s="731">
        <v>57</v>
      </c>
      <c r="B5416" s="707" t="s">
        <v>4924</v>
      </c>
      <c r="C5416" s="104" t="s">
        <v>4921</v>
      </c>
      <c r="D5416" s="104">
        <v>150040101</v>
      </c>
      <c r="E5416" s="104"/>
      <c r="F5416" s="104">
        <v>0</v>
      </c>
      <c r="G5416" s="104">
        <v>618</v>
      </c>
      <c r="H5416" s="104">
        <v>618</v>
      </c>
      <c r="I5416" s="104"/>
      <c r="J5416" s="104"/>
      <c r="K5416" s="75"/>
    </row>
    <row r="5417" spans="1:11">
      <c r="A5417" s="731"/>
      <c r="B5417" s="708"/>
      <c r="C5417" s="104"/>
      <c r="D5417" s="104">
        <v>150040102</v>
      </c>
      <c r="E5417" s="104"/>
      <c r="F5417" s="104"/>
      <c r="G5417" s="104">
        <v>420</v>
      </c>
      <c r="H5417" s="104">
        <v>420</v>
      </c>
      <c r="I5417" s="104"/>
      <c r="J5417" s="104"/>
      <c r="K5417" s="75"/>
    </row>
    <row r="5418" spans="1:11">
      <c r="A5418" s="731"/>
      <c r="B5418" s="708"/>
      <c r="C5418" s="104"/>
      <c r="D5418" s="104">
        <v>150040103</v>
      </c>
      <c r="E5418" s="104"/>
      <c r="F5418" s="104"/>
      <c r="G5418" s="104">
        <v>342</v>
      </c>
      <c r="H5418" s="104">
        <v>342</v>
      </c>
      <c r="I5418" s="104"/>
      <c r="J5418" s="104"/>
      <c r="K5418" s="75"/>
    </row>
    <row r="5419" spans="1:11">
      <c r="A5419" s="731"/>
      <c r="B5419" s="708"/>
      <c r="C5419" s="104"/>
      <c r="D5419" s="104">
        <v>150040104</v>
      </c>
      <c r="E5419" s="104"/>
      <c r="F5419" s="104"/>
      <c r="G5419" s="104">
        <v>275</v>
      </c>
      <c r="H5419" s="104">
        <v>275</v>
      </c>
      <c r="I5419" s="104"/>
      <c r="J5419" s="104"/>
      <c r="K5419" s="75"/>
    </row>
    <row r="5420" spans="1:11">
      <c r="A5420" s="731"/>
      <c r="B5420" s="708"/>
      <c r="C5420" s="104"/>
      <c r="D5420" s="104">
        <v>150040105</v>
      </c>
      <c r="E5420" s="104"/>
      <c r="F5420" s="104"/>
      <c r="G5420" s="104">
        <v>243</v>
      </c>
      <c r="H5420" s="104">
        <v>243</v>
      </c>
      <c r="I5420" s="104"/>
      <c r="J5420" s="104"/>
      <c r="K5420" s="75"/>
    </row>
    <row r="5421" spans="1:11">
      <c r="A5421" s="731"/>
      <c r="B5421" s="713"/>
      <c r="C5421" s="104"/>
      <c r="D5421" s="104"/>
      <c r="E5421" s="73" t="s">
        <v>4348</v>
      </c>
      <c r="F5421" s="73">
        <v>0</v>
      </c>
      <c r="G5421" s="73">
        <v>1898</v>
      </c>
      <c r="H5421" s="73">
        <v>1898</v>
      </c>
      <c r="I5421" s="73">
        <v>0</v>
      </c>
      <c r="J5421" s="73">
        <v>3</v>
      </c>
      <c r="K5421" s="73">
        <v>3</v>
      </c>
    </row>
    <row r="5422" spans="1:11">
      <c r="A5422" s="731">
        <v>58</v>
      </c>
      <c r="B5422" s="707" t="s">
        <v>4923</v>
      </c>
      <c r="C5422" s="104" t="s">
        <v>4921</v>
      </c>
      <c r="D5422" s="104">
        <v>150040106</v>
      </c>
      <c r="E5422" s="104"/>
      <c r="F5422" s="104">
        <v>191</v>
      </c>
      <c r="G5422" s="104"/>
      <c r="H5422" s="104">
        <v>191</v>
      </c>
      <c r="I5422" s="104"/>
      <c r="J5422" s="104"/>
      <c r="K5422" s="75"/>
    </row>
    <row r="5423" spans="1:11">
      <c r="A5423" s="731"/>
      <c r="B5423" s="708"/>
      <c r="C5423" s="104"/>
      <c r="D5423" s="104">
        <v>150040107</v>
      </c>
      <c r="E5423" s="104"/>
      <c r="F5423" s="104">
        <v>166</v>
      </c>
      <c r="G5423" s="104"/>
      <c r="H5423" s="104">
        <v>166</v>
      </c>
      <c r="I5423" s="104"/>
      <c r="J5423" s="104"/>
      <c r="K5423" s="75"/>
    </row>
    <row r="5424" spans="1:11">
      <c r="A5424" s="731"/>
      <c r="B5424" s="708"/>
      <c r="C5424" s="104"/>
      <c r="D5424" s="104">
        <v>150040108</v>
      </c>
      <c r="E5424" s="104"/>
      <c r="F5424" s="104">
        <v>245</v>
      </c>
      <c r="G5424" s="104"/>
      <c r="H5424" s="104">
        <v>245</v>
      </c>
      <c r="I5424" s="104"/>
      <c r="J5424" s="104"/>
      <c r="K5424" s="75"/>
    </row>
    <row r="5425" spans="1:11">
      <c r="A5425" s="731"/>
      <c r="B5425" s="708"/>
      <c r="C5425" s="104"/>
      <c r="D5425" s="104">
        <v>150040109</v>
      </c>
      <c r="E5425" s="104"/>
      <c r="F5425" s="104">
        <v>265</v>
      </c>
      <c r="G5425" s="104"/>
      <c r="H5425" s="104">
        <v>265</v>
      </c>
      <c r="I5425" s="104"/>
      <c r="J5425" s="104"/>
      <c r="K5425" s="75"/>
    </row>
    <row r="5426" spans="1:11">
      <c r="A5426" s="731"/>
      <c r="B5426" s="708"/>
      <c r="C5426" s="104"/>
      <c r="D5426" s="104">
        <v>150040110</v>
      </c>
      <c r="E5426" s="104"/>
      <c r="F5426" s="104">
        <v>641</v>
      </c>
      <c r="G5426" s="104"/>
      <c r="H5426" s="104">
        <v>641</v>
      </c>
      <c r="I5426" s="104"/>
      <c r="J5426" s="104"/>
      <c r="K5426" s="75"/>
    </row>
    <row r="5427" spans="1:11">
      <c r="A5427" s="731"/>
      <c r="B5427" s="708"/>
      <c r="C5427" s="104"/>
      <c r="D5427" s="104">
        <v>150040111</v>
      </c>
      <c r="E5427" s="104"/>
      <c r="F5427" s="104">
        <v>332</v>
      </c>
      <c r="G5427" s="104"/>
      <c r="H5427" s="104">
        <v>332</v>
      </c>
      <c r="I5427" s="104"/>
      <c r="J5427" s="104"/>
      <c r="K5427" s="75"/>
    </row>
    <row r="5428" spans="1:11">
      <c r="A5428" s="731"/>
      <c r="B5428" s="713"/>
      <c r="C5428" s="104"/>
      <c r="D5428" s="104"/>
      <c r="E5428" s="73" t="s">
        <v>4348</v>
      </c>
      <c r="F5428" s="73">
        <v>1840</v>
      </c>
      <c r="G5428" s="73">
        <v>0</v>
      </c>
      <c r="H5428" s="73">
        <v>1840</v>
      </c>
      <c r="I5428" s="73">
        <v>3</v>
      </c>
      <c r="J5428" s="73">
        <v>0</v>
      </c>
      <c r="K5428" s="73">
        <v>3</v>
      </c>
    </row>
    <row r="5429" spans="1:11">
      <c r="A5429" s="731">
        <v>59</v>
      </c>
      <c r="B5429" s="707" t="s">
        <v>4922</v>
      </c>
      <c r="C5429" s="104" t="s">
        <v>4921</v>
      </c>
      <c r="D5429" s="104">
        <v>150040106</v>
      </c>
      <c r="E5429" s="104"/>
      <c r="F5429" s="104">
        <v>0</v>
      </c>
      <c r="G5429" s="310">
        <v>150</v>
      </c>
      <c r="H5429" s="104">
        <v>150</v>
      </c>
      <c r="I5429" s="104"/>
      <c r="J5429" s="104"/>
      <c r="K5429" s="75"/>
    </row>
    <row r="5430" spans="1:11">
      <c r="A5430" s="731"/>
      <c r="B5430" s="708"/>
      <c r="C5430" s="104"/>
      <c r="D5430" s="104">
        <v>150040107</v>
      </c>
      <c r="E5430" s="104"/>
      <c r="F5430" s="104"/>
      <c r="G5430" s="310">
        <v>132</v>
      </c>
      <c r="H5430" s="104">
        <v>132</v>
      </c>
      <c r="I5430" s="104"/>
      <c r="J5430" s="104"/>
      <c r="K5430" s="75"/>
    </row>
    <row r="5431" spans="1:11">
      <c r="A5431" s="731"/>
      <c r="B5431" s="708"/>
      <c r="C5431" s="104"/>
      <c r="D5431" s="104">
        <v>150040108</v>
      </c>
      <c r="E5431" s="104"/>
      <c r="F5431" s="104"/>
      <c r="G5431" s="310">
        <v>216</v>
      </c>
      <c r="H5431" s="104">
        <v>216</v>
      </c>
      <c r="I5431" s="104"/>
      <c r="J5431" s="104"/>
      <c r="K5431" s="75"/>
    </row>
    <row r="5432" spans="1:11">
      <c r="A5432" s="731"/>
      <c r="B5432" s="708"/>
      <c r="C5432" s="104"/>
      <c r="D5432" s="104">
        <v>150040109</v>
      </c>
      <c r="E5432" s="104"/>
      <c r="F5432" s="104"/>
      <c r="G5432" s="310">
        <v>224</v>
      </c>
      <c r="H5432" s="104">
        <v>224</v>
      </c>
      <c r="I5432" s="104"/>
      <c r="J5432" s="104"/>
      <c r="K5432" s="75"/>
    </row>
    <row r="5433" spans="1:11">
      <c r="A5433" s="731"/>
      <c r="B5433" s="708"/>
      <c r="C5433" s="104"/>
      <c r="D5433" s="104">
        <v>150040110</v>
      </c>
      <c r="E5433" s="104"/>
      <c r="F5433" s="104"/>
      <c r="G5433" s="310">
        <v>594</v>
      </c>
      <c r="H5433" s="104">
        <v>594</v>
      </c>
      <c r="I5433" s="104"/>
      <c r="J5433" s="104"/>
      <c r="K5433" s="75"/>
    </row>
    <row r="5434" spans="1:11">
      <c r="A5434" s="731"/>
      <c r="B5434" s="708"/>
      <c r="C5434" s="104"/>
      <c r="D5434" s="104">
        <v>150040111</v>
      </c>
      <c r="E5434" s="104"/>
      <c r="F5434" s="104"/>
      <c r="G5434" s="310">
        <v>325</v>
      </c>
      <c r="H5434" s="104">
        <v>325</v>
      </c>
      <c r="I5434" s="104"/>
      <c r="J5434" s="104"/>
      <c r="K5434" s="75"/>
    </row>
    <row r="5435" spans="1:11">
      <c r="A5435" s="731"/>
      <c r="B5435" s="713"/>
      <c r="C5435" s="104"/>
      <c r="D5435" s="104"/>
      <c r="E5435" s="73" t="s">
        <v>4348</v>
      </c>
      <c r="F5435" s="306">
        <v>0</v>
      </c>
      <c r="G5435" s="306">
        <v>1641</v>
      </c>
      <c r="H5435" s="306">
        <v>1641</v>
      </c>
      <c r="I5435" s="73">
        <v>0</v>
      </c>
      <c r="J5435" s="73">
        <v>3</v>
      </c>
      <c r="K5435" s="73">
        <v>3</v>
      </c>
    </row>
    <row r="5436" spans="1:11">
      <c r="A5436" s="731">
        <v>60</v>
      </c>
      <c r="B5436" s="707" t="s">
        <v>4920</v>
      </c>
      <c r="C5436" s="104" t="s">
        <v>4916</v>
      </c>
      <c r="D5436" s="104">
        <v>150040112</v>
      </c>
      <c r="E5436" s="104"/>
      <c r="F5436" s="104">
        <v>645</v>
      </c>
      <c r="G5436" s="104"/>
      <c r="H5436" s="104">
        <v>645</v>
      </c>
      <c r="I5436" s="104"/>
      <c r="J5436" s="104"/>
      <c r="K5436" s="75"/>
    </row>
    <row r="5437" spans="1:11">
      <c r="A5437" s="731"/>
      <c r="B5437" s="708"/>
      <c r="C5437" s="104"/>
      <c r="D5437" s="104">
        <v>150040113</v>
      </c>
      <c r="E5437" s="104"/>
      <c r="F5437" s="104">
        <v>461</v>
      </c>
      <c r="G5437" s="104"/>
      <c r="H5437" s="104">
        <v>461</v>
      </c>
      <c r="I5437" s="104"/>
      <c r="J5437" s="104"/>
      <c r="K5437" s="75"/>
    </row>
    <row r="5438" spans="1:11">
      <c r="A5438" s="731"/>
      <c r="B5438" s="713"/>
      <c r="C5438" s="104"/>
      <c r="D5438" s="104"/>
      <c r="E5438" s="73" t="s">
        <v>4348</v>
      </c>
      <c r="F5438" s="73">
        <v>1106</v>
      </c>
      <c r="G5438" s="73">
        <v>0</v>
      </c>
      <c r="H5438" s="73">
        <v>1106</v>
      </c>
      <c r="I5438" s="73">
        <v>2</v>
      </c>
      <c r="J5438" s="73">
        <v>0</v>
      </c>
      <c r="K5438" s="73">
        <v>2</v>
      </c>
    </row>
    <row r="5439" spans="1:11">
      <c r="A5439" s="731">
        <v>61</v>
      </c>
      <c r="B5439" s="707" t="s">
        <v>4919</v>
      </c>
      <c r="C5439" s="104" t="s">
        <v>4916</v>
      </c>
      <c r="D5439" s="104">
        <v>150040112</v>
      </c>
      <c r="E5439" s="104"/>
      <c r="F5439" s="104"/>
      <c r="G5439" s="104">
        <v>566</v>
      </c>
      <c r="H5439" s="104">
        <v>566</v>
      </c>
      <c r="I5439" s="104"/>
      <c r="J5439" s="104"/>
      <c r="K5439" s="75"/>
    </row>
    <row r="5440" spans="1:11">
      <c r="A5440" s="731"/>
      <c r="B5440" s="708"/>
      <c r="C5440" s="104"/>
      <c r="D5440" s="104">
        <v>150040113</v>
      </c>
      <c r="E5440" s="104"/>
      <c r="F5440" s="104"/>
      <c r="G5440" s="104">
        <v>383</v>
      </c>
      <c r="H5440" s="104">
        <v>383</v>
      </c>
      <c r="I5440" s="104"/>
      <c r="J5440" s="104"/>
      <c r="K5440" s="75"/>
    </row>
    <row r="5441" spans="1:11">
      <c r="A5441" s="731"/>
      <c r="B5441" s="713"/>
      <c r="C5441" s="104"/>
      <c r="D5441" s="104"/>
      <c r="E5441" s="73" t="s">
        <v>4348</v>
      </c>
      <c r="F5441" s="73">
        <v>0</v>
      </c>
      <c r="G5441" s="73">
        <v>949</v>
      </c>
      <c r="H5441" s="73">
        <v>949</v>
      </c>
      <c r="I5441" s="73">
        <v>0</v>
      </c>
      <c r="J5441" s="73">
        <v>2</v>
      </c>
      <c r="K5441" s="73">
        <v>2</v>
      </c>
    </row>
    <row r="5442" spans="1:11">
      <c r="A5442" s="731">
        <v>62</v>
      </c>
      <c r="B5442" s="707" t="s">
        <v>4918</v>
      </c>
      <c r="C5442" s="104" t="s">
        <v>4916</v>
      </c>
      <c r="D5442" s="104">
        <v>150040114</v>
      </c>
      <c r="E5442" s="104"/>
      <c r="F5442" s="104">
        <v>621</v>
      </c>
      <c r="G5442" s="104"/>
      <c r="H5442" s="104">
        <v>621</v>
      </c>
      <c r="I5442" s="104"/>
      <c r="J5442" s="104"/>
      <c r="K5442" s="75"/>
    </row>
    <row r="5443" spans="1:11">
      <c r="A5443" s="731"/>
      <c r="B5443" s="708"/>
      <c r="C5443" s="104"/>
      <c r="D5443" s="104">
        <v>150040115</v>
      </c>
      <c r="E5443" s="104"/>
      <c r="F5443" s="104">
        <v>609</v>
      </c>
      <c r="G5443" s="104"/>
      <c r="H5443" s="104">
        <v>609</v>
      </c>
      <c r="I5443" s="104"/>
      <c r="J5443" s="104"/>
      <c r="K5443" s="75"/>
    </row>
    <row r="5444" spans="1:11">
      <c r="A5444" s="731"/>
      <c r="B5444" s="708"/>
      <c r="C5444" s="104"/>
      <c r="D5444" s="104">
        <v>150040116</v>
      </c>
      <c r="E5444" s="104"/>
      <c r="F5444" s="104">
        <v>570</v>
      </c>
      <c r="G5444" s="104"/>
      <c r="H5444" s="104">
        <v>570</v>
      </c>
      <c r="I5444" s="104"/>
      <c r="J5444" s="104"/>
      <c r="K5444" s="75"/>
    </row>
    <row r="5445" spans="1:11">
      <c r="A5445" s="731"/>
      <c r="B5445" s="713"/>
      <c r="C5445" s="104"/>
      <c r="D5445" s="104"/>
      <c r="E5445" s="73" t="s">
        <v>4348</v>
      </c>
      <c r="F5445" s="73">
        <v>1800</v>
      </c>
      <c r="G5445" s="73">
        <v>0</v>
      </c>
      <c r="H5445" s="73">
        <v>1800</v>
      </c>
      <c r="I5445" s="73">
        <v>3</v>
      </c>
      <c r="J5445" s="73">
        <v>0</v>
      </c>
      <c r="K5445" s="73">
        <v>3</v>
      </c>
    </row>
    <row r="5446" spans="1:11">
      <c r="A5446" s="731">
        <v>63</v>
      </c>
      <c r="B5446" s="707" t="s">
        <v>4917</v>
      </c>
      <c r="C5446" s="104" t="s">
        <v>4916</v>
      </c>
      <c r="D5446" s="104">
        <v>150040114</v>
      </c>
      <c r="E5446" s="104"/>
      <c r="F5446" s="104">
        <v>0</v>
      </c>
      <c r="G5446" s="104">
        <v>510</v>
      </c>
      <c r="H5446" s="104">
        <v>510</v>
      </c>
      <c r="I5446" s="104"/>
      <c r="J5446" s="104"/>
      <c r="K5446" s="75"/>
    </row>
    <row r="5447" spans="1:11">
      <c r="A5447" s="731"/>
      <c r="B5447" s="708"/>
      <c r="C5447" s="104"/>
      <c r="D5447" s="104">
        <v>150040115</v>
      </c>
      <c r="E5447" s="104"/>
      <c r="F5447" s="104"/>
      <c r="G5447" s="104">
        <v>464</v>
      </c>
      <c r="H5447" s="104">
        <v>464</v>
      </c>
      <c r="I5447" s="104"/>
      <c r="J5447" s="104"/>
      <c r="K5447" s="75"/>
    </row>
    <row r="5448" spans="1:11">
      <c r="A5448" s="731"/>
      <c r="B5448" s="708"/>
      <c r="C5448" s="104"/>
      <c r="D5448" s="104">
        <v>150040116</v>
      </c>
      <c r="E5448" s="104"/>
      <c r="F5448" s="104"/>
      <c r="G5448" s="104">
        <v>470</v>
      </c>
      <c r="H5448" s="104">
        <v>470</v>
      </c>
      <c r="I5448" s="104"/>
      <c r="J5448" s="104"/>
      <c r="K5448" s="75"/>
    </row>
    <row r="5449" spans="1:11">
      <c r="A5449" s="731"/>
      <c r="B5449" s="713"/>
      <c r="C5449" s="104"/>
      <c r="D5449" s="104"/>
      <c r="E5449" s="73" t="s">
        <v>4348</v>
      </c>
      <c r="F5449" s="73">
        <v>0</v>
      </c>
      <c r="G5449" s="73">
        <v>1444</v>
      </c>
      <c r="H5449" s="73">
        <v>1444</v>
      </c>
      <c r="I5449" s="73">
        <v>0</v>
      </c>
      <c r="J5449" s="73">
        <v>3</v>
      </c>
      <c r="K5449" s="73">
        <v>3</v>
      </c>
    </row>
    <row r="5450" spans="1:11">
      <c r="A5450" s="731">
        <v>64</v>
      </c>
      <c r="B5450" s="707" t="s">
        <v>4915</v>
      </c>
      <c r="C5450" s="104" t="s">
        <v>4914</v>
      </c>
      <c r="D5450" s="104">
        <v>150040117</v>
      </c>
      <c r="E5450" s="104"/>
      <c r="F5450" s="104">
        <v>650</v>
      </c>
      <c r="G5450" s="104">
        <v>635</v>
      </c>
      <c r="H5450" s="104">
        <v>1285</v>
      </c>
      <c r="I5450" s="104"/>
      <c r="J5450" s="104"/>
      <c r="K5450" s="75"/>
    </row>
    <row r="5451" spans="1:11">
      <c r="A5451" s="731"/>
      <c r="B5451" s="708"/>
      <c r="C5451" s="104"/>
      <c r="D5451" s="104">
        <v>150040118</v>
      </c>
      <c r="E5451" s="104"/>
      <c r="F5451" s="104">
        <v>280</v>
      </c>
      <c r="G5451" s="104">
        <v>198</v>
      </c>
      <c r="H5451" s="104">
        <v>478</v>
      </c>
      <c r="I5451" s="104"/>
      <c r="J5451" s="104"/>
      <c r="K5451" s="75"/>
    </row>
    <row r="5452" spans="1:11">
      <c r="A5452" s="731"/>
      <c r="B5452" s="713"/>
      <c r="C5452" s="104"/>
      <c r="D5452" s="104"/>
      <c r="E5452" s="73" t="s">
        <v>4348</v>
      </c>
      <c r="F5452" s="73">
        <v>930</v>
      </c>
      <c r="G5452" s="73">
        <v>833</v>
      </c>
      <c r="H5452" s="73">
        <v>1763</v>
      </c>
      <c r="I5452" s="73">
        <v>2</v>
      </c>
      <c r="J5452" s="73">
        <v>2</v>
      </c>
      <c r="K5452" s="73">
        <v>4</v>
      </c>
    </row>
    <row r="5453" spans="1:11">
      <c r="A5453" s="731">
        <v>65</v>
      </c>
      <c r="B5453" s="707" t="s">
        <v>4913</v>
      </c>
      <c r="C5453" s="104" t="s">
        <v>4911</v>
      </c>
      <c r="D5453" s="104">
        <v>150040119</v>
      </c>
      <c r="E5453" s="104"/>
      <c r="F5453" s="104">
        <v>290</v>
      </c>
      <c r="G5453" s="104"/>
      <c r="H5453" s="104">
        <v>290</v>
      </c>
      <c r="I5453" s="104"/>
      <c r="J5453" s="104"/>
      <c r="K5453" s="75"/>
    </row>
    <row r="5454" spans="1:11">
      <c r="A5454" s="731"/>
      <c r="B5454" s="708"/>
      <c r="C5454" s="104"/>
      <c r="D5454" s="104">
        <v>150040120</v>
      </c>
      <c r="E5454" s="104"/>
      <c r="F5454" s="104">
        <v>665</v>
      </c>
      <c r="G5454" s="104"/>
      <c r="H5454" s="104">
        <v>665</v>
      </c>
      <c r="I5454" s="104"/>
      <c r="J5454" s="104"/>
      <c r="K5454" s="75"/>
    </row>
    <row r="5455" spans="1:11">
      <c r="A5455" s="731"/>
      <c r="B5455" s="713"/>
      <c r="C5455" s="104"/>
      <c r="D5455" s="104"/>
      <c r="E5455" s="73" t="s">
        <v>4348</v>
      </c>
      <c r="F5455" s="73">
        <v>955</v>
      </c>
      <c r="G5455" s="73">
        <v>0</v>
      </c>
      <c r="H5455" s="73">
        <v>955</v>
      </c>
      <c r="I5455" s="73">
        <v>2</v>
      </c>
      <c r="J5455" s="73">
        <v>0</v>
      </c>
      <c r="K5455" s="73">
        <v>2</v>
      </c>
    </row>
    <row r="5456" spans="1:11">
      <c r="A5456" s="731">
        <v>66</v>
      </c>
      <c r="B5456" s="707" t="s">
        <v>4912</v>
      </c>
      <c r="C5456" s="104" t="s">
        <v>4911</v>
      </c>
      <c r="D5456" s="104">
        <v>150040119</v>
      </c>
      <c r="E5456" s="104"/>
      <c r="F5456" s="104">
        <v>0</v>
      </c>
      <c r="G5456" s="104">
        <v>211</v>
      </c>
      <c r="H5456" s="104">
        <v>211</v>
      </c>
      <c r="I5456" s="104"/>
      <c r="J5456" s="104"/>
      <c r="K5456" s="75"/>
    </row>
    <row r="5457" spans="1:11">
      <c r="A5457" s="731"/>
      <c r="B5457" s="708"/>
      <c r="C5457" s="104"/>
      <c r="D5457" s="104">
        <v>150040120</v>
      </c>
      <c r="E5457" s="104"/>
      <c r="F5457" s="104"/>
      <c r="G5457" s="104">
        <v>585</v>
      </c>
      <c r="H5457" s="104">
        <v>585</v>
      </c>
      <c r="I5457" s="104"/>
      <c r="J5457" s="104"/>
      <c r="K5457" s="75"/>
    </row>
    <row r="5458" spans="1:11">
      <c r="A5458" s="731"/>
      <c r="B5458" s="713"/>
      <c r="C5458" s="104"/>
      <c r="D5458" s="104"/>
      <c r="E5458" s="73" t="s">
        <v>4348</v>
      </c>
      <c r="F5458" s="73">
        <v>0</v>
      </c>
      <c r="G5458" s="73">
        <v>796</v>
      </c>
      <c r="H5458" s="73">
        <v>796</v>
      </c>
      <c r="I5458" s="73">
        <v>0</v>
      </c>
      <c r="J5458" s="73">
        <v>2</v>
      </c>
      <c r="K5458" s="73">
        <v>2</v>
      </c>
    </row>
    <row r="5459" spans="1:11">
      <c r="A5459" s="731">
        <v>67</v>
      </c>
      <c r="B5459" s="707" t="s">
        <v>4910</v>
      </c>
      <c r="C5459" s="104" t="s">
        <v>4907</v>
      </c>
      <c r="D5459" s="104">
        <v>150040121</v>
      </c>
      <c r="E5459" s="104"/>
      <c r="F5459" s="104">
        <v>490</v>
      </c>
      <c r="G5459" s="104">
        <v>351</v>
      </c>
      <c r="H5459" s="104">
        <v>841</v>
      </c>
      <c r="I5459" s="104"/>
      <c r="J5459" s="104"/>
      <c r="K5459" s="75"/>
    </row>
    <row r="5460" spans="1:11">
      <c r="A5460" s="731"/>
      <c r="B5460" s="708"/>
      <c r="C5460" s="104"/>
      <c r="D5460" s="104">
        <v>150040122</v>
      </c>
      <c r="E5460" s="104"/>
      <c r="F5460" s="104">
        <v>198</v>
      </c>
      <c r="G5460" s="104">
        <v>182</v>
      </c>
      <c r="H5460" s="104">
        <v>380</v>
      </c>
      <c r="I5460" s="104"/>
      <c r="J5460" s="104"/>
      <c r="K5460" s="75"/>
    </row>
    <row r="5461" spans="1:11">
      <c r="A5461" s="731"/>
      <c r="B5461" s="713"/>
      <c r="C5461" s="104"/>
      <c r="D5461" s="104"/>
      <c r="E5461" s="73" t="s">
        <v>4348</v>
      </c>
      <c r="F5461" s="73">
        <v>688</v>
      </c>
      <c r="G5461" s="73">
        <v>533</v>
      </c>
      <c r="H5461" s="73">
        <v>1221</v>
      </c>
      <c r="I5461" s="73">
        <v>1</v>
      </c>
      <c r="J5461" s="73">
        <v>1</v>
      </c>
      <c r="K5461" s="73">
        <v>2</v>
      </c>
    </row>
    <row r="5462" spans="1:11">
      <c r="A5462" s="731">
        <v>68</v>
      </c>
      <c r="B5462" s="707" t="s">
        <v>4909</v>
      </c>
      <c r="C5462" s="104" t="s">
        <v>4907</v>
      </c>
      <c r="D5462" s="104">
        <v>150040123</v>
      </c>
      <c r="E5462" s="104"/>
      <c r="F5462" s="104">
        <v>311</v>
      </c>
      <c r="G5462" s="104"/>
      <c r="H5462" s="104">
        <v>311</v>
      </c>
      <c r="I5462" s="104"/>
      <c r="J5462" s="104"/>
      <c r="K5462" s="75"/>
    </row>
    <row r="5463" spans="1:11">
      <c r="A5463" s="731"/>
      <c r="B5463" s="708"/>
      <c r="C5463" s="104"/>
      <c r="D5463" s="104">
        <v>150040124</v>
      </c>
      <c r="E5463" s="104"/>
      <c r="F5463" s="104">
        <v>538</v>
      </c>
      <c r="G5463" s="104"/>
      <c r="H5463" s="104">
        <v>538</v>
      </c>
      <c r="I5463" s="104"/>
      <c r="J5463" s="104"/>
      <c r="K5463" s="75"/>
    </row>
    <row r="5464" spans="1:11">
      <c r="A5464" s="731"/>
      <c r="B5464" s="708"/>
      <c r="C5464" s="104"/>
      <c r="D5464" s="104">
        <v>150040125</v>
      </c>
      <c r="E5464" s="104"/>
      <c r="F5464" s="104">
        <v>382</v>
      </c>
      <c r="G5464" s="104"/>
      <c r="H5464" s="104">
        <v>382</v>
      </c>
      <c r="I5464" s="104"/>
      <c r="J5464" s="104"/>
      <c r="K5464" s="75"/>
    </row>
    <row r="5465" spans="1:11">
      <c r="A5465" s="731"/>
      <c r="B5465" s="708"/>
      <c r="C5465" s="104"/>
      <c r="D5465" s="104">
        <v>150040126</v>
      </c>
      <c r="E5465" s="104"/>
      <c r="F5465" s="104">
        <v>284</v>
      </c>
      <c r="G5465" s="104"/>
      <c r="H5465" s="104">
        <v>284</v>
      </c>
      <c r="I5465" s="104"/>
      <c r="J5465" s="104"/>
      <c r="K5465" s="75"/>
    </row>
    <row r="5466" spans="1:11">
      <c r="A5466" s="731"/>
      <c r="B5466" s="713"/>
      <c r="C5466" s="104"/>
      <c r="D5466" s="104"/>
      <c r="E5466" s="73" t="s">
        <v>4348</v>
      </c>
      <c r="F5466" s="73">
        <v>1515</v>
      </c>
      <c r="G5466" s="73">
        <v>0</v>
      </c>
      <c r="H5466" s="73">
        <v>1515</v>
      </c>
      <c r="I5466" s="73">
        <v>3</v>
      </c>
      <c r="J5466" s="73">
        <v>0</v>
      </c>
      <c r="K5466" s="73">
        <v>3</v>
      </c>
    </row>
    <row r="5467" spans="1:11">
      <c r="A5467" s="731">
        <v>69</v>
      </c>
      <c r="B5467" s="707" t="s">
        <v>4908</v>
      </c>
      <c r="C5467" s="104" t="s">
        <v>4907</v>
      </c>
      <c r="D5467" s="104">
        <v>150040123</v>
      </c>
      <c r="E5467" s="104"/>
      <c r="F5467" s="104">
        <v>0</v>
      </c>
      <c r="G5467" s="104">
        <v>229</v>
      </c>
      <c r="H5467" s="104">
        <v>229</v>
      </c>
      <c r="I5467" s="104"/>
      <c r="J5467" s="104"/>
      <c r="K5467" s="75"/>
    </row>
    <row r="5468" spans="1:11">
      <c r="A5468" s="731"/>
      <c r="B5468" s="708"/>
      <c r="C5468" s="104"/>
      <c r="D5468" s="104">
        <v>150040124</v>
      </c>
      <c r="E5468" s="104"/>
      <c r="F5468" s="104"/>
      <c r="G5468" s="104">
        <v>473</v>
      </c>
      <c r="H5468" s="104">
        <v>473</v>
      </c>
      <c r="I5468" s="104"/>
      <c r="J5468" s="104"/>
      <c r="K5468" s="75"/>
    </row>
    <row r="5469" spans="1:11">
      <c r="A5469" s="731"/>
      <c r="B5469" s="708"/>
      <c r="C5469" s="104"/>
      <c r="D5469" s="104">
        <v>150040125</v>
      </c>
      <c r="E5469" s="104"/>
      <c r="F5469" s="104"/>
      <c r="G5469" s="104">
        <v>280</v>
      </c>
      <c r="H5469" s="104">
        <v>280</v>
      </c>
      <c r="I5469" s="104"/>
      <c r="J5469" s="104"/>
      <c r="K5469" s="75"/>
    </row>
    <row r="5470" spans="1:11">
      <c r="A5470" s="731"/>
      <c r="B5470" s="708"/>
      <c r="C5470" s="104"/>
      <c r="D5470" s="104">
        <v>150040126</v>
      </c>
      <c r="E5470" s="104"/>
      <c r="F5470" s="104"/>
      <c r="G5470" s="104">
        <v>207</v>
      </c>
      <c r="H5470" s="104">
        <v>207</v>
      </c>
      <c r="I5470" s="104"/>
      <c r="J5470" s="104"/>
      <c r="K5470" s="75"/>
    </row>
    <row r="5471" spans="1:11">
      <c r="A5471" s="731"/>
      <c r="B5471" s="713"/>
      <c r="C5471" s="104"/>
      <c r="D5471" s="104"/>
      <c r="E5471" s="73" t="s">
        <v>4348</v>
      </c>
      <c r="F5471" s="73">
        <v>0</v>
      </c>
      <c r="G5471" s="73">
        <v>1189</v>
      </c>
      <c r="H5471" s="73">
        <v>1189</v>
      </c>
      <c r="I5471" s="73">
        <v>0</v>
      </c>
      <c r="J5471" s="73">
        <v>2</v>
      </c>
      <c r="K5471" s="73">
        <v>2</v>
      </c>
    </row>
    <row r="5472" spans="1:11">
      <c r="A5472" s="731">
        <v>70</v>
      </c>
      <c r="B5472" s="707" t="s">
        <v>4906</v>
      </c>
      <c r="C5472" s="309" t="s">
        <v>4904</v>
      </c>
      <c r="D5472" s="104">
        <v>150040501</v>
      </c>
      <c r="E5472" s="104"/>
      <c r="F5472" s="104">
        <v>164</v>
      </c>
      <c r="G5472" s="104"/>
      <c r="H5472" s="104">
        <v>164</v>
      </c>
      <c r="I5472" s="104"/>
      <c r="J5472" s="104"/>
      <c r="K5472" s="75"/>
    </row>
    <row r="5473" spans="1:11">
      <c r="A5473" s="731"/>
      <c r="B5473" s="708"/>
      <c r="C5473" s="104"/>
      <c r="D5473" s="104">
        <v>150040502</v>
      </c>
      <c r="E5473" s="104"/>
      <c r="F5473" s="104">
        <v>1033</v>
      </c>
      <c r="G5473" s="104"/>
      <c r="H5473" s="104">
        <v>1033</v>
      </c>
      <c r="I5473" s="104"/>
      <c r="J5473" s="104"/>
      <c r="K5473" s="75"/>
    </row>
    <row r="5474" spans="1:11">
      <c r="A5474" s="731"/>
      <c r="B5474" s="713"/>
      <c r="C5474" s="281"/>
      <c r="D5474" s="104"/>
      <c r="E5474" s="73" t="s">
        <v>4348</v>
      </c>
      <c r="F5474" s="73">
        <v>1197</v>
      </c>
      <c r="G5474" s="73">
        <v>0</v>
      </c>
      <c r="H5474" s="73">
        <v>1197</v>
      </c>
      <c r="I5474" s="73">
        <v>2</v>
      </c>
      <c r="J5474" s="73">
        <v>0</v>
      </c>
      <c r="K5474" s="73">
        <v>2</v>
      </c>
    </row>
    <row r="5475" spans="1:11">
      <c r="A5475" s="731">
        <v>71</v>
      </c>
      <c r="B5475" s="707" t="s">
        <v>4905</v>
      </c>
      <c r="C5475" s="104" t="s">
        <v>4904</v>
      </c>
      <c r="D5475" s="104">
        <v>150040501</v>
      </c>
      <c r="E5475" s="104"/>
      <c r="F5475" s="104"/>
      <c r="G5475" s="104">
        <v>112</v>
      </c>
      <c r="H5475" s="104">
        <v>112</v>
      </c>
      <c r="I5475" s="104"/>
      <c r="J5475" s="104"/>
      <c r="K5475" s="75"/>
    </row>
    <row r="5476" spans="1:11">
      <c r="A5476" s="731"/>
      <c r="B5476" s="708"/>
      <c r="C5476" s="104"/>
      <c r="D5476" s="104">
        <v>150040502</v>
      </c>
      <c r="E5476" s="104"/>
      <c r="F5476" s="104"/>
      <c r="G5476" s="104">
        <v>793</v>
      </c>
      <c r="H5476" s="104">
        <v>793</v>
      </c>
      <c r="I5476" s="104"/>
      <c r="J5476" s="104"/>
      <c r="K5476" s="75"/>
    </row>
    <row r="5477" spans="1:11">
      <c r="A5477" s="731"/>
      <c r="B5477" s="713"/>
      <c r="C5477" s="281"/>
      <c r="D5477" s="104"/>
      <c r="E5477" s="73" t="s">
        <v>4348</v>
      </c>
      <c r="F5477" s="73">
        <v>0</v>
      </c>
      <c r="G5477" s="73">
        <v>905</v>
      </c>
      <c r="H5477" s="73">
        <v>905</v>
      </c>
      <c r="I5477" s="73">
        <v>0</v>
      </c>
      <c r="J5477" s="73">
        <v>2</v>
      </c>
      <c r="K5477" s="73">
        <v>2</v>
      </c>
    </row>
    <row r="5478" spans="1:11">
      <c r="A5478" s="731">
        <v>72</v>
      </c>
      <c r="B5478" s="707" t="s">
        <v>4903</v>
      </c>
      <c r="C5478" s="104" t="s">
        <v>4899</v>
      </c>
      <c r="D5478" s="104">
        <v>150040503</v>
      </c>
      <c r="E5478" s="104"/>
      <c r="F5478" s="104">
        <v>201</v>
      </c>
      <c r="G5478" s="104"/>
      <c r="H5478" s="104">
        <v>201</v>
      </c>
      <c r="I5478" s="104"/>
      <c r="J5478" s="104"/>
      <c r="K5478" s="75"/>
    </row>
    <row r="5479" spans="1:11">
      <c r="A5479" s="731"/>
      <c r="B5479" s="708"/>
      <c r="C5479" s="104"/>
      <c r="D5479" s="104">
        <v>150040504</v>
      </c>
      <c r="E5479" s="104"/>
      <c r="F5479" s="104">
        <v>1671</v>
      </c>
      <c r="G5479" s="104"/>
      <c r="H5479" s="104">
        <v>1671</v>
      </c>
      <c r="I5479" s="104"/>
      <c r="J5479" s="104"/>
      <c r="K5479" s="75"/>
    </row>
    <row r="5480" spans="1:11">
      <c r="A5480" s="731"/>
      <c r="B5480" s="713"/>
      <c r="C5480" s="104"/>
      <c r="D5480" s="104"/>
      <c r="E5480" s="73" t="s">
        <v>4348</v>
      </c>
      <c r="F5480" s="73">
        <v>1872</v>
      </c>
      <c r="G5480" s="73">
        <v>0</v>
      </c>
      <c r="H5480" s="73">
        <v>1872</v>
      </c>
      <c r="I5480" s="73">
        <v>3</v>
      </c>
      <c r="J5480" s="73">
        <v>0</v>
      </c>
      <c r="K5480" s="73">
        <v>3</v>
      </c>
    </row>
    <row r="5481" spans="1:11">
      <c r="A5481" s="731">
        <v>73</v>
      </c>
      <c r="B5481" s="707" t="s">
        <v>4902</v>
      </c>
      <c r="C5481" s="104" t="s">
        <v>4899</v>
      </c>
      <c r="D5481" s="104">
        <v>150040503</v>
      </c>
      <c r="E5481" s="104"/>
      <c r="F5481" s="104">
        <v>0</v>
      </c>
      <c r="G5481" s="104">
        <v>153</v>
      </c>
      <c r="H5481" s="104">
        <v>153</v>
      </c>
      <c r="I5481" s="104"/>
      <c r="J5481" s="104"/>
      <c r="K5481" s="75"/>
    </row>
    <row r="5482" spans="1:11">
      <c r="A5482" s="731"/>
      <c r="B5482" s="708"/>
      <c r="C5482" s="104"/>
      <c r="D5482" s="104">
        <v>150040504</v>
      </c>
      <c r="E5482" s="104"/>
      <c r="F5482" s="104"/>
      <c r="G5482" s="104">
        <v>1369</v>
      </c>
      <c r="H5482" s="104">
        <v>1369</v>
      </c>
      <c r="I5482" s="104"/>
      <c r="J5482" s="104"/>
      <c r="K5482" s="75"/>
    </row>
    <row r="5483" spans="1:11">
      <c r="A5483" s="731"/>
      <c r="B5483" s="713"/>
      <c r="C5483" s="104"/>
      <c r="D5483" s="104"/>
      <c r="E5483" s="73" t="s">
        <v>4348</v>
      </c>
      <c r="F5483" s="73">
        <v>0</v>
      </c>
      <c r="G5483" s="73">
        <v>1522</v>
      </c>
      <c r="H5483" s="73">
        <v>1522</v>
      </c>
      <c r="I5483" s="73">
        <v>0</v>
      </c>
      <c r="J5483" s="73">
        <v>3</v>
      </c>
      <c r="K5483" s="73">
        <v>3</v>
      </c>
    </row>
    <row r="5484" spans="1:11">
      <c r="A5484" s="731">
        <v>74</v>
      </c>
      <c r="B5484" s="707" t="s">
        <v>4901</v>
      </c>
      <c r="C5484" s="104" t="s">
        <v>4899</v>
      </c>
      <c r="D5484" s="104">
        <v>150040505</v>
      </c>
      <c r="E5484" s="104"/>
      <c r="F5484" s="104">
        <v>250</v>
      </c>
      <c r="G5484" s="104"/>
      <c r="H5484" s="104">
        <v>250</v>
      </c>
      <c r="I5484" s="104"/>
      <c r="J5484" s="104"/>
      <c r="K5484" s="75"/>
    </row>
    <row r="5485" spans="1:11">
      <c r="A5485" s="731"/>
      <c r="B5485" s="708"/>
      <c r="C5485" s="104"/>
      <c r="D5485" s="104">
        <v>150040506</v>
      </c>
      <c r="E5485" s="104"/>
      <c r="F5485" s="104">
        <v>601</v>
      </c>
      <c r="G5485" s="104"/>
      <c r="H5485" s="104">
        <v>601</v>
      </c>
      <c r="I5485" s="104"/>
      <c r="J5485" s="104"/>
      <c r="K5485" s="75"/>
    </row>
    <row r="5486" spans="1:11">
      <c r="A5486" s="731"/>
      <c r="B5486" s="708"/>
      <c r="C5486" s="104"/>
      <c r="D5486" s="104">
        <v>150040507</v>
      </c>
      <c r="E5486" s="104"/>
      <c r="F5486" s="104">
        <v>414</v>
      </c>
      <c r="G5486" s="104"/>
      <c r="H5486" s="104">
        <v>414</v>
      </c>
      <c r="I5486" s="104"/>
      <c r="J5486" s="104"/>
      <c r="K5486" s="75"/>
    </row>
    <row r="5487" spans="1:11">
      <c r="A5487" s="731"/>
      <c r="B5487" s="708"/>
      <c r="C5487" s="104"/>
      <c r="D5487" s="104">
        <v>150040508</v>
      </c>
      <c r="E5487" s="104"/>
      <c r="F5487" s="104">
        <v>553</v>
      </c>
      <c r="G5487" s="104"/>
      <c r="H5487" s="104">
        <v>553</v>
      </c>
      <c r="I5487" s="104"/>
      <c r="J5487" s="104"/>
      <c r="K5487" s="75"/>
    </row>
    <row r="5488" spans="1:11">
      <c r="A5488" s="731"/>
      <c r="B5488" s="713"/>
      <c r="C5488" s="104"/>
      <c r="D5488" s="104"/>
      <c r="E5488" s="73" t="s">
        <v>4348</v>
      </c>
      <c r="F5488" s="73">
        <v>1818</v>
      </c>
      <c r="G5488" s="73">
        <v>0</v>
      </c>
      <c r="H5488" s="73">
        <v>1818</v>
      </c>
      <c r="I5488" s="73">
        <v>3</v>
      </c>
      <c r="J5488" s="73">
        <v>0</v>
      </c>
      <c r="K5488" s="73">
        <v>3</v>
      </c>
    </row>
    <row r="5489" spans="1:11">
      <c r="A5489" s="731">
        <v>75</v>
      </c>
      <c r="B5489" s="707" t="s">
        <v>4900</v>
      </c>
      <c r="C5489" s="104" t="s">
        <v>4899</v>
      </c>
      <c r="D5489" s="104">
        <v>150040505</v>
      </c>
      <c r="E5489" s="104"/>
      <c r="F5489" s="104">
        <v>0</v>
      </c>
      <c r="G5489" s="104">
        <v>163</v>
      </c>
      <c r="H5489" s="104">
        <v>163</v>
      </c>
      <c r="I5489" s="104"/>
      <c r="J5489" s="104"/>
      <c r="K5489" s="75"/>
    </row>
    <row r="5490" spans="1:11">
      <c r="A5490" s="731"/>
      <c r="B5490" s="708"/>
      <c r="C5490" s="104"/>
      <c r="D5490" s="104">
        <v>150040506</v>
      </c>
      <c r="E5490" s="104"/>
      <c r="F5490" s="104"/>
      <c r="G5490" s="104">
        <v>485</v>
      </c>
      <c r="H5490" s="104">
        <v>485</v>
      </c>
      <c r="I5490" s="104"/>
      <c r="J5490" s="104"/>
      <c r="K5490" s="75"/>
    </row>
    <row r="5491" spans="1:11">
      <c r="A5491" s="731"/>
      <c r="B5491" s="708"/>
      <c r="C5491" s="104"/>
      <c r="D5491" s="104">
        <v>150040507</v>
      </c>
      <c r="E5491" s="104"/>
      <c r="F5491" s="104"/>
      <c r="G5491" s="104">
        <v>338</v>
      </c>
      <c r="H5491" s="104">
        <v>338</v>
      </c>
      <c r="I5491" s="104"/>
      <c r="J5491" s="104"/>
      <c r="K5491" s="75"/>
    </row>
    <row r="5492" spans="1:11">
      <c r="A5492" s="731"/>
      <c r="B5492" s="708"/>
      <c r="C5492" s="104"/>
      <c r="D5492" s="104">
        <v>150040508</v>
      </c>
      <c r="E5492" s="104"/>
      <c r="F5492" s="104"/>
      <c r="G5492" s="104">
        <v>444</v>
      </c>
      <c r="H5492" s="104">
        <v>444</v>
      </c>
      <c r="I5492" s="104"/>
      <c r="J5492" s="104"/>
      <c r="K5492" s="75"/>
    </row>
    <row r="5493" spans="1:11">
      <c r="A5493" s="731"/>
      <c r="B5493" s="713"/>
      <c r="C5493" s="104"/>
      <c r="D5493" s="104"/>
      <c r="E5493" s="73" t="s">
        <v>4348</v>
      </c>
      <c r="F5493" s="73">
        <v>0</v>
      </c>
      <c r="G5493" s="73">
        <v>1430</v>
      </c>
      <c r="H5493" s="73">
        <v>1430</v>
      </c>
      <c r="I5493" s="73">
        <v>0</v>
      </c>
      <c r="J5493" s="73">
        <v>3</v>
      </c>
      <c r="K5493" s="73">
        <v>3</v>
      </c>
    </row>
    <row r="5494" spans="1:11">
      <c r="A5494" s="731">
        <v>76</v>
      </c>
      <c r="B5494" s="707" t="s">
        <v>4898</v>
      </c>
      <c r="C5494" s="104" t="s">
        <v>4893</v>
      </c>
      <c r="D5494" s="104">
        <v>150040208</v>
      </c>
      <c r="E5494" s="104"/>
      <c r="F5494" s="104">
        <v>649</v>
      </c>
      <c r="G5494" s="104"/>
      <c r="H5494" s="104">
        <v>649</v>
      </c>
      <c r="I5494" s="104"/>
      <c r="J5494" s="104"/>
      <c r="K5494" s="75"/>
    </row>
    <row r="5495" spans="1:11">
      <c r="A5495" s="731"/>
      <c r="B5495" s="708"/>
      <c r="C5495" s="104"/>
      <c r="D5495" s="104">
        <v>150040209</v>
      </c>
      <c r="E5495" s="104"/>
      <c r="F5495" s="104">
        <v>365</v>
      </c>
      <c r="G5495" s="104"/>
      <c r="H5495" s="104">
        <v>365</v>
      </c>
      <c r="I5495" s="104"/>
      <c r="J5495" s="104"/>
      <c r="K5495" s="75"/>
    </row>
    <row r="5496" spans="1:11">
      <c r="A5496" s="731"/>
      <c r="B5496" s="713"/>
      <c r="C5496" s="104"/>
      <c r="D5496" s="104"/>
      <c r="E5496" s="73" t="s">
        <v>4348</v>
      </c>
      <c r="F5496" s="73">
        <v>1014</v>
      </c>
      <c r="G5496" s="73">
        <v>0</v>
      </c>
      <c r="H5496" s="73">
        <v>1014</v>
      </c>
      <c r="I5496" s="73">
        <v>2</v>
      </c>
      <c r="J5496" s="73">
        <v>0</v>
      </c>
      <c r="K5496" s="73">
        <v>2</v>
      </c>
    </row>
    <row r="5497" spans="1:11">
      <c r="A5497" s="731">
        <v>77</v>
      </c>
      <c r="B5497" s="707" t="s">
        <v>4897</v>
      </c>
      <c r="C5497" s="104" t="s">
        <v>4893</v>
      </c>
      <c r="D5497" s="104">
        <v>150040208</v>
      </c>
      <c r="E5497" s="104"/>
      <c r="F5497" s="104">
        <v>0</v>
      </c>
      <c r="G5497" s="104">
        <v>560</v>
      </c>
      <c r="H5497" s="104">
        <v>560</v>
      </c>
      <c r="I5497" s="104"/>
      <c r="J5497" s="104"/>
      <c r="K5497" s="75"/>
    </row>
    <row r="5498" spans="1:11">
      <c r="A5498" s="731"/>
      <c r="B5498" s="708"/>
      <c r="C5498" s="104"/>
      <c r="D5498" s="104">
        <v>150040209</v>
      </c>
      <c r="E5498" s="104"/>
      <c r="F5498" s="104"/>
      <c r="G5498" s="104">
        <v>330</v>
      </c>
      <c r="H5498" s="104">
        <v>330</v>
      </c>
      <c r="I5498" s="104"/>
      <c r="J5498" s="104"/>
      <c r="K5498" s="75"/>
    </row>
    <row r="5499" spans="1:11">
      <c r="A5499" s="731"/>
      <c r="B5499" s="713"/>
      <c r="C5499" s="104"/>
      <c r="D5499" s="104"/>
      <c r="E5499" s="73" t="s">
        <v>4348</v>
      </c>
      <c r="F5499" s="73">
        <v>0</v>
      </c>
      <c r="G5499" s="73">
        <v>890</v>
      </c>
      <c r="H5499" s="73">
        <v>890</v>
      </c>
      <c r="I5499" s="73">
        <v>0</v>
      </c>
      <c r="J5499" s="73">
        <v>2</v>
      </c>
      <c r="K5499" s="73">
        <v>2</v>
      </c>
    </row>
    <row r="5500" spans="1:11">
      <c r="A5500" s="731">
        <v>78</v>
      </c>
      <c r="B5500" s="707" t="s">
        <v>4896</v>
      </c>
      <c r="C5500" s="104" t="s">
        <v>4893</v>
      </c>
      <c r="D5500" s="104">
        <v>150040211</v>
      </c>
      <c r="E5500" s="104"/>
      <c r="F5500" s="104">
        <v>678</v>
      </c>
      <c r="G5500" s="104">
        <v>577</v>
      </c>
      <c r="H5500" s="104">
        <v>1255</v>
      </c>
      <c r="I5500" s="104"/>
      <c r="J5500" s="104"/>
      <c r="K5500" s="75"/>
    </row>
    <row r="5501" spans="1:11">
      <c r="A5501" s="731"/>
      <c r="B5501" s="713"/>
      <c r="C5501" s="104"/>
      <c r="D5501" s="104"/>
      <c r="E5501" s="73" t="s">
        <v>4348</v>
      </c>
      <c r="F5501" s="73">
        <v>678</v>
      </c>
      <c r="G5501" s="73">
        <v>577</v>
      </c>
      <c r="H5501" s="73">
        <v>1255</v>
      </c>
      <c r="I5501" s="73">
        <v>1</v>
      </c>
      <c r="J5501" s="73">
        <v>1</v>
      </c>
      <c r="K5501" s="73">
        <v>2</v>
      </c>
    </row>
    <row r="5502" spans="1:11">
      <c r="A5502" s="731">
        <v>79</v>
      </c>
      <c r="B5502" s="707" t="s">
        <v>4895</v>
      </c>
      <c r="C5502" s="104" t="s">
        <v>4893</v>
      </c>
      <c r="D5502" s="104">
        <v>150040210</v>
      </c>
      <c r="E5502" s="104"/>
      <c r="F5502" s="104">
        <v>580</v>
      </c>
      <c r="G5502" s="104">
        <v>480</v>
      </c>
      <c r="H5502" s="104">
        <v>1060</v>
      </c>
      <c r="I5502" s="104"/>
      <c r="J5502" s="104"/>
      <c r="K5502" s="75"/>
    </row>
    <row r="5503" spans="1:11">
      <c r="A5503" s="731"/>
      <c r="B5503" s="708"/>
      <c r="C5503" s="104"/>
      <c r="D5503" s="104">
        <v>150040212</v>
      </c>
      <c r="E5503" s="104"/>
      <c r="F5503" s="104">
        <v>238</v>
      </c>
      <c r="G5503" s="104">
        <v>193</v>
      </c>
      <c r="H5503" s="104">
        <v>431</v>
      </c>
      <c r="I5503" s="104"/>
      <c r="J5503" s="104"/>
      <c r="K5503" s="75"/>
    </row>
    <row r="5504" spans="1:11">
      <c r="A5504" s="731"/>
      <c r="B5504" s="713"/>
      <c r="C5504" s="104"/>
      <c r="D5504" s="104"/>
      <c r="E5504" s="73" t="s">
        <v>4348</v>
      </c>
      <c r="F5504" s="73">
        <v>818</v>
      </c>
      <c r="G5504" s="73">
        <v>673</v>
      </c>
      <c r="H5504" s="73">
        <v>1491</v>
      </c>
      <c r="I5504" s="73">
        <v>2</v>
      </c>
      <c r="J5504" s="73">
        <v>1</v>
      </c>
      <c r="K5504" s="73">
        <v>3</v>
      </c>
    </row>
    <row r="5505" spans="1:11">
      <c r="A5505" s="731">
        <v>80</v>
      </c>
      <c r="B5505" s="707" t="s">
        <v>4894</v>
      </c>
      <c r="C5505" s="104" t="s">
        <v>4893</v>
      </c>
      <c r="D5505" s="104">
        <v>150040213</v>
      </c>
      <c r="E5505" s="104"/>
      <c r="F5505" s="104">
        <v>867</v>
      </c>
      <c r="G5505" s="104">
        <v>694</v>
      </c>
      <c r="H5505" s="104">
        <v>1561</v>
      </c>
      <c r="I5505" s="104"/>
      <c r="J5505" s="104"/>
      <c r="K5505" s="75"/>
    </row>
    <row r="5506" spans="1:11">
      <c r="A5506" s="731"/>
      <c r="B5506" s="708"/>
      <c r="C5506" s="104"/>
      <c r="D5506" s="104">
        <v>150040214</v>
      </c>
      <c r="E5506" s="104"/>
      <c r="F5506" s="104">
        <v>442</v>
      </c>
      <c r="G5506" s="104">
        <v>355</v>
      </c>
      <c r="H5506" s="104">
        <v>797</v>
      </c>
      <c r="I5506" s="104"/>
      <c r="J5506" s="104"/>
      <c r="K5506" s="75"/>
    </row>
    <row r="5507" spans="1:11">
      <c r="A5507" s="731"/>
      <c r="B5507" s="713"/>
      <c r="C5507" s="104"/>
      <c r="D5507" s="104"/>
      <c r="E5507" s="73" t="s">
        <v>4348</v>
      </c>
      <c r="F5507" s="73">
        <v>1309</v>
      </c>
      <c r="G5507" s="73">
        <v>1049</v>
      </c>
      <c r="H5507" s="73">
        <v>2358</v>
      </c>
      <c r="I5507" s="73">
        <v>2</v>
      </c>
      <c r="J5507" s="73">
        <v>2</v>
      </c>
      <c r="K5507" s="73">
        <v>4</v>
      </c>
    </row>
    <row r="5508" spans="1:11">
      <c r="A5508" s="731">
        <v>81</v>
      </c>
      <c r="B5508" s="707" t="s">
        <v>4892</v>
      </c>
      <c r="C5508" s="104" t="s">
        <v>4890</v>
      </c>
      <c r="D5508" s="104">
        <v>150040215</v>
      </c>
      <c r="E5508" s="104"/>
      <c r="F5508" s="104">
        <v>516</v>
      </c>
      <c r="G5508" s="104">
        <v>325</v>
      </c>
      <c r="H5508" s="104">
        <v>841</v>
      </c>
      <c r="I5508" s="104"/>
      <c r="J5508" s="104"/>
      <c r="K5508" s="75"/>
    </row>
    <row r="5509" spans="1:11">
      <c r="A5509" s="731"/>
      <c r="B5509" s="708"/>
      <c r="C5509" s="104"/>
      <c r="D5509" s="104">
        <v>150040216</v>
      </c>
      <c r="E5509" s="104"/>
      <c r="F5509" s="104">
        <v>272</v>
      </c>
      <c r="G5509" s="104">
        <v>185</v>
      </c>
      <c r="H5509" s="104">
        <v>457</v>
      </c>
      <c r="I5509" s="104"/>
      <c r="J5509" s="104"/>
      <c r="K5509" s="75"/>
    </row>
    <row r="5510" spans="1:11">
      <c r="A5510" s="731"/>
      <c r="B5510" s="713"/>
      <c r="C5510" s="104"/>
      <c r="D5510" s="104"/>
      <c r="E5510" s="73" t="s">
        <v>4348</v>
      </c>
      <c r="F5510" s="73">
        <v>788</v>
      </c>
      <c r="G5510" s="73">
        <v>510</v>
      </c>
      <c r="H5510" s="73">
        <v>1298</v>
      </c>
      <c r="I5510" s="73">
        <v>2</v>
      </c>
      <c r="J5510" s="73">
        <v>1</v>
      </c>
      <c r="K5510" s="73">
        <v>3</v>
      </c>
    </row>
    <row r="5511" spans="1:11">
      <c r="A5511" s="731">
        <v>82</v>
      </c>
      <c r="B5511" s="707" t="s">
        <v>4891</v>
      </c>
      <c r="C5511" s="104" t="s">
        <v>4890</v>
      </c>
      <c r="D5511" s="104">
        <v>150040217</v>
      </c>
      <c r="E5511" s="104"/>
      <c r="F5511" s="104">
        <v>328</v>
      </c>
      <c r="G5511" s="104">
        <v>259</v>
      </c>
      <c r="H5511" s="104">
        <v>587</v>
      </c>
      <c r="I5511" s="104"/>
      <c r="J5511" s="104"/>
      <c r="K5511" s="75"/>
    </row>
    <row r="5512" spans="1:11">
      <c r="A5512" s="731"/>
      <c r="B5512" s="708"/>
      <c r="C5512" s="104"/>
      <c r="D5512" s="104">
        <v>150040218</v>
      </c>
      <c r="E5512" s="104"/>
      <c r="F5512" s="104">
        <v>429</v>
      </c>
      <c r="G5512" s="104">
        <v>334</v>
      </c>
      <c r="H5512" s="104">
        <v>763</v>
      </c>
      <c r="I5512" s="104"/>
      <c r="J5512" s="104"/>
      <c r="K5512" s="75"/>
    </row>
    <row r="5513" spans="1:11">
      <c r="A5513" s="731"/>
      <c r="B5513" s="713"/>
      <c r="C5513" s="104"/>
      <c r="D5513" s="104"/>
      <c r="E5513" s="73" t="s">
        <v>4348</v>
      </c>
      <c r="F5513" s="73">
        <v>757</v>
      </c>
      <c r="G5513" s="73">
        <v>593</v>
      </c>
      <c r="H5513" s="73">
        <v>1350</v>
      </c>
      <c r="I5513" s="73">
        <v>1</v>
      </c>
      <c r="J5513" s="73">
        <v>1</v>
      </c>
      <c r="K5513" s="73">
        <v>2</v>
      </c>
    </row>
    <row r="5514" spans="1:11">
      <c r="A5514" s="731">
        <v>83</v>
      </c>
      <c r="B5514" s="707" t="s">
        <v>4889</v>
      </c>
      <c r="C5514" s="104" t="s">
        <v>4883</v>
      </c>
      <c r="D5514" s="104">
        <v>150040201</v>
      </c>
      <c r="E5514" s="104"/>
      <c r="F5514" s="104">
        <v>515</v>
      </c>
      <c r="G5514" s="104"/>
      <c r="H5514" s="104">
        <v>515</v>
      </c>
      <c r="I5514" s="104"/>
      <c r="J5514" s="104"/>
      <c r="K5514" s="75"/>
    </row>
    <row r="5515" spans="1:11">
      <c r="A5515" s="731"/>
      <c r="B5515" s="708"/>
      <c r="C5515" s="104"/>
      <c r="D5515" s="104">
        <v>150040202</v>
      </c>
      <c r="E5515" s="104"/>
      <c r="F5515" s="104">
        <v>520</v>
      </c>
      <c r="G5515" s="104"/>
      <c r="H5515" s="104">
        <v>520</v>
      </c>
      <c r="I5515" s="104"/>
      <c r="J5515" s="104"/>
      <c r="K5515" s="75"/>
    </row>
    <row r="5516" spans="1:11">
      <c r="A5516" s="731"/>
      <c r="B5516" s="708"/>
      <c r="C5516" s="104"/>
      <c r="D5516" s="104">
        <v>150040204</v>
      </c>
      <c r="E5516" s="104"/>
      <c r="F5516" s="104">
        <v>552</v>
      </c>
      <c r="G5516" s="104"/>
      <c r="H5516" s="104">
        <v>552</v>
      </c>
      <c r="I5516" s="104"/>
      <c r="J5516" s="104"/>
      <c r="K5516" s="75"/>
    </row>
    <row r="5517" spans="1:11">
      <c r="A5517" s="731"/>
      <c r="B5517" s="713"/>
      <c r="C5517" s="104"/>
      <c r="D5517" s="104"/>
      <c r="E5517" s="73" t="s">
        <v>4348</v>
      </c>
      <c r="F5517" s="73">
        <v>1587</v>
      </c>
      <c r="G5517" s="73">
        <v>0</v>
      </c>
      <c r="H5517" s="73">
        <v>1587</v>
      </c>
      <c r="I5517" s="73">
        <v>3</v>
      </c>
      <c r="J5517" s="73">
        <v>0</v>
      </c>
      <c r="K5517" s="73">
        <v>3</v>
      </c>
    </row>
    <row r="5518" spans="1:11">
      <c r="A5518" s="731">
        <v>84</v>
      </c>
      <c r="B5518" s="707" t="s">
        <v>4888</v>
      </c>
      <c r="C5518" s="104" t="s">
        <v>4883</v>
      </c>
      <c r="D5518" s="104">
        <v>150040201</v>
      </c>
      <c r="E5518" s="104"/>
      <c r="F5518" s="104"/>
      <c r="G5518" s="104">
        <v>401</v>
      </c>
      <c r="H5518" s="104">
        <v>401</v>
      </c>
      <c r="I5518" s="104"/>
      <c r="J5518" s="104"/>
      <c r="K5518" s="75"/>
    </row>
    <row r="5519" spans="1:11">
      <c r="A5519" s="731"/>
      <c r="B5519" s="708"/>
      <c r="C5519" s="104"/>
      <c r="D5519" s="104">
        <v>150040202</v>
      </c>
      <c r="E5519" s="104"/>
      <c r="F5519" s="104"/>
      <c r="G5519" s="104">
        <v>406</v>
      </c>
      <c r="H5519" s="104">
        <v>406</v>
      </c>
      <c r="I5519" s="104"/>
      <c r="J5519" s="104"/>
      <c r="K5519" s="75"/>
    </row>
    <row r="5520" spans="1:11">
      <c r="A5520" s="731"/>
      <c r="B5520" s="708"/>
      <c r="C5520" s="104"/>
      <c r="D5520" s="104">
        <v>150040204</v>
      </c>
      <c r="E5520" s="104"/>
      <c r="F5520" s="104"/>
      <c r="G5520" s="104">
        <v>447</v>
      </c>
      <c r="H5520" s="104">
        <v>447</v>
      </c>
      <c r="I5520" s="104"/>
      <c r="J5520" s="104"/>
      <c r="K5520" s="75"/>
    </row>
    <row r="5521" spans="1:11">
      <c r="A5521" s="731"/>
      <c r="B5521" s="713"/>
      <c r="C5521" s="104"/>
      <c r="D5521" s="104"/>
      <c r="E5521" s="73" t="s">
        <v>4348</v>
      </c>
      <c r="F5521" s="73">
        <v>0</v>
      </c>
      <c r="G5521" s="73">
        <v>1254</v>
      </c>
      <c r="H5521" s="73">
        <v>1254</v>
      </c>
      <c r="I5521" s="73">
        <v>0</v>
      </c>
      <c r="J5521" s="73">
        <v>2</v>
      </c>
      <c r="K5521" s="73">
        <v>2</v>
      </c>
    </row>
    <row r="5522" spans="1:11">
      <c r="A5522" s="731">
        <v>85</v>
      </c>
      <c r="B5522" s="707" t="s">
        <v>4887</v>
      </c>
      <c r="C5522" s="104" t="s">
        <v>4883</v>
      </c>
      <c r="D5522" s="104">
        <v>150040203</v>
      </c>
      <c r="E5522" s="104"/>
      <c r="F5522" s="104">
        <v>946</v>
      </c>
      <c r="G5522" s="104">
        <v>777</v>
      </c>
      <c r="H5522" s="104">
        <v>1723</v>
      </c>
      <c r="I5522" s="104"/>
      <c r="J5522" s="104"/>
      <c r="K5522" s="75"/>
    </row>
    <row r="5523" spans="1:11">
      <c r="A5523" s="731"/>
      <c r="B5523" s="713"/>
      <c r="C5523" s="104"/>
      <c r="D5523" s="104"/>
      <c r="E5523" s="73" t="s">
        <v>4348</v>
      </c>
      <c r="F5523" s="73">
        <v>946</v>
      </c>
      <c r="G5523" s="73">
        <v>777</v>
      </c>
      <c r="H5523" s="73">
        <v>1723</v>
      </c>
      <c r="I5523" s="73">
        <v>2</v>
      </c>
      <c r="J5523" s="73">
        <v>1</v>
      </c>
      <c r="K5523" s="73">
        <v>3</v>
      </c>
    </row>
    <row r="5524" spans="1:11">
      <c r="A5524" s="731">
        <v>86</v>
      </c>
      <c r="B5524" s="707" t="s">
        <v>4886</v>
      </c>
      <c r="C5524" s="104" t="s">
        <v>4883</v>
      </c>
      <c r="D5524" s="104">
        <v>150040206</v>
      </c>
      <c r="E5524" s="104"/>
      <c r="F5524" s="104">
        <v>499</v>
      </c>
      <c r="G5524" s="104">
        <v>370</v>
      </c>
      <c r="H5524" s="104">
        <v>869</v>
      </c>
      <c r="I5524" s="104"/>
      <c r="J5524" s="104"/>
      <c r="K5524" s="75"/>
    </row>
    <row r="5525" spans="1:11">
      <c r="A5525" s="731"/>
      <c r="B5525" s="713"/>
      <c r="C5525" s="104"/>
      <c r="D5525" s="104"/>
      <c r="E5525" s="73" t="s">
        <v>4348</v>
      </c>
      <c r="F5525" s="73">
        <v>499</v>
      </c>
      <c r="G5525" s="73">
        <v>370</v>
      </c>
      <c r="H5525" s="73">
        <v>869</v>
      </c>
      <c r="I5525" s="73">
        <v>1</v>
      </c>
      <c r="J5525" s="73">
        <v>1</v>
      </c>
      <c r="K5525" s="73">
        <v>2</v>
      </c>
    </row>
    <row r="5526" spans="1:11">
      <c r="A5526" s="731">
        <v>87</v>
      </c>
      <c r="B5526" s="707" t="s">
        <v>4885</v>
      </c>
      <c r="C5526" s="104" t="s">
        <v>4883</v>
      </c>
      <c r="D5526" s="104">
        <v>150040207</v>
      </c>
      <c r="E5526" s="104"/>
      <c r="F5526" s="104">
        <v>567</v>
      </c>
      <c r="G5526" s="104">
        <v>436</v>
      </c>
      <c r="H5526" s="104">
        <v>1003</v>
      </c>
      <c r="I5526" s="104"/>
      <c r="J5526" s="104"/>
      <c r="K5526" s="75"/>
    </row>
    <row r="5527" spans="1:11">
      <c r="A5527" s="731"/>
      <c r="B5527" s="713"/>
      <c r="C5527" s="104"/>
      <c r="D5527" s="104"/>
      <c r="E5527" s="73" t="s">
        <v>4348</v>
      </c>
      <c r="F5527" s="73">
        <v>567</v>
      </c>
      <c r="G5527" s="73">
        <v>436</v>
      </c>
      <c r="H5527" s="73">
        <v>1003</v>
      </c>
      <c r="I5527" s="73">
        <v>1</v>
      </c>
      <c r="J5527" s="73">
        <v>1</v>
      </c>
      <c r="K5527" s="73">
        <v>2</v>
      </c>
    </row>
    <row r="5528" spans="1:11">
      <c r="A5528" s="731">
        <v>88</v>
      </c>
      <c r="B5528" s="707" t="s">
        <v>4884</v>
      </c>
      <c r="C5528" s="104" t="s">
        <v>4883</v>
      </c>
      <c r="D5528" s="104">
        <v>150040205</v>
      </c>
      <c r="E5528" s="104"/>
      <c r="F5528" s="107">
        <v>672</v>
      </c>
      <c r="G5528" s="104">
        <v>516</v>
      </c>
      <c r="H5528" s="104">
        <v>1188</v>
      </c>
      <c r="I5528" s="104"/>
      <c r="J5528" s="104"/>
      <c r="K5528" s="75"/>
    </row>
    <row r="5529" spans="1:11">
      <c r="A5529" s="731"/>
      <c r="B5529" s="713"/>
      <c r="C5529" s="104"/>
      <c r="D5529" s="104"/>
      <c r="E5529" s="73" t="s">
        <v>4348</v>
      </c>
      <c r="F5529" s="73">
        <v>672</v>
      </c>
      <c r="G5529" s="73">
        <v>516</v>
      </c>
      <c r="H5529" s="73">
        <v>1188</v>
      </c>
      <c r="I5529" s="73">
        <v>1</v>
      </c>
      <c r="J5529" s="73">
        <v>1</v>
      </c>
      <c r="K5529" s="73">
        <v>2</v>
      </c>
    </row>
    <row r="5530" spans="1:11">
      <c r="A5530" s="731">
        <v>89</v>
      </c>
      <c r="B5530" s="707" t="s">
        <v>4882</v>
      </c>
      <c r="C5530" s="104" t="s">
        <v>4877</v>
      </c>
      <c r="D5530" s="104">
        <v>150040801</v>
      </c>
      <c r="E5530" s="104"/>
      <c r="F5530" s="104">
        <v>527</v>
      </c>
      <c r="G5530" s="104"/>
      <c r="H5530" s="104">
        <v>527</v>
      </c>
      <c r="I5530" s="104"/>
      <c r="J5530" s="104"/>
      <c r="K5530" s="75"/>
    </row>
    <row r="5531" spans="1:11">
      <c r="A5531" s="731"/>
      <c r="B5531" s="708"/>
      <c r="C5531" s="104"/>
      <c r="D5531" s="104">
        <v>150040802</v>
      </c>
      <c r="E5531" s="104"/>
      <c r="F5531" s="104">
        <v>359</v>
      </c>
      <c r="G5531" s="104"/>
      <c r="H5531" s="104">
        <v>359</v>
      </c>
      <c r="I5531" s="104"/>
      <c r="J5531" s="104"/>
      <c r="K5531" s="75"/>
    </row>
    <row r="5532" spans="1:11">
      <c r="A5532" s="731"/>
      <c r="B5532" s="708"/>
      <c r="C5532" s="104"/>
      <c r="D5532" s="104">
        <v>150040803</v>
      </c>
      <c r="E5532" s="104"/>
      <c r="F5532" s="104">
        <v>321</v>
      </c>
      <c r="G5532" s="104"/>
      <c r="H5532" s="104">
        <v>321</v>
      </c>
      <c r="I5532" s="104"/>
      <c r="J5532" s="104"/>
      <c r="K5532" s="75"/>
    </row>
    <row r="5533" spans="1:11">
      <c r="A5533" s="731"/>
      <c r="B5533" s="708"/>
      <c r="C5533" s="104"/>
      <c r="D5533" s="104">
        <v>150040804</v>
      </c>
      <c r="E5533" s="104"/>
      <c r="F5533" s="104">
        <v>280</v>
      </c>
      <c r="G5533" s="104"/>
      <c r="H5533" s="104">
        <v>280</v>
      </c>
      <c r="I5533" s="104"/>
      <c r="J5533" s="104"/>
      <c r="K5533" s="75"/>
    </row>
    <row r="5534" spans="1:11">
      <c r="A5534" s="731"/>
      <c r="B5534" s="713"/>
      <c r="C5534" s="104"/>
      <c r="D5534" s="104"/>
      <c r="E5534" s="73" t="s">
        <v>4348</v>
      </c>
      <c r="F5534" s="73">
        <v>1487</v>
      </c>
      <c r="G5534" s="73">
        <v>0</v>
      </c>
      <c r="H5534" s="73">
        <v>1487</v>
      </c>
      <c r="I5534" s="73">
        <v>3</v>
      </c>
      <c r="J5534" s="73">
        <v>0</v>
      </c>
      <c r="K5534" s="73">
        <v>3</v>
      </c>
    </row>
    <row r="5535" spans="1:11">
      <c r="A5535" s="731">
        <v>90</v>
      </c>
      <c r="B5535" s="707" t="s">
        <v>4881</v>
      </c>
      <c r="C5535" s="104" t="s">
        <v>4877</v>
      </c>
      <c r="D5535" s="104">
        <v>150040801</v>
      </c>
      <c r="E5535" s="104"/>
      <c r="F5535" s="107">
        <v>0</v>
      </c>
      <c r="G5535" s="104">
        <v>359</v>
      </c>
      <c r="H5535" s="104">
        <v>359</v>
      </c>
      <c r="I5535" s="104"/>
      <c r="J5535" s="104"/>
      <c r="K5535" s="75"/>
    </row>
    <row r="5536" spans="1:11">
      <c r="A5536" s="731"/>
      <c r="B5536" s="708"/>
      <c r="C5536" s="281"/>
      <c r="D5536" s="104">
        <v>150040802</v>
      </c>
      <c r="E5536" s="104"/>
      <c r="F5536" s="107"/>
      <c r="G5536" s="104">
        <v>229</v>
      </c>
      <c r="H5536" s="104">
        <v>229</v>
      </c>
      <c r="I5536" s="104"/>
      <c r="J5536" s="104"/>
      <c r="K5536" s="75"/>
    </row>
    <row r="5537" spans="1:11">
      <c r="A5537" s="731"/>
      <c r="B5537" s="708"/>
      <c r="C5537" s="281"/>
      <c r="D5537" s="104">
        <v>150040803</v>
      </c>
      <c r="E5537" s="104"/>
      <c r="F5537" s="107"/>
      <c r="G5537" s="104">
        <v>228</v>
      </c>
      <c r="H5537" s="104">
        <v>228</v>
      </c>
      <c r="I5537" s="104"/>
      <c r="J5537" s="104"/>
      <c r="K5537" s="75"/>
    </row>
    <row r="5538" spans="1:11">
      <c r="A5538" s="731"/>
      <c r="B5538" s="708"/>
      <c r="C5538" s="281"/>
      <c r="D5538" s="104">
        <v>150040804</v>
      </c>
      <c r="E5538" s="104"/>
      <c r="F5538" s="107"/>
      <c r="G5538" s="104">
        <v>166</v>
      </c>
      <c r="H5538" s="104">
        <v>166</v>
      </c>
      <c r="I5538" s="104"/>
      <c r="J5538" s="104"/>
      <c r="K5538" s="75"/>
    </row>
    <row r="5539" spans="1:11">
      <c r="A5539" s="731"/>
      <c r="B5539" s="713"/>
      <c r="C5539" s="104"/>
      <c r="D5539" s="104"/>
      <c r="E5539" s="73" t="s">
        <v>4348</v>
      </c>
      <c r="F5539" s="73">
        <v>0</v>
      </c>
      <c r="G5539" s="73">
        <v>982</v>
      </c>
      <c r="H5539" s="73">
        <v>982</v>
      </c>
      <c r="I5539" s="73">
        <v>0</v>
      </c>
      <c r="J5539" s="73">
        <v>2</v>
      </c>
      <c r="K5539" s="73">
        <v>2</v>
      </c>
    </row>
    <row r="5540" spans="1:11">
      <c r="A5540" s="731">
        <v>91</v>
      </c>
      <c r="B5540" s="707" t="s">
        <v>4880</v>
      </c>
      <c r="C5540" s="104" t="s">
        <v>4877</v>
      </c>
      <c r="D5540" s="104">
        <v>150040805</v>
      </c>
      <c r="E5540" s="104"/>
      <c r="F5540" s="107">
        <v>260</v>
      </c>
      <c r="G5540" s="104"/>
      <c r="H5540" s="104">
        <v>260</v>
      </c>
      <c r="I5540" s="104"/>
      <c r="J5540" s="104"/>
      <c r="K5540" s="75"/>
    </row>
    <row r="5541" spans="1:11">
      <c r="A5541" s="731"/>
      <c r="B5541" s="708"/>
      <c r="C5541" s="281"/>
      <c r="D5541" s="104">
        <v>150040806</v>
      </c>
      <c r="E5541" s="104"/>
      <c r="F5541" s="107">
        <v>354</v>
      </c>
      <c r="G5541" s="104"/>
      <c r="H5541" s="104">
        <v>354</v>
      </c>
      <c r="I5541" s="104"/>
      <c r="J5541" s="104"/>
      <c r="K5541" s="75"/>
    </row>
    <row r="5542" spans="1:11">
      <c r="A5542" s="731"/>
      <c r="B5542" s="708"/>
      <c r="C5542" s="281"/>
      <c r="D5542" s="104">
        <v>150040807</v>
      </c>
      <c r="E5542" s="104"/>
      <c r="F5542" s="107">
        <v>378</v>
      </c>
      <c r="G5542" s="104"/>
      <c r="H5542" s="104">
        <v>378</v>
      </c>
      <c r="I5542" s="104"/>
      <c r="J5542" s="104"/>
      <c r="K5542" s="75"/>
    </row>
    <row r="5543" spans="1:11">
      <c r="A5543" s="731"/>
      <c r="B5543" s="708"/>
      <c r="C5543" s="281"/>
      <c r="D5543" s="104">
        <v>150040808</v>
      </c>
      <c r="E5543" s="104"/>
      <c r="F5543" s="107">
        <v>226</v>
      </c>
      <c r="G5543" s="104"/>
      <c r="H5543" s="104">
        <v>226</v>
      </c>
      <c r="I5543" s="104"/>
      <c r="J5543" s="104"/>
      <c r="K5543" s="75"/>
    </row>
    <row r="5544" spans="1:11">
      <c r="A5544" s="731"/>
      <c r="B5544" s="713"/>
      <c r="C5544" s="104"/>
      <c r="D5544" s="104"/>
      <c r="E5544" s="73" t="s">
        <v>4348</v>
      </c>
      <c r="F5544" s="73">
        <v>1218</v>
      </c>
      <c r="G5544" s="73">
        <v>0</v>
      </c>
      <c r="H5544" s="73">
        <v>1218</v>
      </c>
      <c r="I5544" s="73">
        <v>2</v>
      </c>
      <c r="J5544" s="73">
        <v>0</v>
      </c>
      <c r="K5544" s="73">
        <v>2</v>
      </c>
    </row>
    <row r="5545" spans="1:11">
      <c r="A5545" s="731">
        <v>92</v>
      </c>
      <c r="B5545" s="707" t="s">
        <v>4879</v>
      </c>
      <c r="C5545" s="104" t="s">
        <v>4877</v>
      </c>
      <c r="D5545" s="104">
        <v>150040805</v>
      </c>
      <c r="E5545" s="104"/>
      <c r="F5545" s="107"/>
      <c r="G5545" s="104">
        <v>204</v>
      </c>
      <c r="H5545" s="104">
        <v>204</v>
      </c>
      <c r="I5545" s="104"/>
      <c r="J5545" s="104"/>
      <c r="K5545" s="75"/>
    </row>
    <row r="5546" spans="1:11">
      <c r="A5546" s="731"/>
      <c r="B5546" s="708"/>
      <c r="C5546" s="281"/>
      <c r="D5546" s="104">
        <v>150040806</v>
      </c>
      <c r="E5546" s="104"/>
      <c r="F5546" s="107"/>
      <c r="G5546" s="104">
        <v>265</v>
      </c>
      <c r="H5546" s="104">
        <v>265</v>
      </c>
      <c r="I5546" s="104"/>
      <c r="J5546" s="104"/>
      <c r="K5546" s="75"/>
    </row>
    <row r="5547" spans="1:11">
      <c r="A5547" s="731"/>
      <c r="B5547" s="708"/>
      <c r="C5547" s="281"/>
      <c r="D5547" s="104">
        <v>150040807</v>
      </c>
      <c r="E5547" s="104"/>
      <c r="F5547" s="107"/>
      <c r="G5547" s="104">
        <v>254</v>
      </c>
      <c r="H5547" s="104">
        <v>254</v>
      </c>
      <c r="I5547" s="104"/>
      <c r="J5547" s="104"/>
      <c r="K5547" s="75"/>
    </row>
    <row r="5548" spans="1:11">
      <c r="A5548" s="731"/>
      <c r="B5548" s="708"/>
      <c r="C5548" s="281"/>
      <c r="D5548" s="104">
        <v>150040808</v>
      </c>
      <c r="E5548" s="104"/>
      <c r="F5548" s="107"/>
      <c r="G5548" s="104">
        <v>124</v>
      </c>
      <c r="H5548" s="104">
        <v>124</v>
      </c>
      <c r="I5548" s="104"/>
      <c r="J5548" s="104"/>
      <c r="K5548" s="75"/>
    </row>
    <row r="5549" spans="1:11">
      <c r="A5549" s="731"/>
      <c r="B5549" s="713"/>
      <c r="C5549" s="104"/>
      <c r="D5549" s="104"/>
      <c r="E5549" s="73" t="s">
        <v>4348</v>
      </c>
      <c r="F5549" s="73">
        <v>0</v>
      </c>
      <c r="G5549" s="73">
        <v>847</v>
      </c>
      <c r="H5549" s="73">
        <v>847</v>
      </c>
      <c r="I5549" s="73">
        <v>0</v>
      </c>
      <c r="J5549" s="73">
        <v>2</v>
      </c>
      <c r="K5549" s="73">
        <v>2</v>
      </c>
    </row>
    <row r="5550" spans="1:11">
      <c r="A5550" s="731">
        <v>93</v>
      </c>
      <c r="B5550" s="707" t="s">
        <v>4878</v>
      </c>
      <c r="C5550" s="104" t="s">
        <v>4877</v>
      </c>
      <c r="D5550" s="104">
        <v>150040809</v>
      </c>
      <c r="E5550" s="104"/>
      <c r="F5550" s="107">
        <v>231</v>
      </c>
      <c r="G5550" s="104">
        <v>191</v>
      </c>
      <c r="H5550" s="104">
        <v>422</v>
      </c>
      <c r="I5550" s="104"/>
      <c r="J5550" s="104"/>
      <c r="K5550" s="75"/>
    </row>
    <row r="5551" spans="1:11">
      <c r="A5551" s="731"/>
      <c r="B5551" s="708"/>
      <c r="C5551" s="104"/>
      <c r="D5551" s="104">
        <v>150040810</v>
      </c>
      <c r="E5551" s="104"/>
      <c r="F5551" s="107">
        <v>347</v>
      </c>
      <c r="G5551" s="104">
        <v>228</v>
      </c>
      <c r="H5551" s="104">
        <v>575</v>
      </c>
      <c r="I5551" s="104"/>
      <c r="J5551" s="104"/>
      <c r="K5551" s="75"/>
    </row>
    <row r="5552" spans="1:11">
      <c r="A5552" s="731"/>
      <c r="B5552" s="713"/>
      <c r="C5552" s="104"/>
      <c r="D5552" s="104"/>
      <c r="E5552" s="73" t="s">
        <v>4348</v>
      </c>
      <c r="F5552" s="73">
        <v>578</v>
      </c>
      <c r="G5552" s="73">
        <v>419</v>
      </c>
      <c r="H5552" s="73">
        <v>997</v>
      </c>
      <c r="I5552" s="73">
        <v>1</v>
      </c>
      <c r="J5552" s="73">
        <v>1</v>
      </c>
      <c r="K5552" s="73">
        <v>2</v>
      </c>
    </row>
    <row r="5553" spans="1:11">
      <c r="A5553" s="731">
        <v>94</v>
      </c>
      <c r="B5553" s="707" t="s">
        <v>4876</v>
      </c>
      <c r="C5553" s="104" t="s">
        <v>4874</v>
      </c>
      <c r="D5553" s="104">
        <v>150040811</v>
      </c>
      <c r="E5553" s="104"/>
      <c r="F5553" s="107">
        <v>336</v>
      </c>
      <c r="G5553" s="104">
        <v>235</v>
      </c>
      <c r="H5553" s="104">
        <v>571</v>
      </c>
      <c r="I5553" s="104"/>
      <c r="J5553" s="104"/>
      <c r="K5553" s="75"/>
    </row>
    <row r="5554" spans="1:11">
      <c r="A5554" s="731"/>
      <c r="B5554" s="708"/>
      <c r="C5554" s="281"/>
      <c r="D5554" s="104">
        <v>150040812</v>
      </c>
      <c r="E5554" s="104"/>
      <c r="F5554" s="107">
        <v>662</v>
      </c>
      <c r="G5554" s="104">
        <v>538</v>
      </c>
      <c r="H5554" s="104">
        <v>1200</v>
      </c>
      <c r="I5554" s="104"/>
      <c r="J5554" s="104"/>
      <c r="K5554" s="75"/>
    </row>
    <row r="5555" spans="1:11">
      <c r="A5555" s="731"/>
      <c r="B5555" s="713"/>
      <c r="C5555" s="104"/>
      <c r="D5555" s="104"/>
      <c r="E5555" s="73" t="s">
        <v>4348</v>
      </c>
      <c r="F5555" s="73">
        <v>998</v>
      </c>
      <c r="G5555" s="73">
        <v>773</v>
      </c>
      <c r="H5555" s="73">
        <v>1771</v>
      </c>
      <c r="I5555" s="73">
        <v>2</v>
      </c>
      <c r="J5555" s="73">
        <v>2</v>
      </c>
      <c r="K5555" s="73">
        <v>4</v>
      </c>
    </row>
    <row r="5556" spans="1:11">
      <c r="A5556" s="731">
        <v>95</v>
      </c>
      <c r="B5556" s="707" t="s">
        <v>4875</v>
      </c>
      <c r="C5556" s="104" t="s">
        <v>4874</v>
      </c>
      <c r="D5556" s="104">
        <v>150040813</v>
      </c>
      <c r="E5556" s="104"/>
      <c r="F5556" s="107">
        <v>482</v>
      </c>
      <c r="G5556" s="104">
        <v>354</v>
      </c>
      <c r="H5556" s="104">
        <v>836</v>
      </c>
      <c r="I5556" s="104"/>
      <c r="J5556" s="104"/>
      <c r="K5556" s="75"/>
    </row>
    <row r="5557" spans="1:11">
      <c r="A5557" s="731"/>
      <c r="B5557" s="708"/>
      <c r="C5557" s="281"/>
      <c r="D5557" s="104">
        <v>150040814</v>
      </c>
      <c r="E5557" s="104"/>
      <c r="F5557" s="107">
        <v>335</v>
      </c>
      <c r="G5557" s="104">
        <v>270</v>
      </c>
      <c r="H5557" s="104">
        <v>605</v>
      </c>
      <c r="I5557" s="104"/>
      <c r="J5557" s="104"/>
      <c r="K5557" s="75"/>
    </row>
    <row r="5558" spans="1:11">
      <c r="A5558" s="731"/>
      <c r="B5558" s="713"/>
      <c r="C5558" s="104"/>
      <c r="D5558" s="104"/>
      <c r="E5558" s="73" t="s">
        <v>4348</v>
      </c>
      <c r="F5558" s="73">
        <v>817</v>
      </c>
      <c r="G5558" s="73">
        <v>624</v>
      </c>
      <c r="H5558" s="73">
        <v>1441</v>
      </c>
      <c r="I5558" s="73">
        <v>2</v>
      </c>
      <c r="J5558" s="73">
        <v>1</v>
      </c>
      <c r="K5558" s="73">
        <v>3</v>
      </c>
    </row>
    <row r="5559" spans="1:11">
      <c r="A5559" s="731">
        <v>96</v>
      </c>
      <c r="B5559" s="707" t="s">
        <v>4873</v>
      </c>
      <c r="C5559" s="104" t="s">
        <v>4871</v>
      </c>
      <c r="D5559" s="104">
        <v>150040301</v>
      </c>
      <c r="E5559" s="281"/>
      <c r="F5559" s="104">
        <v>125</v>
      </c>
      <c r="G5559" s="104">
        <v>97</v>
      </c>
      <c r="H5559" s="104">
        <v>222</v>
      </c>
      <c r="I5559" s="104"/>
      <c r="J5559" s="104"/>
      <c r="K5559" s="75"/>
    </row>
    <row r="5560" spans="1:11">
      <c r="A5560" s="731"/>
      <c r="B5560" s="708"/>
      <c r="C5560" s="281"/>
      <c r="D5560" s="104">
        <v>150040302</v>
      </c>
      <c r="E5560" s="281"/>
      <c r="F5560" s="104">
        <v>102</v>
      </c>
      <c r="G5560" s="104">
        <v>64</v>
      </c>
      <c r="H5560" s="104">
        <v>166</v>
      </c>
      <c r="I5560" s="104"/>
      <c r="J5560" s="104"/>
      <c r="K5560" s="75"/>
    </row>
    <row r="5561" spans="1:11">
      <c r="A5561" s="731"/>
      <c r="B5561" s="708"/>
      <c r="C5561" s="281"/>
      <c r="D5561" s="104">
        <v>150040303</v>
      </c>
      <c r="E5561" s="281"/>
      <c r="F5561" s="104">
        <v>278</v>
      </c>
      <c r="G5561" s="104">
        <v>207</v>
      </c>
      <c r="H5561" s="104">
        <v>485</v>
      </c>
      <c r="I5561" s="104"/>
      <c r="J5561" s="104"/>
      <c r="K5561" s="75"/>
    </row>
    <row r="5562" spans="1:11">
      <c r="A5562" s="731"/>
      <c r="B5562" s="708"/>
      <c r="C5562" s="281"/>
      <c r="D5562" s="104">
        <v>150040304</v>
      </c>
      <c r="E5562" s="281"/>
      <c r="F5562" s="104">
        <v>342</v>
      </c>
      <c r="G5562" s="104">
        <v>298</v>
      </c>
      <c r="H5562" s="104">
        <v>640</v>
      </c>
      <c r="I5562" s="104"/>
      <c r="J5562" s="104"/>
      <c r="K5562" s="75"/>
    </row>
    <row r="5563" spans="1:11">
      <c r="A5563" s="731"/>
      <c r="B5563" s="713"/>
      <c r="C5563" s="104"/>
      <c r="D5563" s="104"/>
      <c r="E5563" s="73" t="s">
        <v>4348</v>
      </c>
      <c r="F5563" s="73">
        <v>847</v>
      </c>
      <c r="G5563" s="73">
        <v>666</v>
      </c>
      <c r="H5563" s="73">
        <v>1513</v>
      </c>
      <c r="I5563" s="73">
        <v>2</v>
      </c>
      <c r="J5563" s="73">
        <v>2</v>
      </c>
      <c r="K5563" s="73">
        <v>4</v>
      </c>
    </row>
    <row r="5564" spans="1:11">
      <c r="A5564" s="731">
        <v>97</v>
      </c>
      <c r="B5564" s="707" t="s">
        <v>4872</v>
      </c>
      <c r="C5564" s="104" t="s">
        <v>4871</v>
      </c>
      <c r="D5564" s="104">
        <v>150040305</v>
      </c>
      <c r="E5564" s="104"/>
      <c r="F5564" s="104">
        <v>364</v>
      </c>
      <c r="G5564" s="104">
        <v>296</v>
      </c>
      <c r="H5564" s="104">
        <v>660</v>
      </c>
      <c r="I5564" s="104"/>
      <c r="J5564" s="104"/>
      <c r="K5564" s="75"/>
    </row>
    <row r="5565" spans="1:11">
      <c r="A5565" s="731"/>
      <c r="B5565" s="708"/>
      <c r="C5565" s="281"/>
      <c r="D5565" s="104">
        <v>150040306</v>
      </c>
      <c r="E5565" s="104"/>
      <c r="F5565" s="104">
        <v>384</v>
      </c>
      <c r="G5565" s="104">
        <v>280</v>
      </c>
      <c r="H5565" s="104">
        <v>664</v>
      </c>
      <c r="I5565" s="104"/>
      <c r="J5565" s="104"/>
      <c r="K5565" s="75"/>
    </row>
    <row r="5566" spans="1:11">
      <c r="A5566" s="731"/>
      <c r="B5566" s="708"/>
      <c r="C5566" s="281"/>
      <c r="D5566" s="104">
        <v>150040307</v>
      </c>
      <c r="E5566" s="104"/>
      <c r="F5566" s="104">
        <v>91</v>
      </c>
      <c r="G5566" s="104">
        <v>71</v>
      </c>
      <c r="H5566" s="104">
        <v>162</v>
      </c>
      <c r="I5566" s="104"/>
      <c r="J5566" s="104"/>
      <c r="K5566" s="75"/>
    </row>
    <row r="5567" spans="1:11">
      <c r="A5567" s="731"/>
      <c r="B5567" s="708"/>
      <c r="C5567" s="281"/>
      <c r="D5567" s="104">
        <v>150040308</v>
      </c>
      <c r="E5567" s="104"/>
      <c r="F5567" s="104">
        <v>192</v>
      </c>
      <c r="G5567" s="104">
        <v>151</v>
      </c>
      <c r="H5567" s="104">
        <v>343</v>
      </c>
      <c r="I5567" s="104"/>
      <c r="J5567" s="104"/>
      <c r="K5567" s="75"/>
    </row>
    <row r="5568" spans="1:11">
      <c r="A5568" s="731"/>
      <c r="B5568" s="713"/>
      <c r="C5568" s="104"/>
      <c r="D5568" s="104"/>
      <c r="E5568" s="73" t="s">
        <v>4348</v>
      </c>
      <c r="F5568" s="73">
        <v>1031</v>
      </c>
      <c r="G5568" s="73">
        <v>798</v>
      </c>
      <c r="H5568" s="73">
        <v>1829</v>
      </c>
      <c r="I5568" s="73">
        <v>2</v>
      </c>
      <c r="J5568" s="73">
        <v>2</v>
      </c>
      <c r="K5568" s="73">
        <v>4</v>
      </c>
    </row>
    <row r="5569" spans="1:11">
      <c r="A5569" s="731">
        <v>98</v>
      </c>
      <c r="B5569" s="707" t="s">
        <v>4870</v>
      </c>
      <c r="C5569" s="104" t="s">
        <v>4868</v>
      </c>
      <c r="D5569" s="104">
        <v>150040313</v>
      </c>
      <c r="E5569" s="104"/>
      <c r="F5569" s="104">
        <v>415</v>
      </c>
      <c r="G5569" s="104"/>
      <c r="H5569" s="104">
        <v>415</v>
      </c>
      <c r="I5569" s="104"/>
      <c r="J5569" s="104"/>
      <c r="K5569" s="75"/>
    </row>
    <row r="5570" spans="1:11">
      <c r="A5570" s="731"/>
      <c r="B5570" s="708"/>
      <c r="C5570" s="281"/>
      <c r="D5570" s="104">
        <v>150040314</v>
      </c>
      <c r="E5570" s="104"/>
      <c r="F5570" s="104">
        <v>583</v>
      </c>
      <c r="G5570" s="104"/>
      <c r="H5570" s="104">
        <v>583</v>
      </c>
      <c r="I5570" s="104"/>
      <c r="J5570" s="104"/>
      <c r="K5570" s="75"/>
    </row>
    <row r="5571" spans="1:11">
      <c r="A5571" s="731"/>
      <c r="B5571" s="713"/>
      <c r="C5571" s="104"/>
      <c r="D5571" s="104"/>
      <c r="E5571" s="73" t="s">
        <v>4348</v>
      </c>
      <c r="F5571" s="73">
        <v>998</v>
      </c>
      <c r="G5571" s="73">
        <v>0</v>
      </c>
      <c r="H5571" s="73">
        <v>998</v>
      </c>
      <c r="I5571" s="73">
        <v>2</v>
      </c>
      <c r="J5571" s="73">
        <v>0</v>
      </c>
      <c r="K5571" s="73">
        <v>2</v>
      </c>
    </row>
    <row r="5572" spans="1:11">
      <c r="A5572" s="731">
        <v>99</v>
      </c>
      <c r="B5572" s="707" t="s">
        <v>4869</v>
      </c>
      <c r="C5572" s="104" t="s">
        <v>4868</v>
      </c>
      <c r="D5572" s="104">
        <v>150040313</v>
      </c>
      <c r="E5572" s="104"/>
      <c r="F5572" s="104">
        <v>0</v>
      </c>
      <c r="G5572" s="104">
        <v>330</v>
      </c>
      <c r="H5572" s="104">
        <v>330</v>
      </c>
      <c r="I5572" s="104"/>
      <c r="J5572" s="104"/>
      <c r="K5572" s="75"/>
    </row>
    <row r="5573" spans="1:11">
      <c r="A5573" s="731"/>
      <c r="B5573" s="708"/>
      <c r="C5573" s="281"/>
      <c r="D5573" s="104">
        <v>150040314</v>
      </c>
      <c r="E5573" s="104"/>
      <c r="F5573" s="104"/>
      <c r="G5573" s="104">
        <v>461</v>
      </c>
      <c r="H5573" s="104">
        <v>461</v>
      </c>
      <c r="I5573" s="104"/>
      <c r="J5573" s="104"/>
      <c r="K5573" s="75"/>
    </row>
    <row r="5574" spans="1:11">
      <c r="A5574" s="731"/>
      <c r="B5574" s="713"/>
      <c r="C5574" s="104"/>
      <c r="D5574" s="104"/>
      <c r="E5574" s="73" t="s">
        <v>4348</v>
      </c>
      <c r="F5574" s="73">
        <v>0</v>
      </c>
      <c r="G5574" s="73">
        <v>791</v>
      </c>
      <c r="H5574" s="73">
        <v>791</v>
      </c>
      <c r="I5574" s="73">
        <v>0</v>
      </c>
      <c r="J5574" s="73">
        <v>2</v>
      </c>
      <c r="K5574" s="73">
        <v>2</v>
      </c>
    </row>
    <row r="5575" spans="1:11">
      <c r="A5575" s="731">
        <v>100</v>
      </c>
      <c r="B5575" s="707" t="s">
        <v>4867</v>
      </c>
      <c r="C5575" s="104" t="s">
        <v>4865</v>
      </c>
      <c r="D5575" s="104">
        <v>150040309</v>
      </c>
      <c r="E5575" s="104"/>
      <c r="F5575" s="104">
        <v>361</v>
      </c>
      <c r="G5575" s="104">
        <v>275</v>
      </c>
      <c r="H5575" s="104">
        <v>636</v>
      </c>
      <c r="I5575" s="104"/>
      <c r="J5575" s="104"/>
      <c r="K5575" s="75"/>
    </row>
    <row r="5576" spans="1:11">
      <c r="A5576" s="731"/>
      <c r="B5576" s="708"/>
      <c r="C5576" s="281"/>
      <c r="D5576" s="104">
        <v>150040310</v>
      </c>
      <c r="E5576" s="104"/>
      <c r="F5576" s="104">
        <v>419</v>
      </c>
      <c r="G5576" s="104">
        <v>341</v>
      </c>
      <c r="H5576" s="104">
        <v>760</v>
      </c>
      <c r="I5576" s="104"/>
      <c r="J5576" s="104"/>
      <c r="K5576" s="75"/>
    </row>
    <row r="5577" spans="1:11">
      <c r="A5577" s="731"/>
      <c r="B5577" s="713"/>
      <c r="C5577" s="104"/>
      <c r="D5577" s="104"/>
      <c r="E5577" s="73" t="s">
        <v>4348</v>
      </c>
      <c r="F5577" s="73">
        <v>780</v>
      </c>
      <c r="G5577" s="73">
        <v>616</v>
      </c>
      <c r="H5577" s="73">
        <v>1396</v>
      </c>
      <c r="I5577" s="73">
        <v>2</v>
      </c>
      <c r="J5577" s="73">
        <v>2</v>
      </c>
      <c r="K5577" s="73">
        <v>4</v>
      </c>
    </row>
    <row r="5578" spans="1:11">
      <c r="A5578" s="731">
        <v>101</v>
      </c>
      <c r="B5578" s="707" t="s">
        <v>4866</v>
      </c>
      <c r="C5578" s="104" t="s">
        <v>4865</v>
      </c>
      <c r="D5578" s="104">
        <v>150040311</v>
      </c>
      <c r="E5578" s="104"/>
      <c r="F5578" s="104">
        <v>395</v>
      </c>
      <c r="G5578" s="104">
        <v>263</v>
      </c>
      <c r="H5578" s="104">
        <v>658</v>
      </c>
      <c r="I5578" s="104"/>
      <c r="J5578" s="104"/>
      <c r="K5578" s="75"/>
    </row>
    <row r="5579" spans="1:11">
      <c r="A5579" s="731"/>
      <c r="B5579" s="708"/>
      <c r="C5579" s="281"/>
      <c r="D5579" s="104">
        <v>150040312</v>
      </c>
      <c r="E5579" s="104"/>
      <c r="F5579" s="104">
        <v>321</v>
      </c>
      <c r="G5579" s="104">
        <v>252</v>
      </c>
      <c r="H5579" s="104">
        <v>573</v>
      </c>
      <c r="I5579" s="104"/>
      <c r="J5579" s="104"/>
      <c r="K5579" s="75"/>
    </row>
    <row r="5580" spans="1:11">
      <c r="A5580" s="731"/>
      <c r="B5580" s="713"/>
      <c r="C5580" s="104"/>
      <c r="D5580" s="104"/>
      <c r="E5580" s="73" t="s">
        <v>4348</v>
      </c>
      <c r="F5580" s="73">
        <v>716</v>
      </c>
      <c r="G5580" s="73">
        <v>515</v>
      </c>
      <c r="H5580" s="73">
        <v>1231</v>
      </c>
      <c r="I5580" s="73">
        <v>2</v>
      </c>
      <c r="J5580" s="73">
        <v>1</v>
      </c>
      <c r="K5580" s="73">
        <v>3</v>
      </c>
    </row>
    <row r="5581" spans="1:11">
      <c r="A5581" s="731"/>
      <c r="B5581" s="707" t="s">
        <v>4864</v>
      </c>
      <c r="C5581" s="104" t="s">
        <v>4862</v>
      </c>
      <c r="D5581" s="104">
        <v>150040409</v>
      </c>
      <c r="E5581" s="281"/>
      <c r="F5581" s="104">
        <v>297</v>
      </c>
      <c r="G5581" s="104">
        <v>230</v>
      </c>
      <c r="H5581" s="104">
        <v>527</v>
      </c>
      <c r="I5581" s="104"/>
      <c r="J5581" s="104"/>
      <c r="K5581" s="75"/>
    </row>
    <row r="5582" spans="1:11">
      <c r="A5582" s="731"/>
      <c r="B5582" s="708"/>
      <c r="C5582" s="104"/>
      <c r="D5582" s="104">
        <v>150040410</v>
      </c>
      <c r="E5582" s="281"/>
      <c r="F5582" s="104">
        <v>277</v>
      </c>
      <c r="G5582" s="104">
        <v>238</v>
      </c>
      <c r="H5582" s="104">
        <v>515</v>
      </c>
      <c r="I5582" s="104"/>
      <c r="J5582" s="104"/>
      <c r="K5582" s="75"/>
    </row>
    <row r="5583" spans="1:11">
      <c r="A5583" s="731"/>
      <c r="B5583" s="708"/>
      <c r="C5583" s="104"/>
      <c r="D5583" s="104">
        <v>150040411</v>
      </c>
      <c r="E5583" s="281"/>
      <c r="F5583" s="104">
        <v>525</v>
      </c>
      <c r="G5583" s="104">
        <v>428</v>
      </c>
      <c r="H5583" s="104">
        <v>953</v>
      </c>
      <c r="I5583" s="104"/>
      <c r="J5583" s="104"/>
      <c r="K5583" s="75"/>
    </row>
    <row r="5584" spans="1:11">
      <c r="A5584" s="731"/>
      <c r="B5584" s="713"/>
      <c r="C5584" s="104"/>
      <c r="D5584" s="104"/>
      <c r="E5584" s="73" t="s">
        <v>4348</v>
      </c>
      <c r="F5584" s="73">
        <v>1099</v>
      </c>
      <c r="G5584" s="73">
        <v>896</v>
      </c>
      <c r="H5584" s="73">
        <v>1995</v>
      </c>
      <c r="I5584" s="73">
        <v>2</v>
      </c>
      <c r="J5584" s="73">
        <v>2</v>
      </c>
      <c r="K5584" s="73">
        <v>4</v>
      </c>
    </row>
    <row r="5585" spans="1:11">
      <c r="A5585" s="731">
        <v>102</v>
      </c>
      <c r="B5585" s="707" t="s">
        <v>4863</v>
      </c>
      <c r="C5585" s="104" t="s">
        <v>4862</v>
      </c>
      <c r="D5585" s="104">
        <v>150040408</v>
      </c>
      <c r="E5585" s="281"/>
      <c r="F5585" s="104">
        <v>151</v>
      </c>
      <c r="G5585" s="104">
        <v>96</v>
      </c>
      <c r="H5585" s="104">
        <v>247</v>
      </c>
      <c r="I5585" s="104"/>
      <c r="J5585" s="104"/>
      <c r="K5585" s="75"/>
    </row>
    <row r="5586" spans="1:11">
      <c r="A5586" s="731"/>
      <c r="B5586" s="708"/>
      <c r="C5586" s="104"/>
      <c r="D5586" s="104">
        <v>150040412</v>
      </c>
      <c r="E5586" s="281"/>
      <c r="F5586" s="104">
        <v>304</v>
      </c>
      <c r="G5586" s="104">
        <v>277</v>
      </c>
      <c r="H5586" s="104">
        <v>581</v>
      </c>
      <c r="I5586" s="104"/>
      <c r="J5586" s="104"/>
      <c r="K5586" s="75"/>
    </row>
    <row r="5587" spans="1:11">
      <c r="A5587" s="731"/>
      <c r="B5587" s="708"/>
      <c r="C5587" s="104"/>
      <c r="D5587" s="104">
        <v>150040413</v>
      </c>
      <c r="E5587" s="281"/>
      <c r="F5587" s="104">
        <v>254</v>
      </c>
      <c r="G5587" s="104">
        <v>202</v>
      </c>
      <c r="H5587" s="104">
        <v>456</v>
      </c>
      <c r="I5587" s="104"/>
      <c r="J5587" s="104"/>
      <c r="K5587" s="75"/>
    </row>
    <row r="5588" spans="1:11">
      <c r="A5588" s="731"/>
      <c r="B5588" s="713"/>
      <c r="C5588" s="104"/>
      <c r="D5588" s="104"/>
      <c r="E5588" s="73" t="s">
        <v>4348</v>
      </c>
      <c r="F5588" s="73">
        <v>709</v>
      </c>
      <c r="G5588" s="73">
        <v>575</v>
      </c>
      <c r="H5588" s="73">
        <v>1284</v>
      </c>
      <c r="I5588" s="73">
        <v>2</v>
      </c>
      <c r="J5588" s="73">
        <v>1</v>
      </c>
      <c r="K5588" s="73">
        <v>3</v>
      </c>
    </row>
    <row r="5589" spans="1:11">
      <c r="A5589" s="731">
        <v>103</v>
      </c>
      <c r="B5589" s="707" t="s">
        <v>4861</v>
      </c>
      <c r="C5589" s="104" t="s">
        <v>4859</v>
      </c>
      <c r="D5589" s="104">
        <v>150040401</v>
      </c>
      <c r="E5589" s="104"/>
      <c r="F5589" s="104">
        <v>444</v>
      </c>
      <c r="G5589" s="104">
        <v>328</v>
      </c>
      <c r="H5589" s="104">
        <v>772</v>
      </c>
      <c r="I5589" s="104"/>
      <c r="J5589" s="104"/>
      <c r="K5589" s="75"/>
    </row>
    <row r="5590" spans="1:11">
      <c r="A5590" s="731"/>
      <c r="B5590" s="708"/>
      <c r="C5590" s="104"/>
      <c r="D5590" s="104">
        <v>150040402</v>
      </c>
      <c r="E5590" s="104"/>
      <c r="F5590" s="104">
        <v>255</v>
      </c>
      <c r="G5590" s="104">
        <v>158</v>
      </c>
      <c r="H5590" s="104">
        <v>413</v>
      </c>
      <c r="I5590" s="104"/>
      <c r="J5590" s="104"/>
      <c r="K5590" s="75"/>
    </row>
    <row r="5591" spans="1:11">
      <c r="A5591" s="731"/>
      <c r="B5591" s="713"/>
      <c r="C5591" s="104"/>
      <c r="D5591" s="104"/>
      <c r="E5591" s="73" t="s">
        <v>4348</v>
      </c>
      <c r="F5591" s="73">
        <v>699</v>
      </c>
      <c r="G5591" s="73">
        <v>486</v>
      </c>
      <c r="H5591" s="73">
        <v>1185</v>
      </c>
      <c r="I5591" s="73">
        <v>2</v>
      </c>
      <c r="J5591" s="73">
        <v>1</v>
      </c>
      <c r="K5591" s="73">
        <v>3</v>
      </c>
    </row>
    <row r="5592" spans="1:11">
      <c r="A5592" s="727">
        <v>105</v>
      </c>
      <c r="B5592" s="707" t="s">
        <v>4860</v>
      </c>
      <c r="C5592" s="104" t="s">
        <v>4859</v>
      </c>
      <c r="D5592" s="104">
        <v>150040403</v>
      </c>
      <c r="E5592" s="281"/>
      <c r="F5592" s="104">
        <v>238</v>
      </c>
      <c r="G5592" s="104">
        <v>184</v>
      </c>
      <c r="H5592" s="104">
        <v>422</v>
      </c>
      <c r="I5592" s="104"/>
      <c r="J5592" s="104"/>
      <c r="K5592" s="75"/>
    </row>
    <row r="5593" spans="1:11">
      <c r="A5593" s="728"/>
      <c r="B5593" s="708"/>
      <c r="C5593" s="104"/>
      <c r="D5593" s="104">
        <v>150040404</v>
      </c>
      <c r="E5593" s="281"/>
      <c r="F5593" s="104">
        <v>433</v>
      </c>
      <c r="G5593" s="104">
        <v>345</v>
      </c>
      <c r="H5593" s="104">
        <v>778</v>
      </c>
      <c r="I5593" s="104"/>
      <c r="J5593" s="104"/>
      <c r="K5593" s="75"/>
    </row>
    <row r="5594" spans="1:11">
      <c r="A5594" s="729"/>
      <c r="B5594" s="713"/>
      <c r="C5594" s="104"/>
      <c r="D5594" s="104"/>
      <c r="E5594" s="73" t="s">
        <v>4348</v>
      </c>
      <c r="F5594" s="73">
        <v>671</v>
      </c>
      <c r="G5594" s="73">
        <v>529</v>
      </c>
      <c r="H5594" s="73">
        <v>1200</v>
      </c>
      <c r="I5594" s="73">
        <v>2</v>
      </c>
      <c r="J5594" s="73">
        <v>1</v>
      </c>
      <c r="K5594" s="73">
        <v>3</v>
      </c>
    </row>
    <row r="5595" spans="1:11">
      <c r="A5595" s="727">
        <v>106</v>
      </c>
      <c r="B5595" s="707" t="s">
        <v>4858</v>
      </c>
      <c r="C5595" s="104" t="s">
        <v>4856</v>
      </c>
      <c r="D5595" s="104">
        <v>150040406</v>
      </c>
      <c r="E5595" s="281"/>
      <c r="F5595" s="104">
        <v>372</v>
      </c>
      <c r="G5595" s="104">
        <v>275</v>
      </c>
      <c r="H5595" s="104">
        <v>647</v>
      </c>
      <c r="I5595" s="104"/>
      <c r="J5595" s="104"/>
      <c r="K5595" s="75"/>
    </row>
    <row r="5596" spans="1:11">
      <c r="A5596" s="728"/>
      <c r="B5596" s="708"/>
      <c r="C5596" s="281"/>
      <c r="D5596" s="104">
        <v>150040407</v>
      </c>
      <c r="E5596" s="281"/>
      <c r="F5596" s="104">
        <v>502</v>
      </c>
      <c r="G5596" s="104">
        <v>430</v>
      </c>
      <c r="H5596" s="104">
        <v>932</v>
      </c>
      <c r="I5596" s="104"/>
      <c r="J5596" s="104"/>
      <c r="K5596" s="75"/>
    </row>
    <row r="5597" spans="1:11">
      <c r="A5597" s="729"/>
      <c r="B5597" s="713"/>
      <c r="C5597" s="104"/>
      <c r="D5597" s="104"/>
      <c r="E5597" s="73" t="s">
        <v>4348</v>
      </c>
      <c r="F5597" s="73">
        <v>874</v>
      </c>
      <c r="G5597" s="73">
        <v>705</v>
      </c>
      <c r="H5597" s="73">
        <v>1579</v>
      </c>
      <c r="I5597" s="73">
        <v>2</v>
      </c>
      <c r="J5597" s="73">
        <v>2</v>
      </c>
      <c r="K5597" s="73">
        <v>4</v>
      </c>
    </row>
    <row r="5598" spans="1:11">
      <c r="A5598" s="727">
        <v>107</v>
      </c>
      <c r="B5598" s="707" t="s">
        <v>4857</v>
      </c>
      <c r="C5598" s="104" t="s">
        <v>4856</v>
      </c>
      <c r="D5598" s="104">
        <v>150040405</v>
      </c>
      <c r="E5598" s="75"/>
      <c r="F5598" s="104">
        <v>537</v>
      </c>
      <c r="G5598" s="104">
        <v>440</v>
      </c>
      <c r="H5598" s="104">
        <v>977</v>
      </c>
      <c r="I5598" s="104"/>
      <c r="J5598" s="104"/>
      <c r="K5598" s="75"/>
    </row>
    <row r="5599" spans="1:11">
      <c r="A5599" s="729"/>
      <c r="B5599" s="713"/>
      <c r="C5599" s="104"/>
      <c r="D5599" s="104"/>
      <c r="E5599" s="73" t="s">
        <v>4348</v>
      </c>
      <c r="F5599" s="73">
        <v>537</v>
      </c>
      <c r="G5599" s="73">
        <v>440</v>
      </c>
      <c r="H5599" s="73">
        <v>977</v>
      </c>
      <c r="I5599" s="73">
        <v>1</v>
      </c>
      <c r="J5599" s="73">
        <v>1</v>
      </c>
      <c r="K5599" s="73">
        <v>2</v>
      </c>
    </row>
    <row r="5600" spans="1:11">
      <c r="A5600" s="727">
        <v>108</v>
      </c>
      <c r="B5600" s="707" t="s">
        <v>4855</v>
      </c>
      <c r="C5600" s="104" t="s">
        <v>4854</v>
      </c>
      <c r="D5600" s="104">
        <v>150040603</v>
      </c>
      <c r="E5600" s="104"/>
      <c r="F5600" s="104">
        <v>595</v>
      </c>
      <c r="G5600" s="104">
        <v>463</v>
      </c>
      <c r="H5600" s="104">
        <v>1058</v>
      </c>
      <c r="I5600" s="104"/>
      <c r="J5600" s="104"/>
      <c r="K5600" s="75"/>
    </row>
    <row r="5601" spans="1:11">
      <c r="A5601" s="728"/>
      <c r="B5601" s="708"/>
      <c r="C5601" s="281"/>
      <c r="D5601" s="104">
        <v>150040604</v>
      </c>
      <c r="E5601" s="104"/>
      <c r="F5601" s="104">
        <v>241</v>
      </c>
      <c r="G5601" s="104">
        <v>200</v>
      </c>
      <c r="H5601" s="104">
        <v>441</v>
      </c>
      <c r="I5601" s="104"/>
      <c r="J5601" s="104"/>
      <c r="K5601" s="75"/>
    </row>
    <row r="5602" spans="1:11">
      <c r="A5602" s="729"/>
      <c r="B5602" s="713"/>
      <c r="C5602" s="104"/>
      <c r="D5602" s="104"/>
      <c r="E5602" s="73" t="s">
        <v>4348</v>
      </c>
      <c r="F5602" s="73">
        <v>836</v>
      </c>
      <c r="G5602" s="73">
        <v>663</v>
      </c>
      <c r="H5602" s="73">
        <v>1499</v>
      </c>
      <c r="I5602" s="73">
        <v>2</v>
      </c>
      <c r="J5602" s="73">
        <v>2</v>
      </c>
      <c r="K5602" s="73">
        <v>4</v>
      </c>
    </row>
    <row r="5603" spans="1:11">
      <c r="A5603" s="727">
        <v>109</v>
      </c>
      <c r="B5603" s="707" t="s">
        <v>4853</v>
      </c>
      <c r="C5603" s="104" t="s">
        <v>4852</v>
      </c>
      <c r="D5603" s="104">
        <v>150040605</v>
      </c>
      <c r="E5603" s="104"/>
      <c r="F5603" s="104">
        <v>456</v>
      </c>
      <c r="G5603" s="104">
        <v>343</v>
      </c>
      <c r="H5603" s="104">
        <v>799</v>
      </c>
      <c r="I5603" s="104"/>
      <c r="J5603" s="104"/>
      <c r="K5603" s="75"/>
    </row>
    <row r="5604" spans="1:11">
      <c r="A5604" s="728"/>
      <c r="B5604" s="708"/>
      <c r="C5604" s="281"/>
      <c r="D5604" s="104">
        <v>150040606</v>
      </c>
      <c r="E5604" s="104"/>
      <c r="F5604" s="104">
        <v>492</v>
      </c>
      <c r="G5604" s="104">
        <v>373</v>
      </c>
      <c r="H5604" s="104">
        <v>865</v>
      </c>
      <c r="I5604" s="104"/>
      <c r="J5604" s="104"/>
      <c r="K5604" s="75"/>
    </row>
    <row r="5605" spans="1:11">
      <c r="A5605" s="729"/>
      <c r="B5605" s="713"/>
      <c r="C5605" s="104"/>
      <c r="D5605" s="104"/>
      <c r="E5605" s="73" t="s">
        <v>4348</v>
      </c>
      <c r="F5605" s="73">
        <v>948</v>
      </c>
      <c r="G5605" s="73">
        <v>716</v>
      </c>
      <c r="H5605" s="73">
        <v>1664</v>
      </c>
      <c r="I5605" s="73">
        <v>2</v>
      </c>
      <c r="J5605" s="73">
        <v>2</v>
      </c>
      <c r="K5605" s="73">
        <v>4</v>
      </c>
    </row>
    <row r="5606" spans="1:11">
      <c r="A5606" s="727">
        <v>110</v>
      </c>
      <c r="B5606" s="707" t="s">
        <v>4851</v>
      </c>
      <c r="C5606" s="104" t="s">
        <v>4850</v>
      </c>
      <c r="D5606" s="104">
        <v>150040601</v>
      </c>
      <c r="E5606" s="104"/>
      <c r="F5606" s="104">
        <v>497</v>
      </c>
      <c r="G5606" s="104">
        <v>383</v>
      </c>
      <c r="H5606" s="104">
        <v>880</v>
      </c>
      <c r="I5606" s="104"/>
      <c r="J5606" s="104"/>
      <c r="K5606" s="75"/>
    </row>
    <row r="5607" spans="1:11">
      <c r="A5607" s="728"/>
      <c r="B5607" s="708"/>
      <c r="C5607" s="281"/>
      <c r="D5607" s="104">
        <v>150040602</v>
      </c>
      <c r="E5607" s="104"/>
      <c r="F5607" s="104">
        <v>331</v>
      </c>
      <c r="G5607" s="104">
        <v>235</v>
      </c>
      <c r="H5607" s="104">
        <v>566</v>
      </c>
      <c r="I5607" s="104"/>
      <c r="J5607" s="104"/>
      <c r="K5607" s="75"/>
    </row>
    <row r="5608" spans="1:11">
      <c r="A5608" s="729"/>
      <c r="B5608" s="713"/>
      <c r="C5608" s="104"/>
      <c r="D5608" s="104"/>
      <c r="E5608" s="73" t="s">
        <v>4348</v>
      </c>
      <c r="F5608" s="73">
        <v>828</v>
      </c>
      <c r="G5608" s="73">
        <v>618</v>
      </c>
      <c r="H5608" s="73">
        <v>1446</v>
      </c>
      <c r="I5608" s="73">
        <v>2</v>
      </c>
      <c r="J5608" s="73">
        <v>1</v>
      </c>
      <c r="K5608" s="73">
        <v>3</v>
      </c>
    </row>
    <row r="5609" spans="1:11">
      <c r="A5609" s="727">
        <v>111</v>
      </c>
      <c r="B5609" s="707" t="s">
        <v>4849</v>
      </c>
      <c r="C5609" s="104" t="s">
        <v>4847</v>
      </c>
      <c r="D5609" s="104">
        <v>150040701</v>
      </c>
      <c r="E5609" s="104"/>
      <c r="F5609" s="104">
        <v>520</v>
      </c>
      <c r="G5609" s="104"/>
      <c r="H5609" s="104">
        <v>520</v>
      </c>
      <c r="I5609" s="104"/>
      <c r="J5609" s="104"/>
      <c r="K5609" s="75"/>
    </row>
    <row r="5610" spans="1:11">
      <c r="A5610" s="728"/>
      <c r="B5610" s="708"/>
      <c r="C5610" s="281"/>
      <c r="D5610" s="104">
        <v>150040702</v>
      </c>
      <c r="E5610" s="104"/>
      <c r="F5610" s="104">
        <v>223</v>
      </c>
      <c r="G5610" s="104"/>
      <c r="H5610" s="104">
        <v>223</v>
      </c>
      <c r="I5610" s="104"/>
      <c r="J5610" s="104"/>
      <c r="K5610" s="75"/>
    </row>
    <row r="5611" spans="1:11">
      <c r="A5611" s="728"/>
      <c r="B5611" s="708"/>
      <c r="C5611" s="281"/>
      <c r="D5611" s="104">
        <v>150040703</v>
      </c>
      <c r="E5611" s="104"/>
      <c r="F5611" s="104">
        <v>196</v>
      </c>
      <c r="G5611" s="104"/>
      <c r="H5611" s="104">
        <v>196</v>
      </c>
      <c r="I5611" s="104"/>
      <c r="J5611" s="104"/>
      <c r="K5611" s="75"/>
    </row>
    <row r="5612" spans="1:11">
      <c r="A5612" s="729"/>
      <c r="B5612" s="713"/>
      <c r="C5612" s="104"/>
      <c r="D5612" s="104"/>
      <c r="E5612" s="73" t="s">
        <v>4348</v>
      </c>
      <c r="F5612" s="73">
        <v>939</v>
      </c>
      <c r="G5612" s="73">
        <v>0</v>
      </c>
      <c r="H5612" s="73">
        <v>939</v>
      </c>
      <c r="I5612" s="73">
        <v>2</v>
      </c>
      <c r="J5612" s="73">
        <v>0</v>
      </c>
      <c r="K5612" s="73">
        <v>2</v>
      </c>
    </row>
    <row r="5613" spans="1:11">
      <c r="A5613" s="727">
        <v>112</v>
      </c>
      <c r="B5613" s="707" t="s">
        <v>4848</v>
      </c>
      <c r="C5613" s="104" t="s">
        <v>4847</v>
      </c>
      <c r="D5613" s="104">
        <v>150040701</v>
      </c>
      <c r="E5613" s="104"/>
      <c r="F5613" s="104">
        <v>0</v>
      </c>
      <c r="G5613" s="104">
        <v>415</v>
      </c>
      <c r="H5613" s="104">
        <v>415</v>
      </c>
      <c r="I5613" s="104"/>
      <c r="J5613" s="104"/>
      <c r="K5613" s="75"/>
    </row>
    <row r="5614" spans="1:11">
      <c r="A5614" s="728"/>
      <c r="B5614" s="708"/>
      <c r="C5614" s="281"/>
      <c r="D5614" s="104">
        <v>150040702</v>
      </c>
      <c r="E5614" s="104"/>
      <c r="F5614" s="104"/>
      <c r="G5614" s="104">
        <v>172</v>
      </c>
      <c r="H5614" s="104">
        <v>172</v>
      </c>
      <c r="I5614" s="104"/>
      <c r="J5614" s="104"/>
      <c r="K5614" s="75"/>
    </row>
    <row r="5615" spans="1:11">
      <c r="A5615" s="728"/>
      <c r="B5615" s="708"/>
      <c r="C5615" s="281"/>
      <c r="D5615" s="104">
        <v>150040703</v>
      </c>
      <c r="E5615" s="104"/>
      <c r="F5615" s="104"/>
      <c r="G5615" s="104">
        <v>151</v>
      </c>
      <c r="H5615" s="104">
        <v>151</v>
      </c>
      <c r="I5615" s="104"/>
      <c r="J5615" s="104"/>
      <c r="K5615" s="75"/>
    </row>
    <row r="5616" spans="1:11">
      <c r="A5616" s="729"/>
      <c r="B5616" s="713"/>
      <c r="C5616" s="104"/>
      <c r="D5616" s="104"/>
      <c r="E5616" s="73" t="s">
        <v>4348</v>
      </c>
      <c r="F5616" s="73">
        <v>0</v>
      </c>
      <c r="G5616" s="73">
        <v>738</v>
      </c>
      <c r="H5616" s="73">
        <v>738</v>
      </c>
      <c r="I5616" s="73">
        <v>0</v>
      </c>
      <c r="J5616" s="73">
        <v>2</v>
      </c>
      <c r="K5616" s="73">
        <v>2</v>
      </c>
    </row>
    <row r="5617" spans="1:11">
      <c r="A5617" s="727">
        <v>113</v>
      </c>
      <c r="B5617" s="707" t="s">
        <v>4846</v>
      </c>
      <c r="C5617" s="104" t="s">
        <v>4844</v>
      </c>
      <c r="D5617" s="104">
        <v>150040704</v>
      </c>
      <c r="E5617" s="104"/>
      <c r="F5617" s="104">
        <v>318</v>
      </c>
      <c r="G5617" s="104">
        <v>235</v>
      </c>
      <c r="H5617" s="104">
        <v>553</v>
      </c>
      <c r="I5617" s="104"/>
      <c r="J5617" s="104"/>
      <c r="K5617" s="75"/>
    </row>
    <row r="5618" spans="1:11">
      <c r="A5618" s="728"/>
      <c r="B5618" s="708"/>
      <c r="C5618" s="104"/>
      <c r="D5618" s="104">
        <v>150040705</v>
      </c>
      <c r="E5618" s="104"/>
      <c r="F5618" s="104">
        <v>327</v>
      </c>
      <c r="G5618" s="104">
        <v>233</v>
      </c>
      <c r="H5618" s="104">
        <v>560</v>
      </c>
      <c r="I5618" s="104"/>
      <c r="J5618" s="104"/>
      <c r="K5618" s="75"/>
    </row>
    <row r="5619" spans="1:11">
      <c r="A5619" s="729"/>
      <c r="B5619" s="713"/>
      <c r="C5619" s="104"/>
      <c r="D5619" s="104"/>
      <c r="E5619" s="73" t="s">
        <v>4348</v>
      </c>
      <c r="F5619" s="73">
        <v>645</v>
      </c>
      <c r="G5619" s="73">
        <v>468</v>
      </c>
      <c r="H5619" s="73">
        <v>1113</v>
      </c>
      <c r="I5619" s="73">
        <v>2</v>
      </c>
      <c r="J5619" s="73">
        <v>1</v>
      </c>
      <c r="K5619" s="73">
        <v>3</v>
      </c>
    </row>
    <row r="5620" spans="1:11">
      <c r="A5620" s="727">
        <v>114</v>
      </c>
      <c r="B5620" s="730" t="s">
        <v>4845</v>
      </c>
      <c r="C5620" s="104" t="s">
        <v>4844</v>
      </c>
      <c r="D5620" s="104">
        <v>150040706</v>
      </c>
      <c r="E5620" s="75"/>
      <c r="F5620" s="104">
        <v>317</v>
      </c>
      <c r="G5620" s="104">
        <v>257</v>
      </c>
      <c r="H5620" s="104">
        <v>574</v>
      </c>
      <c r="I5620" s="104"/>
      <c r="J5620" s="104"/>
      <c r="K5620" s="75"/>
    </row>
    <row r="5621" spans="1:11">
      <c r="A5621" s="728"/>
      <c r="B5621" s="730"/>
      <c r="C5621" s="104"/>
      <c r="D5621" s="104">
        <v>150040707</v>
      </c>
      <c r="E5621" s="75"/>
      <c r="F5621" s="104">
        <v>322</v>
      </c>
      <c r="G5621" s="104">
        <v>244</v>
      </c>
      <c r="H5621" s="104">
        <v>566</v>
      </c>
      <c r="I5621" s="104"/>
      <c r="J5621" s="104"/>
      <c r="K5621" s="75"/>
    </row>
    <row r="5622" spans="1:11">
      <c r="A5622" s="728"/>
      <c r="B5622" s="730"/>
      <c r="C5622" s="104"/>
      <c r="D5622" s="104">
        <v>150040708</v>
      </c>
      <c r="E5622" s="75"/>
      <c r="F5622" s="104">
        <v>295</v>
      </c>
      <c r="G5622" s="104">
        <v>229</v>
      </c>
      <c r="H5622" s="104">
        <v>524</v>
      </c>
      <c r="I5622" s="104"/>
      <c r="J5622" s="104"/>
      <c r="K5622" s="75"/>
    </row>
    <row r="5623" spans="1:11">
      <c r="A5623" s="729"/>
      <c r="B5623" s="730"/>
      <c r="C5623" s="104"/>
      <c r="D5623" s="104"/>
      <c r="E5623" s="73" t="s">
        <v>4348</v>
      </c>
      <c r="F5623" s="73">
        <v>934</v>
      </c>
      <c r="G5623" s="73">
        <v>730</v>
      </c>
      <c r="H5623" s="73">
        <v>1664</v>
      </c>
      <c r="I5623" s="73">
        <v>2</v>
      </c>
      <c r="J5623" s="73">
        <v>2</v>
      </c>
      <c r="K5623" s="73">
        <v>4</v>
      </c>
    </row>
    <row r="5624" spans="1:11">
      <c r="A5624" s="727">
        <v>115</v>
      </c>
      <c r="B5624" s="730" t="s">
        <v>4843</v>
      </c>
      <c r="C5624" s="104" t="s">
        <v>4842</v>
      </c>
      <c r="D5624" s="104">
        <v>150040709</v>
      </c>
      <c r="E5624" s="104"/>
      <c r="F5624" s="104">
        <v>379</v>
      </c>
      <c r="G5624" s="104">
        <v>294</v>
      </c>
      <c r="H5624" s="104">
        <v>673</v>
      </c>
      <c r="I5624" s="104"/>
      <c r="J5624" s="104"/>
      <c r="K5624" s="75"/>
    </row>
    <row r="5625" spans="1:11">
      <c r="A5625" s="728"/>
      <c r="B5625" s="730"/>
      <c r="C5625" s="281"/>
      <c r="D5625" s="104">
        <v>150040710</v>
      </c>
      <c r="E5625" s="104"/>
      <c r="F5625" s="104">
        <v>365</v>
      </c>
      <c r="G5625" s="104">
        <v>277</v>
      </c>
      <c r="H5625" s="104">
        <v>642</v>
      </c>
      <c r="I5625" s="104"/>
      <c r="J5625" s="104"/>
      <c r="K5625" s="75"/>
    </row>
    <row r="5626" spans="1:11">
      <c r="A5626" s="729"/>
      <c r="B5626" s="730"/>
      <c r="C5626" s="104"/>
      <c r="D5626" s="104"/>
      <c r="E5626" s="73" t="s">
        <v>4348</v>
      </c>
      <c r="F5626" s="73">
        <v>744</v>
      </c>
      <c r="G5626" s="73">
        <v>571</v>
      </c>
      <c r="H5626" s="73">
        <v>1315</v>
      </c>
      <c r="I5626" s="73">
        <v>2</v>
      </c>
      <c r="J5626" s="73">
        <v>1</v>
      </c>
      <c r="K5626" s="73">
        <v>3</v>
      </c>
    </row>
    <row r="5627" spans="1:11">
      <c r="A5627" s="281"/>
      <c r="B5627" s="309"/>
      <c r="C5627" s="281"/>
      <c r="D5627" s="104"/>
      <c r="E5627" s="281"/>
      <c r="F5627" s="104"/>
      <c r="G5627" s="281"/>
      <c r="H5627" s="281"/>
      <c r="I5627" s="281"/>
      <c r="J5627" s="281"/>
      <c r="K5627" s="281"/>
    </row>
    <row r="5628" spans="1:11">
      <c r="A5628" s="307"/>
      <c r="B5628" s="308" t="s">
        <v>4841</v>
      </c>
      <c r="C5628" s="307"/>
      <c r="D5628" s="306"/>
      <c r="E5628" s="73"/>
      <c r="F5628" s="73">
        <v>83541</v>
      </c>
      <c r="G5628" s="73">
        <v>64329</v>
      </c>
      <c r="H5628" s="73">
        <v>147870</v>
      </c>
      <c r="I5628" s="73">
        <v>169</v>
      </c>
      <c r="J5628" s="73">
        <v>136</v>
      </c>
      <c r="K5628" s="73">
        <v>305</v>
      </c>
    </row>
    <row r="5629" spans="1:11">
      <c r="A5629" s="281"/>
      <c r="B5629" s="305" t="s">
        <v>21</v>
      </c>
      <c r="C5629" s="281"/>
      <c r="D5629" s="104"/>
      <c r="E5629" s="75"/>
      <c r="F5629" s="75"/>
      <c r="G5629" s="75"/>
      <c r="H5629" s="75"/>
      <c r="I5629" s="75"/>
      <c r="J5629" s="75"/>
      <c r="K5629" s="75"/>
    </row>
    <row r="5630" spans="1:11">
      <c r="A5630" s="718">
        <v>116</v>
      </c>
      <c r="B5630" s="707" t="s">
        <v>4840</v>
      </c>
      <c r="C5630" s="286" t="s">
        <v>4827</v>
      </c>
      <c r="D5630" s="289">
        <v>150010401</v>
      </c>
      <c r="E5630" s="255"/>
      <c r="F5630" s="255">
        <v>733</v>
      </c>
      <c r="G5630" s="255">
        <v>607</v>
      </c>
      <c r="H5630" s="255">
        <v>1340</v>
      </c>
      <c r="I5630" s="255"/>
      <c r="J5630" s="255"/>
      <c r="K5630" s="255"/>
    </row>
    <row r="5631" spans="1:11">
      <c r="A5631" s="718"/>
      <c r="B5631" s="708"/>
      <c r="C5631" s="272"/>
      <c r="D5631" s="289">
        <v>150010402</v>
      </c>
      <c r="E5631" s="255"/>
      <c r="F5631" s="255">
        <v>326</v>
      </c>
      <c r="G5631" s="255">
        <v>268</v>
      </c>
      <c r="H5631" s="255">
        <v>594</v>
      </c>
      <c r="I5631" s="255"/>
      <c r="J5631" s="255"/>
      <c r="K5631" s="255"/>
    </row>
    <row r="5632" spans="1:11">
      <c r="A5632" s="718"/>
      <c r="B5632" s="713"/>
      <c r="C5632" s="271"/>
      <c r="D5632" s="285" t="s">
        <v>2</v>
      </c>
      <c r="E5632" s="285"/>
      <c r="F5632" s="283">
        <v>1059</v>
      </c>
      <c r="G5632" s="283">
        <v>875</v>
      </c>
      <c r="H5632" s="283">
        <v>1934</v>
      </c>
      <c r="I5632" s="283">
        <v>2</v>
      </c>
      <c r="J5632" s="283">
        <v>2</v>
      </c>
      <c r="K5632" s="277">
        <v>4</v>
      </c>
    </row>
    <row r="5633" spans="1:11">
      <c r="A5633" s="718">
        <v>117</v>
      </c>
      <c r="B5633" s="707" t="s">
        <v>4840</v>
      </c>
      <c r="C5633" s="286" t="s">
        <v>4827</v>
      </c>
      <c r="D5633" s="289">
        <v>150010403</v>
      </c>
      <c r="E5633" s="265"/>
      <c r="F5633" s="262">
        <v>154</v>
      </c>
      <c r="G5633" s="262">
        <v>127</v>
      </c>
      <c r="H5633" s="255">
        <v>281</v>
      </c>
      <c r="I5633" s="255"/>
      <c r="J5633" s="255"/>
      <c r="K5633" s="76"/>
    </row>
    <row r="5634" spans="1:11">
      <c r="A5634" s="718"/>
      <c r="B5634" s="708"/>
      <c r="C5634" s="272"/>
      <c r="D5634" s="289">
        <v>150010404</v>
      </c>
      <c r="E5634" s="265"/>
      <c r="F5634" s="262">
        <v>619</v>
      </c>
      <c r="G5634" s="262">
        <v>507</v>
      </c>
      <c r="H5634" s="255">
        <v>1126</v>
      </c>
      <c r="I5634" s="255"/>
      <c r="J5634" s="255"/>
      <c r="K5634" s="76"/>
    </row>
    <row r="5635" spans="1:11">
      <c r="A5635" s="718"/>
      <c r="B5635" s="713"/>
      <c r="C5635" s="271"/>
      <c r="D5635" s="285" t="s">
        <v>2</v>
      </c>
      <c r="E5635" s="285"/>
      <c r="F5635" s="283">
        <v>773</v>
      </c>
      <c r="G5635" s="283">
        <v>634</v>
      </c>
      <c r="H5635" s="284">
        <v>1407</v>
      </c>
      <c r="I5635" s="283">
        <v>2</v>
      </c>
      <c r="J5635" s="283">
        <v>2</v>
      </c>
      <c r="K5635" s="277">
        <v>4</v>
      </c>
    </row>
    <row r="5636" spans="1:11">
      <c r="A5636" s="718">
        <v>118</v>
      </c>
      <c r="B5636" s="707" t="s">
        <v>4839</v>
      </c>
      <c r="C5636" s="286" t="s">
        <v>4827</v>
      </c>
      <c r="D5636" s="289">
        <v>150010405</v>
      </c>
      <c r="E5636" s="278" t="s">
        <v>22</v>
      </c>
      <c r="F5636" s="262">
        <v>1508</v>
      </c>
      <c r="G5636" s="255"/>
      <c r="H5636" s="255">
        <v>1508</v>
      </c>
      <c r="I5636" s="255"/>
      <c r="J5636" s="255"/>
      <c r="K5636" s="76"/>
    </row>
    <row r="5637" spans="1:11">
      <c r="A5637" s="718"/>
      <c r="B5637" s="713"/>
      <c r="C5637" s="271"/>
      <c r="D5637" s="285" t="s">
        <v>2</v>
      </c>
      <c r="E5637" s="285"/>
      <c r="F5637" s="285">
        <v>1508</v>
      </c>
      <c r="G5637" s="283">
        <v>0</v>
      </c>
      <c r="H5637" s="283">
        <v>1508</v>
      </c>
      <c r="I5637" s="283">
        <v>3</v>
      </c>
      <c r="J5637" s="283"/>
      <c r="K5637" s="277">
        <v>3</v>
      </c>
    </row>
    <row r="5638" spans="1:11">
      <c r="A5638" s="718">
        <v>119</v>
      </c>
      <c r="B5638" s="707" t="s">
        <v>4839</v>
      </c>
      <c r="C5638" s="286" t="s">
        <v>4827</v>
      </c>
      <c r="D5638" s="289">
        <v>150010405</v>
      </c>
      <c r="E5638" s="278" t="s">
        <v>23</v>
      </c>
      <c r="F5638" s="255">
        <v>1566</v>
      </c>
      <c r="G5638" s="262"/>
      <c r="H5638" s="255">
        <v>1566</v>
      </c>
      <c r="I5638" s="255"/>
      <c r="J5638" s="255"/>
      <c r="K5638" s="76"/>
    </row>
    <row r="5639" spans="1:11">
      <c r="A5639" s="718"/>
      <c r="B5639" s="713"/>
      <c r="C5639" s="271"/>
      <c r="D5639" s="285" t="s">
        <v>2</v>
      </c>
      <c r="E5639" s="285"/>
      <c r="F5639" s="284">
        <v>1566</v>
      </c>
      <c r="G5639" s="283">
        <v>0</v>
      </c>
      <c r="H5639" s="284">
        <v>1566</v>
      </c>
      <c r="I5639" s="283">
        <v>3</v>
      </c>
      <c r="J5639" s="283"/>
      <c r="K5639" s="277">
        <v>3</v>
      </c>
    </row>
    <row r="5640" spans="1:11">
      <c r="A5640" s="704">
        <v>120</v>
      </c>
      <c r="B5640" s="707" t="s">
        <v>4838</v>
      </c>
      <c r="C5640" s="300"/>
      <c r="D5640" s="289">
        <v>150010405</v>
      </c>
      <c r="E5640" s="269"/>
      <c r="F5640" s="274"/>
      <c r="G5640" s="268">
        <v>2428</v>
      </c>
      <c r="H5640" s="255">
        <v>2428</v>
      </c>
      <c r="I5640" s="268"/>
      <c r="J5640" s="268"/>
      <c r="K5640" s="76"/>
    </row>
    <row r="5641" spans="1:11">
      <c r="A5641" s="706"/>
      <c r="B5641" s="713"/>
      <c r="C5641" s="300"/>
      <c r="D5641" s="285" t="s">
        <v>2</v>
      </c>
      <c r="E5641" s="285"/>
      <c r="F5641" s="284"/>
      <c r="G5641" s="283">
        <v>2428</v>
      </c>
      <c r="H5641" s="284">
        <v>2428</v>
      </c>
      <c r="I5641" s="283"/>
      <c r="J5641" s="283">
        <v>4</v>
      </c>
      <c r="K5641" s="277">
        <v>4</v>
      </c>
    </row>
    <row r="5642" spans="1:11">
      <c r="A5642" s="704">
        <v>121</v>
      </c>
      <c r="B5642" s="714" t="s">
        <v>4837</v>
      </c>
      <c r="C5642" s="286" t="s">
        <v>4827</v>
      </c>
      <c r="D5642" s="289">
        <v>150010406</v>
      </c>
      <c r="E5642" s="269"/>
      <c r="F5642" s="261">
        <v>2095</v>
      </c>
      <c r="G5642" s="268"/>
      <c r="H5642" s="255">
        <v>2095</v>
      </c>
      <c r="I5642" s="268"/>
      <c r="J5642" s="268"/>
      <c r="K5642" s="76"/>
    </row>
    <row r="5643" spans="1:11">
      <c r="A5643" s="705"/>
      <c r="B5643" s="710"/>
      <c r="C5643" s="271"/>
      <c r="D5643" s="285" t="s">
        <v>2</v>
      </c>
      <c r="E5643" s="285"/>
      <c r="F5643" s="283">
        <v>2095</v>
      </c>
      <c r="G5643" s="283"/>
      <c r="H5643" s="284">
        <v>2095</v>
      </c>
      <c r="I5643" s="283">
        <v>4</v>
      </c>
      <c r="J5643" s="283"/>
      <c r="K5643" s="277">
        <v>4</v>
      </c>
    </row>
    <row r="5644" spans="1:11">
      <c r="A5644" s="704">
        <v>122</v>
      </c>
      <c r="B5644" s="707" t="s">
        <v>4836</v>
      </c>
      <c r="C5644" s="286" t="s">
        <v>4827</v>
      </c>
      <c r="D5644" s="289">
        <v>150010406</v>
      </c>
      <c r="E5644" s="269"/>
      <c r="F5644" s="268"/>
      <c r="G5644" s="261">
        <v>1687</v>
      </c>
      <c r="H5644" s="255">
        <v>1687</v>
      </c>
      <c r="I5644" s="268"/>
      <c r="J5644" s="268"/>
      <c r="K5644" s="76"/>
    </row>
    <row r="5645" spans="1:11">
      <c r="A5645" s="705"/>
      <c r="B5645" s="708"/>
      <c r="C5645" s="300"/>
      <c r="D5645" s="285" t="s">
        <v>2</v>
      </c>
      <c r="E5645" s="285"/>
      <c r="F5645" s="283"/>
      <c r="G5645" s="283">
        <v>1687</v>
      </c>
      <c r="H5645" s="284">
        <v>1687</v>
      </c>
      <c r="I5645" s="283"/>
      <c r="J5645" s="283">
        <v>3</v>
      </c>
      <c r="K5645" s="277">
        <v>3</v>
      </c>
    </row>
    <row r="5646" spans="1:11">
      <c r="A5646" s="704">
        <v>123</v>
      </c>
      <c r="B5646" s="707" t="s">
        <v>4835</v>
      </c>
      <c r="C5646" s="286" t="s">
        <v>4827</v>
      </c>
      <c r="D5646" s="289">
        <v>150010407</v>
      </c>
      <c r="E5646" s="269"/>
      <c r="F5646" s="261">
        <v>2608</v>
      </c>
      <c r="G5646" s="86"/>
      <c r="H5646" s="255">
        <v>2608</v>
      </c>
      <c r="I5646" s="268"/>
      <c r="J5646" s="268"/>
      <c r="K5646" s="76"/>
    </row>
    <row r="5647" spans="1:11">
      <c r="A5647" s="705"/>
      <c r="B5647" s="708"/>
      <c r="C5647" s="300"/>
      <c r="D5647" s="285" t="s">
        <v>2</v>
      </c>
      <c r="E5647" s="285"/>
      <c r="F5647" s="283">
        <v>2608</v>
      </c>
      <c r="G5647" s="304"/>
      <c r="H5647" s="283">
        <v>2608</v>
      </c>
      <c r="I5647" s="283">
        <v>4</v>
      </c>
      <c r="J5647" s="283"/>
      <c r="K5647" s="277">
        <v>4</v>
      </c>
    </row>
    <row r="5648" spans="1:11">
      <c r="A5648" s="704">
        <v>124</v>
      </c>
      <c r="B5648" s="707" t="s">
        <v>4834</v>
      </c>
      <c r="C5648" s="286" t="s">
        <v>4827</v>
      </c>
      <c r="D5648" s="289">
        <v>150010407</v>
      </c>
      <c r="E5648" s="269"/>
      <c r="F5648" s="268"/>
      <c r="G5648" s="261">
        <v>1969</v>
      </c>
      <c r="H5648" s="255">
        <v>1969</v>
      </c>
      <c r="I5648" s="268"/>
      <c r="J5648" s="268"/>
      <c r="K5648" s="76"/>
    </row>
    <row r="5649" spans="1:11">
      <c r="A5649" s="705"/>
      <c r="B5649" s="708"/>
      <c r="C5649" s="300"/>
      <c r="D5649" s="285" t="s">
        <v>2</v>
      </c>
      <c r="E5649" s="285"/>
      <c r="F5649" s="283"/>
      <c r="G5649" s="283">
        <v>1969</v>
      </c>
      <c r="H5649" s="284">
        <v>1969</v>
      </c>
      <c r="I5649" s="283"/>
      <c r="J5649" s="283">
        <v>4</v>
      </c>
      <c r="K5649" s="277">
        <v>4</v>
      </c>
    </row>
    <row r="5650" spans="1:11">
      <c r="A5650" s="718">
        <v>125</v>
      </c>
      <c r="B5650" s="724" t="s">
        <v>4833</v>
      </c>
      <c r="C5650" s="303" t="s">
        <v>4827</v>
      </c>
      <c r="D5650" s="289">
        <v>150010408</v>
      </c>
      <c r="E5650" s="273"/>
      <c r="F5650" s="296">
        <v>799</v>
      </c>
      <c r="G5650" s="296"/>
      <c r="H5650" s="255">
        <v>799</v>
      </c>
      <c r="I5650" s="296"/>
      <c r="J5650" s="296"/>
      <c r="K5650" s="76"/>
    </row>
    <row r="5651" spans="1:11">
      <c r="A5651" s="718"/>
      <c r="B5651" s="725"/>
      <c r="C5651" s="272"/>
      <c r="D5651" s="289">
        <v>150010409</v>
      </c>
      <c r="E5651" s="273"/>
      <c r="F5651" s="296">
        <v>236</v>
      </c>
      <c r="G5651" s="296"/>
      <c r="H5651" s="255">
        <v>236</v>
      </c>
      <c r="I5651" s="296"/>
      <c r="J5651" s="296"/>
      <c r="K5651" s="76"/>
    </row>
    <row r="5652" spans="1:11">
      <c r="A5652" s="718"/>
      <c r="B5652" s="726"/>
      <c r="C5652" s="271"/>
      <c r="D5652" s="285" t="s">
        <v>2</v>
      </c>
      <c r="E5652" s="285"/>
      <c r="F5652" s="302">
        <v>1035</v>
      </c>
      <c r="G5652" s="302"/>
      <c r="H5652" s="302">
        <v>1035</v>
      </c>
      <c r="I5652" s="283">
        <v>2</v>
      </c>
      <c r="J5652" s="283"/>
      <c r="K5652" s="277">
        <v>2</v>
      </c>
    </row>
    <row r="5653" spans="1:11">
      <c r="A5653" s="704">
        <v>126</v>
      </c>
      <c r="B5653" s="724" t="s">
        <v>4832</v>
      </c>
      <c r="C5653" s="303" t="s">
        <v>4827</v>
      </c>
      <c r="D5653" s="289">
        <v>150010408</v>
      </c>
      <c r="E5653" s="269"/>
      <c r="F5653" s="268"/>
      <c r="G5653" s="261">
        <v>579</v>
      </c>
      <c r="H5653" s="255">
        <v>579</v>
      </c>
      <c r="I5653" s="268"/>
      <c r="J5653" s="268"/>
      <c r="K5653" s="76"/>
    </row>
    <row r="5654" spans="1:11">
      <c r="A5654" s="705"/>
      <c r="B5654" s="725"/>
      <c r="C5654" s="272"/>
      <c r="D5654" s="289">
        <v>150010409</v>
      </c>
      <c r="E5654" s="269"/>
      <c r="F5654" s="268"/>
      <c r="G5654" s="261">
        <v>181</v>
      </c>
      <c r="H5654" s="255">
        <v>181</v>
      </c>
      <c r="I5654" s="268"/>
      <c r="J5654" s="268"/>
      <c r="K5654" s="76"/>
    </row>
    <row r="5655" spans="1:11">
      <c r="A5655" s="706"/>
      <c r="B5655" s="726"/>
      <c r="C5655" s="271"/>
      <c r="D5655" s="285" t="s">
        <v>2</v>
      </c>
      <c r="E5655" s="285"/>
      <c r="F5655" s="302"/>
      <c r="G5655" s="302">
        <v>760</v>
      </c>
      <c r="H5655" s="302">
        <v>760</v>
      </c>
      <c r="I5655" s="283"/>
      <c r="J5655" s="283">
        <v>2</v>
      </c>
      <c r="K5655" s="277">
        <v>2</v>
      </c>
    </row>
    <row r="5656" spans="1:11">
      <c r="A5656" s="704">
        <v>127</v>
      </c>
      <c r="B5656" s="707" t="s">
        <v>4831</v>
      </c>
      <c r="C5656" s="286" t="s">
        <v>4827</v>
      </c>
      <c r="D5656" s="289">
        <v>150010410</v>
      </c>
      <c r="E5656" s="265"/>
      <c r="F5656" s="262">
        <v>128</v>
      </c>
      <c r="G5656" s="255"/>
      <c r="H5656" s="255">
        <v>128</v>
      </c>
      <c r="I5656" s="255"/>
      <c r="J5656" s="255"/>
      <c r="K5656" s="76"/>
    </row>
    <row r="5657" spans="1:11">
      <c r="A5657" s="705"/>
      <c r="B5657" s="708"/>
      <c r="C5657" s="272"/>
      <c r="D5657" s="289">
        <v>150010411</v>
      </c>
      <c r="E5657" s="265"/>
      <c r="F5657" s="262">
        <v>77</v>
      </c>
      <c r="G5657" s="255"/>
      <c r="H5657" s="255">
        <v>77</v>
      </c>
      <c r="I5657" s="255"/>
      <c r="J5657" s="255"/>
      <c r="K5657" s="76"/>
    </row>
    <row r="5658" spans="1:11">
      <c r="A5658" s="705"/>
      <c r="B5658" s="708"/>
      <c r="C5658" s="272"/>
      <c r="D5658" s="289">
        <v>150010412</v>
      </c>
      <c r="E5658" s="265"/>
      <c r="F5658" s="262">
        <v>172</v>
      </c>
      <c r="G5658" s="255"/>
      <c r="H5658" s="255">
        <v>172</v>
      </c>
      <c r="I5658" s="255"/>
      <c r="J5658" s="255"/>
      <c r="K5658" s="76"/>
    </row>
    <row r="5659" spans="1:11">
      <c r="A5659" s="705"/>
      <c r="B5659" s="708"/>
      <c r="C5659" s="272"/>
      <c r="D5659" s="289">
        <v>150010413</v>
      </c>
      <c r="E5659" s="269"/>
      <c r="F5659" s="268">
        <v>136</v>
      </c>
      <c r="G5659" s="268"/>
      <c r="H5659" s="274">
        <v>136</v>
      </c>
      <c r="I5659" s="268"/>
      <c r="J5659" s="268"/>
      <c r="K5659" s="76"/>
    </row>
    <row r="5660" spans="1:11">
      <c r="A5660" s="705"/>
      <c r="B5660" s="708"/>
      <c r="C5660" s="272"/>
      <c r="D5660" s="289">
        <v>150010414</v>
      </c>
      <c r="E5660" s="269"/>
      <c r="F5660" s="268">
        <v>83</v>
      </c>
      <c r="G5660" s="268"/>
      <c r="H5660" s="274">
        <v>83</v>
      </c>
      <c r="I5660" s="268"/>
      <c r="J5660" s="268"/>
      <c r="K5660" s="76"/>
    </row>
    <row r="5661" spans="1:11">
      <c r="A5661" s="705"/>
      <c r="B5661" s="708"/>
      <c r="C5661" s="300"/>
      <c r="D5661" s="289">
        <v>150010415</v>
      </c>
      <c r="E5661" s="269"/>
      <c r="F5661" s="268">
        <v>127</v>
      </c>
      <c r="G5661" s="268"/>
      <c r="H5661" s="274">
        <v>127</v>
      </c>
      <c r="I5661" s="268"/>
      <c r="J5661" s="268"/>
      <c r="K5661" s="76"/>
    </row>
    <row r="5662" spans="1:11">
      <c r="A5662" s="705"/>
      <c r="B5662" s="708"/>
      <c r="C5662" s="300"/>
      <c r="D5662" s="289">
        <v>150010416</v>
      </c>
      <c r="E5662" s="269"/>
      <c r="F5662" s="268">
        <v>69</v>
      </c>
      <c r="G5662" s="268"/>
      <c r="H5662" s="274">
        <v>69</v>
      </c>
      <c r="I5662" s="268"/>
      <c r="J5662" s="268"/>
      <c r="K5662" s="76"/>
    </row>
    <row r="5663" spans="1:11">
      <c r="A5663" s="705"/>
      <c r="B5663" s="708"/>
      <c r="C5663" s="300"/>
      <c r="D5663" s="289">
        <v>150010417</v>
      </c>
      <c r="E5663" s="269"/>
      <c r="F5663" s="268">
        <v>107</v>
      </c>
      <c r="G5663" s="268"/>
      <c r="H5663" s="274">
        <v>107</v>
      </c>
      <c r="I5663" s="268"/>
      <c r="J5663" s="268"/>
      <c r="K5663" s="76"/>
    </row>
    <row r="5664" spans="1:11">
      <c r="A5664" s="705"/>
      <c r="B5664" s="708"/>
      <c r="C5664" s="300"/>
      <c r="D5664" s="289">
        <v>150010418</v>
      </c>
      <c r="E5664" s="269"/>
      <c r="F5664" s="268">
        <v>138</v>
      </c>
      <c r="G5664" s="268"/>
      <c r="H5664" s="274">
        <v>138</v>
      </c>
      <c r="I5664" s="268"/>
      <c r="J5664" s="268"/>
      <c r="K5664" s="76"/>
    </row>
    <row r="5665" spans="1:11">
      <c r="A5665" s="706"/>
      <c r="B5665" s="713"/>
      <c r="C5665" s="301"/>
      <c r="D5665" s="285" t="s">
        <v>2</v>
      </c>
      <c r="E5665" s="285"/>
      <c r="F5665" s="283">
        <v>1037</v>
      </c>
      <c r="G5665" s="283"/>
      <c r="H5665" s="284">
        <v>1037</v>
      </c>
      <c r="I5665" s="283">
        <v>2</v>
      </c>
      <c r="J5665" s="283"/>
      <c r="K5665" s="277">
        <v>2</v>
      </c>
    </row>
    <row r="5666" spans="1:11">
      <c r="A5666" s="718">
        <v>128</v>
      </c>
      <c r="B5666" s="707" t="s">
        <v>4830</v>
      </c>
      <c r="C5666" s="286" t="s">
        <v>4827</v>
      </c>
      <c r="D5666" s="289">
        <v>150010410</v>
      </c>
      <c r="E5666" s="265"/>
      <c r="F5666" s="255"/>
      <c r="G5666" s="262">
        <v>102</v>
      </c>
      <c r="H5666" s="274">
        <v>102</v>
      </c>
      <c r="I5666" s="255"/>
      <c r="J5666" s="255"/>
      <c r="K5666" s="76"/>
    </row>
    <row r="5667" spans="1:11">
      <c r="A5667" s="718"/>
      <c r="B5667" s="708"/>
      <c r="C5667" s="272"/>
      <c r="D5667" s="289">
        <v>150010411</v>
      </c>
      <c r="E5667" s="265"/>
      <c r="F5667" s="255"/>
      <c r="G5667" s="262">
        <v>57</v>
      </c>
      <c r="H5667" s="255">
        <v>57</v>
      </c>
      <c r="I5667" s="255"/>
      <c r="J5667" s="255"/>
      <c r="K5667" s="76"/>
    </row>
    <row r="5668" spans="1:11">
      <c r="A5668" s="718"/>
      <c r="B5668" s="708"/>
      <c r="C5668" s="272"/>
      <c r="D5668" s="289">
        <v>150010412</v>
      </c>
      <c r="E5668" s="265"/>
      <c r="F5668" s="255"/>
      <c r="G5668" s="262">
        <v>131</v>
      </c>
      <c r="H5668" s="255">
        <v>131</v>
      </c>
      <c r="I5668" s="255"/>
      <c r="J5668" s="255"/>
      <c r="K5668" s="76"/>
    </row>
    <row r="5669" spans="1:11">
      <c r="A5669" s="718"/>
      <c r="B5669" s="708"/>
      <c r="C5669" s="272"/>
      <c r="D5669" s="289">
        <v>150010413</v>
      </c>
      <c r="E5669" s="265"/>
      <c r="F5669" s="255"/>
      <c r="G5669" s="262">
        <v>116</v>
      </c>
      <c r="H5669" s="255">
        <v>116</v>
      </c>
      <c r="I5669" s="255"/>
      <c r="J5669" s="255"/>
      <c r="K5669" s="76"/>
    </row>
    <row r="5670" spans="1:11">
      <c r="A5670" s="718"/>
      <c r="B5670" s="708"/>
      <c r="C5670" s="272"/>
      <c r="D5670" s="289">
        <v>150010414</v>
      </c>
      <c r="E5670" s="265"/>
      <c r="F5670" s="255"/>
      <c r="G5670" s="262">
        <v>55</v>
      </c>
      <c r="H5670" s="255">
        <v>55</v>
      </c>
      <c r="I5670" s="255"/>
      <c r="J5670" s="255"/>
      <c r="K5670" s="76"/>
    </row>
    <row r="5671" spans="1:11">
      <c r="A5671" s="718"/>
      <c r="B5671" s="708"/>
      <c r="C5671" s="300"/>
      <c r="D5671" s="289">
        <v>150010415</v>
      </c>
      <c r="E5671" s="265"/>
      <c r="F5671" s="255"/>
      <c r="G5671" s="262">
        <v>96</v>
      </c>
      <c r="H5671" s="255">
        <v>96</v>
      </c>
      <c r="I5671" s="255"/>
      <c r="J5671" s="255"/>
      <c r="K5671" s="76"/>
    </row>
    <row r="5672" spans="1:11">
      <c r="A5672" s="718"/>
      <c r="B5672" s="708"/>
      <c r="C5672" s="266"/>
      <c r="D5672" s="289">
        <v>150010416</v>
      </c>
      <c r="E5672" s="265"/>
      <c r="F5672" s="255"/>
      <c r="G5672" s="262">
        <v>53</v>
      </c>
      <c r="H5672" s="255">
        <v>53</v>
      </c>
      <c r="I5672" s="255"/>
      <c r="J5672" s="255"/>
      <c r="K5672" s="76"/>
    </row>
    <row r="5673" spans="1:11">
      <c r="A5673" s="718"/>
      <c r="B5673" s="708"/>
      <c r="C5673" s="266"/>
      <c r="D5673" s="289">
        <v>150010417</v>
      </c>
      <c r="E5673" s="265"/>
      <c r="F5673" s="255"/>
      <c r="G5673" s="262">
        <v>75</v>
      </c>
      <c r="H5673" s="255">
        <v>75</v>
      </c>
      <c r="I5673" s="255"/>
      <c r="J5673" s="255"/>
      <c r="K5673" s="76"/>
    </row>
    <row r="5674" spans="1:11">
      <c r="A5674" s="718"/>
      <c r="B5674" s="708"/>
      <c r="C5674" s="266"/>
      <c r="D5674" s="289">
        <v>150010418</v>
      </c>
      <c r="E5674" s="265"/>
      <c r="F5674" s="255"/>
      <c r="G5674" s="262">
        <v>130</v>
      </c>
      <c r="H5674" s="255">
        <v>130</v>
      </c>
      <c r="I5674" s="255"/>
      <c r="J5674" s="255"/>
      <c r="K5674" s="76"/>
    </row>
    <row r="5675" spans="1:11">
      <c r="A5675" s="718"/>
      <c r="B5675" s="713"/>
      <c r="C5675" s="264"/>
      <c r="D5675" s="285" t="s">
        <v>2</v>
      </c>
      <c r="E5675" s="285"/>
      <c r="F5675" s="283"/>
      <c r="G5675" s="283">
        <v>815</v>
      </c>
      <c r="H5675" s="283">
        <v>815</v>
      </c>
      <c r="I5675" s="283"/>
      <c r="J5675" s="283">
        <v>2</v>
      </c>
      <c r="K5675" s="277">
        <v>2</v>
      </c>
    </row>
    <row r="5676" spans="1:11">
      <c r="A5676" s="718">
        <v>129</v>
      </c>
      <c r="B5676" s="707" t="s">
        <v>4829</v>
      </c>
      <c r="C5676" s="286" t="s">
        <v>4827</v>
      </c>
      <c r="D5676" s="298">
        <v>150010419</v>
      </c>
      <c r="E5676" s="265"/>
      <c r="F5676" s="273">
        <v>118</v>
      </c>
      <c r="G5676" s="262"/>
      <c r="H5676" s="255">
        <v>118</v>
      </c>
      <c r="I5676" s="255"/>
      <c r="J5676" s="255"/>
      <c r="K5676" s="76"/>
    </row>
    <row r="5677" spans="1:11">
      <c r="A5677" s="718"/>
      <c r="B5677" s="708"/>
      <c r="C5677" s="272"/>
      <c r="D5677" s="298">
        <v>150010420</v>
      </c>
      <c r="E5677" s="265"/>
      <c r="F5677" s="273">
        <v>95</v>
      </c>
      <c r="G5677" s="262"/>
      <c r="H5677" s="255">
        <v>95</v>
      </c>
      <c r="I5677" s="255"/>
      <c r="J5677" s="255"/>
      <c r="K5677" s="76"/>
    </row>
    <row r="5678" spans="1:11">
      <c r="A5678" s="718"/>
      <c r="B5678" s="708"/>
      <c r="C5678" s="272"/>
      <c r="D5678" s="298">
        <v>150010421</v>
      </c>
      <c r="E5678" s="265"/>
      <c r="F5678" s="273">
        <v>169</v>
      </c>
      <c r="G5678" s="262"/>
      <c r="H5678" s="255">
        <v>169</v>
      </c>
      <c r="I5678" s="255"/>
      <c r="J5678" s="255"/>
      <c r="K5678" s="76"/>
    </row>
    <row r="5679" spans="1:11">
      <c r="A5679" s="718"/>
      <c r="B5679" s="708"/>
      <c r="C5679" s="272"/>
      <c r="D5679" s="298">
        <v>150010422</v>
      </c>
      <c r="E5679" s="265"/>
      <c r="F5679" s="273">
        <v>242</v>
      </c>
      <c r="G5679" s="262"/>
      <c r="H5679" s="255">
        <v>242</v>
      </c>
      <c r="I5679" s="255"/>
      <c r="J5679" s="255"/>
      <c r="K5679" s="76"/>
    </row>
    <row r="5680" spans="1:11">
      <c r="A5680" s="718"/>
      <c r="B5680" s="713"/>
      <c r="C5680" s="271"/>
      <c r="D5680" s="285" t="s">
        <v>2</v>
      </c>
      <c r="E5680" s="294"/>
      <c r="F5680" s="294">
        <v>624</v>
      </c>
      <c r="G5680" s="294"/>
      <c r="H5680" s="284">
        <v>624</v>
      </c>
      <c r="I5680" s="284">
        <v>2</v>
      </c>
      <c r="J5680" s="284"/>
      <c r="K5680" s="277">
        <v>2</v>
      </c>
    </row>
    <row r="5681" spans="1:11">
      <c r="A5681" s="718">
        <v>130</v>
      </c>
      <c r="B5681" s="707" t="s">
        <v>4828</v>
      </c>
      <c r="C5681" s="286" t="s">
        <v>4827</v>
      </c>
      <c r="D5681" s="298">
        <v>150010419</v>
      </c>
      <c r="E5681" s="265"/>
      <c r="F5681" s="262"/>
      <c r="G5681" s="255">
        <v>117</v>
      </c>
      <c r="H5681" s="255">
        <v>117</v>
      </c>
      <c r="I5681" s="255"/>
      <c r="J5681" s="255"/>
      <c r="K5681" s="76"/>
    </row>
    <row r="5682" spans="1:11">
      <c r="A5682" s="718"/>
      <c r="B5682" s="708"/>
      <c r="C5682" s="272"/>
      <c r="D5682" s="298">
        <v>150010420</v>
      </c>
      <c r="E5682" s="265"/>
      <c r="F5682" s="262"/>
      <c r="G5682" s="255">
        <v>67</v>
      </c>
      <c r="H5682" s="255">
        <v>67</v>
      </c>
      <c r="I5682" s="255"/>
      <c r="J5682" s="255"/>
      <c r="K5682" s="76"/>
    </row>
    <row r="5683" spans="1:11">
      <c r="A5683" s="718"/>
      <c r="B5683" s="708"/>
      <c r="C5683" s="272"/>
      <c r="D5683" s="298">
        <v>150010421</v>
      </c>
      <c r="E5683" s="265"/>
      <c r="F5683" s="255"/>
      <c r="G5683" s="255">
        <v>150</v>
      </c>
      <c r="H5683" s="255">
        <v>150</v>
      </c>
      <c r="I5683" s="299"/>
      <c r="J5683" s="254"/>
      <c r="K5683" s="76"/>
    </row>
    <row r="5684" spans="1:11">
      <c r="A5684" s="718"/>
      <c r="B5684" s="708"/>
      <c r="C5684" s="272"/>
      <c r="D5684" s="298">
        <v>150010422</v>
      </c>
      <c r="E5684" s="265"/>
      <c r="F5684" s="274"/>
      <c r="G5684" s="255">
        <v>202</v>
      </c>
      <c r="H5684" s="255">
        <v>202</v>
      </c>
      <c r="I5684" s="254"/>
      <c r="J5684" s="254"/>
      <c r="K5684" s="76"/>
    </row>
    <row r="5685" spans="1:11">
      <c r="A5685" s="718"/>
      <c r="B5685" s="713"/>
      <c r="C5685" s="271"/>
      <c r="D5685" s="285" t="s">
        <v>2</v>
      </c>
      <c r="E5685" s="285"/>
      <c r="F5685" s="283"/>
      <c r="G5685" s="283">
        <v>536</v>
      </c>
      <c r="H5685" s="284">
        <v>536</v>
      </c>
      <c r="I5685" s="297"/>
      <c r="J5685" s="283">
        <v>2</v>
      </c>
      <c r="K5685" s="277">
        <v>2</v>
      </c>
    </row>
    <row r="5686" spans="1:11">
      <c r="A5686" s="718">
        <v>131</v>
      </c>
      <c r="B5686" s="714" t="s">
        <v>4826</v>
      </c>
      <c r="C5686" s="286" t="s">
        <v>4822</v>
      </c>
      <c r="D5686" s="289">
        <v>150010501</v>
      </c>
      <c r="E5686" s="265"/>
      <c r="F5686" s="262">
        <v>337</v>
      </c>
      <c r="G5686" s="262">
        <v>257</v>
      </c>
      <c r="H5686" s="255">
        <v>594</v>
      </c>
      <c r="I5686" s="255"/>
      <c r="J5686" s="255"/>
      <c r="K5686" s="76">
        <v>0</v>
      </c>
    </row>
    <row r="5687" spans="1:11">
      <c r="A5687" s="718"/>
      <c r="B5687" s="710"/>
      <c r="C5687" s="272"/>
      <c r="D5687" s="289">
        <v>150010502</v>
      </c>
      <c r="E5687" s="265"/>
      <c r="F5687" s="255">
        <v>160</v>
      </c>
      <c r="G5687" s="255">
        <v>134</v>
      </c>
      <c r="H5687" s="255">
        <v>294</v>
      </c>
      <c r="I5687" s="254"/>
      <c r="J5687" s="254"/>
      <c r="K5687" s="76">
        <v>0</v>
      </c>
    </row>
    <row r="5688" spans="1:11">
      <c r="A5688" s="718"/>
      <c r="B5688" s="710"/>
      <c r="C5688" s="272"/>
      <c r="D5688" s="289">
        <v>150010503</v>
      </c>
      <c r="E5688" s="265"/>
      <c r="F5688" s="255">
        <v>481</v>
      </c>
      <c r="G5688" s="255">
        <v>341</v>
      </c>
      <c r="H5688" s="255">
        <v>822</v>
      </c>
      <c r="I5688" s="254"/>
      <c r="J5688" s="254"/>
      <c r="K5688" s="76">
        <v>0</v>
      </c>
    </row>
    <row r="5689" spans="1:11">
      <c r="A5689" s="718"/>
      <c r="B5689" s="709"/>
      <c r="C5689" s="271"/>
      <c r="D5689" s="285" t="s">
        <v>2</v>
      </c>
      <c r="E5689" s="285"/>
      <c r="F5689" s="283">
        <v>978</v>
      </c>
      <c r="G5689" s="283">
        <v>732</v>
      </c>
      <c r="H5689" s="283">
        <v>1710</v>
      </c>
      <c r="I5689" s="283">
        <v>2</v>
      </c>
      <c r="J5689" s="283">
        <v>2</v>
      </c>
      <c r="K5689" s="277">
        <v>4</v>
      </c>
    </row>
    <row r="5690" spans="1:11">
      <c r="A5690" s="718">
        <v>132</v>
      </c>
      <c r="B5690" s="714" t="s">
        <v>4826</v>
      </c>
      <c r="C5690" s="286" t="s">
        <v>4822</v>
      </c>
      <c r="D5690" s="289">
        <v>150010504</v>
      </c>
      <c r="E5690" s="265"/>
      <c r="F5690" s="262">
        <v>312</v>
      </c>
      <c r="G5690" s="262">
        <v>200</v>
      </c>
      <c r="H5690" s="255">
        <v>512</v>
      </c>
      <c r="I5690" s="255"/>
      <c r="J5690" s="255"/>
      <c r="K5690" s="76">
        <v>0</v>
      </c>
    </row>
    <row r="5691" spans="1:11">
      <c r="A5691" s="718"/>
      <c r="B5691" s="710"/>
      <c r="C5691" s="272"/>
      <c r="D5691" s="289">
        <v>150010505</v>
      </c>
      <c r="E5691" s="265"/>
      <c r="F5691" s="274">
        <v>265</v>
      </c>
      <c r="G5691" s="255">
        <v>218</v>
      </c>
      <c r="H5691" s="255">
        <v>483</v>
      </c>
      <c r="I5691" s="254"/>
      <c r="J5691" s="254"/>
      <c r="K5691" s="76">
        <v>0</v>
      </c>
    </row>
    <row r="5692" spans="1:11">
      <c r="A5692" s="718"/>
      <c r="B5692" s="710"/>
      <c r="C5692" s="272"/>
      <c r="D5692" s="289">
        <v>150010506</v>
      </c>
      <c r="E5692" s="265"/>
      <c r="F5692" s="274">
        <v>188</v>
      </c>
      <c r="G5692" s="255">
        <v>148</v>
      </c>
      <c r="H5692" s="255">
        <v>336</v>
      </c>
      <c r="I5692" s="254"/>
      <c r="J5692" s="254"/>
      <c r="K5692" s="76">
        <v>0</v>
      </c>
    </row>
    <row r="5693" spans="1:11">
      <c r="A5693" s="718"/>
      <c r="B5693" s="710"/>
      <c r="C5693" s="272"/>
      <c r="D5693" s="289">
        <v>150010507</v>
      </c>
      <c r="E5693" s="265"/>
      <c r="F5693" s="274">
        <v>167</v>
      </c>
      <c r="G5693" s="255">
        <v>140</v>
      </c>
      <c r="H5693" s="255">
        <v>307</v>
      </c>
      <c r="I5693" s="254"/>
      <c r="J5693" s="254"/>
      <c r="K5693" s="76">
        <v>0</v>
      </c>
    </row>
    <row r="5694" spans="1:11">
      <c r="A5694" s="718"/>
      <c r="B5694" s="709"/>
      <c r="C5694" s="271"/>
      <c r="D5694" s="285" t="s">
        <v>2</v>
      </c>
      <c r="E5694" s="285"/>
      <c r="F5694" s="283">
        <v>932</v>
      </c>
      <c r="G5694" s="283">
        <v>706</v>
      </c>
      <c r="H5694" s="284">
        <v>1638</v>
      </c>
      <c r="I5694" s="283">
        <v>2</v>
      </c>
      <c r="J5694" s="283">
        <v>2</v>
      </c>
      <c r="K5694" s="277">
        <v>4</v>
      </c>
    </row>
    <row r="5695" spans="1:11">
      <c r="A5695" s="718">
        <v>133</v>
      </c>
      <c r="B5695" s="707" t="s">
        <v>4825</v>
      </c>
      <c r="C5695" s="286" t="s">
        <v>4822</v>
      </c>
      <c r="D5695" s="289">
        <v>150010508</v>
      </c>
      <c r="E5695" s="265"/>
      <c r="F5695" s="262">
        <v>261</v>
      </c>
      <c r="G5695" s="255"/>
      <c r="H5695" s="255">
        <v>261</v>
      </c>
      <c r="I5695" s="255"/>
      <c r="J5695" s="255"/>
      <c r="K5695" s="76">
        <v>0</v>
      </c>
    </row>
    <row r="5696" spans="1:11">
      <c r="A5696" s="718"/>
      <c r="B5696" s="710"/>
      <c r="C5696" s="272"/>
      <c r="D5696" s="289">
        <v>150010509</v>
      </c>
      <c r="E5696" s="265"/>
      <c r="F5696" s="255">
        <v>185</v>
      </c>
      <c r="G5696" s="255"/>
      <c r="H5696" s="255">
        <v>185</v>
      </c>
      <c r="I5696" s="255"/>
      <c r="J5696" s="255"/>
      <c r="K5696" s="76">
        <v>0</v>
      </c>
    </row>
    <row r="5697" spans="1:11">
      <c r="A5697" s="718"/>
      <c r="B5697" s="710"/>
      <c r="C5697" s="272"/>
      <c r="D5697" s="289">
        <v>150010510</v>
      </c>
      <c r="E5697" s="265"/>
      <c r="F5697" s="255">
        <v>227</v>
      </c>
      <c r="G5697" s="255"/>
      <c r="H5697" s="255">
        <v>227</v>
      </c>
      <c r="I5697" s="254"/>
      <c r="J5697" s="254"/>
      <c r="K5697" s="76">
        <v>0</v>
      </c>
    </row>
    <row r="5698" spans="1:11">
      <c r="A5698" s="718"/>
      <c r="B5698" s="710"/>
      <c r="C5698" s="272"/>
      <c r="D5698" s="289">
        <v>150010511</v>
      </c>
      <c r="E5698" s="265"/>
      <c r="F5698" s="255">
        <v>616</v>
      </c>
      <c r="G5698" s="255"/>
      <c r="H5698" s="255">
        <v>616</v>
      </c>
      <c r="I5698" s="254"/>
      <c r="J5698" s="254"/>
      <c r="K5698" s="76">
        <v>0</v>
      </c>
    </row>
    <row r="5699" spans="1:11">
      <c r="A5699" s="718"/>
      <c r="B5699" s="709"/>
      <c r="C5699" s="271"/>
      <c r="D5699" s="285" t="s">
        <v>2</v>
      </c>
      <c r="E5699" s="285"/>
      <c r="F5699" s="283">
        <v>1289</v>
      </c>
      <c r="G5699" s="283"/>
      <c r="H5699" s="284">
        <v>1289</v>
      </c>
      <c r="I5699" s="283">
        <v>2</v>
      </c>
      <c r="J5699" s="283"/>
      <c r="K5699" s="277">
        <v>2</v>
      </c>
    </row>
    <row r="5700" spans="1:11">
      <c r="A5700" s="718">
        <v>134</v>
      </c>
      <c r="B5700" s="707" t="s">
        <v>4824</v>
      </c>
      <c r="C5700" s="286" t="s">
        <v>4822</v>
      </c>
      <c r="D5700" s="289">
        <v>150010508</v>
      </c>
      <c r="E5700" s="265"/>
      <c r="F5700" s="255"/>
      <c r="G5700" s="262">
        <v>169</v>
      </c>
      <c r="H5700" s="255">
        <v>169</v>
      </c>
      <c r="I5700" s="255"/>
      <c r="J5700" s="255"/>
      <c r="K5700" s="76">
        <v>0</v>
      </c>
    </row>
    <row r="5701" spans="1:11">
      <c r="A5701" s="718"/>
      <c r="B5701" s="710"/>
      <c r="C5701" s="272"/>
      <c r="D5701" s="289">
        <v>150010509</v>
      </c>
      <c r="E5701" s="265"/>
      <c r="F5701" s="255"/>
      <c r="G5701" s="255">
        <v>140</v>
      </c>
      <c r="H5701" s="255">
        <v>140</v>
      </c>
      <c r="I5701" s="255"/>
      <c r="J5701" s="255"/>
      <c r="K5701" s="76">
        <v>0</v>
      </c>
    </row>
    <row r="5702" spans="1:11">
      <c r="A5702" s="718"/>
      <c r="B5702" s="710"/>
      <c r="C5702" s="272"/>
      <c r="D5702" s="289">
        <v>150010510</v>
      </c>
      <c r="E5702" s="265"/>
      <c r="F5702" s="255"/>
      <c r="G5702" s="255">
        <v>191</v>
      </c>
      <c r="H5702" s="255">
        <v>191</v>
      </c>
      <c r="I5702" s="254"/>
      <c r="J5702" s="254"/>
      <c r="K5702" s="76">
        <v>0</v>
      </c>
    </row>
    <row r="5703" spans="1:11">
      <c r="A5703" s="718"/>
      <c r="B5703" s="710"/>
      <c r="C5703" s="272"/>
      <c r="D5703" s="289">
        <v>150010511</v>
      </c>
      <c r="E5703" s="265"/>
      <c r="F5703" s="255"/>
      <c r="G5703" s="255">
        <v>521</v>
      </c>
      <c r="H5703" s="255">
        <v>521</v>
      </c>
      <c r="I5703" s="254"/>
      <c r="J5703" s="254"/>
      <c r="K5703" s="76">
        <v>0</v>
      </c>
    </row>
    <row r="5704" spans="1:11">
      <c r="A5704" s="718"/>
      <c r="B5704" s="709"/>
      <c r="C5704" s="271"/>
      <c r="D5704" s="285" t="s">
        <v>2</v>
      </c>
      <c r="E5704" s="285"/>
      <c r="F5704" s="283"/>
      <c r="G5704" s="283">
        <v>1021</v>
      </c>
      <c r="H5704" s="284">
        <v>1021</v>
      </c>
      <c r="I5704" s="283"/>
      <c r="J5704" s="283">
        <v>2</v>
      </c>
      <c r="K5704" s="277">
        <v>2</v>
      </c>
    </row>
    <row r="5705" spans="1:11">
      <c r="A5705" s="704">
        <v>135</v>
      </c>
      <c r="B5705" s="714" t="s">
        <v>4823</v>
      </c>
      <c r="C5705" s="286" t="s">
        <v>4822</v>
      </c>
      <c r="D5705" s="289">
        <v>150010512</v>
      </c>
      <c r="E5705" s="265"/>
      <c r="F5705" s="262">
        <v>550</v>
      </c>
      <c r="G5705" s="262">
        <v>439</v>
      </c>
      <c r="H5705" s="255">
        <v>989</v>
      </c>
      <c r="I5705" s="255"/>
      <c r="J5705" s="255"/>
      <c r="K5705" s="76">
        <v>0</v>
      </c>
    </row>
    <row r="5706" spans="1:11">
      <c r="A5706" s="705"/>
      <c r="B5706" s="710"/>
      <c r="C5706" s="272"/>
      <c r="D5706" s="289">
        <v>150010513</v>
      </c>
      <c r="E5706" s="265"/>
      <c r="F5706" s="262">
        <v>670</v>
      </c>
      <c r="G5706" s="262">
        <v>476</v>
      </c>
      <c r="H5706" s="255">
        <v>1146</v>
      </c>
      <c r="I5706" s="255"/>
      <c r="J5706" s="255"/>
      <c r="K5706" s="76">
        <v>0</v>
      </c>
    </row>
    <row r="5707" spans="1:11">
      <c r="A5707" s="706"/>
      <c r="B5707" s="709"/>
      <c r="C5707" s="271"/>
      <c r="D5707" s="285" t="s">
        <v>2</v>
      </c>
      <c r="E5707" s="285"/>
      <c r="F5707" s="283">
        <v>1220</v>
      </c>
      <c r="G5707" s="283">
        <v>915</v>
      </c>
      <c r="H5707" s="284">
        <v>2135</v>
      </c>
      <c r="I5707" s="283">
        <v>2</v>
      </c>
      <c r="J5707" s="283">
        <v>2</v>
      </c>
      <c r="K5707" s="277">
        <v>4</v>
      </c>
    </row>
    <row r="5708" spans="1:11">
      <c r="A5708" s="718">
        <v>136</v>
      </c>
      <c r="B5708" s="714" t="s">
        <v>4821</v>
      </c>
      <c r="C5708" s="286" t="s">
        <v>4819</v>
      </c>
      <c r="D5708" s="289">
        <v>150010521</v>
      </c>
      <c r="E5708" s="265"/>
      <c r="F5708" s="255">
        <v>178</v>
      </c>
      <c r="G5708" s="255"/>
      <c r="H5708" s="255">
        <v>178</v>
      </c>
      <c r="I5708" s="255"/>
      <c r="J5708" s="255"/>
      <c r="K5708" s="76">
        <v>0</v>
      </c>
    </row>
    <row r="5709" spans="1:11">
      <c r="A5709" s="718"/>
      <c r="B5709" s="710"/>
      <c r="C5709" s="272"/>
      <c r="D5709" s="289">
        <v>150010522</v>
      </c>
      <c r="E5709" s="265"/>
      <c r="F5709" s="255">
        <v>332</v>
      </c>
      <c r="G5709" s="255"/>
      <c r="H5709" s="255">
        <v>332</v>
      </c>
      <c r="I5709" s="254"/>
      <c r="J5709" s="254"/>
      <c r="K5709" s="76">
        <v>0</v>
      </c>
    </row>
    <row r="5710" spans="1:11">
      <c r="A5710" s="718"/>
      <c r="B5710" s="710"/>
      <c r="C5710" s="272"/>
      <c r="D5710" s="289">
        <v>150010523</v>
      </c>
      <c r="E5710" s="265"/>
      <c r="F5710" s="255">
        <v>264</v>
      </c>
      <c r="G5710" s="255"/>
      <c r="H5710" s="255">
        <v>264</v>
      </c>
      <c r="I5710" s="254"/>
      <c r="J5710" s="254"/>
      <c r="K5710" s="76">
        <v>0</v>
      </c>
    </row>
    <row r="5711" spans="1:11">
      <c r="A5711" s="718"/>
      <c r="B5711" s="710"/>
      <c r="C5711" s="272"/>
      <c r="D5711" s="289">
        <v>150010524</v>
      </c>
      <c r="E5711" s="265"/>
      <c r="F5711" s="255">
        <v>727</v>
      </c>
      <c r="G5711" s="255"/>
      <c r="H5711" s="255">
        <v>727</v>
      </c>
      <c r="I5711" s="254"/>
      <c r="J5711" s="254"/>
      <c r="K5711" s="76">
        <v>0</v>
      </c>
    </row>
    <row r="5712" spans="1:11">
      <c r="A5712" s="718"/>
      <c r="B5712" s="709"/>
      <c r="C5712" s="271"/>
      <c r="D5712" s="285" t="s">
        <v>2</v>
      </c>
      <c r="E5712" s="285"/>
      <c r="F5712" s="283">
        <v>1501</v>
      </c>
      <c r="G5712" s="283"/>
      <c r="H5712" s="284">
        <v>1501</v>
      </c>
      <c r="I5712" s="283">
        <v>3</v>
      </c>
      <c r="J5712" s="283"/>
      <c r="K5712" s="277">
        <v>3</v>
      </c>
    </row>
    <row r="5713" spans="1:11">
      <c r="A5713" s="718">
        <v>137</v>
      </c>
      <c r="B5713" s="714" t="s">
        <v>4820</v>
      </c>
      <c r="C5713" s="286" t="s">
        <v>4819</v>
      </c>
      <c r="D5713" s="289">
        <v>150010521</v>
      </c>
      <c r="E5713" s="265"/>
      <c r="F5713" s="255"/>
      <c r="G5713" s="255">
        <v>135</v>
      </c>
      <c r="H5713" s="255">
        <v>135</v>
      </c>
      <c r="I5713" s="255"/>
      <c r="J5713" s="255"/>
      <c r="K5713" s="76">
        <v>0</v>
      </c>
    </row>
    <row r="5714" spans="1:11">
      <c r="A5714" s="718"/>
      <c r="B5714" s="710"/>
      <c r="C5714" s="272"/>
      <c r="D5714" s="289">
        <v>150010522</v>
      </c>
      <c r="E5714" s="265"/>
      <c r="F5714" s="255"/>
      <c r="G5714" s="255">
        <v>258</v>
      </c>
      <c r="H5714" s="255">
        <v>258</v>
      </c>
      <c r="I5714" s="255"/>
      <c r="J5714" s="255"/>
      <c r="K5714" s="76">
        <v>0</v>
      </c>
    </row>
    <row r="5715" spans="1:11">
      <c r="A5715" s="718"/>
      <c r="B5715" s="710"/>
      <c r="C5715" s="272"/>
      <c r="D5715" s="289">
        <v>150010523</v>
      </c>
      <c r="E5715" s="265"/>
      <c r="F5715" s="255"/>
      <c r="G5715" s="255">
        <v>205</v>
      </c>
      <c r="H5715" s="255">
        <v>205</v>
      </c>
      <c r="I5715" s="255"/>
      <c r="J5715" s="255"/>
      <c r="K5715" s="76">
        <v>0</v>
      </c>
    </row>
    <row r="5716" spans="1:11">
      <c r="A5716" s="718"/>
      <c r="B5716" s="710"/>
      <c r="C5716" s="272"/>
      <c r="D5716" s="289">
        <v>150010524</v>
      </c>
      <c r="E5716" s="265"/>
      <c r="F5716" s="255"/>
      <c r="G5716" s="274">
        <v>621</v>
      </c>
      <c r="H5716" s="255">
        <v>621</v>
      </c>
      <c r="I5716" s="254"/>
      <c r="J5716" s="254"/>
      <c r="K5716" s="76">
        <v>0</v>
      </c>
    </row>
    <row r="5717" spans="1:11">
      <c r="A5717" s="718"/>
      <c r="B5717" s="709"/>
      <c r="C5717" s="271"/>
      <c r="D5717" s="285" t="s">
        <v>2</v>
      </c>
      <c r="E5717" s="285"/>
      <c r="F5717" s="283"/>
      <c r="G5717" s="283">
        <v>1219</v>
      </c>
      <c r="H5717" s="284">
        <v>1219</v>
      </c>
      <c r="I5717" s="283">
        <v>0</v>
      </c>
      <c r="J5717" s="283">
        <v>3</v>
      </c>
      <c r="K5717" s="277">
        <v>3</v>
      </c>
    </row>
    <row r="5718" spans="1:11">
      <c r="A5718" s="718">
        <v>138</v>
      </c>
      <c r="B5718" s="714" t="s">
        <v>4818</v>
      </c>
      <c r="C5718" s="286" t="s">
        <v>4815</v>
      </c>
      <c r="D5718" s="289">
        <v>150010514</v>
      </c>
      <c r="E5718" s="265"/>
      <c r="F5718" s="262">
        <v>257</v>
      </c>
      <c r="G5718" s="265">
        <v>192</v>
      </c>
      <c r="H5718" s="255">
        <v>449</v>
      </c>
      <c r="I5718" s="255"/>
      <c r="J5718" s="255"/>
      <c r="K5718" s="76">
        <v>0</v>
      </c>
    </row>
    <row r="5719" spans="1:11">
      <c r="A5719" s="718"/>
      <c r="B5719" s="710"/>
      <c r="C5719" s="272"/>
      <c r="D5719" s="289">
        <v>150010515</v>
      </c>
      <c r="E5719" s="265"/>
      <c r="F5719" s="262">
        <v>216</v>
      </c>
      <c r="G5719" s="265">
        <v>188</v>
      </c>
      <c r="H5719" s="255">
        <v>404</v>
      </c>
      <c r="I5719" s="255"/>
      <c r="J5719" s="255"/>
      <c r="K5719" s="76">
        <v>0</v>
      </c>
    </row>
    <row r="5720" spans="1:11">
      <c r="A5720" s="718"/>
      <c r="B5720" s="710"/>
      <c r="C5720" s="272"/>
      <c r="D5720" s="289">
        <v>150010516</v>
      </c>
      <c r="E5720" s="265"/>
      <c r="F5720" s="262">
        <v>413</v>
      </c>
      <c r="G5720" s="265">
        <v>347</v>
      </c>
      <c r="H5720" s="255">
        <v>760</v>
      </c>
      <c r="I5720" s="255"/>
      <c r="J5720" s="255"/>
      <c r="K5720" s="76">
        <v>0</v>
      </c>
    </row>
    <row r="5721" spans="1:11">
      <c r="A5721" s="718"/>
      <c r="B5721" s="709"/>
      <c r="C5721" s="271"/>
      <c r="D5721" s="285" t="s">
        <v>2</v>
      </c>
      <c r="E5721" s="285"/>
      <c r="F5721" s="284">
        <v>886</v>
      </c>
      <c r="G5721" s="284">
        <v>727</v>
      </c>
      <c r="H5721" s="284">
        <v>1613</v>
      </c>
      <c r="I5721" s="284">
        <v>2</v>
      </c>
      <c r="J5721" s="284">
        <v>2</v>
      </c>
      <c r="K5721" s="277">
        <v>4</v>
      </c>
    </row>
    <row r="5722" spans="1:11">
      <c r="A5722" s="718">
        <v>139</v>
      </c>
      <c r="B5722" s="714" t="s">
        <v>4817</v>
      </c>
      <c r="C5722" s="286" t="s">
        <v>4815</v>
      </c>
      <c r="D5722" s="289">
        <v>150010517</v>
      </c>
      <c r="E5722" s="265"/>
      <c r="F5722" s="262">
        <v>71</v>
      </c>
      <c r="G5722" s="262">
        <v>50</v>
      </c>
      <c r="H5722" s="255">
        <v>121</v>
      </c>
      <c r="I5722" s="255"/>
      <c r="J5722" s="255"/>
      <c r="K5722" s="76">
        <v>0</v>
      </c>
    </row>
    <row r="5723" spans="1:11">
      <c r="A5723" s="718"/>
      <c r="B5723" s="710"/>
      <c r="C5723" s="272"/>
      <c r="D5723" s="289">
        <v>150010518</v>
      </c>
      <c r="E5723" s="265"/>
      <c r="F5723" s="262">
        <v>521</v>
      </c>
      <c r="G5723" s="262">
        <v>419</v>
      </c>
      <c r="H5723" s="255">
        <v>940</v>
      </c>
      <c r="I5723" s="255"/>
      <c r="J5723" s="255"/>
      <c r="K5723" s="76">
        <v>0</v>
      </c>
    </row>
    <row r="5724" spans="1:11">
      <c r="A5724" s="718"/>
      <c r="B5724" s="709"/>
      <c r="C5724" s="271"/>
      <c r="D5724" s="285" t="s">
        <v>2</v>
      </c>
      <c r="E5724" s="285"/>
      <c r="F5724" s="283">
        <v>592</v>
      </c>
      <c r="G5724" s="283">
        <v>469</v>
      </c>
      <c r="H5724" s="283">
        <v>1061</v>
      </c>
      <c r="I5724" s="283">
        <v>1</v>
      </c>
      <c r="J5724" s="283">
        <v>1</v>
      </c>
      <c r="K5724" s="277">
        <v>2</v>
      </c>
    </row>
    <row r="5725" spans="1:11">
      <c r="A5725" s="718">
        <v>140</v>
      </c>
      <c r="B5725" s="714" t="s">
        <v>4816</v>
      </c>
      <c r="C5725" s="286" t="s">
        <v>4815</v>
      </c>
      <c r="D5725" s="289">
        <v>150010519</v>
      </c>
      <c r="E5725" s="265"/>
      <c r="F5725" s="262">
        <v>355</v>
      </c>
      <c r="G5725" s="262">
        <v>275</v>
      </c>
      <c r="H5725" s="255">
        <v>630</v>
      </c>
      <c r="I5725" s="255"/>
      <c r="J5725" s="255"/>
      <c r="K5725" s="76">
        <v>0</v>
      </c>
    </row>
    <row r="5726" spans="1:11">
      <c r="A5726" s="718"/>
      <c r="B5726" s="710"/>
      <c r="C5726" s="272"/>
      <c r="D5726" s="289">
        <v>150010520</v>
      </c>
      <c r="E5726" s="265"/>
      <c r="F5726" s="255">
        <v>395</v>
      </c>
      <c r="G5726" s="274">
        <v>335</v>
      </c>
      <c r="H5726" s="255">
        <v>730</v>
      </c>
      <c r="I5726" s="254"/>
      <c r="J5726" s="254"/>
      <c r="K5726" s="76">
        <v>0</v>
      </c>
    </row>
    <row r="5727" spans="1:11">
      <c r="A5727" s="718"/>
      <c r="B5727" s="709"/>
      <c r="C5727" s="271"/>
      <c r="D5727" s="285" t="s">
        <v>2</v>
      </c>
      <c r="E5727" s="285"/>
      <c r="F5727" s="283">
        <v>750</v>
      </c>
      <c r="G5727" s="283">
        <v>610</v>
      </c>
      <c r="H5727" s="283">
        <v>1360</v>
      </c>
      <c r="I5727" s="283">
        <v>2</v>
      </c>
      <c r="J5727" s="283">
        <v>1</v>
      </c>
      <c r="K5727" s="277">
        <v>3</v>
      </c>
    </row>
    <row r="5728" spans="1:11">
      <c r="A5728" s="718">
        <v>141</v>
      </c>
      <c r="B5728" s="714" t="s">
        <v>4814</v>
      </c>
      <c r="C5728" s="286" t="s">
        <v>4813</v>
      </c>
      <c r="D5728" s="289">
        <v>150010604</v>
      </c>
      <c r="E5728" s="265"/>
      <c r="F5728" s="262">
        <v>380</v>
      </c>
      <c r="G5728" s="262">
        <v>306</v>
      </c>
      <c r="H5728" s="255">
        <v>686</v>
      </c>
      <c r="I5728" s="255"/>
      <c r="J5728" s="255"/>
      <c r="K5728" s="76">
        <v>0</v>
      </c>
    </row>
    <row r="5729" spans="1:11">
      <c r="A5729" s="718"/>
      <c r="B5729" s="710"/>
      <c r="C5729" s="272"/>
      <c r="D5729" s="289">
        <v>150010605</v>
      </c>
      <c r="E5729" s="265"/>
      <c r="F5729" s="262">
        <v>187</v>
      </c>
      <c r="G5729" s="262">
        <v>161</v>
      </c>
      <c r="H5729" s="255">
        <v>348</v>
      </c>
      <c r="I5729" s="255"/>
      <c r="J5729" s="255"/>
      <c r="K5729" s="76">
        <v>0</v>
      </c>
    </row>
    <row r="5730" spans="1:11">
      <c r="A5730" s="718"/>
      <c r="B5730" s="709"/>
      <c r="C5730" s="271"/>
      <c r="D5730" s="285" t="s">
        <v>2</v>
      </c>
      <c r="E5730" s="285"/>
      <c r="F5730" s="283">
        <v>567</v>
      </c>
      <c r="G5730" s="283">
        <v>467</v>
      </c>
      <c r="H5730" s="284">
        <v>1034</v>
      </c>
      <c r="I5730" s="283">
        <v>1</v>
      </c>
      <c r="J5730" s="283">
        <v>1</v>
      </c>
      <c r="K5730" s="277">
        <v>2</v>
      </c>
    </row>
    <row r="5731" spans="1:11">
      <c r="A5731" s="718">
        <v>142</v>
      </c>
      <c r="B5731" s="707" t="s">
        <v>4812</v>
      </c>
      <c r="C5731" s="286" t="s">
        <v>4810</v>
      </c>
      <c r="D5731" s="289">
        <v>150010601</v>
      </c>
      <c r="E5731" s="265"/>
      <c r="F5731" s="262">
        <v>313</v>
      </c>
      <c r="G5731" s="255"/>
      <c r="H5731" s="255">
        <v>313</v>
      </c>
      <c r="I5731" s="255"/>
      <c r="J5731" s="255"/>
      <c r="K5731" s="76"/>
    </row>
    <row r="5732" spans="1:11">
      <c r="A5732" s="718"/>
      <c r="B5732" s="710"/>
      <c r="C5732" s="272"/>
      <c r="D5732" s="289">
        <v>150010602</v>
      </c>
      <c r="E5732" s="265"/>
      <c r="F5732" s="255">
        <v>227</v>
      </c>
      <c r="G5732" s="255"/>
      <c r="H5732" s="255">
        <v>227</v>
      </c>
      <c r="I5732" s="254"/>
      <c r="J5732" s="254"/>
      <c r="K5732" s="76"/>
    </row>
    <row r="5733" spans="1:11">
      <c r="A5733" s="718"/>
      <c r="B5733" s="710"/>
      <c r="C5733" s="272"/>
      <c r="D5733" s="289">
        <v>150010603</v>
      </c>
      <c r="E5733" s="265"/>
      <c r="F5733" s="296">
        <v>461</v>
      </c>
      <c r="G5733" s="255"/>
      <c r="H5733" s="255">
        <v>461</v>
      </c>
      <c r="I5733" s="254"/>
      <c r="J5733" s="254"/>
      <c r="K5733" s="76"/>
    </row>
    <row r="5734" spans="1:11">
      <c r="A5734" s="718"/>
      <c r="B5734" s="709"/>
      <c r="C5734" s="271"/>
      <c r="D5734" s="285" t="s">
        <v>2</v>
      </c>
      <c r="E5734" s="285"/>
      <c r="F5734" s="283">
        <v>1001</v>
      </c>
      <c r="G5734" s="283"/>
      <c r="H5734" s="284">
        <v>1001</v>
      </c>
      <c r="I5734" s="283">
        <v>2</v>
      </c>
      <c r="J5734" s="283"/>
      <c r="K5734" s="277">
        <v>2</v>
      </c>
    </row>
    <row r="5735" spans="1:11">
      <c r="A5735" s="718">
        <v>143</v>
      </c>
      <c r="B5735" s="714" t="s">
        <v>4811</v>
      </c>
      <c r="C5735" s="286" t="s">
        <v>4810</v>
      </c>
      <c r="D5735" s="289">
        <v>150010601</v>
      </c>
      <c r="E5735" s="265"/>
      <c r="F5735" s="255"/>
      <c r="G5735" s="262">
        <v>254</v>
      </c>
      <c r="H5735" s="255">
        <v>254</v>
      </c>
      <c r="I5735" s="255"/>
      <c r="J5735" s="255"/>
      <c r="K5735" s="76">
        <v>0</v>
      </c>
    </row>
    <row r="5736" spans="1:11">
      <c r="A5736" s="718"/>
      <c r="B5736" s="710"/>
      <c r="C5736" s="272"/>
      <c r="D5736" s="289">
        <v>150010602</v>
      </c>
      <c r="E5736" s="265"/>
      <c r="F5736" s="255"/>
      <c r="G5736" s="296">
        <v>176</v>
      </c>
      <c r="H5736" s="255">
        <v>176</v>
      </c>
      <c r="I5736" s="255"/>
      <c r="J5736" s="255"/>
      <c r="K5736" s="76">
        <v>0</v>
      </c>
    </row>
    <row r="5737" spans="1:11">
      <c r="A5737" s="718"/>
      <c r="B5737" s="710"/>
      <c r="C5737" s="272"/>
      <c r="D5737" s="289">
        <v>150010603</v>
      </c>
      <c r="E5737" s="265"/>
      <c r="F5737" s="255"/>
      <c r="G5737" s="255">
        <v>389</v>
      </c>
      <c r="H5737" s="255">
        <v>389</v>
      </c>
      <c r="I5737" s="254"/>
      <c r="J5737" s="254"/>
      <c r="K5737" s="76">
        <v>0</v>
      </c>
    </row>
    <row r="5738" spans="1:11">
      <c r="A5738" s="718"/>
      <c r="B5738" s="709"/>
      <c r="C5738" s="271"/>
      <c r="D5738" s="285" t="s">
        <v>2</v>
      </c>
      <c r="E5738" s="285"/>
      <c r="F5738" s="283"/>
      <c r="G5738" s="283">
        <v>819</v>
      </c>
      <c r="H5738" s="284">
        <v>819</v>
      </c>
      <c r="I5738" s="283"/>
      <c r="J5738" s="283">
        <v>2</v>
      </c>
      <c r="K5738" s="277">
        <v>2</v>
      </c>
    </row>
    <row r="5739" spans="1:11">
      <c r="A5739" s="718">
        <v>144</v>
      </c>
      <c r="B5739" s="714" t="s">
        <v>4809</v>
      </c>
      <c r="C5739" s="286" t="s">
        <v>4806</v>
      </c>
      <c r="D5739" s="289">
        <v>150010606</v>
      </c>
      <c r="E5739" s="265"/>
      <c r="F5739" s="262">
        <v>448</v>
      </c>
      <c r="G5739" s="255"/>
      <c r="H5739" s="255">
        <v>448</v>
      </c>
      <c r="I5739" s="255"/>
      <c r="J5739" s="255"/>
      <c r="K5739" s="76">
        <v>0</v>
      </c>
    </row>
    <row r="5740" spans="1:11">
      <c r="A5740" s="718"/>
      <c r="B5740" s="710"/>
      <c r="C5740" s="272"/>
      <c r="D5740" s="289">
        <v>150010607</v>
      </c>
      <c r="E5740" s="265"/>
      <c r="F5740" s="255">
        <v>524</v>
      </c>
      <c r="G5740" s="255"/>
      <c r="H5740" s="255">
        <v>524</v>
      </c>
      <c r="I5740" s="255"/>
      <c r="J5740" s="255"/>
      <c r="K5740" s="76">
        <v>0</v>
      </c>
    </row>
    <row r="5741" spans="1:11">
      <c r="A5741" s="718"/>
      <c r="B5741" s="710"/>
      <c r="C5741" s="272"/>
      <c r="D5741" s="289">
        <v>150010608</v>
      </c>
      <c r="E5741" s="265"/>
      <c r="F5741" s="255">
        <v>279</v>
      </c>
      <c r="G5741" s="255"/>
      <c r="H5741" s="255">
        <v>279</v>
      </c>
      <c r="I5741" s="255"/>
      <c r="J5741" s="255"/>
      <c r="K5741" s="76">
        <v>0</v>
      </c>
    </row>
    <row r="5742" spans="1:11">
      <c r="A5742" s="718"/>
      <c r="B5742" s="709"/>
      <c r="C5742" s="271"/>
      <c r="D5742" s="285" t="s">
        <v>2</v>
      </c>
      <c r="E5742" s="285"/>
      <c r="F5742" s="283">
        <v>1251</v>
      </c>
      <c r="G5742" s="283"/>
      <c r="H5742" s="284">
        <v>1251</v>
      </c>
      <c r="I5742" s="283">
        <v>2</v>
      </c>
      <c r="J5742" s="283"/>
      <c r="K5742" s="277">
        <v>2</v>
      </c>
    </row>
    <row r="5743" spans="1:11">
      <c r="A5743" s="718">
        <v>145</v>
      </c>
      <c r="B5743" s="714" t="s">
        <v>4808</v>
      </c>
      <c r="C5743" s="286" t="s">
        <v>4806</v>
      </c>
      <c r="D5743" s="289">
        <v>150010606</v>
      </c>
      <c r="E5743" s="265"/>
      <c r="F5743" s="255"/>
      <c r="G5743" s="262">
        <v>403</v>
      </c>
      <c r="H5743" s="255">
        <v>403</v>
      </c>
      <c r="I5743" s="255"/>
      <c r="J5743" s="255"/>
      <c r="K5743" s="76">
        <v>0</v>
      </c>
    </row>
    <row r="5744" spans="1:11">
      <c r="A5744" s="718"/>
      <c r="B5744" s="710"/>
      <c r="C5744" s="272"/>
      <c r="D5744" s="289">
        <v>150010607</v>
      </c>
      <c r="E5744" s="265"/>
      <c r="F5744" s="255"/>
      <c r="G5744" s="255">
        <v>412</v>
      </c>
      <c r="H5744" s="255">
        <v>412</v>
      </c>
      <c r="I5744" s="254"/>
      <c r="J5744" s="254"/>
      <c r="K5744" s="76">
        <v>0</v>
      </c>
    </row>
    <row r="5745" spans="1:11">
      <c r="A5745" s="718"/>
      <c r="B5745" s="710"/>
      <c r="C5745" s="272"/>
      <c r="D5745" s="289">
        <v>150010608</v>
      </c>
      <c r="E5745" s="265"/>
      <c r="F5745" s="255"/>
      <c r="G5745" s="255">
        <v>227</v>
      </c>
      <c r="H5745" s="255">
        <v>227</v>
      </c>
      <c r="I5745" s="254"/>
      <c r="J5745" s="254"/>
      <c r="K5745" s="76">
        <v>0</v>
      </c>
    </row>
    <row r="5746" spans="1:11">
      <c r="A5746" s="718"/>
      <c r="B5746" s="709"/>
      <c r="C5746" s="271"/>
      <c r="D5746" s="285" t="s">
        <v>2</v>
      </c>
      <c r="E5746" s="285"/>
      <c r="F5746" s="283"/>
      <c r="G5746" s="283">
        <v>1042</v>
      </c>
      <c r="H5746" s="284">
        <v>1042</v>
      </c>
      <c r="I5746" s="283"/>
      <c r="J5746" s="283">
        <v>2</v>
      </c>
      <c r="K5746" s="277">
        <v>2</v>
      </c>
    </row>
    <row r="5747" spans="1:11">
      <c r="A5747" s="706">
        <v>146</v>
      </c>
      <c r="B5747" s="714" t="s">
        <v>4807</v>
      </c>
      <c r="C5747" s="286" t="s">
        <v>4806</v>
      </c>
      <c r="D5747" s="289">
        <v>150010609</v>
      </c>
      <c r="E5747" s="288"/>
      <c r="F5747" s="295">
        <v>356</v>
      </c>
      <c r="G5747" s="295">
        <v>258</v>
      </c>
      <c r="H5747" s="255">
        <v>614</v>
      </c>
      <c r="I5747" s="287"/>
      <c r="J5747" s="287"/>
      <c r="K5747" s="76">
        <v>0</v>
      </c>
    </row>
    <row r="5748" spans="1:11">
      <c r="A5748" s="718"/>
      <c r="B5748" s="710"/>
      <c r="C5748" s="272"/>
      <c r="D5748" s="289">
        <v>150010610</v>
      </c>
      <c r="E5748" s="265"/>
      <c r="F5748" s="255">
        <v>408</v>
      </c>
      <c r="G5748" s="255">
        <v>278</v>
      </c>
      <c r="H5748" s="255">
        <v>686</v>
      </c>
      <c r="I5748" s="254"/>
      <c r="J5748" s="254"/>
      <c r="K5748" s="76">
        <v>0</v>
      </c>
    </row>
    <row r="5749" spans="1:11">
      <c r="A5749" s="718"/>
      <c r="B5749" s="709"/>
      <c r="C5749" s="271"/>
      <c r="D5749" s="285" t="s">
        <v>2</v>
      </c>
      <c r="E5749" s="285"/>
      <c r="F5749" s="283">
        <v>764</v>
      </c>
      <c r="G5749" s="283">
        <v>536</v>
      </c>
      <c r="H5749" s="284">
        <v>1300</v>
      </c>
      <c r="I5749" s="283">
        <v>2</v>
      </c>
      <c r="J5749" s="283">
        <v>1</v>
      </c>
      <c r="K5749" s="277">
        <v>3</v>
      </c>
    </row>
    <row r="5750" spans="1:11">
      <c r="A5750" s="718">
        <v>147</v>
      </c>
      <c r="B5750" s="714" t="s">
        <v>4805</v>
      </c>
      <c r="C5750" s="286" t="s">
        <v>4803</v>
      </c>
      <c r="D5750" s="289">
        <v>1500106011</v>
      </c>
      <c r="E5750" s="265"/>
      <c r="F5750" s="262">
        <v>368</v>
      </c>
      <c r="G5750" s="255"/>
      <c r="H5750" s="255">
        <v>368</v>
      </c>
      <c r="I5750" s="255"/>
      <c r="J5750" s="255"/>
      <c r="K5750" s="76">
        <v>0</v>
      </c>
    </row>
    <row r="5751" spans="1:11">
      <c r="A5751" s="718"/>
      <c r="B5751" s="710"/>
      <c r="C5751" s="272"/>
      <c r="D5751" s="289">
        <v>1500106012</v>
      </c>
      <c r="E5751" s="265"/>
      <c r="F5751" s="255">
        <v>302</v>
      </c>
      <c r="G5751" s="255"/>
      <c r="H5751" s="255">
        <v>302</v>
      </c>
      <c r="I5751" s="254"/>
      <c r="J5751" s="254"/>
      <c r="K5751" s="76">
        <v>0</v>
      </c>
    </row>
    <row r="5752" spans="1:11">
      <c r="A5752" s="718"/>
      <c r="B5752" s="710"/>
      <c r="C5752" s="272"/>
      <c r="D5752" s="289">
        <v>1500106013</v>
      </c>
      <c r="E5752" s="265"/>
      <c r="F5752" s="255">
        <v>255</v>
      </c>
      <c r="G5752" s="255"/>
      <c r="H5752" s="255">
        <v>255</v>
      </c>
      <c r="I5752" s="254"/>
      <c r="J5752" s="254"/>
      <c r="K5752" s="76">
        <v>0</v>
      </c>
    </row>
    <row r="5753" spans="1:11">
      <c r="A5753" s="718"/>
      <c r="B5753" s="710"/>
      <c r="C5753" s="272"/>
      <c r="D5753" s="289">
        <v>1500106014</v>
      </c>
      <c r="E5753" s="265"/>
      <c r="F5753" s="255">
        <v>292</v>
      </c>
      <c r="G5753" s="255"/>
      <c r="H5753" s="255">
        <v>292</v>
      </c>
      <c r="I5753" s="254"/>
      <c r="J5753" s="254"/>
      <c r="K5753" s="76">
        <v>0</v>
      </c>
    </row>
    <row r="5754" spans="1:11">
      <c r="A5754" s="718"/>
      <c r="B5754" s="710"/>
      <c r="C5754" s="272"/>
      <c r="D5754" s="289">
        <v>1500106015</v>
      </c>
      <c r="E5754" s="265"/>
      <c r="F5754" s="255">
        <v>293</v>
      </c>
      <c r="G5754" s="255"/>
      <c r="H5754" s="255">
        <v>293</v>
      </c>
      <c r="I5754" s="254"/>
      <c r="J5754" s="254"/>
      <c r="K5754" s="76">
        <v>0</v>
      </c>
    </row>
    <row r="5755" spans="1:11">
      <c r="A5755" s="718"/>
      <c r="B5755" s="709"/>
      <c r="C5755" s="271"/>
      <c r="D5755" s="285" t="s">
        <v>2</v>
      </c>
      <c r="E5755" s="285"/>
      <c r="F5755" s="283">
        <v>1510</v>
      </c>
      <c r="G5755" s="283"/>
      <c r="H5755" s="284">
        <v>1510</v>
      </c>
      <c r="I5755" s="283">
        <v>3</v>
      </c>
      <c r="J5755" s="283"/>
      <c r="K5755" s="277">
        <v>3</v>
      </c>
    </row>
    <row r="5756" spans="1:11">
      <c r="A5756" s="718">
        <v>148</v>
      </c>
      <c r="B5756" s="714" t="s">
        <v>4804</v>
      </c>
      <c r="C5756" s="286" t="s">
        <v>4803</v>
      </c>
      <c r="D5756" s="289">
        <v>1500106011</v>
      </c>
      <c r="E5756" s="265"/>
      <c r="F5756" s="255"/>
      <c r="G5756" s="262">
        <v>286</v>
      </c>
      <c r="H5756" s="255">
        <v>286</v>
      </c>
      <c r="I5756" s="255"/>
      <c r="J5756" s="255"/>
      <c r="K5756" s="76"/>
    </row>
    <row r="5757" spans="1:11">
      <c r="A5757" s="718"/>
      <c r="B5757" s="710"/>
      <c r="C5757" s="272"/>
      <c r="D5757" s="289">
        <v>1500106012</v>
      </c>
      <c r="E5757" s="265"/>
      <c r="F5757" s="255"/>
      <c r="G5757" s="262">
        <v>268</v>
      </c>
      <c r="H5757" s="255">
        <v>268</v>
      </c>
      <c r="I5757" s="255"/>
      <c r="J5757" s="255"/>
      <c r="K5757" s="76"/>
    </row>
    <row r="5758" spans="1:11">
      <c r="A5758" s="718"/>
      <c r="B5758" s="710"/>
      <c r="C5758" s="272"/>
      <c r="D5758" s="289">
        <v>1500106013</v>
      </c>
      <c r="E5758" s="265"/>
      <c r="F5758" s="255"/>
      <c r="G5758" s="262">
        <v>202</v>
      </c>
      <c r="H5758" s="255">
        <v>202</v>
      </c>
      <c r="I5758" s="255"/>
      <c r="J5758" s="255"/>
      <c r="K5758" s="76"/>
    </row>
    <row r="5759" spans="1:11">
      <c r="A5759" s="718"/>
      <c r="B5759" s="710"/>
      <c r="C5759" s="272"/>
      <c r="D5759" s="289">
        <v>1500106014</v>
      </c>
      <c r="E5759" s="265"/>
      <c r="F5759" s="255"/>
      <c r="G5759" s="255">
        <v>296</v>
      </c>
      <c r="H5759" s="255">
        <v>296</v>
      </c>
      <c r="I5759" s="254"/>
      <c r="J5759" s="254"/>
      <c r="K5759" s="76"/>
    </row>
    <row r="5760" spans="1:11">
      <c r="A5760" s="718"/>
      <c r="B5760" s="710"/>
      <c r="C5760" s="272"/>
      <c r="D5760" s="289">
        <v>1500106015</v>
      </c>
      <c r="E5760" s="265"/>
      <c r="F5760" s="255"/>
      <c r="G5760" s="255">
        <v>265</v>
      </c>
      <c r="H5760" s="255">
        <v>265</v>
      </c>
      <c r="I5760" s="254"/>
      <c r="J5760" s="254"/>
      <c r="K5760" s="76"/>
    </row>
    <row r="5761" spans="1:11">
      <c r="A5761" s="718"/>
      <c r="B5761" s="709"/>
      <c r="C5761" s="271"/>
      <c r="D5761" s="285" t="s">
        <v>2</v>
      </c>
      <c r="E5761" s="285"/>
      <c r="F5761" s="283"/>
      <c r="G5761" s="283">
        <v>1317</v>
      </c>
      <c r="H5761" s="284">
        <v>1317</v>
      </c>
      <c r="I5761" s="283"/>
      <c r="J5761" s="283">
        <v>3</v>
      </c>
      <c r="K5761" s="277">
        <v>3</v>
      </c>
    </row>
    <row r="5762" spans="1:11">
      <c r="A5762" s="718">
        <v>149</v>
      </c>
      <c r="B5762" s="714" t="s">
        <v>4802</v>
      </c>
      <c r="C5762" s="286" t="s">
        <v>4800</v>
      </c>
      <c r="D5762" s="289">
        <v>150010203</v>
      </c>
      <c r="E5762" s="265"/>
      <c r="F5762" s="262">
        <v>526</v>
      </c>
      <c r="G5762" s="262">
        <v>358</v>
      </c>
      <c r="H5762" s="255">
        <v>884</v>
      </c>
      <c r="I5762" s="255"/>
      <c r="J5762" s="255"/>
      <c r="K5762" s="76"/>
    </row>
    <row r="5763" spans="1:11">
      <c r="A5763" s="718"/>
      <c r="B5763" s="709"/>
      <c r="C5763" s="271"/>
      <c r="D5763" s="285" t="s">
        <v>2</v>
      </c>
      <c r="E5763" s="285"/>
      <c r="F5763" s="285">
        <v>526</v>
      </c>
      <c r="G5763" s="285">
        <v>358</v>
      </c>
      <c r="H5763" s="283">
        <v>884</v>
      </c>
      <c r="I5763" s="283">
        <v>1</v>
      </c>
      <c r="J5763" s="283">
        <v>1</v>
      </c>
      <c r="K5763" s="277">
        <v>2</v>
      </c>
    </row>
    <row r="5764" spans="1:11">
      <c r="A5764" s="718">
        <v>150</v>
      </c>
      <c r="B5764" s="714" t="s">
        <v>4801</v>
      </c>
      <c r="C5764" s="286" t="s">
        <v>4800</v>
      </c>
      <c r="D5764" s="289">
        <v>150010204</v>
      </c>
      <c r="E5764" s="265"/>
      <c r="F5764" s="262">
        <v>540</v>
      </c>
      <c r="G5764" s="273">
        <v>410</v>
      </c>
      <c r="H5764" s="255">
        <v>950</v>
      </c>
      <c r="I5764" s="255"/>
      <c r="J5764" s="255"/>
      <c r="K5764" s="76"/>
    </row>
    <row r="5765" spans="1:11">
      <c r="A5765" s="718"/>
      <c r="B5765" s="709"/>
      <c r="C5765" s="271"/>
      <c r="D5765" s="285" t="s">
        <v>2</v>
      </c>
      <c r="E5765" s="285"/>
      <c r="F5765" s="285">
        <v>540</v>
      </c>
      <c r="G5765" s="285">
        <v>410</v>
      </c>
      <c r="H5765" s="283">
        <v>950</v>
      </c>
      <c r="I5765" s="283">
        <v>1</v>
      </c>
      <c r="J5765" s="283">
        <v>1</v>
      </c>
      <c r="K5765" s="277">
        <v>2</v>
      </c>
    </row>
    <row r="5766" spans="1:11">
      <c r="A5766" s="718">
        <v>151</v>
      </c>
      <c r="B5766" s="714" t="s">
        <v>4799</v>
      </c>
      <c r="C5766" s="286" t="s">
        <v>4798</v>
      </c>
      <c r="D5766" s="289">
        <v>150010201</v>
      </c>
      <c r="E5766" s="265"/>
      <c r="F5766" s="262">
        <v>639</v>
      </c>
      <c r="G5766" s="262">
        <v>512</v>
      </c>
      <c r="H5766" s="255">
        <v>1151</v>
      </c>
      <c r="I5766" s="255"/>
      <c r="J5766" s="255"/>
      <c r="K5766" s="76">
        <v>0</v>
      </c>
    </row>
    <row r="5767" spans="1:11">
      <c r="A5767" s="718"/>
      <c r="B5767" s="709"/>
      <c r="C5767" s="271"/>
      <c r="D5767" s="285" t="s">
        <v>2</v>
      </c>
      <c r="E5767" s="285"/>
      <c r="F5767" s="294">
        <v>639</v>
      </c>
      <c r="G5767" s="294">
        <v>512</v>
      </c>
      <c r="H5767" s="284">
        <v>1151</v>
      </c>
      <c r="I5767" s="283">
        <v>1</v>
      </c>
      <c r="J5767" s="283">
        <v>1</v>
      </c>
      <c r="K5767" s="277">
        <v>2</v>
      </c>
    </row>
    <row r="5768" spans="1:11">
      <c r="A5768" s="718">
        <v>152</v>
      </c>
      <c r="B5768" s="714" t="s">
        <v>4799</v>
      </c>
      <c r="C5768" s="286" t="s">
        <v>4798</v>
      </c>
      <c r="D5768" s="289">
        <v>150010202</v>
      </c>
      <c r="E5768" s="265"/>
      <c r="F5768" s="262">
        <v>484</v>
      </c>
      <c r="G5768" s="262">
        <v>406</v>
      </c>
      <c r="H5768" s="255">
        <v>890</v>
      </c>
      <c r="I5768" s="255"/>
      <c r="J5768" s="255"/>
      <c r="K5768" s="76">
        <v>0</v>
      </c>
    </row>
    <row r="5769" spans="1:11">
      <c r="A5769" s="718"/>
      <c r="B5769" s="709"/>
      <c r="C5769" s="271"/>
      <c r="D5769" s="285" t="s">
        <v>2</v>
      </c>
      <c r="E5769" s="285"/>
      <c r="F5769" s="294">
        <v>484</v>
      </c>
      <c r="G5769" s="294">
        <v>406</v>
      </c>
      <c r="H5769" s="284">
        <v>890</v>
      </c>
      <c r="I5769" s="283">
        <v>1</v>
      </c>
      <c r="J5769" s="283">
        <v>1</v>
      </c>
      <c r="K5769" s="277">
        <v>2</v>
      </c>
    </row>
    <row r="5770" spans="1:11">
      <c r="A5770" s="723">
        <v>153</v>
      </c>
      <c r="B5770" s="714" t="s">
        <v>4797</v>
      </c>
      <c r="C5770" s="286" t="s">
        <v>4794</v>
      </c>
      <c r="D5770" s="289">
        <v>150010205</v>
      </c>
      <c r="E5770" s="265"/>
      <c r="F5770" s="262">
        <v>641</v>
      </c>
      <c r="G5770" s="262">
        <v>499</v>
      </c>
      <c r="H5770" s="255">
        <v>1140</v>
      </c>
      <c r="I5770" s="255"/>
      <c r="J5770" s="255"/>
      <c r="K5770" s="76">
        <v>0</v>
      </c>
    </row>
    <row r="5771" spans="1:11">
      <c r="A5771" s="723"/>
      <c r="B5771" s="709"/>
      <c r="C5771" s="271"/>
      <c r="D5771" s="285" t="s">
        <v>2</v>
      </c>
      <c r="E5771" s="285"/>
      <c r="F5771" s="294">
        <v>641</v>
      </c>
      <c r="G5771" s="294">
        <v>499</v>
      </c>
      <c r="H5771" s="284">
        <v>1140</v>
      </c>
      <c r="I5771" s="283">
        <v>1</v>
      </c>
      <c r="J5771" s="283">
        <v>1</v>
      </c>
      <c r="K5771" s="277">
        <v>2</v>
      </c>
    </row>
    <row r="5772" spans="1:11">
      <c r="A5772" s="718">
        <v>154</v>
      </c>
      <c r="B5772" s="714" t="s">
        <v>4796</v>
      </c>
      <c r="C5772" s="286" t="s">
        <v>4794</v>
      </c>
      <c r="D5772" s="289">
        <v>150010206</v>
      </c>
      <c r="E5772" s="265"/>
      <c r="F5772" s="255"/>
      <c r="G5772" s="262">
        <v>479</v>
      </c>
      <c r="H5772" s="255">
        <v>479</v>
      </c>
      <c r="I5772" s="255"/>
      <c r="J5772" s="255"/>
      <c r="K5772" s="76">
        <v>0</v>
      </c>
    </row>
    <row r="5773" spans="1:11">
      <c r="A5773" s="718"/>
      <c r="B5773" s="710"/>
      <c r="C5773" s="272"/>
      <c r="D5773" s="289">
        <v>150010207</v>
      </c>
      <c r="E5773" s="265"/>
      <c r="F5773" s="255"/>
      <c r="G5773" s="255">
        <v>166</v>
      </c>
      <c r="H5773" s="255">
        <v>166</v>
      </c>
      <c r="I5773" s="255"/>
      <c r="J5773" s="255"/>
      <c r="K5773" s="76">
        <v>0</v>
      </c>
    </row>
    <row r="5774" spans="1:11">
      <c r="A5774" s="718"/>
      <c r="B5774" s="710"/>
      <c r="C5774" s="272"/>
      <c r="D5774" s="289">
        <v>150010208</v>
      </c>
      <c r="E5774" s="265"/>
      <c r="F5774" s="255"/>
      <c r="G5774" s="255">
        <v>297</v>
      </c>
      <c r="H5774" s="255">
        <v>297</v>
      </c>
      <c r="I5774" s="255"/>
      <c r="J5774" s="255"/>
      <c r="K5774" s="76">
        <v>0</v>
      </c>
    </row>
    <row r="5775" spans="1:11">
      <c r="A5775" s="718"/>
      <c r="B5775" s="709"/>
      <c r="C5775" s="271"/>
      <c r="D5775" s="285" t="s">
        <v>2</v>
      </c>
      <c r="E5775" s="285"/>
      <c r="F5775" s="283"/>
      <c r="G5775" s="283">
        <v>942</v>
      </c>
      <c r="H5775" s="284">
        <v>942</v>
      </c>
      <c r="I5775" s="283"/>
      <c r="J5775" s="283">
        <v>2</v>
      </c>
      <c r="K5775" s="277">
        <v>2</v>
      </c>
    </row>
    <row r="5776" spans="1:11">
      <c r="A5776" s="718">
        <v>155</v>
      </c>
      <c r="B5776" s="714" t="s">
        <v>4795</v>
      </c>
      <c r="C5776" s="286" t="s">
        <v>4794</v>
      </c>
      <c r="D5776" s="289">
        <v>150010206</v>
      </c>
      <c r="E5776" s="265"/>
      <c r="F5776" s="262">
        <v>581</v>
      </c>
      <c r="G5776" s="255"/>
      <c r="H5776" s="255">
        <v>581</v>
      </c>
      <c r="I5776" s="255"/>
      <c r="J5776" s="255"/>
      <c r="K5776" s="76">
        <v>0</v>
      </c>
    </row>
    <row r="5777" spans="1:11">
      <c r="A5777" s="718"/>
      <c r="B5777" s="710"/>
      <c r="C5777" s="272"/>
      <c r="D5777" s="289">
        <v>150010207</v>
      </c>
      <c r="E5777" s="265"/>
      <c r="F5777" s="255">
        <v>270</v>
      </c>
      <c r="G5777" s="255"/>
      <c r="H5777" s="255">
        <v>270</v>
      </c>
      <c r="I5777" s="255"/>
      <c r="J5777" s="255"/>
      <c r="K5777" s="76">
        <v>0</v>
      </c>
    </row>
    <row r="5778" spans="1:11">
      <c r="A5778" s="718"/>
      <c r="B5778" s="710"/>
      <c r="C5778" s="272"/>
      <c r="D5778" s="289">
        <v>150010208</v>
      </c>
      <c r="E5778" s="265"/>
      <c r="F5778" s="255">
        <v>335</v>
      </c>
      <c r="G5778" s="255"/>
      <c r="H5778" s="255">
        <v>335</v>
      </c>
      <c r="I5778" s="255"/>
      <c r="J5778" s="255"/>
      <c r="K5778" s="76">
        <v>0</v>
      </c>
    </row>
    <row r="5779" spans="1:11">
      <c r="A5779" s="718"/>
      <c r="B5779" s="709"/>
      <c r="C5779" s="271"/>
      <c r="D5779" s="285" t="s">
        <v>2</v>
      </c>
      <c r="E5779" s="285"/>
      <c r="F5779" s="283">
        <v>1186</v>
      </c>
      <c r="G5779" s="283"/>
      <c r="H5779" s="284">
        <v>1186</v>
      </c>
      <c r="I5779" s="283">
        <v>2</v>
      </c>
      <c r="J5779" s="283"/>
      <c r="K5779" s="277">
        <v>2</v>
      </c>
    </row>
    <row r="5780" spans="1:11">
      <c r="A5780" s="718">
        <v>156</v>
      </c>
      <c r="B5780" s="714" t="s">
        <v>4793</v>
      </c>
      <c r="C5780" s="286" t="s">
        <v>4791</v>
      </c>
      <c r="D5780" s="289">
        <v>150010101</v>
      </c>
      <c r="E5780" s="265"/>
      <c r="F5780" s="262">
        <v>180</v>
      </c>
      <c r="G5780" s="262">
        <v>142</v>
      </c>
      <c r="H5780" s="255">
        <v>322</v>
      </c>
      <c r="I5780" s="255"/>
      <c r="J5780" s="255"/>
      <c r="K5780" s="76">
        <v>0</v>
      </c>
    </row>
    <row r="5781" spans="1:11">
      <c r="A5781" s="718"/>
      <c r="B5781" s="710"/>
      <c r="C5781" s="272"/>
      <c r="D5781" s="289">
        <v>150010102</v>
      </c>
      <c r="E5781" s="265"/>
      <c r="F5781" s="255">
        <v>425</v>
      </c>
      <c r="G5781" s="255">
        <v>317</v>
      </c>
      <c r="H5781" s="255">
        <v>742</v>
      </c>
      <c r="I5781" s="254"/>
      <c r="J5781" s="254"/>
      <c r="K5781" s="76">
        <v>0</v>
      </c>
    </row>
    <row r="5782" spans="1:11">
      <c r="A5782" s="718"/>
      <c r="B5782" s="710"/>
      <c r="C5782" s="272"/>
      <c r="D5782" s="289">
        <v>150010103</v>
      </c>
      <c r="E5782" s="265"/>
      <c r="F5782" s="255">
        <v>22</v>
      </c>
      <c r="G5782" s="255">
        <v>21</v>
      </c>
      <c r="H5782" s="255">
        <v>43</v>
      </c>
      <c r="I5782" s="254"/>
      <c r="J5782" s="254"/>
      <c r="K5782" s="76">
        <v>0</v>
      </c>
    </row>
    <row r="5783" spans="1:11">
      <c r="A5783" s="718"/>
      <c r="B5783" s="710"/>
      <c r="C5783" s="272"/>
      <c r="D5783" s="289">
        <v>150010104</v>
      </c>
      <c r="E5783" s="265"/>
      <c r="F5783" s="255">
        <v>556</v>
      </c>
      <c r="G5783" s="255">
        <v>426</v>
      </c>
      <c r="H5783" s="255">
        <v>982</v>
      </c>
      <c r="I5783" s="254"/>
      <c r="J5783" s="254"/>
      <c r="K5783" s="76">
        <v>0</v>
      </c>
    </row>
    <row r="5784" spans="1:11">
      <c r="A5784" s="718"/>
      <c r="B5784" s="710"/>
      <c r="C5784" s="272"/>
      <c r="D5784" s="289">
        <v>150010105</v>
      </c>
      <c r="E5784" s="265"/>
      <c r="F5784" s="255">
        <v>264</v>
      </c>
      <c r="G5784" s="255">
        <v>222</v>
      </c>
      <c r="H5784" s="255">
        <v>486</v>
      </c>
      <c r="I5784" s="254"/>
      <c r="J5784" s="254"/>
      <c r="K5784" s="76"/>
    </row>
    <row r="5785" spans="1:11">
      <c r="A5785" s="718"/>
      <c r="B5785" s="709"/>
      <c r="C5785" s="271"/>
      <c r="D5785" s="285" t="s">
        <v>2</v>
      </c>
      <c r="E5785" s="285"/>
      <c r="F5785" s="283">
        <v>1447</v>
      </c>
      <c r="G5785" s="283">
        <v>1128</v>
      </c>
      <c r="H5785" s="284">
        <v>2575</v>
      </c>
      <c r="I5785" s="283">
        <v>2</v>
      </c>
      <c r="J5785" s="283">
        <v>2</v>
      </c>
      <c r="K5785" s="277">
        <v>4</v>
      </c>
    </row>
    <row r="5786" spans="1:11">
      <c r="A5786" s="718">
        <v>157</v>
      </c>
      <c r="B5786" s="714" t="s">
        <v>4792</v>
      </c>
      <c r="C5786" s="286" t="s">
        <v>4791</v>
      </c>
      <c r="D5786" s="289">
        <v>0</v>
      </c>
      <c r="E5786" s="265"/>
      <c r="F5786" s="262">
        <v>0</v>
      </c>
      <c r="G5786" s="262">
        <v>0</v>
      </c>
      <c r="H5786" s="255">
        <v>0</v>
      </c>
      <c r="I5786" s="255"/>
      <c r="J5786" s="255"/>
      <c r="K5786" s="76">
        <v>0</v>
      </c>
    </row>
    <row r="5787" spans="1:11">
      <c r="A5787" s="718"/>
      <c r="B5787" s="710"/>
      <c r="C5787" s="272"/>
      <c r="D5787" s="289">
        <v>150010106</v>
      </c>
      <c r="E5787" s="265"/>
      <c r="F5787" s="262">
        <v>351</v>
      </c>
      <c r="G5787" s="262">
        <v>215</v>
      </c>
      <c r="H5787" s="255">
        <v>566</v>
      </c>
      <c r="I5787" s="255"/>
      <c r="J5787" s="255"/>
      <c r="K5787" s="76">
        <v>0</v>
      </c>
    </row>
    <row r="5788" spans="1:11">
      <c r="A5788" s="718"/>
      <c r="B5788" s="710"/>
      <c r="C5788" s="272"/>
      <c r="D5788" s="289">
        <v>150010107</v>
      </c>
      <c r="E5788" s="265"/>
      <c r="F5788" s="262">
        <v>266</v>
      </c>
      <c r="G5788" s="262">
        <v>136</v>
      </c>
      <c r="H5788" s="255">
        <v>402</v>
      </c>
      <c r="I5788" s="255"/>
      <c r="J5788" s="255"/>
      <c r="K5788" s="76">
        <v>0</v>
      </c>
    </row>
    <row r="5789" spans="1:11">
      <c r="A5789" s="718"/>
      <c r="B5789" s="709"/>
      <c r="C5789" s="271"/>
      <c r="D5789" s="285" t="s">
        <v>2</v>
      </c>
      <c r="E5789" s="285"/>
      <c r="F5789" s="283">
        <v>617</v>
      </c>
      <c r="G5789" s="283">
        <v>351</v>
      </c>
      <c r="H5789" s="284">
        <v>968</v>
      </c>
      <c r="I5789" s="283">
        <v>2</v>
      </c>
      <c r="J5789" s="283">
        <v>1</v>
      </c>
      <c r="K5789" s="277">
        <v>3</v>
      </c>
    </row>
    <row r="5790" spans="1:11">
      <c r="A5790" s="718">
        <v>158</v>
      </c>
      <c r="B5790" s="714" t="s">
        <v>4790</v>
      </c>
      <c r="C5790" s="286" t="s">
        <v>4787</v>
      </c>
      <c r="D5790" s="289">
        <v>150010108</v>
      </c>
      <c r="E5790" s="265"/>
      <c r="F5790" s="262">
        <v>228</v>
      </c>
      <c r="G5790" s="262">
        <v>203</v>
      </c>
      <c r="H5790" s="255">
        <v>431</v>
      </c>
      <c r="I5790" s="255"/>
      <c r="J5790" s="255"/>
      <c r="K5790" s="76">
        <v>0</v>
      </c>
    </row>
    <row r="5791" spans="1:11">
      <c r="A5791" s="718"/>
      <c r="B5791" s="710"/>
      <c r="C5791" s="272"/>
      <c r="D5791" s="289">
        <v>150010109</v>
      </c>
      <c r="E5791" s="265"/>
      <c r="F5791" s="255">
        <v>367</v>
      </c>
      <c r="G5791" s="274">
        <v>356</v>
      </c>
      <c r="H5791" s="255">
        <v>723</v>
      </c>
      <c r="I5791" s="254"/>
      <c r="J5791" s="254"/>
      <c r="K5791" s="76">
        <v>0</v>
      </c>
    </row>
    <row r="5792" spans="1:11">
      <c r="A5792" s="718"/>
      <c r="B5792" s="709"/>
      <c r="C5792" s="271"/>
      <c r="D5792" s="285" t="s">
        <v>2</v>
      </c>
      <c r="E5792" s="285"/>
      <c r="F5792" s="283">
        <v>595</v>
      </c>
      <c r="G5792" s="283">
        <v>559</v>
      </c>
      <c r="H5792" s="284">
        <v>1154</v>
      </c>
      <c r="I5792" s="283">
        <v>1</v>
      </c>
      <c r="J5792" s="283">
        <v>1</v>
      </c>
      <c r="K5792" s="277">
        <v>2</v>
      </c>
    </row>
    <row r="5793" spans="1:11">
      <c r="A5793" s="718">
        <v>159</v>
      </c>
      <c r="B5793" s="714" t="s">
        <v>4789</v>
      </c>
      <c r="C5793" s="286" t="s">
        <v>4787</v>
      </c>
      <c r="D5793" s="289">
        <v>150010110</v>
      </c>
      <c r="E5793" s="265"/>
      <c r="F5793" s="262">
        <v>326</v>
      </c>
      <c r="G5793" s="262">
        <v>300</v>
      </c>
      <c r="H5793" s="255">
        <v>626</v>
      </c>
      <c r="I5793" s="255"/>
      <c r="J5793" s="255"/>
      <c r="K5793" s="76">
        <v>0</v>
      </c>
    </row>
    <row r="5794" spans="1:11">
      <c r="A5794" s="718"/>
      <c r="B5794" s="710"/>
      <c r="C5794" s="272"/>
      <c r="D5794" s="289">
        <v>150010111</v>
      </c>
      <c r="E5794" s="265"/>
      <c r="F5794" s="262">
        <v>152</v>
      </c>
      <c r="G5794" s="262">
        <v>148</v>
      </c>
      <c r="H5794" s="255">
        <v>300</v>
      </c>
      <c r="I5794" s="255"/>
      <c r="J5794" s="255"/>
      <c r="K5794" s="76">
        <v>0</v>
      </c>
    </row>
    <row r="5795" spans="1:11">
      <c r="A5795" s="718"/>
      <c r="B5795" s="709"/>
      <c r="C5795" s="271"/>
      <c r="D5795" s="285" t="s">
        <v>2</v>
      </c>
      <c r="E5795" s="285"/>
      <c r="F5795" s="283">
        <v>478</v>
      </c>
      <c r="G5795" s="283">
        <v>448</v>
      </c>
      <c r="H5795" s="284">
        <v>926</v>
      </c>
      <c r="I5795" s="283">
        <v>1</v>
      </c>
      <c r="J5795" s="283">
        <v>1</v>
      </c>
      <c r="K5795" s="277">
        <v>2</v>
      </c>
    </row>
    <row r="5796" spans="1:11">
      <c r="A5796" s="718">
        <v>160</v>
      </c>
      <c r="B5796" s="714" t="s">
        <v>4788</v>
      </c>
      <c r="C5796" s="286" t="s">
        <v>4787</v>
      </c>
      <c r="D5796" s="289">
        <v>150010112</v>
      </c>
      <c r="E5796" s="265"/>
      <c r="F5796" s="262">
        <v>312</v>
      </c>
      <c r="G5796" s="262">
        <v>242</v>
      </c>
      <c r="H5796" s="255">
        <v>554</v>
      </c>
      <c r="I5796" s="255"/>
      <c r="J5796" s="255"/>
      <c r="K5796" s="76">
        <v>0</v>
      </c>
    </row>
    <row r="5797" spans="1:11">
      <c r="A5797" s="718"/>
      <c r="B5797" s="710"/>
      <c r="C5797" s="272"/>
      <c r="D5797" s="289">
        <v>150010113</v>
      </c>
      <c r="E5797" s="265"/>
      <c r="F5797" s="262">
        <v>258</v>
      </c>
      <c r="G5797" s="262">
        <v>210</v>
      </c>
      <c r="H5797" s="255">
        <v>468</v>
      </c>
      <c r="I5797" s="255"/>
      <c r="J5797" s="255"/>
      <c r="K5797" s="76">
        <v>0</v>
      </c>
    </row>
    <row r="5798" spans="1:11">
      <c r="A5798" s="718"/>
      <c r="B5798" s="709"/>
      <c r="C5798" s="271"/>
      <c r="D5798" s="285" t="s">
        <v>2</v>
      </c>
      <c r="E5798" s="285"/>
      <c r="F5798" s="283">
        <v>570</v>
      </c>
      <c r="G5798" s="283">
        <v>452</v>
      </c>
      <c r="H5798" s="284">
        <v>1022</v>
      </c>
      <c r="I5798" s="283">
        <v>1</v>
      </c>
      <c r="J5798" s="283">
        <v>1</v>
      </c>
      <c r="K5798" s="277">
        <v>2</v>
      </c>
    </row>
    <row r="5799" spans="1:11">
      <c r="A5799" s="718">
        <v>161</v>
      </c>
      <c r="B5799" s="714" t="s">
        <v>4786</v>
      </c>
      <c r="C5799" s="286" t="s">
        <v>4785</v>
      </c>
      <c r="D5799" s="289">
        <v>150010308</v>
      </c>
      <c r="E5799" s="265"/>
      <c r="F5799" s="255">
        <v>269</v>
      </c>
      <c r="G5799" s="255">
        <v>264</v>
      </c>
      <c r="H5799" s="255">
        <v>533</v>
      </c>
      <c r="I5799" s="255"/>
      <c r="J5799" s="255"/>
      <c r="K5799" s="76">
        <v>0</v>
      </c>
    </row>
    <row r="5800" spans="1:11">
      <c r="A5800" s="718"/>
      <c r="B5800" s="710"/>
      <c r="C5800" s="272"/>
      <c r="D5800" s="289">
        <v>150010309</v>
      </c>
      <c r="E5800" s="265"/>
      <c r="F5800" s="255">
        <v>406</v>
      </c>
      <c r="G5800" s="255">
        <v>394</v>
      </c>
      <c r="H5800" s="255">
        <v>800</v>
      </c>
      <c r="I5800" s="255"/>
      <c r="J5800" s="255"/>
      <c r="K5800" s="76">
        <v>0</v>
      </c>
    </row>
    <row r="5801" spans="1:11">
      <c r="A5801" s="718"/>
      <c r="B5801" s="709"/>
      <c r="C5801" s="271"/>
      <c r="D5801" s="285" t="s">
        <v>2</v>
      </c>
      <c r="E5801" s="285"/>
      <c r="F5801" s="283">
        <v>675</v>
      </c>
      <c r="G5801" s="283">
        <v>658</v>
      </c>
      <c r="H5801" s="284">
        <v>1333</v>
      </c>
      <c r="I5801" s="283">
        <v>1</v>
      </c>
      <c r="J5801" s="283">
        <v>1</v>
      </c>
      <c r="K5801" s="277">
        <v>2</v>
      </c>
    </row>
    <row r="5802" spans="1:11">
      <c r="A5802" s="718">
        <v>162</v>
      </c>
      <c r="B5802" s="714" t="s">
        <v>4786</v>
      </c>
      <c r="C5802" s="286" t="s">
        <v>4785</v>
      </c>
      <c r="D5802" s="289">
        <v>150010310</v>
      </c>
      <c r="E5802" s="265"/>
      <c r="F5802" s="255">
        <v>557</v>
      </c>
      <c r="G5802" s="255">
        <v>525</v>
      </c>
      <c r="H5802" s="255">
        <v>1082</v>
      </c>
      <c r="I5802" s="255"/>
      <c r="J5802" s="255"/>
      <c r="K5802" s="76"/>
    </row>
    <row r="5803" spans="1:11">
      <c r="A5803" s="718"/>
      <c r="B5803" s="709"/>
      <c r="C5803" s="271"/>
      <c r="D5803" s="285" t="s">
        <v>2</v>
      </c>
      <c r="E5803" s="285"/>
      <c r="F5803" s="283">
        <v>557</v>
      </c>
      <c r="G5803" s="283">
        <v>525</v>
      </c>
      <c r="H5803" s="283">
        <v>1082</v>
      </c>
      <c r="I5803" s="283">
        <v>1</v>
      </c>
      <c r="J5803" s="283">
        <v>1</v>
      </c>
      <c r="K5803" s="277">
        <v>2</v>
      </c>
    </row>
    <row r="5804" spans="1:11">
      <c r="A5804" s="718">
        <v>163</v>
      </c>
      <c r="B5804" s="714" t="s">
        <v>4786</v>
      </c>
      <c r="C5804" s="286" t="s">
        <v>4785</v>
      </c>
      <c r="D5804" s="289">
        <v>150010311</v>
      </c>
      <c r="E5804" s="265"/>
      <c r="F5804" s="262">
        <v>442</v>
      </c>
      <c r="G5804" s="262">
        <v>466</v>
      </c>
      <c r="H5804" s="255">
        <v>908</v>
      </c>
      <c r="I5804" s="255"/>
      <c r="J5804" s="255"/>
      <c r="K5804" s="76">
        <v>0</v>
      </c>
    </row>
    <row r="5805" spans="1:11">
      <c r="A5805" s="718"/>
      <c r="B5805" s="709"/>
      <c r="C5805" s="271"/>
      <c r="D5805" s="285" t="s">
        <v>2</v>
      </c>
      <c r="E5805" s="285"/>
      <c r="F5805" s="285">
        <v>442</v>
      </c>
      <c r="G5805" s="285">
        <v>466</v>
      </c>
      <c r="H5805" s="283">
        <v>908</v>
      </c>
      <c r="I5805" s="283">
        <v>1</v>
      </c>
      <c r="J5805" s="283">
        <v>1</v>
      </c>
      <c r="K5805" s="277">
        <v>2</v>
      </c>
    </row>
    <row r="5806" spans="1:11">
      <c r="A5806" s="718">
        <v>164</v>
      </c>
      <c r="B5806" s="714" t="s">
        <v>4784</v>
      </c>
      <c r="C5806" s="53" t="s">
        <v>4783</v>
      </c>
      <c r="D5806" s="289">
        <v>150010301</v>
      </c>
      <c r="E5806" s="265"/>
      <c r="F5806" s="262">
        <v>85</v>
      </c>
      <c r="G5806" s="262">
        <v>66</v>
      </c>
      <c r="H5806" s="255">
        <v>151</v>
      </c>
      <c r="I5806" s="255"/>
      <c r="J5806" s="255"/>
      <c r="K5806" s="76">
        <v>0</v>
      </c>
    </row>
    <row r="5807" spans="1:11">
      <c r="A5807" s="718"/>
      <c r="B5807" s="710"/>
      <c r="C5807" s="293" t="s">
        <v>4781</v>
      </c>
      <c r="D5807" s="289">
        <v>150010302</v>
      </c>
      <c r="E5807" s="265"/>
      <c r="F5807" s="255">
        <v>336</v>
      </c>
      <c r="G5807" s="255">
        <v>311</v>
      </c>
      <c r="H5807" s="255">
        <v>647</v>
      </c>
      <c r="I5807" s="254"/>
      <c r="J5807" s="254"/>
      <c r="K5807" s="76">
        <v>0</v>
      </c>
    </row>
    <row r="5808" spans="1:11">
      <c r="A5808" s="718"/>
      <c r="B5808" s="709"/>
      <c r="C5808" s="271"/>
      <c r="D5808" s="285" t="s">
        <v>2</v>
      </c>
      <c r="E5808" s="285"/>
      <c r="F5808" s="283">
        <v>421</v>
      </c>
      <c r="G5808" s="283">
        <v>377</v>
      </c>
      <c r="H5808" s="283">
        <v>798</v>
      </c>
      <c r="I5808" s="283">
        <v>1</v>
      </c>
      <c r="J5808" s="283">
        <v>1</v>
      </c>
      <c r="K5808" s="277">
        <v>2</v>
      </c>
    </row>
    <row r="5809" spans="1:11">
      <c r="A5809" s="718">
        <v>165</v>
      </c>
      <c r="B5809" s="714" t="s">
        <v>4782</v>
      </c>
      <c r="C5809" s="293" t="s">
        <v>4781</v>
      </c>
      <c r="D5809" s="289">
        <v>150010303</v>
      </c>
      <c r="E5809" s="265"/>
      <c r="F5809" s="262">
        <v>339</v>
      </c>
      <c r="G5809" s="262">
        <v>295</v>
      </c>
      <c r="H5809" s="255">
        <v>634</v>
      </c>
      <c r="I5809" s="255"/>
      <c r="J5809" s="255"/>
      <c r="K5809" s="76">
        <v>0</v>
      </c>
    </row>
    <row r="5810" spans="1:11">
      <c r="A5810" s="718"/>
      <c r="B5810" s="710"/>
      <c r="C5810" s="272"/>
      <c r="D5810" s="289">
        <v>150010304</v>
      </c>
      <c r="E5810" s="265"/>
      <c r="F5810" s="262">
        <v>230</v>
      </c>
      <c r="G5810" s="262">
        <v>198</v>
      </c>
      <c r="H5810" s="255">
        <v>428</v>
      </c>
      <c r="I5810" s="255"/>
      <c r="J5810" s="255"/>
      <c r="K5810" s="76">
        <v>0</v>
      </c>
    </row>
    <row r="5811" spans="1:11">
      <c r="A5811" s="718"/>
      <c r="B5811" s="709"/>
      <c r="C5811" s="271"/>
      <c r="D5811" s="285" t="s">
        <v>2</v>
      </c>
      <c r="E5811" s="285"/>
      <c r="F5811" s="283">
        <v>569</v>
      </c>
      <c r="G5811" s="283">
        <v>493</v>
      </c>
      <c r="H5811" s="283">
        <v>1062</v>
      </c>
      <c r="I5811" s="283">
        <v>1</v>
      </c>
      <c r="J5811" s="283">
        <v>1</v>
      </c>
      <c r="K5811" s="277">
        <v>2</v>
      </c>
    </row>
    <row r="5812" spans="1:11">
      <c r="A5812" s="718">
        <v>166</v>
      </c>
      <c r="B5812" s="714" t="s">
        <v>4782</v>
      </c>
      <c r="C5812" s="280" t="s">
        <v>4781</v>
      </c>
      <c r="D5812" s="289">
        <v>150010305</v>
      </c>
      <c r="E5812" s="265"/>
      <c r="F5812" s="262">
        <v>144</v>
      </c>
      <c r="G5812" s="262">
        <v>126</v>
      </c>
      <c r="H5812" s="255">
        <v>270</v>
      </c>
      <c r="I5812" s="255"/>
      <c r="J5812" s="255"/>
      <c r="K5812" s="76">
        <v>0</v>
      </c>
    </row>
    <row r="5813" spans="1:11">
      <c r="A5813" s="718"/>
      <c r="B5813" s="710"/>
      <c r="C5813" s="272"/>
      <c r="D5813" s="289">
        <v>150010306</v>
      </c>
      <c r="E5813" s="265"/>
      <c r="F5813" s="262">
        <v>87</v>
      </c>
      <c r="G5813" s="262">
        <v>66</v>
      </c>
      <c r="H5813" s="255">
        <v>153</v>
      </c>
      <c r="I5813" s="255"/>
      <c r="J5813" s="255"/>
      <c r="K5813" s="76">
        <v>0</v>
      </c>
    </row>
    <row r="5814" spans="1:11">
      <c r="A5814" s="718"/>
      <c r="B5814" s="710"/>
      <c r="C5814" s="272"/>
      <c r="D5814" s="289">
        <v>150010307</v>
      </c>
      <c r="E5814" s="265"/>
      <c r="F5814" s="262">
        <v>480</v>
      </c>
      <c r="G5814" s="262">
        <v>404</v>
      </c>
      <c r="H5814" s="255">
        <v>884</v>
      </c>
      <c r="I5814" s="255"/>
      <c r="J5814" s="255"/>
      <c r="K5814" s="76">
        <v>0</v>
      </c>
    </row>
    <row r="5815" spans="1:11">
      <c r="A5815" s="718"/>
      <c r="B5815" s="709"/>
      <c r="C5815" s="271"/>
      <c r="D5815" s="285" t="s">
        <v>2</v>
      </c>
      <c r="E5815" s="285"/>
      <c r="F5815" s="283">
        <v>711</v>
      </c>
      <c r="G5815" s="283">
        <v>596</v>
      </c>
      <c r="H5815" s="283">
        <v>1307</v>
      </c>
      <c r="I5815" s="283">
        <v>2</v>
      </c>
      <c r="J5815" s="283">
        <v>1</v>
      </c>
      <c r="K5815" s="277">
        <v>3</v>
      </c>
    </row>
    <row r="5816" spans="1:11">
      <c r="A5816" s="718">
        <v>167</v>
      </c>
      <c r="B5816" s="714" t="s">
        <v>4780</v>
      </c>
      <c r="C5816" s="286" t="s">
        <v>4779</v>
      </c>
      <c r="D5816" s="289">
        <v>150020102</v>
      </c>
      <c r="E5816" s="265"/>
      <c r="F5816" s="255">
        <v>1041</v>
      </c>
      <c r="G5816" s="255">
        <v>823</v>
      </c>
      <c r="H5816" s="255">
        <v>1864</v>
      </c>
      <c r="I5816" s="255"/>
      <c r="J5816" s="255"/>
      <c r="K5816" s="76">
        <v>0</v>
      </c>
    </row>
    <row r="5817" spans="1:11">
      <c r="A5817" s="718"/>
      <c r="B5817" s="709"/>
      <c r="C5817" s="271"/>
      <c r="D5817" s="285" t="s">
        <v>2</v>
      </c>
      <c r="E5817" s="285"/>
      <c r="F5817" s="283">
        <v>1041</v>
      </c>
      <c r="G5817" s="283">
        <v>823</v>
      </c>
      <c r="H5817" s="283">
        <v>1864</v>
      </c>
      <c r="I5817" s="283">
        <v>2</v>
      </c>
      <c r="J5817" s="283">
        <v>2</v>
      </c>
      <c r="K5817" s="277">
        <v>4</v>
      </c>
    </row>
    <row r="5818" spans="1:11">
      <c r="A5818" s="718">
        <v>168</v>
      </c>
      <c r="B5818" s="714" t="s">
        <v>4780</v>
      </c>
      <c r="C5818" s="286" t="s">
        <v>4779</v>
      </c>
      <c r="D5818" s="289">
        <v>150020101</v>
      </c>
      <c r="E5818" s="265"/>
      <c r="F5818" s="255">
        <v>596</v>
      </c>
      <c r="G5818" s="255">
        <v>447</v>
      </c>
      <c r="H5818" s="255">
        <v>1043</v>
      </c>
      <c r="I5818" s="255"/>
      <c r="J5818" s="255"/>
      <c r="K5818" s="76">
        <v>0</v>
      </c>
    </row>
    <row r="5819" spans="1:11">
      <c r="A5819" s="718"/>
      <c r="B5819" s="710"/>
      <c r="C5819" s="272"/>
      <c r="D5819" s="289">
        <v>150020103</v>
      </c>
      <c r="E5819" s="265"/>
      <c r="F5819" s="255">
        <v>574</v>
      </c>
      <c r="G5819" s="255">
        <v>457</v>
      </c>
      <c r="H5819" s="255">
        <v>1031</v>
      </c>
      <c r="I5819" s="255"/>
      <c r="J5819" s="255"/>
      <c r="K5819" s="76">
        <v>0</v>
      </c>
    </row>
    <row r="5820" spans="1:11">
      <c r="A5820" s="718"/>
      <c r="B5820" s="709"/>
      <c r="C5820" s="271"/>
      <c r="D5820" s="285" t="s">
        <v>2</v>
      </c>
      <c r="E5820" s="285"/>
      <c r="F5820" s="283">
        <v>1170</v>
      </c>
      <c r="G5820" s="283">
        <v>904</v>
      </c>
      <c r="H5820" s="283">
        <v>2074</v>
      </c>
      <c r="I5820" s="283">
        <v>2</v>
      </c>
      <c r="J5820" s="283">
        <v>2</v>
      </c>
      <c r="K5820" s="277">
        <v>4</v>
      </c>
    </row>
    <row r="5821" spans="1:11">
      <c r="A5821" s="706">
        <v>169</v>
      </c>
      <c r="B5821" s="714" t="s">
        <v>4780</v>
      </c>
      <c r="C5821" s="286" t="s">
        <v>4779</v>
      </c>
      <c r="D5821" s="289">
        <v>150020104</v>
      </c>
      <c r="E5821" s="288"/>
      <c r="F5821" s="287">
        <v>333</v>
      </c>
      <c r="G5821" s="287">
        <v>297</v>
      </c>
      <c r="H5821" s="255">
        <v>630</v>
      </c>
      <c r="I5821" s="287"/>
      <c r="J5821" s="287"/>
      <c r="K5821" s="76">
        <v>0</v>
      </c>
    </row>
    <row r="5822" spans="1:11">
      <c r="A5822" s="706"/>
      <c r="B5822" s="710"/>
      <c r="C5822" s="272"/>
      <c r="D5822" s="289">
        <v>150020105</v>
      </c>
      <c r="E5822" s="288"/>
      <c r="F5822" s="287">
        <v>515</v>
      </c>
      <c r="G5822" s="287">
        <v>395</v>
      </c>
      <c r="H5822" s="255">
        <v>910</v>
      </c>
      <c r="I5822" s="287"/>
      <c r="J5822" s="287"/>
      <c r="K5822" s="76">
        <v>0</v>
      </c>
    </row>
    <row r="5823" spans="1:11">
      <c r="A5823" s="718"/>
      <c r="B5823" s="709"/>
      <c r="C5823" s="271"/>
      <c r="D5823" s="285" t="s">
        <v>2</v>
      </c>
      <c r="E5823" s="285"/>
      <c r="F5823" s="283">
        <v>848</v>
      </c>
      <c r="G5823" s="283">
        <v>692</v>
      </c>
      <c r="H5823" s="284">
        <v>1540</v>
      </c>
      <c r="I5823" s="283">
        <v>2</v>
      </c>
      <c r="J5823" s="283">
        <v>2</v>
      </c>
      <c r="K5823" s="277">
        <v>4</v>
      </c>
    </row>
    <row r="5824" spans="1:11">
      <c r="A5824" s="718">
        <v>170</v>
      </c>
      <c r="B5824" s="714" t="s">
        <v>4778</v>
      </c>
      <c r="C5824" s="286" t="s">
        <v>4776</v>
      </c>
      <c r="D5824" s="289">
        <v>150020110</v>
      </c>
      <c r="E5824" s="265"/>
      <c r="F5824" s="255">
        <v>794</v>
      </c>
      <c r="G5824" s="255"/>
      <c r="H5824" s="255">
        <v>794</v>
      </c>
      <c r="I5824" s="255"/>
      <c r="J5824" s="255"/>
      <c r="K5824" s="76"/>
    </row>
    <row r="5825" spans="1:11">
      <c r="A5825" s="718"/>
      <c r="B5825" s="710"/>
      <c r="C5825" s="272"/>
      <c r="D5825" s="289">
        <v>150020111</v>
      </c>
      <c r="E5825" s="265"/>
      <c r="F5825" s="255">
        <v>386</v>
      </c>
      <c r="G5825" s="255"/>
      <c r="H5825" s="255">
        <v>386</v>
      </c>
      <c r="I5825" s="254"/>
      <c r="J5825" s="254"/>
      <c r="K5825" s="76"/>
    </row>
    <row r="5826" spans="1:11">
      <c r="A5826" s="718"/>
      <c r="B5826" s="710"/>
      <c r="C5826" s="272"/>
      <c r="D5826" s="289">
        <v>150020112</v>
      </c>
      <c r="E5826" s="265"/>
      <c r="F5826" s="274">
        <v>124</v>
      </c>
      <c r="G5826" s="255"/>
      <c r="H5826" s="255">
        <v>124</v>
      </c>
      <c r="I5826" s="254"/>
      <c r="J5826" s="254"/>
      <c r="K5826" s="76"/>
    </row>
    <row r="5827" spans="1:11">
      <c r="A5827" s="718"/>
      <c r="B5827" s="709"/>
      <c r="C5827" s="271"/>
      <c r="D5827" s="285" t="s">
        <v>2</v>
      </c>
      <c r="E5827" s="285"/>
      <c r="F5827" s="283">
        <v>1304</v>
      </c>
      <c r="G5827" s="283"/>
      <c r="H5827" s="284">
        <v>1304</v>
      </c>
      <c r="I5827" s="283">
        <v>3</v>
      </c>
      <c r="J5827" s="283"/>
      <c r="K5827" s="277">
        <v>3</v>
      </c>
    </row>
    <row r="5828" spans="1:11">
      <c r="A5828" s="718">
        <v>171</v>
      </c>
      <c r="B5828" s="714" t="s">
        <v>4777</v>
      </c>
      <c r="C5828" s="286" t="s">
        <v>4776</v>
      </c>
      <c r="D5828" s="289">
        <v>150020110</v>
      </c>
      <c r="E5828" s="265"/>
      <c r="F5828" s="255"/>
      <c r="G5828" s="255">
        <v>666</v>
      </c>
      <c r="H5828" s="255">
        <v>666</v>
      </c>
      <c r="I5828" s="255"/>
      <c r="J5828" s="255"/>
      <c r="K5828" s="76"/>
    </row>
    <row r="5829" spans="1:11">
      <c r="A5829" s="718"/>
      <c r="B5829" s="710"/>
      <c r="C5829" s="272"/>
      <c r="D5829" s="289">
        <v>150020111</v>
      </c>
      <c r="E5829" s="265"/>
      <c r="F5829" s="255"/>
      <c r="G5829" s="255">
        <v>357</v>
      </c>
      <c r="H5829" s="255">
        <v>357</v>
      </c>
      <c r="I5829" s="254"/>
      <c r="J5829" s="254"/>
      <c r="K5829" s="76"/>
    </row>
    <row r="5830" spans="1:11">
      <c r="A5830" s="718"/>
      <c r="B5830" s="710"/>
      <c r="C5830" s="272"/>
      <c r="D5830" s="289">
        <v>150020112</v>
      </c>
      <c r="E5830" s="265"/>
      <c r="F5830" s="255"/>
      <c r="G5830" s="255">
        <v>78</v>
      </c>
      <c r="H5830" s="255">
        <v>78</v>
      </c>
      <c r="I5830" s="254"/>
      <c r="J5830" s="254"/>
      <c r="K5830" s="76"/>
    </row>
    <row r="5831" spans="1:11">
      <c r="A5831" s="718"/>
      <c r="B5831" s="709"/>
      <c r="C5831" s="271"/>
      <c r="D5831" s="285" t="s">
        <v>2</v>
      </c>
      <c r="E5831" s="285"/>
      <c r="F5831" s="283"/>
      <c r="G5831" s="283">
        <v>1101</v>
      </c>
      <c r="H5831" s="284">
        <v>1101</v>
      </c>
      <c r="I5831" s="283"/>
      <c r="J5831" s="283">
        <v>2</v>
      </c>
      <c r="K5831" s="277">
        <v>2</v>
      </c>
    </row>
    <row r="5832" spans="1:11">
      <c r="A5832" s="718">
        <v>172</v>
      </c>
      <c r="B5832" s="707" t="s">
        <v>4775</v>
      </c>
      <c r="C5832" s="286" t="s">
        <v>4772</v>
      </c>
      <c r="D5832" s="289"/>
      <c r="E5832" s="265"/>
      <c r="F5832" s="255"/>
      <c r="G5832" s="255"/>
      <c r="H5832" s="255">
        <v>0</v>
      </c>
      <c r="I5832" s="255"/>
      <c r="J5832" s="255"/>
      <c r="K5832" s="76">
        <v>0</v>
      </c>
    </row>
    <row r="5833" spans="1:11">
      <c r="A5833" s="718"/>
      <c r="B5833" s="708"/>
      <c r="C5833" s="266"/>
      <c r="D5833" s="289">
        <v>150020108</v>
      </c>
      <c r="E5833" s="265"/>
      <c r="F5833" s="255">
        <v>436</v>
      </c>
      <c r="G5833" s="255"/>
      <c r="H5833" s="255">
        <v>436</v>
      </c>
      <c r="I5833" s="255"/>
      <c r="J5833" s="255"/>
      <c r="K5833" s="76"/>
    </row>
    <row r="5834" spans="1:11">
      <c r="A5834" s="718"/>
      <c r="B5834" s="708"/>
      <c r="C5834" s="266"/>
      <c r="D5834" s="289">
        <v>150020109</v>
      </c>
      <c r="E5834" s="265"/>
      <c r="F5834" s="255">
        <v>398</v>
      </c>
      <c r="G5834" s="255"/>
      <c r="H5834" s="255">
        <v>398</v>
      </c>
      <c r="I5834" s="255"/>
      <c r="J5834" s="255"/>
      <c r="K5834" s="76"/>
    </row>
    <row r="5835" spans="1:11">
      <c r="A5835" s="718"/>
      <c r="B5835" s="709"/>
      <c r="C5835" s="271"/>
      <c r="D5835" s="285" t="s">
        <v>2</v>
      </c>
      <c r="E5835" s="285"/>
      <c r="F5835" s="283">
        <v>834</v>
      </c>
      <c r="G5835" s="283">
        <v>0</v>
      </c>
      <c r="H5835" s="283">
        <v>834</v>
      </c>
      <c r="I5835" s="283">
        <v>2</v>
      </c>
      <c r="J5835" s="283">
        <v>0</v>
      </c>
      <c r="K5835" s="277">
        <v>2</v>
      </c>
    </row>
    <row r="5836" spans="1:11">
      <c r="A5836" s="718">
        <v>173</v>
      </c>
      <c r="B5836" s="707" t="s">
        <v>4774</v>
      </c>
      <c r="C5836" s="286" t="s">
        <v>4772</v>
      </c>
      <c r="D5836" s="289"/>
      <c r="E5836" s="265"/>
      <c r="F5836" s="255"/>
      <c r="G5836" s="255"/>
      <c r="H5836" s="255">
        <v>0</v>
      </c>
      <c r="I5836" s="255"/>
      <c r="J5836" s="255"/>
      <c r="K5836" s="76">
        <v>0</v>
      </c>
    </row>
    <row r="5837" spans="1:11">
      <c r="A5837" s="718"/>
      <c r="B5837" s="710"/>
      <c r="C5837" s="272"/>
      <c r="D5837" s="289">
        <v>150020108</v>
      </c>
      <c r="E5837" s="265"/>
      <c r="F5837" s="255"/>
      <c r="G5837" s="255">
        <v>319</v>
      </c>
      <c r="H5837" s="255">
        <v>319</v>
      </c>
      <c r="I5837" s="255"/>
      <c r="J5837" s="255"/>
      <c r="K5837" s="76">
        <v>0</v>
      </c>
    </row>
    <row r="5838" spans="1:11">
      <c r="A5838" s="718"/>
      <c r="B5838" s="710"/>
      <c r="C5838" s="272"/>
      <c r="D5838" s="289">
        <v>150020109</v>
      </c>
      <c r="E5838" s="265"/>
      <c r="F5838" s="255"/>
      <c r="G5838" s="255">
        <v>339</v>
      </c>
      <c r="H5838" s="255">
        <v>339</v>
      </c>
      <c r="I5838" s="255"/>
      <c r="J5838" s="255"/>
      <c r="K5838" s="76">
        <v>0</v>
      </c>
    </row>
    <row r="5839" spans="1:11">
      <c r="A5839" s="718"/>
      <c r="B5839" s="709"/>
      <c r="C5839" s="271"/>
      <c r="D5839" s="285" t="s">
        <v>2</v>
      </c>
      <c r="E5839" s="285"/>
      <c r="F5839" s="283">
        <v>0</v>
      </c>
      <c r="G5839" s="283">
        <v>658</v>
      </c>
      <c r="H5839" s="283">
        <v>658</v>
      </c>
      <c r="I5839" s="283">
        <v>0</v>
      </c>
      <c r="J5839" s="283">
        <v>2</v>
      </c>
      <c r="K5839" s="277">
        <v>2</v>
      </c>
    </row>
    <row r="5840" spans="1:11">
      <c r="A5840" s="718">
        <v>174</v>
      </c>
      <c r="B5840" s="707" t="s">
        <v>4773</v>
      </c>
      <c r="C5840" s="286" t="s">
        <v>4772</v>
      </c>
      <c r="D5840" s="289">
        <v>150020106</v>
      </c>
      <c r="E5840" s="292"/>
      <c r="F5840" s="53">
        <v>468</v>
      </c>
      <c r="G5840" s="281">
        <v>362</v>
      </c>
      <c r="H5840" s="255">
        <v>830</v>
      </c>
      <c r="I5840" s="255"/>
      <c r="J5840" s="255"/>
      <c r="K5840" s="76">
        <v>0</v>
      </c>
    </row>
    <row r="5841" spans="1:11">
      <c r="A5841" s="718"/>
      <c r="B5841" s="710"/>
      <c r="C5841" s="272"/>
      <c r="D5841" s="289">
        <v>150020107</v>
      </c>
      <c r="E5841" s="292"/>
      <c r="F5841" s="53">
        <v>604</v>
      </c>
      <c r="G5841" s="281">
        <v>495</v>
      </c>
      <c r="H5841" s="255">
        <v>1099</v>
      </c>
      <c r="I5841" s="255"/>
      <c r="J5841" s="255"/>
      <c r="K5841" s="76">
        <v>0</v>
      </c>
    </row>
    <row r="5842" spans="1:11">
      <c r="A5842" s="718"/>
      <c r="B5842" s="709"/>
      <c r="C5842" s="271"/>
      <c r="D5842" s="285" t="s">
        <v>2</v>
      </c>
      <c r="E5842" s="285"/>
      <c r="F5842" s="283">
        <v>1072</v>
      </c>
      <c r="G5842" s="283">
        <v>857</v>
      </c>
      <c r="H5842" s="283">
        <v>1929</v>
      </c>
      <c r="I5842" s="283">
        <v>2</v>
      </c>
      <c r="J5842" s="283">
        <v>2</v>
      </c>
      <c r="K5842" s="277">
        <v>4</v>
      </c>
    </row>
    <row r="5843" spans="1:11">
      <c r="A5843" s="718">
        <v>175</v>
      </c>
      <c r="B5843" s="714" t="s">
        <v>4771</v>
      </c>
      <c r="C5843" s="286" t="s">
        <v>4770</v>
      </c>
      <c r="D5843" s="289">
        <v>150020209</v>
      </c>
      <c r="E5843" s="265"/>
      <c r="F5843" s="255">
        <v>281</v>
      </c>
      <c r="G5843" s="255">
        <v>165</v>
      </c>
      <c r="H5843" s="255">
        <v>446</v>
      </c>
      <c r="I5843" s="255"/>
      <c r="J5843" s="255"/>
      <c r="K5843" s="76">
        <v>0</v>
      </c>
    </row>
    <row r="5844" spans="1:11">
      <c r="A5844" s="718"/>
      <c r="B5844" s="710"/>
      <c r="C5844" s="272"/>
      <c r="D5844" s="289">
        <v>150020210</v>
      </c>
      <c r="E5844" s="265"/>
      <c r="F5844" s="255">
        <v>139</v>
      </c>
      <c r="G5844" s="255">
        <v>110</v>
      </c>
      <c r="H5844" s="255">
        <v>249</v>
      </c>
      <c r="I5844" s="255"/>
      <c r="J5844" s="255"/>
      <c r="K5844" s="76">
        <v>0</v>
      </c>
    </row>
    <row r="5845" spans="1:11">
      <c r="A5845" s="718"/>
      <c r="B5845" s="709"/>
      <c r="C5845" s="271"/>
      <c r="D5845" s="285" t="s">
        <v>2</v>
      </c>
      <c r="E5845" s="285"/>
      <c r="F5845" s="283">
        <v>420</v>
      </c>
      <c r="G5845" s="283">
        <v>275</v>
      </c>
      <c r="H5845" s="284">
        <v>695</v>
      </c>
      <c r="I5845" s="283">
        <v>1</v>
      </c>
      <c r="J5845" s="283">
        <v>1</v>
      </c>
      <c r="K5845" s="277">
        <v>2</v>
      </c>
    </row>
    <row r="5846" spans="1:11">
      <c r="A5846" s="718">
        <v>176</v>
      </c>
      <c r="B5846" s="714" t="s">
        <v>4769</v>
      </c>
      <c r="C5846" s="286" t="s">
        <v>4764</v>
      </c>
      <c r="D5846" s="289">
        <v>150020201</v>
      </c>
      <c r="E5846" s="265"/>
      <c r="F5846" s="255">
        <v>191</v>
      </c>
      <c r="G5846" s="255">
        <v>136</v>
      </c>
      <c r="H5846" s="255">
        <v>327</v>
      </c>
      <c r="I5846" s="255"/>
      <c r="J5846" s="255"/>
      <c r="K5846" s="76">
        <v>0</v>
      </c>
    </row>
    <row r="5847" spans="1:11">
      <c r="A5847" s="718"/>
      <c r="B5847" s="710"/>
      <c r="C5847" s="272"/>
      <c r="D5847" s="289">
        <v>150020202</v>
      </c>
      <c r="E5847" s="265"/>
      <c r="F5847" s="274">
        <v>327</v>
      </c>
      <c r="G5847" s="274">
        <v>212</v>
      </c>
      <c r="H5847" s="255">
        <v>539</v>
      </c>
      <c r="I5847" s="254"/>
      <c r="J5847" s="254"/>
      <c r="K5847" s="76">
        <v>0</v>
      </c>
    </row>
    <row r="5848" spans="1:11">
      <c r="A5848" s="718"/>
      <c r="B5848" s="709"/>
      <c r="C5848" s="271"/>
      <c r="D5848" s="285" t="s">
        <v>2</v>
      </c>
      <c r="E5848" s="285"/>
      <c r="F5848" s="283">
        <v>518</v>
      </c>
      <c r="G5848" s="283">
        <v>348</v>
      </c>
      <c r="H5848" s="284">
        <v>866</v>
      </c>
      <c r="I5848" s="283">
        <v>1</v>
      </c>
      <c r="J5848" s="283">
        <v>1</v>
      </c>
      <c r="K5848" s="277">
        <v>2</v>
      </c>
    </row>
    <row r="5849" spans="1:11">
      <c r="A5849" s="718">
        <v>177</v>
      </c>
      <c r="B5849" s="714" t="s">
        <v>4768</v>
      </c>
      <c r="C5849" s="286" t="s">
        <v>4764</v>
      </c>
      <c r="D5849" s="289">
        <v>150020203</v>
      </c>
      <c r="E5849" s="265"/>
      <c r="F5849" s="255">
        <v>893</v>
      </c>
      <c r="G5849" s="255"/>
      <c r="H5849" s="255">
        <v>893</v>
      </c>
      <c r="I5849" s="255"/>
      <c r="J5849" s="255"/>
      <c r="K5849" s="76">
        <v>0</v>
      </c>
    </row>
    <row r="5850" spans="1:11">
      <c r="A5850" s="718"/>
      <c r="B5850" s="710"/>
      <c r="C5850" s="272"/>
      <c r="D5850" s="289">
        <v>150020204</v>
      </c>
      <c r="E5850" s="265"/>
      <c r="F5850" s="274">
        <v>480</v>
      </c>
      <c r="G5850" s="255"/>
      <c r="H5850" s="255">
        <v>480</v>
      </c>
      <c r="I5850" s="254"/>
      <c r="J5850" s="254"/>
      <c r="K5850" s="76">
        <v>0</v>
      </c>
    </row>
    <row r="5851" spans="1:11">
      <c r="A5851" s="718"/>
      <c r="B5851" s="709"/>
      <c r="C5851" s="271"/>
      <c r="D5851" s="285" t="s">
        <v>2</v>
      </c>
      <c r="E5851" s="285"/>
      <c r="F5851" s="283">
        <v>1373</v>
      </c>
      <c r="G5851" s="283"/>
      <c r="H5851" s="283">
        <v>1373</v>
      </c>
      <c r="I5851" s="283">
        <v>3</v>
      </c>
      <c r="J5851" s="283"/>
      <c r="K5851" s="277">
        <v>3</v>
      </c>
    </row>
    <row r="5852" spans="1:11">
      <c r="A5852" s="704">
        <v>178</v>
      </c>
      <c r="B5852" s="707" t="s">
        <v>4767</v>
      </c>
      <c r="C5852" s="286" t="s">
        <v>4764</v>
      </c>
      <c r="D5852" s="289">
        <v>150020203</v>
      </c>
      <c r="E5852" s="269"/>
      <c r="F5852" s="246"/>
      <c r="G5852" s="291">
        <v>610</v>
      </c>
      <c r="H5852" s="255">
        <v>610</v>
      </c>
      <c r="I5852" s="246"/>
      <c r="J5852" s="246"/>
      <c r="K5852" s="76">
        <v>0</v>
      </c>
    </row>
    <row r="5853" spans="1:11">
      <c r="A5853" s="705"/>
      <c r="B5853" s="708"/>
      <c r="C5853" s="272"/>
      <c r="D5853" s="289">
        <v>150020204</v>
      </c>
      <c r="E5853" s="269"/>
      <c r="F5853" s="246"/>
      <c r="G5853" s="291">
        <v>340</v>
      </c>
      <c r="H5853" s="255">
        <v>340</v>
      </c>
      <c r="I5853" s="246"/>
      <c r="J5853" s="246"/>
      <c r="K5853" s="76">
        <v>0</v>
      </c>
    </row>
    <row r="5854" spans="1:11">
      <c r="A5854" s="706"/>
      <c r="B5854" s="713"/>
      <c r="C5854" s="271"/>
      <c r="D5854" s="285" t="s">
        <v>2</v>
      </c>
      <c r="E5854" s="285"/>
      <c r="F5854" s="283"/>
      <c r="G5854" s="283">
        <v>950</v>
      </c>
      <c r="H5854" s="283">
        <v>950</v>
      </c>
      <c r="I5854" s="283"/>
      <c r="J5854" s="283">
        <v>2</v>
      </c>
      <c r="K5854" s="277">
        <v>2</v>
      </c>
    </row>
    <row r="5855" spans="1:11">
      <c r="A5855" s="718">
        <v>179</v>
      </c>
      <c r="B5855" s="714" t="s">
        <v>4766</v>
      </c>
      <c r="C5855" s="286" t="s">
        <v>4764</v>
      </c>
      <c r="D5855" s="289">
        <v>150020205</v>
      </c>
      <c r="E5855" s="265"/>
      <c r="F5855" s="255">
        <v>1188</v>
      </c>
      <c r="G5855" s="255">
        <v>924</v>
      </c>
      <c r="H5855" s="255">
        <v>2112</v>
      </c>
      <c r="I5855" s="255"/>
      <c r="J5855" s="255"/>
      <c r="K5855" s="76">
        <v>0</v>
      </c>
    </row>
    <row r="5856" spans="1:11">
      <c r="A5856" s="718"/>
      <c r="B5856" s="709"/>
      <c r="C5856" s="271"/>
      <c r="D5856" s="285" t="s">
        <v>2</v>
      </c>
      <c r="E5856" s="285"/>
      <c r="F5856" s="283">
        <v>1188</v>
      </c>
      <c r="G5856" s="283">
        <v>924</v>
      </c>
      <c r="H5856" s="283">
        <v>2112</v>
      </c>
      <c r="I5856" s="283">
        <v>2</v>
      </c>
      <c r="J5856" s="283">
        <v>2</v>
      </c>
      <c r="K5856" s="277">
        <v>4</v>
      </c>
    </row>
    <row r="5857" spans="1:11">
      <c r="A5857" s="704">
        <v>180</v>
      </c>
      <c r="B5857" s="707" t="s">
        <v>4765</v>
      </c>
      <c r="C5857" s="286" t="s">
        <v>4764</v>
      </c>
      <c r="D5857" s="289">
        <v>150020206</v>
      </c>
      <c r="E5857" s="269"/>
      <c r="F5857" s="291">
        <v>234</v>
      </c>
      <c r="G5857" s="291">
        <v>205</v>
      </c>
      <c r="H5857" s="291">
        <v>439</v>
      </c>
      <c r="I5857" s="246"/>
      <c r="J5857" s="246"/>
      <c r="K5857" s="76">
        <v>0</v>
      </c>
    </row>
    <row r="5858" spans="1:11">
      <c r="A5858" s="705"/>
      <c r="B5858" s="708"/>
      <c r="C5858" s="272"/>
      <c r="D5858" s="289">
        <v>150020207</v>
      </c>
      <c r="E5858" s="265"/>
      <c r="F5858" s="255">
        <v>622</v>
      </c>
      <c r="G5858" s="255">
        <v>482</v>
      </c>
      <c r="H5858" s="255">
        <v>1104</v>
      </c>
      <c r="I5858" s="255"/>
      <c r="J5858" s="255"/>
      <c r="K5858" s="76">
        <v>0</v>
      </c>
    </row>
    <row r="5859" spans="1:11">
      <c r="A5859" s="705"/>
      <c r="B5859" s="708"/>
      <c r="C5859" s="272"/>
      <c r="D5859" s="289">
        <v>150020208</v>
      </c>
      <c r="E5859" s="265"/>
      <c r="F5859" s="255">
        <v>155</v>
      </c>
      <c r="G5859" s="255">
        <v>132</v>
      </c>
      <c r="H5859" s="255">
        <v>287</v>
      </c>
      <c r="I5859" s="255"/>
      <c r="J5859" s="255"/>
      <c r="K5859" s="76">
        <v>0</v>
      </c>
    </row>
    <row r="5860" spans="1:11">
      <c r="A5860" s="706"/>
      <c r="B5860" s="713"/>
      <c r="C5860" s="271"/>
      <c r="D5860" s="285" t="s">
        <v>2</v>
      </c>
      <c r="E5860" s="285"/>
      <c r="F5860" s="283">
        <v>1011</v>
      </c>
      <c r="G5860" s="283">
        <v>819</v>
      </c>
      <c r="H5860" s="284">
        <v>1830</v>
      </c>
      <c r="I5860" s="283">
        <v>2</v>
      </c>
      <c r="J5860" s="283">
        <v>2</v>
      </c>
      <c r="K5860" s="277">
        <v>4</v>
      </c>
    </row>
    <row r="5861" spans="1:11">
      <c r="A5861" s="718">
        <v>181</v>
      </c>
      <c r="B5861" s="720" t="s">
        <v>4763</v>
      </c>
      <c r="C5861" s="286" t="s">
        <v>4761</v>
      </c>
      <c r="D5861" s="289">
        <v>150020306</v>
      </c>
      <c r="E5861" s="265"/>
      <c r="F5861" s="255">
        <v>377</v>
      </c>
      <c r="G5861" s="255"/>
      <c r="H5861" s="255">
        <v>377</v>
      </c>
      <c r="I5861" s="255"/>
      <c r="J5861" s="255"/>
      <c r="K5861" s="76">
        <v>0</v>
      </c>
    </row>
    <row r="5862" spans="1:11">
      <c r="A5862" s="718"/>
      <c r="B5862" s="721"/>
      <c r="C5862" s="272"/>
      <c r="D5862" s="289">
        <v>150020307</v>
      </c>
      <c r="E5862" s="265"/>
      <c r="F5862" s="255">
        <v>258</v>
      </c>
      <c r="G5862" s="255"/>
      <c r="H5862" s="255">
        <v>258</v>
      </c>
      <c r="I5862" s="255"/>
      <c r="J5862" s="255"/>
      <c r="K5862" s="76">
        <v>0</v>
      </c>
    </row>
    <row r="5863" spans="1:11">
      <c r="A5863" s="718"/>
      <c r="B5863" s="721"/>
      <c r="C5863" s="272"/>
      <c r="D5863" s="289">
        <v>150020308</v>
      </c>
      <c r="E5863" s="265"/>
      <c r="F5863" s="255">
        <v>278</v>
      </c>
      <c r="G5863" s="255"/>
      <c r="H5863" s="255">
        <v>278</v>
      </c>
      <c r="I5863" s="255"/>
      <c r="J5863" s="255"/>
      <c r="K5863" s="76">
        <v>0</v>
      </c>
    </row>
    <row r="5864" spans="1:11">
      <c r="A5864" s="718"/>
      <c r="B5864" s="721"/>
      <c r="C5864" s="272"/>
      <c r="D5864" s="289">
        <v>150020309</v>
      </c>
      <c r="E5864" s="265"/>
      <c r="F5864" s="255">
        <v>96</v>
      </c>
      <c r="G5864" s="255"/>
      <c r="H5864" s="255">
        <v>96</v>
      </c>
      <c r="I5864" s="255"/>
      <c r="J5864" s="255"/>
      <c r="K5864" s="76">
        <v>0</v>
      </c>
    </row>
    <row r="5865" spans="1:11">
      <c r="A5865" s="718"/>
      <c r="B5865" s="722"/>
      <c r="C5865" s="271"/>
      <c r="D5865" s="285" t="s">
        <v>2</v>
      </c>
      <c r="E5865" s="285"/>
      <c r="F5865" s="283">
        <v>1009</v>
      </c>
      <c r="G5865" s="283"/>
      <c r="H5865" s="284">
        <v>1009</v>
      </c>
      <c r="I5865" s="283">
        <v>2</v>
      </c>
      <c r="J5865" s="283"/>
      <c r="K5865" s="277">
        <v>2</v>
      </c>
    </row>
    <row r="5866" spans="1:11">
      <c r="A5866" s="718">
        <v>182</v>
      </c>
      <c r="B5866" s="714" t="s">
        <v>4762</v>
      </c>
      <c r="C5866" s="286" t="s">
        <v>4761</v>
      </c>
      <c r="D5866" s="289">
        <v>150020306</v>
      </c>
      <c r="E5866" s="265"/>
      <c r="F5866" s="255"/>
      <c r="G5866" s="255">
        <v>264</v>
      </c>
      <c r="H5866" s="255">
        <v>264</v>
      </c>
      <c r="I5866" s="255"/>
      <c r="J5866" s="255"/>
      <c r="K5866" s="76">
        <v>0</v>
      </c>
    </row>
    <row r="5867" spans="1:11">
      <c r="A5867" s="718"/>
      <c r="B5867" s="710"/>
      <c r="C5867" s="272"/>
      <c r="D5867" s="289">
        <v>150020307</v>
      </c>
      <c r="E5867" s="265"/>
      <c r="F5867" s="255"/>
      <c r="G5867" s="255">
        <v>185</v>
      </c>
      <c r="H5867" s="255">
        <v>185</v>
      </c>
      <c r="I5867" s="255"/>
      <c r="J5867" s="255"/>
      <c r="K5867" s="76">
        <v>0</v>
      </c>
    </row>
    <row r="5868" spans="1:11">
      <c r="A5868" s="718"/>
      <c r="B5868" s="710"/>
      <c r="C5868" s="272"/>
      <c r="D5868" s="289">
        <v>150020308</v>
      </c>
      <c r="E5868" s="265"/>
      <c r="F5868" s="255"/>
      <c r="G5868" s="255">
        <v>179</v>
      </c>
      <c r="H5868" s="255">
        <v>179</v>
      </c>
      <c r="I5868" s="255"/>
      <c r="J5868" s="255"/>
      <c r="K5868" s="76">
        <v>0</v>
      </c>
    </row>
    <row r="5869" spans="1:11">
      <c r="A5869" s="718"/>
      <c r="B5869" s="710"/>
      <c r="C5869" s="272"/>
      <c r="D5869" s="289">
        <v>150020309</v>
      </c>
      <c r="E5869" s="265"/>
      <c r="F5869" s="255"/>
      <c r="G5869" s="274">
        <v>46</v>
      </c>
      <c r="H5869" s="255">
        <v>46</v>
      </c>
      <c r="I5869" s="274"/>
      <c r="J5869" s="254"/>
      <c r="K5869" s="76">
        <v>0</v>
      </c>
    </row>
    <row r="5870" spans="1:11">
      <c r="A5870" s="718"/>
      <c r="B5870" s="709"/>
      <c r="C5870" s="271"/>
      <c r="D5870" s="285" t="s">
        <v>2</v>
      </c>
      <c r="E5870" s="285"/>
      <c r="F5870" s="283"/>
      <c r="G5870" s="283">
        <v>674</v>
      </c>
      <c r="H5870" s="284">
        <v>674</v>
      </c>
      <c r="I5870" s="283"/>
      <c r="J5870" s="283">
        <v>2</v>
      </c>
      <c r="K5870" s="277">
        <v>2</v>
      </c>
    </row>
    <row r="5871" spans="1:11">
      <c r="A5871" s="718">
        <v>183</v>
      </c>
      <c r="B5871" s="714" t="s">
        <v>4760</v>
      </c>
      <c r="C5871" s="286" t="s">
        <v>4759</v>
      </c>
      <c r="D5871" s="289">
        <v>150020304</v>
      </c>
      <c r="E5871" s="265"/>
      <c r="F5871" s="255">
        <v>268</v>
      </c>
      <c r="G5871" s="255">
        <v>222</v>
      </c>
      <c r="H5871" s="255">
        <v>490</v>
      </c>
      <c r="I5871" s="255"/>
      <c r="J5871" s="255"/>
      <c r="K5871" s="76">
        <v>0</v>
      </c>
    </row>
    <row r="5872" spans="1:11">
      <c r="A5872" s="718"/>
      <c r="B5872" s="710"/>
      <c r="C5872" s="272"/>
      <c r="D5872" s="289">
        <v>150020305</v>
      </c>
      <c r="E5872" s="265"/>
      <c r="F5872" s="255">
        <v>328</v>
      </c>
      <c r="G5872" s="274">
        <v>261</v>
      </c>
      <c r="H5872" s="255">
        <v>589</v>
      </c>
      <c r="I5872" s="274"/>
      <c r="J5872" s="254"/>
      <c r="K5872" s="76">
        <v>0</v>
      </c>
    </row>
    <row r="5873" spans="1:11">
      <c r="A5873" s="718"/>
      <c r="B5873" s="709"/>
      <c r="C5873" s="271"/>
      <c r="D5873" s="285" t="s">
        <v>2</v>
      </c>
      <c r="E5873" s="285"/>
      <c r="F5873" s="283">
        <v>596</v>
      </c>
      <c r="G5873" s="283">
        <v>483</v>
      </c>
      <c r="H5873" s="284">
        <v>1079</v>
      </c>
      <c r="I5873" s="283">
        <v>1</v>
      </c>
      <c r="J5873" s="283">
        <v>1</v>
      </c>
      <c r="K5873" s="277">
        <v>2</v>
      </c>
    </row>
    <row r="5874" spans="1:11">
      <c r="A5874" s="719">
        <v>184</v>
      </c>
      <c r="B5874" s="707" t="s">
        <v>4758</v>
      </c>
      <c r="C5874" s="290" t="s">
        <v>4756</v>
      </c>
      <c r="D5874" s="289">
        <v>150020310</v>
      </c>
      <c r="E5874" s="265"/>
      <c r="F5874" s="274">
        <v>469</v>
      </c>
      <c r="G5874" s="274"/>
      <c r="H5874" s="255">
        <v>469</v>
      </c>
      <c r="I5874" s="274"/>
      <c r="J5874" s="274"/>
      <c r="K5874" s="76">
        <v>0</v>
      </c>
    </row>
    <row r="5875" spans="1:11">
      <c r="A5875" s="719"/>
      <c r="B5875" s="710"/>
      <c r="C5875" s="272"/>
      <c r="D5875" s="289">
        <v>150020311</v>
      </c>
      <c r="E5875" s="265"/>
      <c r="F5875" s="274">
        <v>358</v>
      </c>
      <c r="G5875" s="274"/>
      <c r="H5875" s="255">
        <v>358</v>
      </c>
      <c r="I5875" s="274"/>
      <c r="J5875" s="274"/>
      <c r="K5875" s="76">
        <v>0</v>
      </c>
    </row>
    <row r="5876" spans="1:11">
      <c r="A5876" s="719"/>
      <c r="B5876" s="709"/>
      <c r="C5876" s="271"/>
      <c r="D5876" s="285" t="s">
        <v>2</v>
      </c>
      <c r="E5876" s="285"/>
      <c r="F5876" s="283">
        <v>827</v>
      </c>
      <c r="G5876" s="283"/>
      <c r="H5876" s="284">
        <v>827</v>
      </c>
      <c r="I5876" s="283">
        <v>2</v>
      </c>
      <c r="J5876" s="283"/>
      <c r="K5876" s="277">
        <v>2</v>
      </c>
    </row>
    <row r="5877" spans="1:11">
      <c r="A5877" s="718">
        <v>185</v>
      </c>
      <c r="B5877" s="714" t="s">
        <v>4757</v>
      </c>
      <c r="C5877" s="286" t="s">
        <v>4756</v>
      </c>
      <c r="D5877" s="289">
        <v>150020310</v>
      </c>
      <c r="E5877" s="265"/>
      <c r="F5877" s="255"/>
      <c r="G5877" s="255">
        <v>359</v>
      </c>
      <c r="H5877" s="255">
        <v>359</v>
      </c>
      <c r="I5877" s="255"/>
      <c r="J5877" s="255"/>
      <c r="K5877" s="76">
        <v>0</v>
      </c>
    </row>
    <row r="5878" spans="1:11">
      <c r="A5878" s="718"/>
      <c r="B5878" s="710"/>
      <c r="C5878" s="272"/>
      <c r="D5878" s="289">
        <v>150020311</v>
      </c>
      <c r="E5878" s="265"/>
      <c r="F5878" s="255"/>
      <c r="G5878" s="255">
        <v>258</v>
      </c>
      <c r="H5878" s="255">
        <v>258</v>
      </c>
      <c r="I5878" s="255"/>
      <c r="J5878" s="255"/>
      <c r="K5878" s="76">
        <v>0</v>
      </c>
    </row>
    <row r="5879" spans="1:11">
      <c r="A5879" s="718"/>
      <c r="B5879" s="709"/>
      <c r="C5879" s="271"/>
      <c r="D5879" s="285" t="s">
        <v>2</v>
      </c>
      <c r="E5879" s="285"/>
      <c r="F5879" s="283"/>
      <c r="G5879" s="283">
        <v>617</v>
      </c>
      <c r="H5879" s="284">
        <v>617</v>
      </c>
      <c r="I5879" s="283"/>
      <c r="J5879" s="283">
        <v>2</v>
      </c>
      <c r="K5879" s="277">
        <v>2</v>
      </c>
    </row>
    <row r="5880" spans="1:11">
      <c r="A5880" s="718">
        <v>186</v>
      </c>
      <c r="B5880" s="714" t="s">
        <v>4755</v>
      </c>
      <c r="C5880" s="286" t="s">
        <v>4753</v>
      </c>
      <c r="D5880" s="289">
        <v>150020301</v>
      </c>
      <c r="E5880" s="265"/>
      <c r="F5880" s="255">
        <v>340</v>
      </c>
      <c r="G5880" s="255"/>
      <c r="H5880" s="255">
        <v>340</v>
      </c>
      <c r="I5880" s="255"/>
      <c r="J5880" s="255"/>
      <c r="K5880" s="76">
        <v>0</v>
      </c>
    </row>
    <row r="5881" spans="1:11">
      <c r="A5881" s="718"/>
      <c r="B5881" s="710"/>
      <c r="C5881" s="272"/>
      <c r="D5881" s="289">
        <v>150020302</v>
      </c>
      <c r="E5881" s="265"/>
      <c r="F5881" s="255">
        <v>611</v>
      </c>
      <c r="G5881" s="255"/>
      <c r="H5881" s="255">
        <v>611</v>
      </c>
      <c r="I5881" s="254"/>
      <c r="J5881" s="254"/>
      <c r="K5881" s="76">
        <v>0</v>
      </c>
    </row>
    <row r="5882" spans="1:11">
      <c r="A5882" s="718"/>
      <c r="B5882" s="710"/>
      <c r="C5882" s="272"/>
      <c r="D5882" s="289">
        <v>150020303</v>
      </c>
      <c r="E5882" s="265"/>
      <c r="F5882" s="255">
        <v>231</v>
      </c>
      <c r="G5882" s="255"/>
      <c r="H5882" s="255">
        <v>231</v>
      </c>
      <c r="I5882" s="254"/>
      <c r="J5882" s="254"/>
      <c r="K5882" s="76">
        <v>0</v>
      </c>
    </row>
    <row r="5883" spans="1:11">
      <c r="A5883" s="718"/>
      <c r="B5883" s="709"/>
      <c r="C5883" s="271"/>
      <c r="D5883" s="285" t="s">
        <v>2</v>
      </c>
      <c r="E5883" s="285"/>
      <c r="F5883" s="283">
        <v>1182</v>
      </c>
      <c r="G5883" s="283"/>
      <c r="H5883" s="284">
        <v>1182</v>
      </c>
      <c r="I5883" s="283">
        <v>2</v>
      </c>
      <c r="J5883" s="283"/>
      <c r="K5883" s="277">
        <v>2</v>
      </c>
    </row>
    <row r="5884" spans="1:11">
      <c r="A5884" s="718">
        <v>187</v>
      </c>
      <c r="B5884" s="714" t="s">
        <v>4754</v>
      </c>
      <c r="C5884" s="286" t="s">
        <v>4753</v>
      </c>
      <c r="D5884" s="289">
        <v>150020301</v>
      </c>
      <c r="E5884" s="265"/>
      <c r="F5884" s="255"/>
      <c r="G5884" s="255">
        <v>197</v>
      </c>
      <c r="H5884" s="255">
        <v>197</v>
      </c>
      <c r="I5884" s="255"/>
      <c r="J5884" s="255"/>
      <c r="K5884" s="76">
        <v>0</v>
      </c>
    </row>
    <row r="5885" spans="1:11">
      <c r="A5885" s="718"/>
      <c r="B5885" s="710"/>
      <c r="C5885" s="272"/>
      <c r="D5885" s="289">
        <v>150020302</v>
      </c>
      <c r="E5885" s="265"/>
      <c r="F5885" s="255"/>
      <c r="G5885" s="255">
        <v>450</v>
      </c>
      <c r="H5885" s="255">
        <v>450</v>
      </c>
      <c r="I5885" s="254"/>
      <c r="J5885" s="254"/>
      <c r="K5885" s="76">
        <v>0</v>
      </c>
    </row>
    <row r="5886" spans="1:11">
      <c r="A5886" s="718"/>
      <c r="B5886" s="710"/>
      <c r="C5886" s="272"/>
      <c r="D5886" s="289">
        <v>150020303</v>
      </c>
      <c r="E5886" s="265"/>
      <c r="F5886" s="255"/>
      <c r="G5886" s="255">
        <v>157</v>
      </c>
      <c r="H5886" s="255">
        <v>157</v>
      </c>
      <c r="I5886" s="254"/>
      <c r="J5886" s="254"/>
      <c r="K5886" s="76">
        <v>0</v>
      </c>
    </row>
    <row r="5887" spans="1:11">
      <c r="A5887" s="718"/>
      <c r="B5887" s="709"/>
      <c r="C5887" s="271"/>
      <c r="D5887" s="285" t="s">
        <v>2</v>
      </c>
      <c r="E5887" s="285"/>
      <c r="F5887" s="283"/>
      <c r="G5887" s="283">
        <v>804</v>
      </c>
      <c r="H5887" s="284">
        <v>804</v>
      </c>
      <c r="I5887" s="283"/>
      <c r="J5887" s="283">
        <v>2</v>
      </c>
      <c r="K5887" s="277">
        <v>2</v>
      </c>
    </row>
    <row r="5888" spans="1:11">
      <c r="A5888" s="718">
        <v>188</v>
      </c>
      <c r="B5888" s="714" t="s">
        <v>4752</v>
      </c>
      <c r="C5888" s="286" t="s">
        <v>4750</v>
      </c>
      <c r="D5888" s="289">
        <v>150020401</v>
      </c>
      <c r="E5888" s="265"/>
      <c r="F5888" s="255">
        <v>254</v>
      </c>
      <c r="G5888" s="255"/>
      <c r="H5888" s="255">
        <v>254</v>
      </c>
      <c r="I5888" s="255"/>
      <c r="J5888" s="255"/>
      <c r="K5888" s="76">
        <v>0</v>
      </c>
    </row>
    <row r="5889" spans="1:11">
      <c r="A5889" s="718"/>
      <c r="B5889" s="710"/>
      <c r="C5889" s="272"/>
      <c r="D5889" s="289">
        <v>150020402</v>
      </c>
      <c r="E5889" s="265"/>
      <c r="F5889" s="255">
        <v>356</v>
      </c>
      <c r="G5889" s="274"/>
      <c r="H5889" s="255">
        <v>356</v>
      </c>
      <c r="I5889" s="254"/>
      <c r="J5889" s="254"/>
      <c r="K5889" s="76">
        <v>0</v>
      </c>
    </row>
    <row r="5890" spans="1:11">
      <c r="A5890" s="718"/>
      <c r="B5890" s="710"/>
      <c r="C5890" s="272"/>
      <c r="D5890" s="289">
        <v>150020403</v>
      </c>
      <c r="E5890" s="265"/>
      <c r="F5890" s="255">
        <v>432</v>
      </c>
      <c r="G5890" s="274"/>
      <c r="H5890" s="255">
        <v>432</v>
      </c>
      <c r="I5890" s="254"/>
      <c r="J5890" s="254"/>
      <c r="K5890" s="76">
        <v>0</v>
      </c>
    </row>
    <row r="5891" spans="1:11">
      <c r="A5891" s="718"/>
      <c r="B5891" s="710"/>
      <c r="C5891" s="272"/>
      <c r="D5891" s="289">
        <v>150020404</v>
      </c>
      <c r="E5891" s="265"/>
      <c r="F5891" s="255">
        <v>385</v>
      </c>
      <c r="G5891" s="274"/>
      <c r="H5891" s="255">
        <v>385</v>
      </c>
      <c r="I5891" s="254"/>
      <c r="J5891" s="254"/>
      <c r="K5891" s="76">
        <v>0</v>
      </c>
    </row>
    <row r="5892" spans="1:11">
      <c r="A5892" s="718"/>
      <c r="B5892" s="709"/>
      <c r="C5892" s="271"/>
      <c r="D5892" s="285" t="s">
        <v>2</v>
      </c>
      <c r="E5892" s="285"/>
      <c r="F5892" s="283">
        <v>1427</v>
      </c>
      <c r="G5892" s="283"/>
      <c r="H5892" s="284">
        <v>1427</v>
      </c>
      <c r="I5892" s="283">
        <v>3</v>
      </c>
      <c r="J5892" s="283"/>
      <c r="K5892" s="277">
        <v>3</v>
      </c>
    </row>
    <row r="5893" spans="1:11">
      <c r="A5893" s="718">
        <v>189</v>
      </c>
      <c r="B5893" s="714" t="s">
        <v>4751</v>
      </c>
      <c r="C5893" s="286" t="s">
        <v>4750</v>
      </c>
      <c r="D5893" s="289">
        <v>150020401</v>
      </c>
      <c r="E5893" s="265"/>
      <c r="F5893" s="255"/>
      <c r="G5893" s="255">
        <v>217</v>
      </c>
      <c r="H5893" s="255">
        <v>217</v>
      </c>
      <c r="I5893" s="255"/>
      <c r="J5893" s="255"/>
      <c r="K5893" s="76">
        <v>0</v>
      </c>
    </row>
    <row r="5894" spans="1:11">
      <c r="A5894" s="718"/>
      <c r="B5894" s="710"/>
      <c r="C5894" s="272"/>
      <c r="D5894" s="289">
        <v>150020402</v>
      </c>
      <c r="E5894" s="265"/>
      <c r="F5894" s="255"/>
      <c r="G5894" s="255">
        <v>303</v>
      </c>
      <c r="H5894" s="255">
        <v>303</v>
      </c>
      <c r="I5894" s="255"/>
      <c r="J5894" s="255"/>
      <c r="K5894" s="76">
        <v>0</v>
      </c>
    </row>
    <row r="5895" spans="1:11">
      <c r="A5895" s="718"/>
      <c r="B5895" s="710"/>
      <c r="C5895" s="272"/>
      <c r="D5895" s="289">
        <v>150020403</v>
      </c>
      <c r="E5895" s="265"/>
      <c r="F5895" s="255"/>
      <c r="G5895" s="255">
        <v>298</v>
      </c>
      <c r="H5895" s="255">
        <v>298</v>
      </c>
      <c r="I5895" s="255"/>
      <c r="J5895" s="255"/>
      <c r="K5895" s="76">
        <v>0</v>
      </c>
    </row>
    <row r="5896" spans="1:11">
      <c r="A5896" s="718"/>
      <c r="B5896" s="710"/>
      <c r="C5896" s="272"/>
      <c r="D5896" s="289">
        <v>150020404</v>
      </c>
      <c r="E5896" s="265"/>
      <c r="F5896" s="255"/>
      <c r="G5896" s="255">
        <v>240</v>
      </c>
      <c r="H5896" s="255">
        <v>240</v>
      </c>
      <c r="I5896" s="254"/>
      <c r="J5896" s="254"/>
      <c r="K5896" s="76">
        <v>0</v>
      </c>
    </row>
    <row r="5897" spans="1:11">
      <c r="A5897" s="718"/>
      <c r="B5897" s="709"/>
      <c r="C5897" s="271"/>
      <c r="D5897" s="285" t="s">
        <v>2</v>
      </c>
      <c r="E5897" s="285"/>
      <c r="F5897" s="283"/>
      <c r="G5897" s="283">
        <v>1058</v>
      </c>
      <c r="H5897" s="284">
        <v>1058</v>
      </c>
      <c r="I5897" s="283"/>
      <c r="J5897" s="283">
        <v>2</v>
      </c>
      <c r="K5897" s="277">
        <v>2</v>
      </c>
    </row>
    <row r="5898" spans="1:11">
      <c r="A5898" s="718">
        <v>190</v>
      </c>
      <c r="B5898" s="714" t="s">
        <v>4749</v>
      </c>
      <c r="C5898" s="286" t="s">
        <v>4747</v>
      </c>
      <c r="D5898" s="289">
        <v>150020405</v>
      </c>
      <c r="E5898" s="265"/>
      <c r="F5898" s="255">
        <v>634</v>
      </c>
      <c r="G5898" s="255"/>
      <c r="H5898" s="255">
        <v>634</v>
      </c>
      <c r="I5898" s="255"/>
      <c r="J5898" s="255"/>
      <c r="K5898" s="76">
        <v>0</v>
      </c>
    </row>
    <row r="5899" spans="1:11">
      <c r="A5899" s="718"/>
      <c r="B5899" s="710"/>
      <c r="C5899" s="272"/>
      <c r="D5899" s="289">
        <v>150020406</v>
      </c>
      <c r="E5899" s="265"/>
      <c r="F5899" s="255">
        <v>520</v>
      </c>
      <c r="G5899" s="255"/>
      <c r="H5899" s="255">
        <v>520</v>
      </c>
      <c r="I5899" s="255"/>
      <c r="J5899" s="255"/>
      <c r="K5899" s="76">
        <v>0</v>
      </c>
    </row>
    <row r="5900" spans="1:11">
      <c r="A5900" s="718"/>
      <c r="B5900" s="709"/>
      <c r="C5900" s="271"/>
      <c r="D5900" s="285" t="s">
        <v>2</v>
      </c>
      <c r="E5900" s="285"/>
      <c r="F5900" s="283">
        <v>1154</v>
      </c>
      <c r="G5900" s="283"/>
      <c r="H5900" s="284">
        <v>1154</v>
      </c>
      <c r="I5900" s="283">
        <v>2</v>
      </c>
      <c r="J5900" s="283"/>
      <c r="K5900" s="277">
        <v>2</v>
      </c>
    </row>
    <row r="5901" spans="1:11">
      <c r="A5901" s="718">
        <v>191</v>
      </c>
      <c r="B5901" s="714" t="s">
        <v>4748</v>
      </c>
      <c r="C5901" s="286" t="s">
        <v>4747</v>
      </c>
      <c r="D5901" s="289">
        <v>150020405</v>
      </c>
      <c r="E5901" s="265"/>
      <c r="F5901" s="255"/>
      <c r="G5901" s="255">
        <v>449</v>
      </c>
      <c r="H5901" s="255">
        <v>449</v>
      </c>
      <c r="I5901" s="255"/>
      <c r="J5901" s="255"/>
      <c r="K5901" s="76">
        <v>0</v>
      </c>
    </row>
    <row r="5902" spans="1:11">
      <c r="A5902" s="718"/>
      <c r="B5902" s="710"/>
      <c r="C5902" s="272"/>
      <c r="D5902" s="289">
        <v>150020406</v>
      </c>
      <c r="E5902" s="265"/>
      <c r="F5902" s="255"/>
      <c r="G5902" s="255">
        <v>387</v>
      </c>
      <c r="H5902" s="255">
        <v>387</v>
      </c>
      <c r="I5902" s="255"/>
      <c r="J5902" s="255"/>
      <c r="K5902" s="76">
        <v>0</v>
      </c>
    </row>
    <row r="5903" spans="1:11">
      <c r="A5903" s="718"/>
      <c r="B5903" s="709"/>
      <c r="C5903" s="271"/>
      <c r="D5903" s="285" t="s">
        <v>2</v>
      </c>
      <c r="E5903" s="285"/>
      <c r="F5903" s="283"/>
      <c r="G5903" s="283">
        <v>836</v>
      </c>
      <c r="H5903" s="283">
        <v>836</v>
      </c>
      <c r="I5903" s="283"/>
      <c r="J5903" s="283">
        <v>2</v>
      </c>
      <c r="K5903" s="277">
        <v>2</v>
      </c>
    </row>
    <row r="5904" spans="1:11">
      <c r="A5904" s="718">
        <v>192</v>
      </c>
      <c r="B5904" s="714" t="s">
        <v>4746</v>
      </c>
      <c r="C5904" s="286" t="s">
        <v>4745</v>
      </c>
      <c r="D5904" s="289">
        <v>150020407</v>
      </c>
      <c r="E5904" s="265"/>
      <c r="F5904" s="255">
        <v>548</v>
      </c>
      <c r="G5904" s="255">
        <v>366</v>
      </c>
      <c r="H5904" s="255">
        <v>914</v>
      </c>
      <c r="I5904" s="255"/>
      <c r="J5904" s="255"/>
      <c r="K5904" s="76">
        <v>0</v>
      </c>
    </row>
    <row r="5905" spans="1:11">
      <c r="A5905" s="718"/>
      <c r="B5905" s="709"/>
      <c r="C5905" s="271"/>
      <c r="D5905" s="285" t="s">
        <v>2</v>
      </c>
      <c r="E5905" s="285"/>
      <c r="F5905" s="283">
        <v>548</v>
      </c>
      <c r="G5905" s="283">
        <v>366</v>
      </c>
      <c r="H5905" s="283">
        <v>914</v>
      </c>
      <c r="I5905" s="283">
        <v>1</v>
      </c>
      <c r="J5905" s="283">
        <v>1</v>
      </c>
      <c r="K5905" s="277">
        <v>2</v>
      </c>
    </row>
    <row r="5906" spans="1:11">
      <c r="A5906" s="718">
        <v>193</v>
      </c>
      <c r="B5906" s="714" t="s">
        <v>4746</v>
      </c>
      <c r="C5906" s="286" t="s">
        <v>4745</v>
      </c>
      <c r="D5906" s="289">
        <v>150020408</v>
      </c>
      <c r="E5906" s="265"/>
      <c r="F5906" s="255">
        <v>486</v>
      </c>
      <c r="G5906" s="255">
        <v>349</v>
      </c>
      <c r="H5906" s="255">
        <v>835</v>
      </c>
      <c r="I5906" s="255"/>
      <c r="J5906" s="255"/>
      <c r="K5906" s="76">
        <v>0</v>
      </c>
    </row>
    <row r="5907" spans="1:11">
      <c r="A5907" s="718"/>
      <c r="B5907" s="709"/>
      <c r="C5907" s="271"/>
      <c r="D5907" s="285" t="s">
        <v>2</v>
      </c>
      <c r="E5907" s="285"/>
      <c r="F5907" s="283">
        <v>486</v>
      </c>
      <c r="G5907" s="283">
        <v>349</v>
      </c>
      <c r="H5907" s="283">
        <v>835</v>
      </c>
      <c r="I5907" s="283">
        <v>1</v>
      </c>
      <c r="J5907" s="283">
        <v>1</v>
      </c>
      <c r="K5907" s="277">
        <v>2</v>
      </c>
    </row>
    <row r="5908" spans="1:11">
      <c r="A5908" s="718">
        <v>194</v>
      </c>
      <c r="B5908" s="714" t="s">
        <v>4744</v>
      </c>
      <c r="C5908" s="286" t="s">
        <v>4743</v>
      </c>
      <c r="D5908" s="289">
        <v>150020409</v>
      </c>
      <c r="E5908" s="265"/>
      <c r="F5908" s="255">
        <v>548</v>
      </c>
      <c r="G5908" s="255">
        <v>525</v>
      </c>
      <c r="H5908" s="255">
        <v>1073</v>
      </c>
      <c r="I5908" s="255"/>
      <c r="J5908" s="255"/>
      <c r="K5908" s="76">
        <v>0</v>
      </c>
    </row>
    <row r="5909" spans="1:11">
      <c r="A5909" s="718"/>
      <c r="B5909" s="709"/>
      <c r="C5909" s="271"/>
      <c r="D5909" s="285" t="s">
        <v>2</v>
      </c>
      <c r="E5909" s="285"/>
      <c r="F5909" s="283">
        <v>548</v>
      </c>
      <c r="G5909" s="283">
        <v>525</v>
      </c>
      <c r="H5909" s="283">
        <v>1073</v>
      </c>
      <c r="I5909" s="283">
        <v>1</v>
      </c>
      <c r="J5909" s="283">
        <v>1</v>
      </c>
      <c r="K5909" s="277">
        <v>2</v>
      </c>
    </row>
    <row r="5910" spans="1:11">
      <c r="A5910" s="718">
        <v>195</v>
      </c>
      <c r="B5910" s="714" t="s">
        <v>4742</v>
      </c>
      <c r="C5910" s="286" t="s">
        <v>4741</v>
      </c>
      <c r="D5910" s="289">
        <v>150020511</v>
      </c>
      <c r="E5910" s="265"/>
      <c r="F5910" s="255">
        <v>634</v>
      </c>
      <c r="G5910" s="255">
        <v>471</v>
      </c>
      <c r="H5910" s="255">
        <v>1105</v>
      </c>
      <c r="I5910" s="255"/>
      <c r="J5910" s="255"/>
      <c r="K5910" s="76">
        <v>0</v>
      </c>
    </row>
    <row r="5911" spans="1:11">
      <c r="A5911" s="718"/>
      <c r="B5911" s="709"/>
      <c r="C5911" s="271"/>
      <c r="D5911" s="285" t="s">
        <v>2</v>
      </c>
      <c r="E5911" s="285"/>
      <c r="F5911" s="283">
        <v>634</v>
      </c>
      <c r="G5911" s="283">
        <v>471</v>
      </c>
      <c r="H5911" s="283">
        <v>1105</v>
      </c>
      <c r="I5911" s="283">
        <v>1</v>
      </c>
      <c r="J5911" s="283">
        <v>1</v>
      </c>
      <c r="K5911" s="277">
        <v>2</v>
      </c>
    </row>
    <row r="5912" spans="1:11">
      <c r="A5912" s="718">
        <v>196</v>
      </c>
      <c r="B5912" s="714" t="s">
        <v>4740</v>
      </c>
      <c r="C5912" s="286" t="s">
        <v>4739</v>
      </c>
      <c r="D5912" s="289">
        <v>150020501</v>
      </c>
      <c r="E5912" s="265"/>
      <c r="F5912" s="255">
        <v>134</v>
      </c>
      <c r="G5912" s="255">
        <v>95</v>
      </c>
      <c r="H5912" s="255">
        <v>229</v>
      </c>
      <c r="I5912" s="255"/>
      <c r="J5912" s="255"/>
      <c r="K5912" s="76"/>
    </row>
    <row r="5913" spans="1:11">
      <c r="A5913" s="718"/>
      <c r="B5913" s="710"/>
      <c r="C5913" s="272"/>
      <c r="D5913" s="289">
        <v>150020502</v>
      </c>
      <c r="E5913" s="265"/>
      <c r="F5913" s="274">
        <v>311</v>
      </c>
      <c r="G5913" s="255">
        <v>269</v>
      </c>
      <c r="H5913" s="255">
        <v>580</v>
      </c>
      <c r="I5913" s="254"/>
      <c r="J5913" s="254"/>
      <c r="K5913" s="76"/>
    </row>
    <row r="5914" spans="1:11">
      <c r="A5914" s="718"/>
      <c r="B5914" s="710"/>
      <c r="C5914" s="272"/>
      <c r="D5914" s="289">
        <v>150020503</v>
      </c>
      <c r="E5914" s="265"/>
      <c r="F5914" s="274">
        <v>245</v>
      </c>
      <c r="G5914" s="255">
        <v>198</v>
      </c>
      <c r="H5914" s="255">
        <v>443</v>
      </c>
      <c r="I5914" s="254"/>
      <c r="J5914" s="254"/>
      <c r="K5914" s="76"/>
    </row>
    <row r="5915" spans="1:11">
      <c r="A5915" s="718"/>
      <c r="B5915" s="710"/>
      <c r="C5915" s="272"/>
      <c r="D5915" s="289">
        <v>150020504</v>
      </c>
      <c r="E5915" s="265"/>
      <c r="F5915" s="274">
        <v>165</v>
      </c>
      <c r="G5915" s="255">
        <v>126</v>
      </c>
      <c r="H5915" s="255">
        <v>291</v>
      </c>
      <c r="I5915" s="254"/>
      <c r="J5915" s="254"/>
      <c r="K5915" s="76"/>
    </row>
    <row r="5916" spans="1:11">
      <c r="A5916" s="718"/>
      <c r="B5916" s="709"/>
      <c r="C5916" s="271"/>
      <c r="D5916" s="285" t="s">
        <v>2</v>
      </c>
      <c r="E5916" s="285"/>
      <c r="F5916" s="283">
        <v>855</v>
      </c>
      <c r="G5916" s="283">
        <v>688</v>
      </c>
      <c r="H5916" s="284">
        <v>1543</v>
      </c>
      <c r="I5916" s="283">
        <v>2</v>
      </c>
      <c r="J5916" s="283">
        <v>2</v>
      </c>
      <c r="K5916" s="277">
        <v>4</v>
      </c>
    </row>
    <row r="5917" spans="1:11">
      <c r="A5917" s="718">
        <v>197</v>
      </c>
      <c r="B5917" s="714" t="s">
        <v>4738</v>
      </c>
      <c r="C5917" s="286" t="s">
        <v>4737</v>
      </c>
      <c r="D5917" s="289">
        <v>150020505</v>
      </c>
      <c r="E5917" s="265"/>
      <c r="F5917" s="255">
        <v>530</v>
      </c>
      <c r="G5917" s="255">
        <v>396</v>
      </c>
      <c r="H5917" s="255">
        <v>926</v>
      </c>
      <c r="I5917" s="255"/>
      <c r="J5917" s="255"/>
      <c r="K5917" s="76"/>
    </row>
    <row r="5918" spans="1:11">
      <c r="A5918" s="718"/>
      <c r="B5918" s="710"/>
      <c r="C5918" s="272"/>
      <c r="D5918" s="289">
        <v>150020506</v>
      </c>
      <c r="E5918" s="265"/>
      <c r="F5918" s="255">
        <v>272</v>
      </c>
      <c r="G5918" s="255">
        <v>195</v>
      </c>
      <c r="H5918" s="255">
        <v>467</v>
      </c>
      <c r="I5918" s="255"/>
      <c r="J5918" s="255"/>
      <c r="K5918" s="76"/>
    </row>
    <row r="5919" spans="1:11">
      <c r="A5919" s="718"/>
      <c r="B5919" s="709"/>
      <c r="C5919" s="271"/>
      <c r="D5919" s="285" t="s">
        <v>2</v>
      </c>
      <c r="E5919" s="285"/>
      <c r="F5919" s="283">
        <v>802</v>
      </c>
      <c r="G5919" s="283">
        <v>591</v>
      </c>
      <c r="H5919" s="283">
        <v>1393</v>
      </c>
      <c r="I5919" s="283">
        <v>2</v>
      </c>
      <c r="J5919" s="283">
        <v>1</v>
      </c>
      <c r="K5919" s="277">
        <v>3</v>
      </c>
    </row>
    <row r="5920" spans="1:11">
      <c r="A5920" s="718">
        <v>198</v>
      </c>
      <c r="B5920" s="714" t="s">
        <v>4736</v>
      </c>
      <c r="C5920" s="286" t="s">
        <v>4735</v>
      </c>
      <c r="D5920" s="289">
        <v>150020507</v>
      </c>
      <c r="E5920" s="265"/>
      <c r="F5920" s="255">
        <v>111</v>
      </c>
      <c r="G5920" s="255">
        <v>64</v>
      </c>
      <c r="H5920" s="255">
        <v>175</v>
      </c>
      <c r="I5920" s="255"/>
      <c r="J5920" s="255"/>
      <c r="K5920" s="76"/>
    </row>
    <row r="5921" spans="1:11">
      <c r="A5921" s="718"/>
      <c r="B5921" s="710"/>
      <c r="C5921" s="272"/>
      <c r="D5921" s="289">
        <v>150020508</v>
      </c>
      <c r="E5921" s="265"/>
      <c r="F5921" s="255">
        <v>276</v>
      </c>
      <c r="G5921" s="255">
        <v>205</v>
      </c>
      <c r="H5921" s="255">
        <v>481</v>
      </c>
      <c r="I5921" s="255"/>
      <c r="J5921" s="255"/>
      <c r="K5921" s="76"/>
    </row>
    <row r="5922" spans="1:11">
      <c r="A5922" s="718"/>
      <c r="B5922" s="709"/>
      <c r="C5922" s="271"/>
      <c r="D5922" s="285" t="s">
        <v>2</v>
      </c>
      <c r="E5922" s="285"/>
      <c r="F5922" s="283">
        <v>387</v>
      </c>
      <c r="G5922" s="283">
        <v>269</v>
      </c>
      <c r="H5922" s="283">
        <v>656</v>
      </c>
      <c r="I5922" s="283">
        <v>1</v>
      </c>
      <c r="J5922" s="283">
        <v>1</v>
      </c>
      <c r="K5922" s="277">
        <v>2</v>
      </c>
    </row>
    <row r="5923" spans="1:11">
      <c r="A5923" s="718">
        <v>199</v>
      </c>
      <c r="B5923" s="714" t="s">
        <v>4734</v>
      </c>
      <c r="C5923" s="715" t="s">
        <v>4733</v>
      </c>
      <c r="D5923" s="289">
        <v>150020509</v>
      </c>
      <c r="E5923" s="265"/>
      <c r="F5923" s="255">
        <v>363</v>
      </c>
      <c r="G5923" s="255">
        <v>262</v>
      </c>
      <c r="H5923" s="255">
        <v>625</v>
      </c>
      <c r="I5923" s="255"/>
      <c r="J5923" s="255"/>
      <c r="K5923" s="76">
        <v>0</v>
      </c>
    </row>
    <row r="5924" spans="1:11">
      <c r="A5924" s="718"/>
      <c r="B5924" s="710"/>
      <c r="C5924" s="716"/>
      <c r="D5924" s="289">
        <v>150020510</v>
      </c>
      <c r="E5924" s="265"/>
      <c r="F5924" s="255">
        <v>248</v>
      </c>
      <c r="G5924" s="255">
        <v>182</v>
      </c>
      <c r="H5924" s="255">
        <v>430</v>
      </c>
      <c r="I5924" s="255"/>
      <c r="J5924" s="255"/>
      <c r="K5924" s="76">
        <v>0</v>
      </c>
    </row>
    <row r="5925" spans="1:11">
      <c r="A5925" s="718"/>
      <c r="B5925" s="709"/>
      <c r="C5925" s="717"/>
      <c r="D5925" s="251" t="s">
        <v>2</v>
      </c>
      <c r="E5925" s="251"/>
      <c r="F5925" s="243">
        <v>611</v>
      </c>
      <c r="G5925" s="243">
        <v>444</v>
      </c>
      <c r="H5925" s="243">
        <v>1055</v>
      </c>
      <c r="I5925" s="243">
        <v>1</v>
      </c>
      <c r="J5925" s="243">
        <v>1</v>
      </c>
      <c r="K5925" s="73">
        <v>2</v>
      </c>
    </row>
    <row r="5926" spans="1:11">
      <c r="A5926" s="704">
        <v>200</v>
      </c>
      <c r="B5926" s="715" t="s">
        <v>4732</v>
      </c>
      <c r="C5926" s="715" t="s">
        <v>4726</v>
      </c>
      <c r="D5926" s="262">
        <v>149020101</v>
      </c>
      <c r="E5926" s="265"/>
      <c r="F5926" s="255">
        <v>662</v>
      </c>
      <c r="G5926" s="255"/>
      <c r="H5926" s="255">
        <v>662</v>
      </c>
      <c r="I5926" s="255"/>
      <c r="J5926" s="255"/>
      <c r="K5926" s="76"/>
    </row>
    <row r="5927" spans="1:11">
      <c r="A5927" s="705"/>
      <c r="B5927" s="716"/>
      <c r="C5927" s="716"/>
      <c r="D5927" s="262">
        <v>149020102</v>
      </c>
      <c r="E5927" s="265"/>
      <c r="F5927" s="274">
        <v>403</v>
      </c>
      <c r="G5927" s="255"/>
      <c r="H5927" s="255">
        <v>403</v>
      </c>
      <c r="I5927" s="254"/>
      <c r="J5927" s="254"/>
      <c r="K5927" s="76"/>
    </row>
    <row r="5928" spans="1:11">
      <c r="A5928" s="705"/>
      <c r="B5928" s="716"/>
      <c r="C5928" s="716"/>
      <c r="D5928" s="262">
        <v>149020103</v>
      </c>
      <c r="E5928" s="265"/>
      <c r="F5928" s="274">
        <v>473</v>
      </c>
      <c r="G5928" s="255"/>
      <c r="H5928" s="255">
        <v>473</v>
      </c>
      <c r="I5928" s="254"/>
      <c r="J5928" s="254"/>
      <c r="K5928" s="76"/>
    </row>
    <row r="5929" spans="1:11">
      <c r="A5929" s="705"/>
      <c r="B5929" s="716"/>
      <c r="C5929" s="716"/>
      <c r="D5929" s="262">
        <v>149020104</v>
      </c>
      <c r="E5929" s="265"/>
      <c r="F5929" s="274">
        <v>492</v>
      </c>
      <c r="G5929" s="255"/>
      <c r="H5929" s="255">
        <v>492</v>
      </c>
      <c r="I5929" s="254"/>
      <c r="J5929" s="254"/>
      <c r="K5929" s="76"/>
    </row>
    <row r="5930" spans="1:11">
      <c r="A5930" s="705"/>
      <c r="B5930" s="716"/>
      <c r="C5930" s="716"/>
      <c r="D5930" s="262">
        <v>149190201</v>
      </c>
      <c r="E5930" s="265"/>
      <c r="F5930" s="274">
        <v>138</v>
      </c>
      <c r="G5930" s="255"/>
      <c r="H5930" s="255">
        <v>138</v>
      </c>
      <c r="I5930" s="254"/>
      <c r="J5930" s="254"/>
      <c r="K5930" s="76"/>
    </row>
    <row r="5931" spans="1:11">
      <c r="A5931" s="705"/>
      <c r="B5931" s="716"/>
      <c r="C5931" s="716"/>
      <c r="D5931" s="262">
        <v>149190202</v>
      </c>
      <c r="E5931" s="265"/>
      <c r="F5931" s="274">
        <v>168</v>
      </c>
      <c r="G5931" s="255"/>
      <c r="H5931" s="255">
        <v>168</v>
      </c>
      <c r="I5931" s="254"/>
      <c r="J5931" s="254"/>
      <c r="K5931" s="76"/>
    </row>
    <row r="5932" spans="1:11">
      <c r="A5932" s="706"/>
      <c r="B5932" s="717"/>
      <c r="C5932" s="717"/>
      <c r="D5932" s="251" t="s">
        <v>2</v>
      </c>
      <c r="E5932" s="251"/>
      <c r="F5932" s="243">
        <v>2336</v>
      </c>
      <c r="G5932" s="243">
        <v>0</v>
      </c>
      <c r="H5932" s="243">
        <v>2336</v>
      </c>
      <c r="I5932" s="243">
        <v>4</v>
      </c>
      <c r="J5932" s="243">
        <v>0</v>
      </c>
      <c r="K5932" s="73">
        <v>4</v>
      </c>
    </row>
    <row r="5933" spans="1:11">
      <c r="A5933" s="704">
        <v>201</v>
      </c>
      <c r="B5933" s="714" t="s">
        <v>4729</v>
      </c>
      <c r="C5933" s="715" t="s">
        <v>4726</v>
      </c>
      <c r="D5933" s="262">
        <v>149020101</v>
      </c>
      <c r="E5933" s="265"/>
      <c r="F5933" s="255">
        <v>0</v>
      </c>
      <c r="G5933" s="255">
        <v>510</v>
      </c>
      <c r="H5933" s="255">
        <v>510</v>
      </c>
      <c r="I5933" s="255"/>
      <c r="J5933" s="255"/>
      <c r="K5933" s="76"/>
    </row>
    <row r="5934" spans="1:11">
      <c r="A5934" s="705"/>
      <c r="B5934" s="710"/>
      <c r="C5934" s="716"/>
      <c r="D5934" s="262">
        <v>149020102</v>
      </c>
      <c r="E5934" s="265"/>
      <c r="F5934" s="255"/>
      <c r="G5934" s="255">
        <v>282</v>
      </c>
      <c r="H5934" s="255">
        <v>282</v>
      </c>
      <c r="I5934" s="254"/>
      <c r="J5934" s="254"/>
      <c r="K5934" s="76"/>
    </row>
    <row r="5935" spans="1:11">
      <c r="A5935" s="705"/>
      <c r="B5935" s="710"/>
      <c r="C5935" s="716"/>
      <c r="D5935" s="262">
        <v>149020103</v>
      </c>
      <c r="E5935" s="265"/>
      <c r="F5935" s="255"/>
      <c r="G5935" s="255">
        <v>355</v>
      </c>
      <c r="H5935" s="255">
        <v>355</v>
      </c>
      <c r="I5935" s="254"/>
      <c r="J5935" s="254"/>
      <c r="K5935" s="76"/>
    </row>
    <row r="5936" spans="1:11">
      <c r="A5936" s="705"/>
      <c r="B5936" s="710"/>
      <c r="C5936" s="716"/>
      <c r="D5936" s="262">
        <v>149020104</v>
      </c>
      <c r="E5936" s="265"/>
      <c r="F5936" s="255"/>
      <c r="G5936" s="255">
        <v>384</v>
      </c>
      <c r="H5936" s="255">
        <v>384</v>
      </c>
      <c r="I5936" s="254"/>
      <c r="J5936" s="254"/>
      <c r="K5936" s="76"/>
    </row>
    <row r="5937" spans="1:11">
      <c r="A5937" s="705"/>
      <c r="B5937" s="710"/>
      <c r="C5937" s="716"/>
      <c r="D5937" s="262">
        <v>149190201</v>
      </c>
      <c r="E5937" s="265"/>
      <c r="F5937" s="255"/>
      <c r="G5937" s="255">
        <v>111</v>
      </c>
      <c r="H5937" s="255">
        <v>111</v>
      </c>
      <c r="I5937" s="254"/>
      <c r="J5937" s="254"/>
      <c r="K5937" s="76"/>
    </row>
    <row r="5938" spans="1:11">
      <c r="A5938" s="705"/>
      <c r="B5938" s="710"/>
      <c r="C5938" s="716"/>
      <c r="D5938" s="262">
        <v>149190202</v>
      </c>
      <c r="E5938" s="265"/>
      <c r="F5938" s="255"/>
      <c r="G5938" s="255">
        <v>152</v>
      </c>
      <c r="H5938" s="255">
        <v>152</v>
      </c>
      <c r="I5938" s="254"/>
      <c r="J5938" s="254"/>
      <c r="K5938" s="76"/>
    </row>
    <row r="5939" spans="1:11">
      <c r="A5939" s="706"/>
      <c r="B5939" s="709"/>
      <c r="C5939" s="717"/>
      <c r="D5939" s="251" t="s">
        <v>2</v>
      </c>
      <c r="E5939" s="251"/>
      <c r="F5939" s="243">
        <v>0</v>
      </c>
      <c r="G5939" s="243">
        <v>1794</v>
      </c>
      <c r="H5939" s="243">
        <v>1794</v>
      </c>
      <c r="I5939" s="243"/>
      <c r="J5939" s="243">
        <v>4</v>
      </c>
      <c r="K5939" s="73">
        <v>4</v>
      </c>
    </row>
    <row r="5940" spans="1:11">
      <c r="A5940" s="704">
        <v>202</v>
      </c>
      <c r="B5940" s="714" t="s">
        <v>4732</v>
      </c>
      <c r="C5940" s="286" t="s">
        <v>4726</v>
      </c>
      <c r="D5940" s="262">
        <v>149020105</v>
      </c>
      <c r="E5940" s="265"/>
      <c r="F5940" s="255">
        <v>417</v>
      </c>
      <c r="G5940" s="255"/>
      <c r="H5940" s="255">
        <v>417</v>
      </c>
      <c r="I5940" s="255"/>
      <c r="J5940" s="255"/>
      <c r="K5940" s="76"/>
    </row>
    <row r="5941" spans="1:11">
      <c r="A5941" s="705"/>
      <c r="B5941" s="710"/>
      <c r="C5941" s="272"/>
      <c r="D5941" s="262">
        <v>149020106</v>
      </c>
      <c r="E5941" s="265"/>
      <c r="F5941" s="255">
        <v>364</v>
      </c>
      <c r="G5941" s="255"/>
      <c r="H5941" s="255">
        <v>364</v>
      </c>
      <c r="I5941" s="255"/>
      <c r="J5941" s="255"/>
      <c r="K5941" s="76"/>
    </row>
    <row r="5942" spans="1:11">
      <c r="A5942" s="705"/>
      <c r="B5942" s="710"/>
      <c r="C5942" s="272"/>
      <c r="D5942" s="262">
        <v>149020107</v>
      </c>
      <c r="E5942" s="265"/>
      <c r="F5942" s="255">
        <v>328</v>
      </c>
      <c r="G5942" s="255"/>
      <c r="H5942" s="255">
        <v>328</v>
      </c>
      <c r="I5942" s="255"/>
      <c r="J5942" s="255"/>
      <c r="K5942" s="76"/>
    </row>
    <row r="5943" spans="1:11">
      <c r="A5943" s="705"/>
      <c r="B5943" s="710"/>
      <c r="C5943" s="272"/>
      <c r="D5943" s="262">
        <v>149020108</v>
      </c>
      <c r="E5943" s="265"/>
      <c r="F5943" s="255">
        <v>358</v>
      </c>
      <c r="G5943" s="255"/>
      <c r="H5943" s="255">
        <v>358</v>
      </c>
      <c r="I5943" s="255"/>
      <c r="J5943" s="255"/>
      <c r="K5943" s="76"/>
    </row>
    <row r="5944" spans="1:11">
      <c r="A5944" s="706"/>
      <c r="B5944" s="709"/>
      <c r="C5944" s="271"/>
      <c r="D5944" s="285" t="s">
        <v>2</v>
      </c>
      <c r="E5944" s="285"/>
      <c r="F5944" s="283">
        <v>1467</v>
      </c>
      <c r="G5944" s="283"/>
      <c r="H5944" s="284">
        <v>1467</v>
      </c>
      <c r="I5944" s="283">
        <v>3</v>
      </c>
      <c r="J5944" s="283"/>
      <c r="K5944" s="277">
        <v>3</v>
      </c>
    </row>
    <row r="5945" spans="1:11">
      <c r="A5945" s="704">
        <v>203</v>
      </c>
      <c r="B5945" s="714" t="s">
        <v>4731</v>
      </c>
      <c r="C5945" s="286" t="s">
        <v>4726</v>
      </c>
      <c r="D5945" s="262">
        <v>149020105</v>
      </c>
      <c r="E5945" s="265"/>
      <c r="F5945" s="255"/>
      <c r="G5945" s="255">
        <v>342</v>
      </c>
      <c r="H5945" s="255">
        <v>342</v>
      </c>
      <c r="I5945" s="255"/>
      <c r="J5945" s="255"/>
      <c r="K5945" s="76"/>
    </row>
    <row r="5946" spans="1:11">
      <c r="A5946" s="705"/>
      <c r="B5946" s="710"/>
      <c r="C5946" s="272"/>
      <c r="D5946" s="262">
        <v>149020106</v>
      </c>
      <c r="E5946" s="265"/>
      <c r="F5946" s="255"/>
      <c r="G5946" s="255">
        <v>308</v>
      </c>
      <c r="H5946" s="255">
        <v>308</v>
      </c>
      <c r="I5946" s="255"/>
      <c r="J5946" s="255"/>
      <c r="K5946" s="76"/>
    </row>
    <row r="5947" spans="1:11">
      <c r="A5947" s="705"/>
      <c r="B5947" s="710"/>
      <c r="C5947" s="272"/>
      <c r="D5947" s="262">
        <v>149020107</v>
      </c>
      <c r="E5947" s="265"/>
      <c r="F5947" s="255"/>
      <c r="G5947" s="255">
        <v>263</v>
      </c>
      <c r="H5947" s="255">
        <v>263</v>
      </c>
      <c r="I5947" s="255"/>
      <c r="J5947" s="255"/>
      <c r="K5947" s="76"/>
    </row>
    <row r="5948" spans="1:11">
      <c r="A5948" s="705"/>
      <c r="B5948" s="710"/>
      <c r="C5948" s="272"/>
      <c r="D5948" s="262">
        <v>149020108</v>
      </c>
      <c r="E5948" s="265"/>
      <c r="F5948" s="255"/>
      <c r="G5948" s="255">
        <v>268</v>
      </c>
      <c r="H5948" s="255">
        <v>268</v>
      </c>
      <c r="I5948" s="255"/>
      <c r="J5948" s="255"/>
      <c r="K5948" s="76"/>
    </row>
    <row r="5949" spans="1:11">
      <c r="A5949" s="706"/>
      <c r="B5949" s="709"/>
      <c r="C5949" s="271"/>
      <c r="D5949" s="285" t="s">
        <v>2</v>
      </c>
      <c r="E5949" s="285"/>
      <c r="F5949" s="283"/>
      <c r="G5949" s="283">
        <v>1181</v>
      </c>
      <c r="H5949" s="284">
        <v>1181</v>
      </c>
      <c r="I5949" s="283"/>
      <c r="J5949" s="283">
        <v>2</v>
      </c>
      <c r="K5949" s="277">
        <v>2</v>
      </c>
    </row>
    <row r="5950" spans="1:11">
      <c r="A5950" s="704">
        <v>204</v>
      </c>
      <c r="B5950" s="714" t="s">
        <v>4728</v>
      </c>
      <c r="C5950" s="286" t="s">
        <v>4726</v>
      </c>
      <c r="D5950" s="255">
        <v>149020109</v>
      </c>
      <c r="E5950" s="265"/>
      <c r="F5950" s="255">
        <v>604</v>
      </c>
      <c r="G5950" s="255"/>
      <c r="H5950" s="255">
        <v>604</v>
      </c>
      <c r="I5950" s="255"/>
      <c r="J5950" s="255"/>
      <c r="K5950" s="76"/>
    </row>
    <row r="5951" spans="1:11">
      <c r="A5951" s="705"/>
      <c r="B5951" s="710"/>
      <c r="C5951" s="272"/>
      <c r="D5951" s="255">
        <v>149020110</v>
      </c>
      <c r="E5951" s="265"/>
      <c r="F5951" s="255">
        <v>410</v>
      </c>
      <c r="G5951" s="255"/>
      <c r="H5951" s="255">
        <v>410</v>
      </c>
      <c r="I5951" s="255"/>
      <c r="J5951" s="255"/>
      <c r="K5951" s="76"/>
    </row>
    <row r="5952" spans="1:11">
      <c r="A5952" s="705"/>
      <c r="B5952" s="710"/>
      <c r="C5952" s="272"/>
      <c r="D5952" s="255">
        <v>149020111</v>
      </c>
      <c r="E5952" s="265"/>
      <c r="F5952" s="255">
        <v>338</v>
      </c>
      <c r="G5952" s="255"/>
      <c r="H5952" s="255">
        <v>338</v>
      </c>
      <c r="I5952" s="255"/>
      <c r="J5952" s="255"/>
      <c r="K5952" s="76"/>
    </row>
    <row r="5953" spans="1:11">
      <c r="A5953" s="705"/>
      <c r="B5953" s="710"/>
      <c r="C5953" s="272"/>
      <c r="D5953" s="255">
        <v>149020112</v>
      </c>
      <c r="E5953" s="265"/>
      <c r="F5953" s="255">
        <v>202</v>
      </c>
      <c r="G5953" s="255"/>
      <c r="H5953" s="255">
        <v>202</v>
      </c>
      <c r="I5953" s="255"/>
      <c r="J5953" s="255"/>
      <c r="K5953" s="76"/>
    </row>
    <row r="5954" spans="1:11">
      <c r="A5954" s="705"/>
      <c r="B5954" s="710"/>
      <c r="C5954" s="272"/>
      <c r="D5954" s="255">
        <v>149020113</v>
      </c>
      <c r="E5954" s="265"/>
      <c r="F5954" s="255">
        <v>399</v>
      </c>
      <c r="G5954" s="255"/>
      <c r="H5954" s="255">
        <v>399</v>
      </c>
      <c r="I5954" s="255"/>
      <c r="J5954" s="255"/>
      <c r="K5954" s="76"/>
    </row>
    <row r="5955" spans="1:11">
      <c r="A5955" s="706"/>
      <c r="B5955" s="709"/>
      <c r="C5955" s="271"/>
      <c r="D5955" s="285" t="s">
        <v>2</v>
      </c>
      <c r="E5955" s="285"/>
      <c r="F5955" s="283">
        <v>1953</v>
      </c>
      <c r="G5955" s="283"/>
      <c r="H5955" s="284">
        <v>1953</v>
      </c>
      <c r="I5955" s="283">
        <v>4</v>
      </c>
      <c r="J5955" s="283"/>
      <c r="K5955" s="277">
        <v>4</v>
      </c>
    </row>
    <row r="5956" spans="1:11">
      <c r="A5956" s="704">
        <v>205</v>
      </c>
      <c r="B5956" s="714" t="s">
        <v>4727</v>
      </c>
      <c r="C5956" s="286" t="s">
        <v>4726</v>
      </c>
      <c r="D5956" s="255">
        <v>149020109</v>
      </c>
      <c r="E5956" s="265"/>
      <c r="F5956" s="255"/>
      <c r="G5956" s="255">
        <v>470</v>
      </c>
      <c r="H5956" s="255">
        <v>470</v>
      </c>
      <c r="I5956" s="255"/>
      <c r="J5956" s="255"/>
      <c r="K5956" s="76"/>
    </row>
    <row r="5957" spans="1:11">
      <c r="A5957" s="705"/>
      <c r="B5957" s="710"/>
      <c r="C5957" s="272"/>
      <c r="D5957" s="255">
        <v>149020110</v>
      </c>
      <c r="E5957" s="265"/>
      <c r="F5957" s="255"/>
      <c r="G5957" s="255">
        <v>335</v>
      </c>
      <c r="H5957" s="255">
        <v>335</v>
      </c>
      <c r="I5957" s="255"/>
      <c r="J5957" s="255"/>
      <c r="K5957" s="76"/>
    </row>
    <row r="5958" spans="1:11">
      <c r="A5958" s="705"/>
      <c r="B5958" s="710"/>
      <c r="C5958" s="272"/>
      <c r="D5958" s="255">
        <v>149020111</v>
      </c>
      <c r="E5958" s="265"/>
      <c r="F5958" s="255"/>
      <c r="G5958" s="255">
        <v>267</v>
      </c>
      <c r="H5958" s="255">
        <v>267</v>
      </c>
      <c r="I5958" s="255"/>
      <c r="J5958" s="255"/>
      <c r="K5958" s="76"/>
    </row>
    <row r="5959" spans="1:11">
      <c r="A5959" s="705"/>
      <c r="B5959" s="710"/>
      <c r="C5959" s="272"/>
      <c r="D5959" s="255">
        <v>149020112</v>
      </c>
      <c r="E5959" s="265"/>
      <c r="F5959" s="255"/>
      <c r="G5959" s="255">
        <v>138</v>
      </c>
      <c r="H5959" s="255">
        <v>138</v>
      </c>
      <c r="I5959" s="255"/>
      <c r="J5959" s="255"/>
      <c r="K5959" s="76"/>
    </row>
    <row r="5960" spans="1:11">
      <c r="A5960" s="705"/>
      <c r="B5960" s="710"/>
      <c r="C5960" s="272"/>
      <c r="D5960" s="255">
        <v>149020113</v>
      </c>
      <c r="E5960" s="265"/>
      <c r="F5960" s="255"/>
      <c r="G5960" s="255">
        <v>314</v>
      </c>
      <c r="H5960" s="255">
        <v>314</v>
      </c>
      <c r="I5960" s="255"/>
      <c r="J5960" s="255"/>
      <c r="K5960" s="76"/>
    </row>
    <row r="5961" spans="1:11">
      <c r="A5961" s="706"/>
      <c r="B5961" s="709"/>
      <c r="C5961" s="271"/>
      <c r="D5961" s="285" t="s">
        <v>2</v>
      </c>
      <c r="E5961" s="285"/>
      <c r="F5961" s="283"/>
      <c r="G5961" s="283">
        <v>1524</v>
      </c>
      <c r="H5961" s="284">
        <v>1524</v>
      </c>
      <c r="I5961" s="283"/>
      <c r="J5961" s="283">
        <v>3</v>
      </c>
      <c r="K5961" s="277">
        <v>3</v>
      </c>
    </row>
    <row r="5962" spans="1:11">
      <c r="A5962" s="704">
        <v>206</v>
      </c>
      <c r="B5962" s="714" t="s">
        <v>4728</v>
      </c>
      <c r="C5962" s="286" t="s">
        <v>4726</v>
      </c>
      <c r="D5962" s="262">
        <v>149020114</v>
      </c>
      <c r="E5962" s="265"/>
      <c r="F5962" s="255">
        <v>606</v>
      </c>
      <c r="G5962" s="255"/>
      <c r="H5962" s="255">
        <v>606</v>
      </c>
      <c r="I5962" s="255"/>
      <c r="J5962" s="255"/>
      <c r="K5962" s="76"/>
    </row>
    <row r="5963" spans="1:11">
      <c r="A5963" s="705"/>
      <c r="B5963" s="710"/>
      <c r="C5963" s="272"/>
      <c r="D5963" s="262">
        <v>149020115</v>
      </c>
      <c r="E5963" s="265"/>
      <c r="F5963" s="255">
        <v>97</v>
      </c>
      <c r="G5963" s="255"/>
      <c r="H5963" s="255">
        <v>97</v>
      </c>
      <c r="I5963" s="255"/>
      <c r="J5963" s="255"/>
      <c r="K5963" s="76"/>
    </row>
    <row r="5964" spans="1:11">
      <c r="A5964" s="705"/>
      <c r="B5964" s="710"/>
      <c r="C5964" s="272"/>
      <c r="D5964" s="262">
        <v>149020116</v>
      </c>
      <c r="E5964" s="265"/>
      <c r="F5964" s="255">
        <v>489</v>
      </c>
      <c r="G5964" s="255"/>
      <c r="H5964" s="255">
        <v>489</v>
      </c>
      <c r="I5964" s="255"/>
      <c r="J5964" s="255"/>
      <c r="K5964" s="76"/>
    </row>
    <row r="5965" spans="1:11">
      <c r="A5965" s="705"/>
      <c r="B5965" s="710"/>
      <c r="C5965" s="272"/>
      <c r="D5965" s="262">
        <v>149020117</v>
      </c>
      <c r="E5965" s="265"/>
      <c r="F5965" s="274">
        <v>723</v>
      </c>
      <c r="G5965" s="255"/>
      <c r="H5965" s="255">
        <v>723</v>
      </c>
      <c r="I5965" s="254"/>
      <c r="J5965" s="254"/>
      <c r="K5965" s="76"/>
    </row>
    <row r="5966" spans="1:11">
      <c r="A5966" s="706"/>
      <c r="B5966" s="709"/>
      <c r="C5966" s="271"/>
      <c r="D5966" s="285" t="s">
        <v>2</v>
      </c>
      <c r="E5966" s="285"/>
      <c r="F5966" s="283">
        <v>1915</v>
      </c>
      <c r="G5966" s="283"/>
      <c r="H5966" s="284">
        <v>1915</v>
      </c>
      <c r="I5966" s="283">
        <v>4</v>
      </c>
      <c r="J5966" s="283"/>
      <c r="K5966" s="277">
        <v>4</v>
      </c>
    </row>
    <row r="5967" spans="1:11">
      <c r="A5967" s="704">
        <v>207</v>
      </c>
      <c r="B5967" s="714" t="s">
        <v>4727</v>
      </c>
      <c r="C5967" s="286" t="s">
        <v>4726</v>
      </c>
      <c r="D5967" s="262">
        <v>149020114</v>
      </c>
      <c r="E5967" s="265"/>
      <c r="F5967" s="255"/>
      <c r="G5967" s="255">
        <v>374</v>
      </c>
      <c r="H5967" s="255">
        <v>374</v>
      </c>
      <c r="I5967" s="255"/>
      <c r="J5967" s="255"/>
      <c r="K5967" s="76"/>
    </row>
    <row r="5968" spans="1:11">
      <c r="A5968" s="705"/>
      <c r="B5968" s="710"/>
      <c r="C5968" s="272"/>
      <c r="D5968" s="262">
        <v>149020115</v>
      </c>
      <c r="E5968" s="265"/>
      <c r="F5968" s="255"/>
      <c r="G5968" s="255">
        <v>80</v>
      </c>
      <c r="H5968" s="255">
        <v>80</v>
      </c>
      <c r="I5968" s="255"/>
      <c r="J5968" s="255"/>
      <c r="K5968" s="76"/>
    </row>
    <row r="5969" spans="1:11">
      <c r="A5969" s="705"/>
      <c r="B5969" s="710"/>
      <c r="C5969" s="272"/>
      <c r="D5969" s="262">
        <v>149020116</v>
      </c>
      <c r="E5969" s="265"/>
      <c r="F5969" s="255"/>
      <c r="G5969" s="255">
        <v>402</v>
      </c>
      <c r="H5969" s="255">
        <v>402</v>
      </c>
      <c r="I5969" s="255"/>
      <c r="J5969" s="255"/>
      <c r="K5969" s="76"/>
    </row>
    <row r="5970" spans="1:11">
      <c r="A5970" s="705"/>
      <c r="B5970" s="710"/>
      <c r="C5970" s="272"/>
      <c r="D5970" s="262">
        <v>149020117</v>
      </c>
      <c r="E5970" s="265"/>
      <c r="F5970" s="255"/>
      <c r="G5970" s="255">
        <v>638</v>
      </c>
      <c r="H5970" s="255">
        <v>638</v>
      </c>
      <c r="I5970" s="254"/>
      <c r="J5970" s="254"/>
      <c r="K5970" s="76"/>
    </row>
    <row r="5971" spans="1:11">
      <c r="A5971" s="706"/>
      <c r="B5971" s="709"/>
      <c r="C5971" s="271"/>
      <c r="D5971" s="285" t="s">
        <v>2</v>
      </c>
      <c r="E5971" s="285"/>
      <c r="F5971" s="283"/>
      <c r="G5971" s="283">
        <v>1494</v>
      </c>
      <c r="H5971" s="284">
        <v>1494</v>
      </c>
      <c r="I5971" s="283"/>
      <c r="J5971" s="283">
        <v>3</v>
      </c>
      <c r="K5971" s="277">
        <v>3</v>
      </c>
    </row>
    <row r="5972" spans="1:11">
      <c r="A5972" s="704">
        <v>208</v>
      </c>
      <c r="B5972" s="714" t="s">
        <v>4730</v>
      </c>
      <c r="C5972" s="286" t="s">
        <v>4726</v>
      </c>
      <c r="D5972" s="262">
        <v>149020118</v>
      </c>
      <c r="E5972" s="265"/>
      <c r="F5972" s="255">
        <v>953</v>
      </c>
      <c r="G5972" s="255"/>
      <c r="H5972" s="255">
        <v>953</v>
      </c>
      <c r="I5972" s="255"/>
      <c r="J5972" s="255"/>
      <c r="K5972" s="76"/>
    </row>
    <row r="5973" spans="1:11">
      <c r="A5973" s="705"/>
      <c r="B5973" s="710"/>
      <c r="C5973" s="272"/>
      <c r="D5973" s="262">
        <v>149020119</v>
      </c>
      <c r="E5973" s="265"/>
      <c r="F5973" s="255">
        <v>499</v>
      </c>
      <c r="G5973" s="255"/>
      <c r="H5973" s="255">
        <v>499</v>
      </c>
      <c r="I5973" s="255"/>
      <c r="J5973" s="255"/>
      <c r="K5973" s="76"/>
    </row>
    <row r="5974" spans="1:11">
      <c r="A5974" s="705"/>
      <c r="B5974" s="710"/>
      <c r="C5974" s="272"/>
      <c r="D5974" s="262">
        <v>149020120</v>
      </c>
      <c r="E5974" s="265"/>
      <c r="F5974" s="255">
        <v>781</v>
      </c>
      <c r="G5974" s="255"/>
      <c r="H5974" s="255">
        <v>781</v>
      </c>
      <c r="I5974" s="255"/>
      <c r="J5974" s="255"/>
      <c r="K5974" s="76"/>
    </row>
    <row r="5975" spans="1:11">
      <c r="A5975" s="706"/>
      <c r="B5975" s="709"/>
      <c r="C5975" s="271"/>
      <c r="D5975" s="285" t="s">
        <v>2</v>
      </c>
      <c r="E5975" s="285"/>
      <c r="F5975" s="283">
        <v>2233</v>
      </c>
      <c r="G5975" s="283"/>
      <c r="H5975" s="284">
        <v>2233</v>
      </c>
      <c r="I5975" s="283">
        <v>4</v>
      </c>
      <c r="J5975" s="283"/>
      <c r="K5975" s="277">
        <v>4</v>
      </c>
    </row>
    <row r="5976" spans="1:11">
      <c r="A5976" s="704">
        <v>209</v>
      </c>
      <c r="B5976" s="714" t="s">
        <v>4729</v>
      </c>
      <c r="C5976" s="286" t="s">
        <v>4726</v>
      </c>
      <c r="D5976" s="262">
        <v>149020118</v>
      </c>
      <c r="E5976" s="265"/>
      <c r="F5976" s="255"/>
      <c r="G5976" s="255">
        <v>821</v>
      </c>
      <c r="H5976" s="255">
        <v>821</v>
      </c>
      <c r="I5976" s="255"/>
      <c r="J5976" s="255"/>
      <c r="K5976" s="76"/>
    </row>
    <row r="5977" spans="1:11">
      <c r="A5977" s="705"/>
      <c r="B5977" s="710"/>
      <c r="C5977" s="272"/>
      <c r="D5977" s="262">
        <v>149020119</v>
      </c>
      <c r="E5977" s="265"/>
      <c r="F5977" s="255"/>
      <c r="G5977" s="255">
        <v>349</v>
      </c>
      <c r="H5977" s="255">
        <v>349</v>
      </c>
      <c r="I5977" s="255"/>
      <c r="J5977" s="255"/>
      <c r="K5977" s="76"/>
    </row>
    <row r="5978" spans="1:11">
      <c r="A5978" s="705"/>
      <c r="B5978" s="710"/>
      <c r="C5978" s="272"/>
      <c r="D5978" s="262">
        <v>149020120</v>
      </c>
      <c r="E5978" s="265"/>
      <c r="F5978" s="255"/>
      <c r="G5978" s="255">
        <v>607</v>
      </c>
      <c r="H5978" s="255">
        <v>607</v>
      </c>
      <c r="I5978" s="255"/>
      <c r="J5978" s="255"/>
      <c r="K5978" s="76"/>
    </row>
    <row r="5979" spans="1:11">
      <c r="A5979" s="706"/>
      <c r="B5979" s="709"/>
      <c r="C5979" s="271"/>
      <c r="D5979" s="251" t="s">
        <v>2</v>
      </c>
      <c r="E5979" s="251"/>
      <c r="F5979" s="243"/>
      <c r="G5979" s="243">
        <v>1777</v>
      </c>
      <c r="H5979" s="252">
        <v>1777</v>
      </c>
      <c r="I5979" s="243"/>
      <c r="J5979" s="243">
        <v>3</v>
      </c>
      <c r="K5979" s="73">
        <v>3</v>
      </c>
    </row>
    <row r="5980" spans="1:11">
      <c r="A5980" s="704">
        <v>210</v>
      </c>
      <c r="B5980" s="714" t="s">
        <v>4728</v>
      </c>
      <c r="C5980" s="286" t="s">
        <v>4726</v>
      </c>
      <c r="D5980" s="262">
        <v>149020121</v>
      </c>
      <c r="E5980" s="265"/>
      <c r="F5980" s="255">
        <v>1255</v>
      </c>
      <c r="G5980" s="255"/>
      <c r="H5980" s="255">
        <v>1255</v>
      </c>
      <c r="I5980" s="255"/>
      <c r="J5980" s="255"/>
      <c r="K5980" s="76"/>
    </row>
    <row r="5981" spans="1:11">
      <c r="A5981" s="705"/>
      <c r="B5981" s="710"/>
      <c r="C5981" s="272"/>
      <c r="D5981" s="262">
        <v>149020122</v>
      </c>
      <c r="E5981" s="265"/>
      <c r="F5981" s="255">
        <v>518</v>
      </c>
      <c r="G5981" s="255"/>
      <c r="H5981" s="255">
        <v>518</v>
      </c>
      <c r="I5981" s="255"/>
      <c r="J5981" s="255"/>
      <c r="K5981" s="76"/>
    </row>
    <row r="5982" spans="1:11">
      <c r="A5982" s="705"/>
      <c r="B5982" s="710"/>
      <c r="C5982" s="272"/>
      <c r="D5982" s="262">
        <v>149020123</v>
      </c>
      <c r="E5982" s="265"/>
      <c r="F5982" s="255">
        <v>477</v>
      </c>
      <c r="G5982" s="255"/>
      <c r="H5982" s="255">
        <v>477</v>
      </c>
      <c r="I5982" s="255"/>
      <c r="J5982" s="255"/>
      <c r="K5982" s="76"/>
    </row>
    <row r="5983" spans="1:11">
      <c r="A5983" s="706"/>
      <c r="B5983" s="709"/>
      <c r="C5983" s="271"/>
      <c r="D5983" s="251" t="s">
        <v>2</v>
      </c>
      <c r="E5983" s="251"/>
      <c r="F5983" s="243">
        <v>2250</v>
      </c>
      <c r="G5983" s="243"/>
      <c r="H5983" s="252">
        <v>2250</v>
      </c>
      <c r="I5983" s="243">
        <v>4</v>
      </c>
      <c r="J5983" s="243"/>
      <c r="K5983" s="73">
        <v>4</v>
      </c>
    </row>
    <row r="5984" spans="1:11">
      <c r="A5984" s="704">
        <v>211</v>
      </c>
      <c r="B5984" s="714" t="s">
        <v>4727</v>
      </c>
      <c r="C5984" s="286" t="s">
        <v>4726</v>
      </c>
      <c r="D5984" s="262">
        <v>149020121</v>
      </c>
      <c r="E5984" s="265"/>
      <c r="F5984" s="255"/>
      <c r="G5984" s="255">
        <v>851</v>
      </c>
      <c r="H5984" s="255">
        <v>851</v>
      </c>
      <c r="I5984" s="255"/>
      <c r="J5984" s="255"/>
      <c r="K5984" s="76"/>
    </row>
    <row r="5985" spans="1:11">
      <c r="A5985" s="705"/>
      <c r="B5985" s="710"/>
      <c r="C5985" s="272"/>
      <c r="D5985" s="262">
        <v>149020122</v>
      </c>
      <c r="E5985" s="265"/>
      <c r="F5985" s="255"/>
      <c r="G5985" s="255">
        <v>390</v>
      </c>
      <c r="H5985" s="255">
        <v>390</v>
      </c>
      <c r="I5985" s="255"/>
      <c r="J5985" s="255"/>
      <c r="K5985" s="76"/>
    </row>
    <row r="5986" spans="1:11">
      <c r="A5986" s="705"/>
      <c r="B5986" s="710"/>
      <c r="C5986" s="272"/>
      <c r="D5986" s="262">
        <v>149020123</v>
      </c>
      <c r="E5986" s="265"/>
      <c r="F5986" s="255"/>
      <c r="G5986" s="255">
        <v>341</v>
      </c>
      <c r="H5986" s="255">
        <v>341</v>
      </c>
      <c r="I5986" s="255"/>
      <c r="J5986" s="255"/>
      <c r="K5986" s="76"/>
    </row>
    <row r="5987" spans="1:11">
      <c r="A5987" s="706"/>
      <c r="B5987" s="709"/>
      <c r="C5987" s="271"/>
      <c r="D5987" s="251" t="s">
        <v>2</v>
      </c>
      <c r="E5987" s="251"/>
      <c r="F5987" s="243"/>
      <c r="G5987" s="243">
        <v>1582</v>
      </c>
      <c r="H5987" s="252">
        <v>1582</v>
      </c>
      <c r="I5987" s="243"/>
      <c r="J5987" s="243">
        <v>3</v>
      </c>
      <c r="K5987" s="73">
        <v>3</v>
      </c>
    </row>
    <row r="5988" spans="1:11">
      <c r="A5988" s="704">
        <v>212</v>
      </c>
      <c r="B5988" s="714" t="s">
        <v>4725</v>
      </c>
      <c r="C5988" s="286" t="s">
        <v>4722</v>
      </c>
      <c r="D5988" s="262">
        <v>149020301</v>
      </c>
      <c r="E5988" s="265"/>
      <c r="F5988" s="255">
        <v>171</v>
      </c>
      <c r="G5988" s="255">
        <v>122</v>
      </c>
      <c r="H5988" s="255">
        <v>293</v>
      </c>
      <c r="I5988" s="255"/>
      <c r="J5988" s="255"/>
      <c r="K5988" s="76"/>
    </row>
    <row r="5989" spans="1:11">
      <c r="A5989" s="705"/>
      <c r="B5989" s="710"/>
      <c r="C5989" s="272"/>
      <c r="D5989" s="262">
        <v>149020302</v>
      </c>
      <c r="E5989" s="265"/>
      <c r="F5989" s="255">
        <v>242</v>
      </c>
      <c r="G5989" s="255">
        <v>199</v>
      </c>
      <c r="H5989" s="255">
        <v>441</v>
      </c>
      <c r="I5989" s="255"/>
      <c r="J5989" s="255"/>
      <c r="K5989" s="76"/>
    </row>
    <row r="5990" spans="1:11">
      <c r="A5990" s="705"/>
      <c r="B5990" s="710"/>
      <c r="C5990" s="272"/>
      <c r="D5990" s="262">
        <v>149020303</v>
      </c>
      <c r="E5990" s="265"/>
      <c r="F5990" s="255">
        <v>166</v>
      </c>
      <c r="G5990" s="255">
        <v>108</v>
      </c>
      <c r="H5990" s="255">
        <v>274</v>
      </c>
      <c r="I5990" s="255"/>
      <c r="J5990" s="255"/>
      <c r="K5990" s="76"/>
    </row>
    <row r="5991" spans="1:11">
      <c r="A5991" s="705"/>
      <c r="B5991" s="710"/>
      <c r="C5991" s="272"/>
      <c r="D5991" s="262">
        <v>149020304</v>
      </c>
      <c r="E5991" s="265"/>
      <c r="F5991" s="255">
        <v>257</v>
      </c>
      <c r="G5991" s="255">
        <v>202</v>
      </c>
      <c r="H5991" s="255">
        <v>459</v>
      </c>
      <c r="I5991" s="255"/>
      <c r="J5991" s="255"/>
      <c r="K5991" s="76"/>
    </row>
    <row r="5992" spans="1:11">
      <c r="A5992" s="705"/>
      <c r="B5992" s="710"/>
      <c r="C5992" s="272"/>
      <c r="D5992" s="262">
        <v>149020305</v>
      </c>
      <c r="E5992" s="265"/>
      <c r="F5992" s="274">
        <v>134</v>
      </c>
      <c r="G5992" s="255">
        <v>89</v>
      </c>
      <c r="H5992" s="255">
        <v>223</v>
      </c>
      <c r="I5992" s="254"/>
      <c r="J5992" s="254"/>
      <c r="K5992" s="76"/>
    </row>
    <row r="5993" spans="1:11">
      <c r="A5993" s="706"/>
      <c r="B5993" s="709"/>
      <c r="C5993" s="271"/>
      <c r="D5993" s="251" t="s">
        <v>2</v>
      </c>
      <c r="E5993" s="251"/>
      <c r="F5993" s="243">
        <v>970</v>
      </c>
      <c r="G5993" s="243">
        <v>720</v>
      </c>
      <c r="H5993" s="252">
        <v>1690</v>
      </c>
      <c r="I5993" s="243">
        <v>2</v>
      </c>
      <c r="J5993" s="243">
        <v>2</v>
      </c>
      <c r="K5993" s="73">
        <v>4</v>
      </c>
    </row>
    <row r="5994" spans="1:11">
      <c r="A5994" s="704">
        <v>213</v>
      </c>
      <c r="B5994" s="714" t="s">
        <v>4724</v>
      </c>
      <c r="C5994" s="286" t="s">
        <v>4722</v>
      </c>
      <c r="D5994" s="262">
        <v>149020306</v>
      </c>
      <c r="E5994" s="265"/>
      <c r="F5994" s="255">
        <v>220</v>
      </c>
      <c r="G5994" s="255"/>
      <c r="H5994" s="255">
        <v>220</v>
      </c>
      <c r="I5994" s="255"/>
      <c r="J5994" s="255"/>
      <c r="K5994" s="76"/>
    </row>
    <row r="5995" spans="1:11">
      <c r="A5995" s="705"/>
      <c r="B5995" s="710"/>
      <c r="C5995" s="272"/>
      <c r="D5995" s="262">
        <v>149020307</v>
      </c>
      <c r="E5995" s="265"/>
      <c r="F5995" s="255">
        <v>184</v>
      </c>
      <c r="G5995" s="255"/>
      <c r="H5995" s="255">
        <v>184</v>
      </c>
      <c r="I5995" s="255"/>
      <c r="J5995" s="255"/>
      <c r="K5995" s="76"/>
    </row>
    <row r="5996" spans="1:11">
      <c r="A5996" s="705"/>
      <c r="B5996" s="710"/>
      <c r="C5996" s="272"/>
      <c r="D5996" s="262">
        <v>149020308</v>
      </c>
      <c r="E5996" s="265"/>
      <c r="F5996" s="255">
        <v>206</v>
      </c>
      <c r="G5996" s="255"/>
      <c r="H5996" s="255">
        <v>206</v>
      </c>
      <c r="I5996" s="255"/>
      <c r="J5996" s="255"/>
      <c r="K5996" s="76"/>
    </row>
    <row r="5997" spans="1:11">
      <c r="A5997" s="705"/>
      <c r="B5997" s="710"/>
      <c r="C5997" s="272"/>
      <c r="D5997" s="262">
        <v>149020309</v>
      </c>
      <c r="E5997" s="265"/>
      <c r="F5997" s="255">
        <v>1021</v>
      </c>
      <c r="G5997" s="255"/>
      <c r="H5997" s="255">
        <v>1021</v>
      </c>
      <c r="I5997" s="254"/>
      <c r="J5997" s="254"/>
      <c r="K5997" s="76"/>
    </row>
    <row r="5998" spans="1:11">
      <c r="A5998" s="706"/>
      <c r="B5998" s="709"/>
      <c r="C5998" s="271"/>
      <c r="D5998" s="285" t="s">
        <v>2</v>
      </c>
      <c r="E5998" s="285"/>
      <c r="F5998" s="283">
        <v>1631</v>
      </c>
      <c r="G5998" s="283"/>
      <c r="H5998" s="284">
        <v>1631</v>
      </c>
      <c r="I5998" s="283">
        <v>3</v>
      </c>
      <c r="J5998" s="283"/>
      <c r="K5998" s="277">
        <v>3</v>
      </c>
    </row>
    <row r="5999" spans="1:11">
      <c r="A5999" s="704">
        <v>214</v>
      </c>
      <c r="B5999" s="714" t="s">
        <v>4723</v>
      </c>
      <c r="C5999" s="286" t="s">
        <v>4722</v>
      </c>
      <c r="D5999" s="262">
        <v>149020306</v>
      </c>
      <c r="E5999" s="265"/>
      <c r="F5999" s="255"/>
      <c r="G5999" s="255">
        <v>136</v>
      </c>
      <c r="H5999" s="255">
        <v>136</v>
      </c>
      <c r="I5999" s="255"/>
      <c r="J5999" s="255"/>
      <c r="K5999" s="76"/>
    </row>
    <row r="6000" spans="1:11">
      <c r="A6000" s="705"/>
      <c r="B6000" s="710"/>
      <c r="C6000" s="272"/>
      <c r="D6000" s="262">
        <v>149020307</v>
      </c>
      <c r="E6000" s="265"/>
      <c r="F6000" s="255"/>
      <c r="G6000" s="255">
        <v>157</v>
      </c>
      <c r="H6000" s="255">
        <v>157</v>
      </c>
      <c r="I6000" s="255"/>
      <c r="J6000" s="255"/>
      <c r="K6000" s="76"/>
    </row>
    <row r="6001" spans="1:11">
      <c r="A6001" s="705"/>
      <c r="B6001" s="710"/>
      <c r="C6001" s="272"/>
      <c r="D6001" s="262">
        <v>149020308</v>
      </c>
      <c r="E6001" s="265"/>
      <c r="F6001" s="255"/>
      <c r="G6001" s="255">
        <v>117</v>
      </c>
      <c r="H6001" s="255">
        <v>117</v>
      </c>
      <c r="I6001" s="255"/>
      <c r="J6001" s="255"/>
      <c r="K6001" s="76"/>
    </row>
    <row r="6002" spans="1:11">
      <c r="A6002" s="705"/>
      <c r="B6002" s="710"/>
      <c r="C6002" s="272"/>
      <c r="D6002" s="262">
        <v>149020309</v>
      </c>
      <c r="E6002" s="265"/>
      <c r="F6002" s="255"/>
      <c r="G6002" s="255">
        <v>736</v>
      </c>
      <c r="H6002" s="255">
        <v>736</v>
      </c>
      <c r="I6002" s="254"/>
      <c r="J6002" s="254"/>
      <c r="K6002" s="76"/>
    </row>
    <row r="6003" spans="1:11">
      <c r="A6003" s="706"/>
      <c r="B6003" s="709"/>
      <c r="C6003" s="271"/>
      <c r="D6003" s="285" t="s">
        <v>2</v>
      </c>
      <c r="E6003" s="285"/>
      <c r="F6003" s="283"/>
      <c r="G6003" s="283">
        <v>1146</v>
      </c>
      <c r="H6003" s="284">
        <v>1146</v>
      </c>
      <c r="I6003" s="283"/>
      <c r="J6003" s="283">
        <v>2</v>
      </c>
      <c r="K6003" s="277">
        <v>2</v>
      </c>
    </row>
    <row r="6004" spans="1:11">
      <c r="A6004" s="704">
        <v>215</v>
      </c>
      <c r="B6004" s="714" t="s">
        <v>4724</v>
      </c>
      <c r="C6004" s="286" t="s">
        <v>4722</v>
      </c>
      <c r="D6004" s="262">
        <v>149020310</v>
      </c>
      <c r="E6004" s="288"/>
      <c r="F6004" s="287">
        <v>271</v>
      </c>
      <c r="G6004" s="287"/>
      <c r="H6004" s="255">
        <v>271</v>
      </c>
      <c r="I6004" s="287"/>
      <c r="J6004" s="287"/>
      <c r="K6004" s="76"/>
    </row>
    <row r="6005" spans="1:11">
      <c r="A6005" s="705"/>
      <c r="B6005" s="710"/>
      <c r="C6005" s="272"/>
      <c r="D6005" s="262">
        <v>149020311</v>
      </c>
      <c r="E6005" s="288"/>
      <c r="F6005" s="287">
        <v>122</v>
      </c>
      <c r="G6005" s="287"/>
      <c r="H6005" s="255">
        <v>122</v>
      </c>
      <c r="I6005" s="287"/>
      <c r="J6005" s="287"/>
      <c r="K6005" s="76"/>
    </row>
    <row r="6006" spans="1:11">
      <c r="A6006" s="705"/>
      <c r="B6006" s="710"/>
      <c r="C6006" s="272"/>
      <c r="D6006" s="262">
        <v>149020312</v>
      </c>
      <c r="E6006" s="288"/>
      <c r="F6006" s="287">
        <v>130</v>
      </c>
      <c r="G6006" s="287"/>
      <c r="H6006" s="255">
        <v>130</v>
      </c>
      <c r="I6006" s="287"/>
      <c r="J6006" s="287"/>
      <c r="K6006" s="76"/>
    </row>
    <row r="6007" spans="1:11">
      <c r="A6007" s="705"/>
      <c r="B6007" s="710"/>
      <c r="C6007" s="272"/>
      <c r="D6007" s="262">
        <v>149020313</v>
      </c>
      <c r="E6007" s="288"/>
      <c r="F6007" s="287">
        <v>166</v>
      </c>
      <c r="G6007" s="287"/>
      <c r="H6007" s="255">
        <v>166</v>
      </c>
      <c r="I6007" s="287"/>
      <c r="J6007" s="287"/>
      <c r="K6007" s="76"/>
    </row>
    <row r="6008" spans="1:11">
      <c r="A6008" s="705"/>
      <c r="B6008" s="710"/>
      <c r="C6008" s="272"/>
      <c r="D6008" s="262">
        <v>149020314</v>
      </c>
      <c r="E6008" s="288"/>
      <c r="F6008" s="287">
        <v>277</v>
      </c>
      <c r="G6008" s="287"/>
      <c r="H6008" s="255">
        <v>277</v>
      </c>
      <c r="I6008" s="287"/>
      <c r="J6008" s="287"/>
      <c r="K6008" s="76"/>
    </row>
    <row r="6009" spans="1:11">
      <c r="A6009" s="705"/>
      <c r="B6009" s="710"/>
      <c r="C6009" s="272"/>
      <c r="D6009" s="262">
        <v>149020315</v>
      </c>
      <c r="E6009" s="288"/>
      <c r="F6009" s="287">
        <v>138</v>
      </c>
      <c r="G6009" s="287"/>
      <c r="H6009" s="255">
        <v>138</v>
      </c>
      <c r="I6009" s="287"/>
      <c r="J6009" s="287"/>
      <c r="K6009" s="76"/>
    </row>
    <row r="6010" spans="1:11">
      <c r="A6010" s="705"/>
      <c r="B6010" s="710"/>
      <c r="C6010" s="272"/>
      <c r="D6010" s="262">
        <v>149020316</v>
      </c>
      <c r="E6010" s="288"/>
      <c r="F6010" s="287">
        <v>184</v>
      </c>
      <c r="G6010" s="287"/>
      <c r="H6010" s="255">
        <v>184</v>
      </c>
      <c r="I6010" s="287"/>
      <c r="J6010" s="287"/>
      <c r="K6010" s="76"/>
    </row>
    <row r="6011" spans="1:11">
      <c r="A6011" s="705"/>
      <c r="B6011" s="710"/>
      <c r="C6011" s="272"/>
      <c r="D6011" s="262">
        <v>149020317</v>
      </c>
      <c r="E6011" s="288"/>
      <c r="F6011" s="287">
        <v>226</v>
      </c>
      <c r="G6011" s="287"/>
      <c r="H6011" s="255">
        <v>226</v>
      </c>
      <c r="I6011" s="287"/>
      <c r="J6011" s="287"/>
      <c r="K6011" s="76"/>
    </row>
    <row r="6012" spans="1:11">
      <c r="A6012" s="705"/>
      <c r="B6012" s="710"/>
      <c r="C6012" s="272"/>
      <c r="D6012" s="262">
        <v>149020318</v>
      </c>
      <c r="E6012" s="288"/>
      <c r="F6012" s="287">
        <v>209</v>
      </c>
      <c r="G6012" s="287"/>
      <c r="H6012" s="255">
        <v>209</v>
      </c>
      <c r="I6012" s="287"/>
      <c r="J6012" s="287"/>
      <c r="K6012" s="76"/>
    </row>
    <row r="6013" spans="1:11">
      <c r="A6013" s="705"/>
      <c r="B6013" s="710"/>
      <c r="C6013" s="272"/>
      <c r="D6013" s="262">
        <v>149020319</v>
      </c>
      <c r="E6013" s="265"/>
      <c r="F6013" s="255">
        <v>296</v>
      </c>
      <c r="G6013" s="255"/>
      <c r="H6013" s="255">
        <v>296</v>
      </c>
      <c r="I6013" s="254"/>
      <c r="J6013" s="254"/>
      <c r="K6013" s="76"/>
    </row>
    <row r="6014" spans="1:11">
      <c r="A6014" s="706"/>
      <c r="B6014" s="709"/>
      <c r="C6014" s="271"/>
      <c r="D6014" s="285" t="s">
        <v>2</v>
      </c>
      <c r="E6014" s="285"/>
      <c r="F6014" s="283">
        <v>2019</v>
      </c>
      <c r="G6014" s="283"/>
      <c r="H6014" s="283">
        <v>2019</v>
      </c>
      <c r="I6014" s="283">
        <v>4</v>
      </c>
      <c r="J6014" s="283"/>
      <c r="K6014" s="277">
        <v>4</v>
      </c>
    </row>
    <row r="6015" spans="1:11">
      <c r="A6015" s="704">
        <v>216</v>
      </c>
      <c r="B6015" s="714" t="s">
        <v>4723</v>
      </c>
      <c r="C6015" s="286" t="s">
        <v>4722</v>
      </c>
      <c r="D6015" s="262">
        <v>149020310</v>
      </c>
      <c r="E6015" s="265"/>
      <c r="F6015" s="255"/>
      <c r="G6015" s="255">
        <v>215</v>
      </c>
      <c r="H6015" s="255">
        <v>215</v>
      </c>
      <c r="I6015" s="255"/>
      <c r="J6015" s="255"/>
      <c r="K6015" s="76"/>
    </row>
    <row r="6016" spans="1:11">
      <c r="A6016" s="705"/>
      <c r="B6016" s="710"/>
      <c r="C6016" s="272"/>
      <c r="D6016" s="262">
        <v>149020311</v>
      </c>
      <c r="E6016" s="265"/>
      <c r="F6016" s="255"/>
      <c r="G6016" s="255">
        <v>107</v>
      </c>
      <c r="H6016" s="255">
        <v>107</v>
      </c>
      <c r="I6016" s="255"/>
      <c r="J6016" s="255"/>
      <c r="K6016" s="76"/>
    </row>
    <row r="6017" spans="1:11">
      <c r="A6017" s="705"/>
      <c r="B6017" s="710"/>
      <c r="C6017" s="272"/>
      <c r="D6017" s="262">
        <v>149020312</v>
      </c>
      <c r="E6017" s="265"/>
      <c r="F6017" s="255"/>
      <c r="G6017" s="255">
        <v>123</v>
      </c>
      <c r="H6017" s="255">
        <v>123</v>
      </c>
      <c r="I6017" s="255"/>
      <c r="J6017" s="255"/>
      <c r="K6017" s="76"/>
    </row>
    <row r="6018" spans="1:11">
      <c r="A6018" s="705"/>
      <c r="B6018" s="710"/>
      <c r="C6018" s="272"/>
      <c r="D6018" s="262">
        <v>149020313</v>
      </c>
      <c r="E6018" s="265"/>
      <c r="F6018" s="255"/>
      <c r="G6018" s="255">
        <v>141</v>
      </c>
      <c r="H6018" s="255">
        <v>141</v>
      </c>
      <c r="I6018" s="255"/>
      <c r="J6018" s="255"/>
      <c r="K6018" s="76"/>
    </row>
    <row r="6019" spans="1:11">
      <c r="A6019" s="705"/>
      <c r="B6019" s="710"/>
      <c r="C6019" s="272"/>
      <c r="D6019" s="262">
        <v>149020314</v>
      </c>
      <c r="E6019" s="265"/>
      <c r="F6019" s="255"/>
      <c r="G6019" s="255">
        <v>180</v>
      </c>
      <c r="H6019" s="255">
        <v>180</v>
      </c>
      <c r="I6019" s="255"/>
      <c r="J6019" s="255"/>
      <c r="K6019" s="76"/>
    </row>
    <row r="6020" spans="1:11">
      <c r="A6020" s="705"/>
      <c r="B6020" s="710"/>
      <c r="C6020" s="272"/>
      <c r="D6020" s="262">
        <v>149020315</v>
      </c>
      <c r="E6020" s="265"/>
      <c r="F6020" s="255"/>
      <c r="G6020" s="255">
        <v>101</v>
      </c>
      <c r="H6020" s="255">
        <v>101</v>
      </c>
      <c r="I6020" s="255"/>
      <c r="J6020" s="255"/>
      <c r="K6020" s="76"/>
    </row>
    <row r="6021" spans="1:11">
      <c r="A6021" s="705"/>
      <c r="B6021" s="710"/>
      <c r="C6021" s="272"/>
      <c r="D6021" s="262">
        <v>149020316</v>
      </c>
      <c r="E6021" s="265"/>
      <c r="F6021" s="255"/>
      <c r="G6021" s="255">
        <v>135</v>
      </c>
      <c r="H6021" s="255">
        <v>135</v>
      </c>
      <c r="I6021" s="255"/>
      <c r="J6021" s="255"/>
      <c r="K6021" s="76"/>
    </row>
    <row r="6022" spans="1:11">
      <c r="A6022" s="705"/>
      <c r="B6022" s="710"/>
      <c r="C6022" s="272"/>
      <c r="D6022" s="262">
        <v>149020317</v>
      </c>
      <c r="E6022" s="265"/>
      <c r="F6022" s="255"/>
      <c r="G6022" s="255">
        <v>163</v>
      </c>
      <c r="H6022" s="255">
        <v>163</v>
      </c>
      <c r="I6022" s="255"/>
      <c r="J6022" s="255"/>
      <c r="K6022" s="76"/>
    </row>
    <row r="6023" spans="1:11">
      <c r="A6023" s="705"/>
      <c r="B6023" s="710"/>
      <c r="C6023" s="272"/>
      <c r="D6023" s="262">
        <v>149020318</v>
      </c>
      <c r="E6023" s="265"/>
      <c r="F6023" s="255"/>
      <c r="G6023" s="255">
        <v>145</v>
      </c>
      <c r="H6023" s="255">
        <v>145</v>
      </c>
      <c r="I6023" s="255"/>
      <c r="J6023" s="255"/>
      <c r="K6023" s="76"/>
    </row>
    <row r="6024" spans="1:11">
      <c r="A6024" s="705"/>
      <c r="B6024" s="710"/>
      <c r="C6024" s="272"/>
      <c r="D6024" s="262">
        <v>149020319</v>
      </c>
      <c r="E6024" s="265"/>
      <c r="F6024" s="255"/>
      <c r="G6024" s="255">
        <v>199</v>
      </c>
      <c r="H6024" s="255">
        <v>199</v>
      </c>
      <c r="I6024" s="254"/>
      <c r="J6024" s="254"/>
      <c r="K6024" s="76"/>
    </row>
    <row r="6025" spans="1:11">
      <c r="A6025" s="706"/>
      <c r="B6025" s="709"/>
      <c r="C6025" s="271"/>
      <c r="D6025" s="285" t="s">
        <v>2</v>
      </c>
      <c r="E6025" s="285"/>
      <c r="F6025" s="283"/>
      <c r="G6025" s="283">
        <v>1509</v>
      </c>
      <c r="H6025" s="284">
        <v>1509</v>
      </c>
      <c r="I6025" s="283"/>
      <c r="J6025" s="283">
        <v>3</v>
      </c>
      <c r="K6025" s="277">
        <v>3</v>
      </c>
    </row>
    <row r="6026" spans="1:11">
      <c r="A6026" s="704">
        <v>217</v>
      </c>
      <c r="B6026" s="714" t="s">
        <v>4718</v>
      </c>
      <c r="C6026" s="286" t="s">
        <v>4716</v>
      </c>
      <c r="D6026" s="262">
        <v>149020201</v>
      </c>
      <c r="E6026" s="265"/>
      <c r="F6026" s="255">
        <v>153</v>
      </c>
      <c r="G6026" s="255"/>
      <c r="H6026" s="255">
        <v>153</v>
      </c>
      <c r="I6026" s="255"/>
      <c r="J6026" s="255"/>
      <c r="K6026" s="76"/>
    </row>
    <row r="6027" spans="1:11">
      <c r="A6027" s="705"/>
      <c r="B6027" s="710"/>
      <c r="C6027" s="272"/>
      <c r="D6027" s="262">
        <v>149020202</v>
      </c>
      <c r="E6027" s="265"/>
      <c r="F6027" s="255">
        <v>160</v>
      </c>
      <c r="G6027" s="255"/>
      <c r="H6027" s="255">
        <v>160</v>
      </c>
      <c r="I6027" s="255"/>
      <c r="J6027" s="255"/>
      <c r="K6027" s="76"/>
    </row>
    <row r="6028" spans="1:11">
      <c r="A6028" s="705"/>
      <c r="B6028" s="710"/>
      <c r="C6028" s="272"/>
      <c r="D6028" s="262">
        <v>149020203</v>
      </c>
      <c r="E6028" s="265"/>
      <c r="F6028" s="255">
        <v>184</v>
      </c>
      <c r="G6028" s="255"/>
      <c r="H6028" s="255">
        <v>184</v>
      </c>
      <c r="I6028" s="255"/>
      <c r="J6028" s="255"/>
      <c r="K6028" s="76"/>
    </row>
    <row r="6029" spans="1:11">
      <c r="A6029" s="705"/>
      <c r="B6029" s="710"/>
      <c r="C6029" s="272"/>
      <c r="D6029" s="262">
        <v>149020204</v>
      </c>
      <c r="E6029" s="265"/>
      <c r="F6029" s="255">
        <v>423</v>
      </c>
      <c r="G6029" s="255"/>
      <c r="H6029" s="255">
        <v>423</v>
      </c>
      <c r="I6029" s="255"/>
      <c r="J6029" s="255"/>
      <c r="K6029" s="76"/>
    </row>
    <row r="6030" spans="1:11">
      <c r="A6030" s="705"/>
      <c r="B6030" s="710"/>
      <c r="C6030" s="272"/>
      <c r="D6030" s="262">
        <v>149020205</v>
      </c>
      <c r="E6030" s="265"/>
      <c r="F6030" s="255">
        <v>311</v>
      </c>
      <c r="G6030" s="255"/>
      <c r="H6030" s="255">
        <v>311</v>
      </c>
      <c r="I6030" s="255"/>
      <c r="J6030" s="255"/>
      <c r="K6030" s="76"/>
    </row>
    <row r="6031" spans="1:11">
      <c r="A6031" s="705"/>
      <c r="B6031" s="710"/>
      <c r="C6031" s="272"/>
      <c r="D6031" s="262">
        <v>149020206</v>
      </c>
      <c r="E6031" s="265"/>
      <c r="F6031" s="255">
        <v>337</v>
      </c>
      <c r="G6031" s="255"/>
      <c r="H6031" s="255">
        <v>337</v>
      </c>
      <c r="I6031" s="255"/>
      <c r="J6031" s="255"/>
      <c r="K6031" s="76"/>
    </row>
    <row r="6032" spans="1:11">
      <c r="A6032" s="706"/>
      <c r="B6032" s="709"/>
      <c r="C6032" s="271"/>
      <c r="D6032" s="285" t="s">
        <v>2</v>
      </c>
      <c r="E6032" s="285"/>
      <c r="F6032" s="283">
        <v>1568</v>
      </c>
      <c r="G6032" s="283"/>
      <c r="H6032" s="284">
        <v>1568</v>
      </c>
      <c r="I6032" s="283">
        <v>3</v>
      </c>
      <c r="J6032" s="283"/>
      <c r="K6032" s="277">
        <v>3</v>
      </c>
    </row>
    <row r="6033" spans="1:11">
      <c r="A6033" s="704">
        <v>218</v>
      </c>
      <c r="B6033" s="714" t="s">
        <v>4717</v>
      </c>
      <c r="C6033" s="286" t="s">
        <v>4716</v>
      </c>
      <c r="D6033" s="262">
        <v>149020201</v>
      </c>
      <c r="E6033" s="265"/>
      <c r="F6033" s="255"/>
      <c r="G6033" s="255">
        <v>137</v>
      </c>
      <c r="H6033" s="255">
        <v>137</v>
      </c>
      <c r="I6033" s="255"/>
      <c r="J6033" s="255"/>
      <c r="K6033" s="76"/>
    </row>
    <row r="6034" spans="1:11">
      <c r="A6034" s="705"/>
      <c r="B6034" s="710"/>
      <c r="C6034" s="272"/>
      <c r="D6034" s="262">
        <v>149020202</v>
      </c>
      <c r="E6034" s="265"/>
      <c r="F6034" s="255"/>
      <c r="G6034" s="255">
        <v>160</v>
      </c>
      <c r="H6034" s="255">
        <v>160</v>
      </c>
      <c r="I6034" s="255"/>
      <c r="J6034" s="255"/>
      <c r="K6034" s="76"/>
    </row>
    <row r="6035" spans="1:11">
      <c r="A6035" s="705"/>
      <c r="B6035" s="710"/>
      <c r="C6035" s="272"/>
      <c r="D6035" s="262">
        <v>149020203</v>
      </c>
      <c r="E6035" s="265"/>
      <c r="F6035" s="255"/>
      <c r="G6035" s="255">
        <v>132</v>
      </c>
      <c r="H6035" s="255">
        <v>132</v>
      </c>
      <c r="I6035" s="255"/>
      <c r="J6035" s="255"/>
      <c r="K6035" s="76"/>
    </row>
    <row r="6036" spans="1:11">
      <c r="A6036" s="705"/>
      <c r="B6036" s="710"/>
      <c r="C6036" s="272"/>
      <c r="D6036" s="262">
        <v>149020204</v>
      </c>
      <c r="E6036" s="265"/>
      <c r="F6036" s="255"/>
      <c r="G6036" s="255">
        <v>339</v>
      </c>
      <c r="H6036" s="255">
        <v>339</v>
      </c>
      <c r="I6036" s="255"/>
      <c r="J6036" s="255"/>
      <c r="K6036" s="76"/>
    </row>
    <row r="6037" spans="1:11">
      <c r="A6037" s="705"/>
      <c r="B6037" s="710"/>
      <c r="C6037" s="272"/>
      <c r="D6037" s="262">
        <v>149020205</v>
      </c>
      <c r="E6037" s="265"/>
      <c r="F6037" s="255"/>
      <c r="G6037" s="255">
        <v>255</v>
      </c>
      <c r="H6037" s="255">
        <v>255</v>
      </c>
      <c r="I6037" s="255"/>
      <c r="J6037" s="255"/>
      <c r="K6037" s="76"/>
    </row>
    <row r="6038" spans="1:11">
      <c r="A6038" s="705"/>
      <c r="B6038" s="710"/>
      <c r="C6038" s="272"/>
      <c r="D6038" s="262">
        <v>149020206</v>
      </c>
      <c r="E6038" s="265"/>
      <c r="F6038" s="255"/>
      <c r="G6038" s="255">
        <v>238</v>
      </c>
      <c r="H6038" s="255">
        <v>238</v>
      </c>
      <c r="I6038" s="255"/>
      <c r="J6038" s="255"/>
      <c r="K6038" s="76"/>
    </row>
    <row r="6039" spans="1:11">
      <c r="A6039" s="706"/>
      <c r="B6039" s="709"/>
      <c r="C6039" s="271"/>
      <c r="D6039" s="285" t="s">
        <v>2</v>
      </c>
      <c r="E6039" s="285"/>
      <c r="F6039" s="283"/>
      <c r="G6039" s="283">
        <v>1261</v>
      </c>
      <c r="H6039" s="284">
        <v>1261</v>
      </c>
      <c r="I6039" s="283"/>
      <c r="J6039" s="283">
        <v>3</v>
      </c>
      <c r="K6039" s="277">
        <v>3</v>
      </c>
    </row>
    <row r="6040" spans="1:11">
      <c r="A6040" s="704">
        <v>219</v>
      </c>
      <c r="B6040" s="714" t="s">
        <v>4721</v>
      </c>
      <c r="C6040" s="286" t="s">
        <v>4716</v>
      </c>
      <c r="D6040" s="262">
        <v>149020207</v>
      </c>
      <c r="E6040" s="265"/>
      <c r="F6040" s="255">
        <v>794</v>
      </c>
      <c r="G6040" s="255"/>
      <c r="H6040" s="255">
        <v>794</v>
      </c>
      <c r="I6040" s="255"/>
      <c r="J6040" s="255"/>
      <c r="K6040" s="76"/>
    </row>
    <row r="6041" spans="1:11">
      <c r="A6041" s="705"/>
      <c r="B6041" s="710"/>
      <c r="C6041" s="272"/>
      <c r="D6041" s="262">
        <v>149020208</v>
      </c>
      <c r="E6041" s="265"/>
      <c r="F6041" s="255">
        <v>406</v>
      </c>
      <c r="G6041" s="255"/>
      <c r="H6041" s="255">
        <v>406</v>
      </c>
      <c r="I6041" s="255"/>
      <c r="J6041" s="255"/>
      <c r="K6041" s="76"/>
    </row>
    <row r="6042" spans="1:11">
      <c r="A6042" s="705"/>
      <c r="B6042" s="710"/>
      <c r="C6042" s="272"/>
      <c r="D6042" s="262">
        <v>149020209</v>
      </c>
      <c r="E6042" s="265"/>
      <c r="F6042" s="255">
        <v>175</v>
      </c>
      <c r="G6042" s="255"/>
      <c r="H6042" s="255">
        <v>175</v>
      </c>
      <c r="I6042" s="255"/>
      <c r="J6042" s="255"/>
      <c r="K6042" s="76"/>
    </row>
    <row r="6043" spans="1:11">
      <c r="A6043" s="706"/>
      <c r="B6043" s="709"/>
      <c r="C6043" s="271"/>
      <c r="D6043" s="285" t="s">
        <v>2</v>
      </c>
      <c r="E6043" s="285"/>
      <c r="F6043" s="283">
        <v>1375</v>
      </c>
      <c r="G6043" s="283"/>
      <c r="H6043" s="284">
        <v>1375</v>
      </c>
      <c r="I6043" s="283">
        <v>3</v>
      </c>
      <c r="J6043" s="283"/>
      <c r="K6043" s="277">
        <v>3</v>
      </c>
    </row>
    <row r="6044" spans="1:11">
      <c r="A6044" s="704">
        <v>220</v>
      </c>
      <c r="B6044" s="714" t="s">
        <v>4720</v>
      </c>
      <c r="C6044" s="286" t="s">
        <v>4716</v>
      </c>
      <c r="D6044" s="262">
        <v>149020207</v>
      </c>
      <c r="E6044" s="265"/>
      <c r="F6044" s="255"/>
      <c r="G6044" s="255">
        <v>601</v>
      </c>
      <c r="H6044" s="255">
        <v>601</v>
      </c>
      <c r="I6044" s="255"/>
      <c r="J6044" s="255"/>
      <c r="K6044" s="76"/>
    </row>
    <row r="6045" spans="1:11">
      <c r="A6045" s="705"/>
      <c r="B6045" s="710"/>
      <c r="C6045" s="272"/>
      <c r="D6045" s="262">
        <v>149020208</v>
      </c>
      <c r="E6045" s="265"/>
      <c r="F6045" s="255"/>
      <c r="G6045" s="255">
        <v>323</v>
      </c>
      <c r="H6045" s="255">
        <v>323</v>
      </c>
      <c r="I6045" s="255"/>
      <c r="J6045" s="255"/>
      <c r="K6045" s="76"/>
    </row>
    <row r="6046" spans="1:11">
      <c r="A6046" s="705"/>
      <c r="B6046" s="710"/>
      <c r="C6046" s="272"/>
      <c r="D6046" s="262">
        <v>149020209</v>
      </c>
      <c r="E6046" s="265"/>
      <c r="F6046" s="255"/>
      <c r="G6046" s="255">
        <v>135</v>
      </c>
      <c r="H6046" s="255">
        <v>135</v>
      </c>
      <c r="I6046" s="255"/>
      <c r="J6046" s="255"/>
      <c r="K6046" s="76"/>
    </row>
    <row r="6047" spans="1:11">
      <c r="A6047" s="706"/>
      <c r="B6047" s="709"/>
      <c r="C6047" s="271"/>
      <c r="D6047" s="285" t="s">
        <v>2</v>
      </c>
      <c r="E6047" s="285"/>
      <c r="F6047" s="283"/>
      <c r="G6047" s="283">
        <v>1059</v>
      </c>
      <c r="H6047" s="284">
        <v>1059</v>
      </c>
      <c r="I6047" s="283"/>
      <c r="J6047" s="283">
        <v>2</v>
      </c>
      <c r="K6047" s="277">
        <v>2</v>
      </c>
    </row>
    <row r="6048" spans="1:11">
      <c r="A6048" s="704">
        <v>221</v>
      </c>
      <c r="B6048" s="714" t="s">
        <v>4719</v>
      </c>
      <c r="C6048" s="286" t="s">
        <v>4716</v>
      </c>
      <c r="D6048" s="262">
        <v>149020210</v>
      </c>
      <c r="E6048" s="265"/>
      <c r="F6048" s="255">
        <v>753</v>
      </c>
      <c r="G6048" s="255">
        <v>648</v>
      </c>
      <c r="H6048" s="255">
        <v>1401</v>
      </c>
      <c r="I6048" s="255"/>
      <c r="J6048" s="255"/>
      <c r="K6048" s="76"/>
    </row>
    <row r="6049" spans="1:11">
      <c r="A6049" s="705"/>
      <c r="B6049" s="710"/>
      <c r="C6049" s="272"/>
      <c r="D6049" s="262">
        <v>149020211</v>
      </c>
      <c r="E6049" s="265"/>
      <c r="F6049" s="255">
        <v>349</v>
      </c>
      <c r="G6049" s="255">
        <v>287</v>
      </c>
      <c r="H6049" s="255">
        <v>636</v>
      </c>
      <c r="I6049" s="255"/>
      <c r="J6049" s="255"/>
      <c r="K6049" s="76"/>
    </row>
    <row r="6050" spans="1:11">
      <c r="A6050" s="706"/>
      <c r="B6050" s="709"/>
      <c r="C6050" s="271"/>
      <c r="D6050" s="285" t="s">
        <v>2</v>
      </c>
      <c r="E6050" s="285"/>
      <c r="F6050" s="283">
        <v>1102</v>
      </c>
      <c r="G6050" s="283">
        <v>935</v>
      </c>
      <c r="H6050" s="284">
        <v>2037</v>
      </c>
      <c r="I6050" s="283">
        <v>2</v>
      </c>
      <c r="J6050" s="283">
        <v>2</v>
      </c>
      <c r="K6050" s="277">
        <v>4</v>
      </c>
    </row>
    <row r="6051" spans="1:11">
      <c r="A6051" s="704">
        <v>222</v>
      </c>
      <c r="B6051" s="714" t="s">
        <v>4718</v>
      </c>
      <c r="C6051" s="286" t="s">
        <v>4716</v>
      </c>
      <c r="D6051" s="262">
        <v>149020212</v>
      </c>
      <c r="E6051" s="265"/>
      <c r="F6051" s="255">
        <v>151</v>
      </c>
      <c r="G6051" s="255"/>
      <c r="H6051" s="255">
        <v>151</v>
      </c>
      <c r="I6051" s="255"/>
      <c r="J6051" s="255"/>
      <c r="K6051" s="76"/>
    </row>
    <row r="6052" spans="1:11">
      <c r="A6052" s="705"/>
      <c r="B6052" s="710"/>
      <c r="C6052" s="272"/>
      <c r="D6052" s="262">
        <v>149020213</v>
      </c>
      <c r="E6052" s="265"/>
      <c r="F6052" s="255">
        <v>320</v>
      </c>
      <c r="G6052" s="255"/>
      <c r="H6052" s="255">
        <v>320</v>
      </c>
      <c r="I6052" s="254"/>
      <c r="J6052" s="254"/>
      <c r="K6052" s="76"/>
    </row>
    <row r="6053" spans="1:11">
      <c r="A6053" s="705"/>
      <c r="B6053" s="710"/>
      <c r="C6053" s="272"/>
      <c r="D6053" s="262">
        <v>149020214</v>
      </c>
      <c r="E6053" s="265"/>
      <c r="F6053" s="255">
        <v>290</v>
      </c>
      <c r="G6053" s="255"/>
      <c r="H6053" s="255">
        <v>290</v>
      </c>
      <c r="I6053" s="254"/>
      <c r="J6053" s="254"/>
      <c r="K6053" s="76"/>
    </row>
    <row r="6054" spans="1:11">
      <c r="A6054" s="705"/>
      <c r="B6054" s="710"/>
      <c r="C6054" s="272"/>
      <c r="D6054" s="262">
        <v>149020215</v>
      </c>
      <c r="E6054" s="265"/>
      <c r="F6054" s="255">
        <v>213</v>
      </c>
      <c r="G6054" s="255"/>
      <c r="H6054" s="255">
        <v>213</v>
      </c>
      <c r="I6054" s="254"/>
      <c r="J6054" s="254"/>
      <c r="K6054" s="76"/>
    </row>
    <row r="6055" spans="1:11">
      <c r="A6055" s="705"/>
      <c r="B6055" s="710"/>
      <c r="C6055" s="272"/>
      <c r="D6055" s="262">
        <v>149020216</v>
      </c>
      <c r="E6055" s="265"/>
      <c r="F6055" s="255">
        <v>61</v>
      </c>
      <c r="G6055" s="255"/>
      <c r="H6055" s="255">
        <v>61</v>
      </c>
      <c r="I6055" s="254"/>
      <c r="J6055" s="254"/>
      <c r="K6055" s="76"/>
    </row>
    <row r="6056" spans="1:11">
      <c r="A6056" s="705"/>
      <c r="B6056" s="710"/>
      <c r="C6056" s="272"/>
      <c r="D6056" s="262">
        <v>149020217</v>
      </c>
      <c r="E6056" s="265"/>
      <c r="F6056" s="255">
        <v>269</v>
      </c>
      <c r="G6056" s="255"/>
      <c r="H6056" s="255">
        <v>269</v>
      </c>
      <c r="I6056" s="254"/>
      <c r="J6056" s="254"/>
      <c r="K6056" s="76"/>
    </row>
    <row r="6057" spans="1:11">
      <c r="A6057" s="705"/>
      <c r="B6057" s="710"/>
      <c r="C6057" s="272"/>
      <c r="D6057" s="262">
        <v>149020218</v>
      </c>
      <c r="E6057" s="265"/>
      <c r="F6057" s="255">
        <v>198</v>
      </c>
      <c r="G6057" s="255"/>
      <c r="H6057" s="255">
        <v>198</v>
      </c>
      <c r="I6057" s="254"/>
      <c r="J6057" s="254"/>
      <c r="K6057" s="76"/>
    </row>
    <row r="6058" spans="1:11">
      <c r="A6058" s="706"/>
      <c r="B6058" s="709"/>
      <c r="C6058" s="271"/>
      <c r="D6058" s="285" t="s">
        <v>2</v>
      </c>
      <c r="E6058" s="285"/>
      <c r="F6058" s="283">
        <v>1502</v>
      </c>
      <c r="G6058" s="283"/>
      <c r="H6058" s="284">
        <v>1502</v>
      </c>
      <c r="I6058" s="283">
        <v>3</v>
      </c>
      <c r="J6058" s="283"/>
      <c r="K6058" s="277">
        <v>3</v>
      </c>
    </row>
    <row r="6059" spans="1:11">
      <c r="A6059" s="704">
        <v>223</v>
      </c>
      <c r="B6059" s="714" t="s">
        <v>4717</v>
      </c>
      <c r="C6059" s="286" t="s">
        <v>4716</v>
      </c>
      <c r="D6059" s="262">
        <v>149020212</v>
      </c>
      <c r="E6059" s="265"/>
      <c r="F6059" s="255"/>
      <c r="G6059" s="255">
        <v>109</v>
      </c>
      <c r="H6059" s="255">
        <v>109</v>
      </c>
      <c r="I6059" s="255"/>
      <c r="J6059" s="255"/>
      <c r="K6059" s="76"/>
    </row>
    <row r="6060" spans="1:11">
      <c r="A6060" s="705"/>
      <c r="B6060" s="710"/>
      <c r="C6060" s="272"/>
      <c r="D6060" s="262">
        <v>149020213</v>
      </c>
      <c r="E6060" s="265"/>
      <c r="F6060" s="255"/>
      <c r="G6060" s="255">
        <v>239</v>
      </c>
      <c r="H6060" s="255">
        <v>239</v>
      </c>
      <c r="I6060" s="254"/>
      <c r="J6060" s="254"/>
      <c r="K6060" s="76"/>
    </row>
    <row r="6061" spans="1:11">
      <c r="A6061" s="705"/>
      <c r="B6061" s="710"/>
      <c r="C6061" s="272"/>
      <c r="D6061" s="262">
        <v>149020214</v>
      </c>
      <c r="E6061" s="265"/>
      <c r="F6061" s="255"/>
      <c r="G6061" s="255">
        <v>258</v>
      </c>
      <c r="H6061" s="255">
        <v>258</v>
      </c>
      <c r="I6061" s="254"/>
      <c r="J6061" s="254"/>
      <c r="K6061" s="76"/>
    </row>
    <row r="6062" spans="1:11">
      <c r="A6062" s="705"/>
      <c r="B6062" s="710"/>
      <c r="C6062" s="272"/>
      <c r="D6062" s="262">
        <v>149020215</v>
      </c>
      <c r="E6062" s="265"/>
      <c r="F6062" s="255"/>
      <c r="G6062" s="255">
        <v>131</v>
      </c>
      <c r="H6062" s="255">
        <v>131</v>
      </c>
      <c r="I6062" s="254"/>
      <c r="J6062" s="254"/>
      <c r="K6062" s="76"/>
    </row>
    <row r="6063" spans="1:11">
      <c r="A6063" s="705"/>
      <c r="B6063" s="710"/>
      <c r="C6063" s="272"/>
      <c r="D6063" s="262">
        <v>149020216</v>
      </c>
      <c r="E6063" s="265"/>
      <c r="F6063" s="255"/>
      <c r="G6063" s="255">
        <v>52</v>
      </c>
      <c r="H6063" s="255">
        <v>52</v>
      </c>
      <c r="I6063" s="254"/>
      <c r="J6063" s="254"/>
      <c r="K6063" s="76"/>
    </row>
    <row r="6064" spans="1:11">
      <c r="A6064" s="705"/>
      <c r="B6064" s="710"/>
      <c r="C6064" s="272"/>
      <c r="D6064" s="262">
        <v>149020217</v>
      </c>
      <c r="E6064" s="265"/>
      <c r="F6064" s="255"/>
      <c r="G6064" s="255">
        <v>209</v>
      </c>
      <c r="H6064" s="255">
        <v>209</v>
      </c>
      <c r="I6064" s="254"/>
      <c r="J6064" s="254"/>
      <c r="K6064" s="76"/>
    </row>
    <row r="6065" spans="1:11">
      <c r="A6065" s="705"/>
      <c r="B6065" s="710"/>
      <c r="C6065" s="272"/>
      <c r="D6065" s="262">
        <v>149020218</v>
      </c>
      <c r="E6065" s="265"/>
      <c r="F6065" s="255"/>
      <c r="G6065" s="255">
        <v>182</v>
      </c>
      <c r="H6065" s="255">
        <v>182</v>
      </c>
      <c r="I6065" s="254"/>
      <c r="J6065" s="254"/>
      <c r="K6065" s="76"/>
    </row>
    <row r="6066" spans="1:11">
      <c r="A6066" s="706"/>
      <c r="B6066" s="709"/>
      <c r="C6066" s="271"/>
      <c r="D6066" s="285" t="s">
        <v>2</v>
      </c>
      <c r="E6066" s="285"/>
      <c r="F6066" s="283"/>
      <c r="G6066" s="283">
        <v>1180</v>
      </c>
      <c r="H6066" s="284">
        <v>1180</v>
      </c>
      <c r="I6066" s="283"/>
      <c r="J6066" s="283">
        <v>2</v>
      </c>
      <c r="K6066" s="277">
        <v>2</v>
      </c>
    </row>
    <row r="6067" spans="1:11">
      <c r="A6067" s="704">
        <v>224</v>
      </c>
      <c r="B6067" s="707" t="s">
        <v>4715</v>
      </c>
      <c r="C6067" s="280" t="s">
        <v>4713</v>
      </c>
      <c r="D6067" s="262">
        <v>149030501</v>
      </c>
      <c r="E6067" s="265"/>
      <c r="F6067" s="255">
        <v>358</v>
      </c>
      <c r="G6067" s="255"/>
      <c r="H6067" s="255">
        <v>358</v>
      </c>
      <c r="I6067" s="254"/>
      <c r="J6067" s="254"/>
      <c r="K6067" s="76"/>
    </row>
    <row r="6068" spans="1:11">
      <c r="A6068" s="705"/>
      <c r="B6068" s="708"/>
      <c r="C6068" s="272"/>
      <c r="D6068" s="262">
        <v>149030502</v>
      </c>
      <c r="E6068" s="265"/>
      <c r="F6068" s="255">
        <v>159</v>
      </c>
      <c r="G6068" s="255"/>
      <c r="H6068" s="255">
        <v>159</v>
      </c>
      <c r="I6068" s="254"/>
      <c r="J6068" s="254"/>
      <c r="K6068" s="76"/>
    </row>
    <row r="6069" spans="1:11">
      <c r="A6069" s="705"/>
      <c r="B6069" s="708"/>
      <c r="C6069" s="272"/>
      <c r="D6069" s="262">
        <v>149030503</v>
      </c>
      <c r="E6069" s="265"/>
      <c r="F6069" s="255">
        <v>402</v>
      </c>
      <c r="G6069" s="255"/>
      <c r="H6069" s="255">
        <v>402</v>
      </c>
      <c r="I6069" s="254"/>
      <c r="J6069" s="254"/>
      <c r="K6069" s="76"/>
    </row>
    <row r="6070" spans="1:11">
      <c r="A6070" s="705"/>
      <c r="B6070" s="708"/>
      <c r="C6070" s="272"/>
      <c r="D6070" s="262">
        <v>149030504</v>
      </c>
      <c r="E6070" s="265"/>
      <c r="F6070" s="255">
        <v>631</v>
      </c>
      <c r="G6070" s="255"/>
      <c r="H6070" s="255">
        <v>631</v>
      </c>
      <c r="I6070" s="254"/>
      <c r="J6070" s="254"/>
      <c r="K6070" s="76"/>
    </row>
    <row r="6071" spans="1:11">
      <c r="A6071" s="705"/>
      <c r="B6071" s="708"/>
      <c r="C6071" s="272"/>
      <c r="D6071" s="262">
        <v>149030505</v>
      </c>
      <c r="E6071" s="265"/>
      <c r="F6071" s="255">
        <v>333</v>
      </c>
      <c r="G6071" s="255"/>
      <c r="H6071" s="255">
        <v>333</v>
      </c>
      <c r="I6071" s="254"/>
      <c r="J6071" s="254"/>
      <c r="K6071" s="76"/>
    </row>
    <row r="6072" spans="1:11">
      <c r="A6072" s="706"/>
      <c r="B6072" s="713"/>
      <c r="C6072" s="271"/>
      <c r="D6072" s="251" t="s">
        <v>2</v>
      </c>
      <c r="E6072" s="251"/>
      <c r="F6072" s="243">
        <v>1883</v>
      </c>
      <c r="G6072" s="243"/>
      <c r="H6072" s="252">
        <v>1883</v>
      </c>
      <c r="I6072" s="243">
        <v>4</v>
      </c>
      <c r="J6072" s="243"/>
      <c r="K6072" s="277">
        <v>4</v>
      </c>
    </row>
    <row r="6073" spans="1:11">
      <c r="A6073" s="704">
        <v>225</v>
      </c>
      <c r="B6073" s="707" t="s">
        <v>4714</v>
      </c>
      <c r="C6073" s="282" t="s">
        <v>4713</v>
      </c>
      <c r="D6073" s="262">
        <v>149030501</v>
      </c>
      <c r="E6073" s="269"/>
      <c r="F6073" s="246"/>
      <c r="G6073" s="255">
        <v>332</v>
      </c>
      <c r="H6073" s="255">
        <v>332</v>
      </c>
      <c r="I6073" s="246"/>
      <c r="J6073" s="246"/>
      <c r="K6073" s="76"/>
    </row>
    <row r="6074" spans="1:11">
      <c r="A6074" s="705"/>
      <c r="B6074" s="708"/>
      <c r="C6074" s="272"/>
      <c r="D6074" s="262">
        <v>149030502</v>
      </c>
      <c r="E6074" s="269"/>
      <c r="F6074" s="246"/>
      <c r="G6074" s="255">
        <v>127</v>
      </c>
      <c r="H6074" s="255">
        <v>127</v>
      </c>
      <c r="I6074" s="246"/>
      <c r="J6074" s="246"/>
      <c r="K6074" s="76"/>
    </row>
    <row r="6075" spans="1:11">
      <c r="A6075" s="705"/>
      <c r="B6075" s="708"/>
      <c r="C6075" s="272"/>
      <c r="D6075" s="262">
        <v>149030503</v>
      </c>
      <c r="E6075" s="269"/>
      <c r="F6075" s="246"/>
      <c r="G6075" s="255">
        <v>338</v>
      </c>
      <c r="H6075" s="255">
        <v>338</v>
      </c>
      <c r="I6075" s="246"/>
      <c r="J6075" s="246"/>
      <c r="K6075" s="76"/>
    </row>
    <row r="6076" spans="1:11">
      <c r="A6076" s="705"/>
      <c r="B6076" s="708"/>
      <c r="C6076" s="272"/>
      <c r="D6076" s="262">
        <v>149030504</v>
      </c>
      <c r="E6076" s="269"/>
      <c r="F6076" s="246"/>
      <c r="G6076" s="255">
        <v>508</v>
      </c>
      <c r="H6076" s="255">
        <v>508</v>
      </c>
      <c r="I6076" s="246"/>
      <c r="J6076" s="246"/>
      <c r="K6076" s="76"/>
    </row>
    <row r="6077" spans="1:11">
      <c r="A6077" s="705"/>
      <c r="B6077" s="708"/>
      <c r="C6077" s="272"/>
      <c r="D6077" s="262">
        <v>149030505</v>
      </c>
      <c r="E6077" s="269"/>
      <c r="F6077" s="246"/>
      <c r="G6077" s="255">
        <v>264</v>
      </c>
      <c r="H6077" s="255">
        <v>264</v>
      </c>
      <c r="I6077" s="246"/>
      <c r="J6077" s="246"/>
      <c r="K6077" s="76"/>
    </row>
    <row r="6078" spans="1:11">
      <c r="A6078" s="706"/>
      <c r="B6078" s="713"/>
      <c r="C6078" s="271"/>
      <c r="D6078" s="251" t="s">
        <v>2</v>
      </c>
      <c r="E6078" s="251"/>
      <c r="F6078" s="243"/>
      <c r="G6078" s="243">
        <v>1569</v>
      </c>
      <c r="H6078" s="243">
        <v>1569</v>
      </c>
      <c r="I6078" s="243"/>
      <c r="J6078" s="243">
        <v>3</v>
      </c>
      <c r="K6078" s="277">
        <v>3</v>
      </c>
    </row>
    <row r="6079" spans="1:11">
      <c r="A6079" s="704">
        <v>226</v>
      </c>
      <c r="B6079" s="707" t="s">
        <v>4712</v>
      </c>
      <c r="C6079" s="281" t="s">
        <v>4708</v>
      </c>
      <c r="D6079" s="262">
        <v>149030301</v>
      </c>
      <c r="E6079" s="265"/>
      <c r="F6079" s="255">
        <v>220</v>
      </c>
      <c r="G6079" s="255">
        <v>150</v>
      </c>
      <c r="H6079" s="255">
        <v>370</v>
      </c>
      <c r="I6079" s="255"/>
      <c r="J6079" s="255"/>
      <c r="K6079" s="76"/>
    </row>
    <row r="6080" spans="1:11">
      <c r="A6080" s="705"/>
      <c r="B6080" s="708"/>
      <c r="C6080" s="61"/>
      <c r="D6080" s="262">
        <v>149030302</v>
      </c>
      <c r="E6080" s="265"/>
      <c r="F6080" s="255">
        <v>113</v>
      </c>
      <c r="G6080" s="255">
        <v>92</v>
      </c>
      <c r="H6080" s="255">
        <v>205</v>
      </c>
      <c r="I6080" s="255"/>
      <c r="J6080" s="255"/>
      <c r="K6080" s="76"/>
    </row>
    <row r="6081" spans="1:11">
      <c r="A6081" s="705"/>
      <c r="B6081" s="708"/>
      <c r="C6081" s="61"/>
      <c r="D6081" s="262">
        <v>149030303</v>
      </c>
      <c r="E6081" s="265"/>
      <c r="F6081" s="255">
        <v>271</v>
      </c>
      <c r="G6081" s="255">
        <v>216</v>
      </c>
      <c r="H6081" s="255">
        <v>487</v>
      </c>
      <c r="I6081" s="255"/>
      <c r="J6081" s="255"/>
      <c r="K6081" s="76"/>
    </row>
    <row r="6082" spans="1:11">
      <c r="A6082" s="705"/>
      <c r="B6082" s="708"/>
      <c r="C6082" s="61"/>
      <c r="D6082" s="262">
        <v>149030304</v>
      </c>
      <c r="E6082" s="265"/>
      <c r="F6082" s="255">
        <v>124</v>
      </c>
      <c r="G6082" s="255">
        <v>103</v>
      </c>
      <c r="H6082" s="255">
        <v>227</v>
      </c>
      <c r="I6082" s="255"/>
      <c r="J6082" s="255"/>
      <c r="K6082" s="76"/>
    </row>
    <row r="6083" spans="1:11">
      <c r="A6083" s="705"/>
      <c r="B6083" s="708"/>
      <c r="C6083" s="61"/>
      <c r="D6083" s="262">
        <v>149030305</v>
      </c>
      <c r="E6083" s="265"/>
      <c r="F6083" s="255">
        <v>32</v>
      </c>
      <c r="G6083" s="255">
        <v>23</v>
      </c>
      <c r="H6083" s="255">
        <v>55</v>
      </c>
      <c r="I6083" s="255"/>
      <c r="J6083" s="255"/>
      <c r="K6083" s="76"/>
    </row>
    <row r="6084" spans="1:11">
      <c r="A6084" s="705"/>
      <c r="B6084" s="708"/>
      <c r="C6084" s="61"/>
      <c r="D6084" s="262">
        <v>149030306</v>
      </c>
      <c r="E6084" s="265"/>
      <c r="F6084" s="255">
        <v>170</v>
      </c>
      <c r="G6084" s="255">
        <v>150</v>
      </c>
      <c r="H6084" s="255">
        <v>320</v>
      </c>
      <c r="I6084" s="255"/>
      <c r="J6084" s="255"/>
      <c r="K6084" s="76"/>
    </row>
    <row r="6085" spans="1:11">
      <c r="A6085" s="705"/>
      <c r="B6085" s="708"/>
      <c r="C6085" s="61"/>
      <c r="D6085" s="262">
        <v>149030307</v>
      </c>
      <c r="E6085" s="265"/>
      <c r="F6085" s="255">
        <v>218</v>
      </c>
      <c r="G6085" s="255">
        <v>183</v>
      </c>
      <c r="H6085" s="255">
        <v>401</v>
      </c>
      <c r="I6085" s="255"/>
      <c r="J6085" s="255"/>
      <c r="K6085" s="76"/>
    </row>
    <row r="6086" spans="1:11">
      <c r="A6086" s="706"/>
      <c r="B6086" s="713"/>
      <c r="C6086" s="61"/>
      <c r="D6086" s="251" t="s">
        <v>2</v>
      </c>
      <c r="E6086" s="251"/>
      <c r="F6086" s="251">
        <v>1148</v>
      </c>
      <c r="G6086" s="251">
        <v>917</v>
      </c>
      <c r="H6086" s="251">
        <v>2065</v>
      </c>
      <c r="I6086" s="251">
        <v>2</v>
      </c>
      <c r="J6086" s="251">
        <v>2</v>
      </c>
      <c r="K6086" s="277">
        <v>4</v>
      </c>
    </row>
    <row r="6087" spans="1:11">
      <c r="A6087" s="704">
        <v>227</v>
      </c>
      <c r="B6087" s="707" t="s">
        <v>4711</v>
      </c>
      <c r="C6087" s="281" t="s">
        <v>4708</v>
      </c>
      <c r="D6087" s="262">
        <v>149030308</v>
      </c>
      <c r="E6087" s="265"/>
      <c r="F6087" s="255">
        <v>420</v>
      </c>
      <c r="G6087" s="255"/>
      <c r="H6087" s="255">
        <v>420</v>
      </c>
      <c r="I6087" s="255"/>
      <c r="J6087" s="255"/>
      <c r="K6087" s="76"/>
    </row>
    <row r="6088" spans="1:11">
      <c r="A6088" s="705"/>
      <c r="B6088" s="710"/>
      <c r="C6088" s="61"/>
      <c r="D6088" s="262">
        <v>149030309</v>
      </c>
      <c r="E6088" s="265"/>
      <c r="F6088" s="255">
        <v>147</v>
      </c>
      <c r="G6088" s="255"/>
      <c r="H6088" s="255">
        <v>147</v>
      </c>
      <c r="I6088" s="255"/>
      <c r="J6088" s="255"/>
      <c r="K6088" s="76"/>
    </row>
    <row r="6089" spans="1:11">
      <c r="A6089" s="705"/>
      <c r="B6089" s="710"/>
      <c r="C6089" s="61"/>
      <c r="D6089" s="262">
        <v>149030310</v>
      </c>
      <c r="E6089" s="265"/>
      <c r="F6089" s="255">
        <v>125</v>
      </c>
      <c r="G6089" s="255"/>
      <c r="H6089" s="255">
        <v>125</v>
      </c>
      <c r="I6089" s="255"/>
      <c r="J6089" s="255"/>
      <c r="K6089" s="76"/>
    </row>
    <row r="6090" spans="1:11">
      <c r="A6090" s="705"/>
      <c r="B6090" s="710"/>
      <c r="C6090" s="61"/>
      <c r="D6090" s="262">
        <v>149030311</v>
      </c>
      <c r="E6090" s="265"/>
      <c r="F6090" s="255">
        <v>271</v>
      </c>
      <c r="G6090" s="255"/>
      <c r="H6090" s="255">
        <v>271</v>
      </c>
      <c r="I6090" s="255"/>
      <c r="J6090" s="255"/>
      <c r="K6090" s="76"/>
    </row>
    <row r="6091" spans="1:11">
      <c r="A6091" s="705"/>
      <c r="B6091" s="710"/>
      <c r="C6091" s="61"/>
      <c r="D6091" s="262">
        <v>149030312</v>
      </c>
      <c r="E6091" s="265"/>
      <c r="F6091" s="255">
        <v>289</v>
      </c>
      <c r="G6091" s="255"/>
      <c r="H6091" s="255">
        <v>289</v>
      </c>
      <c r="I6091" s="255"/>
      <c r="J6091" s="255"/>
      <c r="K6091" s="76"/>
    </row>
    <row r="6092" spans="1:11">
      <c r="A6092" s="705"/>
      <c r="B6092" s="710"/>
      <c r="C6092" s="61"/>
      <c r="D6092" s="262">
        <v>149030313</v>
      </c>
      <c r="E6092" s="265"/>
      <c r="F6092" s="255">
        <v>301</v>
      </c>
      <c r="G6092" s="255"/>
      <c r="H6092" s="255">
        <v>301</v>
      </c>
      <c r="I6092" s="255"/>
      <c r="J6092" s="255"/>
      <c r="K6092" s="76"/>
    </row>
    <row r="6093" spans="1:11">
      <c r="A6093" s="706"/>
      <c r="B6093" s="709"/>
      <c r="C6093" s="61"/>
      <c r="D6093" s="251" t="s">
        <v>2</v>
      </c>
      <c r="E6093" s="251"/>
      <c r="F6093" s="251">
        <v>1553</v>
      </c>
      <c r="G6093" s="251">
        <v>0</v>
      </c>
      <c r="H6093" s="251">
        <v>1553</v>
      </c>
      <c r="I6093" s="251">
        <v>3</v>
      </c>
      <c r="J6093" s="251">
        <v>0</v>
      </c>
      <c r="K6093" s="277">
        <v>3</v>
      </c>
    </row>
    <row r="6094" spans="1:11">
      <c r="A6094" s="704">
        <v>228</v>
      </c>
      <c r="B6094" s="707" t="s">
        <v>4710</v>
      </c>
      <c r="C6094" s="281" t="s">
        <v>4708</v>
      </c>
      <c r="D6094" s="262">
        <v>149030308</v>
      </c>
      <c r="E6094" s="265"/>
      <c r="F6094" s="255">
        <v>0</v>
      </c>
      <c r="G6094" s="255">
        <v>328</v>
      </c>
      <c r="H6094" s="255">
        <v>328</v>
      </c>
      <c r="I6094" s="255"/>
      <c r="J6094" s="255"/>
      <c r="K6094" s="76"/>
    </row>
    <row r="6095" spans="1:11">
      <c r="A6095" s="705"/>
      <c r="B6095" s="710"/>
      <c r="C6095" s="61"/>
      <c r="D6095" s="262">
        <v>149030309</v>
      </c>
      <c r="E6095" s="265"/>
      <c r="F6095" s="255"/>
      <c r="G6095" s="255">
        <v>315</v>
      </c>
      <c r="H6095" s="255">
        <v>315</v>
      </c>
      <c r="I6095" s="255"/>
      <c r="J6095" s="255"/>
      <c r="K6095" s="76"/>
    </row>
    <row r="6096" spans="1:11">
      <c r="A6096" s="705"/>
      <c r="B6096" s="710"/>
      <c r="C6096" s="61"/>
      <c r="D6096" s="262">
        <v>149030310</v>
      </c>
      <c r="E6096" s="265"/>
      <c r="F6096" s="255"/>
      <c r="G6096" s="255">
        <v>116</v>
      </c>
      <c r="H6096" s="255">
        <v>116</v>
      </c>
      <c r="I6096" s="255"/>
      <c r="J6096" s="255"/>
      <c r="K6096" s="76"/>
    </row>
    <row r="6097" spans="1:11">
      <c r="A6097" s="705"/>
      <c r="B6097" s="710"/>
      <c r="C6097" s="61"/>
      <c r="D6097" s="262">
        <v>149030311</v>
      </c>
      <c r="E6097" s="265"/>
      <c r="F6097" s="255"/>
      <c r="G6097" s="255">
        <v>223</v>
      </c>
      <c r="H6097" s="255">
        <v>223</v>
      </c>
      <c r="I6097" s="255"/>
      <c r="J6097" s="255"/>
      <c r="K6097" s="76"/>
    </row>
    <row r="6098" spans="1:11">
      <c r="A6098" s="705"/>
      <c r="B6098" s="710"/>
      <c r="C6098" s="61"/>
      <c r="D6098" s="262">
        <v>149030312</v>
      </c>
      <c r="E6098" s="265"/>
      <c r="F6098" s="255"/>
      <c r="G6098" s="255">
        <v>226</v>
      </c>
      <c r="H6098" s="255">
        <v>226</v>
      </c>
      <c r="I6098" s="255"/>
      <c r="J6098" s="255"/>
      <c r="K6098" s="76"/>
    </row>
    <row r="6099" spans="1:11">
      <c r="A6099" s="705"/>
      <c r="B6099" s="710"/>
      <c r="C6099" s="61"/>
      <c r="D6099" s="262">
        <v>149030313</v>
      </c>
      <c r="E6099" s="265"/>
      <c r="F6099" s="255"/>
      <c r="G6099" s="255">
        <v>188</v>
      </c>
      <c r="H6099" s="255">
        <v>188</v>
      </c>
      <c r="I6099" s="255"/>
      <c r="J6099" s="255"/>
      <c r="K6099" s="76"/>
    </row>
    <row r="6100" spans="1:11">
      <c r="A6100" s="706"/>
      <c r="B6100" s="709"/>
      <c r="C6100" s="271"/>
      <c r="D6100" s="251" t="s">
        <v>2</v>
      </c>
      <c r="E6100" s="251"/>
      <c r="F6100" s="243">
        <v>0</v>
      </c>
      <c r="G6100" s="243">
        <v>1396</v>
      </c>
      <c r="H6100" s="243">
        <v>1396</v>
      </c>
      <c r="I6100" s="243">
        <v>0</v>
      </c>
      <c r="J6100" s="243">
        <v>3</v>
      </c>
      <c r="K6100" s="73">
        <v>3</v>
      </c>
    </row>
    <row r="6101" spans="1:11">
      <c r="A6101" s="704">
        <v>229</v>
      </c>
      <c r="B6101" s="707" t="s">
        <v>4709</v>
      </c>
      <c r="C6101" s="263" t="s">
        <v>4708</v>
      </c>
      <c r="D6101" s="262">
        <v>149030314</v>
      </c>
      <c r="E6101" s="265"/>
      <c r="F6101" s="255">
        <v>143</v>
      </c>
      <c r="G6101" s="255">
        <v>100</v>
      </c>
      <c r="H6101" s="255">
        <v>243</v>
      </c>
      <c r="I6101" s="255"/>
      <c r="J6101" s="255"/>
      <c r="K6101" s="76"/>
    </row>
    <row r="6102" spans="1:11">
      <c r="A6102" s="705"/>
      <c r="B6102" s="708"/>
      <c r="C6102" s="266"/>
      <c r="D6102" s="262">
        <v>149030315</v>
      </c>
      <c r="E6102" s="265"/>
      <c r="F6102" s="255">
        <v>89</v>
      </c>
      <c r="G6102" s="255">
        <v>63</v>
      </c>
      <c r="H6102" s="255">
        <v>152</v>
      </c>
      <c r="I6102" s="255"/>
      <c r="J6102" s="255"/>
      <c r="K6102" s="76"/>
    </row>
    <row r="6103" spans="1:11">
      <c r="A6103" s="705"/>
      <c r="B6103" s="708"/>
      <c r="C6103" s="266"/>
      <c r="D6103" s="262">
        <v>149030316</v>
      </c>
      <c r="E6103" s="265"/>
      <c r="F6103" s="255">
        <v>260</v>
      </c>
      <c r="G6103" s="255">
        <v>175</v>
      </c>
      <c r="H6103" s="255">
        <v>435</v>
      </c>
      <c r="I6103" s="255"/>
      <c r="J6103" s="255"/>
      <c r="K6103" s="76"/>
    </row>
    <row r="6104" spans="1:11">
      <c r="A6104" s="705"/>
      <c r="B6104" s="708"/>
      <c r="C6104" s="266"/>
      <c r="D6104" s="262">
        <v>149030317</v>
      </c>
      <c r="E6104" s="265"/>
      <c r="F6104" s="255">
        <v>217</v>
      </c>
      <c r="G6104" s="255">
        <v>151</v>
      </c>
      <c r="H6104" s="255">
        <v>368</v>
      </c>
      <c r="I6104" s="255"/>
      <c r="J6104" s="255"/>
      <c r="K6104" s="76"/>
    </row>
    <row r="6105" spans="1:11">
      <c r="A6105" s="705"/>
      <c r="B6105" s="708"/>
      <c r="C6105" s="266"/>
      <c r="D6105" s="262">
        <v>149030318</v>
      </c>
      <c r="E6105" s="265"/>
      <c r="F6105" s="255">
        <v>315</v>
      </c>
      <c r="G6105" s="255">
        <v>217</v>
      </c>
      <c r="H6105" s="255">
        <v>532</v>
      </c>
      <c r="I6105" s="255"/>
      <c r="J6105" s="255"/>
      <c r="K6105" s="76"/>
    </row>
    <row r="6106" spans="1:11">
      <c r="A6106" s="705"/>
      <c r="B6106" s="708"/>
      <c r="C6106" s="266"/>
      <c r="D6106" s="262">
        <v>149030319</v>
      </c>
      <c r="E6106" s="265"/>
      <c r="F6106" s="255">
        <v>416</v>
      </c>
      <c r="G6106" s="255">
        <v>320</v>
      </c>
      <c r="H6106" s="255">
        <v>736</v>
      </c>
      <c r="I6106" s="255"/>
      <c r="J6106" s="255"/>
      <c r="K6106" s="76"/>
    </row>
    <row r="6107" spans="1:11">
      <c r="A6107" s="705"/>
      <c r="B6107" s="708"/>
      <c r="C6107" s="266"/>
      <c r="D6107" s="262">
        <v>149030320</v>
      </c>
      <c r="E6107" s="265"/>
      <c r="F6107" s="255">
        <v>7</v>
      </c>
      <c r="G6107" s="255">
        <v>4</v>
      </c>
      <c r="H6107" s="255">
        <v>11</v>
      </c>
      <c r="I6107" s="255"/>
      <c r="J6107" s="255"/>
      <c r="K6107" s="76"/>
    </row>
    <row r="6108" spans="1:11">
      <c r="A6108" s="705"/>
      <c r="B6108" s="708"/>
      <c r="C6108" s="266"/>
      <c r="D6108" s="262">
        <v>149030321</v>
      </c>
      <c r="E6108" s="265"/>
      <c r="F6108" s="255">
        <v>5</v>
      </c>
      <c r="G6108" s="255">
        <v>3</v>
      </c>
      <c r="H6108" s="255">
        <v>8</v>
      </c>
      <c r="I6108" s="255"/>
      <c r="J6108" s="255"/>
      <c r="K6108" s="76"/>
    </row>
    <row r="6109" spans="1:11">
      <c r="A6109" s="705"/>
      <c r="B6109" s="708"/>
      <c r="C6109" s="266"/>
      <c r="D6109" s="262">
        <v>149030322</v>
      </c>
      <c r="E6109" s="265"/>
      <c r="F6109" s="53">
        <v>19</v>
      </c>
      <c r="G6109" s="255">
        <v>11</v>
      </c>
      <c r="H6109" s="255">
        <v>30</v>
      </c>
      <c r="I6109" s="255"/>
      <c r="J6109" s="255"/>
      <c r="K6109" s="76"/>
    </row>
    <row r="6110" spans="1:11">
      <c r="A6110" s="705"/>
      <c r="B6110" s="708"/>
      <c r="C6110" s="266"/>
      <c r="D6110" s="262">
        <v>149030323</v>
      </c>
      <c r="E6110" s="265"/>
      <c r="F6110" s="255">
        <v>1</v>
      </c>
      <c r="G6110" s="255">
        <v>2</v>
      </c>
      <c r="H6110" s="255">
        <v>3</v>
      </c>
      <c r="I6110" s="255"/>
      <c r="J6110" s="255"/>
      <c r="K6110" s="76"/>
    </row>
    <row r="6111" spans="1:11">
      <c r="A6111" s="706"/>
      <c r="B6111" s="709"/>
      <c r="C6111" s="271"/>
      <c r="D6111" s="251" t="s">
        <v>2</v>
      </c>
      <c r="E6111" s="251"/>
      <c r="F6111" s="251">
        <v>1472</v>
      </c>
      <c r="G6111" s="251">
        <v>1046</v>
      </c>
      <c r="H6111" s="251">
        <v>2518</v>
      </c>
      <c r="I6111" s="251">
        <v>2</v>
      </c>
      <c r="J6111" s="251">
        <v>2</v>
      </c>
      <c r="K6111" s="251">
        <v>4</v>
      </c>
    </row>
    <row r="6112" spans="1:11">
      <c r="A6112" s="704">
        <v>230</v>
      </c>
      <c r="B6112" s="707" t="s">
        <v>4707</v>
      </c>
      <c r="C6112" s="104" t="s">
        <v>4705</v>
      </c>
      <c r="D6112" s="262">
        <v>149030244</v>
      </c>
      <c r="E6112" s="265"/>
      <c r="F6112" s="255">
        <v>661</v>
      </c>
      <c r="G6112" s="255"/>
      <c r="H6112" s="255">
        <v>661</v>
      </c>
      <c r="I6112" s="255"/>
      <c r="J6112" s="255"/>
      <c r="K6112" s="76"/>
    </row>
    <row r="6113" spans="1:11">
      <c r="A6113" s="705"/>
      <c r="B6113" s="710"/>
      <c r="C6113" s="280"/>
      <c r="D6113" s="262">
        <v>149030245</v>
      </c>
      <c r="E6113" s="265"/>
      <c r="F6113" s="255">
        <v>632</v>
      </c>
      <c r="G6113" s="255"/>
      <c r="H6113" s="255">
        <v>632</v>
      </c>
      <c r="I6113" s="254"/>
      <c r="J6113" s="254"/>
      <c r="K6113" s="76"/>
    </row>
    <row r="6114" spans="1:11">
      <c r="A6114" s="705"/>
      <c r="B6114" s="710"/>
      <c r="C6114" s="279"/>
      <c r="D6114" s="262">
        <v>149030324</v>
      </c>
      <c r="E6114" s="265"/>
      <c r="F6114" s="255">
        <v>312</v>
      </c>
      <c r="G6114" s="255"/>
      <c r="H6114" s="255">
        <v>312</v>
      </c>
      <c r="I6114" s="254"/>
      <c r="J6114" s="254"/>
      <c r="K6114" s="76"/>
    </row>
    <row r="6115" spans="1:11">
      <c r="A6115" s="706"/>
      <c r="B6115" s="709"/>
      <c r="C6115" s="271"/>
      <c r="D6115" s="251" t="s">
        <v>2</v>
      </c>
      <c r="E6115" s="251"/>
      <c r="F6115" s="243">
        <v>1605</v>
      </c>
      <c r="G6115" s="243">
        <v>0</v>
      </c>
      <c r="H6115" s="243">
        <v>1605</v>
      </c>
      <c r="I6115" s="243">
        <v>3</v>
      </c>
      <c r="J6115" s="243"/>
      <c r="K6115" s="73">
        <v>3</v>
      </c>
    </row>
    <row r="6116" spans="1:11">
      <c r="A6116" s="704">
        <v>231</v>
      </c>
      <c r="B6116" s="707" t="s">
        <v>4706</v>
      </c>
      <c r="C6116" s="104" t="s">
        <v>4705</v>
      </c>
      <c r="D6116" s="262">
        <v>149030244</v>
      </c>
      <c r="E6116" s="265"/>
      <c r="F6116" s="255">
        <v>0</v>
      </c>
      <c r="G6116" s="255">
        <v>577</v>
      </c>
      <c r="H6116" s="255">
        <v>577</v>
      </c>
      <c r="I6116" s="255"/>
      <c r="J6116" s="255"/>
      <c r="K6116" s="76"/>
    </row>
    <row r="6117" spans="1:11">
      <c r="A6117" s="705"/>
      <c r="B6117" s="710"/>
      <c r="C6117" s="280"/>
      <c r="D6117" s="262">
        <v>149030245</v>
      </c>
      <c r="E6117" s="265"/>
      <c r="F6117" s="255"/>
      <c r="G6117" s="255">
        <v>487</v>
      </c>
      <c r="H6117" s="255">
        <v>487</v>
      </c>
      <c r="I6117" s="254"/>
      <c r="J6117" s="254"/>
      <c r="K6117" s="76"/>
    </row>
    <row r="6118" spans="1:11">
      <c r="A6118" s="705"/>
      <c r="B6118" s="710"/>
      <c r="C6118" s="279"/>
      <c r="D6118" s="262">
        <v>149030324</v>
      </c>
      <c r="E6118" s="265"/>
      <c r="F6118" s="255"/>
      <c r="G6118" s="255">
        <v>214</v>
      </c>
      <c r="H6118" s="255">
        <v>214</v>
      </c>
      <c r="I6118" s="254"/>
      <c r="J6118" s="254"/>
      <c r="K6118" s="76"/>
    </row>
    <row r="6119" spans="1:11">
      <c r="A6119" s="706"/>
      <c r="B6119" s="709"/>
      <c r="C6119" s="271"/>
      <c r="D6119" s="251" t="s">
        <v>2</v>
      </c>
      <c r="E6119" s="251"/>
      <c r="F6119" s="243">
        <v>0</v>
      </c>
      <c r="G6119" s="243">
        <v>1278</v>
      </c>
      <c r="H6119" s="243">
        <v>1278</v>
      </c>
      <c r="I6119" s="243">
        <v>0</v>
      </c>
      <c r="J6119" s="243">
        <v>3</v>
      </c>
      <c r="K6119" s="73">
        <v>3</v>
      </c>
    </row>
    <row r="6120" spans="1:11">
      <c r="A6120" s="704">
        <v>232</v>
      </c>
      <c r="B6120" s="707" t="s">
        <v>4704</v>
      </c>
      <c r="C6120" s="276" t="s">
        <v>4687</v>
      </c>
      <c r="D6120" s="262">
        <v>149030201</v>
      </c>
      <c r="E6120" s="278"/>
      <c r="F6120" s="261">
        <v>139</v>
      </c>
      <c r="G6120" s="261"/>
      <c r="H6120" s="255">
        <v>139</v>
      </c>
      <c r="I6120" s="255"/>
      <c r="J6120" s="255"/>
      <c r="K6120" s="76"/>
    </row>
    <row r="6121" spans="1:11">
      <c r="A6121" s="705"/>
      <c r="B6121" s="708"/>
      <c r="C6121" s="275"/>
      <c r="D6121" s="262">
        <v>149030202</v>
      </c>
      <c r="E6121" s="278"/>
      <c r="F6121" s="261">
        <v>223</v>
      </c>
      <c r="G6121" s="261"/>
      <c r="H6121" s="255">
        <v>223</v>
      </c>
      <c r="I6121" s="255"/>
      <c r="J6121" s="255"/>
      <c r="K6121" s="76"/>
    </row>
    <row r="6122" spans="1:11">
      <c r="A6122" s="705"/>
      <c r="B6122" s="708"/>
      <c r="C6122" s="275"/>
      <c r="D6122" s="262">
        <v>149030203</v>
      </c>
      <c r="E6122" s="278"/>
      <c r="F6122" s="261">
        <v>242</v>
      </c>
      <c r="G6122" s="261"/>
      <c r="H6122" s="255">
        <v>242</v>
      </c>
      <c r="I6122" s="255"/>
      <c r="J6122" s="255"/>
      <c r="K6122" s="76"/>
    </row>
    <row r="6123" spans="1:11">
      <c r="A6123" s="705"/>
      <c r="B6123" s="708"/>
      <c r="C6123" s="275"/>
      <c r="D6123" s="262">
        <v>149030204</v>
      </c>
      <c r="E6123" s="278"/>
      <c r="F6123" s="261">
        <v>216</v>
      </c>
      <c r="G6123" s="261"/>
      <c r="H6123" s="255">
        <v>216</v>
      </c>
      <c r="I6123" s="255"/>
      <c r="J6123" s="255"/>
      <c r="K6123" s="76"/>
    </row>
    <row r="6124" spans="1:11">
      <c r="A6124" s="706"/>
      <c r="B6124" s="709"/>
      <c r="C6124" s="271"/>
      <c r="D6124" s="251" t="s">
        <v>2</v>
      </c>
      <c r="E6124" s="251"/>
      <c r="F6124" s="243">
        <v>820</v>
      </c>
      <c r="G6124" s="243">
        <v>0</v>
      </c>
      <c r="H6124" s="243">
        <v>820</v>
      </c>
      <c r="I6124" s="243">
        <v>2</v>
      </c>
      <c r="J6124" s="243"/>
      <c r="K6124" s="277">
        <v>2</v>
      </c>
    </row>
    <row r="6125" spans="1:11">
      <c r="A6125" s="704">
        <v>233</v>
      </c>
      <c r="B6125" s="707" t="s">
        <v>4703</v>
      </c>
      <c r="C6125" s="276" t="s">
        <v>4687</v>
      </c>
      <c r="D6125" s="262">
        <v>149030201</v>
      </c>
      <c r="E6125" s="265"/>
      <c r="F6125" s="255">
        <v>0</v>
      </c>
      <c r="G6125" s="255">
        <v>92</v>
      </c>
      <c r="H6125" s="255">
        <v>92</v>
      </c>
      <c r="I6125" s="255"/>
      <c r="J6125" s="255"/>
      <c r="K6125" s="76"/>
    </row>
    <row r="6126" spans="1:11">
      <c r="A6126" s="705"/>
      <c r="B6126" s="710"/>
      <c r="C6126" s="275"/>
      <c r="D6126" s="262">
        <v>149030202</v>
      </c>
      <c r="E6126" s="265"/>
      <c r="F6126" s="255"/>
      <c r="G6126" s="255">
        <v>169</v>
      </c>
      <c r="H6126" s="255">
        <v>169</v>
      </c>
      <c r="I6126" s="255"/>
      <c r="J6126" s="255"/>
      <c r="K6126" s="76"/>
    </row>
    <row r="6127" spans="1:11">
      <c r="A6127" s="705"/>
      <c r="B6127" s="710"/>
      <c r="C6127" s="275"/>
      <c r="D6127" s="262">
        <v>149030203</v>
      </c>
      <c r="E6127" s="265"/>
      <c r="F6127" s="255"/>
      <c r="G6127" s="255">
        <v>191</v>
      </c>
      <c r="H6127" s="255">
        <v>191</v>
      </c>
      <c r="I6127" s="255"/>
      <c r="J6127" s="255"/>
      <c r="K6127" s="76"/>
    </row>
    <row r="6128" spans="1:11">
      <c r="A6128" s="705"/>
      <c r="B6128" s="710"/>
      <c r="C6128" s="275"/>
      <c r="D6128" s="262">
        <v>149030204</v>
      </c>
      <c r="E6128" s="265"/>
      <c r="F6128" s="255"/>
      <c r="G6128" s="255">
        <v>157</v>
      </c>
      <c r="H6128" s="255">
        <v>157</v>
      </c>
      <c r="I6128" s="255"/>
      <c r="J6128" s="255"/>
      <c r="K6128" s="76"/>
    </row>
    <row r="6129" spans="1:11">
      <c r="A6129" s="706"/>
      <c r="B6129" s="709"/>
      <c r="C6129" s="271"/>
      <c r="D6129" s="251" t="s">
        <v>2</v>
      </c>
      <c r="E6129" s="251"/>
      <c r="F6129" s="243">
        <v>0</v>
      </c>
      <c r="G6129" s="243">
        <v>609</v>
      </c>
      <c r="H6129" s="243">
        <v>609</v>
      </c>
      <c r="I6129" s="243"/>
      <c r="J6129" s="243">
        <v>2</v>
      </c>
      <c r="K6129" s="73">
        <v>2</v>
      </c>
    </row>
    <row r="6130" spans="1:11">
      <c r="A6130" s="704">
        <v>234</v>
      </c>
      <c r="B6130" s="707" t="s">
        <v>4702</v>
      </c>
      <c r="C6130" s="263" t="s">
        <v>4687</v>
      </c>
      <c r="D6130" s="262">
        <v>149030205</v>
      </c>
      <c r="E6130" s="265"/>
      <c r="F6130" s="255">
        <v>0</v>
      </c>
      <c r="G6130" s="255">
        <v>128</v>
      </c>
      <c r="H6130" s="255">
        <v>128</v>
      </c>
      <c r="I6130" s="255"/>
      <c r="J6130" s="255"/>
      <c r="K6130" s="76">
        <v>0</v>
      </c>
    </row>
    <row r="6131" spans="1:11">
      <c r="A6131" s="705"/>
      <c r="B6131" s="710"/>
      <c r="C6131" s="270"/>
      <c r="D6131" s="262">
        <v>149030206</v>
      </c>
      <c r="E6131" s="265"/>
      <c r="F6131" s="255"/>
      <c r="G6131" s="255">
        <v>131</v>
      </c>
      <c r="H6131" s="255">
        <v>131</v>
      </c>
      <c r="I6131" s="255"/>
      <c r="J6131" s="255"/>
      <c r="K6131" s="76"/>
    </row>
    <row r="6132" spans="1:11">
      <c r="A6132" s="705"/>
      <c r="B6132" s="710"/>
      <c r="C6132" s="270"/>
      <c r="D6132" s="262">
        <v>149030207</v>
      </c>
      <c r="E6132" s="265"/>
      <c r="F6132" s="255"/>
      <c r="G6132" s="255">
        <v>140</v>
      </c>
      <c r="H6132" s="255">
        <v>140</v>
      </c>
      <c r="I6132" s="255"/>
      <c r="J6132" s="255"/>
      <c r="K6132" s="76"/>
    </row>
    <row r="6133" spans="1:11">
      <c r="A6133" s="705"/>
      <c r="B6133" s="710"/>
      <c r="C6133" s="270"/>
      <c r="D6133" s="262">
        <v>149030208</v>
      </c>
      <c r="E6133" s="265"/>
      <c r="F6133" s="255"/>
      <c r="G6133" s="255">
        <v>335</v>
      </c>
      <c r="H6133" s="255">
        <v>335</v>
      </c>
      <c r="I6133" s="255"/>
      <c r="J6133" s="255"/>
      <c r="K6133" s="76"/>
    </row>
    <row r="6134" spans="1:11">
      <c r="A6134" s="705"/>
      <c r="B6134" s="710"/>
      <c r="C6134" s="270"/>
      <c r="D6134" s="262">
        <v>149030209</v>
      </c>
      <c r="E6134" s="265"/>
      <c r="F6134" s="255"/>
      <c r="G6134" s="255">
        <v>196</v>
      </c>
      <c r="H6134" s="255">
        <v>196</v>
      </c>
      <c r="I6134" s="255"/>
      <c r="J6134" s="255"/>
      <c r="K6134" s="76"/>
    </row>
    <row r="6135" spans="1:11">
      <c r="A6135" s="706"/>
      <c r="B6135" s="709"/>
      <c r="C6135" s="271"/>
      <c r="D6135" s="251" t="s">
        <v>2</v>
      </c>
      <c r="E6135" s="251"/>
      <c r="F6135" s="243">
        <v>0</v>
      </c>
      <c r="G6135" s="243">
        <v>930</v>
      </c>
      <c r="H6135" s="243">
        <v>930</v>
      </c>
      <c r="I6135" s="243">
        <v>0</v>
      </c>
      <c r="J6135" s="243">
        <v>2</v>
      </c>
      <c r="K6135" s="73">
        <v>2</v>
      </c>
    </row>
    <row r="6136" spans="1:11">
      <c r="A6136" s="704">
        <v>235</v>
      </c>
      <c r="B6136" s="707" t="s">
        <v>4701</v>
      </c>
      <c r="C6136" s="263" t="s">
        <v>4687</v>
      </c>
      <c r="D6136" s="262">
        <v>149030205</v>
      </c>
      <c r="E6136" s="265"/>
      <c r="F6136" s="255">
        <v>160</v>
      </c>
      <c r="G6136" s="255"/>
      <c r="H6136" s="255">
        <v>160</v>
      </c>
      <c r="I6136" s="255"/>
      <c r="J6136" s="255"/>
      <c r="K6136" s="76"/>
    </row>
    <row r="6137" spans="1:11">
      <c r="A6137" s="705"/>
      <c r="B6137" s="710"/>
      <c r="C6137" s="270"/>
      <c r="D6137" s="262">
        <v>149030206</v>
      </c>
      <c r="E6137" s="265"/>
      <c r="F6137" s="274">
        <v>168</v>
      </c>
      <c r="G6137" s="255"/>
      <c r="H6137" s="255">
        <v>168</v>
      </c>
      <c r="I6137" s="254"/>
      <c r="J6137" s="254"/>
      <c r="K6137" s="76"/>
    </row>
    <row r="6138" spans="1:11">
      <c r="A6138" s="705"/>
      <c r="B6138" s="710"/>
      <c r="C6138" s="270"/>
      <c r="D6138" s="262">
        <v>149030207</v>
      </c>
      <c r="E6138" s="265"/>
      <c r="F6138" s="274">
        <v>189</v>
      </c>
      <c r="G6138" s="255"/>
      <c r="H6138" s="255">
        <v>189</v>
      </c>
      <c r="I6138" s="254"/>
      <c r="J6138" s="254"/>
      <c r="K6138" s="76"/>
    </row>
    <row r="6139" spans="1:11">
      <c r="A6139" s="705"/>
      <c r="B6139" s="710"/>
      <c r="C6139" s="270"/>
      <c r="D6139" s="262">
        <v>149030208</v>
      </c>
      <c r="E6139" s="265"/>
      <c r="F6139" s="274">
        <v>479</v>
      </c>
      <c r="G6139" s="255"/>
      <c r="H6139" s="255">
        <v>479</v>
      </c>
      <c r="I6139" s="254"/>
      <c r="J6139" s="254"/>
      <c r="K6139" s="76"/>
    </row>
    <row r="6140" spans="1:11">
      <c r="A6140" s="705"/>
      <c r="B6140" s="710"/>
      <c r="C6140" s="270"/>
      <c r="D6140" s="262">
        <v>149030209</v>
      </c>
      <c r="E6140" s="265"/>
      <c r="F6140" s="274">
        <v>253</v>
      </c>
      <c r="G6140" s="255"/>
      <c r="H6140" s="255">
        <v>253</v>
      </c>
      <c r="I6140" s="254"/>
      <c r="J6140" s="254"/>
      <c r="K6140" s="76"/>
    </row>
    <row r="6141" spans="1:11">
      <c r="A6141" s="706"/>
      <c r="B6141" s="709"/>
      <c r="C6141" s="271"/>
      <c r="D6141" s="251" t="s">
        <v>2</v>
      </c>
      <c r="E6141" s="251"/>
      <c r="F6141" s="243">
        <v>1249</v>
      </c>
      <c r="G6141" s="243">
        <v>0</v>
      </c>
      <c r="H6141" s="243">
        <v>1249</v>
      </c>
      <c r="I6141" s="243">
        <v>3</v>
      </c>
      <c r="J6141" s="243"/>
      <c r="K6141" s="73">
        <v>3</v>
      </c>
    </row>
    <row r="6142" spans="1:11">
      <c r="A6142" s="704">
        <v>236</v>
      </c>
      <c r="B6142" s="707" t="s">
        <v>4700</v>
      </c>
      <c r="C6142" s="263" t="s">
        <v>4687</v>
      </c>
      <c r="D6142" s="262">
        <v>149030210</v>
      </c>
      <c r="E6142" s="265"/>
      <c r="F6142" s="255">
        <v>294</v>
      </c>
      <c r="G6142" s="255"/>
      <c r="H6142" s="255">
        <v>294</v>
      </c>
      <c r="I6142" s="255"/>
      <c r="J6142" s="255"/>
      <c r="K6142" s="76"/>
    </row>
    <row r="6143" spans="1:11">
      <c r="A6143" s="705"/>
      <c r="B6143" s="710"/>
      <c r="C6143" s="272"/>
      <c r="D6143" s="262">
        <v>149030211</v>
      </c>
      <c r="E6143" s="265"/>
      <c r="F6143" s="255">
        <v>122</v>
      </c>
      <c r="G6143" s="255"/>
      <c r="H6143" s="255">
        <v>122</v>
      </c>
      <c r="I6143" s="254"/>
      <c r="J6143" s="254"/>
      <c r="K6143" s="76"/>
    </row>
    <row r="6144" spans="1:11">
      <c r="A6144" s="705"/>
      <c r="B6144" s="710"/>
      <c r="C6144" s="272"/>
      <c r="D6144" s="262">
        <v>149030212</v>
      </c>
      <c r="E6144" s="265"/>
      <c r="F6144" s="255">
        <v>28</v>
      </c>
      <c r="G6144" s="255"/>
      <c r="H6144" s="255">
        <v>28</v>
      </c>
      <c r="I6144" s="254"/>
      <c r="J6144" s="254"/>
      <c r="K6144" s="76"/>
    </row>
    <row r="6145" spans="1:11">
      <c r="A6145" s="705"/>
      <c r="B6145" s="710"/>
      <c r="C6145" s="272"/>
      <c r="D6145" s="262">
        <v>149030213</v>
      </c>
      <c r="E6145" s="265"/>
      <c r="F6145" s="255">
        <v>137</v>
      </c>
      <c r="G6145" s="255"/>
      <c r="H6145" s="255">
        <v>137</v>
      </c>
      <c r="I6145" s="254"/>
      <c r="J6145" s="254"/>
      <c r="K6145" s="76"/>
    </row>
    <row r="6146" spans="1:11">
      <c r="A6146" s="705"/>
      <c r="B6146" s="710"/>
      <c r="C6146" s="272"/>
      <c r="D6146" s="262">
        <v>149030214</v>
      </c>
      <c r="E6146" s="265"/>
      <c r="F6146" s="255">
        <v>315</v>
      </c>
      <c r="G6146" s="255"/>
      <c r="H6146" s="255">
        <v>315</v>
      </c>
      <c r="I6146" s="254"/>
      <c r="J6146" s="254"/>
      <c r="K6146" s="76"/>
    </row>
    <row r="6147" spans="1:11">
      <c r="A6147" s="705"/>
      <c r="B6147" s="710"/>
      <c r="C6147" s="272"/>
      <c r="D6147" s="262">
        <v>149030215</v>
      </c>
      <c r="E6147" s="265"/>
      <c r="F6147" s="255">
        <v>36</v>
      </c>
      <c r="G6147" s="255"/>
      <c r="H6147" s="255">
        <v>36</v>
      </c>
      <c r="I6147" s="254"/>
      <c r="J6147" s="254"/>
      <c r="K6147" s="76"/>
    </row>
    <row r="6148" spans="1:11">
      <c r="A6148" s="705"/>
      <c r="B6148" s="710"/>
      <c r="C6148" s="272"/>
      <c r="D6148" s="262">
        <v>149030216</v>
      </c>
      <c r="E6148" s="265"/>
      <c r="F6148" s="255">
        <v>237</v>
      </c>
      <c r="G6148" s="255"/>
      <c r="H6148" s="255">
        <v>237</v>
      </c>
      <c r="I6148" s="254"/>
      <c r="J6148" s="254"/>
      <c r="K6148" s="76"/>
    </row>
    <row r="6149" spans="1:11">
      <c r="A6149" s="705"/>
      <c r="B6149" s="710"/>
      <c r="C6149" s="272"/>
      <c r="D6149" s="262">
        <v>149030218</v>
      </c>
      <c r="E6149" s="265"/>
      <c r="F6149" s="255">
        <v>312</v>
      </c>
      <c r="G6149" s="255"/>
      <c r="H6149" s="255">
        <v>312</v>
      </c>
      <c r="I6149" s="254"/>
      <c r="J6149" s="254"/>
      <c r="K6149" s="76"/>
    </row>
    <row r="6150" spans="1:11">
      <c r="A6150" s="705"/>
      <c r="B6150" s="710"/>
      <c r="C6150" s="272"/>
      <c r="D6150" s="262">
        <v>149030219</v>
      </c>
      <c r="E6150" s="265"/>
      <c r="F6150" s="255">
        <v>292</v>
      </c>
      <c r="G6150" s="255"/>
      <c r="H6150" s="255">
        <v>292</v>
      </c>
      <c r="I6150" s="254"/>
      <c r="J6150" s="254"/>
      <c r="K6150" s="76"/>
    </row>
    <row r="6151" spans="1:11">
      <c r="A6151" s="705"/>
      <c r="B6151" s="710"/>
      <c r="C6151" s="272"/>
      <c r="D6151" s="262">
        <v>149030223</v>
      </c>
      <c r="E6151" s="265"/>
      <c r="F6151" s="255">
        <v>190</v>
      </c>
      <c r="G6151" s="255"/>
      <c r="H6151" s="255">
        <v>190</v>
      </c>
      <c r="I6151" s="254"/>
      <c r="J6151" s="254"/>
      <c r="K6151" s="76"/>
    </row>
    <row r="6152" spans="1:11">
      <c r="A6152" s="706"/>
      <c r="B6152" s="709"/>
      <c r="C6152" s="271"/>
      <c r="D6152" s="251" t="s">
        <v>2</v>
      </c>
      <c r="E6152" s="251"/>
      <c r="F6152" s="243">
        <v>1963</v>
      </c>
      <c r="G6152" s="243">
        <v>0</v>
      </c>
      <c r="H6152" s="243">
        <v>1963</v>
      </c>
      <c r="I6152" s="243">
        <v>4</v>
      </c>
      <c r="J6152" s="243"/>
      <c r="K6152" s="73">
        <v>4</v>
      </c>
    </row>
    <row r="6153" spans="1:11">
      <c r="A6153" s="704">
        <v>237</v>
      </c>
      <c r="B6153" s="707" t="s">
        <v>4699</v>
      </c>
      <c r="C6153" s="263" t="s">
        <v>4687</v>
      </c>
      <c r="D6153" s="262">
        <v>149030210</v>
      </c>
      <c r="E6153" s="265"/>
      <c r="F6153" s="255">
        <v>0</v>
      </c>
      <c r="G6153" s="255">
        <v>181</v>
      </c>
      <c r="H6153" s="255">
        <v>181</v>
      </c>
      <c r="I6153" s="255"/>
      <c r="J6153" s="255"/>
      <c r="K6153" s="76"/>
    </row>
    <row r="6154" spans="1:11">
      <c r="A6154" s="705"/>
      <c r="B6154" s="710"/>
      <c r="C6154" s="272"/>
      <c r="D6154" s="262">
        <v>149030211</v>
      </c>
      <c r="E6154" s="265"/>
      <c r="F6154" s="255"/>
      <c r="G6154" s="255">
        <v>75</v>
      </c>
      <c r="H6154" s="255">
        <v>75</v>
      </c>
      <c r="I6154" s="255"/>
      <c r="J6154" s="255"/>
      <c r="K6154" s="76"/>
    </row>
    <row r="6155" spans="1:11">
      <c r="A6155" s="705"/>
      <c r="B6155" s="710"/>
      <c r="C6155" s="272"/>
      <c r="D6155" s="262">
        <v>149030212</v>
      </c>
      <c r="E6155" s="265"/>
      <c r="F6155" s="255"/>
      <c r="G6155" s="255">
        <v>22</v>
      </c>
      <c r="H6155" s="255">
        <v>22</v>
      </c>
      <c r="I6155" s="255"/>
      <c r="J6155" s="255"/>
      <c r="K6155" s="76"/>
    </row>
    <row r="6156" spans="1:11">
      <c r="A6156" s="705"/>
      <c r="B6156" s="710"/>
      <c r="C6156" s="272"/>
      <c r="D6156" s="262">
        <v>149030213</v>
      </c>
      <c r="E6156" s="265"/>
      <c r="F6156" s="255"/>
      <c r="G6156" s="255">
        <v>84</v>
      </c>
      <c r="H6156" s="255">
        <v>84</v>
      </c>
      <c r="I6156" s="255"/>
      <c r="J6156" s="255"/>
      <c r="K6156" s="76"/>
    </row>
    <row r="6157" spans="1:11">
      <c r="A6157" s="705"/>
      <c r="B6157" s="710"/>
      <c r="C6157" s="272"/>
      <c r="D6157" s="262">
        <v>149030214</v>
      </c>
      <c r="E6157" s="265"/>
      <c r="F6157" s="255"/>
      <c r="G6157" s="255">
        <v>216</v>
      </c>
      <c r="H6157" s="255">
        <v>216</v>
      </c>
      <c r="I6157" s="255"/>
      <c r="J6157" s="255"/>
      <c r="K6157" s="76"/>
    </row>
    <row r="6158" spans="1:11">
      <c r="A6158" s="705"/>
      <c r="B6158" s="710"/>
      <c r="C6158" s="272"/>
      <c r="D6158" s="262">
        <v>149030215</v>
      </c>
      <c r="E6158" s="265"/>
      <c r="F6158" s="255"/>
      <c r="G6158" s="255">
        <v>19</v>
      </c>
      <c r="H6158" s="255">
        <v>19</v>
      </c>
      <c r="I6158" s="255"/>
      <c r="J6158" s="255"/>
      <c r="K6158" s="76"/>
    </row>
    <row r="6159" spans="1:11">
      <c r="A6159" s="705"/>
      <c r="B6159" s="710"/>
      <c r="C6159" s="272"/>
      <c r="D6159" s="262">
        <v>149030216</v>
      </c>
      <c r="E6159" s="265"/>
      <c r="F6159" s="255"/>
      <c r="G6159" s="255">
        <v>186</v>
      </c>
      <c r="H6159" s="255">
        <v>186</v>
      </c>
      <c r="I6159" s="255"/>
      <c r="J6159" s="255"/>
      <c r="K6159" s="76"/>
    </row>
    <row r="6160" spans="1:11">
      <c r="A6160" s="705"/>
      <c r="B6160" s="710"/>
      <c r="C6160" s="272"/>
      <c r="D6160" s="262">
        <v>149030218</v>
      </c>
      <c r="E6160" s="265"/>
      <c r="F6160" s="255"/>
      <c r="G6160" s="255">
        <v>240</v>
      </c>
      <c r="H6160" s="255">
        <v>240</v>
      </c>
      <c r="I6160" s="255"/>
      <c r="J6160" s="255"/>
      <c r="K6160" s="76"/>
    </row>
    <row r="6161" spans="1:11">
      <c r="A6161" s="705"/>
      <c r="B6161" s="710"/>
      <c r="C6161" s="272"/>
      <c r="D6161" s="262">
        <v>149030219</v>
      </c>
      <c r="E6161" s="265"/>
      <c r="F6161" s="255"/>
      <c r="G6161" s="255">
        <v>223</v>
      </c>
      <c r="H6161" s="255">
        <v>223</v>
      </c>
      <c r="I6161" s="255"/>
      <c r="J6161" s="255"/>
      <c r="K6161" s="76"/>
    </row>
    <row r="6162" spans="1:11">
      <c r="A6162" s="705"/>
      <c r="B6162" s="710"/>
      <c r="C6162" s="272"/>
      <c r="D6162" s="262">
        <v>149030223</v>
      </c>
      <c r="E6162" s="265"/>
      <c r="F6162" s="255"/>
      <c r="G6162" s="255">
        <v>145</v>
      </c>
      <c r="H6162" s="255">
        <v>145</v>
      </c>
      <c r="I6162" s="255"/>
      <c r="J6162" s="255"/>
      <c r="K6162" s="76"/>
    </row>
    <row r="6163" spans="1:11">
      <c r="A6163" s="706"/>
      <c r="B6163" s="709"/>
      <c r="C6163" s="271"/>
      <c r="D6163" s="251" t="s">
        <v>2</v>
      </c>
      <c r="E6163" s="251"/>
      <c r="F6163" s="243">
        <v>0</v>
      </c>
      <c r="G6163" s="243">
        <v>1391</v>
      </c>
      <c r="H6163" s="243">
        <v>1391</v>
      </c>
      <c r="I6163" s="243">
        <v>0</v>
      </c>
      <c r="J6163" s="243">
        <v>3</v>
      </c>
      <c r="K6163" s="73">
        <v>3</v>
      </c>
    </row>
    <row r="6164" spans="1:11">
      <c r="A6164" s="704">
        <v>238</v>
      </c>
      <c r="B6164" s="707" t="s">
        <v>4698</v>
      </c>
      <c r="C6164" s="263" t="s">
        <v>4687</v>
      </c>
      <c r="D6164" s="262">
        <v>149030217</v>
      </c>
      <c r="E6164" s="265"/>
      <c r="F6164" s="255">
        <v>238</v>
      </c>
      <c r="G6164" s="255">
        <v>199</v>
      </c>
      <c r="H6164" s="255">
        <v>437</v>
      </c>
      <c r="I6164" s="255"/>
      <c r="J6164" s="255"/>
      <c r="K6164" s="76"/>
    </row>
    <row r="6165" spans="1:11">
      <c r="A6165" s="705"/>
      <c r="B6165" s="710"/>
      <c r="C6165" s="266"/>
      <c r="D6165" s="262">
        <v>149030220</v>
      </c>
      <c r="E6165" s="265"/>
      <c r="F6165" s="255">
        <v>144</v>
      </c>
      <c r="G6165" s="255">
        <v>109</v>
      </c>
      <c r="H6165" s="255">
        <v>253</v>
      </c>
      <c r="I6165" s="255"/>
      <c r="J6165" s="255"/>
      <c r="K6165" s="76"/>
    </row>
    <row r="6166" spans="1:11">
      <c r="A6166" s="705"/>
      <c r="B6166" s="710"/>
      <c r="C6166" s="266"/>
      <c r="D6166" s="262">
        <v>149030221</v>
      </c>
      <c r="E6166" s="265"/>
      <c r="F6166" s="255">
        <v>86</v>
      </c>
      <c r="G6166" s="255">
        <v>68</v>
      </c>
      <c r="H6166" s="255">
        <v>154</v>
      </c>
      <c r="I6166" s="255"/>
      <c r="J6166" s="255"/>
      <c r="K6166" s="76"/>
    </row>
    <row r="6167" spans="1:11">
      <c r="A6167" s="705"/>
      <c r="B6167" s="710"/>
      <c r="C6167" s="266"/>
      <c r="D6167" s="262">
        <v>149030222</v>
      </c>
      <c r="E6167" s="265"/>
      <c r="F6167" s="255">
        <v>184</v>
      </c>
      <c r="G6167" s="255">
        <v>104</v>
      </c>
      <c r="H6167" s="255">
        <v>288</v>
      </c>
      <c r="I6167" s="255"/>
      <c r="J6167" s="255"/>
      <c r="K6167" s="76"/>
    </row>
    <row r="6168" spans="1:11">
      <c r="A6168" s="706"/>
      <c r="B6168" s="709"/>
      <c r="C6168" s="271"/>
      <c r="D6168" s="251" t="s">
        <v>2</v>
      </c>
      <c r="E6168" s="251"/>
      <c r="F6168" s="243">
        <v>652</v>
      </c>
      <c r="G6168" s="243">
        <v>480</v>
      </c>
      <c r="H6168" s="243">
        <v>1132</v>
      </c>
      <c r="I6168" s="243">
        <v>1</v>
      </c>
      <c r="J6168" s="243">
        <v>1</v>
      </c>
      <c r="K6168" s="73">
        <v>2</v>
      </c>
    </row>
    <row r="6169" spans="1:11">
      <c r="A6169" s="704">
        <v>239</v>
      </c>
      <c r="B6169" s="707" t="s">
        <v>4697</v>
      </c>
      <c r="C6169" s="263" t="s">
        <v>4687</v>
      </c>
      <c r="D6169" s="262">
        <v>149030224</v>
      </c>
      <c r="E6169" s="265"/>
      <c r="F6169" s="255">
        <v>369</v>
      </c>
      <c r="G6169" s="255">
        <v>306</v>
      </c>
      <c r="H6169" s="255">
        <v>675</v>
      </c>
      <c r="I6169" s="255"/>
      <c r="J6169" s="255"/>
      <c r="K6169" s="76"/>
    </row>
    <row r="6170" spans="1:11">
      <c r="A6170" s="705"/>
      <c r="B6170" s="710"/>
      <c r="C6170" s="266"/>
      <c r="D6170" s="262">
        <v>149030225</v>
      </c>
      <c r="E6170" s="265"/>
      <c r="F6170" s="255">
        <v>455</v>
      </c>
      <c r="G6170" s="255">
        <v>344</v>
      </c>
      <c r="H6170" s="255">
        <v>799</v>
      </c>
      <c r="I6170" s="255"/>
      <c r="J6170" s="255"/>
      <c r="K6170" s="76"/>
    </row>
    <row r="6171" spans="1:11">
      <c r="A6171" s="706"/>
      <c r="B6171" s="709"/>
      <c r="C6171" s="271"/>
      <c r="D6171" s="251" t="s">
        <v>2</v>
      </c>
      <c r="E6171" s="251"/>
      <c r="F6171" s="243">
        <v>824</v>
      </c>
      <c r="G6171" s="243">
        <v>650</v>
      </c>
      <c r="H6171" s="243">
        <v>1474</v>
      </c>
      <c r="I6171" s="243">
        <v>2</v>
      </c>
      <c r="J6171" s="243">
        <v>1</v>
      </c>
      <c r="K6171" s="73">
        <v>3</v>
      </c>
    </row>
    <row r="6172" spans="1:11">
      <c r="A6172" s="704">
        <v>240</v>
      </c>
      <c r="B6172" s="707" t="s">
        <v>4696</v>
      </c>
      <c r="C6172" s="263" t="s">
        <v>4687</v>
      </c>
      <c r="D6172" s="262">
        <v>149030226</v>
      </c>
      <c r="E6172" s="265"/>
      <c r="F6172" s="255">
        <v>352</v>
      </c>
      <c r="G6172" s="255">
        <v>231</v>
      </c>
      <c r="H6172" s="255">
        <v>583</v>
      </c>
      <c r="I6172" s="255"/>
      <c r="J6172" s="255"/>
      <c r="K6172" s="76"/>
    </row>
    <row r="6173" spans="1:11">
      <c r="A6173" s="705"/>
      <c r="B6173" s="710"/>
      <c r="C6173" s="266"/>
      <c r="D6173" s="262">
        <v>149030227</v>
      </c>
      <c r="E6173" s="265"/>
      <c r="F6173" s="255">
        <v>265</v>
      </c>
      <c r="G6173" s="255">
        <v>180</v>
      </c>
      <c r="H6173" s="255">
        <v>445</v>
      </c>
      <c r="I6173" s="255"/>
      <c r="J6173" s="255"/>
      <c r="K6173" s="76"/>
    </row>
    <row r="6174" spans="1:11">
      <c r="A6174" s="705"/>
      <c r="B6174" s="710"/>
      <c r="C6174" s="266"/>
      <c r="D6174" s="262">
        <v>149030228</v>
      </c>
      <c r="E6174" s="265"/>
      <c r="F6174" s="255">
        <v>266</v>
      </c>
      <c r="G6174" s="255">
        <v>177</v>
      </c>
      <c r="H6174" s="255">
        <v>443</v>
      </c>
      <c r="I6174" s="255"/>
      <c r="J6174" s="255"/>
      <c r="K6174" s="76"/>
    </row>
    <row r="6175" spans="1:11">
      <c r="A6175" s="705"/>
      <c r="B6175" s="710"/>
      <c r="C6175" s="266"/>
      <c r="D6175" s="262">
        <v>149030229</v>
      </c>
      <c r="E6175" s="265"/>
      <c r="F6175" s="255">
        <v>150</v>
      </c>
      <c r="G6175" s="255">
        <v>110</v>
      </c>
      <c r="H6175" s="255">
        <v>260</v>
      </c>
      <c r="I6175" s="255"/>
      <c r="J6175" s="255"/>
      <c r="K6175" s="76"/>
    </row>
    <row r="6176" spans="1:11">
      <c r="A6176" s="705"/>
      <c r="B6176" s="710"/>
      <c r="C6176" s="266"/>
      <c r="D6176" s="262">
        <v>149030230</v>
      </c>
      <c r="E6176" s="265"/>
      <c r="F6176" s="255">
        <v>185</v>
      </c>
      <c r="G6176" s="255">
        <v>126</v>
      </c>
      <c r="H6176" s="255">
        <v>311</v>
      </c>
      <c r="I6176" s="255"/>
      <c r="J6176" s="255"/>
      <c r="K6176" s="76"/>
    </row>
    <row r="6177" spans="1:11">
      <c r="A6177" s="706"/>
      <c r="B6177" s="709"/>
      <c r="C6177" s="271"/>
      <c r="D6177" s="251" t="s">
        <v>2</v>
      </c>
      <c r="E6177" s="251"/>
      <c r="F6177" s="243">
        <v>1218</v>
      </c>
      <c r="G6177" s="243">
        <v>824</v>
      </c>
      <c r="H6177" s="243">
        <v>2042</v>
      </c>
      <c r="I6177" s="243">
        <v>2</v>
      </c>
      <c r="J6177" s="243">
        <v>2</v>
      </c>
      <c r="K6177" s="73">
        <v>4</v>
      </c>
    </row>
    <row r="6178" spans="1:11">
      <c r="A6178" s="704">
        <v>241</v>
      </c>
      <c r="B6178" s="707" t="s">
        <v>4695</v>
      </c>
      <c r="C6178" s="263" t="s">
        <v>4687</v>
      </c>
      <c r="D6178" s="262">
        <v>149030231</v>
      </c>
      <c r="E6178" s="265"/>
      <c r="F6178" s="255">
        <v>110</v>
      </c>
      <c r="G6178" s="255"/>
      <c r="H6178" s="255">
        <v>110</v>
      </c>
      <c r="I6178" s="255"/>
      <c r="J6178" s="255"/>
      <c r="K6178" s="76"/>
    </row>
    <row r="6179" spans="1:11">
      <c r="A6179" s="705"/>
      <c r="B6179" s="710"/>
      <c r="C6179" s="266"/>
      <c r="D6179" s="262">
        <v>149030232</v>
      </c>
      <c r="E6179" s="265"/>
      <c r="F6179" s="255">
        <v>576</v>
      </c>
      <c r="G6179" s="255"/>
      <c r="H6179" s="255">
        <v>576</v>
      </c>
      <c r="I6179" s="255"/>
      <c r="J6179" s="255"/>
      <c r="K6179" s="76"/>
    </row>
    <row r="6180" spans="1:11">
      <c r="A6180" s="705"/>
      <c r="B6180" s="710"/>
      <c r="C6180" s="266"/>
      <c r="D6180" s="262">
        <v>149030233</v>
      </c>
      <c r="E6180" s="265"/>
      <c r="F6180" s="255">
        <v>735</v>
      </c>
      <c r="G6180" s="255"/>
      <c r="H6180" s="255">
        <v>735</v>
      </c>
      <c r="I6180" s="255"/>
      <c r="J6180" s="255"/>
      <c r="K6180" s="76"/>
    </row>
    <row r="6181" spans="1:11">
      <c r="A6181" s="706"/>
      <c r="B6181" s="709"/>
      <c r="C6181" s="271"/>
      <c r="D6181" s="251" t="s">
        <v>2</v>
      </c>
      <c r="E6181" s="251"/>
      <c r="F6181" s="243">
        <v>1421</v>
      </c>
      <c r="G6181" s="243">
        <v>0</v>
      </c>
      <c r="H6181" s="243">
        <v>1421</v>
      </c>
      <c r="I6181" s="243">
        <v>3</v>
      </c>
      <c r="J6181" s="243"/>
      <c r="K6181" s="73">
        <v>3</v>
      </c>
    </row>
    <row r="6182" spans="1:11">
      <c r="A6182" s="704">
        <v>242</v>
      </c>
      <c r="B6182" s="707" t="s">
        <v>4694</v>
      </c>
      <c r="C6182" s="263" t="s">
        <v>4687</v>
      </c>
      <c r="D6182" s="262">
        <v>149030231</v>
      </c>
      <c r="E6182" s="265"/>
      <c r="F6182" s="255">
        <v>0</v>
      </c>
      <c r="G6182" s="255">
        <v>71</v>
      </c>
      <c r="H6182" s="255">
        <v>71</v>
      </c>
      <c r="I6182" s="255"/>
      <c r="J6182" s="255"/>
      <c r="K6182" s="76"/>
    </row>
    <row r="6183" spans="1:11">
      <c r="A6183" s="705"/>
      <c r="B6183" s="710"/>
      <c r="C6183" s="266"/>
      <c r="D6183" s="262">
        <v>149030232</v>
      </c>
      <c r="E6183" s="265"/>
      <c r="F6183" s="255"/>
      <c r="G6183" s="255">
        <v>414</v>
      </c>
      <c r="H6183" s="255">
        <v>414</v>
      </c>
      <c r="I6183" s="255"/>
      <c r="J6183" s="255"/>
      <c r="K6183" s="76"/>
    </row>
    <row r="6184" spans="1:11">
      <c r="A6184" s="705"/>
      <c r="B6184" s="710"/>
      <c r="C6184" s="266"/>
      <c r="D6184" s="262">
        <v>149030233</v>
      </c>
      <c r="E6184" s="265"/>
      <c r="F6184" s="255"/>
      <c r="G6184" s="255">
        <v>541</v>
      </c>
      <c r="H6184" s="255">
        <v>541</v>
      </c>
      <c r="I6184" s="255"/>
      <c r="J6184" s="255"/>
      <c r="K6184" s="76"/>
    </row>
    <row r="6185" spans="1:11">
      <c r="A6185" s="706"/>
      <c r="B6185" s="709"/>
      <c r="C6185" s="271"/>
      <c r="D6185" s="251" t="s">
        <v>2</v>
      </c>
      <c r="E6185" s="251"/>
      <c r="F6185" s="243">
        <v>0</v>
      </c>
      <c r="G6185" s="243">
        <v>1026</v>
      </c>
      <c r="H6185" s="243">
        <v>1026</v>
      </c>
      <c r="I6185" s="243">
        <v>0</v>
      </c>
      <c r="J6185" s="243">
        <v>2</v>
      </c>
      <c r="K6185" s="73">
        <v>2</v>
      </c>
    </row>
    <row r="6186" spans="1:11">
      <c r="A6186" s="704">
        <v>243</v>
      </c>
      <c r="B6186" s="707" t="s">
        <v>4693</v>
      </c>
      <c r="C6186" s="263" t="s">
        <v>4687</v>
      </c>
      <c r="D6186" s="262">
        <v>149030234</v>
      </c>
      <c r="E6186" s="273"/>
      <c r="F6186" s="255">
        <v>330</v>
      </c>
      <c r="G6186" s="255">
        <v>216</v>
      </c>
      <c r="H6186" s="255">
        <v>546</v>
      </c>
      <c r="I6186" s="255"/>
      <c r="J6186" s="255"/>
      <c r="K6186" s="76"/>
    </row>
    <row r="6187" spans="1:11">
      <c r="A6187" s="705"/>
      <c r="B6187" s="710"/>
      <c r="C6187" s="272"/>
      <c r="D6187" s="262">
        <v>149030235</v>
      </c>
      <c r="E6187" s="273"/>
      <c r="F6187" s="255">
        <v>240</v>
      </c>
      <c r="G6187" s="255">
        <v>189</v>
      </c>
      <c r="H6187" s="255">
        <v>429</v>
      </c>
      <c r="I6187" s="254"/>
      <c r="J6187" s="254"/>
      <c r="K6187" s="76"/>
    </row>
    <row r="6188" spans="1:11">
      <c r="A6188" s="706"/>
      <c r="B6188" s="709"/>
      <c r="C6188" s="271"/>
      <c r="D6188" s="251" t="s">
        <v>2</v>
      </c>
      <c r="E6188" s="251"/>
      <c r="F6188" s="243">
        <v>570</v>
      </c>
      <c r="G6188" s="243">
        <v>405</v>
      </c>
      <c r="H6188" s="243">
        <v>975</v>
      </c>
      <c r="I6188" s="243">
        <v>1</v>
      </c>
      <c r="J6188" s="243">
        <v>1</v>
      </c>
      <c r="K6188" s="73">
        <v>2</v>
      </c>
    </row>
    <row r="6189" spans="1:11">
      <c r="A6189" s="704">
        <v>244</v>
      </c>
      <c r="B6189" s="707" t="s">
        <v>4692</v>
      </c>
      <c r="C6189" s="263" t="s">
        <v>4687</v>
      </c>
      <c r="D6189" s="262">
        <v>149030236</v>
      </c>
      <c r="E6189" s="273"/>
      <c r="F6189" s="255">
        <v>479</v>
      </c>
      <c r="G6189" s="255"/>
      <c r="H6189" s="255">
        <v>479</v>
      </c>
      <c r="I6189" s="255"/>
      <c r="J6189" s="255"/>
      <c r="K6189" s="76"/>
    </row>
    <row r="6190" spans="1:11">
      <c r="A6190" s="705"/>
      <c r="B6190" s="710"/>
      <c r="C6190" s="272"/>
      <c r="D6190" s="262">
        <v>149030237</v>
      </c>
      <c r="E6190" s="273"/>
      <c r="F6190" s="255">
        <v>320</v>
      </c>
      <c r="G6190" s="255"/>
      <c r="H6190" s="255">
        <v>320</v>
      </c>
      <c r="I6190" s="254"/>
      <c r="J6190" s="254"/>
      <c r="K6190" s="76"/>
    </row>
    <row r="6191" spans="1:11">
      <c r="A6191" s="705"/>
      <c r="B6191" s="710"/>
      <c r="C6191" s="272"/>
      <c r="D6191" s="262">
        <v>149030238</v>
      </c>
      <c r="E6191" s="273"/>
      <c r="F6191" s="255">
        <v>368</v>
      </c>
      <c r="G6191" s="255"/>
      <c r="H6191" s="255">
        <v>368</v>
      </c>
      <c r="I6191" s="254"/>
      <c r="J6191" s="254"/>
      <c r="K6191" s="76"/>
    </row>
    <row r="6192" spans="1:11">
      <c r="A6192" s="705"/>
      <c r="B6192" s="710"/>
      <c r="C6192" s="272"/>
      <c r="D6192" s="262">
        <v>149030239</v>
      </c>
      <c r="E6192" s="273"/>
      <c r="F6192" s="255">
        <v>172</v>
      </c>
      <c r="G6192" s="255"/>
      <c r="H6192" s="255">
        <v>172</v>
      </c>
      <c r="I6192" s="254"/>
      <c r="J6192" s="254"/>
      <c r="K6192" s="76"/>
    </row>
    <row r="6193" spans="1:11">
      <c r="A6193" s="706"/>
      <c r="B6193" s="709"/>
      <c r="C6193" s="271"/>
      <c r="D6193" s="251" t="s">
        <v>2</v>
      </c>
      <c r="E6193" s="251"/>
      <c r="F6193" s="243">
        <v>1339</v>
      </c>
      <c r="G6193" s="243">
        <v>0</v>
      </c>
      <c r="H6193" s="243">
        <v>1339</v>
      </c>
      <c r="I6193" s="243">
        <v>3</v>
      </c>
      <c r="J6193" s="243"/>
      <c r="K6193" s="73">
        <v>3</v>
      </c>
    </row>
    <row r="6194" spans="1:11">
      <c r="A6194" s="704">
        <v>245</v>
      </c>
      <c r="B6194" s="707" t="s">
        <v>4691</v>
      </c>
      <c r="C6194" s="263" t="s">
        <v>4687</v>
      </c>
      <c r="D6194" s="262">
        <v>149030236</v>
      </c>
      <c r="E6194" s="265"/>
      <c r="F6194" s="255">
        <v>0</v>
      </c>
      <c r="G6194" s="255">
        <v>340</v>
      </c>
      <c r="H6194" s="255">
        <v>340</v>
      </c>
      <c r="I6194" s="255"/>
      <c r="J6194" s="255"/>
      <c r="K6194" s="76"/>
    </row>
    <row r="6195" spans="1:11">
      <c r="A6195" s="705"/>
      <c r="B6195" s="710"/>
      <c r="C6195" s="272"/>
      <c r="D6195" s="262">
        <v>149030237</v>
      </c>
      <c r="E6195" s="265"/>
      <c r="F6195" s="255"/>
      <c r="G6195" s="255">
        <v>263</v>
      </c>
      <c r="H6195" s="255">
        <v>263</v>
      </c>
      <c r="I6195" s="255"/>
      <c r="J6195" s="255"/>
      <c r="K6195" s="76"/>
    </row>
    <row r="6196" spans="1:11">
      <c r="A6196" s="705"/>
      <c r="B6196" s="710"/>
      <c r="C6196" s="272"/>
      <c r="D6196" s="262">
        <v>149030238</v>
      </c>
      <c r="E6196" s="265"/>
      <c r="F6196" s="255"/>
      <c r="G6196" s="255">
        <v>253</v>
      </c>
      <c r="H6196" s="255">
        <v>253</v>
      </c>
      <c r="I6196" s="255"/>
      <c r="J6196" s="255"/>
      <c r="K6196" s="76"/>
    </row>
    <row r="6197" spans="1:11">
      <c r="A6197" s="705"/>
      <c r="B6197" s="710"/>
      <c r="C6197" s="272"/>
      <c r="D6197" s="262">
        <v>149030239</v>
      </c>
      <c r="E6197" s="265"/>
      <c r="F6197" s="255"/>
      <c r="G6197" s="255">
        <v>111</v>
      </c>
      <c r="H6197" s="255">
        <v>111</v>
      </c>
      <c r="I6197" s="255"/>
      <c r="J6197" s="255"/>
      <c r="K6197" s="76"/>
    </row>
    <row r="6198" spans="1:11">
      <c r="A6198" s="706"/>
      <c r="B6198" s="709"/>
      <c r="C6198" s="271"/>
      <c r="D6198" s="251" t="s">
        <v>2</v>
      </c>
      <c r="E6198" s="251"/>
      <c r="F6198" s="243">
        <v>0</v>
      </c>
      <c r="G6198" s="243">
        <v>967</v>
      </c>
      <c r="H6198" s="243">
        <v>967</v>
      </c>
      <c r="I6198" s="243">
        <v>0</v>
      </c>
      <c r="J6198" s="243">
        <v>2</v>
      </c>
      <c r="K6198" s="73">
        <v>2</v>
      </c>
    </row>
    <row r="6199" spans="1:11">
      <c r="A6199" s="704">
        <v>246</v>
      </c>
      <c r="B6199" s="707" t="s">
        <v>4690</v>
      </c>
      <c r="C6199" s="263" t="s">
        <v>4687</v>
      </c>
      <c r="D6199" s="262">
        <v>149030240</v>
      </c>
      <c r="E6199" s="265"/>
      <c r="F6199" s="255">
        <v>244</v>
      </c>
      <c r="G6199" s="255"/>
      <c r="H6199" s="255">
        <v>244</v>
      </c>
      <c r="I6199" s="255"/>
      <c r="J6199" s="255"/>
      <c r="K6199" s="76" t="s">
        <v>4689</v>
      </c>
    </row>
    <row r="6200" spans="1:11">
      <c r="A6200" s="705"/>
      <c r="B6200" s="710"/>
      <c r="C6200" s="266"/>
      <c r="D6200" s="262">
        <v>149030241</v>
      </c>
      <c r="E6200" s="265"/>
      <c r="F6200" s="255">
        <v>273</v>
      </c>
      <c r="G6200" s="255"/>
      <c r="H6200" s="255">
        <v>273</v>
      </c>
      <c r="I6200" s="255"/>
      <c r="J6200" s="255"/>
      <c r="K6200" s="76"/>
    </row>
    <row r="6201" spans="1:11">
      <c r="A6201" s="705"/>
      <c r="B6201" s="710"/>
      <c r="C6201" s="266"/>
      <c r="D6201" s="262">
        <v>149030242</v>
      </c>
      <c r="E6201" s="265"/>
      <c r="F6201" s="255">
        <v>634</v>
      </c>
      <c r="G6201" s="255"/>
      <c r="H6201" s="255">
        <v>634</v>
      </c>
      <c r="I6201" s="255"/>
      <c r="J6201" s="255"/>
      <c r="K6201" s="76"/>
    </row>
    <row r="6202" spans="1:11">
      <c r="A6202" s="705"/>
      <c r="B6202" s="710"/>
      <c r="C6202" s="266"/>
      <c r="D6202" s="262">
        <v>149030243</v>
      </c>
      <c r="E6202" s="265"/>
      <c r="F6202" s="255">
        <v>123</v>
      </c>
      <c r="G6202" s="255"/>
      <c r="H6202" s="255">
        <v>123</v>
      </c>
      <c r="I6202" s="255"/>
      <c r="J6202" s="255"/>
      <c r="K6202" s="76"/>
    </row>
    <row r="6203" spans="1:11">
      <c r="A6203" s="706"/>
      <c r="B6203" s="709"/>
      <c r="C6203" s="271"/>
      <c r="D6203" s="251" t="s">
        <v>2</v>
      </c>
      <c r="E6203" s="251"/>
      <c r="F6203" s="243">
        <v>1274</v>
      </c>
      <c r="G6203" s="243">
        <v>0</v>
      </c>
      <c r="H6203" s="243">
        <v>1274</v>
      </c>
      <c r="I6203" s="243">
        <v>3</v>
      </c>
      <c r="J6203" s="243"/>
      <c r="K6203" s="73">
        <v>3</v>
      </c>
    </row>
    <row r="6204" spans="1:11">
      <c r="A6204" s="704">
        <v>247</v>
      </c>
      <c r="B6204" s="707" t="s">
        <v>4688</v>
      </c>
      <c r="C6204" s="263" t="s">
        <v>4687</v>
      </c>
      <c r="D6204" s="262">
        <v>149030240</v>
      </c>
      <c r="E6204" s="265"/>
      <c r="F6204" s="255">
        <v>0</v>
      </c>
      <c r="G6204" s="255">
        <v>179</v>
      </c>
      <c r="H6204" s="255">
        <v>179</v>
      </c>
      <c r="I6204" s="255"/>
      <c r="J6204" s="255"/>
      <c r="K6204" s="76"/>
    </row>
    <row r="6205" spans="1:11">
      <c r="A6205" s="705"/>
      <c r="B6205" s="710"/>
      <c r="C6205" s="266"/>
      <c r="D6205" s="262">
        <v>149030241</v>
      </c>
      <c r="E6205" s="265"/>
      <c r="F6205" s="255"/>
      <c r="G6205" s="255">
        <v>197</v>
      </c>
      <c r="H6205" s="255">
        <v>197</v>
      </c>
      <c r="I6205" s="255"/>
      <c r="J6205" s="255"/>
      <c r="K6205" s="76"/>
    </row>
    <row r="6206" spans="1:11">
      <c r="A6206" s="705"/>
      <c r="B6206" s="710"/>
      <c r="C6206" s="266"/>
      <c r="D6206" s="262">
        <v>149030242</v>
      </c>
      <c r="E6206" s="265"/>
      <c r="F6206" s="255"/>
      <c r="G6206" s="255">
        <v>424</v>
      </c>
      <c r="H6206" s="255">
        <v>424</v>
      </c>
      <c r="I6206" s="255"/>
      <c r="J6206" s="255"/>
      <c r="K6206" s="76"/>
    </row>
    <row r="6207" spans="1:11">
      <c r="A6207" s="705"/>
      <c r="B6207" s="710"/>
      <c r="C6207" s="266"/>
      <c r="D6207" s="262">
        <v>149030243</v>
      </c>
      <c r="E6207" s="265"/>
      <c r="F6207" s="255"/>
      <c r="G6207" s="255">
        <v>109</v>
      </c>
      <c r="H6207" s="255">
        <v>109</v>
      </c>
      <c r="I6207" s="255"/>
      <c r="J6207" s="255"/>
      <c r="K6207" s="76"/>
    </row>
    <row r="6208" spans="1:11">
      <c r="A6208" s="706"/>
      <c r="B6208" s="709"/>
      <c r="C6208" s="271"/>
      <c r="D6208" s="251" t="s">
        <v>2</v>
      </c>
      <c r="E6208" s="251"/>
      <c r="F6208" s="243">
        <v>0</v>
      </c>
      <c r="G6208" s="243">
        <v>909</v>
      </c>
      <c r="H6208" s="243">
        <v>909</v>
      </c>
      <c r="I6208" s="243">
        <v>0</v>
      </c>
      <c r="J6208" s="243">
        <v>2</v>
      </c>
      <c r="K6208" s="73">
        <v>2</v>
      </c>
    </row>
    <row r="6209" spans="1:11">
      <c r="A6209" s="704">
        <v>248</v>
      </c>
      <c r="B6209" s="707" t="s">
        <v>4686</v>
      </c>
      <c r="C6209" s="263" t="s">
        <v>4685</v>
      </c>
      <c r="D6209" s="262">
        <v>149030401</v>
      </c>
      <c r="E6209" s="265"/>
      <c r="F6209" s="255">
        <v>201</v>
      </c>
      <c r="G6209" s="255">
        <v>154</v>
      </c>
      <c r="H6209" s="255">
        <v>355</v>
      </c>
      <c r="I6209" s="255"/>
      <c r="J6209" s="255"/>
      <c r="K6209" s="76"/>
    </row>
    <row r="6210" spans="1:11">
      <c r="A6210" s="705"/>
      <c r="B6210" s="710"/>
      <c r="C6210" s="266"/>
      <c r="D6210" s="262">
        <v>149030402</v>
      </c>
      <c r="E6210" s="265"/>
      <c r="F6210" s="255">
        <v>316</v>
      </c>
      <c r="G6210" s="255">
        <v>255</v>
      </c>
      <c r="H6210" s="255">
        <v>571</v>
      </c>
      <c r="I6210" s="255"/>
      <c r="J6210" s="255"/>
      <c r="K6210" s="76"/>
    </row>
    <row r="6211" spans="1:11">
      <c r="A6211" s="706"/>
      <c r="B6211" s="709"/>
      <c r="C6211" s="271"/>
      <c r="D6211" s="251" t="s">
        <v>2</v>
      </c>
      <c r="E6211" s="251"/>
      <c r="F6211" s="243">
        <v>517</v>
      </c>
      <c r="G6211" s="243">
        <v>409</v>
      </c>
      <c r="H6211" s="243">
        <v>926</v>
      </c>
      <c r="I6211" s="243">
        <v>1</v>
      </c>
      <c r="J6211" s="243">
        <v>1</v>
      </c>
      <c r="K6211" s="73">
        <v>2</v>
      </c>
    </row>
    <row r="6212" spans="1:11">
      <c r="A6212" s="704">
        <v>249</v>
      </c>
      <c r="B6212" s="707" t="s">
        <v>4684</v>
      </c>
      <c r="C6212" s="263" t="s">
        <v>4678</v>
      </c>
      <c r="D6212" s="262">
        <v>149030101</v>
      </c>
      <c r="E6212" s="265"/>
      <c r="F6212" s="255">
        <v>246</v>
      </c>
      <c r="G6212" s="255">
        <v>215</v>
      </c>
      <c r="H6212" s="255">
        <v>461</v>
      </c>
      <c r="I6212" s="255"/>
      <c r="J6212" s="255"/>
      <c r="K6212" s="76"/>
    </row>
    <row r="6213" spans="1:11">
      <c r="A6213" s="705"/>
      <c r="B6213" s="710"/>
      <c r="C6213" s="266"/>
      <c r="D6213" s="262">
        <v>149030102</v>
      </c>
      <c r="E6213" s="265"/>
      <c r="F6213" s="255">
        <v>235</v>
      </c>
      <c r="G6213" s="255">
        <v>186</v>
      </c>
      <c r="H6213" s="255">
        <v>421</v>
      </c>
      <c r="I6213" s="255"/>
      <c r="J6213" s="255"/>
      <c r="K6213" s="76"/>
    </row>
    <row r="6214" spans="1:11">
      <c r="A6214" s="705"/>
      <c r="B6214" s="710"/>
      <c r="C6214" s="266"/>
      <c r="D6214" s="262">
        <v>149030103</v>
      </c>
      <c r="E6214" s="265"/>
      <c r="F6214" s="255">
        <v>318</v>
      </c>
      <c r="G6214" s="255">
        <v>274</v>
      </c>
      <c r="H6214" s="255">
        <v>592</v>
      </c>
      <c r="I6214" s="255"/>
      <c r="J6214" s="255"/>
      <c r="K6214" s="76"/>
    </row>
    <row r="6215" spans="1:11">
      <c r="A6215" s="705"/>
      <c r="B6215" s="710"/>
      <c r="C6215" s="266"/>
      <c r="D6215" s="262">
        <v>149030110</v>
      </c>
      <c r="E6215" s="265"/>
      <c r="F6215" s="255">
        <v>226</v>
      </c>
      <c r="G6215" s="255">
        <v>170</v>
      </c>
      <c r="H6215" s="255">
        <v>396</v>
      </c>
      <c r="I6215" s="255"/>
      <c r="J6215" s="255"/>
      <c r="K6215" s="76"/>
    </row>
    <row r="6216" spans="1:11">
      <c r="A6216" s="706"/>
      <c r="B6216" s="709"/>
      <c r="C6216" s="264"/>
      <c r="D6216" s="251" t="s">
        <v>2</v>
      </c>
      <c r="E6216" s="251"/>
      <c r="F6216" s="243">
        <v>1025</v>
      </c>
      <c r="G6216" s="243">
        <v>845</v>
      </c>
      <c r="H6216" s="243">
        <v>1870</v>
      </c>
      <c r="I6216" s="243">
        <v>2</v>
      </c>
      <c r="J6216" s="243">
        <v>2</v>
      </c>
      <c r="K6216" s="73">
        <v>4</v>
      </c>
    </row>
    <row r="6217" spans="1:11">
      <c r="A6217" s="704">
        <v>250</v>
      </c>
      <c r="B6217" s="707" t="s">
        <v>4683</v>
      </c>
      <c r="C6217" s="263" t="s">
        <v>4678</v>
      </c>
      <c r="D6217" s="262">
        <v>149030104</v>
      </c>
      <c r="E6217" s="265"/>
      <c r="F6217" s="255">
        <v>244</v>
      </c>
      <c r="G6217" s="255">
        <v>179</v>
      </c>
      <c r="H6217" s="255">
        <v>423</v>
      </c>
      <c r="I6217" s="255"/>
      <c r="J6217" s="255"/>
      <c r="K6217" s="76"/>
    </row>
    <row r="6218" spans="1:11">
      <c r="A6218" s="705"/>
      <c r="B6218" s="708"/>
      <c r="C6218" s="266"/>
      <c r="D6218" s="262">
        <v>149030108</v>
      </c>
      <c r="E6218" s="265"/>
      <c r="F6218" s="255">
        <v>327</v>
      </c>
      <c r="G6218" s="255">
        <v>203</v>
      </c>
      <c r="H6218" s="255">
        <v>530</v>
      </c>
      <c r="I6218" s="255"/>
      <c r="J6218" s="255"/>
      <c r="K6218" s="76"/>
    </row>
    <row r="6219" spans="1:11">
      <c r="A6219" s="705"/>
      <c r="B6219" s="708"/>
      <c r="C6219" s="266"/>
      <c r="D6219" s="262">
        <v>149030112</v>
      </c>
      <c r="E6219" s="265"/>
      <c r="F6219" s="255">
        <v>393</v>
      </c>
      <c r="G6219" s="255">
        <v>268</v>
      </c>
      <c r="H6219" s="255">
        <v>661</v>
      </c>
      <c r="I6219" s="255"/>
      <c r="J6219" s="255"/>
      <c r="K6219" s="76"/>
    </row>
    <row r="6220" spans="1:11">
      <c r="A6220" s="706"/>
      <c r="B6220" s="709"/>
      <c r="C6220" s="264"/>
      <c r="D6220" s="251" t="s">
        <v>2</v>
      </c>
      <c r="E6220" s="251"/>
      <c r="F6220" s="243">
        <v>964</v>
      </c>
      <c r="G6220" s="243">
        <v>650</v>
      </c>
      <c r="H6220" s="243">
        <v>1614</v>
      </c>
      <c r="I6220" s="243">
        <v>2</v>
      </c>
      <c r="J6220" s="243">
        <v>2</v>
      </c>
      <c r="K6220" s="73">
        <v>4</v>
      </c>
    </row>
    <row r="6221" spans="1:11">
      <c r="A6221" s="704">
        <v>251</v>
      </c>
      <c r="B6221" s="707" t="s">
        <v>4682</v>
      </c>
      <c r="C6221" s="263" t="s">
        <v>4678</v>
      </c>
      <c r="D6221" s="262">
        <v>149030105</v>
      </c>
      <c r="E6221" s="265"/>
      <c r="F6221" s="255">
        <v>280</v>
      </c>
      <c r="G6221" s="255">
        <v>238</v>
      </c>
      <c r="H6221" s="255">
        <v>518</v>
      </c>
      <c r="I6221" s="255"/>
      <c r="J6221" s="255"/>
      <c r="K6221" s="76"/>
    </row>
    <row r="6222" spans="1:11">
      <c r="A6222" s="705"/>
      <c r="B6222" s="710"/>
      <c r="C6222" s="270"/>
      <c r="D6222" s="262">
        <v>149030115</v>
      </c>
      <c r="E6222" s="265"/>
      <c r="F6222" s="255">
        <v>574</v>
      </c>
      <c r="G6222" s="255">
        <v>402</v>
      </c>
      <c r="H6222" s="255">
        <v>976</v>
      </c>
      <c r="I6222" s="255"/>
      <c r="J6222" s="255"/>
      <c r="K6222" s="76"/>
    </row>
    <row r="6223" spans="1:11">
      <c r="A6223" s="706"/>
      <c r="B6223" s="709"/>
      <c r="C6223" s="264"/>
      <c r="D6223" s="251" t="s">
        <v>2</v>
      </c>
      <c r="E6223" s="251"/>
      <c r="F6223" s="243">
        <v>854</v>
      </c>
      <c r="G6223" s="243">
        <v>640</v>
      </c>
      <c r="H6223" s="243">
        <v>1494</v>
      </c>
      <c r="I6223" s="243">
        <v>2</v>
      </c>
      <c r="J6223" s="243">
        <v>2</v>
      </c>
      <c r="K6223" s="73">
        <v>4</v>
      </c>
    </row>
    <row r="6224" spans="1:11">
      <c r="A6224" s="711">
        <v>252</v>
      </c>
      <c r="B6224" s="707" t="s">
        <v>4681</v>
      </c>
      <c r="C6224" s="263" t="s">
        <v>4678</v>
      </c>
      <c r="D6224" s="262">
        <v>149030111</v>
      </c>
      <c r="E6224" s="269"/>
      <c r="F6224" s="268">
        <v>876</v>
      </c>
      <c r="G6224" s="268">
        <v>588</v>
      </c>
      <c r="H6224" s="255">
        <v>1464</v>
      </c>
      <c r="I6224" s="268"/>
      <c r="J6224" s="268"/>
      <c r="K6224" s="76"/>
    </row>
    <row r="6225" spans="1:11">
      <c r="A6225" s="712"/>
      <c r="B6225" s="713"/>
      <c r="C6225" s="267"/>
      <c r="D6225" s="251" t="s">
        <v>2</v>
      </c>
      <c r="E6225" s="251"/>
      <c r="F6225" s="243">
        <v>876</v>
      </c>
      <c r="G6225" s="243">
        <v>588</v>
      </c>
      <c r="H6225" s="243">
        <v>1464</v>
      </c>
      <c r="I6225" s="243">
        <v>2</v>
      </c>
      <c r="J6225" s="243">
        <v>1</v>
      </c>
      <c r="K6225" s="73">
        <v>3</v>
      </c>
    </row>
    <row r="6226" spans="1:11">
      <c r="A6226" s="704">
        <v>253</v>
      </c>
      <c r="B6226" s="707" t="s">
        <v>4680</v>
      </c>
      <c r="C6226" s="263" t="s">
        <v>4678</v>
      </c>
      <c r="D6226" s="262">
        <v>149030113</v>
      </c>
      <c r="E6226" s="265"/>
      <c r="F6226" s="255">
        <v>551</v>
      </c>
      <c r="G6226" s="255">
        <v>431</v>
      </c>
      <c r="H6226" s="255">
        <v>982</v>
      </c>
      <c r="I6226" s="255"/>
      <c r="J6226" s="255"/>
      <c r="K6226" s="76"/>
    </row>
    <row r="6227" spans="1:11">
      <c r="A6227" s="705"/>
      <c r="B6227" s="708"/>
      <c r="C6227" s="266"/>
      <c r="D6227" s="262">
        <v>149030114</v>
      </c>
      <c r="E6227" s="265"/>
      <c r="F6227" s="255">
        <v>217</v>
      </c>
      <c r="G6227" s="255">
        <v>157</v>
      </c>
      <c r="H6227" s="255">
        <v>374</v>
      </c>
      <c r="I6227" s="255"/>
      <c r="J6227" s="255"/>
      <c r="K6227" s="76"/>
    </row>
    <row r="6228" spans="1:11">
      <c r="A6228" s="706"/>
      <c r="B6228" s="709"/>
      <c r="C6228" s="264"/>
      <c r="D6228" s="251" t="s">
        <v>2</v>
      </c>
      <c r="E6228" s="251"/>
      <c r="F6228" s="243">
        <v>768</v>
      </c>
      <c r="G6228" s="243">
        <v>588</v>
      </c>
      <c r="H6228" s="243">
        <v>1356</v>
      </c>
      <c r="I6228" s="243">
        <v>2</v>
      </c>
      <c r="J6228" s="243">
        <v>1</v>
      </c>
      <c r="K6228" s="73">
        <v>3</v>
      </c>
    </row>
    <row r="6229" spans="1:11">
      <c r="A6229" s="704">
        <v>254</v>
      </c>
      <c r="B6229" s="707" t="s">
        <v>4679</v>
      </c>
      <c r="C6229" s="263" t="s">
        <v>4678</v>
      </c>
      <c r="D6229" s="262">
        <v>149030109</v>
      </c>
      <c r="E6229" s="254"/>
      <c r="F6229" s="255">
        <v>2254</v>
      </c>
      <c r="G6229" s="254"/>
      <c r="H6229" s="255">
        <v>2254</v>
      </c>
      <c r="I6229" s="254"/>
      <c r="J6229" s="254"/>
      <c r="K6229" s="76"/>
    </row>
    <row r="6230" spans="1:11">
      <c r="A6230" s="706"/>
      <c r="B6230" s="709"/>
      <c r="C6230" s="254"/>
      <c r="D6230" s="251" t="s">
        <v>2</v>
      </c>
      <c r="E6230" s="253"/>
      <c r="F6230" s="252">
        <v>2254</v>
      </c>
      <c r="G6230" s="252">
        <v>0</v>
      </c>
      <c r="H6230" s="252">
        <v>2254</v>
      </c>
      <c r="I6230" s="253">
        <v>4</v>
      </c>
      <c r="J6230" s="253"/>
      <c r="K6230" s="73">
        <v>4</v>
      </c>
    </row>
    <row r="6231" spans="1:11">
      <c r="A6231" s="700">
        <v>255</v>
      </c>
      <c r="B6231" s="702" t="s">
        <v>4677</v>
      </c>
      <c r="C6231" s="260"/>
      <c r="D6231" s="262">
        <v>149030109</v>
      </c>
      <c r="E6231" s="260"/>
      <c r="F6231" s="261">
        <v>0</v>
      </c>
      <c r="G6231" s="261">
        <v>1657</v>
      </c>
      <c r="H6231" s="255">
        <v>1657</v>
      </c>
      <c r="I6231" s="260"/>
      <c r="J6231" s="260"/>
      <c r="K6231" s="76"/>
    </row>
    <row r="6232" spans="1:11">
      <c r="A6232" s="701"/>
      <c r="B6232" s="703"/>
      <c r="C6232" s="260"/>
      <c r="D6232" s="251" t="s">
        <v>2</v>
      </c>
      <c r="E6232" s="258"/>
      <c r="F6232" s="259">
        <v>0</v>
      </c>
      <c r="G6232" s="259">
        <v>1657</v>
      </c>
      <c r="H6232" s="259">
        <v>1657</v>
      </c>
      <c r="I6232" s="258">
        <v>0</v>
      </c>
      <c r="J6232" s="258">
        <v>3</v>
      </c>
      <c r="K6232" s="73">
        <v>3</v>
      </c>
    </row>
    <row r="6233" spans="1:11">
      <c r="A6233" s="254"/>
      <c r="B6233" s="257"/>
      <c r="C6233" s="254"/>
      <c r="D6233" s="256"/>
      <c r="E6233" s="254"/>
      <c r="F6233" s="255"/>
      <c r="G6233" s="254"/>
      <c r="H6233" s="255"/>
      <c r="I6233" s="254"/>
      <c r="J6233" s="254"/>
      <c r="K6233" s="76"/>
    </row>
    <row r="6234" spans="1:11">
      <c r="A6234" s="254"/>
      <c r="B6234" s="257"/>
      <c r="C6234" s="254"/>
      <c r="D6234" s="256"/>
      <c r="E6234" s="254"/>
      <c r="F6234" s="255"/>
      <c r="G6234" s="254"/>
      <c r="H6234" s="255"/>
      <c r="I6234" s="254"/>
      <c r="J6234" s="254"/>
      <c r="K6234" s="76"/>
    </row>
    <row r="6235" spans="1:11">
      <c r="A6235" s="253"/>
      <c r="B6235" s="245" t="s">
        <v>24</v>
      </c>
      <c r="C6235" s="253"/>
      <c r="D6235" s="252"/>
      <c r="E6235" s="251"/>
      <c r="F6235" s="243">
        <v>106425</v>
      </c>
      <c r="G6235" s="243">
        <v>81059</v>
      </c>
      <c r="H6235" s="243">
        <v>187484</v>
      </c>
      <c r="I6235" s="243">
        <v>210</v>
      </c>
      <c r="J6235" s="243">
        <v>177</v>
      </c>
      <c r="K6235" s="243">
        <v>387</v>
      </c>
    </row>
    <row r="6236" spans="1:11">
      <c r="A6236" s="250"/>
      <c r="B6236" s="241"/>
      <c r="C6236" s="86"/>
      <c r="D6236" s="249"/>
      <c r="E6236" s="86"/>
      <c r="F6236" s="249"/>
      <c r="G6236" s="86"/>
      <c r="H6236" s="86"/>
      <c r="I6236" s="86"/>
      <c r="J6236" s="86"/>
      <c r="K6236" s="76"/>
    </row>
    <row r="6237" spans="1:11">
      <c r="A6237" s="244"/>
      <c r="B6237" s="245" t="s">
        <v>25</v>
      </c>
      <c r="C6237" s="244"/>
      <c r="D6237" s="243"/>
      <c r="E6237" s="244"/>
      <c r="F6237" s="243">
        <v>83541</v>
      </c>
      <c r="G6237" s="243">
        <v>64329</v>
      </c>
      <c r="H6237" s="243">
        <v>147870</v>
      </c>
      <c r="I6237" s="243">
        <v>169</v>
      </c>
      <c r="J6237" s="243">
        <v>136</v>
      </c>
      <c r="K6237" s="243">
        <v>305</v>
      </c>
    </row>
    <row r="6238" spans="1:11">
      <c r="A6238" s="247"/>
      <c r="B6238" s="248"/>
      <c r="C6238" s="247"/>
      <c r="D6238" s="246"/>
      <c r="E6238" s="247"/>
      <c r="F6238" s="246"/>
      <c r="G6238" s="246"/>
      <c r="H6238" s="246"/>
      <c r="I6238" s="246"/>
      <c r="J6238" s="246"/>
      <c r="K6238" s="76"/>
    </row>
    <row r="6239" spans="1:11">
      <c r="A6239" s="247"/>
      <c r="B6239" s="248"/>
      <c r="C6239" s="247"/>
      <c r="D6239" s="246"/>
      <c r="E6239" s="247"/>
      <c r="F6239" s="246"/>
      <c r="G6239" s="246"/>
      <c r="H6239" s="246"/>
      <c r="I6239" s="246"/>
      <c r="J6239" s="246"/>
      <c r="K6239" s="76"/>
    </row>
    <row r="6240" spans="1:11">
      <c r="A6240" s="244"/>
      <c r="B6240" s="245" t="s">
        <v>26</v>
      </c>
      <c r="C6240" s="244"/>
      <c r="D6240" s="243"/>
      <c r="E6240" s="244"/>
      <c r="F6240" s="243">
        <v>189966</v>
      </c>
      <c r="G6240" s="243">
        <v>145388</v>
      </c>
      <c r="H6240" s="243">
        <v>335354</v>
      </c>
      <c r="I6240" s="243">
        <v>379</v>
      </c>
      <c r="J6240" s="243">
        <v>313</v>
      </c>
      <c r="K6240" s="243">
        <v>692</v>
      </c>
    </row>
    <row r="6241" spans="1:11">
      <c r="A6241" s="86"/>
      <c r="B6241" s="242"/>
      <c r="C6241" s="86"/>
      <c r="D6241" s="86"/>
      <c r="E6241" s="86"/>
      <c r="F6241" s="86"/>
      <c r="G6241" s="86"/>
      <c r="H6241" s="86"/>
      <c r="I6241" s="86"/>
      <c r="J6241" s="86"/>
      <c r="K6241" s="86"/>
    </row>
    <row r="6242" spans="1:11">
      <c r="A6242" s="86"/>
      <c r="B6242" s="241"/>
      <c r="C6242" s="86"/>
      <c r="D6242" s="86"/>
      <c r="E6242" s="86"/>
      <c r="F6242" s="86"/>
      <c r="G6242" s="86"/>
      <c r="H6242" s="86"/>
      <c r="I6242" s="86"/>
      <c r="J6242" s="86"/>
      <c r="K6242" s="86"/>
    </row>
    <row r="6243" spans="1:11">
      <c r="A6243" s="645" t="s">
        <v>4676</v>
      </c>
      <c r="B6243" s="645"/>
      <c r="C6243" s="645"/>
      <c r="D6243" s="645"/>
      <c r="E6243" s="645"/>
      <c r="F6243" s="645"/>
      <c r="G6243" s="645"/>
      <c r="H6243" s="645"/>
      <c r="I6243" s="645"/>
      <c r="J6243" s="645"/>
      <c r="K6243" s="645"/>
    </row>
    <row r="6244" spans="1:11">
      <c r="A6244" s="645"/>
      <c r="B6244" s="645"/>
      <c r="C6244" s="645"/>
      <c r="D6244" s="645"/>
      <c r="E6244" s="645"/>
      <c r="F6244" s="645"/>
      <c r="G6244" s="645"/>
      <c r="H6244" s="645"/>
      <c r="I6244" s="645"/>
      <c r="J6244" s="645"/>
      <c r="K6244" s="645"/>
    </row>
    <row r="6245" spans="1:11">
      <c r="A6245" s="762" t="s">
        <v>4675</v>
      </c>
      <c r="B6245" s="763" t="s">
        <v>4674</v>
      </c>
      <c r="C6245" s="640" t="s">
        <v>3696</v>
      </c>
      <c r="D6245" s="640" t="s">
        <v>3695</v>
      </c>
      <c r="E6245" s="640" t="s">
        <v>4673</v>
      </c>
      <c r="F6245" s="640" t="s">
        <v>4672</v>
      </c>
      <c r="G6245" s="640"/>
      <c r="H6245" s="640"/>
      <c r="I6245" s="640" t="s">
        <v>4671</v>
      </c>
      <c r="J6245" s="640"/>
      <c r="K6245" s="640"/>
    </row>
    <row r="6246" spans="1:11">
      <c r="A6246" s="762"/>
      <c r="B6246" s="764"/>
      <c r="C6246" s="640"/>
      <c r="D6246" s="640"/>
      <c r="E6246" s="640"/>
      <c r="F6246" s="240" t="s">
        <v>0</v>
      </c>
      <c r="G6246" s="240" t="s">
        <v>1</v>
      </c>
      <c r="H6246" s="240" t="s">
        <v>2</v>
      </c>
      <c r="I6246" s="88" t="s">
        <v>4670</v>
      </c>
      <c r="J6246" s="239" t="s">
        <v>1</v>
      </c>
      <c r="K6246" s="88" t="s">
        <v>2</v>
      </c>
    </row>
    <row r="6247" spans="1:11" ht="15.75">
      <c r="A6247" s="238">
        <v>1</v>
      </c>
      <c r="B6247" s="237">
        <v>2</v>
      </c>
      <c r="C6247" s="120">
        <v>3</v>
      </c>
      <c r="D6247" s="120">
        <v>4</v>
      </c>
      <c r="E6247" s="120">
        <v>5</v>
      </c>
      <c r="F6247" s="120">
        <v>6</v>
      </c>
      <c r="G6247" s="120">
        <v>7</v>
      </c>
      <c r="H6247" s="120">
        <v>8</v>
      </c>
      <c r="I6247" s="120">
        <v>9</v>
      </c>
      <c r="J6247" s="120">
        <v>10</v>
      </c>
      <c r="K6247" s="120">
        <v>11</v>
      </c>
    </row>
    <row r="6248" spans="1:11" ht="18">
      <c r="A6248" s="759" t="s">
        <v>4669</v>
      </c>
      <c r="B6248" s="760"/>
      <c r="C6248" s="760"/>
      <c r="D6248" s="760"/>
      <c r="E6248" s="760"/>
      <c r="F6248" s="760"/>
      <c r="G6248" s="760"/>
      <c r="H6248" s="760"/>
      <c r="I6248" s="760"/>
      <c r="J6248" s="760"/>
      <c r="K6248" s="761"/>
    </row>
    <row r="6249" spans="1:11">
      <c r="A6249" s="655">
        <v>1</v>
      </c>
      <c r="B6249" s="607" t="s">
        <v>4667</v>
      </c>
      <c r="C6249" s="99" t="s">
        <v>4665</v>
      </c>
      <c r="D6249" s="99">
        <v>150070501</v>
      </c>
      <c r="E6249" s="99"/>
      <c r="F6249" s="99">
        <v>507</v>
      </c>
      <c r="G6249" s="99"/>
      <c r="H6249" s="99">
        <v>507</v>
      </c>
      <c r="I6249" s="99"/>
      <c r="J6249" s="99"/>
      <c r="K6249" s="99"/>
    </row>
    <row r="6250" spans="1:11">
      <c r="A6250" s="656"/>
      <c r="B6250" s="615"/>
      <c r="C6250" s="99"/>
      <c r="D6250" s="99">
        <v>150070502</v>
      </c>
      <c r="E6250" s="99"/>
      <c r="F6250" s="99">
        <v>282</v>
      </c>
      <c r="G6250" s="99"/>
      <c r="H6250" s="99">
        <v>282</v>
      </c>
      <c r="I6250" s="99"/>
      <c r="J6250" s="99"/>
      <c r="K6250" s="99"/>
    </row>
    <row r="6251" spans="1:11">
      <c r="A6251" s="656"/>
      <c r="B6251" s="615"/>
      <c r="C6251" s="99"/>
      <c r="D6251" s="99">
        <v>150070503</v>
      </c>
      <c r="E6251" s="99"/>
      <c r="F6251" s="99">
        <v>146</v>
      </c>
      <c r="G6251" s="99"/>
      <c r="H6251" s="99">
        <v>146</v>
      </c>
      <c r="I6251" s="99"/>
      <c r="J6251" s="99"/>
      <c r="K6251" s="99"/>
    </row>
    <row r="6252" spans="1:11">
      <c r="A6252" s="657"/>
      <c r="B6252" s="608"/>
      <c r="C6252" s="99"/>
      <c r="D6252" s="92" t="s">
        <v>4348</v>
      </c>
      <c r="E6252" s="92"/>
      <c r="F6252" s="92">
        <v>935</v>
      </c>
      <c r="G6252" s="92">
        <v>0</v>
      </c>
      <c r="H6252" s="92">
        <v>935</v>
      </c>
      <c r="I6252" s="92">
        <v>2</v>
      </c>
      <c r="J6252" s="92">
        <v>0</v>
      </c>
      <c r="K6252" s="92">
        <v>2</v>
      </c>
    </row>
    <row r="6253" spans="1:11">
      <c r="A6253" s="655">
        <v>2</v>
      </c>
      <c r="B6253" s="607" t="s">
        <v>4668</v>
      </c>
      <c r="C6253" s="99" t="s">
        <v>4665</v>
      </c>
      <c r="D6253" s="99">
        <v>150070501</v>
      </c>
      <c r="E6253" s="99"/>
      <c r="F6253" s="99">
        <v>0</v>
      </c>
      <c r="G6253" s="99">
        <v>439</v>
      </c>
      <c r="H6253" s="99">
        <v>439</v>
      </c>
      <c r="I6253" s="99"/>
      <c r="J6253" s="99"/>
      <c r="K6253" s="99"/>
    </row>
    <row r="6254" spans="1:11">
      <c r="A6254" s="656"/>
      <c r="B6254" s="615"/>
      <c r="C6254" s="99"/>
      <c r="D6254" s="99">
        <v>150070502</v>
      </c>
      <c r="E6254" s="99"/>
      <c r="F6254" s="99"/>
      <c r="G6254" s="99">
        <v>242</v>
      </c>
      <c r="H6254" s="99">
        <v>242</v>
      </c>
      <c r="I6254" s="99"/>
      <c r="J6254" s="99"/>
      <c r="K6254" s="99"/>
    </row>
    <row r="6255" spans="1:11">
      <c r="A6255" s="656"/>
      <c r="B6255" s="615"/>
      <c r="C6255" s="99"/>
      <c r="D6255" s="99">
        <v>150070503</v>
      </c>
      <c r="E6255" s="99"/>
      <c r="F6255" s="99"/>
      <c r="G6255" s="99">
        <v>110</v>
      </c>
      <c r="H6255" s="99">
        <v>110</v>
      </c>
      <c r="I6255" s="99"/>
      <c r="J6255" s="99"/>
      <c r="K6255" s="99"/>
    </row>
    <row r="6256" spans="1:11">
      <c r="A6256" s="657"/>
      <c r="B6256" s="608"/>
      <c r="C6256" s="99"/>
      <c r="D6256" s="92" t="s">
        <v>4348</v>
      </c>
      <c r="E6256" s="92"/>
      <c r="F6256" s="92">
        <v>0</v>
      </c>
      <c r="G6256" s="92">
        <v>791</v>
      </c>
      <c r="H6256" s="92">
        <v>791</v>
      </c>
      <c r="I6256" s="92">
        <v>0</v>
      </c>
      <c r="J6256" s="92">
        <v>2</v>
      </c>
      <c r="K6256" s="92">
        <v>2</v>
      </c>
    </row>
    <row r="6257" spans="1:11">
      <c r="A6257" s="655">
        <v>3</v>
      </c>
      <c r="B6257" s="607" t="s">
        <v>4667</v>
      </c>
      <c r="C6257" s="99" t="s">
        <v>4665</v>
      </c>
      <c r="D6257" s="99">
        <v>150070504</v>
      </c>
      <c r="E6257" s="99"/>
      <c r="F6257" s="99">
        <v>770</v>
      </c>
      <c r="G6257" s="99"/>
      <c r="H6257" s="99">
        <v>770</v>
      </c>
      <c r="I6257" s="99"/>
      <c r="J6257" s="99"/>
      <c r="K6257" s="99"/>
    </row>
    <row r="6258" spans="1:11">
      <c r="A6258" s="656"/>
      <c r="B6258" s="615"/>
      <c r="C6258" s="99"/>
      <c r="D6258" s="99">
        <v>150070505</v>
      </c>
      <c r="E6258" s="99"/>
      <c r="F6258" s="99">
        <v>310</v>
      </c>
      <c r="G6258" s="99"/>
      <c r="H6258" s="99">
        <v>310</v>
      </c>
      <c r="I6258" s="99"/>
      <c r="J6258" s="99"/>
      <c r="K6258" s="99"/>
    </row>
    <row r="6259" spans="1:11">
      <c r="A6259" s="656"/>
      <c r="B6259" s="615"/>
      <c r="C6259" s="99"/>
      <c r="D6259" s="99">
        <v>150070506</v>
      </c>
      <c r="E6259" s="99"/>
      <c r="F6259" s="99">
        <v>793</v>
      </c>
      <c r="G6259" s="99"/>
      <c r="H6259" s="99">
        <v>793</v>
      </c>
      <c r="I6259" s="99"/>
      <c r="J6259" s="99"/>
      <c r="K6259" s="99"/>
    </row>
    <row r="6260" spans="1:11">
      <c r="A6260" s="657"/>
      <c r="B6260" s="608"/>
      <c r="C6260" s="99"/>
      <c r="D6260" s="92" t="s">
        <v>4348</v>
      </c>
      <c r="E6260" s="92"/>
      <c r="F6260" s="92">
        <v>1873</v>
      </c>
      <c r="G6260" s="92">
        <v>0</v>
      </c>
      <c r="H6260" s="92">
        <v>1873</v>
      </c>
      <c r="I6260" s="92">
        <v>4</v>
      </c>
      <c r="J6260" s="92"/>
      <c r="K6260" s="92">
        <v>4</v>
      </c>
    </row>
    <row r="6261" spans="1:11">
      <c r="A6261" s="655">
        <v>4</v>
      </c>
      <c r="B6261" s="607" t="s">
        <v>4666</v>
      </c>
      <c r="C6261" s="99" t="s">
        <v>4665</v>
      </c>
      <c r="D6261" s="99">
        <v>150070504</v>
      </c>
      <c r="E6261" s="99"/>
      <c r="F6261" s="99">
        <v>0</v>
      </c>
      <c r="G6261" s="99">
        <v>597</v>
      </c>
      <c r="H6261" s="99">
        <v>597</v>
      </c>
      <c r="I6261" s="99"/>
      <c r="J6261" s="99"/>
      <c r="K6261" s="99"/>
    </row>
    <row r="6262" spans="1:11">
      <c r="A6262" s="656"/>
      <c r="B6262" s="615"/>
      <c r="C6262" s="99"/>
      <c r="D6262" s="99">
        <v>150070505</v>
      </c>
      <c r="E6262" s="99"/>
      <c r="F6262" s="99"/>
      <c r="G6262" s="99">
        <v>240</v>
      </c>
      <c r="H6262" s="99">
        <v>240</v>
      </c>
      <c r="I6262" s="99"/>
      <c r="J6262" s="99"/>
      <c r="K6262" s="99"/>
    </row>
    <row r="6263" spans="1:11">
      <c r="A6263" s="656"/>
      <c r="B6263" s="615"/>
      <c r="C6263" s="99"/>
      <c r="D6263" s="99">
        <v>150070506</v>
      </c>
      <c r="E6263" s="99"/>
      <c r="F6263" s="99"/>
      <c r="G6263" s="99">
        <v>636</v>
      </c>
      <c r="H6263" s="99">
        <v>636</v>
      </c>
      <c r="I6263" s="99"/>
      <c r="J6263" s="99"/>
      <c r="K6263" s="99"/>
    </row>
    <row r="6264" spans="1:11">
      <c r="A6264" s="657"/>
      <c r="B6264" s="608"/>
      <c r="C6264" s="99"/>
      <c r="D6264" s="92" t="s">
        <v>4348</v>
      </c>
      <c r="E6264" s="92"/>
      <c r="F6264" s="92">
        <v>0</v>
      </c>
      <c r="G6264" s="92">
        <v>1473</v>
      </c>
      <c r="H6264" s="92">
        <v>1473</v>
      </c>
      <c r="I6264" s="92">
        <v>0</v>
      </c>
      <c r="J6264" s="92">
        <v>3</v>
      </c>
      <c r="K6264" s="92">
        <v>3</v>
      </c>
    </row>
    <row r="6265" spans="1:11">
      <c r="A6265" s="655">
        <v>5</v>
      </c>
      <c r="B6265" s="607" t="s">
        <v>4664</v>
      </c>
      <c r="C6265" s="99" t="s">
        <v>4660</v>
      </c>
      <c r="D6265" s="99">
        <v>150070507</v>
      </c>
      <c r="E6265" s="99"/>
      <c r="F6265" s="99">
        <v>331</v>
      </c>
      <c r="G6265" s="99">
        <v>255</v>
      </c>
      <c r="H6265" s="99">
        <v>586</v>
      </c>
      <c r="I6265" s="99"/>
      <c r="J6265" s="99"/>
      <c r="K6265" s="99"/>
    </row>
    <row r="6266" spans="1:11">
      <c r="A6266" s="656"/>
      <c r="B6266" s="615"/>
      <c r="C6266" s="99"/>
      <c r="D6266" s="99">
        <v>150070508</v>
      </c>
      <c r="E6266" s="99"/>
      <c r="F6266" s="99">
        <v>474</v>
      </c>
      <c r="G6266" s="99">
        <v>398</v>
      </c>
      <c r="H6266" s="99">
        <v>872</v>
      </c>
      <c r="I6266" s="99"/>
      <c r="J6266" s="99"/>
      <c r="K6266" s="99"/>
    </row>
    <row r="6267" spans="1:11">
      <c r="A6267" s="656"/>
      <c r="B6267" s="615"/>
      <c r="C6267" s="99"/>
      <c r="D6267" s="99">
        <v>150070509</v>
      </c>
      <c r="E6267" s="99"/>
      <c r="F6267" s="99">
        <v>461</v>
      </c>
      <c r="G6267" s="99">
        <v>351</v>
      </c>
      <c r="H6267" s="99">
        <v>812</v>
      </c>
      <c r="I6267" s="99"/>
      <c r="J6267" s="99"/>
      <c r="K6267" s="99"/>
    </row>
    <row r="6268" spans="1:11">
      <c r="A6268" s="657"/>
      <c r="B6268" s="608"/>
      <c r="C6268" s="99"/>
      <c r="D6268" s="92" t="s">
        <v>4348</v>
      </c>
      <c r="E6268" s="92"/>
      <c r="F6268" s="92">
        <v>1266</v>
      </c>
      <c r="G6268" s="92">
        <v>1004</v>
      </c>
      <c r="H6268" s="92">
        <v>2270</v>
      </c>
      <c r="I6268" s="92">
        <v>2</v>
      </c>
      <c r="J6268" s="92">
        <v>2</v>
      </c>
      <c r="K6268" s="92">
        <v>4</v>
      </c>
    </row>
    <row r="6269" spans="1:11">
      <c r="A6269" s="655">
        <v>6</v>
      </c>
      <c r="B6269" s="607" t="s">
        <v>4663</v>
      </c>
      <c r="C6269" s="99" t="s">
        <v>4660</v>
      </c>
      <c r="D6269" s="99">
        <v>150070510</v>
      </c>
      <c r="E6269" s="99"/>
      <c r="F6269" s="99">
        <v>0</v>
      </c>
      <c r="G6269" s="99">
        <v>255</v>
      </c>
      <c r="H6269" s="99">
        <v>255</v>
      </c>
      <c r="I6269" s="99"/>
      <c r="J6269" s="99"/>
      <c r="K6269" s="99"/>
    </row>
    <row r="6270" spans="1:11">
      <c r="A6270" s="656"/>
      <c r="B6270" s="615"/>
      <c r="C6270" s="99"/>
      <c r="D6270" s="99">
        <v>150070511</v>
      </c>
      <c r="E6270" s="99"/>
      <c r="F6270" s="99"/>
      <c r="G6270" s="99">
        <v>398</v>
      </c>
      <c r="H6270" s="99">
        <v>398</v>
      </c>
      <c r="I6270" s="99"/>
      <c r="J6270" s="99"/>
      <c r="K6270" s="99"/>
    </row>
    <row r="6271" spans="1:11">
      <c r="A6271" s="656"/>
      <c r="B6271" s="615"/>
      <c r="C6271" s="99"/>
      <c r="D6271" s="99">
        <v>150070512</v>
      </c>
      <c r="E6271" s="99"/>
      <c r="F6271" s="99"/>
      <c r="G6271" s="99">
        <v>351</v>
      </c>
      <c r="H6271" s="99">
        <v>351</v>
      </c>
      <c r="I6271" s="99"/>
      <c r="J6271" s="99"/>
      <c r="K6271" s="99"/>
    </row>
    <row r="6272" spans="1:11">
      <c r="A6272" s="657"/>
      <c r="B6272" s="608"/>
      <c r="C6272" s="99"/>
      <c r="D6272" s="92" t="s">
        <v>4348</v>
      </c>
      <c r="E6272" s="92"/>
      <c r="F6272" s="92">
        <v>0</v>
      </c>
      <c r="G6272" s="92">
        <v>1004</v>
      </c>
      <c r="H6272" s="92">
        <v>1004</v>
      </c>
      <c r="I6272" s="92">
        <v>0</v>
      </c>
      <c r="J6272" s="92">
        <v>2</v>
      </c>
      <c r="K6272" s="92">
        <v>2</v>
      </c>
    </row>
    <row r="6273" spans="1:11">
      <c r="A6273" s="655">
        <v>7</v>
      </c>
      <c r="B6273" s="607" t="s">
        <v>4662</v>
      </c>
      <c r="C6273" s="99" t="s">
        <v>4660</v>
      </c>
      <c r="D6273" s="99">
        <v>150070513</v>
      </c>
      <c r="E6273" s="99"/>
      <c r="F6273" s="99">
        <v>278</v>
      </c>
      <c r="G6273" s="99">
        <v>0</v>
      </c>
      <c r="H6273" s="99">
        <v>278</v>
      </c>
      <c r="I6273" s="99"/>
      <c r="J6273" s="99"/>
      <c r="K6273" s="99"/>
    </row>
    <row r="6274" spans="1:11">
      <c r="A6274" s="656"/>
      <c r="B6274" s="615"/>
      <c r="C6274" s="99"/>
      <c r="D6274" s="99">
        <v>150070514</v>
      </c>
      <c r="E6274" s="99"/>
      <c r="F6274" s="99">
        <v>463</v>
      </c>
      <c r="G6274" s="99"/>
      <c r="H6274" s="99">
        <v>463</v>
      </c>
      <c r="I6274" s="99"/>
      <c r="J6274" s="99"/>
      <c r="K6274" s="99"/>
    </row>
    <row r="6275" spans="1:11">
      <c r="A6275" s="656"/>
      <c r="B6275" s="615"/>
      <c r="C6275" s="99"/>
      <c r="D6275" s="99">
        <v>150070515</v>
      </c>
      <c r="E6275" s="99"/>
      <c r="F6275" s="99">
        <v>129</v>
      </c>
      <c r="G6275" s="99"/>
      <c r="H6275" s="99">
        <v>129</v>
      </c>
      <c r="I6275" s="99"/>
      <c r="J6275" s="99"/>
      <c r="K6275" s="99"/>
    </row>
    <row r="6276" spans="1:11">
      <c r="A6276" s="657"/>
      <c r="B6276" s="608"/>
      <c r="C6276" s="99"/>
      <c r="D6276" s="80" t="s">
        <v>4348</v>
      </c>
      <c r="E6276" s="80"/>
      <c r="F6276" s="80">
        <v>870</v>
      </c>
      <c r="G6276" s="80">
        <v>0</v>
      </c>
      <c r="H6276" s="80">
        <v>870</v>
      </c>
      <c r="I6276" s="80">
        <v>2</v>
      </c>
      <c r="J6276" s="80"/>
      <c r="K6276" s="80">
        <v>2</v>
      </c>
    </row>
    <row r="6277" spans="1:11">
      <c r="A6277" s="655">
        <v>8</v>
      </c>
      <c r="B6277" s="607" t="s">
        <v>4661</v>
      </c>
      <c r="C6277" s="99" t="s">
        <v>4660</v>
      </c>
      <c r="D6277" s="99">
        <v>150070513</v>
      </c>
      <c r="E6277" s="99"/>
      <c r="F6277" s="99">
        <v>0</v>
      </c>
      <c r="G6277" s="99">
        <v>216</v>
      </c>
      <c r="H6277" s="99">
        <v>216</v>
      </c>
      <c r="I6277" s="99"/>
      <c r="J6277" s="99"/>
      <c r="K6277" s="99"/>
    </row>
    <row r="6278" spans="1:11">
      <c r="A6278" s="656"/>
      <c r="B6278" s="615"/>
      <c r="C6278" s="99"/>
      <c r="D6278" s="99">
        <v>150070514</v>
      </c>
      <c r="E6278" s="99"/>
      <c r="F6278" s="99"/>
      <c r="G6278" s="99">
        <v>382</v>
      </c>
      <c r="H6278" s="99">
        <v>382</v>
      </c>
      <c r="I6278" s="99"/>
      <c r="J6278" s="99"/>
      <c r="K6278" s="99"/>
    </row>
    <row r="6279" spans="1:11">
      <c r="A6279" s="656"/>
      <c r="B6279" s="615"/>
      <c r="C6279" s="99"/>
      <c r="D6279" s="99">
        <v>150070515</v>
      </c>
      <c r="E6279" s="99"/>
      <c r="F6279" s="99"/>
      <c r="G6279" s="99">
        <v>94</v>
      </c>
      <c r="H6279" s="99">
        <v>94</v>
      </c>
      <c r="I6279" s="99"/>
      <c r="J6279" s="99"/>
      <c r="K6279" s="99"/>
    </row>
    <row r="6280" spans="1:11">
      <c r="A6280" s="657"/>
      <c r="B6280" s="608"/>
      <c r="C6280" s="99"/>
      <c r="D6280" s="92" t="s">
        <v>4348</v>
      </c>
      <c r="E6280" s="92"/>
      <c r="F6280" s="92">
        <v>0</v>
      </c>
      <c r="G6280" s="92">
        <v>692</v>
      </c>
      <c r="H6280" s="92">
        <v>692</v>
      </c>
      <c r="I6280" s="92">
        <v>0</v>
      </c>
      <c r="J6280" s="92">
        <v>2</v>
      </c>
      <c r="K6280" s="92">
        <v>2</v>
      </c>
    </row>
    <row r="6281" spans="1:11">
      <c r="A6281" s="655">
        <v>9</v>
      </c>
      <c r="B6281" s="607" t="s">
        <v>4659</v>
      </c>
      <c r="C6281" s="99" t="s">
        <v>4657</v>
      </c>
      <c r="D6281" s="99">
        <v>150070516</v>
      </c>
      <c r="E6281" s="99"/>
      <c r="F6281" s="99">
        <v>500</v>
      </c>
      <c r="G6281" s="99">
        <v>396</v>
      </c>
      <c r="H6281" s="99">
        <v>896</v>
      </c>
      <c r="I6281" s="99"/>
      <c r="J6281" s="99"/>
      <c r="K6281" s="99"/>
    </row>
    <row r="6282" spans="1:11">
      <c r="A6282" s="656"/>
      <c r="B6282" s="615"/>
      <c r="C6282" s="99"/>
      <c r="D6282" s="99">
        <v>150070517</v>
      </c>
      <c r="E6282" s="99"/>
      <c r="F6282" s="99">
        <v>637</v>
      </c>
      <c r="G6282" s="99">
        <v>521</v>
      </c>
      <c r="H6282" s="99">
        <v>1158</v>
      </c>
      <c r="I6282" s="99"/>
      <c r="J6282" s="99"/>
      <c r="K6282" s="99"/>
    </row>
    <row r="6283" spans="1:11">
      <c r="A6283" s="657"/>
      <c r="B6283" s="608"/>
      <c r="C6283" s="99"/>
      <c r="D6283" s="92" t="s">
        <v>4348</v>
      </c>
      <c r="E6283" s="92"/>
      <c r="F6283" s="92">
        <v>1137</v>
      </c>
      <c r="G6283" s="92">
        <v>917</v>
      </c>
      <c r="H6283" s="92">
        <v>2054</v>
      </c>
      <c r="I6283" s="92">
        <v>2</v>
      </c>
      <c r="J6283" s="92">
        <v>2</v>
      </c>
      <c r="K6283" s="92">
        <v>4</v>
      </c>
    </row>
    <row r="6284" spans="1:11">
      <c r="A6284" s="655">
        <v>10</v>
      </c>
      <c r="B6284" s="607" t="s">
        <v>4658</v>
      </c>
      <c r="C6284" s="99" t="s">
        <v>4657</v>
      </c>
      <c r="D6284" s="99">
        <v>150070518</v>
      </c>
      <c r="E6284" s="99"/>
      <c r="F6284" s="99">
        <v>567</v>
      </c>
      <c r="G6284" s="99">
        <v>455</v>
      </c>
      <c r="H6284" s="99">
        <v>1022</v>
      </c>
      <c r="I6284" s="99"/>
      <c r="J6284" s="99"/>
      <c r="K6284" s="99"/>
    </row>
    <row r="6285" spans="1:11">
      <c r="A6285" s="656"/>
      <c r="B6285" s="615"/>
      <c r="C6285" s="99"/>
      <c r="D6285" s="99">
        <v>150070519</v>
      </c>
      <c r="E6285" s="99"/>
      <c r="F6285" s="99">
        <v>225</v>
      </c>
      <c r="G6285" s="99">
        <v>154</v>
      </c>
      <c r="H6285" s="99">
        <v>379</v>
      </c>
      <c r="I6285" s="99"/>
      <c r="J6285" s="99"/>
      <c r="K6285" s="99"/>
    </row>
    <row r="6286" spans="1:11">
      <c r="A6286" s="657"/>
      <c r="B6286" s="608"/>
      <c r="C6286" s="99"/>
      <c r="D6286" s="92" t="s">
        <v>4348</v>
      </c>
      <c r="E6286" s="92"/>
      <c r="F6286" s="92">
        <v>792</v>
      </c>
      <c r="G6286" s="92">
        <v>609</v>
      </c>
      <c r="H6286" s="92">
        <v>1401</v>
      </c>
      <c r="I6286" s="92">
        <v>2</v>
      </c>
      <c r="J6286" s="92">
        <v>2</v>
      </c>
      <c r="K6286" s="92">
        <v>4</v>
      </c>
    </row>
    <row r="6287" spans="1:11">
      <c r="A6287" s="655">
        <v>11</v>
      </c>
      <c r="B6287" s="607" t="s">
        <v>4656</v>
      </c>
      <c r="C6287" s="99" t="s">
        <v>4652</v>
      </c>
      <c r="D6287" s="99">
        <v>1500701001</v>
      </c>
      <c r="E6287" s="99"/>
      <c r="F6287" s="99">
        <v>848</v>
      </c>
      <c r="G6287" s="99">
        <v>536</v>
      </c>
      <c r="H6287" s="99">
        <v>1384</v>
      </c>
      <c r="I6287" s="99"/>
      <c r="J6287" s="99"/>
      <c r="K6287" s="99"/>
    </row>
    <row r="6288" spans="1:11">
      <c r="A6288" s="656"/>
      <c r="B6288" s="615"/>
      <c r="C6288" s="99"/>
      <c r="D6288" s="99">
        <v>1500701002</v>
      </c>
      <c r="E6288" s="99"/>
      <c r="F6288" s="99">
        <v>438</v>
      </c>
      <c r="G6288" s="99">
        <v>409</v>
      </c>
      <c r="H6288" s="99">
        <v>847</v>
      </c>
      <c r="I6288" s="99"/>
      <c r="J6288" s="99"/>
      <c r="K6288" s="99"/>
    </row>
    <row r="6289" spans="1:11">
      <c r="A6289" s="657"/>
      <c r="B6289" s="608"/>
      <c r="C6289" s="99"/>
      <c r="D6289" s="92" t="s">
        <v>4348</v>
      </c>
      <c r="E6289" s="92"/>
      <c r="F6289" s="92">
        <v>1286</v>
      </c>
      <c r="G6289" s="92">
        <v>945</v>
      </c>
      <c r="H6289" s="92">
        <v>2231</v>
      </c>
      <c r="I6289" s="92">
        <v>2</v>
      </c>
      <c r="J6289" s="92">
        <v>2</v>
      </c>
      <c r="K6289" s="92">
        <v>4</v>
      </c>
    </row>
    <row r="6290" spans="1:11">
      <c r="A6290" s="655">
        <v>12</v>
      </c>
      <c r="B6290" s="607" t="s">
        <v>4655</v>
      </c>
      <c r="C6290" s="99" t="s">
        <v>4652</v>
      </c>
      <c r="D6290" s="99">
        <v>1500701003</v>
      </c>
      <c r="E6290" s="99"/>
      <c r="F6290" s="99">
        <v>667</v>
      </c>
      <c r="G6290" s="99">
        <v>522</v>
      </c>
      <c r="H6290" s="99">
        <v>1189</v>
      </c>
      <c r="I6290" s="99"/>
      <c r="J6290" s="99"/>
      <c r="K6290" s="99"/>
    </row>
    <row r="6291" spans="1:11">
      <c r="A6291" s="656"/>
      <c r="B6291" s="615"/>
      <c r="C6291" s="99"/>
      <c r="D6291" s="99">
        <v>1500701005</v>
      </c>
      <c r="E6291" s="99"/>
      <c r="F6291" s="99">
        <v>210</v>
      </c>
      <c r="G6291" s="99">
        <v>145</v>
      </c>
      <c r="H6291" s="99">
        <v>355</v>
      </c>
      <c r="I6291" s="99"/>
      <c r="J6291" s="99"/>
      <c r="K6291" s="99"/>
    </row>
    <row r="6292" spans="1:11">
      <c r="A6292" s="657"/>
      <c r="B6292" s="608"/>
      <c r="C6292" s="99"/>
      <c r="D6292" s="92" t="s">
        <v>4348</v>
      </c>
      <c r="E6292" s="92"/>
      <c r="F6292" s="92">
        <v>877</v>
      </c>
      <c r="G6292" s="92">
        <v>667</v>
      </c>
      <c r="H6292" s="92">
        <v>1544</v>
      </c>
      <c r="I6292" s="92">
        <v>2</v>
      </c>
      <c r="J6292" s="92">
        <v>2</v>
      </c>
      <c r="K6292" s="92">
        <v>4</v>
      </c>
    </row>
    <row r="6293" spans="1:11">
      <c r="A6293" s="655">
        <v>13</v>
      </c>
      <c r="B6293" s="607" t="s">
        <v>4654</v>
      </c>
      <c r="C6293" s="99" t="s">
        <v>4652</v>
      </c>
      <c r="D6293" s="99">
        <v>1500701004</v>
      </c>
      <c r="E6293" s="99"/>
      <c r="F6293" s="99">
        <v>984</v>
      </c>
      <c r="G6293" s="99"/>
      <c r="H6293" s="99">
        <v>984</v>
      </c>
      <c r="I6293" s="99"/>
      <c r="J6293" s="99"/>
      <c r="K6293" s="99"/>
    </row>
    <row r="6294" spans="1:11">
      <c r="A6294" s="656"/>
      <c r="B6294" s="615"/>
      <c r="C6294" s="99"/>
      <c r="D6294" s="99">
        <v>1500701006</v>
      </c>
      <c r="E6294" s="99"/>
      <c r="F6294" s="99">
        <v>241</v>
      </c>
      <c r="G6294" s="99"/>
      <c r="H6294" s="99">
        <v>241</v>
      </c>
      <c r="I6294" s="99"/>
      <c r="J6294" s="99"/>
      <c r="K6294" s="99"/>
    </row>
    <row r="6295" spans="1:11">
      <c r="A6295" s="656"/>
      <c r="B6295" s="615"/>
      <c r="C6295" s="99"/>
      <c r="D6295" s="99">
        <v>1500701007</v>
      </c>
      <c r="E6295" s="99"/>
      <c r="F6295" s="99">
        <v>581</v>
      </c>
      <c r="G6295" s="99"/>
      <c r="H6295" s="99">
        <v>581</v>
      </c>
      <c r="I6295" s="99"/>
      <c r="J6295" s="99"/>
      <c r="K6295" s="99"/>
    </row>
    <row r="6296" spans="1:11">
      <c r="A6296" s="657"/>
      <c r="B6296" s="608"/>
      <c r="C6296" s="99"/>
      <c r="D6296" s="92" t="s">
        <v>4348</v>
      </c>
      <c r="E6296" s="92"/>
      <c r="F6296" s="92">
        <v>1806</v>
      </c>
      <c r="G6296" s="92">
        <v>0</v>
      </c>
      <c r="H6296" s="92">
        <v>1806</v>
      </c>
      <c r="I6296" s="92">
        <v>3</v>
      </c>
      <c r="J6296" s="92"/>
      <c r="K6296" s="92">
        <v>3</v>
      </c>
    </row>
    <row r="6297" spans="1:11">
      <c r="A6297" s="655">
        <v>14</v>
      </c>
      <c r="B6297" s="607" t="s">
        <v>4653</v>
      </c>
      <c r="C6297" s="99" t="s">
        <v>4652</v>
      </c>
      <c r="D6297" s="99">
        <v>1500701004</v>
      </c>
      <c r="E6297" s="99"/>
      <c r="F6297" s="99">
        <v>0</v>
      </c>
      <c r="G6297" s="99">
        <v>747</v>
      </c>
      <c r="H6297" s="99">
        <v>747</v>
      </c>
      <c r="I6297" s="99"/>
      <c r="J6297" s="99"/>
      <c r="K6297" s="99"/>
    </row>
    <row r="6298" spans="1:11">
      <c r="A6298" s="656"/>
      <c r="B6298" s="615"/>
      <c r="C6298" s="99"/>
      <c r="D6298" s="99">
        <v>1500701006</v>
      </c>
      <c r="E6298" s="99"/>
      <c r="F6298" s="99"/>
      <c r="G6298" s="99">
        <v>182</v>
      </c>
      <c r="H6298" s="99">
        <v>182</v>
      </c>
      <c r="I6298" s="99"/>
      <c r="J6298" s="99"/>
      <c r="K6298" s="99"/>
    </row>
    <row r="6299" spans="1:11">
      <c r="A6299" s="656"/>
      <c r="B6299" s="615"/>
      <c r="C6299" s="99"/>
      <c r="D6299" s="99">
        <v>1500701007</v>
      </c>
      <c r="E6299" s="99"/>
      <c r="F6299" s="99"/>
      <c r="G6299" s="99">
        <v>457</v>
      </c>
      <c r="H6299" s="99">
        <v>457</v>
      </c>
      <c r="I6299" s="99"/>
      <c r="J6299" s="99"/>
      <c r="K6299" s="99"/>
    </row>
    <row r="6300" spans="1:11">
      <c r="A6300" s="657"/>
      <c r="B6300" s="608"/>
      <c r="C6300" s="99"/>
      <c r="D6300" s="92" t="s">
        <v>4348</v>
      </c>
      <c r="E6300" s="92"/>
      <c r="F6300" s="92">
        <v>0</v>
      </c>
      <c r="G6300" s="92">
        <v>1386</v>
      </c>
      <c r="H6300" s="92">
        <v>1386</v>
      </c>
      <c r="I6300" s="92">
        <v>0</v>
      </c>
      <c r="J6300" s="92">
        <v>3</v>
      </c>
      <c r="K6300" s="92">
        <v>3</v>
      </c>
    </row>
    <row r="6301" spans="1:11">
      <c r="A6301" s="655">
        <v>15</v>
      </c>
      <c r="B6301" s="607" t="s">
        <v>4651</v>
      </c>
      <c r="C6301" s="99" t="s">
        <v>4649</v>
      </c>
      <c r="D6301" s="99">
        <v>1500701017</v>
      </c>
      <c r="E6301" s="99"/>
      <c r="F6301" s="99">
        <v>914</v>
      </c>
      <c r="G6301" s="99"/>
      <c r="H6301" s="99">
        <v>914</v>
      </c>
      <c r="I6301" s="99"/>
      <c r="J6301" s="99"/>
      <c r="K6301" s="99"/>
    </row>
    <row r="6302" spans="1:11">
      <c r="A6302" s="656"/>
      <c r="B6302" s="615"/>
      <c r="C6302" s="99"/>
      <c r="D6302" s="99">
        <v>1500701018</v>
      </c>
      <c r="E6302" s="99"/>
      <c r="F6302" s="99">
        <v>296</v>
      </c>
      <c r="G6302" s="99"/>
      <c r="H6302" s="99">
        <v>296</v>
      </c>
      <c r="I6302" s="99"/>
      <c r="J6302" s="99"/>
      <c r="K6302" s="99"/>
    </row>
    <row r="6303" spans="1:11">
      <c r="A6303" s="656"/>
      <c r="B6303" s="615"/>
      <c r="C6303" s="99"/>
      <c r="D6303" s="99">
        <v>1500701019</v>
      </c>
      <c r="E6303" s="99"/>
      <c r="F6303" s="99">
        <v>361</v>
      </c>
      <c r="G6303" s="99"/>
      <c r="H6303" s="99">
        <v>361</v>
      </c>
      <c r="I6303" s="99"/>
      <c r="J6303" s="99"/>
      <c r="K6303" s="99"/>
    </row>
    <row r="6304" spans="1:11">
      <c r="A6304" s="657"/>
      <c r="B6304" s="608"/>
      <c r="C6304" s="99"/>
      <c r="D6304" s="92" t="s">
        <v>4348</v>
      </c>
      <c r="E6304" s="92"/>
      <c r="F6304" s="92">
        <v>1571</v>
      </c>
      <c r="G6304" s="92">
        <v>0</v>
      </c>
      <c r="H6304" s="92">
        <v>1571</v>
      </c>
      <c r="I6304" s="92">
        <v>3</v>
      </c>
      <c r="J6304" s="92"/>
      <c r="K6304" s="92">
        <v>3</v>
      </c>
    </row>
    <row r="6305" spans="1:11">
      <c r="A6305" s="655">
        <v>16</v>
      </c>
      <c r="B6305" s="607" t="s">
        <v>4650</v>
      </c>
      <c r="C6305" s="99" t="s">
        <v>4649</v>
      </c>
      <c r="D6305" s="99">
        <v>1500701017</v>
      </c>
      <c r="E6305" s="99"/>
      <c r="F6305" s="99">
        <v>0</v>
      </c>
      <c r="G6305" s="99">
        <v>615</v>
      </c>
      <c r="H6305" s="99">
        <v>615</v>
      </c>
      <c r="I6305" s="99"/>
      <c r="J6305" s="99"/>
      <c r="K6305" s="99"/>
    </row>
    <row r="6306" spans="1:11">
      <c r="A6306" s="656"/>
      <c r="B6306" s="615"/>
      <c r="C6306" s="99"/>
      <c r="D6306" s="99">
        <v>1500701018</v>
      </c>
      <c r="E6306" s="99"/>
      <c r="F6306" s="99"/>
      <c r="G6306" s="99">
        <v>233</v>
      </c>
      <c r="H6306" s="99">
        <v>233</v>
      </c>
      <c r="I6306" s="99"/>
      <c r="J6306" s="99"/>
      <c r="K6306" s="99"/>
    </row>
    <row r="6307" spans="1:11">
      <c r="A6307" s="656"/>
      <c r="B6307" s="615"/>
      <c r="C6307" s="99"/>
      <c r="D6307" s="99">
        <v>1500701019</v>
      </c>
      <c r="E6307" s="99"/>
      <c r="F6307" s="99"/>
      <c r="G6307" s="99">
        <v>224</v>
      </c>
      <c r="H6307" s="99">
        <v>224</v>
      </c>
      <c r="I6307" s="99"/>
      <c r="J6307" s="99"/>
      <c r="K6307" s="99"/>
    </row>
    <row r="6308" spans="1:11">
      <c r="A6308" s="657"/>
      <c r="B6308" s="608"/>
      <c r="C6308" s="99"/>
      <c r="D6308" s="92" t="s">
        <v>4348</v>
      </c>
      <c r="E6308" s="92"/>
      <c r="F6308" s="92">
        <v>0</v>
      </c>
      <c r="G6308" s="92">
        <v>1072</v>
      </c>
      <c r="H6308" s="92">
        <v>1072</v>
      </c>
      <c r="I6308" s="92">
        <v>0</v>
      </c>
      <c r="J6308" s="92">
        <v>2</v>
      </c>
      <c r="K6308" s="92">
        <v>2</v>
      </c>
    </row>
    <row r="6309" spans="1:11">
      <c r="A6309" s="655">
        <v>17</v>
      </c>
      <c r="B6309" s="607" t="s">
        <v>4648</v>
      </c>
      <c r="C6309" s="99" t="s">
        <v>4647</v>
      </c>
      <c r="D6309" s="99">
        <v>1500701015</v>
      </c>
      <c r="E6309" s="99"/>
      <c r="F6309" s="99">
        <v>756</v>
      </c>
      <c r="G6309" s="99">
        <v>679</v>
      </c>
      <c r="H6309" s="99">
        <v>1435</v>
      </c>
      <c r="I6309" s="99"/>
      <c r="J6309" s="99"/>
      <c r="K6309" s="99"/>
    </row>
    <row r="6310" spans="1:11">
      <c r="A6310" s="657"/>
      <c r="B6310" s="608"/>
      <c r="C6310" s="99"/>
      <c r="D6310" s="92" t="s">
        <v>4348</v>
      </c>
      <c r="E6310" s="92"/>
      <c r="F6310" s="92">
        <v>756</v>
      </c>
      <c r="G6310" s="92">
        <v>679</v>
      </c>
      <c r="H6310" s="92">
        <v>1435</v>
      </c>
      <c r="I6310" s="92">
        <v>2</v>
      </c>
      <c r="J6310" s="92">
        <v>1</v>
      </c>
      <c r="K6310" s="92">
        <v>3</v>
      </c>
    </row>
    <row r="6311" spans="1:11">
      <c r="A6311" s="656">
        <v>18</v>
      </c>
      <c r="B6311" s="607" t="s">
        <v>4648</v>
      </c>
      <c r="C6311" s="99" t="s">
        <v>4647</v>
      </c>
      <c r="D6311" s="99">
        <v>1500701016</v>
      </c>
      <c r="E6311" s="99"/>
      <c r="F6311" s="99">
        <v>886</v>
      </c>
      <c r="G6311" s="99">
        <v>708</v>
      </c>
      <c r="H6311" s="99">
        <v>1594</v>
      </c>
      <c r="I6311" s="99"/>
      <c r="J6311" s="99"/>
      <c r="K6311" s="99"/>
    </row>
    <row r="6312" spans="1:11">
      <c r="A6312" s="657"/>
      <c r="B6312" s="608"/>
      <c r="C6312" s="99"/>
      <c r="D6312" s="92" t="s">
        <v>4348</v>
      </c>
      <c r="E6312" s="92"/>
      <c r="F6312" s="57">
        <v>886</v>
      </c>
      <c r="G6312" s="57">
        <v>708</v>
      </c>
      <c r="H6312" s="92">
        <v>1594</v>
      </c>
      <c r="I6312" s="92">
        <v>2</v>
      </c>
      <c r="J6312" s="92">
        <v>2</v>
      </c>
      <c r="K6312" s="92">
        <v>4</v>
      </c>
    </row>
    <row r="6313" spans="1:11">
      <c r="A6313" s="655">
        <v>19</v>
      </c>
      <c r="B6313" s="607" t="s">
        <v>4646</v>
      </c>
      <c r="C6313" s="99" t="s">
        <v>4643</v>
      </c>
      <c r="D6313" s="99">
        <v>150071010</v>
      </c>
      <c r="E6313" s="99"/>
      <c r="F6313" s="99">
        <v>1102</v>
      </c>
      <c r="G6313" s="99">
        <v>899</v>
      </c>
      <c r="H6313" s="99">
        <v>2001</v>
      </c>
      <c r="I6313" s="99"/>
      <c r="J6313" s="99"/>
      <c r="K6313" s="99"/>
    </row>
    <row r="6314" spans="1:11">
      <c r="A6314" s="657"/>
      <c r="B6314" s="608"/>
      <c r="C6314" s="99"/>
      <c r="D6314" s="92" t="s">
        <v>4348</v>
      </c>
      <c r="E6314" s="92"/>
      <c r="F6314" s="57">
        <v>1102</v>
      </c>
      <c r="G6314" s="57">
        <v>899</v>
      </c>
      <c r="H6314" s="57">
        <v>2001</v>
      </c>
      <c r="I6314" s="57">
        <v>2</v>
      </c>
      <c r="J6314" s="57">
        <v>2</v>
      </c>
      <c r="K6314" s="57">
        <v>4</v>
      </c>
    </row>
    <row r="6315" spans="1:11">
      <c r="A6315" s="655">
        <v>20</v>
      </c>
      <c r="B6315" s="607" t="s">
        <v>4645</v>
      </c>
      <c r="C6315" s="99" t="s">
        <v>4643</v>
      </c>
      <c r="D6315" s="99">
        <v>150071008</v>
      </c>
      <c r="E6315" s="99"/>
      <c r="F6315" s="99">
        <v>215</v>
      </c>
      <c r="G6315" s="99">
        <v>161</v>
      </c>
      <c r="H6315" s="99">
        <v>376</v>
      </c>
      <c r="I6315" s="99"/>
      <c r="J6315" s="99"/>
      <c r="K6315" s="99"/>
    </row>
    <row r="6316" spans="1:11">
      <c r="A6316" s="656"/>
      <c r="B6316" s="615"/>
      <c r="C6316" s="99"/>
      <c r="D6316" s="99">
        <v>150071009</v>
      </c>
      <c r="E6316" s="99"/>
      <c r="F6316" s="99">
        <v>254</v>
      </c>
      <c r="G6316" s="99">
        <v>202</v>
      </c>
      <c r="H6316" s="99">
        <v>456</v>
      </c>
      <c r="I6316" s="99"/>
      <c r="J6316" s="99"/>
      <c r="K6316" s="99"/>
    </row>
    <row r="6317" spans="1:11">
      <c r="A6317" s="656"/>
      <c r="B6317" s="615"/>
      <c r="C6317" s="99"/>
      <c r="D6317" s="99">
        <v>150071011</v>
      </c>
      <c r="E6317" s="99"/>
      <c r="F6317" s="99">
        <v>429</v>
      </c>
      <c r="G6317" s="99">
        <v>368</v>
      </c>
      <c r="H6317" s="99">
        <v>797</v>
      </c>
      <c r="I6317" s="99"/>
      <c r="J6317" s="99"/>
      <c r="K6317" s="99"/>
    </row>
    <row r="6318" spans="1:11">
      <c r="A6318" s="657"/>
      <c r="B6318" s="608"/>
      <c r="C6318" s="99"/>
      <c r="D6318" s="92" t="s">
        <v>4348</v>
      </c>
      <c r="E6318" s="92"/>
      <c r="F6318" s="57">
        <v>898</v>
      </c>
      <c r="G6318" s="57">
        <v>731</v>
      </c>
      <c r="H6318" s="57">
        <v>1629</v>
      </c>
      <c r="I6318" s="57">
        <v>2</v>
      </c>
      <c r="J6318" s="57">
        <v>2</v>
      </c>
      <c r="K6318" s="57">
        <v>4</v>
      </c>
    </row>
    <row r="6319" spans="1:11">
      <c r="A6319" s="655">
        <v>21</v>
      </c>
      <c r="B6319" s="607" t="s">
        <v>4644</v>
      </c>
      <c r="C6319" s="99" t="s">
        <v>4643</v>
      </c>
      <c r="D6319" s="99">
        <v>150071012</v>
      </c>
      <c r="E6319" s="99"/>
      <c r="F6319" s="99">
        <v>122</v>
      </c>
      <c r="G6319" s="99">
        <v>89</v>
      </c>
      <c r="H6319" s="99">
        <v>211</v>
      </c>
      <c r="I6319" s="99"/>
      <c r="J6319" s="99"/>
      <c r="K6319" s="99"/>
    </row>
    <row r="6320" spans="1:11">
      <c r="A6320" s="656"/>
      <c r="B6320" s="615"/>
      <c r="C6320" s="99"/>
      <c r="D6320" s="99">
        <v>150071013</v>
      </c>
      <c r="E6320" s="99"/>
      <c r="F6320" s="99">
        <v>156</v>
      </c>
      <c r="G6320" s="99">
        <v>128</v>
      </c>
      <c r="H6320" s="99">
        <v>284</v>
      </c>
      <c r="I6320" s="99"/>
      <c r="J6320" s="99"/>
      <c r="K6320" s="99"/>
    </row>
    <row r="6321" spans="1:11">
      <c r="A6321" s="656"/>
      <c r="B6321" s="615"/>
      <c r="C6321" s="99"/>
      <c r="D6321" s="99">
        <v>150071014</v>
      </c>
      <c r="E6321" s="99"/>
      <c r="F6321" s="99">
        <v>292</v>
      </c>
      <c r="G6321" s="99">
        <v>206</v>
      </c>
      <c r="H6321" s="99">
        <v>498</v>
      </c>
      <c r="I6321" s="99"/>
      <c r="J6321" s="99"/>
      <c r="K6321" s="99"/>
    </row>
    <row r="6322" spans="1:11">
      <c r="A6322" s="657"/>
      <c r="B6322" s="608"/>
      <c r="C6322" s="99"/>
      <c r="D6322" s="92" t="s">
        <v>4348</v>
      </c>
      <c r="E6322" s="92"/>
      <c r="F6322" s="57">
        <v>570</v>
      </c>
      <c r="G6322" s="57">
        <v>423</v>
      </c>
      <c r="H6322" s="57">
        <v>993</v>
      </c>
      <c r="I6322" s="57">
        <v>1</v>
      </c>
      <c r="J6322" s="57">
        <v>1</v>
      </c>
      <c r="K6322" s="57">
        <v>2</v>
      </c>
    </row>
    <row r="6323" spans="1:11">
      <c r="A6323" s="655">
        <v>22</v>
      </c>
      <c r="B6323" s="607" t="s">
        <v>4642</v>
      </c>
      <c r="C6323" s="99" t="s">
        <v>4638</v>
      </c>
      <c r="D6323" s="99">
        <v>150070606</v>
      </c>
      <c r="E6323" s="99"/>
      <c r="F6323" s="99">
        <v>376</v>
      </c>
      <c r="G6323" s="99">
        <v>314</v>
      </c>
      <c r="H6323" s="99">
        <v>690</v>
      </c>
      <c r="I6323" s="99"/>
      <c r="J6323" s="99"/>
      <c r="K6323" s="99"/>
    </row>
    <row r="6324" spans="1:11">
      <c r="A6324" s="656"/>
      <c r="B6324" s="615"/>
      <c r="C6324" s="99"/>
      <c r="D6324" s="99">
        <v>150070607</v>
      </c>
      <c r="E6324" s="99"/>
      <c r="F6324" s="99">
        <v>745</v>
      </c>
      <c r="G6324" s="99">
        <v>606</v>
      </c>
      <c r="H6324" s="99">
        <v>1351</v>
      </c>
      <c r="I6324" s="99"/>
      <c r="J6324" s="99"/>
      <c r="K6324" s="99"/>
    </row>
    <row r="6325" spans="1:11">
      <c r="A6325" s="657"/>
      <c r="B6325" s="608"/>
      <c r="C6325" s="99"/>
      <c r="D6325" s="92" t="s">
        <v>4348</v>
      </c>
      <c r="E6325" s="92"/>
      <c r="F6325" s="57">
        <v>1121</v>
      </c>
      <c r="G6325" s="57">
        <v>920</v>
      </c>
      <c r="H6325" s="57">
        <v>2041</v>
      </c>
      <c r="I6325" s="57">
        <v>2</v>
      </c>
      <c r="J6325" s="57">
        <v>2</v>
      </c>
      <c r="K6325" s="57">
        <v>4</v>
      </c>
    </row>
    <row r="6326" spans="1:11">
      <c r="A6326" s="655">
        <v>23</v>
      </c>
      <c r="B6326" s="607" t="s">
        <v>4641</v>
      </c>
      <c r="C6326" s="99" t="s">
        <v>4638</v>
      </c>
      <c r="D6326" s="99">
        <v>150070608</v>
      </c>
      <c r="E6326" s="99"/>
      <c r="F6326" s="99">
        <v>678</v>
      </c>
      <c r="G6326" s="99">
        <v>552</v>
      </c>
      <c r="H6326" s="99">
        <v>1230</v>
      </c>
      <c r="I6326" s="99"/>
      <c r="J6326" s="99"/>
      <c r="K6326" s="99"/>
    </row>
    <row r="6327" spans="1:11">
      <c r="A6327" s="657"/>
      <c r="B6327" s="608"/>
      <c r="C6327" s="99"/>
      <c r="D6327" s="92" t="s">
        <v>4348</v>
      </c>
      <c r="E6327" s="92"/>
      <c r="F6327" s="57">
        <v>678</v>
      </c>
      <c r="G6327" s="57">
        <v>552</v>
      </c>
      <c r="H6327" s="57">
        <v>1230</v>
      </c>
      <c r="I6327" s="57">
        <v>2</v>
      </c>
      <c r="J6327" s="57">
        <v>1</v>
      </c>
      <c r="K6327" s="57">
        <v>3</v>
      </c>
    </row>
    <row r="6328" spans="1:11">
      <c r="A6328" s="655">
        <v>24</v>
      </c>
      <c r="B6328" s="607" t="s">
        <v>4640</v>
      </c>
      <c r="C6328" s="99" t="s">
        <v>4638</v>
      </c>
      <c r="D6328" s="99">
        <v>150070609</v>
      </c>
      <c r="E6328" s="99"/>
      <c r="F6328" s="99">
        <v>502</v>
      </c>
      <c r="G6328" s="99">
        <v>351</v>
      </c>
      <c r="H6328" s="99">
        <v>853</v>
      </c>
      <c r="I6328" s="99"/>
      <c r="J6328" s="99"/>
      <c r="K6328" s="99"/>
    </row>
    <row r="6329" spans="1:11">
      <c r="A6329" s="657"/>
      <c r="B6329" s="608"/>
      <c r="C6329" s="99"/>
      <c r="D6329" s="92" t="s">
        <v>4348</v>
      </c>
      <c r="E6329" s="92"/>
      <c r="F6329" s="57">
        <v>502</v>
      </c>
      <c r="G6329" s="57">
        <v>351</v>
      </c>
      <c r="H6329" s="57">
        <v>853</v>
      </c>
      <c r="I6329" s="57">
        <v>1</v>
      </c>
      <c r="J6329" s="57">
        <v>1</v>
      </c>
      <c r="K6329" s="57">
        <v>2</v>
      </c>
    </row>
    <row r="6330" spans="1:11">
      <c r="A6330" s="655">
        <v>25</v>
      </c>
      <c r="B6330" s="607" t="s">
        <v>4639</v>
      </c>
      <c r="C6330" s="99" t="s">
        <v>4638</v>
      </c>
      <c r="D6330" s="99">
        <v>150070610</v>
      </c>
      <c r="E6330" s="99"/>
      <c r="F6330" s="99">
        <v>526</v>
      </c>
      <c r="G6330" s="99">
        <v>398</v>
      </c>
      <c r="H6330" s="99">
        <v>924</v>
      </c>
      <c r="I6330" s="99"/>
      <c r="J6330" s="99"/>
      <c r="K6330" s="99"/>
    </row>
    <row r="6331" spans="1:11">
      <c r="A6331" s="657"/>
      <c r="B6331" s="608"/>
      <c r="C6331" s="99"/>
      <c r="D6331" s="92" t="s">
        <v>4348</v>
      </c>
      <c r="E6331" s="92"/>
      <c r="F6331" s="57">
        <v>526</v>
      </c>
      <c r="G6331" s="57">
        <v>398</v>
      </c>
      <c r="H6331" s="57">
        <v>924</v>
      </c>
      <c r="I6331" s="57">
        <v>1</v>
      </c>
      <c r="J6331" s="57">
        <v>1</v>
      </c>
      <c r="K6331" s="57">
        <v>2</v>
      </c>
    </row>
    <row r="6332" spans="1:11">
      <c r="A6332" s="655">
        <v>26</v>
      </c>
      <c r="B6332" s="607" t="s">
        <v>4637</v>
      </c>
      <c r="C6332" s="99" t="s">
        <v>4633</v>
      </c>
      <c r="D6332" s="99">
        <v>150070601</v>
      </c>
      <c r="E6332" s="99"/>
      <c r="F6332" s="99">
        <v>726</v>
      </c>
      <c r="G6332" s="99"/>
      <c r="H6332" s="99">
        <v>726</v>
      </c>
      <c r="I6332" s="99"/>
      <c r="J6332" s="99"/>
      <c r="K6332" s="99"/>
    </row>
    <row r="6333" spans="1:11">
      <c r="A6333" s="656"/>
      <c r="B6333" s="615"/>
      <c r="C6333" s="99"/>
      <c r="D6333" s="99">
        <v>150070602</v>
      </c>
      <c r="E6333" s="99"/>
      <c r="F6333" s="99">
        <v>743</v>
      </c>
      <c r="G6333" s="99"/>
      <c r="H6333" s="99">
        <v>743</v>
      </c>
      <c r="I6333" s="99"/>
      <c r="J6333" s="99"/>
      <c r="K6333" s="99"/>
    </row>
    <row r="6334" spans="1:11">
      <c r="A6334" s="657"/>
      <c r="B6334" s="608"/>
      <c r="C6334" s="99"/>
      <c r="D6334" s="92" t="s">
        <v>4348</v>
      </c>
      <c r="E6334" s="92"/>
      <c r="F6334" s="57">
        <v>1469</v>
      </c>
      <c r="G6334" s="57">
        <v>0</v>
      </c>
      <c r="H6334" s="57">
        <v>1469</v>
      </c>
      <c r="I6334" s="57">
        <v>3</v>
      </c>
      <c r="J6334" s="57"/>
      <c r="K6334" s="57">
        <v>3</v>
      </c>
    </row>
    <row r="6335" spans="1:11">
      <c r="A6335" s="655">
        <v>27</v>
      </c>
      <c r="B6335" s="607" t="s">
        <v>4636</v>
      </c>
      <c r="C6335" s="99" t="s">
        <v>4633</v>
      </c>
      <c r="D6335" s="99">
        <v>150070601</v>
      </c>
      <c r="E6335" s="99"/>
      <c r="F6335" s="99">
        <v>0</v>
      </c>
      <c r="G6335" s="99">
        <v>564</v>
      </c>
      <c r="H6335" s="99">
        <v>564</v>
      </c>
      <c r="I6335" s="99"/>
      <c r="J6335" s="99"/>
      <c r="K6335" s="99"/>
    </row>
    <row r="6336" spans="1:11">
      <c r="A6336" s="656"/>
      <c r="B6336" s="615"/>
      <c r="C6336" s="99"/>
      <c r="D6336" s="99">
        <v>150070602</v>
      </c>
      <c r="E6336" s="99"/>
      <c r="F6336" s="99"/>
      <c r="G6336" s="99">
        <v>544</v>
      </c>
      <c r="H6336" s="99">
        <v>544</v>
      </c>
      <c r="I6336" s="99"/>
      <c r="J6336" s="99"/>
      <c r="K6336" s="99"/>
    </row>
    <row r="6337" spans="1:11">
      <c r="A6337" s="657"/>
      <c r="B6337" s="608"/>
      <c r="C6337" s="99"/>
      <c r="D6337" s="92" t="s">
        <v>4348</v>
      </c>
      <c r="E6337" s="92"/>
      <c r="F6337" s="57">
        <v>0</v>
      </c>
      <c r="G6337" s="57">
        <v>1108</v>
      </c>
      <c r="H6337" s="57">
        <v>1108</v>
      </c>
      <c r="I6337" s="57">
        <v>0</v>
      </c>
      <c r="J6337" s="57">
        <v>2</v>
      </c>
      <c r="K6337" s="57">
        <v>2</v>
      </c>
    </row>
    <row r="6338" spans="1:11">
      <c r="A6338" s="655">
        <v>28</v>
      </c>
      <c r="B6338" s="607" t="s">
        <v>4635</v>
      </c>
      <c r="C6338" s="99" t="s">
        <v>4633</v>
      </c>
      <c r="D6338" s="99">
        <v>150070603</v>
      </c>
      <c r="E6338" s="99"/>
      <c r="F6338" s="99">
        <v>415</v>
      </c>
      <c r="G6338" s="99"/>
      <c r="H6338" s="99">
        <v>415</v>
      </c>
      <c r="I6338" s="99"/>
      <c r="J6338" s="99"/>
      <c r="K6338" s="99"/>
    </row>
    <row r="6339" spans="1:11">
      <c r="A6339" s="656"/>
      <c r="B6339" s="615"/>
      <c r="C6339" s="99"/>
      <c r="D6339" s="99">
        <v>150070604</v>
      </c>
      <c r="E6339" s="99"/>
      <c r="F6339" s="99">
        <v>984</v>
      </c>
      <c r="G6339" s="99"/>
      <c r="H6339" s="99">
        <v>984</v>
      </c>
      <c r="I6339" s="99"/>
      <c r="J6339" s="99"/>
      <c r="K6339" s="99"/>
    </row>
    <row r="6340" spans="1:11">
      <c r="A6340" s="656"/>
      <c r="B6340" s="615"/>
      <c r="C6340" s="99"/>
      <c r="D6340" s="99">
        <v>150070605</v>
      </c>
      <c r="E6340" s="99"/>
      <c r="F6340" s="99">
        <v>628</v>
      </c>
      <c r="G6340" s="99"/>
      <c r="H6340" s="99">
        <v>628</v>
      </c>
      <c r="I6340" s="99"/>
      <c r="J6340" s="99"/>
      <c r="K6340" s="99"/>
    </row>
    <row r="6341" spans="1:11">
      <c r="A6341" s="657"/>
      <c r="B6341" s="608"/>
      <c r="C6341" s="99"/>
      <c r="D6341" s="92" t="s">
        <v>4348</v>
      </c>
      <c r="E6341" s="92"/>
      <c r="F6341" s="57">
        <v>2027</v>
      </c>
      <c r="G6341" s="57">
        <v>0</v>
      </c>
      <c r="H6341" s="57">
        <v>2027</v>
      </c>
      <c r="I6341" s="57">
        <v>4</v>
      </c>
      <c r="J6341" s="57">
        <v>0</v>
      </c>
      <c r="K6341" s="57">
        <v>4</v>
      </c>
    </row>
    <row r="6342" spans="1:11">
      <c r="A6342" s="655">
        <v>29</v>
      </c>
      <c r="B6342" s="607" t="s">
        <v>4634</v>
      </c>
      <c r="C6342" s="99" t="s">
        <v>4633</v>
      </c>
      <c r="D6342" s="99">
        <v>150070603</v>
      </c>
      <c r="E6342" s="99"/>
      <c r="F6342" s="99">
        <v>0</v>
      </c>
      <c r="G6342" s="99">
        <v>353</v>
      </c>
      <c r="H6342" s="99">
        <v>353</v>
      </c>
      <c r="I6342" s="99"/>
      <c r="J6342" s="99"/>
      <c r="K6342" s="99"/>
    </row>
    <row r="6343" spans="1:11">
      <c r="A6343" s="656"/>
      <c r="B6343" s="615"/>
      <c r="C6343" s="99"/>
      <c r="D6343" s="99">
        <v>150070604</v>
      </c>
      <c r="E6343" s="99"/>
      <c r="F6343" s="99"/>
      <c r="G6343" s="99">
        <v>802</v>
      </c>
      <c r="H6343" s="99">
        <v>802</v>
      </c>
      <c r="I6343" s="99"/>
      <c r="J6343" s="99"/>
      <c r="K6343" s="99"/>
    </row>
    <row r="6344" spans="1:11">
      <c r="A6344" s="656"/>
      <c r="B6344" s="615"/>
      <c r="C6344" s="99"/>
      <c r="D6344" s="99">
        <v>150070605</v>
      </c>
      <c r="E6344" s="99"/>
      <c r="F6344" s="99"/>
      <c r="G6344" s="99">
        <v>466</v>
      </c>
      <c r="H6344" s="99">
        <v>466</v>
      </c>
      <c r="I6344" s="99"/>
      <c r="J6344" s="99"/>
      <c r="K6344" s="99"/>
    </row>
    <row r="6345" spans="1:11">
      <c r="A6345" s="657"/>
      <c r="B6345" s="608"/>
      <c r="C6345" s="99"/>
      <c r="D6345" s="92" t="s">
        <v>4348</v>
      </c>
      <c r="E6345" s="92"/>
      <c r="F6345" s="57">
        <v>0</v>
      </c>
      <c r="G6345" s="57">
        <v>1621</v>
      </c>
      <c r="H6345" s="57">
        <v>1621</v>
      </c>
      <c r="I6345" s="57">
        <v>0</v>
      </c>
      <c r="J6345" s="57">
        <v>3</v>
      </c>
      <c r="K6345" s="57">
        <v>3</v>
      </c>
    </row>
    <row r="6346" spans="1:11">
      <c r="A6346" s="655">
        <v>30</v>
      </c>
      <c r="B6346" s="607" t="s">
        <v>4632</v>
      </c>
      <c r="C6346" s="99" t="s">
        <v>4630</v>
      </c>
      <c r="D6346" s="99">
        <v>150070611</v>
      </c>
      <c r="E6346" s="99"/>
      <c r="F6346" s="99">
        <v>572</v>
      </c>
      <c r="G6346" s="99"/>
      <c r="H6346" s="99">
        <v>572</v>
      </c>
      <c r="I6346" s="99"/>
      <c r="J6346" s="99"/>
      <c r="K6346" s="99"/>
    </row>
    <row r="6347" spans="1:11">
      <c r="A6347" s="656"/>
      <c r="B6347" s="615"/>
      <c r="C6347" s="99"/>
      <c r="D6347" s="99">
        <v>150070612</v>
      </c>
      <c r="E6347" s="99"/>
      <c r="F6347" s="99">
        <v>416</v>
      </c>
      <c r="G6347" s="99"/>
      <c r="H6347" s="99">
        <v>416</v>
      </c>
      <c r="I6347" s="99"/>
      <c r="J6347" s="99"/>
      <c r="K6347" s="99"/>
    </row>
    <row r="6348" spans="1:11">
      <c r="A6348" s="656"/>
      <c r="B6348" s="615"/>
      <c r="C6348" s="99"/>
      <c r="D6348" s="99">
        <v>150070613</v>
      </c>
      <c r="E6348" s="99"/>
      <c r="F6348" s="99">
        <v>983</v>
      </c>
      <c r="G6348" s="99"/>
      <c r="H6348" s="99">
        <v>983</v>
      </c>
      <c r="I6348" s="99"/>
      <c r="J6348" s="99"/>
      <c r="K6348" s="99"/>
    </row>
    <row r="6349" spans="1:11">
      <c r="A6349" s="657"/>
      <c r="B6349" s="608"/>
      <c r="C6349" s="99"/>
      <c r="D6349" s="92" t="s">
        <v>4348</v>
      </c>
      <c r="E6349" s="92"/>
      <c r="F6349" s="57">
        <v>1971</v>
      </c>
      <c r="G6349" s="57">
        <v>0</v>
      </c>
      <c r="H6349" s="57">
        <v>1971</v>
      </c>
      <c r="I6349" s="57">
        <v>4</v>
      </c>
      <c r="J6349" s="57">
        <v>0</v>
      </c>
      <c r="K6349" s="57">
        <v>4</v>
      </c>
    </row>
    <row r="6350" spans="1:11">
      <c r="A6350" s="655">
        <v>31</v>
      </c>
      <c r="B6350" s="607" t="s">
        <v>4631</v>
      </c>
      <c r="C6350" s="99" t="s">
        <v>4630</v>
      </c>
      <c r="D6350" s="99">
        <v>150070611</v>
      </c>
      <c r="E6350" s="99"/>
      <c r="F6350" s="99">
        <v>0</v>
      </c>
      <c r="G6350" s="99">
        <v>417</v>
      </c>
      <c r="H6350" s="99">
        <v>417</v>
      </c>
      <c r="I6350" s="99"/>
      <c r="J6350" s="99"/>
      <c r="K6350" s="99"/>
    </row>
    <row r="6351" spans="1:11">
      <c r="A6351" s="656"/>
      <c r="B6351" s="615"/>
      <c r="C6351" s="99"/>
      <c r="D6351" s="99">
        <v>150070612</v>
      </c>
      <c r="E6351" s="99"/>
      <c r="F6351" s="99"/>
      <c r="G6351" s="99">
        <v>352</v>
      </c>
      <c r="H6351" s="99">
        <v>352</v>
      </c>
      <c r="I6351" s="99"/>
      <c r="J6351" s="99"/>
      <c r="K6351" s="99"/>
    </row>
    <row r="6352" spans="1:11">
      <c r="A6352" s="656"/>
      <c r="B6352" s="615"/>
      <c r="C6352" s="99"/>
      <c r="D6352" s="99">
        <v>150070613</v>
      </c>
      <c r="E6352" s="99"/>
      <c r="F6352" s="99"/>
      <c r="G6352" s="99">
        <v>721</v>
      </c>
      <c r="H6352" s="99">
        <v>721</v>
      </c>
      <c r="I6352" s="99"/>
      <c r="J6352" s="99"/>
      <c r="K6352" s="99"/>
    </row>
    <row r="6353" spans="1:11">
      <c r="A6353" s="657"/>
      <c r="B6353" s="608"/>
      <c r="C6353" s="99"/>
      <c r="D6353" s="92" t="s">
        <v>4348</v>
      </c>
      <c r="E6353" s="92"/>
      <c r="F6353" s="57">
        <v>0</v>
      </c>
      <c r="G6353" s="57">
        <v>1490</v>
      </c>
      <c r="H6353" s="57">
        <v>1490</v>
      </c>
      <c r="I6353" s="57"/>
      <c r="J6353" s="57">
        <v>3</v>
      </c>
      <c r="K6353" s="57">
        <v>3</v>
      </c>
    </row>
    <row r="6354" spans="1:11">
      <c r="A6354" s="656">
        <v>32</v>
      </c>
      <c r="B6354" s="615" t="s">
        <v>4629</v>
      </c>
      <c r="C6354" s="656" t="s">
        <v>4627</v>
      </c>
      <c r="D6354" s="99">
        <v>150070315</v>
      </c>
      <c r="E6354" s="236"/>
      <c r="F6354" s="236">
        <v>330</v>
      </c>
      <c r="G6354" s="236"/>
      <c r="H6354" s="99">
        <v>330</v>
      </c>
      <c r="I6354" s="236"/>
      <c r="J6354" s="236"/>
      <c r="K6354" s="99"/>
    </row>
    <row r="6355" spans="1:11">
      <c r="A6355" s="656"/>
      <c r="B6355" s="615"/>
      <c r="C6355" s="657"/>
      <c r="D6355" s="99">
        <v>150070316</v>
      </c>
      <c r="E6355" s="99"/>
      <c r="F6355" s="99">
        <v>426</v>
      </c>
      <c r="G6355" s="99"/>
      <c r="H6355" s="99">
        <v>426</v>
      </c>
      <c r="I6355" s="99"/>
      <c r="J6355" s="99"/>
      <c r="K6355" s="99"/>
    </row>
    <row r="6356" spans="1:11">
      <c r="A6356" s="656"/>
      <c r="B6356" s="615"/>
      <c r="C6356" s="99"/>
      <c r="D6356" s="99">
        <v>150070317</v>
      </c>
      <c r="E6356" s="99"/>
      <c r="F6356" s="99">
        <v>430</v>
      </c>
      <c r="G6356" s="99"/>
      <c r="H6356" s="99">
        <v>430</v>
      </c>
      <c r="I6356" s="99"/>
      <c r="J6356" s="99"/>
      <c r="K6356" s="99"/>
    </row>
    <row r="6357" spans="1:11">
      <c r="A6357" s="656"/>
      <c r="B6357" s="615"/>
      <c r="C6357" s="99"/>
      <c r="D6357" s="99">
        <v>150070318</v>
      </c>
      <c r="E6357" s="99"/>
      <c r="F6357" s="99">
        <v>313</v>
      </c>
      <c r="G6357" s="99"/>
      <c r="H6357" s="99">
        <v>313</v>
      </c>
      <c r="I6357" s="99"/>
      <c r="J6357" s="99"/>
      <c r="K6357" s="99"/>
    </row>
    <row r="6358" spans="1:11">
      <c r="A6358" s="656"/>
      <c r="B6358" s="615"/>
      <c r="C6358" s="99"/>
      <c r="D6358" s="99">
        <v>150070319</v>
      </c>
      <c r="E6358" s="99"/>
      <c r="F6358" s="99">
        <v>425</v>
      </c>
      <c r="G6358" s="99"/>
      <c r="H6358" s="99">
        <v>425</v>
      </c>
      <c r="I6358" s="99"/>
      <c r="J6358" s="99"/>
      <c r="K6358" s="99"/>
    </row>
    <row r="6359" spans="1:11">
      <c r="A6359" s="657"/>
      <c r="B6359" s="608"/>
      <c r="C6359" s="99"/>
      <c r="D6359" s="92" t="s">
        <v>4348</v>
      </c>
      <c r="E6359" s="92"/>
      <c r="F6359" s="57">
        <v>1924</v>
      </c>
      <c r="G6359" s="57">
        <v>0</v>
      </c>
      <c r="H6359" s="57">
        <v>1924</v>
      </c>
      <c r="I6359" s="57">
        <v>4</v>
      </c>
      <c r="J6359" s="57">
        <v>0</v>
      </c>
      <c r="K6359" s="57">
        <v>4</v>
      </c>
    </row>
    <row r="6360" spans="1:11">
      <c r="A6360" s="655">
        <v>33</v>
      </c>
      <c r="B6360" s="607" t="s">
        <v>4628</v>
      </c>
      <c r="C6360" s="99" t="s">
        <v>4627</v>
      </c>
      <c r="D6360" s="99">
        <v>150070315</v>
      </c>
      <c r="E6360" s="99"/>
      <c r="F6360" s="99">
        <v>0</v>
      </c>
      <c r="G6360" s="99">
        <v>282</v>
      </c>
      <c r="H6360" s="99">
        <v>282</v>
      </c>
      <c r="I6360" s="99"/>
      <c r="J6360" s="99"/>
      <c r="K6360" s="99"/>
    </row>
    <row r="6361" spans="1:11">
      <c r="A6361" s="656"/>
      <c r="B6361" s="615"/>
      <c r="C6361" s="99"/>
      <c r="D6361" s="99">
        <v>150070316</v>
      </c>
      <c r="E6361" s="99"/>
      <c r="F6361" s="99"/>
      <c r="G6361" s="99">
        <v>404</v>
      </c>
      <c r="H6361" s="99">
        <v>404</v>
      </c>
      <c r="I6361" s="99"/>
      <c r="J6361" s="99"/>
      <c r="K6361" s="99"/>
    </row>
    <row r="6362" spans="1:11">
      <c r="A6362" s="656"/>
      <c r="B6362" s="615"/>
      <c r="C6362" s="99"/>
      <c r="D6362" s="99">
        <v>150070317</v>
      </c>
      <c r="E6362" s="99"/>
      <c r="F6362" s="99"/>
      <c r="G6362" s="99">
        <v>388</v>
      </c>
      <c r="H6362" s="99">
        <v>388</v>
      </c>
      <c r="I6362" s="99"/>
      <c r="J6362" s="99"/>
      <c r="K6362" s="99"/>
    </row>
    <row r="6363" spans="1:11">
      <c r="A6363" s="656"/>
      <c r="B6363" s="615"/>
      <c r="C6363" s="99"/>
      <c r="D6363" s="99">
        <v>150070318</v>
      </c>
      <c r="E6363" s="99"/>
      <c r="F6363" s="99"/>
      <c r="G6363" s="99">
        <v>308</v>
      </c>
      <c r="H6363" s="99">
        <v>308</v>
      </c>
      <c r="I6363" s="99"/>
      <c r="J6363" s="99"/>
      <c r="K6363" s="99"/>
    </row>
    <row r="6364" spans="1:11">
      <c r="A6364" s="656"/>
      <c r="B6364" s="615"/>
      <c r="C6364" s="99"/>
      <c r="D6364" s="99">
        <v>150070319</v>
      </c>
      <c r="E6364" s="99"/>
      <c r="F6364" s="99"/>
      <c r="G6364" s="99">
        <v>347</v>
      </c>
      <c r="H6364" s="99">
        <v>347</v>
      </c>
      <c r="I6364" s="99"/>
      <c r="J6364" s="99"/>
      <c r="K6364" s="99"/>
    </row>
    <row r="6365" spans="1:11">
      <c r="A6365" s="657"/>
      <c r="B6365" s="608"/>
      <c r="C6365" s="99"/>
      <c r="D6365" s="92" t="s">
        <v>4348</v>
      </c>
      <c r="E6365" s="92"/>
      <c r="F6365" s="57">
        <v>0</v>
      </c>
      <c r="G6365" s="57">
        <v>1729</v>
      </c>
      <c r="H6365" s="57">
        <v>1729</v>
      </c>
      <c r="I6365" s="57">
        <v>0</v>
      </c>
      <c r="J6365" s="57">
        <v>4</v>
      </c>
      <c r="K6365" s="57">
        <v>4</v>
      </c>
    </row>
    <row r="6366" spans="1:11">
      <c r="A6366" s="655">
        <v>34</v>
      </c>
      <c r="B6366" s="607" t="s">
        <v>4626</v>
      </c>
      <c r="C6366" s="99" t="s">
        <v>4624</v>
      </c>
      <c r="D6366" s="99">
        <v>150070313</v>
      </c>
      <c r="E6366" s="99"/>
      <c r="F6366" s="99">
        <v>949</v>
      </c>
      <c r="G6366" s="99"/>
      <c r="H6366" s="99">
        <v>949</v>
      </c>
      <c r="I6366" s="99"/>
      <c r="J6366" s="99"/>
      <c r="K6366" s="99"/>
    </row>
    <row r="6367" spans="1:11">
      <c r="A6367" s="656"/>
      <c r="B6367" s="615"/>
      <c r="C6367" s="99"/>
      <c r="D6367" s="99">
        <v>150070314</v>
      </c>
      <c r="E6367" s="99"/>
      <c r="F6367" s="99">
        <v>868</v>
      </c>
      <c r="G6367" s="99"/>
      <c r="H6367" s="99">
        <v>868</v>
      </c>
      <c r="I6367" s="99"/>
      <c r="J6367" s="99"/>
      <c r="K6367" s="99"/>
    </row>
    <row r="6368" spans="1:11">
      <c r="A6368" s="657"/>
      <c r="B6368" s="608"/>
      <c r="C6368" s="99"/>
      <c r="D6368" s="92" t="s">
        <v>4348</v>
      </c>
      <c r="E6368" s="92"/>
      <c r="F6368" s="57">
        <v>1817</v>
      </c>
      <c r="G6368" s="57">
        <v>0</v>
      </c>
      <c r="H6368" s="57">
        <v>1817</v>
      </c>
      <c r="I6368" s="57">
        <v>4</v>
      </c>
      <c r="J6368" s="57">
        <v>0</v>
      </c>
      <c r="K6368" s="57">
        <v>4</v>
      </c>
    </row>
    <row r="6369" spans="1:11">
      <c r="A6369" s="656">
        <v>35</v>
      </c>
      <c r="B6369" s="615" t="s">
        <v>4625</v>
      </c>
      <c r="C6369" s="236" t="s">
        <v>4624</v>
      </c>
      <c r="D6369" s="99">
        <v>150070313</v>
      </c>
      <c r="E6369" s="236"/>
      <c r="F6369" s="236">
        <v>0</v>
      </c>
      <c r="G6369" s="236">
        <v>778</v>
      </c>
      <c r="H6369" s="99">
        <v>778</v>
      </c>
      <c r="I6369" s="236"/>
      <c r="J6369" s="236"/>
      <c r="K6369" s="99"/>
    </row>
    <row r="6370" spans="1:11">
      <c r="A6370" s="656"/>
      <c r="B6370" s="615"/>
      <c r="C6370" s="99"/>
      <c r="D6370" s="99">
        <v>150070314</v>
      </c>
      <c r="E6370" s="99"/>
      <c r="F6370" s="99"/>
      <c r="G6370" s="99">
        <v>708</v>
      </c>
      <c r="H6370" s="99">
        <v>708</v>
      </c>
      <c r="I6370" s="99"/>
      <c r="J6370" s="99"/>
      <c r="K6370" s="99"/>
    </row>
    <row r="6371" spans="1:11">
      <c r="A6371" s="657"/>
      <c r="B6371" s="608"/>
      <c r="C6371" s="99"/>
      <c r="D6371" s="92" t="s">
        <v>4348</v>
      </c>
      <c r="E6371" s="92"/>
      <c r="F6371" s="57">
        <v>0</v>
      </c>
      <c r="G6371" s="57">
        <v>1486</v>
      </c>
      <c r="H6371" s="57">
        <v>1486</v>
      </c>
      <c r="I6371" s="57">
        <v>0</v>
      </c>
      <c r="J6371" s="57">
        <v>3</v>
      </c>
      <c r="K6371" s="57">
        <v>3</v>
      </c>
    </row>
    <row r="6372" spans="1:11">
      <c r="A6372" s="655">
        <v>36</v>
      </c>
      <c r="B6372" s="607" t="s">
        <v>4623</v>
      </c>
      <c r="C6372" s="99" t="s">
        <v>4613</v>
      </c>
      <c r="D6372" s="99">
        <v>150070306</v>
      </c>
      <c r="E6372" s="99"/>
      <c r="F6372" s="99">
        <v>559</v>
      </c>
      <c r="G6372" s="99">
        <v>397</v>
      </c>
      <c r="H6372" s="99">
        <v>956</v>
      </c>
      <c r="I6372" s="99"/>
      <c r="J6372" s="99"/>
      <c r="K6372" s="99"/>
    </row>
    <row r="6373" spans="1:11">
      <c r="A6373" s="657"/>
      <c r="B6373" s="608"/>
      <c r="C6373" s="99"/>
      <c r="D6373" s="57" t="s">
        <v>4348</v>
      </c>
      <c r="E6373" s="92"/>
      <c r="F6373" s="57">
        <v>559</v>
      </c>
      <c r="G6373" s="57">
        <v>397</v>
      </c>
      <c r="H6373" s="57">
        <v>956</v>
      </c>
      <c r="I6373" s="57">
        <v>1</v>
      </c>
      <c r="J6373" s="57">
        <v>1</v>
      </c>
      <c r="K6373" s="57">
        <v>2</v>
      </c>
    </row>
    <row r="6374" spans="1:11">
      <c r="A6374" s="655">
        <v>37</v>
      </c>
      <c r="B6374" s="607" t="s">
        <v>4623</v>
      </c>
      <c r="C6374" s="99" t="s">
        <v>4613</v>
      </c>
      <c r="D6374" s="99">
        <v>150070307</v>
      </c>
      <c r="E6374" s="99"/>
      <c r="F6374" s="99">
        <v>251</v>
      </c>
      <c r="G6374" s="99">
        <v>176</v>
      </c>
      <c r="H6374" s="99">
        <v>427</v>
      </c>
      <c r="I6374" s="99"/>
      <c r="J6374" s="99"/>
      <c r="K6374" s="99"/>
    </row>
    <row r="6375" spans="1:11">
      <c r="A6375" s="656"/>
      <c r="B6375" s="615"/>
      <c r="C6375" s="99"/>
      <c r="D6375" s="99">
        <v>150070309</v>
      </c>
      <c r="E6375" s="99"/>
      <c r="F6375" s="99">
        <v>534</v>
      </c>
      <c r="G6375" s="99">
        <v>388</v>
      </c>
      <c r="H6375" s="99">
        <v>922</v>
      </c>
      <c r="I6375" s="99"/>
      <c r="J6375" s="99"/>
      <c r="K6375" s="99"/>
    </row>
    <row r="6376" spans="1:11">
      <c r="A6376" s="657"/>
      <c r="B6376" s="608"/>
      <c r="C6376" s="99"/>
      <c r="D6376" s="57" t="s">
        <v>4348</v>
      </c>
      <c r="E6376" s="92"/>
      <c r="F6376" s="57">
        <v>785</v>
      </c>
      <c r="G6376" s="57">
        <v>564</v>
      </c>
      <c r="H6376" s="57">
        <v>1349</v>
      </c>
      <c r="I6376" s="57">
        <v>2</v>
      </c>
      <c r="J6376" s="57">
        <v>1</v>
      </c>
      <c r="K6376" s="57">
        <v>3</v>
      </c>
    </row>
    <row r="6377" spans="1:11">
      <c r="A6377" s="655">
        <v>38</v>
      </c>
      <c r="B6377" s="607" t="s">
        <v>4622</v>
      </c>
      <c r="C6377" s="99" t="s">
        <v>4613</v>
      </c>
      <c r="D6377" s="99">
        <v>150070304</v>
      </c>
      <c r="E6377" s="99"/>
      <c r="F6377" s="99">
        <v>903</v>
      </c>
      <c r="G6377" s="99">
        <v>707</v>
      </c>
      <c r="H6377" s="99">
        <v>1610</v>
      </c>
      <c r="I6377" s="99"/>
      <c r="J6377" s="99"/>
      <c r="K6377" s="99"/>
    </row>
    <row r="6378" spans="1:11">
      <c r="A6378" s="657"/>
      <c r="B6378" s="608"/>
      <c r="C6378" s="99"/>
      <c r="D6378" s="57" t="s">
        <v>4348</v>
      </c>
      <c r="E6378" s="92"/>
      <c r="F6378" s="57">
        <v>903</v>
      </c>
      <c r="G6378" s="57">
        <v>707</v>
      </c>
      <c r="H6378" s="57">
        <v>1610</v>
      </c>
      <c r="I6378" s="57">
        <v>2</v>
      </c>
      <c r="J6378" s="57">
        <v>2</v>
      </c>
      <c r="K6378" s="57">
        <v>4</v>
      </c>
    </row>
    <row r="6379" spans="1:11">
      <c r="A6379" s="655">
        <v>39</v>
      </c>
      <c r="B6379" s="607" t="s">
        <v>4621</v>
      </c>
      <c r="C6379" s="99" t="s">
        <v>4613</v>
      </c>
      <c r="D6379" s="99">
        <v>150070301</v>
      </c>
      <c r="E6379" s="99"/>
      <c r="F6379" s="99">
        <v>1482</v>
      </c>
      <c r="G6379" s="99"/>
      <c r="H6379" s="99">
        <v>1482</v>
      </c>
      <c r="I6379" s="99"/>
      <c r="J6379" s="99"/>
      <c r="K6379" s="99"/>
    </row>
    <row r="6380" spans="1:11">
      <c r="A6380" s="656"/>
      <c r="B6380" s="615"/>
      <c r="C6380" s="99"/>
      <c r="D6380" s="99">
        <v>150070303</v>
      </c>
      <c r="E6380" s="99"/>
      <c r="F6380" s="99">
        <v>639</v>
      </c>
      <c r="G6380" s="99"/>
      <c r="H6380" s="99">
        <v>639</v>
      </c>
      <c r="I6380" s="99"/>
      <c r="J6380" s="99"/>
      <c r="K6380" s="99"/>
    </row>
    <row r="6381" spans="1:11">
      <c r="A6381" s="657"/>
      <c r="B6381" s="608"/>
      <c r="C6381" s="99"/>
      <c r="D6381" s="57" t="s">
        <v>4348</v>
      </c>
      <c r="E6381" s="92"/>
      <c r="F6381" s="57">
        <v>2121</v>
      </c>
      <c r="G6381" s="57">
        <v>0</v>
      </c>
      <c r="H6381" s="57">
        <v>2121</v>
      </c>
      <c r="I6381" s="57">
        <v>4</v>
      </c>
      <c r="J6381" s="57"/>
      <c r="K6381" s="57">
        <v>4</v>
      </c>
    </row>
    <row r="6382" spans="1:11">
      <c r="A6382" s="655">
        <v>40</v>
      </c>
      <c r="B6382" s="607" t="s">
        <v>4620</v>
      </c>
      <c r="C6382" s="99" t="s">
        <v>4613</v>
      </c>
      <c r="D6382" s="99">
        <v>150070301</v>
      </c>
      <c r="E6382" s="99"/>
      <c r="F6382" s="99">
        <v>0</v>
      </c>
      <c r="G6382" s="99">
        <v>1155</v>
      </c>
      <c r="H6382" s="99">
        <v>1155</v>
      </c>
      <c r="I6382" s="99"/>
      <c r="J6382" s="99"/>
      <c r="K6382" s="99"/>
    </row>
    <row r="6383" spans="1:11">
      <c r="A6383" s="656"/>
      <c r="B6383" s="615"/>
      <c r="C6383" s="99"/>
      <c r="D6383" s="99">
        <v>150070303</v>
      </c>
      <c r="E6383" s="99"/>
      <c r="F6383" s="99"/>
      <c r="G6383" s="99">
        <v>464</v>
      </c>
      <c r="H6383" s="99">
        <v>464</v>
      </c>
      <c r="I6383" s="99"/>
      <c r="J6383" s="99"/>
      <c r="K6383" s="99"/>
    </row>
    <row r="6384" spans="1:11">
      <c r="A6384" s="657"/>
      <c r="B6384" s="608"/>
      <c r="C6384" s="99"/>
      <c r="D6384" s="57" t="s">
        <v>4348</v>
      </c>
      <c r="E6384" s="92"/>
      <c r="F6384" s="57">
        <v>0</v>
      </c>
      <c r="G6384" s="57">
        <v>1619</v>
      </c>
      <c r="H6384" s="57">
        <v>1619</v>
      </c>
      <c r="I6384" s="57">
        <v>0</v>
      </c>
      <c r="J6384" s="57">
        <v>3</v>
      </c>
      <c r="K6384" s="57">
        <v>3</v>
      </c>
    </row>
    <row r="6385" spans="1:11">
      <c r="A6385" s="655">
        <v>41</v>
      </c>
      <c r="B6385" s="607" t="s">
        <v>4619</v>
      </c>
      <c r="C6385" s="99" t="s">
        <v>4613</v>
      </c>
      <c r="D6385" s="99">
        <v>150070302</v>
      </c>
      <c r="E6385" s="99"/>
      <c r="F6385" s="99">
        <v>1204</v>
      </c>
      <c r="G6385" s="99">
        <v>910</v>
      </c>
      <c r="H6385" s="99">
        <v>2114</v>
      </c>
      <c r="I6385" s="99"/>
      <c r="J6385" s="99"/>
      <c r="K6385" s="99"/>
    </row>
    <row r="6386" spans="1:11">
      <c r="A6386" s="657"/>
      <c r="B6386" s="608"/>
      <c r="C6386" s="99"/>
      <c r="D6386" s="57" t="s">
        <v>4348</v>
      </c>
      <c r="E6386" s="92"/>
      <c r="F6386" s="57">
        <v>1204</v>
      </c>
      <c r="G6386" s="57">
        <v>910</v>
      </c>
      <c r="H6386" s="57">
        <v>2114</v>
      </c>
      <c r="I6386" s="57">
        <v>2</v>
      </c>
      <c r="J6386" s="57">
        <v>2</v>
      </c>
      <c r="K6386" s="57">
        <v>4</v>
      </c>
    </row>
    <row r="6387" spans="1:11">
      <c r="A6387" s="655">
        <v>42</v>
      </c>
      <c r="B6387" s="607" t="s">
        <v>4618</v>
      </c>
      <c r="C6387" s="99" t="s">
        <v>4613</v>
      </c>
      <c r="D6387" s="99">
        <v>150070305</v>
      </c>
      <c r="E6387" s="99"/>
      <c r="F6387" s="99">
        <v>1382</v>
      </c>
      <c r="G6387" s="99">
        <v>999</v>
      </c>
      <c r="H6387" s="99">
        <v>2381</v>
      </c>
      <c r="I6387" s="99"/>
      <c r="J6387" s="99"/>
      <c r="K6387" s="99"/>
    </row>
    <row r="6388" spans="1:11">
      <c r="A6388" s="657"/>
      <c r="B6388" s="608"/>
      <c r="C6388" s="99"/>
      <c r="D6388" s="57" t="s">
        <v>4348</v>
      </c>
      <c r="E6388" s="92"/>
      <c r="F6388" s="57">
        <v>1382</v>
      </c>
      <c r="G6388" s="57">
        <v>999</v>
      </c>
      <c r="H6388" s="57">
        <v>2381</v>
      </c>
      <c r="I6388" s="57">
        <v>2</v>
      </c>
      <c r="J6388" s="57">
        <v>2</v>
      </c>
      <c r="K6388" s="57">
        <v>4</v>
      </c>
    </row>
    <row r="6389" spans="1:11">
      <c r="A6389" s="655">
        <v>43</v>
      </c>
      <c r="B6389" s="607" t="s">
        <v>4617</v>
      </c>
      <c r="C6389" s="99" t="s">
        <v>4613</v>
      </c>
      <c r="D6389" s="99">
        <v>150070308</v>
      </c>
      <c r="E6389" s="99"/>
      <c r="F6389" s="99">
        <v>584</v>
      </c>
      <c r="G6389" s="99">
        <v>415</v>
      </c>
      <c r="H6389" s="99">
        <v>999</v>
      </c>
      <c r="I6389" s="99"/>
      <c r="J6389" s="99"/>
      <c r="K6389" s="99"/>
    </row>
    <row r="6390" spans="1:11">
      <c r="A6390" s="657"/>
      <c r="B6390" s="608"/>
      <c r="C6390" s="99"/>
      <c r="D6390" s="57" t="s">
        <v>4348</v>
      </c>
      <c r="E6390" s="92"/>
      <c r="F6390" s="57">
        <v>584</v>
      </c>
      <c r="G6390" s="57">
        <v>415</v>
      </c>
      <c r="H6390" s="57">
        <v>999</v>
      </c>
      <c r="I6390" s="57">
        <v>1</v>
      </c>
      <c r="J6390" s="57">
        <v>1</v>
      </c>
      <c r="K6390" s="57">
        <v>2</v>
      </c>
    </row>
    <row r="6391" spans="1:11">
      <c r="A6391" s="655">
        <v>44</v>
      </c>
      <c r="B6391" s="607" t="s">
        <v>4616</v>
      </c>
      <c r="C6391" s="99" t="s">
        <v>4613</v>
      </c>
      <c r="D6391" s="99">
        <v>150070310</v>
      </c>
      <c r="E6391" s="99"/>
      <c r="F6391" s="99">
        <v>861</v>
      </c>
      <c r="G6391" s="99">
        <v>665</v>
      </c>
      <c r="H6391" s="99">
        <v>1526</v>
      </c>
      <c r="I6391" s="99"/>
      <c r="J6391" s="99"/>
      <c r="K6391" s="99"/>
    </row>
    <row r="6392" spans="1:11">
      <c r="A6392" s="657"/>
      <c r="B6392" s="608"/>
      <c r="C6392" s="99"/>
      <c r="D6392" s="57" t="s">
        <v>4348</v>
      </c>
      <c r="E6392" s="92"/>
      <c r="F6392" s="57">
        <v>861</v>
      </c>
      <c r="G6392" s="57">
        <v>665</v>
      </c>
      <c r="H6392" s="57">
        <v>1526</v>
      </c>
      <c r="I6392" s="57">
        <v>2</v>
      </c>
      <c r="J6392" s="57">
        <v>2</v>
      </c>
      <c r="K6392" s="57">
        <v>4</v>
      </c>
    </row>
    <row r="6393" spans="1:11">
      <c r="A6393" s="655">
        <v>45</v>
      </c>
      <c r="B6393" s="607" t="s">
        <v>4615</v>
      </c>
      <c r="C6393" s="99" t="s">
        <v>4613</v>
      </c>
      <c r="D6393" s="99">
        <v>150070311</v>
      </c>
      <c r="E6393" s="99"/>
      <c r="F6393" s="99">
        <v>641</v>
      </c>
      <c r="G6393" s="99"/>
      <c r="H6393" s="99">
        <v>641</v>
      </c>
      <c r="I6393" s="99"/>
      <c r="J6393" s="99"/>
      <c r="K6393" s="99"/>
    </row>
    <row r="6394" spans="1:11">
      <c r="A6394" s="656"/>
      <c r="B6394" s="615"/>
      <c r="C6394" s="99"/>
      <c r="D6394" s="99">
        <v>150070312</v>
      </c>
      <c r="E6394" s="99"/>
      <c r="F6394" s="99">
        <v>1215</v>
      </c>
      <c r="G6394" s="99"/>
      <c r="H6394" s="99">
        <v>1215</v>
      </c>
      <c r="I6394" s="99"/>
      <c r="J6394" s="99"/>
      <c r="K6394" s="99"/>
    </row>
    <row r="6395" spans="1:11">
      <c r="A6395" s="657"/>
      <c r="B6395" s="608"/>
      <c r="C6395" s="99"/>
      <c r="D6395" s="57" t="s">
        <v>4348</v>
      </c>
      <c r="E6395" s="92"/>
      <c r="F6395" s="57">
        <v>1856</v>
      </c>
      <c r="G6395" s="57">
        <v>0</v>
      </c>
      <c r="H6395" s="57">
        <v>1856</v>
      </c>
      <c r="I6395" s="57">
        <v>4</v>
      </c>
      <c r="J6395" s="57"/>
      <c r="K6395" s="57">
        <v>4</v>
      </c>
    </row>
    <row r="6396" spans="1:11">
      <c r="A6396" s="655">
        <v>46</v>
      </c>
      <c r="B6396" s="607" t="s">
        <v>4614</v>
      </c>
      <c r="C6396" s="99" t="s">
        <v>4613</v>
      </c>
      <c r="D6396" s="99">
        <v>150070311</v>
      </c>
      <c r="E6396" s="99"/>
      <c r="F6396" s="99">
        <v>0</v>
      </c>
      <c r="G6396" s="99">
        <v>500</v>
      </c>
      <c r="H6396" s="99">
        <v>500</v>
      </c>
      <c r="I6396" s="99"/>
      <c r="J6396" s="99"/>
      <c r="K6396" s="99"/>
    </row>
    <row r="6397" spans="1:11">
      <c r="A6397" s="656"/>
      <c r="B6397" s="615"/>
      <c r="C6397" s="99"/>
      <c r="D6397" s="99">
        <v>150070312</v>
      </c>
      <c r="E6397" s="99"/>
      <c r="F6397" s="99"/>
      <c r="G6397" s="99">
        <v>958</v>
      </c>
      <c r="H6397" s="99">
        <v>958</v>
      </c>
      <c r="I6397" s="99"/>
      <c r="J6397" s="99"/>
      <c r="K6397" s="99"/>
    </row>
    <row r="6398" spans="1:11">
      <c r="A6398" s="657"/>
      <c r="B6398" s="608"/>
      <c r="C6398" s="99"/>
      <c r="D6398" s="57" t="s">
        <v>4348</v>
      </c>
      <c r="E6398" s="92"/>
      <c r="F6398" s="57">
        <v>0</v>
      </c>
      <c r="G6398" s="57">
        <v>1458</v>
      </c>
      <c r="H6398" s="57">
        <v>1458</v>
      </c>
      <c r="I6398" s="57">
        <v>0</v>
      </c>
      <c r="J6398" s="57">
        <v>3</v>
      </c>
      <c r="K6398" s="57">
        <v>3</v>
      </c>
    </row>
    <row r="6399" spans="1:11">
      <c r="A6399" s="656">
        <v>47</v>
      </c>
      <c r="B6399" s="615" t="s">
        <v>4612</v>
      </c>
      <c r="C6399" s="236" t="s">
        <v>4610</v>
      </c>
      <c r="D6399" s="99">
        <v>150070101</v>
      </c>
      <c r="E6399" s="236"/>
      <c r="F6399" s="236">
        <v>490</v>
      </c>
      <c r="G6399" s="236"/>
      <c r="H6399" s="99">
        <v>490</v>
      </c>
      <c r="I6399" s="236"/>
      <c r="J6399" s="236"/>
      <c r="K6399" s="99"/>
    </row>
    <row r="6400" spans="1:11">
      <c r="A6400" s="656"/>
      <c r="B6400" s="615"/>
      <c r="C6400" s="99"/>
      <c r="D6400" s="99">
        <v>150070102</v>
      </c>
      <c r="E6400" s="99"/>
      <c r="F6400" s="99">
        <v>782</v>
      </c>
      <c r="G6400" s="99"/>
      <c r="H6400" s="99">
        <v>782</v>
      </c>
      <c r="I6400" s="99"/>
      <c r="J6400" s="99"/>
      <c r="K6400" s="99"/>
    </row>
    <row r="6401" spans="1:11">
      <c r="A6401" s="657"/>
      <c r="B6401" s="608"/>
      <c r="C6401" s="99"/>
      <c r="D6401" s="57" t="s">
        <v>4348</v>
      </c>
      <c r="E6401" s="92"/>
      <c r="F6401" s="57">
        <v>1272</v>
      </c>
      <c r="G6401" s="57">
        <v>0</v>
      </c>
      <c r="H6401" s="57">
        <v>1272</v>
      </c>
      <c r="I6401" s="57">
        <v>3</v>
      </c>
      <c r="J6401" s="57"/>
      <c r="K6401" s="57">
        <v>3</v>
      </c>
    </row>
    <row r="6402" spans="1:11">
      <c r="A6402" s="655">
        <v>48</v>
      </c>
      <c r="B6402" s="607" t="s">
        <v>4611</v>
      </c>
      <c r="C6402" s="99" t="s">
        <v>4610</v>
      </c>
      <c r="D6402" s="99">
        <v>150070101</v>
      </c>
      <c r="E6402" s="99"/>
      <c r="F6402" s="99">
        <v>0</v>
      </c>
      <c r="G6402" s="99">
        <v>387</v>
      </c>
      <c r="H6402" s="99">
        <v>387</v>
      </c>
      <c r="I6402" s="99"/>
      <c r="J6402" s="99"/>
      <c r="K6402" s="99"/>
    </row>
    <row r="6403" spans="1:11">
      <c r="A6403" s="656"/>
      <c r="B6403" s="615"/>
      <c r="C6403" s="99"/>
      <c r="D6403" s="99">
        <v>150070102</v>
      </c>
      <c r="E6403" s="99"/>
      <c r="F6403" s="99"/>
      <c r="G6403" s="99">
        <v>609</v>
      </c>
      <c r="H6403" s="99">
        <v>609</v>
      </c>
      <c r="I6403" s="99"/>
      <c r="J6403" s="99"/>
      <c r="K6403" s="99"/>
    </row>
    <row r="6404" spans="1:11">
      <c r="A6404" s="657"/>
      <c r="B6404" s="608"/>
      <c r="C6404" s="99"/>
      <c r="D6404" s="57" t="s">
        <v>4348</v>
      </c>
      <c r="E6404" s="92"/>
      <c r="F6404" s="57">
        <v>0</v>
      </c>
      <c r="G6404" s="57">
        <v>996</v>
      </c>
      <c r="H6404" s="57">
        <v>996</v>
      </c>
      <c r="I6404" s="57">
        <v>0</v>
      </c>
      <c r="J6404" s="57">
        <v>2</v>
      </c>
      <c r="K6404" s="57">
        <v>2</v>
      </c>
    </row>
    <row r="6405" spans="1:11">
      <c r="A6405" s="655">
        <v>49</v>
      </c>
      <c r="B6405" s="607" t="s">
        <v>4609</v>
      </c>
      <c r="C6405" s="99" t="s">
        <v>4607</v>
      </c>
      <c r="D6405" s="99">
        <v>150070103</v>
      </c>
      <c r="E6405" s="99"/>
      <c r="F6405" s="99">
        <v>391</v>
      </c>
      <c r="G6405" s="99"/>
      <c r="H6405" s="99">
        <v>391</v>
      </c>
      <c r="I6405" s="99"/>
      <c r="J6405" s="99"/>
      <c r="K6405" s="99"/>
    </row>
    <row r="6406" spans="1:11">
      <c r="A6406" s="656"/>
      <c r="B6406" s="615"/>
      <c r="C6406" s="99"/>
      <c r="D6406" s="99">
        <v>150070104</v>
      </c>
      <c r="E6406" s="99"/>
      <c r="F6406" s="99">
        <v>483</v>
      </c>
      <c r="G6406" s="99"/>
      <c r="H6406" s="99">
        <v>483</v>
      </c>
      <c r="I6406" s="99"/>
      <c r="J6406" s="99"/>
      <c r="K6406" s="99"/>
    </row>
    <row r="6407" spans="1:11">
      <c r="A6407" s="656"/>
      <c r="B6407" s="615"/>
      <c r="C6407" s="99"/>
      <c r="D6407" s="99">
        <v>150070105</v>
      </c>
      <c r="E6407" s="99"/>
      <c r="F6407" s="99">
        <v>738</v>
      </c>
      <c r="G6407" s="99"/>
      <c r="H6407" s="99">
        <v>738</v>
      </c>
      <c r="I6407" s="99"/>
      <c r="J6407" s="99"/>
      <c r="K6407" s="99"/>
    </row>
    <row r="6408" spans="1:11">
      <c r="A6408" s="657"/>
      <c r="B6408" s="608"/>
      <c r="C6408" s="99"/>
      <c r="D6408" s="57" t="s">
        <v>4348</v>
      </c>
      <c r="E6408" s="92"/>
      <c r="F6408" s="57">
        <v>1612</v>
      </c>
      <c r="G6408" s="57">
        <v>0</v>
      </c>
      <c r="H6408" s="57">
        <v>1612</v>
      </c>
      <c r="I6408" s="57">
        <v>3</v>
      </c>
      <c r="J6408" s="57">
        <v>0</v>
      </c>
      <c r="K6408" s="57">
        <v>3</v>
      </c>
    </row>
    <row r="6409" spans="1:11">
      <c r="A6409" s="655">
        <v>50</v>
      </c>
      <c r="B6409" s="607" t="s">
        <v>4608</v>
      </c>
      <c r="C6409" s="99" t="s">
        <v>4607</v>
      </c>
      <c r="D6409" s="99">
        <v>150070103</v>
      </c>
      <c r="E6409" s="99"/>
      <c r="F6409" s="99">
        <v>0</v>
      </c>
      <c r="G6409" s="99">
        <v>286</v>
      </c>
      <c r="H6409" s="99">
        <v>286</v>
      </c>
      <c r="I6409" s="99"/>
      <c r="J6409" s="99"/>
      <c r="K6409" s="99"/>
    </row>
    <row r="6410" spans="1:11">
      <c r="A6410" s="656"/>
      <c r="B6410" s="615"/>
      <c r="C6410" s="99"/>
      <c r="D6410" s="99">
        <v>150070104</v>
      </c>
      <c r="E6410" s="99"/>
      <c r="F6410" s="99"/>
      <c r="G6410" s="99">
        <v>393</v>
      </c>
      <c r="H6410" s="99">
        <v>393</v>
      </c>
      <c r="I6410" s="99"/>
      <c r="J6410" s="99"/>
      <c r="K6410" s="99"/>
    </row>
    <row r="6411" spans="1:11">
      <c r="A6411" s="656"/>
      <c r="B6411" s="615"/>
      <c r="C6411" s="99"/>
      <c r="D6411" s="99">
        <v>150070105</v>
      </c>
      <c r="E6411" s="99"/>
      <c r="F6411" s="99"/>
      <c r="G6411" s="99">
        <v>612</v>
      </c>
      <c r="H6411" s="99">
        <v>612</v>
      </c>
      <c r="I6411" s="99"/>
      <c r="J6411" s="99"/>
      <c r="K6411" s="99"/>
    </row>
    <row r="6412" spans="1:11">
      <c r="A6412" s="657"/>
      <c r="B6412" s="608"/>
      <c r="C6412" s="99"/>
      <c r="D6412" s="57" t="s">
        <v>4348</v>
      </c>
      <c r="E6412" s="92"/>
      <c r="F6412" s="57">
        <v>0</v>
      </c>
      <c r="G6412" s="57">
        <v>1291</v>
      </c>
      <c r="H6412" s="57">
        <v>1291</v>
      </c>
      <c r="I6412" s="57">
        <v>0</v>
      </c>
      <c r="J6412" s="57">
        <v>2</v>
      </c>
      <c r="K6412" s="57">
        <v>2</v>
      </c>
    </row>
    <row r="6413" spans="1:11">
      <c r="A6413" s="655">
        <v>51</v>
      </c>
      <c r="B6413" s="607" t="s">
        <v>4606</v>
      </c>
      <c r="C6413" s="99" t="s">
        <v>4604</v>
      </c>
      <c r="D6413" s="99">
        <v>150070106</v>
      </c>
      <c r="E6413" s="99"/>
      <c r="F6413" s="99">
        <v>332</v>
      </c>
      <c r="G6413" s="99"/>
      <c r="H6413" s="99">
        <v>332</v>
      </c>
      <c r="I6413" s="99"/>
      <c r="J6413" s="99"/>
      <c r="K6413" s="99"/>
    </row>
    <row r="6414" spans="1:11">
      <c r="A6414" s="656"/>
      <c r="B6414" s="615"/>
      <c r="C6414" s="99"/>
      <c r="D6414" s="99">
        <v>150070107</v>
      </c>
      <c r="E6414" s="99"/>
      <c r="F6414" s="99">
        <v>533</v>
      </c>
      <c r="G6414" s="99"/>
      <c r="H6414" s="99">
        <v>533</v>
      </c>
      <c r="I6414" s="99"/>
      <c r="J6414" s="99"/>
      <c r="K6414" s="99"/>
    </row>
    <row r="6415" spans="1:11">
      <c r="A6415" s="656"/>
      <c r="B6415" s="615"/>
      <c r="C6415" s="99"/>
      <c r="D6415" s="99">
        <v>150070108</v>
      </c>
      <c r="E6415" s="99"/>
      <c r="F6415" s="99">
        <v>440</v>
      </c>
      <c r="G6415" s="99"/>
      <c r="H6415" s="99">
        <v>440</v>
      </c>
      <c r="I6415" s="99"/>
      <c r="J6415" s="99"/>
      <c r="K6415" s="99"/>
    </row>
    <row r="6416" spans="1:11">
      <c r="A6416" s="657"/>
      <c r="B6416" s="608"/>
      <c r="C6416" s="99"/>
      <c r="D6416" s="57" t="s">
        <v>4348</v>
      </c>
      <c r="E6416" s="92"/>
      <c r="F6416" s="57">
        <v>1305</v>
      </c>
      <c r="G6416" s="57">
        <v>0</v>
      </c>
      <c r="H6416" s="57">
        <v>1305</v>
      </c>
      <c r="I6416" s="57">
        <v>3</v>
      </c>
      <c r="J6416" s="57"/>
      <c r="K6416" s="57">
        <v>3</v>
      </c>
    </row>
    <row r="6417" spans="1:11">
      <c r="A6417" s="655">
        <v>52</v>
      </c>
      <c r="B6417" s="607" t="s">
        <v>4605</v>
      </c>
      <c r="C6417" s="99" t="s">
        <v>4604</v>
      </c>
      <c r="D6417" s="99">
        <v>150070106</v>
      </c>
      <c r="E6417" s="99"/>
      <c r="F6417" s="99">
        <v>0</v>
      </c>
      <c r="G6417" s="99">
        <v>283</v>
      </c>
      <c r="H6417" s="99">
        <v>283</v>
      </c>
      <c r="I6417" s="99"/>
      <c r="J6417" s="99"/>
      <c r="K6417" s="99"/>
    </row>
    <row r="6418" spans="1:11">
      <c r="A6418" s="656"/>
      <c r="B6418" s="615"/>
      <c r="C6418" s="99"/>
      <c r="D6418" s="99">
        <v>150070107</v>
      </c>
      <c r="E6418" s="99"/>
      <c r="F6418" s="99"/>
      <c r="G6418" s="99">
        <v>418</v>
      </c>
      <c r="H6418" s="99">
        <v>418</v>
      </c>
      <c r="I6418" s="99"/>
      <c r="J6418" s="99"/>
      <c r="K6418" s="99"/>
    </row>
    <row r="6419" spans="1:11">
      <c r="A6419" s="656"/>
      <c r="B6419" s="615"/>
      <c r="C6419" s="99"/>
      <c r="D6419" s="99">
        <v>150070108</v>
      </c>
      <c r="E6419" s="99"/>
      <c r="F6419" s="99"/>
      <c r="G6419" s="99">
        <v>375</v>
      </c>
      <c r="H6419" s="99">
        <v>375</v>
      </c>
      <c r="I6419" s="99"/>
      <c r="J6419" s="99"/>
      <c r="K6419" s="99"/>
    </row>
    <row r="6420" spans="1:11">
      <c r="A6420" s="657"/>
      <c r="B6420" s="608"/>
      <c r="C6420" s="99"/>
      <c r="D6420" s="57" t="s">
        <v>4348</v>
      </c>
      <c r="E6420" s="92"/>
      <c r="F6420" s="57">
        <v>0</v>
      </c>
      <c r="G6420" s="57">
        <v>1076</v>
      </c>
      <c r="H6420" s="57">
        <v>1076</v>
      </c>
      <c r="I6420" s="57">
        <v>0</v>
      </c>
      <c r="J6420" s="57">
        <v>2</v>
      </c>
      <c r="K6420" s="57">
        <v>2</v>
      </c>
    </row>
    <row r="6421" spans="1:11">
      <c r="A6421" s="655">
        <v>53</v>
      </c>
      <c r="B6421" s="607" t="s">
        <v>4603</v>
      </c>
      <c r="C6421" s="99" t="s">
        <v>4600</v>
      </c>
      <c r="D6421" s="99">
        <v>150070701</v>
      </c>
      <c r="E6421" s="99"/>
      <c r="F6421" s="99">
        <v>426</v>
      </c>
      <c r="G6421" s="99"/>
      <c r="H6421" s="99">
        <v>426</v>
      </c>
      <c r="I6421" s="99"/>
      <c r="J6421" s="99"/>
      <c r="K6421" s="99"/>
    </row>
    <row r="6422" spans="1:11">
      <c r="A6422" s="656"/>
      <c r="B6422" s="615"/>
      <c r="C6422" s="99"/>
      <c r="D6422" s="99">
        <v>150070702</v>
      </c>
      <c r="E6422" s="99"/>
      <c r="F6422" s="99">
        <v>699</v>
      </c>
      <c r="G6422" s="99"/>
      <c r="H6422" s="99">
        <v>699</v>
      </c>
      <c r="I6422" s="99"/>
      <c r="J6422" s="99"/>
      <c r="K6422" s="99"/>
    </row>
    <row r="6423" spans="1:11">
      <c r="A6423" s="657"/>
      <c r="B6423" s="608"/>
      <c r="C6423" s="99"/>
      <c r="D6423" s="57" t="s">
        <v>4348</v>
      </c>
      <c r="E6423" s="92"/>
      <c r="F6423" s="57">
        <v>1125</v>
      </c>
      <c r="G6423" s="57">
        <v>0</v>
      </c>
      <c r="H6423" s="57">
        <v>1125</v>
      </c>
      <c r="I6423" s="57">
        <v>2</v>
      </c>
      <c r="J6423" s="57"/>
      <c r="K6423" s="57">
        <v>2</v>
      </c>
    </row>
    <row r="6424" spans="1:11">
      <c r="A6424" s="655">
        <v>54</v>
      </c>
      <c r="B6424" s="607" t="s">
        <v>4602</v>
      </c>
      <c r="C6424" s="99" t="s">
        <v>4600</v>
      </c>
      <c r="D6424" s="99">
        <v>150070701</v>
      </c>
      <c r="E6424" s="99"/>
      <c r="F6424" s="99">
        <v>0</v>
      </c>
      <c r="G6424" s="99">
        <v>308</v>
      </c>
      <c r="H6424" s="99">
        <v>308</v>
      </c>
      <c r="I6424" s="99"/>
      <c r="J6424" s="99"/>
      <c r="K6424" s="99"/>
    </row>
    <row r="6425" spans="1:11">
      <c r="A6425" s="656"/>
      <c r="B6425" s="615"/>
      <c r="C6425" s="99"/>
      <c r="D6425" s="99">
        <v>150070702</v>
      </c>
      <c r="E6425" s="99"/>
      <c r="F6425" s="99"/>
      <c r="G6425" s="99">
        <v>560</v>
      </c>
      <c r="H6425" s="99">
        <v>560</v>
      </c>
      <c r="I6425" s="99"/>
      <c r="J6425" s="99"/>
      <c r="K6425" s="99"/>
    </row>
    <row r="6426" spans="1:11">
      <c r="A6426" s="657"/>
      <c r="B6426" s="608"/>
      <c r="C6426" s="99"/>
      <c r="D6426" s="57" t="s">
        <v>4348</v>
      </c>
      <c r="E6426" s="92"/>
      <c r="F6426" s="57">
        <v>0</v>
      </c>
      <c r="G6426" s="57">
        <v>868</v>
      </c>
      <c r="H6426" s="57">
        <v>868</v>
      </c>
      <c r="I6426" s="57">
        <v>0</v>
      </c>
      <c r="J6426" s="57">
        <v>2</v>
      </c>
      <c r="K6426" s="57">
        <v>2</v>
      </c>
    </row>
    <row r="6427" spans="1:11">
      <c r="A6427" s="655">
        <v>55</v>
      </c>
      <c r="B6427" s="607" t="s">
        <v>4601</v>
      </c>
      <c r="C6427" s="99" t="s">
        <v>4600</v>
      </c>
      <c r="D6427" s="99">
        <v>150070703</v>
      </c>
      <c r="E6427" s="99"/>
      <c r="F6427" s="99">
        <v>938</v>
      </c>
      <c r="G6427" s="99">
        <v>698</v>
      </c>
      <c r="H6427" s="99">
        <v>1636</v>
      </c>
      <c r="I6427" s="99"/>
      <c r="J6427" s="99"/>
      <c r="K6427" s="99"/>
    </row>
    <row r="6428" spans="1:11">
      <c r="A6428" s="657"/>
      <c r="B6428" s="608"/>
      <c r="C6428" s="99"/>
      <c r="D6428" s="57" t="s">
        <v>4348</v>
      </c>
      <c r="E6428" s="92"/>
      <c r="F6428" s="57">
        <v>938</v>
      </c>
      <c r="G6428" s="57">
        <v>698</v>
      </c>
      <c r="H6428" s="57">
        <v>1636</v>
      </c>
      <c r="I6428" s="57">
        <v>2</v>
      </c>
      <c r="J6428" s="57">
        <v>2</v>
      </c>
      <c r="K6428" s="57">
        <v>4</v>
      </c>
    </row>
    <row r="6429" spans="1:11">
      <c r="A6429" s="655">
        <v>56</v>
      </c>
      <c r="B6429" s="607" t="s">
        <v>4599</v>
      </c>
      <c r="C6429" s="99" t="s">
        <v>4597</v>
      </c>
      <c r="D6429" s="99">
        <v>150070704</v>
      </c>
      <c r="E6429" s="99"/>
      <c r="F6429" s="99">
        <v>730</v>
      </c>
      <c r="G6429" s="99"/>
      <c r="H6429" s="99">
        <v>730</v>
      </c>
      <c r="I6429" s="99"/>
      <c r="J6429" s="99"/>
      <c r="K6429" s="99"/>
    </row>
    <row r="6430" spans="1:11">
      <c r="A6430" s="656"/>
      <c r="B6430" s="615"/>
      <c r="C6430" s="99"/>
      <c r="D6430" s="99">
        <v>150070705</v>
      </c>
      <c r="E6430" s="99"/>
      <c r="F6430" s="99">
        <v>355</v>
      </c>
      <c r="G6430" s="99"/>
      <c r="H6430" s="99">
        <v>355</v>
      </c>
      <c r="I6430" s="99"/>
      <c r="J6430" s="99"/>
      <c r="K6430" s="99"/>
    </row>
    <row r="6431" spans="1:11">
      <c r="A6431" s="656"/>
      <c r="B6431" s="615"/>
      <c r="C6431" s="99"/>
      <c r="D6431" s="99">
        <v>150070706</v>
      </c>
      <c r="E6431" s="99"/>
      <c r="F6431" s="99">
        <v>612</v>
      </c>
      <c r="G6431" s="99"/>
      <c r="H6431" s="99">
        <v>612</v>
      </c>
      <c r="I6431" s="99"/>
      <c r="J6431" s="99"/>
      <c r="K6431" s="99"/>
    </row>
    <row r="6432" spans="1:11">
      <c r="A6432" s="657"/>
      <c r="B6432" s="608"/>
      <c r="C6432" s="99"/>
      <c r="D6432" s="57" t="s">
        <v>4348</v>
      </c>
      <c r="E6432" s="92"/>
      <c r="F6432" s="57">
        <v>1697</v>
      </c>
      <c r="G6432" s="57">
        <v>0</v>
      </c>
      <c r="H6432" s="57">
        <v>1697</v>
      </c>
      <c r="I6432" s="57">
        <v>4</v>
      </c>
      <c r="J6432" s="57"/>
      <c r="K6432" s="57">
        <v>4</v>
      </c>
    </row>
    <row r="6433" spans="1:11">
      <c r="A6433" s="655">
        <v>57</v>
      </c>
      <c r="B6433" s="607" t="s">
        <v>4598</v>
      </c>
      <c r="C6433" s="99" t="s">
        <v>4597</v>
      </c>
      <c r="D6433" s="99">
        <v>150070704</v>
      </c>
      <c r="E6433" s="99"/>
      <c r="F6433" s="99">
        <v>0</v>
      </c>
      <c r="G6433" s="99">
        <v>568</v>
      </c>
      <c r="H6433" s="99">
        <v>568</v>
      </c>
      <c r="I6433" s="99"/>
      <c r="J6433" s="99"/>
      <c r="K6433" s="99"/>
    </row>
    <row r="6434" spans="1:11">
      <c r="A6434" s="656"/>
      <c r="B6434" s="615"/>
      <c r="C6434" s="99"/>
      <c r="D6434" s="99">
        <v>150070705</v>
      </c>
      <c r="E6434" s="99"/>
      <c r="F6434" s="99"/>
      <c r="G6434" s="99">
        <v>291</v>
      </c>
      <c r="H6434" s="99">
        <v>291</v>
      </c>
      <c r="I6434" s="99"/>
      <c r="J6434" s="99"/>
      <c r="K6434" s="99"/>
    </row>
    <row r="6435" spans="1:11">
      <c r="A6435" s="656"/>
      <c r="B6435" s="615"/>
      <c r="C6435" s="99"/>
      <c r="D6435" s="99">
        <v>150070706</v>
      </c>
      <c r="E6435" s="99"/>
      <c r="F6435" s="99"/>
      <c r="G6435" s="99">
        <v>462</v>
      </c>
      <c r="H6435" s="99">
        <v>462</v>
      </c>
      <c r="I6435" s="99"/>
      <c r="J6435" s="99"/>
      <c r="K6435" s="99"/>
    </row>
    <row r="6436" spans="1:11">
      <c r="A6436" s="657"/>
      <c r="B6436" s="608"/>
      <c r="C6436" s="99"/>
      <c r="D6436" s="57" t="s">
        <v>4348</v>
      </c>
      <c r="E6436" s="92"/>
      <c r="F6436" s="57">
        <v>0</v>
      </c>
      <c r="G6436" s="57">
        <v>1321</v>
      </c>
      <c r="H6436" s="57">
        <v>1321</v>
      </c>
      <c r="I6436" s="57">
        <v>0</v>
      </c>
      <c r="J6436" s="57">
        <v>3</v>
      </c>
      <c r="K6436" s="57">
        <v>3</v>
      </c>
    </row>
    <row r="6437" spans="1:11">
      <c r="A6437" s="655">
        <v>58</v>
      </c>
      <c r="B6437" s="607" t="s">
        <v>4596</v>
      </c>
      <c r="C6437" s="99" t="s">
        <v>4595</v>
      </c>
      <c r="D6437" s="99">
        <v>150070707</v>
      </c>
      <c r="E6437" s="99"/>
      <c r="F6437" s="99">
        <v>611</v>
      </c>
      <c r="G6437" s="99">
        <v>469</v>
      </c>
      <c r="H6437" s="99">
        <v>1080</v>
      </c>
      <c r="I6437" s="99"/>
      <c r="J6437" s="99"/>
      <c r="K6437" s="99"/>
    </row>
    <row r="6438" spans="1:11">
      <c r="A6438" s="656"/>
      <c r="B6438" s="615"/>
      <c r="C6438" s="99"/>
      <c r="D6438" s="99">
        <v>150070708</v>
      </c>
      <c r="E6438" s="99"/>
      <c r="F6438" s="99">
        <v>386</v>
      </c>
      <c r="G6438" s="99">
        <v>303</v>
      </c>
      <c r="H6438" s="99">
        <v>689</v>
      </c>
      <c r="I6438" s="99"/>
      <c r="J6438" s="99"/>
      <c r="K6438" s="99"/>
    </row>
    <row r="6439" spans="1:11">
      <c r="A6439" s="657"/>
      <c r="B6439" s="608"/>
      <c r="C6439" s="99"/>
      <c r="D6439" s="57" t="s">
        <v>4348</v>
      </c>
      <c r="E6439" s="92"/>
      <c r="F6439" s="57">
        <v>997</v>
      </c>
      <c r="G6439" s="57">
        <v>772</v>
      </c>
      <c r="H6439" s="57">
        <v>1769</v>
      </c>
      <c r="I6439" s="57">
        <v>2</v>
      </c>
      <c r="J6439" s="57">
        <v>2</v>
      </c>
      <c r="K6439" s="57">
        <v>4</v>
      </c>
    </row>
    <row r="6440" spans="1:11">
      <c r="A6440" s="656">
        <v>59</v>
      </c>
      <c r="B6440" s="615" t="s">
        <v>4594</v>
      </c>
      <c r="C6440" s="236" t="s">
        <v>4592</v>
      </c>
      <c r="D6440" s="99">
        <v>150070811</v>
      </c>
      <c r="E6440" s="236"/>
      <c r="F6440" s="236">
        <v>675</v>
      </c>
      <c r="G6440" s="236"/>
      <c r="H6440" s="99">
        <v>675</v>
      </c>
      <c r="I6440" s="236"/>
      <c r="J6440" s="236"/>
      <c r="K6440" s="99"/>
    </row>
    <row r="6441" spans="1:11">
      <c r="A6441" s="656"/>
      <c r="B6441" s="615"/>
      <c r="C6441" s="99"/>
      <c r="D6441" s="99">
        <v>150070812</v>
      </c>
      <c r="E6441" s="99"/>
      <c r="F6441" s="99">
        <v>503</v>
      </c>
      <c r="G6441" s="99"/>
      <c r="H6441" s="99">
        <v>503</v>
      </c>
      <c r="I6441" s="99"/>
      <c r="J6441" s="99"/>
      <c r="K6441" s="99"/>
    </row>
    <row r="6442" spans="1:11">
      <c r="A6442" s="657"/>
      <c r="B6442" s="608"/>
      <c r="C6442" s="99"/>
      <c r="D6442" s="57" t="s">
        <v>4348</v>
      </c>
      <c r="E6442" s="92"/>
      <c r="F6442" s="57">
        <v>1178</v>
      </c>
      <c r="G6442" s="57">
        <v>0</v>
      </c>
      <c r="H6442" s="57">
        <v>1178</v>
      </c>
      <c r="I6442" s="57">
        <v>2</v>
      </c>
      <c r="J6442" s="57"/>
      <c r="K6442" s="57">
        <v>2</v>
      </c>
    </row>
    <row r="6443" spans="1:11">
      <c r="A6443" s="655">
        <v>60</v>
      </c>
      <c r="B6443" s="607" t="s">
        <v>4593</v>
      </c>
      <c r="C6443" s="99" t="s">
        <v>4592</v>
      </c>
      <c r="D6443" s="99">
        <v>150070811</v>
      </c>
      <c r="E6443" s="99"/>
      <c r="F6443" s="99">
        <v>0</v>
      </c>
      <c r="G6443" s="99">
        <v>600</v>
      </c>
      <c r="H6443" s="99">
        <v>600</v>
      </c>
      <c r="I6443" s="99"/>
      <c r="J6443" s="99"/>
      <c r="K6443" s="99"/>
    </row>
    <row r="6444" spans="1:11">
      <c r="A6444" s="656"/>
      <c r="B6444" s="615"/>
      <c r="C6444" s="99"/>
      <c r="D6444" s="99">
        <v>150070812</v>
      </c>
      <c r="E6444" s="99"/>
      <c r="F6444" s="99"/>
      <c r="G6444" s="99">
        <v>428</v>
      </c>
      <c r="H6444" s="99">
        <v>428</v>
      </c>
      <c r="I6444" s="99"/>
      <c r="J6444" s="99"/>
      <c r="K6444" s="99"/>
    </row>
    <row r="6445" spans="1:11">
      <c r="A6445" s="657"/>
      <c r="B6445" s="608"/>
      <c r="C6445" s="99"/>
      <c r="D6445" s="57" t="s">
        <v>4348</v>
      </c>
      <c r="E6445" s="92"/>
      <c r="F6445" s="57">
        <v>0</v>
      </c>
      <c r="G6445" s="57">
        <v>1028</v>
      </c>
      <c r="H6445" s="57">
        <v>1028</v>
      </c>
      <c r="I6445" s="57">
        <v>0</v>
      </c>
      <c r="J6445" s="57">
        <v>2</v>
      </c>
      <c r="K6445" s="57">
        <v>2</v>
      </c>
    </row>
    <row r="6446" spans="1:11">
      <c r="A6446" s="655">
        <v>61</v>
      </c>
      <c r="B6446" s="607" t="s">
        <v>4591</v>
      </c>
      <c r="C6446" s="99" t="s">
        <v>4589</v>
      </c>
      <c r="D6446" s="99">
        <v>150070901</v>
      </c>
      <c r="E6446" s="99"/>
      <c r="F6446" s="99">
        <v>542</v>
      </c>
      <c r="G6446" s="99"/>
      <c r="H6446" s="99">
        <v>542</v>
      </c>
      <c r="I6446" s="99"/>
      <c r="J6446" s="99"/>
      <c r="K6446" s="99"/>
    </row>
    <row r="6447" spans="1:11">
      <c r="A6447" s="656"/>
      <c r="B6447" s="615"/>
      <c r="C6447" s="99"/>
      <c r="D6447" s="99">
        <v>150070902</v>
      </c>
      <c r="E6447" s="99"/>
      <c r="F6447" s="99">
        <v>502</v>
      </c>
      <c r="G6447" s="99"/>
      <c r="H6447" s="99">
        <v>502</v>
      </c>
      <c r="I6447" s="99"/>
      <c r="J6447" s="99"/>
      <c r="K6447" s="99"/>
    </row>
    <row r="6448" spans="1:11">
      <c r="A6448" s="656"/>
      <c r="B6448" s="615"/>
      <c r="C6448" s="99"/>
      <c r="D6448" s="99">
        <v>150070903</v>
      </c>
      <c r="E6448" s="99"/>
      <c r="F6448" s="99">
        <v>567</v>
      </c>
      <c r="G6448" s="99"/>
      <c r="H6448" s="99">
        <v>567</v>
      </c>
      <c r="I6448" s="99"/>
      <c r="J6448" s="99"/>
      <c r="K6448" s="99"/>
    </row>
    <row r="6449" spans="1:11">
      <c r="A6449" s="657"/>
      <c r="B6449" s="608"/>
      <c r="C6449" s="99"/>
      <c r="D6449" s="57" t="s">
        <v>4348</v>
      </c>
      <c r="E6449" s="92"/>
      <c r="F6449" s="57">
        <v>1611</v>
      </c>
      <c r="G6449" s="57">
        <v>0</v>
      </c>
      <c r="H6449" s="57">
        <v>1611</v>
      </c>
      <c r="I6449" s="57">
        <v>3</v>
      </c>
      <c r="J6449" s="57"/>
      <c r="K6449" s="57">
        <v>3</v>
      </c>
    </row>
    <row r="6450" spans="1:11">
      <c r="A6450" s="655">
        <v>62</v>
      </c>
      <c r="B6450" s="607" t="s">
        <v>4590</v>
      </c>
      <c r="C6450" s="99" t="s">
        <v>4589</v>
      </c>
      <c r="D6450" s="99">
        <v>150070901</v>
      </c>
      <c r="E6450" s="99"/>
      <c r="F6450" s="99">
        <v>0</v>
      </c>
      <c r="G6450" s="99">
        <v>389</v>
      </c>
      <c r="H6450" s="99">
        <v>389</v>
      </c>
      <c r="I6450" s="99"/>
      <c r="J6450" s="99"/>
      <c r="K6450" s="99"/>
    </row>
    <row r="6451" spans="1:11">
      <c r="A6451" s="656"/>
      <c r="B6451" s="615"/>
      <c r="C6451" s="99"/>
      <c r="D6451" s="99">
        <v>150070902</v>
      </c>
      <c r="E6451" s="99"/>
      <c r="F6451" s="99"/>
      <c r="G6451" s="99">
        <v>385</v>
      </c>
      <c r="H6451" s="99">
        <v>385</v>
      </c>
      <c r="I6451" s="99"/>
      <c r="J6451" s="99"/>
      <c r="K6451" s="99"/>
    </row>
    <row r="6452" spans="1:11">
      <c r="A6452" s="656"/>
      <c r="B6452" s="615"/>
      <c r="C6452" s="99"/>
      <c r="D6452" s="99">
        <v>150070903</v>
      </c>
      <c r="E6452" s="99"/>
      <c r="F6452" s="99"/>
      <c r="G6452" s="99">
        <v>425</v>
      </c>
      <c r="H6452" s="99">
        <v>425</v>
      </c>
      <c r="I6452" s="99"/>
      <c r="J6452" s="99"/>
      <c r="K6452" s="99"/>
    </row>
    <row r="6453" spans="1:11">
      <c r="A6453" s="657"/>
      <c r="B6453" s="608"/>
      <c r="C6453" s="99"/>
      <c r="D6453" s="57" t="s">
        <v>4348</v>
      </c>
      <c r="E6453" s="92"/>
      <c r="F6453" s="57">
        <v>0</v>
      </c>
      <c r="G6453" s="57">
        <v>1199</v>
      </c>
      <c r="H6453" s="57">
        <v>1199</v>
      </c>
      <c r="I6453" s="57">
        <v>0</v>
      </c>
      <c r="J6453" s="57">
        <v>2</v>
      </c>
      <c r="K6453" s="57">
        <v>2</v>
      </c>
    </row>
    <row r="6454" spans="1:11">
      <c r="A6454" s="656">
        <v>63</v>
      </c>
      <c r="B6454" s="615" t="s">
        <v>4588</v>
      </c>
      <c r="C6454" s="236" t="s">
        <v>4586</v>
      </c>
      <c r="D6454" s="99">
        <v>150070904</v>
      </c>
      <c r="E6454" s="236"/>
      <c r="F6454" s="236">
        <v>189</v>
      </c>
      <c r="G6454" s="236"/>
      <c r="H6454" s="99">
        <v>189</v>
      </c>
      <c r="I6454" s="236"/>
      <c r="J6454" s="236"/>
      <c r="K6454" s="99"/>
    </row>
    <row r="6455" spans="1:11">
      <c r="A6455" s="656"/>
      <c r="B6455" s="615"/>
      <c r="C6455" s="99"/>
      <c r="D6455" s="99">
        <v>150070905</v>
      </c>
      <c r="E6455" s="99"/>
      <c r="F6455" s="99">
        <v>356</v>
      </c>
      <c r="G6455" s="99"/>
      <c r="H6455" s="99">
        <v>356</v>
      </c>
      <c r="I6455" s="99"/>
      <c r="J6455" s="99"/>
      <c r="K6455" s="99"/>
    </row>
    <row r="6456" spans="1:11">
      <c r="A6456" s="656"/>
      <c r="B6456" s="615"/>
      <c r="C6456" s="99"/>
      <c r="D6456" s="99">
        <v>150070906</v>
      </c>
      <c r="E6456" s="99"/>
      <c r="F6456" s="99">
        <v>345</v>
      </c>
      <c r="G6456" s="99"/>
      <c r="H6456" s="99">
        <v>345</v>
      </c>
      <c r="I6456" s="99"/>
      <c r="J6456" s="99"/>
      <c r="K6456" s="99"/>
    </row>
    <row r="6457" spans="1:11">
      <c r="A6457" s="656"/>
      <c r="B6457" s="615"/>
      <c r="C6457" s="99"/>
      <c r="D6457" s="99">
        <v>150070907</v>
      </c>
      <c r="E6457" s="99"/>
      <c r="F6457" s="99">
        <v>424</v>
      </c>
      <c r="G6457" s="99"/>
      <c r="H6457" s="99">
        <v>424</v>
      </c>
      <c r="I6457" s="99"/>
      <c r="J6457" s="99"/>
      <c r="K6457" s="99"/>
    </row>
    <row r="6458" spans="1:11">
      <c r="A6458" s="657"/>
      <c r="B6458" s="608"/>
      <c r="C6458" s="99"/>
      <c r="D6458" s="57" t="s">
        <v>4348</v>
      </c>
      <c r="E6458" s="92"/>
      <c r="F6458" s="57">
        <v>1314</v>
      </c>
      <c r="G6458" s="57">
        <v>0</v>
      </c>
      <c r="H6458" s="57">
        <v>1314</v>
      </c>
      <c r="I6458" s="57">
        <v>3</v>
      </c>
      <c r="J6458" s="57"/>
      <c r="K6458" s="57">
        <v>3</v>
      </c>
    </row>
    <row r="6459" spans="1:11">
      <c r="A6459" s="655">
        <v>64</v>
      </c>
      <c r="B6459" s="607" t="s">
        <v>4587</v>
      </c>
      <c r="C6459" s="99" t="s">
        <v>4586</v>
      </c>
      <c r="D6459" s="99">
        <v>150070904</v>
      </c>
      <c r="E6459" s="99"/>
      <c r="F6459" s="99">
        <v>0</v>
      </c>
      <c r="G6459" s="99">
        <v>135</v>
      </c>
      <c r="H6459" s="99">
        <v>135</v>
      </c>
      <c r="I6459" s="99"/>
      <c r="J6459" s="99"/>
      <c r="K6459" s="99"/>
    </row>
    <row r="6460" spans="1:11">
      <c r="A6460" s="656"/>
      <c r="B6460" s="615"/>
      <c r="C6460" s="99"/>
      <c r="D6460" s="99">
        <v>150070905</v>
      </c>
      <c r="E6460" s="99"/>
      <c r="F6460" s="99"/>
      <c r="G6460" s="99">
        <v>259</v>
      </c>
      <c r="H6460" s="99">
        <v>259</v>
      </c>
      <c r="I6460" s="99"/>
      <c r="J6460" s="99"/>
      <c r="K6460" s="99"/>
    </row>
    <row r="6461" spans="1:11">
      <c r="A6461" s="656"/>
      <c r="B6461" s="615"/>
      <c r="C6461" s="99"/>
      <c r="D6461" s="99">
        <v>150070906</v>
      </c>
      <c r="E6461" s="99"/>
      <c r="F6461" s="99"/>
      <c r="G6461" s="99">
        <v>273</v>
      </c>
      <c r="H6461" s="99">
        <v>273</v>
      </c>
      <c r="I6461" s="99"/>
      <c r="J6461" s="99"/>
      <c r="K6461" s="99"/>
    </row>
    <row r="6462" spans="1:11">
      <c r="A6462" s="656"/>
      <c r="B6462" s="615"/>
      <c r="C6462" s="99"/>
      <c r="D6462" s="99">
        <v>150070907</v>
      </c>
      <c r="E6462" s="99"/>
      <c r="F6462" s="99"/>
      <c r="G6462" s="99">
        <v>314</v>
      </c>
      <c r="H6462" s="99">
        <v>314</v>
      </c>
      <c r="I6462" s="99"/>
      <c r="J6462" s="99"/>
      <c r="K6462" s="99"/>
    </row>
    <row r="6463" spans="1:11">
      <c r="A6463" s="657"/>
      <c r="B6463" s="608"/>
      <c r="C6463" s="99"/>
      <c r="D6463" s="57" t="s">
        <v>4348</v>
      </c>
      <c r="E6463" s="92"/>
      <c r="F6463" s="57">
        <v>0</v>
      </c>
      <c r="G6463" s="57">
        <v>981</v>
      </c>
      <c r="H6463" s="57">
        <v>981</v>
      </c>
      <c r="I6463" s="57">
        <v>0</v>
      </c>
      <c r="J6463" s="57">
        <v>2</v>
      </c>
      <c r="K6463" s="57">
        <v>2</v>
      </c>
    </row>
    <row r="6464" spans="1:11">
      <c r="A6464" s="655">
        <v>65</v>
      </c>
      <c r="B6464" s="607" t="s">
        <v>4588</v>
      </c>
      <c r="C6464" s="99" t="s">
        <v>4586</v>
      </c>
      <c r="D6464" s="99">
        <v>150070908</v>
      </c>
      <c r="E6464" s="99"/>
      <c r="F6464" s="99">
        <v>777</v>
      </c>
      <c r="G6464" s="99"/>
      <c r="H6464" s="99">
        <v>777</v>
      </c>
      <c r="I6464" s="99"/>
      <c r="J6464" s="99"/>
      <c r="K6464" s="99"/>
    </row>
    <row r="6465" spans="1:11">
      <c r="A6465" s="656"/>
      <c r="B6465" s="615"/>
      <c r="C6465" s="99"/>
      <c r="D6465" s="99">
        <v>150070909</v>
      </c>
      <c r="E6465" s="99"/>
      <c r="F6465" s="99">
        <v>1263</v>
      </c>
      <c r="G6465" s="99"/>
      <c r="H6465" s="99">
        <v>1263</v>
      </c>
      <c r="I6465" s="99"/>
      <c r="J6465" s="99"/>
      <c r="K6465" s="99"/>
    </row>
    <row r="6466" spans="1:11">
      <c r="A6466" s="656"/>
      <c r="B6466" s="615"/>
      <c r="C6466" s="99"/>
      <c r="D6466" s="99">
        <v>150070910</v>
      </c>
      <c r="E6466" s="99"/>
      <c r="F6466" s="99">
        <v>207</v>
      </c>
      <c r="G6466" s="99"/>
      <c r="H6466" s="99">
        <v>207</v>
      </c>
      <c r="I6466" s="99"/>
      <c r="J6466" s="99"/>
      <c r="K6466" s="99"/>
    </row>
    <row r="6467" spans="1:11">
      <c r="A6467" s="656"/>
      <c r="B6467" s="615"/>
      <c r="C6467" s="99"/>
      <c r="D6467" s="99">
        <v>150070911</v>
      </c>
      <c r="E6467" s="99"/>
      <c r="F6467" s="99">
        <v>453</v>
      </c>
      <c r="G6467" s="99"/>
      <c r="H6467" s="99">
        <v>453</v>
      </c>
      <c r="I6467" s="99"/>
      <c r="J6467" s="99"/>
      <c r="K6467" s="99"/>
    </row>
    <row r="6468" spans="1:11">
      <c r="A6468" s="657"/>
      <c r="B6468" s="608"/>
      <c r="C6468" s="99"/>
      <c r="D6468" s="57" t="s">
        <v>4348</v>
      </c>
      <c r="E6468" s="92"/>
      <c r="F6468" s="57">
        <v>2700</v>
      </c>
      <c r="G6468" s="57">
        <v>0</v>
      </c>
      <c r="H6468" s="57">
        <v>2700</v>
      </c>
      <c r="I6468" s="57">
        <v>4</v>
      </c>
      <c r="J6468" s="57"/>
      <c r="K6468" s="57">
        <v>4</v>
      </c>
    </row>
    <row r="6469" spans="1:11">
      <c r="A6469" s="655">
        <v>66</v>
      </c>
      <c r="B6469" s="607" t="s">
        <v>4587</v>
      </c>
      <c r="C6469" s="99" t="s">
        <v>4586</v>
      </c>
      <c r="D6469" s="99">
        <v>150070908</v>
      </c>
      <c r="E6469" s="99"/>
      <c r="F6469" s="99">
        <v>0</v>
      </c>
      <c r="G6469" s="99">
        <v>584</v>
      </c>
      <c r="H6469" s="99">
        <v>584</v>
      </c>
      <c r="I6469" s="99"/>
      <c r="J6469" s="99"/>
      <c r="K6469" s="99"/>
    </row>
    <row r="6470" spans="1:11">
      <c r="A6470" s="656"/>
      <c r="B6470" s="615"/>
      <c r="C6470" s="99"/>
      <c r="D6470" s="99">
        <v>150070909</v>
      </c>
      <c r="E6470" s="99"/>
      <c r="F6470" s="99"/>
      <c r="G6470" s="99">
        <v>907</v>
      </c>
      <c r="H6470" s="99">
        <v>907</v>
      </c>
      <c r="I6470" s="99"/>
      <c r="J6470" s="99"/>
      <c r="K6470" s="99"/>
    </row>
    <row r="6471" spans="1:11">
      <c r="A6471" s="656"/>
      <c r="B6471" s="615"/>
      <c r="C6471" s="99"/>
      <c r="D6471" s="99">
        <v>150070910</v>
      </c>
      <c r="E6471" s="99"/>
      <c r="F6471" s="99"/>
      <c r="G6471" s="99">
        <v>133</v>
      </c>
      <c r="H6471" s="99">
        <v>133</v>
      </c>
      <c r="I6471" s="99"/>
      <c r="J6471" s="99"/>
      <c r="K6471" s="99"/>
    </row>
    <row r="6472" spans="1:11">
      <c r="A6472" s="656"/>
      <c r="B6472" s="615"/>
      <c r="C6472" s="99"/>
      <c r="D6472" s="99">
        <v>150070911</v>
      </c>
      <c r="E6472" s="99"/>
      <c r="F6472" s="99"/>
      <c r="G6472" s="99">
        <v>321</v>
      </c>
      <c r="H6472" s="99">
        <v>321</v>
      </c>
      <c r="I6472" s="99"/>
      <c r="J6472" s="99"/>
      <c r="K6472" s="99"/>
    </row>
    <row r="6473" spans="1:11">
      <c r="A6473" s="657"/>
      <c r="B6473" s="608"/>
      <c r="C6473" s="99"/>
      <c r="D6473" s="57" t="s">
        <v>4348</v>
      </c>
      <c r="E6473" s="92"/>
      <c r="F6473" s="57">
        <v>0</v>
      </c>
      <c r="G6473" s="57">
        <v>1945</v>
      </c>
      <c r="H6473" s="57">
        <v>1945</v>
      </c>
      <c r="I6473" s="57">
        <v>0</v>
      </c>
      <c r="J6473" s="57">
        <v>4</v>
      </c>
      <c r="K6473" s="57">
        <v>4</v>
      </c>
    </row>
    <row r="6474" spans="1:11">
      <c r="A6474" s="655">
        <v>67</v>
      </c>
      <c r="B6474" s="607" t="s">
        <v>4585</v>
      </c>
      <c r="C6474" s="99" t="s">
        <v>4583</v>
      </c>
      <c r="D6474" s="99">
        <v>150070912</v>
      </c>
      <c r="E6474" s="99"/>
      <c r="F6474" s="99">
        <v>478</v>
      </c>
      <c r="G6474" s="99">
        <v>366</v>
      </c>
      <c r="H6474" s="99">
        <v>844</v>
      </c>
      <c r="I6474" s="99"/>
      <c r="J6474" s="99"/>
      <c r="K6474" s="99"/>
    </row>
    <row r="6475" spans="1:11">
      <c r="A6475" s="656"/>
      <c r="B6475" s="615"/>
      <c r="C6475" s="99"/>
      <c r="D6475" s="99">
        <v>150070913</v>
      </c>
      <c r="E6475" s="99"/>
      <c r="F6475" s="99">
        <v>331</v>
      </c>
      <c r="G6475" s="99">
        <v>261</v>
      </c>
      <c r="H6475" s="99">
        <v>592</v>
      </c>
      <c r="I6475" s="99"/>
      <c r="J6475" s="99"/>
      <c r="K6475" s="99"/>
    </row>
    <row r="6476" spans="1:11">
      <c r="A6476" s="657"/>
      <c r="B6476" s="608"/>
      <c r="C6476" s="99"/>
      <c r="D6476" s="57" t="s">
        <v>4348</v>
      </c>
      <c r="E6476" s="92"/>
      <c r="F6476" s="57">
        <v>809</v>
      </c>
      <c r="G6476" s="57">
        <v>627</v>
      </c>
      <c r="H6476" s="57">
        <v>1436</v>
      </c>
      <c r="I6476" s="57">
        <v>2</v>
      </c>
      <c r="J6476" s="57">
        <v>1</v>
      </c>
      <c r="K6476" s="57">
        <v>3</v>
      </c>
    </row>
    <row r="6477" spans="1:11">
      <c r="A6477" s="655">
        <v>68</v>
      </c>
      <c r="B6477" s="607" t="s">
        <v>4584</v>
      </c>
      <c r="C6477" s="99" t="s">
        <v>4583</v>
      </c>
      <c r="D6477" s="99">
        <v>150070914</v>
      </c>
      <c r="E6477" s="99"/>
      <c r="F6477" s="99">
        <v>294</v>
      </c>
      <c r="G6477" s="99">
        <v>257</v>
      </c>
      <c r="H6477" s="99">
        <v>551</v>
      </c>
      <c r="I6477" s="99"/>
      <c r="J6477" s="99"/>
      <c r="K6477" s="99"/>
    </row>
    <row r="6478" spans="1:11">
      <c r="A6478" s="656"/>
      <c r="B6478" s="615"/>
      <c r="C6478" s="99"/>
      <c r="D6478" s="99">
        <v>150070916</v>
      </c>
      <c r="E6478" s="99"/>
      <c r="F6478" s="99">
        <v>472</v>
      </c>
      <c r="G6478" s="99">
        <v>349</v>
      </c>
      <c r="H6478" s="99">
        <v>821</v>
      </c>
      <c r="I6478" s="99"/>
      <c r="J6478" s="99"/>
      <c r="K6478" s="99"/>
    </row>
    <row r="6479" spans="1:11">
      <c r="A6479" s="657"/>
      <c r="B6479" s="608"/>
      <c r="C6479" s="99"/>
      <c r="D6479" s="57" t="s">
        <v>4348</v>
      </c>
      <c r="E6479" s="92"/>
      <c r="F6479" s="57">
        <v>766</v>
      </c>
      <c r="G6479" s="57">
        <v>606</v>
      </c>
      <c r="H6479" s="57">
        <v>1372</v>
      </c>
      <c r="I6479" s="57">
        <v>2</v>
      </c>
      <c r="J6479" s="57">
        <v>1</v>
      </c>
      <c r="K6479" s="57">
        <v>3</v>
      </c>
    </row>
    <row r="6480" spans="1:11">
      <c r="A6480" s="655">
        <v>69</v>
      </c>
      <c r="B6480" s="607" t="s">
        <v>4584</v>
      </c>
      <c r="C6480" s="99" t="s">
        <v>4583</v>
      </c>
      <c r="D6480" s="99">
        <v>150070915</v>
      </c>
      <c r="E6480" s="99"/>
      <c r="F6480" s="99">
        <v>158</v>
      </c>
      <c r="G6480" s="99">
        <v>107</v>
      </c>
      <c r="H6480" s="99">
        <v>265</v>
      </c>
      <c r="I6480" s="99"/>
      <c r="J6480" s="99"/>
      <c r="K6480" s="99"/>
    </row>
    <row r="6481" spans="1:11">
      <c r="A6481" s="656"/>
      <c r="B6481" s="615"/>
      <c r="C6481" s="99"/>
      <c r="D6481" s="99">
        <v>150070917</v>
      </c>
      <c r="E6481" s="99"/>
      <c r="F6481" s="99">
        <v>916</v>
      </c>
      <c r="G6481" s="99">
        <v>646</v>
      </c>
      <c r="H6481" s="99">
        <v>1562</v>
      </c>
      <c r="I6481" s="99"/>
      <c r="J6481" s="99"/>
      <c r="K6481" s="99"/>
    </row>
    <row r="6482" spans="1:11">
      <c r="A6482" s="657"/>
      <c r="B6482" s="608"/>
      <c r="C6482" s="99"/>
      <c r="D6482" s="57" t="s">
        <v>4348</v>
      </c>
      <c r="E6482" s="92"/>
      <c r="F6482" s="57">
        <v>1074</v>
      </c>
      <c r="G6482" s="57">
        <v>753</v>
      </c>
      <c r="H6482" s="57">
        <v>1827</v>
      </c>
      <c r="I6482" s="57">
        <v>2</v>
      </c>
      <c r="J6482" s="57">
        <v>2</v>
      </c>
      <c r="K6482" s="57">
        <v>4</v>
      </c>
    </row>
    <row r="6483" spans="1:11">
      <c r="A6483" s="655">
        <v>70</v>
      </c>
      <c r="B6483" s="607" t="s">
        <v>4582</v>
      </c>
      <c r="C6483" s="99" t="s">
        <v>4579</v>
      </c>
      <c r="D6483" s="99">
        <v>150070801</v>
      </c>
      <c r="E6483" s="99"/>
      <c r="F6483" s="99">
        <v>786</v>
      </c>
      <c r="G6483" s="99">
        <v>589</v>
      </c>
      <c r="H6483" s="99">
        <v>1375</v>
      </c>
      <c r="I6483" s="99"/>
      <c r="J6483" s="99"/>
      <c r="K6483" s="99"/>
    </row>
    <row r="6484" spans="1:11">
      <c r="A6484" s="657"/>
      <c r="B6484" s="608"/>
      <c r="C6484" s="99"/>
      <c r="D6484" s="57" t="s">
        <v>4348</v>
      </c>
      <c r="E6484" s="92"/>
      <c r="F6484" s="57">
        <v>786</v>
      </c>
      <c r="G6484" s="57">
        <v>589</v>
      </c>
      <c r="H6484" s="57">
        <v>1375</v>
      </c>
      <c r="I6484" s="57">
        <v>2</v>
      </c>
      <c r="J6484" s="57">
        <v>1</v>
      </c>
      <c r="K6484" s="57">
        <v>3</v>
      </c>
    </row>
    <row r="6485" spans="1:11">
      <c r="A6485" s="655">
        <v>71</v>
      </c>
      <c r="B6485" s="607" t="s">
        <v>4581</v>
      </c>
      <c r="C6485" s="99" t="s">
        <v>4579</v>
      </c>
      <c r="D6485" s="99">
        <v>150070802</v>
      </c>
      <c r="E6485" s="99"/>
      <c r="F6485" s="99">
        <v>557</v>
      </c>
      <c r="G6485" s="99">
        <v>427</v>
      </c>
      <c r="H6485" s="99">
        <v>984</v>
      </c>
      <c r="I6485" s="99"/>
      <c r="J6485" s="99"/>
      <c r="K6485" s="99"/>
    </row>
    <row r="6486" spans="1:11">
      <c r="A6486" s="657"/>
      <c r="B6486" s="608"/>
      <c r="C6486" s="99"/>
      <c r="D6486" s="57" t="s">
        <v>4348</v>
      </c>
      <c r="E6486" s="57"/>
      <c r="F6486" s="57">
        <v>557</v>
      </c>
      <c r="G6486" s="57">
        <v>427</v>
      </c>
      <c r="H6486" s="57">
        <v>984</v>
      </c>
      <c r="I6486" s="57">
        <v>1</v>
      </c>
      <c r="J6486" s="57">
        <v>1</v>
      </c>
      <c r="K6486" s="57">
        <v>2</v>
      </c>
    </row>
    <row r="6487" spans="1:11">
      <c r="A6487" s="655">
        <v>72</v>
      </c>
      <c r="B6487" s="607" t="s">
        <v>4580</v>
      </c>
      <c r="C6487" s="99" t="s">
        <v>4579</v>
      </c>
      <c r="D6487" s="99">
        <v>150070803</v>
      </c>
      <c r="E6487" s="99"/>
      <c r="F6487" s="99">
        <v>439</v>
      </c>
      <c r="G6487" s="99">
        <v>324</v>
      </c>
      <c r="H6487" s="99">
        <v>763</v>
      </c>
      <c r="I6487" s="99"/>
      <c r="J6487" s="99"/>
      <c r="K6487" s="99"/>
    </row>
    <row r="6488" spans="1:11">
      <c r="A6488" s="656"/>
      <c r="B6488" s="615"/>
      <c r="C6488" s="99"/>
      <c r="D6488" s="99">
        <v>150070804</v>
      </c>
      <c r="E6488" s="99"/>
      <c r="F6488" s="99">
        <v>525</v>
      </c>
      <c r="G6488" s="99">
        <v>413</v>
      </c>
      <c r="H6488" s="99">
        <v>938</v>
      </c>
      <c r="I6488" s="99"/>
      <c r="J6488" s="99"/>
      <c r="K6488" s="99"/>
    </row>
    <row r="6489" spans="1:11">
      <c r="A6489" s="657"/>
      <c r="B6489" s="608"/>
      <c r="C6489" s="99"/>
      <c r="D6489" s="57" t="s">
        <v>4348</v>
      </c>
      <c r="E6489" s="92"/>
      <c r="F6489" s="57">
        <v>964</v>
      </c>
      <c r="G6489" s="57">
        <v>737</v>
      </c>
      <c r="H6489" s="57">
        <v>1701</v>
      </c>
      <c r="I6489" s="57">
        <v>2</v>
      </c>
      <c r="J6489" s="57">
        <v>2</v>
      </c>
      <c r="K6489" s="57">
        <v>4</v>
      </c>
    </row>
    <row r="6490" spans="1:11">
      <c r="A6490" s="655">
        <v>73</v>
      </c>
      <c r="B6490" s="607" t="s">
        <v>4578</v>
      </c>
      <c r="C6490" s="99" t="s">
        <v>4576</v>
      </c>
      <c r="D6490" s="99">
        <v>150070805</v>
      </c>
      <c r="E6490" s="99"/>
      <c r="F6490" s="99">
        <v>484</v>
      </c>
      <c r="G6490" s="99">
        <v>404</v>
      </c>
      <c r="H6490" s="99">
        <v>888</v>
      </c>
      <c r="I6490" s="99"/>
      <c r="J6490" s="99"/>
      <c r="K6490" s="99"/>
    </row>
    <row r="6491" spans="1:11">
      <c r="A6491" s="656"/>
      <c r="B6491" s="615"/>
      <c r="C6491" s="99"/>
      <c r="D6491" s="99">
        <v>150070806</v>
      </c>
      <c r="E6491" s="99"/>
      <c r="F6491" s="99">
        <v>527</v>
      </c>
      <c r="G6491" s="99">
        <v>437</v>
      </c>
      <c r="H6491" s="99">
        <v>964</v>
      </c>
      <c r="I6491" s="99"/>
      <c r="J6491" s="99"/>
      <c r="K6491" s="99"/>
    </row>
    <row r="6492" spans="1:11">
      <c r="A6492" s="657"/>
      <c r="B6492" s="608"/>
      <c r="C6492" s="99"/>
      <c r="D6492" s="57" t="s">
        <v>4348</v>
      </c>
      <c r="E6492" s="92"/>
      <c r="F6492" s="57">
        <v>1011</v>
      </c>
      <c r="G6492" s="57">
        <v>841</v>
      </c>
      <c r="H6492" s="57">
        <v>1852</v>
      </c>
      <c r="I6492" s="57">
        <v>2</v>
      </c>
      <c r="J6492" s="57">
        <v>2</v>
      </c>
      <c r="K6492" s="57">
        <v>4</v>
      </c>
    </row>
    <row r="6493" spans="1:11">
      <c r="A6493" s="655">
        <v>74</v>
      </c>
      <c r="B6493" s="607" t="s">
        <v>4577</v>
      </c>
      <c r="C6493" s="99" t="s">
        <v>4576</v>
      </c>
      <c r="D6493" s="99">
        <v>150070807</v>
      </c>
      <c r="E6493" s="99"/>
      <c r="F6493" s="99">
        <v>329</v>
      </c>
      <c r="G6493" s="99">
        <v>238</v>
      </c>
      <c r="H6493" s="99">
        <v>567</v>
      </c>
      <c r="I6493" s="99"/>
      <c r="J6493" s="99"/>
      <c r="K6493" s="99"/>
    </row>
    <row r="6494" spans="1:11">
      <c r="A6494" s="656"/>
      <c r="B6494" s="615"/>
      <c r="C6494" s="99"/>
      <c r="D6494" s="99">
        <v>150070808</v>
      </c>
      <c r="E6494" s="99"/>
      <c r="F6494" s="99">
        <v>482</v>
      </c>
      <c r="G6494" s="99">
        <v>417</v>
      </c>
      <c r="H6494" s="99">
        <v>899</v>
      </c>
      <c r="I6494" s="99"/>
      <c r="J6494" s="99"/>
      <c r="K6494" s="99"/>
    </row>
    <row r="6495" spans="1:11">
      <c r="A6495" s="657"/>
      <c r="B6495" s="608"/>
      <c r="C6495" s="99"/>
      <c r="D6495" s="57" t="s">
        <v>4348</v>
      </c>
      <c r="E6495" s="92"/>
      <c r="F6495" s="57">
        <v>811</v>
      </c>
      <c r="G6495" s="57">
        <v>655</v>
      </c>
      <c r="H6495" s="57">
        <v>1466</v>
      </c>
      <c r="I6495" s="57">
        <v>2</v>
      </c>
      <c r="J6495" s="57">
        <v>1</v>
      </c>
      <c r="K6495" s="57">
        <v>3</v>
      </c>
    </row>
    <row r="6496" spans="1:11">
      <c r="A6496" s="655">
        <v>75</v>
      </c>
      <c r="B6496" s="607" t="s">
        <v>4575</v>
      </c>
      <c r="C6496" s="99" t="s">
        <v>4574</v>
      </c>
      <c r="D6496" s="99">
        <v>150070809</v>
      </c>
      <c r="E6496" s="99"/>
      <c r="F6496" s="99">
        <v>526</v>
      </c>
      <c r="G6496" s="99">
        <v>392</v>
      </c>
      <c r="H6496" s="99">
        <v>918</v>
      </c>
      <c r="I6496" s="99"/>
      <c r="J6496" s="99"/>
      <c r="K6496" s="99"/>
    </row>
    <row r="6497" spans="1:11">
      <c r="A6497" s="657"/>
      <c r="B6497" s="608"/>
      <c r="C6497" s="99"/>
      <c r="D6497" s="57" t="s">
        <v>4348</v>
      </c>
      <c r="E6497" s="92"/>
      <c r="F6497" s="57">
        <v>526</v>
      </c>
      <c r="G6497" s="57">
        <v>392</v>
      </c>
      <c r="H6497" s="57">
        <v>918</v>
      </c>
      <c r="I6497" s="57">
        <v>1</v>
      </c>
      <c r="J6497" s="57">
        <v>1</v>
      </c>
      <c r="K6497" s="57">
        <v>2</v>
      </c>
    </row>
    <row r="6498" spans="1:11">
      <c r="A6498" s="655">
        <v>76</v>
      </c>
      <c r="B6498" s="607" t="s">
        <v>4575</v>
      </c>
      <c r="C6498" s="99" t="s">
        <v>4574</v>
      </c>
      <c r="D6498" s="99">
        <v>150070810</v>
      </c>
      <c r="E6498" s="99"/>
      <c r="F6498" s="99">
        <v>623</v>
      </c>
      <c r="G6498" s="99">
        <v>504</v>
      </c>
      <c r="H6498" s="99">
        <v>1127</v>
      </c>
      <c r="I6498" s="99"/>
      <c r="J6498" s="99"/>
      <c r="K6498" s="99"/>
    </row>
    <row r="6499" spans="1:11">
      <c r="A6499" s="657"/>
      <c r="B6499" s="608"/>
      <c r="C6499" s="99"/>
      <c r="D6499" s="57" t="s">
        <v>4348</v>
      </c>
      <c r="E6499" s="92"/>
      <c r="F6499" s="57">
        <v>623</v>
      </c>
      <c r="G6499" s="57">
        <v>504</v>
      </c>
      <c r="H6499" s="57">
        <v>1127</v>
      </c>
      <c r="I6499" s="57">
        <v>1</v>
      </c>
      <c r="J6499" s="57">
        <v>1</v>
      </c>
      <c r="K6499" s="57">
        <v>2</v>
      </c>
    </row>
    <row r="6500" spans="1:11">
      <c r="A6500" s="655">
        <v>77</v>
      </c>
      <c r="B6500" s="607" t="s">
        <v>4573</v>
      </c>
      <c r="C6500" s="99" t="s">
        <v>4570</v>
      </c>
      <c r="D6500" s="99">
        <v>150070201</v>
      </c>
      <c r="E6500" s="99"/>
      <c r="F6500" s="99">
        <v>197</v>
      </c>
      <c r="G6500" s="99">
        <v>149</v>
      </c>
      <c r="H6500" s="99">
        <v>346</v>
      </c>
      <c r="I6500" s="99"/>
      <c r="J6500" s="99"/>
      <c r="K6500" s="99"/>
    </row>
    <row r="6501" spans="1:11">
      <c r="A6501" s="656"/>
      <c r="B6501" s="615"/>
      <c r="C6501" s="99"/>
      <c r="D6501" s="99">
        <v>150070202</v>
      </c>
      <c r="E6501" s="99"/>
      <c r="F6501" s="99">
        <v>441</v>
      </c>
      <c r="G6501" s="99">
        <v>319</v>
      </c>
      <c r="H6501" s="99">
        <v>760</v>
      </c>
      <c r="I6501" s="99"/>
      <c r="J6501" s="99"/>
      <c r="K6501" s="99"/>
    </row>
    <row r="6502" spans="1:11">
      <c r="A6502" s="657"/>
      <c r="B6502" s="608"/>
      <c r="C6502" s="99"/>
      <c r="D6502" s="57" t="s">
        <v>4348</v>
      </c>
      <c r="E6502" s="92"/>
      <c r="F6502" s="57">
        <v>638</v>
      </c>
      <c r="G6502" s="57">
        <v>468</v>
      </c>
      <c r="H6502" s="57">
        <v>1106</v>
      </c>
      <c r="I6502" s="57">
        <v>1</v>
      </c>
      <c r="J6502" s="57">
        <v>1</v>
      </c>
      <c r="K6502" s="57">
        <v>2</v>
      </c>
    </row>
    <row r="6503" spans="1:11">
      <c r="A6503" s="655">
        <v>78</v>
      </c>
      <c r="B6503" s="607" t="s">
        <v>4572</v>
      </c>
      <c r="C6503" s="99" t="s">
        <v>4570</v>
      </c>
      <c r="D6503" s="99">
        <v>150070203</v>
      </c>
      <c r="E6503" s="99"/>
      <c r="F6503" s="99">
        <v>349</v>
      </c>
      <c r="G6503" s="99">
        <v>243</v>
      </c>
      <c r="H6503" s="99">
        <v>592</v>
      </c>
      <c r="I6503" s="99"/>
      <c r="J6503" s="99"/>
      <c r="K6503" s="99"/>
    </row>
    <row r="6504" spans="1:11">
      <c r="A6504" s="657"/>
      <c r="B6504" s="608"/>
      <c r="C6504" s="99"/>
      <c r="D6504" s="57" t="s">
        <v>4348</v>
      </c>
      <c r="E6504" s="92"/>
      <c r="F6504" s="57">
        <v>349</v>
      </c>
      <c r="G6504" s="57">
        <v>243</v>
      </c>
      <c r="H6504" s="57">
        <v>592</v>
      </c>
      <c r="I6504" s="57">
        <v>1</v>
      </c>
      <c r="J6504" s="57">
        <v>1</v>
      </c>
      <c r="K6504" s="57">
        <v>2</v>
      </c>
    </row>
    <row r="6505" spans="1:11">
      <c r="A6505" s="655">
        <v>79</v>
      </c>
      <c r="B6505" s="607" t="s">
        <v>4572</v>
      </c>
      <c r="C6505" s="99" t="s">
        <v>4570</v>
      </c>
      <c r="D6505" s="99">
        <v>150070204</v>
      </c>
      <c r="E6505" s="99"/>
      <c r="F6505" s="99">
        <v>658</v>
      </c>
      <c r="G6505" s="99">
        <v>520</v>
      </c>
      <c r="H6505" s="99">
        <v>1178</v>
      </c>
      <c r="I6505" s="99"/>
      <c r="J6505" s="99"/>
      <c r="K6505" s="99"/>
    </row>
    <row r="6506" spans="1:11">
      <c r="A6506" s="657"/>
      <c r="B6506" s="608"/>
      <c r="C6506" s="99"/>
      <c r="D6506" s="57" t="s">
        <v>4348</v>
      </c>
      <c r="E6506" s="92"/>
      <c r="F6506" s="57">
        <v>658</v>
      </c>
      <c r="G6506" s="57">
        <v>520</v>
      </c>
      <c r="H6506" s="57">
        <v>1178</v>
      </c>
      <c r="I6506" s="57">
        <v>1</v>
      </c>
      <c r="J6506" s="57">
        <v>1</v>
      </c>
      <c r="K6506" s="57">
        <v>2</v>
      </c>
    </row>
    <row r="6507" spans="1:11">
      <c r="A6507" s="655">
        <v>80</v>
      </c>
      <c r="B6507" s="607" t="s">
        <v>4571</v>
      </c>
      <c r="C6507" s="99" t="s">
        <v>4570</v>
      </c>
      <c r="D6507" s="99">
        <v>150070205</v>
      </c>
      <c r="E6507" s="99"/>
      <c r="F6507" s="99">
        <v>312</v>
      </c>
      <c r="G6507" s="99">
        <v>262</v>
      </c>
      <c r="H6507" s="99">
        <v>574</v>
      </c>
      <c r="I6507" s="99"/>
      <c r="J6507" s="99"/>
      <c r="K6507" s="99"/>
    </row>
    <row r="6508" spans="1:11">
      <c r="A6508" s="656"/>
      <c r="B6508" s="615"/>
      <c r="C6508" s="99"/>
      <c r="D6508" s="99">
        <v>150070206</v>
      </c>
      <c r="E6508" s="99"/>
      <c r="F6508" s="99">
        <v>658</v>
      </c>
      <c r="G6508" s="99">
        <v>465</v>
      </c>
      <c r="H6508" s="99">
        <v>1123</v>
      </c>
      <c r="I6508" s="99"/>
      <c r="J6508" s="99"/>
      <c r="K6508" s="99"/>
    </row>
    <row r="6509" spans="1:11">
      <c r="A6509" s="657"/>
      <c r="B6509" s="608"/>
      <c r="C6509" s="99"/>
      <c r="D6509" s="92" t="s">
        <v>4348</v>
      </c>
      <c r="E6509" s="92"/>
      <c r="F6509" s="57">
        <v>970</v>
      </c>
      <c r="G6509" s="57">
        <v>727</v>
      </c>
      <c r="H6509" s="57">
        <v>1697</v>
      </c>
      <c r="I6509" s="57">
        <v>2</v>
      </c>
      <c r="J6509" s="57">
        <v>2</v>
      </c>
      <c r="K6509" s="57">
        <v>4</v>
      </c>
    </row>
    <row r="6510" spans="1:11">
      <c r="A6510" s="656">
        <v>81</v>
      </c>
      <c r="B6510" s="615" t="s">
        <v>4569</v>
      </c>
      <c r="C6510" s="236" t="s">
        <v>4570</v>
      </c>
      <c r="D6510" s="99">
        <v>150070207</v>
      </c>
      <c r="E6510" s="236"/>
      <c r="F6510" s="236">
        <v>910</v>
      </c>
      <c r="G6510" s="236">
        <v>659</v>
      </c>
      <c r="H6510" s="99">
        <v>1569</v>
      </c>
      <c r="I6510" s="236"/>
      <c r="J6510" s="236"/>
      <c r="K6510" s="99"/>
    </row>
    <row r="6511" spans="1:11">
      <c r="A6511" s="657"/>
      <c r="B6511" s="608"/>
      <c r="C6511" s="99"/>
      <c r="D6511" s="92" t="s">
        <v>4348</v>
      </c>
      <c r="E6511" s="92"/>
      <c r="F6511" s="57">
        <v>910</v>
      </c>
      <c r="G6511" s="57">
        <v>659</v>
      </c>
      <c r="H6511" s="57">
        <v>1569</v>
      </c>
      <c r="I6511" s="57">
        <v>2</v>
      </c>
      <c r="J6511" s="57">
        <v>2</v>
      </c>
      <c r="K6511" s="57">
        <v>4</v>
      </c>
    </row>
    <row r="6512" spans="1:11">
      <c r="A6512" s="649">
        <v>82</v>
      </c>
      <c r="B6512" s="615" t="s">
        <v>4569</v>
      </c>
      <c r="C6512" s="103"/>
      <c r="D6512" s="99">
        <v>150070208</v>
      </c>
      <c r="E6512" s="236"/>
      <c r="F6512" s="236">
        <v>624</v>
      </c>
      <c r="G6512" s="236">
        <v>514</v>
      </c>
      <c r="H6512" s="99">
        <v>1138</v>
      </c>
      <c r="I6512" s="103"/>
      <c r="J6512" s="103"/>
      <c r="K6512" s="103"/>
    </row>
    <row r="6513" spans="1:11">
      <c r="A6513" s="650"/>
      <c r="B6513" s="608"/>
      <c r="C6513" s="103"/>
      <c r="D6513" s="92" t="s">
        <v>4348</v>
      </c>
      <c r="E6513" s="92"/>
      <c r="F6513" s="92">
        <v>624</v>
      </c>
      <c r="G6513" s="92">
        <v>514</v>
      </c>
      <c r="H6513" s="92">
        <v>1138</v>
      </c>
      <c r="I6513" s="92">
        <v>1</v>
      </c>
      <c r="J6513" s="92">
        <v>1</v>
      </c>
      <c r="K6513" s="57">
        <v>2</v>
      </c>
    </row>
    <row r="6514" spans="1:11">
      <c r="A6514" s="655">
        <v>83</v>
      </c>
      <c r="B6514" s="607" t="s">
        <v>4568</v>
      </c>
      <c r="C6514" s="99" t="s">
        <v>4567</v>
      </c>
      <c r="D6514" s="99">
        <v>150070211</v>
      </c>
      <c r="E6514" s="99"/>
      <c r="F6514" s="99">
        <v>733</v>
      </c>
      <c r="G6514" s="99"/>
      <c r="H6514" s="99">
        <v>733</v>
      </c>
      <c r="I6514" s="99"/>
      <c r="J6514" s="99"/>
      <c r="K6514" s="99"/>
    </row>
    <row r="6515" spans="1:11">
      <c r="A6515" s="656"/>
      <c r="B6515" s="615"/>
      <c r="C6515" s="99"/>
      <c r="D6515" s="99">
        <v>150070212</v>
      </c>
      <c r="E6515" s="99"/>
      <c r="F6515" s="99">
        <v>946</v>
      </c>
      <c r="G6515" s="99"/>
      <c r="H6515" s="99">
        <v>946</v>
      </c>
      <c r="I6515" s="99"/>
      <c r="J6515" s="99"/>
      <c r="K6515" s="99"/>
    </row>
    <row r="6516" spans="1:11">
      <c r="A6516" s="657"/>
      <c r="B6516" s="608"/>
      <c r="C6516" s="99"/>
      <c r="D6516" s="57" t="s">
        <v>4348</v>
      </c>
      <c r="E6516" s="92"/>
      <c r="F6516" s="57">
        <v>1679</v>
      </c>
      <c r="G6516" s="57">
        <v>0</v>
      </c>
      <c r="H6516" s="57">
        <v>1679</v>
      </c>
      <c r="I6516" s="57">
        <v>4</v>
      </c>
      <c r="J6516" s="57"/>
      <c r="K6516" s="57">
        <v>4</v>
      </c>
    </row>
    <row r="6517" spans="1:11">
      <c r="A6517" s="655">
        <v>84</v>
      </c>
      <c r="B6517" s="607" t="s">
        <v>4566</v>
      </c>
      <c r="C6517" s="99" t="s">
        <v>4564</v>
      </c>
      <c r="D6517" s="99">
        <v>150070211</v>
      </c>
      <c r="E6517" s="99"/>
      <c r="F6517" s="99">
        <v>0</v>
      </c>
      <c r="G6517" s="99">
        <v>591</v>
      </c>
      <c r="H6517" s="99">
        <v>591</v>
      </c>
      <c r="I6517" s="99"/>
      <c r="J6517" s="99"/>
      <c r="K6517" s="99"/>
    </row>
    <row r="6518" spans="1:11">
      <c r="A6518" s="656"/>
      <c r="B6518" s="615"/>
      <c r="C6518" s="99"/>
      <c r="D6518" s="99">
        <v>150070212</v>
      </c>
      <c r="E6518" s="99"/>
      <c r="F6518" s="99"/>
      <c r="G6518" s="99">
        <v>731</v>
      </c>
      <c r="H6518" s="99">
        <v>731</v>
      </c>
      <c r="I6518" s="99"/>
      <c r="J6518" s="99"/>
      <c r="K6518" s="99"/>
    </row>
    <row r="6519" spans="1:11">
      <c r="A6519" s="657"/>
      <c r="B6519" s="608"/>
      <c r="C6519" s="99"/>
      <c r="D6519" s="57" t="s">
        <v>4348</v>
      </c>
      <c r="E6519" s="92"/>
      <c r="F6519" s="57">
        <v>0</v>
      </c>
      <c r="G6519" s="57">
        <v>1322</v>
      </c>
      <c r="H6519" s="57">
        <v>1322</v>
      </c>
      <c r="I6519" s="57">
        <v>0</v>
      </c>
      <c r="J6519" s="57">
        <v>2</v>
      </c>
      <c r="K6519" s="57">
        <v>2</v>
      </c>
    </row>
    <row r="6520" spans="1:11">
      <c r="A6520" s="655">
        <v>85</v>
      </c>
      <c r="B6520" s="607" t="s">
        <v>4565</v>
      </c>
      <c r="C6520" s="99" t="s">
        <v>4564</v>
      </c>
      <c r="D6520" s="99">
        <v>150070209</v>
      </c>
      <c r="E6520" s="99"/>
      <c r="F6520" s="99">
        <v>441</v>
      </c>
      <c r="G6520" s="99">
        <v>347</v>
      </c>
      <c r="H6520" s="99">
        <v>788</v>
      </c>
      <c r="I6520" s="99"/>
      <c r="J6520" s="99"/>
      <c r="K6520" s="99"/>
    </row>
    <row r="6521" spans="1:11">
      <c r="A6521" s="656"/>
      <c r="B6521" s="615"/>
      <c r="C6521" s="99"/>
      <c r="D6521" s="99">
        <v>150070210</v>
      </c>
      <c r="E6521" s="99"/>
      <c r="F6521" s="99">
        <v>492</v>
      </c>
      <c r="G6521" s="99">
        <v>404</v>
      </c>
      <c r="H6521" s="99">
        <v>896</v>
      </c>
      <c r="I6521" s="99"/>
      <c r="J6521" s="99"/>
      <c r="K6521" s="99"/>
    </row>
    <row r="6522" spans="1:11">
      <c r="A6522" s="657"/>
      <c r="B6522" s="608"/>
      <c r="C6522" s="99"/>
      <c r="D6522" s="57" t="s">
        <v>4348</v>
      </c>
      <c r="E6522" s="92"/>
      <c r="F6522" s="57">
        <v>933</v>
      </c>
      <c r="G6522" s="57">
        <v>751</v>
      </c>
      <c r="H6522" s="57">
        <v>1684</v>
      </c>
      <c r="I6522" s="57">
        <v>2</v>
      </c>
      <c r="J6522" s="57">
        <v>2</v>
      </c>
      <c r="K6522" s="57">
        <v>4</v>
      </c>
    </row>
    <row r="6523" spans="1:11">
      <c r="A6523" s="655">
        <v>86</v>
      </c>
      <c r="B6523" s="607" t="s">
        <v>4563</v>
      </c>
      <c r="C6523" s="99" t="s">
        <v>4562</v>
      </c>
      <c r="D6523" s="99">
        <v>150070213</v>
      </c>
      <c r="E6523" s="99"/>
      <c r="F6523" s="99">
        <v>353</v>
      </c>
      <c r="G6523" s="99">
        <v>240</v>
      </c>
      <c r="H6523" s="99">
        <v>593</v>
      </c>
      <c r="I6523" s="99"/>
      <c r="J6523" s="99"/>
      <c r="K6523" s="99"/>
    </row>
    <row r="6524" spans="1:11">
      <c r="A6524" s="656"/>
      <c r="B6524" s="615"/>
      <c r="C6524" s="99"/>
      <c r="D6524" s="99">
        <v>150070214</v>
      </c>
      <c r="E6524" s="99"/>
      <c r="F6524" s="99">
        <v>270</v>
      </c>
      <c r="G6524" s="99">
        <v>198</v>
      </c>
      <c r="H6524" s="99">
        <v>468</v>
      </c>
      <c r="I6524" s="99"/>
      <c r="J6524" s="99"/>
      <c r="K6524" s="99"/>
    </row>
    <row r="6525" spans="1:11">
      <c r="A6525" s="656"/>
      <c r="B6525" s="615"/>
      <c r="C6525" s="99"/>
      <c r="D6525" s="99">
        <v>150070215</v>
      </c>
      <c r="E6525" s="99"/>
      <c r="F6525" s="99">
        <v>102</v>
      </c>
      <c r="G6525" s="99">
        <v>68</v>
      </c>
      <c r="H6525" s="99">
        <v>170</v>
      </c>
      <c r="I6525" s="99"/>
      <c r="J6525" s="99"/>
      <c r="K6525" s="99"/>
    </row>
    <row r="6526" spans="1:11">
      <c r="A6526" s="657"/>
      <c r="B6526" s="608"/>
      <c r="C6526" s="99"/>
      <c r="D6526" s="57" t="s">
        <v>4348</v>
      </c>
      <c r="E6526" s="92"/>
      <c r="F6526" s="57">
        <v>725</v>
      </c>
      <c r="G6526" s="57">
        <v>506</v>
      </c>
      <c r="H6526" s="57">
        <v>1231</v>
      </c>
      <c r="I6526" s="57">
        <v>2</v>
      </c>
      <c r="J6526" s="57">
        <v>1</v>
      </c>
      <c r="K6526" s="57">
        <v>3</v>
      </c>
    </row>
    <row r="6527" spans="1:11">
      <c r="A6527" s="655">
        <v>87</v>
      </c>
      <c r="B6527" s="607" t="s">
        <v>4561</v>
      </c>
      <c r="C6527" s="99" t="s">
        <v>4560</v>
      </c>
      <c r="D6527" s="99">
        <v>150070216</v>
      </c>
      <c r="E6527" s="99"/>
      <c r="F6527" s="99">
        <v>368</v>
      </c>
      <c r="G6527" s="99">
        <v>277</v>
      </c>
      <c r="H6527" s="99">
        <v>645</v>
      </c>
      <c r="I6527" s="99"/>
      <c r="J6527" s="99"/>
      <c r="K6527" s="99"/>
    </row>
    <row r="6528" spans="1:11">
      <c r="A6528" s="656"/>
      <c r="B6528" s="615"/>
      <c r="C6528" s="99"/>
      <c r="D6528" s="99">
        <v>150070217</v>
      </c>
      <c r="E6528" s="99"/>
      <c r="F6528" s="99">
        <v>234</v>
      </c>
      <c r="G6528" s="99">
        <v>161</v>
      </c>
      <c r="H6528" s="99">
        <v>395</v>
      </c>
      <c r="I6528" s="99"/>
      <c r="J6528" s="99"/>
      <c r="K6528" s="99"/>
    </row>
    <row r="6529" spans="1:11">
      <c r="A6529" s="657"/>
      <c r="B6529" s="608"/>
      <c r="C6529" s="99"/>
      <c r="D6529" s="57" t="s">
        <v>4348</v>
      </c>
      <c r="E6529" s="92"/>
      <c r="F6529" s="57">
        <v>602</v>
      </c>
      <c r="G6529" s="57">
        <v>438</v>
      </c>
      <c r="H6529" s="57">
        <v>1040</v>
      </c>
      <c r="I6529" s="57">
        <v>1</v>
      </c>
      <c r="J6529" s="57">
        <v>1</v>
      </c>
      <c r="K6529" s="57">
        <v>2</v>
      </c>
    </row>
    <row r="6530" spans="1:11">
      <c r="A6530" s="655">
        <v>88</v>
      </c>
      <c r="B6530" s="607" t="s">
        <v>4559</v>
      </c>
      <c r="C6530" s="99" t="s">
        <v>4558</v>
      </c>
      <c r="D6530" s="99">
        <v>150070218</v>
      </c>
      <c r="E6530" s="99"/>
      <c r="F6530" s="99">
        <v>532</v>
      </c>
      <c r="G6530" s="99">
        <v>421</v>
      </c>
      <c r="H6530" s="99">
        <v>953</v>
      </c>
      <c r="I6530" s="99"/>
      <c r="J6530" s="99"/>
      <c r="K6530" s="99"/>
    </row>
    <row r="6531" spans="1:11">
      <c r="A6531" s="656"/>
      <c r="B6531" s="615"/>
      <c r="C6531" s="99"/>
      <c r="D6531" s="99">
        <v>150070219</v>
      </c>
      <c r="E6531" s="99"/>
      <c r="F6531" s="99">
        <v>315</v>
      </c>
      <c r="G6531" s="99">
        <v>271</v>
      </c>
      <c r="H6531" s="99">
        <v>586</v>
      </c>
      <c r="I6531" s="99"/>
      <c r="J6531" s="99"/>
      <c r="K6531" s="99"/>
    </row>
    <row r="6532" spans="1:11">
      <c r="A6532" s="657"/>
      <c r="B6532" s="608"/>
      <c r="C6532" s="99"/>
      <c r="D6532" s="57" t="s">
        <v>4348</v>
      </c>
      <c r="E6532" s="92"/>
      <c r="F6532" s="57">
        <v>847</v>
      </c>
      <c r="G6532" s="57">
        <v>692</v>
      </c>
      <c r="H6532" s="57">
        <v>1539</v>
      </c>
      <c r="I6532" s="57">
        <v>2</v>
      </c>
      <c r="J6532" s="57">
        <v>2</v>
      </c>
      <c r="K6532" s="57">
        <v>4</v>
      </c>
    </row>
    <row r="6533" spans="1:11">
      <c r="A6533" s="655">
        <v>89</v>
      </c>
      <c r="B6533" s="607" t="s">
        <v>4557</v>
      </c>
      <c r="C6533" s="99" t="s">
        <v>4555</v>
      </c>
      <c r="D6533" s="99">
        <v>150070220</v>
      </c>
      <c r="E6533" s="99"/>
      <c r="F6533" s="99">
        <v>569</v>
      </c>
      <c r="G6533" s="99">
        <v>449</v>
      </c>
      <c r="H6533" s="99">
        <v>1018</v>
      </c>
      <c r="I6533" s="99"/>
      <c r="J6533" s="99"/>
      <c r="K6533" s="99"/>
    </row>
    <row r="6534" spans="1:11">
      <c r="A6534" s="657"/>
      <c r="B6534" s="608"/>
      <c r="C6534" s="99"/>
      <c r="D6534" s="57" t="s">
        <v>4348</v>
      </c>
      <c r="E6534" s="92"/>
      <c r="F6534" s="57">
        <v>569</v>
      </c>
      <c r="G6534" s="57">
        <v>449</v>
      </c>
      <c r="H6534" s="57">
        <v>1018</v>
      </c>
      <c r="I6534" s="57">
        <v>1</v>
      </c>
      <c r="J6534" s="57">
        <v>1</v>
      </c>
      <c r="K6534" s="57">
        <v>2</v>
      </c>
    </row>
    <row r="6535" spans="1:11">
      <c r="A6535" s="655">
        <v>90</v>
      </c>
      <c r="B6535" s="607" t="s">
        <v>4556</v>
      </c>
      <c r="C6535" s="99" t="s">
        <v>4555</v>
      </c>
      <c r="D6535" s="99">
        <v>150070221</v>
      </c>
      <c r="E6535" s="99"/>
      <c r="F6535" s="99">
        <v>332</v>
      </c>
      <c r="G6535" s="99">
        <v>286</v>
      </c>
      <c r="H6535" s="99">
        <v>618</v>
      </c>
      <c r="I6535" s="99"/>
      <c r="J6535" s="99"/>
      <c r="K6535" s="99"/>
    </row>
    <row r="6536" spans="1:11">
      <c r="A6536" s="656"/>
      <c r="B6536" s="615"/>
      <c r="C6536" s="99"/>
      <c r="D6536" s="99">
        <v>150070222</v>
      </c>
      <c r="E6536" s="99"/>
      <c r="F6536" s="99">
        <v>269</v>
      </c>
      <c r="G6536" s="99">
        <v>190</v>
      </c>
      <c r="H6536" s="99">
        <v>459</v>
      </c>
      <c r="I6536" s="99"/>
      <c r="J6536" s="99"/>
      <c r="K6536" s="99"/>
    </row>
    <row r="6537" spans="1:11">
      <c r="A6537" s="657"/>
      <c r="B6537" s="608"/>
      <c r="C6537" s="99"/>
      <c r="D6537" s="57" t="s">
        <v>4348</v>
      </c>
      <c r="E6537" s="92"/>
      <c r="F6537" s="57">
        <v>601</v>
      </c>
      <c r="G6537" s="57">
        <v>476</v>
      </c>
      <c r="H6537" s="57">
        <v>1077</v>
      </c>
      <c r="I6537" s="57">
        <v>1</v>
      </c>
      <c r="J6537" s="57">
        <v>1</v>
      </c>
      <c r="K6537" s="57">
        <v>2</v>
      </c>
    </row>
    <row r="6538" spans="1:11">
      <c r="A6538" s="655">
        <v>91</v>
      </c>
      <c r="B6538" s="607" t="s">
        <v>4554</v>
      </c>
      <c r="C6538" s="99" t="s">
        <v>4547</v>
      </c>
      <c r="D6538" s="99">
        <v>150070401</v>
      </c>
      <c r="E6538" s="99"/>
      <c r="F6538" s="99">
        <v>741</v>
      </c>
      <c r="G6538" s="99"/>
      <c r="H6538" s="99">
        <v>741</v>
      </c>
      <c r="I6538" s="99"/>
      <c r="J6538" s="99"/>
      <c r="K6538" s="99"/>
    </row>
    <row r="6539" spans="1:11">
      <c r="A6539" s="656"/>
      <c r="B6539" s="615"/>
      <c r="C6539" s="99"/>
      <c r="D6539" s="99">
        <v>150070402</v>
      </c>
      <c r="E6539" s="99"/>
      <c r="F6539" s="99">
        <v>535</v>
      </c>
      <c r="G6539" s="99"/>
      <c r="H6539" s="99">
        <v>535</v>
      </c>
      <c r="I6539" s="99"/>
      <c r="J6539" s="99"/>
      <c r="K6539" s="99"/>
    </row>
    <row r="6540" spans="1:11">
      <c r="A6540" s="656"/>
      <c r="B6540" s="615"/>
      <c r="C6540" s="99"/>
      <c r="D6540" s="99">
        <v>150070403</v>
      </c>
      <c r="E6540" s="99"/>
      <c r="F6540" s="99">
        <v>543</v>
      </c>
      <c r="G6540" s="99"/>
      <c r="H6540" s="99">
        <v>543</v>
      </c>
      <c r="I6540" s="99"/>
      <c r="J6540" s="99"/>
      <c r="K6540" s="99"/>
    </row>
    <row r="6541" spans="1:11">
      <c r="A6541" s="657"/>
      <c r="B6541" s="608"/>
      <c r="C6541" s="99"/>
      <c r="D6541" s="57" t="s">
        <v>4348</v>
      </c>
      <c r="E6541" s="92"/>
      <c r="F6541" s="57">
        <v>1819</v>
      </c>
      <c r="G6541" s="57">
        <v>0</v>
      </c>
      <c r="H6541" s="57">
        <v>1819</v>
      </c>
      <c r="I6541" s="57">
        <v>4</v>
      </c>
      <c r="J6541" s="57"/>
      <c r="K6541" s="57">
        <v>4</v>
      </c>
    </row>
    <row r="6542" spans="1:11">
      <c r="A6542" s="655">
        <v>92</v>
      </c>
      <c r="B6542" s="607" t="s">
        <v>4553</v>
      </c>
      <c r="C6542" s="99" t="s">
        <v>4547</v>
      </c>
      <c r="D6542" s="99">
        <v>150070401</v>
      </c>
      <c r="E6542" s="99"/>
      <c r="F6542" s="99">
        <v>0</v>
      </c>
      <c r="G6542" s="99">
        <v>570</v>
      </c>
      <c r="H6542" s="99">
        <v>570</v>
      </c>
      <c r="I6542" s="99"/>
      <c r="J6542" s="99"/>
      <c r="K6542" s="99"/>
    </row>
    <row r="6543" spans="1:11">
      <c r="A6543" s="656"/>
      <c r="B6543" s="615"/>
      <c r="C6543" s="99"/>
      <c r="D6543" s="99">
        <v>150070402</v>
      </c>
      <c r="E6543" s="99"/>
      <c r="F6543" s="99"/>
      <c r="G6543" s="99">
        <v>432</v>
      </c>
      <c r="H6543" s="99">
        <v>432</v>
      </c>
      <c r="I6543" s="99"/>
      <c r="J6543" s="99"/>
      <c r="K6543" s="99"/>
    </row>
    <row r="6544" spans="1:11">
      <c r="A6544" s="656"/>
      <c r="B6544" s="615"/>
      <c r="C6544" s="99"/>
      <c r="D6544" s="99">
        <v>150070403</v>
      </c>
      <c r="E6544" s="99"/>
      <c r="F6544" s="99"/>
      <c r="G6544" s="99">
        <v>372</v>
      </c>
      <c r="H6544" s="99">
        <v>372</v>
      </c>
      <c r="I6544" s="99"/>
      <c r="J6544" s="99"/>
      <c r="K6544" s="99"/>
    </row>
    <row r="6545" spans="1:11">
      <c r="A6545" s="657"/>
      <c r="B6545" s="608"/>
      <c r="C6545" s="99"/>
      <c r="D6545" s="57" t="s">
        <v>4348</v>
      </c>
      <c r="E6545" s="92"/>
      <c r="F6545" s="57">
        <v>0</v>
      </c>
      <c r="G6545" s="57">
        <v>1374</v>
      </c>
      <c r="H6545" s="57">
        <v>1374</v>
      </c>
      <c r="I6545" s="57">
        <v>0</v>
      </c>
      <c r="J6545" s="57">
        <v>3</v>
      </c>
      <c r="K6545" s="57">
        <v>3</v>
      </c>
    </row>
    <row r="6546" spans="1:11">
      <c r="A6546" s="655">
        <v>93</v>
      </c>
      <c r="B6546" s="607" t="s">
        <v>4552</v>
      </c>
      <c r="C6546" s="99" t="s">
        <v>4547</v>
      </c>
      <c r="D6546" s="99">
        <v>150070404</v>
      </c>
      <c r="E6546" s="99"/>
      <c r="F6546" s="99">
        <v>247</v>
      </c>
      <c r="G6546" s="99">
        <v>165</v>
      </c>
      <c r="H6546" s="99">
        <v>412</v>
      </c>
      <c r="I6546" s="99"/>
      <c r="J6546" s="99"/>
      <c r="K6546" s="99"/>
    </row>
    <row r="6547" spans="1:11">
      <c r="A6547" s="656"/>
      <c r="B6547" s="615"/>
      <c r="C6547" s="99"/>
      <c r="D6547" s="99">
        <v>150070405</v>
      </c>
      <c r="E6547" s="99"/>
      <c r="F6547" s="99">
        <v>207</v>
      </c>
      <c r="G6547" s="99">
        <v>166</v>
      </c>
      <c r="H6547" s="99">
        <v>373</v>
      </c>
      <c r="I6547" s="99"/>
      <c r="J6547" s="99"/>
      <c r="K6547" s="99"/>
    </row>
    <row r="6548" spans="1:11">
      <c r="A6548" s="656"/>
      <c r="B6548" s="615"/>
      <c r="C6548" s="99"/>
      <c r="D6548" s="99">
        <v>150070406</v>
      </c>
      <c r="E6548" s="99"/>
      <c r="F6548" s="99">
        <v>361</v>
      </c>
      <c r="G6548" s="99">
        <v>258</v>
      </c>
      <c r="H6548" s="99">
        <v>619</v>
      </c>
      <c r="I6548" s="99"/>
      <c r="J6548" s="99"/>
      <c r="K6548" s="99"/>
    </row>
    <row r="6549" spans="1:11">
      <c r="A6549" s="657"/>
      <c r="B6549" s="608"/>
      <c r="C6549" s="99"/>
      <c r="D6549" s="57" t="s">
        <v>4348</v>
      </c>
      <c r="E6549" s="92"/>
      <c r="F6549" s="57">
        <v>815</v>
      </c>
      <c r="G6549" s="57">
        <v>589</v>
      </c>
      <c r="H6549" s="57">
        <v>1404</v>
      </c>
      <c r="I6549" s="57">
        <v>2</v>
      </c>
      <c r="J6549" s="57">
        <v>1</v>
      </c>
      <c r="K6549" s="57">
        <v>3</v>
      </c>
    </row>
    <row r="6550" spans="1:11">
      <c r="A6550" s="655">
        <v>94</v>
      </c>
      <c r="B6550" s="607" t="s">
        <v>4551</v>
      </c>
      <c r="C6550" s="99" t="s">
        <v>4547</v>
      </c>
      <c r="D6550" s="99">
        <v>150070407</v>
      </c>
      <c r="E6550" s="99"/>
      <c r="F6550" s="99">
        <v>140</v>
      </c>
      <c r="G6550" s="99">
        <v>108</v>
      </c>
      <c r="H6550" s="99">
        <v>248</v>
      </c>
      <c r="I6550" s="99"/>
      <c r="J6550" s="99"/>
      <c r="K6550" s="99"/>
    </row>
    <row r="6551" spans="1:11">
      <c r="A6551" s="656"/>
      <c r="B6551" s="615"/>
      <c r="C6551" s="99"/>
      <c r="D6551" s="99">
        <v>150070408</v>
      </c>
      <c r="E6551" s="99"/>
      <c r="F6551" s="99">
        <v>348</v>
      </c>
      <c r="G6551" s="99">
        <v>301</v>
      </c>
      <c r="H6551" s="99">
        <v>649</v>
      </c>
      <c r="I6551" s="99"/>
      <c r="J6551" s="99"/>
      <c r="K6551" s="99"/>
    </row>
    <row r="6552" spans="1:11">
      <c r="A6552" s="657"/>
      <c r="B6552" s="608"/>
      <c r="C6552" s="99"/>
      <c r="D6552" s="57" t="s">
        <v>4348</v>
      </c>
      <c r="E6552" s="92"/>
      <c r="F6552" s="57">
        <v>488</v>
      </c>
      <c r="G6552" s="57">
        <v>409</v>
      </c>
      <c r="H6552" s="57">
        <v>897</v>
      </c>
      <c r="I6552" s="57">
        <v>1</v>
      </c>
      <c r="J6552" s="57">
        <v>1</v>
      </c>
      <c r="K6552" s="57">
        <v>2</v>
      </c>
    </row>
    <row r="6553" spans="1:11">
      <c r="A6553" s="655">
        <v>95</v>
      </c>
      <c r="B6553" s="607" t="s">
        <v>4551</v>
      </c>
      <c r="C6553" s="99" t="s">
        <v>4547</v>
      </c>
      <c r="D6553" s="99">
        <v>150070409</v>
      </c>
      <c r="E6553" s="99"/>
      <c r="F6553" s="99">
        <v>368</v>
      </c>
      <c r="G6553" s="99">
        <v>276</v>
      </c>
      <c r="H6553" s="99">
        <v>644</v>
      </c>
      <c r="I6553" s="99"/>
      <c r="J6553" s="99"/>
      <c r="K6553" s="99"/>
    </row>
    <row r="6554" spans="1:11">
      <c r="A6554" s="656"/>
      <c r="B6554" s="615"/>
      <c r="C6554" s="99"/>
      <c r="D6554" s="99">
        <v>150070411</v>
      </c>
      <c r="E6554" s="99"/>
      <c r="F6554" s="99">
        <v>479</v>
      </c>
      <c r="G6554" s="99">
        <v>389</v>
      </c>
      <c r="H6554" s="99">
        <v>868</v>
      </c>
      <c r="I6554" s="99"/>
      <c r="J6554" s="99"/>
      <c r="K6554" s="99"/>
    </row>
    <row r="6555" spans="1:11">
      <c r="A6555" s="657"/>
      <c r="B6555" s="608"/>
      <c r="C6555" s="99"/>
      <c r="D6555" s="57" t="s">
        <v>4348</v>
      </c>
      <c r="E6555" s="92"/>
      <c r="F6555" s="57">
        <v>847</v>
      </c>
      <c r="G6555" s="57">
        <v>665</v>
      </c>
      <c r="H6555" s="57">
        <v>1512</v>
      </c>
      <c r="I6555" s="57">
        <v>2</v>
      </c>
      <c r="J6555" s="57">
        <v>2</v>
      </c>
      <c r="K6555" s="57">
        <v>4</v>
      </c>
    </row>
    <row r="6556" spans="1:11">
      <c r="A6556" s="655">
        <v>96</v>
      </c>
      <c r="B6556" s="607" t="s">
        <v>4550</v>
      </c>
      <c r="C6556" s="655" t="s">
        <v>4547</v>
      </c>
      <c r="D6556" s="99">
        <v>150070410</v>
      </c>
      <c r="E6556" s="99"/>
      <c r="F6556" s="99">
        <v>910</v>
      </c>
      <c r="G6556" s="99"/>
      <c r="H6556" s="99">
        <v>910</v>
      </c>
      <c r="I6556" s="99"/>
      <c r="J6556" s="99"/>
      <c r="K6556" s="99"/>
    </row>
    <row r="6557" spans="1:11">
      <c r="A6557" s="656"/>
      <c r="B6557" s="615"/>
      <c r="C6557" s="657"/>
      <c r="D6557" s="99">
        <v>150070412</v>
      </c>
      <c r="E6557" s="99"/>
      <c r="F6557" s="99">
        <v>355</v>
      </c>
      <c r="G6557" s="99"/>
      <c r="H6557" s="99">
        <v>355</v>
      </c>
      <c r="I6557" s="99"/>
      <c r="J6557" s="99"/>
      <c r="K6557" s="99"/>
    </row>
    <row r="6558" spans="1:11">
      <c r="A6558" s="656"/>
      <c r="B6558" s="615"/>
      <c r="C6558" s="99"/>
      <c r="D6558" s="99">
        <v>150070413</v>
      </c>
      <c r="E6558" s="99"/>
      <c r="F6558" s="99">
        <v>441</v>
      </c>
      <c r="G6558" s="99"/>
      <c r="H6558" s="99">
        <v>441</v>
      </c>
      <c r="I6558" s="99"/>
      <c r="J6558" s="99"/>
      <c r="K6558" s="99"/>
    </row>
    <row r="6559" spans="1:11">
      <c r="A6559" s="656"/>
      <c r="B6559" s="615"/>
      <c r="C6559" s="99"/>
      <c r="D6559" s="99">
        <v>150070414</v>
      </c>
      <c r="E6559" s="99"/>
      <c r="F6559" s="99">
        <v>360</v>
      </c>
      <c r="G6559" s="99"/>
      <c r="H6559" s="99">
        <v>360</v>
      </c>
      <c r="I6559" s="99"/>
      <c r="J6559" s="99"/>
      <c r="K6559" s="99"/>
    </row>
    <row r="6560" spans="1:11">
      <c r="A6560" s="657"/>
      <c r="B6560" s="608"/>
      <c r="C6560" s="99"/>
      <c r="D6560" s="57" t="s">
        <v>4348</v>
      </c>
      <c r="E6560" s="92"/>
      <c r="F6560" s="57">
        <v>2066</v>
      </c>
      <c r="G6560" s="57">
        <v>0</v>
      </c>
      <c r="H6560" s="57">
        <v>2066</v>
      </c>
      <c r="I6560" s="57">
        <v>4</v>
      </c>
      <c r="J6560" s="57"/>
      <c r="K6560" s="57">
        <v>4</v>
      </c>
    </row>
    <row r="6561" spans="1:11">
      <c r="A6561" s="655">
        <v>97</v>
      </c>
      <c r="B6561" s="607" t="s">
        <v>4549</v>
      </c>
      <c r="C6561" s="99" t="s">
        <v>4547</v>
      </c>
      <c r="D6561" s="99">
        <v>150070410</v>
      </c>
      <c r="E6561" s="99"/>
      <c r="F6561" s="99">
        <v>0</v>
      </c>
      <c r="G6561" s="99">
        <v>723</v>
      </c>
      <c r="H6561" s="99">
        <v>723</v>
      </c>
      <c r="I6561" s="99"/>
      <c r="J6561" s="99"/>
      <c r="K6561" s="99"/>
    </row>
    <row r="6562" spans="1:11">
      <c r="A6562" s="656"/>
      <c r="B6562" s="615"/>
      <c r="C6562" s="99"/>
      <c r="D6562" s="99">
        <v>150070412</v>
      </c>
      <c r="E6562" s="99"/>
      <c r="F6562" s="99"/>
      <c r="G6562" s="99">
        <v>323</v>
      </c>
      <c r="H6562" s="99">
        <v>323</v>
      </c>
      <c r="I6562" s="99"/>
      <c r="J6562" s="99"/>
      <c r="K6562" s="99"/>
    </row>
    <row r="6563" spans="1:11">
      <c r="A6563" s="656"/>
      <c r="B6563" s="615"/>
      <c r="C6563" s="99"/>
      <c r="D6563" s="99">
        <v>150070413</v>
      </c>
      <c r="E6563" s="99"/>
      <c r="F6563" s="99"/>
      <c r="G6563" s="99">
        <v>365</v>
      </c>
      <c r="H6563" s="99">
        <v>365</v>
      </c>
      <c r="I6563" s="99"/>
      <c r="J6563" s="99"/>
      <c r="K6563" s="99"/>
    </row>
    <row r="6564" spans="1:11">
      <c r="A6564" s="656"/>
      <c r="B6564" s="615"/>
      <c r="C6564" s="99"/>
      <c r="D6564" s="99">
        <v>150070414</v>
      </c>
      <c r="E6564" s="99"/>
      <c r="F6564" s="99"/>
      <c r="G6564" s="99">
        <v>237</v>
      </c>
      <c r="H6564" s="99">
        <v>237</v>
      </c>
      <c r="I6564" s="99"/>
      <c r="J6564" s="99"/>
      <c r="K6564" s="99"/>
    </row>
    <row r="6565" spans="1:11">
      <c r="A6565" s="657"/>
      <c r="B6565" s="608"/>
      <c r="C6565" s="99"/>
      <c r="D6565" s="57" t="s">
        <v>4348</v>
      </c>
      <c r="E6565" s="92"/>
      <c r="F6565" s="57">
        <v>0</v>
      </c>
      <c r="G6565" s="57">
        <v>1648</v>
      </c>
      <c r="H6565" s="57">
        <v>1648</v>
      </c>
      <c r="I6565" s="57">
        <v>0</v>
      </c>
      <c r="J6565" s="57">
        <v>4</v>
      </c>
      <c r="K6565" s="57">
        <v>4</v>
      </c>
    </row>
    <row r="6566" spans="1:11">
      <c r="A6566" s="655">
        <v>98</v>
      </c>
      <c r="B6566" s="607" t="s">
        <v>4548</v>
      </c>
      <c r="C6566" s="99" t="s">
        <v>4547</v>
      </c>
      <c r="D6566" s="99">
        <v>150070415</v>
      </c>
      <c r="E6566" s="99"/>
      <c r="F6566" s="99">
        <v>296</v>
      </c>
      <c r="G6566" s="99">
        <v>221</v>
      </c>
      <c r="H6566" s="99">
        <v>517</v>
      </c>
      <c r="I6566" s="99"/>
      <c r="J6566" s="99"/>
      <c r="K6566" s="99"/>
    </row>
    <row r="6567" spans="1:11">
      <c r="A6567" s="656"/>
      <c r="B6567" s="615"/>
      <c r="C6567" s="99"/>
      <c r="D6567" s="99">
        <v>150070416</v>
      </c>
      <c r="E6567" s="99"/>
      <c r="F6567" s="99">
        <v>398</v>
      </c>
      <c r="G6567" s="99">
        <v>284</v>
      </c>
      <c r="H6567" s="99">
        <v>682</v>
      </c>
      <c r="I6567" s="99"/>
      <c r="J6567" s="99"/>
      <c r="K6567" s="99"/>
    </row>
    <row r="6568" spans="1:11">
      <c r="A6568" s="656"/>
      <c r="B6568" s="615"/>
      <c r="C6568" s="99"/>
      <c r="D6568" s="99">
        <v>150070417</v>
      </c>
      <c r="E6568" s="99"/>
      <c r="F6568" s="99">
        <v>627</v>
      </c>
      <c r="G6568" s="99">
        <v>496</v>
      </c>
      <c r="H6568" s="99">
        <v>1123</v>
      </c>
      <c r="I6568" s="99"/>
      <c r="J6568" s="99"/>
      <c r="K6568" s="99"/>
    </row>
    <row r="6569" spans="1:11">
      <c r="A6569" s="657"/>
      <c r="B6569" s="608"/>
      <c r="C6569" s="99"/>
      <c r="D6569" s="57" t="s">
        <v>4348</v>
      </c>
      <c r="E6569" s="92"/>
      <c r="F6569" s="57">
        <v>1321</v>
      </c>
      <c r="G6569" s="57">
        <v>1001</v>
      </c>
      <c r="H6569" s="57">
        <v>2322</v>
      </c>
      <c r="I6569" s="57">
        <v>2</v>
      </c>
      <c r="J6569" s="57">
        <v>2</v>
      </c>
      <c r="K6569" s="57">
        <v>4</v>
      </c>
    </row>
    <row r="6570" spans="1:11">
      <c r="A6570" s="655">
        <v>99</v>
      </c>
      <c r="B6570" s="607" t="s">
        <v>4548</v>
      </c>
      <c r="C6570" s="99" t="s">
        <v>4547</v>
      </c>
      <c r="D6570" s="99">
        <v>150070418</v>
      </c>
      <c r="E6570" s="99"/>
      <c r="F6570" s="99">
        <v>399</v>
      </c>
      <c r="G6570" s="99">
        <v>304</v>
      </c>
      <c r="H6570" s="99">
        <v>703</v>
      </c>
      <c r="I6570" s="99"/>
      <c r="J6570" s="99"/>
      <c r="K6570" s="99"/>
    </row>
    <row r="6571" spans="1:11">
      <c r="A6571" s="656"/>
      <c r="B6571" s="615"/>
      <c r="C6571" s="99"/>
      <c r="D6571" s="99">
        <v>150070419</v>
      </c>
      <c r="E6571" s="99"/>
      <c r="F6571" s="99">
        <v>600</v>
      </c>
      <c r="G6571" s="99">
        <v>438</v>
      </c>
      <c r="H6571" s="99">
        <v>1038</v>
      </c>
      <c r="I6571" s="99"/>
      <c r="J6571" s="99"/>
      <c r="K6571" s="99"/>
    </row>
    <row r="6572" spans="1:11">
      <c r="A6572" s="656"/>
      <c r="B6572" s="615"/>
      <c r="C6572" s="99"/>
      <c r="D6572" s="99">
        <v>150070420</v>
      </c>
      <c r="E6572" s="99"/>
      <c r="F6572" s="99">
        <v>215</v>
      </c>
      <c r="G6572" s="99">
        <v>161</v>
      </c>
      <c r="H6572" s="99">
        <v>376</v>
      </c>
      <c r="I6572" s="99"/>
      <c r="J6572" s="99"/>
      <c r="K6572" s="99"/>
    </row>
    <row r="6573" spans="1:11">
      <c r="A6573" s="657"/>
      <c r="B6573" s="608"/>
      <c r="C6573" s="99"/>
      <c r="D6573" s="57" t="s">
        <v>4348</v>
      </c>
      <c r="E6573" s="92"/>
      <c r="F6573" s="57">
        <v>1214</v>
      </c>
      <c r="G6573" s="57">
        <v>903</v>
      </c>
      <c r="H6573" s="57">
        <v>2117</v>
      </c>
      <c r="I6573" s="57">
        <v>2</v>
      </c>
      <c r="J6573" s="57">
        <v>2</v>
      </c>
      <c r="K6573" s="57">
        <v>4</v>
      </c>
    </row>
    <row r="6574" spans="1:11">
      <c r="A6574" s="655">
        <v>100</v>
      </c>
      <c r="B6574" s="607" t="s">
        <v>4546</v>
      </c>
      <c r="C6574" s="99" t="s">
        <v>4545</v>
      </c>
      <c r="D6574" s="99">
        <v>150050908</v>
      </c>
      <c r="E6574" s="99"/>
      <c r="F6574" s="99">
        <v>397</v>
      </c>
      <c r="G6574" s="99">
        <v>281</v>
      </c>
      <c r="H6574" s="99">
        <v>678</v>
      </c>
      <c r="I6574" s="99"/>
      <c r="J6574" s="99"/>
      <c r="K6574" s="99"/>
    </row>
    <row r="6575" spans="1:11">
      <c r="A6575" s="656"/>
      <c r="B6575" s="615"/>
      <c r="C6575" s="99"/>
      <c r="D6575" s="99">
        <v>150050909</v>
      </c>
      <c r="E6575" s="99"/>
      <c r="F6575" s="99">
        <v>372</v>
      </c>
      <c r="G6575" s="99">
        <v>315</v>
      </c>
      <c r="H6575" s="99">
        <v>687</v>
      </c>
      <c r="I6575" s="99"/>
      <c r="J6575" s="99"/>
      <c r="K6575" s="99"/>
    </row>
    <row r="6576" spans="1:11">
      <c r="A6576" s="657"/>
      <c r="B6576" s="608"/>
      <c r="C6576" s="99"/>
      <c r="D6576" s="57" t="s">
        <v>4348</v>
      </c>
      <c r="E6576" s="92"/>
      <c r="F6576" s="57">
        <v>769</v>
      </c>
      <c r="G6576" s="57">
        <v>596</v>
      </c>
      <c r="H6576" s="57">
        <v>1365</v>
      </c>
      <c r="I6576" s="57">
        <v>2</v>
      </c>
      <c r="J6576" s="57">
        <v>1</v>
      </c>
      <c r="K6576" s="57">
        <v>3</v>
      </c>
    </row>
    <row r="6577" spans="1:11">
      <c r="A6577" s="655">
        <v>101</v>
      </c>
      <c r="B6577" s="607" t="s">
        <v>4544</v>
      </c>
      <c r="C6577" s="99" t="s">
        <v>4542</v>
      </c>
      <c r="D6577" s="99">
        <v>150050905</v>
      </c>
      <c r="E6577" s="99"/>
      <c r="F6577" s="99">
        <v>566</v>
      </c>
      <c r="G6577" s="99"/>
      <c r="H6577" s="99">
        <v>566</v>
      </c>
      <c r="I6577" s="99"/>
      <c r="J6577" s="99"/>
      <c r="K6577" s="99"/>
    </row>
    <row r="6578" spans="1:11">
      <c r="A6578" s="656"/>
      <c r="B6578" s="615"/>
      <c r="C6578" s="99"/>
      <c r="D6578" s="99">
        <v>150050906</v>
      </c>
      <c r="E6578" s="99"/>
      <c r="F6578" s="99">
        <v>345</v>
      </c>
      <c r="G6578" s="99"/>
      <c r="H6578" s="99">
        <v>345</v>
      </c>
      <c r="I6578" s="99"/>
      <c r="J6578" s="99"/>
      <c r="K6578" s="99"/>
    </row>
    <row r="6579" spans="1:11">
      <c r="A6579" s="656"/>
      <c r="B6579" s="615"/>
      <c r="C6579" s="99"/>
      <c r="D6579" s="99">
        <v>150050907</v>
      </c>
      <c r="E6579" s="99"/>
      <c r="F6579" s="99">
        <v>297</v>
      </c>
      <c r="G6579" s="99"/>
      <c r="H6579" s="99">
        <v>297</v>
      </c>
      <c r="I6579" s="99"/>
      <c r="J6579" s="99"/>
      <c r="K6579" s="99"/>
    </row>
    <row r="6580" spans="1:11">
      <c r="A6580" s="657"/>
      <c r="B6580" s="608"/>
      <c r="C6580" s="99"/>
      <c r="D6580" s="57" t="s">
        <v>4348</v>
      </c>
      <c r="E6580" s="92"/>
      <c r="F6580" s="57">
        <v>1208</v>
      </c>
      <c r="G6580" s="57">
        <v>0</v>
      </c>
      <c r="H6580" s="57">
        <v>1208</v>
      </c>
      <c r="I6580" s="57">
        <v>2</v>
      </c>
      <c r="J6580" s="57"/>
      <c r="K6580" s="57">
        <v>2</v>
      </c>
    </row>
    <row r="6581" spans="1:11">
      <c r="A6581" s="655">
        <v>102</v>
      </c>
      <c r="B6581" s="607" t="s">
        <v>4543</v>
      </c>
      <c r="C6581" s="99" t="s">
        <v>4542</v>
      </c>
      <c r="D6581" s="99">
        <v>150050905</v>
      </c>
      <c r="E6581" s="99"/>
      <c r="F6581" s="99">
        <v>0</v>
      </c>
      <c r="G6581" s="99">
        <v>415</v>
      </c>
      <c r="H6581" s="99">
        <v>415</v>
      </c>
      <c r="I6581" s="99"/>
      <c r="J6581" s="99"/>
      <c r="K6581" s="99"/>
    </row>
    <row r="6582" spans="1:11">
      <c r="A6582" s="656"/>
      <c r="B6582" s="615"/>
      <c r="C6582" s="99"/>
      <c r="D6582" s="99">
        <v>150050906</v>
      </c>
      <c r="E6582" s="99"/>
      <c r="F6582" s="99"/>
      <c r="G6582" s="99">
        <v>236</v>
      </c>
      <c r="H6582" s="99">
        <v>236</v>
      </c>
      <c r="I6582" s="99"/>
      <c r="J6582" s="99"/>
      <c r="K6582" s="99"/>
    </row>
    <row r="6583" spans="1:11">
      <c r="A6583" s="656"/>
      <c r="B6583" s="615"/>
      <c r="C6583" s="99"/>
      <c r="D6583" s="99">
        <v>150050907</v>
      </c>
      <c r="E6583" s="99"/>
      <c r="F6583" s="99"/>
      <c r="G6583" s="99">
        <v>219</v>
      </c>
      <c r="H6583" s="99">
        <v>219</v>
      </c>
      <c r="I6583" s="99"/>
      <c r="J6583" s="99"/>
      <c r="K6583" s="99"/>
    </row>
    <row r="6584" spans="1:11">
      <c r="A6584" s="657"/>
      <c r="B6584" s="608"/>
      <c r="C6584" s="99"/>
      <c r="D6584" s="57" t="s">
        <v>4348</v>
      </c>
      <c r="E6584" s="92"/>
      <c r="F6584" s="57">
        <v>0</v>
      </c>
      <c r="G6584" s="57">
        <v>870</v>
      </c>
      <c r="H6584" s="57">
        <v>870</v>
      </c>
      <c r="I6584" s="57">
        <v>0</v>
      </c>
      <c r="J6584" s="57">
        <v>2</v>
      </c>
      <c r="K6584" s="57">
        <v>2</v>
      </c>
    </row>
    <row r="6585" spans="1:11">
      <c r="A6585" s="656">
        <v>103</v>
      </c>
      <c r="B6585" s="615" t="s">
        <v>4541</v>
      </c>
      <c r="C6585" s="236" t="s">
        <v>4539</v>
      </c>
      <c r="D6585" s="99">
        <v>150050901</v>
      </c>
      <c r="E6585" s="236"/>
      <c r="F6585" s="236">
        <v>394</v>
      </c>
      <c r="G6585" s="236">
        <v>283</v>
      </c>
      <c r="H6585" s="99">
        <v>677</v>
      </c>
      <c r="I6585" s="236"/>
      <c r="J6585" s="236"/>
      <c r="K6585" s="99"/>
    </row>
    <row r="6586" spans="1:11">
      <c r="A6586" s="657"/>
      <c r="B6586" s="608"/>
      <c r="C6586" s="99"/>
      <c r="D6586" s="57" t="s">
        <v>4348</v>
      </c>
      <c r="E6586" s="92"/>
      <c r="F6586" s="57">
        <v>394</v>
      </c>
      <c r="G6586" s="57">
        <v>283</v>
      </c>
      <c r="H6586" s="57">
        <v>677</v>
      </c>
      <c r="I6586" s="57">
        <v>1</v>
      </c>
      <c r="J6586" s="57">
        <v>1</v>
      </c>
      <c r="K6586" s="57">
        <v>2</v>
      </c>
    </row>
    <row r="6587" spans="1:11">
      <c r="A6587" s="655">
        <v>104</v>
      </c>
      <c r="B6587" s="607" t="s">
        <v>4540</v>
      </c>
      <c r="C6587" s="99" t="s">
        <v>4539</v>
      </c>
      <c r="D6587" s="99">
        <v>150050902</v>
      </c>
      <c r="E6587" s="99"/>
      <c r="F6587" s="99">
        <v>513</v>
      </c>
      <c r="G6587" s="99">
        <v>404</v>
      </c>
      <c r="H6587" s="99">
        <v>917</v>
      </c>
      <c r="I6587" s="99"/>
      <c r="J6587" s="99"/>
      <c r="K6587" s="99"/>
    </row>
    <row r="6588" spans="1:11">
      <c r="A6588" s="657"/>
      <c r="B6588" s="608"/>
      <c r="C6588" s="99"/>
      <c r="D6588" s="57" t="s">
        <v>4348</v>
      </c>
      <c r="E6588" s="92"/>
      <c r="F6588" s="57">
        <v>513</v>
      </c>
      <c r="G6588" s="57">
        <v>404</v>
      </c>
      <c r="H6588" s="57">
        <v>917</v>
      </c>
      <c r="I6588" s="57">
        <v>1</v>
      </c>
      <c r="J6588" s="57">
        <v>1</v>
      </c>
      <c r="K6588" s="57">
        <v>2</v>
      </c>
    </row>
    <row r="6589" spans="1:11">
      <c r="A6589" s="655">
        <v>105</v>
      </c>
      <c r="B6589" s="607" t="s">
        <v>4540</v>
      </c>
      <c r="C6589" s="99" t="s">
        <v>4539</v>
      </c>
      <c r="D6589" s="99">
        <v>150050903</v>
      </c>
      <c r="E6589" s="99"/>
      <c r="F6589" s="99">
        <v>494</v>
      </c>
      <c r="G6589" s="99">
        <v>389</v>
      </c>
      <c r="H6589" s="99">
        <v>883</v>
      </c>
      <c r="I6589" s="99"/>
      <c r="J6589" s="99"/>
      <c r="K6589" s="99"/>
    </row>
    <row r="6590" spans="1:11">
      <c r="A6590" s="656"/>
      <c r="B6590" s="615"/>
      <c r="C6590" s="99"/>
      <c r="D6590" s="99">
        <v>150050904</v>
      </c>
      <c r="E6590" s="99"/>
      <c r="F6590" s="99">
        <v>363</v>
      </c>
      <c r="G6590" s="99">
        <v>253</v>
      </c>
      <c r="H6590" s="99">
        <v>616</v>
      </c>
      <c r="I6590" s="99"/>
      <c r="J6590" s="99"/>
      <c r="K6590" s="99"/>
    </row>
    <row r="6591" spans="1:11">
      <c r="A6591" s="657"/>
      <c r="B6591" s="608"/>
      <c r="C6591" s="99"/>
      <c r="D6591" s="57" t="s">
        <v>4348</v>
      </c>
      <c r="E6591" s="92"/>
      <c r="F6591" s="57">
        <v>857</v>
      </c>
      <c r="G6591" s="57">
        <v>642</v>
      </c>
      <c r="H6591" s="57">
        <v>1499</v>
      </c>
      <c r="I6591" s="57">
        <v>2</v>
      </c>
      <c r="J6591" s="57">
        <v>2</v>
      </c>
      <c r="K6591" s="57">
        <v>4</v>
      </c>
    </row>
    <row r="6592" spans="1:11">
      <c r="A6592" s="655">
        <v>106</v>
      </c>
      <c r="B6592" s="607" t="s">
        <v>4538</v>
      </c>
      <c r="C6592" s="99" t="s">
        <v>4537</v>
      </c>
      <c r="D6592" s="99">
        <v>150050501</v>
      </c>
      <c r="E6592" s="99"/>
      <c r="F6592" s="99">
        <v>351</v>
      </c>
      <c r="G6592" s="99">
        <v>293</v>
      </c>
      <c r="H6592" s="99">
        <v>644</v>
      </c>
      <c r="I6592" s="99"/>
      <c r="J6592" s="99"/>
      <c r="K6592" s="99"/>
    </row>
    <row r="6593" spans="1:11">
      <c r="A6593" s="656"/>
      <c r="B6593" s="615"/>
      <c r="C6593" s="99"/>
      <c r="D6593" s="99">
        <v>150050502</v>
      </c>
      <c r="E6593" s="99"/>
      <c r="F6593" s="99">
        <v>430</v>
      </c>
      <c r="G6593" s="99">
        <v>351</v>
      </c>
      <c r="H6593" s="99">
        <v>781</v>
      </c>
      <c r="I6593" s="99"/>
      <c r="J6593" s="99"/>
      <c r="K6593" s="99"/>
    </row>
    <row r="6594" spans="1:11">
      <c r="A6594" s="657"/>
      <c r="B6594" s="608"/>
      <c r="C6594" s="99"/>
      <c r="D6594" s="57" t="s">
        <v>4348</v>
      </c>
      <c r="E6594" s="92"/>
      <c r="F6594" s="57">
        <v>781</v>
      </c>
      <c r="G6594" s="57">
        <v>644</v>
      </c>
      <c r="H6594" s="57">
        <v>1425</v>
      </c>
      <c r="I6594" s="57">
        <v>2</v>
      </c>
      <c r="J6594" s="57">
        <v>2</v>
      </c>
      <c r="K6594" s="57">
        <v>4</v>
      </c>
    </row>
    <row r="6595" spans="1:11">
      <c r="A6595" s="655">
        <v>107</v>
      </c>
      <c r="B6595" s="607" t="s">
        <v>4536</v>
      </c>
      <c r="C6595" s="99" t="s">
        <v>4535</v>
      </c>
      <c r="D6595" s="99">
        <v>150050503</v>
      </c>
      <c r="E6595" s="99"/>
      <c r="F6595" s="99">
        <v>534</v>
      </c>
      <c r="G6595" s="99">
        <v>492</v>
      </c>
      <c r="H6595" s="99">
        <v>1026</v>
      </c>
      <c r="I6595" s="99"/>
      <c r="J6595" s="99"/>
      <c r="K6595" s="99"/>
    </row>
    <row r="6596" spans="1:11">
      <c r="A6596" s="657"/>
      <c r="B6596" s="608"/>
      <c r="C6596" s="99"/>
      <c r="D6596" s="57" t="s">
        <v>4348</v>
      </c>
      <c r="E6596" s="92"/>
      <c r="F6596" s="57">
        <v>534</v>
      </c>
      <c r="G6596" s="57">
        <v>492</v>
      </c>
      <c r="H6596" s="57">
        <v>1026</v>
      </c>
      <c r="I6596" s="57">
        <v>1</v>
      </c>
      <c r="J6596" s="57">
        <v>1</v>
      </c>
      <c r="K6596" s="57">
        <v>2</v>
      </c>
    </row>
    <row r="6597" spans="1:11">
      <c r="A6597" s="655">
        <v>108</v>
      </c>
      <c r="B6597" s="607" t="s">
        <v>4534</v>
      </c>
      <c r="C6597" s="99" t="s">
        <v>4532</v>
      </c>
      <c r="D6597" s="99">
        <v>150050504</v>
      </c>
      <c r="E6597" s="99"/>
      <c r="F6597" s="99">
        <v>563</v>
      </c>
      <c r="G6597" s="99">
        <v>468</v>
      </c>
      <c r="H6597" s="99">
        <v>1031</v>
      </c>
      <c r="I6597" s="99"/>
      <c r="J6597" s="99"/>
      <c r="K6597" s="99"/>
    </row>
    <row r="6598" spans="1:11">
      <c r="A6598" s="657"/>
      <c r="B6598" s="608"/>
      <c r="C6598" s="99"/>
      <c r="D6598" s="57" t="s">
        <v>4348</v>
      </c>
      <c r="E6598" s="92"/>
      <c r="F6598" s="57">
        <v>563</v>
      </c>
      <c r="G6598" s="57">
        <v>468</v>
      </c>
      <c r="H6598" s="57">
        <v>1031</v>
      </c>
      <c r="I6598" s="57">
        <v>1</v>
      </c>
      <c r="J6598" s="57">
        <v>1</v>
      </c>
      <c r="K6598" s="57">
        <v>2</v>
      </c>
    </row>
    <row r="6599" spans="1:11">
      <c r="A6599" s="655">
        <v>109</v>
      </c>
      <c r="B6599" s="607" t="s">
        <v>4533</v>
      </c>
      <c r="C6599" s="99" t="s">
        <v>4532</v>
      </c>
      <c r="D6599" s="99">
        <v>150050505</v>
      </c>
      <c r="E6599" s="99"/>
      <c r="F6599" s="99">
        <v>711</v>
      </c>
      <c r="G6599" s="99">
        <v>554</v>
      </c>
      <c r="H6599" s="99">
        <v>1265</v>
      </c>
      <c r="I6599" s="99"/>
      <c r="J6599" s="99"/>
      <c r="K6599" s="99"/>
    </row>
    <row r="6600" spans="1:11">
      <c r="A6600" s="657"/>
      <c r="B6600" s="608"/>
      <c r="C6600" s="99"/>
      <c r="D6600" s="57" t="s">
        <v>4348</v>
      </c>
      <c r="E6600" s="92"/>
      <c r="F6600" s="57">
        <v>711</v>
      </c>
      <c r="G6600" s="57">
        <v>554</v>
      </c>
      <c r="H6600" s="57">
        <v>1265</v>
      </c>
      <c r="I6600" s="57">
        <v>2</v>
      </c>
      <c r="J6600" s="57">
        <v>1</v>
      </c>
      <c r="K6600" s="57">
        <v>3</v>
      </c>
    </row>
    <row r="6601" spans="1:11">
      <c r="A6601" s="655">
        <v>110</v>
      </c>
      <c r="B6601" s="607" t="s">
        <v>4531</v>
      </c>
      <c r="C6601" s="99" t="s">
        <v>4530</v>
      </c>
      <c r="D6601" s="99">
        <v>150050506</v>
      </c>
      <c r="E6601" s="99"/>
      <c r="F6601" s="99">
        <v>618</v>
      </c>
      <c r="G6601" s="99">
        <v>432</v>
      </c>
      <c r="H6601" s="99">
        <v>1050</v>
      </c>
      <c r="I6601" s="99"/>
      <c r="J6601" s="99"/>
      <c r="K6601" s="99"/>
    </row>
    <row r="6602" spans="1:11">
      <c r="A6602" s="657"/>
      <c r="B6602" s="608"/>
      <c r="C6602" s="99"/>
      <c r="D6602" s="57" t="s">
        <v>4348</v>
      </c>
      <c r="E6602" s="92"/>
      <c r="F6602" s="57">
        <v>618</v>
      </c>
      <c r="G6602" s="57">
        <v>432</v>
      </c>
      <c r="H6602" s="57">
        <v>1050</v>
      </c>
      <c r="I6602" s="57">
        <v>1</v>
      </c>
      <c r="J6602" s="57">
        <v>1</v>
      </c>
      <c r="K6602" s="57">
        <v>2</v>
      </c>
    </row>
    <row r="6603" spans="1:11">
      <c r="A6603" s="656">
        <v>111</v>
      </c>
      <c r="B6603" s="615" t="s">
        <v>4531</v>
      </c>
      <c r="C6603" s="236" t="s">
        <v>4530</v>
      </c>
      <c r="D6603" s="99">
        <v>150050507</v>
      </c>
      <c r="E6603" s="236"/>
      <c r="F6603" s="236">
        <v>821</v>
      </c>
      <c r="G6603" s="236">
        <v>582</v>
      </c>
      <c r="H6603" s="99">
        <v>1403</v>
      </c>
      <c r="I6603" s="236"/>
      <c r="J6603" s="236"/>
      <c r="K6603" s="99"/>
    </row>
    <row r="6604" spans="1:11">
      <c r="A6604" s="657"/>
      <c r="B6604" s="608"/>
      <c r="C6604" s="99"/>
      <c r="D6604" s="57" t="s">
        <v>4348</v>
      </c>
      <c r="E6604" s="92"/>
      <c r="F6604" s="57">
        <v>821</v>
      </c>
      <c r="G6604" s="57">
        <v>582</v>
      </c>
      <c r="H6604" s="57">
        <v>1403</v>
      </c>
      <c r="I6604" s="57">
        <v>2</v>
      </c>
      <c r="J6604" s="57">
        <v>1</v>
      </c>
      <c r="K6604" s="57">
        <v>3</v>
      </c>
    </row>
    <row r="6605" spans="1:11">
      <c r="A6605" s="742">
        <v>112</v>
      </c>
      <c r="B6605" s="743" t="s">
        <v>4529</v>
      </c>
      <c r="C6605" s="105" t="s">
        <v>4528</v>
      </c>
      <c r="D6605" s="91">
        <v>150050301</v>
      </c>
      <c r="E6605" s="105"/>
      <c r="F6605" s="105">
        <v>376</v>
      </c>
      <c r="G6605" s="105"/>
      <c r="H6605" s="91">
        <v>376</v>
      </c>
      <c r="I6605" s="105"/>
      <c r="J6605" s="105"/>
      <c r="K6605" s="91"/>
    </row>
    <row r="6606" spans="1:11">
      <c r="A6606" s="742"/>
      <c r="B6606" s="743"/>
      <c r="C6606" s="105"/>
      <c r="D6606" s="91">
        <v>150050302</v>
      </c>
      <c r="E6606" s="105"/>
      <c r="F6606" s="105">
        <v>531</v>
      </c>
      <c r="G6606" s="105"/>
      <c r="H6606" s="91">
        <v>531</v>
      </c>
      <c r="I6606" s="105"/>
      <c r="J6606" s="105"/>
      <c r="K6606" s="91"/>
    </row>
    <row r="6607" spans="1:11">
      <c r="A6607" s="742"/>
      <c r="B6607" s="743"/>
      <c r="C6607" s="105"/>
      <c r="D6607" s="91">
        <v>150050304</v>
      </c>
      <c r="E6607" s="105"/>
      <c r="F6607" s="105">
        <v>439</v>
      </c>
      <c r="G6607" s="105"/>
      <c r="H6607" s="91">
        <v>439</v>
      </c>
      <c r="I6607" s="105"/>
      <c r="J6607" s="105"/>
      <c r="K6607" s="91"/>
    </row>
    <row r="6608" spans="1:11">
      <c r="A6608" s="742"/>
      <c r="B6608" s="743"/>
      <c r="C6608" s="105"/>
      <c r="D6608" s="91">
        <v>150050305</v>
      </c>
      <c r="E6608" s="105"/>
      <c r="F6608" s="105">
        <v>255</v>
      </c>
      <c r="G6608" s="105"/>
      <c r="H6608" s="91">
        <v>255</v>
      </c>
      <c r="I6608" s="105"/>
      <c r="J6608" s="105"/>
      <c r="K6608" s="91"/>
    </row>
    <row r="6609" spans="1:11">
      <c r="A6609" s="742"/>
      <c r="B6609" s="743"/>
      <c r="C6609" s="105"/>
      <c r="D6609" s="92" t="s">
        <v>4348</v>
      </c>
      <c r="E6609" s="92"/>
      <c r="F6609" s="92">
        <v>1601</v>
      </c>
      <c r="G6609" s="92">
        <v>0</v>
      </c>
      <c r="H6609" s="92">
        <v>1601</v>
      </c>
      <c r="I6609" s="92">
        <v>4</v>
      </c>
      <c r="J6609" s="92"/>
      <c r="K6609" s="80">
        <v>4</v>
      </c>
    </row>
    <row r="6610" spans="1:11">
      <c r="A6610" s="742">
        <v>113</v>
      </c>
      <c r="B6610" s="743" t="s">
        <v>4527</v>
      </c>
      <c r="C6610" s="105" t="s">
        <v>4525</v>
      </c>
      <c r="D6610" s="91">
        <v>150050301</v>
      </c>
      <c r="E6610" s="105"/>
      <c r="F6610" s="105">
        <v>0</v>
      </c>
      <c r="G6610" s="105">
        <v>295</v>
      </c>
      <c r="H6610" s="91">
        <v>295</v>
      </c>
      <c r="I6610" s="105"/>
      <c r="J6610" s="105"/>
      <c r="K6610" s="91"/>
    </row>
    <row r="6611" spans="1:11">
      <c r="A6611" s="742"/>
      <c r="B6611" s="743"/>
      <c r="C6611" s="105"/>
      <c r="D6611" s="91">
        <v>150050302</v>
      </c>
      <c r="E6611" s="105"/>
      <c r="F6611" s="105"/>
      <c r="G6611" s="105">
        <v>424</v>
      </c>
      <c r="H6611" s="91">
        <v>424</v>
      </c>
      <c r="I6611" s="105"/>
      <c r="J6611" s="105"/>
      <c r="K6611" s="91"/>
    </row>
    <row r="6612" spans="1:11">
      <c r="A6612" s="742"/>
      <c r="B6612" s="743"/>
      <c r="C6612" s="105"/>
      <c r="D6612" s="91">
        <v>150050304</v>
      </c>
      <c r="E6612" s="105"/>
      <c r="F6612" s="105"/>
      <c r="G6612" s="105">
        <v>369</v>
      </c>
      <c r="H6612" s="91">
        <v>369</v>
      </c>
      <c r="I6612" s="105"/>
      <c r="J6612" s="105"/>
      <c r="K6612" s="91"/>
    </row>
    <row r="6613" spans="1:11">
      <c r="A6613" s="742"/>
      <c r="B6613" s="743"/>
      <c r="C6613" s="105"/>
      <c r="D6613" s="91">
        <v>150050305</v>
      </c>
      <c r="E6613" s="105"/>
      <c r="F6613" s="105"/>
      <c r="G6613" s="105">
        <v>202</v>
      </c>
      <c r="H6613" s="91">
        <v>202</v>
      </c>
      <c r="I6613" s="105"/>
      <c r="J6613" s="105"/>
      <c r="K6613" s="91"/>
    </row>
    <row r="6614" spans="1:11">
      <c r="A6614" s="742"/>
      <c r="B6614" s="743"/>
      <c r="C6614" s="105"/>
      <c r="D6614" s="92" t="s">
        <v>4348</v>
      </c>
      <c r="E6614" s="92"/>
      <c r="F6614" s="92">
        <v>0</v>
      </c>
      <c r="G6614" s="92">
        <v>1290</v>
      </c>
      <c r="H6614" s="92">
        <v>1290</v>
      </c>
      <c r="I6614" s="92">
        <v>0</v>
      </c>
      <c r="J6614" s="92">
        <v>3</v>
      </c>
      <c r="K6614" s="80">
        <v>3</v>
      </c>
    </row>
    <row r="6615" spans="1:11">
      <c r="A6615" s="742">
        <v>114</v>
      </c>
      <c r="B6615" s="743" t="s">
        <v>4526</v>
      </c>
      <c r="C6615" s="105" t="s">
        <v>4525</v>
      </c>
      <c r="D6615" s="91">
        <v>150050303</v>
      </c>
      <c r="E6615" s="105"/>
      <c r="F6615" s="105">
        <v>349</v>
      </c>
      <c r="G6615" s="105">
        <v>295</v>
      </c>
      <c r="H6615" s="91">
        <v>644</v>
      </c>
      <c r="I6615" s="105"/>
      <c r="J6615" s="105"/>
      <c r="K6615" s="91"/>
    </row>
    <row r="6616" spans="1:11">
      <c r="A6616" s="742"/>
      <c r="B6616" s="743"/>
      <c r="C6616" s="105"/>
      <c r="D6616" s="92" t="s">
        <v>4348</v>
      </c>
      <c r="E6616" s="92"/>
      <c r="F6616" s="92">
        <v>349</v>
      </c>
      <c r="G6616" s="92">
        <v>295</v>
      </c>
      <c r="H6616" s="92">
        <v>644</v>
      </c>
      <c r="I6616" s="92">
        <v>1</v>
      </c>
      <c r="J6616" s="92">
        <v>1</v>
      </c>
      <c r="K6616" s="80">
        <v>2</v>
      </c>
    </row>
    <row r="6617" spans="1:11">
      <c r="A6617" s="742">
        <v>115</v>
      </c>
      <c r="B6617" s="743" t="s">
        <v>4524</v>
      </c>
      <c r="C6617" s="105" t="s">
        <v>4522</v>
      </c>
      <c r="D6617" s="91">
        <v>150050306</v>
      </c>
      <c r="E6617" s="105"/>
      <c r="F6617" s="105">
        <v>434</v>
      </c>
      <c r="G6617" s="105">
        <v>325</v>
      </c>
      <c r="H6617" s="91">
        <v>759</v>
      </c>
      <c r="I6617" s="105"/>
      <c r="J6617" s="105"/>
      <c r="K6617" s="91"/>
    </row>
    <row r="6618" spans="1:11">
      <c r="A6618" s="742"/>
      <c r="B6618" s="743"/>
      <c r="C6618" s="105"/>
      <c r="D6618" s="91">
        <v>150050307</v>
      </c>
      <c r="E6618" s="105"/>
      <c r="F6618" s="105">
        <v>239</v>
      </c>
      <c r="G6618" s="105">
        <v>159</v>
      </c>
      <c r="H6618" s="91">
        <v>398</v>
      </c>
      <c r="I6618" s="105"/>
      <c r="J6618" s="105"/>
      <c r="K6618" s="91"/>
    </row>
    <row r="6619" spans="1:11">
      <c r="A6619" s="742"/>
      <c r="B6619" s="743"/>
      <c r="C6619" s="105"/>
      <c r="D6619" s="91">
        <v>150050308</v>
      </c>
      <c r="E6619" s="105"/>
      <c r="F6619" s="105">
        <v>236</v>
      </c>
      <c r="G6619" s="105">
        <v>209</v>
      </c>
      <c r="H6619" s="91">
        <v>445</v>
      </c>
      <c r="I6619" s="105"/>
      <c r="J6619" s="105"/>
      <c r="K6619" s="91"/>
    </row>
    <row r="6620" spans="1:11">
      <c r="A6620" s="742"/>
      <c r="B6620" s="743"/>
      <c r="C6620" s="105"/>
      <c r="D6620" s="92" t="s">
        <v>4348</v>
      </c>
      <c r="E6620" s="92" t="s">
        <v>4348</v>
      </c>
      <c r="F6620" s="92">
        <v>909</v>
      </c>
      <c r="G6620" s="92">
        <v>693</v>
      </c>
      <c r="H6620" s="92">
        <v>1602</v>
      </c>
      <c r="I6620" s="92">
        <v>2</v>
      </c>
      <c r="J6620" s="92">
        <v>2</v>
      </c>
      <c r="K6620" s="80">
        <v>4</v>
      </c>
    </row>
    <row r="6621" spans="1:11">
      <c r="A6621" s="742">
        <v>116</v>
      </c>
      <c r="B6621" s="743" t="s">
        <v>4523</v>
      </c>
      <c r="C6621" s="105" t="s">
        <v>4522</v>
      </c>
      <c r="D6621" s="91">
        <v>150050309</v>
      </c>
      <c r="E6621" s="105"/>
      <c r="F6621" s="105">
        <v>367</v>
      </c>
      <c r="G6621" s="105">
        <v>281</v>
      </c>
      <c r="H6621" s="91">
        <v>648</v>
      </c>
      <c r="I6621" s="105"/>
      <c r="J6621" s="105"/>
      <c r="K6621" s="91"/>
    </row>
    <row r="6622" spans="1:11">
      <c r="A6622" s="742"/>
      <c r="B6622" s="743"/>
      <c r="C6622" s="105"/>
      <c r="D6622" s="92" t="s">
        <v>4348</v>
      </c>
      <c r="E6622" s="92" t="s">
        <v>4348</v>
      </c>
      <c r="F6622" s="92">
        <v>367</v>
      </c>
      <c r="G6622" s="92">
        <v>281</v>
      </c>
      <c r="H6622" s="92">
        <v>648</v>
      </c>
      <c r="I6622" s="92">
        <v>1</v>
      </c>
      <c r="J6622" s="92">
        <v>1</v>
      </c>
      <c r="K6622" s="80">
        <v>2</v>
      </c>
    </row>
    <row r="6623" spans="1:11">
      <c r="A6623" s="606">
        <v>117</v>
      </c>
      <c r="B6623" s="744" t="s">
        <v>4521</v>
      </c>
      <c r="C6623" s="235" t="s">
        <v>4519</v>
      </c>
      <c r="D6623" s="91">
        <v>150050310</v>
      </c>
      <c r="E6623" s="235"/>
      <c r="F6623" s="235">
        <v>439</v>
      </c>
      <c r="G6623" s="235">
        <v>351</v>
      </c>
      <c r="H6623" s="91">
        <v>790</v>
      </c>
      <c r="I6623" s="235"/>
      <c r="J6623" s="235"/>
      <c r="K6623" s="91"/>
    </row>
    <row r="6624" spans="1:11">
      <c r="A6624" s="606"/>
      <c r="B6624" s="744"/>
      <c r="C6624" s="235"/>
      <c r="D6624" s="91">
        <v>150050311</v>
      </c>
      <c r="E6624" s="235"/>
      <c r="F6624" s="235">
        <v>247</v>
      </c>
      <c r="G6624" s="235">
        <v>188</v>
      </c>
      <c r="H6624" s="91">
        <v>435</v>
      </c>
      <c r="I6624" s="235"/>
      <c r="J6624" s="235"/>
      <c r="K6624" s="91"/>
    </row>
    <row r="6625" spans="1:11">
      <c r="A6625" s="742"/>
      <c r="B6625" s="743"/>
      <c r="C6625" s="105"/>
      <c r="D6625" s="92" t="s">
        <v>4348</v>
      </c>
      <c r="E6625" s="92" t="s">
        <v>4348</v>
      </c>
      <c r="F6625" s="92">
        <v>686</v>
      </c>
      <c r="G6625" s="92">
        <v>539</v>
      </c>
      <c r="H6625" s="80">
        <v>1225</v>
      </c>
      <c r="I6625" s="92">
        <v>2</v>
      </c>
      <c r="J6625" s="92">
        <v>1</v>
      </c>
      <c r="K6625" s="80">
        <v>3</v>
      </c>
    </row>
    <row r="6626" spans="1:11">
      <c r="A6626" s="742">
        <v>118</v>
      </c>
      <c r="B6626" s="743" t="s">
        <v>4520</v>
      </c>
      <c r="C6626" s="105" t="s">
        <v>4519</v>
      </c>
      <c r="D6626" s="91">
        <v>150050312</v>
      </c>
      <c r="E6626" s="105"/>
      <c r="F6626" s="105">
        <v>276</v>
      </c>
      <c r="G6626" s="105">
        <v>212</v>
      </c>
      <c r="H6626" s="91">
        <v>488</v>
      </c>
      <c r="I6626" s="105"/>
      <c r="J6626" s="105"/>
      <c r="K6626" s="91"/>
    </row>
    <row r="6627" spans="1:11">
      <c r="A6627" s="742"/>
      <c r="B6627" s="743"/>
      <c r="C6627" s="105"/>
      <c r="D6627" s="91">
        <v>150050313</v>
      </c>
      <c r="E6627" s="105"/>
      <c r="F6627" s="105">
        <v>480</v>
      </c>
      <c r="G6627" s="105">
        <v>354</v>
      </c>
      <c r="H6627" s="91">
        <v>834</v>
      </c>
      <c r="I6627" s="105"/>
      <c r="J6627" s="105"/>
      <c r="K6627" s="91"/>
    </row>
    <row r="6628" spans="1:11">
      <c r="A6628" s="742"/>
      <c r="B6628" s="743"/>
      <c r="C6628" s="105"/>
      <c r="D6628" s="92" t="s">
        <v>4348</v>
      </c>
      <c r="E6628" s="92" t="s">
        <v>4348</v>
      </c>
      <c r="F6628" s="92">
        <v>756</v>
      </c>
      <c r="G6628" s="92">
        <v>566</v>
      </c>
      <c r="H6628" s="80">
        <v>1322</v>
      </c>
      <c r="I6628" s="92">
        <v>2</v>
      </c>
      <c r="J6628" s="92">
        <v>1</v>
      </c>
      <c r="K6628" s="80">
        <v>3</v>
      </c>
    </row>
    <row r="6629" spans="1:11">
      <c r="A6629" s="742">
        <v>119</v>
      </c>
      <c r="B6629" s="743" t="s">
        <v>4518</v>
      </c>
      <c r="C6629" s="105" t="s">
        <v>4515</v>
      </c>
      <c r="D6629" s="91">
        <v>150051001</v>
      </c>
      <c r="E6629" s="105"/>
      <c r="F6629" s="105">
        <v>721</v>
      </c>
      <c r="G6629" s="105"/>
      <c r="H6629" s="91">
        <v>721</v>
      </c>
      <c r="I6629" s="105"/>
      <c r="J6629" s="105"/>
      <c r="K6629" s="91"/>
    </row>
    <row r="6630" spans="1:11">
      <c r="A6630" s="742"/>
      <c r="B6630" s="743"/>
      <c r="C6630" s="105"/>
      <c r="D6630" s="91">
        <v>150051002</v>
      </c>
      <c r="E6630" s="105"/>
      <c r="F6630" s="105">
        <v>471</v>
      </c>
      <c r="G6630" s="105"/>
      <c r="H6630" s="91">
        <v>471</v>
      </c>
      <c r="I6630" s="105"/>
      <c r="J6630" s="105"/>
      <c r="K6630" s="91"/>
    </row>
    <row r="6631" spans="1:11">
      <c r="A6631" s="742"/>
      <c r="B6631" s="743"/>
      <c r="C6631" s="105"/>
      <c r="D6631" s="92" t="s">
        <v>4348</v>
      </c>
      <c r="E6631" s="92"/>
      <c r="F6631" s="92">
        <v>1192</v>
      </c>
      <c r="G6631" s="92"/>
      <c r="H6631" s="80">
        <v>1192</v>
      </c>
      <c r="I6631" s="92">
        <v>2</v>
      </c>
      <c r="J6631" s="92">
        <v>0</v>
      </c>
      <c r="K6631" s="80">
        <v>2</v>
      </c>
    </row>
    <row r="6632" spans="1:11">
      <c r="A6632" s="742">
        <v>120</v>
      </c>
      <c r="B6632" s="743" t="s">
        <v>4517</v>
      </c>
      <c r="C6632" s="105" t="s">
        <v>4515</v>
      </c>
      <c r="D6632" s="91">
        <v>150051001</v>
      </c>
      <c r="E6632" s="105"/>
      <c r="F6632" s="105"/>
      <c r="G6632" s="105">
        <v>522</v>
      </c>
      <c r="H6632" s="91">
        <v>522</v>
      </c>
      <c r="I6632" s="105"/>
      <c r="J6632" s="105"/>
      <c r="K6632" s="91"/>
    </row>
    <row r="6633" spans="1:11">
      <c r="A6633" s="742"/>
      <c r="B6633" s="743"/>
      <c r="C6633" s="105"/>
      <c r="D6633" s="91">
        <v>150051002</v>
      </c>
      <c r="E6633" s="105"/>
      <c r="F6633" s="105"/>
      <c r="G6633" s="105">
        <v>317</v>
      </c>
      <c r="H6633" s="91">
        <v>317</v>
      </c>
      <c r="I6633" s="105"/>
      <c r="J6633" s="105"/>
      <c r="K6633" s="91"/>
    </row>
    <row r="6634" spans="1:11">
      <c r="A6634" s="742"/>
      <c r="B6634" s="743"/>
      <c r="C6634" s="105"/>
      <c r="D6634" s="92" t="s">
        <v>4348</v>
      </c>
      <c r="E6634" s="92"/>
      <c r="F6634" s="92"/>
      <c r="G6634" s="92">
        <v>839</v>
      </c>
      <c r="H6634" s="80">
        <v>839</v>
      </c>
      <c r="I6634" s="92">
        <v>0</v>
      </c>
      <c r="J6634" s="92">
        <v>2</v>
      </c>
      <c r="K6634" s="80">
        <v>2</v>
      </c>
    </row>
    <row r="6635" spans="1:11">
      <c r="A6635" s="742">
        <v>121</v>
      </c>
      <c r="B6635" s="743" t="s">
        <v>4516</v>
      </c>
      <c r="C6635" s="105" t="s">
        <v>4515</v>
      </c>
      <c r="D6635" s="91">
        <v>150051003</v>
      </c>
      <c r="E6635" s="105"/>
      <c r="F6635" s="105">
        <v>707</v>
      </c>
      <c r="G6635" s="105">
        <v>506</v>
      </c>
      <c r="H6635" s="91">
        <v>1213</v>
      </c>
      <c r="I6635" s="105"/>
      <c r="J6635" s="105"/>
      <c r="K6635" s="91"/>
    </row>
    <row r="6636" spans="1:11">
      <c r="A6636" s="742"/>
      <c r="B6636" s="743"/>
      <c r="C6636" s="105"/>
      <c r="D6636" s="92" t="s">
        <v>4348</v>
      </c>
      <c r="E6636" s="92"/>
      <c r="F6636" s="92">
        <v>707</v>
      </c>
      <c r="G6636" s="92">
        <v>506</v>
      </c>
      <c r="H6636" s="80">
        <v>1213</v>
      </c>
      <c r="I6636" s="92">
        <v>2</v>
      </c>
      <c r="J6636" s="92">
        <v>1</v>
      </c>
      <c r="K6636" s="80">
        <v>3</v>
      </c>
    </row>
    <row r="6637" spans="1:11">
      <c r="A6637" s="742">
        <v>122</v>
      </c>
      <c r="B6637" s="743" t="s">
        <v>4514</v>
      </c>
      <c r="C6637" s="105" t="s">
        <v>4512</v>
      </c>
      <c r="D6637" s="91">
        <v>150051004</v>
      </c>
      <c r="E6637" s="105"/>
      <c r="F6637" s="105">
        <v>392</v>
      </c>
      <c r="G6637" s="105">
        <v>292</v>
      </c>
      <c r="H6637" s="91">
        <v>684</v>
      </c>
      <c r="I6637" s="105"/>
      <c r="J6637" s="105"/>
      <c r="K6637" s="91"/>
    </row>
    <row r="6638" spans="1:11">
      <c r="A6638" s="742"/>
      <c r="B6638" s="743"/>
      <c r="C6638" s="105"/>
      <c r="D6638" s="91">
        <v>150051005</v>
      </c>
      <c r="E6638" s="105"/>
      <c r="F6638" s="105">
        <v>470</v>
      </c>
      <c r="G6638" s="105">
        <v>345</v>
      </c>
      <c r="H6638" s="91">
        <v>815</v>
      </c>
      <c r="I6638" s="105"/>
      <c r="J6638" s="105"/>
      <c r="K6638" s="91"/>
    </row>
    <row r="6639" spans="1:11">
      <c r="A6639" s="742"/>
      <c r="B6639" s="743"/>
      <c r="C6639" s="105"/>
      <c r="D6639" s="92" t="s">
        <v>4348</v>
      </c>
      <c r="E6639" s="92"/>
      <c r="F6639" s="92">
        <v>862</v>
      </c>
      <c r="G6639" s="92">
        <v>637</v>
      </c>
      <c r="H6639" s="80">
        <v>1499</v>
      </c>
      <c r="I6639" s="92">
        <v>2</v>
      </c>
      <c r="J6639" s="92">
        <v>1</v>
      </c>
      <c r="K6639" s="80">
        <v>3</v>
      </c>
    </row>
    <row r="6640" spans="1:11">
      <c r="A6640" s="742">
        <v>123</v>
      </c>
      <c r="B6640" s="743" t="s">
        <v>4513</v>
      </c>
      <c r="C6640" s="105" t="s">
        <v>4512</v>
      </c>
      <c r="D6640" s="91"/>
      <c r="E6640" s="105"/>
      <c r="F6640" s="105"/>
      <c r="G6640" s="105"/>
      <c r="H6640" s="91">
        <v>0</v>
      </c>
      <c r="I6640" s="105"/>
      <c r="J6640" s="105"/>
      <c r="K6640" s="91">
        <v>0</v>
      </c>
    </row>
    <row r="6641" spans="1:11">
      <c r="A6641" s="742"/>
      <c r="B6641" s="743"/>
      <c r="C6641" s="105"/>
      <c r="D6641" s="91">
        <v>150051006</v>
      </c>
      <c r="E6641" s="105"/>
      <c r="F6641" s="105">
        <v>718</v>
      </c>
      <c r="G6641" s="105">
        <v>518</v>
      </c>
      <c r="H6641" s="91">
        <v>1236</v>
      </c>
      <c r="I6641" s="105"/>
      <c r="J6641" s="105"/>
      <c r="K6641" s="91">
        <v>0</v>
      </c>
    </row>
    <row r="6642" spans="1:11">
      <c r="A6642" s="742"/>
      <c r="B6642" s="743"/>
      <c r="C6642" s="105"/>
      <c r="D6642" s="92" t="s">
        <v>4348</v>
      </c>
      <c r="E6642" s="92"/>
      <c r="F6642" s="92">
        <v>718</v>
      </c>
      <c r="G6642" s="92">
        <v>518</v>
      </c>
      <c r="H6642" s="80">
        <v>1236</v>
      </c>
      <c r="I6642" s="92">
        <v>2</v>
      </c>
      <c r="J6642" s="92">
        <v>1</v>
      </c>
      <c r="K6642" s="80">
        <v>3</v>
      </c>
    </row>
    <row r="6643" spans="1:11">
      <c r="A6643" s="742">
        <v>124</v>
      </c>
      <c r="B6643" s="743" t="s">
        <v>4511</v>
      </c>
      <c r="C6643" s="105" t="s">
        <v>4508</v>
      </c>
      <c r="D6643" s="91">
        <v>150051009</v>
      </c>
      <c r="E6643" s="105"/>
      <c r="F6643" s="105">
        <v>563</v>
      </c>
      <c r="G6643" s="105"/>
      <c r="H6643" s="91">
        <v>563</v>
      </c>
      <c r="I6643" s="105"/>
      <c r="J6643" s="105"/>
      <c r="K6643" s="91">
        <v>0</v>
      </c>
    </row>
    <row r="6644" spans="1:11">
      <c r="A6644" s="742"/>
      <c r="B6644" s="743"/>
      <c r="C6644" s="105"/>
      <c r="D6644" s="105">
        <v>150051010</v>
      </c>
      <c r="E6644" s="105"/>
      <c r="F6644" s="105">
        <v>623</v>
      </c>
      <c r="G6644" s="105"/>
      <c r="H6644" s="91">
        <v>623</v>
      </c>
      <c r="I6644" s="105"/>
      <c r="J6644" s="105"/>
      <c r="K6644" s="91">
        <v>0</v>
      </c>
    </row>
    <row r="6645" spans="1:11">
      <c r="A6645" s="742"/>
      <c r="B6645" s="743"/>
      <c r="C6645" s="105"/>
      <c r="D6645" s="92" t="s">
        <v>4348</v>
      </c>
      <c r="E6645" s="92"/>
      <c r="F6645" s="92">
        <v>1186</v>
      </c>
      <c r="G6645" s="92"/>
      <c r="H6645" s="80">
        <v>1186</v>
      </c>
      <c r="I6645" s="92">
        <v>2</v>
      </c>
      <c r="J6645" s="92">
        <v>0</v>
      </c>
      <c r="K6645" s="80">
        <v>2</v>
      </c>
    </row>
    <row r="6646" spans="1:11">
      <c r="A6646" s="742">
        <v>125</v>
      </c>
      <c r="B6646" s="743" t="s">
        <v>4510</v>
      </c>
      <c r="C6646" s="105" t="s">
        <v>4508</v>
      </c>
      <c r="D6646" s="91">
        <v>150051009</v>
      </c>
      <c r="E6646" s="105"/>
      <c r="F6646" s="105"/>
      <c r="G6646" s="105">
        <v>383</v>
      </c>
      <c r="H6646" s="91">
        <v>383</v>
      </c>
      <c r="I6646" s="105"/>
      <c r="J6646" s="105"/>
      <c r="K6646" s="91">
        <v>0</v>
      </c>
    </row>
    <row r="6647" spans="1:11">
      <c r="A6647" s="742"/>
      <c r="B6647" s="743"/>
      <c r="C6647" s="105"/>
      <c r="D6647" s="105">
        <v>150051010</v>
      </c>
      <c r="E6647" s="105"/>
      <c r="F6647" s="105"/>
      <c r="G6647" s="105">
        <v>467</v>
      </c>
      <c r="H6647" s="91">
        <v>467</v>
      </c>
      <c r="I6647" s="105"/>
      <c r="J6647" s="105"/>
      <c r="K6647" s="91">
        <v>0</v>
      </c>
    </row>
    <row r="6648" spans="1:11">
      <c r="A6648" s="742"/>
      <c r="B6648" s="743"/>
      <c r="C6648" s="105"/>
      <c r="D6648" s="92" t="s">
        <v>4348</v>
      </c>
      <c r="E6648" s="92"/>
      <c r="F6648" s="92"/>
      <c r="G6648" s="92">
        <v>850</v>
      </c>
      <c r="H6648" s="80">
        <v>850</v>
      </c>
      <c r="I6648" s="92">
        <v>0</v>
      </c>
      <c r="J6648" s="92">
        <v>2</v>
      </c>
      <c r="K6648" s="80">
        <v>2</v>
      </c>
    </row>
    <row r="6649" spans="1:11">
      <c r="A6649" s="742">
        <v>126</v>
      </c>
      <c r="B6649" s="743" t="s">
        <v>4509</v>
      </c>
      <c r="C6649" s="105" t="s">
        <v>4508</v>
      </c>
      <c r="D6649" s="91">
        <v>150051007</v>
      </c>
      <c r="E6649" s="105"/>
      <c r="F6649" s="105">
        <v>205</v>
      </c>
      <c r="G6649" s="105">
        <v>150</v>
      </c>
      <c r="H6649" s="91">
        <v>355</v>
      </c>
      <c r="I6649" s="105"/>
      <c r="J6649" s="105"/>
      <c r="K6649" s="91">
        <v>0</v>
      </c>
    </row>
    <row r="6650" spans="1:11">
      <c r="A6650" s="742"/>
      <c r="B6650" s="743"/>
      <c r="C6650" s="105"/>
      <c r="D6650" s="91">
        <v>150051008</v>
      </c>
      <c r="E6650" s="105"/>
      <c r="F6650" s="105">
        <v>235</v>
      </c>
      <c r="G6650" s="105">
        <v>144</v>
      </c>
      <c r="H6650" s="91">
        <v>379</v>
      </c>
      <c r="I6650" s="105"/>
      <c r="J6650" s="105"/>
      <c r="K6650" s="91">
        <v>0</v>
      </c>
    </row>
    <row r="6651" spans="1:11">
      <c r="A6651" s="742"/>
      <c r="B6651" s="743"/>
      <c r="C6651" s="105"/>
      <c r="D6651" s="92" t="s">
        <v>4348</v>
      </c>
      <c r="E6651" s="92"/>
      <c r="F6651" s="92">
        <v>440</v>
      </c>
      <c r="G6651" s="92">
        <v>294</v>
      </c>
      <c r="H6651" s="80">
        <v>734</v>
      </c>
      <c r="I6651" s="92">
        <v>1</v>
      </c>
      <c r="J6651" s="92">
        <v>1</v>
      </c>
      <c r="K6651" s="80">
        <v>2</v>
      </c>
    </row>
    <row r="6652" spans="1:11">
      <c r="A6652" s="742">
        <v>127</v>
      </c>
      <c r="B6652" s="743" t="s">
        <v>4507</v>
      </c>
      <c r="C6652" s="105" t="s">
        <v>4503</v>
      </c>
      <c r="D6652" s="91">
        <v>150050601</v>
      </c>
      <c r="E6652" s="105"/>
      <c r="F6652" s="105">
        <v>431</v>
      </c>
      <c r="G6652" s="105">
        <v>0</v>
      </c>
      <c r="H6652" s="91">
        <v>431</v>
      </c>
      <c r="I6652" s="105"/>
      <c r="J6652" s="105"/>
      <c r="K6652" s="91">
        <v>0</v>
      </c>
    </row>
    <row r="6653" spans="1:11">
      <c r="A6653" s="742"/>
      <c r="B6653" s="743"/>
      <c r="C6653" s="105"/>
      <c r="D6653" s="91">
        <v>150050602</v>
      </c>
      <c r="E6653" s="105"/>
      <c r="F6653" s="105">
        <v>422</v>
      </c>
      <c r="G6653" s="105">
        <v>0</v>
      </c>
      <c r="H6653" s="91">
        <v>422</v>
      </c>
      <c r="I6653" s="105"/>
      <c r="J6653" s="105"/>
      <c r="K6653" s="91">
        <v>0</v>
      </c>
    </row>
    <row r="6654" spans="1:11">
      <c r="A6654" s="742"/>
      <c r="B6654" s="743"/>
      <c r="C6654" s="105"/>
      <c r="D6654" s="91">
        <v>150050603</v>
      </c>
      <c r="E6654" s="105"/>
      <c r="F6654" s="105">
        <v>396</v>
      </c>
      <c r="G6654" s="105">
        <v>0</v>
      </c>
      <c r="H6654" s="91">
        <v>396</v>
      </c>
      <c r="I6654" s="105"/>
      <c r="J6654" s="105"/>
      <c r="K6654" s="91"/>
    </row>
    <row r="6655" spans="1:11">
      <c r="A6655" s="742"/>
      <c r="B6655" s="743"/>
      <c r="C6655" s="105"/>
      <c r="D6655" s="92" t="s">
        <v>4348</v>
      </c>
      <c r="E6655" s="92"/>
      <c r="F6655" s="92">
        <v>1249</v>
      </c>
      <c r="G6655" s="92">
        <v>0</v>
      </c>
      <c r="H6655" s="80">
        <v>1249</v>
      </c>
      <c r="I6655" s="92">
        <v>3</v>
      </c>
      <c r="J6655" s="92">
        <v>0</v>
      </c>
      <c r="K6655" s="80">
        <v>3</v>
      </c>
    </row>
    <row r="6656" spans="1:11">
      <c r="A6656" s="742">
        <v>128</v>
      </c>
      <c r="B6656" s="743" t="s">
        <v>4506</v>
      </c>
      <c r="C6656" s="105" t="s">
        <v>4503</v>
      </c>
      <c r="D6656" s="91">
        <v>150050601</v>
      </c>
      <c r="E6656" s="105"/>
      <c r="F6656" s="105"/>
      <c r="G6656" s="105">
        <v>289</v>
      </c>
      <c r="H6656" s="91">
        <v>289</v>
      </c>
      <c r="I6656" s="105"/>
      <c r="J6656" s="105"/>
      <c r="K6656" s="91">
        <v>0</v>
      </c>
    </row>
    <row r="6657" spans="1:11">
      <c r="A6657" s="742"/>
      <c r="B6657" s="743"/>
      <c r="C6657" s="105"/>
      <c r="D6657" s="91">
        <v>150050602</v>
      </c>
      <c r="E6657" s="105"/>
      <c r="F6657" s="105"/>
      <c r="G6657" s="105">
        <v>285</v>
      </c>
      <c r="H6657" s="91">
        <v>285</v>
      </c>
      <c r="I6657" s="105"/>
      <c r="J6657" s="105"/>
      <c r="K6657" s="91"/>
    </row>
    <row r="6658" spans="1:11">
      <c r="A6658" s="742"/>
      <c r="B6658" s="743"/>
      <c r="C6658" s="105"/>
      <c r="D6658" s="91">
        <v>150050603</v>
      </c>
      <c r="E6658" s="105"/>
      <c r="F6658" s="105"/>
      <c r="G6658" s="105">
        <v>248</v>
      </c>
      <c r="H6658" s="91">
        <v>248</v>
      </c>
      <c r="I6658" s="105"/>
      <c r="J6658" s="105"/>
      <c r="K6658" s="91">
        <v>0</v>
      </c>
    </row>
    <row r="6659" spans="1:11">
      <c r="A6659" s="742"/>
      <c r="B6659" s="743"/>
      <c r="C6659" s="105"/>
      <c r="D6659" s="92" t="s">
        <v>4348</v>
      </c>
      <c r="E6659" s="92"/>
      <c r="F6659" s="92">
        <v>0</v>
      </c>
      <c r="G6659" s="92">
        <v>822</v>
      </c>
      <c r="H6659" s="80">
        <v>822</v>
      </c>
      <c r="I6659" s="92">
        <v>0</v>
      </c>
      <c r="J6659" s="92">
        <v>2</v>
      </c>
      <c r="K6659" s="80">
        <v>2</v>
      </c>
    </row>
    <row r="6660" spans="1:11">
      <c r="A6660" s="742">
        <v>129</v>
      </c>
      <c r="B6660" s="743" t="s">
        <v>4505</v>
      </c>
      <c r="C6660" s="105" t="s">
        <v>4503</v>
      </c>
      <c r="D6660" s="91">
        <v>150050604</v>
      </c>
      <c r="E6660" s="105"/>
      <c r="F6660" s="105">
        <v>881</v>
      </c>
      <c r="G6660" s="105"/>
      <c r="H6660" s="91">
        <v>881</v>
      </c>
      <c r="I6660" s="105"/>
      <c r="J6660" s="105"/>
      <c r="K6660" s="91">
        <v>0</v>
      </c>
    </row>
    <row r="6661" spans="1:11">
      <c r="A6661" s="742"/>
      <c r="B6661" s="743"/>
      <c r="C6661" s="105"/>
      <c r="D6661" s="91">
        <v>150050605</v>
      </c>
      <c r="E6661" s="105"/>
      <c r="F6661" s="105">
        <v>485</v>
      </c>
      <c r="G6661" s="105"/>
      <c r="H6661" s="91">
        <v>485</v>
      </c>
      <c r="I6661" s="105"/>
      <c r="J6661" s="105"/>
      <c r="K6661" s="91"/>
    </row>
    <row r="6662" spans="1:11">
      <c r="A6662" s="742"/>
      <c r="B6662" s="743"/>
      <c r="C6662" s="105"/>
      <c r="D6662" s="92" t="s">
        <v>4348</v>
      </c>
      <c r="E6662" s="92"/>
      <c r="F6662" s="92">
        <v>1366</v>
      </c>
      <c r="G6662" s="92">
        <v>0</v>
      </c>
      <c r="H6662" s="80">
        <v>1366</v>
      </c>
      <c r="I6662" s="92">
        <v>3</v>
      </c>
      <c r="J6662" s="92">
        <v>0</v>
      </c>
      <c r="K6662" s="80">
        <v>3</v>
      </c>
    </row>
    <row r="6663" spans="1:11">
      <c r="A6663" s="742">
        <v>130</v>
      </c>
      <c r="B6663" s="743" t="s">
        <v>4504</v>
      </c>
      <c r="C6663" s="105" t="s">
        <v>4503</v>
      </c>
      <c r="D6663" s="91">
        <v>150050604</v>
      </c>
      <c r="E6663" s="105"/>
      <c r="F6663" s="105"/>
      <c r="G6663" s="105">
        <v>617</v>
      </c>
      <c r="H6663" s="91">
        <v>617</v>
      </c>
      <c r="I6663" s="105"/>
      <c r="J6663" s="105"/>
      <c r="K6663" s="91">
        <v>0</v>
      </c>
    </row>
    <row r="6664" spans="1:11">
      <c r="A6664" s="742"/>
      <c r="B6664" s="743"/>
      <c r="C6664" s="105"/>
      <c r="D6664" s="91">
        <v>150050605</v>
      </c>
      <c r="E6664" s="105"/>
      <c r="F6664" s="105"/>
      <c r="G6664" s="105">
        <v>303</v>
      </c>
      <c r="H6664" s="91">
        <v>303</v>
      </c>
      <c r="I6664" s="105"/>
      <c r="J6664" s="105"/>
      <c r="K6664" s="91"/>
    </row>
    <row r="6665" spans="1:11">
      <c r="A6665" s="742"/>
      <c r="B6665" s="743"/>
      <c r="C6665" s="105"/>
      <c r="D6665" s="92" t="s">
        <v>4348</v>
      </c>
      <c r="E6665" s="92"/>
      <c r="F6665" s="92"/>
      <c r="G6665" s="92">
        <v>920</v>
      </c>
      <c r="H6665" s="80">
        <v>920</v>
      </c>
      <c r="I6665" s="92">
        <v>0</v>
      </c>
      <c r="J6665" s="92">
        <v>2</v>
      </c>
      <c r="K6665" s="80">
        <v>2</v>
      </c>
    </row>
    <row r="6666" spans="1:11">
      <c r="A6666" s="742">
        <v>131</v>
      </c>
      <c r="B6666" s="743" t="s">
        <v>4502</v>
      </c>
      <c r="C6666" s="105" t="s">
        <v>4499</v>
      </c>
      <c r="D6666" s="91">
        <v>150050606</v>
      </c>
      <c r="E6666" s="105"/>
      <c r="F6666" s="105">
        <v>316</v>
      </c>
      <c r="G6666" s="105"/>
      <c r="H6666" s="91">
        <v>316</v>
      </c>
      <c r="I6666" s="105"/>
      <c r="J6666" s="105"/>
      <c r="K6666" s="91">
        <v>0</v>
      </c>
    </row>
    <row r="6667" spans="1:11">
      <c r="A6667" s="742"/>
      <c r="B6667" s="743"/>
      <c r="C6667" s="105"/>
      <c r="D6667" s="91">
        <v>150050607</v>
      </c>
      <c r="E6667" s="105"/>
      <c r="F6667" s="105">
        <v>571</v>
      </c>
      <c r="G6667" s="105"/>
      <c r="H6667" s="91">
        <v>571</v>
      </c>
      <c r="I6667" s="105"/>
      <c r="J6667" s="105"/>
      <c r="K6667" s="91">
        <v>0</v>
      </c>
    </row>
    <row r="6668" spans="1:11">
      <c r="A6668" s="742"/>
      <c r="B6668" s="743"/>
      <c r="C6668" s="105"/>
      <c r="D6668" s="92" t="s">
        <v>4348</v>
      </c>
      <c r="E6668" s="92"/>
      <c r="F6668" s="92">
        <v>887</v>
      </c>
      <c r="G6668" s="92">
        <v>0</v>
      </c>
      <c r="H6668" s="80">
        <v>887</v>
      </c>
      <c r="I6668" s="92">
        <v>2</v>
      </c>
      <c r="J6668" s="92">
        <v>0</v>
      </c>
      <c r="K6668" s="80">
        <v>2</v>
      </c>
    </row>
    <row r="6669" spans="1:11">
      <c r="A6669" s="742">
        <v>132</v>
      </c>
      <c r="B6669" s="743" t="s">
        <v>4501</v>
      </c>
      <c r="C6669" s="105" t="s">
        <v>4499</v>
      </c>
      <c r="D6669" s="91">
        <v>150050606</v>
      </c>
      <c r="E6669" s="105"/>
      <c r="F6669" s="105"/>
      <c r="G6669" s="105">
        <v>207</v>
      </c>
      <c r="H6669" s="91">
        <v>207</v>
      </c>
      <c r="I6669" s="105"/>
      <c r="J6669" s="105"/>
      <c r="K6669" s="91">
        <v>0</v>
      </c>
    </row>
    <row r="6670" spans="1:11">
      <c r="A6670" s="742"/>
      <c r="B6670" s="743"/>
      <c r="C6670" s="105"/>
      <c r="D6670" s="91">
        <v>150050607</v>
      </c>
      <c r="E6670" s="105"/>
      <c r="F6670" s="105"/>
      <c r="G6670" s="105">
        <v>379</v>
      </c>
      <c r="H6670" s="91">
        <v>379</v>
      </c>
      <c r="I6670" s="105"/>
      <c r="J6670" s="105"/>
      <c r="K6670" s="91">
        <v>0</v>
      </c>
    </row>
    <row r="6671" spans="1:11">
      <c r="A6671" s="742"/>
      <c r="B6671" s="743"/>
      <c r="C6671" s="105"/>
      <c r="D6671" s="92" t="s">
        <v>4348</v>
      </c>
      <c r="E6671" s="92"/>
      <c r="F6671" s="92"/>
      <c r="G6671" s="92">
        <v>586</v>
      </c>
      <c r="H6671" s="80">
        <v>586</v>
      </c>
      <c r="I6671" s="92">
        <v>0</v>
      </c>
      <c r="J6671" s="92">
        <v>2</v>
      </c>
      <c r="K6671" s="80">
        <v>2</v>
      </c>
    </row>
    <row r="6672" spans="1:11">
      <c r="A6672" s="742">
        <v>133</v>
      </c>
      <c r="B6672" s="743" t="s">
        <v>4500</v>
      </c>
      <c r="C6672" s="105" t="s">
        <v>4499</v>
      </c>
      <c r="D6672" s="91">
        <v>150050608</v>
      </c>
      <c r="E6672" s="105"/>
      <c r="F6672" s="105">
        <v>427</v>
      </c>
      <c r="G6672" s="105">
        <v>280</v>
      </c>
      <c r="H6672" s="91">
        <v>707</v>
      </c>
      <c r="I6672" s="105"/>
      <c r="J6672" s="105"/>
      <c r="K6672" s="91">
        <v>0</v>
      </c>
    </row>
    <row r="6673" spans="1:11">
      <c r="A6673" s="742"/>
      <c r="B6673" s="743"/>
      <c r="C6673" s="105"/>
      <c r="D6673" s="91">
        <v>150050609</v>
      </c>
      <c r="E6673" s="105"/>
      <c r="F6673" s="105">
        <v>643</v>
      </c>
      <c r="G6673" s="105">
        <v>470</v>
      </c>
      <c r="H6673" s="91">
        <v>1113</v>
      </c>
      <c r="I6673" s="105"/>
      <c r="J6673" s="105"/>
      <c r="K6673" s="91"/>
    </row>
    <row r="6674" spans="1:11">
      <c r="A6674" s="742"/>
      <c r="B6674" s="743"/>
      <c r="C6674" s="105"/>
      <c r="D6674" s="92" t="s">
        <v>4348</v>
      </c>
      <c r="E6674" s="92"/>
      <c r="F6674" s="92">
        <v>1070</v>
      </c>
      <c r="G6674" s="92">
        <v>750</v>
      </c>
      <c r="H6674" s="80">
        <v>1820</v>
      </c>
      <c r="I6674" s="92">
        <v>2</v>
      </c>
      <c r="J6674" s="92">
        <v>2</v>
      </c>
      <c r="K6674" s="80">
        <v>4</v>
      </c>
    </row>
    <row r="6675" spans="1:11">
      <c r="A6675" s="742">
        <v>134</v>
      </c>
      <c r="B6675" s="743" t="s">
        <v>4498</v>
      </c>
      <c r="C6675" s="105" t="s">
        <v>4496</v>
      </c>
      <c r="D6675" s="91">
        <v>150050610</v>
      </c>
      <c r="E6675" s="105"/>
      <c r="F6675" s="105">
        <v>425</v>
      </c>
      <c r="G6675" s="105">
        <v>0</v>
      </c>
      <c r="H6675" s="91">
        <v>425</v>
      </c>
      <c r="I6675" s="105"/>
      <c r="J6675" s="105"/>
      <c r="K6675" s="91">
        <v>0</v>
      </c>
    </row>
    <row r="6676" spans="1:11">
      <c r="A6676" s="742"/>
      <c r="B6676" s="743"/>
      <c r="C6676" s="105"/>
      <c r="D6676" s="91">
        <v>150050611</v>
      </c>
      <c r="E6676" s="105"/>
      <c r="F6676" s="105">
        <v>644</v>
      </c>
      <c r="G6676" s="105">
        <v>0</v>
      </c>
      <c r="H6676" s="91">
        <v>644</v>
      </c>
      <c r="I6676" s="105"/>
      <c r="J6676" s="105"/>
      <c r="K6676" s="91"/>
    </row>
    <row r="6677" spans="1:11">
      <c r="A6677" s="742"/>
      <c r="B6677" s="743"/>
      <c r="C6677" s="105"/>
      <c r="D6677" s="92" t="s">
        <v>4348</v>
      </c>
      <c r="E6677" s="92"/>
      <c r="F6677" s="92">
        <v>1069</v>
      </c>
      <c r="G6677" s="92">
        <v>0</v>
      </c>
      <c r="H6677" s="80">
        <v>1069</v>
      </c>
      <c r="I6677" s="92">
        <v>2</v>
      </c>
      <c r="J6677" s="92">
        <v>0</v>
      </c>
      <c r="K6677" s="80">
        <v>2</v>
      </c>
    </row>
    <row r="6678" spans="1:11">
      <c r="A6678" s="742">
        <v>135</v>
      </c>
      <c r="B6678" s="743" t="s">
        <v>4497</v>
      </c>
      <c r="C6678" s="105" t="s">
        <v>4496</v>
      </c>
      <c r="D6678" s="91">
        <v>150050610</v>
      </c>
      <c r="E6678" s="105"/>
      <c r="F6678" s="105"/>
      <c r="G6678" s="105">
        <v>388</v>
      </c>
      <c r="H6678" s="91">
        <v>388</v>
      </c>
      <c r="I6678" s="105"/>
      <c r="J6678" s="105"/>
      <c r="K6678" s="91">
        <v>0</v>
      </c>
    </row>
    <row r="6679" spans="1:11">
      <c r="A6679" s="742"/>
      <c r="B6679" s="743"/>
      <c r="C6679" s="105"/>
      <c r="D6679" s="91">
        <v>150050611</v>
      </c>
      <c r="E6679" s="105"/>
      <c r="F6679" s="105"/>
      <c r="G6679" s="105">
        <v>404</v>
      </c>
      <c r="H6679" s="91">
        <v>404</v>
      </c>
      <c r="I6679" s="105"/>
      <c r="J6679" s="105"/>
      <c r="K6679" s="91"/>
    </row>
    <row r="6680" spans="1:11">
      <c r="A6680" s="742"/>
      <c r="B6680" s="743"/>
      <c r="C6680" s="105"/>
      <c r="D6680" s="92" t="s">
        <v>4348</v>
      </c>
      <c r="E6680" s="92"/>
      <c r="F6680" s="92"/>
      <c r="G6680" s="92">
        <v>792</v>
      </c>
      <c r="H6680" s="80">
        <v>792</v>
      </c>
      <c r="I6680" s="92">
        <v>0</v>
      </c>
      <c r="J6680" s="92">
        <v>2</v>
      </c>
      <c r="K6680" s="80">
        <v>2</v>
      </c>
    </row>
    <row r="6681" spans="1:11">
      <c r="A6681" s="742">
        <v>136</v>
      </c>
      <c r="B6681" s="743" t="s">
        <v>4495</v>
      </c>
      <c r="C6681" s="105" t="s">
        <v>4493</v>
      </c>
      <c r="D6681" s="91">
        <v>150050612</v>
      </c>
      <c r="E6681" s="105"/>
      <c r="F6681" s="105">
        <v>828</v>
      </c>
      <c r="G6681" s="105"/>
      <c r="H6681" s="91">
        <v>828</v>
      </c>
      <c r="I6681" s="105"/>
      <c r="J6681" s="105"/>
      <c r="K6681" s="91">
        <v>0</v>
      </c>
    </row>
    <row r="6682" spans="1:11">
      <c r="A6682" s="742"/>
      <c r="B6682" s="743"/>
      <c r="C6682" s="105"/>
      <c r="D6682" s="91">
        <v>150050613</v>
      </c>
      <c r="E6682" s="105"/>
      <c r="F6682" s="105">
        <v>488</v>
      </c>
      <c r="G6682" s="105"/>
      <c r="H6682" s="91">
        <v>488</v>
      </c>
      <c r="I6682" s="105"/>
      <c r="J6682" s="105"/>
      <c r="K6682" s="91"/>
    </row>
    <row r="6683" spans="1:11">
      <c r="A6683" s="742"/>
      <c r="B6683" s="743"/>
      <c r="C6683" s="105"/>
      <c r="D6683" s="92" t="s">
        <v>4348</v>
      </c>
      <c r="E6683" s="92"/>
      <c r="F6683" s="92">
        <v>1316</v>
      </c>
      <c r="G6683" s="92"/>
      <c r="H6683" s="80">
        <v>1316</v>
      </c>
      <c r="I6683" s="92">
        <v>3</v>
      </c>
      <c r="J6683" s="92"/>
      <c r="K6683" s="80">
        <v>3</v>
      </c>
    </row>
    <row r="6684" spans="1:11">
      <c r="A6684" s="742">
        <v>137</v>
      </c>
      <c r="B6684" s="743" t="s">
        <v>4494</v>
      </c>
      <c r="C6684" s="105" t="s">
        <v>4493</v>
      </c>
      <c r="D6684" s="91">
        <v>150050612</v>
      </c>
      <c r="E6684" s="105"/>
      <c r="F6684" s="105"/>
      <c r="G6684" s="105">
        <v>533</v>
      </c>
      <c r="H6684" s="91">
        <v>533</v>
      </c>
      <c r="I6684" s="105"/>
      <c r="J6684" s="105"/>
      <c r="K6684" s="91">
        <v>0</v>
      </c>
    </row>
    <row r="6685" spans="1:11">
      <c r="A6685" s="742"/>
      <c r="B6685" s="743"/>
      <c r="C6685" s="105"/>
      <c r="D6685" s="91">
        <v>150050613</v>
      </c>
      <c r="E6685" s="105"/>
      <c r="F6685" s="105"/>
      <c r="G6685" s="105">
        <v>352</v>
      </c>
      <c r="H6685" s="91">
        <v>352</v>
      </c>
      <c r="I6685" s="105"/>
      <c r="J6685" s="105"/>
      <c r="K6685" s="91"/>
    </row>
    <row r="6686" spans="1:11">
      <c r="A6686" s="742"/>
      <c r="B6686" s="743"/>
      <c r="C6686" s="105"/>
      <c r="D6686" s="92" t="s">
        <v>4348</v>
      </c>
      <c r="E6686" s="92"/>
      <c r="F6686" s="92"/>
      <c r="G6686" s="92">
        <v>885</v>
      </c>
      <c r="H6686" s="80">
        <v>885</v>
      </c>
      <c r="I6686" s="92">
        <v>0</v>
      </c>
      <c r="J6686" s="92">
        <v>2</v>
      </c>
      <c r="K6686" s="80">
        <v>2</v>
      </c>
    </row>
    <row r="6687" spans="1:11">
      <c r="A6687" s="742">
        <v>138</v>
      </c>
      <c r="B6687" s="743" t="s">
        <v>4492</v>
      </c>
      <c r="C6687" s="105" t="s">
        <v>4490</v>
      </c>
      <c r="D6687" s="91">
        <v>150050801</v>
      </c>
      <c r="E6687" s="105"/>
      <c r="F6687" s="105">
        <v>438</v>
      </c>
      <c r="G6687" s="105"/>
      <c r="H6687" s="91">
        <v>438</v>
      </c>
      <c r="I6687" s="105"/>
      <c r="J6687" s="105"/>
      <c r="K6687" s="91">
        <v>0</v>
      </c>
    </row>
    <row r="6688" spans="1:11">
      <c r="A6688" s="742"/>
      <c r="B6688" s="743"/>
      <c r="C6688" s="105"/>
      <c r="D6688" s="91">
        <v>150050802</v>
      </c>
      <c r="E6688" s="105"/>
      <c r="F6688" s="105">
        <v>576</v>
      </c>
      <c r="G6688" s="105"/>
      <c r="H6688" s="91">
        <v>576</v>
      </c>
      <c r="I6688" s="105"/>
      <c r="J6688" s="105"/>
      <c r="K6688" s="91">
        <v>0</v>
      </c>
    </row>
    <row r="6689" spans="1:11">
      <c r="A6689" s="742"/>
      <c r="B6689" s="743"/>
      <c r="C6689" s="105"/>
      <c r="D6689" s="91">
        <v>150050803</v>
      </c>
      <c r="E6689" s="105"/>
      <c r="F6689" s="105">
        <v>601</v>
      </c>
      <c r="G6689" s="105"/>
      <c r="H6689" s="91">
        <v>601</v>
      </c>
      <c r="I6689" s="105"/>
      <c r="J6689" s="105"/>
      <c r="K6689" s="91"/>
    </row>
    <row r="6690" spans="1:11">
      <c r="A6690" s="742"/>
      <c r="B6690" s="743"/>
      <c r="C6690" s="105"/>
      <c r="D6690" s="92" t="s">
        <v>4348</v>
      </c>
      <c r="E6690" s="92"/>
      <c r="F6690" s="92">
        <v>1615</v>
      </c>
      <c r="G6690" s="92">
        <v>0</v>
      </c>
      <c r="H6690" s="80">
        <v>1615</v>
      </c>
      <c r="I6690" s="92">
        <v>3</v>
      </c>
      <c r="J6690" s="92">
        <v>0</v>
      </c>
      <c r="K6690" s="80">
        <v>3</v>
      </c>
    </row>
    <row r="6691" spans="1:11">
      <c r="A6691" s="742">
        <v>139</v>
      </c>
      <c r="B6691" s="743" t="s">
        <v>4491</v>
      </c>
      <c r="C6691" s="105" t="s">
        <v>4490</v>
      </c>
      <c r="D6691" s="91">
        <v>150050801</v>
      </c>
      <c r="E6691" s="105"/>
      <c r="F6691" s="105"/>
      <c r="G6691" s="105">
        <v>265</v>
      </c>
      <c r="H6691" s="91">
        <v>265</v>
      </c>
      <c r="I6691" s="105"/>
      <c r="J6691" s="105"/>
      <c r="K6691" s="91"/>
    </row>
    <row r="6692" spans="1:11">
      <c r="A6692" s="742"/>
      <c r="B6692" s="743"/>
      <c r="C6692" s="105"/>
      <c r="D6692" s="91">
        <v>150050802</v>
      </c>
      <c r="E6692" s="105"/>
      <c r="F6692" s="105"/>
      <c r="G6692" s="105">
        <v>384</v>
      </c>
      <c r="H6692" s="91">
        <v>384</v>
      </c>
      <c r="I6692" s="105"/>
      <c r="J6692" s="105"/>
      <c r="K6692" s="91"/>
    </row>
    <row r="6693" spans="1:11">
      <c r="A6693" s="742"/>
      <c r="B6693" s="743"/>
      <c r="C6693" s="105"/>
      <c r="D6693" s="91">
        <v>150050803</v>
      </c>
      <c r="E6693" s="105"/>
      <c r="F6693" s="105"/>
      <c r="G6693" s="105">
        <v>403</v>
      </c>
      <c r="H6693" s="91">
        <v>403</v>
      </c>
      <c r="I6693" s="105"/>
      <c r="J6693" s="105"/>
      <c r="K6693" s="91"/>
    </row>
    <row r="6694" spans="1:11">
      <c r="A6694" s="742"/>
      <c r="B6694" s="743"/>
      <c r="C6694" s="105"/>
      <c r="D6694" s="92" t="s">
        <v>4348</v>
      </c>
      <c r="E6694" s="92"/>
      <c r="F6694" s="92"/>
      <c r="G6694" s="92">
        <v>1052</v>
      </c>
      <c r="H6694" s="80">
        <v>1052</v>
      </c>
      <c r="I6694" s="92">
        <v>0</v>
      </c>
      <c r="J6694" s="92">
        <v>2</v>
      </c>
      <c r="K6694" s="80">
        <v>2</v>
      </c>
    </row>
    <row r="6695" spans="1:11">
      <c r="A6695" s="606">
        <v>140</v>
      </c>
      <c r="B6695" s="744" t="s">
        <v>4489</v>
      </c>
      <c r="C6695" s="235" t="s">
        <v>4485</v>
      </c>
      <c r="D6695" s="91">
        <v>150050804</v>
      </c>
      <c r="E6695" s="235"/>
      <c r="F6695" s="235">
        <v>289</v>
      </c>
      <c r="G6695" s="235"/>
      <c r="H6695" s="91">
        <v>289</v>
      </c>
      <c r="I6695" s="235"/>
      <c r="J6695" s="235"/>
      <c r="K6695" s="91"/>
    </row>
    <row r="6696" spans="1:11">
      <c r="A6696" s="606"/>
      <c r="B6696" s="744"/>
      <c r="C6696" s="235"/>
      <c r="D6696" s="91">
        <v>150050805</v>
      </c>
      <c r="E6696" s="235"/>
      <c r="F6696" s="235">
        <v>225</v>
      </c>
      <c r="G6696" s="235"/>
      <c r="H6696" s="91">
        <v>225</v>
      </c>
      <c r="I6696" s="235"/>
      <c r="J6696" s="235"/>
      <c r="K6696" s="91"/>
    </row>
    <row r="6697" spans="1:11">
      <c r="A6697" s="742"/>
      <c r="B6697" s="743"/>
      <c r="C6697" s="105"/>
      <c r="D6697" s="91">
        <v>150050806</v>
      </c>
      <c r="E6697" s="105"/>
      <c r="F6697" s="105">
        <v>735</v>
      </c>
      <c r="G6697" s="105"/>
      <c r="H6697" s="91">
        <v>735</v>
      </c>
      <c r="I6697" s="105"/>
      <c r="J6697" s="105"/>
      <c r="K6697" s="91"/>
    </row>
    <row r="6698" spans="1:11">
      <c r="A6698" s="742"/>
      <c r="B6698" s="743"/>
      <c r="C6698" s="105"/>
      <c r="D6698" s="92" t="s">
        <v>4348</v>
      </c>
      <c r="E6698" s="92"/>
      <c r="F6698" s="92">
        <v>1249</v>
      </c>
      <c r="G6698" s="92"/>
      <c r="H6698" s="80">
        <v>1249</v>
      </c>
      <c r="I6698" s="92">
        <v>3</v>
      </c>
      <c r="J6698" s="92">
        <v>0</v>
      </c>
      <c r="K6698" s="80">
        <v>3</v>
      </c>
    </row>
    <row r="6699" spans="1:11">
      <c r="A6699" s="742">
        <v>141</v>
      </c>
      <c r="B6699" s="743" t="s">
        <v>4488</v>
      </c>
      <c r="C6699" s="105" t="s">
        <v>4485</v>
      </c>
      <c r="D6699" s="91">
        <v>150050804</v>
      </c>
      <c r="E6699" s="105"/>
      <c r="F6699" s="105"/>
      <c r="G6699" s="105">
        <v>179</v>
      </c>
      <c r="H6699" s="91">
        <v>179</v>
      </c>
      <c r="I6699" s="105"/>
      <c r="J6699" s="105"/>
      <c r="K6699" s="91"/>
    </row>
    <row r="6700" spans="1:11">
      <c r="A6700" s="742"/>
      <c r="B6700" s="743"/>
      <c r="C6700" s="105"/>
      <c r="D6700" s="91">
        <v>150050805</v>
      </c>
      <c r="E6700" s="105"/>
      <c r="F6700" s="105"/>
      <c r="G6700" s="105">
        <v>140</v>
      </c>
      <c r="H6700" s="91">
        <v>140</v>
      </c>
      <c r="I6700" s="105"/>
      <c r="J6700" s="105"/>
      <c r="K6700" s="91"/>
    </row>
    <row r="6701" spans="1:11">
      <c r="A6701" s="742"/>
      <c r="B6701" s="743"/>
      <c r="C6701" s="105"/>
      <c r="D6701" s="91">
        <v>150050806</v>
      </c>
      <c r="E6701" s="105"/>
      <c r="F6701" s="105"/>
      <c r="G6701" s="105">
        <v>583</v>
      </c>
      <c r="H6701" s="91">
        <v>583</v>
      </c>
      <c r="I6701" s="105"/>
      <c r="J6701" s="105"/>
      <c r="K6701" s="91"/>
    </row>
    <row r="6702" spans="1:11">
      <c r="A6702" s="742"/>
      <c r="B6702" s="743"/>
      <c r="C6702" s="105"/>
      <c r="D6702" s="91">
        <v>150050807</v>
      </c>
      <c r="E6702" s="105"/>
      <c r="F6702" s="105"/>
      <c r="G6702" s="105">
        <v>392</v>
      </c>
      <c r="H6702" s="91">
        <v>392</v>
      </c>
      <c r="I6702" s="105"/>
      <c r="J6702" s="105"/>
      <c r="K6702" s="91"/>
    </row>
    <row r="6703" spans="1:11">
      <c r="A6703" s="742"/>
      <c r="B6703" s="743"/>
      <c r="C6703" s="105"/>
      <c r="D6703" s="91">
        <v>150050808</v>
      </c>
      <c r="E6703" s="105"/>
      <c r="F6703" s="105"/>
      <c r="G6703" s="105">
        <v>360</v>
      </c>
      <c r="H6703" s="91">
        <v>360</v>
      </c>
      <c r="I6703" s="105"/>
      <c r="J6703" s="105"/>
      <c r="K6703" s="91"/>
    </row>
    <row r="6704" spans="1:11">
      <c r="A6704" s="742"/>
      <c r="B6704" s="743"/>
      <c r="C6704" s="105"/>
      <c r="D6704" s="92" t="s">
        <v>4348</v>
      </c>
      <c r="E6704" s="92"/>
      <c r="F6704" s="92"/>
      <c r="G6704" s="92">
        <v>1654</v>
      </c>
      <c r="H6704" s="80">
        <v>1654</v>
      </c>
      <c r="I6704" s="92">
        <v>0</v>
      </c>
      <c r="J6704" s="92">
        <v>3</v>
      </c>
      <c r="K6704" s="80">
        <v>3</v>
      </c>
    </row>
    <row r="6705" spans="1:11">
      <c r="A6705" s="742">
        <v>142</v>
      </c>
      <c r="B6705" s="743" t="s">
        <v>4487</v>
      </c>
      <c r="C6705" s="105" t="s">
        <v>4485</v>
      </c>
      <c r="D6705" s="91">
        <v>150050809</v>
      </c>
      <c r="E6705" s="105"/>
      <c r="F6705" s="105">
        <v>692</v>
      </c>
      <c r="G6705" s="105">
        <v>507</v>
      </c>
      <c r="H6705" s="91">
        <v>1199</v>
      </c>
      <c r="I6705" s="105"/>
      <c r="J6705" s="105"/>
      <c r="K6705" s="91">
        <v>0</v>
      </c>
    </row>
    <row r="6706" spans="1:11">
      <c r="A6706" s="742"/>
      <c r="B6706" s="743"/>
      <c r="C6706" s="105"/>
      <c r="D6706" s="92" t="s">
        <v>4348</v>
      </c>
      <c r="E6706" s="92"/>
      <c r="F6706" s="92">
        <v>692</v>
      </c>
      <c r="G6706" s="92">
        <v>507</v>
      </c>
      <c r="H6706" s="80">
        <v>1199</v>
      </c>
      <c r="I6706" s="92">
        <v>2</v>
      </c>
      <c r="J6706" s="92">
        <v>1</v>
      </c>
      <c r="K6706" s="80">
        <v>3</v>
      </c>
    </row>
    <row r="6707" spans="1:11">
      <c r="A6707" s="742">
        <v>143</v>
      </c>
      <c r="B6707" s="743" t="s">
        <v>4486</v>
      </c>
      <c r="C6707" s="105" t="s">
        <v>4485</v>
      </c>
      <c r="D6707" s="91">
        <v>150050807</v>
      </c>
      <c r="E6707" s="105"/>
      <c r="F6707" s="105">
        <v>547</v>
      </c>
      <c r="G6707" s="105"/>
      <c r="H6707" s="91">
        <v>547</v>
      </c>
      <c r="I6707" s="105"/>
      <c r="J6707" s="105"/>
      <c r="K6707" s="91">
        <v>0</v>
      </c>
    </row>
    <row r="6708" spans="1:11">
      <c r="A6708" s="742"/>
      <c r="B6708" s="743"/>
      <c r="C6708" s="105"/>
      <c r="D6708" s="91">
        <v>150050808</v>
      </c>
      <c r="E6708" s="105"/>
      <c r="F6708" s="105">
        <v>508</v>
      </c>
      <c r="G6708" s="105"/>
      <c r="H6708" s="91">
        <v>508</v>
      </c>
      <c r="I6708" s="105"/>
      <c r="J6708" s="105"/>
      <c r="K6708" s="91">
        <v>0</v>
      </c>
    </row>
    <row r="6709" spans="1:11">
      <c r="A6709" s="742"/>
      <c r="B6709" s="743"/>
      <c r="C6709" s="105"/>
      <c r="D6709" s="92" t="s">
        <v>4348</v>
      </c>
      <c r="E6709" s="92"/>
      <c r="F6709" s="92">
        <v>1055</v>
      </c>
      <c r="G6709" s="92"/>
      <c r="H6709" s="80">
        <v>1055</v>
      </c>
      <c r="I6709" s="92">
        <v>2</v>
      </c>
      <c r="J6709" s="92">
        <v>0</v>
      </c>
      <c r="K6709" s="80">
        <v>2</v>
      </c>
    </row>
    <row r="6710" spans="1:11">
      <c r="A6710" s="742">
        <v>144</v>
      </c>
      <c r="B6710" s="743" t="s">
        <v>4484</v>
      </c>
      <c r="C6710" s="105" t="s">
        <v>4480</v>
      </c>
      <c r="D6710" s="91">
        <v>150050811</v>
      </c>
      <c r="E6710" s="105"/>
      <c r="F6710" s="105">
        <v>514</v>
      </c>
      <c r="G6710" s="105"/>
      <c r="H6710" s="91">
        <v>514</v>
      </c>
      <c r="I6710" s="105"/>
      <c r="J6710" s="105"/>
      <c r="K6710" s="91">
        <v>0</v>
      </c>
    </row>
    <row r="6711" spans="1:11">
      <c r="A6711" s="742"/>
      <c r="B6711" s="743"/>
      <c r="C6711" s="105"/>
      <c r="D6711" s="91">
        <v>150050812</v>
      </c>
      <c r="E6711" s="105"/>
      <c r="F6711" s="105">
        <v>443</v>
      </c>
      <c r="G6711" s="105"/>
      <c r="H6711" s="91">
        <v>443</v>
      </c>
      <c r="I6711" s="105"/>
      <c r="J6711" s="105"/>
      <c r="K6711" s="91"/>
    </row>
    <row r="6712" spans="1:11">
      <c r="A6712" s="742"/>
      <c r="B6712" s="743"/>
      <c r="C6712" s="105"/>
      <c r="D6712" s="91">
        <v>150050813</v>
      </c>
      <c r="E6712" s="105"/>
      <c r="F6712" s="105">
        <v>505</v>
      </c>
      <c r="G6712" s="105"/>
      <c r="H6712" s="91">
        <v>505</v>
      </c>
      <c r="I6712" s="105"/>
      <c r="J6712" s="105"/>
      <c r="K6712" s="91">
        <v>0</v>
      </c>
    </row>
    <row r="6713" spans="1:11">
      <c r="A6713" s="742"/>
      <c r="B6713" s="743"/>
      <c r="C6713" s="105"/>
      <c r="D6713" s="92" t="s">
        <v>4348</v>
      </c>
      <c r="E6713" s="92"/>
      <c r="F6713" s="92">
        <v>1462</v>
      </c>
      <c r="G6713" s="92">
        <v>0</v>
      </c>
      <c r="H6713" s="80">
        <v>1462</v>
      </c>
      <c r="I6713" s="92">
        <v>3</v>
      </c>
      <c r="J6713" s="92">
        <v>0</v>
      </c>
      <c r="K6713" s="80">
        <v>3</v>
      </c>
    </row>
    <row r="6714" spans="1:11">
      <c r="A6714" s="742">
        <v>145</v>
      </c>
      <c r="B6714" s="743" t="s">
        <v>4483</v>
      </c>
      <c r="C6714" s="105" t="s">
        <v>4480</v>
      </c>
      <c r="D6714" s="91">
        <v>150050811</v>
      </c>
      <c r="E6714" s="105"/>
      <c r="F6714" s="105"/>
      <c r="G6714" s="105">
        <v>356</v>
      </c>
      <c r="H6714" s="91">
        <v>356</v>
      </c>
      <c r="I6714" s="105"/>
      <c r="J6714" s="105"/>
      <c r="K6714" s="91">
        <v>0</v>
      </c>
    </row>
    <row r="6715" spans="1:11">
      <c r="A6715" s="742"/>
      <c r="B6715" s="743"/>
      <c r="C6715" s="105"/>
      <c r="D6715" s="91">
        <v>150050812</v>
      </c>
      <c r="E6715" s="105"/>
      <c r="F6715" s="105"/>
      <c r="G6715" s="105">
        <v>338</v>
      </c>
      <c r="H6715" s="91">
        <v>338</v>
      </c>
      <c r="I6715" s="105"/>
      <c r="J6715" s="105"/>
      <c r="K6715" s="91"/>
    </row>
    <row r="6716" spans="1:11">
      <c r="A6716" s="742"/>
      <c r="B6716" s="743"/>
      <c r="C6716" s="105"/>
      <c r="D6716" s="91">
        <v>150050813</v>
      </c>
      <c r="E6716" s="105"/>
      <c r="F6716" s="105"/>
      <c r="G6716" s="105">
        <v>356</v>
      </c>
      <c r="H6716" s="91">
        <v>356</v>
      </c>
      <c r="I6716" s="105"/>
      <c r="J6716" s="105"/>
      <c r="K6716" s="91"/>
    </row>
    <row r="6717" spans="1:11">
      <c r="A6717" s="742"/>
      <c r="B6717" s="743"/>
      <c r="C6717" s="105"/>
      <c r="D6717" s="91">
        <v>150050814</v>
      </c>
      <c r="E6717" s="105"/>
      <c r="F6717" s="105"/>
      <c r="G6717" s="105">
        <v>786</v>
      </c>
      <c r="H6717" s="91">
        <v>786</v>
      </c>
      <c r="I6717" s="105"/>
      <c r="J6717" s="105"/>
      <c r="K6717" s="91">
        <v>0</v>
      </c>
    </row>
    <row r="6718" spans="1:11">
      <c r="A6718" s="742"/>
      <c r="B6718" s="743"/>
      <c r="C6718" s="105"/>
      <c r="D6718" s="92" t="s">
        <v>4348</v>
      </c>
      <c r="E6718" s="92"/>
      <c r="F6718" s="92"/>
      <c r="G6718" s="92">
        <v>1836</v>
      </c>
      <c r="H6718" s="80">
        <v>1836</v>
      </c>
      <c r="I6718" s="92">
        <v>0</v>
      </c>
      <c r="J6718" s="92">
        <v>4</v>
      </c>
      <c r="K6718" s="80">
        <v>4</v>
      </c>
    </row>
    <row r="6719" spans="1:11">
      <c r="A6719" s="742">
        <v>146</v>
      </c>
      <c r="B6719" s="743" t="s">
        <v>4482</v>
      </c>
      <c r="C6719" s="105" t="s">
        <v>4480</v>
      </c>
      <c r="D6719" s="91">
        <v>150050814</v>
      </c>
      <c r="E6719" s="105"/>
      <c r="F6719" s="105">
        <v>1174</v>
      </c>
      <c r="G6719" s="105"/>
      <c r="H6719" s="91">
        <v>1174</v>
      </c>
      <c r="I6719" s="105"/>
      <c r="J6719" s="105"/>
      <c r="K6719" s="91">
        <v>0</v>
      </c>
    </row>
    <row r="6720" spans="1:11">
      <c r="A6720" s="742"/>
      <c r="B6720" s="743"/>
      <c r="C6720" s="105"/>
      <c r="D6720" s="92" t="s">
        <v>4348</v>
      </c>
      <c r="E6720" s="92"/>
      <c r="F6720" s="92">
        <v>1174</v>
      </c>
      <c r="G6720" s="92"/>
      <c r="H6720" s="80">
        <v>1174</v>
      </c>
      <c r="I6720" s="92">
        <v>2</v>
      </c>
      <c r="J6720" s="92"/>
      <c r="K6720" s="80">
        <v>2</v>
      </c>
    </row>
    <row r="6721" spans="1:11">
      <c r="A6721" s="742">
        <v>147</v>
      </c>
      <c r="B6721" s="743" t="s">
        <v>4481</v>
      </c>
      <c r="C6721" s="105" t="s">
        <v>4480</v>
      </c>
      <c r="D6721" s="91">
        <v>150050810</v>
      </c>
      <c r="E6721" s="105"/>
      <c r="F6721" s="105">
        <v>310</v>
      </c>
      <c r="G6721" s="105">
        <v>194</v>
      </c>
      <c r="H6721" s="91">
        <v>504</v>
      </c>
      <c r="I6721" s="105"/>
      <c r="J6721" s="105"/>
      <c r="K6721" s="91">
        <v>0</v>
      </c>
    </row>
    <row r="6722" spans="1:11">
      <c r="A6722" s="742"/>
      <c r="B6722" s="743"/>
      <c r="C6722" s="105"/>
      <c r="D6722" s="92" t="s">
        <v>4348</v>
      </c>
      <c r="E6722" s="92"/>
      <c r="F6722" s="92">
        <v>310</v>
      </c>
      <c r="G6722" s="92">
        <v>194</v>
      </c>
      <c r="H6722" s="80">
        <v>504</v>
      </c>
      <c r="I6722" s="92">
        <v>1</v>
      </c>
      <c r="J6722" s="92">
        <v>1</v>
      </c>
      <c r="K6722" s="80">
        <v>2</v>
      </c>
    </row>
    <row r="6723" spans="1:11">
      <c r="A6723" s="742">
        <v>148</v>
      </c>
      <c r="B6723" s="743" t="s">
        <v>4479</v>
      </c>
      <c r="C6723" s="105" t="s">
        <v>4475</v>
      </c>
      <c r="D6723" s="91">
        <v>150050209</v>
      </c>
      <c r="E6723" s="105"/>
      <c r="F6723" s="105">
        <v>46</v>
      </c>
      <c r="G6723" s="105"/>
      <c r="H6723" s="91">
        <v>46</v>
      </c>
      <c r="I6723" s="105"/>
      <c r="J6723" s="105"/>
      <c r="K6723" s="91">
        <v>0</v>
      </c>
    </row>
    <row r="6724" spans="1:11">
      <c r="A6724" s="742"/>
      <c r="B6724" s="743"/>
      <c r="C6724" s="105"/>
      <c r="D6724" s="91">
        <v>150050210</v>
      </c>
      <c r="E6724" s="105"/>
      <c r="F6724" s="105">
        <v>87</v>
      </c>
      <c r="G6724" s="105"/>
      <c r="H6724" s="91">
        <v>87</v>
      </c>
      <c r="I6724" s="105"/>
      <c r="J6724" s="105"/>
      <c r="K6724" s="91">
        <v>0</v>
      </c>
    </row>
    <row r="6725" spans="1:11">
      <c r="A6725" s="742"/>
      <c r="B6725" s="743"/>
      <c r="C6725" s="105"/>
      <c r="D6725" s="91">
        <v>150050211</v>
      </c>
      <c r="E6725" s="105"/>
      <c r="F6725" s="105">
        <v>176</v>
      </c>
      <c r="G6725" s="105"/>
      <c r="H6725" s="91">
        <v>176</v>
      </c>
      <c r="I6725" s="105"/>
      <c r="J6725" s="105"/>
      <c r="K6725" s="91">
        <v>0</v>
      </c>
    </row>
    <row r="6726" spans="1:11">
      <c r="A6726" s="742"/>
      <c r="B6726" s="743"/>
      <c r="C6726" s="105"/>
      <c r="D6726" s="91">
        <v>150050212</v>
      </c>
      <c r="E6726" s="105"/>
      <c r="F6726" s="105">
        <v>120</v>
      </c>
      <c r="G6726" s="105"/>
      <c r="H6726" s="91">
        <v>120</v>
      </c>
      <c r="I6726" s="105"/>
      <c r="J6726" s="105"/>
      <c r="K6726" s="91"/>
    </row>
    <row r="6727" spans="1:11">
      <c r="A6727" s="742"/>
      <c r="B6727" s="743"/>
      <c r="C6727" s="105"/>
      <c r="D6727" s="91">
        <v>150050213</v>
      </c>
      <c r="E6727" s="105"/>
      <c r="F6727" s="105">
        <v>833</v>
      </c>
      <c r="G6727" s="105"/>
      <c r="H6727" s="91">
        <v>833</v>
      </c>
      <c r="I6727" s="105"/>
      <c r="J6727" s="105"/>
      <c r="K6727" s="91"/>
    </row>
    <row r="6728" spans="1:11">
      <c r="A6728" s="742"/>
      <c r="B6728" s="743"/>
      <c r="C6728" s="105"/>
      <c r="D6728" s="92" t="s">
        <v>4348</v>
      </c>
      <c r="E6728" s="92"/>
      <c r="F6728" s="92">
        <v>1262</v>
      </c>
      <c r="G6728" s="92"/>
      <c r="H6728" s="80">
        <v>1262</v>
      </c>
      <c r="I6728" s="92">
        <v>3</v>
      </c>
      <c r="J6728" s="92">
        <v>0</v>
      </c>
      <c r="K6728" s="80">
        <v>3</v>
      </c>
    </row>
    <row r="6729" spans="1:11">
      <c r="A6729" s="742">
        <v>149</v>
      </c>
      <c r="B6729" s="743" t="s">
        <v>4478</v>
      </c>
      <c r="C6729" s="105" t="s">
        <v>4475</v>
      </c>
      <c r="D6729" s="91">
        <v>150050209</v>
      </c>
      <c r="E6729" s="105"/>
      <c r="F6729" s="105"/>
      <c r="G6729" s="105">
        <v>32</v>
      </c>
      <c r="H6729" s="91">
        <v>32</v>
      </c>
      <c r="I6729" s="105"/>
      <c r="J6729" s="105"/>
      <c r="K6729" s="91">
        <v>0</v>
      </c>
    </row>
    <row r="6730" spans="1:11">
      <c r="A6730" s="742"/>
      <c r="B6730" s="743"/>
      <c r="C6730" s="105"/>
      <c r="D6730" s="91">
        <v>150050210</v>
      </c>
      <c r="E6730" s="105"/>
      <c r="F6730" s="105"/>
      <c r="G6730" s="105">
        <v>63</v>
      </c>
      <c r="H6730" s="91">
        <v>63</v>
      </c>
      <c r="I6730" s="105"/>
      <c r="J6730" s="105"/>
      <c r="K6730" s="91">
        <v>0</v>
      </c>
    </row>
    <row r="6731" spans="1:11">
      <c r="A6731" s="742"/>
      <c r="B6731" s="743"/>
      <c r="C6731" s="105"/>
      <c r="D6731" s="91">
        <v>150050211</v>
      </c>
      <c r="E6731" s="105"/>
      <c r="F6731" s="105"/>
      <c r="G6731" s="105">
        <v>104</v>
      </c>
      <c r="H6731" s="91">
        <v>104</v>
      </c>
      <c r="I6731" s="105"/>
      <c r="J6731" s="105"/>
      <c r="K6731" s="91">
        <v>0</v>
      </c>
    </row>
    <row r="6732" spans="1:11">
      <c r="A6732" s="742"/>
      <c r="B6732" s="743"/>
      <c r="C6732" s="105"/>
      <c r="D6732" s="91">
        <v>150050212</v>
      </c>
      <c r="E6732" s="105"/>
      <c r="F6732" s="105"/>
      <c r="G6732" s="105">
        <v>101</v>
      </c>
      <c r="H6732" s="91">
        <v>101</v>
      </c>
      <c r="I6732" s="105"/>
      <c r="J6732" s="105"/>
      <c r="K6732" s="91"/>
    </row>
    <row r="6733" spans="1:11">
      <c r="A6733" s="742"/>
      <c r="B6733" s="743"/>
      <c r="C6733" s="105"/>
      <c r="D6733" s="91">
        <v>150050213</v>
      </c>
      <c r="E6733" s="105"/>
      <c r="F6733" s="105"/>
      <c r="G6733" s="105">
        <v>676</v>
      </c>
      <c r="H6733" s="91">
        <v>676</v>
      </c>
      <c r="I6733" s="105"/>
      <c r="J6733" s="105"/>
      <c r="K6733" s="91"/>
    </row>
    <row r="6734" spans="1:11">
      <c r="A6734" s="742"/>
      <c r="B6734" s="743"/>
      <c r="C6734" s="105"/>
      <c r="D6734" s="92" t="s">
        <v>4348</v>
      </c>
      <c r="E6734" s="92"/>
      <c r="F6734" s="92"/>
      <c r="G6734" s="92">
        <v>976</v>
      </c>
      <c r="H6734" s="80">
        <v>976</v>
      </c>
      <c r="I6734" s="92">
        <v>0</v>
      </c>
      <c r="J6734" s="92">
        <v>2</v>
      </c>
      <c r="K6734" s="80">
        <v>2</v>
      </c>
    </row>
    <row r="6735" spans="1:11">
      <c r="A6735" s="742">
        <v>150</v>
      </c>
      <c r="B6735" s="743" t="s">
        <v>4477</v>
      </c>
      <c r="C6735" s="105" t="s">
        <v>4475</v>
      </c>
      <c r="D6735" s="91">
        <v>150050214</v>
      </c>
      <c r="E6735" s="105"/>
      <c r="F6735" s="105">
        <v>335</v>
      </c>
      <c r="G6735" s="105"/>
      <c r="H6735" s="91">
        <v>335</v>
      </c>
      <c r="I6735" s="105"/>
      <c r="J6735" s="105"/>
      <c r="K6735" s="91">
        <v>0</v>
      </c>
    </row>
    <row r="6736" spans="1:11">
      <c r="A6736" s="742"/>
      <c r="B6736" s="743"/>
      <c r="C6736" s="105"/>
      <c r="D6736" s="91">
        <v>150050215</v>
      </c>
      <c r="E6736" s="105"/>
      <c r="F6736" s="105">
        <v>339</v>
      </c>
      <c r="G6736" s="105"/>
      <c r="H6736" s="91">
        <v>339</v>
      </c>
      <c r="I6736" s="105"/>
      <c r="J6736" s="105"/>
      <c r="K6736" s="91"/>
    </row>
    <row r="6737" spans="1:11">
      <c r="A6737" s="742"/>
      <c r="B6737" s="743"/>
      <c r="C6737" s="105"/>
      <c r="D6737" s="91">
        <v>150050216</v>
      </c>
      <c r="E6737" s="105"/>
      <c r="F6737" s="105">
        <v>409</v>
      </c>
      <c r="G6737" s="105"/>
      <c r="H6737" s="91">
        <v>409</v>
      </c>
      <c r="I6737" s="105"/>
      <c r="J6737" s="105"/>
      <c r="K6737" s="91">
        <v>0</v>
      </c>
    </row>
    <row r="6738" spans="1:11">
      <c r="A6738" s="742"/>
      <c r="B6738" s="743"/>
      <c r="C6738" s="105"/>
      <c r="D6738" s="91">
        <v>150050217</v>
      </c>
      <c r="E6738" s="105"/>
      <c r="F6738" s="105">
        <v>116</v>
      </c>
      <c r="G6738" s="105"/>
      <c r="H6738" s="91">
        <v>116</v>
      </c>
      <c r="I6738" s="105"/>
      <c r="J6738" s="105"/>
      <c r="K6738" s="91">
        <v>0</v>
      </c>
    </row>
    <row r="6739" spans="1:11">
      <c r="A6739" s="742"/>
      <c r="B6739" s="743"/>
      <c r="C6739" s="105"/>
      <c r="D6739" s="92" t="s">
        <v>4348</v>
      </c>
      <c r="E6739" s="92"/>
      <c r="F6739" s="92">
        <v>1199</v>
      </c>
      <c r="G6739" s="92">
        <v>0</v>
      </c>
      <c r="H6739" s="80">
        <v>1199</v>
      </c>
      <c r="I6739" s="92">
        <v>3</v>
      </c>
      <c r="J6739" s="92">
        <v>0</v>
      </c>
      <c r="K6739" s="80">
        <v>3</v>
      </c>
    </row>
    <row r="6740" spans="1:11">
      <c r="A6740" s="742">
        <v>151</v>
      </c>
      <c r="B6740" s="743" t="s">
        <v>4476</v>
      </c>
      <c r="C6740" s="105" t="s">
        <v>4475</v>
      </c>
      <c r="D6740" s="91">
        <v>150050214</v>
      </c>
      <c r="E6740" s="105"/>
      <c r="F6740" s="105"/>
      <c r="G6740" s="105">
        <v>235</v>
      </c>
      <c r="H6740" s="91">
        <v>235</v>
      </c>
      <c r="I6740" s="105"/>
      <c r="J6740" s="105"/>
      <c r="K6740" s="91">
        <v>0</v>
      </c>
    </row>
    <row r="6741" spans="1:11">
      <c r="A6741" s="742"/>
      <c r="B6741" s="743"/>
      <c r="C6741" s="105"/>
      <c r="D6741" s="91">
        <v>150050215</v>
      </c>
      <c r="E6741" s="105"/>
      <c r="F6741" s="105"/>
      <c r="G6741" s="105">
        <v>246</v>
      </c>
      <c r="H6741" s="91">
        <v>246</v>
      </c>
      <c r="I6741" s="105"/>
      <c r="J6741" s="105"/>
      <c r="K6741" s="91">
        <v>0</v>
      </c>
    </row>
    <row r="6742" spans="1:11">
      <c r="A6742" s="742"/>
      <c r="B6742" s="743"/>
      <c r="C6742" s="105"/>
      <c r="D6742" s="91">
        <v>150050216</v>
      </c>
      <c r="E6742" s="105"/>
      <c r="F6742" s="105"/>
      <c r="G6742" s="105">
        <v>280</v>
      </c>
      <c r="H6742" s="91">
        <v>280</v>
      </c>
      <c r="I6742" s="105"/>
      <c r="J6742" s="105"/>
      <c r="K6742" s="91">
        <v>0</v>
      </c>
    </row>
    <row r="6743" spans="1:11">
      <c r="A6743" s="742"/>
      <c r="B6743" s="743"/>
      <c r="C6743" s="105"/>
      <c r="D6743" s="91">
        <v>150050217</v>
      </c>
      <c r="E6743" s="105"/>
      <c r="F6743" s="105"/>
      <c r="G6743" s="105">
        <v>98</v>
      </c>
      <c r="H6743" s="91">
        <v>98</v>
      </c>
      <c r="I6743" s="105"/>
      <c r="J6743" s="105"/>
      <c r="K6743" s="91">
        <v>0</v>
      </c>
    </row>
    <row r="6744" spans="1:11">
      <c r="A6744" s="742"/>
      <c r="B6744" s="743"/>
      <c r="C6744" s="105"/>
      <c r="D6744" s="92" t="s">
        <v>4348</v>
      </c>
      <c r="E6744" s="92"/>
      <c r="F6744" s="92"/>
      <c r="G6744" s="92">
        <v>859</v>
      </c>
      <c r="H6744" s="80">
        <v>859</v>
      </c>
      <c r="I6744" s="92">
        <v>0</v>
      </c>
      <c r="J6744" s="92">
        <v>2</v>
      </c>
      <c r="K6744" s="80">
        <v>2</v>
      </c>
    </row>
    <row r="6745" spans="1:11">
      <c r="A6745" s="742">
        <v>152</v>
      </c>
      <c r="B6745" s="755" t="s">
        <v>4474</v>
      </c>
      <c r="C6745" s="105" t="s">
        <v>4470</v>
      </c>
      <c r="D6745" s="91">
        <v>150050201</v>
      </c>
      <c r="E6745" s="105"/>
      <c r="F6745" s="105">
        <v>988</v>
      </c>
      <c r="G6745" s="105">
        <v>0</v>
      </c>
      <c r="H6745" s="91">
        <v>988</v>
      </c>
      <c r="I6745" s="105"/>
      <c r="J6745" s="105"/>
      <c r="K6745" s="91">
        <v>0</v>
      </c>
    </row>
    <row r="6746" spans="1:11">
      <c r="A6746" s="742"/>
      <c r="B6746" s="755"/>
      <c r="C6746" s="105"/>
      <c r="D6746" s="91">
        <v>150050202</v>
      </c>
      <c r="E6746" s="105"/>
      <c r="F6746" s="105">
        <v>261</v>
      </c>
      <c r="G6746" s="105">
        <v>0</v>
      </c>
      <c r="H6746" s="91">
        <v>261</v>
      </c>
      <c r="I6746" s="105"/>
      <c r="J6746" s="105"/>
      <c r="K6746" s="91">
        <v>0</v>
      </c>
    </row>
    <row r="6747" spans="1:11">
      <c r="A6747" s="742"/>
      <c r="B6747" s="755"/>
      <c r="C6747" s="105"/>
      <c r="D6747" s="83" t="s">
        <v>2</v>
      </c>
      <c r="E6747" s="83"/>
      <c r="F6747" s="83">
        <v>1249</v>
      </c>
      <c r="G6747" s="83">
        <v>0</v>
      </c>
      <c r="H6747" s="83">
        <v>1249</v>
      </c>
      <c r="I6747" s="83">
        <v>3</v>
      </c>
      <c r="J6747" s="83">
        <v>0</v>
      </c>
      <c r="K6747" s="80">
        <v>3</v>
      </c>
    </row>
    <row r="6748" spans="1:11">
      <c r="A6748" s="604">
        <v>153</v>
      </c>
      <c r="B6748" s="755" t="s">
        <v>4473</v>
      </c>
      <c r="C6748" s="105" t="s">
        <v>4470</v>
      </c>
      <c r="D6748" s="91">
        <v>150050201</v>
      </c>
      <c r="E6748" s="105"/>
      <c r="F6748" s="105"/>
      <c r="G6748" s="105">
        <v>722</v>
      </c>
      <c r="H6748" s="91">
        <v>722</v>
      </c>
      <c r="I6748" s="105"/>
      <c r="J6748" s="105"/>
      <c r="K6748" s="91"/>
    </row>
    <row r="6749" spans="1:11">
      <c r="A6749" s="605"/>
      <c r="B6749" s="755"/>
      <c r="C6749" s="105"/>
      <c r="D6749" s="91">
        <v>150050202</v>
      </c>
      <c r="E6749" s="105"/>
      <c r="F6749" s="105"/>
      <c r="G6749" s="105">
        <v>188</v>
      </c>
      <c r="H6749" s="91">
        <v>188</v>
      </c>
      <c r="I6749" s="105"/>
      <c r="J6749" s="105"/>
      <c r="K6749" s="91"/>
    </row>
    <row r="6750" spans="1:11">
      <c r="A6750" s="606"/>
      <c r="B6750" s="755"/>
      <c r="C6750" s="105"/>
      <c r="D6750" s="83" t="s">
        <v>4348</v>
      </c>
      <c r="E6750" s="83"/>
      <c r="F6750" s="83"/>
      <c r="G6750" s="83">
        <v>910</v>
      </c>
      <c r="H6750" s="83">
        <v>910</v>
      </c>
      <c r="I6750" s="83">
        <v>0</v>
      </c>
      <c r="J6750" s="83">
        <v>2</v>
      </c>
      <c r="K6750" s="83">
        <v>2</v>
      </c>
    </row>
    <row r="6751" spans="1:11">
      <c r="A6751" s="604">
        <v>154</v>
      </c>
      <c r="B6751" s="756" t="s">
        <v>4472</v>
      </c>
      <c r="C6751" s="105"/>
      <c r="D6751" s="91">
        <v>150050203</v>
      </c>
      <c r="E6751" s="105"/>
      <c r="F6751" s="105">
        <v>442</v>
      </c>
      <c r="G6751" s="105"/>
      <c r="H6751" s="91">
        <v>442</v>
      </c>
      <c r="I6751" s="105"/>
      <c r="J6751" s="105"/>
      <c r="K6751" s="91"/>
    </row>
    <row r="6752" spans="1:11">
      <c r="A6752" s="605"/>
      <c r="B6752" s="757"/>
      <c r="C6752" s="105"/>
      <c r="D6752" s="91">
        <v>150050204</v>
      </c>
      <c r="E6752" s="105"/>
      <c r="F6752" s="105">
        <v>193</v>
      </c>
      <c r="G6752" s="105"/>
      <c r="H6752" s="91">
        <v>193</v>
      </c>
      <c r="I6752" s="105"/>
      <c r="J6752" s="105"/>
      <c r="K6752" s="91"/>
    </row>
    <row r="6753" spans="1:11">
      <c r="A6753" s="605"/>
      <c r="B6753" s="757"/>
      <c r="C6753" s="105"/>
      <c r="D6753" s="91">
        <v>150050205</v>
      </c>
      <c r="E6753" s="105"/>
      <c r="F6753" s="105">
        <v>199</v>
      </c>
      <c r="G6753" s="105"/>
      <c r="H6753" s="91">
        <v>199</v>
      </c>
      <c r="I6753" s="105"/>
      <c r="J6753" s="105"/>
      <c r="K6753" s="91"/>
    </row>
    <row r="6754" spans="1:11">
      <c r="A6754" s="605"/>
      <c r="B6754" s="757"/>
      <c r="C6754" s="105"/>
      <c r="D6754" s="91">
        <v>150050206</v>
      </c>
      <c r="E6754" s="105"/>
      <c r="F6754" s="105">
        <v>179</v>
      </c>
      <c r="G6754" s="105"/>
      <c r="H6754" s="91">
        <v>179</v>
      </c>
      <c r="I6754" s="105"/>
      <c r="J6754" s="105"/>
      <c r="K6754" s="91"/>
    </row>
    <row r="6755" spans="1:11">
      <c r="A6755" s="605"/>
      <c r="B6755" s="757"/>
      <c r="C6755" s="105"/>
      <c r="D6755" s="91">
        <v>150050207</v>
      </c>
      <c r="E6755" s="105"/>
      <c r="F6755" s="105">
        <v>188</v>
      </c>
      <c r="G6755" s="105"/>
      <c r="H6755" s="91">
        <v>188</v>
      </c>
      <c r="I6755" s="105"/>
      <c r="J6755" s="105"/>
      <c r="K6755" s="91"/>
    </row>
    <row r="6756" spans="1:11">
      <c r="A6756" s="605"/>
      <c r="B6756" s="757"/>
      <c r="C6756" s="105"/>
      <c r="D6756" s="91">
        <v>150050208</v>
      </c>
      <c r="E6756" s="105"/>
      <c r="F6756" s="105">
        <v>238</v>
      </c>
      <c r="G6756" s="105"/>
      <c r="H6756" s="91">
        <v>238</v>
      </c>
      <c r="I6756" s="105"/>
      <c r="J6756" s="105"/>
      <c r="K6756" s="91"/>
    </row>
    <row r="6757" spans="1:11">
      <c r="A6757" s="606"/>
      <c r="B6757" s="758"/>
      <c r="C6757" s="105"/>
      <c r="D6757" s="92" t="s">
        <v>4348</v>
      </c>
      <c r="E6757" s="92"/>
      <c r="F6757" s="92">
        <v>1439</v>
      </c>
      <c r="G6757" s="92"/>
      <c r="H6757" s="80">
        <v>1439</v>
      </c>
      <c r="I6757" s="92">
        <v>3</v>
      </c>
      <c r="J6757" s="92">
        <v>0</v>
      </c>
      <c r="K6757" s="80">
        <v>3</v>
      </c>
    </row>
    <row r="6758" spans="1:11">
      <c r="A6758" s="742">
        <v>155</v>
      </c>
      <c r="B6758" s="745" t="s">
        <v>4471</v>
      </c>
      <c r="C6758" s="105" t="s">
        <v>4470</v>
      </c>
      <c r="D6758" s="91">
        <v>150050203</v>
      </c>
      <c r="E6758" s="105"/>
      <c r="F6758" s="105"/>
      <c r="G6758" s="105">
        <v>359</v>
      </c>
      <c r="H6758" s="91">
        <v>359</v>
      </c>
      <c r="I6758" s="105"/>
      <c r="J6758" s="105"/>
      <c r="K6758" s="91"/>
    </row>
    <row r="6759" spans="1:11">
      <c r="A6759" s="742"/>
      <c r="B6759" s="745"/>
      <c r="C6759" s="105"/>
      <c r="D6759" s="91">
        <v>150050204</v>
      </c>
      <c r="E6759" s="105"/>
      <c r="F6759" s="105"/>
      <c r="G6759" s="105">
        <v>148</v>
      </c>
      <c r="H6759" s="91">
        <v>148</v>
      </c>
      <c r="I6759" s="105"/>
      <c r="J6759" s="105"/>
      <c r="K6759" s="91"/>
    </row>
    <row r="6760" spans="1:11">
      <c r="A6760" s="742"/>
      <c r="B6760" s="745"/>
      <c r="C6760" s="105"/>
      <c r="D6760" s="91">
        <v>150050205</v>
      </c>
      <c r="E6760" s="105"/>
      <c r="F6760" s="105"/>
      <c r="G6760" s="105">
        <v>160</v>
      </c>
      <c r="H6760" s="91">
        <v>160</v>
      </c>
      <c r="I6760" s="105"/>
      <c r="J6760" s="105"/>
      <c r="K6760" s="91"/>
    </row>
    <row r="6761" spans="1:11">
      <c r="A6761" s="742"/>
      <c r="B6761" s="745"/>
      <c r="C6761" s="105"/>
      <c r="D6761" s="91">
        <v>150050206</v>
      </c>
      <c r="E6761" s="105"/>
      <c r="F6761" s="105"/>
      <c r="G6761" s="105">
        <v>132</v>
      </c>
      <c r="H6761" s="91">
        <v>132</v>
      </c>
      <c r="I6761" s="105"/>
      <c r="J6761" s="105"/>
      <c r="K6761" s="91"/>
    </row>
    <row r="6762" spans="1:11">
      <c r="A6762" s="742"/>
      <c r="B6762" s="745"/>
      <c r="C6762" s="105"/>
      <c r="D6762" s="91">
        <v>150050207</v>
      </c>
      <c r="E6762" s="105"/>
      <c r="F6762" s="105"/>
      <c r="G6762" s="105">
        <v>127</v>
      </c>
      <c r="H6762" s="91">
        <v>127</v>
      </c>
      <c r="I6762" s="105"/>
      <c r="J6762" s="105"/>
      <c r="K6762" s="91"/>
    </row>
    <row r="6763" spans="1:11">
      <c r="A6763" s="742"/>
      <c r="B6763" s="745"/>
      <c r="C6763" s="105"/>
      <c r="D6763" s="91">
        <v>150050208</v>
      </c>
      <c r="E6763" s="105"/>
      <c r="F6763" s="105"/>
      <c r="G6763" s="105">
        <v>186</v>
      </c>
      <c r="H6763" s="91">
        <v>186</v>
      </c>
      <c r="I6763" s="105"/>
      <c r="J6763" s="105"/>
      <c r="K6763" s="91"/>
    </row>
    <row r="6764" spans="1:11">
      <c r="A6764" s="742"/>
      <c r="B6764" s="745"/>
      <c r="C6764" s="105"/>
      <c r="D6764" s="92" t="s">
        <v>4348</v>
      </c>
      <c r="E6764" s="92"/>
      <c r="F6764" s="92"/>
      <c r="G6764" s="92">
        <v>1112</v>
      </c>
      <c r="H6764" s="80">
        <v>1112</v>
      </c>
      <c r="I6764" s="92">
        <v>0</v>
      </c>
      <c r="J6764" s="92">
        <v>2</v>
      </c>
      <c r="K6764" s="80">
        <v>2</v>
      </c>
    </row>
    <row r="6765" spans="1:11">
      <c r="A6765" s="606">
        <v>156</v>
      </c>
      <c r="B6765" s="744" t="s">
        <v>4469</v>
      </c>
      <c r="C6765" s="235" t="s">
        <v>4467</v>
      </c>
      <c r="D6765" s="91">
        <v>150050218</v>
      </c>
      <c r="E6765" s="235"/>
      <c r="F6765" s="235">
        <v>72</v>
      </c>
      <c r="G6765" s="235"/>
      <c r="H6765" s="91">
        <v>72</v>
      </c>
      <c r="I6765" s="235"/>
      <c r="J6765" s="235"/>
      <c r="K6765" s="91"/>
    </row>
    <row r="6766" spans="1:11">
      <c r="A6766" s="606"/>
      <c r="B6766" s="744"/>
      <c r="C6766" s="235"/>
      <c r="D6766" s="91">
        <v>150050219</v>
      </c>
      <c r="E6766" s="235"/>
      <c r="F6766" s="235">
        <v>594</v>
      </c>
      <c r="G6766" s="235"/>
      <c r="H6766" s="91">
        <v>594</v>
      </c>
      <c r="I6766" s="235"/>
      <c r="J6766" s="235"/>
      <c r="K6766" s="91"/>
    </row>
    <row r="6767" spans="1:11">
      <c r="A6767" s="606"/>
      <c r="B6767" s="744"/>
      <c r="C6767" s="235"/>
      <c r="D6767" s="91">
        <v>150050220</v>
      </c>
      <c r="E6767" s="235"/>
      <c r="F6767" s="235">
        <v>75</v>
      </c>
      <c r="G6767" s="235"/>
      <c r="H6767" s="91">
        <v>75</v>
      </c>
      <c r="I6767" s="235"/>
      <c r="J6767" s="235"/>
      <c r="K6767" s="91"/>
    </row>
    <row r="6768" spans="1:11">
      <c r="A6768" s="606"/>
      <c r="B6768" s="744"/>
      <c r="C6768" s="235"/>
      <c r="D6768" s="91">
        <v>150050221</v>
      </c>
      <c r="E6768" s="235"/>
      <c r="F6768" s="235">
        <v>326</v>
      </c>
      <c r="G6768" s="235"/>
      <c r="H6768" s="91">
        <v>326</v>
      </c>
      <c r="I6768" s="235"/>
      <c r="J6768" s="235"/>
      <c r="K6768" s="91"/>
    </row>
    <row r="6769" spans="1:11">
      <c r="A6769" s="606"/>
      <c r="B6769" s="744"/>
      <c r="C6769" s="235"/>
      <c r="D6769" s="91">
        <v>150050222</v>
      </c>
      <c r="E6769" s="235"/>
      <c r="F6769" s="235">
        <v>286</v>
      </c>
      <c r="G6769" s="235"/>
      <c r="H6769" s="91">
        <v>286</v>
      </c>
      <c r="I6769" s="235"/>
      <c r="J6769" s="235"/>
      <c r="K6769" s="91"/>
    </row>
    <row r="6770" spans="1:11">
      <c r="A6770" s="742"/>
      <c r="B6770" s="743"/>
      <c r="C6770" s="105"/>
      <c r="D6770" s="91">
        <v>150050223</v>
      </c>
      <c r="E6770" s="105"/>
      <c r="F6770" s="105">
        <v>439</v>
      </c>
      <c r="G6770" s="105"/>
      <c r="H6770" s="91">
        <v>439</v>
      </c>
      <c r="I6770" s="105"/>
      <c r="J6770" s="105"/>
      <c r="K6770" s="91"/>
    </row>
    <row r="6771" spans="1:11">
      <c r="A6771" s="742"/>
      <c r="B6771" s="743"/>
      <c r="C6771" s="105"/>
      <c r="D6771" s="92" t="s">
        <v>4348</v>
      </c>
      <c r="E6771" s="92"/>
      <c r="F6771" s="92">
        <v>1792</v>
      </c>
      <c r="G6771" s="92"/>
      <c r="H6771" s="80">
        <v>1792</v>
      </c>
      <c r="I6771" s="92">
        <v>4</v>
      </c>
      <c r="J6771" s="92">
        <v>0</v>
      </c>
      <c r="K6771" s="80">
        <v>4</v>
      </c>
    </row>
    <row r="6772" spans="1:11">
      <c r="A6772" s="742">
        <v>157</v>
      </c>
      <c r="B6772" s="743" t="s">
        <v>4468</v>
      </c>
      <c r="C6772" s="105" t="s">
        <v>4467</v>
      </c>
      <c r="D6772" s="91">
        <v>150050218</v>
      </c>
      <c r="E6772" s="105"/>
      <c r="F6772" s="105"/>
      <c r="G6772" s="105">
        <v>60</v>
      </c>
      <c r="H6772" s="91">
        <v>60</v>
      </c>
      <c r="I6772" s="105"/>
      <c r="J6772" s="105"/>
      <c r="K6772" s="91"/>
    </row>
    <row r="6773" spans="1:11">
      <c r="A6773" s="742"/>
      <c r="B6773" s="743"/>
      <c r="C6773" s="105"/>
      <c r="D6773" s="91">
        <v>150050219</v>
      </c>
      <c r="E6773" s="105"/>
      <c r="F6773" s="105"/>
      <c r="G6773" s="105">
        <v>407</v>
      </c>
      <c r="H6773" s="91">
        <v>407</v>
      </c>
      <c r="I6773" s="105"/>
      <c r="J6773" s="105"/>
      <c r="K6773" s="91"/>
    </row>
    <row r="6774" spans="1:11">
      <c r="A6774" s="742"/>
      <c r="B6774" s="743"/>
      <c r="C6774" s="105"/>
      <c r="D6774" s="91">
        <v>150050220</v>
      </c>
      <c r="E6774" s="105"/>
      <c r="F6774" s="105"/>
      <c r="G6774" s="105">
        <v>49</v>
      </c>
      <c r="H6774" s="91">
        <v>49</v>
      </c>
      <c r="I6774" s="105"/>
      <c r="J6774" s="105"/>
      <c r="K6774" s="91"/>
    </row>
    <row r="6775" spans="1:11">
      <c r="A6775" s="742"/>
      <c r="B6775" s="743"/>
      <c r="C6775" s="105"/>
      <c r="D6775" s="91">
        <v>150050221</v>
      </c>
      <c r="E6775" s="105"/>
      <c r="F6775" s="105"/>
      <c r="G6775" s="105">
        <v>221</v>
      </c>
      <c r="H6775" s="91">
        <v>221</v>
      </c>
      <c r="I6775" s="105"/>
      <c r="J6775" s="105"/>
      <c r="K6775" s="91"/>
    </row>
    <row r="6776" spans="1:11">
      <c r="A6776" s="742"/>
      <c r="B6776" s="743"/>
      <c r="C6776" s="105"/>
      <c r="D6776" s="91">
        <v>150050222</v>
      </c>
      <c r="E6776" s="105"/>
      <c r="F6776" s="105"/>
      <c r="G6776" s="105">
        <v>180</v>
      </c>
      <c r="H6776" s="91">
        <v>180</v>
      </c>
      <c r="I6776" s="105"/>
      <c r="J6776" s="105"/>
      <c r="K6776" s="91"/>
    </row>
    <row r="6777" spans="1:11">
      <c r="A6777" s="742"/>
      <c r="B6777" s="743"/>
      <c r="C6777" s="105"/>
      <c r="D6777" s="91">
        <v>150050223</v>
      </c>
      <c r="E6777" s="105"/>
      <c r="F6777" s="105"/>
      <c r="G6777" s="105">
        <v>332</v>
      </c>
      <c r="H6777" s="91">
        <v>332</v>
      </c>
      <c r="I6777" s="105"/>
      <c r="J6777" s="105"/>
      <c r="K6777" s="91"/>
    </row>
    <row r="6778" spans="1:11">
      <c r="A6778" s="742"/>
      <c r="B6778" s="743"/>
      <c r="C6778" s="105"/>
      <c r="D6778" s="92" t="s">
        <v>4348</v>
      </c>
      <c r="E6778" s="92"/>
      <c r="F6778" s="92"/>
      <c r="G6778" s="92">
        <v>1249</v>
      </c>
      <c r="H6778" s="80">
        <v>1249</v>
      </c>
      <c r="I6778" s="92">
        <v>0</v>
      </c>
      <c r="J6778" s="92">
        <v>3</v>
      </c>
      <c r="K6778" s="80">
        <v>3</v>
      </c>
    </row>
    <row r="6779" spans="1:11">
      <c r="A6779" s="742">
        <v>158</v>
      </c>
      <c r="B6779" s="743" t="s">
        <v>4466</v>
      </c>
      <c r="C6779" s="105" t="s">
        <v>4464</v>
      </c>
      <c r="D6779" s="91">
        <v>150050701</v>
      </c>
      <c r="E6779" s="105"/>
      <c r="F6779" s="105">
        <v>743</v>
      </c>
      <c r="G6779" s="105"/>
      <c r="H6779" s="91">
        <v>743</v>
      </c>
      <c r="I6779" s="105"/>
      <c r="J6779" s="105"/>
      <c r="K6779" s="91"/>
    </row>
    <row r="6780" spans="1:11">
      <c r="A6780" s="742"/>
      <c r="B6780" s="743"/>
      <c r="C6780" s="105"/>
      <c r="D6780" s="91">
        <v>150050702</v>
      </c>
      <c r="E6780" s="105"/>
      <c r="F6780" s="105">
        <v>432</v>
      </c>
      <c r="G6780" s="105"/>
      <c r="H6780" s="91">
        <v>432</v>
      </c>
      <c r="I6780" s="105"/>
      <c r="J6780" s="105"/>
      <c r="K6780" s="91"/>
    </row>
    <row r="6781" spans="1:11">
      <c r="A6781" s="742"/>
      <c r="B6781" s="743"/>
      <c r="C6781" s="105"/>
      <c r="D6781" s="91">
        <v>150050703</v>
      </c>
      <c r="E6781" s="105"/>
      <c r="F6781" s="105">
        <v>247</v>
      </c>
      <c r="G6781" s="105"/>
      <c r="H6781" s="91">
        <v>247</v>
      </c>
      <c r="I6781" s="105"/>
      <c r="J6781" s="105"/>
      <c r="K6781" s="91"/>
    </row>
    <row r="6782" spans="1:11">
      <c r="A6782" s="742"/>
      <c r="B6782" s="743"/>
      <c r="C6782" s="105"/>
      <c r="D6782" s="92" t="s">
        <v>4348</v>
      </c>
      <c r="E6782" s="92"/>
      <c r="F6782" s="92">
        <v>1422</v>
      </c>
      <c r="G6782" s="92">
        <v>0</v>
      </c>
      <c r="H6782" s="92">
        <v>1422</v>
      </c>
      <c r="I6782" s="92">
        <v>3</v>
      </c>
      <c r="J6782" s="92">
        <v>0</v>
      </c>
      <c r="K6782" s="80">
        <v>3</v>
      </c>
    </row>
    <row r="6783" spans="1:11">
      <c r="A6783" s="742">
        <v>159</v>
      </c>
      <c r="B6783" s="743" t="s">
        <v>4465</v>
      </c>
      <c r="C6783" s="105" t="s">
        <v>4464</v>
      </c>
      <c r="D6783" s="91">
        <v>150050701</v>
      </c>
      <c r="E6783" s="105"/>
      <c r="F6783" s="105"/>
      <c r="G6783" s="105">
        <v>558</v>
      </c>
      <c r="H6783" s="91">
        <v>558</v>
      </c>
      <c r="I6783" s="105"/>
      <c r="J6783" s="105"/>
      <c r="K6783" s="91"/>
    </row>
    <row r="6784" spans="1:11">
      <c r="A6784" s="742"/>
      <c r="B6784" s="743"/>
      <c r="C6784" s="105"/>
      <c r="D6784" s="91">
        <v>150050702</v>
      </c>
      <c r="E6784" s="105"/>
      <c r="F6784" s="105"/>
      <c r="G6784" s="105">
        <v>342</v>
      </c>
      <c r="H6784" s="91">
        <v>342</v>
      </c>
      <c r="I6784" s="105"/>
      <c r="J6784" s="105"/>
      <c r="K6784" s="91"/>
    </row>
    <row r="6785" spans="1:11">
      <c r="A6785" s="742"/>
      <c r="B6785" s="743"/>
      <c r="C6785" s="105"/>
      <c r="D6785" s="91">
        <v>150050703</v>
      </c>
      <c r="E6785" s="105"/>
      <c r="F6785" s="105"/>
      <c r="G6785" s="105">
        <v>177</v>
      </c>
      <c r="H6785" s="91">
        <v>177</v>
      </c>
      <c r="I6785" s="105"/>
      <c r="J6785" s="105"/>
      <c r="K6785" s="91"/>
    </row>
    <row r="6786" spans="1:11">
      <c r="A6786" s="742"/>
      <c r="B6786" s="743"/>
      <c r="C6786" s="105"/>
      <c r="D6786" s="92" t="s">
        <v>4348</v>
      </c>
      <c r="E6786" s="92"/>
      <c r="F6786" s="92"/>
      <c r="G6786" s="92">
        <v>1077</v>
      </c>
      <c r="H6786" s="80">
        <v>1077</v>
      </c>
      <c r="I6786" s="92">
        <v>0</v>
      </c>
      <c r="J6786" s="92">
        <v>2</v>
      </c>
      <c r="K6786" s="80">
        <v>2</v>
      </c>
    </row>
    <row r="6787" spans="1:11">
      <c r="A6787" s="742">
        <v>160</v>
      </c>
      <c r="B6787" s="743" t="s">
        <v>4463</v>
      </c>
      <c r="C6787" s="105" t="s">
        <v>4460</v>
      </c>
      <c r="D6787" s="91">
        <v>150050704</v>
      </c>
      <c r="E6787" s="105"/>
      <c r="F6787" s="105">
        <v>438</v>
      </c>
      <c r="G6787" s="105"/>
      <c r="H6787" s="91">
        <v>438</v>
      </c>
      <c r="I6787" s="105"/>
      <c r="J6787" s="105"/>
      <c r="K6787" s="91"/>
    </row>
    <row r="6788" spans="1:11">
      <c r="A6788" s="742"/>
      <c r="B6788" s="743"/>
      <c r="C6788" s="105"/>
      <c r="D6788" s="91">
        <v>150050705</v>
      </c>
      <c r="E6788" s="105"/>
      <c r="F6788" s="105">
        <v>471</v>
      </c>
      <c r="G6788" s="105"/>
      <c r="H6788" s="91">
        <v>471</v>
      </c>
      <c r="I6788" s="105"/>
      <c r="J6788" s="105"/>
      <c r="K6788" s="91"/>
    </row>
    <row r="6789" spans="1:11">
      <c r="A6789" s="742"/>
      <c r="B6789" s="743"/>
      <c r="C6789" s="105"/>
      <c r="D6789" s="92" t="s">
        <v>4348</v>
      </c>
      <c r="E6789" s="92"/>
      <c r="F6789" s="92">
        <v>909</v>
      </c>
      <c r="G6789" s="92"/>
      <c r="H6789" s="80">
        <v>909</v>
      </c>
      <c r="I6789" s="92">
        <v>2</v>
      </c>
      <c r="J6789" s="92">
        <v>0</v>
      </c>
      <c r="K6789" s="80">
        <v>2</v>
      </c>
    </row>
    <row r="6790" spans="1:11">
      <c r="A6790" s="742">
        <v>161</v>
      </c>
      <c r="B6790" s="743" t="s">
        <v>4462</v>
      </c>
      <c r="C6790" s="105" t="s">
        <v>4460</v>
      </c>
      <c r="D6790" s="91">
        <v>150050704</v>
      </c>
      <c r="E6790" s="105"/>
      <c r="F6790" s="105"/>
      <c r="G6790" s="105">
        <v>338</v>
      </c>
      <c r="H6790" s="91">
        <v>338</v>
      </c>
      <c r="I6790" s="105"/>
      <c r="J6790" s="105"/>
      <c r="K6790" s="91"/>
    </row>
    <row r="6791" spans="1:11">
      <c r="A6791" s="742"/>
      <c r="B6791" s="743"/>
      <c r="C6791" s="105"/>
      <c r="D6791" s="91">
        <v>150050705</v>
      </c>
      <c r="E6791" s="105"/>
      <c r="F6791" s="105"/>
      <c r="G6791" s="105">
        <v>340</v>
      </c>
      <c r="H6791" s="91">
        <v>340</v>
      </c>
      <c r="I6791" s="105"/>
      <c r="J6791" s="105"/>
      <c r="K6791" s="91"/>
    </row>
    <row r="6792" spans="1:11">
      <c r="A6792" s="742"/>
      <c r="B6792" s="743"/>
      <c r="C6792" s="105"/>
      <c r="D6792" s="92" t="s">
        <v>4348</v>
      </c>
      <c r="E6792" s="92"/>
      <c r="F6792" s="92"/>
      <c r="G6792" s="92">
        <v>678</v>
      </c>
      <c r="H6792" s="80">
        <v>678</v>
      </c>
      <c r="I6792" s="92">
        <v>0</v>
      </c>
      <c r="J6792" s="92">
        <v>2</v>
      </c>
      <c r="K6792" s="80">
        <v>2</v>
      </c>
    </row>
    <row r="6793" spans="1:11">
      <c r="A6793" s="742">
        <v>162</v>
      </c>
      <c r="B6793" s="743" t="s">
        <v>4461</v>
      </c>
      <c r="C6793" s="105" t="s">
        <v>4460</v>
      </c>
      <c r="D6793" s="91">
        <v>150050706</v>
      </c>
      <c r="E6793" s="105"/>
      <c r="F6793" s="105">
        <v>774</v>
      </c>
      <c r="G6793" s="105">
        <v>539</v>
      </c>
      <c r="H6793" s="91">
        <v>1313</v>
      </c>
      <c r="I6793" s="105"/>
      <c r="J6793" s="105"/>
      <c r="K6793" s="91"/>
    </row>
    <row r="6794" spans="1:11">
      <c r="A6794" s="742"/>
      <c r="B6794" s="743"/>
      <c r="C6794" s="105"/>
      <c r="D6794" s="92" t="s">
        <v>4348</v>
      </c>
      <c r="E6794" s="92"/>
      <c r="F6794" s="92">
        <v>774</v>
      </c>
      <c r="G6794" s="92">
        <v>539</v>
      </c>
      <c r="H6794" s="80">
        <v>1313</v>
      </c>
      <c r="I6794" s="92">
        <v>2</v>
      </c>
      <c r="J6794" s="92">
        <v>1</v>
      </c>
      <c r="K6794" s="80">
        <v>3</v>
      </c>
    </row>
    <row r="6795" spans="1:11">
      <c r="A6795" s="742">
        <v>163</v>
      </c>
      <c r="B6795" s="743" t="s">
        <v>4459</v>
      </c>
      <c r="C6795" s="105" t="s">
        <v>4455</v>
      </c>
      <c r="D6795" s="91">
        <v>150050707</v>
      </c>
      <c r="E6795" s="105"/>
      <c r="F6795" s="105">
        <v>604</v>
      </c>
      <c r="G6795" s="105"/>
      <c r="H6795" s="91">
        <v>604</v>
      </c>
      <c r="I6795" s="105"/>
      <c r="J6795" s="105"/>
      <c r="K6795" s="91"/>
    </row>
    <row r="6796" spans="1:11">
      <c r="A6796" s="742"/>
      <c r="B6796" s="743"/>
      <c r="C6796" s="105"/>
      <c r="D6796" s="91">
        <v>150050708</v>
      </c>
      <c r="E6796" s="105"/>
      <c r="F6796" s="105">
        <v>847</v>
      </c>
      <c r="G6796" s="105"/>
      <c r="H6796" s="91"/>
      <c r="I6796" s="105"/>
      <c r="J6796" s="105"/>
      <c r="K6796" s="91"/>
    </row>
    <row r="6797" spans="1:11">
      <c r="A6797" s="742"/>
      <c r="B6797" s="743"/>
      <c r="C6797" s="105"/>
      <c r="D6797" s="92" t="s">
        <v>4348</v>
      </c>
      <c r="E6797" s="92"/>
      <c r="F6797" s="92">
        <v>1451</v>
      </c>
      <c r="G6797" s="92"/>
      <c r="H6797" s="80">
        <v>1451</v>
      </c>
      <c r="I6797" s="92">
        <v>3</v>
      </c>
      <c r="J6797" s="92">
        <v>0</v>
      </c>
      <c r="K6797" s="80">
        <v>3</v>
      </c>
    </row>
    <row r="6798" spans="1:11">
      <c r="A6798" s="742">
        <v>164</v>
      </c>
      <c r="B6798" s="743" t="s">
        <v>4458</v>
      </c>
      <c r="C6798" s="105" t="s">
        <v>4455</v>
      </c>
      <c r="D6798" s="91">
        <v>150050707</v>
      </c>
      <c r="E6798" s="105"/>
      <c r="F6798" s="105"/>
      <c r="G6798" s="105">
        <v>449</v>
      </c>
      <c r="H6798" s="91">
        <v>449</v>
      </c>
      <c r="I6798" s="105"/>
      <c r="J6798" s="105"/>
      <c r="K6798" s="91"/>
    </row>
    <row r="6799" spans="1:11">
      <c r="A6799" s="742"/>
      <c r="B6799" s="743"/>
      <c r="C6799" s="105"/>
      <c r="D6799" s="91">
        <v>150050708</v>
      </c>
      <c r="E6799" s="105"/>
      <c r="F6799" s="105"/>
      <c r="G6799" s="105">
        <v>636</v>
      </c>
      <c r="H6799" s="91">
        <v>636</v>
      </c>
      <c r="I6799" s="105"/>
      <c r="J6799" s="105"/>
      <c r="K6799" s="91"/>
    </row>
    <row r="6800" spans="1:11">
      <c r="A6800" s="742"/>
      <c r="B6800" s="743"/>
      <c r="C6800" s="105"/>
      <c r="D6800" s="92" t="s">
        <v>4348</v>
      </c>
      <c r="E6800" s="92"/>
      <c r="F6800" s="92"/>
      <c r="G6800" s="92">
        <v>1085</v>
      </c>
      <c r="H6800" s="80">
        <v>1085</v>
      </c>
      <c r="I6800" s="92">
        <v>0</v>
      </c>
      <c r="J6800" s="92">
        <v>2</v>
      </c>
      <c r="K6800" s="80">
        <v>2</v>
      </c>
    </row>
    <row r="6801" spans="1:11">
      <c r="A6801" s="742">
        <v>165</v>
      </c>
      <c r="B6801" s="743" t="s">
        <v>4457</v>
      </c>
      <c r="C6801" s="105" t="s">
        <v>4455</v>
      </c>
      <c r="D6801" s="91">
        <v>150050709</v>
      </c>
      <c r="E6801" s="105"/>
      <c r="F6801" s="105">
        <v>753</v>
      </c>
      <c r="G6801" s="105">
        <v>596</v>
      </c>
      <c r="H6801" s="91">
        <v>1349</v>
      </c>
      <c r="I6801" s="105"/>
      <c r="J6801" s="105"/>
      <c r="K6801" s="91"/>
    </row>
    <row r="6802" spans="1:11">
      <c r="A6802" s="742"/>
      <c r="B6802" s="743"/>
      <c r="C6802" s="105"/>
      <c r="D6802" s="91">
        <v>150050710</v>
      </c>
      <c r="E6802" s="105"/>
      <c r="F6802" s="105">
        <v>519</v>
      </c>
      <c r="G6802" s="105">
        <v>348</v>
      </c>
      <c r="H6802" s="91">
        <v>867</v>
      </c>
      <c r="I6802" s="105"/>
      <c r="J6802" s="105"/>
      <c r="K6802" s="91"/>
    </row>
    <row r="6803" spans="1:11">
      <c r="A6803" s="742"/>
      <c r="B6803" s="743"/>
      <c r="C6803" s="105"/>
      <c r="D6803" s="92" t="s">
        <v>4348</v>
      </c>
      <c r="E6803" s="92"/>
      <c r="F6803" s="92">
        <v>1272</v>
      </c>
      <c r="G6803" s="92">
        <v>944</v>
      </c>
      <c r="H6803" s="80">
        <v>2216</v>
      </c>
      <c r="I6803" s="92">
        <v>2</v>
      </c>
      <c r="J6803" s="92">
        <v>2</v>
      </c>
      <c r="K6803" s="80">
        <v>4</v>
      </c>
    </row>
    <row r="6804" spans="1:11">
      <c r="A6804" s="742">
        <v>166</v>
      </c>
      <c r="B6804" s="743" t="s">
        <v>4456</v>
      </c>
      <c r="C6804" s="105" t="s">
        <v>4455</v>
      </c>
      <c r="D6804" s="91"/>
      <c r="E6804" s="105"/>
      <c r="F6804" s="105"/>
      <c r="G6804" s="105"/>
      <c r="H6804" s="91">
        <v>0</v>
      </c>
      <c r="I6804" s="105"/>
      <c r="J6804" s="105"/>
      <c r="K6804" s="91"/>
    </row>
    <row r="6805" spans="1:11">
      <c r="A6805" s="742"/>
      <c r="B6805" s="743"/>
      <c r="C6805" s="105"/>
      <c r="D6805" s="91"/>
      <c r="E6805" s="105"/>
      <c r="F6805" s="105"/>
      <c r="G6805" s="105"/>
      <c r="H6805" s="91">
        <v>0</v>
      </c>
      <c r="I6805" s="105"/>
      <c r="J6805" s="105"/>
      <c r="K6805" s="91"/>
    </row>
    <row r="6806" spans="1:11">
      <c r="A6806" s="742"/>
      <c r="B6806" s="743"/>
      <c r="C6806" s="105"/>
      <c r="D6806" s="91">
        <v>150050711</v>
      </c>
      <c r="E6806" s="105"/>
      <c r="F6806" s="105">
        <v>487</v>
      </c>
      <c r="G6806" s="105">
        <v>398</v>
      </c>
      <c r="H6806" s="91">
        <v>885</v>
      </c>
      <c r="I6806" s="105"/>
      <c r="J6806" s="105"/>
      <c r="K6806" s="91"/>
    </row>
    <row r="6807" spans="1:11">
      <c r="A6807" s="742"/>
      <c r="B6807" s="743"/>
      <c r="C6807" s="105"/>
      <c r="D6807" s="92" t="s">
        <v>4348</v>
      </c>
      <c r="E6807" s="92"/>
      <c r="F6807" s="92">
        <v>487</v>
      </c>
      <c r="G6807" s="92">
        <v>398</v>
      </c>
      <c r="H6807" s="80">
        <v>885</v>
      </c>
      <c r="I6807" s="92">
        <v>1</v>
      </c>
      <c r="J6807" s="92">
        <v>1</v>
      </c>
      <c r="K6807" s="80">
        <v>2</v>
      </c>
    </row>
    <row r="6808" spans="1:11">
      <c r="A6808" s="754">
        <v>167</v>
      </c>
      <c r="B6808" s="746" t="s">
        <v>4454</v>
      </c>
      <c r="C6808" s="105" t="s">
        <v>4446</v>
      </c>
      <c r="D6808" s="91">
        <v>150050712</v>
      </c>
      <c r="E6808" s="105"/>
      <c r="F6808" s="105">
        <v>114</v>
      </c>
      <c r="G6808" s="105"/>
      <c r="H6808" s="91">
        <v>114</v>
      </c>
      <c r="I6808" s="105"/>
      <c r="J6808" s="105"/>
      <c r="K6808" s="91"/>
    </row>
    <row r="6809" spans="1:11">
      <c r="A6809" s="754"/>
      <c r="B6809" s="746"/>
      <c r="C6809" s="105"/>
      <c r="D6809" s="91">
        <v>150050713</v>
      </c>
      <c r="E6809" s="105"/>
      <c r="F6809" s="105">
        <v>332</v>
      </c>
      <c r="G6809" s="105"/>
      <c r="H6809" s="91">
        <v>332</v>
      </c>
      <c r="I6809" s="105"/>
      <c r="J6809" s="105"/>
      <c r="K6809" s="91"/>
    </row>
    <row r="6810" spans="1:11">
      <c r="A6810" s="754"/>
      <c r="B6810" s="746"/>
      <c r="C6810" s="105"/>
      <c r="D6810" s="91">
        <v>150050714</v>
      </c>
      <c r="E6810" s="105"/>
      <c r="F6810" s="105">
        <v>216</v>
      </c>
      <c r="G6810" s="105"/>
      <c r="H6810" s="91">
        <v>216</v>
      </c>
      <c r="I6810" s="105"/>
      <c r="J6810" s="105"/>
      <c r="K6810" s="91"/>
    </row>
    <row r="6811" spans="1:11">
      <c r="A6811" s="754"/>
      <c r="B6811" s="746"/>
      <c r="C6811" s="105"/>
      <c r="D6811" s="91">
        <v>150050715</v>
      </c>
      <c r="E6811" s="105"/>
      <c r="F6811" s="105">
        <v>218</v>
      </c>
      <c r="G6811" s="105"/>
      <c r="H6811" s="91">
        <v>218</v>
      </c>
      <c r="I6811" s="105"/>
      <c r="J6811" s="105"/>
      <c r="K6811" s="91"/>
    </row>
    <row r="6812" spans="1:11">
      <c r="A6812" s="754"/>
      <c r="B6812" s="746"/>
      <c r="C6812" s="105"/>
      <c r="D6812" s="91">
        <v>150050716</v>
      </c>
      <c r="E6812" s="105"/>
      <c r="F6812" s="105">
        <v>326</v>
      </c>
      <c r="G6812" s="105"/>
      <c r="H6812" s="91">
        <v>326</v>
      </c>
      <c r="I6812" s="105"/>
      <c r="J6812" s="105"/>
      <c r="K6812" s="91"/>
    </row>
    <row r="6813" spans="1:11">
      <c r="A6813" s="754"/>
      <c r="B6813" s="746"/>
      <c r="C6813" s="105"/>
      <c r="D6813" s="80" t="s">
        <v>4348</v>
      </c>
      <c r="E6813" s="80"/>
      <c r="F6813" s="80">
        <v>1206</v>
      </c>
      <c r="G6813" s="80">
        <v>0</v>
      </c>
      <c r="H6813" s="80">
        <v>1206</v>
      </c>
      <c r="I6813" s="80">
        <v>3</v>
      </c>
      <c r="J6813" s="80">
        <v>0</v>
      </c>
      <c r="K6813" s="80">
        <v>3</v>
      </c>
    </row>
    <row r="6814" spans="1:11">
      <c r="A6814" s="751">
        <v>168</v>
      </c>
      <c r="B6814" s="746" t="s">
        <v>4453</v>
      </c>
      <c r="C6814" s="105" t="s">
        <v>4446</v>
      </c>
      <c r="D6814" s="91">
        <v>150050717</v>
      </c>
      <c r="E6814" s="105"/>
      <c r="F6814" s="105">
        <v>376</v>
      </c>
      <c r="G6814" s="105"/>
      <c r="H6814" s="91">
        <v>376</v>
      </c>
      <c r="I6814" s="105"/>
      <c r="J6814" s="105"/>
      <c r="K6814" s="91"/>
    </row>
    <row r="6815" spans="1:11">
      <c r="A6815" s="752"/>
      <c r="B6815" s="746"/>
      <c r="C6815" s="105"/>
      <c r="D6815" s="91">
        <v>150050718</v>
      </c>
      <c r="E6815" s="105"/>
      <c r="F6815" s="105">
        <v>194</v>
      </c>
      <c r="G6815" s="105"/>
      <c r="H6815" s="91">
        <v>194</v>
      </c>
      <c r="I6815" s="105"/>
      <c r="J6815" s="105"/>
      <c r="K6815" s="91"/>
    </row>
    <row r="6816" spans="1:11">
      <c r="A6816" s="752"/>
      <c r="B6816" s="746"/>
      <c r="C6816" s="105"/>
      <c r="D6816" s="91">
        <v>150050719</v>
      </c>
      <c r="E6816" s="105"/>
      <c r="F6816" s="105">
        <v>567</v>
      </c>
      <c r="G6816" s="105"/>
      <c r="H6816" s="91">
        <v>567</v>
      </c>
      <c r="I6816" s="105"/>
      <c r="J6816" s="105"/>
      <c r="K6816" s="91"/>
    </row>
    <row r="6817" spans="1:11">
      <c r="A6817" s="753"/>
      <c r="B6817" s="746"/>
      <c r="C6817" s="105"/>
      <c r="D6817" s="92" t="s">
        <v>4348</v>
      </c>
      <c r="E6817" s="92"/>
      <c r="F6817" s="92">
        <v>1137</v>
      </c>
      <c r="G6817" s="92">
        <v>0</v>
      </c>
      <c r="H6817" s="92">
        <v>1137</v>
      </c>
      <c r="I6817" s="92">
        <v>2</v>
      </c>
      <c r="J6817" s="92">
        <v>0</v>
      </c>
      <c r="K6817" s="80">
        <v>2</v>
      </c>
    </row>
    <row r="6818" spans="1:11">
      <c r="A6818" s="742">
        <v>169</v>
      </c>
      <c r="B6818" s="743" t="s">
        <v>4452</v>
      </c>
      <c r="C6818" s="105" t="s">
        <v>4446</v>
      </c>
      <c r="D6818" s="91">
        <v>150050712</v>
      </c>
      <c r="E6818" s="105"/>
      <c r="F6818" s="105"/>
      <c r="G6818" s="105">
        <v>85</v>
      </c>
      <c r="H6818" s="91">
        <v>85</v>
      </c>
      <c r="I6818" s="105"/>
      <c r="J6818" s="105"/>
      <c r="K6818" s="91"/>
    </row>
    <row r="6819" spans="1:11">
      <c r="A6819" s="742"/>
      <c r="B6819" s="743"/>
      <c r="C6819" s="105"/>
      <c r="D6819" s="91">
        <v>150050713</v>
      </c>
      <c r="E6819" s="105"/>
      <c r="F6819" s="105"/>
      <c r="G6819" s="105">
        <v>265</v>
      </c>
      <c r="H6819" s="91">
        <v>265</v>
      </c>
      <c r="I6819" s="105"/>
      <c r="J6819" s="105"/>
      <c r="K6819" s="91"/>
    </row>
    <row r="6820" spans="1:11">
      <c r="A6820" s="742"/>
      <c r="B6820" s="743"/>
      <c r="C6820" s="105"/>
      <c r="D6820" s="91">
        <v>150050714</v>
      </c>
      <c r="E6820" s="105"/>
      <c r="F6820" s="105"/>
      <c r="G6820" s="105">
        <v>159</v>
      </c>
      <c r="H6820" s="91">
        <v>159</v>
      </c>
      <c r="I6820" s="105"/>
      <c r="J6820" s="105"/>
      <c r="K6820" s="91"/>
    </row>
    <row r="6821" spans="1:11">
      <c r="A6821" s="742"/>
      <c r="B6821" s="743"/>
      <c r="C6821" s="105"/>
      <c r="D6821" s="91">
        <v>150050715</v>
      </c>
      <c r="E6821" s="105"/>
      <c r="F6821" s="105"/>
      <c r="G6821" s="105">
        <v>155</v>
      </c>
      <c r="H6821" s="91">
        <v>155</v>
      </c>
      <c r="I6821" s="105"/>
      <c r="J6821" s="105"/>
      <c r="K6821" s="91"/>
    </row>
    <row r="6822" spans="1:11">
      <c r="A6822" s="742"/>
      <c r="B6822" s="743"/>
      <c r="C6822" s="105"/>
      <c r="D6822" s="91">
        <v>150050716</v>
      </c>
      <c r="E6822" s="105"/>
      <c r="F6822" s="105"/>
      <c r="G6822" s="105">
        <v>254</v>
      </c>
      <c r="H6822" s="91">
        <v>254</v>
      </c>
      <c r="I6822" s="105"/>
      <c r="J6822" s="105"/>
      <c r="K6822" s="91"/>
    </row>
    <row r="6823" spans="1:11">
      <c r="A6823" s="742"/>
      <c r="B6823" s="743"/>
      <c r="C6823" s="105"/>
      <c r="D6823" s="91">
        <v>150050717</v>
      </c>
      <c r="E6823" s="105"/>
      <c r="F6823" s="105"/>
      <c r="G6823" s="105">
        <v>286</v>
      </c>
      <c r="H6823" s="91">
        <v>286</v>
      </c>
      <c r="I6823" s="105"/>
      <c r="J6823" s="105"/>
      <c r="K6823" s="91"/>
    </row>
    <row r="6824" spans="1:11">
      <c r="A6824" s="742"/>
      <c r="B6824" s="743"/>
      <c r="C6824" s="105"/>
      <c r="D6824" s="91">
        <v>150050718</v>
      </c>
      <c r="E6824" s="105"/>
      <c r="F6824" s="105"/>
      <c r="G6824" s="105">
        <v>157</v>
      </c>
      <c r="H6824" s="91">
        <v>157</v>
      </c>
      <c r="I6824" s="105"/>
      <c r="J6824" s="105"/>
      <c r="K6824" s="91"/>
    </row>
    <row r="6825" spans="1:11">
      <c r="A6825" s="742"/>
      <c r="B6825" s="743"/>
      <c r="C6825" s="105"/>
      <c r="D6825" s="91">
        <v>150050719</v>
      </c>
      <c r="E6825" s="105"/>
      <c r="F6825" s="105"/>
      <c r="G6825" s="105">
        <v>403</v>
      </c>
      <c r="H6825" s="91">
        <v>403</v>
      </c>
      <c r="I6825" s="105"/>
      <c r="J6825" s="105"/>
      <c r="K6825" s="91"/>
    </row>
    <row r="6826" spans="1:11">
      <c r="A6826" s="742"/>
      <c r="B6826" s="743"/>
      <c r="C6826" s="105"/>
      <c r="D6826" s="92" t="s">
        <v>4348</v>
      </c>
      <c r="E6826" s="92"/>
      <c r="F6826" s="92">
        <v>0</v>
      </c>
      <c r="G6826" s="92">
        <v>1764</v>
      </c>
      <c r="H6826" s="80">
        <v>1764</v>
      </c>
      <c r="I6826" s="92">
        <v>0</v>
      </c>
      <c r="J6826" s="92">
        <v>4</v>
      </c>
      <c r="K6826" s="80">
        <v>4</v>
      </c>
    </row>
    <row r="6827" spans="1:11">
      <c r="A6827" s="742">
        <v>170</v>
      </c>
      <c r="B6827" s="743" t="s">
        <v>4451</v>
      </c>
      <c r="C6827" s="105" t="s">
        <v>4446</v>
      </c>
      <c r="D6827" s="91">
        <v>150050720</v>
      </c>
      <c r="E6827" s="105"/>
      <c r="F6827" s="105">
        <v>546</v>
      </c>
      <c r="G6827" s="105"/>
      <c r="H6827" s="91">
        <v>546</v>
      </c>
      <c r="I6827" s="105"/>
      <c r="J6827" s="105"/>
      <c r="K6827" s="91"/>
    </row>
    <row r="6828" spans="1:11">
      <c r="A6828" s="742"/>
      <c r="B6828" s="743"/>
      <c r="C6828" s="105"/>
      <c r="D6828" s="91">
        <v>150050721</v>
      </c>
      <c r="E6828" s="105"/>
      <c r="F6828" s="105">
        <v>238</v>
      </c>
      <c r="G6828" s="105"/>
      <c r="H6828" s="91">
        <v>238</v>
      </c>
      <c r="I6828" s="105"/>
      <c r="J6828" s="105"/>
      <c r="K6828" s="91"/>
    </row>
    <row r="6829" spans="1:11">
      <c r="A6829" s="742"/>
      <c r="B6829" s="743"/>
      <c r="C6829" s="105"/>
      <c r="D6829" s="91">
        <v>150050722</v>
      </c>
      <c r="E6829" s="105"/>
      <c r="F6829" s="105">
        <v>607</v>
      </c>
      <c r="G6829" s="105"/>
      <c r="H6829" s="91">
        <v>607</v>
      </c>
      <c r="I6829" s="105"/>
      <c r="J6829" s="105"/>
      <c r="K6829" s="91"/>
    </row>
    <row r="6830" spans="1:11">
      <c r="A6830" s="742"/>
      <c r="B6830" s="743"/>
      <c r="C6830" s="105"/>
      <c r="D6830" s="91">
        <v>150050723</v>
      </c>
      <c r="E6830" s="105"/>
      <c r="F6830" s="105">
        <v>257</v>
      </c>
      <c r="G6830" s="105"/>
      <c r="H6830" s="91">
        <v>257</v>
      </c>
      <c r="I6830" s="105"/>
      <c r="J6830" s="105"/>
      <c r="K6830" s="91"/>
    </row>
    <row r="6831" spans="1:11">
      <c r="A6831" s="742"/>
      <c r="B6831" s="743"/>
      <c r="C6831" s="105"/>
      <c r="D6831" s="92" t="s">
        <v>4348</v>
      </c>
      <c r="E6831" s="92"/>
      <c r="F6831" s="92">
        <v>1648</v>
      </c>
      <c r="G6831" s="92"/>
      <c r="H6831" s="80">
        <v>1648</v>
      </c>
      <c r="I6831" s="92">
        <v>4</v>
      </c>
      <c r="J6831" s="92">
        <v>0</v>
      </c>
      <c r="K6831" s="80">
        <v>4</v>
      </c>
    </row>
    <row r="6832" spans="1:11">
      <c r="A6832" s="742">
        <v>171</v>
      </c>
      <c r="B6832" s="743" t="s">
        <v>4450</v>
      </c>
      <c r="C6832" s="105" t="s">
        <v>4446</v>
      </c>
      <c r="D6832" s="91">
        <v>150050720</v>
      </c>
      <c r="E6832" s="105"/>
      <c r="F6832" s="105"/>
      <c r="G6832" s="105">
        <v>379</v>
      </c>
      <c r="H6832" s="91">
        <v>379</v>
      </c>
      <c r="I6832" s="105"/>
      <c r="J6832" s="105"/>
      <c r="K6832" s="91"/>
    </row>
    <row r="6833" spans="1:11">
      <c r="A6833" s="742"/>
      <c r="B6833" s="743"/>
      <c r="C6833" s="105"/>
      <c r="D6833" s="91">
        <v>150050721</v>
      </c>
      <c r="E6833" s="105"/>
      <c r="F6833" s="105"/>
      <c r="G6833" s="105">
        <v>160</v>
      </c>
      <c r="H6833" s="91">
        <v>160</v>
      </c>
      <c r="I6833" s="105"/>
      <c r="J6833" s="105"/>
      <c r="K6833" s="91"/>
    </row>
    <row r="6834" spans="1:11">
      <c r="A6834" s="742"/>
      <c r="B6834" s="743"/>
      <c r="C6834" s="105"/>
      <c r="D6834" s="91">
        <v>150050722</v>
      </c>
      <c r="E6834" s="105"/>
      <c r="F6834" s="105"/>
      <c r="G6834" s="105">
        <v>447</v>
      </c>
      <c r="H6834" s="91">
        <v>447</v>
      </c>
      <c r="I6834" s="105"/>
      <c r="J6834" s="105"/>
      <c r="K6834" s="91"/>
    </row>
    <row r="6835" spans="1:11">
      <c r="A6835" s="742"/>
      <c r="B6835" s="743"/>
      <c r="C6835" s="105"/>
      <c r="D6835" s="91">
        <v>150050723</v>
      </c>
      <c r="E6835" s="105"/>
      <c r="F6835" s="105"/>
      <c r="G6835" s="105">
        <v>172</v>
      </c>
      <c r="H6835" s="91">
        <v>172</v>
      </c>
      <c r="I6835" s="105"/>
      <c r="J6835" s="105"/>
      <c r="K6835" s="91"/>
    </row>
    <row r="6836" spans="1:11">
      <c r="A6836" s="742"/>
      <c r="B6836" s="743"/>
      <c r="C6836" s="105"/>
      <c r="D6836" s="92" t="s">
        <v>4348</v>
      </c>
      <c r="E6836" s="92"/>
      <c r="F6836" s="92"/>
      <c r="G6836" s="92">
        <v>1158</v>
      </c>
      <c r="H6836" s="80">
        <v>1158</v>
      </c>
      <c r="I6836" s="92">
        <v>0</v>
      </c>
      <c r="J6836" s="92">
        <v>2</v>
      </c>
      <c r="K6836" s="80">
        <v>2</v>
      </c>
    </row>
    <row r="6837" spans="1:11">
      <c r="A6837" s="742">
        <v>172</v>
      </c>
      <c r="B6837" s="743" t="s">
        <v>4449</v>
      </c>
      <c r="C6837" s="105" t="s">
        <v>4446</v>
      </c>
      <c r="D6837" s="91">
        <v>150050724</v>
      </c>
      <c r="E6837" s="105"/>
      <c r="F6837" s="105">
        <v>377</v>
      </c>
      <c r="G6837" s="105">
        <v>264</v>
      </c>
      <c r="H6837" s="91">
        <v>641</v>
      </c>
      <c r="I6837" s="105"/>
      <c r="J6837" s="105"/>
      <c r="K6837" s="91"/>
    </row>
    <row r="6838" spans="1:11">
      <c r="A6838" s="742"/>
      <c r="B6838" s="743"/>
      <c r="C6838" s="105"/>
      <c r="D6838" s="92" t="s">
        <v>4348</v>
      </c>
      <c r="E6838" s="92"/>
      <c r="F6838" s="92">
        <v>377</v>
      </c>
      <c r="G6838" s="92">
        <v>264</v>
      </c>
      <c r="H6838" s="80">
        <v>641</v>
      </c>
      <c r="I6838" s="92">
        <v>1</v>
      </c>
      <c r="J6838" s="92">
        <v>1</v>
      </c>
      <c r="K6838" s="80">
        <v>2</v>
      </c>
    </row>
    <row r="6839" spans="1:11">
      <c r="A6839" s="742">
        <v>173</v>
      </c>
      <c r="B6839" s="743" t="s">
        <v>4448</v>
      </c>
      <c r="C6839" s="105" t="s">
        <v>4446</v>
      </c>
      <c r="D6839" s="91">
        <v>150050725</v>
      </c>
      <c r="E6839" s="105"/>
      <c r="F6839" s="105">
        <v>690</v>
      </c>
      <c r="G6839" s="105"/>
      <c r="H6839" s="91">
        <v>690</v>
      </c>
      <c r="I6839" s="105"/>
      <c r="J6839" s="105"/>
      <c r="K6839" s="91"/>
    </row>
    <row r="6840" spans="1:11">
      <c r="A6840" s="742"/>
      <c r="B6840" s="743"/>
      <c r="C6840" s="105"/>
      <c r="D6840" s="91">
        <v>150050726</v>
      </c>
      <c r="E6840" s="105"/>
      <c r="F6840" s="105">
        <v>864</v>
      </c>
      <c r="G6840" s="105"/>
      <c r="H6840" s="91">
        <v>864</v>
      </c>
      <c r="I6840" s="105"/>
      <c r="J6840" s="105"/>
      <c r="K6840" s="91"/>
    </row>
    <row r="6841" spans="1:11">
      <c r="A6841" s="742"/>
      <c r="B6841" s="743"/>
      <c r="C6841" s="105"/>
      <c r="D6841" s="92" t="s">
        <v>4348</v>
      </c>
      <c r="E6841" s="92"/>
      <c r="F6841" s="92">
        <v>1554</v>
      </c>
      <c r="G6841" s="92"/>
      <c r="H6841" s="80">
        <v>1554</v>
      </c>
      <c r="I6841" s="92">
        <v>4</v>
      </c>
      <c r="J6841" s="92">
        <v>0</v>
      </c>
      <c r="K6841" s="80">
        <v>4</v>
      </c>
    </row>
    <row r="6842" spans="1:11">
      <c r="A6842" s="742">
        <v>174</v>
      </c>
      <c r="B6842" s="743" t="s">
        <v>4447</v>
      </c>
      <c r="C6842" s="105" t="s">
        <v>4446</v>
      </c>
      <c r="D6842" s="91">
        <v>150050725</v>
      </c>
      <c r="E6842" s="105"/>
      <c r="F6842" s="105"/>
      <c r="G6842" s="105">
        <v>446</v>
      </c>
      <c r="H6842" s="91">
        <v>446</v>
      </c>
      <c r="I6842" s="105"/>
      <c r="J6842" s="105"/>
      <c r="K6842" s="91"/>
    </row>
    <row r="6843" spans="1:11">
      <c r="A6843" s="742"/>
      <c r="B6843" s="743"/>
      <c r="C6843" s="105"/>
      <c r="D6843" s="91">
        <v>150050726</v>
      </c>
      <c r="E6843" s="105"/>
      <c r="F6843" s="105"/>
      <c r="G6843" s="105">
        <v>591</v>
      </c>
      <c r="H6843" s="91">
        <v>591</v>
      </c>
      <c r="I6843" s="105"/>
      <c r="J6843" s="105"/>
      <c r="K6843" s="91"/>
    </row>
    <row r="6844" spans="1:11">
      <c r="A6844" s="742"/>
      <c r="B6844" s="743"/>
      <c r="C6844" s="105"/>
      <c r="D6844" s="92" t="s">
        <v>4348</v>
      </c>
      <c r="E6844" s="92"/>
      <c r="F6844" s="92"/>
      <c r="G6844" s="92">
        <v>1037</v>
      </c>
      <c r="H6844" s="80">
        <v>1037</v>
      </c>
      <c r="I6844" s="92">
        <v>0</v>
      </c>
      <c r="J6844" s="92">
        <v>2</v>
      </c>
      <c r="K6844" s="80">
        <v>2</v>
      </c>
    </row>
    <row r="6845" spans="1:11">
      <c r="A6845" s="742">
        <v>175</v>
      </c>
      <c r="B6845" s="743" t="s">
        <v>4445</v>
      </c>
      <c r="C6845" s="105" t="s">
        <v>4443</v>
      </c>
      <c r="D6845" s="91">
        <v>150050101</v>
      </c>
      <c r="E6845" s="105"/>
      <c r="F6845" s="105">
        <v>290</v>
      </c>
      <c r="G6845" s="105"/>
      <c r="H6845" s="91">
        <v>290</v>
      </c>
      <c r="I6845" s="105"/>
      <c r="J6845" s="105"/>
      <c r="K6845" s="91"/>
    </row>
    <row r="6846" spans="1:11">
      <c r="A6846" s="742"/>
      <c r="B6846" s="743"/>
      <c r="C6846" s="105"/>
      <c r="D6846" s="91">
        <v>150050102</v>
      </c>
      <c r="E6846" s="105"/>
      <c r="F6846" s="105">
        <v>624</v>
      </c>
      <c r="G6846" s="105"/>
      <c r="H6846" s="91">
        <v>624</v>
      </c>
      <c r="I6846" s="105"/>
      <c r="J6846" s="105"/>
      <c r="K6846" s="91"/>
    </row>
    <row r="6847" spans="1:11">
      <c r="A6847" s="742"/>
      <c r="B6847" s="743"/>
      <c r="C6847" s="105"/>
      <c r="D6847" s="91">
        <v>150050103</v>
      </c>
      <c r="E6847" s="105"/>
      <c r="F6847" s="105">
        <v>533</v>
      </c>
      <c r="G6847" s="105"/>
      <c r="H6847" s="91">
        <v>533</v>
      </c>
      <c r="I6847" s="105"/>
      <c r="J6847" s="105"/>
      <c r="K6847" s="91"/>
    </row>
    <row r="6848" spans="1:11">
      <c r="A6848" s="742"/>
      <c r="B6848" s="743"/>
      <c r="C6848" s="105"/>
      <c r="D6848" s="92" t="s">
        <v>4348</v>
      </c>
      <c r="E6848" s="92"/>
      <c r="F6848" s="92">
        <v>1447</v>
      </c>
      <c r="G6848" s="92"/>
      <c r="H6848" s="80">
        <v>1447</v>
      </c>
      <c r="I6848" s="92">
        <v>3</v>
      </c>
      <c r="J6848" s="92">
        <v>0</v>
      </c>
      <c r="K6848" s="80">
        <v>3</v>
      </c>
    </row>
    <row r="6849" spans="1:11">
      <c r="A6849" s="742">
        <v>176</v>
      </c>
      <c r="B6849" s="743" t="s">
        <v>4444</v>
      </c>
      <c r="C6849" s="105" t="s">
        <v>4443</v>
      </c>
      <c r="D6849" s="91">
        <v>150050101</v>
      </c>
      <c r="E6849" s="105"/>
      <c r="F6849" s="105"/>
      <c r="G6849" s="105">
        <v>188</v>
      </c>
      <c r="H6849" s="91">
        <v>188</v>
      </c>
      <c r="I6849" s="105"/>
      <c r="J6849" s="105"/>
      <c r="K6849" s="91"/>
    </row>
    <row r="6850" spans="1:11">
      <c r="A6850" s="742"/>
      <c r="B6850" s="743"/>
      <c r="C6850" s="105"/>
      <c r="D6850" s="91">
        <v>150050102</v>
      </c>
      <c r="E6850" s="105"/>
      <c r="F6850" s="105"/>
      <c r="G6850" s="105">
        <v>427</v>
      </c>
      <c r="H6850" s="91">
        <v>427</v>
      </c>
      <c r="I6850" s="105"/>
      <c r="J6850" s="105"/>
      <c r="K6850" s="91"/>
    </row>
    <row r="6851" spans="1:11">
      <c r="A6851" s="742"/>
      <c r="B6851" s="743"/>
      <c r="C6851" s="105"/>
      <c r="D6851" s="91">
        <v>150050103</v>
      </c>
      <c r="E6851" s="105"/>
      <c r="F6851" s="105"/>
      <c r="G6851" s="105">
        <v>338</v>
      </c>
      <c r="H6851" s="91">
        <v>338</v>
      </c>
      <c r="I6851" s="105"/>
      <c r="J6851" s="105"/>
      <c r="K6851" s="91"/>
    </row>
    <row r="6852" spans="1:11">
      <c r="A6852" s="742"/>
      <c r="B6852" s="743"/>
      <c r="C6852" s="105"/>
      <c r="D6852" s="81" t="s">
        <v>4348</v>
      </c>
      <c r="E6852" s="81"/>
      <c r="F6852" s="81"/>
      <c r="G6852" s="81">
        <v>953</v>
      </c>
      <c r="H6852" s="83">
        <v>953</v>
      </c>
      <c r="I6852" s="81">
        <v>0</v>
      </c>
      <c r="J6852" s="81">
        <v>2</v>
      </c>
      <c r="K6852" s="83">
        <v>2</v>
      </c>
    </row>
    <row r="6853" spans="1:11">
      <c r="A6853" s="742">
        <v>177</v>
      </c>
      <c r="B6853" s="743" t="s">
        <v>4442</v>
      </c>
      <c r="C6853" s="105" t="s">
        <v>4439</v>
      </c>
      <c r="D6853" s="91">
        <v>150050104</v>
      </c>
      <c r="E6853" s="105"/>
      <c r="F6853" s="105">
        <v>388</v>
      </c>
      <c r="G6853" s="105"/>
      <c r="H6853" s="91">
        <v>388</v>
      </c>
      <c r="I6853" s="105"/>
      <c r="J6853" s="105"/>
      <c r="K6853" s="91"/>
    </row>
    <row r="6854" spans="1:11">
      <c r="A6854" s="742"/>
      <c r="B6854" s="743"/>
      <c r="C6854" s="105"/>
      <c r="D6854" s="91">
        <v>150050105</v>
      </c>
      <c r="E6854" s="105"/>
      <c r="F6854" s="105">
        <v>496</v>
      </c>
      <c r="G6854" s="105"/>
      <c r="H6854" s="91">
        <v>496</v>
      </c>
      <c r="I6854" s="105"/>
      <c r="J6854" s="105"/>
      <c r="K6854" s="91"/>
    </row>
    <row r="6855" spans="1:11">
      <c r="A6855" s="742"/>
      <c r="B6855" s="743"/>
      <c r="C6855" s="105"/>
      <c r="D6855" s="91">
        <v>150050106</v>
      </c>
      <c r="E6855" s="105"/>
      <c r="F6855" s="105">
        <v>0</v>
      </c>
      <c r="G6855" s="105"/>
      <c r="H6855" s="91"/>
      <c r="I6855" s="105"/>
      <c r="J6855" s="105"/>
      <c r="K6855" s="91"/>
    </row>
    <row r="6856" spans="1:11">
      <c r="A6856" s="742"/>
      <c r="B6856" s="743"/>
      <c r="C6856" s="105"/>
      <c r="D6856" s="81" t="s">
        <v>4348</v>
      </c>
      <c r="E6856" s="81"/>
      <c r="F6856" s="81">
        <v>884</v>
      </c>
      <c r="G6856" s="81"/>
      <c r="H6856" s="83">
        <v>884</v>
      </c>
      <c r="I6856" s="81">
        <v>2</v>
      </c>
      <c r="J6856" s="81">
        <v>0</v>
      </c>
      <c r="K6856" s="83">
        <v>2</v>
      </c>
    </row>
    <row r="6857" spans="1:11">
      <c r="A6857" s="742">
        <v>178</v>
      </c>
      <c r="B6857" s="743" t="s">
        <v>4441</v>
      </c>
      <c r="C6857" s="105" t="s">
        <v>4439</v>
      </c>
      <c r="D6857" s="91">
        <v>150050104</v>
      </c>
      <c r="E6857" s="105"/>
      <c r="F6857" s="105"/>
      <c r="G6857" s="105">
        <v>276</v>
      </c>
      <c r="H6857" s="91">
        <v>276</v>
      </c>
      <c r="I6857" s="105"/>
      <c r="J6857" s="105"/>
      <c r="K6857" s="91"/>
    </row>
    <row r="6858" spans="1:11">
      <c r="A6858" s="742"/>
      <c r="B6858" s="743"/>
      <c r="C6858" s="105"/>
      <c r="D6858" s="91">
        <v>150050105</v>
      </c>
      <c r="E6858" s="105"/>
      <c r="F6858" s="105"/>
      <c r="G6858" s="105">
        <v>416</v>
      </c>
      <c r="H6858" s="91">
        <v>416</v>
      </c>
      <c r="I6858" s="105"/>
      <c r="J6858" s="105"/>
      <c r="K6858" s="91"/>
    </row>
    <row r="6859" spans="1:11">
      <c r="A6859" s="742"/>
      <c r="B6859" s="743"/>
      <c r="C6859" s="105"/>
      <c r="D6859" s="91">
        <v>150050106</v>
      </c>
      <c r="E6859" s="105"/>
      <c r="F6859" s="105"/>
      <c r="G6859" s="105">
        <v>0</v>
      </c>
      <c r="H6859" s="91">
        <v>0</v>
      </c>
      <c r="I6859" s="105"/>
      <c r="J6859" s="105"/>
      <c r="K6859" s="91"/>
    </row>
    <row r="6860" spans="1:11">
      <c r="A6860" s="742"/>
      <c r="B6860" s="743"/>
      <c r="C6860" s="105"/>
      <c r="D6860" s="81" t="s">
        <v>4348</v>
      </c>
      <c r="E6860" s="81"/>
      <c r="F6860" s="81"/>
      <c r="G6860" s="81">
        <v>692</v>
      </c>
      <c r="H6860" s="83">
        <v>692</v>
      </c>
      <c r="I6860" s="81">
        <v>0</v>
      </c>
      <c r="J6860" s="81">
        <v>2</v>
      </c>
      <c r="K6860" s="83">
        <v>2</v>
      </c>
    </row>
    <row r="6861" spans="1:11">
      <c r="A6861" s="742">
        <v>179</v>
      </c>
      <c r="B6861" s="743" t="s">
        <v>4440</v>
      </c>
      <c r="C6861" s="105" t="s">
        <v>4439</v>
      </c>
      <c r="D6861" s="91"/>
      <c r="E6861" s="105"/>
      <c r="F6861" s="105"/>
      <c r="G6861" s="105"/>
      <c r="H6861" s="91">
        <v>0</v>
      </c>
      <c r="I6861" s="105"/>
      <c r="J6861" s="105"/>
      <c r="K6861" s="91"/>
    </row>
    <row r="6862" spans="1:11">
      <c r="A6862" s="742"/>
      <c r="B6862" s="743"/>
      <c r="C6862" s="105"/>
      <c r="D6862" s="91">
        <v>150050107</v>
      </c>
      <c r="E6862" s="105"/>
      <c r="F6862" s="105">
        <v>355</v>
      </c>
      <c r="G6862" s="105"/>
      <c r="H6862" s="91">
        <v>355</v>
      </c>
      <c r="I6862" s="105"/>
      <c r="J6862" s="105"/>
      <c r="K6862" s="91"/>
    </row>
    <row r="6863" spans="1:11">
      <c r="A6863" s="742"/>
      <c r="B6863" s="743"/>
      <c r="C6863" s="105"/>
      <c r="D6863" s="91">
        <v>150050108</v>
      </c>
      <c r="E6863" s="105"/>
      <c r="F6863" s="105">
        <v>766</v>
      </c>
      <c r="G6863" s="105"/>
      <c r="H6863" s="91">
        <v>766</v>
      </c>
      <c r="I6863" s="105"/>
      <c r="J6863" s="105"/>
      <c r="K6863" s="91"/>
    </row>
    <row r="6864" spans="1:11">
      <c r="A6864" s="742"/>
      <c r="B6864" s="743"/>
      <c r="C6864" s="105"/>
      <c r="D6864" s="91">
        <v>150050109</v>
      </c>
      <c r="E6864" s="105"/>
      <c r="F6864" s="105">
        <v>248</v>
      </c>
      <c r="G6864" s="105"/>
      <c r="H6864" s="91">
        <v>248</v>
      </c>
      <c r="I6864" s="105"/>
      <c r="J6864" s="105"/>
      <c r="K6864" s="91"/>
    </row>
    <row r="6865" spans="1:11">
      <c r="A6865" s="742"/>
      <c r="B6865" s="743"/>
      <c r="C6865" s="105"/>
      <c r="D6865" s="81" t="s">
        <v>4348</v>
      </c>
      <c r="E6865" s="81"/>
      <c r="F6865" s="81">
        <v>1369</v>
      </c>
      <c r="G6865" s="81"/>
      <c r="H6865" s="83">
        <v>1369</v>
      </c>
      <c r="I6865" s="81">
        <v>3</v>
      </c>
      <c r="J6865" s="81">
        <v>0</v>
      </c>
      <c r="K6865" s="83">
        <v>3</v>
      </c>
    </row>
    <row r="6866" spans="1:11">
      <c r="A6866" s="742">
        <v>180</v>
      </c>
      <c r="B6866" s="604" t="s">
        <v>4438</v>
      </c>
      <c r="C6866" s="105" t="s">
        <v>4433</v>
      </c>
      <c r="D6866" s="91">
        <v>150050107</v>
      </c>
      <c r="E6866" s="105"/>
      <c r="F6866" s="105"/>
      <c r="G6866" s="105">
        <v>247</v>
      </c>
      <c r="H6866" s="91">
        <v>247</v>
      </c>
      <c r="I6866" s="105"/>
      <c r="J6866" s="105"/>
      <c r="K6866" s="91"/>
    </row>
    <row r="6867" spans="1:11">
      <c r="A6867" s="742"/>
      <c r="B6867" s="605"/>
      <c r="C6867" s="105"/>
      <c r="D6867" s="91">
        <v>150050108</v>
      </c>
      <c r="E6867" s="105"/>
      <c r="F6867" s="105"/>
      <c r="G6867" s="105">
        <v>558</v>
      </c>
      <c r="H6867" s="91">
        <v>558</v>
      </c>
      <c r="I6867" s="105"/>
      <c r="J6867" s="105"/>
      <c r="K6867" s="91"/>
    </row>
    <row r="6868" spans="1:11">
      <c r="A6868" s="742"/>
      <c r="B6868" s="605"/>
      <c r="C6868" s="105"/>
      <c r="D6868" s="91">
        <v>150050109</v>
      </c>
      <c r="E6868" s="105"/>
      <c r="F6868" s="105"/>
      <c r="G6868" s="105">
        <v>188</v>
      </c>
      <c r="H6868" s="91">
        <v>188</v>
      </c>
      <c r="I6868" s="105"/>
      <c r="J6868" s="105"/>
      <c r="K6868" s="91"/>
    </row>
    <row r="6869" spans="1:11">
      <c r="A6869" s="742"/>
      <c r="B6869" s="606"/>
      <c r="C6869" s="105"/>
      <c r="D6869" s="83" t="s">
        <v>4348</v>
      </c>
      <c r="E6869" s="83"/>
      <c r="F6869" s="83"/>
      <c r="G6869" s="83">
        <v>993</v>
      </c>
      <c r="H6869" s="83">
        <v>993</v>
      </c>
      <c r="I6869" s="83">
        <v>0</v>
      </c>
      <c r="J6869" s="83">
        <v>2</v>
      </c>
      <c r="K6869" s="83">
        <v>2</v>
      </c>
    </row>
    <row r="6870" spans="1:11">
      <c r="A6870" s="742">
        <v>181</v>
      </c>
      <c r="B6870" s="747" t="s">
        <v>4437</v>
      </c>
      <c r="C6870" s="105" t="s">
        <v>4433</v>
      </c>
      <c r="D6870" s="91">
        <v>150050110</v>
      </c>
      <c r="E6870" s="105"/>
      <c r="F6870" s="105">
        <v>299</v>
      </c>
      <c r="G6870" s="105"/>
      <c r="H6870" s="91">
        <v>299</v>
      </c>
      <c r="I6870" s="105"/>
      <c r="J6870" s="105"/>
      <c r="K6870" s="91"/>
    </row>
    <row r="6871" spans="1:11">
      <c r="A6871" s="742"/>
      <c r="B6871" s="748"/>
      <c r="C6871" s="105"/>
      <c r="D6871" s="91">
        <v>150050111</v>
      </c>
      <c r="E6871" s="105"/>
      <c r="F6871" s="105">
        <v>325</v>
      </c>
      <c r="G6871" s="105"/>
      <c r="H6871" s="91">
        <v>325</v>
      </c>
      <c r="I6871" s="105"/>
      <c r="J6871" s="105"/>
      <c r="K6871" s="91"/>
    </row>
    <row r="6872" spans="1:11">
      <c r="A6872" s="742"/>
      <c r="B6872" s="748"/>
      <c r="C6872" s="105"/>
      <c r="D6872" s="91">
        <v>150050112</v>
      </c>
      <c r="E6872" s="105"/>
      <c r="F6872" s="105">
        <v>281</v>
      </c>
      <c r="G6872" s="105"/>
      <c r="H6872" s="91">
        <v>281</v>
      </c>
      <c r="I6872" s="105"/>
      <c r="J6872" s="105"/>
      <c r="K6872" s="91"/>
    </row>
    <row r="6873" spans="1:11">
      <c r="A6873" s="742"/>
      <c r="B6873" s="749"/>
      <c r="C6873" s="105"/>
      <c r="D6873" s="81" t="s">
        <v>4348</v>
      </c>
      <c r="E6873" s="81"/>
      <c r="F6873" s="81">
        <v>905</v>
      </c>
      <c r="G6873" s="81"/>
      <c r="H6873" s="83">
        <v>905</v>
      </c>
      <c r="I6873" s="81">
        <v>2</v>
      </c>
      <c r="J6873" s="81">
        <v>0</v>
      </c>
      <c r="K6873" s="83">
        <v>2</v>
      </c>
    </row>
    <row r="6874" spans="1:11">
      <c r="A6874" s="742">
        <v>182</v>
      </c>
      <c r="B6874" s="743" t="s">
        <v>4436</v>
      </c>
      <c r="C6874" s="105" t="s">
        <v>4433</v>
      </c>
      <c r="D6874" s="91">
        <v>150050110</v>
      </c>
      <c r="E6874" s="105"/>
      <c r="F6874" s="105"/>
      <c r="G6874" s="105">
        <v>230</v>
      </c>
      <c r="H6874" s="91">
        <v>230</v>
      </c>
      <c r="I6874" s="105"/>
      <c r="J6874" s="105"/>
      <c r="K6874" s="91"/>
    </row>
    <row r="6875" spans="1:11">
      <c r="A6875" s="742"/>
      <c r="B6875" s="743"/>
      <c r="C6875" s="105"/>
      <c r="D6875" s="91">
        <v>150050111</v>
      </c>
      <c r="E6875" s="105"/>
      <c r="F6875" s="105"/>
      <c r="G6875" s="105">
        <v>266</v>
      </c>
      <c r="H6875" s="91">
        <v>266</v>
      </c>
      <c r="I6875" s="105"/>
      <c r="J6875" s="105"/>
      <c r="K6875" s="91"/>
    </row>
    <row r="6876" spans="1:11">
      <c r="A6876" s="742"/>
      <c r="B6876" s="743"/>
      <c r="C6876" s="105"/>
      <c r="D6876" s="91">
        <v>150050112</v>
      </c>
      <c r="E6876" s="105"/>
      <c r="F6876" s="105"/>
      <c r="G6876" s="105">
        <v>230</v>
      </c>
      <c r="H6876" s="91">
        <v>230</v>
      </c>
      <c r="I6876" s="105"/>
      <c r="J6876" s="105"/>
      <c r="K6876" s="91"/>
    </row>
    <row r="6877" spans="1:11">
      <c r="A6877" s="742"/>
      <c r="B6877" s="743"/>
      <c r="C6877" s="105"/>
      <c r="D6877" s="91">
        <v>150050113</v>
      </c>
      <c r="E6877" s="105"/>
      <c r="F6877" s="105"/>
      <c r="G6877" s="105">
        <v>179</v>
      </c>
      <c r="H6877" s="91">
        <v>179</v>
      </c>
      <c r="I6877" s="105"/>
      <c r="J6877" s="105"/>
      <c r="K6877" s="91"/>
    </row>
    <row r="6878" spans="1:11">
      <c r="A6878" s="742"/>
      <c r="B6878" s="743"/>
      <c r="C6878" s="105"/>
      <c r="D6878" s="91">
        <v>150050114</v>
      </c>
      <c r="E6878" s="105"/>
      <c r="F6878" s="105"/>
      <c r="G6878" s="105">
        <v>424</v>
      </c>
      <c r="H6878" s="91">
        <v>424</v>
      </c>
      <c r="I6878" s="105"/>
      <c r="J6878" s="105"/>
      <c r="K6878" s="91"/>
    </row>
    <row r="6879" spans="1:11">
      <c r="A6879" s="742"/>
      <c r="B6879" s="743"/>
      <c r="C6879" s="105"/>
      <c r="D6879" s="91">
        <v>150050115</v>
      </c>
      <c r="E6879" s="105"/>
      <c r="F6879" s="105"/>
      <c r="G6879" s="105">
        <v>487</v>
      </c>
      <c r="H6879" s="91">
        <v>487</v>
      </c>
      <c r="I6879" s="105"/>
      <c r="J6879" s="105"/>
      <c r="K6879" s="91"/>
    </row>
    <row r="6880" spans="1:11">
      <c r="A6880" s="742"/>
      <c r="B6880" s="743"/>
      <c r="C6880" s="105"/>
      <c r="D6880" s="81" t="s">
        <v>4348</v>
      </c>
      <c r="E6880" s="81"/>
      <c r="F6880" s="81"/>
      <c r="G6880" s="81">
        <v>1816</v>
      </c>
      <c r="H6880" s="83">
        <v>1816</v>
      </c>
      <c r="I6880" s="81">
        <v>0</v>
      </c>
      <c r="J6880" s="81">
        <v>4</v>
      </c>
      <c r="K6880" s="83">
        <v>4</v>
      </c>
    </row>
    <row r="6881" spans="1:11">
      <c r="A6881" s="742">
        <v>183</v>
      </c>
      <c r="B6881" s="743" t="s">
        <v>4435</v>
      </c>
      <c r="C6881" s="105" t="s">
        <v>4433</v>
      </c>
      <c r="D6881" s="91">
        <v>150050113</v>
      </c>
      <c r="E6881" s="105"/>
      <c r="F6881" s="105">
        <v>247</v>
      </c>
      <c r="G6881" s="105"/>
      <c r="H6881" s="91">
        <v>247</v>
      </c>
      <c r="I6881" s="105"/>
      <c r="J6881" s="105"/>
      <c r="K6881" s="91"/>
    </row>
    <row r="6882" spans="1:11">
      <c r="A6882" s="742"/>
      <c r="B6882" s="743"/>
      <c r="C6882" s="105"/>
      <c r="D6882" s="91">
        <v>150050114</v>
      </c>
      <c r="E6882" s="105"/>
      <c r="F6882" s="105">
        <v>318</v>
      </c>
      <c r="G6882" s="105"/>
      <c r="H6882" s="91">
        <v>318</v>
      </c>
      <c r="I6882" s="105"/>
      <c r="J6882" s="105"/>
      <c r="K6882" s="91"/>
    </row>
    <row r="6883" spans="1:11">
      <c r="A6883" s="742"/>
      <c r="B6883" s="743"/>
      <c r="C6883" s="105"/>
      <c r="D6883" s="91">
        <v>150050115</v>
      </c>
      <c r="E6883" s="105"/>
      <c r="F6883" s="105">
        <v>615</v>
      </c>
      <c r="G6883" s="105"/>
      <c r="H6883" s="91">
        <v>615</v>
      </c>
      <c r="I6883" s="105"/>
      <c r="J6883" s="105"/>
      <c r="K6883" s="91"/>
    </row>
    <row r="6884" spans="1:11">
      <c r="A6884" s="742"/>
      <c r="B6884" s="743"/>
      <c r="C6884" s="105"/>
      <c r="D6884" s="81" t="s">
        <v>4348</v>
      </c>
      <c r="E6884" s="81"/>
      <c r="F6884" s="81">
        <v>1180</v>
      </c>
      <c r="G6884" s="81">
        <v>0</v>
      </c>
      <c r="H6884" s="83">
        <v>1180</v>
      </c>
      <c r="I6884" s="81">
        <v>2</v>
      </c>
      <c r="J6884" s="81">
        <v>0</v>
      </c>
      <c r="K6884" s="83">
        <v>2</v>
      </c>
    </row>
    <row r="6885" spans="1:11">
      <c r="A6885" s="742">
        <v>184</v>
      </c>
      <c r="B6885" s="743" t="s">
        <v>4434</v>
      </c>
      <c r="C6885" s="105" t="s">
        <v>4433</v>
      </c>
      <c r="D6885" s="91">
        <v>150050116</v>
      </c>
      <c r="E6885" s="105"/>
      <c r="F6885" s="105">
        <v>367</v>
      </c>
      <c r="G6885" s="105">
        <v>294</v>
      </c>
      <c r="H6885" s="91">
        <v>661</v>
      </c>
      <c r="I6885" s="105"/>
      <c r="J6885" s="105"/>
      <c r="K6885" s="91"/>
    </row>
    <row r="6886" spans="1:11">
      <c r="A6886" s="742"/>
      <c r="B6886" s="743"/>
      <c r="C6886" s="105"/>
      <c r="D6886" s="91">
        <v>150050117</v>
      </c>
      <c r="E6886" s="105"/>
      <c r="F6886" s="105">
        <v>185</v>
      </c>
      <c r="G6886" s="105">
        <v>137</v>
      </c>
      <c r="H6886" s="91">
        <v>322</v>
      </c>
      <c r="I6886" s="105"/>
      <c r="J6886" s="105"/>
      <c r="K6886" s="91"/>
    </row>
    <row r="6887" spans="1:11">
      <c r="A6887" s="742"/>
      <c r="B6887" s="743"/>
      <c r="C6887" s="105"/>
      <c r="D6887" s="81" t="s">
        <v>4348</v>
      </c>
      <c r="E6887" s="81"/>
      <c r="F6887" s="81">
        <v>552</v>
      </c>
      <c r="G6887" s="81">
        <v>431</v>
      </c>
      <c r="H6887" s="83">
        <v>983</v>
      </c>
      <c r="I6887" s="81">
        <v>1</v>
      </c>
      <c r="J6887" s="81">
        <v>1</v>
      </c>
      <c r="K6887" s="83">
        <v>2</v>
      </c>
    </row>
    <row r="6888" spans="1:11">
      <c r="A6888" s="742">
        <v>185</v>
      </c>
      <c r="B6888" s="743" t="s">
        <v>4432</v>
      </c>
      <c r="C6888" s="105" t="s">
        <v>4430</v>
      </c>
      <c r="D6888" s="91">
        <v>150050401</v>
      </c>
      <c r="E6888" s="105"/>
      <c r="F6888" s="105">
        <v>372</v>
      </c>
      <c r="G6888" s="105">
        <v>0</v>
      </c>
      <c r="H6888" s="91">
        <v>372</v>
      </c>
      <c r="I6888" s="105"/>
      <c r="J6888" s="105"/>
      <c r="K6888" s="91"/>
    </row>
    <row r="6889" spans="1:11">
      <c r="A6889" s="742"/>
      <c r="B6889" s="743"/>
      <c r="C6889" s="105"/>
      <c r="D6889" s="91">
        <v>150050402</v>
      </c>
      <c r="E6889" s="105"/>
      <c r="F6889" s="105">
        <v>520</v>
      </c>
      <c r="G6889" s="105">
        <v>0</v>
      </c>
      <c r="H6889" s="91">
        <v>520</v>
      </c>
      <c r="I6889" s="105"/>
      <c r="J6889" s="105"/>
      <c r="K6889" s="91"/>
    </row>
    <row r="6890" spans="1:11">
      <c r="A6890" s="742"/>
      <c r="B6890" s="743"/>
      <c r="C6890" s="105"/>
      <c r="D6890" s="81" t="s">
        <v>4348</v>
      </c>
      <c r="E6890" s="81"/>
      <c r="F6890" s="81">
        <v>892</v>
      </c>
      <c r="G6890" s="81"/>
      <c r="H6890" s="83">
        <v>892</v>
      </c>
      <c r="I6890" s="81">
        <v>2</v>
      </c>
      <c r="J6890" s="81">
        <v>0</v>
      </c>
      <c r="K6890" s="83">
        <v>2</v>
      </c>
    </row>
    <row r="6891" spans="1:11">
      <c r="A6891" s="742">
        <v>186</v>
      </c>
      <c r="B6891" s="743" t="s">
        <v>4431</v>
      </c>
      <c r="C6891" s="105" t="s">
        <v>4430</v>
      </c>
      <c r="D6891" s="91">
        <v>150050401</v>
      </c>
      <c r="E6891" s="105"/>
      <c r="F6891" s="105"/>
      <c r="G6891" s="105">
        <v>275</v>
      </c>
      <c r="H6891" s="91">
        <v>275</v>
      </c>
      <c r="I6891" s="105"/>
      <c r="J6891" s="105"/>
      <c r="K6891" s="91"/>
    </row>
    <row r="6892" spans="1:11">
      <c r="A6892" s="742"/>
      <c r="B6892" s="743"/>
      <c r="C6892" s="105"/>
      <c r="D6892" s="91">
        <v>150050402</v>
      </c>
      <c r="E6892" s="105"/>
      <c r="F6892" s="105"/>
      <c r="G6892" s="105">
        <v>372</v>
      </c>
      <c r="H6892" s="91">
        <v>372</v>
      </c>
      <c r="I6892" s="105"/>
      <c r="J6892" s="105"/>
      <c r="K6892" s="91"/>
    </row>
    <row r="6893" spans="1:11">
      <c r="A6893" s="742"/>
      <c r="B6893" s="743"/>
      <c r="C6893" s="105"/>
      <c r="D6893" s="81" t="s">
        <v>4348</v>
      </c>
      <c r="E6893" s="81"/>
      <c r="F6893" s="81"/>
      <c r="G6893" s="81">
        <v>647</v>
      </c>
      <c r="H6893" s="83">
        <v>647</v>
      </c>
      <c r="I6893" s="81">
        <v>0</v>
      </c>
      <c r="J6893" s="81">
        <v>2</v>
      </c>
      <c r="K6893" s="83">
        <v>2</v>
      </c>
    </row>
    <row r="6894" spans="1:11">
      <c r="A6894" s="742">
        <v>187</v>
      </c>
      <c r="B6894" s="745" t="s">
        <v>4429</v>
      </c>
      <c r="C6894" s="105" t="s">
        <v>4427</v>
      </c>
      <c r="D6894" s="91">
        <v>150050403</v>
      </c>
      <c r="E6894" s="105"/>
      <c r="F6894" s="105">
        <v>574</v>
      </c>
      <c r="G6894" s="105"/>
      <c r="H6894" s="91">
        <v>574</v>
      </c>
      <c r="I6894" s="105"/>
      <c r="J6894" s="105"/>
      <c r="K6894" s="91"/>
    </row>
    <row r="6895" spans="1:11">
      <c r="A6895" s="742"/>
      <c r="B6895" s="745"/>
      <c r="C6895" s="105"/>
      <c r="D6895" s="91">
        <v>150050404</v>
      </c>
      <c r="E6895" s="105"/>
      <c r="F6895" s="105">
        <v>357</v>
      </c>
      <c r="G6895" s="105"/>
      <c r="H6895" s="91">
        <v>357</v>
      </c>
      <c r="I6895" s="105"/>
      <c r="J6895" s="105"/>
      <c r="K6895" s="91"/>
    </row>
    <row r="6896" spans="1:11">
      <c r="A6896" s="742"/>
      <c r="B6896" s="745"/>
      <c r="C6896" s="105"/>
      <c r="D6896" s="91">
        <v>150050405</v>
      </c>
      <c r="E6896" s="105"/>
      <c r="F6896" s="105">
        <v>496</v>
      </c>
      <c r="G6896" s="105"/>
      <c r="H6896" s="91">
        <v>496</v>
      </c>
      <c r="I6896" s="105"/>
      <c r="J6896" s="105"/>
      <c r="K6896" s="91"/>
    </row>
    <row r="6897" spans="1:11">
      <c r="A6897" s="742"/>
      <c r="B6897" s="745"/>
      <c r="C6897" s="105"/>
      <c r="D6897" s="81" t="s">
        <v>4348</v>
      </c>
      <c r="E6897" s="81"/>
      <c r="F6897" s="81">
        <v>1427</v>
      </c>
      <c r="G6897" s="81"/>
      <c r="H6897" s="83">
        <v>1427</v>
      </c>
      <c r="I6897" s="81">
        <v>3</v>
      </c>
      <c r="J6897" s="81">
        <v>0</v>
      </c>
      <c r="K6897" s="83">
        <v>3</v>
      </c>
    </row>
    <row r="6898" spans="1:11">
      <c r="A6898" s="742">
        <v>188</v>
      </c>
      <c r="B6898" s="745" t="s">
        <v>4428</v>
      </c>
      <c r="C6898" s="105" t="s">
        <v>4427</v>
      </c>
      <c r="D6898" s="91">
        <v>150050403</v>
      </c>
      <c r="E6898" s="105"/>
      <c r="F6898" s="105"/>
      <c r="G6898" s="105">
        <v>396</v>
      </c>
      <c r="H6898" s="91">
        <v>396</v>
      </c>
      <c r="I6898" s="105"/>
      <c r="J6898" s="105"/>
      <c r="K6898" s="91"/>
    </row>
    <row r="6899" spans="1:11">
      <c r="A6899" s="742"/>
      <c r="B6899" s="745"/>
      <c r="C6899" s="105"/>
      <c r="D6899" s="91">
        <v>150050404</v>
      </c>
      <c r="E6899" s="105"/>
      <c r="F6899" s="105"/>
      <c r="G6899" s="105">
        <v>251</v>
      </c>
      <c r="H6899" s="91">
        <v>251</v>
      </c>
      <c r="I6899" s="105"/>
      <c r="J6899" s="105"/>
      <c r="K6899" s="91"/>
    </row>
    <row r="6900" spans="1:11">
      <c r="A6900" s="742"/>
      <c r="B6900" s="745"/>
      <c r="C6900" s="105"/>
      <c r="D6900" s="91">
        <v>150050405</v>
      </c>
      <c r="E6900" s="105"/>
      <c r="F6900" s="105"/>
      <c r="G6900" s="105">
        <v>388</v>
      </c>
      <c r="H6900" s="91">
        <v>388</v>
      </c>
      <c r="I6900" s="105"/>
      <c r="J6900" s="105"/>
      <c r="K6900" s="91"/>
    </row>
    <row r="6901" spans="1:11">
      <c r="A6901" s="742"/>
      <c r="B6901" s="745"/>
      <c r="C6901" s="105"/>
      <c r="D6901" s="81" t="s">
        <v>4348</v>
      </c>
      <c r="E6901" s="81"/>
      <c r="F6901" s="81"/>
      <c r="G6901" s="81">
        <v>1035</v>
      </c>
      <c r="H6901" s="83">
        <v>1035</v>
      </c>
      <c r="I6901" s="81">
        <v>0</v>
      </c>
      <c r="J6901" s="81">
        <v>2</v>
      </c>
      <c r="K6901" s="83">
        <v>2</v>
      </c>
    </row>
    <row r="6902" spans="1:11">
      <c r="A6902" s="742">
        <v>189</v>
      </c>
      <c r="B6902" s="743" t="s">
        <v>4426</v>
      </c>
      <c r="C6902" s="105" t="s">
        <v>4424</v>
      </c>
      <c r="D6902" s="91">
        <v>150050406</v>
      </c>
      <c r="E6902" s="105"/>
      <c r="F6902" s="105"/>
      <c r="G6902" s="105">
        <v>355</v>
      </c>
      <c r="H6902" s="91">
        <v>355</v>
      </c>
      <c r="I6902" s="105"/>
      <c r="J6902" s="105"/>
      <c r="K6902" s="91"/>
    </row>
    <row r="6903" spans="1:11">
      <c r="A6903" s="742"/>
      <c r="B6903" s="743"/>
      <c r="C6903" s="105"/>
      <c r="D6903" s="91">
        <v>150050407</v>
      </c>
      <c r="E6903" s="105"/>
      <c r="F6903" s="105"/>
      <c r="G6903" s="105">
        <v>281</v>
      </c>
      <c r="H6903" s="91">
        <v>281</v>
      </c>
      <c r="I6903" s="105"/>
      <c r="J6903" s="105"/>
      <c r="K6903" s="91"/>
    </row>
    <row r="6904" spans="1:11">
      <c r="A6904" s="742"/>
      <c r="B6904" s="743"/>
      <c r="C6904" s="105"/>
      <c r="D6904" s="91">
        <v>150050408</v>
      </c>
      <c r="E6904" s="105"/>
      <c r="F6904" s="105"/>
      <c r="G6904" s="105">
        <v>296</v>
      </c>
      <c r="H6904" s="91">
        <v>296</v>
      </c>
      <c r="I6904" s="105"/>
      <c r="J6904" s="105"/>
      <c r="K6904" s="91"/>
    </row>
    <row r="6905" spans="1:11">
      <c r="A6905" s="742"/>
      <c r="B6905" s="743"/>
      <c r="C6905" s="105"/>
      <c r="D6905" s="81" t="s">
        <v>4348</v>
      </c>
      <c r="E6905" s="81"/>
      <c r="F6905" s="81"/>
      <c r="G6905" s="81">
        <v>932</v>
      </c>
      <c r="H6905" s="83">
        <v>932</v>
      </c>
      <c r="I6905" s="81">
        <v>0</v>
      </c>
      <c r="J6905" s="81">
        <v>2</v>
      </c>
      <c r="K6905" s="83">
        <v>2</v>
      </c>
    </row>
    <row r="6906" spans="1:11">
      <c r="A6906" s="742">
        <v>190</v>
      </c>
      <c r="B6906" s="743" t="s">
        <v>4425</v>
      </c>
      <c r="C6906" s="105" t="s">
        <v>4424</v>
      </c>
      <c r="D6906" s="91">
        <v>150050406</v>
      </c>
      <c r="E6906" s="105"/>
      <c r="F6906" s="105">
        <v>477</v>
      </c>
      <c r="G6906" s="105"/>
      <c r="H6906" s="91">
        <v>477</v>
      </c>
      <c r="I6906" s="105"/>
      <c r="J6906" s="105"/>
      <c r="K6906" s="91"/>
    </row>
    <row r="6907" spans="1:11">
      <c r="A6907" s="742"/>
      <c r="B6907" s="743"/>
      <c r="C6907" s="105"/>
      <c r="D6907" s="91">
        <v>150050407</v>
      </c>
      <c r="E6907" s="105"/>
      <c r="F6907" s="105">
        <v>422</v>
      </c>
      <c r="G6907" s="105"/>
      <c r="H6907" s="91">
        <v>422</v>
      </c>
      <c r="I6907" s="105"/>
      <c r="J6907" s="105"/>
      <c r="K6907" s="91"/>
    </row>
    <row r="6908" spans="1:11">
      <c r="A6908" s="742"/>
      <c r="B6908" s="743"/>
      <c r="C6908" s="105"/>
      <c r="D6908" s="91">
        <v>150050408</v>
      </c>
      <c r="E6908" s="105"/>
      <c r="F6908" s="105">
        <v>433</v>
      </c>
      <c r="G6908" s="105"/>
      <c r="H6908" s="91">
        <v>433</v>
      </c>
      <c r="I6908" s="105"/>
      <c r="J6908" s="105"/>
      <c r="K6908" s="91"/>
    </row>
    <row r="6909" spans="1:11">
      <c r="A6909" s="742"/>
      <c r="B6909" s="743"/>
      <c r="C6909" s="105"/>
      <c r="D6909" s="81" t="s">
        <v>4348</v>
      </c>
      <c r="E6909" s="81"/>
      <c r="F6909" s="81">
        <v>1332</v>
      </c>
      <c r="G6909" s="81">
        <v>0</v>
      </c>
      <c r="H6909" s="83">
        <v>1332</v>
      </c>
      <c r="I6909" s="81">
        <v>3</v>
      </c>
      <c r="J6909" s="81">
        <v>0</v>
      </c>
      <c r="K6909" s="83">
        <v>3</v>
      </c>
    </row>
    <row r="6910" spans="1:11">
      <c r="A6910" s="742">
        <v>191</v>
      </c>
      <c r="B6910" s="750" t="s">
        <v>4423</v>
      </c>
      <c r="C6910" s="105" t="s">
        <v>4421</v>
      </c>
      <c r="D6910" s="105">
        <v>150060101</v>
      </c>
      <c r="E6910" s="105"/>
      <c r="F6910" s="105">
        <v>809</v>
      </c>
      <c r="G6910" s="105">
        <v>643</v>
      </c>
      <c r="H6910" s="91">
        <v>1452</v>
      </c>
      <c r="I6910" s="105"/>
      <c r="J6910" s="105"/>
      <c r="K6910" s="91"/>
    </row>
    <row r="6911" spans="1:11">
      <c r="A6911" s="742"/>
      <c r="B6911" s="750"/>
      <c r="C6911" s="105"/>
      <c r="D6911" s="81" t="s">
        <v>4348</v>
      </c>
      <c r="E6911" s="81"/>
      <c r="F6911" s="81">
        <v>809</v>
      </c>
      <c r="G6911" s="81">
        <v>643</v>
      </c>
      <c r="H6911" s="83">
        <v>1452</v>
      </c>
      <c r="I6911" s="81">
        <v>2</v>
      </c>
      <c r="J6911" s="81">
        <v>1</v>
      </c>
      <c r="K6911" s="83">
        <v>3</v>
      </c>
    </row>
    <row r="6912" spans="1:11">
      <c r="A6912" s="742">
        <v>192</v>
      </c>
      <c r="B6912" s="743" t="s">
        <v>4422</v>
      </c>
      <c r="C6912" s="105" t="s">
        <v>4421</v>
      </c>
      <c r="D6912" s="105">
        <v>150060102</v>
      </c>
      <c r="E6912" s="105"/>
      <c r="F6912" s="105">
        <v>319</v>
      </c>
      <c r="G6912" s="105">
        <v>288</v>
      </c>
      <c r="H6912" s="91">
        <v>607</v>
      </c>
      <c r="I6912" s="105"/>
      <c r="J6912" s="105"/>
      <c r="K6912" s="91"/>
    </row>
    <row r="6913" spans="1:11">
      <c r="A6913" s="742"/>
      <c r="B6913" s="743"/>
      <c r="C6913" s="105"/>
      <c r="D6913" s="105">
        <v>150060103</v>
      </c>
      <c r="E6913" s="105"/>
      <c r="F6913" s="105">
        <v>673</v>
      </c>
      <c r="G6913" s="105">
        <v>458</v>
      </c>
      <c r="H6913" s="91">
        <v>1131</v>
      </c>
      <c r="I6913" s="105"/>
      <c r="J6913" s="105"/>
      <c r="K6913" s="91"/>
    </row>
    <row r="6914" spans="1:11">
      <c r="A6914" s="742"/>
      <c r="B6914" s="743"/>
      <c r="C6914" s="105"/>
      <c r="D6914" s="81" t="s">
        <v>4348</v>
      </c>
      <c r="E6914" s="81"/>
      <c r="F6914" s="81">
        <v>992</v>
      </c>
      <c r="G6914" s="81">
        <v>746</v>
      </c>
      <c r="H6914" s="83">
        <v>1738</v>
      </c>
      <c r="I6914" s="81">
        <v>2</v>
      </c>
      <c r="J6914" s="81">
        <v>2</v>
      </c>
      <c r="K6914" s="83">
        <v>4</v>
      </c>
    </row>
    <row r="6915" spans="1:11">
      <c r="A6915" s="742">
        <v>193</v>
      </c>
      <c r="B6915" s="750" t="s">
        <v>4420</v>
      </c>
      <c r="C6915" s="105" t="s">
        <v>4418</v>
      </c>
      <c r="D6915" s="105">
        <v>150060104</v>
      </c>
      <c r="E6915" s="105"/>
      <c r="F6915" s="105">
        <v>1126</v>
      </c>
      <c r="G6915" s="105"/>
      <c r="H6915" s="91">
        <v>1126</v>
      </c>
      <c r="I6915" s="105"/>
      <c r="J6915" s="105"/>
      <c r="K6915" s="91"/>
    </row>
    <row r="6916" spans="1:11">
      <c r="A6916" s="742"/>
      <c r="B6916" s="750"/>
      <c r="C6916" s="105"/>
      <c r="D6916" s="81" t="s">
        <v>4348</v>
      </c>
      <c r="E6916" s="81"/>
      <c r="F6916" s="81">
        <v>1126</v>
      </c>
      <c r="G6916" s="81">
        <v>0</v>
      </c>
      <c r="H6916" s="83">
        <v>1126</v>
      </c>
      <c r="I6916" s="81">
        <v>2</v>
      </c>
      <c r="J6916" s="81">
        <v>0</v>
      </c>
      <c r="K6916" s="83">
        <v>2</v>
      </c>
    </row>
    <row r="6917" spans="1:11">
      <c r="A6917" s="742">
        <v>194</v>
      </c>
      <c r="B6917" s="743" t="s">
        <v>4419</v>
      </c>
      <c r="C6917" s="105" t="s">
        <v>4418</v>
      </c>
      <c r="D6917" s="105">
        <v>150060104</v>
      </c>
      <c r="E6917" s="105"/>
      <c r="F6917" s="105"/>
      <c r="G6917" s="105">
        <v>900</v>
      </c>
      <c r="H6917" s="91">
        <v>900</v>
      </c>
      <c r="I6917" s="105"/>
      <c r="J6917" s="105"/>
      <c r="K6917" s="91"/>
    </row>
    <row r="6918" spans="1:11">
      <c r="A6918" s="742"/>
      <c r="B6918" s="743"/>
      <c r="C6918" s="105"/>
      <c r="D6918" s="81" t="s">
        <v>4348</v>
      </c>
      <c r="E6918" s="81"/>
      <c r="F6918" s="81">
        <v>0</v>
      </c>
      <c r="G6918" s="81">
        <v>900</v>
      </c>
      <c r="H6918" s="83">
        <v>900</v>
      </c>
      <c r="I6918" s="81">
        <v>0</v>
      </c>
      <c r="J6918" s="81">
        <v>2</v>
      </c>
      <c r="K6918" s="83">
        <v>2</v>
      </c>
    </row>
    <row r="6919" spans="1:11">
      <c r="A6919" s="742">
        <v>195</v>
      </c>
      <c r="B6919" s="750" t="s">
        <v>4417</v>
      </c>
      <c r="C6919" s="105" t="s">
        <v>4415</v>
      </c>
      <c r="D6919" s="105">
        <v>150060105</v>
      </c>
      <c r="E6919" s="105"/>
      <c r="F6919" s="105">
        <v>536</v>
      </c>
      <c r="G6919" s="105">
        <v>328</v>
      </c>
      <c r="H6919" s="91">
        <v>864</v>
      </c>
      <c r="I6919" s="105"/>
      <c r="J6919" s="105"/>
      <c r="K6919" s="91"/>
    </row>
    <row r="6920" spans="1:11">
      <c r="A6920" s="742"/>
      <c r="B6920" s="750"/>
      <c r="C6920" s="105"/>
      <c r="D6920" s="81" t="s">
        <v>4348</v>
      </c>
      <c r="E6920" s="81"/>
      <c r="F6920" s="81">
        <v>536</v>
      </c>
      <c r="G6920" s="81">
        <v>328</v>
      </c>
      <c r="H6920" s="83">
        <v>864</v>
      </c>
      <c r="I6920" s="81">
        <v>1</v>
      </c>
      <c r="J6920" s="81">
        <v>1</v>
      </c>
      <c r="K6920" s="83">
        <v>2</v>
      </c>
    </row>
    <row r="6921" spans="1:11">
      <c r="A6921" s="742">
        <v>196</v>
      </c>
      <c r="B6921" s="750" t="s">
        <v>4416</v>
      </c>
      <c r="C6921" s="105" t="s">
        <v>4415</v>
      </c>
      <c r="D6921" s="105">
        <v>150060106</v>
      </c>
      <c r="E6921" s="105"/>
      <c r="F6921" s="105">
        <v>471</v>
      </c>
      <c r="G6921" s="105">
        <v>324</v>
      </c>
      <c r="H6921" s="91">
        <v>795</v>
      </c>
      <c r="I6921" s="105"/>
      <c r="J6921" s="105"/>
      <c r="K6921" s="91"/>
    </row>
    <row r="6922" spans="1:11">
      <c r="A6922" s="742"/>
      <c r="B6922" s="750"/>
      <c r="C6922" s="105"/>
      <c r="D6922" s="105">
        <v>150060107</v>
      </c>
      <c r="E6922" s="105"/>
      <c r="F6922" s="105">
        <v>365</v>
      </c>
      <c r="G6922" s="105">
        <v>206</v>
      </c>
      <c r="H6922" s="91">
        <v>571</v>
      </c>
      <c r="I6922" s="105"/>
      <c r="J6922" s="105"/>
      <c r="K6922" s="91"/>
    </row>
    <row r="6923" spans="1:11">
      <c r="A6923" s="742"/>
      <c r="B6923" s="750"/>
      <c r="C6923" s="105"/>
      <c r="D6923" s="81" t="s">
        <v>4348</v>
      </c>
      <c r="E6923" s="81"/>
      <c r="F6923" s="81">
        <v>836</v>
      </c>
      <c r="G6923" s="81">
        <v>530</v>
      </c>
      <c r="H6923" s="81">
        <v>1366</v>
      </c>
      <c r="I6923" s="81">
        <v>2</v>
      </c>
      <c r="J6923" s="81">
        <v>1</v>
      </c>
      <c r="K6923" s="83">
        <v>3</v>
      </c>
    </row>
    <row r="6924" spans="1:11">
      <c r="A6924" s="742">
        <v>197</v>
      </c>
      <c r="B6924" s="750" t="s">
        <v>4414</v>
      </c>
      <c r="C6924" s="105" t="s">
        <v>4412</v>
      </c>
      <c r="D6924" s="105">
        <v>150060301</v>
      </c>
      <c r="E6924" s="105"/>
      <c r="F6924" s="105">
        <v>1524</v>
      </c>
      <c r="G6924" s="105"/>
      <c r="H6924" s="91">
        <v>1524</v>
      </c>
      <c r="I6924" s="105"/>
      <c r="J6924" s="105"/>
      <c r="K6924" s="91"/>
    </row>
    <row r="6925" spans="1:11">
      <c r="A6925" s="742"/>
      <c r="B6925" s="750"/>
      <c r="C6925" s="105"/>
      <c r="D6925" s="81" t="s">
        <v>4348</v>
      </c>
      <c r="E6925" s="81"/>
      <c r="F6925" s="81">
        <v>1524</v>
      </c>
      <c r="G6925" s="81">
        <v>0</v>
      </c>
      <c r="H6925" s="83">
        <v>1524</v>
      </c>
      <c r="I6925" s="81">
        <v>3</v>
      </c>
      <c r="J6925" s="81">
        <v>0</v>
      </c>
      <c r="K6925" s="83">
        <v>3</v>
      </c>
    </row>
    <row r="6926" spans="1:11">
      <c r="A6926" s="742">
        <v>198</v>
      </c>
      <c r="B6926" s="743" t="s">
        <v>4413</v>
      </c>
      <c r="C6926" s="105" t="s">
        <v>4412</v>
      </c>
      <c r="D6926" s="105">
        <v>150060301</v>
      </c>
      <c r="E6926" s="105"/>
      <c r="F6926" s="105"/>
      <c r="G6926" s="105">
        <v>1146</v>
      </c>
      <c r="H6926" s="91">
        <v>1146</v>
      </c>
      <c r="I6926" s="105"/>
      <c r="J6926" s="105"/>
      <c r="K6926" s="91"/>
    </row>
    <row r="6927" spans="1:11">
      <c r="A6927" s="742"/>
      <c r="B6927" s="743"/>
      <c r="C6927" s="105"/>
      <c r="D6927" s="81" t="s">
        <v>4348</v>
      </c>
      <c r="E6927" s="81"/>
      <c r="F6927" s="81">
        <v>0</v>
      </c>
      <c r="G6927" s="81">
        <v>1146</v>
      </c>
      <c r="H6927" s="83">
        <v>1146</v>
      </c>
      <c r="I6927" s="81">
        <v>0</v>
      </c>
      <c r="J6927" s="81">
        <v>2</v>
      </c>
      <c r="K6927" s="83">
        <v>2</v>
      </c>
    </row>
    <row r="6928" spans="1:11">
      <c r="A6928" s="742">
        <v>199</v>
      </c>
      <c r="B6928" s="743" t="s">
        <v>4411</v>
      </c>
      <c r="C6928" s="105" t="s">
        <v>4409</v>
      </c>
      <c r="D6928" s="105">
        <v>150060302</v>
      </c>
      <c r="E6928" s="105"/>
      <c r="F6928" s="105">
        <v>241</v>
      </c>
      <c r="G6928" s="105">
        <v>153</v>
      </c>
      <c r="H6928" s="91">
        <v>394</v>
      </c>
      <c r="I6928" s="105"/>
      <c r="J6928" s="105"/>
      <c r="K6928" s="91"/>
    </row>
    <row r="6929" spans="1:11">
      <c r="A6929" s="742"/>
      <c r="B6929" s="743"/>
      <c r="C6929" s="105"/>
      <c r="D6929" s="105">
        <v>150060303</v>
      </c>
      <c r="E6929" s="105"/>
      <c r="F6929" s="105">
        <v>360</v>
      </c>
      <c r="G6929" s="105">
        <v>285</v>
      </c>
      <c r="H6929" s="91">
        <v>645</v>
      </c>
      <c r="I6929" s="105"/>
      <c r="J6929" s="105"/>
      <c r="K6929" s="91"/>
    </row>
    <row r="6930" spans="1:11">
      <c r="A6930" s="742"/>
      <c r="B6930" s="743"/>
      <c r="C6930" s="105"/>
      <c r="D6930" s="81" t="s">
        <v>4348</v>
      </c>
      <c r="E6930" s="81"/>
      <c r="F6930" s="81">
        <v>601</v>
      </c>
      <c r="G6930" s="81">
        <v>438</v>
      </c>
      <c r="H6930" s="83">
        <v>1039</v>
      </c>
      <c r="I6930" s="81">
        <v>1</v>
      </c>
      <c r="J6930" s="81">
        <v>1</v>
      </c>
      <c r="K6930" s="83">
        <v>2</v>
      </c>
    </row>
    <row r="6931" spans="1:11">
      <c r="A6931" s="742">
        <v>200</v>
      </c>
      <c r="B6931" s="750" t="s">
        <v>4411</v>
      </c>
      <c r="C6931" s="105" t="s">
        <v>4409</v>
      </c>
      <c r="D6931" s="105">
        <v>150060304</v>
      </c>
      <c r="E6931" s="105"/>
      <c r="F6931" s="105">
        <v>754</v>
      </c>
      <c r="G6931" s="105">
        <v>551</v>
      </c>
      <c r="H6931" s="91">
        <v>1305</v>
      </c>
      <c r="I6931" s="105"/>
      <c r="J6931" s="105"/>
      <c r="K6931" s="91"/>
    </row>
    <row r="6932" spans="1:11">
      <c r="A6932" s="742"/>
      <c r="B6932" s="750"/>
      <c r="C6932" s="105"/>
      <c r="D6932" s="81" t="s">
        <v>4348</v>
      </c>
      <c r="E6932" s="81"/>
      <c r="F6932" s="81">
        <v>754</v>
      </c>
      <c r="G6932" s="81">
        <v>551</v>
      </c>
      <c r="H6932" s="83">
        <v>1305</v>
      </c>
      <c r="I6932" s="81">
        <v>2</v>
      </c>
      <c r="J6932" s="81">
        <v>1</v>
      </c>
      <c r="K6932" s="83">
        <v>3</v>
      </c>
    </row>
    <row r="6933" spans="1:11">
      <c r="A6933" s="742">
        <v>201</v>
      </c>
      <c r="B6933" s="743" t="s">
        <v>4410</v>
      </c>
      <c r="C6933" s="105" t="s">
        <v>4409</v>
      </c>
      <c r="D6933" s="105">
        <v>150060305</v>
      </c>
      <c r="E6933" s="105"/>
      <c r="F6933" s="105">
        <v>568</v>
      </c>
      <c r="G6933" s="105">
        <v>404</v>
      </c>
      <c r="H6933" s="91">
        <v>972</v>
      </c>
      <c r="I6933" s="105"/>
      <c r="J6933" s="105"/>
      <c r="K6933" s="91"/>
    </row>
    <row r="6934" spans="1:11">
      <c r="A6934" s="742"/>
      <c r="B6934" s="743"/>
      <c r="C6934" s="105"/>
      <c r="D6934" s="81" t="s">
        <v>4348</v>
      </c>
      <c r="E6934" s="81"/>
      <c r="F6934" s="81">
        <v>568</v>
      </c>
      <c r="G6934" s="81">
        <v>404</v>
      </c>
      <c r="H6934" s="83">
        <v>972</v>
      </c>
      <c r="I6934" s="81">
        <v>1</v>
      </c>
      <c r="J6934" s="81">
        <v>1</v>
      </c>
      <c r="K6934" s="83">
        <v>2</v>
      </c>
    </row>
    <row r="6935" spans="1:11">
      <c r="A6935" s="742">
        <v>202</v>
      </c>
      <c r="B6935" s="743" t="s">
        <v>4410</v>
      </c>
      <c r="C6935" s="105" t="s">
        <v>4409</v>
      </c>
      <c r="D6935" s="105">
        <v>150060306</v>
      </c>
      <c r="E6935" s="105"/>
      <c r="F6935" s="105">
        <v>321</v>
      </c>
      <c r="G6935" s="105">
        <v>237</v>
      </c>
      <c r="H6935" s="91">
        <v>558</v>
      </c>
      <c r="I6935" s="105"/>
      <c r="J6935" s="105"/>
      <c r="K6935" s="91"/>
    </row>
    <row r="6936" spans="1:11">
      <c r="A6936" s="742"/>
      <c r="B6936" s="743"/>
      <c r="C6936" s="105"/>
      <c r="D6936" s="105">
        <v>150060307</v>
      </c>
      <c r="E6936" s="105"/>
      <c r="F6936" s="105">
        <v>345</v>
      </c>
      <c r="G6936" s="105">
        <v>266</v>
      </c>
      <c r="H6936" s="91">
        <v>611</v>
      </c>
      <c r="I6936" s="105"/>
      <c r="J6936" s="105"/>
      <c r="K6936" s="91"/>
    </row>
    <row r="6937" spans="1:11">
      <c r="A6937" s="742"/>
      <c r="B6937" s="743"/>
      <c r="C6937" s="105"/>
      <c r="D6937" s="81" t="s">
        <v>4348</v>
      </c>
      <c r="E6937" s="81"/>
      <c r="F6937" s="81">
        <v>666</v>
      </c>
      <c r="G6937" s="81">
        <v>503</v>
      </c>
      <c r="H6937" s="83">
        <v>1169</v>
      </c>
      <c r="I6937" s="81">
        <v>1</v>
      </c>
      <c r="J6937" s="81">
        <v>1</v>
      </c>
      <c r="K6937" s="83">
        <v>2</v>
      </c>
    </row>
    <row r="6938" spans="1:11">
      <c r="A6938" s="742">
        <v>203</v>
      </c>
      <c r="B6938" s="743" t="s">
        <v>4408</v>
      </c>
      <c r="C6938" s="105" t="s">
        <v>4405</v>
      </c>
      <c r="D6938" s="105">
        <v>150060308</v>
      </c>
      <c r="E6938" s="105"/>
      <c r="F6938" s="105">
        <v>442</v>
      </c>
      <c r="G6938" s="105">
        <v>331</v>
      </c>
      <c r="H6938" s="91">
        <v>773</v>
      </c>
      <c r="I6938" s="105"/>
      <c r="J6938" s="105"/>
      <c r="K6938" s="91"/>
    </row>
    <row r="6939" spans="1:11">
      <c r="A6939" s="742"/>
      <c r="B6939" s="743"/>
      <c r="C6939" s="105"/>
      <c r="D6939" s="105">
        <v>150060309</v>
      </c>
      <c r="E6939" s="105"/>
      <c r="F6939" s="105">
        <v>560</v>
      </c>
      <c r="G6939" s="105">
        <v>363</v>
      </c>
      <c r="H6939" s="91">
        <v>923</v>
      </c>
      <c r="I6939" s="105"/>
      <c r="J6939" s="105"/>
      <c r="K6939" s="91"/>
    </row>
    <row r="6940" spans="1:11">
      <c r="A6940" s="742"/>
      <c r="B6940" s="743"/>
      <c r="C6940" s="105"/>
      <c r="D6940" s="81" t="s">
        <v>4348</v>
      </c>
      <c r="E6940" s="81"/>
      <c r="F6940" s="81">
        <v>1002</v>
      </c>
      <c r="G6940" s="81">
        <v>694</v>
      </c>
      <c r="H6940" s="83">
        <v>1696</v>
      </c>
      <c r="I6940" s="81">
        <v>2</v>
      </c>
      <c r="J6940" s="81">
        <v>2</v>
      </c>
      <c r="K6940" s="83">
        <v>4</v>
      </c>
    </row>
    <row r="6941" spans="1:11">
      <c r="A6941" s="742">
        <v>204</v>
      </c>
      <c r="B6941" s="750" t="s">
        <v>4407</v>
      </c>
      <c r="C6941" s="105" t="s">
        <v>4405</v>
      </c>
      <c r="D6941" s="105">
        <v>150060310</v>
      </c>
      <c r="E6941" s="105"/>
      <c r="F6941" s="105">
        <v>769</v>
      </c>
      <c r="G6941" s="105">
        <v>488</v>
      </c>
      <c r="H6941" s="91">
        <v>1257</v>
      </c>
      <c r="I6941" s="105"/>
      <c r="J6941" s="105"/>
      <c r="K6941" s="91"/>
    </row>
    <row r="6942" spans="1:11">
      <c r="A6942" s="742"/>
      <c r="B6942" s="750"/>
      <c r="C6942" s="105"/>
      <c r="D6942" s="81" t="s">
        <v>4348</v>
      </c>
      <c r="E6942" s="81"/>
      <c r="F6942" s="81">
        <v>769</v>
      </c>
      <c r="G6942" s="81">
        <v>488</v>
      </c>
      <c r="H6942" s="83">
        <v>1257</v>
      </c>
      <c r="I6942" s="81">
        <v>2</v>
      </c>
      <c r="J6942" s="81">
        <v>1</v>
      </c>
      <c r="K6942" s="83">
        <v>3</v>
      </c>
    </row>
    <row r="6943" spans="1:11">
      <c r="A6943" s="742">
        <v>205</v>
      </c>
      <c r="B6943" s="743" t="s">
        <v>4406</v>
      </c>
      <c r="C6943" s="105" t="s">
        <v>4405</v>
      </c>
      <c r="D6943" s="105">
        <v>150060311</v>
      </c>
      <c r="E6943" s="105"/>
      <c r="F6943" s="105">
        <v>355</v>
      </c>
      <c r="G6943" s="105">
        <v>239</v>
      </c>
      <c r="H6943" s="91">
        <v>594</v>
      </c>
      <c r="I6943" s="105"/>
      <c r="J6943" s="105"/>
      <c r="K6943" s="91"/>
    </row>
    <row r="6944" spans="1:11">
      <c r="A6944" s="742"/>
      <c r="B6944" s="743"/>
      <c r="C6944" s="105"/>
      <c r="D6944" s="105">
        <v>150060312</v>
      </c>
      <c r="E6944" s="105"/>
      <c r="F6944" s="105">
        <v>337</v>
      </c>
      <c r="G6944" s="105">
        <v>211</v>
      </c>
      <c r="H6944" s="91">
        <v>548</v>
      </c>
      <c r="I6944" s="105"/>
      <c r="J6944" s="105"/>
      <c r="K6944" s="91"/>
    </row>
    <row r="6945" spans="1:11">
      <c r="A6945" s="742"/>
      <c r="B6945" s="743"/>
      <c r="C6945" s="105"/>
      <c r="D6945" s="81" t="s">
        <v>4348</v>
      </c>
      <c r="E6945" s="81"/>
      <c r="F6945" s="81">
        <v>692</v>
      </c>
      <c r="G6945" s="81">
        <v>450</v>
      </c>
      <c r="H6945" s="83">
        <v>1142</v>
      </c>
      <c r="I6945" s="81">
        <v>1</v>
      </c>
      <c r="J6945" s="81">
        <v>1</v>
      </c>
      <c r="K6945" s="83">
        <v>2</v>
      </c>
    </row>
    <row r="6946" spans="1:11">
      <c r="A6946" s="742">
        <v>206</v>
      </c>
      <c r="B6946" s="743" t="s">
        <v>4404</v>
      </c>
      <c r="C6946" s="105" t="s">
        <v>4400</v>
      </c>
      <c r="D6946" s="105">
        <v>150060313</v>
      </c>
      <c r="E6946" s="105"/>
      <c r="F6946" s="105">
        <v>252</v>
      </c>
      <c r="G6946" s="105">
        <v>139</v>
      </c>
      <c r="H6946" s="91">
        <v>391</v>
      </c>
      <c r="I6946" s="105"/>
      <c r="J6946" s="105"/>
      <c r="K6946" s="91"/>
    </row>
    <row r="6947" spans="1:11">
      <c r="A6947" s="742"/>
      <c r="B6947" s="743"/>
      <c r="C6947" s="105"/>
      <c r="D6947" s="105">
        <v>150060314</v>
      </c>
      <c r="E6947" s="105"/>
      <c r="F6947" s="105">
        <v>134</v>
      </c>
      <c r="G6947" s="105">
        <v>75</v>
      </c>
      <c r="H6947" s="91">
        <v>209</v>
      </c>
      <c r="I6947" s="105"/>
      <c r="J6947" s="105"/>
      <c r="K6947" s="91"/>
    </row>
    <row r="6948" spans="1:11">
      <c r="A6948" s="742"/>
      <c r="B6948" s="743"/>
      <c r="C6948" s="105"/>
      <c r="D6948" s="105">
        <v>150060315</v>
      </c>
      <c r="E6948" s="105"/>
      <c r="F6948" s="105">
        <v>543</v>
      </c>
      <c r="G6948" s="105">
        <v>399</v>
      </c>
      <c r="H6948" s="91">
        <v>942</v>
      </c>
      <c r="I6948" s="105"/>
      <c r="J6948" s="105"/>
      <c r="K6948" s="91"/>
    </row>
    <row r="6949" spans="1:11">
      <c r="A6949" s="742"/>
      <c r="B6949" s="743"/>
      <c r="C6949" s="105"/>
      <c r="D6949" s="81" t="s">
        <v>4348</v>
      </c>
      <c r="E6949" s="81"/>
      <c r="F6949" s="81">
        <v>929</v>
      </c>
      <c r="G6949" s="81">
        <v>613</v>
      </c>
      <c r="H6949" s="83">
        <v>1542</v>
      </c>
      <c r="I6949" s="81">
        <v>2</v>
      </c>
      <c r="J6949" s="81">
        <v>1</v>
      </c>
      <c r="K6949" s="83">
        <v>3</v>
      </c>
    </row>
    <row r="6950" spans="1:11">
      <c r="A6950" s="742">
        <v>207</v>
      </c>
      <c r="B6950" s="743" t="s">
        <v>4404</v>
      </c>
      <c r="C6950" s="105" t="s">
        <v>4402</v>
      </c>
      <c r="D6950" s="105">
        <v>150060316</v>
      </c>
      <c r="E6950" s="105"/>
      <c r="F6950" s="105">
        <v>779</v>
      </c>
      <c r="G6950" s="105">
        <v>561</v>
      </c>
      <c r="H6950" s="91">
        <v>1340</v>
      </c>
      <c r="I6950" s="105"/>
      <c r="J6950" s="105"/>
      <c r="K6950" s="91"/>
    </row>
    <row r="6951" spans="1:11">
      <c r="A6951" s="742"/>
      <c r="B6951" s="743"/>
      <c r="C6951" s="105"/>
      <c r="D6951" s="105">
        <v>150060317</v>
      </c>
      <c r="E6951" s="105"/>
      <c r="F6951" s="105">
        <v>322</v>
      </c>
      <c r="G6951" s="105">
        <v>246</v>
      </c>
      <c r="H6951" s="91">
        <v>568</v>
      </c>
      <c r="I6951" s="105"/>
      <c r="J6951" s="105"/>
      <c r="K6951" s="91"/>
    </row>
    <row r="6952" spans="1:11">
      <c r="A6952" s="742"/>
      <c r="B6952" s="743"/>
      <c r="C6952" s="105"/>
      <c r="D6952" s="81" t="s">
        <v>4348</v>
      </c>
      <c r="E6952" s="81"/>
      <c r="F6952" s="81">
        <v>1101</v>
      </c>
      <c r="G6952" s="81">
        <v>807</v>
      </c>
      <c r="H6952" s="83">
        <v>1908</v>
      </c>
      <c r="I6952" s="81">
        <v>2</v>
      </c>
      <c r="J6952" s="81">
        <v>2</v>
      </c>
      <c r="K6952" s="83">
        <v>4</v>
      </c>
    </row>
    <row r="6953" spans="1:11">
      <c r="A6953" s="742">
        <v>208</v>
      </c>
      <c r="B6953" s="743" t="s">
        <v>4403</v>
      </c>
      <c r="C6953" s="105" t="s">
        <v>4402</v>
      </c>
      <c r="D6953" s="105">
        <v>150060318</v>
      </c>
      <c r="E6953" s="105"/>
      <c r="F6953" s="105">
        <v>308</v>
      </c>
      <c r="G6953" s="105"/>
      <c r="H6953" s="91">
        <v>308</v>
      </c>
      <c r="I6953" s="105"/>
      <c r="J6953" s="105"/>
      <c r="K6953" s="91"/>
    </row>
    <row r="6954" spans="1:11">
      <c r="A6954" s="742"/>
      <c r="B6954" s="743"/>
      <c r="C6954" s="105"/>
      <c r="D6954" s="105">
        <v>150060319</v>
      </c>
      <c r="E6954" s="105"/>
      <c r="F6954" s="105">
        <v>1091</v>
      </c>
      <c r="G6954" s="105"/>
      <c r="H6954" s="91">
        <v>1091</v>
      </c>
      <c r="I6954" s="105"/>
      <c r="J6954" s="105"/>
      <c r="K6954" s="91"/>
    </row>
    <row r="6955" spans="1:11">
      <c r="A6955" s="742"/>
      <c r="B6955" s="743"/>
      <c r="C6955" s="105"/>
      <c r="D6955" s="81" t="s">
        <v>4348</v>
      </c>
      <c r="E6955" s="81"/>
      <c r="F6955" s="81">
        <v>1399</v>
      </c>
      <c r="G6955" s="81">
        <v>0</v>
      </c>
      <c r="H6955" s="83">
        <v>1399</v>
      </c>
      <c r="I6955" s="81">
        <v>3</v>
      </c>
      <c r="J6955" s="81">
        <v>0</v>
      </c>
      <c r="K6955" s="83">
        <v>3</v>
      </c>
    </row>
    <row r="6956" spans="1:11">
      <c r="A6956" s="742">
        <v>209</v>
      </c>
      <c r="B6956" s="743" t="s">
        <v>4401</v>
      </c>
      <c r="C6956" s="105" t="s">
        <v>4400</v>
      </c>
      <c r="D6956" s="105">
        <v>150060318</v>
      </c>
      <c r="E6956" s="105"/>
      <c r="F6956" s="105"/>
      <c r="G6956" s="105">
        <v>198</v>
      </c>
      <c r="H6956" s="91">
        <v>198</v>
      </c>
      <c r="I6956" s="105"/>
      <c r="J6956" s="105"/>
      <c r="K6956" s="91"/>
    </row>
    <row r="6957" spans="1:11">
      <c r="A6957" s="742"/>
      <c r="B6957" s="743"/>
      <c r="C6957" s="105"/>
      <c r="D6957" s="105">
        <v>150060319</v>
      </c>
      <c r="E6957" s="105"/>
      <c r="F6957" s="105"/>
      <c r="G6957" s="105">
        <v>758</v>
      </c>
      <c r="H6957" s="91">
        <v>758</v>
      </c>
      <c r="I6957" s="105"/>
      <c r="J6957" s="105"/>
      <c r="K6957" s="91"/>
    </row>
    <row r="6958" spans="1:11">
      <c r="A6958" s="742"/>
      <c r="B6958" s="743"/>
      <c r="C6958" s="105"/>
      <c r="D6958" s="81" t="s">
        <v>4348</v>
      </c>
      <c r="E6958" s="81"/>
      <c r="F6958" s="81"/>
      <c r="G6958" s="81">
        <v>956</v>
      </c>
      <c r="H6958" s="83">
        <v>956</v>
      </c>
      <c r="I6958" s="81">
        <v>0</v>
      </c>
      <c r="J6958" s="81">
        <v>2</v>
      </c>
      <c r="K6958" s="83">
        <v>2</v>
      </c>
    </row>
    <row r="6959" spans="1:11">
      <c r="A6959" s="742">
        <v>210</v>
      </c>
      <c r="B6959" s="743" t="s">
        <v>4399</v>
      </c>
      <c r="C6959" s="105" t="s">
        <v>4397</v>
      </c>
      <c r="D6959" s="105">
        <v>150060601</v>
      </c>
      <c r="E6959" s="105"/>
      <c r="F6959" s="105">
        <v>393</v>
      </c>
      <c r="G6959" s="105"/>
      <c r="H6959" s="91">
        <v>393</v>
      </c>
      <c r="I6959" s="105"/>
      <c r="J6959" s="105"/>
      <c r="K6959" s="91"/>
    </row>
    <row r="6960" spans="1:11">
      <c r="A6960" s="742"/>
      <c r="B6960" s="743"/>
      <c r="C6960" s="105"/>
      <c r="D6960" s="105">
        <v>150060602</v>
      </c>
      <c r="E6960" s="105"/>
      <c r="F6960" s="105">
        <v>248</v>
      </c>
      <c r="G6960" s="105"/>
      <c r="H6960" s="91">
        <v>248</v>
      </c>
      <c r="I6960" s="105"/>
      <c r="J6960" s="105"/>
      <c r="K6960" s="91"/>
    </row>
    <row r="6961" spans="1:11">
      <c r="A6961" s="742"/>
      <c r="B6961" s="743"/>
      <c r="C6961" s="105"/>
      <c r="D6961" s="105">
        <v>150060603</v>
      </c>
      <c r="E6961" s="105"/>
      <c r="F6961" s="105">
        <v>479</v>
      </c>
      <c r="G6961" s="105"/>
      <c r="H6961" s="91">
        <v>479</v>
      </c>
      <c r="I6961" s="105"/>
      <c r="J6961" s="105"/>
      <c r="K6961" s="91"/>
    </row>
    <row r="6962" spans="1:11">
      <c r="A6962" s="742"/>
      <c r="B6962" s="743"/>
      <c r="C6962" s="105"/>
      <c r="D6962" s="81" t="s">
        <v>4348</v>
      </c>
      <c r="E6962" s="81"/>
      <c r="F6962" s="81">
        <v>1120</v>
      </c>
      <c r="G6962" s="81"/>
      <c r="H6962" s="83">
        <v>1120</v>
      </c>
      <c r="I6962" s="81">
        <v>2</v>
      </c>
      <c r="J6962" s="81">
        <v>0</v>
      </c>
      <c r="K6962" s="83">
        <v>2</v>
      </c>
    </row>
    <row r="6963" spans="1:11">
      <c r="A6963" s="742">
        <v>211</v>
      </c>
      <c r="B6963" s="743" t="s">
        <v>4398</v>
      </c>
      <c r="C6963" s="105" t="s">
        <v>4397</v>
      </c>
      <c r="D6963" s="105">
        <v>150060601</v>
      </c>
      <c r="E6963" s="105"/>
      <c r="F6963" s="105"/>
      <c r="G6963" s="105">
        <v>313</v>
      </c>
      <c r="H6963" s="91">
        <v>313</v>
      </c>
      <c r="I6963" s="105"/>
      <c r="J6963" s="105"/>
      <c r="K6963" s="91"/>
    </row>
    <row r="6964" spans="1:11">
      <c r="A6964" s="742"/>
      <c r="B6964" s="743"/>
      <c r="C6964" s="105"/>
      <c r="D6964" s="105">
        <v>150060602</v>
      </c>
      <c r="E6964" s="105"/>
      <c r="F6964" s="105"/>
      <c r="G6964" s="105">
        <v>162</v>
      </c>
      <c r="H6964" s="91">
        <v>162</v>
      </c>
      <c r="I6964" s="105"/>
      <c r="J6964" s="105"/>
      <c r="K6964" s="91"/>
    </row>
    <row r="6965" spans="1:11">
      <c r="A6965" s="742"/>
      <c r="B6965" s="743"/>
      <c r="C6965" s="105"/>
      <c r="D6965" s="105">
        <v>150060603</v>
      </c>
      <c r="E6965" s="105"/>
      <c r="F6965" s="105"/>
      <c r="G6965" s="105">
        <v>405</v>
      </c>
      <c r="H6965" s="91">
        <v>405</v>
      </c>
      <c r="I6965" s="105"/>
      <c r="J6965" s="105"/>
      <c r="K6965" s="91"/>
    </row>
    <row r="6966" spans="1:11">
      <c r="A6966" s="742"/>
      <c r="B6966" s="743"/>
      <c r="C6966" s="105"/>
      <c r="D6966" s="81" t="s">
        <v>4348</v>
      </c>
      <c r="E6966" s="81"/>
      <c r="F6966" s="81"/>
      <c r="G6966" s="81">
        <v>880</v>
      </c>
      <c r="H6966" s="83">
        <v>880</v>
      </c>
      <c r="I6966" s="81">
        <v>0</v>
      </c>
      <c r="J6966" s="81">
        <v>2</v>
      </c>
      <c r="K6966" s="83">
        <v>2</v>
      </c>
    </row>
    <row r="6967" spans="1:11">
      <c r="A6967" s="742">
        <v>212</v>
      </c>
      <c r="B6967" s="743" t="s">
        <v>4396</v>
      </c>
      <c r="C6967" s="105" t="s">
        <v>4394</v>
      </c>
      <c r="D6967" s="105">
        <v>150060604</v>
      </c>
      <c r="E6967" s="105"/>
      <c r="F6967" s="105">
        <v>557</v>
      </c>
      <c r="G6967" s="105">
        <v>395</v>
      </c>
      <c r="H6967" s="91">
        <v>952</v>
      </c>
      <c r="I6967" s="105"/>
      <c r="J6967" s="105"/>
      <c r="K6967" s="91"/>
    </row>
    <row r="6968" spans="1:11">
      <c r="A6968" s="742"/>
      <c r="B6968" s="743"/>
      <c r="C6968" s="105"/>
      <c r="D6968" s="105">
        <v>150060605</v>
      </c>
      <c r="E6968" s="105"/>
      <c r="F6968" s="105">
        <v>314</v>
      </c>
      <c r="G6968" s="105">
        <v>236</v>
      </c>
      <c r="H6968" s="91">
        <v>550</v>
      </c>
      <c r="I6968" s="105"/>
      <c r="J6968" s="105"/>
      <c r="K6968" s="91"/>
    </row>
    <row r="6969" spans="1:11">
      <c r="A6969" s="742"/>
      <c r="B6969" s="743"/>
      <c r="C6969" s="105"/>
      <c r="D6969" s="81" t="s">
        <v>4348</v>
      </c>
      <c r="E6969" s="81"/>
      <c r="F6969" s="81">
        <v>871</v>
      </c>
      <c r="G6969" s="81">
        <v>631</v>
      </c>
      <c r="H6969" s="83">
        <v>1502</v>
      </c>
      <c r="I6969" s="81">
        <v>2</v>
      </c>
      <c r="J6969" s="81">
        <v>2</v>
      </c>
      <c r="K6969" s="83">
        <v>4</v>
      </c>
    </row>
    <row r="6970" spans="1:11">
      <c r="A6970" s="742">
        <v>213</v>
      </c>
      <c r="B6970" s="743" t="s">
        <v>4395</v>
      </c>
      <c r="C6970" s="105" t="s">
        <v>4394</v>
      </c>
      <c r="D6970" s="105">
        <v>150060606</v>
      </c>
      <c r="E6970" s="105"/>
      <c r="F6970" s="105">
        <v>564</v>
      </c>
      <c r="G6970" s="105">
        <v>453</v>
      </c>
      <c r="H6970" s="91">
        <v>1017</v>
      </c>
      <c r="I6970" s="105"/>
      <c r="J6970" s="105"/>
      <c r="K6970" s="91"/>
    </row>
    <row r="6971" spans="1:11">
      <c r="A6971" s="742"/>
      <c r="B6971" s="743"/>
      <c r="C6971" s="105"/>
      <c r="D6971" s="81" t="s">
        <v>4348</v>
      </c>
      <c r="E6971" s="81"/>
      <c r="F6971" s="81">
        <v>564</v>
      </c>
      <c r="G6971" s="81">
        <v>453</v>
      </c>
      <c r="H6971" s="83">
        <v>1017</v>
      </c>
      <c r="I6971" s="81">
        <v>1</v>
      </c>
      <c r="J6971" s="81">
        <v>1</v>
      </c>
      <c r="K6971" s="83">
        <v>2</v>
      </c>
    </row>
    <row r="6972" spans="1:11">
      <c r="A6972" s="742">
        <v>214</v>
      </c>
      <c r="B6972" s="743" t="s">
        <v>4393</v>
      </c>
      <c r="C6972" s="105" t="s">
        <v>4391</v>
      </c>
      <c r="D6972" s="105">
        <v>150060607</v>
      </c>
      <c r="E6972" s="105"/>
      <c r="F6972" s="105">
        <v>359</v>
      </c>
      <c r="G6972" s="105">
        <v>274</v>
      </c>
      <c r="H6972" s="91">
        <v>633</v>
      </c>
      <c r="I6972" s="105"/>
      <c r="J6972" s="105"/>
      <c r="K6972" s="91"/>
    </row>
    <row r="6973" spans="1:11">
      <c r="A6973" s="742"/>
      <c r="B6973" s="743"/>
      <c r="C6973" s="105"/>
      <c r="D6973" s="105">
        <v>150060608</v>
      </c>
      <c r="E6973" s="105"/>
      <c r="F6973" s="105">
        <v>438</v>
      </c>
      <c r="G6973" s="105">
        <v>327</v>
      </c>
      <c r="H6973" s="91">
        <v>765</v>
      </c>
      <c r="I6973" s="105"/>
      <c r="J6973" s="105"/>
      <c r="K6973" s="91"/>
    </row>
    <row r="6974" spans="1:11">
      <c r="A6974" s="742"/>
      <c r="B6974" s="743"/>
      <c r="C6974" s="105"/>
      <c r="D6974" s="81" t="s">
        <v>4348</v>
      </c>
      <c r="E6974" s="81"/>
      <c r="F6974" s="81">
        <v>797</v>
      </c>
      <c r="G6974" s="81">
        <v>601</v>
      </c>
      <c r="H6974" s="83">
        <v>1398</v>
      </c>
      <c r="I6974" s="81">
        <v>2</v>
      </c>
      <c r="J6974" s="81">
        <v>1</v>
      </c>
      <c r="K6974" s="83">
        <v>3</v>
      </c>
    </row>
    <row r="6975" spans="1:11">
      <c r="A6975" s="742">
        <v>215</v>
      </c>
      <c r="B6975" s="750" t="s">
        <v>4393</v>
      </c>
      <c r="C6975" s="105" t="s">
        <v>4391</v>
      </c>
      <c r="D6975" s="105">
        <v>150060609</v>
      </c>
      <c r="E6975" s="105"/>
      <c r="F6975" s="105">
        <v>438</v>
      </c>
      <c r="G6975" s="105">
        <v>327</v>
      </c>
      <c r="H6975" s="91">
        <v>765</v>
      </c>
      <c r="I6975" s="105"/>
      <c r="J6975" s="105"/>
      <c r="K6975" s="91"/>
    </row>
    <row r="6976" spans="1:11">
      <c r="A6976" s="742"/>
      <c r="B6976" s="750"/>
      <c r="C6976" s="105"/>
      <c r="D6976" s="81" t="s">
        <v>4348</v>
      </c>
      <c r="E6976" s="81"/>
      <c r="F6976" s="81">
        <v>438</v>
      </c>
      <c r="G6976" s="81">
        <v>327</v>
      </c>
      <c r="H6976" s="83">
        <v>765</v>
      </c>
      <c r="I6976" s="81">
        <v>1</v>
      </c>
      <c r="J6976" s="81">
        <v>1</v>
      </c>
      <c r="K6976" s="83">
        <v>2</v>
      </c>
    </row>
    <row r="6977" spans="1:11">
      <c r="A6977" s="742">
        <v>216</v>
      </c>
      <c r="B6977" s="743" t="s">
        <v>4392</v>
      </c>
      <c r="C6977" s="105" t="s">
        <v>4391</v>
      </c>
      <c r="D6977" s="105">
        <v>150060610</v>
      </c>
      <c r="E6977" s="105"/>
      <c r="F6977" s="105">
        <v>650</v>
      </c>
      <c r="G6977" s="105">
        <v>500</v>
      </c>
      <c r="H6977" s="91">
        <v>1150</v>
      </c>
      <c r="I6977" s="105"/>
      <c r="J6977" s="105"/>
      <c r="K6977" s="91"/>
    </row>
    <row r="6978" spans="1:11">
      <c r="A6978" s="742"/>
      <c r="B6978" s="743"/>
      <c r="C6978" s="105"/>
      <c r="E6978" s="105"/>
      <c r="F6978" s="105"/>
      <c r="G6978" s="105"/>
      <c r="H6978" s="91">
        <v>0</v>
      </c>
      <c r="I6978" s="105"/>
      <c r="J6978" s="105"/>
      <c r="K6978" s="91"/>
    </row>
    <row r="6979" spans="1:11">
      <c r="A6979" s="742"/>
      <c r="B6979" s="743"/>
      <c r="C6979" s="105"/>
      <c r="D6979" s="81" t="s">
        <v>4348</v>
      </c>
      <c r="E6979" s="81"/>
      <c r="F6979" s="81">
        <v>650</v>
      </c>
      <c r="G6979" s="81">
        <v>500</v>
      </c>
      <c r="H6979" s="83">
        <v>1150</v>
      </c>
      <c r="I6979" s="81">
        <v>1</v>
      </c>
      <c r="J6979" s="81">
        <v>1</v>
      </c>
      <c r="K6979" s="83">
        <v>2</v>
      </c>
    </row>
    <row r="6980" spans="1:11">
      <c r="A6980" s="742">
        <v>217</v>
      </c>
      <c r="B6980" s="746" t="s">
        <v>4390</v>
      </c>
      <c r="C6980" s="105" t="s">
        <v>4386</v>
      </c>
      <c r="D6980" s="105">
        <v>150060915</v>
      </c>
      <c r="E6980" s="105"/>
      <c r="F6980" s="105">
        <v>1357</v>
      </c>
      <c r="G6980" s="105">
        <v>1003</v>
      </c>
      <c r="H6980" s="91">
        <v>2360</v>
      </c>
      <c r="I6980" s="105"/>
      <c r="J6980" s="105"/>
      <c r="K6980" s="91"/>
    </row>
    <row r="6981" spans="1:11">
      <c r="A6981" s="742"/>
      <c r="B6981" s="746"/>
      <c r="C6981" s="105"/>
      <c r="D6981" s="83" t="s">
        <v>4348</v>
      </c>
      <c r="E6981" s="83"/>
      <c r="F6981" s="83">
        <v>1357</v>
      </c>
      <c r="G6981" s="83">
        <v>1003</v>
      </c>
      <c r="H6981" s="83">
        <v>2360</v>
      </c>
      <c r="I6981" s="83">
        <v>2</v>
      </c>
      <c r="J6981" s="83">
        <v>2</v>
      </c>
      <c r="K6981" s="83">
        <v>4</v>
      </c>
    </row>
    <row r="6982" spans="1:11">
      <c r="A6982" s="742">
        <v>218</v>
      </c>
      <c r="B6982" s="746" t="s">
        <v>4389</v>
      </c>
      <c r="C6982" s="105"/>
      <c r="D6982" s="105">
        <v>150060916</v>
      </c>
      <c r="E6982" s="105"/>
      <c r="F6982" s="105">
        <v>122</v>
      </c>
      <c r="G6982" s="105"/>
      <c r="H6982" s="91">
        <v>122</v>
      </c>
      <c r="I6982" s="105"/>
      <c r="J6982" s="105"/>
      <c r="K6982" s="91"/>
    </row>
    <row r="6983" spans="1:11">
      <c r="A6983" s="742"/>
      <c r="B6983" s="746"/>
      <c r="C6983" s="105"/>
      <c r="D6983" s="105">
        <v>150060917</v>
      </c>
      <c r="E6983" s="105"/>
      <c r="F6983" s="105">
        <v>656</v>
      </c>
      <c r="G6983" s="105"/>
      <c r="H6983" s="91">
        <v>656</v>
      </c>
      <c r="I6983" s="105"/>
      <c r="J6983" s="105"/>
      <c r="K6983" s="91"/>
    </row>
    <row r="6984" spans="1:11">
      <c r="A6984" s="742"/>
      <c r="B6984" s="746"/>
      <c r="C6984" s="105" t="s">
        <v>4386</v>
      </c>
      <c r="D6984" s="105">
        <v>150060918</v>
      </c>
      <c r="E6984" s="105"/>
      <c r="F6984" s="105">
        <v>843</v>
      </c>
      <c r="G6984" s="105"/>
      <c r="H6984" s="91">
        <v>843</v>
      </c>
      <c r="I6984" s="105"/>
      <c r="J6984" s="105"/>
      <c r="K6984" s="91"/>
    </row>
    <row r="6985" spans="1:11">
      <c r="A6985" s="742"/>
      <c r="B6985" s="746"/>
      <c r="C6985" s="105"/>
      <c r="D6985" s="105">
        <v>150060921</v>
      </c>
      <c r="E6985" s="105"/>
      <c r="F6985" s="105">
        <v>236</v>
      </c>
      <c r="G6985" s="105"/>
      <c r="H6985" s="91">
        <v>236</v>
      </c>
      <c r="I6985" s="105"/>
      <c r="J6985" s="105"/>
      <c r="K6985" s="91"/>
    </row>
    <row r="6986" spans="1:11">
      <c r="A6986" s="742"/>
      <c r="B6986" s="746"/>
      <c r="C6986" s="105"/>
      <c r="D6986" s="105">
        <v>150060922</v>
      </c>
      <c r="E6986" s="105"/>
      <c r="F6986" s="105">
        <v>356</v>
      </c>
      <c r="G6986" s="105"/>
      <c r="H6986" s="91">
        <v>356</v>
      </c>
      <c r="I6986" s="105"/>
      <c r="J6986" s="105"/>
      <c r="K6986" s="91"/>
    </row>
    <row r="6987" spans="1:11">
      <c r="A6987" s="742"/>
      <c r="B6987" s="746"/>
      <c r="C6987" s="105"/>
      <c r="D6987" s="81" t="s">
        <v>4348</v>
      </c>
      <c r="E6987" s="81"/>
      <c r="F6987" s="81">
        <v>2213</v>
      </c>
      <c r="G6987" s="81"/>
      <c r="H6987" s="83">
        <v>2213</v>
      </c>
      <c r="I6987" s="81">
        <v>4</v>
      </c>
      <c r="J6987" s="81">
        <v>0</v>
      </c>
      <c r="K6987" s="83">
        <v>4</v>
      </c>
    </row>
    <row r="6988" spans="1:11">
      <c r="A6988" s="742">
        <v>219</v>
      </c>
      <c r="B6988" s="747" t="s">
        <v>4388</v>
      </c>
      <c r="C6988" s="105" t="s">
        <v>4386</v>
      </c>
      <c r="D6988" s="105">
        <v>150060916</v>
      </c>
      <c r="E6988" s="105"/>
      <c r="F6988" s="105"/>
      <c r="G6988" s="105">
        <v>93</v>
      </c>
      <c r="H6988" s="91">
        <v>93</v>
      </c>
      <c r="I6988" s="105"/>
      <c r="J6988" s="105"/>
      <c r="K6988" s="91"/>
    </row>
    <row r="6989" spans="1:11">
      <c r="A6989" s="742"/>
      <c r="B6989" s="748"/>
      <c r="C6989" s="105"/>
      <c r="D6989" s="105">
        <v>150060917</v>
      </c>
      <c r="E6989" s="105"/>
      <c r="F6989" s="105"/>
      <c r="G6989" s="105">
        <v>505</v>
      </c>
      <c r="H6989" s="91">
        <v>505</v>
      </c>
      <c r="I6989" s="105"/>
      <c r="J6989" s="105"/>
      <c r="K6989" s="91"/>
    </row>
    <row r="6990" spans="1:11">
      <c r="A6990" s="742"/>
      <c r="B6990" s="748"/>
      <c r="C6990" s="105"/>
      <c r="D6990" s="105">
        <v>150060918</v>
      </c>
      <c r="E6990" s="105"/>
      <c r="F6990" s="105"/>
      <c r="G6990" s="105">
        <v>687</v>
      </c>
      <c r="H6990" s="91">
        <v>687</v>
      </c>
      <c r="I6990" s="105"/>
      <c r="J6990" s="105"/>
      <c r="K6990" s="91"/>
    </row>
    <row r="6991" spans="1:11">
      <c r="A6991" s="742"/>
      <c r="B6991" s="748"/>
      <c r="C6991" s="105"/>
      <c r="D6991" s="105">
        <v>150060921</v>
      </c>
      <c r="E6991" s="105"/>
      <c r="F6991" s="105"/>
      <c r="G6991" s="105">
        <v>154</v>
      </c>
      <c r="H6991" s="91">
        <v>154</v>
      </c>
      <c r="I6991" s="105"/>
      <c r="J6991" s="105"/>
      <c r="K6991" s="91"/>
    </row>
    <row r="6992" spans="1:11">
      <c r="A6992" s="742"/>
      <c r="B6992" s="748"/>
      <c r="C6992" s="105"/>
      <c r="D6992" s="105">
        <v>150060922</v>
      </c>
      <c r="E6992" s="105"/>
      <c r="F6992" s="105"/>
      <c r="G6992" s="105">
        <v>275</v>
      </c>
      <c r="H6992" s="91">
        <v>275</v>
      </c>
      <c r="I6992" s="105"/>
      <c r="J6992" s="105"/>
      <c r="K6992" s="91"/>
    </row>
    <row r="6993" spans="1:11">
      <c r="A6993" s="742"/>
      <c r="B6993" s="749"/>
      <c r="C6993" s="105"/>
      <c r="D6993" s="81" t="s">
        <v>4348</v>
      </c>
      <c r="E6993" s="81"/>
      <c r="F6993" s="81"/>
      <c r="G6993" s="81">
        <v>1714</v>
      </c>
      <c r="H6993" s="83">
        <v>1714</v>
      </c>
      <c r="I6993" s="81">
        <v>0</v>
      </c>
      <c r="J6993" s="81">
        <v>4</v>
      </c>
      <c r="K6993" s="83">
        <v>4</v>
      </c>
    </row>
    <row r="6994" spans="1:11">
      <c r="A6994" s="742">
        <v>220</v>
      </c>
      <c r="B6994" s="745" t="s">
        <v>4387</v>
      </c>
      <c r="C6994" s="105" t="s">
        <v>4386</v>
      </c>
      <c r="D6994" s="105">
        <v>150060919</v>
      </c>
      <c r="E6994" s="105"/>
      <c r="F6994" s="105">
        <v>773</v>
      </c>
      <c r="G6994" s="105">
        <v>508</v>
      </c>
      <c r="H6994" s="91">
        <v>1281</v>
      </c>
      <c r="I6994" s="105"/>
      <c r="J6994" s="105"/>
      <c r="K6994" s="91"/>
    </row>
    <row r="6995" spans="1:11">
      <c r="A6995" s="742"/>
      <c r="B6995" s="745"/>
      <c r="C6995" s="105"/>
      <c r="D6995" s="105">
        <v>150060920</v>
      </c>
      <c r="E6995" s="105"/>
      <c r="F6995" s="105">
        <v>201</v>
      </c>
      <c r="G6995" s="105">
        <v>148</v>
      </c>
      <c r="H6995" s="91">
        <v>349</v>
      </c>
      <c r="I6995" s="105"/>
      <c r="J6995" s="105"/>
      <c r="K6995" s="91"/>
    </row>
    <row r="6996" spans="1:11">
      <c r="A6996" s="742"/>
      <c r="B6996" s="745"/>
      <c r="C6996" s="105"/>
      <c r="D6996" s="81" t="s">
        <v>4348</v>
      </c>
      <c r="E6996" s="81"/>
      <c r="F6996" s="81">
        <v>974</v>
      </c>
      <c r="G6996" s="81">
        <v>656</v>
      </c>
      <c r="H6996" s="83">
        <v>1630</v>
      </c>
      <c r="I6996" s="81">
        <v>2</v>
      </c>
      <c r="J6996" s="81">
        <v>1</v>
      </c>
      <c r="K6996" s="83">
        <v>3</v>
      </c>
    </row>
    <row r="6997" spans="1:11">
      <c r="A6997" s="742">
        <v>221</v>
      </c>
      <c r="B6997" s="743" t="s">
        <v>4385</v>
      </c>
      <c r="C6997" s="105" t="s">
        <v>4378</v>
      </c>
      <c r="D6997" s="105">
        <v>150060901</v>
      </c>
      <c r="E6997" s="105"/>
      <c r="F6997" s="105">
        <v>224</v>
      </c>
      <c r="G6997" s="105"/>
      <c r="H6997" s="91">
        <v>224</v>
      </c>
      <c r="I6997" s="105"/>
      <c r="J6997" s="105"/>
      <c r="K6997" s="91"/>
    </row>
    <row r="6998" spans="1:11">
      <c r="A6998" s="742"/>
      <c r="B6998" s="743"/>
      <c r="C6998" s="105"/>
      <c r="D6998" s="105">
        <v>150060902</v>
      </c>
      <c r="E6998" s="105"/>
      <c r="F6998" s="105">
        <v>195</v>
      </c>
      <c r="G6998" s="105"/>
      <c r="H6998" s="91">
        <v>195</v>
      </c>
      <c r="I6998" s="105"/>
      <c r="J6998" s="105"/>
      <c r="K6998" s="91"/>
    </row>
    <row r="6999" spans="1:11">
      <c r="A6999" s="742"/>
      <c r="B6999" s="743"/>
      <c r="C6999" s="105"/>
      <c r="D6999" s="105">
        <v>150060903</v>
      </c>
      <c r="E6999" s="105"/>
      <c r="F6999" s="105">
        <v>255</v>
      </c>
      <c r="G6999" s="105"/>
      <c r="H6999" s="91">
        <v>255</v>
      </c>
      <c r="I6999" s="105"/>
      <c r="J6999" s="105"/>
      <c r="K6999" s="91"/>
    </row>
    <row r="7000" spans="1:11">
      <c r="A7000" s="742"/>
      <c r="B7000" s="743"/>
      <c r="C7000" s="105"/>
      <c r="D7000" s="105">
        <v>150060904</v>
      </c>
      <c r="E7000" s="105"/>
      <c r="F7000" s="105">
        <v>267</v>
      </c>
      <c r="G7000" s="105"/>
      <c r="H7000" s="91">
        <v>267</v>
      </c>
      <c r="I7000" s="105"/>
      <c r="J7000" s="105"/>
      <c r="K7000" s="91"/>
    </row>
    <row r="7001" spans="1:11">
      <c r="A7001" s="742"/>
      <c r="B7001" s="743"/>
      <c r="C7001" s="105"/>
      <c r="D7001" s="81" t="s">
        <v>4348</v>
      </c>
      <c r="E7001" s="81"/>
      <c r="F7001" s="81">
        <v>941</v>
      </c>
      <c r="G7001" s="81"/>
      <c r="H7001" s="83">
        <v>941</v>
      </c>
      <c r="I7001" s="81">
        <v>2</v>
      </c>
      <c r="J7001" s="81">
        <v>0</v>
      </c>
      <c r="K7001" s="83">
        <v>2</v>
      </c>
    </row>
    <row r="7002" spans="1:11">
      <c r="A7002" s="742">
        <v>222</v>
      </c>
      <c r="B7002" s="743" t="s">
        <v>4384</v>
      </c>
      <c r="C7002" s="105" t="s">
        <v>4378</v>
      </c>
      <c r="D7002" s="105">
        <v>150060901</v>
      </c>
      <c r="E7002" s="105"/>
      <c r="F7002" s="105"/>
      <c r="G7002" s="105">
        <v>209</v>
      </c>
      <c r="H7002" s="91">
        <v>209</v>
      </c>
      <c r="I7002" s="105"/>
      <c r="J7002" s="105"/>
      <c r="K7002" s="91"/>
    </row>
    <row r="7003" spans="1:11">
      <c r="A7003" s="742"/>
      <c r="B7003" s="743"/>
      <c r="C7003" s="105"/>
      <c r="D7003" s="105">
        <v>150060902</v>
      </c>
      <c r="E7003" s="105"/>
      <c r="F7003" s="105"/>
      <c r="G7003" s="105">
        <v>160</v>
      </c>
      <c r="H7003" s="91">
        <v>160</v>
      </c>
      <c r="I7003" s="105"/>
      <c r="J7003" s="105"/>
      <c r="K7003" s="91"/>
    </row>
    <row r="7004" spans="1:11">
      <c r="A7004" s="742"/>
      <c r="B7004" s="743"/>
      <c r="C7004" s="105"/>
      <c r="D7004" s="105">
        <v>150060903</v>
      </c>
      <c r="E7004" s="105"/>
      <c r="F7004" s="105"/>
      <c r="G7004" s="105">
        <v>427</v>
      </c>
      <c r="H7004" s="91">
        <v>427</v>
      </c>
      <c r="I7004" s="105"/>
      <c r="J7004" s="105"/>
      <c r="K7004" s="91"/>
    </row>
    <row r="7005" spans="1:11">
      <c r="A7005" s="742"/>
      <c r="B7005" s="743"/>
      <c r="C7005" s="105"/>
      <c r="D7005" s="105">
        <v>150060904</v>
      </c>
      <c r="E7005" s="105"/>
      <c r="F7005" s="105"/>
      <c r="G7005" s="105">
        <v>237</v>
      </c>
      <c r="H7005" s="91">
        <v>237</v>
      </c>
      <c r="I7005" s="105"/>
      <c r="J7005" s="105"/>
      <c r="K7005" s="91"/>
    </row>
    <row r="7006" spans="1:11">
      <c r="A7006" s="742"/>
      <c r="B7006" s="743"/>
      <c r="C7006" s="105"/>
      <c r="D7006" s="81" t="s">
        <v>4348</v>
      </c>
      <c r="E7006" s="81"/>
      <c r="F7006" s="81"/>
      <c r="G7006" s="81">
        <v>1033</v>
      </c>
      <c r="H7006" s="83">
        <v>1033</v>
      </c>
      <c r="I7006" s="81">
        <v>0</v>
      </c>
      <c r="J7006" s="81">
        <v>2</v>
      </c>
      <c r="K7006" s="83">
        <v>2</v>
      </c>
    </row>
    <row r="7007" spans="1:11">
      <c r="A7007" s="742">
        <v>223</v>
      </c>
      <c r="B7007" s="743" t="s">
        <v>4383</v>
      </c>
      <c r="C7007" s="105" t="s">
        <v>4378</v>
      </c>
      <c r="D7007" s="105">
        <v>150060905</v>
      </c>
      <c r="E7007" s="105"/>
      <c r="F7007" s="105">
        <v>584</v>
      </c>
      <c r="G7007" s="105"/>
      <c r="H7007" s="91">
        <v>584</v>
      </c>
      <c r="I7007" s="105"/>
      <c r="J7007" s="105"/>
      <c r="K7007" s="91"/>
    </row>
    <row r="7008" spans="1:11">
      <c r="A7008" s="742"/>
      <c r="B7008" s="743"/>
      <c r="C7008" s="105"/>
      <c r="D7008" s="105">
        <v>150060906</v>
      </c>
      <c r="E7008" s="105"/>
      <c r="F7008" s="105">
        <v>292</v>
      </c>
      <c r="G7008" s="105"/>
      <c r="H7008" s="91">
        <v>292</v>
      </c>
      <c r="I7008" s="105"/>
      <c r="J7008" s="105"/>
      <c r="K7008" s="91"/>
    </row>
    <row r="7009" spans="1:11">
      <c r="A7009" s="742"/>
      <c r="B7009" s="743"/>
      <c r="C7009" s="105"/>
      <c r="D7009" s="105">
        <v>150060907</v>
      </c>
      <c r="E7009" s="105"/>
      <c r="F7009" s="105">
        <v>1132</v>
      </c>
      <c r="G7009" s="105"/>
      <c r="H7009" s="91">
        <v>1132</v>
      </c>
      <c r="I7009" s="105"/>
      <c r="J7009" s="105"/>
      <c r="K7009" s="91"/>
    </row>
    <row r="7010" spans="1:11">
      <c r="A7010" s="742"/>
      <c r="B7010" s="743"/>
      <c r="C7010" s="105"/>
      <c r="D7010" s="105">
        <v>150060908</v>
      </c>
      <c r="E7010" s="105"/>
      <c r="F7010" s="105">
        <v>171</v>
      </c>
      <c r="G7010" s="105"/>
      <c r="H7010" s="91">
        <v>171</v>
      </c>
      <c r="I7010" s="105"/>
      <c r="J7010" s="105"/>
      <c r="K7010" s="91"/>
    </row>
    <row r="7011" spans="1:11">
      <c r="A7011" s="742"/>
      <c r="B7011" s="743"/>
      <c r="C7011" s="105"/>
      <c r="D7011" s="105">
        <v>150060909</v>
      </c>
      <c r="E7011" s="105"/>
      <c r="F7011" s="105">
        <v>208</v>
      </c>
      <c r="G7011" s="105"/>
      <c r="H7011" s="91">
        <v>208</v>
      </c>
      <c r="I7011" s="105"/>
      <c r="J7011" s="105"/>
      <c r="K7011" s="91"/>
    </row>
    <row r="7012" spans="1:11">
      <c r="A7012" s="742"/>
      <c r="B7012" s="743"/>
      <c r="C7012" s="105"/>
      <c r="D7012" s="81" t="s">
        <v>4348</v>
      </c>
      <c r="E7012" s="81"/>
      <c r="F7012" s="81">
        <v>2387</v>
      </c>
      <c r="G7012" s="81"/>
      <c r="H7012" s="83">
        <v>2387</v>
      </c>
      <c r="I7012" s="81">
        <v>4</v>
      </c>
      <c r="J7012" s="81">
        <v>0</v>
      </c>
      <c r="K7012" s="83">
        <v>4</v>
      </c>
    </row>
    <row r="7013" spans="1:11">
      <c r="A7013" s="742">
        <v>224</v>
      </c>
      <c r="B7013" s="743" t="s">
        <v>4382</v>
      </c>
      <c r="C7013" s="105" t="s">
        <v>4378</v>
      </c>
      <c r="D7013" s="105">
        <v>150060905</v>
      </c>
      <c r="E7013" s="105"/>
      <c r="F7013" s="105"/>
      <c r="G7013" s="105">
        <v>488</v>
      </c>
      <c r="H7013" s="91">
        <v>488</v>
      </c>
      <c r="I7013" s="105"/>
      <c r="J7013" s="105"/>
      <c r="K7013" s="91"/>
    </row>
    <row r="7014" spans="1:11">
      <c r="A7014" s="742"/>
      <c r="B7014" s="743"/>
      <c r="C7014" s="105"/>
      <c r="D7014" s="105">
        <v>150060906</v>
      </c>
      <c r="E7014" s="105"/>
      <c r="F7014" s="105"/>
      <c r="G7014" s="105">
        <v>266</v>
      </c>
      <c r="H7014" s="91">
        <v>266</v>
      </c>
      <c r="I7014" s="105"/>
      <c r="J7014" s="105"/>
      <c r="K7014" s="91"/>
    </row>
    <row r="7015" spans="1:11">
      <c r="A7015" s="742"/>
      <c r="B7015" s="743"/>
      <c r="C7015" s="105"/>
      <c r="D7015" s="105">
        <v>150060907</v>
      </c>
      <c r="E7015" s="105"/>
      <c r="F7015" s="105"/>
      <c r="G7015" s="105">
        <v>916</v>
      </c>
      <c r="H7015" s="91">
        <v>916</v>
      </c>
      <c r="I7015" s="105"/>
      <c r="J7015" s="105"/>
      <c r="K7015" s="91"/>
    </row>
    <row r="7016" spans="1:11">
      <c r="A7016" s="742"/>
      <c r="B7016" s="743"/>
      <c r="C7016" s="105"/>
      <c r="D7016" s="105">
        <v>150060908</v>
      </c>
      <c r="E7016" s="105"/>
      <c r="F7016" s="105"/>
      <c r="G7016" s="105">
        <v>112</v>
      </c>
      <c r="H7016" s="91">
        <v>112</v>
      </c>
      <c r="I7016" s="105"/>
      <c r="J7016" s="105"/>
      <c r="K7016" s="91"/>
    </row>
    <row r="7017" spans="1:11">
      <c r="A7017" s="742"/>
      <c r="B7017" s="743"/>
      <c r="C7017" s="105"/>
      <c r="D7017" s="105">
        <v>150060909</v>
      </c>
      <c r="E7017" s="105"/>
      <c r="F7017" s="105"/>
      <c r="G7017" s="105">
        <v>180</v>
      </c>
      <c r="H7017" s="91">
        <v>180</v>
      </c>
      <c r="I7017" s="105"/>
      <c r="J7017" s="105"/>
      <c r="K7017" s="91"/>
    </row>
    <row r="7018" spans="1:11">
      <c r="A7018" s="742"/>
      <c r="B7018" s="743"/>
      <c r="C7018" s="105"/>
      <c r="D7018" s="81" t="s">
        <v>4348</v>
      </c>
      <c r="E7018" s="81"/>
      <c r="F7018" s="81"/>
      <c r="G7018" s="81">
        <v>1962</v>
      </c>
      <c r="H7018" s="83">
        <v>1962</v>
      </c>
      <c r="I7018" s="81">
        <v>0</v>
      </c>
      <c r="J7018" s="81">
        <v>4</v>
      </c>
      <c r="K7018" s="83">
        <v>4</v>
      </c>
    </row>
    <row r="7019" spans="1:11">
      <c r="A7019" s="742">
        <v>225</v>
      </c>
      <c r="B7019" s="743" t="s">
        <v>4381</v>
      </c>
      <c r="C7019" s="105" t="s">
        <v>4378</v>
      </c>
      <c r="D7019" s="105">
        <v>150060910</v>
      </c>
      <c r="E7019" s="105"/>
      <c r="F7019" s="105">
        <v>1478</v>
      </c>
      <c r="G7019" s="105"/>
      <c r="H7019" s="91">
        <v>1478</v>
      </c>
      <c r="I7019" s="105"/>
      <c r="J7019" s="105"/>
      <c r="K7019" s="91"/>
    </row>
    <row r="7020" spans="1:11">
      <c r="A7020" s="742"/>
      <c r="B7020" s="743"/>
      <c r="C7020" s="105"/>
      <c r="D7020" s="105">
        <v>150060911</v>
      </c>
      <c r="E7020" s="105"/>
      <c r="F7020" s="105">
        <v>469</v>
      </c>
      <c r="G7020" s="105"/>
      <c r="H7020" s="91">
        <v>469</v>
      </c>
      <c r="I7020" s="105"/>
      <c r="J7020" s="105"/>
      <c r="K7020" s="91"/>
    </row>
    <row r="7021" spans="1:11">
      <c r="A7021" s="742"/>
      <c r="B7021" s="743"/>
      <c r="C7021" s="105"/>
      <c r="D7021" s="105">
        <v>150060912</v>
      </c>
      <c r="E7021" s="105"/>
      <c r="F7021" s="105">
        <v>239</v>
      </c>
      <c r="G7021" s="105"/>
      <c r="H7021" s="91">
        <v>239</v>
      </c>
      <c r="I7021" s="105"/>
      <c r="J7021" s="105"/>
      <c r="K7021" s="91"/>
    </row>
    <row r="7022" spans="1:11">
      <c r="A7022" s="742"/>
      <c r="B7022" s="743"/>
      <c r="C7022" s="105"/>
      <c r="D7022" s="81" t="s">
        <v>4348</v>
      </c>
      <c r="E7022" s="81"/>
      <c r="F7022" s="81">
        <v>2186</v>
      </c>
      <c r="G7022" s="81"/>
      <c r="H7022" s="83">
        <v>2186</v>
      </c>
      <c r="I7022" s="81">
        <v>4</v>
      </c>
      <c r="J7022" s="81">
        <v>0</v>
      </c>
      <c r="K7022" s="83">
        <v>4</v>
      </c>
    </row>
    <row r="7023" spans="1:11">
      <c r="A7023" s="742">
        <v>226</v>
      </c>
      <c r="B7023" s="743" t="s">
        <v>4380</v>
      </c>
      <c r="C7023" s="105" t="s">
        <v>4378</v>
      </c>
      <c r="D7023" s="105">
        <v>150060910</v>
      </c>
      <c r="E7023" s="105"/>
      <c r="F7023" s="105"/>
      <c r="G7023" s="105">
        <v>1225</v>
      </c>
      <c r="H7023" s="91">
        <v>1225</v>
      </c>
      <c r="I7023" s="105"/>
      <c r="J7023" s="105"/>
      <c r="K7023" s="91"/>
    </row>
    <row r="7024" spans="1:11">
      <c r="A7024" s="742"/>
      <c r="B7024" s="743"/>
      <c r="C7024" s="105"/>
      <c r="D7024" s="105">
        <v>150060911</v>
      </c>
      <c r="E7024" s="105"/>
      <c r="F7024" s="105"/>
      <c r="G7024" s="105">
        <v>405</v>
      </c>
      <c r="H7024" s="91">
        <v>405</v>
      </c>
      <c r="I7024" s="105"/>
      <c r="J7024" s="105"/>
      <c r="K7024" s="91"/>
    </row>
    <row r="7025" spans="1:11">
      <c r="A7025" s="742"/>
      <c r="B7025" s="743"/>
      <c r="C7025" s="105"/>
      <c r="D7025" s="105">
        <v>150060912</v>
      </c>
      <c r="E7025" s="105"/>
      <c r="F7025" s="105"/>
      <c r="G7025" s="105">
        <v>183</v>
      </c>
      <c r="H7025" s="91">
        <v>183</v>
      </c>
      <c r="I7025" s="105"/>
      <c r="J7025" s="105"/>
      <c r="K7025" s="91"/>
    </row>
    <row r="7026" spans="1:11">
      <c r="A7026" s="742"/>
      <c r="B7026" s="743"/>
      <c r="C7026" s="105"/>
      <c r="D7026" s="81" t="s">
        <v>4348</v>
      </c>
      <c r="E7026" s="81"/>
      <c r="F7026" s="81"/>
      <c r="G7026" s="81">
        <v>1813</v>
      </c>
      <c r="H7026" s="83">
        <v>1813</v>
      </c>
      <c r="I7026" s="81">
        <v>0</v>
      </c>
      <c r="J7026" s="81">
        <v>4</v>
      </c>
      <c r="K7026" s="83">
        <v>4</v>
      </c>
    </row>
    <row r="7027" spans="1:11">
      <c r="A7027" s="742">
        <v>227</v>
      </c>
      <c r="B7027" s="743" t="s">
        <v>4379</v>
      </c>
      <c r="C7027" s="105" t="s">
        <v>4378</v>
      </c>
      <c r="D7027" s="105"/>
      <c r="E7027" s="105"/>
      <c r="F7027" s="105"/>
      <c r="G7027" s="105"/>
      <c r="H7027" s="91">
        <v>0</v>
      </c>
      <c r="I7027" s="105"/>
      <c r="J7027" s="105"/>
      <c r="K7027" s="91"/>
    </row>
    <row r="7028" spans="1:11">
      <c r="A7028" s="742"/>
      <c r="B7028" s="743"/>
      <c r="C7028" s="105"/>
      <c r="D7028" s="105">
        <v>150060913</v>
      </c>
      <c r="E7028" s="105"/>
      <c r="F7028" s="105">
        <v>631</v>
      </c>
      <c r="G7028" s="105">
        <v>413</v>
      </c>
      <c r="H7028" s="91">
        <v>1044</v>
      </c>
      <c r="I7028" s="105"/>
      <c r="J7028" s="105"/>
      <c r="K7028" s="91"/>
    </row>
    <row r="7029" spans="1:11">
      <c r="A7029" s="742"/>
      <c r="B7029" s="743"/>
      <c r="C7029" s="105"/>
      <c r="D7029" s="105">
        <v>150060914</v>
      </c>
      <c r="E7029" s="105"/>
      <c r="F7029" s="105">
        <v>348</v>
      </c>
      <c r="G7029" s="105">
        <v>224</v>
      </c>
      <c r="H7029" s="91">
        <v>572</v>
      </c>
      <c r="I7029" s="105"/>
      <c r="J7029" s="105"/>
      <c r="K7029" s="91"/>
    </row>
    <row r="7030" spans="1:11">
      <c r="A7030" s="742"/>
      <c r="B7030" s="743"/>
      <c r="C7030" s="105"/>
      <c r="D7030" s="81" t="s">
        <v>4348</v>
      </c>
      <c r="E7030" s="81"/>
      <c r="F7030" s="81">
        <v>979</v>
      </c>
      <c r="G7030" s="81">
        <v>637</v>
      </c>
      <c r="H7030" s="83">
        <v>1616</v>
      </c>
      <c r="I7030" s="81">
        <v>2</v>
      </c>
      <c r="J7030" s="81">
        <v>2</v>
      </c>
      <c r="K7030" s="83">
        <v>4</v>
      </c>
    </row>
    <row r="7031" spans="1:11">
      <c r="A7031" s="742">
        <v>228</v>
      </c>
      <c r="B7031" s="743" t="s">
        <v>4377</v>
      </c>
      <c r="C7031" s="105" t="s">
        <v>4375</v>
      </c>
      <c r="D7031" s="105">
        <v>150060201</v>
      </c>
      <c r="E7031" s="105"/>
      <c r="F7031" s="105">
        <v>690</v>
      </c>
      <c r="G7031" s="105">
        <v>487</v>
      </c>
      <c r="H7031" s="91">
        <v>1177</v>
      </c>
      <c r="I7031" s="105"/>
      <c r="J7031" s="105"/>
      <c r="K7031" s="91"/>
    </row>
    <row r="7032" spans="1:11">
      <c r="A7032" s="742"/>
      <c r="B7032" s="743"/>
      <c r="C7032" s="105"/>
      <c r="D7032" s="81" t="s">
        <v>4348</v>
      </c>
      <c r="E7032" s="81"/>
      <c r="F7032" s="81">
        <v>690</v>
      </c>
      <c r="G7032" s="81">
        <v>487</v>
      </c>
      <c r="H7032" s="83">
        <v>1177</v>
      </c>
      <c r="I7032" s="81">
        <v>1</v>
      </c>
      <c r="J7032" s="81">
        <v>1</v>
      </c>
      <c r="K7032" s="83">
        <v>2</v>
      </c>
    </row>
    <row r="7033" spans="1:11">
      <c r="A7033" s="742">
        <v>229</v>
      </c>
      <c r="B7033" s="743" t="s">
        <v>4376</v>
      </c>
      <c r="C7033" s="105" t="s">
        <v>4375</v>
      </c>
      <c r="D7033" s="105">
        <v>150060202</v>
      </c>
      <c r="E7033" s="105"/>
      <c r="F7033" s="105">
        <v>526</v>
      </c>
      <c r="G7033" s="105">
        <v>377</v>
      </c>
      <c r="H7033" s="91">
        <v>903</v>
      </c>
      <c r="I7033" s="105"/>
      <c r="J7033" s="105"/>
      <c r="K7033" s="91"/>
    </row>
    <row r="7034" spans="1:11">
      <c r="A7034" s="742"/>
      <c r="B7034" s="743"/>
      <c r="C7034" s="105"/>
      <c r="D7034" s="81" t="s">
        <v>4348</v>
      </c>
      <c r="E7034" s="81"/>
      <c r="F7034" s="81">
        <v>526</v>
      </c>
      <c r="G7034" s="81">
        <v>377</v>
      </c>
      <c r="H7034" s="83">
        <v>903</v>
      </c>
      <c r="I7034" s="81">
        <v>1</v>
      </c>
      <c r="J7034" s="81">
        <v>1</v>
      </c>
      <c r="K7034" s="83">
        <v>2</v>
      </c>
    </row>
    <row r="7035" spans="1:11">
      <c r="A7035" s="742">
        <v>230</v>
      </c>
      <c r="B7035" s="743" t="s">
        <v>4374</v>
      </c>
      <c r="C7035" s="105" t="s">
        <v>4372</v>
      </c>
      <c r="D7035" s="105">
        <v>150060203</v>
      </c>
      <c r="E7035" s="105"/>
      <c r="F7035" s="105">
        <v>349</v>
      </c>
      <c r="G7035" s="105">
        <v>214</v>
      </c>
      <c r="H7035" s="91">
        <v>563</v>
      </c>
      <c r="I7035" s="105"/>
      <c r="J7035" s="105"/>
      <c r="K7035" s="91"/>
    </row>
    <row r="7036" spans="1:11">
      <c r="A7036" s="742"/>
      <c r="B7036" s="743"/>
      <c r="C7036" s="105"/>
      <c r="D7036" s="105">
        <v>150060204</v>
      </c>
      <c r="E7036" s="105"/>
      <c r="F7036" s="105">
        <v>513</v>
      </c>
      <c r="G7036" s="105">
        <v>334</v>
      </c>
      <c r="H7036" s="91">
        <v>847</v>
      </c>
      <c r="I7036" s="105"/>
      <c r="J7036" s="105"/>
      <c r="K7036" s="91"/>
    </row>
    <row r="7037" spans="1:11">
      <c r="A7037" s="742"/>
      <c r="B7037" s="743"/>
      <c r="C7037" s="105"/>
      <c r="D7037" s="81" t="s">
        <v>4348</v>
      </c>
      <c r="E7037" s="81"/>
      <c r="F7037" s="81">
        <v>862</v>
      </c>
      <c r="G7037" s="81">
        <v>548</v>
      </c>
      <c r="H7037" s="83">
        <v>1410</v>
      </c>
      <c r="I7037" s="81">
        <v>2</v>
      </c>
      <c r="J7037" s="81">
        <v>1</v>
      </c>
      <c r="K7037" s="83">
        <v>3</v>
      </c>
    </row>
    <row r="7038" spans="1:11">
      <c r="A7038" s="742">
        <v>231</v>
      </c>
      <c r="B7038" s="743" t="s">
        <v>4373</v>
      </c>
      <c r="C7038" s="105" t="s">
        <v>4372</v>
      </c>
      <c r="D7038" s="105">
        <v>150060205</v>
      </c>
      <c r="E7038" s="105"/>
      <c r="F7038" s="105">
        <v>841</v>
      </c>
      <c r="G7038" s="105">
        <v>617</v>
      </c>
      <c r="H7038" s="91">
        <v>1458</v>
      </c>
      <c r="I7038" s="105"/>
      <c r="J7038" s="105"/>
      <c r="K7038" s="91"/>
    </row>
    <row r="7039" spans="1:11">
      <c r="A7039" s="742"/>
      <c r="B7039" s="743"/>
      <c r="C7039" s="105"/>
      <c r="D7039" s="81" t="s">
        <v>4348</v>
      </c>
      <c r="E7039" s="81"/>
      <c r="F7039" s="81">
        <v>841</v>
      </c>
      <c r="G7039" s="81">
        <v>617</v>
      </c>
      <c r="H7039" s="83">
        <v>1458</v>
      </c>
      <c r="I7039" s="81">
        <v>2</v>
      </c>
      <c r="J7039" s="81">
        <v>1</v>
      </c>
      <c r="K7039" s="83">
        <v>3</v>
      </c>
    </row>
    <row r="7040" spans="1:11">
      <c r="A7040" s="742">
        <v>232</v>
      </c>
      <c r="B7040" s="743" t="s">
        <v>4371</v>
      </c>
      <c r="C7040" s="105" t="s">
        <v>4368</v>
      </c>
      <c r="D7040" s="105">
        <v>150060206</v>
      </c>
      <c r="E7040" s="105"/>
      <c r="F7040" s="105">
        <v>557</v>
      </c>
      <c r="G7040" s="105">
        <v>0</v>
      </c>
      <c r="H7040" s="91">
        <v>557</v>
      </c>
      <c r="I7040" s="105"/>
      <c r="J7040" s="105"/>
      <c r="K7040" s="91"/>
    </row>
    <row r="7041" spans="1:11">
      <c r="A7041" s="742"/>
      <c r="B7041" s="743"/>
      <c r="C7041" s="105"/>
      <c r="D7041" s="105">
        <v>150060207</v>
      </c>
      <c r="E7041" s="105"/>
      <c r="F7041" s="105">
        <v>563</v>
      </c>
      <c r="G7041" s="105"/>
      <c r="H7041" s="91">
        <v>563</v>
      </c>
      <c r="I7041" s="105"/>
      <c r="J7041" s="105"/>
      <c r="K7041" s="91"/>
    </row>
    <row r="7042" spans="1:11">
      <c r="A7042" s="742"/>
      <c r="B7042" s="743"/>
      <c r="C7042" s="105"/>
      <c r="D7042" s="81" t="s">
        <v>4348</v>
      </c>
      <c r="E7042" s="81"/>
      <c r="F7042" s="81">
        <v>1120</v>
      </c>
      <c r="G7042" s="81"/>
      <c r="H7042" s="83">
        <v>1120</v>
      </c>
      <c r="I7042" s="81">
        <v>2</v>
      </c>
      <c r="J7042" s="81">
        <v>0</v>
      </c>
      <c r="K7042" s="83">
        <v>2</v>
      </c>
    </row>
    <row r="7043" spans="1:11">
      <c r="A7043" s="606">
        <v>233</v>
      </c>
      <c r="B7043" s="744" t="s">
        <v>4370</v>
      </c>
      <c r="C7043" s="235" t="s">
        <v>4368</v>
      </c>
      <c r="D7043" s="105">
        <v>150060206</v>
      </c>
      <c r="E7043" s="235"/>
      <c r="F7043" s="235"/>
      <c r="G7043" s="235">
        <v>340</v>
      </c>
      <c r="H7043" s="91">
        <v>340</v>
      </c>
      <c r="I7043" s="235"/>
      <c r="J7043" s="235"/>
      <c r="K7043" s="91"/>
    </row>
    <row r="7044" spans="1:11">
      <c r="A7044" s="742"/>
      <c r="B7044" s="743"/>
      <c r="C7044" s="105"/>
      <c r="D7044" s="105">
        <v>150060207</v>
      </c>
      <c r="E7044" s="105"/>
      <c r="F7044" s="105"/>
      <c r="G7044" s="105">
        <v>417</v>
      </c>
      <c r="H7044" s="91">
        <v>417</v>
      </c>
      <c r="I7044" s="105"/>
      <c r="J7044" s="105"/>
      <c r="K7044" s="91"/>
    </row>
    <row r="7045" spans="1:11">
      <c r="A7045" s="742"/>
      <c r="B7045" s="743"/>
      <c r="C7045" s="105"/>
      <c r="D7045" s="81" t="s">
        <v>4348</v>
      </c>
      <c r="E7045" s="81"/>
      <c r="F7045" s="81"/>
      <c r="G7045" s="81">
        <v>757</v>
      </c>
      <c r="H7045" s="83">
        <v>757</v>
      </c>
      <c r="I7045" s="81">
        <v>0</v>
      </c>
      <c r="J7045" s="81">
        <v>2</v>
      </c>
      <c r="K7045" s="83">
        <v>2</v>
      </c>
    </row>
    <row r="7046" spans="1:11">
      <c r="A7046" s="742">
        <v>234</v>
      </c>
      <c r="B7046" s="743" t="s">
        <v>4369</v>
      </c>
      <c r="C7046" s="105" t="s">
        <v>4368</v>
      </c>
      <c r="D7046" s="105">
        <v>150060208</v>
      </c>
      <c r="E7046" s="105"/>
      <c r="F7046" s="105">
        <v>347</v>
      </c>
      <c r="G7046" s="105">
        <v>236</v>
      </c>
      <c r="H7046" s="91">
        <v>583</v>
      </c>
      <c r="I7046" s="105"/>
      <c r="J7046" s="105"/>
      <c r="K7046" s="91"/>
    </row>
    <row r="7047" spans="1:11">
      <c r="A7047" s="742"/>
      <c r="B7047" s="743"/>
      <c r="C7047" s="105"/>
      <c r="D7047" s="105">
        <v>150060209</v>
      </c>
      <c r="E7047" s="105"/>
      <c r="F7047" s="105">
        <v>388</v>
      </c>
      <c r="G7047" s="105">
        <v>319</v>
      </c>
      <c r="H7047" s="91">
        <v>707</v>
      </c>
      <c r="I7047" s="105"/>
      <c r="J7047" s="105"/>
      <c r="K7047" s="91"/>
    </row>
    <row r="7048" spans="1:11">
      <c r="A7048" s="742"/>
      <c r="B7048" s="743"/>
      <c r="C7048" s="105"/>
      <c r="D7048" s="81" t="s">
        <v>4348</v>
      </c>
      <c r="E7048" s="81"/>
      <c r="F7048" s="81">
        <v>735</v>
      </c>
      <c r="G7048" s="81">
        <v>555</v>
      </c>
      <c r="H7048" s="83">
        <v>1290</v>
      </c>
      <c r="I7048" s="81">
        <v>1</v>
      </c>
      <c r="J7048" s="81">
        <v>1</v>
      </c>
      <c r="K7048" s="83">
        <v>2</v>
      </c>
    </row>
    <row r="7049" spans="1:11">
      <c r="A7049" s="742">
        <v>235</v>
      </c>
      <c r="B7049" s="743" t="s">
        <v>4367</v>
      </c>
      <c r="C7049" s="105"/>
      <c r="D7049" s="105">
        <v>150060701</v>
      </c>
      <c r="E7049" s="105"/>
      <c r="F7049" s="105">
        <v>355</v>
      </c>
      <c r="G7049" s="105">
        <v>294</v>
      </c>
      <c r="H7049" s="91">
        <v>649</v>
      </c>
      <c r="I7049" s="105"/>
      <c r="J7049" s="105"/>
      <c r="K7049" s="91"/>
    </row>
    <row r="7050" spans="1:11">
      <c r="A7050" s="742"/>
      <c r="B7050" s="743"/>
      <c r="C7050" s="105"/>
      <c r="D7050" s="105">
        <v>150060702</v>
      </c>
      <c r="E7050" s="105"/>
      <c r="F7050" s="105">
        <v>453</v>
      </c>
      <c r="G7050" s="105">
        <v>383</v>
      </c>
      <c r="H7050" s="91">
        <v>836</v>
      </c>
      <c r="I7050" s="105"/>
      <c r="J7050" s="105"/>
      <c r="K7050" s="91"/>
    </row>
    <row r="7051" spans="1:11">
      <c r="A7051" s="742"/>
      <c r="B7051" s="743"/>
      <c r="C7051" s="105"/>
      <c r="D7051" s="81" t="s">
        <v>4348</v>
      </c>
      <c r="E7051" s="81"/>
      <c r="F7051" s="81">
        <v>808</v>
      </c>
      <c r="G7051" s="81">
        <v>677</v>
      </c>
      <c r="H7051" s="83">
        <v>1485</v>
      </c>
      <c r="I7051" s="81">
        <v>2</v>
      </c>
      <c r="J7051" s="81">
        <v>2</v>
      </c>
      <c r="K7051" s="83">
        <v>4</v>
      </c>
    </row>
    <row r="7052" spans="1:11">
      <c r="A7052" s="742">
        <v>236</v>
      </c>
      <c r="B7052" s="743" t="s">
        <v>4366</v>
      </c>
      <c r="C7052" s="105" t="s">
        <v>4364</v>
      </c>
      <c r="D7052" s="105">
        <v>150060703</v>
      </c>
      <c r="E7052" s="105"/>
      <c r="F7052" s="105">
        <v>20</v>
      </c>
      <c r="G7052" s="105"/>
      <c r="H7052" s="91">
        <v>20</v>
      </c>
      <c r="I7052" s="105"/>
      <c r="J7052" s="105"/>
      <c r="K7052" s="91"/>
    </row>
    <row r="7053" spans="1:11">
      <c r="A7053" s="742"/>
      <c r="B7053" s="743"/>
      <c r="C7053" s="105"/>
      <c r="D7053" s="105">
        <v>150060704</v>
      </c>
      <c r="E7053" s="105"/>
      <c r="F7053" s="105">
        <v>661</v>
      </c>
      <c r="G7053" s="105"/>
      <c r="H7053" s="91">
        <v>661</v>
      </c>
      <c r="I7053" s="105"/>
      <c r="J7053" s="105"/>
      <c r="K7053" s="91"/>
    </row>
    <row r="7054" spans="1:11">
      <c r="A7054" s="742"/>
      <c r="B7054" s="743"/>
      <c r="C7054" s="105"/>
      <c r="D7054" s="105">
        <v>150060705</v>
      </c>
      <c r="E7054" s="105"/>
      <c r="F7054" s="105">
        <v>637</v>
      </c>
      <c r="G7054" s="105"/>
      <c r="H7054" s="91">
        <v>637</v>
      </c>
      <c r="I7054" s="105"/>
      <c r="J7054" s="105"/>
      <c r="K7054" s="91"/>
    </row>
    <row r="7055" spans="1:11">
      <c r="A7055" s="742"/>
      <c r="B7055" s="743"/>
      <c r="C7055" s="105"/>
      <c r="D7055" s="105">
        <v>150060706</v>
      </c>
      <c r="E7055" s="105"/>
      <c r="F7055" s="105">
        <v>365</v>
      </c>
      <c r="G7055" s="105"/>
      <c r="H7055" s="91">
        <v>365</v>
      </c>
      <c r="I7055" s="105"/>
      <c r="J7055" s="105"/>
      <c r="K7055" s="91"/>
    </row>
    <row r="7056" spans="1:11">
      <c r="A7056" s="742"/>
      <c r="B7056" s="743"/>
      <c r="C7056" s="105"/>
      <c r="D7056" s="81" t="s">
        <v>4348</v>
      </c>
      <c r="E7056" s="81"/>
      <c r="F7056" s="81">
        <v>1683</v>
      </c>
      <c r="G7056" s="81"/>
      <c r="H7056" s="83">
        <v>1683</v>
      </c>
      <c r="I7056" s="81">
        <v>4</v>
      </c>
      <c r="J7056" s="81">
        <v>0</v>
      </c>
      <c r="K7056" s="83">
        <v>4</v>
      </c>
    </row>
    <row r="7057" spans="1:11">
      <c r="A7057" s="742">
        <v>237</v>
      </c>
      <c r="B7057" s="743" t="s">
        <v>4365</v>
      </c>
      <c r="C7057" s="105" t="s">
        <v>4364</v>
      </c>
      <c r="D7057" s="105">
        <v>150060703</v>
      </c>
      <c r="E7057" s="105"/>
      <c r="F7057" s="105"/>
      <c r="G7057" s="105">
        <v>13</v>
      </c>
      <c r="H7057" s="91">
        <v>13</v>
      </c>
      <c r="I7057" s="105"/>
      <c r="J7057" s="105"/>
      <c r="K7057" s="91"/>
    </row>
    <row r="7058" spans="1:11">
      <c r="A7058" s="742"/>
      <c r="B7058" s="743"/>
      <c r="C7058" s="105"/>
      <c r="D7058" s="105">
        <v>150060704</v>
      </c>
      <c r="E7058" s="105"/>
      <c r="F7058" s="105"/>
      <c r="G7058" s="105">
        <v>509</v>
      </c>
      <c r="H7058" s="91">
        <v>509</v>
      </c>
      <c r="I7058" s="105"/>
      <c r="J7058" s="105"/>
      <c r="K7058" s="91"/>
    </row>
    <row r="7059" spans="1:11">
      <c r="A7059" s="742"/>
      <c r="B7059" s="743"/>
      <c r="C7059" s="105"/>
      <c r="D7059" s="105">
        <v>150060705</v>
      </c>
      <c r="E7059" s="105"/>
      <c r="F7059" s="105"/>
      <c r="G7059" s="105">
        <v>466</v>
      </c>
      <c r="H7059" s="91">
        <v>466</v>
      </c>
      <c r="I7059" s="105"/>
      <c r="J7059" s="105"/>
      <c r="K7059" s="91"/>
    </row>
    <row r="7060" spans="1:11">
      <c r="A7060" s="742"/>
      <c r="B7060" s="743"/>
      <c r="C7060" s="105"/>
      <c r="D7060" s="105">
        <v>150060706</v>
      </c>
      <c r="E7060" s="105"/>
      <c r="F7060" s="105"/>
      <c r="G7060" s="105">
        <v>295</v>
      </c>
      <c r="H7060" s="91">
        <v>295</v>
      </c>
      <c r="I7060" s="105"/>
      <c r="J7060" s="105"/>
      <c r="K7060" s="91"/>
    </row>
    <row r="7061" spans="1:11">
      <c r="A7061" s="742"/>
      <c r="B7061" s="743"/>
      <c r="C7061" s="105"/>
      <c r="D7061" s="81" t="s">
        <v>4348</v>
      </c>
      <c r="E7061" s="81"/>
      <c r="F7061" s="81"/>
      <c r="G7061" s="81">
        <v>1283</v>
      </c>
      <c r="H7061" s="83">
        <v>1283</v>
      </c>
      <c r="I7061" s="81">
        <v>0</v>
      </c>
      <c r="J7061" s="81">
        <v>3</v>
      </c>
      <c r="K7061" s="83">
        <v>3</v>
      </c>
    </row>
    <row r="7062" spans="1:11">
      <c r="A7062" s="742">
        <v>238</v>
      </c>
      <c r="B7062" s="743" t="s">
        <v>4363</v>
      </c>
      <c r="C7062" s="105" t="s">
        <v>4360</v>
      </c>
      <c r="D7062" s="105">
        <v>149010104</v>
      </c>
      <c r="E7062" s="105"/>
      <c r="F7062" s="105">
        <v>925</v>
      </c>
      <c r="G7062" s="105">
        <v>646</v>
      </c>
      <c r="H7062" s="91">
        <v>1571</v>
      </c>
      <c r="I7062" s="105"/>
      <c r="J7062" s="105"/>
      <c r="K7062" s="91"/>
    </row>
    <row r="7063" spans="1:11">
      <c r="A7063" s="742"/>
      <c r="B7063" s="743"/>
      <c r="C7063" s="105"/>
      <c r="D7063" s="81" t="s">
        <v>4348</v>
      </c>
      <c r="E7063" s="81"/>
      <c r="F7063" s="81">
        <v>925</v>
      </c>
      <c r="G7063" s="81">
        <v>646</v>
      </c>
      <c r="H7063" s="83">
        <v>1571</v>
      </c>
      <c r="I7063" s="81">
        <v>2</v>
      </c>
      <c r="J7063" s="81">
        <v>1</v>
      </c>
      <c r="K7063" s="83">
        <v>3</v>
      </c>
    </row>
    <row r="7064" spans="1:11">
      <c r="A7064" s="742">
        <v>239</v>
      </c>
      <c r="B7064" s="743" t="s">
        <v>4362</v>
      </c>
      <c r="C7064" s="105" t="s">
        <v>4360</v>
      </c>
      <c r="D7064" s="105">
        <v>149010101</v>
      </c>
      <c r="E7064" s="105"/>
      <c r="F7064" s="105">
        <v>389</v>
      </c>
      <c r="G7064" s="105"/>
      <c r="H7064" s="91">
        <v>389</v>
      </c>
      <c r="I7064" s="105"/>
      <c r="J7064" s="105"/>
      <c r="K7064" s="91"/>
    </row>
    <row r="7065" spans="1:11">
      <c r="A7065" s="742"/>
      <c r="B7065" s="743"/>
      <c r="C7065" s="105"/>
      <c r="D7065" s="105">
        <v>149010102</v>
      </c>
      <c r="E7065" s="105"/>
      <c r="F7065" s="105">
        <v>465</v>
      </c>
      <c r="G7065" s="105"/>
      <c r="H7065" s="91">
        <v>465</v>
      </c>
      <c r="I7065" s="105"/>
      <c r="J7065" s="105"/>
      <c r="K7065" s="91"/>
    </row>
    <row r="7066" spans="1:11">
      <c r="A7066" s="742"/>
      <c r="B7066" s="743"/>
      <c r="C7066" s="105"/>
      <c r="D7066" s="105">
        <v>149010103</v>
      </c>
      <c r="E7066" s="105"/>
      <c r="F7066" s="105">
        <v>411</v>
      </c>
      <c r="G7066" s="105"/>
      <c r="H7066" s="91">
        <v>411</v>
      </c>
      <c r="I7066" s="105"/>
      <c r="J7066" s="105"/>
      <c r="K7066" s="91"/>
    </row>
    <row r="7067" spans="1:11">
      <c r="A7067" s="742"/>
      <c r="B7067" s="743"/>
      <c r="C7067" s="105"/>
      <c r="D7067" s="105">
        <v>149010105</v>
      </c>
      <c r="E7067" s="105"/>
      <c r="F7067" s="105">
        <v>445</v>
      </c>
      <c r="G7067" s="105"/>
      <c r="H7067" s="91">
        <v>445</v>
      </c>
      <c r="I7067" s="105"/>
      <c r="J7067" s="105"/>
      <c r="K7067" s="91"/>
    </row>
    <row r="7068" spans="1:11">
      <c r="A7068" s="742"/>
      <c r="B7068" s="743"/>
      <c r="C7068" s="105"/>
      <c r="D7068" s="105">
        <v>149010106</v>
      </c>
      <c r="E7068" s="105"/>
      <c r="F7068" s="105">
        <v>7</v>
      </c>
      <c r="G7068" s="105"/>
      <c r="H7068" s="91">
        <v>7</v>
      </c>
      <c r="I7068" s="105"/>
      <c r="J7068" s="105"/>
      <c r="K7068" s="91"/>
    </row>
    <row r="7069" spans="1:11">
      <c r="A7069" s="742"/>
      <c r="B7069" s="743"/>
      <c r="C7069" s="105"/>
      <c r="D7069" s="81" t="s">
        <v>4348</v>
      </c>
      <c r="E7069" s="81"/>
      <c r="F7069" s="81">
        <v>1717</v>
      </c>
      <c r="G7069" s="81"/>
      <c r="H7069" s="83">
        <v>1717</v>
      </c>
      <c r="I7069" s="81">
        <v>4</v>
      </c>
      <c r="J7069" s="81">
        <v>0</v>
      </c>
      <c r="K7069" s="83">
        <v>4</v>
      </c>
    </row>
    <row r="7070" spans="1:11">
      <c r="A7070" s="742">
        <v>240</v>
      </c>
      <c r="B7070" s="743" t="s">
        <v>4361</v>
      </c>
      <c r="C7070" s="105" t="s">
        <v>4360</v>
      </c>
      <c r="D7070" s="105">
        <v>149010101</v>
      </c>
      <c r="E7070" s="105"/>
      <c r="F7070" s="105"/>
      <c r="G7070" s="105">
        <v>316</v>
      </c>
      <c r="H7070" s="91">
        <v>316</v>
      </c>
      <c r="I7070" s="105"/>
      <c r="J7070" s="105"/>
      <c r="K7070" s="91"/>
    </row>
    <row r="7071" spans="1:11">
      <c r="A7071" s="742"/>
      <c r="B7071" s="743"/>
      <c r="C7071" s="105"/>
      <c r="D7071" s="105">
        <v>149010102</v>
      </c>
      <c r="E7071" s="105"/>
      <c r="F7071" s="105"/>
      <c r="G7071" s="105">
        <v>446</v>
      </c>
      <c r="H7071" s="91">
        <v>446</v>
      </c>
      <c r="I7071" s="105"/>
      <c r="J7071" s="105"/>
      <c r="K7071" s="91"/>
    </row>
    <row r="7072" spans="1:11">
      <c r="A7072" s="742"/>
      <c r="B7072" s="743"/>
      <c r="C7072" s="105"/>
      <c r="D7072" s="105">
        <v>149010103</v>
      </c>
      <c r="E7072" s="105"/>
      <c r="F7072" s="105"/>
      <c r="G7072" s="105">
        <v>319</v>
      </c>
      <c r="H7072" s="91">
        <v>319</v>
      </c>
      <c r="I7072" s="105"/>
      <c r="J7072" s="105"/>
      <c r="K7072" s="91"/>
    </row>
    <row r="7073" spans="1:11">
      <c r="A7073" s="742"/>
      <c r="B7073" s="743"/>
      <c r="C7073" s="105"/>
      <c r="D7073" s="105">
        <v>149010105</v>
      </c>
      <c r="E7073" s="105"/>
      <c r="F7073" s="105"/>
      <c r="G7073" s="105">
        <v>277</v>
      </c>
      <c r="H7073" s="91">
        <v>277</v>
      </c>
      <c r="I7073" s="105"/>
      <c r="J7073" s="105"/>
      <c r="K7073" s="91"/>
    </row>
    <row r="7074" spans="1:11">
      <c r="A7074" s="742"/>
      <c r="B7074" s="743"/>
      <c r="C7074" s="105"/>
      <c r="D7074" s="105">
        <v>149010106</v>
      </c>
      <c r="E7074" s="105"/>
      <c r="F7074" s="105"/>
      <c r="G7074" s="105">
        <v>5</v>
      </c>
      <c r="H7074" s="91">
        <v>5</v>
      </c>
      <c r="I7074" s="105"/>
      <c r="J7074" s="105"/>
      <c r="K7074" s="91"/>
    </row>
    <row r="7075" spans="1:11">
      <c r="A7075" s="742"/>
      <c r="B7075" s="743"/>
      <c r="C7075" s="105"/>
      <c r="D7075" s="81" t="s">
        <v>4348</v>
      </c>
      <c r="E7075" s="81"/>
      <c r="F7075" s="81"/>
      <c r="G7075" s="81">
        <v>1363</v>
      </c>
      <c r="H7075" s="83">
        <v>1363</v>
      </c>
      <c r="I7075" s="81">
        <v>0</v>
      </c>
      <c r="J7075" s="81">
        <v>3</v>
      </c>
      <c r="K7075" s="83">
        <v>3</v>
      </c>
    </row>
    <row r="7076" spans="1:11">
      <c r="A7076" s="742">
        <v>241</v>
      </c>
      <c r="B7076" s="743" t="s">
        <v>4359</v>
      </c>
      <c r="C7076" s="105" t="s">
        <v>4355</v>
      </c>
      <c r="D7076" s="105">
        <v>149010204</v>
      </c>
      <c r="E7076" s="105"/>
      <c r="F7076" s="105">
        <v>834</v>
      </c>
      <c r="G7076" s="105">
        <v>615</v>
      </c>
      <c r="H7076" s="91">
        <v>1449</v>
      </c>
      <c r="I7076" s="105"/>
      <c r="J7076" s="105"/>
      <c r="K7076" s="91"/>
    </row>
    <row r="7077" spans="1:11">
      <c r="A7077" s="742"/>
      <c r="B7077" s="743"/>
      <c r="C7077" s="105"/>
      <c r="D7077" s="81" t="s">
        <v>4348</v>
      </c>
      <c r="E7077" s="81"/>
      <c r="F7077" s="81">
        <v>834</v>
      </c>
      <c r="G7077" s="81">
        <v>615</v>
      </c>
      <c r="H7077" s="83">
        <v>1449</v>
      </c>
      <c r="I7077" s="81">
        <v>2</v>
      </c>
      <c r="J7077" s="81">
        <v>1</v>
      </c>
      <c r="K7077" s="83">
        <v>3</v>
      </c>
    </row>
    <row r="7078" spans="1:11">
      <c r="A7078" s="742">
        <v>242</v>
      </c>
      <c r="B7078" s="743" t="s">
        <v>4358</v>
      </c>
      <c r="C7078" s="105" t="s">
        <v>4355</v>
      </c>
      <c r="D7078" s="105">
        <v>149010201</v>
      </c>
      <c r="E7078" s="105"/>
      <c r="F7078" s="105"/>
      <c r="G7078" s="105">
        <v>401</v>
      </c>
      <c r="H7078" s="91">
        <v>401</v>
      </c>
      <c r="I7078" s="105"/>
      <c r="J7078" s="105"/>
      <c r="K7078" s="91"/>
    </row>
    <row r="7079" spans="1:11">
      <c r="A7079" s="742"/>
      <c r="B7079" s="743"/>
      <c r="C7079" s="105"/>
      <c r="D7079" s="105">
        <v>149010202</v>
      </c>
      <c r="E7079" s="105"/>
      <c r="F7079" s="105"/>
      <c r="G7079" s="105">
        <v>184</v>
      </c>
      <c r="H7079" s="91">
        <v>184</v>
      </c>
      <c r="I7079" s="105"/>
      <c r="J7079" s="105"/>
      <c r="K7079" s="91"/>
    </row>
    <row r="7080" spans="1:11">
      <c r="A7080" s="742"/>
      <c r="B7080" s="743"/>
      <c r="C7080" s="105"/>
      <c r="D7080" s="105">
        <v>149010205</v>
      </c>
      <c r="E7080" s="105"/>
      <c r="F7080" s="105"/>
      <c r="G7080" s="105">
        <v>567</v>
      </c>
      <c r="H7080" s="91">
        <v>567</v>
      </c>
      <c r="I7080" s="105"/>
      <c r="J7080" s="105"/>
      <c r="K7080" s="91"/>
    </row>
    <row r="7081" spans="1:11">
      <c r="A7081" s="742"/>
      <c r="B7081" s="743"/>
      <c r="C7081" s="105"/>
      <c r="D7081" s="105">
        <v>149010206</v>
      </c>
      <c r="E7081" s="105"/>
      <c r="F7081" s="105"/>
      <c r="G7081" s="105">
        <v>596</v>
      </c>
      <c r="H7081" s="91">
        <v>596</v>
      </c>
      <c r="I7081" s="105"/>
      <c r="J7081" s="105"/>
      <c r="K7081" s="91"/>
    </row>
    <row r="7082" spans="1:11">
      <c r="A7082" s="742"/>
      <c r="B7082" s="743"/>
      <c r="C7082" s="105"/>
      <c r="D7082" s="105">
        <v>149010207</v>
      </c>
      <c r="E7082" s="105"/>
      <c r="F7082" s="105"/>
      <c r="G7082" s="105">
        <v>375</v>
      </c>
      <c r="H7082" s="91">
        <v>375</v>
      </c>
      <c r="I7082" s="105"/>
      <c r="J7082" s="105"/>
      <c r="K7082" s="91"/>
    </row>
    <row r="7083" spans="1:11">
      <c r="A7083" s="742"/>
      <c r="B7083" s="743"/>
      <c r="C7083" s="105"/>
      <c r="D7083" s="81" t="s">
        <v>4348</v>
      </c>
      <c r="E7083" s="81"/>
      <c r="F7083" s="81"/>
      <c r="G7083" s="81">
        <v>2123</v>
      </c>
      <c r="H7083" s="83">
        <v>2123</v>
      </c>
      <c r="I7083" s="81">
        <v>0</v>
      </c>
      <c r="J7083" s="81">
        <v>4</v>
      </c>
      <c r="K7083" s="83">
        <v>4</v>
      </c>
    </row>
    <row r="7084" spans="1:11">
      <c r="A7084" s="742">
        <v>243</v>
      </c>
      <c r="B7084" s="743" t="s">
        <v>4357</v>
      </c>
      <c r="C7084" s="105" t="s">
        <v>4355</v>
      </c>
      <c r="D7084" s="105">
        <v>149010201</v>
      </c>
      <c r="E7084" s="105"/>
      <c r="F7084" s="105">
        <v>605</v>
      </c>
      <c r="G7084" s="105"/>
      <c r="H7084" s="91">
        <v>605</v>
      </c>
      <c r="I7084" s="105"/>
      <c r="J7084" s="105"/>
      <c r="K7084" s="91"/>
    </row>
    <row r="7085" spans="1:11">
      <c r="A7085" s="742"/>
      <c r="B7085" s="743"/>
      <c r="C7085" s="105"/>
      <c r="D7085" s="105">
        <v>149010202</v>
      </c>
      <c r="E7085" s="105"/>
      <c r="F7085" s="105">
        <v>284</v>
      </c>
      <c r="G7085" s="105"/>
      <c r="H7085" s="91">
        <v>284</v>
      </c>
      <c r="I7085" s="105"/>
      <c r="J7085" s="105"/>
      <c r="K7085" s="91"/>
    </row>
    <row r="7086" spans="1:11">
      <c r="A7086" s="742"/>
      <c r="B7086" s="743"/>
      <c r="C7086" s="105"/>
      <c r="E7086" s="105"/>
      <c r="F7086" s="105"/>
      <c r="G7086" s="105"/>
      <c r="H7086" s="91">
        <v>0</v>
      </c>
      <c r="I7086" s="105"/>
      <c r="J7086" s="105"/>
      <c r="K7086" s="91"/>
    </row>
    <row r="7087" spans="1:11">
      <c r="A7087" s="742"/>
      <c r="B7087" s="743"/>
      <c r="C7087" s="105"/>
      <c r="D7087" s="81" t="s">
        <v>4348</v>
      </c>
      <c r="E7087" s="81"/>
      <c r="F7087" s="81">
        <v>889</v>
      </c>
      <c r="G7087" s="81"/>
      <c r="H7087" s="83">
        <v>889</v>
      </c>
      <c r="I7087" s="81">
        <v>2</v>
      </c>
      <c r="J7087" s="81">
        <v>0</v>
      </c>
      <c r="K7087" s="83">
        <v>2</v>
      </c>
    </row>
    <row r="7088" spans="1:11">
      <c r="A7088" s="742">
        <v>244</v>
      </c>
      <c r="B7088" s="743" t="s">
        <v>4357</v>
      </c>
      <c r="C7088" s="105" t="s">
        <v>4355</v>
      </c>
      <c r="D7088" s="105">
        <v>149010205</v>
      </c>
      <c r="E7088" s="105"/>
      <c r="F7088" s="105">
        <v>740</v>
      </c>
      <c r="G7088" s="105"/>
      <c r="H7088" s="91">
        <v>740</v>
      </c>
      <c r="I7088" s="105"/>
      <c r="J7088" s="105"/>
      <c r="K7088" s="91"/>
    </row>
    <row r="7089" spans="1:11">
      <c r="A7089" s="742"/>
      <c r="B7089" s="743"/>
      <c r="C7089" s="105"/>
      <c r="D7089" s="105">
        <v>149010206</v>
      </c>
      <c r="E7089" s="105"/>
      <c r="F7089" s="105">
        <v>831</v>
      </c>
      <c r="G7089" s="105"/>
      <c r="H7089" s="91">
        <v>831</v>
      </c>
      <c r="I7089" s="105"/>
      <c r="J7089" s="105"/>
      <c r="K7089" s="91"/>
    </row>
    <row r="7090" spans="1:11">
      <c r="A7090" s="742"/>
      <c r="B7090" s="743"/>
      <c r="C7090" s="105"/>
      <c r="D7090" s="105">
        <v>149010207</v>
      </c>
      <c r="E7090" s="105"/>
      <c r="F7090" s="105">
        <v>519</v>
      </c>
      <c r="G7090" s="105"/>
      <c r="H7090" s="91">
        <v>519</v>
      </c>
      <c r="I7090" s="105"/>
      <c r="J7090" s="105"/>
      <c r="K7090" s="91"/>
    </row>
    <row r="7091" spans="1:11">
      <c r="A7091" s="742"/>
      <c r="B7091" s="743"/>
      <c r="C7091" s="105"/>
      <c r="D7091" s="81" t="s">
        <v>4348</v>
      </c>
      <c r="E7091" s="81"/>
      <c r="F7091" s="81">
        <v>2090</v>
      </c>
      <c r="G7091" s="81"/>
      <c r="H7091" s="83">
        <v>2090</v>
      </c>
      <c r="I7091" s="81">
        <v>4</v>
      </c>
      <c r="J7091" s="81">
        <v>0</v>
      </c>
      <c r="K7091" s="83">
        <v>4</v>
      </c>
    </row>
    <row r="7092" spans="1:11">
      <c r="A7092" s="742">
        <v>245</v>
      </c>
      <c r="B7092" s="743" t="s">
        <v>4356</v>
      </c>
      <c r="C7092" s="105" t="s">
        <v>4355</v>
      </c>
      <c r="D7092" s="105">
        <v>149010203</v>
      </c>
      <c r="E7092" s="105"/>
      <c r="F7092" s="105">
        <v>613</v>
      </c>
      <c r="G7092" s="105">
        <v>449</v>
      </c>
      <c r="H7092" s="91">
        <v>1062</v>
      </c>
      <c r="I7092" s="105"/>
      <c r="J7092" s="105"/>
      <c r="K7092" s="91"/>
    </row>
    <row r="7093" spans="1:11">
      <c r="A7093" s="742"/>
      <c r="B7093" s="743"/>
      <c r="C7093" s="105"/>
      <c r="D7093" s="81" t="s">
        <v>4348</v>
      </c>
      <c r="E7093" s="81"/>
      <c r="F7093" s="81">
        <v>613</v>
      </c>
      <c r="G7093" s="81">
        <v>449</v>
      </c>
      <c r="H7093" s="83">
        <v>1062</v>
      </c>
      <c r="I7093" s="81">
        <v>1</v>
      </c>
      <c r="J7093" s="81">
        <v>1</v>
      </c>
      <c r="K7093" s="83">
        <v>2</v>
      </c>
    </row>
    <row r="7094" spans="1:11">
      <c r="A7094" s="742">
        <v>246</v>
      </c>
      <c r="B7094" s="743" t="s">
        <v>4354</v>
      </c>
      <c r="C7094" s="105" t="s">
        <v>4350</v>
      </c>
      <c r="D7094" s="105">
        <v>149010301</v>
      </c>
      <c r="E7094" s="105"/>
      <c r="F7094" s="105"/>
      <c r="G7094" s="105">
        <v>415</v>
      </c>
      <c r="H7094" s="91">
        <v>415</v>
      </c>
      <c r="I7094" s="105"/>
      <c r="J7094" s="105"/>
      <c r="K7094" s="91"/>
    </row>
    <row r="7095" spans="1:11">
      <c r="A7095" s="742"/>
      <c r="B7095" s="743"/>
      <c r="C7095" s="105"/>
      <c r="D7095" s="105">
        <v>149010302</v>
      </c>
      <c r="E7095" s="105"/>
      <c r="F7095" s="105"/>
      <c r="G7095" s="105">
        <v>451</v>
      </c>
      <c r="H7095" s="91">
        <v>451</v>
      </c>
      <c r="I7095" s="105"/>
      <c r="J7095" s="105"/>
      <c r="K7095" s="91"/>
    </row>
    <row r="7096" spans="1:11">
      <c r="A7096" s="742"/>
      <c r="B7096" s="743"/>
      <c r="C7096" s="105"/>
      <c r="D7096" s="105">
        <v>149010303</v>
      </c>
      <c r="E7096" s="105"/>
      <c r="F7096" s="105"/>
      <c r="G7096" s="105">
        <v>122</v>
      </c>
      <c r="H7096" s="91">
        <v>122</v>
      </c>
      <c r="I7096" s="105"/>
      <c r="J7096" s="105"/>
      <c r="K7096" s="91"/>
    </row>
    <row r="7097" spans="1:11">
      <c r="A7097" s="742"/>
      <c r="B7097" s="743"/>
      <c r="C7097" s="105"/>
      <c r="D7097" s="105">
        <v>149010304</v>
      </c>
      <c r="E7097" s="105"/>
      <c r="F7097" s="105"/>
      <c r="G7097" s="105">
        <v>274</v>
      </c>
      <c r="H7097" s="91">
        <v>274</v>
      </c>
      <c r="I7097" s="105"/>
      <c r="J7097" s="105"/>
      <c r="K7097" s="91"/>
    </row>
    <row r="7098" spans="1:11">
      <c r="A7098" s="742"/>
      <c r="B7098" s="743"/>
      <c r="C7098" s="105"/>
      <c r="D7098" s="105">
        <v>149010305</v>
      </c>
      <c r="E7098" s="105"/>
      <c r="F7098" s="105"/>
      <c r="G7098" s="105">
        <v>185</v>
      </c>
      <c r="H7098" s="91">
        <v>185</v>
      </c>
      <c r="I7098" s="105"/>
      <c r="J7098" s="105"/>
      <c r="K7098" s="91"/>
    </row>
    <row r="7099" spans="1:11">
      <c r="A7099" s="742"/>
      <c r="B7099" s="743"/>
      <c r="C7099" s="105"/>
      <c r="D7099" s="105">
        <v>149010306</v>
      </c>
      <c r="E7099" s="105"/>
      <c r="F7099" s="105"/>
      <c r="G7099" s="105">
        <v>257</v>
      </c>
      <c r="H7099" s="91">
        <v>257</v>
      </c>
      <c r="I7099" s="105"/>
      <c r="J7099" s="105"/>
      <c r="K7099" s="91"/>
    </row>
    <row r="7100" spans="1:11">
      <c r="A7100" s="742"/>
      <c r="B7100" s="743"/>
      <c r="C7100" s="105"/>
      <c r="D7100" s="105">
        <v>149010307</v>
      </c>
      <c r="E7100" s="105"/>
      <c r="F7100" s="105"/>
      <c r="G7100" s="105">
        <v>123</v>
      </c>
      <c r="H7100" s="91">
        <v>123</v>
      </c>
      <c r="I7100" s="105"/>
      <c r="J7100" s="105"/>
      <c r="K7100" s="91"/>
    </row>
    <row r="7101" spans="1:11">
      <c r="A7101" s="742"/>
      <c r="B7101" s="743"/>
      <c r="C7101" s="105"/>
      <c r="D7101" s="105">
        <v>149010308</v>
      </c>
      <c r="E7101" s="105"/>
      <c r="F7101" s="105"/>
      <c r="G7101" s="105">
        <v>81</v>
      </c>
      <c r="H7101" s="91">
        <v>81</v>
      </c>
      <c r="I7101" s="105"/>
      <c r="J7101" s="105"/>
      <c r="K7101" s="91"/>
    </row>
    <row r="7102" spans="1:11">
      <c r="A7102" s="742"/>
      <c r="B7102" s="743"/>
      <c r="C7102" s="105"/>
      <c r="D7102" s="105">
        <v>149010310</v>
      </c>
      <c r="E7102" s="105"/>
      <c r="F7102" s="105"/>
      <c r="G7102" s="105">
        <v>25</v>
      </c>
      <c r="H7102" s="91">
        <v>25</v>
      </c>
      <c r="I7102" s="105"/>
      <c r="J7102" s="105"/>
      <c r="K7102" s="91"/>
    </row>
    <row r="7103" spans="1:11">
      <c r="A7103" s="742"/>
      <c r="B7103" s="743"/>
      <c r="C7103" s="105"/>
      <c r="D7103" s="81" t="s">
        <v>4348</v>
      </c>
      <c r="E7103" s="81"/>
      <c r="F7103" s="81"/>
      <c r="G7103" s="81">
        <v>1933</v>
      </c>
      <c r="H7103" s="83">
        <v>1933</v>
      </c>
      <c r="I7103" s="81">
        <v>0</v>
      </c>
      <c r="J7103" s="81">
        <v>4</v>
      </c>
      <c r="K7103" s="83">
        <v>4</v>
      </c>
    </row>
    <row r="7104" spans="1:11">
      <c r="A7104" s="742">
        <v>247</v>
      </c>
      <c r="B7104" s="743" t="s">
        <v>4353</v>
      </c>
      <c r="C7104" s="105" t="s">
        <v>4350</v>
      </c>
      <c r="D7104" s="105">
        <v>149010301</v>
      </c>
      <c r="E7104" s="105"/>
      <c r="F7104" s="105">
        <v>553</v>
      </c>
      <c r="G7104" s="105"/>
      <c r="H7104" s="91">
        <v>553</v>
      </c>
      <c r="I7104" s="105"/>
      <c r="J7104" s="105"/>
      <c r="K7104" s="91"/>
    </row>
    <row r="7105" spans="1:11">
      <c r="A7105" s="742"/>
      <c r="B7105" s="743"/>
      <c r="C7105" s="105"/>
      <c r="D7105" s="105">
        <v>149010302</v>
      </c>
      <c r="E7105" s="105"/>
      <c r="F7105" s="105">
        <v>541</v>
      </c>
      <c r="G7105" s="105"/>
      <c r="H7105" s="91">
        <v>541</v>
      </c>
      <c r="I7105" s="105"/>
      <c r="J7105" s="105"/>
      <c r="K7105" s="91"/>
    </row>
    <row r="7106" spans="1:11">
      <c r="A7106" s="742"/>
      <c r="B7106" s="743"/>
      <c r="C7106" s="105"/>
      <c r="D7106" s="105">
        <v>149010303</v>
      </c>
      <c r="E7106" s="105"/>
      <c r="F7106" s="105">
        <v>162</v>
      </c>
      <c r="G7106" s="105"/>
      <c r="H7106" s="91">
        <v>162</v>
      </c>
      <c r="I7106" s="105"/>
      <c r="J7106" s="105"/>
      <c r="K7106" s="91"/>
    </row>
    <row r="7107" spans="1:11">
      <c r="A7107" s="742"/>
      <c r="B7107" s="743"/>
      <c r="C7107" s="105"/>
      <c r="D7107" s="81" t="s">
        <v>4348</v>
      </c>
      <c r="E7107" s="81"/>
      <c r="F7107" s="81">
        <v>1256</v>
      </c>
      <c r="G7107" s="81"/>
      <c r="H7107" s="83">
        <v>1256</v>
      </c>
      <c r="I7107" s="81">
        <v>3</v>
      </c>
      <c r="J7107" s="81">
        <v>0</v>
      </c>
      <c r="K7107" s="83">
        <v>3</v>
      </c>
    </row>
    <row r="7108" spans="1:11">
      <c r="A7108" s="742">
        <v>248</v>
      </c>
      <c r="B7108" s="743" t="s">
        <v>4353</v>
      </c>
      <c r="C7108" s="105" t="s">
        <v>4350</v>
      </c>
      <c r="D7108" s="105">
        <v>149010304</v>
      </c>
      <c r="E7108" s="105"/>
      <c r="F7108" s="105">
        <v>336</v>
      </c>
      <c r="G7108" s="105"/>
      <c r="H7108" s="91">
        <v>336</v>
      </c>
      <c r="I7108" s="105"/>
      <c r="J7108" s="105"/>
      <c r="K7108" s="91"/>
    </row>
    <row r="7109" spans="1:11">
      <c r="A7109" s="742"/>
      <c r="B7109" s="743"/>
      <c r="C7109" s="105"/>
      <c r="D7109" s="105">
        <v>149010305</v>
      </c>
      <c r="E7109" s="105"/>
      <c r="F7109" s="105">
        <v>237</v>
      </c>
      <c r="G7109" s="105"/>
      <c r="H7109" s="91">
        <v>237</v>
      </c>
      <c r="I7109" s="105"/>
      <c r="J7109" s="105"/>
      <c r="K7109" s="91"/>
    </row>
    <row r="7110" spans="1:11">
      <c r="A7110" s="742"/>
      <c r="B7110" s="743"/>
      <c r="C7110" s="105"/>
      <c r="D7110" s="105">
        <v>149010306</v>
      </c>
      <c r="E7110" s="105"/>
      <c r="F7110" s="105">
        <v>295</v>
      </c>
      <c r="G7110" s="105"/>
      <c r="H7110" s="91">
        <v>295</v>
      </c>
      <c r="I7110" s="105"/>
      <c r="J7110" s="105"/>
      <c r="K7110" s="91"/>
    </row>
    <row r="7111" spans="1:11">
      <c r="A7111" s="742"/>
      <c r="B7111" s="743"/>
      <c r="C7111" s="105"/>
      <c r="D7111" s="105">
        <v>149010307</v>
      </c>
      <c r="E7111" s="105"/>
      <c r="F7111" s="105">
        <v>140</v>
      </c>
      <c r="G7111" s="105"/>
      <c r="H7111" s="91">
        <v>140</v>
      </c>
      <c r="I7111" s="105"/>
      <c r="J7111" s="105"/>
      <c r="K7111" s="91"/>
    </row>
    <row r="7112" spans="1:11">
      <c r="A7112" s="742"/>
      <c r="B7112" s="743"/>
      <c r="C7112" s="105"/>
      <c r="D7112" s="105">
        <v>149010308</v>
      </c>
      <c r="E7112" s="105"/>
      <c r="F7112" s="105">
        <v>122</v>
      </c>
      <c r="G7112" s="105"/>
      <c r="H7112" s="91">
        <v>122</v>
      </c>
      <c r="I7112" s="105"/>
      <c r="J7112" s="105"/>
      <c r="K7112" s="91"/>
    </row>
    <row r="7113" spans="1:11">
      <c r="A7113" s="742"/>
      <c r="B7113" s="743"/>
      <c r="C7113" s="105"/>
      <c r="D7113" s="105">
        <v>149010310</v>
      </c>
      <c r="E7113" s="105"/>
      <c r="F7113" s="105">
        <v>42</v>
      </c>
      <c r="G7113" s="105"/>
      <c r="H7113" s="91">
        <v>42</v>
      </c>
      <c r="I7113" s="105"/>
      <c r="J7113" s="105"/>
      <c r="K7113" s="91"/>
    </row>
    <row r="7114" spans="1:11">
      <c r="A7114" s="742"/>
      <c r="B7114" s="743"/>
      <c r="C7114" s="105"/>
      <c r="D7114" s="81" t="s">
        <v>4348</v>
      </c>
      <c r="E7114" s="81"/>
      <c r="F7114" s="81">
        <v>1172</v>
      </c>
      <c r="G7114" s="81"/>
      <c r="H7114" s="83">
        <v>1172</v>
      </c>
      <c r="I7114" s="81">
        <v>2</v>
      </c>
      <c r="J7114" s="81">
        <v>0</v>
      </c>
      <c r="K7114" s="83">
        <v>2</v>
      </c>
    </row>
    <row r="7115" spans="1:11">
      <c r="A7115" s="742">
        <v>249</v>
      </c>
      <c r="B7115" s="743" t="s">
        <v>4352</v>
      </c>
      <c r="C7115" s="105" t="s">
        <v>4350</v>
      </c>
      <c r="D7115" s="105">
        <v>149010309</v>
      </c>
      <c r="E7115" s="105"/>
      <c r="F7115" s="105">
        <v>274</v>
      </c>
      <c r="G7115" s="105">
        <v>169</v>
      </c>
      <c r="H7115" s="91">
        <v>443</v>
      </c>
      <c r="I7115" s="105"/>
      <c r="J7115" s="105"/>
      <c r="K7115" s="91"/>
    </row>
    <row r="7116" spans="1:11">
      <c r="A7116" s="742"/>
      <c r="B7116" s="743"/>
      <c r="C7116" s="105"/>
      <c r="D7116" s="81" t="s">
        <v>4348</v>
      </c>
      <c r="E7116" s="81"/>
      <c r="F7116" s="81">
        <v>274</v>
      </c>
      <c r="G7116" s="81">
        <v>169</v>
      </c>
      <c r="H7116" s="83">
        <v>443</v>
      </c>
      <c r="I7116" s="81">
        <v>1</v>
      </c>
      <c r="J7116" s="81">
        <v>1</v>
      </c>
      <c r="K7116" s="83">
        <v>2</v>
      </c>
    </row>
    <row r="7117" spans="1:11">
      <c r="A7117" s="742">
        <v>250</v>
      </c>
      <c r="B7117" s="743" t="s">
        <v>4351</v>
      </c>
      <c r="C7117" s="105" t="s">
        <v>4350</v>
      </c>
      <c r="D7117" s="105">
        <v>149010311</v>
      </c>
      <c r="E7117" s="105"/>
      <c r="F7117" s="105">
        <v>264</v>
      </c>
      <c r="G7117" s="105"/>
      <c r="H7117" s="91">
        <v>264</v>
      </c>
      <c r="I7117" s="105"/>
      <c r="J7117" s="105"/>
      <c r="K7117" s="91"/>
    </row>
    <row r="7118" spans="1:11">
      <c r="A7118" s="742"/>
      <c r="B7118" s="743"/>
      <c r="C7118" s="105"/>
      <c r="D7118" s="105">
        <v>149010312</v>
      </c>
      <c r="E7118" s="105"/>
      <c r="F7118" s="105">
        <v>324</v>
      </c>
      <c r="G7118" s="105"/>
      <c r="H7118" s="91">
        <v>324</v>
      </c>
      <c r="I7118" s="105"/>
      <c r="J7118" s="105"/>
      <c r="K7118" s="91"/>
    </row>
    <row r="7119" spans="1:11">
      <c r="A7119" s="742"/>
      <c r="B7119" s="743"/>
      <c r="C7119" s="105"/>
      <c r="D7119" s="105">
        <v>149010313</v>
      </c>
      <c r="E7119" s="105"/>
      <c r="F7119" s="105">
        <v>864</v>
      </c>
      <c r="G7119" s="105"/>
      <c r="H7119" s="91">
        <v>864</v>
      </c>
      <c r="I7119" s="105"/>
      <c r="J7119" s="105"/>
      <c r="K7119" s="91"/>
    </row>
    <row r="7120" spans="1:11">
      <c r="A7120" s="742"/>
      <c r="B7120" s="743"/>
      <c r="C7120" s="105"/>
      <c r="D7120" s="105">
        <v>149010314</v>
      </c>
      <c r="E7120" s="105"/>
      <c r="F7120" s="105">
        <v>482</v>
      </c>
      <c r="G7120" s="105"/>
      <c r="H7120" s="91">
        <v>482</v>
      </c>
      <c r="I7120" s="105"/>
      <c r="J7120" s="105"/>
      <c r="K7120" s="91"/>
    </row>
    <row r="7121" spans="1:11">
      <c r="A7121" s="742"/>
      <c r="B7121" s="743"/>
      <c r="C7121" s="105"/>
      <c r="D7121" s="105">
        <v>149010315</v>
      </c>
      <c r="E7121" s="105"/>
      <c r="F7121" s="105">
        <v>143</v>
      </c>
      <c r="G7121" s="105"/>
      <c r="H7121" s="91">
        <v>143</v>
      </c>
      <c r="I7121" s="105"/>
      <c r="J7121" s="105"/>
      <c r="K7121" s="91"/>
    </row>
    <row r="7122" spans="1:11">
      <c r="A7122" s="742"/>
      <c r="B7122" s="743"/>
      <c r="C7122" s="105"/>
      <c r="D7122" s="105">
        <v>149010316</v>
      </c>
      <c r="E7122" s="105"/>
      <c r="F7122" s="105">
        <v>75</v>
      </c>
      <c r="G7122" s="105"/>
      <c r="H7122" s="91">
        <v>75</v>
      </c>
      <c r="I7122" s="105"/>
      <c r="J7122" s="105"/>
      <c r="K7122" s="91"/>
    </row>
    <row r="7123" spans="1:11">
      <c r="A7123" s="742"/>
      <c r="B7123" s="743"/>
      <c r="C7123" s="105"/>
      <c r="D7123" s="81" t="s">
        <v>4348</v>
      </c>
      <c r="E7123" s="81"/>
      <c r="F7123" s="81">
        <v>2152</v>
      </c>
      <c r="G7123" s="81"/>
      <c r="H7123" s="83">
        <v>2152</v>
      </c>
      <c r="I7123" s="81">
        <v>4</v>
      </c>
      <c r="J7123" s="81">
        <v>0</v>
      </c>
      <c r="K7123" s="83">
        <v>4</v>
      </c>
    </row>
    <row r="7124" spans="1:11">
      <c r="A7124" s="742">
        <v>251</v>
      </c>
      <c r="B7124" s="743" t="s">
        <v>4349</v>
      </c>
      <c r="C7124" s="105"/>
      <c r="D7124" s="105">
        <v>149010311</v>
      </c>
      <c r="E7124" s="105"/>
      <c r="F7124" s="105"/>
      <c r="G7124" s="105">
        <v>191</v>
      </c>
      <c r="H7124" s="91">
        <v>191</v>
      </c>
      <c r="I7124" s="105"/>
      <c r="J7124" s="105"/>
      <c r="K7124" s="91"/>
    </row>
    <row r="7125" spans="1:11">
      <c r="A7125" s="742"/>
      <c r="B7125" s="743"/>
      <c r="C7125" s="105"/>
      <c r="D7125" s="105">
        <v>149010312</v>
      </c>
      <c r="E7125" s="105"/>
      <c r="F7125" s="105"/>
      <c r="G7125" s="105">
        <v>241</v>
      </c>
      <c r="H7125" s="91">
        <v>241</v>
      </c>
      <c r="I7125" s="105"/>
      <c r="J7125" s="105"/>
      <c r="K7125" s="91"/>
    </row>
    <row r="7126" spans="1:11">
      <c r="A7126" s="742"/>
      <c r="B7126" s="743"/>
      <c r="C7126" s="105"/>
      <c r="D7126" s="105">
        <v>149010313</v>
      </c>
      <c r="E7126" s="105"/>
      <c r="F7126" s="105"/>
      <c r="G7126" s="105">
        <v>609</v>
      </c>
      <c r="H7126" s="91">
        <v>609</v>
      </c>
      <c r="I7126" s="105"/>
      <c r="J7126" s="105"/>
      <c r="K7126" s="91"/>
    </row>
    <row r="7127" spans="1:11">
      <c r="A7127" s="742"/>
      <c r="B7127" s="743"/>
      <c r="C7127" s="105"/>
      <c r="D7127" s="105">
        <v>149010314</v>
      </c>
      <c r="E7127" s="105"/>
      <c r="F7127" s="105"/>
      <c r="G7127" s="105">
        <v>307</v>
      </c>
      <c r="H7127" s="91">
        <v>307</v>
      </c>
      <c r="I7127" s="105"/>
      <c r="J7127" s="105"/>
      <c r="K7127" s="91"/>
    </row>
    <row r="7128" spans="1:11">
      <c r="A7128" s="742"/>
      <c r="B7128" s="743"/>
      <c r="C7128" s="105"/>
      <c r="D7128" s="105">
        <v>149010315</v>
      </c>
      <c r="E7128" s="105"/>
      <c r="F7128" s="105"/>
      <c r="G7128" s="105">
        <v>96</v>
      </c>
      <c r="H7128" s="91">
        <v>96</v>
      </c>
      <c r="I7128" s="105"/>
      <c r="J7128" s="105"/>
      <c r="K7128" s="91"/>
    </row>
    <row r="7129" spans="1:11">
      <c r="A7129" s="742"/>
      <c r="B7129" s="743"/>
      <c r="C7129" s="105"/>
      <c r="D7129" s="105">
        <v>149010316</v>
      </c>
      <c r="E7129" s="105"/>
      <c r="F7129" s="105"/>
      <c r="G7129" s="105">
        <v>54</v>
      </c>
      <c r="H7129" s="91">
        <v>54</v>
      </c>
      <c r="I7129" s="105"/>
      <c r="J7129" s="105"/>
      <c r="K7129" s="91"/>
    </row>
    <row r="7130" spans="1:11">
      <c r="A7130" s="742"/>
      <c r="B7130" s="743"/>
      <c r="C7130" s="105"/>
      <c r="D7130" s="81" t="s">
        <v>4348</v>
      </c>
      <c r="E7130" s="81"/>
      <c r="F7130" s="81"/>
      <c r="G7130" s="81">
        <v>1498</v>
      </c>
      <c r="H7130" s="83">
        <v>1498</v>
      </c>
      <c r="I7130" s="81">
        <v>0</v>
      </c>
      <c r="J7130" s="81">
        <v>3</v>
      </c>
      <c r="K7130" s="83">
        <v>3</v>
      </c>
    </row>
    <row r="7131" spans="1:11" ht="18">
      <c r="A7131" s="84"/>
      <c r="B7131" s="632" t="s">
        <v>4347</v>
      </c>
      <c r="C7131" s="633"/>
      <c r="D7131" s="84"/>
      <c r="E7131" s="84"/>
      <c r="F7131" s="234">
        <v>102421</v>
      </c>
      <c r="G7131" s="234">
        <v>75359</v>
      </c>
      <c r="H7131" s="234">
        <v>177780</v>
      </c>
      <c r="I7131" s="234">
        <v>216</v>
      </c>
      <c r="J7131" s="234">
        <v>166</v>
      </c>
      <c r="K7131" s="234">
        <v>382</v>
      </c>
    </row>
    <row r="7132" spans="1:11" ht="18">
      <c r="A7132" s="82"/>
      <c r="B7132" s="632" t="s">
        <v>4346</v>
      </c>
      <c r="C7132" s="633"/>
      <c r="D7132" s="82"/>
      <c r="E7132" s="82"/>
      <c r="F7132" s="82">
        <v>89035</v>
      </c>
      <c r="G7132" s="82">
        <v>70016</v>
      </c>
      <c r="H7132" s="82">
        <v>159051</v>
      </c>
      <c r="I7132" s="82">
        <v>181</v>
      </c>
      <c r="J7132" s="82">
        <v>154</v>
      </c>
      <c r="K7132" s="82">
        <v>335</v>
      </c>
    </row>
    <row r="7133" spans="1:11" ht="18">
      <c r="A7133" s="85"/>
      <c r="B7133" s="632" t="s">
        <v>4345</v>
      </c>
      <c r="C7133" s="633"/>
      <c r="D7133" s="85"/>
      <c r="E7133" s="85"/>
      <c r="F7133" s="233">
        <v>191456</v>
      </c>
      <c r="G7133" s="233">
        <v>145375</v>
      </c>
      <c r="H7133" s="85">
        <v>336831</v>
      </c>
      <c r="I7133" s="85">
        <v>397</v>
      </c>
      <c r="J7133" s="85">
        <v>320</v>
      </c>
      <c r="K7133" s="85">
        <v>717</v>
      </c>
    </row>
    <row r="7134" spans="1:11">
      <c r="J7134" s="67"/>
    </row>
    <row r="7135" spans="1:11" ht="15.75">
      <c r="A7135" s="867" t="s">
        <v>4344</v>
      </c>
      <c r="B7135" s="867"/>
      <c r="C7135" s="867"/>
      <c r="D7135" s="867"/>
      <c r="E7135" s="867"/>
      <c r="F7135" s="867"/>
      <c r="G7135" s="3"/>
      <c r="H7135" s="3"/>
      <c r="I7135" s="1"/>
      <c r="J7135" s="1"/>
      <c r="K7135" s="1"/>
    </row>
    <row r="7136" spans="1:11">
      <c r="A7136" s="769" t="s">
        <v>3698</v>
      </c>
      <c r="B7136" s="796" t="s">
        <v>3911</v>
      </c>
      <c r="C7136" s="773" t="s">
        <v>3696</v>
      </c>
      <c r="D7136" s="864" t="s">
        <v>3695</v>
      </c>
      <c r="E7136" s="769" t="s">
        <v>3694</v>
      </c>
      <c r="F7136" s="861" t="s">
        <v>3693</v>
      </c>
      <c r="G7136" s="862"/>
      <c r="H7136" s="863"/>
      <c r="I7136" s="864" t="s">
        <v>3910</v>
      </c>
      <c r="J7136" s="864"/>
      <c r="K7136" s="864"/>
    </row>
    <row r="7137" spans="1:11">
      <c r="A7137" s="770"/>
      <c r="B7137" s="797"/>
      <c r="C7137" s="774"/>
      <c r="D7137" s="864"/>
      <c r="E7137" s="770"/>
      <c r="F7137" s="201" t="s">
        <v>0</v>
      </c>
      <c r="G7137" s="200" t="s">
        <v>1</v>
      </c>
      <c r="H7137" s="200" t="s">
        <v>2</v>
      </c>
      <c r="I7137" s="200" t="s">
        <v>0</v>
      </c>
      <c r="J7137" s="200" t="s">
        <v>1</v>
      </c>
      <c r="K7137" s="200" t="s">
        <v>3691</v>
      </c>
    </row>
    <row r="7138" spans="1:11">
      <c r="A7138" s="198">
        <v>1</v>
      </c>
      <c r="B7138" s="198">
        <v>2</v>
      </c>
      <c r="C7138" s="198">
        <v>3</v>
      </c>
      <c r="D7138" s="198">
        <v>4</v>
      </c>
      <c r="E7138" s="198">
        <v>5</v>
      </c>
      <c r="F7138" s="198">
        <v>6</v>
      </c>
      <c r="G7138" s="5">
        <v>7</v>
      </c>
      <c r="H7138" s="5">
        <v>8</v>
      </c>
      <c r="I7138" s="198">
        <v>9</v>
      </c>
      <c r="J7138" s="198">
        <v>10</v>
      </c>
      <c r="K7138" s="198">
        <v>11</v>
      </c>
    </row>
    <row r="7139" spans="1:11" ht="25.5">
      <c r="A7139" s="843">
        <v>1</v>
      </c>
      <c r="B7139" s="844" t="s">
        <v>4343</v>
      </c>
      <c r="C7139" s="226" t="str">
        <f>'[3]New Statement'!F237</f>
        <v>Chak No. 123/JB Sidhu Pura</v>
      </c>
      <c r="D7139" s="108">
        <f>'[3]New Statement'!G237</f>
        <v>149060101</v>
      </c>
      <c r="E7139" s="6"/>
      <c r="F7139" s="108">
        <f>'[3]New Statement'!H237</f>
        <v>204</v>
      </c>
      <c r="G7139" s="108"/>
      <c r="H7139" s="110">
        <f t="shared" ref="H7139:H7144" si="84">SUM(F7139:G7139)</f>
        <v>204</v>
      </c>
      <c r="I7139" s="843">
        <v>4</v>
      </c>
      <c r="J7139" s="843" t="s">
        <v>3494</v>
      </c>
      <c r="K7139" s="843">
        <f>SUM(I7139:J7145)</f>
        <v>4</v>
      </c>
    </row>
    <row r="7140" spans="1:11" ht="25.5">
      <c r="A7140" s="843"/>
      <c r="B7140" s="844"/>
      <c r="C7140" s="226" t="str">
        <f>'[3]New Statement'!F238</f>
        <v>Qayem Saein Darbar Road</v>
      </c>
      <c r="D7140" s="108">
        <f>'[3]New Statement'!G238</f>
        <v>149060102</v>
      </c>
      <c r="E7140" s="6"/>
      <c r="F7140" s="108">
        <f>'[3]New Statement'!H238</f>
        <v>413</v>
      </c>
      <c r="G7140" s="108"/>
      <c r="H7140" s="110">
        <f t="shared" si="84"/>
        <v>413</v>
      </c>
      <c r="I7140" s="843"/>
      <c r="J7140" s="843"/>
      <c r="K7140" s="843"/>
    </row>
    <row r="7141" spans="1:11" ht="25.5">
      <c r="A7141" s="843"/>
      <c r="B7141" s="844"/>
      <c r="C7141" s="226" t="str">
        <f>'[3]New Statement'!F239</f>
        <v>Qayem Saein Darbar Road</v>
      </c>
      <c r="D7141" s="108">
        <f>'[3]New Statement'!G239</f>
        <v>149060103</v>
      </c>
      <c r="E7141" s="6"/>
      <c r="F7141" s="108">
        <f>'[3]New Statement'!H239</f>
        <v>248</v>
      </c>
      <c r="G7141" s="108"/>
      <c r="H7141" s="110">
        <f t="shared" si="84"/>
        <v>248</v>
      </c>
      <c r="I7141" s="843"/>
      <c r="J7141" s="843"/>
      <c r="K7141" s="843"/>
    </row>
    <row r="7142" spans="1:11" ht="25.5">
      <c r="A7142" s="843"/>
      <c r="B7142" s="844"/>
      <c r="C7142" s="226" t="str">
        <f>'[3]New Statement'!F240</f>
        <v>Qayem Saein Darbar Road</v>
      </c>
      <c r="D7142" s="108">
        <f>'[3]New Statement'!G240</f>
        <v>149060104</v>
      </c>
      <c r="E7142" s="6"/>
      <c r="F7142" s="108">
        <f>'[3]New Statement'!H240</f>
        <v>506</v>
      </c>
      <c r="G7142" s="108"/>
      <c r="H7142" s="110">
        <f t="shared" si="84"/>
        <v>506</v>
      </c>
      <c r="I7142" s="843"/>
      <c r="J7142" s="843"/>
      <c r="K7142" s="843"/>
    </row>
    <row r="7143" spans="1:11" ht="24">
      <c r="A7143" s="843"/>
      <c r="B7143" s="844"/>
      <c r="C7143" s="229" t="str">
        <f>'[3]New Statement'!F241</f>
        <v>Sufi Di Basti Chak No. 123/JB Sidu Pura</v>
      </c>
      <c r="D7143" s="108">
        <f>'[3]New Statement'!G241</f>
        <v>149060105</v>
      </c>
      <c r="E7143" s="6"/>
      <c r="F7143" s="108">
        <f>'[3]New Statement'!H241</f>
        <v>142</v>
      </c>
      <c r="G7143" s="108"/>
      <c r="H7143" s="110">
        <f t="shared" si="84"/>
        <v>142</v>
      </c>
      <c r="I7143" s="843"/>
      <c r="J7143" s="843"/>
      <c r="K7143" s="843"/>
    </row>
    <row r="7144" spans="1:11" ht="36">
      <c r="A7144" s="843"/>
      <c r="B7144" s="844"/>
      <c r="C7144" s="229" t="str">
        <f>'[3]New Statement'!F321</f>
        <v>Kehkshan Colony Addtt: Abadi Sidhu Pura</v>
      </c>
      <c r="D7144" s="108">
        <f>'[3]New Statement'!G321</f>
        <v>149090101</v>
      </c>
      <c r="E7144" s="6"/>
      <c r="F7144" s="108">
        <f>'[3]New Statement'!H321</f>
        <v>141</v>
      </c>
      <c r="G7144" s="108"/>
      <c r="H7144" s="110">
        <f t="shared" si="84"/>
        <v>141</v>
      </c>
      <c r="I7144" s="843"/>
      <c r="J7144" s="843"/>
      <c r="K7144" s="843"/>
    </row>
    <row r="7145" spans="1:11">
      <c r="A7145" s="843"/>
      <c r="B7145" s="844"/>
      <c r="C7145" s="777" t="s">
        <v>3493</v>
      </c>
      <c r="D7145" s="777"/>
      <c r="E7145" s="90"/>
      <c r="F7145" s="7">
        <f>SUM(F7139:F7144)</f>
        <v>1654</v>
      </c>
      <c r="G7145" s="7">
        <f>SUM(G7139:G7144)</f>
        <v>0</v>
      </c>
      <c r="H7145" s="7">
        <f>SUM(H7139:H7144)</f>
        <v>1654</v>
      </c>
      <c r="I7145" s="843"/>
      <c r="J7145" s="843"/>
      <c r="K7145" s="843"/>
    </row>
    <row r="7146" spans="1:11" ht="25.5">
      <c r="A7146" s="843">
        <v>2</v>
      </c>
      <c r="B7146" s="844" t="s">
        <v>4342</v>
      </c>
      <c r="C7146" s="226" t="str">
        <f>'[3]New Statement'!F237</f>
        <v>Chak No. 123/JB Sidhu Pura</v>
      </c>
      <c r="D7146" s="108">
        <f>'[3]New Statement'!G237</f>
        <v>149060101</v>
      </c>
      <c r="E7146" s="6"/>
      <c r="F7146" s="108"/>
      <c r="G7146" s="108">
        <f>'[3]New Statement'!I237</f>
        <v>138</v>
      </c>
      <c r="H7146" s="110">
        <f t="shared" ref="H7146:H7151" si="85">SUM(F7146:G7146)</f>
        <v>138</v>
      </c>
      <c r="I7146" s="843" t="s">
        <v>3494</v>
      </c>
      <c r="J7146" s="843">
        <v>3</v>
      </c>
      <c r="K7146" s="843">
        <f>SUM(I7146:J7152)</f>
        <v>3</v>
      </c>
    </row>
    <row r="7147" spans="1:11" ht="25.5">
      <c r="A7147" s="843"/>
      <c r="B7147" s="844"/>
      <c r="C7147" s="226" t="str">
        <f>'[3]New Statement'!F238</f>
        <v>Qayem Saein Darbar Road</v>
      </c>
      <c r="D7147" s="108">
        <f>'[3]New Statement'!G238</f>
        <v>149060102</v>
      </c>
      <c r="E7147" s="6"/>
      <c r="F7147" s="108"/>
      <c r="G7147" s="108">
        <f>'[3]New Statement'!I238</f>
        <v>386</v>
      </c>
      <c r="H7147" s="110">
        <f t="shared" si="85"/>
        <v>386</v>
      </c>
      <c r="I7147" s="843"/>
      <c r="J7147" s="843"/>
      <c r="K7147" s="843"/>
    </row>
    <row r="7148" spans="1:11" ht="25.5">
      <c r="A7148" s="843"/>
      <c r="B7148" s="844"/>
      <c r="C7148" s="226" t="str">
        <f>'[3]New Statement'!F239</f>
        <v>Qayem Saein Darbar Road</v>
      </c>
      <c r="D7148" s="108">
        <f>'[3]New Statement'!G239</f>
        <v>149060103</v>
      </c>
      <c r="E7148" s="6"/>
      <c r="F7148" s="108"/>
      <c r="G7148" s="108">
        <f>'[3]New Statement'!I239</f>
        <v>182</v>
      </c>
      <c r="H7148" s="110">
        <f t="shared" si="85"/>
        <v>182</v>
      </c>
      <c r="I7148" s="843"/>
      <c r="J7148" s="843"/>
      <c r="K7148" s="843"/>
    </row>
    <row r="7149" spans="1:11" ht="25.5">
      <c r="A7149" s="843"/>
      <c r="B7149" s="844"/>
      <c r="C7149" s="226" t="str">
        <f>'[3]New Statement'!F240</f>
        <v>Qayem Saein Darbar Road</v>
      </c>
      <c r="D7149" s="108">
        <f>'[3]New Statement'!G240</f>
        <v>149060104</v>
      </c>
      <c r="E7149" s="6"/>
      <c r="F7149" s="108"/>
      <c r="G7149" s="108">
        <f>'[3]New Statement'!I240</f>
        <v>363</v>
      </c>
      <c r="H7149" s="110">
        <f t="shared" si="85"/>
        <v>363</v>
      </c>
      <c r="I7149" s="843"/>
      <c r="J7149" s="843"/>
      <c r="K7149" s="843"/>
    </row>
    <row r="7150" spans="1:11" ht="38.25">
      <c r="A7150" s="843"/>
      <c r="B7150" s="844"/>
      <c r="C7150" s="226" t="str">
        <f>'[3]New Statement'!F241</f>
        <v>Sufi Di Basti Chak No. 123/JB Sidu Pura</v>
      </c>
      <c r="D7150" s="108">
        <f>'[3]New Statement'!G241</f>
        <v>149060105</v>
      </c>
      <c r="E7150" s="6"/>
      <c r="F7150" s="108"/>
      <c r="G7150" s="108">
        <f>'[3]New Statement'!I241</f>
        <v>113</v>
      </c>
      <c r="H7150" s="110">
        <f t="shared" si="85"/>
        <v>113</v>
      </c>
      <c r="I7150" s="843"/>
      <c r="J7150" s="843"/>
      <c r="K7150" s="843"/>
    </row>
    <row r="7151" spans="1:11" ht="38.25">
      <c r="A7151" s="843"/>
      <c r="B7151" s="844"/>
      <c r="C7151" s="226" t="str">
        <f>'[3]New Statement'!F321</f>
        <v>Kehkshan Colony Addtt: Abadi Sidhu Pura</v>
      </c>
      <c r="D7151" s="108">
        <f>'[3]New Statement'!G321</f>
        <v>149090101</v>
      </c>
      <c r="E7151" s="6"/>
      <c r="F7151" s="108"/>
      <c r="G7151" s="108">
        <f>'[3]New Statement'!I321</f>
        <v>103</v>
      </c>
      <c r="H7151" s="110">
        <f t="shared" si="85"/>
        <v>103</v>
      </c>
      <c r="I7151" s="843"/>
      <c r="J7151" s="843"/>
      <c r="K7151" s="843"/>
    </row>
    <row r="7152" spans="1:11">
      <c r="A7152" s="843"/>
      <c r="B7152" s="844"/>
      <c r="C7152" s="777" t="s">
        <v>3493</v>
      </c>
      <c r="D7152" s="777"/>
      <c r="E7152" s="90"/>
      <c r="F7152" s="7">
        <f>SUM(F7146:F7151)</f>
        <v>0</v>
      </c>
      <c r="G7152" s="7">
        <f>SUM(G7146:G7151)</f>
        <v>1285</v>
      </c>
      <c r="H7152" s="7">
        <f>SUM(H7146:H7151)</f>
        <v>1285</v>
      </c>
      <c r="I7152" s="843"/>
      <c r="J7152" s="843"/>
      <c r="K7152" s="843"/>
    </row>
    <row r="7153" spans="1:11" ht="38.25">
      <c r="A7153" s="843">
        <v>3</v>
      </c>
      <c r="B7153" s="844" t="s">
        <v>4341</v>
      </c>
      <c r="C7153" s="226" t="str">
        <f>'[3]New Statement'!F242</f>
        <v>Wahga Town Sarwar Block Ali Town</v>
      </c>
      <c r="D7153" s="108">
        <f>'[3]New Statement'!G242</f>
        <v>149060201</v>
      </c>
      <c r="E7153" s="6"/>
      <c r="F7153" s="108">
        <f>'[3]New Statement'!H242</f>
        <v>292</v>
      </c>
      <c r="G7153" s="108"/>
      <c r="H7153" s="110">
        <f t="shared" ref="H7153:H7162" si="86">SUM(F7153:G7153)</f>
        <v>292</v>
      </c>
      <c r="I7153" s="843">
        <v>4</v>
      </c>
      <c r="J7153" s="843" t="s">
        <v>3494</v>
      </c>
      <c r="K7153" s="843">
        <f>SUM(I7153:J7163)</f>
        <v>4</v>
      </c>
    </row>
    <row r="7154" spans="1:11" ht="25.5">
      <c r="A7154" s="843"/>
      <c r="B7154" s="844"/>
      <c r="C7154" s="226" t="str">
        <f>'[3]New Statement'!F243</f>
        <v>Muslim Town No. 2 Sargodha Road</v>
      </c>
      <c r="D7154" s="108">
        <f>'[3]New Statement'!G243</f>
        <v>149060202</v>
      </c>
      <c r="E7154" s="6"/>
      <c r="F7154" s="108">
        <f>'[3]New Statement'!H243</f>
        <v>261</v>
      </c>
      <c r="G7154" s="108"/>
      <c r="H7154" s="110">
        <f t="shared" si="86"/>
        <v>261</v>
      </c>
      <c r="I7154" s="843"/>
      <c r="J7154" s="843"/>
      <c r="K7154" s="843"/>
    </row>
    <row r="7155" spans="1:11" ht="25.5">
      <c r="A7155" s="843"/>
      <c r="B7155" s="844"/>
      <c r="C7155" s="226" t="str">
        <f>'[3]New Statement'!F244</f>
        <v>Lasani Town Saddar Bazar</v>
      </c>
      <c r="D7155" s="108">
        <f>'[3]New Statement'!G244</f>
        <v>149060203</v>
      </c>
      <c r="E7155" s="6"/>
      <c r="F7155" s="108">
        <f>'[3]New Statement'!H244</f>
        <v>218</v>
      </c>
      <c r="G7155" s="108"/>
      <c r="H7155" s="110">
        <f t="shared" si="86"/>
        <v>218</v>
      </c>
      <c r="I7155" s="843"/>
      <c r="J7155" s="843"/>
      <c r="K7155" s="843"/>
    </row>
    <row r="7156" spans="1:11" ht="25.5">
      <c r="A7156" s="843"/>
      <c r="B7156" s="844"/>
      <c r="C7156" s="226" t="str">
        <f>'[3]New Statement'!F245</f>
        <v>Lasani Town Saddar Bazar</v>
      </c>
      <c r="D7156" s="108">
        <f>'[3]New Statement'!G245</f>
        <v>149060204</v>
      </c>
      <c r="E7156" s="6"/>
      <c r="F7156" s="108">
        <f>'[3]New Statement'!H245</f>
        <v>344</v>
      </c>
      <c r="G7156" s="108"/>
      <c r="H7156" s="110">
        <f t="shared" si="86"/>
        <v>344</v>
      </c>
      <c r="I7156" s="843"/>
      <c r="J7156" s="843"/>
      <c r="K7156" s="843"/>
    </row>
    <row r="7157" spans="1:11" ht="25.5">
      <c r="A7157" s="843"/>
      <c r="B7157" s="844"/>
      <c r="C7157" s="226" t="str">
        <f>'[3]New Statement'!F407</f>
        <v>Muslim Town No. 2 Sargodha Road</v>
      </c>
      <c r="D7157" s="108">
        <f>'[3]New Statement'!G407</f>
        <v>149100901</v>
      </c>
      <c r="E7157" s="6"/>
      <c r="F7157" s="108">
        <f>'[3]New Statement'!H407</f>
        <v>121</v>
      </c>
      <c r="G7157" s="108"/>
      <c r="H7157" s="110">
        <f t="shared" si="86"/>
        <v>121</v>
      </c>
      <c r="I7157" s="843"/>
      <c r="J7157" s="843"/>
      <c r="K7157" s="843"/>
    </row>
    <row r="7158" spans="1:11">
      <c r="A7158" s="843"/>
      <c r="B7158" s="844"/>
      <c r="C7158" s="226" t="str">
        <f>'[3]New Statement'!F408</f>
        <v xml:space="preserve">New Lasani Town </v>
      </c>
      <c r="D7158" s="108">
        <f>'[3]New Statement'!G408</f>
        <v>149100902</v>
      </c>
      <c r="E7158" s="6"/>
      <c r="F7158" s="108">
        <f>'[3]New Statement'!H408</f>
        <v>29</v>
      </c>
      <c r="G7158" s="108"/>
      <c r="H7158" s="110">
        <f t="shared" si="86"/>
        <v>29</v>
      </c>
      <c r="I7158" s="843"/>
      <c r="J7158" s="843"/>
      <c r="K7158" s="843"/>
    </row>
    <row r="7159" spans="1:11">
      <c r="A7159" s="843"/>
      <c r="B7159" s="844"/>
      <c r="C7159" s="226" t="str">
        <f>'[3]New Statement'!F409</f>
        <v>Nawaz Town</v>
      </c>
      <c r="D7159" s="108">
        <f>'[3]New Statement'!G409</f>
        <v>149100903</v>
      </c>
      <c r="E7159" s="6"/>
      <c r="F7159" s="108">
        <f>'[3]New Statement'!H409</f>
        <v>109</v>
      </c>
      <c r="G7159" s="108"/>
      <c r="H7159" s="110">
        <f t="shared" si="86"/>
        <v>109</v>
      </c>
      <c r="I7159" s="843"/>
      <c r="J7159" s="843"/>
      <c r="K7159" s="843"/>
    </row>
    <row r="7160" spans="1:11" ht="25.5">
      <c r="A7160" s="843"/>
      <c r="B7160" s="844"/>
      <c r="C7160" s="226" t="str">
        <f>'[3]New Statement'!F410</f>
        <v>Shadman Town/ New Lasani Town</v>
      </c>
      <c r="D7160" s="108">
        <f>'[3]New Statement'!G410</f>
        <v>149100904</v>
      </c>
      <c r="E7160" s="6"/>
      <c r="F7160" s="108">
        <f>'[3]New Statement'!H410</f>
        <v>213</v>
      </c>
      <c r="G7160" s="108"/>
      <c r="H7160" s="110">
        <f t="shared" si="86"/>
        <v>213</v>
      </c>
      <c r="I7160" s="843"/>
      <c r="J7160" s="843"/>
      <c r="K7160" s="843"/>
    </row>
    <row r="7161" spans="1:11" ht="25.5">
      <c r="A7161" s="843"/>
      <c r="B7161" s="844"/>
      <c r="C7161" s="226" t="str">
        <f>'[3]New Statement'!F411</f>
        <v>Mukhtar Block Muslim Town</v>
      </c>
      <c r="D7161" s="108">
        <f>'[3]New Statement'!G411</f>
        <v>149100905</v>
      </c>
      <c r="E7161" s="6"/>
      <c r="F7161" s="108">
        <f>'[3]New Statement'!H411</f>
        <v>356</v>
      </c>
      <c r="G7161" s="108"/>
      <c r="H7161" s="110">
        <f t="shared" si="86"/>
        <v>356</v>
      </c>
      <c r="I7161" s="843"/>
      <c r="J7161" s="843"/>
      <c r="K7161" s="843"/>
    </row>
    <row r="7162" spans="1:11" ht="25.5">
      <c r="A7162" s="843"/>
      <c r="B7162" s="844"/>
      <c r="C7162" s="226" t="str">
        <f>'[3]New Statement'!F412</f>
        <v>Kenal Block Muslim Town</v>
      </c>
      <c r="D7162" s="108">
        <f>'[3]New Statement'!G412</f>
        <v>149100906</v>
      </c>
      <c r="E7162" s="6"/>
      <c r="F7162" s="108">
        <f>'[3]New Statement'!H412</f>
        <v>157</v>
      </c>
      <c r="G7162" s="108"/>
      <c r="H7162" s="110">
        <f t="shared" si="86"/>
        <v>157</v>
      </c>
      <c r="I7162" s="843"/>
      <c r="J7162" s="843"/>
      <c r="K7162" s="843"/>
    </row>
    <row r="7163" spans="1:11">
      <c r="A7163" s="843"/>
      <c r="B7163" s="844"/>
      <c r="C7163" s="777" t="s">
        <v>3493</v>
      </c>
      <c r="D7163" s="777"/>
      <c r="E7163" s="90"/>
      <c r="F7163" s="7">
        <f>SUM(F7153:F7162)</f>
        <v>2100</v>
      </c>
      <c r="G7163" s="7">
        <f>SUM(G7153:G7162)</f>
        <v>0</v>
      </c>
      <c r="H7163" s="7">
        <f>SUM(H7153:H7162)</f>
        <v>2100</v>
      </c>
      <c r="I7163" s="843"/>
      <c r="J7163" s="843"/>
      <c r="K7163" s="843"/>
    </row>
    <row r="7164" spans="1:11" ht="38.25">
      <c r="A7164" s="843">
        <v>4</v>
      </c>
      <c r="B7164" s="844" t="s">
        <v>4340</v>
      </c>
      <c r="C7164" s="226" t="str">
        <f>'[3]New Statement'!F242</f>
        <v>Wahga Town Sarwar Block Ali Town</v>
      </c>
      <c r="D7164" s="108">
        <f>'[3]New Statement'!G242</f>
        <v>149060201</v>
      </c>
      <c r="E7164" s="6"/>
      <c r="F7164" s="108"/>
      <c r="G7164" s="108">
        <f>'[3]New Statement'!I242</f>
        <v>219</v>
      </c>
      <c r="H7164" s="110">
        <f t="shared" ref="H7164:H7173" si="87">SUM(F7164:G7164)</f>
        <v>219</v>
      </c>
      <c r="I7164" s="843" t="s">
        <v>3494</v>
      </c>
      <c r="J7164" s="843">
        <v>4</v>
      </c>
      <c r="K7164" s="843">
        <f>SUM(I7164:J7174)</f>
        <v>4</v>
      </c>
    </row>
    <row r="7165" spans="1:11" ht="25.5">
      <c r="A7165" s="843"/>
      <c r="B7165" s="844"/>
      <c r="C7165" s="226" t="str">
        <f>'[3]New Statement'!F243</f>
        <v>Muslim Town No. 2 Sargodha Road</v>
      </c>
      <c r="D7165" s="108">
        <f>'[3]New Statement'!G243</f>
        <v>149060202</v>
      </c>
      <c r="E7165" s="6"/>
      <c r="F7165" s="108"/>
      <c r="G7165" s="108">
        <f>'[3]New Statement'!I243</f>
        <v>225</v>
      </c>
      <c r="H7165" s="110">
        <f t="shared" si="87"/>
        <v>225</v>
      </c>
      <c r="I7165" s="843"/>
      <c r="J7165" s="843"/>
      <c r="K7165" s="843"/>
    </row>
    <row r="7166" spans="1:11" ht="25.5">
      <c r="A7166" s="843"/>
      <c r="B7166" s="844"/>
      <c r="C7166" s="226" t="str">
        <f>'[3]New Statement'!F244</f>
        <v>Lasani Town Saddar Bazar</v>
      </c>
      <c r="D7166" s="108">
        <f>'[3]New Statement'!G244</f>
        <v>149060203</v>
      </c>
      <c r="E7166" s="6"/>
      <c r="F7166" s="108"/>
      <c r="G7166" s="108">
        <f>'[3]New Statement'!I244</f>
        <v>167</v>
      </c>
      <c r="H7166" s="110">
        <f t="shared" si="87"/>
        <v>167</v>
      </c>
      <c r="I7166" s="843"/>
      <c r="J7166" s="843"/>
      <c r="K7166" s="843"/>
    </row>
    <row r="7167" spans="1:11" ht="25.5">
      <c r="A7167" s="843"/>
      <c r="B7167" s="844"/>
      <c r="C7167" s="226" t="str">
        <f>'[3]New Statement'!F245</f>
        <v>Lasani Town Saddar Bazar</v>
      </c>
      <c r="D7167" s="108">
        <f>'[3]New Statement'!G245</f>
        <v>149060204</v>
      </c>
      <c r="E7167" s="6"/>
      <c r="F7167" s="108"/>
      <c r="G7167" s="108">
        <f>'[3]New Statement'!I245</f>
        <v>347</v>
      </c>
      <c r="H7167" s="110">
        <f t="shared" si="87"/>
        <v>347</v>
      </c>
      <c r="I7167" s="843"/>
      <c r="J7167" s="843"/>
      <c r="K7167" s="843"/>
    </row>
    <row r="7168" spans="1:11" ht="25.5">
      <c r="A7168" s="843"/>
      <c r="B7168" s="844"/>
      <c r="C7168" s="226" t="str">
        <f>'[3]New Statement'!F407</f>
        <v>Muslim Town No. 2 Sargodha Road</v>
      </c>
      <c r="D7168" s="108">
        <f>'[3]New Statement'!G407</f>
        <v>149100901</v>
      </c>
      <c r="E7168" s="6"/>
      <c r="F7168" s="108"/>
      <c r="G7168" s="108">
        <f>'[3]New Statement'!I407</f>
        <v>90</v>
      </c>
      <c r="H7168" s="110">
        <f t="shared" si="87"/>
        <v>90</v>
      </c>
      <c r="I7168" s="843"/>
      <c r="J7168" s="843"/>
      <c r="K7168" s="843"/>
    </row>
    <row r="7169" spans="1:11">
      <c r="A7169" s="843"/>
      <c r="B7169" s="844"/>
      <c r="C7169" s="226" t="str">
        <f>'[3]New Statement'!F408</f>
        <v xml:space="preserve">New Lasani Town </v>
      </c>
      <c r="D7169" s="108">
        <f>'[3]New Statement'!G408</f>
        <v>149100902</v>
      </c>
      <c r="E7169" s="6"/>
      <c r="F7169" s="108"/>
      <c r="G7169" s="108">
        <f>'[3]New Statement'!I408</f>
        <v>20</v>
      </c>
      <c r="H7169" s="110">
        <f t="shared" si="87"/>
        <v>20</v>
      </c>
      <c r="I7169" s="843"/>
      <c r="J7169" s="843"/>
      <c r="K7169" s="843"/>
    </row>
    <row r="7170" spans="1:11">
      <c r="A7170" s="843"/>
      <c r="B7170" s="844"/>
      <c r="C7170" s="226" t="str">
        <f>'[3]New Statement'!F409</f>
        <v>Nawaz Town</v>
      </c>
      <c r="D7170" s="108">
        <f>'[3]New Statement'!G409</f>
        <v>149100903</v>
      </c>
      <c r="E7170" s="6"/>
      <c r="F7170" s="108"/>
      <c r="G7170" s="108">
        <f>'[3]New Statement'!I409</f>
        <v>92</v>
      </c>
      <c r="H7170" s="110">
        <f t="shared" si="87"/>
        <v>92</v>
      </c>
      <c r="I7170" s="843"/>
      <c r="J7170" s="843"/>
      <c r="K7170" s="843"/>
    </row>
    <row r="7171" spans="1:11" ht="25.5">
      <c r="A7171" s="843"/>
      <c r="B7171" s="844"/>
      <c r="C7171" s="226" t="str">
        <f>'[3]New Statement'!F410</f>
        <v>Shadman Town/ New Lasani Town</v>
      </c>
      <c r="D7171" s="108">
        <f>'[3]New Statement'!G410</f>
        <v>149100904</v>
      </c>
      <c r="E7171" s="6"/>
      <c r="F7171" s="108"/>
      <c r="G7171" s="108">
        <f>'[3]New Statement'!I410</f>
        <v>165</v>
      </c>
      <c r="H7171" s="110">
        <f t="shared" si="87"/>
        <v>165</v>
      </c>
      <c r="I7171" s="843"/>
      <c r="J7171" s="843"/>
      <c r="K7171" s="843"/>
    </row>
    <row r="7172" spans="1:11" ht="25.5">
      <c r="A7172" s="843"/>
      <c r="B7172" s="844"/>
      <c r="C7172" s="226" t="str">
        <f>'[3]New Statement'!F411</f>
        <v>Mukhtar Block Muslim Town</v>
      </c>
      <c r="D7172" s="108">
        <f>'[3]New Statement'!G411</f>
        <v>149100905</v>
      </c>
      <c r="E7172" s="6"/>
      <c r="F7172" s="108"/>
      <c r="G7172" s="108">
        <f>'[3]New Statement'!I411</f>
        <v>264</v>
      </c>
      <c r="H7172" s="110">
        <f t="shared" si="87"/>
        <v>264</v>
      </c>
      <c r="I7172" s="843"/>
      <c r="J7172" s="843"/>
      <c r="K7172" s="843"/>
    </row>
    <row r="7173" spans="1:11" ht="25.5">
      <c r="A7173" s="843"/>
      <c r="B7173" s="844"/>
      <c r="C7173" s="226" t="str">
        <f>'[3]New Statement'!F412</f>
        <v>Kenal Block Muslim Town</v>
      </c>
      <c r="D7173" s="108">
        <f>'[3]New Statement'!G412</f>
        <v>149100906</v>
      </c>
      <c r="E7173" s="6"/>
      <c r="F7173" s="108"/>
      <c r="G7173" s="108">
        <f>'[3]New Statement'!I412</f>
        <v>145</v>
      </c>
      <c r="H7173" s="110">
        <f t="shared" si="87"/>
        <v>145</v>
      </c>
      <c r="I7173" s="843"/>
      <c r="J7173" s="843"/>
      <c r="K7173" s="843"/>
    </row>
    <row r="7174" spans="1:11">
      <c r="A7174" s="843"/>
      <c r="B7174" s="844"/>
      <c r="C7174" s="777" t="s">
        <v>3493</v>
      </c>
      <c r="D7174" s="777"/>
      <c r="E7174" s="90"/>
      <c r="F7174" s="7">
        <f>SUM(F7164:F7173)</f>
        <v>0</v>
      </c>
      <c r="G7174" s="7">
        <f>SUM(G7164:G7173)</f>
        <v>1734</v>
      </c>
      <c r="H7174" s="7">
        <f>SUM(H7164:H7173)</f>
        <v>1734</v>
      </c>
      <c r="I7174" s="843"/>
      <c r="J7174" s="843"/>
      <c r="K7174" s="843"/>
    </row>
    <row r="7175" spans="1:11" ht="25.5">
      <c r="A7175" s="843">
        <v>5</v>
      </c>
      <c r="B7175" s="844" t="s">
        <v>4339</v>
      </c>
      <c r="C7175" s="226" t="str">
        <f>'[3]New Statement'!F246</f>
        <v>Muslim Town B Block</v>
      </c>
      <c r="D7175" s="108">
        <f>'[3]New Statement'!G246</f>
        <v>149060301</v>
      </c>
      <c r="E7175" s="6"/>
      <c r="F7175" s="108">
        <f>'[3]New Statement'!H246</f>
        <v>284</v>
      </c>
      <c r="G7175" s="108"/>
      <c r="H7175" s="110">
        <f t="shared" ref="H7175:H7180" si="88">SUM(F7175:G7175)</f>
        <v>284</v>
      </c>
      <c r="I7175" s="843">
        <v>3</v>
      </c>
      <c r="J7175" s="843" t="s">
        <v>3494</v>
      </c>
      <c r="K7175" s="843">
        <f>SUM(I7175:J7181)</f>
        <v>3</v>
      </c>
    </row>
    <row r="7176" spans="1:11" ht="38.25">
      <c r="A7176" s="843"/>
      <c r="B7176" s="844"/>
      <c r="C7176" s="226" t="str">
        <f>'[3]New Statement'!F247</f>
        <v>Factoray Area Behined PMC Colony</v>
      </c>
      <c r="D7176" s="108">
        <f>'[3]New Statement'!G247</f>
        <v>149060302</v>
      </c>
      <c r="E7176" s="6"/>
      <c r="F7176" s="108">
        <f>'[3]New Statement'!H247</f>
        <v>0</v>
      </c>
      <c r="G7176" s="108"/>
      <c r="H7176" s="110">
        <f t="shared" si="88"/>
        <v>0</v>
      </c>
      <c r="I7176" s="843"/>
      <c r="J7176" s="843"/>
      <c r="K7176" s="843"/>
    </row>
    <row r="7177" spans="1:11">
      <c r="A7177" s="843"/>
      <c r="B7177" s="844"/>
      <c r="C7177" s="226" t="str">
        <f>'[3]New Statement'!F248</f>
        <v>PMC Staff Colony</v>
      </c>
      <c r="D7177" s="108">
        <f>'[3]New Statement'!G248</f>
        <v>149060303</v>
      </c>
      <c r="E7177" s="6"/>
      <c r="F7177" s="108">
        <f>'[3]New Statement'!H248</f>
        <v>162</v>
      </c>
      <c r="G7177" s="108"/>
      <c r="H7177" s="110">
        <f t="shared" si="88"/>
        <v>162</v>
      </c>
      <c r="I7177" s="843"/>
      <c r="J7177" s="843"/>
      <c r="K7177" s="843"/>
    </row>
    <row r="7178" spans="1:11" ht="25.5">
      <c r="A7178" s="843"/>
      <c r="B7178" s="844"/>
      <c r="C7178" s="226" t="str">
        <f>'[3]New Statement'!F249</f>
        <v>Muslim Town B Block</v>
      </c>
      <c r="D7178" s="108">
        <f>'[3]New Statement'!G249</f>
        <v>149060304</v>
      </c>
      <c r="E7178" s="6"/>
      <c r="F7178" s="108">
        <f>'[3]New Statement'!H249</f>
        <v>209</v>
      </c>
      <c r="G7178" s="108"/>
      <c r="H7178" s="110">
        <f t="shared" si="88"/>
        <v>209</v>
      </c>
      <c r="I7178" s="843"/>
      <c r="J7178" s="843"/>
      <c r="K7178" s="843"/>
    </row>
    <row r="7179" spans="1:11" ht="51">
      <c r="A7179" s="843"/>
      <c r="B7179" s="844"/>
      <c r="C7179" s="226" t="str">
        <f>'[3]New Statement'!F250</f>
        <v>Exporter Colony, Umer Street B Block Muslim Town</v>
      </c>
      <c r="D7179" s="108">
        <f>'[3]New Statement'!G250</f>
        <v>149060305</v>
      </c>
      <c r="E7179" s="6"/>
      <c r="F7179" s="108">
        <f>'[3]New Statement'!H250</f>
        <v>69</v>
      </c>
      <c r="G7179" s="108"/>
      <c r="H7179" s="110">
        <f t="shared" si="88"/>
        <v>69</v>
      </c>
      <c r="I7179" s="843"/>
      <c r="J7179" s="843"/>
      <c r="K7179" s="843"/>
    </row>
    <row r="7180" spans="1:11">
      <c r="A7180" s="843"/>
      <c r="B7180" s="844"/>
      <c r="C7180" s="226" t="str">
        <f>'[3]New Statement'!F251</f>
        <v>PMC Staff Colony</v>
      </c>
      <c r="D7180" s="108">
        <f>'[3]New Statement'!G251</f>
        <v>149060306</v>
      </c>
      <c r="E7180" s="6"/>
      <c r="F7180" s="108">
        <f>'[3]New Statement'!H251</f>
        <v>698</v>
      </c>
      <c r="G7180" s="108"/>
      <c r="H7180" s="110">
        <f t="shared" si="88"/>
        <v>698</v>
      </c>
      <c r="I7180" s="843"/>
      <c r="J7180" s="843"/>
      <c r="K7180" s="843"/>
    </row>
    <row r="7181" spans="1:11">
      <c r="A7181" s="843"/>
      <c r="B7181" s="844"/>
      <c r="C7181" s="777" t="s">
        <v>3493</v>
      </c>
      <c r="D7181" s="777"/>
      <c r="E7181" s="90"/>
      <c r="F7181" s="7">
        <f>SUM(F7175:F7180)</f>
        <v>1422</v>
      </c>
      <c r="G7181" s="7">
        <f>SUM(G7175:G7180)</f>
        <v>0</v>
      </c>
      <c r="H7181" s="7">
        <f>SUM(H7175:H7180)</f>
        <v>1422</v>
      </c>
      <c r="I7181" s="843"/>
      <c r="J7181" s="843"/>
      <c r="K7181" s="843"/>
    </row>
    <row r="7182" spans="1:11" ht="25.5">
      <c r="A7182" s="843">
        <v>6</v>
      </c>
      <c r="B7182" s="844" t="s">
        <v>4338</v>
      </c>
      <c r="C7182" s="226" t="str">
        <f>'[3]New Statement'!F246</f>
        <v>Muslim Town B Block</v>
      </c>
      <c r="D7182" s="108">
        <f>'[3]New Statement'!G246</f>
        <v>149060301</v>
      </c>
      <c r="E7182" s="6"/>
      <c r="F7182" s="108"/>
      <c r="G7182" s="108">
        <f>'[3]New Statement'!I246</f>
        <v>248</v>
      </c>
      <c r="H7182" s="110">
        <f t="shared" ref="H7182:H7187" si="89">SUM(F7182:G7182)</f>
        <v>248</v>
      </c>
      <c r="I7182" s="843" t="s">
        <v>3494</v>
      </c>
      <c r="J7182" s="843">
        <v>3</v>
      </c>
      <c r="K7182" s="843">
        <f>SUM(I7182:J7188)</f>
        <v>3</v>
      </c>
    </row>
    <row r="7183" spans="1:11" ht="38.25">
      <c r="A7183" s="843"/>
      <c r="B7183" s="844"/>
      <c r="C7183" s="226" t="str">
        <f>'[3]New Statement'!F247</f>
        <v>Factoray Area Behined PMC Colony</v>
      </c>
      <c r="D7183" s="108">
        <f>'[3]New Statement'!G247</f>
        <v>149060302</v>
      </c>
      <c r="E7183" s="6"/>
      <c r="F7183" s="108"/>
      <c r="G7183" s="108">
        <f>'[3]New Statement'!I247</f>
        <v>0</v>
      </c>
      <c r="H7183" s="110">
        <f t="shared" si="89"/>
        <v>0</v>
      </c>
      <c r="I7183" s="843"/>
      <c r="J7183" s="843"/>
      <c r="K7183" s="843"/>
    </row>
    <row r="7184" spans="1:11">
      <c r="A7184" s="843"/>
      <c r="B7184" s="844"/>
      <c r="C7184" s="226" t="str">
        <f>'[3]New Statement'!F248</f>
        <v>PMC Staff Colony</v>
      </c>
      <c r="D7184" s="108">
        <f>'[3]New Statement'!G248</f>
        <v>149060303</v>
      </c>
      <c r="E7184" s="6"/>
      <c r="F7184" s="108"/>
      <c r="G7184" s="108">
        <f>'[3]New Statement'!I248</f>
        <v>151</v>
      </c>
      <c r="H7184" s="110">
        <f t="shared" si="89"/>
        <v>151</v>
      </c>
      <c r="I7184" s="843"/>
      <c r="J7184" s="843"/>
      <c r="K7184" s="843"/>
    </row>
    <row r="7185" spans="1:11" ht="25.5">
      <c r="A7185" s="843"/>
      <c r="B7185" s="844"/>
      <c r="C7185" s="226" t="str">
        <f>'[3]New Statement'!F249</f>
        <v>Muslim Town B Block</v>
      </c>
      <c r="D7185" s="108">
        <f>'[3]New Statement'!G249</f>
        <v>149060304</v>
      </c>
      <c r="E7185" s="6"/>
      <c r="F7185" s="108"/>
      <c r="G7185" s="108">
        <f>'[3]New Statement'!I249</f>
        <v>197</v>
      </c>
      <c r="H7185" s="110">
        <f t="shared" si="89"/>
        <v>197</v>
      </c>
      <c r="I7185" s="843"/>
      <c r="J7185" s="843"/>
      <c r="K7185" s="843"/>
    </row>
    <row r="7186" spans="1:11" ht="51">
      <c r="A7186" s="843"/>
      <c r="B7186" s="844"/>
      <c r="C7186" s="226" t="str">
        <f>'[3]New Statement'!F250</f>
        <v>Exporter Colony, Umer Street B Block Muslim Town</v>
      </c>
      <c r="D7186" s="108">
        <f>'[3]New Statement'!G250</f>
        <v>149060305</v>
      </c>
      <c r="E7186" s="6"/>
      <c r="F7186" s="108"/>
      <c r="G7186" s="108">
        <f>'[3]New Statement'!I250</f>
        <v>64</v>
      </c>
      <c r="H7186" s="110">
        <f t="shared" si="89"/>
        <v>64</v>
      </c>
      <c r="I7186" s="843"/>
      <c r="J7186" s="843"/>
      <c r="K7186" s="843"/>
    </row>
    <row r="7187" spans="1:11">
      <c r="A7187" s="843"/>
      <c r="B7187" s="844"/>
      <c r="C7187" s="226" t="str">
        <f>'[3]New Statement'!F251</f>
        <v>PMC Staff Colony</v>
      </c>
      <c r="D7187" s="108">
        <f>'[3]New Statement'!G251</f>
        <v>149060306</v>
      </c>
      <c r="E7187" s="6"/>
      <c r="F7187" s="108"/>
      <c r="G7187" s="108">
        <f>'[3]New Statement'!I251</f>
        <v>547</v>
      </c>
      <c r="H7187" s="110">
        <f t="shared" si="89"/>
        <v>547</v>
      </c>
      <c r="I7187" s="843"/>
      <c r="J7187" s="843"/>
      <c r="K7187" s="843"/>
    </row>
    <row r="7188" spans="1:11">
      <c r="A7188" s="843"/>
      <c r="B7188" s="844"/>
      <c r="C7188" s="777" t="s">
        <v>3493</v>
      </c>
      <c r="D7188" s="777"/>
      <c r="E7188" s="90"/>
      <c r="F7188" s="7">
        <f>SUM(F7182:F7187)</f>
        <v>0</v>
      </c>
      <c r="G7188" s="7">
        <f>SUM(G7182:G7187)</f>
        <v>1207</v>
      </c>
      <c r="H7188" s="7">
        <f>SUM(H7182:H7187)</f>
        <v>1207</v>
      </c>
      <c r="I7188" s="843"/>
      <c r="J7188" s="843"/>
      <c r="K7188" s="843"/>
    </row>
    <row r="7189" spans="1:11" ht="25.5">
      <c r="A7189" s="850">
        <v>7</v>
      </c>
      <c r="B7189" s="844" t="s">
        <v>4337</v>
      </c>
      <c r="C7189" s="226" t="str">
        <f>'[3]New Statement'!F252</f>
        <v>Naseer Abad near Gareen View</v>
      </c>
      <c r="D7189" s="108">
        <f>'[3]New Statement'!G252</f>
        <v>149060401</v>
      </c>
      <c r="E7189" s="6"/>
      <c r="F7189" s="108">
        <f>'[3]New Statement'!H252</f>
        <v>327</v>
      </c>
      <c r="G7189" s="108"/>
      <c r="H7189" s="110">
        <f>SUM(F7189:G7189)</f>
        <v>327</v>
      </c>
      <c r="I7189" s="850">
        <v>3</v>
      </c>
      <c r="J7189" s="850" t="s">
        <v>3494</v>
      </c>
      <c r="K7189" s="850">
        <f>SUM(I7189:J7193)</f>
        <v>3</v>
      </c>
    </row>
    <row r="7190" spans="1:11" ht="25.5">
      <c r="A7190" s="845"/>
      <c r="B7190" s="844"/>
      <c r="C7190" s="226" t="str">
        <f>'[3]New Statement'!F253</f>
        <v>Naseer Abad near Gareen View</v>
      </c>
      <c r="D7190" s="108">
        <f>'[3]New Statement'!G253</f>
        <v>149060402</v>
      </c>
      <c r="E7190" s="6"/>
      <c r="F7190" s="108">
        <f>'[3]New Statement'!H253</f>
        <v>297</v>
      </c>
      <c r="G7190" s="108"/>
      <c r="H7190" s="110">
        <f>SUM(F7190:G7190)</f>
        <v>297</v>
      </c>
      <c r="I7190" s="845"/>
      <c r="J7190" s="845"/>
      <c r="K7190" s="845"/>
    </row>
    <row r="7191" spans="1:11">
      <c r="A7191" s="845"/>
      <c r="B7191" s="844"/>
      <c r="C7191" s="226" t="str">
        <f>'[3]New Statement'!F254</f>
        <v>Akbar Abad</v>
      </c>
      <c r="D7191" s="108">
        <f>'[3]New Statement'!G254</f>
        <v>149060403</v>
      </c>
      <c r="E7191" s="6"/>
      <c r="F7191" s="108">
        <f>'[3]New Statement'!H254</f>
        <v>445</v>
      </c>
      <c r="G7191" s="108"/>
      <c r="H7191" s="110">
        <f>SUM(F7191:G7191)</f>
        <v>445</v>
      </c>
      <c r="I7191" s="845"/>
      <c r="J7191" s="845"/>
      <c r="K7191" s="845"/>
    </row>
    <row r="7192" spans="1:11">
      <c r="A7192" s="845"/>
      <c r="B7192" s="844"/>
      <c r="C7192" s="226" t="str">
        <f>'[3]New Statement'!F255</f>
        <v>Akbar Abad</v>
      </c>
      <c r="D7192" s="108">
        <f>'[3]New Statement'!G255</f>
        <v>149060404</v>
      </c>
      <c r="E7192" s="6"/>
      <c r="F7192" s="108">
        <f>'[3]New Statement'!H255</f>
        <v>311</v>
      </c>
      <c r="G7192" s="108"/>
      <c r="H7192" s="110">
        <f>SUM(F7192:G7192)</f>
        <v>311</v>
      </c>
      <c r="I7192" s="845"/>
      <c r="J7192" s="845"/>
      <c r="K7192" s="845"/>
    </row>
    <row r="7193" spans="1:11">
      <c r="A7193" s="846"/>
      <c r="B7193" s="844"/>
      <c r="C7193" s="777" t="s">
        <v>3493</v>
      </c>
      <c r="D7193" s="777"/>
      <c r="E7193" s="90"/>
      <c r="F7193" s="7">
        <f>SUM(F7189:F7192)</f>
        <v>1380</v>
      </c>
      <c r="G7193" s="7">
        <f>SUM(G7189:G7192)</f>
        <v>0</v>
      </c>
      <c r="H7193" s="7">
        <f>SUM(H7189:H7192)</f>
        <v>1380</v>
      </c>
      <c r="I7193" s="846"/>
      <c r="J7193" s="846"/>
      <c r="K7193" s="846"/>
    </row>
    <row r="7194" spans="1:11" ht="25.5">
      <c r="A7194" s="843">
        <v>8</v>
      </c>
      <c r="B7194" s="844" t="s">
        <v>4336</v>
      </c>
      <c r="C7194" s="226" t="str">
        <f>'[3]New Statement'!F252</f>
        <v>Naseer Abad near Gareen View</v>
      </c>
      <c r="D7194" s="108">
        <f>'[3]New Statement'!G252</f>
        <v>149060401</v>
      </c>
      <c r="E7194" s="6"/>
      <c r="F7194" s="108"/>
      <c r="G7194" s="108">
        <f>'[3]New Statement'!I252</f>
        <v>229</v>
      </c>
      <c r="H7194" s="110">
        <f>SUM(F7194:G7194)</f>
        <v>229</v>
      </c>
      <c r="I7194" s="843" t="s">
        <v>3494</v>
      </c>
      <c r="J7194" s="843">
        <v>2</v>
      </c>
      <c r="K7194" s="843">
        <f>SUM(I7194:J7198)</f>
        <v>2</v>
      </c>
    </row>
    <row r="7195" spans="1:11" ht="25.5">
      <c r="A7195" s="843"/>
      <c r="B7195" s="844"/>
      <c r="C7195" s="226" t="str">
        <f>'[3]New Statement'!F253</f>
        <v>Naseer Abad near Gareen View</v>
      </c>
      <c r="D7195" s="108">
        <f>'[3]New Statement'!G253</f>
        <v>149060402</v>
      </c>
      <c r="E7195" s="6"/>
      <c r="F7195" s="108"/>
      <c r="G7195" s="108">
        <f>'[3]New Statement'!I253</f>
        <v>197</v>
      </c>
      <c r="H7195" s="110">
        <f>SUM(F7195:G7195)</f>
        <v>197</v>
      </c>
      <c r="I7195" s="843"/>
      <c r="J7195" s="843"/>
      <c r="K7195" s="843"/>
    </row>
    <row r="7196" spans="1:11">
      <c r="A7196" s="843"/>
      <c r="B7196" s="844"/>
      <c r="C7196" s="226" t="str">
        <f>'[3]New Statement'!F254</f>
        <v>Akbar Abad</v>
      </c>
      <c r="D7196" s="108">
        <f>'[3]New Statement'!G254</f>
        <v>149060403</v>
      </c>
      <c r="E7196" s="6"/>
      <c r="F7196" s="108"/>
      <c r="G7196" s="108">
        <f>'[3]New Statement'!I254</f>
        <v>337</v>
      </c>
      <c r="H7196" s="110">
        <f>SUM(F7196:G7196)</f>
        <v>337</v>
      </c>
      <c r="I7196" s="843"/>
      <c r="J7196" s="843"/>
      <c r="K7196" s="843"/>
    </row>
    <row r="7197" spans="1:11">
      <c r="A7197" s="843"/>
      <c r="B7197" s="844"/>
      <c r="C7197" s="226" t="str">
        <f>'[3]New Statement'!F255</f>
        <v>Akbar Abad</v>
      </c>
      <c r="D7197" s="108">
        <f>'[3]New Statement'!G255</f>
        <v>149060404</v>
      </c>
      <c r="E7197" s="6"/>
      <c r="F7197" s="108"/>
      <c r="G7197" s="108">
        <f>'[3]New Statement'!I255</f>
        <v>233</v>
      </c>
      <c r="H7197" s="110">
        <f>SUM(F7197:G7197)</f>
        <v>233</v>
      </c>
      <c r="I7197" s="843"/>
      <c r="J7197" s="843"/>
      <c r="K7197" s="843"/>
    </row>
    <row r="7198" spans="1:11">
      <c r="A7198" s="843"/>
      <c r="B7198" s="844"/>
      <c r="C7198" s="777" t="s">
        <v>3493</v>
      </c>
      <c r="D7198" s="777"/>
      <c r="E7198" s="90"/>
      <c r="F7198" s="7">
        <f>SUM(F7194:F7197)</f>
        <v>0</v>
      </c>
      <c r="G7198" s="7">
        <f>SUM(G7194:G7197)</f>
        <v>996</v>
      </c>
      <c r="H7198" s="7">
        <f>SUM(H7194:H7197)</f>
        <v>996</v>
      </c>
      <c r="I7198" s="843"/>
      <c r="J7198" s="843"/>
      <c r="K7198" s="843"/>
    </row>
    <row r="7199" spans="1:11" ht="25.5">
      <c r="A7199" s="843">
        <v>9</v>
      </c>
      <c r="B7199" s="844" t="s">
        <v>4335</v>
      </c>
      <c r="C7199" s="226" t="str">
        <f>'[3]New Statement'!F256</f>
        <v>Gareen View Colony Raja Wala</v>
      </c>
      <c r="D7199" s="108">
        <f>'[3]New Statement'!G256</f>
        <v>149060501</v>
      </c>
      <c r="E7199" s="6"/>
      <c r="F7199" s="108">
        <f>'[3]New Statement'!H256</f>
        <v>338</v>
      </c>
      <c r="G7199" s="108"/>
      <c r="H7199" s="110">
        <f>SUM(F7199:G7199)</f>
        <v>338</v>
      </c>
      <c r="I7199" s="843">
        <v>3</v>
      </c>
      <c r="J7199" s="843" t="s">
        <v>3494</v>
      </c>
      <c r="K7199" s="843">
        <f>SUM(I7199:J7203)</f>
        <v>3</v>
      </c>
    </row>
    <row r="7200" spans="1:11" ht="25.5">
      <c r="A7200" s="843"/>
      <c r="B7200" s="844"/>
      <c r="C7200" s="226" t="str">
        <f>'[3]New Statement'!F257</f>
        <v>Gareen View Colony Raja Wala</v>
      </c>
      <c r="D7200" s="108">
        <f>'[3]New Statement'!G257</f>
        <v>149060502</v>
      </c>
      <c r="E7200" s="6"/>
      <c r="F7200" s="108">
        <f>'[3]New Statement'!H257</f>
        <v>128</v>
      </c>
      <c r="G7200" s="108"/>
      <c r="H7200" s="110">
        <f>SUM(F7200:G7200)</f>
        <v>128</v>
      </c>
      <c r="I7200" s="843"/>
      <c r="J7200" s="843"/>
      <c r="K7200" s="843"/>
    </row>
    <row r="7201" spans="1:11" ht="25.5">
      <c r="A7201" s="843"/>
      <c r="B7201" s="844"/>
      <c r="C7201" s="226" t="str">
        <f>'[3]New Statement'!F258</f>
        <v>Gareen View Colony Raja Wala</v>
      </c>
      <c r="D7201" s="108">
        <f>'[3]New Statement'!G258</f>
        <v>149060503</v>
      </c>
      <c r="E7201" s="6"/>
      <c r="F7201" s="108">
        <f>'[3]New Statement'!H258</f>
        <v>319</v>
      </c>
      <c r="G7201" s="108"/>
      <c r="H7201" s="110">
        <f>SUM(F7201:G7201)</f>
        <v>319</v>
      </c>
      <c r="I7201" s="843"/>
      <c r="J7201" s="843"/>
      <c r="K7201" s="843"/>
    </row>
    <row r="7202" spans="1:11" ht="25.5">
      <c r="A7202" s="843"/>
      <c r="B7202" s="844"/>
      <c r="C7202" s="226" t="str">
        <f>'[3]New Statement'!F259</f>
        <v>Gareen View Colony Raja Wala</v>
      </c>
      <c r="D7202" s="108">
        <f>'[3]New Statement'!G259</f>
        <v>149060504</v>
      </c>
      <c r="E7202" s="6"/>
      <c r="F7202" s="108">
        <f>'[3]New Statement'!H259</f>
        <v>360</v>
      </c>
      <c r="G7202" s="108"/>
      <c r="H7202" s="110">
        <f>SUM(F7202:G7202)</f>
        <v>360</v>
      </c>
      <c r="I7202" s="843"/>
      <c r="J7202" s="843"/>
      <c r="K7202" s="843"/>
    </row>
    <row r="7203" spans="1:11">
      <c r="A7203" s="843"/>
      <c r="B7203" s="844"/>
      <c r="C7203" s="777" t="s">
        <v>3493</v>
      </c>
      <c r="D7203" s="777"/>
      <c r="E7203" s="90"/>
      <c r="F7203" s="7">
        <f>SUM(F7199:F7202)</f>
        <v>1145</v>
      </c>
      <c r="G7203" s="7">
        <f>SUM(G7199:G7202)</f>
        <v>0</v>
      </c>
      <c r="H7203" s="7">
        <f>SUM(H7199:H7202)</f>
        <v>1145</v>
      </c>
      <c r="I7203" s="843"/>
      <c r="J7203" s="843"/>
      <c r="K7203" s="843"/>
    </row>
    <row r="7204" spans="1:11" ht="25.5">
      <c r="A7204" s="843">
        <v>10</v>
      </c>
      <c r="B7204" s="844" t="s">
        <v>4334</v>
      </c>
      <c r="C7204" s="226" t="str">
        <f>'[3]New Statement'!F256</f>
        <v>Gareen View Colony Raja Wala</v>
      </c>
      <c r="D7204" s="108">
        <f>'[3]New Statement'!G256</f>
        <v>149060501</v>
      </c>
      <c r="E7204" s="6"/>
      <c r="F7204" s="108"/>
      <c r="G7204" s="108">
        <f>'[3]New Statement'!I256</f>
        <v>290</v>
      </c>
      <c r="H7204" s="110">
        <f>SUM(F7204:G7204)</f>
        <v>290</v>
      </c>
      <c r="I7204" s="843" t="s">
        <v>3494</v>
      </c>
      <c r="J7204" s="843">
        <v>2</v>
      </c>
      <c r="K7204" s="843">
        <f>SUM(I7204:J7208)</f>
        <v>2</v>
      </c>
    </row>
    <row r="7205" spans="1:11" ht="25.5">
      <c r="A7205" s="843"/>
      <c r="B7205" s="844"/>
      <c r="C7205" s="226" t="str">
        <f>'[3]New Statement'!F257</f>
        <v>Gareen View Colony Raja Wala</v>
      </c>
      <c r="D7205" s="108">
        <f>'[3]New Statement'!G257</f>
        <v>149060502</v>
      </c>
      <c r="E7205" s="6"/>
      <c r="F7205" s="108"/>
      <c r="G7205" s="108">
        <f>'[3]New Statement'!I257</f>
        <v>121</v>
      </c>
      <c r="H7205" s="110">
        <f>SUM(F7205:G7205)</f>
        <v>121</v>
      </c>
      <c r="I7205" s="843"/>
      <c r="J7205" s="843"/>
      <c r="K7205" s="843"/>
    </row>
    <row r="7206" spans="1:11" ht="25.5">
      <c r="A7206" s="843"/>
      <c r="B7206" s="844"/>
      <c r="C7206" s="226" t="str">
        <f>'[3]New Statement'!F258</f>
        <v>Gareen View Colony Raja Wala</v>
      </c>
      <c r="D7206" s="108">
        <f>'[3]New Statement'!G258</f>
        <v>149060503</v>
      </c>
      <c r="E7206" s="6"/>
      <c r="F7206" s="108"/>
      <c r="G7206" s="108">
        <f>'[3]New Statement'!I258</f>
        <v>279</v>
      </c>
      <c r="H7206" s="110">
        <f>SUM(F7206:G7206)</f>
        <v>279</v>
      </c>
      <c r="I7206" s="843"/>
      <c r="J7206" s="843"/>
      <c r="K7206" s="843"/>
    </row>
    <row r="7207" spans="1:11" ht="25.5">
      <c r="A7207" s="843"/>
      <c r="B7207" s="844"/>
      <c r="C7207" s="226" t="str">
        <f>'[3]New Statement'!F259</f>
        <v>Gareen View Colony Raja Wala</v>
      </c>
      <c r="D7207" s="108">
        <f>'[3]New Statement'!G259</f>
        <v>149060504</v>
      </c>
      <c r="E7207" s="6"/>
      <c r="F7207" s="108"/>
      <c r="G7207" s="108">
        <f>'[3]New Statement'!I259</f>
        <v>342</v>
      </c>
      <c r="H7207" s="110">
        <f>SUM(F7207:G7207)</f>
        <v>342</v>
      </c>
      <c r="I7207" s="843"/>
      <c r="J7207" s="843"/>
      <c r="K7207" s="843"/>
    </row>
    <row r="7208" spans="1:11">
      <c r="A7208" s="843"/>
      <c r="B7208" s="844"/>
      <c r="C7208" s="777" t="s">
        <v>3493</v>
      </c>
      <c r="D7208" s="777"/>
      <c r="E7208" s="90"/>
      <c r="F7208" s="7">
        <f>SUM(F7204:F7207)</f>
        <v>0</v>
      </c>
      <c r="G7208" s="7">
        <f>SUM(G7204:G7207)</f>
        <v>1032</v>
      </c>
      <c r="H7208" s="7">
        <f>SUM(H7204:H7207)</f>
        <v>1032</v>
      </c>
      <c r="I7208" s="843"/>
      <c r="J7208" s="843"/>
      <c r="K7208" s="843"/>
    </row>
    <row r="7209" spans="1:11" ht="38.25">
      <c r="A7209" s="843">
        <v>11</v>
      </c>
      <c r="B7209" s="844" t="s">
        <v>4333</v>
      </c>
      <c r="C7209" s="226" t="str">
        <f>'[3]New Statement'!F260</f>
        <v>Sidhu Pura, Hayder Chowk Mohallaha Gujran</v>
      </c>
      <c r="D7209" s="108">
        <f>'[3]New Statement'!G260</f>
        <v>149060601</v>
      </c>
      <c r="E7209" s="6"/>
      <c r="F7209" s="108">
        <f>'[3]New Statement'!H260</f>
        <v>449</v>
      </c>
      <c r="G7209" s="108"/>
      <c r="H7209" s="110">
        <f t="shared" ref="H7209:H7214" si="90">SUM(F7209:G7209)</f>
        <v>449</v>
      </c>
      <c r="I7209" s="843">
        <v>4</v>
      </c>
      <c r="J7209" s="843" t="s">
        <v>3494</v>
      </c>
      <c r="K7209" s="843">
        <f>SUM(I7209:J7215)</f>
        <v>4</v>
      </c>
    </row>
    <row r="7210" spans="1:11" ht="38.25">
      <c r="A7210" s="843"/>
      <c r="B7210" s="844"/>
      <c r="C7210" s="226" t="str">
        <f>'[3]New Statement'!F261</f>
        <v>Sidhu Pura Karbala Chowk Nimman Wala Chowk</v>
      </c>
      <c r="D7210" s="108">
        <f>'[3]New Statement'!G261</f>
        <v>149060602</v>
      </c>
      <c r="E7210" s="6"/>
      <c r="F7210" s="108">
        <f>'[3]New Statement'!H261</f>
        <v>154</v>
      </c>
      <c r="G7210" s="108"/>
      <c r="H7210" s="110">
        <f t="shared" si="90"/>
        <v>154</v>
      </c>
      <c r="I7210" s="843"/>
      <c r="J7210" s="843"/>
      <c r="K7210" s="843"/>
    </row>
    <row r="7211" spans="1:11" ht="38.25">
      <c r="A7211" s="843"/>
      <c r="B7211" s="844"/>
      <c r="C7211" s="226" t="str">
        <f>'[3]New Statement'!F262</f>
        <v>Sidhu Pura Arif-ul-Hussaini Chowk Baghdadi Chowk</v>
      </c>
      <c r="D7211" s="108">
        <f>'[3]New Statement'!G262</f>
        <v>149060603</v>
      </c>
      <c r="E7211" s="6"/>
      <c r="F7211" s="108">
        <f>'[3]New Statement'!H262</f>
        <v>210</v>
      </c>
      <c r="G7211" s="108"/>
      <c r="H7211" s="110">
        <f t="shared" si="90"/>
        <v>210</v>
      </c>
      <c r="I7211" s="843"/>
      <c r="J7211" s="843"/>
      <c r="K7211" s="843"/>
    </row>
    <row r="7212" spans="1:11" ht="25.5">
      <c r="A7212" s="843"/>
      <c r="B7212" s="844"/>
      <c r="C7212" s="226" t="str">
        <f>'[3]New Statement'!F263</f>
        <v>Sidhu Pura Gousia Park</v>
      </c>
      <c r="D7212" s="108">
        <f>'[3]New Statement'!G263</f>
        <v>149060604</v>
      </c>
      <c r="E7212" s="6"/>
      <c r="F7212" s="108">
        <f>'[3]New Statement'!H263</f>
        <v>220</v>
      </c>
      <c r="G7212" s="108"/>
      <c r="H7212" s="110">
        <f t="shared" si="90"/>
        <v>220</v>
      </c>
      <c r="I7212" s="843"/>
      <c r="J7212" s="843"/>
      <c r="K7212" s="843"/>
    </row>
    <row r="7213" spans="1:11" ht="25.5">
      <c r="A7213" s="843"/>
      <c r="B7213" s="844"/>
      <c r="C7213" s="226" t="str">
        <f>'[3]New Statement'!F264</f>
        <v>Sidhu Pura Gousia Park</v>
      </c>
      <c r="D7213" s="108">
        <f>'[3]New Statement'!G264</f>
        <v>149060605</v>
      </c>
      <c r="E7213" s="6"/>
      <c r="F7213" s="108">
        <f>'[3]New Statement'!H264</f>
        <v>310</v>
      </c>
      <c r="G7213" s="108"/>
      <c r="H7213" s="110">
        <f t="shared" si="90"/>
        <v>310</v>
      </c>
      <c r="I7213" s="843"/>
      <c r="J7213" s="843"/>
      <c r="K7213" s="843"/>
    </row>
    <row r="7214" spans="1:11" ht="25.5">
      <c r="A7214" s="843"/>
      <c r="B7214" s="844"/>
      <c r="C7214" s="226" t="str">
        <f>'[3]New Statement'!F265</f>
        <v>Sidhu Pura Gousia Park</v>
      </c>
      <c r="D7214" s="108">
        <f>'[3]New Statement'!G265</f>
        <v>149060606</v>
      </c>
      <c r="E7214" s="6"/>
      <c r="F7214" s="108">
        <f>'[3]New Statement'!H265</f>
        <v>666</v>
      </c>
      <c r="G7214" s="108"/>
      <c r="H7214" s="110">
        <f t="shared" si="90"/>
        <v>666</v>
      </c>
      <c r="I7214" s="843"/>
      <c r="J7214" s="843"/>
      <c r="K7214" s="843"/>
    </row>
    <row r="7215" spans="1:11">
      <c r="A7215" s="843"/>
      <c r="B7215" s="844"/>
      <c r="C7215" s="777" t="s">
        <v>3493</v>
      </c>
      <c r="D7215" s="777"/>
      <c r="E7215" s="90"/>
      <c r="F7215" s="7">
        <f>SUM(F7209:F7214)</f>
        <v>2009</v>
      </c>
      <c r="G7215" s="7">
        <f>SUM(G7209:G7214)</f>
        <v>0</v>
      </c>
      <c r="H7215" s="7">
        <f>SUM(H7209:H7214)</f>
        <v>2009</v>
      </c>
      <c r="I7215" s="843"/>
      <c r="J7215" s="843"/>
      <c r="K7215" s="843"/>
    </row>
    <row r="7216" spans="1:11" ht="38.25">
      <c r="A7216" s="843">
        <v>12</v>
      </c>
      <c r="B7216" s="844" t="s">
        <v>4332</v>
      </c>
      <c r="C7216" s="226" t="str">
        <f>'[3]New Statement'!F260</f>
        <v>Sidhu Pura, Hayder Chowk Mohallaha Gujran</v>
      </c>
      <c r="D7216" s="108">
        <f>'[3]New Statement'!G260</f>
        <v>149060601</v>
      </c>
      <c r="E7216" s="6"/>
      <c r="F7216" s="108"/>
      <c r="G7216" s="108">
        <f>'[3]New Statement'!I260</f>
        <v>356</v>
      </c>
      <c r="H7216" s="110">
        <f t="shared" ref="H7216:H7221" si="91">SUM(F7216:G7216)</f>
        <v>356</v>
      </c>
      <c r="I7216" s="843" t="s">
        <v>3494</v>
      </c>
      <c r="J7216" s="843">
        <v>3</v>
      </c>
      <c r="K7216" s="843">
        <f>SUM(I7216:J7222)</f>
        <v>3</v>
      </c>
    </row>
    <row r="7217" spans="1:11" ht="38.25">
      <c r="A7217" s="843"/>
      <c r="B7217" s="844"/>
      <c r="C7217" s="226" t="str">
        <f>'[3]New Statement'!F261</f>
        <v>Sidhu Pura Karbala Chowk Nimman Wala Chowk</v>
      </c>
      <c r="D7217" s="108">
        <f>'[3]New Statement'!G261</f>
        <v>149060602</v>
      </c>
      <c r="E7217" s="6"/>
      <c r="F7217" s="108"/>
      <c r="G7217" s="108">
        <f>'[3]New Statement'!I261</f>
        <v>135</v>
      </c>
      <c r="H7217" s="110">
        <f t="shared" si="91"/>
        <v>135</v>
      </c>
      <c r="I7217" s="843"/>
      <c r="J7217" s="843"/>
      <c r="K7217" s="843"/>
    </row>
    <row r="7218" spans="1:11" ht="38.25">
      <c r="A7218" s="843"/>
      <c r="B7218" s="844"/>
      <c r="C7218" s="226" t="str">
        <f>'[3]New Statement'!F262</f>
        <v>Sidhu Pura Arif-ul-Hussaini Chowk Baghdadi Chowk</v>
      </c>
      <c r="D7218" s="108">
        <f>'[3]New Statement'!G262</f>
        <v>149060603</v>
      </c>
      <c r="E7218" s="6"/>
      <c r="F7218" s="108"/>
      <c r="G7218" s="108">
        <f>'[3]New Statement'!I262</f>
        <v>157</v>
      </c>
      <c r="H7218" s="110">
        <f t="shared" si="91"/>
        <v>157</v>
      </c>
      <c r="I7218" s="843"/>
      <c r="J7218" s="843"/>
      <c r="K7218" s="843"/>
    </row>
    <row r="7219" spans="1:11" ht="25.5">
      <c r="A7219" s="843"/>
      <c r="B7219" s="844"/>
      <c r="C7219" s="226" t="str">
        <f>'[3]New Statement'!F263</f>
        <v>Sidhu Pura Gousia Park</v>
      </c>
      <c r="D7219" s="108">
        <f>'[3]New Statement'!G263</f>
        <v>149060604</v>
      </c>
      <c r="E7219" s="6"/>
      <c r="F7219" s="108"/>
      <c r="G7219" s="108">
        <f>'[3]New Statement'!I263</f>
        <v>157</v>
      </c>
      <c r="H7219" s="110">
        <f t="shared" si="91"/>
        <v>157</v>
      </c>
      <c r="I7219" s="843"/>
      <c r="J7219" s="843"/>
      <c r="K7219" s="843"/>
    </row>
    <row r="7220" spans="1:11" ht="25.5">
      <c r="A7220" s="843"/>
      <c r="B7220" s="844"/>
      <c r="C7220" s="226" t="str">
        <f>'[3]New Statement'!F264</f>
        <v>Sidhu Pura Gousia Park</v>
      </c>
      <c r="D7220" s="108">
        <f>'[3]New Statement'!G264</f>
        <v>149060605</v>
      </c>
      <c r="E7220" s="6"/>
      <c r="F7220" s="108"/>
      <c r="G7220" s="108">
        <f>'[3]New Statement'!I264</f>
        <v>182</v>
      </c>
      <c r="H7220" s="110">
        <f t="shared" si="91"/>
        <v>182</v>
      </c>
      <c r="I7220" s="843"/>
      <c r="J7220" s="843"/>
      <c r="K7220" s="843"/>
    </row>
    <row r="7221" spans="1:11" ht="25.5">
      <c r="A7221" s="843"/>
      <c r="B7221" s="844"/>
      <c r="C7221" s="226" t="str">
        <f>'[3]New Statement'!F265</f>
        <v>Sidhu Pura Gousia Park</v>
      </c>
      <c r="D7221" s="108">
        <f>'[3]New Statement'!G265</f>
        <v>149060606</v>
      </c>
      <c r="E7221" s="6"/>
      <c r="F7221" s="108"/>
      <c r="G7221" s="108">
        <f>'[3]New Statement'!I265</f>
        <v>450</v>
      </c>
      <c r="H7221" s="110">
        <f t="shared" si="91"/>
        <v>450</v>
      </c>
      <c r="I7221" s="843"/>
      <c r="J7221" s="843"/>
      <c r="K7221" s="843"/>
    </row>
    <row r="7222" spans="1:11">
      <c r="A7222" s="843"/>
      <c r="B7222" s="844"/>
      <c r="C7222" s="777" t="s">
        <v>3493</v>
      </c>
      <c r="D7222" s="777"/>
      <c r="E7222" s="90"/>
      <c r="F7222" s="7">
        <f>SUM(F7216:F7221)</f>
        <v>0</v>
      </c>
      <c r="G7222" s="7">
        <f>SUM(G7216:G7221)</f>
        <v>1437</v>
      </c>
      <c r="H7222" s="7">
        <f>SUM(H7216:H7221)</f>
        <v>1437</v>
      </c>
      <c r="I7222" s="843"/>
      <c r="J7222" s="843"/>
      <c r="K7222" s="843"/>
    </row>
    <row r="7223" spans="1:11" ht="25.5">
      <c r="A7223" s="843">
        <v>13</v>
      </c>
      <c r="B7223" s="844" t="s">
        <v>4331</v>
      </c>
      <c r="C7223" s="226" t="str">
        <f>'[3]New Statement'!F268</f>
        <v>Faiz Abad, Gareen View Colony</v>
      </c>
      <c r="D7223" s="108">
        <f>'[3]New Statement'!G268</f>
        <v>149070101</v>
      </c>
      <c r="E7223" s="6"/>
      <c r="F7223" s="108">
        <f>'[3]New Statement'!H268</f>
        <v>384</v>
      </c>
      <c r="G7223" s="108"/>
      <c r="H7223" s="110">
        <f>SUM(F7223:G7223)</f>
        <v>384</v>
      </c>
      <c r="I7223" s="843">
        <v>4</v>
      </c>
      <c r="J7223" s="843" t="s">
        <v>3494</v>
      </c>
      <c r="K7223" s="843">
        <f>SUM(I7223:J7227)</f>
        <v>4</v>
      </c>
    </row>
    <row r="7224" spans="1:11" ht="25.5">
      <c r="A7224" s="843"/>
      <c r="B7224" s="844"/>
      <c r="C7224" s="226" t="str">
        <f>'[3]New Statement'!F269</f>
        <v>Faiz Abad, Gareen View Colony</v>
      </c>
      <c r="D7224" s="108">
        <f>'[3]New Statement'!G269</f>
        <v>149070102</v>
      </c>
      <c r="E7224" s="6"/>
      <c r="F7224" s="108">
        <f>'[3]New Statement'!H269</f>
        <v>394</v>
      </c>
      <c r="G7224" s="108"/>
      <c r="H7224" s="110">
        <f>SUM(F7224:G7224)</f>
        <v>394</v>
      </c>
      <c r="I7224" s="843"/>
      <c r="J7224" s="843"/>
      <c r="K7224" s="843"/>
    </row>
    <row r="7225" spans="1:11" ht="25.5">
      <c r="A7225" s="843"/>
      <c r="B7225" s="844"/>
      <c r="C7225" s="226" t="str">
        <f>'[3]New Statement'!F270</f>
        <v>Sarfraz Colony/ Raja Wala</v>
      </c>
      <c r="D7225" s="108">
        <f>'[3]New Statement'!G270</f>
        <v>149070103</v>
      </c>
      <c r="E7225" s="6"/>
      <c r="F7225" s="108">
        <f>'[3]New Statement'!H270</f>
        <v>714</v>
      </c>
      <c r="G7225" s="108"/>
      <c r="H7225" s="110">
        <f>SUM(F7225:G7225)</f>
        <v>714</v>
      </c>
      <c r="I7225" s="843"/>
      <c r="J7225" s="843"/>
      <c r="K7225" s="843"/>
    </row>
    <row r="7226" spans="1:11" ht="25.5">
      <c r="A7226" s="843"/>
      <c r="B7226" s="844"/>
      <c r="C7226" s="226" t="str">
        <f>'[3]New Statement'!F271</f>
        <v>Sarfraz Colony/ Raja Wala</v>
      </c>
      <c r="D7226" s="108">
        <f>'[3]New Statement'!G271</f>
        <v>149070104</v>
      </c>
      <c r="E7226" s="6"/>
      <c r="F7226" s="108">
        <f>'[3]New Statement'!H271</f>
        <v>426</v>
      </c>
      <c r="G7226" s="108"/>
      <c r="H7226" s="110">
        <f>SUM(F7226:G7226)</f>
        <v>426</v>
      </c>
      <c r="I7226" s="843"/>
      <c r="J7226" s="843"/>
      <c r="K7226" s="843"/>
    </row>
    <row r="7227" spans="1:11">
      <c r="A7227" s="843"/>
      <c r="B7227" s="844"/>
      <c r="C7227" s="777" t="s">
        <v>3493</v>
      </c>
      <c r="D7227" s="777"/>
      <c r="E7227" s="90"/>
      <c r="F7227" s="7">
        <f>SUM(F7223:F7226)</f>
        <v>1918</v>
      </c>
      <c r="G7227" s="7">
        <f>SUM(G7223:G7226)</f>
        <v>0</v>
      </c>
      <c r="H7227" s="7">
        <f>SUM(H7223:H7226)</f>
        <v>1918</v>
      </c>
      <c r="I7227" s="843"/>
      <c r="J7227" s="843"/>
      <c r="K7227" s="843"/>
    </row>
    <row r="7228" spans="1:11" ht="25.5">
      <c r="A7228" s="843">
        <v>14</v>
      </c>
      <c r="B7228" s="844" t="s">
        <v>4330</v>
      </c>
      <c r="C7228" s="226" t="str">
        <f>'[3]New Statement'!F268</f>
        <v>Faiz Abad, Gareen View Colony</v>
      </c>
      <c r="D7228" s="232">
        <f>'[3]New Statement'!G268</f>
        <v>149070101</v>
      </c>
      <c r="E7228" s="6"/>
      <c r="F7228" s="108"/>
      <c r="G7228" s="108">
        <f>'[3]New Statement'!I268</f>
        <v>320</v>
      </c>
      <c r="H7228" s="110">
        <f>SUM(F7228:G7228)</f>
        <v>320</v>
      </c>
      <c r="I7228" s="843" t="s">
        <v>3494</v>
      </c>
      <c r="J7228" s="843">
        <v>3</v>
      </c>
      <c r="K7228" s="843">
        <f>SUM(I7228:J7232)</f>
        <v>3</v>
      </c>
    </row>
    <row r="7229" spans="1:11" ht="25.5">
      <c r="A7229" s="843"/>
      <c r="B7229" s="844"/>
      <c r="C7229" s="226" t="str">
        <f>'[3]New Statement'!F269</f>
        <v>Faiz Abad, Gareen View Colony</v>
      </c>
      <c r="D7229" s="232">
        <f>'[3]New Statement'!G269</f>
        <v>149070102</v>
      </c>
      <c r="E7229" s="6"/>
      <c r="F7229" s="108"/>
      <c r="G7229" s="108">
        <f>'[3]New Statement'!I269</f>
        <v>278</v>
      </c>
      <c r="H7229" s="110">
        <f>SUM(F7229:G7229)</f>
        <v>278</v>
      </c>
      <c r="I7229" s="843"/>
      <c r="J7229" s="843"/>
      <c r="K7229" s="843"/>
    </row>
    <row r="7230" spans="1:11" ht="25.5">
      <c r="A7230" s="843"/>
      <c r="B7230" s="844"/>
      <c r="C7230" s="226" t="str">
        <f>'[3]New Statement'!F270</f>
        <v>Sarfraz Colony/ Raja Wala</v>
      </c>
      <c r="D7230" s="232">
        <f>'[3]New Statement'!G270</f>
        <v>149070103</v>
      </c>
      <c r="E7230" s="6"/>
      <c r="F7230" s="108"/>
      <c r="G7230" s="108">
        <f>'[3]New Statement'!I270</f>
        <v>545</v>
      </c>
      <c r="H7230" s="110">
        <f>SUM(F7230:G7230)</f>
        <v>545</v>
      </c>
      <c r="I7230" s="843"/>
      <c r="J7230" s="843"/>
      <c r="K7230" s="843"/>
    </row>
    <row r="7231" spans="1:11" ht="25.5">
      <c r="A7231" s="843"/>
      <c r="B7231" s="844"/>
      <c r="C7231" s="226" t="str">
        <f>'[3]New Statement'!F271</f>
        <v>Sarfraz Colony/ Raja Wala</v>
      </c>
      <c r="D7231" s="232">
        <f>'[3]New Statement'!G271</f>
        <v>149070104</v>
      </c>
      <c r="E7231" s="6"/>
      <c r="F7231" s="108"/>
      <c r="G7231" s="108">
        <f>'[3]New Statement'!I271</f>
        <v>380</v>
      </c>
      <c r="H7231" s="110">
        <f>SUM(F7231:G7231)</f>
        <v>380</v>
      </c>
      <c r="I7231" s="843"/>
      <c r="J7231" s="843"/>
      <c r="K7231" s="843"/>
    </row>
    <row r="7232" spans="1:11">
      <c r="A7232" s="843"/>
      <c r="B7232" s="844"/>
      <c r="C7232" s="777" t="s">
        <v>3493</v>
      </c>
      <c r="D7232" s="871"/>
      <c r="E7232" s="90"/>
      <c r="F7232" s="7">
        <f>SUM(F7228:F7231)</f>
        <v>0</v>
      </c>
      <c r="G7232" s="7">
        <f>SUM(G7228:G7231)</f>
        <v>1523</v>
      </c>
      <c r="H7232" s="7">
        <f>SUM(H7228:H7231)</f>
        <v>1523</v>
      </c>
      <c r="I7232" s="843"/>
      <c r="J7232" s="843"/>
      <c r="K7232" s="843"/>
    </row>
    <row r="7233" spans="1:11" ht="25.5">
      <c r="A7233" s="843">
        <v>15</v>
      </c>
      <c r="B7233" s="844" t="s">
        <v>4329</v>
      </c>
      <c r="C7233" s="226" t="str">
        <f>'[3]New Statement'!F272</f>
        <v>Syed Abad/ Raja Wala</v>
      </c>
      <c r="D7233" s="108">
        <f>'[3]New Statement'!G272</f>
        <v>149070201</v>
      </c>
      <c r="E7233" s="6"/>
      <c r="F7233" s="108">
        <f>'[3]New Statement'!H272</f>
        <v>452</v>
      </c>
      <c r="G7233" s="108"/>
      <c r="H7233" s="110">
        <f>SUM(F7233:G7233)</f>
        <v>452</v>
      </c>
      <c r="I7233" s="843">
        <v>4</v>
      </c>
      <c r="J7233" s="843" t="s">
        <v>3494</v>
      </c>
      <c r="K7233" s="843">
        <f>SUM(I7233:J7238)</f>
        <v>4</v>
      </c>
    </row>
    <row r="7234" spans="1:11" ht="25.5">
      <c r="A7234" s="843"/>
      <c r="B7234" s="844"/>
      <c r="C7234" s="226" t="str">
        <f>'[3]New Statement'!F273</f>
        <v>Syed Abad/ Raja Wala</v>
      </c>
      <c r="D7234" s="108">
        <f>'[3]New Statement'!G273</f>
        <v>149070202</v>
      </c>
      <c r="E7234" s="6"/>
      <c r="F7234" s="108">
        <f>'[3]New Statement'!H273</f>
        <v>347</v>
      </c>
      <c r="G7234" s="108"/>
      <c r="H7234" s="110">
        <f>SUM(F7234:G7234)</f>
        <v>347</v>
      </c>
      <c r="I7234" s="843"/>
      <c r="J7234" s="843"/>
      <c r="K7234" s="843"/>
    </row>
    <row r="7235" spans="1:11" ht="25.5">
      <c r="A7235" s="843"/>
      <c r="B7235" s="844"/>
      <c r="C7235" s="226" t="str">
        <f>'[3]New Statement'!F274</f>
        <v>Syed Abad/ Raja Wala</v>
      </c>
      <c r="D7235" s="108">
        <f>'[3]New Statement'!G274</f>
        <v>149070203</v>
      </c>
      <c r="E7235" s="6"/>
      <c r="F7235" s="108">
        <f>'[3]New Statement'!H274</f>
        <v>491</v>
      </c>
      <c r="G7235" s="108"/>
      <c r="H7235" s="110">
        <f>SUM(F7235:G7235)</f>
        <v>491</v>
      </c>
      <c r="I7235" s="843"/>
      <c r="J7235" s="843"/>
      <c r="K7235" s="843"/>
    </row>
    <row r="7236" spans="1:11" ht="25.5">
      <c r="A7236" s="843"/>
      <c r="B7236" s="844"/>
      <c r="C7236" s="226" t="str">
        <f>'[3]New Statement'!F275</f>
        <v>Syed Abad/ Raja Wala</v>
      </c>
      <c r="D7236" s="108">
        <f>'[3]New Statement'!G275</f>
        <v>149070204</v>
      </c>
      <c r="E7236" s="6"/>
      <c r="F7236" s="108">
        <f>'[3]New Statement'!H275</f>
        <v>424</v>
      </c>
      <c r="G7236" s="108"/>
      <c r="H7236" s="110">
        <f>SUM(F7236:G7236)</f>
        <v>424</v>
      </c>
      <c r="I7236" s="843"/>
      <c r="J7236" s="843"/>
      <c r="K7236" s="843"/>
    </row>
    <row r="7237" spans="1:11" ht="25.5">
      <c r="A7237" s="843"/>
      <c r="B7237" s="844"/>
      <c r="C7237" s="226" t="str">
        <f>'[3]New Statement'!F276</f>
        <v>Syed Abad/ Raja Wala</v>
      </c>
      <c r="D7237" s="108">
        <f>'[3]New Statement'!G276</f>
        <v>149070205</v>
      </c>
      <c r="E7237" s="6"/>
      <c r="F7237" s="108">
        <f>'[3]New Statement'!H276</f>
        <v>352</v>
      </c>
      <c r="G7237" s="108"/>
      <c r="H7237" s="110">
        <f>SUM(F7237:G7237)</f>
        <v>352</v>
      </c>
      <c r="I7237" s="843"/>
      <c r="J7237" s="843"/>
      <c r="K7237" s="843"/>
    </row>
    <row r="7238" spans="1:11">
      <c r="A7238" s="843"/>
      <c r="B7238" s="844"/>
      <c r="C7238" s="777" t="s">
        <v>3493</v>
      </c>
      <c r="D7238" s="777"/>
      <c r="E7238" s="90"/>
      <c r="F7238" s="7">
        <f>SUM(F7233:F7237)</f>
        <v>2066</v>
      </c>
      <c r="G7238" s="7">
        <f>SUM(G7233:G7237)</f>
        <v>0</v>
      </c>
      <c r="H7238" s="7">
        <f>SUM(H7233:H7237)</f>
        <v>2066</v>
      </c>
      <c r="I7238" s="843"/>
      <c r="J7238" s="843"/>
      <c r="K7238" s="843"/>
    </row>
    <row r="7239" spans="1:11" ht="25.5">
      <c r="A7239" s="843">
        <v>16</v>
      </c>
      <c r="B7239" s="844" t="s">
        <v>4328</v>
      </c>
      <c r="C7239" s="226" t="str">
        <f>'[3]New Statement'!F272</f>
        <v>Syed Abad/ Raja Wala</v>
      </c>
      <c r="D7239" s="108">
        <f>'[3]New Statement'!G272</f>
        <v>149070201</v>
      </c>
      <c r="E7239" s="6"/>
      <c r="F7239" s="108"/>
      <c r="G7239" s="108">
        <f>'[3]New Statement'!I272</f>
        <v>318</v>
      </c>
      <c r="H7239" s="110">
        <f>SUM(F7239:G7239)</f>
        <v>318</v>
      </c>
      <c r="I7239" s="843" t="s">
        <v>3494</v>
      </c>
      <c r="J7239" s="843">
        <v>3</v>
      </c>
      <c r="K7239" s="843">
        <f>SUM(I7239:J7244)</f>
        <v>3</v>
      </c>
    </row>
    <row r="7240" spans="1:11" ht="25.5">
      <c r="A7240" s="843"/>
      <c r="B7240" s="844"/>
      <c r="C7240" s="226" t="str">
        <f>'[3]New Statement'!F273</f>
        <v>Syed Abad/ Raja Wala</v>
      </c>
      <c r="D7240" s="108">
        <f>'[3]New Statement'!G273</f>
        <v>149070202</v>
      </c>
      <c r="E7240" s="6"/>
      <c r="F7240" s="108"/>
      <c r="G7240" s="108">
        <f>'[3]New Statement'!I273</f>
        <v>321</v>
      </c>
      <c r="H7240" s="110">
        <f>SUM(F7240:G7240)</f>
        <v>321</v>
      </c>
      <c r="I7240" s="843"/>
      <c r="J7240" s="843"/>
      <c r="K7240" s="843"/>
    </row>
    <row r="7241" spans="1:11" ht="25.5">
      <c r="A7241" s="843"/>
      <c r="B7241" s="844"/>
      <c r="C7241" s="226" t="str">
        <f>'[3]New Statement'!F274</f>
        <v>Syed Abad/ Raja Wala</v>
      </c>
      <c r="D7241" s="108">
        <f>'[3]New Statement'!G274</f>
        <v>149070203</v>
      </c>
      <c r="E7241" s="6"/>
      <c r="F7241" s="108"/>
      <c r="G7241" s="108">
        <f>'[3]New Statement'!I274</f>
        <v>339</v>
      </c>
      <c r="H7241" s="110">
        <f>SUM(F7241:G7241)</f>
        <v>339</v>
      </c>
      <c r="I7241" s="843"/>
      <c r="J7241" s="843"/>
      <c r="K7241" s="843"/>
    </row>
    <row r="7242" spans="1:11" ht="25.5">
      <c r="A7242" s="843"/>
      <c r="B7242" s="844"/>
      <c r="C7242" s="226" t="str">
        <f>'[3]New Statement'!F275</f>
        <v>Syed Abad/ Raja Wala</v>
      </c>
      <c r="D7242" s="108">
        <f>'[3]New Statement'!G275</f>
        <v>149070204</v>
      </c>
      <c r="E7242" s="6"/>
      <c r="F7242" s="108"/>
      <c r="G7242" s="108">
        <f>'[3]New Statement'!I275</f>
        <v>279</v>
      </c>
      <c r="H7242" s="110">
        <f>SUM(F7242:G7242)</f>
        <v>279</v>
      </c>
      <c r="I7242" s="843"/>
      <c r="J7242" s="843"/>
      <c r="K7242" s="843"/>
    </row>
    <row r="7243" spans="1:11" ht="25.5">
      <c r="A7243" s="843"/>
      <c r="B7243" s="844"/>
      <c r="C7243" s="226" t="str">
        <f>'[3]New Statement'!F276</f>
        <v>Syed Abad/ Raja Wala</v>
      </c>
      <c r="D7243" s="108">
        <f>'[3]New Statement'!G276</f>
        <v>149070205</v>
      </c>
      <c r="E7243" s="6"/>
      <c r="F7243" s="108"/>
      <c r="G7243" s="108">
        <f>'[3]New Statement'!I276</f>
        <v>236</v>
      </c>
      <c r="H7243" s="110">
        <f>SUM(F7243:G7243)</f>
        <v>236</v>
      </c>
      <c r="I7243" s="843"/>
      <c r="J7243" s="843"/>
      <c r="K7243" s="843"/>
    </row>
    <row r="7244" spans="1:11">
      <c r="A7244" s="843"/>
      <c r="B7244" s="844"/>
      <c r="C7244" s="777" t="s">
        <v>3493</v>
      </c>
      <c r="D7244" s="777"/>
      <c r="E7244" s="90"/>
      <c r="F7244" s="7">
        <f>SUM(F7239:F7243)</f>
        <v>0</v>
      </c>
      <c r="G7244" s="7">
        <f>SUM(G7239:G7243)</f>
        <v>1493</v>
      </c>
      <c r="H7244" s="7">
        <f>SUM(H7239:H7243)</f>
        <v>1493</v>
      </c>
      <c r="I7244" s="843"/>
      <c r="J7244" s="843"/>
      <c r="K7244" s="843"/>
    </row>
    <row r="7245" spans="1:11" ht="25.5">
      <c r="A7245" s="843">
        <v>17</v>
      </c>
      <c r="B7245" s="844" t="s">
        <v>4327</v>
      </c>
      <c r="C7245" s="226" t="str">
        <f>'[3]New Statement'!F277</f>
        <v>Jameel Town Kanak Basti</v>
      </c>
      <c r="D7245" s="108">
        <f>'[3]New Statement'!G277</f>
        <v>149070301</v>
      </c>
      <c r="E7245" s="6"/>
      <c r="F7245" s="108">
        <f>'[3]New Statement'!H277</f>
        <v>385</v>
      </c>
      <c r="G7245" s="108"/>
      <c r="H7245" s="110">
        <f>SUM(F7245:G7245)</f>
        <v>385</v>
      </c>
      <c r="I7245" s="843">
        <v>4</v>
      </c>
      <c r="J7245" s="843" t="s">
        <v>3494</v>
      </c>
      <c r="K7245" s="843">
        <f>SUM(I7245:J7250)</f>
        <v>4</v>
      </c>
    </row>
    <row r="7246" spans="1:11" ht="25.5">
      <c r="A7246" s="843"/>
      <c r="B7246" s="844"/>
      <c r="C7246" s="226" t="str">
        <f>'[3]New Statement'!F278</f>
        <v>Jameel Town Kanak Basti</v>
      </c>
      <c r="D7246" s="108">
        <f>'[3]New Statement'!G278</f>
        <v>149070302</v>
      </c>
      <c r="E7246" s="6"/>
      <c r="F7246" s="108">
        <f>'[3]New Statement'!H278</f>
        <v>432</v>
      </c>
      <c r="G7246" s="108"/>
      <c r="H7246" s="110">
        <f>SUM(F7246:G7246)</f>
        <v>432</v>
      </c>
      <c r="I7246" s="843"/>
      <c r="J7246" s="843"/>
      <c r="K7246" s="843"/>
    </row>
    <row r="7247" spans="1:11" ht="25.5">
      <c r="A7247" s="843"/>
      <c r="B7247" s="844"/>
      <c r="C7247" s="226" t="str">
        <f>'[3]New Statement'!F279</f>
        <v>Jameel Town Kanak Basti</v>
      </c>
      <c r="D7247" s="108">
        <f>'[3]New Statement'!G279</f>
        <v>149070303</v>
      </c>
      <c r="E7247" s="6"/>
      <c r="F7247" s="108">
        <f>'[3]New Statement'!H279</f>
        <v>416</v>
      </c>
      <c r="G7247" s="108"/>
      <c r="H7247" s="110">
        <f>SUM(F7247:G7247)</f>
        <v>416</v>
      </c>
      <c r="I7247" s="843"/>
      <c r="J7247" s="843"/>
      <c r="K7247" s="843"/>
    </row>
    <row r="7248" spans="1:11" ht="25.5">
      <c r="A7248" s="843"/>
      <c r="B7248" s="844"/>
      <c r="C7248" s="226" t="str">
        <f>'[3]New Statement'!F280</f>
        <v>Jameel Town Kanak Basti</v>
      </c>
      <c r="D7248" s="108">
        <f>'[3]New Statement'!G280</f>
        <v>149070304</v>
      </c>
      <c r="E7248" s="6"/>
      <c r="F7248" s="108">
        <f>'[3]New Statement'!H280</f>
        <v>360</v>
      </c>
      <c r="G7248" s="108"/>
      <c r="H7248" s="110">
        <f>SUM(F7248:G7248)</f>
        <v>360</v>
      </c>
      <c r="I7248" s="843"/>
      <c r="J7248" s="843"/>
      <c r="K7248" s="843"/>
    </row>
    <row r="7249" spans="1:11" ht="25.5">
      <c r="A7249" s="843"/>
      <c r="B7249" s="844"/>
      <c r="C7249" s="226" t="str">
        <f>'[3]New Statement'!F281</f>
        <v xml:space="preserve">Syed Abad Kanak Basit </v>
      </c>
      <c r="D7249" s="108">
        <f>'[3]New Statement'!G281</f>
        <v>149070305</v>
      </c>
      <c r="E7249" s="6"/>
      <c r="F7249" s="108">
        <f>'[3]New Statement'!H281</f>
        <v>410</v>
      </c>
      <c r="G7249" s="108"/>
      <c r="H7249" s="110">
        <f>SUM(F7249:G7249)</f>
        <v>410</v>
      </c>
      <c r="I7249" s="843"/>
      <c r="J7249" s="843"/>
      <c r="K7249" s="843"/>
    </row>
    <row r="7250" spans="1:11">
      <c r="A7250" s="843"/>
      <c r="B7250" s="844"/>
      <c r="C7250" s="777" t="s">
        <v>3493</v>
      </c>
      <c r="D7250" s="777"/>
      <c r="E7250" s="90"/>
      <c r="F7250" s="7">
        <f>SUM(F7245:F7249)</f>
        <v>2003</v>
      </c>
      <c r="G7250" s="7">
        <f>SUM(G7245:G7249)</f>
        <v>0</v>
      </c>
      <c r="H7250" s="7">
        <f>SUM(H7245:H7249)</f>
        <v>2003</v>
      </c>
      <c r="I7250" s="843"/>
      <c r="J7250" s="843"/>
      <c r="K7250" s="843"/>
    </row>
    <row r="7251" spans="1:11" ht="25.5">
      <c r="A7251" s="843">
        <v>18</v>
      </c>
      <c r="B7251" s="844" t="s">
        <v>4326</v>
      </c>
      <c r="C7251" s="226" t="str">
        <f>'[3]New Statement'!F277</f>
        <v>Jameel Town Kanak Basti</v>
      </c>
      <c r="D7251" s="108">
        <f>'[3]New Statement'!G277</f>
        <v>149070301</v>
      </c>
      <c r="E7251" s="6"/>
      <c r="F7251" s="108"/>
      <c r="G7251" s="108">
        <f>'[3]New Statement'!I277</f>
        <v>260</v>
      </c>
      <c r="H7251" s="110">
        <f>SUM(F7251:G7251)</f>
        <v>260</v>
      </c>
      <c r="I7251" s="843" t="s">
        <v>3494</v>
      </c>
      <c r="J7251" s="843">
        <v>3</v>
      </c>
      <c r="K7251" s="843">
        <f>SUM(I7251:J7256)</f>
        <v>3</v>
      </c>
    </row>
    <row r="7252" spans="1:11" ht="25.5">
      <c r="A7252" s="843"/>
      <c r="B7252" s="844"/>
      <c r="C7252" s="226" t="str">
        <f>'[3]New Statement'!F278</f>
        <v>Jameel Town Kanak Basti</v>
      </c>
      <c r="D7252" s="108">
        <f>'[3]New Statement'!G278</f>
        <v>149070302</v>
      </c>
      <c r="E7252" s="6"/>
      <c r="F7252" s="108"/>
      <c r="G7252" s="108">
        <f>'[3]New Statement'!I278</f>
        <v>323</v>
      </c>
      <c r="H7252" s="110">
        <f>SUM(F7252:G7252)</f>
        <v>323</v>
      </c>
      <c r="I7252" s="843"/>
      <c r="J7252" s="843"/>
      <c r="K7252" s="843"/>
    </row>
    <row r="7253" spans="1:11" ht="25.5">
      <c r="A7253" s="843"/>
      <c r="B7253" s="844"/>
      <c r="C7253" s="226" t="str">
        <f>'[3]New Statement'!F279</f>
        <v>Jameel Town Kanak Basti</v>
      </c>
      <c r="D7253" s="108">
        <f>'[3]New Statement'!G279</f>
        <v>149070303</v>
      </c>
      <c r="E7253" s="6"/>
      <c r="F7253" s="108"/>
      <c r="G7253" s="108">
        <f>'[3]New Statement'!I279</f>
        <v>287</v>
      </c>
      <c r="H7253" s="110">
        <f>SUM(F7253:G7253)</f>
        <v>287</v>
      </c>
      <c r="I7253" s="843"/>
      <c r="J7253" s="843"/>
      <c r="K7253" s="843"/>
    </row>
    <row r="7254" spans="1:11" ht="25.5">
      <c r="A7254" s="843"/>
      <c r="B7254" s="844"/>
      <c r="C7254" s="226" t="str">
        <f>'[3]New Statement'!F280</f>
        <v>Jameel Town Kanak Basti</v>
      </c>
      <c r="D7254" s="108">
        <f>'[3]New Statement'!G280</f>
        <v>149070304</v>
      </c>
      <c r="E7254" s="6"/>
      <c r="F7254" s="108"/>
      <c r="G7254" s="108">
        <f>'[3]New Statement'!I280</f>
        <v>229</v>
      </c>
      <c r="H7254" s="110">
        <f>SUM(F7254:G7254)</f>
        <v>229</v>
      </c>
      <c r="I7254" s="843"/>
      <c r="J7254" s="843"/>
      <c r="K7254" s="843"/>
    </row>
    <row r="7255" spans="1:11" ht="25.5">
      <c r="A7255" s="843"/>
      <c r="B7255" s="844"/>
      <c r="C7255" s="226" t="str">
        <f>'[3]New Statement'!F281</f>
        <v xml:space="preserve">Syed Abad Kanak Basit </v>
      </c>
      <c r="D7255" s="108">
        <f>'[3]New Statement'!G281</f>
        <v>149070305</v>
      </c>
      <c r="E7255" s="6"/>
      <c r="F7255" s="108"/>
      <c r="G7255" s="108">
        <f>'[3]New Statement'!I281</f>
        <v>285</v>
      </c>
      <c r="H7255" s="110">
        <f>SUM(F7255:G7255)</f>
        <v>285</v>
      </c>
      <c r="I7255" s="843"/>
      <c r="J7255" s="843"/>
      <c r="K7255" s="843"/>
    </row>
    <row r="7256" spans="1:11">
      <c r="A7256" s="843"/>
      <c r="B7256" s="844"/>
      <c r="C7256" s="777" t="s">
        <v>3493</v>
      </c>
      <c r="D7256" s="777"/>
      <c r="E7256" s="90"/>
      <c r="F7256" s="7">
        <f>SUM(F7251:F7255)</f>
        <v>0</v>
      </c>
      <c r="G7256" s="7">
        <f>SUM(G7251:G7255)</f>
        <v>1384</v>
      </c>
      <c r="H7256" s="7">
        <f>SUM(H7251:H7255)</f>
        <v>1384</v>
      </c>
      <c r="I7256" s="843"/>
      <c r="J7256" s="843"/>
      <c r="K7256" s="843"/>
    </row>
    <row r="7257" spans="1:11" ht="25.5">
      <c r="A7257" s="843">
        <v>19</v>
      </c>
      <c r="B7257" s="844" t="s">
        <v>4325</v>
      </c>
      <c r="C7257" s="226" t="str">
        <f>'[3]New Statement'!F282</f>
        <v>Jameel Town GM Abad</v>
      </c>
      <c r="D7257" s="108">
        <f>'[3]New Statement'!G282</f>
        <v>149070401</v>
      </c>
      <c r="E7257" s="6"/>
      <c r="F7257" s="108">
        <f>'[3]New Statement'!H282</f>
        <v>420</v>
      </c>
      <c r="G7257" s="108"/>
      <c r="H7257" s="110">
        <f>SUM(F7257:G7257)</f>
        <v>420</v>
      </c>
      <c r="I7257" s="843">
        <v>3</v>
      </c>
      <c r="J7257" s="843" t="s">
        <v>3494</v>
      </c>
      <c r="K7257" s="843">
        <f>SUM(I7257:J7262)</f>
        <v>3</v>
      </c>
    </row>
    <row r="7258" spans="1:11" ht="25.5">
      <c r="A7258" s="843"/>
      <c r="B7258" s="844"/>
      <c r="C7258" s="226" t="str">
        <f>'[3]New Statement'!F283</f>
        <v>Jameel Town GM Abad</v>
      </c>
      <c r="D7258" s="108">
        <f>'[3]New Statement'!G283</f>
        <v>149070402</v>
      </c>
      <c r="E7258" s="6"/>
      <c r="F7258" s="108">
        <f>'[3]New Statement'!H283</f>
        <v>404</v>
      </c>
      <c r="G7258" s="108"/>
      <c r="H7258" s="110">
        <f>SUM(F7258:G7258)</f>
        <v>404</v>
      </c>
      <c r="I7258" s="843"/>
      <c r="J7258" s="843"/>
      <c r="K7258" s="843"/>
    </row>
    <row r="7259" spans="1:11" ht="25.5">
      <c r="A7259" s="843"/>
      <c r="B7259" s="844"/>
      <c r="C7259" s="226" t="str">
        <f>'[3]New Statement'!F284</f>
        <v>Jameel Town GM Abad</v>
      </c>
      <c r="D7259" s="108">
        <f>'[3]New Statement'!G284</f>
        <v>149070403</v>
      </c>
      <c r="E7259" s="6"/>
      <c r="F7259" s="108">
        <f>'[3]New Statement'!H284</f>
        <v>358</v>
      </c>
      <c r="G7259" s="108"/>
      <c r="H7259" s="110">
        <f>SUM(F7259:G7259)</f>
        <v>358</v>
      </c>
      <c r="I7259" s="843"/>
      <c r="J7259" s="843"/>
      <c r="K7259" s="843"/>
    </row>
    <row r="7260" spans="1:11" ht="25.5">
      <c r="A7260" s="843"/>
      <c r="B7260" s="844"/>
      <c r="C7260" s="226" t="str">
        <f>'[3]New Statement'!F285</f>
        <v>Jameel Town GM Abad</v>
      </c>
      <c r="D7260" s="108">
        <f>'[3]New Statement'!G285</f>
        <v>149070404</v>
      </c>
      <c r="E7260" s="6"/>
      <c r="F7260" s="108">
        <f>'[3]New Statement'!H285</f>
        <v>164</v>
      </c>
      <c r="G7260" s="108"/>
      <c r="H7260" s="110">
        <f>SUM(F7260:G7260)</f>
        <v>164</v>
      </c>
      <c r="I7260" s="843"/>
      <c r="J7260" s="843"/>
      <c r="K7260" s="843"/>
    </row>
    <row r="7261" spans="1:11" ht="25.5">
      <c r="A7261" s="843"/>
      <c r="B7261" s="844"/>
      <c r="C7261" s="226" t="str">
        <f>'[3]New Statement'!F286</f>
        <v>Jameel Town GM Abad</v>
      </c>
      <c r="D7261" s="108">
        <f>'[3]New Statement'!G286</f>
        <v>149070405</v>
      </c>
      <c r="E7261" s="6"/>
      <c r="F7261" s="108">
        <f>'[3]New Statement'!H286</f>
        <v>145</v>
      </c>
      <c r="G7261" s="108"/>
      <c r="H7261" s="110">
        <f>SUM(F7261:G7261)</f>
        <v>145</v>
      </c>
      <c r="I7261" s="843"/>
      <c r="J7261" s="843"/>
      <c r="K7261" s="843"/>
    </row>
    <row r="7262" spans="1:11">
      <c r="A7262" s="843"/>
      <c r="B7262" s="844"/>
      <c r="C7262" s="777" t="s">
        <v>3493</v>
      </c>
      <c r="D7262" s="777"/>
      <c r="E7262" s="90"/>
      <c r="F7262" s="7">
        <f>SUM(F7257:F7261)</f>
        <v>1491</v>
      </c>
      <c r="G7262" s="7">
        <f>SUM(G7257:G7261)</f>
        <v>0</v>
      </c>
      <c r="H7262" s="7">
        <f>SUM(H7257:H7261)</f>
        <v>1491</v>
      </c>
      <c r="I7262" s="843"/>
      <c r="J7262" s="843"/>
      <c r="K7262" s="843"/>
    </row>
    <row r="7263" spans="1:11" ht="25.5">
      <c r="A7263" s="843">
        <v>20</v>
      </c>
      <c r="B7263" s="844" t="s">
        <v>4324</v>
      </c>
      <c r="C7263" s="226" t="str">
        <f>'[3]New Statement'!F282</f>
        <v>Jameel Town GM Abad</v>
      </c>
      <c r="D7263" s="108">
        <f>'[3]New Statement'!G282</f>
        <v>149070401</v>
      </c>
      <c r="E7263" s="6"/>
      <c r="F7263" s="108"/>
      <c r="G7263" s="108">
        <f>'[3]New Statement'!I282</f>
        <v>299</v>
      </c>
      <c r="H7263" s="110">
        <f>SUM(F7263:G7263)</f>
        <v>299</v>
      </c>
      <c r="I7263" s="843" t="s">
        <v>3494</v>
      </c>
      <c r="J7263" s="843">
        <v>3</v>
      </c>
      <c r="K7263" s="843">
        <f>SUM(I7263:J7268)</f>
        <v>3</v>
      </c>
    </row>
    <row r="7264" spans="1:11" ht="25.5">
      <c r="A7264" s="843"/>
      <c r="B7264" s="844"/>
      <c r="C7264" s="226" t="str">
        <f>'[3]New Statement'!F283</f>
        <v>Jameel Town GM Abad</v>
      </c>
      <c r="D7264" s="108">
        <f>'[3]New Statement'!G283</f>
        <v>149070402</v>
      </c>
      <c r="E7264" s="6"/>
      <c r="F7264" s="108"/>
      <c r="G7264" s="108">
        <f>'[3]New Statement'!I283</f>
        <v>309</v>
      </c>
      <c r="H7264" s="110">
        <f>SUM(F7264:G7264)</f>
        <v>309</v>
      </c>
      <c r="I7264" s="843"/>
      <c r="J7264" s="843"/>
      <c r="K7264" s="843"/>
    </row>
    <row r="7265" spans="1:11" ht="25.5">
      <c r="A7265" s="843"/>
      <c r="B7265" s="844"/>
      <c r="C7265" s="226" t="str">
        <f>'[3]New Statement'!F284</f>
        <v>Jameel Town GM Abad</v>
      </c>
      <c r="D7265" s="108">
        <f>'[3]New Statement'!G284</f>
        <v>149070403</v>
      </c>
      <c r="E7265" s="6"/>
      <c r="F7265" s="108"/>
      <c r="G7265" s="108">
        <f>'[3]New Statement'!I284</f>
        <v>287</v>
      </c>
      <c r="H7265" s="110">
        <f>SUM(F7265:G7265)</f>
        <v>287</v>
      </c>
      <c r="I7265" s="843"/>
      <c r="J7265" s="843"/>
      <c r="K7265" s="843"/>
    </row>
    <row r="7266" spans="1:11" ht="25.5">
      <c r="A7266" s="843"/>
      <c r="B7266" s="844"/>
      <c r="C7266" s="226" t="str">
        <f>'[3]New Statement'!F285</f>
        <v>Jameel Town GM Abad</v>
      </c>
      <c r="D7266" s="108">
        <f>'[3]New Statement'!G285</f>
        <v>149070404</v>
      </c>
      <c r="E7266" s="6"/>
      <c r="F7266" s="108"/>
      <c r="G7266" s="108">
        <f>'[3]New Statement'!I285</f>
        <v>126</v>
      </c>
      <c r="H7266" s="110">
        <f>SUM(F7266:G7266)</f>
        <v>126</v>
      </c>
      <c r="I7266" s="843"/>
      <c r="J7266" s="843"/>
      <c r="K7266" s="843"/>
    </row>
    <row r="7267" spans="1:11" ht="25.5">
      <c r="A7267" s="843"/>
      <c r="B7267" s="844"/>
      <c r="C7267" s="226" t="str">
        <f>'[3]New Statement'!F286</f>
        <v>Jameel Town GM Abad</v>
      </c>
      <c r="D7267" s="108">
        <f>'[3]New Statement'!G286</f>
        <v>149070405</v>
      </c>
      <c r="E7267" s="6"/>
      <c r="F7267" s="108"/>
      <c r="G7267" s="108">
        <f>'[3]New Statement'!I286</f>
        <v>100</v>
      </c>
      <c r="H7267" s="110">
        <f>SUM(F7267:G7267)</f>
        <v>100</v>
      </c>
      <c r="I7267" s="843"/>
      <c r="J7267" s="843"/>
      <c r="K7267" s="843"/>
    </row>
    <row r="7268" spans="1:11">
      <c r="A7268" s="843"/>
      <c r="B7268" s="844"/>
      <c r="C7268" s="777" t="s">
        <v>3493</v>
      </c>
      <c r="D7268" s="777"/>
      <c r="E7268" s="90"/>
      <c r="F7268" s="7">
        <f>SUM(F7263:F7267)</f>
        <v>0</v>
      </c>
      <c r="G7268" s="7">
        <f>SUM(G7263:G7267)</f>
        <v>1121</v>
      </c>
      <c r="H7268" s="7">
        <f>SUM(H7263:H7267)</f>
        <v>1121</v>
      </c>
      <c r="I7268" s="843"/>
      <c r="J7268" s="843"/>
      <c r="K7268" s="843"/>
    </row>
    <row r="7269" spans="1:11" ht="25.5">
      <c r="A7269" s="843">
        <v>21</v>
      </c>
      <c r="B7269" s="844" t="s">
        <v>4323</v>
      </c>
      <c r="C7269" s="226" t="str">
        <f>'[3]New Statement'!F287</f>
        <v>Faiz Abad Rasool Pura Road</v>
      </c>
      <c r="D7269" s="108">
        <f>'[3]New Statement'!G287</f>
        <v>149070501</v>
      </c>
      <c r="E7269" s="6"/>
      <c r="F7269" s="108">
        <f>'[3]New Statement'!H287</f>
        <v>194</v>
      </c>
      <c r="G7269" s="108"/>
      <c r="H7269" s="110">
        <f t="shared" ref="H7269:H7274" si="92">SUM(F7269:G7269)</f>
        <v>194</v>
      </c>
      <c r="I7269" s="843">
        <v>4</v>
      </c>
      <c r="J7269" s="843" t="s">
        <v>3494</v>
      </c>
      <c r="K7269" s="843">
        <f>SUM(I7269:J7275)</f>
        <v>4</v>
      </c>
    </row>
    <row r="7270" spans="1:11" ht="25.5">
      <c r="A7270" s="843"/>
      <c r="B7270" s="844"/>
      <c r="C7270" s="226" t="str">
        <f>'[3]New Statement'!F288</f>
        <v>Faiz Abad Rasool Pura Road</v>
      </c>
      <c r="D7270" s="108">
        <f>'[3]New Statement'!G288</f>
        <v>149070502</v>
      </c>
      <c r="E7270" s="6"/>
      <c r="F7270" s="108">
        <f>'[3]New Statement'!H288</f>
        <v>544</v>
      </c>
      <c r="G7270" s="108"/>
      <c r="H7270" s="110">
        <f t="shared" si="92"/>
        <v>544</v>
      </c>
      <c r="I7270" s="843"/>
      <c r="J7270" s="843"/>
      <c r="K7270" s="843"/>
    </row>
    <row r="7271" spans="1:11">
      <c r="A7271" s="843"/>
      <c r="B7271" s="844"/>
      <c r="C7271" s="226" t="str">
        <f>'[3]New Statement'!F289</f>
        <v>Rasool Pura</v>
      </c>
      <c r="D7271" s="108">
        <f>'[3]New Statement'!G289</f>
        <v>149070503</v>
      </c>
      <c r="E7271" s="6"/>
      <c r="F7271" s="108">
        <f>'[3]New Statement'!H289</f>
        <v>204</v>
      </c>
      <c r="G7271" s="108"/>
      <c r="H7271" s="110">
        <f t="shared" si="92"/>
        <v>204</v>
      </c>
      <c r="I7271" s="843"/>
      <c r="J7271" s="843"/>
      <c r="K7271" s="843"/>
    </row>
    <row r="7272" spans="1:11">
      <c r="A7272" s="843"/>
      <c r="B7272" s="844"/>
      <c r="C7272" s="226" t="str">
        <f>'[3]New Statement'!F290</f>
        <v>Rasool Pura</v>
      </c>
      <c r="D7272" s="108">
        <f>'[3]New Statement'!G290</f>
        <v>149070504</v>
      </c>
      <c r="E7272" s="6"/>
      <c r="F7272" s="108">
        <f>'[3]New Statement'!H290</f>
        <v>320</v>
      </c>
      <c r="G7272" s="108"/>
      <c r="H7272" s="110">
        <f t="shared" si="92"/>
        <v>320</v>
      </c>
      <c r="I7272" s="843"/>
      <c r="J7272" s="843"/>
      <c r="K7272" s="843"/>
    </row>
    <row r="7273" spans="1:11">
      <c r="A7273" s="843"/>
      <c r="B7273" s="844"/>
      <c r="C7273" s="226" t="str">
        <f>'[3]New Statement'!F291</f>
        <v>Rasool Pura</v>
      </c>
      <c r="D7273" s="108">
        <f>'[3]New Statement'!G291</f>
        <v>149070505</v>
      </c>
      <c r="E7273" s="6"/>
      <c r="F7273" s="108">
        <f>'[3]New Statement'!H291</f>
        <v>300</v>
      </c>
      <c r="G7273" s="108"/>
      <c r="H7273" s="110">
        <f t="shared" si="92"/>
        <v>300</v>
      </c>
      <c r="I7273" s="843"/>
      <c r="J7273" s="843"/>
      <c r="K7273" s="843"/>
    </row>
    <row r="7274" spans="1:11">
      <c r="A7274" s="843"/>
      <c r="B7274" s="844"/>
      <c r="C7274" s="226" t="str">
        <f>'[3]New Statement'!F292</f>
        <v>Rasool Pura</v>
      </c>
      <c r="D7274" s="108">
        <f>'[3]New Statement'!G292</f>
        <v>149070506</v>
      </c>
      <c r="E7274" s="6"/>
      <c r="F7274" s="108">
        <f>'[3]New Statement'!H292</f>
        <v>786</v>
      </c>
      <c r="G7274" s="108"/>
      <c r="H7274" s="110">
        <f t="shared" si="92"/>
        <v>786</v>
      </c>
      <c r="I7274" s="843"/>
      <c r="J7274" s="843"/>
      <c r="K7274" s="843"/>
    </row>
    <row r="7275" spans="1:11">
      <c r="A7275" s="843"/>
      <c r="B7275" s="844"/>
      <c r="C7275" s="777" t="s">
        <v>3493</v>
      </c>
      <c r="D7275" s="777"/>
      <c r="E7275" s="90"/>
      <c r="F7275" s="7">
        <f>SUM(F7269:F7274)</f>
        <v>2348</v>
      </c>
      <c r="G7275" s="7">
        <f>SUM(G7269:G7274)</f>
        <v>0</v>
      </c>
      <c r="H7275" s="7">
        <f>SUM(H7269:H7274)</f>
        <v>2348</v>
      </c>
      <c r="I7275" s="843"/>
      <c r="J7275" s="843"/>
      <c r="K7275" s="843"/>
    </row>
    <row r="7276" spans="1:11" ht="25.5">
      <c r="A7276" s="843">
        <v>22</v>
      </c>
      <c r="B7276" s="844" t="s">
        <v>4322</v>
      </c>
      <c r="C7276" s="226" t="str">
        <f>'[3]New Statement'!F287</f>
        <v>Faiz Abad Rasool Pura Road</v>
      </c>
      <c r="D7276" s="108">
        <f>'[3]New Statement'!G287</f>
        <v>149070501</v>
      </c>
      <c r="E7276" s="6"/>
      <c r="F7276" s="108"/>
      <c r="G7276" s="108">
        <f>'[3]New Statement'!I287</f>
        <v>143</v>
      </c>
      <c r="H7276" s="110">
        <f t="shared" ref="H7276:H7281" si="93">SUM(F7276:G7276)</f>
        <v>143</v>
      </c>
      <c r="I7276" s="843" t="s">
        <v>3494</v>
      </c>
      <c r="J7276" s="843">
        <v>4</v>
      </c>
      <c r="K7276" s="843">
        <f>SUM(I7276:J7282)</f>
        <v>4</v>
      </c>
    </row>
    <row r="7277" spans="1:11" ht="25.5">
      <c r="A7277" s="843"/>
      <c r="B7277" s="844"/>
      <c r="C7277" s="226" t="str">
        <f>'[3]New Statement'!F288</f>
        <v>Faiz Abad Rasool Pura Road</v>
      </c>
      <c r="D7277" s="108">
        <f>'[3]New Statement'!G288</f>
        <v>149070502</v>
      </c>
      <c r="E7277" s="6"/>
      <c r="F7277" s="108"/>
      <c r="G7277" s="108">
        <f>'[3]New Statement'!I288</f>
        <v>391</v>
      </c>
      <c r="H7277" s="110">
        <f t="shared" si="93"/>
        <v>391</v>
      </c>
      <c r="I7277" s="843"/>
      <c r="J7277" s="843"/>
      <c r="K7277" s="843"/>
    </row>
    <row r="7278" spans="1:11">
      <c r="A7278" s="843"/>
      <c r="B7278" s="844"/>
      <c r="C7278" s="226" t="str">
        <f>'[3]New Statement'!F289</f>
        <v>Rasool Pura</v>
      </c>
      <c r="D7278" s="108">
        <f>'[3]New Statement'!G289</f>
        <v>149070503</v>
      </c>
      <c r="E7278" s="6"/>
      <c r="F7278" s="108"/>
      <c r="G7278" s="108">
        <f>'[3]New Statement'!I289</f>
        <v>158</v>
      </c>
      <c r="H7278" s="110">
        <f t="shared" si="93"/>
        <v>158</v>
      </c>
      <c r="I7278" s="843"/>
      <c r="J7278" s="843"/>
      <c r="K7278" s="843"/>
    </row>
    <row r="7279" spans="1:11">
      <c r="A7279" s="843"/>
      <c r="B7279" s="844"/>
      <c r="C7279" s="226" t="str">
        <f>'[3]New Statement'!F290</f>
        <v>Rasool Pura</v>
      </c>
      <c r="D7279" s="108">
        <f>'[3]New Statement'!G290</f>
        <v>149070504</v>
      </c>
      <c r="E7279" s="6"/>
      <c r="F7279" s="108"/>
      <c r="G7279" s="108">
        <f>'[3]New Statement'!I290</f>
        <v>234</v>
      </c>
      <c r="H7279" s="110">
        <f t="shared" si="93"/>
        <v>234</v>
      </c>
      <c r="I7279" s="843"/>
      <c r="J7279" s="843"/>
      <c r="K7279" s="843"/>
    </row>
    <row r="7280" spans="1:11">
      <c r="A7280" s="843"/>
      <c r="B7280" s="844"/>
      <c r="C7280" s="226" t="str">
        <f>'[3]New Statement'!F291</f>
        <v>Rasool Pura</v>
      </c>
      <c r="D7280" s="108">
        <f>'[3]New Statement'!G291</f>
        <v>149070505</v>
      </c>
      <c r="E7280" s="6"/>
      <c r="F7280" s="108"/>
      <c r="G7280" s="108">
        <f>'[3]New Statement'!I291</f>
        <v>212</v>
      </c>
      <c r="H7280" s="110">
        <f t="shared" si="93"/>
        <v>212</v>
      </c>
      <c r="I7280" s="843"/>
      <c r="J7280" s="843"/>
      <c r="K7280" s="843"/>
    </row>
    <row r="7281" spans="1:11">
      <c r="A7281" s="843"/>
      <c r="B7281" s="844"/>
      <c r="C7281" s="226" t="str">
        <f>'[3]New Statement'!F292</f>
        <v>Rasool Pura</v>
      </c>
      <c r="D7281" s="108">
        <f>'[3]New Statement'!G292</f>
        <v>149070506</v>
      </c>
      <c r="E7281" s="6"/>
      <c r="F7281" s="108"/>
      <c r="G7281" s="108">
        <f>'[3]New Statement'!I292</f>
        <v>584</v>
      </c>
      <c r="H7281" s="110">
        <f t="shared" si="93"/>
        <v>584</v>
      </c>
      <c r="I7281" s="843"/>
      <c r="J7281" s="843"/>
      <c r="K7281" s="843"/>
    </row>
    <row r="7282" spans="1:11">
      <c r="A7282" s="843"/>
      <c r="B7282" s="844"/>
      <c r="C7282" s="777" t="s">
        <v>3493</v>
      </c>
      <c r="D7282" s="777"/>
      <c r="E7282" s="90"/>
      <c r="F7282" s="7">
        <f>SUM(F7276:F7281)</f>
        <v>0</v>
      </c>
      <c r="G7282" s="7">
        <f>SUM(G7276:G7281)</f>
        <v>1722</v>
      </c>
      <c r="H7282" s="7">
        <f>SUM(H7276:H7281)</f>
        <v>1722</v>
      </c>
      <c r="I7282" s="843"/>
      <c r="J7282" s="843"/>
      <c r="K7282" s="843"/>
    </row>
    <row r="7283" spans="1:11" ht="25.5">
      <c r="A7283" s="843">
        <v>23</v>
      </c>
      <c r="B7283" s="844" t="s">
        <v>4321</v>
      </c>
      <c r="C7283" s="226" t="str">
        <f>'[3]New Statement'!F293</f>
        <v>Faiz Abad GM Abad</v>
      </c>
      <c r="D7283" s="108">
        <f>'[3]New Statement'!G293</f>
        <v>149070601</v>
      </c>
      <c r="E7283" s="6"/>
      <c r="F7283" s="108">
        <f>'[3]New Statement'!H293</f>
        <v>99</v>
      </c>
      <c r="G7283" s="108"/>
      <c r="H7283" s="110">
        <f>SUM(F7283:G7283)</f>
        <v>99</v>
      </c>
      <c r="I7283" s="843">
        <v>4</v>
      </c>
      <c r="J7283" s="843" t="s">
        <v>3494</v>
      </c>
      <c r="K7283" s="843">
        <f>SUM(I7283:J7288)</f>
        <v>4</v>
      </c>
    </row>
    <row r="7284" spans="1:11" ht="38.25">
      <c r="A7284" s="843"/>
      <c r="B7284" s="844"/>
      <c r="C7284" s="226" t="str">
        <f>'[3]New Statement'!F294</f>
        <v>Faiz Abad, Ghousia Abad GM Abad</v>
      </c>
      <c r="D7284" s="108">
        <f>'[3]New Statement'!G294</f>
        <v>149070602</v>
      </c>
      <c r="E7284" s="6"/>
      <c r="F7284" s="108">
        <f>'[3]New Statement'!H294</f>
        <v>349</v>
      </c>
      <c r="G7284" s="108"/>
      <c r="H7284" s="110">
        <f>SUM(F7284:G7284)</f>
        <v>349</v>
      </c>
      <c r="I7284" s="843"/>
      <c r="J7284" s="843"/>
      <c r="K7284" s="843"/>
    </row>
    <row r="7285" spans="1:11" ht="38.25">
      <c r="A7285" s="843"/>
      <c r="B7285" s="844"/>
      <c r="C7285" s="226" t="str">
        <f>'[3]New Statement'!F295</f>
        <v>Faiz Abad, Ghousia Abad GM Abad</v>
      </c>
      <c r="D7285" s="108">
        <f>'[3]New Statement'!G295</f>
        <v>149070603</v>
      </c>
      <c r="E7285" s="6"/>
      <c r="F7285" s="108">
        <f>'[3]New Statement'!H295</f>
        <v>406</v>
      </c>
      <c r="G7285" s="108"/>
      <c r="H7285" s="110">
        <f>SUM(F7285:G7285)</f>
        <v>406</v>
      </c>
      <c r="I7285" s="843"/>
      <c r="J7285" s="843"/>
      <c r="K7285" s="843"/>
    </row>
    <row r="7286" spans="1:11" ht="25.5">
      <c r="A7286" s="843"/>
      <c r="B7286" s="844"/>
      <c r="C7286" s="226" t="str">
        <f>'[3]New Statement'!F296</f>
        <v>Chak No. 123/JB Sidhu Pura</v>
      </c>
      <c r="D7286" s="108">
        <f>'[3]New Statement'!G296</f>
        <v>149070604</v>
      </c>
      <c r="E7286" s="6"/>
      <c r="F7286" s="108">
        <f>'[3]New Statement'!H296</f>
        <v>558</v>
      </c>
      <c r="G7286" s="108"/>
      <c r="H7286" s="110">
        <f>SUM(F7286:G7286)</f>
        <v>558</v>
      </c>
      <c r="I7286" s="843"/>
      <c r="J7286" s="843"/>
      <c r="K7286" s="843"/>
    </row>
    <row r="7287" spans="1:11" ht="25.5">
      <c r="A7287" s="843"/>
      <c r="B7287" s="844"/>
      <c r="C7287" s="226" t="str">
        <f>'[3]New Statement'!F297</f>
        <v>Chak No. 123/JB Sidhu Pura</v>
      </c>
      <c r="D7287" s="108">
        <f>'[3]New Statement'!G297</f>
        <v>149070605</v>
      </c>
      <c r="E7287" s="6"/>
      <c r="F7287" s="108">
        <f>'[3]New Statement'!H297</f>
        <v>681</v>
      </c>
      <c r="G7287" s="108"/>
      <c r="H7287" s="110">
        <f>SUM(F7287:G7287)</f>
        <v>681</v>
      </c>
      <c r="I7287" s="843"/>
      <c r="J7287" s="843"/>
      <c r="K7287" s="843"/>
    </row>
    <row r="7288" spans="1:11">
      <c r="A7288" s="843"/>
      <c r="B7288" s="844"/>
      <c r="C7288" s="777" t="s">
        <v>3493</v>
      </c>
      <c r="D7288" s="777"/>
      <c r="E7288" s="90"/>
      <c r="F7288" s="7">
        <f>SUM(F7283:F7287)</f>
        <v>2093</v>
      </c>
      <c r="G7288" s="7">
        <f>SUM(G7283:G7287)</f>
        <v>0</v>
      </c>
      <c r="H7288" s="7">
        <f>SUM(H7283:H7287)</f>
        <v>2093</v>
      </c>
      <c r="I7288" s="843"/>
      <c r="J7288" s="843"/>
      <c r="K7288" s="843"/>
    </row>
    <row r="7289" spans="1:11" ht="25.5">
      <c r="A7289" s="843">
        <v>24</v>
      </c>
      <c r="B7289" s="844" t="s">
        <v>4320</v>
      </c>
      <c r="C7289" s="226" t="str">
        <f>'[3]New Statement'!F293</f>
        <v>Faiz Abad GM Abad</v>
      </c>
      <c r="D7289" s="108">
        <f>'[3]New Statement'!G293</f>
        <v>149070601</v>
      </c>
      <c r="E7289" s="6"/>
      <c r="F7289" s="108"/>
      <c r="G7289" s="108">
        <f>'[3]New Statement'!I293</f>
        <v>61</v>
      </c>
      <c r="H7289" s="110">
        <f>SUM(F7289:G7289)</f>
        <v>61</v>
      </c>
      <c r="I7289" s="843" t="s">
        <v>3494</v>
      </c>
      <c r="J7289" s="843">
        <v>3</v>
      </c>
      <c r="K7289" s="843">
        <f>SUM(I7289:J7294)</f>
        <v>3</v>
      </c>
    </row>
    <row r="7290" spans="1:11" ht="38.25">
      <c r="A7290" s="843"/>
      <c r="B7290" s="844"/>
      <c r="C7290" s="226" t="str">
        <f>'[3]New Statement'!F294</f>
        <v>Faiz Abad, Ghousia Abad GM Abad</v>
      </c>
      <c r="D7290" s="108">
        <f>'[3]New Statement'!G294</f>
        <v>149070602</v>
      </c>
      <c r="E7290" s="6"/>
      <c r="F7290" s="108"/>
      <c r="G7290" s="108">
        <f>'[3]New Statement'!I294</f>
        <v>243</v>
      </c>
      <c r="H7290" s="110">
        <f>SUM(F7290:G7290)</f>
        <v>243</v>
      </c>
      <c r="I7290" s="843"/>
      <c r="J7290" s="843"/>
      <c r="K7290" s="843"/>
    </row>
    <row r="7291" spans="1:11" ht="38.25">
      <c r="A7291" s="843"/>
      <c r="B7291" s="844"/>
      <c r="C7291" s="226" t="str">
        <f>'[3]New Statement'!F295</f>
        <v>Faiz Abad, Ghousia Abad GM Abad</v>
      </c>
      <c r="D7291" s="108">
        <f>'[3]New Statement'!G295</f>
        <v>149070603</v>
      </c>
      <c r="E7291" s="6"/>
      <c r="F7291" s="108"/>
      <c r="G7291" s="108">
        <f>'[3]New Statement'!I295</f>
        <v>255</v>
      </c>
      <c r="H7291" s="110">
        <f>SUM(F7291:G7291)</f>
        <v>255</v>
      </c>
      <c r="I7291" s="843"/>
      <c r="J7291" s="843"/>
      <c r="K7291" s="843"/>
    </row>
    <row r="7292" spans="1:11" ht="25.5">
      <c r="A7292" s="843"/>
      <c r="B7292" s="844"/>
      <c r="C7292" s="226" t="str">
        <f>'[3]New Statement'!F296</f>
        <v>Chak No. 123/JB Sidhu Pura</v>
      </c>
      <c r="D7292" s="108">
        <f>'[3]New Statement'!G296</f>
        <v>149070604</v>
      </c>
      <c r="E7292" s="6"/>
      <c r="F7292" s="108"/>
      <c r="G7292" s="108">
        <f>'[3]New Statement'!I296</f>
        <v>390</v>
      </c>
      <c r="H7292" s="110">
        <f>SUM(F7292:G7292)</f>
        <v>390</v>
      </c>
      <c r="I7292" s="843"/>
      <c r="J7292" s="843"/>
      <c r="K7292" s="843"/>
    </row>
    <row r="7293" spans="1:11" ht="25.5">
      <c r="A7293" s="843"/>
      <c r="B7293" s="844"/>
      <c r="C7293" s="226" t="str">
        <f>'[3]New Statement'!F297</f>
        <v>Chak No. 123/JB Sidhu Pura</v>
      </c>
      <c r="D7293" s="108">
        <f>'[3]New Statement'!G297</f>
        <v>149070605</v>
      </c>
      <c r="E7293" s="6"/>
      <c r="F7293" s="108"/>
      <c r="G7293" s="108">
        <f>'[3]New Statement'!I297</f>
        <v>479</v>
      </c>
      <c r="H7293" s="110">
        <f>SUM(F7293:G7293)</f>
        <v>479</v>
      </c>
      <c r="I7293" s="843"/>
      <c r="J7293" s="843"/>
      <c r="K7293" s="843"/>
    </row>
    <row r="7294" spans="1:11">
      <c r="A7294" s="843"/>
      <c r="B7294" s="844"/>
      <c r="C7294" s="777" t="s">
        <v>3493</v>
      </c>
      <c r="D7294" s="777"/>
      <c r="E7294" s="90"/>
      <c r="F7294" s="7">
        <f>SUM(F7289:F7293)</f>
        <v>0</v>
      </c>
      <c r="G7294" s="7">
        <f>SUM(G7289:G7293)</f>
        <v>1428</v>
      </c>
      <c r="H7294" s="7">
        <f>SUM(H7289:H7293)</f>
        <v>1428</v>
      </c>
      <c r="I7294" s="843"/>
      <c r="J7294" s="843"/>
      <c r="K7294" s="843"/>
    </row>
    <row r="7295" spans="1:11" ht="25.5">
      <c r="A7295" s="843">
        <v>25</v>
      </c>
      <c r="B7295" s="844" t="s">
        <v>4319</v>
      </c>
      <c r="C7295" s="226" t="str">
        <f>'[3]New Statement'!F300</f>
        <v>Iqbal Town GM Abad</v>
      </c>
      <c r="D7295" s="108">
        <f>'[3]New Statement'!G300</f>
        <v>149080101</v>
      </c>
      <c r="E7295" s="6"/>
      <c r="F7295" s="108">
        <f>'[3]New Statement'!H300</f>
        <v>208</v>
      </c>
      <c r="G7295" s="108"/>
      <c r="H7295" s="110">
        <f t="shared" ref="H7295:H7300" si="94">SUM(F7295:G7295)</f>
        <v>208</v>
      </c>
      <c r="I7295" s="843">
        <v>3</v>
      </c>
      <c r="J7295" s="843" t="s">
        <v>3494</v>
      </c>
      <c r="K7295" s="843">
        <f>SUM(I7295:J7301)</f>
        <v>3</v>
      </c>
    </row>
    <row r="7296" spans="1:11" ht="25.5">
      <c r="A7296" s="843"/>
      <c r="B7296" s="844"/>
      <c r="C7296" s="226" t="str">
        <f>'[3]New Statement'!F301</f>
        <v>Iqbal Town GM Abad</v>
      </c>
      <c r="D7296" s="108">
        <f>'[3]New Statement'!G301</f>
        <v>149080102</v>
      </c>
      <c r="E7296" s="6"/>
      <c r="F7296" s="108">
        <f>'[3]New Statement'!H301</f>
        <v>216</v>
      </c>
      <c r="G7296" s="108"/>
      <c r="H7296" s="110">
        <f t="shared" si="94"/>
        <v>216</v>
      </c>
      <c r="I7296" s="843"/>
      <c r="J7296" s="843"/>
      <c r="K7296" s="843"/>
    </row>
    <row r="7297" spans="1:11" ht="25.5">
      <c r="A7297" s="843"/>
      <c r="B7297" s="844"/>
      <c r="C7297" s="226" t="str">
        <f>'[3]New Statement'!F302</f>
        <v>Iqbal Town GM Abad</v>
      </c>
      <c r="D7297" s="108">
        <f>'[3]New Statement'!G302</f>
        <v>149080103</v>
      </c>
      <c r="E7297" s="6"/>
      <c r="F7297" s="108">
        <f>'[3]New Statement'!H302</f>
        <v>227</v>
      </c>
      <c r="G7297" s="108"/>
      <c r="H7297" s="110">
        <f t="shared" si="94"/>
        <v>227</v>
      </c>
      <c r="I7297" s="843"/>
      <c r="J7297" s="843"/>
      <c r="K7297" s="843"/>
    </row>
    <row r="7298" spans="1:11" ht="25.5">
      <c r="A7298" s="843"/>
      <c r="B7298" s="844"/>
      <c r="C7298" s="226" t="str">
        <f>'[3]New Statement'!F303</f>
        <v>Iqbal Town GM Abad</v>
      </c>
      <c r="D7298" s="108">
        <f>'[3]New Statement'!G303</f>
        <v>149080104</v>
      </c>
      <c r="E7298" s="6"/>
      <c r="F7298" s="108">
        <f>'[3]New Statement'!H303</f>
        <v>208</v>
      </c>
      <c r="G7298" s="108"/>
      <c r="H7298" s="110">
        <f t="shared" si="94"/>
        <v>208</v>
      </c>
      <c r="I7298" s="843"/>
      <c r="J7298" s="843"/>
      <c r="K7298" s="843"/>
    </row>
    <row r="7299" spans="1:11" ht="25.5">
      <c r="A7299" s="843"/>
      <c r="B7299" s="844"/>
      <c r="C7299" s="226" t="str">
        <f>'[3]New Statement'!F304</f>
        <v>Iqbal Town GM Abad</v>
      </c>
      <c r="D7299" s="108">
        <f>'[3]New Statement'!G304</f>
        <v>149080105</v>
      </c>
      <c r="E7299" s="6"/>
      <c r="F7299" s="108">
        <f>'[3]New Statement'!H304</f>
        <v>160</v>
      </c>
      <c r="G7299" s="108"/>
      <c r="H7299" s="110">
        <f t="shared" si="94"/>
        <v>160</v>
      </c>
      <c r="I7299" s="843"/>
      <c r="J7299" s="843"/>
      <c r="K7299" s="843"/>
    </row>
    <row r="7300" spans="1:11" ht="25.5">
      <c r="A7300" s="843"/>
      <c r="B7300" s="844"/>
      <c r="C7300" s="226" t="str">
        <f>'[3]New Statement'!F305</f>
        <v>Iqbal Town GM Abad</v>
      </c>
      <c r="D7300" s="108">
        <f>'[3]New Statement'!G305</f>
        <v>149080106</v>
      </c>
      <c r="E7300" s="6"/>
      <c r="F7300" s="108">
        <f>'[3]New Statement'!H305</f>
        <v>167</v>
      </c>
      <c r="G7300" s="108"/>
      <c r="H7300" s="110">
        <f t="shared" si="94"/>
        <v>167</v>
      </c>
      <c r="I7300" s="843"/>
      <c r="J7300" s="843"/>
      <c r="K7300" s="843"/>
    </row>
    <row r="7301" spans="1:11">
      <c r="A7301" s="843"/>
      <c r="B7301" s="844"/>
      <c r="C7301" s="777" t="s">
        <v>3493</v>
      </c>
      <c r="D7301" s="777"/>
      <c r="E7301" s="90"/>
      <c r="F7301" s="7">
        <f>SUM(F7295:F7300)</f>
        <v>1186</v>
      </c>
      <c r="G7301" s="7">
        <f>SUM(G7295:G7300)</f>
        <v>0</v>
      </c>
      <c r="H7301" s="7">
        <f>SUM(H7295:H7300)</f>
        <v>1186</v>
      </c>
      <c r="I7301" s="843"/>
      <c r="J7301" s="843"/>
      <c r="K7301" s="843"/>
    </row>
    <row r="7302" spans="1:11" ht="25.5">
      <c r="A7302" s="843">
        <v>26</v>
      </c>
      <c r="B7302" s="844" t="s">
        <v>4318</v>
      </c>
      <c r="C7302" s="226" t="str">
        <f>'[3]New Statement'!F300</f>
        <v>Iqbal Town GM Abad</v>
      </c>
      <c r="D7302" s="108">
        <f>'[3]New Statement'!G300</f>
        <v>149080101</v>
      </c>
      <c r="E7302" s="6"/>
      <c r="F7302" s="108"/>
      <c r="G7302" s="108">
        <f>'[3]New Statement'!I300</f>
        <v>147</v>
      </c>
      <c r="H7302" s="110">
        <f t="shared" ref="H7302:H7307" si="95">SUM(F7302:G7302)</f>
        <v>147</v>
      </c>
      <c r="I7302" s="843" t="s">
        <v>3494</v>
      </c>
      <c r="J7302" s="843">
        <v>2</v>
      </c>
      <c r="K7302" s="843">
        <f>SUM(I7302:J7308)</f>
        <v>2</v>
      </c>
    </row>
    <row r="7303" spans="1:11" ht="25.5">
      <c r="A7303" s="843"/>
      <c r="B7303" s="844"/>
      <c r="C7303" s="226" t="str">
        <f>'[3]New Statement'!F301</f>
        <v>Iqbal Town GM Abad</v>
      </c>
      <c r="D7303" s="108">
        <f>'[3]New Statement'!G301</f>
        <v>149080102</v>
      </c>
      <c r="E7303" s="6"/>
      <c r="F7303" s="108"/>
      <c r="G7303" s="108">
        <f>'[3]New Statement'!I301</f>
        <v>200</v>
      </c>
      <c r="H7303" s="110">
        <f t="shared" si="95"/>
        <v>200</v>
      </c>
      <c r="I7303" s="843"/>
      <c r="J7303" s="843"/>
      <c r="K7303" s="843"/>
    </row>
    <row r="7304" spans="1:11" ht="25.5">
      <c r="A7304" s="843"/>
      <c r="B7304" s="844"/>
      <c r="C7304" s="226" t="str">
        <f>'[3]New Statement'!F302</f>
        <v>Iqbal Town GM Abad</v>
      </c>
      <c r="D7304" s="108">
        <f>'[3]New Statement'!G302</f>
        <v>149080103</v>
      </c>
      <c r="E7304" s="6"/>
      <c r="F7304" s="108"/>
      <c r="G7304" s="108">
        <f>'[3]New Statement'!I302</f>
        <v>157</v>
      </c>
      <c r="H7304" s="110">
        <f t="shared" si="95"/>
        <v>157</v>
      </c>
      <c r="I7304" s="843"/>
      <c r="J7304" s="843"/>
      <c r="K7304" s="843"/>
    </row>
    <row r="7305" spans="1:11" ht="25.5">
      <c r="A7305" s="843"/>
      <c r="B7305" s="844"/>
      <c r="C7305" s="226" t="str">
        <f>'[3]New Statement'!F303</f>
        <v>Iqbal Town GM Abad</v>
      </c>
      <c r="D7305" s="108">
        <f>'[3]New Statement'!G303</f>
        <v>149080104</v>
      </c>
      <c r="E7305" s="6"/>
      <c r="F7305" s="108"/>
      <c r="G7305" s="108">
        <f>'[3]New Statement'!I303</f>
        <v>144</v>
      </c>
      <c r="H7305" s="110">
        <f t="shared" si="95"/>
        <v>144</v>
      </c>
      <c r="I7305" s="843"/>
      <c r="J7305" s="843"/>
      <c r="K7305" s="843"/>
    </row>
    <row r="7306" spans="1:11" ht="25.5">
      <c r="A7306" s="843"/>
      <c r="B7306" s="844"/>
      <c r="C7306" s="226" t="str">
        <f>'[3]New Statement'!F304</f>
        <v>Iqbal Town GM Abad</v>
      </c>
      <c r="D7306" s="108">
        <f>'[3]New Statement'!G304</f>
        <v>149080105</v>
      </c>
      <c r="E7306" s="6"/>
      <c r="F7306" s="108"/>
      <c r="G7306" s="108">
        <f>'[3]New Statement'!I304</f>
        <v>104</v>
      </c>
      <c r="H7306" s="110">
        <f t="shared" si="95"/>
        <v>104</v>
      </c>
      <c r="I7306" s="843"/>
      <c r="J7306" s="843"/>
      <c r="K7306" s="843"/>
    </row>
    <row r="7307" spans="1:11" ht="25.5">
      <c r="A7307" s="843"/>
      <c r="B7307" s="844"/>
      <c r="C7307" s="226" t="str">
        <f>'[3]New Statement'!F305</f>
        <v>Iqbal Town GM Abad</v>
      </c>
      <c r="D7307" s="108">
        <f>'[3]New Statement'!G305</f>
        <v>149080106</v>
      </c>
      <c r="E7307" s="6"/>
      <c r="F7307" s="108"/>
      <c r="G7307" s="108">
        <f>'[3]New Statement'!I305</f>
        <v>102</v>
      </c>
      <c r="H7307" s="110">
        <f t="shared" si="95"/>
        <v>102</v>
      </c>
      <c r="I7307" s="843"/>
      <c r="J7307" s="843"/>
      <c r="K7307" s="843"/>
    </row>
    <row r="7308" spans="1:11">
      <c r="A7308" s="843"/>
      <c r="B7308" s="844"/>
      <c r="C7308" s="777" t="s">
        <v>3493</v>
      </c>
      <c r="D7308" s="777"/>
      <c r="E7308" s="90"/>
      <c r="F7308" s="7">
        <f>SUM(F7302:F7307)</f>
        <v>0</v>
      </c>
      <c r="G7308" s="7">
        <f>SUM(G7302:G7307)</f>
        <v>854</v>
      </c>
      <c r="H7308" s="7">
        <f>SUM(H7302:H7307)</f>
        <v>854</v>
      </c>
      <c r="I7308" s="843"/>
      <c r="J7308" s="843"/>
      <c r="K7308" s="843"/>
    </row>
    <row r="7309" spans="1:11" ht="25.5">
      <c r="A7309" s="843">
        <v>27</v>
      </c>
      <c r="B7309" s="849" t="s">
        <v>4317</v>
      </c>
      <c r="C7309" s="226" t="str">
        <f>'[3]New Statement'!F306</f>
        <v>Iqbal Town GM Abad</v>
      </c>
      <c r="D7309" s="108">
        <f>'[3]New Statement'!G306</f>
        <v>149080201</v>
      </c>
      <c r="E7309" s="6"/>
      <c r="F7309" s="108">
        <f>'[3]New Statement'!H306</f>
        <v>329</v>
      </c>
      <c r="G7309" s="108"/>
      <c r="H7309" s="110">
        <f>SUM(F7309:G7309)</f>
        <v>329</v>
      </c>
      <c r="I7309" s="843">
        <v>4</v>
      </c>
      <c r="J7309" s="843" t="s">
        <v>3494</v>
      </c>
      <c r="K7309" s="843">
        <f>SUM(I7309:J7314)</f>
        <v>4</v>
      </c>
    </row>
    <row r="7310" spans="1:11" ht="25.5">
      <c r="A7310" s="843"/>
      <c r="B7310" s="849"/>
      <c r="C7310" s="226" t="str">
        <f>'[3]New Statement'!F307</f>
        <v>Ijaz Town GM Abad</v>
      </c>
      <c r="D7310" s="108">
        <f>'[3]New Statement'!G307</f>
        <v>149080202</v>
      </c>
      <c r="E7310" s="6"/>
      <c r="F7310" s="108">
        <f>'[3]New Statement'!H307</f>
        <v>261</v>
      </c>
      <c r="G7310" s="108"/>
      <c r="H7310" s="110">
        <f>SUM(F7310:G7310)</f>
        <v>261</v>
      </c>
      <c r="I7310" s="843"/>
      <c r="J7310" s="843"/>
      <c r="K7310" s="843"/>
    </row>
    <row r="7311" spans="1:11" ht="25.5">
      <c r="A7311" s="843"/>
      <c r="B7311" s="849"/>
      <c r="C7311" s="226" t="str">
        <f>'[3]New Statement'!F308</f>
        <v>Ijaz Town GM Abad</v>
      </c>
      <c r="D7311" s="108">
        <f>'[3]New Statement'!G308</f>
        <v>149080203</v>
      </c>
      <c r="E7311" s="6"/>
      <c r="F7311" s="108">
        <f>'[3]New Statement'!H308</f>
        <v>673</v>
      </c>
      <c r="G7311" s="108"/>
      <c r="H7311" s="110">
        <f>SUM(F7311:G7311)</f>
        <v>673</v>
      </c>
      <c r="I7311" s="843"/>
      <c r="J7311" s="843"/>
      <c r="K7311" s="843"/>
    </row>
    <row r="7312" spans="1:11" ht="25.5">
      <c r="A7312" s="843"/>
      <c r="B7312" s="849"/>
      <c r="C7312" s="226" t="str">
        <f>'[3]New Statement'!F309</f>
        <v>Jameel Town GM Abad</v>
      </c>
      <c r="D7312" s="108">
        <f>'[3]New Statement'!G309</f>
        <v>149080204</v>
      </c>
      <c r="E7312" s="6"/>
      <c r="F7312" s="108">
        <f>'[3]New Statement'!H309</f>
        <v>367</v>
      </c>
      <c r="G7312" s="108"/>
      <c r="H7312" s="110">
        <f>SUM(F7312:G7312)</f>
        <v>367</v>
      </c>
      <c r="I7312" s="843"/>
      <c r="J7312" s="843"/>
      <c r="K7312" s="843"/>
    </row>
    <row r="7313" spans="1:11" ht="25.5">
      <c r="A7313" s="843"/>
      <c r="B7313" s="849"/>
      <c r="C7313" s="226" t="str">
        <f>'[3]New Statement'!F310</f>
        <v>Jameel Town GM Abad</v>
      </c>
      <c r="D7313" s="108">
        <f>'[3]New Statement'!G310</f>
        <v>149080205</v>
      </c>
      <c r="E7313" s="6"/>
      <c r="F7313" s="108">
        <f>'[3]New Statement'!H310</f>
        <v>883</v>
      </c>
      <c r="G7313" s="108"/>
      <c r="H7313" s="110">
        <f>SUM(F7313:G7313)</f>
        <v>883</v>
      </c>
      <c r="I7313" s="843"/>
      <c r="J7313" s="843"/>
      <c r="K7313" s="843"/>
    </row>
    <row r="7314" spans="1:11">
      <c r="A7314" s="843"/>
      <c r="B7314" s="849"/>
      <c r="C7314" s="777" t="s">
        <v>3493</v>
      </c>
      <c r="D7314" s="777"/>
      <c r="E7314" s="90"/>
      <c r="F7314" s="7">
        <f>SUM(F7309:F7313)</f>
        <v>2513</v>
      </c>
      <c r="G7314" s="7">
        <f>SUM(G7309:G7313)</f>
        <v>0</v>
      </c>
      <c r="H7314" s="7">
        <f>SUM(H7309:H7313)</f>
        <v>2513</v>
      </c>
      <c r="I7314" s="843"/>
      <c r="J7314" s="843"/>
      <c r="K7314" s="843"/>
    </row>
    <row r="7315" spans="1:11" ht="25.5">
      <c r="A7315" s="843">
        <v>28</v>
      </c>
      <c r="B7315" s="844" t="s">
        <v>4316</v>
      </c>
      <c r="C7315" s="226" t="str">
        <f>'[3]New Statement'!F306</f>
        <v>Iqbal Town GM Abad</v>
      </c>
      <c r="D7315" s="108">
        <f>'[3]New Statement'!G306</f>
        <v>149080201</v>
      </c>
      <c r="E7315" s="6"/>
      <c r="F7315" s="108"/>
      <c r="G7315" s="108">
        <f>'[3]New Statement'!I306</f>
        <v>255</v>
      </c>
      <c r="H7315" s="110">
        <f>SUM(F7315:G7315)</f>
        <v>255</v>
      </c>
      <c r="I7315" s="843" t="s">
        <v>3494</v>
      </c>
      <c r="J7315" s="843">
        <v>4</v>
      </c>
      <c r="K7315" s="843">
        <f>SUM(I7315:J7320)</f>
        <v>4</v>
      </c>
    </row>
    <row r="7316" spans="1:11" ht="25.5">
      <c r="A7316" s="843"/>
      <c r="B7316" s="844"/>
      <c r="C7316" s="226" t="str">
        <f>'[3]New Statement'!F307</f>
        <v>Ijaz Town GM Abad</v>
      </c>
      <c r="D7316" s="108">
        <f>'[3]New Statement'!G307</f>
        <v>149080202</v>
      </c>
      <c r="E7316" s="6"/>
      <c r="F7316" s="108"/>
      <c r="G7316" s="108">
        <f>'[3]New Statement'!I307</f>
        <v>183</v>
      </c>
      <c r="H7316" s="110">
        <f>SUM(F7316:G7316)</f>
        <v>183</v>
      </c>
      <c r="I7316" s="843"/>
      <c r="J7316" s="843"/>
      <c r="K7316" s="843"/>
    </row>
    <row r="7317" spans="1:11" ht="25.5">
      <c r="A7317" s="843"/>
      <c r="B7317" s="844"/>
      <c r="C7317" s="226" t="str">
        <f>'[3]New Statement'!F308</f>
        <v>Ijaz Town GM Abad</v>
      </c>
      <c r="D7317" s="108">
        <f>'[3]New Statement'!G308</f>
        <v>149080203</v>
      </c>
      <c r="E7317" s="6"/>
      <c r="F7317" s="108"/>
      <c r="G7317" s="108">
        <f>'[3]New Statement'!I308</f>
        <v>479</v>
      </c>
      <c r="H7317" s="110">
        <f>SUM(F7317:G7317)</f>
        <v>479</v>
      </c>
      <c r="I7317" s="843"/>
      <c r="J7317" s="843"/>
      <c r="K7317" s="843"/>
    </row>
    <row r="7318" spans="1:11" ht="25.5">
      <c r="A7318" s="843"/>
      <c r="B7318" s="844"/>
      <c r="C7318" s="226" t="str">
        <f>'[3]New Statement'!F309</f>
        <v>Jameel Town GM Abad</v>
      </c>
      <c r="D7318" s="108">
        <f>'[3]New Statement'!G309</f>
        <v>149080204</v>
      </c>
      <c r="E7318" s="6"/>
      <c r="F7318" s="108"/>
      <c r="G7318" s="108">
        <f>'[3]New Statement'!I309</f>
        <v>256</v>
      </c>
      <c r="H7318" s="110">
        <f>SUM(F7318:G7318)</f>
        <v>256</v>
      </c>
      <c r="I7318" s="843"/>
      <c r="J7318" s="843"/>
      <c r="K7318" s="843"/>
    </row>
    <row r="7319" spans="1:11" ht="25.5">
      <c r="A7319" s="843"/>
      <c r="B7319" s="844"/>
      <c r="C7319" s="226" t="str">
        <f>'[3]New Statement'!F310</f>
        <v>Jameel Town GM Abad</v>
      </c>
      <c r="D7319" s="108">
        <f>'[3]New Statement'!G310</f>
        <v>149080205</v>
      </c>
      <c r="E7319" s="6"/>
      <c r="F7319" s="108"/>
      <c r="G7319" s="108">
        <f>'[3]New Statement'!I310</f>
        <v>588</v>
      </c>
      <c r="H7319" s="110">
        <f>SUM(F7319:G7319)</f>
        <v>588</v>
      </c>
      <c r="I7319" s="843"/>
      <c r="J7319" s="843"/>
      <c r="K7319" s="843"/>
    </row>
    <row r="7320" spans="1:11">
      <c r="A7320" s="843"/>
      <c r="B7320" s="844"/>
      <c r="C7320" s="777" t="s">
        <v>3493</v>
      </c>
      <c r="D7320" s="777"/>
      <c r="E7320" s="90"/>
      <c r="F7320" s="7">
        <f>SUM(F7315:F7319)</f>
        <v>0</v>
      </c>
      <c r="G7320" s="7">
        <f>SUM(G7315:G7319)</f>
        <v>1761</v>
      </c>
      <c r="H7320" s="7">
        <f>SUM(H7315:H7319)</f>
        <v>1761</v>
      </c>
      <c r="I7320" s="843"/>
      <c r="J7320" s="843"/>
      <c r="K7320" s="843"/>
    </row>
    <row r="7321" spans="1:11" ht="25.5">
      <c r="A7321" s="843">
        <v>29</v>
      </c>
      <c r="B7321" s="844" t="s">
        <v>4315</v>
      </c>
      <c r="C7321" s="226" t="str">
        <f>'[3]New Statement'!F311</f>
        <v>Rehmat Town GM Abad</v>
      </c>
      <c r="D7321" s="108">
        <f>'[3]New Statement'!G311</f>
        <v>149080301</v>
      </c>
      <c r="E7321" s="6"/>
      <c r="F7321" s="108">
        <f>'[3]New Statement'!H311</f>
        <v>246</v>
      </c>
      <c r="G7321" s="108"/>
      <c r="H7321" s="110">
        <f>SUM(F7321:G7321)</f>
        <v>246</v>
      </c>
      <c r="I7321" s="843">
        <v>3</v>
      </c>
      <c r="J7321" s="843" t="s">
        <v>3494</v>
      </c>
      <c r="K7321" s="843">
        <f>SUM(I7321:J7325)</f>
        <v>3</v>
      </c>
    </row>
    <row r="7322" spans="1:11" ht="25.5">
      <c r="A7322" s="843"/>
      <c r="B7322" s="844"/>
      <c r="C7322" s="226" t="str">
        <f>'[3]New Statement'!F312</f>
        <v>Rehmat Town GM Abad</v>
      </c>
      <c r="D7322" s="108">
        <f>'[3]New Statement'!G312</f>
        <v>149080302</v>
      </c>
      <c r="E7322" s="6"/>
      <c r="F7322" s="108">
        <f>'[3]New Statement'!H312</f>
        <v>419</v>
      </c>
      <c r="G7322" s="108"/>
      <c r="H7322" s="110">
        <f>SUM(F7322:G7322)</f>
        <v>419</v>
      </c>
      <c r="I7322" s="843"/>
      <c r="J7322" s="843"/>
      <c r="K7322" s="843"/>
    </row>
    <row r="7323" spans="1:11" ht="25.5">
      <c r="A7323" s="843"/>
      <c r="B7323" s="844"/>
      <c r="C7323" s="226" t="str">
        <f>'[3]New Statement'!F313</f>
        <v>Rehmat Town GM Abad</v>
      </c>
      <c r="D7323" s="108">
        <f>'[3]New Statement'!G313</f>
        <v>149080303</v>
      </c>
      <c r="E7323" s="6"/>
      <c r="F7323" s="108">
        <f>'[3]New Statement'!H313</f>
        <v>237</v>
      </c>
      <c r="G7323" s="108"/>
      <c r="H7323" s="110">
        <f>SUM(F7323:G7323)</f>
        <v>237</v>
      </c>
      <c r="I7323" s="843"/>
      <c r="J7323" s="843"/>
      <c r="K7323" s="843"/>
    </row>
    <row r="7324" spans="1:11" ht="25.5">
      <c r="A7324" s="843"/>
      <c r="B7324" s="844"/>
      <c r="C7324" s="226" t="str">
        <f>'[3]New Statement'!F314</f>
        <v>Rehmat Town GM Abad</v>
      </c>
      <c r="D7324" s="108">
        <f>'[3]New Statement'!G314</f>
        <v>149080304</v>
      </c>
      <c r="E7324" s="6"/>
      <c r="F7324" s="108">
        <f>'[3]New Statement'!H314</f>
        <v>318</v>
      </c>
      <c r="G7324" s="108"/>
      <c r="H7324" s="110">
        <f>SUM(F7324:G7324)</f>
        <v>318</v>
      </c>
      <c r="I7324" s="843"/>
      <c r="J7324" s="843"/>
      <c r="K7324" s="843"/>
    </row>
    <row r="7325" spans="1:11">
      <c r="A7325" s="843"/>
      <c r="B7325" s="844"/>
      <c r="C7325" s="777" t="s">
        <v>3493</v>
      </c>
      <c r="D7325" s="777"/>
      <c r="E7325" s="90"/>
      <c r="F7325" s="7">
        <f>SUM(F7321:F7324)</f>
        <v>1220</v>
      </c>
      <c r="G7325" s="7">
        <f>SUM(G7321:G7324)</f>
        <v>0</v>
      </c>
      <c r="H7325" s="7">
        <f>SUM(H7321:H7324)</f>
        <v>1220</v>
      </c>
      <c r="I7325" s="843"/>
      <c r="J7325" s="843"/>
      <c r="K7325" s="843"/>
    </row>
    <row r="7326" spans="1:11" ht="25.5">
      <c r="A7326" s="843">
        <v>30</v>
      </c>
      <c r="B7326" s="844" t="s">
        <v>4314</v>
      </c>
      <c r="C7326" s="226" t="str">
        <f>'[3]New Statement'!F311</f>
        <v>Rehmat Town GM Abad</v>
      </c>
      <c r="D7326" s="108">
        <f>'[3]New Statement'!G311</f>
        <v>149080301</v>
      </c>
      <c r="E7326" s="6"/>
      <c r="F7326" s="108"/>
      <c r="G7326" s="108">
        <f>'[3]New Statement'!I311</f>
        <v>182</v>
      </c>
      <c r="H7326" s="110">
        <f>SUM(F7326:G7326)</f>
        <v>182</v>
      </c>
      <c r="I7326" s="843" t="s">
        <v>3494</v>
      </c>
      <c r="J7326" s="843">
        <v>2</v>
      </c>
      <c r="K7326" s="843">
        <f>SUM(I7326:J7330)</f>
        <v>2</v>
      </c>
    </row>
    <row r="7327" spans="1:11" ht="25.5">
      <c r="A7327" s="843"/>
      <c r="B7327" s="844"/>
      <c r="C7327" s="226" t="str">
        <f>'[3]New Statement'!F312</f>
        <v>Rehmat Town GM Abad</v>
      </c>
      <c r="D7327" s="108">
        <f>'[3]New Statement'!G312</f>
        <v>149080302</v>
      </c>
      <c r="E7327" s="6"/>
      <c r="F7327" s="108"/>
      <c r="G7327" s="108">
        <f>'[3]New Statement'!I312</f>
        <v>327</v>
      </c>
      <c r="H7327" s="110">
        <f>SUM(F7327:G7327)</f>
        <v>327</v>
      </c>
      <c r="I7327" s="843"/>
      <c r="J7327" s="843"/>
      <c r="K7327" s="843"/>
    </row>
    <row r="7328" spans="1:11" ht="25.5">
      <c r="A7328" s="843"/>
      <c r="B7328" s="844"/>
      <c r="C7328" s="226" t="str">
        <f>'[3]New Statement'!F313</f>
        <v>Rehmat Town GM Abad</v>
      </c>
      <c r="D7328" s="108">
        <f>'[3]New Statement'!G313</f>
        <v>149080303</v>
      </c>
      <c r="E7328" s="6"/>
      <c r="F7328" s="108"/>
      <c r="G7328" s="108">
        <f>'[3]New Statement'!I313</f>
        <v>194</v>
      </c>
      <c r="H7328" s="110">
        <f>SUM(F7328:G7328)</f>
        <v>194</v>
      </c>
      <c r="I7328" s="843"/>
      <c r="J7328" s="843"/>
      <c r="K7328" s="843"/>
    </row>
    <row r="7329" spans="1:11" ht="25.5">
      <c r="A7329" s="843"/>
      <c r="B7329" s="844"/>
      <c r="C7329" s="226" t="str">
        <f>'[3]New Statement'!F314</f>
        <v>Rehmat Town GM Abad</v>
      </c>
      <c r="D7329" s="108">
        <f>'[3]New Statement'!G314</f>
        <v>149080304</v>
      </c>
      <c r="E7329" s="6"/>
      <c r="F7329" s="108"/>
      <c r="G7329" s="108">
        <f>'[3]New Statement'!I314</f>
        <v>216</v>
      </c>
      <c r="H7329" s="110">
        <f>SUM(F7329:G7329)</f>
        <v>216</v>
      </c>
      <c r="I7329" s="843"/>
      <c r="J7329" s="843"/>
      <c r="K7329" s="843"/>
    </row>
    <row r="7330" spans="1:11">
      <c r="A7330" s="843"/>
      <c r="B7330" s="844"/>
      <c r="C7330" s="777" t="s">
        <v>3493</v>
      </c>
      <c r="D7330" s="777"/>
      <c r="E7330" s="90"/>
      <c r="F7330" s="7">
        <f>SUM(F7326:F7329)</f>
        <v>0</v>
      </c>
      <c r="G7330" s="7">
        <f>SUM(G7326:G7329)</f>
        <v>919</v>
      </c>
      <c r="H7330" s="7">
        <f>SUM(H7326:H7329)</f>
        <v>919</v>
      </c>
      <c r="I7330" s="843"/>
      <c r="J7330" s="843"/>
      <c r="K7330" s="843"/>
    </row>
    <row r="7331" spans="1:11" ht="25.5">
      <c r="A7331" s="843">
        <v>31</v>
      </c>
      <c r="B7331" s="844" t="s">
        <v>4313</v>
      </c>
      <c r="C7331" s="226" t="str">
        <f>'[3]New Statement'!F315</f>
        <v>Rehmat Town GM Abad</v>
      </c>
      <c r="D7331" s="108">
        <f>'[3]New Statement'!G315</f>
        <v>149080401</v>
      </c>
      <c r="E7331" s="6"/>
      <c r="F7331" s="108">
        <f>'[3]New Statement'!H315</f>
        <v>416</v>
      </c>
      <c r="G7331" s="108"/>
      <c r="H7331" s="110">
        <f>SUM(F7331:G7331)</f>
        <v>416</v>
      </c>
      <c r="I7331" s="843">
        <v>3</v>
      </c>
      <c r="J7331" s="843" t="s">
        <v>3494</v>
      </c>
      <c r="K7331" s="843">
        <f>SUM(I7331:J7335)</f>
        <v>3</v>
      </c>
    </row>
    <row r="7332" spans="1:11" ht="25.5">
      <c r="A7332" s="843"/>
      <c r="B7332" s="844"/>
      <c r="C7332" s="226" t="str">
        <f>'[3]New Statement'!F316</f>
        <v>Rehmat Town GM Abad</v>
      </c>
      <c r="D7332" s="108">
        <f>'[3]New Statement'!G316</f>
        <v>149080402</v>
      </c>
      <c r="E7332" s="6"/>
      <c r="F7332" s="108">
        <f>'[3]New Statement'!H316</f>
        <v>372</v>
      </c>
      <c r="G7332" s="108"/>
      <c r="H7332" s="110">
        <f>SUM(F7332:G7332)</f>
        <v>372</v>
      </c>
      <c r="I7332" s="843"/>
      <c r="J7332" s="843"/>
      <c r="K7332" s="843"/>
    </row>
    <row r="7333" spans="1:11" ht="25.5">
      <c r="A7333" s="843"/>
      <c r="B7333" s="844"/>
      <c r="C7333" s="226" t="str">
        <f>'[3]New Statement'!F317</f>
        <v>Rehmat Town GM Abad</v>
      </c>
      <c r="D7333" s="108">
        <f>'[3]New Statement'!G317</f>
        <v>149080403</v>
      </c>
      <c r="E7333" s="6"/>
      <c r="F7333" s="108">
        <f>'[3]New Statement'!H317</f>
        <v>296</v>
      </c>
      <c r="G7333" s="108"/>
      <c r="H7333" s="110">
        <f>SUM(F7333:G7333)</f>
        <v>296</v>
      </c>
      <c r="I7333" s="843"/>
      <c r="J7333" s="843"/>
      <c r="K7333" s="843"/>
    </row>
    <row r="7334" spans="1:11" ht="25.5">
      <c r="A7334" s="843"/>
      <c r="B7334" s="844"/>
      <c r="C7334" s="226" t="str">
        <f>'[3]New Statement'!F318</f>
        <v>Rehmat Town GM Abad</v>
      </c>
      <c r="D7334" s="108">
        <f>'[3]New Statement'!G318</f>
        <v>149080404</v>
      </c>
      <c r="E7334" s="6"/>
      <c r="F7334" s="108">
        <f>'[3]New Statement'!H318</f>
        <v>278</v>
      </c>
      <c r="G7334" s="108"/>
      <c r="H7334" s="110">
        <f>SUM(F7334:G7334)</f>
        <v>278</v>
      </c>
      <c r="I7334" s="843"/>
      <c r="J7334" s="843"/>
      <c r="K7334" s="843"/>
    </row>
    <row r="7335" spans="1:11">
      <c r="A7335" s="843"/>
      <c r="B7335" s="844"/>
      <c r="C7335" s="777" t="s">
        <v>3493</v>
      </c>
      <c r="D7335" s="777"/>
      <c r="E7335" s="90"/>
      <c r="F7335" s="7">
        <f>SUM(F7331:F7334)</f>
        <v>1362</v>
      </c>
      <c r="G7335" s="7">
        <f>SUM(G7331:G7334)</f>
        <v>0</v>
      </c>
      <c r="H7335" s="7">
        <f>SUM(H7331:H7334)</f>
        <v>1362</v>
      </c>
      <c r="I7335" s="843"/>
      <c r="J7335" s="843"/>
      <c r="K7335" s="843"/>
    </row>
    <row r="7336" spans="1:11" ht="25.5">
      <c r="A7336" s="843">
        <v>32</v>
      </c>
      <c r="B7336" s="844" t="s">
        <v>4312</v>
      </c>
      <c r="C7336" s="226" t="str">
        <f>'[3]New Statement'!F315</f>
        <v>Rehmat Town GM Abad</v>
      </c>
      <c r="D7336" s="108">
        <f>'[3]New Statement'!G315</f>
        <v>149080401</v>
      </c>
      <c r="E7336" s="6"/>
      <c r="F7336" s="108"/>
      <c r="G7336" s="108">
        <f>'[3]New Statement'!I315</f>
        <v>311</v>
      </c>
      <c r="H7336" s="110">
        <f>SUM(F7336:G7336)</f>
        <v>311</v>
      </c>
      <c r="I7336" s="843" t="s">
        <v>3494</v>
      </c>
      <c r="J7336" s="843">
        <v>2</v>
      </c>
      <c r="K7336" s="843">
        <f>SUM(I7336:J7340)</f>
        <v>2</v>
      </c>
    </row>
    <row r="7337" spans="1:11" ht="25.5">
      <c r="A7337" s="843"/>
      <c r="B7337" s="844"/>
      <c r="C7337" s="226" t="str">
        <f>'[3]New Statement'!F316</f>
        <v>Rehmat Town GM Abad</v>
      </c>
      <c r="D7337" s="108">
        <f>'[3]New Statement'!G316</f>
        <v>149080402</v>
      </c>
      <c r="E7337" s="6"/>
      <c r="F7337" s="108"/>
      <c r="G7337" s="108">
        <f>'[3]New Statement'!I316</f>
        <v>302</v>
      </c>
      <c r="H7337" s="110">
        <f>SUM(F7337:G7337)</f>
        <v>302</v>
      </c>
      <c r="I7337" s="843"/>
      <c r="J7337" s="843"/>
      <c r="K7337" s="843"/>
    </row>
    <row r="7338" spans="1:11" ht="25.5">
      <c r="A7338" s="843"/>
      <c r="B7338" s="844"/>
      <c r="C7338" s="226" t="str">
        <f>'[3]New Statement'!F317</f>
        <v>Rehmat Town GM Abad</v>
      </c>
      <c r="D7338" s="108">
        <f>'[3]New Statement'!G317</f>
        <v>149080403</v>
      </c>
      <c r="E7338" s="6"/>
      <c r="F7338" s="108"/>
      <c r="G7338" s="108">
        <f>'[3]New Statement'!I317</f>
        <v>220</v>
      </c>
      <c r="H7338" s="110">
        <f>SUM(F7338:G7338)</f>
        <v>220</v>
      </c>
      <c r="I7338" s="843"/>
      <c r="J7338" s="843"/>
      <c r="K7338" s="843"/>
    </row>
    <row r="7339" spans="1:11" ht="25.5">
      <c r="A7339" s="843"/>
      <c r="B7339" s="844"/>
      <c r="C7339" s="226" t="str">
        <f>'[3]New Statement'!F318</f>
        <v>Rehmat Town GM Abad</v>
      </c>
      <c r="D7339" s="108">
        <f>'[3]New Statement'!G318</f>
        <v>149080404</v>
      </c>
      <c r="E7339" s="6"/>
      <c r="F7339" s="108"/>
      <c r="G7339" s="108">
        <f>'[3]New Statement'!I318</f>
        <v>191</v>
      </c>
      <c r="H7339" s="110">
        <f>SUM(F7339:G7339)</f>
        <v>191</v>
      </c>
      <c r="I7339" s="843"/>
      <c r="J7339" s="843"/>
      <c r="K7339" s="843"/>
    </row>
    <row r="7340" spans="1:11">
      <c r="A7340" s="843"/>
      <c r="B7340" s="844"/>
      <c r="C7340" s="777" t="s">
        <v>3493</v>
      </c>
      <c r="D7340" s="777"/>
      <c r="E7340" s="90"/>
      <c r="F7340" s="7">
        <f>SUM(F7336:F7339)</f>
        <v>0</v>
      </c>
      <c r="G7340" s="7">
        <f>SUM(G7336:G7339)</f>
        <v>1024</v>
      </c>
      <c r="H7340" s="7">
        <f>SUM(H7336:H7339)</f>
        <v>1024</v>
      </c>
      <c r="I7340" s="843"/>
      <c r="J7340" s="843"/>
      <c r="K7340" s="843"/>
    </row>
    <row r="7341" spans="1:11" ht="25.5">
      <c r="A7341" s="843">
        <v>33</v>
      </c>
      <c r="B7341" s="851" t="s">
        <v>4310</v>
      </c>
      <c r="C7341" s="226" t="str">
        <f>'[3]New Statement'!F322</f>
        <v>Ghousia Park Addtt: Abadi</v>
      </c>
      <c r="D7341" s="108">
        <f>'[3]New Statement'!G322</f>
        <v>149090102</v>
      </c>
      <c r="E7341" s="6"/>
      <c r="F7341" s="108">
        <f>'[3]New Statement'!H322</f>
        <v>184</v>
      </c>
      <c r="G7341" s="108"/>
      <c r="H7341" s="110">
        <f>SUM(F7341:G7341)</f>
        <v>184</v>
      </c>
      <c r="I7341" s="843">
        <v>3</v>
      </c>
      <c r="J7341" s="843" t="s">
        <v>3494</v>
      </c>
      <c r="K7341" s="843">
        <f>SUM(I7341:J7346)</f>
        <v>3</v>
      </c>
    </row>
    <row r="7342" spans="1:11" ht="25.5">
      <c r="A7342" s="843"/>
      <c r="B7342" s="847"/>
      <c r="C7342" s="226" t="str">
        <f>'[3]New Statement'!F323</f>
        <v>Rasheed Abad Sidhu Pura</v>
      </c>
      <c r="D7342" s="108">
        <f>'[3]New Statement'!G323</f>
        <v>149090103</v>
      </c>
      <c r="E7342" s="6"/>
      <c r="F7342" s="108">
        <f>'[3]New Statement'!H323</f>
        <v>151</v>
      </c>
      <c r="G7342" s="108"/>
      <c r="H7342" s="110">
        <f>SUM(F7342:G7342)</f>
        <v>151</v>
      </c>
      <c r="I7342" s="843"/>
      <c r="J7342" s="843"/>
      <c r="K7342" s="843"/>
    </row>
    <row r="7343" spans="1:11" ht="25.5">
      <c r="A7343" s="843"/>
      <c r="B7343" s="847"/>
      <c r="C7343" s="226" t="str">
        <f>'[3]New Statement'!F324</f>
        <v>Rasheed Abad Sidhu Pura</v>
      </c>
      <c r="D7343" s="108">
        <f>'[3]New Statement'!G324</f>
        <v>149090104</v>
      </c>
      <c r="E7343" s="6"/>
      <c r="F7343" s="108">
        <f>'[3]New Statement'!H324</f>
        <v>398</v>
      </c>
      <c r="G7343" s="108"/>
      <c r="H7343" s="110">
        <f>SUM(F7343:G7343)</f>
        <v>398</v>
      </c>
      <c r="I7343" s="843"/>
      <c r="J7343" s="843"/>
      <c r="K7343" s="843"/>
    </row>
    <row r="7344" spans="1:11" ht="25.5">
      <c r="A7344" s="843"/>
      <c r="B7344" s="847"/>
      <c r="C7344" s="226" t="str">
        <f>'[3]New Statement'!F325</f>
        <v>Rasheed Abad Sidhu Pura</v>
      </c>
      <c r="D7344" s="108">
        <f>'[3]New Statement'!G325</f>
        <v>149090105</v>
      </c>
      <c r="E7344" s="6"/>
      <c r="F7344" s="108">
        <f>'[3]New Statement'!H325</f>
        <v>250</v>
      </c>
      <c r="G7344" s="108"/>
      <c r="H7344" s="110">
        <f>SUM(F7344:G7344)</f>
        <v>250</v>
      </c>
      <c r="I7344" s="843"/>
      <c r="J7344" s="843"/>
      <c r="K7344" s="843"/>
    </row>
    <row r="7345" spans="1:11" ht="25.5">
      <c r="A7345" s="843"/>
      <c r="B7345" s="847"/>
      <c r="C7345" s="226" t="str">
        <f>'[3]New Statement'!F326</f>
        <v>Rasheed Abad Sidhu Pura</v>
      </c>
      <c r="D7345" s="108">
        <f>'[3]New Statement'!G326</f>
        <v>149090201</v>
      </c>
      <c r="E7345" s="6"/>
      <c r="F7345" s="108">
        <f>'[3]New Statement'!H326</f>
        <v>344</v>
      </c>
      <c r="G7345" s="108"/>
      <c r="H7345" s="110">
        <f>SUM(F7345:G7345)</f>
        <v>344</v>
      </c>
      <c r="I7345" s="843"/>
      <c r="J7345" s="843"/>
      <c r="K7345" s="843"/>
    </row>
    <row r="7346" spans="1:11">
      <c r="A7346" s="843"/>
      <c r="B7346" s="848"/>
      <c r="C7346" s="777" t="s">
        <v>3493</v>
      </c>
      <c r="D7346" s="777"/>
      <c r="E7346" s="90"/>
      <c r="F7346" s="7">
        <f>SUM(F7341:F7345)</f>
        <v>1327</v>
      </c>
      <c r="G7346" s="7">
        <f>SUM(G7341:G7345)</f>
        <v>0</v>
      </c>
      <c r="H7346" s="7">
        <f>SUM(H7341:H7345)</f>
        <v>1327</v>
      </c>
      <c r="I7346" s="843"/>
      <c r="J7346" s="843"/>
      <c r="K7346" s="843"/>
    </row>
    <row r="7347" spans="1:11" ht="25.5">
      <c r="A7347" s="843">
        <v>34</v>
      </c>
      <c r="B7347" s="849" t="s">
        <v>4309</v>
      </c>
      <c r="C7347" s="226" t="str">
        <f>'[3]New Statement'!F322</f>
        <v>Ghousia Park Addtt: Abadi</v>
      </c>
      <c r="D7347" s="108">
        <f>'[3]New Statement'!G322</f>
        <v>149090102</v>
      </c>
      <c r="E7347" s="6"/>
      <c r="F7347" s="108"/>
      <c r="G7347" s="108">
        <f>'[3]New Statement'!I322</f>
        <v>116</v>
      </c>
      <c r="H7347" s="110">
        <f>SUM(F7347:G7347)</f>
        <v>116</v>
      </c>
      <c r="I7347" s="843" t="s">
        <v>3494</v>
      </c>
      <c r="J7347" s="843">
        <v>2</v>
      </c>
      <c r="K7347" s="843">
        <f>SUM(I7347:J7352)</f>
        <v>2</v>
      </c>
    </row>
    <row r="7348" spans="1:11" ht="25.5">
      <c r="A7348" s="843"/>
      <c r="B7348" s="849"/>
      <c r="C7348" s="226" t="str">
        <f>'[3]New Statement'!F323</f>
        <v>Rasheed Abad Sidhu Pura</v>
      </c>
      <c r="D7348" s="108">
        <f>'[3]New Statement'!G323</f>
        <v>149090103</v>
      </c>
      <c r="E7348" s="6"/>
      <c r="F7348" s="108"/>
      <c r="G7348" s="108">
        <f>'[3]New Statement'!I323</f>
        <v>116</v>
      </c>
      <c r="H7348" s="110">
        <f>SUM(F7348:G7348)</f>
        <v>116</v>
      </c>
      <c r="I7348" s="843"/>
      <c r="J7348" s="843"/>
      <c r="K7348" s="843"/>
    </row>
    <row r="7349" spans="1:11" ht="25.5">
      <c r="A7349" s="843"/>
      <c r="B7349" s="849"/>
      <c r="C7349" s="226" t="str">
        <f>'[3]New Statement'!F324</f>
        <v>Rasheed Abad Sidhu Pura</v>
      </c>
      <c r="D7349" s="108">
        <f>'[3]New Statement'!G324</f>
        <v>149090104</v>
      </c>
      <c r="E7349" s="6"/>
      <c r="F7349" s="108"/>
      <c r="G7349" s="108">
        <f>'[3]New Statement'!I324</f>
        <v>321</v>
      </c>
      <c r="H7349" s="110">
        <f>SUM(F7349:G7349)</f>
        <v>321</v>
      </c>
      <c r="I7349" s="843"/>
      <c r="J7349" s="843"/>
      <c r="K7349" s="843"/>
    </row>
    <row r="7350" spans="1:11" ht="25.5">
      <c r="A7350" s="843"/>
      <c r="B7350" s="849"/>
      <c r="C7350" s="226" t="str">
        <f>'[3]New Statement'!F325</f>
        <v>Rasheed Abad Sidhu Pura</v>
      </c>
      <c r="D7350" s="108">
        <f>'[3]New Statement'!G325</f>
        <v>149090105</v>
      </c>
      <c r="E7350" s="6"/>
      <c r="F7350" s="108"/>
      <c r="G7350" s="108">
        <f>'[3]New Statement'!I325</f>
        <v>196</v>
      </c>
      <c r="H7350" s="110">
        <f>SUM(F7350:G7350)</f>
        <v>196</v>
      </c>
      <c r="I7350" s="843"/>
      <c r="J7350" s="843"/>
      <c r="K7350" s="843"/>
    </row>
    <row r="7351" spans="1:11" ht="25.5">
      <c r="A7351" s="843"/>
      <c r="B7351" s="849"/>
      <c r="C7351" s="226" t="str">
        <f>'[3]New Statement'!F326</f>
        <v>Rasheed Abad Sidhu Pura</v>
      </c>
      <c r="D7351" s="108">
        <f>'[3]New Statement'!G326</f>
        <v>149090201</v>
      </c>
      <c r="E7351" s="6"/>
      <c r="F7351" s="108"/>
      <c r="G7351" s="108">
        <f>'[3]New Statement'!I326</f>
        <v>224</v>
      </c>
      <c r="H7351" s="110">
        <f>SUM(F7351:G7351)</f>
        <v>224</v>
      </c>
      <c r="I7351" s="843"/>
      <c r="J7351" s="843"/>
      <c r="K7351" s="843"/>
    </row>
    <row r="7352" spans="1:11">
      <c r="A7352" s="843"/>
      <c r="B7352" s="849"/>
      <c r="C7352" s="777" t="s">
        <v>3493</v>
      </c>
      <c r="D7352" s="777"/>
      <c r="E7352" s="90"/>
      <c r="F7352" s="7">
        <f>SUM(F7347:F7351)</f>
        <v>0</v>
      </c>
      <c r="G7352" s="7">
        <f>SUM(G7347:G7351)</f>
        <v>973</v>
      </c>
      <c r="H7352" s="7">
        <f>SUM(H7347:H7351)</f>
        <v>973</v>
      </c>
      <c r="I7352" s="843"/>
      <c r="J7352" s="843"/>
      <c r="K7352" s="843"/>
    </row>
    <row r="7353" spans="1:11" ht="25.5">
      <c r="A7353" s="843">
        <v>35</v>
      </c>
      <c r="B7353" s="851" t="s">
        <v>4310</v>
      </c>
      <c r="C7353" s="226" t="str">
        <f>'[3]New Statement'!F327</f>
        <v>Rasheed Abad Sidhu Pura</v>
      </c>
      <c r="D7353" s="108">
        <f>'[3]New Statement'!G327</f>
        <v>149090202</v>
      </c>
      <c r="E7353" s="6"/>
      <c r="F7353" s="108">
        <f>'[3]New Statement'!H327</f>
        <v>277</v>
      </c>
      <c r="G7353" s="108"/>
      <c r="H7353" s="110">
        <f>SUM(F7353:G7353)</f>
        <v>277</v>
      </c>
      <c r="I7353" s="843">
        <v>3</v>
      </c>
      <c r="J7353" s="843" t="s">
        <v>3494</v>
      </c>
      <c r="K7353" s="843">
        <f>SUM(I7353:J7357)</f>
        <v>3</v>
      </c>
    </row>
    <row r="7354" spans="1:11" ht="25.5">
      <c r="A7354" s="843"/>
      <c r="B7354" s="847"/>
      <c r="C7354" s="226" t="str">
        <f>'[3]New Statement'!F328</f>
        <v>Rasheed Abad Bilal Park</v>
      </c>
      <c r="D7354" s="108">
        <f>'[3]New Statement'!G328</f>
        <v>149090203</v>
      </c>
      <c r="E7354" s="6"/>
      <c r="F7354" s="108">
        <f>'[3]New Statement'!H328</f>
        <v>285</v>
      </c>
      <c r="G7354" s="108"/>
      <c r="H7354" s="110">
        <f>SUM(F7354:G7354)</f>
        <v>285</v>
      </c>
      <c r="I7354" s="843"/>
      <c r="J7354" s="843"/>
      <c r="K7354" s="843"/>
    </row>
    <row r="7355" spans="1:11" ht="25.5">
      <c r="A7355" s="843"/>
      <c r="B7355" s="847"/>
      <c r="C7355" s="226" t="str">
        <f>'[3]New Statement'!F329</f>
        <v>Rasheed Abad Bilal Park</v>
      </c>
      <c r="D7355" s="108">
        <f>'[3]New Statement'!G329</f>
        <v>149090204</v>
      </c>
      <c r="E7355" s="6"/>
      <c r="F7355" s="108">
        <f>'[3]New Statement'!H329</f>
        <v>296</v>
      </c>
      <c r="G7355" s="108"/>
      <c r="H7355" s="110">
        <f>SUM(F7355:G7355)</f>
        <v>296</v>
      </c>
      <c r="I7355" s="843"/>
      <c r="J7355" s="843"/>
      <c r="K7355" s="843"/>
    </row>
    <row r="7356" spans="1:11" ht="25.5">
      <c r="A7356" s="843"/>
      <c r="B7356" s="847"/>
      <c r="C7356" s="226" t="str">
        <f>'[3]New Statement'!F330</f>
        <v>Rasheed Abad Madina Abad</v>
      </c>
      <c r="D7356" s="108">
        <f>'[3]New Statement'!G330</f>
        <v>149090205</v>
      </c>
      <c r="E7356" s="6"/>
      <c r="F7356" s="108">
        <f>'[3]New Statement'!H330</f>
        <v>372</v>
      </c>
      <c r="G7356" s="108"/>
      <c r="H7356" s="110">
        <f>SUM(F7356:G7356)</f>
        <v>372</v>
      </c>
      <c r="I7356" s="843"/>
      <c r="J7356" s="843"/>
      <c r="K7356" s="843"/>
    </row>
    <row r="7357" spans="1:11">
      <c r="A7357" s="843"/>
      <c r="B7357" s="848"/>
      <c r="C7357" s="777" t="s">
        <v>3493</v>
      </c>
      <c r="D7357" s="777"/>
      <c r="E7357" s="90"/>
      <c r="F7357" s="7">
        <f>SUM(F7353:F7356)</f>
        <v>1230</v>
      </c>
      <c r="G7357" s="7">
        <f>SUM(G7353:G7356)</f>
        <v>0</v>
      </c>
      <c r="H7357" s="7">
        <f>SUM(H7353:H7356)</f>
        <v>1230</v>
      </c>
      <c r="I7357" s="843"/>
      <c r="J7357" s="843"/>
      <c r="K7357" s="843"/>
    </row>
    <row r="7358" spans="1:11" ht="25.5">
      <c r="A7358" s="843">
        <v>36</v>
      </c>
      <c r="B7358" s="851" t="s">
        <v>4309</v>
      </c>
      <c r="C7358" s="226" t="str">
        <f>'[3]New Statement'!F327</f>
        <v>Rasheed Abad Sidhu Pura</v>
      </c>
      <c r="D7358" s="108">
        <f>'[3]New Statement'!G327</f>
        <v>149090202</v>
      </c>
      <c r="E7358" s="6"/>
      <c r="F7358" s="108"/>
      <c r="G7358" s="108">
        <f>'[3]New Statement'!I327</f>
        <v>176</v>
      </c>
      <c r="H7358" s="110">
        <f>SUM(F7358:G7358)</f>
        <v>176</v>
      </c>
      <c r="I7358" s="843" t="s">
        <v>3494</v>
      </c>
      <c r="J7358" s="843">
        <v>2</v>
      </c>
      <c r="K7358" s="843">
        <f>SUM(I7358:J7362)</f>
        <v>2</v>
      </c>
    </row>
    <row r="7359" spans="1:11" ht="25.5">
      <c r="A7359" s="843"/>
      <c r="B7359" s="847"/>
      <c r="C7359" s="226" t="str">
        <f>'[3]New Statement'!F328</f>
        <v>Rasheed Abad Bilal Park</v>
      </c>
      <c r="D7359" s="108">
        <f>'[3]New Statement'!G328</f>
        <v>149090203</v>
      </c>
      <c r="E7359" s="6"/>
      <c r="F7359" s="108"/>
      <c r="G7359" s="108">
        <f>'[3]New Statement'!I328</f>
        <v>220</v>
      </c>
      <c r="H7359" s="110">
        <f>SUM(F7359:G7359)</f>
        <v>220</v>
      </c>
      <c r="I7359" s="843"/>
      <c r="J7359" s="843"/>
      <c r="K7359" s="843"/>
    </row>
    <row r="7360" spans="1:11" ht="25.5">
      <c r="A7360" s="843"/>
      <c r="B7360" s="847"/>
      <c r="C7360" s="226" t="str">
        <f>'[3]New Statement'!F329</f>
        <v>Rasheed Abad Bilal Park</v>
      </c>
      <c r="D7360" s="108">
        <f>'[3]New Statement'!G329</f>
        <v>149090204</v>
      </c>
      <c r="E7360" s="6"/>
      <c r="F7360" s="108"/>
      <c r="G7360" s="108">
        <f>'[3]New Statement'!I329</f>
        <v>204</v>
      </c>
      <c r="H7360" s="110">
        <f>SUM(F7360:G7360)</f>
        <v>204</v>
      </c>
      <c r="I7360" s="843"/>
      <c r="J7360" s="843"/>
      <c r="K7360" s="843"/>
    </row>
    <row r="7361" spans="1:11" ht="25.5">
      <c r="A7361" s="843"/>
      <c r="B7361" s="847"/>
      <c r="C7361" s="226" t="str">
        <f>'[3]New Statement'!F330</f>
        <v>Rasheed Abad Madina Abad</v>
      </c>
      <c r="D7361" s="108">
        <f>'[3]New Statement'!G330</f>
        <v>149090205</v>
      </c>
      <c r="E7361" s="6"/>
      <c r="F7361" s="108"/>
      <c r="G7361" s="108">
        <f>'[3]New Statement'!I330</f>
        <v>254</v>
      </c>
      <c r="H7361" s="110">
        <f>SUM(F7361:G7361)</f>
        <v>254</v>
      </c>
      <c r="I7361" s="843"/>
      <c r="J7361" s="843"/>
      <c r="K7361" s="843"/>
    </row>
    <row r="7362" spans="1:11">
      <c r="A7362" s="843"/>
      <c r="B7362" s="848"/>
      <c r="C7362" s="777" t="s">
        <v>3493</v>
      </c>
      <c r="D7362" s="777"/>
      <c r="E7362" s="90"/>
      <c r="F7362" s="7">
        <f>SUM(F7358:F7361)</f>
        <v>0</v>
      </c>
      <c r="G7362" s="7">
        <f>SUM(G7358:G7361)</f>
        <v>854</v>
      </c>
      <c r="H7362" s="7">
        <f>SUM(H7358:H7361)</f>
        <v>854</v>
      </c>
      <c r="I7362" s="843"/>
      <c r="J7362" s="843"/>
      <c r="K7362" s="843"/>
    </row>
    <row r="7363" spans="1:11" ht="25.5">
      <c r="A7363" s="843">
        <v>37</v>
      </c>
      <c r="B7363" s="844" t="s">
        <v>4311</v>
      </c>
      <c r="C7363" s="226" t="str">
        <f>'[3]New Statement'!F331</f>
        <v>Sulmania Colony GM Abad</v>
      </c>
      <c r="D7363" s="108">
        <f>'[3]New Statement'!G331</f>
        <v>149090301</v>
      </c>
      <c r="E7363" s="6"/>
      <c r="F7363" s="108">
        <f>'[3]New Statement'!H331</f>
        <v>376</v>
      </c>
      <c r="G7363" s="108"/>
      <c r="H7363" s="110">
        <f t="shared" ref="H7363:H7370" si="96">SUM(F7363:G7363)</f>
        <v>376</v>
      </c>
      <c r="I7363" s="843">
        <v>4</v>
      </c>
      <c r="J7363" s="843" t="s">
        <v>3494</v>
      </c>
      <c r="K7363" s="843">
        <f>SUM(I7363:J7371)</f>
        <v>4</v>
      </c>
    </row>
    <row r="7364" spans="1:11" ht="25.5">
      <c r="A7364" s="843"/>
      <c r="B7364" s="844"/>
      <c r="C7364" s="226" t="str">
        <f>'[3]New Statement'!F332</f>
        <v>Sulmania Colony GM Abad</v>
      </c>
      <c r="D7364" s="108">
        <f>'[3]New Statement'!G332</f>
        <v>149090302</v>
      </c>
      <c r="E7364" s="6"/>
      <c r="F7364" s="108">
        <f>'[3]New Statement'!H332</f>
        <v>130</v>
      </c>
      <c r="G7364" s="108"/>
      <c r="H7364" s="110">
        <f t="shared" si="96"/>
        <v>130</v>
      </c>
      <c r="I7364" s="843"/>
      <c r="J7364" s="843"/>
      <c r="K7364" s="843"/>
    </row>
    <row r="7365" spans="1:11" ht="25.5">
      <c r="A7365" s="843"/>
      <c r="B7365" s="844"/>
      <c r="C7365" s="226" t="str">
        <f>'[3]New Statement'!F333</f>
        <v>Sulmania Colony GM Abad</v>
      </c>
      <c r="D7365" s="108">
        <f>'[3]New Statement'!G333</f>
        <v>149090303</v>
      </c>
      <c r="E7365" s="6"/>
      <c r="F7365" s="108">
        <f>'[3]New Statement'!H333</f>
        <v>232</v>
      </c>
      <c r="G7365" s="108"/>
      <c r="H7365" s="110">
        <f t="shared" si="96"/>
        <v>232</v>
      </c>
      <c r="I7365" s="843"/>
      <c r="J7365" s="843"/>
      <c r="K7365" s="843"/>
    </row>
    <row r="7366" spans="1:11" ht="25.5">
      <c r="A7366" s="843"/>
      <c r="B7366" s="844"/>
      <c r="C7366" s="226" t="str">
        <f>'[3]New Statement'!F334</f>
        <v>Madina Abad GM Abad</v>
      </c>
      <c r="D7366" s="108">
        <f>'[3]New Statement'!G334</f>
        <v>149090304</v>
      </c>
      <c r="E7366" s="6"/>
      <c r="F7366" s="108">
        <f>'[3]New Statement'!H334</f>
        <v>285</v>
      </c>
      <c r="G7366" s="108"/>
      <c r="H7366" s="110">
        <f t="shared" si="96"/>
        <v>285</v>
      </c>
      <c r="I7366" s="843"/>
      <c r="J7366" s="843"/>
      <c r="K7366" s="843"/>
    </row>
    <row r="7367" spans="1:11" ht="25.5">
      <c r="A7367" s="843"/>
      <c r="B7367" s="844"/>
      <c r="C7367" s="226" t="str">
        <f>'[3]New Statement'!F335</f>
        <v>Madina Abad GM Abad</v>
      </c>
      <c r="D7367" s="108">
        <f>'[3]New Statement'!G335</f>
        <v>149090305</v>
      </c>
      <c r="E7367" s="6"/>
      <c r="F7367" s="108">
        <f>'[3]New Statement'!H335</f>
        <v>439</v>
      </c>
      <c r="G7367" s="108"/>
      <c r="H7367" s="110">
        <f t="shared" si="96"/>
        <v>439</v>
      </c>
      <c r="I7367" s="843"/>
      <c r="J7367" s="843"/>
      <c r="K7367" s="843"/>
    </row>
    <row r="7368" spans="1:11" ht="25.5">
      <c r="A7368" s="843"/>
      <c r="B7368" s="844"/>
      <c r="C7368" s="226" t="str">
        <f>'[3]New Statement'!F336</f>
        <v>Sulmania Colony Sidhu Pura</v>
      </c>
      <c r="D7368" s="108">
        <f>'[3]New Statement'!G336</f>
        <v>149090401</v>
      </c>
      <c r="E7368" s="6"/>
      <c r="F7368" s="108">
        <f>'[3]New Statement'!H336</f>
        <v>225</v>
      </c>
      <c r="G7368" s="108"/>
      <c r="H7368" s="110">
        <f t="shared" si="96"/>
        <v>225</v>
      </c>
      <c r="I7368" s="843"/>
      <c r="J7368" s="843"/>
      <c r="K7368" s="843"/>
    </row>
    <row r="7369" spans="1:11" ht="25.5">
      <c r="A7369" s="843"/>
      <c r="B7369" s="844"/>
      <c r="C7369" s="226" t="str">
        <f>'[3]New Statement'!F337</f>
        <v>Sulmania Colony Sidhu Pura</v>
      </c>
      <c r="D7369" s="108">
        <f>'[3]New Statement'!G337</f>
        <v>149090402</v>
      </c>
      <c r="E7369" s="6"/>
      <c r="F7369" s="108">
        <f>'[3]New Statement'!H337</f>
        <v>294</v>
      </c>
      <c r="G7369" s="108"/>
      <c r="H7369" s="110">
        <f t="shared" si="96"/>
        <v>294</v>
      </c>
      <c r="I7369" s="843"/>
      <c r="J7369" s="843"/>
      <c r="K7369" s="843"/>
    </row>
    <row r="7370" spans="1:11" ht="25.5">
      <c r="A7370" s="843"/>
      <c r="B7370" s="844"/>
      <c r="C7370" s="226" t="str">
        <f>'[3]New Statement'!F338</f>
        <v>Sulmania Colony Sidhu Pura</v>
      </c>
      <c r="D7370" s="108">
        <f>'[3]New Statement'!G338</f>
        <v>149090403</v>
      </c>
      <c r="E7370" s="6"/>
      <c r="F7370" s="108">
        <f>'[3]New Statement'!H338</f>
        <v>139</v>
      </c>
      <c r="G7370" s="108"/>
      <c r="H7370" s="110">
        <f t="shared" si="96"/>
        <v>139</v>
      </c>
      <c r="I7370" s="843"/>
      <c r="J7370" s="843"/>
      <c r="K7370" s="843"/>
    </row>
    <row r="7371" spans="1:11">
      <c r="A7371" s="843"/>
      <c r="B7371" s="844"/>
      <c r="C7371" s="777" t="s">
        <v>3493</v>
      </c>
      <c r="D7371" s="777"/>
      <c r="E7371" s="90"/>
      <c r="F7371" s="7">
        <f>SUM(F7363:F7370)</f>
        <v>2120</v>
      </c>
      <c r="G7371" s="7">
        <f>SUM(G7363:G7370)</f>
        <v>0</v>
      </c>
      <c r="H7371" s="7">
        <f>SUM(H7363:H7370)</f>
        <v>2120</v>
      </c>
      <c r="I7371" s="843"/>
      <c r="J7371" s="843"/>
      <c r="K7371" s="843"/>
    </row>
    <row r="7372" spans="1:11" ht="25.5">
      <c r="A7372" s="843">
        <v>38</v>
      </c>
      <c r="B7372" s="844" t="s">
        <v>4309</v>
      </c>
      <c r="C7372" s="226" t="str">
        <f>'[3]New Statement'!F331</f>
        <v>Sulmania Colony GM Abad</v>
      </c>
      <c r="D7372" s="108">
        <f>'[3]New Statement'!G331</f>
        <v>149090301</v>
      </c>
      <c r="E7372" s="6"/>
      <c r="F7372" s="108"/>
      <c r="G7372" s="108">
        <f>'[3]New Statement'!I331</f>
        <v>294</v>
      </c>
      <c r="H7372" s="110">
        <f t="shared" ref="H7372:H7379" si="97">SUM(F7372:G7372)</f>
        <v>294</v>
      </c>
      <c r="I7372" s="843" t="s">
        <v>3494</v>
      </c>
      <c r="J7372" s="843">
        <v>3</v>
      </c>
      <c r="K7372" s="843">
        <f>SUM(I7372:J7380)</f>
        <v>3</v>
      </c>
    </row>
    <row r="7373" spans="1:11" ht="25.5">
      <c r="A7373" s="843"/>
      <c r="B7373" s="844"/>
      <c r="C7373" s="226" t="str">
        <f>'[3]New Statement'!F332</f>
        <v>Sulmania Colony GM Abad</v>
      </c>
      <c r="D7373" s="108">
        <f>'[3]New Statement'!G332</f>
        <v>149090302</v>
      </c>
      <c r="E7373" s="6"/>
      <c r="F7373" s="108"/>
      <c r="G7373" s="108">
        <f>'[3]New Statement'!I332</f>
        <v>108</v>
      </c>
      <c r="H7373" s="110">
        <f t="shared" si="97"/>
        <v>108</v>
      </c>
      <c r="I7373" s="843"/>
      <c r="J7373" s="843"/>
      <c r="K7373" s="843"/>
    </row>
    <row r="7374" spans="1:11" ht="25.5">
      <c r="A7374" s="843"/>
      <c r="B7374" s="844"/>
      <c r="C7374" s="226" t="str">
        <f>'[3]New Statement'!F333</f>
        <v>Sulmania Colony GM Abad</v>
      </c>
      <c r="D7374" s="108">
        <f>'[3]New Statement'!G333</f>
        <v>149090303</v>
      </c>
      <c r="E7374" s="6"/>
      <c r="F7374" s="108"/>
      <c r="G7374" s="108">
        <f>'[3]New Statement'!I333</f>
        <v>176</v>
      </c>
      <c r="H7374" s="110">
        <f t="shared" si="97"/>
        <v>176</v>
      </c>
      <c r="I7374" s="843"/>
      <c r="J7374" s="843"/>
      <c r="K7374" s="843"/>
    </row>
    <row r="7375" spans="1:11" ht="25.5">
      <c r="A7375" s="843"/>
      <c r="B7375" s="844"/>
      <c r="C7375" s="226" t="str">
        <f>'[3]New Statement'!F334</f>
        <v>Madina Abad GM Abad</v>
      </c>
      <c r="D7375" s="108">
        <f>'[3]New Statement'!G334</f>
        <v>149090304</v>
      </c>
      <c r="E7375" s="6"/>
      <c r="F7375" s="108"/>
      <c r="G7375" s="108">
        <f>'[3]New Statement'!I334</f>
        <v>204</v>
      </c>
      <c r="H7375" s="110">
        <f t="shared" si="97"/>
        <v>204</v>
      </c>
      <c r="I7375" s="843"/>
      <c r="J7375" s="843"/>
      <c r="K7375" s="843"/>
    </row>
    <row r="7376" spans="1:11" ht="25.5">
      <c r="A7376" s="843"/>
      <c r="B7376" s="844"/>
      <c r="C7376" s="226" t="str">
        <f>'[3]New Statement'!F335</f>
        <v>Madina Abad GM Abad</v>
      </c>
      <c r="D7376" s="108">
        <f>'[3]New Statement'!G335</f>
        <v>149090305</v>
      </c>
      <c r="E7376" s="6"/>
      <c r="F7376" s="108"/>
      <c r="G7376" s="108">
        <f>'[3]New Statement'!I335</f>
        <v>331</v>
      </c>
      <c r="H7376" s="110">
        <f t="shared" si="97"/>
        <v>331</v>
      </c>
      <c r="I7376" s="843"/>
      <c r="J7376" s="843"/>
      <c r="K7376" s="843"/>
    </row>
    <row r="7377" spans="1:11" ht="25.5">
      <c r="A7377" s="843"/>
      <c r="B7377" s="844"/>
      <c r="C7377" s="226" t="str">
        <f>'[3]New Statement'!F336</f>
        <v>Sulmania Colony Sidhu Pura</v>
      </c>
      <c r="D7377" s="108">
        <f>'[3]New Statement'!G336</f>
        <v>149090401</v>
      </c>
      <c r="E7377" s="6"/>
      <c r="F7377" s="108"/>
      <c r="G7377" s="108">
        <f>'[3]New Statement'!I336</f>
        <v>166</v>
      </c>
      <c r="H7377" s="110">
        <f t="shared" si="97"/>
        <v>166</v>
      </c>
      <c r="I7377" s="843"/>
      <c r="J7377" s="843"/>
      <c r="K7377" s="843"/>
    </row>
    <row r="7378" spans="1:11" ht="25.5">
      <c r="A7378" s="843"/>
      <c r="B7378" s="844"/>
      <c r="C7378" s="226" t="str">
        <f>'[3]New Statement'!F337</f>
        <v>Sulmania Colony Sidhu Pura</v>
      </c>
      <c r="D7378" s="108">
        <f>'[3]New Statement'!G337</f>
        <v>149090402</v>
      </c>
      <c r="E7378" s="6"/>
      <c r="F7378" s="108"/>
      <c r="G7378" s="108">
        <f>'[3]New Statement'!I337</f>
        <v>229</v>
      </c>
      <c r="H7378" s="110">
        <f t="shared" si="97"/>
        <v>229</v>
      </c>
      <c r="I7378" s="843"/>
      <c r="J7378" s="843"/>
      <c r="K7378" s="843"/>
    </row>
    <row r="7379" spans="1:11" ht="25.5">
      <c r="A7379" s="843"/>
      <c r="B7379" s="844"/>
      <c r="C7379" s="226" t="str">
        <f>'[3]New Statement'!F338</f>
        <v>Sulmania Colony Sidhu Pura</v>
      </c>
      <c r="D7379" s="108">
        <f>'[3]New Statement'!G338</f>
        <v>149090403</v>
      </c>
      <c r="E7379" s="6"/>
      <c r="F7379" s="108"/>
      <c r="G7379" s="108">
        <f>'[3]New Statement'!I338</f>
        <v>100</v>
      </c>
      <c r="H7379" s="110">
        <f t="shared" si="97"/>
        <v>100</v>
      </c>
      <c r="I7379" s="843"/>
      <c r="J7379" s="843"/>
      <c r="K7379" s="843"/>
    </row>
    <row r="7380" spans="1:11">
      <c r="A7380" s="843"/>
      <c r="B7380" s="844"/>
      <c r="C7380" s="777" t="s">
        <v>3493</v>
      </c>
      <c r="D7380" s="777"/>
      <c r="E7380" s="90"/>
      <c r="F7380" s="7">
        <f>SUM(F7372:F7379)</f>
        <v>0</v>
      </c>
      <c r="G7380" s="7">
        <f>SUM(G7372:G7379)</f>
        <v>1608</v>
      </c>
      <c r="H7380" s="7">
        <f>SUM(H7372:H7379)</f>
        <v>1608</v>
      </c>
      <c r="I7380" s="843"/>
      <c r="J7380" s="843"/>
      <c r="K7380" s="843"/>
    </row>
    <row r="7381" spans="1:11">
      <c r="A7381" s="843">
        <v>39</v>
      </c>
      <c r="B7381" s="844" t="s">
        <v>4310</v>
      </c>
      <c r="C7381" s="230" t="str">
        <f>'[3]New Statement'!F339</f>
        <v>Sulmania Colony Sidhu Pura</v>
      </c>
      <c r="D7381" s="10">
        <f>'[3]New Statement'!G339</f>
        <v>149090404</v>
      </c>
      <c r="E7381" s="9"/>
      <c r="F7381" s="10">
        <f>'[3]New Statement'!H339</f>
        <v>399</v>
      </c>
      <c r="G7381" s="10"/>
      <c r="H7381" s="113">
        <f t="shared" ref="H7381:H7387" si="98">SUM(F7381:G7381)</f>
        <v>399</v>
      </c>
      <c r="I7381" s="843">
        <v>4</v>
      </c>
      <c r="J7381" s="843" t="s">
        <v>3494</v>
      </c>
      <c r="K7381" s="843">
        <f>SUM(I7381:J7388)</f>
        <v>4</v>
      </c>
    </row>
    <row r="7382" spans="1:11">
      <c r="A7382" s="843"/>
      <c r="B7382" s="844"/>
      <c r="C7382" s="230" t="str">
        <f>'[3]New Statement'!F340</f>
        <v>Sulmania Colony Sidhu Pura</v>
      </c>
      <c r="D7382" s="10">
        <f>'[3]New Statement'!G340</f>
        <v>149090405</v>
      </c>
      <c r="E7382" s="9"/>
      <c r="F7382" s="10">
        <f>'[3]New Statement'!H340</f>
        <v>274</v>
      </c>
      <c r="G7382" s="10"/>
      <c r="H7382" s="113">
        <f t="shared" si="98"/>
        <v>274</v>
      </c>
      <c r="I7382" s="843"/>
      <c r="J7382" s="843"/>
      <c r="K7382" s="843"/>
    </row>
    <row r="7383" spans="1:11">
      <c r="A7383" s="843"/>
      <c r="B7383" s="844"/>
      <c r="C7383" s="230" t="str">
        <f>'[3]New Statement'!F341</f>
        <v>Sulmania Colony Sidhu Pura</v>
      </c>
      <c r="D7383" s="10">
        <f>'[3]New Statement'!G341</f>
        <v>149090501</v>
      </c>
      <c r="E7383" s="9"/>
      <c r="F7383" s="10">
        <f>'[3]New Statement'!H341</f>
        <v>312</v>
      </c>
      <c r="G7383" s="10"/>
      <c r="H7383" s="113">
        <f t="shared" si="98"/>
        <v>312</v>
      </c>
      <c r="I7383" s="843"/>
      <c r="J7383" s="843"/>
      <c r="K7383" s="843"/>
    </row>
    <row r="7384" spans="1:11">
      <c r="A7384" s="843"/>
      <c r="B7384" s="844"/>
      <c r="C7384" s="230" t="str">
        <f>'[3]New Statement'!F342</f>
        <v>Sulmania Colony Sidhu Pura</v>
      </c>
      <c r="D7384" s="10">
        <f>'[3]New Statement'!G342</f>
        <v>149090502</v>
      </c>
      <c r="E7384" s="9"/>
      <c r="F7384" s="10">
        <f>'[3]New Statement'!H342</f>
        <v>258</v>
      </c>
      <c r="G7384" s="10"/>
      <c r="H7384" s="113">
        <f t="shared" si="98"/>
        <v>258</v>
      </c>
      <c r="I7384" s="843"/>
      <c r="J7384" s="843"/>
      <c r="K7384" s="843"/>
    </row>
    <row r="7385" spans="1:11">
      <c r="A7385" s="843"/>
      <c r="B7385" s="844"/>
      <c r="C7385" s="230" t="str">
        <f>'[3]New Statement'!F343</f>
        <v>Sulmania Colony Sidhu Pura</v>
      </c>
      <c r="D7385" s="10">
        <f>'[3]New Statement'!G343</f>
        <v>149090503</v>
      </c>
      <c r="E7385" s="9"/>
      <c r="F7385" s="10">
        <f>'[3]New Statement'!H343</f>
        <v>326</v>
      </c>
      <c r="G7385" s="10"/>
      <c r="H7385" s="113">
        <f t="shared" si="98"/>
        <v>326</v>
      </c>
      <c r="I7385" s="843"/>
      <c r="J7385" s="843"/>
      <c r="K7385" s="843"/>
    </row>
    <row r="7386" spans="1:11">
      <c r="A7386" s="843"/>
      <c r="B7386" s="844"/>
      <c r="C7386" s="230" t="str">
        <f>'[3]New Statement'!F344</f>
        <v>Sulmania Colony Sidhu Pura</v>
      </c>
      <c r="D7386" s="10">
        <f>'[3]New Statement'!G344</f>
        <v>149090504</v>
      </c>
      <c r="E7386" s="9"/>
      <c r="F7386" s="10">
        <f>'[3]New Statement'!H344</f>
        <v>419</v>
      </c>
      <c r="G7386" s="10"/>
      <c r="H7386" s="113">
        <f t="shared" si="98"/>
        <v>419</v>
      </c>
      <c r="I7386" s="843"/>
      <c r="J7386" s="843"/>
      <c r="K7386" s="843"/>
    </row>
    <row r="7387" spans="1:11">
      <c r="A7387" s="843"/>
      <c r="B7387" s="844"/>
      <c r="C7387" s="230" t="str">
        <f>'[3]New Statement'!F345</f>
        <v>Sulmania Colony Sidhu Pura</v>
      </c>
      <c r="D7387" s="10">
        <f>'[3]New Statement'!G345</f>
        <v>149090505</v>
      </c>
      <c r="E7387" s="9"/>
      <c r="F7387" s="10">
        <f>'[3]New Statement'!H345</f>
        <v>249</v>
      </c>
      <c r="G7387" s="10"/>
      <c r="H7387" s="113">
        <f t="shared" si="98"/>
        <v>249</v>
      </c>
      <c r="I7387" s="843"/>
      <c r="J7387" s="843"/>
      <c r="K7387" s="843"/>
    </row>
    <row r="7388" spans="1:11">
      <c r="A7388" s="843"/>
      <c r="B7388" s="844"/>
      <c r="C7388" s="777" t="s">
        <v>3493</v>
      </c>
      <c r="D7388" s="777"/>
      <c r="E7388" s="90"/>
      <c r="F7388" s="7">
        <f>SUM(F7381:F7387)</f>
        <v>2237</v>
      </c>
      <c r="G7388" s="7">
        <f>SUM(G7381:G7387)</f>
        <v>0</v>
      </c>
      <c r="H7388" s="7">
        <f>SUM(H7381:H7387)</f>
        <v>2237</v>
      </c>
      <c r="I7388" s="843"/>
      <c r="J7388" s="843"/>
      <c r="K7388" s="843"/>
    </row>
    <row r="7389" spans="1:11">
      <c r="A7389" s="843">
        <v>40</v>
      </c>
      <c r="B7389" s="844" t="s">
        <v>4309</v>
      </c>
      <c r="C7389" s="230" t="str">
        <f>'[3]New Statement'!F339</f>
        <v>Sulmania Colony Sidhu Pura</v>
      </c>
      <c r="D7389" s="10">
        <f>'[3]New Statement'!G339</f>
        <v>149090404</v>
      </c>
      <c r="E7389" s="9"/>
      <c r="F7389" s="10"/>
      <c r="G7389" s="10">
        <f>'[3]New Statement'!I339</f>
        <v>299</v>
      </c>
      <c r="H7389" s="113">
        <f t="shared" ref="H7389:H7395" si="99">SUM(F7389:G7389)</f>
        <v>299</v>
      </c>
      <c r="I7389" s="843" t="s">
        <v>3494</v>
      </c>
      <c r="J7389" s="843">
        <v>3</v>
      </c>
      <c r="K7389" s="843">
        <f>SUM(I7389:J7396)</f>
        <v>3</v>
      </c>
    </row>
    <row r="7390" spans="1:11">
      <c r="A7390" s="843"/>
      <c r="B7390" s="844"/>
      <c r="C7390" s="230" t="str">
        <f>'[3]New Statement'!F340</f>
        <v>Sulmania Colony Sidhu Pura</v>
      </c>
      <c r="D7390" s="10">
        <f>'[3]New Statement'!G340</f>
        <v>149090405</v>
      </c>
      <c r="E7390" s="9"/>
      <c r="F7390" s="10"/>
      <c r="G7390" s="10">
        <f>'[3]New Statement'!I340</f>
        <v>193</v>
      </c>
      <c r="H7390" s="113">
        <f t="shared" si="99"/>
        <v>193</v>
      </c>
      <c r="I7390" s="843"/>
      <c r="J7390" s="843"/>
      <c r="K7390" s="843"/>
    </row>
    <row r="7391" spans="1:11">
      <c r="A7391" s="843"/>
      <c r="B7391" s="844"/>
      <c r="C7391" s="230" t="str">
        <f>'[3]New Statement'!F341</f>
        <v>Sulmania Colony Sidhu Pura</v>
      </c>
      <c r="D7391" s="10">
        <f>'[3]New Statement'!G341</f>
        <v>149090501</v>
      </c>
      <c r="E7391" s="9"/>
      <c r="F7391" s="10"/>
      <c r="G7391" s="10">
        <f>'[3]New Statement'!I341</f>
        <v>216</v>
      </c>
      <c r="H7391" s="113">
        <f t="shared" si="99"/>
        <v>216</v>
      </c>
      <c r="I7391" s="843"/>
      <c r="J7391" s="843"/>
      <c r="K7391" s="843"/>
    </row>
    <row r="7392" spans="1:11">
      <c r="A7392" s="843"/>
      <c r="B7392" s="844"/>
      <c r="C7392" s="230" t="str">
        <f>'[3]New Statement'!F342</f>
        <v>Sulmania Colony Sidhu Pura</v>
      </c>
      <c r="D7392" s="10">
        <f>'[3]New Statement'!G342</f>
        <v>149090502</v>
      </c>
      <c r="E7392" s="9"/>
      <c r="F7392" s="10"/>
      <c r="G7392" s="10">
        <f>'[3]New Statement'!I342</f>
        <v>180</v>
      </c>
      <c r="H7392" s="113">
        <f t="shared" si="99"/>
        <v>180</v>
      </c>
      <c r="I7392" s="843"/>
      <c r="J7392" s="843"/>
      <c r="K7392" s="843"/>
    </row>
    <row r="7393" spans="1:11">
      <c r="A7393" s="843"/>
      <c r="B7393" s="844"/>
      <c r="C7393" s="230" t="str">
        <f>'[3]New Statement'!F343</f>
        <v>Sulmania Colony Sidhu Pura</v>
      </c>
      <c r="D7393" s="10">
        <f>'[3]New Statement'!G343</f>
        <v>149090503</v>
      </c>
      <c r="E7393" s="9"/>
      <c r="F7393" s="10"/>
      <c r="G7393" s="10">
        <f>'[3]New Statement'!I343</f>
        <v>227</v>
      </c>
      <c r="H7393" s="113">
        <f t="shared" si="99"/>
        <v>227</v>
      </c>
      <c r="I7393" s="843"/>
      <c r="J7393" s="843"/>
      <c r="K7393" s="843"/>
    </row>
    <row r="7394" spans="1:11">
      <c r="A7394" s="843"/>
      <c r="B7394" s="844"/>
      <c r="C7394" s="230" t="str">
        <f>'[3]New Statement'!F344</f>
        <v>Sulmania Colony Sidhu Pura</v>
      </c>
      <c r="D7394" s="10">
        <f>'[3]New Statement'!G344</f>
        <v>149090504</v>
      </c>
      <c r="E7394" s="9"/>
      <c r="F7394" s="10"/>
      <c r="G7394" s="10">
        <f>'[3]New Statement'!I344</f>
        <v>295</v>
      </c>
      <c r="H7394" s="113">
        <f t="shared" si="99"/>
        <v>295</v>
      </c>
      <c r="I7394" s="843"/>
      <c r="J7394" s="843"/>
      <c r="K7394" s="843"/>
    </row>
    <row r="7395" spans="1:11">
      <c r="A7395" s="843"/>
      <c r="B7395" s="844"/>
      <c r="C7395" s="230" t="str">
        <f>'[3]New Statement'!F345</f>
        <v>Sulmania Colony Sidhu Pura</v>
      </c>
      <c r="D7395" s="10">
        <f>'[3]New Statement'!G345</f>
        <v>149090505</v>
      </c>
      <c r="E7395" s="9"/>
      <c r="F7395" s="10"/>
      <c r="G7395" s="10">
        <f>'[3]New Statement'!I345</f>
        <v>171</v>
      </c>
      <c r="H7395" s="113">
        <f t="shared" si="99"/>
        <v>171</v>
      </c>
      <c r="I7395" s="843"/>
      <c r="J7395" s="843"/>
      <c r="K7395" s="843"/>
    </row>
    <row r="7396" spans="1:11">
      <c r="A7396" s="843"/>
      <c r="B7396" s="844"/>
      <c r="C7396" s="777" t="s">
        <v>3493</v>
      </c>
      <c r="D7396" s="777"/>
      <c r="E7396" s="90"/>
      <c r="F7396" s="7">
        <f>SUM(F7389:F7395)</f>
        <v>0</v>
      </c>
      <c r="G7396" s="7">
        <f>SUM(G7389:G7395)</f>
        <v>1581</v>
      </c>
      <c r="H7396" s="7">
        <f>SUM(H7389:H7395)</f>
        <v>1581</v>
      </c>
      <c r="I7396" s="843"/>
      <c r="J7396" s="843"/>
      <c r="K7396" s="843"/>
    </row>
    <row r="7397" spans="1:11" ht="25.5">
      <c r="A7397" s="843">
        <v>41</v>
      </c>
      <c r="B7397" s="844" t="s">
        <v>4308</v>
      </c>
      <c r="C7397" s="226" t="str">
        <f>'[3]New Statement'!F346</f>
        <v>Mohallah Usman Ghani GM Abad</v>
      </c>
      <c r="D7397" s="108">
        <f>'[3]New Statement'!G346</f>
        <v>149090601</v>
      </c>
      <c r="E7397" s="6"/>
      <c r="F7397" s="108">
        <f>'[3]New Statement'!H346</f>
        <v>410</v>
      </c>
      <c r="G7397" s="108"/>
      <c r="H7397" s="110">
        <f>SUM(F7397:G7397)</f>
        <v>410</v>
      </c>
      <c r="I7397" s="843">
        <v>3</v>
      </c>
      <c r="J7397" s="843" t="s">
        <v>3494</v>
      </c>
      <c r="K7397" s="843">
        <f>SUM(I7397:J7401)</f>
        <v>3</v>
      </c>
    </row>
    <row r="7398" spans="1:11" ht="25.5">
      <c r="A7398" s="843"/>
      <c r="B7398" s="844"/>
      <c r="C7398" s="226" t="str">
        <f>'[3]New Statement'!F347</f>
        <v>Mohallah Usman Ghani GM Abad</v>
      </c>
      <c r="D7398" s="108">
        <f>'[3]New Statement'!G347</f>
        <v>149090602</v>
      </c>
      <c r="E7398" s="6"/>
      <c r="F7398" s="108">
        <f>'[3]New Statement'!H347</f>
        <v>333</v>
      </c>
      <c r="G7398" s="108"/>
      <c r="H7398" s="110">
        <f>SUM(F7398:G7398)</f>
        <v>333</v>
      </c>
      <c r="I7398" s="843"/>
      <c r="J7398" s="843"/>
      <c r="K7398" s="843"/>
    </row>
    <row r="7399" spans="1:11" ht="25.5">
      <c r="A7399" s="843"/>
      <c r="B7399" s="844"/>
      <c r="C7399" s="226" t="str">
        <f>'[3]New Statement'!F348</f>
        <v>Mohallah Usman Ghani GM Abad</v>
      </c>
      <c r="D7399" s="108">
        <f>'[3]New Statement'!G348</f>
        <v>149090603</v>
      </c>
      <c r="E7399" s="6"/>
      <c r="F7399" s="108">
        <f>'[3]New Statement'!H348</f>
        <v>143</v>
      </c>
      <c r="G7399" s="108"/>
      <c r="H7399" s="110">
        <f>SUM(F7399:G7399)</f>
        <v>143</v>
      </c>
      <c r="I7399" s="843"/>
      <c r="J7399" s="843"/>
      <c r="K7399" s="843"/>
    </row>
    <row r="7400" spans="1:11" ht="25.5">
      <c r="A7400" s="843"/>
      <c r="B7400" s="844"/>
      <c r="C7400" s="226" t="str">
        <f>'[3]New Statement'!F349</f>
        <v>Mohallah Usman Ghani GM Abad</v>
      </c>
      <c r="D7400" s="108">
        <f>'[3]New Statement'!G349</f>
        <v>149090604</v>
      </c>
      <c r="E7400" s="6"/>
      <c r="F7400" s="108">
        <f>'[3]New Statement'!H349</f>
        <v>308</v>
      </c>
      <c r="G7400" s="108"/>
      <c r="H7400" s="110">
        <f>SUM(F7400:G7400)</f>
        <v>308</v>
      </c>
      <c r="I7400" s="843"/>
      <c r="J7400" s="843"/>
      <c r="K7400" s="843"/>
    </row>
    <row r="7401" spans="1:11">
      <c r="A7401" s="843"/>
      <c r="B7401" s="844"/>
      <c r="C7401" s="777" t="s">
        <v>3493</v>
      </c>
      <c r="D7401" s="777"/>
      <c r="E7401" s="90"/>
      <c r="F7401" s="7">
        <f>SUM(F7397:F7400)</f>
        <v>1194</v>
      </c>
      <c r="G7401" s="7">
        <f>SUM(G7397:G7400)</f>
        <v>0</v>
      </c>
      <c r="H7401" s="7">
        <f>SUM(H7397:H7400)</f>
        <v>1194</v>
      </c>
      <c r="I7401" s="843"/>
      <c r="J7401" s="843"/>
      <c r="K7401" s="843"/>
    </row>
    <row r="7402" spans="1:11" ht="25.5">
      <c r="A7402" s="843">
        <v>42</v>
      </c>
      <c r="B7402" s="844" t="s">
        <v>4307</v>
      </c>
      <c r="C7402" s="226" t="str">
        <f>'[3]New Statement'!F350</f>
        <v>Mohallah Usman Ghani GM Abad</v>
      </c>
      <c r="D7402" s="108">
        <f>'[3]New Statement'!G350</f>
        <v>149090605</v>
      </c>
      <c r="E7402" s="110"/>
      <c r="F7402" s="108">
        <f>'[3]New Statement'!H350</f>
        <v>601</v>
      </c>
      <c r="G7402" s="108"/>
      <c r="H7402" s="110">
        <f>SUM(F7402:G7402)</f>
        <v>601</v>
      </c>
      <c r="I7402" s="843">
        <v>3</v>
      </c>
      <c r="J7402" s="843" t="s">
        <v>3494</v>
      </c>
      <c r="K7402" s="843">
        <f>SUM(I7402:J7405)</f>
        <v>3</v>
      </c>
    </row>
    <row r="7403" spans="1:11" ht="25.5">
      <c r="A7403" s="843"/>
      <c r="B7403" s="844"/>
      <c r="C7403" s="226" t="str">
        <f>'[3]New Statement'!F351</f>
        <v>Mohallah Usman Ghani GM Abad</v>
      </c>
      <c r="D7403" s="108">
        <f>'[3]New Statement'!G351</f>
        <v>149090606</v>
      </c>
      <c r="E7403" s="110"/>
      <c r="F7403" s="108">
        <f>'[3]New Statement'!H351</f>
        <v>527</v>
      </c>
      <c r="G7403" s="108"/>
      <c r="H7403" s="110">
        <f>SUM(F7403:G7403)</f>
        <v>527</v>
      </c>
      <c r="I7403" s="843"/>
      <c r="J7403" s="843"/>
      <c r="K7403" s="843"/>
    </row>
    <row r="7404" spans="1:11" ht="25.5">
      <c r="A7404" s="843"/>
      <c r="B7404" s="844"/>
      <c r="C7404" s="226" t="str">
        <f>'[3]New Statement'!F352</f>
        <v>Mohallah Usman Ghani GM Abad</v>
      </c>
      <c r="D7404" s="108">
        <f>'[3]New Statement'!G352</f>
        <v>149090607</v>
      </c>
      <c r="E7404" s="110"/>
      <c r="F7404" s="108">
        <f>'[3]New Statement'!H352</f>
        <v>216</v>
      </c>
      <c r="G7404" s="108"/>
      <c r="H7404" s="110">
        <f>SUM(F7404:G7404)</f>
        <v>216</v>
      </c>
      <c r="I7404" s="843"/>
      <c r="J7404" s="843"/>
      <c r="K7404" s="843"/>
    </row>
    <row r="7405" spans="1:11">
      <c r="A7405" s="843"/>
      <c r="B7405" s="844"/>
      <c r="C7405" s="777" t="s">
        <v>3493</v>
      </c>
      <c r="D7405" s="777"/>
      <c r="E7405" s="90"/>
      <c r="F7405" s="7">
        <f>SUM(F7402:F7404)</f>
        <v>1344</v>
      </c>
      <c r="G7405" s="7">
        <f>SUM(G7402:G7404)</f>
        <v>0</v>
      </c>
      <c r="H7405" s="7">
        <f>SUM(H7402:H7404)</f>
        <v>1344</v>
      </c>
      <c r="I7405" s="843"/>
      <c r="J7405" s="843"/>
      <c r="K7405" s="843"/>
    </row>
    <row r="7406" spans="1:11" ht="25.5">
      <c r="A7406" s="843">
        <v>43</v>
      </c>
      <c r="B7406" s="844" t="s">
        <v>4306</v>
      </c>
      <c r="C7406" s="226" t="str">
        <f>'[3]New Statement'!F346</f>
        <v>Mohallah Usman Ghani GM Abad</v>
      </c>
      <c r="D7406" s="108">
        <f>'[3]New Statement'!G346</f>
        <v>149090601</v>
      </c>
      <c r="E7406" s="6"/>
      <c r="F7406" s="108"/>
      <c r="G7406" s="108">
        <f>'[3]New Statement'!I346</f>
        <v>249</v>
      </c>
      <c r="H7406" s="110">
        <f t="shared" ref="H7406:H7412" si="100">SUM(F7406:G7406)</f>
        <v>249</v>
      </c>
      <c r="I7406" s="843" t="s">
        <v>3494</v>
      </c>
      <c r="J7406" s="843">
        <v>4</v>
      </c>
      <c r="K7406" s="843">
        <f>SUM(I7406:J7413)</f>
        <v>4</v>
      </c>
    </row>
    <row r="7407" spans="1:11" ht="25.5">
      <c r="A7407" s="843"/>
      <c r="B7407" s="844"/>
      <c r="C7407" s="226" t="str">
        <f>'[3]New Statement'!F347</f>
        <v>Mohallah Usman Ghani GM Abad</v>
      </c>
      <c r="D7407" s="108">
        <f>'[3]New Statement'!G347</f>
        <v>149090602</v>
      </c>
      <c r="E7407" s="6"/>
      <c r="F7407" s="108"/>
      <c r="G7407" s="108">
        <f>'[3]New Statement'!I347</f>
        <v>220</v>
      </c>
      <c r="H7407" s="110">
        <f t="shared" si="100"/>
        <v>220</v>
      </c>
      <c r="I7407" s="843"/>
      <c r="J7407" s="843"/>
      <c r="K7407" s="843"/>
    </row>
    <row r="7408" spans="1:11" ht="25.5">
      <c r="A7408" s="843"/>
      <c r="B7408" s="844"/>
      <c r="C7408" s="226" t="str">
        <f>'[3]New Statement'!F348</f>
        <v>Mohallah Usman Ghani GM Abad</v>
      </c>
      <c r="D7408" s="108">
        <f>'[3]New Statement'!G348</f>
        <v>149090603</v>
      </c>
      <c r="E7408" s="6"/>
      <c r="F7408" s="108"/>
      <c r="G7408" s="108">
        <f>'[3]New Statement'!I348</f>
        <v>88</v>
      </c>
      <c r="H7408" s="110">
        <f t="shared" si="100"/>
        <v>88</v>
      </c>
      <c r="I7408" s="843"/>
      <c r="J7408" s="843"/>
      <c r="K7408" s="843"/>
    </row>
    <row r="7409" spans="1:11" ht="25.5">
      <c r="A7409" s="843"/>
      <c r="B7409" s="844"/>
      <c r="C7409" s="226" t="str">
        <f>'[3]New Statement'!F349</f>
        <v>Mohallah Usman Ghani GM Abad</v>
      </c>
      <c r="D7409" s="108">
        <f>'[3]New Statement'!G349</f>
        <v>149090604</v>
      </c>
      <c r="E7409" s="6"/>
      <c r="F7409" s="108"/>
      <c r="G7409" s="108">
        <f>'[3]New Statement'!I349</f>
        <v>220</v>
      </c>
      <c r="H7409" s="110">
        <f t="shared" si="100"/>
        <v>220</v>
      </c>
      <c r="I7409" s="843"/>
      <c r="J7409" s="843"/>
      <c r="K7409" s="843"/>
    </row>
    <row r="7410" spans="1:11" ht="25.5">
      <c r="A7410" s="843"/>
      <c r="B7410" s="844"/>
      <c r="C7410" s="226" t="str">
        <f>'[3]New Statement'!F350</f>
        <v>Mohallah Usman Ghani GM Abad</v>
      </c>
      <c r="D7410" s="108">
        <f>'[3]New Statement'!G350</f>
        <v>149090605</v>
      </c>
      <c r="E7410" s="6"/>
      <c r="F7410" s="108"/>
      <c r="G7410" s="108">
        <f>'[3]New Statement'!I350</f>
        <v>417</v>
      </c>
      <c r="H7410" s="110">
        <f t="shared" si="100"/>
        <v>417</v>
      </c>
      <c r="I7410" s="843"/>
      <c r="J7410" s="843"/>
      <c r="K7410" s="843"/>
    </row>
    <row r="7411" spans="1:11" ht="25.5">
      <c r="A7411" s="843"/>
      <c r="B7411" s="844"/>
      <c r="C7411" s="226" t="str">
        <f>'[3]New Statement'!F351</f>
        <v>Mohallah Usman Ghani GM Abad</v>
      </c>
      <c r="D7411" s="108">
        <f>'[3]New Statement'!G351</f>
        <v>149090606</v>
      </c>
      <c r="E7411" s="6"/>
      <c r="F7411" s="108"/>
      <c r="G7411" s="108">
        <f>'[3]New Statement'!I351</f>
        <v>375</v>
      </c>
      <c r="H7411" s="110">
        <f t="shared" si="100"/>
        <v>375</v>
      </c>
      <c r="I7411" s="843"/>
      <c r="J7411" s="843"/>
      <c r="K7411" s="843"/>
    </row>
    <row r="7412" spans="1:11" ht="25.5">
      <c r="A7412" s="843"/>
      <c r="B7412" s="844"/>
      <c r="C7412" s="226" t="str">
        <f>'[3]New Statement'!F352</f>
        <v>Mohallah Usman Ghani GM Abad</v>
      </c>
      <c r="D7412" s="108">
        <f>'[3]New Statement'!G352</f>
        <v>149090607</v>
      </c>
      <c r="E7412" s="6"/>
      <c r="F7412" s="108"/>
      <c r="G7412" s="108">
        <f>'[3]New Statement'!I352</f>
        <v>181</v>
      </c>
      <c r="H7412" s="110">
        <f t="shared" si="100"/>
        <v>181</v>
      </c>
      <c r="I7412" s="843"/>
      <c r="J7412" s="843"/>
      <c r="K7412" s="843"/>
    </row>
    <row r="7413" spans="1:11">
      <c r="A7413" s="843"/>
      <c r="B7413" s="844"/>
      <c r="C7413" s="777" t="s">
        <v>3493</v>
      </c>
      <c r="D7413" s="777"/>
      <c r="E7413" s="90"/>
      <c r="F7413" s="7">
        <f>SUM(F7406:F7412)</f>
        <v>0</v>
      </c>
      <c r="G7413" s="7">
        <f>SUM(G7406:G7412)</f>
        <v>1750</v>
      </c>
      <c r="H7413" s="7">
        <f>SUM(H7406:H7412)</f>
        <v>1750</v>
      </c>
      <c r="I7413" s="843"/>
      <c r="J7413" s="843"/>
      <c r="K7413" s="843"/>
    </row>
    <row r="7414" spans="1:11" ht="25.5">
      <c r="A7414" s="843">
        <v>44</v>
      </c>
      <c r="B7414" s="844" t="s">
        <v>4305</v>
      </c>
      <c r="C7414" s="226" t="str">
        <f>'[3]New Statement'!F353</f>
        <v>Mohallah Usman Ghani GM Abad</v>
      </c>
      <c r="D7414" s="108">
        <f>'[3]New Statement'!G353</f>
        <v>149090701</v>
      </c>
      <c r="E7414" s="6"/>
      <c r="F7414" s="108">
        <f>'[3]New Statement'!H353</f>
        <v>88</v>
      </c>
      <c r="G7414" s="108"/>
      <c r="H7414" s="110">
        <f>SUM(F7414:G7414)</f>
        <v>88</v>
      </c>
      <c r="I7414" s="843">
        <v>4</v>
      </c>
      <c r="J7414" s="843" t="s">
        <v>3494</v>
      </c>
      <c r="K7414" s="843">
        <f>SUM(I7414:J7419)</f>
        <v>4</v>
      </c>
    </row>
    <row r="7415" spans="1:11" ht="25.5">
      <c r="A7415" s="843"/>
      <c r="B7415" s="844"/>
      <c r="C7415" s="226" t="str">
        <f>'[3]New Statement'!F354</f>
        <v>Mohallah Usman Ghani GM Abad</v>
      </c>
      <c r="D7415" s="108">
        <f>'[3]New Statement'!G354</f>
        <v>149090702</v>
      </c>
      <c r="E7415" s="6"/>
      <c r="F7415" s="108">
        <f>'[3]New Statement'!H354</f>
        <v>426</v>
      </c>
      <c r="G7415" s="108"/>
      <c r="H7415" s="110">
        <f>SUM(F7415:G7415)</f>
        <v>426</v>
      </c>
      <c r="I7415" s="843"/>
      <c r="J7415" s="843"/>
      <c r="K7415" s="843"/>
    </row>
    <row r="7416" spans="1:11" ht="25.5">
      <c r="A7416" s="843"/>
      <c r="B7416" s="844"/>
      <c r="C7416" s="226" t="str">
        <f>'[3]New Statement'!F355</f>
        <v>Mohallah Usman Ghani/ Essa Nagari</v>
      </c>
      <c r="D7416" s="108">
        <f>'[3]New Statement'!G355</f>
        <v>149090703</v>
      </c>
      <c r="E7416" s="6"/>
      <c r="F7416" s="108">
        <f>'[3]New Statement'!H355</f>
        <v>644</v>
      </c>
      <c r="G7416" s="108"/>
      <c r="H7416" s="110">
        <f>SUM(F7416:G7416)</f>
        <v>644</v>
      </c>
      <c r="I7416" s="843"/>
      <c r="J7416" s="843"/>
      <c r="K7416" s="843"/>
    </row>
    <row r="7417" spans="1:11" ht="25.5">
      <c r="A7417" s="843"/>
      <c r="B7417" s="844"/>
      <c r="C7417" s="226" t="str">
        <f>'[3]New Statement'!F356</f>
        <v>Mohallah Usman Ghani/ Essa Nagari</v>
      </c>
      <c r="D7417" s="108">
        <f>'[3]New Statement'!G356</f>
        <v>149090704</v>
      </c>
      <c r="E7417" s="6"/>
      <c r="F7417" s="108">
        <f>'[3]New Statement'!H356</f>
        <v>415</v>
      </c>
      <c r="G7417" s="108"/>
      <c r="H7417" s="110">
        <f>SUM(F7417:G7417)</f>
        <v>415</v>
      </c>
      <c r="I7417" s="843"/>
      <c r="J7417" s="843"/>
      <c r="K7417" s="843"/>
    </row>
    <row r="7418" spans="1:11" ht="25.5">
      <c r="A7418" s="843"/>
      <c r="B7418" s="844"/>
      <c r="C7418" s="226" t="str">
        <f>'[3]New Statement'!F357</f>
        <v>Essa Nagari/ Ramzan Town</v>
      </c>
      <c r="D7418" s="108">
        <f>'[3]New Statement'!G357</f>
        <v>149090705</v>
      </c>
      <c r="E7418" s="6"/>
      <c r="F7418" s="108">
        <f>'[3]New Statement'!H357</f>
        <v>218</v>
      </c>
      <c r="G7418" s="108"/>
      <c r="H7418" s="110">
        <f>SUM(F7418:G7418)</f>
        <v>218</v>
      </c>
      <c r="I7418" s="843"/>
      <c r="J7418" s="843"/>
      <c r="K7418" s="843"/>
    </row>
    <row r="7419" spans="1:11">
      <c r="A7419" s="843"/>
      <c r="B7419" s="844"/>
      <c r="C7419" s="777" t="s">
        <v>3493</v>
      </c>
      <c r="D7419" s="777"/>
      <c r="E7419" s="90"/>
      <c r="F7419" s="7">
        <f>SUM(F7414:F7418)</f>
        <v>1791</v>
      </c>
      <c r="G7419" s="7">
        <f>SUM(G7414:G7418)</f>
        <v>0</v>
      </c>
      <c r="H7419" s="7">
        <f>SUM(H7414:H7418)</f>
        <v>1791</v>
      </c>
      <c r="I7419" s="843"/>
      <c r="J7419" s="843"/>
      <c r="K7419" s="843"/>
    </row>
    <row r="7420" spans="1:11" ht="25.5">
      <c r="A7420" s="843">
        <v>45</v>
      </c>
      <c r="B7420" s="844" t="s">
        <v>4304</v>
      </c>
      <c r="C7420" s="226" t="str">
        <f>'[3]New Statement'!F353</f>
        <v>Mohallah Usman Ghani GM Abad</v>
      </c>
      <c r="D7420" s="108">
        <f>'[3]New Statement'!G353</f>
        <v>149090701</v>
      </c>
      <c r="E7420" s="6"/>
      <c r="F7420" s="108"/>
      <c r="G7420" s="108">
        <f>'[3]New Statement'!I353</f>
        <v>56</v>
      </c>
      <c r="H7420" s="110">
        <f>SUM(F7420:G7420)</f>
        <v>56</v>
      </c>
      <c r="I7420" s="843" t="s">
        <v>3494</v>
      </c>
      <c r="J7420" s="843">
        <v>3</v>
      </c>
      <c r="K7420" s="843">
        <f>SUM(I7420:J7425)</f>
        <v>3</v>
      </c>
    </row>
    <row r="7421" spans="1:11" ht="25.5">
      <c r="A7421" s="843"/>
      <c r="B7421" s="844"/>
      <c r="C7421" s="226" t="str">
        <f>'[3]New Statement'!F354</f>
        <v>Mohallah Usman Ghani GM Abad</v>
      </c>
      <c r="D7421" s="108">
        <f>'[3]New Statement'!G354</f>
        <v>149090702</v>
      </c>
      <c r="E7421" s="6"/>
      <c r="F7421" s="108"/>
      <c r="G7421" s="108">
        <f>'[3]New Statement'!I354</f>
        <v>345</v>
      </c>
      <c r="H7421" s="110">
        <f>SUM(F7421:G7421)</f>
        <v>345</v>
      </c>
      <c r="I7421" s="843"/>
      <c r="J7421" s="843"/>
      <c r="K7421" s="843"/>
    </row>
    <row r="7422" spans="1:11" ht="25.5">
      <c r="A7422" s="843"/>
      <c r="B7422" s="844"/>
      <c r="C7422" s="226" t="str">
        <f>'[3]New Statement'!F355</f>
        <v>Mohallah Usman Ghani/ Essa Nagari</v>
      </c>
      <c r="D7422" s="108">
        <f>'[3]New Statement'!G355</f>
        <v>149090703</v>
      </c>
      <c r="E7422" s="6"/>
      <c r="F7422" s="108"/>
      <c r="G7422" s="108">
        <f>'[3]New Statement'!I355</f>
        <v>384</v>
      </c>
      <c r="H7422" s="110">
        <f>SUM(F7422:G7422)</f>
        <v>384</v>
      </c>
      <c r="I7422" s="843"/>
      <c r="J7422" s="843"/>
      <c r="K7422" s="843"/>
    </row>
    <row r="7423" spans="1:11" ht="25.5">
      <c r="A7423" s="843"/>
      <c r="B7423" s="844"/>
      <c r="C7423" s="226" t="str">
        <f>'[3]New Statement'!F356</f>
        <v>Mohallah Usman Ghani/ Essa Nagari</v>
      </c>
      <c r="D7423" s="108">
        <f>'[3]New Statement'!G356</f>
        <v>149090704</v>
      </c>
      <c r="E7423" s="6"/>
      <c r="F7423" s="108"/>
      <c r="G7423" s="108">
        <f>'[3]New Statement'!I356</f>
        <v>216</v>
      </c>
      <c r="H7423" s="110">
        <f>SUM(F7423:G7423)</f>
        <v>216</v>
      </c>
      <c r="I7423" s="843"/>
      <c r="J7423" s="843"/>
      <c r="K7423" s="843"/>
    </row>
    <row r="7424" spans="1:11" ht="25.5">
      <c r="A7424" s="843"/>
      <c r="B7424" s="844"/>
      <c r="C7424" s="226" t="str">
        <f>'[3]New Statement'!F357</f>
        <v>Essa Nagari/ Ramzan Town</v>
      </c>
      <c r="D7424" s="108">
        <f>'[3]New Statement'!G357</f>
        <v>149090705</v>
      </c>
      <c r="E7424" s="6"/>
      <c r="F7424" s="108"/>
      <c r="G7424" s="108">
        <f>'[3]New Statement'!I357</f>
        <v>153</v>
      </c>
      <c r="H7424" s="110">
        <f>SUM(F7424:G7424)</f>
        <v>153</v>
      </c>
      <c r="I7424" s="843"/>
      <c r="J7424" s="843"/>
      <c r="K7424" s="843"/>
    </row>
    <row r="7425" spans="1:11">
      <c r="A7425" s="843"/>
      <c r="B7425" s="844"/>
      <c r="C7425" s="777" t="s">
        <v>3493</v>
      </c>
      <c r="D7425" s="777"/>
      <c r="E7425" s="90"/>
      <c r="F7425" s="7">
        <f>SUM(F7420:F7424)</f>
        <v>0</v>
      </c>
      <c r="G7425" s="7">
        <f>SUM(G7420:G7424)</f>
        <v>1154</v>
      </c>
      <c r="H7425" s="7">
        <f>SUM(H7420:H7424)</f>
        <v>1154</v>
      </c>
      <c r="I7425" s="843"/>
      <c r="J7425" s="843"/>
      <c r="K7425" s="843"/>
    </row>
    <row r="7426" spans="1:11" ht="25.5">
      <c r="A7426" s="843">
        <v>46</v>
      </c>
      <c r="B7426" s="844" t="s">
        <v>4303</v>
      </c>
      <c r="C7426" s="226" t="str">
        <f>'[3]New Statement'!F360</f>
        <v xml:space="preserve">Chak No. 7/JB Punjwar </v>
      </c>
      <c r="D7426" s="108">
        <f>'[3]New Statement'!G360</f>
        <v>149100101</v>
      </c>
      <c r="E7426" s="6"/>
      <c r="F7426" s="108">
        <f>'[3]New Statement'!H360</f>
        <v>244</v>
      </c>
      <c r="G7426" s="108"/>
      <c r="H7426" s="110">
        <f t="shared" ref="H7426:H7432" si="101">SUM(F7426:G7426)</f>
        <v>244</v>
      </c>
      <c r="I7426" s="843">
        <v>4</v>
      </c>
      <c r="J7426" s="843" t="s">
        <v>3494</v>
      </c>
      <c r="K7426" s="843">
        <f>SUM(I7426:J7433)</f>
        <v>4</v>
      </c>
    </row>
    <row r="7427" spans="1:11" ht="25.5">
      <c r="A7427" s="843"/>
      <c r="B7427" s="844"/>
      <c r="C7427" s="226" t="str">
        <f>'[3]New Statement'!F361</f>
        <v xml:space="preserve">Chak No. 7/JB Punjwar </v>
      </c>
      <c r="D7427" s="108">
        <f>'[3]New Statement'!G361</f>
        <v>149100102</v>
      </c>
      <c r="E7427" s="6"/>
      <c r="F7427" s="108">
        <f>'[3]New Statement'!H361</f>
        <v>261</v>
      </c>
      <c r="G7427" s="108"/>
      <c r="H7427" s="110">
        <f t="shared" si="101"/>
        <v>261</v>
      </c>
      <c r="I7427" s="843"/>
      <c r="J7427" s="843"/>
      <c r="K7427" s="843"/>
    </row>
    <row r="7428" spans="1:11" ht="25.5">
      <c r="A7428" s="843"/>
      <c r="B7428" s="844"/>
      <c r="C7428" s="226" t="str">
        <f>'[3]New Statement'!F362</f>
        <v xml:space="preserve">Chak No. 7/JB Punjwar </v>
      </c>
      <c r="D7428" s="108">
        <f>'[3]New Statement'!G362</f>
        <v>149100103</v>
      </c>
      <c r="E7428" s="6"/>
      <c r="F7428" s="108">
        <f>'[3]New Statement'!H362</f>
        <v>268</v>
      </c>
      <c r="G7428" s="108"/>
      <c r="H7428" s="110">
        <f t="shared" si="101"/>
        <v>268</v>
      </c>
      <c r="I7428" s="843"/>
      <c r="J7428" s="843"/>
      <c r="K7428" s="843"/>
    </row>
    <row r="7429" spans="1:11" ht="25.5">
      <c r="A7429" s="843"/>
      <c r="B7429" s="844"/>
      <c r="C7429" s="226" t="str">
        <f>'[3]New Statement'!F363</f>
        <v xml:space="preserve">Chak No. 7/JB Punjwar </v>
      </c>
      <c r="D7429" s="108">
        <f>'[3]New Statement'!G363</f>
        <v>149100104</v>
      </c>
      <c r="E7429" s="6"/>
      <c r="F7429" s="108">
        <f>'[3]New Statement'!H363</f>
        <v>193</v>
      </c>
      <c r="G7429" s="108"/>
      <c r="H7429" s="110">
        <f t="shared" si="101"/>
        <v>193</v>
      </c>
      <c r="I7429" s="843"/>
      <c r="J7429" s="843"/>
      <c r="K7429" s="843"/>
    </row>
    <row r="7430" spans="1:11" ht="25.5">
      <c r="A7430" s="843"/>
      <c r="B7430" s="844"/>
      <c r="C7430" s="226" t="str">
        <f>'[3]New Statement'!F364</f>
        <v xml:space="preserve">Chak No. 7/JB Punjwar </v>
      </c>
      <c r="D7430" s="108">
        <f>'[3]New Statement'!G364</f>
        <v>149100105</v>
      </c>
      <c r="E7430" s="6"/>
      <c r="F7430" s="108">
        <f>'[3]New Statement'!H364</f>
        <v>347</v>
      </c>
      <c r="G7430" s="108"/>
      <c r="H7430" s="110">
        <f t="shared" si="101"/>
        <v>347</v>
      </c>
      <c r="I7430" s="843"/>
      <c r="J7430" s="843"/>
      <c r="K7430" s="843"/>
    </row>
    <row r="7431" spans="1:11" ht="25.5">
      <c r="A7431" s="843"/>
      <c r="B7431" s="844"/>
      <c r="C7431" s="226" t="str">
        <f>'[3]New Statement'!F365</f>
        <v xml:space="preserve">Chak No. 7/JB Punjwar </v>
      </c>
      <c r="D7431" s="108">
        <f>'[3]New Statement'!G365</f>
        <v>149100106</v>
      </c>
      <c r="E7431" s="6"/>
      <c r="F7431" s="108">
        <f>'[3]New Statement'!H365</f>
        <v>173</v>
      </c>
      <c r="G7431" s="108"/>
      <c r="H7431" s="110">
        <f t="shared" si="101"/>
        <v>173</v>
      </c>
      <c r="I7431" s="843"/>
      <c r="J7431" s="843"/>
      <c r="K7431" s="843"/>
    </row>
    <row r="7432" spans="1:11" ht="25.5">
      <c r="A7432" s="843"/>
      <c r="B7432" s="844"/>
      <c r="C7432" s="226" t="str">
        <f>'[3]New Statement'!F366</f>
        <v xml:space="preserve">Chak No. 7/JB Punjwar </v>
      </c>
      <c r="D7432" s="108">
        <f>'[3]New Statement'!G366</f>
        <v>149100107</v>
      </c>
      <c r="E7432" s="6"/>
      <c r="F7432" s="108">
        <f>'[3]New Statement'!H366</f>
        <v>333</v>
      </c>
      <c r="G7432" s="108"/>
      <c r="H7432" s="110">
        <f t="shared" si="101"/>
        <v>333</v>
      </c>
      <c r="I7432" s="843"/>
      <c r="J7432" s="843"/>
      <c r="K7432" s="843"/>
    </row>
    <row r="7433" spans="1:11">
      <c r="A7433" s="843"/>
      <c r="B7433" s="844"/>
      <c r="C7433" s="777" t="s">
        <v>3493</v>
      </c>
      <c r="D7433" s="777"/>
      <c r="E7433" s="90"/>
      <c r="F7433" s="7">
        <f>SUM(F7426:F7432)</f>
        <v>1819</v>
      </c>
      <c r="G7433" s="7">
        <f>SUM(G7426:G7432)</f>
        <v>0</v>
      </c>
      <c r="H7433" s="7">
        <f>SUM(H7426:H7432)</f>
        <v>1819</v>
      </c>
      <c r="I7433" s="843"/>
      <c r="J7433" s="843"/>
      <c r="K7433" s="843"/>
    </row>
    <row r="7434" spans="1:11" ht="25.5">
      <c r="A7434" s="843">
        <v>47</v>
      </c>
      <c r="B7434" s="844" t="s">
        <v>4302</v>
      </c>
      <c r="C7434" s="226" t="str">
        <f>'[3]New Statement'!F360</f>
        <v xml:space="preserve">Chak No. 7/JB Punjwar </v>
      </c>
      <c r="D7434" s="108">
        <f>'[3]New Statement'!G360</f>
        <v>149100101</v>
      </c>
      <c r="E7434" s="6"/>
      <c r="F7434" s="108"/>
      <c r="G7434" s="108">
        <f>'[3]New Statement'!I360</f>
        <v>179</v>
      </c>
      <c r="H7434" s="110">
        <f t="shared" ref="H7434:H7440" si="102">SUM(F7434:G7434)</f>
        <v>179</v>
      </c>
      <c r="I7434" s="843" t="s">
        <v>3494</v>
      </c>
      <c r="J7434" s="843">
        <v>3</v>
      </c>
      <c r="K7434" s="843">
        <f>SUM(I7434:J7441)</f>
        <v>3</v>
      </c>
    </row>
    <row r="7435" spans="1:11" ht="25.5">
      <c r="A7435" s="843"/>
      <c r="B7435" s="844"/>
      <c r="C7435" s="226" t="str">
        <f>'[3]New Statement'!F361</f>
        <v xml:space="preserve">Chak No. 7/JB Punjwar </v>
      </c>
      <c r="D7435" s="108">
        <f>'[3]New Statement'!G361</f>
        <v>149100102</v>
      </c>
      <c r="E7435" s="6"/>
      <c r="F7435" s="108"/>
      <c r="G7435" s="108">
        <f>'[3]New Statement'!I361</f>
        <v>173</v>
      </c>
      <c r="H7435" s="110">
        <f t="shared" si="102"/>
        <v>173</v>
      </c>
      <c r="I7435" s="843"/>
      <c r="J7435" s="843"/>
      <c r="K7435" s="843"/>
    </row>
    <row r="7436" spans="1:11" ht="25.5">
      <c r="A7436" s="843"/>
      <c r="B7436" s="844"/>
      <c r="C7436" s="226" t="str">
        <f>'[3]New Statement'!F362</f>
        <v xml:space="preserve">Chak No. 7/JB Punjwar </v>
      </c>
      <c r="D7436" s="108">
        <f>'[3]New Statement'!G362</f>
        <v>149100103</v>
      </c>
      <c r="E7436" s="6"/>
      <c r="F7436" s="108"/>
      <c r="G7436" s="108">
        <f>'[3]New Statement'!I362</f>
        <v>187</v>
      </c>
      <c r="H7436" s="110">
        <f t="shared" si="102"/>
        <v>187</v>
      </c>
      <c r="I7436" s="843"/>
      <c r="J7436" s="843"/>
      <c r="K7436" s="843"/>
    </row>
    <row r="7437" spans="1:11" ht="25.5">
      <c r="A7437" s="843"/>
      <c r="B7437" s="844"/>
      <c r="C7437" s="226" t="str">
        <f>'[3]New Statement'!F363</f>
        <v xml:space="preserve">Chak No. 7/JB Punjwar </v>
      </c>
      <c r="D7437" s="108">
        <f>'[3]New Statement'!G363</f>
        <v>149100104</v>
      </c>
      <c r="E7437" s="6"/>
      <c r="F7437" s="108"/>
      <c r="G7437" s="108">
        <f>'[3]New Statement'!I363</f>
        <v>143</v>
      </c>
      <c r="H7437" s="110">
        <f t="shared" si="102"/>
        <v>143</v>
      </c>
      <c r="I7437" s="843"/>
      <c r="J7437" s="843"/>
      <c r="K7437" s="843"/>
    </row>
    <row r="7438" spans="1:11" ht="25.5">
      <c r="A7438" s="843"/>
      <c r="B7438" s="844"/>
      <c r="C7438" s="226" t="str">
        <f>'[3]New Statement'!F364</f>
        <v xml:space="preserve">Chak No. 7/JB Punjwar </v>
      </c>
      <c r="D7438" s="108">
        <f>'[3]New Statement'!G364</f>
        <v>149100105</v>
      </c>
      <c r="E7438" s="6"/>
      <c r="F7438" s="108"/>
      <c r="G7438" s="108">
        <f>'[3]New Statement'!I364</f>
        <v>258</v>
      </c>
      <c r="H7438" s="110">
        <f t="shared" si="102"/>
        <v>258</v>
      </c>
      <c r="I7438" s="843"/>
      <c r="J7438" s="843"/>
      <c r="K7438" s="843"/>
    </row>
    <row r="7439" spans="1:11" ht="25.5">
      <c r="A7439" s="843"/>
      <c r="B7439" s="844"/>
      <c r="C7439" s="226" t="str">
        <f>'[3]New Statement'!F365</f>
        <v xml:space="preserve">Chak No. 7/JB Punjwar </v>
      </c>
      <c r="D7439" s="108">
        <f>'[3]New Statement'!G365</f>
        <v>149100106</v>
      </c>
      <c r="E7439" s="6"/>
      <c r="F7439" s="108"/>
      <c r="G7439" s="108">
        <f>'[3]New Statement'!I365</f>
        <v>107</v>
      </c>
      <c r="H7439" s="110">
        <f t="shared" si="102"/>
        <v>107</v>
      </c>
      <c r="I7439" s="843"/>
      <c r="J7439" s="843"/>
      <c r="K7439" s="843"/>
    </row>
    <row r="7440" spans="1:11" ht="25.5">
      <c r="A7440" s="843"/>
      <c r="B7440" s="844"/>
      <c r="C7440" s="226" t="str">
        <f>'[3]New Statement'!F366</f>
        <v xml:space="preserve">Chak No. 7/JB Punjwar </v>
      </c>
      <c r="D7440" s="108">
        <f>'[3]New Statement'!G366</f>
        <v>149100107</v>
      </c>
      <c r="E7440" s="6"/>
      <c r="F7440" s="108"/>
      <c r="G7440" s="108">
        <f>'[3]New Statement'!I366</f>
        <v>223</v>
      </c>
      <c r="H7440" s="110">
        <f t="shared" si="102"/>
        <v>223</v>
      </c>
      <c r="I7440" s="843"/>
      <c r="J7440" s="843"/>
      <c r="K7440" s="843"/>
    </row>
    <row r="7441" spans="1:11">
      <c r="A7441" s="843"/>
      <c r="B7441" s="844"/>
      <c r="C7441" s="777" t="s">
        <v>3493</v>
      </c>
      <c r="D7441" s="777"/>
      <c r="E7441" s="90"/>
      <c r="F7441" s="7">
        <f>SUM(F7434:F7440)</f>
        <v>0</v>
      </c>
      <c r="G7441" s="7">
        <f>SUM(G7434:G7440)</f>
        <v>1270</v>
      </c>
      <c r="H7441" s="7">
        <f>SUM(H7434:H7440)</f>
        <v>1270</v>
      </c>
      <c r="I7441" s="843"/>
      <c r="J7441" s="843"/>
      <c r="K7441" s="843"/>
    </row>
    <row r="7442" spans="1:11" ht="25.5">
      <c r="A7442" s="843">
        <v>48</v>
      </c>
      <c r="B7442" s="844" t="s">
        <v>4301</v>
      </c>
      <c r="C7442" s="226" t="str">
        <f>'[3]New Statement'!F367</f>
        <v xml:space="preserve">Chak No. 7/JB Punjwar </v>
      </c>
      <c r="D7442" s="108">
        <f>'[3]New Statement'!G367</f>
        <v>149100201</v>
      </c>
      <c r="E7442" s="6"/>
      <c r="F7442" s="108">
        <f>'[3]New Statement'!H367</f>
        <v>80</v>
      </c>
      <c r="G7442" s="108"/>
      <c r="H7442" s="110">
        <f>SUM(F7442:G7442)</f>
        <v>80</v>
      </c>
      <c r="I7442" s="843">
        <v>3</v>
      </c>
      <c r="J7442" s="843" t="s">
        <v>3494</v>
      </c>
      <c r="K7442" s="843">
        <f>SUM(I7442:J7446)</f>
        <v>3</v>
      </c>
    </row>
    <row r="7443" spans="1:11" ht="25.5">
      <c r="A7443" s="843"/>
      <c r="B7443" s="844"/>
      <c r="C7443" s="226" t="str">
        <f>'[3]New Statement'!F368</f>
        <v xml:space="preserve">Chak No. 7/JB Punjwar </v>
      </c>
      <c r="D7443" s="108">
        <f>'[3]New Statement'!G368</f>
        <v>149100202</v>
      </c>
      <c r="E7443" s="6"/>
      <c r="F7443" s="108">
        <f>'[3]New Statement'!H368</f>
        <v>184</v>
      </c>
      <c r="G7443" s="108"/>
      <c r="H7443" s="110">
        <f>SUM(F7443:G7443)</f>
        <v>184</v>
      </c>
      <c r="I7443" s="843"/>
      <c r="J7443" s="843"/>
      <c r="K7443" s="843"/>
    </row>
    <row r="7444" spans="1:11" ht="25.5">
      <c r="A7444" s="843"/>
      <c r="B7444" s="844"/>
      <c r="C7444" s="226" t="str">
        <f>'[3]New Statement'!F369</f>
        <v xml:space="preserve">Chak No. 7/JB Punjwar </v>
      </c>
      <c r="D7444" s="108">
        <f>'[3]New Statement'!G369</f>
        <v>149100203</v>
      </c>
      <c r="E7444" s="6"/>
      <c r="F7444" s="108">
        <f>'[3]New Statement'!H369</f>
        <v>671</v>
      </c>
      <c r="G7444" s="108"/>
      <c r="H7444" s="110">
        <f>SUM(F7444:G7444)</f>
        <v>671</v>
      </c>
      <c r="I7444" s="843"/>
      <c r="J7444" s="843"/>
      <c r="K7444" s="843"/>
    </row>
    <row r="7445" spans="1:11" ht="25.5">
      <c r="A7445" s="843"/>
      <c r="B7445" s="844"/>
      <c r="C7445" s="226" t="str">
        <f>'[3]New Statement'!F370</f>
        <v xml:space="preserve">Chak No. 7/JB Punjwar </v>
      </c>
      <c r="D7445" s="108">
        <f>'[3]New Statement'!G370</f>
        <v>149100204</v>
      </c>
      <c r="E7445" s="6"/>
      <c r="F7445" s="108">
        <f>'[3]New Statement'!H370</f>
        <v>292</v>
      </c>
      <c r="G7445" s="108"/>
      <c r="H7445" s="110">
        <f>SUM(F7445:G7445)</f>
        <v>292</v>
      </c>
      <c r="I7445" s="843"/>
      <c r="J7445" s="843"/>
      <c r="K7445" s="843"/>
    </row>
    <row r="7446" spans="1:11">
      <c r="A7446" s="843"/>
      <c r="B7446" s="844"/>
      <c r="C7446" s="777" t="s">
        <v>3493</v>
      </c>
      <c r="D7446" s="777"/>
      <c r="E7446" s="90"/>
      <c r="F7446" s="7">
        <f>SUM(F7442:F7445)</f>
        <v>1227</v>
      </c>
      <c r="G7446" s="7">
        <f>SUM(G7442:G7445)</f>
        <v>0</v>
      </c>
      <c r="H7446" s="7">
        <f>SUM(H7442:H7445)</f>
        <v>1227</v>
      </c>
      <c r="I7446" s="843"/>
      <c r="J7446" s="843"/>
      <c r="K7446" s="843"/>
    </row>
    <row r="7447" spans="1:11" ht="25.5">
      <c r="A7447" s="843">
        <v>49</v>
      </c>
      <c r="B7447" s="844" t="s">
        <v>4300</v>
      </c>
      <c r="C7447" s="226" t="str">
        <f>'[3]New Statement'!F371</f>
        <v xml:space="preserve">Chak No. 7/JB Punjwar </v>
      </c>
      <c r="D7447" s="108">
        <f>'[3]New Statement'!G371</f>
        <v>149100205</v>
      </c>
      <c r="E7447" s="6"/>
      <c r="F7447" s="108">
        <f>'[3]New Statement'!H371</f>
        <v>500</v>
      </c>
      <c r="G7447" s="108"/>
      <c r="H7447" s="110">
        <f>SUM(F7447:G7447)</f>
        <v>500</v>
      </c>
      <c r="I7447" s="843">
        <v>4</v>
      </c>
      <c r="J7447" s="843" t="s">
        <v>3494</v>
      </c>
      <c r="K7447" s="843">
        <f>SUM(I7447:J7451)</f>
        <v>4</v>
      </c>
    </row>
    <row r="7448" spans="1:11" ht="25.5">
      <c r="A7448" s="843"/>
      <c r="B7448" s="844"/>
      <c r="C7448" s="226" t="str">
        <f>'[3]New Statement'!F372</f>
        <v xml:space="preserve">Chak No. 7/JB Punjwar </v>
      </c>
      <c r="D7448" s="108">
        <f>'[3]New Statement'!G372</f>
        <v>149100206</v>
      </c>
      <c r="E7448" s="6"/>
      <c r="F7448" s="108">
        <f>'[3]New Statement'!H372</f>
        <v>542</v>
      </c>
      <c r="G7448" s="108"/>
      <c r="H7448" s="110">
        <f>SUM(F7448:G7448)</f>
        <v>542</v>
      </c>
      <c r="I7448" s="843"/>
      <c r="J7448" s="843"/>
      <c r="K7448" s="843"/>
    </row>
    <row r="7449" spans="1:11" ht="25.5">
      <c r="A7449" s="843"/>
      <c r="B7449" s="844"/>
      <c r="C7449" s="226" t="str">
        <f>'[3]New Statement'!F373</f>
        <v xml:space="preserve">Chak No. 7/JB Punjwar </v>
      </c>
      <c r="D7449" s="108">
        <f>'[3]New Statement'!G373</f>
        <v>149100207</v>
      </c>
      <c r="E7449" s="6"/>
      <c r="F7449" s="108">
        <f>'[3]New Statement'!H373</f>
        <v>498</v>
      </c>
      <c r="G7449" s="108"/>
      <c r="H7449" s="110">
        <f>SUM(F7449:G7449)</f>
        <v>498</v>
      </c>
      <c r="I7449" s="843"/>
      <c r="J7449" s="843"/>
      <c r="K7449" s="843"/>
    </row>
    <row r="7450" spans="1:11" ht="25.5">
      <c r="A7450" s="843"/>
      <c r="B7450" s="844"/>
      <c r="C7450" s="226" t="str">
        <f>'[3]New Statement'!F374</f>
        <v xml:space="preserve">Chak No. 7/JB Punjwar </v>
      </c>
      <c r="D7450" s="108">
        <f>'[3]New Statement'!G374</f>
        <v>149100208</v>
      </c>
      <c r="E7450" s="6"/>
      <c r="F7450" s="108">
        <f>'[3]New Statement'!H374</f>
        <v>417</v>
      </c>
      <c r="G7450" s="108"/>
      <c r="H7450" s="110">
        <f>SUM(F7450:G7450)</f>
        <v>417</v>
      </c>
      <c r="I7450" s="843"/>
      <c r="J7450" s="843"/>
      <c r="K7450" s="843"/>
    </row>
    <row r="7451" spans="1:11">
      <c r="A7451" s="843"/>
      <c r="B7451" s="844"/>
      <c r="C7451" s="777" t="s">
        <v>3493</v>
      </c>
      <c r="D7451" s="777"/>
      <c r="E7451" s="90"/>
      <c r="F7451" s="7">
        <f>SUM(F7447:F7450)</f>
        <v>1957</v>
      </c>
      <c r="G7451" s="7">
        <f>SUM(G7447:G7450)</f>
        <v>0</v>
      </c>
      <c r="H7451" s="7">
        <f>SUM(H7447:H7450)</f>
        <v>1957</v>
      </c>
      <c r="I7451" s="843"/>
      <c r="J7451" s="843"/>
      <c r="K7451" s="843"/>
    </row>
    <row r="7452" spans="1:11" ht="25.5">
      <c r="A7452" s="843">
        <v>50</v>
      </c>
      <c r="B7452" s="844" t="s">
        <v>4299</v>
      </c>
      <c r="C7452" s="226" t="str">
        <f>'[3]New Statement'!F367</f>
        <v xml:space="preserve">Chak No. 7/JB Punjwar </v>
      </c>
      <c r="D7452" s="108">
        <f>'[3]New Statement'!G367</f>
        <v>149100201</v>
      </c>
      <c r="E7452" s="6"/>
      <c r="F7452" s="108"/>
      <c r="G7452" s="108">
        <f>'[3]New Statement'!I367</f>
        <v>70</v>
      </c>
      <c r="H7452" s="110">
        <f t="shared" ref="H7452:H7459" si="103">SUM(F7452:G7452)</f>
        <v>70</v>
      </c>
      <c r="I7452" s="843" t="s">
        <v>3494</v>
      </c>
      <c r="J7452" s="843">
        <v>4</v>
      </c>
      <c r="K7452" s="843">
        <f>SUM(I7452:J7460)</f>
        <v>4</v>
      </c>
    </row>
    <row r="7453" spans="1:11" ht="25.5">
      <c r="A7453" s="843"/>
      <c r="B7453" s="844"/>
      <c r="C7453" s="226" t="str">
        <f>'[3]New Statement'!F368</f>
        <v xml:space="preserve">Chak No. 7/JB Punjwar </v>
      </c>
      <c r="D7453" s="108">
        <f>'[3]New Statement'!G368</f>
        <v>149100202</v>
      </c>
      <c r="E7453" s="6"/>
      <c r="F7453" s="108"/>
      <c r="G7453" s="108">
        <f>'[3]New Statement'!I368</f>
        <v>124</v>
      </c>
      <c r="H7453" s="110">
        <f t="shared" si="103"/>
        <v>124</v>
      </c>
      <c r="I7453" s="843"/>
      <c r="J7453" s="843"/>
      <c r="K7453" s="843"/>
    </row>
    <row r="7454" spans="1:11" ht="25.5">
      <c r="A7454" s="843"/>
      <c r="B7454" s="844"/>
      <c r="C7454" s="226" t="str">
        <f>'[3]New Statement'!F369</f>
        <v xml:space="preserve">Chak No. 7/JB Punjwar </v>
      </c>
      <c r="D7454" s="108">
        <f>'[3]New Statement'!G369</f>
        <v>149100203</v>
      </c>
      <c r="E7454" s="6"/>
      <c r="F7454" s="108"/>
      <c r="G7454" s="108">
        <f>'[3]New Statement'!I369</f>
        <v>434</v>
      </c>
      <c r="H7454" s="110">
        <f t="shared" si="103"/>
        <v>434</v>
      </c>
      <c r="I7454" s="843"/>
      <c r="J7454" s="843"/>
      <c r="K7454" s="843"/>
    </row>
    <row r="7455" spans="1:11" ht="25.5">
      <c r="A7455" s="843"/>
      <c r="B7455" s="844"/>
      <c r="C7455" s="226" t="str">
        <f>'[3]New Statement'!F370</f>
        <v xml:space="preserve">Chak No. 7/JB Punjwar </v>
      </c>
      <c r="D7455" s="108">
        <f>'[3]New Statement'!G370</f>
        <v>149100204</v>
      </c>
      <c r="E7455" s="6"/>
      <c r="F7455" s="108"/>
      <c r="G7455" s="108">
        <f>'[3]New Statement'!I370</f>
        <v>187</v>
      </c>
      <c r="H7455" s="110">
        <f t="shared" si="103"/>
        <v>187</v>
      </c>
      <c r="I7455" s="843"/>
      <c r="J7455" s="843"/>
      <c r="K7455" s="843"/>
    </row>
    <row r="7456" spans="1:11" ht="25.5">
      <c r="A7456" s="843"/>
      <c r="B7456" s="844"/>
      <c r="C7456" s="226" t="str">
        <f>'[3]New Statement'!F371</f>
        <v xml:space="preserve">Chak No. 7/JB Punjwar </v>
      </c>
      <c r="D7456" s="108">
        <f>'[3]New Statement'!G371</f>
        <v>149100205</v>
      </c>
      <c r="E7456" s="6"/>
      <c r="F7456" s="108"/>
      <c r="G7456" s="108">
        <f>'[3]New Statement'!I371</f>
        <v>363</v>
      </c>
      <c r="H7456" s="110">
        <f t="shared" si="103"/>
        <v>363</v>
      </c>
      <c r="I7456" s="843"/>
      <c r="J7456" s="843"/>
      <c r="K7456" s="843"/>
    </row>
    <row r="7457" spans="1:11" ht="25.5">
      <c r="A7457" s="843"/>
      <c r="B7457" s="844"/>
      <c r="C7457" s="226" t="str">
        <f>'[3]New Statement'!F372</f>
        <v xml:space="preserve">Chak No. 7/JB Punjwar </v>
      </c>
      <c r="D7457" s="108">
        <f>'[3]New Statement'!G372</f>
        <v>149100206</v>
      </c>
      <c r="E7457" s="6"/>
      <c r="F7457" s="108"/>
      <c r="G7457" s="108">
        <f>'[3]New Statement'!I372</f>
        <v>355</v>
      </c>
      <c r="H7457" s="110">
        <f t="shared" si="103"/>
        <v>355</v>
      </c>
      <c r="I7457" s="843"/>
      <c r="J7457" s="843"/>
      <c r="K7457" s="843"/>
    </row>
    <row r="7458" spans="1:11" ht="25.5">
      <c r="A7458" s="843"/>
      <c r="B7458" s="844"/>
      <c r="C7458" s="226" t="str">
        <f>'[3]New Statement'!F373</f>
        <v xml:space="preserve">Chak No. 7/JB Punjwar </v>
      </c>
      <c r="D7458" s="108">
        <f>'[3]New Statement'!G373</f>
        <v>149100207</v>
      </c>
      <c r="E7458" s="6"/>
      <c r="F7458" s="108"/>
      <c r="G7458" s="108">
        <f>'[3]New Statement'!I373</f>
        <v>330</v>
      </c>
      <c r="H7458" s="110">
        <f t="shared" si="103"/>
        <v>330</v>
      </c>
      <c r="I7458" s="843"/>
      <c r="J7458" s="843"/>
      <c r="K7458" s="843"/>
    </row>
    <row r="7459" spans="1:11" ht="25.5">
      <c r="A7459" s="843"/>
      <c r="B7459" s="844"/>
      <c r="C7459" s="226" t="str">
        <f>'[3]New Statement'!F374</f>
        <v xml:space="preserve">Chak No. 7/JB Punjwar </v>
      </c>
      <c r="D7459" s="108">
        <f>'[3]New Statement'!G374</f>
        <v>149100208</v>
      </c>
      <c r="E7459" s="6"/>
      <c r="F7459" s="108"/>
      <c r="G7459" s="108">
        <f>'[3]New Statement'!I374</f>
        <v>278</v>
      </c>
      <c r="H7459" s="110">
        <f t="shared" si="103"/>
        <v>278</v>
      </c>
      <c r="I7459" s="843"/>
      <c r="J7459" s="843"/>
      <c r="K7459" s="843"/>
    </row>
    <row r="7460" spans="1:11">
      <c r="A7460" s="843"/>
      <c r="B7460" s="844"/>
      <c r="C7460" s="777" t="s">
        <v>3493</v>
      </c>
      <c r="D7460" s="777"/>
      <c r="E7460" s="90"/>
      <c r="F7460" s="7">
        <f>SUM(F7452:F7459)</f>
        <v>0</v>
      </c>
      <c r="G7460" s="7">
        <f>SUM(G7452:G7459)</f>
        <v>2141</v>
      </c>
      <c r="H7460" s="7">
        <f>SUM(H7452:H7459)</f>
        <v>2141</v>
      </c>
      <c r="I7460" s="843"/>
      <c r="J7460" s="843"/>
      <c r="K7460" s="843"/>
    </row>
    <row r="7461" spans="1:11" ht="38.25">
      <c r="A7461" s="843">
        <v>51</v>
      </c>
      <c r="B7461" s="844" t="s">
        <v>4298</v>
      </c>
      <c r="C7461" s="226" t="str">
        <f>'[3]New Statement'!F375</f>
        <v xml:space="preserve">Chak No. 7/JB Punjwar Usman Ghani Town </v>
      </c>
      <c r="D7461" s="108">
        <f>'[3]New Statement'!G375</f>
        <v>149100301</v>
      </c>
      <c r="E7461" s="6"/>
      <c r="F7461" s="108">
        <f>'[3]New Statement'!H375</f>
        <v>127</v>
      </c>
      <c r="G7461" s="108"/>
      <c r="H7461" s="110">
        <f t="shared" ref="H7461:H7466" si="104">SUM(F7461:G7461)</f>
        <v>127</v>
      </c>
      <c r="I7461" s="843">
        <v>3</v>
      </c>
      <c r="J7461" s="843" t="s">
        <v>3494</v>
      </c>
      <c r="K7461" s="843">
        <f>SUM(I7461:J7467)</f>
        <v>3</v>
      </c>
    </row>
    <row r="7462" spans="1:11" ht="25.5">
      <c r="A7462" s="843"/>
      <c r="B7462" s="844"/>
      <c r="C7462" s="226" t="str">
        <f>'[3]New Statement'!F376</f>
        <v>Kachi Abadi Madina Abad</v>
      </c>
      <c r="D7462" s="108">
        <f>'[3]New Statement'!G376</f>
        <v>149100302</v>
      </c>
      <c r="E7462" s="6"/>
      <c r="F7462" s="108">
        <f>'[3]New Statement'!H376</f>
        <v>618</v>
      </c>
      <c r="G7462" s="108"/>
      <c r="H7462" s="110">
        <f t="shared" si="104"/>
        <v>618</v>
      </c>
      <c r="I7462" s="843"/>
      <c r="J7462" s="843"/>
      <c r="K7462" s="843"/>
    </row>
    <row r="7463" spans="1:11" ht="38.25">
      <c r="A7463" s="843"/>
      <c r="B7463" s="844"/>
      <c r="C7463" s="226" t="str">
        <f>'[3]New Statement'!F377</f>
        <v>Gulshan-e-Madina/ Umair Town</v>
      </c>
      <c r="D7463" s="108">
        <f>'[3]New Statement'!G377</f>
        <v>149100303</v>
      </c>
      <c r="E7463" s="6"/>
      <c r="F7463" s="108">
        <f>'[3]New Statement'!H377</f>
        <v>207</v>
      </c>
      <c r="G7463" s="108"/>
      <c r="H7463" s="110">
        <f t="shared" si="104"/>
        <v>207</v>
      </c>
      <c r="I7463" s="843"/>
      <c r="J7463" s="843"/>
      <c r="K7463" s="843"/>
    </row>
    <row r="7464" spans="1:11" ht="25.5">
      <c r="A7464" s="843"/>
      <c r="B7464" s="844"/>
      <c r="C7464" s="226" t="str">
        <f>'[3]New Statement'!F378</f>
        <v>University Town/ Muslim Town No. 3</v>
      </c>
      <c r="D7464" s="108">
        <f>'[3]New Statement'!G378</f>
        <v>149100304</v>
      </c>
      <c r="E7464" s="6"/>
      <c r="F7464" s="108">
        <f>'[3]New Statement'!H378</f>
        <v>157</v>
      </c>
      <c r="G7464" s="108"/>
      <c r="H7464" s="110">
        <f t="shared" si="104"/>
        <v>157</v>
      </c>
      <c r="I7464" s="843"/>
      <c r="J7464" s="843"/>
      <c r="K7464" s="843"/>
    </row>
    <row r="7465" spans="1:11" ht="25.5">
      <c r="A7465" s="843"/>
      <c r="B7465" s="844"/>
      <c r="C7465" s="226" t="str">
        <f>'[3]New Statement'!F379</f>
        <v>Sajjad Nagar Sargodha Road</v>
      </c>
      <c r="D7465" s="108">
        <f>'[3]New Statement'!G379</f>
        <v>149100305</v>
      </c>
      <c r="E7465" s="6"/>
      <c r="F7465" s="108">
        <f>'[3]New Statement'!H379</f>
        <v>101</v>
      </c>
      <c r="G7465" s="108"/>
      <c r="H7465" s="110">
        <f t="shared" si="104"/>
        <v>101</v>
      </c>
      <c r="I7465" s="843"/>
      <c r="J7465" s="843"/>
      <c r="K7465" s="843"/>
    </row>
    <row r="7466" spans="1:11" ht="25.5">
      <c r="A7466" s="843"/>
      <c r="B7466" s="844"/>
      <c r="C7466" s="226" t="str">
        <f>'[3]New Statement'!F380</f>
        <v>Zeenat Town, Mubarik Town</v>
      </c>
      <c r="D7466" s="108">
        <f>'[3]New Statement'!G380</f>
        <v>149100306</v>
      </c>
      <c r="E7466" s="6"/>
      <c r="F7466" s="108">
        <f>'[3]New Statement'!H380</f>
        <v>352</v>
      </c>
      <c r="G7466" s="108"/>
      <c r="H7466" s="110">
        <f t="shared" si="104"/>
        <v>352</v>
      </c>
      <c r="I7466" s="843"/>
      <c r="J7466" s="843"/>
      <c r="K7466" s="843"/>
    </row>
    <row r="7467" spans="1:11">
      <c r="A7467" s="843"/>
      <c r="B7467" s="844"/>
      <c r="C7467" s="777" t="s">
        <v>3493</v>
      </c>
      <c r="D7467" s="777"/>
      <c r="E7467" s="90"/>
      <c r="F7467" s="7">
        <f>SUM(F7461:F7466)</f>
        <v>1562</v>
      </c>
      <c r="G7467" s="7">
        <f>SUM(G7461:G7466)</f>
        <v>0</v>
      </c>
      <c r="H7467" s="7">
        <f>SUM(H7461:H7466)</f>
        <v>1562</v>
      </c>
      <c r="I7467" s="843"/>
      <c r="J7467" s="843"/>
      <c r="K7467" s="843"/>
    </row>
    <row r="7468" spans="1:11" ht="38.25">
      <c r="A7468" s="843">
        <v>52</v>
      </c>
      <c r="B7468" s="844" t="s">
        <v>4297</v>
      </c>
      <c r="C7468" s="226" t="str">
        <f>'[3]New Statement'!F375</f>
        <v xml:space="preserve">Chak No. 7/JB Punjwar Usman Ghani Town </v>
      </c>
      <c r="D7468" s="108">
        <f>'[3]New Statement'!G375</f>
        <v>149100301</v>
      </c>
      <c r="E7468" s="6"/>
      <c r="F7468" s="108"/>
      <c r="G7468" s="108">
        <f>'[3]New Statement'!I375</f>
        <v>62</v>
      </c>
      <c r="H7468" s="110">
        <f t="shared" ref="H7468:H7473" si="105">SUM(F7468:G7468)</f>
        <v>62</v>
      </c>
      <c r="I7468" s="843" t="s">
        <v>3494</v>
      </c>
      <c r="J7468" s="843">
        <v>3</v>
      </c>
      <c r="K7468" s="843">
        <f>SUM(I7468:J7474)</f>
        <v>3</v>
      </c>
    </row>
    <row r="7469" spans="1:11" ht="25.5">
      <c r="A7469" s="843"/>
      <c r="B7469" s="844"/>
      <c r="C7469" s="226" t="str">
        <f>'[3]New Statement'!F376</f>
        <v>Kachi Abadi Madina Abad</v>
      </c>
      <c r="D7469" s="108">
        <f>'[3]New Statement'!G376</f>
        <v>149100302</v>
      </c>
      <c r="E7469" s="6"/>
      <c r="F7469" s="108"/>
      <c r="G7469" s="108">
        <f>'[3]New Statement'!I376</f>
        <v>437</v>
      </c>
      <c r="H7469" s="110">
        <f t="shared" si="105"/>
        <v>437</v>
      </c>
      <c r="I7469" s="843"/>
      <c r="J7469" s="843"/>
      <c r="K7469" s="843"/>
    </row>
    <row r="7470" spans="1:11" ht="38.25">
      <c r="A7470" s="843"/>
      <c r="B7470" s="844"/>
      <c r="C7470" s="226" t="str">
        <f>'[3]New Statement'!F377</f>
        <v>Gulshan-e-Madina/ Umair Town</v>
      </c>
      <c r="D7470" s="108">
        <f>'[3]New Statement'!G377</f>
        <v>149100303</v>
      </c>
      <c r="E7470" s="6"/>
      <c r="F7470" s="108"/>
      <c r="G7470" s="108">
        <f>'[3]New Statement'!I377</f>
        <v>171</v>
      </c>
      <c r="H7470" s="110">
        <f t="shared" si="105"/>
        <v>171</v>
      </c>
      <c r="I7470" s="843"/>
      <c r="J7470" s="843"/>
      <c r="K7470" s="843"/>
    </row>
    <row r="7471" spans="1:11" ht="25.5">
      <c r="A7471" s="843"/>
      <c r="B7471" s="844"/>
      <c r="C7471" s="226" t="str">
        <f>'[3]New Statement'!F378</f>
        <v>University Town/ Muslim Town No. 3</v>
      </c>
      <c r="D7471" s="108">
        <f>'[3]New Statement'!G378</f>
        <v>149100304</v>
      </c>
      <c r="E7471" s="6"/>
      <c r="F7471" s="108"/>
      <c r="G7471" s="108">
        <f>'[3]New Statement'!I378</f>
        <v>152</v>
      </c>
      <c r="H7471" s="110">
        <f t="shared" si="105"/>
        <v>152</v>
      </c>
      <c r="I7471" s="843"/>
      <c r="J7471" s="843"/>
      <c r="K7471" s="843"/>
    </row>
    <row r="7472" spans="1:11" ht="25.5">
      <c r="A7472" s="843"/>
      <c r="B7472" s="844"/>
      <c r="C7472" s="226" t="str">
        <f>'[3]New Statement'!F379</f>
        <v>Sajjad Nagar Sargodha Road</v>
      </c>
      <c r="D7472" s="108">
        <f>'[3]New Statement'!G379</f>
        <v>149100305</v>
      </c>
      <c r="E7472" s="6"/>
      <c r="F7472" s="108"/>
      <c r="G7472" s="108">
        <f>'[3]New Statement'!I379</f>
        <v>62</v>
      </c>
      <c r="H7472" s="110">
        <f t="shared" si="105"/>
        <v>62</v>
      </c>
      <c r="I7472" s="843"/>
      <c r="J7472" s="843"/>
      <c r="K7472" s="843"/>
    </row>
    <row r="7473" spans="1:11" ht="25.5">
      <c r="A7473" s="843"/>
      <c r="B7473" s="844"/>
      <c r="C7473" s="226" t="str">
        <f>'[3]New Statement'!F380</f>
        <v>Zeenat Town, Mubarik Town</v>
      </c>
      <c r="D7473" s="108">
        <f>'[3]New Statement'!G380</f>
        <v>149100306</v>
      </c>
      <c r="E7473" s="6"/>
      <c r="F7473" s="108"/>
      <c r="G7473" s="108">
        <f>'[3]New Statement'!I380</f>
        <v>254</v>
      </c>
      <c r="H7473" s="110">
        <f t="shared" si="105"/>
        <v>254</v>
      </c>
      <c r="I7473" s="843"/>
      <c r="J7473" s="843"/>
      <c r="K7473" s="843"/>
    </row>
    <row r="7474" spans="1:11">
      <c r="A7474" s="843"/>
      <c r="B7474" s="844"/>
      <c r="C7474" s="777" t="s">
        <v>3493</v>
      </c>
      <c r="D7474" s="777"/>
      <c r="E7474" s="90"/>
      <c r="F7474" s="7">
        <f>SUM(F7468:F7473)</f>
        <v>0</v>
      </c>
      <c r="G7474" s="7">
        <f>SUM(G7468:G7473)</f>
        <v>1138</v>
      </c>
      <c r="H7474" s="7">
        <f>SUM(H7468:H7473)</f>
        <v>1138</v>
      </c>
      <c r="I7474" s="843"/>
      <c r="J7474" s="843"/>
      <c r="K7474" s="843"/>
    </row>
    <row r="7475" spans="1:11" ht="25.5">
      <c r="A7475" s="843">
        <v>53</v>
      </c>
      <c r="B7475" s="844" t="s">
        <v>4295</v>
      </c>
      <c r="C7475" s="226" t="str">
        <f>'[3]New Statement'!F381</f>
        <v>Chak No. 120/JB Ali Town</v>
      </c>
      <c r="D7475" s="108">
        <f>'[3]New Statement'!G381</f>
        <v>149100401</v>
      </c>
      <c r="E7475" s="6"/>
      <c r="F7475" s="108">
        <f>'[3]New Statement'!H381</f>
        <v>569</v>
      </c>
      <c r="G7475" s="108"/>
      <c r="H7475" s="110">
        <f>SUM(F7475:G7475)</f>
        <v>569</v>
      </c>
      <c r="I7475" s="843">
        <v>3</v>
      </c>
      <c r="J7475" s="843" t="s">
        <v>3494</v>
      </c>
      <c r="K7475" s="843">
        <f>SUM(I7475:J7480)</f>
        <v>3</v>
      </c>
    </row>
    <row r="7476" spans="1:11" ht="25.5">
      <c r="A7476" s="843"/>
      <c r="B7476" s="844"/>
      <c r="C7476" s="226" t="str">
        <f>'[3]New Statement'!F382</f>
        <v>Chak No. 120/JB Ali Town</v>
      </c>
      <c r="D7476" s="108">
        <f>'[3]New Statement'!G382</f>
        <v>149100402</v>
      </c>
      <c r="E7476" s="6"/>
      <c r="F7476" s="108">
        <f>'[3]New Statement'!H382</f>
        <v>126</v>
      </c>
      <c r="G7476" s="108"/>
      <c r="H7476" s="110">
        <f>SUM(F7476:G7476)</f>
        <v>126</v>
      </c>
      <c r="I7476" s="843"/>
      <c r="J7476" s="843"/>
      <c r="K7476" s="843"/>
    </row>
    <row r="7477" spans="1:11" ht="25.5">
      <c r="A7477" s="843"/>
      <c r="B7477" s="844"/>
      <c r="C7477" s="226" t="str">
        <f>'[3]New Statement'!F383</f>
        <v>Chak No. 120/JB Ali Town</v>
      </c>
      <c r="D7477" s="108">
        <f>'[3]New Statement'!G383</f>
        <v>149100403</v>
      </c>
      <c r="E7477" s="6"/>
      <c r="F7477" s="108">
        <f>'[3]New Statement'!H383</f>
        <v>376</v>
      </c>
      <c r="G7477" s="108"/>
      <c r="H7477" s="110">
        <f>SUM(F7477:G7477)</f>
        <v>376</v>
      </c>
      <c r="I7477" s="843"/>
      <c r="J7477" s="843"/>
      <c r="K7477" s="843"/>
    </row>
    <row r="7478" spans="1:11" ht="25.5">
      <c r="A7478" s="843"/>
      <c r="B7478" s="844"/>
      <c r="C7478" s="226" t="str">
        <f>'[3]New Statement'!F384</f>
        <v>Chak No. 120/JB Ali Town</v>
      </c>
      <c r="D7478" s="108">
        <f>'[3]New Statement'!G384</f>
        <v>149100404</v>
      </c>
      <c r="E7478" s="6"/>
      <c r="F7478" s="108">
        <f>'[3]New Statement'!H384</f>
        <v>290</v>
      </c>
      <c r="G7478" s="108"/>
      <c r="H7478" s="110">
        <f>SUM(F7478:G7478)</f>
        <v>290</v>
      </c>
      <c r="I7478" s="843"/>
      <c r="J7478" s="843"/>
      <c r="K7478" s="843"/>
    </row>
    <row r="7479" spans="1:11" ht="25.5">
      <c r="A7479" s="843"/>
      <c r="B7479" s="844"/>
      <c r="C7479" s="226" t="str">
        <f>'[3]New Statement'!F385</f>
        <v>Chak No. 120/JB Ali Town</v>
      </c>
      <c r="D7479" s="108">
        <f>'[3]New Statement'!G385</f>
        <v>149100405</v>
      </c>
      <c r="E7479" s="6"/>
      <c r="F7479" s="108">
        <f>'[3]New Statement'!H385</f>
        <v>249</v>
      </c>
      <c r="G7479" s="108"/>
      <c r="H7479" s="110">
        <f>SUM(F7479:G7479)</f>
        <v>249</v>
      </c>
      <c r="I7479" s="843"/>
      <c r="J7479" s="843"/>
      <c r="K7479" s="843"/>
    </row>
    <row r="7480" spans="1:11">
      <c r="A7480" s="843"/>
      <c r="B7480" s="844"/>
      <c r="C7480" s="777" t="s">
        <v>3493</v>
      </c>
      <c r="D7480" s="777"/>
      <c r="E7480" s="90"/>
      <c r="F7480" s="7">
        <f>SUM(F7475:F7479)</f>
        <v>1610</v>
      </c>
      <c r="G7480" s="7">
        <f>SUM(G7475:G7479)</f>
        <v>0</v>
      </c>
      <c r="H7480" s="7">
        <f>SUM(H7475:H7479)</f>
        <v>1610</v>
      </c>
      <c r="I7480" s="843"/>
      <c r="J7480" s="843"/>
      <c r="K7480" s="843"/>
    </row>
    <row r="7481" spans="1:11" ht="25.5">
      <c r="A7481" s="843">
        <v>54</v>
      </c>
      <c r="B7481" s="844" t="s">
        <v>4296</v>
      </c>
      <c r="C7481" s="226" t="str">
        <f>'[3]New Statement'!F381</f>
        <v>Chak No. 120/JB Ali Town</v>
      </c>
      <c r="D7481" s="108">
        <f>'[3]New Statement'!G381</f>
        <v>149100401</v>
      </c>
      <c r="E7481" s="6"/>
      <c r="F7481" s="108"/>
      <c r="G7481" s="108">
        <f>'[3]New Statement'!I381</f>
        <v>389</v>
      </c>
      <c r="H7481" s="110">
        <f>SUM(F7481:G7481)</f>
        <v>389</v>
      </c>
      <c r="I7481" s="843" t="s">
        <v>3494</v>
      </c>
      <c r="J7481" s="843">
        <v>2</v>
      </c>
      <c r="K7481" s="843">
        <f>SUM(I7481:J7486)</f>
        <v>2</v>
      </c>
    </row>
    <row r="7482" spans="1:11" ht="25.5">
      <c r="A7482" s="843"/>
      <c r="B7482" s="844"/>
      <c r="C7482" s="226" t="str">
        <f>'[3]New Statement'!F382</f>
        <v>Chak No. 120/JB Ali Town</v>
      </c>
      <c r="D7482" s="108">
        <f>'[3]New Statement'!G382</f>
        <v>149100402</v>
      </c>
      <c r="E7482" s="6"/>
      <c r="F7482" s="108"/>
      <c r="G7482" s="108">
        <f>'[3]New Statement'!I382</f>
        <v>112</v>
      </c>
      <c r="H7482" s="110">
        <f>SUM(F7482:G7482)</f>
        <v>112</v>
      </c>
      <c r="I7482" s="843"/>
      <c r="J7482" s="843"/>
      <c r="K7482" s="843"/>
    </row>
    <row r="7483" spans="1:11" ht="25.5">
      <c r="A7483" s="843"/>
      <c r="B7483" s="844"/>
      <c r="C7483" s="226" t="str">
        <f>'[3]New Statement'!F383</f>
        <v>Chak No. 120/JB Ali Town</v>
      </c>
      <c r="D7483" s="108">
        <f>'[3]New Statement'!G383</f>
        <v>149100403</v>
      </c>
      <c r="E7483" s="6"/>
      <c r="F7483" s="108"/>
      <c r="G7483" s="108">
        <f>'[3]New Statement'!I383</f>
        <v>224</v>
      </c>
      <c r="H7483" s="110">
        <f>SUM(F7483:G7483)</f>
        <v>224</v>
      </c>
      <c r="I7483" s="843"/>
      <c r="J7483" s="843"/>
      <c r="K7483" s="843"/>
    </row>
    <row r="7484" spans="1:11" ht="25.5">
      <c r="A7484" s="843"/>
      <c r="B7484" s="844"/>
      <c r="C7484" s="226" t="str">
        <f>'[3]New Statement'!F384</f>
        <v>Chak No. 120/JB Ali Town</v>
      </c>
      <c r="D7484" s="108">
        <f>'[3]New Statement'!G384</f>
        <v>149100404</v>
      </c>
      <c r="E7484" s="6"/>
      <c r="F7484" s="108"/>
      <c r="G7484" s="108">
        <f>'[3]New Statement'!I384</f>
        <v>205</v>
      </c>
      <c r="H7484" s="110">
        <f>SUM(F7484:G7484)</f>
        <v>205</v>
      </c>
      <c r="I7484" s="843"/>
      <c r="J7484" s="843"/>
      <c r="K7484" s="843"/>
    </row>
    <row r="7485" spans="1:11" ht="25.5">
      <c r="A7485" s="843"/>
      <c r="B7485" s="844"/>
      <c r="C7485" s="226" t="str">
        <f>'[3]New Statement'!F385</f>
        <v>Chak No. 120/JB Ali Town</v>
      </c>
      <c r="D7485" s="108">
        <f>'[3]New Statement'!G385</f>
        <v>149100405</v>
      </c>
      <c r="E7485" s="6"/>
      <c r="F7485" s="108"/>
      <c r="G7485" s="108">
        <f>'[3]New Statement'!I385</f>
        <v>166</v>
      </c>
      <c r="H7485" s="110">
        <f>SUM(F7485:G7485)</f>
        <v>166</v>
      </c>
      <c r="I7485" s="843"/>
      <c r="J7485" s="843"/>
      <c r="K7485" s="843"/>
    </row>
    <row r="7486" spans="1:11">
      <c r="A7486" s="843"/>
      <c r="B7486" s="844"/>
      <c r="C7486" s="777" t="s">
        <v>3493</v>
      </c>
      <c r="D7486" s="777"/>
      <c r="E7486" s="90"/>
      <c r="F7486" s="7">
        <f>SUM(F7481:F7485)</f>
        <v>0</v>
      </c>
      <c r="G7486" s="7">
        <f>SUM(G7481:G7485)</f>
        <v>1096</v>
      </c>
      <c r="H7486" s="7">
        <f>SUM(H7481:H7485)</f>
        <v>1096</v>
      </c>
      <c r="I7486" s="843"/>
      <c r="J7486" s="843"/>
      <c r="K7486" s="843"/>
    </row>
    <row r="7487" spans="1:11">
      <c r="A7487" s="850">
        <v>55</v>
      </c>
      <c r="B7487" s="851" t="s">
        <v>4295</v>
      </c>
      <c r="C7487" s="231" t="str">
        <f>'[3]New Statement'!F386</f>
        <v>Chak No. 120/JB Ali Town</v>
      </c>
      <c r="D7487" s="10">
        <f>'[3]New Statement'!G386</f>
        <v>149100501</v>
      </c>
      <c r="E7487" s="9"/>
      <c r="F7487" s="10">
        <f>'[3]New Statement'!H386</f>
        <v>124</v>
      </c>
      <c r="G7487" s="10"/>
      <c r="H7487" s="110">
        <f t="shared" ref="H7487:H7495" si="106">SUM(F7487:G7487)</f>
        <v>124</v>
      </c>
      <c r="I7487" s="850">
        <v>4</v>
      </c>
      <c r="J7487" s="850" t="s">
        <v>3494</v>
      </c>
      <c r="K7487" s="850">
        <f>SUM(I7487:J7496)</f>
        <v>4</v>
      </c>
    </row>
    <row r="7488" spans="1:11">
      <c r="A7488" s="845"/>
      <c r="B7488" s="847"/>
      <c r="C7488" s="231" t="str">
        <f>'[3]New Statement'!F387</f>
        <v>Chak No. 120/JB Ali Town</v>
      </c>
      <c r="D7488" s="10">
        <f>'[3]New Statement'!G387</f>
        <v>149100502</v>
      </c>
      <c r="E7488" s="9"/>
      <c r="F7488" s="10">
        <f>'[3]New Statement'!H387</f>
        <v>66</v>
      </c>
      <c r="G7488" s="10"/>
      <c r="H7488" s="110">
        <f t="shared" si="106"/>
        <v>66</v>
      </c>
      <c r="I7488" s="845"/>
      <c r="J7488" s="845"/>
      <c r="K7488" s="845"/>
    </row>
    <row r="7489" spans="1:11">
      <c r="A7489" s="845"/>
      <c r="B7489" s="847"/>
      <c r="C7489" s="231" t="str">
        <f>'[3]New Statement'!F388</f>
        <v>Chak No. 120/JB Ali Town</v>
      </c>
      <c r="D7489" s="10">
        <f>'[3]New Statement'!G388</f>
        <v>149100503</v>
      </c>
      <c r="E7489" s="9"/>
      <c r="F7489" s="10">
        <f>'[3]New Statement'!H388</f>
        <v>241</v>
      </c>
      <c r="G7489" s="10"/>
      <c r="H7489" s="110">
        <f t="shared" si="106"/>
        <v>241</v>
      </c>
      <c r="I7489" s="845"/>
      <c r="J7489" s="845"/>
      <c r="K7489" s="845"/>
    </row>
    <row r="7490" spans="1:11">
      <c r="A7490" s="845"/>
      <c r="B7490" s="847"/>
      <c r="C7490" s="231" t="str">
        <f>'[3]New Statement'!F389</f>
        <v>Chak No. 120/JB Ali Town</v>
      </c>
      <c r="D7490" s="10">
        <f>'[3]New Statement'!G389</f>
        <v>149100504</v>
      </c>
      <c r="E7490" s="9"/>
      <c r="F7490" s="10">
        <f>'[3]New Statement'!H389</f>
        <v>107</v>
      </c>
      <c r="G7490" s="10"/>
      <c r="H7490" s="110">
        <f t="shared" si="106"/>
        <v>107</v>
      </c>
      <c r="I7490" s="845"/>
      <c r="J7490" s="845"/>
      <c r="K7490" s="845"/>
    </row>
    <row r="7491" spans="1:11">
      <c r="A7491" s="845"/>
      <c r="B7491" s="847"/>
      <c r="C7491" s="231" t="str">
        <f>'[3]New Statement'!F390</f>
        <v>Chak No. 120/JB Ali Town</v>
      </c>
      <c r="D7491" s="10">
        <f>'[3]New Statement'!G390</f>
        <v>149100505</v>
      </c>
      <c r="E7491" s="9"/>
      <c r="F7491" s="10">
        <f>'[3]New Statement'!H390</f>
        <v>235</v>
      </c>
      <c r="G7491" s="10"/>
      <c r="H7491" s="110">
        <f t="shared" si="106"/>
        <v>235</v>
      </c>
      <c r="I7491" s="845"/>
      <c r="J7491" s="845"/>
      <c r="K7491" s="845"/>
    </row>
    <row r="7492" spans="1:11">
      <c r="A7492" s="845"/>
      <c r="B7492" s="847"/>
      <c r="C7492" s="231" t="str">
        <f>'[3]New Statement'!F391</f>
        <v>Chak No. 120/JB Ali Town</v>
      </c>
      <c r="D7492" s="10">
        <f>'[3]New Statement'!G391</f>
        <v>149100506</v>
      </c>
      <c r="E7492" s="9"/>
      <c r="F7492" s="10">
        <f>'[3]New Statement'!H391</f>
        <v>84</v>
      </c>
      <c r="G7492" s="10"/>
      <c r="H7492" s="110">
        <f t="shared" si="106"/>
        <v>84</v>
      </c>
      <c r="I7492" s="845"/>
      <c r="J7492" s="845"/>
      <c r="K7492" s="845"/>
    </row>
    <row r="7493" spans="1:11" ht="25.5">
      <c r="A7493" s="845"/>
      <c r="B7493" s="847"/>
      <c r="C7493" s="226" t="str">
        <f>'[3]New Statement'!F404</f>
        <v>Chak No. 120/JB Ali Town</v>
      </c>
      <c r="D7493" s="108">
        <f>'[3]New Statement'!G404</f>
        <v>149100801</v>
      </c>
      <c r="E7493" s="6"/>
      <c r="F7493" s="108">
        <f>'[3]New Statement'!H404</f>
        <v>342</v>
      </c>
      <c r="G7493" s="108"/>
      <c r="H7493" s="110">
        <f t="shared" si="106"/>
        <v>342</v>
      </c>
      <c r="I7493" s="845"/>
      <c r="J7493" s="845"/>
      <c r="K7493" s="845"/>
    </row>
    <row r="7494" spans="1:11" ht="36">
      <c r="A7494" s="845"/>
      <c r="B7494" s="847"/>
      <c r="C7494" s="229" t="str">
        <f>'[3]New Statement'!F405</f>
        <v>Chak No. 120/JB Ali Town/ Dawood Colony</v>
      </c>
      <c r="D7494" s="108">
        <f>'[3]New Statement'!G405</f>
        <v>149100802</v>
      </c>
      <c r="E7494" s="6"/>
      <c r="F7494" s="108">
        <f>'[3]New Statement'!H405</f>
        <v>147</v>
      </c>
      <c r="G7494" s="108"/>
      <c r="H7494" s="110">
        <f t="shared" si="106"/>
        <v>147</v>
      </c>
      <c r="I7494" s="845"/>
      <c r="J7494" s="845"/>
      <c r="K7494" s="845"/>
    </row>
    <row r="7495" spans="1:11" ht="36">
      <c r="A7495" s="845"/>
      <c r="B7495" s="847"/>
      <c r="C7495" s="229" t="str">
        <f>'[3]New Statement'!F406</f>
        <v>Chak No. 120/JB Ali Town/ Dawood Colony</v>
      </c>
      <c r="D7495" s="108">
        <f>'[3]New Statement'!G406</f>
        <v>149100803</v>
      </c>
      <c r="E7495" s="6"/>
      <c r="F7495" s="108">
        <f>'[3]New Statement'!H406</f>
        <v>445</v>
      </c>
      <c r="G7495" s="108"/>
      <c r="H7495" s="110">
        <f t="shared" si="106"/>
        <v>445</v>
      </c>
      <c r="I7495" s="845"/>
      <c r="J7495" s="845"/>
      <c r="K7495" s="845"/>
    </row>
    <row r="7496" spans="1:11">
      <c r="A7496" s="846"/>
      <c r="B7496" s="848"/>
      <c r="C7496" s="777" t="s">
        <v>3493</v>
      </c>
      <c r="D7496" s="777"/>
      <c r="E7496" s="90"/>
      <c r="F7496" s="7">
        <f>SUM(F7487:F7495)</f>
        <v>1791</v>
      </c>
      <c r="G7496" s="7">
        <f>SUM(G7487:G7495)</f>
        <v>0</v>
      </c>
      <c r="H7496" s="7">
        <f>SUM(H7487:H7495)</f>
        <v>1791</v>
      </c>
      <c r="I7496" s="846"/>
      <c r="J7496" s="846"/>
      <c r="K7496" s="846"/>
    </row>
    <row r="7497" spans="1:11" ht="25.5">
      <c r="A7497" s="843">
        <v>56</v>
      </c>
      <c r="B7497" s="844" t="s">
        <v>4294</v>
      </c>
      <c r="C7497" s="226" t="str">
        <f>'[3]New Statement'!F386</f>
        <v>Chak No. 120/JB Ali Town</v>
      </c>
      <c r="D7497" s="108">
        <f>'[3]New Statement'!G386</f>
        <v>149100501</v>
      </c>
      <c r="E7497" s="6"/>
      <c r="F7497" s="108"/>
      <c r="G7497" s="108">
        <f>'[3]New Statement'!I386</f>
        <v>86</v>
      </c>
      <c r="H7497" s="110">
        <f t="shared" ref="H7497:H7505" si="107">SUM(F7497:G7497)</f>
        <v>86</v>
      </c>
      <c r="I7497" s="843" t="s">
        <v>3494</v>
      </c>
      <c r="J7497" s="843">
        <v>3</v>
      </c>
      <c r="K7497" s="843">
        <f>SUM(I7497:J7506)</f>
        <v>3</v>
      </c>
    </row>
    <row r="7498" spans="1:11" ht="25.5">
      <c r="A7498" s="843"/>
      <c r="B7498" s="844"/>
      <c r="C7498" s="226" t="str">
        <f>'[3]New Statement'!F387</f>
        <v>Chak No. 120/JB Ali Town</v>
      </c>
      <c r="D7498" s="108">
        <f>'[3]New Statement'!G387</f>
        <v>149100502</v>
      </c>
      <c r="E7498" s="6"/>
      <c r="F7498" s="108"/>
      <c r="G7498" s="108">
        <f>'[3]New Statement'!I387</f>
        <v>41</v>
      </c>
      <c r="H7498" s="110">
        <f t="shared" si="107"/>
        <v>41</v>
      </c>
      <c r="I7498" s="843"/>
      <c r="J7498" s="843"/>
      <c r="K7498" s="843"/>
    </row>
    <row r="7499" spans="1:11" ht="25.5">
      <c r="A7499" s="843"/>
      <c r="B7499" s="844"/>
      <c r="C7499" s="226" t="str">
        <f>'[3]New Statement'!F388</f>
        <v>Chak No. 120/JB Ali Town</v>
      </c>
      <c r="D7499" s="108">
        <f>'[3]New Statement'!G388</f>
        <v>149100503</v>
      </c>
      <c r="E7499" s="6"/>
      <c r="F7499" s="108"/>
      <c r="G7499" s="108">
        <f>'[3]New Statement'!I388</f>
        <v>176</v>
      </c>
      <c r="H7499" s="110">
        <f t="shared" si="107"/>
        <v>176</v>
      </c>
      <c r="I7499" s="843"/>
      <c r="J7499" s="843"/>
      <c r="K7499" s="843"/>
    </row>
    <row r="7500" spans="1:11" ht="25.5">
      <c r="A7500" s="843"/>
      <c r="B7500" s="844"/>
      <c r="C7500" s="226" t="str">
        <f>'[3]New Statement'!F389</f>
        <v>Chak No. 120/JB Ali Town</v>
      </c>
      <c r="D7500" s="108">
        <f>'[3]New Statement'!G389</f>
        <v>149100504</v>
      </c>
      <c r="E7500" s="6"/>
      <c r="F7500" s="108"/>
      <c r="G7500" s="108">
        <f>'[3]New Statement'!I389</f>
        <v>70</v>
      </c>
      <c r="H7500" s="110">
        <f t="shared" si="107"/>
        <v>70</v>
      </c>
      <c r="I7500" s="843"/>
      <c r="J7500" s="843"/>
      <c r="K7500" s="843"/>
    </row>
    <row r="7501" spans="1:11" ht="25.5">
      <c r="A7501" s="843"/>
      <c r="B7501" s="844"/>
      <c r="C7501" s="226" t="str">
        <f>'[3]New Statement'!F390</f>
        <v>Chak No. 120/JB Ali Town</v>
      </c>
      <c r="D7501" s="108">
        <f>'[3]New Statement'!G390</f>
        <v>149100505</v>
      </c>
      <c r="E7501" s="6"/>
      <c r="F7501" s="108"/>
      <c r="G7501" s="108">
        <f>'[3]New Statement'!I390</f>
        <v>158</v>
      </c>
      <c r="H7501" s="110">
        <f t="shared" si="107"/>
        <v>158</v>
      </c>
      <c r="I7501" s="843"/>
      <c r="J7501" s="843"/>
      <c r="K7501" s="843"/>
    </row>
    <row r="7502" spans="1:11" ht="25.5">
      <c r="A7502" s="843"/>
      <c r="B7502" s="844"/>
      <c r="C7502" s="226" t="str">
        <f>'[3]New Statement'!F391</f>
        <v>Chak No. 120/JB Ali Town</v>
      </c>
      <c r="D7502" s="108">
        <f>'[3]New Statement'!G391</f>
        <v>149100506</v>
      </c>
      <c r="E7502" s="6"/>
      <c r="F7502" s="108"/>
      <c r="G7502" s="108">
        <f>'[3]New Statement'!I391</f>
        <v>42</v>
      </c>
      <c r="H7502" s="110">
        <f t="shared" si="107"/>
        <v>42</v>
      </c>
      <c r="I7502" s="843"/>
      <c r="J7502" s="843"/>
      <c r="K7502" s="843"/>
    </row>
    <row r="7503" spans="1:11" ht="25.5">
      <c r="A7503" s="843"/>
      <c r="B7503" s="844"/>
      <c r="C7503" s="226" t="str">
        <f>'[3]New Statement'!F404</f>
        <v>Chak No. 120/JB Ali Town</v>
      </c>
      <c r="D7503" s="108">
        <f>'[3]New Statement'!G404</f>
        <v>149100801</v>
      </c>
      <c r="E7503" s="6"/>
      <c r="F7503" s="108"/>
      <c r="G7503" s="108">
        <f>'[3]New Statement'!I404</f>
        <v>240</v>
      </c>
      <c r="H7503" s="110">
        <f t="shared" si="107"/>
        <v>240</v>
      </c>
      <c r="I7503" s="843"/>
      <c r="J7503" s="843"/>
      <c r="K7503" s="843"/>
    </row>
    <row r="7504" spans="1:11" ht="36">
      <c r="A7504" s="843"/>
      <c r="B7504" s="844"/>
      <c r="C7504" s="229" t="str">
        <f>'[3]New Statement'!F405</f>
        <v>Chak No. 120/JB Ali Town/ Dawood Colony</v>
      </c>
      <c r="D7504" s="108">
        <f>'[3]New Statement'!G405</f>
        <v>149100802</v>
      </c>
      <c r="E7504" s="6"/>
      <c r="F7504" s="108"/>
      <c r="G7504" s="108">
        <f>'[3]New Statement'!I405</f>
        <v>124</v>
      </c>
      <c r="H7504" s="110">
        <f t="shared" si="107"/>
        <v>124</v>
      </c>
      <c r="I7504" s="843"/>
      <c r="J7504" s="843"/>
      <c r="K7504" s="843"/>
    </row>
    <row r="7505" spans="1:11" ht="36">
      <c r="A7505" s="843"/>
      <c r="B7505" s="844"/>
      <c r="C7505" s="229" t="str">
        <f>'[3]New Statement'!F406</f>
        <v>Chak No. 120/JB Ali Town/ Dawood Colony</v>
      </c>
      <c r="D7505" s="108">
        <f>'[3]New Statement'!G406</f>
        <v>149100803</v>
      </c>
      <c r="E7505" s="6"/>
      <c r="F7505" s="108"/>
      <c r="G7505" s="108">
        <f>'[3]New Statement'!I406</f>
        <v>324</v>
      </c>
      <c r="H7505" s="110">
        <f t="shared" si="107"/>
        <v>324</v>
      </c>
      <c r="I7505" s="843"/>
      <c r="J7505" s="843"/>
      <c r="K7505" s="843"/>
    </row>
    <row r="7506" spans="1:11">
      <c r="A7506" s="843"/>
      <c r="B7506" s="844"/>
      <c r="C7506" s="777" t="s">
        <v>3493</v>
      </c>
      <c r="D7506" s="777"/>
      <c r="E7506" s="90"/>
      <c r="F7506" s="7">
        <f>SUM(F7497:F7505)</f>
        <v>0</v>
      </c>
      <c r="G7506" s="7">
        <f>SUM(G7497:G7505)</f>
        <v>1261</v>
      </c>
      <c r="H7506" s="7">
        <f>SUM(H7497:H7505)</f>
        <v>1261</v>
      </c>
      <c r="I7506" s="843"/>
      <c r="J7506" s="843"/>
      <c r="K7506" s="843"/>
    </row>
    <row r="7507" spans="1:11" ht="25.5">
      <c r="A7507" s="843">
        <v>57</v>
      </c>
      <c r="B7507" s="849" t="s">
        <v>4293</v>
      </c>
      <c r="C7507" s="226" t="str">
        <f>'[3]New Statement'!F392</f>
        <v>Chak No. 120/JB Ali Town</v>
      </c>
      <c r="D7507" s="108">
        <f>'[3]New Statement'!G392</f>
        <v>149100601</v>
      </c>
      <c r="E7507" s="6"/>
      <c r="F7507" s="108">
        <f>'[3]New Statement'!H392</f>
        <v>35</v>
      </c>
      <c r="G7507" s="108"/>
      <c r="H7507" s="110">
        <f t="shared" ref="H7507:H7514" si="108">SUM(F7507:G7507)</f>
        <v>35</v>
      </c>
      <c r="I7507" s="843">
        <v>3</v>
      </c>
      <c r="J7507" s="843" t="s">
        <v>3494</v>
      </c>
      <c r="K7507" s="843">
        <f>SUM(I7507:J7515)</f>
        <v>3</v>
      </c>
    </row>
    <row r="7508" spans="1:11" ht="25.5">
      <c r="A7508" s="843"/>
      <c r="B7508" s="849"/>
      <c r="C7508" s="226" t="str">
        <f>'[3]New Statement'!F393</f>
        <v>Chak No. 120/JB Ali Town</v>
      </c>
      <c r="D7508" s="108">
        <f>'[3]New Statement'!G393</f>
        <v>149100602</v>
      </c>
      <c r="E7508" s="6"/>
      <c r="F7508" s="108">
        <f>'[3]New Statement'!H393</f>
        <v>1</v>
      </c>
      <c r="G7508" s="108"/>
      <c r="H7508" s="110">
        <f t="shared" si="108"/>
        <v>1</v>
      </c>
      <c r="I7508" s="843"/>
      <c r="J7508" s="843"/>
      <c r="K7508" s="843"/>
    </row>
    <row r="7509" spans="1:11" ht="25.5">
      <c r="A7509" s="843"/>
      <c r="B7509" s="849"/>
      <c r="C7509" s="226" t="str">
        <f>'[3]New Statement'!F394</f>
        <v>Chak No. 120/JB Ali Town</v>
      </c>
      <c r="D7509" s="108">
        <f>'[3]New Statement'!G394</f>
        <v>149100603</v>
      </c>
      <c r="E7509" s="6"/>
      <c r="F7509" s="108">
        <f>'[3]New Statement'!H394</f>
        <v>0</v>
      </c>
      <c r="G7509" s="108"/>
      <c r="H7509" s="110">
        <f t="shared" si="108"/>
        <v>0</v>
      </c>
      <c r="I7509" s="843"/>
      <c r="J7509" s="843"/>
      <c r="K7509" s="843"/>
    </row>
    <row r="7510" spans="1:11" ht="25.5">
      <c r="A7510" s="843"/>
      <c r="B7510" s="849"/>
      <c r="C7510" s="226" t="str">
        <f>'[3]New Statement'!F395</f>
        <v>Chak No. 120/JB Ali Town</v>
      </c>
      <c r="D7510" s="108">
        <f>'[3]New Statement'!G395</f>
        <v>149100604</v>
      </c>
      <c r="E7510" s="6"/>
      <c r="F7510" s="108">
        <f>'[3]New Statement'!H395</f>
        <v>54</v>
      </c>
      <c r="G7510" s="108"/>
      <c r="H7510" s="110">
        <f t="shared" si="108"/>
        <v>54</v>
      </c>
      <c r="I7510" s="843"/>
      <c r="J7510" s="843"/>
      <c r="K7510" s="843"/>
    </row>
    <row r="7511" spans="1:11" ht="25.5">
      <c r="A7511" s="843"/>
      <c r="B7511" s="849"/>
      <c r="C7511" s="226" t="str">
        <f>'[3]New Statement'!F396</f>
        <v>Chak No. 120/JB Ali Town</v>
      </c>
      <c r="D7511" s="108">
        <f>'[3]New Statement'!G396</f>
        <v>149100605</v>
      </c>
      <c r="E7511" s="6"/>
      <c r="F7511" s="108">
        <f>'[3]New Statement'!H396</f>
        <v>103</v>
      </c>
      <c r="G7511" s="108"/>
      <c r="H7511" s="110">
        <f t="shared" si="108"/>
        <v>103</v>
      </c>
      <c r="I7511" s="843"/>
      <c r="J7511" s="843"/>
      <c r="K7511" s="843"/>
    </row>
    <row r="7512" spans="1:11" ht="25.5">
      <c r="A7512" s="843"/>
      <c r="B7512" s="849"/>
      <c r="C7512" s="226" t="str">
        <f>'[3]New Statement'!F397</f>
        <v>Chak No. 120/JB Ali Town</v>
      </c>
      <c r="D7512" s="108">
        <f>'[3]New Statement'!G397</f>
        <v>149100606</v>
      </c>
      <c r="E7512" s="6"/>
      <c r="F7512" s="108">
        <f>'[3]New Statement'!H397</f>
        <v>181</v>
      </c>
      <c r="G7512" s="108"/>
      <c r="H7512" s="110">
        <f t="shared" si="108"/>
        <v>181</v>
      </c>
      <c r="I7512" s="843"/>
      <c r="J7512" s="843"/>
      <c r="K7512" s="843"/>
    </row>
    <row r="7513" spans="1:11" ht="25.5">
      <c r="A7513" s="843"/>
      <c r="B7513" s="849"/>
      <c r="C7513" s="226" t="str">
        <f>'[3]New Statement'!F398</f>
        <v>Chak No. 120/JB Ali Town</v>
      </c>
      <c r="D7513" s="108">
        <f>'[3]New Statement'!G398</f>
        <v>149100701</v>
      </c>
      <c r="E7513" s="6"/>
      <c r="F7513" s="108">
        <f>'[3]New Statement'!H398</f>
        <v>496</v>
      </c>
      <c r="G7513" s="108"/>
      <c r="H7513" s="110">
        <f t="shared" si="108"/>
        <v>496</v>
      </c>
      <c r="I7513" s="843"/>
      <c r="J7513" s="843"/>
      <c r="K7513" s="843"/>
    </row>
    <row r="7514" spans="1:11" ht="25.5">
      <c r="A7514" s="843"/>
      <c r="B7514" s="849"/>
      <c r="C7514" s="226" t="str">
        <f>'[3]New Statement'!F399</f>
        <v>Chak No. 120/JB Ali Town</v>
      </c>
      <c r="D7514" s="108">
        <f>'[3]New Statement'!G399</f>
        <v>149100702</v>
      </c>
      <c r="E7514" s="6"/>
      <c r="F7514" s="108">
        <f>'[3]New Statement'!H399</f>
        <v>350</v>
      </c>
      <c r="G7514" s="108"/>
      <c r="H7514" s="110">
        <f t="shared" si="108"/>
        <v>350</v>
      </c>
      <c r="I7514" s="843"/>
      <c r="J7514" s="843"/>
      <c r="K7514" s="843"/>
    </row>
    <row r="7515" spans="1:11">
      <c r="A7515" s="843"/>
      <c r="B7515" s="849"/>
      <c r="C7515" s="777" t="s">
        <v>3493</v>
      </c>
      <c r="D7515" s="777"/>
      <c r="E7515" s="90"/>
      <c r="F7515" s="7">
        <f>SUM(F7507:F7514)</f>
        <v>1220</v>
      </c>
      <c r="G7515" s="7">
        <f>SUM(G7507:G7514)</f>
        <v>0</v>
      </c>
      <c r="H7515" s="7">
        <f>SUM(H7507:H7514)</f>
        <v>1220</v>
      </c>
      <c r="I7515" s="843"/>
      <c r="J7515" s="843"/>
      <c r="K7515" s="843"/>
    </row>
    <row r="7516" spans="1:11" ht="25.5">
      <c r="A7516" s="843">
        <v>58</v>
      </c>
      <c r="B7516" s="849" t="s">
        <v>4293</v>
      </c>
      <c r="C7516" s="226" t="str">
        <f>'[3]New Statement'!F400</f>
        <v>Chak No. 120/JB Ali Town</v>
      </c>
      <c r="D7516" s="108">
        <f>'[3]New Statement'!G400</f>
        <v>149100703</v>
      </c>
      <c r="E7516" s="6"/>
      <c r="F7516" s="108">
        <f>'[3]New Statement'!H400</f>
        <v>387</v>
      </c>
      <c r="G7516" s="108"/>
      <c r="H7516" s="110">
        <f>SUM(F7516:G7516)</f>
        <v>387</v>
      </c>
      <c r="I7516" s="843">
        <v>3</v>
      </c>
      <c r="J7516" s="843" t="s">
        <v>3494</v>
      </c>
      <c r="K7516" s="843">
        <f>SUM(I7516:J7520)</f>
        <v>3</v>
      </c>
    </row>
    <row r="7517" spans="1:11" ht="25.5">
      <c r="A7517" s="843"/>
      <c r="B7517" s="849"/>
      <c r="C7517" s="226" t="str">
        <f>'[3]New Statement'!F401</f>
        <v>Chak No. 120/JB Ali Town</v>
      </c>
      <c r="D7517" s="108">
        <f>'[3]New Statement'!G401</f>
        <v>149100704</v>
      </c>
      <c r="E7517" s="6"/>
      <c r="F7517" s="108">
        <f>'[3]New Statement'!H401</f>
        <v>528</v>
      </c>
      <c r="G7517" s="108"/>
      <c r="H7517" s="110">
        <f>SUM(F7517:G7517)</f>
        <v>528</v>
      </c>
      <c r="I7517" s="843"/>
      <c r="J7517" s="843"/>
      <c r="K7517" s="843"/>
    </row>
    <row r="7518" spans="1:11" ht="25.5">
      <c r="A7518" s="843"/>
      <c r="B7518" s="849"/>
      <c r="C7518" s="226" t="str">
        <f>'[3]New Statement'!F402</f>
        <v>Chak No. 120/JB Ali Town</v>
      </c>
      <c r="D7518" s="108">
        <f>'[3]New Statement'!G402</f>
        <v>149100705</v>
      </c>
      <c r="E7518" s="6"/>
      <c r="F7518" s="108">
        <f>'[3]New Statement'!H402</f>
        <v>73</v>
      </c>
      <c r="G7518" s="108"/>
      <c r="H7518" s="110">
        <f>SUM(F7518:G7518)</f>
        <v>73</v>
      </c>
      <c r="I7518" s="843"/>
      <c r="J7518" s="843"/>
      <c r="K7518" s="843"/>
    </row>
    <row r="7519" spans="1:11" ht="25.5">
      <c r="A7519" s="843"/>
      <c r="B7519" s="849"/>
      <c r="C7519" s="226" t="str">
        <f>'[3]New Statement'!F403</f>
        <v>Chak No. 120/JB Ali Town</v>
      </c>
      <c r="D7519" s="108">
        <f>'[3]New Statement'!G403</f>
        <v>149100706</v>
      </c>
      <c r="E7519" s="6"/>
      <c r="F7519" s="108">
        <f>'[3]New Statement'!H403</f>
        <v>593</v>
      </c>
      <c r="G7519" s="108"/>
      <c r="H7519" s="110">
        <f>SUM(F7519:G7519)</f>
        <v>593</v>
      </c>
      <c r="I7519" s="843"/>
      <c r="J7519" s="843"/>
      <c r="K7519" s="843"/>
    </row>
    <row r="7520" spans="1:11">
      <c r="A7520" s="843"/>
      <c r="B7520" s="849"/>
      <c r="C7520" s="777" t="s">
        <v>3493</v>
      </c>
      <c r="D7520" s="777"/>
      <c r="E7520" s="90"/>
      <c r="F7520" s="7">
        <f>SUM(F7516:F7519)</f>
        <v>1581</v>
      </c>
      <c r="G7520" s="7">
        <f>SUM(G7516:G7519)</f>
        <v>0</v>
      </c>
      <c r="H7520" s="7">
        <f>SUM(H7516:H7519)</f>
        <v>1581</v>
      </c>
      <c r="I7520" s="843"/>
      <c r="J7520" s="843"/>
      <c r="K7520" s="843"/>
    </row>
    <row r="7521" spans="1:11" ht="25.5">
      <c r="A7521" s="843">
        <v>59</v>
      </c>
      <c r="B7521" s="849" t="s">
        <v>4292</v>
      </c>
      <c r="C7521" s="226" t="str">
        <f>'[3]New Statement'!F392</f>
        <v>Chak No. 120/JB Ali Town</v>
      </c>
      <c r="D7521" s="108">
        <f>'[3]New Statement'!G392</f>
        <v>149100601</v>
      </c>
      <c r="E7521" s="6"/>
      <c r="F7521" s="108"/>
      <c r="G7521" s="108">
        <f>'[3]New Statement'!I392</f>
        <v>23</v>
      </c>
      <c r="H7521" s="110">
        <f t="shared" ref="H7521:H7532" si="109">SUM(F7521:G7521)</f>
        <v>23</v>
      </c>
      <c r="I7521" s="843" t="s">
        <v>3494</v>
      </c>
      <c r="J7521" s="843">
        <v>4</v>
      </c>
      <c r="K7521" s="843">
        <f>SUM(I7521:J7533)</f>
        <v>4</v>
      </c>
    </row>
    <row r="7522" spans="1:11" ht="25.5">
      <c r="A7522" s="843"/>
      <c r="B7522" s="849"/>
      <c r="C7522" s="226" t="str">
        <f>'[3]New Statement'!F393</f>
        <v>Chak No. 120/JB Ali Town</v>
      </c>
      <c r="D7522" s="108">
        <f>'[3]New Statement'!G393</f>
        <v>149100602</v>
      </c>
      <c r="E7522" s="6"/>
      <c r="F7522" s="108"/>
      <c r="G7522" s="108">
        <f>'[3]New Statement'!I393</f>
        <v>0</v>
      </c>
      <c r="H7522" s="110">
        <f t="shared" si="109"/>
        <v>0</v>
      </c>
      <c r="I7522" s="843"/>
      <c r="J7522" s="843"/>
      <c r="K7522" s="843"/>
    </row>
    <row r="7523" spans="1:11" ht="25.5">
      <c r="A7523" s="843"/>
      <c r="B7523" s="849"/>
      <c r="C7523" s="226" t="str">
        <f>'[3]New Statement'!F394</f>
        <v>Chak No. 120/JB Ali Town</v>
      </c>
      <c r="D7523" s="108">
        <f>'[3]New Statement'!G394</f>
        <v>149100603</v>
      </c>
      <c r="E7523" s="6"/>
      <c r="F7523" s="108"/>
      <c r="G7523" s="108">
        <f>'[3]New Statement'!I394</f>
        <v>0</v>
      </c>
      <c r="H7523" s="110">
        <f t="shared" si="109"/>
        <v>0</v>
      </c>
      <c r="I7523" s="843"/>
      <c r="J7523" s="843"/>
      <c r="K7523" s="843"/>
    </row>
    <row r="7524" spans="1:11" ht="25.5">
      <c r="A7524" s="843"/>
      <c r="B7524" s="849"/>
      <c r="C7524" s="226" t="str">
        <f>'[3]New Statement'!F395</f>
        <v>Chak No. 120/JB Ali Town</v>
      </c>
      <c r="D7524" s="108">
        <f>'[3]New Statement'!G395</f>
        <v>149100604</v>
      </c>
      <c r="E7524" s="6"/>
      <c r="F7524" s="108"/>
      <c r="G7524" s="108">
        <f>'[3]New Statement'!I395</f>
        <v>40</v>
      </c>
      <c r="H7524" s="110">
        <f t="shared" si="109"/>
        <v>40</v>
      </c>
      <c r="I7524" s="843"/>
      <c r="J7524" s="843"/>
      <c r="K7524" s="843"/>
    </row>
    <row r="7525" spans="1:11" ht="25.5">
      <c r="A7525" s="843"/>
      <c r="B7525" s="849"/>
      <c r="C7525" s="226" t="str">
        <f>'[3]New Statement'!F396</f>
        <v>Chak No. 120/JB Ali Town</v>
      </c>
      <c r="D7525" s="108">
        <f>'[3]New Statement'!G396</f>
        <v>149100605</v>
      </c>
      <c r="E7525" s="6"/>
      <c r="F7525" s="108"/>
      <c r="G7525" s="108">
        <f>'[3]New Statement'!I396</f>
        <v>66</v>
      </c>
      <c r="H7525" s="110">
        <f t="shared" si="109"/>
        <v>66</v>
      </c>
      <c r="I7525" s="843"/>
      <c r="J7525" s="843"/>
      <c r="K7525" s="843"/>
    </row>
    <row r="7526" spans="1:11" ht="25.5">
      <c r="A7526" s="843"/>
      <c r="B7526" s="849"/>
      <c r="C7526" s="226" t="str">
        <f>'[3]New Statement'!F397</f>
        <v>Chak No. 120/JB Ali Town</v>
      </c>
      <c r="D7526" s="108">
        <f>'[3]New Statement'!G397</f>
        <v>149100606</v>
      </c>
      <c r="E7526" s="6"/>
      <c r="F7526" s="108"/>
      <c r="G7526" s="108">
        <f>'[3]New Statement'!I397</f>
        <v>140</v>
      </c>
      <c r="H7526" s="110">
        <f t="shared" si="109"/>
        <v>140</v>
      </c>
      <c r="I7526" s="843"/>
      <c r="J7526" s="843"/>
      <c r="K7526" s="843"/>
    </row>
    <row r="7527" spans="1:11" ht="25.5">
      <c r="A7527" s="843"/>
      <c r="B7527" s="849"/>
      <c r="C7527" s="226" t="str">
        <f>'[3]New Statement'!F398</f>
        <v>Chak No. 120/JB Ali Town</v>
      </c>
      <c r="D7527" s="108">
        <f>'[3]New Statement'!G398</f>
        <v>149100701</v>
      </c>
      <c r="E7527" s="6"/>
      <c r="F7527" s="108"/>
      <c r="G7527" s="108">
        <f>'[3]New Statement'!I398</f>
        <v>372</v>
      </c>
      <c r="H7527" s="110">
        <f t="shared" si="109"/>
        <v>372</v>
      </c>
      <c r="I7527" s="843"/>
      <c r="J7527" s="843"/>
      <c r="K7527" s="843"/>
    </row>
    <row r="7528" spans="1:11" ht="25.5">
      <c r="A7528" s="843"/>
      <c r="B7528" s="849"/>
      <c r="C7528" s="226" t="str">
        <f>'[3]New Statement'!F399</f>
        <v>Chak No. 120/JB Ali Town</v>
      </c>
      <c r="D7528" s="108">
        <f>'[3]New Statement'!G399</f>
        <v>149100702</v>
      </c>
      <c r="E7528" s="6"/>
      <c r="F7528" s="108"/>
      <c r="G7528" s="108">
        <f>'[3]New Statement'!I399</f>
        <v>281</v>
      </c>
      <c r="H7528" s="110">
        <f t="shared" si="109"/>
        <v>281</v>
      </c>
      <c r="I7528" s="843"/>
      <c r="J7528" s="843"/>
      <c r="K7528" s="843"/>
    </row>
    <row r="7529" spans="1:11" ht="25.5">
      <c r="A7529" s="843"/>
      <c r="B7529" s="849"/>
      <c r="C7529" s="226" t="str">
        <f>'[3]New Statement'!F400</f>
        <v>Chak No. 120/JB Ali Town</v>
      </c>
      <c r="D7529" s="108">
        <f>'[3]New Statement'!G400</f>
        <v>149100703</v>
      </c>
      <c r="E7529" s="6"/>
      <c r="F7529" s="108"/>
      <c r="G7529" s="108">
        <f>'[3]New Statement'!I400</f>
        <v>320</v>
      </c>
      <c r="H7529" s="110">
        <f t="shared" si="109"/>
        <v>320</v>
      </c>
      <c r="I7529" s="843"/>
      <c r="J7529" s="843"/>
      <c r="K7529" s="843"/>
    </row>
    <row r="7530" spans="1:11" ht="25.5">
      <c r="A7530" s="843"/>
      <c r="B7530" s="849"/>
      <c r="C7530" s="226" t="str">
        <f>'[3]New Statement'!F401</f>
        <v>Chak No. 120/JB Ali Town</v>
      </c>
      <c r="D7530" s="108">
        <f>'[3]New Statement'!G401</f>
        <v>149100704</v>
      </c>
      <c r="E7530" s="6"/>
      <c r="F7530" s="108"/>
      <c r="G7530" s="108">
        <f>'[3]New Statement'!I401</f>
        <v>413</v>
      </c>
      <c r="H7530" s="110">
        <f t="shared" si="109"/>
        <v>413</v>
      </c>
      <c r="I7530" s="843"/>
      <c r="J7530" s="843"/>
      <c r="K7530" s="843"/>
    </row>
    <row r="7531" spans="1:11" ht="25.5">
      <c r="A7531" s="843"/>
      <c r="B7531" s="849"/>
      <c r="C7531" s="226" t="str">
        <f>'[3]New Statement'!F402</f>
        <v>Chak No. 120/JB Ali Town</v>
      </c>
      <c r="D7531" s="108">
        <f>'[3]New Statement'!G402</f>
        <v>149100705</v>
      </c>
      <c r="E7531" s="6"/>
      <c r="F7531" s="108"/>
      <c r="G7531" s="108">
        <f>'[3]New Statement'!I402</f>
        <v>57</v>
      </c>
      <c r="H7531" s="110">
        <f t="shared" si="109"/>
        <v>57</v>
      </c>
      <c r="I7531" s="843"/>
      <c r="J7531" s="843"/>
      <c r="K7531" s="843"/>
    </row>
    <row r="7532" spans="1:11" ht="25.5">
      <c r="A7532" s="843"/>
      <c r="B7532" s="849"/>
      <c r="C7532" s="226" t="str">
        <f>'[3]New Statement'!F403</f>
        <v>Chak No. 120/JB Ali Town</v>
      </c>
      <c r="D7532" s="108">
        <f>'[3]New Statement'!G403</f>
        <v>149100706</v>
      </c>
      <c r="E7532" s="6"/>
      <c r="F7532" s="108"/>
      <c r="G7532" s="108">
        <f>'[3]New Statement'!I403</f>
        <v>438</v>
      </c>
      <c r="H7532" s="110">
        <f t="shared" si="109"/>
        <v>438</v>
      </c>
      <c r="I7532" s="843"/>
      <c r="J7532" s="843"/>
      <c r="K7532" s="843"/>
    </row>
    <row r="7533" spans="1:11">
      <c r="A7533" s="843"/>
      <c r="B7533" s="849"/>
      <c r="C7533" s="777" t="s">
        <v>3493</v>
      </c>
      <c r="D7533" s="777"/>
      <c r="E7533" s="90"/>
      <c r="F7533" s="7">
        <f>SUM(F7521:F7532)</f>
        <v>0</v>
      </c>
      <c r="G7533" s="7">
        <f>SUM(G7521:G7532)</f>
        <v>2150</v>
      </c>
      <c r="H7533" s="7">
        <f>SUM(H7521:H7532)</f>
        <v>2150</v>
      </c>
      <c r="I7533" s="843"/>
      <c r="J7533" s="843"/>
      <c r="K7533" s="843"/>
    </row>
    <row r="7534" spans="1:11" ht="25.5">
      <c r="A7534" s="843">
        <v>60</v>
      </c>
      <c r="B7534" s="844" t="s">
        <v>4291</v>
      </c>
      <c r="C7534" s="226" t="str">
        <f>'[3]New Statement'!F413</f>
        <v>Chak No. 7/JB Punjwar</v>
      </c>
      <c r="D7534" s="108">
        <f>'[3]New Statement'!G413</f>
        <v>149101001</v>
      </c>
      <c r="E7534" s="6"/>
      <c r="F7534" s="108">
        <f>'[3]New Statement'!H413</f>
        <v>272</v>
      </c>
      <c r="G7534" s="108"/>
      <c r="H7534" s="110">
        <f>SUM(F7534:G7534)</f>
        <v>272</v>
      </c>
      <c r="I7534" s="843">
        <v>3</v>
      </c>
      <c r="J7534" s="843" t="s">
        <v>3494</v>
      </c>
      <c r="K7534" s="843">
        <f>SUM(I7534:J7538)</f>
        <v>3</v>
      </c>
    </row>
    <row r="7535" spans="1:11" ht="25.5">
      <c r="A7535" s="843"/>
      <c r="B7535" s="844"/>
      <c r="C7535" s="226" t="str">
        <f>'[3]New Statement'!F414</f>
        <v>Chak No. 7/JB Punjwar</v>
      </c>
      <c r="D7535" s="108">
        <f>'[3]New Statement'!G414</f>
        <v>149101002</v>
      </c>
      <c r="E7535" s="6"/>
      <c r="F7535" s="108">
        <f>'[3]New Statement'!H414</f>
        <v>330</v>
      </c>
      <c r="G7535" s="108"/>
      <c r="H7535" s="110">
        <f>SUM(F7535:G7535)</f>
        <v>330</v>
      </c>
      <c r="I7535" s="843"/>
      <c r="J7535" s="843"/>
      <c r="K7535" s="843"/>
    </row>
    <row r="7536" spans="1:11" ht="25.5">
      <c r="A7536" s="843"/>
      <c r="B7536" s="844"/>
      <c r="C7536" s="226" t="str">
        <f>'[3]New Statement'!F415</f>
        <v>Chak No. 7/JB Punjwar</v>
      </c>
      <c r="D7536" s="108">
        <f>'[3]New Statement'!G415</f>
        <v>149101003</v>
      </c>
      <c r="E7536" s="6"/>
      <c r="F7536" s="108">
        <f>'[3]New Statement'!H415</f>
        <v>223</v>
      </c>
      <c r="G7536" s="108"/>
      <c r="H7536" s="110">
        <f>SUM(F7536:G7536)</f>
        <v>223</v>
      </c>
      <c r="I7536" s="843"/>
      <c r="J7536" s="843"/>
      <c r="K7536" s="843"/>
    </row>
    <row r="7537" spans="1:11" ht="25.5">
      <c r="A7537" s="843"/>
      <c r="B7537" s="844"/>
      <c r="C7537" s="226" t="str">
        <f>'[3]New Statement'!F416</f>
        <v>Chak No. 7/JB Punjwar</v>
      </c>
      <c r="D7537" s="108">
        <f>'[3]New Statement'!G416</f>
        <v>149101004</v>
      </c>
      <c r="E7537" s="6"/>
      <c r="F7537" s="108">
        <f>'[3]New Statement'!H416</f>
        <v>461</v>
      </c>
      <c r="G7537" s="108"/>
      <c r="H7537" s="110">
        <f>SUM(F7537:G7537)</f>
        <v>461</v>
      </c>
      <c r="I7537" s="843"/>
      <c r="J7537" s="843"/>
      <c r="K7537" s="843"/>
    </row>
    <row r="7538" spans="1:11">
      <c r="A7538" s="843"/>
      <c r="B7538" s="844"/>
      <c r="C7538" s="777" t="s">
        <v>3493</v>
      </c>
      <c r="D7538" s="777"/>
      <c r="E7538" s="90"/>
      <c r="F7538" s="7">
        <f>SUM(F7534:F7537)</f>
        <v>1286</v>
      </c>
      <c r="G7538" s="7">
        <f>SUM(G7534:G7537)</f>
        <v>0</v>
      </c>
      <c r="H7538" s="7">
        <f>SUM(H7534:H7537)</f>
        <v>1286</v>
      </c>
      <c r="I7538" s="843"/>
      <c r="J7538" s="843"/>
      <c r="K7538" s="843"/>
    </row>
    <row r="7539" spans="1:11" ht="25.5">
      <c r="A7539" s="843">
        <v>61</v>
      </c>
      <c r="B7539" s="844" t="s">
        <v>4290</v>
      </c>
      <c r="C7539" s="226" t="str">
        <f>'[3]New Statement'!F413</f>
        <v>Chak No. 7/JB Punjwar</v>
      </c>
      <c r="D7539" s="108">
        <f>'[3]New Statement'!G413</f>
        <v>149101001</v>
      </c>
      <c r="E7539" s="6"/>
      <c r="F7539" s="108"/>
      <c r="G7539" s="108">
        <f>'[3]New Statement'!I413</f>
        <v>190</v>
      </c>
      <c r="H7539" s="110">
        <f>SUM(F7539:G7539)</f>
        <v>190</v>
      </c>
      <c r="I7539" s="843" t="s">
        <v>3494</v>
      </c>
      <c r="J7539" s="843">
        <v>2</v>
      </c>
      <c r="K7539" s="843">
        <f>SUM(I7539:J7543)</f>
        <v>2</v>
      </c>
    </row>
    <row r="7540" spans="1:11" ht="25.5">
      <c r="A7540" s="843"/>
      <c r="B7540" s="844"/>
      <c r="C7540" s="226" t="str">
        <f>'[3]New Statement'!F414</f>
        <v>Chak No. 7/JB Punjwar</v>
      </c>
      <c r="D7540" s="108">
        <f>'[3]New Statement'!G414</f>
        <v>149101002</v>
      </c>
      <c r="E7540" s="6"/>
      <c r="F7540" s="108"/>
      <c r="G7540" s="108">
        <f>'[3]New Statement'!I414</f>
        <v>248</v>
      </c>
      <c r="H7540" s="110">
        <f>SUM(F7540:G7540)</f>
        <v>248</v>
      </c>
      <c r="I7540" s="843"/>
      <c r="J7540" s="843"/>
      <c r="K7540" s="843"/>
    </row>
    <row r="7541" spans="1:11" ht="25.5">
      <c r="A7541" s="843"/>
      <c r="B7541" s="844"/>
      <c r="C7541" s="226" t="str">
        <f>'[3]New Statement'!F415</f>
        <v>Chak No. 7/JB Punjwar</v>
      </c>
      <c r="D7541" s="108">
        <f>'[3]New Statement'!G415</f>
        <v>149101003</v>
      </c>
      <c r="E7541" s="6"/>
      <c r="F7541" s="108"/>
      <c r="G7541" s="108">
        <f>'[3]New Statement'!I415</f>
        <v>146</v>
      </c>
      <c r="H7541" s="110">
        <f>SUM(F7541:G7541)</f>
        <v>146</v>
      </c>
      <c r="I7541" s="843"/>
      <c r="J7541" s="843"/>
      <c r="K7541" s="843"/>
    </row>
    <row r="7542" spans="1:11" ht="25.5">
      <c r="A7542" s="843"/>
      <c r="B7542" s="844"/>
      <c r="C7542" s="226" t="str">
        <f>'[3]New Statement'!F416</f>
        <v>Chak No. 7/JB Punjwar</v>
      </c>
      <c r="D7542" s="108">
        <f>'[3]New Statement'!G416</f>
        <v>149101004</v>
      </c>
      <c r="E7542" s="6"/>
      <c r="F7542" s="108"/>
      <c r="G7542" s="108">
        <f>'[3]New Statement'!I416</f>
        <v>329</v>
      </c>
      <c r="H7542" s="110">
        <f>SUM(F7542:G7542)</f>
        <v>329</v>
      </c>
      <c r="I7542" s="843"/>
      <c r="J7542" s="843"/>
      <c r="K7542" s="843"/>
    </row>
    <row r="7543" spans="1:11">
      <c r="A7543" s="843"/>
      <c r="B7543" s="844"/>
      <c r="C7543" s="777" t="s">
        <v>3493</v>
      </c>
      <c r="D7543" s="777"/>
      <c r="E7543" s="90"/>
      <c r="F7543" s="7">
        <f>SUM(F7539:F7542)</f>
        <v>0</v>
      </c>
      <c r="G7543" s="7">
        <f>SUM(G7539:G7542)</f>
        <v>913</v>
      </c>
      <c r="H7543" s="7">
        <f>SUM(H7539:H7542)</f>
        <v>913</v>
      </c>
      <c r="I7543" s="843"/>
      <c r="J7543" s="843"/>
      <c r="K7543" s="843"/>
    </row>
    <row r="7544" spans="1:11" ht="25.5">
      <c r="A7544" s="843">
        <v>62</v>
      </c>
      <c r="B7544" s="844" t="s">
        <v>4289</v>
      </c>
      <c r="C7544" s="226" t="str">
        <f>'[3]New Statement'!F419</f>
        <v>Muslim Town No. 1 Sargodhar Road</v>
      </c>
      <c r="D7544" s="108">
        <f>'[3]New Statement'!G419</f>
        <v>149110101</v>
      </c>
      <c r="E7544" s="6"/>
      <c r="F7544" s="108">
        <f>'[3]New Statement'!H419</f>
        <v>420</v>
      </c>
      <c r="G7544" s="108"/>
      <c r="H7544" s="110">
        <f>SUM(F7544:G7544)</f>
        <v>420</v>
      </c>
      <c r="I7544" s="843">
        <v>3</v>
      </c>
      <c r="J7544" s="843" t="s">
        <v>3494</v>
      </c>
      <c r="K7544" s="843">
        <f>SUM(I7544:J7548)</f>
        <v>3</v>
      </c>
    </row>
    <row r="7545" spans="1:11" ht="25.5">
      <c r="A7545" s="843"/>
      <c r="B7545" s="844"/>
      <c r="C7545" s="226" t="str">
        <f>'[3]New Statement'!F420</f>
        <v>Muslim Town No. 1 Sargodhar Road</v>
      </c>
      <c r="D7545" s="108">
        <f>'[3]New Statement'!G420</f>
        <v>149110102</v>
      </c>
      <c r="E7545" s="6"/>
      <c r="F7545" s="108">
        <f>'[3]New Statement'!H420</f>
        <v>407</v>
      </c>
      <c r="G7545" s="108"/>
      <c r="H7545" s="110">
        <f>SUM(F7545:G7545)</f>
        <v>407</v>
      </c>
      <c r="I7545" s="843"/>
      <c r="J7545" s="843"/>
      <c r="K7545" s="843"/>
    </row>
    <row r="7546" spans="1:11" ht="25.5">
      <c r="A7546" s="843"/>
      <c r="B7546" s="844"/>
      <c r="C7546" s="226" t="str">
        <f>'[3]New Statement'!F421</f>
        <v>Muslim Town No. 1 Sargodhar Road</v>
      </c>
      <c r="D7546" s="108">
        <f>'[3]New Statement'!G421</f>
        <v>149110103</v>
      </c>
      <c r="E7546" s="6"/>
      <c r="F7546" s="108">
        <f>'[3]New Statement'!H421</f>
        <v>332</v>
      </c>
      <c r="G7546" s="108"/>
      <c r="H7546" s="110">
        <f>SUM(F7546:G7546)</f>
        <v>332</v>
      </c>
      <c r="I7546" s="843"/>
      <c r="J7546" s="843"/>
      <c r="K7546" s="843"/>
    </row>
    <row r="7547" spans="1:11" ht="25.5">
      <c r="A7547" s="843"/>
      <c r="B7547" s="844"/>
      <c r="C7547" s="226" t="str">
        <f>'[3]New Statement'!F422</f>
        <v>Muslim Town No. 1 Sargodhar Road</v>
      </c>
      <c r="D7547" s="108">
        <f>'[3]New Statement'!G422</f>
        <v>149110104</v>
      </c>
      <c r="E7547" s="6"/>
      <c r="F7547" s="108">
        <f>'[3]New Statement'!H422</f>
        <v>259</v>
      </c>
      <c r="G7547" s="108"/>
      <c r="H7547" s="110">
        <f>SUM(F7547:G7547)</f>
        <v>259</v>
      </c>
      <c r="I7547" s="843"/>
      <c r="J7547" s="843"/>
      <c r="K7547" s="843"/>
    </row>
    <row r="7548" spans="1:11">
      <c r="A7548" s="843"/>
      <c r="B7548" s="844"/>
      <c r="C7548" s="777" t="s">
        <v>3493</v>
      </c>
      <c r="D7548" s="777"/>
      <c r="E7548" s="90"/>
      <c r="F7548" s="7">
        <f>SUM(F7544:F7547)</f>
        <v>1418</v>
      </c>
      <c r="G7548" s="7">
        <f>SUM(G7544:G7547)</f>
        <v>0</v>
      </c>
      <c r="H7548" s="7">
        <f>SUM(H7544:H7547)</f>
        <v>1418</v>
      </c>
      <c r="I7548" s="843"/>
      <c r="J7548" s="843"/>
      <c r="K7548" s="843"/>
    </row>
    <row r="7549" spans="1:11" ht="25.5">
      <c r="A7549" s="843">
        <v>63</v>
      </c>
      <c r="B7549" s="844" t="s">
        <v>4288</v>
      </c>
      <c r="C7549" s="226" t="str">
        <f>'[3]New Statement'!F419</f>
        <v>Muslim Town No. 1 Sargodhar Road</v>
      </c>
      <c r="D7549" s="108">
        <f>'[3]New Statement'!G419</f>
        <v>149110101</v>
      </c>
      <c r="E7549" s="6"/>
      <c r="F7549" s="108"/>
      <c r="G7549" s="108">
        <f>'[3]New Statement'!I419</f>
        <v>367</v>
      </c>
      <c r="H7549" s="110">
        <f>SUM(F7549:G7549)</f>
        <v>367</v>
      </c>
      <c r="I7549" s="843" t="s">
        <v>3494</v>
      </c>
      <c r="J7549" s="843">
        <v>3</v>
      </c>
      <c r="K7549" s="843">
        <f>SUM(I7549:J7553)</f>
        <v>3</v>
      </c>
    </row>
    <row r="7550" spans="1:11" ht="25.5">
      <c r="A7550" s="843"/>
      <c r="B7550" s="844"/>
      <c r="C7550" s="226" t="str">
        <f>'[3]New Statement'!F420</f>
        <v>Muslim Town No. 1 Sargodhar Road</v>
      </c>
      <c r="D7550" s="108">
        <f>'[3]New Statement'!G420</f>
        <v>149110102</v>
      </c>
      <c r="E7550" s="6"/>
      <c r="F7550" s="108"/>
      <c r="G7550" s="108">
        <f>'[3]New Statement'!I420</f>
        <v>367</v>
      </c>
      <c r="H7550" s="110">
        <f>SUM(F7550:G7550)</f>
        <v>367</v>
      </c>
      <c r="I7550" s="843"/>
      <c r="J7550" s="843"/>
      <c r="K7550" s="843"/>
    </row>
    <row r="7551" spans="1:11" ht="25.5">
      <c r="A7551" s="843"/>
      <c r="B7551" s="844"/>
      <c r="C7551" s="226" t="str">
        <f>'[3]New Statement'!F421</f>
        <v>Muslim Town No. 1 Sargodhar Road</v>
      </c>
      <c r="D7551" s="108">
        <f>'[3]New Statement'!G421</f>
        <v>149110103</v>
      </c>
      <c r="E7551" s="6"/>
      <c r="F7551" s="108"/>
      <c r="G7551" s="108">
        <f>'[3]New Statement'!I421</f>
        <v>293</v>
      </c>
      <c r="H7551" s="110">
        <f>SUM(F7551:G7551)</f>
        <v>293</v>
      </c>
      <c r="I7551" s="843"/>
      <c r="J7551" s="843"/>
      <c r="K7551" s="843"/>
    </row>
    <row r="7552" spans="1:11" ht="25.5">
      <c r="A7552" s="843"/>
      <c r="B7552" s="844"/>
      <c r="C7552" s="226" t="str">
        <f>'[3]New Statement'!F422</f>
        <v>Muslim Town No. 1 Sargodhar Road</v>
      </c>
      <c r="D7552" s="108">
        <f>'[3]New Statement'!G422</f>
        <v>149110104</v>
      </c>
      <c r="E7552" s="6"/>
      <c r="F7552" s="108"/>
      <c r="G7552" s="108">
        <f>'[3]New Statement'!I422</f>
        <v>219</v>
      </c>
      <c r="H7552" s="110">
        <f>SUM(F7552:G7552)</f>
        <v>219</v>
      </c>
      <c r="I7552" s="843"/>
      <c r="J7552" s="843"/>
      <c r="K7552" s="843"/>
    </row>
    <row r="7553" spans="1:11">
      <c r="A7553" s="843"/>
      <c r="B7553" s="844"/>
      <c r="C7553" s="777" t="s">
        <v>3493</v>
      </c>
      <c r="D7553" s="777"/>
      <c r="E7553" s="90"/>
      <c r="F7553" s="7">
        <f>SUM(F7549:F7552)</f>
        <v>0</v>
      </c>
      <c r="G7553" s="7">
        <f>SUM(G7549:G7552)</f>
        <v>1246</v>
      </c>
      <c r="H7553" s="7">
        <f>SUM(H7549:H7552)</f>
        <v>1246</v>
      </c>
      <c r="I7553" s="843"/>
      <c r="J7553" s="843"/>
      <c r="K7553" s="843"/>
    </row>
    <row r="7554" spans="1:11" ht="25.5">
      <c r="A7554" s="843">
        <v>64</v>
      </c>
      <c r="B7554" s="851" t="s">
        <v>4283</v>
      </c>
      <c r="C7554" s="226" t="str">
        <f>'[3]New Statement'!F423</f>
        <v>Chak No. 122/JB Noor Pur</v>
      </c>
      <c r="D7554" s="108">
        <f>'[3]New Statement'!G423</f>
        <v>149110201</v>
      </c>
      <c r="E7554" s="6"/>
      <c r="F7554" s="108">
        <f>'[3]New Statement'!H423</f>
        <v>140</v>
      </c>
      <c r="G7554" s="108"/>
      <c r="H7554" s="110">
        <f>SUM(F7554:G7554)</f>
        <v>140</v>
      </c>
      <c r="I7554" s="843">
        <v>4</v>
      </c>
      <c r="J7554" s="843" t="s">
        <v>3494</v>
      </c>
      <c r="K7554" s="843">
        <f>SUM(I7554:J7559)</f>
        <v>4</v>
      </c>
    </row>
    <row r="7555" spans="1:11" ht="25.5">
      <c r="A7555" s="843"/>
      <c r="B7555" s="847"/>
      <c r="C7555" s="226" t="str">
        <f>'[3]New Statement'!F424</f>
        <v>Chak No. 122/JB Noor Pur</v>
      </c>
      <c r="D7555" s="108">
        <f>'[3]New Statement'!G424</f>
        <v>149110202</v>
      </c>
      <c r="E7555" s="6"/>
      <c r="F7555" s="108">
        <f>'[3]New Statement'!H424</f>
        <v>601</v>
      </c>
      <c r="G7555" s="108"/>
      <c r="H7555" s="110">
        <f>SUM(F7555:G7555)</f>
        <v>601</v>
      </c>
      <c r="I7555" s="843"/>
      <c r="J7555" s="843"/>
      <c r="K7555" s="843"/>
    </row>
    <row r="7556" spans="1:11" ht="25.5">
      <c r="A7556" s="843"/>
      <c r="B7556" s="847"/>
      <c r="C7556" s="226" t="str">
        <f>'[3]New Statement'!F425</f>
        <v>Chak No. 122/JB Noor Pur</v>
      </c>
      <c r="D7556" s="108">
        <f>'[3]New Statement'!G425</f>
        <v>149110203</v>
      </c>
      <c r="E7556" s="6"/>
      <c r="F7556" s="108">
        <f>'[3]New Statement'!H425</f>
        <v>467</v>
      </c>
      <c r="G7556" s="108"/>
      <c r="H7556" s="110">
        <f>SUM(F7556:G7556)</f>
        <v>467</v>
      </c>
      <c r="I7556" s="843"/>
      <c r="J7556" s="843"/>
      <c r="K7556" s="843"/>
    </row>
    <row r="7557" spans="1:11" ht="25.5">
      <c r="A7557" s="843"/>
      <c r="B7557" s="847"/>
      <c r="C7557" s="226" t="str">
        <f>'[3]New Statement'!F426</f>
        <v>Chak No. 122/JB Noor Pur</v>
      </c>
      <c r="D7557" s="108">
        <f>'[3]New Statement'!G426</f>
        <v>149110204</v>
      </c>
      <c r="E7557" s="6"/>
      <c r="F7557" s="108">
        <f>'[3]New Statement'!H426</f>
        <v>468</v>
      </c>
      <c r="G7557" s="108"/>
      <c r="H7557" s="110">
        <f>SUM(F7557:G7557)</f>
        <v>468</v>
      </c>
      <c r="I7557" s="843"/>
      <c r="J7557" s="843"/>
      <c r="K7557" s="843"/>
    </row>
    <row r="7558" spans="1:11" ht="25.5">
      <c r="A7558" s="843"/>
      <c r="B7558" s="847"/>
      <c r="C7558" s="226" t="str">
        <f>'[3]New Statement'!F427</f>
        <v>Chak No. 122/JB Noor Pur</v>
      </c>
      <c r="D7558" s="108">
        <f>'[3]New Statement'!G427</f>
        <v>149110205</v>
      </c>
      <c r="E7558" s="6"/>
      <c r="F7558" s="108">
        <f>'[3]New Statement'!H427</f>
        <v>370</v>
      </c>
      <c r="G7558" s="108"/>
      <c r="H7558" s="110">
        <f>SUM(F7558:G7558)</f>
        <v>370</v>
      </c>
      <c r="I7558" s="843"/>
      <c r="J7558" s="843"/>
      <c r="K7558" s="843"/>
    </row>
    <row r="7559" spans="1:11">
      <c r="A7559" s="843"/>
      <c r="B7559" s="848"/>
      <c r="C7559" s="777" t="s">
        <v>3493</v>
      </c>
      <c r="D7559" s="777"/>
      <c r="E7559" s="90"/>
      <c r="F7559" s="7">
        <f>SUM(F7554:F7558)</f>
        <v>2046</v>
      </c>
      <c r="G7559" s="7">
        <f>SUM(G7554:G7558)</f>
        <v>0</v>
      </c>
      <c r="H7559" s="7">
        <f>SUM(H7554:H7558)</f>
        <v>2046</v>
      </c>
      <c r="I7559" s="843"/>
      <c r="J7559" s="843"/>
      <c r="K7559" s="843"/>
    </row>
    <row r="7560" spans="1:11" ht="25.5">
      <c r="A7560" s="843">
        <v>65</v>
      </c>
      <c r="B7560" s="851" t="s">
        <v>4282</v>
      </c>
      <c r="C7560" s="226" t="str">
        <f>'[3]New Statement'!F423</f>
        <v>Chak No. 122/JB Noor Pur</v>
      </c>
      <c r="D7560" s="108">
        <f>'[3]New Statement'!G423</f>
        <v>149110201</v>
      </c>
      <c r="E7560" s="6"/>
      <c r="F7560" s="108"/>
      <c r="G7560" s="108">
        <f>'[3]New Statement'!I423</f>
        <v>99</v>
      </c>
      <c r="H7560" s="110">
        <f>SUM(F7560:G7560)</f>
        <v>99</v>
      </c>
      <c r="I7560" s="843" t="s">
        <v>3494</v>
      </c>
      <c r="J7560" s="843">
        <v>3</v>
      </c>
      <c r="K7560" s="843">
        <f>SUM(I7560:J7565)</f>
        <v>3</v>
      </c>
    </row>
    <row r="7561" spans="1:11" ht="25.5">
      <c r="A7561" s="843"/>
      <c r="B7561" s="847"/>
      <c r="C7561" s="226" t="str">
        <f>'[3]New Statement'!F424</f>
        <v>Chak No. 122/JB Noor Pur</v>
      </c>
      <c r="D7561" s="108">
        <f>'[3]New Statement'!G424</f>
        <v>149110202</v>
      </c>
      <c r="E7561" s="6"/>
      <c r="F7561" s="108"/>
      <c r="G7561" s="108">
        <f>'[3]New Statement'!I424</f>
        <v>451</v>
      </c>
      <c r="H7561" s="110">
        <f>SUM(F7561:G7561)</f>
        <v>451</v>
      </c>
      <c r="I7561" s="843"/>
      <c r="J7561" s="843"/>
      <c r="K7561" s="843"/>
    </row>
    <row r="7562" spans="1:11" ht="25.5">
      <c r="A7562" s="843"/>
      <c r="B7562" s="847"/>
      <c r="C7562" s="226" t="str">
        <f>'[3]New Statement'!F425</f>
        <v>Chak No. 122/JB Noor Pur</v>
      </c>
      <c r="D7562" s="108">
        <f>'[3]New Statement'!G425</f>
        <v>149110203</v>
      </c>
      <c r="E7562" s="6"/>
      <c r="F7562" s="108"/>
      <c r="G7562" s="108">
        <f>'[3]New Statement'!I425</f>
        <v>326</v>
      </c>
      <c r="H7562" s="110">
        <f>SUM(F7562:G7562)</f>
        <v>326</v>
      </c>
      <c r="I7562" s="843"/>
      <c r="J7562" s="843"/>
      <c r="K7562" s="843"/>
    </row>
    <row r="7563" spans="1:11" ht="25.5">
      <c r="A7563" s="843"/>
      <c r="B7563" s="847"/>
      <c r="C7563" s="226" t="str">
        <f>'[3]New Statement'!F426</f>
        <v>Chak No. 122/JB Noor Pur</v>
      </c>
      <c r="D7563" s="108">
        <f>'[3]New Statement'!G426</f>
        <v>149110204</v>
      </c>
      <c r="E7563" s="6"/>
      <c r="F7563" s="108"/>
      <c r="G7563" s="108">
        <f>'[3]New Statement'!I426</f>
        <v>397</v>
      </c>
      <c r="H7563" s="110">
        <f>SUM(F7563:G7563)</f>
        <v>397</v>
      </c>
      <c r="I7563" s="843"/>
      <c r="J7563" s="843"/>
      <c r="K7563" s="843"/>
    </row>
    <row r="7564" spans="1:11" ht="25.5">
      <c r="A7564" s="843"/>
      <c r="B7564" s="847"/>
      <c r="C7564" s="226" t="str">
        <f>'[3]New Statement'!F427</f>
        <v>Chak No. 122/JB Noor Pur</v>
      </c>
      <c r="D7564" s="108">
        <f>'[3]New Statement'!G427</f>
        <v>149110205</v>
      </c>
      <c r="E7564" s="6"/>
      <c r="F7564" s="108"/>
      <c r="G7564" s="108">
        <f>'[3]New Statement'!I427</f>
        <v>295</v>
      </c>
      <c r="H7564" s="110">
        <f>SUM(F7564:G7564)</f>
        <v>295</v>
      </c>
      <c r="I7564" s="843"/>
      <c r="J7564" s="843"/>
      <c r="K7564" s="843"/>
    </row>
    <row r="7565" spans="1:11">
      <c r="A7565" s="843"/>
      <c r="B7565" s="848"/>
      <c r="C7565" s="777" t="s">
        <v>3493</v>
      </c>
      <c r="D7565" s="777"/>
      <c r="E7565" s="90"/>
      <c r="F7565" s="7">
        <f>SUM(F7560:F7564)</f>
        <v>0</v>
      </c>
      <c r="G7565" s="7">
        <f>SUM(G7560:G7564)</f>
        <v>1568</v>
      </c>
      <c r="H7565" s="7">
        <f>SUM(H7560:H7564)</f>
        <v>1568</v>
      </c>
      <c r="I7565" s="843"/>
      <c r="J7565" s="843"/>
      <c r="K7565" s="843"/>
    </row>
    <row r="7566" spans="1:11" ht="25.5">
      <c r="A7566" s="843">
        <v>66</v>
      </c>
      <c r="B7566" s="851" t="s">
        <v>4283</v>
      </c>
      <c r="C7566" s="226" t="str">
        <f>'[3]New Statement'!F428</f>
        <v>Chak No. 122/JB Noor Pur</v>
      </c>
      <c r="D7566" s="108">
        <f>'[3]New Statement'!G428</f>
        <v>149110301</v>
      </c>
      <c r="E7566" s="6"/>
      <c r="F7566" s="108">
        <f>'[3]New Statement'!H428</f>
        <v>359</v>
      </c>
      <c r="G7566" s="108"/>
      <c r="H7566" s="110">
        <f>SUM(F7566:G7566)</f>
        <v>359</v>
      </c>
      <c r="I7566" s="843">
        <v>3</v>
      </c>
      <c r="J7566" s="843" t="s">
        <v>3494</v>
      </c>
      <c r="K7566" s="843">
        <f>SUM(I7566:J7570)</f>
        <v>3</v>
      </c>
    </row>
    <row r="7567" spans="1:11" ht="25.5">
      <c r="A7567" s="843"/>
      <c r="B7567" s="847"/>
      <c r="C7567" s="226" t="str">
        <f>'[3]New Statement'!F429</f>
        <v>Chak No. 122/JB Noor Pur</v>
      </c>
      <c r="D7567" s="108">
        <f>'[3]New Statement'!G429</f>
        <v>149110302</v>
      </c>
      <c r="E7567" s="6"/>
      <c r="F7567" s="108">
        <f>'[3]New Statement'!H429</f>
        <v>466</v>
      </c>
      <c r="G7567" s="108"/>
      <c r="H7567" s="110">
        <f>SUM(F7567:G7567)</f>
        <v>466</v>
      </c>
      <c r="I7567" s="843"/>
      <c r="J7567" s="843"/>
      <c r="K7567" s="843"/>
    </row>
    <row r="7568" spans="1:11" ht="25.5">
      <c r="A7568" s="843"/>
      <c r="B7568" s="847"/>
      <c r="C7568" s="226" t="str">
        <f>'[3]New Statement'!F430</f>
        <v>Chak No. 122/JB Noor Pur</v>
      </c>
      <c r="D7568" s="108">
        <f>'[3]New Statement'!G430</f>
        <v>149110303</v>
      </c>
      <c r="E7568" s="6"/>
      <c r="F7568" s="108">
        <f>'[3]New Statement'!H430</f>
        <v>265</v>
      </c>
      <c r="G7568" s="108"/>
      <c r="H7568" s="110">
        <f>SUM(F7568:G7568)</f>
        <v>265</v>
      </c>
      <c r="I7568" s="843"/>
      <c r="J7568" s="843"/>
      <c r="K7568" s="843"/>
    </row>
    <row r="7569" spans="1:11" ht="25.5">
      <c r="A7569" s="843"/>
      <c r="B7569" s="847"/>
      <c r="C7569" s="226" t="str">
        <f>'[3]New Statement'!F431</f>
        <v>Chak No. 122/JB Noor Pur</v>
      </c>
      <c r="D7569" s="108">
        <f>'[3]New Statement'!G431</f>
        <v>149110304</v>
      </c>
      <c r="E7569" s="6"/>
      <c r="F7569" s="108">
        <f>'[3]New Statement'!H431</f>
        <v>299</v>
      </c>
      <c r="G7569" s="108"/>
      <c r="H7569" s="110">
        <f>SUM(F7569:G7569)</f>
        <v>299</v>
      </c>
      <c r="I7569" s="843"/>
      <c r="J7569" s="843"/>
      <c r="K7569" s="843"/>
    </row>
    <row r="7570" spans="1:11">
      <c r="A7570" s="843"/>
      <c r="B7570" s="848"/>
      <c r="C7570" s="777" t="s">
        <v>3493</v>
      </c>
      <c r="D7570" s="777"/>
      <c r="E7570" s="90"/>
      <c r="F7570" s="7">
        <f>SUM(F7566:F7569)</f>
        <v>1389</v>
      </c>
      <c r="G7570" s="7">
        <f>SUM(G7566:G7569)</f>
        <v>0</v>
      </c>
      <c r="H7570" s="7">
        <f>SUM(H7566:H7569)</f>
        <v>1389</v>
      </c>
      <c r="I7570" s="843"/>
      <c r="J7570" s="843"/>
      <c r="K7570" s="843"/>
    </row>
    <row r="7571" spans="1:11" ht="25.5">
      <c r="A7571" s="850">
        <v>67</v>
      </c>
      <c r="B7571" s="857" t="s">
        <v>4287</v>
      </c>
      <c r="C7571" s="226" t="str">
        <f>'[3]New Statement'!F428</f>
        <v>Chak No. 122/JB Noor Pur</v>
      </c>
      <c r="D7571" s="108">
        <f>'[3]New Statement'!G428</f>
        <v>149110301</v>
      </c>
      <c r="E7571" s="6"/>
      <c r="F7571" s="108"/>
      <c r="G7571" s="108">
        <f>'[3]New Statement'!I428</f>
        <v>275</v>
      </c>
      <c r="H7571" s="110">
        <f>SUM(F7571:G7571)</f>
        <v>275</v>
      </c>
      <c r="I7571" s="850" t="s">
        <v>3494</v>
      </c>
      <c r="J7571" s="850">
        <v>2</v>
      </c>
      <c r="K7571" s="850">
        <f>SUM(I7571:J7575)</f>
        <v>2</v>
      </c>
    </row>
    <row r="7572" spans="1:11" ht="25.5">
      <c r="A7572" s="845"/>
      <c r="B7572" s="858"/>
      <c r="C7572" s="226" t="str">
        <f>'[3]New Statement'!F429</f>
        <v>Chak No. 122/JB Noor Pur</v>
      </c>
      <c r="D7572" s="108">
        <f>'[3]New Statement'!G429</f>
        <v>149110302</v>
      </c>
      <c r="E7572" s="6"/>
      <c r="F7572" s="108"/>
      <c r="G7572" s="108">
        <f>'[3]New Statement'!I429</f>
        <v>343</v>
      </c>
      <c r="H7572" s="110">
        <f>SUM(F7572:G7572)</f>
        <v>343</v>
      </c>
      <c r="I7572" s="845"/>
      <c r="J7572" s="845"/>
      <c r="K7572" s="845"/>
    </row>
    <row r="7573" spans="1:11" ht="25.5">
      <c r="A7573" s="845"/>
      <c r="B7573" s="858"/>
      <c r="C7573" s="226" t="str">
        <f>'[3]New Statement'!F430</f>
        <v>Chak No. 122/JB Noor Pur</v>
      </c>
      <c r="D7573" s="108">
        <f>'[3]New Statement'!G430</f>
        <v>149110303</v>
      </c>
      <c r="E7573" s="6"/>
      <c r="F7573" s="108"/>
      <c r="G7573" s="108">
        <f>'[3]New Statement'!I430</f>
        <v>200</v>
      </c>
      <c r="H7573" s="110">
        <f>SUM(F7573:G7573)</f>
        <v>200</v>
      </c>
      <c r="I7573" s="845"/>
      <c r="J7573" s="845"/>
      <c r="K7573" s="845"/>
    </row>
    <row r="7574" spans="1:11" ht="25.5">
      <c r="A7574" s="845"/>
      <c r="B7574" s="858"/>
      <c r="C7574" s="226" t="str">
        <f>'[3]New Statement'!F431</f>
        <v>Chak No. 122/JB Noor Pur</v>
      </c>
      <c r="D7574" s="108">
        <f>'[3]New Statement'!G431</f>
        <v>149110304</v>
      </c>
      <c r="E7574" s="6"/>
      <c r="F7574" s="108"/>
      <c r="G7574" s="108">
        <f>'[3]New Statement'!I431</f>
        <v>236</v>
      </c>
      <c r="H7574" s="110">
        <f>SUM(F7574:G7574)</f>
        <v>236</v>
      </c>
      <c r="I7574" s="845"/>
      <c r="J7574" s="845"/>
      <c r="K7574" s="845"/>
    </row>
    <row r="7575" spans="1:11">
      <c r="A7575" s="846"/>
      <c r="B7575" s="859"/>
      <c r="C7575" s="788" t="s">
        <v>3493</v>
      </c>
      <c r="D7575" s="789"/>
      <c r="E7575" s="90"/>
      <c r="F7575" s="7">
        <f>SUM(F7571:F7574)</f>
        <v>0</v>
      </c>
      <c r="G7575" s="7">
        <f>SUM(G7571:G7574)</f>
        <v>1054</v>
      </c>
      <c r="H7575" s="7">
        <f>SUM(H7571:H7574)</f>
        <v>1054</v>
      </c>
      <c r="I7575" s="846"/>
      <c r="J7575" s="846"/>
      <c r="K7575" s="846"/>
    </row>
    <row r="7576" spans="1:11" ht="25.5">
      <c r="A7576" s="843">
        <v>68</v>
      </c>
      <c r="B7576" s="844" t="s">
        <v>4286</v>
      </c>
      <c r="C7576" s="226" t="str">
        <f>'[3]New Statement'!F432</f>
        <v>Chak No. 122/JB Noor Pur</v>
      </c>
      <c r="D7576" s="108">
        <f>'[3]New Statement'!G432</f>
        <v>149110401</v>
      </c>
      <c r="E7576" s="6"/>
      <c r="F7576" s="108">
        <f>'[3]New Statement'!H432</f>
        <v>428</v>
      </c>
      <c r="G7576" s="108"/>
      <c r="H7576" s="110">
        <f>SUM(F7576:G7576)</f>
        <v>428</v>
      </c>
      <c r="I7576" s="843">
        <v>3</v>
      </c>
      <c r="J7576" s="843" t="s">
        <v>3494</v>
      </c>
      <c r="K7576" s="843">
        <f>SUM(I7576:J7581)</f>
        <v>3</v>
      </c>
    </row>
    <row r="7577" spans="1:11" ht="25.5">
      <c r="A7577" s="843"/>
      <c r="B7577" s="844"/>
      <c r="C7577" s="226" t="str">
        <f>'[3]New Statement'!F433</f>
        <v>Chak No. 122/JB Noor Pur</v>
      </c>
      <c r="D7577" s="108">
        <f>'[3]New Statement'!G433</f>
        <v>149110402</v>
      </c>
      <c r="E7577" s="6"/>
      <c r="F7577" s="108">
        <f>'[3]New Statement'!H433</f>
        <v>352</v>
      </c>
      <c r="G7577" s="108"/>
      <c r="H7577" s="110">
        <f>SUM(F7577:G7577)</f>
        <v>352</v>
      </c>
      <c r="I7577" s="843"/>
      <c r="J7577" s="843"/>
      <c r="K7577" s="843"/>
    </row>
    <row r="7578" spans="1:11" ht="25.5">
      <c r="A7578" s="843"/>
      <c r="B7578" s="844"/>
      <c r="C7578" s="226" t="str">
        <f>'[3]New Statement'!F434</f>
        <v>Chak No. 122/JB Noor Pur</v>
      </c>
      <c r="D7578" s="108">
        <f>'[3]New Statement'!G434</f>
        <v>149110403</v>
      </c>
      <c r="E7578" s="6"/>
      <c r="F7578" s="108">
        <f>'[3]New Statement'!H434</f>
        <v>211</v>
      </c>
      <c r="G7578" s="108"/>
      <c r="H7578" s="110">
        <f>SUM(F7578:G7578)</f>
        <v>211</v>
      </c>
      <c r="I7578" s="843"/>
      <c r="J7578" s="843"/>
      <c r="K7578" s="843"/>
    </row>
    <row r="7579" spans="1:11" ht="25.5">
      <c r="A7579" s="843"/>
      <c r="B7579" s="844"/>
      <c r="C7579" s="226" t="str">
        <f>'[3]New Statement'!F435</f>
        <v>Chak No. 122/JB Noor Pur</v>
      </c>
      <c r="D7579" s="108">
        <f>'[3]New Statement'!G435</f>
        <v>149110404</v>
      </c>
      <c r="E7579" s="6"/>
      <c r="F7579" s="108">
        <f>'[3]New Statement'!H435</f>
        <v>143</v>
      </c>
      <c r="G7579" s="108"/>
      <c r="H7579" s="110">
        <f>SUM(F7579:G7579)</f>
        <v>143</v>
      </c>
      <c r="I7579" s="843"/>
      <c r="J7579" s="843"/>
      <c r="K7579" s="843"/>
    </row>
    <row r="7580" spans="1:11" ht="25.5">
      <c r="A7580" s="843"/>
      <c r="B7580" s="844"/>
      <c r="C7580" s="226" t="str">
        <f>'[3]New Statement'!F436</f>
        <v>Chak No. 122/JB Noor Pur</v>
      </c>
      <c r="D7580" s="108">
        <f>'[3]New Statement'!G436</f>
        <v>149110405</v>
      </c>
      <c r="E7580" s="6"/>
      <c r="F7580" s="108">
        <f>'[3]New Statement'!H436</f>
        <v>431</v>
      </c>
      <c r="G7580" s="108"/>
      <c r="H7580" s="110">
        <f>SUM(F7580:G7580)</f>
        <v>431</v>
      </c>
      <c r="I7580" s="843"/>
      <c r="J7580" s="843"/>
      <c r="K7580" s="843"/>
    </row>
    <row r="7581" spans="1:11">
      <c r="A7581" s="843"/>
      <c r="B7581" s="844"/>
      <c r="C7581" s="777" t="s">
        <v>3493</v>
      </c>
      <c r="D7581" s="777"/>
      <c r="E7581" s="90"/>
      <c r="F7581" s="7">
        <f>SUM(F7576:F7580)</f>
        <v>1565</v>
      </c>
      <c r="G7581" s="7">
        <f>SUM(G7576:G7580)</f>
        <v>0</v>
      </c>
      <c r="H7581" s="7">
        <f>SUM(H7576:H7580)</f>
        <v>1565</v>
      </c>
      <c r="I7581" s="843"/>
      <c r="J7581" s="843"/>
      <c r="K7581" s="843"/>
    </row>
    <row r="7582" spans="1:11" ht="25.5">
      <c r="A7582" s="843">
        <v>69</v>
      </c>
      <c r="B7582" s="844" t="s">
        <v>4285</v>
      </c>
      <c r="C7582" s="226" t="str">
        <f>'[3]New Statement'!F432</f>
        <v>Chak No. 122/JB Noor Pur</v>
      </c>
      <c r="D7582" s="108">
        <f>'[3]New Statement'!G432</f>
        <v>149110401</v>
      </c>
      <c r="E7582" s="6"/>
      <c r="F7582" s="108"/>
      <c r="G7582" s="108">
        <f>'[3]New Statement'!I432</f>
        <v>345</v>
      </c>
      <c r="H7582" s="110">
        <f>SUM(F7582:G7582)</f>
        <v>345</v>
      </c>
      <c r="I7582" s="843" t="s">
        <v>3494</v>
      </c>
      <c r="J7582" s="843">
        <v>3</v>
      </c>
      <c r="K7582" s="843">
        <f>SUM(I7582:J7587)</f>
        <v>3</v>
      </c>
    </row>
    <row r="7583" spans="1:11" ht="25.5">
      <c r="A7583" s="843"/>
      <c r="B7583" s="844"/>
      <c r="C7583" s="226" t="str">
        <f>'[3]New Statement'!F433</f>
        <v>Chak No. 122/JB Noor Pur</v>
      </c>
      <c r="D7583" s="108">
        <f>'[3]New Statement'!G433</f>
        <v>149110402</v>
      </c>
      <c r="E7583" s="6"/>
      <c r="F7583" s="108"/>
      <c r="G7583" s="108">
        <f>'[3]New Statement'!I433</f>
        <v>290</v>
      </c>
      <c r="H7583" s="110">
        <f>SUM(F7583:G7583)</f>
        <v>290</v>
      </c>
      <c r="I7583" s="843"/>
      <c r="J7583" s="843"/>
      <c r="K7583" s="843"/>
    </row>
    <row r="7584" spans="1:11" ht="25.5">
      <c r="A7584" s="843"/>
      <c r="B7584" s="844"/>
      <c r="C7584" s="226" t="str">
        <f>'[3]New Statement'!F434</f>
        <v>Chak No. 122/JB Noor Pur</v>
      </c>
      <c r="D7584" s="108">
        <f>'[3]New Statement'!G434</f>
        <v>149110403</v>
      </c>
      <c r="E7584" s="6"/>
      <c r="F7584" s="108"/>
      <c r="G7584" s="108">
        <f>'[3]New Statement'!I434</f>
        <v>166</v>
      </c>
      <c r="H7584" s="110">
        <f>SUM(F7584:G7584)</f>
        <v>166</v>
      </c>
      <c r="I7584" s="843"/>
      <c r="J7584" s="843"/>
      <c r="K7584" s="843"/>
    </row>
    <row r="7585" spans="1:11" ht="25.5">
      <c r="A7585" s="843"/>
      <c r="B7585" s="844"/>
      <c r="C7585" s="226" t="str">
        <f>'[3]New Statement'!F435</f>
        <v>Chak No. 122/JB Noor Pur</v>
      </c>
      <c r="D7585" s="108">
        <f>'[3]New Statement'!G435</f>
        <v>149110404</v>
      </c>
      <c r="E7585" s="6"/>
      <c r="F7585" s="108"/>
      <c r="G7585" s="108">
        <f>'[3]New Statement'!I435</f>
        <v>101</v>
      </c>
      <c r="H7585" s="110">
        <f>SUM(F7585:G7585)</f>
        <v>101</v>
      </c>
      <c r="I7585" s="843"/>
      <c r="J7585" s="843"/>
      <c r="K7585" s="843"/>
    </row>
    <row r="7586" spans="1:11" ht="25.5">
      <c r="A7586" s="843"/>
      <c r="B7586" s="844"/>
      <c r="C7586" s="226" t="str">
        <f>'[3]New Statement'!F436</f>
        <v>Chak No. 122/JB Noor Pur</v>
      </c>
      <c r="D7586" s="108">
        <f>'[3]New Statement'!G436</f>
        <v>149110405</v>
      </c>
      <c r="E7586" s="6"/>
      <c r="F7586" s="108"/>
      <c r="G7586" s="108">
        <f>'[3]New Statement'!I436</f>
        <v>314</v>
      </c>
      <c r="H7586" s="110">
        <f>SUM(F7586:G7586)</f>
        <v>314</v>
      </c>
      <c r="I7586" s="843"/>
      <c r="J7586" s="843"/>
      <c r="K7586" s="843"/>
    </row>
    <row r="7587" spans="1:11">
      <c r="A7587" s="843"/>
      <c r="B7587" s="844"/>
      <c r="C7587" s="777" t="s">
        <v>3493</v>
      </c>
      <c r="D7587" s="777"/>
      <c r="E7587" s="90"/>
      <c r="F7587" s="7">
        <f>SUM(F7582:F7586)</f>
        <v>0</v>
      </c>
      <c r="G7587" s="7">
        <f>SUM(G7582:G7586)</f>
        <v>1216</v>
      </c>
      <c r="H7587" s="7">
        <f>SUM(H7582:H7586)</f>
        <v>1216</v>
      </c>
      <c r="I7587" s="843"/>
      <c r="J7587" s="843"/>
      <c r="K7587" s="843"/>
    </row>
    <row r="7588" spans="1:11" ht="25.5">
      <c r="A7588" s="843">
        <v>70</v>
      </c>
      <c r="B7588" s="844" t="s">
        <v>4281</v>
      </c>
      <c r="C7588" s="226" t="str">
        <f>'[3]New Statement'!F437</f>
        <v>Usman Town Street No. 5</v>
      </c>
      <c r="D7588" s="108">
        <f>'[3]New Statement'!G437</f>
        <v>149110501</v>
      </c>
      <c r="E7588" s="6"/>
      <c r="F7588" s="108">
        <f>'[3]New Statement'!H437</f>
        <v>285</v>
      </c>
      <c r="G7588" s="108"/>
      <c r="H7588" s="110">
        <f>SUM(F7588:G7588)</f>
        <v>285</v>
      </c>
      <c r="I7588" s="843">
        <v>3</v>
      </c>
      <c r="J7588" s="843" t="s">
        <v>3494</v>
      </c>
      <c r="K7588" s="843">
        <f>SUM(I7588:J7593)</f>
        <v>3</v>
      </c>
    </row>
    <row r="7589" spans="1:11" ht="25.5">
      <c r="A7589" s="843"/>
      <c r="B7589" s="844"/>
      <c r="C7589" s="226" t="str">
        <f>'[3]New Statement'!F438</f>
        <v>Usman Town Street No. 5</v>
      </c>
      <c r="D7589" s="108">
        <f>'[3]New Statement'!G438</f>
        <v>149110502</v>
      </c>
      <c r="E7589" s="6"/>
      <c r="F7589" s="108">
        <f>'[3]New Statement'!H438</f>
        <v>414</v>
      </c>
      <c r="G7589" s="108"/>
      <c r="H7589" s="110">
        <f>SUM(F7589:G7589)</f>
        <v>414</v>
      </c>
      <c r="I7589" s="843"/>
      <c r="J7589" s="843"/>
      <c r="K7589" s="843"/>
    </row>
    <row r="7590" spans="1:11" ht="25.5">
      <c r="A7590" s="843"/>
      <c r="B7590" s="844"/>
      <c r="C7590" s="226" t="str">
        <f>'[3]New Statement'!F439</f>
        <v>Usman Town Street No. 5</v>
      </c>
      <c r="D7590" s="108">
        <f>'[3]New Statement'!G439</f>
        <v>149110503</v>
      </c>
      <c r="E7590" s="6"/>
      <c r="F7590" s="108">
        <f>'[3]New Statement'!H439</f>
        <v>287</v>
      </c>
      <c r="G7590" s="108"/>
      <c r="H7590" s="110">
        <f>SUM(F7590:G7590)</f>
        <v>287</v>
      </c>
      <c r="I7590" s="843"/>
      <c r="J7590" s="843"/>
      <c r="K7590" s="843"/>
    </row>
    <row r="7591" spans="1:11" ht="25.5">
      <c r="A7591" s="843"/>
      <c r="B7591" s="844"/>
      <c r="C7591" s="226" t="str">
        <f>'[3]New Statement'!F440</f>
        <v>Usman Town Street No. 5</v>
      </c>
      <c r="D7591" s="108">
        <f>'[3]New Statement'!G440</f>
        <v>149110504</v>
      </c>
      <c r="E7591" s="6"/>
      <c r="F7591" s="108">
        <f>'[3]New Statement'!H440</f>
        <v>324</v>
      </c>
      <c r="G7591" s="108"/>
      <c r="H7591" s="110">
        <f>SUM(F7591:G7591)</f>
        <v>324</v>
      </c>
      <c r="I7591" s="843"/>
      <c r="J7591" s="843"/>
      <c r="K7591" s="843"/>
    </row>
    <row r="7592" spans="1:11" ht="25.5">
      <c r="A7592" s="843"/>
      <c r="B7592" s="844"/>
      <c r="C7592" s="226" t="str">
        <f>'[3]New Statement'!F441</f>
        <v>Usman Town Street No. 5</v>
      </c>
      <c r="D7592" s="108">
        <f>'[3]New Statement'!G441</f>
        <v>149110505</v>
      </c>
      <c r="E7592" s="6"/>
      <c r="F7592" s="108">
        <f>'[3]New Statement'!H441</f>
        <v>221</v>
      </c>
      <c r="G7592" s="108"/>
      <c r="H7592" s="110">
        <f>SUM(F7592:G7592)</f>
        <v>221</v>
      </c>
      <c r="I7592" s="843"/>
      <c r="J7592" s="843"/>
      <c r="K7592" s="843"/>
    </row>
    <row r="7593" spans="1:11">
      <c r="A7593" s="843"/>
      <c r="B7593" s="844"/>
      <c r="C7593" s="777" t="s">
        <v>3493</v>
      </c>
      <c r="D7593" s="777"/>
      <c r="E7593" s="90"/>
      <c r="F7593" s="7">
        <f>SUM(F7588:F7592)</f>
        <v>1531</v>
      </c>
      <c r="G7593" s="7">
        <f>SUM(G7588:G7592)</f>
        <v>0</v>
      </c>
      <c r="H7593" s="7">
        <f>SUM(H7588:H7592)</f>
        <v>1531</v>
      </c>
      <c r="I7593" s="843"/>
      <c r="J7593" s="843"/>
      <c r="K7593" s="843"/>
    </row>
    <row r="7594" spans="1:11" ht="25.5">
      <c r="A7594" s="843">
        <v>71</v>
      </c>
      <c r="B7594" s="851" t="s">
        <v>4284</v>
      </c>
      <c r="C7594" s="226" t="str">
        <f>'[3]New Statement'!F437</f>
        <v>Usman Town Street No. 5</v>
      </c>
      <c r="D7594" s="108">
        <f>'[3]New Statement'!G437</f>
        <v>149110501</v>
      </c>
      <c r="E7594" s="6"/>
      <c r="F7594" s="108"/>
      <c r="G7594" s="108">
        <f>'[3]New Statement'!I437</f>
        <v>208</v>
      </c>
      <c r="H7594" s="110">
        <f>SUM(F7594:G7594)</f>
        <v>208</v>
      </c>
      <c r="I7594" s="843" t="s">
        <v>3494</v>
      </c>
      <c r="J7594" s="843">
        <v>3</v>
      </c>
      <c r="K7594" s="843">
        <f>SUM(I7594:J7599)</f>
        <v>3</v>
      </c>
    </row>
    <row r="7595" spans="1:11" ht="25.5">
      <c r="A7595" s="843"/>
      <c r="B7595" s="847"/>
      <c r="C7595" s="226" t="str">
        <f>'[3]New Statement'!F438</f>
        <v>Usman Town Street No. 5</v>
      </c>
      <c r="D7595" s="108">
        <f>'[3]New Statement'!G438</f>
        <v>149110502</v>
      </c>
      <c r="E7595" s="6"/>
      <c r="F7595" s="108"/>
      <c r="G7595" s="108">
        <f>'[3]New Statement'!I438</f>
        <v>338</v>
      </c>
      <c r="H7595" s="110">
        <f>SUM(F7595:G7595)</f>
        <v>338</v>
      </c>
      <c r="I7595" s="843"/>
      <c r="J7595" s="843"/>
      <c r="K7595" s="843"/>
    </row>
    <row r="7596" spans="1:11" ht="25.5">
      <c r="A7596" s="843"/>
      <c r="B7596" s="847"/>
      <c r="C7596" s="226" t="str">
        <f>'[3]New Statement'!F439</f>
        <v>Usman Town Street No. 5</v>
      </c>
      <c r="D7596" s="108">
        <f>'[3]New Statement'!G439</f>
        <v>149110503</v>
      </c>
      <c r="E7596" s="6"/>
      <c r="F7596" s="108"/>
      <c r="G7596" s="108">
        <f>'[3]New Statement'!I439</f>
        <v>214</v>
      </c>
      <c r="H7596" s="110">
        <f>SUM(F7596:G7596)</f>
        <v>214</v>
      </c>
      <c r="I7596" s="843"/>
      <c r="J7596" s="843"/>
      <c r="K7596" s="843"/>
    </row>
    <row r="7597" spans="1:11" ht="25.5">
      <c r="A7597" s="843"/>
      <c r="B7597" s="847"/>
      <c r="C7597" s="226" t="str">
        <f>'[3]New Statement'!F440</f>
        <v>Usman Town Street No. 5</v>
      </c>
      <c r="D7597" s="108">
        <f>'[3]New Statement'!G440</f>
        <v>149110504</v>
      </c>
      <c r="E7597" s="6"/>
      <c r="F7597" s="108"/>
      <c r="G7597" s="108">
        <f>'[3]New Statement'!I440</f>
        <v>235</v>
      </c>
      <c r="H7597" s="110">
        <f>SUM(F7597:G7597)</f>
        <v>235</v>
      </c>
      <c r="I7597" s="843"/>
      <c r="J7597" s="843"/>
      <c r="K7597" s="843"/>
    </row>
    <row r="7598" spans="1:11" ht="25.5">
      <c r="A7598" s="843"/>
      <c r="B7598" s="847"/>
      <c r="C7598" s="226" t="str">
        <f>'[3]New Statement'!F441</f>
        <v>Usman Town Street No. 5</v>
      </c>
      <c r="D7598" s="108">
        <f>'[3]New Statement'!G441</f>
        <v>149110505</v>
      </c>
      <c r="E7598" s="6"/>
      <c r="F7598" s="108"/>
      <c r="G7598" s="108">
        <f>'[3]New Statement'!I441</f>
        <v>157</v>
      </c>
      <c r="H7598" s="110">
        <f>SUM(F7598:G7598)</f>
        <v>157</v>
      </c>
      <c r="I7598" s="843"/>
      <c r="J7598" s="843"/>
      <c r="K7598" s="843"/>
    </row>
    <row r="7599" spans="1:11">
      <c r="A7599" s="843"/>
      <c r="B7599" s="848"/>
      <c r="C7599" s="777" t="s">
        <v>3493</v>
      </c>
      <c r="D7599" s="777"/>
      <c r="E7599" s="90"/>
      <c r="F7599" s="7">
        <f>SUM(F7594:F7598)</f>
        <v>0</v>
      </c>
      <c r="G7599" s="7">
        <f>SUM(G7594:G7598)</f>
        <v>1152</v>
      </c>
      <c r="H7599" s="7">
        <f>SUM(H7594:H7598)</f>
        <v>1152</v>
      </c>
      <c r="I7599" s="843"/>
      <c r="J7599" s="843"/>
      <c r="K7599" s="843"/>
    </row>
    <row r="7600" spans="1:11" ht="25.5">
      <c r="A7600" s="843">
        <v>72</v>
      </c>
      <c r="B7600" s="844" t="s">
        <v>4283</v>
      </c>
      <c r="C7600" s="226" t="str">
        <f>'[3]New Statement'!F442</f>
        <v>Usman Town Street No. 11 to 15</v>
      </c>
      <c r="D7600" s="108">
        <f>'[3]New Statement'!G442</f>
        <v>149110601</v>
      </c>
      <c r="E7600" s="6"/>
      <c r="F7600" s="108">
        <f>'[3]New Statement'!H442</f>
        <v>199</v>
      </c>
      <c r="G7600" s="108"/>
      <c r="H7600" s="110">
        <f>SUM(F7600:G7600)</f>
        <v>199</v>
      </c>
      <c r="I7600" s="843">
        <v>3</v>
      </c>
      <c r="J7600" s="843" t="s">
        <v>3494</v>
      </c>
      <c r="K7600" s="843">
        <f>SUM(I7600:J7605)</f>
        <v>3</v>
      </c>
    </row>
    <row r="7601" spans="1:11" ht="33.75">
      <c r="A7601" s="843"/>
      <c r="B7601" s="844"/>
      <c r="C7601" s="227" t="str">
        <f>'[3]New Statement'!F443</f>
        <v>Usman Town, Madina Park, Qaid-e-Azam Town</v>
      </c>
      <c r="D7601" s="108">
        <f>'[3]New Statement'!G443</f>
        <v>149110602</v>
      </c>
      <c r="E7601" s="6"/>
      <c r="F7601" s="108">
        <f>'[3]New Statement'!H443</f>
        <v>417</v>
      </c>
      <c r="G7601" s="108"/>
      <c r="H7601" s="110">
        <f>SUM(F7601:G7601)</f>
        <v>417</v>
      </c>
      <c r="I7601" s="843"/>
      <c r="J7601" s="843"/>
      <c r="K7601" s="843"/>
    </row>
    <row r="7602" spans="1:11" ht="22.5">
      <c r="A7602" s="843"/>
      <c r="B7602" s="844"/>
      <c r="C7602" s="227" t="str">
        <f>'[3]New Statement'!F444</f>
        <v>Azam Block Qaid-e-Azam Town Noor Pur</v>
      </c>
      <c r="D7602" s="108">
        <f>'[3]New Statement'!G444</f>
        <v>149110603</v>
      </c>
      <c r="E7602" s="6"/>
      <c r="F7602" s="108">
        <f>'[3]New Statement'!H444</f>
        <v>253</v>
      </c>
      <c r="G7602" s="108"/>
      <c r="H7602" s="110">
        <f>SUM(F7602:G7602)</f>
        <v>253</v>
      </c>
      <c r="I7602" s="843"/>
      <c r="J7602" s="843"/>
      <c r="K7602" s="843"/>
    </row>
    <row r="7603" spans="1:11" ht="25.5">
      <c r="A7603" s="843"/>
      <c r="B7603" s="844"/>
      <c r="C7603" s="226" t="str">
        <f>'[3]New Statement'!F445</f>
        <v>Ali Block Muslim Town</v>
      </c>
      <c r="D7603" s="108">
        <f>'[3]New Statement'!G445</f>
        <v>149110604</v>
      </c>
      <c r="E7603" s="6"/>
      <c r="F7603" s="108">
        <f>'[3]New Statement'!H445</f>
        <v>219</v>
      </c>
      <c r="G7603" s="108"/>
      <c r="H7603" s="110">
        <f>SUM(F7603:G7603)</f>
        <v>219</v>
      </c>
      <c r="I7603" s="843"/>
      <c r="J7603" s="843"/>
      <c r="K7603" s="843"/>
    </row>
    <row r="7604" spans="1:11" ht="25.5">
      <c r="A7604" s="843"/>
      <c r="B7604" s="844"/>
      <c r="C7604" s="226" t="str">
        <f>'[3]New Statement'!F446</f>
        <v>Ali Block Muslim Town</v>
      </c>
      <c r="D7604" s="108">
        <f>'[3]New Statement'!G446</f>
        <v>149110605</v>
      </c>
      <c r="E7604" s="6"/>
      <c r="F7604" s="108">
        <f>'[3]New Statement'!H446</f>
        <v>244</v>
      </c>
      <c r="G7604" s="108"/>
      <c r="H7604" s="110">
        <f>SUM(F7604:G7604)</f>
        <v>244</v>
      </c>
      <c r="I7604" s="843"/>
      <c r="J7604" s="843"/>
      <c r="K7604" s="843"/>
    </row>
    <row r="7605" spans="1:11">
      <c r="A7605" s="843"/>
      <c r="B7605" s="844"/>
      <c r="C7605" s="777" t="s">
        <v>3493</v>
      </c>
      <c r="D7605" s="777"/>
      <c r="E7605" s="90"/>
      <c r="F7605" s="7">
        <f>SUM(F7600:F7604)</f>
        <v>1332</v>
      </c>
      <c r="G7605" s="7">
        <f>SUM(G7600:G7604)</f>
        <v>0</v>
      </c>
      <c r="H7605" s="7">
        <f>SUM(H7600:H7604)</f>
        <v>1332</v>
      </c>
      <c r="I7605" s="843"/>
      <c r="J7605" s="843"/>
      <c r="K7605" s="843"/>
    </row>
    <row r="7606" spans="1:11" ht="25.5">
      <c r="A7606" s="843">
        <v>73</v>
      </c>
      <c r="B7606" s="844" t="s">
        <v>4282</v>
      </c>
      <c r="C7606" s="226" t="str">
        <f>'[3]New Statement'!F442</f>
        <v>Usman Town Street No. 11 to 15</v>
      </c>
      <c r="D7606" s="108">
        <f>'[3]New Statement'!G442</f>
        <v>149110601</v>
      </c>
      <c r="E7606" s="6"/>
      <c r="F7606" s="108"/>
      <c r="G7606" s="108">
        <f>'[3]New Statement'!I442</f>
        <v>128</v>
      </c>
      <c r="H7606" s="110">
        <f>SUM(F7606:G7606)</f>
        <v>128</v>
      </c>
      <c r="I7606" s="843" t="s">
        <v>3494</v>
      </c>
      <c r="J7606" s="843">
        <v>2</v>
      </c>
      <c r="K7606" s="843">
        <f>SUM(I7606:J7611)</f>
        <v>2</v>
      </c>
    </row>
    <row r="7607" spans="1:11" ht="38.25">
      <c r="A7607" s="843"/>
      <c r="B7607" s="844"/>
      <c r="C7607" s="226" t="str">
        <f>'[3]New Statement'!F443</f>
        <v>Usman Town, Madina Park, Qaid-e-Azam Town</v>
      </c>
      <c r="D7607" s="108">
        <f>'[3]New Statement'!G443</f>
        <v>149110602</v>
      </c>
      <c r="E7607" s="6"/>
      <c r="F7607" s="108"/>
      <c r="G7607" s="108">
        <f>'[3]New Statement'!I443</f>
        <v>294</v>
      </c>
      <c r="H7607" s="110">
        <f>SUM(F7607:G7607)</f>
        <v>294</v>
      </c>
      <c r="I7607" s="843"/>
      <c r="J7607" s="843"/>
      <c r="K7607" s="843"/>
    </row>
    <row r="7608" spans="1:11" ht="38.25">
      <c r="A7608" s="843"/>
      <c r="B7608" s="844"/>
      <c r="C7608" s="226" t="str">
        <f>'[3]New Statement'!F444</f>
        <v>Azam Block Qaid-e-Azam Town Noor Pur</v>
      </c>
      <c r="D7608" s="108">
        <f>'[3]New Statement'!G444</f>
        <v>149110603</v>
      </c>
      <c r="E7608" s="6"/>
      <c r="F7608" s="108"/>
      <c r="G7608" s="108">
        <f>'[3]New Statement'!I444</f>
        <v>191</v>
      </c>
      <c r="H7608" s="110">
        <f>SUM(F7608:G7608)</f>
        <v>191</v>
      </c>
      <c r="I7608" s="843"/>
      <c r="J7608" s="843"/>
      <c r="K7608" s="843"/>
    </row>
    <row r="7609" spans="1:11" ht="25.5">
      <c r="A7609" s="843"/>
      <c r="B7609" s="844"/>
      <c r="C7609" s="226" t="str">
        <f>'[3]New Statement'!F445</f>
        <v>Ali Block Muslim Town</v>
      </c>
      <c r="D7609" s="108">
        <f>'[3]New Statement'!G445</f>
        <v>149110604</v>
      </c>
      <c r="E7609" s="6"/>
      <c r="F7609" s="108"/>
      <c r="G7609" s="108">
        <f>'[3]New Statement'!I445</f>
        <v>192</v>
      </c>
      <c r="H7609" s="110">
        <f>SUM(F7609:G7609)</f>
        <v>192</v>
      </c>
      <c r="I7609" s="843"/>
      <c r="J7609" s="843"/>
      <c r="K7609" s="843"/>
    </row>
    <row r="7610" spans="1:11" ht="25.5">
      <c r="A7610" s="843"/>
      <c r="B7610" s="844"/>
      <c r="C7610" s="226" t="str">
        <f>'[3]New Statement'!F446</f>
        <v>Ali Block Muslim Town</v>
      </c>
      <c r="D7610" s="108">
        <f>'[3]New Statement'!G446</f>
        <v>149110605</v>
      </c>
      <c r="E7610" s="6"/>
      <c r="F7610" s="108"/>
      <c r="G7610" s="108">
        <f>'[3]New Statement'!I446</f>
        <v>203</v>
      </c>
      <c r="H7610" s="110">
        <f>SUM(F7610:G7610)</f>
        <v>203</v>
      </c>
      <c r="I7610" s="843"/>
      <c r="J7610" s="843"/>
      <c r="K7610" s="843"/>
    </row>
    <row r="7611" spans="1:11">
      <c r="A7611" s="843"/>
      <c r="B7611" s="844"/>
      <c r="C7611" s="777" t="s">
        <v>3493</v>
      </c>
      <c r="D7611" s="777"/>
      <c r="E7611" s="90"/>
      <c r="F7611" s="7">
        <f>SUM(F7606:F7610)</f>
        <v>0</v>
      </c>
      <c r="G7611" s="7">
        <f>SUM(G7606:G7610)</f>
        <v>1008</v>
      </c>
      <c r="H7611" s="7">
        <f>SUM(H7606:H7610)</f>
        <v>1008</v>
      </c>
      <c r="I7611" s="843"/>
      <c r="J7611" s="843"/>
      <c r="K7611" s="843"/>
    </row>
    <row r="7612" spans="1:11">
      <c r="A7612" s="843">
        <v>74</v>
      </c>
      <c r="B7612" s="844" t="s">
        <v>4281</v>
      </c>
      <c r="C7612" s="226" t="str">
        <f>'[3]New Statement'!F447</f>
        <v>Gareen Town</v>
      </c>
      <c r="D7612" s="108">
        <f>'[3]New Statement'!G447</f>
        <v>149110701</v>
      </c>
      <c r="E7612" s="6"/>
      <c r="F7612" s="108">
        <f>'[3]New Statement'!H447</f>
        <v>640</v>
      </c>
      <c r="G7612" s="108"/>
      <c r="H7612" s="110">
        <f>SUM(F7612:G7612)</f>
        <v>640</v>
      </c>
      <c r="I7612" s="843">
        <v>4</v>
      </c>
      <c r="J7612" s="843" t="s">
        <v>3494</v>
      </c>
      <c r="K7612" s="843">
        <f>SUM(I7612:J7617)</f>
        <v>4</v>
      </c>
    </row>
    <row r="7613" spans="1:11">
      <c r="A7613" s="843"/>
      <c r="B7613" s="844"/>
      <c r="C7613" s="226" t="str">
        <f>'[3]New Statement'!F448</f>
        <v>Usman Town</v>
      </c>
      <c r="D7613" s="108">
        <f>'[3]New Statement'!G448</f>
        <v>149110702</v>
      </c>
      <c r="E7613" s="6"/>
      <c r="F7613" s="108">
        <f>'[3]New Statement'!H448</f>
        <v>326</v>
      </c>
      <c r="G7613" s="108"/>
      <c r="H7613" s="110">
        <f>SUM(F7613:G7613)</f>
        <v>326</v>
      </c>
      <c r="I7613" s="843"/>
      <c r="J7613" s="843"/>
      <c r="K7613" s="843"/>
    </row>
    <row r="7614" spans="1:11">
      <c r="A7614" s="843"/>
      <c r="B7614" s="844"/>
      <c r="C7614" s="226" t="str">
        <f>'[3]New Statement'!F449</f>
        <v>Usman Town</v>
      </c>
      <c r="D7614" s="108">
        <f>'[3]New Statement'!G449</f>
        <v>149110703</v>
      </c>
      <c r="E7614" s="6"/>
      <c r="F7614" s="108">
        <f>'[3]New Statement'!H449</f>
        <v>396</v>
      </c>
      <c r="G7614" s="108"/>
      <c r="H7614" s="110">
        <f>SUM(F7614:G7614)</f>
        <v>396</v>
      </c>
      <c r="I7614" s="843"/>
      <c r="J7614" s="843"/>
      <c r="K7614" s="843"/>
    </row>
    <row r="7615" spans="1:11">
      <c r="A7615" s="843"/>
      <c r="B7615" s="844"/>
      <c r="C7615" s="226" t="str">
        <f>'[3]New Statement'!F450</f>
        <v>Gareen Town</v>
      </c>
      <c r="D7615" s="108">
        <f>'[3]New Statement'!G450</f>
        <v>149110704</v>
      </c>
      <c r="E7615" s="6"/>
      <c r="F7615" s="108">
        <f>'[3]New Statement'!H450</f>
        <v>455</v>
      </c>
      <c r="G7615" s="108"/>
      <c r="H7615" s="110">
        <f>SUM(F7615:G7615)</f>
        <v>455</v>
      </c>
      <c r="I7615" s="843"/>
      <c r="J7615" s="843"/>
      <c r="K7615" s="843"/>
    </row>
    <row r="7616" spans="1:11">
      <c r="A7616" s="843"/>
      <c r="B7616" s="844"/>
      <c r="C7616" s="226" t="str">
        <f>'[3]New Statement'!F451</f>
        <v>Gareen Town</v>
      </c>
      <c r="D7616" s="108">
        <f>'[3]New Statement'!G451</f>
        <v>149110705</v>
      </c>
      <c r="E7616" s="6"/>
      <c r="F7616" s="108">
        <f>'[3]New Statement'!H451</f>
        <v>443</v>
      </c>
      <c r="G7616" s="108"/>
      <c r="H7616" s="110">
        <f>SUM(F7616:G7616)</f>
        <v>443</v>
      </c>
      <c r="I7616" s="843"/>
      <c r="J7616" s="843"/>
      <c r="K7616" s="843"/>
    </row>
    <row r="7617" spans="1:11">
      <c r="A7617" s="843"/>
      <c r="B7617" s="844"/>
      <c r="C7617" s="777" t="s">
        <v>3493</v>
      </c>
      <c r="D7617" s="777"/>
      <c r="E7617" s="90"/>
      <c r="F7617" s="7">
        <f>SUM(F7612:F7616)</f>
        <v>2260</v>
      </c>
      <c r="G7617" s="7">
        <f>SUM(G7612:G7616)</f>
        <v>0</v>
      </c>
      <c r="H7617" s="7">
        <f>SUM(H7612:H7616)</f>
        <v>2260</v>
      </c>
      <c r="I7617" s="843"/>
      <c r="J7617" s="843"/>
      <c r="K7617" s="843"/>
    </row>
    <row r="7618" spans="1:11">
      <c r="A7618" s="843">
        <v>75</v>
      </c>
      <c r="B7618" s="851" t="s">
        <v>4280</v>
      </c>
      <c r="C7618" s="226" t="str">
        <f>'[3]New Statement'!F447</f>
        <v>Gareen Town</v>
      </c>
      <c r="D7618" s="108">
        <f>'[3]New Statement'!G447</f>
        <v>149110701</v>
      </c>
      <c r="E7618" s="6"/>
      <c r="F7618" s="108"/>
      <c r="G7618" s="108">
        <f>'[3]New Statement'!I447</f>
        <v>544</v>
      </c>
      <c r="H7618" s="110">
        <f>SUM(F7618:G7618)</f>
        <v>544</v>
      </c>
      <c r="I7618" s="843" t="s">
        <v>3494</v>
      </c>
      <c r="J7618" s="843">
        <v>4</v>
      </c>
      <c r="K7618" s="843">
        <f>SUM(I7618:J7623)</f>
        <v>4</v>
      </c>
    </row>
    <row r="7619" spans="1:11">
      <c r="A7619" s="843"/>
      <c r="B7619" s="847"/>
      <c r="C7619" s="226" t="str">
        <f>'[3]New Statement'!F448</f>
        <v>Usman Town</v>
      </c>
      <c r="D7619" s="108">
        <f>'[3]New Statement'!G448</f>
        <v>149110702</v>
      </c>
      <c r="E7619" s="6"/>
      <c r="F7619" s="108"/>
      <c r="G7619" s="108">
        <f>'[3]New Statement'!I448</f>
        <v>212</v>
      </c>
      <c r="H7619" s="110">
        <f>SUM(F7619:G7619)</f>
        <v>212</v>
      </c>
      <c r="I7619" s="843"/>
      <c r="J7619" s="843"/>
      <c r="K7619" s="843"/>
    </row>
    <row r="7620" spans="1:11">
      <c r="A7620" s="843"/>
      <c r="B7620" s="847"/>
      <c r="C7620" s="226" t="str">
        <f>'[3]New Statement'!F449</f>
        <v>Usman Town</v>
      </c>
      <c r="D7620" s="108">
        <f>'[3]New Statement'!G449</f>
        <v>149110703</v>
      </c>
      <c r="E7620" s="6"/>
      <c r="F7620" s="108"/>
      <c r="G7620" s="108">
        <f>'[3]New Statement'!I449</f>
        <v>270</v>
      </c>
      <c r="H7620" s="110">
        <f>SUM(F7620:G7620)</f>
        <v>270</v>
      </c>
      <c r="I7620" s="843"/>
      <c r="J7620" s="843"/>
      <c r="K7620" s="843"/>
    </row>
    <row r="7621" spans="1:11">
      <c r="A7621" s="843"/>
      <c r="B7621" s="847"/>
      <c r="C7621" s="226" t="str">
        <f>'[3]New Statement'!F450</f>
        <v>Gareen Town</v>
      </c>
      <c r="D7621" s="108">
        <f>'[3]New Statement'!G450</f>
        <v>149110704</v>
      </c>
      <c r="E7621" s="6"/>
      <c r="F7621" s="108"/>
      <c r="G7621" s="108">
        <f>'[3]New Statement'!I450</f>
        <v>367</v>
      </c>
      <c r="H7621" s="110">
        <f>SUM(F7621:G7621)</f>
        <v>367</v>
      </c>
      <c r="I7621" s="843"/>
      <c r="J7621" s="843"/>
      <c r="K7621" s="843"/>
    </row>
    <row r="7622" spans="1:11">
      <c r="A7622" s="843"/>
      <c r="B7622" s="847"/>
      <c r="C7622" s="226" t="str">
        <f>'[3]New Statement'!F451</f>
        <v>Gareen Town</v>
      </c>
      <c r="D7622" s="108">
        <f>'[3]New Statement'!G451</f>
        <v>149110705</v>
      </c>
      <c r="E7622" s="6"/>
      <c r="F7622" s="108"/>
      <c r="G7622" s="108">
        <f>'[3]New Statement'!I451</f>
        <v>403</v>
      </c>
      <c r="H7622" s="110">
        <f>SUM(F7622:G7622)</f>
        <v>403</v>
      </c>
      <c r="I7622" s="843"/>
      <c r="J7622" s="843"/>
      <c r="K7622" s="843"/>
    </row>
    <row r="7623" spans="1:11">
      <c r="A7623" s="843"/>
      <c r="B7623" s="848"/>
      <c r="C7623" s="777" t="s">
        <v>3493</v>
      </c>
      <c r="D7623" s="777"/>
      <c r="E7623" s="90"/>
      <c r="F7623" s="7">
        <f>SUM(F7618:F7622)</f>
        <v>0</v>
      </c>
      <c r="G7623" s="7">
        <f>SUM(G7618:G7622)</f>
        <v>1796</v>
      </c>
      <c r="H7623" s="7">
        <f>SUM(H7618:H7622)</f>
        <v>1796</v>
      </c>
      <c r="I7623" s="843"/>
      <c r="J7623" s="843"/>
      <c r="K7623" s="843"/>
    </row>
    <row r="7624" spans="1:11" ht="25.5">
      <c r="A7624" s="843">
        <v>76</v>
      </c>
      <c r="B7624" s="844" t="s">
        <v>4279</v>
      </c>
      <c r="C7624" s="226" t="str">
        <f>'[3]New Statement'!F452</f>
        <v>Chak No. 121/JB Gokhwal</v>
      </c>
      <c r="D7624" s="108">
        <f>'[3]New Statement'!G452</f>
        <v>149110801</v>
      </c>
      <c r="E7624" s="6"/>
      <c r="F7624" s="108">
        <f>'[3]New Statement'!H452</f>
        <v>453</v>
      </c>
      <c r="G7624" s="108"/>
      <c r="H7624" s="110">
        <f>SUM(F7624:G7624)</f>
        <v>453</v>
      </c>
      <c r="I7624" s="843">
        <v>3</v>
      </c>
      <c r="J7624" s="843" t="s">
        <v>3494</v>
      </c>
      <c r="K7624" s="843">
        <f>SUM(I7624:J7628)</f>
        <v>3</v>
      </c>
    </row>
    <row r="7625" spans="1:11" ht="38.25">
      <c r="A7625" s="843"/>
      <c r="B7625" s="844"/>
      <c r="C7625" s="226" t="str">
        <f>'[3]New Statement'!F453</f>
        <v>Chak No. 121/JB Gokhwal Noor-ul-Amin  Colony</v>
      </c>
      <c r="D7625" s="108">
        <f>'[3]New Statement'!G453</f>
        <v>149110802</v>
      </c>
      <c r="E7625" s="6"/>
      <c r="F7625" s="108">
        <f>'[3]New Statement'!H453</f>
        <v>104</v>
      </c>
      <c r="G7625" s="108"/>
      <c r="H7625" s="110">
        <f>SUM(F7625:G7625)</f>
        <v>104</v>
      </c>
      <c r="I7625" s="843"/>
      <c r="J7625" s="843"/>
      <c r="K7625" s="843"/>
    </row>
    <row r="7626" spans="1:11" ht="38.25">
      <c r="A7626" s="843"/>
      <c r="B7626" s="844"/>
      <c r="C7626" s="226" t="str">
        <f>'[3]New Statement'!F454</f>
        <v>Chak No. 121/JB Gokhwal Noor-ul-Amin  Colony</v>
      </c>
      <c r="D7626" s="108">
        <f>'[3]New Statement'!G454</f>
        <v>149110803</v>
      </c>
      <c r="E7626" s="6"/>
      <c r="F7626" s="108">
        <f>'[3]New Statement'!H454</f>
        <v>190</v>
      </c>
      <c r="G7626" s="108"/>
      <c r="H7626" s="110">
        <f>SUM(F7626:G7626)</f>
        <v>190</v>
      </c>
      <c r="I7626" s="843"/>
      <c r="J7626" s="843"/>
      <c r="K7626" s="843"/>
    </row>
    <row r="7627" spans="1:11" ht="38.25">
      <c r="A7627" s="843"/>
      <c r="B7627" s="844"/>
      <c r="C7627" s="226" t="str">
        <f>'[3]New Statement'!F455</f>
        <v>Chak No. 121/JB Gokhwal Noor-ul-Amin  Colony</v>
      </c>
      <c r="D7627" s="108">
        <f>'[3]New Statement'!G455</f>
        <v>149110804</v>
      </c>
      <c r="E7627" s="6"/>
      <c r="F7627" s="108">
        <f>'[3]New Statement'!H455</f>
        <v>392</v>
      </c>
      <c r="G7627" s="108"/>
      <c r="H7627" s="110">
        <f>SUM(F7627:G7627)</f>
        <v>392</v>
      </c>
      <c r="I7627" s="843"/>
      <c r="J7627" s="843"/>
      <c r="K7627" s="843"/>
    </row>
    <row r="7628" spans="1:11">
      <c r="A7628" s="843"/>
      <c r="B7628" s="844"/>
      <c r="C7628" s="777" t="s">
        <v>3493</v>
      </c>
      <c r="D7628" s="777"/>
      <c r="E7628" s="90"/>
      <c r="F7628" s="7">
        <f>SUM(F7624:F7627)</f>
        <v>1139</v>
      </c>
      <c r="G7628" s="7">
        <f>SUM(G7624:G7627)</f>
        <v>0</v>
      </c>
      <c r="H7628" s="7">
        <f>SUM(H7624:H7627)</f>
        <v>1139</v>
      </c>
      <c r="I7628" s="843"/>
      <c r="J7628" s="843"/>
      <c r="K7628" s="843"/>
    </row>
    <row r="7629" spans="1:11" ht="38.25">
      <c r="A7629" s="843">
        <v>77</v>
      </c>
      <c r="B7629" s="844" t="s">
        <v>4278</v>
      </c>
      <c r="C7629" s="226" t="str">
        <f>'[3]New Statement'!F456</f>
        <v>Chak No. 121/JB Gokhwal Noor-ul-Amin  Colony</v>
      </c>
      <c r="D7629" s="108">
        <f>'[3]New Statement'!G456</f>
        <v>149110805</v>
      </c>
      <c r="E7629" s="6"/>
      <c r="F7629" s="108">
        <f>'[3]New Statement'!H456</f>
        <v>951</v>
      </c>
      <c r="G7629" s="108"/>
      <c r="H7629" s="110">
        <f>SUM(F7629:G7629)</f>
        <v>951</v>
      </c>
      <c r="I7629" s="843">
        <v>4</v>
      </c>
      <c r="J7629" s="843" t="s">
        <v>3494</v>
      </c>
      <c r="K7629" s="843">
        <f>SUM(I7629:J7631)</f>
        <v>4</v>
      </c>
    </row>
    <row r="7630" spans="1:11" ht="38.25">
      <c r="A7630" s="843"/>
      <c r="B7630" s="844"/>
      <c r="C7630" s="226" t="str">
        <f>'[3]New Statement'!F457</f>
        <v>Chak No. 121/JB Gokhwal Noor-ul-Amin  Colony</v>
      </c>
      <c r="D7630" s="108">
        <f>'[3]New Statement'!G457</f>
        <v>149110806</v>
      </c>
      <c r="E7630" s="6"/>
      <c r="F7630" s="108">
        <f>'[3]New Statement'!H457</f>
        <v>775</v>
      </c>
      <c r="G7630" s="108"/>
      <c r="H7630" s="110">
        <f>SUM(F7630:G7630)</f>
        <v>775</v>
      </c>
      <c r="I7630" s="843"/>
      <c r="J7630" s="843"/>
      <c r="K7630" s="843"/>
    </row>
    <row r="7631" spans="1:11">
      <c r="A7631" s="843"/>
      <c r="B7631" s="844"/>
      <c r="C7631" s="777" t="s">
        <v>3493</v>
      </c>
      <c r="D7631" s="777"/>
      <c r="E7631" s="90"/>
      <c r="F7631" s="7">
        <f>SUM(F7629:F7630)</f>
        <v>1726</v>
      </c>
      <c r="G7631" s="7">
        <f>SUM(G7629:G7630)</f>
        <v>0</v>
      </c>
      <c r="H7631" s="7">
        <f>SUM(H7629:H7630)</f>
        <v>1726</v>
      </c>
      <c r="I7631" s="843"/>
      <c r="J7631" s="843"/>
      <c r="K7631" s="843"/>
    </row>
    <row r="7632" spans="1:11" ht="25.5">
      <c r="A7632" s="843">
        <v>78</v>
      </c>
      <c r="B7632" s="851" t="s">
        <v>4276</v>
      </c>
      <c r="C7632" s="226" t="str">
        <f>'[3]New Statement'!F452</f>
        <v>Chak No. 121/JB Gokhwal</v>
      </c>
      <c r="D7632" s="108">
        <f>'[3]New Statement'!G452</f>
        <v>149110801</v>
      </c>
      <c r="E7632" s="6"/>
      <c r="F7632" s="108"/>
      <c r="G7632" s="108">
        <f>'[3]New Statement'!I452</f>
        <v>342</v>
      </c>
      <c r="H7632" s="110">
        <f t="shared" ref="H7632:H7637" si="110">SUM(F7632:G7632)</f>
        <v>342</v>
      </c>
      <c r="I7632" s="843" t="s">
        <v>3494</v>
      </c>
      <c r="J7632" s="843">
        <v>4</v>
      </c>
      <c r="K7632" s="843">
        <f>SUM(I7632:J7638)</f>
        <v>4</v>
      </c>
    </row>
    <row r="7633" spans="1:11" ht="38.25">
      <c r="A7633" s="843"/>
      <c r="B7633" s="847"/>
      <c r="C7633" s="226" t="str">
        <f>'[3]New Statement'!F453</f>
        <v>Chak No. 121/JB Gokhwal Noor-ul-Amin  Colony</v>
      </c>
      <c r="D7633" s="108">
        <f>'[3]New Statement'!G453</f>
        <v>149110802</v>
      </c>
      <c r="E7633" s="6"/>
      <c r="F7633" s="108"/>
      <c r="G7633" s="108">
        <f>'[3]New Statement'!I453</f>
        <v>108</v>
      </c>
      <c r="H7633" s="110">
        <f t="shared" si="110"/>
        <v>108</v>
      </c>
      <c r="I7633" s="843"/>
      <c r="J7633" s="843"/>
      <c r="K7633" s="843"/>
    </row>
    <row r="7634" spans="1:11" ht="38.25">
      <c r="A7634" s="843"/>
      <c r="B7634" s="847"/>
      <c r="C7634" s="226" t="str">
        <f>'[3]New Statement'!F454</f>
        <v>Chak No. 121/JB Gokhwal Noor-ul-Amin  Colony</v>
      </c>
      <c r="D7634" s="108">
        <f>'[3]New Statement'!G454</f>
        <v>149110803</v>
      </c>
      <c r="E7634" s="6"/>
      <c r="F7634" s="108"/>
      <c r="G7634" s="108">
        <f>'[3]New Statement'!I454</f>
        <v>137</v>
      </c>
      <c r="H7634" s="110">
        <f t="shared" si="110"/>
        <v>137</v>
      </c>
      <c r="I7634" s="843"/>
      <c r="J7634" s="843"/>
      <c r="K7634" s="843"/>
    </row>
    <row r="7635" spans="1:11" ht="38.25">
      <c r="A7635" s="843"/>
      <c r="B7635" s="847"/>
      <c r="C7635" s="226" t="str">
        <f>'[3]New Statement'!F455</f>
        <v>Chak No. 121/JB Gokhwal Noor-ul-Amin  Colony</v>
      </c>
      <c r="D7635" s="108">
        <f>'[3]New Statement'!G455</f>
        <v>149110804</v>
      </c>
      <c r="E7635" s="6"/>
      <c r="F7635" s="108"/>
      <c r="G7635" s="108">
        <f>'[3]New Statement'!I455</f>
        <v>337</v>
      </c>
      <c r="H7635" s="110">
        <f t="shared" si="110"/>
        <v>337</v>
      </c>
      <c r="I7635" s="843"/>
      <c r="J7635" s="843"/>
      <c r="K7635" s="843"/>
    </row>
    <row r="7636" spans="1:11" ht="38.25">
      <c r="A7636" s="843"/>
      <c r="B7636" s="847"/>
      <c r="C7636" s="226" t="str">
        <f>'[3]New Statement'!F456</f>
        <v>Chak No. 121/JB Gokhwal Noor-ul-Amin  Colony</v>
      </c>
      <c r="D7636" s="108">
        <f>'[3]New Statement'!G456</f>
        <v>149110805</v>
      </c>
      <c r="E7636" s="6"/>
      <c r="F7636" s="108"/>
      <c r="G7636" s="108">
        <f>'[3]New Statement'!I456</f>
        <v>746</v>
      </c>
      <c r="H7636" s="110">
        <f t="shared" si="110"/>
        <v>746</v>
      </c>
      <c r="I7636" s="843"/>
      <c r="J7636" s="843"/>
      <c r="K7636" s="843"/>
    </row>
    <row r="7637" spans="1:11" ht="38.25">
      <c r="A7637" s="843"/>
      <c r="B7637" s="847"/>
      <c r="C7637" s="226" t="str">
        <f>'[3]New Statement'!F457</f>
        <v>Chak No. 121/JB Gokhwal Noor-ul-Amin  Colony</v>
      </c>
      <c r="D7637" s="108">
        <f>'[3]New Statement'!G457</f>
        <v>149110806</v>
      </c>
      <c r="E7637" s="6"/>
      <c r="F7637" s="108"/>
      <c r="G7637" s="108">
        <f>'[3]New Statement'!I457</f>
        <v>631</v>
      </c>
      <c r="H7637" s="110">
        <f t="shared" si="110"/>
        <v>631</v>
      </c>
      <c r="I7637" s="843"/>
      <c r="J7637" s="843"/>
      <c r="K7637" s="843"/>
    </row>
    <row r="7638" spans="1:11">
      <c r="A7638" s="843"/>
      <c r="B7638" s="848"/>
      <c r="C7638" s="777" t="s">
        <v>3493</v>
      </c>
      <c r="D7638" s="777"/>
      <c r="E7638" s="90"/>
      <c r="F7638" s="7">
        <f>SUM(F7632:F7637)</f>
        <v>0</v>
      </c>
      <c r="G7638" s="7">
        <f>SUM(G7632:G7637)</f>
        <v>2301</v>
      </c>
      <c r="H7638" s="7">
        <f>SUM(H7632:H7637)</f>
        <v>2301</v>
      </c>
      <c r="I7638" s="843"/>
      <c r="J7638" s="843"/>
      <c r="K7638" s="843"/>
    </row>
    <row r="7639" spans="1:11" ht="25.5">
      <c r="A7639" s="843">
        <v>79</v>
      </c>
      <c r="B7639" s="844" t="s">
        <v>4277</v>
      </c>
      <c r="C7639" s="226" t="str">
        <f>'[3]New Statement'!F458</f>
        <v>Bhatta Basti Sandal Gulshan</v>
      </c>
      <c r="D7639" s="108">
        <f>'[3]New Statement'!G458</f>
        <v>149110901</v>
      </c>
      <c r="E7639" s="6"/>
      <c r="F7639" s="108">
        <f>'[3]New Statement'!H458</f>
        <v>207</v>
      </c>
      <c r="G7639" s="108"/>
      <c r="H7639" s="110">
        <f t="shared" ref="H7639:H7647" si="111">SUM(F7639:G7639)</f>
        <v>207</v>
      </c>
      <c r="I7639" s="843">
        <v>3</v>
      </c>
      <c r="J7639" s="843" t="s">
        <v>3494</v>
      </c>
      <c r="K7639" s="843">
        <f>SUM(I7639:J7648)</f>
        <v>3</v>
      </c>
    </row>
    <row r="7640" spans="1:11" ht="25.5">
      <c r="A7640" s="843"/>
      <c r="B7640" s="844"/>
      <c r="C7640" s="226" t="str">
        <f>'[3]New Statement'!F459</f>
        <v>Usman Block Muslim Town</v>
      </c>
      <c r="D7640" s="108">
        <f>'[3]New Statement'!G459</f>
        <v>149110902</v>
      </c>
      <c r="E7640" s="6"/>
      <c r="F7640" s="108">
        <f>'[3]New Statement'!H459</f>
        <v>57</v>
      </c>
      <c r="G7640" s="108"/>
      <c r="H7640" s="110">
        <f t="shared" si="111"/>
        <v>57</v>
      </c>
      <c r="I7640" s="843"/>
      <c r="J7640" s="843"/>
      <c r="K7640" s="843"/>
    </row>
    <row r="7641" spans="1:11">
      <c r="A7641" s="843"/>
      <c r="B7641" s="844"/>
      <c r="C7641" s="226" t="str">
        <f>'[3]New Statement'!F460</f>
        <v xml:space="preserve">Khayban Garden </v>
      </c>
      <c r="D7641" s="108">
        <f>'[3]New Statement'!G460</f>
        <v>149110903</v>
      </c>
      <c r="E7641" s="6"/>
      <c r="F7641" s="108">
        <f>'[3]New Statement'!H460</f>
        <v>216</v>
      </c>
      <c r="G7641" s="108"/>
      <c r="H7641" s="110">
        <f t="shared" si="111"/>
        <v>216</v>
      </c>
      <c r="I7641" s="843"/>
      <c r="J7641" s="843"/>
      <c r="K7641" s="843"/>
    </row>
    <row r="7642" spans="1:11">
      <c r="A7642" s="843"/>
      <c r="B7642" s="844"/>
      <c r="C7642" s="226" t="str">
        <f>'[3]New Statement'!F461</f>
        <v xml:space="preserve">Khayban Garden </v>
      </c>
      <c r="D7642" s="108">
        <f>'[3]New Statement'!G461</f>
        <v>149110904</v>
      </c>
      <c r="E7642" s="6"/>
      <c r="F7642" s="108">
        <f>'[3]New Statement'!H461</f>
        <v>52</v>
      </c>
      <c r="G7642" s="108"/>
      <c r="H7642" s="110">
        <f t="shared" si="111"/>
        <v>52</v>
      </c>
      <c r="I7642" s="843"/>
      <c r="J7642" s="843"/>
      <c r="K7642" s="843"/>
    </row>
    <row r="7643" spans="1:11">
      <c r="A7643" s="843"/>
      <c r="B7643" s="844"/>
      <c r="C7643" s="226" t="str">
        <f>'[3]New Statement'!F462</f>
        <v xml:space="preserve">Khayban Garden </v>
      </c>
      <c r="D7643" s="108">
        <f>'[3]New Statement'!G462</f>
        <v>149110905</v>
      </c>
      <c r="E7643" s="6"/>
      <c r="F7643" s="108">
        <f>'[3]New Statement'!H462</f>
        <v>231</v>
      </c>
      <c r="G7643" s="108"/>
      <c r="H7643" s="110">
        <f t="shared" si="111"/>
        <v>231</v>
      </c>
      <c r="I7643" s="843"/>
      <c r="J7643" s="843"/>
      <c r="K7643" s="843"/>
    </row>
    <row r="7644" spans="1:11">
      <c r="A7644" s="843"/>
      <c r="B7644" s="844"/>
      <c r="C7644" s="226" t="str">
        <f>'[3]New Statement'!F463</f>
        <v>Doctor City</v>
      </c>
      <c r="D7644" s="108">
        <f>'[3]New Statement'!G463</f>
        <v>149110906</v>
      </c>
      <c r="E7644" s="6"/>
      <c r="F7644" s="108">
        <f>'[3]New Statement'!H463</f>
        <v>32</v>
      </c>
      <c r="G7644" s="108"/>
      <c r="H7644" s="110">
        <f t="shared" si="111"/>
        <v>32</v>
      </c>
      <c r="I7644" s="843"/>
      <c r="J7644" s="843"/>
      <c r="K7644" s="843"/>
    </row>
    <row r="7645" spans="1:11" ht="25.5">
      <c r="A7645" s="843"/>
      <c r="B7645" s="844"/>
      <c r="C7645" s="226" t="str">
        <f>'[3]New Statement'!F464</f>
        <v>Gokhwal Zia Shaheed Colony</v>
      </c>
      <c r="D7645" s="108">
        <f>'[3]New Statement'!G464</f>
        <v>149110907</v>
      </c>
      <c r="E7645" s="6"/>
      <c r="F7645" s="108">
        <f>'[3]New Statement'!H464</f>
        <v>556</v>
      </c>
      <c r="G7645" s="108"/>
      <c r="H7645" s="110">
        <f t="shared" si="111"/>
        <v>556</v>
      </c>
      <c r="I7645" s="843"/>
      <c r="J7645" s="843"/>
      <c r="K7645" s="843"/>
    </row>
    <row r="7646" spans="1:11" ht="25.5">
      <c r="A7646" s="843"/>
      <c r="B7646" s="844"/>
      <c r="C7646" s="226" t="str">
        <f>'[3]New Statement'!F465</f>
        <v>Gokhwal Zia Shaheed Colony</v>
      </c>
      <c r="D7646" s="108">
        <f>'[3]New Statement'!G465</f>
        <v>149110908</v>
      </c>
      <c r="E7646" s="6"/>
      <c r="F7646" s="108">
        <f>'[3]New Statement'!H465</f>
        <v>169</v>
      </c>
      <c r="G7646" s="108"/>
      <c r="H7646" s="110">
        <f t="shared" si="111"/>
        <v>169</v>
      </c>
      <c r="I7646" s="843"/>
      <c r="J7646" s="843"/>
      <c r="K7646" s="843"/>
    </row>
    <row r="7647" spans="1:11">
      <c r="A7647" s="843"/>
      <c r="B7647" s="844"/>
      <c r="C7647" s="226" t="str">
        <f>'[3]New Statement'!F466</f>
        <v>Elahi Town</v>
      </c>
      <c r="D7647" s="108">
        <f>'[3]New Statement'!G466</f>
        <v>149110909</v>
      </c>
      <c r="E7647" s="6"/>
      <c r="F7647" s="108">
        <f>'[3]New Statement'!H466</f>
        <v>86</v>
      </c>
      <c r="G7647" s="108"/>
      <c r="H7647" s="110">
        <f t="shared" si="111"/>
        <v>86</v>
      </c>
      <c r="I7647" s="843"/>
      <c r="J7647" s="843"/>
      <c r="K7647" s="843"/>
    </row>
    <row r="7648" spans="1:11">
      <c r="A7648" s="843"/>
      <c r="B7648" s="844"/>
      <c r="C7648" s="777" t="s">
        <v>3493</v>
      </c>
      <c r="D7648" s="777"/>
      <c r="E7648" s="90"/>
      <c r="F7648" s="7">
        <f>SUM(F7639:F7647)</f>
        <v>1606</v>
      </c>
      <c r="G7648" s="7">
        <f>SUM(G7639:G7647)</f>
        <v>0</v>
      </c>
      <c r="H7648" s="7">
        <f>SUM(H7639:H7647)</f>
        <v>1606</v>
      </c>
      <c r="I7648" s="843"/>
      <c r="J7648" s="843"/>
      <c r="K7648" s="843"/>
    </row>
    <row r="7649" spans="1:11" ht="25.5">
      <c r="A7649" s="843">
        <v>80</v>
      </c>
      <c r="B7649" s="844" t="s">
        <v>4276</v>
      </c>
      <c r="C7649" s="226" t="str">
        <f>'[3]New Statement'!F458</f>
        <v>Bhatta Basti Sandal Gulshan</v>
      </c>
      <c r="D7649" s="108">
        <f>'[3]New Statement'!G458</f>
        <v>149110901</v>
      </c>
      <c r="E7649" s="6"/>
      <c r="F7649" s="108"/>
      <c r="G7649" s="108">
        <f>'[3]New Statement'!I458</f>
        <v>127</v>
      </c>
      <c r="H7649" s="110">
        <f t="shared" ref="H7649:H7657" si="112">SUM(F7649:G7649)</f>
        <v>127</v>
      </c>
      <c r="I7649" s="843" t="s">
        <v>3494</v>
      </c>
      <c r="J7649" s="843">
        <v>3</v>
      </c>
      <c r="K7649" s="843">
        <f>SUM(I7649:J7658)</f>
        <v>3</v>
      </c>
    </row>
    <row r="7650" spans="1:11" ht="25.5">
      <c r="A7650" s="843"/>
      <c r="B7650" s="844"/>
      <c r="C7650" s="226" t="str">
        <f>'[3]New Statement'!F459</f>
        <v>Usman Block Muslim Town</v>
      </c>
      <c r="D7650" s="108">
        <f>'[3]New Statement'!G459</f>
        <v>149110902</v>
      </c>
      <c r="E7650" s="6"/>
      <c r="F7650" s="108"/>
      <c r="G7650" s="108">
        <f>'[3]New Statement'!I459</f>
        <v>61</v>
      </c>
      <c r="H7650" s="110">
        <f t="shared" si="112"/>
        <v>61</v>
      </c>
      <c r="I7650" s="843"/>
      <c r="J7650" s="843"/>
      <c r="K7650" s="843"/>
    </row>
    <row r="7651" spans="1:11">
      <c r="A7651" s="843"/>
      <c r="B7651" s="844"/>
      <c r="C7651" s="226" t="str">
        <f>'[3]New Statement'!F460</f>
        <v xml:space="preserve">Khayban Garden </v>
      </c>
      <c r="D7651" s="108">
        <f>'[3]New Statement'!G460</f>
        <v>149110903</v>
      </c>
      <c r="E7651" s="6"/>
      <c r="F7651" s="108"/>
      <c r="G7651" s="108">
        <f>'[3]New Statement'!I460</f>
        <v>202</v>
      </c>
      <c r="H7651" s="110">
        <f t="shared" si="112"/>
        <v>202</v>
      </c>
      <c r="I7651" s="843"/>
      <c r="J7651" s="843"/>
      <c r="K7651" s="843"/>
    </row>
    <row r="7652" spans="1:11">
      <c r="A7652" s="843"/>
      <c r="B7652" s="844"/>
      <c r="C7652" s="226" t="str">
        <f>'[3]New Statement'!F461</f>
        <v xml:space="preserve">Khayban Garden </v>
      </c>
      <c r="D7652" s="108">
        <f>'[3]New Statement'!G461</f>
        <v>149110904</v>
      </c>
      <c r="E7652" s="6"/>
      <c r="F7652" s="108"/>
      <c r="G7652" s="108">
        <f>'[3]New Statement'!I461</f>
        <v>46</v>
      </c>
      <c r="H7652" s="110">
        <f t="shared" si="112"/>
        <v>46</v>
      </c>
      <c r="I7652" s="843"/>
      <c r="J7652" s="843"/>
      <c r="K7652" s="843"/>
    </row>
    <row r="7653" spans="1:11">
      <c r="A7653" s="843"/>
      <c r="B7653" s="844"/>
      <c r="C7653" s="226" t="str">
        <f>'[3]New Statement'!F462</f>
        <v xml:space="preserve">Khayban Garden </v>
      </c>
      <c r="D7653" s="108">
        <f>'[3]New Statement'!G462</f>
        <v>149110905</v>
      </c>
      <c r="E7653" s="6"/>
      <c r="F7653" s="108"/>
      <c r="G7653" s="108">
        <f>'[3]New Statement'!I462</f>
        <v>140</v>
      </c>
      <c r="H7653" s="110">
        <f t="shared" si="112"/>
        <v>140</v>
      </c>
      <c r="I7653" s="843"/>
      <c r="J7653" s="843"/>
      <c r="K7653" s="843"/>
    </row>
    <row r="7654" spans="1:11">
      <c r="A7654" s="843"/>
      <c r="B7654" s="844"/>
      <c r="C7654" s="226" t="str">
        <f>'[3]New Statement'!F463</f>
        <v>Doctor City</v>
      </c>
      <c r="D7654" s="108">
        <f>'[3]New Statement'!G463</f>
        <v>149110906</v>
      </c>
      <c r="E7654" s="6"/>
      <c r="F7654" s="108"/>
      <c r="G7654" s="108">
        <f>'[3]New Statement'!I463</f>
        <v>29</v>
      </c>
      <c r="H7654" s="110">
        <f t="shared" si="112"/>
        <v>29</v>
      </c>
      <c r="I7654" s="843"/>
      <c r="J7654" s="843"/>
      <c r="K7654" s="843"/>
    </row>
    <row r="7655" spans="1:11" ht="25.5">
      <c r="A7655" s="843"/>
      <c r="B7655" s="844"/>
      <c r="C7655" s="226" t="str">
        <f>'[3]New Statement'!F464</f>
        <v>Gokhwal Zia Shaheed Colony</v>
      </c>
      <c r="D7655" s="108">
        <f>'[3]New Statement'!G464</f>
        <v>149110907</v>
      </c>
      <c r="E7655" s="6"/>
      <c r="F7655" s="108"/>
      <c r="G7655" s="108">
        <f>'[3]New Statement'!I464</f>
        <v>391</v>
      </c>
      <c r="H7655" s="110">
        <f t="shared" si="112"/>
        <v>391</v>
      </c>
      <c r="I7655" s="843"/>
      <c r="J7655" s="843"/>
      <c r="K7655" s="843"/>
    </row>
    <row r="7656" spans="1:11" ht="25.5">
      <c r="A7656" s="843"/>
      <c r="B7656" s="844"/>
      <c r="C7656" s="226" t="str">
        <f>'[3]New Statement'!F465</f>
        <v>Gokhwal Zia Shaheed Colony</v>
      </c>
      <c r="D7656" s="108">
        <f>'[3]New Statement'!G465</f>
        <v>149110908</v>
      </c>
      <c r="E7656" s="6"/>
      <c r="F7656" s="108"/>
      <c r="G7656" s="108">
        <f>'[3]New Statement'!I465</f>
        <v>114</v>
      </c>
      <c r="H7656" s="110">
        <f t="shared" si="112"/>
        <v>114</v>
      </c>
      <c r="I7656" s="843"/>
      <c r="J7656" s="843"/>
      <c r="K7656" s="843"/>
    </row>
    <row r="7657" spans="1:11">
      <c r="A7657" s="843"/>
      <c r="B7657" s="844"/>
      <c r="C7657" s="226" t="str">
        <f>'[3]New Statement'!F466</f>
        <v>Elahi Town</v>
      </c>
      <c r="D7657" s="108">
        <f>'[3]New Statement'!G466</f>
        <v>149110909</v>
      </c>
      <c r="E7657" s="6"/>
      <c r="F7657" s="108"/>
      <c r="G7657" s="108">
        <f>'[3]New Statement'!I466</f>
        <v>58</v>
      </c>
      <c r="H7657" s="110">
        <f t="shared" si="112"/>
        <v>58</v>
      </c>
      <c r="I7657" s="843"/>
      <c r="J7657" s="843"/>
      <c r="K7657" s="843"/>
    </row>
    <row r="7658" spans="1:11">
      <c r="A7658" s="843"/>
      <c r="B7658" s="844"/>
      <c r="C7658" s="777" t="s">
        <v>3493</v>
      </c>
      <c r="D7658" s="777"/>
      <c r="E7658" s="90"/>
      <c r="F7658" s="7">
        <f>SUM(F7649:F7657)</f>
        <v>0</v>
      </c>
      <c r="G7658" s="7">
        <f>SUM(G7649:G7657)</f>
        <v>1168</v>
      </c>
      <c r="H7658" s="7">
        <f>SUM(H7649:H7657)</f>
        <v>1168</v>
      </c>
      <c r="I7658" s="843"/>
      <c r="J7658" s="843"/>
      <c r="K7658" s="843"/>
    </row>
    <row r="7659" spans="1:11" ht="25.5">
      <c r="A7659" s="843">
        <v>81</v>
      </c>
      <c r="B7659" s="844" t="s">
        <v>4275</v>
      </c>
      <c r="C7659" s="226" t="str">
        <f>'[3]New Statement'!F612</f>
        <v>Zafar Colony No. 2 Bilal Nagar</v>
      </c>
      <c r="D7659" s="108">
        <f>'[3]New Statement'!G612</f>
        <v>149170101</v>
      </c>
      <c r="E7659" s="6"/>
      <c r="F7659" s="108">
        <f>'[3]New Statement'!H612</f>
        <v>980</v>
      </c>
      <c r="G7659" s="108"/>
      <c r="H7659" s="110">
        <f>SUM(F7659:G7659)</f>
        <v>980</v>
      </c>
      <c r="I7659" s="843">
        <v>4</v>
      </c>
      <c r="J7659" s="843" t="s">
        <v>3494</v>
      </c>
      <c r="K7659" s="843">
        <f>SUM(I7659:J7664)</f>
        <v>4</v>
      </c>
    </row>
    <row r="7660" spans="1:11" ht="25.5">
      <c r="A7660" s="843"/>
      <c r="B7660" s="844"/>
      <c r="C7660" s="226" t="str">
        <f>'[3]New Statement'!F613</f>
        <v>Zafar Colony No. 2 Bilal Nagar</v>
      </c>
      <c r="D7660" s="108">
        <f>'[3]New Statement'!G613</f>
        <v>149170102</v>
      </c>
      <c r="E7660" s="6"/>
      <c r="F7660" s="108">
        <f>'[3]New Statement'!H613</f>
        <v>38</v>
      </c>
      <c r="G7660" s="108"/>
      <c r="H7660" s="110">
        <f>SUM(F7660:G7660)</f>
        <v>38</v>
      </c>
      <c r="I7660" s="843"/>
      <c r="J7660" s="843"/>
      <c r="K7660" s="843"/>
    </row>
    <row r="7661" spans="1:11" ht="25.5">
      <c r="A7661" s="843"/>
      <c r="B7661" s="844"/>
      <c r="C7661" s="226" t="str">
        <f>'[3]New Statement'!F614</f>
        <v>Zafar Colony No. 2 Bilal Nagar</v>
      </c>
      <c r="D7661" s="108">
        <f>'[3]New Statement'!G614</f>
        <v>149170103</v>
      </c>
      <c r="E7661" s="6"/>
      <c r="F7661" s="108">
        <f>'[3]New Statement'!H614</f>
        <v>356</v>
      </c>
      <c r="G7661" s="108"/>
      <c r="H7661" s="110">
        <f>SUM(F7661:G7661)</f>
        <v>356</v>
      </c>
      <c r="I7661" s="843"/>
      <c r="J7661" s="843"/>
      <c r="K7661" s="843"/>
    </row>
    <row r="7662" spans="1:11" ht="25.5">
      <c r="A7662" s="843"/>
      <c r="B7662" s="844"/>
      <c r="C7662" s="226" t="str">
        <f>'[3]New Statement'!F615</f>
        <v>Zafar Colony No. 2 Bilal Nagar</v>
      </c>
      <c r="D7662" s="108">
        <f>'[3]New Statement'!G615</f>
        <v>149170104</v>
      </c>
      <c r="E7662" s="6"/>
      <c r="F7662" s="108">
        <f>'[3]New Statement'!H615</f>
        <v>314</v>
      </c>
      <c r="G7662" s="108"/>
      <c r="H7662" s="110">
        <f>SUM(F7662:G7662)</f>
        <v>314</v>
      </c>
      <c r="I7662" s="843"/>
      <c r="J7662" s="843"/>
      <c r="K7662" s="843"/>
    </row>
    <row r="7663" spans="1:11" ht="25.5">
      <c r="A7663" s="843"/>
      <c r="B7663" s="844"/>
      <c r="C7663" s="226" t="str">
        <f>'[3]New Statement'!F616</f>
        <v>Zafar Colony Millat Road</v>
      </c>
      <c r="D7663" s="108">
        <f>'[3]New Statement'!G616</f>
        <v>149170105</v>
      </c>
      <c r="E7663" s="6"/>
      <c r="F7663" s="108">
        <f>'[3]New Statement'!H616</f>
        <v>338</v>
      </c>
      <c r="G7663" s="108"/>
      <c r="H7663" s="110">
        <f>SUM(F7663:G7663)</f>
        <v>338</v>
      </c>
      <c r="I7663" s="843"/>
      <c r="J7663" s="843"/>
      <c r="K7663" s="843"/>
    </row>
    <row r="7664" spans="1:11">
      <c r="A7664" s="843"/>
      <c r="B7664" s="844"/>
      <c r="C7664" s="777" t="s">
        <v>3493</v>
      </c>
      <c r="D7664" s="777"/>
      <c r="E7664" s="90"/>
      <c r="F7664" s="7">
        <f>SUM(F7659:F7663)</f>
        <v>2026</v>
      </c>
      <c r="G7664" s="7">
        <f>SUM(G7659:G7663)</f>
        <v>0</v>
      </c>
      <c r="H7664" s="7">
        <f>SUM(H7659:H7663)</f>
        <v>2026</v>
      </c>
      <c r="I7664" s="843"/>
      <c r="J7664" s="843"/>
      <c r="K7664" s="843"/>
    </row>
    <row r="7665" spans="1:11" ht="25.5">
      <c r="A7665" s="843">
        <v>82</v>
      </c>
      <c r="B7665" s="844" t="s">
        <v>4275</v>
      </c>
      <c r="C7665" s="226" t="str">
        <f>'[3]New Statement'!F619</f>
        <v>New Gareen Town No. 2</v>
      </c>
      <c r="D7665" s="108">
        <f>'[3]New Statement'!G619</f>
        <v>149170201</v>
      </c>
      <c r="E7665" s="6"/>
      <c r="F7665" s="108">
        <f>'[3]New Statement'!H619</f>
        <v>887</v>
      </c>
      <c r="G7665" s="108"/>
      <c r="H7665" s="110">
        <f>SUM(F7665:G7665)</f>
        <v>887</v>
      </c>
      <c r="I7665" s="843">
        <v>3</v>
      </c>
      <c r="J7665" s="843" t="s">
        <v>3494</v>
      </c>
      <c r="K7665" s="843">
        <f>SUM(I7665:J7668)</f>
        <v>3</v>
      </c>
    </row>
    <row r="7666" spans="1:11" ht="25.5">
      <c r="A7666" s="843"/>
      <c r="B7666" s="844"/>
      <c r="C7666" s="226" t="str">
        <f>'[3]New Statement'!F617</f>
        <v>Zafar Colony Millat Road</v>
      </c>
      <c r="D7666" s="108">
        <f>'[3]New Statement'!G617</f>
        <v>149170106</v>
      </c>
      <c r="E7666" s="6"/>
      <c r="F7666" s="108">
        <f>'[3]New Statement'!H617</f>
        <v>268</v>
      </c>
      <c r="G7666" s="108"/>
      <c r="H7666" s="110">
        <f>SUM(F7666:G7666)</f>
        <v>268</v>
      </c>
      <c r="I7666" s="843"/>
      <c r="J7666" s="843"/>
      <c r="K7666" s="843"/>
    </row>
    <row r="7667" spans="1:11" ht="25.5">
      <c r="A7667" s="843"/>
      <c r="B7667" s="844"/>
      <c r="C7667" s="226" t="str">
        <f>'[3]New Statement'!F618</f>
        <v>Zafar Colony No. 2 Bilal Nagar</v>
      </c>
      <c r="D7667" s="108">
        <f>'[3]New Statement'!G618</f>
        <v>149170107</v>
      </c>
      <c r="E7667" s="6"/>
      <c r="F7667" s="108">
        <f>'[3]New Statement'!H618</f>
        <v>336</v>
      </c>
      <c r="G7667" s="108"/>
      <c r="H7667" s="110">
        <f>SUM(F7667:G7667)</f>
        <v>336</v>
      </c>
      <c r="I7667" s="843"/>
      <c r="J7667" s="843"/>
      <c r="K7667" s="843"/>
    </row>
    <row r="7668" spans="1:11">
      <c r="A7668" s="843"/>
      <c r="B7668" s="844"/>
      <c r="C7668" s="777" t="s">
        <v>3493</v>
      </c>
      <c r="D7668" s="777"/>
      <c r="E7668" s="90"/>
      <c r="F7668" s="7">
        <f>SUM(F7665:F7667)</f>
        <v>1491</v>
      </c>
      <c r="G7668" s="7">
        <f>SUM(G7665:G7667)</f>
        <v>0</v>
      </c>
      <c r="H7668" s="7">
        <f>SUM(H7665:H7667)</f>
        <v>1491</v>
      </c>
      <c r="I7668" s="843"/>
      <c r="J7668" s="843"/>
      <c r="K7668" s="843"/>
    </row>
    <row r="7669" spans="1:11" ht="25.5">
      <c r="A7669" s="843">
        <v>83</v>
      </c>
      <c r="B7669" s="844" t="s">
        <v>4274</v>
      </c>
      <c r="C7669" s="226" t="str">
        <f>'[3]New Statement'!F612</f>
        <v>Zafar Colony No. 2 Bilal Nagar</v>
      </c>
      <c r="D7669" s="108">
        <f>'[3]New Statement'!G612</f>
        <v>149170101</v>
      </c>
      <c r="E7669" s="6"/>
      <c r="F7669" s="108"/>
      <c r="G7669" s="108">
        <f>'[3]New Statement'!I612</f>
        <v>664</v>
      </c>
      <c r="H7669" s="110">
        <f t="shared" ref="H7669:H7675" si="113">SUM(F7669:G7669)</f>
        <v>664</v>
      </c>
      <c r="I7669" s="843" t="s">
        <v>3494</v>
      </c>
      <c r="J7669" s="843">
        <v>4</v>
      </c>
      <c r="K7669" s="843">
        <f>SUM(I7669:J7676)</f>
        <v>4</v>
      </c>
    </row>
    <row r="7670" spans="1:11" ht="25.5">
      <c r="A7670" s="843"/>
      <c r="B7670" s="844"/>
      <c r="C7670" s="226" t="str">
        <f>'[3]New Statement'!F613</f>
        <v>Zafar Colony No. 2 Bilal Nagar</v>
      </c>
      <c r="D7670" s="108">
        <f>'[3]New Statement'!G613</f>
        <v>149170102</v>
      </c>
      <c r="E7670" s="6"/>
      <c r="F7670" s="108"/>
      <c r="G7670" s="108">
        <f>'[3]New Statement'!I613</f>
        <v>26</v>
      </c>
      <c r="H7670" s="110">
        <f t="shared" si="113"/>
        <v>26</v>
      </c>
      <c r="I7670" s="843"/>
      <c r="J7670" s="843"/>
      <c r="K7670" s="843"/>
    </row>
    <row r="7671" spans="1:11" ht="25.5">
      <c r="A7671" s="843"/>
      <c r="B7671" s="844"/>
      <c r="C7671" s="226" t="str">
        <f>'[3]New Statement'!F614</f>
        <v>Zafar Colony No. 2 Bilal Nagar</v>
      </c>
      <c r="D7671" s="108">
        <f>'[3]New Statement'!G614</f>
        <v>149170103</v>
      </c>
      <c r="E7671" s="6"/>
      <c r="F7671" s="108"/>
      <c r="G7671" s="108">
        <f>'[3]New Statement'!I614</f>
        <v>242</v>
      </c>
      <c r="H7671" s="110">
        <f t="shared" si="113"/>
        <v>242</v>
      </c>
      <c r="I7671" s="843"/>
      <c r="J7671" s="843"/>
      <c r="K7671" s="843"/>
    </row>
    <row r="7672" spans="1:11" ht="25.5">
      <c r="A7672" s="843"/>
      <c r="B7672" s="844"/>
      <c r="C7672" s="226" t="str">
        <f>'[3]New Statement'!F615</f>
        <v>Zafar Colony No. 2 Bilal Nagar</v>
      </c>
      <c r="D7672" s="108">
        <f>'[3]New Statement'!G615</f>
        <v>149170104</v>
      </c>
      <c r="E7672" s="6"/>
      <c r="F7672" s="108"/>
      <c r="G7672" s="108">
        <f>'[3]New Statement'!I615</f>
        <v>223</v>
      </c>
      <c r="H7672" s="110">
        <f t="shared" si="113"/>
        <v>223</v>
      </c>
      <c r="I7672" s="843"/>
      <c r="J7672" s="843"/>
      <c r="K7672" s="843"/>
    </row>
    <row r="7673" spans="1:11" ht="25.5">
      <c r="A7673" s="843"/>
      <c r="B7673" s="844"/>
      <c r="C7673" s="226" t="str">
        <f>'[3]New Statement'!F616</f>
        <v>Zafar Colony Millat Road</v>
      </c>
      <c r="D7673" s="108">
        <f>'[3]New Statement'!G616</f>
        <v>149170105</v>
      </c>
      <c r="E7673" s="6"/>
      <c r="F7673" s="108"/>
      <c r="G7673" s="108">
        <f>'[3]New Statement'!I616</f>
        <v>220</v>
      </c>
      <c r="H7673" s="110">
        <f t="shared" si="113"/>
        <v>220</v>
      </c>
      <c r="I7673" s="843"/>
      <c r="J7673" s="843"/>
      <c r="K7673" s="843"/>
    </row>
    <row r="7674" spans="1:11" ht="25.5">
      <c r="A7674" s="843"/>
      <c r="B7674" s="844"/>
      <c r="C7674" s="226" t="str">
        <f>'[3]New Statement'!F617</f>
        <v>Zafar Colony Millat Road</v>
      </c>
      <c r="D7674" s="108">
        <f>'[3]New Statement'!G617</f>
        <v>149170106</v>
      </c>
      <c r="E7674" s="6"/>
      <c r="F7674" s="108"/>
      <c r="G7674" s="108">
        <f>'[3]New Statement'!I617</f>
        <v>197</v>
      </c>
      <c r="H7674" s="110">
        <f t="shared" si="113"/>
        <v>197</v>
      </c>
      <c r="I7674" s="843"/>
      <c r="J7674" s="843"/>
      <c r="K7674" s="843"/>
    </row>
    <row r="7675" spans="1:11" ht="25.5">
      <c r="A7675" s="843"/>
      <c r="B7675" s="844"/>
      <c r="C7675" s="226" t="str">
        <f>'[3]New Statement'!F618</f>
        <v>Zafar Colony No. 2 Bilal Nagar</v>
      </c>
      <c r="D7675" s="108">
        <f>'[3]New Statement'!G618</f>
        <v>149170107</v>
      </c>
      <c r="E7675" s="6"/>
      <c r="F7675" s="108"/>
      <c r="G7675" s="108">
        <f>'[3]New Statement'!I618</f>
        <v>245</v>
      </c>
      <c r="H7675" s="110">
        <f t="shared" si="113"/>
        <v>245</v>
      </c>
      <c r="I7675" s="843"/>
      <c r="J7675" s="843"/>
      <c r="K7675" s="843"/>
    </row>
    <row r="7676" spans="1:11">
      <c r="A7676" s="843"/>
      <c r="B7676" s="844"/>
      <c r="C7676" s="777" t="s">
        <v>3493</v>
      </c>
      <c r="D7676" s="777"/>
      <c r="E7676" s="90"/>
      <c r="F7676" s="7">
        <f>SUM(F7669:F7675)</f>
        <v>0</v>
      </c>
      <c r="G7676" s="7">
        <f>SUM(G7669:G7675)</f>
        <v>1817</v>
      </c>
      <c r="H7676" s="7">
        <f>SUM(H7669:H7675)</f>
        <v>1817</v>
      </c>
      <c r="I7676" s="843"/>
      <c r="J7676" s="843"/>
      <c r="K7676" s="843"/>
    </row>
    <row r="7677" spans="1:11" ht="25.5">
      <c r="A7677" s="843">
        <v>84</v>
      </c>
      <c r="B7677" s="844" t="s">
        <v>4254</v>
      </c>
      <c r="C7677" s="226" t="str">
        <f>'[3]New Statement'!F620</f>
        <v>New Gareen Town No. 2</v>
      </c>
      <c r="D7677" s="108">
        <f>'[3]New Statement'!G620</f>
        <v>149170202</v>
      </c>
      <c r="E7677" s="6"/>
      <c r="F7677" s="108">
        <f>'[3]New Statement'!H620</f>
        <v>200</v>
      </c>
      <c r="G7677" s="108"/>
      <c r="H7677" s="110">
        <f t="shared" ref="H7677:H7683" si="114">SUM(F7677:G7677)</f>
        <v>200</v>
      </c>
      <c r="I7677" s="843">
        <v>4</v>
      </c>
      <c r="J7677" s="843" t="s">
        <v>3494</v>
      </c>
      <c r="K7677" s="843">
        <f>SUM(I7677:J7684)</f>
        <v>4</v>
      </c>
    </row>
    <row r="7678" spans="1:11">
      <c r="A7678" s="843"/>
      <c r="B7678" s="844"/>
      <c r="C7678" s="226" t="str">
        <f>'[3]New Statement'!F621</f>
        <v xml:space="preserve">New Gareen Town </v>
      </c>
      <c r="D7678" s="108">
        <f>'[3]New Statement'!G621</f>
        <v>149170203</v>
      </c>
      <c r="E7678" s="6"/>
      <c r="F7678" s="108">
        <f>'[3]New Statement'!H621</f>
        <v>160</v>
      </c>
      <c r="G7678" s="108"/>
      <c r="H7678" s="110">
        <f t="shared" si="114"/>
        <v>160</v>
      </c>
      <c r="I7678" s="843"/>
      <c r="J7678" s="843"/>
      <c r="K7678" s="843"/>
    </row>
    <row r="7679" spans="1:11">
      <c r="A7679" s="843"/>
      <c r="B7679" s="844"/>
      <c r="C7679" s="226" t="str">
        <f>'[3]New Statement'!F622</f>
        <v xml:space="preserve">New Gareen Town </v>
      </c>
      <c r="D7679" s="108">
        <f>'[3]New Statement'!G622</f>
        <v>149170204</v>
      </c>
      <c r="E7679" s="6"/>
      <c r="F7679" s="108">
        <f>'[3]New Statement'!H622</f>
        <v>301</v>
      </c>
      <c r="G7679" s="108"/>
      <c r="H7679" s="110">
        <f t="shared" si="114"/>
        <v>301</v>
      </c>
      <c r="I7679" s="843"/>
      <c r="J7679" s="843"/>
      <c r="K7679" s="843"/>
    </row>
    <row r="7680" spans="1:11">
      <c r="A7680" s="843"/>
      <c r="B7680" s="844"/>
      <c r="C7680" s="226" t="str">
        <f>'[3]New Statement'!F623</f>
        <v xml:space="preserve">New Gareen Town </v>
      </c>
      <c r="D7680" s="108">
        <f>'[3]New Statement'!G623</f>
        <v>149170205</v>
      </c>
      <c r="E7680" s="6"/>
      <c r="F7680" s="108">
        <f>'[3]New Statement'!H623</f>
        <v>232</v>
      </c>
      <c r="G7680" s="108"/>
      <c r="H7680" s="110">
        <f t="shared" si="114"/>
        <v>232</v>
      </c>
      <c r="I7680" s="843"/>
      <c r="J7680" s="843"/>
      <c r="K7680" s="843"/>
    </row>
    <row r="7681" spans="1:11">
      <c r="A7681" s="843"/>
      <c r="B7681" s="844"/>
      <c r="C7681" s="226" t="str">
        <f>'[3]New Statement'!F624</f>
        <v xml:space="preserve">New Gareen Town </v>
      </c>
      <c r="D7681" s="108">
        <f>'[3]New Statement'!G624</f>
        <v>149170206</v>
      </c>
      <c r="E7681" s="6"/>
      <c r="F7681" s="108">
        <f>'[3]New Statement'!H624</f>
        <v>306</v>
      </c>
      <c r="G7681" s="108"/>
      <c r="H7681" s="110">
        <f t="shared" si="114"/>
        <v>306</v>
      </c>
      <c r="I7681" s="843"/>
      <c r="J7681" s="843"/>
      <c r="K7681" s="843"/>
    </row>
    <row r="7682" spans="1:11">
      <c r="A7682" s="843"/>
      <c r="B7682" s="844"/>
      <c r="C7682" s="226" t="str">
        <f>'[3]New Statement'!F625</f>
        <v>Fareed Abad</v>
      </c>
      <c r="D7682" s="108">
        <f>'[3]New Statement'!G625</f>
        <v>149170207</v>
      </c>
      <c r="E7682" s="6"/>
      <c r="F7682" s="108">
        <f>'[3]New Statement'!H625</f>
        <v>301</v>
      </c>
      <c r="G7682" s="108"/>
      <c r="H7682" s="110">
        <f t="shared" si="114"/>
        <v>301</v>
      </c>
      <c r="I7682" s="843"/>
      <c r="J7682" s="843"/>
      <c r="K7682" s="843"/>
    </row>
    <row r="7683" spans="1:11">
      <c r="A7683" s="843"/>
      <c r="B7683" s="844"/>
      <c r="C7683" s="226" t="str">
        <f>'[3]New Statement'!F626</f>
        <v>Fareed Abad</v>
      </c>
      <c r="D7683" s="108">
        <f>'[3]New Statement'!G626</f>
        <v>149170208</v>
      </c>
      <c r="E7683" s="6"/>
      <c r="F7683" s="108">
        <f>'[3]New Statement'!H626</f>
        <v>415</v>
      </c>
      <c r="G7683" s="108"/>
      <c r="H7683" s="110">
        <f t="shared" si="114"/>
        <v>415</v>
      </c>
      <c r="I7683" s="843"/>
      <c r="J7683" s="843"/>
      <c r="K7683" s="843"/>
    </row>
    <row r="7684" spans="1:11">
      <c r="A7684" s="843"/>
      <c r="B7684" s="844"/>
      <c r="C7684" s="777" t="s">
        <v>3493</v>
      </c>
      <c r="D7684" s="777"/>
      <c r="E7684" s="90"/>
      <c r="F7684" s="7">
        <f>SUM(F7677:F7683)</f>
        <v>1915</v>
      </c>
      <c r="G7684" s="7">
        <f>SUM(G7677:G7683)</f>
        <v>0</v>
      </c>
      <c r="H7684" s="7">
        <f>SUM(H7677:H7683)</f>
        <v>1915</v>
      </c>
      <c r="I7684" s="843"/>
      <c r="J7684" s="843"/>
      <c r="K7684" s="843"/>
    </row>
    <row r="7685" spans="1:11" ht="25.5">
      <c r="A7685" s="843">
        <v>85</v>
      </c>
      <c r="B7685" s="844" t="s">
        <v>4273</v>
      </c>
      <c r="C7685" s="226" t="str">
        <f>'[3]New Statement'!F619</f>
        <v>New Gareen Town No. 2</v>
      </c>
      <c r="D7685" s="108">
        <f>'[3]New Statement'!G619</f>
        <v>149170201</v>
      </c>
      <c r="E7685" s="6"/>
      <c r="F7685" s="108"/>
      <c r="G7685" s="108">
        <f>'[3]New Statement'!I619</f>
        <v>626</v>
      </c>
      <c r="H7685" s="110">
        <f t="shared" ref="H7685:H7692" si="115">SUM(F7685:G7685)</f>
        <v>626</v>
      </c>
      <c r="I7685" s="843" t="s">
        <v>3494</v>
      </c>
      <c r="J7685" s="843">
        <v>4</v>
      </c>
      <c r="K7685" s="843">
        <f>SUM(I7685:J7693)</f>
        <v>4</v>
      </c>
    </row>
    <row r="7686" spans="1:11" ht="25.5">
      <c r="A7686" s="843"/>
      <c r="B7686" s="844"/>
      <c r="C7686" s="226" t="str">
        <f>'[3]New Statement'!F620</f>
        <v>New Gareen Town No. 2</v>
      </c>
      <c r="D7686" s="108">
        <f>'[3]New Statement'!G620</f>
        <v>149170202</v>
      </c>
      <c r="E7686" s="6"/>
      <c r="F7686" s="108"/>
      <c r="G7686" s="108">
        <f>'[3]New Statement'!I620</f>
        <v>139</v>
      </c>
      <c r="H7686" s="110">
        <f t="shared" si="115"/>
        <v>139</v>
      </c>
      <c r="I7686" s="843"/>
      <c r="J7686" s="843"/>
      <c r="K7686" s="843"/>
    </row>
    <row r="7687" spans="1:11">
      <c r="A7687" s="843"/>
      <c r="B7687" s="844"/>
      <c r="C7687" s="226" t="str">
        <f>'[3]New Statement'!F621</f>
        <v xml:space="preserve">New Gareen Town </v>
      </c>
      <c r="D7687" s="108">
        <f>'[3]New Statement'!G621</f>
        <v>149170203</v>
      </c>
      <c r="E7687" s="6"/>
      <c r="F7687" s="108"/>
      <c r="G7687" s="108">
        <f>'[3]New Statement'!I621</f>
        <v>123</v>
      </c>
      <c r="H7687" s="110">
        <f t="shared" si="115"/>
        <v>123</v>
      </c>
      <c r="I7687" s="843"/>
      <c r="J7687" s="843"/>
      <c r="K7687" s="843"/>
    </row>
    <row r="7688" spans="1:11">
      <c r="A7688" s="843"/>
      <c r="B7688" s="844"/>
      <c r="C7688" s="226" t="str">
        <f>'[3]New Statement'!F622</f>
        <v xml:space="preserve">New Gareen Town </v>
      </c>
      <c r="D7688" s="108">
        <f>'[3]New Statement'!G622</f>
        <v>149170204</v>
      </c>
      <c r="E7688" s="6"/>
      <c r="F7688" s="108"/>
      <c r="G7688" s="108">
        <f>'[3]New Statement'!I622</f>
        <v>229</v>
      </c>
      <c r="H7688" s="110">
        <f t="shared" si="115"/>
        <v>229</v>
      </c>
      <c r="I7688" s="843"/>
      <c r="J7688" s="843"/>
      <c r="K7688" s="843"/>
    </row>
    <row r="7689" spans="1:11">
      <c r="A7689" s="843"/>
      <c r="B7689" s="844"/>
      <c r="C7689" s="226" t="str">
        <f>'[3]New Statement'!F623</f>
        <v xml:space="preserve">New Gareen Town </v>
      </c>
      <c r="D7689" s="108">
        <f>'[3]New Statement'!G623</f>
        <v>149170205</v>
      </c>
      <c r="E7689" s="6"/>
      <c r="F7689" s="108"/>
      <c r="G7689" s="108">
        <f>'[3]New Statement'!I623</f>
        <v>185</v>
      </c>
      <c r="H7689" s="110">
        <f t="shared" si="115"/>
        <v>185</v>
      </c>
      <c r="I7689" s="843"/>
      <c r="J7689" s="843"/>
      <c r="K7689" s="843"/>
    </row>
    <row r="7690" spans="1:11">
      <c r="A7690" s="843"/>
      <c r="B7690" s="844"/>
      <c r="C7690" s="226" t="str">
        <f>'[3]New Statement'!F624</f>
        <v xml:space="preserve">New Gareen Town </v>
      </c>
      <c r="D7690" s="108">
        <f>'[3]New Statement'!G624</f>
        <v>149170206</v>
      </c>
      <c r="E7690" s="6"/>
      <c r="F7690" s="108"/>
      <c r="G7690" s="108">
        <f>'[3]New Statement'!I624</f>
        <v>192</v>
      </c>
      <c r="H7690" s="110">
        <f t="shared" si="115"/>
        <v>192</v>
      </c>
      <c r="I7690" s="843"/>
      <c r="J7690" s="843"/>
      <c r="K7690" s="843"/>
    </row>
    <row r="7691" spans="1:11">
      <c r="A7691" s="843"/>
      <c r="B7691" s="844"/>
      <c r="C7691" s="226" t="str">
        <f>'[3]New Statement'!F625</f>
        <v>Fareed Abad</v>
      </c>
      <c r="D7691" s="108">
        <f>'[3]New Statement'!G625</f>
        <v>149170207</v>
      </c>
      <c r="E7691" s="6"/>
      <c r="F7691" s="108"/>
      <c r="G7691" s="108">
        <f>'[3]New Statement'!I625</f>
        <v>196</v>
      </c>
      <c r="H7691" s="110">
        <f t="shared" si="115"/>
        <v>196</v>
      </c>
      <c r="I7691" s="843"/>
      <c r="J7691" s="843"/>
      <c r="K7691" s="843"/>
    </row>
    <row r="7692" spans="1:11">
      <c r="A7692" s="843"/>
      <c r="B7692" s="844"/>
      <c r="C7692" s="226" t="str">
        <f>'[3]New Statement'!F626</f>
        <v>Fareed Abad</v>
      </c>
      <c r="D7692" s="108">
        <f>'[3]New Statement'!G626</f>
        <v>149170208</v>
      </c>
      <c r="E7692" s="6"/>
      <c r="F7692" s="108"/>
      <c r="G7692" s="108">
        <f>'[3]New Statement'!I626</f>
        <v>255</v>
      </c>
      <c r="H7692" s="110">
        <f t="shared" si="115"/>
        <v>255</v>
      </c>
      <c r="I7692" s="843"/>
      <c r="J7692" s="843"/>
      <c r="K7692" s="843"/>
    </row>
    <row r="7693" spans="1:11">
      <c r="A7693" s="843"/>
      <c r="B7693" s="844"/>
      <c r="C7693" s="777" t="s">
        <v>3493</v>
      </c>
      <c r="D7693" s="777"/>
      <c r="E7693" s="90"/>
      <c r="F7693" s="7">
        <f>SUM(F7685:F7692)</f>
        <v>0</v>
      </c>
      <c r="G7693" s="7">
        <f>SUM(G7685:G7692)</f>
        <v>1945</v>
      </c>
      <c r="H7693" s="7">
        <f>SUM(H7685:H7692)</f>
        <v>1945</v>
      </c>
      <c r="I7693" s="843"/>
      <c r="J7693" s="843"/>
      <c r="K7693" s="843"/>
    </row>
    <row r="7694" spans="1:11">
      <c r="A7694" s="843">
        <v>86</v>
      </c>
      <c r="B7694" s="844" t="s">
        <v>4272</v>
      </c>
      <c r="C7694" s="226" t="str">
        <f>'[3]New Statement'!F627</f>
        <v>Ghousia Abad</v>
      </c>
      <c r="D7694" s="108">
        <f>'[3]New Statement'!G627</f>
        <v>149170301</v>
      </c>
      <c r="E7694" s="6"/>
      <c r="F7694" s="108">
        <f>'[3]New Statement'!H627</f>
        <v>248</v>
      </c>
      <c r="G7694" s="108"/>
      <c r="H7694" s="110">
        <f>SUM(F7694:G7694)</f>
        <v>248</v>
      </c>
      <c r="I7694" s="843">
        <v>3</v>
      </c>
      <c r="J7694" s="843" t="s">
        <v>3494</v>
      </c>
      <c r="K7694" s="843">
        <f>SUM(I7694:J7698)</f>
        <v>3</v>
      </c>
    </row>
    <row r="7695" spans="1:11">
      <c r="A7695" s="843"/>
      <c r="B7695" s="844"/>
      <c r="C7695" s="226" t="str">
        <f>'[3]New Statement'!F628</f>
        <v>Ghousia Abad</v>
      </c>
      <c r="D7695" s="108">
        <f>'[3]New Statement'!G628</f>
        <v>149170302</v>
      </c>
      <c r="E7695" s="6"/>
      <c r="F7695" s="108">
        <f>'[3]New Statement'!H628</f>
        <v>330</v>
      </c>
      <c r="G7695" s="108"/>
      <c r="H7695" s="110">
        <f>SUM(F7695:G7695)</f>
        <v>330</v>
      </c>
      <c r="I7695" s="843"/>
      <c r="J7695" s="843"/>
      <c r="K7695" s="843"/>
    </row>
    <row r="7696" spans="1:11">
      <c r="A7696" s="843"/>
      <c r="B7696" s="844"/>
      <c r="C7696" s="226" t="str">
        <f>'[3]New Statement'!F629</f>
        <v>Ghousia Abad</v>
      </c>
      <c r="D7696" s="108">
        <f>'[3]New Statement'!G629</f>
        <v>149170303</v>
      </c>
      <c r="E7696" s="6"/>
      <c r="F7696" s="108">
        <f>'[3]New Statement'!H629</f>
        <v>403</v>
      </c>
      <c r="G7696" s="108"/>
      <c r="H7696" s="110">
        <f>SUM(F7696:G7696)</f>
        <v>403</v>
      </c>
      <c r="I7696" s="843"/>
      <c r="J7696" s="843"/>
      <c r="K7696" s="843"/>
    </row>
    <row r="7697" spans="1:11">
      <c r="A7697" s="843"/>
      <c r="B7697" s="844"/>
      <c r="C7697" s="226" t="str">
        <f>'[3]New Statement'!F630</f>
        <v>Ghousia Abad</v>
      </c>
      <c r="D7697" s="108">
        <f>'[3]New Statement'!G630</f>
        <v>149170304</v>
      </c>
      <c r="E7697" s="6"/>
      <c r="F7697" s="108">
        <f>'[3]New Statement'!H630</f>
        <v>298</v>
      </c>
      <c r="G7697" s="108"/>
      <c r="H7697" s="110">
        <f>SUM(F7697:G7697)</f>
        <v>298</v>
      </c>
      <c r="I7697" s="843"/>
      <c r="J7697" s="843"/>
      <c r="K7697" s="843"/>
    </row>
    <row r="7698" spans="1:11">
      <c r="A7698" s="843"/>
      <c r="B7698" s="844"/>
      <c r="C7698" s="777" t="s">
        <v>3493</v>
      </c>
      <c r="D7698" s="777"/>
      <c r="E7698" s="90"/>
      <c r="F7698" s="7">
        <f>SUM(F7694:F7697)</f>
        <v>1279</v>
      </c>
      <c r="G7698" s="7">
        <f>SUM(G7694:G7697)</f>
        <v>0</v>
      </c>
      <c r="H7698" s="7">
        <f>SUM(H7694:H7697)</f>
        <v>1279</v>
      </c>
      <c r="I7698" s="843"/>
      <c r="J7698" s="843"/>
      <c r="K7698" s="843"/>
    </row>
    <row r="7699" spans="1:11">
      <c r="A7699" s="843">
        <v>87</v>
      </c>
      <c r="B7699" s="844" t="s">
        <v>4271</v>
      </c>
      <c r="C7699" s="226" t="str">
        <f>'[3]New Statement'!F627</f>
        <v>Ghousia Abad</v>
      </c>
      <c r="D7699" s="108">
        <f>'[3]New Statement'!G627</f>
        <v>149170301</v>
      </c>
      <c r="E7699" s="6"/>
      <c r="F7699" s="108"/>
      <c r="G7699" s="108">
        <f>'[3]New Statement'!I627</f>
        <v>175</v>
      </c>
      <c r="H7699" s="110">
        <f>SUM(F7699:G7699)</f>
        <v>175</v>
      </c>
      <c r="I7699" s="843" t="s">
        <v>3494</v>
      </c>
      <c r="J7699" s="843">
        <v>2</v>
      </c>
      <c r="K7699" s="843">
        <f>SUM(I7699:J7703)</f>
        <v>2</v>
      </c>
    </row>
    <row r="7700" spans="1:11">
      <c r="A7700" s="843"/>
      <c r="B7700" s="844"/>
      <c r="C7700" s="226" t="str">
        <f>'[3]New Statement'!F628</f>
        <v>Ghousia Abad</v>
      </c>
      <c r="D7700" s="108">
        <f>'[3]New Statement'!G628</f>
        <v>149170302</v>
      </c>
      <c r="E7700" s="6"/>
      <c r="F7700" s="108"/>
      <c r="G7700" s="108">
        <f>'[3]New Statement'!I628</f>
        <v>208</v>
      </c>
      <c r="H7700" s="110">
        <f>SUM(F7700:G7700)</f>
        <v>208</v>
      </c>
      <c r="I7700" s="843"/>
      <c r="J7700" s="843"/>
      <c r="K7700" s="843"/>
    </row>
    <row r="7701" spans="1:11">
      <c r="A7701" s="843"/>
      <c r="B7701" s="844"/>
      <c r="C7701" s="226" t="str">
        <f>'[3]New Statement'!F629</f>
        <v>Ghousia Abad</v>
      </c>
      <c r="D7701" s="108">
        <f>'[3]New Statement'!G629</f>
        <v>149170303</v>
      </c>
      <c r="E7701" s="6"/>
      <c r="F7701" s="108"/>
      <c r="G7701" s="108">
        <f>'[3]New Statement'!I629</f>
        <v>321</v>
      </c>
      <c r="H7701" s="110">
        <f>SUM(F7701:G7701)</f>
        <v>321</v>
      </c>
      <c r="I7701" s="843"/>
      <c r="J7701" s="843"/>
      <c r="K7701" s="843"/>
    </row>
    <row r="7702" spans="1:11">
      <c r="A7702" s="843"/>
      <c r="B7702" s="844"/>
      <c r="C7702" s="226" t="str">
        <f>'[3]New Statement'!F630</f>
        <v>Ghousia Abad</v>
      </c>
      <c r="D7702" s="108">
        <f>'[3]New Statement'!G630</f>
        <v>149170304</v>
      </c>
      <c r="E7702" s="6"/>
      <c r="F7702" s="108"/>
      <c r="G7702" s="108">
        <f>'[3]New Statement'!I630</f>
        <v>222</v>
      </c>
      <c r="H7702" s="110">
        <f>SUM(F7702:G7702)</f>
        <v>222</v>
      </c>
      <c r="I7702" s="843"/>
      <c r="J7702" s="843"/>
      <c r="K7702" s="843"/>
    </row>
    <row r="7703" spans="1:11">
      <c r="A7703" s="843"/>
      <c r="B7703" s="844"/>
      <c r="C7703" s="777" t="s">
        <v>3493</v>
      </c>
      <c r="D7703" s="777"/>
      <c r="E7703" s="90"/>
      <c r="F7703" s="7">
        <f>SUM(F7699:F7702)</f>
        <v>0</v>
      </c>
      <c r="G7703" s="7">
        <f>SUM(G7699:G7702)</f>
        <v>926</v>
      </c>
      <c r="H7703" s="7">
        <f>SUM(H7699:H7702)</f>
        <v>926</v>
      </c>
      <c r="I7703" s="843"/>
      <c r="J7703" s="843"/>
      <c r="K7703" s="843"/>
    </row>
    <row r="7704" spans="1:11" ht="25.5">
      <c r="A7704" s="843">
        <v>88</v>
      </c>
      <c r="B7704" s="844" t="s">
        <v>4270</v>
      </c>
      <c r="C7704" s="226" t="str">
        <f>'[3]New Statement'!F631</f>
        <v>A Block Johar Colony</v>
      </c>
      <c r="D7704" s="108">
        <f>'[3]New Statement'!G631</f>
        <v>149170401</v>
      </c>
      <c r="E7704" s="6"/>
      <c r="F7704" s="108">
        <f>'[3]New Statement'!H631</f>
        <v>213</v>
      </c>
      <c r="G7704" s="108"/>
      <c r="H7704" s="110">
        <f>SUM(F7704:G7704)</f>
        <v>213</v>
      </c>
      <c r="I7704" s="843">
        <v>3</v>
      </c>
      <c r="J7704" s="843" t="s">
        <v>3494</v>
      </c>
      <c r="K7704" s="843">
        <f>SUM(I7704:J7708)</f>
        <v>3</v>
      </c>
    </row>
    <row r="7705" spans="1:11">
      <c r="A7705" s="843"/>
      <c r="B7705" s="844"/>
      <c r="C7705" s="226" t="str">
        <f>'[3]New Statement'!F632</f>
        <v>Rehmat Abad</v>
      </c>
      <c r="D7705" s="108">
        <f>'[3]New Statement'!G632</f>
        <v>149170402</v>
      </c>
      <c r="E7705" s="6"/>
      <c r="F7705" s="108">
        <f>'[3]New Statement'!H632</f>
        <v>521</v>
      </c>
      <c r="G7705" s="108"/>
      <c r="H7705" s="110">
        <f>SUM(F7705:G7705)</f>
        <v>521</v>
      </c>
      <c r="I7705" s="843"/>
      <c r="J7705" s="843"/>
      <c r="K7705" s="843"/>
    </row>
    <row r="7706" spans="1:11">
      <c r="A7706" s="843"/>
      <c r="B7706" s="844"/>
      <c r="C7706" s="226" t="str">
        <f>'[3]New Statement'!F633</f>
        <v>Rehmat Abad</v>
      </c>
      <c r="D7706" s="108">
        <f>'[3]New Statement'!G633</f>
        <v>149170403</v>
      </c>
      <c r="E7706" s="6"/>
      <c r="F7706" s="108">
        <f>'[3]New Statement'!H633</f>
        <v>303</v>
      </c>
      <c r="G7706" s="108"/>
      <c r="H7706" s="110">
        <f>SUM(F7706:G7706)</f>
        <v>303</v>
      </c>
      <c r="I7706" s="843"/>
      <c r="J7706" s="843"/>
      <c r="K7706" s="843"/>
    </row>
    <row r="7707" spans="1:11">
      <c r="A7707" s="843"/>
      <c r="B7707" s="844"/>
      <c r="C7707" s="226" t="str">
        <f>'[3]New Statement'!F634</f>
        <v>Rehmat Abad</v>
      </c>
      <c r="D7707" s="108">
        <f>'[3]New Statement'!G634</f>
        <v>149170404</v>
      </c>
      <c r="E7707" s="6"/>
      <c r="F7707" s="108">
        <f>'[3]New Statement'!H634</f>
        <v>500</v>
      </c>
      <c r="G7707" s="108"/>
      <c r="H7707" s="110">
        <f>SUM(F7707:G7707)</f>
        <v>500</v>
      </c>
      <c r="I7707" s="843"/>
      <c r="J7707" s="843"/>
      <c r="K7707" s="843"/>
    </row>
    <row r="7708" spans="1:11">
      <c r="A7708" s="843"/>
      <c r="B7708" s="844"/>
      <c r="C7708" s="777" t="s">
        <v>3493</v>
      </c>
      <c r="D7708" s="777"/>
      <c r="E7708" s="90"/>
      <c r="F7708" s="7">
        <f>SUM(F7704:F7707)</f>
        <v>1537</v>
      </c>
      <c r="G7708" s="7">
        <f>SUM(G7704:G7707)</f>
        <v>0</v>
      </c>
      <c r="H7708" s="7">
        <f>SUM(H7704:H7707)</f>
        <v>1537</v>
      </c>
      <c r="I7708" s="843"/>
      <c r="J7708" s="843"/>
      <c r="K7708" s="843"/>
    </row>
    <row r="7709" spans="1:11" ht="25.5">
      <c r="A7709" s="843">
        <v>89</v>
      </c>
      <c r="B7709" s="844" t="s">
        <v>4269</v>
      </c>
      <c r="C7709" s="226" t="str">
        <f>'[3]New Statement'!F631</f>
        <v>A Block Johar Colony</v>
      </c>
      <c r="D7709" s="108">
        <f>'[3]New Statement'!G631</f>
        <v>149170401</v>
      </c>
      <c r="E7709" s="6"/>
      <c r="F7709" s="108"/>
      <c r="G7709" s="108">
        <f>'[3]New Statement'!I631</f>
        <v>148</v>
      </c>
      <c r="H7709" s="110">
        <f>SUM(F7709:G7709)</f>
        <v>148</v>
      </c>
      <c r="I7709" s="843" t="s">
        <v>3494</v>
      </c>
      <c r="J7709" s="843">
        <v>3</v>
      </c>
      <c r="K7709" s="843">
        <f>SUM(I7709:J7713)</f>
        <v>3</v>
      </c>
    </row>
    <row r="7710" spans="1:11">
      <c r="A7710" s="843"/>
      <c r="B7710" s="844"/>
      <c r="C7710" s="226" t="str">
        <f>'[3]New Statement'!F632</f>
        <v>Rehmat Abad</v>
      </c>
      <c r="D7710" s="108">
        <f>'[3]New Statement'!G632</f>
        <v>149170402</v>
      </c>
      <c r="E7710" s="6"/>
      <c r="F7710" s="108"/>
      <c r="G7710" s="108">
        <f>'[3]New Statement'!I632</f>
        <v>395</v>
      </c>
      <c r="H7710" s="110">
        <f>SUM(F7710:G7710)</f>
        <v>395</v>
      </c>
      <c r="I7710" s="843"/>
      <c r="J7710" s="843"/>
      <c r="K7710" s="843"/>
    </row>
    <row r="7711" spans="1:11">
      <c r="A7711" s="843"/>
      <c r="B7711" s="844"/>
      <c r="C7711" s="226" t="str">
        <f>'[3]New Statement'!F633</f>
        <v>Rehmat Abad</v>
      </c>
      <c r="D7711" s="108">
        <f>'[3]New Statement'!G633</f>
        <v>149170403</v>
      </c>
      <c r="E7711" s="6"/>
      <c r="F7711" s="108"/>
      <c r="G7711" s="108">
        <f>'[3]New Statement'!I633</f>
        <v>262</v>
      </c>
      <c r="H7711" s="110">
        <f>SUM(F7711:G7711)</f>
        <v>262</v>
      </c>
      <c r="I7711" s="843"/>
      <c r="J7711" s="843"/>
      <c r="K7711" s="843"/>
    </row>
    <row r="7712" spans="1:11">
      <c r="A7712" s="843"/>
      <c r="B7712" s="844"/>
      <c r="C7712" s="226" t="str">
        <f>'[3]New Statement'!F634</f>
        <v>Rehmat Abad</v>
      </c>
      <c r="D7712" s="108">
        <f>'[3]New Statement'!G634</f>
        <v>149170404</v>
      </c>
      <c r="E7712" s="6"/>
      <c r="F7712" s="108"/>
      <c r="G7712" s="108">
        <f>'[3]New Statement'!I634</f>
        <v>378</v>
      </c>
      <c r="H7712" s="110">
        <f>SUM(F7712:G7712)</f>
        <v>378</v>
      </c>
      <c r="I7712" s="843"/>
      <c r="J7712" s="843"/>
      <c r="K7712" s="843"/>
    </row>
    <row r="7713" spans="1:11">
      <c r="A7713" s="843"/>
      <c r="B7713" s="844"/>
      <c r="C7713" s="777" t="s">
        <v>3493</v>
      </c>
      <c r="D7713" s="777"/>
      <c r="E7713" s="90"/>
      <c r="F7713" s="7">
        <f>SUM(F7709:F7712)</f>
        <v>0</v>
      </c>
      <c r="G7713" s="7">
        <f>SUM(G7709:G7712)</f>
        <v>1183</v>
      </c>
      <c r="H7713" s="7">
        <f>SUM(H7709:H7712)</f>
        <v>1183</v>
      </c>
      <c r="I7713" s="843"/>
      <c r="J7713" s="843"/>
      <c r="K7713" s="843"/>
    </row>
    <row r="7714" spans="1:11">
      <c r="A7714" s="843">
        <v>90</v>
      </c>
      <c r="B7714" s="844" t="s">
        <v>4268</v>
      </c>
      <c r="C7714" s="226" t="str">
        <f>'[3]New Statement'!F635</f>
        <v>Rehmat Abad</v>
      </c>
      <c r="D7714" s="108">
        <f>'[3]New Statement'!G635</f>
        <v>149170405</v>
      </c>
      <c r="E7714" s="6"/>
      <c r="F7714" s="108">
        <f>'[3]New Statement'!H635</f>
        <v>284</v>
      </c>
      <c r="G7714" s="108"/>
      <c r="H7714" s="110">
        <f>SUM(F7714:G7714)</f>
        <v>284</v>
      </c>
      <c r="I7714" s="843">
        <v>3</v>
      </c>
      <c r="J7714" s="843" t="s">
        <v>3494</v>
      </c>
      <c r="K7714" s="843">
        <f>SUM(I7714:J7718)</f>
        <v>3</v>
      </c>
    </row>
    <row r="7715" spans="1:11">
      <c r="A7715" s="843"/>
      <c r="B7715" s="844"/>
      <c r="C7715" s="226" t="str">
        <f>'[3]New Statement'!F636</f>
        <v>Haji Abad</v>
      </c>
      <c r="D7715" s="108">
        <f>'[3]New Statement'!G636</f>
        <v>149170406</v>
      </c>
      <c r="E7715" s="6"/>
      <c r="F7715" s="108">
        <f>'[3]New Statement'!H636</f>
        <v>383</v>
      </c>
      <c r="G7715" s="108"/>
      <c r="H7715" s="110">
        <f>SUM(F7715:G7715)</f>
        <v>383</v>
      </c>
      <c r="I7715" s="843"/>
      <c r="J7715" s="843"/>
      <c r="K7715" s="843"/>
    </row>
    <row r="7716" spans="1:11">
      <c r="A7716" s="843"/>
      <c r="B7716" s="844"/>
      <c r="C7716" s="226" t="str">
        <f>'[3]New Statement'!F637</f>
        <v>Haji Abad</v>
      </c>
      <c r="D7716" s="108">
        <f>'[3]New Statement'!G637</f>
        <v>149170407</v>
      </c>
      <c r="E7716" s="6"/>
      <c r="F7716" s="108">
        <f>'[3]New Statement'!H637</f>
        <v>416</v>
      </c>
      <c r="G7716" s="108"/>
      <c r="H7716" s="110">
        <f>SUM(F7716:G7716)</f>
        <v>416</v>
      </c>
      <c r="I7716" s="843"/>
      <c r="J7716" s="843"/>
      <c r="K7716" s="843"/>
    </row>
    <row r="7717" spans="1:11">
      <c r="A7717" s="843"/>
      <c r="B7717" s="844"/>
      <c r="C7717" s="226" t="str">
        <f>'[3]New Statement'!F638</f>
        <v>Haji Abad</v>
      </c>
      <c r="D7717" s="108">
        <f>'[3]New Statement'!G638</f>
        <v>149170408</v>
      </c>
      <c r="E7717" s="6"/>
      <c r="F7717" s="108">
        <f>'[3]New Statement'!H638</f>
        <v>361</v>
      </c>
      <c r="G7717" s="108"/>
      <c r="H7717" s="110">
        <f>SUM(F7717:G7717)</f>
        <v>361</v>
      </c>
      <c r="I7717" s="843"/>
      <c r="J7717" s="843"/>
      <c r="K7717" s="843"/>
    </row>
    <row r="7718" spans="1:11">
      <c r="A7718" s="843"/>
      <c r="B7718" s="844"/>
      <c r="C7718" s="777" t="s">
        <v>3493</v>
      </c>
      <c r="D7718" s="777"/>
      <c r="E7718" s="90"/>
      <c r="F7718" s="7">
        <f>SUM(F7714:F7717)</f>
        <v>1444</v>
      </c>
      <c r="G7718" s="7">
        <f>SUM(G7714:G7717)</f>
        <v>0</v>
      </c>
      <c r="H7718" s="7">
        <f>SUM(H7714:H7717)</f>
        <v>1444</v>
      </c>
      <c r="I7718" s="843"/>
      <c r="J7718" s="843"/>
      <c r="K7718" s="843"/>
    </row>
    <row r="7719" spans="1:11">
      <c r="A7719" s="843">
        <v>91</v>
      </c>
      <c r="B7719" s="844" t="s">
        <v>4267</v>
      </c>
      <c r="C7719" s="226" t="str">
        <f>'[3]New Statement'!F635</f>
        <v>Rehmat Abad</v>
      </c>
      <c r="D7719" s="108">
        <f>'[3]New Statement'!G635</f>
        <v>149170405</v>
      </c>
      <c r="E7719" s="6"/>
      <c r="F7719" s="108"/>
      <c r="G7719" s="108">
        <f>'[3]New Statement'!I635</f>
        <v>220</v>
      </c>
      <c r="H7719" s="110">
        <f>SUM(F7719:G7719)</f>
        <v>220</v>
      </c>
      <c r="I7719" s="843" t="s">
        <v>3494</v>
      </c>
      <c r="J7719" s="843">
        <v>3</v>
      </c>
      <c r="K7719" s="843">
        <f>SUM(I7719:J7723)</f>
        <v>3</v>
      </c>
    </row>
    <row r="7720" spans="1:11">
      <c r="A7720" s="843"/>
      <c r="B7720" s="844"/>
      <c r="C7720" s="226" t="str">
        <f>'[3]New Statement'!F636</f>
        <v>Haji Abad</v>
      </c>
      <c r="D7720" s="108">
        <f>'[3]New Statement'!G636</f>
        <v>149170406</v>
      </c>
      <c r="E7720" s="6"/>
      <c r="F7720" s="108"/>
      <c r="G7720" s="108">
        <f>'[3]New Statement'!I636</f>
        <v>303</v>
      </c>
      <c r="H7720" s="110">
        <f>SUM(F7720:G7720)</f>
        <v>303</v>
      </c>
      <c r="I7720" s="843"/>
      <c r="J7720" s="843"/>
      <c r="K7720" s="843"/>
    </row>
    <row r="7721" spans="1:11">
      <c r="A7721" s="843"/>
      <c r="B7721" s="844"/>
      <c r="C7721" s="226" t="str">
        <f>'[3]New Statement'!F637</f>
        <v>Haji Abad</v>
      </c>
      <c r="D7721" s="108">
        <f>'[3]New Statement'!G637</f>
        <v>149170407</v>
      </c>
      <c r="E7721" s="6"/>
      <c r="F7721" s="108"/>
      <c r="G7721" s="108">
        <f>'[3]New Statement'!I637</f>
        <v>302</v>
      </c>
      <c r="H7721" s="110">
        <f>SUM(F7721:G7721)</f>
        <v>302</v>
      </c>
      <c r="I7721" s="843"/>
      <c r="J7721" s="843"/>
      <c r="K7721" s="843"/>
    </row>
    <row r="7722" spans="1:11">
      <c r="A7722" s="843"/>
      <c r="B7722" s="844"/>
      <c r="C7722" s="226" t="str">
        <f>'[3]New Statement'!F638</f>
        <v>Haji Abad</v>
      </c>
      <c r="D7722" s="108">
        <f>'[3]New Statement'!G638</f>
        <v>149170408</v>
      </c>
      <c r="E7722" s="6"/>
      <c r="F7722" s="108"/>
      <c r="G7722" s="108">
        <f>'[3]New Statement'!I638</f>
        <v>315</v>
      </c>
      <c r="H7722" s="110">
        <f>SUM(F7722:G7722)</f>
        <v>315</v>
      </c>
      <c r="I7722" s="843"/>
      <c r="J7722" s="843"/>
      <c r="K7722" s="843"/>
    </row>
    <row r="7723" spans="1:11">
      <c r="A7723" s="843"/>
      <c r="B7723" s="844"/>
      <c r="C7723" s="777" t="s">
        <v>3493</v>
      </c>
      <c r="D7723" s="777"/>
      <c r="E7723" s="90"/>
      <c r="F7723" s="7">
        <f>SUM(F7719:F7722)</f>
        <v>0</v>
      </c>
      <c r="G7723" s="7">
        <f>SUM(G7719:G7722)</f>
        <v>1140</v>
      </c>
      <c r="H7723" s="7">
        <f>SUM(H7719:H7722)</f>
        <v>1140</v>
      </c>
      <c r="I7723" s="843"/>
      <c r="J7723" s="843"/>
      <c r="K7723" s="843"/>
    </row>
    <row r="7724" spans="1:11">
      <c r="A7724" s="843">
        <v>92</v>
      </c>
      <c r="B7724" s="844" t="s">
        <v>4266</v>
      </c>
      <c r="C7724" s="226" t="str">
        <f>'[3]New Statement'!F639</f>
        <v>Ashraf Abad</v>
      </c>
      <c r="D7724" s="108">
        <f>'[3]New Statement'!G639</f>
        <v>149170501</v>
      </c>
      <c r="E7724" s="6"/>
      <c r="F7724" s="108">
        <f>'[3]New Statement'!H639</f>
        <v>465</v>
      </c>
      <c r="G7724" s="108"/>
      <c r="H7724" s="110">
        <f t="shared" ref="H7724:H7730" si="116">SUM(F7724:G7724)</f>
        <v>465</v>
      </c>
      <c r="I7724" s="843">
        <v>4</v>
      </c>
      <c r="J7724" s="843" t="s">
        <v>3494</v>
      </c>
      <c r="K7724" s="843">
        <f>SUM(I7724:J7731)</f>
        <v>4</v>
      </c>
    </row>
    <row r="7725" spans="1:11">
      <c r="A7725" s="843"/>
      <c r="B7725" s="844"/>
      <c r="C7725" s="226" t="str">
        <f>'[3]New Statement'!F640</f>
        <v>Rehmat Abad</v>
      </c>
      <c r="D7725" s="108">
        <f>'[3]New Statement'!G640</f>
        <v>149170502</v>
      </c>
      <c r="E7725" s="6"/>
      <c r="F7725" s="108">
        <f>'[3]New Statement'!H640</f>
        <v>414</v>
      </c>
      <c r="G7725" s="108"/>
      <c r="H7725" s="110">
        <f t="shared" si="116"/>
        <v>414</v>
      </c>
      <c r="I7725" s="843"/>
      <c r="J7725" s="843"/>
      <c r="K7725" s="843"/>
    </row>
    <row r="7726" spans="1:11" ht="25.5">
      <c r="A7726" s="843"/>
      <c r="B7726" s="844"/>
      <c r="C7726" s="226" t="str">
        <f>'[3]New Statement'!F641</f>
        <v>Ashraf Abad Yakta Market</v>
      </c>
      <c r="D7726" s="108">
        <f>'[3]New Statement'!G641</f>
        <v>149170503</v>
      </c>
      <c r="E7726" s="6"/>
      <c r="F7726" s="108">
        <f>'[3]New Statement'!H641</f>
        <v>219</v>
      </c>
      <c r="G7726" s="108"/>
      <c r="H7726" s="110">
        <f t="shared" si="116"/>
        <v>219</v>
      </c>
      <c r="I7726" s="843"/>
      <c r="J7726" s="843"/>
      <c r="K7726" s="843"/>
    </row>
    <row r="7727" spans="1:11">
      <c r="A7727" s="843"/>
      <c r="B7727" s="844"/>
      <c r="C7727" s="226" t="str">
        <f>'[3]New Statement'!F642</f>
        <v>Ashraf Abad</v>
      </c>
      <c r="D7727" s="108">
        <f>'[3]New Statement'!G642</f>
        <v>149170504</v>
      </c>
      <c r="E7727" s="6"/>
      <c r="F7727" s="108">
        <f>'[3]New Statement'!H642</f>
        <v>340</v>
      </c>
      <c r="G7727" s="108"/>
      <c r="H7727" s="110">
        <f t="shared" si="116"/>
        <v>340</v>
      </c>
      <c r="I7727" s="843"/>
      <c r="J7727" s="843"/>
      <c r="K7727" s="843"/>
    </row>
    <row r="7728" spans="1:11" ht="25.5">
      <c r="A7728" s="843"/>
      <c r="B7728" s="844"/>
      <c r="C7728" s="226" t="str">
        <f>'[3]New Statement'!F643</f>
        <v xml:space="preserve">Ashraf Abad Johar Colony </v>
      </c>
      <c r="D7728" s="108">
        <f>'[3]New Statement'!G643</f>
        <v>149170505</v>
      </c>
      <c r="E7728" s="6"/>
      <c r="F7728" s="108">
        <f>'[3]New Statement'!H643</f>
        <v>224</v>
      </c>
      <c r="G7728" s="108"/>
      <c r="H7728" s="110">
        <f t="shared" si="116"/>
        <v>224</v>
      </c>
      <c r="I7728" s="843"/>
      <c r="J7728" s="843"/>
      <c r="K7728" s="843"/>
    </row>
    <row r="7729" spans="1:11">
      <c r="A7729" s="843"/>
      <c r="B7729" s="844"/>
      <c r="C7729" s="226" t="str">
        <f>'[3]New Statement'!F644</f>
        <v>Ashraf Abad</v>
      </c>
      <c r="D7729" s="108">
        <f>'[3]New Statement'!G644</f>
        <v>149170506</v>
      </c>
      <c r="E7729" s="6"/>
      <c r="F7729" s="108">
        <f>'[3]New Statement'!H644</f>
        <v>419</v>
      </c>
      <c r="G7729" s="108"/>
      <c r="H7729" s="110">
        <f t="shared" si="116"/>
        <v>419</v>
      </c>
      <c r="I7729" s="843"/>
      <c r="J7729" s="843"/>
      <c r="K7729" s="843"/>
    </row>
    <row r="7730" spans="1:11">
      <c r="A7730" s="843"/>
      <c r="B7730" s="844"/>
      <c r="C7730" s="226" t="str">
        <f>'[3]New Statement'!F645</f>
        <v>Ashraf Abad</v>
      </c>
      <c r="D7730" s="108">
        <f>'[3]New Statement'!G645</f>
        <v>149170507</v>
      </c>
      <c r="E7730" s="6"/>
      <c r="F7730" s="108">
        <f>'[3]New Statement'!H645</f>
        <v>380</v>
      </c>
      <c r="G7730" s="108"/>
      <c r="H7730" s="110">
        <f t="shared" si="116"/>
        <v>380</v>
      </c>
      <c r="I7730" s="843"/>
      <c r="J7730" s="843"/>
      <c r="K7730" s="843"/>
    </row>
    <row r="7731" spans="1:11">
      <c r="A7731" s="843"/>
      <c r="B7731" s="844"/>
      <c r="C7731" s="777" t="s">
        <v>3493</v>
      </c>
      <c r="D7731" s="777"/>
      <c r="E7731" s="90"/>
      <c r="F7731" s="7">
        <f>SUM(F7724:F7730)</f>
        <v>2461</v>
      </c>
      <c r="G7731" s="7">
        <f>SUM(G7724:G7730)</f>
        <v>0</v>
      </c>
      <c r="H7731" s="7">
        <f>SUM(H7724:H7730)</f>
        <v>2461</v>
      </c>
      <c r="I7731" s="843"/>
      <c r="J7731" s="843"/>
      <c r="K7731" s="843"/>
    </row>
    <row r="7732" spans="1:11">
      <c r="A7732" s="843">
        <v>93</v>
      </c>
      <c r="B7732" s="844" t="s">
        <v>4265</v>
      </c>
      <c r="C7732" s="230" t="str">
        <f>'[3]New Statement'!F639</f>
        <v>Ashraf Abad</v>
      </c>
      <c r="D7732" s="10">
        <f>'[3]New Statement'!G639</f>
        <v>149170501</v>
      </c>
      <c r="E7732" s="9"/>
      <c r="F7732" s="10"/>
      <c r="G7732" s="10">
        <f>'[3]New Statement'!I639</f>
        <v>339</v>
      </c>
      <c r="H7732" s="110">
        <f t="shared" ref="H7732:H7738" si="117">SUM(F7732:G7732)</f>
        <v>339</v>
      </c>
      <c r="I7732" s="843" t="s">
        <v>3494</v>
      </c>
      <c r="J7732" s="843">
        <v>4</v>
      </c>
      <c r="K7732" s="843">
        <f>SUM(I7732:J7739)</f>
        <v>4</v>
      </c>
    </row>
    <row r="7733" spans="1:11">
      <c r="A7733" s="843"/>
      <c r="B7733" s="844"/>
      <c r="C7733" s="230" t="str">
        <f>'[3]New Statement'!F640</f>
        <v>Rehmat Abad</v>
      </c>
      <c r="D7733" s="10">
        <f>'[3]New Statement'!G640</f>
        <v>149170502</v>
      </c>
      <c r="E7733" s="9"/>
      <c r="F7733" s="10"/>
      <c r="G7733" s="10">
        <f>'[3]New Statement'!I640</f>
        <v>319</v>
      </c>
      <c r="H7733" s="110">
        <f t="shared" si="117"/>
        <v>319</v>
      </c>
      <c r="I7733" s="843"/>
      <c r="J7733" s="843"/>
      <c r="K7733" s="843"/>
    </row>
    <row r="7734" spans="1:11">
      <c r="A7734" s="843"/>
      <c r="B7734" s="844"/>
      <c r="C7734" s="230" t="str">
        <f>'[3]New Statement'!F641</f>
        <v>Ashraf Abad Yakta Market</v>
      </c>
      <c r="D7734" s="10">
        <f>'[3]New Statement'!G641</f>
        <v>149170503</v>
      </c>
      <c r="E7734" s="9"/>
      <c r="F7734" s="10"/>
      <c r="G7734" s="10">
        <f>'[3]New Statement'!I641</f>
        <v>171</v>
      </c>
      <c r="H7734" s="110">
        <f t="shared" si="117"/>
        <v>171</v>
      </c>
      <c r="I7734" s="843"/>
      <c r="J7734" s="843"/>
      <c r="K7734" s="843"/>
    </row>
    <row r="7735" spans="1:11">
      <c r="A7735" s="843"/>
      <c r="B7735" s="844"/>
      <c r="C7735" s="230" t="str">
        <f>'[3]New Statement'!F642</f>
        <v>Ashraf Abad</v>
      </c>
      <c r="D7735" s="10">
        <f>'[3]New Statement'!G642</f>
        <v>149170504</v>
      </c>
      <c r="E7735" s="9"/>
      <c r="F7735" s="10"/>
      <c r="G7735" s="10">
        <f>'[3]New Statement'!I642</f>
        <v>248</v>
      </c>
      <c r="H7735" s="110">
        <f t="shared" si="117"/>
        <v>248</v>
      </c>
      <c r="I7735" s="843"/>
      <c r="J7735" s="843"/>
      <c r="K7735" s="843"/>
    </row>
    <row r="7736" spans="1:11">
      <c r="A7736" s="843"/>
      <c r="B7736" s="844"/>
      <c r="C7736" s="230" t="str">
        <f>'[3]New Statement'!F643</f>
        <v xml:space="preserve">Ashraf Abad Johar Colony </v>
      </c>
      <c r="D7736" s="10">
        <f>'[3]New Statement'!G643</f>
        <v>149170505</v>
      </c>
      <c r="E7736" s="9"/>
      <c r="F7736" s="10"/>
      <c r="G7736" s="10">
        <f>'[3]New Statement'!I643</f>
        <v>171</v>
      </c>
      <c r="H7736" s="110">
        <f t="shared" si="117"/>
        <v>171</v>
      </c>
      <c r="I7736" s="843"/>
      <c r="J7736" s="843"/>
      <c r="K7736" s="843"/>
    </row>
    <row r="7737" spans="1:11">
      <c r="A7737" s="843"/>
      <c r="B7737" s="844"/>
      <c r="C7737" s="230" t="str">
        <f>'[3]New Statement'!F644</f>
        <v>Ashraf Abad</v>
      </c>
      <c r="D7737" s="10">
        <f>'[3]New Statement'!G644</f>
        <v>149170506</v>
      </c>
      <c r="E7737" s="9"/>
      <c r="F7737" s="10"/>
      <c r="G7737" s="10">
        <f>'[3]New Statement'!I644</f>
        <v>326</v>
      </c>
      <c r="H7737" s="110">
        <f t="shared" si="117"/>
        <v>326</v>
      </c>
      <c r="I7737" s="843"/>
      <c r="J7737" s="843"/>
      <c r="K7737" s="843"/>
    </row>
    <row r="7738" spans="1:11">
      <c r="A7738" s="843"/>
      <c r="B7738" s="844"/>
      <c r="C7738" s="230" t="str">
        <f>'[3]New Statement'!F645</f>
        <v>Ashraf Abad</v>
      </c>
      <c r="D7738" s="10">
        <f>'[3]New Statement'!G645</f>
        <v>149170507</v>
      </c>
      <c r="E7738" s="9"/>
      <c r="F7738" s="10"/>
      <c r="G7738" s="10">
        <f>'[3]New Statement'!I645</f>
        <v>291</v>
      </c>
      <c r="H7738" s="110">
        <f t="shared" si="117"/>
        <v>291</v>
      </c>
      <c r="I7738" s="843"/>
      <c r="J7738" s="843"/>
      <c r="K7738" s="843"/>
    </row>
    <row r="7739" spans="1:11">
      <c r="A7739" s="843"/>
      <c r="B7739" s="844"/>
      <c r="C7739" s="777" t="s">
        <v>3493</v>
      </c>
      <c r="D7739" s="777"/>
      <c r="E7739" s="90"/>
      <c r="F7739" s="7">
        <f>SUM(F7732:F7738)</f>
        <v>0</v>
      </c>
      <c r="G7739" s="7">
        <f>SUM(G7732:G7738)</f>
        <v>1865</v>
      </c>
      <c r="H7739" s="7">
        <f>SUM(H7732:H7738)</f>
        <v>1865</v>
      </c>
      <c r="I7739" s="843"/>
      <c r="J7739" s="843"/>
      <c r="K7739" s="843"/>
    </row>
    <row r="7740" spans="1:11" ht="25.5">
      <c r="A7740" s="843">
        <v>94</v>
      </c>
      <c r="B7740" s="844" t="s">
        <v>4264</v>
      </c>
      <c r="C7740" s="226" t="str">
        <f>'[3]New Statement'!F648</f>
        <v>Garden Mohallah Jameel Abad</v>
      </c>
      <c r="D7740" s="108">
        <f>'[3]New Statement'!G648</f>
        <v>149180101</v>
      </c>
      <c r="E7740" s="6"/>
      <c r="F7740" s="108">
        <f>'[3]New Statement'!H648</f>
        <v>321</v>
      </c>
      <c r="G7740" s="108"/>
      <c r="H7740" s="110">
        <f>SUM(F7740:G7740)</f>
        <v>321</v>
      </c>
      <c r="I7740" s="843">
        <v>3</v>
      </c>
      <c r="J7740" s="843" t="s">
        <v>3494</v>
      </c>
      <c r="K7740" s="843">
        <f>SUM(I7740:J7744)</f>
        <v>3</v>
      </c>
    </row>
    <row r="7741" spans="1:11" ht="36">
      <c r="A7741" s="843"/>
      <c r="B7741" s="844"/>
      <c r="C7741" s="229" t="str">
        <f>'[3]New Statement'!F649</f>
        <v>Jameel Abad Siddique Abad Hayder Abad</v>
      </c>
      <c r="D7741" s="108">
        <f>'[3]New Statement'!G649</f>
        <v>149180102</v>
      </c>
      <c r="E7741" s="6"/>
      <c r="F7741" s="108">
        <f>'[3]New Statement'!H649</f>
        <v>527</v>
      </c>
      <c r="G7741" s="108"/>
      <c r="H7741" s="110">
        <f>SUM(F7741:G7741)</f>
        <v>527</v>
      </c>
      <c r="I7741" s="843"/>
      <c r="J7741" s="843"/>
      <c r="K7741" s="843"/>
    </row>
    <row r="7742" spans="1:11">
      <c r="A7742" s="843"/>
      <c r="B7742" s="844"/>
      <c r="C7742" s="229" t="str">
        <f>'[3]New Statement'!F650</f>
        <v xml:space="preserve">Jameel Abad </v>
      </c>
      <c r="D7742" s="108">
        <f>'[3]New Statement'!G650</f>
        <v>149180103</v>
      </c>
      <c r="E7742" s="6"/>
      <c r="F7742" s="108">
        <f>'[3]New Statement'!H650</f>
        <v>224</v>
      </c>
      <c r="G7742" s="108"/>
      <c r="H7742" s="110">
        <f>SUM(F7742:G7742)</f>
        <v>224</v>
      </c>
      <c r="I7742" s="843"/>
      <c r="J7742" s="843"/>
      <c r="K7742" s="843"/>
    </row>
    <row r="7743" spans="1:11">
      <c r="A7743" s="843"/>
      <c r="B7743" s="844"/>
      <c r="C7743" s="229" t="str">
        <f>'[3]New Statement'!F651</f>
        <v xml:space="preserve">Jameel Abad </v>
      </c>
      <c r="D7743" s="108">
        <f>'[3]New Statement'!G651</f>
        <v>149180104</v>
      </c>
      <c r="E7743" s="6"/>
      <c r="F7743" s="108">
        <f>'[3]New Statement'!H651</f>
        <v>494</v>
      </c>
      <c r="G7743" s="108"/>
      <c r="H7743" s="110">
        <f>SUM(F7743:G7743)</f>
        <v>494</v>
      </c>
      <c r="I7743" s="843"/>
      <c r="J7743" s="843"/>
      <c r="K7743" s="843"/>
    </row>
    <row r="7744" spans="1:11">
      <c r="A7744" s="843"/>
      <c r="B7744" s="844"/>
      <c r="C7744" s="777" t="s">
        <v>3493</v>
      </c>
      <c r="D7744" s="777"/>
      <c r="E7744" s="90"/>
      <c r="F7744" s="7">
        <f>SUM(F7740:F7743)</f>
        <v>1566</v>
      </c>
      <c r="G7744" s="7">
        <f>SUM(G7740:G7743)</f>
        <v>0</v>
      </c>
      <c r="H7744" s="7">
        <f>SUM(H7740:H7743)</f>
        <v>1566</v>
      </c>
      <c r="I7744" s="843"/>
      <c r="J7744" s="843"/>
      <c r="K7744" s="843"/>
    </row>
    <row r="7745" spans="1:11" ht="25.5">
      <c r="A7745" s="843">
        <v>95</v>
      </c>
      <c r="B7745" s="844" t="s">
        <v>4263</v>
      </c>
      <c r="C7745" s="226" t="str">
        <f>'[3]New Statement'!F648</f>
        <v>Garden Mohallah Jameel Abad</v>
      </c>
      <c r="D7745" s="108">
        <f>'[3]New Statement'!G648</f>
        <v>149180101</v>
      </c>
      <c r="E7745" s="6"/>
      <c r="F7745" s="108"/>
      <c r="G7745" s="108">
        <f>'[3]New Statement'!I648</f>
        <v>244</v>
      </c>
      <c r="H7745" s="110">
        <f>SUM(F7745:G7745)</f>
        <v>244</v>
      </c>
      <c r="I7745" s="843" t="s">
        <v>3494</v>
      </c>
      <c r="J7745" s="843">
        <v>3</v>
      </c>
      <c r="K7745" s="843">
        <f>SUM(I7745:J7749)</f>
        <v>3</v>
      </c>
    </row>
    <row r="7746" spans="1:11" ht="38.25">
      <c r="A7746" s="843"/>
      <c r="B7746" s="844"/>
      <c r="C7746" s="226" t="str">
        <f>'[3]New Statement'!F649</f>
        <v>Jameel Abad Siddique Abad Hayder Abad</v>
      </c>
      <c r="D7746" s="108">
        <f>'[3]New Statement'!G649</f>
        <v>149180102</v>
      </c>
      <c r="E7746" s="6"/>
      <c r="F7746" s="108"/>
      <c r="G7746" s="108">
        <f>'[3]New Statement'!I649</f>
        <v>468</v>
      </c>
      <c r="H7746" s="110">
        <f>SUM(F7746:G7746)</f>
        <v>468</v>
      </c>
      <c r="I7746" s="843"/>
      <c r="J7746" s="843"/>
      <c r="K7746" s="843"/>
    </row>
    <row r="7747" spans="1:11">
      <c r="A7747" s="843"/>
      <c r="B7747" s="844"/>
      <c r="C7747" s="226" t="str">
        <f>'[3]New Statement'!F650</f>
        <v xml:space="preserve">Jameel Abad </v>
      </c>
      <c r="D7747" s="108">
        <f>'[3]New Statement'!G650</f>
        <v>149180103</v>
      </c>
      <c r="E7747" s="6"/>
      <c r="F7747" s="108"/>
      <c r="G7747" s="108">
        <f>'[3]New Statement'!I650</f>
        <v>200</v>
      </c>
      <c r="H7747" s="110">
        <f>SUM(F7747:G7747)</f>
        <v>200</v>
      </c>
      <c r="I7747" s="843"/>
      <c r="J7747" s="843"/>
      <c r="K7747" s="843"/>
    </row>
    <row r="7748" spans="1:11">
      <c r="A7748" s="843"/>
      <c r="B7748" s="844"/>
      <c r="C7748" s="226" t="str">
        <f>'[3]New Statement'!F651</f>
        <v xml:space="preserve">Jameel Abad </v>
      </c>
      <c r="D7748" s="108">
        <f>'[3]New Statement'!G651</f>
        <v>149180104</v>
      </c>
      <c r="E7748" s="6"/>
      <c r="F7748" s="108"/>
      <c r="G7748" s="108">
        <f>'[3]New Statement'!I651</f>
        <v>394</v>
      </c>
      <c r="H7748" s="110">
        <f>SUM(F7748:G7748)</f>
        <v>394</v>
      </c>
      <c r="I7748" s="843"/>
      <c r="J7748" s="843"/>
      <c r="K7748" s="843"/>
    </row>
    <row r="7749" spans="1:11">
      <c r="A7749" s="843"/>
      <c r="B7749" s="844"/>
      <c r="C7749" s="777" t="s">
        <v>3493</v>
      </c>
      <c r="D7749" s="777"/>
      <c r="E7749" s="90"/>
      <c r="F7749" s="7">
        <f>SUM(F7745:F7748)</f>
        <v>0</v>
      </c>
      <c r="G7749" s="7">
        <f>SUM(G7745:G7748)</f>
        <v>1306</v>
      </c>
      <c r="H7749" s="7">
        <f>SUM(H7745:H7748)</f>
        <v>1306</v>
      </c>
      <c r="I7749" s="843"/>
      <c r="J7749" s="843"/>
      <c r="K7749" s="843"/>
    </row>
    <row r="7750" spans="1:11" ht="25.5">
      <c r="A7750" s="854">
        <v>96</v>
      </c>
      <c r="B7750" s="851" t="s">
        <v>4262</v>
      </c>
      <c r="C7750" s="226" t="str">
        <f>'[3]New Statement'!F652</f>
        <v>Siddique Abad Hyder Abad</v>
      </c>
      <c r="D7750" s="108">
        <f>'[3]New Statement'!G652</f>
        <v>149180201</v>
      </c>
      <c r="E7750" s="6"/>
      <c r="F7750" s="108">
        <f>'[3]New Statement'!H652</f>
        <v>684</v>
      </c>
      <c r="G7750" s="108"/>
      <c r="H7750" s="110">
        <f>SUM(F7750:G7750)</f>
        <v>684</v>
      </c>
      <c r="I7750" s="845">
        <v>4</v>
      </c>
      <c r="J7750" s="845" t="s">
        <v>3494</v>
      </c>
      <c r="K7750" s="845">
        <v>4</v>
      </c>
    </row>
    <row r="7751" spans="1:11">
      <c r="A7751" s="855"/>
      <c r="B7751" s="847"/>
      <c r="C7751" s="226" t="str">
        <f>'[3]New Statement'!F653</f>
        <v>Hyder Abad</v>
      </c>
      <c r="D7751" s="108">
        <f>'[3]New Statement'!G653</f>
        <v>149180202</v>
      </c>
      <c r="E7751" s="6"/>
      <c r="F7751" s="108">
        <f>'[3]New Statement'!H653</f>
        <v>647</v>
      </c>
      <c r="G7751" s="108"/>
      <c r="H7751" s="110">
        <f>SUM(F7751:G7751)</f>
        <v>647</v>
      </c>
      <c r="I7751" s="845"/>
      <c r="J7751" s="845"/>
      <c r="K7751" s="845"/>
    </row>
    <row r="7752" spans="1:11" ht="25.5">
      <c r="A7752" s="855"/>
      <c r="B7752" s="847"/>
      <c r="C7752" s="226" t="str">
        <f>'[3]New Statement'!F654</f>
        <v xml:space="preserve">Hyder Abad Garden Mohallah </v>
      </c>
      <c r="D7752" s="108">
        <f>'[3]New Statement'!G654</f>
        <v>149180203</v>
      </c>
      <c r="E7752" s="6"/>
      <c r="F7752" s="108">
        <f>'[3]New Statement'!H654</f>
        <v>277</v>
      </c>
      <c r="G7752" s="108"/>
      <c r="H7752" s="110">
        <f>SUM(F7752:G7752)</f>
        <v>277</v>
      </c>
      <c r="I7752" s="845"/>
      <c r="J7752" s="845"/>
      <c r="K7752" s="845"/>
    </row>
    <row r="7753" spans="1:11">
      <c r="A7753" s="855"/>
      <c r="B7753" s="847"/>
      <c r="C7753" s="226" t="str">
        <f>'[3]New Statement'!F655</f>
        <v xml:space="preserve">Garden Mohallah </v>
      </c>
      <c r="D7753" s="108">
        <f>'[3]New Statement'!G655</f>
        <v>149180204</v>
      </c>
      <c r="E7753" s="6"/>
      <c r="F7753" s="108">
        <f>'[3]New Statement'!H655</f>
        <v>628</v>
      </c>
      <c r="G7753" s="108"/>
      <c r="H7753" s="110">
        <f>SUM(F7753:G7753)</f>
        <v>628</v>
      </c>
      <c r="I7753" s="845"/>
      <c r="J7753" s="845"/>
      <c r="K7753" s="845"/>
    </row>
    <row r="7754" spans="1:11">
      <c r="A7754" s="856"/>
      <c r="B7754" s="848"/>
      <c r="C7754" s="777" t="s">
        <v>3493</v>
      </c>
      <c r="D7754" s="777"/>
      <c r="E7754" s="90"/>
      <c r="F7754" s="7">
        <f>SUM(F7750:F7753)</f>
        <v>2236</v>
      </c>
      <c r="G7754" s="7">
        <f>SUM(G7750:G7753)</f>
        <v>0</v>
      </c>
      <c r="H7754" s="7">
        <f>SUM(H7750:H7753)</f>
        <v>2236</v>
      </c>
      <c r="I7754" s="846"/>
      <c r="J7754" s="846"/>
      <c r="K7754" s="846"/>
    </row>
    <row r="7755" spans="1:11" ht="25.5">
      <c r="A7755" s="853">
        <v>97</v>
      </c>
      <c r="B7755" s="844" t="s">
        <v>4261</v>
      </c>
      <c r="C7755" s="226" t="str">
        <f>'[3]New Statement'!F652</f>
        <v>Siddique Abad Hyder Abad</v>
      </c>
      <c r="D7755" s="108">
        <f>'[3]New Statement'!G652</f>
        <v>149180201</v>
      </c>
      <c r="E7755" s="6"/>
      <c r="F7755" s="108"/>
      <c r="G7755" s="108">
        <f>'[3]New Statement'!I652</f>
        <v>536</v>
      </c>
      <c r="H7755" s="110">
        <f>SUM(F7755:G7755)</f>
        <v>536</v>
      </c>
      <c r="I7755" s="843" t="s">
        <v>3494</v>
      </c>
      <c r="J7755" s="843">
        <v>4</v>
      </c>
      <c r="K7755" s="843">
        <f>SUM(I7755:J7759)</f>
        <v>4</v>
      </c>
    </row>
    <row r="7756" spans="1:11">
      <c r="A7756" s="853"/>
      <c r="B7756" s="844"/>
      <c r="C7756" s="226" t="str">
        <f>'[3]New Statement'!F653</f>
        <v>Hyder Abad</v>
      </c>
      <c r="D7756" s="108">
        <f>'[3]New Statement'!G653</f>
        <v>149180202</v>
      </c>
      <c r="E7756" s="6"/>
      <c r="F7756" s="108"/>
      <c r="G7756" s="108">
        <f>'[3]New Statement'!I653</f>
        <v>482</v>
      </c>
      <c r="H7756" s="110">
        <f>SUM(F7756:G7756)</f>
        <v>482</v>
      </c>
      <c r="I7756" s="843"/>
      <c r="J7756" s="843"/>
      <c r="K7756" s="843"/>
    </row>
    <row r="7757" spans="1:11" ht="25.5">
      <c r="A7757" s="853"/>
      <c r="B7757" s="844"/>
      <c r="C7757" s="226" t="str">
        <f>'[3]New Statement'!F654</f>
        <v xml:space="preserve">Hyder Abad Garden Mohallah </v>
      </c>
      <c r="D7757" s="108">
        <f>'[3]New Statement'!G654</f>
        <v>149180203</v>
      </c>
      <c r="E7757" s="6"/>
      <c r="F7757" s="108"/>
      <c r="G7757" s="108">
        <f>'[3]New Statement'!I654</f>
        <v>228</v>
      </c>
      <c r="H7757" s="110">
        <f>SUM(F7757:G7757)</f>
        <v>228</v>
      </c>
      <c r="I7757" s="843"/>
      <c r="J7757" s="843"/>
      <c r="K7757" s="843"/>
    </row>
    <row r="7758" spans="1:11">
      <c r="A7758" s="853"/>
      <c r="B7758" s="844"/>
      <c r="C7758" s="226" t="str">
        <f>'[3]New Statement'!F655</f>
        <v xml:space="preserve">Garden Mohallah </v>
      </c>
      <c r="D7758" s="108">
        <f>'[3]New Statement'!G655</f>
        <v>149180204</v>
      </c>
      <c r="E7758" s="6"/>
      <c r="F7758" s="108"/>
      <c r="G7758" s="108">
        <f>'[3]New Statement'!I655</f>
        <v>496</v>
      </c>
      <c r="H7758" s="110">
        <f>SUM(F7758:G7758)</f>
        <v>496</v>
      </c>
      <c r="I7758" s="843"/>
      <c r="J7758" s="843"/>
      <c r="K7758" s="843"/>
    </row>
    <row r="7759" spans="1:11">
      <c r="A7759" s="853"/>
      <c r="B7759" s="844"/>
      <c r="C7759" s="777" t="s">
        <v>3493</v>
      </c>
      <c r="D7759" s="777"/>
      <c r="E7759" s="90"/>
      <c r="F7759" s="7">
        <f>SUM(F7755:F7758)</f>
        <v>0</v>
      </c>
      <c r="G7759" s="7">
        <f>SUM(G7755:G7758)</f>
        <v>1742</v>
      </c>
      <c r="H7759" s="7">
        <f>SUM(H7755:H7758)</f>
        <v>1742</v>
      </c>
      <c r="I7759" s="843"/>
      <c r="J7759" s="843"/>
      <c r="K7759" s="843"/>
    </row>
    <row r="7760" spans="1:11">
      <c r="A7760" s="843">
        <v>98</v>
      </c>
      <c r="B7760" s="844" t="s">
        <v>4260</v>
      </c>
      <c r="C7760" s="226" t="str">
        <f>'[3]New Statement'!F656</f>
        <v xml:space="preserve">Garden Mohallah </v>
      </c>
      <c r="D7760" s="108">
        <f>'[3]New Statement'!G656</f>
        <v>149180205</v>
      </c>
      <c r="E7760" s="6"/>
      <c r="F7760" s="108">
        <f>'[3]New Statement'!H656</f>
        <v>451</v>
      </c>
      <c r="G7760" s="108"/>
      <c r="H7760" s="110">
        <f>SUM(F7760:G7760)</f>
        <v>451</v>
      </c>
      <c r="I7760" s="843">
        <v>4</v>
      </c>
      <c r="J7760" s="843" t="s">
        <v>3494</v>
      </c>
      <c r="K7760" s="843">
        <f>SUM(I7760:J7764)</f>
        <v>4</v>
      </c>
    </row>
    <row r="7761" spans="1:11">
      <c r="A7761" s="843"/>
      <c r="B7761" s="844"/>
      <c r="C7761" s="226" t="str">
        <f>'[3]New Statement'!F657</f>
        <v xml:space="preserve">Garden Mohallah </v>
      </c>
      <c r="D7761" s="108">
        <f>'[3]New Statement'!G657</f>
        <v>149180206</v>
      </c>
      <c r="E7761" s="6"/>
      <c r="F7761" s="108">
        <f>'[3]New Statement'!H657</f>
        <v>563</v>
      </c>
      <c r="G7761" s="108"/>
      <c r="H7761" s="110">
        <f>SUM(F7761:G7761)</f>
        <v>563</v>
      </c>
      <c r="I7761" s="843"/>
      <c r="J7761" s="843"/>
      <c r="K7761" s="843"/>
    </row>
    <row r="7762" spans="1:11">
      <c r="A7762" s="843"/>
      <c r="B7762" s="844"/>
      <c r="C7762" s="226" t="str">
        <f>'[3]New Statement'!F658</f>
        <v xml:space="preserve">Garden Mohallah </v>
      </c>
      <c r="D7762" s="108">
        <f>'[3]New Statement'!G658</f>
        <v>149180207</v>
      </c>
      <c r="E7762" s="6"/>
      <c r="F7762" s="108">
        <f>'[3]New Statement'!H658</f>
        <v>503</v>
      </c>
      <c r="G7762" s="108"/>
      <c r="H7762" s="110">
        <f>SUM(F7762:G7762)</f>
        <v>503</v>
      </c>
      <c r="I7762" s="843"/>
      <c r="J7762" s="843"/>
      <c r="K7762" s="843"/>
    </row>
    <row r="7763" spans="1:11">
      <c r="A7763" s="843"/>
      <c r="B7763" s="844"/>
      <c r="C7763" s="226" t="str">
        <f>'[3]New Statement'!F659</f>
        <v xml:space="preserve">Garden Mohallah </v>
      </c>
      <c r="D7763" s="108">
        <f>'[3]New Statement'!G659</f>
        <v>149180208</v>
      </c>
      <c r="E7763" s="6"/>
      <c r="F7763" s="108">
        <f>'[3]New Statement'!H659</f>
        <v>428</v>
      </c>
      <c r="G7763" s="108"/>
      <c r="H7763" s="110">
        <f>SUM(F7763:G7763)</f>
        <v>428</v>
      </c>
      <c r="I7763" s="843"/>
      <c r="J7763" s="843"/>
      <c r="K7763" s="843"/>
    </row>
    <row r="7764" spans="1:11">
      <c r="A7764" s="843"/>
      <c r="B7764" s="844"/>
      <c r="C7764" s="777" t="s">
        <v>3493</v>
      </c>
      <c r="D7764" s="777"/>
      <c r="E7764" s="90"/>
      <c r="F7764" s="7">
        <f>SUM(F7760:F7763)</f>
        <v>1945</v>
      </c>
      <c r="G7764" s="7">
        <f>SUM(G7760:G7763)</f>
        <v>0</v>
      </c>
      <c r="H7764" s="7">
        <f>SUM(H7760:H7763)</f>
        <v>1945</v>
      </c>
      <c r="I7764" s="843"/>
      <c r="J7764" s="843"/>
      <c r="K7764" s="843"/>
    </row>
    <row r="7765" spans="1:11">
      <c r="A7765" s="843">
        <v>99</v>
      </c>
      <c r="B7765" s="844" t="s">
        <v>4259</v>
      </c>
      <c r="C7765" s="226" t="str">
        <f>'[3]New Statement'!F656</f>
        <v xml:space="preserve">Garden Mohallah </v>
      </c>
      <c r="D7765" s="108">
        <f>'[3]New Statement'!G656</f>
        <v>149180205</v>
      </c>
      <c r="E7765" s="6"/>
      <c r="F7765" s="108"/>
      <c r="G7765" s="108">
        <f>'[3]New Statement'!I656</f>
        <v>389</v>
      </c>
      <c r="H7765" s="110">
        <f>SUM(F7765:G7765)</f>
        <v>389</v>
      </c>
      <c r="I7765" s="843" t="s">
        <v>3494</v>
      </c>
      <c r="J7765" s="843">
        <v>3</v>
      </c>
      <c r="K7765" s="843">
        <f>SUM(I7765:J7769)</f>
        <v>3</v>
      </c>
    </row>
    <row r="7766" spans="1:11">
      <c r="A7766" s="843"/>
      <c r="B7766" s="844"/>
      <c r="C7766" s="226" t="str">
        <f>'[3]New Statement'!F657</f>
        <v xml:space="preserve">Garden Mohallah </v>
      </c>
      <c r="D7766" s="108">
        <f>'[3]New Statement'!G657</f>
        <v>149180206</v>
      </c>
      <c r="E7766" s="6"/>
      <c r="F7766" s="108"/>
      <c r="G7766" s="108">
        <f>'[3]New Statement'!I657</f>
        <v>442</v>
      </c>
      <c r="H7766" s="110">
        <f>SUM(F7766:G7766)</f>
        <v>442</v>
      </c>
      <c r="I7766" s="843"/>
      <c r="J7766" s="843"/>
      <c r="K7766" s="843"/>
    </row>
    <row r="7767" spans="1:11">
      <c r="A7767" s="843"/>
      <c r="B7767" s="844"/>
      <c r="C7767" s="226" t="str">
        <f>'[3]New Statement'!F658</f>
        <v xml:space="preserve">Garden Mohallah </v>
      </c>
      <c r="D7767" s="108">
        <f>'[3]New Statement'!G658</f>
        <v>149180207</v>
      </c>
      <c r="E7767" s="6"/>
      <c r="F7767" s="108"/>
      <c r="G7767" s="108">
        <f>'[3]New Statement'!I658</f>
        <v>412</v>
      </c>
      <c r="H7767" s="110">
        <f>SUM(F7767:G7767)</f>
        <v>412</v>
      </c>
      <c r="I7767" s="843"/>
      <c r="J7767" s="843"/>
      <c r="K7767" s="843"/>
    </row>
    <row r="7768" spans="1:11">
      <c r="A7768" s="843"/>
      <c r="B7768" s="844"/>
      <c r="C7768" s="226" t="str">
        <f>'[3]New Statement'!F659</f>
        <v xml:space="preserve">Garden Mohallah </v>
      </c>
      <c r="D7768" s="108">
        <f>'[3]New Statement'!G659</f>
        <v>149180208</v>
      </c>
      <c r="E7768" s="6"/>
      <c r="F7768" s="108"/>
      <c r="G7768" s="108">
        <f>'[3]New Statement'!I659</f>
        <v>352</v>
      </c>
      <c r="H7768" s="110">
        <f>SUM(F7768:G7768)</f>
        <v>352</v>
      </c>
      <c r="I7768" s="843"/>
      <c r="J7768" s="843"/>
      <c r="K7768" s="843"/>
    </row>
    <row r="7769" spans="1:11">
      <c r="A7769" s="843"/>
      <c r="B7769" s="844"/>
      <c r="C7769" s="777" t="s">
        <v>3493</v>
      </c>
      <c r="D7769" s="777"/>
      <c r="E7769" s="90"/>
      <c r="F7769" s="7">
        <f>SUM(F7765:F7768)</f>
        <v>0</v>
      </c>
      <c r="G7769" s="7">
        <f>SUM(G7765:G7768)</f>
        <v>1595</v>
      </c>
      <c r="H7769" s="7">
        <f>SUM(H7765:H7768)</f>
        <v>1595</v>
      </c>
      <c r="I7769" s="843"/>
      <c r="J7769" s="843"/>
      <c r="K7769" s="843"/>
    </row>
    <row r="7770" spans="1:11">
      <c r="A7770" s="843">
        <v>100</v>
      </c>
      <c r="B7770" s="844" t="s">
        <v>4258</v>
      </c>
      <c r="C7770" s="226" t="str">
        <f>'[3]New Statement'!F660</f>
        <v>Ghazi Abad No. 2</v>
      </c>
      <c r="D7770" s="108">
        <f>'[3]New Statement'!G660</f>
        <v>149180301</v>
      </c>
      <c r="E7770" s="6"/>
      <c r="F7770" s="108">
        <f>'[3]New Statement'!H660</f>
        <v>540</v>
      </c>
      <c r="G7770" s="108"/>
      <c r="H7770" s="110">
        <f>SUM(F7770:G7770)</f>
        <v>540</v>
      </c>
      <c r="I7770" s="843">
        <v>3</v>
      </c>
      <c r="J7770" s="843" t="s">
        <v>3494</v>
      </c>
      <c r="K7770" s="843">
        <f>SUM(I7770:J7773)</f>
        <v>3</v>
      </c>
    </row>
    <row r="7771" spans="1:11">
      <c r="A7771" s="843"/>
      <c r="B7771" s="844"/>
      <c r="C7771" s="226" t="str">
        <f>'[3]New Statement'!F661</f>
        <v>Ghazi Abad No. 2</v>
      </c>
      <c r="D7771" s="108">
        <f>'[3]New Statement'!G661</f>
        <v>149180302</v>
      </c>
      <c r="E7771" s="6"/>
      <c r="F7771" s="108">
        <f>'[3]New Statement'!H661</f>
        <v>572</v>
      </c>
      <c r="G7771" s="108"/>
      <c r="H7771" s="110">
        <f>SUM(F7771:G7771)</f>
        <v>572</v>
      </c>
      <c r="I7771" s="843"/>
      <c r="J7771" s="843"/>
      <c r="K7771" s="843"/>
    </row>
    <row r="7772" spans="1:11" ht="25.5">
      <c r="A7772" s="843"/>
      <c r="B7772" s="844"/>
      <c r="C7772" s="226" t="str">
        <f>'[3]New Statement'!F662</f>
        <v xml:space="preserve">Ghazi Abad No. 2 Saeed Block </v>
      </c>
      <c r="D7772" s="108">
        <f>'[3]New Statement'!G662</f>
        <v>149180303</v>
      </c>
      <c r="E7772" s="6"/>
      <c r="F7772" s="108">
        <f>'[3]New Statement'!H662</f>
        <v>411</v>
      </c>
      <c r="G7772" s="108"/>
      <c r="H7772" s="110">
        <f>SUM(F7772:G7772)</f>
        <v>411</v>
      </c>
      <c r="I7772" s="843"/>
      <c r="J7772" s="843"/>
      <c r="K7772" s="843"/>
    </row>
    <row r="7773" spans="1:11">
      <c r="A7773" s="843"/>
      <c r="B7773" s="844"/>
      <c r="C7773" s="777" t="s">
        <v>3493</v>
      </c>
      <c r="D7773" s="777"/>
      <c r="E7773" s="90"/>
      <c r="F7773" s="7">
        <f>SUM(F7770:F7772)</f>
        <v>1523</v>
      </c>
      <c r="G7773" s="7">
        <f>SUM(G7770:G7772)</f>
        <v>0</v>
      </c>
      <c r="H7773" s="7">
        <f>SUM(H7770:H7772)</f>
        <v>1523</v>
      </c>
      <c r="I7773" s="843"/>
      <c r="J7773" s="843"/>
      <c r="K7773" s="843"/>
    </row>
    <row r="7774" spans="1:11">
      <c r="A7774" s="843">
        <v>101</v>
      </c>
      <c r="B7774" s="844" t="s">
        <v>4255</v>
      </c>
      <c r="C7774" s="226" t="str">
        <f>'[3]New Statement'!F660</f>
        <v>Ghazi Abad No. 2</v>
      </c>
      <c r="D7774" s="108">
        <f>'[3]New Statement'!G660</f>
        <v>149180301</v>
      </c>
      <c r="E7774" s="6"/>
      <c r="F7774" s="108"/>
      <c r="G7774" s="108">
        <f>'[3]New Statement'!I660</f>
        <v>423</v>
      </c>
      <c r="H7774" s="110">
        <f>SUM(F7774:G7774)</f>
        <v>423</v>
      </c>
      <c r="I7774" s="843" t="s">
        <v>3494</v>
      </c>
      <c r="J7774" s="843">
        <v>3</v>
      </c>
      <c r="K7774" s="843">
        <f>SUM(I7774:J7777)</f>
        <v>3</v>
      </c>
    </row>
    <row r="7775" spans="1:11">
      <c r="A7775" s="843"/>
      <c r="B7775" s="844"/>
      <c r="C7775" s="226" t="str">
        <f>'[3]New Statement'!F661</f>
        <v>Ghazi Abad No. 2</v>
      </c>
      <c r="D7775" s="108">
        <f>'[3]New Statement'!G661</f>
        <v>149180302</v>
      </c>
      <c r="E7775" s="6"/>
      <c r="F7775" s="108"/>
      <c r="G7775" s="108">
        <f>'[3]New Statement'!I661</f>
        <v>420</v>
      </c>
      <c r="H7775" s="110">
        <f>SUM(F7775:G7775)</f>
        <v>420</v>
      </c>
      <c r="I7775" s="843"/>
      <c r="J7775" s="843"/>
      <c r="K7775" s="843"/>
    </row>
    <row r="7776" spans="1:11" ht="25.5">
      <c r="A7776" s="843"/>
      <c r="B7776" s="844"/>
      <c r="C7776" s="226" t="str">
        <f>'[3]New Statement'!F662</f>
        <v xml:space="preserve">Ghazi Abad No. 2 Saeed Block </v>
      </c>
      <c r="D7776" s="108">
        <f>'[3]New Statement'!G662</f>
        <v>149180303</v>
      </c>
      <c r="E7776" s="6"/>
      <c r="F7776" s="108"/>
      <c r="G7776" s="108">
        <f>'[3]New Statement'!I662</f>
        <v>310</v>
      </c>
      <c r="H7776" s="110">
        <f>SUM(F7776:G7776)</f>
        <v>310</v>
      </c>
      <c r="I7776" s="843"/>
      <c r="J7776" s="843"/>
      <c r="K7776" s="843"/>
    </row>
    <row r="7777" spans="1:11">
      <c r="A7777" s="843"/>
      <c r="B7777" s="844"/>
      <c r="C7777" s="777" t="s">
        <v>3493</v>
      </c>
      <c r="D7777" s="777"/>
      <c r="E7777" s="90"/>
      <c r="F7777" s="7">
        <f>SUM(F7774:F7776)</f>
        <v>0</v>
      </c>
      <c r="G7777" s="7">
        <f>SUM(G7774:G7776)</f>
        <v>1153</v>
      </c>
      <c r="H7777" s="7">
        <f>SUM(H7774:H7776)</f>
        <v>1153</v>
      </c>
      <c r="I7777" s="843"/>
      <c r="J7777" s="843"/>
      <c r="K7777" s="843"/>
    </row>
    <row r="7778" spans="1:11">
      <c r="A7778" s="843">
        <v>102</v>
      </c>
      <c r="B7778" s="844" t="s">
        <v>4256</v>
      </c>
      <c r="C7778" s="226" t="str">
        <f>'[3]New Statement'!F663</f>
        <v>Ghazi Abad No. 1</v>
      </c>
      <c r="D7778" s="108">
        <f>'[3]New Statement'!G663</f>
        <v>149180304</v>
      </c>
      <c r="E7778" s="6"/>
      <c r="F7778" s="108">
        <f>'[3]New Statement'!H663</f>
        <v>731</v>
      </c>
      <c r="G7778" s="108"/>
      <c r="H7778" s="110">
        <f>SUM(F7778:G7778)</f>
        <v>731</v>
      </c>
      <c r="I7778" s="843">
        <v>4</v>
      </c>
      <c r="J7778" s="843" t="s">
        <v>3494</v>
      </c>
      <c r="K7778" s="843">
        <f>SUM(I7778:J7782)</f>
        <v>4</v>
      </c>
    </row>
    <row r="7779" spans="1:11">
      <c r="A7779" s="843"/>
      <c r="B7779" s="844"/>
      <c r="C7779" s="226" t="str">
        <f>'[3]New Statement'!F664</f>
        <v>Ghazi Abad No. 1</v>
      </c>
      <c r="D7779" s="108">
        <f>'[3]New Statement'!G664</f>
        <v>149180305</v>
      </c>
      <c r="E7779" s="6"/>
      <c r="F7779" s="108">
        <f>'[3]New Statement'!H664</f>
        <v>501</v>
      </c>
      <c r="G7779" s="108"/>
      <c r="H7779" s="110">
        <f>SUM(F7779:G7779)</f>
        <v>501</v>
      </c>
      <c r="I7779" s="843"/>
      <c r="J7779" s="843"/>
      <c r="K7779" s="843"/>
    </row>
    <row r="7780" spans="1:11">
      <c r="A7780" s="843"/>
      <c r="B7780" s="844"/>
      <c r="C7780" s="226" t="str">
        <f>'[3]New Statement'!F665</f>
        <v>Ghazi Abad No. 1</v>
      </c>
      <c r="D7780" s="108">
        <f>'[3]New Statement'!G665</f>
        <v>149180306</v>
      </c>
      <c r="E7780" s="6"/>
      <c r="F7780" s="108">
        <f>'[3]New Statement'!H665</f>
        <v>430</v>
      </c>
      <c r="G7780" s="108"/>
      <c r="H7780" s="110">
        <f>SUM(F7780:G7780)</f>
        <v>430</v>
      </c>
      <c r="I7780" s="843"/>
      <c r="J7780" s="843"/>
      <c r="K7780" s="843"/>
    </row>
    <row r="7781" spans="1:11">
      <c r="A7781" s="843"/>
      <c r="B7781" s="844"/>
      <c r="C7781" s="226" t="str">
        <f>'[3]New Statement'!F666</f>
        <v>Ghazi Abad No. 1</v>
      </c>
      <c r="D7781" s="108">
        <f>'[3]New Statement'!G666</f>
        <v>149180307</v>
      </c>
      <c r="E7781" s="6"/>
      <c r="F7781" s="108">
        <f>'[3]New Statement'!H666</f>
        <v>546</v>
      </c>
      <c r="G7781" s="108"/>
      <c r="H7781" s="110">
        <f>SUM(F7781:G7781)</f>
        <v>546</v>
      </c>
      <c r="I7781" s="843"/>
      <c r="J7781" s="843"/>
      <c r="K7781" s="843"/>
    </row>
    <row r="7782" spans="1:11">
      <c r="A7782" s="843"/>
      <c r="B7782" s="844"/>
      <c r="C7782" s="777" t="s">
        <v>3493</v>
      </c>
      <c r="D7782" s="777"/>
      <c r="E7782" s="90"/>
      <c r="F7782" s="7">
        <f>SUM(F7778:F7781)</f>
        <v>2208</v>
      </c>
      <c r="G7782" s="7">
        <f>SUM(G7778:G7781)</f>
        <v>0</v>
      </c>
      <c r="H7782" s="7">
        <f>SUM(H7778:H7781)</f>
        <v>2208</v>
      </c>
      <c r="I7782" s="843"/>
      <c r="J7782" s="843"/>
      <c r="K7782" s="843"/>
    </row>
    <row r="7783" spans="1:11">
      <c r="A7783" s="843">
        <v>103</v>
      </c>
      <c r="B7783" s="844" t="s">
        <v>4257</v>
      </c>
      <c r="C7783" s="226" t="str">
        <f>'[3]New Statement'!F663</f>
        <v>Ghazi Abad No. 1</v>
      </c>
      <c r="D7783" s="108">
        <f>'[3]New Statement'!G663</f>
        <v>149180304</v>
      </c>
      <c r="E7783" s="6"/>
      <c r="F7783" s="108"/>
      <c r="G7783" s="108">
        <f>'[3]New Statement'!I663</f>
        <v>513</v>
      </c>
      <c r="H7783" s="110">
        <f>SUM(F7783:G7783)</f>
        <v>513</v>
      </c>
      <c r="I7783" s="843" t="s">
        <v>3494</v>
      </c>
      <c r="J7783" s="843">
        <v>3</v>
      </c>
      <c r="K7783" s="843">
        <f>SUM(I7783:J7787)</f>
        <v>3</v>
      </c>
    </row>
    <row r="7784" spans="1:11">
      <c r="A7784" s="843"/>
      <c r="B7784" s="844"/>
      <c r="C7784" s="226" t="str">
        <f>'[3]New Statement'!F664</f>
        <v>Ghazi Abad No. 1</v>
      </c>
      <c r="D7784" s="108">
        <f>'[3]New Statement'!G664</f>
        <v>149180305</v>
      </c>
      <c r="E7784" s="6"/>
      <c r="F7784" s="108"/>
      <c r="G7784" s="108">
        <f>'[3]New Statement'!I664</f>
        <v>365</v>
      </c>
      <c r="H7784" s="110">
        <f>SUM(F7784:G7784)</f>
        <v>365</v>
      </c>
      <c r="I7784" s="843"/>
      <c r="J7784" s="843"/>
      <c r="K7784" s="843"/>
    </row>
    <row r="7785" spans="1:11">
      <c r="A7785" s="843"/>
      <c r="B7785" s="844"/>
      <c r="C7785" s="226" t="str">
        <f>'[3]New Statement'!F665</f>
        <v>Ghazi Abad No. 1</v>
      </c>
      <c r="D7785" s="108">
        <f>'[3]New Statement'!G665</f>
        <v>149180306</v>
      </c>
      <c r="E7785" s="6"/>
      <c r="F7785" s="108"/>
      <c r="G7785" s="108">
        <f>'[3]New Statement'!I665</f>
        <v>310</v>
      </c>
      <c r="H7785" s="110">
        <f>SUM(F7785:G7785)</f>
        <v>310</v>
      </c>
      <c r="I7785" s="843"/>
      <c r="J7785" s="843"/>
      <c r="K7785" s="843"/>
    </row>
    <row r="7786" spans="1:11">
      <c r="A7786" s="843"/>
      <c r="B7786" s="844"/>
      <c r="C7786" s="226" t="str">
        <f>'[3]New Statement'!F666</f>
        <v>Ghazi Abad No. 1</v>
      </c>
      <c r="D7786" s="108">
        <f>'[3]New Statement'!G666</f>
        <v>149180307</v>
      </c>
      <c r="E7786" s="6"/>
      <c r="F7786" s="108"/>
      <c r="G7786" s="108">
        <f>'[3]New Statement'!I666</f>
        <v>411</v>
      </c>
      <c r="H7786" s="110">
        <f>SUM(F7786:G7786)</f>
        <v>411</v>
      </c>
      <c r="I7786" s="843"/>
      <c r="J7786" s="843"/>
      <c r="K7786" s="843"/>
    </row>
    <row r="7787" spans="1:11">
      <c r="A7787" s="843"/>
      <c r="B7787" s="844"/>
      <c r="C7787" s="777" t="s">
        <v>3493</v>
      </c>
      <c r="D7787" s="777"/>
      <c r="E7787" s="90"/>
      <c r="F7787" s="7">
        <f>SUM(F7783:F7786)</f>
        <v>0</v>
      </c>
      <c r="G7787" s="7">
        <f>SUM(G7783:G7786)</f>
        <v>1599</v>
      </c>
      <c r="H7787" s="7">
        <f>SUM(H7783:H7786)</f>
        <v>1599</v>
      </c>
      <c r="I7787" s="843"/>
      <c r="J7787" s="843"/>
      <c r="K7787" s="843"/>
    </row>
    <row r="7788" spans="1:11" ht="25.5">
      <c r="A7788" s="843">
        <v>104</v>
      </c>
      <c r="B7788" s="844" t="s">
        <v>4256</v>
      </c>
      <c r="C7788" s="226" t="str">
        <f>'[3]New Statement'!F667</f>
        <v xml:space="preserve">Johar Colony B Block </v>
      </c>
      <c r="D7788" s="108">
        <f>'[3]New Statement'!G667</f>
        <v>149180401</v>
      </c>
      <c r="E7788" s="6"/>
      <c r="F7788" s="108">
        <f>'[3]New Statement'!H667</f>
        <v>636</v>
      </c>
      <c r="G7788" s="108"/>
      <c r="H7788" s="110">
        <f>SUM(F7788:G7788)</f>
        <v>636</v>
      </c>
      <c r="I7788" s="843">
        <v>4</v>
      </c>
      <c r="J7788" s="843" t="s">
        <v>3494</v>
      </c>
      <c r="K7788" s="843">
        <f>SUM(I7788:J7791)</f>
        <v>4</v>
      </c>
    </row>
    <row r="7789" spans="1:11" ht="25.5">
      <c r="A7789" s="843"/>
      <c r="B7789" s="844"/>
      <c r="C7789" s="226" t="str">
        <f>'[3]New Statement'!F668</f>
        <v>Garden Mohallah Nishat Abad</v>
      </c>
      <c r="D7789" s="108">
        <f>'[3]New Statement'!G668</f>
        <v>149180402</v>
      </c>
      <c r="E7789" s="6"/>
      <c r="F7789" s="108">
        <f>'[3]New Statement'!H668</f>
        <v>540</v>
      </c>
      <c r="G7789" s="108"/>
      <c r="H7789" s="110">
        <f>SUM(F7789:G7789)</f>
        <v>540</v>
      </c>
      <c r="I7789" s="843"/>
      <c r="J7789" s="843"/>
      <c r="K7789" s="843"/>
    </row>
    <row r="7790" spans="1:11">
      <c r="A7790" s="843"/>
      <c r="B7790" s="844"/>
      <c r="C7790" s="226" t="str">
        <f>'[3]New Statement'!F669</f>
        <v xml:space="preserve">Johar Colony </v>
      </c>
      <c r="D7790" s="108">
        <f>'[3]New Statement'!G669</f>
        <v>149180403</v>
      </c>
      <c r="E7790" s="6"/>
      <c r="F7790" s="108">
        <f>'[3]New Statement'!H669</f>
        <v>865</v>
      </c>
      <c r="G7790" s="108"/>
      <c r="H7790" s="110">
        <f>SUM(F7790:G7790)</f>
        <v>865</v>
      </c>
      <c r="I7790" s="843"/>
      <c r="J7790" s="843"/>
      <c r="K7790" s="843"/>
    </row>
    <row r="7791" spans="1:11">
      <c r="A7791" s="843"/>
      <c r="B7791" s="844"/>
      <c r="C7791" s="777" t="s">
        <v>3493</v>
      </c>
      <c r="D7791" s="777"/>
      <c r="E7791" s="90"/>
      <c r="F7791" s="7">
        <f>SUM(F7788:F7790)</f>
        <v>2041</v>
      </c>
      <c r="G7791" s="7">
        <f>SUM(G7788:G7790)</f>
        <v>0</v>
      </c>
      <c r="H7791" s="7">
        <f>SUM(H7788:H7790)</f>
        <v>2041</v>
      </c>
      <c r="I7791" s="843"/>
      <c r="J7791" s="843"/>
      <c r="K7791" s="843"/>
    </row>
    <row r="7792" spans="1:11" ht="25.5">
      <c r="A7792" s="843">
        <v>105</v>
      </c>
      <c r="B7792" s="844" t="s">
        <v>4255</v>
      </c>
      <c r="C7792" s="226" t="str">
        <f>'[3]New Statement'!F667</f>
        <v xml:space="preserve">Johar Colony B Block </v>
      </c>
      <c r="D7792" s="108">
        <f>'[3]New Statement'!G667</f>
        <v>149180401</v>
      </c>
      <c r="E7792" s="6"/>
      <c r="F7792" s="108"/>
      <c r="G7792" s="108">
        <f>'[3]New Statement'!I667</f>
        <v>470</v>
      </c>
      <c r="H7792" s="110">
        <f>SUM(F7792:G7792)</f>
        <v>470</v>
      </c>
      <c r="I7792" s="843" t="s">
        <v>3494</v>
      </c>
      <c r="J7792" s="843">
        <v>3</v>
      </c>
      <c r="K7792" s="843">
        <f>SUM(I7792:J7795)</f>
        <v>3</v>
      </c>
    </row>
    <row r="7793" spans="1:11" ht="25.5">
      <c r="A7793" s="843"/>
      <c r="B7793" s="844"/>
      <c r="C7793" s="226" t="str">
        <f>'[3]New Statement'!F668</f>
        <v>Garden Mohallah Nishat Abad</v>
      </c>
      <c r="D7793" s="108">
        <f>'[3]New Statement'!G668</f>
        <v>149180402</v>
      </c>
      <c r="E7793" s="6"/>
      <c r="F7793" s="108"/>
      <c r="G7793" s="108">
        <f>'[3]New Statement'!I668</f>
        <v>398</v>
      </c>
      <c r="H7793" s="110">
        <f>SUM(F7793:G7793)</f>
        <v>398</v>
      </c>
      <c r="I7793" s="843"/>
      <c r="J7793" s="843"/>
      <c r="K7793" s="843"/>
    </row>
    <row r="7794" spans="1:11">
      <c r="A7794" s="843"/>
      <c r="B7794" s="844"/>
      <c r="C7794" s="226" t="str">
        <f>'[3]New Statement'!F669</f>
        <v xml:space="preserve">Johar Colony </v>
      </c>
      <c r="D7794" s="108">
        <f>'[3]New Statement'!G669</f>
        <v>149180403</v>
      </c>
      <c r="E7794" s="6"/>
      <c r="F7794" s="108"/>
      <c r="G7794" s="108">
        <f>'[3]New Statement'!I669</f>
        <v>668</v>
      </c>
      <c r="H7794" s="110">
        <f>SUM(F7794:G7794)</f>
        <v>668</v>
      </c>
      <c r="I7794" s="843"/>
      <c r="J7794" s="843"/>
      <c r="K7794" s="843"/>
    </row>
    <row r="7795" spans="1:11">
      <c r="A7795" s="843"/>
      <c r="B7795" s="844"/>
      <c r="C7795" s="777" t="s">
        <v>3493</v>
      </c>
      <c r="D7795" s="777"/>
      <c r="E7795" s="90"/>
      <c r="F7795" s="7">
        <f>SUM(F7792:F7794)</f>
        <v>0</v>
      </c>
      <c r="G7795" s="7">
        <f>SUM(G7792:G7794)</f>
        <v>1536</v>
      </c>
      <c r="H7795" s="7">
        <f>SUM(H7792:H7794)</f>
        <v>1536</v>
      </c>
      <c r="I7795" s="843"/>
      <c r="J7795" s="843"/>
      <c r="K7795" s="843"/>
    </row>
    <row r="7796" spans="1:11" ht="25.5">
      <c r="A7796" s="843">
        <v>106</v>
      </c>
      <c r="B7796" s="844" t="s">
        <v>4254</v>
      </c>
      <c r="C7796" s="226" t="str">
        <f>'[3]New Statement'!F670</f>
        <v>Hyder Abad Nishat Abad</v>
      </c>
      <c r="D7796" s="108">
        <f>'[3]New Statement'!G670</f>
        <v>149180404</v>
      </c>
      <c r="E7796" s="6"/>
      <c r="F7796" s="108">
        <f>'[3]New Statement'!H670</f>
        <v>754</v>
      </c>
      <c r="G7796" s="108"/>
      <c r="H7796" s="110">
        <f>SUM(F7796:G7796)</f>
        <v>754</v>
      </c>
      <c r="I7796" s="843">
        <v>3</v>
      </c>
      <c r="J7796" s="843" t="s">
        <v>3494</v>
      </c>
      <c r="K7796" s="843">
        <f>SUM(I7796:J7798)</f>
        <v>3</v>
      </c>
    </row>
    <row r="7797" spans="1:11" ht="25.5">
      <c r="A7797" s="843"/>
      <c r="B7797" s="844"/>
      <c r="C7797" s="226" t="str">
        <f>'[3]New Statement'!F671</f>
        <v>Hyder Abad Siddique Abad</v>
      </c>
      <c r="D7797" s="108">
        <f>'[3]New Statement'!G671</f>
        <v>149180405</v>
      </c>
      <c r="E7797" s="6"/>
      <c r="F7797" s="108">
        <f>'[3]New Statement'!H671</f>
        <v>756</v>
      </c>
      <c r="G7797" s="108"/>
      <c r="H7797" s="110">
        <f>SUM(F7797:G7797)</f>
        <v>756</v>
      </c>
      <c r="I7797" s="843"/>
      <c r="J7797" s="843"/>
      <c r="K7797" s="843"/>
    </row>
    <row r="7798" spans="1:11">
      <c r="A7798" s="843"/>
      <c r="B7798" s="844"/>
      <c r="C7798" s="777" t="s">
        <v>3493</v>
      </c>
      <c r="D7798" s="777"/>
      <c r="E7798" s="90"/>
      <c r="F7798" s="7">
        <f>SUM(F7796:F7797)</f>
        <v>1510</v>
      </c>
      <c r="G7798" s="7">
        <f>SUM(G7796:G7797)</f>
        <v>0</v>
      </c>
      <c r="H7798" s="7">
        <f>SUM(H7796:H7797)</f>
        <v>1510</v>
      </c>
      <c r="I7798" s="843"/>
      <c r="J7798" s="843"/>
      <c r="K7798" s="843"/>
    </row>
    <row r="7799" spans="1:11" ht="25.5">
      <c r="A7799" s="843">
        <v>107</v>
      </c>
      <c r="B7799" s="844" t="s">
        <v>4253</v>
      </c>
      <c r="C7799" s="226" t="str">
        <f>'[3]New Statement'!F670</f>
        <v>Hyder Abad Nishat Abad</v>
      </c>
      <c r="D7799" s="108">
        <f>'[3]New Statement'!G670</f>
        <v>149180404</v>
      </c>
      <c r="E7799" s="6"/>
      <c r="F7799" s="108"/>
      <c r="G7799" s="108">
        <f>'[3]New Statement'!I670</f>
        <v>539</v>
      </c>
      <c r="H7799" s="110">
        <f>SUM(F7799:G7799)</f>
        <v>539</v>
      </c>
      <c r="I7799" s="843" t="s">
        <v>3494</v>
      </c>
      <c r="J7799" s="843">
        <v>2</v>
      </c>
      <c r="K7799" s="843">
        <f>SUM(I7799:J7801)</f>
        <v>2</v>
      </c>
    </row>
    <row r="7800" spans="1:11" ht="25.5">
      <c r="A7800" s="843"/>
      <c r="B7800" s="844"/>
      <c r="C7800" s="226" t="str">
        <f>'[3]New Statement'!F671</f>
        <v>Hyder Abad Siddique Abad</v>
      </c>
      <c r="D7800" s="108">
        <f>'[3]New Statement'!G671</f>
        <v>149180405</v>
      </c>
      <c r="E7800" s="6"/>
      <c r="F7800" s="108"/>
      <c r="G7800" s="108">
        <f>'[3]New Statement'!I671</f>
        <v>562</v>
      </c>
      <c r="H7800" s="110">
        <f>SUM(F7800:G7800)</f>
        <v>562</v>
      </c>
      <c r="I7800" s="843"/>
      <c r="J7800" s="843"/>
      <c r="K7800" s="843"/>
    </row>
    <row r="7801" spans="1:11">
      <c r="A7801" s="843"/>
      <c r="B7801" s="844"/>
      <c r="C7801" s="777" t="s">
        <v>3493</v>
      </c>
      <c r="D7801" s="777"/>
      <c r="E7801" s="90"/>
      <c r="F7801" s="7">
        <f>SUM(F7799:F7800)</f>
        <v>0</v>
      </c>
      <c r="G7801" s="7">
        <f>SUM(G7799:G7800)</f>
        <v>1101</v>
      </c>
      <c r="H7801" s="7">
        <f>SUM(H7799:H7800)</f>
        <v>1101</v>
      </c>
      <c r="I7801" s="843"/>
      <c r="J7801" s="843"/>
      <c r="K7801" s="843"/>
    </row>
    <row r="7802" spans="1:11">
      <c r="A7802" s="843">
        <v>108</v>
      </c>
      <c r="B7802" s="851" t="s">
        <v>4252</v>
      </c>
      <c r="C7802" s="226" t="str">
        <f>'[3]New Statement'!F674</f>
        <v>Rehman Abad</v>
      </c>
      <c r="D7802" s="108">
        <f>'[3]New Statement'!G674</f>
        <v>149190101</v>
      </c>
      <c r="E7802" s="6"/>
      <c r="F7802" s="108">
        <f>'[3]New Statement'!H674</f>
        <v>432</v>
      </c>
      <c r="G7802" s="108"/>
      <c r="H7802" s="110">
        <f>SUM(F7802:G7802)</f>
        <v>432</v>
      </c>
      <c r="I7802" s="843">
        <v>4</v>
      </c>
      <c r="J7802" s="843" t="s">
        <v>3494</v>
      </c>
      <c r="K7802" s="843">
        <f>SUM(I7802:J7806)</f>
        <v>4</v>
      </c>
    </row>
    <row r="7803" spans="1:11">
      <c r="A7803" s="843"/>
      <c r="B7803" s="847"/>
      <c r="C7803" s="226" t="str">
        <f>'[3]New Statement'!F675</f>
        <v>Rehman Abad</v>
      </c>
      <c r="D7803" s="108">
        <f>'[3]New Statement'!G675</f>
        <v>149190102</v>
      </c>
      <c r="E7803" s="6"/>
      <c r="F7803" s="108">
        <f>'[3]New Statement'!H675</f>
        <v>532</v>
      </c>
      <c r="G7803" s="108"/>
      <c r="H7803" s="110">
        <f>SUM(F7803:G7803)</f>
        <v>532</v>
      </c>
      <c r="I7803" s="843"/>
      <c r="J7803" s="843"/>
      <c r="K7803" s="843"/>
    </row>
    <row r="7804" spans="1:11">
      <c r="A7804" s="843"/>
      <c r="B7804" s="847"/>
      <c r="C7804" s="226" t="str">
        <f>'[3]New Statement'!F676</f>
        <v xml:space="preserve">Kachi Abadi </v>
      </c>
      <c r="D7804" s="108">
        <f>'[3]New Statement'!G676</f>
        <v>149190103</v>
      </c>
      <c r="E7804" s="6"/>
      <c r="F7804" s="108">
        <f>'[3]New Statement'!H676</f>
        <v>329</v>
      </c>
      <c r="G7804" s="108"/>
      <c r="H7804" s="110">
        <f>SUM(F7804:G7804)</f>
        <v>329</v>
      </c>
      <c r="I7804" s="843"/>
      <c r="J7804" s="843"/>
      <c r="K7804" s="843"/>
    </row>
    <row r="7805" spans="1:11">
      <c r="A7805" s="843"/>
      <c r="B7805" s="847"/>
      <c r="C7805" s="226" t="str">
        <f>'[3]New Statement'!F677</f>
        <v xml:space="preserve">Kachi Abadi </v>
      </c>
      <c r="D7805" s="108">
        <f>'[3]New Statement'!G677</f>
        <v>149190104</v>
      </c>
      <c r="E7805" s="6"/>
      <c r="F7805" s="108">
        <f>'[3]New Statement'!H677</f>
        <v>456</v>
      </c>
      <c r="G7805" s="108"/>
      <c r="H7805" s="110">
        <f>SUM(F7805:G7805)</f>
        <v>456</v>
      </c>
      <c r="I7805" s="843"/>
      <c r="J7805" s="843"/>
      <c r="K7805" s="843"/>
    </row>
    <row r="7806" spans="1:11">
      <c r="A7806" s="843"/>
      <c r="B7806" s="848"/>
      <c r="C7806" s="777" t="s">
        <v>3493</v>
      </c>
      <c r="D7806" s="777"/>
      <c r="E7806" s="90"/>
      <c r="F7806" s="7">
        <f>SUM(F7802:F7805)</f>
        <v>1749</v>
      </c>
      <c r="G7806" s="7">
        <f>SUM(G7802:G7805)</f>
        <v>0</v>
      </c>
      <c r="H7806" s="7">
        <f>SUM(H7802:H7805)</f>
        <v>1749</v>
      </c>
      <c r="I7806" s="843"/>
      <c r="J7806" s="843"/>
      <c r="K7806" s="843"/>
    </row>
    <row r="7807" spans="1:11" ht="25.5">
      <c r="A7807" s="845">
        <v>109</v>
      </c>
      <c r="B7807" s="851" t="s">
        <v>4252</v>
      </c>
      <c r="C7807" s="226" t="str">
        <f>'[3]New Statement'!F679</f>
        <v>Rehman Town Shakeel Park</v>
      </c>
      <c r="D7807" s="108">
        <f>'[3]New Statement'!G679</f>
        <v>149190202</v>
      </c>
      <c r="E7807" s="6"/>
      <c r="F7807" s="108">
        <f>'[3]New Statement'!H679</f>
        <v>481</v>
      </c>
      <c r="G7807" s="108"/>
      <c r="H7807" s="110">
        <f>SUM(F7807:G7807)</f>
        <v>481</v>
      </c>
      <c r="I7807" s="845">
        <v>2</v>
      </c>
      <c r="J7807" s="845" t="s">
        <v>3494</v>
      </c>
      <c r="K7807" s="845">
        <f>SUM(I7807:J7810)</f>
        <v>2</v>
      </c>
    </row>
    <row r="7808" spans="1:11" ht="25.5">
      <c r="A7808" s="845"/>
      <c r="B7808" s="847"/>
      <c r="C7808" s="226" t="str">
        <f>'[3]New Statement'!F680</f>
        <v>Rehman Town Shakeel Park</v>
      </c>
      <c r="D7808" s="108">
        <f>'[3]New Statement'!G680</f>
        <v>149190203</v>
      </c>
      <c r="E7808" s="6"/>
      <c r="F7808" s="108">
        <f>'[3]New Statement'!H680</f>
        <v>320</v>
      </c>
      <c r="G7808" s="108"/>
      <c r="H7808" s="110">
        <f>SUM(F7808:G7808)</f>
        <v>320</v>
      </c>
      <c r="I7808" s="845"/>
      <c r="J7808" s="845"/>
      <c r="K7808" s="845"/>
    </row>
    <row r="7809" spans="1:11" ht="25.5">
      <c r="A7809" s="845"/>
      <c r="B7809" s="847"/>
      <c r="C7809" s="226" t="str">
        <f>'[3]New Statement'!F682</f>
        <v>Shakeel Park Bhai Wala</v>
      </c>
      <c r="D7809" s="108">
        <f>'[3]New Statement'!G682</f>
        <v>149190205</v>
      </c>
      <c r="E7809" s="6"/>
      <c r="F7809" s="108">
        <f>'[3]New Statement'!H682</f>
        <v>153</v>
      </c>
      <c r="G7809" s="108"/>
      <c r="H7809" s="110">
        <f>SUM(F7809:G7809)</f>
        <v>153</v>
      </c>
      <c r="I7809" s="845"/>
      <c r="J7809" s="845"/>
      <c r="K7809" s="845"/>
    </row>
    <row r="7810" spans="1:11">
      <c r="A7810" s="846"/>
      <c r="B7810" s="848"/>
      <c r="C7810" s="777" t="s">
        <v>3493</v>
      </c>
      <c r="D7810" s="777"/>
      <c r="E7810" s="90"/>
      <c r="F7810" s="7">
        <f>SUM(F7807:F7809)</f>
        <v>954</v>
      </c>
      <c r="G7810" s="7">
        <f>SUM(G7807:G7809)</f>
        <v>0</v>
      </c>
      <c r="H7810" s="7">
        <f>SUM(H7807:H7809)</f>
        <v>954</v>
      </c>
      <c r="I7810" s="846"/>
      <c r="J7810" s="846"/>
      <c r="K7810" s="846"/>
    </row>
    <row r="7811" spans="1:11">
      <c r="A7811" s="850">
        <v>110</v>
      </c>
      <c r="B7811" s="844" t="s">
        <v>4251</v>
      </c>
      <c r="C7811" s="226" t="str">
        <f>'[3]New Statement'!F674</f>
        <v>Rehman Abad</v>
      </c>
      <c r="D7811" s="108">
        <f>'[3]New Statement'!G674</f>
        <v>149190101</v>
      </c>
      <c r="E7811" s="6"/>
      <c r="F7811" s="108"/>
      <c r="G7811" s="108">
        <f>'[3]New Statement'!I674</f>
        <v>336</v>
      </c>
      <c r="H7811" s="110">
        <f t="shared" ref="H7811:H7817" si="118">SUM(F7811:G7811)</f>
        <v>336</v>
      </c>
      <c r="I7811" s="850" t="s">
        <v>3494</v>
      </c>
      <c r="J7811" s="850">
        <v>4</v>
      </c>
      <c r="K7811" s="850">
        <f>SUM(I7811:J7818)</f>
        <v>4</v>
      </c>
    </row>
    <row r="7812" spans="1:11">
      <c r="A7812" s="845"/>
      <c r="B7812" s="844"/>
      <c r="C7812" s="226" t="str">
        <f>'[3]New Statement'!F675</f>
        <v>Rehman Abad</v>
      </c>
      <c r="D7812" s="108">
        <f>'[3]New Statement'!G675</f>
        <v>149190102</v>
      </c>
      <c r="E7812" s="6"/>
      <c r="F7812" s="108"/>
      <c r="G7812" s="108">
        <f>'[3]New Statement'!I675</f>
        <v>411</v>
      </c>
      <c r="H7812" s="110">
        <f t="shared" si="118"/>
        <v>411</v>
      </c>
      <c r="I7812" s="845"/>
      <c r="J7812" s="845"/>
      <c r="K7812" s="845"/>
    </row>
    <row r="7813" spans="1:11">
      <c r="A7813" s="845"/>
      <c r="B7813" s="844"/>
      <c r="C7813" s="226" t="str">
        <f>'[3]New Statement'!F676</f>
        <v xml:space="preserve">Kachi Abadi </v>
      </c>
      <c r="D7813" s="108">
        <f>'[3]New Statement'!G676</f>
        <v>149190103</v>
      </c>
      <c r="E7813" s="6"/>
      <c r="F7813" s="108"/>
      <c r="G7813" s="108">
        <f>'[3]New Statement'!I676</f>
        <v>288</v>
      </c>
      <c r="H7813" s="110">
        <f t="shared" si="118"/>
        <v>288</v>
      </c>
      <c r="I7813" s="845"/>
      <c r="J7813" s="845"/>
      <c r="K7813" s="845"/>
    </row>
    <row r="7814" spans="1:11">
      <c r="A7814" s="845"/>
      <c r="B7814" s="844"/>
      <c r="C7814" s="226" t="str">
        <f>'[3]New Statement'!F677</f>
        <v xml:space="preserve">Kachi Abadi </v>
      </c>
      <c r="D7814" s="108">
        <f>'[3]New Statement'!G677</f>
        <v>149190104</v>
      </c>
      <c r="E7814" s="6"/>
      <c r="F7814" s="108"/>
      <c r="G7814" s="108">
        <f>'[3]New Statement'!I677</f>
        <v>389</v>
      </c>
      <c r="H7814" s="110">
        <f t="shared" si="118"/>
        <v>389</v>
      </c>
      <c r="I7814" s="845"/>
      <c r="J7814" s="845"/>
      <c r="K7814" s="845"/>
    </row>
    <row r="7815" spans="1:11" ht="25.5">
      <c r="A7815" s="845"/>
      <c r="B7815" s="844"/>
      <c r="C7815" s="226" t="str">
        <f>'[3]New Statement'!F679</f>
        <v>Rehman Town Shakeel Park</v>
      </c>
      <c r="D7815" s="108">
        <f>'[3]New Statement'!G679</f>
        <v>149190202</v>
      </c>
      <c r="E7815" s="6"/>
      <c r="F7815" s="108"/>
      <c r="G7815" s="108">
        <f>'[3]New Statement'!I679</f>
        <v>320</v>
      </c>
      <c r="H7815" s="110">
        <f t="shared" si="118"/>
        <v>320</v>
      </c>
      <c r="I7815" s="845"/>
      <c r="J7815" s="845"/>
      <c r="K7815" s="845"/>
    </row>
    <row r="7816" spans="1:11" ht="25.5">
      <c r="A7816" s="845"/>
      <c r="B7816" s="844"/>
      <c r="C7816" s="226" t="str">
        <f>'[3]New Statement'!F680</f>
        <v>Rehman Town Shakeel Park</v>
      </c>
      <c r="D7816" s="108">
        <f>'[3]New Statement'!G680</f>
        <v>149190203</v>
      </c>
      <c r="E7816" s="6"/>
      <c r="F7816" s="108"/>
      <c r="G7816" s="108">
        <f>'[3]New Statement'!I680</f>
        <v>250</v>
      </c>
      <c r="H7816" s="110">
        <f t="shared" si="118"/>
        <v>250</v>
      </c>
      <c r="I7816" s="845"/>
      <c r="J7816" s="845"/>
      <c r="K7816" s="845"/>
    </row>
    <row r="7817" spans="1:11" ht="25.5">
      <c r="A7817" s="845"/>
      <c r="B7817" s="844"/>
      <c r="C7817" s="226" t="str">
        <f>'[3]New Statement'!F682</f>
        <v>Shakeel Park Bhai Wala</v>
      </c>
      <c r="D7817" s="108">
        <f>'[3]New Statement'!G682</f>
        <v>149190205</v>
      </c>
      <c r="E7817" s="6"/>
      <c r="F7817" s="108"/>
      <c r="G7817" s="108">
        <f>'[3]New Statement'!I682</f>
        <v>106</v>
      </c>
      <c r="H7817" s="110">
        <f t="shared" si="118"/>
        <v>106</v>
      </c>
      <c r="I7817" s="845"/>
      <c r="J7817" s="845"/>
      <c r="K7817" s="845"/>
    </row>
    <row r="7818" spans="1:11">
      <c r="A7818" s="846"/>
      <c r="B7818" s="844"/>
      <c r="C7818" s="777" t="s">
        <v>3493</v>
      </c>
      <c r="D7818" s="777"/>
      <c r="E7818" s="90"/>
      <c r="F7818" s="7">
        <f>SUM(F7811:F7817)</f>
        <v>0</v>
      </c>
      <c r="G7818" s="7">
        <f>SUM(G7811:G7817)</f>
        <v>2100</v>
      </c>
      <c r="H7818" s="7">
        <f>SUM(H7811:H7817)</f>
        <v>2100</v>
      </c>
      <c r="I7818" s="846"/>
      <c r="J7818" s="846"/>
      <c r="K7818" s="846"/>
    </row>
    <row r="7819" spans="1:11" ht="25.5">
      <c r="A7819" s="843">
        <v>111</v>
      </c>
      <c r="B7819" s="844" t="s">
        <v>4250</v>
      </c>
      <c r="C7819" s="226" t="str">
        <f>'[3]New Statement'!F683</f>
        <v>Nishat Mills Colony</v>
      </c>
      <c r="D7819" s="108">
        <f>'[3]New Statement'!G683</f>
        <v>149190301</v>
      </c>
      <c r="E7819" s="6"/>
      <c r="F7819" s="108">
        <f>'[3]New Statement'!H683</f>
        <v>39</v>
      </c>
      <c r="G7819" s="108"/>
      <c r="H7819" s="110">
        <f t="shared" ref="H7819:H7827" si="119">SUM(F7819:G7819)</f>
        <v>39</v>
      </c>
      <c r="I7819" s="843">
        <v>3</v>
      </c>
      <c r="J7819" s="843" t="s">
        <v>3494</v>
      </c>
      <c r="K7819" s="843">
        <f>SUM(I7819:J7828)</f>
        <v>3</v>
      </c>
    </row>
    <row r="7820" spans="1:11" ht="25.5">
      <c r="A7820" s="843"/>
      <c r="B7820" s="844"/>
      <c r="C7820" s="226" t="str">
        <f>'[3]New Statement'!F684</f>
        <v>Nishat Mills Colony</v>
      </c>
      <c r="D7820" s="108">
        <f>'[3]New Statement'!G684</f>
        <v>149190302</v>
      </c>
      <c r="E7820" s="6"/>
      <c r="F7820" s="108">
        <f>'[3]New Statement'!H684</f>
        <v>2</v>
      </c>
      <c r="G7820" s="108"/>
      <c r="H7820" s="110">
        <f t="shared" si="119"/>
        <v>2</v>
      </c>
      <c r="I7820" s="843"/>
      <c r="J7820" s="843"/>
      <c r="K7820" s="843"/>
    </row>
    <row r="7821" spans="1:11" ht="25.5">
      <c r="A7821" s="843"/>
      <c r="B7821" s="844"/>
      <c r="C7821" s="226" t="str">
        <f>'[3]New Statement'!F685</f>
        <v>Nishat Mills Colony</v>
      </c>
      <c r="D7821" s="108">
        <f>'[3]New Statement'!G685</f>
        <v>149190303</v>
      </c>
      <c r="E7821" s="6"/>
      <c r="F7821" s="108">
        <f>'[3]New Statement'!H685</f>
        <v>17</v>
      </c>
      <c r="G7821" s="108"/>
      <c r="H7821" s="110">
        <f t="shared" si="119"/>
        <v>17</v>
      </c>
      <c r="I7821" s="843"/>
      <c r="J7821" s="843"/>
      <c r="K7821" s="843"/>
    </row>
    <row r="7822" spans="1:11" ht="25.5">
      <c r="A7822" s="843"/>
      <c r="B7822" s="844"/>
      <c r="C7822" s="226" t="str">
        <f>'[3]New Statement'!F686</f>
        <v>Nishat Mills Colony</v>
      </c>
      <c r="D7822" s="108">
        <f>'[3]New Statement'!G686</f>
        <v>149190304</v>
      </c>
      <c r="E7822" s="6"/>
      <c r="F7822" s="108">
        <f>'[3]New Statement'!H686</f>
        <v>191</v>
      </c>
      <c r="G7822" s="108"/>
      <c r="H7822" s="110">
        <f t="shared" si="119"/>
        <v>191</v>
      </c>
      <c r="I7822" s="843"/>
      <c r="J7822" s="843"/>
      <c r="K7822" s="843"/>
    </row>
    <row r="7823" spans="1:11" ht="25.5">
      <c r="A7823" s="843"/>
      <c r="B7823" s="844"/>
      <c r="C7823" s="226" t="str">
        <f>'[3]New Statement'!F687</f>
        <v>Nishat Mills Colony</v>
      </c>
      <c r="D7823" s="108">
        <f>'[3]New Statement'!G687</f>
        <v>149190305</v>
      </c>
      <c r="E7823" s="6"/>
      <c r="F7823" s="108">
        <f>'[3]New Statement'!H687</f>
        <v>216</v>
      </c>
      <c r="G7823" s="108"/>
      <c r="H7823" s="110">
        <f t="shared" si="119"/>
        <v>216</v>
      </c>
      <c r="I7823" s="843"/>
      <c r="J7823" s="843"/>
      <c r="K7823" s="843"/>
    </row>
    <row r="7824" spans="1:11" ht="25.5">
      <c r="A7824" s="843"/>
      <c r="B7824" s="844"/>
      <c r="C7824" s="226" t="str">
        <f>'[3]New Statement'!F688</f>
        <v>Nishat Mills Colony</v>
      </c>
      <c r="D7824" s="108">
        <f>'[3]New Statement'!G688</f>
        <v>149190306</v>
      </c>
      <c r="E7824" s="6"/>
      <c r="F7824" s="108">
        <f>'[3]New Statement'!H688</f>
        <v>27</v>
      </c>
      <c r="G7824" s="108"/>
      <c r="H7824" s="110">
        <f t="shared" si="119"/>
        <v>27</v>
      </c>
      <c r="I7824" s="843"/>
      <c r="J7824" s="843"/>
      <c r="K7824" s="843"/>
    </row>
    <row r="7825" spans="1:11">
      <c r="A7825" s="843"/>
      <c r="B7825" s="844"/>
      <c r="C7825" s="226" t="str">
        <f>'[3]New Statement'!F689</f>
        <v>Nishat Abad</v>
      </c>
      <c r="D7825" s="108">
        <f>'[3]New Statement'!G689</f>
        <v>149190401</v>
      </c>
      <c r="E7825" s="6"/>
      <c r="F7825" s="108">
        <f>'[3]New Statement'!H689</f>
        <v>462</v>
      </c>
      <c r="G7825" s="108"/>
      <c r="H7825" s="110">
        <f t="shared" si="119"/>
        <v>462</v>
      </c>
      <c r="I7825" s="843"/>
      <c r="J7825" s="843"/>
      <c r="K7825" s="843"/>
    </row>
    <row r="7826" spans="1:11">
      <c r="A7826" s="843"/>
      <c r="B7826" s="844"/>
      <c r="C7826" s="226" t="str">
        <f>'[3]New Statement'!F690</f>
        <v>Nishat Abad</v>
      </c>
      <c r="D7826" s="108">
        <f>'[3]New Statement'!G690</f>
        <v>149190402</v>
      </c>
      <c r="E7826" s="6"/>
      <c r="F7826" s="108">
        <f>'[3]New Statement'!H690</f>
        <v>111</v>
      </c>
      <c r="G7826" s="108"/>
      <c r="H7826" s="110">
        <f t="shared" si="119"/>
        <v>111</v>
      </c>
      <c r="I7826" s="843"/>
      <c r="J7826" s="843"/>
      <c r="K7826" s="843"/>
    </row>
    <row r="7827" spans="1:11">
      <c r="A7827" s="843"/>
      <c r="B7827" s="844"/>
      <c r="C7827" s="226" t="str">
        <f>'[3]New Statement'!F691</f>
        <v>Nishat Abad</v>
      </c>
      <c r="D7827" s="108">
        <f>'[3]New Statement'!G691</f>
        <v>149190403</v>
      </c>
      <c r="E7827" s="6"/>
      <c r="F7827" s="108">
        <f>'[3]New Statement'!H691</f>
        <v>326</v>
      </c>
      <c r="G7827" s="108"/>
      <c r="H7827" s="110">
        <f t="shared" si="119"/>
        <v>326</v>
      </c>
      <c r="I7827" s="843"/>
      <c r="J7827" s="843"/>
      <c r="K7827" s="843"/>
    </row>
    <row r="7828" spans="1:11">
      <c r="A7828" s="843"/>
      <c r="B7828" s="844"/>
      <c r="C7828" s="777" t="s">
        <v>3493</v>
      </c>
      <c r="D7828" s="777"/>
      <c r="E7828" s="90"/>
      <c r="F7828" s="7">
        <f>SUM(F7819:F7827)</f>
        <v>1391</v>
      </c>
      <c r="G7828" s="7">
        <f>SUM(G7819:G7827)</f>
        <v>0</v>
      </c>
      <c r="H7828" s="7">
        <f>SUM(H7819:H7827)</f>
        <v>1391</v>
      </c>
      <c r="I7828" s="843"/>
      <c r="J7828" s="843"/>
      <c r="K7828" s="843"/>
    </row>
    <row r="7829" spans="1:11" ht="25.5">
      <c r="A7829" s="843">
        <v>112</v>
      </c>
      <c r="B7829" s="844" t="s">
        <v>4249</v>
      </c>
      <c r="C7829" s="226" t="str">
        <f>'[3]New Statement'!F683</f>
        <v>Nishat Mills Colony</v>
      </c>
      <c r="D7829" s="108">
        <f>'[3]New Statement'!G683</f>
        <v>149190301</v>
      </c>
      <c r="E7829" s="6"/>
      <c r="F7829" s="108"/>
      <c r="G7829" s="108">
        <f>'[3]New Statement'!I683</f>
        <v>38</v>
      </c>
      <c r="H7829" s="110">
        <f t="shared" ref="H7829:H7837" si="120">SUM(F7829:G7829)</f>
        <v>38</v>
      </c>
      <c r="I7829" s="843" t="s">
        <v>3494</v>
      </c>
      <c r="J7829" s="843">
        <v>3</v>
      </c>
      <c r="K7829" s="843">
        <f>SUM(I7829:J7838)</f>
        <v>3</v>
      </c>
    </row>
    <row r="7830" spans="1:11" ht="25.5">
      <c r="A7830" s="843"/>
      <c r="B7830" s="844"/>
      <c r="C7830" s="226" t="str">
        <f>'[3]New Statement'!F684</f>
        <v>Nishat Mills Colony</v>
      </c>
      <c r="D7830" s="108">
        <f>'[3]New Statement'!G684</f>
        <v>149190302</v>
      </c>
      <c r="E7830" s="6"/>
      <c r="F7830" s="108"/>
      <c r="G7830" s="108">
        <f>'[3]New Statement'!I684</f>
        <v>3</v>
      </c>
      <c r="H7830" s="110">
        <f t="shared" si="120"/>
        <v>3</v>
      </c>
      <c r="I7830" s="843"/>
      <c r="J7830" s="843"/>
      <c r="K7830" s="843"/>
    </row>
    <row r="7831" spans="1:11" ht="25.5">
      <c r="A7831" s="843"/>
      <c r="B7831" s="844"/>
      <c r="C7831" s="226" t="str">
        <f>'[3]New Statement'!F685</f>
        <v>Nishat Mills Colony</v>
      </c>
      <c r="D7831" s="108">
        <f>'[3]New Statement'!G685</f>
        <v>149190303</v>
      </c>
      <c r="E7831" s="6"/>
      <c r="F7831" s="108"/>
      <c r="G7831" s="108">
        <f>'[3]New Statement'!I685</f>
        <v>13</v>
      </c>
      <c r="H7831" s="110">
        <f t="shared" si="120"/>
        <v>13</v>
      </c>
      <c r="I7831" s="843"/>
      <c r="J7831" s="843"/>
      <c r="K7831" s="843"/>
    </row>
    <row r="7832" spans="1:11" ht="25.5">
      <c r="A7832" s="843"/>
      <c r="B7832" s="844"/>
      <c r="C7832" s="226" t="str">
        <f>'[3]New Statement'!F686</f>
        <v>Nishat Mills Colony</v>
      </c>
      <c r="D7832" s="108">
        <f>'[3]New Statement'!G686</f>
        <v>149190304</v>
      </c>
      <c r="E7832" s="6"/>
      <c r="F7832" s="108"/>
      <c r="G7832" s="108">
        <f>'[3]New Statement'!I686</f>
        <v>146</v>
      </c>
      <c r="H7832" s="110">
        <f t="shared" si="120"/>
        <v>146</v>
      </c>
      <c r="I7832" s="843"/>
      <c r="J7832" s="843"/>
      <c r="K7832" s="843"/>
    </row>
    <row r="7833" spans="1:11" ht="25.5">
      <c r="A7833" s="843"/>
      <c r="B7833" s="844"/>
      <c r="C7833" s="226" t="str">
        <f>'[3]New Statement'!F687</f>
        <v>Nishat Mills Colony</v>
      </c>
      <c r="D7833" s="108">
        <f>'[3]New Statement'!G687</f>
        <v>149190305</v>
      </c>
      <c r="E7833" s="6"/>
      <c r="F7833" s="108"/>
      <c r="G7833" s="108">
        <f>'[3]New Statement'!I687</f>
        <v>151</v>
      </c>
      <c r="H7833" s="110">
        <f t="shared" si="120"/>
        <v>151</v>
      </c>
      <c r="I7833" s="843"/>
      <c r="J7833" s="843"/>
      <c r="K7833" s="843"/>
    </row>
    <row r="7834" spans="1:11" ht="25.5">
      <c r="A7834" s="843"/>
      <c r="B7834" s="844"/>
      <c r="C7834" s="226" t="str">
        <f>'[3]New Statement'!F688</f>
        <v>Nishat Mills Colony</v>
      </c>
      <c r="D7834" s="108">
        <f>'[3]New Statement'!G688</f>
        <v>149190306</v>
      </c>
      <c r="E7834" s="6"/>
      <c r="F7834" s="108"/>
      <c r="G7834" s="108">
        <f>'[3]New Statement'!I688</f>
        <v>6</v>
      </c>
      <c r="H7834" s="110">
        <f t="shared" si="120"/>
        <v>6</v>
      </c>
      <c r="I7834" s="843"/>
      <c r="J7834" s="843"/>
      <c r="K7834" s="843"/>
    </row>
    <row r="7835" spans="1:11">
      <c r="A7835" s="843"/>
      <c r="B7835" s="844"/>
      <c r="C7835" s="226" t="str">
        <f>'[3]New Statement'!F689</f>
        <v>Nishat Abad</v>
      </c>
      <c r="D7835" s="108">
        <f>'[3]New Statement'!G689</f>
        <v>149190401</v>
      </c>
      <c r="E7835" s="6"/>
      <c r="F7835" s="108"/>
      <c r="G7835" s="108">
        <f>'[3]New Statement'!I689</f>
        <v>420</v>
      </c>
      <c r="H7835" s="110">
        <f t="shared" si="120"/>
        <v>420</v>
      </c>
      <c r="I7835" s="843"/>
      <c r="J7835" s="843"/>
      <c r="K7835" s="843"/>
    </row>
    <row r="7836" spans="1:11">
      <c r="A7836" s="843"/>
      <c r="B7836" s="844"/>
      <c r="C7836" s="226" t="str">
        <f>'[3]New Statement'!F690</f>
        <v>Nishat Abad</v>
      </c>
      <c r="D7836" s="108">
        <f>'[3]New Statement'!G690</f>
        <v>149190402</v>
      </c>
      <c r="E7836" s="6"/>
      <c r="F7836" s="108"/>
      <c r="G7836" s="108">
        <f>'[3]New Statement'!I690</f>
        <v>121</v>
      </c>
      <c r="H7836" s="110">
        <f t="shared" si="120"/>
        <v>121</v>
      </c>
      <c r="I7836" s="843"/>
      <c r="J7836" s="843"/>
      <c r="K7836" s="843"/>
    </row>
    <row r="7837" spans="1:11">
      <c r="A7837" s="843"/>
      <c r="B7837" s="844"/>
      <c r="C7837" s="226" t="str">
        <f>'[3]New Statement'!F691</f>
        <v>Nishat Abad</v>
      </c>
      <c r="D7837" s="108">
        <f>'[3]New Statement'!G691</f>
        <v>149190403</v>
      </c>
      <c r="E7837" s="6"/>
      <c r="F7837" s="108"/>
      <c r="G7837" s="108">
        <f>'[3]New Statement'!I691</f>
        <v>282</v>
      </c>
      <c r="H7837" s="110">
        <f t="shared" si="120"/>
        <v>282</v>
      </c>
      <c r="I7837" s="843"/>
      <c r="J7837" s="843"/>
      <c r="K7837" s="843"/>
    </row>
    <row r="7838" spans="1:11">
      <c r="A7838" s="843"/>
      <c r="B7838" s="844"/>
      <c r="C7838" s="777" t="s">
        <v>3493</v>
      </c>
      <c r="D7838" s="777"/>
      <c r="E7838" s="90"/>
      <c r="F7838" s="7">
        <f>SUM(F7829:F7837)</f>
        <v>0</v>
      </c>
      <c r="G7838" s="7">
        <f>SUM(G7829:G7837)</f>
        <v>1180</v>
      </c>
      <c r="H7838" s="7">
        <f>SUM(H7829:H7837)</f>
        <v>1180</v>
      </c>
      <c r="I7838" s="843"/>
      <c r="J7838" s="843"/>
      <c r="K7838" s="843"/>
    </row>
    <row r="7839" spans="1:11">
      <c r="A7839" s="843">
        <v>113</v>
      </c>
      <c r="B7839" s="844" t="s">
        <v>4248</v>
      </c>
      <c r="C7839" s="226" t="str">
        <f>'[3]New Statement'!F692</f>
        <v>Nishat Abad</v>
      </c>
      <c r="D7839" s="108">
        <f>'[3]New Statement'!G692</f>
        <v>149190404</v>
      </c>
      <c r="E7839" s="6"/>
      <c r="F7839" s="108">
        <f>'[3]New Statement'!H692</f>
        <v>880</v>
      </c>
      <c r="G7839" s="108"/>
      <c r="H7839" s="110">
        <f>SUM(F7839:G7839)</f>
        <v>880</v>
      </c>
      <c r="I7839" s="843">
        <v>3</v>
      </c>
      <c r="J7839" s="843" t="s">
        <v>3494</v>
      </c>
      <c r="K7839" s="843">
        <f>SUM(I7839:J7843)</f>
        <v>3</v>
      </c>
    </row>
    <row r="7840" spans="1:11">
      <c r="A7840" s="843"/>
      <c r="B7840" s="844"/>
      <c r="C7840" s="226" t="str">
        <f>'[3]New Statement'!F693</f>
        <v>Nishat Abad</v>
      </c>
      <c r="D7840" s="108">
        <f>'[3]New Statement'!G693</f>
        <v>149190405</v>
      </c>
      <c r="E7840" s="6"/>
      <c r="F7840" s="108">
        <f>'[3]New Statement'!H693</f>
        <v>53</v>
      </c>
      <c r="G7840" s="108"/>
      <c r="H7840" s="110">
        <f>SUM(F7840:G7840)</f>
        <v>53</v>
      </c>
      <c r="I7840" s="843"/>
      <c r="J7840" s="843"/>
      <c r="K7840" s="843"/>
    </row>
    <row r="7841" spans="1:11">
      <c r="A7841" s="843"/>
      <c r="B7841" s="844"/>
      <c r="C7841" s="226" t="str">
        <f>'[3]New Statement'!F694</f>
        <v>Hussian Abad</v>
      </c>
      <c r="D7841" s="108">
        <f>'[3]New Statement'!G694</f>
        <v>149190406</v>
      </c>
      <c r="E7841" s="6"/>
      <c r="F7841" s="108">
        <f>'[3]New Statement'!H694</f>
        <v>439</v>
      </c>
      <c r="G7841" s="108"/>
      <c r="H7841" s="110">
        <f>SUM(F7841:G7841)</f>
        <v>439</v>
      </c>
      <c r="I7841" s="843"/>
      <c r="J7841" s="843"/>
      <c r="K7841" s="843"/>
    </row>
    <row r="7842" spans="1:11">
      <c r="A7842" s="843"/>
      <c r="B7842" s="844"/>
      <c r="C7842" s="226" t="str">
        <f>'[3]New Statement'!F695</f>
        <v>Sugar Mills Colony</v>
      </c>
      <c r="D7842" s="108">
        <f>'[3]New Statement'!G695</f>
        <v>149190407</v>
      </c>
      <c r="E7842" s="6"/>
      <c r="F7842" s="108">
        <f>'[3]New Statement'!H695</f>
        <v>35</v>
      </c>
      <c r="G7842" s="108"/>
      <c r="H7842" s="110">
        <f>SUM(F7842:G7842)</f>
        <v>35</v>
      </c>
      <c r="I7842" s="843"/>
      <c r="J7842" s="843"/>
      <c r="K7842" s="843"/>
    </row>
    <row r="7843" spans="1:11">
      <c r="A7843" s="843"/>
      <c r="B7843" s="844"/>
      <c r="C7843" s="777" t="s">
        <v>3493</v>
      </c>
      <c r="D7843" s="777"/>
      <c r="E7843" s="90"/>
      <c r="F7843" s="7">
        <f>SUM(F7839:F7842)</f>
        <v>1407</v>
      </c>
      <c r="G7843" s="7">
        <f>SUM(G7839:G7842)</f>
        <v>0</v>
      </c>
      <c r="H7843" s="7">
        <f>SUM(H7839:H7842)</f>
        <v>1407</v>
      </c>
      <c r="I7843" s="843"/>
      <c r="J7843" s="843"/>
      <c r="K7843" s="843"/>
    </row>
    <row r="7844" spans="1:11">
      <c r="A7844" s="843">
        <v>114</v>
      </c>
      <c r="B7844" s="844" t="s">
        <v>4247</v>
      </c>
      <c r="C7844" s="226" t="str">
        <f>'[3]New Statement'!F692</f>
        <v>Nishat Abad</v>
      </c>
      <c r="D7844" s="108">
        <f>'[3]New Statement'!G692</f>
        <v>149190404</v>
      </c>
      <c r="E7844" s="6"/>
      <c r="F7844" s="108"/>
      <c r="G7844" s="108">
        <f>'[3]New Statement'!I692</f>
        <v>767</v>
      </c>
      <c r="H7844" s="110">
        <f>SUM(F7844:G7844)</f>
        <v>767</v>
      </c>
      <c r="I7844" s="843" t="s">
        <v>3494</v>
      </c>
      <c r="J7844" s="843">
        <v>3</v>
      </c>
      <c r="K7844" s="843">
        <f>SUM(I7844:J7848)</f>
        <v>3</v>
      </c>
    </row>
    <row r="7845" spans="1:11">
      <c r="A7845" s="843"/>
      <c r="B7845" s="844"/>
      <c r="C7845" s="226" t="str">
        <f>'[3]New Statement'!F693</f>
        <v>Nishat Abad</v>
      </c>
      <c r="D7845" s="108">
        <f>'[3]New Statement'!G693</f>
        <v>149190405</v>
      </c>
      <c r="E7845" s="6"/>
      <c r="F7845" s="108"/>
      <c r="G7845" s="108">
        <f>'[3]New Statement'!I693</f>
        <v>37</v>
      </c>
      <c r="H7845" s="110">
        <f>SUM(F7845:G7845)</f>
        <v>37</v>
      </c>
      <c r="I7845" s="843"/>
      <c r="J7845" s="843"/>
      <c r="K7845" s="843"/>
    </row>
    <row r="7846" spans="1:11">
      <c r="A7846" s="843"/>
      <c r="B7846" s="844"/>
      <c r="C7846" s="226" t="str">
        <f>'[3]New Statement'!F694</f>
        <v>Hussian Abad</v>
      </c>
      <c r="D7846" s="108">
        <f>'[3]New Statement'!G694</f>
        <v>149190406</v>
      </c>
      <c r="E7846" s="6"/>
      <c r="F7846" s="108"/>
      <c r="G7846" s="108">
        <f>'[3]New Statement'!I694</f>
        <v>382</v>
      </c>
      <c r="H7846" s="110">
        <f>SUM(F7846:G7846)</f>
        <v>382</v>
      </c>
      <c r="I7846" s="843"/>
      <c r="J7846" s="843"/>
      <c r="K7846" s="843"/>
    </row>
    <row r="7847" spans="1:11">
      <c r="A7847" s="843"/>
      <c r="B7847" s="844"/>
      <c r="C7847" s="226" t="str">
        <f>'[3]New Statement'!F695</f>
        <v>Sugar Mills Colony</v>
      </c>
      <c r="D7847" s="108">
        <f>'[3]New Statement'!G695</f>
        <v>149190407</v>
      </c>
      <c r="E7847" s="6"/>
      <c r="F7847" s="108"/>
      <c r="G7847" s="108">
        <f>'[3]New Statement'!I695</f>
        <v>37</v>
      </c>
      <c r="H7847" s="110">
        <f>SUM(F7847:G7847)</f>
        <v>37</v>
      </c>
      <c r="I7847" s="843"/>
      <c r="J7847" s="843"/>
      <c r="K7847" s="843"/>
    </row>
    <row r="7848" spans="1:11">
      <c r="A7848" s="843"/>
      <c r="B7848" s="844"/>
      <c r="C7848" s="777" t="s">
        <v>3493</v>
      </c>
      <c r="D7848" s="777"/>
      <c r="E7848" s="90"/>
      <c r="F7848" s="7">
        <f>SUM(F7844:F7847)</f>
        <v>0</v>
      </c>
      <c r="G7848" s="7">
        <f>SUM(G7844:G7847)</f>
        <v>1223</v>
      </c>
      <c r="H7848" s="7">
        <f>SUM(H7844:H7847)</f>
        <v>1223</v>
      </c>
      <c r="I7848" s="843"/>
      <c r="J7848" s="843"/>
      <c r="K7848" s="843"/>
    </row>
    <row r="7849" spans="1:11" ht="36">
      <c r="A7849" s="843">
        <v>115</v>
      </c>
      <c r="B7849" s="844" t="s">
        <v>4246</v>
      </c>
      <c r="C7849" s="229" t="str">
        <f>'[3]New Statement'!F469</f>
        <v>Shah Abad, Aqsa Town Street No. 1 to 3</v>
      </c>
      <c r="D7849" s="108">
        <f>'[3]New Statement'!G469</f>
        <v>149120101</v>
      </c>
      <c r="E7849" s="110"/>
      <c r="F7849" s="108">
        <f>'[3]New Statement'!H469</f>
        <v>583</v>
      </c>
      <c r="G7849" s="108"/>
      <c r="H7849" s="108">
        <f>SUM(F7849:G7849)</f>
        <v>583</v>
      </c>
      <c r="I7849" s="843">
        <v>4</v>
      </c>
      <c r="J7849" s="843" t="s">
        <v>3494</v>
      </c>
      <c r="K7849" s="843">
        <f>SUM(I7849:J7853)</f>
        <v>4</v>
      </c>
    </row>
    <row r="7850" spans="1:11" ht="25.5">
      <c r="A7850" s="843"/>
      <c r="B7850" s="844"/>
      <c r="C7850" s="226" t="str">
        <f>'[3]New Statement'!F470</f>
        <v>Shah Abad Street No. 8 (Noor Pur)</v>
      </c>
      <c r="D7850" s="108">
        <f>'[3]New Statement'!G470</f>
        <v>149120102</v>
      </c>
      <c r="E7850" s="110"/>
      <c r="F7850" s="108">
        <f>'[3]New Statement'!H470</f>
        <v>619</v>
      </c>
      <c r="G7850" s="108"/>
      <c r="H7850" s="108">
        <f>SUM(F7850:G7850)</f>
        <v>619</v>
      </c>
      <c r="I7850" s="843"/>
      <c r="J7850" s="843"/>
      <c r="K7850" s="843"/>
    </row>
    <row r="7851" spans="1:11" ht="25.5">
      <c r="A7851" s="843"/>
      <c r="B7851" s="844"/>
      <c r="C7851" s="226" t="str">
        <f>'[3]New Statement'!F471</f>
        <v>Shah Abad Street No. 9 to 12</v>
      </c>
      <c r="D7851" s="108">
        <f>'[3]New Statement'!G471</f>
        <v>149120103</v>
      </c>
      <c r="E7851" s="110"/>
      <c r="F7851" s="108">
        <f>'[3]New Statement'!H471</f>
        <v>249</v>
      </c>
      <c r="G7851" s="108"/>
      <c r="H7851" s="108">
        <f>SUM(F7851:G7851)</f>
        <v>249</v>
      </c>
      <c r="I7851" s="843"/>
      <c r="J7851" s="843"/>
      <c r="K7851" s="843"/>
    </row>
    <row r="7852" spans="1:11">
      <c r="A7852" s="843"/>
      <c r="B7852" s="844"/>
      <c r="C7852" s="226" t="str">
        <f>'[3]New Statement'!F472</f>
        <v>Shah Abad</v>
      </c>
      <c r="D7852" s="108">
        <f>'[3]New Statement'!G472</f>
        <v>149120104</v>
      </c>
      <c r="E7852" s="110"/>
      <c r="F7852" s="108">
        <f>'[3]New Statement'!H472</f>
        <v>458</v>
      </c>
      <c r="G7852" s="108"/>
      <c r="H7852" s="108">
        <f>SUM(F7852:G7852)</f>
        <v>458</v>
      </c>
      <c r="I7852" s="843"/>
      <c r="J7852" s="843"/>
      <c r="K7852" s="843"/>
    </row>
    <row r="7853" spans="1:11">
      <c r="A7853" s="843"/>
      <c r="B7853" s="844"/>
      <c r="C7853" s="777" t="s">
        <v>3493</v>
      </c>
      <c r="D7853" s="777"/>
      <c r="E7853" s="7"/>
      <c r="F7853" s="7">
        <f>SUM(F7849:F7852)</f>
        <v>1909</v>
      </c>
      <c r="G7853" s="7">
        <f>SUM(G7849:G7852)</f>
        <v>0</v>
      </c>
      <c r="H7853" s="7">
        <f>SUM(H7849:H7852)</f>
        <v>1909</v>
      </c>
      <c r="I7853" s="843"/>
      <c r="J7853" s="843"/>
      <c r="K7853" s="843"/>
    </row>
    <row r="7854" spans="1:11" ht="36">
      <c r="A7854" s="843">
        <v>116</v>
      </c>
      <c r="B7854" s="851" t="s">
        <v>4244</v>
      </c>
      <c r="C7854" s="229" t="str">
        <f>'[3]New Statement'!F469</f>
        <v>Shah Abad, Aqsa Town Street No. 1 to 3</v>
      </c>
      <c r="D7854" s="108">
        <f>'[3]New Statement'!G469</f>
        <v>149120101</v>
      </c>
      <c r="E7854" s="110"/>
      <c r="F7854" s="108"/>
      <c r="G7854" s="108">
        <f>'[3]New Statement'!I469</f>
        <v>515</v>
      </c>
      <c r="H7854" s="108">
        <f>SUM(F7854:G7854)</f>
        <v>515</v>
      </c>
      <c r="I7854" s="843" t="s">
        <v>3494</v>
      </c>
      <c r="J7854" s="843">
        <v>3</v>
      </c>
      <c r="K7854" s="843">
        <f>SUM(I7854:J7858)</f>
        <v>3</v>
      </c>
    </row>
    <row r="7855" spans="1:11" ht="25.5">
      <c r="A7855" s="843"/>
      <c r="B7855" s="847"/>
      <c r="C7855" s="226" t="str">
        <f>'[3]New Statement'!F470</f>
        <v>Shah Abad Street No. 8 (Noor Pur)</v>
      </c>
      <c r="D7855" s="108">
        <f>'[3]New Statement'!G470</f>
        <v>149120102</v>
      </c>
      <c r="E7855" s="110"/>
      <c r="F7855" s="108"/>
      <c r="G7855" s="108">
        <f>'[3]New Statement'!I470</f>
        <v>468</v>
      </c>
      <c r="H7855" s="108">
        <f>SUM(F7855:G7855)</f>
        <v>468</v>
      </c>
      <c r="I7855" s="843"/>
      <c r="J7855" s="843"/>
      <c r="K7855" s="843"/>
    </row>
    <row r="7856" spans="1:11" ht="25.5">
      <c r="A7856" s="843"/>
      <c r="B7856" s="847"/>
      <c r="C7856" s="226" t="str">
        <f>'[3]New Statement'!F471</f>
        <v>Shah Abad Street No. 9 to 12</v>
      </c>
      <c r="D7856" s="108">
        <f>'[3]New Statement'!G471</f>
        <v>149120103</v>
      </c>
      <c r="E7856" s="110"/>
      <c r="F7856" s="108"/>
      <c r="G7856" s="108">
        <f>'[3]New Statement'!I471</f>
        <v>191</v>
      </c>
      <c r="H7856" s="108">
        <f>SUM(F7856:G7856)</f>
        <v>191</v>
      </c>
      <c r="I7856" s="843"/>
      <c r="J7856" s="843"/>
      <c r="K7856" s="843"/>
    </row>
    <row r="7857" spans="1:11">
      <c r="A7857" s="843"/>
      <c r="B7857" s="847"/>
      <c r="C7857" s="226" t="str">
        <f>'[3]New Statement'!F472</f>
        <v>Shah Abad</v>
      </c>
      <c r="D7857" s="108">
        <f>'[3]New Statement'!G472</f>
        <v>149120104</v>
      </c>
      <c r="E7857" s="110"/>
      <c r="F7857" s="108"/>
      <c r="G7857" s="108">
        <f>'[3]New Statement'!I472</f>
        <v>310</v>
      </c>
      <c r="H7857" s="108">
        <f>SUM(F7857:G7857)</f>
        <v>310</v>
      </c>
      <c r="I7857" s="843"/>
      <c r="J7857" s="843"/>
      <c r="K7857" s="843"/>
    </row>
    <row r="7858" spans="1:11">
      <c r="A7858" s="843"/>
      <c r="B7858" s="848"/>
      <c r="C7858" s="777" t="s">
        <v>3493</v>
      </c>
      <c r="D7858" s="777"/>
      <c r="E7858" s="7"/>
      <c r="F7858" s="7">
        <f>SUM(F7854:F7857)</f>
        <v>0</v>
      </c>
      <c r="G7858" s="7">
        <f>SUM(G7854:G7857)</f>
        <v>1484</v>
      </c>
      <c r="H7858" s="7">
        <f>SUM(H7854:H7857)</f>
        <v>1484</v>
      </c>
      <c r="I7858" s="843"/>
      <c r="J7858" s="843"/>
      <c r="K7858" s="843"/>
    </row>
    <row r="7859" spans="1:11" ht="51">
      <c r="A7859" s="843">
        <v>117</v>
      </c>
      <c r="B7859" s="844" t="s">
        <v>4245</v>
      </c>
      <c r="C7859" s="226" t="str">
        <f>'[3]New Statement'!F473</f>
        <v>Taj Al Miraj Behined Crescent Mills, Muslim Town</v>
      </c>
      <c r="D7859" s="108">
        <f>'[3]New Statement'!G473</f>
        <v>149120105</v>
      </c>
      <c r="E7859" s="110"/>
      <c r="F7859" s="108">
        <f>'[3]New Statement'!H473</f>
        <v>152</v>
      </c>
      <c r="G7859" s="108"/>
      <c r="H7859" s="108">
        <f>SUM(F7859:G7859)</f>
        <v>152</v>
      </c>
      <c r="I7859" s="843">
        <v>2</v>
      </c>
      <c r="J7859" s="843" t="s">
        <v>3494</v>
      </c>
      <c r="K7859" s="843">
        <f>SUM(I7859:J7862)</f>
        <v>2</v>
      </c>
    </row>
    <row r="7860" spans="1:11" ht="25.5">
      <c r="A7860" s="843"/>
      <c r="B7860" s="844"/>
      <c r="C7860" s="226" t="str">
        <f>'[3]New Statement'!F474</f>
        <v>Crescent Mills Colony</v>
      </c>
      <c r="D7860" s="108">
        <f>'[3]New Statement'!G474</f>
        <v>149120106</v>
      </c>
      <c r="E7860" s="110"/>
      <c r="F7860" s="108">
        <f>'[3]New Statement'!H474</f>
        <v>423</v>
      </c>
      <c r="G7860" s="108"/>
      <c r="H7860" s="108">
        <f>SUM(F7860:G7860)</f>
        <v>423</v>
      </c>
      <c r="I7860" s="843"/>
      <c r="J7860" s="843"/>
      <c r="K7860" s="843"/>
    </row>
    <row r="7861" spans="1:11" ht="25.5">
      <c r="A7861" s="843"/>
      <c r="B7861" s="844"/>
      <c r="C7861" s="226" t="str">
        <f>'[3]New Statement'!F475</f>
        <v>Crescent Mills Colony</v>
      </c>
      <c r="D7861" s="108">
        <f>'[3]New Statement'!G475</f>
        <v>149120107</v>
      </c>
      <c r="E7861" s="110"/>
      <c r="F7861" s="108">
        <f>'[3]New Statement'!H475</f>
        <v>304</v>
      </c>
      <c r="G7861" s="108"/>
      <c r="H7861" s="108">
        <f>SUM(F7861:G7861)</f>
        <v>304</v>
      </c>
      <c r="I7861" s="843"/>
      <c r="J7861" s="843"/>
      <c r="K7861" s="843"/>
    </row>
    <row r="7862" spans="1:11">
      <c r="A7862" s="843"/>
      <c r="B7862" s="844"/>
      <c r="C7862" s="777" t="s">
        <v>3493</v>
      </c>
      <c r="D7862" s="777"/>
      <c r="E7862" s="7"/>
      <c r="F7862" s="7">
        <f>SUM(F7859:F7861)</f>
        <v>879</v>
      </c>
      <c r="G7862" s="7">
        <f>SUM(G7859:G7861)</f>
        <v>0</v>
      </c>
      <c r="H7862" s="7">
        <f>SUM(H7859:H7861)</f>
        <v>879</v>
      </c>
      <c r="I7862" s="843"/>
      <c r="J7862" s="843"/>
      <c r="K7862" s="843"/>
    </row>
    <row r="7863" spans="1:11" ht="51">
      <c r="A7863" s="843">
        <v>118</v>
      </c>
      <c r="B7863" s="851" t="s">
        <v>4244</v>
      </c>
      <c r="C7863" s="226" t="str">
        <f>'[3]New Statement'!F473</f>
        <v>Taj Al Miraj Behined Crescent Mills, Muslim Town</v>
      </c>
      <c r="D7863" s="108">
        <f>'[3]New Statement'!G473</f>
        <v>149120105</v>
      </c>
      <c r="E7863" s="110"/>
      <c r="F7863" s="108"/>
      <c r="G7863" s="108">
        <f>'[3]New Statement'!I473</f>
        <v>129</v>
      </c>
      <c r="H7863" s="108">
        <f>SUM(F7863:G7863)</f>
        <v>129</v>
      </c>
      <c r="I7863" s="845" t="s">
        <v>3494</v>
      </c>
      <c r="J7863" s="845">
        <v>2</v>
      </c>
      <c r="K7863" s="845">
        <f>SUM(I7863:J7866)</f>
        <v>2</v>
      </c>
    </row>
    <row r="7864" spans="1:11" ht="25.5">
      <c r="A7864" s="843"/>
      <c r="B7864" s="847"/>
      <c r="C7864" s="226" t="str">
        <f>'[3]New Statement'!F474</f>
        <v>Crescent Mills Colony</v>
      </c>
      <c r="D7864" s="108">
        <f>'[3]New Statement'!G474</f>
        <v>149120106</v>
      </c>
      <c r="E7864" s="110"/>
      <c r="F7864" s="108"/>
      <c r="G7864" s="108">
        <f>'[3]New Statement'!I474</f>
        <v>352</v>
      </c>
      <c r="H7864" s="108">
        <f>SUM(F7864:G7864)</f>
        <v>352</v>
      </c>
      <c r="I7864" s="845"/>
      <c r="J7864" s="845"/>
      <c r="K7864" s="845"/>
    </row>
    <row r="7865" spans="1:11" ht="25.5">
      <c r="A7865" s="843"/>
      <c r="B7865" s="847"/>
      <c r="C7865" s="226" t="str">
        <f>'[3]New Statement'!F475</f>
        <v>Crescent Mills Colony</v>
      </c>
      <c r="D7865" s="108">
        <f>'[3]New Statement'!G475</f>
        <v>149120107</v>
      </c>
      <c r="E7865" s="110"/>
      <c r="F7865" s="108"/>
      <c r="G7865" s="108">
        <f>'[3]New Statement'!I475</f>
        <v>242</v>
      </c>
      <c r="H7865" s="108">
        <f>SUM(F7865:G7865)</f>
        <v>242</v>
      </c>
      <c r="I7865" s="845"/>
      <c r="J7865" s="845"/>
      <c r="K7865" s="845"/>
    </row>
    <row r="7866" spans="1:11">
      <c r="A7866" s="843"/>
      <c r="B7866" s="848"/>
      <c r="C7866" s="777" t="s">
        <v>3493</v>
      </c>
      <c r="D7866" s="777"/>
      <c r="E7866" s="7"/>
      <c r="F7866" s="7">
        <f>SUM(F7863:F7865)</f>
        <v>0</v>
      </c>
      <c r="G7866" s="7">
        <f>SUM(G7863:G7865)</f>
        <v>723</v>
      </c>
      <c r="H7866" s="7">
        <f>SUM(H7863:H7865)</f>
        <v>723</v>
      </c>
      <c r="I7866" s="846"/>
      <c r="J7866" s="846"/>
      <c r="K7866" s="846"/>
    </row>
    <row r="7867" spans="1:11" ht="25.5">
      <c r="A7867" s="843">
        <v>119</v>
      </c>
      <c r="B7867" s="844" t="s">
        <v>4243</v>
      </c>
      <c r="C7867" s="226" t="str">
        <f>'[3]New Statement'!F476</f>
        <v>Bolay Di Jhugi Street 4 to 6</v>
      </c>
      <c r="D7867" s="108">
        <f>'[3]New Statement'!G476</f>
        <v>149120201</v>
      </c>
      <c r="E7867" s="110"/>
      <c r="F7867" s="108">
        <f>'[3]New Statement'!H476</f>
        <v>556</v>
      </c>
      <c r="G7867" s="108"/>
      <c r="H7867" s="108">
        <f>SUM(F7867:G7867)</f>
        <v>556</v>
      </c>
      <c r="I7867" s="843">
        <v>3</v>
      </c>
      <c r="J7867" s="843" t="s">
        <v>3494</v>
      </c>
      <c r="K7867" s="843">
        <f>SUM(I7867:J7870)</f>
        <v>3</v>
      </c>
    </row>
    <row r="7868" spans="1:11" ht="25.5">
      <c r="A7868" s="843"/>
      <c r="B7868" s="844"/>
      <c r="C7868" s="226" t="str">
        <f>'[3]New Statement'!F477</f>
        <v>Bolay Di Jhugi Street 2 to 3</v>
      </c>
      <c r="D7868" s="108">
        <f>'[3]New Statement'!G477</f>
        <v>149120202</v>
      </c>
      <c r="E7868" s="110"/>
      <c r="F7868" s="108">
        <f>'[3]New Statement'!H477</f>
        <v>499</v>
      </c>
      <c r="G7868" s="108"/>
      <c r="H7868" s="108">
        <f>SUM(F7868:G7868)</f>
        <v>499</v>
      </c>
      <c r="I7868" s="843"/>
      <c r="J7868" s="843"/>
      <c r="K7868" s="843"/>
    </row>
    <row r="7869" spans="1:11">
      <c r="A7869" s="843"/>
      <c r="B7869" s="844"/>
      <c r="C7869" s="226" t="str">
        <f>'[3]New Statement'!F478</f>
        <v>Bolay Di Jhugi</v>
      </c>
      <c r="D7869" s="108">
        <f>'[3]New Statement'!G478</f>
        <v>149120203</v>
      </c>
      <c r="E7869" s="110"/>
      <c r="F7869" s="108">
        <f>'[3]New Statement'!H478</f>
        <v>454</v>
      </c>
      <c r="G7869" s="108"/>
      <c r="H7869" s="108">
        <f>SUM(F7869:G7869)</f>
        <v>454</v>
      </c>
      <c r="I7869" s="843"/>
      <c r="J7869" s="843"/>
      <c r="K7869" s="843"/>
    </row>
    <row r="7870" spans="1:11">
      <c r="A7870" s="843"/>
      <c r="B7870" s="844"/>
      <c r="C7870" s="777" t="s">
        <v>3493</v>
      </c>
      <c r="D7870" s="777"/>
      <c r="E7870" s="7"/>
      <c r="F7870" s="7">
        <f>SUM(F7867:F7869)</f>
        <v>1509</v>
      </c>
      <c r="G7870" s="7">
        <f>SUM(G7867:G7869)</f>
        <v>0</v>
      </c>
      <c r="H7870" s="7">
        <f>SUM(H7867:H7869)</f>
        <v>1509</v>
      </c>
      <c r="I7870" s="843"/>
      <c r="J7870" s="843"/>
      <c r="K7870" s="843"/>
    </row>
    <row r="7871" spans="1:11" ht="25.5">
      <c r="A7871" s="843">
        <v>120</v>
      </c>
      <c r="B7871" s="844" t="s">
        <v>4242</v>
      </c>
      <c r="C7871" s="226" t="str">
        <f>'[3]New Statement'!F476</f>
        <v>Bolay Di Jhugi Street 4 to 6</v>
      </c>
      <c r="D7871" s="108">
        <f>'[3]New Statement'!G476</f>
        <v>149120201</v>
      </c>
      <c r="E7871" s="110"/>
      <c r="F7871" s="108"/>
      <c r="G7871" s="108">
        <f>'[3]New Statement'!I476</f>
        <v>470</v>
      </c>
      <c r="H7871" s="108">
        <f>SUM(F7871:G7871)</f>
        <v>470</v>
      </c>
      <c r="I7871" s="843" t="s">
        <v>3494</v>
      </c>
      <c r="J7871" s="843">
        <v>3</v>
      </c>
      <c r="K7871" s="843">
        <f>SUM(I7871:J7874)</f>
        <v>3</v>
      </c>
    </row>
    <row r="7872" spans="1:11" ht="25.5">
      <c r="A7872" s="843"/>
      <c r="B7872" s="844"/>
      <c r="C7872" s="226" t="str">
        <f>'[3]New Statement'!F477</f>
        <v>Bolay Di Jhugi Street 2 to 3</v>
      </c>
      <c r="D7872" s="108">
        <f>'[3]New Statement'!G477</f>
        <v>149120202</v>
      </c>
      <c r="E7872" s="110"/>
      <c r="F7872" s="108"/>
      <c r="G7872" s="108">
        <f>'[3]New Statement'!I477</f>
        <v>460</v>
      </c>
      <c r="H7872" s="108">
        <f>SUM(F7872:G7872)</f>
        <v>460</v>
      </c>
      <c r="I7872" s="843"/>
      <c r="J7872" s="843"/>
      <c r="K7872" s="843"/>
    </row>
    <row r="7873" spans="1:11">
      <c r="A7873" s="843"/>
      <c r="B7873" s="844"/>
      <c r="C7873" s="226" t="str">
        <f>'[3]New Statement'!F478</f>
        <v>Bolay Di Jhugi</v>
      </c>
      <c r="D7873" s="108">
        <f>'[3]New Statement'!G478</f>
        <v>149120203</v>
      </c>
      <c r="E7873" s="110"/>
      <c r="F7873" s="108"/>
      <c r="G7873" s="108">
        <f>'[3]New Statement'!I478</f>
        <v>366</v>
      </c>
      <c r="H7873" s="108">
        <f>SUM(F7873:G7873)</f>
        <v>366</v>
      </c>
      <c r="I7873" s="843"/>
      <c r="J7873" s="843"/>
      <c r="K7873" s="843"/>
    </row>
    <row r="7874" spans="1:11">
      <c r="A7874" s="843"/>
      <c r="B7874" s="844"/>
      <c r="C7874" s="777" t="s">
        <v>3493</v>
      </c>
      <c r="D7874" s="777"/>
      <c r="E7874" s="7"/>
      <c r="F7874" s="7">
        <f>SUM(F7871:F7873)</f>
        <v>0</v>
      </c>
      <c r="G7874" s="7">
        <f>SUM(G7871:G7873)</f>
        <v>1296</v>
      </c>
      <c r="H7874" s="7">
        <f>SUM(H7871:H7873)</f>
        <v>1296</v>
      </c>
      <c r="I7874" s="843"/>
      <c r="J7874" s="843"/>
      <c r="K7874" s="843"/>
    </row>
    <row r="7875" spans="1:11" ht="25.5">
      <c r="A7875" s="843">
        <v>121</v>
      </c>
      <c r="B7875" s="844" t="s">
        <v>4241</v>
      </c>
      <c r="C7875" s="226" t="str">
        <f>'[3]New Statement'!F480</f>
        <v>Gulistan Colony No. 2 A Block</v>
      </c>
      <c r="D7875" s="108">
        <f>'[3]New Statement'!G480</f>
        <v>149120205</v>
      </c>
      <c r="E7875" s="110"/>
      <c r="F7875" s="108">
        <f>'[3]New Statement'!H480</f>
        <v>786</v>
      </c>
      <c r="G7875" s="108"/>
      <c r="H7875" s="108">
        <f>SUM(F7875:G7875)</f>
        <v>786</v>
      </c>
      <c r="I7875" s="843">
        <v>3</v>
      </c>
      <c r="J7875" s="843" t="s">
        <v>3494</v>
      </c>
      <c r="K7875" s="843">
        <f>SUM(I7875:J7877)</f>
        <v>3</v>
      </c>
    </row>
    <row r="7876" spans="1:11" ht="25.5">
      <c r="A7876" s="843"/>
      <c r="B7876" s="844"/>
      <c r="C7876" s="226" t="str">
        <f>'[3]New Statement'!F481</f>
        <v>Gulistan Colony No. 2 A Block</v>
      </c>
      <c r="D7876" s="108">
        <f>'[3]New Statement'!G481</f>
        <v>149120206</v>
      </c>
      <c r="E7876" s="110"/>
      <c r="F7876" s="108">
        <f>'[3]New Statement'!H481</f>
        <v>711</v>
      </c>
      <c r="G7876" s="108"/>
      <c r="H7876" s="108">
        <f>SUM(F7876:G7876)</f>
        <v>711</v>
      </c>
      <c r="I7876" s="843"/>
      <c r="J7876" s="843"/>
      <c r="K7876" s="843"/>
    </row>
    <row r="7877" spans="1:11">
      <c r="A7877" s="843"/>
      <c r="B7877" s="844"/>
      <c r="C7877" s="777" t="s">
        <v>3493</v>
      </c>
      <c r="D7877" s="777"/>
      <c r="E7877" s="7"/>
      <c r="F7877" s="7">
        <f>SUM(F7875:F7876)</f>
        <v>1497</v>
      </c>
      <c r="G7877" s="7">
        <f>SUM(G7875:G7876)</f>
        <v>0</v>
      </c>
      <c r="H7877" s="7">
        <f>SUM(H7875:H7876)</f>
        <v>1497</v>
      </c>
      <c r="I7877" s="843"/>
      <c r="J7877" s="843"/>
      <c r="K7877" s="843"/>
    </row>
    <row r="7878" spans="1:11" ht="25.5">
      <c r="A7878" s="843">
        <v>122</v>
      </c>
      <c r="B7878" s="844" t="s">
        <v>4240</v>
      </c>
      <c r="C7878" s="226" t="str">
        <f>'[3]New Statement'!F480</f>
        <v>Gulistan Colony No. 2 A Block</v>
      </c>
      <c r="D7878" s="108">
        <f>'[3]New Statement'!G480</f>
        <v>149120205</v>
      </c>
      <c r="E7878" s="110"/>
      <c r="F7878" s="108"/>
      <c r="G7878" s="108">
        <f>'[3]New Statement'!I480</f>
        <v>686</v>
      </c>
      <c r="H7878" s="108">
        <f>SUM(F7878:G7878)</f>
        <v>686</v>
      </c>
      <c r="I7878" s="843" t="s">
        <v>3494</v>
      </c>
      <c r="J7878" s="843">
        <v>3</v>
      </c>
      <c r="K7878" s="843">
        <f>SUM(I7878:J7880)</f>
        <v>3</v>
      </c>
    </row>
    <row r="7879" spans="1:11" ht="25.5">
      <c r="A7879" s="843"/>
      <c r="B7879" s="844"/>
      <c r="C7879" s="226" t="str">
        <f>'[3]New Statement'!F481</f>
        <v>Gulistan Colony No. 2 A Block</v>
      </c>
      <c r="D7879" s="108">
        <f>'[3]New Statement'!G481</f>
        <v>149120206</v>
      </c>
      <c r="E7879" s="110"/>
      <c r="F7879" s="108"/>
      <c r="G7879" s="108">
        <f>'[3]New Statement'!I481</f>
        <v>676</v>
      </c>
      <c r="H7879" s="108">
        <f>SUM(F7879:G7879)</f>
        <v>676</v>
      </c>
      <c r="I7879" s="843"/>
      <c r="J7879" s="843"/>
      <c r="K7879" s="843"/>
    </row>
    <row r="7880" spans="1:11">
      <c r="A7880" s="843"/>
      <c r="B7880" s="844"/>
      <c r="C7880" s="777" t="s">
        <v>3493</v>
      </c>
      <c r="D7880" s="777"/>
      <c r="E7880" s="7"/>
      <c r="F7880" s="7">
        <f>SUM(F7878:F7879)</f>
        <v>0</v>
      </c>
      <c r="G7880" s="7">
        <f>SUM(G7878:G7879)</f>
        <v>1362</v>
      </c>
      <c r="H7880" s="7">
        <f>SUM(H7878:H7879)</f>
        <v>1362</v>
      </c>
      <c r="I7880" s="843"/>
      <c r="J7880" s="843"/>
      <c r="K7880" s="843"/>
    </row>
    <row r="7881" spans="1:11" ht="25.5">
      <c r="A7881" s="843">
        <v>123</v>
      </c>
      <c r="B7881" s="844" t="s">
        <v>4239</v>
      </c>
      <c r="C7881" s="226" t="str">
        <f>'[3]New Statement'!F479</f>
        <v>Gulistan Colony No. 2 B Block</v>
      </c>
      <c r="D7881" s="108">
        <f>'[3]New Statement'!G479</f>
        <v>149120204</v>
      </c>
      <c r="E7881" s="110"/>
      <c r="F7881" s="108">
        <f>'[3]New Statement'!H479</f>
        <v>434</v>
      </c>
      <c r="G7881" s="108"/>
      <c r="H7881" s="108">
        <f>SUM(F7881:G7881)</f>
        <v>434</v>
      </c>
      <c r="I7881" s="843">
        <v>3</v>
      </c>
      <c r="J7881" s="843" t="s">
        <v>3494</v>
      </c>
      <c r="K7881" s="843">
        <f>SUM(I7881:J7884)</f>
        <v>3</v>
      </c>
    </row>
    <row r="7882" spans="1:11">
      <c r="A7882" s="843"/>
      <c r="B7882" s="844"/>
      <c r="C7882" s="226" t="str">
        <f>'[3]New Statement'!F482</f>
        <v>Taj Colony</v>
      </c>
      <c r="D7882" s="108">
        <f>'[3]New Statement'!G482</f>
        <v>149120301</v>
      </c>
      <c r="E7882" s="110"/>
      <c r="F7882" s="108">
        <f>'[3]New Statement'!H482</f>
        <v>423</v>
      </c>
      <c r="G7882" s="108"/>
      <c r="H7882" s="108">
        <f>SUM(F7882:G7882)</f>
        <v>423</v>
      </c>
      <c r="I7882" s="843"/>
      <c r="J7882" s="843"/>
      <c r="K7882" s="843"/>
    </row>
    <row r="7883" spans="1:11">
      <c r="A7883" s="843"/>
      <c r="B7883" s="844"/>
      <c r="C7883" s="226" t="str">
        <f>'[3]New Statement'!F483</f>
        <v>Taj Colony</v>
      </c>
      <c r="D7883" s="108">
        <f>'[3]New Statement'!G483</f>
        <v>149120302</v>
      </c>
      <c r="E7883" s="110"/>
      <c r="F7883" s="108">
        <f>'[3]New Statement'!H483</f>
        <v>277</v>
      </c>
      <c r="G7883" s="108"/>
      <c r="H7883" s="108">
        <f>SUM(F7883:G7883)</f>
        <v>277</v>
      </c>
      <c r="I7883" s="843"/>
      <c r="J7883" s="843"/>
      <c r="K7883" s="843"/>
    </row>
    <row r="7884" spans="1:11">
      <c r="A7884" s="843"/>
      <c r="B7884" s="844"/>
      <c r="C7884" s="777" t="s">
        <v>3493</v>
      </c>
      <c r="D7884" s="777"/>
      <c r="E7884" s="7"/>
      <c r="F7884" s="7">
        <f>SUM(F7881:F7883)</f>
        <v>1134</v>
      </c>
      <c r="G7884" s="7">
        <f>SUM(G7881:G7883)</f>
        <v>0</v>
      </c>
      <c r="H7884" s="7">
        <f>SUM(H7881:H7883)</f>
        <v>1134</v>
      </c>
      <c r="I7884" s="843"/>
      <c r="J7884" s="843"/>
      <c r="K7884" s="843"/>
    </row>
    <row r="7885" spans="1:11">
      <c r="A7885" s="843">
        <v>124</v>
      </c>
      <c r="B7885" s="844" t="s">
        <v>4238</v>
      </c>
      <c r="C7885" s="211" t="str">
        <f>'[3]New Statement'!F479</f>
        <v>Gulistan Colony No. 2 B Block</v>
      </c>
      <c r="D7885" s="110">
        <f>'[3]New Statement'!G479</f>
        <v>149120204</v>
      </c>
      <c r="E7885" s="3"/>
      <c r="F7885" s="110"/>
      <c r="G7885" s="3">
        <f>'[3]New Statement'!I479</f>
        <v>370</v>
      </c>
      <c r="H7885" s="108">
        <f>SUM(F7885:G7885)</f>
        <v>370</v>
      </c>
      <c r="I7885" s="843" t="s">
        <v>3494</v>
      </c>
      <c r="J7885" s="843">
        <v>2</v>
      </c>
      <c r="K7885" s="843">
        <f>SUM(I7885:J7888)</f>
        <v>2</v>
      </c>
    </row>
    <row r="7886" spans="1:11">
      <c r="A7886" s="843"/>
      <c r="B7886" s="844"/>
      <c r="C7886" s="226" t="str">
        <f>'[3]New Statement'!F482</f>
        <v>Taj Colony</v>
      </c>
      <c r="D7886" s="108">
        <f>'[3]New Statement'!G482</f>
        <v>149120301</v>
      </c>
      <c r="E7886" s="12"/>
      <c r="F7886" s="108"/>
      <c r="G7886" s="228">
        <f>'[3]New Statement'!I482</f>
        <v>341</v>
      </c>
      <c r="H7886" s="108">
        <f>SUM(F7886:G7886)</f>
        <v>341</v>
      </c>
      <c r="I7886" s="843"/>
      <c r="J7886" s="843"/>
      <c r="K7886" s="843"/>
    </row>
    <row r="7887" spans="1:11">
      <c r="A7887" s="843"/>
      <c r="B7887" s="844"/>
      <c r="C7887" s="226" t="str">
        <f>'[3]New Statement'!F483</f>
        <v>Taj Colony</v>
      </c>
      <c r="D7887" s="108">
        <f>'[3]New Statement'!G483</f>
        <v>149120302</v>
      </c>
      <c r="E7887" s="12"/>
      <c r="F7887" s="108"/>
      <c r="G7887" s="228">
        <f>'[3]New Statement'!I483</f>
        <v>225</v>
      </c>
      <c r="H7887" s="108">
        <f>SUM(F7887:G7887)</f>
        <v>225</v>
      </c>
      <c r="I7887" s="843"/>
      <c r="J7887" s="843"/>
      <c r="K7887" s="843"/>
    </row>
    <row r="7888" spans="1:11">
      <c r="A7888" s="843"/>
      <c r="B7888" s="844"/>
      <c r="C7888" s="777" t="s">
        <v>3493</v>
      </c>
      <c r="D7888" s="777"/>
      <c r="E7888" s="7"/>
      <c r="F7888" s="7">
        <f>SUM(F7885:F7887)</f>
        <v>0</v>
      </c>
      <c r="G7888" s="7">
        <f>SUM(G7885:G7887)</f>
        <v>936</v>
      </c>
      <c r="H7888" s="7">
        <f>SUM(H7885:H7887)</f>
        <v>936</v>
      </c>
      <c r="I7888" s="843"/>
      <c r="J7888" s="843"/>
      <c r="K7888" s="843"/>
    </row>
    <row r="7889" spans="1:11" ht="25.5">
      <c r="A7889" s="850">
        <v>125</v>
      </c>
      <c r="B7889" s="851" t="s">
        <v>4237</v>
      </c>
      <c r="C7889" s="226" t="str">
        <f>'[3]New Statement'!F484</f>
        <v>Taj Colony Changar Mohallah</v>
      </c>
      <c r="D7889" s="108">
        <f>'[3]New Statement'!G484</f>
        <v>149120303</v>
      </c>
      <c r="E7889" s="110"/>
      <c r="F7889" s="108">
        <f>'[3]New Statement'!H484</f>
        <v>368</v>
      </c>
      <c r="G7889" s="108"/>
      <c r="H7889" s="108">
        <f>SUM(F7889:G7889)</f>
        <v>368</v>
      </c>
      <c r="I7889" s="850">
        <v>2</v>
      </c>
      <c r="J7889" s="850" t="s">
        <v>3494</v>
      </c>
      <c r="K7889" s="850">
        <f>SUM(I7889:J7891)</f>
        <v>2</v>
      </c>
    </row>
    <row r="7890" spans="1:11" ht="25.5">
      <c r="A7890" s="845"/>
      <c r="B7890" s="847"/>
      <c r="C7890" s="226" t="str">
        <f>'[3]New Statement'!F485</f>
        <v>Taj Colony Street No. 1 to 10</v>
      </c>
      <c r="D7890" s="108">
        <f>'[3]New Statement'!G485</f>
        <v>149120304</v>
      </c>
      <c r="E7890" s="110"/>
      <c r="F7890" s="108">
        <f>'[3]New Statement'!H485</f>
        <v>692</v>
      </c>
      <c r="G7890" s="108"/>
      <c r="H7890" s="108">
        <f>SUM(F7890:G7890)</f>
        <v>692</v>
      </c>
      <c r="I7890" s="845"/>
      <c r="J7890" s="845"/>
      <c r="K7890" s="845"/>
    </row>
    <row r="7891" spans="1:11">
      <c r="A7891" s="845"/>
      <c r="B7891" s="847"/>
      <c r="C7891" s="777" t="s">
        <v>3493</v>
      </c>
      <c r="D7891" s="777"/>
      <c r="E7891" s="7"/>
      <c r="F7891" s="7">
        <f>SUM(F7889:F7890)</f>
        <v>1060</v>
      </c>
      <c r="G7891" s="7">
        <f>SUM(G7889:G7890)</f>
        <v>0</v>
      </c>
      <c r="H7891" s="7">
        <f>SUM(H7889:H7890)</f>
        <v>1060</v>
      </c>
      <c r="I7891" s="845"/>
      <c r="J7891" s="845"/>
      <c r="K7891" s="845"/>
    </row>
    <row r="7892" spans="1:11" ht="25.5">
      <c r="A7892" s="850">
        <v>126</v>
      </c>
      <c r="B7892" s="851" t="s">
        <v>4236</v>
      </c>
      <c r="C7892" s="226" t="str">
        <f>'[3]New Statement'!F484</f>
        <v>Taj Colony Changar Mohallah</v>
      </c>
      <c r="D7892" s="108">
        <f>'[3]New Statement'!G484</f>
        <v>149120303</v>
      </c>
      <c r="E7892" s="110"/>
      <c r="F7892" s="108"/>
      <c r="G7892" s="108">
        <f>'[3]New Statement'!I484</f>
        <v>277</v>
      </c>
      <c r="H7892" s="108">
        <f>SUM(F7892:G7892)</f>
        <v>277</v>
      </c>
      <c r="I7892" s="850" t="s">
        <v>3494</v>
      </c>
      <c r="J7892" s="850">
        <v>2</v>
      </c>
      <c r="K7892" s="850">
        <f>SUM(I7892:J7894)</f>
        <v>2</v>
      </c>
    </row>
    <row r="7893" spans="1:11" ht="25.5">
      <c r="A7893" s="845"/>
      <c r="B7893" s="847"/>
      <c r="C7893" s="226" t="str">
        <f>'[3]New Statement'!F485</f>
        <v>Taj Colony Street No. 1 to 10</v>
      </c>
      <c r="D7893" s="108">
        <f>'[3]New Statement'!G485</f>
        <v>149120304</v>
      </c>
      <c r="E7893" s="110"/>
      <c r="F7893" s="108"/>
      <c r="G7893" s="108">
        <f>'[3]New Statement'!I485</f>
        <v>613</v>
      </c>
      <c r="H7893" s="108">
        <f>SUM(F7893:G7893)</f>
        <v>613</v>
      </c>
      <c r="I7893" s="845"/>
      <c r="J7893" s="845"/>
      <c r="K7893" s="845"/>
    </row>
    <row r="7894" spans="1:11">
      <c r="A7894" s="845"/>
      <c r="B7894" s="847"/>
      <c r="C7894" s="777" t="s">
        <v>3493</v>
      </c>
      <c r="D7894" s="777"/>
      <c r="E7894" s="7"/>
      <c r="F7894" s="7">
        <f>SUM(F7892:F7893)</f>
        <v>0</v>
      </c>
      <c r="G7894" s="7">
        <f>SUM(G7892:G7893)</f>
        <v>890</v>
      </c>
      <c r="H7894" s="7">
        <f>SUM(H7892:H7893)</f>
        <v>890</v>
      </c>
      <c r="I7894" s="845"/>
      <c r="J7894" s="845"/>
      <c r="K7894" s="845"/>
    </row>
    <row r="7895" spans="1:11" ht="25.5">
      <c r="A7895" s="850">
        <v>127</v>
      </c>
      <c r="B7895" s="851" t="s">
        <v>4237</v>
      </c>
      <c r="C7895" s="226" t="str">
        <f>'[3]New Statement'!F486</f>
        <v>Taj Colony Millat Road</v>
      </c>
      <c r="D7895" s="108">
        <f>'[3]New Statement'!G486</f>
        <v>149120305</v>
      </c>
      <c r="E7895" s="110"/>
      <c r="F7895" s="108">
        <f>'[3]New Statement'!H486</f>
        <v>591</v>
      </c>
      <c r="G7895" s="108"/>
      <c r="H7895" s="108">
        <f>SUM(F7895:G7895)</f>
        <v>591</v>
      </c>
      <c r="I7895" s="850">
        <v>3</v>
      </c>
      <c r="J7895" s="850" t="s">
        <v>3494</v>
      </c>
      <c r="K7895" s="850">
        <f>SUM(I7895:J7897)</f>
        <v>3</v>
      </c>
    </row>
    <row r="7896" spans="1:11">
      <c r="A7896" s="845"/>
      <c r="B7896" s="847"/>
      <c r="C7896" s="226" t="str">
        <f>'[3]New Statement'!F487</f>
        <v>Taj Colony</v>
      </c>
      <c r="D7896" s="108">
        <f>'[3]New Statement'!G487</f>
        <v>149120306</v>
      </c>
      <c r="E7896" s="110"/>
      <c r="F7896" s="108">
        <f>'[3]New Statement'!H487</f>
        <v>566</v>
      </c>
      <c r="G7896" s="108"/>
      <c r="H7896" s="108">
        <f>SUM(F7896:G7896)</f>
        <v>566</v>
      </c>
      <c r="I7896" s="845"/>
      <c r="J7896" s="845"/>
      <c r="K7896" s="845"/>
    </row>
    <row r="7897" spans="1:11">
      <c r="A7897" s="845"/>
      <c r="B7897" s="847"/>
      <c r="C7897" s="777" t="s">
        <v>3493</v>
      </c>
      <c r="D7897" s="777"/>
      <c r="E7897" s="7"/>
      <c r="F7897" s="7">
        <f>SUM(F7895:F7896)</f>
        <v>1157</v>
      </c>
      <c r="G7897" s="7">
        <f>SUM(G7895:G7896)</f>
        <v>0</v>
      </c>
      <c r="H7897" s="7">
        <f>SUM(H7895:H7896)</f>
        <v>1157</v>
      </c>
      <c r="I7897" s="845"/>
      <c r="J7897" s="845"/>
      <c r="K7897" s="845"/>
    </row>
    <row r="7898" spans="1:11" ht="25.5">
      <c r="A7898" s="843">
        <v>128</v>
      </c>
      <c r="B7898" s="851" t="s">
        <v>4236</v>
      </c>
      <c r="C7898" s="226" t="str">
        <f>'[3]New Statement'!F486</f>
        <v>Taj Colony Millat Road</v>
      </c>
      <c r="D7898" s="108">
        <f>'[3]New Statement'!G486</f>
        <v>149120305</v>
      </c>
      <c r="E7898" s="110"/>
      <c r="F7898" s="108"/>
      <c r="G7898" s="108">
        <f>'[3]New Statement'!I486</f>
        <v>507</v>
      </c>
      <c r="H7898" s="108">
        <f>SUM(F7898:G7898)</f>
        <v>507</v>
      </c>
      <c r="I7898" s="850" t="s">
        <v>3494</v>
      </c>
      <c r="J7898" s="850">
        <v>2</v>
      </c>
      <c r="K7898" s="850">
        <f>SUM(I7898:J7900)</f>
        <v>2</v>
      </c>
    </row>
    <row r="7899" spans="1:11">
      <c r="A7899" s="843"/>
      <c r="B7899" s="847"/>
      <c r="C7899" s="226" t="str">
        <f>'[3]New Statement'!F487</f>
        <v>Taj Colony</v>
      </c>
      <c r="D7899" s="108">
        <f>'[3]New Statement'!G487</f>
        <v>149120306</v>
      </c>
      <c r="E7899" s="110"/>
      <c r="F7899" s="108"/>
      <c r="G7899" s="108">
        <f>'[3]New Statement'!I487</f>
        <v>444</v>
      </c>
      <c r="H7899" s="108">
        <f>SUM(F7899:G7899)</f>
        <v>444</v>
      </c>
      <c r="I7899" s="845"/>
      <c r="J7899" s="845"/>
      <c r="K7899" s="845"/>
    </row>
    <row r="7900" spans="1:11">
      <c r="A7900" s="843"/>
      <c r="B7900" s="847"/>
      <c r="C7900" s="777" t="s">
        <v>3493</v>
      </c>
      <c r="D7900" s="777"/>
      <c r="E7900" s="7"/>
      <c r="F7900" s="7">
        <f>SUM(F7898:F7899)</f>
        <v>0</v>
      </c>
      <c r="G7900" s="7">
        <f>SUM(G7898:G7899)</f>
        <v>951</v>
      </c>
      <c r="H7900" s="7">
        <f>SUM(H7898:H7899)</f>
        <v>951</v>
      </c>
      <c r="I7900" s="845"/>
      <c r="J7900" s="845"/>
      <c r="K7900" s="845"/>
    </row>
    <row r="7901" spans="1:11">
      <c r="A7901" s="850">
        <v>129</v>
      </c>
      <c r="B7901" s="851" t="s">
        <v>4235</v>
      </c>
      <c r="C7901" s="226" t="str">
        <f>'[3]New Statement'!F488</f>
        <v>Mustafa Abad</v>
      </c>
      <c r="D7901" s="108">
        <f>'[3]New Statement'!G488</f>
        <v>149120401</v>
      </c>
      <c r="E7901" s="110"/>
      <c r="F7901" s="108">
        <f>'[3]New Statement'!H488</f>
        <v>505</v>
      </c>
      <c r="G7901" s="108"/>
      <c r="H7901" s="108">
        <f>SUM(F7901:G7901)</f>
        <v>505</v>
      </c>
      <c r="I7901" s="850">
        <v>3</v>
      </c>
      <c r="J7901" s="850" t="s">
        <v>3494</v>
      </c>
      <c r="K7901" s="850">
        <f>SUM(I7901:J7903)</f>
        <v>3</v>
      </c>
    </row>
    <row r="7902" spans="1:11">
      <c r="A7902" s="845"/>
      <c r="B7902" s="847"/>
      <c r="C7902" s="226" t="str">
        <f>'[3]New Statement'!F490</f>
        <v>Mustafa Abad</v>
      </c>
      <c r="D7902" s="108">
        <f>'[3]New Statement'!G490</f>
        <v>149120403</v>
      </c>
      <c r="E7902" s="110"/>
      <c r="F7902" s="108">
        <f>'[3]New Statement'!H490</f>
        <v>672</v>
      </c>
      <c r="G7902" s="108"/>
      <c r="H7902" s="108">
        <f>SUM(F7902:G7902)</f>
        <v>672</v>
      </c>
      <c r="I7902" s="845"/>
      <c r="J7902" s="845"/>
      <c r="K7902" s="845"/>
    </row>
    <row r="7903" spans="1:11">
      <c r="A7903" s="845"/>
      <c r="B7903" s="847"/>
      <c r="C7903" s="777" t="s">
        <v>3493</v>
      </c>
      <c r="D7903" s="777"/>
      <c r="E7903" s="7"/>
      <c r="F7903" s="7">
        <f>SUM(F7901:F7902)</f>
        <v>1177</v>
      </c>
      <c r="G7903" s="7">
        <f>SUM(G7901:G7902)</f>
        <v>0</v>
      </c>
      <c r="H7903" s="7">
        <f>SUM(H7901:H7902)</f>
        <v>1177</v>
      </c>
      <c r="I7903" s="845"/>
      <c r="J7903" s="845"/>
      <c r="K7903" s="845"/>
    </row>
    <row r="7904" spans="1:11">
      <c r="A7904" s="843">
        <v>130</v>
      </c>
      <c r="B7904" s="849" t="s">
        <v>4234</v>
      </c>
      <c r="C7904" s="226" t="str">
        <f>'[3]New Statement'!F488</f>
        <v>Mustafa Abad</v>
      </c>
      <c r="D7904" s="108">
        <f>'[3]New Statement'!G488</f>
        <v>149120401</v>
      </c>
      <c r="E7904" s="110"/>
      <c r="F7904" s="108"/>
      <c r="G7904" s="108">
        <f>'[3]New Statement'!I488</f>
        <v>429</v>
      </c>
      <c r="H7904" s="108">
        <f>SUM(F7904:G7904)</f>
        <v>429</v>
      </c>
      <c r="I7904" s="850" t="s">
        <v>3494</v>
      </c>
      <c r="J7904" s="850">
        <v>2</v>
      </c>
      <c r="K7904" s="850">
        <f>SUM(I7904:J7906)</f>
        <v>2</v>
      </c>
    </row>
    <row r="7905" spans="1:11">
      <c r="A7905" s="843"/>
      <c r="B7905" s="849"/>
      <c r="C7905" s="226" t="str">
        <f>'[3]New Statement'!F490</f>
        <v>Mustafa Abad</v>
      </c>
      <c r="D7905" s="108">
        <f>'[3]New Statement'!G490</f>
        <v>149120403</v>
      </c>
      <c r="E7905" s="110"/>
      <c r="F7905" s="108"/>
      <c r="G7905" s="108">
        <f>'[3]New Statement'!I490</f>
        <v>543</v>
      </c>
      <c r="H7905" s="108">
        <f>SUM(F7905:G7905)</f>
        <v>543</v>
      </c>
      <c r="I7905" s="845"/>
      <c r="J7905" s="845"/>
      <c r="K7905" s="845"/>
    </row>
    <row r="7906" spans="1:11">
      <c r="A7906" s="843"/>
      <c r="B7906" s="849"/>
      <c r="C7906" s="777" t="s">
        <v>3493</v>
      </c>
      <c r="D7906" s="777"/>
      <c r="E7906" s="7"/>
      <c r="F7906" s="7">
        <f>SUM(F7904:F7905)</f>
        <v>0</v>
      </c>
      <c r="G7906" s="7">
        <f>SUM(G7904:G7905)</f>
        <v>972</v>
      </c>
      <c r="H7906" s="7">
        <f>SUM(H7904:H7905)</f>
        <v>972</v>
      </c>
      <c r="I7906" s="845"/>
      <c r="J7906" s="845"/>
      <c r="K7906" s="845"/>
    </row>
    <row r="7907" spans="1:11">
      <c r="A7907" s="853">
        <v>131</v>
      </c>
      <c r="B7907" s="849" t="s">
        <v>4235</v>
      </c>
      <c r="C7907" s="226" t="str">
        <f>'[3]New Statement'!F489</f>
        <v>Mustafa Abad</v>
      </c>
      <c r="D7907" s="108">
        <f>'[3]New Statement'!G489</f>
        <v>149120402</v>
      </c>
      <c r="E7907" s="110"/>
      <c r="F7907" s="108">
        <f>'[3]New Statement'!H489</f>
        <v>141</v>
      </c>
      <c r="G7907" s="108"/>
      <c r="H7907" s="108">
        <f>SUM(F7907:G7907)</f>
        <v>141</v>
      </c>
      <c r="I7907" s="843">
        <v>2</v>
      </c>
      <c r="J7907" s="843" t="s">
        <v>3494</v>
      </c>
      <c r="K7907" s="843">
        <f>SUM(I7907:J7910)</f>
        <v>2</v>
      </c>
    </row>
    <row r="7908" spans="1:11" ht="25.5">
      <c r="A7908" s="853"/>
      <c r="B7908" s="849"/>
      <c r="C7908" s="226" t="str">
        <f>'[3]New Statement'!F491</f>
        <v>Mustafa Abad Street No. 8,9,10</v>
      </c>
      <c r="D7908" s="108">
        <f>'[3]New Statement'!G491</f>
        <v>149120404</v>
      </c>
      <c r="E7908" s="110"/>
      <c r="F7908" s="108">
        <f>'[3]New Statement'!H491</f>
        <v>463</v>
      </c>
      <c r="G7908" s="108"/>
      <c r="H7908" s="108">
        <f>SUM(F7908:G7908)</f>
        <v>463</v>
      </c>
      <c r="I7908" s="843"/>
      <c r="J7908" s="843"/>
      <c r="K7908" s="843"/>
    </row>
    <row r="7909" spans="1:11" ht="25.5">
      <c r="A7909" s="853"/>
      <c r="B7909" s="849"/>
      <c r="C7909" s="226" t="str">
        <f>'[3]New Statement'!F492</f>
        <v>Rehman Pura / Mustafa Abad</v>
      </c>
      <c r="D7909" s="108">
        <f>'[3]New Statement'!G492</f>
        <v>149120501</v>
      </c>
      <c r="E7909" s="110"/>
      <c r="F7909" s="108">
        <f>'[3]New Statement'!H492</f>
        <v>369</v>
      </c>
      <c r="G7909" s="108"/>
      <c r="H7909" s="108">
        <f>SUM(F7909:G7909)</f>
        <v>369</v>
      </c>
      <c r="I7909" s="843"/>
      <c r="J7909" s="843"/>
      <c r="K7909" s="843"/>
    </row>
    <row r="7910" spans="1:11">
      <c r="A7910" s="853"/>
      <c r="B7910" s="849"/>
      <c r="C7910" s="777" t="s">
        <v>3493</v>
      </c>
      <c r="D7910" s="777"/>
      <c r="E7910" s="7"/>
      <c r="F7910" s="7">
        <f>SUM(F7907:F7909)</f>
        <v>973</v>
      </c>
      <c r="G7910" s="7">
        <f>SUM(G7907:G7909)</f>
        <v>0</v>
      </c>
      <c r="H7910" s="7">
        <f>SUM(H7907:H7909)</f>
        <v>973</v>
      </c>
      <c r="I7910" s="843"/>
      <c r="J7910" s="843"/>
      <c r="K7910" s="843"/>
    </row>
    <row r="7911" spans="1:11">
      <c r="A7911" s="843">
        <v>132</v>
      </c>
      <c r="B7911" s="851" t="s">
        <v>4234</v>
      </c>
      <c r="C7911" s="226" t="str">
        <f>'[3]New Statement'!F489</f>
        <v>Mustafa Abad</v>
      </c>
      <c r="D7911" s="108">
        <f>'[3]New Statement'!G489</f>
        <v>149120402</v>
      </c>
      <c r="E7911" s="110"/>
      <c r="F7911" s="108"/>
      <c r="G7911" s="108">
        <f>'[3]New Statement'!I489</f>
        <v>117</v>
      </c>
      <c r="H7911" s="108">
        <f>SUM(F7911:G7911)</f>
        <v>117</v>
      </c>
      <c r="I7911" s="843" t="s">
        <v>3494</v>
      </c>
      <c r="J7911" s="843">
        <v>2</v>
      </c>
      <c r="K7911" s="843">
        <f>SUM(I7911:J7914)</f>
        <v>2</v>
      </c>
    </row>
    <row r="7912" spans="1:11" ht="25.5">
      <c r="A7912" s="843"/>
      <c r="B7912" s="847"/>
      <c r="C7912" s="226" t="str">
        <f>'[3]New Statement'!F491</f>
        <v>Mustafa Abad Street No. 8,9,10</v>
      </c>
      <c r="D7912" s="108">
        <f>'[3]New Statement'!G491</f>
        <v>149120404</v>
      </c>
      <c r="E7912" s="110"/>
      <c r="F7912" s="108"/>
      <c r="G7912" s="108">
        <f>'[3]New Statement'!I491</f>
        <v>368</v>
      </c>
      <c r="H7912" s="108">
        <f>SUM(F7912:G7912)</f>
        <v>368</v>
      </c>
      <c r="I7912" s="843"/>
      <c r="J7912" s="843"/>
      <c r="K7912" s="843"/>
    </row>
    <row r="7913" spans="1:11" ht="25.5">
      <c r="A7913" s="843"/>
      <c r="B7913" s="847"/>
      <c r="C7913" s="226" t="str">
        <f>'[3]New Statement'!F492</f>
        <v>Rehman Pura / Mustafa Abad</v>
      </c>
      <c r="D7913" s="108">
        <f>'[3]New Statement'!G492</f>
        <v>149120501</v>
      </c>
      <c r="E7913" s="110"/>
      <c r="F7913" s="108"/>
      <c r="G7913" s="108">
        <f>'[3]New Statement'!I492</f>
        <v>325</v>
      </c>
      <c r="H7913" s="108">
        <f>SUM(F7913:G7913)</f>
        <v>325</v>
      </c>
      <c r="I7913" s="843"/>
      <c r="J7913" s="843"/>
      <c r="K7913" s="843"/>
    </row>
    <row r="7914" spans="1:11">
      <c r="A7914" s="843"/>
      <c r="B7914" s="848"/>
      <c r="C7914" s="777" t="s">
        <v>3493</v>
      </c>
      <c r="D7914" s="777"/>
      <c r="E7914" s="7"/>
      <c r="F7914" s="7">
        <f>SUM(F7911:F7913)</f>
        <v>0</v>
      </c>
      <c r="G7914" s="7">
        <f>SUM(G7911:G7913)</f>
        <v>810</v>
      </c>
      <c r="H7914" s="7">
        <f>SUM(H7911:H7913)</f>
        <v>810</v>
      </c>
      <c r="I7914" s="843"/>
      <c r="J7914" s="843"/>
      <c r="K7914" s="843"/>
    </row>
    <row r="7915" spans="1:11">
      <c r="A7915" s="843">
        <v>133</v>
      </c>
      <c r="B7915" s="844" t="s">
        <v>4233</v>
      </c>
      <c r="C7915" s="226" t="str">
        <f>'[3]New Statement'!F493</f>
        <v>Rehman Pura</v>
      </c>
      <c r="D7915" s="108">
        <f>'[3]New Statement'!G493</f>
        <v>149120502</v>
      </c>
      <c r="E7915" s="110"/>
      <c r="F7915" s="108">
        <f>'[3]New Statement'!H493</f>
        <v>810</v>
      </c>
      <c r="G7915" s="108"/>
      <c r="H7915" s="108">
        <f>SUM(F7915:G7915)</f>
        <v>810</v>
      </c>
      <c r="I7915" s="843">
        <v>3</v>
      </c>
      <c r="J7915" s="843" t="s">
        <v>3494</v>
      </c>
      <c r="K7915" s="843">
        <f>SUM(I7915:J7917)</f>
        <v>3</v>
      </c>
    </row>
    <row r="7916" spans="1:11">
      <c r="A7916" s="843"/>
      <c r="B7916" s="844"/>
      <c r="C7916" s="226" t="str">
        <f>'[3]New Statement'!F494</f>
        <v>Islam Nagar Flate</v>
      </c>
      <c r="D7916" s="108">
        <f>'[3]New Statement'!G494</f>
        <v>149120503</v>
      </c>
      <c r="E7916" s="110"/>
      <c r="F7916" s="108">
        <f>'[3]New Statement'!H494</f>
        <v>524</v>
      </c>
      <c r="G7916" s="108"/>
      <c r="H7916" s="108">
        <f>SUM(F7916:G7916)</f>
        <v>524</v>
      </c>
      <c r="I7916" s="843"/>
      <c r="J7916" s="843"/>
      <c r="K7916" s="843"/>
    </row>
    <row r="7917" spans="1:11">
      <c r="A7917" s="843"/>
      <c r="B7917" s="844"/>
      <c r="C7917" s="777" t="s">
        <v>3493</v>
      </c>
      <c r="D7917" s="777"/>
      <c r="E7917" s="7"/>
      <c r="F7917" s="7">
        <f>SUM(F7915:F7916)</f>
        <v>1334</v>
      </c>
      <c r="G7917" s="7">
        <f>SUM(G7915:G7916)</f>
        <v>0</v>
      </c>
      <c r="H7917" s="7">
        <f>SUM(H7915:H7916)</f>
        <v>1334</v>
      </c>
      <c r="I7917" s="843"/>
      <c r="J7917" s="843"/>
      <c r="K7917" s="843"/>
    </row>
    <row r="7918" spans="1:11">
      <c r="A7918" s="843">
        <v>134</v>
      </c>
      <c r="B7918" s="844" t="s">
        <v>4232</v>
      </c>
      <c r="C7918" s="226" t="str">
        <f>'[3]New Statement'!F493</f>
        <v>Rehman Pura</v>
      </c>
      <c r="D7918" s="108">
        <f>'[3]New Statement'!G493</f>
        <v>149120502</v>
      </c>
      <c r="E7918" s="110"/>
      <c r="F7918" s="108"/>
      <c r="G7918" s="108">
        <f>'[3]New Statement'!I493</f>
        <v>713</v>
      </c>
      <c r="H7918" s="108">
        <f>SUM(F7918:G7918)</f>
        <v>713</v>
      </c>
      <c r="I7918" s="843" t="s">
        <v>3494</v>
      </c>
      <c r="J7918" s="843">
        <v>2</v>
      </c>
      <c r="K7918" s="843">
        <f>SUM(I7918:J7920)</f>
        <v>2</v>
      </c>
    </row>
    <row r="7919" spans="1:11">
      <c r="A7919" s="843"/>
      <c r="B7919" s="844"/>
      <c r="C7919" s="226" t="str">
        <f>'[3]New Statement'!F494</f>
        <v>Islam Nagar Flate</v>
      </c>
      <c r="D7919" s="108">
        <f>'[3]New Statement'!G494</f>
        <v>149120503</v>
      </c>
      <c r="E7919" s="110"/>
      <c r="F7919" s="108"/>
      <c r="G7919" s="108">
        <f>'[3]New Statement'!I494</f>
        <v>396</v>
      </c>
      <c r="H7919" s="108">
        <f>SUM(F7919:G7919)</f>
        <v>396</v>
      </c>
      <c r="I7919" s="843"/>
      <c r="J7919" s="843"/>
      <c r="K7919" s="843"/>
    </row>
    <row r="7920" spans="1:11">
      <c r="A7920" s="843"/>
      <c r="B7920" s="844"/>
      <c r="C7920" s="777" t="s">
        <v>3493</v>
      </c>
      <c r="D7920" s="777"/>
      <c r="E7920" s="7"/>
      <c r="F7920" s="7">
        <f>SUM(F7918:F7919)</f>
        <v>0</v>
      </c>
      <c r="G7920" s="7">
        <f>SUM(G7918:G7919)</f>
        <v>1109</v>
      </c>
      <c r="H7920" s="7">
        <f>SUM(H7918:H7919)</f>
        <v>1109</v>
      </c>
      <c r="I7920" s="843"/>
      <c r="J7920" s="843"/>
      <c r="K7920" s="843"/>
    </row>
    <row r="7921" spans="1:11">
      <c r="A7921" s="843">
        <v>135</v>
      </c>
      <c r="B7921" s="844" t="s">
        <v>4231</v>
      </c>
      <c r="C7921" s="226" t="str">
        <f>'[3]New Statement'!F495</f>
        <v>Afshan Colony</v>
      </c>
      <c r="D7921" s="108">
        <f>'[3]New Statement'!G495</f>
        <v>149120601</v>
      </c>
      <c r="E7921" s="110"/>
      <c r="F7921" s="108">
        <f>'[3]New Statement'!H495</f>
        <v>287</v>
      </c>
      <c r="G7921" s="108"/>
      <c r="H7921" s="108">
        <f>SUM(F7921:G7921)</f>
        <v>287</v>
      </c>
      <c r="I7921" s="843">
        <v>3</v>
      </c>
      <c r="J7921" s="843" t="s">
        <v>3494</v>
      </c>
      <c r="K7921" s="843">
        <f>SUM(I7921:J7925)</f>
        <v>3</v>
      </c>
    </row>
    <row r="7922" spans="1:11" ht="25.5">
      <c r="A7922" s="843"/>
      <c r="B7922" s="844"/>
      <c r="C7922" s="226" t="str">
        <f>'[3]New Statement'!F496</f>
        <v>Rafique Colony Officer Colony</v>
      </c>
      <c r="D7922" s="108">
        <f>'[3]New Statement'!G496</f>
        <v>149120602</v>
      </c>
      <c r="E7922" s="110"/>
      <c r="F7922" s="108">
        <f>'[3]New Statement'!H496</f>
        <v>355</v>
      </c>
      <c r="G7922" s="108"/>
      <c r="H7922" s="108">
        <f>SUM(F7922:G7922)</f>
        <v>355</v>
      </c>
      <c r="I7922" s="843"/>
      <c r="J7922" s="843"/>
      <c r="K7922" s="843"/>
    </row>
    <row r="7923" spans="1:11" ht="25.5">
      <c r="A7923" s="843"/>
      <c r="B7923" s="844"/>
      <c r="C7923" s="226" t="str">
        <f>'[3]New Statement'!F497</f>
        <v>Rafique Colony Ali Garh</v>
      </c>
      <c r="D7923" s="108">
        <f>'[3]New Statement'!G497</f>
        <v>149120603</v>
      </c>
      <c r="E7923" s="110"/>
      <c r="F7923" s="108">
        <f>'[3]New Statement'!H497</f>
        <v>344</v>
      </c>
      <c r="G7923" s="108"/>
      <c r="H7923" s="108">
        <f>SUM(F7923:G7923)</f>
        <v>344</v>
      </c>
      <c r="I7923" s="843"/>
      <c r="J7923" s="843"/>
      <c r="K7923" s="843"/>
    </row>
    <row r="7924" spans="1:11" ht="25.5">
      <c r="A7924" s="843"/>
      <c r="B7924" s="844"/>
      <c r="C7924" s="226" t="str">
        <f>'[3]New Statement'!F498</f>
        <v>Islam Nagar Street No. 9</v>
      </c>
      <c r="D7924" s="108">
        <f>'[3]New Statement'!G498</f>
        <v>149120604</v>
      </c>
      <c r="E7924" s="110"/>
      <c r="F7924" s="108">
        <f>'[3]New Statement'!H498</f>
        <v>416</v>
      </c>
      <c r="G7924" s="108"/>
      <c r="H7924" s="108">
        <f>SUM(F7924:G7924)</f>
        <v>416</v>
      </c>
      <c r="I7924" s="843"/>
      <c r="J7924" s="843"/>
      <c r="K7924" s="843"/>
    </row>
    <row r="7925" spans="1:11">
      <c r="A7925" s="843"/>
      <c r="B7925" s="844"/>
      <c r="C7925" s="777" t="s">
        <v>3493</v>
      </c>
      <c r="D7925" s="777"/>
      <c r="E7925" s="7"/>
      <c r="F7925" s="7">
        <f>SUM(F7921:F7924)</f>
        <v>1402</v>
      </c>
      <c r="G7925" s="7">
        <f>SUM(G7921:G7924)</f>
        <v>0</v>
      </c>
      <c r="H7925" s="7">
        <f>SUM(H7921:H7924)</f>
        <v>1402</v>
      </c>
      <c r="I7925" s="843"/>
      <c r="J7925" s="843"/>
      <c r="K7925" s="843"/>
    </row>
    <row r="7926" spans="1:11">
      <c r="A7926" s="843">
        <v>136</v>
      </c>
      <c r="B7926" s="844" t="s">
        <v>4230</v>
      </c>
      <c r="C7926" s="226" t="str">
        <f>'[3]New Statement'!F495</f>
        <v>Afshan Colony</v>
      </c>
      <c r="D7926" s="108">
        <f>'[3]New Statement'!G495</f>
        <v>149120601</v>
      </c>
      <c r="E7926" s="110"/>
      <c r="F7926" s="108"/>
      <c r="G7926" s="108">
        <f>'[3]New Statement'!I495</f>
        <v>247</v>
      </c>
      <c r="H7926" s="108">
        <f>SUM(F7926:G7926)</f>
        <v>247</v>
      </c>
      <c r="I7926" s="843" t="s">
        <v>3494</v>
      </c>
      <c r="J7926" s="843">
        <v>3</v>
      </c>
      <c r="K7926" s="843">
        <f>SUM(I7926:J7930)</f>
        <v>3</v>
      </c>
    </row>
    <row r="7927" spans="1:11" ht="25.5">
      <c r="A7927" s="843"/>
      <c r="B7927" s="844"/>
      <c r="C7927" s="226" t="str">
        <f>'[3]New Statement'!F496</f>
        <v>Rafique Colony Officer Colony</v>
      </c>
      <c r="D7927" s="108">
        <f>'[3]New Statement'!G496</f>
        <v>149120602</v>
      </c>
      <c r="E7927" s="110"/>
      <c r="F7927" s="108"/>
      <c r="G7927" s="108">
        <f>'[3]New Statement'!I496</f>
        <v>289</v>
      </c>
      <c r="H7927" s="108">
        <f>SUM(F7927:G7927)</f>
        <v>289</v>
      </c>
      <c r="I7927" s="843"/>
      <c r="J7927" s="843"/>
      <c r="K7927" s="843"/>
    </row>
    <row r="7928" spans="1:11" ht="25.5">
      <c r="A7928" s="843"/>
      <c r="B7928" s="844"/>
      <c r="C7928" s="226" t="str">
        <f>'[3]New Statement'!F497</f>
        <v>Rafique Colony Ali Garh</v>
      </c>
      <c r="D7928" s="108">
        <f>'[3]New Statement'!G497</f>
        <v>149120603</v>
      </c>
      <c r="E7928" s="110"/>
      <c r="F7928" s="108"/>
      <c r="G7928" s="108">
        <f>'[3]New Statement'!I497</f>
        <v>294</v>
      </c>
      <c r="H7928" s="108">
        <f>SUM(F7928:G7928)</f>
        <v>294</v>
      </c>
      <c r="I7928" s="843"/>
      <c r="J7928" s="843"/>
      <c r="K7928" s="843"/>
    </row>
    <row r="7929" spans="1:11" ht="25.5">
      <c r="A7929" s="843"/>
      <c r="B7929" s="844"/>
      <c r="C7929" s="226" t="str">
        <f>'[3]New Statement'!F498</f>
        <v>Islam Nagar Street No. 9</v>
      </c>
      <c r="D7929" s="108">
        <f>'[3]New Statement'!G498</f>
        <v>149120604</v>
      </c>
      <c r="E7929" s="110"/>
      <c r="F7929" s="108"/>
      <c r="G7929" s="108">
        <f>'[3]New Statement'!I498</f>
        <v>323</v>
      </c>
      <c r="H7929" s="108">
        <f>SUM(F7929:G7929)</f>
        <v>323</v>
      </c>
      <c r="I7929" s="843"/>
      <c r="J7929" s="843"/>
      <c r="K7929" s="843"/>
    </row>
    <row r="7930" spans="1:11">
      <c r="A7930" s="843"/>
      <c r="B7930" s="844"/>
      <c r="C7930" s="777" t="s">
        <v>3493</v>
      </c>
      <c r="D7930" s="777"/>
      <c r="E7930" s="7"/>
      <c r="F7930" s="7">
        <f>SUM(F7926:F7929)</f>
        <v>0</v>
      </c>
      <c r="G7930" s="7">
        <f>SUM(G7926:G7929)</f>
        <v>1153</v>
      </c>
      <c r="H7930" s="7">
        <f>SUM(H7926:H7929)</f>
        <v>1153</v>
      </c>
      <c r="I7930" s="843"/>
      <c r="J7930" s="843"/>
      <c r="K7930" s="843"/>
    </row>
    <row r="7931" spans="1:11" ht="25.5">
      <c r="A7931" s="843">
        <v>137</v>
      </c>
      <c r="B7931" s="844" t="s">
        <v>4229</v>
      </c>
      <c r="C7931" s="226" t="str">
        <f>'[3]New Statement'!F501</f>
        <v>Islam Nagar Street No.15,16,17</v>
      </c>
      <c r="D7931" s="108">
        <f>'[3]New Statement'!G501</f>
        <v>149130101</v>
      </c>
      <c r="E7931" s="110"/>
      <c r="F7931" s="108">
        <f>'[3]New Statement'!H501</f>
        <v>369</v>
      </c>
      <c r="G7931" s="108"/>
      <c r="H7931" s="108">
        <f>SUM(F7931:G7931)</f>
        <v>369</v>
      </c>
      <c r="I7931" s="843">
        <v>2</v>
      </c>
      <c r="J7931" s="843" t="s">
        <v>3494</v>
      </c>
      <c r="K7931" s="843">
        <f>SUM(I7931:J7934)</f>
        <v>2</v>
      </c>
    </row>
    <row r="7932" spans="1:11">
      <c r="A7932" s="843"/>
      <c r="B7932" s="844"/>
      <c r="C7932" s="226" t="str">
        <f>'[3]New Statement'!F502</f>
        <v>Islam Nagar</v>
      </c>
      <c r="D7932" s="108">
        <f>'[3]New Statement'!G502</f>
        <v>149130102</v>
      </c>
      <c r="E7932" s="110"/>
      <c r="F7932" s="108">
        <f>'[3]New Statement'!H502</f>
        <v>436</v>
      </c>
      <c r="G7932" s="108"/>
      <c r="H7932" s="108">
        <f>SUM(F7932:G7932)</f>
        <v>436</v>
      </c>
      <c r="I7932" s="843"/>
      <c r="J7932" s="843"/>
      <c r="K7932" s="843"/>
    </row>
    <row r="7933" spans="1:11">
      <c r="A7933" s="843"/>
      <c r="B7933" s="844"/>
      <c r="C7933" s="226" t="str">
        <f>'[3]New Statement'!F503</f>
        <v>Islam Nagar</v>
      </c>
      <c r="D7933" s="108">
        <f>'[3]New Statement'!G503</f>
        <v>149130103</v>
      </c>
      <c r="E7933" s="110"/>
      <c r="F7933" s="108">
        <f>'[3]New Statement'!H503</f>
        <v>260</v>
      </c>
      <c r="G7933" s="108"/>
      <c r="H7933" s="108">
        <f>SUM(F7933:G7933)</f>
        <v>260</v>
      </c>
      <c r="I7933" s="843"/>
      <c r="J7933" s="843"/>
      <c r="K7933" s="843"/>
    </row>
    <row r="7934" spans="1:11">
      <c r="A7934" s="843"/>
      <c r="B7934" s="844"/>
      <c r="C7934" s="777" t="s">
        <v>3493</v>
      </c>
      <c r="D7934" s="777"/>
      <c r="E7934" s="7"/>
      <c r="F7934" s="7">
        <f>SUM(F7931:F7933)</f>
        <v>1065</v>
      </c>
      <c r="G7934" s="7">
        <f>SUM(G7931:G7933)</f>
        <v>0</v>
      </c>
      <c r="H7934" s="7">
        <f>SUM(H7931:H7933)</f>
        <v>1065</v>
      </c>
      <c r="I7934" s="843"/>
      <c r="J7934" s="843"/>
      <c r="K7934" s="843"/>
    </row>
    <row r="7935" spans="1:11" ht="25.5">
      <c r="A7935" s="843">
        <v>138</v>
      </c>
      <c r="B7935" s="844" t="s">
        <v>4228</v>
      </c>
      <c r="C7935" s="226" t="str">
        <f>'[3]New Statement'!F501</f>
        <v>Islam Nagar Street No.15,16,17</v>
      </c>
      <c r="D7935" s="108">
        <f>'[3]New Statement'!G501</f>
        <v>149130101</v>
      </c>
      <c r="E7935" s="110"/>
      <c r="F7935" s="108"/>
      <c r="G7935" s="108">
        <f>'[3]New Statement'!I501</f>
        <v>253</v>
      </c>
      <c r="H7935" s="108">
        <f>SUM(F7935:G7935)</f>
        <v>253</v>
      </c>
      <c r="I7935" s="843" t="s">
        <v>3494</v>
      </c>
      <c r="J7935" s="843">
        <v>2</v>
      </c>
      <c r="K7935" s="843">
        <f>SUM(I7935:J7938)</f>
        <v>2</v>
      </c>
    </row>
    <row r="7936" spans="1:11">
      <c r="A7936" s="843"/>
      <c r="B7936" s="844"/>
      <c r="C7936" s="226" t="str">
        <f>'[3]New Statement'!F502</f>
        <v>Islam Nagar</v>
      </c>
      <c r="D7936" s="108">
        <f>'[3]New Statement'!G502</f>
        <v>149130102</v>
      </c>
      <c r="E7936" s="110"/>
      <c r="F7936" s="108"/>
      <c r="G7936" s="108">
        <f>'[3]New Statement'!I502</f>
        <v>333</v>
      </c>
      <c r="H7936" s="108">
        <f>SUM(F7936:G7936)</f>
        <v>333</v>
      </c>
      <c r="I7936" s="843"/>
      <c r="J7936" s="843"/>
      <c r="K7936" s="843"/>
    </row>
    <row r="7937" spans="1:11">
      <c r="A7937" s="843"/>
      <c r="B7937" s="844"/>
      <c r="C7937" s="226" t="str">
        <f>'[3]New Statement'!F503</f>
        <v>Islam Nagar</v>
      </c>
      <c r="D7937" s="108">
        <f>'[3]New Statement'!G503</f>
        <v>149130103</v>
      </c>
      <c r="E7937" s="110"/>
      <c r="F7937" s="108"/>
      <c r="G7937" s="108">
        <f>'[3]New Statement'!I503</f>
        <v>171</v>
      </c>
      <c r="H7937" s="108">
        <f>SUM(F7937:G7937)</f>
        <v>171</v>
      </c>
      <c r="I7937" s="843"/>
      <c r="J7937" s="843"/>
      <c r="K7937" s="843"/>
    </row>
    <row r="7938" spans="1:11">
      <c r="A7938" s="843"/>
      <c r="B7938" s="844"/>
      <c r="C7938" s="777" t="s">
        <v>3493</v>
      </c>
      <c r="D7938" s="777"/>
      <c r="E7938" s="7"/>
      <c r="F7938" s="7">
        <f>SUM(F7935:F7937)</f>
        <v>0</v>
      </c>
      <c r="G7938" s="7">
        <f>SUM(G7935:G7937)</f>
        <v>757</v>
      </c>
      <c r="H7938" s="7">
        <f>SUM(H7935:H7937)</f>
        <v>757</v>
      </c>
      <c r="I7938" s="843"/>
      <c r="J7938" s="843"/>
      <c r="K7938" s="843"/>
    </row>
    <row r="7939" spans="1:11">
      <c r="A7939" s="843">
        <v>139</v>
      </c>
      <c r="B7939" s="844" t="s">
        <v>4227</v>
      </c>
      <c r="C7939" s="226" t="str">
        <f>'[3]New Statement'!F504</f>
        <v>Islam Nagar</v>
      </c>
      <c r="D7939" s="108">
        <f>'[3]New Statement'!G504</f>
        <v>149130104</v>
      </c>
      <c r="E7939" s="110"/>
      <c r="F7939" s="108">
        <f>'[3]New Statement'!H504</f>
        <v>617</v>
      </c>
      <c r="G7939" s="108"/>
      <c r="H7939" s="108">
        <f>SUM(F7939:G7939)</f>
        <v>617</v>
      </c>
      <c r="I7939" s="843">
        <v>4</v>
      </c>
      <c r="J7939" s="843" t="s">
        <v>3494</v>
      </c>
      <c r="K7939" s="843">
        <f>SUM(I7939:J7942)</f>
        <v>4</v>
      </c>
    </row>
    <row r="7940" spans="1:11">
      <c r="A7940" s="843"/>
      <c r="B7940" s="844"/>
      <c r="C7940" s="226" t="str">
        <f>'[3]New Statement'!F505</f>
        <v>Islam Nagar</v>
      </c>
      <c r="D7940" s="108">
        <f>'[3]New Statement'!G505</f>
        <v>149130105</v>
      </c>
      <c r="E7940" s="110"/>
      <c r="F7940" s="108">
        <f>'[3]New Statement'!H505</f>
        <v>675</v>
      </c>
      <c r="G7940" s="108"/>
      <c r="H7940" s="108">
        <f>SUM(F7940:G7940)</f>
        <v>675</v>
      </c>
      <c r="I7940" s="843"/>
      <c r="J7940" s="843"/>
      <c r="K7940" s="843"/>
    </row>
    <row r="7941" spans="1:11">
      <c r="A7941" s="843"/>
      <c r="B7941" s="844"/>
      <c r="C7941" s="226" t="str">
        <f>'[3]New Statement'!F506</f>
        <v>Islam Nagar</v>
      </c>
      <c r="D7941" s="108">
        <f>'[3]New Statement'!G506</f>
        <v>149130106</v>
      </c>
      <c r="E7941" s="110"/>
      <c r="F7941" s="108">
        <f>'[3]New Statement'!H506</f>
        <v>417</v>
      </c>
      <c r="G7941" s="108"/>
      <c r="H7941" s="108">
        <f>SUM(F7941:G7941)</f>
        <v>417</v>
      </c>
      <c r="I7941" s="843"/>
      <c r="J7941" s="843"/>
      <c r="K7941" s="843"/>
    </row>
    <row r="7942" spans="1:11">
      <c r="A7942" s="843"/>
      <c r="B7942" s="844"/>
      <c r="C7942" s="777" t="s">
        <v>3493</v>
      </c>
      <c r="D7942" s="777"/>
      <c r="E7942" s="7"/>
      <c r="F7942" s="7">
        <f>SUM(F7939:F7941)</f>
        <v>1709</v>
      </c>
      <c r="G7942" s="7">
        <f>SUM(G7939:G7941)</f>
        <v>0</v>
      </c>
      <c r="H7942" s="7">
        <f>SUM(H7939:H7941)</f>
        <v>1709</v>
      </c>
      <c r="I7942" s="843"/>
      <c r="J7942" s="843"/>
      <c r="K7942" s="843"/>
    </row>
    <row r="7943" spans="1:11">
      <c r="A7943" s="843">
        <v>140</v>
      </c>
      <c r="B7943" s="844" t="s">
        <v>4226</v>
      </c>
      <c r="C7943" s="226" t="str">
        <f>'[3]New Statement'!F504</f>
        <v>Islam Nagar</v>
      </c>
      <c r="D7943" s="108">
        <f>'[3]New Statement'!G504</f>
        <v>149130104</v>
      </c>
      <c r="E7943" s="110"/>
      <c r="F7943" s="108"/>
      <c r="G7943" s="108">
        <f>'[3]New Statement'!I504</f>
        <v>491</v>
      </c>
      <c r="H7943" s="108">
        <f>SUM(F7943:G7943)</f>
        <v>491</v>
      </c>
      <c r="I7943" s="843" t="s">
        <v>3494</v>
      </c>
      <c r="J7943" s="843">
        <v>3</v>
      </c>
      <c r="K7943" s="843">
        <f>SUM(I7943:J7946)</f>
        <v>3</v>
      </c>
    </row>
    <row r="7944" spans="1:11">
      <c r="A7944" s="843"/>
      <c r="B7944" s="844"/>
      <c r="C7944" s="226" t="str">
        <f>'[3]New Statement'!F505</f>
        <v>Islam Nagar</v>
      </c>
      <c r="D7944" s="108">
        <f>'[3]New Statement'!G505</f>
        <v>149130105</v>
      </c>
      <c r="E7944" s="110"/>
      <c r="F7944" s="108"/>
      <c r="G7944" s="108">
        <f>'[3]New Statement'!I505</f>
        <v>454</v>
      </c>
      <c r="H7944" s="108">
        <f>SUM(F7944:G7944)</f>
        <v>454</v>
      </c>
      <c r="I7944" s="843"/>
      <c r="J7944" s="843"/>
      <c r="K7944" s="843"/>
    </row>
    <row r="7945" spans="1:11">
      <c r="A7945" s="843"/>
      <c r="B7945" s="844"/>
      <c r="C7945" s="226" t="str">
        <f>'[3]New Statement'!F506</f>
        <v>Islam Nagar</v>
      </c>
      <c r="D7945" s="108">
        <f>'[3]New Statement'!G506</f>
        <v>149130106</v>
      </c>
      <c r="E7945" s="110"/>
      <c r="F7945" s="108"/>
      <c r="G7945" s="108">
        <f>'[3]New Statement'!I506</f>
        <v>302</v>
      </c>
      <c r="H7945" s="108">
        <f>SUM(F7945:G7945)</f>
        <v>302</v>
      </c>
      <c r="I7945" s="843"/>
      <c r="J7945" s="843"/>
      <c r="K7945" s="843"/>
    </row>
    <row r="7946" spans="1:11">
      <c r="A7946" s="843"/>
      <c r="B7946" s="844"/>
      <c r="C7946" s="777" t="s">
        <v>3493</v>
      </c>
      <c r="D7946" s="777"/>
      <c r="E7946" s="7"/>
      <c r="F7946" s="7">
        <f>SUM(F7943:F7945)</f>
        <v>0</v>
      </c>
      <c r="G7946" s="7">
        <f>SUM(G7943:G7945)</f>
        <v>1247</v>
      </c>
      <c r="H7946" s="7">
        <f>SUM(H7943:H7945)</f>
        <v>1247</v>
      </c>
      <c r="I7946" s="843"/>
      <c r="J7946" s="843"/>
      <c r="K7946" s="843"/>
    </row>
    <row r="7947" spans="1:11" ht="25.5">
      <c r="A7947" s="843">
        <v>141</v>
      </c>
      <c r="B7947" s="844" t="s">
        <v>4225</v>
      </c>
      <c r="C7947" s="226" t="str">
        <f>'[3]New Statement'!F507</f>
        <v>Islam Nagar Street No. 3</v>
      </c>
      <c r="D7947" s="108">
        <f>'[3]New Statement'!G507</f>
        <v>149130201</v>
      </c>
      <c r="E7947" s="110"/>
      <c r="F7947" s="108">
        <f>'[3]New Statement'!H507</f>
        <v>578</v>
      </c>
      <c r="G7947" s="108"/>
      <c r="H7947" s="108">
        <f>SUM(F7947:G7947)</f>
        <v>578</v>
      </c>
      <c r="I7947" s="843">
        <v>3</v>
      </c>
      <c r="J7947" s="843" t="s">
        <v>3494</v>
      </c>
      <c r="K7947" s="843">
        <f>SUM(I7947:J7950)</f>
        <v>3</v>
      </c>
    </row>
    <row r="7948" spans="1:11" ht="25.5">
      <c r="A7948" s="843"/>
      <c r="B7948" s="844"/>
      <c r="C7948" s="226" t="str">
        <f>'[3]New Statement'!F508</f>
        <v>Islam Nagar Jail Road</v>
      </c>
      <c r="D7948" s="108">
        <f>'[3]New Statement'!G508</f>
        <v>149130202</v>
      </c>
      <c r="E7948" s="110"/>
      <c r="F7948" s="108">
        <f>'[3]New Statement'!H508</f>
        <v>500</v>
      </c>
      <c r="G7948" s="108"/>
      <c r="H7948" s="108">
        <f>SUM(F7948:G7948)</f>
        <v>500</v>
      </c>
      <c r="I7948" s="843"/>
      <c r="J7948" s="843"/>
      <c r="K7948" s="843"/>
    </row>
    <row r="7949" spans="1:11" ht="25.5">
      <c r="A7949" s="843"/>
      <c r="B7949" s="844"/>
      <c r="C7949" s="226" t="str">
        <f>'[3]New Statement'!F509</f>
        <v>Islam Nagar Jail Road</v>
      </c>
      <c r="D7949" s="108">
        <f>'[3]New Statement'!G509</f>
        <v>149130203</v>
      </c>
      <c r="E7949" s="110"/>
      <c r="F7949" s="108">
        <f>'[3]New Statement'!H509</f>
        <v>409</v>
      </c>
      <c r="G7949" s="108"/>
      <c r="H7949" s="108">
        <f>SUM(F7949:G7949)</f>
        <v>409</v>
      </c>
      <c r="I7949" s="843"/>
      <c r="J7949" s="843"/>
      <c r="K7949" s="843"/>
    </row>
    <row r="7950" spans="1:11">
      <c r="A7950" s="843"/>
      <c r="B7950" s="844"/>
      <c r="C7950" s="777" t="s">
        <v>3493</v>
      </c>
      <c r="D7950" s="777"/>
      <c r="E7950" s="7"/>
      <c r="F7950" s="7">
        <f>SUM(F7947:F7949)</f>
        <v>1487</v>
      </c>
      <c r="G7950" s="7">
        <f>SUM(G7947:G7949)</f>
        <v>0</v>
      </c>
      <c r="H7950" s="7">
        <f>SUM(H7947:H7949)</f>
        <v>1487</v>
      </c>
      <c r="I7950" s="843"/>
      <c r="J7950" s="843"/>
      <c r="K7950" s="843"/>
    </row>
    <row r="7951" spans="1:11" ht="25.5">
      <c r="A7951" s="843">
        <v>142</v>
      </c>
      <c r="B7951" s="849" t="s">
        <v>4223</v>
      </c>
      <c r="C7951" s="226" t="str">
        <f>'[3]New Statement'!F507</f>
        <v>Islam Nagar Street No. 3</v>
      </c>
      <c r="D7951" s="108">
        <f>'[3]New Statement'!G507</f>
        <v>149130201</v>
      </c>
      <c r="E7951" s="110"/>
      <c r="F7951" s="108"/>
      <c r="G7951" s="108">
        <f>'[3]New Statement'!I507</f>
        <v>409</v>
      </c>
      <c r="H7951" s="108">
        <f>SUM(F7951:G7951)</f>
        <v>409</v>
      </c>
      <c r="I7951" s="843" t="s">
        <v>3494</v>
      </c>
      <c r="J7951" s="843">
        <v>2</v>
      </c>
      <c r="K7951" s="843">
        <f>SUM(I7951:J7954)</f>
        <v>2</v>
      </c>
    </row>
    <row r="7952" spans="1:11" ht="25.5">
      <c r="A7952" s="843"/>
      <c r="B7952" s="849"/>
      <c r="C7952" s="226" t="str">
        <f>'[3]New Statement'!F508</f>
        <v>Islam Nagar Jail Road</v>
      </c>
      <c r="D7952" s="108">
        <f>'[3]New Statement'!G508</f>
        <v>149130202</v>
      </c>
      <c r="E7952" s="110"/>
      <c r="F7952" s="108"/>
      <c r="G7952" s="108">
        <f>'[3]New Statement'!I508</f>
        <v>395</v>
      </c>
      <c r="H7952" s="108">
        <f>SUM(F7952:G7952)</f>
        <v>395</v>
      </c>
      <c r="I7952" s="843"/>
      <c r="J7952" s="843"/>
      <c r="K7952" s="843"/>
    </row>
    <row r="7953" spans="1:11" ht="25.5">
      <c r="A7953" s="843"/>
      <c r="B7953" s="849"/>
      <c r="C7953" s="226" t="str">
        <f>'[3]New Statement'!F509</f>
        <v>Islam Nagar Jail Road</v>
      </c>
      <c r="D7953" s="108">
        <f>'[3]New Statement'!G509</f>
        <v>149130203</v>
      </c>
      <c r="E7953" s="110"/>
      <c r="F7953" s="108"/>
      <c r="G7953" s="108">
        <f>'[3]New Statement'!I509</f>
        <v>296</v>
      </c>
      <c r="H7953" s="108">
        <f>SUM(F7953:G7953)</f>
        <v>296</v>
      </c>
      <c r="I7953" s="843"/>
      <c r="J7953" s="843"/>
      <c r="K7953" s="843"/>
    </row>
    <row r="7954" spans="1:11">
      <c r="A7954" s="843"/>
      <c r="B7954" s="849"/>
      <c r="C7954" s="777" t="s">
        <v>3493</v>
      </c>
      <c r="D7954" s="777"/>
      <c r="E7954" s="7"/>
      <c r="F7954" s="7">
        <f>SUM(F7951:F7953)</f>
        <v>0</v>
      </c>
      <c r="G7954" s="7">
        <f>SUM(G7951:G7953)</f>
        <v>1100</v>
      </c>
      <c r="H7954" s="7">
        <f>SUM(H7951:H7953)</f>
        <v>1100</v>
      </c>
      <c r="I7954" s="843"/>
      <c r="J7954" s="843"/>
      <c r="K7954" s="843"/>
    </row>
    <row r="7955" spans="1:11" ht="25.5">
      <c r="A7955" s="843">
        <v>143</v>
      </c>
      <c r="B7955" s="844" t="s">
        <v>4224</v>
      </c>
      <c r="C7955" s="226" t="str">
        <f>'[3]New Statement'!F510</f>
        <v>Islam Nagar Jail Road</v>
      </c>
      <c r="D7955" s="108">
        <f>'[3]New Statement'!G510</f>
        <v>149130204</v>
      </c>
      <c r="E7955" s="110"/>
      <c r="F7955" s="108">
        <f>'[3]New Statement'!H510</f>
        <v>344</v>
      </c>
      <c r="G7955" s="108"/>
      <c r="H7955" s="108">
        <f>SUM(F7955:G7955)</f>
        <v>344</v>
      </c>
      <c r="I7955" s="843">
        <v>4</v>
      </c>
      <c r="J7955" s="843" t="s">
        <v>3494</v>
      </c>
      <c r="K7955" s="843">
        <f>SUM(I7955:J7959)</f>
        <v>4</v>
      </c>
    </row>
    <row r="7956" spans="1:11" ht="25.5">
      <c r="A7956" s="843"/>
      <c r="B7956" s="844"/>
      <c r="C7956" s="226" t="str">
        <f>'[3]New Statement'!F511</f>
        <v>Islam Nagar Street No. 2,3</v>
      </c>
      <c r="D7956" s="108">
        <f>'[3]New Statement'!G511</f>
        <v>149130205</v>
      </c>
      <c r="E7956" s="110"/>
      <c r="F7956" s="108">
        <f>'[3]New Statement'!H511</f>
        <v>419</v>
      </c>
      <c r="G7956" s="108"/>
      <c r="H7956" s="108">
        <f>SUM(F7956:G7956)</f>
        <v>419</v>
      </c>
      <c r="I7956" s="843"/>
      <c r="J7956" s="843"/>
      <c r="K7956" s="843"/>
    </row>
    <row r="7957" spans="1:11" ht="25.5">
      <c r="A7957" s="843"/>
      <c r="B7957" s="844"/>
      <c r="C7957" s="226" t="str">
        <f>'[3]New Statement'!F512</f>
        <v>Islam Nagar Street No. 4,5</v>
      </c>
      <c r="D7957" s="108">
        <f>'[3]New Statement'!G512</f>
        <v>149130206</v>
      </c>
      <c r="E7957" s="110"/>
      <c r="F7957" s="108">
        <f>'[3]New Statement'!H512</f>
        <v>521</v>
      </c>
      <c r="G7957" s="108"/>
      <c r="H7957" s="108">
        <f>SUM(F7957:G7957)</f>
        <v>521</v>
      </c>
      <c r="I7957" s="843"/>
      <c r="J7957" s="843"/>
      <c r="K7957" s="843"/>
    </row>
    <row r="7958" spans="1:11" ht="25.5">
      <c r="A7958" s="843"/>
      <c r="B7958" s="844"/>
      <c r="C7958" s="226" t="str">
        <f>'[3]New Statement'!F513</f>
        <v>Islam Nagar Street No. 6,7</v>
      </c>
      <c r="D7958" s="108">
        <f>'[3]New Statement'!G513</f>
        <v>149130207</v>
      </c>
      <c r="E7958" s="110"/>
      <c r="F7958" s="108">
        <f>'[3]New Statement'!H513</f>
        <v>414</v>
      </c>
      <c r="G7958" s="108"/>
      <c r="H7958" s="108">
        <f>SUM(F7958:G7958)</f>
        <v>414</v>
      </c>
      <c r="I7958" s="843"/>
      <c r="J7958" s="843"/>
      <c r="K7958" s="843"/>
    </row>
    <row r="7959" spans="1:11">
      <c r="A7959" s="843"/>
      <c r="B7959" s="844"/>
      <c r="C7959" s="777" t="s">
        <v>3493</v>
      </c>
      <c r="D7959" s="777"/>
      <c r="E7959" s="7"/>
      <c r="F7959" s="7">
        <f>SUM(F7955:F7958)</f>
        <v>1698</v>
      </c>
      <c r="G7959" s="7">
        <f>SUM(G7955:G7958)</f>
        <v>0</v>
      </c>
      <c r="H7959" s="7">
        <f>SUM(H7955:H7958)</f>
        <v>1698</v>
      </c>
      <c r="I7959" s="843"/>
      <c r="J7959" s="843"/>
      <c r="K7959" s="843"/>
    </row>
    <row r="7960" spans="1:11" ht="25.5">
      <c r="A7960" s="843">
        <v>144</v>
      </c>
      <c r="B7960" s="849" t="s">
        <v>4223</v>
      </c>
      <c r="C7960" s="226" t="str">
        <f>'[3]New Statement'!F510</f>
        <v>Islam Nagar Jail Road</v>
      </c>
      <c r="D7960" s="108">
        <f>'[3]New Statement'!G510</f>
        <v>149130204</v>
      </c>
      <c r="E7960" s="110"/>
      <c r="F7960" s="108"/>
      <c r="G7960" s="108">
        <f>'[3]New Statement'!I510</f>
        <v>251</v>
      </c>
      <c r="H7960" s="108">
        <f>SUM(F7960:G7960)</f>
        <v>251</v>
      </c>
      <c r="I7960" s="845" t="s">
        <v>3494</v>
      </c>
      <c r="J7960" s="845">
        <v>3</v>
      </c>
      <c r="K7960" s="845">
        <f>SUM(I7960:J7964)</f>
        <v>3</v>
      </c>
    </row>
    <row r="7961" spans="1:11" ht="25.5">
      <c r="A7961" s="843"/>
      <c r="B7961" s="849"/>
      <c r="C7961" s="226" t="str">
        <f>'[3]New Statement'!F511</f>
        <v>Islam Nagar Street No. 2,3</v>
      </c>
      <c r="D7961" s="108">
        <f>'[3]New Statement'!G511</f>
        <v>149130205</v>
      </c>
      <c r="E7961" s="110"/>
      <c r="F7961" s="108"/>
      <c r="G7961" s="108">
        <f>'[3]New Statement'!I511</f>
        <v>308</v>
      </c>
      <c r="H7961" s="108">
        <f>SUM(F7961:G7961)</f>
        <v>308</v>
      </c>
      <c r="I7961" s="845"/>
      <c r="J7961" s="845"/>
      <c r="K7961" s="845"/>
    </row>
    <row r="7962" spans="1:11" ht="25.5">
      <c r="A7962" s="843"/>
      <c r="B7962" s="849"/>
      <c r="C7962" s="226" t="str">
        <f>'[3]New Statement'!F512</f>
        <v>Islam Nagar Street No. 4,5</v>
      </c>
      <c r="D7962" s="108">
        <f>'[3]New Statement'!G512</f>
        <v>149130206</v>
      </c>
      <c r="E7962" s="110"/>
      <c r="F7962" s="108"/>
      <c r="G7962" s="108">
        <f>'[3]New Statement'!I512</f>
        <v>372</v>
      </c>
      <c r="H7962" s="108">
        <f>SUM(F7962:G7962)</f>
        <v>372</v>
      </c>
      <c r="I7962" s="845"/>
      <c r="J7962" s="845"/>
      <c r="K7962" s="845"/>
    </row>
    <row r="7963" spans="1:11" ht="25.5">
      <c r="A7963" s="843"/>
      <c r="B7963" s="849"/>
      <c r="C7963" s="226" t="str">
        <f>'[3]New Statement'!F513</f>
        <v>Islam Nagar Street No. 6,7</v>
      </c>
      <c r="D7963" s="108">
        <f>'[3]New Statement'!G513</f>
        <v>149130207</v>
      </c>
      <c r="E7963" s="110"/>
      <c r="F7963" s="108"/>
      <c r="G7963" s="108">
        <f>'[3]New Statement'!I513</f>
        <v>313</v>
      </c>
      <c r="H7963" s="108">
        <f>SUM(F7963:G7963)</f>
        <v>313</v>
      </c>
      <c r="I7963" s="845"/>
      <c r="J7963" s="845"/>
      <c r="K7963" s="845"/>
    </row>
    <row r="7964" spans="1:11">
      <c r="A7964" s="843"/>
      <c r="B7964" s="849"/>
      <c r="C7964" s="777" t="s">
        <v>3493</v>
      </c>
      <c r="D7964" s="777"/>
      <c r="E7964" s="7"/>
      <c r="F7964" s="7">
        <f>SUM(F7960:F7963)</f>
        <v>0</v>
      </c>
      <c r="G7964" s="7">
        <f>SUM(G7960:G7963)</f>
        <v>1244</v>
      </c>
      <c r="H7964" s="7">
        <f>SUM(H7960:H7963)</f>
        <v>1244</v>
      </c>
      <c r="I7964" s="846"/>
      <c r="J7964" s="846"/>
      <c r="K7964" s="846"/>
    </row>
    <row r="7965" spans="1:11">
      <c r="A7965" s="843">
        <v>145</v>
      </c>
      <c r="B7965" s="844" t="s">
        <v>4222</v>
      </c>
      <c r="C7965" s="226" t="str">
        <f>'[3]New Statement'!F514</f>
        <v>Islam Nagar</v>
      </c>
      <c r="D7965" s="108">
        <f>'[3]New Statement'!G514</f>
        <v>149130301</v>
      </c>
      <c r="E7965" s="110"/>
      <c r="F7965" s="108">
        <f>'[3]New Statement'!H514</f>
        <v>378</v>
      </c>
      <c r="G7965" s="108"/>
      <c r="H7965" s="108">
        <f>SUM(F7965:G7965)</f>
        <v>378</v>
      </c>
      <c r="I7965" s="843">
        <v>4</v>
      </c>
      <c r="J7965" s="843" t="s">
        <v>3494</v>
      </c>
      <c r="K7965" s="843">
        <f>SUM(I7965:J7970)</f>
        <v>4</v>
      </c>
    </row>
    <row r="7966" spans="1:11">
      <c r="A7966" s="843"/>
      <c r="B7966" s="844"/>
      <c r="C7966" s="226" t="str">
        <f>'[3]New Statement'!F515</f>
        <v>Islam Nagar</v>
      </c>
      <c r="D7966" s="108">
        <f>'[3]New Statement'!G515</f>
        <v>149130302</v>
      </c>
      <c r="E7966" s="110"/>
      <c r="F7966" s="108">
        <f>'[3]New Statement'!H515</f>
        <v>343</v>
      </c>
      <c r="G7966" s="108"/>
      <c r="H7966" s="108">
        <f>SUM(F7966:G7966)</f>
        <v>343</v>
      </c>
      <c r="I7966" s="843"/>
      <c r="J7966" s="843"/>
      <c r="K7966" s="843"/>
    </row>
    <row r="7967" spans="1:11">
      <c r="A7967" s="843"/>
      <c r="B7967" s="844"/>
      <c r="C7967" s="226" t="str">
        <f>'[3]New Statement'!F516</f>
        <v>Islam Nagar</v>
      </c>
      <c r="D7967" s="108">
        <f>'[3]New Statement'!G516</f>
        <v>149130303</v>
      </c>
      <c r="E7967" s="110"/>
      <c r="F7967" s="108">
        <f>'[3]New Statement'!H516</f>
        <v>389</v>
      </c>
      <c r="G7967" s="108"/>
      <c r="H7967" s="108">
        <f>SUM(F7967:G7967)</f>
        <v>389</v>
      </c>
      <c r="I7967" s="843"/>
      <c r="J7967" s="843"/>
      <c r="K7967" s="843"/>
    </row>
    <row r="7968" spans="1:11">
      <c r="A7968" s="843"/>
      <c r="B7968" s="844"/>
      <c r="C7968" s="226" t="str">
        <f>'[3]New Statement'!F517</f>
        <v>Islam Nagar</v>
      </c>
      <c r="D7968" s="108">
        <f>'[3]New Statement'!G517</f>
        <v>149130304</v>
      </c>
      <c r="E7968" s="110"/>
      <c r="F7968" s="108">
        <f>'[3]New Statement'!H517</f>
        <v>501</v>
      </c>
      <c r="G7968" s="108"/>
      <c r="H7968" s="108">
        <f>SUM(F7968:G7968)</f>
        <v>501</v>
      </c>
      <c r="I7968" s="843"/>
      <c r="J7968" s="843"/>
      <c r="K7968" s="843"/>
    </row>
    <row r="7969" spans="1:11">
      <c r="A7969" s="843"/>
      <c r="B7969" s="844"/>
      <c r="C7969" s="226" t="str">
        <f>'[3]New Statement'!F518</f>
        <v>Islam Nagar No. 2</v>
      </c>
      <c r="D7969" s="108">
        <f>'[3]New Statement'!G518</f>
        <v>149130305</v>
      </c>
      <c r="E7969" s="110"/>
      <c r="F7969" s="108">
        <f>'[3]New Statement'!H518</f>
        <v>388</v>
      </c>
      <c r="G7969" s="108"/>
      <c r="H7969" s="108">
        <f>SUM(F7969:G7969)</f>
        <v>388</v>
      </c>
      <c r="I7969" s="843"/>
      <c r="J7969" s="843"/>
      <c r="K7969" s="843"/>
    </row>
    <row r="7970" spans="1:11">
      <c r="A7970" s="843"/>
      <c r="B7970" s="844"/>
      <c r="C7970" s="777" t="s">
        <v>3493</v>
      </c>
      <c r="D7970" s="777"/>
      <c r="E7970" s="7"/>
      <c r="F7970" s="7">
        <f>SUM(F7965:F7969)</f>
        <v>1999</v>
      </c>
      <c r="G7970" s="7">
        <f>SUM(G7965:G7969)</f>
        <v>0</v>
      </c>
      <c r="H7970" s="7">
        <f>SUM(H7965:H7969)</f>
        <v>1999</v>
      </c>
      <c r="I7970" s="843"/>
      <c r="J7970" s="843"/>
      <c r="K7970" s="843"/>
    </row>
    <row r="7971" spans="1:11">
      <c r="A7971" s="843">
        <v>146</v>
      </c>
      <c r="B7971" s="844" t="s">
        <v>4221</v>
      </c>
      <c r="C7971" s="226" t="str">
        <f>'[3]New Statement'!F514</f>
        <v>Islam Nagar</v>
      </c>
      <c r="D7971" s="108">
        <f>'[3]New Statement'!G514</f>
        <v>149130301</v>
      </c>
      <c r="E7971" s="110"/>
      <c r="F7971" s="108"/>
      <c r="G7971" s="108">
        <f>'[3]New Statement'!I514</f>
        <v>267</v>
      </c>
      <c r="H7971" s="108">
        <f>SUM(F7971:G7971)</f>
        <v>267</v>
      </c>
      <c r="I7971" s="843" t="s">
        <v>3494</v>
      </c>
      <c r="J7971" s="843">
        <v>3</v>
      </c>
      <c r="K7971" s="843">
        <f>SUM(I7971:J7976)</f>
        <v>3</v>
      </c>
    </row>
    <row r="7972" spans="1:11">
      <c r="A7972" s="843"/>
      <c r="B7972" s="844"/>
      <c r="C7972" s="226" t="str">
        <f>'[3]New Statement'!F515</f>
        <v>Islam Nagar</v>
      </c>
      <c r="D7972" s="108">
        <f>'[3]New Statement'!G515</f>
        <v>149130302</v>
      </c>
      <c r="E7972" s="110"/>
      <c r="F7972" s="108"/>
      <c r="G7972" s="108">
        <f>'[3]New Statement'!I515</f>
        <v>220</v>
      </c>
      <c r="H7972" s="108">
        <f>SUM(F7972:G7972)</f>
        <v>220</v>
      </c>
      <c r="I7972" s="843"/>
      <c r="J7972" s="843"/>
      <c r="K7972" s="843"/>
    </row>
    <row r="7973" spans="1:11">
      <c r="A7973" s="843"/>
      <c r="B7973" s="844"/>
      <c r="C7973" s="226" t="str">
        <f>'[3]New Statement'!F516</f>
        <v>Islam Nagar</v>
      </c>
      <c r="D7973" s="108">
        <f>'[3]New Statement'!G516</f>
        <v>149130303</v>
      </c>
      <c r="E7973" s="110"/>
      <c r="F7973" s="108"/>
      <c r="G7973" s="108">
        <f>'[3]New Statement'!I516</f>
        <v>270</v>
      </c>
      <c r="H7973" s="108">
        <f>SUM(F7973:G7973)</f>
        <v>270</v>
      </c>
      <c r="I7973" s="843"/>
      <c r="J7973" s="843"/>
      <c r="K7973" s="843"/>
    </row>
    <row r="7974" spans="1:11">
      <c r="A7974" s="843"/>
      <c r="B7974" s="844"/>
      <c r="C7974" s="226" t="str">
        <f>'[3]New Statement'!F517</f>
        <v>Islam Nagar</v>
      </c>
      <c r="D7974" s="108">
        <f>'[3]New Statement'!G517</f>
        <v>149130304</v>
      </c>
      <c r="E7974" s="110"/>
      <c r="F7974" s="108"/>
      <c r="G7974" s="108">
        <f>'[3]New Statement'!I517</f>
        <v>377</v>
      </c>
      <c r="H7974" s="108">
        <f>SUM(F7974:G7974)</f>
        <v>377</v>
      </c>
      <c r="I7974" s="843"/>
      <c r="J7974" s="843"/>
      <c r="K7974" s="843"/>
    </row>
    <row r="7975" spans="1:11">
      <c r="A7975" s="843"/>
      <c r="B7975" s="844"/>
      <c r="C7975" s="226" t="str">
        <f>'[3]New Statement'!F518</f>
        <v>Islam Nagar No. 2</v>
      </c>
      <c r="D7975" s="108">
        <f>'[3]New Statement'!G518</f>
        <v>149130305</v>
      </c>
      <c r="E7975" s="110"/>
      <c r="F7975" s="108"/>
      <c r="G7975" s="108">
        <f>'[3]New Statement'!I518</f>
        <v>302</v>
      </c>
      <c r="H7975" s="108">
        <f>SUM(F7975:G7975)</f>
        <v>302</v>
      </c>
      <c r="I7975" s="843"/>
      <c r="J7975" s="843"/>
      <c r="K7975" s="843"/>
    </row>
    <row r="7976" spans="1:11">
      <c r="A7976" s="843"/>
      <c r="B7976" s="844"/>
      <c r="C7976" s="777" t="s">
        <v>3493</v>
      </c>
      <c r="D7976" s="777"/>
      <c r="E7976" s="7"/>
      <c r="F7976" s="7">
        <f>SUM(F7971:F7975)</f>
        <v>0</v>
      </c>
      <c r="G7976" s="7">
        <f>SUM(G7971:G7975)</f>
        <v>1436</v>
      </c>
      <c r="H7976" s="7">
        <f>SUM(H7971:H7975)</f>
        <v>1436</v>
      </c>
      <c r="I7976" s="843"/>
      <c r="J7976" s="843"/>
      <c r="K7976" s="843"/>
    </row>
    <row r="7977" spans="1:11" ht="25.5">
      <c r="A7977" s="850">
        <v>147</v>
      </c>
      <c r="B7977" s="851" t="s">
        <v>4220</v>
      </c>
      <c r="C7977" s="226" t="str">
        <f>'[3]New Statement'!F519</f>
        <v>Islam Nagar Street No. 12</v>
      </c>
      <c r="D7977" s="108">
        <f>'[3]New Statement'!G519</f>
        <v>149130401</v>
      </c>
      <c r="E7977" s="110"/>
      <c r="F7977" s="108">
        <f>'[3]New Statement'!H519</f>
        <v>427</v>
      </c>
      <c r="G7977" s="108"/>
      <c r="H7977" s="108">
        <f>SUM(F7977:G7977)</f>
        <v>427</v>
      </c>
      <c r="I7977" s="850">
        <v>3</v>
      </c>
      <c r="J7977" s="850" t="s">
        <v>3494</v>
      </c>
      <c r="K7977" s="850">
        <f>SUM(I7977:J7980)</f>
        <v>3</v>
      </c>
    </row>
    <row r="7978" spans="1:11" ht="25.5">
      <c r="A7978" s="845"/>
      <c r="B7978" s="847"/>
      <c r="C7978" s="226" t="str">
        <f>'[3]New Statement'!F520</f>
        <v>Islam Nagar Street No. 12</v>
      </c>
      <c r="D7978" s="108">
        <f>'[3]New Statement'!G520</f>
        <v>149130402</v>
      </c>
      <c r="E7978" s="110"/>
      <c r="F7978" s="108">
        <f>'[3]New Statement'!H520</f>
        <v>526</v>
      </c>
      <c r="G7978" s="108"/>
      <c r="H7978" s="108">
        <f>SUM(F7978:G7978)</f>
        <v>526</v>
      </c>
      <c r="I7978" s="845"/>
      <c r="J7978" s="845"/>
      <c r="K7978" s="845"/>
    </row>
    <row r="7979" spans="1:11">
      <c r="A7979" s="845"/>
      <c r="B7979" s="847"/>
      <c r="C7979" s="226" t="str">
        <f>'[3]New Statement'!F521</f>
        <v>New Civil Line</v>
      </c>
      <c r="D7979" s="108">
        <f>'[3]New Statement'!G521</f>
        <v>149130403</v>
      </c>
      <c r="E7979" s="110"/>
      <c r="F7979" s="108">
        <f>'[3]New Statement'!H521</f>
        <v>400</v>
      </c>
      <c r="G7979" s="108"/>
      <c r="H7979" s="108">
        <f>SUM(F7979:G7979)</f>
        <v>400</v>
      </c>
      <c r="I7979" s="845"/>
      <c r="J7979" s="845"/>
      <c r="K7979" s="845"/>
    </row>
    <row r="7980" spans="1:11">
      <c r="A7980" s="845"/>
      <c r="B7980" s="847"/>
      <c r="C7980" s="777" t="s">
        <v>3493</v>
      </c>
      <c r="D7980" s="777"/>
      <c r="E7980" s="7"/>
      <c r="F7980" s="7">
        <f>SUM(F7977:F7979)</f>
        <v>1353</v>
      </c>
      <c r="G7980" s="7">
        <f>SUM(G7977:G7979)</f>
        <v>0</v>
      </c>
      <c r="H7980" s="7">
        <f>SUM(H7977:H7979)</f>
        <v>1353</v>
      </c>
      <c r="I7980" s="845"/>
      <c r="J7980" s="845"/>
      <c r="K7980" s="845"/>
    </row>
    <row r="7981" spans="1:11" ht="25.5">
      <c r="A7981" s="850">
        <v>148</v>
      </c>
      <c r="B7981" s="851" t="s">
        <v>4219</v>
      </c>
      <c r="C7981" s="226" t="str">
        <f>'[3]New Statement'!F519</f>
        <v>Islam Nagar Street No. 12</v>
      </c>
      <c r="D7981" s="108">
        <f>'[3]New Statement'!G519</f>
        <v>149130401</v>
      </c>
      <c r="E7981" s="110"/>
      <c r="F7981" s="108"/>
      <c r="G7981" s="108">
        <f>'[3]New Statement'!I519</f>
        <v>342</v>
      </c>
      <c r="H7981" s="108">
        <f>SUM(F7981:G7981)</f>
        <v>342</v>
      </c>
      <c r="I7981" s="850" t="s">
        <v>3494</v>
      </c>
      <c r="J7981" s="850">
        <v>2</v>
      </c>
      <c r="K7981" s="850">
        <f>SUM(I7981:J7984)</f>
        <v>2</v>
      </c>
    </row>
    <row r="7982" spans="1:11" ht="25.5">
      <c r="A7982" s="845"/>
      <c r="B7982" s="847"/>
      <c r="C7982" s="226" t="str">
        <f>'[3]New Statement'!F520</f>
        <v>Islam Nagar Street No. 12</v>
      </c>
      <c r="D7982" s="108">
        <f>'[3]New Statement'!G520</f>
        <v>149130402</v>
      </c>
      <c r="E7982" s="110"/>
      <c r="F7982" s="108"/>
      <c r="G7982" s="108">
        <f>'[3]New Statement'!I520</f>
        <v>412</v>
      </c>
      <c r="H7982" s="108">
        <f>SUM(F7982:G7982)</f>
        <v>412</v>
      </c>
      <c r="I7982" s="845"/>
      <c r="J7982" s="845"/>
      <c r="K7982" s="845"/>
    </row>
    <row r="7983" spans="1:11">
      <c r="A7983" s="845"/>
      <c r="B7983" s="847"/>
      <c r="C7983" s="226" t="str">
        <f>'[3]New Statement'!F521</f>
        <v>New Civil Line</v>
      </c>
      <c r="D7983" s="108">
        <f>'[3]New Statement'!G521</f>
        <v>149130403</v>
      </c>
      <c r="E7983" s="110"/>
      <c r="F7983" s="108"/>
      <c r="G7983" s="108">
        <f>'[3]New Statement'!I521</f>
        <v>292</v>
      </c>
      <c r="H7983" s="108">
        <f>SUM(F7983:G7983)</f>
        <v>292</v>
      </c>
      <c r="I7983" s="845"/>
      <c r="J7983" s="845"/>
      <c r="K7983" s="845"/>
    </row>
    <row r="7984" spans="1:11">
      <c r="A7984" s="845"/>
      <c r="B7984" s="847"/>
      <c r="C7984" s="778" t="s">
        <v>3493</v>
      </c>
      <c r="D7984" s="778"/>
      <c r="E7984" s="14"/>
      <c r="F7984" s="14">
        <f>SUM(F7981:F7983)</f>
        <v>0</v>
      </c>
      <c r="G7984" s="14">
        <f>SUM(G7981:G7983)</f>
        <v>1046</v>
      </c>
      <c r="H7984" s="14">
        <f>SUM(H7981:H7983)</f>
        <v>1046</v>
      </c>
      <c r="I7984" s="845"/>
      <c r="J7984" s="845"/>
      <c r="K7984" s="845"/>
    </row>
    <row r="7985" spans="1:11">
      <c r="A7985" s="843">
        <v>149</v>
      </c>
      <c r="B7985" s="849" t="s">
        <v>4220</v>
      </c>
      <c r="C7985" s="226" t="str">
        <f>'[3]New Statement'!F522</f>
        <v>New Civil Line</v>
      </c>
      <c r="D7985" s="108">
        <f>'[3]New Statement'!G522</f>
        <v>149130404</v>
      </c>
      <c r="E7985" s="110"/>
      <c r="F7985" s="108">
        <f>'[3]New Statement'!H522</f>
        <v>513</v>
      </c>
      <c r="G7985" s="108"/>
      <c r="H7985" s="108">
        <f>SUM(F7985:G7985)</f>
        <v>513</v>
      </c>
      <c r="I7985" s="843">
        <v>3</v>
      </c>
      <c r="J7985" s="843" t="s">
        <v>3494</v>
      </c>
      <c r="K7985" s="843">
        <f>SUM(I7985:J7988)</f>
        <v>3</v>
      </c>
    </row>
    <row r="7986" spans="1:11">
      <c r="A7986" s="843"/>
      <c r="B7986" s="849"/>
      <c r="C7986" s="226" t="str">
        <f>'[3]New Statement'!F523</f>
        <v>New Civil Line</v>
      </c>
      <c r="D7986" s="108">
        <f>'[3]New Statement'!G523</f>
        <v>149130405</v>
      </c>
      <c r="E7986" s="110"/>
      <c r="F7986" s="108">
        <f>'[3]New Statement'!H523</f>
        <v>201</v>
      </c>
      <c r="G7986" s="108"/>
      <c r="H7986" s="108">
        <f>SUM(F7986:G7986)</f>
        <v>201</v>
      </c>
      <c r="I7986" s="843"/>
      <c r="J7986" s="843"/>
      <c r="K7986" s="843"/>
    </row>
    <row r="7987" spans="1:11">
      <c r="A7987" s="843"/>
      <c r="B7987" s="849"/>
      <c r="C7987" s="226" t="str">
        <f>'[3]New Statement'!F524</f>
        <v>New Civil Line</v>
      </c>
      <c r="D7987" s="108">
        <f>'[3]New Statement'!G524</f>
        <v>149130406</v>
      </c>
      <c r="E7987" s="110"/>
      <c r="F7987" s="108">
        <f>'[3]New Statement'!H524</f>
        <v>478</v>
      </c>
      <c r="G7987" s="108"/>
      <c r="H7987" s="108">
        <f>SUM(F7987:G7987)</f>
        <v>478</v>
      </c>
      <c r="I7987" s="843"/>
      <c r="J7987" s="843"/>
      <c r="K7987" s="843"/>
    </row>
    <row r="7988" spans="1:11">
      <c r="A7988" s="843"/>
      <c r="B7988" s="849"/>
      <c r="C7988" s="777" t="s">
        <v>3493</v>
      </c>
      <c r="D7988" s="777"/>
      <c r="E7988" s="7"/>
      <c r="F7988" s="7">
        <f>SUM(F7985:F7987)</f>
        <v>1192</v>
      </c>
      <c r="G7988" s="7">
        <f>SUM(G7985:G7987)</f>
        <v>0</v>
      </c>
      <c r="H7988" s="7">
        <f>SUM(H7985:H7987)</f>
        <v>1192</v>
      </c>
      <c r="I7988" s="843"/>
      <c r="J7988" s="843"/>
      <c r="K7988" s="843"/>
    </row>
    <row r="7989" spans="1:11">
      <c r="A7989" s="850">
        <v>150</v>
      </c>
      <c r="B7989" s="851" t="s">
        <v>4219</v>
      </c>
      <c r="C7989" s="226" t="str">
        <f>'[3]New Statement'!F522</f>
        <v>New Civil Line</v>
      </c>
      <c r="D7989" s="108">
        <f>'[3]New Statement'!G522</f>
        <v>149130404</v>
      </c>
      <c r="E7989" s="110"/>
      <c r="F7989" s="108"/>
      <c r="G7989" s="108">
        <f>'[3]New Statement'!I522</f>
        <v>357</v>
      </c>
      <c r="H7989" s="108">
        <f>SUM(F7989:G7989)</f>
        <v>357</v>
      </c>
      <c r="I7989" s="850" t="s">
        <v>3494</v>
      </c>
      <c r="J7989" s="850">
        <v>2</v>
      </c>
      <c r="K7989" s="850">
        <f>SUM(I7989:J7992)</f>
        <v>2</v>
      </c>
    </row>
    <row r="7990" spans="1:11">
      <c r="A7990" s="845"/>
      <c r="B7990" s="847"/>
      <c r="C7990" s="226" t="str">
        <f>'[3]New Statement'!F523</f>
        <v>New Civil Line</v>
      </c>
      <c r="D7990" s="108">
        <f>'[3]New Statement'!G523</f>
        <v>149130405</v>
      </c>
      <c r="E7990" s="110"/>
      <c r="F7990" s="108"/>
      <c r="G7990" s="108">
        <f>'[3]New Statement'!I523</f>
        <v>134</v>
      </c>
      <c r="H7990" s="108">
        <f>SUM(F7990:G7990)</f>
        <v>134</v>
      </c>
      <c r="I7990" s="845"/>
      <c r="J7990" s="845"/>
      <c r="K7990" s="845"/>
    </row>
    <row r="7991" spans="1:11">
      <c r="A7991" s="845"/>
      <c r="B7991" s="847"/>
      <c r="C7991" s="226" t="str">
        <f>'[3]New Statement'!F524</f>
        <v>New Civil Line</v>
      </c>
      <c r="D7991" s="108">
        <f>'[3]New Statement'!G524</f>
        <v>149130406</v>
      </c>
      <c r="E7991" s="110"/>
      <c r="F7991" s="108"/>
      <c r="G7991" s="108">
        <f>'[3]New Statement'!I524</f>
        <v>351</v>
      </c>
      <c r="H7991" s="108">
        <f>SUM(F7991:G7991)</f>
        <v>351</v>
      </c>
      <c r="I7991" s="845"/>
      <c r="J7991" s="845"/>
      <c r="K7991" s="845"/>
    </row>
    <row r="7992" spans="1:11">
      <c r="A7992" s="845"/>
      <c r="B7992" s="847"/>
      <c r="C7992" s="777" t="s">
        <v>3493</v>
      </c>
      <c r="D7992" s="777"/>
      <c r="E7992" s="7"/>
      <c r="F7992" s="7">
        <f>SUM(F7989:F7991)</f>
        <v>0</v>
      </c>
      <c r="G7992" s="7">
        <f>SUM(G7989:G7991)</f>
        <v>842</v>
      </c>
      <c r="H7992" s="7">
        <f>SUM(H7989:H7991)</f>
        <v>842</v>
      </c>
      <c r="I7992" s="845"/>
      <c r="J7992" s="845"/>
      <c r="K7992" s="845"/>
    </row>
    <row r="7993" spans="1:11" ht="25.5">
      <c r="A7993" s="850">
        <v>151</v>
      </c>
      <c r="B7993" s="851" t="s">
        <v>4218</v>
      </c>
      <c r="C7993" s="226" t="str">
        <f>'[3]New Statement'!F525</f>
        <v>New Civil Line Sargodhar Road</v>
      </c>
      <c r="D7993" s="108">
        <f>'[3]New Statement'!G525</f>
        <v>149130501</v>
      </c>
      <c r="E7993" s="110"/>
      <c r="F7993" s="108">
        <f>'[3]New Statement'!H525</f>
        <v>419</v>
      </c>
      <c r="G7993" s="108"/>
      <c r="H7993" s="108">
        <f>SUM(F7993:G7993)</f>
        <v>419</v>
      </c>
      <c r="I7993" s="850">
        <v>3</v>
      </c>
      <c r="J7993" s="850" t="s">
        <v>3494</v>
      </c>
      <c r="K7993" s="850">
        <f>SUM(I7993:J7996)</f>
        <v>3</v>
      </c>
    </row>
    <row r="7994" spans="1:11" ht="25.5">
      <c r="A7994" s="845"/>
      <c r="B7994" s="847"/>
      <c r="C7994" s="226" t="str">
        <f>'[3]New Statement'!F526</f>
        <v>New Civil Line Sargodhar Road</v>
      </c>
      <c r="D7994" s="108">
        <f>'[3]New Statement'!G526</f>
        <v>149130502</v>
      </c>
      <c r="E7994" s="110"/>
      <c r="F7994" s="108">
        <f>'[3]New Statement'!H526</f>
        <v>372</v>
      </c>
      <c r="G7994" s="108"/>
      <c r="H7994" s="108">
        <f>SUM(F7994:G7994)</f>
        <v>372</v>
      </c>
      <c r="I7994" s="845"/>
      <c r="J7994" s="845"/>
      <c r="K7994" s="845"/>
    </row>
    <row r="7995" spans="1:11" ht="25.5">
      <c r="A7995" s="845"/>
      <c r="B7995" s="847"/>
      <c r="C7995" s="226" t="str">
        <f>'[3]New Statement'!F527</f>
        <v>New Civil Line Sargodhar Road</v>
      </c>
      <c r="D7995" s="108">
        <f>'[3]New Statement'!G527</f>
        <v>149130503</v>
      </c>
      <c r="E7995" s="110"/>
      <c r="F7995" s="108">
        <f>'[3]New Statement'!H527</f>
        <v>331</v>
      </c>
      <c r="G7995" s="108"/>
      <c r="H7995" s="108">
        <f>SUM(F7995:G7995)</f>
        <v>331</v>
      </c>
      <c r="I7995" s="845"/>
      <c r="J7995" s="845"/>
      <c r="K7995" s="845"/>
    </row>
    <row r="7996" spans="1:11">
      <c r="A7996" s="845"/>
      <c r="B7996" s="847"/>
      <c r="C7996" s="777" t="s">
        <v>3493</v>
      </c>
      <c r="D7996" s="777"/>
      <c r="E7996" s="7"/>
      <c r="F7996" s="7">
        <f>SUM(F7993:F7995)</f>
        <v>1122</v>
      </c>
      <c r="G7996" s="7">
        <f>SUM(G7993:G7995)</f>
        <v>0</v>
      </c>
      <c r="H7996" s="7">
        <f>SUM(H7993:H7995)</f>
        <v>1122</v>
      </c>
      <c r="I7996" s="845"/>
      <c r="J7996" s="845"/>
      <c r="K7996" s="845"/>
    </row>
    <row r="7997" spans="1:11" ht="25.5">
      <c r="A7997" s="850">
        <v>152</v>
      </c>
      <c r="B7997" s="851" t="s">
        <v>4217</v>
      </c>
      <c r="C7997" s="226" t="str">
        <f>'[3]New Statement'!F525</f>
        <v>New Civil Line Sargodhar Road</v>
      </c>
      <c r="D7997" s="108">
        <f>'[3]New Statement'!G525</f>
        <v>149130501</v>
      </c>
      <c r="E7997" s="110"/>
      <c r="F7997" s="108"/>
      <c r="G7997" s="108">
        <f>'[3]New Statement'!I525</f>
        <v>279</v>
      </c>
      <c r="H7997" s="108">
        <f>SUM(F7997:G7997)</f>
        <v>279</v>
      </c>
      <c r="I7997" s="843" t="s">
        <v>3494</v>
      </c>
      <c r="J7997" s="843">
        <v>2</v>
      </c>
      <c r="K7997" s="843">
        <f>SUM(I7997:J8000)</f>
        <v>2</v>
      </c>
    </row>
    <row r="7998" spans="1:11" ht="25.5">
      <c r="A7998" s="845"/>
      <c r="B7998" s="847"/>
      <c r="C7998" s="226" t="str">
        <f>'[3]New Statement'!F526</f>
        <v>New Civil Line Sargodhar Road</v>
      </c>
      <c r="D7998" s="108">
        <f>'[3]New Statement'!G526</f>
        <v>149130502</v>
      </c>
      <c r="E7998" s="110"/>
      <c r="F7998" s="108"/>
      <c r="G7998" s="108">
        <f>'[3]New Statement'!I526</f>
        <v>272</v>
      </c>
      <c r="H7998" s="108">
        <f>SUM(F7998:G7998)</f>
        <v>272</v>
      </c>
      <c r="I7998" s="843"/>
      <c r="J7998" s="843"/>
      <c r="K7998" s="843"/>
    </row>
    <row r="7999" spans="1:11" ht="25.5">
      <c r="A7999" s="845"/>
      <c r="B7999" s="847"/>
      <c r="C7999" s="226" t="str">
        <f>'[3]New Statement'!F527</f>
        <v>New Civil Line Sargodhar Road</v>
      </c>
      <c r="D7999" s="108">
        <f>'[3]New Statement'!G527</f>
        <v>149130503</v>
      </c>
      <c r="E7999" s="110"/>
      <c r="F7999" s="108"/>
      <c r="G7999" s="108">
        <f>'[3]New Statement'!I527</f>
        <v>245</v>
      </c>
      <c r="H7999" s="108">
        <f>SUM(F7999:G7999)</f>
        <v>245</v>
      </c>
      <c r="I7999" s="843"/>
      <c r="J7999" s="843"/>
      <c r="K7999" s="843"/>
    </row>
    <row r="8000" spans="1:11">
      <c r="A8000" s="845"/>
      <c r="B8000" s="847"/>
      <c r="C8000" s="777" t="s">
        <v>3493</v>
      </c>
      <c r="D8000" s="777"/>
      <c r="E8000" s="7"/>
      <c r="F8000" s="7">
        <f>SUM(F7997:F7999)</f>
        <v>0</v>
      </c>
      <c r="G8000" s="7">
        <f>SUM(G7997:G7999)</f>
        <v>796</v>
      </c>
      <c r="H8000" s="7">
        <f>SUM(H7997:H7999)</f>
        <v>796</v>
      </c>
      <c r="I8000" s="843"/>
      <c r="J8000" s="843"/>
      <c r="K8000" s="843"/>
    </row>
    <row r="8001" spans="1:11" ht="25.5">
      <c r="A8001" s="843">
        <v>153</v>
      </c>
      <c r="B8001" s="849" t="s">
        <v>4218</v>
      </c>
      <c r="C8001" s="226" t="str">
        <f>'[3]New Statement'!F528</f>
        <v>New Civil Line Sargodhar Road</v>
      </c>
      <c r="D8001" s="108">
        <f>'[3]New Statement'!G528</f>
        <v>149130504</v>
      </c>
      <c r="E8001" s="110"/>
      <c r="F8001" s="108">
        <f>'[3]New Statement'!H528</f>
        <v>340</v>
      </c>
      <c r="G8001" s="108"/>
      <c r="H8001" s="108">
        <f>SUM(F8001:G8001)</f>
        <v>340</v>
      </c>
      <c r="I8001" s="843">
        <v>3</v>
      </c>
      <c r="J8001" s="843" t="s">
        <v>3494</v>
      </c>
      <c r="K8001" s="843">
        <f>SUM(I8001:J8005)</f>
        <v>3</v>
      </c>
    </row>
    <row r="8002" spans="1:11" ht="25.5">
      <c r="A8002" s="843"/>
      <c r="B8002" s="849"/>
      <c r="C8002" s="226" t="str">
        <f>'[3]New Statement'!F529</f>
        <v>New Civil Line Sargodhar Road</v>
      </c>
      <c r="D8002" s="108">
        <f>'[3]New Statement'!G529</f>
        <v>149130505</v>
      </c>
      <c r="E8002" s="110"/>
      <c r="F8002" s="108">
        <f>'[3]New Statement'!H529</f>
        <v>462</v>
      </c>
      <c r="G8002" s="108"/>
      <c r="H8002" s="108">
        <f>SUM(F8002:G8002)</f>
        <v>462</v>
      </c>
      <c r="I8002" s="843"/>
      <c r="J8002" s="843"/>
      <c r="K8002" s="843"/>
    </row>
    <row r="8003" spans="1:11" ht="25.5">
      <c r="A8003" s="843"/>
      <c r="B8003" s="849"/>
      <c r="C8003" s="226" t="str">
        <f>'[3]New Statement'!F530</f>
        <v>New Civil Line Sargodhar Road</v>
      </c>
      <c r="D8003" s="108">
        <f>'[3]New Statement'!G530</f>
        <v>149130506</v>
      </c>
      <c r="E8003" s="110"/>
      <c r="F8003" s="108">
        <f>'[3]New Statement'!H530</f>
        <v>359</v>
      </c>
      <c r="G8003" s="108"/>
      <c r="H8003" s="108">
        <f>SUM(F8003:G8003)</f>
        <v>359</v>
      </c>
      <c r="I8003" s="843"/>
      <c r="J8003" s="843"/>
      <c r="K8003" s="843"/>
    </row>
    <row r="8004" spans="1:11" ht="25.5">
      <c r="A8004" s="843"/>
      <c r="B8004" s="849"/>
      <c r="C8004" s="226" t="str">
        <f>'[3]New Statement'!F531</f>
        <v>New Civil Line Sargodhar Road</v>
      </c>
      <c r="D8004" s="108">
        <f>'[3]New Statement'!G531</f>
        <v>149130507</v>
      </c>
      <c r="E8004" s="110"/>
      <c r="F8004" s="108">
        <f>'[3]New Statement'!H531</f>
        <v>176</v>
      </c>
      <c r="G8004" s="108"/>
      <c r="H8004" s="108">
        <f>SUM(F8004:G8004)</f>
        <v>176</v>
      </c>
      <c r="I8004" s="843"/>
      <c r="J8004" s="843"/>
      <c r="K8004" s="843"/>
    </row>
    <row r="8005" spans="1:11">
      <c r="A8005" s="843"/>
      <c r="B8005" s="849"/>
      <c r="C8005" s="777" t="s">
        <v>3493</v>
      </c>
      <c r="D8005" s="777"/>
      <c r="E8005" s="7"/>
      <c r="F8005" s="7">
        <f>SUM(F8001:F8004)</f>
        <v>1337</v>
      </c>
      <c r="G8005" s="7">
        <f>SUM(G8001:G8004)</f>
        <v>0</v>
      </c>
      <c r="H8005" s="7">
        <f>SUM(H8001:H8004)</f>
        <v>1337</v>
      </c>
      <c r="I8005" s="843"/>
      <c r="J8005" s="843"/>
      <c r="K8005" s="843"/>
    </row>
    <row r="8006" spans="1:11" ht="25.5">
      <c r="A8006" s="843">
        <v>154</v>
      </c>
      <c r="B8006" s="851" t="s">
        <v>4217</v>
      </c>
      <c r="C8006" s="226" t="str">
        <f>'[3]New Statement'!F528</f>
        <v>New Civil Line Sargodhar Road</v>
      </c>
      <c r="D8006" s="108">
        <f>'[3]New Statement'!G528</f>
        <v>149130504</v>
      </c>
      <c r="E8006" s="110"/>
      <c r="F8006" s="108"/>
      <c r="G8006" s="108">
        <f>'[3]New Statement'!I528</f>
        <v>274</v>
      </c>
      <c r="H8006" s="108">
        <f>SUM(F8006:G8006)</f>
        <v>274</v>
      </c>
      <c r="I8006" s="845" t="s">
        <v>3494</v>
      </c>
      <c r="J8006" s="845">
        <v>2</v>
      </c>
      <c r="K8006" s="845">
        <f>SUM(I8006:J8010)</f>
        <v>2</v>
      </c>
    </row>
    <row r="8007" spans="1:11" ht="25.5">
      <c r="A8007" s="843"/>
      <c r="B8007" s="847"/>
      <c r="C8007" s="226" t="str">
        <f>'[3]New Statement'!F529</f>
        <v>New Civil Line Sargodhar Road</v>
      </c>
      <c r="D8007" s="108">
        <f>'[3]New Statement'!G529</f>
        <v>149130505</v>
      </c>
      <c r="E8007" s="110"/>
      <c r="F8007" s="108"/>
      <c r="G8007" s="108">
        <f>'[3]New Statement'!I529</f>
        <v>390</v>
      </c>
      <c r="H8007" s="108">
        <f>SUM(F8007:G8007)</f>
        <v>390</v>
      </c>
      <c r="I8007" s="845"/>
      <c r="J8007" s="845"/>
      <c r="K8007" s="845"/>
    </row>
    <row r="8008" spans="1:11" ht="25.5">
      <c r="A8008" s="843"/>
      <c r="B8008" s="847"/>
      <c r="C8008" s="226" t="str">
        <f>'[3]New Statement'!F530</f>
        <v>New Civil Line Sargodhar Road</v>
      </c>
      <c r="D8008" s="108">
        <f>'[3]New Statement'!G530</f>
        <v>149130506</v>
      </c>
      <c r="E8008" s="110"/>
      <c r="F8008" s="108"/>
      <c r="G8008" s="108">
        <f>'[3]New Statement'!I530</f>
        <v>260</v>
      </c>
      <c r="H8008" s="108">
        <f>SUM(F8008:G8008)</f>
        <v>260</v>
      </c>
      <c r="I8008" s="845"/>
      <c r="J8008" s="845"/>
      <c r="K8008" s="845"/>
    </row>
    <row r="8009" spans="1:11" ht="25.5">
      <c r="A8009" s="843"/>
      <c r="B8009" s="847"/>
      <c r="C8009" s="226" t="str">
        <f>'[3]New Statement'!F531</f>
        <v>New Civil Line Sargodhar Road</v>
      </c>
      <c r="D8009" s="108">
        <f>'[3]New Statement'!G531</f>
        <v>149130507</v>
      </c>
      <c r="E8009" s="110"/>
      <c r="F8009" s="108"/>
      <c r="G8009" s="108">
        <f>'[3]New Statement'!I531</f>
        <v>152</v>
      </c>
      <c r="H8009" s="108">
        <f>SUM(F8009:G8009)</f>
        <v>152</v>
      </c>
      <c r="I8009" s="845"/>
      <c r="J8009" s="845"/>
      <c r="K8009" s="845"/>
    </row>
    <row r="8010" spans="1:11">
      <c r="A8010" s="843"/>
      <c r="B8010" s="848"/>
      <c r="C8010" s="777" t="s">
        <v>3493</v>
      </c>
      <c r="D8010" s="777"/>
      <c r="E8010" s="7"/>
      <c r="F8010" s="7">
        <f>SUM(F8006:F8009)</f>
        <v>0</v>
      </c>
      <c r="G8010" s="7">
        <f>SUM(G8006:G8009)</f>
        <v>1076</v>
      </c>
      <c r="H8010" s="7">
        <f>SUM(H8006:H8009)</f>
        <v>1076</v>
      </c>
      <c r="I8010" s="846"/>
      <c r="J8010" s="846"/>
      <c r="K8010" s="846"/>
    </row>
    <row r="8011" spans="1:11" ht="25.5">
      <c r="A8011" s="843">
        <v>155</v>
      </c>
      <c r="B8011" s="844" t="s">
        <v>4216</v>
      </c>
      <c r="C8011" s="226" t="str">
        <f>'[3]New Statement'!F534</f>
        <v>Bilal Gunj Hajveri Town</v>
      </c>
      <c r="D8011" s="108">
        <f>'[3]New Statement'!G534</f>
        <v>149140101</v>
      </c>
      <c r="E8011" s="110"/>
      <c r="F8011" s="108">
        <f>'[3]New Statement'!H534</f>
        <v>476</v>
      </c>
      <c r="G8011" s="108"/>
      <c r="H8011" s="108">
        <f>SUM(F8011:G8011)</f>
        <v>476</v>
      </c>
      <c r="I8011" s="843">
        <v>4</v>
      </c>
      <c r="J8011" s="843" t="s">
        <v>3494</v>
      </c>
      <c r="K8011" s="843">
        <f>SUM(I8011:J8016)</f>
        <v>4</v>
      </c>
    </row>
    <row r="8012" spans="1:11" ht="25.5">
      <c r="A8012" s="843"/>
      <c r="B8012" s="844"/>
      <c r="C8012" s="226" t="str">
        <f>'[3]New Statement'!F535</f>
        <v>Bilal Gunj Hajveri Town</v>
      </c>
      <c r="D8012" s="108">
        <f>'[3]New Statement'!G535</f>
        <v>149140102</v>
      </c>
      <c r="E8012" s="110"/>
      <c r="F8012" s="108">
        <f>'[3]New Statement'!H535</f>
        <v>275</v>
      </c>
      <c r="G8012" s="108"/>
      <c r="H8012" s="108">
        <f>SUM(F8012:G8012)</f>
        <v>275</v>
      </c>
      <c r="I8012" s="843"/>
      <c r="J8012" s="843"/>
      <c r="K8012" s="843"/>
    </row>
    <row r="8013" spans="1:11">
      <c r="A8013" s="843"/>
      <c r="B8013" s="844"/>
      <c r="C8013" s="226" t="str">
        <f>'[3]New Statement'!F536</f>
        <v>Hajveri Town</v>
      </c>
      <c r="D8013" s="108">
        <f>'[3]New Statement'!G536</f>
        <v>149140103</v>
      </c>
      <c r="E8013" s="110"/>
      <c r="F8013" s="108">
        <f>'[3]New Statement'!H536</f>
        <v>305</v>
      </c>
      <c r="G8013" s="108"/>
      <c r="H8013" s="108">
        <f>SUM(F8013:G8013)</f>
        <v>305</v>
      </c>
      <c r="I8013" s="843"/>
      <c r="J8013" s="843"/>
      <c r="K8013" s="843"/>
    </row>
    <row r="8014" spans="1:11">
      <c r="A8014" s="843"/>
      <c r="B8014" s="844"/>
      <c r="C8014" s="226" t="str">
        <f>'[3]New Statement'!F537</f>
        <v>Hajveri Town</v>
      </c>
      <c r="D8014" s="108">
        <f>'[3]New Statement'!G537</f>
        <v>149140104</v>
      </c>
      <c r="E8014" s="110"/>
      <c r="F8014" s="108">
        <f>'[3]New Statement'!H537</f>
        <v>583</v>
      </c>
      <c r="G8014" s="108"/>
      <c r="H8014" s="108">
        <f>SUM(F8014:G8014)</f>
        <v>583</v>
      </c>
      <c r="I8014" s="843"/>
      <c r="J8014" s="843"/>
      <c r="K8014" s="843"/>
    </row>
    <row r="8015" spans="1:11">
      <c r="A8015" s="843"/>
      <c r="B8015" s="844"/>
      <c r="C8015" s="226" t="str">
        <f>'[3]New Statement'!F538</f>
        <v>Hajveri Town</v>
      </c>
      <c r="D8015" s="108">
        <f>'[3]New Statement'!G538</f>
        <v>149140105</v>
      </c>
      <c r="E8015" s="110"/>
      <c r="F8015" s="108">
        <f>'[3]New Statement'!H538</f>
        <v>291</v>
      </c>
      <c r="G8015" s="108"/>
      <c r="H8015" s="108">
        <f>SUM(F8015:G8015)</f>
        <v>291</v>
      </c>
      <c r="I8015" s="843"/>
      <c r="J8015" s="843"/>
      <c r="K8015" s="843"/>
    </row>
    <row r="8016" spans="1:11">
      <c r="A8016" s="843"/>
      <c r="B8016" s="844"/>
      <c r="C8016" s="777" t="s">
        <v>3493</v>
      </c>
      <c r="D8016" s="777"/>
      <c r="E8016" s="7"/>
      <c r="F8016" s="7">
        <f>SUM(F8011:F8015)</f>
        <v>1930</v>
      </c>
      <c r="G8016" s="7">
        <f>SUM(G8011:G8015)</f>
        <v>0</v>
      </c>
      <c r="H8016" s="7">
        <f>SUM(H8011:H8015)</f>
        <v>1930</v>
      </c>
      <c r="I8016" s="843"/>
      <c r="J8016" s="843"/>
      <c r="K8016" s="843"/>
    </row>
    <row r="8017" spans="1:11" ht="25.5">
      <c r="A8017" s="843">
        <v>156</v>
      </c>
      <c r="B8017" s="844" t="s">
        <v>4215</v>
      </c>
      <c r="C8017" s="226" t="str">
        <f>'[3]New Statement'!F534</f>
        <v>Bilal Gunj Hajveri Town</v>
      </c>
      <c r="D8017" s="108">
        <f>'[3]New Statement'!G534</f>
        <v>149140101</v>
      </c>
      <c r="E8017" s="110"/>
      <c r="F8017" s="108"/>
      <c r="G8017" s="108">
        <f>'[3]New Statement'!I534</f>
        <v>352</v>
      </c>
      <c r="H8017" s="108">
        <f>SUM(F8017:G8017)</f>
        <v>352</v>
      </c>
      <c r="I8017" s="843" t="s">
        <v>3494</v>
      </c>
      <c r="J8017" s="843">
        <v>3</v>
      </c>
      <c r="K8017" s="843">
        <f>SUM(I8017:J8022)</f>
        <v>3</v>
      </c>
    </row>
    <row r="8018" spans="1:11" ht="25.5">
      <c r="A8018" s="843"/>
      <c r="B8018" s="844"/>
      <c r="C8018" s="226" t="str">
        <f>'[3]New Statement'!F535</f>
        <v>Bilal Gunj Hajveri Town</v>
      </c>
      <c r="D8018" s="108">
        <f>'[3]New Statement'!G535</f>
        <v>149140102</v>
      </c>
      <c r="E8018" s="110"/>
      <c r="F8018" s="108"/>
      <c r="G8018" s="108">
        <f>'[3]New Statement'!I535</f>
        <v>221</v>
      </c>
      <c r="H8018" s="108">
        <f>SUM(F8018:G8018)</f>
        <v>221</v>
      </c>
      <c r="I8018" s="843"/>
      <c r="J8018" s="843"/>
      <c r="K8018" s="843"/>
    </row>
    <row r="8019" spans="1:11">
      <c r="A8019" s="843"/>
      <c r="B8019" s="844"/>
      <c r="C8019" s="226" t="str">
        <f>'[3]New Statement'!F536</f>
        <v>Hajveri Town</v>
      </c>
      <c r="D8019" s="108">
        <f>'[3]New Statement'!G536</f>
        <v>149140103</v>
      </c>
      <c r="E8019" s="110"/>
      <c r="F8019" s="108"/>
      <c r="G8019" s="108">
        <f>'[3]New Statement'!I536</f>
        <v>262</v>
      </c>
      <c r="H8019" s="108">
        <f>SUM(F8019:G8019)</f>
        <v>262</v>
      </c>
      <c r="I8019" s="843"/>
      <c r="J8019" s="843"/>
      <c r="K8019" s="843"/>
    </row>
    <row r="8020" spans="1:11">
      <c r="A8020" s="843"/>
      <c r="B8020" s="844"/>
      <c r="C8020" s="226" t="str">
        <f>'[3]New Statement'!F537</f>
        <v>Hajveri Town</v>
      </c>
      <c r="D8020" s="108">
        <f>'[3]New Statement'!G537</f>
        <v>149140104</v>
      </c>
      <c r="E8020" s="110"/>
      <c r="F8020" s="108"/>
      <c r="G8020" s="108">
        <f>'[3]New Statement'!I537</f>
        <v>512</v>
      </c>
      <c r="H8020" s="108">
        <f>SUM(F8020:G8020)</f>
        <v>512</v>
      </c>
      <c r="I8020" s="843"/>
      <c r="J8020" s="843"/>
      <c r="K8020" s="843"/>
    </row>
    <row r="8021" spans="1:11">
      <c r="A8021" s="843"/>
      <c r="B8021" s="844"/>
      <c r="C8021" s="226" t="str">
        <f>'[3]New Statement'!F538</f>
        <v>Hajveri Town</v>
      </c>
      <c r="D8021" s="108">
        <f>'[3]New Statement'!G538</f>
        <v>149140105</v>
      </c>
      <c r="E8021" s="110"/>
      <c r="F8021" s="108"/>
      <c r="G8021" s="108">
        <f>'[3]New Statement'!I538</f>
        <v>209</v>
      </c>
      <c r="H8021" s="108">
        <f>SUM(F8021:G8021)</f>
        <v>209</v>
      </c>
      <c r="I8021" s="843"/>
      <c r="J8021" s="843"/>
      <c r="K8021" s="843"/>
    </row>
    <row r="8022" spans="1:11">
      <c r="A8022" s="843"/>
      <c r="B8022" s="844"/>
      <c r="C8022" s="777" t="s">
        <v>3493</v>
      </c>
      <c r="D8022" s="777"/>
      <c r="E8022" s="7"/>
      <c r="F8022" s="7">
        <f>SUM(F8017:F8021)</f>
        <v>0</v>
      </c>
      <c r="G8022" s="7">
        <f>SUM(G8017:G8021)</f>
        <v>1556</v>
      </c>
      <c r="H8022" s="7">
        <f>SUM(H8017:H8021)</f>
        <v>1556</v>
      </c>
      <c r="I8022" s="843"/>
      <c r="J8022" s="843"/>
      <c r="K8022" s="843"/>
    </row>
    <row r="8023" spans="1:11">
      <c r="A8023" s="843">
        <v>157</v>
      </c>
      <c r="B8023" s="844" t="s">
        <v>4214</v>
      </c>
      <c r="C8023" s="226" t="str">
        <f>'[3]New Statement'!F539</f>
        <v>Hajveri Town</v>
      </c>
      <c r="D8023" s="108">
        <f>'[3]New Statement'!G539</f>
        <v>149140201</v>
      </c>
      <c r="E8023" s="110"/>
      <c r="F8023" s="108">
        <f>'[3]New Statement'!H539</f>
        <v>467</v>
      </c>
      <c r="G8023" s="108"/>
      <c r="H8023" s="108">
        <f>SUM(F8023:G8023)</f>
        <v>467</v>
      </c>
      <c r="I8023" s="843">
        <v>3</v>
      </c>
      <c r="J8023" s="843" t="s">
        <v>3494</v>
      </c>
      <c r="K8023" s="843">
        <f>SUM(I8023:J8027)</f>
        <v>3</v>
      </c>
    </row>
    <row r="8024" spans="1:11">
      <c r="A8024" s="843"/>
      <c r="B8024" s="844"/>
      <c r="C8024" s="226" t="str">
        <f>'[3]New Statement'!F540</f>
        <v>Hajveri Town</v>
      </c>
      <c r="D8024" s="108">
        <f>'[3]New Statement'!G540</f>
        <v>149140202</v>
      </c>
      <c r="E8024" s="110"/>
      <c r="F8024" s="108">
        <f>'[3]New Statement'!H540</f>
        <v>225</v>
      </c>
      <c r="G8024" s="108"/>
      <c r="H8024" s="108">
        <f>SUM(F8024:G8024)</f>
        <v>225</v>
      </c>
      <c r="I8024" s="843"/>
      <c r="J8024" s="843"/>
      <c r="K8024" s="843"/>
    </row>
    <row r="8025" spans="1:11">
      <c r="A8025" s="843"/>
      <c r="B8025" s="844"/>
      <c r="C8025" s="226" t="str">
        <f>'[3]New Statement'!F541</f>
        <v>Hajveri Town</v>
      </c>
      <c r="D8025" s="108">
        <f>'[3]New Statement'!G541</f>
        <v>149140203</v>
      </c>
      <c r="E8025" s="110"/>
      <c r="F8025" s="108">
        <f>'[3]New Statement'!H541</f>
        <v>402</v>
      </c>
      <c r="G8025" s="108"/>
      <c r="H8025" s="108">
        <f>SUM(F8025:G8025)</f>
        <v>402</v>
      </c>
      <c r="I8025" s="843"/>
      <c r="J8025" s="843"/>
      <c r="K8025" s="843"/>
    </row>
    <row r="8026" spans="1:11">
      <c r="A8026" s="843"/>
      <c r="B8026" s="844"/>
      <c r="C8026" s="226" t="str">
        <f>'[3]New Statement'!F542</f>
        <v>Hajveri Town</v>
      </c>
      <c r="D8026" s="108">
        <f>'[3]New Statement'!G542</f>
        <v>149140204</v>
      </c>
      <c r="E8026" s="110"/>
      <c r="F8026" s="108">
        <f>'[3]New Statement'!H542</f>
        <v>434</v>
      </c>
      <c r="G8026" s="108"/>
      <c r="H8026" s="108">
        <f>SUM(F8026:G8026)</f>
        <v>434</v>
      </c>
      <c r="I8026" s="843"/>
      <c r="J8026" s="843"/>
      <c r="K8026" s="843"/>
    </row>
    <row r="8027" spans="1:11">
      <c r="A8027" s="843"/>
      <c r="B8027" s="844"/>
      <c r="C8027" s="777" t="s">
        <v>3493</v>
      </c>
      <c r="D8027" s="777"/>
      <c r="E8027" s="7"/>
      <c r="F8027" s="7">
        <f>SUM(F8023:F8026)</f>
        <v>1528</v>
      </c>
      <c r="G8027" s="7">
        <f>SUM(G8023:G8026)</f>
        <v>0</v>
      </c>
      <c r="H8027" s="7">
        <f>SUM(H8023:H8026)</f>
        <v>1528</v>
      </c>
      <c r="I8027" s="843"/>
      <c r="J8027" s="843"/>
      <c r="K8027" s="843"/>
    </row>
    <row r="8028" spans="1:11">
      <c r="A8028" s="843">
        <v>158</v>
      </c>
      <c r="B8028" s="844" t="s">
        <v>4213</v>
      </c>
      <c r="C8028" s="226" t="str">
        <f>'[3]New Statement'!F539</f>
        <v>Hajveri Town</v>
      </c>
      <c r="D8028" s="108">
        <f>'[3]New Statement'!G539</f>
        <v>149140201</v>
      </c>
      <c r="E8028" s="110"/>
      <c r="F8028" s="108"/>
      <c r="G8028" s="108">
        <f>'[3]New Statement'!I539</f>
        <v>351</v>
      </c>
      <c r="H8028" s="108">
        <f>SUM(F8028:G8028)</f>
        <v>351</v>
      </c>
      <c r="I8028" s="843" t="s">
        <v>3494</v>
      </c>
      <c r="J8028" s="843">
        <v>2</v>
      </c>
      <c r="K8028" s="843">
        <f>SUM(I8028:J8032)</f>
        <v>2</v>
      </c>
    </row>
    <row r="8029" spans="1:11">
      <c r="A8029" s="843"/>
      <c r="B8029" s="844"/>
      <c r="C8029" s="226" t="str">
        <f>'[3]New Statement'!F540</f>
        <v>Hajveri Town</v>
      </c>
      <c r="D8029" s="108">
        <f>'[3]New Statement'!G540</f>
        <v>149140202</v>
      </c>
      <c r="E8029" s="110"/>
      <c r="F8029" s="108"/>
      <c r="G8029" s="108">
        <f>'[3]New Statement'!I540</f>
        <v>151</v>
      </c>
      <c r="H8029" s="108">
        <f>SUM(F8029:G8029)</f>
        <v>151</v>
      </c>
      <c r="I8029" s="843"/>
      <c r="J8029" s="843"/>
      <c r="K8029" s="843"/>
    </row>
    <row r="8030" spans="1:11">
      <c r="A8030" s="843"/>
      <c r="B8030" s="844"/>
      <c r="C8030" s="226" t="str">
        <f>'[3]New Statement'!F541</f>
        <v>Hajveri Town</v>
      </c>
      <c r="D8030" s="108">
        <f>'[3]New Statement'!G541</f>
        <v>149140203</v>
      </c>
      <c r="E8030" s="110"/>
      <c r="F8030" s="108"/>
      <c r="G8030" s="108">
        <f>'[3]New Statement'!I541</f>
        <v>310</v>
      </c>
      <c r="H8030" s="108">
        <f>SUM(F8030:G8030)</f>
        <v>310</v>
      </c>
      <c r="I8030" s="843"/>
      <c r="J8030" s="843"/>
      <c r="K8030" s="843"/>
    </row>
    <row r="8031" spans="1:11">
      <c r="A8031" s="843"/>
      <c r="B8031" s="844"/>
      <c r="C8031" s="226" t="str">
        <f>'[3]New Statement'!F542</f>
        <v>Hajveri Town</v>
      </c>
      <c r="D8031" s="108">
        <f>'[3]New Statement'!G542</f>
        <v>149140204</v>
      </c>
      <c r="E8031" s="110"/>
      <c r="F8031" s="108"/>
      <c r="G8031" s="108">
        <f>'[3]New Statement'!I542</f>
        <v>291</v>
      </c>
      <c r="H8031" s="108">
        <f>SUM(F8031:G8031)</f>
        <v>291</v>
      </c>
      <c r="I8031" s="843"/>
      <c r="J8031" s="843"/>
      <c r="K8031" s="843"/>
    </row>
    <row r="8032" spans="1:11">
      <c r="A8032" s="843"/>
      <c r="B8032" s="844"/>
      <c r="C8032" s="777" t="s">
        <v>3493</v>
      </c>
      <c r="D8032" s="777"/>
      <c r="E8032" s="7"/>
      <c r="F8032" s="7">
        <f>SUM(F8028:F8031)</f>
        <v>0</v>
      </c>
      <c r="G8032" s="7">
        <f>SUM(G8028:G8031)</f>
        <v>1103</v>
      </c>
      <c r="H8032" s="7">
        <f>SUM(H8028:H8031)</f>
        <v>1103</v>
      </c>
      <c r="I8032" s="843"/>
      <c r="J8032" s="843"/>
      <c r="K8032" s="843"/>
    </row>
    <row r="8033" spans="1:11" ht="25.5">
      <c r="A8033" s="843">
        <v>159</v>
      </c>
      <c r="B8033" s="844" t="s">
        <v>4212</v>
      </c>
      <c r="C8033" s="226" t="str">
        <f>'[3]New Statement'!F543</f>
        <v>Hajveri Town Ludhainvi Masjid</v>
      </c>
      <c r="D8033" s="108">
        <f>'[3]New Statement'!G543</f>
        <v>149140301</v>
      </c>
      <c r="E8033" s="110"/>
      <c r="F8033" s="108">
        <f>'[3]New Statement'!H543</f>
        <v>348</v>
      </c>
      <c r="G8033" s="108"/>
      <c r="H8033" s="108">
        <f>SUM(F8033:G8033)</f>
        <v>348</v>
      </c>
      <c r="I8033" s="843">
        <v>3</v>
      </c>
      <c r="J8033" s="843" t="s">
        <v>3494</v>
      </c>
      <c r="K8033" s="843">
        <f>SUM(I8033:J8038)</f>
        <v>3</v>
      </c>
    </row>
    <row r="8034" spans="1:11" ht="38.25">
      <c r="A8034" s="843"/>
      <c r="B8034" s="844"/>
      <c r="C8034" s="226" t="str">
        <f>'[3]New Statement'!F544</f>
        <v>Hajveri Town Behind Islamia College</v>
      </c>
      <c r="D8034" s="108">
        <f>'[3]New Statement'!G544</f>
        <v>149140302</v>
      </c>
      <c r="E8034" s="110"/>
      <c r="F8034" s="108">
        <f>'[3]New Statement'!H544</f>
        <v>345</v>
      </c>
      <c r="G8034" s="108"/>
      <c r="H8034" s="108">
        <f>SUM(F8034:G8034)</f>
        <v>345</v>
      </c>
      <c r="I8034" s="843"/>
      <c r="J8034" s="843"/>
      <c r="K8034" s="843"/>
    </row>
    <row r="8035" spans="1:11" ht="38.25">
      <c r="A8035" s="843"/>
      <c r="B8035" s="844"/>
      <c r="C8035" s="226" t="str">
        <f>'[3]New Statement'!F545</f>
        <v>Hajveri Town Behind Khadija Hospital</v>
      </c>
      <c r="D8035" s="108">
        <f>'[3]New Statement'!G545</f>
        <v>149140303</v>
      </c>
      <c r="E8035" s="110"/>
      <c r="F8035" s="108">
        <f>'[3]New Statement'!H545</f>
        <v>241</v>
      </c>
      <c r="G8035" s="108"/>
      <c r="H8035" s="108">
        <f>SUM(F8035:G8035)</f>
        <v>241</v>
      </c>
      <c r="I8035" s="843"/>
      <c r="J8035" s="843"/>
      <c r="K8035" s="843"/>
    </row>
    <row r="8036" spans="1:11" ht="25.5">
      <c r="A8036" s="843"/>
      <c r="B8036" s="844"/>
      <c r="C8036" s="226" t="str">
        <f>'[3]New Statement'!F546</f>
        <v>Hajveri Town Ludhainvi Masjid</v>
      </c>
      <c r="D8036" s="108">
        <f>'[3]New Statement'!G546</f>
        <v>149140304</v>
      </c>
      <c r="E8036" s="110"/>
      <c r="F8036" s="108">
        <f>'[3]New Statement'!H546</f>
        <v>440</v>
      </c>
      <c r="G8036" s="108"/>
      <c r="H8036" s="108">
        <f>SUM(F8036:G8036)</f>
        <v>440</v>
      </c>
      <c r="I8036" s="843"/>
      <c r="J8036" s="843"/>
      <c r="K8036" s="843"/>
    </row>
    <row r="8037" spans="1:11" ht="25.5">
      <c r="A8037" s="843"/>
      <c r="B8037" s="844"/>
      <c r="C8037" s="226" t="str">
        <f>'[3]New Statement'!F547</f>
        <v>Hajveri Town Moti Masjid</v>
      </c>
      <c r="D8037" s="108">
        <f>'[3]New Statement'!G547</f>
        <v>149140305</v>
      </c>
      <c r="E8037" s="110"/>
      <c r="F8037" s="108">
        <f>'[3]New Statement'!H547</f>
        <v>304</v>
      </c>
      <c r="G8037" s="108"/>
      <c r="H8037" s="108">
        <f>SUM(F8037:G8037)</f>
        <v>304</v>
      </c>
      <c r="I8037" s="843"/>
      <c r="J8037" s="843"/>
      <c r="K8037" s="843"/>
    </row>
    <row r="8038" spans="1:11">
      <c r="A8038" s="843"/>
      <c r="B8038" s="844"/>
      <c r="C8038" s="777" t="s">
        <v>3493</v>
      </c>
      <c r="D8038" s="777"/>
      <c r="E8038" s="7"/>
      <c r="F8038" s="7">
        <f>SUM(F8033:F8036)</f>
        <v>1374</v>
      </c>
      <c r="G8038" s="7">
        <f>SUM(G8033:G8036)</f>
        <v>0</v>
      </c>
      <c r="H8038" s="7">
        <f>SUM(H8033:H8036)</f>
        <v>1374</v>
      </c>
      <c r="I8038" s="843"/>
      <c r="J8038" s="843"/>
      <c r="K8038" s="843"/>
    </row>
    <row r="8039" spans="1:11" ht="25.5">
      <c r="A8039" s="843">
        <v>160</v>
      </c>
      <c r="B8039" s="844" t="s">
        <v>4211</v>
      </c>
      <c r="C8039" s="226" t="str">
        <f>'[3]New Statement'!F543</f>
        <v>Hajveri Town Ludhainvi Masjid</v>
      </c>
      <c r="D8039" s="108">
        <f>'[3]New Statement'!G543</f>
        <v>149140301</v>
      </c>
      <c r="E8039" s="110"/>
      <c r="F8039" s="108"/>
      <c r="G8039" s="108">
        <f>'[3]New Statement'!I543</f>
        <v>267</v>
      </c>
      <c r="H8039" s="108">
        <f>SUM(F8039:G8039)</f>
        <v>267</v>
      </c>
      <c r="I8039" s="843" t="s">
        <v>3494</v>
      </c>
      <c r="J8039" s="843">
        <v>3</v>
      </c>
      <c r="K8039" s="843">
        <f>SUM(I8039:J8044)</f>
        <v>3</v>
      </c>
    </row>
    <row r="8040" spans="1:11" ht="38.25">
      <c r="A8040" s="843"/>
      <c r="B8040" s="844"/>
      <c r="C8040" s="226" t="str">
        <f>'[3]New Statement'!F544</f>
        <v>Hajveri Town Behind Islamia College</v>
      </c>
      <c r="D8040" s="108">
        <f>'[3]New Statement'!G544</f>
        <v>149140302</v>
      </c>
      <c r="E8040" s="110"/>
      <c r="F8040" s="108"/>
      <c r="G8040" s="108">
        <f>'[3]New Statement'!I544</f>
        <v>261</v>
      </c>
      <c r="H8040" s="108">
        <f>SUM(F8040:G8040)</f>
        <v>261</v>
      </c>
      <c r="I8040" s="843"/>
      <c r="J8040" s="843"/>
      <c r="K8040" s="843"/>
    </row>
    <row r="8041" spans="1:11" ht="38.25">
      <c r="A8041" s="843"/>
      <c r="B8041" s="844"/>
      <c r="C8041" s="226" t="str">
        <f>'[3]New Statement'!F545</f>
        <v>Hajveri Town Behind Khadija Hospital</v>
      </c>
      <c r="D8041" s="108">
        <f>'[3]New Statement'!G545</f>
        <v>149140303</v>
      </c>
      <c r="E8041" s="110"/>
      <c r="F8041" s="108"/>
      <c r="G8041" s="108">
        <f>'[3]New Statement'!I545</f>
        <v>199</v>
      </c>
      <c r="H8041" s="108">
        <f>SUM(F8041:G8041)</f>
        <v>199</v>
      </c>
      <c r="I8041" s="843"/>
      <c r="J8041" s="843"/>
      <c r="K8041" s="843"/>
    </row>
    <row r="8042" spans="1:11" ht="25.5">
      <c r="A8042" s="843"/>
      <c r="B8042" s="844"/>
      <c r="C8042" s="226" t="str">
        <f>'[3]New Statement'!F546</f>
        <v>Hajveri Town Ludhainvi Masjid</v>
      </c>
      <c r="D8042" s="108">
        <f>'[3]New Statement'!G546</f>
        <v>149140304</v>
      </c>
      <c r="E8042" s="110"/>
      <c r="F8042" s="108"/>
      <c r="G8042" s="108">
        <f>'[3]New Statement'!I546</f>
        <v>300</v>
      </c>
      <c r="H8042" s="108">
        <f>SUM(F8042:G8042)</f>
        <v>300</v>
      </c>
      <c r="I8042" s="843"/>
      <c r="J8042" s="843"/>
      <c r="K8042" s="843"/>
    </row>
    <row r="8043" spans="1:11" ht="25.5">
      <c r="A8043" s="843"/>
      <c r="B8043" s="844"/>
      <c r="C8043" s="226" t="str">
        <f>'[3]New Statement'!F547</f>
        <v>Hajveri Town Moti Masjid</v>
      </c>
      <c r="D8043" s="108">
        <f>'[3]New Statement'!G547</f>
        <v>149140305</v>
      </c>
      <c r="E8043" s="110"/>
      <c r="F8043" s="108"/>
      <c r="G8043" s="108">
        <f>'[3]New Statement'!I547</f>
        <v>229</v>
      </c>
      <c r="H8043" s="108">
        <f>SUM(F8043:G8043)</f>
        <v>229</v>
      </c>
      <c r="I8043" s="843"/>
      <c r="J8043" s="843"/>
      <c r="K8043" s="843"/>
    </row>
    <row r="8044" spans="1:11">
      <c r="A8044" s="843"/>
      <c r="B8044" s="844"/>
      <c r="C8044" s="777" t="s">
        <v>3493</v>
      </c>
      <c r="D8044" s="777"/>
      <c r="E8044" s="7"/>
      <c r="F8044" s="7">
        <f>SUM(F8039:F8043)</f>
        <v>0</v>
      </c>
      <c r="G8044" s="7">
        <f>SUM(G8039:G8043)</f>
        <v>1256</v>
      </c>
      <c r="H8044" s="7">
        <f>SUM(H8039:H8043)</f>
        <v>1256</v>
      </c>
      <c r="I8044" s="843"/>
      <c r="J8044" s="843"/>
      <c r="K8044" s="843"/>
    </row>
    <row r="8045" spans="1:11">
      <c r="A8045" s="843">
        <v>161</v>
      </c>
      <c r="B8045" s="849" t="s">
        <v>4210</v>
      </c>
      <c r="C8045" s="226" t="str">
        <f>'[3]New Statement'!F548</f>
        <v>Hajveri Town</v>
      </c>
      <c r="D8045" s="108">
        <f>'[3]New Statement'!G548</f>
        <v>149140401</v>
      </c>
      <c r="E8045" s="110"/>
      <c r="F8045" s="108">
        <f>'[3]New Statement'!H548</f>
        <v>454</v>
      </c>
      <c r="G8045" s="108"/>
      <c r="H8045" s="108">
        <f>SUM(F8045:G8045)</f>
        <v>454</v>
      </c>
      <c r="I8045" s="850">
        <v>3</v>
      </c>
      <c r="J8045" s="850" t="s">
        <v>3494</v>
      </c>
      <c r="K8045" s="850">
        <f>SUM(I8045:J8048)</f>
        <v>3</v>
      </c>
    </row>
    <row r="8046" spans="1:11">
      <c r="A8046" s="843"/>
      <c r="B8046" s="849"/>
      <c r="C8046" s="226" t="str">
        <f>'[3]New Statement'!F549</f>
        <v>Hajveri Town</v>
      </c>
      <c r="D8046" s="108">
        <f>'[3]New Statement'!G549</f>
        <v>149140402</v>
      </c>
      <c r="E8046" s="110"/>
      <c r="F8046" s="108">
        <f>'[3]New Statement'!H549</f>
        <v>431</v>
      </c>
      <c r="G8046" s="108"/>
      <c r="H8046" s="108">
        <f>SUM(F8046:G8046)</f>
        <v>431</v>
      </c>
      <c r="I8046" s="845"/>
      <c r="J8046" s="845"/>
      <c r="K8046" s="845"/>
    </row>
    <row r="8047" spans="1:11">
      <c r="A8047" s="843"/>
      <c r="B8047" s="849"/>
      <c r="C8047" s="226" t="str">
        <f>'[3]New Statement'!F550</f>
        <v>Hajveri Town</v>
      </c>
      <c r="D8047" s="108">
        <f>'[3]New Statement'!G550</f>
        <v>149140403</v>
      </c>
      <c r="E8047" s="110"/>
      <c r="F8047" s="108">
        <f>'[3]New Statement'!H550</f>
        <v>304</v>
      </c>
      <c r="G8047" s="108"/>
      <c r="H8047" s="108">
        <f>SUM(F8047:G8047)</f>
        <v>304</v>
      </c>
      <c r="I8047" s="845"/>
      <c r="J8047" s="845"/>
      <c r="K8047" s="845"/>
    </row>
    <row r="8048" spans="1:11">
      <c r="A8048" s="843"/>
      <c r="B8048" s="849"/>
      <c r="C8048" s="777" t="s">
        <v>3493</v>
      </c>
      <c r="D8048" s="777"/>
      <c r="E8048" s="7"/>
      <c r="F8048" s="7">
        <f>SUM(F8045:F8047)</f>
        <v>1189</v>
      </c>
      <c r="G8048" s="7">
        <f>SUM(G8045:G8047)</f>
        <v>0</v>
      </c>
      <c r="H8048" s="7">
        <f>SUM(H8045:H8047)</f>
        <v>1189</v>
      </c>
      <c r="I8048" s="845"/>
      <c r="J8048" s="845"/>
      <c r="K8048" s="845"/>
    </row>
    <row r="8049" spans="1:11">
      <c r="A8049" s="845">
        <v>162</v>
      </c>
      <c r="B8049" s="847" t="s">
        <v>4209</v>
      </c>
      <c r="C8049" s="226" t="str">
        <f>'[3]New Statement'!F551</f>
        <v>Hajveri Town</v>
      </c>
      <c r="D8049" s="108">
        <f>'[3]New Statement'!G551</f>
        <v>149140404</v>
      </c>
      <c r="E8049" s="110"/>
      <c r="F8049" s="108">
        <f>'[3]New Statement'!H551</f>
        <v>676</v>
      </c>
      <c r="G8049" s="108"/>
      <c r="H8049" s="108">
        <f>SUM(F8049:G8049)</f>
        <v>676</v>
      </c>
      <c r="I8049" s="843">
        <v>3</v>
      </c>
      <c r="J8049" s="843" t="s">
        <v>3494</v>
      </c>
      <c r="K8049" s="843">
        <f>SUM(I8049:J8051)</f>
        <v>3</v>
      </c>
    </row>
    <row r="8050" spans="1:11">
      <c r="A8050" s="845"/>
      <c r="B8050" s="847"/>
      <c r="C8050" s="226" t="str">
        <f>'[3]New Statement'!F552</f>
        <v>Hajveri Town</v>
      </c>
      <c r="D8050" s="108">
        <f>'[3]New Statement'!G552</f>
        <v>149140405</v>
      </c>
      <c r="E8050" s="110"/>
      <c r="F8050" s="108">
        <f>'[3]New Statement'!H552</f>
        <v>518</v>
      </c>
      <c r="G8050" s="108"/>
      <c r="H8050" s="108">
        <f>SUM(F8050:G8050)</f>
        <v>518</v>
      </c>
      <c r="I8050" s="843"/>
      <c r="J8050" s="843"/>
      <c r="K8050" s="843"/>
    </row>
    <row r="8051" spans="1:11">
      <c r="A8051" s="846"/>
      <c r="B8051" s="848"/>
      <c r="C8051" s="777" t="s">
        <v>3493</v>
      </c>
      <c r="D8051" s="777"/>
      <c r="E8051" s="7"/>
      <c r="F8051" s="7">
        <f>SUM(F8049:F8050)</f>
        <v>1194</v>
      </c>
      <c r="G8051" s="7">
        <f>SUM(G8049:G8050)</f>
        <v>0</v>
      </c>
      <c r="H8051" s="7">
        <f>SUM(H8049:H8050)</f>
        <v>1194</v>
      </c>
      <c r="I8051" s="843"/>
      <c r="J8051" s="843"/>
      <c r="K8051" s="843"/>
    </row>
    <row r="8052" spans="1:11">
      <c r="A8052" s="843">
        <v>163</v>
      </c>
      <c r="B8052" s="844" t="s">
        <v>4208</v>
      </c>
      <c r="C8052" s="226" t="str">
        <f>'[3]New Statement'!F548</f>
        <v>Hajveri Town</v>
      </c>
      <c r="D8052" s="108">
        <f>'[3]New Statement'!G548</f>
        <v>149140401</v>
      </c>
      <c r="E8052" s="110"/>
      <c r="F8052" s="108"/>
      <c r="G8052" s="108">
        <f>'[3]New Statement'!I548</f>
        <v>308</v>
      </c>
      <c r="H8052" s="108">
        <f>SUM(F8052:G8052)</f>
        <v>308</v>
      </c>
      <c r="I8052" s="843" t="s">
        <v>3494</v>
      </c>
      <c r="J8052" s="843">
        <v>4</v>
      </c>
      <c r="K8052" s="843">
        <f>SUM(I8052:J8057)</f>
        <v>4</v>
      </c>
    </row>
    <row r="8053" spans="1:11">
      <c r="A8053" s="843"/>
      <c r="B8053" s="844"/>
      <c r="C8053" s="226" t="str">
        <f>'[3]New Statement'!F549</f>
        <v>Hajveri Town</v>
      </c>
      <c r="D8053" s="108">
        <f>'[3]New Statement'!G549</f>
        <v>149140402</v>
      </c>
      <c r="E8053" s="110"/>
      <c r="F8053" s="108"/>
      <c r="G8053" s="108">
        <f>'[3]New Statement'!I549</f>
        <v>284</v>
      </c>
      <c r="H8053" s="108">
        <f>SUM(F8053:G8053)</f>
        <v>284</v>
      </c>
      <c r="I8053" s="843"/>
      <c r="J8053" s="843"/>
      <c r="K8053" s="843"/>
    </row>
    <row r="8054" spans="1:11">
      <c r="A8054" s="843"/>
      <c r="B8054" s="844"/>
      <c r="C8054" s="226" t="str">
        <f>'[3]New Statement'!F550</f>
        <v>Hajveri Town</v>
      </c>
      <c r="D8054" s="108">
        <f>'[3]New Statement'!G550</f>
        <v>149140403</v>
      </c>
      <c r="E8054" s="110"/>
      <c r="F8054" s="108"/>
      <c r="G8054" s="108">
        <f>'[3]New Statement'!I550</f>
        <v>193</v>
      </c>
      <c r="H8054" s="108">
        <f>SUM(F8054:G8054)</f>
        <v>193</v>
      </c>
      <c r="I8054" s="843"/>
      <c r="J8054" s="843"/>
      <c r="K8054" s="843"/>
    </row>
    <row r="8055" spans="1:11">
      <c r="A8055" s="843"/>
      <c r="B8055" s="844"/>
      <c r="C8055" s="226" t="str">
        <f>'[3]New Statement'!F551</f>
        <v>Hajveri Town</v>
      </c>
      <c r="D8055" s="108">
        <f>'[3]New Statement'!G551</f>
        <v>149140404</v>
      </c>
      <c r="E8055" s="110"/>
      <c r="F8055" s="108"/>
      <c r="G8055" s="108">
        <f>'[3]New Statement'!I551</f>
        <v>531</v>
      </c>
      <c r="H8055" s="108">
        <f>SUM(F8055:G8055)</f>
        <v>531</v>
      </c>
      <c r="I8055" s="843"/>
      <c r="J8055" s="843"/>
      <c r="K8055" s="843"/>
    </row>
    <row r="8056" spans="1:11">
      <c r="A8056" s="843"/>
      <c r="B8056" s="844"/>
      <c r="C8056" s="226" t="str">
        <f>'[3]New Statement'!F552</f>
        <v>Hajveri Town</v>
      </c>
      <c r="D8056" s="108">
        <f>'[3]New Statement'!G552</f>
        <v>149140405</v>
      </c>
      <c r="E8056" s="110"/>
      <c r="F8056" s="108"/>
      <c r="G8056" s="108">
        <f>'[3]New Statement'!I552</f>
        <v>376</v>
      </c>
      <c r="H8056" s="108">
        <f>SUM(F8056:G8056)</f>
        <v>376</v>
      </c>
      <c r="I8056" s="843"/>
      <c r="J8056" s="843"/>
      <c r="K8056" s="843"/>
    </row>
    <row r="8057" spans="1:11">
      <c r="A8057" s="843"/>
      <c r="B8057" s="844"/>
      <c r="C8057" s="777" t="s">
        <v>3493</v>
      </c>
      <c r="D8057" s="777"/>
      <c r="E8057" s="7"/>
      <c r="F8057" s="7">
        <f>SUM(F8052:F8056)</f>
        <v>0</v>
      </c>
      <c r="G8057" s="7">
        <f>SUM(G8052:G8056)</f>
        <v>1692</v>
      </c>
      <c r="H8057" s="7">
        <f>SUM(H8052:H8056)</f>
        <v>1692</v>
      </c>
      <c r="I8057" s="843"/>
      <c r="J8057" s="843"/>
      <c r="K8057" s="843"/>
    </row>
    <row r="8058" spans="1:11">
      <c r="A8058" s="798">
        <v>164</v>
      </c>
      <c r="B8058" s="830" t="s">
        <v>4207</v>
      </c>
      <c r="C8058" s="226" t="str">
        <f>'[3]New Statement'!F553</f>
        <v>Hajveri Town</v>
      </c>
      <c r="D8058" s="108">
        <f>'[3]New Statement'!G553</f>
        <v>149140406</v>
      </c>
      <c r="E8058" s="110"/>
      <c r="F8058" s="108">
        <f>'[3]New Statement'!H553</f>
        <v>344</v>
      </c>
      <c r="G8058" s="108"/>
      <c r="H8058" s="108">
        <f>SUM(F8058:G8058)</f>
        <v>344</v>
      </c>
      <c r="I8058" s="850">
        <v>3</v>
      </c>
      <c r="J8058" s="850" t="s">
        <v>3494</v>
      </c>
      <c r="K8058" s="850">
        <f>SUM(I8058:J8061)</f>
        <v>3</v>
      </c>
    </row>
    <row r="8059" spans="1:11">
      <c r="A8059" s="799"/>
      <c r="B8059" s="831"/>
      <c r="C8059" s="226" t="str">
        <f>'[3]New Statement'!F554</f>
        <v>Hajveri Town</v>
      </c>
      <c r="D8059" s="108">
        <f>'[3]New Statement'!G554</f>
        <v>149140501</v>
      </c>
      <c r="E8059" s="110"/>
      <c r="F8059" s="108">
        <f>'[3]New Statement'!H554</f>
        <v>329</v>
      </c>
      <c r="G8059" s="108"/>
      <c r="H8059" s="108">
        <f>SUM(F8059:G8059)</f>
        <v>329</v>
      </c>
      <c r="I8059" s="845"/>
      <c r="J8059" s="845"/>
      <c r="K8059" s="845"/>
    </row>
    <row r="8060" spans="1:11">
      <c r="A8060" s="799"/>
      <c r="B8060" s="831"/>
      <c r="C8060" s="226" t="str">
        <f>'[3]New Statement'!F555</f>
        <v>Hajveri Town</v>
      </c>
      <c r="D8060" s="108">
        <f>'[3]New Statement'!G555</f>
        <v>149140502</v>
      </c>
      <c r="E8060" s="110"/>
      <c r="F8060" s="108">
        <f>'[3]New Statement'!H555</f>
        <v>655</v>
      </c>
      <c r="G8060" s="108"/>
      <c r="H8060" s="108">
        <f>SUM(F8060:G8060)</f>
        <v>655</v>
      </c>
      <c r="I8060" s="845"/>
      <c r="J8060" s="845"/>
      <c r="K8060" s="845"/>
    </row>
    <row r="8061" spans="1:11">
      <c r="A8061" s="799"/>
      <c r="B8061" s="831"/>
      <c r="C8061" s="777" t="s">
        <v>3493</v>
      </c>
      <c r="D8061" s="777"/>
      <c r="E8061" s="7"/>
      <c r="F8061" s="7">
        <f>SUM(F8058:F8060)</f>
        <v>1328</v>
      </c>
      <c r="G8061" s="7">
        <f>SUM(G8058:G8060)</f>
        <v>0</v>
      </c>
      <c r="H8061" s="7">
        <f>SUM(H8058:H8060)</f>
        <v>1328</v>
      </c>
      <c r="I8061" s="845"/>
      <c r="J8061" s="845"/>
      <c r="K8061" s="845"/>
    </row>
    <row r="8062" spans="1:11">
      <c r="A8062" s="798">
        <v>165</v>
      </c>
      <c r="B8062" s="830" t="s">
        <v>4207</v>
      </c>
      <c r="C8062" s="226" t="str">
        <f>'[3]New Statement'!F556</f>
        <v>Hajveri Town</v>
      </c>
      <c r="D8062" s="108">
        <f>'[3]New Statement'!G556</f>
        <v>149140503</v>
      </c>
      <c r="E8062" s="110"/>
      <c r="F8062" s="108">
        <f>'[3]New Statement'!H556</f>
        <v>255</v>
      </c>
      <c r="G8062" s="108"/>
      <c r="H8062" s="108">
        <f>SUM(F8062:G8062)</f>
        <v>255</v>
      </c>
      <c r="I8062" s="843">
        <v>2</v>
      </c>
      <c r="J8062" s="843" t="s">
        <v>3494</v>
      </c>
      <c r="K8062" s="843">
        <f>SUM(I8062:J8065)</f>
        <v>2</v>
      </c>
    </row>
    <row r="8063" spans="1:11">
      <c r="A8063" s="799"/>
      <c r="B8063" s="831"/>
      <c r="C8063" s="226" t="str">
        <f>'[3]New Statement'!F557</f>
        <v>Hajveri Town</v>
      </c>
      <c r="D8063" s="108">
        <f>'[3]New Statement'!G557</f>
        <v>149140504</v>
      </c>
      <c r="E8063" s="110"/>
      <c r="F8063" s="108">
        <f>'[3]New Statement'!H557</f>
        <v>437</v>
      </c>
      <c r="G8063" s="108"/>
      <c r="H8063" s="108">
        <f>SUM(F8063:G8063)</f>
        <v>437</v>
      </c>
      <c r="I8063" s="843"/>
      <c r="J8063" s="843"/>
      <c r="K8063" s="843"/>
    </row>
    <row r="8064" spans="1:11">
      <c r="A8064" s="799"/>
      <c r="B8064" s="831"/>
      <c r="C8064" s="226" t="str">
        <f>'[3]New Statement'!F558</f>
        <v>Hajveri Town</v>
      </c>
      <c r="D8064" s="108">
        <f>'[3]New Statement'!G558</f>
        <v>149140505</v>
      </c>
      <c r="E8064" s="110"/>
      <c r="F8064" s="108">
        <f>'[3]New Statement'!H558</f>
        <v>288</v>
      </c>
      <c r="G8064" s="108"/>
      <c r="H8064" s="108">
        <f>SUM(F8064:G8064)</f>
        <v>288</v>
      </c>
      <c r="I8064" s="843"/>
      <c r="J8064" s="843"/>
      <c r="K8064" s="843"/>
    </row>
    <row r="8065" spans="1:11">
      <c r="A8065" s="799"/>
      <c r="B8065" s="831"/>
      <c r="C8065" s="777" t="s">
        <v>3493</v>
      </c>
      <c r="D8065" s="777"/>
      <c r="E8065" s="7"/>
      <c r="F8065" s="7">
        <f>SUM(F8062:F8064)</f>
        <v>980</v>
      </c>
      <c r="G8065" s="7">
        <f>SUM(G8062:G8064)</f>
        <v>0</v>
      </c>
      <c r="H8065" s="7">
        <f>SUM(H8062:H8064)</f>
        <v>980</v>
      </c>
      <c r="I8065" s="843"/>
      <c r="J8065" s="843"/>
      <c r="K8065" s="843"/>
    </row>
    <row r="8066" spans="1:11">
      <c r="A8066" s="843">
        <v>166</v>
      </c>
      <c r="B8066" s="844" t="s">
        <v>4206</v>
      </c>
      <c r="C8066" s="226" t="str">
        <f>'[3]New Statement'!F553</f>
        <v>Hajveri Town</v>
      </c>
      <c r="D8066" s="108">
        <f>'[3]New Statement'!G553</f>
        <v>149140406</v>
      </c>
      <c r="E8066" s="110"/>
      <c r="F8066" s="108"/>
      <c r="G8066" s="108">
        <f>'[3]New Statement'!I553</f>
        <v>284</v>
      </c>
      <c r="H8066" s="108">
        <f t="shared" ref="H8066:H8071" si="121">SUM(F8066:G8066)</f>
        <v>284</v>
      </c>
      <c r="I8066" s="843" t="s">
        <v>3494</v>
      </c>
      <c r="J8066" s="843">
        <v>4</v>
      </c>
      <c r="K8066" s="843">
        <f>SUM(I8066:J8072)</f>
        <v>4</v>
      </c>
    </row>
    <row r="8067" spans="1:11">
      <c r="A8067" s="843"/>
      <c r="B8067" s="844"/>
      <c r="C8067" s="226" t="str">
        <f>'[3]New Statement'!F554</f>
        <v>Hajveri Town</v>
      </c>
      <c r="D8067" s="108">
        <f>'[3]New Statement'!G554</f>
        <v>149140501</v>
      </c>
      <c r="E8067" s="110"/>
      <c r="F8067" s="108"/>
      <c r="G8067" s="108">
        <f>'[3]New Statement'!I554</f>
        <v>262</v>
      </c>
      <c r="H8067" s="108">
        <f t="shared" si="121"/>
        <v>262</v>
      </c>
      <c r="I8067" s="843"/>
      <c r="J8067" s="843"/>
      <c r="K8067" s="843"/>
    </row>
    <row r="8068" spans="1:11">
      <c r="A8068" s="843"/>
      <c r="B8068" s="844"/>
      <c r="C8068" s="226" t="str">
        <f>'[3]New Statement'!F555</f>
        <v>Hajveri Town</v>
      </c>
      <c r="D8068" s="108">
        <f>'[3]New Statement'!G555</f>
        <v>149140502</v>
      </c>
      <c r="E8068" s="110"/>
      <c r="F8068" s="108"/>
      <c r="G8068" s="108">
        <f>'[3]New Statement'!I555</f>
        <v>479</v>
      </c>
      <c r="H8068" s="108">
        <f t="shared" si="121"/>
        <v>479</v>
      </c>
      <c r="I8068" s="843"/>
      <c r="J8068" s="843"/>
      <c r="K8068" s="843"/>
    </row>
    <row r="8069" spans="1:11">
      <c r="A8069" s="843"/>
      <c r="B8069" s="844"/>
      <c r="C8069" s="226" t="str">
        <f>'[3]New Statement'!F556</f>
        <v>Hajveri Town</v>
      </c>
      <c r="D8069" s="108">
        <f>'[3]New Statement'!G556</f>
        <v>149140503</v>
      </c>
      <c r="E8069" s="110"/>
      <c r="F8069" s="108"/>
      <c r="G8069" s="108">
        <f>'[3]New Statement'!I556</f>
        <v>190</v>
      </c>
      <c r="H8069" s="108">
        <f t="shared" si="121"/>
        <v>190</v>
      </c>
      <c r="I8069" s="843"/>
      <c r="J8069" s="843"/>
      <c r="K8069" s="843"/>
    </row>
    <row r="8070" spans="1:11">
      <c r="A8070" s="843"/>
      <c r="B8070" s="844"/>
      <c r="C8070" s="226" t="str">
        <f>'[3]New Statement'!F557</f>
        <v>Hajveri Town</v>
      </c>
      <c r="D8070" s="108">
        <f>'[3]New Statement'!G557</f>
        <v>149140504</v>
      </c>
      <c r="E8070" s="110"/>
      <c r="F8070" s="108"/>
      <c r="G8070" s="108">
        <f>'[3]New Statement'!I557</f>
        <v>367</v>
      </c>
      <c r="H8070" s="108">
        <f t="shared" si="121"/>
        <v>367</v>
      </c>
      <c r="I8070" s="843"/>
      <c r="J8070" s="843"/>
      <c r="K8070" s="843"/>
    </row>
    <row r="8071" spans="1:11">
      <c r="A8071" s="843"/>
      <c r="B8071" s="844"/>
      <c r="C8071" s="226" t="str">
        <f>'[3]New Statement'!F558</f>
        <v>Hajveri Town</v>
      </c>
      <c r="D8071" s="108">
        <f>'[3]New Statement'!G558</f>
        <v>149140505</v>
      </c>
      <c r="E8071" s="110"/>
      <c r="F8071" s="108"/>
      <c r="G8071" s="108">
        <f>'[3]New Statement'!I558</f>
        <v>212</v>
      </c>
      <c r="H8071" s="108">
        <f t="shared" si="121"/>
        <v>212</v>
      </c>
      <c r="I8071" s="843"/>
      <c r="J8071" s="843"/>
      <c r="K8071" s="843"/>
    </row>
    <row r="8072" spans="1:11">
      <c r="A8072" s="843"/>
      <c r="B8072" s="844"/>
      <c r="C8072" s="777" t="s">
        <v>3493</v>
      </c>
      <c r="D8072" s="777"/>
      <c r="E8072" s="7"/>
      <c r="F8072" s="7">
        <f>SUM(F8066:F8071)</f>
        <v>0</v>
      </c>
      <c r="G8072" s="7">
        <f>SUM(G8066:G8071)</f>
        <v>1794</v>
      </c>
      <c r="H8072" s="7">
        <f>SUM(H8066:H8071)</f>
        <v>1794</v>
      </c>
      <c r="I8072" s="843"/>
      <c r="J8072" s="843"/>
      <c r="K8072" s="843"/>
    </row>
    <row r="8073" spans="1:11">
      <c r="A8073" s="843">
        <v>167</v>
      </c>
      <c r="B8073" s="844" t="s">
        <v>4205</v>
      </c>
      <c r="C8073" s="226" t="str">
        <f>'[3]New Statement'!F559</f>
        <v>Hajveri Town</v>
      </c>
      <c r="D8073" s="108">
        <f>'[3]New Statement'!G559</f>
        <v>149140601</v>
      </c>
      <c r="E8073" s="110"/>
      <c r="F8073" s="108">
        <f>'[3]New Statement'!H559</f>
        <v>201</v>
      </c>
      <c r="G8073" s="108"/>
      <c r="H8073" s="108">
        <f>SUM(F8073:G8073)</f>
        <v>201</v>
      </c>
      <c r="I8073" s="843">
        <v>4</v>
      </c>
      <c r="J8073" s="843" t="s">
        <v>3494</v>
      </c>
      <c r="K8073" s="843">
        <f>SUM(I8073:J8078)</f>
        <v>4</v>
      </c>
    </row>
    <row r="8074" spans="1:11">
      <c r="A8074" s="843"/>
      <c r="B8074" s="844"/>
      <c r="C8074" s="226" t="str">
        <f>'[3]New Statement'!F560</f>
        <v>Hajveri Town</v>
      </c>
      <c r="D8074" s="108">
        <f>'[3]New Statement'!G560</f>
        <v>149140602</v>
      </c>
      <c r="E8074" s="110"/>
      <c r="F8074" s="108">
        <f>'[3]New Statement'!H560</f>
        <v>508</v>
      </c>
      <c r="G8074" s="108"/>
      <c r="H8074" s="108">
        <f>SUM(F8074:G8074)</f>
        <v>508</v>
      </c>
      <c r="I8074" s="843"/>
      <c r="J8074" s="843"/>
      <c r="K8074" s="843"/>
    </row>
    <row r="8075" spans="1:11">
      <c r="A8075" s="843"/>
      <c r="B8075" s="844"/>
      <c r="C8075" s="226" t="str">
        <f>'[3]New Statement'!F561</f>
        <v>Hajveri Town</v>
      </c>
      <c r="D8075" s="108">
        <f>'[3]New Statement'!G561</f>
        <v>149140603</v>
      </c>
      <c r="E8075" s="110"/>
      <c r="F8075" s="108">
        <f>'[3]New Statement'!H561</f>
        <v>461</v>
      </c>
      <c r="G8075" s="108"/>
      <c r="H8075" s="108">
        <f>SUM(F8075:G8075)</f>
        <v>461</v>
      </c>
      <c r="I8075" s="843"/>
      <c r="J8075" s="843"/>
      <c r="K8075" s="843"/>
    </row>
    <row r="8076" spans="1:11">
      <c r="A8076" s="843"/>
      <c r="B8076" s="844"/>
      <c r="C8076" s="226" t="str">
        <f>'[3]New Statement'!F562</f>
        <v>Hajveri Town</v>
      </c>
      <c r="D8076" s="108">
        <f>'[3]New Statement'!G562</f>
        <v>149140604</v>
      </c>
      <c r="E8076" s="110"/>
      <c r="F8076" s="108">
        <f>'[3]New Statement'!H562</f>
        <v>590</v>
      </c>
      <c r="G8076" s="108"/>
      <c r="H8076" s="108">
        <f>SUM(F8076:G8076)</f>
        <v>590</v>
      </c>
      <c r="I8076" s="843"/>
      <c r="J8076" s="843"/>
      <c r="K8076" s="843"/>
    </row>
    <row r="8077" spans="1:11">
      <c r="A8077" s="843"/>
      <c r="B8077" s="844"/>
      <c r="C8077" s="226" t="str">
        <f>'[3]New Statement'!F563</f>
        <v>Hajveri Town</v>
      </c>
      <c r="D8077" s="108">
        <f>'[3]New Statement'!G563</f>
        <v>149140605</v>
      </c>
      <c r="E8077" s="110"/>
      <c r="F8077" s="108">
        <f>'[3]New Statement'!H563</f>
        <v>357</v>
      </c>
      <c r="G8077" s="108"/>
      <c r="H8077" s="108">
        <f>SUM(F8077:G8077)</f>
        <v>357</v>
      </c>
      <c r="I8077" s="843"/>
      <c r="J8077" s="843"/>
      <c r="K8077" s="843"/>
    </row>
    <row r="8078" spans="1:11">
      <c r="A8078" s="843"/>
      <c r="B8078" s="844"/>
      <c r="C8078" s="777" t="s">
        <v>3493</v>
      </c>
      <c r="D8078" s="777"/>
      <c r="E8078" s="7"/>
      <c r="F8078" s="7">
        <f>SUM(F8073:F8077)</f>
        <v>2117</v>
      </c>
      <c r="G8078" s="7">
        <f>SUM(G8073:G8077)</f>
        <v>0</v>
      </c>
      <c r="H8078" s="7">
        <f>SUM(H8073:H8077)</f>
        <v>2117</v>
      </c>
      <c r="I8078" s="843"/>
      <c r="J8078" s="843"/>
      <c r="K8078" s="843"/>
    </row>
    <row r="8079" spans="1:11">
      <c r="A8079" s="843">
        <v>168</v>
      </c>
      <c r="B8079" s="844" t="s">
        <v>4204</v>
      </c>
      <c r="C8079" s="226" t="str">
        <f>'[3]New Statement'!F559</f>
        <v>Hajveri Town</v>
      </c>
      <c r="D8079" s="108">
        <f>'[3]New Statement'!G559</f>
        <v>149140601</v>
      </c>
      <c r="E8079" s="110"/>
      <c r="F8079" s="108"/>
      <c r="G8079" s="108">
        <f>'[3]New Statement'!I559</f>
        <v>152</v>
      </c>
      <c r="H8079" s="108">
        <f>SUM(F8079:G8079)</f>
        <v>152</v>
      </c>
      <c r="I8079" s="843" t="s">
        <v>3494</v>
      </c>
      <c r="J8079" s="843">
        <v>3</v>
      </c>
      <c r="K8079" s="843">
        <f>SUM(I8079:J8084)</f>
        <v>3</v>
      </c>
    </row>
    <row r="8080" spans="1:11">
      <c r="A8080" s="843"/>
      <c r="B8080" s="844"/>
      <c r="C8080" s="226" t="str">
        <f>'[3]New Statement'!F560</f>
        <v>Hajveri Town</v>
      </c>
      <c r="D8080" s="108">
        <f>'[3]New Statement'!G560</f>
        <v>149140602</v>
      </c>
      <c r="E8080" s="110"/>
      <c r="F8080" s="108"/>
      <c r="G8080" s="108">
        <f>'[3]New Statement'!I560</f>
        <v>364</v>
      </c>
      <c r="H8080" s="108">
        <f>SUM(F8080:G8080)</f>
        <v>364</v>
      </c>
      <c r="I8080" s="843"/>
      <c r="J8080" s="843"/>
      <c r="K8080" s="843"/>
    </row>
    <row r="8081" spans="1:11">
      <c r="A8081" s="843"/>
      <c r="B8081" s="844"/>
      <c r="C8081" s="226" t="str">
        <f>'[3]New Statement'!F561</f>
        <v>Hajveri Town</v>
      </c>
      <c r="D8081" s="108">
        <f>'[3]New Statement'!G561</f>
        <v>149140603</v>
      </c>
      <c r="E8081" s="110"/>
      <c r="F8081" s="108"/>
      <c r="G8081" s="108">
        <f>'[3]New Statement'!I561</f>
        <v>316</v>
      </c>
      <c r="H8081" s="108">
        <f>SUM(F8081:G8081)</f>
        <v>316</v>
      </c>
      <c r="I8081" s="843"/>
      <c r="J8081" s="843"/>
      <c r="K8081" s="843"/>
    </row>
    <row r="8082" spans="1:11">
      <c r="A8082" s="843"/>
      <c r="B8082" s="844"/>
      <c r="C8082" s="226" t="str">
        <f>'[3]New Statement'!F562</f>
        <v>Hajveri Town</v>
      </c>
      <c r="D8082" s="108">
        <f>'[3]New Statement'!G562</f>
        <v>149140604</v>
      </c>
      <c r="E8082" s="110"/>
      <c r="F8082" s="108"/>
      <c r="G8082" s="108">
        <f>'[3]New Statement'!I562</f>
        <v>410</v>
      </c>
      <c r="H8082" s="108">
        <f>SUM(F8082:G8082)</f>
        <v>410</v>
      </c>
      <c r="I8082" s="843"/>
      <c r="J8082" s="843"/>
      <c r="K8082" s="843"/>
    </row>
    <row r="8083" spans="1:11">
      <c r="A8083" s="843"/>
      <c r="B8083" s="844"/>
      <c r="C8083" s="226" t="str">
        <f>'[3]New Statement'!F563</f>
        <v>Hajveri Town</v>
      </c>
      <c r="D8083" s="108">
        <f>'[3]New Statement'!G563</f>
        <v>149140605</v>
      </c>
      <c r="E8083" s="110"/>
      <c r="F8083" s="108"/>
      <c r="G8083" s="108">
        <f>'[3]New Statement'!I563</f>
        <v>250</v>
      </c>
      <c r="H8083" s="108">
        <f>SUM(F8083:G8083)</f>
        <v>250</v>
      </c>
      <c r="I8083" s="843"/>
      <c r="J8083" s="843"/>
      <c r="K8083" s="843"/>
    </row>
    <row r="8084" spans="1:11">
      <c r="A8084" s="843"/>
      <c r="B8084" s="844"/>
      <c r="C8084" s="777" t="s">
        <v>3493</v>
      </c>
      <c r="D8084" s="777"/>
      <c r="E8084" s="7"/>
      <c r="F8084" s="7">
        <f>SUM(F8079:F8083)</f>
        <v>0</v>
      </c>
      <c r="G8084" s="7">
        <f>SUM(G8079:G8083)</f>
        <v>1492</v>
      </c>
      <c r="H8084" s="7">
        <f>SUM(H8079:H8083)</f>
        <v>1492</v>
      </c>
      <c r="I8084" s="843"/>
      <c r="J8084" s="843"/>
      <c r="K8084" s="843"/>
    </row>
    <row r="8085" spans="1:11" ht="25.5">
      <c r="A8085" s="850">
        <v>169</v>
      </c>
      <c r="B8085" s="851" t="s">
        <v>4203</v>
      </c>
      <c r="C8085" s="226" t="str">
        <f>'[3]New Statement'!F566</f>
        <v>Gulistan Colony F Block</v>
      </c>
      <c r="D8085" s="108">
        <f>'[3]New Statement'!G566</f>
        <v>149150101</v>
      </c>
      <c r="E8085" s="110"/>
      <c r="F8085" s="108">
        <f>'[3]New Statement'!H566</f>
        <v>514</v>
      </c>
      <c r="G8085" s="108"/>
      <c r="H8085" s="108">
        <f>SUM(F8085:G8085)</f>
        <v>514</v>
      </c>
      <c r="I8085" s="850">
        <v>2</v>
      </c>
      <c r="J8085" s="850" t="s">
        <v>3494</v>
      </c>
      <c r="K8085" s="850">
        <f>SUM(I8085:J8087)</f>
        <v>2</v>
      </c>
    </row>
    <row r="8086" spans="1:11" ht="25.5">
      <c r="A8086" s="845"/>
      <c r="B8086" s="847"/>
      <c r="C8086" s="226" t="str">
        <f>'[3]New Statement'!F567</f>
        <v>Gulistan Colony F Block</v>
      </c>
      <c r="D8086" s="108">
        <f>'[3]New Statement'!G567</f>
        <v>149150102</v>
      </c>
      <c r="E8086" s="110"/>
      <c r="F8086" s="108">
        <f>'[3]New Statement'!H567</f>
        <v>533</v>
      </c>
      <c r="G8086" s="108"/>
      <c r="H8086" s="108">
        <f>SUM(F8086:G8086)</f>
        <v>533</v>
      </c>
      <c r="I8086" s="845"/>
      <c r="J8086" s="845"/>
      <c r="K8086" s="845"/>
    </row>
    <row r="8087" spans="1:11">
      <c r="A8087" s="845"/>
      <c r="B8087" s="847"/>
      <c r="C8087" s="777" t="s">
        <v>3493</v>
      </c>
      <c r="D8087" s="777"/>
      <c r="E8087" s="7"/>
      <c r="F8087" s="7">
        <f>SUM(F8085:F8086)</f>
        <v>1047</v>
      </c>
      <c r="G8087" s="7">
        <f>SUM(G8085:G8086)</f>
        <v>0</v>
      </c>
      <c r="H8087" s="7">
        <f>SUM(H8085:H8086)</f>
        <v>1047</v>
      </c>
      <c r="I8087" s="845"/>
      <c r="J8087" s="845"/>
      <c r="K8087" s="845"/>
    </row>
    <row r="8088" spans="1:11" ht="25.5">
      <c r="A8088" s="843">
        <v>170</v>
      </c>
      <c r="B8088" s="851" t="s">
        <v>4203</v>
      </c>
      <c r="C8088" s="226" t="str">
        <f>'[3]New Statement'!F568</f>
        <v>Gulistan Colony F Block</v>
      </c>
      <c r="D8088" s="108">
        <f>'[3]New Statement'!G568</f>
        <v>149150103</v>
      </c>
      <c r="E8088" s="110"/>
      <c r="F8088" s="108">
        <f>'[3]New Statement'!H568</f>
        <v>411</v>
      </c>
      <c r="G8088" s="108"/>
      <c r="H8088" s="108">
        <f>SUM(F8088:G8088)</f>
        <v>411</v>
      </c>
      <c r="I8088" s="843">
        <v>3</v>
      </c>
      <c r="J8088" s="843" t="s">
        <v>3494</v>
      </c>
      <c r="K8088" s="843">
        <f>SUM(I8088:J8091)</f>
        <v>3</v>
      </c>
    </row>
    <row r="8089" spans="1:11">
      <c r="A8089" s="843"/>
      <c r="B8089" s="847"/>
      <c r="C8089" s="226" t="str">
        <f>'[3]New Statement'!F569</f>
        <v>Sultan Pura</v>
      </c>
      <c r="D8089" s="108">
        <f>'[3]New Statement'!G569</f>
        <v>149150104</v>
      </c>
      <c r="E8089" s="110"/>
      <c r="F8089" s="108">
        <f>'[3]New Statement'!H569</f>
        <v>422</v>
      </c>
      <c r="G8089" s="108"/>
      <c r="H8089" s="108">
        <f>SUM(F8089:G8089)</f>
        <v>422</v>
      </c>
      <c r="I8089" s="843"/>
      <c r="J8089" s="843"/>
      <c r="K8089" s="843"/>
    </row>
    <row r="8090" spans="1:11" ht="25.5">
      <c r="A8090" s="843"/>
      <c r="B8090" s="847"/>
      <c r="C8090" s="226" t="str">
        <f>'[3]New Statement'!F570</f>
        <v>Gulistan Colony B Block</v>
      </c>
      <c r="D8090" s="108">
        <f>'[3]New Statement'!G570</f>
        <v>149150105</v>
      </c>
      <c r="E8090" s="110"/>
      <c r="F8090" s="108">
        <f>'[3]New Statement'!H570</f>
        <v>444</v>
      </c>
      <c r="G8090" s="108"/>
      <c r="H8090" s="108">
        <f>SUM(F8090:G8090)</f>
        <v>444</v>
      </c>
      <c r="I8090" s="843"/>
      <c r="J8090" s="843"/>
      <c r="K8090" s="843"/>
    </row>
    <row r="8091" spans="1:11">
      <c r="A8091" s="843"/>
      <c r="B8091" s="848"/>
      <c r="C8091" s="777" t="s">
        <v>3493</v>
      </c>
      <c r="D8091" s="777"/>
      <c r="E8091" s="7"/>
      <c r="F8091" s="7">
        <f>SUM(F8088:F8090)</f>
        <v>1277</v>
      </c>
      <c r="G8091" s="7">
        <f>SUM(G8088:G8090)</f>
        <v>0</v>
      </c>
      <c r="H8091" s="7">
        <f>SUM(H8088:H8090)</f>
        <v>1277</v>
      </c>
      <c r="I8091" s="843"/>
      <c r="J8091" s="843"/>
      <c r="K8091" s="843"/>
    </row>
    <row r="8092" spans="1:11" ht="25.5">
      <c r="A8092" s="843">
        <v>171</v>
      </c>
      <c r="B8092" s="844" t="s">
        <v>4194</v>
      </c>
      <c r="C8092" s="226" t="str">
        <f>'[3]New Statement'!F566</f>
        <v>Gulistan Colony F Block</v>
      </c>
      <c r="D8092" s="108">
        <f>'[3]New Statement'!G566</f>
        <v>149150101</v>
      </c>
      <c r="E8092" s="110"/>
      <c r="F8092" s="108"/>
      <c r="G8092" s="108">
        <f>'[3]New Statement'!I566</f>
        <v>434</v>
      </c>
      <c r="H8092" s="108">
        <f>SUM(F8092:G8092)</f>
        <v>434</v>
      </c>
      <c r="I8092" s="843" t="s">
        <v>3494</v>
      </c>
      <c r="J8092" s="843">
        <v>4</v>
      </c>
      <c r="K8092" s="843">
        <f>SUM(I8092:J8097)</f>
        <v>4</v>
      </c>
    </row>
    <row r="8093" spans="1:11" ht="25.5">
      <c r="A8093" s="843"/>
      <c r="B8093" s="844"/>
      <c r="C8093" s="226" t="str">
        <f>'[3]New Statement'!F567</f>
        <v>Gulistan Colony F Block</v>
      </c>
      <c r="D8093" s="108">
        <f>'[3]New Statement'!G567</f>
        <v>149150102</v>
      </c>
      <c r="E8093" s="110"/>
      <c r="F8093" s="108"/>
      <c r="G8093" s="108">
        <f>'[3]New Statement'!I567</f>
        <v>443</v>
      </c>
      <c r="H8093" s="108">
        <f>SUM(F8093:G8093)</f>
        <v>443</v>
      </c>
      <c r="I8093" s="843"/>
      <c r="J8093" s="843"/>
      <c r="K8093" s="843"/>
    </row>
    <row r="8094" spans="1:11" ht="25.5">
      <c r="A8094" s="843"/>
      <c r="B8094" s="844"/>
      <c r="C8094" s="226" t="str">
        <f>'[3]New Statement'!F568</f>
        <v>Gulistan Colony F Block</v>
      </c>
      <c r="D8094" s="108">
        <f>'[3]New Statement'!G568</f>
        <v>149150103</v>
      </c>
      <c r="E8094" s="110"/>
      <c r="F8094" s="108"/>
      <c r="G8094" s="108">
        <f>'[3]New Statement'!I568</f>
        <v>345</v>
      </c>
      <c r="H8094" s="108">
        <f>SUM(F8094:G8094)</f>
        <v>345</v>
      </c>
      <c r="I8094" s="843"/>
      <c r="J8094" s="843"/>
      <c r="K8094" s="843"/>
    </row>
    <row r="8095" spans="1:11">
      <c r="A8095" s="843"/>
      <c r="B8095" s="844"/>
      <c r="C8095" s="226" t="str">
        <f>'[3]New Statement'!F569</f>
        <v>Sultan Pura</v>
      </c>
      <c r="D8095" s="108">
        <f>'[3]New Statement'!G569</f>
        <v>149150104</v>
      </c>
      <c r="E8095" s="110"/>
      <c r="F8095" s="108"/>
      <c r="G8095" s="108">
        <f>'[3]New Statement'!I569</f>
        <v>370</v>
      </c>
      <c r="H8095" s="108">
        <f>SUM(F8095:G8095)</f>
        <v>370</v>
      </c>
      <c r="I8095" s="843"/>
      <c r="J8095" s="843"/>
      <c r="K8095" s="843"/>
    </row>
    <row r="8096" spans="1:11" ht="25.5">
      <c r="A8096" s="843"/>
      <c r="B8096" s="844"/>
      <c r="C8096" s="226" t="str">
        <f>'[3]New Statement'!F570</f>
        <v>Gulistan Colony B Block</v>
      </c>
      <c r="D8096" s="108">
        <f>'[3]New Statement'!G570</f>
        <v>149150105</v>
      </c>
      <c r="E8096" s="110"/>
      <c r="F8096" s="108"/>
      <c r="G8096" s="108">
        <f>'[3]New Statement'!I570</f>
        <v>349</v>
      </c>
      <c r="H8096" s="108">
        <f>SUM(F8096:G8096)</f>
        <v>349</v>
      </c>
      <c r="I8096" s="843"/>
      <c r="J8096" s="843"/>
      <c r="K8096" s="843"/>
    </row>
    <row r="8097" spans="1:11">
      <c r="A8097" s="843"/>
      <c r="B8097" s="844"/>
      <c r="C8097" s="777" t="s">
        <v>3493</v>
      </c>
      <c r="D8097" s="777"/>
      <c r="E8097" s="7"/>
      <c r="F8097" s="7">
        <f>SUM(F8092:F8096)</f>
        <v>0</v>
      </c>
      <c r="G8097" s="7">
        <f>SUM(G8092:G8096)</f>
        <v>1941</v>
      </c>
      <c r="H8097" s="7">
        <f>SUM(H8092:H8096)</f>
        <v>1941</v>
      </c>
      <c r="I8097" s="843"/>
      <c r="J8097" s="843"/>
      <c r="K8097" s="843"/>
    </row>
    <row r="8098" spans="1:11" ht="25.5">
      <c r="A8098" s="850">
        <v>172</v>
      </c>
      <c r="B8098" s="851" t="s">
        <v>4202</v>
      </c>
      <c r="C8098" s="226" t="str">
        <f>'[3]New Statement'!F571</f>
        <v>Gulistan Colony G &amp; H Block</v>
      </c>
      <c r="D8098" s="108">
        <f>'[3]New Statement'!G571</f>
        <v>149150201</v>
      </c>
      <c r="E8098" s="110"/>
      <c r="F8098" s="108">
        <f>'[3]New Statement'!H571</f>
        <v>357</v>
      </c>
      <c r="G8098" s="108"/>
      <c r="H8098" s="108">
        <f>SUM(F8098:G8098)</f>
        <v>357</v>
      </c>
      <c r="I8098" s="850">
        <v>3</v>
      </c>
      <c r="J8098" s="850" t="s">
        <v>3494</v>
      </c>
      <c r="K8098" s="850">
        <f>SUM(I8098:J8102)</f>
        <v>3</v>
      </c>
    </row>
    <row r="8099" spans="1:11" ht="25.5">
      <c r="A8099" s="845"/>
      <c r="B8099" s="847"/>
      <c r="C8099" s="226" t="str">
        <f>'[3]New Statement'!F572</f>
        <v>Gulistan Colony H Block</v>
      </c>
      <c r="D8099" s="108">
        <f>'[3]New Statement'!G572</f>
        <v>149150202</v>
      </c>
      <c r="E8099" s="110"/>
      <c r="F8099" s="108">
        <f>'[3]New Statement'!H572</f>
        <v>306</v>
      </c>
      <c r="G8099" s="108"/>
      <c r="H8099" s="108">
        <f>SUM(F8099:G8099)</f>
        <v>306</v>
      </c>
      <c r="I8099" s="845"/>
      <c r="J8099" s="845"/>
      <c r="K8099" s="845"/>
    </row>
    <row r="8100" spans="1:11" ht="25.5">
      <c r="A8100" s="845"/>
      <c r="B8100" s="847"/>
      <c r="C8100" s="226" t="str">
        <f>'[3]New Statement'!F573</f>
        <v>Gulistan Colony G Block</v>
      </c>
      <c r="D8100" s="108">
        <f>'[3]New Statement'!G573</f>
        <v>149150203</v>
      </c>
      <c r="E8100" s="110"/>
      <c r="F8100" s="108">
        <f>'[3]New Statement'!H573</f>
        <v>407</v>
      </c>
      <c r="G8100" s="108"/>
      <c r="H8100" s="108">
        <f>SUM(F8100:G8100)</f>
        <v>407</v>
      </c>
      <c r="I8100" s="845"/>
      <c r="J8100" s="845"/>
      <c r="K8100" s="845"/>
    </row>
    <row r="8101" spans="1:11" ht="25.5">
      <c r="A8101" s="845"/>
      <c r="B8101" s="847"/>
      <c r="C8101" s="226" t="str">
        <f>'[3]New Statement'!F574</f>
        <v>Gulistan Colony G Block</v>
      </c>
      <c r="D8101" s="108">
        <f>'[3]New Statement'!G574</f>
        <v>149150204</v>
      </c>
      <c r="E8101" s="110"/>
      <c r="F8101" s="108">
        <f>'[3]New Statement'!H574</f>
        <v>341</v>
      </c>
      <c r="G8101" s="108"/>
      <c r="H8101" s="108">
        <f>SUM(F8101:G8101)</f>
        <v>341</v>
      </c>
      <c r="I8101" s="845"/>
      <c r="J8101" s="845"/>
      <c r="K8101" s="845"/>
    </row>
    <row r="8102" spans="1:11">
      <c r="A8102" s="845"/>
      <c r="B8102" s="847"/>
      <c r="C8102" s="777" t="s">
        <v>3493</v>
      </c>
      <c r="D8102" s="777"/>
      <c r="E8102" s="7"/>
      <c r="F8102" s="7">
        <f>SUM(F8098:F8101)</f>
        <v>1411</v>
      </c>
      <c r="G8102" s="7">
        <f>SUM(G8098:G8101)</f>
        <v>0</v>
      </c>
      <c r="H8102" s="7">
        <f>SUM(H8098:H8101)</f>
        <v>1411</v>
      </c>
      <c r="I8102" s="845"/>
      <c r="J8102" s="845"/>
      <c r="K8102" s="845"/>
    </row>
    <row r="8103" spans="1:11" ht="25.5">
      <c r="A8103" s="850">
        <v>173</v>
      </c>
      <c r="B8103" s="851" t="s">
        <v>4200</v>
      </c>
      <c r="C8103" s="226" t="str">
        <f>'[3]New Statement'!F571</f>
        <v>Gulistan Colony G &amp; H Block</v>
      </c>
      <c r="D8103" s="108">
        <f>'[3]New Statement'!G571</f>
        <v>149150201</v>
      </c>
      <c r="E8103" s="110"/>
      <c r="F8103" s="108"/>
      <c r="G8103" s="108">
        <f>'[3]New Statement'!I571</f>
        <v>310</v>
      </c>
      <c r="H8103" s="108">
        <f>SUM(F8103:G8103)</f>
        <v>310</v>
      </c>
      <c r="I8103" s="850" t="s">
        <v>3494</v>
      </c>
      <c r="J8103" s="850">
        <v>3</v>
      </c>
      <c r="K8103" s="850">
        <f>SUM(I8103:J8107)</f>
        <v>3</v>
      </c>
    </row>
    <row r="8104" spans="1:11" ht="25.5">
      <c r="A8104" s="845"/>
      <c r="B8104" s="847"/>
      <c r="C8104" s="226" t="str">
        <f>'[3]New Statement'!F572</f>
        <v>Gulistan Colony H Block</v>
      </c>
      <c r="D8104" s="108">
        <f>'[3]New Statement'!G572</f>
        <v>149150202</v>
      </c>
      <c r="E8104" s="110"/>
      <c r="F8104" s="108"/>
      <c r="G8104" s="108">
        <f>'[3]New Statement'!I572</f>
        <v>285</v>
      </c>
      <c r="H8104" s="108">
        <f>SUM(F8104:G8104)</f>
        <v>285</v>
      </c>
      <c r="I8104" s="845"/>
      <c r="J8104" s="845"/>
      <c r="K8104" s="845"/>
    </row>
    <row r="8105" spans="1:11" ht="25.5">
      <c r="A8105" s="845"/>
      <c r="B8105" s="847"/>
      <c r="C8105" s="226" t="str">
        <f>'[3]New Statement'!F573</f>
        <v>Gulistan Colony G Block</v>
      </c>
      <c r="D8105" s="108">
        <f>'[3]New Statement'!G573</f>
        <v>149150203</v>
      </c>
      <c r="E8105" s="110"/>
      <c r="F8105" s="108"/>
      <c r="G8105" s="108">
        <f>'[3]New Statement'!I573</f>
        <v>363</v>
      </c>
      <c r="H8105" s="108">
        <f>SUM(F8105:G8105)</f>
        <v>363</v>
      </c>
      <c r="I8105" s="845"/>
      <c r="J8105" s="845"/>
      <c r="K8105" s="845"/>
    </row>
    <row r="8106" spans="1:11" ht="25.5">
      <c r="A8106" s="845"/>
      <c r="B8106" s="847"/>
      <c r="C8106" s="226" t="str">
        <f>'[3]New Statement'!F574</f>
        <v>Gulistan Colony G Block</v>
      </c>
      <c r="D8106" s="108">
        <f>'[3]New Statement'!G574</f>
        <v>149150204</v>
      </c>
      <c r="E8106" s="110"/>
      <c r="F8106" s="108"/>
      <c r="G8106" s="108">
        <f>'[3]New Statement'!I574</f>
        <v>308</v>
      </c>
      <c r="H8106" s="108">
        <f>SUM(F8106:G8106)</f>
        <v>308</v>
      </c>
      <c r="I8106" s="845"/>
      <c r="J8106" s="845"/>
      <c r="K8106" s="845"/>
    </row>
    <row r="8107" spans="1:11">
      <c r="A8107" s="845"/>
      <c r="B8107" s="847"/>
      <c r="C8107" s="777" t="s">
        <v>3493</v>
      </c>
      <c r="D8107" s="777"/>
      <c r="E8107" s="7"/>
      <c r="F8107" s="7">
        <f>SUM(F8103:F8106)</f>
        <v>0</v>
      </c>
      <c r="G8107" s="7">
        <f>SUM(G8103:G8106)</f>
        <v>1266</v>
      </c>
      <c r="H8107" s="7">
        <f>SUM(H8103:H8106)</f>
        <v>1266</v>
      </c>
      <c r="I8107" s="845"/>
      <c r="J8107" s="845"/>
      <c r="K8107" s="845"/>
    </row>
    <row r="8108" spans="1:11" ht="25.5">
      <c r="A8108" s="843">
        <v>174</v>
      </c>
      <c r="B8108" s="849" t="s">
        <v>4201</v>
      </c>
      <c r="C8108" s="226" t="str">
        <f>'[3]New Statement'!F575</f>
        <v>Gulistan Colony G Block</v>
      </c>
      <c r="D8108" s="108">
        <f>'[3]New Statement'!G575</f>
        <v>149150205</v>
      </c>
      <c r="E8108" s="110"/>
      <c r="F8108" s="108">
        <f>'[3]New Statement'!H575</f>
        <v>506</v>
      </c>
      <c r="G8108" s="108"/>
      <c r="H8108" s="108">
        <f>SUM(F8108:G8108)</f>
        <v>506</v>
      </c>
      <c r="I8108" s="843">
        <v>3</v>
      </c>
      <c r="J8108" s="843" t="s">
        <v>3494</v>
      </c>
      <c r="K8108" s="843">
        <f>SUM(I8108:J8111)</f>
        <v>3</v>
      </c>
    </row>
    <row r="8109" spans="1:11" ht="25.5">
      <c r="A8109" s="843"/>
      <c r="B8109" s="849"/>
      <c r="C8109" s="226" t="str">
        <f>'[3]New Statement'!F576</f>
        <v>Gulistan Colony G Block</v>
      </c>
      <c r="D8109" s="108">
        <f>'[3]New Statement'!G576</f>
        <v>149150206</v>
      </c>
      <c r="E8109" s="110"/>
      <c r="F8109" s="108">
        <f>'[3]New Statement'!H576</f>
        <v>382</v>
      </c>
      <c r="G8109" s="108"/>
      <c r="H8109" s="108">
        <f>SUM(F8109:G8109)</f>
        <v>382</v>
      </c>
      <c r="I8109" s="843"/>
      <c r="J8109" s="843"/>
      <c r="K8109" s="843"/>
    </row>
    <row r="8110" spans="1:11" ht="25.5">
      <c r="A8110" s="843"/>
      <c r="B8110" s="849"/>
      <c r="C8110" s="226" t="str">
        <f>'[3]New Statement'!F577</f>
        <v>Gulistan Colony G Block</v>
      </c>
      <c r="D8110" s="108">
        <f>'[3]New Statement'!G577</f>
        <v>149150207</v>
      </c>
      <c r="E8110" s="110"/>
      <c r="F8110" s="108">
        <f>'[3]New Statement'!H577</f>
        <v>542</v>
      </c>
      <c r="G8110" s="108"/>
      <c r="H8110" s="108">
        <f>SUM(F8110:G8110)</f>
        <v>542</v>
      </c>
      <c r="I8110" s="843"/>
      <c r="J8110" s="843"/>
      <c r="K8110" s="843"/>
    </row>
    <row r="8111" spans="1:11">
      <c r="A8111" s="843"/>
      <c r="B8111" s="849"/>
      <c r="C8111" s="777" t="s">
        <v>3493</v>
      </c>
      <c r="D8111" s="777"/>
      <c r="E8111" s="7"/>
      <c r="F8111" s="7">
        <f>SUM(F8108:F8110)</f>
        <v>1430</v>
      </c>
      <c r="G8111" s="7">
        <f>SUM(G8108:G8110)</f>
        <v>0</v>
      </c>
      <c r="H8111" s="7">
        <f>SUM(H8108:H8110)</f>
        <v>1430</v>
      </c>
      <c r="I8111" s="843"/>
      <c r="J8111" s="843"/>
      <c r="K8111" s="843"/>
    </row>
    <row r="8112" spans="1:11" ht="25.5">
      <c r="A8112" s="843">
        <v>175</v>
      </c>
      <c r="B8112" s="849" t="s">
        <v>4200</v>
      </c>
      <c r="C8112" s="226" t="str">
        <f>'[3]New Statement'!F575</f>
        <v>Gulistan Colony G Block</v>
      </c>
      <c r="D8112" s="108">
        <f>'[3]New Statement'!G575</f>
        <v>149150205</v>
      </c>
      <c r="E8112" s="110"/>
      <c r="F8112" s="108"/>
      <c r="G8112" s="108">
        <f>'[3]New Statement'!I575</f>
        <v>417</v>
      </c>
      <c r="H8112" s="108">
        <f>SUM(F8112:G8112)</f>
        <v>417</v>
      </c>
      <c r="I8112" s="843" t="s">
        <v>3494</v>
      </c>
      <c r="J8112" s="843">
        <v>3</v>
      </c>
      <c r="K8112" s="843">
        <f>SUM(I8112:J8115)</f>
        <v>3</v>
      </c>
    </row>
    <row r="8113" spans="1:11" ht="25.5">
      <c r="A8113" s="843"/>
      <c r="B8113" s="849"/>
      <c r="C8113" s="226" t="str">
        <f>'[3]New Statement'!F576</f>
        <v>Gulistan Colony G Block</v>
      </c>
      <c r="D8113" s="108">
        <f>'[3]New Statement'!G576</f>
        <v>149150206</v>
      </c>
      <c r="E8113" s="110"/>
      <c r="F8113" s="108"/>
      <c r="G8113" s="108">
        <f>'[3]New Statement'!I576</f>
        <v>330</v>
      </c>
      <c r="H8113" s="108">
        <f>SUM(F8113:G8113)</f>
        <v>330</v>
      </c>
      <c r="I8113" s="843"/>
      <c r="J8113" s="843"/>
      <c r="K8113" s="843"/>
    </row>
    <row r="8114" spans="1:11" ht="25.5">
      <c r="A8114" s="843"/>
      <c r="B8114" s="849"/>
      <c r="C8114" s="226" t="str">
        <f>'[3]New Statement'!F577</f>
        <v>Gulistan Colony G Block</v>
      </c>
      <c r="D8114" s="108">
        <f>'[3]New Statement'!G577</f>
        <v>149150207</v>
      </c>
      <c r="E8114" s="110"/>
      <c r="F8114" s="108"/>
      <c r="G8114" s="108">
        <f>'[3]New Statement'!I577</f>
        <v>480</v>
      </c>
      <c r="H8114" s="108">
        <f>SUM(F8114:G8114)</f>
        <v>480</v>
      </c>
      <c r="I8114" s="843"/>
      <c r="J8114" s="843"/>
      <c r="K8114" s="843"/>
    </row>
    <row r="8115" spans="1:11">
      <c r="A8115" s="843"/>
      <c r="B8115" s="849"/>
      <c r="C8115" s="777" t="s">
        <v>3493</v>
      </c>
      <c r="D8115" s="777"/>
      <c r="E8115" s="7"/>
      <c r="F8115" s="7">
        <f>SUM(F8112:F8114)</f>
        <v>0</v>
      </c>
      <c r="G8115" s="7">
        <f>SUM(G8112:G8114)</f>
        <v>1227</v>
      </c>
      <c r="H8115" s="7">
        <f>SUM(H8112:H8114)</f>
        <v>1227</v>
      </c>
      <c r="I8115" s="843"/>
      <c r="J8115" s="843"/>
      <c r="K8115" s="843"/>
    </row>
    <row r="8116" spans="1:11" ht="25.5">
      <c r="A8116" s="843">
        <v>176</v>
      </c>
      <c r="B8116" s="844" t="s">
        <v>4199</v>
      </c>
      <c r="C8116" s="226" t="str">
        <f>'[3]New Statement'!F578</f>
        <v>Gulistan Colony K Block</v>
      </c>
      <c r="D8116" s="108">
        <f>'[3]New Statement'!G578</f>
        <v>149150301</v>
      </c>
      <c r="E8116" s="110"/>
      <c r="F8116" s="108">
        <f>'[3]New Statement'!H578</f>
        <v>690</v>
      </c>
      <c r="G8116" s="108"/>
      <c r="H8116" s="108">
        <f>SUM(F8116:G8116)</f>
        <v>690</v>
      </c>
      <c r="I8116" s="843">
        <v>3</v>
      </c>
      <c r="J8116" s="843" t="s">
        <v>3494</v>
      </c>
      <c r="K8116" s="843">
        <f>SUM(I8116:J8118)</f>
        <v>3</v>
      </c>
    </row>
    <row r="8117" spans="1:11" ht="25.5">
      <c r="A8117" s="843"/>
      <c r="B8117" s="844"/>
      <c r="C8117" s="226" t="str">
        <f>'[3]New Statement'!F579</f>
        <v>Gulistan Colony K Block</v>
      </c>
      <c r="D8117" s="108">
        <f>'[3]New Statement'!G579</f>
        <v>149150302</v>
      </c>
      <c r="E8117" s="110"/>
      <c r="F8117" s="108">
        <f>'[3]New Statement'!H579</f>
        <v>665</v>
      </c>
      <c r="G8117" s="108"/>
      <c r="H8117" s="108">
        <f>SUM(F8117:G8117)</f>
        <v>665</v>
      </c>
      <c r="I8117" s="843"/>
      <c r="J8117" s="843"/>
      <c r="K8117" s="843"/>
    </row>
    <row r="8118" spans="1:11">
      <c r="A8118" s="843"/>
      <c r="B8118" s="844"/>
      <c r="C8118" s="777" t="s">
        <v>3493</v>
      </c>
      <c r="D8118" s="777"/>
      <c r="E8118" s="7"/>
      <c r="F8118" s="7">
        <f>SUM(F8116:F8117)</f>
        <v>1355</v>
      </c>
      <c r="G8118" s="7">
        <f>SUM(G8116:G8117)</f>
        <v>0</v>
      </c>
      <c r="H8118" s="7">
        <f>SUM(H8116:H8117)</f>
        <v>1355</v>
      </c>
      <c r="I8118" s="843"/>
      <c r="J8118" s="843"/>
      <c r="K8118" s="843"/>
    </row>
    <row r="8119" spans="1:11" ht="25.5">
      <c r="A8119" s="850">
        <v>177</v>
      </c>
      <c r="B8119" s="851" t="s">
        <v>4197</v>
      </c>
      <c r="C8119" s="226" t="str">
        <f>'[3]New Statement'!F578</f>
        <v>Gulistan Colony K Block</v>
      </c>
      <c r="D8119" s="108">
        <f>'[3]New Statement'!G578</f>
        <v>149150301</v>
      </c>
      <c r="E8119" s="110"/>
      <c r="F8119" s="108"/>
      <c r="G8119" s="108">
        <f>'[3]New Statement'!I578</f>
        <v>614</v>
      </c>
      <c r="H8119" s="108">
        <f>SUM(F8119:G8119)</f>
        <v>614</v>
      </c>
      <c r="I8119" s="850" t="s">
        <v>3494</v>
      </c>
      <c r="J8119" s="850">
        <v>3</v>
      </c>
      <c r="K8119" s="850">
        <f>SUM(I8119:J8121)</f>
        <v>3</v>
      </c>
    </row>
    <row r="8120" spans="1:11" ht="25.5">
      <c r="A8120" s="845"/>
      <c r="B8120" s="847"/>
      <c r="C8120" s="226" t="str">
        <f>'[3]New Statement'!F579</f>
        <v>Gulistan Colony K Block</v>
      </c>
      <c r="D8120" s="108">
        <f>'[3]New Statement'!G579</f>
        <v>149150302</v>
      </c>
      <c r="E8120" s="110"/>
      <c r="F8120" s="108"/>
      <c r="G8120" s="108">
        <f>'[3]New Statement'!I579</f>
        <v>586</v>
      </c>
      <c r="H8120" s="108">
        <f>SUM(F8120:G8120)</f>
        <v>586</v>
      </c>
      <c r="I8120" s="845"/>
      <c r="J8120" s="845"/>
      <c r="K8120" s="845"/>
    </row>
    <row r="8121" spans="1:11">
      <c r="A8121" s="845"/>
      <c r="B8121" s="847"/>
      <c r="C8121" s="777" t="s">
        <v>3493</v>
      </c>
      <c r="D8121" s="777"/>
      <c r="E8121" s="7"/>
      <c r="F8121" s="7">
        <f>SUM(F8119:F8120)</f>
        <v>0</v>
      </c>
      <c r="G8121" s="7">
        <f>SUM(G8119:G8120)</f>
        <v>1200</v>
      </c>
      <c r="H8121" s="7">
        <f>SUM(H8119:H8120)</f>
        <v>1200</v>
      </c>
      <c r="I8121" s="845"/>
      <c r="J8121" s="845"/>
      <c r="K8121" s="845"/>
    </row>
    <row r="8122" spans="1:11" ht="25.5">
      <c r="A8122" s="843">
        <v>178</v>
      </c>
      <c r="B8122" s="844" t="s">
        <v>4198</v>
      </c>
      <c r="C8122" s="226" t="str">
        <f>'[3]New Statement'!F580</f>
        <v>Gulistan Colony K Block</v>
      </c>
      <c r="D8122" s="108">
        <f>'[3]New Statement'!G580</f>
        <v>149150303</v>
      </c>
      <c r="E8122" s="110"/>
      <c r="F8122" s="108">
        <f>'[3]New Statement'!H580</f>
        <v>403</v>
      </c>
      <c r="G8122" s="108"/>
      <c r="H8122" s="108">
        <f>SUM(F8122:G8122)</f>
        <v>403</v>
      </c>
      <c r="I8122" s="843">
        <v>3</v>
      </c>
      <c r="J8122" s="843" t="s">
        <v>3494</v>
      </c>
      <c r="K8122" s="843">
        <f>SUM(I8122:J8125)</f>
        <v>3</v>
      </c>
    </row>
    <row r="8123" spans="1:11" ht="25.5">
      <c r="A8123" s="843"/>
      <c r="B8123" s="844"/>
      <c r="C8123" s="226" t="str">
        <f>'[3]New Statement'!F581</f>
        <v>Gulistan Colony K Block</v>
      </c>
      <c r="D8123" s="108">
        <f>'[3]New Statement'!G581</f>
        <v>149150304</v>
      </c>
      <c r="E8123" s="110"/>
      <c r="F8123" s="108">
        <f>'[3]New Statement'!H581</f>
        <v>385</v>
      </c>
      <c r="G8123" s="108"/>
      <c r="H8123" s="108">
        <f>SUM(F8123:G8123)</f>
        <v>385</v>
      </c>
      <c r="I8123" s="843"/>
      <c r="J8123" s="843"/>
      <c r="K8123" s="843"/>
    </row>
    <row r="8124" spans="1:11" ht="25.5">
      <c r="A8124" s="843"/>
      <c r="B8124" s="844"/>
      <c r="C8124" s="226" t="str">
        <f>'[3]New Statement'!F582</f>
        <v>Gulistan Colony K Block Chiban</v>
      </c>
      <c r="D8124" s="108">
        <f>'[3]New Statement'!G582</f>
        <v>149150305</v>
      </c>
      <c r="E8124" s="110"/>
      <c r="F8124" s="108">
        <f>'[3]New Statement'!H582</f>
        <v>488</v>
      </c>
      <c r="G8124" s="108"/>
      <c r="H8124" s="108">
        <f>SUM(F8124:G8124)</f>
        <v>488</v>
      </c>
      <c r="I8124" s="843"/>
      <c r="J8124" s="843"/>
      <c r="K8124" s="843"/>
    </row>
    <row r="8125" spans="1:11">
      <c r="A8125" s="843"/>
      <c r="B8125" s="844"/>
      <c r="C8125" s="777" t="s">
        <v>3493</v>
      </c>
      <c r="D8125" s="777"/>
      <c r="E8125" s="7"/>
      <c r="F8125" s="7">
        <f>SUM(F8122:F8124)</f>
        <v>1276</v>
      </c>
      <c r="G8125" s="7">
        <f>SUM(G8122:G8124)</f>
        <v>0</v>
      </c>
      <c r="H8125" s="7">
        <f>SUM(H8122:H8124)</f>
        <v>1276</v>
      </c>
      <c r="I8125" s="843"/>
      <c r="J8125" s="843"/>
      <c r="K8125" s="843"/>
    </row>
    <row r="8126" spans="1:11" ht="25.5">
      <c r="A8126" s="843">
        <v>179</v>
      </c>
      <c r="B8126" s="851" t="s">
        <v>4197</v>
      </c>
      <c r="C8126" s="226" t="str">
        <f>'[3]New Statement'!F580</f>
        <v>Gulistan Colony K Block</v>
      </c>
      <c r="D8126" s="108">
        <f>'[3]New Statement'!G580</f>
        <v>149150303</v>
      </c>
      <c r="E8126" s="110"/>
      <c r="F8126" s="108"/>
      <c r="G8126" s="108">
        <f>'[3]New Statement'!I580</f>
        <v>314</v>
      </c>
      <c r="H8126" s="108">
        <f>SUM(F8126:G8126)</f>
        <v>314</v>
      </c>
      <c r="I8126" s="843" t="s">
        <v>3494</v>
      </c>
      <c r="J8126" s="843">
        <v>2</v>
      </c>
      <c r="K8126" s="843">
        <f>SUM(I8126:J8129)</f>
        <v>2</v>
      </c>
    </row>
    <row r="8127" spans="1:11" ht="25.5">
      <c r="A8127" s="843"/>
      <c r="B8127" s="847"/>
      <c r="C8127" s="226" t="str">
        <f>'[3]New Statement'!F581</f>
        <v>Gulistan Colony K Block</v>
      </c>
      <c r="D8127" s="108">
        <f>'[3]New Statement'!G581</f>
        <v>149150304</v>
      </c>
      <c r="E8127" s="110"/>
      <c r="F8127" s="108"/>
      <c r="G8127" s="108">
        <f>'[3]New Statement'!I581</f>
        <v>341</v>
      </c>
      <c r="H8127" s="108">
        <f>SUM(F8127:G8127)</f>
        <v>341</v>
      </c>
      <c r="I8127" s="843"/>
      <c r="J8127" s="843"/>
      <c r="K8127" s="843"/>
    </row>
    <row r="8128" spans="1:11" ht="25.5">
      <c r="A8128" s="843"/>
      <c r="B8128" s="847"/>
      <c r="C8128" s="226" t="str">
        <f>'[3]New Statement'!F582</f>
        <v>Gulistan Colony K Block Chiban</v>
      </c>
      <c r="D8128" s="108">
        <f>'[3]New Statement'!G582</f>
        <v>149150305</v>
      </c>
      <c r="E8128" s="110"/>
      <c r="F8128" s="108"/>
      <c r="G8128" s="108">
        <f>'[3]New Statement'!I582</f>
        <v>408</v>
      </c>
      <c r="H8128" s="108">
        <f>SUM(F8128:G8128)</f>
        <v>408</v>
      </c>
      <c r="I8128" s="843"/>
      <c r="J8128" s="843"/>
      <c r="K8128" s="843"/>
    </row>
    <row r="8129" spans="1:11">
      <c r="A8129" s="843"/>
      <c r="B8129" s="848"/>
      <c r="C8129" s="777" t="s">
        <v>3493</v>
      </c>
      <c r="D8129" s="777"/>
      <c r="E8129" s="7"/>
      <c r="F8129" s="7">
        <f>SUM(F8126:F8128)</f>
        <v>0</v>
      </c>
      <c r="G8129" s="7">
        <f>SUM(G8126:G8128)</f>
        <v>1063</v>
      </c>
      <c r="H8129" s="7">
        <f>SUM(H8126:H8128)</f>
        <v>1063</v>
      </c>
      <c r="I8129" s="843"/>
      <c r="J8129" s="843"/>
      <c r="K8129" s="843"/>
    </row>
    <row r="8130" spans="1:11">
      <c r="A8130" s="843">
        <v>180</v>
      </c>
      <c r="B8130" s="844" t="s">
        <v>4196</v>
      </c>
      <c r="C8130" s="226" t="str">
        <f>'[3]New Statement'!F583</f>
        <v>Islamia Park</v>
      </c>
      <c r="D8130" s="108">
        <f>'[3]New Statement'!G583</f>
        <v>149150401</v>
      </c>
      <c r="E8130" s="110"/>
      <c r="F8130" s="108">
        <f>'[3]New Statement'!H583</f>
        <v>423</v>
      </c>
      <c r="G8130" s="108"/>
      <c r="H8130" s="108">
        <f>SUM(F8130:G8130)</f>
        <v>423</v>
      </c>
      <c r="I8130" s="843">
        <v>3</v>
      </c>
      <c r="J8130" s="843" t="s">
        <v>3494</v>
      </c>
      <c r="K8130" s="843">
        <f>SUM(I8130:J8133)</f>
        <v>3</v>
      </c>
    </row>
    <row r="8131" spans="1:11">
      <c r="A8131" s="843"/>
      <c r="B8131" s="844"/>
      <c r="C8131" s="226" t="str">
        <f>'[3]New Statement'!F584</f>
        <v>Islamia Park</v>
      </c>
      <c r="D8131" s="108">
        <f>'[3]New Statement'!G584</f>
        <v>149150402</v>
      </c>
      <c r="E8131" s="110"/>
      <c r="F8131" s="108">
        <f>'[3]New Statement'!H584</f>
        <v>669</v>
      </c>
      <c r="G8131" s="108"/>
      <c r="H8131" s="108">
        <f>SUM(F8131:G8131)</f>
        <v>669</v>
      </c>
      <c r="I8131" s="843"/>
      <c r="J8131" s="843"/>
      <c r="K8131" s="843"/>
    </row>
    <row r="8132" spans="1:11">
      <c r="A8132" s="843"/>
      <c r="B8132" s="844"/>
      <c r="C8132" s="226" t="str">
        <f>'[3]New Statement'!F585</f>
        <v>Islamia Park</v>
      </c>
      <c r="D8132" s="108">
        <f>'[3]New Statement'!G585</f>
        <v>149150403</v>
      </c>
      <c r="E8132" s="110"/>
      <c r="F8132" s="108">
        <f>'[3]New Statement'!H585</f>
        <v>461</v>
      </c>
      <c r="G8132" s="108"/>
      <c r="H8132" s="108">
        <f>SUM(F8132:G8132)</f>
        <v>461</v>
      </c>
      <c r="I8132" s="843"/>
      <c r="J8132" s="843"/>
      <c r="K8132" s="843"/>
    </row>
    <row r="8133" spans="1:11">
      <c r="A8133" s="843"/>
      <c r="B8133" s="844"/>
      <c r="C8133" s="777" t="s">
        <v>3493</v>
      </c>
      <c r="D8133" s="777"/>
      <c r="E8133" s="7"/>
      <c r="F8133" s="7">
        <f>SUM(F8130:F8132)</f>
        <v>1553</v>
      </c>
      <c r="G8133" s="7">
        <f>SUM(G8130:G8132)</f>
        <v>0</v>
      </c>
      <c r="H8133" s="7">
        <f>SUM(H8130:H8132)</f>
        <v>1553</v>
      </c>
      <c r="I8133" s="843"/>
      <c r="J8133" s="843"/>
      <c r="K8133" s="843"/>
    </row>
    <row r="8134" spans="1:11">
      <c r="A8134" s="843">
        <v>181</v>
      </c>
      <c r="B8134" s="844" t="s">
        <v>4194</v>
      </c>
      <c r="C8134" s="226" t="str">
        <f>'[3]New Statement'!F583</f>
        <v>Islamia Park</v>
      </c>
      <c r="D8134" s="108">
        <f>'[3]New Statement'!G583</f>
        <v>149150401</v>
      </c>
      <c r="E8134" s="110"/>
      <c r="F8134" s="108"/>
      <c r="G8134" s="108">
        <f>'[3]New Statement'!I583</f>
        <v>336</v>
      </c>
      <c r="H8134" s="108">
        <f>SUM(F8134:G8134)</f>
        <v>336</v>
      </c>
      <c r="I8134" s="843" t="s">
        <v>3494</v>
      </c>
      <c r="J8134" s="843">
        <v>3</v>
      </c>
      <c r="K8134" s="843">
        <f>SUM(I8134:J8137)</f>
        <v>3</v>
      </c>
    </row>
    <row r="8135" spans="1:11">
      <c r="A8135" s="843"/>
      <c r="B8135" s="844"/>
      <c r="C8135" s="226" t="str">
        <f>'[3]New Statement'!F584</f>
        <v>Islamia Park</v>
      </c>
      <c r="D8135" s="108">
        <f>'[3]New Statement'!G584</f>
        <v>149150402</v>
      </c>
      <c r="E8135" s="110"/>
      <c r="F8135" s="108"/>
      <c r="G8135" s="108">
        <f>'[3]New Statement'!I584</f>
        <v>576</v>
      </c>
      <c r="H8135" s="108">
        <f>SUM(F8135:G8135)</f>
        <v>576</v>
      </c>
      <c r="I8135" s="843"/>
      <c r="J8135" s="843"/>
      <c r="K8135" s="843"/>
    </row>
    <row r="8136" spans="1:11">
      <c r="A8136" s="843"/>
      <c r="B8136" s="844"/>
      <c r="C8136" s="226" t="str">
        <f>'[3]New Statement'!F585</f>
        <v>Islamia Park</v>
      </c>
      <c r="D8136" s="108">
        <f>'[3]New Statement'!G585</f>
        <v>149150403</v>
      </c>
      <c r="E8136" s="110"/>
      <c r="F8136" s="108"/>
      <c r="G8136" s="108">
        <f>'[3]New Statement'!I585</f>
        <v>363</v>
      </c>
      <c r="H8136" s="108">
        <f>SUM(F8136:G8136)</f>
        <v>363</v>
      </c>
      <c r="I8136" s="843"/>
      <c r="J8136" s="843"/>
      <c r="K8136" s="843"/>
    </row>
    <row r="8137" spans="1:11">
      <c r="A8137" s="843"/>
      <c r="B8137" s="844"/>
      <c r="C8137" s="777" t="s">
        <v>3493</v>
      </c>
      <c r="D8137" s="777"/>
      <c r="E8137" s="7"/>
      <c r="F8137" s="7">
        <f>SUM(F8134:F8136)</f>
        <v>0</v>
      </c>
      <c r="G8137" s="7">
        <f>SUM(G8134:G8136)</f>
        <v>1275</v>
      </c>
      <c r="H8137" s="7">
        <f>SUM(H8134:H8136)</f>
        <v>1275</v>
      </c>
      <c r="I8137" s="843"/>
      <c r="J8137" s="843"/>
      <c r="K8137" s="843"/>
    </row>
    <row r="8138" spans="1:11" ht="25.5">
      <c r="A8138" s="843">
        <v>182</v>
      </c>
      <c r="B8138" s="844" t="s">
        <v>4195</v>
      </c>
      <c r="C8138" s="226" t="str">
        <f>'[3]New Statement'!F586</f>
        <v xml:space="preserve">Islamia Park/ Gulistan Colony </v>
      </c>
      <c r="D8138" s="108">
        <f>'[3]New Statement'!G586</f>
        <v>149150501</v>
      </c>
      <c r="E8138" s="110"/>
      <c r="F8138" s="108">
        <f>'[3]New Statement'!H586</f>
        <v>611</v>
      </c>
      <c r="G8138" s="108"/>
      <c r="H8138" s="108">
        <f>SUM(F8138:G8138)</f>
        <v>611</v>
      </c>
      <c r="I8138" s="843">
        <v>4</v>
      </c>
      <c r="J8138" s="843" t="s">
        <v>3494</v>
      </c>
      <c r="K8138" s="843">
        <f>SUM(I8138:J8142)</f>
        <v>4</v>
      </c>
    </row>
    <row r="8139" spans="1:11">
      <c r="A8139" s="843"/>
      <c r="B8139" s="844"/>
      <c r="C8139" s="226" t="str">
        <f>'[3]New Statement'!F587</f>
        <v>Islamia Park</v>
      </c>
      <c r="D8139" s="108">
        <f>'[3]New Statement'!G587</f>
        <v>149150502</v>
      </c>
      <c r="E8139" s="110"/>
      <c r="F8139" s="108">
        <f>'[3]New Statement'!H587</f>
        <v>494</v>
      </c>
      <c r="G8139" s="108"/>
      <c r="H8139" s="108">
        <f>SUM(F8139:G8139)</f>
        <v>494</v>
      </c>
      <c r="I8139" s="843"/>
      <c r="J8139" s="843"/>
      <c r="K8139" s="843"/>
    </row>
    <row r="8140" spans="1:11">
      <c r="A8140" s="843"/>
      <c r="B8140" s="844"/>
      <c r="C8140" s="226" t="str">
        <f>'[3]New Statement'!F588</f>
        <v>Islamia Park</v>
      </c>
      <c r="D8140" s="108">
        <f>'[3]New Statement'!G588</f>
        <v>149150503</v>
      </c>
      <c r="E8140" s="110"/>
      <c r="F8140" s="108">
        <f>'[3]New Statement'!H588</f>
        <v>556</v>
      </c>
      <c r="G8140" s="108"/>
      <c r="H8140" s="108">
        <f>SUM(F8140:G8140)</f>
        <v>556</v>
      </c>
      <c r="I8140" s="843"/>
      <c r="J8140" s="843"/>
      <c r="K8140" s="843"/>
    </row>
    <row r="8141" spans="1:11">
      <c r="A8141" s="843"/>
      <c r="B8141" s="844"/>
      <c r="C8141" s="226" t="str">
        <f>'[3]New Statement'!F589</f>
        <v>Islamia Park</v>
      </c>
      <c r="D8141" s="108">
        <f>'[3]New Statement'!G589</f>
        <v>149150504</v>
      </c>
      <c r="E8141" s="110"/>
      <c r="F8141" s="108">
        <f>'[3]New Statement'!H589</f>
        <v>541</v>
      </c>
      <c r="G8141" s="108"/>
      <c r="H8141" s="108">
        <f>SUM(F8141:G8141)</f>
        <v>541</v>
      </c>
      <c r="I8141" s="843"/>
      <c r="J8141" s="843"/>
      <c r="K8141" s="843"/>
    </row>
    <row r="8142" spans="1:11">
      <c r="A8142" s="843"/>
      <c r="B8142" s="844"/>
      <c r="C8142" s="777" t="s">
        <v>3493</v>
      </c>
      <c r="D8142" s="777"/>
      <c r="E8142" s="7"/>
      <c r="F8142" s="7">
        <f>SUM(F8138:F8141)</f>
        <v>2202</v>
      </c>
      <c r="G8142" s="7">
        <f>SUM(G8138:G8141)</f>
        <v>0</v>
      </c>
      <c r="H8142" s="7">
        <f>SUM(H8138:H8141)</f>
        <v>2202</v>
      </c>
      <c r="I8142" s="843"/>
      <c r="J8142" s="843"/>
      <c r="K8142" s="843"/>
    </row>
    <row r="8143" spans="1:11" ht="25.5">
      <c r="A8143" s="843">
        <v>183</v>
      </c>
      <c r="B8143" s="844" t="s">
        <v>4194</v>
      </c>
      <c r="C8143" s="226" t="str">
        <f>'[3]New Statement'!F586</f>
        <v xml:space="preserve">Islamia Park/ Gulistan Colony </v>
      </c>
      <c r="D8143" s="108">
        <f>'[3]New Statement'!G586</f>
        <v>149150501</v>
      </c>
      <c r="E8143" s="110"/>
      <c r="F8143" s="108"/>
      <c r="G8143" s="108">
        <f>'[3]New Statement'!I586</f>
        <v>474</v>
      </c>
      <c r="H8143" s="108">
        <f>SUM(F8143:G8143)</f>
        <v>474</v>
      </c>
      <c r="I8143" s="843" t="s">
        <v>3494</v>
      </c>
      <c r="J8143" s="843">
        <v>4</v>
      </c>
      <c r="K8143" s="843">
        <f>SUM(I8143:J8147)</f>
        <v>4</v>
      </c>
    </row>
    <row r="8144" spans="1:11">
      <c r="A8144" s="843"/>
      <c r="B8144" s="844"/>
      <c r="C8144" s="226" t="str">
        <f>'[3]New Statement'!F587</f>
        <v>Islamia Park</v>
      </c>
      <c r="D8144" s="108">
        <f>'[3]New Statement'!G587</f>
        <v>149150502</v>
      </c>
      <c r="E8144" s="110"/>
      <c r="F8144" s="108"/>
      <c r="G8144" s="108">
        <f>'[3]New Statement'!I587</f>
        <v>384</v>
      </c>
      <c r="H8144" s="108">
        <f>SUM(F8144:G8144)</f>
        <v>384</v>
      </c>
      <c r="I8144" s="843"/>
      <c r="J8144" s="843"/>
      <c r="K8144" s="843"/>
    </row>
    <row r="8145" spans="1:11">
      <c r="A8145" s="843"/>
      <c r="B8145" s="844"/>
      <c r="C8145" s="226" t="str">
        <f>'[3]New Statement'!F588</f>
        <v>Islamia Park</v>
      </c>
      <c r="D8145" s="108">
        <f>'[3]New Statement'!G588</f>
        <v>149150503</v>
      </c>
      <c r="E8145" s="110"/>
      <c r="F8145" s="108"/>
      <c r="G8145" s="108">
        <f>'[3]New Statement'!I588</f>
        <v>440</v>
      </c>
      <c r="H8145" s="108">
        <f>SUM(F8145:G8145)</f>
        <v>440</v>
      </c>
      <c r="I8145" s="843"/>
      <c r="J8145" s="843"/>
      <c r="K8145" s="843"/>
    </row>
    <row r="8146" spans="1:11">
      <c r="A8146" s="843"/>
      <c r="B8146" s="844"/>
      <c r="C8146" s="226" t="str">
        <f>'[3]New Statement'!F589</f>
        <v>Islamia Park</v>
      </c>
      <c r="D8146" s="108">
        <f>'[3]New Statement'!G589</f>
        <v>149150504</v>
      </c>
      <c r="E8146" s="110"/>
      <c r="F8146" s="108"/>
      <c r="G8146" s="108">
        <f>'[3]New Statement'!I589</f>
        <v>425</v>
      </c>
      <c r="H8146" s="108">
        <f>SUM(F8146:G8146)</f>
        <v>425</v>
      </c>
      <c r="I8146" s="843"/>
      <c r="J8146" s="843"/>
      <c r="K8146" s="843"/>
    </row>
    <row r="8147" spans="1:11">
      <c r="A8147" s="843"/>
      <c r="B8147" s="844"/>
      <c r="C8147" s="777" t="s">
        <v>3493</v>
      </c>
      <c r="D8147" s="777"/>
      <c r="E8147" s="7"/>
      <c r="F8147" s="7">
        <f>SUM(F8143:F8146)</f>
        <v>0</v>
      </c>
      <c r="G8147" s="7">
        <f>SUM(G8143:G8146)</f>
        <v>1723</v>
      </c>
      <c r="H8147" s="7">
        <f>SUM(H8143:H8146)</f>
        <v>1723</v>
      </c>
      <c r="I8147" s="843"/>
      <c r="J8147" s="843"/>
      <c r="K8147" s="843"/>
    </row>
    <row r="8148" spans="1:11">
      <c r="A8148" s="843">
        <v>184</v>
      </c>
      <c r="B8148" s="844" t="s">
        <v>4193</v>
      </c>
      <c r="C8148" s="226" t="str">
        <f>'[3]New Statement'!F592:F592</f>
        <v>Ahmed Abad</v>
      </c>
      <c r="D8148" s="108">
        <f>'[3]New Statement'!G592:G592</f>
        <v>149160101</v>
      </c>
      <c r="E8148" s="110"/>
      <c r="F8148" s="108">
        <f>'[3]New Statement'!H592:H592</f>
        <v>415</v>
      </c>
      <c r="G8148" s="108"/>
      <c r="H8148" s="108">
        <f>SUM(F8148:G8148)</f>
        <v>415</v>
      </c>
      <c r="I8148" s="843">
        <v>3</v>
      </c>
      <c r="J8148" s="843" t="s">
        <v>3494</v>
      </c>
      <c r="K8148" s="843">
        <f>SUM(I8148:J8151)</f>
        <v>3</v>
      </c>
    </row>
    <row r="8149" spans="1:11">
      <c r="A8149" s="843"/>
      <c r="B8149" s="844"/>
      <c r="C8149" s="226" t="str">
        <f>'[3]New Statement'!F593:F593</f>
        <v>Ahmed Abad</v>
      </c>
      <c r="D8149" s="108">
        <f>'[3]New Statement'!G593:G593</f>
        <v>149160102</v>
      </c>
      <c r="E8149" s="110"/>
      <c r="F8149" s="108">
        <f>'[3]New Statement'!H593:H593</f>
        <v>471</v>
      </c>
      <c r="G8149" s="108"/>
      <c r="H8149" s="108">
        <f>SUM(F8149:G8149)</f>
        <v>471</v>
      </c>
      <c r="I8149" s="843"/>
      <c r="J8149" s="843"/>
      <c r="K8149" s="843"/>
    </row>
    <row r="8150" spans="1:11" ht="25.5">
      <c r="A8150" s="843"/>
      <c r="B8150" s="844"/>
      <c r="C8150" s="226" t="str">
        <f>'[3]New Statement'!F596</f>
        <v>Gulistan Colony Hashmat Chowk</v>
      </c>
      <c r="D8150" s="108">
        <f>'[3]New Statement'!G596</f>
        <v>149160105</v>
      </c>
      <c r="E8150" s="110"/>
      <c r="F8150" s="108">
        <f>'[3]New Statement'!H596</f>
        <v>388</v>
      </c>
      <c r="G8150" s="108"/>
      <c r="H8150" s="108">
        <f>SUM(F8150:G8150)</f>
        <v>388</v>
      </c>
      <c r="I8150" s="843"/>
      <c r="J8150" s="843"/>
      <c r="K8150" s="843"/>
    </row>
    <row r="8151" spans="1:11">
      <c r="A8151" s="843"/>
      <c r="B8151" s="844"/>
      <c r="C8151" s="777" t="s">
        <v>3493</v>
      </c>
      <c r="D8151" s="777"/>
      <c r="E8151" s="7"/>
      <c r="F8151" s="7">
        <f>SUM(F8148:F8150)</f>
        <v>1274</v>
      </c>
      <c r="G8151" s="7">
        <f>SUM(G8148:G8150)</f>
        <v>0</v>
      </c>
      <c r="H8151" s="7">
        <f>SUM(H8148:H8150)</f>
        <v>1274</v>
      </c>
      <c r="I8151" s="843"/>
      <c r="J8151" s="843"/>
      <c r="K8151" s="843"/>
    </row>
    <row r="8152" spans="1:11">
      <c r="A8152" s="843">
        <v>185</v>
      </c>
      <c r="B8152" s="851" t="s">
        <v>4191</v>
      </c>
      <c r="C8152" s="226" t="str">
        <f>'[3]New Statement'!F592</f>
        <v>Ahmed Abad</v>
      </c>
      <c r="D8152" s="108">
        <f>'[3]New Statement'!G592</f>
        <v>149160101</v>
      </c>
      <c r="E8152" s="110"/>
      <c r="F8152" s="108"/>
      <c r="G8152" s="108">
        <f>'[3]New Statement'!I592</f>
        <v>336</v>
      </c>
      <c r="H8152" s="108">
        <f>SUM(F8152:G8152)</f>
        <v>336</v>
      </c>
      <c r="I8152" s="843" t="s">
        <v>3494</v>
      </c>
      <c r="J8152" s="843">
        <v>2</v>
      </c>
      <c r="K8152" s="843">
        <f>SUM(I8152:J8155)</f>
        <v>2</v>
      </c>
    </row>
    <row r="8153" spans="1:11">
      <c r="A8153" s="843"/>
      <c r="B8153" s="847"/>
      <c r="C8153" s="226" t="str">
        <f>'[3]New Statement'!F593</f>
        <v>Ahmed Abad</v>
      </c>
      <c r="D8153" s="108">
        <f>'[3]New Statement'!G593</f>
        <v>149160102</v>
      </c>
      <c r="E8153" s="110"/>
      <c r="F8153" s="108"/>
      <c r="G8153" s="108">
        <f>'[3]New Statement'!I593</f>
        <v>440</v>
      </c>
      <c r="H8153" s="108">
        <f>SUM(F8153:G8153)</f>
        <v>440</v>
      </c>
      <c r="I8153" s="843"/>
      <c r="J8153" s="843"/>
      <c r="K8153" s="843"/>
    </row>
    <row r="8154" spans="1:11" ht="25.5">
      <c r="A8154" s="843"/>
      <c r="B8154" s="847"/>
      <c r="C8154" s="226" t="str">
        <f>'[3]New Statement'!F596</f>
        <v>Gulistan Colony Hashmat Chowk</v>
      </c>
      <c r="D8154" s="108">
        <f>'[3]New Statement'!G596</f>
        <v>149160105</v>
      </c>
      <c r="E8154" s="110"/>
      <c r="F8154" s="108"/>
      <c r="G8154" s="108">
        <f>'[3]New Statement'!I596</f>
        <v>324</v>
      </c>
      <c r="H8154" s="108">
        <f>SUM(F8154:G8154)</f>
        <v>324</v>
      </c>
      <c r="I8154" s="843"/>
      <c r="J8154" s="843"/>
      <c r="K8154" s="843"/>
    </row>
    <row r="8155" spans="1:11">
      <c r="A8155" s="843"/>
      <c r="B8155" s="848"/>
      <c r="C8155" s="777" t="s">
        <v>3493</v>
      </c>
      <c r="D8155" s="777"/>
      <c r="E8155" s="7"/>
      <c r="F8155" s="7">
        <f>SUM(F8152:F8154)</f>
        <v>0</v>
      </c>
      <c r="G8155" s="7">
        <f>SUM(G8152:G8154)</f>
        <v>1100</v>
      </c>
      <c r="H8155" s="7">
        <f>SUM(H8152:H8154)</f>
        <v>1100</v>
      </c>
      <c r="I8155" s="843"/>
      <c r="J8155" s="843"/>
      <c r="K8155" s="843"/>
    </row>
    <row r="8156" spans="1:11">
      <c r="A8156" s="843">
        <v>186</v>
      </c>
      <c r="B8156" s="844" t="s">
        <v>4192</v>
      </c>
      <c r="C8156" s="226" t="str">
        <f>'[3]New Statement'!F594</f>
        <v>Ahmed Abad</v>
      </c>
      <c r="D8156" s="108">
        <f>'[3]New Statement'!G594</f>
        <v>149160103</v>
      </c>
      <c r="E8156" s="110"/>
      <c r="F8156" s="108">
        <f>'[3]New Statement'!H594</f>
        <v>748</v>
      </c>
      <c r="G8156" s="108"/>
      <c r="H8156" s="108">
        <f>SUM(F8156:G8156)</f>
        <v>748</v>
      </c>
      <c r="I8156" s="843">
        <v>3</v>
      </c>
      <c r="J8156" s="843" t="s">
        <v>3494</v>
      </c>
      <c r="K8156" s="843">
        <f>SUM(I8156:J8158)</f>
        <v>3</v>
      </c>
    </row>
    <row r="8157" spans="1:11">
      <c r="A8157" s="843"/>
      <c r="B8157" s="844"/>
      <c r="C8157" s="226" t="str">
        <f>'[3]New Statement'!F595</f>
        <v>Ahmed Abad</v>
      </c>
      <c r="D8157" s="108">
        <f>'[3]New Statement'!G595</f>
        <v>149160104</v>
      </c>
      <c r="E8157" s="110"/>
      <c r="F8157" s="108">
        <f>'[3]New Statement'!H595</f>
        <v>574</v>
      </c>
      <c r="G8157" s="108"/>
      <c r="H8157" s="108">
        <f>SUM(F8157:G8157)</f>
        <v>574</v>
      </c>
      <c r="I8157" s="843"/>
      <c r="J8157" s="843"/>
      <c r="K8157" s="843"/>
    </row>
    <row r="8158" spans="1:11">
      <c r="A8158" s="843"/>
      <c r="B8158" s="844"/>
      <c r="C8158" s="777" t="s">
        <v>3493</v>
      </c>
      <c r="D8158" s="777"/>
      <c r="E8158" s="7"/>
      <c r="F8158" s="7">
        <f>SUM(F8156:F8157)</f>
        <v>1322</v>
      </c>
      <c r="G8158" s="7">
        <f>SUM(G8156:G8157)</f>
        <v>0</v>
      </c>
      <c r="H8158" s="7">
        <f>SUM(H8156:H8157)</f>
        <v>1322</v>
      </c>
      <c r="I8158" s="843"/>
      <c r="J8158" s="843"/>
      <c r="K8158" s="843"/>
    </row>
    <row r="8159" spans="1:11">
      <c r="A8159" s="843">
        <v>187</v>
      </c>
      <c r="B8159" s="851" t="s">
        <v>4191</v>
      </c>
      <c r="C8159" s="226" t="str">
        <f>'[3]New Statement'!F594</f>
        <v>Ahmed Abad</v>
      </c>
      <c r="D8159" s="108">
        <f>'[3]New Statement'!G594</f>
        <v>149160103</v>
      </c>
      <c r="E8159" s="110"/>
      <c r="F8159" s="108"/>
      <c r="G8159" s="108">
        <f>'[3]New Statement'!I594</f>
        <v>649</v>
      </c>
      <c r="H8159" s="108">
        <f>SUM(F8159:G8159)</f>
        <v>649</v>
      </c>
      <c r="I8159" s="850" t="s">
        <v>3494</v>
      </c>
      <c r="J8159" s="850">
        <v>3</v>
      </c>
      <c r="K8159" s="850">
        <f>SUM(I8159:J8161)</f>
        <v>3</v>
      </c>
    </row>
    <row r="8160" spans="1:11">
      <c r="A8160" s="843"/>
      <c r="B8160" s="847"/>
      <c r="C8160" s="226" t="str">
        <f>'[3]New Statement'!F595</f>
        <v>Ahmed Abad</v>
      </c>
      <c r="D8160" s="108">
        <f>'[3]New Statement'!G595</f>
        <v>149160104</v>
      </c>
      <c r="E8160" s="110"/>
      <c r="F8160" s="108"/>
      <c r="G8160" s="108">
        <f>'[3]New Statement'!I595</f>
        <v>467</v>
      </c>
      <c r="H8160" s="108">
        <f>SUM(F8160:G8160)</f>
        <v>467</v>
      </c>
      <c r="I8160" s="845"/>
      <c r="J8160" s="845"/>
      <c r="K8160" s="845"/>
    </row>
    <row r="8161" spans="1:11">
      <c r="A8161" s="843"/>
      <c r="B8161" s="848"/>
      <c r="C8161" s="777" t="s">
        <v>3493</v>
      </c>
      <c r="D8161" s="777"/>
      <c r="E8161" s="7"/>
      <c r="F8161" s="7">
        <f>SUM(F8159:F8160)</f>
        <v>0</v>
      </c>
      <c r="G8161" s="7">
        <f>SUM(G8159:G8160)</f>
        <v>1116</v>
      </c>
      <c r="H8161" s="7">
        <f>SUM(H8159:H8160)</f>
        <v>1116</v>
      </c>
      <c r="I8161" s="846"/>
      <c r="J8161" s="846"/>
      <c r="K8161" s="846"/>
    </row>
    <row r="8162" spans="1:11">
      <c r="A8162" s="843">
        <v>188</v>
      </c>
      <c r="B8162" s="844" t="s">
        <v>4190</v>
      </c>
      <c r="C8162" s="226" t="str">
        <f>'[3]New Statement'!F597</f>
        <v>Sharif Pura</v>
      </c>
      <c r="D8162" s="108">
        <f>'[3]New Statement'!G597</f>
        <v>149160201</v>
      </c>
      <c r="E8162" s="110"/>
      <c r="F8162" s="108">
        <f>'[3]New Statement'!H597</f>
        <v>494</v>
      </c>
      <c r="G8162" s="108"/>
      <c r="H8162" s="108">
        <f>SUM(F8162:G8162)</f>
        <v>494</v>
      </c>
      <c r="I8162" s="843">
        <v>3</v>
      </c>
      <c r="J8162" s="843" t="s">
        <v>3494</v>
      </c>
      <c r="K8162" s="843">
        <f>SUM(I8162:J8165)</f>
        <v>3</v>
      </c>
    </row>
    <row r="8163" spans="1:11">
      <c r="A8163" s="843"/>
      <c r="B8163" s="844"/>
      <c r="C8163" s="226" t="str">
        <f>'[3]New Statement'!F598</f>
        <v>Shariza Park</v>
      </c>
      <c r="D8163" s="108">
        <f>'[3]New Statement'!G598</f>
        <v>149160202</v>
      </c>
      <c r="E8163" s="110"/>
      <c r="F8163" s="108">
        <f>'[3]New Statement'!H598</f>
        <v>400</v>
      </c>
      <c r="G8163" s="108"/>
      <c r="H8163" s="108">
        <f>SUM(F8163:G8163)</f>
        <v>400</v>
      </c>
      <c r="I8163" s="843"/>
      <c r="J8163" s="843"/>
      <c r="K8163" s="843"/>
    </row>
    <row r="8164" spans="1:11">
      <c r="A8164" s="843"/>
      <c r="B8164" s="844"/>
      <c r="C8164" s="226" t="str">
        <f>'[3]New Statement'!F599</f>
        <v>Sharif Pura</v>
      </c>
      <c r="D8164" s="108">
        <f>'[3]New Statement'!G599</f>
        <v>149160203</v>
      </c>
      <c r="E8164" s="110"/>
      <c r="F8164" s="108">
        <f>'[3]New Statement'!H599</f>
        <v>432</v>
      </c>
      <c r="G8164" s="108"/>
      <c r="H8164" s="108">
        <f>SUM(F8164:G8164)</f>
        <v>432</v>
      </c>
      <c r="I8164" s="843"/>
      <c r="J8164" s="843"/>
      <c r="K8164" s="843"/>
    </row>
    <row r="8165" spans="1:11">
      <c r="A8165" s="843"/>
      <c r="B8165" s="844"/>
      <c r="C8165" s="777" t="s">
        <v>3493</v>
      </c>
      <c r="D8165" s="777"/>
      <c r="E8165" s="7"/>
      <c r="F8165" s="7">
        <f>SUM(F8162:F8164)</f>
        <v>1326</v>
      </c>
      <c r="G8165" s="7">
        <f>SUM(G8162:G8164)</f>
        <v>0</v>
      </c>
      <c r="H8165" s="7">
        <f>SUM(H8162:H8164)</f>
        <v>1326</v>
      </c>
      <c r="I8165" s="843"/>
      <c r="J8165" s="843"/>
      <c r="K8165" s="843"/>
    </row>
    <row r="8166" spans="1:11">
      <c r="A8166" s="843">
        <v>189</v>
      </c>
      <c r="B8166" s="844" t="s">
        <v>4189</v>
      </c>
      <c r="C8166" s="226" t="str">
        <f>'[3]New Statement'!F597</f>
        <v>Sharif Pura</v>
      </c>
      <c r="D8166" s="108">
        <f>'[3]New Statement'!G597</f>
        <v>149160201</v>
      </c>
      <c r="E8166" s="110"/>
      <c r="F8166" s="108"/>
      <c r="G8166" s="108">
        <f>'[3]New Statement'!I597</f>
        <v>339</v>
      </c>
      <c r="H8166" s="108">
        <f>SUM(F8166:G8166)</f>
        <v>339</v>
      </c>
      <c r="I8166" s="843" t="s">
        <v>3494</v>
      </c>
      <c r="J8166" s="843">
        <v>2</v>
      </c>
      <c r="K8166" s="843">
        <f>SUM(I8166:J8169)</f>
        <v>2</v>
      </c>
    </row>
    <row r="8167" spans="1:11">
      <c r="A8167" s="843"/>
      <c r="B8167" s="844"/>
      <c r="C8167" s="226" t="str">
        <f>'[3]New Statement'!F598</f>
        <v>Shariza Park</v>
      </c>
      <c r="D8167" s="108">
        <f>'[3]New Statement'!G598</f>
        <v>149160202</v>
      </c>
      <c r="E8167" s="110"/>
      <c r="F8167" s="108"/>
      <c r="G8167" s="108">
        <f>'[3]New Statement'!I598</f>
        <v>347</v>
      </c>
      <c r="H8167" s="108">
        <f>SUM(F8167:G8167)</f>
        <v>347</v>
      </c>
      <c r="I8167" s="843"/>
      <c r="J8167" s="843"/>
      <c r="K8167" s="843"/>
    </row>
    <row r="8168" spans="1:11">
      <c r="A8168" s="843"/>
      <c r="B8168" s="844"/>
      <c r="C8168" s="226" t="str">
        <f>'[3]New Statement'!F599</f>
        <v>Sharif Pura</v>
      </c>
      <c r="D8168" s="108">
        <f>'[3]New Statement'!G599</f>
        <v>149160203</v>
      </c>
      <c r="E8168" s="110"/>
      <c r="F8168" s="108"/>
      <c r="G8168" s="108">
        <f>'[3]New Statement'!I599</f>
        <v>349</v>
      </c>
      <c r="H8168" s="108">
        <f>SUM(F8168:G8168)</f>
        <v>349</v>
      </c>
      <c r="I8168" s="843"/>
      <c r="J8168" s="843"/>
      <c r="K8168" s="843"/>
    </row>
    <row r="8169" spans="1:11">
      <c r="A8169" s="843"/>
      <c r="B8169" s="844"/>
      <c r="C8169" s="777" t="s">
        <v>3493</v>
      </c>
      <c r="D8169" s="777"/>
      <c r="E8169" s="7"/>
      <c r="F8169" s="7">
        <f>SUM(F8166:F8168)</f>
        <v>0</v>
      </c>
      <c r="G8169" s="7">
        <f>SUM(G8166:G8168)</f>
        <v>1035</v>
      </c>
      <c r="H8169" s="7">
        <f>SUM(H8166:H8168)</f>
        <v>1035</v>
      </c>
      <c r="I8169" s="843"/>
      <c r="J8169" s="843"/>
      <c r="K8169" s="843"/>
    </row>
    <row r="8170" spans="1:11">
      <c r="A8170" s="843">
        <v>190</v>
      </c>
      <c r="B8170" s="844" t="s">
        <v>4188</v>
      </c>
      <c r="C8170" s="226" t="str">
        <f>'[3]New Statement'!F601</f>
        <v>Rasool Nagar</v>
      </c>
      <c r="D8170" s="108">
        <f>'[3]New Statement'!G600</f>
        <v>149160301</v>
      </c>
      <c r="E8170" s="110"/>
      <c r="F8170" s="108">
        <f>'[3]New Statement'!H600</f>
        <v>394</v>
      </c>
      <c r="G8170" s="108"/>
      <c r="H8170" s="108">
        <f>SUM(F8170:G8170)</f>
        <v>394</v>
      </c>
      <c r="I8170" s="843">
        <v>4</v>
      </c>
      <c r="J8170" s="843" t="s">
        <v>3494</v>
      </c>
      <c r="K8170" s="843">
        <f>SUM(I8170:J8174)</f>
        <v>4</v>
      </c>
    </row>
    <row r="8171" spans="1:11">
      <c r="A8171" s="843"/>
      <c r="B8171" s="844"/>
      <c r="C8171" s="226" t="str">
        <f>'[3]New Statement'!F602</f>
        <v>Rasool Nagar</v>
      </c>
      <c r="D8171" s="108">
        <f>'[3]New Statement'!G601</f>
        <v>149160302</v>
      </c>
      <c r="E8171" s="110"/>
      <c r="F8171" s="108">
        <f>'[3]New Statement'!H601</f>
        <v>507</v>
      </c>
      <c r="G8171" s="108"/>
      <c r="H8171" s="108">
        <f>SUM(F8171:G8171)</f>
        <v>507</v>
      </c>
      <c r="I8171" s="843"/>
      <c r="J8171" s="843"/>
      <c r="K8171" s="843"/>
    </row>
    <row r="8172" spans="1:11">
      <c r="A8172" s="843"/>
      <c r="B8172" s="844"/>
      <c r="C8172" s="226" t="str">
        <f>'[3]New Statement'!F602</f>
        <v>Rasool Nagar</v>
      </c>
      <c r="D8172" s="108">
        <f>'[3]New Statement'!G602</f>
        <v>149160303</v>
      </c>
      <c r="E8172" s="110"/>
      <c r="F8172" s="108">
        <f>'[3]New Statement'!H602</f>
        <v>364</v>
      </c>
      <c r="G8172" s="108"/>
      <c r="H8172" s="108">
        <f>SUM(F8172:G8172)</f>
        <v>364</v>
      </c>
      <c r="I8172" s="843"/>
      <c r="J8172" s="843"/>
      <c r="K8172" s="843"/>
    </row>
    <row r="8173" spans="1:11">
      <c r="A8173" s="843"/>
      <c r="B8173" s="844"/>
      <c r="C8173" s="226" t="str">
        <f>'[3]New Statement'!F603</f>
        <v>Rasool Nagar</v>
      </c>
      <c r="D8173" s="108">
        <f>'[3]New Statement'!G603</f>
        <v>149160304</v>
      </c>
      <c r="E8173" s="110"/>
      <c r="F8173" s="108">
        <f>'[3]New Statement'!H603</f>
        <v>479</v>
      </c>
      <c r="G8173" s="108"/>
      <c r="H8173" s="108">
        <f>SUM(F8173:G8173)</f>
        <v>479</v>
      </c>
      <c r="I8173" s="843"/>
      <c r="J8173" s="843"/>
      <c r="K8173" s="843"/>
    </row>
    <row r="8174" spans="1:11">
      <c r="A8174" s="843"/>
      <c r="B8174" s="844"/>
      <c r="C8174" s="777" t="s">
        <v>3493</v>
      </c>
      <c r="D8174" s="777"/>
      <c r="E8174" s="7"/>
      <c r="F8174" s="7">
        <f>SUM(F8170:F8173)</f>
        <v>1744</v>
      </c>
      <c r="G8174" s="7">
        <f>SUM(G8170:G8173)</f>
        <v>0</v>
      </c>
      <c r="H8174" s="7">
        <f>SUM(H8170:H8173)</f>
        <v>1744</v>
      </c>
      <c r="I8174" s="843"/>
      <c r="J8174" s="843"/>
      <c r="K8174" s="843"/>
    </row>
    <row r="8175" spans="1:11" ht="25.5">
      <c r="A8175" s="843">
        <v>191</v>
      </c>
      <c r="B8175" s="844" t="s">
        <v>4187</v>
      </c>
      <c r="C8175" s="226" t="str">
        <f>'[3]New Statement'!F600</f>
        <v>Rasool Nagar Shariza Park</v>
      </c>
      <c r="D8175" s="108">
        <f>'[3]New Statement'!G600</f>
        <v>149160301</v>
      </c>
      <c r="E8175" s="110"/>
      <c r="F8175" s="108"/>
      <c r="G8175" s="108">
        <f>'[3]New Statement'!I600</f>
        <v>332</v>
      </c>
      <c r="H8175" s="108">
        <f>SUM(F8175:G8175)</f>
        <v>332</v>
      </c>
      <c r="I8175" s="843" t="s">
        <v>3494</v>
      </c>
      <c r="J8175" s="843">
        <v>3</v>
      </c>
      <c r="K8175" s="843">
        <f>SUM(I8175:J8179)</f>
        <v>3</v>
      </c>
    </row>
    <row r="8176" spans="1:11">
      <c r="A8176" s="843"/>
      <c r="B8176" s="844"/>
      <c r="C8176" s="226" t="str">
        <f>'[3]New Statement'!F601</f>
        <v>Rasool Nagar</v>
      </c>
      <c r="D8176" s="108">
        <f>'[3]New Statement'!G601</f>
        <v>149160302</v>
      </c>
      <c r="E8176" s="110"/>
      <c r="F8176" s="108"/>
      <c r="G8176" s="108">
        <f>'[3]New Statement'!I601</f>
        <v>402</v>
      </c>
      <c r="H8176" s="108">
        <f>SUM(F8176:G8176)</f>
        <v>402</v>
      </c>
      <c r="I8176" s="843"/>
      <c r="J8176" s="843"/>
      <c r="K8176" s="843"/>
    </row>
    <row r="8177" spans="1:11">
      <c r="A8177" s="843"/>
      <c r="B8177" s="844"/>
      <c r="C8177" s="226" t="str">
        <f>'[3]New Statement'!F602</f>
        <v>Rasool Nagar</v>
      </c>
      <c r="D8177" s="108">
        <f>'[3]New Statement'!G602</f>
        <v>149160303</v>
      </c>
      <c r="E8177" s="110"/>
      <c r="F8177" s="108"/>
      <c r="G8177" s="108">
        <f>'[3]New Statement'!I602</f>
        <v>294</v>
      </c>
      <c r="H8177" s="108">
        <f>SUM(F8177:G8177)</f>
        <v>294</v>
      </c>
      <c r="I8177" s="843"/>
      <c r="J8177" s="843"/>
      <c r="K8177" s="843"/>
    </row>
    <row r="8178" spans="1:11">
      <c r="A8178" s="843"/>
      <c r="B8178" s="844"/>
      <c r="C8178" s="226" t="str">
        <f>'[3]New Statement'!F603</f>
        <v>Rasool Nagar</v>
      </c>
      <c r="D8178" s="108">
        <f>'[3]New Statement'!G603</f>
        <v>149160304</v>
      </c>
      <c r="E8178" s="110"/>
      <c r="F8178" s="108"/>
      <c r="G8178" s="108">
        <f>'[3]New Statement'!I603</f>
        <v>380</v>
      </c>
      <c r="H8178" s="108">
        <f>SUM(F8178:G8178)</f>
        <v>380</v>
      </c>
      <c r="I8178" s="843"/>
      <c r="J8178" s="843"/>
      <c r="K8178" s="843"/>
    </row>
    <row r="8179" spans="1:11">
      <c r="A8179" s="843"/>
      <c r="B8179" s="844"/>
      <c r="C8179" s="777" t="s">
        <v>3493</v>
      </c>
      <c r="D8179" s="777"/>
      <c r="E8179" s="7"/>
      <c r="F8179" s="7">
        <f>SUM(F8175:F8178)</f>
        <v>0</v>
      </c>
      <c r="G8179" s="7">
        <f>SUM(G8175:G8178)</f>
        <v>1408</v>
      </c>
      <c r="H8179" s="7">
        <f>SUM(H8175:H8178)</f>
        <v>1408</v>
      </c>
      <c r="I8179" s="843"/>
      <c r="J8179" s="843"/>
      <c r="K8179" s="843"/>
    </row>
    <row r="8180" spans="1:11" ht="38.25">
      <c r="A8180" s="843">
        <v>192</v>
      </c>
      <c r="B8180" s="844" t="s">
        <v>4186</v>
      </c>
      <c r="C8180" s="226" t="str">
        <f>'[3]New Statement'!F604</f>
        <v>Azafi Abadi Neighbanpur B Block</v>
      </c>
      <c r="D8180" s="108">
        <f>'[3]New Statement'!G604</f>
        <v>149160401</v>
      </c>
      <c r="E8180" s="110"/>
      <c r="F8180" s="108">
        <f>'[3]New Statement'!H604</f>
        <v>181</v>
      </c>
      <c r="G8180" s="108"/>
      <c r="H8180" s="108">
        <f t="shared" ref="H8180:H8185" si="122">SUM(F8180:G8180)</f>
        <v>181</v>
      </c>
      <c r="I8180" s="843">
        <v>4</v>
      </c>
      <c r="J8180" s="843" t="s">
        <v>3494</v>
      </c>
      <c r="K8180" s="843">
        <f>SUM(I8180:J8186)</f>
        <v>4</v>
      </c>
    </row>
    <row r="8181" spans="1:11" ht="38.25">
      <c r="A8181" s="843"/>
      <c r="B8181" s="844"/>
      <c r="C8181" s="226" t="str">
        <f>'[3]New Statement'!F605</f>
        <v>Azafi Abadi Neighbanpur B Block</v>
      </c>
      <c r="D8181" s="108">
        <f>'[3]New Statement'!G605</f>
        <v>149160402</v>
      </c>
      <c r="E8181" s="110"/>
      <c r="F8181" s="108">
        <f>'[3]New Statement'!H605</f>
        <v>234</v>
      </c>
      <c r="G8181" s="108"/>
      <c r="H8181" s="108">
        <f t="shared" si="122"/>
        <v>234</v>
      </c>
      <c r="I8181" s="843"/>
      <c r="J8181" s="843"/>
      <c r="K8181" s="843"/>
    </row>
    <row r="8182" spans="1:11" ht="25.5">
      <c r="A8182" s="843"/>
      <c r="B8182" s="844"/>
      <c r="C8182" s="226" t="str">
        <f>'[3]New Statement'!F606</f>
        <v>Neighbanpura C Block</v>
      </c>
      <c r="D8182" s="108">
        <f>'[3]New Statement'!G606</f>
        <v>149160403</v>
      </c>
      <c r="E8182" s="110"/>
      <c r="F8182" s="108">
        <f>'[3]New Statement'!H606</f>
        <v>373</v>
      </c>
      <c r="G8182" s="108"/>
      <c r="H8182" s="108">
        <f t="shared" si="122"/>
        <v>373</v>
      </c>
      <c r="I8182" s="843"/>
      <c r="J8182" s="843"/>
      <c r="K8182" s="843"/>
    </row>
    <row r="8183" spans="1:11" ht="25.5">
      <c r="A8183" s="843"/>
      <c r="B8183" s="844"/>
      <c r="C8183" s="226" t="str">
        <f>'[3]New Statement'!F607</f>
        <v>Neighbanpura C Block Khalidabad</v>
      </c>
      <c r="D8183" s="108">
        <f>'[3]New Statement'!G607</f>
        <v>149160404</v>
      </c>
      <c r="E8183" s="110"/>
      <c r="F8183" s="108">
        <f>'[3]New Statement'!H607</f>
        <v>451</v>
      </c>
      <c r="G8183" s="108"/>
      <c r="H8183" s="108">
        <f t="shared" si="122"/>
        <v>451</v>
      </c>
      <c r="I8183" s="843"/>
      <c r="J8183" s="843"/>
      <c r="K8183" s="843"/>
    </row>
    <row r="8184" spans="1:11" ht="25.5">
      <c r="A8184" s="843"/>
      <c r="B8184" s="844"/>
      <c r="C8184" s="226" t="str">
        <f>'[3]New Statement'!F608</f>
        <v>Neighbanpura C Block Khalidabad</v>
      </c>
      <c r="D8184" s="108">
        <f>'[3]New Statement'!G608</f>
        <v>149160405</v>
      </c>
      <c r="E8184" s="110"/>
      <c r="F8184" s="108">
        <f>'[3]New Statement'!H608</f>
        <v>269</v>
      </c>
      <c r="G8184" s="108"/>
      <c r="H8184" s="108">
        <f t="shared" si="122"/>
        <v>269</v>
      </c>
      <c r="I8184" s="843"/>
      <c r="J8184" s="843"/>
      <c r="K8184" s="843"/>
    </row>
    <row r="8185" spans="1:11">
      <c r="A8185" s="843"/>
      <c r="B8185" s="844"/>
      <c r="C8185" s="226" t="str">
        <f>'[3]New Statement'!F609</f>
        <v>Khalida Abad</v>
      </c>
      <c r="D8185" s="108">
        <f>'[3]New Statement'!G609</f>
        <v>149160406</v>
      </c>
      <c r="E8185" s="110"/>
      <c r="F8185" s="108">
        <f>'[3]New Statement'!H609</f>
        <v>483</v>
      </c>
      <c r="G8185" s="108"/>
      <c r="H8185" s="108">
        <f t="shared" si="122"/>
        <v>483</v>
      </c>
      <c r="I8185" s="843"/>
      <c r="J8185" s="843"/>
      <c r="K8185" s="843"/>
    </row>
    <row r="8186" spans="1:11">
      <c r="A8186" s="843"/>
      <c r="B8186" s="844"/>
      <c r="C8186" s="777" t="s">
        <v>3493</v>
      </c>
      <c r="D8186" s="777"/>
      <c r="E8186" s="7"/>
      <c r="F8186" s="7">
        <f>SUM(F8180:F8185)</f>
        <v>1991</v>
      </c>
      <c r="G8186" s="7">
        <f>SUM(G8180:G8185)</f>
        <v>0</v>
      </c>
      <c r="H8186" s="7">
        <f>SUM(H8180:H8185)</f>
        <v>1991</v>
      </c>
      <c r="I8186" s="843"/>
      <c r="J8186" s="843"/>
      <c r="K8186" s="843"/>
    </row>
    <row r="8187" spans="1:11" ht="38.25">
      <c r="A8187" s="843">
        <v>193</v>
      </c>
      <c r="B8187" s="844" t="s">
        <v>4185</v>
      </c>
      <c r="C8187" s="226" t="str">
        <f>'[3]New Statement'!F604</f>
        <v>Azafi Abadi Neighbanpur B Block</v>
      </c>
      <c r="D8187" s="108">
        <f>'[3]New Statement'!G604</f>
        <v>149160401</v>
      </c>
      <c r="E8187" s="110"/>
      <c r="F8187" s="108"/>
      <c r="G8187" s="108">
        <f>'[3]New Statement'!I604</f>
        <v>147</v>
      </c>
      <c r="H8187" s="108">
        <f t="shared" ref="H8187:H8192" si="123">SUM(F8187:G8187)</f>
        <v>147</v>
      </c>
      <c r="I8187" s="843" t="s">
        <v>3494</v>
      </c>
      <c r="J8187" s="843">
        <v>3</v>
      </c>
      <c r="K8187" s="843">
        <f>SUM(I8187:J8193)</f>
        <v>3</v>
      </c>
    </row>
    <row r="8188" spans="1:11" ht="38.25">
      <c r="A8188" s="843"/>
      <c r="B8188" s="844"/>
      <c r="C8188" s="226" t="str">
        <f>'[3]New Statement'!F605</f>
        <v>Azafi Abadi Neighbanpur B Block</v>
      </c>
      <c r="D8188" s="108">
        <f>'[3]New Statement'!G605</f>
        <v>149160402</v>
      </c>
      <c r="E8188" s="110"/>
      <c r="F8188" s="108"/>
      <c r="G8188" s="108">
        <f>'[3]New Statement'!I605</f>
        <v>205</v>
      </c>
      <c r="H8188" s="108">
        <f t="shared" si="123"/>
        <v>205</v>
      </c>
      <c r="I8188" s="843"/>
      <c r="J8188" s="843"/>
      <c r="K8188" s="843"/>
    </row>
    <row r="8189" spans="1:11" ht="25.5">
      <c r="A8189" s="843"/>
      <c r="B8189" s="844"/>
      <c r="C8189" s="226" t="str">
        <f>'[3]New Statement'!F606</f>
        <v>Neighbanpura C Block</v>
      </c>
      <c r="D8189" s="108">
        <f>'[3]New Statement'!G606</f>
        <v>149160403</v>
      </c>
      <c r="E8189" s="110"/>
      <c r="F8189" s="108"/>
      <c r="G8189" s="108">
        <f>'[3]New Statement'!I606</f>
        <v>326</v>
      </c>
      <c r="H8189" s="108">
        <f t="shared" si="123"/>
        <v>326</v>
      </c>
      <c r="I8189" s="843"/>
      <c r="J8189" s="843"/>
      <c r="K8189" s="843"/>
    </row>
    <row r="8190" spans="1:11" ht="25.5">
      <c r="A8190" s="843"/>
      <c r="B8190" s="844"/>
      <c r="C8190" s="226" t="str">
        <f>'[3]New Statement'!F607</f>
        <v>Neighbanpura C Block Khalidabad</v>
      </c>
      <c r="D8190" s="108">
        <f>'[3]New Statement'!G607</f>
        <v>149160404</v>
      </c>
      <c r="E8190" s="110"/>
      <c r="F8190" s="108"/>
      <c r="G8190" s="108">
        <f>'[3]New Statement'!I607</f>
        <v>339</v>
      </c>
      <c r="H8190" s="108">
        <f t="shared" si="123"/>
        <v>339</v>
      </c>
      <c r="I8190" s="843"/>
      <c r="J8190" s="843"/>
      <c r="K8190" s="843"/>
    </row>
    <row r="8191" spans="1:11" ht="25.5">
      <c r="A8191" s="843"/>
      <c r="B8191" s="844"/>
      <c r="C8191" s="226" t="str">
        <f>'[3]New Statement'!F608</f>
        <v>Neighbanpura C Block Khalidabad</v>
      </c>
      <c r="D8191" s="108">
        <f>'[3]New Statement'!G608</f>
        <v>149160405</v>
      </c>
      <c r="E8191" s="110"/>
      <c r="F8191" s="108"/>
      <c r="G8191" s="108">
        <f>'[3]New Statement'!I608</f>
        <v>203</v>
      </c>
      <c r="H8191" s="108">
        <f t="shared" si="123"/>
        <v>203</v>
      </c>
      <c r="I8191" s="843"/>
      <c r="J8191" s="843"/>
      <c r="K8191" s="843"/>
    </row>
    <row r="8192" spans="1:11">
      <c r="A8192" s="843"/>
      <c r="B8192" s="844"/>
      <c r="C8192" s="226" t="str">
        <f>'[3]New Statement'!F609</f>
        <v>Khalida Abad</v>
      </c>
      <c r="D8192" s="108">
        <f>'[3]New Statement'!G609</f>
        <v>149160406</v>
      </c>
      <c r="E8192" s="110"/>
      <c r="F8192" s="108"/>
      <c r="G8192" s="108">
        <f>'[3]New Statement'!I609</f>
        <v>393</v>
      </c>
      <c r="H8192" s="108">
        <f t="shared" si="123"/>
        <v>393</v>
      </c>
      <c r="I8192" s="843"/>
      <c r="J8192" s="843"/>
      <c r="K8192" s="843"/>
    </row>
    <row r="8193" spans="1:11">
      <c r="A8193" s="843"/>
      <c r="B8193" s="844"/>
      <c r="C8193" s="777" t="s">
        <v>3493</v>
      </c>
      <c r="D8193" s="777"/>
      <c r="E8193" s="7"/>
      <c r="F8193" s="7">
        <f>SUM(F8187:F8192)</f>
        <v>0</v>
      </c>
      <c r="G8193" s="7">
        <f>SUM(G8187:G8192)</f>
        <v>1613</v>
      </c>
      <c r="H8193" s="7">
        <f>SUM(H8187:H8192)</f>
        <v>1613</v>
      </c>
      <c r="I8193" s="843"/>
      <c r="J8193" s="843"/>
      <c r="K8193" s="843"/>
    </row>
    <row r="8194" spans="1:11">
      <c r="A8194" s="850">
        <v>194</v>
      </c>
      <c r="B8194" s="851" t="s">
        <v>4184</v>
      </c>
      <c r="C8194" s="226" t="str">
        <f>'[3]New Statement'!F835</f>
        <v>Tariq Abad</v>
      </c>
      <c r="D8194" s="108">
        <f>'[3]New Statement'!G835</f>
        <v>149240101</v>
      </c>
      <c r="E8194" s="110"/>
      <c r="F8194" s="108">
        <f>'[3]New Statement'!H835</f>
        <v>265</v>
      </c>
      <c r="G8194" s="108"/>
      <c r="H8194" s="108">
        <f>SUM(F8194:G8194)</f>
        <v>265</v>
      </c>
      <c r="I8194" s="850">
        <v>3</v>
      </c>
      <c r="J8194" s="850" t="s">
        <v>3494</v>
      </c>
      <c r="K8194" s="850">
        <f>SUM(I8194:J8197)</f>
        <v>3</v>
      </c>
    </row>
    <row r="8195" spans="1:11">
      <c r="A8195" s="845"/>
      <c r="B8195" s="847"/>
      <c r="C8195" s="226" t="str">
        <f>'[3]New Statement'!F836</f>
        <v>Tariq Abad</v>
      </c>
      <c r="D8195" s="108">
        <f>'[3]New Statement'!G836</f>
        <v>149240102</v>
      </c>
      <c r="E8195" s="110"/>
      <c r="F8195" s="108">
        <f>'[3]New Statement'!H836</f>
        <v>667</v>
      </c>
      <c r="G8195" s="108"/>
      <c r="H8195" s="108">
        <f>SUM(F8195:G8195)</f>
        <v>667</v>
      </c>
      <c r="I8195" s="845"/>
      <c r="J8195" s="845"/>
      <c r="K8195" s="845"/>
    </row>
    <row r="8196" spans="1:11">
      <c r="A8196" s="845"/>
      <c r="B8196" s="847"/>
      <c r="C8196" s="226" t="str">
        <f>'[3]New Statement'!F837</f>
        <v>Tariq Abad</v>
      </c>
      <c r="D8196" s="108">
        <f>'[3]New Statement'!G837</f>
        <v>149240103</v>
      </c>
      <c r="E8196" s="110"/>
      <c r="F8196" s="108">
        <f>'[3]New Statement'!H837</f>
        <v>366</v>
      </c>
      <c r="G8196" s="108"/>
      <c r="H8196" s="108">
        <f>SUM(F8196:G8196)</f>
        <v>366</v>
      </c>
      <c r="I8196" s="845"/>
      <c r="J8196" s="845"/>
      <c r="K8196" s="845"/>
    </row>
    <row r="8197" spans="1:11">
      <c r="A8197" s="845"/>
      <c r="B8197" s="847"/>
      <c r="C8197" s="777" t="s">
        <v>3493</v>
      </c>
      <c r="D8197" s="777"/>
      <c r="E8197" s="7"/>
      <c r="F8197" s="7">
        <f>SUM(F8194:F8196)</f>
        <v>1298</v>
      </c>
      <c r="G8197" s="7">
        <f>SUM(G8194:G8196)</f>
        <v>0</v>
      </c>
      <c r="H8197" s="7">
        <f>SUM(H8194:H8196)</f>
        <v>1298</v>
      </c>
      <c r="I8197" s="845"/>
      <c r="J8197" s="845"/>
      <c r="K8197" s="845"/>
    </row>
    <row r="8198" spans="1:11">
      <c r="A8198" s="850">
        <v>195</v>
      </c>
      <c r="B8198" s="851" t="s">
        <v>4183</v>
      </c>
      <c r="C8198" s="226" t="str">
        <f>'[3]New Statement'!F835</f>
        <v>Tariq Abad</v>
      </c>
      <c r="D8198" s="108">
        <f>'[3]New Statement'!G835</f>
        <v>149240101</v>
      </c>
      <c r="E8198" s="110"/>
      <c r="F8198" s="108"/>
      <c r="G8198" s="108">
        <f>'[3]New Statement'!I835</f>
        <v>227</v>
      </c>
      <c r="H8198" s="108">
        <f>SUM(F8198:G8198)</f>
        <v>227</v>
      </c>
      <c r="I8198" s="843" t="s">
        <v>3494</v>
      </c>
      <c r="J8198" s="843">
        <v>3</v>
      </c>
      <c r="K8198" s="843">
        <f>SUM(I8198:J8201)</f>
        <v>3</v>
      </c>
    </row>
    <row r="8199" spans="1:11">
      <c r="A8199" s="845"/>
      <c r="B8199" s="847"/>
      <c r="C8199" s="226" t="str">
        <f>'[3]New Statement'!F836</f>
        <v>Tariq Abad</v>
      </c>
      <c r="D8199" s="108">
        <f>'[3]New Statement'!G836</f>
        <v>149240102</v>
      </c>
      <c r="E8199" s="110"/>
      <c r="F8199" s="108"/>
      <c r="G8199" s="108">
        <f>'[3]New Statement'!I836</f>
        <v>592</v>
      </c>
      <c r="H8199" s="108">
        <f>SUM(F8199:G8199)</f>
        <v>592</v>
      </c>
      <c r="I8199" s="843"/>
      <c r="J8199" s="843"/>
      <c r="K8199" s="843"/>
    </row>
    <row r="8200" spans="1:11">
      <c r="A8200" s="845"/>
      <c r="B8200" s="847"/>
      <c r="C8200" s="226" t="str">
        <f>'[3]New Statement'!F837</f>
        <v>Tariq Abad</v>
      </c>
      <c r="D8200" s="108">
        <f>'[3]New Statement'!G837</f>
        <v>149240103</v>
      </c>
      <c r="E8200" s="110"/>
      <c r="F8200" s="108"/>
      <c r="G8200" s="108">
        <f>'[3]New Statement'!I837</f>
        <v>315</v>
      </c>
      <c r="H8200" s="108">
        <f>SUM(F8200:G8200)</f>
        <v>315</v>
      </c>
      <c r="I8200" s="843"/>
      <c r="J8200" s="843"/>
      <c r="K8200" s="843"/>
    </row>
    <row r="8201" spans="1:11">
      <c r="A8201" s="845"/>
      <c r="B8201" s="847"/>
      <c r="C8201" s="777" t="s">
        <v>3493</v>
      </c>
      <c r="D8201" s="777"/>
      <c r="E8201" s="7"/>
      <c r="F8201" s="7">
        <f>SUM(F8198:F8200)</f>
        <v>0</v>
      </c>
      <c r="G8201" s="7">
        <f>SUM(G8198:G8200)</f>
        <v>1134</v>
      </c>
      <c r="H8201" s="7">
        <f>SUM(H8198:H8200)</f>
        <v>1134</v>
      </c>
      <c r="I8201" s="843"/>
      <c r="J8201" s="843"/>
      <c r="K8201" s="843"/>
    </row>
    <row r="8202" spans="1:11">
      <c r="A8202" s="843">
        <v>196</v>
      </c>
      <c r="B8202" s="849" t="s">
        <v>4184</v>
      </c>
      <c r="C8202" s="226" t="str">
        <f>'[3]New Statement'!F838</f>
        <v>Tariq Abad</v>
      </c>
      <c r="D8202" s="108">
        <f>'[3]New Statement'!G838</f>
        <v>149240104</v>
      </c>
      <c r="E8202" s="110"/>
      <c r="F8202" s="108">
        <f>'[3]New Statement'!H838</f>
        <v>502</v>
      </c>
      <c r="G8202" s="108"/>
      <c r="H8202" s="108">
        <f>SUM(F8202:G8202)</f>
        <v>502</v>
      </c>
      <c r="I8202" s="843">
        <v>2</v>
      </c>
      <c r="J8202" s="843" t="s">
        <v>3494</v>
      </c>
      <c r="K8202" s="843">
        <f>SUM(I8202:J8204)</f>
        <v>2</v>
      </c>
    </row>
    <row r="8203" spans="1:11">
      <c r="A8203" s="843"/>
      <c r="B8203" s="849"/>
      <c r="C8203" s="226" t="str">
        <f>'[3]New Statement'!F839</f>
        <v>Tariq Abad</v>
      </c>
      <c r="D8203" s="108">
        <f>'[3]New Statement'!G839</f>
        <v>149240105</v>
      </c>
      <c r="E8203" s="110"/>
      <c r="F8203" s="108">
        <f>'[3]New Statement'!H839</f>
        <v>529</v>
      </c>
      <c r="G8203" s="108"/>
      <c r="H8203" s="108">
        <f>SUM(F8203:G8203)</f>
        <v>529</v>
      </c>
      <c r="I8203" s="843"/>
      <c r="J8203" s="843"/>
      <c r="K8203" s="843"/>
    </row>
    <row r="8204" spans="1:11">
      <c r="A8204" s="843"/>
      <c r="B8204" s="849"/>
      <c r="C8204" s="777" t="s">
        <v>3493</v>
      </c>
      <c r="D8204" s="777"/>
      <c r="E8204" s="7"/>
      <c r="F8204" s="7">
        <f>SUM(F8202:F8203)</f>
        <v>1031</v>
      </c>
      <c r="G8204" s="7">
        <f>SUM(G8202:G8203)</f>
        <v>0</v>
      </c>
      <c r="H8204" s="7">
        <f>SUM(H8202:H8203)</f>
        <v>1031</v>
      </c>
      <c r="I8204" s="843"/>
      <c r="J8204" s="843"/>
      <c r="K8204" s="843"/>
    </row>
    <row r="8205" spans="1:11">
      <c r="A8205" s="843">
        <v>197</v>
      </c>
      <c r="B8205" s="849" t="s">
        <v>4183</v>
      </c>
      <c r="C8205" s="226" t="str">
        <f>'[3]New Statement'!F838</f>
        <v>Tariq Abad</v>
      </c>
      <c r="D8205" s="108">
        <f>'[3]New Statement'!G838</f>
        <v>149240104</v>
      </c>
      <c r="E8205" s="110"/>
      <c r="F8205" s="108"/>
      <c r="G8205" s="108">
        <f>'[3]New Statement'!I838</f>
        <v>435</v>
      </c>
      <c r="H8205" s="108">
        <f>SUM(F8205:G8205)</f>
        <v>435</v>
      </c>
      <c r="I8205" s="843" t="s">
        <v>3494</v>
      </c>
      <c r="J8205" s="843">
        <v>2</v>
      </c>
      <c r="K8205" s="843">
        <f>SUM(I8205:J8207)</f>
        <v>2</v>
      </c>
    </row>
    <row r="8206" spans="1:11">
      <c r="A8206" s="843"/>
      <c r="B8206" s="849"/>
      <c r="C8206" s="226" t="str">
        <f>'[3]New Statement'!F839</f>
        <v>Tariq Abad</v>
      </c>
      <c r="D8206" s="108">
        <f>'[3]New Statement'!G839</f>
        <v>149240105</v>
      </c>
      <c r="E8206" s="110"/>
      <c r="F8206" s="108"/>
      <c r="G8206" s="108">
        <f>'[3]New Statement'!I839</f>
        <v>473</v>
      </c>
      <c r="H8206" s="108">
        <f>SUM(F8206:G8206)</f>
        <v>473</v>
      </c>
      <c r="I8206" s="843"/>
      <c r="J8206" s="843"/>
      <c r="K8206" s="843"/>
    </row>
    <row r="8207" spans="1:11">
      <c r="A8207" s="843"/>
      <c r="B8207" s="849"/>
      <c r="C8207" s="777" t="s">
        <v>3493</v>
      </c>
      <c r="D8207" s="777"/>
      <c r="E8207" s="7"/>
      <c r="F8207" s="7">
        <f>SUM(F8205:F8206)</f>
        <v>0</v>
      </c>
      <c r="G8207" s="7">
        <f>SUM(G8205:G8206)</f>
        <v>908</v>
      </c>
      <c r="H8207" s="7">
        <f>SUM(H8205:H8206)</f>
        <v>908</v>
      </c>
      <c r="I8207" s="843"/>
      <c r="J8207" s="843"/>
      <c r="K8207" s="843"/>
    </row>
    <row r="8208" spans="1:11">
      <c r="A8208" s="843">
        <v>198</v>
      </c>
      <c r="B8208" s="844" t="s">
        <v>4182</v>
      </c>
      <c r="C8208" s="226" t="str">
        <f>'[3]New Statement'!F840</f>
        <v>Tariq Abad</v>
      </c>
      <c r="D8208" s="108">
        <f>'[3]New Statement'!G840</f>
        <v>149240201</v>
      </c>
      <c r="E8208" s="110"/>
      <c r="F8208" s="108">
        <f>'[3]New Statement'!H840</f>
        <v>316</v>
      </c>
      <c r="G8208" s="108"/>
      <c r="H8208" s="108">
        <f>SUM(F8208:G8208)</f>
        <v>316</v>
      </c>
      <c r="I8208" s="843">
        <v>3</v>
      </c>
      <c r="J8208" s="843" t="s">
        <v>3494</v>
      </c>
      <c r="K8208" s="843">
        <f>SUM(I8208:J8212)</f>
        <v>3</v>
      </c>
    </row>
    <row r="8209" spans="1:11">
      <c r="A8209" s="843"/>
      <c r="B8209" s="844"/>
      <c r="C8209" s="226" t="str">
        <f>'[3]New Statement'!F841</f>
        <v>Tariq Abad</v>
      </c>
      <c r="D8209" s="108">
        <f>'[3]New Statement'!G841</f>
        <v>149240202</v>
      </c>
      <c r="E8209" s="110"/>
      <c r="F8209" s="108">
        <f>'[3]New Statement'!H841</f>
        <v>335</v>
      </c>
      <c r="G8209" s="108"/>
      <c r="H8209" s="108">
        <f>SUM(F8209:G8209)</f>
        <v>335</v>
      </c>
      <c r="I8209" s="843"/>
      <c r="J8209" s="843"/>
      <c r="K8209" s="843"/>
    </row>
    <row r="8210" spans="1:11">
      <c r="A8210" s="843"/>
      <c r="B8210" s="844"/>
      <c r="C8210" s="226" t="str">
        <f>'[3]New Statement'!F842</f>
        <v>Tariq Abad</v>
      </c>
      <c r="D8210" s="108">
        <f>'[3]New Statement'!G842</f>
        <v>149240203</v>
      </c>
      <c r="E8210" s="110"/>
      <c r="F8210" s="108">
        <f>'[3]New Statement'!H842</f>
        <v>431</v>
      </c>
      <c r="G8210" s="108"/>
      <c r="H8210" s="108">
        <f>SUM(F8210:G8210)</f>
        <v>431</v>
      </c>
      <c r="I8210" s="843"/>
      <c r="J8210" s="843"/>
      <c r="K8210" s="843"/>
    </row>
    <row r="8211" spans="1:11">
      <c r="A8211" s="843"/>
      <c r="B8211" s="844"/>
      <c r="C8211" s="226" t="str">
        <f>'[3]New Statement'!F843</f>
        <v>Tariq Abad</v>
      </c>
      <c r="D8211" s="108">
        <f>'[3]New Statement'!G843</f>
        <v>149240204</v>
      </c>
      <c r="E8211" s="110"/>
      <c r="F8211" s="108">
        <f>'[3]New Statement'!H843</f>
        <v>427</v>
      </c>
      <c r="G8211" s="108"/>
      <c r="H8211" s="108">
        <f>SUM(F8211:G8211)</f>
        <v>427</v>
      </c>
      <c r="I8211" s="843"/>
      <c r="J8211" s="843"/>
      <c r="K8211" s="843"/>
    </row>
    <row r="8212" spans="1:11">
      <c r="A8212" s="843"/>
      <c r="B8212" s="844"/>
      <c r="C8212" s="777" t="s">
        <v>3493</v>
      </c>
      <c r="D8212" s="777"/>
      <c r="E8212" s="7"/>
      <c r="F8212" s="7">
        <f>SUM(F8208:F8211)</f>
        <v>1509</v>
      </c>
      <c r="G8212" s="7">
        <f>SUM(G8208:G8211)</f>
        <v>0</v>
      </c>
      <c r="H8212" s="7">
        <f>SUM(H8208:H8211)</f>
        <v>1509</v>
      </c>
      <c r="I8212" s="843"/>
      <c r="J8212" s="843"/>
      <c r="K8212" s="843"/>
    </row>
    <row r="8213" spans="1:11">
      <c r="A8213" s="843">
        <v>199</v>
      </c>
      <c r="B8213" s="844" t="s">
        <v>4181</v>
      </c>
      <c r="C8213" s="226" t="str">
        <f>'[3]New Statement'!F840</f>
        <v>Tariq Abad</v>
      </c>
      <c r="D8213" s="108">
        <f>'[3]New Statement'!G840</f>
        <v>149240201</v>
      </c>
      <c r="E8213" s="110"/>
      <c r="F8213" s="108"/>
      <c r="G8213" s="108">
        <f>'[3]New Statement'!I840</f>
        <v>280</v>
      </c>
      <c r="H8213" s="108">
        <f>SUM(F8213:G8213)</f>
        <v>280</v>
      </c>
      <c r="I8213" s="843" t="s">
        <v>3494</v>
      </c>
      <c r="J8213" s="843">
        <v>3</v>
      </c>
      <c r="K8213" s="843">
        <f>SUM(I8213:J8217)</f>
        <v>3</v>
      </c>
    </row>
    <row r="8214" spans="1:11">
      <c r="A8214" s="843"/>
      <c r="B8214" s="844"/>
      <c r="C8214" s="226" t="str">
        <f>'[3]New Statement'!F841</f>
        <v>Tariq Abad</v>
      </c>
      <c r="D8214" s="108">
        <f>'[3]New Statement'!G841</f>
        <v>149240202</v>
      </c>
      <c r="E8214" s="110"/>
      <c r="F8214" s="108"/>
      <c r="G8214" s="108">
        <f>'[3]New Statement'!I841</f>
        <v>285</v>
      </c>
      <c r="H8214" s="108">
        <f>SUM(F8214:G8214)</f>
        <v>285</v>
      </c>
      <c r="I8214" s="843"/>
      <c r="J8214" s="843"/>
      <c r="K8214" s="843"/>
    </row>
    <row r="8215" spans="1:11">
      <c r="A8215" s="843"/>
      <c r="B8215" s="844"/>
      <c r="C8215" s="226" t="str">
        <f>'[3]New Statement'!F842</f>
        <v>Tariq Abad</v>
      </c>
      <c r="D8215" s="108">
        <f>'[3]New Statement'!G842</f>
        <v>149240203</v>
      </c>
      <c r="E8215" s="110"/>
      <c r="F8215" s="108"/>
      <c r="G8215" s="108">
        <f>'[3]New Statement'!I842</f>
        <v>354</v>
      </c>
      <c r="H8215" s="108">
        <f>SUM(F8215:G8215)</f>
        <v>354</v>
      </c>
      <c r="I8215" s="843"/>
      <c r="J8215" s="843"/>
      <c r="K8215" s="843"/>
    </row>
    <row r="8216" spans="1:11">
      <c r="A8216" s="843"/>
      <c r="B8216" s="844"/>
      <c r="C8216" s="226" t="str">
        <f>'[3]New Statement'!F843</f>
        <v>Tariq Abad</v>
      </c>
      <c r="D8216" s="108">
        <f>'[3]New Statement'!G843</f>
        <v>149240204</v>
      </c>
      <c r="E8216" s="110"/>
      <c r="F8216" s="108"/>
      <c r="G8216" s="108">
        <f>'[3]New Statement'!I843</f>
        <v>394</v>
      </c>
      <c r="H8216" s="108">
        <f>SUM(F8216:G8216)</f>
        <v>394</v>
      </c>
      <c r="I8216" s="843"/>
      <c r="J8216" s="843"/>
      <c r="K8216" s="843"/>
    </row>
    <row r="8217" spans="1:11">
      <c r="A8217" s="843"/>
      <c r="B8217" s="844"/>
      <c r="C8217" s="777" t="s">
        <v>3493</v>
      </c>
      <c r="D8217" s="777"/>
      <c r="E8217" s="7"/>
      <c r="F8217" s="7">
        <f>SUM(F8213:F8216)</f>
        <v>0</v>
      </c>
      <c r="G8217" s="7">
        <f>SUM(G8213:G8216)</f>
        <v>1313</v>
      </c>
      <c r="H8217" s="7">
        <f>SUM(H8213:H8216)</f>
        <v>1313</v>
      </c>
      <c r="I8217" s="843"/>
      <c r="J8217" s="843"/>
      <c r="K8217" s="843"/>
    </row>
    <row r="8218" spans="1:11">
      <c r="A8218" s="843">
        <v>200</v>
      </c>
      <c r="B8218" s="844" t="s">
        <v>4180</v>
      </c>
      <c r="C8218" s="226" t="str">
        <f>'[3]New Statement'!F844</f>
        <v>Mehmood Abad</v>
      </c>
      <c r="D8218" s="108">
        <f>'[3]New Statement'!G844</f>
        <v>149240301</v>
      </c>
      <c r="E8218" s="110"/>
      <c r="F8218" s="108"/>
      <c r="G8218" s="108">
        <f>'[3]New Statement'!I844</f>
        <v>289</v>
      </c>
      <c r="H8218" s="108">
        <f t="shared" ref="H8218:H8223" si="124">SUM(F8218:G8218)</f>
        <v>289</v>
      </c>
      <c r="I8218" s="843" t="s">
        <v>3494</v>
      </c>
      <c r="J8218" s="843">
        <v>4</v>
      </c>
      <c r="K8218" s="843">
        <f>SUM(I8218:J8224)</f>
        <v>4</v>
      </c>
    </row>
    <row r="8219" spans="1:11">
      <c r="A8219" s="843"/>
      <c r="B8219" s="844"/>
      <c r="C8219" s="226" t="str">
        <f>'[3]New Statement'!F845</f>
        <v>Mehmood Abad</v>
      </c>
      <c r="D8219" s="108">
        <f>'[3]New Statement'!G845</f>
        <v>149240302</v>
      </c>
      <c r="E8219" s="110"/>
      <c r="F8219" s="108"/>
      <c r="G8219" s="108">
        <f>'[3]New Statement'!I845</f>
        <v>354</v>
      </c>
      <c r="H8219" s="108">
        <f t="shared" si="124"/>
        <v>354</v>
      </c>
      <c r="I8219" s="843"/>
      <c r="J8219" s="843"/>
      <c r="K8219" s="843"/>
    </row>
    <row r="8220" spans="1:11">
      <c r="A8220" s="843"/>
      <c r="B8220" s="844"/>
      <c r="C8220" s="226" t="str">
        <f>'[3]New Statement'!F846</f>
        <v>Mehmood Abad</v>
      </c>
      <c r="D8220" s="108">
        <f>'[3]New Statement'!G846</f>
        <v>149240303</v>
      </c>
      <c r="E8220" s="110"/>
      <c r="F8220" s="108"/>
      <c r="G8220" s="108">
        <f>'[3]New Statement'!I846</f>
        <v>363</v>
      </c>
      <c r="H8220" s="108">
        <f t="shared" si="124"/>
        <v>363</v>
      </c>
      <c r="I8220" s="843"/>
      <c r="J8220" s="843"/>
      <c r="K8220" s="843"/>
    </row>
    <row r="8221" spans="1:11">
      <c r="A8221" s="843"/>
      <c r="B8221" s="844"/>
      <c r="C8221" s="226" t="str">
        <f>'[3]New Statement'!F847</f>
        <v>Mehmood Abad</v>
      </c>
      <c r="D8221" s="108">
        <f>'[3]New Statement'!G847</f>
        <v>149240304</v>
      </c>
      <c r="E8221" s="110"/>
      <c r="F8221" s="108"/>
      <c r="G8221" s="108">
        <f>'[3]New Statement'!I847</f>
        <v>255</v>
      </c>
      <c r="H8221" s="108">
        <f t="shared" si="124"/>
        <v>255</v>
      </c>
      <c r="I8221" s="843"/>
      <c r="J8221" s="843"/>
      <c r="K8221" s="843"/>
    </row>
    <row r="8222" spans="1:11">
      <c r="A8222" s="843"/>
      <c r="B8222" s="844"/>
      <c r="C8222" s="226" t="str">
        <f>'[3]New Statement'!F848</f>
        <v>Mehmood Abad</v>
      </c>
      <c r="D8222" s="108">
        <f>'[3]New Statement'!G848</f>
        <v>149240305</v>
      </c>
      <c r="E8222" s="110"/>
      <c r="F8222" s="108"/>
      <c r="G8222" s="108">
        <f>'[3]New Statement'!I848</f>
        <v>275</v>
      </c>
      <c r="H8222" s="108">
        <f t="shared" si="124"/>
        <v>275</v>
      </c>
      <c r="I8222" s="843"/>
      <c r="J8222" s="843"/>
      <c r="K8222" s="843"/>
    </row>
    <row r="8223" spans="1:11">
      <c r="A8223" s="843"/>
      <c r="B8223" s="844"/>
      <c r="C8223" s="226" t="str">
        <f>'[3]New Statement'!F849</f>
        <v>Mehmood Abad</v>
      </c>
      <c r="D8223" s="108">
        <f>'[3]New Statement'!G849</f>
        <v>149240306</v>
      </c>
      <c r="E8223" s="110"/>
      <c r="F8223" s="108"/>
      <c r="G8223" s="108">
        <f>'[3]New Statement'!I849</f>
        <v>190</v>
      </c>
      <c r="H8223" s="108">
        <f t="shared" si="124"/>
        <v>190</v>
      </c>
      <c r="I8223" s="843"/>
      <c r="J8223" s="843"/>
      <c r="K8223" s="843"/>
    </row>
    <row r="8224" spans="1:11">
      <c r="A8224" s="843"/>
      <c r="B8224" s="844"/>
      <c r="C8224" s="777" t="s">
        <v>3493</v>
      </c>
      <c r="D8224" s="777"/>
      <c r="E8224" s="7"/>
      <c r="F8224" s="7">
        <f>SUM(F8218:F8223)</f>
        <v>0</v>
      </c>
      <c r="G8224" s="7">
        <f>SUM(G8218:G8223)</f>
        <v>1726</v>
      </c>
      <c r="H8224" s="7">
        <f>SUM(H8218:H8223)</f>
        <v>1726</v>
      </c>
      <c r="I8224" s="843"/>
      <c r="J8224" s="843"/>
      <c r="K8224" s="843"/>
    </row>
    <row r="8225" spans="1:11">
      <c r="A8225" s="843">
        <v>201</v>
      </c>
      <c r="B8225" s="844" t="s">
        <v>4179</v>
      </c>
      <c r="C8225" s="226" t="str">
        <f>'[3]New Statement'!F844</f>
        <v>Mehmood Abad</v>
      </c>
      <c r="D8225" s="108">
        <f>'[3]New Statement'!G844</f>
        <v>149240301</v>
      </c>
      <c r="E8225" s="110"/>
      <c r="F8225" s="108">
        <f>'[3]New Statement'!H844</f>
        <v>343</v>
      </c>
      <c r="G8225" s="108"/>
      <c r="H8225" s="108">
        <f t="shared" ref="H8225:H8230" si="125">SUM(F8225:G8225)</f>
        <v>343</v>
      </c>
      <c r="I8225" s="843">
        <v>4</v>
      </c>
      <c r="J8225" s="843" t="s">
        <v>3494</v>
      </c>
      <c r="K8225" s="843">
        <f>SUM(I8225:J8231)</f>
        <v>4</v>
      </c>
    </row>
    <row r="8226" spans="1:11">
      <c r="A8226" s="843"/>
      <c r="B8226" s="844"/>
      <c r="C8226" s="226" t="str">
        <f>'[3]New Statement'!F845</f>
        <v>Mehmood Abad</v>
      </c>
      <c r="D8226" s="108">
        <f>'[3]New Statement'!G845</f>
        <v>149240302</v>
      </c>
      <c r="E8226" s="110"/>
      <c r="F8226" s="108">
        <f>'[3]New Statement'!H845</f>
        <v>428</v>
      </c>
      <c r="G8226" s="108"/>
      <c r="H8226" s="108">
        <f t="shared" si="125"/>
        <v>428</v>
      </c>
      <c r="I8226" s="843"/>
      <c r="J8226" s="843"/>
      <c r="K8226" s="843"/>
    </row>
    <row r="8227" spans="1:11">
      <c r="A8227" s="843"/>
      <c r="B8227" s="844"/>
      <c r="C8227" s="226" t="str">
        <f>'[3]New Statement'!F846</f>
        <v>Mehmood Abad</v>
      </c>
      <c r="D8227" s="108">
        <f>'[3]New Statement'!G846</f>
        <v>149240303</v>
      </c>
      <c r="E8227" s="110"/>
      <c r="F8227" s="108">
        <f>'[3]New Statement'!H846</f>
        <v>427</v>
      </c>
      <c r="G8227" s="108"/>
      <c r="H8227" s="108">
        <f t="shared" si="125"/>
        <v>427</v>
      </c>
      <c r="I8227" s="843"/>
      <c r="J8227" s="843"/>
      <c r="K8227" s="843"/>
    </row>
    <row r="8228" spans="1:11">
      <c r="A8228" s="843"/>
      <c r="B8228" s="844"/>
      <c r="C8228" s="226" t="str">
        <f>'[3]New Statement'!F847</f>
        <v>Mehmood Abad</v>
      </c>
      <c r="D8228" s="108">
        <f>'[3]New Statement'!G847</f>
        <v>149240304</v>
      </c>
      <c r="E8228" s="110"/>
      <c r="F8228" s="108">
        <f>'[3]New Statement'!H847</f>
        <v>369</v>
      </c>
      <c r="G8228" s="108"/>
      <c r="H8228" s="108">
        <f t="shared" si="125"/>
        <v>369</v>
      </c>
      <c r="I8228" s="843"/>
      <c r="J8228" s="843"/>
      <c r="K8228" s="843"/>
    </row>
    <row r="8229" spans="1:11">
      <c r="A8229" s="843"/>
      <c r="B8229" s="844"/>
      <c r="C8229" s="226" t="str">
        <f>'[3]New Statement'!F848</f>
        <v>Mehmood Abad</v>
      </c>
      <c r="D8229" s="108">
        <f>'[3]New Statement'!G848</f>
        <v>149240305</v>
      </c>
      <c r="E8229" s="110"/>
      <c r="F8229" s="108">
        <f>'[3]New Statement'!H848</f>
        <v>356</v>
      </c>
      <c r="G8229" s="108"/>
      <c r="H8229" s="108">
        <f t="shared" si="125"/>
        <v>356</v>
      </c>
      <c r="I8229" s="843"/>
      <c r="J8229" s="843"/>
      <c r="K8229" s="843"/>
    </row>
    <row r="8230" spans="1:11">
      <c r="A8230" s="843"/>
      <c r="B8230" s="844"/>
      <c r="C8230" s="226" t="str">
        <f>'[3]New Statement'!F849</f>
        <v>Mehmood Abad</v>
      </c>
      <c r="D8230" s="108">
        <f>'[3]New Statement'!G849</f>
        <v>149240306</v>
      </c>
      <c r="E8230" s="110"/>
      <c r="F8230" s="108">
        <f>'[3]New Statement'!H849</f>
        <v>244</v>
      </c>
      <c r="G8230" s="108"/>
      <c r="H8230" s="108">
        <f t="shared" si="125"/>
        <v>244</v>
      </c>
      <c r="I8230" s="843"/>
      <c r="J8230" s="843"/>
      <c r="K8230" s="843"/>
    </row>
    <row r="8231" spans="1:11">
      <c r="A8231" s="843"/>
      <c r="B8231" s="844"/>
      <c r="C8231" s="777" t="s">
        <v>3493</v>
      </c>
      <c r="D8231" s="777"/>
      <c r="E8231" s="7"/>
      <c r="F8231" s="7">
        <f>SUM(F8225:F8230)</f>
        <v>2167</v>
      </c>
      <c r="G8231" s="7">
        <f>SUM(G8225:G8230)</f>
        <v>0</v>
      </c>
      <c r="H8231" s="7">
        <f>SUM(H8225:H8230)</f>
        <v>2167</v>
      </c>
      <c r="I8231" s="843"/>
      <c r="J8231" s="843"/>
      <c r="K8231" s="843"/>
    </row>
    <row r="8232" spans="1:11" ht="25.5">
      <c r="A8232" s="843">
        <v>202</v>
      </c>
      <c r="B8232" s="844" t="s">
        <v>4178</v>
      </c>
      <c r="C8232" s="226" t="str">
        <f>'[3]New Statement'!F850</f>
        <v>Niegh-e-Ban Pura A Block</v>
      </c>
      <c r="D8232" s="108">
        <f>'[3]New Statement'!G850</f>
        <v>149240401</v>
      </c>
      <c r="E8232" s="110"/>
      <c r="F8232" s="108">
        <f>'[3]New Statement'!H850</f>
        <v>343</v>
      </c>
      <c r="G8232" s="108"/>
      <c r="H8232" s="108">
        <f>SUM(F8232:G8232)</f>
        <v>343</v>
      </c>
      <c r="I8232" s="843">
        <v>4</v>
      </c>
      <c r="J8232" s="843" t="s">
        <v>3494</v>
      </c>
      <c r="K8232" s="843">
        <f>SUM(I8232:J8236)</f>
        <v>4</v>
      </c>
    </row>
    <row r="8233" spans="1:11" ht="25.5">
      <c r="A8233" s="843"/>
      <c r="B8233" s="844"/>
      <c r="C8233" s="226" t="str">
        <f>'[3]New Statement'!F851</f>
        <v>Niegh-e-Ban Pura A Block</v>
      </c>
      <c r="D8233" s="108">
        <f>'[3]New Statement'!G851</f>
        <v>149240402</v>
      </c>
      <c r="E8233" s="110"/>
      <c r="F8233" s="108">
        <f>'[3]New Statement'!H851</f>
        <v>594</v>
      </c>
      <c r="G8233" s="108"/>
      <c r="H8233" s="108">
        <f>SUM(F8233:G8233)</f>
        <v>594</v>
      </c>
      <c r="I8233" s="843"/>
      <c r="J8233" s="843"/>
      <c r="K8233" s="843"/>
    </row>
    <row r="8234" spans="1:11" ht="25.5">
      <c r="A8234" s="843"/>
      <c r="B8234" s="844"/>
      <c r="C8234" s="226" t="str">
        <f>'[3]New Statement'!F852</f>
        <v>Niegh-e-Ban Pura A Block</v>
      </c>
      <c r="D8234" s="108">
        <f>'[3]New Statement'!G852</f>
        <v>149240403</v>
      </c>
      <c r="E8234" s="110"/>
      <c r="F8234" s="108">
        <f>'[3]New Statement'!H852</f>
        <v>493</v>
      </c>
      <c r="G8234" s="108"/>
      <c r="H8234" s="108">
        <f>SUM(F8234:G8234)</f>
        <v>493</v>
      </c>
      <c r="I8234" s="843"/>
      <c r="J8234" s="843"/>
      <c r="K8234" s="843"/>
    </row>
    <row r="8235" spans="1:11" ht="38.25">
      <c r="A8235" s="843"/>
      <c r="B8235" s="844"/>
      <c r="C8235" s="226" t="str">
        <f>'[3]New Statement'!F853</f>
        <v>Niegh-e-Ban Pura A Block Street No. 3 Bund</v>
      </c>
      <c r="D8235" s="108">
        <f>'[3]New Statement'!G853</f>
        <v>149240404</v>
      </c>
      <c r="E8235" s="110"/>
      <c r="F8235" s="108">
        <f>'[3]New Statement'!H853</f>
        <v>427</v>
      </c>
      <c r="G8235" s="108"/>
      <c r="H8235" s="108">
        <f>SUM(F8235:G8235)</f>
        <v>427</v>
      </c>
      <c r="I8235" s="843"/>
      <c r="J8235" s="843"/>
      <c r="K8235" s="843"/>
    </row>
    <row r="8236" spans="1:11">
      <c r="A8236" s="843"/>
      <c r="B8236" s="844"/>
      <c r="C8236" s="777" t="s">
        <v>3493</v>
      </c>
      <c r="D8236" s="777"/>
      <c r="E8236" s="7"/>
      <c r="F8236" s="7">
        <f>SUM(F8232:F8235)</f>
        <v>1857</v>
      </c>
      <c r="G8236" s="7">
        <f>SUM(G8232:G8235)</f>
        <v>0</v>
      </c>
      <c r="H8236" s="7">
        <f>SUM(H8232:H8235)</f>
        <v>1857</v>
      </c>
      <c r="I8236" s="843"/>
      <c r="J8236" s="843"/>
      <c r="K8236" s="843"/>
    </row>
    <row r="8237" spans="1:11" ht="25.5">
      <c r="A8237" s="843">
        <v>203</v>
      </c>
      <c r="B8237" s="844" t="s">
        <v>4177</v>
      </c>
      <c r="C8237" s="226" t="str">
        <f>'[3]New Statement'!F850</f>
        <v>Niegh-e-Ban Pura A Block</v>
      </c>
      <c r="D8237" s="108">
        <f>'[3]New Statement'!G850</f>
        <v>149240401</v>
      </c>
      <c r="E8237" s="110"/>
      <c r="F8237" s="108"/>
      <c r="G8237" s="108">
        <f>'[3]New Statement'!I850</f>
        <v>270</v>
      </c>
      <c r="H8237" s="108">
        <f>SUM(F8237:G8237)</f>
        <v>270</v>
      </c>
      <c r="I8237" s="843" t="s">
        <v>3494</v>
      </c>
      <c r="J8237" s="843">
        <v>3</v>
      </c>
      <c r="K8237" s="843">
        <f>SUM(I8237:J8241)</f>
        <v>3</v>
      </c>
    </row>
    <row r="8238" spans="1:11" ht="25.5">
      <c r="A8238" s="843"/>
      <c r="B8238" s="844"/>
      <c r="C8238" s="226" t="str">
        <f>'[3]New Statement'!F851</f>
        <v>Niegh-e-Ban Pura A Block</v>
      </c>
      <c r="D8238" s="108">
        <f>'[3]New Statement'!G851</f>
        <v>149240402</v>
      </c>
      <c r="E8238" s="110"/>
      <c r="F8238" s="108"/>
      <c r="G8238" s="108">
        <f>'[3]New Statement'!I851</f>
        <v>484</v>
      </c>
      <c r="H8238" s="108">
        <f>SUM(F8238:G8238)</f>
        <v>484</v>
      </c>
      <c r="I8238" s="843"/>
      <c r="J8238" s="843"/>
      <c r="K8238" s="843"/>
    </row>
    <row r="8239" spans="1:11" ht="25.5">
      <c r="A8239" s="843"/>
      <c r="B8239" s="844"/>
      <c r="C8239" s="226" t="str">
        <f>'[3]New Statement'!F852</f>
        <v>Niegh-e-Ban Pura A Block</v>
      </c>
      <c r="D8239" s="108">
        <f>'[3]New Statement'!G852</f>
        <v>149240403</v>
      </c>
      <c r="E8239" s="110"/>
      <c r="F8239" s="108"/>
      <c r="G8239" s="108">
        <f>'[3]New Statement'!I852</f>
        <v>372</v>
      </c>
      <c r="H8239" s="108">
        <f>SUM(F8239:G8239)</f>
        <v>372</v>
      </c>
      <c r="I8239" s="843"/>
      <c r="J8239" s="843"/>
      <c r="K8239" s="843"/>
    </row>
    <row r="8240" spans="1:11" ht="33.75">
      <c r="A8240" s="843"/>
      <c r="B8240" s="844"/>
      <c r="C8240" s="227" t="str">
        <f>'[3]New Statement'!F853</f>
        <v>Niegh-e-Ban Pura A Block Street No. 3 Bund</v>
      </c>
      <c r="D8240" s="108">
        <f>'[3]New Statement'!G853</f>
        <v>149240404</v>
      </c>
      <c r="E8240" s="110"/>
      <c r="F8240" s="108"/>
      <c r="G8240" s="108">
        <f>'[3]New Statement'!I853</f>
        <v>318</v>
      </c>
      <c r="H8240" s="108">
        <f>SUM(F8240:G8240)</f>
        <v>318</v>
      </c>
      <c r="I8240" s="843"/>
      <c r="J8240" s="843"/>
      <c r="K8240" s="843"/>
    </row>
    <row r="8241" spans="1:11">
      <c r="A8241" s="843"/>
      <c r="B8241" s="844"/>
      <c r="C8241" s="777" t="s">
        <v>3493</v>
      </c>
      <c r="D8241" s="777"/>
      <c r="E8241" s="7"/>
      <c r="F8241" s="7">
        <f>SUM(F8237:F8240)</f>
        <v>0</v>
      </c>
      <c r="G8241" s="7">
        <f>SUM(G8237:G8240)</f>
        <v>1444</v>
      </c>
      <c r="H8241" s="7">
        <f>SUM(H8237:H8240)</f>
        <v>1444</v>
      </c>
      <c r="I8241" s="843"/>
      <c r="J8241" s="843"/>
      <c r="K8241" s="843"/>
    </row>
    <row r="8242" spans="1:11">
      <c r="A8242" s="843">
        <v>204</v>
      </c>
      <c r="B8242" s="844" t="s">
        <v>4176</v>
      </c>
      <c r="C8242" s="226" t="str">
        <f>'[3]New Statement'!F854</f>
        <v xml:space="preserve">Chibban </v>
      </c>
      <c r="D8242" s="108">
        <f>'[3]New Statement'!G854</f>
        <v>149240501</v>
      </c>
      <c r="E8242" s="110"/>
      <c r="F8242" s="108">
        <f>'[3]New Statement'!H854</f>
        <v>449</v>
      </c>
      <c r="G8242" s="108"/>
      <c r="H8242" s="108">
        <f>SUM(F8242:G8242)</f>
        <v>449</v>
      </c>
      <c r="I8242" s="843">
        <v>4</v>
      </c>
      <c r="J8242" s="843" t="s">
        <v>3494</v>
      </c>
      <c r="K8242" s="843">
        <f>SUM(I8242:J8247)</f>
        <v>4</v>
      </c>
    </row>
    <row r="8243" spans="1:11">
      <c r="A8243" s="843"/>
      <c r="B8243" s="844"/>
      <c r="C8243" s="226" t="str">
        <f>'[3]New Statement'!F855</f>
        <v xml:space="preserve">Chibban </v>
      </c>
      <c r="D8243" s="108">
        <f>'[3]New Statement'!G855</f>
        <v>149240502</v>
      </c>
      <c r="E8243" s="110"/>
      <c r="F8243" s="108">
        <f>'[3]New Statement'!H855</f>
        <v>496</v>
      </c>
      <c r="G8243" s="108"/>
      <c r="H8243" s="108">
        <f>SUM(F8243:G8243)</f>
        <v>496</v>
      </c>
      <c r="I8243" s="843"/>
      <c r="J8243" s="843"/>
      <c r="K8243" s="843"/>
    </row>
    <row r="8244" spans="1:11">
      <c r="A8244" s="843"/>
      <c r="B8244" s="844"/>
      <c r="C8244" s="226" t="str">
        <f>'[3]New Statement'!F856</f>
        <v xml:space="preserve">Chibban </v>
      </c>
      <c r="D8244" s="108">
        <f>'[3]New Statement'!G856</f>
        <v>149240503</v>
      </c>
      <c r="E8244" s="110"/>
      <c r="F8244" s="108">
        <f>'[3]New Statement'!H856</f>
        <v>423</v>
      </c>
      <c r="G8244" s="108"/>
      <c r="H8244" s="108">
        <f>SUM(F8244:G8244)</f>
        <v>423</v>
      </c>
      <c r="I8244" s="843"/>
      <c r="J8244" s="843"/>
      <c r="K8244" s="843"/>
    </row>
    <row r="8245" spans="1:11">
      <c r="A8245" s="843"/>
      <c r="B8245" s="844"/>
      <c r="C8245" s="226" t="str">
        <f>'[3]New Statement'!F857</f>
        <v xml:space="preserve">Chibban </v>
      </c>
      <c r="D8245" s="108">
        <f>'[3]New Statement'!G857</f>
        <v>149240504</v>
      </c>
      <c r="E8245" s="110"/>
      <c r="F8245" s="108">
        <f>'[3]New Statement'!H857</f>
        <v>408</v>
      </c>
      <c r="G8245" s="108"/>
      <c r="H8245" s="108">
        <f>SUM(F8245:G8245)</f>
        <v>408</v>
      </c>
      <c r="I8245" s="843"/>
      <c r="J8245" s="843"/>
      <c r="K8245" s="843"/>
    </row>
    <row r="8246" spans="1:11">
      <c r="A8246" s="843"/>
      <c r="B8246" s="844"/>
      <c r="C8246" s="226" t="str">
        <f>'[3]New Statement'!F858</f>
        <v xml:space="preserve">Chibban </v>
      </c>
      <c r="D8246" s="108">
        <f>'[3]New Statement'!G858</f>
        <v>149240505</v>
      </c>
      <c r="E8246" s="110"/>
      <c r="F8246" s="108">
        <f>'[3]New Statement'!H858</f>
        <v>454</v>
      </c>
      <c r="G8246" s="108"/>
      <c r="H8246" s="108">
        <f>SUM(F8246:G8246)</f>
        <v>454</v>
      </c>
      <c r="I8246" s="843"/>
      <c r="J8246" s="843"/>
      <c r="K8246" s="843"/>
    </row>
    <row r="8247" spans="1:11">
      <c r="A8247" s="843"/>
      <c r="B8247" s="844"/>
      <c r="C8247" s="777" t="s">
        <v>3493</v>
      </c>
      <c r="D8247" s="777"/>
      <c r="E8247" s="7"/>
      <c r="F8247" s="7">
        <f>SUM(F8242:F8246)</f>
        <v>2230</v>
      </c>
      <c r="G8247" s="7">
        <f>SUM(G8242:G8246)</f>
        <v>0</v>
      </c>
      <c r="H8247" s="7">
        <f>SUM(H8242:H8246)</f>
        <v>2230</v>
      </c>
      <c r="I8247" s="843"/>
      <c r="J8247" s="843"/>
      <c r="K8247" s="843"/>
    </row>
    <row r="8248" spans="1:11">
      <c r="A8248" s="843">
        <v>205</v>
      </c>
      <c r="B8248" s="844" t="s">
        <v>4175</v>
      </c>
      <c r="C8248" s="226" t="str">
        <f>'[3]New Statement'!F854</f>
        <v xml:space="preserve">Chibban </v>
      </c>
      <c r="D8248" s="108">
        <f>'[3]New Statement'!G854</f>
        <v>149240501</v>
      </c>
      <c r="E8248" s="110"/>
      <c r="F8248" s="108"/>
      <c r="G8248" s="108">
        <f>'[3]New Statement'!I854</f>
        <v>346</v>
      </c>
      <c r="H8248" s="108">
        <f>SUM(F8248:G8248)</f>
        <v>346</v>
      </c>
      <c r="I8248" s="843" t="s">
        <v>3494</v>
      </c>
      <c r="J8248" s="843">
        <v>4</v>
      </c>
      <c r="K8248" s="843">
        <f>SUM(I8248:J8253)</f>
        <v>4</v>
      </c>
    </row>
    <row r="8249" spans="1:11">
      <c r="A8249" s="843"/>
      <c r="B8249" s="844"/>
      <c r="C8249" s="226" t="str">
        <f>'[3]New Statement'!F855</f>
        <v xml:space="preserve">Chibban </v>
      </c>
      <c r="D8249" s="108">
        <f>'[3]New Statement'!G855</f>
        <v>149240502</v>
      </c>
      <c r="E8249" s="110"/>
      <c r="F8249" s="108"/>
      <c r="G8249" s="108">
        <f>'[3]New Statement'!I855</f>
        <v>377</v>
      </c>
      <c r="H8249" s="108">
        <f>SUM(F8249:G8249)</f>
        <v>377</v>
      </c>
      <c r="I8249" s="843"/>
      <c r="J8249" s="843"/>
      <c r="K8249" s="843"/>
    </row>
    <row r="8250" spans="1:11">
      <c r="A8250" s="843"/>
      <c r="B8250" s="844"/>
      <c r="C8250" s="226" t="str">
        <f>'[3]New Statement'!F856</f>
        <v xml:space="preserve">Chibban </v>
      </c>
      <c r="D8250" s="108">
        <f>'[3]New Statement'!G856</f>
        <v>149240503</v>
      </c>
      <c r="E8250" s="110"/>
      <c r="F8250" s="108"/>
      <c r="G8250" s="108">
        <f>'[3]New Statement'!I856</f>
        <v>342</v>
      </c>
      <c r="H8250" s="108">
        <f>SUM(F8250:G8250)</f>
        <v>342</v>
      </c>
      <c r="I8250" s="843"/>
      <c r="J8250" s="843"/>
      <c r="K8250" s="843"/>
    </row>
    <row r="8251" spans="1:11">
      <c r="A8251" s="843"/>
      <c r="B8251" s="844"/>
      <c r="C8251" s="226" t="str">
        <f>'[3]New Statement'!F857</f>
        <v xml:space="preserve">Chibban </v>
      </c>
      <c r="D8251" s="108">
        <f>'[3]New Statement'!G857</f>
        <v>149240504</v>
      </c>
      <c r="E8251" s="110"/>
      <c r="F8251" s="108"/>
      <c r="G8251" s="108">
        <f>'[3]New Statement'!I857</f>
        <v>294</v>
      </c>
      <c r="H8251" s="108">
        <f>SUM(F8251:G8251)</f>
        <v>294</v>
      </c>
      <c r="I8251" s="843"/>
      <c r="J8251" s="843"/>
      <c r="K8251" s="843"/>
    </row>
    <row r="8252" spans="1:11">
      <c r="A8252" s="843"/>
      <c r="B8252" s="844"/>
      <c r="C8252" s="226" t="str">
        <f>'[3]New Statement'!F858</f>
        <v xml:space="preserve">Chibban </v>
      </c>
      <c r="D8252" s="108">
        <f>'[3]New Statement'!G858</f>
        <v>149240505</v>
      </c>
      <c r="E8252" s="110"/>
      <c r="F8252" s="108"/>
      <c r="G8252" s="108">
        <f>'[3]New Statement'!I858</f>
        <v>376</v>
      </c>
      <c r="H8252" s="108">
        <f>SUM(F8252:G8252)</f>
        <v>376</v>
      </c>
      <c r="I8252" s="843"/>
      <c r="J8252" s="843"/>
      <c r="K8252" s="843"/>
    </row>
    <row r="8253" spans="1:11">
      <c r="A8253" s="843"/>
      <c r="B8253" s="844"/>
      <c r="C8253" s="777" t="s">
        <v>3493</v>
      </c>
      <c r="D8253" s="777"/>
      <c r="E8253" s="7"/>
      <c r="F8253" s="7">
        <f>SUM(F8248:F8252)</f>
        <v>0</v>
      </c>
      <c r="G8253" s="7">
        <f>SUM(G8248:G8252)</f>
        <v>1735</v>
      </c>
      <c r="H8253" s="7">
        <f>SUM(H8248:H8252)</f>
        <v>1735</v>
      </c>
      <c r="I8253" s="843"/>
      <c r="J8253" s="843"/>
      <c r="K8253" s="843"/>
    </row>
    <row r="8254" spans="1:11" ht="25.5">
      <c r="A8254" s="843">
        <v>206</v>
      </c>
      <c r="B8254" s="844" t="s">
        <v>4174</v>
      </c>
      <c r="C8254" s="226" t="str">
        <f>'[3]New Statement'!F859</f>
        <v>Niegh-e-Ban Pura B Block</v>
      </c>
      <c r="D8254" s="108">
        <f>'[3]New Statement'!G859</f>
        <v>149240601</v>
      </c>
      <c r="E8254" s="110"/>
      <c r="F8254" s="108">
        <f>'[3]New Statement'!H859</f>
        <v>592</v>
      </c>
      <c r="G8254" s="108"/>
      <c r="H8254" s="108">
        <f>SUM(F8254:G8254)</f>
        <v>592</v>
      </c>
      <c r="I8254" s="843">
        <v>4</v>
      </c>
      <c r="J8254" s="843" t="s">
        <v>3494</v>
      </c>
      <c r="K8254" s="843">
        <f>SUM(I8254:J8259)</f>
        <v>4</v>
      </c>
    </row>
    <row r="8255" spans="1:11" ht="25.5">
      <c r="A8255" s="843"/>
      <c r="B8255" s="844"/>
      <c r="C8255" s="226" t="str">
        <f>'[3]New Statement'!F860</f>
        <v>Niegh-e-Ban Pura B Block</v>
      </c>
      <c r="D8255" s="108">
        <f>'[3]New Statement'!G860</f>
        <v>149240602</v>
      </c>
      <c r="E8255" s="110"/>
      <c r="F8255" s="108">
        <f>'[3]New Statement'!H860</f>
        <v>445</v>
      </c>
      <c r="G8255" s="108"/>
      <c r="H8255" s="108">
        <f>SUM(F8255:G8255)</f>
        <v>445</v>
      </c>
      <c r="I8255" s="843"/>
      <c r="J8255" s="843"/>
      <c r="K8255" s="843"/>
    </row>
    <row r="8256" spans="1:11" ht="25.5">
      <c r="A8256" s="843"/>
      <c r="B8256" s="844"/>
      <c r="C8256" s="226" t="str">
        <f>'[3]New Statement'!F861</f>
        <v>Niegh-e-Ban Pura B Block</v>
      </c>
      <c r="D8256" s="108">
        <f>'[3]New Statement'!G861</f>
        <v>149240603</v>
      </c>
      <c r="E8256" s="110"/>
      <c r="F8256" s="108">
        <f>'[3]New Statement'!H861</f>
        <v>483</v>
      </c>
      <c r="G8256" s="108"/>
      <c r="H8256" s="108">
        <f>SUM(F8256:G8256)</f>
        <v>483</v>
      </c>
      <c r="I8256" s="843"/>
      <c r="J8256" s="843"/>
      <c r="K8256" s="843"/>
    </row>
    <row r="8257" spans="1:11" ht="25.5">
      <c r="A8257" s="843"/>
      <c r="B8257" s="844"/>
      <c r="C8257" s="226" t="str">
        <f>'[3]New Statement'!F862</f>
        <v>Niegh-e-Ban Pura B Block</v>
      </c>
      <c r="D8257" s="108">
        <f>'[3]New Statement'!G862</f>
        <v>149240604</v>
      </c>
      <c r="E8257" s="110"/>
      <c r="F8257" s="108">
        <f>'[3]New Statement'!H862</f>
        <v>420</v>
      </c>
      <c r="G8257" s="108"/>
      <c r="H8257" s="108">
        <f>SUM(F8257:G8257)</f>
        <v>420</v>
      </c>
      <c r="I8257" s="843"/>
      <c r="J8257" s="843"/>
      <c r="K8257" s="843"/>
    </row>
    <row r="8258" spans="1:11" ht="25.5">
      <c r="A8258" s="843"/>
      <c r="B8258" s="844"/>
      <c r="C8258" s="226" t="str">
        <f>'[3]New Statement'!F863</f>
        <v>Niegh-e-Ban Pura B Block</v>
      </c>
      <c r="D8258" s="108">
        <f>'[3]New Statement'!G863</f>
        <v>149240605</v>
      </c>
      <c r="E8258" s="110"/>
      <c r="F8258" s="108">
        <f>'[3]New Statement'!H863</f>
        <v>421</v>
      </c>
      <c r="G8258" s="108"/>
      <c r="H8258" s="108">
        <f>SUM(F8258:G8258)</f>
        <v>421</v>
      </c>
      <c r="I8258" s="843"/>
      <c r="J8258" s="843"/>
      <c r="K8258" s="843"/>
    </row>
    <row r="8259" spans="1:11">
      <c r="A8259" s="843"/>
      <c r="B8259" s="844"/>
      <c r="C8259" s="777" t="s">
        <v>3493</v>
      </c>
      <c r="D8259" s="777"/>
      <c r="E8259" s="7"/>
      <c r="F8259" s="7">
        <f>SUM(F8254:F8258)</f>
        <v>2361</v>
      </c>
      <c r="G8259" s="7">
        <f>SUM(G8254:G8258)</f>
        <v>0</v>
      </c>
      <c r="H8259" s="7">
        <f>SUM(H8254:H8258)</f>
        <v>2361</v>
      </c>
      <c r="I8259" s="843"/>
      <c r="J8259" s="843"/>
      <c r="K8259" s="843"/>
    </row>
    <row r="8260" spans="1:11" ht="25.5">
      <c r="A8260" s="843">
        <v>207</v>
      </c>
      <c r="B8260" s="844" t="s">
        <v>4173</v>
      </c>
      <c r="C8260" s="226" t="str">
        <f>'[3]New Statement'!F859</f>
        <v>Niegh-e-Ban Pura B Block</v>
      </c>
      <c r="D8260" s="108">
        <f>'[3]New Statement'!G859</f>
        <v>149240601</v>
      </c>
      <c r="E8260" s="110"/>
      <c r="F8260" s="108"/>
      <c r="G8260" s="108">
        <f>'[3]New Statement'!I859</f>
        <v>457</v>
      </c>
      <c r="H8260" s="108">
        <f>SUM(F8260:G8260)</f>
        <v>457</v>
      </c>
      <c r="I8260" s="843" t="s">
        <v>3494</v>
      </c>
      <c r="J8260" s="843">
        <v>4</v>
      </c>
      <c r="K8260" s="843">
        <f>SUM(I8260:J8265)</f>
        <v>4</v>
      </c>
    </row>
    <row r="8261" spans="1:11" ht="25.5">
      <c r="A8261" s="843"/>
      <c r="B8261" s="844"/>
      <c r="C8261" s="226" t="str">
        <f>'[3]New Statement'!F860</f>
        <v>Niegh-e-Ban Pura B Block</v>
      </c>
      <c r="D8261" s="108">
        <f>'[3]New Statement'!G860</f>
        <v>149240602</v>
      </c>
      <c r="E8261" s="110"/>
      <c r="F8261" s="108"/>
      <c r="G8261" s="108">
        <f>'[3]New Statement'!I860</f>
        <v>342</v>
      </c>
      <c r="H8261" s="108">
        <f>SUM(F8261:G8261)</f>
        <v>342</v>
      </c>
      <c r="I8261" s="843"/>
      <c r="J8261" s="843"/>
      <c r="K8261" s="843"/>
    </row>
    <row r="8262" spans="1:11" ht="25.5">
      <c r="A8262" s="843"/>
      <c r="B8262" s="844"/>
      <c r="C8262" s="226" t="str">
        <f>'[3]New Statement'!F861</f>
        <v>Niegh-e-Ban Pura B Block</v>
      </c>
      <c r="D8262" s="108">
        <f>'[3]New Statement'!G861</f>
        <v>149240603</v>
      </c>
      <c r="E8262" s="110"/>
      <c r="F8262" s="108"/>
      <c r="G8262" s="108">
        <f>'[3]New Statement'!I861</f>
        <v>392</v>
      </c>
      <c r="H8262" s="108">
        <f>SUM(F8262:G8262)</f>
        <v>392</v>
      </c>
      <c r="I8262" s="843"/>
      <c r="J8262" s="843"/>
      <c r="K8262" s="843"/>
    </row>
    <row r="8263" spans="1:11" ht="25.5">
      <c r="A8263" s="843"/>
      <c r="B8263" s="844"/>
      <c r="C8263" s="226" t="str">
        <f>'[3]New Statement'!F862</f>
        <v>Niegh-e-Ban Pura B Block</v>
      </c>
      <c r="D8263" s="108">
        <f>'[3]New Statement'!G862</f>
        <v>149240604</v>
      </c>
      <c r="E8263" s="110"/>
      <c r="F8263" s="108"/>
      <c r="G8263" s="108">
        <f>'[3]New Statement'!I862</f>
        <v>352</v>
      </c>
      <c r="H8263" s="108">
        <f>SUM(F8263:G8263)</f>
        <v>352</v>
      </c>
      <c r="I8263" s="843"/>
      <c r="J8263" s="843"/>
      <c r="K8263" s="843"/>
    </row>
    <row r="8264" spans="1:11" ht="25.5">
      <c r="A8264" s="843"/>
      <c r="B8264" s="844"/>
      <c r="C8264" s="226" t="str">
        <f>'[3]New Statement'!F863</f>
        <v>Niegh-e-Ban Pura B Block</v>
      </c>
      <c r="D8264" s="108">
        <f>'[3]New Statement'!G863</f>
        <v>149240605</v>
      </c>
      <c r="E8264" s="110"/>
      <c r="F8264" s="108"/>
      <c r="G8264" s="108">
        <f>'[3]New Statement'!I863</f>
        <v>331</v>
      </c>
      <c r="H8264" s="108">
        <f>SUM(F8264:G8264)</f>
        <v>331</v>
      </c>
      <c r="I8264" s="843"/>
      <c r="J8264" s="843"/>
      <c r="K8264" s="843"/>
    </row>
    <row r="8265" spans="1:11">
      <c r="A8265" s="843"/>
      <c r="B8265" s="844"/>
      <c r="C8265" s="777" t="s">
        <v>3493</v>
      </c>
      <c r="D8265" s="777"/>
      <c r="E8265" s="7"/>
      <c r="F8265" s="7">
        <f>SUM(F8260:F8264)</f>
        <v>0</v>
      </c>
      <c r="G8265" s="7">
        <f>SUM(G8260:G8264)</f>
        <v>1874</v>
      </c>
      <c r="H8265" s="7">
        <f>SUM(H8260:H8264)</f>
        <v>1874</v>
      </c>
      <c r="I8265" s="843"/>
      <c r="J8265" s="843"/>
      <c r="K8265" s="843"/>
    </row>
    <row r="8266" spans="1:11">
      <c r="A8266" s="843">
        <v>208</v>
      </c>
      <c r="B8266" s="844" t="s">
        <v>4172</v>
      </c>
      <c r="C8266" s="226" t="str">
        <f>'[3]New Statement'!F864</f>
        <v>Gul Nawaz Road</v>
      </c>
      <c r="D8266" s="108">
        <f>'[3]New Statement'!G864</f>
        <v>149240701</v>
      </c>
      <c r="E8266" s="110"/>
      <c r="F8266" s="108">
        <f>'[3]New Statement'!H864</f>
        <v>334</v>
      </c>
      <c r="G8266" s="108"/>
      <c r="H8266" s="108">
        <f>SUM(F8266:G8266)</f>
        <v>334</v>
      </c>
      <c r="I8266" s="843" t="s">
        <v>3494</v>
      </c>
      <c r="J8266" s="843">
        <v>2</v>
      </c>
      <c r="K8266" s="843">
        <f>SUM(I8266:J8269)</f>
        <v>2</v>
      </c>
    </row>
    <row r="8267" spans="1:11">
      <c r="A8267" s="843"/>
      <c r="B8267" s="844"/>
      <c r="C8267" s="226" t="str">
        <f>'[3]New Statement'!F865</f>
        <v>Gul Nawaz Road</v>
      </c>
      <c r="D8267" s="108">
        <f>'[3]New Statement'!G865</f>
        <v>149240702</v>
      </c>
      <c r="E8267" s="110"/>
      <c r="F8267" s="108">
        <f>'[3]New Statement'!H865</f>
        <v>64</v>
      </c>
      <c r="G8267" s="108"/>
      <c r="H8267" s="108">
        <f>SUM(F8267:G8267)</f>
        <v>64</v>
      </c>
      <c r="I8267" s="843"/>
      <c r="J8267" s="843"/>
      <c r="K8267" s="843"/>
    </row>
    <row r="8268" spans="1:11" ht="25.5">
      <c r="A8268" s="843"/>
      <c r="B8268" s="844"/>
      <c r="C8268" s="226" t="str">
        <f>'[3]New Statement'!F866</f>
        <v>Paki Mari Noor Shah Wali</v>
      </c>
      <c r="D8268" s="108">
        <f>'[3]New Statement'!G866</f>
        <v>149240703</v>
      </c>
      <c r="E8268" s="110"/>
      <c r="F8268" s="108">
        <f>'[3]New Statement'!H866</f>
        <v>566</v>
      </c>
      <c r="G8268" s="108"/>
      <c r="H8268" s="108">
        <f>SUM(F8268:G8268)</f>
        <v>566</v>
      </c>
      <c r="I8268" s="843"/>
      <c r="J8268" s="843"/>
      <c r="K8268" s="843"/>
    </row>
    <row r="8269" spans="1:11">
      <c r="A8269" s="843"/>
      <c r="B8269" s="844"/>
      <c r="C8269" s="777" t="s">
        <v>3493</v>
      </c>
      <c r="D8269" s="777"/>
      <c r="E8269" s="7"/>
      <c r="F8269" s="7">
        <f>SUM(F8266:F8268)</f>
        <v>964</v>
      </c>
      <c r="G8269" s="7">
        <f>SUM(G8266:G8268)</f>
        <v>0</v>
      </c>
      <c r="H8269" s="7">
        <f>SUM(H8266:H8268)</f>
        <v>964</v>
      </c>
      <c r="I8269" s="843"/>
      <c r="J8269" s="843"/>
      <c r="K8269" s="843"/>
    </row>
    <row r="8270" spans="1:11">
      <c r="A8270" s="843">
        <v>209</v>
      </c>
      <c r="B8270" s="844" t="s">
        <v>4171</v>
      </c>
      <c r="C8270" s="226" t="str">
        <f>'[3]New Statement'!F864</f>
        <v>Gul Nawaz Road</v>
      </c>
      <c r="D8270" s="108">
        <f>'[3]New Statement'!G864</f>
        <v>149240701</v>
      </c>
      <c r="E8270" s="110"/>
      <c r="F8270" s="108"/>
      <c r="G8270" s="108">
        <f>'[3]New Statement'!I864</f>
        <v>248</v>
      </c>
      <c r="H8270" s="108">
        <f>SUM(F8270:G8270)</f>
        <v>248</v>
      </c>
      <c r="I8270" s="843" t="s">
        <v>3494</v>
      </c>
      <c r="J8270" s="843">
        <v>2</v>
      </c>
      <c r="K8270" s="843">
        <f>SUM(I8270:J8273)</f>
        <v>2</v>
      </c>
    </row>
    <row r="8271" spans="1:11">
      <c r="A8271" s="843"/>
      <c r="B8271" s="844"/>
      <c r="C8271" s="226" t="str">
        <f>'[3]New Statement'!F865</f>
        <v>Gul Nawaz Road</v>
      </c>
      <c r="D8271" s="108">
        <f>'[3]New Statement'!G865</f>
        <v>149240702</v>
      </c>
      <c r="E8271" s="110"/>
      <c r="F8271" s="108"/>
      <c r="G8271" s="108">
        <f>'[3]New Statement'!I865</f>
        <v>59</v>
      </c>
      <c r="H8271" s="108">
        <f>SUM(F8271:G8271)</f>
        <v>59</v>
      </c>
      <c r="I8271" s="843"/>
      <c r="J8271" s="843"/>
      <c r="K8271" s="843"/>
    </row>
    <row r="8272" spans="1:11" ht="25.5">
      <c r="A8272" s="843"/>
      <c r="B8272" s="844"/>
      <c r="C8272" s="226" t="str">
        <f>'[3]New Statement'!F866</f>
        <v>Paki Mari Noor Shah Wali</v>
      </c>
      <c r="D8272" s="108">
        <f>'[3]New Statement'!G866</f>
        <v>149240703</v>
      </c>
      <c r="E8272" s="110"/>
      <c r="F8272" s="108"/>
      <c r="G8272" s="108">
        <f>'[3]New Statement'!I866</f>
        <v>462</v>
      </c>
      <c r="H8272" s="108">
        <f>SUM(F8272:G8272)</f>
        <v>462</v>
      </c>
      <c r="I8272" s="843"/>
      <c r="J8272" s="843"/>
      <c r="K8272" s="843"/>
    </row>
    <row r="8273" spans="1:11">
      <c r="A8273" s="843"/>
      <c r="B8273" s="844"/>
      <c r="C8273" s="777" t="s">
        <v>3493</v>
      </c>
      <c r="D8273" s="777"/>
      <c r="E8273" s="7"/>
      <c r="F8273" s="7">
        <f>SUM(F8270:F8272)</f>
        <v>0</v>
      </c>
      <c r="G8273" s="7">
        <f>SUM(G8270:G8272)</f>
        <v>769</v>
      </c>
      <c r="H8273" s="7">
        <f>SUM(H8270:H8272)</f>
        <v>769</v>
      </c>
      <c r="I8273" s="843"/>
      <c r="J8273" s="843"/>
      <c r="K8273" s="843"/>
    </row>
    <row r="8274" spans="1:11">
      <c r="A8274" s="843">
        <v>210</v>
      </c>
      <c r="B8274" s="844" t="s">
        <v>4170</v>
      </c>
      <c r="C8274" s="226" t="str">
        <f>'[3]New Statement'!F867</f>
        <v>Railway Colony</v>
      </c>
      <c r="D8274" s="108">
        <f>'[3]New Statement'!G867</f>
        <v>149240704</v>
      </c>
      <c r="E8274" s="110"/>
      <c r="F8274" s="108">
        <f>'[3]New Statement'!H867</f>
        <v>435</v>
      </c>
      <c r="G8274" s="108">
        <f>'[3]New Statement'!I867</f>
        <v>313</v>
      </c>
      <c r="H8274" s="108">
        <f>SUM(F8274:G8274)</f>
        <v>748</v>
      </c>
      <c r="I8274" s="843">
        <v>2</v>
      </c>
      <c r="J8274" s="843">
        <v>1</v>
      </c>
      <c r="K8274" s="843">
        <f>SUM(I8274:J8277)</f>
        <v>3</v>
      </c>
    </row>
    <row r="8275" spans="1:11">
      <c r="A8275" s="843"/>
      <c r="B8275" s="844"/>
      <c r="C8275" s="226" t="str">
        <f>'[3]New Statement'!F868</f>
        <v>Railway Colony</v>
      </c>
      <c r="D8275" s="108">
        <f>'[3]New Statement'!G868</f>
        <v>149240705</v>
      </c>
      <c r="E8275" s="110"/>
      <c r="F8275" s="108">
        <f>'[3]New Statement'!H868</f>
        <v>16</v>
      </c>
      <c r="G8275" s="108">
        <f>'[3]New Statement'!I868</f>
        <v>12</v>
      </c>
      <c r="H8275" s="108">
        <f>SUM(F8275:G8275)</f>
        <v>28</v>
      </c>
      <c r="I8275" s="843"/>
      <c r="J8275" s="843"/>
      <c r="K8275" s="843"/>
    </row>
    <row r="8276" spans="1:11">
      <c r="A8276" s="843"/>
      <c r="B8276" s="844"/>
      <c r="C8276" s="226" t="str">
        <f>'[3]New Statement'!F869</f>
        <v>Searp Colony</v>
      </c>
      <c r="D8276" s="108">
        <f>'[3]New Statement'!G869</f>
        <v>149240706</v>
      </c>
      <c r="E8276" s="110"/>
      <c r="F8276" s="108">
        <f>'[3]New Statement'!H869</f>
        <v>157</v>
      </c>
      <c r="G8276" s="108">
        <f>'[3]New Statement'!I869</f>
        <v>132</v>
      </c>
      <c r="H8276" s="108">
        <f>SUM(F8276:G8276)</f>
        <v>289</v>
      </c>
      <c r="I8276" s="843"/>
      <c r="J8276" s="843"/>
      <c r="K8276" s="843"/>
    </row>
    <row r="8277" spans="1:11">
      <c r="A8277" s="843"/>
      <c r="B8277" s="844"/>
      <c r="C8277" s="777" t="s">
        <v>3493</v>
      </c>
      <c r="D8277" s="777"/>
      <c r="E8277" s="7"/>
      <c r="F8277" s="7">
        <f>SUM(F8274:F8276)</f>
        <v>608</v>
      </c>
      <c r="G8277" s="7">
        <f>SUM(G8274:G8276)</f>
        <v>457</v>
      </c>
      <c r="H8277" s="7">
        <f>SUM(H8274:H8276)</f>
        <v>1065</v>
      </c>
      <c r="I8277" s="843"/>
      <c r="J8277" s="843"/>
      <c r="K8277" s="843"/>
    </row>
    <row r="8278" spans="1:11">
      <c r="A8278" s="843">
        <v>211</v>
      </c>
      <c r="B8278" s="844" t="s">
        <v>4169</v>
      </c>
      <c r="C8278" s="226" t="str">
        <f>'[3]New Statement'!F872</f>
        <v>Railway Colony</v>
      </c>
      <c r="D8278" s="108">
        <f>'[3]New Statement'!G872</f>
        <v>149250101</v>
      </c>
      <c r="E8278" s="110"/>
      <c r="F8278" s="108">
        <f>'[3]New Statement'!H872</f>
        <v>251</v>
      </c>
      <c r="G8278" s="108"/>
      <c r="H8278" s="108">
        <f t="shared" ref="H8278:H8284" si="126">SUM(F8278:G8278)</f>
        <v>251</v>
      </c>
      <c r="I8278" s="843">
        <v>4</v>
      </c>
      <c r="J8278" s="843" t="s">
        <v>3494</v>
      </c>
      <c r="K8278" s="843">
        <f>SUM(I8278:J8285)</f>
        <v>4</v>
      </c>
    </row>
    <row r="8279" spans="1:11" ht="25.5">
      <c r="A8279" s="843"/>
      <c r="B8279" s="844"/>
      <c r="C8279" s="226" t="str">
        <f>'[3]New Statement'!F873</f>
        <v>Kachi Abadi Railway Station</v>
      </c>
      <c r="D8279" s="108">
        <f>'[3]New Statement'!G873</f>
        <v>149250102</v>
      </c>
      <c r="E8279" s="110"/>
      <c r="F8279" s="108">
        <f>'[3]New Statement'!H873</f>
        <v>93</v>
      </c>
      <c r="G8279" s="108"/>
      <c r="H8279" s="108">
        <f t="shared" si="126"/>
        <v>93</v>
      </c>
      <c r="I8279" s="843"/>
      <c r="J8279" s="843"/>
      <c r="K8279" s="843"/>
    </row>
    <row r="8280" spans="1:11">
      <c r="A8280" s="843"/>
      <c r="B8280" s="844"/>
      <c r="C8280" s="226" t="str">
        <f>'[3]New Statement'!F874</f>
        <v>Railway Colony</v>
      </c>
      <c r="D8280" s="108">
        <f>'[3]New Statement'!G874</f>
        <v>149250103</v>
      </c>
      <c r="E8280" s="110"/>
      <c r="F8280" s="108">
        <f>'[3]New Statement'!H874</f>
        <v>217</v>
      </c>
      <c r="G8280" s="108"/>
      <c r="H8280" s="108">
        <f t="shared" si="126"/>
        <v>217</v>
      </c>
      <c r="I8280" s="843"/>
      <c r="J8280" s="843"/>
      <c r="K8280" s="843"/>
    </row>
    <row r="8281" spans="1:11">
      <c r="A8281" s="843"/>
      <c r="B8281" s="844"/>
      <c r="C8281" s="226" t="str">
        <f>'[3]New Statement'!F875</f>
        <v>Railway Colony</v>
      </c>
      <c r="D8281" s="108">
        <f>'[3]New Statement'!G875</f>
        <v>149250104</v>
      </c>
      <c r="E8281" s="110"/>
      <c r="F8281" s="108">
        <f>'[3]New Statement'!H875</f>
        <v>190</v>
      </c>
      <c r="G8281" s="108"/>
      <c r="H8281" s="108">
        <f t="shared" si="126"/>
        <v>190</v>
      </c>
      <c r="I8281" s="843"/>
      <c r="J8281" s="843"/>
      <c r="K8281" s="843"/>
    </row>
    <row r="8282" spans="1:11">
      <c r="A8282" s="843"/>
      <c r="B8282" s="844"/>
      <c r="C8282" s="226" t="str">
        <f>'[3]New Statement'!F876</f>
        <v>Railway Colony</v>
      </c>
      <c r="D8282" s="108">
        <f>'[3]New Statement'!G876</f>
        <v>149250105</v>
      </c>
      <c r="E8282" s="110"/>
      <c r="F8282" s="108">
        <f>'[3]New Statement'!H876</f>
        <v>83</v>
      </c>
      <c r="G8282" s="108"/>
      <c r="H8282" s="108">
        <f t="shared" si="126"/>
        <v>83</v>
      </c>
      <c r="I8282" s="843"/>
      <c r="J8282" s="843"/>
      <c r="K8282" s="843"/>
    </row>
    <row r="8283" spans="1:11" ht="25.5">
      <c r="A8283" s="843"/>
      <c r="B8283" s="844"/>
      <c r="C8283" s="226" t="str">
        <f>'[3]New Statement'!F879</f>
        <v>Kachi Abadi Railway Colony</v>
      </c>
      <c r="D8283" s="108">
        <f>'[3]New Statement'!G879</f>
        <v>149250203</v>
      </c>
      <c r="E8283" s="110"/>
      <c r="F8283" s="108">
        <f>'[3]New Statement'!H879</f>
        <v>353</v>
      </c>
      <c r="G8283" s="108"/>
      <c r="H8283" s="108">
        <f t="shared" si="126"/>
        <v>353</v>
      </c>
      <c r="I8283" s="843"/>
      <c r="J8283" s="843"/>
      <c r="K8283" s="843"/>
    </row>
    <row r="8284" spans="1:11" ht="25.5">
      <c r="A8284" s="843"/>
      <c r="B8284" s="844"/>
      <c r="C8284" s="226" t="str">
        <f>'[3]New Statement'!F880</f>
        <v>Kachi Abadi Railway Colony</v>
      </c>
      <c r="D8284" s="108">
        <f>'[3]New Statement'!G880</f>
        <v>149250204</v>
      </c>
      <c r="E8284" s="110"/>
      <c r="F8284" s="108">
        <f>'[3]New Statement'!H880</f>
        <v>573</v>
      </c>
      <c r="G8284" s="108"/>
      <c r="H8284" s="108">
        <f t="shared" si="126"/>
        <v>573</v>
      </c>
      <c r="I8284" s="843"/>
      <c r="J8284" s="843"/>
      <c r="K8284" s="843"/>
    </row>
    <row r="8285" spans="1:11">
      <c r="A8285" s="843"/>
      <c r="B8285" s="844"/>
      <c r="C8285" s="777" t="s">
        <v>3493</v>
      </c>
      <c r="D8285" s="777"/>
      <c r="E8285" s="7"/>
      <c r="F8285" s="7">
        <f>SUM(F8278:F8284)</f>
        <v>1760</v>
      </c>
      <c r="G8285" s="7">
        <f>SUM(G8278:G8284)</f>
        <v>0</v>
      </c>
      <c r="H8285" s="7">
        <f>SUM(H8278:H8284)</f>
        <v>1760</v>
      </c>
      <c r="I8285" s="843"/>
      <c r="J8285" s="843"/>
      <c r="K8285" s="843"/>
    </row>
    <row r="8286" spans="1:11">
      <c r="A8286" s="843">
        <v>212</v>
      </c>
      <c r="B8286" s="844" t="s">
        <v>4168</v>
      </c>
      <c r="C8286" s="226" t="str">
        <f>'[3]New Statement'!F872</f>
        <v>Railway Colony</v>
      </c>
      <c r="D8286" s="108">
        <f>'[3]New Statement'!G872</f>
        <v>149250101</v>
      </c>
      <c r="E8286" s="110"/>
      <c r="F8286" s="108"/>
      <c r="G8286" s="108">
        <f>'[3]New Statement'!I872</f>
        <v>172</v>
      </c>
      <c r="H8286" s="108">
        <f t="shared" ref="H8286:H8292" si="127">SUM(F8286:G8286)</f>
        <v>172</v>
      </c>
      <c r="I8286" s="843" t="s">
        <v>3494</v>
      </c>
      <c r="J8286" s="843">
        <v>3</v>
      </c>
      <c r="K8286" s="843">
        <f>SUM(I8286:J8293)</f>
        <v>3</v>
      </c>
    </row>
    <row r="8287" spans="1:11" ht="25.5">
      <c r="A8287" s="843"/>
      <c r="B8287" s="844"/>
      <c r="C8287" s="226" t="str">
        <f>'[3]New Statement'!F873</f>
        <v>Kachi Abadi Railway Station</v>
      </c>
      <c r="D8287" s="108">
        <f>'[3]New Statement'!G873</f>
        <v>149250102</v>
      </c>
      <c r="E8287" s="110"/>
      <c r="F8287" s="108"/>
      <c r="G8287" s="108">
        <f>'[3]New Statement'!I873</f>
        <v>77</v>
      </c>
      <c r="H8287" s="108">
        <f t="shared" si="127"/>
        <v>77</v>
      </c>
      <c r="I8287" s="843"/>
      <c r="J8287" s="843"/>
      <c r="K8287" s="843"/>
    </row>
    <row r="8288" spans="1:11">
      <c r="A8288" s="843"/>
      <c r="B8288" s="844"/>
      <c r="C8288" s="226" t="str">
        <f>'[3]New Statement'!F874</f>
        <v>Railway Colony</v>
      </c>
      <c r="D8288" s="108">
        <f>'[3]New Statement'!G874</f>
        <v>149250103</v>
      </c>
      <c r="E8288" s="110"/>
      <c r="F8288" s="108"/>
      <c r="G8288" s="108">
        <f>'[3]New Statement'!I874</f>
        <v>140</v>
      </c>
      <c r="H8288" s="108">
        <f t="shared" si="127"/>
        <v>140</v>
      </c>
      <c r="I8288" s="843"/>
      <c r="J8288" s="843"/>
      <c r="K8288" s="843"/>
    </row>
    <row r="8289" spans="1:11">
      <c r="A8289" s="843"/>
      <c r="B8289" s="844"/>
      <c r="C8289" s="226" t="str">
        <f>'[3]New Statement'!F875</f>
        <v>Railway Colony</v>
      </c>
      <c r="D8289" s="108">
        <f>'[3]New Statement'!G875</f>
        <v>149250104</v>
      </c>
      <c r="E8289" s="110"/>
      <c r="F8289" s="108"/>
      <c r="G8289" s="108">
        <f>'[3]New Statement'!I875</f>
        <v>152</v>
      </c>
      <c r="H8289" s="108">
        <f t="shared" si="127"/>
        <v>152</v>
      </c>
      <c r="I8289" s="843"/>
      <c r="J8289" s="843"/>
      <c r="K8289" s="843"/>
    </row>
    <row r="8290" spans="1:11">
      <c r="A8290" s="843"/>
      <c r="B8290" s="844"/>
      <c r="C8290" s="226" t="str">
        <f>'[3]New Statement'!F876</f>
        <v>Railway Colony</v>
      </c>
      <c r="D8290" s="108">
        <f>'[3]New Statement'!G876</f>
        <v>149250105</v>
      </c>
      <c r="E8290" s="110"/>
      <c r="F8290" s="108"/>
      <c r="G8290" s="108">
        <f>'[3]New Statement'!I876</f>
        <v>64</v>
      </c>
      <c r="H8290" s="108">
        <f t="shared" si="127"/>
        <v>64</v>
      </c>
      <c r="I8290" s="843"/>
      <c r="J8290" s="843"/>
      <c r="K8290" s="843"/>
    </row>
    <row r="8291" spans="1:11" ht="25.5">
      <c r="A8291" s="843"/>
      <c r="B8291" s="844"/>
      <c r="C8291" s="226" t="str">
        <f>'[3]New Statement'!F879</f>
        <v>Kachi Abadi Railway Colony</v>
      </c>
      <c r="D8291" s="108">
        <f>'[3]New Statement'!G879</f>
        <v>149250203</v>
      </c>
      <c r="E8291" s="110"/>
      <c r="F8291" s="108"/>
      <c r="G8291" s="108">
        <f>'[3]New Statement'!I879</f>
        <v>312</v>
      </c>
      <c r="H8291" s="108">
        <f t="shared" si="127"/>
        <v>312</v>
      </c>
      <c r="I8291" s="843"/>
      <c r="J8291" s="843"/>
      <c r="K8291" s="843"/>
    </row>
    <row r="8292" spans="1:11" ht="25.5">
      <c r="A8292" s="843"/>
      <c r="B8292" s="844"/>
      <c r="C8292" s="226" t="str">
        <f>'[3]New Statement'!F880</f>
        <v>Kachi Abadi Railway Colony</v>
      </c>
      <c r="D8292" s="108">
        <f>'[3]New Statement'!G880</f>
        <v>149250204</v>
      </c>
      <c r="E8292" s="110"/>
      <c r="F8292" s="108"/>
      <c r="G8292" s="108">
        <f>'[3]New Statement'!I880</f>
        <v>418</v>
      </c>
      <c r="H8292" s="108">
        <f t="shared" si="127"/>
        <v>418</v>
      </c>
      <c r="I8292" s="843"/>
      <c r="J8292" s="843"/>
      <c r="K8292" s="843"/>
    </row>
    <row r="8293" spans="1:11">
      <c r="A8293" s="843"/>
      <c r="B8293" s="844"/>
      <c r="C8293" s="777" t="s">
        <v>3493</v>
      </c>
      <c r="D8293" s="777"/>
      <c r="E8293" s="7"/>
      <c r="F8293" s="7">
        <f>SUM(F8286:F8292)</f>
        <v>0</v>
      </c>
      <c r="G8293" s="7">
        <f>SUM(G8286:G8292)</f>
        <v>1335</v>
      </c>
      <c r="H8293" s="7">
        <f>SUM(H8286:H8292)</f>
        <v>1335</v>
      </c>
      <c r="I8293" s="843"/>
      <c r="J8293" s="843"/>
      <c r="K8293" s="843"/>
    </row>
    <row r="8294" spans="1:11">
      <c r="A8294" s="843">
        <v>213</v>
      </c>
      <c r="B8294" s="844" t="s">
        <v>4167</v>
      </c>
      <c r="C8294" s="226" t="str">
        <f>'[3]New Statement'!F877</f>
        <v>Railway Colony</v>
      </c>
      <c r="D8294" s="108">
        <f>'[3]New Statement'!G877</f>
        <v>149250201</v>
      </c>
      <c r="E8294" s="110"/>
      <c r="F8294" s="108">
        <f>'[3]New Statement'!H877</f>
        <v>234</v>
      </c>
      <c r="G8294" s="108"/>
      <c r="H8294" s="108">
        <f>SUM(F8294:G8294)</f>
        <v>234</v>
      </c>
      <c r="I8294" s="843">
        <v>4</v>
      </c>
      <c r="J8294" s="843" t="s">
        <v>3494</v>
      </c>
      <c r="K8294" s="843">
        <f>SUM(I8294:J8299)</f>
        <v>4</v>
      </c>
    </row>
    <row r="8295" spans="1:11">
      <c r="A8295" s="843"/>
      <c r="B8295" s="844"/>
      <c r="C8295" s="226" t="str">
        <f>'[3]New Statement'!F878</f>
        <v>Railway Colony</v>
      </c>
      <c r="D8295" s="108">
        <f>'[3]New Statement'!G878</f>
        <v>149250202</v>
      </c>
      <c r="E8295" s="110"/>
      <c r="F8295" s="108">
        <f>'[3]New Statement'!H878</f>
        <v>313</v>
      </c>
      <c r="G8295" s="108"/>
      <c r="H8295" s="108">
        <f>SUM(F8295:G8295)</f>
        <v>313</v>
      </c>
      <c r="I8295" s="843"/>
      <c r="J8295" s="843"/>
      <c r="K8295" s="843"/>
    </row>
    <row r="8296" spans="1:11" ht="25.5">
      <c r="A8296" s="843"/>
      <c r="B8296" s="844"/>
      <c r="C8296" s="226" t="str">
        <f>'[3]New Statement'!F881</f>
        <v>Shaheen Abad Railway Colony</v>
      </c>
      <c r="D8296" s="108">
        <f>'[3]New Statement'!G881</f>
        <v>149250205</v>
      </c>
      <c r="E8296" s="110"/>
      <c r="F8296" s="108">
        <f>'[3]New Statement'!H881</f>
        <v>355</v>
      </c>
      <c r="G8296" s="108"/>
      <c r="H8296" s="108">
        <f>SUM(F8296:G8296)</f>
        <v>355</v>
      </c>
      <c r="I8296" s="843"/>
      <c r="J8296" s="843"/>
      <c r="K8296" s="843"/>
    </row>
    <row r="8297" spans="1:11">
      <c r="A8297" s="843"/>
      <c r="B8297" s="844"/>
      <c r="C8297" s="226" t="str">
        <f>'[3]New Statement'!F882</f>
        <v>Railway Colony</v>
      </c>
      <c r="D8297" s="108">
        <f>'[3]New Statement'!G882</f>
        <v>149250206</v>
      </c>
      <c r="E8297" s="110"/>
      <c r="F8297" s="108">
        <f>'[3]New Statement'!H882</f>
        <v>432</v>
      </c>
      <c r="G8297" s="108"/>
      <c r="H8297" s="108">
        <f>SUM(F8297:G8297)</f>
        <v>432</v>
      </c>
      <c r="I8297" s="843"/>
      <c r="J8297" s="843"/>
      <c r="K8297" s="843"/>
    </row>
    <row r="8298" spans="1:11">
      <c r="A8298" s="843"/>
      <c r="B8298" s="844"/>
      <c r="C8298" s="226" t="str">
        <f>'[3]New Statement'!F883</f>
        <v>Railway Colony</v>
      </c>
      <c r="D8298" s="108">
        <f>'[3]New Statement'!G883</f>
        <v>149250207</v>
      </c>
      <c r="E8298" s="110"/>
      <c r="F8298" s="108">
        <f>'[3]New Statement'!H883</f>
        <v>532</v>
      </c>
      <c r="G8298" s="108"/>
      <c r="H8298" s="108">
        <f>SUM(F8298:G8298)</f>
        <v>532</v>
      </c>
      <c r="I8298" s="843"/>
      <c r="J8298" s="843"/>
      <c r="K8298" s="843"/>
    </row>
    <row r="8299" spans="1:11">
      <c r="A8299" s="843"/>
      <c r="B8299" s="844"/>
      <c r="C8299" s="777" t="s">
        <v>3493</v>
      </c>
      <c r="D8299" s="777"/>
      <c r="E8299" s="7"/>
      <c r="F8299" s="7">
        <f>SUM(F8294:F8298)</f>
        <v>1866</v>
      </c>
      <c r="G8299" s="7">
        <f>SUM(G8294:G8298)</f>
        <v>0</v>
      </c>
      <c r="H8299" s="7">
        <f>SUM(H8294:H8298)</f>
        <v>1866</v>
      </c>
      <c r="I8299" s="843"/>
      <c r="J8299" s="843"/>
      <c r="K8299" s="843"/>
    </row>
    <row r="8300" spans="1:11">
      <c r="A8300" s="843">
        <v>214</v>
      </c>
      <c r="B8300" s="844" t="s">
        <v>4166</v>
      </c>
      <c r="C8300" s="226" t="str">
        <f>'[3]New Statement'!F877</f>
        <v>Railway Colony</v>
      </c>
      <c r="D8300" s="108">
        <f>'[3]New Statement'!G877</f>
        <v>149250201</v>
      </c>
      <c r="E8300" s="110"/>
      <c r="F8300" s="108"/>
      <c r="G8300" s="108">
        <f>'[3]New Statement'!I877</f>
        <v>216</v>
      </c>
      <c r="H8300" s="108">
        <f>SUM(F8300:G8300)</f>
        <v>216</v>
      </c>
      <c r="I8300" s="843" t="s">
        <v>3494</v>
      </c>
      <c r="J8300" s="843">
        <v>3</v>
      </c>
      <c r="K8300" s="843">
        <f>SUM(I8300:J8305)</f>
        <v>3</v>
      </c>
    </row>
    <row r="8301" spans="1:11">
      <c r="A8301" s="843"/>
      <c r="B8301" s="844"/>
      <c r="C8301" s="226" t="str">
        <f>'[3]New Statement'!F878</f>
        <v>Railway Colony</v>
      </c>
      <c r="D8301" s="108">
        <f>'[3]New Statement'!G878</f>
        <v>149250202</v>
      </c>
      <c r="E8301" s="110"/>
      <c r="F8301" s="108"/>
      <c r="G8301" s="108">
        <f>'[3]New Statement'!I878</f>
        <v>234</v>
      </c>
      <c r="H8301" s="108">
        <f>SUM(F8301:G8301)</f>
        <v>234</v>
      </c>
      <c r="I8301" s="843"/>
      <c r="J8301" s="843"/>
      <c r="K8301" s="843"/>
    </row>
    <row r="8302" spans="1:11" ht="25.5">
      <c r="A8302" s="843"/>
      <c r="B8302" s="844"/>
      <c r="C8302" s="226" t="str">
        <f>'[3]New Statement'!F881</f>
        <v>Shaheen Abad Railway Colony</v>
      </c>
      <c r="D8302" s="108">
        <f>'[3]New Statement'!G881</f>
        <v>149250205</v>
      </c>
      <c r="E8302" s="110"/>
      <c r="F8302" s="108"/>
      <c r="G8302" s="108">
        <f>'[3]New Statement'!I881</f>
        <v>327</v>
      </c>
      <c r="H8302" s="108">
        <f>SUM(F8302:G8302)</f>
        <v>327</v>
      </c>
      <c r="I8302" s="843"/>
      <c r="J8302" s="843"/>
      <c r="K8302" s="843"/>
    </row>
    <row r="8303" spans="1:11">
      <c r="A8303" s="843"/>
      <c r="B8303" s="844"/>
      <c r="C8303" s="226" t="str">
        <f>'[3]New Statement'!F882</f>
        <v>Railway Colony</v>
      </c>
      <c r="D8303" s="108">
        <f>'[3]New Statement'!G882</f>
        <v>149250206</v>
      </c>
      <c r="E8303" s="110"/>
      <c r="F8303" s="108"/>
      <c r="G8303" s="108">
        <f>'[3]New Statement'!I882</f>
        <v>348</v>
      </c>
      <c r="H8303" s="108">
        <f>SUM(F8303:G8303)</f>
        <v>348</v>
      </c>
      <c r="I8303" s="843"/>
      <c r="J8303" s="843"/>
      <c r="K8303" s="843"/>
    </row>
    <row r="8304" spans="1:11">
      <c r="A8304" s="843"/>
      <c r="B8304" s="844"/>
      <c r="C8304" s="226" t="str">
        <f>'[3]New Statement'!F883</f>
        <v>Railway Colony</v>
      </c>
      <c r="D8304" s="108">
        <f>'[3]New Statement'!G883</f>
        <v>149250207</v>
      </c>
      <c r="E8304" s="110"/>
      <c r="F8304" s="108"/>
      <c r="G8304" s="108">
        <f>'[3]New Statement'!I883</f>
        <v>408</v>
      </c>
      <c r="H8304" s="108">
        <f>SUM(F8304:G8304)</f>
        <v>408</v>
      </c>
      <c r="I8304" s="843"/>
      <c r="J8304" s="843"/>
      <c r="K8304" s="843"/>
    </row>
    <row r="8305" spans="1:11">
      <c r="A8305" s="843"/>
      <c r="B8305" s="844"/>
      <c r="C8305" s="777" t="s">
        <v>3493</v>
      </c>
      <c r="D8305" s="777"/>
      <c r="E8305" s="7"/>
      <c r="F8305" s="7">
        <f>SUM(F8300:F8304)</f>
        <v>0</v>
      </c>
      <c r="G8305" s="7">
        <f>SUM(G8300:G8304)</f>
        <v>1533</v>
      </c>
      <c r="H8305" s="7">
        <f>SUM(H8300:H8304)</f>
        <v>1533</v>
      </c>
      <c r="I8305" s="843"/>
      <c r="J8305" s="843"/>
      <c r="K8305" s="843"/>
    </row>
    <row r="8306" spans="1:11">
      <c r="A8306" s="843">
        <v>215</v>
      </c>
      <c r="B8306" s="844" t="s">
        <v>4165</v>
      </c>
      <c r="C8306" s="226" t="str">
        <f>'[3]New Statement'!F884</f>
        <v>Abdullah Pur</v>
      </c>
      <c r="D8306" s="108">
        <f>'[3]New Statement'!G884</f>
        <v>149250301</v>
      </c>
      <c r="E8306" s="110"/>
      <c r="F8306" s="108">
        <f>'[3]New Statement'!H884</f>
        <v>548</v>
      </c>
      <c r="G8306" s="108"/>
      <c r="H8306" s="108">
        <f>SUM(F8306:G8306)</f>
        <v>548</v>
      </c>
      <c r="I8306" s="843">
        <v>4</v>
      </c>
      <c r="J8306" s="843" t="s">
        <v>3494</v>
      </c>
      <c r="K8306" s="843">
        <f>SUM(I8306:J8311)</f>
        <v>4</v>
      </c>
    </row>
    <row r="8307" spans="1:11">
      <c r="A8307" s="843"/>
      <c r="B8307" s="844"/>
      <c r="C8307" s="226" t="str">
        <f>'[3]New Statement'!F885</f>
        <v>Abdullah Pur</v>
      </c>
      <c r="D8307" s="108">
        <f>'[3]New Statement'!G885</f>
        <v>149250302</v>
      </c>
      <c r="E8307" s="110"/>
      <c r="F8307" s="108">
        <f>'[3]New Statement'!H885</f>
        <v>501</v>
      </c>
      <c r="G8307" s="108"/>
      <c r="H8307" s="108">
        <f>SUM(F8307:G8307)</f>
        <v>501</v>
      </c>
      <c r="I8307" s="843"/>
      <c r="J8307" s="843"/>
      <c r="K8307" s="843"/>
    </row>
    <row r="8308" spans="1:11">
      <c r="A8308" s="843"/>
      <c r="B8308" s="844"/>
      <c r="C8308" s="226" t="str">
        <f>'[3]New Statement'!F886</f>
        <v>Abdullah Pur</v>
      </c>
      <c r="D8308" s="108">
        <f>'[3]New Statement'!G886</f>
        <v>149250303</v>
      </c>
      <c r="E8308" s="110"/>
      <c r="F8308" s="108">
        <f>'[3]New Statement'!H886</f>
        <v>279</v>
      </c>
      <c r="G8308" s="108"/>
      <c r="H8308" s="108">
        <f>SUM(F8308:G8308)</f>
        <v>279</v>
      </c>
      <c r="I8308" s="843"/>
      <c r="J8308" s="843"/>
      <c r="K8308" s="843"/>
    </row>
    <row r="8309" spans="1:11">
      <c r="A8309" s="843"/>
      <c r="B8309" s="844"/>
      <c r="C8309" s="226" t="str">
        <f>'[3]New Statement'!F887</f>
        <v>Abdullah Pur</v>
      </c>
      <c r="D8309" s="108">
        <f>'[3]New Statement'!G887</f>
        <v>149250304</v>
      </c>
      <c r="E8309" s="110"/>
      <c r="F8309" s="108">
        <f>'[3]New Statement'!H887</f>
        <v>341</v>
      </c>
      <c r="G8309" s="108"/>
      <c r="H8309" s="108">
        <f>SUM(F8309:G8309)</f>
        <v>341</v>
      </c>
      <c r="I8309" s="843"/>
      <c r="J8309" s="843"/>
      <c r="K8309" s="843"/>
    </row>
    <row r="8310" spans="1:11">
      <c r="A8310" s="843"/>
      <c r="B8310" s="844"/>
      <c r="C8310" s="226" t="str">
        <f>'[3]New Statement'!F888</f>
        <v>Abdullah Pur</v>
      </c>
      <c r="D8310" s="108">
        <f>'[3]New Statement'!G888</f>
        <v>149250305</v>
      </c>
      <c r="E8310" s="110"/>
      <c r="F8310" s="108">
        <f>'[3]New Statement'!H888</f>
        <v>525</v>
      </c>
      <c r="G8310" s="108"/>
      <c r="H8310" s="108">
        <f>SUM(F8310:G8310)</f>
        <v>525</v>
      </c>
      <c r="I8310" s="843"/>
      <c r="J8310" s="843"/>
      <c r="K8310" s="843"/>
    </row>
    <row r="8311" spans="1:11">
      <c r="A8311" s="843"/>
      <c r="B8311" s="844"/>
      <c r="C8311" s="777" t="s">
        <v>3493</v>
      </c>
      <c r="D8311" s="777"/>
      <c r="E8311" s="7"/>
      <c r="F8311" s="7">
        <f>SUM(F8306:F8310)</f>
        <v>2194</v>
      </c>
      <c r="G8311" s="7">
        <f>SUM(G8306:G8310)</f>
        <v>0</v>
      </c>
      <c r="H8311" s="7">
        <f>SUM(H8306:H8310)</f>
        <v>2194</v>
      </c>
      <c r="I8311" s="843"/>
      <c r="J8311" s="843"/>
      <c r="K8311" s="843"/>
    </row>
    <row r="8312" spans="1:11">
      <c r="A8312" s="843">
        <v>216</v>
      </c>
      <c r="B8312" s="844" t="s">
        <v>4164</v>
      </c>
      <c r="C8312" s="226" t="str">
        <f>'[3]New Statement'!F884</f>
        <v>Abdullah Pur</v>
      </c>
      <c r="D8312" s="108">
        <f>'[3]New Statement'!G884</f>
        <v>149250301</v>
      </c>
      <c r="E8312" s="110"/>
      <c r="F8312" s="108"/>
      <c r="G8312" s="108">
        <f>'[3]New Statement'!I884</f>
        <v>457</v>
      </c>
      <c r="H8312" s="108">
        <f>SUM(F8312:G8312)</f>
        <v>457</v>
      </c>
      <c r="I8312" s="843" t="s">
        <v>3494</v>
      </c>
      <c r="J8312" s="843">
        <v>4</v>
      </c>
      <c r="K8312" s="843">
        <f>SUM(I8312:J8317)</f>
        <v>4</v>
      </c>
    </row>
    <row r="8313" spans="1:11">
      <c r="A8313" s="843"/>
      <c r="B8313" s="844"/>
      <c r="C8313" s="226" t="str">
        <f>'[3]New Statement'!F885</f>
        <v>Abdullah Pur</v>
      </c>
      <c r="D8313" s="108">
        <f>'[3]New Statement'!G885</f>
        <v>149250302</v>
      </c>
      <c r="E8313" s="110"/>
      <c r="F8313" s="108"/>
      <c r="G8313" s="108">
        <f>'[3]New Statement'!I885</f>
        <v>489</v>
      </c>
      <c r="H8313" s="108">
        <f>SUM(F8313:G8313)</f>
        <v>489</v>
      </c>
      <c r="I8313" s="843"/>
      <c r="J8313" s="843"/>
      <c r="K8313" s="843"/>
    </row>
    <row r="8314" spans="1:11">
      <c r="A8314" s="843"/>
      <c r="B8314" s="844"/>
      <c r="C8314" s="226" t="str">
        <f>'[3]New Statement'!F886</f>
        <v>Abdullah Pur</v>
      </c>
      <c r="D8314" s="108">
        <f>'[3]New Statement'!G886</f>
        <v>149250303</v>
      </c>
      <c r="E8314" s="110"/>
      <c r="F8314" s="108"/>
      <c r="G8314" s="108">
        <f>'[3]New Statement'!I886</f>
        <v>223</v>
      </c>
      <c r="H8314" s="108">
        <f>SUM(F8314:G8314)</f>
        <v>223</v>
      </c>
      <c r="I8314" s="843"/>
      <c r="J8314" s="843"/>
      <c r="K8314" s="843"/>
    </row>
    <row r="8315" spans="1:11">
      <c r="A8315" s="843"/>
      <c r="B8315" s="844"/>
      <c r="C8315" s="226" t="str">
        <f>'[3]New Statement'!F887</f>
        <v>Abdullah Pur</v>
      </c>
      <c r="D8315" s="108">
        <f>'[3]New Statement'!G887</f>
        <v>149250304</v>
      </c>
      <c r="E8315" s="110"/>
      <c r="F8315" s="108"/>
      <c r="G8315" s="108">
        <f>'[3]New Statement'!I887</f>
        <v>311</v>
      </c>
      <c r="H8315" s="108">
        <f>SUM(F8315:G8315)</f>
        <v>311</v>
      </c>
      <c r="I8315" s="843"/>
      <c r="J8315" s="843"/>
      <c r="K8315" s="843"/>
    </row>
    <row r="8316" spans="1:11">
      <c r="A8316" s="843"/>
      <c r="B8316" s="844"/>
      <c r="C8316" s="226" t="str">
        <f>'[3]New Statement'!F888</f>
        <v>Abdullah Pur</v>
      </c>
      <c r="D8316" s="108">
        <f>'[3]New Statement'!G888</f>
        <v>149250305</v>
      </c>
      <c r="E8316" s="110"/>
      <c r="F8316" s="108"/>
      <c r="G8316" s="108">
        <f>'[3]New Statement'!I888</f>
        <v>449</v>
      </c>
      <c r="H8316" s="108">
        <f>SUM(F8316:G8316)</f>
        <v>449</v>
      </c>
      <c r="I8316" s="843"/>
      <c r="J8316" s="843"/>
      <c r="K8316" s="843"/>
    </row>
    <row r="8317" spans="1:11">
      <c r="A8317" s="843"/>
      <c r="B8317" s="844"/>
      <c r="C8317" s="777" t="s">
        <v>3493</v>
      </c>
      <c r="D8317" s="777"/>
      <c r="E8317" s="7"/>
      <c r="F8317" s="7">
        <f>SUM(F8312:F8316)</f>
        <v>0</v>
      </c>
      <c r="G8317" s="7">
        <f>SUM(G8312:G8316)</f>
        <v>1929</v>
      </c>
      <c r="H8317" s="7">
        <f>SUM(H8312:H8316)</f>
        <v>1929</v>
      </c>
      <c r="I8317" s="843"/>
      <c r="J8317" s="843"/>
      <c r="K8317" s="843"/>
    </row>
    <row r="8318" spans="1:11" ht="25.5">
      <c r="A8318" s="843">
        <v>217</v>
      </c>
      <c r="B8318" s="849" t="s">
        <v>4163</v>
      </c>
      <c r="C8318" s="226" t="str">
        <f>'[3]New Statement'!F889</f>
        <v>Abdullah Pur Waheed Park</v>
      </c>
      <c r="D8318" s="108">
        <f>'[3]New Statement'!G889</f>
        <v>149250401</v>
      </c>
      <c r="E8318" s="110"/>
      <c r="F8318" s="108">
        <f>'[3]New Statement'!H889</f>
        <v>285</v>
      </c>
      <c r="G8318" s="108"/>
      <c r="H8318" s="108">
        <f>SUM(F8318:G8318)</f>
        <v>285</v>
      </c>
      <c r="I8318" s="850">
        <v>3</v>
      </c>
      <c r="J8318" s="850" t="s">
        <v>3494</v>
      </c>
      <c r="K8318" s="850">
        <f>SUM(I8318:J8321)</f>
        <v>3</v>
      </c>
    </row>
    <row r="8319" spans="1:11" ht="25.5">
      <c r="A8319" s="843"/>
      <c r="B8319" s="849"/>
      <c r="C8319" s="226" t="str">
        <f>'[3]New Statement'!F890</f>
        <v>Abdullah Pur Waheed Park</v>
      </c>
      <c r="D8319" s="108">
        <f>'[3]New Statement'!G890</f>
        <v>149250402</v>
      </c>
      <c r="E8319" s="110"/>
      <c r="F8319" s="108">
        <f>'[3]New Statement'!H890</f>
        <v>517</v>
      </c>
      <c r="G8319" s="108"/>
      <c r="H8319" s="108">
        <f>SUM(F8319:G8319)</f>
        <v>517</v>
      </c>
      <c r="I8319" s="845"/>
      <c r="J8319" s="845"/>
      <c r="K8319" s="845"/>
    </row>
    <row r="8320" spans="1:11" ht="25.5">
      <c r="A8320" s="843"/>
      <c r="B8320" s="849"/>
      <c r="C8320" s="226" t="str">
        <f>'[3]New Statement'!F891</f>
        <v>Abdullah Pur Waheed Park</v>
      </c>
      <c r="D8320" s="108">
        <f>'[3]New Statement'!G891</f>
        <v>149250403</v>
      </c>
      <c r="E8320" s="110"/>
      <c r="F8320" s="108">
        <f>'[3]New Statement'!H891</f>
        <v>348</v>
      </c>
      <c r="G8320" s="108"/>
      <c r="H8320" s="108">
        <f>SUM(F8320:G8320)</f>
        <v>348</v>
      </c>
      <c r="I8320" s="845"/>
      <c r="J8320" s="845"/>
      <c r="K8320" s="845"/>
    </row>
    <row r="8321" spans="1:11">
      <c r="A8321" s="843"/>
      <c r="B8321" s="849"/>
      <c r="C8321" s="777" t="s">
        <v>3493</v>
      </c>
      <c r="D8321" s="777"/>
      <c r="E8321" s="7"/>
      <c r="F8321" s="7">
        <f>SUM(F8318:F8320)</f>
        <v>1150</v>
      </c>
      <c r="G8321" s="7">
        <f>SUM(G8318:G8320)</f>
        <v>0</v>
      </c>
      <c r="H8321" s="7">
        <f>SUM(H8318:H8320)</f>
        <v>1150</v>
      </c>
      <c r="I8321" s="845"/>
      <c r="J8321" s="845"/>
      <c r="K8321" s="845"/>
    </row>
    <row r="8322" spans="1:11" ht="25.5">
      <c r="A8322" s="850">
        <v>218</v>
      </c>
      <c r="B8322" s="851" t="s">
        <v>4161</v>
      </c>
      <c r="C8322" s="226" t="str">
        <f>'[3]New Statement'!F889</f>
        <v>Abdullah Pur Waheed Park</v>
      </c>
      <c r="D8322" s="108">
        <f>'[3]New Statement'!G889</f>
        <v>149250401</v>
      </c>
      <c r="E8322" s="110"/>
      <c r="F8322" s="108"/>
      <c r="G8322" s="108">
        <f>'[3]New Statement'!I889</f>
        <v>226</v>
      </c>
      <c r="H8322" s="108">
        <f>SUM(F8322:G8322)</f>
        <v>226</v>
      </c>
      <c r="I8322" s="850" t="s">
        <v>3494</v>
      </c>
      <c r="J8322" s="850">
        <v>2</v>
      </c>
      <c r="K8322" s="850">
        <f>SUM(I8322:J8325)</f>
        <v>2</v>
      </c>
    </row>
    <row r="8323" spans="1:11" ht="25.5">
      <c r="A8323" s="845"/>
      <c r="B8323" s="847"/>
      <c r="C8323" s="226" t="str">
        <f>'[3]New Statement'!F890</f>
        <v>Abdullah Pur Waheed Park</v>
      </c>
      <c r="D8323" s="108">
        <f>'[3]New Statement'!G890</f>
        <v>149250402</v>
      </c>
      <c r="E8323" s="110"/>
      <c r="F8323" s="108"/>
      <c r="G8323" s="108">
        <f>'[3]New Statement'!I890</f>
        <v>480</v>
      </c>
      <c r="H8323" s="108">
        <f>SUM(F8323:G8323)</f>
        <v>480</v>
      </c>
      <c r="I8323" s="845"/>
      <c r="J8323" s="845"/>
      <c r="K8323" s="845"/>
    </row>
    <row r="8324" spans="1:11" ht="25.5">
      <c r="A8324" s="845"/>
      <c r="B8324" s="847"/>
      <c r="C8324" s="226" t="str">
        <f>'[3]New Statement'!F891</f>
        <v>Abdullah Pur Waheed Park</v>
      </c>
      <c r="D8324" s="108">
        <f>'[3]New Statement'!G891</f>
        <v>149250403</v>
      </c>
      <c r="E8324" s="110"/>
      <c r="F8324" s="108"/>
      <c r="G8324" s="108">
        <f>'[3]New Statement'!I891</f>
        <v>309</v>
      </c>
      <c r="H8324" s="108">
        <f>SUM(F8324:G8324)</f>
        <v>309</v>
      </c>
      <c r="I8324" s="845"/>
      <c r="J8324" s="845"/>
      <c r="K8324" s="845"/>
    </row>
    <row r="8325" spans="1:11">
      <c r="A8325" s="845"/>
      <c r="B8325" s="847"/>
      <c r="C8325" s="777" t="s">
        <v>3493</v>
      </c>
      <c r="D8325" s="777"/>
      <c r="E8325" s="7"/>
      <c r="F8325" s="7">
        <f>SUM(F8322:F8324)</f>
        <v>0</v>
      </c>
      <c r="G8325" s="7">
        <f>SUM(G8322:G8324)</f>
        <v>1015</v>
      </c>
      <c r="H8325" s="7">
        <f>SUM(H8322:H8324)</f>
        <v>1015</v>
      </c>
      <c r="I8325" s="845"/>
      <c r="J8325" s="845"/>
      <c r="K8325" s="845"/>
    </row>
    <row r="8326" spans="1:11">
      <c r="A8326" s="843">
        <v>219</v>
      </c>
      <c r="B8326" s="849" t="s">
        <v>4162</v>
      </c>
      <c r="C8326" s="226" t="str">
        <f>'[3]New Statement'!F892</f>
        <v>Abdullah Pur</v>
      </c>
      <c r="D8326" s="108">
        <f>'[3]New Statement'!G892</f>
        <v>149250404</v>
      </c>
      <c r="E8326" s="110"/>
      <c r="F8326" s="108">
        <f>'[3]New Statement'!H892</f>
        <v>459</v>
      </c>
      <c r="G8326" s="108"/>
      <c r="H8326" s="108">
        <f>SUM(F8326:G8326)</f>
        <v>459</v>
      </c>
      <c r="I8326" s="843">
        <v>3</v>
      </c>
      <c r="J8326" s="843" t="s">
        <v>3494</v>
      </c>
      <c r="K8326" s="843">
        <f>SUM(I8326:J8328)</f>
        <v>3</v>
      </c>
    </row>
    <row r="8327" spans="1:11">
      <c r="A8327" s="843"/>
      <c r="B8327" s="849"/>
      <c r="C8327" s="226" t="str">
        <f>'[3]New Statement'!F893</f>
        <v>Abdullah Pur</v>
      </c>
      <c r="D8327" s="108">
        <f>'[3]New Statement'!G893</f>
        <v>149250405</v>
      </c>
      <c r="E8327" s="110"/>
      <c r="F8327" s="108">
        <f>'[3]New Statement'!H893</f>
        <v>826</v>
      </c>
      <c r="G8327" s="108"/>
      <c r="H8327" s="108">
        <f>SUM(F8327:G8327)</f>
        <v>826</v>
      </c>
      <c r="I8327" s="843"/>
      <c r="J8327" s="843"/>
      <c r="K8327" s="843"/>
    </row>
    <row r="8328" spans="1:11">
      <c r="A8328" s="843"/>
      <c r="B8328" s="849"/>
      <c r="C8328" s="777" t="s">
        <v>3493</v>
      </c>
      <c r="D8328" s="777"/>
      <c r="E8328" s="7"/>
      <c r="F8328" s="7">
        <f>SUM(F8326:F8327)</f>
        <v>1285</v>
      </c>
      <c r="G8328" s="7">
        <f>SUM(G8326:G8327)</f>
        <v>0</v>
      </c>
      <c r="H8328" s="7">
        <f>SUM(H8326:H8327)</f>
        <v>1285</v>
      </c>
      <c r="I8328" s="843"/>
      <c r="J8328" s="843"/>
      <c r="K8328" s="843"/>
    </row>
    <row r="8329" spans="1:11">
      <c r="A8329" s="843">
        <v>220</v>
      </c>
      <c r="B8329" s="852" t="s">
        <v>4161</v>
      </c>
      <c r="C8329" s="226" t="str">
        <f>'[3]New Statement'!F892</f>
        <v>Abdullah Pur</v>
      </c>
      <c r="D8329" s="108">
        <f>'[3]New Statement'!G892</f>
        <v>149250404</v>
      </c>
      <c r="E8329" s="110"/>
      <c r="F8329" s="108"/>
      <c r="G8329" s="108">
        <f>'[3]New Statement'!I892</f>
        <v>405</v>
      </c>
      <c r="H8329" s="108">
        <f>SUM(F8329:G8329)</f>
        <v>405</v>
      </c>
      <c r="I8329" s="843" t="s">
        <v>3494</v>
      </c>
      <c r="J8329" s="843">
        <v>3</v>
      </c>
      <c r="K8329" s="843">
        <f>SUM(I8329:J8331)</f>
        <v>3</v>
      </c>
    </row>
    <row r="8330" spans="1:11">
      <c r="A8330" s="843"/>
      <c r="B8330" s="852"/>
      <c r="C8330" s="226" t="str">
        <f>'[3]New Statement'!F893</f>
        <v>Abdullah Pur</v>
      </c>
      <c r="D8330" s="108">
        <f>'[3]New Statement'!G893</f>
        <v>149250405</v>
      </c>
      <c r="E8330" s="110"/>
      <c r="F8330" s="108"/>
      <c r="G8330" s="108">
        <f>'[3]New Statement'!I893</f>
        <v>778</v>
      </c>
      <c r="H8330" s="108">
        <f>SUM(F8330:G8330)</f>
        <v>778</v>
      </c>
      <c r="I8330" s="843"/>
      <c r="J8330" s="843"/>
      <c r="K8330" s="843"/>
    </row>
    <row r="8331" spans="1:11">
      <c r="A8331" s="843"/>
      <c r="B8331" s="852"/>
      <c r="C8331" s="777" t="s">
        <v>3493</v>
      </c>
      <c r="D8331" s="777"/>
      <c r="E8331" s="7"/>
      <c r="F8331" s="7">
        <f>SUM(F8329:F8330)</f>
        <v>0</v>
      </c>
      <c r="G8331" s="7">
        <f>SUM(G8329:G8330)</f>
        <v>1183</v>
      </c>
      <c r="H8331" s="7">
        <f>SUM(H8329:H8330)</f>
        <v>1183</v>
      </c>
      <c r="I8331" s="843"/>
      <c r="J8331" s="843"/>
      <c r="K8331" s="843"/>
    </row>
    <row r="8332" spans="1:11">
      <c r="A8332" s="843">
        <v>221</v>
      </c>
      <c r="B8332" s="844" t="s">
        <v>4160</v>
      </c>
      <c r="C8332" s="226" t="str">
        <f>'[3]New Statement'!F896</f>
        <v>Mansoor Abad</v>
      </c>
      <c r="D8332" s="108">
        <f>'[3]New Statement'!G896</f>
        <v>149260101</v>
      </c>
      <c r="E8332" s="110"/>
      <c r="F8332" s="108">
        <f>'[3]New Statement'!H896</f>
        <v>584</v>
      </c>
      <c r="G8332" s="108"/>
      <c r="H8332" s="110">
        <f>SUM(F8332:G8332)</f>
        <v>584</v>
      </c>
      <c r="I8332" s="843">
        <v>3</v>
      </c>
      <c r="J8332" s="843" t="s">
        <v>3494</v>
      </c>
      <c r="K8332" s="843">
        <f>SUM(I8332:J8335)</f>
        <v>3</v>
      </c>
    </row>
    <row r="8333" spans="1:11">
      <c r="A8333" s="843"/>
      <c r="B8333" s="844"/>
      <c r="C8333" s="226" t="str">
        <f>'[3]New Statement'!F897</f>
        <v>Mansoor Abad</v>
      </c>
      <c r="D8333" s="108">
        <f>'[3]New Statement'!G897</f>
        <v>149260102</v>
      </c>
      <c r="E8333" s="110"/>
      <c r="F8333" s="108">
        <f>'[3]New Statement'!H897</f>
        <v>391</v>
      </c>
      <c r="G8333" s="108"/>
      <c r="H8333" s="110">
        <f>SUM(F8333:G8333)</f>
        <v>391</v>
      </c>
      <c r="I8333" s="843"/>
      <c r="J8333" s="843"/>
      <c r="K8333" s="843"/>
    </row>
    <row r="8334" spans="1:11">
      <c r="A8334" s="843"/>
      <c r="B8334" s="844"/>
      <c r="C8334" s="226" t="str">
        <f>'[3]New Statement'!F898</f>
        <v>Mansoor Abad</v>
      </c>
      <c r="D8334" s="108">
        <f>'[3]New Statement'!G898</f>
        <v>149260103</v>
      </c>
      <c r="E8334" s="110"/>
      <c r="F8334" s="108">
        <f>'[3]New Statement'!H898</f>
        <v>535</v>
      </c>
      <c r="G8334" s="108"/>
      <c r="H8334" s="110">
        <f>SUM(F8334:G8334)</f>
        <v>535</v>
      </c>
      <c r="I8334" s="843"/>
      <c r="J8334" s="843"/>
      <c r="K8334" s="843"/>
    </row>
    <row r="8335" spans="1:11">
      <c r="A8335" s="843"/>
      <c r="B8335" s="844"/>
      <c r="C8335" s="777" t="s">
        <v>3493</v>
      </c>
      <c r="D8335" s="777"/>
      <c r="E8335" s="7"/>
      <c r="F8335" s="7">
        <f>SUM(F8332:F8334)</f>
        <v>1510</v>
      </c>
      <c r="G8335" s="7">
        <f>SUM(G8332:G8334)</f>
        <v>0</v>
      </c>
      <c r="H8335" s="7">
        <f>SUM(H8332:H8334)</f>
        <v>1510</v>
      </c>
      <c r="I8335" s="843"/>
      <c r="J8335" s="843"/>
      <c r="K8335" s="843"/>
    </row>
    <row r="8336" spans="1:11">
      <c r="A8336" s="843">
        <v>222</v>
      </c>
      <c r="B8336" s="844" t="s">
        <v>4159</v>
      </c>
      <c r="C8336" s="226" t="str">
        <f>'[3]New Statement'!F899</f>
        <v>Mansoor Abad</v>
      </c>
      <c r="D8336" s="108">
        <f>'[3]New Statement'!G899</f>
        <v>149260104</v>
      </c>
      <c r="E8336" s="110"/>
      <c r="F8336" s="108">
        <f>'[3]New Statement'!H899</f>
        <v>539</v>
      </c>
      <c r="G8336" s="108"/>
      <c r="H8336" s="110">
        <f>SUM(F8336:G8336)</f>
        <v>539</v>
      </c>
      <c r="I8336" s="843">
        <v>2</v>
      </c>
      <c r="J8336" s="843" t="s">
        <v>3494</v>
      </c>
      <c r="K8336" s="843">
        <f>SUM(I8336:J8338)</f>
        <v>2</v>
      </c>
    </row>
    <row r="8337" spans="1:11">
      <c r="A8337" s="843"/>
      <c r="B8337" s="844"/>
      <c r="C8337" s="226" t="str">
        <f>'[3]New Statement'!F900</f>
        <v>Mansoor Abad</v>
      </c>
      <c r="D8337" s="108">
        <f>'[3]New Statement'!G900</f>
        <v>149260105</v>
      </c>
      <c r="E8337" s="110"/>
      <c r="F8337" s="108">
        <f>'[3]New Statement'!H900</f>
        <v>510</v>
      </c>
      <c r="G8337" s="108"/>
      <c r="H8337" s="110">
        <f>SUM(F8337:G8337)</f>
        <v>510</v>
      </c>
      <c r="I8337" s="843"/>
      <c r="J8337" s="843"/>
      <c r="K8337" s="843"/>
    </row>
    <row r="8338" spans="1:11">
      <c r="A8338" s="843"/>
      <c r="B8338" s="844"/>
      <c r="C8338" s="777" t="s">
        <v>3493</v>
      </c>
      <c r="D8338" s="777"/>
      <c r="E8338" s="7"/>
      <c r="F8338" s="7">
        <f>SUM(F8336:F8337)</f>
        <v>1049</v>
      </c>
      <c r="G8338" s="7">
        <f>SUM(G8336:G8337)</f>
        <v>0</v>
      </c>
      <c r="H8338" s="7">
        <f>SUM(H8336:H8337)</f>
        <v>1049</v>
      </c>
      <c r="I8338" s="843"/>
      <c r="J8338" s="843"/>
      <c r="K8338" s="843"/>
    </row>
    <row r="8339" spans="1:11">
      <c r="A8339" s="843">
        <v>223</v>
      </c>
      <c r="B8339" s="844" t="s">
        <v>4158</v>
      </c>
      <c r="C8339" s="226" t="str">
        <f>'[3]New Statement'!F896</f>
        <v>Mansoor Abad</v>
      </c>
      <c r="D8339" s="108">
        <f>'[3]New Statement'!G896</f>
        <v>149260101</v>
      </c>
      <c r="E8339" s="110"/>
      <c r="F8339" s="108"/>
      <c r="G8339" s="108">
        <f>'[3]New Statement'!I896</f>
        <v>481</v>
      </c>
      <c r="H8339" s="108">
        <f>SUM(F8339:G8339)</f>
        <v>481</v>
      </c>
      <c r="I8339" s="843" t="s">
        <v>3494</v>
      </c>
      <c r="J8339" s="843">
        <v>4</v>
      </c>
      <c r="K8339" s="843">
        <f>SUM(I8339:J8344)</f>
        <v>4</v>
      </c>
    </row>
    <row r="8340" spans="1:11">
      <c r="A8340" s="843"/>
      <c r="B8340" s="844"/>
      <c r="C8340" s="226" t="str">
        <f>'[3]New Statement'!F897</f>
        <v>Mansoor Abad</v>
      </c>
      <c r="D8340" s="108">
        <f>'[3]New Statement'!G897</f>
        <v>149260102</v>
      </c>
      <c r="E8340" s="110"/>
      <c r="F8340" s="108"/>
      <c r="G8340" s="108">
        <f>'[3]New Statement'!I897</f>
        <v>337</v>
      </c>
      <c r="H8340" s="108">
        <f>SUM(F8340:G8340)</f>
        <v>337</v>
      </c>
      <c r="I8340" s="843"/>
      <c r="J8340" s="843"/>
      <c r="K8340" s="843"/>
    </row>
    <row r="8341" spans="1:11">
      <c r="A8341" s="843"/>
      <c r="B8341" s="844"/>
      <c r="C8341" s="226" t="str">
        <f>'[3]New Statement'!F898</f>
        <v>Mansoor Abad</v>
      </c>
      <c r="D8341" s="108">
        <f>'[3]New Statement'!G898</f>
        <v>149260103</v>
      </c>
      <c r="E8341" s="110"/>
      <c r="F8341" s="108"/>
      <c r="G8341" s="108">
        <f>'[3]New Statement'!I898</f>
        <v>471</v>
      </c>
      <c r="H8341" s="108">
        <f>SUM(F8341:G8341)</f>
        <v>471</v>
      </c>
      <c r="I8341" s="843"/>
      <c r="J8341" s="843"/>
      <c r="K8341" s="843"/>
    </row>
    <row r="8342" spans="1:11">
      <c r="A8342" s="843"/>
      <c r="B8342" s="844"/>
      <c r="C8342" s="226" t="str">
        <f>'[3]New Statement'!F899</f>
        <v>Mansoor Abad</v>
      </c>
      <c r="D8342" s="108">
        <f>'[3]New Statement'!G899</f>
        <v>149260104</v>
      </c>
      <c r="E8342" s="110"/>
      <c r="F8342" s="108"/>
      <c r="G8342" s="108">
        <f>'[3]New Statement'!I899</f>
        <v>493</v>
      </c>
      <c r="H8342" s="108">
        <f>SUM(F8342:G8342)</f>
        <v>493</v>
      </c>
      <c r="I8342" s="843"/>
      <c r="J8342" s="843"/>
      <c r="K8342" s="843"/>
    </row>
    <row r="8343" spans="1:11">
      <c r="A8343" s="843"/>
      <c r="B8343" s="844"/>
      <c r="C8343" s="226" t="str">
        <f>'[3]New Statement'!F900</f>
        <v>Mansoor Abad</v>
      </c>
      <c r="D8343" s="108">
        <f>'[3]New Statement'!G900</f>
        <v>149260105</v>
      </c>
      <c r="E8343" s="110"/>
      <c r="F8343" s="108"/>
      <c r="G8343" s="108">
        <f>'[3]New Statement'!I900</f>
        <v>392</v>
      </c>
      <c r="H8343" s="108">
        <f>SUM(F8343:G8343)</f>
        <v>392</v>
      </c>
      <c r="I8343" s="843"/>
      <c r="J8343" s="843"/>
      <c r="K8343" s="843"/>
    </row>
    <row r="8344" spans="1:11">
      <c r="A8344" s="843"/>
      <c r="B8344" s="844"/>
      <c r="C8344" s="777" t="s">
        <v>3493</v>
      </c>
      <c r="D8344" s="777"/>
      <c r="E8344" s="7"/>
      <c r="F8344" s="7">
        <f>SUM(F8339:F8343)</f>
        <v>0</v>
      </c>
      <c r="G8344" s="7">
        <f>SUM(G8339:G8343)</f>
        <v>2174</v>
      </c>
      <c r="H8344" s="7">
        <f>SUM(H8339:H8343)</f>
        <v>2174</v>
      </c>
      <c r="I8344" s="843"/>
      <c r="J8344" s="843"/>
      <c r="K8344" s="843"/>
    </row>
    <row r="8345" spans="1:11">
      <c r="A8345" s="843">
        <v>224</v>
      </c>
      <c r="B8345" s="844" t="s">
        <v>4157</v>
      </c>
      <c r="C8345" s="226" t="str">
        <f>'[3]New Statement'!F901</f>
        <v>Mansoor Abad</v>
      </c>
      <c r="D8345" s="108">
        <f>'[3]New Statement'!G901</f>
        <v>149260201</v>
      </c>
      <c r="E8345" s="110"/>
      <c r="F8345" s="108">
        <f>'[3]New Statement'!H901</f>
        <v>433</v>
      </c>
      <c r="G8345" s="108"/>
      <c r="H8345" s="110">
        <f>SUM(F8345:G8345)</f>
        <v>433</v>
      </c>
      <c r="I8345" s="843">
        <v>4</v>
      </c>
      <c r="J8345" s="843" t="s">
        <v>3494</v>
      </c>
      <c r="K8345" s="843">
        <f>SUM(I8345:J8349)</f>
        <v>4</v>
      </c>
    </row>
    <row r="8346" spans="1:11">
      <c r="A8346" s="843"/>
      <c r="B8346" s="844"/>
      <c r="C8346" s="226" t="str">
        <f>'[3]New Statement'!F902</f>
        <v>Mansoor Abad</v>
      </c>
      <c r="D8346" s="108">
        <f>'[3]New Statement'!G902</f>
        <v>149260202</v>
      </c>
      <c r="E8346" s="110"/>
      <c r="F8346" s="108">
        <f>'[3]New Statement'!H902</f>
        <v>518</v>
      </c>
      <c r="G8346" s="108"/>
      <c r="H8346" s="110">
        <f>SUM(F8346:G8346)</f>
        <v>518</v>
      </c>
      <c r="I8346" s="843"/>
      <c r="J8346" s="843"/>
      <c r="K8346" s="843"/>
    </row>
    <row r="8347" spans="1:11">
      <c r="A8347" s="843"/>
      <c r="B8347" s="844"/>
      <c r="C8347" s="226" t="str">
        <f>'[3]New Statement'!F903</f>
        <v>Mansoor Abad</v>
      </c>
      <c r="D8347" s="108">
        <f>'[3]New Statement'!G903</f>
        <v>149260203</v>
      </c>
      <c r="E8347" s="110"/>
      <c r="F8347" s="108">
        <f>'[3]New Statement'!H903</f>
        <v>655</v>
      </c>
      <c r="G8347" s="108"/>
      <c r="H8347" s="110">
        <f>SUM(F8347:G8347)</f>
        <v>655</v>
      </c>
      <c r="I8347" s="843"/>
      <c r="J8347" s="843"/>
      <c r="K8347" s="843"/>
    </row>
    <row r="8348" spans="1:11">
      <c r="A8348" s="843"/>
      <c r="B8348" s="844"/>
      <c r="C8348" s="226" t="str">
        <f>'[3]New Statement'!F904</f>
        <v>Mansoor Abad</v>
      </c>
      <c r="D8348" s="108">
        <f>'[3]New Statement'!G904</f>
        <v>149260204</v>
      </c>
      <c r="E8348" s="110"/>
      <c r="F8348" s="108">
        <f>'[3]New Statement'!H904</f>
        <v>658</v>
      </c>
      <c r="G8348" s="108"/>
      <c r="H8348" s="110">
        <f>SUM(F8348:G8348)</f>
        <v>658</v>
      </c>
      <c r="I8348" s="843"/>
      <c r="J8348" s="843"/>
      <c r="K8348" s="843"/>
    </row>
    <row r="8349" spans="1:11">
      <c r="A8349" s="843"/>
      <c r="B8349" s="844"/>
      <c r="C8349" s="777" t="s">
        <v>3493</v>
      </c>
      <c r="D8349" s="777"/>
      <c r="E8349" s="7"/>
      <c r="F8349" s="7">
        <f>SUM(F8345:F8348)</f>
        <v>2264</v>
      </c>
      <c r="G8349" s="7">
        <f>SUM(G8345:G8348)</f>
        <v>0</v>
      </c>
      <c r="H8349" s="7">
        <f>SUM(H8345:H8348)</f>
        <v>2264</v>
      </c>
      <c r="I8349" s="843"/>
      <c r="J8349" s="843"/>
      <c r="K8349" s="843"/>
    </row>
    <row r="8350" spans="1:11">
      <c r="A8350" s="843">
        <v>225</v>
      </c>
      <c r="B8350" s="844" t="s">
        <v>4156</v>
      </c>
      <c r="C8350" s="226" t="str">
        <f>'[3]New Statement'!F901</f>
        <v>Mansoor Abad</v>
      </c>
      <c r="D8350" s="108">
        <f>'[3]New Statement'!G901</f>
        <v>149260201</v>
      </c>
      <c r="E8350" s="110"/>
      <c r="F8350" s="108"/>
      <c r="G8350" s="108">
        <f>'[3]New Statement'!I901</f>
        <v>332</v>
      </c>
      <c r="H8350" s="110">
        <f>SUM(F8350:G8350)</f>
        <v>332</v>
      </c>
      <c r="I8350" s="843" t="s">
        <v>3494</v>
      </c>
      <c r="J8350" s="843">
        <v>4</v>
      </c>
      <c r="K8350" s="843">
        <f>SUM(I8350:J8354)</f>
        <v>4</v>
      </c>
    </row>
    <row r="8351" spans="1:11">
      <c r="A8351" s="843"/>
      <c r="B8351" s="844"/>
      <c r="C8351" s="226" t="str">
        <f>'[3]New Statement'!F902</f>
        <v>Mansoor Abad</v>
      </c>
      <c r="D8351" s="108">
        <f>'[3]New Statement'!G902</f>
        <v>149260202</v>
      </c>
      <c r="E8351" s="110"/>
      <c r="F8351" s="108"/>
      <c r="G8351" s="108">
        <f>'[3]New Statement'!I902</f>
        <v>382</v>
      </c>
      <c r="H8351" s="110">
        <f>SUM(F8351:G8351)</f>
        <v>382</v>
      </c>
      <c r="I8351" s="843"/>
      <c r="J8351" s="843"/>
      <c r="K8351" s="843"/>
    </row>
    <row r="8352" spans="1:11">
      <c r="A8352" s="843"/>
      <c r="B8352" s="844"/>
      <c r="C8352" s="226" t="str">
        <f>'[3]New Statement'!F903</f>
        <v>Mansoor Abad</v>
      </c>
      <c r="D8352" s="108">
        <f>'[3]New Statement'!G903</f>
        <v>149260203</v>
      </c>
      <c r="E8352" s="110"/>
      <c r="F8352" s="108"/>
      <c r="G8352" s="108">
        <f>'[3]New Statement'!I903</f>
        <v>495</v>
      </c>
      <c r="H8352" s="110">
        <f>SUM(F8352:G8352)</f>
        <v>495</v>
      </c>
      <c r="I8352" s="843"/>
      <c r="J8352" s="843"/>
      <c r="K8352" s="843"/>
    </row>
    <row r="8353" spans="1:11">
      <c r="A8353" s="843"/>
      <c r="B8353" s="844"/>
      <c r="C8353" s="226" t="str">
        <f>'[3]New Statement'!F904</f>
        <v>Mansoor Abad</v>
      </c>
      <c r="D8353" s="108">
        <f>'[3]New Statement'!G904</f>
        <v>149260204</v>
      </c>
      <c r="E8353" s="110"/>
      <c r="F8353" s="108"/>
      <c r="G8353" s="108">
        <f>'[3]New Statement'!I904</f>
        <v>516</v>
      </c>
      <c r="H8353" s="110">
        <f>SUM(F8353:G8353)</f>
        <v>516</v>
      </c>
      <c r="I8353" s="843"/>
      <c r="J8353" s="843"/>
      <c r="K8353" s="843"/>
    </row>
    <row r="8354" spans="1:11">
      <c r="A8354" s="843"/>
      <c r="B8354" s="844"/>
      <c r="C8354" s="777" t="s">
        <v>3493</v>
      </c>
      <c r="D8354" s="777"/>
      <c r="E8354" s="7"/>
      <c r="F8354" s="7">
        <f>SUM(F8350:F8353)</f>
        <v>0</v>
      </c>
      <c r="G8354" s="7">
        <f>SUM(G8350:G8353)</f>
        <v>1725</v>
      </c>
      <c r="H8354" s="7">
        <f>SUM(H8350:H8353)</f>
        <v>1725</v>
      </c>
      <c r="I8354" s="843"/>
      <c r="J8354" s="843"/>
      <c r="K8354" s="843"/>
    </row>
    <row r="8355" spans="1:11">
      <c r="A8355" s="843">
        <v>226</v>
      </c>
      <c r="B8355" s="844" t="s">
        <v>4155</v>
      </c>
      <c r="C8355" s="226" t="str">
        <f>'[3]New Statement'!F905</f>
        <v>Mansoor Abad</v>
      </c>
      <c r="D8355" s="108">
        <f>'[3]New Statement'!G905</f>
        <v>149260205</v>
      </c>
      <c r="E8355" s="110"/>
      <c r="F8355" s="108">
        <f>'[3]New Statement'!H905</f>
        <v>372</v>
      </c>
      <c r="G8355" s="108"/>
      <c r="H8355" s="110">
        <f>SUM(F8355:G8355)</f>
        <v>372</v>
      </c>
      <c r="I8355" s="843">
        <v>4</v>
      </c>
      <c r="J8355" s="843" t="s">
        <v>3494</v>
      </c>
      <c r="K8355" s="843">
        <f>SUM(I8355:J8359)</f>
        <v>4</v>
      </c>
    </row>
    <row r="8356" spans="1:11">
      <c r="A8356" s="843"/>
      <c r="B8356" s="844"/>
      <c r="C8356" s="226" t="str">
        <f>'[3]New Statement'!F906</f>
        <v>Mansoor Abad</v>
      </c>
      <c r="D8356" s="108">
        <f>'[3]New Statement'!G906</f>
        <v>149260206</v>
      </c>
      <c r="E8356" s="110"/>
      <c r="F8356" s="108">
        <f>'[3]New Statement'!H906</f>
        <v>475</v>
      </c>
      <c r="G8356" s="108"/>
      <c r="H8356" s="110">
        <f>SUM(F8356:G8356)</f>
        <v>475</v>
      </c>
      <c r="I8356" s="843"/>
      <c r="J8356" s="843"/>
      <c r="K8356" s="843"/>
    </row>
    <row r="8357" spans="1:11">
      <c r="A8357" s="843"/>
      <c r="B8357" s="844"/>
      <c r="C8357" s="226" t="str">
        <f>'[3]New Statement'!F907</f>
        <v>Mansoor Abad</v>
      </c>
      <c r="D8357" s="108">
        <f>'[3]New Statement'!G907</f>
        <v>149260207</v>
      </c>
      <c r="E8357" s="110"/>
      <c r="F8357" s="108">
        <f>'[3]New Statement'!H907</f>
        <v>502</v>
      </c>
      <c r="G8357" s="108"/>
      <c r="H8357" s="110">
        <f>SUM(F8357:G8357)</f>
        <v>502</v>
      </c>
      <c r="I8357" s="843"/>
      <c r="J8357" s="843"/>
      <c r="K8357" s="843"/>
    </row>
    <row r="8358" spans="1:11">
      <c r="A8358" s="843"/>
      <c r="B8358" s="844"/>
      <c r="C8358" s="226" t="str">
        <f>'[3]New Statement'!F908</f>
        <v>Mansoor Abad</v>
      </c>
      <c r="D8358" s="108">
        <f>'[3]New Statement'!G908</f>
        <v>149260208</v>
      </c>
      <c r="E8358" s="110"/>
      <c r="F8358" s="108">
        <f>'[3]New Statement'!H908</f>
        <v>404</v>
      </c>
      <c r="G8358" s="108"/>
      <c r="H8358" s="110">
        <f>SUM(F8358:G8358)</f>
        <v>404</v>
      </c>
      <c r="I8358" s="843"/>
      <c r="J8358" s="843"/>
      <c r="K8358" s="843"/>
    </row>
    <row r="8359" spans="1:11">
      <c r="A8359" s="843"/>
      <c r="B8359" s="844"/>
      <c r="C8359" s="777" t="s">
        <v>3493</v>
      </c>
      <c r="D8359" s="777"/>
      <c r="E8359" s="7"/>
      <c r="F8359" s="7">
        <f>SUM(F8355:F8358)</f>
        <v>1753</v>
      </c>
      <c r="G8359" s="7">
        <f>SUM(G8355:G8358)</f>
        <v>0</v>
      </c>
      <c r="H8359" s="7">
        <f>SUM(H8355:H8358)</f>
        <v>1753</v>
      </c>
      <c r="I8359" s="843"/>
      <c r="J8359" s="843"/>
      <c r="K8359" s="843"/>
    </row>
    <row r="8360" spans="1:11">
      <c r="A8360" s="843">
        <v>227</v>
      </c>
      <c r="B8360" s="844" t="s">
        <v>4154</v>
      </c>
      <c r="C8360" s="226" t="str">
        <f>'[3]New Statement'!F905</f>
        <v>Mansoor Abad</v>
      </c>
      <c r="D8360" s="108">
        <f>'[3]New Statement'!G905</f>
        <v>149260205</v>
      </c>
      <c r="E8360" s="110"/>
      <c r="F8360" s="108"/>
      <c r="G8360" s="108">
        <f>'[3]New Statement'!I905</f>
        <v>331</v>
      </c>
      <c r="H8360" s="110">
        <f>SUM(F8360:G8360)</f>
        <v>331</v>
      </c>
      <c r="I8360" s="843" t="s">
        <v>3494</v>
      </c>
      <c r="J8360" s="843">
        <v>3</v>
      </c>
      <c r="K8360" s="843">
        <f>SUM(I8360:J8364)</f>
        <v>3</v>
      </c>
    </row>
    <row r="8361" spans="1:11">
      <c r="A8361" s="843"/>
      <c r="B8361" s="844"/>
      <c r="C8361" s="226" t="str">
        <f>'[3]New Statement'!F906</f>
        <v>Mansoor Abad</v>
      </c>
      <c r="D8361" s="108">
        <f>'[3]New Statement'!G906</f>
        <v>149260206</v>
      </c>
      <c r="E8361" s="110"/>
      <c r="F8361" s="108"/>
      <c r="G8361" s="108">
        <f>'[3]New Statement'!I906</f>
        <v>373</v>
      </c>
      <c r="H8361" s="110">
        <f>SUM(F8361:G8361)</f>
        <v>373</v>
      </c>
      <c r="I8361" s="843"/>
      <c r="J8361" s="843"/>
      <c r="K8361" s="843"/>
    </row>
    <row r="8362" spans="1:11">
      <c r="A8362" s="843"/>
      <c r="B8362" s="844"/>
      <c r="C8362" s="226" t="str">
        <f>'[3]New Statement'!F907</f>
        <v>Mansoor Abad</v>
      </c>
      <c r="D8362" s="108">
        <f>'[3]New Statement'!G907</f>
        <v>149260207</v>
      </c>
      <c r="E8362" s="110"/>
      <c r="F8362" s="108"/>
      <c r="G8362" s="108">
        <f>'[3]New Statement'!I907</f>
        <v>375</v>
      </c>
      <c r="H8362" s="110">
        <f>SUM(F8362:G8362)</f>
        <v>375</v>
      </c>
      <c r="I8362" s="843"/>
      <c r="J8362" s="843"/>
      <c r="K8362" s="843"/>
    </row>
    <row r="8363" spans="1:11">
      <c r="A8363" s="843"/>
      <c r="B8363" s="844"/>
      <c r="C8363" s="226" t="str">
        <f>'[3]New Statement'!F908</f>
        <v>Mansoor Abad</v>
      </c>
      <c r="D8363" s="108">
        <f>'[3]New Statement'!G908</f>
        <v>149260208</v>
      </c>
      <c r="E8363" s="110"/>
      <c r="F8363" s="108"/>
      <c r="G8363" s="108">
        <f>'[3]New Statement'!I908</f>
        <v>335</v>
      </c>
      <c r="H8363" s="110">
        <f>SUM(F8363:G8363)</f>
        <v>335</v>
      </c>
      <c r="I8363" s="843"/>
      <c r="J8363" s="843"/>
      <c r="K8363" s="843"/>
    </row>
    <row r="8364" spans="1:11">
      <c r="A8364" s="843"/>
      <c r="B8364" s="844"/>
      <c r="C8364" s="777" t="s">
        <v>3493</v>
      </c>
      <c r="D8364" s="777"/>
      <c r="E8364" s="7"/>
      <c r="F8364" s="7">
        <f>SUM(F8360:F8363)</f>
        <v>0</v>
      </c>
      <c r="G8364" s="7">
        <f>SUM(G8360:G8363)</f>
        <v>1414</v>
      </c>
      <c r="H8364" s="7">
        <f>SUM(H8360:H8363)</f>
        <v>1414</v>
      </c>
      <c r="I8364" s="843"/>
      <c r="J8364" s="843"/>
      <c r="K8364" s="843"/>
    </row>
    <row r="8365" spans="1:11" ht="25.5">
      <c r="A8365" s="843">
        <v>228</v>
      </c>
      <c r="B8365" s="844" t="s">
        <v>4153</v>
      </c>
      <c r="C8365" s="226" t="str">
        <f>'[3]New Statement'!F909</f>
        <v>Roza Park/ Mansoor Abad</v>
      </c>
      <c r="D8365" s="108">
        <f>'[3]New Statement'!G909</f>
        <v>149260301</v>
      </c>
      <c r="E8365" s="110"/>
      <c r="F8365" s="108">
        <f>'[3]New Statement'!H909</f>
        <v>664</v>
      </c>
      <c r="G8365" s="108"/>
      <c r="H8365" s="110">
        <f>SUM(F8365:G8365)</f>
        <v>664</v>
      </c>
      <c r="I8365" s="843">
        <v>3</v>
      </c>
      <c r="J8365" s="843" t="s">
        <v>3494</v>
      </c>
      <c r="K8365" s="843">
        <f>SUM(I8365:J8368)</f>
        <v>3</v>
      </c>
    </row>
    <row r="8366" spans="1:11" ht="25.5">
      <c r="A8366" s="843"/>
      <c r="B8366" s="844"/>
      <c r="C8366" s="226" t="str">
        <f>'[3]New Statement'!F910</f>
        <v>Roza Park/ Mansoor Abad</v>
      </c>
      <c r="D8366" s="108">
        <f>'[3]New Statement'!G910</f>
        <v>149260302</v>
      </c>
      <c r="E8366" s="110"/>
      <c r="F8366" s="108">
        <f>'[3]New Statement'!H910</f>
        <v>471</v>
      </c>
      <c r="G8366" s="108"/>
      <c r="H8366" s="110">
        <f>SUM(F8366:G8366)</f>
        <v>471</v>
      </c>
      <c r="I8366" s="843"/>
      <c r="J8366" s="843"/>
      <c r="K8366" s="843"/>
    </row>
    <row r="8367" spans="1:11" ht="25.5">
      <c r="A8367" s="843"/>
      <c r="B8367" s="844"/>
      <c r="C8367" s="226" t="str">
        <f>'[3]New Statement'!F911</f>
        <v>Roza Park/ Mansoor Abad</v>
      </c>
      <c r="D8367" s="108">
        <f>'[3]New Statement'!G911</f>
        <v>149260303</v>
      </c>
      <c r="E8367" s="110"/>
      <c r="F8367" s="108">
        <f>'[3]New Statement'!H911</f>
        <v>480</v>
      </c>
      <c r="G8367" s="108"/>
      <c r="H8367" s="110">
        <f>SUM(F8367:G8367)</f>
        <v>480</v>
      </c>
      <c r="I8367" s="843"/>
      <c r="J8367" s="843"/>
      <c r="K8367" s="843"/>
    </row>
    <row r="8368" spans="1:11">
      <c r="A8368" s="843"/>
      <c r="B8368" s="844"/>
      <c r="C8368" s="777" t="s">
        <v>3493</v>
      </c>
      <c r="D8368" s="777"/>
      <c r="E8368" s="7"/>
      <c r="F8368" s="7">
        <f>SUM(F8365:F8367)</f>
        <v>1615</v>
      </c>
      <c r="G8368" s="7">
        <f>SUM(G8365:G8367)</f>
        <v>0</v>
      </c>
      <c r="H8368" s="7">
        <f>SUM(H8365:H8367)</f>
        <v>1615</v>
      </c>
      <c r="I8368" s="843"/>
      <c r="J8368" s="843"/>
      <c r="K8368" s="843"/>
    </row>
    <row r="8369" spans="1:11" ht="25.5">
      <c r="A8369" s="843">
        <v>229</v>
      </c>
      <c r="B8369" s="844" t="s">
        <v>4152</v>
      </c>
      <c r="C8369" s="226" t="str">
        <f>'[3]New Statement'!F909</f>
        <v>Roza Park/ Mansoor Abad</v>
      </c>
      <c r="D8369" s="108">
        <f>'[3]New Statement'!G909</f>
        <v>149260301</v>
      </c>
      <c r="E8369" s="110"/>
      <c r="F8369" s="108"/>
      <c r="G8369" s="108">
        <f>'[3]New Statement'!I909</f>
        <v>568</v>
      </c>
      <c r="H8369" s="110">
        <f>SUM(F8369:G8369)</f>
        <v>568</v>
      </c>
      <c r="I8369" s="843" t="s">
        <v>3494</v>
      </c>
      <c r="J8369" s="843">
        <v>3</v>
      </c>
      <c r="K8369" s="843">
        <f>SUM(I8369:J8372)</f>
        <v>3</v>
      </c>
    </row>
    <row r="8370" spans="1:11" ht="25.5">
      <c r="A8370" s="843"/>
      <c r="B8370" s="844"/>
      <c r="C8370" s="226" t="str">
        <f>'[3]New Statement'!F910</f>
        <v>Roza Park/ Mansoor Abad</v>
      </c>
      <c r="D8370" s="108">
        <f>'[3]New Statement'!G910</f>
        <v>149260302</v>
      </c>
      <c r="E8370" s="110"/>
      <c r="F8370" s="108"/>
      <c r="G8370" s="108">
        <f>'[3]New Statement'!I910</f>
        <v>407</v>
      </c>
      <c r="H8370" s="110">
        <f>SUM(F8370:G8370)</f>
        <v>407</v>
      </c>
      <c r="I8370" s="843"/>
      <c r="J8370" s="843"/>
      <c r="K8370" s="843"/>
    </row>
    <row r="8371" spans="1:11" ht="25.5">
      <c r="A8371" s="843"/>
      <c r="B8371" s="844"/>
      <c r="C8371" s="226" t="str">
        <f>'[3]New Statement'!F911</f>
        <v>Roza Park/ Mansoor Abad</v>
      </c>
      <c r="D8371" s="108">
        <f>'[3]New Statement'!G911</f>
        <v>149260303</v>
      </c>
      <c r="E8371" s="110"/>
      <c r="F8371" s="108"/>
      <c r="G8371" s="108">
        <f>'[3]New Statement'!I911</f>
        <v>355</v>
      </c>
      <c r="H8371" s="110">
        <f>SUM(F8371:G8371)</f>
        <v>355</v>
      </c>
      <c r="I8371" s="843"/>
      <c r="J8371" s="843"/>
      <c r="K8371" s="843"/>
    </row>
    <row r="8372" spans="1:11">
      <c r="A8372" s="843"/>
      <c r="B8372" s="844"/>
      <c r="C8372" s="777" t="s">
        <v>3493</v>
      </c>
      <c r="D8372" s="777"/>
      <c r="E8372" s="7"/>
      <c r="F8372" s="7">
        <f>SUM(F8369:F8371)</f>
        <v>0</v>
      </c>
      <c r="G8372" s="7">
        <f>SUM(G8369:G8371)</f>
        <v>1330</v>
      </c>
      <c r="H8372" s="7">
        <f>SUM(H8369:H8371)</f>
        <v>1330</v>
      </c>
      <c r="I8372" s="843"/>
      <c r="J8372" s="843"/>
      <c r="K8372" s="843"/>
    </row>
    <row r="8373" spans="1:11">
      <c r="A8373" s="843">
        <v>230</v>
      </c>
      <c r="B8373" s="844" t="s">
        <v>4151</v>
      </c>
      <c r="C8373" s="226" t="str">
        <f>'[3]New Statement'!F912</f>
        <v>Farooq Abad</v>
      </c>
      <c r="D8373" s="108">
        <f>'[3]New Statement'!G912</f>
        <v>149260304</v>
      </c>
      <c r="E8373" s="110"/>
      <c r="F8373" s="108">
        <f>'[3]New Statement'!H912</f>
        <v>522</v>
      </c>
      <c r="G8373" s="108"/>
      <c r="H8373" s="110">
        <f>SUM(F8373:G8373)</f>
        <v>522</v>
      </c>
      <c r="I8373" s="843">
        <v>4</v>
      </c>
      <c r="J8373" s="843" t="s">
        <v>3494</v>
      </c>
      <c r="K8373" s="843">
        <f>SUM(I8373:J8377)</f>
        <v>4</v>
      </c>
    </row>
    <row r="8374" spans="1:11">
      <c r="A8374" s="843"/>
      <c r="B8374" s="844"/>
      <c r="C8374" s="226" t="str">
        <f>'[3]New Statement'!F913</f>
        <v>Farooq Abad</v>
      </c>
      <c r="D8374" s="108">
        <f>'[3]New Statement'!G913</f>
        <v>149260305</v>
      </c>
      <c r="E8374" s="110"/>
      <c r="F8374" s="108">
        <f>'[3]New Statement'!H913</f>
        <v>581</v>
      </c>
      <c r="G8374" s="108"/>
      <c r="H8374" s="110">
        <f>SUM(F8374:G8374)</f>
        <v>581</v>
      </c>
      <c r="I8374" s="843"/>
      <c r="J8374" s="843"/>
      <c r="K8374" s="843"/>
    </row>
    <row r="8375" spans="1:11">
      <c r="A8375" s="843"/>
      <c r="B8375" s="844"/>
      <c r="C8375" s="226" t="str">
        <f>'[3]New Statement'!F914</f>
        <v>Farooq Abad</v>
      </c>
      <c r="D8375" s="108">
        <f>'[3]New Statement'!G914</f>
        <v>149260401</v>
      </c>
      <c r="E8375" s="110"/>
      <c r="F8375" s="108">
        <f>'[3]New Statement'!H914</f>
        <v>284</v>
      </c>
      <c r="G8375" s="108"/>
      <c r="H8375" s="110">
        <f>SUM(F8375:G8375)</f>
        <v>284</v>
      </c>
      <c r="I8375" s="843"/>
      <c r="J8375" s="843"/>
      <c r="K8375" s="843"/>
    </row>
    <row r="8376" spans="1:11">
      <c r="A8376" s="843"/>
      <c r="B8376" s="844"/>
      <c r="C8376" s="226" t="str">
        <f>'[3]New Statement'!F915</f>
        <v>Farooq Abad</v>
      </c>
      <c r="D8376" s="108">
        <f>'[3]New Statement'!G915</f>
        <v>149260402</v>
      </c>
      <c r="E8376" s="110"/>
      <c r="F8376" s="108">
        <f>'[3]New Statement'!H915</f>
        <v>494</v>
      </c>
      <c r="G8376" s="108"/>
      <c r="H8376" s="110">
        <f>SUM(F8376:G8376)</f>
        <v>494</v>
      </c>
      <c r="I8376" s="843"/>
      <c r="J8376" s="843"/>
      <c r="K8376" s="843"/>
    </row>
    <row r="8377" spans="1:11">
      <c r="A8377" s="843"/>
      <c r="B8377" s="844"/>
      <c r="C8377" s="777" t="s">
        <v>3493</v>
      </c>
      <c r="D8377" s="777"/>
      <c r="E8377" s="7"/>
      <c r="F8377" s="7">
        <f>SUM(F8373:F8376)</f>
        <v>1881</v>
      </c>
      <c r="G8377" s="7">
        <f>SUM(G8373:G8376)</f>
        <v>0</v>
      </c>
      <c r="H8377" s="7">
        <f>SUM(H8373:H8376)</f>
        <v>1881</v>
      </c>
      <c r="I8377" s="843"/>
      <c r="J8377" s="843"/>
      <c r="K8377" s="843"/>
    </row>
    <row r="8378" spans="1:11">
      <c r="A8378" s="843">
        <v>231</v>
      </c>
      <c r="B8378" s="849" t="s">
        <v>4149</v>
      </c>
      <c r="C8378" s="226" t="str">
        <f>'[3]New Statement'!F912</f>
        <v>Farooq Abad</v>
      </c>
      <c r="D8378" s="108">
        <f>'[3]New Statement'!G912</f>
        <v>149260304</v>
      </c>
      <c r="E8378" s="110"/>
      <c r="F8378" s="108"/>
      <c r="G8378" s="108">
        <f>'[3]New Statement'!I912</f>
        <v>377</v>
      </c>
      <c r="H8378" s="110">
        <f>SUM(F8378:G8378)</f>
        <v>377</v>
      </c>
      <c r="I8378" s="843" t="s">
        <v>3494</v>
      </c>
      <c r="J8378" s="843">
        <v>3</v>
      </c>
      <c r="K8378" s="843">
        <f>SUM(I8378:J8382)</f>
        <v>3</v>
      </c>
    </row>
    <row r="8379" spans="1:11">
      <c r="A8379" s="843"/>
      <c r="B8379" s="849"/>
      <c r="C8379" s="226" t="str">
        <f>'[3]New Statement'!F913</f>
        <v>Farooq Abad</v>
      </c>
      <c r="D8379" s="108">
        <f>'[3]New Statement'!G913</f>
        <v>149260305</v>
      </c>
      <c r="E8379" s="110"/>
      <c r="F8379" s="108"/>
      <c r="G8379" s="108">
        <f>'[3]New Statement'!I913</f>
        <v>493</v>
      </c>
      <c r="H8379" s="110">
        <f>SUM(F8379:G8379)</f>
        <v>493</v>
      </c>
      <c r="I8379" s="843"/>
      <c r="J8379" s="843"/>
      <c r="K8379" s="843"/>
    </row>
    <row r="8380" spans="1:11">
      <c r="A8380" s="843"/>
      <c r="B8380" s="849"/>
      <c r="C8380" s="226" t="str">
        <f>'[3]New Statement'!F914</f>
        <v>Farooq Abad</v>
      </c>
      <c r="D8380" s="108">
        <f>'[3]New Statement'!G914</f>
        <v>149260401</v>
      </c>
      <c r="E8380" s="110"/>
      <c r="F8380" s="108"/>
      <c r="G8380" s="108">
        <f>'[3]New Statement'!I914</f>
        <v>216</v>
      </c>
      <c r="H8380" s="110">
        <f>SUM(F8380:G8380)</f>
        <v>216</v>
      </c>
      <c r="I8380" s="843"/>
      <c r="J8380" s="843"/>
      <c r="K8380" s="843"/>
    </row>
    <row r="8381" spans="1:11">
      <c r="A8381" s="843"/>
      <c r="B8381" s="849"/>
      <c r="C8381" s="226" t="str">
        <f>'[3]New Statement'!F915</f>
        <v>Farooq Abad</v>
      </c>
      <c r="D8381" s="108">
        <f>'[3]New Statement'!G915</f>
        <v>149260402</v>
      </c>
      <c r="E8381" s="110"/>
      <c r="F8381" s="108"/>
      <c r="G8381" s="108">
        <f>'[3]New Statement'!I915</f>
        <v>408</v>
      </c>
      <c r="H8381" s="110">
        <f>SUM(F8381:G8381)</f>
        <v>408</v>
      </c>
      <c r="I8381" s="843"/>
      <c r="J8381" s="843"/>
      <c r="K8381" s="843"/>
    </row>
    <row r="8382" spans="1:11">
      <c r="A8382" s="843"/>
      <c r="B8382" s="849"/>
      <c r="C8382" s="777" t="s">
        <v>3493</v>
      </c>
      <c r="D8382" s="777"/>
      <c r="E8382" s="7"/>
      <c r="F8382" s="7">
        <f>SUM(F8378:F8381)</f>
        <v>0</v>
      </c>
      <c r="G8382" s="7">
        <f>SUM(G8378:G8381)</f>
        <v>1494</v>
      </c>
      <c r="H8382" s="7">
        <f>SUM(H8378:H8381)</f>
        <v>1494</v>
      </c>
      <c r="I8382" s="843"/>
      <c r="J8382" s="843"/>
      <c r="K8382" s="843"/>
    </row>
    <row r="8383" spans="1:11">
      <c r="A8383" s="843">
        <v>232</v>
      </c>
      <c r="B8383" s="844" t="s">
        <v>4150</v>
      </c>
      <c r="C8383" s="226" t="str">
        <f>'[3]New Statement'!F916</f>
        <v>Farooq Abad</v>
      </c>
      <c r="D8383" s="108">
        <f>'[3]New Statement'!G916</f>
        <v>149260403</v>
      </c>
      <c r="E8383" s="110"/>
      <c r="F8383" s="108">
        <f>'[3]New Statement'!H916</f>
        <v>516</v>
      </c>
      <c r="G8383" s="108"/>
      <c r="H8383" s="110">
        <f>SUM(F8383:G8383)</f>
        <v>516</v>
      </c>
      <c r="I8383" s="843">
        <v>3</v>
      </c>
      <c r="J8383" s="843" t="s">
        <v>3494</v>
      </c>
      <c r="K8383" s="843">
        <f>SUM(I8383:J8385)</f>
        <v>3</v>
      </c>
    </row>
    <row r="8384" spans="1:11">
      <c r="A8384" s="843"/>
      <c r="B8384" s="844"/>
      <c r="C8384" s="226" t="str">
        <f>'[3]New Statement'!F917</f>
        <v>Farooq Abad</v>
      </c>
      <c r="D8384" s="108">
        <f>'[3]New Statement'!G917</f>
        <v>149260404</v>
      </c>
      <c r="E8384" s="110"/>
      <c r="F8384" s="108">
        <f>'[3]New Statement'!H917</f>
        <v>659</v>
      </c>
      <c r="G8384" s="108"/>
      <c r="H8384" s="110">
        <f>SUM(F8384:G8384)</f>
        <v>659</v>
      </c>
      <c r="I8384" s="843"/>
      <c r="J8384" s="843"/>
      <c r="K8384" s="843"/>
    </row>
    <row r="8385" spans="1:11">
      <c r="A8385" s="843"/>
      <c r="B8385" s="844"/>
      <c r="C8385" s="777" t="s">
        <v>3493</v>
      </c>
      <c r="D8385" s="777"/>
      <c r="E8385" s="7"/>
      <c r="F8385" s="7">
        <f>SUM(F8383:F8384)</f>
        <v>1175</v>
      </c>
      <c r="G8385" s="7">
        <f>SUM(G8383:G8384)</f>
        <v>0</v>
      </c>
      <c r="H8385" s="7">
        <f>SUM(H8383:H8384)</f>
        <v>1175</v>
      </c>
      <c r="I8385" s="843"/>
      <c r="J8385" s="843"/>
      <c r="K8385" s="843"/>
    </row>
    <row r="8386" spans="1:11">
      <c r="A8386" s="845">
        <v>233</v>
      </c>
      <c r="B8386" s="847" t="s">
        <v>4149</v>
      </c>
      <c r="C8386" s="226" t="str">
        <f>'[3]New Statement'!F916</f>
        <v>Farooq Abad</v>
      </c>
      <c r="D8386" s="108">
        <f>'[3]New Statement'!G916</f>
        <v>149260403</v>
      </c>
      <c r="E8386" s="110"/>
      <c r="F8386" s="108"/>
      <c r="G8386" s="108">
        <f>'[3]New Statement'!I916</f>
        <v>471</v>
      </c>
      <c r="H8386" s="110">
        <f>SUM(F8386:G8386)</f>
        <v>471</v>
      </c>
      <c r="I8386" s="845" t="s">
        <v>3494</v>
      </c>
      <c r="J8386" s="845">
        <v>2</v>
      </c>
      <c r="K8386" s="845">
        <f>SUM(I8386:J8388)</f>
        <v>2</v>
      </c>
    </row>
    <row r="8387" spans="1:11">
      <c r="A8387" s="845"/>
      <c r="B8387" s="847"/>
      <c r="C8387" s="226" t="str">
        <f>'[3]New Statement'!F917</f>
        <v>Farooq Abad</v>
      </c>
      <c r="D8387" s="108">
        <f>'[3]New Statement'!G917</f>
        <v>149260404</v>
      </c>
      <c r="E8387" s="110"/>
      <c r="F8387" s="108"/>
      <c r="G8387" s="108">
        <f>'[3]New Statement'!I917</f>
        <v>522</v>
      </c>
      <c r="H8387" s="110">
        <f>SUM(F8387:G8387)</f>
        <v>522</v>
      </c>
      <c r="I8387" s="845"/>
      <c r="J8387" s="845"/>
      <c r="K8387" s="845"/>
    </row>
    <row r="8388" spans="1:11">
      <c r="A8388" s="846"/>
      <c r="B8388" s="848"/>
      <c r="C8388" s="777" t="s">
        <v>3493</v>
      </c>
      <c r="D8388" s="777"/>
      <c r="E8388" s="7"/>
      <c r="F8388" s="7">
        <f>SUM(F8386:F8387)</f>
        <v>0</v>
      </c>
      <c r="G8388" s="7">
        <f>SUM(G8386:G8387)</f>
        <v>993</v>
      </c>
      <c r="H8388" s="7">
        <f>SUM(H8386:H8387)</f>
        <v>993</v>
      </c>
      <c r="I8388" s="846"/>
      <c r="J8388" s="846"/>
      <c r="K8388" s="846"/>
    </row>
    <row r="8389" spans="1:11">
      <c r="A8389" s="2"/>
      <c r="B8389" s="194"/>
      <c r="C8389" s="193"/>
      <c r="D8389" s="2"/>
      <c r="E8389" s="3"/>
      <c r="F8389" s="3"/>
      <c r="G8389" s="3"/>
      <c r="H8389" s="3"/>
      <c r="I8389" s="2"/>
      <c r="J8389" s="2"/>
      <c r="K8389" s="2"/>
    </row>
    <row r="8390" spans="1:11">
      <c r="A8390" s="2"/>
      <c r="B8390" s="194"/>
      <c r="C8390" s="193"/>
      <c r="D8390" s="2"/>
      <c r="E8390" s="869" t="s">
        <v>4148</v>
      </c>
      <c r="F8390" s="869"/>
      <c r="G8390" s="869"/>
      <c r="H8390" s="869"/>
      <c r="I8390" s="869"/>
      <c r="J8390" s="869"/>
      <c r="K8390" s="870"/>
    </row>
    <row r="8391" spans="1:11">
      <c r="A8391" s="2"/>
      <c r="B8391" s="194"/>
      <c r="C8391" s="193"/>
      <c r="D8391" s="2"/>
      <c r="E8391" s="110"/>
      <c r="F8391" s="3" t="s">
        <v>4147</v>
      </c>
      <c r="G8391" s="110" t="s">
        <v>0</v>
      </c>
      <c r="H8391" s="110" t="s">
        <v>4146</v>
      </c>
      <c r="I8391" s="112" t="s">
        <v>4145</v>
      </c>
      <c r="J8391" s="112" t="s">
        <v>2</v>
      </c>
      <c r="K8391" s="112" t="s">
        <v>4144</v>
      </c>
    </row>
    <row r="8392" spans="1:11">
      <c r="A8392" s="2"/>
      <c r="B8392" s="194"/>
      <c r="C8392" s="193"/>
      <c r="D8392" s="2"/>
      <c r="E8392" s="110" t="s">
        <v>3</v>
      </c>
      <c r="F8392" s="110">
        <v>298</v>
      </c>
      <c r="G8392" s="110">
        <v>60</v>
      </c>
      <c r="H8392" s="110">
        <v>54</v>
      </c>
      <c r="I8392" s="112">
        <v>0</v>
      </c>
      <c r="J8392" s="112">
        <f>SUM(G8392:I8392)</f>
        <v>114</v>
      </c>
      <c r="K8392" s="112">
        <v>1</v>
      </c>
    </row>
    <row r="8393" spans="1:11">
      <c r="A8393" s="2"/>
      <c r="B8393" s="194"/>
      <c r="C8393" s="193"/>
      <c r="D8393" s="2"/>
      <c r="E8393" s="110" t="s">
        <v>4</v>
      </c>
      <c r="F8393" s="110">
        <v>212</v>
      </c>
      <c r="G8393" s="110">
        <v>61</v>
      </c>
      <c r="H8393" s="110">
        <v>57</v>
      </c>
      <c r="I8393" s="112">
        <v>1</v>
      </c>
      <c r="J8393" s="112">
        <f>SUM(G8393:I8393)</f>
        <v>119</v>
      </c>
      <c r="K8393" s="112">
        <v>0</v>
      </c>
    </row>
    <row r="8394" spans="1:11">
      <c r="A8394" s="2"/>
      <c r="B8394" s="194"/>
      <c r="C8394" s="193"/>
      <c r="D8394" s="2"/>
      <c r="E8394" s="5" t="s">
        <v>5</v>
      </c>
      <c r="F8394" s="5">
        <f t="shared" ref="F8394:K8394" si="128">SUM(F8392:F8393)</f>
        <v>510</v>
      </c>
      <c r="G8394" s="5">
        <f t="shared" si="128"/>
        <v>121</v>
      </c>
      <c r="H8394" s="5">
        <f t="shared" si="128"/>
        <v>111</v>
      </c>
      <c r="I8394" s="5">
        <f t="shared" si="128"/>
        <v>1</v>
      </c>
      <c r="J8394" s="5">
        <f t="shared" si="128"/>
        <v>233</v>
      </c>
      <c r="K8394" s="5">
        <f t="shared" si="128"/>
        <v>1</v>
      </c>
    </row>
    <row r="8395" spans="1:11">
      <c r="A8395" s="225"/>
      <c r="B8395" s="194"/>
      <c r="C8395" s="193"/>
      <c r="D8395" s="2"/>
      <c r="E8395" s="3"/>
      <c r="F8395" s="3"/>
      <c r="G8395" s="3"/>
      <c r="H8395" s="3"/>
      <c r="I8395" s="2"/>
      <c r="J8395" s="2"/>
      <c r="K8395" s="2"/>
    </row>
    <row r="8396" spans="1:11">
      <c r="A8396" s="2"/>
      <c r="B8396" s="194"/>
      <c r="C8396" s="193"/>
      <c r="D8396" s="2"/>
      <c r="E8396" s="3"/>
      <c r="F8396" s="3"/>
      <c r="G8396" s="3"/>
      <c r="H8396" s="868" t="s">
        <v>4143</v>
      </c>
      <c r="I8396" s="868"/>
      <c r="J8396" s="868"/>
      <c r="K8396" s="868"/>
    </row>
    <row r="8397" spans="1:11">
      <c r="A8397" s="2"/>
      <c r="B8397" s="194"/>
      <c r="C8397" s="193"/>
      <c r="D8397" s="2"/>
      <c r="E8397" s="3"/>
      <c r="F8397" s="3"/>
      <c r="G8397" s="3"/>
      <c r="H8397" s="110"/>
      <c r="I8397" s="112" t="s">
        <v>0</v>
      </c>
      <c r="J8397" s="112" t="s">
        <v>1</v>
      </c>
      <c r="K8397" s="112" t="s">
        <v>3691</v>
      </c>
    </row>
    <row r="8398" spans="1:11">
      <c r="A8398" s="2"/>
      <c r="B8398" s="194"/>
      <c r="C8398" s="193"/>
      <c r="D8398" s="2"/>
      <c r="E8398" s="3"/>
      <c r="F8398" s="3"/>
      <c r="G8398" s="3"/>
      <c r="H8398" s="110" t="s">
        <v>3</v>
      </c>
      <c r="I8398" s="112" t="e">
        <f>#REF!</f>
        <v>#REF!</v>
      </c>
      <c r="J8398" s="112" t="e">
        <f>#REF!</f>
        <v>#REF!</v>
      </c>
      <c r="K8398" s="112" t="e">
        <f>SUM(I8398:J8398)</f>
        <v>#REF!</v>
      </c>
    </row>
    <row r="8399" spans="1:11">
      <c r="A8399" s="2"/>
      <c r="B8399" s="194"/>
      <c r="C8399" s="193"/>
      <c r="D8399" s="2"/>
      <c r="E8399" s="3"/>
      <c r="F8399" s="3"/>
      <c r="G8399" s="3"/>
      <c r="H8399" s="110" t="s">
        <v>4</v>
      </c>
      <c r="I8399" s="112" t="e">
        <f>#REF!</f>
        <v>#REF!</v>
      </c>
      <c r="J8399" s="112" t="e">
        <f>#REF!</f>
        <v>#REF!</v>
      </c>
      <c r="K8399" s="112" t="e">
        <f>SUM(I8399:J8399)</f>
        <v>#REF!</v>
      </c>
    </row>
    <row r="8400" spans="1:11">
      <c r="A8400" s="2"/>
      <c r="B8400" s="194"/>
      <c r="C8400" s="193"/>
      <c r="D8400" s="2"/>
      <c r="E8400" s="3"/>
      <c r="F8400" s="3"/>
      <c r="G8400" s="3"/>
      <c r="H8400" s="5" t="s">
        <v>5</v>
      </c>
      <c r="I8400" s="224" t="e">
        <f>SUM(I8398:I8399)</f>
        <v>#REF!</v>
      </c>
      <c r="J8400" s="224" t="e">
        <f>SUM(J8398:J8399)</f>
        <v>#REF!</v>
      </c>
      <c r="K8400" s="224" t="e">
        <f>SUM(K8398:K8399)</f>
        <v>#REF!</v>
      </c>
    </row>
    <row r="8401" spans="1:11">
      <c r="A8401" s="2"/>
      <c r="B8401" s="194"/>
      <c r="C8401" s="193"/>
      <c r="D8401" s="2"/>
      <c r="E8401" s="3"/>
      <c r="F8401" s="3"/>
      <c r="G8401" s="3"/>
      <c r="H8401" s="3"/>
      <c r="I8401" s="2"/>
      <c r="J8401" s="2"/>
      <c r="K8401" s="2"/>
    </row>
    <row r="8402" spans="1:11">
      <c r="A8402" s="2"/>
      <c r="B8402" s="194"/>
      <c r="C8402" s="193"/>
      <c r="D8402" s="2"/>
      <c r="E8402" s="3"/>
      <c r="F8402" s="3"/>
      <c r="G8402" s="3"/>
      <c r="H8402" s="3"/>
      <c r="I8402" s="2"/>
      <c r="J8402" s="2"/>
      <c r="K8402" s="2"/>
    </row>
    <row r="8403" spans="1:11" ht="15.75">
      <c r="A8403" s="867" t="s">
        <v>4142</v>
      </c>
      <c r="B8403" s="867"/>
      <c r="C8403" s="867"/>
      <c r="D8403" s="867"/>
      <c r="E8403" s="4"/>
      <c r="F8403" s="16"/>
      <c r="G8403" s="16"/>
      <c r="H8403" s="16"/>
      <c r="I8403" s="1"/>
      <c r="J8403" s="1"/>
      <c r="K8403" s="1"/>
    </row>
    <row r="8404" spans="1:11">
      <c r="A8404" s="769" t="s">
        <v>3698</v>
      </c>
      <c r="B8404" s="796" t="s">
        <v>3697</v>
      </c>
      <c r="C8404" s="771" t="s">
        <v>3696</v>
      </c>
      <c r="D8404" s="771" t="s">
        <v>3695</v>
      </c>
      <c r="E8404" s="769" t="s">
        <v>3694</v>
      </c>
      <c r="F8404" s="861" t="s">
        <v>3693</v>
      </c>
      <c r="G8404" s="862"/>
      <c r="H8404" s="863"/>
      <c r="I8404" s="861" t="s">
        <v>3910</v>
      </c>
      <c r="J8404" s="862"/>
      <c r="K8404" s="863"/>
    </row>
    <row r="8405" spans="1:11">
      <c r="A8405" s="770"/>
      <c r="B8405" s="797"/>
      <c r="C8405" s="772"/>
      <c r="D8405" s="772"/>
      <c r="E8405" s="770"/>
      <c r="F8405" s="201" t="s">
        <v>0</v>
      </c>
      <c r="G8405" s="200" t="s">
        <v>1</v>
      </c>
      <c r="H8405" s="200" t="s">
        <v>2</v>
      </c>
      <c r="I8405" s="201" t="s">
        <v>0</v>
      </c>
      <c r="J8405" s="200" t="s">
        <v>1</v>
      </c>
      <c r="K8405" s="200" t="s">
        <v>2</v>
      </c>
    </row>
    <row r="8406" spans="1:11">
      <c r="A8406" s="198">
        <v>1</v>
      </c>
      <c r="B8406" s="198">
        <v>2</v>
      </c>
      <c r="C8406" s="223">
        <v>3</v>
      </c>
      <c r="D8406" s="198">
        <v>4</v>
      </c>
      <c r="E8406" s="198">
        <v>5</v>
      </c>
      <c r="F8406" s="198">
        <v>6</v>
      </c>
      <c r="G8406" s="198">
        <v>7</v>
      </c>
      <c r="H8406" s="198">
        <v>8</v>
      </c>
      <c r="I8406" s="198">
        <v>9</v>
      </c>
      <c r="J8406" s="198">
        <v>10</v>
      </c>
      <c r="K8406" s="198">
        <v>11</v>
      </c>
    </row>
    <row r="8407" spans="1:11">
      <c r="A8407" s="825">
        <v>1</v>
      </c>
      <c r="B8407" s="826" t="s">
        <v>4141</v>
      </c>
      <c r="C8407" s="214" t="str">
        <f>'[3]New Statement'!F698</f>
        <v xml:space="preserve">Imdad Town </v>
      </c>
      <c r="D8407" s="114">
        <f>'[3]New Statement'!G698</f>
        <v>149200101</v>
      </c>
      <c r="E8407" s="13"/>
      <c r="F8407" s="114">
        <f>'[3]New Statement'!H698</f>
        <v>608</v>
      </c>
      <c r="G8407" s="114"/>
      <c r="H8407" s="109">
        <f>SUM(F8407:G8407)</f>
        <v>608</v>
      </c>
      <c r="I8407" s="798">
        <v>2</v>
      </c>
      <c r="J8407" s="798" t="s">
        <v>3494</v>
      </c>
      <c r="K8407" s="798">
        <f>SUM(I8407:J8409)</f>
        <v>2</v>
      </c>
    </row>
    <row r="8408" spans="1:11">
      <c r="A8408" s="825"/>
      <c r="B8408" s="826"/>
      <c r="C8408" s="214" t="str">
        <f>'[3]New Statement'!F699</f>
        <v>Ali Park</v>
      </c>
      <c r="D8408" s="114">
        <f>'[3]New Statement'!G699</f>
        <v>149200102</v>
      </c>
      <c r="E8408" s="13"/>
      <c r="F8408" s="114">
        <f>'[3]New Statement'!H699</f>
        <v>429</v>
      </c>
      <c r="G8408" s="114"/>
      <c r="H8408" s="109">
        <f>SUM(F8408:G8408)</f>
        <v>429</v>
      </c>
      <c r="I8408" s="799"/>
      <c r="J8408" s="799"/>
      <c r="K8408" s="799"/>
    </row>
    <row r="8409" spans="1:11">
      <c r="A8409" s="825"/>
      <c r="B8409" s="826"/>
      <c r="C8409" s="777" t="s">
        <v>3493</v>
      </c>
      <c r="D8409" s="777"/>
      <c r="E8409" s="17"/>
      <c r="F8409" s="90">
        <f>SUM(F8407:F8408)</f>
        <v>1037</v>
      </c>
      <c r="G8409" s="90">
        <f>SUM(G8407:G8408)</f>
        <v>0</v>
      </c>
      <c r="H8409" s="90">
        <f>SUM(H8407:H8408)</f>
        <v>1037</v>
      </c>
      <c r="I8409" s="799"/>
      <c r="J8409" s="799"/>
      <c r="K8409" s="799"/>
    </row>
    <row r="8410" spans="1:11">
      <c r="A8410" s="806">
        <v>2</v>
      </c>
      <c r="B8410" s="808" t="s">
        <v>4140</v>
      </c>
      <c r="C8410" s="214" t="str">
        <f>'[3]New Statement'!F698</f>
        <v xml:space="preserve">Imdad Town </v>
      </c>
      <c r="D8410" s="114">
        <f>'[3]New Statement'!G698</f>
        <v>149200101</v>
      </c>
      <c r="E8410" s="13"/>
      <c r="F8410" s="114"/>
      <c r="G8410" s="114">
        <f>'[3]New Statement'!I698</f>
        <v>535</v>
      </c>
      <c r="H8410" s="109">
        <f>SUM(F8410:G8410)</f>
        <v>535</v>
      </c>
      <c r="I8410" s="798" t="s">
        <v>3494</v>
      </c>
      <c r="J8410" s="798">
        <v>2</v>
      </c>
      <c r="K8410" s="798">
        <f>SUM(I8410:J8412)</f>
        <v>2</v>
      </c>
    </row>
    <row r="8411" spans="1:11">
      <c r="A8411" s="806"/>
      <c r="B8411" s="808"/>
      <c r="C8411" s="214" t="str">
        <f>'[3]New Statement'!F699</f>
        <v>Ali Park</v>
      </c>
      <c r="D8411" s="114">
        <f>'[3]New Statement'!G699</f>
        <v>149200102</v>
      </c>
      <c r="E8411" s="13"/>
      <c r="F8411" s="114"/>
      <c r="G8411" s="114">
        <f>'[3]New Statement'!I699</f>
        <v>333</v>
      </c>
      <c r="H8411" s="109">
        <f>SUM(F8411:G8411)</f>
        <v>333</v>
      </c>
      <c r="I8411" s="799"/>
      <c r="J8411" s="799"/>
      <c r="K8411" s="799"/>
    </row>
    <row r="8412" spans="1:11">
      <c r="A8412" s="806"/>
      <c r="B8412" s="808"/>
      <c r="C8412" s="777" t="s">
        <v>3493</v>
      </c>
      <c r="D8412" s="777"/>
      <c r="E8412" s="17"/>
      <c r="F8412" s="90">
        <f>SUM(F8410:F8411)</f>
        <v>0</v>
      </c>
      <c r="G8412" s="90">
        <f>SUM(G8410:G8411)</f>
        <v>868</v>
      </c>
      <c r="H8412" s="90">
        <f>SUM(H8410:H8411)</f>
        <v>868</v>
      </c>
      <c r="I8412" s="799"/>
      <c r="J8412" s="799"/>
      <c r="K8412" s="799"/>
    </row>
    <row r="8413" spans="1:11">
      <c r="A8413" s="825">
        <v>3</v>
      </c>
      <c r="B8413" s="826" t="s">
        <v>4141</v>
      </c>
      <c r="C8413" s="214" t="str">
        <f>'[3]New Statement'!F700</f>
        <v>Ali Park</v>
      </c>
      <c r="D8413" s="114">
        <f>'[3]New Statement'!G700</f>
        <v>149200103</v>
      </c>
      <c r="E8413" s="13"/>
      <c r="F8413" s="114">
        <f>'[3]New Statement'!H700</f>
        <v>426</v>
      </c>
      <c r="G8413" s="114"/>
      <c r="H8413" s="109">
        <f>SUM(F8413:G8413)</f>
        <v>426</v>
      </c>
      <c r="I8413" s="806">
        <v>3</v>
      </c>
      <c r="J8413" s="806" t="s">
        <v>3494</v>
      </c>
      <c r="K8413" s="806">
        <f>SUM(I8413:J8416)</f>
        <v>3</v>
      </c>
    </row>
    <row r="8414" spans="1:11">
      <c r="A8414" s="825"/>
      <c r="B8414" s="826"/>
      <c r="C8414" s="214" t="str">
        <f>'[3]New Statement'!F709</f>
        <v>Sherein Abad</v>
      </c>
      <c r="D8414" s="114">
        <f>'[3]New Statement'!G709</f>
        <v>149200304</v>
      </c>
      <c r="E8414" s="13"/>
      <c r="F8414" s="114">
        <f>'[3]New Statement'!H709</f>
        <v>394</v>
      </c>
      <c r="G8414" s="114"/>
      <c r="H8414" s="109">
        <f>SUM(F8414:G8414)</f>
        <v>394</v>
      </c>
      <c r="I8414" s="806"/>
      <c r="J8414" s="806"/>
      <c r="K8414" s="806"/>
    </row>
    <row r="8415" spans="1:11">
      <c r="A8415" s="825"/>
      <c r="B8415" s="826"/>
      <c r="C8415" s="214" t="str">
        <f>'[3]New Statement'!F710</f>
        <v>Sherein Abad</v>
      </c>
      <c r="D8415" s="114">
        <f>'[3]New Statement'!G710</f>
        <v>149200401</v>
      </c>
      <c r="E8415" s="13"/>
      <c r="F8415" s="114">
        <f>'[3]New Statement'!H710</f>
        <v>481</v>
      </c>
      <c r="G8415" s="114"/>
      <c r="H8415" s="109">
        <f>SUM(F8415:G8415)</f>
        <v>481</v>
      </c>
      <c r="I8415" s="806"/>
      <c r="J8415" s="806"/>
      <c r="K8415" s="806"/>
    </row>
    <row r="8416" spans="1:11">
      <c r="A8416" s="825"/>
      <c r="B8416" s="826"/>
      <c r="C8416" s="777" t="s">
        <v>3493</v>
      </c>
      <c r="D8416" s="777"/>
      <c r="E8416" s="17"/>
      <c r="F8416" s="90">
        <f>SUM(F8413:F8415)</f>
        <v>1301</v>
      </c>
      <c r="G8416" s="90">
        <f>SUM(G8413:G8415)</f>
        <v>0</v>
      </c>
      <c r="H8416" s="90">
        <f>SUM(H8413:H8415)</f>
        <v>1301</v>
      </c>
      <c r="I8416" s="806"/>
      <c r="J8416" s="806"/>
      <c r="K8416" s="806"/>
    </row>
    <row r="8417" spans="1:11">
      <c r="A8417" s="806">
        <v>4</v>
      </c>
      <c r="B8417" s="808" t="s">
        <v>4140</v>
      </c>
      <c r="C8417" s="214" t="str">
        <f>'[3]New Statement'!F700</f>
        <v>Ali Park</v>
      </c>
      <c r="D8417" s="114">
        <f>'[3]New Statement'!G700</f>
        <v>149200103</v>
      </c>
      <c r="E8417" s="13"/>
      <c r="F8417" s="114"/>
      <c r="G8417" s="114">
        <f>'[3]New Statement'!I700</f>
        <v>351</v>
      </c>
      <c r="H8417" s="109">
        <f>SUM(F8417:G8417)</f>
        <v>351</v>
      </c>
      <c r="I8417" s="806" t="s">
        <v>3494</v>
      </c>
      <c r="J8417" s="806">
        <v>2</v>
      </c>
      <c r="K8417" s="806">
        <f>SUM(I8417:J8420)</f>
        <v>2</v>
      </c>
    </row>
    <row r="8418" spans="1:11">
      <c r="A8418" s="806"/>
      <c r="B8418" s="808"/>
      <c r="C8418" s="214" t="str">
        <f>'[3]New Statement'!F709</f>
        <v>Sherein Abad</v>
      </c>
      <c r="D8418" s="114">
        <f>'[3]New Statement'!G709</f>
        <v>149200304</v>
      </c>
      <c r="E8418" s="13"/>
      <c r="F8418" s="114"/>
      <c r="G8418" s="114">
        <f>'[3]New Statement'!I709</f>
        <v>321</v>
      </c>
      <c r="H8418" s="109">
        <f>SUM(F8418:G8418)</f>
        <v>321</v>
      </c>
      <c r="I8418" s="806"/>
      <c r="J8418" s="806"/>
      <c r="K8418" s="806"/>
    </row>
    <row r="8419" spans="1:11">
      <c r="A8419" s="806"/>
      <c r="B8419" s="808"/>
      <c r="C8419" s="214" t="str">
        <f>'[3]New Statement'!F710</f>
        <v>Sherein Abad</v>
      </c>
      <c r="D8419" s="114">
        <f>'[3]New Statement'!G710</f>
        <v>149200401</v>
      </c>
      <c r="E8419" s="13"/>
      <c r="F8419" s="114"/>
      <c r="G8419" s="114">
        <f>'[3]New Statement'!I710</f>
        <v>369</v>
      </c>
      <c r="H8419" s="109">
        <f>SUM(F8419:G8419)</f>
        <v>369</v>
      </c>
      <c r="I8419" s="806"/>
      <c r="J8419" s="806"/>
      <c r="K8419" s="806"/>
    </row>
    <row r="8420" spans="1:11">
      <c r="A8420" s="806"/>
      <c r="B8420" s="808"/>
      <c r="C8420" s="777" t="s">
        <v>3493</v>
      </c>
      <c r="D8420" s="777"/>
      <c r="E8420" s="17"/>
      <c r="F8420" s="90">
        <f>SUM(F8417:F8419)</f>
        <v>0</v>
      </c>
      <c r="G8420" s="90">
        <f>SUM(G8417:G8419)</f>
        <v>1041</v>
      </c>
      <c r="H8420" s="90">
        <f>SUM(H8417:H8419)</f>
        <v>1041</v>
      </c>
      <c r="I8420" s="806"/>
      <c r="J8420" s="806"/>
      <c r="K8420" s="806"/>
    </row>
    <row r="8421" spans="1:11">
      <c r="A8421" s="798">
        <v>5</v>
      </c>
      <c r="B8421" s="801" t="s">
        <v>4139</v>
      </c>
      <c r="C8421" s="214" t="str">
        <f>'[3]New Statement'!F701</f>
        <v>Ali Arfan Abad</v>
      </c>
      <c r="D8421" s="114">
        <f>'[3]New Statement'!G701</f>
        <v>149200104</v>
      </c>
      <c r="E8421" s="13"/>
      <c r="F8421" s="114">
        <f>'[3]New Statement'!H701</f>
        <v>374</v>
      </c>
      <c r="G8421" s="114"/>
      <c r="H8421" s="109">
        <f>SUM(F8421:G8421)</f>
        <v>374</v>
      </c>
      <c r="I8421" s="798">
        <v>3</v>
      </c>
      <c r="J8421" s="798" t="s">
        <v>3494</v>
      </c>
      <c r="K8421" s="798">
        <f>SUM(I8421:J8425)</f>
        <v>3</v>
      </c>
    </row>
    <row r="8422" spans="1:11" ht="25.5">
      <c r="A8422" s="799"/>
      <c r="B8422" s="802"/>
      <c r="C8422" s="214" t="str">
        <f>'[3]New Statement'!F702</f>
        <v>Shamas Abad Ali Arfan Abad</v>
      </c>
      <c r="D8422" s="114">
        <f>'[3]New Statement'!G702</f>
        <v>149200201</v>
      </c>
      <c r="E8422" s="13"/>
      <c r="F8422" s="114">
        <f>'[3]New Statement'!H702</f>
        <v>359</v>
      </c>
      <c r="G8422" s="114"/>
      <c r="H8422" s="109">
        <f>SUM(F8422:G8422)</f>
        <v>359</v>
      </c>
      <c r="I8422" s="799"/>
      <c r="J8422" s="799"/>
      <c r="K8422" s="799"/>
    </row>
    <row r="8423" spans="1:11" ht="25.5">
      <c r="A8423" s="799"/>
      <c r="B8423" s="802"/>
      <c r="C8423" s="214" t="str">
        <f>'[3]New Statement'!F703</f>
        <v>Shamas Abad Ali Arfan Abad</v>
      </c>
      <c r="D8423" s="114">
        <f>'[3]New Statement'!G703</f>
        <v>149200202</v>
      </c>
      <c r="E8423" s="13"/>
      <c r="F8423" s="114">
        <f>'[3]New Statement'!H703</f>
        <v>504</v>
      </c>
      <c r="G8423" s="114"/>
      <c r="H8423" s="109">
        <f>SUM(F8423:G8423)</f>
        <v>504</v>
      </c>
      <c r="I8423" s="799"/>
      <c r="J8423" s="799"/>
      <c r="K8423" s="799"/>
    </row>
    <row r="8424" spans="1:11" ht="25.5">
      <c r="A8424" s="799"/>
      <c r="B8424" s="802"/>
      <c r="C8424" s="214" t="str">
        <f>'[3]New Statement'!F704</f>
        <v>Shamas Abad Ali Arfan Abad</v>
      </c>
      <c r="D8424" s="114">
        <f>'[3]New Statement'!G704</f>
        <v>149200203</v>
      </c>
      <c r="E8424" s="13"/>
      <c r="F8424" s="114">
        <f>'[3]New Statement'!H704</f>
        <v>359</v>
      </c>
      <c r="G8424" s="114"/>
      <c r="H8424" s="109">
        <f>SUM(F8424:G8424)</f>
        <v>359</v>
      </c>
      <c r="I8424" s="799"/>
      <c r="J8424" s="799"/>
      <c r="K8424" s="799"/>
    </row>
    <row r="8425" spans="1:11">
      <c r="A8425" s="800"/>
      <c r="B8425" s="803"/>
      <c r="C8425" s="777" t="s">
        <v>3493</v>
      </c>
      <c r="D8425" s="777"/>
      <c r="E8425" s="17"/>
      <c r="F8425" s="90">
        <f>SUM(F8421:F8424)</f>
        <v>1596</v>
      </c>
      <c r="G8425" s="90">
        <f>SUM(G8421:G8424)</f>
        <v>0</v>
      </c>
      <c r="H8425" s="90">
        <f>SUM(H8421:H8424)</f>
        <v>1596</v>
      </c>
      <c r="I8425" s="800"/>
      <c r="J8425" s="800"/>
      <c r="K8425" s="800"/>
    </row>
    <row r="8426" spans="1:11">
      <c r="A8426" s="798">
        <v>6</v>
      </c>
      <c r="B8426" s="801" t="s">
        <v>4138</v>
      </c>
      <c r="C8426" s="214" t="str">
        <f>'[3]New Statement'!F701</f>
        <v>Ali Arfan Abad</v>
      </c>
      <c r="D8426" s="114">
        <f>'[3]New Statement'!G701</f>
        <v>149200104</v>
      </c>
      <c r="E8426" s="13"/>
      <c r="F8426" s="114"/>
      <c r="G8426" s="114">
        <f>'[3]New Statement'!I701</f>
        <v>276</v>
      </c>
      <c r="H8426" s="109">
        <f>SUM(F8426:G8426)</f>
        <v>276</v>
      </c>
      <c r="I8426" s="798" t="s">
        <v>3494</v>
      </c>
      <c r="J8426" s="798">
        <v>3</v>
      </c>
      <c r="K8426" s="798">
        <f>SUM(I8426:J8430)</f>
        <v>3</v>
      </c>
    </row>
    <row r="8427" spans="1:11" ht="25.5">
      <c r="A8427" s="799"/>
      <c r="B8427" s="802"/>
      <c r="C8427" s="214" t="str">
        <f>'[3]New Statement'!F702</f>
        <v>Shamas Abad Ali Arfan Abad</v>
      </c>
      <c r="D8427" s="114">
        <f>'[3]New Statement'!G702</f>
        <v>149200201</v>
      </c>
      <c r="E8427" s="13"/>
      <c r="F8427" s="114"/>
      <c r="G8427" s="114">
        <f>'[3]New Statement'!I702</f>
        <v>270</v>
      </c>
      <c r="H8427" s="109">
        <f>SUM(F8427:G8427)</f>
        <v>270</v>
      </c>
      <c r="I8427" s="799"/>
      <c r="J8427" s="799"/>
      <c r="K8427" s="799"/>
    </row>
    <row r="8428" spans="1:11" ht="25.5">
      <c r="A8428" s="799"/>
      <c r="B8428" s="802"/>
      <c r="C8428" s="214" t="str">
        <f>'[3]New Statement'!F703</f>
        <v>Shamas Abad Ali Arfan Abad</v>
      </c>
      <c r="D8428" s="114">
        <f>'[3]New Statement'!G703</f>
        <v>149200202</v>
      </c>
      <c r="E8428" s="13"/>
      <c r="F8428" s="114"/>
      <c r="G8428" s="114">
        <f>'[3]New Statement'!I703</f>
        <v>393</v>
      </c>
      <c r="H8428" s="109">
        <f>SUM(F8428:G8428)</f>
        <v>393</v>
      </c>
      <c r="I8428" s="799"/>
      <c r="J8428" s="799"/>
      <c r="K8428" s="799"/>
    </row>
    <row r="8429" spans="1:11" ht="25.5">
      <c r="A8429" s="799"/>
      <c r="B8429" s="802"/>
      <c r="C8429" s="214" t="str">
        <f>'[3]New Statement'!F704</f>
        <v>Shamas Abad Ali Arfan Abad</v>
      </c>
      <c r="D8429" s="114">
        <f>'[3]New Statement'!G704</f>
        <v>149200203</v>
      </c>
      <c r="E8429" s="13"/>
      <c r="F8429" s="114"/>
      <c r="G8429" s="114">
        <f>'[3]New Statement'!I704</f>
        <v>265</v>
      </c>
      <c r="H8429" s="109">
        <f>SUM(F8429:G8429)</f>
        <v>265</v>
      </c>
      <c r="I8429" s="799"/>
      <c r="J8429" s="799"/>
      <c r="K8429" s="799"/>
    </row>
    <row r="8430" spans="1:11">
      <c r="A8430" s="800"/>
      <c r="B8430" s="803"/>
      <c r="C8430" s="777" t="s">
        <v>3493</v>
      </c>
      <c r="D8430" s="777"/>
      <c r="E8430" s="17"/>
      <c r="F8430" s="90">
        <f>SUM(F8426:F8429)</f>
        <v>0</v>
      </c>
      <c r="G8430" s="90">
        <f>SUM(G8426:G8429)</f>
        <v>1204</v>
      </c>
      <c r="H8430" s="90">
        <f>SUM(H8426:H8429)</f>
        <v>1204</v>
      </c>
      <c r="I8430" s="800"/>
      <c r="J8430" s="800"/>
      <c r="K8430" s="800"/>
    </row>
    <row r="8431" spans="1:11">
      <c r="A8431" s="798">
        <v>7</v>
      </c>
      <c r="B8431" s="801" t="s">
        <v>4137</v>
      </c>
      <c r="C8431" s="214" t="str">
        <f>'[3]New Statement'!F705</f>
        <v>Shamas Abad</v>
      </c>
      <c r="D8431" s="114">
        <f>'[3]New Statement'!G705</f>
        <v>149200204</v>
      </c>
      <c r="E8431" s="13"/>
      <c r="F8431" s="114">
        <f>'[3]New Statement'!H705</f>
        <v>474</v>
      </c>
      <c r="G8431" s="114"/>
      <c r="H8431" s="109">
        <f>SUM(F8431:G8431)</f>
        <v>474</v>
      </c>
      <c r="I8431" s="798">
        <v>4</v>
      </c>
      <c r="J8431" s="798" t="s">
        <v>3494</v>
      </c>
      <c r="K8431" s="798">
        <f>SUM(I8431:J8435)</f>
        <v>4</v>
      </c>
    </row>
    <row r="8432" spans="1:11">
      <c r="A8432" s="799"/>
      <c r="B8432" s="802"/>
      <c r="C8432" s="214" t="str">
        <f>'[3]New Statement'!F706</f>
        <v>Shamas Abad</v>
      </c>
      <c r="D8432" s="114">
        <f>'[3]New Statement'!G706</f>
        <v>149200301</v>
      </c>
      <c r="E8432" s="13"/>
      <c r="F8432" s="114">
        <f>'[3]New Statement'!H706</f>
        <v>394</v>
      </c>
      <c r="G8432" s="114"/>
      <c r="H8432" s="109">
        <f>SUM(F8432:G8432)</f>
        <v>394</v>
      </c>
      <c r="I8432" s="799"/>
      <c r="J8432" s="799"/>
      <c r="K8432" s="799"/>
    </row>
    <row r="8433" spans="1:11">
      <c r="A8433" s="799"/>
      <c r="B8433" s="802"/>
      <c r="C8433" s="214" t="str">
        <f>'[3]New Statement'!F707</f>
        <v>Shamas Abad</v>
      </c>
      <c r="D8433" s="114">
        <f>'[3]New Statement'!G707</f>
        <v>149200302</v>
      </c>
      <c r="E8433" s="13"/>
      <c r="F8433" s="114">
        <f>'[3]New Statement'!H707</f>
        <v>664</v>
      </c>
      <c r="G8433" s="114"/>
      <c r="H8433" s="109">
        <f>SUM(F8433:G8433)</f>
        <v>664</v>
      </c>
      <c r="I8433" s="799"/>
      <c r="J8433" s="799"/>
      <c r="K8433" s="799"/>
    </row>
    <row r="8434" spans="1:11">
      <c r="A8434" s="799"/>
      <c r="B8434" s="802"/>
      <c r="C8434" s="214" t="str">
        <f>'[3]New Statement'!F708</f>
        <v>Shamas Abad</v>
      </c>
      <c r="D8434" s="114">
        <f>'[3]New Statement'!G708</f>
        <v>149200303</v>
      </c>
      <c r="E8434" s="13"/>
      <c r="F8434" s="114">
        <f>'[3]New Statement'!H708</f>
        <v>313</v>
      </c>
      <c r="G8434" s="114"/>
      <c r="H8434" s="109">
        <f>SUM(F8434:G8434)</f>
        <v>313</v>
      </c>
      <c r="I8434" s="799"/>
      <c r="J8434" s="799"/>
      <c r="K8434" s="799"/>
    </row>
    <row r="8435" spans="1:11">
      <c r="A8435" s="800"/>
      <c r="B8435" s="803"/>
      <c r="C8435" s="777" t="s">
        <v>3493</v>
      </c>
      <c r="D8435" s="777"/>
      <c r="E8435" s="17"/>
      <c r="F8435" s="90">
        <f>SUM(F8431:F8434)</f>
        <v>1845</v>
      </c>
      <c r="G8435" s="90">
        <f>SUM(G8431:G8434)</f>
        <v>0</v>
      </c>
      <c r="H8435" s="90">
        <f>SUM(H8431:H8434)</f>
        <v>1845</v>
      </c>
      <c r="I8435" s="800"/>
      <c r="J8435" s="800"/>
      <c r="K8435" s="800"/>
    </row>
    <row r="8436" spans="1:11">
      <c r="A8436" s="798">
        <v>8</v>
      </c>
      <c r="B8436" s="801" t="s">
        <v>4136</v>
      </c>
      <c r="C8436" s="214" t="str">
        <f>'[3]New Statement'!F705</f>
        <v>Shamas Abad</v>
      </c>
      <c r="D8436" s="114">
        <f>'[3]New Statement'!G705</f>
        <v>149200204</v>
      </c>
      <c r="E8436" s="13"/>
      <c r="F8436" s="114"/>
      <c r="G8436" s="114">
        <f>'[3]New Statement'!I705</f>
        <v>346</v>
      </c>
      <c r="H8436" s="109">
        <f>SUM(F8436:G8436)</f>
        <v>346</v>
      </c>
      <c r="I8436" s="798" t="s">
        <v>3494</v>
      </c>
      <c r="J8436" s="798">
        <v>3</v>
      </c>
      <c r="K8436" s="798">
        <f>SUM(I8436:J8440)</f>
        <v>3</v>
      </c>
    </row>
    <row r="8437" spans="1:11">
      <c r="A8437" s="799"/>
      <c r="B8437" s="802"/>
      <c r="C8437" s="214" t="str">
        <f>'[3]New Statement'!F706</f>
        <v>Shamas Abad</v>
      </c>
      <c r="D8437" s="114">
        <f>'[3]New Statement'!G706</f>
        <v>149200301</v>
      </c>
      <c r="E8437" s="13"/>
      <c r="F8437" s="114"/>
      <c r="G8437" s="114">
        <f>'[3]New Statement'!I706</f>
        <v>273</v>
      </c>
      <c r="H8437" s="109">
        <f>SUM(F8437:G8437)</f>
        <v>273</v>
      </c>
      <c r="I8437" s="799"/>
      <c r="J8437" s="799"/>
      <c r="K8437" s="799"/>
    </row>
    <row r="8438" spans="1:11">
      <c r="A8438" s="799"/>
      <c r="B8438" s="802"/>
      <c r="C8438" s="214" t="str">
        <f>'[3]New Statement'!F707</f>
        <v>Shamas Abad</v>
      </c>
      <c r="D8438" s="114">
        <f>'[3]New Statement'!G707</f>
        <v>149200302</v>
      </c>
      <c r="E8438" s="13"/>
      <c r="F8438" s="114"/>
      <c r="G8438" s="114">
        <f>'[3]New Statement'!I707</f>
        <v>496</v>
      </c>
      <c r="H8438" s="109">
        <f>SUM(F8438:G8438)</f>
        <v>496</v>
      </c>
      <c r="I8438" s="799"/>
      <c r="J8438" s="799"/>
      <c r="K8438" s="799"/>
    </row>
    <row r="8439" spans="1:11">
      <c r="A8439" s="799"/>
      <c r="B8439" s="802"/>
      <c r="C8439" s="214" t="str">
        <f>'[3]New Statement'!F708</f>
        <v>Shamas Abad</v>
      </c>
      <c r="D8439" s="114">
        <f>'[3]New Statement'!G708</f>
        <v>149200303</v>
      </c>
      <c r="E8439" s="13"/>
      <c r="F8439" s="114"/>
      <c r="G8439" s="114">
        <f>'[3]New Statement'!I708</f>
        <v>224</v>
      </c>
      <c r="H8439" s="109">
        <f>SUM(F8439:G8439)</f>
        <v>224</v>
      </c>
      <c r="I8439" s="799"/>
      <c r="J8439" s="799"/>
      <c r="K8439" s="799"/>
    </row>
    <row r="8440" spans="1:11">
      <c r="A8440" s="800"/>
      <c r="B8440" s="803"/>
      <c r="C8440" s="777" t="s">
        <v>3493</v>
      </c>
      <c r="D8440" s="777"/>
      <c r="E8440" s="17"/>
      <c r="F8440" s="90">
        <f>SUM(F8436:F8439)</f>
        <v>0</v>
      </c>
      <c r="G8440" s="90">
        <f>SUM(G8436:G8439)</f>
        <v>1339</v>
      </c>
      <c r="H8440" s="90">
        <f>SUM(H8436:H8439)</f>
        <v>1339</v>
      </c>
      <c r="I8440" s="800"/>
      <c r="J8440" s="800"/>
      <c r="K8440" s="800"/>
    </row>
    <row r="8441" spans="1:11">
      <c r="A8441" s="798">
        <v>9</v>
      </c>
      <c r="B8441" s="804" t="s">
        <v>4135</v>
      </c>
      <c r="C8441" s="222" t="str">
        <f>'[3]New Statement'!F711</f>
        <v>Yousaf Abad</v>
      </c>
      <c r="D8441" s="111">
        <f>'[3]New Statement'!G711</f>
        <v>149200402</v>
      </c>
      <c r="E8441" s="8"/>
      <c r="F8441" s="111">
        <f>'[3]New Statement'!H711</f>
        <v>511</v>
      </c>
      <c r="G8441" s="111"/>
      <c r="H8441" s="109">
        <f>SUM(F8441:G8441)</f>
        <v>511</v>
      </c>
      <c r="I8441" s="806">
        <v>3</v>
      </c>
      <c r="J8441" s="806" t="s">
        <v>3494</v>
      </c>
      <c r="K8441" s="806">
        <f>SUM(I8441:J8444)</f>
        <v>3</v>
      </c>
    </row>
    <row r="8442" spans="1:11">
      <c r="A8442" s="799"/>
      <c r="B8442" s="805"/>
      <c r="C8442" s="222" t="str">
        <f>'[3]New Statement'!F712</f>
        <v>Yousaf Abad</v>
      </c>
      <c r="D8442" s="111">
        <f>'[3]New Statement'!G712</f>
        <v>149200403</v>
      </c>
      <c r="E8442" s="8"/>
      <c r="F8442" s="111">
        <f>'[3]New Statement'!H712</f>
        <v>430</v>
      </c>
      <c r="G8442" s="111"/>
      <c r="H8442" s="109">
        <f>SUM(F8442:G8442)</f>
        <v>430</v>
      </c>
      <c r="I8442" s="806"/>
      <c r="J8442" s="806"/>
      <c r="K8442" s="806"/>
    </row>
    <row r="8443" spans="1:11" ht="25.5">
      <c r="A8443" s="799"/>
      <c r="B8443" s="805"/>
      <c r="C8443" s="222" t="str">
        <f>'[3]New Statement'!F713</f>
        <v>Shakhi Sarwar Abad</v>
      </c>
      <c r="D8443" s="111">
        <f>'[3]New Statement'!G713</f>
        <v>149200404</v>
      </c>
      <c r="E8443" s="8"/>
      <c r="F8443" s="111">
        <f>'[3]New Statement'!H713</f>
        <v>327</v>
      </c>
      <c r="G8443" s="111"/>
      <c r="H8443" s="109">
        <f>SUM(F8443:G8443)</f>
        <v>327</v>
      </c>
      <c r="I8443" s="806"/>
      <c r="J8443" s="806"/>
      <c r="K8443" s="806"/>
    </row>
    <row r="8444" spans="1:11">
      <c r="A8444" s="799"/>
      <c r="B8444" s="805"/>
      <c r="C8444" s="777" t="s">
        <v>3493</v>
      </c>
      <c r="D8444" s="777"/>
      <c r="E8444" s="17"/>
      <c r="F8444" s="90">
        <f>SUM(F8441:F8443)</f>
        <v>1268</v>
      </c>
      <c r="G8444" s="90">
        <f>SUM(G8441:G8443)</f>
        <v>0</v>
      </c>
      <c r="H8444" s="90">
        <f>SUM(H8441:H8443)</f>
        <v>1268</v>
      </c>
      <c r="I8444" s="806"/>
      <c r="J8444" s="806"/>
      <c r="K8444" s="806"/>
    </row>
    <row r="8445" spans="1:11">
      <c r="A8445" s="798">
        <v>10</v>
      </c>
      <c r="B8445" s="804" t="s">
        <v>4133</v>
      </c>
      <c r="C8445" s="214" t="str">
        <f>'[3]New Statement'!F711</f>
        <v>Yousaf Abad</v>
      </c>
      <c r="D8445" s="114">
        <f>'[3]New Statement'!G711</f>
        <v>149200402</v>
      </c>
      <c r="E8445" s="13"/>
      <c r="F8445" s="114"/>
      <c r="G8445" s="114">
        <f>'[3]New Statement'!I711</f>
        <v>349</v>
      </c>
      <c r="H8445" s="109">
        <f>SUM(F8445:G8445)</f>
        <v>349</v>
      </c>
      <c r="I8445" s="806" t="s">
        <v>3494</v>
      </c>
      <c r="J8445" s="806">
        <v>2</v>
      </c>
      <c r="K8445" s="806">
        <f>SUM(I8445:J8448)</f>
        <v>2</v>
      </c>
    </row>
    <row r="8446" spans="1:11">
      <c r="A8446" s="799"/>
      <c r="B8446" s="805"/>
      <c r="C8446" s="214" t="str">
        <f>'[3]New Statement'!F712</f>
        <v>Yousaf Abad</v>
      </c>
      <c r="D8446" s="114">
        <f>'[3]New Statement'!G712</f>
        <v>149200403</v>
      </c>
      <c r="E8446" s="13"/>
      <c r="F8446" s="114"/>
      <c r="G8446" s="114">
        <f>'[3]New Statement'!I712</f>
        <v>311</v>
      </c>
      <c r="H8446" s="109">
        <f>SUM(F8446:G8446)</f>
        <v>311</v>
      </c>
      <c r="I8446" s="806"/>
      <c r="J8446" s="806"/>
      <c r="K8446" s="806"/>
    </row>
    <row r="8447" spans="1:11" ht="25.5">
      <c r="A8447" s="799"/>
      <c r="B8447" s="805"/>
      <c r="C8447" s="214" t="str">
        <f>'[3]New Statement'!F713</f>
        <v>Shakhi Sarwar Abad</v>
      </c>
      <c r="D8447" s="114">
        <f>'[3]New Statement'!G713</f>
        <v>149200404</v>
      </c>
      <c r="E8447" s="13"/>
      <c r="F8447" s="114"/>
      <c r="G8447" s="114">
        <f>'[3]New Statement'!I713</f>
        <v>219</v>
      </c>
      <c r="H8447" s="109">
        <f>SUM(F8447:G8447)</f>
        <v>219</v>
      </c>
      <c r="I8447" s="806"/>
      <c r="J8447" s="806"/>
      <c r="K8447" s="806"/>
    </row>
    <row r="8448" spans="1:11">
      <c r="A8448" s="799"/>
      <c r="B8448" s="805"/>
      <c r="C8448" s="777" t="s">
        <v>3493</v>
      </c>
      <c r="D8448" s="777"/>
      <c r="E8448" s="17"/>
      <c r="F8448" s="90">
        <f>SUM(F8445:F8447)</f>
        <v>0</v>
      </c>
      <c r="G8448" s="90">
        <f>SUM(G8445:G8447)</f>
        <v>879</v>
      </c>
      <c r="H8448" s="90">
        <f>SUM(H8445:H8447)</f>
        <v>879</v>
      </c>
      <c r="I8448" s="806"/>
      <c r="J8448" s="806"/>
      <c r="K8448" s="806"/>
    </row>
    <row r="8449" spans="1:11" ht="25.5">
      <c r="A8449" s="806">
        <v>11</v>
      </c>
      <c r="B8449" s="804" t="s">
        <v>4135</v>
      </c>
      <c r="C8449" s="222" t="str">
        <f>'[3]New Statement'!F714</f>
        <v>Shakhi Sarwar Abad</v>
      </c>
      <c r="D8449" s="111">
        <f>'[3]New Statement'!G714</f>
        <v>149200405</v>
      </c>
      <c r="E8449" s="8"/>
      <c r="F8449" s="111">
        <f>'[3]New Statement'!H714</f>
        <v>408</v>
      </c>
      <c r="G8449" s="111"/>
      <c r="H8449" s="109">
        <f>SUM(F8449:G8449)</f>
        <v>408</v>
      </c>
      <c r="I8449" s="799">
        <v>3</v>
      </c>
      <c r="J8449" s="799" t="s">
        <v>3494</v>
      </c>
      <c r="K8449" s="799">
        <f>SUM(I8449:J8452)</f>
        <v>3</v>
      </c>
    </row>
    <row r="8450" spans="1:11" ht="25.5">
      <c r="A8450" s="806"/>
      <c r="B8450" s="805"/>
      <c r="C8450" s="222" t="str">
        <f>'[3]New Statement'!F715</f>
        <v>Shakhi Sarwar Abad</v>
      </c>
      <c r="D8450" s="111">
        <f>'[3]New Statement'!G715</f>
        <v>149200406</v>
      </c>
      <c r="E8450" s="8"/>
      <c r="F8450" s="111">
        <f>'[3]New Statement'!H715</f>
        <v>523</v>
      </c>
      <c r="G8450" s="111"/>
      <c r="H8450" s="109">
        <f>SUM(F8450:G8450)</f>
        <v>523</v>
      </c>
      <c r="I8450" s="799"/>
      <c r="J8450" s="799"/>
      <c r="K8450" s="799"/>
    </row>
    <row r="8451" spans="1:11">
      <c r="A8451" s="806"/>
      <c r="B8451" s="805"/>
      <c r="C8451" s="222" t="str">
        <f>'[3]New Statement'!F716</f>
        <v xml:space="preserve">Munir Park </v>
      </c>
      <c r="D8451" s="111">
        <f>'[3]New Statement'!G716</f>
        <v>149200407</v>
      </c>
      <c r="E8451" s="8"/>
      <c r="F8451" s="111">
        <f>'[3]New Statement'!H716</f>
        <v>354</v>
      </c>
      <c r="G8451" s="111"/>
      <c r="H8451" s="109">
        <f>SUM(F8451:G8451)</f>
        <v>354</v>
      </c>
      <c r="I8451" s="799"/>
      <c r="J8451" s="799"/>
      <c r="K8451" s="799"/>
    </row>
    <row r="8452" spans="1:11">
      <c r="A8452" s="806"/>
      <c r="B8452" s="805"/>
      <c r="C8452" s="777" t="s">
        <v>3493</v>
      </c>
      <c r="D8452" s="777"/>
      <c r="E8452" s="17"/>
      <c r="F8452" s="90">
        <f>SUM(F8449:F8451)</f>
        <v>1285</v>
      </c>
      <c r="G8452" s="90">
        <f>SUM(G8449:G8451)</f>
        <v>0</v>
      </c>
      <c r="H8452" s="90">
        <f>SUM(H8449:H8451)</f>
        <v>1285</v>
      </c>
      <c r="I8452" s="800"/>
      <c r="J8452" s="800"/>
      <c r="K8452" s="800"/>
    </row>
    <row r="8453" spans="1:11" ht="25.5">
      <c r="A8453" s="798">
        <v>12</v>
      </c>
      <c r="B8453" s="804" t="s">
        <v>4133</v>
      </c>
      <c r="C8453" s="214" t="str">
        <f>'[3]New Statement'!F714</f>
        <v>Shakhi Sarwar Abad</v>
      </c>
      <c r="D8453" s="114">
        <f>'[3]New Statement'!G714</f>
        <v>149200405</v>
      </c>
      <c r="E8453" s="13"/>
      <c r="F8453" s="114"/>
      <c r="G8453" s="114">
        <f>'[3]New Statement'!I714</f>
        <v>280</v>
      </c>
      <c r="H8453" s="109">
        <f>SUM(F8453:G8453)</f>
        <v>280</v>
      </c>
      <c r="I8453" s="798" t="s">
        <v>3494</v>
      </c>
      <c r="J8453" s="798">
        <v>2</v>
      </c>
      <c r="K8453" s="798">
        <f>SUM(I8453:J8456)</f>
        <v>2</v>
      </c>
    </row>
    <row r="8454" spans="1:11" ht="25.5">
      <c r="A8454" s="799"/>
      <c r="B8454" s="805"/>
      <c r="C8454" s="214" t="str">
        <f>'[3]New Statement'!F715</f>
        <v>Shakhi Sarwar Abad</v>
      </c>
      <c r="D8454" s="114">
        <f>'[3]New Statement'!G715</f>
        <v>149200406</v>
      </c>
      <c r="E8454" s="13"/>
      <c r="F8454" s="114"/>
      <c r="G8454" s="114">
        <f>'[3]New Statement'!I715</f>
        <v>372</v>
      </c>
      <c r="H8454" s="109">
        <f>SUM(F8454:G8454)</f>
        <v>372</v>
      </c>
      <c r="I8454" s="799"/>
      <c r="J8454" s="799"/>
      <c r="K8454" s="799"/>
    </row>
    <row r="8455" spans="1:11">
      <c r="A8455" s="799"/>
      <c r="B8455" s="805"/>
      <c r="C8455" s="214" t="str">
        <f>'[3]New Statement'!F716</f>
        <v xml:space="preserve">Munir Park </v>
      </c>
      <c r="D8455" s="114">
        <f>'[3]New Statement'!G716</f>
        <v>149200407</v>
      </c>
      <c r="E8455" s="13"/>
      <c r="F8455" s="114"/>
      <c r="G8455" s="114">
        <f>'[3]New Statement'!I716</f>
        <v>261</v>
      </c>
      <c r="H8455" s="109">
        <f>SUM(F8455:G8455)</f>
        <v>261</v>
      </c>
      <c r="I8455" s="799"/>
      <c r="J8455" s="799"/>
      <c r="K8455" s="799"/>
    </row>
    <row r="8456" spans="1:11">
      <c r="A8456" s="799"/>
      <c r="B8456" s="805"/>
      <c r="C8456" s="777" t="s">
        <v>3493</v>
      </c>
      <c r="D8456" s="777"/>
      <c r="E8456" s="17"/>
      <c r="F8456" s="90">
        <f>SUM(F8453:F8455)</f>
        <v>0</v>
      </c>
      <c r="G8456" s="90">
        <f>SUM(G8453:G8455)</f>
        <v>913</v>
      </c>
      <c r="H8456" s="90">
        <f>SUM(H8453:H8455)</f>
        <v>913</v>
      </c>
      <c r="I8456" s="799"/>
      <c r="J8456" s="799"/>
      <c r="K8456" s="799"/>
    </row>
    <row r="8457" spans="1:11">
      <c r="A8457" s="798">
        <v>13</v>
      </c>
      <c r="B8457" s="819" t="s">
        <v>4135</v>
      </c>
      <c r="C8457" s="214" t="str">
        <f>'[3]New Statement'!F717</f>
        <v xml:space="preserve">Sufian Town </v>
      </c>
      <c r="D8457" s="114">
        <f>'[3]New Statement'!G717</f>
        <v>149200501</v>
      </c>
      <c r="E8457" s="13"/>
      <c r="F8457" s="114">
        <f>'[3]New Statement'!H717</f>
        <v>434</v>
      </c>
      <c r="G8457" s="114"/>
      <c r="H8457" s="109">
        <f>SUM(F8457:G8457)</f>
        <v>434</v>
      </c>
      <c r="I8457" s="798">
        <v>4</v>
      </c>
      <c r="J8457" s="798" t="s">
        <v>3494</v>
      </c>
      <c r="K8457" s="798">
        <f>SUM(I8457:J8462)</f>
        <v>4</v>
      </c>
    </row>
    <row r="8458" spans="1:11">
      <c r="A8458" s="799"/>
      <c r="B8458" s="820"/>
      <c r="C8458" s="214" t="str">
        <f>'[3]New Statement'!F718</f>
        <v xml:space="preserve">Sufian Town </v>
      </c>
      <c r="D8458" s="114">
        <f>'[3]New Statement'!G718</f>
        <v>149200502</v>
      </c>
      <c r="E8458" s="13"/>
      <c r="F8458" s="114">
        <f>'[3]New Statement'!H718</f>
        <v>514</v>
      </c>
      <c r="G8458" s="114"/>
      <c r="H8458" s="109">
        <f>SUM(F8458:G8458)</f>
        <v>514</v>
      </c>
      <c r="I8458" s="799"/>
      <c r="J8458" s="799"/>
      <c r="K8458" s="799"/>
    </row>
    <row r="8459" spans="1:11">
      <c r="A8459" s="799"/>
      <c r="B8459" s="820"/>
      <c r="C8459" s="214" t="str">
        <f>'[3]New Statement'!F719</f>
        <v xml:space="preserve">Sufian Town </v>
      </c>
      <c r="D8459" s="114">
        <f>'[3]New Statement'!G719</f>
        <v>149200503</v>
      </c>
      <c r="E8459" s="13"/>
      <c r="F8459" s="114">
        <f>'[3]New Statement'!H719</f>
        <v>405</v>
      </c>
      <c r="G8459" s="114"/>
      <c r="H8459" s="109">
        <f>SUM(F8459:G8459)</f>
        <v>405</v>
      </c>
      <c r="I8459" s="799"/>
      <c r="J8459" s="799"/>
      <c r="K8459" s="799"/>
    </row>
    <row r="8460" spans="1:11">
      <c r="A8460" s="799"/>
      <c r="B8460" s="820"/>
      <c r="C8460" s="214" t="str">
        <f>'[3]New Statement'!F720</f>
        <v xml:space="preserve">Azhar Town </v>
      </c>
      <c r="D8460" s="114">
        <f>'[3]New Statement'!G720</f>
        <v>149200504</v>
      </c>
      <c r="E8460" s="13"/>
      <c r="F8460" s="114">
        <f>'[3]New Statement'!H720</f>
        <v>618</v>
      </c>
      <c r="G8460" s="114"/>
      <c r="H8460" s="109">
        <f>SUM(F8460:G8460)</f>
        <v>618</v>
      </c>
      <c r="I8460" s="799"/>
      <c r="J8460" s="799"/>
      <c r="K8460" s="799"/>
    </row>
    <row r="8461" spans="1:11">
      <c r="A8461" s="799"/>
      <c r="B8461" s="820"/>
      <c r="C8461" s="214" t="str">
        <f>'[3]New Statement'!F721</f>
        <v xml:space="preserve">Azhar Town </v>
      </c>
      <c r="D8461" s="114">
        <f>'[3]New Statement'!G721</f>
        <v>149200505</v>
      </c>
      <c r="E8461" s="13"/>
      <c r="F8461" s="114">
        <f>'[3]New Statement'!H721</f>
        <v>186</v>
      </c>
      <c r="G8461" s="114"/>
      <c r="H8461" s="109">
        <f>SUM(F8461:G8461)</f>
        <v>186</v>
      </c>
      <c r="I8461" s="799"/>
      <c r="J8461" s="799"/>
      <c r="K8461" s="799"/>
    </row>
    <row r="8462" spans="1:11">
      <c r="A8462" s="800"/>
      <c r="B8462" s="821"/>
      <c r="C8462" s="777" t="s">
        <v>3493</v>
      </c>
      <c r="D8462" s="777"/>
      <c r="E8462" s="17"/>
      <c r="F8462" s="90">
        <f>SUM(F8457:F8461)</f>
        <v>2157</v>
      </c>
      <c r="G8462" s="90">
        <f>SUM(G8457:G8461)</f>
        <v>0</v>
      </c>
      <c r="H8462" s="90">
        <f>SUM(H8457:H8461)</f>
        <v>2157</v>
      </c>
      <c r="I8462" s="800"/>
      <c r="J8462" s="800"/>
      <c r="K8462" s="800"/>
    </row>
    <row r="8463" spans="1:11">
      <c r="A8463" s="811">
        <v>14</v>
      </c>
      <c r="B8463" s="819" t="s">
        <v>4133</v>
      </c>
      <c r="C8463" s="214" t="str">
        <f>'[3]New Statement'!F717</f>
        <v xml:space="preserve">Sufian Town </v>
      </c>
      <c r="D8463" s="114">
        <f>'[3]New Statement'!G717</f>
        <v>149200501</v>
      </c>
      <c r="E8463" s="13"/>
      <c r="F8463" s="114"/>
      <c r="G8463" s="114">
        <f>'[3]New Statement'!I717</f>
        <v>273</v>
      </c>
      <c r="H8463" s="109">
        <f>SUM(F8463:G8463)</f>
        <v>273</v>
      </c>
      <c r="I8463" s="798" t="s">
        <v>3494</v>
      </c>
      <c r="J8463" s="798">
        <v>3</v>
      </c>
      <c r="K8463" s="798">
        <f>SUM(I8463:J8468)</f>
        <v>3</v>
      </c>
    </row>
    <row r="8464" spans="1:11">
      <c r="A8464" s="812"/>
      <c r="B8464" s="820"/>
      <c r="C8464" s="214" t="str">
        <f>'[3]New Statement'!F718</f>
        <v xml:space="preserve">Sufian Town </v>
      </c>
      <c r="D8464" s="114">
        <f>'[3]New Statement'!G718</f>
        <v>149200502</v>
      </c>
      <c r="E8464" s="13"/>
      <c r="F8464" s="114"/>
      <c r="G8464" s="114">
        <f>'[3]New Statement'!I718</f>
        <v>346</v>
      </c>
      <c r="H8464" s="109">
        <f>SUM(F8464:G8464)</f>
        <v>346</v>
      </c>
      <c r="I8464" s="799"/>
      <c r="J8464" s="799"/>
      <c r="K8464" s="799"/>
    </row>
    <row r="8465" spans="1:11">
      <c r="A8465" s="812"/>
      <c r="B8465" s="820"/>
      <c r="C8465" s="214" t="str">
        <f>'[3]New Statement'!F719</f>
        <v xml:space="preserve">Sufian Town </v>
      </c>
      <c r="D8465" s="114">
        <f>'[3]New Statement'!G719</f>
        <v>149200503</v>
      </c>
      <c r="E8465" s="13"/>
      <c r="F8465" s="114"/>
      <c r="G8465" s="114">
        <f>'[3]New Statement'!I719</f>
        <v>295</v>
      </c>
      <c r="H8465" s="109">
        <f>SUM(F8465:G8465)</f>
        <v>295</v>
      </c>
      <c r="I8465" s="799"/>
      <c r="J8465" s="799"/>
      <c r="K8465" s="799"/>
    </row>
    <row r="8466" spans="1:11">
      <c r="A8466" s="812"/>
      <c r="B8466" s="820"/>
      <c r="C8466" s="214" t="str">
        <f>'[3]New Statement'!F720</f>
        <v xml:space="preserve">Azhar Town </v>
      </c>
      <c r="D8466" s="114">
        <f>'[3]New Statement'!G720</f>
        <v>149200504</v>
      </c>
      <c r="E8466" s="13"/>
      <c r="F8466" s="114"/>
      <c r="G8466" s="114">
        <f>'[3]New Statement'!I720</f>
        <v>429</v>
      </c>
      <c r="H8466" s="109">
        <f>SUM(F8466:G8466)</f>
        <v>429</v>
      </c>
      <c r="I8466" s="799"/>
      <c r="J8466" s="799"/>
      <c r="K8466" s="799"/>
    </row>
    <row r="8467" spans="1:11">
      <c r="A8467" s="812"/>
      <c r="B8467" s="820"/>
      <c r="C8467" s="214" t="str">
        <f>'[3]New Statement'!F721</f>
        <v xml:space="preserve">Azhar Town </v>
      </c>
      <c r="D8467" s="114">
        <f>'[3]New Statement'!G721</f>
        <v>149200505</v>
      </c>
      <c r="E8467" s="13"/>
      <c r="F8467" s="114"/>
      <c r="G8467" s="114">
        <f>'[3]New Statement'!I721</f>
        <v>139</v>
      </c>
      <c r="H8467" s="109">
        <f>SUM(F8467:G8467)</f>
        <v>139</v>
      </c>
      <c r="I8467" s="799"/>
      <c r="J8467" s="799"/>
      <c r="K8467" s="799"/>
    </row>
    <row r="8468" spans="1:11">
      <c r="A8468" s="813"/>
      <c r="B8468" s="821"/>
      <c r="C8468" s="777" t="s">
        <v>3493</v>
      </c>
      <c r="D8468" s="777"/>
      <c r="E8468" s="17"/>
      <c r="F8468" s="90">
        <f>SUM(F8463:F8467)</f>
        <v>0</v>
      </c>
      <c r="G8468" s="90">
        <f>SUM(G8463:G8467)</f>
        <v>1482</v>
      </c>
      <c r="H8468" s="90">
        <f>SUM(H8463:H8467)</f>
        <v>1482</v>
      </c>
      <c r="I8468" s="800"/>
      <c r="J8468" s="800"/>
      <c r="K8468" s="800"/>
    </row>
    <row r="8469" spans="1:11">
      <c r="A8469" s="798">
        <v>15</v>
      </c>
      <c r="B8469" s="801" t="s">
        <v>4134</v>
      </c>
      <c r="C8469" s="214" t="str">
        <f>'[3]New Statement'!F722</f>
        <v xml:space="preserve">Farid Town </v>
      </c>
      <c r="D8469" s="114">
        <f>'[3]New Statement'!G722</f>
        <v>149200601</v>
      </c>
      <c r="E8469" s="13"/>
      <c r="F8469" s="114">
        <f>'[3]New Statement'!H722</f>
        <v>225</v>
      </c>
      <c r="G8469" s="114"/>
      <c r="H8469" s="109">
        <f>SUM(F8469:G8469)</f>
        <v>225</v>
      </c>
      <c r="I8469" s="798">
        <v>2</v>
      </c>
      <c r="J8469" s="798" t="s">
        <v>3494</v>
      </c>
      <c r="K8469" s="798">
        <f>SUM(I8469:J8473)</f>
        <v>2</v>
      </c>
    </row>
    <row r="8470" spans="1:11">
      <c r="A8470" s="799"/>
      <c r="B8470" s="802"/>
      <c r="C8470" s="214" t="str">
        <f>'[3]New Statement'!F723</f>
        <v xml:space="preserve">Javed Town </v>
      </c>
      <c r="D8470" s="114">
        <f>'[3]New Statement'!G723</f>
        <v>149200602</v>
      </c>
      <c r="E8470" s="13"/>
      <c r="F8470" s="114">
        <f>'[3]New Statement'!H723</f>
        <v>491</v>
      </c>
      <c r="G8470" s="114"/>
      <c r="H8470" s="109">
        <f>SUM(F8470:G8470)</f>
        <v>491</v>
      </c>
      <c r="I8470" s="799"/>
      <c r="J8470" s="799"/>
      <c r="K8470" s="799"/>
    </row>
    <row r="8471" spans="1:11">
      <c r="A8471" s="799"/>
      <c r="B8471" s="802"/>
      <c r="C8471" s="214" t="str">
        <f>'[3]New Statement'!F724</f>
        <v xml:space="preserve">Sabina Town </v>
      </c>
      <c r="D8471" s="114">
        <f>'[3]New Statement'!G724</f>
        <v>149200603</v>
      </c>
      <c r="E8471" s="13"/>
      <c r="F8471" s="114">
        <f>'[3]New Statement'!H724</f>
        <v>202</v>
      </c>
      <c r="G8471" s="114"/>
      <c r="H8471" s="109">
        <f>SUM(F8471:G8471)</f>
        <v>202</v>
      </c>
      <c r="I8471" s="799"/>
      <c r="J8471" s="799"/>
      <c r="K8471" s="799"/>
    </row>
    <row r="8472" spans="1:11">
      <c r="A8472" s="799"/>
      <c r="B8472" s="802"/>
      <c r="C8472" s="214" t="str">
        <f>'[3]New Statement'!F725</f>
        <v xml:space="preserve">Sabina Town </v>
      </c>
      <c r="D8472" s="114">
        <f>'[3]New Statement'!G725</f>
        <v>149200604</v>
      </c>
      <c r="E8472" s="13"/>
      <c r="F8472" s="114">
        <f>'[3]New Statement'!H725</f>
        <v>108</v>
      </c>
      <c r="G8472" s="114"/>
      <c r="H8472" s="109">
        <f>SUM(F8472:G8472)</f>
        <v>108</v>
      </c>
      <c r="I8472" s="799"/>
      <c r="J8472" s="799"/>
      <c r="K8472" s="799"/>
    </row>
    <row r="8473" spans="1:11">
      <c r="A8473" s="800"/>
      <c r="B8473" s="803"/>
      <c r="C8473" s="777" t="s">
        <v>3493</v>
      </c>
      <c r="D8473" s="777"/>
      <c r="E8473" s="17"/>
      <c r="F8473" s="90">
        <f>SUM(F8469:F8472)</f>
        <v>1026</v>
      </c>
      <c r="G8473" s="90">
        <f>SUM(G8469:G8472)</f>
        <v>0</v>
      </c>
      <c r="H8473" s="90">
        <f>SUM(H8469:H8472)</f>
        <v>1026</v>
      </c>
      <c r="I8473" s="800"/>
      <c r="J8473" s="800"/>
      <c r="K8473" s="800"/>
    </row>
    <row r="8474" spans="1:11">
      <c r="A8474" s="827">
        <v>16</v>
      </c>
      <c r="B8474" s="819" t="s">
        <v>4133</v>
      </c>
      <c r="C8474" s="214" t="str">
        <f>'[3]New Statement'!F722</f>
        <v xml:space="preserve">Farid Town </v>
      </c>
      <c r="D8474" s="114">
        <f>'[3]New Statement'!G722</f>
        <v>149200601</v>
      </c>
      <c r="E8474" s="13"/>
      <c r="F8474" s="114"/>
      <c r="G8474" s="114">
        <f>'[3]New Statement'!I722</f>
        <v>139</v>
      </c>
      <c r="H8474" s="109">
        <f>SUM(F8474:G8474)</f>
        <v>139</v>
      </c>
      <c r="I8474" s="798" t="s">
        <v>3494</v>
      </c>
      <c r="J8474" s="798">
        <v>2</v>
      </c>
      <c r="K8474" s="798">
        <f>SUM(I8474:J8478)</f>
        <v>2</v>
      </c>
    </row>
    <row r="8475" spans="1:11">
      <c r="A8475" s="828"/>
      <c r="B8475" s="820"/>
      <c r="C8475" s="214" t="str">
        <f>'[3]New Statement'!F723</f>
        <v xml:space="preserve">Javed Town </v>
      </c>
      <c r="D8475" s="114">
        <f>'[3]New Statement'!G723</f>
        <v>149200602</v>
      </c>
      <c r="E8475" s="13"/>
      <c r="F8475" s="114"/>
      <c r="G8475" s="114">
        <f>'[3]New Statement'!I723</f>
        <v>377</v>
      </c>
      <c r="H8475" s="109">
        <f>SUM(F8475:G8475)</f>
        <v>377</v>
      </c>
      <c r="I8475" s="799"/>
      <c r="J8475" s="799"/>
      <c r="K8475" s="799"/>
    </row>
    <row r="8476" spans="1:11">
      <c r="A8476" s="828"/>
      <c r="B8476" s="820"/>
      <c r="C8476" s="214" t="str">
        <f>'[3]New Statement'!F724</f>
        <v xml:space="preserve">Sabina Town </v>
      </c>
      <c r="D8476" s="114">
        <f>'[3]New Statement'!G724</f>
        <v>149200603</v>
      </c>
      <c r="E8476" s="13"/>
      <c r="F8476" s="114"/>
      <c r="G8476" s="114">
        <f>'[3]New Statement'!I724</f>
        <v>158</v>
      </c>
      <c r="H8476" s="109">
        <f>SUM(F8476:G8476)</f>
        <v>158</v>
      </c>
      <c r="I8476" s="799"/>
      <c r="J8476" s="799"/>
      <c r="K8476" s="799"/>
    </row>
    <row r="8477" spans="1:11">
      <c r="A8477" s="828"/>
      <c r="B8477" s="820"/>
      <c r="C8477" s="214" t="str">
        <f>'[3]New Statement'!F725</f>
        <v xml:space="preserve">Sabina Town </v>
      </c>
      <c r="D8477" s="114">
        <f>'[3]New Statement'!G725</f>
        <v>149200604</v>
      </c>
      <c r="E8477" s="13"/>
      <c r="F8477" s="114"/>
      <c r="G8477" s="114">
        <f>'[3]New Statement'!I725</f>
        <v>82</v>
      </c>
      <c r="H8477" s="109">
        <f>SUM(F8477:G8477)</f>
        <v>82</v>
      </c>
      <c r="I8477" s="799"/>
      <c r="J8477" s="799"/>
      <c r="K8477" s="799"/>
    </row>
    <row r="8478" spans="1:11">
      <c r="A8478" s="829"/>
      <c r="B8478" s="821"/>
      <c r="C8478" s="777" t="s">
        <v>3493</v>
      </c>
      <c r="D8478" s="777"/>
      <c r="E8478" s="17"/>
      <c r="F8478" s="90">
        <f>SUM(F8474:F8477)</f>
        <v>0</v>
      </c>
      <c r="G8478" s="90">
        <f>SUM(G8474:G8477)</f>
        <v>756</v>
      </c>
      <c r="H8478" s="90">
        <f>SUM(H8474:H8477)</f>
        <v>756</v>
      </c>
      <c r="I8478" s="800"/>
      <c r="J8478" s="800"/>
      <c r="K8478" s="800"/>
    </row>
    <row r="8479" spans="1:11" ht="25.5">
      <c r="A8479" s="798">
        <v>17</v>
      </c>
      <c r="B8479" s="801" t="s">
        <v>4129</v>
      </c>
      <c r="C8479" s="214" t="str">
        <f>'[3]New Statement'!F728</f>
        <v>Chak No. 203/RB Manawala</v>
      </c>
      <c r="D8479" s="114">
        <f>'[3]New Statement'!G728</f>
        <v>149210101</v>
      </c>
      <c r="E8479" s="13"/>
      <c r="F8479" s="114">
        <f>'[3]New Statement'!H728</f>
        <v>492</v>
      </c>
      <c r="G8479" s="114"/>
      <c r="H8479" s="109">
        <f>SUM(F8479:G8479)</f>
        <v>492</v>
      </c>
      <c r="I8479" s="798">
        <v>4</v>
      </c>
      <c r="J8479" s="798" t="s">
        <v>3494</v>
      </c>
      <c r="K8479" s="798">
        <f>SUM(I8479:J8483)</f>
        <v>4</v>
      </c>
    </row>
    <row r="8480" spans="1:11" ht="25.5">
      <c r="A8480" s="799"/>
      <c r="B8480" s="802"/>
      <c r="C8480" s="214" t="str">
        <f>'[3]New Statement'!F729</f>
        <v>Chak No. 203/RB Manawala</v>
      </c>
      <c r="D8480" s="114">
        <f>'[3]New Statement'!G729</f>
        <v>149210102</v>
      </c>
      <c r="E8480" s="13"/>
      <c r="F8480" s="114">
        <f>'[3]New Statement'!H729</f>
        <v>685</v>
      </c>
      <c r="G8480" s="114"/>
      <c r="H8480" s="109">
        <f>SUM(F8480:G8480)</f>
        <v>685</v>
      </c>
      <c r="I8480" s="799"/>
      <c r="J8480" s="799"/>
      <c r="K8480" s="799"/>
    </row>
    <row r="8481" spans="1:11" ht="25.5">
      <c r="A8481" s="799"/>
      <c r="B8481" s="802"/>
      <c r="C8481" s="214" t="str">
        <f>'[3]New Statement'!F730</f>
        <v>Chak No. 203/RB Manawala</v>
      </c>
      <c r="D8481" s="114">
        <f>'[3]New Statement'!G730</f>
        <v>149210103</v>
      </c>
      <c r="E8481" s="13"/>
      <c r="F8481" s="114">
        <f>'[3]New Statement'!H730</f>
        <v>552</v>
      </c>
      <c r="G8481" s="114"/>
      <c r="H8481" s="109">
        <f>SUM(F8481:G8481)</f>
        <v>552</v>
      </c>
      <c r="I8481" s="799"/>
      <c r="J8481" s="799"/>
      <c r="K8481" s="799"/>
    </row>
    <row r="8482" spans="1:11" ht="25.5">
      <c r="A8482" s="799"/>
      <c r="B8482" s="802"/>
      <c r="C8482" s="214" t="str">
        <f>'[3]New Statement'!F731</f>
        <v>Chak No. 203/RB Manawala</v>
      </c>
      <c r="D8482" s="114">
        <f>'[3]New Statement'!G731</f>
        <v>149210104</v>
      </c>
      <c r="E8482" s="13"/>
      <c r="F8482" s="114">
        <f>'[3]New Statement'!H731</f>
        <v>418</v>
      </c>
      <c r="G8482" s="114"/>
      <c r="H8482" s="109">
        <f>SUM(F8482:G8482)</f>
        <v>418</v>
      </c>
      <c r="I8482" s="799"/>
      <c r="J8482" s="799"/>
      <c r="K8482" s="799"/>
    </row>
    <row r="8483" spans="1:11">
      <c r="A8483" s="800"/>
      <c r="B8483" s="803"/>
      <c r="C8483" s="777" t="s">
        <v>3493</v>
      </c>
      <c r="D8483" s="777"/>
      <c r="E8483" s="17"/>
      <c r="F8483" s="90">
        <f>SUM(F8479:F8482)</f>
        <v>2147</v>
      </c>
      <c r="G8483" s="90">
        <f>SUM(G8479:G8482)</f>
        <v>0</v>
      </c>
      <c r="H8483" s="90">
        <f>SUM(H8479:H8482)</f>
        <v>2147</v>
      </c>
      <c r="I8483" s="800"/>
      <c r="J8483" s="800"/>
      <c r="K8483" s="800"/>
    </row>
    <row r="8484" spans="1:11" ht="25.5">
      <c r="A8484" s="798">
        <v>18</v>
      </c>
      <c r="B8484" s="801" t="s">
        <v>4132</v>
      </c>
      <c r="C8484" s="214" t="str">
        <f>'[3]New Statement'!F728</f>
        <v>Chak No. 203/RB Manawala</v>
      </c>
      <c r="D8484" s="114">
        <f>'[3]New Statement'!G728</f>
        <v>149210101</v>
      </c>
      <c r="E8484" s="13"/>
      <c r="F8484" s="114"/>
      <c r="G8484" s="114">
        <f>'[3]New Statement'!I728</f>
        <v>394</v>
      </c>
      <c r="H8484" s="109">
        <f>SUM(F8484:G8484)</f>
        <v>394</v>
      </c>
      <c r="I8484" s="798" t="s">
        <v>3494</v>
      </c>
      <c r="J8484" s="798">
        <v>4</v>
      </c>
      <c r="K8484" s="798">
        <f>SUM(I8484:J8488)</f>
        <v>4</v>
      </c>
    </row>
    <row r="8485" spans="1:11" ht="25.5">
      <c r="A8485" s="799"/>
      <c r="B8485" s="802"/>
      <c r="C8485" s="214" t="str">
        <f>'[3]New Statement'!F729</f>
        <v>Chak No. 203/RB Manawala</v>
      </c>
      <c r="D8485" s="114">
        <f>'[3]New Statement'!G729</f>
        <v>149210102</v>
      </c>
      <c r="E8485" s="13"/>
      <c r="F8485" s="114"/>
      <c r="G8485" s="114">
        <f>'[3]New Statement'!I729</f>
        <v>518</v>
      </c>
      <c r="H8485" s="109">
        <f>SUM(F8485:G8485)</f>
        <v>518</v>
      </c>
      <c r="I8485" s="799"/>
      <c r="J8485" s="799"/>
      <c r="K8485" s="799"/>
    </row>
    <row r="8486" spans="1:11" ht="25.5">
      <c r="A8486" s="799"/>
      <c r="B8486" s="802"/>
      <c r="C8486" s="214" t="str">
        <f>'[3]New Statement'!F730</f>
        <v>Chak No. 203/RB Manawala</v>
      </c>
      <c r="D8486" s="114">
        <f>'[3]New Statement'!G730</f>
        <v>149210103</v>
      </c>
      <c r="E8486" s="13"/>
      <c r="F8486" s="114"/>
      <c r="G8486" s="114">
        <f>'[3]New Statement'!I730</f>
        <v>454</v>
      </c>
      <c r="H8486" s="109">
        <f>SUM(F8486:G8486)</f>
        <v>454</v>
      </c>
      <c r="I8486" s="799"/>
      <c r="J8486" s="799"/>
      <c r="K8486" s="799"/>
    </row>
    <row r="8487" spans="1:11" ht="25.5">
      <c r="A8487" s="799"/>
      <c r="B8487" s="802"/>
      <c r="C8487" s="214" t="str">
        <f>'[3]New Statement'!F731</f>
        <v>Chak No. 203/RB Manawala</v>
      </c>
      <c r="D8487" s="114">
        <f>'[3]New Statement'!G731</f>
        <v>149210104</v>
      </c>
      <c r="E8487" s="13"/>
      <c r="F8487" s="114"/>
      <c r="G8487" s="114">
        <f>'[3]New Statement'!I731</f>
        <v>357</v>
      </c>
      <c r="H8487" s="109">
        <f>SUM(F8487:G8487)</f>
        <v>357</v>
      </c>
      <c r="I8487" s="799"/>
      <c r="J8487" s="799"/>
      <c r="K8487" s="799"/>
    </row>
    <row r="8488" spans="1:11">
      <c r="A8488" s="800"/>
      <c r="B8488" s="803"/>
      <c r="C8488" s="777" t="s">
        <v>3493</v>
      </c>
      <c r="D8488" s="777"/>
      <c r="E8488" s="17"/>
      <c r="F8488" s="90">
        <f>SUM(F8484:F8487)</f>
        <v>0</v>
      </c>
      <c r="G8488" s="90">
        <f>SUM(G8484:G8487)</f>
        <v>1723</v>
      </c>
      <c r="H8488" s="90">
        <f>SUM(H8484:H8487)</f>
        <v>1723</v>
      </c>
      <c r="I8488" s="800"/>
      <c r="J8488" s="800"/>
      <c r="K8488" s="800"/>
    </row>
    <row r="8489" spans="1:11" ht="25.5">
      <c r="A8489" s="798">
        <v>19</v>
      </c>
      <c r="B8489" s="801" t="s">
        <v>4131</v>
      </c>
      <c r="C8489" s="214" t="str">
        <f>'[3]New Statement'!F732</f>
        <v>Mughal Pura Qamar Garden</v>
      </c>
      <c r="D8489" s="114">
        <f>'[3]New Statement'!G732</f>
        <v>149210201</v>
      </c>
      <c r="E8489" s="13"/>
      <c r="F8489" s="114">
        <f>'[3]New Statement'!H732</f>
        <v>563</v>
      </c>
      <c r="G8489" s="114"/>
      <c r="H8489" s="109">
        <f>SUM(F8489:G8489)</f>
        <v>563</v>
      </c>
      <c r="I8489" s="798">
        <v>4</v>
      </c>
      <c r="J8489" s="798" t="s">
        <v>3494</v>
      </c>
      <c r="K8489" s="798">
        <f>SUM(I8489:J8493)</f>
        <v>4</v>
      </c>
    </row>
    <row r="8490" spans="1:11" ht="25.5">
      <c r="A8490" s="799"/>
      <c r="B8490" s="802"/>
      <c r="C8490" s="214" t="str">
        <f>'[3]New Statement'!F733</f>
        <v>80 Murabha Faisal Vally Faisal Town</v>
      </c>
      <c r="D8490" s="114">
        <f>'[3]New Statement'!G733</f>
        <v>149210202</v>
      </c>
      <c r="E8490" s="13"/>
      <c r="F8490" s="114">
        <f>'[3]New Statement'!H733</f>
        <v>514</v>
      </c>
      <c r="G8490" s="114"/>
      <c r="H8490" s="109">
        <f>SUM(F8490:G8490)</f>
        <v>514</v>
      </c>
      <c r="I8490" s="799"/>
      <c r="J8490" s="799"/>
      <c r="K8490" s="799"/>
    </row>
    <row r="8491" spans="1:11">
      <c r="A8491" s="799"/>
      <c r="B8491" s="802"/>
      <c r="C8491" s="214" t="str">
        <f>'[3]New Statement'!F734</f>
        <v>80 Murabha</v>
      </c>
      <c r="D8491" s="114">
        <f>'[3]New Statement'!G734</f>
        <v>149210203</v>
      </c>
      <c r="E8491" s="13"/>
      <c r="F8491" s="114">
        <f>'[3]New Statement'!H734</f>
        <v>668</v>
      </c>
      <c r="G8491" s="114"/>
      <c r="H8491" s="109">
        <f>SUM(F8491:G8491)</f>
        <v>668</v>
      </c>
      <c r="I8491" s="799"/>
      <c r="J8491" s="799"/>
      <c r="K8491" s="799"/>
    </row>
    <row r="8492" spans="1:11">
      <c r="A8492" s="799"/>
      <c r="B8492" s="802"/>
      <c r="C8492" s="214" t="str">
        <f>'[3]New Statement'!F735</f>
        <v>Faisal Garden</v>
      </c>
      <c r="D8492" s="114">
        <f>'[3]New Statement'!G735</f>
        <v>149210204</v>
      </c>
      <c r="E8492" s="13"/>
      <c r="F8492" s="114">
        <f>'[3]New Statement'!H735</f>
        <v>185</v>
      </c>
      <c r="G8492" s="114"/>
      <c r="H8492" s="109">
        <f>SUM(F8492:G8492)</f>
        <v>185</v>
      </c>
      <c r="I8492" s="799"/>
      <c r="J8492" s="799"/>
      <c r="K8492" s="799"/>
    </row>
    <row r="8493" spans="1:11">
      <c r="A8493" s="800"/>
      <c r="B8493" s="803"/>
      <c r="C8493" s="777" t="s">
        <v>3493</v>
      </c>
      <c r="D8493" s="777"/>
      <c r="E8493" s="17"/>
      <c r="F8493" s="90">
        <f>SUM(F8489:F8492)</f>
        <v>1930</v>
      </c>
      <c r="G8493" s="90">
        <f>SUM(G8489:G8492)</f>
        <v>0</v>
      </c>
      <c r="H8493" s="90">
        <f>SUM(H8489:H8491)</f>
        <v>1745</v>
      </c>
      <c r="I8493" s="800"/>
      <c r="J8493" s="800"/>
      <c r="K8493" s="800"/>
    </row>
    <row r="8494" spans="1:11" ht="25.5">
      <c r="A8494" s="798">
        <v>20</v>
      </c>
      <c r="B8494" s="801" t="s">
        <v>4130</v>
      </c>
      <c r="C8494" s="214" t="str">
        <f>'[3]New Statement'!F732</f>
        <v>Mughal Pura Qamar Garden</v>
      </c>
      <c r="D8494" s="114">
        <f>'[3]New Statement'!G732</f>
        <v>149210201</v>
      </c>
      <c r="E8494" s="13"/>
      <c r="F8494" s="114"/>
      <c r="G8494" s="114">
        <f>'[3]New Statement'!I732</f>
        <v>449</v>
      </c>
      <c r="H8494" s="109">
        <f>SUM(F8494:G8494)</f>
        <v>449</v>
      </c>
      <c r="I8494" s="798" t="s">
        <v>3494</v>
      </c>
      <c r="J8494" s="798">
        <v>3</v>
      </c>
      <c r="K8494" s="798">
        <f>SUM(I8494:J8498)</f>
        <v>3</v>
      </c>
    </row>
    <row r="8495" spans="1:11" ht="25.5">
      <c r="A8495" s="799"/>
      <c r="B8495" s="802"/>
      <c r="C8495" s="214" t="str">
        <f>'[3]New Statement'!F733</f>
        <v>80 Murabha Faisal Vally Faisal Town</v>
      </c>
      <c r="D8495" s="114">
        <f>'[3]New Statement'!G733</f>
        <v>149210202</v>
      </c>
      <c r="E8495" s="13"/>
      <c r="F8495" s="114"/>
      <c r="G8495" s="114">
        <f>'[3]New Statement'!I733</f>
        <v>388</v>
      </c>
      <c r="H8495" s="109">
        <f>SUM(F8495:G8495)</f>
        <v>388</v>
      </c>
      <c r="I8495" s="799"/>
      <c r="J8495" s="799"/>
      <c r="K8495" s="799"/>
    </row>
    <row r="8496" spans="1:11">
      <c r="A8496" s="799"/>
      <c r="B8496" s="802"/>
      <c r="C8496" s="214" t="str">
        <f>'[3]New Statement'!F734</f>
        <v>80 Murabha</v>
      </c>
      <c r="D8496" s="114">
        <f>'[3]New Statement'!G734</f>
        <v>149210203</v>
      </c>
      <c r="E8496" s="13"/>
      <c r="F8496" s="114"/>
      <c r="G8496" s="114">
        <f>'[3]New Statement'!I734</f>
        <v>447</v>
      </c>
      <c r="H8496" s="109">
        <f>SUM(F8496:G8496)</f>
        <v>447</v>
      </c>
      <c r="I8496" s="799"/>
      <c r="J8496" s="799"/>
      <c r="K8496" s="799"/>
    </row>
    <row r="8497" spans="1:11">
      <c r="A8497" s="799"/>
      <c r="B8497" s="802"/>
      <c r="C8497" s="214" t="str">
        <f>'[3]New Statement'!F735</f>
        <v>Faisal Garden</v>
      </c>
      <c r="D8497" s="114">
        <f>'[3]New Statement'!G735</f>
        <v>149210204</v>
      </c>
      <c r="E8497" s="13"/>
      <c r="F8497" s="114"/>
      <c r="G8497" s="114">
        <f>'[3]New Statement'!I735</f>
        <v>172</v>
      </c>
      <c r="H8497" s="109">
        <f>SUM(F8497:G8497)</f>
        <v>172</v>
      </c>
      <c r="I8497" s="799"/>
      <c r="J8497" s="799"/>
      <c r="K8497" s="799"/>
    </row>
    <row r="8498" spans="1:11">
      <c r="A8498" s="800"/>
      <c r="B8498" s="803"/>
      <c r="C8498" s="777" t="s">
        <v>3493</v>
      </c>
      <c r="D8498" s="777"/>
      <c r="E8498" s="17"/>
      <c r="F8498" s="90">
        <f>SUM(F8494:F8497)</f>
        <v>0</v>
      </c>
      <c r="G8498" s="90">
        <f>SUM(G8494:G8497)</f>
        <v>1456</v>
      </c>
      <c r="H8498" s="90">
        <f>SUM(H8494:H8496)</f>
        <v>1284</v>
      </c>
      <c r="I8498" s="800"/>
      <c r="J8498" s="800"/>
      <c r="K8498" s="800"/>
    </row>
    <row r="8499" spans="1:11" ht="25.5">
      <c r="A8499" s="798">
        <v>21</v>
      </c>
      <c r="B8499" s="801" t="s">
        <v>4129</v>
      </c>
      <c r="C8499" s="214" t="str">
        <f>'[3]New Statement'!F736</f>
        <v>Chak No. 203/RB Manawala</v>
      </c>
      <c r="D8499" s="114">
        <f>'[3]New Statement'!G736</f>
        <v>149210301</v>
      </c>
      <c r="E8499" s="13"/>
      <c r="F8499" s="114">
        <f>'[3]New Statement'!H736</f>
        <v>736</v>
      </c>
      <c r="G8499" s="114"/>
      <c r="H8499" s="109">
        <f>SUM(F8499:G8499)</f>
        <v>736</v>
      </c>
      <c r="I8499" s="798">
        <v>4</v>
      </c>
      <c r="J8499" s="798" t="s">
        <v>3494</v>
      </c>
      <c r="K8499" s="798">
        <f>SUM(I8499:J8501)</f>
        <v>4</v>
      </c>
    </row>
    <row r="8500" spans="1:11" ht="25.5">
      <c r="A8500" s="799"/>
      <c r="B8500" s="802"/>
      <c r="C8500" s="214" t="str">
        <f>'[3]New Statement'!F737</f>
        <v>Chak No. 203/RB Manawala</v>
      </c>
      <c r="D8500" s="114">
        <f>'[3]New Statement'!G737</f>
        <v>149210302</v>
      </c>
      <c r="E8500" s="13"/>
      <c r="F8500" s="114">
        <f>'[3]New Statement'!H737</f>
        <v>929</v>
      </c>
      <c r="G8500" s="114"/>
      <c r="H8500" s="109">
        <f>SUM(F8500:G8500)</f>
        <v>929</v>
      </c>
      <c r="I8500" s="799"/>
      <c r="J8500" s="799"/>
      <c r="K8500" s="799"/>
    </row>
    <row r="8501" spans="1:11">
      <c r="A8501" s="800"/>
      <c r="B8501" s="803"/>
      <c r="C8501" s="777" t="s">
        <v>3493</v>
      </c>
      <c r="D8501" s="777"/>
      <c r="E8501" s="17"/>
      <c r="F8501" s="90">
        <f>SUM(F8499:F8500)</f>
        <v>1665</v>
      </c>
      <c r="G8501" s="90">
        <f>SUM(G8499:G8500)</f>
        <v>0</v>
      </c>
      <c r="H8501" s="90">
        <f>SUM(H8499:H8500)</f>
        <v>1665</v>
      </c>
      <c r="I8501" s="800"/>
      <c r="J8501" s="800"/>
      <c r="K8501" s="800"/>
    </row>
    <row r="8502" spans="1:11" ht="25.5">
      <c r="A8502" s="798">
        <v>22</v>
      </c>
      <c r="B8502" s="801" t="s">
        <v>4128</v>
      </c>
      <c r="C8502" s="214" t="str">
        <f>'[3]New Statement'!F736</f>
        <v>Chak No. 203/RB Manawala</v>
      </c>
      <c r="D8502" s="114">
        <f>'[3]New Statement'!G736</f>
        <v>149210301</v>
      </c>
      <c r="E8502" s="13"/>
      <c r="F8502" s="114"/>
      <c r="G8502" s="114">
        <f>'[3]New Statement'!I736</f>
        <v>557</v>
      </c>
      <c r="H8502" s="109">
        <f>SUM(F8502:G8502)</f>
        <v>557</v>
      </c>
      <c r="I8502" s="798" t="s">
        <v>3494</v>
      </c>
      <c r="J8502" s="798">
        <v>3</v>
      </c>
      <c r="K8502" s="798">
        <f>SUM(I8502:J8504)</f>
        <v>3</v>
      </c>
    </row>
    <row r="8503" spans="1:11" ht="25.5">
      <c r="A8503" s="799"/>
      <c r="B8503" s="802"/>
      <c r="C8503" s="214" t="str">
        <f>'[3]New Statement'!F737</f>
        <v>Chak No. 203/RB Manawala</v>
      </c>
      <c r="D8503" s="114">
        <f>'[3]New Statement'!G737</f>
        <v>149210302</v>
      </c>
      <c r="E8503" s="13"/>
      <c r="F8503" s="114"/>
      <c r="G8503" s="114">
        <f>'[3]New Statement'!I737</f>
        <v>665</v>
      </c>
      <c r="H8503" s="109">
        <f>SUM(F8503:G8503)</f>
        <v>665</v>
      </c>
      <c r="I8503" s="799"/>
      <c r="J8503" s="799"/>
      <c r="K8503" s="799"/>
    </row>
    <row r="8504" spans="1:11">
      <c r="A8504" s="800"/>
      <c r="B8504" s="803"/>
      <c r="C8504" s="777" t="s">
        <v>3493</v>
      </c>
      <c r="D8504" s="777"/>
      <c r="E8504" s="17"/>
      <c r="F8504" s="90">
        <f>SUM(F8502:F8503)</f>
        <v>0</v>
      </c>
      <c r="G8504" s="90">
        <f>SUM(G8502:G8503)</f>
        <v>1222</v>
      </c>
      <c r="H8504" s="90">
        <f>SUM(H8502:H8503)</f>
        <v>1222</v>
      </c>
      <c r="I8504" s="800"/>
      <c r="J8504" s="800"/>
      <c r="K8504" s="800"/>
    </row>
    <row r="8505" spans="1:11" ht="25.5">
      <c r="A8505" s="798">
        <v>23</v>
      </c>
      <c r="B8505" s="801" t="s">
        <v>4126</v>
      </c>
      <c r="C8505" s="214" t="str">
        <f>'[3]New Statement'!F738</f>
        <v>Chak No. 203/RB Manawala</v>
      </c>
      <c r="D8505" s="114">
        <f>'[3]New Statement'!G738</f>
        <v>149210303</v>
      </c>
      <c r="E8505" s="13"/>
      <c r="F8505" s="114">
        <f>'[3]New Statement'!H738</f>
        <v>257</v>
      </c>
      <c r="G8505" s="114"/>
      <c r="H8505" s="109">
        <f>SUM(F8505:G8505)</f>
        <v>257</v>
      </c>
      <c r="I8505" s="798">
        <v>3</v>
      </c>
      <c r="J8505" s="798" t="s">
        <v>3494</v>
      </c>
      <c r="K8505" s="798">
        <f>SUM(I8505:J8508)</f>
        <v>3</v>
      </c>
    </row>
    <row r="8506" spans="1:11" ht="25.5">
      <c r="A8506" s="799"/>
      <c r="B8506" s="802"/>
      <c r="C8506" s="214" t="str">
        <f>'[3]New Statement'!F739</f>
        <v>Chak No. 203/RB Manawala</v>
      </c>
      <c r="D8506" s="114">
        <f>'[3]New Statement'!G739</f>
        <v>149210304</v>
      </c>
      <c r="E8506" s="13"/>
      <c r="F8506" s="114">
        <f>'[3]New Statement'!H739</f>
        <v>393</v>
      </c>
      <c r="G8506" s="114"/>
      <c r="H8506" s="109">
        <f>SUM(F8506:G8506)</f>
        <v>393</v>
      </c>
      <c r="I8506" s="799"/>
      <c r="J8506" s="799"/>
      <c r="K8506" s="799"/>
    </row>
    <row r="8507" spans="1:11" ht="25.5">
      <c r="A8507" s="799"/>
      <c r="B8507" s="802"/>
      <c r="C8507" s="214" t="str">
        <f>'[3]New Statement'!F740</f>
        <v>Chak No. 203/RB Manawala</v>
      </c>
      <c r="D8507" s="114">
        <f>'[3]New Statement'!G740</f>
        <v>149210401</v>
      </c>
      <c r="E8507" s="13"/>
      <c r="F8507" s="114">
        <f>'[3]New Statement'!H740</f>
        <v>654</v>
      </c>
      <c r="G8507" s="114"/>
      <c r="H8507" s="109">
        <f>SUM(F8507:G8507)</f>
        <v>654</v>
      </c>
      <c r="I8507" s="799"/>
      <c r="J8507" s="799"/>
      <c r="K8507" s="799"/>
    </row>
    <row r="8508" spans="1:11">
      <c r="A8508" s="800"/>
      <c r="B8508" s="803"/>
      <c r="C8508" s="777" t="s">
        <v>3493</v>
      </c>
      <c r="D8508" s="777"/>
      <c r="E8508" s="17"/>
      <c r="F8508" s="90">
        <f>SUM(F8505:F8507)</f>
        <v>1304</v>
      </c>
      <c r="G8508" s="90">
        <f>SUM(G8505:G8507)</f>
        <v>0</v>
      </c>
      <c r="H8508" s="90">
        <f>SUM(H8505:H8507)</f>
        <v>1304</v>
      </c>
      <c r="I8508" s="800"/>
      <c r="J8508" s="800"/>
      <c r="K8508" s="800"/>
    </row>
    <row r="8509" spans="1:11" ht="25.5">
      <c r="A8509" s="798">
        <v>24</v>
      </c>
      <c r="B8509" s="801" t="s">
        <v>4127</v>
      </c>
      <c r="C8509" s="214" t="str">
        <f>'[3]New Statement'!F738</f>
        <v>Chak No. 203/RB Manawala</v>
      </c>
      <c r="D8509" s="114">
        <f>'[3]New Statement'!G738</f>
        <v>149210303</v>
      </c>
      <c r="E8509" s="13"/>
      <c r="F8509" s="114"/>
      <c r="G8509" s="114">
        <f>'[3]New Statement'!I738</f>
        <v>175</v>
      </c>
      <c r="H8509" s="109">
        <f>SUM(F8509:G8509)</f>
        <v>175</v>
      </c>
      <c r="I8509" s="798" t="s">
        <v>3494</v>
      </c>
      <c r="J8509" s="798">
        <v>2</v>
      </c>
      <c r="K8509" s="798">
        <f>SUM(I8509:J8512)</f>
        <v>2</v>
      </c>
    </row>
    <row r="8510" spans="1:11" ht="25.5">
      <c r="A8510" s="799"/>
      <c r="B8510" s="802"/>
      <c r="C8510" s="214" t="str">
        <f>'[3]New Statement'!F739</f>
        <v>Chak No. 203/RB Manawala</v>
      </c>
      <c r="D8510" s="114">
        <f>'[3]New Statement'!G739</f>
        <v>149210304</v>
      </c>
      <c r="E8510" s="13"/>
      <c r="F8510" s="114"/>
      <c r="G8510" s="114">
        <f>'[3]New Statement'!I739</f>
        <v>293</v>
      </c>
      <c r="H8510" s="109">
        <f>SUM(F8510:G8510)</f>
        <v>293</v>
      </c>
      <c r="I8510" s="799"/>
      <c r="J8510" s="799"/>
      <c r="K8510" s="799"/>
    </row>
    <row r="8511" spans="1:11" ht="25.5">
      <c r="A8511" s="799"/>
      <c r="B8511" s="802"/>
      <c r="C8511" s="214" t="str">
        <f>'[3]New Statement'!F740</f>
        <v>Chak No. 203/RB Manawala</v>
      </c>
      <c r="D8511" s="114">
        <f>'[3]New Statement'!G740</f>
        <v>149210401</v>
      </c>
      <c r="E8511" s="13"/>
      <c r="F8511" s="114"/>
      <c r="G8511" s="114">
        <f>'[3]New Statement'!I740</f>
        <v>468</v>
      </c>
      <c r="H8511" s="109">
        <f>SUM(F8511:G8511)</f>
        <v>468</v>
      </c>
      <c r="I8511" s="799"/>
      <c r="J8511" s="799"/>
      <c r="K8511" s="799"/>
    </row>
    <row r="8512" spans="1:11">
      <c r="A8512" s="800"/>
      <c r="B8512" s="803"/>
      <c r="C8512" s="777" t="s">
        <v>3493</v>
      </c>
      <c r="D8512" s="777"/>
      <c r="E8512" s="17"/>
      <c r="F8512" s="90">
        <f>SUM(F8509:F8511)</f>
        <v>0</v>
      </c>
      <c r="G8512" s="90">
        <f>SUM(G8509:G8511)</f>
        <v>936</v>
      </c>
      <c r="H8512" s="90">
        <f>SUM(H8509:H8511)</f>
        <v>936</v>
      </c>
      <c r="I8512" s="800"/>
      <c r="J8512" s="800"/>
      <c r="K8512" s="800"/>
    </row>
    <row r="8513" spans="1:11" ht="25.5">
      <c r="A8513" s="798">
        <v>25</v>
      </c>
      <c r="B8513" s="801" t="s">
        <v>4126</v>
      </c>
      <c r="C8513" s="214" t="str">
        <f>'[3]New Statement'!F741</f>
        <v>Chak No. 203/RB Manawala</v>
      </c>
      <c r="D8513" s="114">
        <f>'[3]New Statement'!G741</f>
        <v>149210402</v>
      </c>
      <c r="E8513" s="13"/>
      <c r="F8513" s="114">
        <f>'[3]New Statement'!H741</f>
        <v>1039</v>
      </c>
      <c r="G8513" s="114"/>
      <c r="H8513" s="109">
        <f>SUM(F8513:G8513)</f>
        <v>1039</v>
      </c>
      <c r="I8513" s="798">
        <v>3</v>
      </c>
      <c r="J8513" s="798" t="s">
        <v>3494</v>
      </c>
      <c r="K8513" s="798">
        <f>SUM(I8513:J8516)</f>
        <v>3</v>
      </c>
    </row>
    <row r="8514" spans="1:11" ht="25.5">
      <c r="A8514" s="799"/>
      <c r="B8514" s="802"/>
      <c r="C8514" s="214" t="str">
        <f>'[3]New Statement'!F742</f>
        <v>Chak No. 203/RB Manawala</v>
      </c>
      <c r="D8514" s="114">
        <f>'[3]New Statement'!G742</f>
        <v>149210403</v>
      </c>
      <c r="E8514" s="13"/>
      <c r="F8514" s="114">
        <f>'[3]New Statement'!H742</f>
        <v>249</v>
      </c>
      <c r="G8514" s="114"/>
      <c r="H8514" s="109">
        <f>SUM(F8514:G8514)</f>
        <v>249</v>
      </c>
      <c r="I8514" s="799"/>
      <c r="J8514" s="799"/>
      <c r="K8514" s="799"/>
    </row>
    <row r="8515" spans="1:11" ht="25.5">
      <c r="A8515" s="799"/>
      <c r="B8515" s="802"/>
      <c r="C8515" s="214" t="str">
        <f>'[3]New Statement'!F743</f>
        <v>Chak No. 203/RB Manawala</v>
      </c>
      <c r="D8515" s="114">
        <f>'[3]New Statement'!G743</f>
        <v>149210404</v>
      </c>
      <c r="E8515" s="13"/>
      <c r="F8515" s="114">
        <f>'[3]New Statement'!H743</f>
        <v>188</v>
      </c>
      <c r="G8515" s="114"/>
      <c r="H8515" s="109">
        <f>SUM(F8515:G8515)</f>
        <v>188</v>
      </c>
      <c r="I8515" s="799"/>
      <c r="J8515" s="799"/>
      <c r="K8515" s="799"/>
    </row>
    <row r="8516" spans="1:11">
      <c r="A8516" s="800"/>
      <c r="B8516" s="803"/>
      <c r="C8516" s="777" t="s">
        <v>3493</v>
      </c>
      <c r="D8516" s="777"/>
      <c r="E8516" s="17"/>
      <c r="F8516" s="90">
        <f>SUM(F8513:F8515)</f>
        <v>1476</v>
      </c>
      <c r="G8516" s="90">
        <f>SUM(G8513:G8515)</f>
        <v>0</v>
      </c>
      <c r="H8516" s="90">
        <f>SUM(H8513:H8515)</f>
        <v>1476</v>
      </c>
      <c r="I8516" s="800"/>
      <c r="J8516" s="800"/>
      <c r="K8516" s="800"/>
    </row>
    <row r="8517" spans="1:11" ht="25.5">
      <c r="A8517" s="798">
        <v>26</v>
      </c>
      <c r="B8517" s="801" t="s">
        <v>4125</v>
      </c>
      <c r="C8517" s="214" t="str">
        <f>'[3]New Statement'!F741</f>
        <v>Chak No. 203/RB Manawala</v>
      </c>
      <c r="D8517" s="114">
        <f>'[3]New Statement'!G741</f>
        <v>149210402</v>
      </c>
      <c r="E8517" s="13"/>
      <c r="F8517" s="114"/>
      <c r="G8517" s="114">
        <f>'[3]New Statement'!I741</f>
        <v>766</v>
      </c>
      <c r="H8517" s="109">
        <f>SUM(F8517:G8517)</f>
        <v>766</v>
      </c>
      <c r="I8517" s="798" t="s">
        <v>3494</v>
      </c>
      <c r="J8517" s="798">
        <v>2</v>
      </c>
      <c r="K8517" s="798">
        <f>SUM(I8517:J8520)</f>
        <v>2</v>
      </c>
    </row>
    <row r="8518" spans="1:11" ht="25.5">
      <c r="A8518" s="799"/>
      <c r="B8518" s="802"/>
      <c r="C8518" s="214" t="str">
        <f>'[3]New Statement'!F742</f>
        <v>Chak No. 203/RB Manawala</v>
      </c>
      <c r="D8518" s="114">
        <f>'[3]New Statement'!G742</f>
        <v>149210403</v>
      </c>
      <c r="E8518" s="13"/>
      <c r="F8518" s="114"/>
      <c r="G8518" s="114">
        <f>'[3]New Statement'!I742</f>
        <v>190</v>
      </c>
      <c r="H8518" s="109">
        <f>SUM(F8518:G8518)</f>
        <v>190</v>
      </c>
      <c r="I8518" s="799"/>
      <c r="J8518" s="799"/>
      <c r="K8518" s="799"/>
    </row>
    <row r="8519" spans="1:11" ht="25.5">
      <c r="A8519" s="799"/>
      <c r="B8519" s="802"/>
      <c r="C8519" s="214" t="str">
        <f>'[3]New Statement'!F743</f>
        <v>Chak No. 203/RB Manawala</v>
      </c>
      <c r="D8519" s="114">
        <f>'[3]New Statement'!G743</f>
        <v>149210404</v>
      </c>
      <c r="E8519" s="13"/>
      <c r="F8519" s="114"/>
      <c r="G8519" s="114">
        <f>'[3]New Statement'!I743</f>
        <v>136</v>
      </c>
      <c r="H8519" s="109">
        <f>SUM(F8519:G8519)</f>
        <v>136</v>
      </c>
      <c r="I8519" s="799"/>
      <c r="J8519" s="799"/>
      <c r="K8519" s="799"/>
    </row>
    <row r="8520" spans="1:11">
      <c r="A8520" s="800"/>
      <c r="B8520" s="803"/>
      <c r="C8520" s="777" t="s">
        <v>3493</v>
      </c>
      <c r="D8520" s="777"/>
      <c r="E8520" s="221"/>
      <c r="F8520" s="220">
        <f>SUM(F8517:F8519)</f>
        <v>0</v>
      </c>
      <c r="G8520" s="220">
        <f>SUM(G8517:G8519)</f>
        <v>1092</v>
      </c>
      <c r="H8520" s="220">
        <f>SUM(H8517:H8519)</f>
        <v>1092</v>
      </c>
      <c r="I8520" s="800"/>
      <c r="J8520" s="800"/>
      <c r="K8520" s="800"/>
    </row>
    <row r="8521" spans="1:11" ht="36">
      <c r="A8521" s="798">
        <v>27</v>
      </c>
      <c r="B8521" s="801" t="s">
        <v>4124</v>
      </c>
      <c r="C8521" s="215" t="str">
        <f>'[3]New Statement'!F744</f>
        <v>Chak No. 203/RB Sateem Power Malik Pur</v>
      </c>
      <c r="D8521" s="219">
        <f>'[3]New Statement'!G744</f>
        <v>149210501</v>
      </c>
      <c r="E8521" s="18"/>
      <c r="F8521" s="219">
        <f>'[3]New Statement'!H744</f>
        <v>239</v>
      </c>
      <c r="G8521" s="219"/>
      <c r="H8521" s="218">
        <f>SUM(F8521:G8521)</f>
        <v>239</v>
      </c>
      <c r="I8521" s="798">
        <v>3</v>
      </c>
      <c r="J8521" s="798" t="s">
        <v>3494</v>
      </c>
      <c r="K8521" s="798">
        <f>SUM(I8521:J8524)</f>
        <v>3</v>
      </c>
    </row>
    <row r="8522" spans="1:11" ht="25.5">
      <c r="A8522" s="799"/>
      <c r="B8522" s="802"/>
      <c r="C8522" s="214" t="str">
        <f>'[3]New Statement'!F745</f>
        <v>Wapda Steem Power Station</v>
      </c>
      <c r="D8522" s="114">
        <f>'[3]New Statement'!G745</f>
        <v>149210502</v>
      </c>
      <c r="E8522" s="13"/>
      <c r="F8522" s="114">
        <f>'[3]New Statement'!H745</f>
        <v>631</v>
      </c>
      <c r="G8522" s="114"/>
      <c r="H8522" s="109">
        <f>SUM(F8522:G8522)</f>
        <v>631</v>
      </c>
      <c r="I8522" s="799"/>
      <c r="J8522" s="799"/>
      <c r="K8522" s="799"/>
    </row>
    <row r="8523" spans="1:11" ht="38.25">
      <c r="A8523" s="799"/>
      <c r="B8523" s="802"/>
      <c r="C8523" s="214" t="str">
        <f>'[3]New Statement'!F746</f>
        <v>Chak No. 203/RB Malik Pur Qaid-e-Azam Park</v>
      </c>
      <c r="D8523" s="114">
        <f>'[3]New Statement'!G746</f>
        <v>149210503</v>
      </c>
      <c r="E8523" s="13"/>
      <c r="F8523" s="114">
        <f>'[3]New Statement'!H746</f>
        <v>289</v>
      </c>
      <c r="G8523" s="114"/>
      <c r="H8523" s="109">
        <f>SUM(F8523:G8523)</f>
        <v>289</v>
      </c>
      <c r="I8523" s="799"/>
      <c r="J8523" s="799"/>
      <c r="K8523" s="799"/>
    </row>
    <row r="8524" spans="1:11">
      <c r="A8524" s="800"/>
      <c r="B8524" s="803"/>
      <c r="C8524" s="777" t="s">
        <v>3493</v>
      </c>
      <c r="D8524" s="777"/>
      <c r="E8524" s="17"/>
      <c r="F8524" s="90">
        <f>SUM(F8521:F8523)</f>
        <v>1159</v>
      </c>
      <c r="G8524" s="90">
        <f>SUM(G8521:G8523)</f>
        <v>0</v>
      </c>
      <c r="H8524" s="90">
        <f>SUM(H8521:H8523)</f>
        <v>1159</v>
      </c>
      <c r="I8524" s="800"/>
      <c r="J8524" s="800"/>
      <c r="K8524" s="800"/>
    </row>
    <row r="8525" spans="1:11" ht="36">
      <c r="A8525" s="798">
        <v>28</v>
      </c>
      <c r="B8525" s="801" t="s">
        <v>4123</v>
      </c>
      <c r="C8525" s="215" t="str">
        <f>'[3]New Statement'!F744</f>
        <v>Chak No. 203/RB Sateem Power Malik Pur</v>
      </c>
      <c r="D8525" s="114">
        <f>'[3]New Statement'!G744</f>
        <v>149210501</v>
      </c>
      <c r="E8525" s="13"/>
      <c r="F8525" s="114"/>
      <c r="G8525" s="114">
        <f>'[3]New Statement'!I744</f>
        <v>212</v>
      </c>
      <c r="H8525" s="109">
        <f>SUM(F8525:G8525)</f>
        <v>212</v>
      </c>
      <c r="I8525" s="798" t="s">
        <v>3494</v>
      </c>
      <c r="J8525" s="798">
        <v>2</v>
      </c>
      <c r="K8525" s="798">
        <f>SUM(I8525:J8528)</f>
        <v>2</v>
      </c>
    </row>
    <row r="8526" spans="1:11" ht="25.5">
      <c r="A8526" s="799"/>
      <c r="B8526" s="802"/>
      <c r="C8526" s="214" t="str">
        <f>'[3]New Statement'!F745</f>
        <v>Wapda Steem Power Station</v>
      </c>
      <c r="D8526" s="114">
        <f>'[3]New Statement'!G745</f>
        <v>149210502</v>
      </c>
      <c r="E8526" s="13"/>
      <c r="F8526" s="114"/>
      <c r="G8526" s="114">
        <f>'[3]New Statement'!I745</f>
        <v>539</v>
      </c>
      <c r="H8526" s="109">
        <f>SUM(F8526:G8526)</f>
        <v>539</v>
      </c>
      <c r="I8526" s="799"/>
      <c r="J8526" s="799"/>
      <c r="K8526" s="799"/>
    </row>
    <row r="8527" spans="1:11" ht="38.25">
      <c r="A8527" s="799"/>
      <c r="B8527" s="802"/>
      <c r="C8527" s="214" t="str">
        <f>'[3]New Statement'!F746</f>
        <v>Chak No. 203/RB Malik Pur Qaid-e-Azam Park</v>
      </c>
      <c r="D8527" s="114">
        <f>'[3]New Statement'!G746</f>
        <v>149210503</v>
      </c>
      <c r="E8527" s="13"/>
      <c r="F8527" s="114"/>
      <c r="G8527" s="114">
        <f>'[3]New Statement'!I746</f>
        <v>234</v>
      </c>
      <c r="H8527" s="109">
        <f>SUM(F8527:G8527)</f>
        <v>234</v>
      </c>
      <c r="I8527" s="799"/>
      <c r="J8527" s="799"/>
      <c r="K8527" s="799"/>
    </row>
    <row r="8528" spans="1:11">
      <c r="A8528" s="800"/>
      <c r="B8528" s="803"/>
      <c r="C8528" s="777" t="s">
        <v>3493</v>
      </c>
      <c r="D8528" s="777"/>
      <c r="E8528" s="17"/>
      <c r="F8528" s="90">
        <f>SUM(F8525:F8527)</f>
        <v>0</v>
      </c>
      <c r="G8528" s="90">
        <f>SUM(G8525:G8527)</f>
        <v>985</v>
      </c>
      <c r="H8528" s="90">
        <f>SUM(H8525:H8527)</f>
        <v>985</v>
      </c>
      <c r="I8528" s="800"/>
      <c r="J8528" s="800"/>
      <c r="K8528" s="800"/>
    </row>
    <row r="8529" spans="1:11" ht="38.25">
      <c r="A8529" s="798">
        <v>29</v>
      </c>
      <c r="B8529" s="801" t="s">
        <v>4122</v>
      </c>
      <c r="C8529" s="214" t="str">
        <f>'[3]New Statement'!F747</f>
        <v>Chak No. 203/RB Malik Pur Qaid-e-Azam Park</v>
      </c>
      <c r="D8529" s="114">
        <f>'[3]New Statement'!G747</f>
        <v>149210504</v>
      </c>
      <c r="E8529" s="13"/>
      <c r="F8529" s="114">
        <f>'[3]New Statement'!H747</f>
        <v>831</v>
      </c>
      <c r="G8529" s="114"/>
      <c r="H8529" s="109">
        <f>SUM(F8529:G8529)</f>
        <v>831</v>
      </c>
      <c r="I8529" s="798">
        <v>4</v>
      </c>
      <c r="J8529" s="798" t="s">
        <v>3494</v>
      </c>
      <c r="K8529" s="798">
        <f>SUM(I8529:J8533)</f>
        <v>4</v>
      </c>
    </row>
    <row r="8530" spans="1:11" ht="38.25">
      <c r="A8530" s="799"/>
      <c r="B8530" s="802"/>
      <c r="C8530" s="214" t="str">
        <f>'[3]New Statement'!F748</f>
        <v>Chak No. 203/RB Malik Pur Qaid-e-Azam Park B Block</v>
      </c>
      <c r="D8530" s="114">
        <f>'[3]New Statement'!G748</f>
        <v>149210505</v>
      </c>
      <c r="E8530" s="13"/>
      <c r="F8530" s="114">
        <f>'[3]New Statement'!H748</f>
        <v>581</v>
      </c>
      <c r="G8530" s="114"/>
      <c r="H8530" s="109">
        <f>SUM(F8530:G8530)</f>
        <v>581</v>
      </c>
      <c r="I8530" s="799"/>
      <c r="J8530" s="799"/>
      <c r="K8530" s="799"/>
    </row>
    <row r="8531" spans="1:11" ht="25.5">
      <c r="A8531" s="799"/>
      <c r="B8531" s="802"/>
      <c r="C8531" s="214" t="str">
        <f>'[3]New Statement'!F749</f>
        <v>Chak No. 203/RB Malik Pur</v>
      </c>
      <c r="D8531" s="114">
        <f>'[3]New Statement'!G749</f>
        <v>149210506</v>
      </c>
      <c r="E8531" s="13"/>
      <c r="F8531" s="114">
        <f>'[3]New Statement'!H749</f>
        <v>278</v>
      </c>
      <c r="G8531" s="114"/>
      <c r="H8531" s="109">
        <f>SUM(F8531:G8531)</f>
        <v>278</v>
      </c>
      <c r="I8531" s="799"/>
      <c r="J8531" s="799"/>
      <c r="K8531" s="799"/>
    </row>
    <row r="8532" spans="1:11" ht="38.25">
      <c r="A8532" s="799"/>
      <c r="B8532" s="802"/>
      <c r="C8532" s="214" t="str">
        <f>'[3]New Statement'!F750</f>
        <v>Chak No. 203/RB Malik Pur Chishtia Nagar</v>
      </c>
      <c r="D8532" s="114">
        <f>'[3]New Statement'!G750</f>
        <v>149210507</v>
      </c>
      <c r="E8532" s="13"/>
      <c r="F8532" s="114">
        <f>'[3]New Statement'!H750</f>
        <v>132</v>
      </c>
      <c r="G8532" s="114"/>
      <c r="H8532" s="109">
        <f>SUM(F8532:G8532)</f>
        <v>132</v>
      </c>
      <c r="I8532" s="799"/>
      <c r="J8532" s="799"/>
      <c r="K8532" s="799"/>
    </row>
    <row r="8533" spans="1:11">
      <c r="A8533" s="800"/>
      <c r="B8533" s="803"/>
      <c r="C8533" s="777" t="s">
        <v>3493</v>
      </c>
      <c r="D8533" s="777"/>
      <c r="E8533" s="17"/>
      <c r="F8533" s="90">
        <f>SUM(F8529:F8532)</f>
        <v>1822</v>
      </c>
      <c r="G8533" s="90">
        <f>SUM(G8529:G8532)</f>
        <v>0</v>
      </c>
      <c r="H8533" s="90">
        <f>SUM(H8529:H8532)</f>
        <v>1822</v>
      </c>
      <c r="I8533" s="800"/>
      <c r="J8533" s="800"/>
      <c r="K8533" s="800"/>
    </row>
    <row r="8534" spans="1:11" ht="38.25">
      <c r="A8534" s="798">
        <v>30</v>
      </c>
      <c r="B8534" s="801" t="s">
        <v>4121</v>
      </c>
      <c r="C8534" s="214" t="str">
        <f>'[3]New Statement'!F747</f>
        <v>Chak No. 203/RB Malik Pur Qaid-e-Azam Park</v>
      </c>
      <c r="D8534" s="114">
        <f>'[3]New Statement'!G747</f>
        <v>149210504</v>
      </c>
      <c r="E8534" s="13"/>
      <c r="F8534" s="114"/>
      <c r="G8534" s="114">
        <f>'[3]New Statement'!I747</f>
        <v>638</v>
      </c>
      <c r="H8534" s="109">
        <f>SUM(F8534:G8534)</f>
        <v>638</v>
      </c>
      <c r="I8534" s="798" t="s">
        <v>3494</v>
      </c>
      <c r="J8534" s="798">
        <v>3</v>
      </c>
      <c r="K8534" s="798">
        <f>SUM(I8534:J8538)</f>
        <v>3</v>
      </c>
    </row>
    <row r="8535" spans="1:11" ht="38.25">
      <c r="A8535" s="799"/>
      <c r="B8535" s="802"/>
      <c r="C8535" s="214" t="str">
        <f>'[3]New Statement'!F748</f>
        <v>Chak No. 203/RB Malik Pur Qaid-e-Azam Park B Block</v>
      </c>
      <c r="D8535" s="114">
        <f>'[3]New Statement'!G748</f>
        <v>149210505</v>
      </c>
      <c r="E8535" s="13"/>
      <c r="F8535" s="114"/>
      <c r="G8535" s="114">
        <f>'[3]New Statement'!I748</f>
        <v>418</v>
      </c>
      <c r="H8535" s="109">
        <f>SUM(F8535:G8535)</f>
        <v>418</v>
      </c>
      <c r="I8535" s="799"/>
      <c r="J8535" s="799"/>
      <c r="K8535" s="799"/>
    </row>
    <row r="8536" spans="1:11" ht="25.5">
      <c r="A8536" s="799"/>
      <c r="B8536" s="802"/>
      <c r="C8536" s="214" t="str">
        <f>'[3]New Statement'!F749</f>
        <v>Chak No. 203/RB Malik Pur</v>
      </c>
      <c r="D8536" s="114">
        <f>'[3]New Statement'!G749</f>
        <v>149210506</v>
      </c>
      <c r="E8536" s="13"/>
      <c r="F8536" s="114"/>
      <c r="G8536" s="114">
        <f>'[3]New Statement'!I749</f>
        <v>209</v>
      </c>
      <c r="H8536" s="109">
        <f>SUM(F8536:G8536)</f>
        <v>209</v>
      </c>
      <c r="I8536" s="799"/>
      <c r="J8536" s="799"/>
      <c r="K8536" s="799"/>
    </row>
    <row r="8537" spans="1:11" ht="38.25">
      <c r="A8537" s="799"/>
      <c r="B8537" s="802"/>
      <c r="C8537" s="214" t="str">
        <f>'[3]New Statement'!F750</f>
        <v>Chak No. 203/RB Malik Pur Chishtia Nagar</v>
      </c>
      <c r="D8537" s="114">
        <f>'[3]New Statement'!G750</f>
        <v>149210507</v>
      </c>
      <c r="E8537" s="13"/>
      <c r="F8537" s="114"/>
      <c r="G8537" s="114">
        <f>'[3]New Statement'!I750</f>
        <v>108</v>
      </c>
      <c r="H8537" s="109">
        <f>SUM(F8537:G8537)</f>
        <v>108</v>
      </c>
      <c r="I8537" s="799"/>
      <c r="J8537" s="799"/>
      <c r="K8537" s="799"/>
    </row>
    <row r="8538" spans="1:11">
      <c r="A8538" s="800"/>
      <c r="B8538" s="803"/>
      <c r="C8538" s="777" t="s">
        <v>3493</v>
      </c>
      <c r="D8538" s="777"/>
      <c r="E8538" s="17"/>
      <c r="F8538" s="90">
        <f>SUM(F8534:F8537)</f>
        <v>0</v>
      </c>
      <c r="G8538" s="90">
        <f>SUM(G8534:G8537)</f>
        <v>1373</v>
      </c>
      <c r="H8538" s="90">
        <f>SUM(H8534:H8537)</f>
        <v>1373</v>
      </c>
      <c r="I8538" s="800"/>
      <c r="J8538" s="800"/>
      <c r="K8538" s="800"/>
    </row>
    <row r="8539" spans="1:11" ht="38.25">
      <c r="A8539" s="798">
        <v>31</v>
      </c>
      <c r="B8539" s="801" t="s">
        <v>4120</v>
      </c>
      <c r="C8539" s="214" t="str">
        <f>'[3]New Statement'!F751</f>
        <v>Chak No. 203/RB Malik Pur Main Bazar</v>
      </c>
      <c r="D8539" s="114">
        <f>'[3]New Statement'!G751</f>
        <v>149210601</v>
      </c>
      <c r="E8539" s="13"/>
      <c r="F8539" s="114">
        <f>'[3]New Statement'!H751</f>
        <v>311</v>
      </c>
      <c r="G8539" s="114"/>
      <c r="H8539" s="109">
        <f>SUM(F8539:G8539)</f>
        <v>311</v>
      </c>
      <c r="I8539" s="798">
        <v>4</v>
      </c>
      <c r="J8539" s="798" t="s">
        <v>3494</v>
      </c>
      <c r="K8539" s="798">
        <f>SUM(I8539:J8544)</f>
        <v>4</v>
      </c>
    </row>
    <row r="8540" spans="1:11" ht="38.25">
      <c r="A8540" s="799"/>
      <c r="B8540" s="802"/>
      <c r="C8540" s="214" t="str">
        <f>'[3]New Statement'!F752</f>
        <v>Chak No. 203/Rb Malik Pur Zeeshan Park Butt Chowk</v>
      </c>
      <c r="D8540" s="114">
        <f>'[3]New Statement'!G752</f>
        <v>149210602</v>
      </c>
      <c r="E8540" s="13"/>
      <c r="F8540" s="114">
        <f>'[3]New Statement'!H752</f>
        <v>450</v>
      </c>
      <c r="G8540" s="114"/>
      <c r="H8540" s="109">
        <f>SUM(F8540:G8540)</f>
        <v>450</v>
      </c>
      <c r="I8540" s="799"/>
      <c r="J8540" s="799"/>
      <c r="K8540" s="799"/>
    </row>
    <row r="8541" spans="1:11" ht="38.25">
      <c r="A8541" s="799"/>
      <c r="B8541" s="802"/>
      <c r="C8541" s="214" t="str">
        <f>'[3]New Statement'!F753</f>
        <v>Chak No. 203/RB Naimat Town Malik Pur</v>
      </c>
      <c r="D8541" s="114">
        <f>'[3]New Statement'!G753</f>
        <v>149210603</v>
      </c>
      <c r="E8541" s="13"/>
      <c r="F8541" s="114">
        <f>'[3]New Statement'!H753</f>
        <v>618</v>
      </c>
      <c r="G8541" s="114"/>
      <c r="H8541" s="109">
        <f>SUM(F8541:G8541)</f>
        <v>618</v>
      </c>
      <c r="I8541" s="799"/>
      <c r="J8541" s="799"/>
      <c r="K8541" s="799"/>
    </row>
    <row r="8542" spans="1:11" ht="38.25">
      <c r="A8542" s="799"/>
      <c r="B8542" s="802"/>
      <c r="C8542" s="214" t="str">
        <f>'[3]New Statement'!F754</f>
        <v>Naimat Town Ashraf Town Malik Pur</v>
      </c>
      <c r="D8542" s="114">
        <f>'[3]New Statement'!G754</f>
        <v>149210604</v>
      </c>
      <c r="E8542" s="13"/>
      <c r="F8542" s="114">
        <f>'[3]New Statement'!H754</f>
        <v>392</v>
      </c>
      <c r="G8542" s="114"/>
      <c r="H8542" s="109">
        <f>SUM(F8542:G8542)</f>
        <v>392</v>
      </c>
      <c r="I8542" s="799"/>
      <c r="J8542" s="799"/>
      <c r="K8542" s="799"/>
    </row>
    <row r="8543" spans="1:11" ht="38.25">
      <c r="A8543" s="799"/>
      <c r="B8543" s="802"/>
      <c r="C8543" s="214" t="str">
        <f>'[3]New Statement'!F755</f>
        <v>Naimat Town Shahab Colony Malik Pur</v>
      </c>
      <c r="D8543" s="114">
        <f>'[3]New Statement'!G755</f>
        <v>149210605</v>
      </c>
      <c r="E8543" s="13"/>
      <c r="F8543" s="114">
        <f>'[3]New Statement'!H755</f>
        <v>209</v>
      </c>
      <c r="G8543" s="114"/>
      <c r="H8543" s="109">
        <f>SUM(F8543:G8543)</f>
        <v>209</v>
      </c>
      <c r="I8543" s="799"/>
      <c r="J8543" s="799"/>
      <c r="K8543" s="799"/>
    </row>
    <row r="8544" spans="1:11">
      <c r="A8544" s="800"/>
      <c r="B8544" s="803"/>
      <c r="C8544" s="777" t="s">
        <v>3493</v>
      </c>
      <c r="D8544" s="777"/>
      <c r="E8544" s="17"/>
      <c r="F8544" s="90">
        <f>SUM(F8539:F8543)</f>
        <v>1980</v>
      </c>
      <c r="G8544" s="90">
        <f>SUM(G8539:G8543)</f>
        <v>0</v>
      </c>
      <c r="H8544" s="90">
        <f>SUM(H8539:H8543)</f>
        <v>1980</v>
      </c>
      <c r="I8544" s="800"/>
      <c r="J8544" s="800"/>
      <c r="K8544" s="800"/>
    </row>
    <row r="8545" spans="1:11" ht="38.25">
      <c r="A8545" s="798">
        <v>32</v>
      </c>
      <c r="B8545" s="801" t="s">
        <v>4119</v>
      </c>
      <c r="C8545" s="214" t="str">
        <f>'[3]New Statement'!F751</f>
        <v>Chak No. 203/RB Malik Pur Main Bazar</v>
      </c>
      <c r="D8545" s="114">
        <f>'[3]New Statement'!G751</f>
        <v>149210601</v>
      </c>
      <c r="E8545" s="13"/>
      <c r="F8545" s="114"/>
      <c r="G8545" s="114">
        <f>'[3]New Statement'!I751</f>
        <v>273</v>
      </c>
      <c r="H8545" s="109">
        <f>SUM(F8545:G8545)</f>
        <v>273</v>
      </c>
      <c r="I8545" s="798" t="s">
        <v>3494</v>
      </c>
      <c r="J8545" s="798">
        <v>3</v>
      </c>
      <c r="K8545" s="798">
        <f>SUM(I8545:J8550)</f>
        <v>3</v>
      </c>
    </row>
    <row r="8546" spans="1:11" ht="38.25">
      <c r="A8546" s="799"/>
      <c r="B8546" s="802"/>
      <c r="C8546" s="214" t="str">
        <f>'[3]New Statement'!F752</f>
        <v>Chak No. 203/Rb Malik Pur Zeeshan Park Butt Chowk</v>
      </c>
      <c r="D8546" s="114">
        <f>'[3]New Statement'!G752</f>
        <v>149210602</v>
      </c>
      <c r="E8546" s="13"/>
      <c r="F8546" s="114"/>
      <c r="G8546" s="114">
        <f>'[3]New Statement'!I752</f>
        <v>356</v>
      </c>
      <c r="H8546" s="109">
        <f>SUM(F8546:G8546)</f>
        <v>356</v>
      </c>
      <c r="I8546" s="799"/>
      <c r="J8546" s="799"/>
      <c r="K8546" s="799"/>
    </row>
    <row r="8547" spans="1:11" ht="38.25">
      <c r="A8547" s="799"/>
      <c r="B8547" s="802"/>
      <c r="C8547" s="214" t="str">
        <f>'[3]New Statement'!F753</f>
        <v>Chak No. 203/RB Naimat Town Malik Pur</v>
      </c>
      <c r="D8547" s="114">
        <f>'[3]New Statement'!G753</f>
        <v>149210603</v>
      </c>
      <c r="E8547" s="13"/>
      <c r="F8547" s="114"/>
      <c r="G8547" s="114">
        <f>'[3]New Statement'!I753</f>
        <v>470</v>
      </c>
      <c r="H8547" s="109">
        <f>SUM(F8547:G8547)</f>
        <v>470</v>
      </c>
      <c r="I8547" s="799"/>
      <c r="J8547" s="799"/>
      <c r="K8547" s="799"/>
    </row>
    <row r="8548" spans="1:11" ht="38.25">
      <c r="A8548" s="799"/>
      <c r="B8548" s="802"/>
      <c r="C8548" s="214" t="str">
        <f>'[3]New Statement'!F754</f>
        <v>Naimat Town Ashraf Town Malik Pur</v>
      </c>
      <c r="D8548" s="114">
        <f>'[3]New Statement'!G754</f>
        <v>149210604</v>
      </c>
      <c r="E8548" s="13"/>
      <c r="F8548" s="114"/>
      <c r="G8548" s="114">
        <f>'[3]New Statement'!I754</f>
        <v>230</v>
      </c>
      <c r="H8548" s="109">
        <f>SUM(F8548:G8548)</f>
        <v>230</v>
      </c>
      <c r="I8548" s="799"/>
      <c r="J8548" s="799"/>
      <c r="K8548" s="799"/>
    </row>
    <row r="8549" spans="1:11" ht="38.25">
      <c r="A8549" s="799"/>
      <c r="B8549" s="802"/>
      <c r="C8549" s="214" t="str">
        <f>'[3]New Statement'!F755</f>
        <v>Naimat Town Shahab Colony Malik Pur</v>
      </c>
      <c r="D8549" s="114">
        <f>'[3]New Statement'!G755</f>
        <v>149210605</v>
      </c>
      <c r="E8549" s="13"/>
      <c r="F8549" s="114"/>
      <c r="G8549" s="114">
        <f>'[3]New Statement'!I755</f>
        <v>137</v>
      </c>
      <c r="H8549" s="109">
        <f>SUM(F8549:G8549)</f>
        <v>137</v>
      </c>
      <c r="I8549" s="799"/>
      <c r="J8549" s="799"/>
      <c r="K8549" s="799"/>
    </row>
    <row r="8550" spans="1:11">
      <c r="A8550" s="800"/>
      <c r="B8550" s="803"/>
      <c r="C8550" s="777" t="s">
        <v>3493</v>
      </c>
      <c r="D8550" s="777"/>
      <c r="E8550" s="17"/>
      <c r="F8550" s="90">
        <f>SUM(F8545:F8549)</f>
        <v>0</v>
      </c>
      <c r="G8550" s="90">
        <f>SUM(G8545:G8549)</f>
        <v>1466</v>
      </c>
      <c r="H8550" s="90">
        <f>SUM(H8545:H8549)</f>
        <v>1466</v>
      </c>
      <c r="I8550" s="800"/>
      <c r="J8550" s="800"/>
      <c r="K8550" s="800"/>
    </row>
    <row r="8551" spans="1:11" ht="38.25">
      <c r="A8551" s="798">
        <v>33</v>
      </c>
      <c r="B8551" s="801" t="s">
        <v>4118</v>
      </c>
      <c r="C8551" s="214" t="str">
        <f>'[3]New Statement'!F756</f>
        <v>Khalid Bin Waleed Colony Sardar Colony Malik Pur</v>
      </c>
      <c r="D8551" s="114">
        <f>'[3]New Statement'!G756</f>
        <v>149210701</v>
      </c>
      <c r="E8551" s="13"/>
      <c r="F8551" s="114">
        <f>'[3]New Statement'!H756</f>
        <v>267</v>
      </c>
      <c r="G8551" s="114"/>
      <c r="H8551" s="109">
        <f>SUM(F8551:G8551)</f>
        <v>267</v>
      </c>
      <c r="I8551" s="798">
        <v>4</v>
      </c>
      <c r="J8551" s="798" t="s">
        <v>3494</v>
      </c>
      <c r="K8551" s="798">
        <f>SUM(I8551:J8556)</f>
        <v>4</v>
      </c>
    </row>
    <row r="8552" spans="1:11" ht="38.25">
      <c r="A8552" s="799"/>
      <c r="B8552" s="802"/>
      <c r="C8552" s="214" t="str">
        <f>'[3]New Statement'!F757</f>
        <v>Khalid Bin Waleed Colony Sardar Colony Malik Pur</v>
      </c>
      <c r="D8552" s="114">
        <f>'[3]New Statement'!G757</f>
        <v>149210702</v>
      </c>
      <c r="E8552" s="13"/>
      <c r="F8552" s="114">
        <f>'[3]New Statement'!H757</f>
        <v>326</v>
      </c>
      <c r="G8552" s="114"/>
      <c r="H8552" s="109">
        <f>SUM(F8552:G8552)</f>
        <v>326</v>
      </c>
      <c r="I8552" s="799"/>
      <c r="J8552" s="799"/>
      <c r="K8552" s="799"/>
    </row>
    <row r="8553" spans="1:11" ht="25.5">
      <c r="A8553" s="799"/>
      <c r="B8553" s="802"/>
      <c r="C8553" s="214" t="str">
        <f>'[3]New Statement'!F758</f>
        <v>Chak No. 203/RB Malik Pur</v>
      </c>
      <c r="D8553" s="114">
        <f>'[3]New Statement'!G758</f>
        <v>149210703</v>
      </c>
      <c r="E8553" s="13"/>
      <c r="F8553" s="114">
        <f>'[3]New Statement'!H758</f>
        <v>275</v>
      </c>
      <c r="G8553" s="114"/>
      <c r="H8553" s="109">
        <f>SUM(F8553:G8553)</f>
        <v>275</v>
      </c>
      <c r="I8553" s="799"/>
      <c r="J8553" s="799"/>
      <c r="K8553" s="799"/>
    </row>
    <row r="8554" spans="1:11" ht="25.5">
      <c r="A8554" s="799"/>
      <c r="B8554" s="802"/>
      <c r="C8554" s="214" t="str">
        <f>'[3]New Statement'!F759</f>
        <v>Chak No. 203/RB Malik Pur</v>
      </c>
      <c r="D8554" s="114">
        <f>'[3]New Statement'!G759</f>
        <v>149210704</v>
      </c>
      <c r="E8554" s="13"/>
      <c r="F8554" s="114">
        <f>'[3]New Statement'!H759</f>
        <v>581</v>
      </c>
      <c r="G8554" s="114"/>
      <c r="H8554" s="109">
        <f>SUM(F8554:G8554)</f>
        <v>581</v>
      </c>
      <c r="I8554" s="799"/>
      <c r="J8554" s="799"/>
      <c r="K8554" s="799"/>
    </row>
    <row r="8555" spans="1:11" ht="25.5">
      <c r="A8555" s="799"/>
      <c r="B8555" s="802"/>
      <c r="C8555" s="214" t="str">
        <f>'[3]New Statement'!F760</f>
        <v>Chak No. 203/RB Malik Pur</v>
      </c>
      <c r="D8555" s="114">
        <f>'[3]New Statement'!G760</f>
        <v>149210705</v>
      </c>
      <c r="E8555" s="13"/>
      <c r="F8555" s="114">
        <f>'[3]New Statement'!H760</f>
        <v>456</v>
      </c>
      <c r="G8555" s="114"/>
      <c r="H8555" s="109">
        <f>SUM(F8555:G8555)</f>
        <v>456</v>
      </c>
      <c r="I8555" s="799"/>
      <c r="J8555" s="799"/>
      <c r="K8555" s="799"/>
    </row>
    <row r="8556" spans="1:11">
      <c r="A8556" s="800"/>
      <c r="B8556" s="803"/>
      <c r="C8556" s="777" t="s">
        <v>3493</v>
      </c>
      <c r="D8556" s="777"/>
      <c r="E8556" s="17"/>
      <c r="F8556" s="90">
        <f>SUM(F8551:F8555)</f>
        <v>1905</v>
      </c>
      <c r="G8556" s="90">
        <f>SUM(G8551:G8555)</f>
        <v>0</v>
      </c>
      <c r="H8556" s="90">
        <f>SUM(H8551:H8555)</f>
        <v>1905</v>
      </c>
      <c r="I8556" s="800"/>
      <c r="J8556" s="800"/>
      <c r="K8556" s="800"/>
    </row>
    <row r="8557" spans="1:11" ht="38.25">
      <c r="A8557" s="798">
        <v>34</v>
      </c>
      <c r="B8557" s="801" t="s">
        <v>4117</v>
      </c>
      <c r="C8557" s="214" t="str">
        <f>'[3]New Statement'!F756</f>
        <v>Khalid Bin Waleed Colony Sardar Colony Malik Pur</v>
      </c>
      <c r="D8557" s="114">
        <f>'[3]New Statement'!G756</f>
        <v>149210701</v>
      </c>
      <c r="E8557" s="13"/>
      <c r="F8557" s="114"/>
      <c r="G8557" s="114">
        <f>'[3]New Statement'!I756</f>
        <v>196</v>
      </c>
      <c r="H8557" s="109">
        <f>SUM(F8557:G8557)</f>
        <v>196</v>
      </c>
      <c r="I8557" s="798" t="s">
        <v>3494</v>
      </c>
      <c r="J8557" s="798">
        <v>3</v>
      </c>
      <c r="K8557" s="798">
        <f>SUM(I8557:J8562)</f>
        <v>3</v>
      </c>
    </row>
    <row r="8558" spans="1:11" ht="38.25">
      <c r="A8558" s="799"/>
      <c r="B8558" s="802"/>
      <c r="C8558" s="214" t="str">
        <f>'[3]New Statement'!F757</f>
        <v>Khalid Bin Waleed Colony Sardar Colony Malik Pur</v>
      </c>
      <c r="D8558" s="114">
        <f>'[3]New Statement'!G757</f>
        <v>149210702</v>
      </c>
      <c r="E8558" s="13"/>
      <c r="F8558" s="114"/>
      <c r="G8558" s="114">
        <f>'[3]New Statement'!I757</f>
        <v>248</v>
      </c>
      <c r="H8558" s="109">
        <f>SUM(F8558:G8558)</f>
        <v>248</v>
      </c>
      <c r="I8558" s="799"/>
      <c r="J8558" s="799"/>
      <c r="K8558" s="799"/>
    </row>
    <row r="8559" spans="1:11" ht="25.5">
      <c r="A8559" s="799"/>
      <c r="B8559" s="802"/>
      <c r="C8559" s="214" t="str">
        <f>'[3]New Statement'!F758</f>
        <v>Chak No. 203/RB Malik Pur</v>
      </c>
      <c r="D8559" s="114">
        <f>'[3]New Statement'!G758</f>
        <v>149210703</v>
      </c>
      <c r="E8559" s="13"/>
      <c r="F8559" s="114"/>
      <c r="G8559" s="114">
        <f>'[3]New Statement'!I758</f>
        <v>230</v>
      </c>
      <c r="H8559" s="109">
        <f>SUM(F8559:G8559)</f>
        <v>230</v>
      </c>
      <c r="I8559" s="799"/>
      <c r="J8559" s="799"/>
      <c r="K8559" s="799"/>
    </row>
    <row r="8560" spans="1:11" ht="25.5">
      <c r="A8560" s="799"/>
      <c r="B8560" s="802"/>
      <c r="C8560" s="214" t="str">
        <f>'[3]New Statement'!F759</f>
        <v>Chak No. 203/RB Malik Pur</v>
      </c>
      <c r="D8560" s="114">
        <f>'[3]New Statement'!G759</f>
        <v>149210704</v>
      </c>
      <c r="E8560" s="13"/>
      <c r="F8560" s="114"/>
      <c r="G8560" s="114">
        <f>'[3]New Statement'!I759</f>
        <v>444</v>
      </c>
      <c r="H8560" s="109">
        <f>SUM(F8560:G8560)</f>
        <v>444</v>
      </c>
      <c r="I8560" s="799"/>
      <c r="J8560" s="799"/>
      <c r="K8560" s="799"/>
    </row>
    <row r="8561" spans="1:11" ht="25.5">
      <c r="A8561" s="799"/>
      <c r="B8561" s="802"/>
      <c r="C8561" s="214" t="str">
        <f>'[3]New Statement'!F760</f>
        <v>Chak No. 203/RB Malik Pur</v>
      </c>
      <c r="D8561" s="114">
        <f>'[3]New Statement'!G760</f>
        <v>149210705</v>
      </c>
      <c r="E8561" s="13"/>
      <c r="F8561" s="114"/>
      <c r="G8561" s="114">
        <f>'[3]New Statement'!I760</f>
        <v>341</v>
      </c>
      <c r="H8561" s="109">
        <f>SUM(F8561:G8561)</f>
        <v>341</v>
      </c>
      <c r="I8561" s="799"/>
      <c r="J8561" s="799"/>
      <c r="K8561" s="799"/>
    </row>
    <row r="8562" spans="1:11">
      <c r="A8562" s="800"/>
      <c r="B8562" s="803"/>
      <c r="C8562" s="777" t="s">
        <v>3493</v>
      </c>
      <c r="D8562" s="777"/>
      <c r="E8562" s="17"/>
      <c r="F8562" s="90">
        <f>SUM(F8557:F8561)</f>
        <v>0</v>
      </c>
      <c r="G8562" s="90">
        <f>SUM(G8557:G8561)</f>
        <v>1459</v>
      </c>
      <c r="H8562" s="90">
        <f>SUM(H8557:H8561)</f>
        <v>1459</v>
      </c>
      <c r="I8562" s="800"/>
      <c r="J8562" s="800"/>
      <c r="K8562" s="800"/>
    </row>
    <row r="8563" spans="1:11" ht="51">
      <c r="A8563" s="814">
        <v>35</v>
      </c>
      <c r="B8563" s="804" t="s">
        <v>4116</v>
      </c>
      <c r="C8563" s="214" t="str">
        <f>'[3]New Statement'!F761</f>
        <v>Chak No. 203/RB Malik Pur Sardar Colony Akbar Town</v>
      </c>
      <c r="D8563" s="114">
        <f>'[3]New Statement'!G761</f>
        <v>149210801</v>
      </c>
      <c r="E8563" s="13"/>
      <c r="F8563" s="114">
        <f>'[3]New Statement'!H761</f>
        <v>537</v>
      </c>
      <c r="G8563" s="114"/>
      <c r="H8563" s="109">
        <f>SUM(F8563:G8563)</f>
        <v>537</v>
      </c>
      <c r="I8563" s="806">
        <v>3</v>
      </c>
      <c r="J8563" s="806" t="s">
        <v>3494</v>
      </c>
      <c r="K8563" s="806">
        <f>SUM(I8563:J8566)</f>
        <v>3</v>
      </c>
    </row>
    <row r="8564" spans="1:11" ht="38.25">
      <c r="A8564" s="815"/>
      <c r="B8564" s="805"/>
      <c r="C8564" s="214" t="str">
        <f>'[3]New Statement'!F762</f>
        <v>Chak No. 203/RB Malik Pur Sardar Colony</v>
      </c>
      <c r="D8564" s="114">
        <f>'[3]New Statement'!G762</f>
        <v>149210802</v>
      </c>
      <c r="E8564" s="13"/>
      <c r="F8564" s="114">
        <f>'[3]New Statement'!H762</f>
        <v>390</v>
      </c>
      <c r="G8564" s="114"/>
      <c r="H8564" s="109">
        <f>SUM(F8564:G8564)</f>
        <v>390</v>
      </c>
      <c r="I8564" s="806"/>
      <c r="J8564" s="806"/>
      <c r="K8564" s="806"/>
    </row>
    <row r="8565" spans="1:11" ht="25.5">
      <c r="A8565" s="815"/>
      <c r="B8565" s="805"/>
      <c r="C8565" s="214" t="str">
        <f>'[3]New Statement'!F763</f>
        <v>Chak No. 203/RB Malik Pur</v>
      </c>
      <c r="D8565" s="114">
        <f>'[3]New Statement'!G763</f>
        <v>149210803</v>
      </c>
      <c r="E8565" s="13"/>
      <c r="F8565" s="114">
        <f>'[3]New Statement'!H763</f>
        <v>436</v>
      </c>
      <c r="G8565" s="114"/>
      <c r="H8565" s="109">
        <f>SUM(F8565:G8565)</f>
        <v>436</v>
      </c>
      <c r="I8565" s="806"/>
      <c r="J8565" s="806"/>
      <c r="K8565" s="806"/>
    </row>
    <row r="8566" spans="1:11">
      <c r="A8566" s="815"/>
      <c r="B8566" s="805"/>
      <c r="C8566" s="777" t="s">
        <v>3493</v>
      </c>
      <c r="D8566" s="777"/>
      <c r="E8566" s="17"/>
      <c r="F8566" s="90">
        <f>SUM(F8563:F8565)</f>
        <v>1363</v>
      </c>
      <c r="G8566" s="90">
        <f>SUM(G8563:G8565)</f>
        <v>0</v>
      </c>
      <c r="H8566" s="90">
        <f>SUM(H8563:H8565)</f>
        <v>1363</v>
      </c>
      <c r="I8566" s="806"/>
      <c r="J8566" s="806"/>
      <c r="K8566" s="806"/>
    </row>
    <row r="8567" spans="1:11" ht="51">
      <c r="A8567" s="798">
        <v>36</v>
      </c>
      <c r="B8567" s="804" t="s">
        <v>4115</v>
      </c>
      <c r="C8567" s="214" t="str">
        <f>'[3]New Statement'!F761</f>
        <v>Chak No. 203/RB Malik Pur Sardar Colony Akbar Town</v>
      </c>
      <c r="D8567" s="114">
        <f>'[3]New Statement'!G761</f>
        <v>149210801</v>
      </c>
      <c r="E8567" s="13"/>
      <c r="F8567" s="114"/>
      <c r="G8567" s="114">
        <f>'[3]New Statement'!I761</f>
        <v>443</v>
      </c>
      <c r="H8567" s="109">
        <f>SUM(F8567:G8567)</f>
        <v>443</v>
      </c>
      <c r="I8567" s="798" t="s">
        <v>3494</v>
      </c>
      <c r="J8567" s="798">
        <v>2</v>
      </c>
      <c r="K8567" s="798">
        <f>SUM(I8567:J8570)</f>
        <v>2</v>
      </c>
    </row>
    <row r="8568" spans="1:11" ht="36">
      <c r="A8568" s="799"/>
      <c r="B8568" s="805"/>
      <c r="C8568" s="215" t="str">
        <f>'[3]New Statement'!F762</f>
        <v>Chak No. 203/RB Malik Pur Sardar Colony</v>
      </c>
      <c r="D8568" s="114">
        <f>'[3]New Statement'!G762</f>
        <v>149210802</v>
      </c>
      <c r="E8568" s="13"/>
      <c r="F8568" s="114"/>
      <c r="G8568" s="114">
        <f>'[3]New Statement'!I762</f>
        <v>283</v>
      </c>
      <c r="H8568" s="109">
        <f>SUM(F8568:G8568)</f>
        <v>283</v>
      </c>
      <c r="I8568" s="799"/>
      <c r="J8568" s="799"/>
      <c r="K8568" s="799"/>
    </row>
    <row r="8569" spans="1:11" ht="25.5">
      <c r="A8569" s="799"/>
      <c r="B8569" s="805"/>
      <c r="C8569" s="214" t="str">
        <f>'[3]New Statement'!F763</f>
        <v>Chak No. 203/RB Malik Pur</v>
      </c>
      <c r="D8569" s="114">
        <f>'[3]New Statement'!G763</f>
        <v>149210803</v>
      </c>
      <c r="E8569" s="13"/>
      <c r="F8569" s="114"/>
      <c r="G8569" s="114">
        <f>'[3]New Statement'!I763</f>
        <v>331</v>
      </c>
      <c r="H8569" s="109">
        <f>SUM(F8569:G8569)</f>
        <v>331</v>
      </c>
      <c r="I8569" s="799"/>
      <c r="J8569" s="799"/>
      <c r="K8569" s="799"/>
    </row>
    <row r="8570" spans="1:11">
      <c r="A8570" s="799"/>
      <c r="B8570" s="805"/>
      <c r="C8570" s="777" t="s">
        <v>3493</v>
      </c>
      <c r="D8570" s="777"/>
      <c r="E8570" s="17"/>
      <c r="F8570" s="90">
        <f>SUM(F8567:F8569)</f>
        <v>0</v>
      </c>
      <c r="G8570" s="90">
        <f>SUM(G8567:G8569)</f>
        <v>1057</v>
      </c>
      <c r="H8570" s="90">
        <f>SUM(H8567:H8569)</f>
        <v>1057</v>
      </c>
      <c r="I8570" s="799"/>
      <c r="J8570" s="799"/>
      <c r="K8570" s="799"/>
    </row>
    <row r="8571" spans="1:11" ht="25.5">
      <c r="A8571" s="809">
        <v>37</v>
      </c>
      <c r="B8571" s="808" t="s">
        <v>4116</v>
      </c>
      <c r="C8571" s="214" t="str">
        <f>'[3]New Statement'!F764</f>
        <v>Chak No. 203/RB Malik Pur</v>
      </c>
      <c r="D8571" s="114">
        <f>'[3]New Statement'!G764</f>
        <v>149210804</v>
      </c>
      <c r="E8571" s="13"/>
      <c r="F8571" s="114">
        <f>'[3]New Statement'!H764</f>
        <v>802</v>
      </c>
      <c r="G8571" s="114"/>
      <c r="H8571" s="109">
        <f>SUM(F8571:G8571)</f>
        <v>802</v>
      </c>
      <c r="I8571" s="798">
        <v>2</v>
      </c>
      <c r="J8571" s="798" t="s">
        <v>3494</v>
      </c>
      <c r="K8571" s="798">
        <f>SUM(I8571:J8573)</f>
        <v>2</v>
      </c>
    </row>
    <row r="8572" spans="1:11" ht="25.5">
      <c r="A8572" s="809"/>
      <c r="B8572" s="808"/>
      <c r="C8572" s="214" t="str">
        <f>'[3]New Statement'!F765</f>
        <v>Akbar Town Malik Pur</v>
      </c>
      <c r="D8572" s="114">
        <f>'[3]New Statement'!G765</f>
        <v>149210805</v>
      </c>
      <c r="E8572" s="13"/>
      <c r="F8572" s="114">
        <f>'[3]New Statement'!H765</f>
        <v>210</v>
      </c>
      <c r="G8572" s="114"/>
      <c r="H8572" s="109">
        <f>SUM(F8572:G8572)</f>
        <v>210</v>
      </c>
      <c r="I8572" s="799"/>
      <c r="J8572" s="799"/>
      <c r="K8572" s="799"/>
    </row>
    <row r="8573" spans="1:11">
      <c r="A8573" s="809"/>
      <c r="B8573" s="808"/>
      <c r="C8573" s="777" t="s">
        <v>3493</v>
      </c>
      <c r="D8573" s="777"/>
      <c r="E8573" s="17"/>
      <c r="F8573" s="90">
        <f>SUM(F8571:F8572)</f>
        <v>1012</v>
      </c>
      <c r="G8573" s="90">
        <f>SUM(G8571:G8572)</f>
        <v>0</v>
      </c>
      <c r="H8573" s="90">
        <f>SUM(H8571:H8572)</f>
        <v>1012</v>
      </c>
      <c r="I8573" s="800"/>
      <c r="J8573" s="800"/>
      <c r="K8573" s="800"/>
    </row>
    <row r="8574" spans="1:11" ht="25.5">
      <c r="A8574" s="806">
        <v>38</v>
      </c>
      <c r="B8574" s="808" t="s">
        <v>4115</v>
      </c>
      <c r="C8574" s="214" t="str">
        <f>'[3]New Statement'!F764</f>
        <v>Chak No. 203/RB Malik Pur</v>
      </c>
      <c r="D8574" s="114">
        <f>'[3]New Statement'!G764</f>
        <v>149210804</v>
      </c>
      <c r="E8574" s="13"/>
      <c r="F8574" s="114"/>
      <c r="G8574" s="114">
        <f>'[3]New Statement'!I764</f>
        <v>648</v>
      </c>
      <c r="H8574" s="109">
        <f>SUM(F8574:G8574)</f>
        <v>648</v>
      </c>
      <c r="I8574" s="806" t="s">
        <v>3494</v>
      </c>
      <c r="J8574" s="806">
        <v>2</v>
      </c>
      <c r="K8574" s="806">
        <f>SUM(I8574:J8576)</f>
        <v>2</v>
      </c>
    </row>
    <row r="8575" spans="1:11" ht="25.5">
      <c r="A8575" s="806"/>
      <c r="B8575" s="808"/>
      <c r="C8575" s="214" t="str">
        <f>'[3]New Statement'!F765</f>
        <v>Akbar Town Malik Pur</v>
      </c>
      <c r="D8575" s="114">
        <f>'[3]New Statement'!G765</f>
        <v>149210805</v>
      </c>
      <c r="E8575" s="13"/>
      <c r="F8575" s="114"/>
      <c r="G8575" s="114">
        <f>'[3]New Statement'!I765</f>
        <v>173</v>
      </c>
      <c r="H8575" s="109">
        <f>SUM(F8575:G8575)</f>
        <v>173</v>
      </c>
      <c r="I8575" s="806"/>
      <c r="J8575" s="806"/>
      <c r="K8575" s="806"/>
    </row>
    <row r="8576" spans="1:11">
      <c r="A8576" s="806"/>
      <c r="B8576" s="808"/>
      <c r="C8576" s="777" t="s">
        <v>3493</v>
      </c>
      <c r="D8576" s="777"/>
      <c r="E8576" s="17"/>
      <c r="F8576" s="90">
        <f>SUM(F8574:F8575)</f>
        <v>0</v>
      </c>
      <c r="G8576" s="90">
        <f>SUM(G8574:G8575)</f>
        <v>821</v>
      </c>
      <c r="H8576" s="90">
        <f>SUM(H8574:H8575)</f>
        <v>821</v>
      </c>
      <c r="I8576" s="806"/>
      <c r="J8576" s="806"/>
      <c r="K8576" s="806"/>
    </row>
    <row r="8577" spans="1:11">
      <c r="A8577" s="798">
        <v>39</v>
      </c>
      <c r="B8577" s="801" t="s">
        <v>4114</v>
      </c>
      <c r="C8577" s="214" t="str">
        <f>'[3]New Statement'!F768</f>
        <v xml:space="preserve">Baghban Pura </v>
      </c>
      <c r="D8577" s="114">
        <f>'[3]New Statement'!G768</f>
        <v>149220101</v>
      </c>
      <c r="E8577" s="13"/>
      <c r="F8577" s="114">
        <f>'[3]New Statement'!H768</f>
        <v>402</v>
      </c>
      <c r="G8577" s="114"/>
      <c r="H8577" s="109">
        <f>SUM(F8577:G8577)</f>
        <v>402</v>
      </c>
      <c r="I8577" s="798">
        <v>4</v>
      </c>
      <c r="J8577" s="798" t="s">
        <v>3494</v>
      </c>
      <c r="K8577" s="798">
        <f>SUM(I8577:J8582)</f>
        <v>4</v>
      </c>
    </row>
    <row r="8578" spans="1:11">
      <c r="A8578" s="799"/>
      <c r="B8578" s="802"/>
      <c r="C8578" s="214" t="str">
        <f>'[3]New Statement'!F769</f>
        <v xml:space="preserve">Baghban Pura </v>
      </c>
      <c r="D8578" s="114">
        <f>'[3]New Statement'!G769</f>
        <v>149220102</v>
      </c>
      <c r="E8578" s="13"/>
      <c r="F8578" s="114">
        <f>'[3]New Statement'!H769</f>
        <v>435</v>
      </c>
      <c r="G8578" s="114"/>
      <c r="H8578" s="109">
        <f>SUM(F8578:G8578)</f>
        <v>435</v>
      </c>
      <c r="I8578" s="799"/>
      <c r="J8578" s="799"/>
      <c r="K8578" s="799"/>
    </row>
    <row r="8579" spans="1:11">
      <c r="A8579" s="799"/>
      <c r="B8579" s="802"/>
      <c r="C8579" s="214" t="str">
        <f>'[3]New Statement'!F770</f>
        <v xml:space="preserve">Baghban Pura </v>
      </c>
      <c r="D8579" s="114">
        <f>'[3]New Statement'!G770</f>
        <v>149220103</v>
      </c>
      <c r="E8579" s="13"/>
      <c r="F8579" s="114">
        <f>'[3]New Statement'!H770</f>
        <v>329</v>
      </c>
      <c r="G8579" s="114"/>
      <c r="H8579" s="109">
        <f>SUM(F8579:G8579)</f>
        <v>329</v>
      </c>
      <c r="I8579" s="799"/>
      <c r="J8579" s="799"/>
      <c r="K8579" s="799"/>
    </row>
    <row r="8580" spans="1:11">
      <c r="A8580" s="799"/>
      <c r="B8580" s="802"/>
      <c r="C8580" s="214" t="str">
        <f>'[3]New Statement'!F771</f>
        <v xml:space="preserve">Baghban Pura </v>
      </c>
      <c r="D8580" s="114">
        <f>'[3]New Statement'!G771</f>
        <v>149220104</v>
      </c>
      <c r="E8580" s="13"/>
      <c r="F8580" s="114">
        <f>'[3]New Statement'!H771</f>
        <v>333</v>
      </c>
      <c r="G8580" s="114"/>
      <c r="H8580" s="109">
        <f>SUM(F8580:G8580)</f>
        <v>333</v>
      </c>
      <c r="I8580" s="799"/>
      <c r="J8580" s="799"/>
      <c r="K8580" s="799"/>
    </row>
    <row r="8581" spans="1:11">
      <c r="A8581" s="799"/>
      <c r="B8581" s="802"/>
      <c r="C8581" s="214" t="str">
        <f>'[3]New Statement'!F772</f>
        <v xml:space="preserve">Baghban Pura </v>
      </c>
      <c r="D8581" s="114">
        <f>'[3]New Statement'!G772</f>
        <v>149220105</v>
      </c>
      <c r="E8581" s="13"/>
      <c r="F8581" s="114">
        <f>'[3]New Statement'!H772</f>
        <v>486</v>
      </c>
      <c r="G8581" s="114"/>
      <c r="H8581" s="109">
        <f>SUM(F8581:G8581)</f>
        <v>486</v>
      </c>
      <c r="I8581" s="799"/>
      <c r="J8581" s="799"/>
      <c r="K8581" s="799"/>
    </row>
    <row r="8582" spans="1:11">
      <c r="A8582" s="800"/>
      <c r="B8582" s="803"/>
      <c r="C8582" s="777" t="s">
        <v>3493</v>
      </c>
      <c r="D8582" s="777"/>
      <c r="E8582" s="17"/>
      <c r="F8582" s="90">
        <f>SUM(F8577:F8581)</f>
        <v>1985</v>
      </c>
      <c r="G8582" s="90">
        <f>SUM(G8577:G8581)</f>
        <v>0</v>
      </c>
      <c r="H8582" s="90">
        <f>SUM(H8577:H8581)</f>
        <v>1985</v>
      </c>
      <c r="I8582" s="800"/>
      <c r="J8582" s="800"/>
      <c r="K8582" s="800"/>
    </row>
    <row r="8583" spans="1:11">
      <c r="A8583" s="798">
        <v>40</v>
      </c>
      <c r="B8583" s="801" t="s">
        <v>4110</v>
      </c>
      <c r="C8583" s="214" t="str">
        <f>'[3]New Statement'!F768</f>
        <v xml:space="preserve">Baghban Pura </v>
      </c>
      <c r="D8583" s="114">
        <f>'[3]New Statement'!G768</f>
        <v>149220101</v>
      </c>
      <c r="E8583" s="13"/>
      <c r="F8583" s="114"/>
      <c r="G8583" s="114">
        <f>'[3]New Statement'!I768</f>
        <v>289</v>
      </c>
      <c r="H8583" s="109">
        <f>SUM(F8583:G8583)</f>
        <v>289</v>
      </c>
      <c r="I8583" s="798" t="s">
        <v>3494</v>
      </c>
      <c r="J8583" s="798">
        <v>4</v>
      </c>
      <c r="K8583" s="798">
        <f>SUM(I8583:J8588)</f>
        <v>4</v>
      </c>
    </row>
    <row r="8584" spans="1:11">
      <c r="A8584" s="799"/>
      <c r="B8584" s="802"/>
      <c r="C8584" s="214" t="str">
        <f>'[3]New Statement'!F769</f>
        <v xml:space="preserve">Baghban Pura </v>
      </c>
      <c r="D8584" s="114">
        <f>'[3]New Statement'!G769</f>
        <v>149220102</v>
      </c>
      <c r="E8584" s="13"/>
      <c r="F8584" s="114"/>
      <c r="G8584" s="114">
        <f>'[3]New Statement'!I769</f>
        <v>327</v>
      </c>
      <c r="H8584" s="109">
        <f>SUM(F8584:G8584)</f>
        <v>327</v>
      </c>
      <c r="I8584" s="799"/>
      <c r="J8584" s="799"/>
      <c r="K8584" s="799"/>
    </row>
    <row r="8585" spans="1:11">
      <c r="A8585" s="799"/>
      <c r="B8585" s="802"/>
      <c r="C8585" s="214" t="str">
        <f>'[3]New Statement'!F770</f>
        <v xml:space="preserve">Baghban Pura </v>
      </c>
      <c r="D8585" s="114">
        <f>'[3]New Statement'!G770</f>
        <v>149220103</v>
      </c>
      <c r="E8585" s="13"/>
      <c r="F8585" s="114"/>
      <c r="G8585" s="114">
        <f>'[3]New Statement'!I770</f>
        <v>257</v>
      </c>
      <c r="H8585" s="109">
        <f>SUM(F8585:G8585)</f>
        <v>257</v>
      </c>
      <c r="I8585" s="799"/>
      <c r="J8585" s="799"/>
      <c r="K8585" s="799"/>
    </row>
    <row r="8586" spans="1:11">
      <c r="A8586" s="799"/>
      <c r="B8586" s="802"/>
      <c r="C8586" s="214" t="str">
        <f>'[3]New Statement'!F771</f>
        <v xml:space="preserve">Baghban Pura </v>
      </c>
      <c r="D8586" s="114">
        <f>'[3]New Statement'!G771</f>
        <v>149220104</v>
      </c>
      <c r="E8586" s="13"/>
      <c r="F8586" s="114"/>
      <c r="G8586" s="114">
        <f>'[3]New Statement'!I771</f>
        <v>252</v>
      </c>
      <c r="H8586" s="109">
        <f>SUM(F8586:G8586)</f>
        <v>252</v>
      </c>
      <c r="I8586" s="799"/>
      <c r="J8586" s="799"/>
      <c r="K8586" s="799"/>
    </row>
    <row r="8587" spans="1:11">
      <c r="A8587" s="799"/>
      <c r="B8587" s="802"/>
      <c r="C8587" s="214" t="str">
        <f>'[3]New Statement'!F772</f>
        <v xml:space="preserve">Baghban Pura </v>
      </c>
      <c r="D8587" s="114">
        <f>'[3]New Statement'!G772</f>
        <v>149220105</v>
      </c>
      <c r="E8587" s="13"/>
      <c r="F8587" s="114"/>
      <c r="G8587" s="114">
        <f>'[3]New Statement'!I772</f>
        <v>410</v>
      </c>
      <c r="H8587" s="109">
        <f>SUM(F8587:G8587)</f>
        <v>410</v>
      </c>
      <c r="I8587" s="799"/>
      <c r="J8587" s="799"/>
      <c r="K8587" s="799"/>
    </row>
    <row r="8588" spans="1:11">
      <c r="A8588" s="800"/>
      <c r="B8588" s="803"/>
      <c r="C8588" s="777" t="s">
        <v>3493</v>
      </c>
      <c r="D8588" s="777"/>
      <c r="E8588" s="17"/>
      <c r="F8588" s="90">
        <f>SUM(F8583:F8587)</f>
        <v>0</v>
      </c>
      <c r="G8588" s="90">
        <f>SUM(G8583:G8587)</f>
        <v>1535</v>
      </c>
      <c r="H8588" s="90">
        <f>SUM(H8583:H8587)</f>
        <v>1535</v>
      </c>
      <c r="I8588" s="800"/>
      <c r="J8588" s="800"/>
      <c r="K8588" s="800"/>
    </row>
    <row r="8589" spans="1:11">
      <c r="A8589" s="798">
        <v>41</v>
      </c>
      <c r="B8589" s="801" t="s">
        <v>4113</v>
      </c>
      <c r="C8589" s="214" t="str">
        <f>'[3]New Statement'!F773</f>
        <v>Naseer Abad</v>
      </c>
      <c r="D8589" s="114">
        <f>'[3]New Statement'!G773</f>
        <v>149220201</v>
      </c>
      <c r="E8589" s="13"/>
      <c r="F8589" s="114">
        <f>'[3]New Statement'!H773</f>
        <v>383</v>
      </c>
      <c r="G8589" s="114"/>
      <c r="H8589" s="109">
        <f>SUM(F8589:G8589)</f>
        <v>383</v>
      </c>
      <c r="I8589" s="798">
        <v>2</v>
      </c>
      <c r="J8589" s="798" t="s">
        <v>3494</v>
      </c>
      <c r="K8589" s="798">
        <f>SUM(I8589:J8592)</f>
        <v>2</v>
      </c>
    </row>
    <row r="8590" spans="1:11">
      <c r="A8590" s="799"/>
      <c r="B8590" s="802"/>
      <c r="C8590" s="214" t="str">
        <f>'[3]New Statement'!F774</f>
        <v>Naseer Abad</v>
      </c>
      <c r="D8590" s="114">
        <f>'[3]New Statement'!G774</f>
        <v>149220202</v>
      </c>
      <c r="E8590" s="13"/>
      <c r="F8590" s="114">
        <f>'[3]New Statement'!H774</f>
        <v>282</v>
      </c>
      <c r="G8590" s="114"/>
      <c r="H8590" s="109">
        <f>SUM(F8590:G8590)</f>
        <v>282</v>
      </c>
      <c r="I8590" s="799"/>
      <c r="J8590" s="799"/>
      <c r="K8590" s="799"/>
    </row>
    <row r="8591" spans="1:11">
      <c r="A8591" s="799"/>
      <c r="B8591" s="802"/>
      <c r="C8591" s="214" t="str">
        <f>'[3]New Statement'!F775</f>
        <v>Naseer Abad</v>
      </c>
      <c r="D8591" s="114">
        <f>'[3]New Statement'!G775</f>
        <v>149220203</v>
      </c>
      <c r="E8591" s="13"/>
      <c r="F8591" s="114">
        <f>'[3]New Statement'!H775</f>
        <v>309</v>
      </c>
      <c r="G8591" s="114"/>
      <c r="H8591" s="109">
        <f>SUM(F8591:G8591)</f>
        <v>309</v>
      </c>
      <c r="I8591" s="799"/>
      <c r="J8591" s="799"/>
      <c r="K8591" s="799"/>
    </row>
    <row r="8592" spans="1:11">
      <c r="A8592" s="800"/>
      <c r="B8592" s="803"/>
      <c r="C8592" s="777" t="s">
        <v>3493</v>
      </c>
      <c r="D8592" s="777"/>
      <c r="E8592" s="17"/>
      <c r="F8592" s="90">
        <f>SUM(F8589:F8591)</f>
        <v>974</v>
      </c>
      <c r="G8592" s="90">
        <f>SUM(G8589:G8591)</f>
        <v>0</v>
      </c>
      <c r="H8592" s="90">
        <f>SUM(H8589:H8591)</f>
        <v>974</v>
      </c>
      <c r="I8592" s="800"/>
      <c r="J8592" s="800"/>
      <c r="K8592" s="800"/>
    </row>
    <row r="8593" spans="1:11">
      <c r="A8593" s="798">
        <v>42</v>
      </c>
      <c r="B8593" s="801" t="s">
        <v>4112</v>
      </c>
      <c r="C8593" s="214" t="str">
        <f>'[3]New Statement'!F773</f>
        <v>Naseer Abad</v>
      </c>
      <c r="D8593" s="114">
        <f>'[3]New Statement'!G773</f>
        <v>149220201</v>
      </c>
      <c r="E8593" s="13"/>
      <c r="F8593" s="114"/>
      <c r="G8593" s="114">
        <f>'[3]New Statement'!I773</f>
        <v>318</v>
      </c>
      <c r="H8593" s="109">
        <f>SUM(F8593:G8593)</f>
        <v>318</v>
      </c>
      <c r="I8593" s="798" t="s">
        <v>3494</v>
      </c>
      <c r="J8593" s="798">
        <v>2</v>
      </c>
      <c r="K8593" s="798">
        <f>SUM(I8593:J8596)</f>
        <v>2</v>
      </c>
    </row>
    <row r="8594" spans="1:11">
      <c r="A8594" s="799"/>
      <c r="B8594" s="802"/>
      <c r="C8594" s="214" t="str">
        <f>'[3]New Statement'!F774</f>
        <v>Naseer Abad</v>
      </c>
      <c r="D8594" s="114">
        <f>'[3]New Statement'!G774</f>
        <v>149220202</v>
      </c>
      <c r="E8594" s="13"/>
      <c r="F8594" s="114"/>
      <c r="G8594" s="114">
        <f>'[3]New Statement'!I774</f>
        <v>227</v>
      </c>
      <c r="H8594" s="109">
        <f>SUM(F8594:G8594)</f>
        <v>227</v>
      </c>
      <c r="I8594" s="799"/>
      <c r="J8594" s="799"/>
      <c r="K8594" s="799"/>
    </row>
    <row r="8595" spans="1:11">
      <c r="A8595" s="799"/>
      <c r="B8595" s="802"/>
      <c r="C8595" s="214" t="str">
        <f>'[3]New Statement'!F775</f>
        <v>Naseer Abad</v>
      </c>
      <c r="D8595" s="114">
        <f>'[3]New Statement'!G775</f>
        <v>149220203</v>
      </c>
      <c r="E8595" s="13"/>
      <c r="F8595" s="114"/>
      <c r="G8595" s="114">
        <f>'[3]New Statement'!I775</f>
        <v>230</v>
      </c>
      <c r="H8595" s="109">
        <f>SUM(F8595:G8595)</f>
        <v>230</v>
      </c>
      <c r="I8595" s="799"/>
      <c r="J8595" s="799"/>
      <c r="K8595" s="799"/>
    </row>
    <row r="8596" spans="1:11">
      <c r="A8596" s="800"/>
      <c r="B8596" s="803"/>
      <c r="C8596" s="777" t="s">
        <v>3493</v>
      </c>
      <c r="D8596" s="777"/>
      <c r="E8596" s="17"/>
      <c r="F8596" s="90">
        <f>SUM(F8593:F8595)</f>
        <v>0</v>
      </c>
      <c r="G8596" s="90">
        <f>SUM(G8593:G8595)</f>
        <v>775</v>
      </c>
      <c r="H8596" s="90">
        <f>SUM(H8593:H8595)</f>
        <v>775</v>
      </c>
      <c r="I8596" s="800"/>
      <c r="J8596" s="800"/>
      <c r="K8596" s="800"/>
    </row>
    <row r="8597" spans="1:11">
      <c r="A8597" s="798">
        <v>43</v>
      </c>
      <c r="B8597" s="801" t="s">
        <v>4111</v>
      </c>
      <c r="C8597" s="214" t="str">
        <f>'[3]New Statement'!F776</f>
        <v>Mughal Pura</v>
      </c>
      <c r="D8597" s="114">
        <f>'[3]New Statement'!G776</f>
        <v>149220204</v>
      </c>
      <c r="E8597" s="13"/>
      <c r="F8597" s="114">
        <f>'[3]New Statement'!H776</f>
        <v>178</v>
      </c>
      <c r="G8597" s="114"/>
      <c r="H8597" s="109">
        <f>SUM(F8597:G8597)</f>
        <v>178</v>
      </c>
      <c r="I8597" s="798">
        <v>3</v>
      </c>
      <c r="J8597" s="798" t="s">
        <v>3494</v>
      </c>
      <c r="K8597" s="798">
        <f>SUM(I8597:J8600)</f>
        <v>3</v>
      </c>
    </row>
    <row r="8598" spans="1:11">
      <c r="A8598" s="799"/>
      <c r="B8598" s="802"/>
      <c r="C8598" s="214" t="str">
        <f>'[3]New Statement'!F777</f>
        <v xml:space="preserve">Kot Amin </v>
      </c>
      <c r="D8598" s="114">
        <f>'[3]New Statement'!G777</f>
        <v>149220205</v>
      </c>
      <c r="E8598" s="13"/>
      <c r="F8598" s="114">
        <f>'[3]New Statement'!H777</f>
        <v>449</v>
      </c>
      <c r="G8598" s="114"/>
      <c r="H8598" s="109">
        <f>SUM(F8598:G8598)</f>
        <v>449</v>
      </c>
      <c r="I8598" s="799"/>
      <c r="J8598" s="799"/>
      <c r="K8598" s="799"/>
    </row>
    <row r="8599" spans="1:11">
      <c r="A8599" s="799"/>
      <c r="B8599" s="802"/>
      <c r="C8599" s="214" t="str">
        <f>'[3]New Statement'!F778</f>
        <v>Mughal Pura</v>
      </c>
      <c r="D8599" s="114">
        <f>'[3]New Statement'!G778</f>
        <v>149220206</v>
      </c>
      <c r="E8599" s="13"/>
      <c r="F8599" s="114">
        <f>'[3]New Statement'!H778</f>
        <v>859</v>
      </c>
      <c r="G8599" s="114"/>
      <c r="H8599" s="109">
        <f>SUM(F8599:G8599)</f>
        <v>859</v>
      </c>
      <c r="I8599" s="799"/>
      <c r="J8599" s="799"/>
      <c r="K8599" s="799"/>
    </row>
    <row r="8600" spans="1:11">
      <c r="A8600" s="800"/>
      <c r="B8600" s="803"/>
      <c r="C8600" s="777" t="s">
        <v>3493</v>
      </c>
      <c r="D8600" s="777"/>
      <c r="E8600" s="17"/>
      <c r="F8600" s="90">
        <f>SUM(F8597:F8599)</f>
        <v>1486</v>
      </c>
      <c r="G8600" s="90">
        <f>SUM(G8597:G8599)</f>
        <v>0</v>
      </c>
      <c r="H8600" s="90">
        <f>SUM(H8597:H8599)</f>
        <v>1486</v>
      </c>
      <c r="I8600" s="800"/>
      <c r="J8600" s="800"/>
      <c r="K8600" s="800"/>
    </row>
    <row r="8601" spans="1:11">
      <c r="A8601" s="798">
        <v>44</v>
      </c>
      <c r="B8601" s="801" t="s">
        <v>4110</v>
      </c>
      <c r="C8601" s="214" t="str">
        <f>'[3]New Statement'!F776</f>
        <v>Mughal Pura</v>
      </c>
      <c r="D8601" s="114">
        <f>'[3]New Statement'!G776</f>
        <v>149220204</v>
      </c>
      <c r="E8601" s="13"/>
      <c r="F8601" s="114"/>
      <c r="G8601" s="114">
        <f>'[3]New Statement'!I776</f>
        <v>140</v>
      </c>
      <c r="H8601" s="109">
        <f>SUM(F8601:G8601)</f>
        <v>140</v>
      </c>
      <c r="I8601" s="798" t="s">
        <v>3494</v>
      </c>
      <c r="J8601" s="798">
        <v>3</v>
      </c>
      <c r="K8601" s="798">
        <f>SUM(I8601:J8604)</f>
        <v>3</v>
      </c>
    </row>
    <row r="8602" spans="1:11">
      <c r="A8602" s="799"/>
      <c r="B8602" s="802"/>
      <c r="C8602" s="214" t="str">
        <f>'[3]New Statement'!F777</f>
        <v xml:space="preserve">Kot Amin </v>
      </c>
      <c r="D8602" s="114">
        <f>'[3]New Statement'!G777</f>
        <v>149220205</v>
      </c>
      <c r="E8602" s="13"/>
      <c r="F8602" s="114"/>
      <c r="G8602" s="114">
        <f>'[3]New Statement'!I777</f>
        <v>368</v>
      </c>
      <c r="H8602" s="109">
        <f>SUM(F8602:G8602)</f>
        <v>368</v>
      </c>
      <c r="I8602" s="799"/>
      <c r="J8602" s="799"/>
      <c r="K8602" s="799"/>
    </row>
    <row r="8603" spans="1:11">
      <c r="A8603" s="799"/>
      <c r="B8603" s="802"/>
      <c r="C8603" s="214" t="str">
        <f>'[3]New Statement'!F778</f>
        <v>Mughal Pura</v>
      </c>
      <c r="D8603" s="114">
        <f>'[3]New Statement'!G778</f>
        <v>149220206</v>
      </c>
      <c r="E8603" s="13"/>
      <c r="F8603" s="114"/>
      <c r="G8603" s="114">
        <f>'[3]New Statement'!I778</f>
        <v>723</v>
      </c>
      <c r="H8603" s="109">
        <f>SUM(F8603:G8603)</f>
        <v>723</v>
      </c>
      <c r="I8603" s="799"/>
      <c r="J8603" s="799"/>
      <c r="K8603" s="799"/>
    </row>
    <row r="8604" spans="1:11">
      <c r="A8604" s="800"/>
      <c r="B8604" s="803"/>
      <c r="C8604" s="777" t="s">
        <v>3493</v>
      </c>
      <c r="D8604" s="777"/>
      <c r="E8604" s="17"/>
      <c r="F8604" s="90">
        <f>SUM(F8601:F8603)</f>
        <v>0</v>
      </c>
      <c r="G8604" s="90">
        <f>SUM(G8601:G8603)</f>
        <v>1231</v>
      </c>
      <c r="H8604" s="90">
        <f>SUM(H8601:H8603)</f>
        <v>1231</v>
      </c>
      <c r="I8604" s="800"/>
      <c r="J8604" s="800"/>
      <c r="K8604" s="800"/>
    </row>
    <row r="8605" spans="1:11">
      <c r="A8605" s="798">
        <v>45</v>
      </c>
      <c r="B8605" s="801" t="s">
        <v>4109</v>
      </c>
      <c r="C8605" s="214" t="str">
        <f>'[3]New Statement'!F779</f>
        <v>Naseer Abad</v>
      </c>
      <c r="D8605" s="114">
        <f>'[3]New Statement'!G779</f>
        <v>149220301</v>
      </c>
      <c r="E8605" s="13"/>
      <c r="F8605" s="114">
        <f>'[3]New Statement'!H779</f>
        <v>313</v>
      </c>
      <c r="G8605" s="114"/>
      <c r="H8605" s="109">
        <f>SUM(F8605:G8605)</f>
        <v>313</v>
      </c>
      <c r="I8605" s="798">
        <v>4</v>
      </c>
      <c r="J8605" s="798" t="s">
        <v>3494</v>
      </c>
      <c r="K8605" s="798">
        <f>SUM(I8605:J8610)</f>
        <v>4</v>
      </c>
    </row>
    <row r="8606" spans="1:11">
      <c r="A8606" s="799"/>
      <c r="B8606" s="802"/>
      <c r="C8606" s="214" t="str">
        <f>'[3]New Statement'!F780</f>
        <v>Naseer Abad</v>
      </c>
      <c r="D8606" s="114">
        <f>'[3]New Statement'!G780</f>
        <v>149220302</v>
      </c>
      <c r="E8606" s="13"/>
      <c r="F8606" s="114">
        <f>'[3]New Statement'!H780</f>
        <v>341</v>
      </c>
      <c r="G8606" s="114"/>
      <c r="H8606" s="109">
        <f>SUM(F8606:G8606)</f>
        <v>341</v>
      </c>
      <c r="I8606" s="799"/>
      <c r="J8606" s="799"/>
      <c r="K8606" s="799"/>
    </row>
    <row r="8607" spans="1:11">
      <c r="A8607" s="799"/>
      <c r="B8607" s="802"/>
      <c r="C8607" s="214" t="str">
        <f>'[3]New Statement'!F781</f>
        <v>Naseer Abad</v>
      </c>
      <c r="D8607" s="114">
        <f>'[3]New Statement'!G781</f>
        <v>149220303</v>
      </c>
      <c r="E8607" s="13"/>
      <c r="F8607" s="114">
        <f>'[3]New Statement'!H781</f>
        <v>598</v>
      </c>
      <c r="G8607" s="114"/>
      <c r="H8607" s="109">
        <f>SUM(F8607:G8607)</f>
        <v>598</v>
      </c>
      <c r="I8607" s="799"/>
      <c r="J8607" s="799"/>
      <c r="K8607" s="799"/>
    </row>
    <row r="8608" spans="1:11">
      <c r="A8608" s="799"/>
      <c r="B8608" s="802"/>
      <c r="C8608" s="214" t="str">
        <f>'[3]New Statement'!F782</f>
        <v>Naseer Abad</v>
      </c>
      <c r="D8608" s="114">
        <f>'[3]New Statement'!G782</f>
        <v>149220304</v>
      </c>
      <c r="E8608" s="13"/>
      <c r="F8608" s="114">
        <f>'[3]New Statement'!H782</f>
        <v>184</v>
      </c>
      <c r="G8608" s="114"/>
      <c r="H8608" s="109">
        <f>SUM(F8608:G8608)</f>
        <v>184</v>
      </c>
      <c r="I8608" s="799"/>
      <c r="J8608" s="799"/>
      <c r="K8608" s="799"/>
    </row>
    <row r="8609" spans="1:11">
      <c r="A8609" s="799"/>
      <c r="B8609" s="802"/>
      <c r="C8609" s="214" t="str">
        <f>'[3]New Statement'!F783</f>
        <v>Naseer Abad</v>
      </c>
      <c r="D8609" s="114">
        <f>'[3]New Statement'!G783</f>
        <v>149220305</v>
      </c>
      <c r="E8609" s="13"/>
      <c r="F8609" s="114">
        <f>'[3]New Statement'!H783</f>
        <v>550</v>
      </c>
      <c r="G8609" s="114"/>
      <c r="H8609" s="109">
        <f>SUM(F8609:G8609)</f>
        <v>550</v>
      </c>
      <c r="I8609" s="799"/>
      <c r="J8609" s="799"/>
      <c r="K8609" s="799"/>
    </row>
    <row r="8610" spans="1:11">
      <c r="A8610" s="800"/>
      <c r="B8610" s="803"/>
      <c r="C8610" s="777" t="s">
        <v>3493</v>
      </c>
      <c r="D8610" s="777"/>
      <c r="E8610" s="17"/>
      <c r="F8610" s="90">
        <f>SUM(F8605:F8609)</f>
        <v>1986</v>
      </c>
      <c r="G8610" s="90">
        <f>SUM(G8605:G8609)</f>
        <v>0</v>
      </c>
      <c r="H8610" s="90">
        <f>SUM(H8605:H8609)</f>
        <v>1986</v>
      </c>
      <c r="I8610" s="800"/>
      <c r="J8610" s="800"/>
      <c r="K8610" s="800"/>
    </row>
    <row r="8611" spans="1:11">
      <c r="A8611" s="798">
        <v>46</v>
      </c>
      <c r="B8611" s="801" t="s">
        <v>4108</v>
      </c>
      <c r="C8611" s="214" t="str">
        <f>'[3]New Statement'!F779</f>
        <v>Naseer Abad</v>
      </c>
      <c r="D8611" s="114">
        <f>'[3]New Statement'!G779</f>
        <v>149220301</v>
      </c>
      <c r="E8611" s="13"/>
      <c r="F8611" s="114"/>
      <c r="G8611" s="114">
        <f>'[3]New Statement'!I779</f>
        <v>210</v>
      </c>
      <c r="H8611" s="109">
        <f>SUM(F8611:G8611)</f>
        <v>210</v>
      </c>
      <c r="I8611" s="798" t="s">
        <v>3494</v>
      </c>
      <c r="J8611" s="798">
        <v>4</v>
      </c>
      <c r="K8611" s="798">
        <f>SUM(I8611:J8616)</f>
        <v>4</v>
      </c>
    </row>
    <row r="8612" spans="1:11">
      <c r="A8612" s="799"/>
      <c r="B8612" s="802"/>
      <c r="C8612" s="214" t="str">
        <f>'[3]New Statement'!F780</f>
        <v>Naseer Abad</v>
      </c>
      <c r="D8612" s="114">
        <f>'[3]New Statement'!G780</f>
        <v>149220302</v>
      </c>
      <c r="E8612" s="13"/>
      <c r="F8612" s="114"/>
      <c r="G8612" s="114">
        <f>'[3]New Statement'!I780</f>
        <v>255</v>
      </c>
      <c r="H8612" s="109">
        <f>SUM(F8612:G8612)</f>
        <v>255</v>
      </c>
      <c r="I8612" s="799"/>
      <c r="J8612" s="799"/>
      <c r="K8612" s="799"/>
    </row>
    <row r="8613" spans="1:11">
      <c r="A8613" s="799"/>
      <c r="B8613" s="802"/>
      <c r="C8613" s="214" t="str">
        <f>'[3]New Statement'!F781</f>
        <v>Naseer Abad</v>
      </c>
      <c r="D8613" s="114">
        <f>'[3]New Statement'!G781</f>
        <v>149220303</v>
      </c>
      <c r="E8613" s="13"/>
      <c r="F8613" s="114"/>
      <c r="G8613" s="114">
        <f>'[3]New Statement'!I781</f>
        <v>470</v>
      </c>
      <c r="H8613" s="109">
        <f>SUM(F8613:G8613)</f>
        <v>470</v>
      </c>
      <c r="I8613" s="799"/>
      <c r="J8613" s="799"/>
      <c r="K8613" s="799"/>
    </row>
    <row r="8614" spans="1:11">
      <c r="A8614" s="799"/>
      <c r="B8614" s="802"/>
      <c r="C8614" s="214" t="str">
        <f>'[3]New Statement'!F782</f>
        <v>Naseer Abad</v>
      </c>
      <c r="D8614" s="114">
        <f>'[3]New Statement'!G782</f>
        <v>149220304</v>
      </c>
      <c r="E8614" s="13"/>
      <c r="F8614" s="114"/>
      <c r="G8614" s="114">
        <f>'[3]New Statement'!I782</f>
        <v>136</v>
      </c>
      <c r="H8614" s="109">
        <f>SUM(F8614:G8614)</f>
        <v>136</v>
      </c>
      <c r="I8614" s="799"/>
      <c r="J8614" s="799"/>
      <c r="K8614" s="799"/>
    </row>
    <row r="8615" spans="1:11">
      <c r="A8615" s="799"/>
      <c r="B8615" s="802"/>
      <c r="C8615" s="214" t="str">
        <f>'[3]New Statement'!F783</f>
        <v>Naseer Abad</v>
      </c>
      <c r="D8615" s="114">
        <f>'[3]New Statement'!G783</f>
        <v>149220305</v>
      </c>
      <c r="E8615" s="13"/>
      <c r="F8615" s="114"/>
      <c r="G8615" s="114">
        <f>'[3]New Statement'!I783</f>
        <v>442</v>
      </c>
      <c r="H8615" s="109">
        <f>SUM(F8615:G8615)</f>
        <v>442</v>
      </c>
      <c r="I8615" s="799"/>
      <c r="J8615" s="799"/>
      <c r="K8615" s="799"/>
    </row>
    <row r="8616" spans="1:11">
      <c r="A8616" s="800"/>
      <c r="B8616" s="803"/>
      <c r="C8616" s="777" t="s">
        <v>3493</v>
      </c>
      <c r="D8616" s="777"/>
      <c r="E8616" s="17"/>
      <c r="F8616" s="90">
        <f>SUM(F8611:F8615)</f>
        <v>0</v>
      </c>
      <c r="G8616" s="90">
        <f>SUM(G8611:G8615)</f>
        <v>1513</v>
      </c>
      <c r="H8616" s="90">
        <f>SUM(H8611:H8615)</f>
        <v>1513</v>
      </c>
      <c r="I8616" s="800"/>
      <c r="J8616" s="800"/>
      <c r="K8616" s="800"/>
    </row>
    <row r="8617" spans="1:11">
      <c r="A8617" s="798">
        <v>47</v>
      </c>
      <c r="B8617" s="822" t="s">
        <v>4107</v>
      </c>
      <c r="C8617" s="214" t="str">
        <f>'[3]New Statement'!F784</f>
        <v xml:space="preserve">Manzoor Park </v>
      </c>
      <c r="D8617" s="114">
        <f>'[3]New Statement'!G784</f>
        <v>149220306</v>
      </c>
      <c r="E8617" s="13"/>
      <c r="F8617" s="114">
        <f>'[3]New Statement'!H784</f>
        <v>387</v>
      </c>
      <c r="G8617" s="114"/>
      <c r="H8617" s="109">
        <f>SUM(F8617:G8617)</f>
        <v>387</v>
      </c>
      <c r="I8617" s="798">
        <v>3</v>
      </c>
      <c r="J8617" s="798" t="s">
        <v>3494</v>
      </c>
      <c r="K8617" s="798">
        <f>SUM(I8617:J8620)</f>
        <v>3</v>
      </c>
    </row>
    <row r="8618" spans="1:11">
      <c r="A8618" s="799"/>
      <c r="B8618" s="823"/>
      <c r="C8618" s="214" t="str">
        <f>'[3]New Statement'!F785</f>
        <v xml:space="preserve">Manzoor Park </v>
      </c>
      <c r="D8618" s="114">
        <f>'[3]New Statement'!G785</f>
        <v>149220307</v>
      </c>
      <c r="E8618" s="13"/>
      <c r="F8618" s="114">
        <f>'[3]New Statement'!H785</f>
        <v>487</v>
      </c>
      <c r="G8618" s="114"/>
      <c r="H8618" s="109">
        <f>SUM(F8618:G8618)</f>
        <v>487</v>
      </c>
      <c r="I8618" s="799"/>
      <c r="J8618" s="799"/>
      <c r="K8618" s="799"/>
    </row>
    <row r="8619" spans="1:11">
      <c r="A8619" s="799"/>
      <c r="B8619" s="823"/>
      <c r="C8619" s="214" t="str">
        <f>'[3]New Statement'!F786</f>
        <v xml:space="preserve">Manzoor Park </v>
      </c>
      <c r="D8619" s="114">
        <f>'[3]New Statement'!G786</f>
        <v>149220401</v>
      </c>
      <c r="E8619" s="13"/>
      <c r="F8619" s="114">
        <f>'[3]New Statement'!H786</f>
        <v>453</v>
      </c>
      <c r="G8619" s="114"/>
      <c r="H8619" s="109">
        <f>SUM(F8619:G8619)</f>
        <v>453</v>
      </c>
      <c r="I8619" s="799"/>
      <c r="J8619" s="799"/>
      <c r="K8619" s="799"/>
    </row>
    <row r="8620" spans="1:11">
      <c r="A8620" s="800"/>
      <c r="B8620" s="824"/>
      <c r="C8620" s="777" t="s">
        <v>3493</v>
      </c>
      <c r="D8620" s="777"/>
      <c r="E8620" s="17"/>
      <c r="F8620" s="90">
        <f>SUM(F8617:F8619)</f>
        <v>1327</v>
      </c>
      <c r="G8620" s="90">
        <f>SUM(G8617:G8619)</f>
        <v>0</v>
      </c>
      <c r="H8620" s="90">
        <f>SUM(H8617:H8619)</f>
        <v>1327</v>
      </c>
      <c r="I8620" s="800"/>
      <c r="J8620" s="800"/>
      <c r="K8620" s="800"/>
    </row>
    <row r="8621" spans="1:11">
      <c r="A8621" s="798">
        <v>48</v>
      </c>
      <c r="B8621" s="822" t="s">
        <v>4106</v>
      </c>
      <c r="C8621" s="214" t="str">
        <f>'[3]New Statement'!F784</f>
        <v xml:space="preserve">Manzoor Park </v>
      </c>
      <c r="D8621" s="114">
        <f>'[3]New Statement'!G784</f>
        <v>149220306</v>
      </c>
      <c r="E8621" s="13"/>
      <c r="F8621" s="114"/>
      <c r="G8621" s="114">
        <f>'[3]New Statement'!I784</f>
        <v>317</v>
      </c>
      <c r="H8621" s="109">
        <f>SUM(F8621:G8621)</f>
        <v>317</v>
      </c>
      <c r="I8621" s="798" t="s">
        <v>3494</v>
      </c>
      <c r="J8621" s="798">
        <v>2</v>
      </c>
      <c r="K8621" s="798">
        <f>SUM(I8621:J8624)</f>
        <v>2</v>
      </c>
    </row>
    <row r="8622" spans="1:11">
      <c r="A8622" s="799"/>
      <c r="B8622" s="823"/>
      <c r="C8622" s="214" t="str">
        <f>'[3]New Statement'!F785</f>
        <v xml:space="preserve">Manzoor Park </v>
      </c>
      <c r="D8622" s="114">
        <f>'[3]New Statement'!G785</f>
        <v>149220307</v>
      </c>
      <c r="E8622" s="13"/>
      <c r="F8622" s="114"/>
      <c r="G8622" s="114">
        <f>'[3]New Statement'!I785</f>
        <v>362</v>
      </c>
      <c r="H8622" s="109">
        <f>SUM(F8622:G8622)</f>
        <v>362</v>
      </c>
      <c r="I8622" s="799"/>
      <c r="J8622" s="799"/>
      <c r="K8622" s="799"/>
    </row>
    <row r="8623" spans="1:11">
      <c r="A8623" s="799"/>
      <c r="B8623" s="823"/>
      <c r="C8623" s="214" t="str">
        <f>'[3]New Statement'!F786</f>
        <v xml:space="preserve">Manzoor Park </v>
      </c>
      <c r="D8623" s="114">
        <f>'[3]New Statement'!G786</f>
        <v>149220401</v>
      </c>
      <c r="E8623" s="13"/>
      <c r="F8623" s="114"/>
      <c r="G8623" s="114">
        <f>'[3]New Statement'!I786</f>
        <v>362</v>
      </c>
      <c r="H8623" s="109">
        <f>SUM(F8623:G8623)</f>
        <v>362</v>
      </c>
      <c r="I8623" s="799"/>
      <c r="J8623" s="799"/>
      <c r="K8623" s="799"/>
    </row>
    <row r="8624" spans="1:11">
      <c r="A8624" s="800"/>
      <c r="B8624" s="824"/>
      <c r="C8624" s="777" t="s">
        <v>3493</v>
      </c>
      <c r="D8624" s="777"/>
      <c r="E8624" s="17"/>
      <c r="F8624" s="90">
        <f>SUM(F8621:F8623)</f>
        <v>0</v>
      </c>
      <c r="G8624" s="90">
        <f>SUM(G8621:G8623)</f>
        <v>1041</v>
      </c>
      <c r="H8624" s="90">
        <f>SUM(H8621:H8623)</f>
        <v>1041</v>
      </c>
      <c r="I8624" s="800"/>
      <c r="J8624" s="800"/>
      <c r="K8624" s="800"/>
    </row>
    <row r="8625" spans="1:11">
      <c r="A8625" s="798">
        <v>49</v>
      </c>
      <c r="B8625" s="801" t="s">
        <v>4105</v>
      </c>
      <c r="C8625" s="214" t="str">
        <f>'[3]New Statement'!F787</f>
        <v xml:space="preserve">Manzoor Park </v>
      </c>
      <c r="D8625" s="114">
        <f>'[3]New Statement'!G787</f>
        <v>149220402</v>
      </c>
      <c r="E8625" s="13"/>
      <c r="F8625" s="114">
        <f>'[3]New Statement'!H787</f>
        <v>311</v>
      </c>
      <c r="G8625" s="114"/>
      <c r="H8625" s="109">
        <f>SUM(F8625:G8625)</f>
        <v>311</v>
      </c>
      <c r="I8625" s="798">
        <v>3</v>
      </c>
      <c r="J8625" s="798" t="s">
        <v>3494</v>
      </c>
      <c r="K8625" s="798">
        <f>SUM(I8625:J8628)</f>
        <v>3</v>
      </c>
    </row>
    <row r="8626" spans="1:11">
      <c r="A8626" s="799"/>
      <c r="B8626" s="802"/>
      <c r="C8626" s="214" t="str">
        <f>'[3]New Statement'!F788</f>
        <v xml:space="preserve">Manzoor Park </v>
      </c>
      <c r="D8626" s="114">
        <f>'[3]New Statement'!G788</f>
        <v>149220403</v>
      </c>
      <c r="E8626" s="13"/>
      <c r="F8626" s="114">
        <f>'[3]New Statement'!H788</f>
        <v>639</v>
      </c>
      <c r="G8626" s="114"/>
      <c r="H8626" s="109">
        <f>SUM(F8626:G8626)</f>
        <v>639</v>
      </c>
      <c r="I8626" s="799"/>
      <c r="J8626" s="799"/>
      <c r="K8626" s="799"/>
    </row>
    <row r="8627" spans="1:11">
      <c r="A8627" s="799"/>
      <c r="B8627" s="802"/>
      <c r="C8627" s="214" t="str">
        <f>'[3]New Statement'!F789</f>
        <v xml:space="preserve">Manzoor Park </v>
      </c>
      <c r="D8627" s="114">
        <f>'[3]New Statement'!G789</f>
        <v>149220404</v>
      </c>
      <c r="E8627" s="13"/>
      <c r="F8627" s="114">
        <f>'[3]New Statement'!H789</f>
        <v>453</v>
      </c>
      <c r="G8627" s="114"/>
      <c r="H8627" s="109">
        <f>SUM(F8627:G8627)</f>
        <v>453</v>
      </c>
      <c r="I8627" s="799"/>
      <c r="J8627" s="799"/>
      <c r="K8627" s="799"/>
    </row>
    <row r="8628" spans="1:11">
      <c r="A8628" s="800"/>
      <c r="B8628" s="803"/>
      <c r="C8628" s="777" t="s">
        <v>3493</v>
      </c>
      <c r="D8628" s="777"/>
      <c r="E8628" s="17"/>
      <c r="F8628" s="90">
        <f>SUM(F8625:F8627)</f>
        <v>1403</v>
      </c>
      <c r="G8628" s="90">
        <f>SUM(G8625:G8627)</f>
        <v>0</v>
      </c>
      <c r="H8628" s="90">
        <f>SUM(H8625:H8627)</f>
        <v>1403</v>
      </c>
      <c r="I8628" s="800"/>
      <c r="J8628" s="800"/>
      <c r="K8628" s="800"/>
    </row>
    <row r="8629" spans="1:11">
      <c r="A8629" s="798">
        <v>50</v>
      </c>
      <c r="B8629" s="801" t="s">
        <v>4104</v>
      </c>
      <c r="C8629" s="214" t="str">
        <f>'[3]New Statement'!F787</f>
        <v xml:space="preserve">Manzoor Park </v>
      </c>
      <c r="D8629" s="114">
        <f>'[3]New Statement'!G787</f>
        <v>149220402</v>
      </c>
      <c r="E8629" s="13"/>
      <c r="F8629" s="114"/>
      <c r="G8629" s="114">
        <f>'[3]New Statement'!I787</f>
        <v>256</v>
      </c>
      <c r="H8629" s="109">
        <f>SUM(F8629:G8629)</f>
        <v>256</v>
      </c>
      <c r="I8629" s="798" t="s">
        <v>3494</v>
      </c>
      <c r="J8629" s="798">
        <v>2</v>
      </c>
      <c r="K8629" s="798">
        <f>SUM(I8629:J8632)</f>
        <v>2</v>
      </c>
    </row>
    <row r="8630" spans="1:11">
      <c r="A8630" s="799"/>
      <c r="B8630" s="802"/>
      <c r="C8630" s="214" t="str">
        <f>'[3]New Statement'!F788</f>
        <v xml:space="preserve">Manzoor Park </v>
      </c>
      <c r="D8630" s="114">
        <f>'[3]New Statement'!G788</f>
        <v>149220403</v>
      </c>
      <c r="E8630" s="13"/>
      <c r="F8630" s="114"/>
      <c r="G8630" s="114">
        <f>'[3]New Statement'!I788</f>
        <v>460</v>
      </c>
      <c r="H8630" s="109">
        <f>SUM(F8630:G8630)</f>
        <v>460</v>
      </c>
      <c r="I8630" s="799"/>
      <c r="J8630" s="799"/>
      <c r="K8630" s="799"/>
    </row>
    <row r="8631" spans="1:11">
      <c r="A8631" s="799"/>
      <c r="B8631" s="802"/>
      <c r="C8631" s="214" t="str">
        <f>'[3]New Statement'!F789</f>
        <v xml:space="preserve">Manzoor Park </v>
      </c>
      <c r="D8631" s="114">
        <f>'[3]New Statement'!G789</f>
        <v>149220404</v>
      </c>
      <c r="E8631" s="13"/>
      <c r="F8631" s="114"/>
      <c r="G8631" s="114">
        <f>'[3]New Statement'!I789</f>
        <v>329</v>
      </c>
      <c r="H8631" s="109">
        <f>SUM(F8631:G8631)</f>
        <v>329</v>
      </c>
      <c r="I8631" s="799"/>
      <c r="J8631" s="799"/>
      <c r="K8631" s="799"/>
    </row>
    <row r="8632" spans="1:11">
      <c r="A8632" s="800"/>
      <c r="B8632" s="803"/>
      <c r="C8632" s="777" t="s">
        <v>3493</v>
      </c>
      <c r="D8632" s="777"/>
      <c r="E8632" s="17"/>
      <c r="F8632" s="90">
        <f>SUM(F8629:F8631)</f>
        <v>0</v>
      </c>
      <c r="G8632" s="90">
        <f>SUM(G8629:G8631)</f>
        <v>1045</v>
      </c>
      <c r="H8632" s="90">
        <f>SUM(H8629:H8631)</f>
        <v>1045</v>
      </c>
      <c r="I8632" s="800"/>
      <c r="J8632" s="800"/>
      <c r="K8632" s="800"/>
    </row>
    <row r="8633" spans="1:11">
      <c r="A8633" s="798">
        <v>51</v>
      </c>
      <c r="B8633" s="801" t="s">
        <v>4103</v>
      </c>
      <c r="C8633" s="214" t="str">
        <f>'[3]New Statement'!F790</f>
        <v xml:space="preserve">Abbass Park </v>
      </c>
      <c r="D8633" s="114">
        <f>'[3]New Statement'!G790</f>
        <v>149220501</v>
      </c>
      <c r="E8633" s="19"/>
      <c r="F8633" s="114">
        <f>'[3]New Statement'!H790</f>
        <v>331</v>
      </c>
      <c r="G8633" s="114"/>
      <c r="H8633" s="109">
        <f>SUM(F8633:G8633)</f>
        <v>331</v>
      </c>
      <c r="I8633" s="798">
        <v>3</v>
      </c>
      <c r="J8633" s="798" t="s">
        <v>3494</v>
      </c>
      <c r="K8633" s="798">
        <f>SUM(I8633:J8637)</f>
        <v>3</v>
      </c>
    </row>
    <row r="8634" spans="1:11">
      <c r="A8634" s="799"/>
      <c r="B8634" s="802"/>
      <c r="C8634" s="214" t="str">
        <f>'[3]New Statement'!F791</f>
        <v xml:space="preserve">Rehman Sharif </v>
      </c>
      <c r="D8634" s="114">
        <f>'[3]New Statement'!G791</f>
        <v>149220502</v>
      </c>
      <c r="E8634" s="13"/>
      <c r="F8634" s="114">
        <f>'[3]New Statement'!H791</f>
        <v>222</v>
      </c>
      <c r="G8634" s="114"/>
      <c r="H8634" s="109">
        <f>SUM(F8634:G8634)</f>
        <v>222</v>
      </c>
      <c r="I8634" s="799"/>
      <c r="J8634" s="799"/>
      <c r="K8634" s="799"/>
    </row>
    <row r="8635" spans="1:11">
      <c r="A8635" s="799"/>
      <c r="B8635" s="802"/>
      <c r="C8635" s="214" t="str">
        <f>'[3]New Statement'!F792</f>
        <v>Luqman Abad</v>
      </c>
      <c r="D8635" s="114">
        <f>'[3]New Statement'!G792</f>
        <v>149220503</v>
      </c>
      <c r="E8635" s="13"/>
      <c r="F8635" s="114">
        <f>'[3]New Statement'!H792</f>
        <v>570</v>
      </c>
      <c r="G8635" s="114"/>
      <c r="H8635" s="109">
        <f>SUM(F8635:G8635)</f>
        <v>570</v>
      </c>
      <c r="I8635" s="799"/>
      <c r="J8635" s="799"/>
      <c r="K8635" s="799"/>
    </row>
    <row r="8636" spans="1:11">
      <c r="A8636" s="799"/>
      <c r="B8636" s="802"/>
      <c r="C8636" s="214" t="str">
        <f>'[3]New Statement'!F793</f>
        <v>Sanat Singh Wala</v>
      </c>
      <c r="D8636" s="114">
        <f>'[3]New Statement'!G793</f>
        <v>149220504</v>
      </c>
      <c r="E8636" s="13"/>
      <c r="F8636" s="114">
        <f>'[3]New Statement'!H793</f>
        <v>333</v>
      </c>
      <c r="G8636" s="114"/>
      <c r="H8636" s="109">
        <f>SUM(F8636:G8636)</f>
        <v>333</v>
      </c>
      <c r="I8636" s="799"/>
      <c r="J8636" s="799"/>
      <c r="K8636" s="799"/>
    </row>
    <row r="8637" spans="1:11">
      <c r="A8637" s="800"/>
      <c r="B8637" s="803"/>
      <c r="C8637" s="777" t="s">
        <v>3493</v>
      </c>
      <c r="D8637" s="777"/>
      <c r="E8637" s="17"/>
      <c r="F8637" s="90">
        <f>SUM(F8633:F8636)</f>
        <v>1456</v>
      </c>
      <c r="G8637" s="90">
        <f>SUM(G8633:G8636)</f>
        <v>0</v>
      </c>
      <c r="H8637" s="90">
        <f>SUM(H8633:H8636)</f>
        <v>1456</v>
      </c>
      <c r="I8637" s="800"/>
      <c r="J8637" s="800"/>
      <c r="K8637" s="800"/>
    </row>
    <row r="8638" spans="1:11">
      <c r="A8638" s="798">
        <v>52</v>
      </c>
      <c r="B8638" s="801" t="s">
        <v>4102</v>
      </c>
      <c r="C8638" s="214" t="str">
        <f>'[3]New Statement'!F790</f>
        <v xml:space="preserve">Abbass Park </v>
      </c>
      <c r="D8638" s="114">
        <f>'[3]New Statement'!G790</f>
        <v>149220501</v>
      </c>
      <c r="E8638" s="19"/>
      <c r="F8638" s="114"/>
      <c r="G8638" s="114">
        <f>'[3]New Statement'!I790</f>
        <v>247</v>
      </c>
      <c r="H8638" s="109">
        <f>SUM(F8638:G8638)</f>
        <v>247</v>
      </c>
      <c r="I8638" s="798" t="s">
        <v>3494</v>
      </c>
      <c r="J8638" s="798">
        <v>3</v>
      </c>
      <c r="K8638" s="798">
        <f>SUM(I8638:J8642)</f>
        <v>3</v>
      </c>
    </row>
    <row r="8639" spans="1:11">
      <c r="A8639" s="799"/>
      <c r="B8639" s="802"/>
      <c r="C8639" s="214" t="str">
        <f>'[3]New Statement'!F791</f>
        <v xml:space="preserve">Rehman Sharif </v>
      </c>
      <c r="D8639" s="114">
        <f>'[3]New Statement'!G791</f>
        <v>149220502</v>
      </c>
      <c r="E8639" s="13"/>
      <c r="F8639" s="114"/>
      <c r="G8639" s="114">
        <f>'[3]New Statement'!I791</f>
        <v>174</v>
      </c>
      <c r="H8639" s="109">
        <f>SUM(F8639:G8639)</f>
        <v>174</v>
      </c>
      <c r="I8639" s="799"/>
      <c r="J8639" s="799"/>
      <c r="K8639" s="799"/>
    </row>
    <row r="8640" spans="1:11">
      <c r="A8640" s="799"/>
      <c r="B8640" s="802"/>
      <c r="C8640" s="214" t="str">
        <f>'[3]New Statement'!F792</f>
        <v>Luqman Abad</v>
      </c>
      <c r="D8640" s="114">
        <f>'[3]New Statement'!G792</f>
        <v>149220503</v>
      </c>
      <c r="E8640" s="13"/>
      <c r="F8640" s="114"/>
      <c r="G8640" s="114">
        <f>'[3]New Statement'!I792</f>
        <v>433</v>
      </c>
      <c r="H8640" s="109">
        <f>SUM(F8640:G8640)</f>
        <v>433</v>
      </c>
      <c r="I8640" s="799"/>
      <c r="J8640" s="799"/>
      <c r="K8640" s="799"/>
    </row>
    <row r="8641" spans="1:11">
      <c r="A8641" s="799"/>
      <c r="B8641" s="802"/>
      <c r="C8641" s="214" t="str">
        <f>'[3]New Statement'!F793</f>
        <v>Sanat Singh Wala</v>
      </c>
      <c r="D8641" s="114">
        <f>'[3]New Statement'!G793</f>
        <v>149220504</v>
      </c>
      <c r="E8641" s="13"/>
      <c r="F8641" s="114"/>
      <c r="G8641" s="114">
        <f>'[3]New Statement'!I793</f>
        <v>288</v>
      </c>
      <c r="H8641" s="109">
        <f>SUM(F8641:G8641)</f>
        <v>288</v>
      </c>
      <c r="I8641" s="799"/>
      <c r="J8641" s="799"/>
      <c r="K8641" s="799"/>
    </row>
    <row r="8642" spans="1:11">
      <c r="A8642" s="800"/>
      <c r="B8642" s="803"/>
      <c r="C8642" s="777" t="s">
        <v>3493</v>
      </c>
      <c r="D8642" s="777"/>
      <c r="E8642" s="17"/>
      <c r="F8642" s="90">
        <f>SUM(F8638:F8641)</f>
        <v>0</v>
      </c>
      <c r="G8642" s="90">
        <f>SUM(G8638:G8641)</f>
        <v>1142</v>
      </c>
      <c r="H8642" s="90">
        <f>SUM(H8638:H8641)</f>
        <v>1142</v>
      </c>
      <c r="I8642" s="800"/>
      <c r="J8642" s="800"/>
      <c r="K8642" s="800"/>
    </row>
    <row r="8643" spans="1:11">
      <c r="A8643" s="798">
        <v>53</v>
      </c>
      <c r="B8643" s="801" t="s">
        <v>4100</v>
      </c>
      <c r="C8643" s="214" t="str">
        <f>'[3]New Statement'!F796</f>
        <v xml:space="preserve">Amin Town </v>
      </c>
      <c r="D8643" s="114">
        <f>'[3]New Statement'!G796</f>
        <v>149230101</v>
      </c>
      <c r="E8643" s="13"/>
      <c r="F8643" s="114">
        <f>'[3]New Statement'!H796</f>
        <v>807</v>
      </c>
      <c r="G8643" s="114"/>
      <c r="H8643" s="109">
        <f>SUM(F8643:G8643)</f>
        <v>807</v>
      </c>
      <c r="I8643" s="798">
        <v>3</v>
      </c>
      <c r="J8643" s="798" t="s">
        <v>3494</v>
      </c>
      <c r="K8643" s="798">
        <f>SUM(I8643:J8645)</f>
        <v>3</v>
      </c>
    </row>
    <row r="8644" spans="1:11">
      <c r="A8644" s="799"/>
      <c r="B8644" s="802"/>
      <c r="C8644" s="214" t="str">
        <f>'[3]New Statement'!F797</f>
        <v xml:space="preserve">Amin Town </v>
      </c>
      <c r="D8644" s="114">
        <f>'[3]New Statement'!G797</f>
        <v>149230102</v>
      </c>
      <c r="E8644" s="13"/>
      <c r="F8644" s="114">
        <f>'[3]New Statement'!H797</f>
        <v>303</v>
      </c>
      <c r="G8644" s="114"/>
      <c r="H8644" s="109">
        <f>SUM(F8644:G8644)</f>
        <v>303</v>
      </c>
      <c r="I8644" s="799"/>
      <c r="J8644" s="799"/>
      <c r="K8644" s="799"/>
    </row>
    <row r="8645" spans="1:11">
      <c r="A8645" s="800"/>
      <c r="B8645" s="803"/>
      <c r="C8645" s="777" t="s">
        <v>3493</v>
      </c>
      <c r="D8645" s="777"/>
      <c r="E8645" s="17"/>
      <c r="F8645" s="90">
        <f>SUM(F8643:F8644)</f>
        <v>1110</v>
      </c>
      <c r="G8645" s="90">
        <f>SUM(G8643:G8644)</f>
        <v>0</v>
      </c>
      <c r="H8645" s="90">
        <f>SUM(H8643:H8644)</f>
        <v>1110</v>
      </c>
      <c r="I8645" s="800"/>
      <c r="J8645" s="800"/>
      <c r="K8645" s="800"/>
    </row>
    <row r="8646" spans="1:11">
      <c r="A8646" s="798">
        <v>54</v>
      </c>
      <c r="B8646" s="801" t="s">
        <v>4101</v>
      </c>
      <c r="C8646" s="214" t="str">
        <f>'[3]New Statement'!F796</f>
        <v xml:space="preserve">Amin Town </v>
      </c>
      <c r="D8646" s="114">
        <f>'[3]New Statement'!G796</f>
        <v>149230101</v>
      </c>
      <c r="E8646" s="13"/>
      <c r="F8646" s="114"/>
      <c r="G8646" s="114">
        <f>'[3]New Statement'!I796</f>
        <v>674</v>
      </c>
      <c r="H8646" s="109">
        <f>SUM(F8646:G8646)</f>
        <v>674</v>
      </c>
      <c r="I8646" s="798" t="s">
        <v>3494</v>
      </c>
      <c r="J8646" s="798">
        <v>2</v>
      </c>
      <c r="K8646" s="798">
        <f>SUM(I8646:J8648)</f>
        <v>2</v>
      </c>
    </row>
    <row r="8647" spans="1:11">
      <c r="A8647" s="799"/>
      <c r="B8647" s="802"/>
      <c r="C8647" s="214" t="str">
        <f>'[3]New Statement'!F797</f>
        <v xml:space="preserve">Amin Town </v>
      </c>
      <c r="D8647" s="114">
        <f>'[3]New Statement'!G797</f>
        <v>149230102</v>
      </c>
      <c r="E8647" s="13"/>
      <c r="F8647" s="114"/>
      <c r="G8647" s="114">
        <f>'[3]New Statement'!I797</f>
        <v>245</v>
      </c>
      <c r="H8647" s="109">
        <f>SUM(F8647:G8647)</f>
        <v>245</v>
      </c>
      <c r="I8647" s="799"/>
      <c r="J8647" s="799"/>
      <c r="K8647" s="799"/>
    </row>
    <row r="8648" spans="1:11">
      <c r="A8648" s="800"/>
      <c r="B8648" s="803"/>
      <c r="C8648" s="777" t="s">
        <v>3493</v>
      </c>
      <c r="D8648" s="777"/>
      <c r="E8648" s="17"/>
      <c r="F8648" s="90">
        <f>SUM(F8646:F8647)</f>
        <v>0</v>
      </c>
      <c r="G8648" s="90">
        <f>SUM(G8646:G8647)</f>
        <v>919</v>
      </c>
      <c r="H8648" s="90">
        <f>SUM(H8646:H8647)</f>
        <v>919</v>
      </c>
      <c r="I8648" s="800"/>
      <c r="J8648" s="800"/>
      <c r="K8648" s="800"/>
    </row>
    <row r="8649" spans="1:11">
      <c r="A8649" s="798">
        <v>55</v>
      </c>
      <c r="B8649" s="801" t="s">
        <v>4100</v>
      </c>
      <c r="C8649" s="214" t="str">
        <f>'[3]New Statement'!F798</f>
        <v xml:space="preserve">Amin Town </v>
      </c>
      <c r="D8649" s="114">
        <f>'[3]New Statement'!G798</f>
        <v>149230103</v>
      </c>
      <c r="E8649" s="13"/>
      <c r="F8649" s="114">
        <f>'[3]New Statement'!H798</f>
        <v>427</v>
      </c>
      <c r="G8649" s="114"/>
      <c r="H8649" s="109">
        <f>SUM(F8649:G8649)</f>
        <v>427</v>
      </c>
      <c r="I8649" s="798">
        <v>3</v>
      </c>
      <c r="J8649" s="798" t="s">
        <v>3494</v>
      </c>
      <c r="K8649" s="798">
        <f>SUM(I8649:J8652)</f>
        <v>3</v>
      </c>
    </row>
    <row r="8650" spans="1:11">
      <c r="A8650" s="799"/>
      <c r="B8650" s="802"/>
      <c r="C8650" s="214" t="str">
        <f>'[3]New Statement'!F799</f>
        <v xml:space="preserve">Amin Town </v>
      </c>
      <c r="D8650" s="114">
        <f>'[3]New Statement'!G799</f>
        <v>149230104</v>
      </c>
      <c r="E8650" s="13"/>
      <c r="F8650" s="114">
        <f>'[3]New Statement'!H799</f>
        <v>746</v>
      </c>
      <c r="G8650" s="114"/>
      <c r="H8650" s="109">
        <f>SUM(F8650:G8650)</f>
        <v>746</v>
      </c>
      <c r="I8650" s="799"/>
      <c r="J8650" s="799"/>
      <c r="K8650" s="799"/>
    </row>
    <row r="8651" spans="1:11">
      <c r="A8651" s="799"/>
      <c r="B8651" s="802"/>
      <c r="C8651" s="214" t="str">
        <f>'[3]New Statement'!F800</f>
        <v xml:space="preserve">Amin Town </v>
      </c>
      <c r="D8651" s="114">
        <f>'[3]New Statement'!G800</f>
        <v>149230201</v>
      </c>
      <c r="E8651" s="13"/>
      <c r="F8651" s="114">
        <f>'[3]New Statement'!H800</f>
        <v>325</v>
      </c>
      <c r="G8651" s="114"/>
      <c r="H8651" s="109">
        <f>SUM(F8651:G8651)</f>
        <v>325</v>
      </c>
      <c r="I8651" s="799"/>
      <c r="J8651" s="799"/>
      <c r="K8651" s="799"/>
    </row>
    <row r="8652" spans="1:11">
      <c r="A8652" s="800"/>
      <c r="B8652" s="803"/>
      <c r="C8652" s="777" t="s">
        <v>3493</v>
      </c>
      <c r="D8652" s="777"/>
      <c r="E8652" s="17"/>
      <c r="F8652" s="90">
        <f>SUM(F8649:F8651)</f>
        <v>1498</v>
      </c>
      <c r="G8652" s="90">
        <f>SUM(G8649:G8651)</f>
        <v>0</v>
      </c>
      <c r="H8652" s="90">
        <f>SUM(H8649:H8651)</f>
        <v>1498</v>
      </c>
      <c r="I8652" s="800"/>
      <c r="J8652" s="800"/>
      <c r="K8652" s="800"/>
    </row>
    <row r="8653" spans="1:11">
      <c r="A8653" s="798">
        <v>56</v>
      </c>
      <c r="B8653" s="801" t="s">
        <v>4099</v>
      </c>
      <c r="C8653" s="214" t="str">
        <f>'[3]New Statement'!F798</f>
        <v xml:space="preserve">Amin Town </v>
      </c>
      <c r="D8653" s="114">
        <f>'[3]New Statement'!G798</f>
        <v>149230103</v>
      </c>
      <c r="E8653" s="13"/>
      <c r="F8653" s="114"/>
      <c r="G8653" s="114">
        <f>'[3]New Statement'!I798</f>
        <v>360</v>
      </c>
      <c r="H8653" s="109">
        <f>SUM(F8653:G8653)</f>
        <v>360</v>
      </c>
      <c r="I8653" s="798" t="s">
        <v>3494</v>
      </c>
      <c r="J8653" s="798">
        <v>2</v>
      </c>
      <c r="K8653" s="798">
        <f>SUM(I8653:J8656)</f>
        <v>2</v>
      </c>
    </row>
    <row r="8654" spans="1:11">
      <c r="A8654" s="799"/>
      <c r="B8654" s="802"/>
      <c r="C8654" s="214" t="str">
        <f>'[3]New Statement'!F799</f>
        <v xml:space="preserve">Amin Town </v>
      </c>
      <c r="D8654" s="114">
        <f>'[3]New Statement'!G799</f>
        <v>149230104</v>
      </c>
      <c r="E8654" s="13"/>
      <c r="F8654" s="114"/>
      <c r="G8654" s="114">
        <f>'[3]New Statement'!I799</f>
        <v>626</v>
      </c>
      <c r="H8654" s="109">
        <f>SUM(F8654:G8654)</f>
        <v>626</v>
      </c>
      <c r="I8654" s="799"/>
      <c r="J8654" s="799"/>
      <c r="K8654" s="799"/>
    </row>
    <row r="8655" spans="1:11">
      <c r="A8655" s="799"/>
      <c r="B8655" s="802"/>
      <c r="C8655" s="214" t="str">
        <f>'[3]New Statement'!F800</f>
        <v xml:space="preserve">Amin Town </v>
      </c>
      <c r="D8655" s="114">
        <f>'[3]New Statement'!G800</f>
        <v>149230201</v>
      </c>
      <c r="E8655" s="13"/>
      <c r="F8655" s="114"/>
      <c r="G8655" s="114">
        <f>'[3]New Statement'!I800</f>
        <v>236</v>
      </c>
      <c r="H8655" s="109">
        <f>SUM(F8655:G8655)</f>
        <v>236</v>
      </c>
      <c r="I8655" s="799"/>
      <c r="J8655" s="799"/>
      <c r="K8655" s="799"/>
    </row>
    <row r="8656" spans="1:11">
      <c r="A8656" s="800"/>
      <c r="B8656" s="803"/>
      <c r="C8656" s="777" t="s">
        <v>3493</v>
      </c>
      <c r="D8656" s="777"/>
      <c r="E8656" s="17"/>
      <c r="F8656" s="90">
        <f>SUM(F8653:F8655)</f>
        <v>0</v>
      </c>
      <c r="G8656" s="90">
        <f>SUM(G8653:G8655)</f>
        <v>1222</v>
      </c>
      <c r="H8656" s="90">
        <f>SUM(H8653:H8655)</f>
        <v>1222</v>
      </c>
      <c r="I8656" s="800"/>
      <c r="J8656" s="800"/>
      <c r="K8656" s="800"/>
    </row>
    <row r="8657" spans="1:11">
      <c r="A8657" s="798">
        <v>57</v>
      </c>
      <c r="B8657" s="819" t="s">
        <v>4097</v>
      </c>
      <c r="C8657" s="214" t="str">
        <f>'[3]New Statement'!F801</f>
        <v>Mian Pind</v>
      </c>
      <c r="D8657" s="114">
        <f>'[3]New Statement'!G801</f>
        <v>149230202</v>
      </c>
      <c r="E8657" s="13"/>
      <c r="F8657" s="114">
        <f>'[3]New Statement'!H801</f>
        <v>361</v>
      </c>
      <c r="G8657" s="114"/>
      <c r="H8657" s="109">
        <f>SUM(F8657:G8657)</f>
        <v>361</v>
      </c>
      <c r="I8657" s="798">
        <v>3</v>
      </c>
      <c r="J8657" s="798" t="s">
        <v>3494</v>
      </c>
      <c r="K8657" s="798">
        <f>SUM(I8657:J8659)</f>
        <v>3</v>
      </c>
    </row>
    <row r="8658" spans="1:11">
      <c r="A8658" s="799"/>
      <c r="B8658" s="820"/>
      <c r="C8658" s="214" t="str">
        <f>'[3]New Statement'!F802</f>
        <v>Mian Pind</v>
      </c>
      <c r="D8658" s="114">
        <f>'[3]New Statement'!G802</f>
        <v>149230203</v>
      </c>
      <c r="E8658" s="13"/>
      <c r="F8658" s="114">
        <f>'[3]New Statement'!H802</f>
        <v>974</v>
      </c>
      <c r="G8658" s="114"/>
      <c r="H8658" s="109">
        <f>SUM(F8658:G8658)</f>
        <v>974</v>
      </c>
      <c r="I8658" s="799"/>
      <c r="J8658" s="799"/>
      <c r="K8658" s="799"/>
    </row>
    <row r="8659" spans="1:11">
      <c r="A8659" s="800"/>
      <c r="B8659" s="821"/>
      <c r="C8659" s="777" t="s">
        <v>3493</v>
      </c>
      <c r="D8659" s="777"/>
      <c r="E8659" s="17"/>
      <c r="F8659" s="90">
        <f>SUM(F8657:F8658)</f>
        <v>1335</v>
      </c>
      <c r="G8659" s="90">
        <f>SUM(G8657:G8658)</f>
        <v>0</v>
      </c>
      <c r="H8659" s="90">
        <f>SUM(H8657:H8658)</f>
        <v>1335</v>
      </c>
      <c r="I8659" s="800"/>
      <c r="J8659" s="800"/>
      <c r="K8659" s="800"/>
    </row>
    <row r="8660" spans="1:11">
      <c r="A8660" s="798">
        <v>58</v>
      </c>
      <c r="B8660" s="801" t="s">
        <v>4098</v>
      </c>
      <c r="C8660" s="214" t="str">
        <f>'[3]New Statement'!F801</f>
        <v>Mian Pind</v>
      </c>
      <c r="D8660" s="114">
        <f>'[3]New Statement'!G801</f>
        <v>149230202</v>
      </c>
      <c r="E8660" s="13"/>
      <c r="F8660" s="114"/>
      <c r="G8660" s="114">
        <f>'[3]New Statement'!I801</f>
        <v>245</v>
      </c>
      <c r="H8660" s="109">
        <f t="shared" ref="H8660:H8665" si="129">SUM(F8660:G8660)</f>
        <v>245</v>
      </c>
      <c r="I8660" s="798" t="s">
        <v>3494</v>
      </c>
      <c r="J8660" s="798">
        <v>4</v>
      </c>
      <c r="K8660" s="798">
        <f>SUM(I8660:J8666)</f>
        <v>4</v>
      </c>
    </row>
    <row r="8661" spans="1:11">
      <c r="A8661" s="799"/>
      <c r="B8661" s="802"/>
      <c r="C8661" s="214" t="str">
        <f>'[3]New Statement'!F802</f>
        <v>Mian Pind</v>
      </c>
      <c r="D8661" s="114">
        <f>'[3]New Statement'!G802</f>
        <v>149230203</v>
      </c>
      <c r="E8661" s="13"/>
      <c r="F8661" s="114"/>
      <c r="G8661" s="114">
        <f>'[3]New Statement'!I802</f>
        <v>728</v>
      </c>
      <c r="H8661" s="109">
        <f t="shared" si="129"/>
        <v>728</v>
      </c>
      <c r="I8661" s="799"/>
      <c r="J8661" s="799"/>
      <c r="K8661" s="799"/>
    </row>
    <row r="8662" spans="1:11">
      <c r="A8662" s="799"/>
      <c r="B8662" s="802"/>
      <c r="C8662" s="214" t="str">
        <f>'[3]New Statement'!F809</f>
        <v xml:space="preserve">Hajveri Park </v>
      </c>
      <c r="D8662" s="114">
        <f>'[3]New Statement'!G809</f>
        <v>149230401</v>
      </c>
      <c r="E8662" s="13"/>
      <c r="F8662" s="114"/>
      <c r="G8662" s="114">
        <f>'[3]New Statement'!I809</f>
        <v>398</v>
      </c>
      <c r="H8662" s="109">
        <f t="shared" si="129"/>
        <v>398</v>
      </c>
      <c r="I8662" s="799"/>
      <c r="J8662" s="799"/>
      <c r="K8662" s="799"/>
    </row>
    <row r="8663" spans="1:11">
      <c r="A8663" s="799"/>
      <c r="B8663" s="802"/>
      <c r="C8663" s="214" t="str">
        <f>'[3]New Statement'!F810</f>
        <v xml:space="preserve">Hajveri Park </v>
      </c>
      <c r="D8663" s="114">
        <f>'[3]New Statement'!G810</f>
        <v>149230402</v>
      </c>
      <c r="E8663" s="13"/>
      <c r="F8663" s="114"/>
      <c r="G8663" s="114">
        <f>'[3]New Statement'!I810</f>
        <v>203</v>
      </c>
      <c r="H8663" s="109">
        <f t="shared" si="129"/>
        <v>203</v>
      </c>
      <c r="I8663" s="799"/>
      <c r="J8663" s="799"/>
      <c r="K8663" s="799"/>
    </row>
    <row r="8664" spans="1:11" ht="25.5">
      <c r="A8664" s="799"/>
      <c r="B8664" s="802"/>
      <c r="C8664" s="214" t="str">
        <f>'[3]New Statement'!F811</f>
        <v>Mohallah Nazar Niaz</v>
      </c>
      <c r="D8664" s="114">
        <f>'[3]New Statement'!G811</f>
        <v>149230403</v>
      </c>
      <c r="E8664" s="13"/>
      <c r="F8664" s="114"/>
      <c r="G8664" s="114">
        <f>'[3]New Statement'!I811</f>
        <v>371</v>
      </c>
      <c r="H8664" s="109">
        <f t="shared" si="129"/>
        <v>371</v>
      </c>
      <c r="I8664" s="799"/>
      <c r="J8664" s="799"/>
      <c r="K8664" s="799"/>
    </row>
    <row r="8665" spans="1:11" ht="25.5">
      <c r="A8665" s="799"/>
      <c r="B8665" s="802"/>
      <c r="C8665" s="214" t="str">
        <f>'[3]New Statement'!F812</f>
        <v>Mohallah Nazar Niaz</v>
      </c>
      <c r="D8665" s="114">
        <f>'[3]New Statement'!G812</f>
        <v>149230404</v>
      </c>
      <c r="E8665" s="13"/>
      <c r="F8665" s="114"/>
      <c r="G8665" s="114">
        <f>'[3]New Statement'!I812</f>
        <v>65</v>
      </c>
      <c r="H8665" s="109">
        <f t="shared" si="129"/>
        <v>65</v>
      </c>
      <c r="I8665" s="799"/>
      <c r="J8665" s="799"/>
      <c r="K8665" s="799"/>
    </row>
    <row r="8666" spans="1:11">
      <c r="A8666" s="800"/>
      <c r="B8666" s="803"/>
      <c r="C8666" s="777" t="s">
        <v>3493</v>
      </c>
      <c r="D8666" s="777"/>
      <c r="E8666" s="17"/>
      <c r="F8666" s="90">
        <f>SUM(F8660:F8665)</f>
        <v>0</v>
      </c>
      <c r="G8666" s="90">
        <f>SUM(G8660:G8665)</f>
        <v>2010</v>
      </c>
      <c r="H8666" s="90">
        <f>SUM(H8660:H8665)</f>
        <v>2010</v>
      </c>
      <c r="I8666" s="800"/>
      <c r="J8666" s="800"/>
      <c r="K8666" s="800"/>
    </row>
    <row r="8667" spans="1:11">
      <c r="A8667" s="827">
        <v>59</v>
      </c>
      <c r="B8667" s="819" t="s">
        <v>4097</v>
      </c>
      <c r="C8667" s="214" t="str">
        <f>'[3]New Statement'!F809</f>
        <v xml:space="preserve">Hajveri Park </v>
      </c>
      <c r="D8667" s="114">
        <f>'[3]New Statement'!G809</f>
        <v>149230401</v>
      </c>
      <c r="E8667" s="13"/>
      <c r="F8667" s="114">
        <f>'[3]New Statement'!H809</f>
        <v>540</v>
      </c>
      <c r="G8667" s="114"/>
      <c r="H8667" s="109">
        <f>SUM(F8667:G8667)</f>
        <v>540</v>
      </c>
      <c r="I8667" s="798">
        <v>3</v>
      </c>
      <c r="J8667" s="798" t="s">
        <v>3494</v>
      </c>
      <c r="K8667" s="798">
        <f>SUM(I8667:J8671)</f>
        <v>3</v>
      </c>
    </row>
    <row r="8668" spans="1:11">
      <c r="A8668" s="828"/>
      <c r="B8668" s="820"/>
      <c r="C8668" s="214" t="str">
        <f>'[3]New Statement'!F810</f>
        <v xml:space="preserve">Hajveri Park </v>
      </c>
      <c r="D8668" s="114">
        <f>'[3]New Statement'!G810</f>
        <v>149230402</v>
      </c>
      <c r="E8668" s="13"/>
      <c r="F8668" s="114">
        <f>'[3]New Statement'!H810</f>
        <v>312</v>
      </c>
      <c r="G8668" s="114"/>
      <c r="H8668" s="109">
        <f>SUM(F8668:G8668)</f>
        <v>312</v>
      </c>
      <c r="I8668" s="799"/>
      <c r="J8668" s="799"/>
      <c r="K8668" s="799"/>
    </row>
    <row r="8669" spans="1:11" ht="25.5">
      <c r="A8669" s="828"/>
      <c r="B8669" s="820"/>
      <c r="C8669" s="214" t="str">
        <f>'[3]New Statement'!F811</f>
        <v>Mohallah Nazar Niaz</v>
      </c>
      <c r="D8669" s="114">
        <f>'[3]New Statement'!G811</f>
        <v>149230403</v>
      </c>
      <c r="E8669" s="13"/>
      <c r="F8669" s="114">
        <f>'[3]New Statement'!H811</f>
        <v>553</v>
      </c>
      <c r="G8669" s="114"/>
      <c r="H8669" s="109">
        <f>SUM(F8669:G8669)</f>
        <v>553</v>
      </c>
      <c r="I8669" s="799"/>
      <c r="J8669" s="799"/>
      <c r="K8669" s="799"/>
    </row>
    <row r="8670" spans="1:11" ht="25.5">
      <c r="A8670" s="828"/>
      <c r="B8670" s="820"/>
      <c r="C8670" s="214" t="str">
        <f>'[3]New Statement'!F812</f>
        <v>Mohallah Nazar Niaz</v>
      </c>
      <c r="D8670" s="114">
        <f>'[3]New Statement'!G812</f>
        <v>149230404</v>
      </c>
      <c r="E8670" s="13"/>
      <c r="F8670" s="114">
        <f>'[3]New Statement'!H812</f>
        <v>96</v>
      </c>
      <c r="G8670" s="114"/>
      <c r="H8670" s="109">
        <f>SUM(F8670:G8670)</f>
        <v>96</v>
      </c>
      <c r="I8670" s="799"/>
      <c r="J8670" s="799"/>
      <c r="K8670" s="799"/>
    </row>
    <row r="8671" spans="1:11">
      <c r="A8671" s="829"/>
      <c r="B8671" s="821"/>
      <c r="C8671" s="777" t="s">
        <v>3493</v>
      </c>
      <c r="D8671" s="777"/>
      <c r="E8671" s="17"/>
      <c r="F8671" s="90">
        <f>SUM(F8667:F8670)</f>
        <v>1501</v>
      </c>
      <c r="G8671" s="90">
        <f>SUM(G8667:G8670)</f>
        <v>0</v>
      </c>
      <c r="H8671" s="90">
        <f>SUM(H8667:H8670)</f>
        <v>1501</v>
      </c>
      <c r="I8671" s="800"/>
      <c r="J8671" s="800"/>
      <c r="K8671" s="800"/>
    </row>
    <row r="8672" spans="1:11">
      <c r="A8672" s="798">
        <v>60</v>
      </c>
      <c r="B8672" s="801" t="s">
        <v>4096</v>
      </c>
      <c r="C8672" s="214" t="str">
        <f>'[3]New Statement'!F803</f>
        <v>Ramzan Abad</v>
      </c>
      <c r="D8672" s="114">
        <f>'[3]New Statement'!G803</f>
        <v>149230301</v>
      </c>
      <c r="E8672" s="13"/>
      <c r="F8672" s="114">
        <f>'[3]New Statement'!H803</f>
        <v>121</v>
      </c>
      <c r="G8672" s="114"/>
      <c r="H8672" s="109">
        <f t="shared" ref="H8672:H8677" si="130">SUM(F8672:G8672)</f>
        <v>121</v>
      </c>
      <c r="I8672" s="798">
        <v>4</v>
      </c>
      <c r="J8672" s="798" t="s">
        <v>3494</v>
      </c>
      <c r="K8672" s="798">
        <f>SUM(I8672:J8678)</f>
        <v>4</v>
      </c>
    </row>
    <row r="8673" spans="1:11">
      <c r="A8673" s="799"/>
      <c r="B8673" s="802"/>
      <c r="C8673" s="214" t="str">
        <f>'[3]New Statement'!F804</f>
        <v>Ramzan Abad</v>
      </c>
      <c r="D8673" s="114">
        <f>'[3]New Statement'!G804</f>
        <v>149230302</v>
      </c>
      <c r="E8673" s="13"/>
      <c r="F8673" s="114">
        <f>'[3]New Statement'!H804</f>
        <v>655</v>
      </c>
      <c r="G8673" s="114"/>
      <c r="H8673" s="109">
        <f t="shared" si="130"/>
        <v>655</v>
      </c>
      <c r="I8673" s="799"/>
      <c r="J8673" s="799"/>
      <c r="K8673" s="799"/>
    </row>
    <row r="8674" spans="1:11">
      <c r="A8674" s="799"/>
      <c r="B8674" s="802"/>
      <c r="C8674" s="214" t="str">
        <f>'[3]New Statement'!F805</f>
        <v>Ramzan Abad</v>
      </c>
      <c r="D8674" s="114">
        <f>'[3]New Statement'!G805</f>
        <v>149230303</v>
      </c>
      <c r="E8674" s="13"/>
      <c r="F8674" s="114">
        <f>'[3]New Statement'!H805</f>
        <v>443</v>
      </c>
      <c r="G8674" s="114"/>
      <c r="H8674" s="109">
        <f t="shared" si="130"/>
        <v>443</v>
      </c>
      <c r="I8674" s="799"/>
      <c r="J8674" s="799"/>
      <c r="K8674" s="799"/>
    </row>
    <row r="8675" spans="1:11" ht="25.5">
      <c r="A8675" s="799"/>
      <c r="B8675" s="802"/>
      <c r="C8675" s="214" t="str">
        <f>'[3]New Statement'!F806</f>
        <v xml:space="preserve">Siddique Akbar Town </v>
      </c>
      <c r="D8675" s="114">
        <f>'[3]New Statement'!G806</f>
        <v>149230304</v>
      </c>
      <c r="E8675" s="13"/>
      <c r="F8675" s="114">
        <f>'[3]New Statement'!H806</f>
        <v>199</v>
      </c>
      <c r="G8675" s="114"/>
      <c r="H8675" s="109">
        <f t="shared" si="130"/>
        <v>199</v>
      </c>
      <c r="I8675" s="799"/>
      <c r="J8675" s="799"/>
      <c r="K8675" s="799"/>
    </row>
    <row r="8676" spans="1:11" ht="25.5">
      <c r="A8676" s="799"/>
      <c r="B8676" s="802"/>
      <c r="C8676" s="214" t="str">
        <f>'[3]New Statement'!F807</f>
        <v xml:space="preserve">Siddique Akbar Town </v>
      </c>
      <c r="D8676" s="114">
        <f>'[3]New Statement'!G807</f>
        <v>149230305</v>
      </c>
      <c r="E8676" s="13"/>
      <c r="F8676" s="114">
        <f>'[3]New Statement'!H807</f>
        <v>349</v>
      </c>
      <c r="G8676" s="114"/>
      <c r="H8676" s="109">
        <f t="shared" si="130"/>
        <v>349</v>
      </c>
      <c r="I8676" s="799"/>
      <c r="J8676" s="799"/>
      <c r="K8676" s="799"/>
    </row>
    <row r="8677" spans="1:11" ht="25.5">
      <c r="A8677" s="799"/>
      <c r="B8677" s="802"/>
      <c r="C8677" s="214" t="str">
        <f>'[3]New Statement'!F808</f>
        <v xml:space="preserve">Siddique Akbar Town </v>
      </c>
      <c r="D8677" s="114">
        <f>'[3]New Statement'!G808</f>
        <v>149230306</v>
      </c>
      <c r="E8677" s="13"/>
      <c r="F8677" s="114">
        <f>'[3]New Statement'!H808</f>
        <v>253</v>
      </c>
      <c r="G8677" s="114"/>
      <c r="H8677" s="109">
        <f t="shared" si="130"/>
        <v>253</v>
      </c>
      <c r="I8677" s="799"/>
      <c r="J8677" s="799"/>
      <c r="K8677" s="799"/>
    </row>
    <row r="8678" spans="1:11">
      <c r="A8678" s="800"/>
      <c r="B8678" s="803"/>
      <c r="C8678" s="777" t="s">
        <v>3493</v>
      </c>
      <c r="D8678" s="777"/>
      <c r="E8678" s="17"/>
      <c r="F8678" s="90">
        <f>SUM(F8672:F8677)</f>
        <v>2020</v>
      </c>
      <c r="G8678" s="90">
        <f>SUM(G8672:G8677)</f>
        <v>0</v>
      </c>
      <c r="H8678" s="90">
        <f>SUM(H8672:H8677)</f>
        <v>2020</v>
      </c>
      <c r="I8678" s="800"/>
      <c r="J8678" s="800"/>
      <c r="K8678" s="800"/>
    </row>
    <row r="8679" spans="1:11">
      <c r="A8679" s="798">
        <v>61</v>
      </c>
      <c r="B8679" s="801" t="s">
        <v>4095</v>
      </c>
      <c r="C8679" s="214" t="str">
        <f>'[3]New Statement'!F803</f>
        <v>Ramzan Abad</v>
      </c>
      <c r="D8679" s="114">
        <f>'[3]New Statement'!G803</f>
        <v>149230301</v>
      </c>
      <c r="E8679" s="13"/>
      <c r="F8679" s="114"/>
      <c r="G8679" s="114">
        <f>'[3]New Statement'!I803</f>
        <v>70</v>
      </c>
      <c r="H8679" s="109">
        <f t="shared" ref="H8679:H8684" si="131">SUM(F8679:G8679)</f>
        <v>70</v>
      </c>
      <c r="I8679" s="798" t="s">
        <v>3494</v>
      </c>
      <c r="J8679" s="798">
        <v>3</v>
      </c>
      <c r="K8679" s="798">
        <f>SUM(I8679:J8685)</f>
        <v>3</v>
      </c>
    </row>
    <row r="8680" spans="1:11">
      <c r="A8680" s="799"/>
      <c r="B8680" s="802"/>
      <c r="C8680" s="214" t="str">
        <f>'[3]New Statement'!F804</f>
        <v>Ramzan Abad</v>
      </c>
      <c r="D8680" s="114">
        <f>'[3]New Statement'!G804</f>
        <v>149230302</v>
      </c>
      <c r="E8680" s="13"/>
      <c r="F8680" s="114"/>
      <c r="G8680" s="114">
        <f>'[3]New Statement'!I804</f>
        <v>505</v>
      </c>
      <c r="H8680" s="109">
        <f t="shared" si="131"/>
        <v>505</v>
      </c>
      <c r="I8680" s="799"/>
      <c r="J8680" s="799"/>
      <c r="K8680" s="799"/>
    </row>
    <row r="8681" spans="1:11">
      <c r="A8681" s="799"/>
      <c r="B8681" s="802"/>
      <c r="C8681" s="214" t="str">
        <f>'[3]New Statement'!F805</f>
        <v>Ramzan Abad</v>
      </c>
      <c r="D8681" s="114">
        <f>'[3]New Statement'!G805</f>
        <v>149230303</v>
      </c>
      <c r="E8681" s="13"/>
      <c r="F8681" s="114"/>
      <c r="G8681" s="114">
        <f>'[3]New Statement'!I805</f>
        <v>330</v>
      </c>
      <c r="H8681" s="109">
        <f t="shared" si="131"/>
        <v>330</v>
      </c>
      <c r="I8681" s="799"/>
      <c r="J8681" s="799"/>
      <c r="K8681" s="799"/>
    </row>
    <row r="8682" spans="1:11" ht="25.5">
      <c r="A8682" s="799"/>
      <c r="B8682" s="802"/>
      <c r="C8682" s="214" t="str">
        <f>'[3]New Statement'!F806</f>
        <v xml:space="preserve">Siddique Akbar Town </v>
      </c>
      <c r="D8682" s="114">
        <f>'[3]New Statement'!G806</f>
        <v>149230304</v>
      </c>
      <c r="E8682" s="13"/>
      <c r="F8682" s="114"/>
      <c r="G8682" s="114">
        <f>'[3]New Statement'!I806</f>
        <v>149</v>
      </c>
      <c r="H8682" s="109">
        <f t="shared" si="131"/>
        <v>149</v>
      </c>
      <c r="I8682" s="799"/>
      <c r="J8682" s="799"/>
      <c r="K8682" s="799"/>
    </row>
    <row r="8683" spans="1:11" ht="25.5">
      <c r="A8683" s="799"/>
      <c r="B8683" s="802"/>
      <c r="C8683" s="214" t="str">
        <f>'[3]New Statement'!F807</f>
        <v xml:space="preserve">Siddique Akbar Town </v>
      </c>
      <c r="D8683" s="114">
        <f>'[3]New Statement'!G807</f>
        <v>149230305</v>
      </c>
      <c r="E8683" s="13"/>
      <c r="F8683" s="114"/>
      <c r="G8683" s="114">
        <f>'[3]New Statement'!I807</f>
        <v>286</v>
      </c>
      <c r="H8683" s="109">
        <f t="shared" si="131"/>
        <v>286</v>
      </c>
      <c r="I8683" s="799"/>
      <c r="J8683" s="799"/>
      <c r="K8683" s="799"/>
    </row>
    <row r="8684" spans="1:11" ht="25.5">
      <c r="A8684" s="799"/>
      <c r="B8684" s="802"/>
      <c r="C8684" s="214" t="str">
        <f>'[3]New Statement'!F808</f>
        <v xml:space="preserve">Siddique Akbar Town </v>
      </c>
      <c r="D8684" s="114">
        <f>'[3]New Statement'!G808</f>
        <v>149230306</v>
      </c>
      <c r="E8684" s="13"/>
      <c r="F8684" s="114"/>
      <c r="G8684" s="114">
        <f>'[3]New Statement'!I808</f>
        <v>186</v>
      </c>
      <c r="H8684" s="109">
        <f t="shared" si="131"/>
        <v>186</v>
      </c>
      <c r="I8684" s="799"/>
      <c r="J8684" s="799"/>
      <c r="K8684" s="799"/>
    </row>
    <row r="8685" spans="1:11">
      <c r="A8685" s="800"/>
      <c r="B8685" s="803"/>
      <c r="C8685" s="777" t="s">
        <v>3493</v>
      </c>
      <c r="D8685" s="777"/>
      <c r="E8685" s="17"/>
      <c r="F8685" s="90">
        <f>SUM(F8679:F8684)</f>
        <v>0</v>
      </c>
      <c r="G8685" s="90">
        <f>SUM(G8679:G8684)</f>
        <v>1526</v>
      </c>
      <c r="H8685" s="90">
        <f>SUM(H8679:H8684)</f>
        <v>1526</v>
      </c>
      <c r="I8685" s="800"/>
      <c r="J8685" s="800"/>
      <c r="K8685" s="800"/>
    </row>
    <row r="8686" spans="1:11">
      <c r="A8686" s="798">
        <v>62</v>
      </c>
      <c r="B8686" s="801" t="s">
        <v>4094</v>
      </c>
      <c r="C8686" s="214" t="str">
        <f>'[3]New Statement'!F813</f>
        <v>Dastghir Colony</v>
      </c>
      <c r="D8686" s="114">
        <f>'[3]New Statement'!G813</f>
        <v>149230501</v>
      </c>
      <c r="E8686" s="13"/>
      <c r="F8686" s="114">
        <f>'[3]New Statement'!H813</f>
        <v>584</v>
      </c>
      <c r="G8686" s="114"/>
      <c r="H8686" s="109">
        <f>SUM(F8686:G8686)</f>
        <v>584</v>
      </c>
      <c r="I8686" s="798">
        <v>4</v>
      </c>
      <c r="J8686" s="798" t="s">
        <v>3494</v>
      </c>
      <c r="K8686" s="798">
        <f>SUM(I8686:J8689)</f>
        <v>4</v>
      </c>
    </row>
    <row r="8687" spans="1:11">
      <c r="A8687" s="799"/>
      <c r="B8687" s="802"/>
      <c r="C8687" s="214" t="str">
        <f>'[3]New Statement'!F814</f>
        <v>Dastghir Colony</v>
      </c>
      <c r="D8687" s="114">
        <f>'[3]New Statement'!G814</f>
        <v>149230502</v>
      </c>
      <c r="E8687" s="13"/>
      <c r="F8687" s="114">
        <f>'[3]New Statement'!H814</f>
        <v>485</v>
      </c>
      <c r="G8687" s="114"/>
      <c r="H8687" s="109">
        <f>SUM(F8687:G8687)</f>
        <v>485</v>
      </c>
      <c r="I8687" s="799"/>
      <c r="J8687" s="799"/>
      <c r="K8687" s="799"/>
    </row>
    <row r="8688" spans="1:11" ht="25.5">
      <c r="A8688" s="799"/>
      <c r="B8688" s="802"/>
      <c r="C8688" s="214" t="str">
        <f>'[3]New Statement'!F815</f>
        <v xml:space="preserve">Muhammad Khan Town </v>
      </c>
      <c r="D8688" s="114">
        <f>'[3]New Statement'!G815</f>
        <v>149230503</v>
      </c>
      <c r="E8688" s="13"/>
      <c r="F8688" s="114">
        <f>'[3]New Statement'!H815</f>
        <v>620</v>
      </c>
      <c r="G8688" s="114"/>
      <c r="H8688" s="109">
        <f>SUM(F8688:G8688)</f>
        <v>620</v>
      </c>
      <c r="I8688" s="799"/>
      <c r="J8688" s="799"/>
      <c r="K8688" s="799"/>
    </row>
    <row r="8689" spans="1:11">
      <c r="A8689" s="800"/>
      <c r="B8689" s="803"/>
      <c r="C8689" s="777" t="s">
        <v>3493</v>
      </c>
      <c r="D8689" s="777"/>
      <c r="E8689" s="17"/>
      <c r="F8689" s="90">
        <f>SUM(F8686:F8688)</f>
        <v>1689</v>
      </c>
      <c r="G8689" s="90">
        <f>SUM(G8686:G8688)</f>
        <v>0</v>
      </c>
      <c r="H8689" s="90">
        <f>SUM(H8686:H8688)</f>
        <v>1689</v>
      </c>
      <c r="I8689" s="800"/>
      <c r="J8689" s="800"/>
      <c r="K8689" s="800"/>
    </row>
    <row r="8690" spans="1:11">
      <c r="A8690" s="798">
        <v>63</v>
      </c>
      <c r="B8690" s="801" t="s">
        <v>4093</v>
      </c>
      <c r="C8690" s="214" t="str">
        <f>'[3]New Statement'!F813</f>
        <v>Dastghir Colony</v>
      </c>
      <c r="D8690" s="114">
        <f>'[3]New Statement'!G813</f>
        <v>149230501</v>
      </c>
      <c r="E8690" s="13"/>
      <c r="F8690" s="114"/>
      <c r="G8690" s="114">
        <f>'[3]New Statement'!I813</f>
        <v>386</v>
      </c>
      <c r="H8690" s="109">
        <f>SUM(F8690:G8690)</f>
        <v>386</v>
      </c>
      <c r="I8690" s="798" t="s">
        <v>3494</v>
      </c>
      <c r="J8690" s="798">
        <v>3</v>
      </c>
      <c r="K8690" s="798">
        <f>SUM(I8690:J8693)</f>
        <v>3</v>
      </c>
    </row>
    <row r="8691" spans="1:11">
      <c r="A8691" s="799"/>
      <c r="B8691" s="802"/>
      <c r="C8691" s="214" t="str">
        <f>'[3]New Statement'!F814</f>
        <v>Dastghir Colony</v>
      </c>
      <c r="D8691" s="114">
        <f>'[3]New Statement'!G814</f>
        <v>149230502</v>
      </c>
      <c r="E8691" s="13"/>
      <c r="F8691" s="114"/>
      <c r="G8691" s="114">
        <f>'[3]New Statement'!I814</f>
        <v>376</v>
      </c>
      <c r="H8691" s="109">
        <f>SUM(F8691:G8691)</f>
        <v>376</v>
      </c>
      <c r="I8691" s="799"/>
      <c r="J8691" s="799"/>
      <c r="K8691" s="799"/>
    </row>
    <row r="8692" spans="1:11" ht="25.5">
      <c r="A8692" s="799"/>
      <c r="B8692" s="802"/>
      <c r="C8692" s="214" t="str">
        <f>'[3]New Statement'!F815</f>
        <v xml:space="preserve">Muhammad Khan Town </v>
      </c>
      <c r="D8692" s="114">
        <f>'[3]New Statement'!G815</f>
        <v>149230503</v>
      </c>
      <c r="E8692" s="13"/>
      <c r="F8692" s="114"/>
      <c r="G8692" s="114">
        <f>'[3]New Statement'!I815</f>
        <v>477</v>
      </c>
      <c r="H8692" s="109">
        <f>SUM(F8692:G8692)</f>
        <v>477</v>
      </c>
      <c r="I8692" s="799"/>
      <c r="J8692" s="799"/>
      <c r="K8692" s="799"/>
    </row>
    <row r="8693" spans="1:11">
      <c r="A8693" s="800"/>
      <c r="B8693" s="803"/>
      <c r="C8693" s="777" t="s">
        <v>3493</v>
      </c>
      <c r="D8693" s="777"/>
      <c r="E8693" s="17"/>
      <c r="F8693" s="90">
        <f>SUM(F8690:F8692)</f>
        <v>0</v>
      </c>
      <c r="G8693" s="90">
        <f>SUM(G8690:G8692)</f>
        <v>1239</v>
      </c>
      <c r="H8693" s="90">
        <f>SUM(H8690:H8692)</f>
        <v>1239</v>
      </c>
      <c r="I8693" s="800"/>
      <c r="J8693" s="800"/>
      <c r="K8693" s="800"/>
    </row>
    <row r="8694" spans="1:11">
      <c r="A8694" s="798">
        <v>64</v>
      </c>
      <c r="B8694" s="801" t="s">
        <v>4092</v>
      </c>
      <c r="C8694" s="214" t="str">
        <f>'[3]New Statement'!F816</f>
        <v xml:space="preserve">Roza Park </v>
      </c>
      <c r="D8694" s="114">
        <f>'[3]New Statement'!G816</f>
        <v>149230504</v>
      </c>
      <c r="E8694" s="13"/>
      <c r="F8694" s="114">
        <f>'[3]New Statement'!H816</f>
        <v>261</v>
      </c>
      <c r="G8694" s="114"/>
      <c r="H8694" s="109">
        <f>SUM(F8694:G8694)</f>
        <v>261</v>
      </c>
      <c r="I8694" s="798">
        <v>4</v>
      </c>
      <c r="J8694" s="798" t="s">
        <v>3494</v>
      </c>
      <c r="K8694" s="798">
        <f>SUM(I8694:J8699)</f>
        <v>4</v>
      </c>
    </row>
    <row r="8695" spans="1:11">
      <c r="A8695" s="799"/>
      <c r="B8695" s="802"/>
      <c r="C8695" s="214" t="str">
        <f>'[3]New Statement'!F817</f>
        <v xml:space="preserve">Roza Park </v>
      </c>
      <c r="D8695" s="114">
        <f>'[3]New Statement'!G817</f>
        <v>149230505</v>
      </c>
      <c r="E8695" s="13"/>
      <c r="F8695" s="114">
        <f>'[3]New Statement'!H817</f>
        <v>394</v>
      </c>
      <c r="G8695" s="114"/>
      <c r="H8695" s="109">
        <f>SUM(F8695:G8695)</f>
        <v>394</v>
      </c>
      <c r="I8695" s="799"/>
      <c r="J8695" s="799"/>
      <c r="K8695" s="799"/>
    </row>
    <row r="8696" spans="1:11">
      <c r="A8696" s="799"/>
      <c r="B8696" s="802"/>
      <c r="C8696" s="214" t="str">
        <f>'[3]New Statement'!F818</f>
        <v xml:space="preserve">Roza Park </v>
      </c>
      <c r="D8696" s="114">
        <f>'[3]New Statement'!G818</f>
        <v>149230506</v>
      </c>
      <c r="E8696" s="13"/>
      <c r="F8696" s="114">
        <f>'[3]New Statement'!H818</f>
        <v>783</v>
      </c>
      <c r="G8696" s="114"/>
      <c r="H8696" s="109">
        <f>SUM(F8696:G8696)</f>
        <v>783</v>
      </c>
      <c r="I8696" s="799"/>
      <c r="J8696" s="799"/>
      <c r="K8696" s="799"/>
    </row>
    <row r="8697" spans="1:11" ht="25.5">
      <c r="A8697" s="799"/>
      <c r="B8697" s="802"/>
      <c r="C8697" s="214" t="str">
        <f>'[3]New Statement'!F819</f>
        <v xml:space="preserve">Muhammad Khan Town </v>
      </c>
      <c r="D8697" s="114">
        <f>'[3]New Statement'!G819</f>
        <v>149230507</v>
      </c>
      <c r="E8697" s="13"/>
      <c r="F8697" s="114">
        <f>'[3]New Statement'!H819</f>
        <v>407</v>
      </c>
      <c r="G8697" s="114"/>
      <c r="H8697" s="109">
        <f>SUM(F8697:G8697)</f>
        <v>407</v>
      </c>
      <c r="I8697" s="799"/>
      <c r="J8697" s="799"/>
      <c r="K8697" s="799"/>
    </row>
    <row r="8698" spans="1:11" ht="25.5">
      <c r="A8698" s="799"/>
      <c r="B8698" s="802"/>
      <c r="C8698" s="214" t="str">
        <f>'[3]New Statement'!F820</f>
        <v xml:space="preserve">Muhammad Khan Town </v>
      </c>
      <c r="D8698" s="114">
        <f>'[3]New Statement'!G820</f>
        <v>149230508</v>
      </c>
      <c r="E8698" s="13"/>
      <c r="F8698" s="114">
        <f>'[3]New Statement'!H820</f>
        <v>141</v>
      </c>
      <c r="G8698" s="114"/>
      <c r="H8698" s="109">
        <f>SUM(F8698:G8698)</f>
        <v>141</v>
      </c>
      <c r="I8698" s="799"/>
      <c r="J8698" s="799"/>
      <c r="K8698" s="799"/>
    </row>
    <row r="8699" spans="1:11">
      <c r="A8699" s="800"/>
      <c r="B8699" s="803"/>
      <c r="C8699" s="777" t="s">
        <v>3493</v>
      </c>
      <c r="D8699" s="777"/>
      <c r="E8699" s="17"/>
      <c r="F8699" s="90">
        <f>SUM(F8694:F8698)</f>
        <v>1986</v>
      </c>
      <c r="G8699" s="90">
        <f>SUM(G8694:G8698)</f>
        <v>0</v>
      </c>
      <c r="H8699" s="90">
        <f>SUM(H8694:H8698)</f>
        <v>1986</v>
      </c>
      <c r="I8699" s="800"/>
      <c r="J8699" s="800"/>
      <c r="K8699" s="800"/>
    </row>
    <row r="8700" spans="1:11">
      <c r="A8700" s="798">
        <v>65</v>
      </c>
      <c r="B8700" s="801" t="s">
        <v>4091</v>
      </c>
      <c r="C8700" s="214" t="str">
        <f>'[3]New Statement'!F816</f>
        <v xml:space="preserve">Roza Park </v>
      </c>
      <c r="D8700" s="114">
        <f>'[3]New Statement'!G816</f>
        <v>149230504</v>
      </c>
      <c r="E8700" s="13"/>
      <c r="F8700" s="114"/>
      <c r="G8700" s="114">
        <f>'[3]New Statement'!I816</f>
        <v>204</v>
      </c>
      <c r="H8700" s="109">
        <f>SUM(F8700:G8700)</f>
        <v>204</v>
      </c>
      <c r="I8700" s="798" t="s">
        <v>3494</v>
      </c>
      <c r="J8700" s="798">
        <v>3</v>
      </c>
      <c r="K8700" s="798">
        <f>SUM(I8700:J8705)</f>
        <v>3</v>
      </c>
    </row>
    <row r="8701" spans="1:11">
      <c r="A8701" s="799"/>
      <c r="B8701" s="802"/>
      <c r="C8701" s="214" t="str">
        <f>'[3]New Statement'!F817</f>
        <v xml:space="preserve">Roza Park </v>
      </c>
      <c r="D8701" s="114">
        <f>'[3]New Statement'!G817</f>
        <v>149230505</v>
      </c>
      <c r="E8701" s="13"/>
      <c r="F8701" s="114"/>
      <c r="G8701" s="114">
        <f>'[3]New Statement'!I817</f>
        <v>324</v>
      </c>
      <c r="H8701" s="109">
        <f>SUM(F8701:G8701)</f>
        <v>324</v>
      </c>
      <c r="I8701" s="799"/>
      <c r="J8701" s="799"/>
      <c r="K8701" s="799"/>
    </row>
    <row r="8702" spans="1:11">
      <c r="A8702" s="799"/>
      <c r="B8702" s="802"/>
      <c r="C8702" s="214" t="str">
        <f>'[3]New Statement'!F818</f>
        <v xml:space="preserve">Roza Park </v>
      </c>
      <c r="D8702" s="114">
        <f>'[3]New Statement'!G818</f>
        <v>149230506</v>
      </c>
      <c r="E8702" s="13"/>
      <c r="F8702" s="114"/>
      <c r="G8702" s="114">
        <f>'[3]New Statement'!I818</f>
        <v>626</v>
      </c>
      <c r="H8702" s="109">
        <f>SUM(F8702:G8702)</f>
        <v>626</v>
      </c>
      <c r="I8702" s="799"/>
      <c r="J8702" s="799"/>
      <c r="K8702" s="799"/>
    </row>
    <row r="8703" spans="1:11" ht="25.5">
      <c r="A8703" s="799"/>
      <c r="B8703" s="802"/>
      <c r="C8703" s="214" t="str">
        <f>'[3]New Statement'!F819</f>
        <v xml:space="preserve">Muhammad Khan Town </v>
      </c>
      <c r="D8703" s="114">
        <f>'[3]New Statement'!G819</f>
        <v>149230507</v>
      </c>
      <c r="E8703" s="13"/>
      <c r="F8703" s="114"/>
      <c r="G8703" s="114">
        <f>'[3]New Statement'!I819</f>
        <v>312</v>
      </c>
      <c r="H8703" s="109">
        <f>SUM(F8703:G8703)</f>
        <v>312</v>
      </c>
      <c r="I8703" s="799"/>
      <c r="J8703" s="799"/>
      <c r="K8703" s="799"/>
    </row>
    <row r="8704" spans="1:11" ht="25.5">
      <c r="A8704" s="799"/>
      <c r="B8704" s="802"/>
      <c r="C8704" s="214" t="str">
        <f>'[3]New Statement'!F820</f>
        <v xml:space="preserve">Muhammad Khan Town </v>
      </c>
      <c r="D8704" s="114">
        <f>'[3]New Statement'!G820</f>
        <v>149230508</v>
      </c>
      <c r="E8704" s="13"/>
      <c r="F8704" s="114"/>
      <c r="G8704" s="114">
        <f>'[3]New Statement'!I820</f>
        <v>114</v>
      </c>
      <c r="H8704" s="109">
        <f>SUM(F8704:G8704)</f>
        <v>114</v>
      </c>
      <c r="I8704" s="799"/>
      <c r="J8704" s="799"/>
      <c r="K8704" s="799"/>
    </row>
    <row r="8705" spans="1:11">
      <c r="A8705" s="800"/>
      <c r="B8705" s="803"/>
      <c r="C8705" s="777" t="s">
        <v>3493</v>
      </c>
      <c r="D8705" s="777"/>
      <c r="E8705" s="17"/>
      <c r="F8705" s="90">
        <f>SUM(F8700:F8704)</f>
        <v>0</v>
      </c>
      <c r="G8705" s="90">
        <f>SUM(G8700:G8704)</f>
        <v>1580</v>
      </c>
      <c r="H8705" s="90">
        <f>SUM(H8700:H8704)</f>
        <v>1580</v>
      </c>
      <c r="I8705" s="800"/>
      <c r="J8705" s="800"/>
      <c r="K8705" s="800"/>
    </row>
    <row r="8706" spans="1:11">
      <c r="A8706" s="806">
        <v>66</v>
      </c>
      <c r="B8706" s="808" t="s">
        <v>4090</v>
      </c>
      <c r="C8706" s="214" t="str">
        <f>'[3]New Statement'!F821</f>
        <v xml:space="preserve">Ashraf Pura </v>
      </c>
      <c r="D8706" s="114">
        <f>'[3]New Statement'!G821</f>
        <v>149230601</v>
      </c>
      <c r="E8706" s="13"/>
      <c r="F8706" s="114">
        <f>'[3]New Statement'!H821</f>
        <v>402</v>
      </c>
      <c r="G8706" s="114"/>
      <c r="H8706" s="109">
        <f>SUM(F8706:G8706)</f>
        <v>402</v>
      </c>
      <c r="I8706" s="798">
        <v>3</v>
      </c>
      <c r="J8706" s="798" t="s">
        <v>3494</v>
      </c>
      <c r="K8706" s="798">
        <f>SUM(I8706:J8709)</f>
        <v>3</v>
      </c>
    </row>
    <row r="8707" spans="1:11">
      <c r="A8707" s="806"/>
      <c r="B8707" s="808"/>
      <c r="C8707" s="214" t="str">
        <f>'[3]New Statement'!F822</f>
        <v xml:space="preserve">Ashraf Pura </v>
      </c>
      <c r="D8707" s="114">
        <f>'[3]New Statement'!G822</f>
        <v>149230602</v>
      </c>
      <c r="E8707" s="13"/>
      <c r="F8707" s="114">
        <f>'[3]New Statement'!H822</f>
        <v>477</v>
      </c>
      <c r="G8707" s="114"/>
      <c r="H8707" s="109">
        <f>SUM(F8707:G8707)</f>
        <v>477</v>
      </c>
      <c r="I8707" s="799"/>
      <c r="J8707" s="799"/>
      <c r="K8707" s="799"/>
    </row>
    <row r="8708" spans="1:11">
      <c r="A8708" s="806"/>
      <c r="B8708" s="808"/>
      <c r="C8708" s="214" t="str">
        <f>'[3]New Statement'!F823</f>
        <v xml:space="preserve">Ashraf Pura </v>
      </c>
      <c r="D8708" s="114">
        <f>'[3]New Statement'!G823</f>
        <v>149230603</v>
      </c>
      <c r="E8708" s="13"/>
      <c r="F8708" s="114">
        <f>'[3]New Statement'!H823</f>
        <v>506</v>
      </c>
      <c r="G8708" s="114"/>
      <c r="H8708" s="109">
        <f>SUM(F8708:G8708)</f>
        <v>506</v>
      </c>
      <c r="I8708" s="799"/>
      <c r="J8708" s="799"/>
      <c r="K8708" s="799"/>
    </row>
    <row r="8709" spans="1:11">
      <c r="A8709" s="806"/>
      <c r="B8709" s="808"/>
      <c r="C8709" s="777" t="s">
        <v>3493</v>
      </c>
      <c r="D8709" s="777"/>
      <c r="E8709" s="17"/>
      <c r="F8709" s="90">
        <f>SUM(F8706:F8708)</f>
        <v>1385</v>
      </c>
      <c r="G8709" s="90">
        <f>SUM(G8706:G8708)</f>
        <v>0</v>
      </c>
      <c r="H8709" s="90">
        <f>SUM(H8706:H8708)</f>
        <v>1385</v>
      </c>
      <c r="I8709" s="799"/>
      <c r="J8709" s="799"/>
      <c r="K8709" s="799"/>
    </row>
    <row r="8710" spans="1:11">
      <c r="A8710" s="798">
        <v>67</v>
      </c>
      <c r="B8710" s="804" t="s">
        <v>4089</v>
      </c>
      <c r="C8710" s="214" t="str">
        <f>'[3]New Statement'!F821</f>
        <v xml:space="preserve">Ashraf Pura </v>
      </c>
      <c r="D8710" s="114">
        <f>'[3]New Statement'!G821</f>
        <v>149230601</v>
      </c>
      <c r="E8710" s="13"/>
      <c r="F8710" s="114"/>
      <c r="G8710" s="114">
        <f>'[3]New Statement'!I821</f>
        <v>306</v>
      </c>
      <c r="H8710" s="109">
        <f>SUM(F8710:G8710)</f>
        <v>306</v>
      </c>
      <c r="I8710" s="798" t="s">
        <v>3494</v>
      </c>
      <c r="J8710" s="798">
        <v>2</v>
      </c>
      <c r="K8710" s="798">
        <f>SUM(I8710:J8713)</f>
        <v>2</v>
      </c>
    </row>
    <row r="8711" spans="1:11">
      <c r="A8711" s="799"/>
      <c r="B8711" s="805"/>
      <c r="C8711" s="214" t="str">
        <f>'[3]New Statement'!F822</f>
        <v xml:space="preserve">Ashraf Pura </v>
      </c>
      <c r="D8711" s="114">
        <f>'[3]New Statement'!G822</f>
        <v>149230602</v>
      </c>
      <c r="E8711" s="13"/>
      <c r="F8711" s="114"/>
      <c r="G8711" s="114">
        <f>'[3]New Statement'!I822</f>
        <v>398</v>
      </c>
      <c r="H8711" s="109">
        <f>SUM(F8711:G8711)</f>
        <v>398</v>
      </c>
      <c r="I8711" s="799"/>
      <c r="J8711" s="799"/>
      <c r="K8711" s="799"/>
    </row>
    <row r="8712" spans="1:11">
      <c r="A8712" s="799"/>
      <c r="B8712" s="805"/>
      <c r="C8712" s="214" t="str">
        <f>'[3]New Statement'!F823</f>
        <v xml:space="preserve">Ashraf Pura </v>
      </c>
      <c r="D8712" s="114">
        <f>'[3]New Statement'!G823</f>
        <v>149230603</v>
      </c>
      <c r="E8712" s="13"/>
      <c r="F8712" s="114"/>
      <c r="G8712" s="114">
        <f>'[3]New Statement'!I823</f>
        <v>403</v>
      </c>
      <c r="H8712" s="109">
        <f>SUM(F8712:G8712)</f>
        <v>403</v>
      </c>
      <c r="I8712" s="799"/>
      <c r="J8712" s="799"/>
      <c r="K8712" s="799"/>
    </row>
    <row r="8713" spans="1:11">
      <c r="A8713" s="799"/>
      <c r="B8713" s="805"/>
      <c r="C8713" s="777" t="s">
        <v>3493</v>
      </c>
      <c r="D8713" s="777"/>
      <c r="E8713" s="17"/>
      <c r="F8713" s="90">
        <f>SUM(F8710:F8712)</f>
        <v>0</v>
      </c>
      <c r="G8713" s="90">
        <f>SUM(G8710:G8712)</f>
        <v>1107</v>
      </c>
      <c r="H8713" s="90">
        <f>SUM(H8710:H8712)</f>
        <v>1107</v>
      </c>
      <c r="I8713" s="799"/>
      <c r="J8713" s="799"/>
      <c r="K8713" s="799"/>
    </row>
    <row r="8714" spans="1:11" ht="25.5">
      <c r="A8714" s="806">
        <v>68</v>
      </c>
      <c r="B8714" s="808" t="s">
        <v>4090</v>
      </c>
      <c r="C8714" s="214" t="str">
        <f>'[3]New Statement'!F831</f>
        <v>Ashraf Pura/ Mansoor Abad</v>
      </c>
      <c r="D8714" s="114">
        <f>'[3]New Statement'!G831</f>
        <v>149230705</v>
      </c>
      <c r="E8714" s="13"/>
      <c r="F8714" s="114">
        <f>'[3]New Statement'!H831</f>
        <v>361</v>
      </c>
      <c r="G8714" s="114"/>
      <c r="H8714" s="109">
        <f>SUM(F8714:G8714)</f>
        <v>361</v>
      </c>
      <c r="I8714" s="806">
        <v>2</v>
      </c>
      <c r="J8714" s="806" t="s">
        <v>3494</v>
      </c>
      <c r="K8714" s="806">
        <f>SUM(I8714:J8716)</f>
        <v>2</v>
      </c>
    </row>
    <row r="8715" spans="1:11" ht="25.5">
      <c r="A8715" s="806"/>
      <c r="B8715" s="808"/>
      <c r="C8715" s="214" t="str">
        <f>'[3]New Statement'!F832</f>
        <v>Ashraf Pura/ Mansoor Abad</v>
      </c>
      <c r="D8715" s="114">
        <f>'[3]New Statement'!G832</f>
        <v>149230706</v>
      </c>
      <c r="E8715" s="13"/>
      <c r="F8715" s="114">
        <f>'[3]New Statement'!H832</f>
        <v>508</v>
      </c>
      <c r="G8715" s="114"/>
      <c r="H8715" s="109">
        <f>SUM(F8715:G8715)</f>
        <v>508</v>
      </c>
      <c r="I8715" s="806"/>
      <c r="J8715" s="806"/>
      <c r="K8715" s="806"/>
    </row>
    <row r="8716" spans="1:11">
      <c r="A8716" s="806"/>
      <c r="B8716" s="808"/>
      <c r="C8716" s="777" t="s">
        <v>3493</v>
      </c>
      <c r="D8716" s="777"/>
      <c r="E8716" s="17"/>
      <c r="F8716" s="90">
        <f>SUM(F8714:F8715)</f>
        <v>869</v>
      </c>
      <c r="G8716" s="90">
        <f>SUM(G8714:G8715)</f>
        <v>0</v>
      </c>
      <c r="H8716" s="90">
        <f>SUM(H8714:H8715)</f>
        <v>869</v>
      </c>
      <c r="I8716" s="806"/>
      <c r="J8716" s="806"/>
      <c r="K8716" s="806"/>
    </row>
    <row r="8717" spans="1:11" ht="25.5">
      <c r="A8717" s="806">
        <v>69</v>
      </c>
      <c r="B8717" s="808" t="s">
        <v>4089</v>
      </c>
      <c r="C8717" s="214" t="str">
        <f>'[3]New Statement'!F831</f>
        <v>Ashraf Pura/ Mansoor Abad</v>
      </c>
      <c r="D8717" s="114">
        <f>'[3]New Statement'!G831</f>
        <v>149230705</v>
      </c>
      <c r="E8717" s="13"/>
      <c r="F8717" s="114"/>
      <c r="G8717" s="114">
        <f>'[3]New Statement'!I831</f>
        <v>294</v>
      </c>
      <c r="H8717" s="109">
        <f>SUM(F8717:G8717)</f>
        <v>294</v>
      </c>
      <c r="I8717" s="806" t="s">
        <v>3494</v>
      </c>
      <c r="J8717" s="806">
        <v>2</v>
      </c>
      <c r="K8717" s="806">
        <f>SUM(I8717:J8719)</f>
        <v>2</v>
      </c>
    </row>
    <row r="8718" spans="1:11" ht="25.5">
      <c r="A8718" s="806"/>
      <c r="B8718" s="808"/>
      <c r="C8718" s="214" t="str">
        <f>'[3]New Statement'!F832</f>
        <v>Ashraf Pura/ Mansoor Abad</v>
      </c>
      <c r="D8718" s="114">
        <f>'[3]New Statement'!G832</f>
        <v>149230706</v>
      </c>
      <c r="E8718" s="13"/>
      <c r="F8718" s="114"/>
      <c r="G8718" s="114">
        <f>'[3]New Statement'!I832</f>
        <v>409</v>
      </c>
      <c r="H8718" s="109">
        <f>SUM(F8718:G8718)</f>
        <v>409</v>
      </c>
      <c r="I8718" s="806"/>
      <c r="J8718" s="806"/>
      <c r="K8718" s="806"/>
    </row>
    <row r="8719" spans="1:11">
      <c r="A8719" s="806"/>
      <c r="B8719" s="808"/>
      <c r="C8719" s="777" t="s">
        <v>3493</v>
      </c>
      <c r="D8719" s="777"/>
      <c r="E8719" s="17"/>
      <c r="F8719" s="90">
        <f>SUM(F8717:F8718)</f>
        <v>0</v>
      </c>
      <c r="G8719" s="90">
        <f>SUM(G8717:G8718)</f>
        <v>703</v>
      </c>
      <c r="H8719" s="90">
        <f>SUM(H8717:H8718)</f>
        <v>703</v>
      </c>
      <c r="I8719" s="806"/>
      <c r="J8719" s="806"/>
      <c r="K8719" s="806"/>
    </row>
    <row r="8720" spans="1:11" ht="25.5">
      <c r="A8720" s="798">
        <v>70</v>
      </c>
      <c r="B8720" s="801" t="s">
        <v>4088</v>
      </c>
      <c r="C8720" s="214" t="str">
        <f>'[3]New Statement'!F824</f>
        <v>Data Park/ Mansoor Abad</v>
      </c>
      <c r="D8720" s="114">
        <f>'[3]New Statement'!G824</f>
        <v>149230604</v>
      </c>
      <c r="E8720" s="13"/>
      <c r="F8720" s="114">
        <f>'[3]New Statement'!H824</f>
        <v>427</v>
      </c>
      <c r="G8720" s="114"/>
      <c r="H8720" s="109">
        <f>SUM(F8720:G8720)</f>
        <v>427</v>
      </c>
      <c r="I8720" s="798">
        <v>4</v>
      </c>
      <c r="J8720" s="798" t="s">
        <v>3494</v>
      </c>
      <c r="K8720" s="798">
        <f>SUM(I8720:J8724)</f>
        <v>4</v>
      </c>
    </row>
    <row r="8721" spans="1:11" ht="25.5">
      <c r="A8721" s="799"/>
      <c r="B8721" s="802"/>
      <c r="C8721" s="214" t="str">
        <f>'[3]New Statement'!F825</f>
        <v>Data Park/ Mansoor Abad</v>
      </c>
      <c r="D8721" s="114">
        <f>'[3]New Statement'!G825</f>
        <v>149230605</v>
      </c>
      <c r="E8721" s="13"/>
      <c r="F8721" s="114">
        <f>'[3]New Statement'!H825</f>
        <v>436</v>
      </c>
      <c r="G8721" s="114"/>
      <c r="H8721" s="109">
        <f>SUM(F8721:G8721)</f>
        <v>436</v>
      </c>
      <c r="I8721" s="799"/>
      <c r="J8721" s="799"/>
      <c r="K8721" s="799"/>
    </row>
    <row r="8722" spans="1:11" ht="25.5">
      <c r="A8722" s="799"/>
      <c r="B8722" s="802"/>
      <c r="C8722" s="214" t="str">
        <f>'[3]New Statement'!F826</f>
        <v>Data Park/ Mansoor Abad</v>
      </c>
      <c r="D8722" s="114">
        <f>'[3]New Statement'!G826</f>
        <v>149230606</v>
      </c>
      <c r="E8722" s="13"/>
      <c r="F8722" s="114">
        <f>'[3]New Statement'!H826</f>
        <v>474</v>
      </c>
      <c r="G8722" s="114"/>
      <c r="H8722" s="109">
        <f>SUM(F8722:G8722)</f>
        <v>474</v>
      </c>
      <c r="I8722" s="799"/>
      <c r="J8722" s="799"/>
      <c r="K8722" s="799"/>
    </row>
    <row r="8723" spans="1:11" ht="25.5">
      <c r="A8723" s="799"/>
      <c r="B8723" s="802"/>
      <c r="C8723" s="214" t="str">
        <f>'[3]New Statement'!F827</f>
        <v>Data Park/ Mansoor Abad</v>
      </c>
      <c r="D8723" s="114">
        <f>'[3]New Statement'!G827</f>
        <v>149230701</v>
      </c>
      <c r="E8723" s="13"/>
      <c r="F8723" s="114">
        <f>'[3]New Statement'!H827</f>
        <v>542</v>
      </c>
      <c r="G8723" s="114"/>
      <c r="H8723" s="109">
        <f>SUM(F8723:G8723)</f>
        <v>542</v>
      </c>
      <c r="I8723" s="799"/>
      <c r="J8723" s="799"/>
      <c r="K8723" s="799"/>
    </row>
    <row r="8724" spans="1:11">
      <c r="A8724" s="800"/>
      <c r="B8724" s="803"/>
      <c r="C8724" s="777" t="s">
        <v>3493</v>
      </c>
      <c r="D8724" s="777"/>
      <c r="E8724" s="17"/>
      <c r="F8724" s="90">
        <f>SUM(F8720:F8723)</f>
        <v>1879</v>
      </c>
      <c r="G8724" s="90">
        <f>SUM(G8720:G8723)</f>
        <v>0</v>
      </c>
      <c r="H8724" s="90">
        <f>SUM(H8720:H8723)</f>
        <v>1879</v>
      </c>
      <c r="I8724" s="800"/>
      <c r="J8724" s="800"/>
      <c r="K8724" s="800"/>
    </row>
    <row r="8725" spans="1:11" ht="25.5">
      <c r="A8725" s="798">
        <v>71</v>
      </c>
      <c r="B8725" s="801" t="s">
        <v>4087</v>
      </c>
      <c r="C8725" s="214" t="str">
        <f>'[3]New Statement'!F824</f>
        <v>Data Park/ Mansoor Abad</v>
      </c>
      <c r="D8725" s="114">
        <f>'[3]New Statement'!G824</f>
        <v>149230604</v>
      </c>
      <c r="E8725" s="13"/>
      <c r="F8725" s="114"/>
      <c r="G8725" s="114">
        <f>'[3]New Statement'!I824</f>
        <v>346</v>
      </c>
      <c r="H8725" s="109">
        <f>SUM(F8725:G8725)</f>
        <v>346</v>
      </c>
      <c r="I8725" s="798" t="s">
        <v>3494</v>
      </c>
      <c r="J8725" s="798">
        <v>3</v>
      </c>
      <c r="K8725" s="798">
        <f>SUM(I8725:J8729)</f>
        <v>3</v>
      </c>
    </row>
    <row r="8726" spans="1:11" ht="25.5">
      <c r="A8726" s="799"/>
      <c r="B8726" s="802"/>
      <c r="C8726" s="214" t="str">
        <f>'[3]New Statement'!F825</f>
        <v>Data Park/ Mansoor Abad</v>
      </c>
      <c r="D8726" s="114">
        <f>'[3]New Statement'!G825</f>
        <v>149230605</v>
      </c>
      <c r="E8726" s="13"/>
      <c r="F8726" s="114"/>
      <c r="G8726" s="114">
        <f>'[3]New Statement'!I825</f>
        <v>335</v>
      </c>
      <c r="H8726" s="109">
        <f>SUM(F8726:G8726)</f>
        <v>335</v>
      </c>
      <c r="I8726" s="799"/>
      <c r="J8726" s="799"/>
      <c r="K8726" s="799"/>
    </row>
    <row r="8727" spans="1:11" ht="25.5">
      <c r="A8727" s="799"/>
      <c r="B8727" s="802"/>
      <c r="C8727" s="214" t="str">
        <f>'[3]New Statement'!F826</f>
        <v>Data Park/ Mansoor Abad</v>
      </c>
      <c r="D8727" s="114">
        <f>'[3]New Statement'!G826</f>
        <v>149230606</v>
      </c>
      <c r="E8727" s="13"/>
      <c r="F8727" s="114"/>
      <c r="G8727" s="114">
        <f>'[3]New Statement'!I826</f>
        <v>364</v>
      </c>
      <c r="H8727" s="109">
        <f>SUM(F8727:G8727)</f>
        <v>364</v>
      </c>
      <c r="I8727" s="799"/>
      <c r="J8727" s="799"/>
      <c r="K8727" s="799"/>
    </row>
    <row r="8728" spans="1:11" ht="25.5">
      <c r="A8728" s="799"/>
      <c r="B8728" s="802"/>
      <c r="C8728" s="214" t="str">
        <f>'[3]New Statement'!F827</f>
        <v>Data Park/ Mansoor Abad</v>
      </c>
      <c r="D8728" s="114">
        <f>'[3]New Statement'!G827</f>
        <v>149230701</v>
      </c>
      <c r="E8728" s="13"/>
      <c r="F8728" s="114"/>
      <c r="G8728" s="114">
        <f>'[3]New Statement'!I827</f>
        <v>431</v>
      </c>
      <c r="H8728" s="109">
        <f>SUM(F8728:G8728)</f>
        <v>431</v>
      </c>
      <c r="I8728" s="799"/>
      <c r="J8728" s="799"/>
      <c r="K8728" s="799"/>
    </row>
    <row r="8729" spans="1:11">
      <c r="A8729" s="800"/>
      <c r="B8729" s="803"/>
      <c r="C8729" s="777" t="s">
        <v>3493</v>
      </c>
      <c r="D8729" s="777"/>
      <c r="E8729" s="17"/>
      <c r="F8729" s="90">
        <f>SUM(F8725:F8728)</f>
        <v>0</v>
      </c>
      <c r="G8729" s="90">
        <f>SUM(G8725:G8728)</f>
        <v>1476</v>
      </c>
      <c r="H8729" s="90">
        <f>SUM(H8725:H8728)</f>
        <v>1476</v>
      </c>
      <c r="I8729" s="800"/>
      <c r="J8729" s="800"/>
      <c r="K8729" s="800"/>
    </row>
    <row r="8730" spans="1:11">
      <c r="A8730" s="798">
        <v>72</v>
      </c>
      <c r="B8730" s="801" t="s">
        <v>4086</v>
      </c>
      <c r="C8730" s="214" t="str">
        <f>'[3]New Statement'!F828</f>
        <v xml:space="preserve">Roza Park </v>
      </c>
      <c r="D8730" s="114">
        <f>'[3]New Statement'!G828</f>
        <v>149230702</v>
      </c>
      <c r="E8730" s="13"/>
      <c r="F8730" s="114">
        <f>'[3]New Statement'!H828</f>
        <v>451</v>
      </c>
      <c r="G8730" s="114"/>
      <c r="H8730" s="109">
        <f>SUM(F8730:G8730)</f>
        <v>451</v>
      </c>
      <c r="I8730" s="798">
        <v>3</v>
      </c>
      <c r="J8730" s="798" t="s">
        <v>3494</v>
      </c>
      <c r="K8730" s="798">
        <f>SUM(I8730:J8733)</f>
        <v>3</v>
      </c>
    </row>
    <row r="8731" spans="1:11">
      <c r="A8731" s="799"/>
      <c r="B8731" s="802"/>
      <c r="C8731" s="214" t="str">
        <f>'[3]New Statement'!F829</f>
        <v xml:space="preserve">Roza Park </v>
      </c>
      <c r="D8731" s="114">
        <f>'[3]New Statement'!G829</f>
        <v>149230703</v>
      </c>
      <c r="E8731" s="13"/>
      <c r="F8731" s="114">
        <f>'[3]New Statement'!H829</f>
        <v>423</v>
      </c>
      <c r="G8731" s="114"/>
      <c r="H8731" s="109">
        <f>SUM(F8731:G8731)</f>
        <v>423</v>
      </c>
      <c r="I8731" s="799"/>
      <c r="J8731" s="799"/>
      <c r="K8731" s="799"/>
    </row>
    <row r="8732" spans="1:11">
      <c r="A8732" s="799"/>
      <c r="B8732" s="802"/>
      <c r="C8732" s="214" t="str">
        <f>'[3]New Statement'!F830</f>
        <v>Mansoor Abad</v>
      </c>
      <c r="D8732" s="114">
        <f>'[3]New Statement'!G830</f>
        <v>149230704</v>
      </c>
      <c r="E8732" s="13"/>
      <c r="F8732" s="114">
        <f>'[3]New Statement'!H830</f>
        <v>522</v>
      </c>
      <c r="G8732" s="114"/>
      <c r="H8732" s="109">
        <f>SUM(F8732:G8732)</f>
        <v>522</v>
      </c>
      <c r="I8732" s="799"/>
      <c r="J8732" s="799"/>
      <c r="K8732" s="799"/>
    </row>
    <row r="8733" spans="1:11">
      <c r="A8733" s="800"/>
      <c r="B8733" s="803"/>
      <c r="C8733" s="777" t="s">
        <v>3493</v>
      </c>
      <c r="D8733" s="777"/>
      <c r="E8733" s="17"/>
      <c r="F8733" s="90">
        <f>SUM(F8730:F8732)</f>
        <v>1396</v>
      </c>
      <c r="G8733" s="90">
        <f>SUM(G8730:G8732)</f>
        <v>0</v>
      </c>
      <c r="H8733" s="90">
        <f>SUM(H8730:H8732)</f>
        <v>1396</v>
      </c>
      <c r="I8733" s="800"/>
      <c r="J8733" s="800"/>
      <c r="K8733" s="800"/>
    </row>
    <row r="8734" spans="1:11">
      <c r="A8734" s="798">
        <v>73</v>
      </c>
      <c r="B8734" s="801" t="s">
        <v>4085</v>
      </c>
      <c r="C8734" s="214" t="str">
        <f>'[3]New Statement'!F828</f>
        <v xml:space="preserve">Roza Park </v>
      </c>
      <c r="D8734" s="114">
        <f>'[3]New Statement'!G828</f>
        <v>149230702</v>
      </c>
      <c r="E8734" s="13"/>
      <c r="F8734" s="114"/>
      <c r="G8734" s="114">
        <f>'[3]New Statement'!I828</f>
        <v>352</v>
      </c>
      <c r="H8734" s="109">
        <f>SUM(F8734:G8734)</f>
        <v>352</v>
      </c>
      <c r="I8734" s="798" t="s">
        <v>3494</v>
      </c>
      <c r="J8734" s="798">
        <v>2</v>
      </c>
      <c r="K8734" s="798">
        <f>SUM(I8734:J8737)</f>
        <v>2</v>
      </c>
    </row>
    <row r="8735" spans="1:11">
      <c r="A8735" s="799"/>
      <c r="B8735" s="802"/>
      <c r="C8735" s="214" t="str">
        <f>'[3]New Statement'!F829</f>
        <v xml:space="preserve">Roza Park </v>
      </c>
      <c r="D8735" s="114">
        <f>'[3]New Statement'!G829</f>
        <v>149230703</v>
      </c>
      <c r="E8735" s="13"/>
      <c r="F8735" s="114"/>
      <c r="G8735" s="114">
        <f>'[3]New Statement'!I829</f>
        <v>341</v>
      </c>
      <c r="H8735" s="109">
        <f>SUM(F8735:G8735)</f>
        <v>341</v>
      </c>
      <c r="I8735" s="799"/>
      <c r="J8735" s="799"/>
      <c r="K8735" s="799"/>
    </row>
    <row r="8736" spans="1:11">
      <c r="A8736" s="799"/>
      <c r="B8736" s="802"/>
      <c r="C8736" s="214" t="str">
        <f>'[3]New Statement'!F830</f>
        <v>Mansoor Abad</v>
      </c>
      <c r="D8736" s="114">
        <f>'[3]New Statement'!G830</f>
        <v>149230704</v>
      </c>
      <c r="E8736" s="13"/>
      <c r="F8736" s="114"/>
      <c r="G8736" s="114">
        <f>'[3]New Statement'!I830</f>
        <v>361</v>
      </c>
      <c r="H8736" s="109">
        <f>SUM(F8736:G8736)</f>
        <v>361</v>
      </c>
      <c r="I8736" s="799"/>
      <c r="J8736" s="799"/>
      <c r="K8736" s="799"/>
    </row>
    <row r="8737" spans="1:11">
      <c r="A8737" s="800"/>
      <c r="B8737" s="803"/>
      <c r="C8737" s="777" t="s">
        <v>3493</v>
      </c>
      <c r="D8737" s="777"/>
      <c r="E8737" s="17"/>
      <c r="F8737" s="90">
        <f>SUM(F8734:F8736)</f>
        <v>0</v>
      </c>
      <c r="G8737" s="90">
        <f>SUM(G8734:G8736)</f>
        <v>1054</v>
      </c>
      <c r="H8737" s="90">
        <f>SUM(H8734:H8736)</f>
        <v>1054</v>
      </c>
      <c r="I8737" s="800"/>
      <c r="J8737" s="800"/>
      <c r="K8737" s="800"/>
    </row>
    <row r="8738" spans="1:11">
      <c r="A8738" s="798">
        <v>74</v>
      </c>
      <c r="B8738" s="801" t="s">
        <v>4084</v>
      </c>
      <c r="C8738" s="214" t="str">
        <f>'[3]New Statement'!F920</f>
        <v xml:space="preserve">Saeed Colony No.1 </v>
      </c>
      <c r="D8738" s="114">
        <f>'[3]New Statement'!G920</f>
        <v>149270101</v>
      </c>
      <c r="E8738" s="13"/>
      <c r="F8738" s="114"/>
      <c r="G8738" s="114">
        <f>'[3]New Statement'!I920</f>
        <v>429</v>
      </c>
      <c r="H8738" s="110">
        <f>SUM(F8738:G8738)</f>
        <v>429</v>
      </c>
      <c r="I8738" s="798" t="s">
        <v>3494</v>
      </c>
      <c r="J8738" s="798">
        <v>4</v>
      </c>
      <c r="K8738" s="798">
        <f>SUM(I8738:J8742)</f>
        <v>4</v>
      </c>
    </row>
    <row r="8739" spans="1:11">
      <c r="A8739" s="799"/>
      <c r="B8739" s="802"/>
      <c r="C8739" s="214" t="str">
        <f>'[3]New Statement'!F921</f>
        <v xml:space="preserve">Saeed Colony No.1 </v>
      </c>
      <c r="D8739" s="114">
        <f>'[3]New Statement'!G921</f>
        <v>149270102</v>
      </c>
      <c r="E8739" s="13"/>
      <c r="F8739" s="114"/>
      <c r="G8739" s="114">
        <f>'[3]New Statement'!I921</f>
        <v>146</v>
      </c>
      <c r="H8739" s="110">
        <f>SUM(F8739:G8739)</f>
        <v>146</v>
      </c>
      <c r="I8739" s="799"/>
      <c r="J8739" s="799"/>
      <c r="K8739" s="799"/>
    </row>
    <row r="8740" spans="1:11">
      <c r="A8740" s="799"/>
      <c r="B8740" s="802"/>
      <c r="C8740" s="214" t="str">
        <f>'[3]New Statement'!F922</f>
        <v xml:space="preserve">Saeed Colony No.1 </v>
      </c>
      <c r="D8740" s="114">
        <f>'[3]New Statement'!G922</f>
        <v>149270103</v>
      </c>
      <c r="E8740" s="13"/>
      <c r="F8740" s="114"/>
      <c r="G8740" s="114">
        <f>'[3]New Statement'!I922</f>
        <v>654</v>
      </c>
      <c r="H8740" s="110">
        <f>SUM(F8740:G8740)</f>
        <v>654</v>
      </c>
      <c r="I8740" s="799"/>
      <c r="J8740" s="799"/>
      <c r="K8740" s="799"/>
    </row>
    <row r="8741" spans="1:11" ht="25.5">
      <c r="A8741" s="799"/>
      <c r="B8741" s="802"/>
      <c r="C8741" s="214" t="str">
        <f>'[3]New Statement'!F923</f>
        <v xml:space="preserve">Kheyban Colony No.1 </v>
      </c>
      <c r="D8741" s="114">
        <f>'[3]New Statement'!G923</f>
        <v>149270104</v>
      </c>
      <c r="E8741" s="13"/>
      <c r="F8741" s="114"/>
      <c r="G8741" s="114">
        <f>'[3]New Statement'!I923</f>
        <v>530</v>
      </c>
      <c r="H8741" s="110">
        <f>SUM(F8741:G8741)</f>
        <v>530</v>
      </c>
      <c r="I8741" s="799"/>
      <c r="J8741" s="799"/>
      <c r="K8741" s="799"/>
    </row>
    <row r="8742" spans="1:11">
      <c r="A8742" s="800"/>
      <c r="B8742" s="803"/>
      <c r="C8742" s="777" t="s">
        <v>3493</v>
      </c>
      <c r="D8742" s="777"/>
      <c r="E8742" s="17"/>
      <c r="F8742" s="90">
        <f>SUM(F8738:F8741)</f>
        <v>0</v>
      </c>
      <c r="G8742" s="90">
        <f>SUM(G8738:G8741)</f>
        <v>1759</v>
      </c>
      <c r="H8742" s="90">
        <f>SUM(H8738:H8741)</f>
        <v>1759</v>
      </c>
      <c r="I8742" s="800"/>
      <c r="J8742" s="800"/>
      <c r="K8742" s="800"/>
    </row>
    <row r="8743" spans="1:11">
      <c r="A8743" s="798">
        <v>75</v>
      </c>
      <c r="B8743" s="801" t="s">
        <v>4083</v>
      </c>
      <c r="C8743" s="214" t="str">
        <f>'[3]New Statement'!F920</f>
        <v xml:space="preserve">Saeed Colony No.1 </v>
      </c>
      <c r="D8743" s="114">
        <f>'[3]New Statement'!G920</f>
        <v>149270101</v>
      </c>
      <c r="E8743" s="13"/>
      <c r="F8743" s="114">
        <f>'[3]New Statement'!H920</f>
        <v>475</v>
      </c>
      <c r="G8743" s="114"/>
      <c r="H8743" s="110">
        <f>SUM(F8743:G8743)</f>
        <v>475</v>
      </c>
      <c r="I8743" s="798">
        <v>4</v>
      </c>
      <c r="J8743" s="798" t="s">
        <v>3494</v>
      </c>
      <c r="K8743" s="798">
        <f>SUM(I8743:J8747)</f>
        <v>4</v>
      </c>
    </row>
    <row r="8744" spans="1:11">
      <c r="A8744" s="799"/>
      <c r="B8744" s="802"/>
      <c r="C8744" s="214" t="str">
        <f>'[3]New Statement'!F921</f>
        <v xml:space="preserve">Saeed Colony No.1 </v>
      </c>
      <c r="D8744" s="114">
        <f>'[3]New Statement'!G921</f>
        <v>149270102</v>
      </c>
      <c r="E8744" s="13"/>
      <c r="F8744" s="114">
        <f>'[3]New Statement'!H921</f>
        <v>181</v>
      </c>
      <c r="G8744" s="114"/>
      <c r="H8744" s="110">
        <f>SUM(F8744:G8744)</f>
        <v>181</v>
      </c>
      <c r="I8744" s="799"/>
      <c r="J8744" s="799"/>
      <c r="K8744" s="799"/>
    </row>
    <row r="8745" spans="1:11">
      <c r="A8745" s="799"/>
      <c r="B8745" s="802"/>
      <c r="C8745" s="214" t="str">
        <f>'[3]New Statement'!F922</f>
        <v xml:space="preserve">Saeed Colony No.1 </v>
      </c>
      <c r="D8745" s="114">
        <f>'[3]New Statement'!G922</f>
        <v>149270103</v>
      </c>
      <c r="E8745" s="13"/>
      <c r="F8745" s="114">
        <f>'[3]New Statement'!H922</f>
        <v>746</v>
      </c>
      <c r="G8745" s="114"/>
      <c r="H8745" s="110">
        <f>SUM(F8745:G8745)</f>
        <v>746</v>
      </c>
      <c r="I8745" s="799"/>
      <c r="J8745" s="799"/>
      <c r="K8745" s="799"/>
    </row>
    <row r="8746" spans="1:11" ht="25.5">
      <c r="A8746" s="799"/>
      <c r="B8746" s="802"/>
      <c r="C8746" s="214" t="str">
        <f>'[3]New Statement'!F923</f>
        <v xml:space="preserve">Kheyban Colony No.1 </v>
      </c>
      <c r="D8746" s="114">
        <f>'[3]New Statement'!G923</f>
        <v>149270104</v>
      </c>
      <c r="E8746" s="13"/>
      <c r="F8746" s="114">
        <f>'[3]New Statement'!H923</f>
        <v>597</v>
      </c>
      <c r="G8746" s="114"/>
      <c r="H8746" s="110">
        <f>SUM(F8746:G8746)</f>
        <v>597</v>
      </c>
      <c r="I8746" s="799"/>
      <c r="J8746" s="799"/>
      <c r="K8746" s="799"/>
    </row>
    <row r="8747" spans="1:11">
      <c r="A8747" s="800"/>
      <c r="B8747" s="803"/>
      <c r="C8747" s="777" t="s">
        <v>3493</v>
      </c>
      <c r="D8747" s="777"/>
      <c r="E8747" s="17"/>
      <c r="F8747" s="90">
        <f>SUM(F8743:F8746)</f>
        <v>1999</v>
      </c>
      <c r="G8747" s="90">
        <f>SUM(G8743:G8746)</f>
        <v>0</v>
      </c>
      <c r="H8747" s="90">
        <f>SUM(H8743:H8746)</f>
        <v>1999</v>
      </c>
      <c r="I8747" s="800"/>
      <c r="J8747" s="800"/>
      <c r="K8747" s="800"/>
    </row>
    <row r="8748" spans="1:11" ht="25.5">
      <c r="A8748" s="798">
        <v>76</v>
      </c>
      <c r="B8748" s="801" t="s">
        <v>4082</v>
      </c>
      <c r="C8748" s="214" t="str">
        <f>'[3]New Statement'!F924</f>
        <v>Kheyban Colony No.2</v>
      </c>
      <c r="D8748" s="114">
        <f>'[3]New Statement'!G924</f>
        <v>149270105</v>
      </c>
      <c r="E8748" s="13"/>
      <c r="F8748" s="114"/>
      <c r="G8748" s="114">
        <f>'[3]New Statement'!I924</f>
        <v>549</v>
      </c>
      <c r="H8748" s="110">
        <f>SUM(F8748:G8748)</f>
        <v>549</v>
      </c>
      <c r="I8748" s="798" t="s">
        <v>3494</v>
      </c>
      <c r="J8748" s="798">
        <v>3</v>
      </c>
      <c r="K8748" s="798">
        <f>SUM(I8748:J8751)</f>
        <v>3</v>
      </c>
    </row>
    <row r="8749" spans="1:11" ht="25.5">
      <c r="A8749" s="799"/>
      <c r="B8749" s="802"/>
      <c r="C8749" s="214" t="str">
        <f>'[3]New Statement'!F925</f>
        <v>Kheyban Colony No.2</v>
      </c>
      <c r="D8749" s="114">
        <f>'[3]New Statement'!G925</f>
        <v>149270106</v>
      </c>
      <c r="E8749" s="13"/>
      <c r="F8749" s="114"/>
      <c r="G8749" s="114">
        <f>'[3]New Statement'!I925</f>
        <v>250</v>
      </c>
      <c r="H8749" s="110">
        <f>SUM(F8749:G8749)</f>
        <v>250</v>
      </c>
      <c r="I8749" s="799"/>
      <c r="J8749" s="799"/>
      <c r="K8749" s="799"/>
    </row>
    <row r="8750" spans="1:11" ht="25.5">
      <c r="A8750" s="799"/>
      <c r="B8750" s="802"/>
      <c r="C8750" s="214" t="str">
        <f>'[3]New Statement'!F926</f>
        <v>Kheyban Colony No.2</v>
      </c>
      <c r="D8750" s="114">
        <f>'[3]New Statement'!G926</f>
        <v>149270107</v>
      </c>
      <c r="E8750" s="13"/>
      <c r="F8750" s="114"/>
      <c r="G8750" s="114">
        <f>'[3]New Statement'!I926</f>
        <v>407</v>
      </c>
      <c r="H8750" s="110">
        <f>SUM(F8750:G8750)</f>
        <v>407</v>
      </c>
      <c r="I8750" s="799"/>
      <c r="J8750" s="799"/>
      <c r="K8750" s="799"/>
    </row>
    <row r="8751" spans="1:11">
      <c r="A8751" s="800"/>
      <c r="B8751" s="803"/>
      <c r="C8751" s="777" t="s">
        <v>3493</v>
      </c>
      <c r="D8751" s="777"/>
      <c r="E8751" s="17"/>
      <c r="F8751" s="90">
        <f>SUM(F8748:F8750)</f>
        <v>0</v>
      </c>
      <c r="G8751" s="90">
        <f>SUM(G8748:G8750)</f>
        <v>1206</v>
      </c>
      <c r="H8751" s="90">
        <f>SUM(H8748:H8750)</f>
        <v>1206</v>
      </c>
      <c r="I8751" s="800"/>
      <c r="J8751" s="800"/>
      <c r="K8751" s="800"/>
    </row>
    <row r="8752" spans="1:11" ht="25.5">
      <c r="A8752" s="798">
        <v>77</v>
      </c>
      <c r="B8752" s="801" t="s">
        <v>4081</v>
      </c>
      <c r="C8752" s="214" t="str">
        <f>'[3]New Statement'!F924</f>
        <v>Kheyban Colony No.2</v>
      </c>
      <c r="D8752" s="114">
        <f>'[3]New Statement'!G924</f>
        <v>149270105</v>
      </c>
      <c r="E8752" s="13"/>
      <c r="F8752" s="114">
        <f>'[3]New Statement'!H924</f>
        <v>598</v>
      </c>
      <c r="G8752" s="114"/>
      <c r="H8752" s="110">
        <f>SUM(F8752:G8752)</f>
        <v>598</v>
      </c>
      <c r="I8752" s="798">
        <v>3</v>
      </c>
      <c r="J8752" s="798" t="s">
        <v>3494</v>
      </c>
      <c r="K8752" s="798">
        <f>SUM(I8752:J8755)</f>
        <v>3</v>
      </c>
    </row>
    <row r="8753" spans="1:11" ht="25.5">
      <c r="A8753" s="799"/>
      <c r="B8753" s="802"/>
      <c r="C8753" s="214" t="str">
        <f>'[3]New Statement'!F925</f>
        <v>Kheyban Colony No.2</v>
      </c>
      <c r="D8753" s="114">
        <f>'[3]New Statement'!G925</f>
        <v>149270106</v>
      </c>
      <c r="E8753" s="13"/>
      <c r="F8753" s="114">
        <f>'[3]New Statement'!H925</f>
        <v>297</v>
      </c>
      <c r="G8753" s="114"/>
      <c r="H8753" s="110">
        <f>SUM(F8753:G8753)</f>
        <v>297</v>
      </c>
      <c r="I8753" s="799"/>
      <c r="J8753" s="799"/>
      <c r="K8753" s="799"/>
    </row>
    <row r="8754" spans="1:11" ht="25.5">
      <c r="A8754" s="799"/>
      <c r="B8754" s="802"/>
      <c r="C8754" s="214" t="str">
        <f>'[3]New Statement'!F926</f>
        <v>Kheyban Colony No.2</v>
      </c>
      <c r="D8754" s="114">
        <f>'[3]New Statement'!G926</f>
        <v>149270107</v>
      </c>
      <c r="E8754" s="13"/>
      <c r="F8754" s="114">
        <f>'[3]New Statement'!H926</f>
        <v>456</v>
      </c>
      <c r="G8754" s="114"/>
      <c r="H8754" s="110">
        <f>SUM(F8754:G8754)</f>
        <v>456</v>
      </c>
      <c r="I8754" s="799"/>
      <c r="J8754" s="799"/>
      <c r="K8754" s="799"/>
    </row>
    <row r="8755" spans="1:11">
      <c r="A8755" s="800"/>
      <c r="B8755" s="803"/>
      <c r="C8755" s="777" t="s">
        <v>3493</v>
      </c>
      <c r="D8755" s="777"/>
      <c r="E8755" s="17"/>
      <c r="F8755" s="90">
        <f>SUM(F8752:F8754)</f>
        <v>1351</v>
      </c>
      <c r="G8755" s="90">
        <f>SUM(G8752:G8754)</f>
        <v>0</v>
      </c>
      <c r="H8755" s="90">
        <f>SUM(H8752:H8754)</f>
        <v>1351</v>
      </c>
      <c r="I8755" s="800"/>
      <c r="J8755" s="800"/>
      <c r="K8755" s="800"/>
    </row>
    <row r="8756" spans="1:11" ht="25.5">
      <c r="A8756" s="798">
        <v>78</v>
      </c>
      <c r="B8756" s="801" t="s">
        <v>4080</v>
      </c>
      <c r="C8756" s="214" t="str">
        <f>'[3]New Statement'!F927</f>
        <v>Maskeen Abad/ Madina Town</v>
      </c>
      <c r="D8756" s="114">
        <f>'[3]New Statement'!G927</f>
        <v>149270201</v>
      </c>
      <c r="E8756" s="13"/>
      <c r="F8756" s="114"/>
      <c r="G8756" s="114">
        <f>'[3]New Statement'!I927</f>
        <v>274</v>
      </c>
      <c r="H8756" s="110">
        <f>SUM(F8756:G8756)</f>
        <v>274</v>
      </c>
      <c r="I8756" s="798" t="s">
        <v>3494</v>
      </c>
      <c r="J8756" s="798">
        <v>3</v>
      </c>
      <c r="K8756" s="798">
        <f>SUM(I8756:J8761)</f>
        <v>3</v>
      </c>
    </row>
    <row r="8757" spans="1:11">
      <c r="A8757" s="799"/>
      <c r="B8757" s="802"/>
      <c r="C8757" s="214" t="str">
        <f>'[3]New Statement'!F928</f>
        <v>Rasool Park</v>
      </c>
      <c r="D8757" s="114">
        <f>'[3]New Statement'!G928</f>
        <v>149270202</v>
      </c>
      <c r="E8757" s="13"/>
      <c r="F8757" s="114"/>
      <c r="G8757" s="114">
        <f>'[3]New Statement'!I928</f>
        <v>314</v>
      </c>
      <c r="H8757" s="110">
        <f>SUM(F8757:G8757)</f>
        <v>314</v>
      </c>
      <c r="I8757" s="799"/>
      <c r="J8757" s="799"/>
      <c r="K8757" s="799"/>
    </row>
    <row r="8758" spans="1:11">
      <c r="A8758" s="799"/>
      <c r="B8758" s="802"/>
      <c r="C8758" s="214" t="str">
        <f>'[3]New Statement'!F929</f>
        <v>Rasool Park</v>
      </c>
      <c r="D8758" s="114">
        <f>'[3]New Statement'!G929</f>
        <v>149270203</v>
      </c>
      <c r="E8758" s="13"/>
      <c r="F8758" s="114"/>
      <c r="G8758" s="114">
        <f>'[3]New Statement'!I929</f>
        <v>300</v>
      </c>
      <c r="H8758" s="110">
        <f>SUM(F8758:G8758)</f>
        <v>300</v>
      </c>
      <c r="I8758" s="799"/>
      <c r="J8758" s="799"/>
      <c r="K8758" s="799"/>
    </row>
    <row r="8759" spans="1:11">
      <c r="A8759" s="799"/>
      <c r="B8759" s="802"/>
      <c r="C8759" s="214" t="str">
        <f>'[3]New Statement'!F930</f>
        <v>Rasool Park</v>
      </c>
      <c r="D8759" s="114">
        <f>'[3]New Statement'!G930</f>
        <v>149270204</v>
      </c>
      <c r="E8759" s="13"/>
      <c r="F8759" s="114"/>
      <c r="G8759" s="114">
        <f>'[3]New Statement'!I930</f>
        <v>210</v>
      </c>
      <c r="H8759" s="110">
        <f>SUM(F8759:G8759)</f>
        <v>210</v>
      </c>
      <c r="I8759" s="799"/>
      <c r="J8759" s="799"/>
      <c r="K8759" s="799"/>
    </row>
    <row r="8760" spans="1:11">
      <c r="A8760" s="799"/>
      <c r="B8760" s="802"/>
      <c r="C8760" s="214" t="str">
        <f>'[3]New Statement'!F931</f>
        <v>Rasool Park</v>
      </c>
      <c r="D8760" s="114">
        <f>'[3]New Statement'!G931</f>
        <v>149270205</v>
      </c>
      <c r="E8760" s="13"/>
      <c r="F8760" s="114"/>
      <c r="G8760" s="114">
        <f>'[3]New Statement'!I931</f>
        <v>283</v>
      </c>
      <c r="H8760" s="110">
        <f>SUM(F8760:G8760)</f>
        <v>283</v>
      </c>
      <c r="I8760" s="799"/>
      <c r="J8760" s="799"/>
      <c r="K8760" s="799"/>
    </row>
    <row r="8761" spans="1:11">
      <c r="A8761" s="800"/>
      <c r="B8761" s="803"/>
      <c r="C8761" s="777" t="s">
        <v>3493</v>
      </c>
      <c r="D8761" s="777"/>
      <c r="E8761" s="17"/>
      <c r="F8761" s="90">
        <f>SUM(F8756:F8760)</f>
        <v>0</v>
      </c>
      <c r="G8761" s="90">
        <f>SUM(G8756:G8760)</f>
        <v>1381</v>
      </c>
      <c r="H8761" s="90">
        <f>SUM(H8756:H8760)</f>
        <v>1381</v>
      </c>
      <c r="I8761" s="800"/>
      <c r="J8761" s="800"/>
      <c r="K8761" s="800"/>
    </row>
    <row r="8762" spans="1:11" ht="25.5">
      <c r="A8762" s="798">
        <v>79</v>
      </c>
      <c r="B8762" s="801" t="s">
        <v>4079</v>
      </c>
      <c r="C8762" s="214" t="str">
        <f>'[3]New Statement'!F927</f>
        <v>Maskeen Abad/ Madina Town</v>
      </c>
      <c r="D8762" s="114">
        <f>'[3]New Statement'!G927</f>
        <v>149270201</v>
      </c>
      <c r="E8762" s="13"/>
      <c r="F8762" s="114">
        <f>'[3]New Statement'!H927</f>
        <v>370</v>
      </c>
      <c r="G8762" s="114"/>
      <c r="H8762" s="110">
        <f>SUM(F8762:G8762)</f>
        <v>370</v>
      </c>
      <c r="I8762" s="798">
        <v>4</v>
      </c>
      <c r="J8762" s="798" t="s">
        <v>3494</v>
      </c>
      <c r="K8762" s="798">
        <f>SUM(I8762:J8767)</f>
        <v>4</v>
      </c>
    </row>
    <row r="8763" spans="1:11">
      <c r="A8763" s="799"/>
      <c r="B8763" s="802"/>
      <c r="C8763" s="214" t="str">
        <f>'[3]New Statement'!F928</f>
        <v>Rasool Park</v>
      </c>
      <c r="D8763" s="114">
        <f>'[3]New Statement'!G928</f>
        <v>149270202</v>
      </c>
      <c r="E8763" s="13"/>
      <c r="F8763" s="114">
        <f>'[3]New Statement'!H928</f>
        <v>434</v>
      </c>
      <c r="G8763" s="114"/>
      <c r="H8763" s="110">
        <f>SUM(F8763:G8763)</f>
        <v>434</v>
      </c>
      <c r="I8763" s="799"/>
      <c r="J8763" s="799"/>
      <c r="K8763" s="799"/>
    </row>
    <row r="8764" spans="1:11">
      <c r="A8764" s="799"/>
      <c r="B8764" s="802"/>
      <c r="C8764" s="214" t="str">
        <f>'[3]New Statement'!F929</f>
        <v>Rasool Park</v>
      </c>
      <c r="D8764" s="114">
        <f>'[3]New Statement'!G929</f>
        <v>149270203</v>
      </c>
      <c r="E8764" s="13"/>
      <c r="F8764" s="114">
        <f>'[3]New Statement'!H929</f>
        <v>400</v>
      </c>
      <c r="G8764" s="114"/>
      <c r="H8764" s="110">
        <f>SUM(F8764:G8764)</f>
        <v>400</v>
      </c>
      <c r="I8764" s="799"/>
      <c r="J8764" s="799"/>
      <c r="K8764" s="799"/>
    </row>
    <row r="8765" spans="1:11">
      <c r="A8765" s="799"/>
      <c r="B8765" s="802"/>
      <c r="C8765" s="214" t="str">
        <f>'[3]New Statement'!F930</f>
        <v>Rasool Park</v>
      </c>
      <c r="D8765" s="114">
        <f>'[3]New Statement'!G930</f>
        <v>149270204</v>
      </c>
      <c r="E8765" s="13"/>
      <c r="F8765" s="114">
        <f>'[3]New Statement'!H930</f>
        <v>287</v>
      </c>
      <c r="G8765" s="114"/>
      <c r="H8765" s="110">
        <f>SUM(F8765:G8765)</f>
        <v>287</v>
      </c>
      <c r="I8765" s="799"/>
      <c r="J8765" s="799"/>
      <c r="K8765" s="799"/>
    </row>
    <row r="8766" spans="1:11">
      <c r="A8766" s="799"/>
      <c r="B8766" s="802"/>
      <c r="C8766" s="214" t="str">
        <f>'[3]New Statement'!F931</f>
        <v>Rasool Park</v>
      </c>
      <c r="D8766" s="114">
        <f>'[3]New Statement'!G931</f>
        <v>149270205</v>
      </c>
      <c r="E8766" s="13"/>
      <c r="F8766" s="114">
        <f>'[3]New Statement'!H931</f>
        <v>344</v>
      </c>
      <c r="G8766" s="114"/>
      <c r="H8766" s="110">
        <f>SUM(F8766:G8766)</f>
        <v>344</v>
      </c>
      <c r="I8766" s="799"/>
      <c r="J8766" s="799"/>
      <c r="K8766" s="799"/>
    </row>
    <row r="8767" spans="1:11">
      <c r="A8767" s="800"/>
      <c r="B8767" s="803"/>
      <c r="C8767" s="777" t="s">
        <v>3493</v>
      </c>
      <c r="D8767" s="777"/>
      <c r="E8767" s="17"/>
      <c r="F8767" s="90">
        <f>SUM(F8762:F8766)</f>
        <v>1835</v>
      </c>
      <c r="G8767" s="90">
        <f>SUM(G8762:G8766)</f>
        <v>0</v>
      </c>
      <c r="H8767" s="90">
        <f>SUM(H8762:H8766)</f>
        <v>1835</v>
      </c>
      <c r="I8767" s="800"/>
      <c r="J8767" s="800"/>
      <c r="K8767" s="800"/>
    </row>
    <row r="8768" spans="1:11">
      <c r="A8768" s="798">
        <v>80</v>
      </c>
      <c r="B8768" s="801" t="s">
        <v>4078</v>
      </c>
      <c r="C8768" s="214" t="str">
        <f>'[3]New Statement'!F932</f>
        <v>Rasool Park</v>
      </c>
      <c r="D8768" s="114">
        <f>'[3]New Statement'!G932</f>
        <v>149270301</v>
      </c>
      <c r="E8768" s="13"/>
      <c r="F8768" s="114">
        <f>'[3]New Statement'!H932</f>
        <v>579</v>
      </c>
      <c r="G8768" s="114"/>
      <c r="H8768" s="110">
        <f>SUM(F8768:G8768)</f>
        <v>579</v>
      </c>
      <c r="I8768" s="798">
        <v>3</v>
      </c>
      <c r="J8768" s="798" t="s">
        <v>3494</v>
      </c>
      <c r="K8768" s="798">
        <f>SUM(I8768:J8771)</f>
        <v>3</v>
      </c>
    </row>
    <row r="8769" spans="1:11">
      <c r="A8769" s="799"/>
      <c r="B8769" s="802"/>
      <c r="C8769" s="214" t="str">
        <f>'[3]New Statement'!F933</f>
        <v>Rasool Park</v>
      </c>
      <c r="D8769" s="114">
        <f>'[3]New Statement'!G933</f>
        <v>149270302</v>
      </c>
      <c r="E8769" s="13"/>
      <c r="F8769" s="114">
        <f>'[3]New Statement'!H933</f>
        <v>197</v>
      </c>
      <c r="G8769" s="114"/>
      <c r="H8769" s="110">
        <f>SUM(F8769:G8769)</f>
        <v>197</v>
      </c>
      <c r="I8769" s="799"/>
      <c r="J8769" s="799"/>
      <c r="K8769" s="799"/>
    </row>
    <row r="8770" spans="1:11">
      <c r="A8770" s="799"/>
      <c r="B8770" s="802"/>
      <c r="C8770" s="214" t="str">
        <f>'[3]New Statement'!F934</f>
        <v>Rasool Park</v>
      </c>
      <c r="D8770" s="114">
        <f>'[3]New Statement'!G934</f>
        <v>149270303</v>
      </c>
      <c r="E8770" s="13"/>
      <c r="F8770" s="114">
        <f>'[3]New Statement'!H934</f>
        <v>623</v>
      </c>
      <c r="G8770" s="114"/>
      <c r="H8770" s="110">
        <f>SUM(F8770:G8770)</f>
        <v>623</v>
      </c>
      <c r="I8770" s="799"/>
      <c r="J8770" s="799"/>
      <c r="K8770" s="799"/>
    </row>
    <row r="8771" spans="1:11">
      <c r="A8771" s="800"/>
      <c r="B8771" s="803"/>
      <c r="C8771" s="788" t="s">
        <v>3493</v>
      </c>
      <c r="D8771" s="789"/>
      <c r="E8771" s="17"/>
      <c r="F8771" s="90">
        <f>SUM(F8768:F8770)</f>
        <v>1399</v>
      </c>
      <c r="G8771" s="90">
        <f>SUM(G8768:G8770)</f>
        <v>0</v>
      </c>
      <c r="H8771" s="90">
        <f>SUM(H8768:H8770)</f>
        <v>1399</v>
      </c>
      <c r="I8771" s="800"/>
      <c r="J8771" s="800"/>
      <c r="K8771" s="800"/>
    </row>
    <row r="8772" spans="1:11">
      <c r="A8772" s="798">
        <v>81</v>
      </c>
      <c r="B8772" s="801" t="s">
        <v>4077</v>
      </c>
      <c r="C8772" s="214" t="str">
        <f>'[3]New Statement'!F932</f>
        <v>Rasool Park</v>
      </c>
      <c r="D8772" s="114">
        <f>'[3]New Statement'!G932</f>
        <v>149270301</v>
      </c>
      <c r="E8772" s="13"/>
      <c r="F8772" s="114"/>
      <c r="G8772" s="114">
        <f>'[3]New Statement'!I932</f>
        <v>416</v>
      </c>
      <c r="H8772" s="110">
        <f>SUM(F8772:G8772)</f>
        <v>416</v>
      </c>
      <c r="I8772" s="798" t="s">
        <v>3494</v>
      </c>
      <c r="J8772" s="798">
        <v>2</v>
      </c>
      <c r="K8772" s="798">
        <f>SUM(I8772:J8775)</f>
        <v>2</v>
      </c>
    </row>
    <row r="8773" spans="1:11">
      <c r="A8773" s="799"/>
      <c r="B8773" s="802"/>
      <c r="C8773" s="214" t="str">
        <f>'[3]New Statement'!F933</f>
        <v>Rasool Park</v>
      </c>
      <c r="D8773" s="114">
        <f>'[3]New Statement'!G933</f>
        <v>149270302</v>
      </c>
      <c r="E8773" s="13"/>
      <c r="F8773" s="114"/>
      <c r="G8773" s="114">
        <f>'[3]New Statement'!I933</f>
        <v>126</v>
      </c>
      <c r="H8773" s="110">
        <f>SUM(F8773:G8773)</f>
        <v>126</v>
      </c>
      <c r="I8773" s="799"/>
      <c r="J8773" s="799"/>
      <c r="K8773" s="799"/>
    </row>
    <row r="8774" spans="1:11">
      <c r="A8774" s="799"/>
      <c r="B8774" s="802"/>
      <c r="C8774" s="214" t="str">
        <f>'[3]New Statement'!F934</f>
        <v>Rasool Park</v>
      </c>
      <c r="D8774" s="114">
        <f>'[3]New Statement'!G934</f>
        <v>149270303</v>
      </c>
      <c r="E8774" s="13"/>
      <c r="F8774" s="114"/>
      <c r="G8774" s="114">
        <f>'[3]New Statement'!I934</f>
        <v>440</v>
      </c>
      <c r="H8774" s="110">
        <f>SUM(F8774:G8774)</f>
        <v>440</v>
      </c>
      <c r="I8774" s="799"/>
      <c r="J8774" s="799"/>
      <c r="K8774" s="799"/>
    </row>
    <row r="8775" spans="1:11">
      <c r="A8775" s="800"/>
      <c r="B8775" s="803"/>
      <c r="C8775" s="788" t="s">
        <v>3493</v>
      </c>
      <c r="D8775" s="789"/>
      <c r="E8775" s="17"/>
      <c r="F8775" s="90">
        <f>SUM(F8772:F8774)</f>
        <v>0</v>
      </c>
      <c r="G8775" s="90">
        <f>SUM(G8772:G8774)</f>
        <v>982</v>
      </c>
      <c r="H8775" s="90">
        <f>SUM(H8772:H8774)</f>
        <v>982</v>
      </c>
      <c r="I8775" s="800"/>
      <c r="J8775" s="800"/>
      <c r="K8775" s="800"/>
    </row>
    <row r="8776" spans="1:11">
      <c r="A8776" s="798">
        <v>82</v>
      </c>
      <c r="B8776" s="801" t="s">
        <v>4059</v>
      </c>
      <c r="C8776" s="214" t="str">
        <f>'[3]New Statement'!F935</f>
        <v>Rasool Park</v>
      </c>
      <c r="D8776" s="114">
        <f>'[3]New Statement'!G935</f>
        <v>149270401</v>
      </c>
      <c r="E8776" s="13"/>
      <c r="F8776" s="114">
        <f>'[3]New Statement'!H935</f>
        <v>299</v>
      </c>
      <c r="G8776" s="114"/>
      <c r="H8776" s="110">
        <f t="shared" ref="H8776:H8781" si="132">SUM(F8776:G8776)</f>
        <v>299</v>
      </c>
      <c r="I8776" s="798">
        <v>4</v>
      </c>
      <c r="J8776" s="798" t="s">
        <v>3494</v>
      </c>
      <c r="K8776" s="798">
        <f>SUM(I8776:J8782)</f>
        <v>4</v>
      </c>
    </row>
    <row r="8777" spans="1:11">
      <c r="A8777" s="799"/>
      <c r="B8777" s="802"/>
      <c r="C8777" s="214" t="str">
        <f>'[3]New Statement'!F936</f>
        <v>Rasool Park</v>
      </c>
      <c r="D8777" s="114">
        <f>'[3]New Statement'!G936</f>
        <v>149270402</v>
      </c>
      <c r="E8777" s="13"/>
      <c r="F8777" s="114">
        <f>'[3]New Statement'!H936</f>
        <v>416</v>
      </c>
      <c r="G8777" s="114"/>
      <c r="H8777" s="110">
        <f t="shared" si="132"/>
        <v>416</v>
      </c>
      <c r="I8777" s="799"/>
      <c r="J8777" s="799"/>
      <c r="K8777" s="799"/>
    </row>
    <row r="8778" spans="1:11">
      <c r="A8778" s="799"/>
      <c r="B8778" s="802"/>
      <c r="C8778" s="214" t="str">
        <f>'[3]New Statement'!F937</f>
        <v>Rasool Park</v>
      </c>
      <c r="D8778" s="114">
        <f>'[3]New Statement'!G937</f>
        <v>149270403</v>
      </c>
      <c r="E8778" s="13"/>
      <c r="F8778" s="114">
        <f>'[3]New Statement'!H937</f>
        <v>322</v>
      </c>
      <c r="G8778" s="114"/>
      <c r="H8778" s="110">
        <f t="shared" si="132"/>
        <v>322</v>
      </c>
      <c r="I8778" s="799"/>
      <c r="J8778" s="799"/>
      <c r="K8778" s="799"/>
    </row>
    <row r="8779" spans="1:11">
      <c r="A8779" s="799"/>
      <c r="B8779" s="802"/>
      <c r="C8779" s="214" t="str">
        <f>'[3]New Statement'!F938</f>
        <v>Rasool Park</v>
      </c>
      <c r="D8779" s="114">
        <f>'[3]New Statement'!G938</f>
        <v>149270404</v>
      </c>
      <c r="E8779" s="13"/>
      <c r="F8779" s="114">
        <f>'[3]New Statement'!H938</f>
        <v>80</v>
      </c>
      <c r="G8779" s="114"/>
      <c r="H8779" s="110">
        <f t="shared" si="132"/>
        <v>80</v>
      </c>
      <c r="I8779" s="799"/>
      <c r="J8779" s="799"/>
      <c r="K8779" s="799"/>
    </row>
    <row r="8780" spans="1:11">
      <c r="A8780" s="799"/>
      <c r="B8780" s="802"/>
      <c r="C8780" s="214" t="str">
        <f>'[3]New Statement'!F939</f>
        <v>Shamas Nagar</v>
      </c>
      <c r="D8780" s="114">
        <f>'[3]New Statement'!G939</f>
        <v>149270405</v>
      </c>
      <c r="E8780" s="13"/>
      <c r="F8780" s="114">
        <f>'[3]New Statement'!H939</f>
        <v>595</v>
      </c>
      <c r="G8780" s="114"/>
      <c r="H8780" s="110">
        <f t="shared" si="132"/>
        <v>595</v>
      </c>
      <c r="I8780" s="799"/>
      <c r="J8780" s="799"/>
      <c r="K8780" s="799"/>
    </row>
    <row r="8781" spans="1:11">
      <c r="A8781" s="799"/>
      <c r="B8781" s="802"/>
      <c r="C8781" s="214" t="str">
        <f>'[3]New Statement'!F940</f>
        <v>Shamas Nagar</v>
      </c>
      <c r="D8781" s="114">
        <f>'[3]New Statement'!G940</f>
        <v>149270406</v>
      </c>
      <c r="E8781" s="13"/>
      <c r="F8781" s="114">
        <f>'[3]New Statement'!H940</f>
        <v>352</v>
      </c>
      <c r="G8781" s="114"/>
      <c r="H8781" s="110">
        <f t="shared" si="132"/>
        <v>352</v>
      </c>
      <c r="I8781" s="799"/>
      <c r="J8781" s="799"/>
      <c r="K8781" s="799"/>
    </row>
    <row r="8782" spans="1:11">
      <c r="A8782" s="800"/>
      <c r="B8782" s="803"/>
      <c r="C8782" s="788" t="s">
        <v>3493</v>
      </c>
      <c r="D8782" s="789"/>
      <c r="E8782" s="17"/>
      <c r="F8782" s="90">
        <f>SUM(F8776:F8781)</f>
        <v>2064</v>
      </c>
      <c r="G8782" s="90">
        <f>SUM(G8776:G8781)</f>
        <v>0</v>
      </c>
      <c r="H8782" s="90">
        <f>SUM(H8776:H8781)</f>
        <v>2064</v>
      </c>
      <c r="I8782" s="800"/>
      <c r="J8782" s="800"/>
      <c r="K8782" s="800"/>
    </row>
    <row r="8783" spans="1:11">
      <c r="A8783" s="798">
        <v>83</v>
      </c>
      <c r="B8783" s="819" t="s">
        <v>4060</v>
      </c>
      <c r="C8783" s="214" t="str">
        <f>'[3]New Statement'!F935</f>
        <v>Rasool Park</v>
      </c>
      <c r="D8783" s="114">
        <f>'[3]New Statement'!G935</f>
        <v>149270401</v>
      </c>
      <c r="E8783" s="13"/>
      <c r="F8783" s="114"/>
      <c r="G8783" s="114">
        <f>'[3]New Statement'!I935</f>
        <v>216</v>
      </c>
      <c r="H8783" s="110">
        <f t="shared" ref="H8783:H8788" si="133">SUM(F8783:G8783)</f>
        <v>216</v>
      </c>
      <c r="I8783" s="798" t="s">
        <v>3494</v>
      </c>
      <c r="J8783" s="798">
        <v>3</v>
      </c>
      <c r="K8783" s="798">
        <f>SUM(I8783:J8789)</f>
        <v>3</v>
      </c>
    </row>
    <row r="8784" spans="1:11">
      <c r="A8784" s="799"/>
      <c r="B8784" s="820"/>
      <c r="C8784" s="214" t="str">
        <f>'[3]New Statement'!F936</f>
        <v>Rasool Park</v>
      </c>
      <c r="D8784" s="114">
        <f>'[3]New Statement'!G936</f>
        <v>149270402</v>
      </c>
      <c r="E8784" s="13"/>
      <c r="F8784" s="114"/>
      <c r="G8784" s="114">
        <f>'[3]New Statement'!I936</f>
        <v>316</v>
      </c>
      <c r="H8784" s="110">
        <f t="shared" si="133"/>
        <v>316</v>
      </c>
      <c r="I8784" s="799"/>
      <c r="J8784" s="799"/>
      <c r="K8784" s="799"/>
    </row>
    <row r="8785" spans="1:11">
      <c r="A8785" s="799"/>
      <c r="B8785" s="820"/>
      <c r="C8785" s="214" t="str">
        <f>'[3]New Statement'!F937</f>
        <v>Rasool Park</v>
      </c>
      <c r="D8785" s="114">
        <f>'[3]New Statement'!G937</f>
        <v>149270403</v>
      </c>
      <c r="E8785" s="13"/>
      <c r="F8785" s="114"/>
      <c r="G8785" s="114">
        <f>'[3]New Statement'!I937</f>
        <v>211</v>
      </c>
      <c r="H8785" s="110">
        <f t="shared" si="133"/>
        <v>211</v>
      </c>
      <c r="I8785" s="799"/>
      <c r="J8785" s="799"/>
      <c r="K8785" s="799"/>
    </row>
    <row r="8786" spans="1:11">
      <c r="A8786" s="799"/>
      <c r="B8786" s="820"/>
      <c r="C8786" s="214" t="str">
        <f>'[3]New Statement'!F938</f>
        <v>Rasool Park</v>
      </c>
      <c r="D8786" s="114">
        <f>'[3]New Statement'!G938</f>
        <v>149270404</v>
      </c>
      <c r="E8786" s="13"/>
      <c r="F8786" s="114"/>
      <c r="G8786" s="114">
        <f>'[3]New Statement'!I938</f>
        <v>62</v>
      </c>
      <c r="H8786" s="110">
        <f t="shared" si="133"/>
        <v>62</v>
      </c>
      <c r="I8786" s="799"/>
      <c r="J8786" s="799"/>
      <c r="K8786" s="799"/>
    </row>
    <row r="8787" spans="1:11">
      <c r="A8787" s="799"/>
      <c r="B8787" s="820"/>
      <c r="C8787" s="214" t="str">
        <f>'[3]New Statement'!F939</f>
        <v>Shamas Nagar</v>
      </c>
      <c r="D8787" s="114">
        <f>'[3]New Statement'!G939</f>
        <v>149270405</v>
      </c>
      <c r="E8787" s="13"/>
      <c r="F8787" s="114"/>
      <c r="G8787" s="114">
        <f>'[3]New Statement'!I939</f>
        <v>383</v>
      </c>
      <c r="H8787" s="110">
        <f t="shared" si="133"/>
        <v>383</v>
      </c>
      <c r="I8787" s="799"/>
      <c r="J8787" s="799"/>
      <c r="K8787" s="799"/>
    </row>
    <row r="8788" spans="1:11">
      <c r="A8788" s="799"/>
      <c r="B8788" s="820"/>
      <c r="C8788" s="214" t="str">
        <f>'[3]New Statement'!F940</f>
        <v>Shamas Nagar</v>
      </c>
      <c r="D8788" s="114">
        <f>'[3]New Statement'!G940</f>
        <v>149270406</v>
      </c>
      <c r="E8788" s="13"/>
      <c r="F8788" s="114"/>
      <c r="G8788" s="114">
        <f>'[3]New Statement'!I940</f>
        <v>262</v>
      </c>
      <c r="H8788" s="110">
        <f t="shared" si="133"/>
        <v>262</v>
      </c>
      <c r="I8788" s="799"/>
      <c r="J8788" s="799"/>
      <c r="K8788" s="799"/>
    </row>
    <row r="8789" spans="1:11">
      <c r="A8789" s="800"/>
      <c r="B8789" s="821"/>
      <c r="C8789" s="788" t="s">
        <v>3493</v>
      </c>
      <c r="D8789" s="789"/>
      <c r="E8789" s="17"/>
      <c r="F8789" s="90">
        <f>SUM(F8783:F8788)</f>
        <v>0</v>
      </c>
      <c r="G8789" s="90">
        <f>SUM(G8783:G8788)</f>
        <v>1450</v>
      </c>
      <c r="H8789" s="90">
        <f>SUM(H8783:H8788)</f>
        <v>1450</v>
      </c>
      <c r="I8789" s="800"/>
      <c r="J8789" s="800"/>
      <c r="K8789" s="800"/>
    </row>
    <row r="8790" spans="1:11">
      <c r="A8790" s="798">
        <v>84</v>
      </c>
      <c r="B8790" s="801" t="s">
        <v>4076</v>
      </c>
      <c r="C8790" s="214" t="str">
        <f>'[3]New Statement'!F941</f>
        <v xml:space="preserve">Saeed Colony </v>
      </c>
      <c r="D8790" s="114">
        <f>'[3]New Statement'!G941</f>
        <v>149270501</v>
      </c>
      <c r="E8790" s="13"/>
      <c r="F8790" s="114">
        <f>'[3]New Statement'!H941</f>
        <v>115</v>
      </c>
      <c r="G8790" s="114"/>
      <c r="H8790" s="110">
        <f>SUM(F8790:G8790)</f>
        <v>115</v>
      </c>
      <c r="I8790" s="798">
        <v>2</v>
      </c>
      <c r="J8790" s="798" t="s">
        <v>3494</v>
      </c>
      <c r="K8790" s="798">
        <f>SUM(I8790:J8795)</f>
        <v>2</v>
      </c>
    </row>
    <row r="8791" spans="1:11">
      <c r="A8791" s="799"/>
      <c r="B8791" s="802"/>
      <c r="C8791" s="214" t="str">
        <f>'[3]New Statement'!F942</f>
        <v xml:space="preserve">Saeed Colony </v>
      </c>
      <c r="D8791" s="114">
        <f>'[3]New Statement'!G942</f>
        <v>149270502</v>
      </c>
      <c r="E8791" s="13"/>
      <c r="F8791" s="114">
        <f>'[3]New Statement'!H942</f>
        <v>108</v>
      </c>
      <c r="G8791" s="114"/>
      <c r="H8791" s="110">
        <f>SUM(F8791:G8791)</f>
        <v>108</v>
      </c>
      <c r="I8791" s="799"/>
      <c r="J8791" s="799"/>
      <c r="K8791" s="799"/>
    </row>
    <row r="8792" spans="1:11">
      <c r="A8792" s="799"/>
      <c r="B8792" s="802"/>
      <c r="C8792" s="214" t="str">
        <f>'[3]New Statement'!F943</f>
        <v xml:space="preserve">Saeed Colony </v>
      </c>
      <c r="D8792" s="114">
        <f>'[3]New Statement'!G943</f>
        <v>149270503</v>
      </c>
      <c r="E8792" s="13"/>
      <c r="F8792" s="114">
        <f>'[3]New Statement'!H943</f>
        <v>356</v>
      </c>
      <c r="G8792" s="114"/>
      <c r="H8792" s="110">
        <f>SUM(F8792:G8792)</f>
        <v>356</v>
      </c>
      <c r="I8792" s="799"/>
      <c r="J8792" s="799"/>
      <c r="K8792" s="799"/>
    </row>
    <row r="8793" spans="1:11">
      <c r="A8793" s="799"/>
      <c r="B8793" s="802"/>
      <c r="C8793" s="214" t="str">
        <f>'[3]New Statement'!F944</f>
        <v>Hari Singh Wala</v>
      </c>
      <c r="D8793" s="114">
        <f>'[3]New Statement'!G944</f>
        <v>149270504</v>
      </c>
      <c r="E8793" s="13"/>
      <c r="F8793" s="114">
        <f>'[3]New Statement'!H944</f>
        <v>260</v>
      </c>
      <c r="G8793" s="114"/>
      <c r="H8793" s="110">
        <f>SUM(F8793:G8793)</f>
        <v>260</v>
      </c>
      <c r="I8793" s="799"/>
      <c r="J8793" s="799"/>
      <c r="K8793" s="799"/>
    </row>
    <row r="8794" spans="1:11">
      <c r="A8794" s="799"/>
      <c r="B8794" s="802"/>
      <c r="C8794" s="214" t="str">
        <f>'[3]New Statement'!F945</f>
        <v>Saeed Colony No.2</v>
      </c>
      <c r="D8794" s="114">
        <f>'[3]New Statement'!G945</f>
        <v>149270505</v>
      </c>
      <c r="E8794" s="13"/>
      <c r="F8794" s="114">
        <f>'[3]New Statement'!H945</f>
        <v>81</v>
      </c>
      <c r="G8794" s="114"/>
      <c r="H8794" s="110">
        <f>SUM(F8794:G8794)</f>
        <v>81</v>
      </c>
      <c r="I8794" s="799"/>
      <c r="J8794" s="799"/>
      <c r="K8794" s="799"/>
    </row>
    <row r="8795" spans="1:11">
      <c r="A8795" s="800"/>
      <c r="B8795" s="803"/>
      <c r="C8795" s="788" t="s">
        <v>3493</v>
      </c>
      <c r="D8795" s="789"/>
      <c r="E8795" s="17"/>
      <c r="F8795" s="90">
        <f>SUM(F8790:F8794)</f>
        <v>920</v>
      </c>
      <c r="G8795" s="90">
        <f>SUM(G8790:G8794)</f>
        <v>0</v>
      </c>
      <c r="H8795" s="90">
        <f>SUM(H8790:H8794)</f>
        <v>920</v>
      </c>
      <c r="I8795" s="800"/>
      <c r="J8795" s="800"/>
      <c r="K8795" s="800"/>
    </row>
    <row r="8796" spans="1:11">
      <c r="A8796" s="798">
        <v>85</v>
      </c>
      <c r="B8796" s="801" t="s">
        <v>4075</v>
      </c>
      <c r="C8796" s="214" t="str">
        <f>'[3]New Statement'!F941</f>
        <v xml:space="preserve">Saeed Colony </v>
      </c>
      <c r="D8796" s="114">
        <f>'[3]New Statement'!G941</f>
        <v>149270501</v>
      </c>
      <c r="E8796" s="13"/>
      <c r="F8796" s="114"/>
      <c r="G8796" s="114">
        <f>'[3]New Statement'!I941</f>
        <v>105</v>
      </c>
      <c r="H8796" s="110">
        <f>SUM(F8796:G8796)</f>
        <v>105</v>
      </c>
      <c r="I8796" s="798" t="s">
        <v>3494</v>
      </c>
      <c r="J8796" s="798">
        <v>2</v>
      </c>
      <c r="K8796" s="798">
        <f>SUM(I8796:J8801)</f>
        <v>2</v>
      </c>
    </row>
    <row r="8797" spans="1:11">
      <c r="A8797" s="799"/>
      <c r="B8797" s="802"/>
      <c r="C8797" s="214" t="str">
        <f>'[3]New Statement'!F942</f>
        <v xml:space="preserve">Saeed Colony </v>
      </c>
      <c r="D8797" s="114">
        <f>'[3]New Statement'!G942</f>
        <v>149270502</v>
      </c>
      <c r="E8797" s="13"/>
      <c r="F8797" s="114"/>
      <c r="G8797" s="114">
        <f>'[3]New Statement'!I942</f>
        <v>101</v>
      </c>
      <c r="H8797" s="110">
        <f>SUM(F8797:G8797)</f>
        <v>101</v>
      </c>
      <c r="I8797" s="799"/>
      <c r="J8797" s="799"/>
      <c r="K8797" s="799"/>
    </row>
    <row r="8798" spans="1:11">
      <c r="A8798" s="799"/>
      <c r="B8798" s="802"/>
      <c r="C8798" s="214" t="str">
        <f>'[3]New Statement'!F943</f>
        <v xml:space="preserve">Saeed Colony </v>
      </c>
      <c r="D8798" s="114">
        <f>'[3]New Statement'!G943</f>
        <v>149270503</v>
      </c>
      <c r="E8798" s="13"/>
      <c r="F8798" s="114"/>
      <c r="G8798" s="114">
        <f>'[3]New Statement'!I943</f>
        <v>315</v>
      </c>
      <c r="H8798" s="110">
        <f>SUM(F8798:G8798)</f>
        <v>315</v>
      </c>
      <c r="I8798" s="799"/>
      <c r="J8798" s="799"/>
      <c r="K8798" s="799"/>
    </row>
    <row r="8799" spans="1:11">
      <c r="A8799" s="799"/>
      <c r="B8799" s="802"/>
      <c r="C8799" s="214" t="str">
        <f>'[3]New Statement'!F944</f>
        <v>Hari Singh Wala</v>
      </c>
      <c r="D8799" s="114">
        <f>'[3]New Statement'!G944</f>
        <v>149270504</v>
      </c>
      <c r="E8799" s="13"/>
      <c r="F8799" s="114"/>
      <c r="G8799" s="114">
        <f>'[3]New Statement'!I944</f>
        <v>218</v>
      </c>
      <c r="H8799" s="110">
        <f>SUM(F8799:G8799)</f>
        <v>218</v>
      </c>
      <c r="I8799" s="799"/>
      <c r="J8799" s="799"/>
      <c r="K8799" s="799"/>
    </row>
    <row r="8800" spans="1:11">
      <c r="A8800" s="799"/>
      <c r="B8800" s="802"/>
      <c r="C8800" s="214" t="str">
        <f>'[3]New Statement'!F945</f>
        <v>Saeed Colony No.2</v>
      </c>
      <c r="D8800" s="114">
        <f>'[3]New Statement'!G945</f>
        <v>149270505</v>
      </c>
      <c r="E8800" s="13"/>
      <c r="F8800" s="114"/>
      <c r="G8800" s="114">
        <f>'[3]New Statement'!I945</f>
        <v>72</v>
      </c>
      <c r="H8800" s="110">
        <f>SUM(F8800:G8800)</f>
        <v>72</v>
      </c>
      <c r="I8800" s="799"/>
      <c r="J8800" s="799"/>
      <c r="K8800" s="799"/>
    </row>
    <row r="8801" spans="1:11">
      <c r="A8801" s="800"/>
      <c r="B8801" s="803"/>
      <c r="C8801" s="788" t="s">
        <v>3493</v>
      </c>
      <c r="D8801" s="789"/>
      <c r="E8801" s="17"/>
      <c r="F8801" s="90">
        <f>SUM(F8796:F8800)</f>
        <v>0</v>
      </c>
      <c r="G8801" s="90">
        <f>SUM(G8796:G8800)</f>
        <v>811</v>
      </c>
      <c r="H8801" s="90">
        <f>SUM(H8796:H8800)</f>
        <v>811</v>
      </c>
      <c r="I8801" s="800"/>
      <c r="J8801" s="800"/>
      <c r="K8801" s="800"/>
    </row>
    <row r="8802" spans="1:11" ht="25.5">
      <c r="A8802" s="798">
        <v>86</v>
      </c>
      <c r="B8802" s="801" t="s">
        <v>4074</v>
      </c>
      <c r="C8802" s="214" t="str">
        <f>'[3]New Statement'!F948</f>
        <v>Chak No. 213/RB Hockey Stadiume</v>
      </c>
      <c r="D8802" s="114">
        <f>'[3]New Statement'!G948</f>
        <v>149280101</v>
      </c>
      <c r="E8802" s="13"/>
      <c r="F8802" s="114">
        <f>'[3]New Statement'!H948</f>
        <v>168</v>
      </c>
      <c r="G8802" s="114"/>
      <c r="H8802" s="110">
        <f t="shared" ref="H8802:H8807" si="134">SUM(F8802:G8802)</f>
        <v>168</v>
      </c>
      <c r="I8802" s="798">
        <v>3</v>
      </c>
      <c r="J8802" s="798" t="s">
        <v>3494</v>
      </c>
      <c r="K8802" s="798">
        <f>SUM(I8802:J8808)</f>
        <v>3</v>
      </c>
    </row>
    <row r="8803" spans="1:11" ht="25.5">
      <c r="A8803" s="799"/>
      <c r="B8803" s="802"/>
      <c r="C8803" s="214" t="str">
        <f>'[3]New Statement'!F949</f>
        <v>Koh-e-Noor Flates Group B</v>
      </c>
      <c r="D8803" s="114">
        <f>'[3]New Statement'!G949</f>
        <v>149280102</v>
      </c>
      <c r="E8803" s="13"/>
      <c r="F8803" s="114">
        <f>'[3]New Statement'!H949</f>
        <v>387</v>
      </c>
      <c r="G8803" s="114"/>
      <c r="H8803" s="110">
        <f t="shared" si="134"/>
        <v>387</v>
      </c>
      <c r="I8803" s="799"/>
      <c r="J8803" s="799"/>
      <c r="K8803" s="799"/>
    </row>
    <row r="8804" spans="1:11" ht="38.25">
      <c r="A8804" s="799"/>
      <c r="B8804" s="802"/>
      <c r="C8804" s="214" t="str">
        <f>'[3]New Statement'!F950</f>
        <v>Chak No. 213/RB Bohadar Singh Wala</v>
      </c>
      <c r="D8804" s="114">
        <f>'[3]New Statement'!G950</f>
        <v>149280103</v>
      </c>
      <c r="E8804" s="13"/>
      <c r="F8804" s="114">
        <f>'[3]New Statement'!H950</f>
        <v>229</v>
      </c>
      <c r="G8804" s="114"/>
      <c r="H8804" s="110">
        <f t="shared" si="134"/>
        <v>229</v>
      </c>
      <c r="I8804" s="799"/>
      <c r="J8804" s="799"/>
      <c r="K8804" s="799"/>
    </row>
    <row r="8805" spans="1:11" ht="25.5">
      <c r="A8805" s="799"/>
      <c r="B8805" s="802"/>
      <c r="C8805" s="214" t="str">
        <f>'[3]New Statement'!F951</f>
        <v>Koh-e-Noor Flates Group A</v>
      </c>
      <c r="D8805" s="114">
        <f>'[3]New Statement'!G951</f>
        <v>149280104</v>
      </c>
      <c r="E8805" s="13"/>
      <c r="F8805" s="114">
        <f>'[3]New Statement'!H951</f>
        <v>201</v>
      </c>
      <c r="G8805" s="114"/>
      <c r="H8805" s="110">
        <f t="shared" si="134"/>
        <v>201</v>
      </c>
      <c r="I8805" s="799"/>
      <c r="J8805" s="799"/>
      <c r="K8805" s="799"/>
    </row>
    <row r="8806" spans="1:11" ht="25.5">
      <c r="A8806" s="799"/>
      <c r="B8806" s="802"/>
      <c r="C8806" s="214" t="str">
        <f>'[3]New Statement'!F952</f>
        <v>Koh-e-Noor Flates Group A</v>
      </c>
      <c r="D8806" s="114">
        <f>'[3]New Statement'!G952</f>
        <v>149280105</v>
      </c>
      <c r="E8806" s="13"/>
      <c r="F8806" s="114">
        <f>'[3]New Statement'!H952</f>
        <v>251</v>
      </c>
      <c r="G8806" s="114"/>
      <c r="H8806" s="110">
        <f t="shared" si="134"/>
        <v>251</v>
      </c>
      <c r="I8806" s="799"/>
      <c r="J8806" s="799"/>
      <c r="K8806" s="799"/>
    </row>
    <row r="8807" spans="1:11">
      <c r="A8807" s="799"/>
      <c r="B8807" s="802"/>
      <c r="C8807" s="214" t="str">
        <f>'[3]New Statement'!F956</f>
        <v>Koh-e-Noor City</v>
      </c>
      <c r="D8807" s="114">
        <f>'[3]New Statement'!G956</f>
        <v>149280204</v>
      </c>
      <c r="E8807" s="13"/>
      <c r="F8807" s="114">
        <f>'[3]New Statement'!H956</f>
        <v>358</v>
      </c>
      <c r="G8807" s="114"/>
      <c r="H8807" s="110">
        <f t="shared" si="134"/>
        <v>358</v>
      </c>
      <c r="I8807" s="799"/>
      <c r="J8807" s="799"/>
      <c r="K8807" s="799"/>
    </row>
    <row r="8808" spans="1:11">
      <c r="A8808" s="800"/>
      <c r="B8808" s="803"/>
      <c r="C8808" s="788" t="s">
        <v>3493</v>
      </c>
      <c r="D8808" s="789"/>
      <c r="E8808" s="17"/>
      <c r="F8808" s="90">
        <f>SUM(F8802:F8807)</f>
        <v>1594</v>
      </c>
      <c r="G8808" s="90">
        <f>SUM(G8802:G8807)</f>
        <v>0</v>
      </c>
      <c r="H8808" s="90">
        <f>SUM(H8802:H8807)</f>
        <v>1594</v>
      </c>
      <c r="I8808" s="800"/>
      <c r="J8808" s="800"/>
      <c r="K8808" s="800"/>
    </row>
    <row r="8809" spans="1:11" ht="25.5">
      <c r="A8809" s="798">
        <v>87</v>
      </c>
      <c r="B8809" s="801" t="s">
        <v>4073</v>
      </c>
      <c r="C8809" s="214" t="str">
        <f>'[3]New Statement'!F948</f>
        <v>Chak No. 213/RB Hockey Stadiume</v>
      </c>
      <c r="D8809" s="114">
        <f>'[3]New Statement'!G948</f>
        <v>149280101</v>
      </c>
      <c r="E8809" s="13"/>
      <c r="F8809" s="114"/>
      <c r="G8809" s="114">
        <f>'[3]New Statement'!I948</f>
        <v>143</v>
      </c>
      <c r="H8809" s="110">
        <f t="shared" ref="H8809:H8814" si="135">SUM(F8809:G8809)</f>
        <v>143</v>
      </c>
      <c r="I8809" s="798" t="s">
        <v>3494</v>
      </c>
      <c r="J8809" s="798">
        <v>3</v>
      </c>
      <c r="K8809" s="798">
        <f>SUM(I8809:J8815)</f>
        <v>3</v>
      </c>
    </row>
    <row r="8810" spans="1:11" ht="25.5">
      <c r="A8810" s="799"/>
      <c r="B8810" s="802"/>
      <c r="C8810" s="214" t="str">
        <f>'[3]New Statement'!F949</f>
        <v>Koh-e-Noor Flates Group B</v>
      </c>
      <c r="D8810" s="114">
        <f>'[3]New Statement'!G949</f>
        <v>149280102</v>
      </c>
      <c r="E8810" s="13"/>
      <c r="F8810" s="114"/>
      <c r="G8810" s="114">
        <f>'[3]New Statement'!I949</f>
        <v>340</v>
      </c>
      <c r="H8810" s="110">
        <f t="shared" si="135"/>
        <v>340</v>
      </c>
      <c r="I8810" s="799"/>
      <c r="J8810" s="799"/>
      <c r="K8810" s="799"/>
    </row>
    <row r="8811" spans="1:11" ht="38.25">
      <c r="A8811" s="799"/>
      <c r="B8811" s="802"/>
      <c r="C8811" s="214" t="str">
        <f>'[3]New Statement'!F950</f>
        <v>Chak No. 213/RB Bohadar Singh Wala</v>
      </c>
      <c r="D8811" s="114">
        <f>'[3]New Statement'!G950</f>
        <v>149280103</v>
      </c>
      <c r="E8811" s="13"/>
      <c r="F8811" s="114"/>
      <c r="G8811" s="114">
        <f>'[3]New Statement'!I950</f>
        <v>191</v>
      </c>
      <c r="H8811" s="110">
        <f t="shared" si="135"/>
        <v>191</v>
      </c>
      <c r="I8811" s="799"/>
      <c r="J8811" s="799"/>
      <c r="K8811" s="799"/>
    </row>
    <row r="8812" spans="1:11" ht="25.5">
      <c r="A8812" s="799"/>
      <c r="B8812" s="802"/>
      <c r="C8812" s="214" t="str">
        <f>'[3]New Statement'!F951</f>
        <v>Koh-e-Noor Flates Group A</v>
      </c>
      <c r="D8812" s="114">
        <f>'[3]New Statement'!G951</f>
        <v>149280104</v>
      </c>
      <c r="E8812" s="13"/>
      <c r="F8812" s="114"/>
      <c r="G8812" s="114">
        <f>'[3]New Statement'!I951</f>
        <v>155</v>
      </c>
      <c r="H8812" s="110">
        <f t="shared" si="135"/>
        <v>155</v>
      </c>
      <c r="I8812" s="799"/>
      <c r="J8812" s="799"/>
      <c r="K8812" s="799"/>
    </row>
    <row r="8813" spans="1:11" ht="25.5">
      <c r="A8813" s="799"/>
      <c r="B8813" s="802"/>
      <c r="C8813" s="214" t="str">
        <f>'[3]New Statement'!F952</f>
        <v>Koh-e-Noor Flates Group A</v>
      </c>
      <c r="D8813" s="114">
        <f>'[3]New Statement'!G952</f>
        <v>149280105</v>
      </c>
      <c r="E8813" s="13"/>
      <c r="F8813" s="114"/>
      <c r="G8813" s="114">
        <f>'[3]New Statement'!I952</f>
        <v>216</v>
      </c>
      <c r="H8813" s="110">
        <f t="shared" si="135"/>
        <v>216</v>
      </c>
      <c r="I8813" s="799"/>
      <c r="J8813" s="799"/>
      <c r="K8813" s="799"/>
    </row>
    <row r="8814" spans="1:11">
      <c r="A8814" s="799"/>
      <c r="B8814" s="802"/>
      <c r="C8814" s="214" t="str">
        <f>'[3]New Statement'!F956</f>
        <v>Koh-e-Noor City</v>
      </c>
      <c r="D8814" s="114">
        <f>'[3]New Statement'!G956</f>
        <v>149280204</v>
      </c>
      <c r="E8814" s="13"/>
      <c r="F8814" s="114"/>
      <c r="G8814" s="114">
        <f>'[3]New Statement'!I956</f>
        <v>355</v>
      </c>
      <c r="H8814" s="110">
        <f t="shared" si="135"/>
        <v>355</v>
      </c>
      <c r="I8814" s="799"/>
      <c r="J8814" s="799"/>
      <c r="K8814" s="799"/>
    </row>
    <row r="8815" spans="1:11">
      <c r="A8815" s="800"/>
      <c r="B8815" s="803"/>
      <c r="C8815" s="788" t="s">
        <v>3493</v>
      </c>
      <c r="D8815" s="789"/>
      <c r="E8815" s="17"/>
      <c r="F8815" s="90">
        <f>SUM(F8809:F8814)</f>
        <v>0</v>
      </c>
      <c r="G8815" s="90">
        <f>SUM(G8809:G8814)</f>
        <v>1400</v>
      </c>
      <c r="H8815" s="90">
        <f>SUM(H8809:H8814)</f>
        <v>1400</v>
      </c>
      <c r="I8815" s="800"/>
      <c r="J8815" s="800"/>
      <c r="K8815" s="800"/>
    </row>
    <row r="8816" spans="1:11" ht="25.5">
      <c r="A8816" s="798">
        <v>88</v>
      </c>
      <c r="B8816" s="819" t="s">
        <v>4072</v>
      </c>
      <c r="C8816" s="214" t="str">
        <f>'[3]New Statement'!F953</f>
        <v>Naimat Colony No. 1</v>
      </c>
      <c r="D8816" s="114">
        <f>'[3]New Statement'!G953</f>
        <v>149280201</v>
      </c>
      <c r="E8816" s="13"/>
      <c r="F8816" s="114">
        <f>'[3]New Statement'!H953</f>
        <v>386</v>
      </c>
      <c r="G8816" s="114"/>
      <c r="H8816" s="110">
        <f>SUM(F8816:G8816)</f>
        <v>386</v>
      </c>
      <c r="I8816" s="798">
        <v>3</v>
      </c>
      <c r="J8816" s="798" t="s">
        <v>3494</v>
      </c>
      <c r="K8816" s="798">
        <f>SUM(I8816:J8819)</f>
        <v>3</v>
      </c>
    </row>
    <row r="8817" spans="1:11" ht="25.5">
      <c r="A8817" s="799"/>
      <c r="B8817" s="820"/>
      <c r="C8817" s="214" t="str">
        <f>'[3]New Statement'!F954</f>
        <v>Naimat Colony No. 1</v>
      </c>
      <c r="D8817" s="114">
        <f>'[3]New Statement'!G954</f>
        <v>149280202</v>
      </c>
      <c r="E8817" s="13"/>
      <c r="F8817" s="114">
        <f>'[3]New Statement'!H954</f>
        <v>419</v>
      </c>
      <c r="G8817" s="114"/>
      <c r="H8817" s="110">
        <f>SUM(F8817:G8817)</f>
        <v>419</v>
      </c>
      <c r="I8817" s="799"/>
      <c r="J8817" s="799"/>
      <c r="K8817" s="799"/>
    </row>
    <row r="8818" spans="1:11" ht="25.5">
      <c r="A8818" s="799"/>
      <c r="B8818" s="820"/>
      <c r="C8818" s="214" t="str">
        <f>'[3]New Statement'!F955</f>
        <v>Naimat Colony No. 1</v>
      </c>
      <c r="D8818" s="114">
        <f>'[3]New Statement'!G955</f>
        <v>149280203</v>
      </c>
      <c r="E8818" s="13"/>
      <c r="F8818" s="114">
        <f>'[3]New Statement'!H955</f>
        <v>397</v>
      </c>
      <c r="G8818" s="114"/>
      <c r="H8818" s="110">
        <f>SUM(F8818:G8818)</f>
        <v>397</v>
      </c>
      <c r="I8818" s="799"/>
      <c r="J8818" s="799"/>
      <c r="K8818" s="799"/>
    </row>
    <row r="8819" spans="1:11">
      <c r="A8819" s="800"/>
      <c r="B8819" s="821"/>
      <c r="C8819" s="788" t="s">
        <v>3493</v>
      </c>
      <c r="D8819" s="789"/>
      <c r="E8819" s="17"/>
      <c r="F8819" s="90">
        <f>SUM(F8816:F8818)</f>
        <v>1202</v>
      </c>
      <c r="G8819" s="90">
        <f>SUM(G8816:G8818)</f>
        <v>0</v>
      </c>
      <c r="H8819" s="90">
        <f>SUM(H8816:H8818)</f>
        <v>1202</v>
      </c>
      <c r="I8819" s="800"/>
      <c r="J8819" s="800"/>
      <c r="K8819" s="800"/>
    </row>
    <row r="8820" spans="1:11" ht="25.5">
      <c r="A8820" s="798">
        <v>89</v>
      </c>
      <c r="B8820" s="819" t="s">
        <v>4071</v>
      </c>
      <c r="C8820" s="214" t="str">
        <f>'[3]New Statement'!F953</f>
        <v>Naimat Colony No. 1</v>
      </c>
      <c r="D8820" s="114">
        <f>'[3]New Statement'!G953</f>
        <v>149280201</v>
      </c>
      <c r="E8820" s="13"/>
      <c r="F8820" s="114"/>
      <c r="G8820" s="114">
        <f>'[3]New Statement'!I953</f>
        <v>346</v>
      </c>
      <c r="H8820" s="110">
        <f>SUM(F8820:G8820)</f>
        <v>346</v>
      </c>
      <c r="I8820" s="798" t="s">
        <v>3494</v>
      </c>
      <c r="J8820" s="798">
        <v>2</v>
      </c>
      <c r="K8820" s="798">
        <f>SUM(I8820:J8823)</f>
        <v>2</v>
      </c>
    </row>
    <row r="8821" spans="1:11" ht="25.5">
      <c r="A8821" s="799"/>
      <c r="B8821" s="820"/>
      <c r="C8821" s="214" t="str">
        <f>'[3]New Statement'!F954</f>
        <v>Naimat Colony No. 1</v>
      </c>
      <c r="D8821" s="114">
        <f>'[3]New Statement'!G954</f>
        <v>149280202</v>
      </c>
      <c r="E8821" s="13"/>
      <c r="F8821" s="114"/>
      <c r="G8821" s="114">
        <f>'[3]New Statement'!I954</f>
        <v>385</v>
      </c>
      <c r="H8821" s="110">
        <f>SUM(F8821:G8821)</f>
        <v>385</v>
      </c>
      <c r="I8821" s="799"/>
      <c r="J8821" s="799"/>
      <c r="K8821" s="799"/>
    </row>
    <row r="8822" spans="1:11" ht="25.5">
      <c r="A8822" s="799"/>
      <c r="B8822" s="820"/>
      <c r="C8822" s="214" t="str">
        <f>'[3]New Statement'!F955</f>
        <v>Naimat Colony No. 1</v>
      </c>
      <c r="D8822" s="114">
        <f>'[3]New Statement'!G955</f>
        <v>149280203</v>
      </c>
      <c r="E8822" s="13"/>
      <c r="F8822" s="114"/>
      <c r="G8822" s="114">
        <f>'[3]New Statement'!I955</f>
        <v>366</v>
      </c>
      <c r="H8822" s="110">
        <f>SUM(F8822:G8822)</f>
        <v>366</v>
      </c>
      <c r="I8822" s="799"/>
      <c r="J8822" s="799"/>
      <c r="K8822" s="799"/>
    </row>
    <row r="8823" spans="1:11">
      <c r="A8823" s="800"/>
      <c r="B8823" s="821"/>
      <c r="C8823" s="788" t="s">
        <v>3493</v>
      </c>
      <c r="D8823" s="789"/>
      <c r="E8823" s="17"/>
      <c r="F8823" s="90">
        <f>SUM(F8820:F8822)</f>
        <v>0</v>
      </c>
      <c r="G8823" s="90">
        <f>SUM(G8820:G8822)</f>
        <v>1097</v>
      </c>
      <c r="H8823" s="90">
        <f>SUM(H8820:H8822)</f>
        <v>1097</v>
      </c>
      <c r="I8823" s="800"/>
      <c r="J8823" s="800"/>
      <c r="K8823" s="800"/>
    </row>
    <row r="8824" spans="1:11" ht="25.5">
      <c r="A8824" s="798">
        <v>90</v>
      </c>
      <c r="B8824" s="819" t="s">
        <v>4072</v>
      </c>
      <c r="C8824" s="214" t="str">
        <f>'[3]New Statement'!F957</f>
        <v>Naimat Colony No. 2</v>
      </c>
      <c r="D8824" s="114">
        <f>'[3]New Statement'!G957</f>
        <v>149280301</v>
      </c>
      <c r="E8824" s="13"/>
      <c r="F8824" s="114">
        <f>'[3]New Statement'!H957</f>
        <v>432</v>
      </c>
      <c r="G8824" s="114"/>
      <c r="H8824" s="110">
        <f>SUM(F8824:G8824)</f>
        <v>432</v>
      </c>
      <c r="I8824" s="798">
        <v>3</v>
      </c>
      <c r="J8824" s="798" t="s">
        <v>3494</v>
      </c>
      <c r="K8824" s="798">
        <f>SUM(I8824:J8827)</f>
        <v>3</v>
      </c>
    </row>
    <row r="8825" spans="1:11" ht="25.5">
      <c r="A8825" s="799"/>
      <c r="B8825" s="820"/>
      <c r="C8825" s="214" t="str">
        <f>'[3]New Statement'!F958</f>
        <v xml:space="preserve">Naimat Colony No. 2 Umer Garden </v>
      </c>
      <c r="D8825" s="114">
        <f>'[3]New Statement'!G958</f>
        <v>149280302</v>
      </c>
      <c r="E8825" s="13"/>
      <c r="F8825" s="114">
        <f>'[3]New Statement'!H958</f>
        <v>552</v>
      </c>
      <c r="G8825" s="114"/>
      <c r="H8825" s="110">
        <f>SUM(F8825:G8825)</f>
        <v>552</v>
      </c>
      <c r="I8825" s="799"/>
      <c r="J8825" s="799"/>
      <c r="K8825" s="799"/>
    </row>
    <row r="8826" spans="1:11" ht="25.5">
      <c r="A8826" s="799"/>
      <c r="B8826" s="820"/>
      <c r="C8826" s="214" t="str">
        <f>'[3]New Statement'!F959</f>
        <v>Naimat Colony No. 1</v>
      </c>
      <c r="D8826" s="114">
        <f>'[3]New Statement'!G959</f>
        <v>149280303</v>
      </c>
      <c r="E8826" s="13"/>
      <c r="F8826" s="114">
        <f>'[3]New Statement'!H959</f>
        <v>452</v>
      </c>
      <c r="G8826" s="114"/>
      <c r="H8826" s="110">
        <f>SUM(F8826:G8826)</f>
        <v>452</v>
      </c>
      <c r="I8826" s="799"/>
      <c r="J8826" s="799"/>
      <c r="K8826" s="799"/>
    </row>
    <row r="8827" spans="1:11">
      <c r="A8827" s="800"/>
      <c r="B8827" s="821"/>
      <c r="C8827" s="788" t="s">
        <v>3493</v>
      </c>
      <c r="D8827" s="789"/>
      <c r="E8827" s="17"/>
      <c r="F8827" s="90">
        <f>SUM(F8824:F8826)</f>
        <v>1436</v>
      </c>
      <c r="G8827" s="90">
        <f>SUM(G8824:G8826)</f>
        <v>0</v>
      </c>
      <c r="H8827" s="90">
        <f>SUM(H8824:H8826)</f>
        <v>1436</v>
      </c>
      <c r="I8827" s="800"/>
      <c r="J8827" s="800"/>
      <c r="K8827" s="800"/>
    </row>
    <row r="8828" spans="1:11" ht="25.5">
      <c r="A8828" s="798">
        <v>91</v>
      </c>
      <c r="B8828" s="819" t="s">
        <v>4071</v>
      </c>
      <c r="C8828" s="214" t="str">
        <f>'[3]New Statement'!F957</f>
        <v>Naimat Colony No. 2</v>
      </c>
      <c r="D8828" s="114">
        <f>'[3]New Statement'!G957</f>
        <v>149280301</v>
      </c>
      <c r="E8828" s="13"/>
      <c r="F8828" s="114"/>
      <c r="G8828" s="114">
        <f>'[3]New Statement'!I957</f>
        <v>370</v>
      </c>
      <c r="H8828" s="110">
        <f>SUM(F8828:G8828)</f>
        <v>370</v>
      </c>
      <c r="I8828" s="798" t="s">
        <v>3494</v>
      </c>
      <c r="J8828" s="798">
        <v>3</v>
      </c>
      <c r="K8828" s="798">
        <f>SUM(I8828:J8831)</f>
        <v>3</v>
      </c>
    </row>
    <row r="8829" spans="1:11" ht="25.5">
      <c r="A8829" s="799"/>
      <c r="B8829" s="820"/>
      <c r="C8829" s="214" t="str">
        <f>'[3]New Statement'!F958</f>
        <v xml:space="preserve">Naimat Colony No. 2 Umer Garden </v>
      </c>
      <c r="D8829" s="114">
        <f>'[3]New Statement'!G958</f>
        <v>149280302</v>
      </c>
      <c r="E8829" s="13"/>
      <c r="F8829" s="114"/>
      <c r="G8829" s="114">
        <f>'[3]New Statement'!I958</f>
        <v>467</v>
      </c>
      <c r="H8829" s="110">
        <f>SUM(F8829:G8829)</f>
        <v>467</v>
      </c>
      <c r="I8829" s="799"/>
      <c r="J8829" s="799"/>
      <c r="K8829" s="799"/>
    </row>
    <row r="8830" spans="1:11" ht="25.5">
      <c r="A8830" s="799"/>
      <c r="B8830" s="820"/>
      <c r="C8830" s="214" t="str">
        <f>'[3]New Statement'!F959</f>
        <v>Naimat Colony No. 1</v>
      </c>
      <c r="D8830" s="114">
        <f>'[3]New Statement'!G959</f>
        <v>149280303</v>
      </c>
      <c r="E8830" s="13"/>
      <c r="F8830" s="114"/>
      <c r="G8830" s="114">
        <f>'[3]New Statement'!I959</f>
        <v>360</v>
      </c>
      <c r="H8830" s="110">
        <f>SUM(F8830:G8830)</f>
        <v>360</v>
      </c>
      <c r="I8830" s="799"/>
      <c r="J8830" s="799"/>
      <c r="K8830" s="799"/>
    </row>
    <row r="8831" spans="1:11">
      <c r="A8831" s="800"/>
      <c r="B8831" s="821"/>
      <c r="C8831" s="788" t="s">
        <v>3493</v>
      </c>
      <c r="D8831" s="789"/>
      <c r="E8831" s="17"/>
      <c r="F8831" s="90">
        <f>SUM(F8828:F8830)</f>
        <v>0</v>
      </c>
      <c r="G8831" s="90">
        <f>SUM(G8828:G8830)</f>
        <v>1197</v>
      </c>
      <c r="H8831" s="90">
        <f>SUM(H8828:H8830)</f>
        <v>1197</v>
      </c>
      <c r="I8831" s="800"/>
      <c r="J8831" s="800"/>
      <c r="K8831" s="800"/>
    </row>
    <row r="8832" spans="1:11">
      <c r="A8832" s="798">
        <v>92</v>
      </c>
      <c r="B8832" s="801" t="s">
        <v>4070</v>
      </c>
      <c r="C8832" s="214" t="str">
        <f>'[3]New Statement'!F960</f>
        <v>Aslam Gunj</v>
      </c>
      <c r="D8832" s="114">
        <f>'[3]New Statement'!G960</f>
        <v>149280304</v>
      </c>
      <c r="E8832" s="13"/>
      <c r="F8832" s="114">
        <f>'[3]New Statement'!H960</f>
        <v>581</v>
      </c>
      <c r="G8832" s="114"/>
      <c r="H8832" s="110">
        <f>SUM(F8832:G8832)</f>
        <v>581</v>
      </c>
      <c r="I8832" s="798">
        <v>3</v>
      </c>
      <c r="J8832" s="798" t="s">
        <v>3494</v>
      </c>
      <c r="K8832" s="798">
        <f>SUM(I8832:J8835)</f>
        <v>3</v>
      </c>
    </row>
    <row r="8833" spans="1:11" ht="25.5">
      <c r="A8833" s="799"/>
      <c r="B8833" s="802"/>
      <c r="C8833" s="214" t="str">
        <f>'[3]New Statement'!F961</f>
        <v>Aslam Gunj Yousaf Abad</v>
      </c>
      <c r="D8833" s="114">
        <f>'[3]New Statement'!G961</f>
        <v>149280401</v>
      </c>
      <c r="E8833" s="13"/>
      <c r="F8833" s="114">
        <f>'[3]New Statement'!H961</f>
        <v>389</v>
      </c>
      <c r="G8833" s="114"/>
      <c r="H8833" s="110">
        <f>SUM(F8833:G8833)</f>
        <v>389</v>
      </c>
      <c r="I8833" s="799"/>
      <c r="J8833" s="799"/>
      <c r="K8833" s="799"/>
    </row>
    <row r="8834" spans="1:11" ht="25.5">
      <c r="A8834" s="799"/>
      <c r="B8834" s="802"/>
      <c r="C8834" s="214" t="str">
        <f>'[3]New Statement'!F962</f>
        <v>Aslam Gunj Yousaf Abad</v>
      </c>
      <c r="D8834" s="114">
        <f>'[3]New Statement'!G962</f>
        <v>149280402</v>
      </c>
      <c r="E8834" s="13"/>
      <c r="F8834" s="114">
        <f>'[3]New Statement'!H962</f>
        <v>434</v>
      </c>
      <c r="G8834" s="114"/>
      <c r="H8834" s="110">
        <f>SUM(F8834:G8834)</f>
        <v>434</v>
      </c>
      <c r="I8834" s="799"/>
      <c r="J8834" s="799"/>
      <c r="K8834" s="799"/>
    </row>
    <row r="8835" spans="1:11">
      <c r="A8835" s="800"/>
      <c r="B8835" s="803"/>
      <c r="C8835" s="788" t="s">
        <v>3493</v>
      </c>
      <c r="D8835" s="789"/>
      <c r="E8835" s="17"/>
      <c r="F8835" s="90">
        <f>SUM(F8832:F8834)</f>
        <v>1404</v>
      </c>
      <c r="G8835" s="90">
        <f>SUM(G8832:G8834)</f>
        <v>0</v>
      </c>
      <c r="H8835" s="90">
        <f>SUM(H8832:H8834)</f>
        <v>1404</v>
      </c>
      <c r="I8835" s="800"/>
      <c r="J8835" s="800"/>
      <c r="K8835" s="800"/>
    </row>
    <row r="8836" spans="1:11">
      <c r="A8836" s="798">
        <v>93</v>
      </c>
      <c r="B8836" s="801" t="s">
        <v>4069</v>
      </c>
      <c r="C8836" s="214" t="str">
        <f>'[3]New Statement'!F960</f>
        <v>Aslam Gunj</v>
      </c>
      <c r="D8836" s="114">
        <f>'[3]New Statement'!G960</f>
        <v>149280304</v>
      </c>
      <c r="E8836" s="13"/>
      <c r="F8836" s="114"/>
      <c r="G8836" s="114">
        <f>'[3]New Statement'!I960</f>
        <v>502</v>
      </c>
      <c r="H8836" s="110">
        <f>SUM(F8836:G8836)</f>
        <v>502</v>
      </c>
      <c r="I8836" s="798" t="s">
        <v>3494</v>
      </c>
      <c r="J8836" s="798">
        <v>3</v>
      </c>
      <c r="K8836" s="798">
        <f>SUM(I8836:J8839)</f>
        <v>3</v>
      </c>
    </row>
    <row r="8837" spans="1:11" ht="25.5">
      <c r="A8837" s="799"/>
      <c r="B8837" s="802"/>
      <c r="C8837" s="214" t="str">
        <f>'[3]New Statement'!F961</f>
        <v>Aslam Gunj Yousaf Abad</v>
      </c>
      <c r="D8837" s="114">
        <f>'[3]New Statement'!G961</f>
        <v>149280401</v>
      </c>
      <c r="E8837" s="13"/>
      <c r="F8837" s="114"/>
      <c r="G8837" s="114">
        <f>'[3]New Statement'!I961</f>
        <v>295</v>
      </c>
      <c r="H8837" s="110">
        <f>SUM(F8837:G8837)</f>
        <v>295</v>
      </c>
      <c r="I8837" s="799"/>
      <c r="J8837" s="799"/>
      <c r="K8837" s="799"/>
    </row>
    <row r="8838" spans="1:11" ht="25.5">
      <c r="A8838" s="799"/>
      <c r="B8838" s="802"/>
      <c r="C8838" s="214" t="str">
        <f>'[3]New Statement'!F962</f>
        <v>Aslam Gunj Yousaf Abad</v>
      </c>
      <c r="D8838" s="114">
        <f>'[3]New Statement'!G962</f>
        <v>149280402</v>
      </c>
      <c r="E8838" s="13"/>
      <c r="F8838" s="114"/>
      <c r="G8838" s="114">
        <f>'[3]New Statement'!I962</f>
        <v>365</v>
      </c>
      <c r="H8838" s="110">
        <f>SUM(F8838:G8838)</f>
        <v>365</v>
      </c>
      <c r="I8838" s="799"/>
      <c r="J8838" s="799"/>
      <c r="K8838" s="799"/>
    </row>
    <row r="8839" spans="1:11">
      <c r="A8839" s="800"/>
      <c r="B8839" s="803"/>
      <c r="C8839" s="788" t="s">
        <v>3493</v>
      </c>
      <c r="D8839" s="789"/>
      <c r="E8839" s="17"/>
      <c r="F8839" s="90">
        <f>SUM(F8836:F8838)</f>
        <v>0</v>
      </c>
      <c r="G8839" s="90">
        <f>SUM(G8836:G8838)</f>
        <v>1162</v>
      </c>
      <c r="H8839" s="90">
        <f>SUM(H8836:H8838)</f>
        <v>1162</v>
      </c>
      <c r="I8839" s="800"/>
      <c r="J8839" s="800"/>
      <c r="K8839" s="800"/>
    </row>
    <row r="8840" spans="1:11" ht="25.5">
      <c r="A8840" s="798">
        <v>94</v>
      </c>
      <c r="B8840" s="830" t="s">
        <v>4068</v>
      </c>
      <c r="C8840" s="214" t="str">
        <f>'[3]New Statement'!F963</f>
        <v>Maryyam Abad Yousaf Abad</v>
      </c>
      <c r="D8840" s="114">
        <f>'[3]New Statement'!G963</f>
        <v>149280403</v>
      </c>
      <c r="E8840" s="13"/>
      <c r="F8840" s="114">
        <f>'[3]New Statement'!H963</f>
        <v>387</v>
      </c>
      <c r="G8840" s="114"/>
      <c r="H8840" s="110">
        <f>SUM(F8840:G8840)</f>
        <v>387</v>
      </c>
      <c r="I8840" s="798">
        <v>3</v>
      </c>
      <c r="J8840" s="798" t="s">
        <v>3494</v>
      </c>
      <c r="K8840" s="798">
        <f>SUM(I8840:J8842)</f>
        <v>3</v>
      </c>
    </row>
    <row r="8841" spans="1:11">
      <c r="A8841" s="799"/>
      <c r="B8841" s="831"/>
      <c r="C8841" s="214" t="str">
        <f>'[3]New Statement'!F964</f>
        <v>Marryam Abad</v>
      </c>
      <c r="D8841" s="114">
        <f>'[3]New Statement'!G964</f>
        <v>149280404</v>
      </c>
      <c r="E8841" s="13"/>
      <c r="F8841" s="114">
        <f>'[3]New Statement'!H964</f>
        <v>950</v>
      </c>
      <c r="G8841" s="114"/>
      <c r="H8841" s="110">
        <f>SUM(F8841:G8841)</f>
        <v>950</v>
      </c>
      <c r="I8841" s="799"/>
      <c r="J8841" s="799"/>
      <c r="K8841" s="799"/>
    </row>
    <row r="8842" spans="1:11">
      <c r="A8842" s="799"/>
      <c r="B8842" s="831"/>
      <c r="C8842" s="788" t="s">
        <v>3493</v>
      </c>
      <c r="D8842" s="789"/>
      <c r="E8842" s="17"/>
      <c r="F8842" s="90">
        <f>SUM(F8840:F8841)</f>
        <v>1337</v>
      </c>
      <c r="G8842" s="90">
        <f>SUM(G8840:G8841)</f>
        <v>0</v>
      </c>
      <c r="H8842" s="90">
        <f>SUM(H8840:H8841)</f>
        <v>1337</v>
      </c>
      <c r="I8842" s="799"/>
      <c r="J8842" s="799"/>
      <c r="K8842" s="799"/>
    </row>
    <row r="8843" spans="1:11" ht="25.5">
      <c r="A8843" s="798">
        <v>95</v>
      </c>
      <c r="B8843" s="830" t="s">
        <v>4068</v>
      </c>
      <c r="C8843" s="214" t="str">
        <f>'[3]New Statement'!F965</f>
        <v>Yousaf Abad Marryam Abad</v>
      </c>
      <c r="D8843" s="114">
        <f>'[3]New Statement'!G965</f>
        <v>149280405</v>
      </c>
      <c r="E8843" s="13"/>
      <c r="F8843" s="114">
        <f>'[3]New Statement'!H965</f>
        <v>535</v>
      </c>
      <c r="G8843" s="114"/>
      <c r="H8843" s="110">
        <f>SUM(F8843:G8843)</f>
        <v>535</v>
      </c>
      <c r="I8843" s="798">
        <v>2</v>
      </c>
      <c r="J8843" s="798" t="s">
        <v>3494</v>
      </c>
      <c r="K8843" s="798">
        <f>SUM(I8843:J8845)</f>
        <v>2</v>
      </c>
    </row>
    <row r="8844" spans="1:11">
      <c r="A8844" s="799"/>
      <c r="B8844" s="831"/>
      <c r="C8844" s="214" t="str">
        <f>'[3]New Statement'!F966</f>
        <v>Yousaf Abad</v>
      </c>
      <c r="D8844" s="114">
        <f>'[3]New Statement'!G966</f>
        <v>149280406</v>
      </c>
      <c r="E8844" s="13"/>
      <c r="F8844" s="114">
        <f>'[3]New Statement'!H966</f>
        <v>501</v>
      </c>
      <c r="G8844" s="114"/>
      <c r="H8844" s="110">
        <f>SUM(F8844:G8844)</f>
        <v>501</v>
      </c>
      <c r="I8844" s="799"/>
      <c r="J8844" s="799"/>
      <c r="K8844" s="799"/>
    </row>
    <row r="8845" spans="1:11">
      <c r="A8845" s="799"/>
      <c r="B8845" s="831"/>
      <c r="C8845" s="788" t="s">
        <v>3493</v>
      </c>
      <c r="D8845" s="789"/>
      <c r="E8845" s="17"/>
      <c r="F8845" s="90">
        <f>SUM(F8843:F8844)</f>
        <v>1036</v>
      </c>
      <c r="G8845" s="90">
        <f>SUM(G8843:G8844)</f>
        <v>0</v>
      </c>
      <c r="H8845" s="90">
        <f>SUM(H8843:H8844)</f>
        <v>1036</v>
      </c>
      <c r="I8845" s="799"/>
      <c r="J8845" s="799"/>
      <c r="K8845" s="799"/>
    </row>
    <row r="8846" spans="1:11" ht="25.5">
      <c r="A8846" s="798">
        <v>96</v>
      </c>
      <c r="B8846" s="819" t="s">
        <v>4067</v>
      </c>
      <c r="C8846" s="214" t="str">
        <f>'[3]New Statement'!F963</f>
        <v>Maryyam Abad Yousaf Abad</v>
      </c>
      <c r="D8846" s="114">
        <f>'[3]New Statement'!G963</f>
        <v>149280403</v>
      </c>
      <c r="E8846" s="13"/>
      <c r="F8846" s="114"/>
      <c r="G8846" s="114">
        <f>'[3]New Statement'!I963</f>
        <v>293</v>
      </c>
      <c r="H8846" s="110">
        <f>SUM(F8846:G8846)</f>
        <v>293</v>
      </c>
      <c r="I8846" s="798" t="s">
        <v>3494</v>
      </c>
      <c r="J8846" s="798">
        <v>4</v>
      </c>
      <c r="K8846" s="798">
        <f>SUM(I8846:J8850)</f>
        <v>4</v>
      </c>
    </row>
    <row r="8847" spans="1:11">
      <c r="A8847" s="799"/>
      <c r="B8847" s="820"/>
      <c r="C8847" s="214" t="str">
        <f>'[3]New Statement'!F964</f>
        <v>Marryam Abad</v>
      </c>
      <c r="D8847" s="114">
        <f>'[3]New Statement'!G964</f>
        <v>149280404</v>
      </c>
      <c r="E8847" s="13"/>
      <c r="F8847" s="114"/>
      <c r="G8847" s="114">
        <f>'[3]New Statement'!I964</f>
        <v>737</v>
      </c>
      <c r="H8847" s="110">
        <f>SUM(F8847:G8847)</f>
        <v>737</v>
      </c>
      <c r="I8847" s="799"/>
      <c r="J8847" s="799"/>
      <c r="K8847" s="799"/>
    </row>
    <row r="8848" spans="1:11" ht="25.5">
      <c r="A8848" s="799"/>
      <c r="B8848" s="820"/>
      <c r="C8848" s="214" t="str">
        <f>'[3]New Statement'!F965</f>
        <v>Yousaf Abad Marryam Abad</v>
      </c>
      <c r="D8848" s="114">
        <f>'[3]New Statement'!G965</f>
        <v>149280405</v>
      </c>
      <c r="E8848" s="13"/>
      <c r="F8848" s="114"/>
      <c r="G8848" s="114">
        <f>'[3]New Statement'!I965</f>
        <v>422</v>
      </c>
      <c r="H8848" s="110">
        <f>SUM(F8848:G8848)</f>
        <v>422</v>
      </c>
      <c r="I8848" s="799"/>
      <c r="J8848" s="799"/>
      <c r="K8848" s="799"/>
    </row>
    <row r="8849" spans="1:11">
      <c r="A8849" s="799"/>
      <c r="B8849" s="820"/>
      <c r="C8849" s="214" t="str">
        <f>'[3]New Statement'!F966</f>
        <v>Yousaf Abad</v>
      </c>
      <c r="D8849" s="114">
        <f>'[3]New Statement'!G966</f>
        <v>149280406</v>
      </c>
      <c r="E8849" s="13"/>
      <c r="F8849" s="114"/>
      <c r="G8849" s="114">
        <f>'[3]New Statement'!I966</f>
        <v>384</v>
      </c>
      <c r="H8849" s="110">
        <f>SUM(F8849:G8849)</f>
        <v>384</v>
      </c>
      <c r="I8849" s="799"/>
      <c r="J8849" s="799"/>
      <c r="K8849" s="799"/>
    </row>
    <row r="8850" spans="1:11">
      <c r="A8850" s="800"/>
      <c r="B8850" s="821"/>
      <c r="C8850" s="788" t="s">
        <v>3493</v>
      </c>
      <c r="D8850" s="789"/>
      <c r="E8850" s="17"/>
      <c r="F8850" s="90">
        <f>SUM(F8846:F8849)</f>
        <v>0</v>
      </c>
      <c r="G8850" s="90">
        <f>SUM(G8846:G8849)</f>
        <v>1836</v>
      </c>
      <c r="H8850" s="90">
        <f>SUM(H8846:H8849)</f>
        <v>1836</v>
      </c>
      <c r="I8850" s="800"/>
      <c r="J8850" s="800"/>
      <c r="K8850" s="800"/>
    </row>
    <row r="8851" spans="1:11" ht="25.5">
      <c r="A8851" s="798">
        <v>97</v>
      </c>
      <c r="B8851" s="801" t="s">
        <v>4066</v>
      </c>
      <c r="C8851" s="214" t="str">
        <f>'[3]New Statement'!F967</f>
        <v>Officers Colony No. 2</v>
      </c>
      <c r="D8851" s="114">
        <f>'[3]New Statement'!G967</f>
        <v>149280501</v>
      </c>
      <c r="E8851" s="13"/>
      <c r="F8851" s="114">
        <f>'[3]New Statement'!H967</f>
        <v>310</v>
      </c>
      <c r="G8851" s="114"/>
      <c r="H8851" s="110">
        <f>SUM(F8851:G8851)</f>
        <v>310</v>
      </c>
      <c r="I8851" s="798">
        <v>3</v>
      </c>
      <c r="J8851" s="798" t="s">
        <v>3494</v>
      </c>
      <c r="K8851" s="798">
        <f>SUM(I8851:J8855)</f>
        <v>3</v>
      </c>
    </row>
    <row r="8852" spans="1:11" ht="25.5">
      <c r="A8852" s="799"/>
      <c r="B8852" s="802"/>
      <c r="C8852" s="214" t="str">
        <f>'[3]New Statement'!F968</f>
        <v>Officers Colony No. 2</v>
      </c>
      <c r="D8852" s="114">
        <f>'[3]New Statement'!G968</f>
        <v>149280502</v>
      </c>
      <c r="E8852" s="13"/>
      <c r="F8852" s="114">
        <f>'[3]New Statement'!H968</f>
        <v>219</v>
      </c>
      <c r="G8852" s="114"/>
      <c r="H8852" s="110">
        <f>SUM(F8852:G8852)</f>
        <v>219</v>
      </c>
      <c r="I8852" s="799"/>
      <c r="J8852" s="799"/>
      <c r="K8852" s="799"/>
    </row>
    <row r="8853" spans="1:11" ht="25.5">
      <c r="A8853" s="799"/>
      <c r="B8853" s="802"/>
      <c r="C8853" s="214" t="str">
        <f>'[3]New Statement'!F969</f>
        <v>Officers Colony No. 2</v>
      </c>
      <c r="D8853" s="114">
        <f>'[3]New Statement'!G969</f>
        <v>149280503</v>
      </c>
      <c r="E8853" s="13"/>
      <c r="F8853" s="114">
        <f>'[3]New Statement'!H969</f>
        <v>439</v>
      </c>
      <c r="G8853" s="114"/>
      <c r="H8853" s="110">
        <f>SUM(F8853:G8853)</f>
        <v>439</v>
      </c>
      <c r="I8853" s="799"/>
      <c r="J8853" s="799"/>
      <c r="K8853" s="799"/>
    </row>
    <row r="8854" spans="1:11" ht="38.25">
      <c r="A8854" s="799"/>
      <c r="B8854" s="802"/>
      <c r="C8854" s="214" t="str">
        <f>'[3]New Statement'!F970</f>
        <v>Officers Colony No. 2 Maskeen Abad</v>
      </c>
      <c r="D8854" s="114">
        <f>'[3]New Statement'!G970</f>
        <v>149280504</v>
      </c>
      <c r="E8854" s="13"/>
      <c r="F8854" s="114">
        <f>'[3]New Statement'!H970</f>
        <v>232</v>
      </c>
      <c r="G8854" s="114"/>
      <c r="H8854" s="110">
        <f>SUM(F8854:G8854)</f>
        <v>232</v>
      </c>
      <c r="I8854" s="799"/>
      <c r="J8854" s="799"/>
      <c r="K8854" s="799"/>
    </row>
    <row r="8855" spans="1:11">
      <c r="A8855" s="800"/>
      <c r="B8855" s="803"/>
      <c r="C8855" s="832" t="s">
        <v>3493</v>
      </c>
      <c r="D8855" s="833"/>
      <c r="E8855" s="17"/>
      <c r="F8855" s="90">
        <f>SUM(F8851:F8854)</f>
        <v>1200</v>
      </c>
      <c r="G8855" s="90">
        <f>SUM(G8851:G8854)</f>
        <v>0</v>
      </c>
      <c r="H8855" s="90">
        <f>SUM(H8851:H8854)</f>
        <v>1200</v>
      </c>
      <c r="I8855" s="800"/>
      <c r="J8855" s="800"/>
      <c r="K8855" s="800"/>
    </row>
    <row r="8856" spans="1:11" ht="25.5">
      <c r="A8856" s="798">
        <v>98</v>
      </c>
      <c r="B8856" s="801" t="s">
        <v>4065</v>
      </c>
      <c r="C8856" s="214" t="str">
        <f>'[3]New Statement'!F967</f>
        <v>Officers Colony No. 2</v>
      </c>
      <c r="D8856" s="114">
        <f>'[3]New Statement'!G967</f>
        <v>149280501</v>
      </c>
      <c r="E8856" s="13"/>
      <c r="F8856" s="114"/>
      <c r="G8856" s="114">
        <f>'[3]New Statement'!I967</f>
        <v>277</v>
      </c>
      <c r="H8856" s="110">
        <f>SUM(F8856:G8856)</f>
        <v>277</v>
      </c>
      <c r="I8856" s="798" t="s">
        <v>3494</v>
      </c>
      <c r="J8856" s="798">
        <v>2</v>
      </c>
      <c r="K8856" s="798">
        <f>SUM(I8856:J8860)</f>
        <v>2</v>
      </c>
    </row>
    <row r="8857" spans="1:11" ht="25.5">
      <c r="A8857" s="799"/>
      <c r="B8857" s="802"/>
      <c r="C8857" s="214" t="str">
        <f>'[3]New Statement'!F968</f>
        <v>Officers Colony No. 2</v>
      </c>
      <c r="D8857" s="114">
        <f>'[3]New Statement'!G968</f>
        <v>149280502</v>
      </c>
      <c r="E8857" s="13"/>
      <c r="F8857" s="114"/>
      <c r="G8857" s="114">
        <f>'[3]New Statement'!I968</f>
        <v>213</v>
      </c>
      <c r="H8857" s="110">
        <f>SUM(F8857:G8857)</f>
        <v>213</v>
      </c>
      <c r="I8857" s="799"/>
      <c r="J8857" s="799"/>
      <c r="K8857" s="799"/>
    </row>
    <row r="8858" spans="1:11" ht="25.5">
      <c r="A8858" s="799"/>
      <c r="B8858" s="802"/>
      <c r="C8858" s="214" t="str">
        <f>'[3]New Statement'!F969</f>
        <v>Officers Colony No. 2</v>
      </c>
      <c r="D8858" s="114">
        <f>'[3]New Statement'!G969</f>
        <v>149280503</v>
      </c>
      <c r="E8858" s="13"/>
      <c r="F8858" s="114"/>
      <c r="G8858" s="114">
        <f>'[3]New Statement'!I969</f>
        <v>403</v>
      </c>
      <c r="H8858" s="110">
        <f>SUM(F8858:G8858)</f>
        <v>403</v>
      </c>
      <c r="I8858" s="799"/>
      <c r="J8858" s="799"/>
      <c r="K8858" s="799"/>
    </row>
    <row r="8859" spans="1:11" ht="38.25">
      <c r="A8859" s="799"/>
      <c r="B8859" s="802"/>
      <c r="C8859" s="214" t="str">
        <f>'[3]New Statement'!F970</f>
        <v>Officers Colony No. 2 Maskeen Abad</v>
      </c>
      <c r="D8859" s="114">
        <f>'[3]New Statement'!G970</f>
        <v>149280504</v>
      </c>
      <c r="E8859" s="13"/>
      <c r="F8859" s="114"/>
      <c r="G8859" s="114">
        <f>'[3]New Statement'!I970</f>
        <v>205</v>
      </c>
      <c r="H8859" s="110">
        <f>SUM(F8859:G8859)</f>
        <v>205</v>
      </c>
      <c r="I8859" s="799"/>
      <c r="J8859" s="799"/>
      <c r="K8859" s="799"/>
    </row>
    <row r="8860" spans="1:11">
      <c r="A8860" s="800"/>
      <c r="B8860" s="803"/>
      <c r="C8860" s="788" t="s">
        <v>3493</v>
      </c>
      <c r="D8860" s="789"/>
      <c r="E8860" s="17"/>
      <c r="F8860" s="90">
        <f>SUM(F8856:F8859)</f>
        <v>0</v>
      </c>
      <c r="G8860" s="90">
        <f>SUM(G8856:G8859)</f>
        <v>1098</v>
      </c>
      <c r="H8860" s="90">
        <f>SUM(H8856:H8859)</f>
        <v>1098</v>
      </c>
      <c r="I8860" s="800"/>
      <c r="J8860" s="800"/>
      <c r="K8860" s="800"/>
    </row>
    <row r="8861" spans="1:11" ht="25.5">
      <c r="A8861" s="798">
        <v>99</v>
      </c>
      <c r="B8861" s="801" t="s">
        <v>4064</v>
      </c>
      <c r="C8861" s="214" t="str">
        <f>'[3]New Statement'!F973</f>
        <v xml:space="preserve">Madina Town Y Block </v>
      </c>
      <c r="D8861" s="114">
        <f>'[3]New Statement'!G973</f>
        <v>149290101</v>
      </c>
      <c r="E8861" s="13"/>
      <c r="F8861" s="114">
        <f>'[3]New Statement'!H973</f>
        <v>420</v>
      </c>
      <c r="G8861" s="114"/>
      <c r="H8861" s="110">
        <f>SUM(F8861:G8861)</f>
        <v>420</v>
      </c>
      <c r="I8861" s="798">
        <v>4</v>
      </c>
      <c r="J8861" s="798" t="s">
        <v>3494</v>
      </c>
      <c r="K8861" s="798">
        <f>SUM(I8861:J8866)</f>
        <v>4</v>
      </c>
    </row>
    <row r="8862" spans="1:11" ht="25.5">
      <c r="A8862" s="799"/>
      <c r="B8862" s="802"/>
      <c r="C8862" s="214" t="str">
        <f>'[3]New Statement'!F974</f>
        <v xml:space="preserve">Madina Town Y Block </v>
      </c>
      <c r="D8862" s="114">
        <f>'[3]New Statement'!G974</f>
        <v>149290102</v>
      </c>
      <c r="E8862" s="13"/>
      <c r="F8862" s="114">
        <f>'[3]New Statement'!H974</f>
        <v>455</v>
      </c>
      <c r="G8862" s="114"/>
      <c r="H8862" s="110">
        <f>SUM(F8862:G8862)</f>
        <v>455</v>
      </c>
      <c r="I8862" s="799"/>
      <c r="J8862" s="799"/>
      <c r="K8862" s="799"/>
    </row>
    <row r="8863" spans="1:11" ht="25.5">
      <c r="A8863" s="799"/>
      <c r="B8863" s="802"/>
      <c r="C8863" s="214" t="str">
        <f>'[3]New Statement'!F975</f>
        <v xml:space="preserve">Madina Town Y Block </v>
      </c>
      <c r="D8863" s="114">
        <f>'[3]New Statement'!G975</f>
        <v>149290103</v>
      </c>
      <c r="E8863" s="13"/>
      <c r="F8863" s="114">
        <f>'[3]New Statement'!H975</f>
        <v>288</v>
      </c>
      <c r="G8863" s="114"/>
      <c r="H8863" s="110">
        <f>SUM(F8863:G8863)</f>
        <v>288</v>
      </c>
      <c r="I8863" s="799"/>
      <c r="J8863" s="799"/>
      <c r="K8863" s="799"/>
    </row>
    <row r="8864" spans="1:11" ht="25.5">
      <c r="A8864" s="799"/>
      <c r="B8864" s="802"/>
      <c r="C8864" s="214" t="str">
        <f>'[3]New Statement'!F976</f>
        <v xml:space="preserve">Madina Town Y Block </v>
      </c>
      <c r="D8864" s="114">
        <f>'[3]New Statement'!G976</f>
        <v>149290104</v>
      </c>
      <c r="E8864" s="13"/>
      <c r="F8864" s="114">
        <f>'[3]New Statement'!H976</f>
        <v>650</v>
      </c>
      <c r="G8864" s="114"/>
      <c r="H8864" s="110">
        <f>SUM(F8864:G8864)</f>
        <v>650</v>
      </c>
      <c r="I8864" s="799"/>
      <c r="J8864" s="799"/>
      <c r="K8864" s="799"/>
    </row>
    <row r="8865" spans="1:11" ht="25.5">
      <c r="A8865" s="799"/>
      <c r="B8865" s="802"/>
      <c r="C8865" s="214" t="str">
        <f>'[3]New Statement'!F977</f>
        <v xml:space="preserve">Madina Town Y Block </v>
      </c>
      <c r="D8865" s="114">
        <f>'[3]New Statement'!G977</f>
        <v>149290105</v>
      </c>
      <c r="E8865" s="13"/>
      <c r="F8865" s="114">
        <f>'[3]New Statement'!H977</f>
        <v>134</v>
      </c>
      <c r="G8865" s="114"/>
      <c r="H8865" s="110">
        <f>SUM(F8865:G8865)</f>
        <v>134</v>
      </c>
      <c r="I8865" s="799"/>
      <c r="J8865" s="799"/>
      <c r="K8865" s="799"/>
    </row>
    <row r="8866" spans="1:11">
      <c r="A8866" s="800"/>
      <c r="B8866" s="803"/>
      <c r="C8866" s="788" t="s">
        <v>3493</v>
      </c>
      <c r="D8866" s="789"/>
      <c r="E8866" s="17"/>
      <c r="F8866" s="90">
        <f>SUM(F8861:F8865)</f>
        <v>1947</v>
      </c>
      <c r="G8866" s="90">
        <f>SUM(G8861:G8865)</f>
        <v>0</v>
      </c>
      <c r="H8866" s="90">
        <f>SUM(H8861:H8865)</f>
        <v>1947</v>
      </c>
      <c r="I8866" s="800"/>
      <c r="J8866" s="800"/>
      <c r="K8866" s="800"/>
    </row>
    <row r="8867" spans="1:11" ht="25.5">
      <c r="A8867" s="798">
        <v>100</v>
      </c>
      <c r="B8867" s="801" t="s">
        <v>4063</v>
      </c>
      <c r="C8867" s="214" t="str">
        <f>'[3]New Statement'!F973</f>
        <v xml:space="preserve">Madina Town Y Block </v>
      </c>
      <c r="D8867" s="114">
        <f>'[3]New Statement'!G973</f>
        <v>149290101</v>
      </c>
      <c r="E8867" s="13"/>
      <c r="F8867" s="114"/>
      <c r="G8867" s="114">
        <f>'[3]New Statement'!I973</f>
        <v>328</v>
      </c>
      <c r="H8867" s="110">
        <f>SUM(F8867:G8867)</f>
        <v>328</v>
      </c>
      <c r="I8867" s="798" t="s">
        <v>3494</v>
      </c>
      <c r="J8867" s="798">
        <v>4</v>
      </c>
      <c r="K8867" s="798">
        <f>SUM(I8867:J8872)</f>
        <v>4</v>
      </c>
    </row>
    <row r="8868" spans="1:11" ht="25.5">
      <c r="A8868" s="799"/>
      <c r="B8868" s="802"/>
      <c r="C8868" s="214" t="str">
        <f>'[3]New Statement'!F974</f>
        <v xml:space="preserve">Madina Town Y Block </v>
      </c>
      <c r="D8868" s="114">
        <f>'[3]New Statement'!G974</f>
        <v>149290102</v>
      </c>
      <c r="E8868" s="13"/>
      <c r="F8868" s="114"/>
      <c r="G8868" s="114">
        <f>'[3]New Statement'!I974</f>
        <v>377</v>
      </c>
      <c r="H8868" s="110">
        <f>SUM(F8868:G8868)</f>
        <v>377</v>
      </c>
      <c r="I8868" s="799"/>
      <c r="J8868" s="799"/>
      <c r="K8868" s="799"/>
    </row>
    <row r="8869" spans="1:11" ht="25.5">
      <c r="A8869" s="799"/>
      <c r="B8869" s="802"/>
      <c r="C8869" s="214" t="str">
        <f>'[3]New Statement'!F975</f>
        <v xml:space="preserve">Madina Town Y Block </v>
      </c>
      <c r="D8869" s="114">
        <f>'[3]New Statement'!G975</f>
        <v>149290103</v>
      </c>
      <c r="E8869" s="13"/>
      <c r="F8869" s="114"/>
      <c r="G8869" s="114">
        <f>'[3]New Statement'!I975</f>
        <v>210</v>
      </c>
      <c r="H8869" s="110">
        <f>SUM(F8869:G8869)</f>
        <v>210</v>
      </c>
      <c r="I8869" s="799"/>
      <c r="J8869" s="799"/>
      <c r="K8869" s="799"/>
    </row>
    <row r="8870" spans="1:11" ht="25.5">
      <c r="A8870" s="799"/>
      <c r="B8870" s="802"/>
      <c r="C8870" s="214" t="str">
        <f>'[3]New Statement'!F976</f>
        <v xml:space="preserve">Madina Town Y Block </v>
      </c>
      <c r="D8870" s="114">
        <f>'[3]New Statement'!G976</f>
        <v>149290104</v>
      </c>
      <c r="E8870" s="13"/>
      <c r="F8870" s="114"/>
      <c r="G8870" s="114">
        <f>'[3]New Statement'!I976</f>
        <v>577</v>
      </c>
      <c r="H8870" s="110">
        <f>SUM(F8870:G8870)</f>
        <v>577</v>
      </c>
      <c r="I8870" s="799"/>
      <c r="J8870" s="799"/>
      <c r="K8870" s="799"/>
    </row>
    <row r="8871" spans="1:11" ht="25.5">
      <c r="A8871" s="799"/>
      <c r="B8871" s="802"/>
      <c r="C8871" s="214" t="str">
        <f>'[3]New Statement'!F977</f>
        <v xml:space="preserve">Madina Town Y Block </v>
      </c>
      <c r="D8871" s="114">
        <f>'[3]New Statement'!G977</f>
        <v>149290105</v>
      </c>
      <c r="E8871" s="13"/>
      <c r="F8871" s="114"/>
      <c r="G8871" s="114">
        <f>'[3]New Statement'!I977</f>
        <v>146</v>
      </c>
      <c r="H8871" s="110">
        <f>SUM(F8871:G8871)</f>
        <v>146</v>
      </c>
      <c r="I8871" s="799"/>
      <c r="J8871" s="799"/>
      <c r="K8871" s="799"/>
    </row>
    <row r="8872" spans="1:11">
      <c r="A8872" s="800"/>
      <c r="B8872" s="803"/>
      <c r="C8872" s="788" t="s">
        <v>3493</v>
      </c>
      <c r="D8872" s="789"/>
      <c r="E8872" s="17"/>
      <c r="F8872" s="90">
        <f>SUM(F8867:F8871)</f>
        <v>0</v>
      </c>
      <c r="G8872" s="90">
        <f>SUM(G8867:G8871)</f>
        <v>1638</v>
      </c>
      <c r="H8872" s="90">
        <f>SUM(H8867:H8871)</f>
        <v>1638</v>
      </c>
      <c r="I8872" s="800"/>
      <c r="J8872" s="800"/>
      <c r="K8872" s="800"/>
    </row>
    <row r="8873" spans="1:11" ht="25.5">
      <c r="A8873" s="798">
        <v>101</v>
      </c>
      <c r="B8873" s="801" t="s">
        <v>4062</v>
      </c>
      <c r="C8873" s="214" t="str">
        <f>'[3]New Statement'!F978</f>
        <v xml:space="preserve">Madina Town Y Block </v>
      </c>
      <c r="D8873" s="114">
        <f>'[3]New Statement'!G978</f>
        <v>149290201</v>
      </c>
      <c r="E8873" s="13"/>
      <c r="F8873" s="114">
        <f>'[3]New Statement'!H978</f>
        <v>423</v>
      </c>
      <c r="G8873" s="114"/>
      <c r="H8873" s="110">
        <f>SUM(F8873:G8873)</f>
        <v>423</v>
      </c>
      <c r="I8873" s="798">
        <v>4</v>
      </c>
      <c r="J8873" s="798" t="s">
        <v>3494</v>
      </c>
      <c r="K8873" s="798">
        <f>SUM(I8873:J8877)</f>
        <v>4</v>
      </c>
    </row>
    <row r="8874" spans="1:11" ht="25.5">
      <c r="A8874" s="799"/>
      <c r="B8874" s="802"/>
      <c r="C8874" s="214" t="str">
        <f>'[3]New Statement'!F979</f>
        <v>Chak No. 213/RB Bishan Singh Wala</v>
      </c>
      <c r="D8874" s="114">
        <f>'[3]New Statement'!G979</f>
        <v>149290202</v>
      </c>
      <c r="E8874" s="13"/>
      <c r="F8874" s="114">
        <f>'[3]New Statement'!H979</f>
        <v>407</v>
      </c>
      <c r="G8874" s="114"/>
      <c r="H8874" s="110">
        <f>SUM(F8874:G8874)</f>
        <v>407</v>
      </c>
      <c r="I8874" s="799"/>
      <c r="J8874" s="799"/>
      <c r="K8874" s="799"/>
    </row>
    <row r="8875" spans="1:11" ht="25.5">
      <c r="A8875" s="799"/>
      <c r="B8875" s="802"/>
      <c r="C8875" s="214" t="str">
        <f>'[3]New Statement'!F980</f>
        <v xml:space="preserve">Madina Town Y Block </v>
      </c>
      <c r="D8875" s="114">
        <f>'[3]New Statement'!G980</f>
        <v>149290203</v>
      </c>
      <c r="E8875" s="13"/>
      <c r="F8875" s="114">
        <f>'[3]New Statement'!H980</f>
        <v>189</v>
      </c>
      <c r="G8875" s="114"/>
      <c r="H8875" s="110">
        <f>SUM(F8875:G8875)</f>
        <v>189</v>
      </c>
      <c r="I8875" s="799"/>
      <c r="J8875" s="799"/>
      <c r="K8875" s="799"/>
    </row>
    <row r="8876" spans="1:11" ht="25.5">
      <c r="A8876" s="799"/>
      <c r="B8876" s="802"/>
      <c r="C8876" s="214" t="str">
        <f>'[3]New Statement'!F981</f>
        <v xml:space="preserve">Madina Town Y Block </v>
      </c>
      <c r="D8876" s="114">
        <f>'[3]New Statement'!G981</f>
        <v>149290204</v>
      </c>
      <c r="E8876" s="13"/>
      <c r="F8876" s="114">
        <f>'[3]New Statement'!H981</f>
        <v>619</v>
      </c>
      <c r="G8876" s="114"/>
      <c r="H8876" s="110">
        <f>SUM(F8876:G8876)</f>
        <v>619</v>
      </c>
      <c r="I8876" s="799"/>
      <c r="J8876" s="799"/>
      <c r="K8876" s="799"/>
    </row>
    <row r="8877" spans="1:11">
      <c r="A8877" s="800"/>
      <c r="B8877" s="803"/>
      <c r="C8877" s="788" t="s">
        <v>3493</v>
      </c>
      <c r="D8877" s="789"/>
      <c r="E8877" s="17"/>
      <c r="F8877" s="90">
        <f>SUM(F8873:F8876)</f>
        <v>1638</v>
      </c>
      <c r="G8877" s="90">
        <f>SUM(G8873:G8876)</f>
        <v>0</v>
      </c>
      <c r="H8877" s="90">
        <f>SUM(H8873:H8876)</f>
        <v>1638</v>
      </c>
      <c r="I8877" s="800"/>
      <c r="J8877" s="800"/>
      <c r="K8877" s="800"/>
    </row>
    <row r="8878" spans="1:11" ht="25.5">
      <c r="A8878" s="798">
        <v>102</v>
      </c>
      <c r="B8878" s="801" t="s">
        <v>4061</v>
      </c>
      <c r="C8878" s="214" t="str">
        <f>'[3]New Statement'!F978</f>
        <v xml:space="preserve">Madina Town Y Block </v>
      </c>
      <c r="D8878" s="114">
        <f>'[3]New Statement'!G978</f>
        <v>149290201</v>
      </c>
      <c r="E8878" s="13"/>
      <c r="F8878" s="114"/>
      <c r="G8878" s="114">
        <f>'[3]New Statement'!I978</f>
        <v>428</v>
      </c>
      <c r="H8878" s="110">
        <f>SUM(F8878:G8878)</f>
        <v>428</v>
      </c>
      <c r="I8878" s="798" t="s">
        <v>3494</v>
      </c>
      <c r="J8878" s="798">
        <v>3</v>
      </c>
      <c r="K8878" s="798">
        <f>SUM(I8878:J8882)</f>
        <v>3</v>
      </c>
    </row>
    <row r="8879" spans="1:11" ht="25.5">
      <c r="A8879" s="799"/>
      <c r="B8879" s="802"/>
      <c r="C8879" s="214" t="str">
        <f>'[3]New Statement'!F979</f>
        <v>Chak No. 213/RB Bishan Singh Wala</v>
      </c>
      <c r="D8879" s="114">
        <f>'[3]New Statement'!G979</f>
        <v>149290202</v>
      </c>
      <c r="E8879" s="13"/>
      <c r="F8879" s="114"/>
      <c r="G8879" s="114">
        <f>'[3]New Statement'!I979</f>
        <v>302</v>
      </c>
      <c r="H8879" s="110">
        <f>SUM(F8879:G8879)</f>
        <v>302</v>
      </c>
      <c r="I8879" s="799"/>
      <c r="J8879" s="799"/>
      <c r="K8879" s="799"/>
    </row>
    <row r="8880" spans="1:11" ht="25.5">
      <c r="A8880" s="799"/>
      <c r="B8880" s="802"/>
      <c r="C8880" s="214" t="str">
        <f>'[3]New Statement'!F980</f>
        <v xml:space="preserve">Madina Town Y Block </v>
      </c>
      <c r="D8880" s="114">
        <f>'[3]New Statement'!G980</f>
        <v>149290203</v>
      </c>
      <c r="E8880" s="13"/>
      <c r="F8880" s="114"/>
      <c r="G8880" s="114">
        <f>'[3]New Statement'!I980</f>
        <v>182</v>
      </c>
      <c r="H8880" s="110">
        <f>SUM(F8880:G8880)</f>
        <v>182</v>
      </c>
      <c r="I8880" s="799"/>
      <c r="J8880" s="799"/>
      <c r="K8880" s="799"/>
    </row>
    <row r="8881" spans="1:11" ht="25.5">
      <c r="A8881" s="799"/>
      <c r="B8881" s="802"/>
      <c r="C8881" s="214" t="str">
        <f>'[3]New Statement'!F981</f>
        <v xml:space="preserve">Madina Town Y Block </v>
      </c>
      <c r="D8881" s="114">
        <f>'[3]New Statement'!G981</f>
        <v>149290204</v>
      </c>
      <c r="E8881" s="13"/>
      <c r="F8881" s="114"/>
      <c r="G8881" s="114">
        <f>'[3]New Statement'!I981</f>
        <v>575</v>
      </c>
      <c r="H8881" s="110">
        <f>SUM(F8881:G8881)</f>
        <v>575</v>
      </c>
      <c r="I8881" s="799"/>
      <c r="J8881" s="799"/>
      <c r="K8881" s="799"/>
    </row>
    <row r="8882" spans="1:11">
      <c r="A8882" s="800"/>
      <c r="B8882" s="803"/>
      <c r="C8882" s="788" t="s">
        <v>3493</v>
      </c>
      <c r="D8882" s="789"/>
      <c r="E8882" s="17"/>
      <c r="F8882" s="90">
        <f>SUM(F8878:F8881)</f>
        <v>0</v>
      </c>
      <c r="G8882" s="90">
        <f>SUM(G8878:G8881)</f>
        <v>1487</v>
      </c>
      <c r="H8882" s="90">
        <f>SUM(H8878:H8881)</f>
        <v>1487</v>
      </c>
      <c r="I8882" s="800"/>
      <c r="J8882" s="800"/>
      <c r="K8882" s="800"/>
    </row>
    <row r="8883" spans="1:11" ht="25.5">
      <c r="A8883" s="811">
        <v>103</v>
      </c>
      <c r="B8883" s="819" t="s">
        <v>4060</v>
      </c>
      <c r="C8883" s="214" t="str">
        <f>'[3]New Statement'!F982</f>
        <v xml:space="preserve">Madina Town X Blcok </v>
      </c>
      <c r="D8883" s="114">
        <f>'[3]New Statement'!G982</f>
        <v>149290301</v>
      </c>
      <c r="E8883" s="13"/>
      <c r="F8883" s="114"/>
      <c r="G8883" s="114">
        <f>'[3]New Statement'!I982</f>
        <v>391</v>
      </c>
      <c r="H8883" s="110">
        <f>SUM(F8883:G8883)</f>
        <v>391</v>
      </c>
      <c r="I8883" s="798" t="s">
        <v>3494</v>
      </c>
      <c r="J8883" s="798">
        <v>4</v>
      </c>
      <c r="K8883" s="798">
        <f>SUM(I8883:J8887)</f>
        <v>4</v>
      </c>
    </row>
    <row r="8884" spans="1:11" ht="25.5">
      <c r="A8884" s="812"/>
      <c r="B8884" s="820"/>
      <c r="C8884" s="214" t="str">
        <f>'[3]New Statement'!F983</f>
        <v xml:space="preserve">Madina Town X Blcok </v>
      </c>
      <c r="D8884" s="114">
        <f>'[3]New Statement'!G983</f>
        <v>149290302</v>
      </c>
      <c r="E8884" s="13"/>
      <c r="F8884" s="114"/>
      <c r="G8884" s="114">
        <f>'[3]New Statement'!I983</f>
        <v>305</v>
      </c>
      <c r="H8884" s="110">
        <f>SUM(F8884:G8884)</f>
        <v>305</v>
      </c>
      <c r="I8884" s="799"/>
      <c r="J8884" s="799"/>
      <c r="K8884" s="799"/>
    </row>
    <row r="8885" spans="1:11" ht="25.5">
      <c r="A8885" s="812"/>
      <c r="B8885" s="820"/>
      <c r="C8885" s="214" t="str">
        <f>'[3]New Statement'!F984</f>
        <v xml:space="preserve">Madina Town X Blcok </v>
      </c>
      <c r="D8885" s="114">
        <f>'[3]New Statement'!G984</f>
        <v>149290303</v>
      </c>
      <c r="E8885" s="13"/>
      <c r="F8885" s="114"/>
      <c r="G8885" s="114">
        <f>'[3]New Statement'!I984</f>
        <v>456</v>
      </c>
      <c r="H8885" s="110">
        <f>SUM(F8885:G8885)</f>
        <v>456</v>
      </c>
      <c r="I8885" s="799"/>
      <c r="J8885" s="799"/>
      <c r="K8885" s="799"/>
    </row>
    <row r="8886" spans="1:11" ht="25.5">
      <c r="A8886" s="812"/>
      <c r="B8886" s="820"/>
      <c r="C8886" s="214" t="str">
        <f>'[3]New Statement'!F985</f>
        <v xml:space="preserve">Madina Town X Blcok </v>
      </c>
      <c r="D8886" s="114">
        <f>'[3]New Statement'!G985</f>
        <v>149290304</v>
      </c>
      <c r="E8886" s="13"/>
      <c r="F8886" s="114"/>
      <c r="G8886" s="114">
        <f>'[3]New Statement'!I985</f>
        <v>471</v>
      </c>
      <c r="H8886" s="110">
        <f>SUM(F8886:G8886)</f>
        <v>471</v>
      </c>
      <c r="I8886" s="799"/>
      <c r="J8886" s="799"/>
      <c r="K8886" s="799"/>
    </row>
    <row r="8887" spans="1:11">
      <c r="A8887" s="813"/>
      <c r="B8887" s="821"/>
      <c r="C8887" s="788" t="s">
        <v>3493</v>
      </c>
      <c r="D8887" s="789"/>
      <c r="E8887" s="17"/>
      <c r="F8887" s="90">
        <f>SUM(F8883:F8886)</f>
        <v>0</v>
      </c>
      <c r="G8887" s="90">
        <f>SUM(G8883:G8886)</f>
        <v>1623</v>
      </c>
      <c r="H8887" s="90">
        <f>SUM(H8883:H8886)</f>
        <v>1623</v>
      </c>
      <c r="I8887" s="800"/>
      <c r="J8887" s="800"/>
      <c r="K8887" s="800"/>
    </row>
    <row r="8888" spans="1:11" ht="25.5">
      <c r="A8888" s="798">
        <v>104</v>
      </c>
      <c r="B8888" s="801" t="s">
        <v>4059</v>
      </c>
      <c r="C8888" s="214" t="str">
        <f>'[3]New Statement'!F982</f>
        <v xml:space="preserve">Madina Town X Blcok </v>
      </c>
      <c r="D8888" s="114">
        <f>'[3]New Statement'!G982</f>
        <v>149290301</v>
      </c>
      <c r="E8888" s="13"/>
      <c r="F8888" s="114">
        <f>'[3]New Statement'!H982</f>
        <v>463</v>
      </c>
      <c r="G8888" s="114"/>
      <c r="H8888" s="110">
        <f>SUM(F8888:G8888)</f>
        <v>463</v>
      </c>
      <c r="I8888" s="798">
        <v>4</v>
      </c>
      <c r="J8888" s="798" t="s">
        <v>3494</v>
      </c>
      <c r="K8888" s="798">
        <f>SUM(I8888:J8892)</f>
        <v>4</v>
      </c>
    </row>
    <row r="8889" spans="1:11" ht="25.5">
      <c r="A8889" s="799"/>
      <c r="B8889" s="802"/>
      <c r="C8889" s="214" t="str">
        <f>'[3]New Statement'!F983</f>
        <v xml:space="preserve">Madina Town X Blcok </v>
      </c>
      <c r="D8889" s="114">
        <f>'[3]New Statement'!G983</f>
        <v>149290302</v>
      </c>
      <c r="E8889" s="13"/>
      <c r="F8889" s="114">
        <f>'[3]New Statement'!H983</f>
        <v>365</v>
      </c>
      <c r="G8889" s="114"/>
      <c r="H8889" s="110">
        <f>SUM(F8889:G8889)</f>
        <v>365</v>
      </c>
      <c r="I8889" s="799"/>
      <c r="J8889" s="799"/>
      <c r="K8889" s="799"/>
    </row>
    <row r="8890" spans="1:11" ht="25.5">
      <c r="A8890" s="799"/>
      <c r="B8890" s="802"/>
      <c r="C8890" s="214" t="str">
        <f>'[3]New Statement'!F984</f>
        <v xml:space="preserve">Madina Town X Blcok </v>
      </c>
      <c r="D8890" s="114">
        <f>'[3]New Statement'!G984</f>
        <v>149290303</v>
      </c>
      <c r="E8890" s="13"/>
      <c r="F8890" s="114">
        <f>'[3]New Statement'!H984</f>
        <v>555</v>
      </c>
      <c r="G8890" s="114"/>
      <c r="H8890" s="110">
        <f>SUM(F8890:G8890)</f>
        <v>555</v>
      </c>
      <c r="I8890" s="799"/>
      <c r="J8890" s="799"/>
      <c r="K8890" s="799"/>
    </row>
    <row r="8891" spans="1:11" ht="25.5">
      <c r="A8891" s="799"/>
      <c r="B8891" s="802"/>
      <c r="C8891" s="214" t="str">
        <f>'[3]New Statement'!F985</f>
        <v xml:space="preserve">Madina Town X Blcok </v>
      </c>
      <c r="D8891" s="114">
        <f>'[3]New Statement'!G985</f>
        <v>149290304</v>
      </c>
      <c r="E8891" s="13"/>
      <c r="F8891" s="114">
        <f>'[3]New Statement'!H985</f>
        <v>551</v>
      </c>
      <c r="G8891" s="114"/>
      <c r="H8891" s="110">
        <f>SUM(F8891:G8891)</f>
        <v>551</v>
      </c>
      <c r="I8891" s="799"/>
      <c r="J8891" s="799"/>
      <c r="K8891" s="799"/>
    </row>
    <row r="8892" spans="1:11">
      <c r="A8892" s="800"/>
      <c r="B8892" s="803"/>
      <c r="C8892" s="788" t="s">
        <v>3493</v>
      </c>
      <c r="D8892" s="789"/>
      <c r="E8892" s="17"/>
      <c r="F8892" s="90">
        <f>SUM(F8888:F8891)</f>
        <v>1934</v>
      </c>
      <c r="G8892" s="90">
        <f>SUM(G8888:G8891)</f>
        <v>0</v>
      </c>
      <c r="H8892" s="90">
        <f>SUM(H8888:H8891)</f>
        <v>1934</v>
      </c>
      <c r="I8892" s="800"/>
      <c r="J8892" s="800"/>
      <c r="K8892" s="800"/>
    </row>
    <row r="8893" spans="1:11" ht="25.5">
      <c r="A8893" s="798">
        <v>105</v>
      </c>
      <c r="B8893" s="801" t="s">
        <v>4058</v>
      </c>
      <c r="C8893" s="214" t="str">
        <f>'[3]New Statement'!F986</f>
        <v xml:space="preserve">Madina Town X Blcok </v>
      </c>
      <c r="D8893" s="114">
        <f>'[3]New Statement'!G986</f>
        <v>149290305</v>
      </c>
      <c r="E8893" s="13"/>
      <c r="F8893" s="114">
        <f>'[3]New Statement'!H986</f>
        <v>554</v>
      </c>
      <c r="G8893" s="114"/>
      <c r="H8893" s="110">
        <f>SUM(F8893:G8893)</f>
        <v>554</v>
      </c>
      <c r="I8893" s="798">
        <v>4</v>
      </c>
      <c r="J8893" s="798" t="s">
        <v>3494</v>
      </c>
      <c r="K8893" s="798">
        <f>SUM(I8893:J8896)</f>
        <v>4</v>
      </c>
    </row>
    <row r="8894" spans="1:11" ht="25.5">
      <c r="A8894" s="799"/>
      <c r="B8894" s="802"/>
      <c r="C8894" s="214" t="str">
        <f>'[3]New Statement'!F987</f>
        <v xml:space="preserve">Madina Town X Blcok </v>
      </c>
      <c r="D8894" s="114">
        <f>'[3]New Statement'!G987</f>
        <v>149290306</v>
      </c>
      <c r="E8894" s="13"/>
      <c r="F8894" s="114">
        <f>'[3]New Statement'!H987</f>
        <v>579</v>
      </c>
      <c r="G8894" s="114"/>
      <c r="H8894" s="110">
        <f>SUM(F8894:G8894)</f>
        <v>579</v>
      </c>
      <c r="I8894" s="799"/>
      <c r="J8894" s="799"/>
      <c r="K8894" s="799"/>
    </row>
    <row r="8895" spans="1:11" ht="25.5">
      <c r="A8895" s="799"/>
      <c r="B8895" s="802"/>
      <c r="C8895" s="214" t="str">
        <f>'[3]New Statement'!F988</f>
        <v xml:space="preserve">Madina Town X Blcok </v>
      </c>
      <c r="D8895" s="114">
        <f>'[3]New Statement'!G988</f>
        <v>149290307</v>
      </c>
      <c r="E8895" s="13"/>
      <c r="F8895" s="114">
        <f>'[3]New Statement'!H988</f>
        <v>485</v>
      </c>
      <c r="G8895" s="114"/>
      <c r="H8895" s="110">
        <f>SUM(F8895:G8895)</f>
        <v>485</v>
      </c>
      <c r="I8895" s="799"/>
      <c r="J8895" s="799"/>
      <c r="K8895" s="799"/>
    </row>
    <row r="8896" spans="1:11">
      <c r="A8896" s="800"/>
      <c r="B8896" s="803"/>
      <c r="C8896" s="788" t="s">
        <v>3493</v>
      </c>
      <c r="D8896" s="789"/>
      <c r="E8896" s="17"/>
      <c r="F8896" s="90">
        <f>SUM(F8893:F8895)</f>
        <v>1618</v>
      </c>
      <c r="G8896" s="90">
        <f>SUM(G8893:G8895)</f>
        <v>0</v>
      </c>
      <c r="H8896" s="90">
        <f>SUM(H8893:H8895)</f>
        <v>1618</v>
      </c>
      <c r="I8896" s="800"/>
      <c r="J8896" s="800"/>
      <c r="K8896" s="800"/>
    </row>
    <row r="8897" spans="1:11" ht="25.5">
      <c r="A8897" s="798">
        <v>106</v>
      </c>
      <c r="B8897" s="834" t="s">
        <v>4057</v>
      </c>
      <c r="C8897" s="214" t="str">
        <f>'[3]New Statement'!F986</f>
        <v xml:space="preserve">Madina Town X Blcok </v>
      </c>
      <c r="D8897" s="114">
        <f>'[3]New Statement'!G986</f>
        <v>149290305</v>
      </c>
      <c r="E8897" s="13"/>
      <c r="F8897" s="114"/>
      <c r="G8897" s="114">
        <f>'[3]New Statement'!I986</f>
        <v>436</v>
      </c>
      <c r="H8897" s="110">
        <f>SUM(F8897:G8897)</f>
        <v>436</v>
      </c>
      <c r="I8897" s="798" t="s">
        <v>3494</v>
      </c>
      <c r="J8897" s="798">
        <v>3</v>
      </c>
      <c r="K8897" s="798">
        <f>SUM(I8897:J8900)</f>
        <v>3</v>
      </c>
    </row>
    <row r="8898" spans="1:11" ht="25.5">
      <c r="A8898" s="799"/>
      <c r="B8898" s="835"/>
      <c r="C8898" s="214" t="str">
        <f>'[3]New Statement'!F987</f>
        <v xml:space="preserve">Madina Town X Blcok </v>
      </c>
      <c r="D8898" s="114">
        <f>'[3]New Statement'!G987</f>
        <v>149290306</v>
      </c>
      <c r="E8898" s="13"/>
      <c r="F8898" s="114"/>
      <c r="G8898" s="114">
        <f>'[3]New Statement'!I987</f>
        <v>449</v>
      </c>
      <c r="H8898" s="110">
        <f>SUM(F8898:G8898)</f>
        <v>449</v>
      </c>
      <c r="I8898" s="799"/>
      <c r="J8898" s="799"/>
      <c r="K8898" s="799"/>
    </row>
    <row r="8899" spans="1:11" ht="25.5">
      <c r="A8899" s="799"/>
      <c r="B8899" s="835"/>
      <c r="C8899" s="214" t="str">
        <f>'[3]New Statement'!F988</f>
        <v xml:space="preserve">Madina Town X Blcok </v>
      </c>
      <c r="D8899" s="114">
        <f>'[3]New Statement'!G988</f>
        <v>149290307</v>
      </c>
      <c r="E8899" s="13"/>
      <c r="F8899" s="114"/>
      <c r="G8899" s="114">
        <f>'[3]New Statement'!I988</f>
        <v>386</v>
      </c>
      <c r="H8899" s="110">
        <f>SUM(F8899:G8899)</f>
        <v>386</v>
      </c>
      <c r="I8899" s="799"/>
      <c r="J8899" s="799"/>
      <c r="K8899" s="799"/>
    </row>
    <row r="8900" spans="1:11">
      <c r="A8900" s="800"/>
      <c r="B8900" s="836"/>
      <c r="C8900" s="788" t="s">
        <v>3493</v>
      </c>
      <c r="D8900" s="789"/>
      <c r="E8900" s="17"/>
      <c r="F8900" s="90">
        <f>SUM(F8897:F8899)</f>
        <v>0</v>
      </c>
      <c r="G8900" s="90">
        <f>SUM(G8897:G8899)</f>
        <v>1271</v>
      </c>
      <c r="H8900" s="90">
        <f>SUM(H8897:H8899)</f>
        <v>1271</v>
      </c>
      <c r="I8900" s="800"/>
      <c r="J8900" s="800"/>
      <c r="K8900" s="800"/>
    </row>
    <row r="8901" spans="1:11" ht="25.5">
      <c r="A8901" s="798">
        <v>107</v>
      </c>
      <c r="B8901" s="801" t="s">
        <v>4056</v>
      </c>
      <c r="C8901" s="214" t="str">
        <f>'[3]New Statement'!F989</f>
        <v xml:space="preserve">Madina Town X Blcok </v>
      </c>
      <c r="D8901" s="114">
        <f>'[3]New Statement'!G989</f>
        <v>149290401</v>
      </c>
      <c r="E8901" s="13"/>
      <c r="F8901" s="114">
        <f>'[3]New Statement'!H989</f>
        <v>302</v>
      </c>
      <c r="G8901" s="114"/>
      <c r="H8901" s="110">
        <f>SUM(F8901:G8901)</f>
        <v>302</v>
      </c>
      <c r="I8901" s="798">
        <v>3</v>
      </c>
      <c r="J8901" s="798" t="s">
        <v>3494</v>
      </c>
      <c r="K8901" s="798">
        <f>SUM(I8901:J8905)</f>
        <v>3</v>
      </c>
    </row>
    <row r="8902" spans="1:11" ht="25.5">
      <c r="A8902" s="799"/>
      <c r="B8902" s="802"/>
      <c r="C8902" s="214" t="str">
        <f>'[3]New Statement'!F990</f>
        <v xml:space="preserve">Madina Town X Blcok </v>
      </c>
      <c r="D8902" s="114">
        <f>'[3]New Statement'!G990</f>
        <v>149290402</v>
      </c>
      <c r="E8902" s="13"/>
      <c r="F8902" s="114">
        <f>'[3]New Statement'!H990</f>
        <v>300</v>
      </c>
      <c r="G8902" s="114"/>
      <c r="H8902" s="110">
        <f>SUM(F8902:G8902)</f>
        <v>300</v>
      </c>
      <c r="I8902" s="799"/>
      <c r="J8902" s="799"/>
      <c r="K8902" s="799"/>
    </row>
    <row r="8903" spans="1:11" ht="25.5">
      <c r="A8903" s="799"/>
      <c r="B8903" s="802"/>
      <c r="C8903" s="214" t="str">
        <f>'[3]New Statement'!F991</f>
        <v xml:space="preserve">Madina Town X Blcok </v>
      </c>
      <c r="D8903" s="114">
        <f>'[3]New Statement'!G991</f>
        <v>149290403</v>
      </c>
      <c r="E8903" s="13"/>
      <c r="F8903" s="114">
        <f>'[3]New Statement'!H991</f>
        <v>440</v>
      </c>
      <c r="G8903" s="114"/>
      <c r="H8903" s="110">
        <f>SUM(F8903:G8903)</f>
        <v>440</v>
      </c>
      <c r="I8903" s="799"/>
      <c r="J8903" s="799"/>
      <c r="K8903" s="799"/>
    </row>
    <row r="8904" spans="1:11" ht="25.5">
      <c r="A8904" s="799"/>
      <c r="B8904" s="802"/>
      <c r="C8904" s="214" t="str">
        <f>'[3]New Statement'!F992</f>
        <v xml:space="preserve">Madina Town X Blcok </v>
      </c>
      <c r="D8904" s="114">
        <f>'[3]New Statement'!G992</f>
        <v>149290404</v>
      </c>
      <c r="E8904" s="13"/>
      <c r="F8904" s="114">
        <f>'[3]New Statement'!H992</f>
        <v>428</v>
      </c>
      <c r="G8904" s="114"/>
      <c r="H8904" s="110">
        <f>SUM(F8904:G8904)</f>
        <v>428</v>
      </c>
      <c r="I8904" s="799"/>
      <c r="J8904" s="799"/>
      <c r="K8904" s="799"/>
    </row>
    <row r="8905" spans="1:11">
      <c r="A8905" s="800"/>
      <c r="B8905" s="803"/>
      <c r="C8905" s="788" t="s">
        <v>3493</v>
      </c>
      <c r="D8905" s="789"/>
      <c r="E8905" s="17"/>
      <c r="F8905" s="90">
        <f>SUM(F8901:F8904)</f>
        <v>1470</v>
      </c>
      <c r="G8905" s="90">
        <f>SUM(G8901:G8904)</f>
        <v>0</v>
      </c>
      <c r="H8905" s="90">
        <f>SUM(H8901:H8904)</f>
        <v>1470</v>
      </c>
      <c r="I8905" s="800"/>
      <c r="J8905" s="800"/>
      <c r="K8905" s="800"/>
    </row>
    <row r="8906" spans="1:11" ht="25.5">
      <c r="A8906" s="798">
        <v>108</v>
      </c>
      <c r="B8906" s="804" t="s">
        <v>4055</v>
      </c>
      <c r="C8906" s="214" t="str">
        <f>'[3]New Statement'!F989</f>
        <v xml:space="preserve">Madina Town X Blcok </v>
      </c>
      <c r="D8906" s="114">
        <f>'[3]New Statement'!G989</f>
        <v>149290401</v>
      </c>
      <c r="E8906" s="13"/>
      <c r="F8906" s="114"/>
      <c r="G8906" s="114">
        <f>'[3]New Statement'!I989</f>
        <v>271</v>
      </c>
      <c r="H8906" s="110">
        <f>SUM(F8906:G8906)</f>
        <v>271</v>
      </c>
      <c r="I8906" s="798" t="s">
        <v>3494</v>
      </c>
      <c r="J8906" s="798">
        <v>3</v>
      </c>
      <c r="K8906" s="798">
        <f>SUM(I8906:J8910)</f>
        <v>3</v>
      </c>
    </row>
    <row r="8907" spans="1:11" ht="25.5">
      <c r="A8907" s="799"/>
      <c r="B8907" s="805"/>
      <c r="C8907" s="214" t="str">
        <f>'[3]New Statement'!F990</f>
        <v xml:space="preserve">Madina Town X Blcok </v>
      </c>
      <c r="D8907" s="114">
        <f>'[3]New Statement'!G990</f>
        <v>149290402</v>
      </c>
      <c r="E8907" s="13"/>
      <c r="F8907" s="114"/>
      <c r="G8907" s="114">
        <f>'[3]New Statement'!I990</f>
        <v>277</v>
      </c>
      <c r="H8907" s="110">
        <f>SUM(F8907:G8907)</f>
        <v>277</v>
      </c>
      <c r="I8907" s="799"/>
      <c r="J8907" s="799"/>
      <c r="K8907" s="799"/>
    </row>
    <row r="8908" spans="1:11" ht="25.5">
      <c r="A8908" s="799"/>
      <c r="B8908" s="805"/>
      <c r="C8908" s="214" t="str">
        <f>'[3]New Statement'!F991</f>
        <v xml:space="preserve">Madina Town X Blcok </v>
      </c>
      <c r="D8908" s="114">
        <f>'[3]New Statement'!G991</f>
        <v>149290403</v>
      </c>
      <c r="E8908" s="13"/>
      <c r="F8908" s="114"/>
      <c r="G8908" s="114">
        <f>'[3]New Statement'!I991</f>
        <v>417</v>
      </c>
      <c r="H8908" s="110">
        <f>SUM(F8908:G8908)</f>
        <v>417</v>
      </c>
      <c r="I8908" s="799"/>
      <c r="J8908" s="799"/>
      <c r="K8908" s="799"/>
    </row>
    <row r="8909" spans="1:11" ht="25.5">
      <c r="A8909" s="799"/>
      <c r="B8909" s="805"/>
      <c r="C8909" s="214" t="str">
        <f>'[3]New Statement'!F992</f>
        <v xml:space="preserve">Madina Town X Blcok </v>
      </c>
      <c r="D8909" s="114">
        <f>'[3]New Statement'!G992</f>
        <v>149290404</v>
      </c>
      <c r="E8909" s="13"/>
      <c r="F8909" s="114"/>
      <c r="G8909" s="114">
        <f>'[3]New Statement'!I992</f>
        <v>321</v>
      </c>
      <c r="H8909" s="110">
        <f>SUM(F8909:G8909)</f>
        <v>321</v>
      </c>
      <c r="I8909" s="799"/>
      <c r="J8909" s="799"/>
      <c r="K8909" s="799"/>
    </row>
    <row r="8910" spans="1:11">
      <c r="A8910" s="799"/>
      <c r="B8910" s="805"/>
      <c r="C8910" s="788" t="s">
        <v>3493</v>
      </c>
      <c r="D8910" s="789"/>
      <c r="E8910" s="17"/>
      <c r="F8910" s="90">
        <f>SUM(F8906:F8909)</f>
        <v>0</v>
      </c>
      <c r="G8910" s="90">
        <f>SUM(G8906:G8909)</f>
        <v>1286</v>
      </c>
      <c r="H8910" s="90">
        <f>SUM(H8906:H8909)</f>
        <v>1286</v>
      </c>
      <c r="I8910" s="799"/>
      <c r="J8910" s="799"/>
      <c r="K8910" s="799"/>
    </row>
    <row r="8911" spans="1:11" ht="25.5">
      <c r="A8911" s="806">
        <v>109</v>
      </c>
      <c r="B8911" s="808" t="s">
        <v>4055</v>
      </c>
      <c r="C8911" s="214" t="str">
        <f>'[3]New Statement'!F993</f>
        <v xml:space="preserve">Madina Town X Blcok </v>
      </c>
      <c r="D8911" s="114">
        <f>'[3]New Statement'!G993</f>
        <v>149290405</v>
      </c>
      <c r="E8911" s="13"/>
      <c r="F8911" s="114"/>
      <c r="G8911" s="114">
        <f>'[3]New Statement'!I993</f>
        <v>422</v>
      </c>
      <c r="H8911" s="110">
        <f>SUM(F8911:G8911)</f>
        <v>422</v>
      </c>
      <c r="I8911" s="806" t="s">
        <v>3494</v>
      </c>
      <c r="J8911" s="806">
        <v>2</v>
      </c>
      <c r="K8911" s="806">
        <f>SUM(I8911:J8914)</f>
        <v>2</v>
      </c>
    </row>
    <row r="8912" spans="1:11" ht="25.5">
      <c r="A8912" s="806"/>
      <c r="B8912" s="808"/>
      <c r="C8912" s="214" t="str">
        <f>'[3]New Statement'!F994</f>
        <v xml:space="preserve">Madina Town X Blcok </v>
      </c>
      <c r="D8912" s="114">
        <f>'[3]New Statement'!G994</f>
        <v>149290406</v>
      </c>
      <c r="E8912" s="13"/>
      <c r="F8912" s="114"/>
      <c r="G8912" s="114">
        <f>'[3]New Statement'!I994</f>
        <v>328</v>
      </c>
      <c r="H8912" s="110">
        <f>SUM(F8912:G8912)</f>
        <v>328</v>
      </c>
      <c r="I8912" s="806"/>
      <c r="J8912" s="806"/>
      <c r="K8912" s="806"/>
    </row>
    <row r="8913" spans="1:11" ht="25.5">
      <c r="A8913" s="806"/>
      <c r="B8913" s="808"/>
      <c r="C8913" s="214" t="str">
        <f>'[3]New Statement'!F995</f>
        <v xml:space="preserve">Madina Town X Blcok </v>
      </c>
      <c r="D8913" s="114">
        <f>'[3]New Statement'!G995</f>
        <v>149290407</v>
      </c>
      <c r="E8913" s="13"/>
      <c r="F8913" s="114"/>
      <c r="G8913" s="114">
        <f>'[3]New Statement'!I995</f>
        <v>340</v>
      </c>
      <c r="H8913" s="110">
        <f>SUM(F8913:G8913)</f>
        <v>340</v>
      </c>
      <c r="I8913" s="806"/>
      <c r="J8913" s="806"/>
      <c r="K8913" s="806"/>
    </row>
    <row r="8914" spans="1:11">
      <c r="A8914" s="806"/>
      <c r="B8914" s="808"/>
      <c r="C8914" s="788" t="s">
        <v>3493</v>
      </c>
      <c r="D8914" s="789"/>
      <c r="E8914" s="17"/>
      <c r="F8914" s="90">
        <f>SUM(F8911:F8913)</f>
        <v>0</v>
      </c>
      <c r="G8914" s="90">
        <f>SUM(G8911:G8913)</f>
        <v>1090</v>
      </c>
      <c r="H8914" s="90">
        <f>SUM(H8911:H8913)</f>
        <v>1090</v>
      </c>
      <c r="I8914" s="806"/>
      <c r="J8914" s="806"/>
      <c r="K8914" s="806"/>
    </row>
    <row r="8915" spans="1:11" ht="25.5">
      <c r="A8915" s="798">
        <v>110</v>
      </c>
      <c r="B8915" s="801" t="s">
        <v>4054</v>
      </c>
      <c r="C8915" s="214" t="str">
        <f>'[3]New Statement'!F993</f>
        <v xml:space="preserve">Madina Town X Blcok </v>
      </c>
      <c r="D8915" s="114">
        <f>'[3]New Statement'!G993</f>
        <v>149290405</v>
      </c>
      <c r="E8915" s="13"/>
      <c r="F8915" s="114">
        <f>'[3]New Statement'!H993</f>
        <v>468</v>
      </c>
      <c r="G8915" s="114"/>
      <c r="H8915" s="110">
        <f>SUM(F8915:G8915)</f>
        <v>468</v>
      </c>
      <c r="I8915" s="798">
        <v>3</v>
      </c>
      <c r="J8915" s="798" t="s">
        <v>3494</v>
      </c>
      <c r="K8915" s="798">
        <f>SUM(I8915:J8918)</f>
        <v>3</v>
      </c>
    </row>
    <row r="8916" spans="1:11" ht="25.5">
      <c r="A8916" s="799"/>
      <c r="B8916" s="802"/>
      <c r="C8916" s="214" t="str">
        <f>'[3]New Statement'!F994</f>
        <v xml:space="preserve">Madina Town X Blcok </v>
      </c>
      <c r="D8916" s="114">
        <f>'[3]New Statement'!G994</f>
        <v>149290406</v>
      </c>
      <c r="E8916" s="13"/>
      <c r="F8916" s="114">
        <f>'[3]New Statement'!H994</f>
        <v>417</v>
      </c>
      <c r="G8916" s="114"/>
      <c r="H8916" s="110">
        <f>SUM(F8916:G8916)</f>
        <v>417</v>
      </c>
      <c r="I8916" s="799"/>
      <c r="J8916" s="799"/>
      <c r="K8916" s="799"/>
    </row>
    <row r="8917" spans="1:11" ht="25.5">
      <c r="A8917" s="799"/>
      <c r="B8917" s="802"/>
      <c r="C8917" s="214" t="str">
        <f>'[3]New Statement'!F995</f>
        <v xml:space="preserve">Madina Town X Blcok </v>
      </c>
      <c r="D8917" s="114">
        <f>'[3]New Statement'!G995</f>
        <v>149290407</v>
      </c>
      <c r="E8917" s="13"/>
      <c r="F8917" s="114">
        <f>'[3]New Statement'!H995</f>
        <v>446</v>
      </c>
      <c r="G8917" s="114"/>
      <c r="H8917" s="110">
        <f>SUM(F8917:G8917)</f>
        <v>446</v>
      </c>
      <c r="I8917" s="799"/>
      <c r="J8917" s="799"/>
      <c r="K8917" s="799"/>
    </row>
    <row r="8918" spans="1:11">
      <c r="A8918" s="800"/>
      <c r="B8918" s="803"/>
      <c r="C8918" s="788" t="s">
        <v>3493</v>
      </c>
      <c r="D8918" s="789"/>
      <c r="E8918" s="17"/>
      <c r="F8918" s="90">
        <f>SUM(F8915:F8917)</f>
        <v>1331</v>
      </c>
      <c r="G8918" s="90">
        <f>SUM(G8915:G8917)</f>
        <v>0</v>
      </c>
      <c r="H8918" s="90">
        <f>SUM(H8915:H8917)</f>
        <v>1331</v>
      </c>
      <c r="I8918" s="800"/>
      <c r="J8918" s="800"/>
      <c r="K8918" s="800"/>
    </row>
    <row r="8919" spans="1:11" ht="25.5">
      <c r="A8919" s="798">
        <v>111</v>
      </c>
      <c r="B8919" s="801" t="s">
        <v>4053</v>
      </c>
      <c r="C8919" s="214" t="str">
        <f>'[3]New Statement'!F996</f>
        <v>Z Block Saif Ullah Shaheed Road</v>
      </c>
      <c r="D8919" s="114">
        <f>'[3]New Statement'!G996</f>
        <v>149290501</v>
      </c>
      <c r="E8919" s="13"/>
      <c r="F8919" s="114">
        <f>'[3]New Statement'!H996</f>
        <v>342</v>
      </c>
      <c r="G8919" s="114"/>
      <c r="H8919" s="110">
        <f>SUM(F8919:G8919)</f>
        <v>342</v>
      </c>
      <c r="I8919" s="798">
        <v>2</v>
      </c>
      <c r="J8919" s="798" t="s">
        <v>3494</v>
      </c>
      <c r="K8919" s="798">
        <f>SUM(I8919:J8922)</f>
        <v>2</v>
      </c>
    </row>
    <row r="8920" spans="1:11" ht="25.5">
      <c r="A8920" s="799"/>
      <c r="B8920" s="802"/>
      <c r="C8920" s="214" t="str">
        <f>'[3]New Statement'!F997</f>
        <v>Z Block Rehman Shaheed Road</v>
      </c>
      <c r="D8920" s="114">
        <f>'[3]New Statement'!G997</f>
        <v>149290502</v>
      </c>
      <c r="E8920" s="13"/>
      <c r="F8920" s="114">
        <f>'[3]New Statement'!H997</f>
        <v>323</v>
      </c>
      <c r="G8920" s="114"/>
      <c r="H8920" s="110">
        <f>SUM(F8920:G8920)</f>
        <v>323</v>
      </c>
      <c r="I8920" s="799"/>
      <c r="J8920" s="799"/>
      <c r="K8920" s="799"/>
    </row>
    <row r="8921" spans="1:11" ht="25.5">
      <c r="A8921" s="799"/>
      <c r="B8921" s="802"/>
      <c r="C8921" s="214" t="str">
        <f>'[3]New Statement'!F998</f>
        <v>Z Block Farooq Shaheed Road</v>
      </c>
      <c r="D8921" s="114">
        <f>'[3]New Statement'!G998</f>
        <v>149290503</v>
      </c>
      <c r="E8921" s="13"/>
      <c r="F8921" s="114">
        <f>'[3]New Statement'!H998</f>
        <v>263</v>
      </c>
      <c r="G8921" s="114"/>
      <c r="H8921" s="110">
        <f>SUM(F8921:G8921)</f>
        <v>263</v>
      </c>
      <c r="I8921" s="799"/>
      <c r="J8921" s="799"/>
      <c r="K8921" s="799"/>
    </row>
    <row r="8922" spans="1:11">
      <c r="A8922" s="800"/>
      <c r="B8922" s="803"/>
      <c r="C8922" s="788" t="s">
        <v>3493</v>
      </c>
      <c r="D8922" s="789"/>
      <c r="E8922" s="17"/>
      <c r="F8922" s="90">
        <f>SUM(F8919:F8921)</f>
        <v>928</v>
      </c>
      <c r="G8922" s="90">
        <f>SUM(G8919:G8921)</f>
        <v>0</v>
      </c>
      <c r="H8922" s="90">
        <f>SUM(H8919:H8921)</f>
        <v>928</v>
      </c>
      <c r="I8922" s="800"/>
      <c r="J8922" s="800"/>
      <c r="K8922" s="800"/>
    </row>
    <row r="8923" spans="1:11" ht="25.5">
      <c r="A8923" s="798">
        <v>112</v>
      </c>
      <c r="B8923" s="801" t="s">
        <v>4052</v>
      </c>
      <c r="C8923" s="214" t="str">
        <f>'[3]New Statement'!F996</f>
        <v>Z Block Saif Ullah Shaheed Road</v>
      </c>
      <c r="D8923" s="114">
        <f>'[3]New Statement'!G996</f>
        <v>149290501</v>
      </c>
      <c r="E8923" s="13"/>
      <c r="F8923" s="114"/>
      <c r="G8923" s="114">
        <f>'[3]New Statement'!I996</f>
        <v>311</v>
      </c>
      <c r="H8923" s="110">
        <f>SUM(F8923:G8923)</f>
        <v>311</v>
      </c>
      <c r="I8923" s="798" t="s">
        <v>3494</v>
      </c>
      <c r="J8923" s="798">
        <v>2</v>
      </c>
      <c r="K8923" s="798">
        <f>SUM(I8923:J8926)</f>
        <v>2</v>
      </c>
    </row>
    <row r="8924" spans="1:11" ht="25.5">
      <c r="A8924" s="799"/>
      <c r="B8924" s="802"/>
      <c r="C8924" s="214" t="str">
        <f>'[3]New Statement'!F997</f>
        <v>Z Block Rehman Shaheed Road</v>
      </c>
      <c r="D8924" s="114">
        <f>'[3]New Statement'!G997</f>
        <v>149290502</v>
      </c>
      <c r="E8924" s="13"/>
      <c r="F8924" s="114"/>
      <c r="G8924" s="114">
        <f>'[3]New Statement'!I997</f>
        <v>293</v>
      </c>
      <c r="H8924" s="110">
        <f>SUM(F8924:G8924)</f>
        <v>293</v>
      </c>
      <c r="I8924" s="799"/>
      <c r="J8924" s="799"/>
      <c r="K8924" s="799"/>
    </row>
    <row r="8925" spans="1:11" ht="25.5">
      <c r="A8925" s="799"/>
      <c r="B8925" s="802"/>
      <c r="C8925" s="214" t="str">
        <f>'[3]New Statement'!F998</f>
        <v>Z Block Farooq Shaheed Road</v>
      </c>
      <c r="D8925" s="114">
        <f>'[3]New Statement'!G998</f>
        <v>149290503</v>
      </c>
      <c r="E8925" s="13"/>
      <c r="F8925" s="114"/>
      <c r="G8925" s="114">
        <f>'[3]New Statement'!I998</f>
        <v>236</v>
      </c>
      <c r="H8925" s="110">
        <f>SUM(F8925:G8925)</f>
        <v>236</v>
      </c>
      <c r="I8925" s="799"/>
      <c r="J8925" s="799"/>
      <c r="K8925" s="799"/>
    </row>
    <row r="8926" spans="1:11">
      <c r="A8926" s="800"/>
      <c r="B8926" s="803"/>
      <c r="C8926" s="788" t="s">
        <v>3493</v>
      </c>
      <c r="D8926" s="789"/>
      <c r="E8926" s="17"/>
      <c r="F8926" s="90">
        <f>SUM(F8923:F8925)</f>
        <v>0</v>
      </c>
      <c r="G8926" s="90">
        <f>SUM(G8923:G8925)</f>
        <v>840</v>
      </c>
      <c r="H8926" s="90">
        <f>SUM(H8923:H8925)</f>
        <v>840</v>
      </c>
      <c r="I8926" s="800"/>
      <c r="J8926" s="800"/>
      <c r="K8926" s="800"/>
    </row>
    <row r="8927" spans="1:11" ht="38.25">
      <c r="A8927" s="798">
        <v>113</v>
      </c>
      <c r="B8927" s="801" t="s">
        <v>4051</v>
      </c>
      <c r="C8927" s="214" t="str">
        <f>'[3]New Statement'!F999</f>
        <v>Z Block Keelawala Abadi Madina Town</v>
      </c>
      <c r="D8927" s="114">
        <f>'[3]New Statement'!G999</f>
        <v>149290504</v>
      </c>
      <c r="E8927" s="13"/>
      <c r="F8927" s="114">
        <f>'[3]New Statement'!H999</f>
        <v>345</v>
      </c>
      <c r="G8927" s="114"/>
      <c r="H8927" s="110">
        <f>SUM(F8927:G8927)</f>
        <v>345</v>
      </c>
      <c r="I8927" s="798">
        <v>2</v>
      </c>
      <c r="J8927" s="798" t="s">
        <v>3494</v>
      </c>
      <c r="K8927" s="798">
        <f>SUM(I8927:J8930)</f>
        <v>2</v>
      </c>
    </row>
    <row r="8928" spans="1:11" ht="25.5">
      <c r="A8928" s="799"/>
      <c r="B8928" s="802"/>
      <c r="C8928" s="214" t="str">
        <f>'[3]New Statement'!F1000</f>
        <v>Chenab Market Madina Town</v>
      </c>
      <c r="D8928" s="114">
        <f>'[3]New Statement'!G1000</f>
        <v>149290505</v>
      </c>
      <c r="E8928" s="13"/>
      <c r="F8928" s="114">
        <f>'[3]New Statement'!H1000</f>
        <v>181</v>
      </c>
      <c r="G8928" s="114"/>
      <c r="H8928" s="110">
        <f>SUM(F8928:G8928)</f>
        <v>181</v>
      </c>
      <c r="I8928" s="799"/>
      <c r="J8928" s="799"/>
      <c r="K8928" s="799"/>
    </row>
    <row r="8929" spans="1:11" ht="25.5">
      <c r="A8929" s="799"/>
      <c r="B8929" s="802"/>
      <c r="C8929" s="214" t="str">
        <f>'[3]New Statement'!F1001</f>
        <v>Chak No. 213/RB Kharasan Wala</v>
      </c>
      <c r="D8929" s="114">
        <f>'[3]New Statement'!G1001</f>
        <v>149290506</v>
      </c>
      <c r="E8929" s="13"/>
      <c r="F8929" s="114">
        <f>'[3]New Statement'!H1001</f>
        <v>340</v>
      </c>
      <c r="G8929" s="114"/>
      <c r="H8929" s="110">
        <f>SUM(F8929:G8929)</f>
        <v>340</v>
      </c>
      <c r="I8929" s="799"/>
      <c r="J8929" s="799"/>
      <c r="K8929" s="799"/>
    </row>
    <row r="8930" spans="1:11">
      <c r="A8930" s="800"/>
      <c r="B8930" s="803"/>
      <c r="C8930" s="788" t="s">
        <v>3493</v>
      </c>
      <c r="D8930" s="789"/>
      <c r="E8930" s="17"/>
      <c r="F8930" s="90">
        <f>SUM(F8927:F8929)</f>
        <v>866</v>
      </c>
      <c r="G8930" s="90">
        <f>SUM(G8927:G8929)</f>
        <v>0</v>
      </c>
      <c r="H8930" s="90">
        <f>SUM(H8927:H8929)</f>
        <v>866</v>
      </c>
      <c r="I8930" s="800"/>
      <c r="J8930" s="800"/>
      <c r="K8930" s="800"/>
    </row>
    <row r="8931" spans="1:11" ht="38.25">
      <c r="A8931" s="798">
        <v>114</v>
      </c>
      <c r="B8931" s="801" t="s">
        <v>4050</v>
      </c>
      <c r="C8931" s="214" t="str">
        <f>'[3]New Statement'!F999</f>
        <v>Z Block Keelawala Abadi Madina Town</v>
      </c>
      <c r="D8931" s="114">
        <f>'[3]New Statement'!G999</f>
        <v>149290504</v>
      </c>
      <c r="E8931" s="13"/>
      <c r="F8931" s="114"/>
      <c r="G8931" s="114">
        <f>'[3]New Statement'!I999</f>
        <v>311</v>
      </c>
      <c r="H8931" s="110">
        <f>SUM(F8931:G8931)</f>
        <v>311</v>
      </c>
      <c r="I8931" s="798" t="s">
        <v>3494</v>
      </c>
      <c r="J8931" s="798">
        <v>2</v>
      </c>
      <c r="K8931" s="798">
        <f>SUM(I8931:J8934)</f>
        <v>2</v>
      </c>
    </row>
    <row r="8932" spans="1:11" ht="25.5">
      <c r="A8932" s="799"/>
      <c r="B8932" s="802"/>
      <c r="C8932" s="214" t="str">
        <f>'[3]New Statement'!F1000</f>
        <v>Chenab Market Madina Town</v>
      </c>
      <c r="D8932" s="114">
        <f>'[3]New Statement'!G1000</f>
        <v>149290505</v>
      </c>
      <c r="E8932" s="13"/>
      <c r="F8932" s="114"/>
      <c r="G8932" s="114">
        <f>'[3]New Statement'!I1000</f>
        <v>163</v>
      </c>
      <c r="H8932" s="110">
        <f>SUM(F8932:G8932)</f>
        <v>163</v>
      </c>
      <c r="I8932" s="799"/>
      <c r="J8932" s="799"/>
      <c r="K8932" s="799"/>
    </row>
    <row r="8933" spans="1:11" ht="25.5">
      <c r="A8933" s="799"/>
      <c r="B8933" s="802"/>
      <c r="C8933" s="214" t="str">
        <f>'[3]New Statement'!F1001</f>
        <v>Chak No. 213/RB Kharasan Wala</v>
      </c>
      <c r="D8933" s="114">
        <f>'[3]New Statement'!G1001</f>
        <v>149290506</v>
      </c>
      <c r="E8933" s="13"/>
      <c r="F8933" s="114"/>
      <c r="G8933" s="114">
        <f>'[3]New Statement'!I1001</f>
        <v>255</v>
      </c>
      <c r="H8933" s="110">
        <f>SUM(F8933:G8933)</f>
        <v>255</v>
      </c>
      <c r="I8933" s="799"/>
      <c r="J8933" s="799"/>
      <c r="K8933" s="799"/>
    </row>
    <row r="8934" spans="1:11">
      <c r="A8934" s="800"/>
      <c r="B8934" s="803"/>
      <c r="C8934" s="788" t="s">
        <v>3493</v>
      </c>
      <c r="D8934" s="789"/>
      <c r="E8934" s="17"/>
      <c r="F8934" s="90">
        <f>SUM(F8931:F8933)</f>
        <v>0</v>
      </c>
      <c r="G8934" s="90">
        <f>SUM(G8931:G8933)</f>
        <v>729</v>
      </c>
      <c r="H8934" s="90">
        <f>SUM(H8931:H8933)</f>
        <v>729</v>
      </c>
      <c r="I8934" s="800"/>
      <c r="J8934" s="800"/>
      <c r="K8934" s="800"/>
    </row>
    <row r="8935" spans="1:11" ht="25.5">
      <c r="A8935" s="798">
        <v>115</v>
      </c>
      <c r="B8935" s="801" t="s">
        <v>4049</v>
      </c>
      <c r="C8935" s="214" t="str">
        <f>'[3]New Statement'!F1002</f>
        <v xml:space="preserve">W Block Madina Town </v>
      </c>
      <c r="D8935" s="114">
        <f>'[3]New Statement'!G1002</f>
        <v>149290601</v>
      </c>
      <c r="E8935" s="13"/>
      <c r="F8935" s="114">
        <f>'[3]New Statement'!H1002</f>
        <v>317</v>
      </c>
      <c r="G8935" s="114"/>
      <c r="H8935" s="110">
        <f>SUM(F8935:G8935)</f>
        <v>317</v>
      </c>
      <c r="I8935" s="798">
        <v>3</v>
      </c>
      <c r="J8935" s="798" t="s">
        <v>3494</v>
      </c>
      <c r="K8935" s="798">
        <f>SUM(I8935:J8939)</f>
        <v>3</v>
      </c>
    </row>
    <row r="8936" spans="1:11" ht="25.5">
      <c r="A8936" s="799"/>
      <c r="B8936" s="802"/>
      <c r="C8936" s="214" t="str">
        <f>'[3]New Statement'!F1003</f>
        <v xml:space="preserve">W Block Madina Town </v>
      </c>
      <c r="D8936" s="114">
        <f>'[3]New Statement'!G1003</f>
        <v>149290602</v>
      </c>
      <c r="E8936" s="13"/>
      <c r="F8936" s="114">
        <f>'[3]New Statement'!H1003</f>
        <v>344</v>
      </c>
      <c r="G8936" s="114"/>
      <c r="H8936" s="110">
        <f>SUM(F8936:G8936)</f>
        <v>344</v>
      </c>
      <c r="I8936" s="799"/>
      <c r="J8936" s="799"/>
      <c r="K8936" s="799"/>
    </row>
    <row r="8937" spans="1:11" ht="25.5">
      <c r="A8937" s="799"/>
      <c r="B8937" s="802"/>
      <c r="C8937" s="214" t="str">
        <f>'[3]New Statement'!F1004</f>
        <v xml:space="preserve">W Block Madina Town </v>
      </c>
      <c r="D8937" s="114">
        <f>'[3]New Statement'!G1004</f>
        <v>149290603</v>
      </c>
      <c r="E8937" s="13"/>
      <c r="F8937" s="114">
        <f>'[3]New Statement'!H1004</f>
        <v>336</v>
      </c>
      <c r="G8937" s="114"/>
      <c r="H8937" s="110">
        <f>SUM(F8937:G8937)</f>
        <v>336</v>
      </c>
      <c r="I8937" s="799"/>
      <c r="J8937" s="799"/>
      <c r="K8937" s="799"/>
    </row>
    <row r="8938" spans="1:11" ht="25.5">
      <c r="A8938" s="799"/>
      <c r="B8938" s="802"/>
      <c r="C8938" s="214" t="str">
        <f>'[3]New Statement'!F1005</f>
        <v xml:space="preserve">Morran Pind Madina Town </v>
      </c>
      <c r="D8938" s="114">
        <f>'[3]New Statement'!G1005</f>
        <v>149290604</v>
      </c>
      <c r="E8938" s="13"/>
      <c r="F8938" s="114">
        <f>'[3]New Statement'!H1005</f>
        <v>300</v>
      </c>
      <c r="G8938" s="114"/>
      <c r="H8938" s="110">
        <f>SUM(F8938:G8938)</f>
        <v>300</v>
      </c>
      <c r="I8938" s="799"/>
      <c r="J8938" s="799"/>
      <c r="K8938" s="799"/>
    </row>
    <row r="8939" spans="1:11">
      <c r="A8939" s="800"/>
      <c r="B8939" s="803"/>
      <c r="C8939" s="788" t="s">
        <v>3493</v>
      </c>
      <c r="D8939" s="789"/>
      <c r="E8939" s="17"/>
      <c r="F8939" s="90">
        <f>SUM(F8935:F8938)</f>
        <v>1297</v>
      </c>
      <c r="G8939" s="90">
        <f>SUM(G8935:G8938)</f>
        <v>0</v>
      </c>
      <c r="H8939" s="90">
        <f>SUM(H8935:H8938)</f>
        <v>1297</v>
      </c>
      <c r="I8939" s="800"/>
      <c r="J8939" s="800"/>
      <c r="K8939" s="800"/>
    </row>
    <row r="8940" spans="1:11" ht="25.5">
      <c r="A8940" s="798">
        <v>116</v>
      </c>
      <c r="B8940" s="801" t="s">
        <v>4048</v>
      </c>
      <c r="C8940" s="214" t="str">
        <f>'[3]New Statement'!F1002</f>
        <v xml:space="preserve">W Block Madina Town </v>
      </c>
      <c r="D8940" s="114">
        <f>'[3]New Statement'!G1002</f>
        <v>149290601</v>
      </c>
      <c r="E8940" s="13"/>
      <c r="F8940" s="114"/>
      <c r="G8940" s="114">
        <f>'[3]New Statement'!I1002</f>
        <v>294</v>
      </c>
      <c r="H8940" s="110">
        <f>SUM(F8940:G8940)</f>
        <v>294</v>
      </c>
      <c r="I8940" s="798" t="s">
        <v>3494</v>
      </c>
      <c r="J8940" s="798">
        <v>3</v>
      </c>
      <c r="K8940" s="798">
        <f>SUM(I8940:J8944)</f>
        <v>3</v>
      </c>
    </row>
    <row r="8941" spans="1:11" ht="25.5">
      <c r="A8941" s="799"/>
      <c r="B8941" s="802"/>
      <c r="C8941" s="214" t="str">
        <f>'[3]New Statement'!F1003</f>
        <v xml:space="preserve">W Block Madina Town </v>
      </c>
      <c r="D8941" s="114">
        <f>'[3]New Statement'!G1003</f>
        <v>149290602</v>
      </c>
      <c r="E8941" s="13"/>
      <c r="F8941" s="114"/>
      <c r="G8941" s="114">
        <f>'[3]New Statement'!I1003</f>
        <v>329</v>
      </c>
      <c r="H8941" s="110">
        <f>SUM(F8941:G8941)</f>
        <v>329</v>
      </c>
      <c r="I8941" s="799"/>
      <c r="J8941" s="799"/>
      <c r="K8941" s="799"/>
    </row>
    <row r="8942" spans="1:11" ht="25.5">
      <c r="A8942" s="799"/>
      <c r="B8942" s="802"/>
      <c r="C8942" s="214" t="str">
        <f>'[3]New Statement'!F1004</f>
        <v xml:space="preserve">W Block Madina Town </v>
      </c>
      <c r="D8942" s="114">
        <f>'[3]New Statement'!G1004</f>
        <v>149290603</v>
      </c>
      <c r="E8942" s="13"/>
      <c r="F8942" s="114"/>
      <c r="G8942" s="114">
        <f>'[3]New Statement'!I1004</f>
        <v>316</v>
      </c>
      <c r="H8942" s="110">
        <f>SUM(F8942:G8942)</f>
        <v>316</v>
      </c>
      <c r="I8942" s="799"/>
      <c r="J8942" s="799"/>
      <c r="K8942" s="799"/>
    </row>
    <row r="8943" spans="1:11" ht="25.5">
      <c r="A8943" s="799"/>
      <c r="B8943" s="802"/>
      <c r="C8943" s="214" t="str">
        <f>'[3]New Statement'!F1005</f>
        <v xml:space="preserve">Morran Pind Madina Town </v>
      </c>
      <c r="D8943" s="114">
        <f>'[3]New Statement'!G1005</f>
        <v>149290604</v>
      </c>
      <c r="E8943" s="13"/>
      <c r="F8943" s="114"/>
      <c r="G8943" s="114">
        <f>'[3]New Statement'!I1005</f>
        <v>252</v>
      </c>
      <c r="H8943" s="110">
        <f>SUM(F8943:G8943)</f>
        <v>252</v>
      </c>
      <c r="I8943" s="799"/>
      <c r="J8943" s="799"/>
      <c r="K8943" s="799"/>
    </row>
    <row r="8944" spans="1:11">
      <c r="A8944" s="800"/>
      <c r="B8944" s="803"/>
      <c r="C8944" s="788" t="s">
        <v>3493</v>
      </c>
      <c r="D8944" s="789"/>
      <c r="E8944" s="17"/>
      <c r="F8944" s="90">
        <f>SUM(F8940:F8943)</f>
        <v>0</v>
      </c>
      <c r="G8944" s="90">
        <f>SUM(G8940:G8943)</f>
        <v>1191</v>
      </c>
      <c r="H8944" s="90">
        <f>SUM(H8940:H8943)</f>
        <v>1191</v>
      </c>
      <c r="I8944" s="800"/>
      <c r="J8944" s="800"/>
      <c r="K8944" s="800"/>
    </row>
    <row r="8945" spans="1:11" ht="36">
      <c r="A8945" s="798">
        <v>117</v>
      </c>
      <c r="B8945" s="801" t="s">
        <v>4047</v>
      </c>
      <c r="C8945" s="215" t="str">
        <f>'[3]New Statement'!F1006</f>
        <v>Officer Colony W Block Madina Town Flate</v>
      </c>
      <c r="D8945" s="114">
        <f>'[3]New Statement'!G1006</f>
        <v>149290701</v>
      </c>
      <c r="E8945" s="13"/>
      <c r="F8945" s="114">
        <f>'[3]New Statement'!H1006</f>
        <v>171</v>
      </c>
      <c r="G8945" s="114"/>
      <c r="H8945" s="110">
        <f>SUM(F8945:G8945)</f>
        <v>171</v>
      </c>
      <c r="I8945" s="798">
        <v>3</v>
      </c>
      <c r="J8945" s="798" t="s">
        <v>3494</v>
      </c>
      <c r="K8945" s="798">
        <f>SUM(I8945:J8949)</f>
        <v>3</v>
      </c>
    </row>
    <row r="8946" spans="1:11" ht="25.5">
      <c r="A8946" s="799"/>
      <c r="B8946" s="802"/>
      <c r="C8946" s="214" t="str">
        <f>'[3]New Statement'!F1007</f>
        <v>Officer Colony , Dawood Colony</v>
      </c>
      <c r="D8946" s="114">
        <f>'[3]New Statement'!G1007</f>
        <v>149290702</v>
      </c>
      <c r="E8946" s="13"/>
      <c r="F8946" s="114">
        <f>'[3]New Statement'!H1007</f>
        <v>485</v>
      </c>
      <c r="G8946" s="114"/>
      <c r="H8946" s="110">
        <f>SUM(F8946:G8946)</f>
        <v>485</v>
      </c>
      <c r="I8946" s="799"/>
      <c r="J8946" s="799"/>
      <c r="K8946" s="799"/>
    </row>
    <row r="8947" spans="1:11" ht="38.25">
      <c r="A8947" s="799"/>
      <c r="B8947" s="802"/>
      <c r="C8947" s="214" t="str">
        <f>'[3]New Statement'!F1008</f>
        <v>Muhammadi Colony Sundar Singh Wala</v>
      </c>
      <c r="D8947" s="114">
        <f>'[3]New Statement'!G1008</f>
        <v>149290703</v>
      </c>
      <c r="E8947" s="13"/>
      <c r="F8947" s="114">
        <f>'[3]New Statement'!H1008</f>
        <v>352</v>
      </c>
      <c r="G8947" s="114"/>
      <c r="H8947" s="110">
        <f>SUM(F8947:G8947)</f>
        <v>352</v>
      </c>
      <c r="I8947" s="799"/>
      <c r="J8947" s="799"/>
      <c r="K8947" s="799"/>
    </row>
    <row r="8948" spans="1:11" ht="38.25">
      <c r="A8948" s="799"/>
      <c r="B8948" s="802"/>
      <c r="C8948" s="214" t="str">
        <f>'[3]New Statement'!F1009</f>
        <v>Muhammadia Colony Shaheen Park</v>
      </c>
      <c r="D8948" s="114">
        <f>'[3]New Statement'!G1009</f>
        <v>149290704</v>
      </c>
      <c r="E8948" s="13"/>
      <c r="F8948" s="114">
        <f>'[3]New Statement'!H1009</f>
        <v>280</v>
      </c>
      <c r="G8948" s="114"/>
      <c r="H8948" s="110">
        <f>SUM(F8948:G8948)</f>
        <v>280</v>
      </c>
      <c r="I8948" s="799"/>
      <c r="J8948" s="799"/>
      <c r="K8948" s="799"/>
    </row>
    <row r="8949" spans="1:11">
      <c r="A8949" s="800"/>
      <c r="B8949" s="803"/>
      <c r="C8949" s="788" t="s">
        <v>3493</v>
      </c>
      <c r="D8949" s="789"/>
      <c r="E8949" s="17"/>
      <c r="F8949" s="90">
        <f>SUM(F8945:F8948)</f>
        <v>1288</v>
      </c>
      <c r="G8949" s="90">
        <f>SUM(G8945:G8948)</f>
        <v>0</v>
      </c>
      <c r="H8949" s="90">
        <f>SUM(H8945:H8948)</f>
        <v>1288</v>
      </c>
      <c r="I8949" s="800"/>
      <c r="J8949" s="800"/>
      <c r="K8949" s="800"/>
    </row>
    <row r="8950" spans="1:11" ht="36">
      <c r="A8950" s="798">
        <v>118</v>
      </c>
      <c r="B8950" s="801" t="s">
        <v>4046</v>
      </c>
      <c r="C8950" s="215" t="str">
        <f>'[3]New Statement'!F1006</f>
        <v>Officer Colony W Block Madina Town Flate</v>
      </c>
      <c r="D8950" s="114">
        <f>'[3]New Statement'!G1006</f>
        <v>149290701</v>
      </c>
      <c r="E8950" s="13"/>
      <c r="F8950" s="114"/>
      <c r="G8950" s="114">
        <f>'[3]New Statement'!I1006</f>
        <v>173</v>
      </c>
      <c r="H8950" s="110">
        <f>SUM(F8950:G8950)</f>
        <v>173</v>
      </c>
      <c r="I8950" s="798" t="s">
        <v>3494</v>
      </c>
      <c r="J8950" s="798">
        <v>3</v>
      </c>
      <c r="K8950" s="798">
        <f>SUM(I8950:J8954)</f>
        <v>3</v>
      </c>
    </row>
    <row r="8951" spans="1:11" ht="25.5">
      <c r="A8951" s="799"/>
      <c r="B8951" s="802"/>
      <c r="C8951" s="214" t="str">
        <f>'[3]New Statement'!F1007</f>
        <v>Officer Colony , Dawood Colony</v>
      </c>
      <c r="D8951" s="114">
        <f>'[3]New Statement'!G1007</f>
        <v>149290702</v>
      </c>
      <c r="E8951" s="13"/>
      <c r="F8951" s="114"/>
      <c r="G8951" s="114">
        <f>'[3]New Statement'!I1007</f>
        <v>486</v>
      </c>
      <c r="H8951" s="110">
        <f>SUM(F8951:G8951)</f>
        <v>486</v>
      </c>
      <c r="I8951" s="799"/>
      <c r="J8951" s="799"/>
      <c r="K8951" s="799"/>
    </row>
    <row r="8952" spans="1:11" ht="38.25">
      <c r="A8952" s="799"/>
      <c r="B8952" s="802"/>
      <c r="C8952" s="214" t="str">
        <f>'[3]New Statement'!F1008</f>
        <v>Muhammadi Colony Sundar Singh Wala</v>
      </c>
      <c r="D8952" s="114">
        <f>'[3]New Statement'!G1008</f>
        <v>149290703</v>
      </c>
      <c r="E8952" s="13"/>
      <c r="F8952" s="114"/>
      <c r="G8952" s="114">
        <f>'[3]New Statement'!I1008</f>
        <v>321</v>
      </c>
      <c r="H8952" s="110">
        <f>SUM(F8952:G8952)</f>
        <v>321</v>
      </c>
      <c r="I8952" s="799"/>
      <c r="J8952" s="799"/>
      <c r="K8952" s="799"/>
    </row>
    <row r="8953" spans="1:11" ht="38.25">
      <c r="A8953" s="799"/>
      <c r="B8953" s="802"/>
      <c r="C8953" s="214" t="str">
        <f>'[3]New Statement'!F1009</f>
        <v>Muhammadia Colony Shaheen Park</v>
      </c>
      <c r="D8953" s="114">
        <f>'[3]New Statement'!G1009</f>
        <v>149290704</v>
      </c>
      <c r="E8953" s="13"/>
      <c r="F8953" s="114"/>
      <c r="G8953" s="114">
        <f>'[3]New Statement'!I1009</f>
        <v>254</v>
      </c>
      <c r="H8953" s="110">
        <f>SUM(F8953:G8953)</f>
        <v>254</v>
      </c>
      <c r="I8953" s="799"/>
      <c r="J8953" s="799"/>
      <c r="K8953" s="799"/>
    </row>
    <row r="8954" spans="1:11">
      <c r="A8954" s="800"/>
      <c r="B8954" s="803"/>
      <c r="C8954" s="788" t="s">
        <v>3493</v>
      </c>
      <c r="D8954" s="789"/>
      <c r="E8954" s="17"/>
      <c r="F8954" s="90">
        <f>SUM(F8950:F8953)</f>
        <v>0</v>
      </c>
      <c r="G8954" s="90">
        <f>SUM(G8950:G8953)</f>
        <v>1234</v>
      </c>
      <c r="H8954" s="90">
        <f>SUM(H8950:H8953)</f>
        <v>1234</v>
      </c>
      <c r="I8954" s="800"/>
      <c r="J8954" s="800"/>
      <c r="K8954" s="800"/>
    </row>
    <row r="8955" spans="1:11" ht="25.5">
      <c r="A8955" s="798">
        <v>119</v>
      </c>
      <c r="B8955" s="801" t="s">
        <v>4045</v>
      </c>
      <c r="C8955" s="214" t="str">
        <f>'[3]New Statement'!F1012</f>
        <v>Muhammadi Colony</v>
      </c>
      <c r="D8955" s="114">
        <f>'[3]New Statement'!G1012</f>
        <v>149300101</v>
      </c>
      <c r="E8955" s="13"/>
      <c r="F8955" s="114">
        <f>'[3]New Statement'!H1012</f>
        <v>284</v>
      </c>
      <c r="G8955" s="114"/>
      <c r="H8955" s="110">
        <f>SUM(F8955:G8955)</f>
        <v>284</v>
      </c>
      <c r="I8955" s="798">
        <v>3</v>
      </c>
      <c r="J8955" s="798" t="s">
        <v>3494</v>
      </c>
      <c r="K8955" s="798">
        <f>SUM(I8955:J8959)</f>
        <v>3</v>
      </c>
    </row>
    <row r="8956" spans="1:11" ht="25.5">
      <c r="A8956" s="799"/>
      <c r="B8956" s="802"/>
      <c r="C8956" s="214" t="str">
        <f>'[3]New Statement'!F1013</f>
        <v>Muhammadi Colony</v>
      </c>
      <c r="D8956" s="114">
        <f>'[3]New Statement'!G1013</f>
        <v>149300102</v>
      </c>
      <c r="E8956" s="13"/>
      <c r="F8956" s="114">
        <f>'[3]New Statement'!H1013</f>
        <v>322</v>
      </c>
      <c r="G8956" s="114"/>
      <c r="H8956" s="110">
        <f>SUM(F8956:G8956)</f>
        <v>322</v>
      </c>
      <c r="I8956" s="799"/>
      <c r="J8956" s="799"/>
      <c r="K8956" s="799"/>
    </row>
    <row r="8957" spans="1:11">
      <c r="A8957" s="799"/>
      <c r="B8957" s="802"/>
      <c r="C8957" s="214" t="str">
        <f>'[3]New Statement'!F1014</f>
        <v>Khalisa College</v>
      </c>
      <c r="D8957" s="114">
        <f>'[3]New Statement'!G1014</f>
        <v>149300103</v>
      </c>
      <c r="E8957" s="13"/>
      <c r="F8957" s="114">
        <f>'[3]New Statement'!H1014</f>
        <v>482</v>
      </c>
      <c r="G8957" s="114"/>
      <c r="H8957" s="110">
        <f>SUM(F8957:G8957)</f>
        <v>482</v>
      </c>
      <c r="I8957" s="799"/>
      <c r="J8957" s="799"/>
      <c r="K8957" s="799"/>
    </row>
    <row r="8958" spans="1:11">
      <c r="A8958" s="799"/>
      <c r="B8958" s="802"/>
      <c r="C8958" s="214" t="str">
        <f>'[3]New Statement'!F1015</f>
        <v>Khalisa College</v>
      </c>
      <c r="D8958" s="114">
        <f>'[3]New Statement'!G1015</f>
        <v>149300104</v>
      </c>
      <c r="E8958" s="13"/>
      <c r="F8958" s="114">
        <f>'[3]New Statement'!H1015</f>
        <v>314</v>
      </c>
      <c r="G8958" s="114"/>
      <c r="H8958" s="110">
        <f>SUM(F8958:G8958)</f>
        <v>314</v>
      </c>
      <c r="I8958" s="799"/>
      <c r="J8958" s="799"/>
      <c r="K8958" s="799"/>
    </row>
    <row r="8959" spans="1:11">
      <c r="A8959" s="800"/>
      <c r="B8959" s="803"/>
      <c r="C8959" s="777" t="s">
        <v>3493</v>
      </c>
      <c r="D8959" s="777"/>
      <c r="E8959" s="17"/>
      <c r="F8959" s="90">
        <f>SUM(F8955:F8958)</f>
        <v>1402</v>
      </c>
      <c r="G8959" s="90">
        <f>SUM(G8955:G8958)</f>
        <v>0</v>
      </c>
      <c r="H8959" s="90">
        <f>SUM(H8955:H8958)</f>
        <v>1402</v>
      </c>
      <c r="I8959" s="800"/>
      <c r="J8959" s="800"/>
      <c r="K8959" s="800"/>
    </row>
    <row r="8960" spans="1:11" ht="25.5">
      <c r="A8960" s="798">
        <v>120</v>
      </c>
      <c r="B8960" s="801" t="s">
        <v>4044</v>
      </c>
      <c r="C8960" s="214" t="str">
        <f>'[3]New Statement'!F1012</f>
        <v>Muhammadi Colony</v>
      </c>
      <c r="D8960" s="114">
        <f>'[3]New Statement'!G1012</f>
        <v>149300101</v>
      </c>
      <c r="E8960" s="13"/>
      <c r="F8960" s="114"/>
      <c r="G8960" s="114">
        <f>'[3]New Statement'!I1012</f>
        <v>244</v>
      </c>
      <c r="H8960" s="110">
        <f>SUM(F8960:G8960)</f>
        <v>244</v>
      </c>
      <c r="I8960" s="798" t="s">
        <v>3494</v>
      </c>
      <c r="J8960" s="798">
        <v>3</v>
      </c>
      <c r="K8960" s="798">
        <f>SUM(I8960:J8964)</f>
        <v>3</v>
      </c>
    </row>
    <row r="8961" spans="1:11" ht="25.5">
      <c r="A8961" s="799"/>
      <c r="B8961" s="802"/>
      <c r="C8961" s="214" t="str">
        <f>'[3]New Statement'!F1013</f>
        <v>Muhammadi Colony</v>
      </c>
      <c r="D8961" s="114">
        <f>'[3]New Statement'!G1013</f>
        <v>149300102</v>
      </c>
      <c r="E8961" s="13"/>
      <c r="F8961" s="114"/>
      <c r="G8961" s="114">
        <f>'[3]New Statement'!I1013</f>
        <v>271</v>
      </c>
      <c r="H8961" s="110">
        <f>SUM(F8961:G8961)</f>
        <v>271</v>
      </c>
      <c r="I8961" s="799"/>
      <c r="J8961" s="799"/>
      <c r="K8961" s="799"/>
    </row>
    <row r="8962" spans="1:11">
      <c r="A8962" s="799"/>
      <c r="B8962" s="802"/>
      <c r="C8962" s="214" t="str">
        <f>'[3]New Statement'!F1014</f>
        <v>Khalisa College</v>
      </c>
      <c r="D8962" s="114">
        <f>'[3]New Statement'!G1014</f>
        <v>149300103</v>
      </c>
      <c r="E8962" s="13"/>
      <c r="F8962" s="114"/>
      <c r="G8962" s="114">
        <f>'[3]New Statement'!I1014</f>
        <v>446</v>
      </c>
      <c r="H8962" s="110">
        <f>SUM(F8962:G8962)</f>
        <v>446</v>
      </c>
      <c r="I8962" s="799"/>
      <c r="J8962" s="799"/>
      <c r="K8962" s="799"/>
    </row>
    <row r="8963" spans="1:11">
      <c r="A8963" s="799"/>
      <c r="B8963" s="802"/>
      <c r="C8963" s="214" t="str">
        <f>'[3]New Statement'!F1015</f>
        <v>Khalisa College</v>
      </c>
      <c r="D8963" s="114">
        <f>'[3]New Statement'!G1015</f>
        <v>149300104</v>
      </c>
      <c r="E8963" s="13"/>
      <c r="F8963" s="114"/>
      <c r="G8963" s="114">
        <f>'[3]New Statement'!I1015</f>
        <v>262</v>
      </c>
      <c r="H8963" s="110">
        <f>SUM(F8963:G8963)</f>
        <v>262</v>
      </c>
      <c r="I8963" s="799"/>
      <c r="J8963" s="799"/>
      <c r="K8963" s="799"/>
    </row>
    <row r="8964" spans="1:11">
      <c r="A8964" s="800"/>
      <c r="B8964" s="803"/>
      <c r="C8964" s="777" t="s">
        <v>3493</v>
      </c>
      <c r="D8964" s="777"/>
      <c r="E8964" s="17"/>
      <c r="F8964" s="90">
        <f>SUM(F8960:F8963)</f>
        <v>0</v>
      </c>
      <c r="G8964" s="90">
        <f>SUM(G8960:G8963)</f>
        <v>1223</v>
      </c>
      <c r="H8964" s="90">
        <f>SUM(H8960:H8963)</f>
        <v>1223</v>
      </c>
      <c r="I8964" s="800"/>
      <c r="J8964" s="800"/>
      <c r="K8964" s="800"/>
    </row>
    <row r="8965" spans="1:11" ht="25.5">
      <c r="A8965" s="798">
        <v>121</v>
      </c>
      <c r="B8965" s="804" t="s">
        <v>4043</v>
      </c>
      <c r="C8965" s="214" t="str">
        <f>'[3]New Statement'!F1016</f>
        <v>Peoples Colony A Block</v>
      </c>
      <c r="D8965" s="114">
        <f>'[3]New Statement'!G1016</f>
        <v>149300201</v>
      </c>
      <c r="E8965" s="13"/>
      <c r="F8965" s="114">
        <f>'[3]New Statement'!H1016</f>
        <v>515</v>
      </c>
      <c r="G8965" s="114"/>
      <c r="H8965" s="110">
        <f>SUM(F8965:G8965)</f>
        <v>515</v>
      </c>
      <c r="I8965" s="798">
        <v>2</v>
      </c>
      <c r="J8965" s="798" t="s">
        <v>3494</v>
      </c>
      <c r="K8965" s="798">
        <f>SUM(I8965:J8967)</f>
        <v>2</v>
      </c>
    </row>
    <row r="8966" spans="1:11" ht="25.5">
      <c r="A8966" s="799"/>
      <c r="B8966" s="805"/>
      <c r="C8966" s="214" t="str">
        <f>'[3]New Statement'!F1017</f>
        <v>Peoples Colony A Block</v>
      </c>
      <c r="D8966" s="114">
        <f>'[3]New Statement'!G1017</f>
        <v>149300202</v>
      </c>
      <c r="E8966" s="13"/>
      <c r="F8966" s="114">
        <f>'[3]New Statement'!H1017</f>
        <v>491</v>
      </c>
      <c r="G8966" s="114"/>
      <c r="H8966" s="110">
        <f>SUM(F8966:G8966)</f>
        <v>491</v>
      </c>
      <c r="I8966" s="799"/>
      <c r="J8966" s="799"/>
      <c r="K8966" s="799"/>
    </row>
    <row r="8967" spans="1:11">
      <c r="A8967" s="799"/>
      <c r="B8967" s="805"/>
      <c r="C8967" s="777" t="s">
        <v>3493</v>
      </c>
      <c r="D8967" s="777"/>
      <c r="E8967" s="17"/>
      <c r="F8967" s="90">
        <f>SUM(F8965:F8966)</f>
        <v>1006</v>
      </c>
      <c r="G8967" s="90">
        <f>SUM(G8965:G8966)</f>
        <v>0</v>
      </c>
      <c r="H8967" s="90">
        <f>SUM(H8965:H8966)</f>
        <v>1006</v>
      </c>
      <c r="I8967" s="799"/>
      <c r="J8967" s="799"/>
      <c r="K8967" s="799"/>
    </row>
    <row r="8968" spans="1:11" ht="25.5">
      <c r="A8968" s="798">
        <v>122</v>
      </c>
      <c r="B8968" s="804" t="s">
        <v>4042</v>
      </c>
      <c r="C8968" s="214" t="str">
        <f>'[3]New Statement'!F1016</f>
        <v>Peoples Colony A Block</v>
      </c>
      <c r="D8968" s="114">
        <f>'[3]New Statement'!G1016</f>
        <v>149300201</v>
      </c>
      <c r="E8968" s="13"/>
      <c r="F8968" s="114"/>
      <c r="G8968" s="114">
        <f>'[3]New Statement'!I1016</f>
        <v>508</v>
      </c>
      <c r="H8968" s="110">
        <f>SUM(F8968:G8968)</f>
        <v>508</v>
      </c>
      <c r="I8968" s="798" t="s">
        <v>3494</v>
      </c>
      <c r="J8968" s="798">
        <v>2</v>
      </c>
      <c r="K8968" s="798">
        <f>SUM(I8968:J8970)</f>
        <v>2</v>
      </c>
    </row>
    <row r="8969" spans="1:11" ht="25.5">
      <c r="A8969" s="799"/>
      <c r="B8969" s="805"/>
      <c r="C8969" s="214" t="str">
        <f>'[3]New Statement'!F1017</f>
        <v>Peoples Colony A Block</v>
      </c>
      <c r="D8969" s="114">
        <f>'[3]New Statement'!G1017</f>
        <v>149300202</v>
      </c>
      <c r="E8969" s="13"/>
      <c r="F8969" s="114"/>
      <c r="G8969" s="114">
        <f>'[3]New Statement'!I1017</f>
        <v>422</v>
      </c>
      <c r="H8969" s="110">
        <f>SUM(F8969:G8969)</f>
        <v>422</v>
      </c>
      <c r="I8969" s="799"/>
      <c r="J8969" s="799"/>
      <c r="K8969" s="799"/>
    </row>
    <row r="8970" spans="1:11">
      <c r="A8970" s="799"/>
      <c r="B8970" s="805"/>
      <c r="C8970" s="777" t="s">
        <v>3493</v>
      </c>
      <c r="D8970" s="777"/>
      <c r="E8970" s="17"/>
      <c r="F8970" s="90">
        <f>SUM(F8968:F8969)</f>
        <v>0</v>
      </c>
      <c r="G8970" s="90">
        <f>SUM(G8968:G8969)</f>
        <v>930</v>
      </c>
      <c r="H8970" s="90">
        <f>SUM(H8968:H8969)</f>
        <v>930</v>
      </c>
      <c r="I8970" s="799"/>
      <c r="J8970" s="799"/>
      <c r="K8970" s="799"/>
    </row>
    <row r="8971" spans="1:11" ht="25.5">
      <c r="A8971" s="806">
        <v>123</v>
      </c>
      <c r="B8971" s="808" t="s">
        <v>4043</v>
      </c>
      <c r="C8971" s="214" t="str">
        <f>'[3]New Statement'!F1018</f>
        <v>Peoples Colony A Block Jivan Singh</v>
      </c>
      <c r="D8971" s="114">
        <f>'[3]New Statement'!G1018</f>
        <v>149300203</v>
      </c>
      <c r="E8971" s="13"/>
      <c r="F8971" s="114">
        <f>'[3]New Statement'!H1018</f>
        <v>630</v>
      </c>
      <c r="G8971" s="114"/>
      <c r="H8971" s="110">
        <f>SUM(F8971:G8971)</f>
        <v>630</v>
      </c>
      <c r="I8971" s="806">
        <v>3</v>
      </c>
      <c r="J8971" s="806" t="s">
        <v>3494</v>
      </c>
      <c r="K8971" s="806">
        <f>SUM(I8971:J8974)</f>
        <v>3</v>
      </c>
    </row>
    <row r="8972" spans="1:11" ht="25.5">
      <c r="A8972" s="806"/>
      <c r="B8972" s="808"/>
      <c r="C8972" s="214" t="str">
        <f>'[3]New Statement'!F1020</f>
        <v xml:space="preserve">Peoples Colony B Block </v>
      </c>
      <c r="D8972" s="114">
        <f>'[3]New Statement'!G1020</f>
        <v>149300205</v>
      </c>
      <c r="E8972" s="13"/>
      <c r="F8972" s="114">
        <f>'[3]New Statement'!H1020</f>
        <v>493</v>
      </c>
      <c r="G8972" s="114"/>
      <c r="H8972" s="110">
        <f>SUM(F8972:G8972)</f>
        <v>493</v>
      </c>
      <c r="I8972" s="806"/>
      <c r="J8972" s="806"/>
      <c r="K8972" s="806"/>
    </row>
    <row r="8973" spans="1:11" ht="25.5">
      <c r="A8973" s="806"/>
      <c r="B8973" s="808"/>
      <c r="C8973" s="214" t="str">
        <f>'[3]New Statement'!F1021</f>
        <v>Peoples Colony B Block Jivan Singh</v>
      </c>
      <c r="D8973" s="114">
        <f>'[3]New Statement'!G1021</f>
        <v>149300206</v>
      </c>
      <c r="E8973" s="13"/>
      <c r="F8973" s="114">
        <f>'[3]New Statement'!H1021</f>
        <v>362</v>
      </c>
      <c r="G8973" s="114"/>
      <c r="H8973" s="110">
        <f>SUM(F8973:G8973)</f>
        <v>362</v>
      </c>
      <c r="I8973" s="806"/>
      <c r="J8973" s="806"/>
      <c r="K8973" s="806"/>
    </row>
    <row r="8974" spans="1:11">
      <c r="A8974" s="806"/>
      <c r="B8974" s="808"/>
      <c r="C8974" s="777" t="s">
        <v>3493</v>
      </c>
      <c r="D8974" s="777"/>
      <c r="E8974" s="17"/>
      <c r="F8974" s="90">
        <f>SUM(F8971:F8973)</f>
        <v>1485</v>
      </c>
      <c r="G8974" s="90">
        <f>SUM(G8971:G8973)</f>
        <v>0</v>
      </c>
      <c r="H8974" s="90">
        <f>SUM(H8971:H8973)</f>
        <v>1485</v>
      </c>
      <c r="I8974" s="806"/>
      <c r="J8974" s="806"/>
      <c r="K8974" s="806"/>
    </row>
    <row r="8975" spans="1:11" ht="25.5">
      <c r="A8975" s="806">
        <v>124</v>
      </c>
      <c r="B8975" s="804" t="s">
        <v>4042</v>
      </c>
      <c r="C8975" s="214" t="str">
        <f>'[3]New Statement'!F1018</f>
        <v>Peoples Colony A Block Jivan Singh</v>
      </c>
      <c r="D8975" s="114">
        <f>'[3]New Statement'!G1018</f>
        <v>149300203</v>
      </c>
      <c r="E8975" s="13"/>
      <c r="F8975" s="114"/>
      <c r="G8975" s="114">
        <f>'[3]New Statement'!I1018</f>
        <v>536</v>
      </c>
      <c r="H8975" s="110">
        <f>SUM(F8975:G8975)</f>
        <v>536</v>
      </c>
      <c r="I8975" s="806" t="s">
        <v>3494</v>
      </c>
      <c r="J8975" s="806">
        <v>3</v>
      </c>
      <c r="K8975" s="806">
        <f>SUM(I8975:J8978)</f>
        <v>3</v>
      </c>
    </row>
    <row r="8976" spans="1:11" ht="25.5">
      <c r="A8976" s="806"/>
      <c r="B8976" s="805"/>
      <c r="C8976" s="214" t="str">
        <f>'[3]New Statement'!F1020</f>
        <v xml:space="preserve">Peoples Colony B Block </v>
      </c>
      <c r="D8976" s="114">
        <f>'[3]New Statement'!G1020</f>
        <v>149300205</v>
      </c>
      <c r="E8976" s="13"/>
      <c r="F8976" s="114"/>
      <c r="G8976" s="114">
        <f>'[3]New Statement'!I1020</f>
        <v>448</v>
      </c>
      <c r="H8976" s="110">
        <f>SUM(F8976:G8976)</f>
        <v>448</v>
      </c>
      <c r="I8976" s="806"/>
      <c r="J8976" s="806"/>
      <c r="K8976" s="806"/>
    </row>
    <row r="8977" spans="1:11" ht="25.5">
      <c r="A8977" s="806"/>
      <c r="B8977" s="805"/>
      <c r="C8977" s="214" t="str">
        <f>'[3]New Statement'!F1021</f>
        <v>Peoples Colony B Block Jivan Singh</v>
      </c>
      <c r="D8977" s="114">
        <f>'[3]New Statement'!G1021</f>
        <v>149300206</v>
      </c>
      <c r="E8977" s="13"/>
      <c r="F8977" s="114"/>
      <c r="G8977" s="114">
        <f>'[3]New Statement'!I1021</f>
        <v>344</v>
      </c>
      <c r="H8977" s="110">
        <f>SUM(F8977:G8977)</f>
        <v>344</v>
      </c>
      <c r="I8977" s="806"/>
      <c r="J8977" s="806"/>
      <c r="K8977" s="806"/>
    </row>
    <row r="8978" spans="1:11">
      <c r="A8978" s="806"/>
      <c r="B8978" s="807"/>
      <c r="C8978" s="777" t="s">
        <v>3493</v>
      </c>
      <c r="D8978" s="777"/>
      <c r="E8978" s="17"/>
      <c r="F8978" s="90">
        <f>SUM(F8975:F8977)</f>
        <v>0</v>
      </c>
      <c r="G8978" s="90">
        <f>SUM(G8975:G8977)</f>
        <v>1328</v>
      </c>
      <c r="H8978" s="90">
        <f>SUM(H8975:H8977)</f>
        <v>1328</v>
      </c>
      <c r="I8978" s="806"/>
      <c r="J8978" s="806"/>
      <c r="K8978" s="806"/>
    </row>
    <row r="8979" spans="1:11" ht="25.5">
      <c r="A8979" s="798">
        <v>125</v>
      </c>
      <c r="B8979" s="801" t="s">
        <v>4041</v>
      </c>
      <c r="C8979" s="214" t="str">
        <f>'[3]New Statement'!F1022</f>
        <v>Peoples Colony Sadh Bela</v>
      </c>
      <c r="D8979" s="114">
        <f>'[3]New Statement'!G1022</f>
        <v>149300301</v>
      </c>
      <c r="E8979" s="13"/>
      <c r="F8979" s="114">
        <f>'[3]New Statement'!H1022</f>
        <v>351</v>
      </c>
      <c r="G8979" s="114"/>
      <c r="H8979" s="110">
        <f>SUM(F8979:G8979)</f>
        <v>351</v>
      </c>
      <c r="I8979" s="798">
        <v>2</v>
      </c>
      <c r="J8979" s="798" t="s">
        <v>3494</v>
      </c>
      <c r="K8979" s="798">
        <f>SUM(I8979:J8982)</f>
        <v>2</v>
      </c>
    </row>
    <row r="8980" spans="1:11">
      <c r="A8980" s="799"/>
      <c r="B8980" s="802"/>
      <c r="C8980" s="214" t="str">
        <f>'[3]New Statement'!F1023</f>
        <v>Sadh Bela</v>
      </c>
      <c r="D8980" s="114">
        <f>'[3]New Statement'!G1023</f>
        <v>149300302</v>
      </c>
      <c r="E8980" s="13"/>
      <c r="F8980" s="114">
        <f>'[3]New Statement'!H1023</f>
        <v>353</v>
      </c>
      <c r="G8980" s="114"/>
      <c r="H8980" s="110">
        <f>SUM(F8980:G8980)</f>
        <v>353</v>
      </c>
      <c r="I8980" s="799"/>
      <c r="J8980" s="799"/>
      <c r="K8980" s="799"/>
    </row>
    <row r="8981" spans="1:11" ht="25.5">
      <c r="A8981" s="799"/>
      <c r="B8981" s="802"/>
      <c r="C8981" s="214" t="str">
        <f>'[3]New Statement'!F1024</f>
        <v>Fatehabad East, Yasrab Colony</v>
      </c>
      <c r="D8981" s="114">
        <f>'[3]New Statement'!G1024</f>
        <v>149300303</v>
      </c>
      <c r="E8981" s="13"/>
      <c r="F8981" s="114">
        <f>'[3]New Statement'!H1024</f>
        <v>368</v>
      </c>
      <c r="G8981" s="114"/>
      <c r="H8981" s="110">
        <f>SUM(F8981:G8981)</f>
        <v>368</v>
      </c>
      <c r="I8981" s="799"/>
      <c r="J8981" s="799"/>
      <c r="K8981" s="799"/>
    </row>
    <row r="8982" spans="1:11">
      <c r="A8982" s="800"/>
      <c r="B8982" s="803"/>
      <c r="C8982" s="777" t="s">
        <v>3493</v>
      </c>
      <c r="D8982" s="777"/>
      <c r="E8982" s="17"/>
      <c r="F8982" s="90">
        <f>SUM(F8979:F8981)</f>
        <v>1072</v>
      </c>
      <c r="G8982" s="90">
        <f>SUM(G8979:G8981)</f>
        <v>0</v>
      </c>
      <c r="H8982" s="90">
        <f>SUM(H8979:H8981)</f>
        <v>1072</v>
      </c>
      <c r="I8982" s="800"/>
      <c r="J8982" s="800"/>
      <c r="K8982" s="800"/>
    </row>
    <row r="8983" spans="1:11" ht="25.5">
      <c r="A8983" s="798">
        <v>126</v>
      </c>
      <c r="B8983" s="801" t="s">
        <v>4040</v>
      </c>
      <c r="C8983" s="214" t="str">
        <f>'[3]New Statement'!F1022</f>
        <v>Peoples Colony Sadh Bela</v>
      </c>
      <c r="D8983" s="114">
        <f>'[3]New Statement'!G1022</f>
        <v>149300301</v>
      </c>
      <c r="E8983" s="13"/>
      <c r="F8983" s="114"/>
      <c r="G8983" s="114">
        <f>'[3]New Statement'!I1022</f>
        <v>265</v>
      </c>
      <c r="H8983" s="110">
        <f>SUM(F8983:G8983)</f>
        <v>265</v>
      </c>
      <c r="I8983" s="798" t="s">
        <v>3494</v>
      </c>
      <c r="J8983" s="798">
        <v>2</v>
      </c>
      <c r="K8983" s="798">
        <f>SUM(I8983:J8986)</f>
        <v>2</v>
      </c>
    </row>
    <row r="8984" spans="1:11">
      <c r="A8984" s="799"/>
      <c r="B8984" s="802"/>
      <c r="C8984" s="214" t="str">
        <f>'[3]New Statement'!F1023</f>
        <v>Sadh Bela</v>
      </c>
      <c r="D8984" s="114">
        <f>'[3]New Statement'!G1023</f>
        <v>149300302</v>
      </c>
      <c r="E8984" s="13"/>
      <c r="F8984" s="114"/>
      <c r="G8984" s="114">
        <f>'[3]New Statement'!I1023</f>
        <v>306</v>
      </c>
      <c r="H8984" s="110">
        <f>SUM(F8984:G8984)</f>
        <v>306</v>
      </c>
      <c r="I8984" s="799"/>
      <c r="J8984" s="799"/>
      <c r="K8984" s="799"/>
    </row>
    <row r="8985" spans="1:11" ht="25.5">
      <c r="A8985" s="799"/>
      <c r="B8985" s="802"/>
      <c r="C8985" s="214" t="str">
        <f>'[3]New Statement'!F1024</f>
        <v>Fatehabad East, Yasrab Colony</v>
      </c>
      <c r="D8985" s="114">
        <f>'[3]New Statement'!G1024</f>
        <v>149300303</v>
      </c>
      <c r="E8985" s="13"/>
      <c r="F8985" s="114"/>
      <c r="G8985" s="114">
        <f>'[3]New Statement'!I1024</f>
        <v>318</v>
      </c>
      <c r="H8985" s="110">
        <f>SUM(F8985:G8985)</f>
        <v>318</v>
      </c>
      <c r="I8985" s="799"/>
      <c r="J8985" s="799"/>
      <c r="K8985" s="799"/>
    </row>
    <row r="8986" spans="1:11">
      <c r="A8986" s="800"/>
      <c r="B8986" s="803"/>
      <c r="C8986" s="777" t="s">
        <v>3493</v>
      </c>
      <c r="D8986" s="777"/>
      <c r="E8986" s="17"/>
      <c r="F8986" s="90">
        <f>SUM(F8983:F8985)</f>
        <v>0</v>
      </c>
      <c r="G8986" s="90">
        <f>SUM(G8983:G8985)</f>
        <v>889</v>
      </c>
      <c r="H8986" s="90">
        <f>SUM(H8983:H8985)</f>
        <v>889</v>
      </c>
      <c r="I8986" s="800"/>
      <c r="J8986" s="800"/>
      <c r="K8986" s="800"/>
    </row>
    <row r="8987" spans="1:11">
      <c r="A8987" s="798">
        <v>127</v>
      </c>
      <c r="B8987" s="801" t="s">
        <v>4039</v>
      </c>
      <c r="C8987" s="214" t="str">
        <f>'[3]New Statement'!F1025</f>
        <v>Fatehabad East</v>
      </c>
      <c r="D8987" s="114">
        <f>'[3]New Statement'!G1025</f>
        <v>149300304</v>
      </c>
      <c r="E8987" s="13"/>
      <c r="F8987" s="114">
        <f>'[3]New Statement'!H1025</f>
        <v>471</v>
      </c>
      <c r="G8987" s="114"/>
      <c r="H8987" s="110">
        <f>SUM(F8987:G8987)</f>
        <v>471</v>
      </c>
      <c r="I8987" s="798">
        <v>2</v>
      </c>
      <c r="J8987" s="798" t="s">
        <v>3494</v>
      </c>
      <c r="K8987" s="798">
        <f>SUM(I8987:J8989)</f>
        <v>2</v>
      </c>
    </row>
    <row r="8988" spans="1:11">
      <c r="A8988" s="799"/>
      <c r="B8988" s="802"/>
      <c r="C8988" s="214" t="str">
        <f>'[3]New Statement'!F1026</f>
        <v>Fatehabad East</v>
      </c>
      <c r="D8988" s="114">
        <f>'[3]New Statement'!G1026</f>
        <v>149300305</v>
      </c>
      <c r="E8988" s="13"/>
      <c r="F8988" s="114">
        <f>'[3]New Statement'!H1026</f>
        <v>492</v>
      </c>
      <c r="G8988" s="114"/>
      <c r="H8988" s="110">
        <f>SUM(F8988:G8988)</f>
        <v>492</v>
      </c>
      <c r="I8988" s="799"/>
      <c r="J8988" s="799"/>
      <c r="K8988" s="799"/>
    </row>
    <row r="8989" spans="1:11">
      <c r="A8989" s="800"/>
      <c r="B8989" s="803"/>
      <c r="C8989" s="777" t="s">
        <v>3493</v>
      </c>
      <c r="D8989" s="777"/>
      <c r="E8989" s="17"/>
      <c r="F8989" s="90">
        <f>SUM(F8987:F8988)</f>
        <v>963</v>
      </c>
      <c r="G8989" s="90">
        <f>SUM(G8987:G8988)</f>
        <v>0</v>
      </c>
      <c r="H8989" s="90">
        <f>SUM(H8987:H8988)</f>
        <v>963</v>
      </c>
      <c r="I8989" s="800"/>
      <c r="J8989" s="800"/>
      <c r="K8989" s="800"/>
    </row>
    <row r="8990" spans="1:11">
      <c r="A8990" s="798">
        <v>128</v>
      </c>
      <c r="B8990" s="801" t="s">
        <v>4038</v>
      </c>
      <c r="C8990" s="214" t="str">
        <f>'[3]New Statement'!F1025</f>
        <v>Fatehabad East</v>
      </c>
      <c r="D8990" s="114">
        <f>'[3]New Statement'!G1025</f>
        <v>149300304</v>
      </c>
      <c r="E8990" s="13"/>
      <c r="F8990" s="114"/>
      <c r="G8990" s="114">
        <f>'[3]New Statement'!I1025</f>
        <v>374</v>
      </c>
      <c r="H8990" s="110">
        <f>SUM(F8990:G8990)</f>
        <v>374</v>
      </c>
      <c r="I8990" s="798" t="s">
        <v>3494</v>
      </c>
      <c r="J8990" s="798">
        <v>2</v>
      </c>
      <c r="K8990" s="798">
        <f>SUM(I8990:J8992)</f>
        <v>2</v>
      </c>
    </row>
    <row r="8991" spans="1:11">
      <c r="A8991" s="799"/>
      <c r="B8991" s="802"/>
      <c r="C8991" s="214" t="str">
        <f>'[3]New Statement'!F1026</f>
        <v>Fatehabad East</v>
      </c>
      <c r="D8991" s="114">
        <f>'[3]New Statement'!G1026</f>
        <v>149300305</v>
      </c>
      <c r="E8991" s="13"/>
      <c r="F8991" s="114"/>
      <c r="G8991" s="114">
        <f>'[3]New Statement'!I1026</f>
        <v>431</v>
      </c>
      <c r="H8991" s="110">
        <f>SUM(F8991:G8991)</f>
        <v>431</v>
      </c>
      <c r="I8991" s="799"/>
      <c r="J8991" s="799"/>
      <c r="K8991" s="799"/>
    </row>
    <row r="8992" spans="1:11">
      <c r="A8992" s="800"/>
      <c r="B8992" s="803"/>
      <c r="C8992" s="777" t="s">
        <v>3493</v>
      </c>
      <c r="D8992" s="777"/>
      <c r="E8992" s="17"/>
      <c r="F8992" s="90">
        <f>SUM(F8990:F8991)</f>
        <v>0</v>
      </c>
      <c r="G8992" s="90">
        <f>SUM(G8990:G8991)</f>
        <v>805</v>
      </c>
      <c r="H8992" s="90">
        <f>SUM(H8990:H8991)</f>
        <v>805</v>
      </c>
      <c r="I8992" s="800"/>
      <c r="J8992" s="800"/>
      <c r="K8992" s="800"/>
    </row>
    <row r="8993" spans="1:11" ht="25.5">
      <c r="A8993" s="798">
        <v>129</v>
      </c>
      <c r="B8993" s="801" t="s">
        <v>4037</v>
      </c>
      <c r="C8993" s="214" t="str">
        <f>'[3]New Statement'!F1019</f>
        <v xml:space="preserve">Peoples Colony B Block </v>
      </c>
      <c r="D8993" s="114">
        <f>'[3]New Statement'!G1019</f>
        <v>149300204</v>
      </c>
      <c r="E8993" s="13"/>
      <c r="F8993" s="114">
        <f>'[3]New Statement'!H1019</f>
        <v>421</v>
      </c>
      <c r="G8993" s="114"/>
      <c r="H8993" s="110">
        <f>SUM(F8993:G8993)</f>
        <v>421</v>
      </c>
      <c r="I8993" s="798">
        <v>2</v>
      </c>
      <c r="J8993" s="798" t="s">
        <v>3494</v>
      </c>
      <c r="K8993" s="798">
        <f>SUM(I8993:J8996)</f>
        <v>2</v>
      </c>
    </row>
    <row r="8994" spans="1:11">
      <c r="A8994" s="799"/>
      <c r="B8994" s="802"/>
      <c r="C8994" s="214" t="str">
        <f>'[3]New Statement'!F1027</f>
        <v>Fatehabad East</v>
      </c>
      <c r="D8994" s="114">
        <f>'[3]New Statement'!G1027</f>
        <v>149300401</v>
      </c>
      <c r="E8994" s="13"/>
      <c r="F8994" s="114">
        <f>'[3]New Statement'!H1027</f>
        <v>429</v>
      </c>
      <c r="G8994" s="114"/>
      <c r="H8994" s="110">
        <f>SUM(F8994:G8994)</f>
        <v>429</v>
      </c>
      <c r="I8994" s="799"/>
      <c r="J8994" s="799"/>
      <c r="K8994" s="799"/>
    </row>
    <row r="8995" spans="1:11">
      <c r="A8995" s="799"/>
      <c r="B8995" s="802"/>
      <c r="C8995" s="214" t="str">
        <f>'[3]New Statement'!F1028</f>
        <v>Fatehabad East</v>
      </c>
      <c r="D8995" s="114">
        <f>'[3]New Statement'!G1028</f>
        <v>149300402</v>
      </c>
      <c r="E8995" s="13"/>
      <c r="F8995" s="114">
        <f>'[3]New Statement'!H1028</f>
        <v>220</v>
      </c>
      <c r="G8995" s="114"/>
      <c r="H8995" s="110">
        <f>SUM(F8995:G8995)</f>
        <v>220</v>
      </c>
      <c r="I8995" s="799"/>
      <c r="J8995" s="799"/>
      <c r="K8995" s="799"/>
    </row>
    <row r="8996" spans="1:11">
      <c r="A8996" s="800"/>
      <c r="B8996" s="803"/>
      <c r="C8996" s="777" t="s">
        <v>3493</v>
      </c>
      <c r="D8996" s="777"/>
      <c r="E8996" s="17"/>
      <c r="F8996" s="90">
        <f>SUM(F8993:F8995)</f>
        <v>1070</v>
      </c>
      <c r="G8996" s="90">
        <f>SUM(G8993:G8995)</f>
        <v>0</v>
      </c>
      <c r="H8996" s="90">
        <f>SUM(H8993:H8995)</f>
        <v>1070</v>
      </c>
      <c r="I8996" s="800"/>
      <c r="J8996" s="800"/>
      <c r="K8996" s="800"/>
    </row>
    <row r="8997" spans="1:11" ht="25.5">
      <c r="A8997" s="798">
        <v>130</v>
      </c>
      <c r="B8997" s="801" t="s">
        <v>4036</v>
      </c>
      <c r="C8997" s="214" t="str">
        <f>'[3]New Statement'!F1019</f>
        <v xml:space="preserve">Peoples Colony B Block </v>
      </c>
      <c r="D8997" s="114">
        <f>'[3]New Statement'!G1019</f>
        <v>149300204</v>
      </c>
      <c r="E8997" s="13"/>
      <c r="F8997" s="114"/>
      <c r="G8997" s="114">
        <f>'[3]New Statement'!I1019</f>
        <v>350</v>
      </c>
      <c r="H8997" s="110">
        <f>SUM(F8997:G8997)</f>
        <v>350</v>
      </c>
      <c r="I8997" s="798" t="s">
        <v>3494</v>
      </c>
      <c r="J8997" s="798">
        <v>2</v>
      </c>
      <c r="K8997" s="798">
        <f>SUM(I8997:J9000)</f>
        <v>2</v>
      </c>
    </row>
    <row r="8998" spans="1:11">
      <c r="A8998" s="799"/>
      <c r="B8998" s="802"/>
      <c r="C8998" s="214" t="str">
        <f>'[3]New Statement'!F1027</f>
        <v>Fatehabad East</v>
      </c>
      <c r="D8998" s="114">
        <f>'[3]New Statement'!G1027</f>
        <v>149300401</v>
      </c>
      <c r="E8998" s="13"/>
      <c r="F8998" s="114"/>
      <c r="G8998" s="114">
        <f>'[3]New Statement'!I1027</f>
        <v>292</v>
      </c>
      <c r="H8998" s="110">
        <f>SUM(F8998:G8998)</f>
        <v>292</v>
      </c>
      <c r="I8998" s="799"/>
      <c r="J8998" s="799"/>
      <c r="K8998" s="799"/>
    </row>
    <row r="8999" spans="1:11">
      <c r="A8999" s="799"/>
      <c r="B8999" s="802"/>
      <c r="C8999" s="214" t="str">
        <f>'[3]New Statement'!F1028</f>
        <v>Fatehabad East</v>
      </c>
      <c r="D8999" s="114">
        <f>'[3]New Statement'!G1028</f>
        <v>149300402</v>
      </c>
      <c r="E8999" s="13"/>
      <c r="F8999" s="114"/>
      <c r="G8999" s="114">
        <f>'[3]New Statement'!I1028</f>
        <v>181</v>
      </c>
      <c r="H8999" s="110">
        <f>SUM(F8999:G8999)</f>
        <v>181</v>
      </c>
      <c r="I8999" s="799"/>
      <c r="J8999" s="799"/>
      <c r="K8999" s="799"/>
    </row>
    <row r="9000" spans="1:11">
      <c r="A9000" s="800"/>
      <c r="B9000" s="803"/>
      <c r="C9000" s="777" t="s">
        <v>3493</v>
      </c>
      <c r="D9000" s="777"/>
      <c r="E9000" s="17"/>
      <c r="F9000" s="90">
        <f>SUM(F8997:F8999)</f>
        <v>0</v>
      </c>
      <c r="G9000" s="90">
        <f>SUM(G8997:G8999)</f>
        <v>823</v>
      </c>
      <c r="H9000" s="90">
        <f>SUM(H8997:H8999)</f>
        <v>823</v>
      </c>
      <c r="I9000" s="800"/>
      <c r="J9000" s="800"/>
      <c r="K9000" s="800"/>
    </row>
    <row r="9001" spans="1:11">
      <c r="A9001" s="798">
        <v>131</v>
      </c>
      <c r="B9001" s="801" t="s">
        <v>4035</v>
      </c>
      <c r="C9001" s="214" t="str">
        <f>'[3]New Statement'!F1029</f>
        <v>Fatehabad East</v>
      </c>
      <c r="D9001" s="114">
        <f>'[3]New Statement'!G1029</f>
        <v>149300403</v>
      </c>
      <c r="E9001" s="13"/>
      <c r="F9001" s="114">
        <f>'[3]New Statement'!H1029</f>
        <v>266</v>
      </c>
      <c r="G9001" s="114"/>
      <c r="H9001" s="110">
        <f>SUM(F9001:G9001)</f>
        <v>266</v>
      </c>
      <c r="I9001" s="798">
        <v>3</v>
      </c>
      <c r="J9001" s="798" t="s">
        <v>3494</v>
      </c>
      <c r="K9001" s="798">
        <f>SUM(I9001:J9004)</f>
        <v>3</v>
      </c>
    </row>
    <row r="9002" spans="1:11">
      <c r="A9002" s="799"/>
      <c r="B9002" s="802"/>
      <c r="C9002" s="214" t="str">
        <f>'[3]New Statement'!F1030</f>
        <v>Fatehabad East</v>
      </c>
      <c r="D9002" s="114">
        <f>'[3]New Statement'!G1030</f>
        <v>149300404</v>
      </c>
      <c r="E9002" s="13"/>
      <c r="F9002" s="114">
        <f>'[3]New Statement'!H1030</f>
        <v>313</v>
      </c>
      <c r="G9002" s="114"/>
      <c r="H9002" s="110">
        <f>SUM(F9002:G9002)</f>
        <v>313</v>
      </c>
      <c r="I9002" s="799"/>
      <c r="J9002" s="799"/>
      <c r="K9002" s="799"/>
    </row>
    <row r="9003" spans="1:11">
      <c r="A9003" s="799"/>
      <c r="B9003" s="802"/>
      <c r="C9003" s="214" t="str">
        <f>'[3]New Statement'!F1031</f>
        <v>Fatehabad East</v>
      </c>
      <c r="D9003" s="114">
        <f>'[3]New Statement'!G1031</f>
        <v>149300501</v>
      </c>
      <c r="E9003" s="13"/>
      <c r="F9003" s="114">
        <f>'[3]New Statement'!H1031</f>
        <v>571</v>
      </c>
      <c r="G9003" s="114"/>
      <c r="H9003" s="110">
        <f>SUM(F9003:G9003)</f>
        <v>571</v>
      </c>
      <c r="I9003" s="799"/>
      <c r="J9003" s="799"/>
      <c r="K9003" s="799"/>
    </row>
    <row r="9004" spans="1:11">
      <c r="A9004" s="800"/>
      <c r="B9004" s="803"/>
      <c r="C9004" s="777" t="s">
        <v>3493</v>
      </c>
      <c r="D9004" s="777"/>
      <c r="E9004" s="17"/>
      <c r="F9004" s="90">
        <f>SUM(F9001:F9003)</f>
        <v>1150</v>
      </c>
      <c r="G9004" s="90">
        <f>SUM(G9001:G9003)</f>
        <v>0</v>
      </c>
      <c r="H9004" s="90">
        <f>SUM(H9001:H9003)</f>
        <v>1150</v>
      </c>
      <c r="I9004" s="800"/>
      <c r="J9004" s="800"/>
      <c r="K9004" s="800"/>
    </row>
    <row r="9005" spans="1:11">
      <c r="A9005" s="798">
        <v>132</v>
      </c>
      <c r="B9005" s="801" t="s">
        <v>4034</v>
      </c>
      <c r="C9005" s="214" t="str">
        <f>'[3]New Statement'!F1029</f>
        <v>Fatehabad East</v>
      </c>
      <c r="D9005" s="114">
        <f>'[3]New Statement'!G1029</f>
        <v>149300403</v>
      </c>
      <c r="E9005" s="13"/>
      <c r="F9005" s="114"/>
      <c r="G9005" s="114">
        <f>'[3]New Statement'!I1029</f>
        <v>206</v>
      </c>
      <c r="H9005" s="110">
        <f>SUM(F9005:G9005)</f>
        <v>206</v>
      </c>
      <c r="I9005" s="798" t="s">
        <v>3494</v>
      </c>
      <c r="J9005" s="798">
        <v>2</v>
      </c>
      <c r="K9005" s="798">
        <f>SUM(I9005:J9008)</f>
        <v>2</v>
      </c>
    </row>
    <row r="9006" spans="1:11">
      <c r="A9006" s="799"/>
      <c r="B9006" s="802"/>
      <c r="C9006" s="214" t="str">
        <f>'[3]New Statement'!F1030</f>
        <v>Fatehabad East</v>
      </c>
      <c r="D9006" s="114">
        <f>'[3]New Statement'!G1030</f>
        <v>149300404</v>
      </c>
      <c r="E9006" s="13"/>
      <c r="F9006" s="114"/>
      <c r="G9006" s="114">
        <f>'[3]New Statement'!I1030</f>
        <v>262</v>
      </c>
      <c r="H9006" s="110">
        <f>SUM(F9006:G9006)</f>
        <v>262</v>
      </c>
      <c r="I9006" s="799"/>
      <c r="J9006" s="799"/>
      <c r="K9006" s="799"/>
    </row>
    <row r="9007" spans="1:11">
      <c r="A9007" s="799"/>
      <c r="B9007" s="802"/>
      <c r="C9007" s="214" t="str">
        <f>'[3]New Statement'!F1031</f>
        <v>Fatehabad East</v>
      </c>
      <c r="D9007" s="114">
        <f>'[3]New Statement'!G1031</f>
        <v>149300501</v>
      </c>
      <c r="E9007" s="13"/>
      <c r="F9007" s="114"/>
      <c r="G9007" s="114">
        <f>'[3]New Statement'!I1031</f>
        <v>428</v>
      </c>
      <c r="H9007" s="110">
        <f>SUM(F9007:G9007)</f>
        <v>428</v>
      </c>
      <c r="I9007" s="799"/>
      <c r="J9007" s="799"/>
      <c r="K9007" s="799"/>
    </row>
    <row r="9008" spans="1:11">
      <c r="A9008" s="800"/>
      <c r="B9008" s="803"/>
      <c r="C9008" s="777" t="s">
        <v>3493</v>
      </c>
      <c r="D9008" s="777"/>
      <c r="E9008" s="17"/>
      <c r="F9008" s="90">
        <f>SUM(F9005:F9007)</f>
        <v>0</v>
      </c>
      <c r="G9008" s="90">
        <f>SUM(G9005:G9007)</f>
        <v>896</v>
      </c>
      <c r="H9008" s="90">
        <f>SUM(H9005:H9007)</f>
        <v>896</v>
      </c>
      <c r="I9008" s="800"/>
      <c r="J9008" s="800"/>
      <c r="K9008" s="800"/>
    </row>
    <row r="9009" spans="1:11">
      <c r="A9009" s="798">
        <v>133</v>
      </c>
      <c r="B9009" s="801" t="s">
        <v>4033</v>
      </c>
      <c r="C9009" s="214" t="str">
        <f>'[3]New Statement'!F1032</f>
        <v>Fatehabad East</v>
      </c>
      <c r="D9009" s="114">
        <f>'[3]New Statement'!G1032</f>
        <v>149300502</v>
      </c>
      <c r="E9009" s="13"/>
      <c r="F9009" s="114">
        <f>'[3]New Statement'!H1032</f>
        <v>617</v>
      </c>
      <c r="G9009" s="114"/>
      <c r="H9009" s="110">
        <f>SUM(F9009:G9009)</f>
        <v>617</v>
      </c>
      <c r="I9009" s="798">
        <v>4</v>
      </c>
      <c r="J9009" s="798" t="s">
        <v>3494</v>
      </c>
      <c r="K9009" s="798">
        <f>SUM(I9009:J9013)</f>
        <v>4</v>
      </c>
    </row>
    <row r="9010" spans="1:11">
      <c r="A9010" s="799"/>
      <c r="B9010" s="802"/>
      <c r="C9010" s="214" t="str">
        <f>'[3]New Statement'!F1033</f>
        <v>Fatehabad East</v>
      </c>
      <c r="D9010" s="114">
        <f>'[3]New Statement'!G1033</f>
        <v>149300503</v>
      </c>
      <c r="E9010" s="13"/>
      <c r="F9010" s="114">
        <f>'[3]New Statement'!H1033</f>
        <v>501</v>
      </c>
      <c r="G9010" s="114"/>
      <c r="H9010" s="110">
        <f>SUM(F9010:G9010)</f>
        <v>501</v>
      </c>
      <c r="I9010" s="799"/>
      <c r="J9010" s="799"/>
      <c r="K9010" s="799"/>
    </row>
    <row r="9011" spans="1:11">
      <c r="A9011" s="799"/>
      <c r="B9011" s="802"/>
      <c r="C9011" s="214" t="str">
        <f>'[3]New Statement'!F1034</f>
        <v>Fatehabad East</v>
      </c>
      <c r="D9011" s="114">
        <f>'[3]New Statement'!G1034</f>
        <v>149300504</v>
      </c>
      <c r="E9011" s="13"/>
      <c r="F9011" s="114">
        <f>'[3]New Statement'!H1034</f>
        <v>281</v>
      </c>
      <c r="G9011" s="114"/>
      <c r="H9011" s="110">
        <f>SUM(F9011:G9011)</f>
        <v>281</v>
      </c>
      <c r="I9011" s="799"/>
      <c r="J9011" s="799"/>
      <c r="K9011" s="799"/>
    </row>
    <row r="9012" spans="1:11">
      <c r="A9012" s="799"/>
      <c r="B9012" s="802"/>
      <c r="C9012" s="214" t="str">
        <f>'[3]New Statement'!F1035</f>
        <v>Fatehabad East</v>
      </c>
      <c r="D9012" s="114">
        <f>'[3]New Statement'!G1035</f>
        <v>149300505</v>
      </c>
      <c r="E9012" s="13"/>
      <c r="F9012" s="114">
        <f>'[3]New Statement'!H1035</f>
        <v>396</v>
      </c>
      <c r="G9012" s="114"/>
      <c r="H9012" s="110">
        <f>SUM(F9012:G9012)</f>
        <v>396</v>
      </c>
      <c r="I9012" s="799"/>
      <c r="J9012" s="799"/>
      <c r="K9012" s="799"/>
    </row>
    <row r="9013" spans="1:11">
      <c r="A9013" s="800"/>
      <c r="B9013" s="803"/>
      <c r="C9013" s="777" t="s">
        <v>3493</v>
      </c>
      <c r="D9013" s="777"/>
      <c r="E9013" s="17"/>
      <c r="F9013" s="90">
        <f>SUM(F9009:F9012)</f>
        <v>1795</v>
      </c>
      <c r="G9013" s="90">
        <f>SUM(G9009:G9012)</f>
        <v>0</v>
      </c>
      <c r="H9013" s="90">
        <f>SUM(H9009:H9012)</f>
        <v>1795</v>
      </c>
      <c r="I9013" s="800"/>
      <c r="J9013" s="800"/>
      <c r="K9013" s="800"/>
    </row>
    <row r="9014" spans="1:11">
      <c r="A9014" s="798">
        <v>134</v>
      </c>
      <c r="B9014" s="801" t="s">
        <v>4032</v>
      </c>
      <c r="C9014" s="214" t="str">
        <f>'[3]New Statement'!F1032</f>
        <v>Fatehabad East</v>
      </c>
      <c r="D9014" s="114">
        <f>'[3]New Statement'!G1032</f>
        <v>149300502</v>
      </c>
      <c r="E9014" s="13"/>
      <c r="F9014" s="114"/>
      <c r="G9014" s="114">
        <f>'[3]New Statement'!I1032</f>
        <v>441</v>
      </c>
      <c r="H9014" s="110">
        <f>SUM(F9014:G9014)</f>
        <v>441</v>
      </c>
      <c r="I9014" s="798" t="s">
        <v>3494</v>
      </c>
      <c r="J9014" s="798">
        <v>3</v>
      </c>
      <c r="K9014" s="798">
        <f>SUM(I9014:J9018)</f>
        <v>3</v>
      </c>
    </row>
    <row r="9015" spans="1:11">
      <c r="A9015" s="799"/>
      <c r="B9015" s="802"/>
      <c r="C9015" s="214" t="str">
        <f>'[3]New Statement'!F1033</f>
        <v>Fatehabad East</v>
      </c>
      <c r="D9015" s="114">
        <f>'[3]New Statement'!G1033</f>
        <v>149300503</v>
      </c>
      <c r="E9015" s="13"/>
      <c r="F9015" s="114"/>
      <c r="G9015" s="114">
        <f>'[3]New Statement'!I1033</f>
        <v>389</v>
      </c>
      <c r="H9015" s="110">
        <f>SUM(F9015:G9015)</f>
        <v>389</v>
      </c>
      <c r="I9015" s="799"/>
      <c r="J9015" s="799"/>
      <c r="K9015" s="799"/>
    </row>
    <row r="9016" spans="1:11">
      <c r="A9016" s="799"/>
      <c r="B9016" s="802"/>
      <c r="C9016" s="214" t="str">
        <f>'[3]New Statement'!F1034</f>
        <v>Fatehabad East</v>
      </c>
      <c r="D9016" s="114">
        <f>'[3]New Statement'!G1034</f>
        <v>149300504</v>
      </c>
      <c r="E9016" s="13"/>
      <c r="F9016" s="114"/>
      <c r="G9016" s="114">
        <f>'[3]New Statement'!I1034</f>
        <v>194</v>
      </c>
      <c r="H9016" s="110">
        <f>SUM(F9016:G9016)</f>
        <v>194</v>
      </c>
      <c r="I9016" s="799"/>
      <c r="J9016" s="799"/>
      <c r="K9016" s="799"/>
    </row>
    <row r="9017" spans="1:11">
      <c r="A9017" s="799"/>
      <c r="B9017" s="802"/>
      <c r="C9017" s="214" t="str">
        <f>'[3]New Statement'!F1035</f>
        <v>Fatehabad East</v>
      </c>
      <c r="D9017" s="114">
        <f>'[3]New Statement'!G1035</f>
        <v>149300505</v>
      </c>
      <c r="E9017" s="13"/>
      <c r="F9017" s="114"/>
      <c r="G9017" s="114">
        <f>'[3]New Statement'!I1035</f>
        <v>328</v>
      </c>
      <c r="H9017" s="110">
        <f>SUM(F9017:G9017)</f>
        <v>328</v>
      </c>
      <c r="I9017" s="799"/>
      <c r="J9017" s="799"/>
      <c r="K9017" s="799"/>
    </row>
    <row r="9018" spans="1:11">
      <c r="A9018" s="800"/>
      <c r="B9018" s="803"/>
      <c r="C9018" s="777" t="s">
        <v>3493</v>
      </c>
      <c r="D9018" s="777"/>
      <c r="E9018" s="17"/>
      <c r="F9018" s="90">
        <f>SUM(F9014:F9017)</f>
        <v>0</v>
      </c>
      <c r="G9018" s="90">
        <f>SUM(G9014:G9017)</f>
        <v>1352</v>
      </c>
      <c r="H9018" s="90">
        <f>SUM(H9014:H9017)</f>
        <v>1352</v>
      </c>
      <c r="I9018" s="800"/>
      <c r="J9018" s="800"/>
      <c r="K9018" s="800"/>
    </row>
    <row r="9019" spans="1:11">
      <c r="A9019" s="798">
        <v>135</v>
      </c>
      <c r="B9019" s="822" t="s">
        <v>4031</v>
      </c>
      <c r="C9019" s="214" t="str">
        <f>'[3]New Statement'!F1038</f>
        <v>Al-Najaf Colony</v>
      </c>
      <c r="D9019" s="114">
        <f>'[3]New Statement'!G1038</f>
        <v>149310101</v>
      </c>
      <c r="E9019" s="13"/>
      <c r="F9019" s="114">
        <f>'[3]New Statement'!H1038</f>
        <v>504</v>
      </c>
      <c r="G9019" s="114"/>
      <c r="H9019" s="110">
        <f>SUM(F9019:G9019)</f>
        <v>504</v>
      </c>
      <c r="I9019" s="798">
        <v>4</v>
      </c>
      <c r="J9019" s="798" t="s">
        <v>3494</v>
      </c>
      <c r="K9019" s="798">
        <f>SUM(I9019:J9022)</f>
        <v>4</v>
      </c>
    </row>
    <row r="9020" spans="1:11">
      <c r="A9020" s="799"/>
      <c r="B9020" s="823"/>
      <c r="C9020" s="214" t="str">
        <f>'[3]New Statement'!F1039</f>
        <v>Al-Najaf Colony</v>
      </c>
      <c r="D9020" s="114">
        <f>'[3]New Statement'!G1039</f>
        <v>149310102</v>
      </c>
      <c r="E9020" s="13"/>
      <c r="F9020" s="114">
        <f>'[3]New Statement'!H1039</f>
        <v>907</v>
      </c>
      <c r="G9020" s="114"/>
      <c r="H9020" s="110">
        <f>SUM(F9020:G9020)</f>
        <v>907</v>
      </c>
      <c r="I9020" s="799"/>
      <c r="J9020" s="799"/>
      <c r="K9020" s="799"/>
    </row>
    <row r="9021" spans="1:11" ht="25.5">
      <c r="A9021" s="799"/>
      <c r="B9021" s="823"/>
      <c r="C9021" s="214" t="str">
        <f>'[3]New Statement'!F1040</f>
        <v>Al-Najaf Colony, Shadman Colony</v>
      </c>
      <c r="D9021" s="114">
        <f>'[3]New Statement'!G1040</f>
        <v>149310103</v>
      </c>
      <c r="E9021" s="13"/>
      <c r="F9021" s="114">
        <f>'[3]New Statement'!H1040</f>
        <v>401</v>
      </c>
      <c r="G9021" s="114"/>
      <c r="H9021" s="110">
        <f>SUM(F9021:G9021)</f>
        <v>401</v>
      </c>
      <c r="I9021" s="799"/>
      <c r="J9021" s="799"/>
      <c r="K9021" s="799"/>
    </row>
    <row r="9022" spans="1:11">
      <c r="A9022" s="800"/>
      <c r="B9022" s="824"/>
      <c r="C9022" s="777" t="s">
        <v>3493</v>
      </c>
      <c r="D9022" s="777"/>
      <c r="E9022" s="17"/>
      <c r="F9022" s="90">
        <f>SUM(F9019:F9021)</f>
        <v>1812</v>
      </c>
      <c r="G9022" s="90">
        <f>SUM(G9019:G9021)</f>
        <v>0</v>
      </c>
      <c r="H9022" s="90">
        <f>SUM(H9019:H9021)</f>
        <v>1812</v>
      </c>
      <c r="I9022" s="800"/>
      <c r="J9022" s="800"/>
      <c r="K9022" s="800"/>
    </row>
    <row r="9023" spans="1:11">
      <c r="A9023" s="798">
        <v>136</v>
      </c>
      <c r="B9023" s="801" t="s">
        <v>4030</v>
      </c>
      <c r="C9023" s="214" t="str">
        <f>'[3]New Statement'!F1038</f>
        <v>Al-Najaf Colony</v>
      </c>
      <c r="D9023" s="114">
        <f>'[3]New Statement'!G1038</f>
        <v>149310101</v>
      </c>
      <c r="E9023" s="13"/>
      <c r="F9023" s="114"/>
      <c r="G9023" s="114">
        <f>'[3]New Statement'!I1038</f>
        <v>450</v>
      </c>
      <c r="H9023" s="110">
        <f>SUM(F9023:G9023)</f>
        <v>450</v>
      </c>
      <c r="I9023" s="798" t="s">
        <v>3494</v>
      </c>
      <c r="J9023" s="798">
        <v>4</v>
      </c>
      <c r="K9023" s="798">
        <f>SUM(I9023:J9026)</f>
        <v>4</v>
      </c>
    </row>
    <row r="9024" spans="1:11">
      <c r="A9024" s="799"/>
      <c r="B9024" s="802"/>
      <c r="C9024" s="214" t="str">
        <f>'[3]New Statement'!F1039</f>
        <v>Al-Najaf Colony</v>
      </c>
      <c r="D9024" s="114">
        <f>'[3]New Statement'!G1039</f>
        <v>149310102</v>
      </c>
      <c r="E9024" s="13"/>
      <c r="F9024" s="114"/>
      <c r="G9024" s="114">
        <f>'[3]New Statement'!I1039</f>
        <v>835</v>
      </c>
      <c r="H9024" s="110">
        <f>SUM(F9024:G9024)</f>
        <v>835</v>
      </c>
      <c r="I9024" s="799"/>
      <c r="J9024" s="799"/>
      <c r="K9024" s="799"/>
    </row>
    <row r="9025" spans="1:11" ht="25.5">
      <c r="A9025" s="799"/>
      <c r="B9025" s="802"/>
      <c r="C9025" s="214" t="str">
        <f>'[3]New Statement'!F1040</f>
        <v>Al-Najaf Colony, Shadman Colony</v>
      </c>
      <c r="D9025" s="114">
        <f>'[3]New Statement'!G1040</f>
        <v>149310103</v>
      </c>
      <c r="E9025" s="13"/>
      <c r="F9025" s="114"/>
      <c r="G9025" s="114">
        <f>'[3]New Statement'!I1040</f>
        <v>384</v>
      </c>
      <c r="H9025" s="110">
        <f>SUM(F9025:G9025)</f>
        <v>384</v>
      </c>
      <c r="I9025" s="799"/>
      <c r="J9025" s="799"/>
      <c r="K9025" s="799"/>
    </row>
    <row r="9026" spans="1:11">
      <c r="A9026" s="800"/>
      <c r="B9026" s="803"/>
      <c r="C9026" s="777" t="s">
        <v>3493</v>
      </c>
      <c r="D9026" s="777"/>
      <c r="E9026" s="17"/>
      <c r="F9026" s="90">
        <f>SUM(F9023:F9025)</f>
        <v>0</v>
      </c>
      <c r="G9026" s="90">
        <f>SUM(G9023:G9025)</f>
        <v>1669</v>
      </c>
      <c r="H9026" s="90">
        <f>SUM(H9023:H9025)</f>
        <v>1669</v>
      </c>
      <c r="I9026" s="800"/>
      <c r="J9026" s="800"/>
      <c r="K9026" s="800"/>
    </row>
    <row r="9027" spans="1:11">
      <c r="A9027" s="798">
        <v>137</v>
      </c>
      <c r="B9027" s="801" t="s">
        <v>4029</v>
      </c>
      <c r="C9027" s="214" t="str">
        <f>'[3]New Statement'!F1041</f>
        <v>Shadman Colony</v>
      </c>
      <c r="D9027" s="114">
        <f>'[3]New Statement'!G1041</f>
        <v>149310104</v>
      </c>
      <c r="E9027" s="13"/>
      <c r="F9027" s="114">
        <f>'[3]New Statement'!H1041</f>
        <v>589</v>
      </c>
      <c r="G9027" s="114"/>
      <c r="H9027" s="110">
        <f>SUM(F9027:G9027)</f>
        <v>589</v>
      </c>
      <c r="I9027" s="798">
        <v>2</v>
      </c>
      <c r="J9027" s="798" t="s">
        <v>3494</v>
      </c>
      <c r="K9027" s="798">
        <f>SUM(I9027:J9029)</f>
        <v>2</v>
      </c>
    </row>
    <row r="9028" spans="1:11" ht="25.5">
      <c r="A9028" s="799"/>
      <c r="B9028" s="802"/>
      <c r="C9028" s="214" t="str">
        <f>'[3]New Statement'!F1042</f>
        <v xml:space="preserve">Kot Khan Muhammad </v>
      </c>
      <c r="D9028" s="114">
        <f>'[3]New Statement'!G1042</f>
        <v>149310105</v>
      </c>
      <c r="E9028" s="13"/>
      <c r="F9028" s="114">
        <f>'[3]New Statement'!H1042</f>
        <v>511</v>
      </c>
      <c r="G9028" s="114"/>
      <c r="H9028" s="110">
        <f>SUM(F9028:G9028)</f>
        <v>511</v>
      </c>
      <c r="I9028" s="799"/>
      <c r="J9028" s="799"/>
      <c r="K9028" s="799"/>
    </row>
    <row r="9029" spans="1:11">
      <c r="A9029" s="800"/>
      <c r="B9029" s="803"/>
      <c r="C9029" s="777" t="s">
        <v>3493</v>
      </c>
      <c r="D9029" s="777"/>
      <c r="E9029" s="17"/>
      <c r="F9029" s="90">
        <f>SUM(F9027:F9028)</f>
        <v>1100</v>
      </c>
      <c r="G9029" s="90">
        <f>SUM(G9027:G9028)</f>
        <v>0</v>
      </c>
      <c r="H9029" s="90">
        <f>SUM(H9027:H9028)</f>
        <v>1100</v>
      </c>
      <c r="I9029" s="800"/>
      <c r="J9029" s="800"/>
      <c r="K9029" s="800"/>
    </row>
    <row r="9030" spans="1:11">
      <c r="A9030" s="798">
        <v>138</v>
      </c>
      <c r="B9030" s="801" t="s">
        <v>4028</v>
      </c>
      <c r="C9030" s="214" t="str">
        <f>'[3]New Statement'!F1041</f>
        <v>Shadman Colony</v>
      </c>
      <c r="D9030" s="114">
        <f>'[3]New Statement'!G1041</f>
        <v>149310104</v>
      </c>
      <c r="E9030" s="13"/>
      <c r="F9030" s="114"/>
      <c r="G9030" s="114">
        <f>'[3]New Statement'!I1041</f>
        <v>563</v>
      </c>
      <c r="H9030" s="110">
        <f>SUM(F9030:G9030)</f>
        <v>563</v>
      </c>
      <c r="I9030" s="798" t="s">
        <v>3494</v>
      </c>
      <c r="J9030" s="798">
        <v>2</v>
      </c>
      <c r="K9030" s="798">
        <f>SUM(I9030:J9032)</f>
        <v>2</v>
      </c>
    </row>
    <row r="9031" spans="1:11" ht="25.5">
      <c r="A9031" s="799"/>
      <c r="B9031" s="802"/>
      <c r="C9031" s="214" t="str">
        <f>'[3]New Statement'!F1042</f>
        <v xml:space="preserve">Kot Khan Muhammad </v>
      </c>
      <c r="D9031" s="114">
        <f>'[3]New Statement'!G1042</f>
        <v>149310105</v>
      </c>
      <c r="E9031" s="13"/>
      <c r="F9031" s="114"/>
      <c r="G9031" s="114">
        <f>'[3]New Statement'!I1042</f>
        <v>417</v>
      </c>
      <c r="H9031" s="110">
        <f>SUM(F9031:G9031)</f>
        <v>417</v>
      </c>
      <c r="I9031" s="799"/>
      <c r="J9031" s="799"/>
      <c r="K9031" s="799"/>
    </row>
    <row r="9032" spans="1:11">
      <c r="A9032" s="800"/>
      <c r="B9032" s="803"/>
      <c r="C9032" s="777" t="s">
        <v>3493</v>
      </c>
      <c r="D9032" s="777"/>
      <c r="E9032" s="17"/>
      <c r="F9032" s="90">
        <f>SUM(F9030:F9031)</f>
        <v>0</v>
      </c>
      <c r="G9032" s="90">
        <f>SUM(G9030:G9031)</f>
        <v>980</v>
      </c>
      <c r="H9032" s="90">
        <f>SUM(H9030:H9031)</f>
        <v>980</v>
      </c>
      <c r="I9032" s="800"/>
      <c r="J9032" s="800"/>
      <c r="K9032" s="800"/>
    </row>
    <row r="9033" spans="1:11" ht="25.5">
      <c r="A9033" s="798">
        <v>139</v>
      </c>
      <c r="B9033" s="801" t="s">
        <v>4027</v>
      </c>
      <c r="C9033" s="214" t="str">
        <f>'[3]New Statement'!F1043</f>
        <v>Peoples Colony A Block</v>
      </c>
      <c r="D9033" s="114">
        <f>'[3]New Statement'!G1043</f>
        <v>149310201</v>
      </c>
      <c r="E9033" s="13"/>
      <c r="F9033" s="114">
        <f>'[3]New Statement'!H1043</f>
        <v>262</v>
      </c>
      <c r="G9033" s="114"/>
      <c r="H9033" s="110">
        <f>SUM(F9033:G9033)</f>
        <v>262</v>
      </c>
      <c r="I9033" s="798">
        <v>2</v>
      </c>
      <c r="J9033" s="798" t="s">
        <v>3494</v>
      </c>
      <c r="K9033" s="798">
        <f>SUM(I9033:J9036)</f>
        <v>2</v>
      </c>
    </row>
    <row r="9034" spans="1:11" ht="25.5">
      <c r="A9034" s="799"/>
      <c r="B9034" s="802"/>
      <c r="C9034" s="214" t="str">
        <f>'[3]New Statement'!F1044</f>
        <v>Peoples Colony A &amp; C Block</v>
      </c>
      <c r="D9034" s="114">
        <f>'[3]New Statement'!G1044</f>
        <v>149310202</v>
      </c>
      <c r="E9034" s="13"/>
      <c r="F9034" s="114">
        <f>'[3]New Statement'!H1044</f>
        <v>291</v>
      </c>
      <c r="G9034" s="114"/>
      <c r="H9034" s="110">
        <f>SUM(F9034:G9034)</f>
        <v>291</v>
      </c>
      <c r="I9034" s="799"/>
      <c r="J9034" s="799"/>
      <c r="K9034" s="799"/>
    </row>
    <row r="9035" spans="1:11" ht="25.5">
      <c r="A9035" s="799"/>
      <c r="B9035" s="802"/>
      <c r="C9035" s="214" t="str">
        <f>'[3]New Statement'!F1045</f>
        <v>Peoples Colony C &amp; D Block</v>
      </c>
      <c r="D9035" s="114">
        <f>'[3]New Statement'!G1045</f>
        <v>149310203</v>
      </c>
      <c r="E9035" s="13"/>
      <c r="F9035" s="114">
        <f>'[3]New Statement'!H1045</f>
        <v>369</v>
      </c>
      <c r="G9035" s="114"/>
      <c r="H9035" s="110">
        <f>SUM(F9035:G9035)</f>
        <v>369</v>
      </c>
      <c r="I9035" s="799"/>
      <c r="J9035" s="799"/>
      <c r="K9035" s="799"/>
    </row>
    <row r="9036" spans="1:11">
      <c r="A9036" s="800"/>
      <c r="B9036" s="803"/>
      <c r="C9036" s="777" t="s">
        <v>3493</v>
      </c>
      <c r="D9036" s="777"/>
      <c r="E9036" s="17"/>
      <c r="F9036" s="90">
        <f>SUM(F9033:F9035)</f>
        <v>922</v>
      </c>
      <c r="G9036" s="90">
        <f>SUM(G9033:G9035)</f>
        <v>0</v>
      </c>
      <c r="H9036" s="90">
        <f>SUM(H9033:H9035)</f>
        <v>922</v>
      </c>
      <c r="I9036" s="800"/>
      <c r="J9036" s="800"/>
      <c r="K9036" s="800"/>
    </row>
    <row r="9037" spans="1:11" ht="25.5">
      <c r="A9037" s="798">
        <v>140</v>
      </c>
      <c r="B9037" s="801" t="s">
        <v>4026</v>
      </c>
      <c r="C9037" s="214" t="str">
        <f>'[3]New Statement'!F1043</f>
        <v>Peoples Colony A Block</v>
      </c>
      <c r="D9037" s="114">
        <f>'[3]New Statement'!G1043</f>
        <v>149310201</v>
      </c>
      <c r="E9037" s="13"/>
      <c r="F9037" s="114"/>
      <c r="G9037" s="114">
        <f>'[3]New Statement'!I1043</f>
        <v>258</v>
      </c>
      <c r="H9037" s="110">
        <f>SUM(F9037:G9037)</f>
        <v>258</v>
      </c>
      <c r="I9037" s="798" t="s">
        <v>3494</v>
      </c>
      <c r="J9037" s="798">
        <v>2</v>
      </c>
      <c r="K9037" s="798">
        <f>SUM(I9037:J9040)</f>
        <v>2</v>
      </c>
    </row>
    <row r="9038" spans="1:11" ht="25.5">
      <c r="A9038" s="799"/>
      <c r="B9038" s="802"/>
      <c r="C9038" s="214" t="str">
        <f>'[3]New Statement'!F1044</f>
        <v>Peoples Colony A &amp; C Block</v>
      </c>
      <c r="D9038" s="114">
        <f>'[3]New Statement'!G1044</f>
        <v>149310202</v>
      </c>
      <c r="E9038" s="13"/>
      <c r="F9038" s="114"/>
      <c r="G9038" s="114">
        <f>'[3]New Statement'!I1044</f>
        <v>276</v>
      </c>
      <c r="H9038" s="110">
        <f>SUM(F9038:G9038)</f>
        <v>276</v>
      </c>
      <c r="I9038" s="799"/>
      <c r="J9038" s="799"/>
      <c r="K9038" s="799"/>
    </row>
    <row r="9039" spans="1:11" ht="25.5">
      <c r="A9039" s="799"/>
      <c r="B9039" s="802"/>
      <c r="C9039" s="214" t="str">
        <f>'[3]New Statement'!F1045</f>
        <v>Peoples Colony C &amp; D Block</v>
      </c>
      <c r="D9039" s="114">
        <f>'[3]New Statement'!G1045</f>
        <v>149310203</v>
      </c>
      <c r="E9039" s="13"/>
      <c r="F9039" s="114"/>
      <c r="G9039" s="114">
        <f>'[3]New Statement'!I1045</f>
        <v>315</v>
      </c>
      <c r="H9039" s="110">
        <f>SUM(F9039:G9039)</f>
        <v>315</v>
      </c>
      <c r="I9039" s="799"/>
      <c r="J9039" s="799"/>
      <c r="K9039" s="799"/>
    </row>
    <row r="9040" spans="1:11">
      <c r="A9040" s="800"/>
      <c r="B9040" s="803"/>
      <c r="C9040" s="777" t="s">
        <v>3493</v>
      </c>
      <c r="D9040" s="777"/>
      <c r="E9040" s="17"/>
      <c r="F9040" s="90">
        <f>SUM(F9037:F9039)</f>
        <v>0</v>
      </c>
      <c r="G9040" s="90">
        <f>SUM(G9037:G9039)</f>
        <v>849</v>
      </c>
      <c r="H9040" s="90">
        <f>SUM(H9037:H9039)</f>
        <v>849</v>
      </c>
      <c r="I9040" s="800"/>
      <c r="J9040" s="800"/>
      <c r="K9040" s="800"/>
    </row>
    <row r="9041" spans="1:11" ht="25.5">
      <c r="A9041" s="798">
        <v>141</v>
      </c>
      <c r="B9041" s="801" t="s">
        <v>4025</v>
      </c>
      <c r="C9041" s="214" t="str">
        <f>'[3]New Statement'!F1046</f>
        <v>Peoples Colony No. 1 D Block</v>
      </c>
      <c r="D9041" s="114">
        <f>'[3]New Statement'!G1046</f>
        <v>149310204</v>
      </c>
      <c r="E9041" s="13"/>
      <c r="F9041" s="114">
        <f>'[3]New Statement'!H1046</f>
        <v>621</v>
      </c>
      <c r="G9041" s="114"/>
      <c r="H9041" s="110">
        <f>SUM(F9041:G9041)</f>
        <v>621</v>
      </c>
      <c r="I9041" s="798">
        <v>2</v>
      </c>
      <c r="J9041" s="798" t="s">
        <v>3494</v>
      </c>
      <c r="K9041" s="798">
        <f>SUM(I9041:J9043)</f>
        <v>2</v>
      </c>
    </row>
    <row r="9042" spans="1:11" ht="25.5">
      <c r="A9042" s="799"/>
      <c r="B9042" s="802"/>
      <c r="C9042" s="214" t="str">
        <f>'[3]New Statement'!F1047</f>
        <v>Peoples Colony No. 1 D Block</v>
      </c>
      <c r="D9042" s="114">
        <f>'[3]New Statement'!G1047</f>
        <v>149310205</v>
      </c>
      <c r="E9042" s="13"/>
      <c r="F9042" s="114">
        <f>'[3]New Statement'!H1047</f>
        <v>305</v>
      </c>
      <c r="G9042" s="114"/>
      <c r="H9042" s="110">
        <f>SUM(F9042:G9042)</f>
        <v>305</v>
      </c>
      <c r="I9042" s="799"/>
      <c r="J9042" s="799"/>
      <c r="K9042" s="799"/>
    </row>
    <row r="9043" spans="1:11">
      <c r="A9043" s="800"/>
      <c r="B9043" s="803"/>
      <c r="C9043" s="777" t="s">
        <v>3493</v>
      </c>
      <c r="D9043" s="777"/>
      <c r="E9043" s="17"/>
      <c r="F9043" s="90">
        <f>SUM(F9041:F9042)</f>
        <v>926</v>
      </c>
      <c r="G9043" s="90">
        <f>SUM(G9041:G9042)</f>
        <v>0</v>
      </c>
      <c r="H9043" s="90">
        <f>SUM(H9041:H9042)</f>
        <v>926</v>
      </c>
      <c r="I9043" s="800"/>
      <c r="J9043" s="800"/>
      <c r="K9043" s="800"/>
    </row>
    <row r="9044" spans="1:11" ht="25.5">
      <c r="A9044" s="798">
        <v>142</v>
      </c>
      <c r="B9044" s="801" t="s">
        <v>4024</v>
      </c>
      <c r="C9044" s="214" t="str">
        <f>'[3]New Statement'!F1046</f>
        <v>Peoples Colony No. 1 D Block</v>
      </c>
      <c r="D9044" s="114">
        <f>'[3]New Statement'!G1046</f>
        <v>149310204</v>
      </c>
      <c r="E9044" s="13"/>
      <c r="F9044" s="114"/>
      <c r="G9044" s="114">
        <f>'[3]New Statement'!I1046</f>
        <v>522</v>
      </c>
      <c r="H9044" s="110">
        <f>SUM(F9044:G9044)</f>
        <v>522</v>
      </c>
      <c r="I9044" s="798" t="s">
        <v>3494</v>
      </c>
      <c r="J9044" s="798">
        <v>2</v>
      </c>
      <c r="K9044" s="798">
        <f>SUM(I9044:J9046)</f>
        <v>2</v>
      </c>
    </row>
    <row r="9045" spans="1:11" ht="25.5">
      <c r="A9045" s="799"/>
      <c r="B9045" s="802"/>
      <c r="C9045" s="214" t="str">
        <f>'[3]New Statement'!F1047</f>
        <v>Peoples Colony No. 1 D Block</v>
      </c>
      <c r="D9045" s="114">
        <f>'[3]New Statement'!G1047</f>
        <v>149310205</v>
      </c>
      <c r="E9045" s="13"/>
      <c r="F9045" s="114"/>
      <c r="G9045" s="114">
        <f>'[3]New Statement'!I1047</f>
        <v>275</v>
      </c>
      <c r="H9045" s="110">
        <f>SUM(F9045:G9045)</f>
        <v>275</v>
      </c>
      <c r="I9045" s="799"/>
      <c r="J9045" s="799"/>
      <c r="K9045" s="799"/>
    </row>
    <row r="9046" spans="1:11">
      <c r="A9046" s="800"/>
      <c r="B9046" s="803"/>
      <c r="C9046" s="777" t="s">
        <v>3493</v>
      </c>
      <c r="D9046" s="777"/>
      <c r="E9046" s="17"/>
      <c r="F9046" s="90">
        <f>SUM(F9044:F9045)</f>
        <v>0</v>
      </c>
      <c r="G9046" s="90">
        <f>SUM(G9044:G9045)</f>
        <v>797</v>
      </c>
      <c r="H9046" s="90">
        <f>SUM(H9044:H9045)</f>
        <v>797</v>
      </c>
      <c r="I9046" s="800"/>
      <c r="J9046" s="800"/>
      <c r="K9046" s="800"/>
    </row>
    <row r="9047" spans="1:11" ht="25.5">
      <c r="A9047" s="798">
        <v>143</v>
      </c>
      <c r="B9047" s="801" t="s">
        <v>4023</v>
      </c>
      <c r="C9047" s="214" t="str">
        <f>'[3]New Statement'!F1048</f>
        <v>Peoples Colony No. 1 D Block</v>
      </c>
      <c r="D9047" s="114">
        <f>'[3]New Statement'!G1048</f>
        <v>149310301</v>
      </c>
      <c r="E9047" s="13"/>
      <c r="F9047" s="114">
        <f>'[3]New Statement'!H1048</f>
        <v>460</v>
      </c>
      <c r="G9047" s="114"/>
      <c r="H9047" s="110">
        <f>SUM(F9047:G9047)</f>
        <v>460</v>
      </c>
      <c r="I9047" s="798">
        <v>2</v>
      </c>
      <c r="J9047" s="798" t="s">
        <v>3494</v>
      </c>
      <c r="K9047" s="798">
        <f>SUM(I9047:J9049)</f>
        <v>2</v>
      </c>
    </row>
    <row r="9048" spans="1:11" ht="25.5">
      <c r="A9048" s="799"/>
      <c r="B9048" s="802"/>
      <c r="C9048" s="214" t="str">
        <f>'[3]New Statement'!F1049</f>
        <v>Peoples Colony No. 1 D Block</v>
      </c>
      <c r="D9048" s="114">
        <f>'[3]New Statement'!G1049</f>
        <v>149310302</v>
      </c>
      <c r="E9048" s="13"/>
      <c r="F9048" s="114">
        <f>'[3]New Statement'!H1049</f>
        <v>549</v>
      </c>
      <c r="G9048" s="114"/>
      <c r="H9048" s="110">
        <f>SUM(F9048:G9048)</f>
        <v>549</v>
      </c>
      <c r="I9048" s="799"/>
      <c r="J9048" s="799"/>
      <c r="K9048" s="799"/>
    </row>
    <row r="9049" spans="1:11">
      <c r="A9049" s="800"/>
      <c r="B9049" s="803"/>
      <c r="C9049" s="777" t="s">
        <v>3493</v>
      </c>
      <c r="D9049" s="777"/>
      <c r="E9049" s="17"/>
      <c r="F9049" s="90">
        <f>SUM(F9047:F9048)</f>
        <v>1009</v>
      </c>
      <c r="G9049" s="90">
        <f>SUM(G9047:G9048)</f>
        <v>0</v>
      </c>
      <c r="H9049" s="90">
        <f>SUM(H9047:H9048)</f>
        <v>1009</v>
      </c>
      <c r="I9049" s="800"/>
      <c r="J9049" s="800"/>
      <c r="K9049" s="800"/>
    </row>
    <row r="9050" spans="1:11" ht="25.5">
      <c r="A9050" s="798">
        <v>144</v>
      </c>
      <c r="B9050" s="801" t="s">
        <v>4021</v>
      </c>
      <c r="C9050" s="214" t="str">
        <f>'[3]New Statement'!F1048</f>
        <v>Peoples Colony No. 1 D Block</v>
      </c>
      <c r="D9050" s="114">
        <f>'[3]New Statement'!G1048</f>
        <v>149310301</v>
      </c>
      <c r="E9050" s="13"/>
      <c r="F9050" s="114"/>
      <c r="G9050" s="114">
        <f>'[3]New Statement'!I1048</f>
        <v>442</v>
      </c>
      <c r="H9050" s="110">
        <f>SUM(F9050:G9050)</f>
        <v>442</v>
      </c>
      <c r="I9050" s="798" t="s">
        <v>3494</v>
      </c>
      <c r="J9050" s="798">
        <v>2</v>
      </c>
      <c r="K9050" s="798">
        <f>SUM(I9050:J9052)</f>
        <v>2</v>
      </c>
    </row>
    <row r="9051" spans="1:11" ht="25.5">
      <c r="A9051" s="799"/>
      <c r="B9051" s="802"/>
      <c r="C9051" s="214" t="str">
        <f>'[3]New Statement'!F1049</f>
        <v>Peoples Colony No. 1 D Block</v>
      </c>
      <c r="D9051" s="114">
        <f>'[3]New Statement'!G1049</f>
        <v>149310302</v>
      </c>
      <c r="E9051" s="13"/>
      <c r="F9051" s="114"/>
      <c r="G9051" s="114">
        <f>'[3]New Statement'!I1049</f>
        <v>454</v>
      </c>
      <c r="H9051" s="110">
        <f>SUM(F9051:G9051)</f>
        <v>454</v>
      </c>
      <c r="I9051" s="799"/>
      <c r="J9051" s="799"/>
      <c r="K9051" s="799"/>
    </row>
    <row r="9052" spans="1:11">
      <c r="A9052" s="800"/>
      <c r="B9052" s="803"/>
      <c r="C9052" s="777" t="s">
        <v>3493</v>
      </c>
      <c r="D9052" s="777"/>
      <c r="E9052" s="17"/>
      <c r="F9052" s="90">
        <f>SUM(F9050:F9051)</f>
        <v>0</v>
      </c>
      <c r="G9052" s="90">
        <f>SUM(G9050:G9051)</f>
        <v>896</v>
      </c>
      <c r="H9052" s="90">
        <f>SUM(H9050:H9051)</f>
        <v>896</v>
      </c>
      <c r="I9052" s="800"/>
      <c r="J9052" s="800"/>
      <c r="K9052" s="800"/>
    </row>
    <row r="9053" spans="1:11">
      <c r="A9053" s="798">
        <v>145</v>
      </c>
      <c r="B9053" s="801" t="s">
        <v>4022</v>
      </c>
      <c r="C9053" s="214" t="str">
        <f>'[3]New Statement'!F1050</f>
        <v>Sunarry Town</v>
      </c>
      <c r="D9053" s="114">
        <f>'[3]New Statement'!G1050</f>
        <v>149310303</v>
      </c>
      <c r="E9053" s="13"/>
      <c r="F9053" s="114">
        <f>'[3]New Statement'!H1050</f>
        <v>396</v>
      </c>
      <c r="G9053" s="114"/>
      <c r="H9053" s="110">
        <f>SUM(F9053:G9053)</f>
        <v>396</v>
      </c>
      <c r="I9053" s="798">
        <v>2</v>
      </c>
      <c r="J9053" s="798" t="s">
        <v>3494</v>
      </c>
      <c r="K9053" s="798">
        <f>SUM(I9053:J9056)</f>
        <v>2</v>
      </c>
    </row>
    <row r="9054" spans="1:11">
      <c r="A9054" s="799"/>
      <c r="B9054" s="802"/>
      <c r="C9054" s="214" t="str">
        <f>'[3]New Statement'!F1051</f>
        <v>Sunarry Town</v>
      </c>
      <c r="D9054" s="114">
        <f>'[3]New Statement'!G1051</f>
        <v>149310304</v>
      </c>
      <c r="E9054" s="13"/>
      <c r="F9054" s="114">
        <f>'[3]New Statement'!H1051</f>
        <v>233</v>
      </c>
      <c r="G9054" s="114"/>
      <c r="H9054" s="110">
        <f>SUM(F9054:G9054)</f>
        <v>233</v>
      </c>
      <c r="I9054" s="799"/>
      <c r="J9054" s="799"/>
      <c r="K9054" s="799"/>
    </row>
    <row r="9055" spans="1:11">
      <c r="A9055" s="799"/>
      <c r="B9055" s="802"/>
      <c r="C9055" s="214" t="str">
        <f>'[3]New Statement'!F1052</f>
        <v xml:space="preserve">Dogar Basti </v>
      </c>
      <c r="D9055" s="114">
        <f>'[3]New Statement'!G1052</f>
        <v>149310305</v>
      </c>
      <c r="E9055" s="13"/>
      <c r="F9055" s="114">
        <f>'[3]New Statement'!H1052</f>
        <v>329</v>
      </c>
      <c r="G9055" s="114"/>
      <c r="H9055" s="110">
        <f>SUM(F9055:G9055)</f>
        <v>329</v>
      </c>
      <c r="I9055" s="799"/>
      <c r="J9055" s="799"/>
      <c r="K9055" s="799"/>
    </row>
    <row r="9056" spans="1:11">
      <c r="A9056" s="800"/>
      <c r="B9056" s="803"/>
      <c r="C9056" s="777" t="s">
        <v>3493</v>
      </c>
      <c r="D9056" s="777"/>
      <c r="E9056" s="17"/>
      <c r="F9056" s="90">
        <f>SUM(F9053:F9055)</f>
        <v>958</v>
      </c>
      <c r="G9056" s="90">
        <f>SUM(G9053:G9055)</f>
        <v>0</v>
      </c>
      <c r="H9056" s="90">
        <f>SUM(H9053:H9055)</f>
        <v>958</v>
      </c>
      <c r="I9056" s="800"/>
      <c r="J9056" s="800"/>
      <c r="K9056" s="800"/>
    </row>
    <row r="9057" spans="1:11">
      <c r="A9057" s="798">
        <v>146</v>
      </c>
      <c r="B9057" s="801" t="s">
        <v>4021</v>
      </c>
      <c r="C9057" s="214" t="str">
        <f>'[3]New Statement'!F1050</f>
        <v>Sunarry Town</v>
      </c>
      <c r="D9057" s="114">
        <f>'[3]New Statement'!G1050</f>
        <v>149310303</v>
      </c>
      <c r="E9057" s="13"/>
      <c r="F9057" s="114"/>
      <c r="G9057" s="114">
        <f>'[3]New Statement'!I1050</f>
        <v>325</v>
      </c>
      <c r="H9057" s="110">
        <f>SUM(F9057:G9057)</f>
        <v>325</v>
      </c>
      <c r="I9057" s="798" t="s">
        <v>3494</v>
      </c>
      <c r="J9057" s="798">
        <v>2</v>
      </c>
      <c r="K9057" s="798">
        <f>SUM(I9057:J9060)</f>
        <v>2</v>
      </c>
    </row>
    <row r="9058" spans="1:11">
      <c r="A9058" s="799"/>
      <c r="B9058" s="802"/>
      <c r="C9058" s="214" t="str">
        <f>'[3]New Statement'!F1051</f>
        <v>Sunarry Town</v>
      </c>
      <c r="D9058" s="114">
        <f>'[3]New Statement'!G1051</f>
        <v>149310304</v>
      </c>
      <c r="E9058" s="13"/>
      <c r="F9058" s="114"/>
      <c r="G9058" s="114">
        <f>'[3]New Statement'!I1051</f>
        <v>220</v>
      </c>
      <c r="H9058" s="110">
        <f>SUM(F9058:G9058)</f>
        <v>220</v>
      </c>
      <c r="I9058" s="799"/>
      <c r="J9058" s="799"/>
      <c r="K9058" s="799"/>
    </row>
    <row r="9059" spans="1:11">
      <c r="A9059" s="799"/>
      <c r="B9059" s="802"/>
      <c r="C9059" s="214" t="str">
        <f>'[3]New Statement'!F1052</f>
        <v xml:space="preserve">Dogar Basti </v>
      </c>
      <c r="D9059" s="114">
        <f>'[3]New Statement'!G1052</f>
        <v>149310305</v>
      </c>
      <c r="E9059" s="13"/>
      <c r="F9059" s="114"/>
      <c r="G9059" s="114">
        <f>'[3]New Statement'!I1052</f>
        <v>282</v>
      </c>
      <c r="H9059" s="110">
        <f>SUM(F9059:G9059)</f>
        <v>282</v>
      </c>
      <c r="I9059" s="799"/>
      <c r="J9059" s="799"/>
      <c r="K9059" s="799"/>
    </row>
    <row r="9060" spans="1:11">
      <c r="A9060" s="800"/>
      <c r="B9060" s="803"/>
      <c r="C9060" s="777" t="s">
        <v>3493</v>
      </c>
      <c r="D9060" s="777"/>
      <c r="E9060" s="17"/>
      <c r="F9060" s="90">
        <f>SUM(F9057:F9059)</f>
        <v>0</v>
      </c>
      <c r="G9060" s="90">
        <f>SUM(G9057:G9059)</f>
        <v>827</v>
      </c>
      <c r="H9060" s="90">
        <f>SUM(H9057:H9059)</f>
        <v>827</v>
      </c>
      <c r="I9060" s="800"/>
      <c r="J9060" s="800"/>
      <c r="K9060" s="800"/>
    </row>
    <row r="9061" spans="1:11" ht="25.5">
      <c r="A9061" s="798">
        <v>147</v>
      </c>
      <c r="B9061" s="801" t="s">
        <v>4020</v>
      </c>
      <c r="C9061" s="214" t="str">
        <f>'[3]New Statement'!F1053</f>
        <v>Peoples Colony No. 1 B Block</v>
      </c>
      <c r="D9061" s="114">
        <f>'[3]New Statement'!G1053</f>
        <v>149310401</v>
      </c>
      <c r="E9061" s="13"/>
      <c r="F9061" s="114">
        <f>'[3]New Statement'!H1053</f>
        <v>311</v>
      </c>
      <c r="G9061" s="114"/>
      <c r="H9061" s="110">
        <f>SUM(F9061:G9061)</f>
        <v>311</v>
      </c>
      <c r="I9061" s="798">
        <v>3</v>
      </c>
      <c r="J9061" s="798" t="s">
        <v>3494</v>
      </c>
      <c r="K9061" s="798">
        <f>SUM(I9061:J9064)</f>
        <v>3</v>
      </c>
    </row>
    <row r="9062" spans="1:11" ht="25.5">
      <c r="A9062" s="799"/>
      <c r="B9062" s="802"/>
      <c r="C9062" s="214" t="str">
        <f>'[3]New Statement'!F1054</f>
        <v>Peoples Colony No. 1 B Block</v>
      </c>
      <c r="D9062" s="114">
        <f>'[3]New Statement'!G1054</f>
        <v>149310402</v>
      </c>
      <c r="E9062" s="13"/>
      <c r="F9062" s="114">
        <f>'[3]New Statement'!H1054</f>
        <v>571</v>
      </c>
      <c r="G9062" s="114"/>
      <c r="H9062" s="110">
        <f>SUM(F9062:G9062)</f>
        <v>571</v>
      </c>
      <c r="I9062" s="799"/>
      <c r="J9062" s="799"/>
      <c r="K9062" s="799"/>
    </row>
    <row r="9063" spans="1:11" ht="25.5">
      <c r="A9063" s="799"/>
      <c r="B9063" s="802"/>
      <c r="C9063" s="214" t="str">
        <f>'[3]New Statement'!F1055</f>
        <v>Peoples Colony Jangal Singh</v>
      </c>
      <c r="D9063" s="114">
        <f>'[3]New Statement'!G1055</f>
        <v>149310403</v>
      </c>
      <c r="E9063" s="13"/>
      <c r="F9063" s="114">
        <f>'[3]New Statement'!H1055</f>
        <v>381</v>
      </c>
      <c r="G9063" s="114"/>
      <c r="H9063" s="110">
        <f>SUM(F9063:G9063)</f>
        <v>381</v>
      </c>
      <c r="I9063" s="799"/>
      <c r="J9063" s="799"/>
      <c r="K9063" s="799"/>
    </row>
    <row r="9064" spans="1:11">
      <c r="A9064" s="800"/>
      <c r="B9064" s="803"/>
      <c r="C9064" s="777" t="s">
        <v>3493</v>
      </c>
      <c r="D9064" s="777"/>
      <c r="E9064" s="17"/>
      <c r="F9064" s="90">
        <f>SUM(F9061:F9063)</f>
        <v>1263</v>
      </c>
      <c r="G9064" s="90">
        <f>SUM(G9061:G9063)</f>
        <v>0</v>
      </c>
      <c r="H9064" s="90">
        <f>SUM(H9061:H9063)</f>
        <v>1263</v>
      </c>
      <c r="I9064" s="800"/>
      <c r="J9064" s="800"/>
      <c r="K9064" s="800"/>
    </row>
    <row r="9065" spans="1:11" ht="25.5">
      <c r="A9065" s="798">
        <v>148</v>
      </c>
      <c r="B9065" s="801" t="s">
        <v>4019</v>
      </c>
      <c r="C9065" s="214" t="str">
        <f>'[3]New Statement'!F1053</f>
        <v>Peoples Colony No. 1 B Block</v>
      </c>
      <c r="D9065" s="114">
        <f>'[3]New Statement'!G1053</f>
        <v>149310401</v>
      </c>
      <c r="E9065" s="13"/>
      <c r="F9065" s="114"/>
      <c r="G9065" s="114">
        <f>'[3]New Statement'!I1053</f>
        <v>274</v>
      </c>
      <c r="H9065" s="110">
        <f>SUM(F9065:G9065)</f>
        <v>274</v>
      </c>
      <c r="I9065" s="798" t="s">
        <v>3494</v>
      </c>
      <c r="J9065" s="798">
        <v>3</v>
      </c>
      <c r="K9065" s="798">
        <f>SUM(I9065:J9068)</f>
        <v>3</v>
      </c>
    </row>
    <row r="9066" spans="1:11" ht="25.5">
      <c r="A9066" s="799"/>
      <c r="B9066" s="802"/>
      <c r="C9066" s="214" t="str">
        <f>'[3]New Statement'!F1054</f>
        <v>Peoples Colony No. 1 B Block</v>
      </c>
      <c r="D9066" s="114">
        <f>'[3]New Statement'!G1054</f>
        <v>149310402</v>
      </c>
      <c r="E9066" s="13"/>
      <c r="F9066" s="114"/>
      <c r="G9066" s="114">
        <f>'[3]New Statement'!I1054</f>
        <v>522</v>
      </c>
      <c r="H9066" s="110">
        <f>SUM(F9066:G9066)</f>
        <v>522</v>
      </c>
      <c r="I9066" s="799"/>
      <c r="J9066" s="799"/>
      <c r="K9066" s="799"/>
    </row>
    <row r="9067" spans="1:11" ht="25.5">
      <c r="A9067" s="799"/>
      <c r="B9067" s="802"/>
      <c r="C9067" s="214" t="str">
        <f>'[3]New Statement'!F1055</f>
        <v>Peoples Colony Jangal Singh</v>
      </c>
      <c r="D9067" s="114">
        <f>'[3]New Statement'!G1055</f>
        <v>149310403</v>
      </c>
      <c r="E9067" s="13"/>
      <c r="F9067" s="114"/>
      <c r="G9067" s="114">
        <f>'[3]New Statement'!I1055</f>
        <v>372</v>
      </c>
      <c r="H9067" s="110">
        <f>SUM(F9067:G9067)</f>
        <v>372</v>
      </c>
      <c r="I9067" s="799"/>
      <c r="J9067" s="799"/>
      <c r="K9067" s="799"/>
    </row>
    <row r="9068" spans="1:11">
      <c r="A9068" s="800"/>
      <c r="B9068" s="803"/>
      <c r="C9068" s="777" t="s">
        <v>3493</v>
      </c>
      <c r="D9068" s="777"/>
      <c r="E9068" s="17"/>
      <c r="F9068" s="90">
        <f>SUM(F9065:F9067)</f>
        <v>0</v>
      </c>
      <c r="G9068" s="90">
        <f>SUM(G9065:G9067)</f>
        <v>1168</v>
      </c>
      <c r="H9068" s="90">
        <f>SUM(H9065:H9067)</f>
        <v>1168</v>
      </c>
      <c r="I9068" s="800"/>
      <c r="J9068" s="800"/>
      <c r="K9068" s="800"/>
    </row>
    <row r="9069" spans="1:11" ht="25.5">
      <c r="A9069" s="798">
        <v>149</v>
      </c>
      <c r="B9069" s="801" t="s">
        <v>4018</v>
      </c>
      <c r="C9069" s="214" t="str">
        <f>'[3]New Statement'!F1056</f>
        <v>Peoples Colony No. 1 B Block</v>
      </c>
      <c r="D9069" s="114">
        <f>'[3]New Statement'!G1056</f>
        <v>149310404</v>
      </c>
      <c r="E9069" s="13"/>
      <c r="F9069" s="114">
        <f>'[3]New Statement'!H1056</f>
        <v>786</v>
      </c>
      <c r="G9069" s="114"/>
      <c r="H9069" s="110">
        <f>SUM(F9069:G9069)</f>
        <v>786</v>
      </c>
      <c r="I9069" s="798">
        <v>4</v>
      </c>
      <c r="J9069" s="798" t="s">
        <v>3494</v>
      </c>
      <c r="K9069" s="798">
        <f>SUM(I9069:J9072)</f>
        <v>4</v>
      </c>
    </row>
    <row r="9070" spans="1:11" ht="25.5">
      <c r="A9070" s="799"/>
      <c r="B9070" s="802"/>
      <c r="C9070" s="214" t="str">
        <f>'[3]New Statement'!F1057</f>
        <v>Peoples Colony No. 1 B Block</v>
      </c>
      <c r="D9070" s="114">
        <f>'[3]New Statement'!G1057</f>
        <v>149310405</v>
      </c>
      <c r="E9070" s="13"/>
      <c r="F9070" s="114">
        <f>'[3]New Statement'!H1057</f>
        <v>482</v>
      </c>
      <c r="G9070" s="114"/>
      <c r="H9070" s="110">
        <f>SUM(F9070:G9070)</f>
        <v>482</v>
      </c>
      <c r="I9070" s="799"/>
      <c r="J9070" s="799"/>
      <c r="K9070" s="799"/>
    </row>
    <row r="9071" spans="1:11" ht="25.5">
      <c r="A9071" s="799"/>
      <c r="B9071" s="802"/>
      <c r="C9071" s="214" t="str">
        <f>'[3]New Statement'!F1058</f>
        <v>Peoples Colony No. 1 B Block</v>
      </c>
      <c r="D9071" s="114">
        <f>'[3]New Statement'!G1058</f>
        <v>149310406</v>
      </c>
      <c r="E9071" s="13"/>
      <c r="F9071" s="114">
        <f>'[3]New Statement'!H1058</f>
        <v>827</v>
      </c>
      <c r="G9071" s="114"/>
      <c r="H9071" s="110">
        <f>SUM(F9071:G9071)</f>
        <v>827</v>
      </c>
      <c r="I9071" s="799"/>
      <c r="J9071" s="799"/>
      <c r="K9071" s="799"/>
    </row>
    <row r="9072" spans="1:11">
      <c r="A9072" s="800"/>
      <c r="B9072" s="803"/>
      <c r="C9072" s="777" t="s">
        <v>3493</v>
      </c>
      <c r="D9072" s="777"/>
      <c r="E9072" s="17"/>
      <c r="F9072" s="90">
        <f>SUM(F9069:F9071)</f>
        <v>2095</v>
      </c>
      <c r="G9072" s="90">
        <f>SUM(G9069:G9071)</f>
        <v>0</v>
      </c>
      <c r="H9072" s="90">
        <f>SUM(H9069:H9071)</f>
        <v>2095</v>
      </c>
      <c r="I9072" s="800"/>
      <c r="J9072" s="800"/>
      <c r="K9072" s="800"/>
    </row>
    <row r="9073" spans="1:11" ht="25.5">
      <c r="A9073" s="798">
        <v>150</v>
      </c>
      <c r="B9073" s="801" t="s">
        <v>4017</v>
      </c>
      <c r="C9073" s="214" t="str">
        <f>'[3]New Statement'!F1056</f>
        <v>Peoples Colony No. 1 B Block</v>
      </c>
      <c r="D9073" s="114">
        <f>'[3]New Statement'!G1056</f>
        <v>149310404</v>
      </c>
      <c r="E9073" s="13"/>
      <c r="F9073" s="114"/>
      <c r="G9073" s="114">
        <f>'[3]New Statement'!I1056</f>
        <v>748</v>
      </c>
      <c r="H9073" s="110">
        <f>SUM(F9073:G9073)</f>
        <v>748</v>
      </c>
      <c r="I9073" s="798" t="s">
        <v>3494</v>
      </c>
      <c r="J9073" s="798">
        <v>4</v>
      </c>
      <c r="K9073" s="798">
        <f>SUM(I9073:J9076)</f>
        <v>4</v>
      </c>
    </row>
    <row r="9074" spans="1:11" ht="25.5">
      <c r="A9074" s="799"/>
      <c r="B9074" s="802"/>
      <c r="C9074" s="214" t="str">
        <f>'[3]New Statement'!F1057</f>
        <v>Peoples Colony No. 1 B Block</v>
      </c>
      <c r="D9074" s="114">
        <f>'[3]New Statement'!G1057</f>
        <v>149310405</v>
      </c>
      <c r="E9074" s="13"/>
      <c r="F9074" s="114"/>
      <c r="G9074" s="114">
        <f>'[3]New Statement'!I1057</f>
        <v>456</v>
      </c>
      <c r="H9074" s="110">
        <f>SUM(F9074:G9074)</f>
        <v>456</v>
      </c>
      <c r="I9074" s="799"/>
      <c r="J9074" s="799"/>
      <c r="K9074" s="799"/>
    </row>
    <row r="9075" spans="1:11" ht="25.5">
      <c r="A9075" s="799"/>
      <c r="B9075" s="802"/>
      <c r="C9075" s="214" t="str">
        <f>'[3]New Statement'!F1058</f>
        <v>Peoples Colony No. 1 B Block</v>
      </c>
      <c r="D9075" s="114">
        <f>'[3]New Statement'!G1058</f>
        <v>149310406</v>
      </c>
      <c r="E9075" s="13"/>
      <c r="F9075" s="114"/>
      <c r="G9075" s="114">
        <f>'[3]New Statement'!I1058</f>
        <v>801</v>
      </c>
      <c r="H9075" s="110">
        <f>SUM(F9075:G9075)</f>
        <v>801</v>
      </c>
      <c r="I9075" s="799"/>
      <c r="J9075" s="799"/>
      <c r="K9075" s="799"/>
    </row>
    <row r="9076" spans="1:11">
      <c r="A9076" s="800"/>
      <c r="B9076" s="803"/>
      <c r="C9076" s="777" t="s">
        <v>3493</v>
      </c>
      <c r="D9076" s="777"/>
      <c r="E9076" s="17"/>
      <c r="F9076" s="90">
        <f>SUM(F9073:F9075)</f>
        <v>0</v>
      </c>
      <c r="G9076" s="90">
        <f>SUM(G9073:G9075)</f>
        <v>2005</v>
      </c>
      <c r="H9076" s="90">
        <f>SUM(H9073:H9075)</f>
        <v>2005</v>
      </c>
      <c r="I9076" s="800"/>
      <c r="J9076" s="800"/>
      <c r="K9076" s="800"/>
    </row>
    <row r="9077" spans="1:11">
      <c r="A9077" s="798">
        <v>151</v>
      </c>
      <c r="B9077" s="801" t="s">
        <v>4016</v>
      </c>
      <c r="C9077" s="214" t="str">
        <f>'[3]New Statement'!F1061</f>
        <v>Yousaf Abad</v>
      </c>
      <c r="D9077" s="114">
        <f>'[3]New Statement'!G1061</f>
        <v>149320101</v>
      </c>
      <c r="E9077" s="13"/>
      <c r="F9077" s="114">
        <f>'[3]New Statement'!H1061</f>
        <v>280</v>
      </c>
      <c r="G9077" s="114"/>
      <c r="H9077" s="110">
        <f>SUM(F9077:G9077)</f>
        <v>280</v>
      </c>
      <c r="I9077" s="798">
        <v>3</v>
      </c>
      <c r="J9077" s="798" t="s">
        <v>3494</v>
      </c>
      <c r="K9077" s="798">
        <f>SUM(I9077:J9080)</f>
        <v>3</v>
      </c>
    </row>
    <row r="9078" spans="1:11">
      <c r="A9078" s="799"/>
      <c r="B9078" s="802"/>
      <c r="C9078" s="214" t="str">
        <f>'[3]New Statement'!F1062</f>
        <v>Yousaf Abad</v>
      </c>
      <c r="D9078" s="114">
        <f>'[3]New Statement'!G1062</f>
        <v>149320102</v>
      </c>
      <c r="E9078" s="13"/>
      <c r="F9078" s="114">
        <f>'[3]New Statement'!H1062</f>
        <v>796</v>
      </c>
      <c r="G9078" s="114"/>
      <c r="H9078" s="110">
        <f>SUM(F9078:G9078)</f>
        <v>796</v>
      </c>
      <c r="I9078" s="799"/>
      <c r="J9078" s="799"/>
      <c r="K9078" s="799"/>
    </row>
    <row r="9079" spans="1:11">
      <c r="A9079" s="799"/>
      <c r="B9079" s="802"/>
      <c r="C9079" s="214" t="str">
        <f>'[3]New Statement'!F1063</f>
        <v>Yousaf Abad</v>
      </c>
      <c r="D9079" s="114">
        <f>'[3]New Statement'!G1063</f>
        <v>149320103</v>
      </c>
      <c r="E9079" s="13"/>
      <c r="F9079" s="114">
        <f>'[3]New Statement'!H1063</f>
        <v>469</v>
      </c>
      <c r="G9079" s="114"/>
      <c r="H9079" s="110">
        <f>SUM(F9079:G9079)</f>
        <v>469</v>
      </c>
      <c r="I9079" s="799"/>
      <c r="J9079" s="799"/>
      <c r="K9079" s="799"/>
    </row>
    <row r="9080" spans="1:11">
      <c r="A9080" s="800"/>
      <c r="B9080" s="803"/>
      <c r="C9080" s="777" t="s">
        <v>3493</v>
      </c>
      <c r="D9080" s="777"/>
      <c r="E9080" s="17"/>
      <c r="F9080" s="90">
        <f>SUM(F9077:F9079)</f>
        <v>1545</v>
      </c>
      <c r="G9080" s="90">
        <f>SUM(G9077:G9079)</f>
        <v>0</v>
      </c>
      <c r="H9080" s="90">
        <f>SUM(H9077:H9079)</f>
        <v>1545</v>
      </c>
      <c r="I9080" s="800"/>
      <c r="J9080" s="800"/>
      <c r="K9080" s="800"/>
    </row>
    <row r="9081" spans="1:11">
      <c r="A9081" s="798">
        <v>152</v>
      </c>
      <c r="B9081" s="801" t="s">
        <v>4016</v>
      </c>
      <c r="C9081" s="214" t="str">
        <f>'[3]New Statement'!F1064</f>
        <v>Yousaf Abad</v>
      </c>
      <c r="D9081" s="114">
        <f>'[3]New Statement'!G1064</f>
        <v>149320104</v>
      </c>
      <c r="E9081" s="13"/>
      <c r="F9081" s="114">
        <f>'[3]New Statement'!H1064</f>
        <v>166</v>
      </c>
      <c r="G9081" s="114"/>
      <c r="H9081" s="110">
        <f>SUM(F9081:G9081)</f>
        <v>166</v>
      </c>
      <c r="I9081" s="798">
        <v>2</v>
      </c>
      <c r="J9081" s="798" t="s">
        <v>3494</v>
      </c>
      <c r="K9081" s="798">
        <f>SUM(I9081:J9083)</f>
        <v>2</v>
      </c>
    </row>
    <row r="9082" spans="1:11" ht="24">
      <c r="A9082" s="799"/>
      <c r="B9082" s="802"/>
      <c r="C9082" s="215" t="str">
        <f>'[3]New Statement'!F1065</f>
        <v>Bashir Abad Watto Town Hassan Pura</v>
      </c>
      <c r="D9082" s="114">
        <f>'[3]New Statement'!G1065</f>
        <v>149320105</v>
      </c>
      <c r="E9082" s="13"/>
      <c r="F9082" s="114">
        <f>'[3]New Statement'!H1065</f>
        <v>917</v>
      </c>
      <c r="G9082" s="114"/>
      <c r="H9082" s="110">
        <f>SUM(F9082:G9082)</f>
        <v>917</v>
      </c>
      <c r="I9082" s="799"/>
      <c r="J9082" s="799"/>
      <c r="K9082" s="799"/>
    </row>
    <row r="9083" spans="1:11">
      <c r="A9083" s="800"/>
      <c r="B9083" s="803"/>
      <c r="C9083" s="777" t="s">
        <v>3493</v>
      </c>
      <c r="D9083" s="777"/>
      <c r="E9083" s="17"/>
      <c r="F9083" s="90">
        <f>SUM(F9081:F9082)</f>
        <v>1083</v>
      </c>
      <c r="G9083" s="90">
        <f>SUM(G9081:G9082)</f>
        <v>0</v>
      </c>
      <c r="H9083" s="90">
        <f>SUM(H9081:H9082)</f>
        <v>1083</v>
      </c>
      <c r="I9083" s="800"/>
      <c r="J9083" s="800"/>
      <c r="K9083" s="800"/>
    </row>
    <row r="9084" spans="1:11">
      <c r="A9084" s="798">
        <v>153</v>
      </c>
      <c r="B9084" s="801" t="s">
        <v>4015</v>
      </c>
      <c r="C9084" s="214" t="str">
        <f>'[3]New Statement'!F1061</f>
        <v>Yousaf Abad</v>
      </c>
      <c r="D9084" s="114">
        <f>'[3]New Statement'!G1061</f>
        <v>149320101</v>
      </c>
      <c r="E9084" s="13"/>
      <c r="F9084" s="114"/>
      <c r="G9084" s="114">
        <f>'[3]New Statement'!I1061</f>
        <v>225</v>
      </c>
      <c r="H9084" s="110">
        <f>SUM(F9084:G9084)</f>
        <v>225</v>
      </c>
      <c r="I9084" s="798" t="s">
        <v>3494</v>
      </c>
      <c r="J9084" s="798">
        <v>4</v>
      </c>
      <c r="K9084" s="798">
        <f>SUM(I9084:J9089)</f>
        <v>4</v>
      </c>
    </row>
    <row r="9085" spans="1:11">
      <c r="A9085" s="799"/>
      <c r="B9085" s="802"/>
      <c r="C9085" s="214" t="str">
        <f>'[3]New Statement'!F1062</f>
        <v>Yousaf Abad</v>
      </c>
      <c r="D9085" s="114">
        <f>'[3]New Statement'!G1062</f>
        <v>149320102</v>
      </c>
      <c r="E9085" s="13"/>
      <c r="F9085" s="114"/>
      <c r="G9085" s="114">
        <f>'[3]New Statement'!I1062</f>
        <v>570</v>
      </c>
      <c r="H9085" s="110">
        <f>SUM(F9085:G9085)</f>
        <v>570</v>
      </c>
      <c r="I9085" s="799"/>
      <c r="J9085" s="799"/>
      <c r="K9085" s="799"/>
    </row>
    <row r="9086" spans="1:11">
      <c r="A9086" s="799"/>
      <c r="B9086" s="802"/>
      <c r="C9086" s="214" t="str">
        <f>'[3]New Statement'!F1063</f>
        <v>Yousaf Abad</v>
      </c>
      <c r="D9086" s="114">
        <f>'[3]New Statement'!G1063</f>
        <v>149320103</v>
      </c>
      <c r="E9086" s="13"/>
      <c r="F9086" s="114"/>
      <c r="G9086" s="114">
        <f>'[3]New Statement'!I1063</f>
        <v>357</v>
      </c>
      <c r="H9086" s="110">
        <f>SUM(F9086:G9086)</f>
        <v>357</v>
      </c>
      <c r="I9086" s="799"/>
      <c r="J9086" s="799"/>
      <c r="K9086" s="799"/>
    </row>
    <row r="9087" spans="1:11">
      <c r="A9087" s="799"/>
      <c r="B9087" s="802"/>
      <c r="C9087" s="214" t="str">
        <f>'[3]New Statement'!F1064</f>
        <v>Yousaf Abad</v>
      </c>
      <c r="D9087" s="114">
        <f>'[3]New Statement'!G1064</f>
        <v>149320104</v>
      </c>
      <c r="E9087" s="13"/>
      <c r="F9087" s="114"/>
      <c r="G9087" s="114">
        <f>'[3]New Statement'!I1064</f>
        <v>96</v>
      </c>
      <c r="H9087" s="110">
        <f>SUM(F9087:G9087)</f>
        <v>96</v>
      </c>
      <c r="I9087" s="799"/>
      <c r="J9087" s="799"/>
      <c r="K9087" s="799"/>
    </row>
    <row r="9088" spans="1:11" ht="24">
      <c r="A9088" s="799"/>
      <c r="B9088" s="802"/>
      <c r="C9088" s="215" t="str">
        <f>'[3]New Statement'!F1065</f>
        <v>Bashir Abad Watto Town Hassan Pura</v>
      </c>
      <c r="D9088" s="114">
        <f>'[3]New Statement'!G1065</f>
        <v>149320105</v>
      </c>
      <c r="E9088" s="13"/>
      <c r="F9088" s="114"/>
      <c r="G9088" s="114">
        <f>'[3]New Statement'!I1065</f>
        <v>684</v>
      </c>
      <c r="H9088" s="110">
        <f>SUM(F9088:G9088)</f>
        <v>684</v>
      </c>
      <c r="I9088" s="799"/>
      <c r="J9088" s="799"/>
      <c r="K9088" s="799"/>
    </row>
    <row r="9089" spans="1:11">
      <c r="A9089" s="800"/>
      <c r="B9089" s="803"/>
      <c r="C9089" s="777" t="s">
        <v>3493</v>
      </c>
      <c r="D9089" s="777"/>
      <c r="E9089" s="17"/>
      <c r="F9089" s="90">
        <f>SUM(F9084:F9088)</f>
        <v>0</v>
      </c>
      <c r="G9089" s="90">
        <f>SUM(G9084:G9088)</f>
        <v>1932</v>
      </c>
      <c r="H9089" s="90">
        <f>SUM(H9084:H9088)</f>
        <v>1932</v>
      </c>
      <c r="I9089" s="800"/>
      <c r="J9089" s="800"/>
      <c r="K9089" s="800"/>
    </row>
    <row r="9090" spans="1:11">
      <c r="A9090" s="798">
        <v>154</v>
      </c>
      <c r="B9090" s="804" t="s">
        <v>4014</v>
      </c>
      <c r="C9090" s="214" t="str">
        <f>'[3]New Statement'!F1066</f>
        <v>Hassan Pura</v>
      </c>
      <c r="D9090" s="114">
        <f>'[3]New Statement'!G1066</f>
        <v>149320201</v>
      </c>
      <c r="E9090" s="13"/>
      <c r="F9090" s="114">
        <f>'[3]New Statement'!H1066</f>
        <v>310</v>
      </c>
      <c r="G9090" s="114"/>
      <c r="H9090" s="110">
        <f>SUM(F9090:G9090)</f>
        <v>310</v>
      </c>
      <c r="I9090" s="798">
        <v>3</v>
      </c>
      <c r="J9090" s="798" t="s">
        <v>3494</v>
      </c>
      <c r="K9090" s="798">
        <f>SUM(I9090:J9093)</f>
        <v>3</v>
      </c>
    </row>
    <row r="9091" spans="1:11">
      <c r="A9091" s="799"/>
      <c r="B9091" s="805"/>
      <c r="C9091" s="214" t="str">
        <f>'[3]New Statement'!F1067</f>
        <v>Hassan Pura</v>
      </c>
      <c r="D9091" s="114">
        <f>'[3]New Statement'!G1067</f>
        <v>149320202</v>
      </c>
      <c r="E9091" s="13"/>
      <c r="F9091" s="114">
        <f>'[3]New Statement'!H1067</f>
        <v>424</v>
      </c>
      <c r="G9091" s="114"/>
      <c r="H9091" s="110">
        <f>SUM(F9091:G9091)</f>
        <v>424</v>
      </c>
      <c r="I9091" s="799"/>
      <c r="J9091" s="799"/>
      <c r="K9091" s="799"/>
    </row>
    <row r="9092" spans="1:11">
      <c r="A9092" s="799"/>
      <c r="B9092" s="805"/>
      <c r="C9092" s="214" t="str">
        <f>'[3]New Statement'!F1068</f>
        <v>Hassan Pura</v>
      </c>
      <c r="D9092" s="114">
        <f>'[3]New Statement'!G1068</f>
        <v>149320203</v>
      </c>
      <c r="E9092" s="13"/>
      <c r="F9092" s="114">
        <f>'[3]New Statement'!H1068</f>
        <v>379</v>
      </c>
      <c r="G9092" s="114"/>
      <c r="H9092" s="110">
        <f>SUM(F9092:G9092)</f>
        <v>379</v>
      </c>
      <c r="I9092" s="799"/>
      <c r="J9092" s="799"/>
      <c r="K9092" s="799"/>
    </row>
    <row r="9093" spans="1:11">
      <c r="A9093" s="799"/>
      <c r="B9093" s="805"/>
      <c r="C9093" s="777" t="s">
        <v>3493</v>
      </c>
      <c r="D9093" s="777"/>
      <c r="E9093" s="17"/>
      <c r="F9093" s="90">
        <f>SUM(F9090:F9092)</f>
        <v>1113</v>
      </c>
      <c r="G9093" s="90">
        <f>SUM(G9090:G9092)</f>
        <v>0</v>
      </c>
      <c r="H9093" s="90">
        <f>SUM(H9090:H9092)</f>
        <v>1113</v>
      </c>
      <c r="I9093" s="799"/>
      <c r="J9093" s="799"/>
      <c r="K9093" s="799"/>
    </row>
    <row r="9094" spans="1:11">
      <c r="A9094" s="798">
        <v>155</v>
      </c>
      <c r="B9094" s="804" t="s">
        <v>4013</v>
      </c>
      <c r="C9094" s="214" t="str">
        <f>'[3]New Statement'!F1066</f>
        <v>Hassan Pura</v>
      </c>
      <c r="D9094" s="114">
        <f>'[3]New Statement'!G1066</f>
        <v>149320201</v>
      </c>
      <c r="E9094" s="13"/>
      <c r="F9094" s="114"/>
      <c r="G9094" s="114">
        <f>'[3]New Statement'!I1066</f>
        <v>252</v>
      </c>
      <c r="H9094" s="110">
        <f>SUM(F9094:G9094)</f>
        <v>252</v>
      </c>
      <c r="I9094" s="806" t="s">
        <v>3494</v>
      </c>
      <c r="J9094" s="806">
        <v>2</v>
      </c>
      <c r="K9094" s="806">
        <f>SUM(I9094:J9097)</f>
        <v>2</v>
      </c>
    </row>
    <row r="9095" spans="1:11">
      <c r="A9095" s="799"/>
      <c r="B9095" s="805"/>
      <c r="C9095" s="214" t="str">
        <f>'[3]New Statement'!F1067</f>
        <v>Hassan Pura</v>
      </c>
      <c r="D9095" s="114">
        <f>'[3]New Statement'!G1067</f>
        <v>149320202</v>
      </c>
      <c r="E9095" s="13"/>
      <c r="F9095" s="114"/>
      <c r="G9095" s="114">
        <f>'[3]New Statement'!I1067</f>
        <v>350</v>
      </c>
      <c r="H9095" s="110">
        <f>SUM(F9095:G9095)</f>
        <v>350</v>
      </c>
      <c r="I9095" s="806"/>
      <c r="J9095" s="806"/>
      <c r="K9095" s="806"/>
    </row>
    <row r="9096" spans="1:11">
      <c r="A9096" s="799"/>
      <c r="B9096" s="805"/>
      <c r="C9096" s="214" t="str">
        <f>'[3]New Statement'!F1068</f>
        <v>Hassan Pura</v>
      </c>
      <c r="D9096" s="114">
        <f>'[3]New Statement'!G1068</f>
        <v>149320203</v>
      </c>
      <c r="E9096" s="13"/>
      <c r="F9096" s="114"/>
      <c r="G9096" s="114">
        <f>'[3]New Statement'!I1068</f>
        <v>322</v>
      </c>
      <c r="H9096" s="110">
        <f>SUM(F9096:G9096)</f>
        <v>322</v>
      </c>
      <c r="I9096" s="806"/>
      <c r="J9096" s="806"/>
      <c r="K9096" s="806"/>
    </row>
    <row r="9097" spans="1:11">
      <c r="A9097" s="799"/>
      <c r="B9097" s="805"/>
      <c r="C9097" s="777" t="s">
        <v>3493</v>
      </c>
      <c r="D9097" s="777"/>
      <c r="E9097" s="17"/>
      <c r="F9097" s="90">
        <f>SUM(F9094:F9096)</f>
        <v>0</v>
      </c>
      <c r="G9097" s="90">
        <f>SUM(G9094:G9096)</f>
        <v>924</v>
      </c>
      <c r="H9097" s="90">
        <f>SUM(H9094:H9096)</f>
        <v>924</v>
      </c>
      <c r="I9097" s="806"/>
      <c r="J9097" s="806"/>
      <c r="K9097" s="806"/>
    </row>
    <row r="9098" spans="1:11">
      <c r="A9098" s="806">
        <v>156</v>
      </c>
      <c r="B9098" s="808" t="s">
        <v>4014</v>
      </c>
      <c r="C9098" s="214" t="str">
        <f>'[3]New Statement'!F1069</f>
        <v>Hassan Pura</v>
      </c>
      <c r="D9098" s="114">
        <f>'[3]New Statement'!G1069</f>
        <v>149320204</v>
      </c>
      <c r="E9098" s="13"/>
      <c r="F9098" s="114">
        <f>'[3]New Statement'!H1069</f>
        <v>620</v>
      </c>
      <c r="G9098" s="114"/>
      <c r="H9098" s="110">
        <f>SUM(F9098:G9098)</f>
        <v>620</v>
      </c>
      <c r="I9098" s="806">
        <v>2</v>
      </c>
      <c r="J9098" s="806" t="s">
        <v>3494</v>
      </c>
      <c r="K9098" s="806">
        <f>SUM(I9098:J9100)</f>
        <v>2</v>
      </c>
    </row>
    <row r="9099" spans="1:11">
      <c r="A9099" s="806"/>
      <c r="B9099" s="808"/>
      <c r="C9099" s="214" t="str">
        <f>'[3]New Statement'!F1070</f>
        <v>Hassan Pura</v>
      </c>
      <c r="D9099" s="114">
        <f>'[3]New Statement'!G1070</f>
        <v>149320205</v>
      </c>
      <c r="E9099" s="13"/>
      <c r="F9099" s="114">
        <f>'[3]New Statement'!H1070</f>
        <v>515</v>
      </c>
      <c r="G9099" s="114"/>
      <c r="H9099" s="110">
        <f>SUM(F9099:G9099)</f>
        <v>515</v>
      </c>
      <c r="I9099" s="806"/>
      <c r="J9099" s="806"/>
      <c r="K9099" s="806"/>
    </row>
    <row r="9100" spans="1:11">
      <c r="A9100" s="806"/>
      <c r="B9100" s="808"/>
      <c r="C9100" s="777" t="s">
        <v>3493</v>
      </c>
      <c r="D9100" s="777"/>
      <c r="E9100" s="17"/>
      <c r="F9100" s="90">
        <f>SUM(F9098:F9099)</f>
        <v>1135</v>
      </c>
      <c r="G9100" s="90">
        <f>SUM(G9098:G9099)</f>
        <v>0</v>
      </c>
      <c r="H9100" s="90">
        <f>SUM(H9098:H9099)</f>
        <v>1135</v>
      </c>
      <c r="I9100" s="806"/>
      <c r="J9100" s="806"/>
      <c r="K9100" s="806"/>
    </row>
    <row r="9101" spans="1:11">
      <c r="A9101" s="806">
        <v>157</v>
      </c>
      <c r="B9101" s="808" t="s">
        <v>4013</v>
      </c>
      <c r="C9101" s="214" t="str">
        <f>'[3]New Statement'!F1069</f>
        <v>Hassan Pura</v>
      </c>
      <c r="D9101" s="114">
        <f>'[3]New Statement'!G1069</f>
        <v>149320204</v>
      </c>
      <c r="E9101" s="13"/>
      <c r="F9101" s="114"/>
      <c r="G9101" s="114">
        <f>'[3]New Statement'!I1069</f>
        <v>527</v>
      </c>
      <c r="H9101" s="110">
        <f>SUM(F9101:G9101)</f>
        <v>527</v>
      </c>
      <c r="I9101" s="798" t="s">
        <v>3494</v>
      </c>
      <c r="J9101" s="798">
        <v>2</v>
      </c>
      <c r="K9101" s="798">
        <f>SUM(I9101:J9103)</f>
        <v>2</v>
      </c>
    </row>
    <row r="9102" spans="1:11">
      <c r="A9102" s="806"/>
      <c r="B9102" s="808"/>
      <c r="C9102" s="214" t="str">
        <f>'[3]New Statement'!F1070</f>
        <v>Hassan Pura</v>
      </c>
      <c r="D9102" s="114">
        <f>'[3]New Statement'!G1070</f>
        <v>149320205</v>
      </c>
      <c r="E9102" s="13"/>
      <c r="F9102" s="114"/>
      <c r="G9102" s="114">
        <f>'[3]New Statement'!I1070</f>
        <v>425</v>
      </c>
      <c r="H9102" s="110">
        <f>SUM(F9102:G9102)</f>
        <v>425</v>
      </c>
      <c r="I9102" s="799"/>
      <c r="J9102" s="799"/>
      <c r="K9102" s="799"/>
    </row>
    <row r="9103" spans="1:11">
      <c r="A9103" s="806"/>
      <c r="B9103" s="808"/>
      <c r="C9103" s="777" t="s">
        <v>3493</v>
      </c>
      <c r="D9103" s="777"/>
      <c r="E9103" s="17"/>
      <c r="F9103" s="90">
        <f>SUM(F9101:F9102)</f>
        <v>0</v>
      </c>
      <c r="G9103" s="90">
        <f>SUM(G9101:G9102)</f>
        <v>952</v>
      </c>
      <c r="H9103" s="90">
        <f>SUM(H9101:H9102)</f>
        <v>952</v>
      </c>
      <c r="I9103" s="800"/>
      <c r="J9103" s="800"/>
      <c r="K9103" s="800"/>
    </row>
    <row r="9104" spans="1:11">
      <c r="A9104" s="798">
        <v>158</v>
      </c>
      <c r="B9104" s="801" t="s">
        <v>4012</v>
      </c>
      <c r="C9104" s="214" t="str">
        <f>'[3]New Statement'!F1071</f>
        <v xml:space="preserve">Chagar Mohallah </v>
      </c>
      <c r="D9104" s="114">
        <f>'[3]New Statement'!G1071</f>
        <v>149320301</v>
      </c>
      <c r="E9104" s="13"/>
      <c r="F9104" s="114">
        <f>'[3]New Statement'!H1071</f>
        <v>455</v>
      </c>
      <c r="G9104" s="114"/>
      <c r="H9104" s="110">
        <f>SUM(F9104:G9104)</f>
        <v>455</v>
      </c>
      <c r="I9104" s="798">
        <v>3</v>
      </c>
      <c r="J9104" s="798" t="s">
        <v>3494</v>
      </c>
      <c r="K9104" s="798">
        <f>SUM(I9104:J9107)</f>
        <v>3</v>
      </c>
    </row>
    <row r="9105" spans="1:11">
      <c r="A9105" s="799"/>
      <c r="B9105" s="802"/>
      <c r="C9105" s="214" t="str">
        <f>'[3]New Statement'!F1072</f>
        <v>Umar Town</v>
      </c>
      <c r="D9105" s="114">
        <f>'[3]New Statement'!G1072</f>
        <v>149320302</v>
      </c>
      <c r="E9105" s="13"/>
      <c r="F9105" s="114">
        <f>'[3]New Statement'!H1072</f>
        <v>566</v>
      </c>
      <c r="G9105" s="114"/>
      <c r="H9105" s="110">
        <f>SUM(F9105:G9105)</f>
        <v>566</v>
      </c>
      <c r="I9105" s="799"/>
      <c r="J9105" s="799"/>
      <c r="K9105" s="799"/>
    </row>
    <row r="9106" spans="1:11">
      <c r="A9106" s="799"/>
      <c r="B9106" s="802"/>
      <c r="C9106" s="214" t="str">
        <f>'[3]New Statement'!F1073</f>
        <v>Himmat Pura</v>
      </c>
      <c r="D9106" s="114">
        <f>'[3]New Statement'!G1073</f>
        <v>149320303</v>
      </c>
      <c r="E9106" s="13"/>
      <c r="F9106" s="114">
        <f>'[3]New Statement'!H1073</f>
        <v>512</v>
      </c>
      <c r="G9106" s="114"/>
      <c r="H9106" s="110">
        <f>SUM(F9106:G9106)</f>
        <v>512</v>
      </c>
      <c r="I9106" s="799"/>
      <c r="J9106" s="799"/>
      <c r="K9106" s="799"/>
    </row>
    <row r="9107" spans="1:11">
      <c r="A9107" s="800"/>
      <c r="B9107" s="803"/>
      <c r="C9107" s="777" t="s">
        <v>3493</v>
      </c>
      <c r="D9107" s="777"/>
      <c r="E9107" s="17"/>
      <c r="F9107" s="90">
        <f>SUM(F9104:F9106)</f>
        <v>1533</v>
      </c>
      <c r="G9107" s="90">
        <f>SUM(G9104:G9106)</f>
        <v>0</v>
      </c>
      <c r="H9107" s="90">
        <f>SUM(H9104:H9106)</f>
        <v>1533</v>
      </c>
      <c r="I9107" s="800"/>
      <c r="J9107" s="800"/>
      <c r="K9107" s="800"/>
    </row>
    <row r="9108" spans="1:11">
      <c r="A9108" s="798">
        <v>159</v>
      </c>
      <c r="B9108" s="801" t="s">
        <v>4011</v>
      </c>
      <c r="C9108" s="214" t="str">
        <f>'[3]New Statement'!F1071</f>
        <v xml:space="preserve">Chagar Mohallah </v>
      </c>
      <c r="D9108" s="114">
        <f>'[3]New Statement'!G1071</f>
        <v>149320301</v>
      </c>
      <c r="E9108" s="13"/>
      <c r="F9108" s="114"/>
      <c r="G9108" s="114">
        <f>'[3]New Statement'!I1071</f>
        <v>306</v>
      </c>
      <c r="H9108" s="110">
        <f>SUM(F9108:G9108)</f>
        <v>306</v>
      </c>
      <c r="I9108" s="798" t="s">
        <v>3494</v>
      </c>
      <c r="J9108" s="798">
        <v>3</v>
      </c>
      <c r="K9108" s="798">
        <f>SUM(I9108:J9111)</f>
        <v>3</v>
      </c>
    </row>
    <row r="9109" spans="1:11">
      <c r="A9109" s="799"/>
      <c r="B9109" s="802"/>
      <c r="C9109" s="214" t="str">
        <f>'[3]New Statement'!F1072</f>
        <v>Umar Town</v>
      </c>
      <c r="D9109" s="114">
        <f>'[3]New Statement'!G1072</f>
        <v>149320302</v>
      </c>
      <c r="E9109" s="13"/>
      <c r="F9109" s="114"/>
      <c r="G9109" s="114">
        <f>'[3]New Statement'!I1072</f>
        <v>423</v>
      </c>
      <c r="H9109" s="110">
        <f>SUM(F9109:G9109)</f>
        <v>423</v>
      </c>
      <c r="I9109" s="799"/>
      <c r="J9109" s="799"/>
      <c r="K9109" s="799"/>
    </row>
    <row r="9110" spans="1:11">
      <c r="A9110" s="799"/>
      <c r="B9110" s="802"/>
      <c r="C9110" s="214" t="str">
        <f>'[3]New Statement'!F1073</f>
        <v>Himmat Pura</v>
      </c>
      <c r="D9110" s="114">
        <f>'[3]New Statement'!G1073</f>
        <v>149320303</v>
      </c>
      <c r="E9110" s="13"/>
      <c r="F9110" s="114"/>
      <c r="G9110" s="114">
        <f>'[3]New Statement'!I1073</f>
        <v>461</v>
      </c>
      <c r="H9110" s="110">
        <f>SUM(F9110:G9110)</f>
        <v>461</v>
      </c>
      <c r="I9110" s="799"/>
      <c r="J9110" s="799"/>
      <c r="K9110" s="799"/>
    </row>
    <row r="9111" spans="1:11">
      <c r="A9111" s="800"/>
      <c r="B9111" s="803"/>
      <c r="C9111" s="777" t="s">
        <v>3493</v>
      </c>
      <c r="D9111" s="777"/>
      <c r="E9111" s="17"/>
      <c r="F9111" s="90">
        <f>SUM(F9108:F9110)</f>
        <v>0</v>
      </c>
      <c r="G9111" s="90">
        <f>SUM(G9108:G9110)</f>
        <v>1190</v>
      </c>
      <c r="H9111" s="90">
        <f>SUM(H9108:H9110)</f>
        <v>1190</v>
      </c>
      <c r="I9111" s="800"/>
      <c r="J9111" s="800"/>
      <c r="K9111" s="800"/>
    </row>
    <row r="9112" spans="1:11">
      <c r="A9112" s="798">
        <v>160</v>
      </c>
      <c r="B9112" s="801" t="s">
        <v>4010</v>
      </c>
      <c r="C9112" s="214" t="str">
        <f>'[3]New Statement'!F1074</f>
        <v>Himmat Pura</v>
      </c>
      <c r="D9112" s="114">
        <f>'[3]New Statement'!G1074</f>
        <v>149320304</v>
      </c>
      <c r="E9112" s="13"/>
      <c r="F9112" s="114">
        <f>'[3]New Statement'!H1074</f>
        <v>358</v>
      </c>
      <c r="G9112" s="114"/>
      <c r="H9112" s="110">
        <f>SUM(F9112:G9112)</f>
        <v>358</v>
      </c>
      <c r="I9112" s="798">
        <v>3</v>
      </c>
      <c r="J9112" s="798" t="s">
        <v>3494</v>
      </c>
      <c r="K9112" s="798">
        <f>SUM(I9112:J9116)</f>
        <v>3</v>
      </c>
    </row>
    <row r="9113" spans="1:11">
      <c r="A9113" s="799"/>
      <c r="B9113" s="802"/>
      <c r="C9113" s="214" t="str">
        <f>'[3]New Statement'!F1075</f>
        <v>Himmat Pura</v>
      </c>
      <c r="D9113" s="114">
        <f>'[3]New Statement'!G1075</f>
        <v>149320305</v>
      </c>
      <c r="E9113" s="13"/>
      <c r="F9113" s="114">
        <f>'[3]New Statement'!H1075</f>
        <v>485</v>
      </c>
      <c r="G9113" s="114"/>
      <c r="H9113" s="110">
        <f>SUM(F9113:G9113)</f>
        <v>485</v>
      </c>
      <c r="I9113" s="799"/>
      <c r="J9113" s="799"/>
      <c r="K9113" s="799"/>
    </row>
    <row r="9114" spans="1:11">
      <c r="A9114" s="799"/>
      <c r="B9114" s="802"/>
      <c r="C9114" s="214" t="str">
        <f>'[3]New Statement'!F1076</f>
        <v>Hassan Park</v>
      </c>
      <c r="D9114" s="114">
        <f>'[3]New Statement'!G1076</f>
        <v>149320401</v>
      </c>
      <c r="E9114" s="13"/>
      <c r="F9114" s="114">
        <f>'[3]New Statement'!H1076</f>
        <v>202</v>
      </c>
      <c r="G9114" s="114"/>
      <c r="H9114" s="110">
        <f>SUM(F9114:G9114)</f>
        <v>202</v>
      </c>
      <c r="I9114" s="799"/>
      <c r="J9114" s="799"/>
      <c r="K9114" s="799"/>
    </row>
    <row r="9115" spans="1:11" ht="25.5">
      <c r="A9115" s="799"/>
      <c r="B9115" s="802"/>
      <c r="C9115" s="214" t="str">
        <f>'[3]New Statement'!F1077</f>
        <v>Kehkshan Colony No. 2</v>
      </c>
      <c r="D9115" s="114">
        <f>'[3]New Statement'!G1077</f>
        <v>149320402</v>
      </c>
      <c r="E9115" s="13"/>
      <c r="F9115" s="114">
        <f>'[3]New Statement'!H1077</f>
        <v>289</v>
      </c>
      <c r="G9115" s="114"/>
      <c r="H9115" s="110">
        <f>SUM(F9115:G9115)</f>
        <v>289</v>
      </c>
      <c r="I9115" s="799"/>
      <c r="J9115" s="799"/>
      <c r="K9115" s="799"/>
    </row>
    <row r="9116" spans="1:11">
      <c r="A9116" s="800"/>
      <c r="B9116" s="803"/>
      <c r="C9116" s="777" t="s">
        <v>3493</v>
      </c>
      <c r="D9116" s="777"/>
      <c r="E9116" s="17"/>
      <c r="F9116" s="90">
        <f>SUM(F9112:F9115)</f>
        <v>1334</v>
      </c>
      <c r="G9116" s="90">
        <f>SUM(G9112:G9115)</f>
        <v>0</v>
      </c>
      <c r="H9116" s="90">
        <f>SUM(H9112:H9115)</f>
        <v>1334</v>
      </c>
      <c r="I9116" s="800"/>
      <c r="J9116" s="800"/>
      <c r="K9116" s="800"/>
    </row>
    <row r="9117" spans="1:11">
      <c r="A9117" s="798">
        <v>161</v>
      </c>
      <c r="B9117" s="801" t="s">
        <v>4009</v>
      </c>
      <c r="C9117" s="214" t="str">
        <f>'[3]New Statement'!F1074</f>
        <v>Himmat Pura</v>
      </c>
      <c r="D9117" s="114">
        <f>'[3]New Statement'!G1074</f>
        <v>149320304</v>
      </c>
      <c r="E9117" s="13"/>
      <c r="F9117" s="114"/>
      <c r="G9117" s="114">
        <f>'[3]New Statement'!I1074</f>
        <v>264</v>
      </c>
      <c r="H9117" s="110">
        <f>SUM(F9117:G9117)</f>
        <v>264</v>
      </c>
      <c r="I9117" s="798" t="s">
        <v>3494</v>
      </c>
      <c r="J9117" s="798">
        <v>3</v>
      </c>
      <c r="K9117" s="798">
        <f>SUM(I9117:J9121)</f>
        <v>3</v>
      </c>
    </row>
    <row r="9118" spans="1:11">
      <c r="A9118" s="799"/>
      <c r="B9118" s="802"/>
      <c r="C9118" s="214" t="str">
        <f>'[3]New Statement'!F1075</f>
        <v>Himmat Pura</v>
      </c>
      <c r="D9118" s="114">
        <f>'[3]New Statement'!G1075</f>
        <v>149320305</v>
      </c>
      <c r="E9118" s="13"/>
      <c r="F9118" s="114"/>
      <c r="G9118" s="114">
        <f>'[3]New Statement'!I1075</f>
        <v>424</v>
      </c>
      <c r="H9118" s="110">
        <f>SUM(F9118:G9118)</f>
        <v>424</v>
      </c>
      <c r="I9118" s="799"/>
      <c r="J9118" s="799"/>
      <c r="K9118" s="799"/>
    </row>
    <row r="9119" spans="1:11">
      <c r="A9119" s="799"/>
      <c r="B9119" s="802"/>
      <c r="C9119" s="214" t="str">
        <f>'[3]New Statement'!F1076</f>
        <v>Hassan Park</v>
      </c>
      <c r="D9119" s="114">
        <f>'[3]New Statement'!G1076</f>
        <v>149320401</v>
      </c>
      <c r="E9119" s="13"/>
      <c r="F9119" s="114"/>
      <c r="G9119" s="114">
        <f>'[3]New Statement'!I1076</f>
        <v>156</v>
      </c>
      <c r="H9119" s="110">
        <f>SUM(F9119:G9119)</f>
        <v>156</v>
      </c>
      <c r="I9119" s="799"/>
      <c r="J9119" s="799"/>
      <c r="K9119" s="799"/>
    </row>
    <row r="9120" spans="1:11" ht="25.5">
      <c r="A9120" s="799"/>
      <c r="B9120" s="802"/>
      <c r="C9120" s="214" t="str">
        <f>'[3]New Statement'!F1077</f>
        <v>Kehkshan Colony No. 2</v>
      </c>
      <c r="D9120" s="114">
        <f>'[3]New Statement'!G1077</f>
        <v>149320402</v>
      </c>
      <c r="E9120" s="13"/>
      <c r="F9120" s="114"/>
      <c r="G9120" s="114">
        <f>'[3]New Statement'!I1077</f>
        <v>260</v>
      </c>
      <c r="H9120" s="110">
        <f>SUM(F9120:G9120)</f>
        <v>260</v>
      </c>
      <c r="I9120" s="799"/>
      <c r="J9120" s="799"/>
      <c r="K9120" s="799"/>
    </row>
    <row r="9121" spans="1:11">
      <c r="A9121" s="800"/>
      <c r="B9121" s="803"/>
      <c r="C9121" s="777" t="s">
        <v>3493</v>
      </c>
      <c r="D9121" s="777"/>
      <c r="E9121" s="17"/>
      <c r="F9121" s="90">
        <f>SUM(F9117:F9120)</f>
        <v>0</v>
      </c>
      <c r="G9121" s="90">
        <f>SUM(G9117:G9120)</f>
        <v>1104</v>
      </c>
      <c r="H9121" s="90">
        <f>SUM(H9117:H9120)</f>
        <v>1104</v>
      </c>
      <c r="I9121" s="800"/>
      <c r="J9121" s="800"/>
      <c r="K9121" s="800"/>
    </row>
    <row r="9122" spans="1:11">
      <c r="A9122" s="798">
        <v>162</v>
      </c>
      <c r="B9122" s="801" t="s">
        <v>4008</v>
      </c>
      <c r="C9122" s="214" t="str">
        <f>'[3]New Statement'!F1078</f>
        <v>Dhuddiwala East</v>
      </c>
      <c r="D9122" s="114">
        <f>'[3]New Statement'!G1078</f>
        <v>149320403</v>
      </c>
      <c r="E9122" s="13"/>
      <c r="F9122" s="114">
        <f>'[3]New Statement'!H1078</f>
        <v>373</v>
      </c>
      <c r="G9122" s="114"/>
      <c r="H9122" s="110">
        <f>SUM(F9122:G9122)</f>
        <v>373</v>
      </c>
      <c r="I9122" s="798">
        <v>3</v>
      </c>
      <c r="J9122" s="798" t="s">
        <v>3494</v>
      </c>
      <c r="K9122" s="798">
        <f>SUM(I9122:J9125)</f>
        <v>3</v>
      </c>
    </row>
    <row r="9123" spans="1:11" ht="33.75">
      <c r="A9123" s="799"/>
      <c r="B9123" s="802"/>
      <c r="C9123" s="217" t="str">
        <f>'[3]New Statement'!F1079</f>
        <v>Dhuddiwala East, Kehkshan Colony No. 2</v>
      </c>
      <c r="D9123" s="114">
        <f>'[3]New Statement'!G1079</f>
        <v>149320404</v>
      </c>
      <c r="E9123" s="13"/>
      <c r="F9123" s="114">
        <f>'[3]New Statement'!H1079</f>
        <v>525</v>
      </c>
      <c r="G9123" s="114"/>
      <c r="H9123" s="110">
        <f>SUM(F9123:G9123)</f>
        <v>525</v>
      </c>
      <c r="I9123" s="799"/>
      <c r="J9123" s="799"/>
      <c r="K9123" s="799"/>
    </row>
    <row r="9124" spans="1:11">
      <c r="A9124" s="799"/>
      <c r="B9124" s="802"/>
      <c r="C9124" s="214" t="str">
        <f>'[3]New Statement'!F1080</f>
        <v>Dhuddiwala East</v>
      </c>
      <c r="D9124" s="114">
        <f>'[3]New Statement'!G1080</f>
        <v>149320405</v>
      </c>
      <c r="E9124" s="13"/>
      <c r="F9124" s="114">
        <f>'[3]New Statement'!H1080</f>
        <v>447</v>
      </c>
      <c r="G9124" s="114"/>
      <c r="H9124" s="110">
        <f>SUM(F9124:G9124)</f>
        <v>447</v>
      </c>
      <c r="I9124" s="799"/>
      <c r="J9124" s="799"/>
      <c r="K9124" s="799"/>
    </row>
    <row r="9125" spans="1:11">
      <c r="A9125" s="800"/>
      <c r="B9125" s="803"/>
      <c r="C9125" s="777" t="s">
        <v>3493</v>
      </c>
      <c r="D9125" s="777"/>
      <c r="E9125" s="17"/>
      <c r="F9125" s="90">
        <f>SUM(F9122:F9124)</f>
        <v>1345</v>
      </c>
      <c r="G9125" s="90">
        <f>SUM(G9122:G9124)</f>
        <v>0</v>
      </c>
      <c r="H9125" s="90">
        <f>SUM(H9122:H9124)</f>
        <v>1345</v>
      </c>
      <c r="I9125" s="800"/>
      <c r="J9125" s="800"/>
      <c r="K9125" s="800"/>
    </row>
    <row r="9126" spans="1:11">
      <c r="A9126" s="798">
        <v>163</v>
      </c>
      <c r="B9126" s="801" t="s">
        <v>4007</v>
      </c>
      <c r="C9126" s="214" t="str">
        <f>'[3]New Statement'!F1078</f>
        <v>Dhuddiwala East</v>
      </c>
      <c r="D9126" s="114">
        <f>'[3]New Statement'!G1078</f>
        <v>149320403</v>
      </c>
      <c r="E9126" s="13"/>
      <c r="F9126" s="114"/>
      <c r="G9126" s="114">
        <f>'[3]New Statement'!I1078</f>
        <v>292</v>
      </c>
      <c r="H9126" s="110">
        <f>SUM(F9126:G9126)</f>
        <v>292</v>
      </c>
      <c r="I9126" s="798" t="s">
        <v>3494</v>
      </c>
      <c r="J9126" s="798">
        <v>3</v>
      </c>
      <c r="K9126" s="798">
        <f>SUM(I9126:J9129)</f>
        <v>3</v>
      </c>
    </row>
    <row r="9127" spans="1:11" ht="33.75">
      <c r="A9127" s="799"/>
      <c r="B9127" s="802"/>
      <c r="C9127" s="217" t="str">
        <f>'[3]New Statement'!F1079</f>
        <v>Dhuddiwala East, Kehkshan Colony No. 2</v>
      </c>
      <c r="D9127" s="114">
        <f>'[3]New Statement'!G1079</f>
        <v>149320404</v>
      </c>
      <c r="E9127" s="13"/>
      <c r="F9127" s="114"/>
      <c r="G9127" s="114">
        <f>'[3]New Statement'!I1079</f>
        <v>494</v>
      </c>
      <c r="H9127" s="110">
        <f>SUM(F9127:G9127)</f>
        <v>494</v>
      </c>
      <c r="I9127" s="799"/>
      <c r="J9127" s="799"/>
      <c r="K9127" s="799"/>
    </row>
    <row r="9128" spans="1:11">
      <c r="A9128" s="799"/>
      <c r="B9128" s="802"/>
      <c r="C9128" s="214" t="str">
        <f>'[3]New Statement'!F1080</f>
        <v>Dhuddiwala East</v>
      </c>
      <c r="D9128" s="114">
        <f>'[3]New Statement'!G1080</f>
        <v>149320405</v>
      </c>
      <c r="E9128" s="13"/>
      <c r="F9128" s="114"/>
      <c r="G9128" s="114">
        <f>'[3]New Statement'!I1080</f>
        <v>380</v>
      </c>
      <c r="H9128" s="110">
        <f>SUM(F9128:G9128)</f>
        <v>380</v>
      </c>
      <c r="I9128" s="799"/>
      <c r="J9128" s="799"/>
      <c r="K9128" s="799"/>
    </row>
    <row r="9129" spans="1:11">
      <c r="A9129" s="800"/>
      <c r="B9129" s="803"/>
      <c r="C9129" s="777" t="s">
        <v>3493</v>
      </c>
      <c r="D9129" s="777"/>
      <c r="E9129" s="17"/>
      <c r="F9129" s="90">
        <f>SUM(F9126:F9128)</f>
        <v>0</v>
      </c>
      <c r="G9129" s="90">
        <f>SUM(G9126:G9128)</f>
        <v>1166</v>
      </c>
      <c r="H9129" s="90">
        <f>SUM(H9126:H9128)</f>
        <v>1166</v>
      </c>
      <c r="I9129" s="800"/>
      <c r="J9129" s="800"/>
      <c r="K9129" s="800"/>
    </row>
    <row r="9130" spans="1:11">
      <c r="A9130" s="798">
        <v>164</v>
      </c>
      <c r="B9130" s="804" t="s">
        <v>4001</v>
      </c>
      <c r="C9130" s="214" t="str">
        <f>'[3]New Statement'!F1081</f>
        <v>Hassan Pura</v>
      </c>
      <c r="D9130" s="114">
        <f>'[3]New Statement'!G1081</f>
        <v>149320501</v>
      </c>
      <c r="E9130" s="13"/>
      <c r="F9130" s="114">
        <f>'[3]New Statement'!H1081</f>
        <v>393</v>
      </c>
      <c r="G9130" s="114"/>
      <c r="H9130" s="110">
        <f>SUM(F9130:G9130)</f>
        <v>393</v>
      </c>
      <c r="I9130" s="798">
        <v>2</v>
      </c>
      <c r="J9130" s="798" t="s">
        <v>3494</v>
      </c>
      <c r="K9130" s="798">
        <f>SUM(I9130:J9133)</f>
        <v>2</v>
      </c>
    </row>
    <row r="9131" spans="1:11">
      <c r="A9131" s="799"/>
      <c r="B9131" s="805"/>
      <c r="C9131" s="214" t="str">
        <f>'[3]New Statement'!F1082</f>
        <v>Bilal Colony</v>
      </c>
      <c r="D9131" s="114">
        <f>'[3]New Statement'!G1082</f>
        <v>149320502</v>
      </c>
      <c r="E9131" s="13"/>
      <c r="F9131" s="114">
        <f>'[3]New Statement'!H1082</f>
        <v>337</v>
      </c>
      <c r="G9131" s="114"/>
      <c r="H9131" s="110">
        <f>SUM(F9131:G9131)</f>
        <v>337</v>
      </c>
      <c r="I9131" s="799"/>
      <c r="J9131" s="799"/>
      <c r="K9131" s="799"/>
    </row>
    <row r="9132" spans="1:11">
      <c r="A9132" s="799"/>
      <c r="B9132" s="805"/>
      <c r="C9132" s="214" t="str">
        <f>'[3]New Statement'!F1083</f>
        <v>Bilal Colony</v>
      </c>
      <c r="D9132" s="114">
        <f>'[3]New Statement'!G1083</f>
        <v>149320503</v>
      </c>
      <c r="E9132" s="13"/>
      <c r="F9132" s="114">
        <f>'[3]New Statement'!H1083</f>
        <v>193</v>
      </c>
      <c r="G9132" s="114"/>
      <c r="H9132" s="110">
        <f>SUM(F9132:G9132)</f>
        <v>193</v>
      </c>
      <c r="I9132" s="799"/>
      <c r="J9132" s="799"/>
      <c r="K9132" s="799"/>
    </row>
    <row r="9133" spans="1:11">
      <c r="A9133" s="799"/>
      <c r="B9133" s="805"/>
      <c r="C9133" s="777" t="s">
        <v>3493</v>
      </c>
      <c r="D9133" s="777"/>
      <c r="E9133" s="17"/>
      <c r="F9133" s="90">
        <f>SUM(F9130:F9132)</f>
        <v>923</v>
      </c>
      <c r="G9133" s="90">
        <f>SUM(G9130:G9132)</f>
        <v>0</v>
      </c>
      <c r="H9133" s="90">
        <f>SUM(H9130:H9132)</f>
        <v>923</v>
      </c>
      <c r="I9133" s="799"/>
      <c r="J9133" s="799"/>
      <c r="K9133" s="799"/>
    </row>
    <row r="9134" spans="1:11">
      <c r="A9134" s="798">
        <v>165</v>
      </c>
      <c r="B9134" s="804" t="s">
        <v>4006</v>
      </c>
      <c r="C9134" s="214" t="str">
        <f>'[3]New Statement'!F1081</f>
        <v>Hassan Pura</v>
      </c>
      <c r="D9134" s="114">
        <f>'[3]New Statement'!G1081</f>
        <v>149320501</v>
      </c>
      <c r="E9134" s="13"/>
      <c r="F9134" s="114"/>
      <c r="G9134" s="114">
        <f>'[3]New Statement'!I1081</f>
        <v>298</v>
      </c>
      <c r="H9134" s="110">
        <f>SUM(F9134:G9134)</f>
        <v>298</v>
      </c>
      <c r="I9134" s="798" t="s">
        <v>3494</v>
      </c>
      <c r="J9134" s="798">
        <v>2</v>
      </c>
      <c r="K9134" s="798">
        <f>SUM(I9134:J9137)</f>
        <v>2</v>
      </c>
    </row>
    <row r="9135" spans="1:11">
      <c r="A9135" s="799"/>
      <c r="B9135" s="805"/>
      <c r="C9135" s="214" t="str">
        <f>'[3]New Statement'!F1082</f>
        <v>Bilal Colony</v>
      </c>
      <c r="D9135" s="114">
        <f>'[3]New Statement'!G1082</f>
        <v>149320502</v>
      </c>
      <c r="E9135" s="13"/>
      <c r="F9135" s="114"/>
      <c r="G9135" s="114">
        <f>'[3]New Statement'!I1082</f>
        <v>271</v>
      </c>
      <c r="H9135" s="110">
        <f>SUM(F9135:G9135)</f>
        <v>271</v>
      </c>
      <c r="I9135" s="799"/>
      <c r="J9135" s="799"/>
      <c r="K9135" s="799"/>
    </row>
    <row r="9136" spans="1:11">
      <c r="A9136" s="799"/>
      <c r="B9136" s="805"/>
      <c r="C9136" s="215" t="str">
        <f>'[3]New Statement'!F1083</f>
        <v>Bilal Colony</v>
      </c>
      <c r="D9136" s="114">
        <f>'[3]New Statement'!G1083</f>
        <v>149320503</v>
      </c>
      <c r="E9136" s="13"/>
      <c r="F9136" s="114"/>
      <c r="G9136" s="114">
        <f>'[3]New Statement'!I1083</f>
        <v>165</v>
      </c>
      <c r="H9136" s="110">
        <f>SUM(F9136:G9136)</f>
        <v>165</v>
      </c>
      <c r="I9136" s="799"/>
      <c r="J9136" s="799"/>
      <c r="K9136" s="799"/>
    </row>
    <row r="9137" spans="1:11">
      <c r="A9137" s="799"/>
      <c r="B9137" s="805"/>
      <c r="C9137" s="777" t="s">
        <v>3493</v>
      </c>
      <c r="D9137" s="777"/>
      <c r="E9137" s="17"/>
      <c r="F9137" s="90">
        <f>SUM(F9134:F9136)</f>
        <v>0</v>
      </c>
      <c r="G9137" s="90">
        <f>SUM(G9134:G9136)</f>
        <v>734</v>
      </c>
      <c r="H9137" s="90">
        <f>SUM(H9134:H9136)</f>
        <v>734</v>
      </c>
      <c r="I9137" s="799"/>
      <c r="J9137" s="799"/>
      <c r="K9137" s="799"/>
    </row>
    <row r="9138" spans="1:11">
      <c r="A9138" s="806">
        <v>166</v>
      </c>
      <c r="B9138" s="804" t="s">
        <v>4001</v>
      </c>
      <c r="C9138" s="214" t="str">
        <f>'[3]New Statement'!F1084</f>
        <v>Hassan Pura</v>
      </c>
      <c r="D9138" s="114">
        <f>'[3]New Statement'!G1084</f>
        <v>149320504</v>
      </c>
      <c r="E9138" s="13"/>
      <c r="F9138" s="114">
        <f>'[3]New Statement'!H1084</f>
        <v>475</v>
      </c>
      <c r="G9138" s="114"/>
      <c r="H9138" s="110">
        <f>SUM(F9138:G9138)</f>
        <v>475</v>
      </c>
      <c r="I9138" s="798">
        <v>3</v>
      </c>
      <c r="J9138" s="798" t="s">
        <v>3494</v>
      </c>
      <c r="K9138" s="798">
        <f>SUM(I9138:J9141)</f>
        <v>3</v>
      </c>
    </row>
    <row r="9139" spans="1:11">
      <c r="A9139" s="806"/>
      <c r="B9139" s="805"/>
      <c r="C9139" s="214" t="str">
        <f>'[3]New Statement'!F1085</f>
        <v>Hassan Pura</v>
      </c>
      <c r="D9139" s="114">
        <f>'[3]New Statement'!G1085</f>
        <v>149320505</v>
      </c>
      <c r="E9139" s="13"/>
      <c r="F9139" s="114">
        <f>'[3]New Statement'!H1085</f>
        <v>654</v>
      </c>
      <c r="G9139" s="114"/>
      <c r="H9139" s="110">
        <f>SUM(F9139:G9139)</f>
        <v>654</v>
      </c>
      <c r="I9139" s="799"/>
      <c r="J9139" s="799"/>
      <c r="K9139" s="799"/>
    </row>
    <row r="9140" spans="1:11" ht="38.25">
      <c r="A9140" s="806"/>
      <c r="B9140" s="805"/>
      <c r="C9140" s="214" t="str">
        <f>'[3]New Statement'!F1086</f>
        <v>Hassan Pura Kehkshan Colony No. 2</v>
      </c>
      <c r="D9140" s="114">
        <f>'[3]New Statement'!G1086</f>
        <v>149320506</v>
      </c>
      <c r="E9140" s="13"/>
      <c r="F9140" s="114">
        <f>'[3]New Statement'!H1086</f>
        <v>346</v>
      </c>
      <c r="G9140" s="114"/>
      <c r="H9140" s="110">
        <f>SUM(F9140:G9140)</f>
        <v>346</v>
      </c>
      <c r="I9140" s="799"/>
      <c r="J9140" s="799"/>
      <c r="K9140" s="799"/>
    </row>
    <row r="9141" spans="1:11">
      <c r="A9141" s="806"/>
      <c r="B9141" s="805"/>
      <c r="C9141" s="777" t="s">
        <v>3493</v>
      </c>
      <c r="D9141" s="777"/>
      <c r="E9141" s="17"/>
      <c r="F9141" s="90">
        <f>SUM(F9138:F9140)</f>
        <v>1475</v>
      </c>
      <c r="G9141" s="90">
        <f>SUM(G9138:G9140)</f>
        <v>0</v>
      </c>
      <c r="H9141" s="90">
        <f>SUM(H9138:H9140)</f>
        <v>1475</v>
      </c>
      <c r="I9141" s="799"/>
      <c r="J9141" s="799"/>
      <c r="K9141" s="799"/>
    </row>
    <row r="9142" spans="1:11">
      <c r="A9142" s="798">
        <v>167</v>
      </c>
      <c r="B9142" s="804" t="s">
        <v>4006</v>
      </c>
      <c r="C9142" s="214" t="str">
        <f>'[3]New Statement'!F1084</f>
        <v>Hassan Pura</v>
      </c>
      <c r="D9142" s="114">
        <f>'[3]New Statement'!G1084</f>
        <v>149320504</v>
      </c>
      <c r="E9142" s="13"/>
      <c r="F9142" s="114"/>
      <c r="G9142" s="114">
        <f>'[3]New Statement'!I1084</f>
        <v>360</v>
      </c>
      <c r="H9142" s="110">
        <f>SUM(F9142:G9142)</f>
        <v>360</v>
      </c>
      <c r="I9142" s="798" t="s">
        <v>3494</v>
      </c>
      <c r="J9142" s="798">
        <v>3</v>
      </c>
      <c r="K9142" s="798">
        <f>SUM(I9142:J9145)</f>
        <v>3</v>
      </c>
    </row>
    <row r="9143" spans="1:11">
      <c r="A9143" s="799"/>
      <c r="B9143" s="805"/>
      <c r="C9143" s="214" t="str">
        <f>'[3]New Statement'!F1085</f>
        <v>Hassan Pura</v>
      </c>
      <c r="D9143" s="114">
        <f>'[3]New Statement'!G1085</f>
        <v>149320505</v>
      </c>
      <c r="E9143" s="13"/>
      <c r="F9143" s="114"/>
      <c r="G9143" s="114">
        <f>'[3]New Statement'!I1085</f>
        <v>506</v>
      </c>
      <c r="H9143" s="110">
        <f>SUM(F9143:G9143)</f>
        <v>506</v>
      </c>
      <c r="I9143" s="799"/>
      <c r="J9143" s="799"/>
      <c r="K9143" s="799"/>
    </row>
    <row r="9144" spans="1:11" ht="36">
      <c r="A9144" s="799"/>
      <c r="B9144" s="805"/>
      <c r="C9144" s="215" t="str">
        <f>'[3]New Statement'!F1086</f>
        <v>Hassan Pura Kehkshan Colony No. 2</v>
      </c>
      <c r="D9144" s="114">
        <f>'[3]New Statement'!G1086</f>
        <v>149320506</v>
      </c>
      <c r="E9144" s="13"/>
      <c r="F9144" s="114"/>
      <c r="G9144" s="114">
        <f>'[3]New Statement'!I1086</f>
        <v>262</v>
      </c>
      <c r="H9144" s="110">
        <f>SUM(F9144:G9144)</f>
        <v>262</v>
      </c>
      <c r="I9144" s="799"/>
      <c r="J9144" s="799"/>
      <c r="K9144" s="799"/>
    </row>
    <row r="9145" spans="1:11">
      <c r="A9145" s="799"/>
      <c r="B9145" s="805"/>
      <c r="C9145" s="777" t="s">
        <v>3493</v>
      </c>
      <c r="D9145" s="777"/>
      <c r="E9145" s="17"/>
      <c r="F9145" s="90">
        <f>SUM(F9142:F9144)</f>
        <v>0</v>
      </c>
      <c r="G9145" s="90">
        <f>SUM(G9142:G9144)</f>
        <v>1128</v>
      </c>
      <c r="H9145" s="90">
        <f>SUM(H9142:H9144)</f>
        <v>1128</v>
      </c>
      <c r="I9145" s="799"/>
      <c r="J9145" s="799"/>
      <c r="K9145" s="799"/>
    </row>
    <row r="9146" spans="1:11">
      <c r="A9146" s="798">
        <v>168</v>
      </c>
      <c r="B9146" s="801" t="s">
        <v>4005</v>
      </c>
      <c r="C9146" s="214" t="str">
        <f>'[3]New Statement'!F1089</f>
        <v>National Colony</v>
      </c>
      <c r="D9146" s="114">
        <f>'[3]New Statement'!G1089</f>
        <v>149330101</v>
      </c>
      <c r="E9146" s="13"/>
      <c r="F9146" s="114">
        <f>'[3]New Statement'!H1089</f>
        <v>455</v>
      </c>
      <c r="G9146" s="114"/>
      <c r="H9146" s="110">
        <f>SUM(F9146:G9146)</f>
        <v>455</v>
      </c>
      <c r="I9146" s="798">
        <v>2</v>
      </c>
      <c r="J9146" s="798" t="s">
        <v>3494</v>
      </c>
      <c r="K9146" s="798">
        <f>SUM(I9146:J9148)</f>
        <v>2</v>
      </c>
    </row>
    <row r="9147" spans="1:11">
      <c r="A9147" s="799"/>
      <c r="B9147" s="802"/>
      <c r="C9147" s="214" t="str">
        <f>'[3]New Statement'!F1090</f>
        <v>Zubair Colony</v>
      </c>
      <c r="D9147" s="114">
        <f>'[3]New Statement'!G1090</f>
        <v>149330102</v>
      </c>
      <c r="E9147" s="13"/>
      <c r="F9147" s="114">
        <f>'[3]New Statement'!H1090</f>
        <v>565</v>
      </c>
      <c r="G9147" s="114"/>
      <c r="H9147" s="110">
        <f>SUM(F9147:G9147)</f>
        <v>565</v>
      </c>
      <c r="I9147" s="799"/>
      <c r="J9147" s="799"/>
      <c r="K9147" s="799"/>
    </row>
    <row r="9148" spans="1:11">
      <c r="A9148" s="800"/>
      <c r="B9148" s="803"/>
      <c r="C9148" s="777" t="s">
        <v>3493</v>
      </c>
      <c r="D9148" s="777"/>
      <c r="E9148" s="17"/>
      <c r="F9148" s="90">
        <f>SUM(F9146:F9147)</f>
        <v>1020</v>
      </c>
      <c r="G9148" s="90">
        <f>SUM(G9146:G9147)</f>
        <v>0</v>
      </c>
      <c r="H9148" s="90">
        <f>SUM(H9146:H9147)</f>
        <v>1020</v>
      </c>
      <c r="I9148" s="800"/>
      <c r="J9148" s="800"/>
      <c r="K9148" s="800"/>
    </row>
    <row r="9149" spans="1:11">
      <c r="A9149" s="798">
        <v>169</v>
      </c>
      <c r="B9149" s="801" t="s">
        <v>4004</v>
      </c>
      <c r="C9149" s="214" t="str">
        <f>'[3]New Statement'!F1089</f>
        <v>National Colony</v>
      </c>
      <c r="D9149" s="114">
        <f>'[3]New Statement'!G1089</f>
        <v>149330101</v>
      </c>
      <c r="E9149" s="13"/>
      <c r="F9149" s="114"/>
      <c r="G9149" s="114">
        <f>'[3]New Statement'!I1089</f>
        <v>365</v>
      </c>
      <c r="H9149" s="110">
        <f>SUM(F9149:G9149)</f>
        <v>365</v>
      </c>
      <c r="I9149" s="798" t="s">
        <v>3494</v>
      </c>
      <c r="J9149" s="798">
        <v>2</v>
      </c>
      <c r="K9149" s="798">
        <f>SUM(I9149:J9151)</f>
        <v>2</v>
      </c>
    </row>
    <row r="9150" spans="1:11">
      <c r="A9150" s="799"/>
      <c r="B9150" s="802"/>
      <c r="C9150" s="214" t="str">
        <f>'[3]New Statement'!F1090</f>
        <v>Zubair Colony</v>
      </c>
      <c r="D9150" s="114">
        <f>'[3]New Statement'!G1090</f>
        <v>149330102</v>
      </c>
      <c r="E9150" s="13"/>
      <c r="F9150" s="114"/>
      <c r="G9150" s="114">
        <f>'[3]New Statement'!I1090</f>
        <v>526</v>
      </c>
      <c r="H9150" s="110">
        <f>SUM(F9150:G9150)</f>
        <v>526</v>
      </c>
      <c r="I9150" s="799"/>
      <c r="J9150" s="799"/>
      <c r="K9150" s="799"/>
    </row>
    <row r="9151" spans="1:11">
      <c r="A9151" s="800"/>
      <c r="B9151" s="803"/>
      <c r="C9151" s="777" t="s">
        <v>3493</v>
      </c>
      <c r="D9151" s="777"/>
      <c r="E9151" s="17"/>
      <c r="F9151" s="90">
        <f>SUM(F9149:F9150)</f>
        <v>0</v>
      </c>
      <c r="G9151" s="90">
        <f>SUM(G9149:G9150)</f>
        <v>891</v>
      </c>
      <c r="H9151" s="90">
        <f>SUM(H9149:H9150)</f>
        <v>891</v>
      </c>
      <c r="I9151" s="800"/>
      <c r="J9151" s="800"/>
      <c r="K9151" s="800"/>
    </row>
    <row r="9152" spans="1:11">
      <c r="A9152" s="798">
        <v>170</v>
      </c>
      <c r="B9152" s="801" t="s">
        <v>4003</v>
      </c>
      <c r="C9152" s="214" t="str">
        <f>'[3]New Statement'!F1091</f>
        <v>Akbar Colony</v>
      </c>
      <c r="D9152" s="114">
        <f>'[3]New Statement'!G1091</f>
        <v>149330103</v>
      </c>
      <c r="E9152" s="13"/>
      <c r="F9152" s="114">
        <f>'[3]New Statement'!H1091</f>
        <v>433</v>
      </c>
      <c r="G9152" s="114"/>
      <c r="H9152" s="110">
        <f>SUM(F9152:G9152)</f>
        <v>433</v>
      </c>
      <c r="I9152" s="798">
        <v>3</v>
      </c>
      <c r="J9152" s="798" t="s">
        <v>3494</v>
      </c>
      <c r="K9152" s="798">
        <f>SUM(I9152:J9154)</f>
        <v>3</v>
      </c>
    </row>
    <row r="9153" spans="1:11">
      <c r="A9153" s="799"/>
      <c r="B9153" s="802"/>
      <c r="C9153" s="214" t="str">
        <f>'[3]New Statement'!F1092</f>
        <v>Kehkshan Colony</v>
      </c>
      <c r="D9153" s="114">
        <f>'[3]New Statement'!G1092</f>
        <v>149330104</v>
      </c>
      <c r="E9153" s="13"/>
      <c r="F9153" s="114">
        <f>'[3]New Statement'!H1092</f>
        <v>869</v>
      </c>
      <c r="G9153" s="114"/>
      <c r="H9153" s="110">
        <f>SUM(F9153:G9153)</f>
        <v>869</v>
      </c>
      <c r="I9153" s="799"/>
      <c r="J9153" s="799"/>
      <c r="K9153" s="799"/>
    </row>
    <row r="9154" spans="1:11">
      <c r="A9154" s="800"/>
      <c r="B9154" s="803"/>
      <c r="C9154" s="777" t="s">
        <v>3493</v>
      </c>
      <c r="D9154" s="777"/>
      <c r="E9154" s="17"/>
      <c r="F9154" s="90">
        <f>SUM(F9152:F9153)</f>
        <v>1302</v>
      </c>
      <c r="G9154" s="90">
        <f>SUM(G9152:G9153)</f>
        <v>0</v>
      </c>
      <c r="H9154" s="90">
        <f>SUM(H9152:H9153)</f>
        <v>1302</v>
      </c>
      <c r="I9154" s="800"/>
      <c r="J9154" s="800"/>
      <c r="K9154" s="800"/>
    </row>
    <row r="9155" spans="1:11">
      <c r="A9155" s="798">
        <v>171</v>
      </c>
      <c r="B9155" s="801" t="s">
        <v>4002</v>
      </c>
      <c r="C9155" s="214" t="str">
        <f>'[3]New Statement'!F1091</f>
        <v>Akbar Colony</v>
      </c>
      <c r="D9155" s="114">
        <f>'[3]New Statement'!G1091</f>
        <v>149330103</v>
      </c>
      <c r="E9155" s="13"/>
      <c r="F9155" s="114"/>
      <c r="G9155" s="114">
        <f>'[3]New Statement'!I1091</f>
        <v>374</v>
      </c>
      <c r="H9155" s="110">
        <f>SUM(F9155:G9155)</f>
        <v>374</v>
      </c>
      <c r="I9155" s="798" t="s">
        <v>3494</v>
      </c>
      <c r="J9155" s="798">
        <v>2</v>
      </c>
      <c r="K9155" s="798">
        <f>SUM(I9155:J9157)</f>
        <v>2</v>
      </c>
    </row>
    <row r="9156" spans="1:11">
      <c r="A9156" s="799"/>
      <c r="B9156" s="802"/>
      <c r="C9156" s="214" t="str">
        <f>'[3]New Statement'!F1092</f>
        <v>Kehkshan Colony</v>
      </c>
      <c r="D9156" s="114">
        <f>'[3]New Statement'!G1092</f>
        <v>149330104</v>
      </c>
      <c r="E9156" s="13"/>
      <c r="F9156" s="114"/>
      <c r="G9156" s="114">
        <f>'[3]New Statement'!I1092</f>
        <v>720</v>
      </c>
      <c r="H9156" s="110">
        <f>SUM(F9156:G9156)</f>
        <v>720</v>
      </c>
      <c r="I9156" s="799"/>
      <c r="J9156" s="799"/>
      <c r="K9156" s="799"/>
    </row>
    <row r="9157" spans="1:11">
      <c r="A9157" s="800"/>
      <c r="B9157" s="803"/>
      <c r="C9157" s="777" t="s">
        <v>3493</v>
      </c>
      <c r="D9157" s="777"/>
      <c r="E9157" s="17"/>
      <c r="F9157" s="90">
        <f>SUM(F9155:F9156)</f>
        <v>0</v>
      </c>
      <c r="G9157" s="90">
        <f>SUM(G9155:G9156)</f>
        <v>1094</v>
      </c>
      <c r="H9157" s="90">
        <f>SUM(H9155:H9156)</f>
        <v>1094</v>
      </c>
      <c r="I9157" s="800"/>
      <c r="J9157" s="800"/>
      <c r="K9157" s="800"/>
    </row>
    <row r="9158" spans="1:11" ht="25.5">
      <c r="A9158" s="798">
        <v>172</v>
      </c>
      <c r="B9158" s="804" t="s">
        <v>4001</v>
      </c>
      <c r="C9158" s="214" t="str">
        <f>'[3]New Statement'!F1093</f>
        <v>Chak No. 214/RB Dhuddiwala</v>
      </c>
      <c r="D9158" s="114">
        <f>'[3]New Statement'!G1093</f>
        <v>149330105</v>
      </c>
      <c r="E9158" s="13"/>
      <c r="F9158" s="114">
        <f>'[3]New Statement'!H1093</f>
        <v>652</v>
      </c>
      <c r="G9158" s="214"/>
      <c r="H9158" s="110">
        <f>SUM(F9158:G9158)</f>
        <v>652</v>
      </c>
      <c r="I9158" s="798">
        <v>2</v>
      </c>
      <c r="J9158" s="798" t="s">
        <v>3494</v>
      </c>
      <c r="K9158" s="798">
        <f>SUM(I9158:J9160)</f>
        <v>2</v>
      </c>
    </row>
    <row r="9159" spans="1:11" ht="25.5">
      <c r="A9159" s="799"/>
      <c r="B9159" s="805"/>
      <c r="C9159" s="214" t="str">
        <f>'[3]New Statement'!F1094</f>
        <v>Chak No. 214/RB Dhuddiwala</v>
      </c>
      <c r="D9159" s="114">
        <f>'[3]New Statement'!G1094</f>
        <v>149330106</v>
      </c>
      <c r="E9159" s="13"/>
      <c r="F9159" s="114">
        <f>'[3]New Statement'!H1094</f>
        <v>421</v>
      </c>
      <c r="G9159" s="214"/>
      <c r="H9159" s="110">
        <f>SUM(F9159:G9159)</f>
        <v>421</v>
      </c>
      <c r="I9159" s="799"/>
      <c r="J9159" s="799"/>
      <c r="K9159" s="799"/>
    </row>
    <row r="9160" spans="1:11">
      <c r="A9160" s="799"/>
      <c r="B9160" s="805"/>
      <c r="C9160" s="777" t="s">
        <v>3493</v>
      </c>
      <c r="D9160" s="777"/>
      <c r="E9160" s="17"/>
      <c r="F9160" s="90">
        <f>SUM(F9158:F9159)</f>
        <v>1073</v>
      </c>
      <c r="G9160" s="90">
        <f>SUM(G9158:G9159)</f>
        <v>0</v>
      </c>
      <c r="H9160" s="90">
        <f>SUM(H9158:H9159)</f>
        <v>1073</v>
      </c>
      <c r="I9160" s="799"/>
      <c r="J9160" s="799"/>
      <c r="K9160" s="799"/>
    </row>
    <row r="9161" spans="1:11" ht="25.5">
      <c r="A9161" s="798">
        <v>173</v>
      </c>
      <c r="B9161" s="804" t="s">
        <v>4000</v>
      </c>
      <c r="C9161" s="214" t="str">
        <f>'[3]New Statement'!F1093</f>
        <v>Chak No. 214/RB Dhuddiwala</v>
      </c>
      <c r="D9161" s="114">
        <f>'[3]New Statement'!G1093</f>
        <v>149330105</v>
      </c>
      <c r="E9161" s="13"/>
      <c r="F9161" s="114"/>
      <c r="G9161" s="114">
        <f>'[3]New Statement'!I1093</f>
        <v>498</v>
      </c>
      <c r="H9161" s="110">
        <f>SUM(F9161:G9161)</f>
        <v>498</v>
      </c>
      <c r="I9161" s="798" t="s">
        <v>3494</v>
      </c>
      <c r="J9161" s="798">
        <v>2</v>
      </c>
      <c r="K9161" s="798">
        <f>SUM(I9161:J9163)</f>
        <v>2</v>
      </c>
    </row>
    <row r="9162" spans="1:11" ht="25.5">
      <c r="A9162" s="799"/>
      <c r="B9162" s="805"/>
      <c r="C9162" s="214" t="str">
        <f>'[3]New Statement'!F1094</f>
        <v>Chak No. 214/RB Dhuddiwala</v>
      </c>
      <c r="D9162" s="114">
        <f>'[3]New Statement'!G1094</f>
        <v>149330106</v>
      </c>
      <c r="E9162" s="13"/>
      <c r="F9162" s="114"/>
      <c r="G9162" s="114">
        <f>'[3]New Statement'!I1094</f>
        <v>312</v>
      </c>
      <c r="H9162" s="110">
        <f>SUM(F9162:G9162)</f>
        <v>312</v>
      </c>
      <c r="I9162" s="799"/>
      <c r="J9162" s="799"/>
      <c r="K9162" s="799"/>
    </row>
    <row r="9163" spans="1:11">
      <c r="A9163" s="799"/>
      <c r="B9163" s="807"/>
      <c r="C9163" s="777" t="s">
        <v>3493</v>
      </c>
      <c r="D9163" s="777"/>
      <c r="E9163" s="17"/>
      <c r="F9163" s="90">
        <f>SUM(F9161:F9162)</f>
        <v>0</v>
      </c>
      <c r="G9163" s="90">
        <f>SUM(G9161:G9162)</f>
        <v>810</v>
      </c>
      <c r="H9163" s="90">
        <f>SUM(H9161:H9162)</f>
        <v>810</v>
      </c>
      <c r="I9163" s="799"/>
      <c r="J9163" s="799"/>
      <c r="K9163" s="799"/>
    </row>
    <row r="9164" spans="1:11" ht="25.5">
      <c r="A9164" s="798">
        <v>174</v>
      </c>
      <c r="B9164" s="804" t="s">
        <v>4001</v>
      </c>
      <c r="C9164" s="214" t="str">
        <f>'[3]New Statement'!F1095</f>
        <v>Chak No. 214/RB Dhuddiwala</v>
      </c>
      <c r="D9164" s="114">
        <f>'[3]New Statement'!G1095</f>
        <v>149330107</v>
      </c>
      <c r="E9164" s="13"/>
      <c r="F9164" s="114">
        <f>'[3]New Statement'!H1095</f>
        <v>698</v>
      </c>
      <c r="G9164" s="214"/>
      <c r="H9164" s="110">
        <f>SUM(F9164:G9164)</f>
        <v>698</v>
      </c>
      <c r="I9164" s="798">
        <v>3</v>
      </c>
      <c r="J9164" s="798" t="s">
        <v>3494</v>
      </c>
      <c r="K9164" s="798">
        <f>SUM(I9164:J9166)</f>
        <v>3</v>
      </c>
    </row>
    <row r="9165" spans="1:11" ht="25.5">
      <c r="A9165" s="799"/>
      <c r="B9165" s="805"/>
      <c r="C9165" s="214" t="str">
        <f>'[3]New Statement'!F1096</f>
        <v>Chak No. 214/RB Dhuddiwala</v>
      </c>
      <c r="D9165" s="114">
        <f>'[3]New Statement'!G1096</f>
        <v>149330108</v>
      </c>
      <c r="E9165" s="13"/>
      <c r="F9165" s="114">
        <f>'[3]New Statement'!H1096</f>
        <v>459</v>
      </c>
      <c r="G9165" s="214"/>
      <c r="H9165" s="110">
        <f>SUM(F9165:G9165)</f>
        <v>459</v>
      </c>
      <c r="I9165" s="799"/>
      <c r="J9165" s="799"/>
      <c r="K9165" s="799"/>
    </row>
    <row r="9166" spans="1:11">
      <c r="A9166" s="799"/>
      <c r="B9166" s="805"/>
      <c r="C9166" s="777" t="s">
        <v>3493</v>
      </c>
      <c r="D9166" s="777"/>
      <c r="E9166" s="17"/>
      <c r="F9166" s="90">
        <f>SUM(F9164:F9165)</f>
        <v>1157</v>
      </c>
      <c r="G9166" s="90">
        <f>SUM(G9164:G9165)</f>
        <v>0</v>
      </c>
      <c r="H9166" s="90">
        <f>SUM(H9164:H9165)</f>
        <v>1157</v>
      </c>
      <c r="I9166" s="799"/>
      <c r="J9166" s="799"/>
      <c r="K9166" s="799"/>
    </row>
    <row r="9167" spans="1:11" ht="25.5">
      <c r="A9167" s="798">
        <v>175</v>
      </c>
      <c r="B9167" s="804" t="s">
        <v>4000</v>
      </c>
      <c r="C9167" s="214" t="str">
        <f>'[3]New Statement'!F1095</f>
        <v>Chak No. 214/RB Dhuddiwala</v>
      </c>
      <c r="D9167" s="114">
        <f>'[3]New Statement'!G1095</f>
        <v>149330107</v>
      </c>
      <c r="E9167" s="13"/>
      <c r="F9167" s="114"/>
      <c r="G9167" s="114">
        <f>'[3]New Statement'!I1095</f>
        <v>574</v>
      </c>
      <c r="H9167" s="110">
        <f>SUM(F9167:G9167)</f>
        <v>574</v>
      </c>
      <c r="I9167" s="798" t="s">
        <v>3494</v>
      </c>
      <c r="J9167" s="798">
        <v>2</v>
      </c>
      <c r="K9167" s="798">
        <f>SUM(I9167:J9169)</f>
        <v>2</v>
      </c>
    </row>
    <row r="9168" spans="1:11" ht="25.5">
      <c r="A9168" s="799"/>
      <c r="B9168" s="805"/>
      <c r="C9168" s="214" t="str">
        <f>'[3]New Statement'!F1096</f>
        <v>Chak No. 214/RB Dhuddiwala</v>
      </c>
      <c r="D9168" s="114">
        <f>'[3]New Statement'!G1096</f>
        <v>149330108</v>
      </c>
      <c r="E9168" s="13"/>
      <c r="F9168" s="114"/>
      <c r="G9168" s="114">
        <f>'[3]New Statement'!I1096</f>
        <v>355</v>
      </c>
      <c r="H9168" s="110">
        <f>SUM(F9168:G9168)</f>
        <v>355</v>
      </c>
      <c r="I9168" s="799"/>
      <c r="J9168" s="799"/>
      <c r="K9168" s="799"/>
    </row>
    <row r="9169" spans="1:11">
      <c r="A9169" s="799"/>
      <c r="B9169" s="807"/>
      <c r="C9169" s="777" t="s">
        <v>3493</v>
      </c>
      <c r="D9169" s="777"/>
      <c r="E9169" s="17"/>
      <c r="F9169" s="90">
        <f>SUM(F9167:F9168)</f>
        <v>0</v>
      </c>
      <c r="G9169" s="90">
        <f>SUM(G9167:G9168)</f>
        <v>929</v>
      </c>
      <c r="H9169" s="90">
        <f>SUM(H9167:H9168)</f>
        <v>929</v>
      </c>
      <c r="I9169" s="799"/>
      <c r="J9169" s="799"/>
      <c r="K9169" s="799"/>
    </row>
    <row r="9170" spans="1:11" ht="25.5">
      <c r="A9170" s="798">
        <v>176</v>
      </c>
      <c r="B9170" s="801" t="s">
        <v>3999</v>
      </c>
      <c r="C9170" s="214" t="str">
        <f>'[3]New Statement'!F1097</f>
        <v>Rehman Garden Setlite Town</v>
      </c>
      <c r="D9170" s="114">
        <f>'[3]New Statement'!G1097</f>
        <v>149330201</v>
      </c>
      <c r="E9170" s="13"/>
      <c r="F9170" s="114">
        <f>'[3]New Statement'!H1097</f>
        <v>177</v>
      </c>
      <c r="G9170" s="114"/>
      <c r="H9170" s="110">
        <f>SUM(F9170:G9170)</f>
        <v>177</v>
      </c>
      <c r="I9170" s="798">
        <v>3</v>
      </c>
      <c r="J9170" s="798" t="s">
        <v>3494</v>
      </c>
      <c r="K9170" s="798">
        <f>SUM(I9170:J9175)</f>
        <v>3</v>
      </c>
    </row>
    <row r="9171" spans="1:11" ht="25.5">
      <c r="A9171" s="799"/>
      <c r="B9171" s="802"/>
      <c r="C9171" s="214" t="str">
        <f>'[3]New Statement'!F1098</f>
        <v>Mian Block Setlite Town</v>
      </c>
      <c r="D9171" s="114">
        <f>'[3]New Statement'!G1098</f>
        <v>149330202</v>
      </c>
      <c r="E9171" s="13"/>
      <c r="F9171" s="114">
        <f>'[3]New Statement'!H1098</f>
        <v>55</v>
      </c>
      <c r="G9171" s="114"/>
      <c r="H9171" s="110">
        <f>SUM(F9171:G9171)</f>
        <v>55</v>
      </c>
      <c r="I9171" s="799"/>
      <c r="J9171" s="799"/>
      <c r="K9171" s="799"/>
    </row>
    <row r="9172" spans="1:11" ht="25.5">
      <c r="A9172" s="799"/>
      <c r="B9172" s="802"/>
      <c r="C9172" s="214" t="str">
        <f>'[3]New Statement'!F1099</f>
        <v>Javed Block Setlite Town</v>
      </c>
      <c r="D9172" s="114">
        <f>'[3]New Statement'!G1099</f>
        <v>149330203</v>
      </c>
      <c r="E9172" s="13"/>
      <c r="F9172" s="114">
        <f>'[3]New Statement'!H1099</f>
        <v>93</v>
      </c>
      <c r="G9172" s="114"/>
      <c r="H9172" s="110">
        <f>SUM(F9172:G9172)</f>
        <v>93</v>
      </c>
      <c r="I9172" s="799"/>
      <c r="J9172" s="799"/>
      <c r="K9172" s="799"/>
    </row>
    <row r="9173" spans="1:11">
      <c r="A9173" s="799"/>
      <c r="B9173" s="802"/>
      <c r="C9173" s="214" t="str">
        <f>'[3]New Statement'!F1100</f>
        <v>Ahmed Town</v>
      </c>
      <c r="D9173" s="114">
        <f>'[3]New Statement'!G1100</f>
        <v>149330204</v>
      </c>
      <c r="E9173" s="13"/>
      <c r="F9173" s="114">
        <f>'[3]New Statement'!H1100</f>
        <v>518</v>
      </c>
      <c r="G9173" s="114"/>
      <c r="H9173" s="110">
        <f>SUM(F9173:G9173)</f>
        <v>518</v>
      </c>
      <c r="I9173" s="799"/>
      <c r="J9173" s="799"/>
      <c r="K9173" s="799"/>
    </row>
    <row r="9174" spans="1:11" ht="25.5">
      <c r="A9174" s="799"/>
      <c r="B9174" s="802"/>
      <c r="C9174" s="214" t="str">
        <f>'[3]New Statement'!F1101</f>
        <v>Noor Pura Satiana Road</v>
      </c>
      <c r="D9174" s="114">
        <f>'[3]New Statement'!G1101</f>
        <v>149330301</v>
      </c>
      <c r="E9174" s="13"/>
      <c r="F9174" s="114">
        <f>'[3]New Statement'!H1101</f>
        <v>578</v>
      </c>
      <c r="G9174" s="114"/>
      <c r="H9174" s="110">
        <f>SUM(F9174:G9174)</f>
        <v>578</v>
      </c>
      <c r="I9174" s="799"/>
      <c r="J9174" s="799"/>
      <c r="K9174" s="799"/>
    </row>
    <row r="9175" spans="1:11">
      <c r="A9175" s="800"/>
      <c r="B9175" s="803"/>
      <c r="C9175" s="777" t="s">
        <v>3493</v>
      </c>
      <c r="D9175" s="777"/>
      <c r="E9175" s="17"/>
      <c r="F9175" s="90">
        <f>SUM(F9170:F9174)</f>
        <v>1421</v>
      </c>
      <c r="G9175" s="90">
        <f>SUM(G9170:G9174)</f>
        <v>0</v>
      </c>
      <c r="H9175" s="90">
        <f>SUM(H9170:H9174)</f>
        <v>1421</v>
      </c>
      <c r="I9175" s="800"/>
      <c r="J9175" s="800"/>
      <c r="K9175" s="800"/>
    </row>
    <row r="9176" spans="1:11" ht="25.5">
      <c r="A9176" s="798">
        <v>177</v>
      </c>
      <c r="B9176" s="801" t="s">
        <v>3998</v>
      </c>
      <c r="C9176" s="214" t="str">
        <f>'[3]New Statement'!F1097</f>
        <v>Rehman Garden Setlite Town</v>
      </c>
      <c r="D9176" s="114">
        <f>'[3]New Statement'!G1097</f>
        <v>149330201</v>
      </c>
      <c r="E9176" s="13"/>
      <c r="F9176" s="114"/>
      <c r="G9176" s="114">
        <f>'[3]New Statement'!I1097</f>
        <v>133</v>
      </c>
      <c r="H9176" s="110">
        <f>SUM(F9176:G9176)</f>
        <v>133</v>
      </c>
      <c r="I9176" s="798" t="s">
        <v>3494</v>
      </c>
      <c r="J9176" s="798">
        <v>3</v>
      </c>
      <c r="K9176" s="798">
        <f>SUM(I9176:J9181)</f>
        <v>3</v>
      </c>
    </row>
    <row r="9177" spans="1:11" ht="25.5">
      <c r="A9177" s="799"/>
      <c r="B9177" s="802"/>
      <c r="C9177" s="214" t="str">
        <f>'[3]New Statement'!F1098</f>
        <v>Mian Block Setlite Town</v>
      </c>
      <c r="D9177" s="114">
        <f>'[3]New Statement'!G1098</f>
        <v>149330202</v>
      </c>
      <c r="E9177" s="13"/>
      <c r="F9177" s="114"/>
      <c r="G9177" s="114">
        <f>'[3]New Statement'!I1098</f>
        <v>47</v>
      </c>
      <c r="H9177" s="110">
        <f>SUM(F9177:G9177)</f>
        <v>47</v>
      </c>
      <c r="I9177" s="799"/>
      <c r="J9177" s="799"/>
      <c r="K9177" s="799"/>
    </row>
    <row r="9178" spans="1:11" ht="25.5">
      <c r="A9178" s="799"/>
      <c r="B9178" s="802"/>
      <c r="C9178" s="214" t="str">
        <f>'[3]New Statement'!F1099</f>
        <v>Javed Block Setlite Town</v>
      </c>
      <c r="D9178" s="114">
        <f>'[3]New Statement'!G1099</f>
        <v>149330203</v>
      </c>
      <c r="E9178" s="13"/>
      <c r="F9178" s="114"/>
      <c r="G9178" s="114">
        <f>'[3]New Statement'!I1099</f>
        <v>79</v>
      </c>
      <c r="H9178" s="110">
        <f>SUM(F9178:G9178)</f>
        <v>79</v>
      </c>
      <c r="I9178" s="799"/>
      <c r="J9178" s="799"/>
      <c r="K9178" s="799"/>
    </row>
    <row r="9179" spans="1:11">
      <c r="A9179" s="799"/>
      <c r="B9179" s="802"/>
      <c r="C9179" s="214" t="str">
        <f>'[3]New Statement'!F1100</f>
        <v>Ahmed Town</v>
      </c>
      <c r="D9179" s="114">
        <f>'[3]New Statement'!G1100</f>
        <v>149330204</v>
      </c>
      <c r="E9179" s="13"/>
      <c r="F9179" s="114"/>
      <c r="G9179" s="114">
        <f>'[3]New Statement'!I1100</f>
        <v>382</v>
      </c>
      <c r="H9179" s="110">
        <f>SUM(F9179:G9179)</f>
        <v>382</v>
      </c>
      <c r="I9179" s="799"/>
      <c r="J9179" s="799"/>
      <c r="K9179" s="799"/>
    </row>
    <row r="9180" spans="1:11" ht="25.5">
      <c r="A9180" s="799"/>
      <c r="B9180" s="802"/>
      <c r="C9180" s="214" t="str">
        <f>'[3]New Statement'!F1101</f>
        <v>Noor Pura Satiana Road</v>
      </c>
      <c r="D9180" s="114">
        <f>'[3]New Statement'!G1101</f>
        <v>149330301</v>
      </c>
      <c r="E9180" s="13"/>
      <c r="F9180" s="114"/>
      <c r="G9180" s="114">
        <f>'[3]New Statement'!I1101</f>
        <v>472</v>
      </c>
      <c r="H9180" s="110">
        <f>SUM(F9180:G9180)</f>
        <v>472</v>
      </c>
      <c r="I9180" s="799"/>
      <c r="J9180" s="799"/>
      <c r="K9180" s="799"/>
    </row>
    <row r="9181" spans="1:11">
      <c r="A9181" s="800"/>
      <c r="B9181" s="803"/>
      <c r="C9181" s="777" t="s">
        <v>3493</v>
      </c>
      <c r="D9181" s="777"/>
      <c r="E9181" s="17"/>
      <c r="F9181" s="90">
        <f>SUM(F9176:F9180)</f>
        <v>0</v>
      </c>
      <c r="G9181" s="90">
        <f>SUM(G9176:G9180)</f>
        <v>1113</v>
      </c>
      <c r="H9181" s="90">
        <f>SUM(H9176:H9180)</f>
        <v>1113</v>
      </c>
      <c r="I9181" s="800"/>
      <c r="J9181" s="800"/>
      <c r="K9181" s="800"/>
    </row>
    <row r="9182" spans="1:11" ht="25.5">
      <c r="A9182" s="798">
        <v>178</v>
      </c>
      <c r="B9182" s="801" t="s">
        <v>3999</v>
      </c>
      <c r="C9182" s="214" t="str">
        <f>'[3]New Statement'!F1102</f>
        <v>Noor Pura Satiana Road</v>
      </c>
      <c r="D9182" s="114">
        <f>'[3]New Statement'!G1102</f>
        <v>149330302</v>
      </c>
      <c r="E9182" s="13"/>
      <c r="F9182" s="114">
        <f>'[3]New Statement'!H1102</f>
        <v>339</v>
      </c>
      <c r="G9182" s="114"/>
      <c r="H9182" s="110">
        <f>SUM(F9182:G9182)</f>
        <v>339</v>
      </c>
      <c r="I9182" s="798">
        <v>4</v>
      </c>
      <c r="J9182" s="798" t="s">
        <v>3494</v>
      </c>
      <c r="K9182" s="798">
        <f>SUM(I9182:J9186)</f>
        <v>4</v>
      </c>
    </row>
    <row r="9183" spans="1:11" ht="25.5">
      <c r="A9183" s="799"/>
      <c r="B9183" s="802"/>
      <c r="C9183" s="214" t="str">
        <f>'[3]New Statement'!F1103</f>
        <v>Noor Pura Satiana Road</v>
      </c>
      <c r="D9183" s="114">
        <f>'[3]New Statement'!G1103</f>
        <v>149330303</v>
      </c>
      <c r="E9183" s="13"/>
      <c r="F9183" s="114">
        <f>'[3]New Statement'!H1103</f>
        <v>606</v>
      </c>
      <c r="G9183" s="114"/>
      <c r="H9183" s="110">
        <f>SUM(F9183:G9183)</f>
        <v>606</v>
      </c>
      <c r="I9183" s="799"/>
      <c r="J9183" s="799"/>
      <c r="K9183" s="799"/>
    </row>
    <row r="9184" spans="1:11" ht="51">
      <c r="A9184" s="799"/>
      <c r="B9184" s="802"/>
      <c r="C9184" s="214" t="str">
        <f>'[3]New Statement'!F1104</f>
        <v>Noor Pura , Qadafi Town Al Riaz Colony Jadha Market</v>
      </c>
      <c r="D9184" s="114">
        <f>'[3]New Statement'!G1104</f>
        <v>149330304</v>
      </c>
      <c r="E9184" s="13"/>
      <c r="F9184" s="114">
        <f>'[3]New Statement'!H1104</f>
        <v>514</v>
      </c>
      <c r="G9184" s="114"/>
      <c r="H9184" s="110">
        <f>SUM(F9184:G9184)</f>
        <v>514</v>
      </c>
      <c r="I9184" s="799"/>
      <c r="J9184" s="799"/>
      <c r="K9184" s="799"/>
    </row>
    <row r="9185" spans="1:11" ht="25.5">
      <c r="A9185" s="799"/>
      <c r="B9185" s="802"/>
      <c r="C9185" s="214" t="str">
        <f>'[3]New Statement'!F1108</f>
        <v>Noor Pura Dhuddiwala</v>
      </c>
      <c r="D9185" s="114">
        <f>'[3]New Statement'!G1108</f>
        <v>149330404</v>
      </c>
      <c r="E9185" s="13"/>
      <c r="F9185" s="114">
        <f>'[3]New Statement'!H1108</f>
        <v>347</v>
      </c>
      <c r="G9185" s="114"/>
      <c r="H9185" s="110">
        <f>SUM(F9185:G9185)</f>
        <v>347</v>
      </c>
      <c r="I9185" s="799"/>
      <c r="J9185" s="799"/>
      <c r="K9185" s="799"/>
    </row>
    <row r="9186" spans="1:11">
      <c r="A9186" s="800"/>
      <c r="B9186" s="803"/>
      <c r="C9186" s="777" t="s">
        <v>3493</v>
      </c>
      <c r="D9186" s="777"/>
      <c r="E9186" s="17"/>
      <c r="F9186" s="90">
        <f>SUM(F9182:F9185)</f>
        <v>1806</v>
      </c>
      <c r="G9186" s="90">
        <f>SUM(G9182:G9185)</f>
        <v>0</v>
      </c>
      <c r="H9186" s="90">
        <f>SUM(H9182:H9185)</f>
        <v>1806</v>
      </c>
      <c r="I9186" s="800"/>
      <c r="J9186" s="800"/>
      <c r="K9186" s="800"/>
    </row>
    <row r="9187" spans="1:11" ht="25.5">
      <c r="A9187" s="798">
        <v>179</v>
      </c>
      <c r="B9187" s="801" t="s">
        <v>3998</v>
      </c>
      <c r="C9187" s="214" t="str">
        <f>'[3]New Statement'!F1102</f>
        <v>Noor Pura Satiana Road</v>
      </c>
      <c r="D9187" s="114">
        <f>'[3]New Statement'!G1102</f>
        <v>149330302</v>
      </c>
      <c r="E9187" s="13"/>
      <c r="F9187" s="114"/>
      <c r="G9187" s="114">
        <f>'[3]New Statement'!I1102</f>
        <v>247</v>
      </c>
      <c r="H9187" s="110">
        <f>SUM(F9187:G9187)</f>
        <v>247</v>
      </c>
      <c r="I9187" s="798" t="s">
        <v>3494</v>
      </c>
      <c r="J9187" s="798">
        <v>3</v>
      </c>
      <c r="K9187" s="798">
        <f>SUM(I9187:J9191)</f>
        <v>3</v>
      </c>
    </row>
    <row r="9188" spans="1:11" ht="25.5">
      <c r="A9188" s="799"/>
      <c r="B9188" s="802"/>
      <c r="C9188" s="214" t="str">
        <f>'[3]New Statement'!F1103</f>
        <v>Noor Pura Satiana Road</v>
      </c>
      <c r="D9188" s="114">
        <f>'[3]New Statement'!G1103</f>
        <v>149330303</v>
      </c>
      <c r="E9188" s="13"/>
      <c r="F9188" s="114"/>
      <c r="G9188" s="114">
        <f>'[3]New Statement'!I1103</f>
        <v>482</v>
      </c>
      <c r="H9188" s="110">
        <f>SUM(F9188:G9188)</f>
        <v>482</v>
      </c>
      <c r="I9188" s="799"/>
      <c r="J9188" s="799"/>
      <c r="K9188" s="799"/>
    </row>
    <row r="9189" spans="1:11" ht="51">
      <c r="A9189" s="799"/>
      <c r="B9189" s="802"/>
      <c r="C9189" s="214" t="str">
        <f>'[3]New Statement'!F1104</f>
        <v>Noor Pura , Qadafi Town Al Riaz Colony Jadha Market</v>
      </c>
      <c r="D9189" s="114">
        <f>'[3]New Statement'!G1104</f>
        <v>149330304</v>
      </c>
      <c r="E9189" s="13"/>
      <c r="F9189" s="114"/>
      <c r="G9189" s="114">
        <f>'[3]New Statement'!I1104</f>
        <v>372</v>
      </c>
      <c r="H9189" s="110">
        <f>SUM(F9189:G9189)</f>
        <v>372</v>
      </c>
      <c r="I9189" s="799"/>
      <c r="J9189" s="799"/>
      <c r="K9189" s="799"/>
    </row>
    <row r="9190" spans="1:11" ht="25.5">
      <c r="A9190" s="799"/>
      <c r="B9190" s="802"/>
      <c r="C9190" s="214" t="str">
        <f>'[3]New Statement'!F1108</f>
        <v>Noor Pura Dhuddiwala</v>
      </c>
      <c r="D9190" s="114">
        <f>'[3]New Statement'!G1108</f>
        <v>149330404</v>
      </c>
      <c r="E9190" s="13"/>
      <c r="F9190" s="114"/>
      <c r="G9190" s="114">
        <f>'[3]New Statement'!I1108</f>
        <v>286</v>
      </c>
      <c r="H9190" s="110">
        <f>SUM(F9190:G9190)</f>
        <v>286</v>
      </c>
      <c r="I9190" s="799"/>
      <c r="J9190" s="799"/>
      <c r="K9190" s="799"/>
    </row>
    <row r="9191" spans="1:11">
      <c r="A9191" s="800"/>
      <c r="B9191" s="803"/>
      <c r="C9191" s="777" t="s">
        <v>3493</v>
      </c>
      <c r="D9191" s="777"/>
      <c r="E9191" s="17"/>
      <c r="F9191" s="90">
        <f>SUM(F9187:F9190)</f>
        <v>0</v>
      </c>
      <c r="G9191" s="90">
        <f>SUM(G9187:G9190)</f>
        <v>1387</v>
      </c>
      <c r="H9191" s="90">
        <f>SUM(H9187:H9190)</f>
        <v>1387</v>
      </c>
      <c r="I9191" s="800"/>
      <c r="J9191" s="800"/>
      <c r="K9191" s="800"/>
    </row>
    <row r="9192" spans="1:11" ht="38.25">
      <c r="A9192" s="798">
        <v>180</v>
      </c>
      <c r="B9192" s="801" t="s">
        <v>3997</v>
      </c>
      <c r="C9192" s="214" t="str">
        <f>'[3]New Statement'!F1105</f>
        <v>Khan Model Colony Dhuddiwala</v>
      </c>
      <c r="D9192" s="114">
        <f>'[3]New Statement'!G1105</f>
        <v>149330401</v>
      </c>
      <c r="E9192" s="13"/>
      <c r="F9192" s="114">
        <f>'[3]New Statement'!H1105</f>
        <v>266</v>
      </c>
      <c r="G9192" s="114"/>
      <c r="H9192" s="110">
        <f>SUM(F9192:G9192)</f>
        <v>266</v>
      </c>
      <c r="I9192" s="798">
        <v>4</v>
      </c>
      <c r="J9192" s="798" t="s">
        <v>3494</v>
      </c>
      <c r="K9192" s="798">
        <f>SUM(I9192:J9197)</f>
        <v>4</v>
      </c>
    </row>
    <row r="9193" spans="1:11" ht="38.25">
      <c r="A9193" s="799"/>
      <c r="B9193" s="802"/>
      <c r="C9193" s="214" t="str">
        <f>'[3]New Statement'!F1106</f>
        <v>Khan Model Colony Dhuddiwala</v>
      </c>
      <c r="D9193" s="114">
        <f>'[3]New Statement'!G1106</f>
        <v>149330402</v>
      </c>
      <c r="E9193" s="13"/>
      <c r="F9193" s="114">
        <f>'[3]New Statement'!H1106</f>
        <v>409</v>
      </c>
      <c r="G9193" s="114"/>
      <c r="H9193" s="110">
        <f>SUM(F9193:G9193)</f>
        <v>409</v>
      </c>
      <c r="I9193" s="799"/>
      <c r="J9193" s="799"/>
      <c r="K9193" s="799"/>
    </row>
    <row r="9194" spans="1:11" ht="38.25">
      <c r="A9194" s="799"/>
      <c r="B9194" s="802"/>
      <c r="C9194" s="214" t="str">
        <f>'[3]New Statement'!F1107</f>
        <v>Khan Model Colony Dhuddiwala</v>
      </c>
      <c r="D9194" s="114">
        <f>'[3]New Statement'!G1107</f>
        <v>149330403</v>
      </c>
      <c r="E9194" s="13"/>
      <c r="F9194" s="114">
        <f>'[3]New Statement'!H1107</f>
        <v>226</v>
      </c>
      <c r="G9194" s="114"/>
      <c r="H9194" s="110">
        <f>SUM(F9194:G9194)</f>
        <v>226</v>
      </c>
      <c r="I9194" s="799"/>
      <c r="J9194" s="799"/>
      <c r="K9194" s="799"/>
    </row>
    <row r="9195" spans="1:11" ht="38.25">
      <c r="A9195" s="799"/>
      <c r="B9195" s="802"/>
      <c r="C9195" s="214" t="str">
        <f>'[3]New Statement'!F1113</f>
        <v>Khan Model Colony Dhuddiwala</v>
      </c>
      <c r="D9195" s="114">
        <f>'[3]New Statement'!G1113</f>
        <v>149330505</v>
      </c>
      <c r="E9195" s="13"/>
      <c r="F9195" s="114">
        <f>'[3]New Statement'!H1113</f>
        <v>519</v>
      </c>
      <c r="G9195" s="114"/>
      <c r="H9195" s="110">
        <f>SUM(F9195:G9195)</f>
        <v>519</v>
      </c>
      <c r="I9195" s="799"/>
      <c r="J9195" s="799"/>
      <c r="K9195" s="799"/>
    </row>
    <row r="9196" spans="1:11" ht="38.25">
      <c r="A9196" s="799"/>
      <c r="B9196" s="802"/>
      <c r="C9196" s="214" t="str">
        <f>'[3]New Statement'!F1114</f>
        <v>Khan Model Colony Dhuddiwala</v>
      </c>
      <c r="D9196" s="114">
        <f>'[3]New Statement'!G1114</f>
        <v>149330506</v>
      </c>
      <c r="E9196" s="13"/>
      <c r="F9196" s="114">
        <f>'[3]New Statement'!H1114</f>
        <v>376</v>
      </c>
      <c r="G9196" s="114"/>
      <c r="H9196" s="110">
        <f>SUM(F9196:G9196)</f>
        <v>376</v>
      </c>
      <c r="I9196" s="799"/>
      <c r="J9196" s="799"/>
      <c r="K9196" s="799"/>
    </row>
    <row r="9197" spans="1:11">
      <c r="A9197" s="800"/>
      <c r="B9197" s="803"/>
      <c r="C9197" s="777" t="s">
        <v>3493</v>
      </c>
      <c r="D9197" s="777"/>
      <c r="E9197" s="17"/>
      <c r="F9197" s="90">
        <f>SUM(F9192:F9196)</f>
        <v>1796</v>
      </c>
      <c r="G9197" s="90">
        <f>SUM(G9192:G9196)</f>
        <v>0</v>
      </c>
      <c r="H9197" s="90">
        <f>SUM(H9192:H9196)</f>
        <v>1796</v>
      </c>
      <c r="I9197" s="800"/>
      <c r="J9197" s="800"/>
      <c r="K9197" s="800"/>
    </row>
    <row r="9198" spans="1:11" ht="38.25">
      <c r="A9198" s="798">
        <v>181</v>
      </c>
      <c r="B9198" s="801" t="s">
        <v>3996</v>
      </c>
      <c r="C9198" s="214" t="str">
        <f>'[3]New Statement'!F1105</f>
        <v>Khan Model Colony Dhuddiwala</v>
      </c>
      <c r="D9198" s="114">
        <f>'[3]New Statement'!G1105</f>
        <v>149330401</v>
      </c>
      <c r="E9198" s="13"/>
      <c r="F9198" s="114"/>
      <c r="G9198" s="114">
        <f>'[3]New Statement'!I1105</f>
        <v>205</v>
      </c>
      <c r="H9198" s="110">
        <f>SUM(F9198:G9198)</f>
        <v>205</v>
      </c>
      <c r="I9198" s="798" t="s">
        <v>3494</v>
      </c>
      <c r="J9198" s="798">
        <v>3</v>
      </c>
      <c r="K9198" s="798">
        <f>SUM(I9198:J9203)</f>
        <v>3</v>
      </c>
    </row>
    <row r="9199" spans="1:11" ht="38.25">
      <c r="A9199" s="799"/>
      <c r="B9199" s="802"/>
      <c r="C9199" s="214" t="str">
        <f>'[3]New Statement'!F1106</f>
        <v>Khan Model Colony Dhuddiwala</v>
      </c>
      <c r="D9199" s="114">
        <f>'[3]New Statement'!G1106</f>
        <v>149330402</v>
      </c>
      <c r="E9199" s="13"/>
      <c r="F9199" s="114"/>
      <c r="G9199" s="114">
        <f>'[3]New Statement'!I1106</f>
        <v>317</v>
      </c>
      <c r="H9199" s="110">
        <f>SUM(F9199:G9199)</f>
        <v>317</v>
      </c>
      <c r="I9199" s="799"/>
      <c r="J9199" s="799"/>
      <c r="K9199" s="799"/>
    </row>
    <row r="9200" spans="1:11" ht="38.25">
      <c r="A9200" s="799"/>
      <c r="B9200" s="802"/>
      <c r="C9200" s="214" t="str">
        <f>'[3]New Statement'!F1107</f>
        <v>Khan Model Colony Dhuddiwala</v>
      </c>
      <c r="D9200" s="114">
        <f>'[3]New Statement'!G1107</f>
        <v>149330403</v>
      </c>
      <c r="E9200" s="13"/>
      <c r="F9200" s="114"/>
      <c r="G9200" s="114">
        <f>'[3]New Statement'!I1107</f>
        <v>163</v>
      </c>
      <c r="H9200" s="110">
        <f>SUM(F9200:G9200)</f>
        <v>163</v>
      </c>
      <c r="I9200" s="799"/>
      <c r="J9200" s="799"/>
      <c r="K9200" s="799"/>
    </row>
    <row r="9201" spans="1:11" ht="38.25">
      <c r="A9201" s="799"/>
      <c r="B9201" s="802"/>
      <c r="C9201" s="214" t="str">
        <f>'[3]New Statement'!F1113</f>
        <v>Khan Model Colony Dhuddiwala</v>
      </c>
      <c r="D9201" s="114">
        <f>'[3]New Statement'!G1113</f>
        <v>149330505</v>
      </c>
      <c r="E9201" s="13"/>
      <c r="F9201" s="114"/>
      <c r="G9201" s="114">
        <f>'[3]New Statement'!I1113</f>
        <v>417</v>
      </c>
      <c r="H9201" s="110">
        <f>SUM(F9201:G9201)</f>
        <v>417</v>
      </c>
      <c r="I9201" s="799"/>
      <c r="J9201" s="799"/>
      <c r="K9201" s="799"/>
    </row>
    <row r="9202" spans="1:11" ht="38.25">
      <c r="A9202" s="799"/>
      <c r="B9202" s="802"/>
      <c r="C9202" s="214" t="str">
        <f>'[3]New Statement'!F1114</f>
        <v>Khan Model Colony Dhuddiwala</v>
      </c>
      <c r="D9202" s="114">
        <f>'[3]New Statement'!G1114</f>
        <v>149330506</v>
      </c>
      <c r="E9202" s="13"/>
      <c r="F9202" s="114"/>
      <c r="G9202" s="114">
        <f>'[3]New Statement'!I1114</f>
        <v>291</v>
      </c>
      <c r="H9202" s="110">
        <f>SUM(F9202:G9202)</f>
        <v>291</v>
      </c>
      <c r="I9202" s="799"/>
      <c r="J9202" s="799"/>
      <c r="K9202" s="799"/>
    </row>
    <row r="9203" spans="1:11">
      <c r="A9203" s="800"/>
      <c r="B9203" s="803"/>
      <c r="C9203" s="777" t="s">
        <v>3493</v>
      </c>
      <c r="D9203" s="777"/>
      <c r="E9203" s="17"/>
      <c r="F9203" s="90">
        <f>SUM(F9198:F9202)</f>
        <v>0</v>
      </c>
      <c r="G9203" s="90">
        <f>SUM(G9198:G9202)</f>
        <v>1393</v>
      </c>
      <c r="H9203" s="90">
        <f>SUM(H9198:H9202)</f>
        <v>1393</v>
      </c>
      <c r="I9203" s="800"/>
      <c r="J9203" s="800"/>
      <c r="K9203" s="800"/>
    </row>
    <row r="9204" spans="1:11" ht="38.25">
      <c r="A9204" s="798">
        <v>182</v>
      </c>
      <c r="B9204" s="801" t="s">
        <v>3995</v>
      </c>
      <c r="C9204" s="214" t="str">
        <f>'[3]New Statement'!F1109</f>
        <v>Mohallah Rasool Nagar Chak No. 214/Rb Dhuddiwala</v>
      </c>
      <c r="D9204" s="114">
        <f>'[3]New Statement'!G1109</f>
        <v>149330501</v>
      </c>
      <c r="E9204" s="13"/>
      <c r="F9204" s="114">
        <f>'[3]New Statement'!H1109</f>
        <v>616</v>
      </c>
      <c r="G9204" s="114"/>
      <c r="H9204" s="110">
        <f>SUM(F9204:G9204)</f>
        <v>616</v>
      </c>
      <c r="I9204" s="798">
        <v>2</v>
      </c>
      <c r="J9204" s="798" t="s">
        <v>3494</v>
      </c>
      <c r="K9204" s="798">
        <f>SUM(I9204:J9206)</f>
        <v>2</v>
      </c>
    </row>
    <row r="9205" spans="1:11">
      <c r="A9205" s="799"/>
      <c r="B9205" s="802"/>
      <c r="C9205" s="214" t="str">
        <f>'[3]New Statement'!F1110</f>
        <v>Rasool Nagar</v>
      </c>
      <c r="D9205" s="114">
        <f>'[3]New Statement'!G1110</f>
        <v>149330502</v>
      </c>
      <c r="E9205" s="13"/>
      <c r="F9205" s="114">
        <f>'[3]New Statement'!H1110</f>
        <v>456</v>
      </c>
      <c r="G9205" s="114"/>
      <c r="H9205" s="110">
        <f>SUM(F9205:G9205)</f>
        <v>456</v>
      </c>
      <c r="I9205" s="799"/>
      <c r="J9205" s="799"/>
      <c r="K9205" s="799"/>
    </row>
    <row r="9206" spans="1:11">
      <c r="A9206" s="800"/>
      <c r="B9206" s="803"/>
      <c r="C9206" s="777" t="s">
        <v>3493</v>
      </c>
      <c r="D9206" s="777"/>
      <c r="E9206" s="17"/>
      <c r="F9206" s="90">
        <f>SUM(F9204:F9205)</f>
        <v>1072</v>
      </c>
      <c r="G9206" s="90">
        <f>SUM(G9204:G9205)</f>
        <v>0</v>
      </c>
      <c r="H9206" s="90">
        <f>SUM(H9204:H9205)</f>
        <v>1072</v>
      </c>
      <c r="I9206" s="800"/>
      <c r="J9206" s="800"/>
      <c r="K9206" s="800"/>
    </row>
    <row r="9207" spans="1:11" ht="38.25">
      <c r="A9207" s="798">
        <v>183</v>
      </c>
      <c r="B9207" s="801" t="s">
        <v>3994</v>
      </c>
      <c r="C9207" s="214" t="str">
        <f>'[3]New Statement'!F1109</f>
        <v>Mohallah Rasool Nagar Chak No. 214/Rb Dhuddiwala</v>
      </c>
      <c r="D9207" s="114">
        <f>'[3]New Statement'!G1109</f>
        <v>149330501</v>
      </c>
      <c r="E9207" s="13"/>
      <c r="F9207" s="114"/>
      <c r="G9207" s="114">
        <f>'[3]New Statement'!I1109</f>
        <v>537</v>
      </c>
      <c r="H9207" s="110">
        <f>SUM(F9207:G9207)</f>
        <v>537</v>
      </c>
      <c r="I9207" s="798" t="s">
        <v>3494</v>
      </c>
      <c r="J9207" s="798">
        <v>2</v>
      </c>
      <c r="K9207" s="798">
        <f>SUM(I9207:J9209)</f>
        <v>2</v>
      </c>
    </row>
    <row r="9208" spans="1:11">
      <c r="A9208" s="799"/>
      <c r="B9208" s="802"/>
      <c r="C9208" s="214" t="str">
        <f>'[3]New Statement'!F1110</f>
        <v>Rasool Nagar</v>
      </c>
      <c r="D9208" s="114">
        <f>'[3]New Statement'!G1110</f>
        <v>149330502</v>
      </c>
      <c r="E9208" s="13"/>
      <c r="F9208" s="114"/>
      <c r="G9208" s="114">
        <f>'[3]New Statement'!I1110</f>
        <v>407</v>
      </c>
      <c r="H9208" s="110">
        <f>SUM(F9208:G9208)</f>
        <v>407</v>
      </c>
      <c r="I9208" s="799"/>
      <c r="J9208" s="799"/>
      <c r="K9208" s="799"/>
    </row>
    <row r="9209" spans="1:11">
      <c r="A9209" s="800"/>
      <c r="B9209" s="803"/>
      <c r="C9209" s="777" t="s">
        <v>3493</v>
      </c>
      <c r="D9209" s="777"/>
      <c r="E9209" s="17"/>
      <c r="F9209" s="90">
        <f>SUM(F9207:F9208)</f>
        <v>0</v>
      </c>
      <c r="G9209" s="90">
        <f>SUM(G9207:G9208)</f>
        <v>944</v>
      </c>
      <c r="H9209" s="90">
        <f>SUM(H9207:H9208)</f>
        <v>944</v>
      </c>
      <c r="I9209" s="800"/>
      <c r="J9209" s="800"/>
      <c r="K9209" s="800"/>
    </row>
    <row r="9210" spans="1:11">
      <c r="A9210" s="798">
        <v>184</v>
      </c>
      <c r="B9210" s="801" t="s">
        <v>3995</v>
      </c>
      <c r="C9210" s="214" t="str">
        <f>'[3]New Statement'!F1111</f>
        <v>Al Mehran Colony</v>
      </c>
      <c r="D9210" s="114">
        <f>'[3]New Statement'!G1111</f>
        <v>149330503</v>
      </c>
      <c r="E9210" s="13"/>
      <c r="F9210" s="114">
        <f>'[3]New Statement'!H1111</f>
        <v>888</v>
      </c>
      <c r="G9210" s="114"/>
      <c r="H9210" s="110">
        <f>SUM(F9210:G9210)</f>
        <v>888</v>
      </c>
      <c r="I9210" s="798">
        <v>4</v>
      </c>
      <c r="J9210" s="798" t="s">
        <v>3494</v>
      </c>
      <c r="K9210" s="798">
        <f>SUM(I9210:J9212)</f>
        <v>4</v>
      </c>
    </row>
    <row r="9211" spans="1:11" ht="63.75">
      <c r="A9211" s="799"/>
      <c r="B9211" s="802"/>
      <c r="C9211" s="214" t="str">
        <f>'[3]New Statement'!F1112</f>
        <v>Gulshan-e-Rasheem Colony Malik Pur Amir Block Al Mehran Colony</v>
      </c>
      <c r="D9211" s="114">
        <f>'[3]New Statement'!G1112</f>
        <v>149330504</v>
      </c>
      <c r="E9211" s="13"/>
      <c r="F9211" s="114">
        <f>'[3]New Statement'!H1112</f>
        <v>807</v>
      </c>
      <c r="G9211" s="114"/>
      <c r="H9211" s="110">
        <f>SUM(F9211:G9211)</f>
        <v>807</v>
      </c>
      <c r="I9211" s="799"/>
      <c r="J9211" s="799"/>
      <c r="K9211" s="799"/>
    </row>
    <row r="9212" spans="1:11">
      <c r="A9212" s="800"/>
      <c r="B9212" s="803"/>
      <c r="C9212" s="777" t="s">
        <v>3493</v>
      </c>
      <c r="D9212" s="777"/>
      <c r="E9212" s="17"/>
      <c r="F9212" s="90">
        <f>SUM(F9210:F9211)</f>
        <v>1695</v>
      </c>
      <c r="G9212" s="90">
        <f>SUM(G9210:G9211)</f>
        <v>0</v>
      </c>
      <c r="H9212" s="90">
        <f>SUM(H9210:H9211)</f>
        <v>1695</v>
      </c>
      <c r="I9212" s="800"/>
      <c r="J9212" s="800"/>
      <c r="K9212" s="800"/>
    </row>
    <row r="9213" spans="1:11">
      <c r="A9213" s="798">
        <v>185</v>
      </c>
      <c r="B9213" s="801" t="s">
        <v>3994</v>
      </c>
      <c r="C9213" s="214" t="str">
        <f>'[3]New Statement'!F1111</f>
        <v>Al Mehran Colony</v>
      </c>
      <c r="D9213" s="114">
        <f>'[3]New Statement'!G1111</f>
        <v>149330503</v>
      </c>
      <c r="E9213" s="13"/>
      <c r="F9213" s="114"/>
      <c r="G9213" s="114">
        <f>'[3]New Statement'!I1111</f>
        <v>691</v>
      </c>
      <c r="H9213" s="110">
        <f>SUM(F9213:G9213)</f>
        <v>691</v>
      </c>
      <c r="I9213" s="798" t="s">
        <v>3494</v>
      </c>
      <c r="J9213" s="798">
        <v>3</v>
      </c>
      <c r="K9213" s="798">
        <f>SUM(I9213:J9215)</f>
        <v>3</v>
      </c>
    </row>
    <row r="9214" spans="1:11" ht="63.75">
      <c r="A9214" s="799"/>
      <c r="B9214" s="802"/>
      <c r="C9214" s="214" t="str">
        <f>'[3]New Statement'!F1112</f>
        <v>Gulshan-e-Rasheem Colony Malik Pur Amir Block Al Mehran Colony</v>
      </c>
      <c r="D9214" s="114">
        <f>'[3]New Statement'!G1112</f>
        <v>149330504</v>
      </c>
      <c r="E9214" s="13"/>
      <c r="F9214" s="114"/>
      <c r="G9214" s="114">
        <f>'[3]New Statement'!I1112</f>
        <v>577</v>
      </c>
      <c r="H9214" s="110">
        <f>SUM(F9214:G9214)</f>
        <v>577</v>
      </c>
      <c r="I9214" s="799"/>
      <c r="J9214" s="799"/>
      <c r="K9214" s="799"/>
    </row>
    <row r="9215" spans="1:11">
      <c r="A9215" s="800"/>
      <c r="B9215" s="803"/>
      <c r="C9215" s="777" t="s">
        <v>3493</v>
      </c>
      <c r="D9215" s="777"/>
      <c r="E9215" s="17"/>
      <c r="F9215" s="90">
        <f>SUM(F9213:F9214)</f>
        <v>0</v>
      </c>
      <c r="G9215" s="90">
        <f>SUM(G9213:G9214)</f>
        <v>1268</v>
      </c>
      <c r="H9215" s="90">
        <f>SUM(H9213:H9214)</f>
        <v>1268</v>
      </c>
      <c r="I9215" s="800"/>
      <c r="J9215" s="800"/>
      <c r="K9215" s="800"/>
    </row>
    <row r="9216" spans="1:11" ht="25.5">
      <c r="A9216" s="798">
        <v>186</v>
      </c>
      <c r="B9216" s="801" t="s">
        <v>3993</v>
      </c>
      <c r="C9216" s="214" t="str">
        <f>'[3]New Statement'!F1115</f>
        <v>Chak No. 214/Rb Dhuddiwala Gharbi</v>
      </c>
      <c r="D9216" s="114">
        <f>'[3]New Statement'!G1115</f>
        <v>149330601</v>
      </c>
      <c r="E9216" s="13"/>
      <c r="F9216" s="114">
        <f>'[3]New Statement'!H1115</f>
        <v>460</v>
      </c>
      <c r="G9216" s="114"/>
      <c r="H9216" s="110">
        <f t="shared" ref="H9216:H9222" si="136">SUM(F9216:G9216)</f>
        <v>460</v>
      </c>
      <c r="I9216" s="798">
        <v>4</v>
      </c>
      <c r="J9216" s="798" t="s">
        <v>3494</v>
      </c>
      <c r="K9216" s="798">
        <f>SUM(I9216:J9223)</f>
        <v>4</v>
      </c>
    </row>
    <row r="9217" spans="1:11" ht="25.5">
      <c r="A9217" s="799"/>
      <c r="B9217" s="802"/>
      <c r="C9217" s="214" t="str">
        <f>'[3]New Statement'!F1116</f>
        <v>Chak No. 214/Rb Dhuddiwala Gharbi</v>
      </c>
      <c r="D9217" s="114">
        <f>'[3]New Statement'!G1116</f>
        <v>149330602</v>
      </c>
      <c r="E9217" s="13"/>
      <c r="F9217" s="114">
        <f>'[3]New Statement'!H1116</f>
        <v>228</v>
      </c>
      <c r="G9217" s="114"/>
      <c r="H9217" s="110">
        <f t="shared" si="136"/>
        <v>228</v>
      </c>
      <c r="I9217" s="799"/>
      <c r="J9217" s="799"/>
      <c r="K9217" s="799"/>
    </row>
    <row r="9218" spans="1:11" ht="25.5">
      <c r="A9218" s="799"/>
      <c r="B9218" s="802"/>
      <c r="C9218" s="214" t="str">
        <f>'[3]New Statement'!F1117</f>
        <v>Chak No. 214/Rb Dhuddiwala Gharbi</v>
      </c>
      <c r="D9218" s="114">
        <f>'[3]New Statement'!G1117</f>
        <v>149330603</v>
      </c>
      <c r="E9218" s="13"/>
      <c r="F9218" s="114">
        <f>'[3]New Statement'!H1117</f>
        <v>183</v>
      </c>
      <c r="G9218" s="114"/>
      <c r="H9218" s="110">
        <f t="shared" si="136"/>
        <v>183</v>
      </c>
      <c r="I9218" s="799"/>
      <c r="J9218" s="799"/>
      <c r="K9218" s="799"/>
    </row>
    <row r="9219" spans="1:11" ht="25.5">
      <c r="A9219" s="799"/>
      <c r="B9219" s="802"/>
      <c r="C9219" s="214" t="str">
        <f>'[3]New Statement'!F1118</f>
        <v>Chak No. 214/Rb Dhuddiwala Gharbi</v>
      </c>
      <c r="D9219" s="114">
        <f>'[3]New Statement'!G1118</f>
        <v>149330604</v>
      </c>
      <c r="E9219" s="13"/>
      <c r="F9219" s="114">
        <f>'[3]New Statement'!H1118</f>
        <v>138</v>
      </c>
      <c r="G9219" s="114"/>
      <c r="H9219" s="110">
        <f t="shared" si="136"/>
        <v>138</v>
      </c>
      <c r="I9219" s="799"/>
      <c r="J9219" s="799"/>
      <c r="K9219" s="799"/>
    </row>
    <row r="9220" spans="1:11" ht="25.5">
      <c r="A9220" s="799"/>
      <c r="B9220" s="802"/>
      <c r="C9220" s="214" t="str">
        <f>'[3]New Statement'!F1119</f>
        <v>Chak No. 214/Rb Dhuddiwala Gharbi</v>
      </c>
      <c r="D9220" s="114">
        <f>'[3]New Statement'!G1119</f>
        <v>149330701</v>
      </c>
      <c r="E9220" s="13"/>
      <c r="F9220" s="114">
        <f>'[3]New Statement'!H1119</f>
        <v>242</v>
      </c>
      <c r="G9220" s="114"/>
      <c r="H9220" s="110">
        <f t="shared" si="136"/>
        <v>242</v>
      </c>
      <c r="I9220" s="799"/>
      <c r="J9220" s="799"/>
      <c r="K9220" s="799"/>
    </row>
    <row r="9221" spans="1:11" ht="25.5">
      <c r="A9221" s="799"/>
      <c r="B9221" s="802"/>
      <c r="C9221" s="214" t="str">
        <f>'[3]New Statement'!F1120</f>
        <v>Chak No. 214/Rb Dhuddiwala Gharbi</v>
      </c>
      <c r="D9221" s="114">
        <f>'[3]New Statement'!G1120</f>
        <v>149330702</v>
      </c>
      <c r="E9221" s="13"/>
      <c r="F9221" s="114">
        <f>'[3]New Statement'!H1120</f>
        <v>365</v>
      </c>
      <c r="G9221" s="114"/>
      <c r="H9221" s="110">
        <f t="shared" si="136"/>
        <v>365</v>
      </c>
      <c r="I9221" s="799"/>
      <c r="J9221" s="799"/>
      <c r="K9221" s="799"/>
    </row>
    <row r="9222" spans="1:11" ht="25.5">
      <c r="A9222" s="799"/>
      <c r="B9222" s="802"/>
      <c r="C9222" s="214" t="str">
        <f>'[3]New Statement'!F1121</f>
        <v>Chak No. 214/Rb Dhuddiwala Gharbi</v>
      </c>
      <c r="D9222" s="114">
        <f>'[3]New Statement'!G1121</f>
        <v>149330703</v>
      </c>
      <c r="E9222" s="13"/>
      <c r="F9222" s="114">
        <f>'[3]New Statement'!H1121</f>
        <v>207</v>
      </c>
      <c r="G9222" s="114"/>
      <c r="H9222" s="110">
        <f t="shared" si="136"/>
        <v>207</v>
      </c>
      <c r="I9222" s="799"/>
      <c r="J9222" s="799"/>
      <c r="K9222" s="799"/>
    </row>
    <row r="9223" spans="1:11">
      <c r="A9223" s="800"/>
      <c r="B9223" s="803"/>
      <c r="C9223" s="777" t="s">
        <v>3493</v>
      </c>
      <c r="D9223" s="777"/>
      <c r="E9223" s="17"/>
      <c r="F9223" s="90">
        <f>SUM(F9216:F9222)</f>
        <v>1823</v>
      </c>
      <c r="G9223" s="90">
        <f>SUM(G9216:G9222)</f>
        <v>0</v>
      </c>
      <c r="H9223" s="90">
        <f>SUM(H9216:H9222)</f>
        <v>1823</v>
      </c>
      <c r="I9223" s="800"/>
      <c r="J9223" s="800"/>
      <c r="K9223" s="800"/>
    </row>
    <row r="9224" spans="1:11" ht="25.5">
      <c r="A9224" s="798">
        <v>187</v>
      </c>
      <c r="B9224" s="801" t="s">
        <v>3992</v>
      </c>
      <c r="C9224" s="214" t="str">
        <f>'[3]New Statement'!F1115</f>
        <v>Chak No. 214/Rb Dhuddiwala Gharbi</v>
      </c>
      <c r="D9224" s="114">
        <f>'[3]New Statement'!G1115</f>
        <v>149330601</v>
      </c>
      <c r="E9224" s="13"/>
      <c r="F9224" s="114"/>
      <c r="G9224" s="114">
        <f>'[3]New Statement'!I1115</f>
        <v>361</v>
      </c>
      <c r="H9224" s="110">
        <f t="shared" ref="H9224:H9230" si="137">SUM(F9224:G9224)</f>
        <v>361</v>
      </c>
      <c r="I9224" s="798" t="s">
        <v>3494</v>
      </c>
      <c r="J9224" s="798">
        <v>3</v>
      </c>
      <c r="K9224" s="798">
        <f>SUM(I9224:J9231)</f>
        <v>3</v>
      </c>
    </row>
    <row r="9225" spans="1:11" ht="25.5">
      <c r="A9225" s="799"/>
      <c r="B9225" s="802"/>
      <c r="C9225" s="214" t="str">
        <f>'[3]New Statement'!F1116</f>
        <v>Chak No. 214/Rb Dhuddiwala Gharbi</v>
      </c>
      <c r="D9225" s="114">
        <f>'[3]New Statement'!G1116</f>
        <v>149330602</v>
      </c>
      <c r="E9225" s="13"/>
      <c r="F9225" s="114"/>
      <c r="G9225" s="114">
        <f>'[3]New Statement'!I1116</f>
        <v>203</v>
      </c>
      <c r="H9225" s="110">
        <f t="shared" si="137"/>
        <v>203</v>
      </c>
      <c r="I9225" s="799"/>
      <c r="J9225" s="799"/>
      <c r="K9225" s="799"/>
    </row>
    <row r="9226" spans="1:11" ht="25.5">
      <c r="A9226" s="799"/>
      <c r="B9226" s="802"/>
      <c r="C9226" s="214" t="str">
        <f>'[3]New Statement'!F1117</f>
        <v>Chak No. 214/Rb Dhuddiwala Gharbi</v>
      </c>
      <c r="D9226" s="114">
        <f>'[3]New Statement'!G1117</f>
        <v>149330603</v>
      </c>
      <c r="E9226" s="13"/>
      <c r="F9226" s="114"/>
      <c r="G9226" s="114">
        <f>'[3]New Statement'!I1117</f>
        <v>163</v>
      </c>
      <c r="H9226" s="110">
        <f t="shared" si="137"/>
        <v>163</v>
      </c>
      <c r="I9226" s="799"/>
      <c r="J9226" s="799"/>
      <c r="K9226" s="799"/>
    </row>
    <row r="9227" spans="1:11" ht="25.5">
      <c r="A9227" s="799"/>
      <c r="B9227" s="802"/>
      <c r="C9227" s="214" t="str">
        <f>'[3]New Statement'!F1118</f>
        <v>Chak No. 214/Rb Dhuddiwala Gharbi</v>
      </c>
      <c r="D9227" s="114">
        <f>'[3]New Statement'!G1118</f>
        <v>149330604</v>
      </c>
      <c r="E9227" s="13"/>
      <c r="F9227" s="114"/>
      <c r="G9227" s="114">
        <f>'[3]New Statement'!I1118</f>
        <v>159</v>
      </c>
      <c r="H9227" s="110">
        <f t="shared" si="137"/>
        <v>159</v>
      </c>
      <c r="I9227" s="799"/>
      <c r="J9227" s="799"/>
      <c r="K9227" s="799"/>
    </row>
    <row r="9228" spans="1:11" ht="25.5">
      <c r="A9228" s="799"/>
      <c r="B9228" s="802"/>
      <c r="C9228" s="214" t="str">
        <f>'[3]New Statement'!F1119</f>
        <v>Chak No. 214/Rb Dhuddiwala Gharbi</v>
      </c>
      <c r="D9228" s="114">
        <f>'[3]New Statement'!G1119</f>
        <v>149330701</v>
      </c>
      <c r="E9228" s="13"/>
      <c r="F9228" s="114"/>
      <c r="G9228" s="114">
        <f>'[3]New Statement'!I1119</f>
        <v>198</v>
      </c>
      <c r="H9228" s="110">
        <f t="shared" si="137"/>
        <v>198</v>
      </c>
      <c r="I9228" s="799"/>
      <c r="J9228" s="799"/>
      <c r="K9228" s="799"/>
    </row>
    <row r="9229" spans="1:11" ht="25.5">
      <c r="A9229" s="799"/>
      <c r="B9229" s="802"/>
      <c r="C9229" s="214" t="str">
        <f>'[3]New Statement'!F1120</f>
        <v>Chak No. 214/Rb Dhuddiwala Gharbi</v>
      </c>
      <c r="D9229" s="114">
        <f>'[3]New Statement'!G1120</f>
        <v>149330702</v>
      </c>
      <c r="E9229" s="13"/>
      <c r="F9229" s="114"/>
      <c r="G9229" s="114">
        <f>'[3]New Statement'!I1120</f>
        <v>323</v>
      </c>
      <c r="H9229" s="110">
        <f t="shared" si="137"/>
        <v>323</v>
      </c>
      <c r="I9229" s="799"/>
      <c r="J9229" s="799"/>
      <c r="K9229" s="799"/>
    </row>
    <row r="9230" spans="1:11" ht="25.5">
      <c r="A9230" s="799"/>
      <c r="B9230" s="802"/>
      <c r="C9230" s="214" t="str">
        <f>'[3]New Statement'!F1121</f>
        <v>Chak No. 214/Rb Dhuddiwala Gharbi</v>
      </c>
      <c r="D9230" s="114">
        <f>'[3]New Statement'!G1121</f>
        <v>149330703</v>
      </c>
      <c r="E9230" s="13"/>
      <c r="F9230" s="114"/>
      <c r="G9230" s="114">
        <f>'[3]New Statement'!I1121</f>
        <v>162</v>
      </c>
      <c r="H9230" s="110">
        <f t="shared" si="137"/>
        <v>162</v>
      </c>
      <c r="I9230" s="799"/>
      <c r="J9230" s="799"/>
      <c r="K9230" s="799"/>
    </row>
    <row r="9231" spans="1:11">
      <c r="A9231" s="800"/>
      <c r="B9231" s="803"/>
      <c r="C9231" s="777" t="s">
        <v>3493</v>
      </c>
      <c r="D9231" s="777"/>
      <c r="E9231" s="17"/>
      <c r="F9231" s="90">
        <f>SUM(F9224:F9230)</f>
        <v>0</v>
      </c>
      <c r="G9231" s="90">
        <f>SUM(G9224:G9230)</f>
        <v>1569</v>
      </c>
      <c r="H9231" s="90">
        <f>SUM(H9224:H9230)</f>
        <v>1569</v>
      </c>
      <c r="I9231" s="800"/>
      <c r="J9231" s="800"/>
      <c r="K9231" s="800"/>
    </row>
    <row r="9232" spans="1:11" ht="25.5">
      <c r="A9232" s="798">
        <v>188</v>
      </c>
      <c r="B9232" s="801" t="s">
        <v>3991</v>
      </c>
      <c r="C9232" s="214" t="str">
        <f>'[3]New Statement'!F1122</f>
        <v>Iqbal Nagar Dhuddiwala</v>
      </c>
      <c r="D9232" s="114">
        <f>'[3]New Statement'!G1122</f>
        <v>149330704</v>
      </c>
      <c r="E9232" s="13"/>
      <c r="F9232" s="114">
        <f>'[3]New Statement'!H1122</f>
        <v>228</v>
      </c>
      <c r="G9232" s="114"/>
      <c r="H9232" s="110">
        <f>SUM(F9232:G9232)</f>
        <v>228</v>
      </c>
      <c r="I9232" s="798">
        <v>2</v>
      </c>
      <c r="J9232" s="798" t="s">
        <v>3494</v>
      </c>
      <c r="K9232" s="798">
        <f>SUM(I9232:J9236)</f>
        <v>2</v>
      </c>
    </row>
    <row r="9233" spans="1:11" ht="25.5">
      <c r="A9233" s="799"/>
      <c r="B9233" s="802"/>
      <c r="C9233" s="214" t="str">
        <f>'[3]New Statement'!F1123</f>
        <v>Rajadha Town Dhuddiwala</v>
      </c>
      <c r="D9233" s="114">
        <f>'[3]New Statement'!G1123</f>
        <v>149330705</v>
      </c>
      <c r="E9233" s="13"/>
      <c r="F9233" s="114">
        <f>'[3]New Statement'!H1123</f>
        <v>243</v>
      </c>
      <c r="G9233" s="114"/>
      <c r="H9233" s="110">
        <f>SUM(F9233:G9233)</f>
        <v>243</v>
      </c>
      <c r="I9233" s="799"/>
      <c r="J9233" s="799"/>
      <c r="K9233" s="799"/>
    </row>
    <row r="9234" spans="1:11" ht="25.5">
      <c r="A9234" s="799"/>
      <c r="B9234" s="802"/>
      <c r="C9234" s="214" t="str">
        <f>'[3]New Statement'!F1124</f>
        <v>Iqbal Nagar Dhuddiwala</v>
      </c>
      <c r="D9234" s="114">
        <f>'[3]New Statement'!G1124</f>
        <v>149330706</v>
      </c>
      <c r="E9234" s="13"/>
      <c r="F9234" s="114">
        <f>'[3]New Statement'!H1124</f>
        <v>263</v>
      </c>
      <c r="G9234" s="114"/>
      <c r="H9234" s="110">
        <f>SUM(F9234:G9234)</f>
        <v>263</v>
      </c>
      <c r="I9234" s="799"/>
      <c r="J9234" s="799"/>
      <c r="K9234" s="799"/>
    </row>
    <row r="9235" spans="1:11" ht="25.5">
      <c r="A9235" s="799"/>
      <c r="B9235" s="802"/>
      <c r="C9235" s="214" t="str">
        <f>'[3]New Statement'!F1125</f>
        <v>Iqbal Nagar Dhuddiwala</v>
      </c>
      <c r="D9235" s="114">
        <f>'[3]New Statement'!G1125</f>
        <v>149330707</v>
      </c>
      <c r="E9235" s="13"/>
      <c r="F9235" s="114">
        <f>'[3]New Statement'!H1125</f>
        <v>262</v>
      </c>
      <c r="G9235" s="114"/>
      <c r="H9235" s="110">
        <f>SUM(F9235:G9235)</f>
        <v>262</v>
      </c>
      <c r="I9235" s="799"/>
      <c r="J9235" s="799"/>
      <c r="K9235" s="799"/>
    </row>
    <row r="9236" spans="1:11">
      <c r="A9236" s="800"/>
      <c r="B9236" s="803"/>
      <c r="C9236" s="777" t="s">
        <v>3493</v>
      </c>
      <c r="D9236" s="777"/>
      <c r="E9236" s="17"/>
      <c r="F9236" s="90">
        <f>SUM(F9232:F9235)</f>
        <v>996</v>
      </c>
      <c r="G9236" s="90">
        <f>SUM(G9232:G9235)</f>
        <v>0</v>
      </c>
      <c r="H9236" s="90">
        <f>SUM(H9232:H9235)</f>
        <v>996</v>
      </c>
      <c r="I9236" s="800"/>
      <c r="J9236" s="800"/>
      <c r="K9236" s="800"/>
    </row>
    <row r="9237" spans="1:11" ht="25.5">
      <c r="A9237" s="798">
        <v>189</v>
      </c>
      <c r="B9237" s="801" t="s">
        <v>3990</v>
      </c>
      <c r="C9237" s="214" t="str">
        <f>'[3]New Statement'!F1122</f>
        <v>Iqbal Nagar Dhuddiwala</v>
      </c>
      <c r="D9237" s="114">
        <f>'[3]New Statement'!G1122</f>
        <v>149330704</v>
      </c>
      <c r="E9237" s="20"/>
      <c r="F9237" s="114"/>
      <c r="G9237" s="114">
        <f>'[3]New Statement'!I1122</f>
        <v>185</v>
      </c>
      <c r="H9237" s="110">
        <f>SUM(F9237:G9237)</f>
        <v>185</v>
      </c>
      <c r="I9237" s="798" t="s">
        <v>3494</v>
      </c>
      <c r="J9237" s="798">
        <v>2</v>
      </c>
      <c r="K9237" s="798">
        <f>SUM(I9237:J9241)</f>
        <v>2</v>
      </c>
    </row>
    <row r="9238" spans="1:11" ht="25.5">
      <c r="A9238" s="799"/>
      <c r="B9238" s="802"/>
      <c r="C9238" s="214" t="str">
        <f>'[3]New Statement'!F1123</f>
        <v>Rajadha Town Dhuddiwala</v>
      </c>
      <c r="D9238" s="114">
        <f>'[3]New Statement'!G1123</f>
        <v>149330705</v>
      </c>
      <c r="E9238" s="13"/>
      <c r="F9238" s="114"/>
      <c r="G9238" s="114">
        <f>'[3]New Statement'!I1123</f>
        <v>189</v>
      </c>
      <c r="H9238" s="110">
        <f>SUM(F9238:G9238)</f>
        <v>189</v>
      </c>
      <c r="I9238" s="799"/>
      <c r="J9238" s="799"/>
      <c r="K9238" s="799"/>
    </row>
    <row r="9239" spans="1:11" ht="25.5">
      <c r="A9239" s="799"/>
      <c r="B9239" s="802"/>
      <c r="C9239" s="214" t="str">
        <f>'[3]New Statement'!F1124</f>
        <v>Iqbal Nagar Dhuddiwala</v>
      </c>
      <c r="D9239" s="114">
        <f>'[3]New Statement'!G1124</f>
        <v>149330706</v>
      </c>
      <c r="E9239" s="13"/>
      <c r="F9239" s="114"/>
      <c r="G9239" s="114">
        <f>'[3]New Statement'!I1124</f>
        <v>206</v>
      </c>
      <c r="H9239" s="110">
        <f>SUM(F9239:G9239)</f>
        <v>206</v>
      </c>
      <c r="I9239" s="799"/>
      <c r="J9239" s="799"/>
      <c r="K9239" s="799"/>
    </row>
    <row r="9240" spans="1:11" ht="25.5">
      <c r="A9240" s="799"/>
      <c r="B9240" s="802"/>
      <c r="C9240" s="214" t="str">
        <f>'[3]New Statement'!F1125</f>
        <v>Iqbal Nagar Dhuddiwala</v>
      </c>
      <c r="D9240" s="114">
        <f>'[3]New Statement'!G1125</f>
        <v>149330707</v>
      </c>
      <c r="E9240" s="13"/>
      <c r="F9240" s="114"/>
      <c r="G9240" s="114">
        <f>'[3]New Statement'!I1125</f>
        <v>217</v>
      </c>
      <c r="H9240" s="110">
        <f>SUM(F9240:G9240)</f>
        <v>217</v>
      </c>
      <c r="I9240" s="799"/>
      <c r="J9240" s="799"/>
      <c r="K9240" s="799"/>
    </row>
    <row r="9241" spans="1:11">
      <c r="A9241" s="800"/>
      <c r="B9241" s="803"/>
      <c r="C9241" s="777" t="s">
        <v>3493</v>
      </c>
      <c r="D9241" s="777"/>
      <c r="E9241" s="17"/>
      <c r="F9241" s="90">
        <f>SUM(F9237:F9240)</f>
        <v>0</v>
      </c>
      <c r="G9241" s="90">
        <f>SUM(G9237:G9240)</f>
        <v>797</v>
      </c>
      <c r="H9241" s="90">
        <f>SUM(H9237:H9240)</f>
        <v>797</v>
      </c>
      <c r="I9241" s="800"/>
      <c r="J9241" s="800"/>
      <c r="K9241" s="800"/>
    </row>
    <row r="9242" spans="1:11" ht="51">
      <c r="A9242" s="798">
        <v>190</v>
      </c>
      <c r="B9242" s="801" t="s">
        <v>3989</v>
      </c>
      <c r="C9242" s="214" t="str">
        <f>'[3]New Statement'!F1126</f>
        <v>Muhammad Nagar, Iqbal Nagar, Pasport Office Road</v>
      </c>
      <c r="D9242" s="114">
        <f>'[3]New Statement'!G1126</f>
        <v>149330801</v>
      </c>
      <c r="E9242" s="13"/>
      <c r="F9242" s="114">
        <f>'[3]New Statement'!H1126</f>
        <v>214</v>
      </c>
      <c r="G9242" s="114"/>
      <c r="H9242" s="110">
        <f t="shared" ref="H9242:H9249" si="138">SUM(F9242:G9242)</f>
        <v>214</v>
      </c>
      <c r="I9242" s="798">
        <v>4</v>
      </c>
      <c r="J9242" s="798" t="s">
        <v>3494</v>
      </c>
      <c r="K9242" s="798">
        <f>SUM(I9242:J9250)</f>
        <v>4</v>
      </c>
    </row>
    <row r="9243" spans="1:11" ht="33.75">
      <c r="A9243" s="799"/>
      <c r="B9243" s="802"/>
      <c r="C9243" s="217" t="str">
        <f>'[3]New Statement'!F1127</f>
        <v>Muhammad Nagar, Iqbal Nagar, Gulzar Colony</v>
      </c>
      <c r="D9243" s="114">
        <f>'[3]New Statement'!G1127</f>
        <v>149330802</v>
      </c>
      <c r="E9243" s="13"/>
      <c r="F9243" s="114">
        <f>'[3]New Statement'!H1127</f>
        <v>259</v>
      </c>
      <c r="G9243" s="114"/>
      <c r="H9243" s="110">
        <f t="shared" si="138"/>
        <v>259</v>
      </c>
      <c r="I9243" s="799"/>
      <c r="J9243" s="799"/>
      <c r="K9243" s="799"/>
    </row>
    <row r="9244" spans="1:11" ht="25.5">
      <c r="A9244" s="799"/>
      <c r="B9244" s="802"/>
      <c r="C9244" s="214" t="str">
        <f>'[3]New Statement'!F1128</f>
        <v>Muhammad Nagar, Iqbal Nagar</v>
      </c>
      <c r="D9244" s="114">
        <f>'[3]New Statement'!G1128</f>
        <v>149330803</v>
      </c>
      <c r="E9244" s="13"/>
      <c r="F9244" s="114">
        <f>'[3]New Statement'!H1128</f>
        <v>174</v>
      </c>
      <c r="G9244" s="114"/>
      <c r="H9244" s="110">
        <f t="shared" si="138"/>
        <v>174</v>
      </c>
      <c r="I9244" s="799"/>
      <c r="J9244" s="799"/>
      <c r="K9244" s="799"/>
    </row>
    <row r="9245" spans="1:11" ht="25.5">
      <c r="A9245" s="799"/>
      <c r="B9245" s="802"/>
      <c r="C9245" s="214" t="str">
        <f>'[3]New Statement'!F1129</f>
        <v>Muhammad Nagar, Iqbal Nagar</v>
      </c>
      <c r="D9245" s="114">
        <f>'[3]New Statement'!G1129</f>
        <v>149330804</v>
      </c>
      <c r="E9245" s="13"/>
      <c r="F9245" s="114">
        <f>'[3]New Statement'!H1129</f>
        <v>387</v>
      </c>
      <c r="G9245" s="114"/>
      <c r="H9245" s="110">
        <f t="shared" si="138"/>
        <v>387</v>
      </c>
      <c r="I9245" s="799"/>
      <c r="J9245" s="799"/>
      <c r="K9245" s="799"/>
    </row>
    <row r="9246" spans="1:11" ht="25.5">
      <c r="A9246" s="799"/>
      <c r="B9246" s="802"/>
      <c r="C9246" s="214" t="str">
        <f>'[3]New Statement'!F1130</f>
        <v>Muhammad Nagar, Iqbal Nagar</v>
      </c>
      <c r="D9246" s="114">
        <f>'[3]New Statement'!G1130</f>
        <v>149330805</v>
      </c>
      <c r="E9246" s="13"/>
      <c r="F9246" s="114">
        <f>'[3]New Statement'!H1130</f>
        <v>222</v>
      </c>
      <c r="G9246" s="114"/>
      <c r="H9246" s="110">
        <f t="shared" si="138"/>
        <v>222</v>
      </c>
      <c r="I9246" s="799"/>
      <c r="J9246" s="799"/>
      <c r="K9246" s="799"/>
    </row>
    <row r="9247" spans="1:11" ht="36">
      <c r="A9247" s="799"/>
      <c r="B9247" s="802"/>
      <c r="C9247" s="215" t="str">
        <f>'[3]New Statement'!F1131</f>
        <v>Muhammad Nagar Arfan Villas, Yasin Pura</v>
      </c>
      <c r="D9247" s="114">
        <f>'[3]New Statement'!G1131</f>
        <v>149330806</v>
      </c>
      <c r="E9247" s="13"/>
      <c r="F9247" s="114">
        <f>'[3]New Statement'!H1131</f>
        <v>167</v>
      </c>
      <c r="G9247" s="114"/>
      <c r="H9247" s="110">
        <f t="shared" si="138"/>
        <v>167</v>
      </c>
      <c r="I9247" s="799"/>
      <c r="J9247" s="799"/>
      <c r="K9247" s="799"/>
    </row>
    <row r="9248" spans="1:11" ht="36">
      <c r="A9248" s="799"/>
      <c r="B9248" s="802"/>
      <c r="C9248" s="215" t="str">
        <f>'[3]New Statement'!F1132</f>
        <v>Muhammad Nagar, Saif Maloom, Yasin Pura</v>
      </c>
      <c r="D9248" s="114">
        <f>'[3]New Statement'!G1132</f>
        <v>149330807</v>
      </c>
      <c r="E9248" s="13"/>
      <c r="F9248" s="114">
        <f>'[3]New Statement'!H1132</f>
        <v>323</v>
      </c>
      <c r="G9248" s="114"/>
      <c r="H9248" s="110">
        <f t="shared" si="138"/>
        <v>323</v>
      </c>
      <c r="I9248" s="799"/>
      <c r="J9248" s="799"/>
      <c r="K9248" s="799"/>
    </row>
    <row r="9249" spans="1:11" ht="25.5">
      <c r="A9249" s="799"/>
      <c r="B9249" s="802"/>
      <c r="C9249" s="214" t="str">
        <f>'[3]New Statement'!F1133</f>
        <v>Yasin Pura Satiana Road</v>
      </c>
      <c r="D9249" s="114">
        <f>'[3]New Statement'!G1133</f>
        <v>149330808</v>
      </c>
      <c r="E9249" s="13"/>
      <c r="F9249" s="114">
        <f>'[3]New Statement'!H1133</f>
        <v>272</v>
      </c>
      <c r="G9249" s="114"/>
      <c r="H9249" s="110">
        <f t="shared" si="138"/>
        <v>272</v>
      </c>
      <c r="I9249" s="799"/>
      <c r="J9249" s="799"/>
      <c r="K9249" s="799"/>
    </row>
    <row r="9250" spans="1:11">
      <c r="A9250" s="800"/>
      <c r="B9250" s="803"/>
      <c r="C9250" s="777" t="s">
        <v>3493</v>
      </c>
      <c r="D9250" s="777"/>
      <c r="E9250" s="17"/>
      <c r="F9250" s="90">
        <f>SUM(F9242:F9249)</f>
        <v>2018</v>
      </c>
      <c r="G9250" s="90">
        <f>SUM(G9242:G9249)</f>
        <v>0</v>
      </c>
      <c r="H9250" s="90">
        <f>SUM(H9242:H9249)</f>
        <v>2018</v>
      </c>
      <c r="I9250" s="800"/>
      <c r="J9250" s="800"/>
      <c r="K9250" s="800"/>
    </row>
    <row r="9251" spans="1:11" ht="51">
      <c r="A9251" s="798">
        <v>191</v>
      </c>
      <c r="B9251" s="801" t="s">
        <v>3988</v>
      </c>
      <c r="C9251" s="214" t="str">
        <f>'[3]New Statement'!F1126</f>
        <v>Muhammad Nagar, Iqbal Nagar, Pasport Office Road</v>
      </c>
      <c r="D9251" s="114">
        <f>'[3]New Statement'!G1126</f>
        <v>149330801</v>
      </c>
      <c r="E9251" s="13"/>
      <c r="F9251" s="114"/>
      <c r="G9251" s="114">
        <f>'[3]New Statement'!I1126</f>
        <v>159</v>
      </c>
      <c r="H9251" s="110">
        <f t="shared" ref="H9251:H9258" si="139">SUM(F9251:G9251)</f>
        <v>159</v>
      </c>
      <c r="I9251" s="798" t="s">
        <v>3494</v>
      </c>
      <c r="J9251" s="798">
        <v>3</v>
      </c>
      <c r="K9251" s="798">
        <f>SUM(I9251:J9259)</f>
        <v>3</v>
      </c>
    </row>
    <row r="9252" spans="1:11" ht="33.75">
      <c r="A9252" s="799"/>
      <c r="B9252" s="802"/>
      <c r="C9252" s="217" t="str">
        <f>'[3]New Statement'!F1127</f>
        <v>Muhammad Nagar, Iqbal Nagar, Gulzar Colony</v>
      </c>
      <c r="D9252" s="114">
        <f>'[3]New Statement'!G1127</f>
        <v>149330802</v>
      </c>
      <c r="E9252" s="13"/>
      <c r="F9252" s="114"/>
      <c r="G9252" s="114">
        <f>'[3]New Statement'!I1127</f>
        <v>177</v>
      </c>
      <c r="H9252" s="110">
        <f t="shared" si="139"/>
        <v>177</v>
      </c>
      <c r="I9252" s="799"/>
      <c r="J9252" s="799"/>
      <c r="K9252" s="799"/>
    </row>
    <row r="9253" spans="1:11" ht="25.5">
      <c r="A9253" s="799"/>
      <c r="B9253" s="802"/>
      <c r="C9253" s="214" t="str">
        <f>'[3]New Statement'!F1128</f>
        <v>Muhammad Nagar, Iqbal Nagar</v>
      </c>
      <c r="D9253" s="114">
        <f>'[3]New Statement'!G1128</f>
        <v>149330803</v>
      </c>
      <c r="E9253" s="13"/>
      <c r="F9253" s="114"/>
      <c r="G9253" s="114">
        <f>'[3]New Statement'!I1128</f>
        <v>163</v>
      </c>
      <c r="H9253" s="110">
        <f t="shared" si="139"/>
        <v>163</v>
      </c>
      <c r="I9253" s="799"/>
      <c r="J9253" s="799"/>
      <c r="K9253" s="799"/>
    </row>
    <row r="9254" spans="1:11" ht="25.5">
      <c r="A9254" s="799"/>
      <c r="B9254" s="802"/>
      <c r="C9254" s="214" t="str">
        <f>'[3]New Statement'!F1129</f>
        <v>Muhammad Nagar, Iqbal Nagar</v>
      </c>
      <c r="D9254" s="114">
        <f>'[3]New Statement'!G1129</f>
        <v>149330804</v>
      </c>
      <c r="E9254" s="13"/>
      <c r="F9254" s="114"/>
      <c r="G9254" s="114">
        <f>'[3]New Statement'!I1129</f>
        <v>301</v>
      </c>
      <c r="H9254" s="110">
        <f t="shared" si="139"/>
        <v>301</v>
      </c>
      <c r="I9254" s="799"/>
      <c r="J9254" s="799"/>
      <c r="K9254" s="799"/>
    </row>
    <row r="9255" spans="1:11" ht="25.5">
      <c r="A9255" s="799"/>
      <c r="B9255" s="802"/>
      <c r="C9255" s="214" t="str">
        <f>'[3]New Statement'!F1130</f>
        <v>Muhammad Nagar, Iqbal Nagar</v>
      </c>
      <c r="D9255" s="114">
        <f>'[3]New Statement'!G1130</f>
        <v>149330805</v>
      </c>
      <c r="E9255" s="13"/>
      <c r="F9255" s="114"/>
      <c r="G9255" s="114">
        <f>'[3]New Statement'!I1130</f>
        <v>171</v>
      </c>
      <c r="H9255" s="110">
        <f t="shared" si="139"/>
        <v>171</v>
      </c>
      <c r="I9255" s="799"/>
      <c r="J9255" s="799"/>
      <c r="K9255" s="799"/>
    </row>
    <row r="9256" spans="1:11" ht="36">
      <c r="A9256" s="799"/>
      <c r="B9256" s="802"/>
      <c r="C9256" s="215" t="str">
        <f>'[3]New Statement'!F1131</f>
        <v>Muhammad Nagar Arfan Villas, Yasin Pura</v>
      </c>
      <c r="D9256" s="114">
        <f>'[3]New Statement'!G1131</f>
        <v>149330806</v>
      </c>
      <c r="E9256" s="13"/>
      <c r="F9256" s="114"/>
      <c r="G9256" s="114">
        <f>'[3]New Statement'!I1131</f>
        <v>125</v>
      </c>
      <c r="H9256" s="110">
        <f t="shared" si="139"/>
        <v>125</v>
      </c>
      <c r="I9256" s="799"/>
      <c r="J9256" s="799"/>
      <c r="K9256" s="799"/>
    </row>
    <row r="9257" spans="1:11" ht="36">
      <c r="A9257" s="799"/>
      <c r="B9257" s="802"/>
      <c r="C9257" s="215" t="str">
        <f>'[3]New Statement'!F1132</f>
        <v>Muhammad Nagar, Saif Maloom, Yasin Pura</v>
      </c>
      <c r="D9257" s="114">
        <f>'[3]New Statement'!G1132</f>
        <v>149330807</v>
      </c>
      <c r="E9257" s="13"/>
      <c r="F9257" s="114"/>
      <c r="G9257" s="114">
        <f>'[3]New Statement'!I1132</f>
        <v>283</v>
      </c>
      <c r="H9257" s="110">
        <f t="shared" si="139"/>
        <v>283</v>
      </c>
      <c r="I9257" s="799"/>
      <c r="J9257" s="799"/>
      <c r="K9257" s="799"/>
    </row>
    <row r="9258" spans="1:11" ht="25.5">
      <c r="A9258" s="799"/>
      <c r="B9258" s="802"/>
      <c r="C9258" s="214" t="str">
        <f>'[3]New Statement'!F1133</f>
        <v>Yasin Pura Satiana Road</v>
      </c>
      <c r="D9258" s="114">
        <f>'[3]New Statement'!G1133</f>
        <v>149330808</v>
      </c>
      <c r="E9258" s="13"/>
      <c r="F9258" s="114"/>
      <c r="G9258" s="114">
        <f>'[3]New Statement'!I1133</f>
        <v>194</v>
      </c>
      <c r="H9258" s="110">
        <f t="shared" si="139"/>
        <v>194</v>
      </c>
      <c r="I9258" s="799"/>
      <c r="J9258" s="799"/>
      <c r="K9258" s="799"/>
    </row>
    <row r="9259" spans="1:11">
      <c r="A9259" s="800"/>
      <c r="B9259" s="803"/>
      <c r="C9259" s="777" t="s">
        <v>3493</v>
      </c>
      <c r="D9259" s="777"/>
      <c r="E9259" s="17"/>
      <c r="F9259" s="90">
        <f>SUM(F9251:F9258)</f>
        <v>0</v>
      </c>
      <c r="G9259" s="90">
        <f>SUM(G9251:G9258)</f>
        <v>1573</v>
      </c>
      <c r="H9259" s="90">
        <f>SUM(H9251:H9258)</f>
        <v>1573</v>
      </c>
      <c r="I9259" s="800"/>
      <c r="J9259" s="800"/>
      <c r="K9259" s="800"/>
    </row>
    <row r="9260" spans="1:11">
      <c r="A9260" s="798">
        <v>192</v>
      </c>
      <c r="B9260" s="804" t="s">
        <v>3987</v>
      </c>
      <c r="C9260" s="214" t="str">
        <f>'[3]New Statement'!F1171</f>
        <v>Al-Fiaz Colony</v>
      </c>
      <c r="D9260" s="114">
        <f>'[3]New Statement'!G1171</f>
        <v>149350101</v>
      </c>
      <c r="E9260" s="13"/>
      <c r="F9260" s="114">
        <f>'[3]New Statement'!H1171</f>
        <v>767</v>
      </c>
      <c r="G9260" s="114"/>
      <c r="H9260" s="110">
        <f>SUM(F9260:G9260)</f>
        <v>767</v>
      </c>
      <c r="I9260" s="798">
        <v>3</v>
      </c>
      <c r="J9260" s="798" t="s">
        <v>3494</v>
      </c>
      <c r="K9260" s="798">
        <f>SUM(I9260:J9262)</f>
        <v>3</v>
      </c>
    </row>
    <row r="9261" spans="1:11">
      <c r="A9261" s="799"/>
      <c r="B9261" s="805"/>
      <c r="C9261" s="214" t="str">
        <f>'[3]New Statement'!F1172</f>
        <v>Al-Fiaz Colony</v>
      </c>
      <c r="D9261" s="114">
        <f>'[3]New Statement'!G1172</f>
        <v>149350102</v>
      </c>
      <c r="E9261" s="13"/>
      <c r="F9261" s="114">
        <f>'[3]New Statement'!H1172</f>
        <v>653</v>
      </c>
      <c r="G9261" s="114"/>
      <c r="H9261" s="110">
        <f>SUM(F9261:G9261)</f>
        <v>653</v>
      </c>
      <c r="I9261" s="799"/>
      <c r="J9261" s="799"/>
      <c r="K9261" s="799"/>
    </row>
    <row r="9262" spans="1:11">
      <c r="A9262" s="799"/>
      <c r="B9262" s="805"/>
      <c r="C9262" s="777" t="s">
        <v>3493</v>
      </c>
      <c r="D9262" s="777"/>
      <c r="E9262" s="17"/>
      <c r="F9262" s="90">
        <f>SUM(F9260:F9261)</f>
        <v>1420</v>
      </c>
      <c r="G9262" s="90">
        <f>SUM(G9260:G9261)</f>
        <v>0</v>
      </c>
      <c r="H9262" s="90">
        <f>SUM(H9260:H9261)</f>
        <v>1420</v>
      </c>
      <c r="I9262" s="799"/>
      <c r="J9262" s="799"/>
      <c r="K9262" s="799"/>
    </row>
    <row r="9263" spans="1:11">
      <c r="A9263" s="798">
        <v>193</v>
      </c>
      <c r="B9263" s="804" t="s">
        <v>3986</v>
      </c>
      <c r="C9263" s="214" t="str">
        <f>'[3]New Statement'!F1171</f>
        <v>Al-Fiaz Colony</v>
      </c>
      <c r="D9263" s="114">
        <f>'[3]New Statement'!G1171</f>
        <v>149350101</v>
      </c>
      <c r="E9263" s="13"/>
      <c r="F9263" s="114"/>
      <c r="G9263" s="114">
        <f>'[3]New Statement'!I1171</f>
        <v>643</v>
      </c>
      <c r="H9263" s="110">
        <f>SUM(F9263:G9263)</f>
        <v>643</v>
      </c>
      <c r="I9263" s="798" t="s">
        <v>3494</v>
      </c>
      <c r="J9263" s="798">
        <v>3</v>
      </c>
      <c r="K9263" s="798">
        <f>SUM(I9263:J9265)</f>
        <v>3</v>
      </c>
    </row>
    <row r="9264" spans="1:11">
      <c r="A9264" s="799"/>
      <c r="B9264" s="805"/>
      <c r="C9264" s="214" t="str">
        <f>'[3]New Statement'!F1172</f>
        <v>Al-Fiaz Colony</v>
      </c>
      <c r="D9264" s="114">
        <f>'[3]New Statement'!G1172</f>
        <v>149350102</v>
      </c>
      <c r="E9264" s="13"/>
      <c r="F9264" s="114"/>
      <c r="G9264" s="114">
        <f>'[3]New Statement'!I1172</f>
        <v>561</v>
      </c>
      <c r="H9264" s="110">
        <f>SUM(F9264:G9264)</f>
        <v>561</v>
      </c>
      <c r="I9264" s="799"/>
      <c r="J9264" s="799"/>
      <c r="K9264" s="799"/>
    </row>
    <row r="9265" spans="1:11">
      <c r="A9265" s="799"/>
      <c r="B9265" s="807"/>
      <c r="C9265" s="777" t="s">
        <v>3493</v>
      </c>
      <c r="D9265" s="777"/>
      <c r="E9265" s="17"/>
      <c r="F9265" s="90">
        <f>SUM(F9263:F9264)</f>
        <v>0</v>
      </c>
      <c r="G9265" s="90">
        <f>SUM(G9263:G9264)</f>
        <v>1204</v>
      </c>
      <c r="H9265" s="90">
        <f>SUM(H9263:H9264)</f>
        <v>1204</v>
      </c>
      <c r="I9265" s="799"/>
      <c r="J9265" s="799"/>
      <c r="K9265" s="799"/>
    </row>
    <row r="9266" spans="1:11">
      <c r="A9266" s="798">
        <v>194</v>
      </c>
      <c r="B9266" s="804" t="s">
        <v>3987</v>
      </c>
      <c r="C9266" s="214" t="str">
        <f>'[3]New Statement'!F1173</f>
        <v>New Garden Town</v>
      </c>
      <c r="D9266" s="114">
        <f>'[3]New Statement'!G1173</f>
        <v>149350103</v>
      </c>
      <c r="E9266" s="13"/>
      <c r="F9266" s="114">
        <f>'[3]New Statement'!H1173</f>
        <v>522</v>
      </c>
      <c r="G9266" s="114"/>
      <c r="H9266" s="110">
        <f>SUM(F9266:G9266)</f>
        <v>522</v>
      </c>
      <c r="I9266" s="798">
        <v>2</v>
      </c>
      <c r="J9266" s="798" t="s">
        <v>3494</v>
      </c>
      <c r="K9266" s="798">
        <f>SUM(I9266:J9268)</f>
        <v>2</v>
      </c>
    </row>
    <row r="9267" spans="1:11">
      <c r="A9267" s="799"/>
      <c r="B9267" s="805"/>
      <c r="C9267" s="214" t="str">
        <f>'[3]New Statement'!F1174</f>
        <v>New Garden Town</v>
      </c>
      <c r="D9267" s="114">
        <f>'[3]New Statement'!G1174</f>
        <v>149350104</v>
      </c>
      <c r="E9267" s="13"/>
      <c r="F9267" s="114">
        <f>'[3]New Statement'!H1174</f>
        <v>457</v>
      </c>
      <c r="G9267" s="114"/>
      <c r="H9267" s="110">
        <f>SUM(F9267:G9267)</f>
        <v>457</v>
      </c>
      <c r="I9267" s="799"/>
      <c r="J9267" s="799"/>
      <c r="K9267" s="799"/>
    </row>
    <row r="9268" spans="1:11">
      <c r="A9268" s="799"/>
      <c r="B9268" s="805"/>
      <c r="C9268" s="777" t="s">
        <v>3493</v>
      </c>
      <c r="D9268" s="777"/>
      <c r="E9268" s="17"/>
      <c r="F9268" s="90">
        <f>SUM(F9266:F9267)</f>
        <v>979</v>
      </c>
      <c r="G9268" s="90">
        <f>SUM(G9266:G9267)</f>
        <v>0</v>
      </c>
      <c r="H9268" s="90">
        <f>SUM(H9266:H9267)</f>
        <v>979</v>
      </c>
      <c r="I9268" s="799"/>
      <c r="J9268" s="799"/>
      <c r="K9268" s="799"/>
    </row>
    <row r="9269" spans="1:11">
      <c r="A9269" s="798">
        <v>195</v>
      </c>
      <c r="B9269" s="804" t="s">
        <v>3986</v>
      </c>
      <c r="C9269" s="214" t="str">
        <f>'[3]New Statement'!F1173</f>
        <v>New Garden Town</v>
      </c>
      <c r="D9269" s="114">
        <f>'[3]New Statement'!G1173</f>
        <v>149350103</v>
      </c>
      <c r="E9269" s="13"/>
      <c r="F9269" s="114"/>
      <c r="G9269" s="114">
        <f>'[3]New Statement'!I1173</f>
        <v>411</v>
      </c>
      <c r="H9269" s="110">
        <f>SUM(F9269:G9269)</f>
        <v>411</v>
      </c>
      <c r="I9269" s="798" t="s">
        <v>3494</v>
      </c>
      <c r="J9269" s="798">
        <v>2</v>
      </c>
      <c r="K9269" s="798">
        <f>SUM(I9269:J9271)</f>
        <v>2</v>
      </c>
    </row>
    <row r="9270" spans="1:11">
      <c r="A9270" s="799"/>
      <c r="B9270" s="805"/>
      <c r="C9270" s="214" t="str">
        <f>'[3]New Statement'!F1174</f>
        <v>New Garden Town</v>
      </c>
      <c r="D9270" s="114">
        <f>'[3]New Statement'!G1174</f>
        <v>149350104</v>
      </c>
      <c r="E9270" s="13"/>
      <c r="F9270" s="114"/>
      <c r="G9270" s="114">
        <f>'[3]New Statement'!I1174</f>
        <v>364</v>
      </c>
      <c r="H9270" s="110">
        <f>SUM(F9270:G9270)</f>
        <v>364</v>
      </c>
      <c r="I9270" s="799"/>
      <c r="J9270" s="799"/>
      <c r="K9270" s="799"/>
    </row>
    <row r="9271" spans="1:11">
      <c r="A9271" s="799"/>
      <c r="B9271" s="807"/>
      <c r="C9271" s="777" t="s">
        <v>3493</v>
      </c>
      <c r="D9271" s="777"/>
      <c r="E9271" s="17"/>
      <c r="F9271" s="90">
        <f>SUM(F9269:F9270)</f>
        <v>0</v>
      </c>
      <c r="G9271" s="90">
        <f>SUM(G9269:G9270)</f>
        <v>775</v>
      </c>
      <c r="H9271" s="90">
        <f>SUM(H9269:H9270)</f>
        <v>775</v>
      </c>
      <c r="I9271" s="799"/>
      <c r="J9271" s="799"/>
      <c r="K9271" s="799"/>
    </row>
    <row r="9272" spans="1:11">
      <c r="A9272" s="798">
        <v>196</v>
      </c>
      <c r="B9272" s="801" t="s">
        <v>3985</v>
      </c>
      <c r="C9272" s="214" t="str">
        <f>'[3]New Statement'!F1175</f>
        <v>Khawaja Town</v>
      </c>
      <c r="D9272" s="114">
        <f>'[3]New Statement'!G1175</f>
        <v>149350201</v>
      </c>
      <c r="E9272" s="13"/>
      <c r="F9272" s="114">
        <f>'[3]New Statement'!H1175</f>
        <v>263</v>
      </c>
      <c r="G9272" s="114"/>
      <c r="H9272" s="110">
        <f>SUM(F9272:G9272)</f>
        <v>263</v>
      </c>
      <c r="I9272" s="837">
        <v>3</v>
      </c>
      <c r="J9272" s="837" t="s">
        <v>3494</v>
      </c>
      <c r="K9272" s="837">
        <f>SUM(I9272:J9276)</f>
        <v>3</v>
      </c>
    </row>
    <row r="9273" spans="1:11">
      <c r="A9273" s="799"/>
      <c r="B9273" s="802"/>
      <c r="C9273" s="214" t="str">
        <f>'[3]New Statement'!F1176</f>
        <v>Gulgashet Colony</v>
      </c>
      <c r="D9273" s="114">
        <f>'[3]New Statement'!G1176</f>
        <v>149350202</v>
      </c>
      <c r="E9273" s="13"/>
      <c r="F9273" s="114">
        <f>'[3]New Statement'!H1176</f>
        <v>182</v>
      </c>
      <c r="G9273" s="114"/>
      <c r="H9273" s="110">
        <f>SUM(F9273:G9273)</f>
        <v>182</v>
      </c>
      <c r="I9273" s="838"/>
      <c r="J9273" s="838"/>
      <c r="K9273" s="838"/>
    </row>
    <row r="9274" spans="1:11">
      <c r="A9274" s="799"/>
      <c r="B9274" s="802"/>
      <c r="C9274" s="214" t="str">
        <f>'[3]New Statement'!F1188</f>
        <v>Shehzad Town</v>
      </c>
      <c r="D9274" s="114">
        <f>'[3]New Statement'!G1188</f>
        <v>149350401</v>
      </c>
      <c r="E9274" s="13"/>
      <c r="F9274" s="114">
        <f>'[3]New Statement'!H1188</f>
        <v>465</v>
      </c>
      <c r="G9274" s="114"/>
      <c r="H9274" s="110">
        <f>SUM(F9274:G9274)</f>
        <v>465</v>
      </c>
      <c r="I9274" s="838"/>
      <c r="J9274" s="838"/>
      <c r="K9274" s="838"/>
    </row>
    <row r="9275" spans="1:11" ht="25.5">
      <c r="A9275" s="799"/>
      <c r="B9275" s="802"/>
      <c r="C9275" s="214" t="str">
        <f>'[3]New Statement'!F1189</f>
        <v xml:space="preserve">Rehman Town New Garden Town </v>
      </c>
      <c r="D9275" s="114">
        <f>'[3]New Statement'!G1189</f>
        <v>149350402</v>
      </c>
      <c r="E9275" s="13"/>
      <c r="F9275" s="114">
        <f>'[3]New Statement'!H1189</f>
        <v>490</v>
      </c>
      <c r="G9275" s="114"/>
      <c r="H9275" s="110">
        <f>SUM(F9275:G9275)</f>
        <v>490</v>
      </c>
      <c r="I9275" s="838"/>
      <c r="J9275" s="838"/>
      <c r="K9275" s="838"/>
    </row>
    <row r="9276" spans="1:11">
      <c r="A9276" s="800"/>
      <c r="B9276" s="803"/>
      <c r="C9276" s="788" t="s">
        <v>3493</v>
      </c>
      <c r="D9276" s="789"/>
      <c r="E9276" s="17"/>
      <c r="F9276" s="90">
        <f>SUM(F9272:F9275)</f>
        <v>1400</v>
      </c>
      <c r="G9276" s="90">
        <f>SUM(G9272:G9275)</f>
        <v>0</v>
      </c>
      <c r="H9276" s="90">
        <f>SUM(H9272:H9275)</f>
        <v>1400</v>
      </c>
      <c r="I9276" s="839"/>
      <c r="J9276" s="839"/>
      <c r="K9276" s="839"/>
    </row>
    <row r="9277" spans="1:11">
      <c r="A9277" s="798">
        <v>197</v>
      </c>
      <c r="B9277" s="801" t="s">
        <v>3984</v>
      </c>
      <c r="C9277" s="214" t="str">
        <f>'[3]New Statement'!F1175</f>
        <v>Khawaja Town</v>
      </c>
      <c r="D9277" s="114">
        <f>'[3]New Statement'!G1175</f>
        <v>149350201</v>
      </c>
      <c r="E9277" s="13"/>
      <c r="F9277" s="114"/>
      <c r="G9277" s="114">
        <f>'[3]New Statement'!I1175</f>
        <v>215</v>
      </c>
      <c r="H9277" s="110">
        <f>SUM(F9277:G9277)</f>
        <v>215</v>
      </c>
      <c r="I9277" s="837" t="s">
        <v>3494</v>
      </c>
      <c r="J9277" s="837">
        <v>2</v>
      </c>
      <c r="K9277" s="837">
        <f>SUM(I9277:J9281)</f>
        <v>2</v>
      </c>
    </row>
    <row r="9278" spans="1:11">
      <c r="A9278" s="799"/>
      <c r="B9278" s="802"/>
      <c r="C9278" s="214" t="str">
        <f>'[3]New Statement'!F1176</f>
        <v>Gulgashet Colony</v>
      </c>
      <c r="D9278" s="114">
        <f>'[3]New Statement'!G1176</f>
        <v>149350202</v>
      </c>
      <c r="E9278" s="13"/>
      <c r="F9278" s="114"/>
      <c r="G9278" s="114">
        <f>'[3]New Statement'!I1176</f>
        <v>154</v>
      </c>
      <c r="H9278" s="110">
        <f>SUM(F9278:G9278)</f>
        <v>154</v>
      </c>
      <c r="I9278" s="838"/>
      <c r="J9278" s="838"/>
      <c r="K9278" s="838"/>
    </row>
    <row r="9279" spans="1:11">
      <c r="A9279" s="799"/>
      <c r="B9279" s="802"/>
      <c r="C9279" s="214" t="str">
        <f>'[3]New Statement'!F1188</f>
        <v>Shehzad Town</v>
      </c>
      <c r="D9279" s="114">
        <f>'[3]New Statement'!G1188</f>
        <v>149350401</v>
      </c>
      <c r="E9279" s="13"/>
      <c r="F9279" s="114"/>
      <c r="G9279" s="114">
        <f>'[3]New Statement'!I1188</f>
        <v>369</v>
      </c>
      <c r="H9279" s="110">
        <f>SUM(F9279:G9279)</f>
        <v>369</v>
      </c>
      <c r="I9279" s="838"/>
      <c r="J9279" s="838"/>
      <c r="K9279" s="838"/>
    </row>
    <row r="9280" spans="1:11" ht="25.5">
      <c r="A9280" s="799"/>
      <c r="B9280" s="802"/>
      <c r="C9280" s="214" t="str">
        <f>'[3]New Statement'!F1189</f>
        <v xml:space="preserve">Rehman Town New Garden Town </v>
      </c>
      <c r="D9280" s="114">
        <f>'[3]New Statement'!G1189</f>
        <v>149350402</v>
      </c>
      <c r="E9280" s="13"/>
      <c r="F9280" s="114"/>
      <c r="G9280" s="114">
        <f>'[3]New Statement'!I1189</f>
        <v>361</v>
      </c>
      <c r="H9280" s="110">
        <f>SUM(F9280:G9280)</f>
        <v>361</v>
      </c>
      <c r="I9280" s="838"/>
      <c r="J9280" s="838"/>
      <c r="K9280" s="838"/>
    </row>
    <row r="9281" spans="1:11">
      <c r="A9281" s="800"/>
      <c r="B9281" s="803"/>
      <c r="C9281" s="788" t="s">
        <v>3493</v>
      </c>
      <c r="D9281" s="789"/>
      <c r="E9281" s="17"/>
      <c r="F9281" s="90">
        <f>SUM(F9277:F9280)</f>
        <v>0</v>
      </c>
      <c r="G9281" s="90">
        <f>SUM(G9277:G9280)</f>
        <v>1099</v>
      </c>
      <c r="H9281" s="90">
        <f>SUM(H9277:H9280)</f>
        <v>1099</v>
      </c>
      <c r="I9281" s="839"/>
      <c r="J9281" s="839"/>
      <c r="K9281" s="839"/>
    </row>
    <row r="9282" spans="1:11">
      <c r="A9282" s="798">
        <v>198</v>
      </c>
      <c r="B9282" s="819" t="s">
        <v>3924</v>
      </c>
      <c r="C9282" s="214" t="str">
        <f>'[3]New Statement'!F1177</f>
        <v>Rubani Colony</v>
      </c>
      <c r="D9282" s="114">
        <f>'[3]New Statement'!G1177</f>
        <v>149350203</v>
      </c>
      <c r="E9282" s="13"/>
      <c r="F9282" s="114">
        <f>'[3]New Statement'!H1177</f>
        <v>338</v>
      </c>
      <c r="G9282" s="114"/>
      <c r="H9282" s="110">
        <f>SUM(F9282:G9282)</f>
        <v>338</v>
      </c>
      <c r="I9282" s="798">
        <v>3</v>
      </c>
      <c r="J9282" s="798" t="s">
        <v>3494</v>
      </c>
      <c r="K9282" s="798">
        <f>SUM(I9282:J9285)</f>
        <v>3</v>
      </c>
    </row>
    <row r="9283" spans="1:11">
      <c r="A9283" s="799"/>
      <c r="B9283" s="820"/>
      <c r="C9283" s="214" t="str">
        <f>'[3]New Statement'!F1178</f>
        <v>Kareem Town</v>
      </c>
      <c r="D9283" s="114">
        <f>'[3]New Statement'!G1178</f>
        <v>149350204</v>
      </c>
      <c r="E9283" s="13"/>
      <c r="F9283" s="114">
        <f>'[3]New Statement'!H1178</f>
        <v>550</v>
      </c>
      <c r="G9283" s="114"/>
      <c r="H9283" s="110">
        <f>SUM(F9283:G9283)</f>
        <v>550</v>
      </c>
      <c r="I9283" s="799"/>
      <c r="J9283" s="799"/>
      <c r="K9283" s="799"/>
    </row>
    <row r="9284" spans="1:11" ht="25.5">
      <c r="A9284" s="799"/>
      <c r="B9284" s="820"/>
      <c r="C9284" s="214" t="str">
        <f>'[3]New Statement'!F1179</f>
        <v>Rubani Colony Bunkers</v>
      </c>
      <c r="D9284" s="114">
        <f>'[3]New Statement'!G1179</f>
        <v>149350205</v>
      </c>
      <c r="E9284" s="13"/>
      <c r="F9284" s="114">
        <f>'[3]New Statement'!H1179</f>
        <v>498</v>
      </c>
      <c r="G9284" s="114"/>
      <c r="H9284" s="110">
        <f>SUM(F9284:G9284)</f>
        <v>498</v>
      </c>
      <c r="I9284" s="799"/>
      <c r="J9284" s="799"/>
      <c r="K9284" s="799"/>
    </row>
    <row r="9285" spans="1:11">
      <c r="A9285" s="800"/>
      <c r="B9285" s="821"/>
      <c r="C9285" s="788" t="s">
        <v>3493</v>
      </c>
      <c r="D9285" s="789"/>
      <c r="E9285" s="17"/>
      <c r="F9285" s="90">
        <f>SUM(F9282:F9284)</f>
        <v>1386</v>
      </c>
      <c r="G9285" s="90">
        <f>SUM(G9282:G9284)</f>
        <v>0</v>
      </c>
      <c r="H9285" s="90">
        <f>SUM(H9282:H9284)</f>
        <v>1386</v>
      </c>
      <c r="I9285" s="800"/>
      <c r="J9285" s="800"/>
      <c r="K9285" s="800"/>
    </row>
    <row r="9286" spans="1:11">
      <c r="A9286" s="798">
        <v>199</v>
      </c>
      <c r="B9286" s="801" t="s">
        <v>3983</v>
      </c>
      <c r="C9286" s="214" t="str">
        <f>'[3]New Statement'!F1177</f>
        <v>Rubani Colony</v>
      </c>
      <c r="D9286" s="114">
        <f>'[3]New Statement'!G1177</f>
        <v>149350203</v>
      </c>
      <c r="E9286" s="13"/>
      <c r="F9286" s="114"/>
      <c r="G9286" s="114">
        <f>'[3]New Statement'!I1177</f>
        <v>285</v>
      </c>
      <c r="H9286" s="110">
        <f>SUM(F9286:G9286)</f>
        <v>285</v>
      </c>
      <c r="I9286" s="798" t="s">
        <v>3494</v>
      </c>
      <c r="J9286" s="798">
        <v>3</v>
      </c>
      <c r="K9286" s="798">
        <f>SUM(I9286:J9289)</f>
        <v>3</v>
      </c>
    </row>
    <row r="9287" spans="1:11">
      <c r="A9287" s="799"/>
      <c r="B9287" s="802"/>
      <c r="C9287" s="214" t="str">
        <f>'[3]New Statement'!F1178</f>
        <v>Kareem Town</v>
      </c>
      <c r="D9287" s="114">
        <f>'[3]New Statement'!G1178</f>
        <v>149350204</v>
      </c>
      <c r="E9287" s="13"/>
      <c r="F9287" s="114"/>
      <c r="G9287" s="114">
        <f>'[3]New Statement'!I1178</f>
        <v>481</v>
      </c>
      <c r="H9287" s="110">
        <f>SUM(F9287:G9287)</f>
        <v>481</v>
      </c>
      <c r="I9287" s="799"/>
      <c r="J9287" s="799"/>
      <c r="K9287" s="799"/>
    </row>
    <row r="9288" spans="1:11" ht="25.5">
      <c r="A9288" s="799"/>
      <c r="B9288" s="802"/>
      <c r="C9288" s="214" t="str">
        <f>'[3]New Statement'!F1179</f>
        <v>Rubani Colony Bunkers</v>
      </c>
      <c r="D9288" s="114">
        <f>'[3]New Statement'!G1179</f>
        <v>149350205</v>
      </c>
      <c r="E9288" s="13"/>
      <c r="F9288" s="114"/>
      <c r="G9288" s="114">
        <f>'[3]New Statement'!I1179</f>
        <v>425</v>
      </c>
      <c r="H9288" s="110">
        <f>SUM(F9288:G9288)</f>
        <v>425</v>
      </c>
      <c r="I9288" s="799"/>
      <c r="J9288" s="799"/>
      <c r="K9288" s="799"/>
    </row>
    <row r="9289" spans="1:11">
      <c r="A9289" s="800"/>
      <c r="B9289" s="803"/>
      <c r="C9289" s="788" t="s">
        <v>3493</v>
      </c>
      <c r="D9289" s="789"/>
      <c r="E9289" s="17"/>
      <c r="F9289" s="90">
        <f>SUM(F9286:F9288)</f>
        <v>0</v>
      </c>
      <c r="G9289" s="90">
        <f>SUM(G9286:G9288)</f>
        <v>1191</v>
      </c>
      <c r="H9289" s="90">
        <f>SUM(H9286:H9288)</f>
        <v>1191</v>
      </c>
      <c r="I9289" s="800"/>
      <c r="J9289" s="800"/>
      <c r="K9289" s="800"/>
    </row>
    <row r="9290" spans="1:11">
      <c r="A9290" s="806">
        <v>200</v>
      </c>
      <c r="B9290" s="808" t="s">
        <v>3982</v>
      </c>
      <c r="C9290" s="214" t="str">
        <f>'[3]New Statement'!F1180</f>
        <v>Gulgashet Colony</v>
      </c>
      <c r="D9290" s="114">
        <f>'[3]New Statement'!G1180</f>
        <v>149350206</v>
      </c>
      <c r="E9290" s="13"/>
      <c r="F9290" s="114">
        <f>'[3]New Statement'!H1180</f>
        <v>340</v>
      </c>
      <c r="G9290" s="114"/>
      <c r="H9290" s="110">
        <f>SUM(F9290:G9290)</f>
        <v>340</v>
      </c>
      <c r="I9290" s="798">
        <v>3</v>
      </c>
      <c r="J9290" s="798" t="s">
        <v>3494</v>
      </c>
      <c r="K9290" s="798">
        <f>SUM(I9290:J9293)</f>
        <v>3</v>
      </c>
    </row>
    <row r="9291" spans="1:11">
      <c r="A9291" s="806"/>
      <c r="B9291" s="808"/>
      <c r="C9291" s="214" t="str">
        <f>'[3]New Statement'!F1181</f>
        <v>Amin Park</v>
      </c>
      <c r="D9291" s="114">
        <f>'[3]New Statement'!G1181</f>
        <v>149350301</v>
      </c>
      <c r="E9291" s="13"/>
      <c r="F9291" s="114">
        <f>'[3]New Statement'!H1181</f>
        <v>428</v>
      </c>
      <c r="G9291" s="114"/>
      <c r="H9291" s="110">
        <f>SUM(F9291:G9291)</f>
        <v>428</v>
      </c>
      <c r="I9291" s="799"/>
      <c r="J9291" s="799"/>
      <c r="K9291" s="799"/>
    </row>
    <row r="9292" spans="1:11">
      <c r="A9292" s="806"/>
      <c r="B9292" s="808"/>
      <c r="C9292" s="214" t="str">
        <f>'[3]New Statement'!F1182</f>
        <v>Amin Park</v>
      </c>
      <c r="D9292" s="114">
        <f>'[3]New Statement'!G1182</f>
        <v>149350302</v>
      </c>
      <c r="E9292" s="13"/>
      <c r="F9292" s="114">
        <f>'[3]New Statement'!H1182</f>
        <v>411</v>
      </c>
      <c r="G9292" s="114"/>
      <c r="H9292" s="110">
        <f>SUM(F9292:G9292)</f>
        <v>411</v>
      </c>
      <c r="I9292" s="799"/>
      <c r="J9292" s="799"/>
      <c r="K9292" s="799"/>
    </row>
    <row r="9293" spans="1:11">
      <c r="A9293" s="806"/>
      <c r="B9293" s="808"/>
      <c r="C9293" s="788" t="s">
        <v>3493</v>
      </c>
      <c r="D9293" s="789"/>
      <c r="E9293" s="17"/>
      <c r="F9293" s="90">
        <f>SUM(F9290:F9292)</f>
        <v>1179</v>
      </c>
      <c r="G9293" s="90">
        <f>SUM(G9290:G9292)</f>
        <v>0</v>
      </c>
      <c r="H9293" s="90">
        <f>SUM(H9290:H9292)</f>
        <v>1179</v>
      </c>
      <c r="I9293" s="800"/>
      <c r="J9293" s="800"/>
      <c r="K9293" s="800"/>
    </row>
    <row r="9294" spans="1:11">
      <c r="A9294" s="806">
        <v>201</v>
      </c>
      <c r="B9294" s="808" t="s">
        <v>3980</v>
      </c>
      <c r="C9294" s="214" t="str">
        <f>'[3]New Statement'!F1180</f>
        <v>Gulgashet Colony</v>
      </c>
      <c r="D9294" s="114">
        <f>'[3]New Statement'!G1180</f>
        <v>149350206</v>
      </c>
      <c r="E9294" s="13"/>
      <c r="F9294" s="114"/>
      <c r="G9294" s="114">
        <f>'[3]New Statement'!I1180</f>
        <v>281</v>
      </c>
      <c r="H9294" s="110">
        <f>SUM(F9294:G9294)</f>
        <v>281</v>
      </c>
      <c r="I9294" s="806" t="s">
        <v>3494</v>
      </c>
      <c r="J9294" s="806">
        <v>2</v>
      </c>
      <c r="K9294" s="806">
        <f>SUM(I9294:J9297)</f>
        <v>2</v>
      </c>
    </row>
    <row r="9295" spans="1:11">
      <c r="A9295" s="806"/>
      <c r="B9295" s="808"/>
      <c r="C9295" s="214" t="str">
        <f>'[3]New Statement'!F1181</f>
        <v>Amin Park</v>
      </c>
      <c r="D9295" s="114">
        <f>'[3]New Statement'!G1181</f>
        <v>149350301</v>
      </c>
      <c r="E9295" s="21"/>
      <c r="F9295" s="114"/>
      <c r="G9295" s="114">
        <f>'[3]New Statement'!I1181</f>
        <v>306</v>
      </c>
      <c r="H9295" s="110">
        <f>SUM(F9295:G9295)</f>
        <v>306</v>
      </c>
      <c r="I9295" s="806"/>
      <c r="J9295" s="806"/>
      <c r="K9295" s="806"/>
    </row>
    <row r="9296" spans="1:11">
      <c r="A9296" s="806"/>
      <c r="B9296" s="808"/>
      <c r="C9296" s="214" t="str">
        <f>'[3]New Statement'!F1182</f>
        <v>Amin Park</v>
      </c>
      <c r="D9296" s="114">
        <f>'[3]New Statement'!G1182</f>
        <v>149350302</v>
      </c>
      <c r="E9296" s="21"/>
      <c r="F9296" s="114"/>
      <c r="G9296" s="114">
        <f>'[3]New Statement'!I1182</f>
        <v>307</v>
      </c>
      <c r="H9296" s="110">
        <f>SUM(F9296:G9296)</f>
        <v>307</v>
      </c>
      <c r="I9296" s="806"/>
      <c r="J9296" s="806"/>
      <c r="K9296" s="806"/>
    </row>
    <row r="9297" spans="1:11">
      <c r="A9297" s="806"/>
      <c r="B9297" s="808"/>
      <c r="C9297" s="788" t="s">
        <v>3493</v>
      </c>
      <c r="D9297" s="789"/>
      <c r="E9297" s="17"/>
      <c r="F9297" s="90">
        <f>SUM(F9294:F9296)</f>
        <v>0</v>
      </c>
      <c r="G9297" s="90">
        <f>SUM(G9294:G9296)</f>
        <v>894</v>
      </c>
      <c r="H9297" s="90">
        <f>SUM(H9294:H9296)</f>
        <v>894</v>
      </c>
      <c r="I9297" s="806"/>
      <c r="J9297" s="806"/>
      <c r="K9297" s="806"/>
    </row>
    <row r="9298" spans="1:11">
      <c r="A9298" s="799">
        <v>202</v>
      </c>
      <c r="B9298" s="808" t="s">
        <v>3982</v>
      </c>
      <c r="C9298" s="214" t="str">
        <f>'[3]New Statement'!F1183</f>
        <v>Amin Park</v>
      </c>
      <c r="D9298" s="114">
        <f>'[3]New Statement'!G1183</f>
        <v>149350303</v>
      </c>
      <c r="E9298" s="13"/>
      <c r="F9298" s="114">
        <f>'[3]New Statement'!H1183</f>
        <v>624</v>
      </c>
      <c r="G9298" s="114"/>
      <c r="H9298" s="110">
        <f>SUM(F9298:G9298)</f>
        <v>624</v>
      </c>
      <c r="I9298" s="806">
        <v>3</v>
      </c>
      <c r="J9298" s="806" t="s">
        <v>3494</v>
      </c>
      <c r="K9298" s="806">
        <f>SUM(I9298:J9300)</f>
        <v>3</v>
      </c>
    </row>
    <row r="9299" spans="1:11">
      <c r="A9299" s="799"/>
      <c r="B9299" s="808"/>
      <c r="C9299" s="214" t="str">
        <f>'[3]New Statement'!F1184</f>
        <v>Amin Park</v>
      </c>
      <c r="D9299" s="114">
        <f>'[3]New Statement'!G1184</f>
        <v>149350304</v>
      </c>
      <c r="E9299" s="13"/>
      <c r="F9299" s="114">
        <f>'[3]New Statement'!H1184</f>
        <v>495</v>
      </c>
      <c r="G9299" s="114"/>
      <c r="H9299" s="110">
        <f>SUM(F9299:G9299)</f>
        <v>495</v>
      </c>
      <c r="I9299" s="806"/>
      <c r="J9299" s="806"/>
      <c r="K9299" s="806"/>
    </row>
    <row r="9300" spans="1:11">
      <c r="A9300" s="800"/>
      <c r="B9300" s="808"/>
      <c r="C9300" s="788" t="s">
        <v>3493</v>
      </c>
      <c r="D9300" s="789"/>
      <c r="E9300" s="17"/>
      <c r="F9300" s="90">
        <f>SUM(F9298:F9299)</f>
        <v>1119</v>
      </c>
      <c r="G9300" s="90">
        <f>SUM(G9298:G9299)</f>
        <v>0</v>
      </c>
      <c r="H9300" s="90">
        <f>SUM(H9298:H9299)</f>
        <v>1119</v>
      </c>
      <c r="I9300" s="806"/>
      <c r="J9300" s="806"/>
      <c r="K9300" s="806"/>
    </row>
    <row r="9301" spans="1:11">
      <c r="A9301" s="806">
        <v>203</v>
      </c>
      <c r="B9301" s="808" t="s">
        <v>3980</v>
      </c>
      <c r="C9301" s="214" t="str">
        <f>'[3]New Statement'!F1183</f>
        <v>Amin Park</v>
      </c>
      <c r="D9301" s="114">
        <f>'[3]New Statement'!G1183</f>
        <v>149350303</v>
      </c>
      <c r="E9301" s="13"/>
      <c r="F9301" s="114"/>
      <c r="G9301" s="114">
        <f>'[3]New Statement'!I1183</f>
        <v>506</v>
      </c>
      <c r="H9301" s="110">
        <f>SUM(F9301:G9301)</f>
        <v>506</v>
      </c>
      <c r="I9301" s="798" t="s">
        <v>3494</v>
      </c>
      <c r="J9301" s="798">
        <v>2</v>
      </c>
      <c r="K9301" s="798">
        <f>SUM(I9301:J9303)</f>
        <v>2</v>
      </c>
    </row>
    <row r="9302" spans="1:11">
      <c r="A9302" s="806"/>
      <c r="B9302" s="840"/>
      <c r="C9302" s="214" t="str">
        <f>'[3]New Statement'!F1184</f>
        <v>Amin Park</v>
      </c>
      <c r="D9302" s="114">
        <f>'[3]New Statement'!G1184</f>
        <v>149350304</v>
      </c>
      <c r="E9302" s="13"/>
      <c r="F9302" s="114"/>
      <c r="G9302" s="114">
        <f>'[3]New Statement'!I1184</f>
        <v>357</v>
      </c>
      <c r="H9302" s="110">
        <f>SUM(F9302:G9302)</f>
        <v>357</v>
      </c>
      <c r="I9302" s="799"/>
      <c r="J9302" s="799"/>
      <c r="K9302" s="799"/>
    </row>
    <row r="9303" spans="1:11">
      <c r="A9303" s="806"/>
      <c r="B9303" s="840"/>
      <c r="C9303" s="788" t="s">
        <v>3493</v>
      </c>
      <c r="D9303" s="789"/>
      <c r="E9303" s="17"/>
      <c r="F9303" s="90">
        <f>SUM(F9301:F9302)</f>
        <v>0</v>
      </c>
      <c r="G9303" s="90">
        <f>SUM(G9301:G9302)</f>
        <v>863</v>
      </c>
      <c r="H9303" s="90">
        <f>SUM(H9301:H9302)</f>
        <v>863</v>
      </c>
      <c r="I9303" s="800"/>
      <c r="J9303" s="800"/>
      <c r="K9303" s="800"/>
    </row>
    <row r="9304" spans="1:11" ht="25.5">
      <c r="A9304" s="798">
        <v>204</v>
      </c>
      <c r="B9304" s="801" t="s">
        <v>3981</v>
      </c>
      <c r="C9304" s="214" t="str">
        <f>'[3]New Statement'!F1185</f>
        <v>Basti Allah Hoo Wali</v>
      </c>
      <c r="D9304" s="114">
        <f>'[3]New Statement'!G1185</f>
        <v>149350305</v>
      </c>
      <c r="E9304" s="13"/>
      <c r="F9304" s="114">
        <f>'[3]New Statement'!H1185</f>
        <v>365</v>
      </c>
      <c r="G9304" s="114"/>
      <c r="H9304" s="110">
        <f>SUM(F9304:G9304)</f>
        <v>365</v>
      </c>
      <c r="I9304" s="798">
        <v>3</v>
      </c>
      <c r="J9304" s="798" t="s">
        <v>3494</v>
      </c>
      <c r="K9304" s="798">
        <f>SUM(I9304:J9307)</f>
        <v>3</v>
      </c>
    </row>
    <row r="9305" spans="1:11" ht="25.5">
      <c r="A9305" s="799"/>
      <c r="B9305" s="802"/>
      <c r="C9305" s="214" t="str">
        <f>'[3]New Statement'!F1186</f>
        <v>Basti Allah Hoo Wali</v>
      </c>
      <c r="D9305" s="114">
        <f>'[3]New Statement'!G1186</f>
        <v>149350306</v>
      </c>
      <c r="E9305" s="13"/>
      <c r="F9305" s="114">
        <f>'[3]New Statement'!H1186</f>
        <v>271</v>
      </c>
      <c r="G9305" s="114"/>
      <c r="H9305" s="110">
        <f>SUM(F9305:G9305)</f>
        <v>271</v>
      </c>
      <c r="I9305" s="799"/>
      <c r="J9305" s="799"/>
      <c r="K9305" s="799"/>
    </row>
    <row r="9306" spans="1:11" ht="25.5">
      <c r="A9306" s="799"/>
      <c r="B9306" s="802"/>
      <c r="C9306" s="214" t="str">
        <f>'[3]New Statement'!F1187</f>
        <v>Ali Town Kareem Town</v>
      </c>
      <c r="D9306" s="114">
        <f>'[3]New Statement'!G1187</f>
        <v>149350307</v>
      </c>
      <c r="E9306" s="13"/>
      <c r="F9306" s="114">
        <f>'[3]New Statement'!H1187</f>
        <v>500</v>
      </c>
      <c r="G9306" s="114"/>
      <c r="H9306" s="110">
        <f>SUM(F9306:G9306)</f>
        <v>500</v>
      </c>
      <c r="I9306" s="799"/>
      <c r="J9306" s="799"/>
      <c r="K9306" s="799"/>
    </row>
    <row r="9307" spans="1:11">
      <c r="A9307" s="800"/>
      <c r="B9307" s="803"/>
      <c r="C9307" s="777" t="s">
        <v>3493</v>
      </c>
      <c r="D9307" s="777"/>
      <c r="E9307" s="17"/>
      <c r="F9307" s="90">
        <f>SUM(F9304:F9306)</f>
        <v>1136</v>
      </c>
      <c r="G9307" s="90">
        <f>SUM(G9304:G9306)</f>
        <v>0</v>
      </c>
      <c r="H9307" s="90">
        <f>SUM(H9304:H9306)</f>
        <v>1136</v>
      </c>
      <c r="I9307" s="800"/>
      <c r="J9307" s="800"/>
      <c r="K9307" s="800"/>
    </row>
    <row r="9308" spans="1:11" ht="25.5">
      <c r="A9308" s="798">
        <v>205</v>
      </c>
      <c r="B9308" s="801" t="s">
        <v>3980</v>
      </c>
      <c r="C9308" s="214" t="str">
        <f>'[3]New Statement'!F1185</f>
        <v>Basti Allah Hoo Wali</v>
      </c>
      <c r="D9308" s="114">
        <f>'[3]New Statement'!G1185</f>
        <v>149350305</v>
      </c>
      <c r="E9308" s="13"/>
      <c r="F9308" s="114"/>
      <c r="G9308" s="114">
        <f>'[3]New Statement'!I1185</f>
        <v>292</v>
      </c>
      <c r="H9308" s="110">
        <f>SUM(F9308:G9308)</f>
        <v>292</v>
      </c>
      <c r="I9308" s="798" t="s">
        <v>3494</v>
      </c>
      <c r="J9308" s="798">
        <v>2</v>
      </c>
      <c r="K9308" s="798">
        <f>SUM(I9308:J9311)</f>
        <v>2</v>
      </c>
    </row>
    <row r="9309" spans="1:11" ht="25.5">
      <c r="A9309" s="799"/>
      <c r="B9309" s="802"/>
      <c r="C9309" s="214" t="str">
        <f>'[3]New Statement'!F1186</f>
        <v>Basti Allah Hoo Wali</v>
      </c>
      <c r="D9309" s="114">
        <f>'[3]New Statement'!G1186</f>
        <v>149350306</v>
      </c>
      <c r="E9309" s="13"/>
      <c r="F9309" s="114"/>
      <c r="G9309" s="114">
        <f>'[3]New Statement'!I1186</f>
        <v>190</v>
      </c>
      <c r="H9309" s="110">
        <f>SUM(F9309:G9309)</f>
        <v>190</v>
      </c>
      <c r="I9309" s="799"/>
      <c r="J9309" s="799"/>
      <c r="K9309" s="799"/>
    </row>
    <row r="9310" spans="1:11" ht="25.5">
      <c r="A9310" s="799"/>
      <c r="B9310" s="802"/>
      <c r="C9310" s="214" t="str">
        <f>'[3]New Statement'!F1187</f>
        <v>Ali Town Kareem Town</v>
      </c>
      <c r="D9310" s="114">
        <f>'[3]New Statement'!G1187</f>
        <v>149350307</v>
      </c>
      <c r="E9310" s="13"/>
      <c r="F9310" s="114"/>
      <c r="G9310" s="114">
        <f>'[3]New Statement'!I1187</f>
        <v>431</v>
      </c>
      <c r="H9310" s="110">
        <f>SUM(F9310:G9310)</f>
        <v>431</v>
      </c>
      <c r="I9310" s="799"/>
      <c r="J9310" s="799"/>
      <c r="K9310" s="799"/>
    </row>
    <row r="9311" spans="1:11">
      <c r="A9311" s="800"/>
      <c r="B9311" s="803"/>
      <c r="C9311" s="788" t="s">
        <v>3493</v>
      </c>
      <c r="D9311" s="789"/>
      <c r="E9311" s="17"/>
      <c r="F9311" s="90">
        <f>SUM(F9308:F9310)</f>
        <v>0</v>
      </c>
      <c r="G9311" s="90">
        <f>SUM(G9308:G9310)</f>
        <v>913</v>
      </c>
      <c r="H9311" s="90">
        <f>SUM(H9308:H9310)</f>
        <v>913</v>
      </c>
      <c r="I9311" s="800"/>
      <c r="J9311" s="800"/>
      <c r="K9311" s="800"/>
    </row>
    <row r="9312" spans="1:11">
      <c r="A9312" s="798">
        <v>206</v>
      </c>
      <c r="B9312" s="801" t="s">
        <v>3979</v>
      </c>
      <c r="C9312" s="214" t="str">
        <f>'[3]New Statement'!F1190</f>
        <v>Yousaf Town</v>
      </c>
      <c r="D9312" s="114">
        <f>'[3]New Statement'!G1190</f>
        <v>149350403</v>
      </c>
      <c r="E9312" s="13"/>
      <c r="F9312" s="114">
        <f>'[3]New Statement'!H1190</f>
        <v>342</v>
      </c>
      <c r="G9312" s="114"/>
      <c r="H9312" s="110">
        <f>SUM(F9312:G9312)</f>
        <v>342</v>
      </c>
      <c r="I9312" s="798">
        <v>4</v>
      </c>
      <c r="J9312" s="798" t="s">
        <v>3494</v>
      </c>
      <c r="K9312" s="798">
        <f>SUM(I9312:J9316)</f>
        <v>4</v>
      </c>
    </row>
    <row r="9313" spans="1:11">
      <c r="A9313" s="799"/>
      <c r="B9313" s="802"/>
      <c r="C9313" s="214" t="str">
        <f>'[3]New Statement'!F1191</f>
        <v>Yousaf Town</v>
      </c>
      <c r="D9313" s="114">
        <f>'[3]New Statement'!G1191</f>
        <v>149350404</v>
      </c>
      <c r="E9313" s="13"/>
      <c r="F9313" s="114">
        <f>'[3]New Statement'!H1191</f>
        <v>300</v>
      </c>
      <c r="G9313" s="114"/>
      <c r="H9313" s="110">
        <f>SUM(F9313:G9313)</f>
        <v>300</v>
      </c>
      <c r="I9313" s="799"/>
      <c r="J9313" s="799"/>
      <c r="K9313" s="799"/>
    </row>
    <row r="9314" spans="1:11" ht="25.5">
      <c r="A9314" s="799"/>
      <c r="B9314" s="802"/>
      <c r="C9314" s="214" t="str">
        <f>'[3]New Statement'!F1192</f>
        <v>Rubani Colony No. 2</v>
      </c>
      <c r="D9314" s="114">
        <f>'[3]New Statement'!G1192</f>
        <v>149350405</v>
      </c>
      <c r="E9314" s="13"/>
      <c r="F9314" s="114">
        <f>'[3]New Statement'!H1192</f>
        <v>409</v>
      </c>
      <c r="G9314" s="114"/>
      <c r="H9314" s="110">
        <f>SUM(F9314:G9314)</f>
        <v>409</v>
      </c>
      <c r="I9314" s="799"/>
      <c r="J9314" s="799"/>
      <c r="K9314" s="799"/>
    </row>
    <row r="9315" spans="1:11" ht="25.5">
      <c r="A9315" s="799"/>
      <c r="B9315" s="802"/>
      <c r="C9315" s="214" t="str">
        <f>'[3]New Statement'!F1193</f>
        <v>Rubani Colony No. 2</v>
      </c>
      <c r="D9315" s="114">
        <f>'[3]New Statement'!G1193</f>
        <v>149350406</v>
      </c>
      <c r="E9315" s="13"/>
      <c r="F9315" s="114">
        <f>'[3]New Statement'!H1193</f>
        <v>554</v>
      </c>
      <c r="G9315" s="114"/>
      <c r="H9315" s="110">
        <f>SUM(F9315:G9315)</f>
        <v>554</v>
      </c>
      <c r="I9315" s="799"/>
      <c r="J9315" s="799"/>
      <c r="K9315" s="799"/>
    </row>
    <row r="9316" spans="1:11">
      <c r="A9316" s="800"/>
      <c r="B9316" s="803"/>
      <c r="C9316" s="777" t="s">
        <v>3493</v>
      </c>
      <c r="D9316" s="777"/>
      <c r="E9316" s="17"/>
      <c r="F9316" s="90">
        <f>SUM(F9312:F9315)</f>
        <v>1605</v>
      </c>
      <c r="G9316" s="90">
        <f>SUM(G9312:G9315)</f>
        <v>0</v>
      </c>
      <c r="H9316" s="90">
        <f>SUM(H9312:H9315)</f>
        <v>1605</v>
      </c>
      <c r="I9316" s="800"/>
      <c r="J9316" s="800"/>
      <c r="K9316" s="800"/>
    </row>
    <row r="9317" spans="1:11">
      <c r="A9317" s="798">
        <v>207</v>
      </c>
      <c r="B9317" s="801" t="s">
        <v>3978</v>
      </c>
      <c r="C9317" s="214" t="str">
        <f>'[3]New Statement'!F1190</f>
        <v>Yousaf Town</v>
      </c>
      <c r="D9317" s="114">
        <f>'[3]New Statement'!G1190</f>
        <v>149350403</v>
      </c>
      <c r="E9317" s="13"/>
      <c r="F9317" s="114"/>
      <c r="G9317" s="114">
        <f>'[3]New Statement'!I1190</f>
        <v>295</v>
      </c>
      <c r="H9317" s="110">
        <f>SUM(F9317:G9317)</f>
        <v>295</v>
      </c>
      <c r="I9317" s="798" t="s">
        <v>3494</v>
      </c>
      <c r="J9317" s="798">
        <v>3</v>
      </c>
      <c r="K9317" s="798">
        <f>SUM(I9317:J9321)</f>
        <v>3</v>
      </c>
    </row>
    <row r="9318" spans="1:11">
      <c r="A9318" s="799"/>
      <c r="B9318" s="802"/>
      <c r="C9318" s="214" t="str">
        <f>'[3]New Statement'!F1191</f>
        <v>Yousaf Town</v>
      </c>
      <c r="D9318" s="114">
        <f>'[3]New Statement'!G1191</f>
        <v>149350404</v>
      </c>
      <c r="E9318" s="13"/>
      <c r="F9318" s="114"/>
      <c r="G9318" s="114">
        <f>'[3]New Statement'!I1191</f>
        <v>227</v>
      </c>
      <c r="H9318" s="110">
        <f>SUM(F9318:G9318)</f>
        <v>227</v>
      </c>
      <c r="I9318" s="799"/>
      <c r="J9318" s="799"/>
      <c r="K9318" s="799"/>
    </row>
    <row r="9319" spans="1:11" ht="25.5">
      <c r="A9319" s="799"/>
      <c r="B9319" s="802"/>
      <c r="C9319" s="214" t="str">
        <f>'[3]New Statement'!F1192</f>
        <v>Rubani Colony No. 2</v>
      </c>
      <c r="D9319" s="114">
        <f>'[3]New Statement'!G1192</f>
        <v>149350405</v>
      </c>
      <c r="E9319" s="13"/>
      <c r="F9319" s="114"/>
      <c r="G9319" s="114">
        <f>'[3]New Statement'!I1192</f>
        <v>320</v>
      </c>
      <c r="H9319" s="110">
        <f>SUM(F9319:G9319)</f>
        <v>320</v>
      </c>
      <c r="I9319" s="799"/>
      <c r="J9319" s="799"/>
      <c r="K9319" s="799"/>
    </row>
    <row r="9320" spans="1:11" ht="25.5">
      <c r="A9320" s="799"/>
      <c r="B9320" s="802"/>
      <c r="C9320" s="214" t="str">
        <f>'[3]New Statement'!F1193</f>
        <v>Rubani Colony No. 2</v>
      </c>
      <c r="D9320" s="114">
        <f>'[3]New Statement'!G1193</f>
        <v>149350406</v>
      </c>
      <c r="E9320" s="13"/>
      <c r="F9320" s="114"/>
      <c r="G9320" s="114">
        <f>'[3]New Statement'!I1193</f>
        <v>442</v>
      </c>
      <c r="H9320" s="110">
        <f>SUM(F9320:G9320)</f>
        <v>442</v>
      </c>
      <c r="I9320" s="799"/>
      <c r="J9320" s="799"/>
      <c r="K9320" s="799"/>
    </row>
    <row r="9321" spans="1:11">
      <c r="A9321" s="800"/>
      <c r="B9321" s="803"/>
      <c r="C9321" s="777" t="s">
        <v>3493</v>
      </c>
      <c r="D9321" s="777"/>
      <c r="E9321" s="17"/>
      <c r="F9321" s="90">
        <f>SUM(F9317:F9320)</f>
        <v>0</v>
      </c>
      <c r="G9321" s="90">
        <f>SUM(G9317:G9320)</f>
        <v>1284</v>
      </c>
      <c r="H9321" s="90">
        <f>SUM(H9317:H9320)</f>
        <v>1284</v>
      </c>
      <c r="I9321" s="800"/>
      <c r="J9321" s="800"/>
      <c r="K9321" s="800"/>
    </row>
    <row r="9322" spans="1:11">
      <c r="A9322" s="798">
        <v>208</v>
      </c>
      <c r="B9322" s="822" t="s">
        <v>3977</v>
      </c>
      <c r="C9322" s="214" t="str">
        <f>'[3]New Statement'!F1196</f>
        <v>Gul Bahar Colony</v>
      </c>
      <c r="D9322" s="114">
        <f>'[3]New Statement'!G1196</f>
        <v>149360101</v>
      </c>
      <c r="E9322" s="13"/>
      <c r="F9322" s="114">
        <f>'[3]New Statement'!H1196</f>
        <v>495</v>
      </c>
      <c r="G9322" s="114"/>
      <c r="H9322" s="114">
        <f>SUM(F9322:G9322)</f>
        <v>495</v>
      </c>
      <c r="I9322" s="798">
        <v>4</v>
      </c>
      <c r="J9322" s="798" t="s">
        <v>3494</v>
      </c>
      <c r="K9322" s="798">
        <f>SUM(I9322:J9326)</f>
        <v>4</v>
      </c>
    </row>
    <row r="9323" spans="1:11">
      <c r="A9323" s="799"/>
      <c r="B9323" s="823"/>
      <c r="C9323" s="214" t="str">
        <f>'[3]New Statement'!F1197</f>
        <v>Gul Bahar Colony</v>
      </c>
      <c r="D9323" s="114">
        <f>'[3]New Statement'!G1197</f>
        <v>149360102</v>
      </c>
      <c r="E9323" s="13"/>
      <c r="F9323" s="114">
        <f>'[3]New Statement'!H1197</f>
        <v>394</v>
      </c>
      <c r="G9323" s="114"/>
      <c r="H9323" s="114">
        <f>SUM(F9323:G9323)</f>
        <v>394</v>
      </c>
      <c r="I9323" s="799"/>
      <c r="J9323" s="799"/>
      <c r="K9323" s="799"/>
    </row>
    <row r="9324" spans="1:11">
      <c r="A9324" s="799"/>
      <c r="B9324" s="823"/>
      <c r="C9324" s="214" t="str">
        <f>'[3]New Statement'!F1198</f>
        <v>Garden Colony</v>
      </c>
      <c r="D9324" s="114">
        <f>'[3]New Statement'!G1198</f>
        <v>149360103</v>
      </c>
      <c r="E9324" s="13"/>
      <c r="F9324" s="114">
        <f>'[3]New Statement'!H1198</f>
        <v>349</v>
      </c>
      <c r="G9324" s="114"/>
      <c r="H9324" s="114">
        <f>SUM(F9324:G9324)</f>
        <v>349</v>
      </c>
      <c r="I9324" s="799"/>
      <c r="J9324" s="799"/>
      <c r="K9324" s="799"/>
    </row>
    <row r="9325" spans="1:11">
      <c r="A9325" s="799"/>
      <c r="B9325" s="823"/>
      <c r="C9325" s="214" t="str">
        <f>'[3]New Statement'!F1199</f>
        <v>Garden Colony</v>
      </c>
      <c r="D9325" s="114">
        <f>'[3]New Statement'!G1199</f>
        <v>149360104</v>
      </c>
      <c r="E9325" s="13"/>
      <c r="F9325" s="114">
        <f>'[3]New Statement'!H1199</f>
        <v>537</v>
      </c>
      <c r="G9325" s="114"/>
      <c r="H9325" s="114">
        <f>SUM(F9325:G9325)</f>
        <v>537</v>
      </c>
      <c r="I9325" s="799"/>
      <c r="J9325" s="799"/>
      <c r="K9325" s="799"/>
    </row>
    <row r="9326" spans="1:11">
      <c r="A9326" s="800"/>
      <c r="B9326" s="824"/>
      <c r="C9326" s="788" t="s">
        <v>3493</v>
      </c>
      <c r="D9326" s="789"/>
      <c r="E9326" s="17"/>
      <c r="F9326" s="90">
        <f>SUM(F9322:F9325)</f>
        <v>1775</v>
      </c>
      <c r="G9326" s="90">
        <f>SUM(G9322:G9325)</f>
        <v>0</v>
      </c>
      <c r="H9326" s="90">
        <f>SUM(H9322:H9325)</f>
        <v>1775</v>
      </c>
      <c r="I9326" s="800"/>
      <c r="J9326" s="800"/>
      <c r="K9326" s="800"/>
    </row>
    <row r="9327" spans="1:11">
      <c r="A9327" s="798">
        <v>209</v>
      </c>
      <c r="B9327" s="801" t="s">
        <v>3976</v>
      </c>
      <c r="C9327" s="214" t="str">
        <f>'[3]New Statement'!F1196</f>
        <v>Gul Bahar Colony</v>
      </c>
      <c r="D9327" s="114">
        <f>'[3]New Statement'!G1196</f>
        <v>149360101</v>
      </c>
      <c r="E9327" s="13"/>
      <c r="F9327" s="114"/>
      <c r="G9327" s="114">
        <f>'[3]New Statement'!I1196</f>
        <v>459</v>
      </c>
      <c r="H9327" s="114">
        <f>SUM(F9327:G9327)</f>
        <v>459</v>
      </c>
      <c r="I9327" s="798" t="s">
        <v>3494</v>
      </c>
      <c r="J9327" s="798">
        <v>4</v>
      </c>
      <c r="K9327" s="798">
        <f>SUM(I9327:J9331)</f>
        <v>4</v>
      </c>
    </row>
    <row r="9328" spans="1:11">
      <c r="A9328" s="799"/>
      <c r="B9328" s="802"/>
      <c r="C9328" s="214" t="str">
        <f>'[3]New Statement'!F1197</f>
        <v>Gul Bahar Colony</v>
      </c>
      <c r="D9328" s="114">
        <f>'[3]New Statement'!G1197</f>
        <v>149360102</v>
      </c>
      <c r="E9328" s="13"/>
      <c r="F9328" s="114"/>
      <c r="G9328" s="114">
        <f>'[3]New Statement'!I1197</f>
        <v>362</v>
      </c>
      <c r="H9328" s="114">
        <f>SUM(F9328:G9328)</f>
        <v>362</v>
      </c>
      <c r="I9328" s="799"/>
      <c r="J9328" s="799"/>
      <c r="K9328" s="799"/>
    </row>
    <row r="9329" spans="1:11">
      <c r="A9329" s="799"/>
      <c r="B9329" s="802"/>
      <c r="C9329" s="214" t="str">
        <f>'[3]New Statement'!F1198</f>
        <v>Garden Colony</v>
      </c>
      <c r="D9329" s="114">
        <f>'[3]New Statement'!G1198</f>
        <v>149360103</v>
      </c>
      <c r="E9329" s="13"/>
      <c r="F9329" s="114"/>
      <c r="G9329" s="114">
        <f>'[3]New Statement'!I1198</f>
        <v>293</v>
      </c>
      <c r="H9329" s="114">
        <f>SUM(F9329:G9329)</f>
        <v>293</v>
      </c>
      <c r="I9329" s="799"/>
      <c r="J9329" s="799"/>
      <c r="K9329" s="799"/>
    </row>
    <row r="9330" spans="1:11">
      <c r="A9330" s="799"/>
      <c r="B9330" s="802"/>
      <c r="C9330" s="214" t="str">
        <f>'[3]New Statement'!F1199</f>
        <v>Garden Colony</v>
      </c>
      <c r="D9330" s="114">
        <f>'[3]New Statement'!G1199</f>
        <v>149360104</v>
      </c>
      <c r="E9330" s="13"/>
      <c r="F9330" s="114"/>
      <c r="G9330" s="114">
        <f>'[3]New Statement'!I1199</f>
        <v>488</v>
      </c>
      <c r="H9330" s="114">
        <f>SUM(F9330:G9330)</f>
        <v>488</v>
      </c>
      <c r="I9330" s="799"/>
      <c r="J9330" s="799"/>
      <c r="K9330" s="799"/>
    </row>
    <row r="9331" spans="1:11">
      <c r="A9331" s="800"/>
      <c r="B9331" s="803"/>
      <c r="C9331" s="788" t="s">
        <v>3493</v>
      </c>
      <c r="D9331" s="789"/>
      <c r="E9331" s="17"/>
      <c r="F9331" s="90">
        <f>SUM(F9327:F9330)</f>
        <v>0</v>
      </c>
      <c r="G9331" s="90">
        <f>SUM(G9327:G9330)</f>
        <v>1602</v>
      </c>
      <c r="H9331" s="90">
        <f>SUM(H9327:H9330)</f>
        <v>1602</v>
      </c>
      <c r="I9331" s="800"/>
      <c r="J9331" s="800"/>
      <c r="K9331" s="800"/>
    </row>
    <row r="9332" spans="1:11">
      <c r="A9332" s="798">
        <v>210</v>
      </c>
      <c r="B9332" s="822" t="s">
        <v>3977</v>
      </c>
      <c r="C9332" s="214" t="str">
        <f>'[3]New Statement'!F1200</f>
        <v>Muhammad Abad</v>
      </c>
      <c r="D9332" s="114">
        <f>'[3]New Statement'!G1200</f>
        <v>149360201</v>
      </c>
      <c r="E9332" s="13"/>
      <c r="F9332" s="114">
        <f>'[3]New Statement'!H1200</f>
        <v>463</v>
      </c>
      <c r="G9332" s="114"/>
      <c r="H9332" s="114">
        <f>SUM(F9332:G9332)</f>
        <v>463</v>
      </c>
      <c r="I9332" s="798">
        <v>3</v>
      </c>
      <c r="J9332" s="798" t="s">
        <v>3494</v>
      </c>
      <c r="K9332" s="798">
        <f>SUM(I9332:J9335)</f>
        <v>3</v>
      </c>
    </row>
    <row r="9333" spans="1:11">
      <c r="A9333" s="799"/>
      <c r="B9333" s="823"/>
      <c r="C9333" s="214" t="str">
        <f>'[3]New Statement'!F1201</f>
        <v>Muhammad Abad</v>
      </c>
      <c r="D9333" s="114">
        <f>'[3]New Statement'!G1201</f>
        <v>149360202</v>
      </c>
      <c r="E9333" s="13"/>
      <c r="F9333" s="114">
        <f>'[3]New Statement'!H1201</f>
        <v>322</v>
      </c>
      <c r="G9333" s="114"/>
      <c r="H9333" s="114">
        <f>SUM(F9333:G9333)</f>
        <v>322</v>
      </c>
      <c r="I9333" s="799"/>
      <c r="J9333" s="799"/>
      <c r="K9333" s="799"/>
    </row>
    <row r="9334" spans="1:11">
      <c r="A9334" s="799"/>
      <c r="B9334" s="823"/>
      <c r="C9334" s="214" t="str">
        <f>'[3]New Statement'!F1202</f>
        <v>Muhammad Abad</v>
      </c>
      <c r="D9334" s="114">
        <f>'[3]New Statement'!G1202</f>
        <v>149360203</v>
      </c>
      <c r="E9334" s="13"/>
      <c r="F9334" s="114">
        <f>'[3]New Statement'!H1202</f>
        <v>419</v>
      </c>
      <c r="G9334" s="114"/>
      <c r="H9334" s="114">
        <f>SUM(F9334:G9334)</f>
        <v>419</v>
      </c>
      <c r="I9334" s="799"/>
      <c r="J9334" s="799"/>
      <c r="K9334" s="799"/>
    </row>
    <row r="9335" spans="1:11">
      <c r="A9335" s="800"/>
      <c r="B9335" s="824"/>
      <c r="C9335" s="777" t="s">
        <v>3493</v>
      </c>
      <c r="D9335" s="777"/>
      <c r="E9335" s="17"/>
      <c r="F9335" s="90">
        <f>SUM(F9332:F9334)</f>
        <v>1204</v>
      </c>
      <c r="G9335" s="90">
        <f>SUM(G9332:G9334)</f>
        <v>0</v>
      </c>
      <c r="H9335" s="90">
        <f>SUM(H9332:H9334)</f>
        <v>1204</v>
      </c>
      <c r="I9335" s="800"/>
      <c r="J9335" s="800"/>
      <c r="K9335" s="800"/>
    </row>
    <row r="9336" spans="1:11">
      <c r="A9336" s="798">
        <v>211</v>
      </c>
      <c r="B9336" s="801" t="s">
        <v>3976</v>
      </c>
      <c r="C9336" s="214" t="str">
        <f>'[3]New Statement'!F1200</f>
        <v>Muhammad Abad</v>
      </c>
      <c r="D9336" s="114">
        <f>'[3]New Statement'!G1200</f>
        <v>149360201</v>
      </c>
      <c r="E9336" s="13"/>
      <c r="F9336" s="114"/>
      <c r="G9336" s="114">
        <f>'[3]New Statement'!I1200</f>
        <v>374</v>
      </c>
      <c r="H9336" s="114">
        <f>SUM(F9336:G9336)</f>
        <v>374</v>
      </c>
      <c r="I9336" s="798" t="s">
        <v>3494</v>
      </c>
      <c r="J9336" s="798">
        <v>2</v>
      </c>
      <c r="K9336" s="798">
        <f>SUM(I9336:J9339)</f>
        <v>2</v>
      </c>
    </row>
    <row r="9337" spans="1:11">
      <c r="A9337" s="799"/>
      <c r="B9337" s="802"/>
      <c r="C9337" s="214" t="str">
        <f>'[3]New Statement'!F1201</f>
        <v>Muhammad Abad</v>
      </c>
      <c r="D9337" s="114">
        <f>'[3]New Statement'!G1201</f>
        <v>149360202</v>
      </c>
      <c r="E9337" s="13"/>
      <c r="F9337" s="114"/>
      <c r="G9337" s="114">
        <f>'[3]New Statement'!I1201</f>
        <v>279</v>
      </c>
      <c r="H9337" s="114">
        <f>SUM(F9337:G9337)</f>
        <v>279</v>
      </c>
      <c r="I9337" s="799"/>
      <c r="J9337" s="799"/>
      <c r="K9337" s="799"/>
    </row>
    <row r="9338" spans="1:11">
      <c r="A9338" s="799"/>
      <c r="B9338" s="802"/>
      <c r="C9338" s="214" t="str">
        <f>'[3]New Statement'!F1202</f>
        <v>Muhammad Abad</v>
      </c>
      <c r="D9338" s="114">
        <f>'[3]New Statement'!G1202</f>
        <v>149360203</v>
      </c>
      <c r="E9338" s="13"/>
      <c r="F9338" s="114"/>
      <c r="G9338" s="114">
        <f>'[3]New Statement'!I1202</f>
        <v>356</v>
      </c>
      <c r="H9338" s="114">
        <f>SUM(F9338:G9338)</f>
        <v>356</v>
      </c>
      <c r="I9338" s="799"/>
      <c r="J9338" s="799"/>
      <c r="K9338" s="799"/>
    </row>
    <row r="9339" spans="1:11">
      <c r="A9339" s="800"/>
      <c r="B9339" s="803"/>
      <c r="C9339" s="788" t="s">
        <v>3493</v>
      </c>
      <c r="D9339" s="789"/>
      <c r="E9339" s="17"/>
      <c r="F9339" s="90">
        <f>SUM(F9336:F9338)</f>
        <v>0</v>
      </c>
      <c r="G9339" s="90">
        <f>SUM(G9336:G9338)</f>
        <v>1009</v>
      </c>
      <c r="H9339" s="90">
        <f>SUM(H9336:H9338)</f>
        <v>1009</v>
      </c>
      <c r="I9339" s="800"/>
      <c r="J9339" s="800"/>
      <c r="K9339" s="800"/>
    </row>
    <row r="9340" spans="1:11">
      <c r="A9340" s="798">
        <v>212</v>
      </c>
      <c r="B9340" s="801" t="s">
        <v>3975</v>
      </c>
      <c r="C9340" s="214" t="str">
        <f>'[3]New Statement'!F1203</f>
        <v>Muhammad Abad</v>
      </c>
      <c r="D9340" s="114">
        <f>'[3]New Statement'!G1203</f>
        <v>149360204</v>
      </c>
      <c r="E9340" s="13"/>
      <c r="F9340" s="114">
        <f>'[3]New Statement'!H1203</f>
        <v>471</v>
      </c>
      <c r="G9340" s="114"/>
      <c r="H9340" s="114">
        <f>SUM(F9340:G9340)</f>
        <v>471</v>
      </c>
      <c r="I9340" s="798">
        <v>3</v>
      </c>
      <c r="J9340" s="798" t="s">
        <v>3494</v>
      </c>
      <c r="K9340" s="798">
        <f>SUM(I9340:J9343)</f>
        <v>3</v>
      </c>
    </row>
    <row r="9341" spans="1:11">
      <c r="A9341" s="799"/>
      <c r="B9341" s="802"/>
      <c r="C9341" s="214" t="str">
        <f>'[3]New Statement'!F1204</f>
        <v>Muhammad Abad</v>
      </c>
      <c r="D9341" s="114">
        <f>'[3]New Statement'!G1204</f>
        <v>149360205</v>
      </c>
      <c r="E9341" s="13"/>
      <c r="F9341" s="114">
        <f>'[3]New Statement'!H1204</f>
        <v>546</v>
      </c>
      <c r="G9341" s="114"/>
      <c r="H9341" s="114">
        <f>SUM(F9341:G9341)</f>
        <v>546</v>
      </c>
      <c r="I9341" s="799"/>
      <c r="J9341" s="799"/>
      <c r="K9341" s="799"/>
    </row>
    <row r="9342" spans="1:11">
      <c r="A9342" s="799"/>
      <c r="B9342" s="802"/>
      <c r="C9342" s="214" t="str">
        <f>'[3]New Statement'!F1205</f>
        <v>Muhammad Abad</v>
      </c>
      <c r="D9342" s="114">
        <f>'[3]New Statement'!G1205</f>
        <v>149360206</v>
      </c>
      <c r="E9342" s="13"/>
      <c r="F9342" s="114">
        <f>'[3]New Statement'!H1205</f>
        <v>569</v>
      </c>
      <c r="G9342" s="114"/>
      <c r="H9342" s="114">
        <f>SUM(F9342:G9342)</f>
        <v>569</v>
      </c>
      <c r="I9342" s="799"/>
      <c r="J9342" s="799"/>
      <c r="K9342" s="799"/>
    </row>
    <row r="9343" spans="1:11">
      <c r="A9343" s="800"/>
      <c r="B9343" s="803"/>
      <c r="C9343" s="788" t="s">
        <v>3493</v>
      </c>
      <c r="D9343" s="789"/>
      <c r="E9343" s="17"/>
      <c r="F9343" s="90">
        <f>SUM(F9340:F9342)</f>
        <v>1586</v>
      </c>
      <c r="G9343" s="90">
        <f>SUM(G9340:G9342)</f>
        <v>0</v>
      </c>
      <c r="H9343" s="90">
        <f>SUM(H9340:H9342)</f>
        <v>1586</v>
      </c>
      <c r="I9343" s="800"/>
      <c r="J9343" s="800"/>
      <c r="K9343" s="800"/>
    </row>
    <row r="9344" spans="1:11">
      <c r="A9344" s="798">
        <v>213</v>
      </c>
      <c r="B9344" s="801" t="s">
        <v>3974</v>
      </c>
      <c r="C9344" s="214" t="str">
        <f>'[3]New Statement'!F1203</f>
        <v>Muhammad Abad</v>
      </c>
      <c r="D9344" s="114">
        <f>'[3]New Statement'!G1203</f>
        <v>149360204</v>
      </c>
      <c r="E9344" s="13"/>
      <c r="F9344" s="114"/>
      <c r="G9344" s="114">
        <f>'[3]New Statement'!I1203</f>
        <v>407</v>
      </c>
      <c r="H9344" s="114">
        <f>SUM(F9344:G9344)</f>
        <v>407</v>
      </c>
      <c r="I9344" s="798" t="s">
        <v>3494</v>
      </c>
      <c r="J9344" s="798">
        <v>3</v>
      </c>
      <c r="K9344" s="798">
        <f>SUM(I9344:J9347)</f>
        <v>3</v>
      </c>
    </row>
    <row r="9345" spans="1:11">
      <c r="A9345" s="799"/>
      <c r="B9345" s="802"/>
      <c r="C9345" s="214" t="str">
        <f>'[3]New Statement'!F1204</f>
        <v>Muhammad Abad</v>
      </c>
      <c r="D9345" s="114">
        <f>'[3]New Statement'!G1204</f>
        <v>149360205</v>
      </c>
      <c r="E9345" s="13"/>
      <c r="F9345" s="114"/>
      <c r="G9345" s="114">
        <f>'[3]New Statement'!I1204</f>
        <v>502</v>
      </c>
      <c r="H9345" s="114">
        <f>SUM(F9345:G9345)</f>
        <v>502</v>
      </c>
      <c r="I9345" s="799"/>
      <c r="J9345" s="799"/>
      <c r="K9345" s="799"/>
    </row>
    <row r="9346" spans="1:11">
      <c r="A9346" s="799"/>
      <c r="B9346" s="802"/>
      <c r="C9346" s="214" t="str">
        <f>'[3]New Statement'!F1205</f>
        <v>Muhammad Abad</v>
      </c>
      <c r="D9346" s="114">
        <f>'[3]New Statement'!G1205</f>
        <v>149360206</v>
      </c>
      <c r="E9346" s="13"/>
      <c r="F9346" s="114"/>
      <c r="G9346" s="114">
        <f>'[3]New Statement'!I1205</f>
        <v>492</v>
      </c>
      <c r="H9346" s="114">
        <f>SUM(F9346:G9346)</f>
        <v>492</v>
      </c>
      <c r="I9346" s="799"/>
      <c r="J9346" s="799"/>
      <c r="K9346" s="799"/>
    </row>
    <row r="9347" spans="1:11">
      <c r="A9347" s="800"/>
      <c r="B9347" s="803"/>
      <c r="C9347" s="788" t="s">
        <v>3493</v>
      </c>
      <c r="D9347" s="789"/>
      <c r="E9347" s="17"/>
      <c r="F9347" s="90">
        <f>SUM(F9344:F9346)</f>
        <v>0</v>
      </c>
      <c r="G9347" s="90">
        <f>SUM(G9344:G9346)</f>
        <v>1401</v>
      </c>
      <c r="H9347" s="90">
        <f>SUM(H9344:H9346)</f>
        <v>1401</v>
      </c>
      <c r="I9347" s="800"/>
      <c r="J9347" s="800"/>
      <c r="K9347" s="800"/>
    </row>
    <row r="9348" spans="1:11" ht="25.5">
      <c r="A9348" s="798">
        <v>214</v>
      </c>
      <c r="B9348" s="801" t="s">
        <v>3973</v>
      </c>
      <c r="C9348" s="214" t="str">
        <f>'[3]New Statement'!F1206</f>
        <v>Haseeb Shaheed Colony</v>
      </c>
      <c r="D9348" s="114">
        <f>'[3]New Statement'!G1206</f>
        <v>149360301</v>
      </c>
      <c r="E9348" s="13"/>
      <c r="F9348" s="114">
        <f>'[3]New Statement'!H1206</f>
        <v>519</v>
      </c>
      <c r="G9348" s="114"/>
      <c r="H9348" s="114">
        <f>SUM(F9348:G9348)</f>
        <v>519</v>
      </c>
      <c r="I9348" s="798">
        <v>3</v>
      </c>
      <c r="J9348" s="798" t="s">
        <v>3494</v>
      </c>
      <c r="K9348" s="798">
        <f>SUM(I9348:J9352)</f>
        <v>3</v>
      </c>
    </row>
    <row r="9349" spans="1:11" ht="25.5">
      <c r="A9349" s="799"/>
      <c r="B9349" s="802"/>
      <c r="C9349" s="214" t="str">
        <f>'[3]New Statement'!F1207</f>
        <v>Haseeb Shaheed Colony</v>
      </c>
      <c r="D9349" s="114">
        <f>'[3]New Statement'!G1207</f>
        <v>149360302</v>
      </c>
      <c r="E9349" s="13"/>
      <c r="F9349" s="114">
        <f>'[3]New Statement'!H1207</f>
        <v>349</v>
      </c>
      <c r="G9349" s="114"/>
      <c r="H9349" s="114">
        <f>SUM(F9349:G9349)</f>
        <v>349</v>
      </c>
      <c r="I9349" s="799"/>
      <c r="J9349" s="799"/>
      <c r="K9349" s="799"/>
    </row>
    <row r="9350" spans="1:11" ht="25.5">
      <c r="A9350" s="799"/>
      <c r="B9350" s="802"/>
      <c r="C9350" s="214" t="str">
        <f>'[3]New Statement'!F1208</f>
        <v>Haseeb Shaheed Colony</v>
      </c>
      <c r="D9350" s="114">
        <f>'[3]New Statement'!G1208</f>
        <v>149360303</v>
      </c>
      <c r="E9350" s="13"/>
      <c r="F9350" s="114">
        <f>'[3]New Statement'!H1208</f>
        <v>240</v>
      </c>
      <c r="G9350" s="114"/>
      <c r="H9350" s="114">
        <f>SUM(F9350:G9350)</f>
        <v>240</v>
      </c>
      <c r="I9350" s="799"/>
      <c r="J9350" s="799"/>
      <c r="K9350" s="799"/>
    </row>
    <row r="9351" spans="1:11" ht="25.5">
      <c r="A9351" s="799"/>
      <c r="B9351" s="802"/>
      <c r="C9351" s="214" t="str">
        <f>'[3]New Statement'!F1209</f>
        <v>Haseeb Shaheed Colony</v>
      </c>
      <c r="D9351" s="114">
        <f>'[3]New Statement'!G1209</f>
        <v>149360304</v>
      </c>
      <c r="E9351" s="13"/>
      <c r="F9351" s="114">
        <f>'[3]New Statement'!H1209</f>
        <v>164</v>
      </c>
      <c r="G9351" s="114"/>
      <c r="H9351" s="114">
        <f>SUM(F9351:G9351)</f>
        <v>164</v>
      </c>
      <c r="I9351" s="799"/>
      <c r="J9351" s="799"/>
      <c r="K9351" s="799"/>
    </row>
    <row r="9352" spans="1:11">
      <c r="A9352" s="800"/>
      <c r="B9352" s="803"/>
      <c r="C9352" s="788" t="s">
        <v>3493</v>
      </c>
      <c r="D9352" s="789"/>
      <c r="E9352" s="17"/>
      <c r="F9352" s="90">
        <f>SUM(F9348:F9351)</f>
        <v>1272</v>
      </c>
      <c r="G9352" s="90">
        <f>SUM(G9348:G9351)</f>
        <v>0</v>
      </c>
      <c r="H9352" s="90">
        <f>SUM(H9348:H9351)</f>
        <v>1272</v>
      </c>
      <c r="I9352" s="800"/>
      <c r="J9352" s="800"/>
      <c r="K9352" s="800"/>
    </row>
    <row r="9353" spans="1:11" ht="25.5">
      <c r="A9353" s="798">
        <v>215</v>
      </c>
      <c r="B9353" s="801" t="s">
        <v>3972</v>
      </c>
      <c r="C9353" s="214" t="str">
        <f>'[3]New Statement'!F1206</f>
        <v>Haseeb Shaheed Colony</v>
      </c>
      <c r="D9353" s="114">
        <f>'[3]New Statement'!G1206</f>
        <v>149360301</v>
      </c>
      <c r="E9353" s="13"/>
      <c r="F9353" s="114"/>
      <c r="G9353" s="114">
        <f>'[3]New Statement'!I1206</f>
        <v>481</v>
      </c>
      <c r="H9353" s="114">
        <f>SUM(F9353:G9353)</f>
        <v>481</v>
      </c>
      <c r="I9353" s="837" t="s">
        <v>3494</v>
      </c>
      <c r="J9353" s="837">
        <v>3</v>
      </c>
      <c r="K9353" s="837">
        <f>SUM(I9353:J9357)</f>
        <v>3</v>
      </c>
    </row>
    <row r="9354" spans="1:11" ht="25.5">
      <c r="A9354" s="799"/>
      <c r="B9354" s="802"/>
      <c r="C9354" s="214" t="str">
        <f>'[3]New Statement'!F1207</f>
        <v>Haseeb Shaheed Colony</v>
      </c>
      <c r="D9354" s="114">
        <f>'[3]New Statement'!G1207</f>
        <v>149360302</v>
      </c>
      <c r="E9354" s="13"/>
      <c r="F9354" s="114"/>
      <c r="G9354" s="114">
        <f>'[3]New Statement'!I1207</f>
        <v>321</v>
      </c>
      <c r="H9354" s="114">
        <f>SUM(F9354:G9354)</f>
        <v>321</v>
      </c>
      <c r="I9354" s="838"/>
      <c r="J9354" s="838"/>
      <c r="K9354" s="838"/>
    </row>
    <row r="9355" spans="1:11" ht="25.5">
      <c r="A9355" s="799"/>
      <c r="B9355" s="802"/>
      <c r="C9355" s="214" t="str">
        <f>'[3]New Statement'!F1208</f>
        <v>Haseeb Shaheed Colony</v>
      </c>
      <c r="D9355" s="114">
        <f>'[3]New Statement'!G1208</f>
        <v>149360303</v>
      </c>
      <c r="E9355" s="13"/>
      <c r="F9355" s="114"/>
      <c r="G9355" s="114">
        <f>'[3]New Statement'!I1208</f>
        <v>242</v>
      </c>
      <c r="H9355" s="114">
        <f>SUM(F9355:G9355)</f>
        <v>242</v>
      </c>
      <c r="I9355" s="838"/>
      <c r="J9355" s="838"/>
      <c r="K9355" s="838"/>
    </row>
    <row r="9356" spans="1:11" ht="25.5">
      <c r="A9356" s="799"/>
      <c r="B9356" s="802"/>
      <c r="C9356" s="214" t="str">
        <f>'[3]New Statement'!F1209</f>
        <v>Haseeb Shaheed Colony</v>
      </c>
      <c r="D9356" s="114">
        <f>'[3]New Statement'!G1209</f>
        <v>149360304</v>
      </c>
      <c r="E9356" s="13"/>
      <c r="F9356" s="114"/>
      <c r="G9356" s="114">
        <f>'[3]New Statement'!I1209</f>
        <v>166</v>
      </c>
      <c r="H9356" s="114">
        <f>SUM(F9356:G9356)</f>
        <v>166</v>
      </c>
      <c r="I9356" s="838"/>
      <c r="J9356" s="838"/>
      <c r="K9356" s="838"/>
    </row>
    <row r="9357" spans="1:11">
      <c r="A9357" s="800"/>
      <c r="B9357" s="803"/>
      <c r="C9357" s="788" t="s">
        <v>3493</v>
      </c>
      <c r="D9357" s="789"/>
      <c r="E9357" s="17"/>
      <c r="F9357" s="90">
        <f>SUM(F9353:F9356)</f>
        <v>0</v>
      </c>
      <c r="G9357" s="90">
        <f>SUM(G9353:G9356)</f>
        <v>1210</v>
      </c>
      <c r="H9357" s="90">
        <f>SUM(H9353:H9356)</f>
        <v>1210</v>
      </c>
      <c r="I9357" s="839"/>
      <c r="J9357" s="839"/>
      <c r="K9357" s="839"/>
    </row>
    <row r="9358" spans="1:11" ht="25.5">
      <c r="A9358" s="798">
        <v>216</v>
      </c>
      <c r="B9358" s="801" t="s">
        <v>3971</v>
      </c>
      <c r="C9358" s="214" t="str">
        <f>'[3]New Statement'!F1211</f>
        <v xml:space="preserve">Peoples Colony No. 2 A Block </v>
      </c>
      <c r="D9358" s="114">
        <f>'[3]New Statement'!G1211</f>
        <v>149360402</v>
      </c>
      <c r="E9358" s="13"/>
      <c r="F9358" s="114">
        <f>'[3]New Statement'!H1211</f>
        <v>632</v>
      </c>
      <c r="G9358" s="114"/>
      <c r="H9358" s="114">
        <f>SUM(F9358:G9358)</f>
        <v>632</v>
      </c>
      <c r="I9358" s="798">
        <v>3</v>
      </c>
      <c r="J9358" s="798" t="s">
        <v>3494</v>
      </c>
      <c r="K9358" s="798">
        <f>SUM(I9358:J9360)</f>
        <v>3</v>
      </c>
    </row>
    <row r="9359" spans="1:11" ht="36">
      <c r="A9359" s="799"/>
      <c r="B9359" s="802"/>
      <c r="C9359" s="215" t="str">
        <f>'[3]New Statement'!F1212</f>
        <v>Peoples Colony No. 2 A Block Kousar Abad</v>
      </c>
      <c r="D9359" s="114">
        <f>'[3]New Statement'!G1212</f>
        <v>149360403</v>
      </c>
      <c r="E9359" s="13"/>
      <c r="F9359" s="114">
        <f>'[3]New Statement'!H1212</f>
        <v>516</v>
      </c>
      <c r="G9359" s="114"/>
      <c r="H9359" s="114">
        <f>SUM(F9359:G9359)</f>
        <v>516</v>
      </c>
      <c r="I9359" s="799"/>
      <c r="J9359" s="799"/>
      <c r="K9359" s="799"/>
    </row>
    <row r="9360" spans="1:11">
      <c r="A9360" s="800"/>
      <c r="B9360" s="803"/>
      <c r="C9360" s="788" t="s">
        <v>3493</v>
      </c>
      <c r="D9360" s="789"/>
      <c r="E9360" s="17"/>
      <c r="F9360" s="90">
        <f>SUM(F9358:F9359)</f>
        <v>1148</v>
      </c>
      <c r="G9360" s="90">
        <f>SUM(G9358:G9359)</f>
        <v>0</v>
      </c>
      <c r="H9360" s="90">
        <f>SUM(H9358:H9359)</f>
        <v>1148</v>
      </c>
      <c r="I9360" s="800"/>
      <c r="J9360" s="800"/>
      <c r="K9360" s="800"/>
    </row>
    <row r="9361" spans="1:11" ht="25.5">
      <c r="A9361" s="798">
        <v>217</v>
      </c>
      <c r="B9361" s="801" t="s">
        <v>3970</v>
      </c>
      <c r="C9361" s="214" t="str">
        <f>'[3]New Statement'!F1211</f>
        <v xml:space="preserve">Peoples Colony No. 2 A Block </v>
      </c>
      <c r="D9361" s="114">
        <f>'[3]New Statement'!G1211</f>
        <v>149360402</v>
      </c>
      <c r="E9361" s="13"/>
      <c r="F9361" s="114"/>
      <c r="G9361" s="114">
        <f>'[3]New Statement'!I1211</f>
        <v>533</v>
      </c>
      <c r="H9361" s="114">
        <f>SUM(F9361:G9361)</f>
        <v>533</v>
      </c>
      <c r="I9361" s="798" t="s">
        <v>3494</v>
      </c>
      <c r="J9361" s="798">
        <v>2</v>
      </c>
      <c r="K9361" s="798">
        <f>SUM(I9361:J9363)</f>
        <v>2</v>
      </c>
    </row>
    <row r="9362" spans="1:11" ht="36">
      <c r="A9362" s="799"/>
      <c r="B9362" s="802"/>
      <c r="C9362" s="215" t="str">
        <f>'[3]New Statement'!F1212</f>
        <v>Peoples Colony No. 2 A Block Kousar Abad</v>
      </c>
      <c r="D9362" s="114">
        <f>'[3]New Statement'!G1212</f>
        <v>149360403</v>
      </c>
      <c r="E9362" s="13"/>
      <c r="F9362" s="114"/>
      <c r="G9362" s="114">
        <f>'[3]New Statement'!I1212</f>
        <v>450</v>
      </c>
      <c r="H9362" s="114">
        <f>SUM(F9362:G9362)</f>
        <v>450</v>
      </c>
      <c r="I9362" s="799"/>
      <c r="J9362" s="799"/>
      <c r="K9362" s="799"/>
    </row>
    <row r="9363" spans="1:11">
      <c r="A9363" s="800"/>
      <c r="B9363" s="803"/>
      <c r="C9363" s="788" t="s">
        <v>3493</v>
      </c>
      <c r="D9363" s="789"/>
      <c r="E9363" s="17"/>
      <c r="F9363" s="90">
        <f>SUM(F9361:F9362)</f>
        <v>0</v>
      </c>
      <c r="G9363" s="90">
        <f>SUM(G9361:G9362)</f>
        <v>983</v>
      </c>
      <c r="H9363" s="90">
        <f>SUM(H9361:H9362)</f>
        <v>983</v>
      </c>
      <c r="I9363" s="800"/>
      <c r="J9363" s="800"/>
      <c r="K9363" s="800"/>
    </row>
    <row r="9364" spans="1:11" ht="24">
      <c r="A9364" s="798">
        <v>218</v>
      </c>
      <c r="B9364" s="801" t="s">
        <v>3969</v>
      </c>
      <c r="C9364" s="215" t="str">
        <f>'[3]New Statement'!F1210</f>
        <v>Peoples Colony No. 2 A Block Islam Pura</v>
      </c>
      <c r="D9364" s="114">
        <f>'[3]New Statement'!G1210</f>
        <v>149360401</v>
      </c>
      <c r="E9364" s="13"/>
      <c r="F9364" s="114">
        <f>'[3]New Statement'!H1210</f>
        <v>558</v>
      </c>
      <c r="G9364" s="114"/>
      <c r="H9364" s="114">
        <f>SUM(F9364:G9364)</f>
        <v>558</v>
      </c>
      <c r="I9364" s="798">
        <v>4</v>
      </c>
      <c r="J9364" s="798" t="s">
        <v>3494</v>
      </c>
      <c r="K9364" s="798">
        <f>SUM(I9364:J9366)</f>
        <v>4</v>
      </c>
    </row>
    <row r="9365" spans="1:11" ht="25.5">
      <c r="A9365" s="799"/>
      <c r="B9365" s="802"/>
      <c r="C9365" s="214" t="str">
        <f>'[3]New Statement'!F1213</f>
        <v>Peoples Colony No. 2 Jhada Singh</v>
      </c>
      <c r="D9365" s="114">
        <f>'[3]New Statement'!G1213</f>
        <v>149360404</v>
      </c>
      <c r="E9365" s="13"/>
      <c r="F9365" s="114">
        <f>'[3]New Statement'!H1213</f>
        <v>1062</v>
      </c>
      <c r="G9365" s="114"/>
      <c r="H9365" s="114">
        <f>SUM(F9365:G9365)</f>
        <v>1062</v>
      </c>
      <c r="I9365" s="799"/>
      <c r="J9365" s="799"/>
      <c r="K9365" s="799"/>
    </row>
    <row r="9366" spans="1:11">
      <c r="A9366" s="800"/>
      <c r="B9366" s="803"/>
      <c r="C9366" s="788" t="s">
        <v>3493</v>
      </c>
      <c r="D9366" s="789"/>
      <c r="E9366" s="17"/>
      <c r="F9366" s="90">
        <f>SUM(F9364:F9365)</f>
        <v>1620</v>
      </c>
      <c r="G9366" s="90">
        <f>SUM(G9364:G9365)</f>
        <v>0</v>
      </c>
      <c r="H9366" s="90">
        <f>SUM(H9364:H9365)</f>
        <v>1620</v>
      </c>
      <c r="I9366" s="800"/>
      <c r="J9366" s="800"/>
      <c r="K9366" s="800"/>
    </row>
    <row r="9367" spans="1:11" ht="24">
      <c r="A9367" s="798">
        <v>219</v>
      </c>
      <c r="B9367" s="801" t="s">
        <v>3968</v>
      </c>
      <c r="C9367" s="215" t="str">
        <f>'[3]New Statement'!F1210</f>
        <v>Peoples Colony No. 2 A Block Islam Pura</v>
      </c>
      <c r="D9367" s="114">
        <f>'[3]New Statement'!G1210</f>
        <v>149360401</v>
      </c>
      <c r="E9367" s="13"/>
      <c r="F9367" s="114"/>
      <c r="G9367" s="114">
        <f>'[3]New Statement'!I1210</f>
        <v>477</v>
      </c>
      <c r="H9367" s="114">
        <f>SUM(F9367:G9367)</f>
        <v>477</v>
      </c>
      <c r="I9367" s="798" t="s">
        <v>3494</v>
      </c>
      <c r="J9367" s="798">
        <v>3</v>
      </c>
      <c r="K9367" s="798">
        <f>SUM(I9367:J9369)</f>
        <v>3</v>
      </c>
    </row>
    <row r="9368" spans="1:11" ht="25.5">
      <c r="A9368" s="799"/>
      <c r="B9368" s="802"/>
      <c r="C9368" s="214" t="str">
        <f>'[3]New Statement'!F1213</f>
        <v>Peoples Colony No. 2 Jhada Singh</v>
      </c>
      <c r="D9368" s="114">
        <f>'[3]New Statement'!G1213</f>
        <v>149360404</v>
      </c>
      <c r="E9368" s="13"/>
      <c r="F9368" s="114"/>
      <c r="G9368" s="114">
        <f>'[3]New Statement'!I1213</f>
        <v>861</v>
      </c>
      <c r="H9368" s="114">
        <f>SUM(F9368:G9368)</f>
        <v>861</v>
      </c>
      <c r="I9368" s="799"/>
      <c r="J9368" s="799"/>
      <c r="K9368" s="799"/>
    </row>
    <row r="9369" spans="1:11">
      <c r="A9369" s="800"/>
      <c r="B9369" s="803"/>
      <c r="C9369" s="788" t="s">
        <v>3493</v>
      </c>
      <c r="D9369" s="789"/>
      <c r="E9369" s="17"/>
      <c r="F9369" s="90">
        <f>SUM(F9367:F9368)</f>
        <v>0</v>
      </c>
      <c r="G9369" s="90">
        <f>SUM(G9367:G9368)</f>
        <v>1338</v>
      </c>
      <c r="H9369" s="90">
        <f>SUM(H9367:H9368)</f>
        <v>1338</v>
      </c>
      <c r="I9369" s="800"/>
      <c r="J9369" s="800"/>
      <c r="K9369" s="800"/>
    </row>
    <row r="9370" spans="1:11" ht="25.5">
      <c r="A9370" s="798">
        <v>220</v>
      </c>
      <c r="B9370" s="804" t="s">
        <v>3967</v>
      </c>
      <c r="C9370" s="214" t="str">
        <f>'[3]New Statement'!F1214</f>
        <v>Peoples Colony No. 2 A Block</v>
      </c>
      <c r="D9370" s="114">
        <f>'[3]New Statement'!G1214</f>
        <v>149360405</v>
      </c>
      <c r="E9370" s="13"/>
      <c r="F9370" s="114">
        <f>'[3]New Statement'!H1214</f>
        <v>359</v>
      </c>
      <c r="G9370" s="114"/>
      <c r="H9370" s="114">
        <f>SUM(F9370:G9370)</f>
        <v>359</v>
      </c>
      <c r="I9370" s="837">
        <v>2</v>
      </c>
      <c r="J9370" s="837" t="s">
        <v>3494</v>
      </c>
      <c r="K9370" s="837">
        <f>SUM(I9370:J9372)</f>
        <v>2</v>
      </c>
    </row>
    <row r="9371" spans="1:11" ht="25.5">
      <c r="A9371" s="799"/>
      <c r="B9371" s="805"/>
      <c r="C9371" s="214" t="str">
        <f>'[3]New Statement'!F1215</f>
        <v>Peoples Colony No. 2 B Block</v>
      </c>
      <c r="D9371" s="114">
        <f>'[3]New Statement'!G1215</f>
        <v>149360501</v>
      </c>
      <c r="E9371" s="13"/>
      <c r="F9371" s="114">
        <f>'[3]New Statement'!H1215</f>
        <v>562</v>
      </c>
      <c r="G9371" s="114"/>
      <c r="H9371" s="114">
        <f>SUM(F9371:G9371)</f>
        <v>562</v>
      </c>
      <c r="I9371" s="838"/>
      <c r="J9371" s="838"/>
      <c r="K9371" s="838"/>
    </row>
    <row r="9372" spans="1:11">
      <c r="A9372" s="799"/>
      <c r="B9372" s="805"/>
      <c r="C9372" s="788" t="s">
        <v>3493</v>
      </c>
      <c r="D9372" s="789"/>
      <c r="E9372" s="17"/>
      <c r="F9372" s="90">
        <f>SUM(F9370:F9371)</f>
        <v>921</v>
      </c>
      <c r="G9372" s="90">
        <f>SUM(G9370:G9371)</f>
        <v>0</v>
      </c>
      <c r="H9372" s="90">
        <f>SUM(H9370:H9371)</f>
        <v>921</v>
      </c>
      <c r="I9372" s="838"/>
      <c r="J9372" s="838"/>
      <c r="K9372" s="838"/>
    </row>
    <row r="9373" spans="1:11" ht="25.5">
      <c r="A9373" s="798">
        <v>221</v>
      </c>
      <c r="B9373" s="804" t="s">
        <v>3965</v>
      </c>
      <c r="C9373" s="214" t="str">
        <f>'[3]New Statement'!F1214</f>
        <v>Peoples Colony No. 2 A Block</v>
      </c>
      <c r="D9373" s="114">
        <f>'[3]New Statement'!G1214</f>
        <v>149360405</v>
      </c>
      <c r="E9373" s="13"/>
      <c r="F9373" s="114"/>
      <c r="G9373" s="114">
        <f>'[3]New Statement'!I1214</f>
        <v>315</v>
      </c>
      <c r="H9373" s="114">
        <f>SUM(F9373:G9373)</f>
        <v>315</v>
      </c>
      <c r="I9373" s="798" t="s">
        <v>3494</v>
      </c>
      <c r="J9373" s="798">
        <v>2</v>
      </c>
      <c r="K9373" s="798">
        <f>SUM(I9373:J9375)</f>
        <v>2</v>
      </c>
    </row>
    <row r="9374" spans="1:11" ht="25.5">
      <c r="A9374" s="799"/>
      <c r="B9374" s="805"/>
      <c r="C9374" s="214" t="str">
        <f>'[3]New Statement'!F1215</f>
        <v>Peoples Colony No. 2 B Block</v>
      </c>
      <c r="D9374" s="114">
        <f>'[3]New Statement'!G1215</f>
        <v>149360501</v>
      </c>
      <c r="E9374" s="13"/>
      <c r="F9374" s="114"/>
      <c r="G9374" s="114">
        <f>'[3]New Statement'!I1215</f>
        <v>447</v>
      </c>
      <c r="H9374" s="114">
        <f>SUM(F9374:G9374)</f>
        <v>447</v>
      </c>
      <c r="I9374" s="799"/>
      <c r="J9374" s="799"/>
      <c r="K9374" s="799"/>
    </row>
    <row r="9375" spans="1:11">
      <c r="A9375" s="799"/>
      <c r="B9375" s="805"/>
      <c r="C9375" s="788" t="s">
        <v>3493</v>
      </c>
      <c r="D9375" s="789"/>
      <c r="E9375" s="17"/>
      <c r="F9375" s="90">
        <f>SUM(F9373:F9374)</f>
        <v>0</v>
      </c>
      <c r="G9375" s="90">
        <f>SUM(G9373:G9374)</f>
        <v>762</v>
      </c>
      <c r="H9375" s="90">
        <f>SUM(H9373:H9374)</f>
        <v>762</v>
      </c>
      <c r="I9375" s="799"/>
      <c r="J9375" s="799"/>
      <c r="K9375" s="799"/>
    </row>
    <row r="9376" spans="1:11" ht="25.5">
      <c r="A9376" s="798">
        <v>222</v>
      </c>
      <c r="B9376" s="804" t="s">
        <v>3967</v>
      </c>
      <c r="C9376" s="214" t="str">
        <f>'[3]New Statement'!F1216</f>
        <v>Peoples Colony No. 2 B Block</v>
      </c>
      <c r="D9376" s="114">
        <f>'[3]New Statement'!G1216</f>
        <v>149360502</v>
      </c>
      <c r="E9376" s="13"/>
      <c r="F9376" s="114">
        <f>'[3]New Statement'!H1216</f>
        <v>676</v>
      </c>
      <c r="G9376" s="114"/>
      <c r="H9376" s="114">
        <f>SUM(F9376:G9376)</f>
        <v>676</v>
      </c>
      <c r="I9376" s="837">
        <v>3</v>
      </c>
      <c r="J9376" s="837" t="s">
        <v>3494</v>
      </c>
      <c r="K9376" s="837">
        <f>SUM(I9376:J9378)</f>
        <v>3</v>
      </c>
    </row>
    <row r="9377" spans="1:11" ht="25.5">
      <c r="A9377" s="799"/>
      <c r="B9377" s="805"/>
      <c r="C9377" s="214" t="str">
        <f>'[3]New Statement'!F1217</f>
        <v>Peoples Colony No. 2 B Block</v>
      </c>
      <c r="D9377" s="114">
        <f>'[3]New Statement'!G1217</f>
        <v>149360503</v>
      </c>
      <c r="E9377" s="13"/>
      <c r="F9377" s="114">
        <f>'[3]New Statement'!H1217</f>
        <v>663</v>
      </c>
      <c r="G9377" s="114"/>
      <c r="H9377" s="114">
        <f>SUM(F9377:G9377)</f>
        <v>663</v>
      </c>
      <c r="I9377" s="838"/>
      <c r="J9377" s="838"/>
      <c r="K9377" s="838"/>
    </row>
    <row r="9378" spans="1:11">
      <c r="A9378" s="799"/>
      <c r="B9378" s="805"/>
      <c r="C9378" s="788" t="s">
        <v>3493</v>
      </c>
      <c r="D9378" s="789"/>
      <c r="E9378" s="17"/>
      <c r="F9378" s="90">
        <f>SUM(F9376:F9377)</f>
        <v>1339</v>
      </c>
      <c r="G9378" s="90">
        <f>SUM(G9376:G9377)</f>
        <v>0</v>
      </c>
      <c r="H9378" s="90">
        <f>SUM(H9376:H9377)</f>
        <v>1339</v>
      </c>
      <c r="I9378" s="838"/>
      <c r="J9378" s="838"/>
      <c r="K9378" s="838"/>
    </row>
    <row r="9379" spans="1:11" ht="25.5">
      <c r="A9379" s="798">
        <v>223</v>
      </c>
      <c r="B9379" s="804" t="s">
        <v>3965</v>
      </c>
      <c r="C9379" s="214" t="str">
        <f>'[3]New Statement'!F1216</f>
        <v>Peoples Colony No. 2 B Block</v>
      </c>
      <c r="D9379" s="114">
        <f>'[3]New Statement'!G1216</f>
        <v>149360502</v>
      </c>
      <c r="E9379" s="13"/>
      <c r="F9379" s="114"/>
      <c r="G9379" s="114">
        <f>'[3]New Statement'!I1216</f>
        <v>517</v>
      </c>
      <c r="H9379" s="114">
        <f>SUM(F9379:G9379)</f>
        <v>517</v>
      </c>
      <c r="I9379" s="798" t="s">
        <v>3494</v>
      </c>
      <c r="J9379" s="798">
        <v>2</v>
      </c>
      <c r="K9379" s="798">
        <f>SUM(I9379:J9381)</f>
        <v>2</v>
      </c>
    </row>
    <row r="9380" spans="1:11" ht="25.5">
      <c r="A9380" s="799"/>
      <c r="B9380" s="805"/>
      <c r="C9380" s="214" t="str">
        <f>'[3]New Statement'!F1217</f>
        <v>Peoples Colony No. 2 B Block</v>
      </c>
      <c r="D9380" s="114">
        <f>'[3]New Statement'!G1217</f>
        <v>149360503</v>
      </c>
      <c r="E9380" s="13"/>
      <c r="F9380" s="114"/>
      <c r="G9380" s="114">
        <f>'[3]New Statement'!I1217</f>
        <v>546</v>
      </c>
      <c r="H9380" s="114">
        <f>SUM(F9380:G9380)</f>
        <v>546</v>
      </c>
      <c r="I9380" s="799"/>
      <c r="J9380" s="799"/>
      <c r="K9380" s="799"/>
    </row>
    <row r="9381" spans="1:11">
      <c r="A9381" s="799"/>
      <c r="B9381" s="805"/>
      <c r="C9381" s="788" t="s">
        <v>3493</v>
      </c>
      <c r="D9381" s="789"/>
      <c r="E9381" s="17"/>
      <c r="F9381" s="90">
        <f>SUM(F9379:F9380)</f>
        <v>0</v>
      </c>
      <c r="G9381" s="90">
        <f>SUM(G9379:G9380)</f>
        <v>1063</v>
      </c>
      <c r="H9381" s="90">
        <f>SUM(H9379:H9380)</f>
        <v>1063</v>
      </c>
      <c r="I9381" s="799"/>
      <c r="J9381" s="799"/>
      <c r="K9381" s="799"/>
    </row>
    <row r="9382" spans="1:11" ht="25.5">
      <c r="A9382" s="798">
        <v>224</v>
      </c>
      <c r="B9382" s="801" t="s">
        <v>3966</v>
      </c>
      <c r="C9382" s="214" t="str">
        <f>'[3]New Statement'!F1218</f>
        <v>Peoples Colony No. 2 Raja Chowk</v>
      </c>
      <c r="D9382" s="114">
        <f>'[3]New Statement'!G1218</f>
        <v>149360504</v>
      </c>
      <c r="E9382" s="13"/>
      <c r="F9382" s="114">
        <f>'[3]New Statement'!H1218</f>
        <v>458</v>
      </c>
      <c r="G9382" s="114"/>
      <c r="H9382" s="114">
        <f>SUM(F9382:G9382)</f>
        <v>458</v>
      </c>
      <c r="I9382" s="798">
        <v>2</v>
      </c>
      <c r="J9382" s="798" t="s">
        <v>3494</v>
      </c>
      <c r="K9382" s="798">
        <f>SUM(I9382:J9384)</f>
        <v>2</v>
      </c>
    </row>
    <row r="9383" spans="1:11" ht="36">
      <c r="A9383" s="799"/>
      <c r="B9383" s="802"/>
      <c r="C9383" s="215" t="str">
        <f>'[3]New Statement'!F1219</f>
        <v>Peoples Colony No. 2 Muhammadi  Chowk</v>
      </c>
      <c r="D9383" s="114">
        <f>'[3]New Statement'!G1219</f>
        <v>149360505</v>
      </c>
      <c r="E9383" s="13"/>
      <c r="F9383" s="114">
        <f>'[3]New Statement'!H1219</f>
        <v>622</v>
      </c>
      <c r="G9383" s="114"/>
      <c r="H9383" s="114">
        <f>SUM(F9383:G9383)</f>
        <v>622</v>
      </c>
      <c r="I9383" s="799"/>
      <c r="J9383" s="799"/>
      <c r="K9383" s="799"/>
    </row>
    <row r="9384" spans="1:11">
      <c r="A9384" s="800"/>
      <c r="B9384" s="803"/>
      <c r="C9384" s="788" t="s">
        <v>3493</v>
      </c>
      <c r="D9384" s="789"/>
      <c r="E9384" s="17"/>
      <c r="F9384" s="90">
        <f>SUM(F9382:F9383)</f>
        <v>1080</v>
      </c>
      <c r="G9384" s="90">
        <f>SUM(G9382:G9383)</f>
        <v>0</v>
      </c>
      <c r="H9384" s="90">
        <f>SUM(H9382:H9383)</f>
        <v>1080</v>
      </c>
      <c r="I9384" s="800"/>
      <c r="J9384" s="800"/>
      <c r="K9384" s="800"/>
    </row>
    <row r="9385" spans="1:11" ht="25.5">
      <c r="A9385" s="798">
        <v>225</v>
      </c>
      <c r="B9385" s="801" t="s">
        <v>3965</v>
      </c>
      <c r="C9385" s="214" t="str">
        <f>'[3]New Statement'!F1218</f>
        <v>Peoples Colony No. 2 Raja Chowk</v>
      </c>
      <c r="D9385" s="114">
        <f>'[3]New Statement'!G1218</f>
        <v>149360504</v>
      </c>
      <c r="E9385" s="13"/>
      <c r="F9385" s="114"/>
      <c r="G9385" s="114">
        <f>'[3]New Statement'!I1218</f>
        <v>379</v>
      </c>
      <c r="H9385" s="114">
        <f>SUM(F9385:G9385)</f>
        <v>379</v>
      </c>
      <c r="I9385" s="798" t="s">
        <v>3494</v>
      </c>
      <c r="J9385" s="798">
        <v>2</v>
      </c>
      <c r="K9385" s="798">
        <f>SUM(I9385:J9387)</f>
        <v>2</v>
      </c>
    </row>
    <row r="9386" spans="1:11" ht="36">
      <c r="A9386" s="799"/>
      <c r="B9386" s="802"/>
      <c r="C9386" s="215" t="str">
        <f>'[3]New Statement'!F1219</f>
        <v>Peoples Colony No. 2 Muhammadi  Chowk</v>
      </c>
      <c r="D9386" s="114">
        <f>'[3]New Statement'!G1219</f>
        <v>149360505</v>
      </c>
      <c r="E9386" s="13"/>
      <c r="F9386" s="114"/>
      <c r="G9386" s="114">
        <f>'[3]New Statement'!I1219</f>
        <v>495</v>
      </c>
      <c r="H9386" s="114">
        <f>SUM(F9386:G9386)</f>
        <v>495</v>
      </c>
      <c r="I9386" s="799"/>
      <c r="J9386" s="799"/>
      <c r="K9386" s="799"/>
    </row>
    <row r="9387" spans="1:11">
      <c r="A9387" s="800"/>
      <c r="B9387" s="803"/>
      <c r="C9387" s="788" t="s">
        <v>3493</v>
      </c>
      <c r="D9387" s="789"/>
      <c r="E9387" s="17"/>
      <c r="F9387" s="90">
        <f>SUM(F9385:F9386)</f>
        <v>0</v>
      </c>
      <c r="G9387" s="90">
        <f>SUM(G9385:G9386)</f>
        <v>874</v>
      </c>
      <c r="H9387" s="90">
        <f>SUM(H9385:H9386)</f>
        <v>874</v>
      </c>
      <c r="I9387" s="800"/>
      <c r="J9387" s="800"/>
      <c r="K9387" s="800"/>
    </row>
    <row r="9388" spans="1:11" ht="25.5">
      <c r="A9388" s="798">
        <v>226</v>
      </c>
      <c r="B9388" s="801" t="s">
        <v>3964</v>
      </c>
      <c r="C9388" s="214" t="str">
        <f>'[3]New Statement'!F1220</f>
        <v>Peoples Colony No. 2 Raja Chowk</v>
      </c>
      <c r="D9388" s="114">
        <f>'[3]New Statement'!G1220</f>
        <v>149360506</v>
      </c>
      <c r="E9388" s="13"/>
      <c r="F9388" s="114">
        <f>'[3]New Statement'!H1220</f>
        <v>588</v>
      </c>
      <c r="G9388" s="114"/>
      <c r="H9388" s="114">
        <f>SUM(F9388:G9388)</f>
        <v>588</v>
      </c>
      <c r="I9388" s="798">
        <v>3</v>
      </c>
      <c r="J9388" s="798" t="s">
        <v>3494</v>
      </c>
      <c r="K9388" s="798">
        <f>SUM(I9388:J9390)</f>
        <v>3</v>
      </c>
    </row>
    <row r="9389" spans="1:11" ht="25.5">
      <c r="A9389" s="799"/>
      <c r="B9389" s="802"/>
      <c r="C9389" s="214" t="str">
        <f>'[3]New Statement'!F1221</f>
        <v>Peoples Colony No. 2 Muslim Park</v>
      </c>
      <c r="D9389" s="114">
        <f>'[3]New Statement'!G1221</f>
        <v>149360507</v>
      </c>
      <c r="E9389" s="13"/>
      <c r="F9389" s="114">
        <f>'[3]New Statement'!H1221</f>
        <v>522</v>
      </c>
      <c r="G9389" s="114"/>
      <c r="H9389" s="114">
        <f>SUM(F9389:G9389)</f>
        <v>522</v>
      </c>
      <c r="I9389" s="799"/>
      <c r="J9389" s="799"/>
      <c r="K9389" s="799"/>
    </row>
    <row r="9390" spans="1:11">
      <c r="A9390" s="800"/>
      <c r="B9390" s="803"/>
      <c r="C9390" s="788" t="s">
        <v>3493</v>
      </c>
      <c r="D9390" s="789"/>
      <c r="E9390" s="17"/>
      <c r="F9390" s="90">
        <f>SUM(F9388:F9389)</f>
        <v>1110</v>
      </c>
      <c r="G9390" s="90">
        <f>SUM(G9388:G9389)</f>
        <v>0</v>
      </c>
      <c r="H9390" s="90">
        <f>SUM(H9388:H9389)</f>
        <v>1110</v>
      </c>
      <c r="I9390" s="800"/>
      <c r="J9390" s="800"/>
      <c r="K9390" s="800"/>
    </row>
    <row r="9391" spans="1:11" ht="25.5">
      <c r="A9391" s="798">
        <v>227</v>
      </c>
      <c r="B9391" s="801" t="s">
        <v>3963</v>
      </c>
      <c r="C9391" s="214" t="str">
        <f>'[3]New Statement'!F1220</f>
        <v>Peoples Colony No. 2 Raja Chowk</v>
      </c>
      <c r="D9391" s="114">
        <f>'[3]New Statement'!G1220</f>
        <v>149360506</v>
      </c>
      <c r="E9391" s="13"/>
      <c r="F9391" s="114"/>
      <c r="G9391" s="114">
        <f>'[3]New Statement'!I1220</f>
        <v>398</v>
      </c>
      <c r="H9391" s="114">
        <f>SUM(F9391:G9391)</f>
        <v>398</v>
      </c>
      <c r="I9391" s="798" t="s">
        <v>3494</v>
      </c>
      <c r="J9391" s="798">
        <v>2</v>
      </c>
      <c r="K9391" s="798">
        <f>SUM(I9391:J9393)</f>
        <v>2</v>
      </c>
    </row>
    <row r="9392" spans="1:11" ht="25.5">
      <c r="A9392" s="799"/>
      <c r="B9392" s="802"/>
      <c r="C9392" s="214" t="str">
        <f>'[3]New Statement'!F1221</f>
        <v>Peoples Colony No. 2 Muslim Park</v>
      </c>
      <c r="D9392" s="114">
        <f>'[3]New Statement'!G1221</f>
        <v>149360507</v>
      </c>
      <c r="E9392" s="13"/>
      <c r="F9392" s="114"/>
      <c r="G9392" s="114">
        <f>'[3]New Statement'!I1221</f>
        <v>450</v>
      </c>
      <c r="H9392" s="114">
        <f>SUM(F9392:G9392)</f>
        <v>450</v>
      </c>
      <c r="I9392" s="799"/>
      <c r="J9392" s="799"/>
      <c r="K9392" s="799"/>
    </row>
    <row r="9393" spans="1:11">
      <c r="A9393" s="800"/>
      <c r="B9393" s="803"/>
      <c r="C9393" s="788" t="s">
        <v>3493</v>
      </c>
      <c r="D9393" s="789"/>
      <c r="E9393" s="17"/>
      <c r="F9393" s="90">
        <f>SUM(F9391:F9392)</f>
        <v>0</v>
      </c>
      <c r="G9393" s="90">
        <f>SUM(G9391:G9392)</f>
        <v>848</v>
      </c>
      <c r="H9393" s="90">
        <f>SUM(H9391:H9392)</f>
        <v>848</v>
      </c>
      <c r="I9393" s="800"/>
      <c r="J9393" s="800"/>
      <c r="K9393" s="800"/>
    </row>
    <row r="9394" spans="1:11" ht="25.5">
      <c r="A9394" s="798">
        <v>228</v>
      </c>
      <c r="B9394" s="801" t="s">
        <v>3962</v>
      </c>
      <c r="C9394" s="214" t="str">
        <f>'[3]New Statement'!F1222</f>
        <v>Peoples Colony No. 2 C Block</v>
      </c>
      <c r="D9394" s="114">
        <f>'[3]New Statement'!G1222</f>
        <v>149360601</v>
      </c>
      <c r="E9394" s="13"/>
      <c r="F9394" s="114">
        <f>'[3]New Statement'!H1222</f>
        <v>409</v>
      </c>
      <c r="G9394" s="114"/>
      <c r="H9394" s="114">
        <f>SUM(F9394:G9394)</f>
        <v>409</v>
      </c>
      <c r="I9394" s="798">
        <v>3</v>
      </c>
      <c r="J9394" s="798" t="s">
        <v>3494</v>
      </c>
      <c r="K9394" s="798">
        <f>SUM(I9394:J9397)</f>
        <v>3</v>
      </c>
    </row>
    <row r="9395" spans="1:11" ht="25.5">
      <c r="A9395" s="799"/>
      <c r="B9395" s="802"/>
      <c r="C9395" s="214" t="str">
        <f>'[3]New Statement'!F1223</f>
        <v>Peoples Colony No. 2 C Block</v>
      </c>
      <c r="D9395" s="114">
        <f>'[3]New Statement'!G1223</f>
        <v>149360602</v>
      </c>
      <c r="E9395" s="13"/>
      <c r="F9395" s="114">
        <f>'[3]New Statement'!H1223</f>
        <v>703</v>
      </c>
      <c r="G9395" s="114"/>
      <c r="H9395" s="114">
        <f>SUM(F9395:G9395)</f>
        <v>703</v>
      </c>
      <c r="I9395" s="799"/>
      <c r="J9395" s="799"/>
      <c r="K9395" s="799"/>
    </row>
    <row r="9396" spans="1:11" ht="25.5">
      <c r="A9396" s="799"/>
      <c r="B9396" s="802"/>
      <c r="C9396" s="214" t="str">
        <f>'[3]New Statement'!F1224</f>
        <v>Peoples Colony No. 2 C Block</v>
      </c>
      <c r="D9396" s="114">
        <f>'[3]New Statement'!G1224</f>
        <v>149360603</v>
      </c>
      <c r="E9396" s="13"/>
      <c r="F9396" s="114">
        <f>'[3]New Statement'!H1224</f>
        <v>451</v>
      </c>
      <c r="G9396" s="114"/>
      <c r="H9396" s="114">
        <f>SUM(F9396:G9396)</f>
        <v>451</v>
      </c>
      <c r="I9396" s="799"/>
      <c r="J9396" s="799"/>
      <c r="K9396" s="799"/>
    </row>
    <row r="9397" spans="1:11">
      <c r="A9397" s="800"/>
      <c r="B9397" s="803"/>
      <c r="C9397" s="788" t="s">
        <v>3493</v>
      </c>
      <c r="D9397" s="789"/>
      <c r="E9397" s="17"/>
      <c r="F9397" s="90">
        <f>SUM(F9394:F9396)</f>
        <v>1563</v>
      </c>
      <c r="G9397" s="90">
        <f>SUM(G9394:G9396)</f>
        <v>0</v>
      </c>
      <c r="H9397" s="90">
        <f>SUM(H9394:H9396)</f>
        <v>1563</v>
      </c>
      <c r="I9397" s="800"/>
      <c r="J9397" s="800"/>
      <c r="K9397" s="800"/>
    </row>
    <row r="9398" spans="1:11" ht="25.5">
      <c r="A9398" s="811">
        <v>229</v>
      </c>
      <c r="B9398" s="819" t="s">
        <v>3961</v>
      </c>
      <c r="C9398" s="214" t="str">
        <f>'[3]New Statement'!F1222</f>
        <v>Peoples Colony No. 2 C Block</v>
      </c>
      <c r="D9398" s="114">
        <f>'[3]New Statement'!G1222</f>
        <v>149360601</v>
      </c>
      <c r="E9398" s="21"/>
      <c r="F9398" s="114"/>
      <c r="G9398" s="114">
        <f>'[3]New Statement'!I1222</f>
        <v>349</v>
      </c>
      <c r="H9398" s="114">
        <f>SUM(F9398:G9398)</f>
        <v>349</v>
      </c>
      <c r="I9398" s="811" t="s">
        <v>3494</v>
      </c>
      <c r="J9398" s="811">
        <v>3</v>
      </c>
      <c r="K9398" s="811">
        <f>SUM(I9398:J9401)</f>
        <v>3</v>
      </c>
    </row>
    <row r="9399" spans="1:11" ht="25.5">
      <c r="A9399" s="812"/>
      <c r="B9399" s="820"/>
      <c r="C9399" s="214" t="str">
        <f>'[3]New Statement'!F1223</f>
        <v>Peoples Colony No. 2 C Block</v>
      </c>
      <c r="D9399" s="114">
        <f>'[3]New Statement'!G1223</f>
        <v>149360602</v>
      </c>
      <c r="E9399" s="21"/>
      <c r="F9399" s="114"/>
      <c r="G9399" s="114">
        <f>'[3]New Statement'!I1223</f>
        <v>583</v>
      </c>
      <c r="H9399" s="114">
        <f>SUM(F9399:G9399)</f>
        <v>583</v>
      </c>
      <c r="I9399" s="812"/>
      <c r="J9399" s="812"/>
      <c r="K9399" s="812"/>
    </row>
    <row r="9400" spans="1:11" ht="25.5">
      <c r="A9400" s="812"/>
      <c r="B9400" s="820"/>
      <c r="C9400" s="214" t="str">
        <f>'[3]New Statement'!F1224</f>
        <v>Peoples Colony No. 2 C Block</v>
      </c>
      <c r="D9400" s="114">
        <f>'[3]New Statement'!G1224</f>
        <v>149360603</v>
      </c>
      <c r="E9400" s="21"/>
      <c r="F9400" s="114"/>
      <c r="G9400" s="114">
        <f>'[3]New Statement'!I1224</f>
        <v>398</v>
      </c>
      <c r="H9400" s="114">
        <f>SUM(F9400:G9400)</f>
        <v>398</v>
      </c>
      <c r="I9400" s="812"/>
      <c r="J9400" s="812"/>
      <c r="K9400" s="812"/>
    </row>
    <row r="9401" spans="1:11">
      <c r="A9401" s="813"/>
      <c r="B9401" s="821"/>
      <c r="C9401" s="841" t="s">
        <v>3493</v>
      </c>
      <c r="D9401" s="842"/>
      <c r="E9401" s="22"/>
      <c r="F9401" s="216">
        <f>SUM(F9398:F9400)</f>
        <v>0</v>
      </c>
      <c r="G9401" s="216">
        <f>SUM(G9398:G9400)</f>
        <v>1330</v>
      </c>
      <c r="H9401" s="216">
        <f>SUM(H9398:H9400)</f>
        <v>1330</v>
      </c>
      <c r="I9401" s="813"/>
      <c r="J9401" s="813"/>
      <c r="K9401" s="813"/>
    </row>
    <row r="9402" spans="1:11" ht="25.5">
      <c r="A9402" s="798">
        <v>230</v>
      </c>
      <c r="B9402" s="801" t="s">
        <v>3960</v>
      </c>
      <c r="C9402" s="214" t="str">
        <f>'[3]New Statement'!F1227</f>
        <v>Jilani Pura Satiana Road</v>
      </c>
      <c r="D9402" s="114">
        <f>'[3]New Statement'!G1227</f>
        <v>149370101</v>
      </c>
      <c r="E9402" s="13"/>
      <c r="F9402" s="114">
        <f>'[3]New Statement'!H1227</f>
        <v>514</v>
      </c>
      <c r="G9402" s="114"/>
      <c r="H9402" s="114">
        <f>SUM(F9402:G9402)</f>
        <v>514</v>
      </c>
      <c r="I9402" s="798">
        <v>2</v>
      </c>
      <c r="J9402" s="798" t="s">
        <v>3494</v>
      </c>
      <c r="K9402" s="798">
        <f>SUM(I9402:J9404)</f>
        <v>2</v>
      </c>
    </row>
    <row r="9403" spans="1:11">
      <c r="A9403" s="799"/>
      <c r="B9403" s="802"/>
      <c r="C9403" s="214" t="str">
        <f>'[3]New Statement'!F1235</f>
        <v>Jilani Pura</v>
      </c>
      <c r="D9403" s="114">
        <f>'[3]New Statement'!G1235</f>
        <v>149370205</v>
      </c>
      <c r="E9403" s="13"/>
      <c r="F9403" s="114">
        <f>'[3]New Statement'!H1235</f>
        <v>428</v>
      </c>
      <c r="G9403" s="114"/>
      <c r="H9403" s="114">
        <f>SUM(F9403:G9403)</f>
        <v>428</v>
      </c>
      <c r="I9403" s="799"/>
      <c r="J9403" s="799"/>
      <c r="K9403" s="799"/>
    </row>
    <row r="9404" spans="1:11">
      <c r="A9404" s="800"/>
      <c r="B9404" s="803"/>
      <c r="C9404" s="788" t="s">
        <v>3493</v>
      </c>
      <c r="D9404" s="789"/>
      <c r="E9404" s="17"/>
      <c r="F9404" s="90">
        <f>SUM(F9402:F9403)</f>
        <v>942</v>
      </c>
      <c r="G9404" s="90">
        <f>SUM(G9402:G9403)</f>
        <v>0</v>
      </c>
      <c r="H9404" s="90">
        <f>SUM(H9402:H9403)</f>
        <v>942</v>
      </c>
      <c r="I9404" s="800"/>
      <c r="J9404" s="800"/>
      <c r="K9404" s="800"/>
    </row>
    <row r="9405" spans="1:11" ht="25.5">
      <c r="A9405" s="798">
        <v>231</v>
      </c>
      <c r="B9405" s="801" t="s">
        <v>3959</v>
      </c>
      <c r="C9405" s="214" t="str">
        <f>'[3]New Statement'!F1227</f>
        <v>Jilani Pura Satiana Road</v>
      </c>
      <c r="D9405" s="114">
        <f>'[3]New Statement'!G1227</f>
        <v>149370101</v>
      </c>
      <c r="E9405" s="13"/>
      <c r="F9405" s="114"/>
      <c r="G9405" s="114">
        <f>'[3]New Statement'!I1227</f>
        <v>366</v>
      </c>
      <c r="H9405" s="114">
        <f>SUM(F9405:G9405)</f>
        <v>366</v>
      </c>
      <c r="I9405" s="798" t="s">
        <v>3494</v>
      </c>
      <c r="J9405" s="798">
        <v>2</v>
      </c>
      <c r="K9405" s="798">
        <f>SUM(I9405:J9407)</f>
        <v>2</v>
      </c>
    </row>
    <row r="9406" spans="1:11">
      <c r="A9406" s="799"/>
      <c r="B9406" s="802"/>
      <c r="C9406" s="214" t="str">
        <f>'[3]New Statement'!F1235</f>
        <v>Jilani Pura</v>
      </c>
      <c r="D9406" s="114">
        <f>'[3]New Statement'!G1235</f>
        <v>149370205</v>
      </c>
      <c r="E9406" s="13"/>
      <c r="F9406" s="114"/>
      <c r="G9406" s="114">
        <f>'[3]New Statement'!I1235</f>
        <v>356</v>
      </c>
      <c r="H9406" s="114">
        <f>SUM(F9406:G9406)</f>
        <v>356</v>
      </c>
      <c r="I9406" s="799"/>
      <c r="J9406" s="799"/>
      <c r="K9406" s="799"/>
    </row>
    <row r="9407" spans="1:11">
      <c r="A9407" s="800"/>
      <c r="B9407" s="803"/>
      <c r="C9407" s="788" t="s">
        <v>3493</v>
      </c>
      <c r="D9407" s="789"/>
      <c r="E9407" s="17"/>
      <c r="F9407" s="90">
        <f>SUM(F9405:F9406)</f>
        <v>0</v>
      </c>
      <c r="G9407" s="90">
        <f>SUM(G9405:G9406)</f>
        <v>722</v>
      </c>
      <c r="H9407" s="90">
        <f>SUM(H9405:H9406)</f>
        <v>722</v>
      </c>
      <c r="I9407" s="800"/>
      <c r="J9407" s="800"/>
      <c r="K9407" s="800"/>
    </row>
    <row r="9408" spans="1:11" ht="24">
      <c r="A9408" s="798">
        <v>232</v>
      </c>
      <c r="B9408" s="822" t="s">
        <v>3958</v>
      </c>
      <c r="C9408" s="215" t="str">
        <f>'[3]New Statement'!F1228</f>
        <v>Abadi Mehr Hakim Din Maqbool Road</v>
      </c>
      <c r="D9408" s="114">
        <f>'[3]New Statement'!G1228</f>
        <v>149370102</v>
      </c>
      <c r="E9408" s="13"/>
      <c r="F9408" s="114">
        <f>'[3]New Statement'!H1228</f>
        <v>188</v>
      </c>
      <c r="G9408" s="114"/>
      <c r="H9408" s="114">
        <f>SUM(F9408:G9408)</f>
        <v>188</v>
      </c>
      <c r="I9408" s="798">
        <v>2</v>
      </c>
      <c r="J9408" s="798" t="s">
        <v>3494</v>
      </c>
      <c r="K9408" s="798">
        <f>SUM(I9408:J9412)</f>
        <v>2</v>
      </c>
    </row>
    <row r="9409" spans="1:11" ht="25.5">
      <c r="A9409" s="799"/>
      <c r="B9409" s="823"/>
      <c r="C9409" s="214" t="str">
        <f>'[3]New Statement'!F1229</f>
        <v xml:space="preserve">Abadi Mehr Hakim Din </v>
      </c>
      <c r="D9409" s="114">
        <f>'[3]New Statement'!G1229</f>
        <v>149370103</v>
      </c>
      <c r="E9409" s="13"/>
      <c r="F9409" s="114">
        <f>'[3]New Statement'!H1229</f>
        <v>318</v>
      </c>
      <c r="G9409" s="114"/>
      <c r="H9409" s="114">
        <f>SUM(F9409:G9409)</f>
        <v>318</v>
      </c>
      <c r="I9409" s="799"/>
      <c r="J9409" s="799"/>
      <c r="K9409" s="799"/>
    </row>
    <row r="9410" spans="1:11" ht="25.5">
      <c r="A9410" s="799"/>
      <c r="B9410" s="823"/>
      <c r="C9410" s="214" t="str">
        <f>'[3]New Statement'!F1230</f>
        <v xml:space="preserve">Abadi Mehr Hakim Din </v>
      </c>
      <c r="D9410" s="114">
        <f>'[3]New Statement'!G1230</f>
        <v>149370104</v>
      </c>
      <c r="E9410" s="13"/>
      <c r="F9410" s="114">
        <f>'[3]New Statement'!H1230</f>
        <v>33</v>
      </c>
      <c r="G9410" s="114"/>
      <c r="H9410" s="114">
        <f>SUM(F9410:G9410)</f>
        <v>33</v>
      </c>
      <c r="I9410" s="799"/>
      <c r="J9410" s="799"/>
      <c r="K9410" s="799"/>
    </row>
    <row r="9411" spans="1:11">
      <c r="A9411" s="799"/>
      <c r="B9411" s="823"/>
      <c r="C9411" s="214" t="str">
        <f>'[3]New Statement'!F1231</f>
        <v>Jinnah Abad</v>
      </c>
      <c r="D9411" s="114">
        <f>'[3]New Statement'!G1231</f>
        <v>149370201</v>
      </c>
      <c r="E9411" s="13"/>
      <c r="F9411" s="114">
        <f>'[3]New Statement'!H1231</f>
        <v>461</v>
      </c>
      <c r="G9411" s="114"/>
      <c r="H9411" s="114">
        <f>SUM(F9411:G9411)</f>
        <v>461</v>
      </c>
      <c r="I9411" s="799"/>
      <c r="J9411" s="799"/>
      <c r="K9411" s="799"/>
    </row>
    <row r="9412" spans="1:11">
      <c r="A9412" s="800"/>
      <c r="B9412" s="824"/>
      <c r="C9412" s="777" t="s">
        <v>3493</v>
      </c>
      <c r="D9412" s="777"/>
      <c r="E9412" s="17"/>
      <c r="F9412" s="90">
        <f>SUM(F9408:F9411)</f>
        <v>1000</v>
      </c>
      <c r="G9412" s="90">
        <f>SUM(G9408:G9411)</f>
        <v>0</v>
      </c>
      <c r="H9412" s="90">
        <f>SUM(H9408:H9411)</f>
        <v>1000</v>
      </c>
      <c r="I9412" s="800"/>
      <c r="J9412" s="800"/>
      <c r="K9412" s="800"/>
    </row>
    <row r="9413" spans="1:11" ht="24">
      <c r="A9413" s="798">
        <v>233</v>
      </c>
      <c r="B9413" s="801" t="s">
        <v>3957</v>
      </c>
      <c r="C9413" s="215" t="str">
        <f>'[3]New Statement'!F1228</f>
        <v>Abadi Mehr Hakim Din Maqbool Road</v>
      </c>
      <c r="D9413" s="114">
        <f>'[3]New Statement'!G1228</f>
        <v>149370102</v>
      </c>
      <c r="E9413" s="13"/>
      <c r="F9413" s="114"/>
      <c r="G9413" s="114">
        <f>'[3]New Statement'!I1228</f>
        <v>164</v>
      </c>
      <c r="H9413" s="114">
        <f>SUM(F9413:G9413)</f>
        <v>164</v>
      </c>
      <c r="I9413" s="798" t="s">
        <v>3494</v>
      </c>
      <c r="J9413" s="798">
        <v>3</v>
      </c>
      <c r="K9413" s="798">
        <f>SUM(I9413:J9418)</f>
        <v>3</v>
      </c>
    </row>
    <row r="9414" spans="1:11" ht="25.5">
      <c r="A9414" s="799"/>
      <c r="B9414" s="802"/>
      <c r="C9414" s="214" t="str">
        <f>'[3]New Statement'!F1229</f>
        <v xml:space="preserve">Abadi Mehr Hakim Din </v>
      </c>
      <c r="D9414" s="114">
        <f>'[3]New Statement'!G1229</f>
        <v>149370103</v>
      </c>
      <c r="E9414" s="13"/>
      <c r="F9414" s="114"/>
      <c r="G9414" s="114">
        <f>'[3]New Statement'!I1229</f>
        <v>220</v>
      </c>
      <c r="H9414" s="114">
        <f>SUM(F9414:G9414)</f>
        <v>220</v>
      </c>
      <c r="I9414" s="799"/>
      <c r="J9414" s="799"/>
      <c r="K9414" s="799"/>
    </row>
    <row r="9415" spans="1:11" ht="25.5">
      <c r="A9415" s="799"/>
      <c r="B9415" s="802"/>
      <c r="C9415" s="214" t="str">
        <f>'[3]New Statement'!F1230</f>
        <v xml:space="preserve">Abadi Mehr Hakim Din </v>
      </c>
      <c r="D9415" s="114">
        <f>'[3]New Statement'!G1230</f>
        <v>149370104</v>
      </c>
      <c r="E9415" s="13"/>
      <c r="F9415" s="114"/>
      <c r="G9415" s="114">
        <f>'[3]New Statement'!I1230</f>
        <v>34</v>
      </c>
      <c r="H9415" s="114">
        <f>SUM(F9415:G9415)</f>
        <v>34</v>
      </c>
      <c r="I9415" s="799"/>
      <c r="J9415" s="799"/>
      <c r="K9415" s="799"/>
    </row>
    <row r="9416" spans="1:11">
      <c r="A9416" s="799"/>
      <c r="B9416" s="802"/>
      <c r="C9416" s="214" t="str">
        <f>'[3]New Statement'!F1231</f>
        <v>Jinnah Abad</v>
      </c>
      <c r="D9416" s="114">
        <f>'[3]New Statement'!G1231</f>
        <v>149370201</v>
      </c>
      <c r="E9416" s="13"/>
      <c r="F9416" s="114"/>
      <c r="G9416" s="114">
        <f>'[3]New Statement'!I1231</f>
        <v>342</v>
      </c>
      <c r="H9416" s="114">
        <f>SUM(F9416:G9416)</f>
        <v>342</v>
      </c>
      <c r="I9416" s="799"/>
      <c r="J9416" s="799"/>
      <c r="K9416" s="799"/>
    </row>
    <row r="9417" spans="1:11">
      <c r="A9417" s="799"/>
      <c r="B9417" s="802"/>
      <c r="C9417" s="214" t="str">
        <f>'[3]New Statement'!F1232</f>
        <v>Fateh Abad Gharbi</v>
      </c>
      <c r="D9417" s="114">
        <f>'[3]New Statement'!G1232</f>
        <v>149370202</v>
      </c>
      <c r="E9417" s="13"/>
      <c r="F9417" s="114"/>
      <c r="G9417" s="114">
        <f>'[3]New Statement'!I1232</f>
        <v>467</v>
      </c>
      <c r="H9417" s="114">
        <f>SUM(F9417:G9417)</f>
        <v>467</v>
      </c>
      <c r="I9417" s="799"/>
      <c r="J9417" s="799"/>
      <c r="K9417" s="799"/>
    </row>
    <row r="9418" spans="1:11">
      <c r="A9418" s="800"/>
      <c r="B9418" s="803"/>
      <c r="C9418" s="788" t="s">
        <v>3493</v>
      </c>
      <c r="D9418" s="789"/>
      <c r="E9418" s="17"/>
      <c r="F9418" s="90">
        <f>SUM(F9413:F9417)</f>
        <v>0</v>
      </c>
      <c r="G9418" s="90">
        <f>SUM(G9413:G9417)</f>
        <v>1227</v>
      </c>
      <c r="H9418" s="90">
        <f>SUM(H9413:H9417)</f>
        <v>1227</v>
      </c>
      <c r="I9418" s="800"/>
      <c r="J9418" s="800"/>
      <c r="K9418" s="800"/>
    </row>
    <row r="9419" spans="1:11">
      <c r="A9419" s="798">
        <v>234</v>
      </c>
      <c r="B9419" s="801" t="s">
        <v>3956</v>
      </c>
      <c r="C9419" s="214" t="str">
        <f>'[3]New Statement'!F1232</f>
        <v>Fateh Abad Gharbi</v>
      </c>
      <c r="D9419" s="114">
        <f>'[3]New Statement'!G1232</f>
        <v>149370202</v>
      </c>
      <c r="E9419" s="13"/>
      <c r="F9419" s="114">
        <f>'[3]New Statement'!H1232</f>
        <v>612</v>
      </c>
      <c r="G9419" s="114"/>
      <c r="H9419" s="114">
        <f>SUM(F9419:G9419)</f>
        <v>612</v>
      </c>
      <c r="I9419" s="798">
        <v>3</v>
      </c>
      <c r="J9419" s="798" t="s">
        <v>3494</v>
      </c>
      <c r="K9419" s="798">
        <f>SUM(I9419:J9422)</f>
        <v>3</v>
      </c>
    </row>
    <row r="9420" spans="1:11">
      <c r="A9420" s="799"/>
      <c r="B9420" s="802"/>
      <c r="C9420" s="214" t="str">
        <f>'[3]New Statement'!F1233</f>
        <v>Fateh Abad Gharbi</v>
      </c>
      <c r="D9420" s="114">
        <f>'[3]New Statement'!G1233</f>
        <v>149370203</v>
      </c>
      <c r="E9420" s="13"/>
      <c r="F9420" s="114">
        <f>'[3]New Statement'!H1233</f>
        <v>742</v>
      </c>
      <c r="G9420" s="114"/>
      <c r="H9420" s="114">
        <f>SUM(F9420:G9420)</f>
        <v>742</v>
      </c>
      <c r="I9420" s="799"/>
      <c r="J9420" s="799"/>
      <c r="K9420" s="799"/>
    </row>
    <row r="9421" spans="1:11" ht="25.5">
      <c r="A9421" s="799"/>
      <c r="B9421" s="802"/>
      <c r="C9421" s="214" t="str">
        <f>'[3]New Statement'!F1234</f>
        <v>Fateh Abad Gharbi Jilani Pura</v>
      </c>
      <c r="D9421" s="114">
        <f>'[3]New Statement'!G1234</f>
        <v>149370204</v>
      </c>
      <c r="E9421" s="13"/>
      <c r="F9421" s="114">
        <f>'[3]New Statement'!H1234</f>
        <v>237</v>
      </c>
      <c r="G9421" s="114"/>
      <c r="H9421" s="114">
        <f>SUM(F9421:G9421)</f>
        <v>237</v>
      </c>
      <c r="I9421" s="799"/>
      <c r="J9421" s="799"/>
      <c r="K9421" s="799"/>
    </row>
    <row r="9422" spans="1:11">
      <c r="A9422" s="800"/>
      <c r="B9422" s="803"/>
      <c r="C9422" s="788" t="s">
        <v>3493</v>
      </c>
      <c r="D9422" s="789"/>
      <c r="E9422" s="17"/>
      <c r="F9422" s="90">
        <f>SUM(F9419:F9421)</f>
        <v>1591</v>
      </c>
      <c r="G9422" s="90">
        <f>SUM(G9419:G9421)</f>
        <v>0</v>
      </c>
      <c r="H9422" s="90">
        <f>SUM(H9419:H9421)</f>
        <v>1591</v>
      </c>
      <c r="I9422" s="800"/>
      <c r="J9422" s="800"/>
      <c r="K9422" s="800"/>
    </row>
    <row r="9423" spans="1:11">
      <c r="A9423" s="798">
        <v>235</v>
      </c>
      <c r="B9423" s="801" t="s">
        <v>3955</v>
      </c>
      <c r="C9423" s="214" t="str">
        <f>'[3]New Statement'!F1233</f>
        <v>Fateh Abad Gharbi</v>
      </c>
      <c r="D9423" s="114">
        <f>'[3]New Statement'!G1233</f>
        <v>149370203</v>
      </c>
      <c r="E9423" s="13"/>
      <c r="F9423" s="114"/>
      <c r="G9423" s="114">
        <f>'[3]New Statement'!I1233</f>
        <v>607</v>
      </c>
      <c r="H9423" s="114">
        <f>SUM(F9423:G9423)</f>
        <v>607</v>
      </c>
      <c r="I9423" s="798" t="s">
        <v>3494</v>
      </c>
      <c r="J9423" s="798">
        <v>2</v>
      </c>
      <c r="K9423" s="798">
        <f>SUM(I9423:J9425)</f>
        <v>2</v>
      </c>
    </row>
    <row r="9424" spans="1:11" ht="25.5">
      <c r="A9424" s="799"/>
      <c r="B9424" s="802"/>
      <c r="C9424" s="214" t="str">
        <f>'[3]New Statement'!F1234</f>
        <v>Fateh Abad Gharbi Jilani Pura</v>
      </c>
      <c r="D9424" s="114">
        <f>'[3]New Statement'!G1234</f>
        <v>149370204</v>
      </c>
      <c r="E9424" s="13"/>
      <c r="F9424" s="114"/>
      <c r="G9424" s="114">
        <f>'[3]New Statement'!I1234</f>
        <v>205</v>
      </c>
      <c r="H9424" s="114">
        <f>SUM(F9424:G9424)</f>
        <v>205</v>
      </c>
      <c r="I9424" s="799"/>
      <c r="J9424" s="799"/>
      <c r="K9424" s="799"/>
    </row>
    <row r="9425" spans="1:11">
      <c r="A9425" s="800"/>
      <c r="B9425" s="803"/>
      <c r="C9425" s="788" t="s">
        <v>3493</v>
      </c>
      <c r="D9425" s="789"/>
      <c r="E9425" s="17"/>
      <c r="F9425" s="90">
        <f>SUM(F9423:F9424)</f>
        <v>0</v>
      </c>
      <c r="G9425" s="90">
        <f>SUM(G9423:G9424)</f>
        <v>812</v>
      </c>
      <c r="H9425" s="90">
        <f>SUM(H9423:H9424)</f>
        <v>812</v>
      </c>
      <c r="I9425" s="800"/>
      <c r="J9425" s="800"/>
      <c r="K9425" s="800"/>
    </row>
    <row r="9426" spans="1:11" ht="25.5">
      <c r="A9426" s="798">
        <v>236</v>
      </c>
      <c r="B9426" s="801" t="s">
        <v>3954</v>
      </c>
      <c r="C9426" s="214" t="str">
        <f>'[3]New Statement'!F1236</f>
        <v>Ghazi Abad Satiana Road</v>
      </c>
      <c r="D9426" s="114">
        <f>'[3]New Statement'!G1236</f>
        <v>149370301</v>
      </c>
      <c r="E9426" s="13"/>
      <c r="F9426" s="114">
        <f>'[3]New Statement'!H1236</f>
        <v>477</v>
      </c>
      <c r="G9426" s="114"/>
      <c r="H9426" s="114">
        <f>SUM(F9426:G9426)</f>
        <v>477</v>
      </c>
      <c r="I9426" s="798">
        <v>3</v>
      </c>
      <c r="J9426" s="798" t="s">
        <v>3494</v>
      </c>
      <c r="K9426" s="798">
        <f>SUM(I9426:J9429)</f>
        <v>3</v>
      </c>
    </row>
    <row r="9427" spans="1:11" ht="25.5">
      <c r="A9427" s="799"/>
      <c r="B9427" s="802"/>
      <c r="C9427" s="214" t="str">
        <f>'[3]New Statement'!F1237</f>
        <v>Ghazi Abad Saleemi Chowk</v>
      </c>
      <c r="D9427" s="114">
        <f>'[3]New Statement'!G1237</f>
        <v>149370302</v>
      </c>
      <c r="E9427" s="13"/>
      <c r="F9427" s="114">
        <f>'[3]New Statement'!H1237</f>
        <v>329</v>
      </c>
      <c r="G9427" s="114"/>
      <c r="H9427" s="114">
        <f>SUM(F9427:G9427)</f>
        <v>329</v>
      </c>
      <c r="I9427" s="799"/>
      <c r="J9427" s="799"/>
      <c r="K9427" s="799"/>
    </row>
    <row r="9428" spans="1:11">
      <c r="A9428" s="799"/>
      <c r="B9428" s="802"/>
      <c r="C9428" s="214" t="str">
        <f>'[3]New Statement'!F1238</f>
        <v>Sohail Abad</v>
      </c>
      <c r="D9428" s="114">
        <f>'[3]New Statement'!G1238</f>
        <v>149370303</v>
      </c>
      <c r="E9428" s="13"/>
      <c r="F9428" s="114">
        <f>'[3]New Statement'!H1238</f>
        <v>340</v>
      </c>
      <c r="G9428" s="114"/>
      <c r="H9428" s="114">
        <f>SUM(F9428:G9428)</f>
        <v>340</v>
      </c>
      <c r="I9428" s="799"/>
      <c r="J9428" s="799"/>
      <c r="K9428" s="799"/>
    </row>
    <row r="9429" spans="1:11">
      <c r="A9429" s="800"/>
      <c r="B9429" s="803"/>
      <c r="C9429" s="788" t="s">
        <v>3493</v>
      </c>
      <c r="D9429" s="789"/>
      <c r="E9429" s="17"/>
      <c r="F9429" s="90">
        <f>SUM(F9426:F9428)</f>
        <v>1146</v>
      </c>
      <c r="G9429" s="90">
        <f>SUM(G9426:G9428)</f>
        <v>0</v>
      </c>
      <c r="H9429" s="90">
        <f>SUM(H9426:H9428)</f>
        <v>1146</v>
      </c>
      <c r="I9429" s="800"/>
      <c r="J9429" s="800"/>
      <c r="K9429" s="800"/>
    </row>
    <row r="9430" spans="1:11" ht="25.5">
      <c r="A9430" s="798">
        <v>237</v>
      </c>
      <c r="B9430" s="801" t="s">
        <v>3951</v>
      </c>
      <c r="C9430" s="214" t="str">
        <f>'[3]New Statement'!F1236</f>
        <v>Ghazi Abad Satiana Road</v>
      </c>
      <c r="D9430" s="114">
        <f>'[3]New Statement'!G1236</f>
        <v>149370301</v>
      </c>
      <c r="E9430" s="13"/>
      <c r="F9430" s="114"/>
      <c r="G9430" s="114">
        <f>'[3]New Statement'!I1236</f>
        <v>419</v>
      </c>
      <c r="H9430" s="114">
        <f>SUM(F9430:G9430)</f>
        <v>419</v>
      </c>
      <c r="I9430" s="798" t="s">
        <v>3494</v>
      </c>
      <c r="J9430" s="798">
        <v>2</v>
      </c>
      <c r="K9430" s="798">
        <f>SUM(I9430:J9433)</f>
        <v>2</v>
      </c>
    </row>
    <row r="9431" spans="1:11" ht="25.5">
      <c r="A9431" s="799"/>
      <c r="B9431" s="802"/>
      <c r="C9431" s="214" t="str">
        <f>'[3]New Statement'!F1237</f>
        <v>Ghazi Abad Saleemi Chowk</v>
      </c>
      <c r="D9431" s="114">
        <f>'[3]New Statement'!G1237</f>
        <v>149370302</v>
      </c>
      <c r="E9431" s="13"/>
      <c r="F9431" s="114"/>
      <c r="G9431" s="114">
        <f>'[3]New Statement'!I1237</f>
        <v>249</v>
      </c>
      <c r="H9431" s="114">
        <f>SUM(F9431:G9431)</f>
        <v>249</v>
      </c>
      <c r="I9431" s="799"/>
      <c r="J9431" s="799"/>
      <c r="K9431" s="799"/>
    </row>
    <row r="9432" spans="1:11">
      <c r="A9432" s="799"/>
      <c r="B9432" s="802"/>
      <c r="C9432" s="214" t="str">
        <f>'[3]New Statement'!F1238</f>
        <v>Sohail Abad</v>
      </c>
      <c r="D9432" s="114">
        <f>'[3]New Statement'!G1238</f>
        <v>149370303</v>
      </c>
      <c r="E9432" s="13"/>
      <c r="F9432" s="114"/>
      <c r="G9432" s="114">
        <f>'[3]New Statement'!I1238</f>
        <v>274</v>
      </c>
      <c r="H9432" s="114">
        <f>SUM(F9432:G9432)</f>
        <v>274</v>
      </c>
      <c r="I9432" s="799"/>
      <c r="J9432" s="799"/>
      <c r="K9432" s="799"/>
    </row>
    <row r="9433" spans="1:11">
      <c r="A9433" s="800"/>
      <c r="B9433" s="803"/>
      <c r="C9433" s="788" t="s">
        <v>3493</v>
      </c>
      <c r="D9433" s="789"/>
      <c r="E9433" s="17"/>
      <c r="F9433" s="90">
        <f>SUM(F9430:F9432)</f>
        <v>0</v>
      </c>
      <c r="G9433" s="90">
        <f>SUM(G9430:G9432)</f>
        <v>942</v>
      </c>
      <c r="H9433" s="90">
        <f>SUM(H9430:H9432)</f>
        <v>942</v>
      </c>
      <c r="I9433" s="800"/>
      <c r="J9433" s="800"/>
      <c r="K9433" s="800"/>
    </row>
    <row r="9434" spans="1:11">
      <c r="A9434" s="798">
        <v>238</v>
      </c>
      <c r="B9434" s="801" t="s">
        <v>3953</v>
      </c>
      <c r="C9434" s="214" t="str">
        <f>'[3]New Statement'!F1239</f>
        <v>Sohail Abad</v>
      </c>
      <c r="D9434" s="114">
        <f>'[3]New Statement'!G1239</f>
        <v>149370304</v>
      </c>
      <c r="E9434" s="13"/>
      <c r="F9434" s="114">
        <f>'[3]New Statement'!H1239</f>
        <v>291</v>
      </c>
      <c r="G9434" s="114"/>
      <c r="H9434" s="114">
        <f>SUM(F9434:G9434)</f>
        <v>291</v>
      </c>
      <c r="I9434" s="798">
        <v>2</v>
      </c>
      <c r="J9434" s="798" t="s">
        <v>3494</v>
      </c>
      <c r="K9434" s="798">
        <f>SUM(I9434:J9436)</f>
        <v>2</v>
      </c>
    </row>
    <row r="9435" spans="1:11">
      <c r="A9435" s="799"/>
      <c r="B9435" s="802"/>
      <c r="C9435" s="214" t="str">
        <f>'[3]New Statement'!F1240</f>
        <v>Sohail Abad</v>
      </c>
      <c r="D9435" s="114">
        <f>'[3]New Statement'!G1240</f>
        <v>149370401</v>
      </c>
      <c r="E9435" s="13"/>
      <c r="F9435" s="114">
        <f>'[3]New Statement'!H1240</f>
        <v>255</v>
      </c>
      <c r="G9435" s="114"/>
      <c r="H9435" s="114">
        <f>SUM(F9435:G9435)</f>
        <v>255</v>
      </c>
      <c r="I9435" s="799"/>
      <c r="J9435" s="799"/>
      <c r="K9435" s="799"/>
    </row>
    <row r="9436" spans="1:11">
      <c r="A9436" s="800"/>
      <c r="B9436" s="803"/>
      <c r="C9436" s="788" t="s">
        <v>3493</v>
      </c>
      <c r="D9436" s="789"/>
      <c r="E9436" s="17"/>
      <c r="F9436" s="90">
        <f>SUM(F9434:F9435)</f>
        <v>546</v>
      </c>
      <c r="G9436" s="90">
        <f>SUM(G9434:G9435)</f>
        <v>0</v>
      </c>
      <c r="H9436" s="90">
        <f>SUM(H9434:H9435)</f>
        <v>546</v>
      </c>
      <c r="I9436" s="800"/>
      <c r="J9436" s="800"/>
      <c r="K9436" s="800"/>
    </row>
    <row r="9437" spans="1:11">
      <c r="A9437" s="798">
        <v>239</v>
      </c>
      <c r="B9437" s="801" t="s">
        <v>3951</v>
      </c>
      <c r="C9437" s="214" t="str">
        <f>'[3]New Statement'!F1239</f>
        <v>Sohail Abad</v>
      </c>
      <c r="D9437" s="114">
        <f>'[3]New Statement'!G1239</f>
        <v>149370304</v>
      </c>
      <c r="E9437" s="13"/>
      <c r="F9437" s="114"/>
      <c r="G9437" s="114">
        <f>'[3]New Statement'!I1239</f>
        <v>242</v>
      </c>
      <c r="H9437" s="110">
        <f>SUM(F9437:G9437)</f>
        <v>242</v>
      </c>
      <c r="I9437" s="798" t="s">
        <v>3494</v>
      </c>
      <c r="J9437" s="798">
        <v>2</v>
      </c>
      <c r="K9437" s="798">
        <f>SUM(I9437:J9439)</f>
        <v>2</v>
      </c>
    </row>
    <row r="9438" spans="1:11">
      <c r="A9438" s="799"/>
      <c r="B9438" s="802"/>
      <c r="C9438" s="214" t="str">
        <f>'[3]New Statement'!F1240</f>
        <v>Sohail Abad</v>
      </c>
      <c r="D9438" s="114">
        <f>'[3]New Statement'!G1240</f>
        <v>149370401</v>
      </c>
      <c r="E9438" s="13"/>
      <c r="F9438" s="114"/>
      <c r="G9438" s="114">
        <f>'[3]New Statement'!I1240</f>
        <v>191</v>
      </c>
      <c r="H9438" s="110">
        <f>SUM(F9438:G9438)</f>
        <v>191</v>
      </c>
      <c r="I9438" s="799"/>
      <c r="J9438" s="799"/>
      <c r="K9438" s="799"/>
    </row>
    <row r="9439" spans="1:11">
      <c r="A9439" s="800"/>
      <c r="B9439" s="803"/>
      <c r="C9439" s="788" t="s">
        <v>3493</v>
      </c>
      <c r="D9439" s="789"/>
      <c r="E9439" s="17"/>
      <c r="F9439" s="90">
        <f>SUM(F9437:F9438)</f>
        <v>0</v>
      </c>
      <c r="G9439" s="90">
        <f>SUM(G9437:G9438)</f>
        <v>433</v>
      </c>
      <c r="H9439" s="90">
        <f>SUM(H9437:H9438)</f>
        <v>433</v>
      </c>
      <c r="I9439" s="800"/>
      <c r="J9439" s="800"/>
      <c r="K9439" s="800"/>
    </row>
    <row r="9440" spans="1:11">
      <c r="A9440" s="798">
        <v>240</v>
      </c>
      <c r="B9440" s="801" t="s">
        <v>3952</v>
      </c>
      <c r="C9440" s="214" t="str">
        <f>'[3]New Statement'!F1241</f>
        <v>Sohail Abad</v>
      </c>
      <c r="D9440" s="114">
        <f>'[3]New Statement'!G1241</f>
        <v>149370402</v>
      </c>
      <c r="E9440" s="13"/>
      <c r="F9440" s="114">
        <f>'[3]New Statement'!H1241</f>
        <v>356</v>
      </c>
      <c r="G9440" s="114"/>
      <c r="H9440" s="114">
        <f>SUM(F9440:G9440)</f>
        <v>356</v>
      </c>
      <c r="I9440" s="798">
        <v>3</v>
      </c>
      <c r="J9440" s="798" t="s">
        <v>3494</v>
      </c>
      <c r="K9440" s="798">
        <f>SUM(I9440:J9443)</f>
        <v>3</v>
      </c>
    </row>
    <row r="9441" spans="1:11">
      <c r="A9441" s="799"/>
      <c r="B9441" s="802"/>
      <c r="C9441" s="214" t="str">
        <f>'[3]New Statement'!F1242</f>
        <v>Sohail Abad</v>
      </c>
      <c r="D9441" s="114">
        <f>'[3]New Statement'!G1242</f>
        <v>149370403</v>
      </c>
      <c r="E9441" s="13"/>
      <c r="F9441" s="114">
        <f>'[3]New Statement'!H1242</f>
        <v>378</v>
      </c>
      <c r="G9441" s="114"/>
      <c r="H9441" s="114">
        <f>SUM(F9441:G9441)</f>
        <v>378</v>
      </c>
      <c r="I9441" s="799"/>
      <c r="J9441" s="799"/>
      <c r="K9441" s="799"/>
    </row>
    <row r="9442" spans="1:11">
      <c r="A9442" s="799"/>
      <c r="B9442" s="802"/>
      <c r="C9442" s="214" t="str">
        <f>'[3]New Statement'!F1243</f>
        <v>Sohail Abad</v>
      </c>
      <c r="D9442" s="114">
        <f>'[3]New Statement'!G1243</f>
        <v>149370404</v>
      </c>
      <c r="E9442" s="13"/>
      <c r="F9442" s="114">
        <f>'[3]New Statement'!H1243</f>
        <v>406</v>
      </c>
      <c r="G9442" s="114"/>
      <c r="H9442" s="114">
        <f>SUM(F9442:G9442)</f>
        <v>406</v>
      </c>
      <c r="I9442" s="799"/>
      <c r="J9442" s="799"/>
      <c r="K9442" s="799"/>
    </row>
    <row r="9443" spans="1:11">
      <c r="A9443" s="800"/>
      <c r="B9443" s="803"/>
      <c r="C9443" s="788" t="s">
        <v>3493</v>
      </c>
      <c r="D9443" s="789"/>
      <c r="E9443" s="17"/>
      <c r="F9443" s="90">
        <f>SUM(F9440:F9442)</f>
        <v>1140</v>
      </c>
      <c r="G9443" s="90">
        <f>SUM(G9440:G9442)</f>
        <v>0</v>
      </c>
      <c r="H9443" s="90">
        <f>SUM(H9440:H9442)</f>
        <v>1140</v>
      </c>
      <c r="I9443" s="800"/>
      <c r="J9443" s="800"/>
      <c r="K9443" s="800"/>
    </row>
    <row r="9444" spans="1:11">
      <c r="A9444" s="798">
        <v>241</v>
      </c>
      <c r="B9444" s="801" t="s">
        <v>3951</v>
      </c>
      <c r="C9444" s="214" t="str">
        <f>'[3]New Statement'!F1241</f>
        <v>Sohail Abad</v>
      </c>
      <c r="D9444" s="114">
        <f>'[3]New Statement'!G1241</f>
        <v>149370402</v>
      </c>
      <c r="E9444" s="13"/>
      <c r="F9444" s="114"/>
      <c r="G9444" s="114">
        <f>'[3]New Statement'!I1241</f>
        <v>263</v>
      </c>
      <c r="H9444" s="114">
        <f>SUM(F9444:G9444)</f>
        <v>263</v>
      </c>
      <c r="I9444" s="798" t="s">
        <v>3494</v>
      </c>
      <c r="J9444" s="798">
        <v>2</v>
      </c>
      <c r="K9444" s="798">
        <f>SUM(I9444:J9447)</f>
        <v>2</v>
      </c>
    </row>
    <row r="9445" spans="1:11">
      <c r="A9445" s="799"/>
      <c r="B9445" s="802"/>
      <c r="C9445" s="214" t="str">
        <f>'[3]New Statement'!F1242</f>
        <v>Sohail Abad</v>
      </c>
      <c r="D9445" s="114">
        <f>'[3]New Statement'!G1242</f>
        <v>149370403</v>
      </c>
      <c r="E9445" s="13"/>
      <c r="F9445" s="114"/>
      <c r="G9445" s="114">
        <f>'[3]New Statement'!I1242</f>
        <v>314</v>
      </c>
      <c r="H9445" s="114">
        <f>SUM(F9445:G9445)</f>
        <v>314</v>
      </c>
      <c r="I9445" s="799"/>
      <c r="J9445" s="799"/>
      <c r="K9445" s="799"/>
    </row>
    <row r="9446" spans="1:11">
      <c r="A9446" s="799"/>
      <c r="B9446" s="802"/>
      <c r="C9446" s="214" t="str">
        <f>'[3]New Statement'!F1243</f>
        <v>Sohail Abad</v>
      </c>
      <c r="D9446" s="114">
        <f>'[3]New Statement'!G1243</f>
        <v>149370404</v>
      </c>
      <c r="E9446" s="13"/>
      <c r="F9446" s="114"/>
      <c r="G9446" s="114">
        <f>'[3]New Statement'!I1243</f>
        <v>322</v>
      </c>
      <c r="H9446" s="114">
        <f>SUM(F9446:G9446)</f>
        <v>322</v>
      </c>
      <c r="I9446" s="799"/>
      <c r="J9446" s="799"/>
      <c r="K9446" s="799"/>
    </row>
    <row r="9447" spans="1:11">
      <c r="A9447" s="800"/>
      <c r="B9447" s="803"/>
      <c r="C9447" s="788" t="s">
        <v>3493</v>
      </c>
      <c r="D9447" s="789"/>
      <c r="E9447" s="17"/>
      <c r="F9447" s="90">
        <f>SUM(F9444:F9446)</f>
        <v>0</v>
      </c>
      <c r="G9447" s="90">
        <f>SUM(G9444:G9446)</f>
        <v>899</v>
      </c>
      <c r="H9447" s="90">
        <f>SUM(H9444:H9446)</f>
        <v>899</v>
      </c>
      <c r="I9447" s="800"/>
      <c r="J9447" s="800"/>
      <c r="K9447" s="800"/>
    </row>
    <row r="9448" spans="1:11">
      <c r="A9448" s="798">
        <v>242</v>
      </c>
      <c r="B9448" s="801" t="s">
        <v>3950</v>
      </c>
      <c r="C9448" s="214" t="str">
        <f>'[3]New Statement'!F1244</f>
        <v>Batala Colony</v>
      </c>
      <c r="D9448" s="114">
        <f>'[3]New Statement'!G1244</f>
        <v>149370501</v>
      </c>
      <c r="E9448" s="13"/>
      <c r="F9448" s="114">
        <f>'[3]New Statement'!H1244</f>
        <v>583</v>
      </c>
      <c r="G9448" s="114"/>
      <c r="H9448" s="114">
        <f>SUM(F9448:G9448)</f>
        <v>583</v>
      </c>
      <c r="I9448" s="798">
        <v>4</v>
      </c>
      <c r="J9448" s="798" t="s">
        <v>3494</v>
      </c>
      <c r="K9448" s="798">
        <f>SUM(I9448:J9452)</f>
        <v>4</v>
      </c>
    </row>
    <row r="9449" spans="1:11">
      <c r="A9449" s="799"/>
      <c r="B9449" s="802"/>
      <c r="C9449" s="214" t="str">
        <f>'[3]New Statement'!F1245</f>
        <v>Batala Colony</v>
      </c>
      <c r="D9449" s="114">
        <f>'[3]New Statement'!G1245</f>
        <v>149370502</v>
      </c>
      <c r="E9449" s="13"/>
      <c r="F9449" s="114">
        <f>'[3]New Statement'!H1245</f>
        <v>413</v>
      </c>
      <c r="G9449" s="114"/>
      <c r="H9449" s="114">
        <f>SUM(F9449:G9449)</f>
        <v>413</v>
      </c>
      <c r="I9449" s="799"/>
      <c r="J9449" s="799"/>
      <c r="K9449" s="799"/>
    </row>
    <row r="9450" spans="1:11">
      <c r="A9450" s="799"/>
      <c r="B9450" s="802"/>
      <c r="C9450" s="214" t="str">
        <f>'[3]New Statement'!F1246</f>
        <v>Batala Colony</v>
      </c>
      <c r="D9450" s="114">
        <f>'[3]New Statement'!G1246</f>
        <v>149370503</v>
      </c>
      <c r="E9450" s="13"/>
      <c r="F9450" s="114">
        <f>'[3]New Statement'!H1246</f>
        <v>763</v>
      </c>
      <c r="G9450" s="114"/>
      <c r="H9450" s="114">
        <f>SUM(F9450:G9450)</f>
        <v>763</v>
      </c>
      <c r="I9450" s="799"/>
      <c r="J9450" s="799"/>
      <c r="K9450" s="799"/>
    </row>
    <row r="9451" spans="1:11">
      <c r="A9451" s="799"/>
      <c r="B9451" s="802"/>
      <c r="C9451" s="214" t="str">
        <f>'[3]New Statement'!F1247</f>
        <v>Batala Colony</v>
      </c>
      <c r="D9451" s="114">
        <f>'[3]New Statement'!G1247</f>
        <v>149370504</v>
      </c>
      <c r="E9451" s="13"/>
      <c r="F9451" s="114">
        <f>'[3]New Statement'!H1247</f>
        <v>432</v>
      </c>
      <c r="G9451" s="114"/>
      <c r="H9451" s="114">
        <f>SUM(F9451:G9451)</f>
        <v>432</v>
      </c>
      <c r="I9451" s="799"/>
      <c r="J9451" s="799"/>
      <c r="K9451" s="799"/>
    </row>
    <row r="9452" spans="1:11">
      <c r="A9452" s="800"/>
      <c r="B9452" s="803"/>
      <c r="C9452" s="788" t="s">
        <v>3493</v>
      </c>
      <c r="D9452" s="789"/>
      <c r="E9452" s="17"/>
      <c r="F9452" s="90">
        <f>SUM(F9448:F9451)</f>
        <v>2191</v>
      </c>
      <c r="G9452" s="90">
        <f>SUM(G9448:G9451)</f>
        <v>0</v>
      </c>
      <c r="H9452" s="90">
        <f>SUM(H9448:H9451)</f>
        <v>2191</v>
      </c>
      <c r="I9452" s="800"/>
      <c r="J9452" s="800"/>
      <c r="K9452" s="800"/>
    </row>
    <row r="9453" spans="1:11">
      <c r="A9453" s="798">
        <v>243</v>
      </c>
      <c r="B9453" s="801" t="s">
        <v>3949</v>
      </c>
      <c r="C9453" s="214" t="str">
        <f>'[3]New Statement'!F1244</f>
        <v>Batala Colony</v>
      </c>
      <c r="D9453" s="114">
        <f>'[3]New Statement'!G1244</f>
        <v>149370501</v>
      </c>
      <c r="E9453" s="13"/>
      <c r="F9453" s="114"/>
      <c r="G9453" s="114">
        <f>'[3]New Statement'!I1244</f>
        <v>539</v>
      </c>
      <c r="H9453" s="114">
        <f>SUM(F9453:G9453)</f>
        <v>539</v>
      </c>
      <c r="I9453" s="798" t="s">
        <v>3494</v>
      </c>
      <c r="J9453" s="798">
        <v>4</v>
      </c>
      <c r="K9453" s="798">
        <f>SUM(I9453:J9457)</f>
        <v>4</v>
      </c>
    </row>
    <row r="9454" spans="1:11">
      <c r="A9454" s="799"/>
      <c r="B9454" s="802"/>
      <c r="C9454" s="214" t="str">
        <f>'[3]New Statement'!F1245</f>
        <v>Batala Colony</v>
      </c>
      <c r="D9454" s="114">
        <f>'[3]New Statement'!G1245</f>
        <v>149370502</v>
      </c>
      <c r="E9454" s="13"/>
      <c r="F9454" s="114"/>
      <c r="G9454" s="114">
        <f>'[3]New Statement'!I1245</f>
        <v>353</v>
      </c>
      <c r="H9454" s="114">
        <f>SUM(F9454:G9454)</f>
        <v>353</v>
      </c>
      <c r="I9454" s="799"/>
      <c r="J9454" s="799"/>
      <c r="K9454" s="799"/>
    </row>
    <row r="9455" spans="1:11">
      <c r="A9455" s="799"/>
      <c r="B9455" s="802"/>
      <c r="C9455" s="214" t="str">
        <f>'[3]New Statement'!F1246</f>
        <v>Batala Colony</v>
      </c>
      <c r="D9455" s="114">
        <f>'[3]New Statement'!G1246</f>
        <v>149370503</v>
      </c>
      <c r="E9455" s="13"/>
      <c r="F9455" s="114"/>
      <c r="G9455" s="114">
        <f>'[3]New Statement'!I1246</f>
        <v>654</v>
      </c>
      <c r="H9455" s="114">
        <f>SUM(F9455:G9455)</f>
        <v>654</v>
      </c>
      <c r="I9455" s="799"/>
      <c r="J9455" s="799"/>
      <c r="K9455" s="799"/>
    </row>
    <row r="9456" spans="1:11">
      <c r="A9456" s="799"/>
      <c r="B9456" s="802"/>
      <c r="C9456" s="214" t="str">
        <f>'[3]New Statement'!F1247</f>
        <v>Batala Colony</v>
      </c>
      <c r="D9456" s="114">
        <f>'[3]New Statement'!G1247</f>
        <v>149370504</v>
      </c>
      <c r="E9456" s="13"/>
      <c r="F9456" s="114"/>
      <c r="G9456" s="114">
        <f>'[3]New Statement'!I1247</f>
        <v>412</v>
      </c>
      <c r="H9456" s="114">
        <f>SUM(F9456:G9456)</f>
        <v>412</v>
      </c>
      <c r="I9456" s="799"/>
      <c r="J9456" s="799"/>
      <c r="K9456" s="799"/>
    </row>
    <row r="9457" spans="1:11">
      <c r="A9457" s="800"/>
      <c r="B9457" s="803"/>
      <c r="C9457" s="788" t="s">
        <v>3493</v>
      </c>
      <c r="D9457" s="789"/>
      <c r="E9457" s="17"/>
      <c r="F9457" s="90">
        <f>SUM(F9453:F9456)</f>
        <v>0</v>
      </c>
      <c r="G9457" s="90">
        <f>SUM(G9453:G9456)</f>
        <v>1958</v>
      </c>
      <c r="H9457" s="90">
        <f>SUM(H9453:H9456)</f>
        <v>1958</v>
      </c>
      <c r="I9457" s="800"/>
      <c r="J9457" s="800"/>
      <c r="K9457" s="800"/>
    </row>
    <row r="9458" spans="1:11" ht="25.5">
      <c r="A9458" s="798">
        <v>244</v>
      </c>
      <c r="B9458" s="801" t="s">
        <v>3948</v>
      </c>
      <c r="C9458" s="214" t="str">
        <f>'[3]New Statement'!F1248</f>
        <v>Fateh Abad Sharif Pura</v>
      </c>
      <c r="D9458" s="114">
        <f>'[3]New Statement'!G1248</f>
        <v>149370601</v>
      </c>
      <c r="E9458" s="13"/>
      <c r="F9458" s="114">
        <f>'[3]New Statement'!H1248</f>
        <v>752</v>
      </c>
      <c r="G9458" s="114"/>
      <c r="H9458" s="114">
        <f>SUM(F9458:G9458)</f>
        <v>752</v>
      </c>
      <c r="I9458" s="798">
        <v>3</v>
      </c>
      <c r="J9458" s="798" t="s">
        <v>3494</v>
      </c>
      <c r="K9458" s="798">
        <f>SUM(I9458:J9460)</f>
        <v>3</v>
      </c>
    </row>
    <row r="9459" spans="1:11" ht="25.5">
      <c r="A9459" s="799"/>
      <c r="B9459" s="802"/>
      <c r="C9459" s="214" t="str">
        <f>'[3]New Statement'!F1249</f>
        <v>Fateh Abad Sharif Pura</v>
      </c>
      <c r="D9459" s="114">
        <f>'[3]New Statement'!G1249</f>
        <v>149370602</v>
      </c>
      <c r="E9459" s="20"/>
      <c r="F9459" s="114">
        <f>'[3]New Statement'!H1249</f>
        <v>750</v>
      </c>
      <c r="G9459" s="114"/>
      <c r="H9459" s="114">
        <f>SUM(F9459:G9459)</f>
        <v>750</v>
      </c>
      <c r="I9459" s="799"/>
      <c r="J9459" s="799"/>
      <c r="K9459" s="799"/>
    </row>
    <row r="9460" spans="1:11">
      <c r="A9460" s="800"/>
      <c r="B9460" s="803"/>
      <c r="C9460" s="788" t="s">
        <v>3493</v>
      </c>
      <c r="D9460" s="789"/>
      <c r="E9460" s="17"/>
      <c r="F9460" s="90">
        <f>SUM(F9458:F9459)</f>
        <v>1502</v>
      </c>
      <c r="G9460" s="90">
        <f>SUM(G9458:G9459)</f>
        <v>0</v>
      </c>
      <c r="H9460" s="90">
        <f>SUM(H9458:H9459)</f>
        <v>1502</v>
      </c>
      <c r="I9460" s="800"/>
      <c r="J9460" s="800"/>
      <c r="K9460" s="800"/>
    </row>
    <row r="9461" spans="1:11" ht="25.5">
      <c r="A9461" s="798">
        <v>245</v>
      </c>
      <c r="B9461" s="801" t="s">
        <v>3947</v>
      </c>
      <c r="C9461" s="214" t="str">
        <f>'[3]New Statement'!F1248</f>
        <v>Fateh Abad Sharif Pura</v>
      </c>
      <c r="D9461" s="114">
        <f>'[3]New Statement'!G1248</f>
        <v>149370601</v>
      </c>
      <c r="E9461" s="13"/>
      <c r="F9461" s="114"/>
      <c r="G9461" s="114">
        <f>'[3]New Statement'!I1248</f>
        <v>585</v>
      </c>
      <c r="H9461" s="114">
        <f>SUM(F9461:G9461)</f>
        <v>585</v>
      </c>
      <c r="I9461" s="798" t="s">
        <v>3494</v>
      </c>
      <c r="J9461" s="798">
        <v>3</v>
      </c>
      <c r="K9461" s="798">
        <f>SUM(I9461:J9463)</f>
        <v>3</v>
      </c>
    </row>
    <row r="9462" spans="1:11" ht="25.5">
      <c r="A9462" s="799"/>
      <c r="B9462" s="802"/>
      <c r="C9462" s="214" t="str">
        <f>'[3]New Statement'!F1249</f>
        <v>Fateh Abad Sharif Pura</v>
      </c>
      <c r="D9462" s="114">
        <f>'[3]New Statement'!G1249</f>
        <v>149370602</v>
      </c>
      <c r="E9462" s="13"/>
      <c r="F9462" s="114"/>
      <c r="G9462" s="114">
        <f>'[3]New Statement'!I1249</f>
        <v>605</v>
      </c>
      <c r="H9462" s="114">
        <f>SUM(F9462:G9462)</f>
        <v>605</v>
      </c>
      <c r="I9462" s="799"/>
      <c r="J9462" s="799"/>
      <c r="K9462" s="799"/>
    </row>
    <row r="9463" spans="1:11">
      <c r="A9463" s="800"/>
      <c r="B9463" s="803"/>
      <c r="C9463" s="788" t="s">
        <v>3493</v>
      </c>
      <c r="D9463" s="789"/>
      <c r="E9463" s="17"/>
      <c r="F9463" s="90">
        <f>SUM(F9461:F9462)</f>
        <v>0</v>
      </c>
      <c r="G9463" s="90">
        <f>SUM(G9461:G9462)</f>
        <v>1190</v>
      </c>
      <c r="H9463" s="90">
        <f>SUM(H9461:H9462)</f>
        <v>1190</v>
      </c>
      <c r="I9463" s="800"/>
      <c r="J9463" s="800"/>
      <c r="K9463" s="800"/>
    </row>
    <row r="9464" spans="1:11" ht="25.5">
      <c r="A9464" s="798">
        <v>246</v>
      </c>
      <c r="B9464" s="801" t="s">
        <v>3946</v>
      </c>
      <c r="C9464" s="214" t="str">
        <f>'[3]New Statement'!F1250</f>
        <v>Fateh Abad Sharif Pura</v>
      </c>
      <c r="D9464" s="114">
        <f>'[3]New Statement'!G1250</f>
        <v>149370603</v>
      </c>
      <c r="E9464" s="13"/>
      <c r="F9464" s="114">
        <f>'[3]New Statement'!H1250</f>
        <v>719</v>
      </c>
      <c r="G9464" s="114"/>
      <c r="H9464" s="114">
        <f>SUM(F9464:G9464)</f>
        <v>719</v>
      </c>
      <c r="I9464" s="798">
        <v>3</v>
      </c>
      <c r="J9464" s="798" t="s">
        <v>3494</v>
      </c>
      <c r="K9464" s="798">
        <f>SUM(I9464:J9466)</f>
        <v>3</v>
      </c>
    </row>
    <row r="9465" spans="1:11">
      <c r="A9465" s="799"/>
      <c r="B9465" s="802"/>
      <c r="C9465" s="214" t="str">
        <f>'[3]New Statement'!F1251</f>
        <v>Asharaf Abad</v>
      </c>
      <c r="D9465" s="114">
        <f>'[3]New Statement'!G1251</f>
        <v>149370604</v>
      </c>
      <c r="E9465" s="13"/>
      <c r="F9465" s="114">
        <f>'[3]New Statement'!H1251</f>
        <v>492</v>
      </c>
      <c r="G9465" s="114"/>
      <c r="H9465" s="114">
        <f>SUM(F9465:G9465)</f>
        <v>492</v>
      </c>
      <c r="I9465" s="799"/>
      <c r="J9465" s="799"/>
      <c r="K9465" s="799"/>
    </row>
    <row r="9466" spans="1:11">
      <c r="A9466" s="800"/>
      <c r="B9466" s="803"/>
      <c r="C9466" s="788" t="s">
        <v>3493</v>
      </c>
      <c r="D9466" s="789"/>
      <c r="E9466" s="17"/>
      <c r="F9466" s="90">
        <f>SUM(F9464:F9465)</f>
        <v>1211</v>
      </c>
      <c r="G9466" s="90">
        <f>SUM(G9464:G9465)</f>
        <v>0</v>
      </c>
      <c r="H9466" s="90">
        <f>SUM(H9464:H9465)</f>
        <v>1211</v>
      </c>
      <c r="I9466" s="800"/>
      <c r="J9466" s="800"/>
      <c r="K9466" s="800"/>
    </row>
    <row r="9467" spans="1:11" ht="25.5">
      <c r="A9467" s="798">
        <v>247</v>
      </c>
      <c r="B9467" s="801" t="s">
        <v>3945</v>
      </c>
      <c r="C9467" s="214" t="str">
        <f>'[3]New Statement'!F1250</f>
        <v>Fateh Abad Sharif Pura</v>
      </c>
      <c r="D9467" s="114">
        <f>'[3]New Statement'!G1250</f>
        <v>149370603</v>
      </c>
      <c r="E9467" s="13"/>
      <c r="F9467" s="114"/>
      <c r="G9467" s="114">
        <f>'[3]New Statement'!I1250</f>
        <v>576</v>
      </c>
      <c r="H9467" s="114">
        <f>SUM(F9467:G9467)</f>
        <v>576</v>
      </c>
      <c r="I9467" s="798" t="s">
        <v>3494</v>
      </c>
      <c r="J9467" s="798">
        <v>2</v>
      </c>
      <c r="K9467" s="798">
        <f>SUM(I9467:J9469)</f>
        <v>2</v>
      </c>
    </row>
    <row r="9468" spans="1:11">
      <c r="A9468" s="799"/>
      <c r="B9468" s="802"/>
      <c r="C9468" s="214" t="str">
        <f>'[3]New Statement'!F1251</f>
        <v>Asharaf Abad</v>
      </c>
      <c r="D9468" s="114">
        <f>'[3]New Statement'!G1251</f>
        <v>149370604</v>
      </c>
      <c r="E9468" s="13"/>
      <c r="F9468" s="114"/>
      <c r="G9468" s="114">
        <f>'[3]New Statement'!I1251</f>
        <v>359</v>
      </c>
      <c r="H9468" s="114">
        <f>SUM(F9468:G9468)</f>
        <v>359</v>
      </c>
      <c r="I9468" s="799"/>
      <c r="J9468" s="799"/>
      <c r="K9468" s="799"/>
    </row>
    <row r="9469" spans="1:11">
      <c r="A9469" s="800"/>
      <c r="B9469" s="803"/>
      <c r="C9469" s="788" t="s">
        <v>3493</v>
      </c>
      <c r="D9469" s="789"/>
      <c r="E9469" s="17"/>
      <c r="F9469" s="90">
        <f>SUM(F9467:F9468)</f>
        <v>0</v>
      </c>
      <c r="G9469" s="90">
        <f>SUM(G9467:G9468)</f>
        <v>935</v>
      </c>
      <c r="H9469" s="90">
        <f>SUM(H9467:H9468)</f>
        <v>935</v>
      </c>
      <c r="I9469" s="800"/>
      <c r="J9469" s="800"/>
      <c r="K9469" s="800"/>
    </row>
    <row r="9470" spans="1:11" ht="24">
      <c r="A9470" s="798">
        <v>248</v>
      </c>
      <c r="B9470" s="801" t="s">
        <v>3944</v>
      </c>
      <c r="C9470" s="215" t="str">
        <f>'[3]New Statement'!F1254</f>
        <v>Siddiqiuia Mills Raja Ghulam Rasool Nagar</v>
      </c>
      <c r="D9470" s="114">
        <f>'[3]New Statement'!G1254</f>
        <v>149380101</v>
      </c>
      <c r="E9470" s="13"/>
      <c r="F9470" s="114">
        <f>'[3]New Statement'!H1254</f>
        <v>407</v>
      </c>
      <c r="G9470" s="114"/>
      <c r="H9470" s="110">
        <f>SUM(F9470:G9470)</f>
        <v>407</v>
      </c>
      <c r="I9470" s="798">
        <v>4</v>
      </c>
      <c r="J9470" s="798" t="s">
        <v>3494</v>
      </c>
      <c r="K9470" s="798">
        <f>SUM(I9470:J9474)</f>
        <v>4</v>
      </c>
    </row>
    <row r="9471" spans="1:11">
      <c r="A9471" s="799"/>
      <c r="B9471" s="802"/>
      <c r="C9471" s="214" t="str">
        <f>'[3]New Statement'!F1255</f>
        <v>Khizar Abad</v>
      </c>
      <c r="D9471" s="114">
        <f>'[3]New Statement'!G1255</f>
        <v>149380102</v>
      </c>
      <c r="E9471" s="13"/>
      <c r="F9471" s="114">
        <f>'[3]New Statement'!H1255</f>
        <v>406</v>
      </c>
      <c r="G9471" s="114"/>
      <c r="H9471" s="110">
        <f>SUM(F9471:G9471)</f>
        <v>406</v>
      </c>
      <c r="I9471" s="799"/>
      <c r="J9471" s="799"/>
      <c r="K9471" s="799"/>
    </row>
    <row r="9472" spans="1:11">
      <c r="A9472" s="799"/>
      <c r="B9472" s="802"/>
      <c r="C9472" s="214" t="str">
        <f>'[3]New Statement'!F1256</f>
        <v>Khizar Abad</v>
      </c>
      <c r="D9472" s="114">
        <f>'[3]New Statement'!G1256</f>
        <v>149380103</v>
      </c>
      <c r="E9472" s="13"/>
      <c r="F9472" s="114">
        <f>'[3]New Statement'!H1256</f>
        <v>293</v>
      </c>
      <c r="G9472" s="114"/>
      <c r="H9472" s="110">
        <f>SUM(F9472:G9472)</f>
        <v>293</v>
      </c>
      <c r="I9472" s="799"/>
      <c r="J9472" s="799"/>
      <c r="K9472" s="799"/>
    </row>
    <row r="9473" spans="1:11">
      <c r="A9473" s="799"/>
      <c r="B9473" s="802"/>
      <c r="C9473" s="214" t="str">
        <f>'[3]New Statement'!F1261</f>
        <v>Waris Pura Sharqi</v>
      </c>
      <c r="D9473" s="114">
        <f>'[3]New Statement'!G1261</f>
        <v>149380203</v>
      </c>
      <c r="E9473" s="13"/>
      <c r="F9473" s="114">
        <f>'[3]New Statement'!H1261</f>
        <v>608</v>
      </c>
      <c r="G9473" s="114"/>
      <c r="H9473" s="110">
        <f>SUM(F9473:G9473)</f>
        <v>608</v>
      </c>
      <c r="I9473" s="799"/>
      <c r="J9473" s="799"/>
      <c r="K9473" s="799"/>
    </row>
    <row r="9474" spans="1:11">
      <c r="A9474" s="800"/>
      <c r="B9474" s="803"/>
      <c r="C9474" s="788" t="s">
        <v>3493</v>
      </c>
      <c r="D9474" s="789"/>
      <c r="E9474" s="17"/>
      <c r="F9474" s="90">
        <f>SUM(F9470:F9473)</f>
        <v>1714</v>
      </c>
      <c r="G9474" s="90">
        <f>SUM(G9470:G9473)</f>
        <v>0</v>
      </c>
      <c r="H9474" s="90">
        <f>SUM(H9470:H9473)</f>
        <v>1714</v>
      </c>
      <c r="I9474" s="800"/>
      <c r="J9474" s="800"/>
      <c r="K9474" s="800"/>
    </row>
    <row r="9475" spans="1:11" ht="24">
      <c r="A9475" s="798">
        <v>249</v>
      </c>
      <c r="B9475" s="801" t="s">
        <v>3943</v>
      </c>
      <c r="C9475" s="215" t="str">
        <f>'[3]New Statement'!F1254</f>
        <v>Siddiqiuia Mills Raja Ghulam Rasool Nagar</v>
      </c>
      <c r="D9475" s="114">
        <f>'[3]New Statement'!G1254</f>
        <v>149380101</v>
      </c>
      <c r="E9475" s="13"/>
      <c r="F9475" s="114"/>
      <c r="G9475" s="114">
        <f>'[3]New Statement'!I1254</f>
        <v>354</v>
      </c>
      <c r="H9475" s="110">
        <f>SUM(F9475:G9475)</f>
        <v>354</v>
      </c>
      <c r="I9475" s="798" t="s">
        <v>3494</v>
      </c>
      <c r="J9475" s="798">
        <v>3</v>
      </c>
      <c r="K9475" s="798">
        <f>SUM(I9475:J9479)</f>
        <v>3</v>
      </c>
    </row>
    <row r="9476" spans="1:11">
      <c r="A9476" s="799"/>
      <c r="B9476" s="802"/>
      <c r="C9476" s="214" t="str">
        <f>'[3]New Statement'!F1255</f>
        <v>Khizar Abad</v>
      </c>
      <c r="D9476" s="114">
        <f>'[3]New Statement'!G1255</f>
        <v>149380102</v>
      </c>
      <c r="E9476" s="13"/>
      <c r="F9476" s="114"/>
      <c r="G9476" s="114">
        <f>'[3]New Statement'!I1255</f>
        <v>331</v>
      </c>
      <c r="H9476" s="110">
        <f>SUM(F9476:G9476)</f>
        <v>331</v>
      </c>
      <c r="I9476" s="799"/>
      <c r="J9476" s="799"/>
      <c r="K9476" s="799"/>
    </row>
    <row r="9477" spans="1:11">
      <c r="A9477" s="799"/>
      <c r="B9477" s="802"/>
      <c r="C9477" s="214" t="str">
        <f>'[3]New Statement'!F1256</f>
        <v>Khizar Abad</v>
      </c>
      <c r="D9477" s="114">
        <f>'[3]New Statement'!G1256</f>
        <v>149380103</v>
      </c>
      <c r="E9477" s="13"/>
      <c r="F9477" s="114"/>
      <c r="G9477" s="114">
        <f>'[3]New Statement'!I1256</f>
        <v>214</v>
      </c>
      <c r="H9477" s="110">
        <f>SUM(F9477:G9477)</f>
        <v>214</v>
      </c>
      <c r="I9477" s="799"/>
      <c r="J9477" s="799"/>
      <c r="K9477" s="799"/>
    </row>
    <row r="9478" spans="1:11">
      <c r="A9478" s="799"/>
      <c r="B9478" s="802"/>
      <c r="C9478" s="214" t="str">
        <f>'[3]New Statement'!F1261</f>
        <v>Waris Pura Sharqi</v>
      </c>
      <c r="D9478" s="114">
        <f>'[3]New Statement'!G1261</f>
        <v>149380203</v>
      </c>
      <c r="E9478" s="13"/>
      <c r="F9478" s="114"/>
      <c r="G9478" s="114">
        <f>'[3]New Statement'!I1261</f>
        <v>494</v>
      </c>
      <c r="H9478" s="110">
        <f>SUM(F9478:G9478)</f>
        <v>494</v>
      </c>
      <c r="I9478" s="799"/>
      <c r="J9478" s="799"/>
      <c r="K9478" s="799"/>
    </row>
    <row r="9479" spans="1:11">
      <c r="A9479" s="800"/>
      <c r="B9479" s="803"/>
      <c r="C9479" s="788" t="s">
        <v>3493</v>
      </c>
      <c r="D9479" s="789"/>
      <c r="E9479" s="17"/>
      <c r="F9479" s="90">
        <f>SUM(F9475:F9478)</f>
        <v>0</v>
      </c>
      <c r="G9479" s="90">
        <f>SUM(G9475:G9478)</f>
        <v>1393</v>
      </c>
      <c r="H9479" s="90">
        <f>SUM(H9475:H9478)</f>
        <v>1393</v>
      </c>
      <c r="I9479" s="800"/>
      <c r="J9479" s="800"/>
      <c r="K9479" s="800"/>
    </row>
    <row r="9480" spans="1:11" ht="25.5">
      <c r="A9480" s="798">
        <v>250</v>
      </c>
      <c r="B9480" s="801" t="s">
        <v>3942</v>
      </c>
      <c r="C9480" s="214" t="str">
        <f>'[3]New Statement'!F1257</f>
        <v>Saleem Ullah Park / Maqsood Abad</v>
      </c>
      <c r="D9480" s="114">
        <f>'[3]New Statement'!G1257</f>
        <v>149380104</v>
      </c>
      <c r="E9480" s="13"/>
      <c r="F9480" s="114">
        <f>'[3]New Statement'!H1257</f>
        <v>354</v>
      </c>
      <c r="G9480" s="114"/>
      <c r="H9480" s="110">
        <f>SUM(F9480:G9480)</f>
        <v>354</v>
      </c>
      <c r="I9480" s="798">
        <v>3</v>
      </c>
      <c r="J9480" s="798" t="s">
        <v>3494</v>
      </c>
      <c r="K9480" s="798">
        <f>SUM(I9480:J9483)</f>
        <v>3</v>
      </c>
    </row>
    <row r="9481" spans="1:11">
      <c r="A9481" s="799"/>
      <c r="B9481" s="802"/>
      <c r="C9481" s="214" t="str">
        <f>'[3]New Statement'!F1258</f>
        <v>Maqsood Abad</v>
      </c>
      <c r="D9481" s="114">
        <f>'[3]New Statement'!G1258</f>
        <v>149380105</v>
      </c>
      <c r="E9481" s="13"/>
      <c r="F9481" s="114">
        <f>'[3]New Statement'!H1258</f>
        <v>719</v>
      </c>
      <c r="G9481" s="114"/>
      <c r="H9481" s="110">
        <f>SUM(F9481:G9481)</f>
        <v>719</v>
      </c>
      <c r="I9481" s="799"/>
      <c r="J9481" s="799"/>
      <c r="K9481" s="799"/>
    </row>
    <row r="9482" spans="1:11">
      <c r="A9482" s="799"/>
      <c r="B9482" s="802"/>
      <c r="C9482" s="214" t="str">
        <f>'[3]New Statement'!F1259</f>
        <v xml:space="preserve">Waris Pura Gharbi </v>
      </c>
      <c r="D9482" s="114">
        <f>'[3]New Statement'!G1259</f>
        <v>149380201</v>
      </c>
      <c r="E9482" s="13"/>
      <c r="F9482" s="114">
        <f>'[3]New Statement'!H1259</f>
        <v>437</v>
      </c>
      <c r="G9482" s="114"/>
      <c r="H9482" s="110">
        <f>SUM(F9482:G9482)</f>
        <v>437</v>
      </c>
      <c r="I9482" s="799"/>
      <c r="J9482" s="799"/>
      <c r="K9482" s="799"/>
    </row>
    <row r="9483" spans="1:11">
      <c r="A9483" s="800"/>
      <c r="B9483" s="803"/>
      <c r="C9483" s="788" t="s">
        <v>3493</v>
      </c>
      <c r="D9483" s="789"/>
      <c r="E9483" s="17"/>
      <c r="F9483" s="90">
        <f>SUM(F9480:F9482)</f>
        <v>1510</v>
      </c>
      <c r="G9483" s="90">
        <f>SUM(G9480:G9482)</f>
        <v>0</v>
      </c>
      <c r="H9483" s="90">
        <f>SUM(H9480:H9482)</f>
        <v>1510</v>
      </c>
      <c r="I9483" s="800"/>
      <c r="J9483" s="800"/>
      <c r="K9483" s="800"/>
    </row>
    <row r="9484" spans="1:11" ht="25.5">
      <c r="A9484" s="798">
        <v>251</v>
      </c>
      <c r="B9484" s="801" t="s">
        <v>3941</v>
      </c>
      <c r="C9484" s="214" t="str">
        <f>'[3]New Statement'!F1257</f>
        <v>Saleem Ullah Park / Maqsood Abad</v>
      </c>
      <c r="D9484" s="114">
        <f>'[3]New Statement'!G1257</f>
        <v>149380104</v>
      </c>
      <c r="E9484" s="13"/>
      <c r="F9484" s="114"/>
      <c r="G9484" s="114">
        <f>'[3]New Statement'!I1257</f>
        <v>300</v>
      </c>
      <c r="H9484" s="110">
        <f>SUM(F9484:G9484)</f>
        <v>300</v>
      </c>
      <c r="I9484" s="837" t="s">
        <v>3494</v>
      </c>
      <c r="J9484" s="837">
        <v>3</v>
      </c>
      <c r="K9484" s="837">
        <f>SUM(I9484:J9487)</f>
        <v>3</v>
      </c>
    </row>
    <row r="9485" spans="1:11">
      <c r="A9485" s="799"/>
      <c r="B9485" s="802"/>
      <c r="C9485" s="214" t="str">
        <f>'[3]New Statement'!F1258</f>
        <v>Maqsood Abad</v>
      </c>
      <c r="D9485" s="114">
        <f>'[3]New Statement'!G1258</f>
        <v>149380105</v>
      </c>
      <c r="E9485" s="13"/>
      <c r="F9485" s="114"/>
      <c r="G9485" s="114">
        <f>'[3]New Statement'!I1258</f>
        <v>613</v>
      </c>
      <c r="H9485" s="110">
        <f>SUM(F9485:G9485)</f>
        <v>613</v>
      </c>
      <c r="I9485" s="838"/>
      <c r="J9485" s="838"/>
      <c r="K9485" s="838"/>
    </row>
    <row r="9486" spans="1:11">
      <c r="A9486" s="799"/>
      <c r="B9486" s="802"/>
      <c r="C9486" s="214" t="str">
        <f>'[3]New Statement'!F1259</f>
        <v xml:space="preserve">Waris Pura Gharbi </v>
      </c>
      <c r="D9486" s="114">
        <f>'[3]New Statement'!G1259</f>
        <v>149380201</v>
      </c>
      <c r="E9486" s="13"/>
      <c r="F9486" s="114"/>
      <c r="G9486" s="114">
        <f>'[3]New Statement'!I1259</f>
        <v>342</v>
      </c>
      <c r="H9486" s="110">
        <f>SUM(F9486:G9486)</f>
        <v>342</v>
      </c>
      <c r="I9486" s="838"/>
      <c r="J9486" s="838"/>
      <c r="K9486" s="838"/>
    </row>
    <row r="9487" spans="1:11">
      <c r="A9487" s="800"/>
      <c r="B9487" s="803"/>
      <c r="C9487" s="788" t="s">
        <v>3493</v>
      </c>
      <c r="D9487" s="789"/>
      <c r="E9487" s="17"/>
      <c r="F9487" s="90">
        <f>SUM(F9484:F9486)</f>
        <v>0</v>
      </c>
      <c r="G9487" s="90">
        <f>SUM(G9484:G9486)</f>
        <v>1255</v>
      </c>
      <c r="H9487" s="90">
        <f>SUM(H9484:H9486)</f>
        <v>1255</v>
      </c>
      <c r="I9487" s="839"/>
      <c r="J9487" s="839"/>
      <c r="K9487" s="839"/>
    </row>
    <row r="9488" spans="1:11">
      <c r="A9488" s="798">
        <v>252</v>
      </c>
      <c r="B9488" s="801" t="s">
        <v>3940</v>
      </c>
      <c r="C9488" s="214" t="str">
        <f>'[3]New Statement'!F1260</f>
        <v xml:space="preserve">Waris Pura Gharbi </v>
      </c>
      <c r="D9488" s="114">
        <f>'[3]New Statement'!G1260</f>
        <v>149380202</v>
      </c>
      <c r="E9488" s="13"/>
      <c r="F9488" s="114">
        <f>'[3]New Statement'!H1260</f>
        <v>479</v>
      </c>
      <c r="G9488" s="114"/>
      <c r="H9488" s="110">
        <f>SUM(F9488:G9488)</f>
        <v>479</v>
      </c>
      <c r="I9488" s="837">
        <v>2</v>
      </c>
      <c r="J9488" s="837" t="s">
        <v>3494</v>
      </c>
      <c r="K9488" s="837">
        <f>SUM(I9488:J9490)</f>
        <v>2</v>
      </c>
    </row>
    <row r="9489" spans="1:11">
      <c r="A9489" s="799"/>
      <c r="B9489" s="802"/>
      <c r="C9489" s="214" t="str">
        <f>'[3]New Statement'!F1276</f>
        <v>Iqbal Nagar</v>
      </c>
      <c r="D9489" s="114">
        <f>'[3]New Statement'!G1276</f>
        <v>149380601</v>
      </c>
      <c r="E9489" s="13"/>
      <c r="F9489" s="114">
        <f>'[3]New Statement'!H1276</f>
        <v>505</v>
      </c>
      <c r="G9489" s="114"/>
      <c r="H9489" s="110">
        <f>SUM(F9489:G9489)</f>
        <v>505</v>
      </c>
      <c r="I9489" s="838"/>
      <c r="J9489" s="838"/>
      <c r="K9489" s="838"/>
    </row>
    <row r="9490" spans="1:11">
      <c r="A9490" s="800"/>
      <c r="B9490" s="803"/>
      <c r="C9490" s="788" t="s">
        <v>3493</v>
      </c>
      <c r="D9490" s="789"/>
      <c r="E9490" s="17"/>
      <c r="F9490" s="90">
        <f>SUM(F9488:F9489)</f>
        <v>984</v>
      </c>
      <c r="G9490" s="90">
        <f>SUM(G9488:G9489)</f>
        <v>0</v>
      </c>
      <c r="H9490" s="90">
        <f>SUM(H9488:H9489)</f>
        <v>984</v>
      </c>
      <c r="I9490" s="839"/>
      <c r="J9490" s="839"/>
      <c r="K9490" s="839"/>
    </row>
    <row r="9491" spans="1:11">
      <c r="A9491" s="798">
        <v>253</v>
      </c>
      <c r="B9491" s="801" t="s">
        <v>3939</v>
      </c>
      <c r="C9491" s="214" t="str">
        <f>'[3]New Statement'!F1260</f>
        <v xml:space="preserve">Waris Pura Gharbi </v>
      </c>
      <c r="D9491" s="114">
        <f>'[3]New Statement'!G1260</f>
        <v>149380202</v>
      </c>
      <c r="E9491" s="13"/>
      <c r="F9491" s="114"/>
      <c r="G9491" s="114">
        <f>'[3]New Statement'!I1260</f>
        <v>417</v>
      </c>
      <c r="H9491" s="110">
        <f>SUM(F9491:G9491)</f>
        <v>417</v>
      </c>
      <c r="I9491" s="798" t="s">
        <v>3494</v>
      </c>
      <c r="J9491" s="798">
        <v>2</v>
      </c>
      <c r="K9491" s="798">
        <f>SUM(I9491:J9493)</f>
        <v>2</v>
      </c>
    </row>
    <row r="9492" spans="1:11">
      <c r="A9492" s="799"/>
      <c r="B9492" s="802"/>
      <c r="C9492" s="214" t="str">
        <f>'[3]New Statement'!F1276</f>
        <v>Iqbal Nagar</v>
      </c>
      <c r="D9492" s="114">
        <f>'[3]New Statement'!G1276</f>
        <v>149380601</v>
      </c>
      <c r="E9492" s="13"/>
      <c r="F9492" s="114"/>
      <c r="G9492" s="114">
        <f>'[3]New Statement'!I1276</f>
        <v>390</v>
      </c>
      <c r="H9492" s="110">
        <f>SUM(F9492:G9492)</f>
        <v>390</v>
      </c>
      <c r="I9492" s="799"/>
      <c r="J9492" s="799"/>
      <c r="K9492" s="799"/>
    </row>
    <row r="9493" spans="1:11">
      <c r="A9493" s="800"/>
      <c r="B9493" s="803"/>
      <c r="C9493" s="788" t="s">
        <v>3493</v>
      </c>
      <c r="D9493" s="789"/>
      <c r="E9493" s="17"/>
      <c r="F9493" s="90">
        <f>SUM(F9491:F9492)</f>
        <v>0</v>
      </c>
      <c r="G9493" s="90">
        <f>SUM(G9491:G9492)</f>
        <v>807</v>
      </c>
      <c r="H9493" s="90">
        <f>SUM(H9491:H9492)</f>
        <v>807</v>
      </c>
      <c r="I9493" s="800"/>
      <c r="J9493" s="800"/>
      <c r="K9493" s="800"/>
    </row>
    <row r="9494" spans="1:11">
      <c r="A9494" s="798">
        <v>254</v>
      </c>
      <c r="B9494" s="819" t="s">
        <v>3938</v>
      </c>
      <c r="C9494" s="214" t="str">
        <f>'[3]New Statement'!F1262</f>
        <v>Yasin Abad</v>
      </c>
      <c r="D9494" s="114">
        <f>'[3]New Statement'!G1262</f>
        <v>149380301</v>
      </c>
      <c r="E9494" s="13"/>
      <c r="F9494" s="114">
        <f>'[3]New Statement'!H1262</f>
        <v>460</v>
      </c>
      <c r="G9494" s="114"/>
      <c r="H9494" s="110">
        <f>SUM(F9494:G9494)</f>
        <v>460</v>
      </c>
      <c r="I9494" s="798">
        <v>4</v>
      </c>
      <c r="J9494" s="798" t="s">
        <v>3494</v>
      </c>
      <c r="K9494" s="798">
        <f>SUM(I9494:J9499)</f>
        <v>4</v>
      </c>
    </row>
    <row r="9495" spans="1:11">
      <c r="A9495" s="799"/>
      <c r="B9495" s="820"/>
      <c r="C9495" s="214" t="str">
        <f>'[3]New Statement'!F1263</f>
        <v>Yasin Abad</v>
      </c>
      <c r="D9495" s="114">
        <f>'[3]New Statement'!G1263</f>
        <v>149380302</v>
      </c>
      <c r="E9495" s="13"/>
      <c r="F9495" s="114">
        <f>'[3]New Statement'!H1263</f>
        <v>445</v>
      </c>
      <c r="G9495" s="114"/>
      <c r="H9495" s="110">
        <f>SUM(F9495:G9495)</f>
        <v>445</v>
      </c>
      <c r="I9495" s="799"/>
      <c r="J9495" s="799"/>
      <c r="K9495" s="799"/>
    </row>
    <row r="9496" spans="1:11">
      <c r="A9496" s="799"/>
      <c r="B9496" s="820"/>
      <c r="C9496" s="214" t="str">
        <f>'[3]New Statement'!F1264</f>
        <v>Yasin Abad</v>
      </c>
      <c r="D9496" s="114">
        <f>'[3]New Statement'!G1264</f>
        <v>149380303</v>
      </c>
      <c r="E9496" s="13"/>
      <c r="F9496" s="114">
        <f>'[3]New Statement'!H1264</f>
        <v>364</v>
      </c>
      <c r="G9496" s="114"/>
      <c r="H9496" s="110">
        <f>SUM(F9496:G9496)</f>
        <v>364</v>
      </c>
      <c r="I9496" s="799"/>
      <c r="J9496" s="799"/>
      <c r="K9496" s="799"/>
    </row>
    <row r="9497" spans="1:11">
      <c r="A9497" s="799"/>
      <c r="B9497" s="820"/>
      <c r="C9497" s="214" t="str">
        <f>'[3]New Statement'!F1268</f>
        <v>Barkat Pura</v>
      </c>
      <c r="D9497" s="114">
        <f>'[3]New Statement'!G1268</f>
        <v>149380401</v>
      </c>
      <c r="E9497" s="13"/>
      <c r="F9497" s="114">
        <f>'[3]New Statement'!H1268</f>
        <v>450</v>
      </c>
      <c r="G9497" s="114"/>
      <c r="H9497" s="110">
        <f>SUM(F9497:G9497)</f>
        <v>450</v>
      </c>
      <c r="I9497" s="799"/>
      <c r="J9497" s="799"/>
      <c r="K9497" s="799"/>
    </row>
    <row r="9498" spans="1:11">
      <c r="A9498" s="799"/>
      <c r="B9498" s="820"/>
      <c r="C9498" s="214" t="str">
        <f>'[3]New Statement'!F1269</f>
        <v>Barkat Pura</v>
      </c>
      <c r="D9498" s="114">
        <f>'[3]New Statement'!G1269</f>
        <v>149380402</v>
      </c>
      <c r="E9498" s="13"/>
      <c r="F9498" s="114">
        <f>'[3]New Statement'!H1269</f>
        <v>313</v>
      </c>
      <c r="G9498" s="114"/>
      <c r="H9498" s="110">
        <f>SUM(F9498:G9498)</f>
        <v>313</v>
      </c>
      <c r="I9498" s="799"/>
      <c r="J9498" s="799"/>
      <c r="K9498" s="799"/>
    </row>
    <row r="9499" spans="1:11">
      <c r="A9499" s="800"/>
      <c r="B9499" s="821"/>
      <c r="C9499" s="788" t="s">
        <v>3493</v>
      </c>
      <c r="D9499" s="789"/>
      <c r="E9499" s="17"/>
      <c r="F9499" s="90">
        <f>SUM(F9494:F9498)</f>
        <v>2032</v>
      </c>
      <c r="G9499" s="90">
        <f>SUM(G9494:G9498)</f>
        <v>0</v>
      </c>
      <c r="H9499" s="90">
        <f>SUM(H9494:H9498)</f>
        <v>2032</v>
      </c>
      <c r="I9499" s="800"/>
      <c r="J9499" s="800"/>
      <c r="K9499" s="800"/>
    </row>
    <row r="9500" spans="1:11">
      <c r="A9500" s="798">
        <v>255</v>
      </c>
      <c r="B9500" s="801" t="s">
        <v>3933</v>
      </c>
      <c r="C9500" s="214" t="str">
        <f>'[3]New Statement'!F1262</f>
        <v>Yasin Abad</v>
      </c>
      <c r="D9500" s="114">
        <f>'[3]New Statement'!G1262</f>
        <v>149380301</v>
      </c>
      <c r="E9500" s="13"/>
      <c r="F9500" s="114"/>
      <c r="G9500" s="114">
        <f>'[3]New Statement'!I1262</f>
        <v>372</v>
      </c>
      <c r="H9500" s="110">
        <f>SUM(F9500:G9500)</f>
        <v>372</v>
      </c>
      <c r="I9500" s="798" t="s">
        <v>3494</v>
      </c>
      <c r="J9500" s="798">
        <v>4</v>
      </c>
      <c r="K9500" s="798">
        <f>SUM(I9500:J9505)</f>
        <v>4</v>
      </c>
    </row>
    <row r="9501" spans="1:11">
      <c r="A9501" s="799"/>
      <c r="B9501" s="802"/>
      <c r="C9501" s="214" t="str">
        <f>'[3]New Statement'!F1263</f>
        <v>Yasin Abad</v>
      </c>
      <c r="D9501" s="114">
        <f>'[3]New Statement'!G1263</f>
        <v>149380302</v>
      </c>
      <c r="E9501" s="13"/>
      <c r="F9501" s="114"/>
      <c r="G9501" s="114">
        <f>'[3]New Statement'!I1263</f>
        <v>370</v>
      </c>
      <c r="H9501" s="110">
        <f>SUM(F9501:G9501)</f>
        <v>370</v>
      </c>
      <c r="I9501" s="799"/>
      <c r="J9501" s="799"/>
      <c r="K9501" s="799"/>
    </row>
    <row r="9502" spans="1:11">
      <c r="A9502" s="799"/>
      <c r="B9502" s="802"/>
      <c r="C9502" s="214" t="str">
        <f>'[3]New Statement'!F1264</f>
        <v>Yasin Abad</v>
      </c>
      <c r="D9502" s="114">
        <f>'[3]New Statement'!G1264</f>
        <v>149380303</v>
      </c>
      <c r="E9502" s="13"/>
      <c r="F9502" s="114"/>
      <c r="G9502" s="114">
        <f>'[3]New Statement'!I1264</f>
        <v>279</v>
      </c>
      <c r="H9502" s="110">
        <f>SUM(F9502:G9502)</f>
        <v>279</v>
      </c>
      <c r="I9502" s="799"/>
      <c r="J9502" s="799"/>
      <c r="K9502" s="799"/>
    </row>
    <row r="9503" spans="1:11">
      <c r="A9503" s="799"/>
      <c r="B9503" s="802"/>
      <c r="C9503" s="214" t="str">
        <f>'[3]New Statement'!F1268</f>
        <v>Barkat Pura</v>
      </c>
      <c r="D9503" s="114">
        <f>'[3]New Statement'!G1268</f>
        <v>149380401</v>
      </c>
      <c r="E9503" s="13"/>
      <c r="F9503" s="114"/>
      <c r="G9503" s="114">
        <f>'[3]New Statement'!I1268</f>
        <v>364</v>
      </c>
      <c r="H9503" s="110">
        <f>SUM(F9503:G9503)</f>
        <v>364</v>
      </c>
      <c r="I9503" s="799"/>
      <c r="J9503" s="799"/>
      <c r="K9503" s="799"/>
    </row>
    <row r="9504" spans="1:11">
      <c r="A9504" s="799"/>
      <c r="B9504" s="802"/>
      <c r="C9504" s="214" t="str">
        <f>'[3]New Statement'!F1269</f>
        <v>Barkat Pura</v>
      </c>
      <c r="D9504" s="114">
        <f>'[3]New Statement'!G1269</f>
        <v>149380402</v>
      </c>
      <c r="E9504" s="13"/>
      <c r="F9504" s="114"/>
      <c r="G9504" s="114">
        <f>'[3]New Statement'!I1269</f>
        <v>250</v>
      </c>
      <c r="H9504" s="110">
        <f>SUM(F9504:G9504)</f>
        <v>250</v>
      </c>
      <c r="I9504" s="799"/>
      <c r="J9504" s="799"/>
      <c r="K9504" s="799"/>
    </row>
    <row r="9505" spans="1:11">
      <c r="A9505" s="800"/>
      <c r="B9505" s="803"/>
      <c r="C9505" s="788" t="s">
        <v>3493</v>
      </c>
      <c r="D9505" s="789"/>
      <c r="E9505" s="17"/>
      <c r="F9505" s="90">
        <f>SUM(F9500:F9504)</f>
        <v>0</v>
      </c>
      <c r="G9505" s="90">
        <f>SUM(G9500:G9504)</f>
        <v>1635</v>
      </c>
      <c r="H9505" s="90">
        <f>SUM(H9500:H9504)</f>
        <v>1635</v>
      </c>
      <c r="I9505" s="800"/>
      <c r="J9505" s="800"/>
      <c r="K9505" s="800"/>
    </row>
    <row r="9506" spans="1:11" ht="25.5">
      <c r="A9506" s="798">
        <v>256</v>
      </c>
      <c r="B9506" s="801" t="s">
        <v>3937</v>
      </c>
      <c r="C9506" s="214" t="str">
        <f>'[3]New Statement'!F1265</f>
        <v>Waris Pura Sharqi/ Mian Colony</v>
      </c>
      <c r="D9506" s="114">
        <f>'[3]New Statement'!G1265</f>
        <v>149380304</v>
      </c>
      <c r="E9506" s="13"/>
      <c r="F9506" s="114">
        <f>'[3]New Statement'!H1265</f>
        <v>389</v>
      </c>
      <c r="G9506" s="114"/>
      <c r="H9506" s="110">
        <f>SUM(F9506:G9506)</f>
        <v>389</v>
      </c>
      <c r="I9506" s="798">
        <v>3</v>
      </c>
      <c r="J9506" s="798" t="s">
        <v>3494</v>
      </c>
      <c r="K9506" s="798">
        <f>SUM(I9506:J9509)</f>
        <v>3</v>
      </c>
    </row>
    <row r="9507" spans="1:11">
      <c r="A9507" s="799"/>
      <c r="B9507" s="802"/>
      <c r="C9507" s="214" t="str">
        <f>'[3]New Statement'!F1266</f>
        <v xml:space="preserve">Waris Pura Sharqi </v>
      </c>
      <c r="D9507" s="114">
        <f>'[3]New Statement'!G1266</f>
        <v>149380305</v>
      </c>
      <c r="E9507" s="13"/>
      <c r="F9507" s="114">
        <f>'[3]New Statement'!H1266</f>
        <v>338</v>
      </c>
      <c r="G9507" s="114"/>
      <c r="H9507" s="110">
        <f>SUM(F9507:G9507)</f>
        <v>338</v>
      </c>
      <c r="I9507" s="799"/>
      <c r="J9507" s="799"/>
      <c r="K9507" s="799"/>
    </row>
    <row r="9508" spans="1:11">
      <c r="A9508" s="799"/>
      <c r="B9508" s="802"/>
      <c r="C9508" s="214" t="str">
        <f>'[3]New Statement'!F1267</f>
        <v xml:space="preserve">Waris Pura Sharqi </v>
      </c>
      <c r="D9508" s="114">
        <f>'[3]New Statement'!G1267</f>
        <v>149380306</v>
      </c>
      <c r="E9508" s="13"/>
      <c r="F9508" s="114">
        <f>'[3]New Statement'!H1267</f>
        <v>671</v>
      </c>
      <c r="G9508" s="114"/>
      <c r="H9508" s="110">
        <f>SUM(F9508:G9508)</f>
        <v>671</v>
      </c>
      <c r="I9508" s="799"/>
      <c r="J9508" s="799"/>
      <c r="K9508" s="799"/>
    </row>
    <row r="9509" spans="1:11">
      <c r="A9509" s="800"/>
      <c r="B9509" s="803"/>
      <c r="C9509" s="788" t="s">
        <v>3493</v>
      </c>
      <c r="D9509" s="789"/>
      <c r="E9509" s="17"/>
      <c r="F9509" s="90">
        <f>SUM(F9506:F9508)</f>
        <v>1398</v>
      </c>
      <c r="G9509" s="90">
        <f>SUM(G9506:G9508)</f>
        <v>0</v>
      </c>
      <c r="H9509" s="90">
        <f>SUM(H9506:H9508)</f>
        <v>1398</v>
      </c>
      <c r="I9509" s="800"/>
      <c r="J9509" s="800"/>
      <c r="K9509" s="800"/>
    </row>
    <row r="9510" spans="1:11" ht="25.5">
      <c r="A9510" s="798">
        <v>257</v>
      </c>
      <c r="B9510" s="801" t="s">
        <v>3921</v>
      </c>
      <c r="C9510" s="214" t="str">
        <f>'[3]New Statement'!F1265</f>
        <v>Waris Pura Sharqi/ Mian Colony</v>
      </c>
      <c r="D9510" s="114">
        <f>'[3]New Statement'!G1265</f>
        <v>149380304</v>
      </c>
      <c r="E9510" s="13"/>
      <c r="F9510" s="114"/>
      <c r="G9510" s="114">
        <f>'[3]New Statement'!I1265</f>
        <v>346</v>
      </c>
      <c r="H9510" s="110">
        <f>SUM(F9510:G9510)</f>
        <v>346</v>
      </c>
      <c r="I9510" s="798" t="s">
        <v>3494</v>
      </c>
      <c r="J9510" s="798">
        <v>3</v>
      </c>
      <c r="K9510" s="798">
        <f>SUM(I9510:J9513)</f>
        <v>3</v>
      </c>
    </row>
    <row r="9511" spans="1:11">
      <c r="A9511" s="799"/>
      <c r="B9511" s="802"/>
      <c r="C9511" s="214" t="str">
        <f>'[3]New Statement'!F1266</f>
        <v xml:space="preserve">Waris Pura Sharqi </v>
      </c>
      <c r="D9511" s="114">
        <f>'[3]New Statement'!G1266</f>
        <v>149380305</v>
      </c>
      <c r="E9511" s="13"/>
      <c r="F9511" s="114"/>
      <c r="G9511" s="114">
        <f>'[3]New Statement'!I1266</f>
        <v>294</v>
      </c>
      <c r="H9511" s="110">
        <f>SUM(F9511:G9511)</f>
        <v>294</v>
      </c>
      <c r="I9511" s="799"/>
      <c r="J9511" s="799"/>
      <c r="K9511" s="799"/>
    </row>
    <row r="9512" spans="1:11">
      <c r="A9512" s="799"/>
      <c r="B9512" s="802"/>
      <c r="C9512" s="214" t="str">
        <f>'[3]New Statement'!F1267</f>
        <v xml:space="preserve">Waris Pura Sharqi </v>
      </c>
      <c r="D9512" s="114">
        <f>'[3]New Statement'!G1267</f>
        <v>149380306</v>
      </c>
      <c r="E9512" s="13"/>
      <c r="F9512" s="114"/>
      <c r="G9512" s="114">
        <f>'[3]New Statement'!I1267</f>
        <v>540</v>
      </c>
      <c r="H9512" s="110">
        <f>SUM(F9512:G9512)</f>
        <v>540</v>
      </c>
      <c r="I9512" s="799"/>
      <c r="J9512" s="799"/>
      <c r="K9512" s="799"/>
    </row>
    <row r="9513" spans="1:11">
      <c r="A9513" s="800"/>
      <c r="B9513" s="803"/>
      <c r="C9513" s="788" t="s">
        <v>3493</v>
      </c>
      <c r="D9513" s="789"/>
      <c r="E9513" s="17"/>
      <c r="F9513" s="90">
        <f>SUM(F9510:F9512)</f>
        <v>0</v>
      </c>
      <c r="G9513" s="90">
        <f>SUM(G9510:G9512)</f>
        <v>1180</v>
      </c>
      <c r="H9513" s="90">
        <f>SUM(H9510:H9512)</f>
        <v>1180</v>
      </c>
      <c r="I9513" s="800"/>
      <c r="J9513" s="800"/>
      <c r="K9513" s="800"/>
    </row>
    <row r="9514" spans="1:11">
      <c r="A9514" s="798">
        <v>258</v>
      </c>
      <c r="B9514" s="801" t="s">
        <v>3936</v>
      </c>
      <c r="C9514" s="214" t="str">
        <f>'[3]New Statement'!F1270</f>
        <v xml:space="preserve">Barkat Pura C Block </v>
      </c>
      <c r="D9514" s="114">
        <f>'[3]New Statement'!G1270</f>
        <v>149380403</v>
      </c>
      <c r="E9514" s="13"/>
      <c r="F9514" s="114">
        <f>'[3]New Statement'!H1270</f>
        <v>319</v>
      </c>
      <c r="G9514" s="114"/>
      <c r="H9514" s="110">
        <f>SUM(F9514:G9514)</f>
        <v>319</v>
      </c>
      <c r="I9514" s="837">
        <v>2</v>
      </c>
      <c r="J9514" s="837" t="s">
        <v>3494</v>
      </c>
      <c r="K9514" s="837">
        <f>SUM(I9514:J9516)</f>
        <v>2</v>
      </c>
    </row>
    <row r="9515" spans="1:11">
      <c r="A9515" s="799"/>
      <c r="B9515" s="802"/>
      <c r="C9515" s="214" t="str">
        <f>'[3]New Statement'!F1271</f>
        <v xml:space="preserve">Barkat Pura B Block </v>
      </c>
      <c r="D9515" s="114">
        <f>'[3]New Statement'!G1271</f>
        <v>149380404</v>
      </c>
      <c r="E9515" s="13"/>
      <c r="F9515" s="114">
        <f>'[3]New Statement'!H1271</f>
        <v>340</v>
      </c>
      <c r="G9515" s="114"/>
      <c r="H9515" s="110">
        <f>SUM(F9515:G9515)</f>
        <v>340</v>
      </c>
      <c r="I9515" s="838"/>
      <c r="J9515" s="838"/>
      <c r="K9515" s="838"/>
    </row>
    <row r="9516" spans="1:11">
      <c r="A9516" s="800"/>
      <c r="B9516" s="803"/>
      <c r="C9516" s="788" t="s">
        <v>3493</v>
      </c>
      <c r="D9516" s="789"/>
      <c r="E9516" s="17"/>
      <c r="F9516" s="90">
        <f>SUM(F9514:F9515)</f>
        <v>659</v>
      </c>
      <c r="G9516" s="90">
        <f>SUM(G9514:G9515)</f>
        <v>0</v>
      </c>
      <c r="H9516" s="90">
        <f>SUM(H9514:H9515)</f>
        <v>659</v>
      </c>
      <c r="I9516" s="839"/>
      <c r="J9516" s="839"/>
      <c r="K9516" s="839"/>
    </row>
    <row r="9517" spans="1:11">
      <c r="A9517" s="798">
        <v>259</v>
      </c>
      <c r="B9517" s="801" t="s">
        <v>3935</v>
      </c>
      <c r="C9517" s="214" t="str">
        <f>'[3]New Statement'!F1270</f>
        <v xml:space="preserve">Barkat Pura C Block </v>
      </c>
      <c r="D9517" s="114">
        <f>'[3]New Statement'!G1270</f>
        <v>149380403</v>
      </c>
      <c r="E9517" s="13"/>
      <c r="F9517" s="114"/>
      <c r="G9517" s="114">
        <f>'[3]New Statement'!I1270</f>
        <v>220</v>
      </c>
      <c r="H9517" s="110">
        <f>SUM(F9517:G9517)</f>
        <v>220</v>
      </c>
      <c r="I9517" s="837" t="s">
        <v>3494</v>
      </c>
      <c r="J9517" s="837">
        <v>2</v>
      </c>
      <c r="K9517" s="837">
        <f>SUM(I9517:J9519)</f>
        <v>2</v>
      </c>
    </row>
    <row r="9518" spans="1:11">
      <c r="A9518" s="799"/>
      <c r="B9518" s="802"/>
      <c r="C9518" s="214" t="str">
        <f>'[3]New Statement'!F1271</f>
        <v xml:space="preserve">Barkat Pura B Block </v>
      </c>
      <c r="D9518" s="114">
        <f>'[3]New Statement'!G1271</f>
        <v>149380404</v>
      </c>
      <c r="E9518" s="13"/>
      <c r="F9518" s="114"/>
      <c r="G9518" s="114">
        <f>'[3]New Statement'!I1271</f>
        <v>284</v>
      </c>
      <c r="H9518" s="110">
        <f>SUM(F9518:G9518)</f>
        <v>284</v>
      </c>
      <c r="I9518" s="838"/>
      <c r="J9518" s="838"/>
      <c r="K9518" s="838"/>
    </row>
    <row r="9519" spans="1:11">
      <c r="A9519" s="800"/>
      <c r="B9519" s="803"/>
      <c r="C9519" s="788" t="s">
        <v>3493</v>
      </c>
      <c r="D9519" s="789"/>
      <c r="E9519" s="17"/>
      <c r="F9519" s="90">
        <f>SUM(F9517:F9518)</f>
        <v>0</v>
      </c>
      <c r="G9519" s="90">
        <f>SUM(G9517:G9518)</f>
        <v>504</v>
      </c>
      <c r="H9519" s="90">
        <f>SUM(H9517:H9518)</f>
        <v>504</v>
      </c>
      <c r="I9519" s="839"/>
      <c r="J9519" s="839"/>
      <c r="K9519" s="839"/>
    </row>
    <row r="9520" spans="1:11">
      <c r="A9520" s="811">
        <v>260</v>
      </c>
      <c r="B9520" s="819" t="s">
        <v>3934</v>
      </c>
      <c r="C9520" s="214" t="str">
        <f>'[3]New Statement'!F1272</f>
        <v>Barkat Pura</v>
      </c>
      <c r="D9520" s="114">
        <f>'[3]New Statement'!G1272</f>
        <v>149380501</v>
      </c>
      <c r="E9520" s="13"/>
      <c r="F9520" s="114">
        <f>'[3]New Statement'!H1272</f>
        <v>657</v>
      </c>
      <c r="G9520" s="114"/>
      <c r="H9520" s="110">
        <f>SUM(F9520:G9520)</f>
        <v>657</v>
      </c>
      <c r="I9520" s="798">
        <v>3</v>
      </c>
      <c r="J9520" s="798" t="s">
        <v>3494</v>
      </c>
      <c r="K9520" s="798">
        <f>SUM(I9520:J9522)</f>
        <v>3</v>
      </c>
    </row>
    <row r="9521" spans="1:11">
      <c r="A9521" s="812"/>
      <c r="B9521" s="820"/>
      <c r="C9521" s="214" t="str">
        <f>'[3]New Statement'!F1273</f>
        <v>Barkat Pura</v>
      </c>
      <c r="D9521" s="114">
        <f>'[3]New Statement'!G1273</f>
        <v>149380502</v>
      </c>
      <c r="E9521" s="13"/>
      <c r="F9521" s="114">
        <f>'[3]New Statement'!H1273</f>
        <v>466</v>
      </c>
      <c r="G9521" s="114"/>
      <c r="H9521" s="110">
        <f>SUM(F9521:G9521)</f>
        <v>466</v>
      </c>
      <c r="I9521" s="799"/>
      <c r="J9521" s="799"/>
      <c r="K9521" s="799"/>
    </row>
    <row r="9522" spans="1:11">
      <c r="A9522" s="813"/>
      <c r="B9522" s="821"/>
      <c r="C9522" s="788" t="s">
        <v>3493</v>
      </c>
      <c r="D9522" s="789"/>
      <c r="E9522" s="17"/>
      <c r="F9522" s="90">
        <f>SUM(F9520:F9521)</f>
        <v>1123</v>
      </c>
      <c r="G9522" s="90">
        <f>SUM(G9520:G9521)</f>
        <v>0</v>
      </c>
      <c r="H9522" s="90">
        <f>SUM(H9520:H9521)</f>
        <v>1123</v>
      </c>
      <c r="I9522" s="800"/>
      <c r="J9522" s="800"/>
      <c r="K9522" s="800"/>
    </row>
    <row r="9523" spans="1:11">
      <c r="A9523" s="811">
        <v>261</v>
      </c>
      <c r="B9523" s="819" t="s">
        <v>3934</v>
      </c>
      <c r="C9523" s="214" t="str">
        <f>'[3]New Statement'!F1274</f>
        <v>Barkat Pura</v>
      </c>
      <c r="D9523" s="114">
        <f>'[3]New Statement'!G1274</f>
        <v>149380503</v>
      </c>
      <c r="E9523" s="13"/>
      <c r="F9523" s="114">
        <f>'[3]New Statement'!H1274</f>
        <v>475</v>
      </c>
      <c r="G9523" s="114"/>
      <c r="H9523" s="110">
        <f>SUM(F9523:G9523)</f>
        <v>475</v>
      </c>
      <c r="I9523" s="798">
        <v>3</v>
      </c>
      <c r="J9523" s="798" t="s">
        <v>3494</v>
      </c>
      <c r="K9523" s="798">
        <f>SUM(I9523:J9526)</f>
        <v>3</v>
      </c>
    </row>
    <row r="9524" spans="1:11">
      <c r="A9524" s="812"/>
      <c r="B9524" s="820"/>
      <c r="C9524" s="214" t="str">
        <f>'[3]New Statement'!F1275</f>
        <v>Barkat Pura</v>
      </c>
      <c r="D9524" s="114">
        <f>'[3]New Statement'!G1275</f>
        <v>149380504</v>
      </c>
      <c r="E9524" s="13"/>
      <c r="F9524" s="114">
        <f>'[3]New Statement'!H1275</f>
        <v>556</v>
      </c>
      <c r="G9524" s="114"/>
      <c r="H9524" s="110">
        <f>SUM(F9524:G9524)</f>
        <v>556</v>
      </c>
      <c r="I9524" s="799"/>
      <c r="J9524" s="799"/>
      <c r="K9524" s="799"/>
    </row>
    <row r="9525" spans="1:11">
      <c r="A9525" s="812"/>
      <c r="B9525" s="820"/>
      <c r="C9525" s="214" t="str">
        <f>'[3]New Statement'!F1279</f>
        <v>Iqbal Nagar</v>
      </c>
      <c r="D9525" s="114">
        <f>'[3]New Statement'!G1279</f>
        <v>149380604</v>
      </c>
      <c r="E9525" s="13"/>
      <c r="F9525" s="114">
        <f>'[3]New Statement'!H1279</f>
        <v>490</v>
      </c>
      <c r="G9525" s="114"/>
      <c r="H9525" s="110">
        <f>SUM(F9525:G9525)</f>
        <v>490</v>
      </c>
      <c r="I9525" s="799"/>
      <c r="J9525" s="799"/>
      <c r="K9525" s="799"/>
    </row>
    <row r="9526" spans="1:11">
      <c r="A9526" s="813"/>
      <c r="B9526" s="821"/>
      <c r="C9526" s="788" t="s">
        <v>3493</v>
      </c>
      <c r="D9526" s="789"/>
      <c r="E9526" s="17"/>
      <c r="F9526" s="90">
        <f>SUM(F9523:F9525)</f>
        <v>1521</v>
      </c>
      <c r="G9526" s="90">
        <f>SUM(G9523:G9525)</f>
        <v>0</v>
      </c>
      <c r="H9526" s="90">
        <f>SUM(H9523:H9525)</f>
        <v>1521</v>
      </c>
      <c r="I9526" s="800"/>
      <c r="J9526" s="800"/>
      <c r="K9526" s="800"/>
    </row>
    <row r="9527" spans="1:11">
      <c r="A9527" s="798">
        <v>262</v>
      </c>
      <c r="B9527" s="801" t="s">
        <v>3933</v>
      </c>
      <c r="C9527" s="214" t="str">
        <f>'[3]New Statement'!F1272</f>
        <v>Barkat Pura</v>
      </c>
      <c r="D9527" s="114">
        <f>'[3]New Statement'!G1272</f>
        <v>149380501</v>
      </c>
      <c r="E9527" s="13"/>
      <c r="F9527" s="114"/>
      <c r="G9527" s="114">
        <f>'[3]New Statement'!I1272</f>
        <v>546</v>
      </c>
      <c r="H9527" s="110">
        <f>SUM(F9527:G9527)</f>
        <v>546</v>
      </c>
      <c r="I9527" s="798" t="s">
        <v>3494</v>
      </c>
      <c r="J9527" s="798">
        <v>4</v>
      </c>
      <c r="K9527" s="798">
        <f>SUM(I9527:J9532)</f>
        <v>4</v>
      </c>
    </row>
    <row r="9528" spans="1:11">
      <c r="A9528" s="799"/>
      <c r="B9528" s="802"/>
      <c r="C9528" s="214" t="str">
        <f>'[3]New Statement'!F1273</f>
        <v>Barkat Pura</v>
      </c>
      <c r="D9528" s="114">
        <f>'[3]New Statement'!G1273</f>
        <v>149380502</v>
      </c>
      <c r="E9528" s="13"/>
      <c r="F9528" s="114"/>
      <c r="G9528" s="114">
        <f>'[3]New Statement'!I1273</f>
        <v>381</v>
      </c>
      <c r="H9528" s="110">
        <f>SUM(F9528:G9528)</f>
        <v>381</v>
      </c>
      <c r="I9528" s="799"/>
      <c r="J9528" s="799"/>
      <c r="K9528" s="799"/>
    </row>
    <row r="9529" spans="1:11">
      <c r="A9529" s="799"/>
      <c r="B9529" s="802"/>
      <c r="C9529" s="214" t="str">
        <f>'[3]New Statement'!F1274</f>
        <v>Barkat Pura</v>
      </c>
      <c r="D9529" s="114">
        <f>'[3]New Statement'!G1274</f>
        <v>149380503</v>
      </c>
      <c r="E9529" s="13"/>
      <c r="F9529" s="114"/>
      <c r="G9529" s="114">
        <f>'[3]New Statement'!I1274</f>
        <v>359</v>
      </c>
      <c r="H9529" s="110">
        <f>SUM(F9529:G9529)</f>
        <v>359</v>
      </c>
      <c r="I9529" s="799"/>
      <c r="J9529" s="799"/>
      <c r="K9529" s="799"/>
    </row>
    <row r="9530" spans="1:11">
      <c r="A9530" s="799"/>
      <c r="B9530" s="802"/>
      <c r="C9530" s="214" t="str">
        <f>'[3]New Statement'!F1275</f>
        <v>Barkat Pura</v>
      </c>
      <c r="D9530" s="114">
        <f>'[3]New Statement'!G1275</f>
        <v>149380504</v>
      </c>
      <c r="E9530" s="13"/>
      <c r="F9530" s="114"/>
      <c r="G9530" s="114">
        <f>'[3]New Statement'!I1275</f>
        <v>406</v>
      </c>
      <c r="H9530" s="110">
        <f>SUM(F9530:G9530)</f>
        <v>406</v>
      </c>
      <c r="I9530" s="799"/>
      <c r="J9530" s="799"/>
      <c r="K9530" s="799"/>
    </row>
    <row r="9531" spans="1:11">
      <c r="A9531" s="799"/>
      <c r="B9531" s="802"/>
      <c r="C9531" s="214" t="str">
        <f>'[3]New Statement'!F1279</f>
        <v>Iqbal Nagar</v>
      </c>
      <c r="D9531" s="114">
        <f>'[3]New Statement'!G1279</f>
        <v>149380604</v>
      </c>
      <c r="E9531" s="13"/>
      <c r="F9531" s="114"/>
      <c r="G9531" s="114">
        <f>'[3]New Statement'!I1279</f>
        <v>381</v>
      </c>
      <c r="H9531" s="110">
        <f>SUM(F9531:G9531)</f>
        <v>381</v>
      </c>
      <c r="I9531" s="799"/>
      <c r="J9531" s="799"/>
      <c r="K9531" s="799"/>
    </row>
    <row r="9532" spans="1:11">
      <c r="A9532" s="800"/>
      <c r="B9532" s="803"/>
      <c r="C9532" s="788" t="s">
        <v>3493</v>
      </c>
      <c r="D9532" s="789"/>
      <c r="E9532" s="17"/>
      <c r="F9532" s="90">
        <f>SUM(F9527:F9531)</f>
        <v>0</v>
      </c>
      <c r="G9532" s="90">
        <f>SUM(G9527:G9531)</f>
        <v>2073</v>
      </c>
      <c r="H9532" s="90">
        <f>SUM(H9527:H9531)</f>
        <v>2073</v>
      </c>
      <c r="I9532" s="800"/>
      <c r="J9532" s="800"/>
      <c r="K9532" s="800"/>
    </row>
    <row r="9533" spans="1:11">
      <c r="A9533" s="798">
        <v>263</v>
      </c>
      <c r="B9533" s="801" t="s">
        <v>3932</v>
      </c>
      <c r="C9533" s="214" t="str">
        <f>'[3]New Statement'!F1277</f>
        <v>Dastghir Pura</v>
      </c>
      <c r="D9533" s="114">
        <f>'[3]New Statement'!G1277</f>
        <v>149380602</v>
      </c>
      <c r="E9533" s="13"/>
      <c r="F9533" s="114">
        <f>'[3]New Statement'!H1277</f>
        <v>490</v>
      </c>
      <c r="G9533" s="114"/>
      <c r="H9533" s="114">
        <f>SUM(F9533:G9533)</f>
        <v>490</v>
      </c>
      <c r="I9533" s="798">
        <v>3</v>
      </c>
      <c r="J9533" s="798" t="s">
        <v>3494</v>
      </c>
      <c r="K9533" s="798">
        <f>SUM(I9533:J9536)</f>
        <v>3</v>
      </c>
    </row>
    <row r="9534" spans="1:11">
      <c r="A9534" s="799"/>
      <c r="B9534" s="802"/>
      <c r="C9534" s="214" t="str">
        <f>'[3]New Statement'!F1278</f>
        <v>Dastghir Pura</v>
      </c>
      <c r="D9534" s="114">
        <f>'[3]New Statement'!G1278</f>
        <v>149380603</v>
      </c>
      <c r="E9534" s="13"/>
      <c r="F9534" s="114">
        <f>'[3]New Statement'!H1278</f>
        <v>365</v>
      </c>
      <c r="G9534" s="114"/>
      <c r="H9534" s="114">
        <f>SUM(F9534:G9534)</f>
        <v>365</v>
      </c>
      <c r="I9534" s="799"/>
      <c r="J9534" s="799"/>
      <c r="K9534" s="799"/>
    </row>
    <row r="9535" spans="1:11">
      <c r="A9535" s="799"/>
      <c r="B9535" s="802"/>
      <c r="C9535" s="214" t="str">
        <f>'[3]New Statement'!F1282</f>
        <v>Dastghir Pura</v>
      </c>
      <c r="D9535" s="114">
        <f>'[3]New Statement'!G1282</f>
        <v>149380703</v>
      </c>
      <c r="E9535" s="13"/>
      <c r="F9535" s="114">
        <f>'[3]New Statement'!H1282</f>
        <v>383</v>
      </c>
      <c r="G9535" s="114"/>
      <c r="H9535" s="114">
        <f>SUM(F9535:G9535)</f>
        <v>383</v>
      </c>
      <c r="I9535" s="799"/>
      <c r="J9535" s="799"/>
      <c r="K9535" s="799"/>
    </row>
    <row r="9536" spans="1:11">
      <c r="A9536" s="800"/>
      <c r="B9536" s="803"/>
      <c r="C9536" s="788" t="s">
        <v>3493</v>
      </c>
      <c r="D9536" s="789"/>
      <c r="E9536" s="17"/>
      <c r="F9536" s="90">
        <f>SUM(F9533:F9535)</f>
        <v>1238</v>
      </c>
      <c r="G9536" s="90">
        <f>SUM(G9533:G9535)</f>
        <v>0</v>
      </c>
      <c r="H9536" s="90">
        <f>SUM(H9533:H9535)</f>
        <v>1238</v>
      </c>
      <c r="I9536" s="800"/>
      <c r="J9536" s="800"/>
      <c r="K9536" s="800"/>
    </row>
    <row r="9537" spans="1:11">
      <c r="A9537" s="798">
        <v>264</v>
      </c>
      <c r="B9537" s="801" t="s">
        <v>3931</v>
      </c>
      <c r="C9537" s="214" t="str">
        <f>'[3]New Statement'!F1277</f>
        <v>Dastghir Pura</v>
      </c>
      <c r="D9537" s="114">
        <f>'[3]New Statement'!G1277</f>
        <v>149380602</v>
      </c>
      <c r="E9537" s="13"/>
      <c r="F9537" s="114"/>
      <c r="G9537" s="114">
        <f>'[3]New Statement'!I1277</f>
        <v>357</v>
      </c>
      <c r="H9537" s="110">
        <f>SUM(F9537:G9537)</f>
        <v>357</v>
      </c>
      <c r="I9537" s="798" t="s">
        <v>3494</v>
      </c>
      <c r="J9537" s="798">
        <v>2</v>
      </c>
      <c r="K9537" s="798">
        <f>SUM(I9537:J9540)</f>
        <v>2</v>
      </c>
    </row>
    <row r="9538" spans="1:11">
      <c r="A9538" s="799"/>
      <c r="B9538" s="802"/>
      <c r="C9538" s="214" t="str">
        <f>'[3]New Statement'!F1278</f>
        <v>Dastghir Pura</v>
      </c>
      <c r="D9538" s="114">
        <f>'[3]New Statement'!G1278</f>
        <v>149380603</v>
      </c>
      <c r="E9538" s="13"/>
      <c r="F9538" s="114"/>
      <c r="G9538" s="114">
        <f>'[3]New Statement'!I1278</f>
        <v>294</v>
      </c>
      <c r="H9538" s="110">
        <f>SUM(F9538:G9538)</f>
        <v>294</v>
      </c>
      <c r="I9538" s="799"/>
      <c r="J9538" s="799"/>
      <c r="K9538" s="799"/>
    </row>
    <row r="9539" spans="1:11">
      <c r="A9539" s="799"/>
      <c r="B9539" s="802"/>
      <c r="C9539" s="214" t="str">
        <f>'[3]New Statement'!F1282</f>
        <v>Dastghir Pura</v>
      </c>
      <c r="D9539" s="114">
        <f>'[3]New Statement'!G1282</f>
        <v>149380703</v>
      </c>
      <c r="E9539" s="13"/>
      <c r="F9539" s="114"/>
      <c r="G9539" s="114">
        <f>'[3]New Statement'!I1282</f>
        <v>281</v>
      </c>
      <c r="H9539" s="110">
        <f>SUM(F9539:G9539)</f>
        <v>281</v>
      </c>
      <c r="I9539" s="799"/>
      <c r="J9539" s="799"/>
      <c r="K9539" s="799"/>
    </row>
    <row r="9540" spans="1:11">
      <c r="A9540" s="800"/>
      <c r="B9540" s="803"/>
      <c r="C9540" s="788" t="s">
        <v>3493</v>
      </c>
      <c r="D9540" s="789"/>
      <c r="E9540" s="17"/>
      <c r="F9540" s="90">
        <f>SUM(F9537:F9539)</f>
        <v>0</v>
      </c>
      <c r="G9540" s="90">
        <f>SUM(G9537:G9539)</f>
        <v>932</v>
      </c>
      <c r="H9540" s="90">
        <f>SUM(H9537:H9539)</f>
        <v>932</v>
      </c>
      <c r="I9540" s="800"/>
      <c r="J9540" s="800"/>
      <c r="K9540" s="800"/>
    </row>
    <row r="9541" spans="1:11">
      <c r="A9541" s="798">
        <v>265</v>
      </c>
      <c r="B9541" s="819" t="s">
        <v>3930</v>
      </c>
      <c r="C9541" s="214" t="str">
        <f>'[3]New Statement'!F1280</f>
        <v xml:space="preserve">Barkat Pura </v>
      </c>
      <c r="D9541" s="114">
        <f>'[3]New Statement'!G1280</f>
        <v>149380701</v>
      </c>
      <c r="E9541" s="13"/>
      <c r="F9541" s="114">
        <f>'[3]New Statement'!H1280</f>
        <v>379</v>
      </c>
      <c r="G9541" s="114"/>
      <c r="H9541" s="110">
        <f>SUM(F9541:G9541)</f>
        <v>379</v>
      </c>
      <c r="I9541" s="798">
        <v>4</v>
      </c>
      <c r="J9541" s="798" t="s">
        <v>3494</v>
      </c>
      <c r="K9541" s="798">
        <f>SUM(I9541:J9546)</f>
        <v>4</v>
      </c>
    </row>
    <row r="9542" spans="1:11">
      <c r="A9542" s="799"/>
      <c r="B9542" s="820"/>
      <c r="C9542" s="214" t="str">
        <f>'[3]New Statement'!F1281</f>
        <v xml:space="preserve">Barkat Pura </v>
      </c>
      <c r="D9542" s="114">
        <f>'[3]New Statement'!G1281</f>
        <v>149380702</v>
      </c>
      <c r="E9542" s="13"/>
      <c r="F9542" s="114">
        <f>'[3]New Statement'!H1281</f>
        <v>428</v>
      </c>
      <c r="G9542" s="114"/>
      <c r="H9542" s="110">
        <f>SUM(F9542:G9542)</f>
        <v>428</v>
      </c>
      <c r="I9542" s="799"/>
      <c r="J9542" s="799"/>
      <c r="K9542" s="799"/>
    </row>
    <row r="9543" spans="1:11">
      <c r="A9543" s="799"/>
      <c r="B9543" s="820"/>
      <c r="C9543" s="214" t="str">
        <f>'[3]New Statement'!F1283</f>
        <v>Iqbal Nagar</v>
      </c>
      <c r="D9543" s="114">
        <f>'[3]New Statement'!G1283</f>
        <v>149380704</v>
      </c>
      <c r="E9543" s="13"/>
      <c r="F9543" s="114">
        <f>'[3]New Statement'!H1283</f>
        <v>446</v>
      </c>
      <c r="G9543" s="114"/>
      <c r="H9543" s="110">
        <f>SUM(F9543:G9543)</f>
        <v>446</v>
      </c>
      <c r="I9543" s="799"/>
      <c r="J9543" s="799"/>
      <c r="K9543" s="799"/>
    </row>
    <row r="9544" spans="1:11">
      <c r="A9544" s="799"/>
      <c r="B9544" s="820"/>
      <c r="C9544" s="214" t="str">
        <f>'[3]New Statement'!F1284</f>
        <v>Iqbal Nagar</v>
      </c>
      <c r="D9544" s="114">
        <f>'[3]New Statement'!G1284</f>
        <v>149380705</v>
      </c>
      <c r="E9544" s="13"/>
      <c r="F9544" s="114">
        <f>'[3]New Statement'!H1284</f>
        <v>406</v>
      </c>
      <c r="G9544" s="114"/>
      <c r="H9544" s="110">
        <f>SUM(F9544:G9544)</f>
        <v>406</v>
      </c>
      <c r="I9544" s="799"/>
      <c r="J9544" s="799"/>
      <c r="K9544" s="799"/>
    </row>
    <row r="9545" spans="1:11">
      <c r="A9545" s="799"/>
      <c r="B9545" s="820"/>
      <c r="C9545" s="214" t="str">
        <f>'[3]New Statement'!F1285</f>
        <v>Iqbal Nagar</v>
      </c>
      <c r="D9545" s="114">
        <f>'[3]New Statement'!G1285</f>
        <v>149380706</v>
      </c>
      <c r="E9545" s="13"/>
      <c r="F9545" s="114">
        <f>'[3]New Statement'!H1285</f>
        <v>403</v>
      </c>
      <c r="G9545" s="114"/>
      <c r="H9545" s="110">
        <f>SUM(F9545:G9545)</f>
        <v>403</v>
      </c>
      <c r="I9545" s="799"/>
      <c r="J9545" s="799"/>
      <c r="K9545" s="799"/>
    </row>
    <row r="9546" spans="1:11">
      <c r="A9546" s="800"/>
      <c r="B9546" s="821"/>
      <c r="C9546" s="788" t="s">
        <v>3493</v>
      </c>
      <c r="D9546" s="789"/>
      <c r="E9546" s="17"/>
      <c r="F9546" s="90">
        <f>SUM(F9541:F9545)</f>
        <v>2062</v>
      </c>
      <c r="G9546" s="90">
        <f>SUM(G9541:G9545)</f>
        <v>0</v>
      </c>
      <c r="H9546" s="90">
        <f>SUM(H9541:H9545)</f>
        <v>2062</v>
      </c>
      <c r="I9546" s="800"/>
      <c r="J9546" s="800"/>
      <c r="K9546" s="800"/>
    </row>
    <row r="9547" spans="1:11">
      <c r="A9547" s="798">
        <v>266</v>
      </c>
      <c r="B9547" s="801" t="s">
        <v>3929</v>
      </c>
      <c r="C9547" s="214" t="str">
        <f>'[3]New Statement'!F1280</f>
        <v xml:space="preserve">Barkat Pura </v>
      </c>
      <c r="D9547" s="114">
        <f>'[3]New Statement'!G1280</f>
        <v>149380701</v>
      </c>
      <c r="E9547" s="13"/>
      <c r="F9547" s="114"/>
      <c r="G9547" s="114">
        <f>'[3]New Statement'!I1280</f>
        <v>249</v>
      </c>
      <c r="H9547" s="110">
        <f>SUM(F9547:G9547)</f>
        <v>249</v>
      </c>
      <c r="I9547" s="798" t="s">
        <v>3494</v>
      </c>
      <c r="J9547" s="798">
        <v>3</v>
      </c>
      <c r="K9547" s="798">
        <f>SUM(I9547:J9552)</f>
        <v>3</v>
      </c>
    </row>
    <row r="9548" spans="1:11">
      <c r="A9548" s="799"/>
      <c r="B9548" s="802"/>
      <c r="C9548" s="214" t="str">
        <f>'[3]New Statement'!F1281</f>
        <v xml:space="preserve">Barkat Pura </v>
      </c>
      <c r="D9548" s="114">
        <f>'[3]New Statement'!G1281</f>
        <v>149380702</v>
      </c>
      <c r="E9548" s="13"/>
      <c r="F9548" s="114"/>
      <c r="G9548" s="114">
        <f>'[3]New Statement'!I1281</f>
        <v>320</v>
      </c>
      <c r="H9548" s="110">
        <f>SUM(F9548:G9548)</f>
        <v>320</v>
      </c>
      <c r="I9548" s="799"/>
      <c r="J9548" s="799"/>
      <c r="K9548" s="799"/>
    </row>
    <row r="9549" spans="1:11">
      <c r="A9549" s="799"/>
      <c r="B9549" s="802"/>
      <c r="C9549" s="214" t="str">
        <f>'[3]New Statement'!F1283</f>
        <v>Iqbal Nagar</v>
      </c>
      <c r="D9549" s="114">
        <f>'[3]New Statement'!G1283</f>
        <v>149380704</v>
      </c>
      <c r="E9549" s="13"/>
      <c r="F9549" s="114"/>
      <c r="G9549" s="114">
        <f>'[3]New Statement'!I1283</f>
        <v>316</v>
      </c>
      <c r="H9549" s="110">
        <f>SUM(F9549:G9549)</f>
        <v>316</v>
      </c>
      <c r="I9549" s="799"/>
      <c r="J9549" s="799"/>
      <c r="K9549" s="799"/>
    </row>
    <row r="9550" spans="1:11">
      <c r="A9550" s="799"/>
      <c r="B9550" s="802"/>
      <c r="C9550" s="214" t="str">
        <f>'[3]New Statement'!F1284</f>
        <v>Iqbal Nagar</v>
      </c>
      <c r="D9550" s="114">
        <f>'[3]New Statement'!G1284</f>
        <v>149380705</v>
      </c>
      <c r="E9550" s="13"/>
      <c r="F9550" s="114"/>
      <c r="G9550" s="114">
        <f>'[3]New Statement'!I1284</f>
        <v>310</v>
      </c>
      <c r="H9550" s="110">
        <f>SUM(F9550:G9550)</f>
        <v>310</v>
      </c>
      <c r="I9550" s="799"/>
      <c r="J9550" s="799"/>
      <c r="K9550" s="799"/>
    </row>
    <row r="9551" spans="1:11">
      <c r="A9551" s="799"/>
      <c r="B9551" s="802"/>
      <c r="C9551" s="214" t="str">
        <f>'[3]New Statement'!F1285</f>
        <v>Iqbal Nagar</v>
      </c>
      <c r="D9551" s="114">
        <f>'[3]New Statement'!G1285</f>
        <v>149380706</v>
      </c>
      <c r="E9551" s="13"/>
      <c r="F9551" s="114"/>
      <c r="G9551" s="114">
        <f>'[3]New Statement'!I1285</f>
        <v>320</v>
      </c>
      <c r="H9551" s="110">
        <f>SUM(F9551:G9551)</f>
        <v>320</v>
      </c>
      <c r="I9551" s="799"/>
      <c r="J9551" s="799"/>
      <c r="K9551" s="799"/>
    </row>
    <row r="9552" spans="1:11">
      <c r="A9552" s="800"/>
      <c r="B9552" s="803"/>
      <c r="C9552" s="788" t="s">
        <v>3493</v>
      </c>
      <c r="D9552" s="789"/>
      <c r="E9552" s="17"/>
      <c r="F9552" s="90">
        <f>SUM(F9547:F9551)</f>
        <v>0</v>
      </c>
      <c r="G9552" s="90">
        <f>SUM(G9547:G9551)</f>
        <v>1515</v>
      </c>
      <c r="H9552" s="90">
        <f>SUM(H9547:H9551)</f>
        <v>1515</v>
      </c>
      <c r="I9552" s="800"/>
      <c r="J9552" s="800"/>
      <c r="K9552" s="800"/>
    </row>
    <row r="9553" spans="1:11">
      <c r="A9553" s="798">
        <v>267</v>
      </c>
      <c r="B9553" s="801" t="s">
        <v>3928</v>
      </c>
      <c r="C9553" s="214" t="str">
        <f>'[3]New Statement'!F1288</f>
        <v xml:space="preserve">Mian Colony </v>
      </c>
      <c r="D9553" s="114">
        <f>'[3]New Statement'!G1288</f>
        <v>149390101</v>
      </c>
      <c r="E9553" s="13"/>
      <c r="F9553" s="114">
        <f>'[3]New Statement'!H1288</f>
        <v>462</v>
      </c>
      <c r="G9553" s="114"/>
      <c r="H9553" s="110">
        <f>SUM(F9553:G9553)</f>
        <v>462</v>
      </c>
      <c r="I9553" s="798">
        <v>4</v>
      </c>
      <c r="J9553" s="798" t="s">
        <v>3494</v>
      </c>
      <c r="K9553" s="798">
        <f>SUM(I9553:J9558)</f>
        <v>4</v>
      </c>
    </row>
    <row r="9554" spans="1:11">
      <c r="A9554" s="799"/>
      <c r="B9554" s="802"/>
      <c r="C9554" s="214" t="str">
        <f>'[3]New Statement'!F1289</f>
        <v xml:space="preserve">Mian Colony </v>
      </c>
      <c r="D9554" s="114">
        <f>'[3]New Statement'!G1289</f>
        <v>149390102</v>
      </c>
      <c r="E9554" s="13"/>
      <c r="F9554" s="114">
        <f>'[3]New Statement'!H1289</f>
        <v>243</v>
      </c>
      <c r="G9554" s="114"/>
      <c r="H9554" s="110">
        <f>SUM(F9554:G9554)</f>
        <v>243</v>
      </c>
      <c r="I9554" s="799"/>
      <c r="J9554" s="799"/>
      <c r="K9554" s="799"/>
    </row>
    <row r="9555" spans="1:11">
      <c r="A9555" s="799"/>
      <c r="B9555" s="802"/>
      <c r="C9555" s="214" t="str">
        <f>'[3]New Statement'!F1290</f>
        <v>Alla Abad</v>
      </c>
      <c r="D9555" s="114">
        <f>'[3]New Statement'!G1290</f>
        <v>149390103</v>
      </c>
      <c r="E9555" s="13"/>
      <c r="F9555" s="114">
        <f>'[3]New Statement'!H1290</f>
        <v>285</v>
      </c>
      <c r="G9555" s="114"/>
      <c r="H9555" s="110">
        <f>SUM(F9555:G9555)</f>
        <v>285</v>
      </c>
      <c r="I9555" s="799"/>
      <c r="J9555" s="799"/>
      <c r="K9555" s="799"/>
    </row>
    <row r="9556" spans="1:11">
      <c r="A9556" s="799"/>
      <c r="B9556" s="802"/>
      <c r="C9556" s="214" t="str">
        <f>'[3]New Statement'!F1291</f>
        <v>Alla Abad</v>
      </c>
      <c r="D9556" s="114">
        <f>'[3]New Statement'!G1291</f>
        <v>149390104</v>
      </c>
      <c r="E9556" s="13"/>
      <c r="F9556" s="114">
        <f>'[3]New Statement'!H1291</f>
        <v>327</v>
      </c>
      <c r="G9556" s="114"/>
      <c r="H9556" s="110">
        <f>SUM(F9556:G9556)</f>
        <v>327</v>
      </c>
      <c r="I9556" s="799"/>
      <c r="J9556" s="799"/>
      <c r="K9556" s="799"/>
    </row>
    <row r="9557" spans="1:11">
      <c r="A9557" s="799"/>
      <c r="B9557" s="802"/>
      <c r="C9557" s="214" t="str">
        <f>'[3]New Statement'!F1292</f>
        <v>Alla Abad</v>
      </c>
      <c r="D9557" s="114">
        <f>'[3]New Statement'!G1292</f>
        <v>149390105</v>
      </c>
      <c r="E9557" s="13"/>
      <c r="F9557" s="114">
        <f>'[3]New Statement'!H1292</f>
        <v>379</v>
      </c>
      <c r="G9557" s="114"/>
      <c r="H9557" s="110">
        <f>SUM(F9557:G9557)</f>
        <v>379</v>
      </c>
      <c r="I9557" s="799"/>
      <c r="J9557" s="799"/>
      <c r="K9557" s="799"/>
    </row>
    <row r="9558" spans="1:11">
      <c r="A9558" s="800"/>
      <c r="B9558" s="803"/>
      <c r="C9558" s="777" t="s">
        <v>3493</v>
      </c>
      <c r="D9558" s="777"/>
      <c r="E9558" s="17"/>
      <c r="F9558" s="90">
        <f>SUM(F9553:F9557)</f>
        <v>1696</v>
      </c>
      <c r="G9558" s="90">
        <f>SUM(G9553:G9557)</f>
        <v>0</v>
      </c>
      <c r="H9558" s="90">
        <f>SUM(H9553:H9557)</f>
        <v>1696</v>
      </c>
      <c r="I9558" s="800"/>
      <c r="J9558" s="800"/>
      <c r="K9558" s="800"/>
    </row>
    <row r="9559" spans="1:11">
      <c r="A9559" s="798">
        <v>268</v>
      </c>
      <c r="B9559" s="801" t="s">
        <v>3927</v>
      </c>
      <c r="C9559" s="214" t="str">
        <f>'[3]New Statement'!F1288</f>
        <v xml:space="preserve">Mian Colony </v>
      </c>
      <c r="D9559" s="114">
        <f>'[3]New Statement'!G1288</f>
        <v>149390101</v>
      </c>
      <c r="E9559" s="13"/>
      <c r="F9559" s="114"/>
      <c r="G9559" s="114">
        <f>'[3]New Statement'!I1288</f>
        <v>385</v>
      </c>
      <c r="H9559" s="110">
        <f>SUM(F9559:G9559)</f>
        <v>385</v>
      </c>
      <c r="I9559" s="798" t="s">
        <v>3494</v>
      </c>
      <c r="J9559" s="798">
        <v>3</v>
      </c>
      <c r="K9559" s="798">
        <f>SUM(I9559:J9564)</f>
        <v>3</v>
      </c>
    </row>
    <row r="9560" spans="1:11">
      <c r="A9560" s="799"/>
      <c r="B9560" s="802"/>
      <c r="C9560" s="214" t="str">
        <f>'[3]New Statement'!F1289</f>
        <v xml:space="preserve">Mian Colony </v>
      </c>
      <c r="D9560" s="114">
        <f>'[3]New Statement'!G1289</f>
        <v>149390102</v>
      </c>
      <c r="E9560" s="13"/>
      <c r="F9560" s="114"/>
      <c r="G9560" s="114">
        <f>'[3]New Statement'!I1289</f>
        <v>188</v>
      </c>
      <c r="H9560" s="110">
        <f>SUM(F9560:G9560)</f>
        <v>188</v>
      </c>
      <c r="I9560" s="799"/>
      <c r="J9560" s="799"/>
      <c r="K9560" s="799"/>
    </row>
    <row r="9561" spans="1:11">
      <c r="A9561" s="799"/>
      <c r="B9561" s="802"/>
      <c r="C9561" s="214" t="str">
        <f>'[3]New Statement'!F1290</f>
        <v>Alla Abad</v>
      </c>
      <c r="D9561" s="114">
        <f>'[3]New Statement'!G1290</f>
        <v>149390103</v>
      </c>
      <c r="E9561" s="13"/>
      <c r="F9561" s="114"/>
      <c r="G9561" s="114">
        <f>'[3]New Statement'!I1290</f>
        <v>215</v>
      </c>
      <c r="H9561" s="110">
        <f>SUM(F9561:G9561)</f>
        <v>215</v>
      </c>
      <c r="I9561" s="799"/>
      <c r="J9561" s="799"/>
      <c r="K9561" s="799"/>
    </row>
    <row r="9562" spans="1:11">
      <c r="A9562" s="799"/>
      <c r="B9562" s="802"/>
      <c r="C9562" s="214" t="str">
        <f>'[3]New Statement'!F1291</f>
        <v>Alla Abad</v>
      </c>
      <c r="D9562" s="114">
        <f>'[3]New Statement'!G1291</f>
        <v>149390104</v>
      </c>
      <c r="E9562" s="13"/>
      <c r="F9562" s="114"/>
      <c r="G9562" s="114">
        <f>'[3]New Statement'!I1291</f>
        <v>254</v>
      </c>
      <c r="H9562" s="110">
        <f>SUM(F9562:G9562)</f>
        <v>254</v>
      </c>
      <c r="I9562" s="799"/>
      <c r="J9562" s="799"/>
      <c r="K9562" s="799"/>
    </row>
    <row r="9563" spans="1:11">
      <c r="A9563" s="799"/>
      <c r="B9563" s="802"/>
      <c r="C9563" s="214" t="str">
        <f>'[3]New Statement'!F1292</f>
        <v>Alla Abad</v>
      </c>
      <c r="D9563" s="114">
        <f>'[3]New Statement'!G1292</f>
        <v>149390105</v>
      </c>
      <c r="E9563" s="13"/>
      <c r="F9563" s="114"/>
      <c r="G9563" s="114">
        <f>'[3]New Statement'!I1292</f>
        <v>292</v>
      </c>
      <c r="H9563" s="110">
        <f>SUM(F9563:G9563)</f>
        <v>292</v>
      </c>
      <c r="I9563" s="799"/>
      <c r="J9563" s="799"/>
      <c r="K9563" s="799"/>
    </row>
    <row r="9564" spans="1:11">
      <c r="A9564" s="800"/>
      <c r="B9564" s="803"/>
      <c r="C9564" s="777" t="s">
        <v>3493</v>
      </c>
      <c r="D9564" s="777"/>
      <c r="E9564" s="17"/>
      <c r="F9564" s="90">
        <f>SUM(F9559:F9563)</f>
        <v>0</v>
      </c>
      <c r="G9564" s="90">
        <f>SUM(G9559:G9563)</f>
        <v>1334</v>
      </c>
      <c r="H9564" s="90">
        <f>SUM(H9559:H9563)</f>
        <v>1334</v>
      </c>
      <c r="I9564" s="800"/>
      <c r="J9564" s="800"/>
      <c r="K9564" s="800"/>
    </row>
    <row r="9565" spans="1:11">
      <c r="A9565" s="798">
        <v>269</v>
      </c>
      <c r="B9565" s="801" t="s">
        <v>3926</v>
      </c>
      <c r="C9565" s="214" t="str">
        <f>'[3]New Statement'!F1293</f>
        <v xml:space="preserve">Feroz Shah </v>
      </c>
      <c r="D9565" s="114">
        <f>'[3]New Statement'!G1293</f>
        <v>149390201</v>
      </c>
      <c r="E9565" s="13"/>
      <c r="F9565" s="114">
        <f>'[3]New Statement'!H1293</f>
        <v>515</v>
      </c>
      <c r="G9565" s="114"/>
      <c r="H9565" s="110">
        <f>SUM(F9565:G9565)</f>
        <v>515</v>
      </c>
      <c r="I9565" s="798">
        <v>3</v>
      </c>
      <c r="J9565" s="798" t="s">
        <v>3494</v>
      </c>
      <c r="K9565" s="798">
        <f>SUM(I9565:J9568)</f>
        <v>3</v>
      </c>
    </row>
    <row r="9566" spans="1:11">
      <c r="A9566" s="799"/>
      <c r="B9566" s="802"/>
      <c r="C9566" s="214" t="str">
        <f>'[3]New Statement'!F1294</f>
        <v xml:space="preserve">Feroz Shah </v>
      </c>
      <c r="D9566" s="114">
        <f>'[3]New Statement'!G1294</f>
        <v>149390202</v>
      </c>
      <c r="E9566" s="13"/>
      <c r="F9566" s="114">
        <f>'[3]New Statement'!H1294</f>
        <v>487</v>
      </c>
      <c r="G9566" s="114"/>
      <c r="H9566" s="110">
        <f>SUM(F9566:G9566)</f>
        <v>487</v>
      </c>
      <c r="I9566" s="799"/>
      <c r="J9566" s="799"/>
      <c r="K9566" s="799"/>
    </row>
    <row r="9567" spans="1:11">
      <c r="A9567" s="799"/>
      <c r="B9567" s="802"/>
      <c r="C9567" s="214" t="str">
        <f>'[3]New Statement'!F1295</f>
        <v xml:space="preserve">Feroz Shah </v>
      </c>
      <c r="D9567" s="114">
        <f>'[3]New Statement'!G1295</f>
        <v>149390203</v>
      </c>
      <c r="E9567" s="13"/>
      <c r="F9567" s="114">
        <f>'[3]New Statement'!H1295</f>
        <v>378</v>
      </c>
      <c r="G9567" s="114"/>
      <c r="H9567" s="110">
        <f>SUM(F9567:G9567)</f>
        <v>378</v>
      </c>
      <c r="I9567" s="799"/>
      <c r="J9567" s="799"/>
      <c r="K9567" s="799"/>
    </row>
    <row r="9568" spans="1:11">
      <c r="A9568" s="800"/>
      <c r="B9568" s="803"/>
      <c r="C9568" s="777" t="s">
        <v>3493</v>
      </c>
      <c r="D9568" s="777"/>
      <c r="E9568" s="17"/>
      <c r="F9568" s="90">
        <f>SUM(F9565:F9567)</f>
        <v>1380</v>
      </c>
      <c r="G9568" s="90">
        <f>SUM(G9565:G9567)</f>
        <v>0</v>
      </c>
      <c r="H9568" s="90">
        <f>SUM(H9565:H9567)</f>
        <v>1380</v>
      </c>
      <c r="I9568" s="800"/>
      <c r="J9568" s="800"/>
      <c r="K9568" s="800"/>
    </row>
    <row r="9569" spans="1:11">
      <c r="A9569" s="798">
        <v>270</v>
      </c>
      <c r="B9569" s="801" t="s">
        <v>3925</v>
      </c>
      <c r="C9569" s="214" t="str">
        <f>'[3]New Statement'!F1293</f>
        <v xml:space="preserve">Feroz Shah </v>
      </c>
      <c r="D9569" s="114">
        <f>'[3]New Statement'!G1293</f>
        <v>149390201</v>
      </c>
      <c r="E9569" s="13"/>
      <c r="F9569" s="114"/>
      <c r="G9569" s="114">
        <f>'[3]New Statement'!I1293</f>
        <v>419</v>
      </c>
      <c r="H9569" s="110">
        <f>SUM(F9569:G9569)</f>
        <v>419</v>
      </c>
      <c r="I9569" s="798" t="s">
        <v>3494</v>
      </c>
      <c r="J9569" s="798">
        <v>2</v>
      </c>
      <c r="K9569" s="798">
        <f>SUM(I9569:J9572)</f>
        <v>2</v>
      </c>
    </row>
    <row r="9570" spans="1:11">
      <c r="A9570" s="799"/>
      <c r="B9570" s="802"/>
      <c r="C9570" s="214" t="str">
        <f>'[3]New Statement'!F1294</f>
        <v xml:space="preserve">Feroz Shah </v>
      </c>
      <c r="D9570" s="114">
        <f>'[3]New Statement'!G1294</f>
        <v>149390202</v>
      </c>
      <c r="E9570" s="13"/>
      <c r="F9570" s="114"/>
      <c r="G9570" s="114">
        <f>'[3]New Statement'!I1294</f>
        <v>375</v>
      </c>
      <c r="H9570" s="110">
        <f>SUM(F9570:G9570)</f>
        <v>375</v>
      </c>
      <c r="I9570" s="799"/>
      <c r="J9570" s="799"/>
      <c r="K9570" s="799"/>
    </row>
    <row r="9571" spans="1:11">
      <c r="A9571" s="799"/>
      <c r="B9571" s="802"/>
      <c r="C9571" s="214" t="str">
        <f>'[3]New Statement'!F1295</f>
        <v xml:space="preserve">Feroz Shah </v>
      </c>
      <c r="D9571" s="114">
        <f>'[3]New Statement'!G1295</f>
        <v>149390203</v>
      </c>
      <c r="E9571" s="13"/>
      <c r="F9571" s="114"/>
      <c r="G9571" s="114">
        <f>'[3]New Statement'!I1295</f>
        <v>282</v>
      </c>
      <c r="H9571" s="110">
        <f>SUM(F9571:G9571)</f>
        <v>282</v>
      </c>
      <c r="I9571" s="799"/>
      <c r="J9571" s="799"/>
      <c r="K9571" s="799"/>
    </row>
    <row r="9572" spans="1:11">
      <c r="A9572" s="800"/>
      <c r="B9572" s="803"/>
      <c r="C9572" s="777" t="s">
        <v>3493</v>
      </c>
      <c r="D9572" s="777"/>
      <c r="E9572" s="17"/>
      <c r="F9572" s="90">
        <f>SUM(F9569:F9571)</f>
        <v>0</v>
      </c>
      <c r="G9572" s="90">
        <f>SUM(G9569:G9571)</f>
        <v>1076</v>
      </c>
      <c r="H9572" s="90">
        <f>SUM(H9569:H9571)</f>
        <v>1076</v>
      </c>
      <c r="I9572" s="800"/>
      <c r="J9572" s="800"/>
      <c r="K9572" s="800"/>
    </row>
    <row r="9573" spans="1:11">
      <c r="A9573" s="798">
        <v>271</v>
      </c>
      <c r="B9573" s="819" t="s">
        <v>3924</v>
      </c>
      <c r="C9573" s="214" t="str">
        <f>'[3]New Statement'!F1296</f>
        <v xml:space="preserve">Feroz Shah </v>
      </c>
      <c r="D9573" s="114">
        <f>'[3]New Statement'!G1296</f>
        <v>149390204</v>
      </c>
      <c r="E9573" s="13"/>
      <c r="F9573" s="114">
        <f>'[3]New Statement'!H1296</f>
        <v>225</v>
      </c>
      <c r="G9573" s="114"/>
      <c r="H9573" s="110">
        <f>SUM(F9573:G9573)</f>
        <v>225</v>
      </c>
      <c r="I9573" s="798">
        <v>2</v>
      </c>
      <c r="J9573" s="798" t="s">
        <v>3494</v>
      </c>
      <c r="K9573" s="798">
        <f>SUM(I9573:J9576)</f>
        <v>2</v>
      </c>
    </row>
    <row r="9574" spans="1:11">
      <c r="A9574" s="799"/>
      <c r="B9574" s="820"/>
      <c r="C9574" s="214" t="str">
        <f>'[3]New Statement'!F1297</f>
        <v xml:space="preserve">Feroz Shah </v>
      </c>
      <c r="D9574" s="114">
        <f>'[3]New Statement'!G1297</f>
        <v>149390205</v>
      </c>
      <c r="E9574" s="13"/>
      <c r="F9574" s="114">
        <f>'[3]New Statement'!H1297</f>
        <v>454</v>
      </c>
      <c r="G9574" s="114"/>
      <c r="H9574" s="110">
        <f>SUM(F9574:G9574)</f>
        <v>454</v>
      </c>
      <c r="I9574" s="799"/>
      <c r="J9574" s="799"/>
      <c r="K9574" s="799"/>
    </row>
    <row r="9575" spans="1:11">
      <c r="A9575" s="799"/>
      <c r="B9575" s="820"/>
      <c r="C9575" s="214" t="str">
        <f>'[3]New Statement'!F1298</f>
        <v xml:space="preserve">Feroz Shah </v>
      </c>
      <c r="D9575" s="114">
        <f>'[3]New Statement'!G1298</f>
        <v>149390206</v>
      </c>
      <c r="E9575" s="13"/>
      <c r="F9575" s="114">
        <f>'[3]New Statement'!H1298</f>
        <v>341</v>
      </c>
      <c r="G9575" s="114"/>
      <c r="H9575" s="110">
        <f>SUM(F9575:G9575)</f>
        <v>341</v>
      </c>
      <c r="I9575" s="799"/>
      <c r="J9575" s="799"/>
      <c r="K9575" s="799"/>
    </row>
    <row r="9576" spans="1:11">
      <c r="A9576" s="800"/>
      <c r="B9576" s="821"/>
      <c r="C9576" s="788" t="s">
        <v>3493</v>
      </c>
      <c r="D9576" s="789"/>
      <c r="E9576" s="17"/>
      <c r="F9576" s="90">
        <f>SUM(F9573:F9575)</f>
        <v>1020</v>
      </c>
      <c r="G9576" s="90">
        <f>SUM(G9573:G9575)</f>
        <v>0</v>
      </c>
      <c r="H9576" s="90">
        <f>SUM(H9573:H9575)</f>
        <v>1020</v>
      </c>
      <c r="I9576" s="800"/>
      <c r="J9576" s="800"/>
      <c r="K9576" s="800"/>
    </row>
    <row r="9577" spans="1:11">
      <c r="A9577" s="798">
        <v>272</v>
      </c>
      <c r="B9577" s="819" t="s">
        <v>3923</v>
      </c>
      <c r="C9577" s="214" t="str">
        <f>'[3]New Statement'!F1296</f>
        <v xml:space="preserve">Feroz Shah </v>
      </c>
      <c r="D9577" s="114">
        <f>'[3]New Statement'!G1296</f>
        <v>149390204</v>
      </c>
      <c r="E9577" s="13"/>
      <c r="F9577" s="114"/>
      <c r="G9577" s="114">
        <f>'[3]New Statement'!I1296</f>
        <v>142</v>
      </c>
      <c r="H9577" s="110">
        <f>SUM(F9577:G9577)</f>
        <v>142</v>
      </c>
      <c r="I9577" s="798" t="s">
        <v>3494</v>
      </c>
      <c r="J9577" s="798">
        <v>2</v>
      </c>
      <c r="K9577" s="798">
        <f>SUM(I9577:J9580)</f>
        <v>2</v>
      </c>
    </row>
    <row r="9578" spans="1:11">
      <c r="A9578" s="799"/>
      <c r="B9578" s="820"/>
      <c r="C9578" s="214" t="str">
        <f>'[3]New Statement'!F1297</f>
        <v xml:space="preserve">Feroz Shah </v>
      </c>
      <c r="D9578" s="114">
        <f>'[3]New Statement'!G1297</f>
        <v>149390205</v>
      </c>
      <c r="E9578" s="13"/>
      <c r="F9578" s="114"/>
      <c r="G9578" s="114">
        <f>'[3]New Statement'!I1297</f>
        <v>341</v>
      </c>
      <c r="H9578" s="110">
        <f>SUM(F9578:G9578)</f>
        <v>341</v>
      </c>
      <c r="I9578" s="799"/>
      <c r="J9578" s="799"/>
      <c r="K9578" s="799"/>
    </row>
    <row r="9579" spans="1:11">
      <c r="A9579" s="799"/>
      <c r="B9579" s="820"/>
      <c r="C9579" s="214" t="str">
        <f>'[3]New Statement'!F1298</f>
        <v xml:space="preserve">Feroz Shah </v>
      </c>
      <c r="D9579" s="114">
        <f>'[3]New Statement'!G1298</f>
        <v>149390206</v>
      </c>
      <c r="E9579" s="13"/>
      <c r="F9579" s="114"/>
      <c r="G9579" s="114">
        <f>'[3]New Statement'!I1298</f>
        <v>281</v>
      </c>
      <c r="H9579" s="110">
        <f>SUM(F9579:G9579)</f>
        <v>281</v>
      </c>
      <c r="I9579" s="799"/>
      <c r="J9579" s="799"/>
      <c r="K9579" s="799"/>
    </row>
    <row r="9580" spans="1:11">
      <c r="A9580" s="800"/>
      <c r="B9580" s="821"/>
      <c r="C9580" s="788" t="s">
        <v>3493</v>
      </c>
      <c r="D9580" s="789"/>
      <c r="E9580" s="17"/>
      <c r="F9580" s="90">
        <f>SUM(F9577:F9579)</f>
        <v>0</v>
      </c>
      <c r="G9580" s="90">
        <f>SUM(G9577:G9579)</f>
        <v>764</v>
      </c>
      <c r="H9580" s="90">
        <f>SUM(H9577:H9579)</f>
        <v>764</v>
      </c>
      <c r="I9580" s="800"/>
      <c r="J9580" s="800"/>
      <c r="K9580" s="800"/>
    </row>
    <row r="9581" spans="1:11">
      <c r="A9581" s="798">
        <v>273</v>
      </c>
      <c r="B9581" s="801" t="s">
        <v>3922</v>
      </c>
      <c r="C9581" s="214" t="str">
        <f>'[3]New Statement'!F1299</f>
        <v xml:space="preserve">Bilal Town </v>
      </c>
      <c r="D9581" s="114">
        <f>'[3]New Statement'!G1299</f>
        <v>149390301</v>
      </c>
      <c r="E9581" s="13"/>
      <c r="F9581" s="114">
        <f>'[3]New Statement'!H1299</f>
        <v>563</v>
      </c>
      <c r="G9581" s="114"/>
      <c r="H9581" s="110">
        <f>SUM(F9581:G9581)</f>
        <v>563</v>
      </c>
      <c r="I9581" s="798">
        <v>3</v>
      </c>
      <c r="J9581" s="798" t="s">
        <v>3494</v>
      </c>
      <c r="K9581" s="798">
        <f>SUM(I9581:J9584)</f>
        <v>3</v>
      </c>
    </row>
    <row r="9582" spans="1:11">
      <c r="A9582" s="799"/>
      <c r="B9582" s="802"/>
      <c r="C9582" s="214" t="str">
        <f>'[3]New Statement'!F1300</f>
        <v xml:space="preserve">Bilal Town </v>
      </c>
      <c r="D9582" s="114">
        <f>'[3]New Statement'!G1300</f>
        <v>149390302</v>
      </c>
      <c r="E9582" s="13"/>
      <c r="F9582" s="114">
        <f>'[3]New Statement'!H1300</f>
        <v>501</v>
      </c>
      <c r="G9582" s="114"/>
      <c r="H9582" s="110">
        <f>SUM(F9582:G9582)</f>
        <v>501</v>
      </c>
      <c r="I9582" s="799"/>
      <c r="J9582" s="799"/>
      <c r="K9582" s="799"/>
    </row>
    <row r="9583" spans="1:11" ht="25.5">
      <c r="A9583" s="799"/>
      <c r="B9583" s="802"/>
      <c r="C9583" s="214" t="str">
        <f>'[3]New Statement'!F1301</f>
        <v>Bilal Town/ Jhanda Peer</v>
      </c>
      <c r="D9583" s="114">
        <f>'[3]New Statement'!G1301</f>
        <v>149390303</v>
      </c>
      <c r="E9583" s="13"/>
      <c r="F9583" s="114">
        <f>'[3]New Statement'!H1301</f>
        <v>357</v>
      </c>
      <c r="G9583" s="114"/>
      <c r="H9583" s="110">
        <f>SUM(F9583:G9583)</f>
        <v>357</v>
      </c>
      <c r="I9583" s="799"/>
      <c r="J9583" s="799"/>
      <c r="K9583" s="799"/>
    </row>
    <row r="9584" spans="1:11">
      <c r="A9584" s="800"/>
      <c r="B9584" s="803"/>
      <c r="C9584" s="788" t="s">
        <v>3493</v>
      </c>
      <c r="D9584" s="789"/>
      <c r="E9584" s="17"/>
      <c r="F9584" s="90">
        <f>SUM(F9581:F9583)</f>
        <v>1421</v>
      </c>
      <c r="G9584" s="90">
        <f>SUM(G9581:G9583)</f>
        <v>0</v>
      </c>
      <c r="H9584" s="90">
        <f>SUM(H9581:H9583)</f>
        <v>1421</v>
      </c>
      <c r="I9584" s="800"/>
      <c r="J9584" s="800"/>
      <c r="K9584" s="800"/>
    </row>
    <row r="9585" spans="1:11">
      <c r="A9585" s="798">
        <v>274</v>
      </c>
      <c r="B9585" s="801" t="s">
        <v>3921</v>
      </c>
      <c r="C9585" s="214" t="str">
        <f>'[3]New Statement'!F1299</f>
        <v xml:space="preserve">Bilal Town </v>
      </c>
      <c r="D9585" s="114">
        <f>'[3]New Statement'!G1299</f>
        <v>149390301</v>
      </c>
      <c r="E9585" s="13"/>
      <c r="F9585" s="114"/>
      <c r="G9585" s="114">
        <f>'[3]New Statement'!I1299</f>
        <v>415</v>
      </c>
      <c r="H9585" s="110">
        <f>SUM(F9585:G9585)</f>
        <v>415</v>
      </c>
      <c r="I9585" s="798" t="s">
        <v>3494</v>
      </c>
      <c r="J9585" s="798">
        <v>2</v>
      </c>
      <c r="K9585" s="798">
        <f>SUM(I9585:J9588)</f>
        <v>2</v>
      </c>
    </row>
    <row r="9586" spans="1:11">
      <c r="A9586" s="799"/>
      <c r="B9586" s="802"/>
      <c r="C9586" s="214" t="str">
        <f>'[3]New Statement'!F1300</f>
        <v xml:space="preserve">Bilal Town </v>
      </c>
      <c r="D9586" s="114">
        <f>'[3]New Statement'!G1300</f>
        <v>149390302</v>
      </c>
      <c r="E9586" s="13"/>
      <c r="F9586" s="114"/>
      <c r="G9586" s="114">
        <f>'[3]New Statement'!I1300</f>
        <v>401</v>
      </c>
      <c r="H9586" s="110">
        <f>SUM(F9586:G9586)</f>
        <v>401</v>
      </c>
      <c r="I9586" s="799"/>
      <c r="J9586" s="799"/>
      <c r="K9586" s="799"/>
    </row>
    <row r="9587" spans="1:11" ht="25.5">
      <c r="A9587" s="799"/>
      <c r="B9587" s="802"/>
      <c r="C9587" s="214" t="str">
        <f>'[3]New Statement'!F1301</f>
        <v>Bilal Town/ Jhanda Peer</v>
      </c>
      <c r="D9587" s="114">
        <f>'[3]New Statement'!G1301</f>
        <v>149390303</v>
      </c>
      <c r="E9587" s="13"/>
      <c r="F9587" s="114"/>
      <c r="G9587" s="114">
        <f>'[3]New Statement'!I1301</f>
        <v>257</v>
      </c>
      <c r="H9587" s="110">
        <f>SUM(F9587:G9587)</f>
        <v>257</v>
      </c>
      <c r="I9587" s="799"/>
      <c r="J9587" s="799"/>
      <c r="K9587" s="799"/>
    </row>
    <row r="9588" spans="1:11">
      <c r="A9588" s="800"/>
      <c r="B9588" s="803"/>
      <c r="C9588" s="788" t="s">
        <v>3493</v>
      </c>
      <c r="D9588" s="789"/>
      <c r="E9588" s="17"/>
      <c r="F9588" s="90">
        <f>SUM(F9585:F9587)</f>
        <v>0</v>
      </c>
      <c r="G9588" s="90">
        <f>SUM(G9585:G9587)</f>
        <v>1073</v>
      </c>
      <c r="H9588" s="90">
        <f>SUM(H9585:H9587)</f>
        <v>1073</v>
      </c>
      <c r="I9588" s="800"/>
      <c r="J9588" s="800"/>
      <c r="K9588" s="800"/>
    </row>
    <row r="9589" spans="1:11" ht="38.25">
      <c r="A9589" s="798">
        <v>275</v>
      </c>
      <c r="B9589" s="801" t="s">
        <v>3920</v>
      </c>
      <c r="C9589" s="214" t="str">
        <f>'[3]New Statement'!F1302</f>
        <v xml:space="preserve">Jhanda Peer/ Chaman Zar Colony </v>
      </c>
      <c r="D9589" s="114">
        <f>'[3]New Statement'!G1302</f>
        <v>149390304</v>
      </c>
      <c r="E9589" s="13"/>
      <c r="F9589" s="114">
        <f>'[3]New Statement'!H1302</f>
        <v>270</v>
      </c>
      <c r="G9589" s="114"/>
      <c r="H9589" s="110">
        <f>SUM(F9589:G9589)</f>
        <v>270</v>
      </c>
      <c r="I9589" s="798">
        <v>3</v>
      </c>
      <c r="J9589" s="798" t="s">
        <v>3494</v>
      </c>
      <c r="K9589" s="798">
        <f>SUM(I9589:J9593)</f>
        <v>3</v>
      </c>
    </row>
    <row r="9590" spans="1:11" ht="38.25">
      <c r="A9590" s="799"/>
      <c r="B9590" s="802"/>
      <c r="C9590" s="214" t="str">
        <f>'[3]New Statement'!F1307</f>
        <v>Chaman Zar Colony/ Siddique Nagar</v>
      </c>
      <c r="D9590" s="114">
        <f>'[3]New Statement'!G1307</f>
        <v>149390501</v>
      </c>
      <c r="E9590" s="13"/>
      <c r="F9590" s="114">
        <f>'[3]New Statement'!H1307</f>
        <v>396</v>
      </c>
      <c r="G9590" s="114"/>
      <c r="H9590" s="110">
        <f>SUM(F9590:G9590)</f>
        <v>396</v>
      </c>
      <c r="I9590" s="799"/>
      <c r="J9590" s="799"/>
      <c r="K9590" s="799"/>
    </row>
    <row r="9591" spans="1:11" ht="38.25">
      <c r="A9591" s="799"/>
      <c r="B9591" s="802"/>
      <c r="C9591" s="214" t="str">
        <f>'[3]New Statement'!F1308</f>
        <v>Chaman Zar Colony/ Siddique Nagar</v>
      </c>
      <c r="D9591" s="114">
        <f>'[3]New Statement'!G1308</f>
        <v>149390502</v>
      </c>
      <c r="E9591" s="13"/>
      <c r="F9591" s="114">
        <f>'[3]New Statement'!H1308</f>
        <v>377</v>
      </c>
      <c r="G9591" s="114"/>
      <c r="H9591" s="110">
        <f>SUM(F9591:G9591)</f>
        <v>377</v>
      </c>
      <c r="I9591" s="799"/>
      <c r="J9591" s="799"/>
      <c r="K9591" s="799"/>
    </row>
    <row r="9592" spans="1:11">
      <c r="A9592" s="799"/>
      <c r="B9592" s="802"/>
      <c r="C9592" s="214" t="str">
        <f>'[3]New Statement'!F1309</f>
        <v>Siddique Nagar</v>
      </c>
      <c r="D9592" s="114">
        <f>'[3]New Statement'!G1309</f>
        <v>149390503</v>
      </c>
      <c r="E9592" s="13"/>
      <c r="F9592" s="114">
        <f>'[3]New Statement'!H1309</f>
        <v>378</v>
      </c>
      <c r="G9592" s="114"/>
      <c r="H9592" s="110">
        <f>SUM(F9592:G9592)</f>
        <v>378</v>
      </c>
      <c r="I9592" s="799"/>
      <c r="J9592" s="799"/>
      <c r="K9592" s="799"/>
    </row>
    <row r="9593" spans="1:11">
      <c r="A9593" s="800"/>
      <c r="B9593" s="803"/>
      <c r="C9593" s="788" t="s">
        <v>3493</v>
      </c>
      <c r="D9593" s="789"/>
      <c r="E9593" s="17"/>
      <c r="F9593" s="90">
        <f>SUM(F9589:F9592)</f>
        <v>1421</v>
      </c>
      <c r="G9593" s="90">
        <f>SUM(G9589:G9592)</f>
        <v>0</v>
      </c>
      <c r="H9593" s="90">
        <f>SUM(H9589:H9592)</f>
        <v>1421</v>
      </c>
      <c r="I9593" s="800"/>
      <c r="J9593" s="800"/>
      <c r="K9593" s="800"/>
    </row>
    <row r="9594" spans="1:11" ht="38.25">
      <c r="A9594" s="798">
        <v>276</v>
      </c>
      <c r="B9594" s="801" t="s">
        <v>3919</v>
      </c>
      <c r="C9594" s="214" t="str">
        <f>'[3]New Statement'!F1302</f>
        <v xml:space="preserve">Jhanda Peer/ Chaman Zar Colony </v>
      </c>
      <c r="D9594" s="114">
        <f>'[3]New Statement'!G1302</f>
        <v>149390304</v>
      </c>
      <c r="E9594" s="13"/>
      <c r="F9594" s="114"/>
      <c r="G9594" s="114">
        <f>'[3]New Statement'!I1302</f>
        <v>187</v>
      </c>
      <c r="H9594" s="110">
        <f>SUM(F9594:G9594)</f>
        <v>187</v>
      </c>
      <c r="I9594" s="798" t="s">
        <v>3494</v>
      </c>
      <c r="J9594" s="798">
        <v>2</v>
      </c>
      <c r="K9594" s="798">
        <f>SUM(I9594:J9598)</f>
        <v>2</v>
      </c>
    </row>
    <row r="9595" spans="1:11" ht="38.25">
      <c r="A9595" s="799"/>
      <c r="B9595" s="802"/>
      <c r="C9595" s="214" t="str">
        <f>'[3]New Statement'!F1307</f>
        <v>Chaman Zar Colony/ Siddique Nagar</v>
      </c>
      <c r="D9595" s="114">
        <f>'[3]New Statement'!G1307</f>
        <v>149390501</v>
      </c>
      <c r="E9595" s="13"/>
      <c r="F9595" s="114"/>
      <c r="G9595" s="114">
        <f>'[3]New Statement'!I1307</f>
        <v>280</v>
      </c>
      <c r="H9595" s="110">
        <f>SUM(F9595:G9595)</f>
        <v>280</v>
      </c>
      <c r="I9595" s="799"/>
      <c r="J9595" s="799"/>
      <c r="K9595" s="799"/>
    </row>
    <row r="9596" spans="1:11" ht="38.25">
      <c r="A9596" s="799"/>
      <c r="B9596" s="802"/>
      <c r="C9596" s="214" t="str">
        <f>'[3]New Statement'!F1308</f>
        <v>Chaman Zar Colony/ Siddique Nagar</v>
      </c>
      <c r="D9596" s="114">
        <f>'[3]New Statement'!G1308</f>
        <v>149390502</v>
      </c>
      <c r="E9596" s="13"/>
      <c r="F9596" s="114"/>
      <c r="G9596" s="114">
        <f>'[3]New Statement'!I1308</f>
        <v>280</v>
      </c>
      <c r="H9596" s="110">
        <f>SUM(F9596:G9596)</f>
        <v>280</v>
      </c>
      <c r="I9596" s="799"/>
      <c r="J9596" s="799"/>
      <c r="K9596" s="799"/>
    </row>
    <row r="9597" spans="1:11">
      <c r="A9597" s="799"/>
      <c r="B9597" s="802"/>
      <c r="C9597" s="214" t="str">
        <f>'[3]New Statement'!F1309</f>
        <v>Siddique Nagar</v>
      </c>
      <c r="D9597" s="114">
        <f>'[3]New Statement'!G1309</f>
        <v>149390503</v>
      </c>
      <c r="E9597" s="13"/>
      <c r="F9597" s="114"/>
      <c r="G9597" s="114">
        <f>'[3]New Statement'!I1309</f>
        <v>273</v>
      </c>
      <c r="H9597" s="110">
        <f>SUM(F9597:G9597)</f>
        <v>273</v>
      </c>
      <c r="I9597" s="799"/>
      <c r="J9597" s="799"/>
      <c r="K9597" s="799"/>
    </row>
    <row r="9598" spans="1:11">
      <c r="A9598" s="800"/>
      <c r="B9598" s="803"/>
      <c r="C9598" s="788" t="s">
        <v>3493</v>
      </c>
      <c r="D9598" s="789"/>
      <c r="E9598" s="17"/>
      <c r="F9598" s="90">
        <f>SUM(F9594:F9597)</f>
        <v>0</v>
      </c>
      <c r="G9598" s="90">
        <f>SUM(G9594:G9597)</f>
        <v>1020</v>
      </c>
      <c r="H9598" s="90">
        <f>SUM(H9594:H9597)</f>
        <v>1020</v>
      </c>
      <c r="I9598" s="800"/>
      <c r="J9598" s="800"/>
      <c r="K9598" s="800"/>
    </row>
    <row r="9599" spans="1:11" ht="25.5">
      <c r="A9599" s="798">
        <v>277</v>
      </c>
      <c r="B9599" s="819" t="s">
        <v>3920</v>
      </c>
      <c r="C9599" s="214" t="str">
        <f>'[3]New Statement'!F1303</f>
        <v>Chaman Zar Colony</v>
      </c>
      <c r="D9599" s="114">
        <f>'[3]New Statement'!G1303</f>
        <v>149390401</v>
      </c>
      <c r="E9599" s="13"/>
      <c r="F9599" s="114">
        <f>'[3]New Statement'!H1303</f>
        <v>419</v>
      </c>
      <c r="G9599" s="114"/>
      <c r="H9599" s="110">
        <f t="shared" ref="H9599:H9604" si="140">SUM(F9599:G9599)</f>
        <v>419</v>
      </c>
      <c r="I9599" s="798">
        <v>4</v>
      </c>
      <c r="J9599" s="798" t="s">
        <v>3494</v>
      </c>
      <c r="K9599" s="798">
        <f>SUM(I9599:J9605)</f>
        <v>4</v>
      </c>
    </row>
    <row r="9600" spans="1:11" ht="25.5">
      <c r="A9600" s="799"/>
      <c r="B9600" s="820"/>
      <c r="C9600" s="214" t="str">
        <f>'[3]New Statement'!F1304</f>
        <v>Chaman Zar Colony</v>
      </c>
      <c r="D9600" s="114">
        <f>'[3]New Statement'!G1304</f>
        <v>149390402</v>
      </c>
      <c r="E9600" s="13"/>
      <c r="F9600" s="114">
        <f>'[3]New Statement'!H1304</f>
        <v>353</v>
      </c>
      <c r="G9600" s="114"/>
      <c r="H9600" s="110">
        <f t="shared" si="140"/>
        <v>353</v>
      </c>
      <c r="I9600" s="799"/>
      <c r="J9600" s="799"/>
      <c r="K9600" s="799"/>
    </row>
    <row r="9601" spans="1:11">
      <c r="A9601" s="799"/>
      <c r="B9601" s="820"/>
      <c r="C9601" s="214" t="str">
        <f>'[3]New Statement'!F1310</f>
        <v>Nasir Town No. 1</v>
      </c>
      <c r="D9601" s="114">
        <f>'[3]New Statement'!G1310</f>
        <v>149390504</v>
      </c>
      <c r="E9601" s="13"/>
      <c r="F9601" s="114">
        <f>'[3]New Statement'!H1310</f>
        <v>350</v>
      </c>
      <c r="G9601" s="114"/>
      <c r="H9601" s="110">
        <f t="shared" si="140"/>
        <v>350</v>
      </c>
      <c r="I9601" s="799"/>
      <c r="J9601" s="799"/>
      <c r="K9601" s="799"/>
    </row>
    <row r="9602" spans="1:11">
      <c r="A9602" s="799"/>
      <c r="B9602" s="820"/>
      <c r="C9602" s="214" t="str">
        <f>'[3]New Statement'!F1311</f>
        <v>Awais Nagar No. 1</v>
      </c>
      <c r="D9602" s="114">
        <f>'[3]New Statement'!G1311</f>
        <v>149390505</v>
      </c>
      <c r="E9602" s="13"/>
      <c r="F9602" s="114">
        <f>'[3]New Statement'!H1311</f>
        <v>233</v>
      </c>
      <c r="G9602" s="114"/>
      <c r="H9602" s="110">
        <f t="shared" si="140"/>
        <v>233</v>
      </c>
      <c r="I9602" s="799"/>
      <c r="J9602" s="799"/>
      <c r="K9602" s="799"/>
    </row>
    <row r="9603" spans="1:11">
      <c r="A9603" s="799"/>
      <c r="B9603" s="820"/>
      <c r="C9603" s="214" t="str">
        <f>'[3]New Statement'!F1312</f>
        <v>Awais Nagar No. 2</v>
      </c>
      <c r="D9603" s="114">
        <f>'[3]New Statement'!G1312</f>
        <v>149390506</v>
      </c>
      <c r="E9603" s="13"/>
      <c r="F9603" s="114">
        <f>'[3]New Statement'!H1312</f>
        <v>357</v>
      </c>
      <c r="G9603" s="114"/>
      <c r="H9603" s="110">
        <f t="shared" si="140"/>
        <v>357</v>
      </c>
      <c r="I9603" s="799"/>
      <c r="J9603" s="799"/>
      <c r="K9603" s="799"/>
    </row>
    <row r="9604" spans="1:11">
      <c r="A9604" s="799"/>
      <c r="B9604" s="820"/>
      <c r="C9604" s="214" t="str">
        <f>'[3]New Statement'!F1313</f>
        <v xml:space="preserve">Nasir Town </v>
      </c>
      <c r="D9604" s="114">
        <f>'[3]New Statement'!G1313</f>
        <v>149390507</v>
      </c>
      <c r="E9604" s="13"/>
      <c r="F9604" s="114">
        <f>'[3]New Statement'!H1313</f>
        <v>320</v>
      </c>
      <c r="G9604" s="114"/>
      <c r="H9604" s="110">
        <f t="shared" si="140"/>
        <v>320</v>
      </c>
      <c r="I9604" s="799"/>
      <c r="J9604" s="799"/>
      <c r="K9604" s="799"/>
    </row>
    <row r="9605" spans="1:11">
      <c r="A9605" s="800"/>
      <c r="B9605" s="821"/>
      <c r="C9605" s="788" t="s">
        <v>3493</v>
      </c>
      <c r="D9605" s="789"/>
      <c r="E9605" s="17"/>
      <c r="F9605" s="90">
        <f>SUM(F9599:F9604)</f>
        <v>2032</v>
      </c>
      <c r="G9605" s="90">
        <f>SUM(G9599:G9604)</f>
        <v>0</v>
      </c>
      <c r="H9605" s="90">
        <f>SUM(H9599:H9604)</f>
        <v>2032</v>
      </c>
      <c r="I9605" s="800"/>
      <c r="J9605" s="800"/>
      <c r="K9605" s="800"/>
    </row>
    <row r="9606" spans="1:11" ht="25.5">
      <c r="A9606" s="798">
        <v>278</v>
      </c>
      <c r="B9606" s="801" t="s">
        <v>3919</v>
      </c>
      <c r="C9606" s="214" t="str">
        <f>'[3]New Statement'!F1303</f>
        <v>Chaman Zar Colony</v>
      </c>
      <c r="D9606" s="114">
        <f>'[3]New Statement'!G1303</f>
        <v>149390401</v>
      </c>
      <c r="E9606" s="13"/>
      <c r="F9606" s="114"/>
      <c r="G9606" s="114">
        <f>'[3]New Statement'!I1303</f>
        <v>296</v>
      </c>
      <c r="H9606" s="110">
        <f t="shared" ref="H9606:H9611" si="141">SUM(F9606:G9606)</f>
        <v>296</v>
      </c>
      <c r="I9606" s="798" t="s">
        <v>3494</v>
      </c>
      <c r="J9606" s="798">
        <v>3</v>
      </c>
      <c r="K9606" s="798">
        <f>SUM(I9606:J9612)</f>
        <v>3</v>
      </c>
    </row>
    <row r="9607" spans="1:11" ht="25.5">
      <c r="A9607" s="799"/>
      <c r="B9607" s="802"/>
      <c r="C9607" s="214" t="str">
        <f>'[3]New Statement'!F1304</f>
        <v>Chaman Zar Colony</v>
      </c>
      <c r="D9607" s="114">
        <f>'[3]New Statement'!G1304</f>
        <v>149390402</v>
      </c>
      <c r="E9607" s="13"/>
      <c r="F9607" s="114"/>
      <c r="G9607" s="114">
        <f>'[3]New Statement'!I1304</f>
        <v>236</v>
      </c>
      <c r="H9607" s="110">
        <f t="shared" si="141"/>
        <v>236</v>
      </c>
      <c r="I9607" s="799"/>
      <c r="J9607" s="799"/>
      <c r="K9607" s="799"/>
    </row>
    <row r="9608" spans="1:11">
      <c r="A9608" s="799"/>
      <c r="B9608" s="802"/>
      <c r="C9608" s="214" t="str">
        <f>'[3]New Statement'!F1310</f>
        <v>Nasir Town No. 1</v>
      </c>
      <c r="D9608" s="114">
        <f>'[3]New Statement'!G1310</f>
        <v>149390504</v>
      </c>
      <c r="E9608" s="13"/>
      <c r="F9608" s="114"/>
      <c r="G9608" s="114">
        <f>'[3]New Statement'!I1310</f>
        <v>228</v>
      </c>
      <c r="H9608" s="110">
        <f t="shared" si="141"/>
        <v>228</v>
      </c>
      <c r="I9608" s="799"/>
      <c r="J9608" s="799"/>
      <c r="K9608" s="799"/>
    </row>
    <row r="9609" spans="1:11">
      <c r="A9609" s="799"/>
      <c r="B9609" s="802"/>
      <c r="C9609" s="214" t="str">
        <f>'[3]New Statement'!F1311</f>
        <v>Awais Nagar No. 1</v>
      </c>
      <c r="D9609" s="114">
        <f>'[3]New Statement'!G1311</f>
        <v>149390505</v>
      </c>
      <c r="E9609" s="13"/>
      <c r="F9609" s="114"/>
      <c r="G9609" s="114">
        <f>'[3]New Statement'!I1311</f>
        <v>163</v>
      </c>
      <c r="H9609" s="110">
        <f t="shared" si="141"/>
        <v>163</v>
      </c>
      <c r="I9609" s="799"/>
      <c r="J9609" s="799"/>
      <c r="K9609" s="799"/>
    </row>
    <row r="9610" spans="1:11">
      <c r="A9610" s="799"/>
      <c r="B9610" s="802"/>
      <c r="C9610" s="214" t="str">
        <f>'[3]New Statement'!F1312</f>
        <v>Awais Nagar No. 2</v>
      </c>
      <c r="D9610" s="114">
        <f>'[3]New Statement'!G1312</f>
        <v>149390506</v>
      </c>
      <c r="E9610" s="13"/>
      <c r="F9610" s="114"/>
      <c r="G9610" s="114">
        <f>'[3]New Statement'!I1312</f>
        <v>264</v>
      </c>
      <c r="H9610" s="110">
        <f t="shared" si="141"/>
        <v>264</v>
      </c>
      <c r="I9610" s="799"/>
      <c r="J9610" s="799"/>
      <c r="K9610" s="799"/>
    </row>
    <row r="9611" spans="1:11">
      <c r="A9611" s="799"/>
      <c r="B9611" s="802"/>
      <c r="C9611" s="214" t="str">
        <f>'[3]New Statement'!F1313</f>
        <v xml:space="preserve">Nasir Town </v>
      </c>
      <c r="D9611" s="114">
        <f>'[3]New Statement'!G1313</f>
        <v>149390507</v>
      </c>
      <c r="E9611" s="13"/>
      <c r="F9611" s="114"/>
      <c r="G9611" s="114">
        <f>'[3]New Statement'!I1313</f>
        <v>217</v>
      </c>
      <c r="H9611" s="110">
        <f t="shared" si="141"/>
        <v>217</v>
      </c>
      <c r="I9611" s="799"/>
      <c r="J9611" s="799"/>
      <c r="K9611" s="799"/>
    </row>
    <row r="9612" spans="1:11">
      <c r="A9612" s="800"/>
      <c r="B9612" s="803"/>
      <c r="C9612" s="788" t="s">
        <v>3493</v>
      </c>
      <c r="D9612" s="789"/>
      <c r="E9612" s="17"/>
      <c r="F9612" s="90">
        <f>SUM(F9606:F9611)</f>
        <v>0</v>
      </c>
      <c r="G9612" s="90">
        <f>SUM(G9606:G9611)</f>
        <v>1404</v>
      </c>
      <c r="H9612" s="90">
        <f>SUM(H9606:H9611)</f>
        <v>1404</v>
      </c>
      <c r="I9612" s="800"/>
      <c r="J9612" s="800"/>
      <c r="K9612" s="800"/>
    </row>
    <row r="9613" spans="1:11">
      <c r="A9613" s="798">
        <v>279</v>
      </c>
      <c r="B9613" s="801" t="s">
        <v>3918</v>
      </c>
      <c r="C9613" s="214" t="str">
        <f>'[3]New Statement'!F1305</f>
        <v>Siddique Nagar</v>
      </c>
      <c r="D9613" s="114">
        <f>'[3]New Statement'!G1305</f>
        <v>149390403</v>
      </c>
      <c r="E9613" s="13"/>
      <c r="F9613" s="114">
        <f>'[3]New Statement'!H1305</f>
        <v>350</v>
      </c>
      <c r="G9613" s="114"/>
      <c r="H9613" s="114">
        <f>SUM(F9613:G9613)</f>
        <v>350</v>
      </c>
      <c r="I9613" s="798">
        <v>3</v>
      </c>
      <c r="J9613" s="798" t="s">
        <v>3494</v>
      </c>
      <c r="K9613" s="798">
        <f>SUM(I9613:J9617)</f>
        <v>3</v>
      </c>
    </row>
    <row r="9614" spans="1:11">
      <c r="A9614" s="799"/>
      <c r="B9614" s="802"/>
      <c r="C9614" s="214" t="str">
        <f>'[3]New Statement'!F1306</f>
        <v>Siddique Nagar</v>
      </c>
      <c r="D9614" s="114">
        <f>'[3]New Statement'!G1306</f>
        <v>149390404</v>
      </c>
      <c r="E9614" s="13"/>
      <c r="F9614" s="114">
        <f>'[3]New Statement'!H1306</f>
        <v>300</v>
      </c>
      <c r="G9614" s="114"/>
      <c r="H9614" s="114">
        <f>SUM(F9614:G9614)</f>
        <v>300</v>
      </c>
      <c r="I9614" s="799"/>
      <c r="J9614" s="799"/>
      <c r="K9614" s="799"/>
    </row>
    <row r="9615" spans="1:11">
      <c r="A9615" s="799"/>
      <c r="B9615" s="802"/>
      <c r="C9615" s="214" t="str">
        <f>'[3]New Statement'!F1317</f>
        <v>Dawood Nagar</v>
      </c>
      <c r="D9615" s="114">
        <f>'[3]New Statement'!G1317</f>
        <v>149390604</v>
      </c>
      <c r="E9615" s="13"/>
      <c r="F9615" s="114">
        <f>'[3]New Statement'!H1317</f>
        <v>418</v>
      </c>
      <c r="G9615" s="114"/>
      <c r="H9615" s="114">
        <f>SUM(F9615:G9615)</f>
        <v>418</v>
      </c>
      <c r="I9615" s="799"/>
      <c r="J9615" s="799"/>
      <c r="K9615" s="799"/>
    </row>
    <row r="9616" spans="1:11">
      <c r="A9616" s="799"/>
      <c r="B9616" s="802"/>
      <c r="C9616" s="214" t="str">
        <f>'[3]New Statement'!F1318</f>
        <v>Dawood Nagar</v>
      </c>
      <c r="D9616" s="114">
        <f>'[3]New Statement'!G1318</f>
        <v>149390605</v>
      </c>
      <c r="E9616" s="13"/>
      <c r="F9616" s="114">
        <f>'[3]New Statement'!H1318</f>
        <v>402</v>
      </c>
      <c r="G9616" s="114"/>
      <c r="H9616" s="114">
        <f>SUM(F9616:G9616)</f>
        <v>402</v>
      </c>
      <c r="I9616" s="799"/>
      <c r="J9616" s="799"/>
      <c r="K9616" s="799"/>
    </row>
    <row r="9617" spans="1:11">
      <c r="A9617" s="800"/>
      <c r="B9617" s="803"/>
      <c r="C9617" s="788" t="s">
        <v>3493</v>
      </c>
      <c r="D9617" s="789"/>
      <c r="E9617" s="17"/>
      <c r="F9617" s="90">
        <f>SUM(F9613:F9616)</f>
        <v>1470</v>
      </c>
      <c r="G9617" s="90">
        <f>SUM(G9613:G9616)</f>
        <v>0</v>
      </c>
      <c r="H9617" s="90">
        <f>SUM(H9613:H9616)</f>
        <v>1470</v>
      </c>
      <c r="I9617" s="800"/>
      <c r="J9617" s="800"/>
      <c r="K9617" s="800"/>
    </row>
    <row r="9618" spans="1:11">
      <c r="A9618" s="798">
        <v>280</v>
      </c>
      <c r="B9618" s="801" t="s">
        <v>3917</v>
      </c>
      <c r="C9618" s="214" t="str">
        <f>'[3]New Statement'!F1305</f>
        <v>Siddique Nagar</v>
      </c>
      <c r="D9618" s="114">
        <f>'[3]New Statement'!G1305</f>
        <v>149390403</v>
      </c>
      <c r="E9618" s="13"/>
      <c r="F9618" s="114"/>
      <c r="G9618" s="114">
        <f>'[3]New Statement'!I1305</f>
        <v>237</v>
      </c>
      <c r="H9618" s="114">
        <f>SUM(F9618:G9618)</f>
        <v>237</v>
      </c>
      <c r="I9618" s="798" t="s">
        <v>3494</v>
      </c>
      <c r="J9618" s="798">
        <v>2</v>
      </c>
      <c r="K9618" s="798">
        <f>SUM(I9618:J9622)</f>
        <v>2</v>
      </c>
    </row>
    <row r="9619" spans="1:11">
      <c r="A9619" s="799"/>
      <c r="B9619" s="802"/>
      <c r="C9619" s="214" t="str">
        <f>'[3]New Statement'!F1306</f>
        <v>Siddique Nagar</v>
      </c>
      <c r="D9619" s="114">
        <f>'[3]New Statement'!G1306</f>
        <v>149390404</v>
      </c>
      <c r="E9619" s="13"/>
      <c r="F9619" s="114"/>
      <c r="G9619" s="114">
        <f>'[3]New Statement'!I1306</f>
        <v>183</v>
      </c>
      <c r="H9619" s="114">
        <f>SUM(F9619:G9619)</f>
        <v>183</v>
      </c>
      <c r="I9619" s="799"/>
      <c r="J9619" s="799"/>
      <c r="K9619" s="799"/>
    </row>
    <row r="9620" spans="1:11">
      <c r="A9620" s="799"/>
      <c r="B9620" s="802"/>
      <c r="C9620" s="214" t="str">
        <f>'[3]New Statement'!F1317</f>
        <v>Dawood Nagar</v>
      </c>
      <c r="D9620" s="114">
        <f>'[3]New Statement'!G1317</f>
        <v>149390604</v>
      </c>
      <c r="E9620" s="13"/>
      <c r="F9620" s="114"/>
      <c r="G9620" s="114">
        <f>'[3]New Statement'!I1317</f>
        <v>315</v>
      </c>
      <c r="H9620" s="114">
        <f>SUM(F9620:G9620)</f>
        <v>315</v>
      </c>
      <c r="I9620" s="799"/>
      <c r="J9620" s="799"/>
      <c r="K9620" s="799"/>
    </row>
    <row r="9621" spans="1:11">
      <c r="A9621" s="799"/>
      <c r="B9621" s="802"/>
      <c r="C9621" s="214" t="str">
        <f>'[3]New Statement'!F1318</f>
        <v>Dawood Nagar</v>
      </c>
      <c r="D9621" s="114">
        <f>'[3]New Statement'!G1318</f>
        <v>149390605</v>
      </c>
      <c r="E9621" s="13"/>
      <c r="F9621" s="214"/>
      <c r="G9621" s="114">
        <f>'[3]New Statement'!I1318</f>
        <v>352</v>
      </c>
      <c r="H9621" s="114">
        <f>SUM(F9621:G9621)</f>
        <v>352</v>
      </c>
      <c r="I9621" s="799"/>
      <c r="J9621" s="799"/>
      <c r="K9621" s="799"/>
    </row>
    <row r="9622" spans="1:11">
      <c r="A9622" s="800"/>
      <c r="B9622" s="803"/>
      <c r="C9622" s="788" t="s">
        <v>3493</v>
      </c>
      <c r="D9622" s="789"/>
      <c r="E9622" s="17"/>
      <c r="F9622" s="90">
        <f>SUM(F9618:F9621)</f>
        <v>0</v>
      </c>
      <c r="G9622" s="90">
        <f>SUM(G9618:G9621)</f>
        <v>1087</v>
      </c>
      <c r="H9622" s="90">
        <f>SUM(H9618:H9621)</f>
        <v>1087</v>
      </c>
      <c r="I9622" s="800"/>
      <c r="J9622" s="800"/>
      <c r="K9622" s="800"/>
    </row>
    <row r="9623" spans="1:11">
      <c r="A9623" s="798">
        <v>281</v>
      </c>
      <c r="B9623" s="801" t="s">
        <v>3916</v>
      </c>
      <c r="C9623" s="214" t="str">
        <f>'[3]New Statement'!F1314</f>
        <v xml:space="preserve">Dawood Nagar </v>
      </c>
      <c r="D9623" s="114">
        <f>'[3]New Statement'!G1314</f>
        <v>149390601</v>
      </c>
      <c r="E9623" s="13"/>
      <c r="F9623" s="114">
        <f>'[3]New Statement'!H1314</f>
        <v>496</v>
      </c>
      <c r="G9623" s="114"/>
      <c r="H9623" s="114">
        <f>SUM(F9623:G9623)</f>
        <v>496</v>
      </c>
      <c r="I9623" s="798">
        <v>3</v>
      </c>
      <c r="J9623" s="798" t="s">
        <v>3494</v>
      </c>
      <c r="K9623" s="798">
        <f>SUM(I9623:J9626)</f>
        <v>3</v>
      </c>
    </row>
    <row r="9624" spans="1:11">
      <c r="A9624" s="799"/>
      <c r="B9624" s="802"/>
      <c r="C9624" s="214" t="str">
        <f>'[3]New Statement'!F1315</f>
        <v xml:space="preserve">Dawood Nagar </v>
      </c>
      <c r="D9624" s="114">
        <f>'[3]New Statement'!G1315</f>
        <v>149390602</v>
      </c>
      <c r="E9624" s="13"/>
      <c r="F9624" s="114">
        <f>'[3]New Statement'!H1315</f>
        <v>446</v>
      </c>
      <c r="G9624" s="114"/>
      <c r="H9624" s="114">
        <f>SUM(F9624:G9624)</f>
        <v>446</v>
      </c>
      <c r="I9624" s="799"/>
      <c r="J9624" s="799"/>
      <c r="K9624" s="799"/>
    </row>
    <row r="9625" spans="1:11" ht="25.5">
      <c r="A9625" s="799"/>
      <c r="B9625" s="802"/>
      <c r="C9625" s="214" t="str">
        <f>'[3]New Statement'!F1316</f>
        <v xml:space="preserve">Dawood Nagar C Block </v>
      </c>
      <c r="D9625" s="114">
        <f>'[3]New Statement'!G1316</f>
        <v>149390603</v>
      </c>
      <c r="E9625" s="13"/>
      <c r="F9625" s="114">
        <f>'[3]New Statement'!H1316</f>
        <v>383</v>
      </c>
      <c r="G9625" s="114"/>
      <c r="H9625" s="114">
        <f>SUM(F9625:G9625)</f>
        <v>383</v>
      </c>
      <c r="I9625" s="799"/>
      <c r="J9625" s="799"/>
      <c r="K9625" s="799"/>
    </row>
    <row r="9626" spans="1:11">
      <c r="A9626" s="800"/>
      <c r="B9626" s="803"/>
      <c r="C9626" s="788" t="s">
        <v>3493</v>
      </c>
      <c r="D9626" s="789"/>
      <c r="E9626" s="17"/>
      <c r="F9626" s="90">
        <f>SUM(F9623:F9625)</f>
        <v>1325</v>
      </c>
      <c r="G9626" s="90">
        <f>SUM(G9623:G9625)</f>
        <v>0</v>
      </c>
      <c r="H9626" s="90">
        <f>SUM(H9623:H9625)</f>
        <v>1325</v>
      </c>
      <c r="I9626" s="800"/>
      <c r="J9626" s="800"/>
      <c r="K9626" s="800"/>
    </row>
    <row r="9627" spans="1:11">
      <c r="A9627" s="798">
        <v>282</v>
      </c>
      <c r="B9627" s="801" t="s">
        <v>3915</v>
      </c>
      <c r="C9627" s="214" t="str">
        <f>'[3]New Statement'!F1314</f>
        <v xml:space="preserve">Dawood Nagar </v>
      </c>
      <c r="D9627" s="114">
        <f>'[3]New Statement'!G1314</f>
        <v>149390601</v>
      </c>
      <c r="E9627" s="13"/>
      <c r="F9627" s="114"/>
      <c r="G9627" s="114">
        <f>'[3]New Statement'!I1314</f>
        <v>438</v>
      </c>
      <c r="H9627" s="114">
        <f>SUM(F9627:G9627)</f>
        <v>438</v>
      </c>
      <c r="I9627" s="798" t="s">
        <v>3494</v>
      </c>
      <c r="J9627" s="798">
        <v>2</v>
      </c>
      <c r="K9627" s="798">
        <f>SUM(I9627:J9630)</f>
        <v>2</v>
      </c>
    </row>
    <row r="9628" spans="1:11">
      <c r="A9628" s="799"/>
      <c r="B9628" s="802"/>
      <c r="C9628" s="214" t="str">
        <f>'[3]New Statement'!F1315</f>
        <v xml:space="preserve">Dawood Nagar </v>
      </c>
      <c r="D9628" s="114">
        <f>'[3]New Statement'!G1315</f>
        <v>149390602</v>
      </c>
      <c r="E9628" s="13"/>
      <c r="F9628" s="114"/>
      <c r="G9628" s="114">
        <f>'[3]New Statement'!I1315</f>
        <v>388</v>
      </c>
      <c r="H9628" s="114">
        <f>SUM(F9628:G9628)</f>
        <v>388</v>
      </c>
      <c r="I9628" s="799"/>
      <c r="J9628" s="799"/>
      <c r="K9628" s="799"/>
    </row>
    <row r="9629" spans="1:11" ht="25.5">
      <c r="A9629" s="799"/>
      <c r="B9629" s="802"/>
      <c r="C9629" s="214" t="str">
        <f>'[3]New Statement'!F1316</f>
        <v xml:space="preserve">Dawood Nagar C Block </v>
      </c>
      <c r="D9629" s="114">
        <f>'[3]New Statement'!G1316</f>
        <v>149390603</v>
      </c>
      <c r="E9629" s="13"/>
      <c r="F9629" s="114"/>
      <c r="G9629" s="114">
        <f>'[3]New Statement'!I1316</f>
        <v>270</v>
      </c>
      <c r="H9629" s="114">
        <f>SUM(F9629:G9629)</f>
        <v>270</v>
      </c>
      <c r="I9629" s="799"/>
      <c r="J9629" s="799"/>
      <c r="K9629" s="799"/>
    </row>
    <row r="9630" spans="1:11">
      <c r="A9630" s="800"/>
      <c r="B9630" s="803"/>
      <c r="C9630" s="788" t="s">
        <v>3493</v>
      </c>
      <c r="D9630" s="789"/>
      <c r="E9630" s="17"/>
      <c r="F9630" s="90">
        <f>SUM(F9627:F9629)</f>
        <v>0</v>
      </c>
      <c r="G9630" s="90">
        <f>SUM(G9627:G9629)</f>
        <v>1096</v>
      </c>
      <c r="H9630" s="90">
        <f>SUM(H9627:H9629)</f>
        <v>1096</v>
      </c>
      <c r="I9630" s="800"/>
      <c r="J9630" s="800"/>
      <c r="K9630" s="800"/>
    </row>
    <row r="9631" spans="1:11">
      <c r="A9631" s="798">
        <v>283</v>
      </c>
      <c r="B9631" s="801" t="s">
        <v>3914</v>
      </c>
      <c r="C9631" s="214" t="str">
        <f>'[3]New Statement'!F1319</f>
        <v>Nawaz Park</v>
      </c>
      <c r="D9631" s="114">
        <f>'[3]New Statement'!G1319</f>
        <v>149390701</v>
      </c>
      <c r="E9631" s="13"/>
      <c r="F9631" s="114">
        <f>'[3]New Statement'!H1319</f>
        <v>323</v>
      </c>
      <c r="G9631" s="114"/>
      <c r="H9631" s="114">
        <f>SUM(F9631:G9631)</f>
        <v>323</v>
      </c>
      <c r="I9631" s="798">
        <v>4</v>
      </c>
      <c r="J9631" s="798" t="s">
        <v>3494</v>
      </c>
      <c r="K9631" s="798">
        <f>SUM(I9631:J9636)</f>
        <v>4</v>
      </c>
    </row>
    <row r="9632" spans="1:11">
      <c r="A9632" s="799"/>
      <c r="B9632" s="802"/>
      <c r="C9632" s="214" t="str">
        <f>'[3]New Statement'!F1320</f>
        <v xml:space="preserve">Chishtia Park </v>
      </c>
      <c r="D9632" s="114">
        <f>'[3]New Statement'!G1320</f>
        <v>149390702</v>
      </c>
      <c r="E9632" s="13"/>
      <c r="F9632" s="114">
        <f>'[3]New Statement'!H1320</f>
        <v>765</v>
      </c>
      <c r="G9632" s="114"/>
      <c r="H9632" s="114">
        <f>SUM(F9632:G9632)</f>
        <v>765</v>
      </c>
      <c r="I9632" s="799"/>
      <c r="J9632" s="799"/>
      <c r="K9632" s="799"/>
    </row>
    <row r="9633" spans="1:11">
      <c r="A9633" s="799"/>
      <c r="B9633" s="802"/>
      <c r="C9633" s="214" t="str">
        <f>'[3]New Statement'!F1321</f>
        <v xml:space="preserve">Chishtia Park </v>
      </c>
      <c r="D9633" s="114">
        <f>'[3]New Statement'!G1321</f>
        <v>149390703</v>
      </c>
      <c r="E9633" s="13"/>
      <c r="F9633" s="114">
        <f>'[3]New Statement'!H1321</f>
        <v>151</v>
      </c>
      <c r="G9633" s="114"/>
      <c r="H9633" s="114">
        <f>SUM(F9633:G9633)</f>
        <v>151</v>
      </c>
      <c r="I9633" s="799"/>
      <c r="J9633" s="799"/>
      <c r="K9633" s="799"/>
    </row>
    <row r="9634" spans="1:11">
      <c r="A9634" s="799"/>
      <c r="B9634" s="802"/>
      <c r="C9634" s="214" t="str">
        <f>'[3]New Statement'!F1322</f>
        <v xml:space="preserve">Chishtia Park </v>
      </c>
      <c r="D9634" s="114">
        <f>'[3]New Statement'!G1322</f>
        <v>149390704</v>
      </c>
      <c r="E9634" s="13"/>
      <c r="F9634" s="114">
        <f>'[3]New Statement'!H1322</f>
        <v>272</v>
      </c>
      <c r="G9634" s="114"/>
      <c r="H9634" s="114">
        <f>SUM(F9634:G9634)</f>
        <v>272</v>
      </c>
      <c r="I9634" s="799"/>
      <c r="J9634" s="799"/>
      <c r="K9634" s="799"/>
    </row>
    <row r="9635" spans="1:11">
      <c r="A9635" s="799"/>
      <c r="B9635" s="802"/>
      <c r="C9635" s="214" t="str">
        <f>'[3]New Statement'!F1323</f>
        <v xml:space="preserve">Chishtia Park </v>
      </c>
      <c r="D9635" s="114">
        <f>'[3]New Statement'!G1323</f>
        <v>149390705</v>
      </c>
      <c r="E9635" s="13"/>
      <c r="F9635" s="114">
        <f>'[3]New Statement'!H1323</f>
        <v>215</v>
      </c>
      <c r="G9635" s="114"/>
      <c r="H9635" s="114">
        <f>SUM(F9635:G9635)</f>
        <v>215</v>
      </c>
      <c r="I9635" s="799"/>
      <c r="J9635" s="799"/>
      <c r="K9635" s="799"/>
    </row>
    <row r="9636" spans="1:11">
      <c r="A9636" s="800"/>
      <c r="B9636" s="803"/>
      <c r="C9636" s="788" t="s">
        <v>3493</v>
      </c>
      <c r="D9636" s="789"/>
      <c r="E9636" s="17"/>
      <c r="F9636" s="90">
        <f>SUM(F9631:F9635)</f>
        <v>1726</v>
      </c>
      <c r="G9636" s="90">
        <f>SUM(G9631:G9635)</f>
        <v>0</v>
      </c>
      <c r="H9636" s="90">
        <f>SUM(H9631:H9635)</f>
        <v>1726</v>
      </c>
      <c r="I9636" s="800"/>
      <c r="J9636" s="800"/>
      <c r="K9636" s="800"/>
    </row>
    <row r="9637" spans="1:11">
      <c r="A9637" s="798">
        <v>284</v>
      </c>
      <c r="B9637" s="801" t="s">
        <v>3913</v>
      </c>
      <c r="C9637" s="214" t="str">
        <f>'[3]New Statement'!F1319</f>
        <v>Nawaz Park</v>
      </c>
      <c r="D9637" s="114">
        <f>'[3]New Statement'!G1319</f>
        <v>149390701</v>
      </c>
      <c r="E9637" s="13"/>
      <c r="F9637" s="114"/>
      <c r="G9637" s="114">
        <f>'[3]New Statement'!I1319</f>
        <v>249</v>
      </c>
      <c r="H9637" s="114">
        <f>SUM(F9637:G9637)</f>
        <v>249</v>
      </c>
      <c r="I9637" s="798" t="s">
        <v>3494</v>
      </c>
      <c r="J9637" s="798">
        <v>3</v>
      </c>
      <c r="K9637" s="798">
        <f>SUM(I9637:J9642)</f>
        <v>3</v>
      </c>
    </row>
    <row r="9638" spans="1:11">
      <c r="A9638" s="799"/>
      <c r="B9638" s="802"/>
      <c r="C9638" s="214" t="str">
        <f>'[3]New Statement'!F1320</f>
        <v xml:space="preserve">Chishtia Park </v>
      </c>
      <c r="D9638" s="114">
        <f>'[3]New Statement'!G1320</f>
        <v>149390702</v>
      </c>
      <c r="E9638" s="13"/>
      <c r="F9638" s="114"/>
      <c r="G9638" s="114">
        <f>'[3]New Statement'!I1320</f>
        <v>531</v>
      </c>
      <c r="H9638" s="114">
        <f>SUM(F9638:G9638)</f>
        <v>531</v>
      </c>
      <c r="I9638" s="799"/>
      <c r="J9638" s="799"/>
      <c r="K9638" s="799"/>
    </row>
    <row r="9639" spans="1:11">
      <c r="A9639" s="799"/>
      <c r="B9639" s="802"/>
      <c r="C9639" s="214" t="str">
        <f>'[3]New Statement'!F1321</f>
        <v xml:space="preserve">Chishtia Park </v>
      </c>
      <c r="D9639" s="114">
        <f>'[3]New Statement'!G1321</f>
        <v>149390703</v>
      </c>
      <c r="E9639" s="13"/>
      <c r="F9639" s="114"/>
      <c r="G9639" s="114">
        <f>'[3]New Statement'!I1321</f>
        <v>121</v>
      </c>
      <c r="H9639" s="114">
        <f>SUM(F9639:G9639)</f>
        <v>121</v>
      </c>
      <c r="I9639" s="799"/>
      <c r="J9639" s="799"/>
      <c r="K9639" s="799"/>
    </row>
    <row r="9640" spans="1:11">
      <c r="A9640" s="799"/>
      <c r="B9640" s="802"/>
      <c r="C9640" s="214" t="str">
        <f>'[3]New Statement'!F1322</f>
        <v xml:space="preserve">Chishtia Park </v>
      </c>
      <c r="D9640" s="114">
        <f>'[3]New Statement'!G1322</f>
        <v>149390704</v>
      </c>
      <c r="E9640" s="13"/>
      <c r="F9640" s="114"/>
      <c r="G9640" s="114">
        <f>'[3]New Statement'!I1322</f>
        <v>204</v>
      </c>
      <c r="H9640" s="114">
        <f>SUM(F9640:G9640)</f>
        <v>204</v>
      </c>
      <c r="I9640" s="799"/>
      <c r="J9640" s="799"/>
      <c r="K9640" s="799"/>
    </row>
    <row r="9641" spans="1:11">
      <c r="A9641" s="799"/>
      <c r="B9641" s="802"/>
      <c r="C9641" s="214" t="str">
        <f>'[3]New Statement'!F1323</f>
        <v xml:space="preserve">Chishtia Park </v>
      </c>
      <c r="D9641" s="114">
        <f>'[3]New Statement'!G1323</f>
        <v>149390705</v>
      </c>
      <c r="E9641" s="13"/>
      <c r="F9641" s="114"/>
      <c r="G9641" s="114">
        <f>'[3]New Statement'!I1323</f>
        <v>147</v>
      </c>
      <c r="H9641" s="114">
        <f>SUM(F9641:G9641)</f>
        <v>147</v>
      </c>
      <c r="I9641" s="799"/>
      <c r="J9641" s="799"/>
      <c r="K9641" s="799"/>
    </row>
    <row r="9642" spans="1:11">
      <c r="A9642" s="800"/>
      <c r="B9642" s="803"/>
      <c r="C9642" s="788" t="s">
        <v>3493</v>
      </c>
      <c r="D9642" s="789"/>
      <c r="E9642" s="17"/>
      <c r="F9642" s="90">
        <f>SUM(F9637:F9641)</f>
        <v>0</v>
      </c>
      <c r="G9642" s="90">
        <f>SUM(G9637:G9641)</f>
        <v>1252</v>
      </c>
      <c r="H9642" s="90">
        <f>SUM(H9637:H9641)</f>
        <v>1252</v>
      </c>
      <c r="I9642" s="800"/>
      <c r="J9642" s="800"/>
      <c r="K9642" s="800"/>
    </row>
    <row r="9643" spans="1:11">
      <c r="A9643" s="2"/>
      <c r="B9643" s="15"/>
      <c r="C9643" s="202"/>
      <c r="D9643" s="3"/>
      <c r="E9643" s="11"/>
      <c r="F9643" s="3"/>
      <c r="G9643" s="3"/>
      <c r="H9643" s="3"/>
      <c r="I9643" s="2"/>
      <c r="J9643" s="2"/>
      <c r="K9643" s="2"/>
    </row>
    <row r="9644" spans="1:11">
      <c r="A9644" s="2"/>
      <c r="B9644" s="15"/>
      <c r="C9644" s="202"/>
      <c r="D9644" s="3"/>
      <c r="E9644" s="11"/>
      <c r="F9644" s="3"/>
      <c r="G9644" s="3"/>
      <c r="H9644" s="3"/>
      <c r="I9644" s="2">
        <f>SUM(I8407:I9642)</f>
        <v>437</v>
      </c>
      <c r="J9644" s="2">
        <f>SUM(J8407:J9642)</f>
        <v>365</v>
      </c>
      <c r="K9644" s="2">
        <f>SUM(K8407:K9642)</f>
        <v>802</v>
      </c>
    </row>
    <row r="9645" spans="1:11" ht="15.75">
      <c r="A9645" s="867" t="s">
        <v>3912</v>
      </c>
      <c r="B9645" s="867"/>
      <c r="C9645" s="867"/>
      <c r="D9645" s="867"/>
      <c r="E9645" s="213"/>
      <c r="F9645" s="213"/>
      <c r="G9645" s="213"/>
      <c r="H9645" s="213"/>
      <c r="I9645" s="1"/>
      <c r="J9645" s="1"/>
      <c r="K9645" s="1"/>
    </row>
    <row r="9646" spans="1:11">
      <c r="A9646" s="769" t="s">
        <v>3698</v>
      </c>
      <c r="B9646" s="796" t="s">
        <v>3911</v>
      </c>
      <c r="C9646" s="773" t="s">
        <v>3696</v>
      </c>
      <c r="D9646" s="864" t="s">
        <v>3695</v>
      </c>
      <c r="E9646" s="769" t="s">
        <v>3694</v>
      </c>
      <c r="F9646" s="861" t="s">
        <v>3693</v>
      </c>
      <c r="G9646" s="862"/>
      <c r="H9646" s="863"/>
      <c r="I9646" s="864" t="s">
        <v>3910</v>
      </c>
      <c r="J9646" s="864"/>
      <c r="K9646" s="864"/>
    </row>
    <row r="9647" spans="1:11">
      <c r="A9647" s="770"/>
      <c r="B9647" s="797"/>
      <c r="C9647" s="774"/>
      <c r="D9647" s="864"/>
      <c r="E9647" s="770"/>
      <c r="F9647" s="201" t="s">
        <v>0</v>
      </c>
      <c r="G9647" s="200" t="s">
        <v>1</v>
      </c>
      <c r="H9647" s="200" t="s">
        <v>2</v>
      </c>
      <c r="I9647" s="200" t="s">
        <v>0</v>
      </c>
      <c r="J9647" s="200" t="s">
        <v>1</v>
      </c>
      <c r="K9647" s="200" t="s">
        <v>3691</v>
      </c>
    </row>
    <row r="9648" spans="1:11">
      <c r="A9648" s="198">
        <v>1</v>
      </c>
      <c r="B9648" s="198">
        <v>2</v>
      </c>
      <c r="C9648" s="198">
        <v>3</v>
      </c>
      <c r="D9648" s="198">
        <v>4</v>
      </c>
      <c r="E9648" s="198">
        <v>5</v>
      </c>
      <c r="F9648" s="198">
        <v>6</v>
      </c>
      <c r="G9648" s="5">
        <v>7</v>
      </c>
      <c r="H9648" s="5">
        <v>8</v>
      </c>
      <c r="I9648" s="198">
        <v>9</v>
      </c>
      <c r="J9648" s="198">
        <v>10</v>
      </c>
      <c r="K9648" s="198">
        <v>11</v>
      </c>
    </row>
    <row r="9649" spans="1:11" ht="25.5">
      <c r="A9649" s="798">
        <v>1</v>
      </c>
      <c r="B9649" s="801" t="s">
        <v>3909</v>
      </c>
      <c r="C9649" s="204" t="str">
        <f>'[3]New Statement'!F1136</f>
        <v>Karamat Abad, Elahi Abad</v>
      </c>
      <c r="D9649" s="23">
        <f>'[3]New Statement'!G1136</f>
        <v>149340101</v>
      </c>
      <c r="E9649" s="13"/>
      <c r="F9649" s="23">
        <f>'[3]New Statement'!H1136</f>
        <v>306</v>
      </c>
      <c r="G9649" s="23"/>
      <c r="H9649" s="110">
        <f t="shared" ref="H9649:H9654" si="142">SUM(F9649:G9649)</f>
        <v>306</v>
      </c>
      <c r="I9649" s="798">
        <v>4</v>
      </c>
      <c r="J9649" s="798" t="s">
        <v>3494</v>
      </c>
      <c r="K9649" s="798">
        <f>SUM(I9649:J9655)</f>
        <v>4</v>
      </c>
    </row>
    <row r="9650" spans="1:11">
      <c r="A9650" s="799"/>
      <c r="B9650" s="802"/>
      <c r="C9650" s="204" t="str">
        <f>'[3]New Statement'!F1137</f>
        <v>Elahi Abad</v>
      </c>
      <c r="D9650" s="23">
        <f>'[3]New Statement'!G1137</f>
        <v>149340102</v>
      </c>
      <c r="E9650" s="13"/>
      <c r="F9650" s="23">
        <f>'[3]New Statement'!H1137</f>
        <v>233</v>
      </c>
      <c r="G9650" s="23"/>
      <c r="H9650" s="110">
        <f t="shared" si="142"/>
        <v>233</v>
      </c>
      <c r="I9650" s="799"/>
      <c r="J9650" s="799"/>
      <c r="K9650" s="799"/>
    </row>
    <row r="9651" spans="1:11">
      <c r="A9651" s="799"/>
      <c r="B9651" s="802"/>
      <c r="C9651" s="204" t="str">
        <f>'[3]New Statement'!F1138</f>
        <v>Karamat Abad</v>
      </c>
      <c r="D9651" s="23">
        <f>'[3]New Statement'!G1138</f>
        <v>149340103</v>
      </c>
      <c r="E9651" s="13"/>
      <c r="F9651" s="23">
        <f>'[3]New Statement'!H1138</f>
        <v>370</v>
      </c>
      <c r="G9651" s="23"/>
      <c r="H9651" s="110">
        <f t="shared" si="142"/>
        <v>370</v>
      </c>
      <c r="I9651" s="799"/>
      <c r="J9651" s="799"/>
      <c r="K9651" s="799"/>
    </row>
    <row r="9652" spans="1:11">
      <c r="A9652" s="799"/>
      <c r="B9652" s="802"/>
      <c r="C9652" s="204" t="str">
        <f>'[3]New Statement'!F1139</f>
        <v>Karamat Abad</v>
      </c>
      <c r="D9652" s="23">
        <f>'[3]New Statement'!G1139</f>
        <v>149340104</v>
      </c>
      <c r="E9652" s="13"/>
      <c r="F9652" s="23">
        <f>'[3]New Statement'!H1139</f>
        <v>307</v>
      </c>
      <c r="G9652" s="23"/>
      <c r="H9652" s="110">
        <f t="shared" si="142"/>
        <v>307</v>
      </c>
      <c r="I9652" s="799"/>
      <c r="J9652" s="799"/>
      <c r="K9652" s="799"/>
    </row>
    <row r="9653" spans="1:11">
      <c r="A9653" s="799"/>
      <c r="B9653" s="802"/>
      <c r="C9653" s="204" t="str">
        <f>'[3]New Statement'!F1140</f>
        <v>Karamat Abad</v>
      </c>
      <c r="D9653" s="23">
        <f>'[3]New Statement'!G1140</f>
        <v>149340105</v>
      </c>
      <c r="E9653" s="13"/>
      <c r="F9653" s="23">
        <f>'[3]New Statement'!H1140</f>
        <v>354</v>
      </c>
      <c r="G9653" s="23"/>
      <c r="H9653" s="110">
        <f t="shared" si="142"/>
        <v>354</v>
      </c>
      <c r="I9653" s="799"/>
      <c r="J9653" s="799"/>
      <c r="K9653" s="799"/>
    </row>
    <row r="9654" spans="1:11">
      <c r="A9654" s="799"/>
      <c r="B9654" s="802"/>
      <c r="C9654" s="204" t="str">
        <f>'[3]New Statement'!F1141</f>
        <v>Elahi Abad</v>
      </c>
      <c r="D9654" s="23">
        <f>'[3]New Statement'!G1141</f>
        <v>149340106</v>
      </c>
      <c r="E9654" s="13"/>
      <c r="F9654" s="23">
        <f>'[3]New Statement'!H1141</f>
        <v>355</v>
      </c>
      <c r="G9654" s="23"/>
      <c r="H9654" s="110">
        <f t="shared" si="142"/>
        <v>355</v>
      </c>
      <c r="I9654" s="799"/>
      <c r="J9654" s="799"/>
      <c r="K9654" s="799"/>
    </row>
    <row r="9655" spans="1:11">
      <c r="A9655" s="800"/>
      <c r="B9655" s="803"/>
      <c r="C9655" s="788" t="s">
        <v>3493</v>
      </c>
      <c r="D9655" s="789"/>
      <c r="E9655" s="26"/>
      <c r="F9655" s="203">
        <f>SUM(F9649:F9654)</f>
        <v>1925</v>
      </c>
      <c r="G9655" s="203">
        <f>SUM(G9649:G9654)</f>
        <v>0</v>
      </c>
      <c r="H9655" s="203">
        <f>SUM(H9649:H9654)</f>
        <v>1925</v>
      </c>
      <c r="I9655" s="800"/>
      <c r="J9655" s="800"/>
      <c r="K9655" s="800"/>
    </row>
    <row r="9656" spans="1:11" ht="25.5">
      <c r="A9656" s="798">
        <v>2</v>
      </c>
      <c r="B9656" s="801" t="s">
        <v>3908</v>
      </c>
      <c r="C9656" s="204" t="str">
        <f>'[3]New Statement'!F1136</f>
        <v>Karamat Abad, Elahi Abad</v>
      </c>
      <c r="D9656" s="23">
        <f>'[3]New Statement'!G1136</f>
        <v>149340101</v>
      </c>
      <c r="E9656" s="13"/>
      <c r="F9656" s="23"/>
      <c r="G9656" s="23">
        <f>'[3]New Statement'!I1136</f>
        <v>246</v>
      </c>
      <c r="H9656" s="110">
        <f t="shared" ref="H9656:H9661" si="143">SUM(F9656:G9656)</f>
        <v>246</v>
      </c>
      <c r="I9656" s="798" t="s">
        <v>3494</v>
      </c>
      <c r="J9656" s="798">
        <v>3</v>
      </c>
      <c r="K9656" s="798">
        <f>SUM(I9656:J9662)</f>
        <v>3</v>
      </c>
    </row>
    <row r="9657" spans="1:11">
      <c r="A9657" s="799"/>
      <c r="B9657" s="802"/>
      <c r="C9657" s="204" t="str">
        <f>'[3]New Statement'!F1137</f>
        <v>Elahi Abad</v>
      </c>
      <c r="D9657" s="23">
        <f>'[3]New Statement'!G1137</f>
        <v>149340102</v>
      </c>
      <c r="E9657" s="13"/>
      <c r="F9657" s="23"/>
      <c r="G9657" s="23">
        <f>'[3]New Statement'!I1137</f>
        <v>146</v>
      </c>
      <c r="H9657" s="110">
        <f t="shared" si="143"/>
        <v>146</v>
      </c>
      <c r="I9657" s="799"/>
      <c r="J9657" s="799"/>
      <c r="K9657" s="799"/>
    </row>
    <row r="9658" spans="1:11">
      <c r="A9658" s="799"/>
      <c r="B9658" s="802"/>
      <c r="C9658" s="204" t="str">
        <f>'[3]New Statement'!F1138</f>
        <v>Karamat Abad</v>
      </c>
      <c r="D9658" s="23">
        <f>'[3]New Statement'!G1138</f>
        <v>149340103</v>
      </c>
      <c r="E9658" s="13"/>
      <c r="F9658" s="23"/>
      <c r="G9658" s="23">
        <f>'[3]New Statement'!I1138</f>
        <v>279</v>
      </c>
      <c r="H9658" s="110">
        <f t="shared" si="143"/>
        <v>279</v>
      </c>
      <c r="I9658" s="799"/>
      <c r="J9658" s="799"/>
      <c r="K9658" s="799"/>
    </row>
    <row r="9659" spans="1:11">
      <c r="A9659" s="799"/>
      <c r="B9659" s="802"/>
      <c r="C9659" s="204" t="str">
        <f>'[3]New Statement'!F1139</f>
        <v>Karamat Abad</v>
      </c>
      <c r="D9659" s="23">
        <f>'[3]New Statement'!G1139</f>
        <v>149340104</v>
      </c>
      <c r="E9659" s="13"/>
      <c r="F9659" s="23"/>
      <c r="G9659" s="23">
        <f>'[3]New Statement'!I1139</f>
        <v>230</v>
      </c>
      <c r="H9659" s="110">
        <f t="shared" si="143"/>
        <v>230</v>
      </c>
      <c r="I9659" s="799"/>
      <c r="J9659" s="799"/>
      <c r="K9659" s="799"/>
    </row>
    <row r="9660" spans="1:11">
      <c r="A9660" s="799"/>
      <c r="B9660" s="802"/>
      <c r="C9660" s="204" t="str">
        <f>'[3]New Statement'!F1140</f>
        <v>Karamat Abad</v>
      </c>
      <c r="D9660" s="23">
        <f>'[3]New Statement'!G1140</f>
        <v>149340105</v>
      </c>
      <c r="E9660" s="13"/>
      <c r="F9660" s="23"/>
      <c r="G9660" s="23">
        <f>'[3]New Statement'!I1140</f>
        <v>270</v>
      </c>
      <c r="H9660" s="110">
        <f t="shared" si="143"/>
        <v>270</v>
      </c>
      <c r="I9660" s="799"/>
      <c r="J9660" s="799"/>
      <c r="K9660" s="799"/>
    </row>
    <row r="9661" spans="1:11">
      <c r="A9661" s="799"/>
      <c r="B9661" s="802"/>
      <c r="C9661" s="204" t="str">
        <f>'[3]New Statement'!F1141</f>
        <v>Elahi Abad</v>
      </c>
      <c r="D9661" s="23">
        <f>'[3]New Statement'!G1141</f>
        <v>149340106</v>
      </c>
      <c r="E9661" s="13"/>
      <c r="F9661" s="23"/>
      <c r="G9661" s="23">
        <f>'[3]New Statement'!I1141</f>
        <v>245</v>
      </c>
      <c r="H9661" s="110">
        <f t="shared" si="143"/>
        <v>245</v>
      </c>
      <c r="I9661" s="799"/>
      <c r="J9661" s="799"/>
      <c r="K9661" s="799"/>
    </row>
    <row r="9662" spans="1:11">
      <c r="A9662" s="800"/>
      <c r="B9662" s="803"/>
      <c r="C9662" s="788" t="s">
        <v>3493</v>
      </c>
      <c r="D9662" s="789"/>
      <c r="E9662" s="26"/>
      <c r="F9662" s="203">
        <f>SUM(F9656:F9661)</f>
        <v>0</v>
      </c>
      <c r="G9662" s="203">
        <f>SUM(G9656:G9661)</f>
        <v>1416</v>
      </c>
      <c r="H9662" s="203">
        <f>SUM(H9656:H9661)</f>
        <v>1416</v>
      </c>
      <c r="I9662" s="800"/>
      <c r="J9662" s="800"/>
      <c r="K9662" s="800"/>
    </row>
    <row r="9663" spans="1:11" ht="25.5">
      <c r="A9663" s="798">
        <v>3</v>
      </c>
      <c r="B9663" s="804" t="s">
        <v>3906</v>
      </c>
      <c r="C9663" s="204" t="str">
        <f>'[3]New Statement'!F1142</f>
        <v>Karamat Abad/ Rachna Town</v>
      </c>
      <c r="D9663" s="23">
        <f>'[3]New Statement'!G1142</f>
        <v>149340201</v>
      </c>
      <c r="E9663" s="13"/>
      <c r="F9663" s="23">
        <f>'[3]New Statement'!H1142</f>
        <v>450</v>
      </c>
      <c r="G9663" s="23"/>
      <c r="H9663" s="110">
        <f>SUM(F9663:G9663)</f>
        <v>450</v>
      </c>
      <c r="I9663" s="798">
        <v>3</v>
      </c>
      <c r="J9663" s="798" t="s">
        <v>3494</v>
      </c>
      <c r="K9663" s="798">
        <f>SUM(I9663:J9665)</f>
        <v>3</v>
      </c>
    </row>
    <row r="9664" spans="1:11" ht="25.5">
      <c r="A9664" s="799"/>
      <c r="B9664" s="805"/>
      <c r="C9664" s="204" t="str">
        <f>'[3]New Statement'!F1143</f>
        <v>Rachna Town/ Abbass Pur</v>
      </c>
      <c r="D9664" s="23">
        <f>'[3]New Statement'!G1143</f>
        <v>149340202</v>
      </c>
      <c r="E9664" s="13"/>
      <c r="F9664" s="23">
        <f>'[3]New Statement'!H1143</f>
        <v>820</v>
      </c>
      <c r="G9664" s="23"/>
      <c r="H9664" s="110">
        <f>SUM(F9664:G9664)</f>
        <v>820</v>
      </c>
      <c r="I9664" s="799"/>
      <c r="J9664" s="799"/>
      <c r="K9664" s="799"/>
    </row>
    <row r="9665" spans="1:11">
      <c r="A9665" s="799"/>
      <c r="B9665" s="805"/>
      <c r="C9665" s="788" t="s">
        <v>3493</v>
      </c>
      <c r="D9665" s="789"/>
      <c r="E9665" s="26"/>
      <c r="F9665" s="203">
        <f>SUM(F9663:F9664)</f>
        <v>1270</v>
      </c>
      <c r="G9665" s="203">
        <f>SUM(G9663:G9664)</f>
        <v>0</v>
      </c>
      <c r="H9665" s="203">
        <f>SUM(H9663:H9664)</f>
        <v>1270</v>
      </c>
      <c r="I9665" s="799"/>
      <c r="J9665" s="799"/>
      <c r="K9665" s="799"/>
    </row>
    <row r="9666" spans="1:11" ht="25.5">
      <c r="A9666" s="798">
        <v>4</v>
      </c>
      <c r="B9666" s="804" t="s">
        <v>3907</v>
      </c>
      <c r="C9666" s="204" t="str">
        <f>'[3]New Statement'!F1142</f>
        <v>Karamat Abad/ Rachna Town</v>
      </c>
      <c r="D9666" s="23">
        <f>'[3]New Statement'!G1142</f>
        <v>149340201</v>
      </c>
      <c r="E9666" s="13"/>
      <c r="F9666" s="23"/>
      <c r="G9666" s="23">
        <f>'[3]New Statement'!I1142</f>
        <v>372</v>
      </c>
      <c r="H9666" s="110">
        <f>SUM(F9666:G9666)</f>
        <v>372</v>
      </c>
      <c r="I9666" s="798" t="s">
        <v>3494</v>
      </c>
      <c r="J9666" s="798">
        <v>2</v>
      </c>
      <c r="K9666" s="798">
        <f>SUM(I9666:J9668)</f>
        <v>2</v>
      </c>
    </row>
    <row r="9667" spans="1:11" ht="25.5">
      <c r="A9667" s="799"/>
      <c r="B9667" s="805"/>
      <c r="C9667" s="204" t="str">
        <f>'[3]New Statement'!F1143</f>
        <v>Rachna Town/ Abbass Pur</v>
      </c>
      <c r="D9667" s="23">
        <f>'[3]New Statement'!G1143</f>
        <v>149340202</v>
      </c>
      <c r="E9667" s="13"/>
      <c r="F9667" s="23"/>
      <c r="G9667" s="23">
        <f>'[3]New Statement'!I1143</f>
        <v>687</v>
      </c>
      <c r="H9667" s="110">
        <f>SUM(F9667:G9667)</f>
        <v>687</v>
      </c>
      <c r="I9667" s="799"/>
      <c r="J9667" s="799"/>
      <c r="K9667" s="799"/>
    </row>
    <row r="9668" spans="1:11">
      <c r="A9668" s="799"/>
      <c r="B9668" s="805"/>
      <c r="C9668" s="788" t="s">
        <v>3493</v>
      </c>
      <c r="D9668" s="789"/>
      <c r="E9668" s="26"/>
      <c r="F9668" s="203">
        <f>SUM(F9666:F9667)</f>
        <v>0</v>
      </c>
      <c r="G9668" s="203">
        <f>SUM(G9666:G9667)</f>
        <v>1059</v>
      </c>
      <c r="H9668" s="203">
        <f>SUM(H9666:H9667)</f>
        <v>1059</v>
      </c>
      <c r="I9668" s="799"/>
      <c r="J9668" s="799"/>
      <c r="K9668" s="799"/>
    </row>
    <row r="9669" spans="1:11" ht="25.5">
      <c r="A9669" s="806">
        <v>5</v>
      </c>
      <c r="B9669" s="804" t="s">
        <v>3906</v>
      </c>
      <c r="C9669" s="204" t="str">
        <f>'[3]New Statement'!F1144</f>
        <v>Rachna Town/ Shehzad Colony</v>
      </c>
      <c r="D9669" s="23">
        <f>'[3]New Statement'!G1144</f>
        <v>149340203</v>
      </c>
      <c r="E9669" s="13"/>
      <c r="F9669" s="23">
        <f>'[3]New Statement'!H1144</f>
        <v>176</v>
      </c>
      <c r="G9669" s="23"/>
      <c r="H9669" s="110">
        <f>SUM(F9669:G9669)</f>
        <v>176</v>
      </c>
      <c r="I9669" s="806">
        <v>2</v>
      </c>
      <c r="J9669" s="806" t="s">
        <v>3494</v>
      </c>
      <c r="K9669" s="806">
        <f>SUM(I9669:J9673)</f>
        <v>2</v>
      </c>
    </row>
    <row r="9670" spans="1:11" ht="25.5">
      <c r="A9670" s="806"/>
      <c r="B9670" s="805"/>
      <c r="C9670" s="204" t="str">
        <f>'[3]New Statement'!F1145</f>
        <v>Rachna Town No. 1 &amp; 2</v>
      </c>
      <c r="D9670" s="23">
        <f>'[3]New Statement'!G1145</f>
        <v>149340204</v>
      </c>
      <c r="E9670" s="13"/>
      <c r="F9670" s="23">
        <f>'[3]New Statement'!H1145</f>
        <v>275</v>
      </c>
      <c r="G9670" s="23"/>
      <c r="H9670" s="110">
        <f>SUM(F9670:G9670)</f>
        <v>275</v>
      </c>
      <c r="I9670" s="806"/>
      <c r="J9670" s="806"/>
      <c r="K9670" s="806"/>
    </row>
    <row r="9671" spans="1:11" ht="25.5">
      <c r="A9671" s="806"/>
      <c r="B9671" s="805"/>
      <c r="C9671" s="204" t="str">
        <f>'[3]New Statement'!F1146</f>
        <v>Rachna Town / Younas Town</v>
      </c>
      <c r="D9671" s="23">
        <f>'[3]New Statement'!G1146</f>
        <v>149340205</v>
      </c>
      <c r="E9671" s="13"/>
      <c r="F9671" s="23">
        <f>'[3]New Statement'!H1146</f>
        <v>119</v>
      </c>
      <c r="G9671" s="23"/>
      <c r="H9671" s="110">
        <f>SUM(F9671:G9671)</f>
        <v>119</v>
      </c>
      <c r="I9671" s="806"/>
      <c r="J9671" s="806"/>
      <c r="K9671" s="806"/>
    </row>
    <row r="9672" spans="1:11" ht="25.5">
      <c r="A9672" s="806"/>
      <c r="B9672" s="805"/>
      <c r="C9672" s="204" t="str">
        <f>'[3]New Statement'!F1147</f>
        <v>Rachna Town / Younas Town</v>
      </c>
      <c r="D9672" s="23">
        <f>'[3]New Statement'!G1147</f>
        <v>149340206</v>
      </c>
      <c r="E9672" s="13"/>
      <c r="F9672" s="23">
        <f>'[3]New Statement'!H1147</f>
        <v>450</v>
      </c>
      <c r="G9672" s="23"/>
      <c r="H9672" s="110">
        <f>SUM(F9672:G9672)</f>
        <v>450</v>
      </c>
      <c r="I9672" s="806"/>
      <c r="J9672" s="806"/>
      <c r="K9672" s="806"/>
    </row>
    <row r="9673" spans="1:11">
      <c r="A9673" s="806"/>
      <c r="B9673" s="807"/>
      <c r="C9673" s="788" t="s">
        <v>3493</v>
      </c>
      <c r="D9673" s="789"/>
      <c r="E9673" s="26"/>
      <c r="F9673" s="203">
        <f>SUM(F9669:F9672)</f>
        <v>1020</v>
      </c>
      <c r="G9673" s="203">
        <f>SUM(G9669:G9672)</f>
        <v>0</v>
      </c>
      <c r="H9673" s="203">
        <f>SUM(H9669:H9672)</f>
        <v>1020</v>
      </c>
      <c r="I9673" s="806"/>
      <c r="J9673" s="806"/>
      <c r="K9673" s="806"/>
    </row>
    <row r="9674" spans="1:11" ht="25.5">
      <c r="A9674" s="806">
        <v>6</v>
      </c>
      <c r="B9674" s="804" t="s">
        <v>3905</v>
      </c>
      <c r="C9674" s="204" t="str">
        <f>'[3]New Statement'!F1144</f>
        <v>Rachna Town/ Shehzad Colony</v>
      </c>
      <c r="D9674" s="23">
        <f>'[3]New Statement'!G1144</f>
        <v>149340203</v>
      </c>
      <c r="E9674" s="13"/>
      <c r="F9674" s="23"/>
      <c r="G9674" s="23">
        <f>'[3]New Statement'!I1144</f>
        <v>169</v>
      </c>
      <c r="H9674" s="110">
        <f>SUM(F9674:G9674)</f>
        <v>169</v>
      </c>
      <c r="I9674" s="806" t="s">
        <v>3494</v>
      </c>
      <c r="J9674" s="806">
        <v>2</v>
      </c>
      <c r="K9674" s="806">
        <f>SUM(I9674:J9678)</f>
        <v>2</v>
      </c>
    </row>
    <row r="9675" spans="1:11" ht="25.5">
      <c r="A9675" s="806"/>
      <c r="B9675" s="805"/>
      <c r="C9675" s="204" t="str">
        <f>'[3]New Statement'!F1145</f>
        <v>Rachna Town No. 1 &amp; 2</v>
      </c>
      <c r="D9675" s="23">
        <f>'[3]New Statement'!G1145</f>
        <v>149340204</v>
      </c>
      <c r="E9675" s="13"/>
      <c r="F9675" s="23"/>
      <c r="G9675" s="23">
        <f>'[3]New Statement'!I1145</f>
        <v>220</v>
      </c>
      <c r="H9675" s="110">
        <f>SUM(F9675:G9675)</f>
        <v>220</v>
      </c>
      <c r="I9675" s="806"/>
      <c r="J9675" s="806"/>
      <c r="K9675" s="806"/>
    </row>
    <row r="9676" spans="1:11" ht="25.5">
      <c r="A9676" s="806"/>
      <c r="B9676" s="805"/>
      <c r="C9676" s="204" t="str">
        <f>'[3]New Statement'!F1146</f>
        <v>Rachna Town / Younas Town</v>
      </c>
      <c r="D9676" s="23">
        <f>'[3]New Statement'!G1146</f>
        <v>149340205</v>
      </c>
      <c r="E9676" s="13"/>
      <c r="F9676" s="23"/>
      <c r="G9676" s="23">
        <f>'[3]New Statement'!I1146</f>
        <v>103</v>
      </c>
      <c r="H9676" s="110">
        <f>SUM(F9676:G9676)</f>
        <v>103</v>
      </c>
      <c r="I9676" s="806"/>
      <c r="J9676" s="806"/>
      <c r="K9676" s="806"/>
    </row>
    <row r="9677" spans="1:11" ht="25.5">
      <c r="A9677" s="806"/>
      <c r="B9677" s="805"/>
      <c r="C9677" s="204" t="str">
        <f>'[3]New Statement'!F1147</f>
        <v>Rachna Town / Younas Town</v>
      </c>
      <c r="D9677" s="23">
        <f>'[3]New Statement'!G1147</f>
        <v>149340206</v>
      </c>
      <c r="E9677" s="13"/>
      <c r="F9677" s="23"/>
      <c r="G9677" s="23">
        <f>'[3]New Statement'!I1147</f>
        <v>346</v>
      </c>
      <c r="H9677" s="110">
        <f>SUM(F9677:G9677)</f>
        <v>346</v>
      </c>
      <c r="I9677" s="806"/>
      <c r="J9677" s="806"/>
      <c r="K9677" s="806"/>
    </row>
    <row r="9678" spans="1:11">
      <c r="A9678" s="806"/>
      <c r="B9678" s="807"/>
      <c r="C9678" s="788" t="s">
        <v>3493</v>
      </c>
      <c r="D9678" s="789"/>
      <c r="E9678" s="26"/>
      <c r="F9678" s="203">
        <f>SUM(F9674:F9677)</f>
        <v>0</v>
      </c>
      <c r="G9678" s="203">
        <f>SUM(G9674:G9677)</f>
        <v>838</v>
      </c>
      <c r="H9678" s="203">
        <f>SUM(H9674:H9677)</f>
        <v>838</v>
      </c>
      <c r="I9678" s="806"/>
      <c r="J9678" s="806"/>
      <c r="K9678" s="806"/>
    </row>
    <row r="9679" spans="1:11">
      <c r="A9679" s="798">
        <v>7</v>
      </c>
      <c r="B9679" s="801" t="s">
        <v>3904</v>
      </c>
      <c r="C9679" s="204" t="str">
        <f>'[3]New Statement'!F1148</f>
        <v>Elahi Abad</v>
      </c>
      <c r="D9679" s="23">
        <f>'[3]New Statement'!G1148</f>
        <v>149340301</v>
      </c>
      <c r="E9679" s="13"/>
      <c r="F9679" s="23">
        <f>'[3]New Statement'!H1148</f>
        <v>351</v>
      </c>
      <c r="G9679" s="23"/>
      <c r="H9679" s="110">
        <f t="shared" ref="H9679:H9684" si="144">SUM(F9679:G9679)</f>
        <v>351</v>
      </c>
      <c r="I9679" s="798">
        <v>4</v>
      </c>
      <c r="J9679" s="798" t="s">
        <v>3494</v>
      </c>
      <c r="K9679" s="798">
        <f>SUM(I9679:J9685)</f>
        <v>4</v>
      </c>
    </row>
    <row r="9680" spans="1:11">
      <c r="A9680" s="799"/>
      <c r="B9680" s="802"/>
      <c r="C9680" s="204" t="str">
        <f>'[3]New Statement'!F1149</f>
        <v>Elahi Abad</v>
      </c>
      <c r="D9680" s="23">
        <f>'[3]New Statement'!G1149</f>
        <v>149340302</v>
      </c>
      <c r="E9680" s="13"/>
      <c r="F9680" s="23">
        <f>'[3]New Statement'!H1149</f>
        <v>470</v>
      </c>
      <c r="G9680" s="23"/>
      <c r="H9680" s="110">
        <f t="shared" si="144"/>
        <v>470</v>
      </c>
      <c r="I9680" s="799"/>
      <c r="J9680" s="799"/>
      <c r="K9680" s="799"/>
    </row>
    <row r="9681" spans="1:11">
      <c r="A9681" s="799"/>
      <c r="B9681" s="802"/>
      <c r="C9681" s="204" t="str">
        <f>'[3]New Statement'!F1150</f>
        <v>Elahi Abad</v>
      </c>
      <c r="D9681" s="23">
        <f>'[3]New Statement'!G1150</f>
        <v>149340303</v>
      </c>
      <c r="E9681" s="13"/>
      <c r="F9681" s="23">
        <f>'[3]New Statement'!H1150</f>
        <v>312</v>
      </c>
      <c r="G9681" s="23"/>
      <c r="H9681" s="110">
        <f t="shared" si="144"/>
        <v>312</v>
      </c>
      <c r="I9681" s="799"/>
      <c r="J9681" s="799"/>
      <c r="K9681" s="799"/>
    </row>
    <row r="9682" spans="1:11">
      <c r="A9682" s="799"/>
      <c r="B9682" s="802"/>
      <c r="C9682" s="204" t="str">
        <f>'[3]New Statement'!F1151</f>
        <v>Elahi Abad</v>
      </c>
      <c r="D9682" s="23">
        <f>'[3]New Statement'!G1151</f>
        <v>149340304</v>
      </c>
      <c r="E9682" s="13"/>
      <c r="F9682" s="23">
        <f>'[3]New Statement'!H1151</f>
        <v>299</v>
      </c>
      <c r="G9682" s="23"/>
      <c r="H9682" s="110">
        <f t="shared" si="144"/>
        <v>299</v>
      </c>
      <c r="I9682" s="799"/>
      <c r="J9682" s="799"/>
      <c r="K9682" s="799"/>
    </row>
    <row r="9683" spans="1:11">
      <c r="A9683" s="799"/>
      <c r="B9683" s="802"/>
      <c r="C9683" s="205" t="str">
        <f>'[3]New Statement'!F1152</f>
        <v>Elahi Abad</v>
      </c>
      <c r="D9683" s="25">
        <f>'[3]New Statement'!G1152</f>
        <v>149340305</v>
      </c>
      <c r="E9683" s="13"/>
      <c r="F9683" s="25">
        <f>'[3]New Statement'!H1152</f>
        <v>358</v>
      </c>
      <c r="G9683" s="25"/>
      <c r="H9683" s="110">
        <f t="shared" si="144"/>
        <v>358</v>
      </c>
      <c r="I9683" s="799"/>
      <c r="J9683" s="799"/>
      <c r="K9683" s="799"/>
    </row>
    <row r="9684" spans="1:11">
      <c r="A9684" s="799"/>
      <c r="B9684" s="802"/>
      <c r="C9684" s="205" t="str">
        <f>'[3]New Statement'!F1153</f>
        <v>Elahi Abad</v>
      </c>
      <c r="D9684" s="25">
        <f>'[3]New Statement'!G1153</f>
        <v>149340306</v>
      </c>
      <c r="E9684" s="13"/>
      <c r="F9684" s="25">
        <f>'[3]New Statement'!H1153</f>
        <v>292</v>
      </c>
      <c r="G9684" s="25"/>
      <c r="H9684" s="110">
        <f t="shared" si="144"/>
        <v>292</v>
      </c>
      <c r="I9684" s="799"/>
      <c r="J9684" s="799"/>
      <c r="K9684" s="799"/>
    </row>
    <row r="9685" spans="1:11">
      <c r="A9685" s="800"/>
      <c r="B9685" s="803"/>
      <c r="C9685" s="788" t="s">
        <v>3493</v>
      </c>
      <c r="D9685" s="789"/>
      <c r="E9685" s="26"/>
      <c r="F9685" s="203">
        <f>SUM(F9679:F9684)</f>
        <v>2082</v>
      </c>
      <c r="G9685" s="203">
        <f>SUM(G9679:G9684)</f>
        <v>0</v>
      </c>
      <c r="H9685" s="203">
        <f>SUM(H9679:H9684)</f>
        <v>2082</v>
      </c>
      <c r="I9685" s="800"/>
      <c r="J9685" s="800"/>
      <c r="K9685" s="800"/>
    </row>
    <row r="9686" spans="1:11">
      <c r="A9686" s="798">
        <v>8</v>
      </c>
      <c r="B9686" s="801" t="s">
        <v>3903</v>
      </c>
      <c r="C9686" s="204" t="str">
        <f>'[3]New Statement'!F1148</f>
        <v>Elahi Abad</v>
      </c>
      <c r="D9686" s="23">
        <f>'[3]New Statement'!G1148</f>
        <v>149340301</v>
      </c>
      <c r="E9686" s="13"/>
      <c r="F9686" s="23"/>
      <c r="G9686" s="23">
        <f>'[3]New Statement'!I1148</f>
        <v>291</v>
      </c>
      <c r="H9686" s="110">
        <f t="shared" ref="H9686:H9691" si="145">SUM(F9686:G9686)</f>
        <v>291</v>
      </c>
      <c r="I9686" s="798" t="s">
        <v>3494</v>
      </c>
      <c r="J9686" s="798">
        <v>3</v>
      </c>
      <c r="K9686" s="798">
        <f>SUM(I9686:J9692)</f>
        <v>3</v>
      </c>
    </row>
    <row r="9687" spans="1:11">
      <c r="A9687" s="799"/>
      <c r="B9687" s="802"/>
      <c r="C9687" s="204" t="str">
        <f>'[3]New Statement'!F1149</f>
        <v>Elahi Abad</v>
      </c>
      <c r="D9687" s="23">
        <f>'[3]New Statement'!G1149</f>
        <v>149340302</v>
      </c>
      <c r="E9687" s="13"/>
      <c r="F9687" s="23"/>
      <c r="G9687" s="23">
        <f>'[3]New Statement'!I1149</f>
        <v>349</v>
      </c>
      <c r="H9687" s="110">
        <f t="shared" si="145"/>
        <v>349</v>
      </c>
      <c r="I9687" s="799"/>
      <c r="J9687" s="799"/>
      <c r="K9687" s="799"/>
    </row>
    <row r="9688" spans="1:11">
      <c r="A9688" s="799"/>
      <c r="B9688" s="802"/>
      <c r="C9688" s="204" t="str">
        <f>'[3]New Statement'!F1150</f>
        <v>Elahi Abad</v>
      </c>
      <c r="D9688" s="23">
        <f>'[3]New Statement'!G1150</f>
        <v>149340303</v>
      </c>
      <c r="E9688" s="13"/>
      <c r="F9688" s="23"/>
      <c r="G9688" s="23">
        <f>'[3]New Statement'!I1150</f>
        <v>251</v>
      </c>
      <c r="H9688" s="110">
        <f t="shared" si="145"/>
        <v>251</v>
      </c>
      <c r="I9688" s="799"/>
      <c r="J9688" s="799"/>
      <c r="K9688" s="799"/>
    </row>
    <row r="9689" spans="1:11">
      <c r="A9689" s="799"/>
      <c r="B9689" s="802"/>
      <c r="C9689" s="204" t="str">
        <f>'[3]New Statement'!F1151</f>
        <v>Elahi Abad</v>
      </c>
      <c r="D9689" s="23">
        <f>'[3]New Statement'!G1151</f>
        <v>149340304</v>
      </c>
      <c r="E9689" s="13"/>
      <c r="F9689" s="23"/>
      <c r="G9689" s="23">
        <f>'[3]New Statement'!I1151</f>
        <v>201</v>
      </c>
      <c r="H9689" s="110">
        <f t="shared" si="145"/>
        <v>201</v>
      </c>
      <c r="I9689" s="799"/>
      <c r="J9689" s="799"/>
      <c r="K9689" s="799"/>
    </row>
    <row r="9690" spans="1:11">
      <c r="A9690" s="799"/>
      <c r="B9690" s="802"/>
      <c r="C9690" s="204" t="str">
        <f>'[3]New Statement'!F1152</f>
        <v>Elahi Abad</v>
      </c>
      <c r="D9690" s="23">
        <f>'[3]New Statement'!G1152</f>
        <v>149340305</v>
      </c>
      <c r="E9690" s="13"/>
      <c r="F9690" s="23"/>
      <c r="G9690" s="23">
        <f>'[3]New Statement'!I1152</f>
        <v>287</v>
      </c>
      <c r="H9690" s="110">
        <f t="shared" si="145"/>
        <v>287</v>
      </c>
      <c r="I9690" s="799"/>
      <c r="J9690" s="799"/>
      <c r="K9690" s="799"/>
    </row>
    <row r="9691" spans="1:11">
      <c r="A9691" s="799"/>
      <c r="B9691" s="802"/>
      <c r="C9691" s="204" t="str">
        <f>'[3]New Statement'!F1153</f>
        <v>Elahi Abad</v>
      </c>
      <c r="D9691" s="23">
        <f>'[3]New Statement'!G1153</f>
        <v>149340306</v>
      </c>
      <c r="E9691" s="13"/>
      <c r="F9691" s="23"/>
      <c r="G9691" s="23">
        <f>'[3]New Statement'!I1153</f>
        <v>218</v>
      </c>
      <c r="H9691" s="110">
        <f t="shared" si="145"/>
        <v>218</v>
      </c>
      <c r="I9691" s="799"/>
      <c r="J9691" s="799"/>
      <c r="K9691" s="799"/>
    </row>
    <row r="9692" spans="1:11">
      <c r="A9692" s="800"/>
      <c r="B9692" s="803"/>
      <c r="C9692" s="788" t="s">
        <v>3493</v>
      </c>
      <c r="D9692" s="789"/>
      <c r="E9692" s="26"/>
      <c r="F9692" s="203">
        <f>SUM(F9686:F9691)</f>
        <v>0</v>
      </c>
      <c r="G9692" s="203">
        <f>SUM(G9686:G9691)</f>
        <v>1597</v>
      </c>
      <c r="H9692" s="203">
        <f>SUM(H9686:H9691)</f>
        <v>1597</v>
      </c>
      <c r="I9692" s="800"/>
      <c r="J9692" s="800"/>
      <c r="K9692" s="800"/>
    </row>
    <row r="9693" spans="1:11">
      <c r="A9693" s="798">
        <v>9</v>
      </c>
      <c r="B9693" s="804" t="s">
        <v>3902</v>
      </c>
      <c r="C9693" s="204" t="str">
        <f>'[3]New Statement'!F1154</f>
        <v>Elahi Abad</v>
      </c>
      <c r="D9693" s="23">
        <f>'[3]New Statement'!G1154</f>
        <v>149340307</v>
      </c>
      <c r="E9693" s="13"/>
      <c r="F9693" s="23">
        <f>'[3]New Statement'!H1154</f>
        <v>455</v>
      </c>
      <c r="G9693" s="23"/>
      <c r="H9693" s="110">
        <f>SUM(F9693:G9693)</f>
        <v>455</v>
      </c>
      <c r="I9693" s="798">
        <v>3</v>
      </c>
      <c r="J9693" s="798" t="s">
        <v>3494</v>
      </c>
      <c r="K9693" s="798">
        <f>SUM(I9693:J9697)</f>
        <v>3</v>
      </c>
    </row>
    <row r="9694" spans="1:11">
      <c r="A9694" s="799"/>
      <c r="B9694" s="805"/>
      <c r="C9694" s="205" t="str">
        <f>'[3]New Statement'!F1155</f>
        <v>Elahi Abad</v>
      </c>
      <c r="D9694" s="25">
        <f>'[3]New Statement'!G1155</f>
        <v>149340401</v>
      </c>
      <c r="E9694" s="13"/>
      <c r="F9694" s="25">
        <f>'[3]New Statement'!H1155</f>
        <v>606</v>
      </c>
      <c r="G9694" s="25"/>
      <c r="H9694" s="110">
        <f>SUM(F9694:G9694)</f>
        <v>606</v>
      </c>
      <c r="I9694" s="799"/>
      <c r="J9694" s="799"/>
      <c r="K9694" s="799"/>
    </row>
    <row r="9695" spans="1:11">
      <c r="A9695" s="799"/>
      <c r="B9695" s="805"/>
      <c r="C9695" s="205" t="str">
        <f>'[3]New Statement'!F1156</f>
        <v>Elahi Abad</v>
      </c>
      <c r="D9695" s="25">
        <f>'[3]New Statement'!G1156</f>
        <v>149340402</v>
      </c>
      <c r="E9695" s="13"/>
      <c r="F9695" s="25">
        <f>'[3]New Statement'!H1156</f>
        <v>133</v>
      </c>
      <c r="G9695" s="25"/>
      <c r="H9695" s="110">
        <f>SUM(F9695:G9695)</f>
        <v>133</v>
      </c>
      <c r="I9695" s="799"/>
      <c r="J9695" s="799"/>
      <c r="K9695" s="799"/>
    </row>
    <row r="9696" spans="1:11">
      <c r="A9696" s="799"/>
      <c r="B9696" s="805"/>
      <c r="C9696" s="205" t="str">
        <f>'[3]New Statement'!F1157</f>
        <v>Elahi Abad</v>
      </c>
      <c r="D9696" s="25">
        <f>'[3]New Statement'!G1157</f>
        <v>149340403</v>
      </c>
      <c r="E9696" s="13"/>
      <c r="F9696" s="25">
        <f>'[3]New Statement'!H1157</f>
        <v>59</v>
      </c>
      <c r="G9696" s="25"/>
      <c r="H9696" s="110">
        <f>SUM(F9696:G9696)</f>
        <v>59</v>
      </c>
      <c r="I9696" s="799"/>
      <c r="J9696" s="799"/>
      <c r="K9696" s="799"/>
    </row>
    <row r="9697" spans="1:11">
      <c r="A9697" s="799"/>
      <c r="B9697" s="805"/>
      <c r="C9697" s="788" t="s">
        <v>3493</v>
      </c>
      <c r="D9697" s="789"/>
      <c r="E9697" s="26"/>
      <c r="F9697" s="203">
        <f>SUM(F9693:F9696)</f>
        <v>1253</v>
      </c>
      <c r="G9697" s="203">
        <f>SUM(G9693:G9696)</f>
        <v>0</v>
      </c>
      <c r="H9697" s="203">
        <f>SUM(H9693:H9696)</f>
        <v>1253</v>
      </c>
      <c r="I9697" s="799"/>
      <c r="J9697" s="799"/>
      <c r="K9697" s="799"/>
    </row>
    <row r="9698" spans="1:11">
      <c r="A9698" s="798">
        <v>10</v>
      </c>
      <c r="B9698" s="804" t="s">
        <v>3901</v>
      </c>
      <c r="C9698" s="204" t="str">
        <f>'[3]New Statement'!F1154</f>
        <v>Elahi Abad</v>
      </c>
      <c r="D9698" s="23">
        <f>'[3]New Statement'!G1154</f>
        <v>149340307</v>
      </c>
      <c r="E9698" s="13"/>
      <c r="F9698" s="23"/>
      <c r="G9698" s="23">
        <f>'[3]New Statement'!I1154</f>
        <v>330</v>
      </c>
      <c r="H9698" s="110">
        <f>SUM(F9698:G9698)</f>
        <v>330</v>
      </c>
      <c r="I9698" s="806" t="s">
        <v>3494</v>
      </c>
      <c r="J9698" s="806">
        <v>2</v>
      </c>
      <c r="K9698" s="806">
        <f>SUM(I9698:J9702)</f>
        <v>2</v>
      </c>
    </row>
    <row r="9699" spans="1:11">
      <c r="A9699" s="799"/>
      <c r="B9699" s="805"/>
      <c r="C9699" s="204" t="str">
        <f>'[3]New Statement'!F1155</f>
        <v>Elahi Abad</v>
      </c>
      <c r="D9699" s="23">
        <f>'[3]New Statement'!G1155</f>
        <v>149340401</v>
      </c>
      <c r="E9699" s="13"/>
      <c r="F9699" s="23"/>
      <c r="G9699" s="23">
        <f>'[3]New Statement'!I1155</f>
        <v>412</v>
      </c>
      <c r="H9699" s="110">
        <f>SUM(F9699:G9699)</f>
        <v>412</v>
      </c>
      <c r="I9699" s="806"/>
      <c r="J9699" s="806"/>
      <c r="K9699" s="806"/>
    </row>
    <row r="9700" spans="1:11">
      <c r="A9700" s="799"/>
      <c r="B9700" s="805"/>
      <c r="C9700" s="204" t="str">
        <f>'[3]New Statement'!F1156</f>
        <v>Elahi Abad</v>
      </c>
      <c r="D9700" s="23">
        <f>'[3]New Statement'!G1156</f>
        <v>149340402</v>
      </c>
      <c r="E9700" s="13"/>
      <c r="F9700" s="23"/>
      <c r="G9700" s="23">
        <f>'[3]New Statement'!I1156</f>
        <v>104</v>
      </c>
      <c r="H9700" s="110">
        <f>SUM(F9700:G9700)</f>
        <v>104</v>
      </c>
      <c r="I9700" s="806"/>
      <c r="J9700" s="806"/>
      <c r="K9700" s="806"/>
    </row>
    <row r="9701" spans="1:11">
      <c r="A9701" s="799"/>
      <c r="B9701" s="805"/>
      <c r="C9701" s="204" t="str">
        <f>'[3]New Statement'!F1157</f>
        <v>Elahi Abad</v>
      </c>
      <c r="D9701" s="23">
        <f>'[3]New Statement'!G1157</f>
        <v>149340403</v>
      </c>
      <c r="E9701" s="13"/>
      <c r="F9701" s="23"/>
      <c r="G9701" s="23">
        <f>'[3]New Statement'!I1157</f>
        <v>48</v>
      </c>
      <c r="H9701" s="110">
        <f>SUM(F9701:G9701)</f>
        <v>48</v>
      </c>
      <c r="I9701" s="806"/>
      <c r="J9701" s="806"/>
      <c r="K9701" s="806"/>
    </row>
    <row r="9702" spans="1:11">
      <c r="A9702" s="799"/>
      <c r="B9702" s="805"/>
      <c r="C9702" s="788" t="s">
        <v>3493</v>
      </c>
      <c r="D9702" s="789"/>
      <c r="E9702" s="26"/>
      <c r="F9702" s="203">
        <f>SUM(F9698:F9701)</f>
        <v>0</v>
      </c>
      <c r="G9702" s="203">
        <f>SUM(G9698:G9701)</f>
        <v>894</v>
      </c>
      <c r="H9702" s="203">
        <f>SUM(H9698:H9701)</f>
        <v>894</v>
      </c>
      <c r="I9702" s="806"/>
      <c r="J9702" s="806"/>
      <c r="K9702" s="806"/>
    </row>
    <row r="9703" spans="1:11">
      <c r="A9703" s="806">
        <v>11</v>
      </c>
      <c r="B9703" s="808" t="s">
        <v>3902</v>
      </c>
      <c r="C9703" s="205" t="str">
        <f>'[3]New Statement'!F1158</f>
        <v>Elahi Abad</v>
      </c>
      <c r="D9703" s="25">
        <f>'[3]New Statement'!G1158</f>
        <v>149340404</v>
      </c>
      <c r="E9703" s="13"/>
      <c r="F9703" s="25">
        <f>'[3]New Statement'!H1158</f>
        <v>541</v>
      </c>
      <c r="G9703" s="25"/>
      <c r="H9703" s="110">
        <f>SUM(F9703:G9703)</f>
        <v>541</v>
      </c>
      <c r="I9703" s="806">
        <v>3</v>
      </c>
      <c r="J9703" s="806" t="s">
        <v>3494</v>
      </c>
      <c r="K9703" s="806">
        <f>SUM(I9703:J9706)</f>
        <v>3</v>
      </c>
    </row>
    <row r="9704" spans="1:11">
      <c r="A9704" s="806"/>
      <c r="B9704" s="808"/>
      <c r="C9704" s="205" t="str">
        <f>'[3]New Statement'!F1159</f>
        <v>Elahi Abad</v>
      </c>
      <c r="D9704" s="25">
        <f>'[3]New Statement'!G1159</f>
        <v>149340405</v>
      </c>
      <c r="E9704" s="13"/>
      <c r="F9704" s="25">
        <f>'[3]New Statement'!H1159</f>
        <v>275</v>
      </c>
      <c r="G9704" s="25"/>
      <c r="H9704" s="110">
        <f>SUM(F9704:G9704)</f>
        <v>275</v>
      </c>
      <c r="I9704" s="806"/>
      <c r="J9704" s="806"/>
      <c r="K9704" s="806"/>
    </row>
    <row r="9705" spans="1:11">
      <c r="A9705" s="806"/>
      <c r="B9705" s="808"/>
      <c r="C9705" s="205" t="str">
        <f>'[3]New Statement'!F1160</f>
        <v>Elahi Abad</v>
      </c>
      <c r="D9705" s="25">
        <f>'[3]New Statement'!G1160</f>
        <v>149340406</v>
      </c>
      <c r="E9705" s="13"/>
      <c r="F9705" s="25">
        <f>'[3]New Statement'!H1160</f>
        <v>301</v>
      </c>
      <c r="G9705" s="25"/>
      <c r="H9705" s="110">
        <f>SUM(F9705:G9705)</f>
        <v>301</v>
      </c>
      <c r="I9705" s="806"/>
      <c r="J9705" s="806"/>
      <c r="K9705" s="806"/>
    </row>
    <row r="9706" spans="1:11">
      <c r="A9706" s="806"/>
      <c r="B9706" s="808"/>
      <c r="C9706" s="788" t="s">
        <v>3493</v>
      </c>
      <c r="D9706" s="789"/>
      <c r="E9706" s="26"/>
      <c r="F9706" s="203">
        <f>SUM(F9703:F9705)</f>
        <v>1117</v>
      </c>
      <c r="G9706" s="203">
        <f>SUM(G9703:G9705)</f>
        <v>0</v>
      </c>
      <c r="H9706" s="203">
        <f>SUM(H9703:H9705)</f>
        <v>1117</v>
      </c>
      <c r="I9706" s="806"/>
      <c r="J9706" s="806"/>
      <c r="K9706" s="806"/>
    </row>
    <row r="9707" spans="1:11">
      <c r="A9707" s="806">
        <v>12</v>
      </c>
      <c r="B9707" s="808" t="s">
        <v>3901</v>
      </c>
      <c r="C9707" s="204" t="str">
        <f>'[3]New Statement'!F1158</f>
        <v>Elahi Abad</v>
      </c>
      <c r="D9707" s="23">
        <f>'[3]New Statement'!G1158</f>
        <v>149340404</v>
      </c>
      <c r="E9707" s="13"/>
      <c r="F9707" s="23"/>
      <c r="G9707" s="23">
        <f>'[3]New Statement'!I1158</f>
        <v>373</v>
      </c>
      <c r="H9707" s="110">
        <f>SUM(F9707:G9707)</f>
        <v>373</v>
      </c>
      <c r="I9707" s="798" t="s">
        <v>3494</v>
      </c>
      <c r="J9707" s="798">
        <v>2</v>
      </c>
      <c r="K9707" s="798">
        <f>SUM(I9707:J9710)</f>
        <v>2</v>
      </c>
    </row>
    <row r="9708" spans="1:11">
      <c r="A9708" s="806"/>
      <c r="B9708" s="808"/>
      <c r="C9708" s="204" t="str">
        <f>'[3]New Statement'!F1159</f>
        <v>Elahi Abad</v>
      </c>
      <c r="D9708" s="23">
        <f>'[3]New Statement'!G1159</f>
        <v>149340405</v>
      </c>
      <c r="E9708" s="13"/>
      <c r="F9708" s="23"/>
      <c r="G9708" s="23">
        <f>'[3]New Statement'!I1159</f>
        <v>203</v>
      </c>
      <c r="H9708" s="110">
        <f>SUM(F9708:G9708)</f>
        <v>203</v>
      </c>
      <c r="I9708" s="799"/>
      <c r="J9708" s="799"/>
      <c r="K9708" s="799"/>
    </row>
    <row r="9709" spans="1:11">
      <c r="A9709" s="806"/>
      <c r="B9709" s="808"/>
      <c r="C9709" s="204" t="str">
        <f>'[3]New Statement'!F1160</f>
        <v>Elahi Abad</v>
      </c>
      <c r="D9709" s="23">
        <f>'[3]New Statement'!G1160</f>
        <v>149340406</v>
      </c>
      <c r="E9709" s="13"/>
      <c r="F9709" s="23"/>
      <c r="G9709" s="23">
        <f>'[3]New Statement'!I1160</f>
        <v>212</v>
      </c>
      <c r="H9709" s="110">
        <f>SUM(F9709:G9709)</f>
        <v>212</v>
      </c>
      <c r="I9709" s="799"/>
      <c r="J9709" s="799"/>
      <c r="K9709" s="799"/>
    </row>
    <row r="9710" spans="1:11">
      <c r="A9710" s="806"/>
      <c r="B9710" s="808"/>
      <c r="C9710" s="788" t="s">
        <v>3493</v>
      </c>
      <c r="D9710" s="789"/>
      <c r="E9710" s="26"/>
      <c r="F9710" s="203">
        <f>SUM(F9707:F9709)</f>
        <v>0</v>
      </c>
      <c r="G9710" s="203">
        <f>SUM(G9707:G9709)</f>
        <v>788</v>
      </c>
      <c r="H9710" s="203">
        <f>SUM(H9707:H9709)</f>
        <v>788</v>
      </c>
      <c r="I9710" s="800"/>
      <c r="J9710" s="800"/>
      <c r="K9710" s="800"/>
    </row>
    <row r="9711" spans="1:11" ht="25.5">
      <c r="A9711" s="798">
        <v>13</v>
      </c>
      <c r="B9711" s="801" t="s">
        <v>3900</v>
      </c>
      <c r="C9711" s="204" t="str">
        <f>'[3]New Statement'!F1161</f>
        <v>Ahmed Abad Chak No. 225/RB</v>
      </c>
      <c r="D9711" s="23">
        <f>'[3]New Statement'!G1161</f>
        <v>149340501</v>
      </c>
      <c r="E9711" s="13"/>
      <c r="F9711" s="23">
        <f>'[3]New Statement'!H1161</f>
        <v>333</v>
      </c>
      <c r="G9711" s="23"/>
      <c r="H9711" s="110">
        <f>SUM(F9711:G9711)</f>
        <v>333</v>
      </c>
      <c r="I9711" s="798">
        <v>4</v>
      </c>
      <c r="J9711" s="798" t="s">
        <v>3494</v>
      </c>
      <c r="K9711" s="798">
        <f>SUM(I9711:J9715)</f>
        <v>4</v>
      </c>
    </row>
    <row r="9712" spans="1:11" ht="25.5">
      <c r="A9712" s="799"/>
      <c r="B9712" s="802"/>
      <c r="C9712" s="204" t="str">
        <f>'[3]New Statement'!F1162</f>
        <v>Ahmed Abad Chak No. 225/RB</v>
      </c>
      <c r="D9712" s="23">
        <f>'[3]New Statement'!G1162</f>
        <v>149340502</v>
      </c>
      <c r="E9712" s="13"/>
      <c r="F9712" s="23">
        <f>'[3]New Statement'!H1162</f>
        <v>403</v>
      </c>
      <c r="G9712" s="23"/>
      <c r="H9712" s="110">
        <f>SUM(F9712:G9712)</f>
        <v>403</v>
      </c>
      <c r="I9712" s="799"/>
      <c r="J9712" s="799"/>
      <c r="K9712" s="799"/>
    </row>
    <row r="9713" spans="1:11" ht="25.5">
      <c r="A9713" s="799"/>
      <c r="B9713" s="802"/>
      <c r="C9713" s="204" t="str">
        <f>'[3]New Statement'!F1163</f>
        <v>Ahmed Abad Chak No. 225/RB</v>
      </c>
      <c r="D9713" s="23">
        <f>'[3]New Statement'!G1163</f>
        <v>149340503</v>
      </c>
      <c r="E9713" s="13"/>
      <c r="F9713" s="23">
        <f>'[3]New Statement'!H1163</f>
        <v>251</v>
      </c>
      <c r="G9713" s="23"/>
      <c r="H9713" s="110">
        <f>SUM(F9713:G9713)</f>
        <v>251</v>
      </c>
      <c r="I9713" s="799"/>
      <c r="J9713" s="799"/>
      <c r="K9713" s="799"/>
    </row>
    <row r="9714" spans="1:11" ht="25.5">
      <c r="A9714" s="799"/>
      <c r="B9714" s="802"/>
      <c r="C9714" s="204" t="str">
        <f>'[3]New Statement'!F1164</f>
        <v>Ahmed Abad Chak No. 225/RB</v>
      </c>
      <c r="D9714" s="23">
        <f>'[3]New Statement'!G1164</f>
        <v>149340504</v>
      </c>
      <c r="E9714" s="13"/>
      <c r="F9714" s="23">
        <f>'[3]New Statement'!H1164</f>
        <v>692</v>
      </c>
      <c r="G9714" s="23"/>
      <c r="H9714" s="110">
        <f>SUM(F9714:G9714)</f>
        <v>692</v>
      </c>
      <c r="I9714" s="799"/>
      <c r="J9714" s="799"/>
      <c r="K9714" s="799"/>
    </row>
    <row r="9715" spans="1:11">
      <c r="A9715" s="800"/>
      <c r="B9715" s="803"/>
      <c r="C9715" s="788" t="s">
        <v>3493</v>
      </c>
      <c r="D9715" s="789"/>
      <c r="E9715" s="26"/>
      <c r="F9715" s="203">
        <f>SUM(F9711:F9714)</f>
        <v>1679</v>
      </c>
      <c r="G9715" s="203">
        <f>SUM(G9711:G9714)</f>
        <v>0</v>
      </c>
      <c r="H9715" s="203">
        <f>SUM(H9711:H9714)</f>
        <v>1679</v>
      </c>
      <c r="I9715" s="800"/>
      <c r="J9715" s="800"/>
      <c r="K9715" s="800"/>
    </row>
    <row r="9716" spans="1:11" ht="25.5">
      <c r="A9716" s="798">
        <v>14</v>
      </c>
      <c r="B9716" s="801" t="s">
        <v>3899</v>
      </c>
      <c r="C9716" s="204" t="str">
        <f>'[3]New Statement'!F1161</f>
        <v>Ahmed Abad Chak No. 225/RB</v>
      </c>
      <c r="D9716" s="23">
        <f>'[3]New Statement'!G1161</f>
        <v>149340501</v>
      </c>
      <c r="E9716" s="13"/>
      <c r="F9716" s="23"/>
      <c r="G9716" s="23">
        <f>'[3]New Statement'!I1161</f>
        <v>246</v>
      </c>
      <c r="H9716" s="110">
        <f>SUM(F9716:G9716)</f>
        <v>246</v>
      </c>
      <c r="I9716" s="798" t="s">
        <v>3494</v>
      </c>
      <c r="J9716" s="798">
        <v>3</v>
      </c>
      <c r="K9716" s="798">
        <f>SUM(I9716:J9720)</f>
        <v>3</v>
      </c>
    </row>
    <row r="9717" spans="1:11" ht="25.5">
      <c r="A9717" s="799"/>
      <c r="B9717" s="802"/>
      <c r="C9717" s="204" t="str">
        <f>'[3]New Statement'!F1162</f>
        <v>Ahmed Abad Chak No. 225/RB</v>
      </c>
      <c r="D9717" s="23">
        <f>'[3]New Statement'!G1162</f>
        <v>149340502</v>
      </c>
      <c r="E9717" s="13"/>
      <c r="F9717" s="23"/>
      <c r="G9717" s="23">
        <f>'[3]New Statement'!I1162</f>
        <v>316</v>
      </c>
      <c r="H9717" s="110">
        <f>SUM(F9717:G9717)</f>
        <v>316</v>
      </c>
      <c r="I9717" s="799"/>
      <c r="J9717" s="799"/>
      <c r="K9717" s="799"/>
    </row>
    <row r="9718" spans="1:11" ht="25.5">
      <c r="A9718" s="799"/>
      <c r="B9718" s="802"/>
      <c r="C9718" s="204" t="str">
        <f>'[3]New Statement'!F1163</f>
        <v>Ahmed Abad Chak No. 225/RB</v>
      </c>
      <c r="D9718" s="23">
        <f>'[3]New Statement'!G1163</f>
        <v>149340503</v>
      </c>
      <c r="E9718" s="13"/>
      <c r="F9718" s="23"/>
      <c r="G9718" s="23">
        <f>'[3]New Statement'!I1163</f>
        <v>177</v>
      </c>
      <c r="H9718" s="110">
        <f>SUM(F9718:G9718)</f>
        <v>177</v>
      </c>
      <c r="I9718" s="799"/>
      <c r="J9718" s="799"/>
      <c r="K9718" s="799"/>
    </row>
    <row r="9719" spans="1:11" ht="25.5">
      <c r="A9719" s="799"/>
      <c r="B9719" s="802"/>
      <c r="C9719" s="204" t="str">
        <f>'[3]New Statement'!F1164</f>
        <v>Ahmed Abad Chak No. 225/RB</v>
      </c>
      <c r="D9719" s="23">
        <f>'[3]New Statement'!G1164</f>
        <v>149340504</v>
      </c>
      <c r="E9719" s="13"/>
      <c r="F9719" s="23"/>
      <c r="G9719" s="23">
        <f>'[3]New Statement'!I1164</f>
        <v>537</v>
      </c>
      <c r="H9719" s="110">
        <f>SUM(F9719:G9719)</f>
        <v>537</v>
      </c>
      <c r="I9719" s="799"/>
      <c r="J9719" s="799"/>
      <c r="K9719" s="799"/>
    </row>
    <row r="9720" spans="1:11">
      <c r="A9720" s="800"/>
      <c r="B9720" s="803"/>
      <c r="C9720" s="788" t="s">
        <v>3493</v>
      </c>
      <c r="D9720" s="789"/>
      <c r="E9720" s="26"/>
      <c r="F9720" s="203">
        <f>SUM(F9716:F9719)</f>
        <v>0</v>
      </c>
      <c r="G9720" s="203">
        <f>SUM(G9716:G9719)</f>
        <v>1276</v>
      </c>
      <c r="H9720" s="203">
        <f>SUM(H9716:H9719)</f>
        <v>1276</v>
      </c>
      <c r="I9720" s="800"/>
      <c r="J9720" s="800"/>
      <c r="K9720" s="800"/>
    </row>
    <row r="9721" spans="1:11" ht="38.25">
      <c r="A9721" s="798">
        <v>15</v>
      </c>
      <c r="B9721" s="801" t="s">
        <v>3898</v>
      </c>
      <c r="C9721" s="204" t="str">
        <f>'[3]New Statement'!F1165</f>
        <v>Nazir Colony, Faiz Town, Qayum Town</v>
      </c>
      <c r="D9721" s="23">
        <f>'[3]New Statement'!G1165</f>
        <v>149340601</v>
      </c>
      <c r="E9721" s="13"/>
      <c r="F9721" s="23">
        <f>'[3]New Statement'!H1165</f>
        <v>813</v>
      </c>
      <c r="G9721" s="23"/>
      <c r="H9721" s="110">
        <f>SUM(F9721:G9721)</f>
        <v>813</v>
      </c>
      <c r="I9721" s="806">
        <v>3</v>
      </c>
      <c r="J9721" s="806" t="s">
        <v>3494</v>
      </c>
      <c r="K9721" s="806">
        <f>SUM(I9721:J9723)</f>
        <v>3</v>
      </c>
    </row>
    <row r="9722" spans="1:11" ht="25.5">
      <c r="A9722" s="799"/>
      <c r="B9722" s="802"/>
      <c r="C9722" s="204" t="str">
        <f>'[3]New Statement'!F1166</f>
        <v>Nazir Colony Chak No. 225/RB</v>
      </c>
      <c r="D9722" s="23">
        <f>'[3]New Statement'!G1166</f>
        <v>149340602</v>
      </c>
      <c r="E9722" s="13"/>
      <c r="F9722" s="23">
        <f>'[3]New Statement'!H1166</f>
        <v>372</v>
      </c>
      <c r="G9722" s="23"/>
      <c r="H9722" s="110">
        <f>SUM(F9722:G9722)</f>
        <v>372</v>
      </c>
      <c r="I9722" s="806"/>
      <c r="J9722" s="806"/>
      <c r="K9722" s="806"/>
    </row>
    <row r="9723" spans="1:11">
      <c r="A9723" s="799"/>
      <c r="B9723" s="802"/>
      <c r="C9723" s="788" t="s">
        <v>3493</v>
      </c>
      <c r="D9723" s="789"/>
      <c r="E9723" s="26"/>
      <c r="F9723" s="203">
        <f>SUM(F9721:F9722)</f>
        <v>1185</v>
      </c>
      <c r="G9723" s="203">
        <f>SUM(G9721:G9722)</f>
        <v>0</v>
      </c>
      <c r="H9723" s="203">
        <f>SUM(H9721:H9722)</f>
        <v>1185</v>
      </c>
      <c r="I9723" s="806"/>
      <c r="J9723" s="806"/>
      <c r="K9723" s="806"/>
    </row>
    <row r="9724" spans="1:11" ht="38.25">
      <c r="A9724" s="798">
        <v>16</v>
      </c>
      <c r="B9724" s="804" t="s">
        <v>3897</v>
      </c>
      <c r="C9724" s="204" t="str">
        <f>'[3]New Statement'!F1165</f>
        <v>Nazir Colony, Faiz Town, Qayum Town</v>
      </c>
      <c r="D9724" s="23">
        <f>'[3]New Statement'!G1165</f>
        <v>149340601</v>
      </c>
      <c r="E9724" s="13"/>
      <c r="F9724" s="23"/>
      <c r="G9724" s="23">
        <f>'[3]New Statement'!I1165</f>
        <v>654</v>
      </c>
      <c r="H9724" s="110">
        <f>SUM(F9724:G9724)</f>
        <v>654</v>
      </c>
      <c r="I9724" s="798" t="s">
        <v>3494</v>
      </c>
      <c r="J9724" s="798">
        <v>2</v>
      </c>
      <c r="K9724" s="798">
        <f>SUM(I9724:J9726)</f>
        <v>2</v>
      </c>
    </row>
    <row r="9725" spans="1:11" ht="25.5">
      <c r="A9725" s="799"/>
      <c r="B9725" s="805"/>
      <c r="C9725" s="204" t="str">
        <f>'[3]New Statement'!F1166</f>
        <v>Nazir Colony Chak No. 225/RB</v>
      </c>
      <c r="D9725" s="23">
        <f>'[3]New Statement'!G1166</f>
        <v>149340602</v>
      </c>
      <c r="E9725" s="13"/>
      <c r="F9725" s="23"/>
      <c r="G9725" s="23">
        <f>'[3]New Statement'!I1166</f>
        <v>286</v>
      </c>
      <c r="H9725" s="110">
        <f>SUM(F9725:G9725)</f>
        <v>286</v>
      </c>
      <c r="I9725" s="799"/>
      <c r="J9725" s="799"/>
      <c r="K9725" s="799"/>
    </row>
    <row r="9726" spans="1:11">
      <c r="A9726" s="799"/>
      <c r="B9726" s="805"/>
      <c r="C9726" s="788" t="s">
        <v>3493</v>
      </c>
      <c r="D9726" s="789"/>
      <c r="E9726" s="26"/>
      <c r="F9726" s="203">
        <f>SUM(F9724:F9725)</f>
        <v>0</v>
      </c>
      <c r="G9726" s="203">
        <f>SUM(G9724:G9725)</f>
        <v>940</v>
      </c>
      <c r="H9726" s="203">
        <f>SUM(H9724:H9725)</f>
        <v>940</v>
      </c>
      <c r="I9726" s="799"/>
      <c r="J9726" s="799"/>
      <c r="K9726" s="799"/>
    </row>
    <row r="9727" spans="1:11" ht="25.5">
      <c r="A9727" s="806">
        <v>17</v>
      </c>
      <c r="B9727" s="801" t="s">
        <v>3898</v>
      </c>
      <c r="C9727" s="204" t="str">
        <f>'[3]New Statement'!F1167</f>
        <v>Ahmed Abad Chak No. 225/RB</v>
      </c>
      <c r="D9727" s="23">
        <f>'[3]New Statement'!G1167</f>
        <v>149340603</v>
      </c>
      <c r="E9727" s="13"/>
      <c r="F9727" s="23">
        <f>'[3]New Statement'!H1167</f>
        <v>1200</v>
      </c>
      <c r="G9727" s="23"/>
      <c r="H9727" s="110">
        <f>SUM(F9727:G9727)</f>
        <v>1200</v>
      </c>
      <c r="I9727" s="798">
        <v>4</v>
      </c>
      <c r="J9727" s="798" t="s">
        <v>3494</v>
      </c>
      <c r="K9727" s="798">
        <f>SUM(I9727:J9729)</f>
        <v>4</v>
      </c>
    </row>
    <row r="9728" spans="1:11" ht="25.5">
      <c r="A9728" s="806"/>
      <c r="B9728" s="802"/>
      <c r="C9728" s="204" t="str">
        <f>'[3]New Statement'!F1168</f>
        <v>Ahmed Abad Chak No. 225/RB</v>
      </c>
      <c r="D9728" s="23">
        <f>'[3]New Statement'!G1168</f>
        <v>149340604</v>
      </c>
      <c r="E9728" s="13"/>
      <c r="F9728" s="23">
        <f>'[3]New Statement'!H1168</f>
        <v>437</v>
      </c>
      <c r="G9728" s="23"/>
      <c r="H9728" s="110">
        <f>SUM(F9728:G9728)</f>
        <v>437</v>
      </c>
      <c r="I9728" s="799"/>
      <c r="J9728" s="799"/>
      <c r="K9728" s="799"/>
    </row>
    <row r="9729" spans="1:11">
      <c r="A9729" s="806"/>
      <c r="B9729" s="802"/>
      <c r="C9729" s="788" t="s">
        <v>3493</v>
      </c>
      <c r="D9729" s="789"/>
      <c r="E9729" s="26"/>
      <c r="F9729" s="203">
        <f>SUM(F9727:F9728)</f>
        <v>1637</v>
      </c>
      <c r="G9729" s="203">
        <f>SUM(G9727:G9728)</f>
        <v>0</v>
      </c>
      <c r="H9729" s="203">
        <f>SUM(H9727:H9728)</f>
        <v>1637</v>
      </c>
      <c r="I9729" s="800"/>
      <c r="J9729" s="800"/>
      <c r="K9729" s="800"/>
    </row>
    <row r="9730" spans="1:11" ht="25.5">
      <c r="A9730" s="798">
        <v>18</v>
      </c>
      <c r="B9730" s="804" t="s">
        <v>3897</v>
      </c>
      <c r="C9730" s="204" t="str">
        <f>'[3]New Statement'!F1167</f>
        <v>Ahmed Abad Chak No. 225/RB</v>
      </c>
      <c r="D9730" s="23">
        <f>'[3]New Statement'!G1167</f>
        <v>149340603</v>
      </c>
      <c r="E9730" s="13"/>
      <c r="F9730" s="23"/>
      <c r="G9730" s="23">
        <f>'[3]New Statement'!I1167</f>
        <v>821</v>
      </c>
      <c r="H9730" s="110">
        <f>SUM(F9730:G9730)</f>
        <v>821</v>
      </c>
      <c r="I9730" s="798" t="s">
        <v>3494</v>
      </c>
      <c r="J9730" s="798">
        <v>3</v>
      </c>
      <c r="K9730" s="798">
        <f>SUM(I9730:J9732)</f>
        <v>3</v>
      </c>
    </row>
    <row r="9731" spans="1:11" ht="25.5">
      <c r="A9731" s="799"/>
      <c r="B9731" s="805"/>
      <c r="C9731" s="204" t="str">
        <f>'[3]New Statement'!F1168</f>
        <v>Ahmed Abad Chak No. 225/RB</v>
      </c>
      <c r="D9731" s="23">
        <f>'[3]New Statement'!G1168</f>
        <v>149340604</v>
      </c>
      <c r="E9731" s="13"/>
      <c r="F9731" s="23"/>
      <c r="G9731" s="23">
        <f>'[3]New Statement'!I1168</f>
        <v>348</v>
      </c>
      <c r="H9731" s="110">
        <f>SUM(F9731:G9731)</f>
        <v>348</v>
      </c>
      <c r="I9731" s="799"/>
      <c r="J9731" s="799"/>
      <c r="K9731" s="799"/>
    </row>
    <row r="9732" spans="1:11">
      <c r="A9732" s="799"/>
      <c r="B9732" s="805"/>
      <c r="C9732" s="788" t="s">
        <v>3493</v>
      </c>
      <c r="D9732" s="789"/>
      <c r="E9732" s="26"/>
      <c r="F9732" s="203">
        <f>SUM(F9730:F9731)</f>
        <v>0</v>
      </c>
      <c r="G9732" s="203">
        <f>SUM(G9730:G9731)</f>
        <v>1169</v>
      </c>
      <c r="H9732" s="203">
        <f>SUM(H9730:H9731)</f>
        <v>1169</v>
      </c>
      <c r="I9732" s="799"/>
      <c r="J9732" s="799"/>
      <c r="K9732" s="799"/>
    </row>
    <row r="9733" spans="1:11">
      <c r="A9733" s="798">
        <v>19</v>
      </c>
      <c r="B9733" s="801" t="s">
        <v>3896</v>
      </c>
      <c r="C9733" s="204" t="str">
        <f>'[3]New Statement'!F1326</f>
        <v>Ahmed Nagar</v>
      </c>
      <c r="D9733" s="23">
        <f>'[3]New Statement'!G1326</f>
        <v>149400101</v>
      </c>
      <c r="E9733" s="13"/>
      <c r="F9733" s="23">
        <f>'[3]New Statement'!H1326</f>
        <v>188</v>
      </c>
      <c r="G9733" s="23"/>
      <c r="H9733" s="110">
        <f>SUM(F9733:G9733)</f>
        <v>188</v>
      </c>
      <c r="I9733" s="798">
        <v>2</v>
      </c>
      <c r="J9733" s="798" t="s">
        <v>3494</v>
      </c>
      <c r="K9733" s="798">
        <f>SUM(I9733:J9737)</f>
        <v>2</v>
      </c>
    </row>
    <row r="9734" spans="1:11">
      <c r="A9734" s="799"/>
      <c r="B9734" s="802"/>
      <c r="C9734" s="204" t="str">
        <f>'[3]New Statement'!F1327</f>
        <v>Ahmed Nagar</v>
      </c>
      <c r="D9734" s="23">
        <f>'[3]New Statement'!G1327</f>
        <v>149400102</v>
      </c>
      <c r="E9734" s="13"/>
      <c r="F9734" s="23">
        <f>'[3]New Statement'!H1327</f>
        <v>202</v>
      </c>
      <c r="G9734" s="23"/>
      <c r="H9734" s="110">
        <f>SUM(F9734:G9734)</f>
        <v>202</v>
      </c>
      <c r="I9734" s="799"/>
      <c r="J9734" s="799"/>
      <c r="K9734" s="799"/>
    </row>
    <row r="9735" spans="1:11">
      <c r="A9735" s="799"/>
      <c r="B9735" s="802"/>
      <c r="C9735" s="204" t="str">
        <f>'[3]New Statement'!F1328</f>
        <v>Ahmed Nagar</v>
      </c>
      <c r="D9735" s="23">
        <f>'[3]New Statement'!G1328</f>
        <v>149400103</v>
      </c>
      <c r="E9735" s="13"/>
      <c r="F9735" s="23">
        <f>'[3]New Statement'!H1328</f>
        <v>517</v>
      </c>
      <c r="G9735" s="23"/>
      <c r="H9735" s="110">
        <f>SUM(F9735:G9735)</f>
        <v>517</v>
      </c>
      <c r="I9735" s="799"/>
      <c r="J9735" s="799"/>
      <c r="K9735" s="799"/>
    </row>
    <row r="9736" spans="1:11" ht="25.5">
      <c r="A9736" s="799"/>
      <c r="B9736" s="802"/>
      <c r="C9736" s="204" t="str">
        <f>'[3]New Statement'!F1329</f>
        <v>Chak No. 225/RB Ahmed Nagar</v>
      </c>
      <c r="D9736" s="23">
        <f>'[3]New Statement'!G1329</f>
        <v>149400104</v>
      </c>
      <c r="E9736" s="13"/>
      <c r="F9736" s="23">
        <f>'[3]New Statement'!H1329</f>
        <v>160</v>
      </c>
      <c r="G9736" s="23"/>
      <c r="H9736" s="110">
        <f>SUM(F9736:G9736)</f>
        <v>160</v>
      </c>
      <c r="I9736" s="799"/>
      <c r="J9736" s="799"/>
      <c r="K9736" s="799"/>
    </row>
    <row r="9737" spans="1:11">
      <c r="A9737" s="800"/>
      <c r="B9737" s="803"/>
      <c r="C9737" s="788" t="s">
        <v>3493</v>
      </c>
      <c r="D9737" s="789"/>
      <c r="E9737" s="26"/>
      <c r="F9737" s="203">
        <f>SUM(F9733:F9736)</f>
        <v>1067</v>
      </c>
      <c r="G9737" s="203">
        <f>SUM(G9733:G9736)</f>
        <v>0</v>
      </c>
      <c r="H9737" s="203">
        <f>SUM(H9733:H9736)</f>
        <v>1067</v>
      </c>
      <c r="I9737" s="800"/>
      <c r="J9737" s="800"/>
      <c r="K9737" s="800"/>
    </row>
    <row r="9738" spans="1:11">
      <c r="A9738" s="798">
        <v>20</v>
      </c>
      <c r="B9738" s="801" t="s">
        <v>3895</v>
      </c>
      <c r="C9738" s="204" t="str">
        <f>'[3]New Statement'!F1326</f>
        <v>Ahmed Nagar</v>
      </c>
      <c r="D9738" s="23">
        <f>'[3]New Statement'!G1326</f>
        <v>149400101</v>
      </c>
      <c r="E9738" s="13"/>
      <c r="F9738" s="23"/>
      <c r="G9738" s="23">
        <f>'[3]New Statement'!I1326</f>
        <v>117</v>
      </c>
      <c r="H9738" s="110">
        <f>SUM(F9738:G9738)</f>
        <v>117</v>
      </c>
      <c r="I9738" s="798" t="s">
        <v>3494</v>
      </c>
      <c r="J9738" s="798">
        <v>2</v>
      </c>
      <c r="K9738" s="798">
        <f>SUM(I9738:J9742)</f>
        <v>2</v>
      </c>
    </row>
    <row r="9739" spans="1:11">
      <c r="A9739" s="799"/>
      <c r="B9739" s="802"/>
      <c r="C9739" s="204" t="str">
        <f>'[3]New Statement'!F1327</f>
        <v>Ahmed Nagar</v>
      </c>
      <c r="D9739" s="23">
        <f>'[3]New Statement'!G1327</f>
        <v>149400102</v>
      </c>
      <c r="E9739" s="13"/>
      <c r="F9739" s="23"/>
      <c r="G9739" s="23">
        <f>'[3]New Statement'!I1327</f>
        <v>136</v>
      </c>
      <c r="H9739" s="110">
        <f>SUM(F9739:G9739)</f>
        <v>136</v>
      </c>
      <c r="I9739" s="799"/>
      <c r="J9739" s="799"/>
      <c r="K9739" s="799"/>
    </row>
    <row r="9740" spans="1:11">
      <c r="A9740" s="799"/>
      <c r="B9740" s="802"/>
      <c r="C9740" s="204" t="str">
        <f>'[3]New Statement'!F1328</f>
        <v>Ahmed Nagar</v>
      </c>
      <c r="D9740" s="23">
        <f>'[3]New Statement'!G1328</f>
        <v>149400103</v>
      </c>
      <c r="E9740" s="13"/>
      <c r="F9740" s="23"/>
      <c r="G9740" s="23">
        <f>'[3]New Statement'!I1328</f>
        <v>354</v>
      </c>
      <c r="H9740" s="110">
        <f>SUM(F9740:G9740)</f>
        <v>354</v>
      </c>
      <c r="I9740" s="799"/>
      <c r="J9740" s="799"/>
      <c r="K9740" s="799"/>
    </row>
    <row r="9741" spans="1:11" ht="25.5">
      <c r="A9741" s="799"/>
      <c r="B9741" s="802"/>
      <c r="C9741" s="204" t="str">
        <f>'[3]New Statement'!F1329</f>
        <v>Chak No. 225/RB Ahmed Nagar</v>
      </c>
      <c r="D9741" s="23">
        <f>'[3]New Statement'!G1329</f>
        <v>149400104</v>
      </c>
      <c r="E9741" s="13"/>
      <c r="F9741" s="23"/>
      <c r="G9741" s="23">
        <f>'[3]New Statement'!I1329</f>
        <v>120</v>
      </c>
      <c r="H9741" s="110">
        <f>SUM(F9741:G9741)</f>
        <v>120</v>
      </c>
      <c r="I9741" s="799"/>
      <c r="J9741" s="799"/>
      <c r="K9741" s="799"/>
    </row>
    <row r="9742" spans="1:11">
      <c r="A9742" s="800"/>
      <c r="B9742" s="803"/>
      <c r="C9742" s="788" t="s">
        <v>3493</v>
      </c>
      <c r="D9742" s="789"/>
      <c r="E9742" s="26"/>
      <c r="F9742" s="203">
        <f>SUM(F9738:F9741)</f>
        <v>0</v>
      </c>
      <c r="G9742" s="203">
        <f>SUM(G9738:G9741)</f>
        <v>727</v>
      </c>
      <c r="H9742" s="203">
        <f>SUM(H9738:H9741)</f>
        <v>727</v>
      </c>
      <c r="I9742" s="800"/>
      <c r="J9742" s="800"/>
      <c r="K9742" s="800"/>
    </row>
    <row r="9743" spans="1:11" ht="25.5">
      <c r="A9743" s="798">
        <v>21</v>
      </c>
      <c r="B9743" s="801" t="s">
        <v>3894</v>
      </c>
      <c r="C9743" s="204" t="str">
        <f>'[3]New Statement'!F1330</f>
        <v>Chak No. 225/RB Ahmed Nagar</v>
      </c>
      <c r="D9743" s="23">
        <f>'[3]New Statement'!G1330</f>
        <v>149400105</v>
      </c>
      <c r="E9743" s="13"/>
      <c r="F9743" s="23">
        <f>'[3]New Statement'!H1330</f>
        <v>595</v>
      </c>
      <c r="G9743" s="23"/>
      <c r="H9743" s="110">
        <f>SUM(F9743:G9743)</f>
        <v>595</v>
      </c>
      <c r="I9743" s="798">
        <v>4</v>
      </c>
      <c r="J9743" s="798" t="s">
        <v>3494</v>
      </c>
      <c r="K9743" s="798">
        <f>SUM(I9743:J9748)</f>
        <v>4</v>
      </c>
    </row>
    <row r="9744" spans="1:11" ht="25.5">
      <c r="A9744" s="799"/>
      <c r="B9744" s="802"/>
      <c r="C9744" s="204" t="str">
        <f>'[3]New Statement'!F1331</f>
        <v>Chak No. 225/RB Ahmed Nagar</v>
      </c>
      <c r="D9744" s="23">
        <f>'[3]New Statement'!G1331</f>
        <v>149400106</v>
      </c>
      <c r="E9744" s="13"/>
      <c r="F9744" s="23">
        <f>'[3]New Statement'!H1331</f>
        <v>262</v>
      </c>
      <c r="G9744" s="23"/>
      <c r="H9744" s="110">
        <f>SUM(F9744:G9744)</f>
        <v>262</v>
      </c>
      <c r="I9744" s="799"/>
      <c r="J9744" s="799"/>
      <c r="K9744" s="799"/>
    </row>
    <row r="9745" spans="1:11" ht="25.5">
      <c r="A9745" s="799"/>
      <c r="B9745" s="802"/>
      <c r="C9745" s="204" t="str">
        <f>'[3]New Statement'!F1332</f>
        <v>Chak No. 225/RB Ahmed Nagar</v>
      </c>
      <c r="D9745" s="23">
        <f>'[3]New Statement'!G1332</f>
        <v>149400107</v>
      </c>
      <c r="E9745" s="13"/>
      <c r="F9745" s="23">
        <f>'[3]New Statement'!H1332</f>
        <v>351</v>
      </c>
      <c r="G9745" s="23"/>
      <c r="H9745" s="110">
        <f>SUM(F9745:G9745)</f>
        <v>351</v>
      </c>
      <c r="I9745" s="799"/>
      <c r="J9745" s="799"/>
      <c r="K9745" s="799"/>
    </row>
    <row r="9746" spans="1:11" ht="25.5">
      <c r="A9746" s="799"/>
      <c r="B9746" s="802"/>
      <c r="C9746" s="204" t="str">
        <f>'[3]New Statement'!F1333</f>
        <v>Chak No. 225/RB Ahmed Nagar</v>
      </c>
      <c r="D9746" s="23">
        <f>'[3]New Statement'!G1333</f>
        <v>149400108</v>
      </c>
      <c r="E9746" s="13"/>
      <c r="F9746" s="23">
        <f>'[3]New Statement'!H1333</f>
        <v>196</v>
      </c>
      <c r="G9746" s="23"/>
      <c r="H9746" s="110">
        <f>SUM(F9746:G9746)</f>
        <v>196</v>
      </c>
      <c r="I9746" s="799"/>
      <c r="J9746" s="799"/>
      <c r="K9746" s="799"/>
    </row>
    <row r="9747" spans="1:11" ht="25.5">
      <c r="A9747" s="799"/>
      <c r="B9747" s="802"/>
      <c r="C9747" s="204" t="str">
        <f>'[3]New Statement'!F1334</f>
        <v>Bhutta Haji Tufail/ Muslim Town</v>
      </c>
      <c r="D9747" s="23">
        <f>'[3]New Statement'!G1334</f>
        <v>149400109</v>
      </c>
      <c r="E9747" s="13"/>
      <c r="F9747" s="23">
        <f>'[3]New Statement'!H1334</f>
        <v>368</v>
      </c>
      <c r="G9747" s="23"/>
      <c r="H9747" s="110">
        <f>SUM(F9747:G9747)</f>
        <v>368</v>
      </c>
      <c r="I9747" s="799"/>
      <c r="J9747" s="799"/>
      <c r="K9747" s="799"/>
    </row>
    <row r="9748" spans="1:11">
      <c r="A9748" s="800"/>
      <c r="B9748" s="803"/>
      <c r="C9748" s="788" t="s">
        <v>3493</v>
      </c>
      <c r="D9748" s="789"/>
      <c r="E9748" s="26"/>
      <c r="F9748" s="203">
        <f>SUM(F9743:F9747)</f>
        <v>1772</v>
      </c>
      <c r="G9748" s="203">
        <f>SUM(G9743:G9747)</f>
        <v>0</v>
      </c>
      <c r="H9748" s="203">
        <f>SUM(H9743:H9747)</f>
        <v>1772</v>
      </c>
      <c r="I9748" s="800"/>
      <c r="J9748" s="800"/>
      <c r="K9748" s="800"/>
    </row>
    <row r="9749" spans="1:11" ht="25.5">
      <c r="A9749" s="798">
        <v>22</v>
      </c>
      <c r="B9749" s="801" t="s">
        <v>3893</v>
      </c>
      <c r="C9749" s="204" t="str">
        <f>'[3]New Statement'!F1330</f>
        <v>Chak No. 225/RB Ahmed Nagar</v>
      </c>
      <c r="D9749" s="23">
        <f>'[3]New Statement'!G1330</f>
        <v>149400105</v>
      </c>
      <c r="E9749" s="13"/>
      <c r="F9749" s="23"/>
      <c r="G9749" s="23">
        <f>'[3]New Statement'!I1330</f>
        <v>433</v>
      </c>
      <c r="H9749" s="110">
        <f>SUM(F9749:G9749)</f>
        <v>433</v>
      </c>
      <c r="I9749" s="798" t="s">
        <v>3494</v>
      </c>
      <c r="J9749" s="798">
        <v>3</v>
      </c>
      <c r="K9749" s="798">
        <f>SUM(I9749:J9754)</f>
        <v>3</v>
      </c>
    </row>
    <row r="9750" spans="1:11" ht="25.5">
      <c r="A9750" s="799"/>
      <c r="B9750" s="802"/>
      <c r="C9750" s="204" t="str">
        <f>'[3]New Statement'!F1331</f>
        <v>Chak No. 225/RB Ahmed Nagar</v>
      </c>
      <c r="D9750" s="23">
        <f>'[3]New Statement'!G1331</f>
        <v>149400106</v>
      </c>
      <c r="E9750" s="13"/>
      <c r="F9750" s="23"/>
      <c r="G9750" s="23">
        <f>'[3]New Statement'!I1331</f>
        <v>201</v>
      </c>
      <c r="H9750" s="110">
        <f>SUM(F9750:G9750)</f>
        <v>201</v>
      </c>
      <c r="I9750" s="799"/>
      <c r="J9750" s="799"/>
      <c r="K9750" s="799"/>
    </row>
    <row r="9751" spans="1:11" ht="25.5">
      <c r="A9751" s="799"/>
      <c r="B9751" s="802"/>
      <c r="C9751" s="204" t="str">
        <f>'[3]New Statement'!F1332</f>
        <v>Chak No. 225/RB Ahmed Nagar</v>
      </c>
      <c r="D9751" s="23">
        <f>'[3]New Statement'!G1332</f>
        <v>149400107</v>
      </c>
      <c r="E9751" s="13"/>
      <c r="F9751" s="23"/>
      <c r="G9751" s="23">
        <f>'[3]New Statement'!I1332</f>
        <v>267</v>
      </c>
      <c r="H9751" s="110">
        <f>SUM(F9751:G9751)</f>
        <v>267</v>
      </c>
      <c r="I9751" s="799"/>
      <c r="J9751" s="799"/>
      <c r="K9751" s="799"/>
    </row>
    <row r="9752" spans="1:11" ht="25.5">
      <c r="A9752" s="799"/>
      <c r="B9752" s="802"/>
      <c r="C9752" s="204" t="str">
        <f>'[3]New Statement'!F1333</f>
        <v>Chak No. 225/RB Ahmed Nagar</v>
      </c>
      <c r="D9752" s="23">
        <f>'[3]New Statement'!G1333</f>
        <v>149400108</v>
      </c>
      <c r="E9752" s="13"/>
      <c r="F9752" s="23"/>
      <c r="G9752" s="23">
        <f>'[3]New Statement'!I1333</f>
        <v>158</v>
      </c>
      <c r="H9752" s="110">
        <f>SUM(F9752:G9752)</f>
        <v>158</v>
      </c>
      <c r="I9752" s="799"/>
      <c r="J9752" s="799"/>
      <c r="K9752" s="799"/>
    </row>
    <row r="9753" spans="1:11" ht="25.5">
      <c r="A9753" s="799"/>
      <c r="B9753" s="802"/>
      <c r="C9753" s="204" t="str">
        <f>'[3]New Statement'!F1334</f>
        <v>Bhutta Haji Tufail/ Muslim Town</v>
      </c>
      <c r="D9753" s="23">
        <f>'[3]New Statement'!G1334</f>
        <v>149400109</v>
      </c>
      <c r="E9753" s="13"/>
      <c r="F9753" s="23"/>
      <c r="G9753" s="23">
        <f>'[3]New Statement'!I1334</f>
        <v>282</v>
      </c>
      <c r="H9753" s="110">
        <f>SUM(F9753:G9753)</f>
        <v>282</v>
      </c>
      <c r="I9753" s="799"/>
      <c r="J9753" s="799"/>
      <c r="K9753" s="799"/>
    </row>
    <row r="9754" spans="1:11">
      <c r="A9754" s="800"/>
      <c r="B9754" s="803"/>
      <c r="C9754" s="788" t="s">
        <v>3493</v>
      </c>
      <c r="D9754" s="789"/>
      <c r="E9754" s="26"/>
      <c r="F9754" s="203">
        <f>SUM(F9749:F9753)</f>
        <v>0</v>
      </c>
      <c r="G9754" s="203">
        <f>SUM(G9749:G9753)</f>
        <v>1341</v>
      </c>
      <c r="H9754" s="203">
        <f>SUM(H9749:H9753)</f>
        <v>1341</v>
      </c>
      <c r="I9754" s="800"/>
      <c r="J9754" s="800"/>
      <c r="K9754" s="800"/>
    </row>
    <row r="9755" spans="1:11" ht="25.5">
      <c r="A9755" s="798">
        <v>23</v>
      </c>
      <c r="B9755" s="801" t="s">
        <v>3892</v>
      </c>
      <c r="C9755" s="204" t="str">
        <f>'[3]New Statement'!F1335</f>
        <v>Chak No. 225/RB Malkhan Wala</v>
      </c>
      <c r="D9755" s="23">
        <f>'[3]New Statement'!G1335</f>
        <v>149400201</v>
      </c>
      <c r="E9755" s="13"/>
      <c r="F9755" s="23">
        <f>'[3]New Statement'!H1335</f>
        <v>844</v>
      </c>
      <c r="G9755" s="23"/>
      <c r="H9755" s="110">
        <f>SUM(F9755:G9755)</f>
        <v>844</v>
      </c>
      <c r="I9755" s="798">
        <v>4</v>
      </c>
      <c r="J9755" s="798" t="s">
        <v>3494</v>
      </c>
      <c r="K9755" s="798">
        <f>SUM(I9755:J9757)</f>
        <v>4</v>
      </c>
    </row>
    <row r="9756" spans="1:11" ht="25.5">
      <c r="A9756" s="799"/>
      <c r="B9756" s="802"/>
      <c r="C9756" s="204" t="str">
        <f>'[3]New Statement'!F1336</f>
        <v>Chak No. 225/RB Malkhan Wala</v>
      </c>
      <c r="D9756" s="23">
        <f>'[3]New Statement'!G1336</f>
        <v>149400202</v>
      </c>
      <c r="E9756" s="13"/>
      <c r="F9756" s="23">
        <f>'[3]New Statement'!H1336</f>
        <v>991</v>
      </c>
      <c r="G9756" s="23"/>
      <c r="H9756" s="110">
        <f>SUM(F9756:G9756)</f>
        <v>991</v>
      </c>
      <c r="I9756" s="799"/>
      <c r="J9756" s="799"/>
      <c r="K9756" s="799"/>
    </row>
    <row r="9757" spans="1:11">
      <c r="A9757" s="800"/>
      <c r="B9757" s="803"/>
      <c r="C9757" s="788" t="s">
        <v>3493</v>
      </c>
      <c r="D9757" s="789"/>
      <c r="E9757" s="26"/>
      <c r="F9757" s="203">
        <f>SUM(F9755:F9756)</f>
        <v>1835</v>
      </c>
      <c r="G9757" s="203">
        <f>SUM(G9755:G9756)</f>
        <v>0</v>
      </c>
      <c r="H9757" s="203">
        <f>SUM(H9755:H9756)</f>
        <v>1835</v>
      </c>
      <c r="I9757" s="800"/>
      <c r="J9757" s="800"/>
      <c r="K9757" s="800"/>
    </row>
    <row r="9758" spans="1:11" ht="25.5">
      <c r="A9758" s="798">
        <v>24</v>
      </c>
      <c r="B9758" s="801" t="s">
        <v>3891</v>
      </c>
      <c r="C9758" s="204" t="str">
        <f>'[3]New Statement'!F1335</f>
        <v>Chak No. 225/RB Malkhan Wala</v>
      </c>
      <c r="D9758" s="23">
        <f>'[3]New Statement'!G1335</f>
        <v>149400201</v>
      </c>
      <c r="E9758" s="13"/>
      <c r="F9758" s="23"/>
      <c r="G9758" s="23">
        <f>'[3]New Statement'!I1335</f>
        <v>725</v>
      </c>
      <c r="H9758" s="110">
        <f>SUM(F9758:G9758)</f>
        <v>725</v>
      </c>
      <c r="I9758" s="798" t="s">
        <v>3494</v>
      </c>
      <c r="J9758" s="798">
        <v>3</v>
      </c>
      <c r="K9758" s="798">
        <f>SUM(I9758:J9760)</f>
        <v>3</v>
      </c>
    </row>
    <row r="9759" spans="1:11" ht="25.5">
      <c r="A9759" s="799"/>
      <c r="B9759" s="802"/>
      <c r="C9759" s="204" t="str">
        <f>'[3]New Statement'!F1336</f>
        <v>Chak No. 225/RB Malkhan Wala</v>
      </c>
      <c r="D9759" s="23">
        <f>'[3]New Statement'!G1336</f>
        <v>149400202</v>
      </c>
      <c r="E9759" s="13"/>
      <c r="F9759" s="23"/>
      <c r="G9759" s="23">
        <f>'[3]New Statement'!I1336</f>
        <v>800</v>
      </c>
      <c r="H9759" s="110">
        <f>SUM(F9759:G9759)</f>
        <v>800</v>
      </c>
      <c r="I9759" s="799"/>
      <c r="J9759" s="799"/>
      <c r="K9759" s="799"/>
    </row>
    <row r="9760" spans="1:11">
      <c r="A9760" s="800"/>
      <c r="B9760" s="803"/>
      <c r="C9760" s="788" t="s">
        <v>3493</v>
      </c>
      <c r="D9760" s="789"/>
      <c r="E9760" s="26"/>
      <c r="F9760" s="203">
        <f>SUM(F9758:F9759)</f>
        <v>0</v>
      </c>
      <c r="G9760" s="203">
        <f>SUM(G9758:G9759)</f>
        <v>1525</v>
      </c>
      <c r="H9760" s="203">
        <f>SUM(H9758:H9759)</f>
        <v>1525</v>
      </c>
      <c r="I9760" s="800"/>
      <c r="J9760" s="800"/>
      <c r="K9760" s="800"/>
    </row>
    <row r="9761" spans="1:11" ht="25.5">
      <c r="A9761" s="809">
        <v>25</v>
      </c>
      <c r="B9761" s="810" t="s">
        <v>3890</v>
      </c>
      <c r="C9761" s="204" t="str">
        <f>'[3]New Statement'!F1337</f>
        <v>Chak No. 225/RB Malkhan Wala</v>
      </c>
      <c r="D9761" s="23">
        <f>'[3]New Statement'!G1337</f>
        <v>149400203</v>
      </c>
      <c r="E9761" s="13"/>
      <c r="F9761" s="23">
        <f>'[3]New Statement'!H1337</f>
        <v>968</v>
      </c>
      <c r="G9761" s="23"/>
      <c r="H9761" s="110">
        <f>SUM(F9761:G9761)</f>
        <v>968</v>
      </c>
      <c r="I9761" s="806">
        <v>2</v>
      </c>
      <c r="J9761" s="806" t="s">
        <v>3494</v>
      </c>
      <c r="K9761" s="806">
        <f>SUM(I9761:J9762)</f>
        <v>2</v>
      </c>
    </row>
    <row r="9762" spans="1:11">
      <c r="A9762" s="809"/>
      <c r="B9762" s="810"/>
      <c r="C9762" s="788" t="s">
        <v>3493</v>
      </c>
      <c r="D9762" s="789"/>
      <c r="E9762" s="26"/>
      <c r="F9762" s="203">
        <f>SUM(F9761)</f>
        <v>968</v>
      </c>
      <c r="G9762" s="203">
        <f>SUM(G9761)</f>
        <v>0</v>
      </c>
      <c r="H9762" s="203">
        <f>SUM(H9761)</f>
        <v>968</v>
      </c>
      <c r="I9762" s="806"/>
      <c r="J9762" s="806"/>
      <c r="K9762" s="806"/>
    </row>
    <row r="9763" spans="1:11" ht="25.5">
      <c r="A9763" s="809">
        <v>26</v>
      </c>
      <c r="B9763" s="810" t="s">
        <v>3890</v>
      </c>
      <c r="C9763" s="204" t="str">
        <f>'[3]New Statement'!F1338</f>
        <v>Chak No. 225/RB Malkhan Wala</v>
      </c>
      <c r="D9763" s="23">
        <f>'[3]New Statement'!G1338</f>
        <v>149400204</v>
      </c>
      <c r="E9763" s="13"/>
      <c r="F9763" s="23">
        <f>'[3]New Statement'!H1338</f>
        <v>933</v>
      </c>
      <c r="G9763" s="23"/>
      <c r="H9763" s="110">
        <f>SUM(F9763:G9763)</f>
        <v>933</v>
      </c>
      <c r="I9763" s="798">
        <v>4</v>
      </c>
      <c r="J9763" s="798" t="s">
        <v>3494</v>
      </c>
      <c r="K9763" s="798">
        <f>SUM(I9763:J9765)</f>
        <v>4</v>
      </c>
    </row>
    <row r="9764" spans="1:11" ht="25.5">
      <c r="A9764" s="809"/>
      <c r="B9764" s="810"/>
      <c r="C9764" s="204" t="str">
        <f>'[3]New Statement'!F1339</f>
        <v>Chak No. 225/RB Malkhan Wala</v>
      </c>
      <c r="D9764" s="23">
        <f>'[3]New Statement'!G1339</f>
        <v>149400205</v>
      </c>
      <c r="E9764" s="13"/>
      <c r="F9764" s="23">
        <f>'[3]New Statement'!H1339</f>
        <v>808</v>
      </c>
      <c r="G9764" s="23"/>
      <c r="H9764" s="110">
        <f>SUM(F9764:G9764)</f>
        <v>808</v>
      </c>
      <c r="I9764" s="799"/>
      <c r="J9764" s="799"/>
      <c r="K9764" s="799"/>
    </row>
    <row r="9765" spans="1:11">
      <c r="A9765" s="809"/>
      <c r="B9765" s="810"/>
      <c r="C9765" s="788" t="s">
        <v>3493</v>
      </c>
      <c r="D9765" s="789"/>
      <c r="E9765" s="26"/>
      <c r="F9765" s="203">
        <f>SUM(F9763:F9764)</f>
        <v>1741</v>
      </c>
      <c r="G9765" s="203">
        <f>SUM(G9763:G9764)</f>
        <v>0</v>
      </c>
      <c r="H9765" s="203">
        <f>SUM(H9763:H9764)</f>
        <v>1741</v>
      </c>
      <c r="I9765" s="800"/>
      <c r="J9765" s="800"/>
      <c r="K9765" s="800"/>
    </row>
    <row r="9766" spans="1:11" ht="25.5">
      <c r="A9766" s="798">
        <v>27</v>
      </c>
      <c r="B9766" s="801" t="s">
        <v>3889</v>
      </c>
      <c r="C9766" s="204" t="str">
        <f>'[3]New Statement'!F1337</f>
        <v>Chak No. 225/RB Malkhan Wala</v>
      </c>
      <c r="D9766" s="23">
        <f>'[3]New Statement'!G1337</f>
        <v>149400203</v>
      </c>
      <c r="E9766" s="13"/>
      <c r="F9766" s="23"/>
      <c r="G9766" s="23">
        <f>'[3]New Statement'!I1337</f>
        <v>713</v>
      </c>
      <c r="H9766" s="110">
        <f>SUM(F9766:G9766)</f>
        <v>713</v>
      </c>
      <c r="I9766" s="798" t="s">
        <v>3494</v>
      </c>
      <c r="J9766" s="798">
        <v>4</v>
      </c>
      <c r="K9766" s="798">
        <f>SUM(I9766:J9769)</f>
        <v>4</v>
      </c>
    </row>
    <row r="9767" spans="1:11" ht="25.5">
      <c r="A9767" s="799"/>
      <c r="B9767" s="802"/>
      <c r="C9767" s="204" t="str">
        <f>'[3]New Statement'!F1338</f>
        <v>Chak No. 225/RB Malkhan Wala</v>
      </c>
      <c r="D9767" s="23">
        <f>'[3]New Statement'!G1338</f>
        <v>149400204</v>
      </c>
      <c r="E9767" s="13"/>
      <c r="F9767" s="23"/>
      <c r="G9767" s="23">
        <f>'[3]New Statement'!I1338</f>
        <v>735</v>
      </c>
      <c r="H9767" s="110">
        <f>SUM(F9767:G9767)</f>
        <v>735</v>
      </c>
      <c r="I9767" s="799"/>
      <c r="J9767" s="799"/>
      <c r="K9767" s="799"/>
    </row>
    <row r="9768" spans="1:11" ht="25.5">
      <c r="A9768" s="799"/>
      <c r="B9768" s="802"/>
      <c r="C9768" s="204" t="str">
        <f>'[3]New Statement'!F1339</f>
        <v>Chak No. 225/RB Malkhan Wala</v>
      </c>
      <c r="D9768" s="23">
        <f>'[3]New Statement'!G1339</f>
        <v>149400205</v>
      </c>
      <c r="E9768" s="13"/>
      <c r="F9768" s="23"/>
      <c r="G9768" s="23">
        <f>'[3]New Statement'!I1339</f>
        <v>534</v>
      </c>
      <c r="H9768" s="110">
        <f>SUM(F9768:G9768)</f>
        <v>534</v>
      </c>
      <c r="I9768" s="799"/>
      <c r="J9768" s="799"/>
      <c r="K9768" s="799"/>
    </row>
    <row r="9769" spans="1:11">
      <c r="A9769" s="800"/>
      <c r="B9769" s="803"/>
      <c r="C9769" s="788" t="s">
        <v>3493</v>
      </c>
      <c r="D9769" s="789"/>
      <c r="E9769" s="26"/>
      <c r="F9769" s="203">
        <f>SUM(F9766:F9768)</f>
        <v>0</v>
      </c>
      <c r="G9769" s="203">
        <f>SUM(G9766:G9768)</f>
        <v>1982</v>
      </c>
      <c r="H9769" s="203">
        <f>SUM(H9766:H9768)</f>
        <v>1982</v>
      </c>
      <c r="I9769" s="800"/>
      <c r="J9769" s="800"/>
      <c r="K9769" s="800"/>
    </row>
    <row r="9770" spans="1:11">
      <c r="A9770" s="798">
        <v>28</v>
      </c>
      <c r="B9770" s="801" t="s">
        <v>3888</v>
      </c>
      <c r="C9770" s="204" t="str">
        <f>'[3]New Statement'!F1340</f>
        <v>Farooq Abad</v>
      </c>
      <c r="D9770" s="23">
        <f>'[3]New Statement'!G1340</f>
        <v>149400301</v>
      </c>
      <c r="E9770" s="13"/>
      <c r="F9770" s="23">
        <f>'[3]New Statement'!H1340</f>
        <v>184</v>
      </c>
      <c r="G9770" s="23"/>
      <c r="H9770" s="110">
        <f>SUM(F9770:G9770)</f>
        <v>184</v>
      </c>
      <c r="I9770" s="798">
        <v>3</v>
      </c>
      <c r="J9770" s="798" t="s">
        <v>3494</v>
      </c>
      <c r="K9770" s="798">
        <f>SUM(I9770:J9774)</f>
        <v>3</v>
      </c>
    </row>
    <row r="9771" spans="1:11" ht="38.25">
      <c r="A9771" s="799"/>
      <c r="B9771" s="802"/>
      <c r="C9771" s="204" t="str">
        <f>'[3]New Statement'!F1341</f>
        <v>Fateh Abad, Muhammad Nagar, Chishtia Town</v>
      </c>
      <c r="D9771" s="23">
        <f>'[3]New Statement'!G1341</f>
        <v>149400302</v>
      </c>
      <c r="E9771" s="13"/>
      <c r="F9771" s="23">
        <f>'[3]New Statement'!H1341</f>
        <v>208</v>
      </c>
      <c r="G9771" s="23"/>
      <c r="H9771" s="110">
        <f>SUM(F9771:G9771)</f>
        <v>208</v>
      </c>
      <c r="I9771" s="799"/>
      <c r="J9771" s="799"/>
      <c r="K9771" s="799"/>
    </row>
    <row r="9772" spans="1:11">
      <c r="A9772" s="799"/>
      <c r="B9772" s="802"/>
      <c r="C9772" s="204" t="str">
        <f>'[3]New Statement'!F1342</f>
        <v>Fateh Abad</v>
      </c>
      <c r="D9772" s="23">
        <f>'[3]New Statement'!G1342</f>
        <v>149400303</v>
      </c>
      <c r="E9772" s="13"/>
      <c r="F9772" s="23">
        <f>'[3]New Statement'!H1342</f>
        <v>228</v>
      </c>
      <c r="G9772" s="23"/>
      <c r="H9772" s="110">
        <f>SUM(F9772:G9772)</f>
        <v>228</v>
      </c>
      <c r="I9772" s="799"/>
      <c r="J9772" s="799"/>
      <c r="K9772" s="799"/>
    </row>
    <row r="9773" spans="1:11">
      <c r="A9773" s="799"/>
      <c r="B9773" s="802"/>
      <c r="C9773" s="204" t="str">
        <f>'[3]New Statement'!F1343</f>
        <v>Kartar Wala</v>
      </c>
      <c r="D9773" s="23">
        <f>'[3]New Statement'!G1343</f>
        <v>149400304</v>
      </c>
      <c r="E9773" s="13"/>
      <c r="F9773" s="23">
        <f>'[3]New Statement'!H1343</f>
        <v>611</v>
      </c>
      <c r="G9773" s="23"/>
      <c r="H9773" s="110">
        <f>SUM(F9773:G9773)</f>
        <v>611</v>
      </c>
      <c r="I9773" s="799"/>
      <c r="J9773" s="799"/>
      <c r="K9773" s="799"/>
    </row>
    <row r="9774" spans="1:11">
      <c r="A9774" s="800"/>
      <c r="B9774" s="803"/>
      <c r="C9774" s="788" t="s">
        <v>3493</v>
      </c>
      <c r="D9774" s="789"/>
      <c r="E9774" s="26"/>
      <c r="F9774" s="203">
        <f>SUM(F9770:F9773)</f>
        <v>1231</v>
      </c>
      <c r="G9774" s="203">
        <f>SUM(G9770:G9773)</f>
        <v>0</v>
      </c>
      <c r="H9774" s="203">
        <f>SUM(H9770:H9773)</f>
        <v>1231</v>
      </c>
      <c r="I9774" s="800"/>
      <c r="J9774" s="800"/>
      <c r="K9774" s="800"/>
    </row>
    <row r="9775" spans="1:11">
      <c r="A9775" s="798">
        <v>29</v>
      </c>
      <c r="B9775" s="801" t="s">
        <v>3887</v>
      </c>
      <c r="C9775" s="204" t="str">
        <f>'[3]New Statement'!F1340</f>
        <v>Farooq Abad</v>
      </c>
      <c r="D9775" s="23">
        <f>'[3]New Statement'!G1340</f>
        <v>149400301</v>
      </c>
      <c r="E9775" s="13"/>
      <c r="F9775" s="23"/>
      <c r="G9775" s="23">
        <f>'[3]New Statement'!I1340</f>
        <v>117</v>
      </c>
      <c r="H9775" s="110">
        <f>SUM(F9775:G9775)</f>
        <v>117</v>
      </c>
      <c r="I9775" s="798" t="s">
        <v>3494</v>
      </c>
      <c r="J9775" s="798">
        <v>2</v>
      </c>
      <c r="K9775" s="798">
        <f>SUM(I9775:J9779)</f>
        <v>2</v>
      </c>
    </row>
    <row r="9776" spans="1:11" ht="38.25">
      <c r="A9776" s="799"/>
      <c r="B9776" s="802"/>
      <c r="C9776" s="204" t="str">
        <f>'[3]New Statement'!F1341</f>
        <v>Fateh Abad, Muhammad Nagar, Chishtia Town</v>
      </c>
      <c r="D9776" s="23">
        <f>'[3]New Statement'!G1341</f>
        <v>149400302</v>
      </c>
      <c r="E9776" s="13"/>
      <c r="F9776" s="23"/>
      <c r="G9776" s="23">
        <f>'[3]New Statement'!I1341</f>
        <v>140</v>
      </c>
      <c r="H9776" s="110">
        <f>SUM(F9776:G9776)</f>
        <v>140</v>
      </c>
      <c r="I9776" s="799"/>
      <c r="J9776" s="799"/>
      <c r="K9776" s="799"/>
    </row>
    <row r="9777" spans="1:11">
      <c r="A9777" s="799"/>
      <c r="B9777" s="802"/>
      <c r="C9777" s="204" t="str">
        <f>'[3]New Statement'!F1342</f>
        <v>Fateh Abad</v>
      </c>
      <c r="D9777" s="23">
        <f>'[3]New Statement'!G1342</f>
        <v>149400303</v>
      </c>
      <c r="E9777" s="13"/>
      <c r="F9777" s="23"/>
      <c r="G9777" s="23">
        <f>'[3]New Statement'!I1342</f>
        <v>180</v>
      </c>
      <c r="H9777" s="110">
        <f>SUM(F9777:G9777)</f>
        <v>180</v>
      </c>
      <c r="I9777" s="799"/>
      <c r="J9777" s="799"/>
      <c r="K9777" s="799"/>
    </row>
    <row r="9778" spans="1:11">
      <c r="A9778" s="799"/>
      <c r="B9778" s="802"/>
      <c r="C9778" s="204" t="str">
        <f>'[3]New Statement'!F1343</f>
        <v>Kartar Wala</v>
      </c>
      <c r="D9778" s="23">
        <f>'[3]New Statement'!G1343</f>
        <v>149400304</v>
      </c>
      <c r="E9778" s="13"/>
      <c r="F9778" s="23"/>
      <c r="G9778" s="23">
        <f>'[3]New Statement'!I1343</f>
        <v>475</v>
      </c>
      <c r="H9778" s="110">
        <f>SUM(F9778:G9778)</f>
        <v>475</v>
      </c>
      <c r="I9778" s="799"/>
      <c r="J9778" s="799"/>
      <c r="K9778" s="799"/>
    </row>
    <row r="9779" spans="1:11">
      <c r="A9779" s="800"/>
      <c r="B9779" s="803"/>
      <c r="C9779" s="788" t="s">
        <v>3493</v>
      </c>
      <c r="D9779" s="789"/>
      <c r="E9779" s="26"/>
      <c r="F9779" s="203">
        <f>SUM(F9775:F9778)</f>
        <v>0</v>
      </c>
      <c r="G9779" s="203">
        <f>SUM(G9775:G9778)</f>
        <v>912</v>
      </c>
      <c r="H9779" s="203">
        <f>SUM(H9775:H9778)</f>
        <v>912</v>
      </c>
      <c r="I9779" s="800"/>
      <c r="J9779" s="800"/>
      <c r="K9779" s="800"/>
    </row>
    <row r="9780" spans="1:11">
      <c r="A9780" s="798">
        <v>30</v>
      </c>
      <c r="B9780" s="801" t="s">
        <v>3886</v>
      </c>
      <c r="C9780" s="204" t="str">
        <f>'[3]New Statement'!F1344</f>
        <v>Rasool Pura</v>
      </c>
      <c r="D9780" s="23">
        <f>'[3]New Statement'!G1344</f>
        <v>149400305</v>
      </c>
      <c r="E9780" s="13"/>
      <c r="F9780" s="23">
        <f>'[3]New Statement'!H1344</f>
        <v>269</v>
      </c>
      <c r="G9780" s="23"/>
      <c r="H9780" s="110">
        <f>SUM(F9780:G9780)</f>
        <v>269</v>
      </c>
      <c r="I9780" s="798">
        <v>2</v>
      </c>
      <c r="J9780" s="798" t="s">
        <v>3494</v>
      </c>
      <c r="K9780" s="798">
        <f>SUM(I9780:J9783)</f>
        <v>2</v>
      </c>
    </row>
    <row r="9781" spans="1:11">
      <c r="A9781" s="799"/>
      <c r="B9781" s="802"/>
      <c r="C9781" s="204" t="str">
        <f>'[3]New Statement'!F1345</f>
        <v>Rasool Pura</v>
      </c>
      <c r="D9781" s="23">
        <f>'[3]New Statement'!G1345</f>
        <v>149400306</v>
      </c>
      <c r="E9781" s="13"/>
      <c r="F9781" s="23">
        <f>'[3]New Statement'!H1345</f>
        <v>424</v>
      </c>
      <c r="G9781" s="23"/>
      <c r="H9781" s="110">
        <f>SUM(F9781:G9781)</f>
        <v>424</v>
      </c>
      <c r="I9781" s="799"/>
      <c r="J9781" s="799"/>
      <c r="K9781" s="799"/>
    </row>
    <row r="9782" spans="1:11">
      <c r="A9782" s="799"/>
      <c r="B9782" s="802"/>
      <c r="C9782" s="204" t="str">
        <f>'[3]New Statement'!F1346</f>
        <v>Rasool Pura</v>
      </c>
      <c r="D9782" s="23">
        <f>'[3]New Statement'!G1346</f>
        <v>149400307</v>
      </c>
      <c r="E9782" s="13"/>
      <c r="F9782" s="23">
        <f>'[3]New Statement'!H1346</f>
        <v>407</v>
      </c>
      <c r="G9782" s="23"/>
      <c r="H9782" s="110">
        <f>SUM(F9782:G9782)</f>
        <v>407</v>
      </c>
      <c r="I9782" s="799"/>
      <c r="J9782" s="799"/>
      <c r="K9782" s="799"/>
    </row>
    <row r="9783" spans="1:11">
      <c r="A9783" s="800"/>
      <c r="B9783" s="803"/>
      <c r="C9783" s="788" t="s">
        <v>3493</v>
      </c>
      <c r="D9783" s="789"/>
      <c r="E9783" s="26"/>
      <c r="F9783" s="203">
        <f>SUM(F9780:F9782)</f>
        <v>1100</v>
      </c>
      <c r="G9783" s="203">
        <f>SUM(G9780:G9782)</f>
        <v>0</v>
      </c>
      <c r="H9783" s="203">
        <f>SUM(H9780:H9782)</f>
        <v>1100</v>
      </c>
      <c r="I9783" s="800"/>
      <c r="J9783" s="800"/>
      <c r="K9783" s="800"/>
    </row>
    <row r="9784" spans="1:11">
      <c r="A9784" s="798">
        <v>31</v>
      </c>
      <c r="B9784" s="801" t="s">
        <v>3885</v>
      </c>
      <c r="C9784" s="204" t="str">
        <f>'[3]New Statement'!F1344</f>
        <v>Rasool Pura</v>
      </c>
      <c r="D9784" s="23">
        <f>'[3]New Statement'!G1344</f>
        <v>149400305</v>
      </c>
      <c r="E9784" s="13"/>
      <c r="F9784" s="23"/>
      <c r="G9784" s="23">
        <f>'[3]New Statement'!I1344</f>
        <v>214</v>
      </c>
      <c r="H9784" s="110">
        <f>SUM(F9784:G9784)</f>
        <v>214</v>
      </c>
      <c r="I9784" s="798" t="s">
        <v>3494</v>
      </c>
      <c r="J9784" s="798">
        <v>2</v>
      </c>
      <c r="K9784" s="798">
        <f>SUM(I9784:J9787)</f>
        <v>2</v>
      </c>
    </row>
    <row r="9785" spans="1:11">
      <c r="A9785" s="799"/>
      <c r="B9785" s="802"/>
      <c r="C9785" s="204" t="str">
        <f>'[3]New Statement'!F1345</f>
        <v>Rasool Pura</v>
      </c>
      <c r="D9785" s="23">
        <f>'[3]New Statement'!G1345</f>
        <v>149400306</v>
      </c>
      <c r="E9785" s="13"/>
      <c r="F9785" s="23"/>
      <c r="G9785" s="23">
        <f>'[3]New Statement'!I1345</f>
        <v>325</v>
      </c>
      <c r="H9785" s="110">
        <f>SUM(F9785:G9785)</f>
        <v>325</v>
      </c>
      <c r="I9785" s="799"/>
      <c r="J9785" s="799"/>
      <c r="K9785" s="799"/>
    </row>
    <row r="9786" spans="1:11">
      <c r="A9786" s="799"/>
      <c r="B9786" s="802"/>
      <c r="C9786" s="204" t="str">
        <f>'[3]New Statement'!F1346</f>
        <v>Rasool Pura</v>
      </c>
      <c r="D9786" s="23">
        <f>'[3]New Statement'!G1346</f>
        <v>149400307</v>
      </c>
      <c r="E9786" s="13"/>
      <c r="F9786" s="23"/>
      <c r="G9786" s="23">
        <f>'[3]New Statement'!I1346</f>
        <v>282</v>
      </c>
      <c r="H9786" s="110">
        <f>SUM(F9786:G9786)</f>
        <v>282</v>
      </c>
      <c r="I9786" s="799"/>
      <c r="J9786" s="799"/>
      <c r="K9786" s="799"/>
    </row>
    <row r="9787" spans="1:11">
      <c r="A9787" s="800"/>
      <c r="B9787" s="803"/>
      <c r="C9787" s="788" t="s">
        <v>3493</v>
      </c>
      <c r="D9787" s="789"/>
      <c r="E9787" s="26"/>
      <c r="F9787" s="203">
        <f>SUM(F9784:F9786)</f>
        <v>0</v>
      </c>
      <c r="G9787" s="203">
        <f>SUM(G9784:G9786)</f>
        <v>821</v>
      </c>
      <c r="H9787" s="203">
        <f>SUM(H9784:H9786)</f>
        <v>821</v>
      </c>
      <c r="I9787" s="800"/>
      <c r="J9787" s="800"/>
      <c r="K9787" s="800"/>
    </row>
    <row r="9788" spans="1:11">
      <c r="A9788" s="798">
        <v>32</v>
      </c>
      <c r="B9788" s="801" t="s">
        <v>3884</v>
      </c>
      <c r="C9788" s="204" t="str">
        <f>'[3]New Statement'!F1347</f>
        <v>Dhoop Sarri</v>
      </c>
      <c r="D9788" s="23">
        <f>'[3]New Statement'!G1347</f>
        <v>149400308</v>
      </c>
      <c r="E9788" s="13"/>
      <c r="F9788" s="23">
        <f>'[3]New Statement'!H1347</f>
        <v>328</v>
      </c>
      <c r="G9788" s="23"/>
      <c r="H9788" s="110">
        <f>SUM(F9788:G9788)</f>
        <v>328</v>
      </c>
      <c r="I9788" s="798">
        <v>3</v>
      </c>
      <c r="J9788" s="798" t="s">
        <v>3494</v>
      </c>
      <c r="K9788" s="798">
        <f>SUM(I9788:J9793)</f>
        <v>3</v>
      </c>
    </row>
    <row r="9789" spans="1:11">
      <c r="A9789" s="799"/>
      <c r="B9789" s="802"/>
      <c r="C9789" s="204" t="str">
        <f>'[3]New Statement'!F1348</f>
        <v>Farooq Abad</v>
      </c>
      <c r="D9789" s="23">
        <f>'[3]New Statement'!G1348</f>
        <v>149400401</v>
      </c>
      <c r="E9789" s="13"/>
      <c r="F9789" s="23">
        <f>'[3]New Statement'!H1348</f>
        <v>328</v>
      </c>
      <c r="G9789" s="23"/>
      <c r="H9789" s="110">
        <f>SUM(F9789:G9789)</f>
        <v>328</v>
      </c>
      <c r="I9789" s="799"/>
      <c r="J9789" s="799"/>
      <c r="K9789" s="799"/>
    </row>
    <row r="9790" spans="1:11" ht="38.25">
      <c r="A9790" s="799"/>
      <c r="B9790" s="802"/>
      <c r="C9790" s="204" t="str">
        <f>'[3]New Statement'!F1349</f>
        <v>Abadi Pull Abdullah Farooq Abad</v>
      </c>
      <c r="D9790" s="23">
        <f>'[3]New Statement'!G1349</f>
        <v>149400402</v>
      </c>
      <c r="E9790" s="13"/>
      <c r="F9790" s="23">
        <f>'[3]New Statement'!H1349</f>
        <v>109</v>
      </c>
      <c r="G9790" s="23"/>
      <c r="H9790" s="110">
        <f>SUM(F9790:G9790)</f>
        <v>109</v>
      </c>
      <c r="I9790" s="799"/>
      <c r="J9790" s="799"/>
      <c r="K9790" s="799"/>
    </row>
    <row r="9791" spans="1:11">
      <c r="A9791" s="799"/>
      <c r="B9791" s="802"/>
      <c r="C9791" s="204" t="str">
        <f>'[3]New Statement'!F1350</f>
        <v>Farooq Abad</v>
      </c>
      <c r="D9791" s="23">
        <f>'[3]New Statement'!G1350</f>
        <v>149400403</v>
      </c>
      <c r="E9791" s="13"/>
      <c r="F9791" s="23">
        <f>'[3]New Statement'!H1350</f>
        <v>382</v>
      </c>
      <c r="G9791" s="23"/>
      <c r="H9791" s="110">
        <f>SUM(F9791:G9791)</f>
        <v>382</v>
      </c>
      <c r="I9791" s="799"/>
      <c r="J9791" s="799"/>
      <c r="K9791" s="799"/>
    </row>
    <row r="9792" spans="1:11" ht="38.25">
      <c r="A9792" s="799"/>
      <c r="B9792" s="802"/>
      <c r="C9792" s="204" t="str">
        <f>'[3]New Statement'!F1351</f>
        <v>Abadi Pull Abdullah Farooq Abad</v>
      </c>
      <c r="D9792" s="23">
        <f>'[3]New Statement'!G1351</f>
        <v>149400404</v>
      </c>
      <c r="E9792" s="13"/>
      <c r="F9792" s="23">
        <f>'[3]New Statement'!H1351</f>
        <v>134</v>
      </c>
      <c r="G9792" s="23"/>
      <c r="H9792" s="110">
        <f>SUM(F9792:G9792)</f>
        <v>134</v>
      </c>
      <c r="I9792" s="799"/>
      <c r="J9792" s="799"/>
      <c r="K9792" s="799"/>
    </row>
    <row r="9793" spans="1:11">
      <c r="A9793" s="800"/>
      <c r="B9793" s="803"/>
      <c r="C9793" s="788" t="s">
        <v>3493</v>
      </c>
      <c r="D9793" s="789"/>
      <c r="E9793" s="26"/>
      <c r="F9793" s="203">
        <f>SUM(F9788:F9792)</f>
        <v>1281</v>
      </c>
      <c r="G9793" s="203">
        <f>SUM(G9788:G9792)</f>
        <v>0</v>
      </c>
      <c r="H9793" s="203">
        <f>SUM(H9788:H9792)</f>
        <v>1281</v>
      </c>
      <c r="I9793" s="800"/>
      <c r="J9793" s="800"/>
      <c r="K9793" s="800"/>
    </row>
    <row r="9794" spans="1:11">
      <c r="A9794" s="798">
        <v>33</v>
      </c>
      <c r="B9794" s="801" t="s">
        <v>3883</v>
      </c>
      <c r="C9794" s="204" t="str">
        <f>'[3]New Statement'!F1347</f>
        <v>Dhoop Sarri</v>
      </c>
      <c r="D9794" s="23">
        <f>'[3]New Statement'!G1347</f>
        <v>149400308</v>
      </c>
      <c r="E9794" s="13"/>
      <c r="F9794" s="23"/>
      <c r="G9794" s="23">
        <f>'[3]New Statement'!I1347</f>
        <v>211</v>
      </c>
      <c r="H9794" s="110">
        <f>SUM(F9794:G9794)</f>
        <v>211</v>
      </c>
      <c r="I9794" s="798" t="s">
        <v>3494</v>
      </c>
      <c r="J9794" s="798">
        <v>2</v>
      </c>
      <c r="K9794" s="798">
        <f>SUM(I9794:J9799)</f>
        <v>2</v>
      </c>
    </row>
    <row r="9795" spans="1:11">
      <c r="A9795" s="799"/>
      <c r="B9795" s="802"/>
      <c r="C9795" s="204" t="str">
        <f>'[3]New Statement'!F1348</f>
        <v>Farooq Abad</v>
      </c>
      <c r="D9795" s="23">
        <f>'[3]New Statement'!G1348</f>
        <v>149400401</v>
      </c>
      <c r="E9795" s="13"/>
      <c r="F9795" s="23"/>
      <c r="G9795" s="23">
        <f>'[3]New Statement'!I1348</f>
        <v>257</v>
      </c>
      <c r="H9795" s="110">
        <f>SUM(F9795:G9795)</f>
        <v>257</v>
      </c>
      <c r="I9795" s="799"/>
      <c r="J9795" s="799"/>
      <c r="K9795" s="799"/>
    </row>
    <row r="9796" spans="1:11" ht="38.25">
      <c r="A9796" s="799"/>
      <c r="B9796" s="802"/>
      <c r="C9796" s="204" t="str">
        <f>'[3]New Statement'!F1349</f>
        <v>Abadi Pull Abdullah Farooq Abad</v>
      </c>
      <c r="D9796" s="23">
        <f>'[3]New Statement'!G1349</f>
        <v>149400402</v>
      </c>
      <c r="E9796" s="13"/>
      <c r="F9796" s="23"/>
      <c r="G9796" s="23">
        <f>'[3]New Statement'!I1349</f>
        <v>69</v>
      </c>
      <c r="H9796" s="110">
        <f>SUM(F9796:G9796)</f>
        <v>69</v>
      </c>
      <c r="I9796" s="799"/>
      <c r="J9796" s="799"/>
      <c r="K9796" s="799"/>
    </row>
    <row r="9797" spans="1:11">
      <c r="A9797" s="799"/>
      <c r="B9797" s="802"/>
      <c r="C9797" s="204" t="str">
        <f>'[3]New Statement'!F1350</f>
        <v>Farooq Abad</v>
      </c>
      <c r="D9797" s="23">
        <f>'[3]New Statement'!G1350</f>
        <v>149400403</v>
      </c>
      <c r="E9797" s="13"/>
      <c r="F9797" s="23"/>
      <c r="G9797" s="23">
        <f>'[3]New Statement'!I1350</f>
        <v>279</v>
      </c>
      <c r="H9797" s="110">
        <f>SUM(F9797:G9797)</f>
        <v>279</v>
      </c>
      <c r="I9797" s="799"/>
      <c r="J9797" s="799"/>
      <c r="K9797" s="799"/>
    </row>
    <row r="9798" spans="1:11" ht="38.25">
      <c r="A9798" s="799"/>
      <c r="B9798" s="802"/>
      <c r="C9798" s="204" t="str">
        <f>'[3]New Statement'!F1351</f>
        <v>Abadi Pull Abdullah Farooq Abad</v>
      </c>
      <c r="D9798" s="23">
        <f>'[3]New Statement'!G1351</f>
        <v>149400404</v>
      </c>
      <c r="E9798" s="13"/>
      <c r="F9798" s="23"/>
      <c r="G9798" s="23">
        <f>'[3]New Statement'!I1351</f>
        <v>97</v>
      </c>
      <c r="H9798" s="110">
        <f>SUM(F9798:G9798)</f>
        <v>97</v>
      </c>
      <c r="I9798" s="799"/>
      <c r="J9798" s="799"/>
      <c r="K9798" s="799"/>
    </row>
    <row r="9799" spans="1:11">
      <c r="A9799" s="800"/>
      <c r="B9799" s="803"/>
      <c r="C9799" s="788" t="s">
        <v>3493</v>
      </c>
      <c r="D9799" s="789"/>
      <c r="E9799" s="26"/>
      <c r="F9799" s="203">
        <f>SUM(F9794:F9798)</f>
        <v>0</v>
      </c>
      <c r="G9799" s="203">
        <f>SUM(G9794:G9798)</f>
        <v>913</v>
      </c>
      <c r="H9799" s="203">
        <f>SUM(H9794:H9798)</f>
        <v>913</v>
      </c>
      <c r="I9799" s="800"/>
      <c r="J9799" s="800"/>
      <c r="K9799" s="800"/>
    </row>
    <row r="9800" spans="1:11" ht="38.25">
      <c r="A9800" s="798">
        <v>34</v>
      </c>
      <c r="B9800" s="801" t="s">
        <v>3882</v>
      </c>
      <c r="C9800" s="204" t="str">
        <f>'[3]New Statement'!F1352</f>
        <v>Abadi Pull Abdullah Farooq Abad</v>
      </c>
      <c r="D9800" s="23">
        <f>'[3]New Statement'!G1352</f>
        <v>149400501</v>
      </c>
      <c r="E9800" s="13"/>
      <c r="F9800" s="23">
        <f>'[3]New Statement'!H1352</f>
        <v>306</v>
      </c>
      <c r="G9800" s="23"/>
      <c r="H9800" s="110">
        <f>SUM(F9800:G9800)</f>
        <v>306</v>
      </c>
      <c r="I9800" s="798">
        <v>3</v>
      </c>
      <c r="J9800" s="798" t="s">
        <v>3494</v>
      </c>
      <c r="K9800" s="798">
        <f>SUM(I9800:J9804)</f>
        <v>3</v>
      </c>
    </row>
    <row r="9801" spans="1:11">
      <c r="A9801" s="799"/>
      <c r="B9801" s="802"/>
      <c r="C9801" s="204" t="str">
        <f>'[3]New Statement'!F1353</f>
        <v>Farooq Abad</v>
      </c>
      <c r="D9801" s="23">
        <f>'[3]New Statement'!G1353</f>
        <v>149400502</v>
      </c>
      <c r="E9801" s="13"/>
      <c r="F9801" s="23">
        <f>'[3]New Statement'!H1353</f>
        <v>172</v>
      </c>
      <c r="G9801" s="23"/>
      <c r="H9801" s="110">
        <f>SUM(F9801:G9801)</f>
        <v>172</v>
      </c>
      <c r="I9801" s="799"/>
      <c r="J9801" s="799"/>
      <c r="K9801" s="799"/>
    </row>
    <row r="9802" spans="1:11">
      <c r="A9802" s="799"/>
      <c r="B9802" s="802"/>
      <c r="C9802" s="204" t="str">
        <f>'[3]New Statement'!F1354</f>
        <v>Farooq Abad</v>
      </c>
      <c r="D9802" s="23">
        <f>'[3]New Statement'!G1354</f>
        <v>149400503</v>
      </c>
      <c r="E9802" s="13"/>
      <c r="F9802" s="23">
        <f>'[3]New Statement'!H1354</f>
        <v>453</v>
      </c>
      <c r="G9802" s="23"/>
      <c r="H9802" s="110">
        <f>SUM(F9802:G9802)</f>
        <v>453</v>
      </c>
      <c r="I9802" s="799"/>
      <c r="J9802" s="799"/>
      <c r="K9802" s="799"/>
    </row>
    <row r="9803" spans="1:11">
      <c r="A9803" s="799"/>
      <c r="B9803" s="802"/>
      <c r="C9803" s="204" t="str">
        <f>'[3]New Statement'!F1355</f>
        <v>Farooq Abad</v>
      </c>
      <c r="D9803" s="23">
        <f>'[3]New Statement'!G1355</f>
        <v>149400504</v>
      </c>
      <c r="E9803" s="13"/>
      <c r="F9803" s="23">
        <f>'[3]New Statement'!H1355</f>
        <v>395</v>
      </c>
      <c r="G9803" s="23"/>
      <c r="H9803" s="110">
        <f>SUM(F9803:G9803)</f>
        <v>395</v>
      </c>
      <c r="I9803" s="799"/>
      <c r="J9803" s="799"/>
      <c r="K9803" s="799"/>
    </row>
    <row r="9804" spans="1:11">
      <c r="A9804" s="800"/>
      <c r="B9804" s="803"/>
      <c r="C9804" s="788" t="s">
        <v>3493</v>
      </c>
      <c r="D9804" s="789"/>
      <c r="E9804" s="26"/>
      <c r="F9804" s="203">
        <f>SUM(F9800:F9803)</f>
        <v>1326</v>
      </c>
      <c r="G9804" s="203">
        <f>SUM(G9800:G9803)</f>
        <v>0</v>
      </c>
      <c r="H9804" s="203">
        <f>SUM(H9800:H9803)</f>
        <v>1326</v>
      </c>
      <c r="I9804" s="800"/>
      <c r="J9804" s="800"/>
      <c r="K9804" s="800"/>
    </row>
    <row r="9805" spans="1:11" ht="38.25">
      <c r="A9805" s="811">
        <v>35</v>
      </c>
      <c r="B9805" s="801" t="s">
        <v>3881</v>
      </c>
      <c r="C9805" s="204" t="str">
        <f>'[3]New Statement'!F1352</f>
        <v>Abadi Pull Abdullah Farooq Abad</v>
      </c>
      <c r="D9805" s="23">
        <f>'[3]New Statement'!G1352</f>
        <v>149400501</v>
      </c>
      <c r="E9805" s="13"/>
      <c r="F9805" s="23"/>
      <c r="G9805" s="23">
        <f>'[3]New Statement'!I1352</f>
        <v>214</v>
      </c>
      <c r="H9805" s="110">
        <f>SUM(F9805:G9805)</f>
        <v>214</v>
      </c>
      <c r="I9805" s="798" t="s">
        <v>3494</v>
      </c>
      <c r="J9805" s="798">
        <v>2</v>
      </c>
      <c r="K9805" s="798">
        <f>SUM(I9805:J9809)</f>
        <v>2</v>
      </c>
    </row>
    <row r="9806" spans="1:11">
      <c r="A9806" s="812"/>
      <c r="B9806" s="802"/>
      <c r="C9806" s="204" t="str">
        <f>'[3]New Statement'!F1353</f>
        <v>Farooq Abad</v>
      </c>
      <c r="D9806" s="23">
        <f>'[3]New Statement'!G1353</f>
        <v>149400502</v>
      </c>
      <c r="E9806" s="13"/>
      <c r="F9806" s="23"/>
      <c r="G9806" s="23">
        <f>'[3]New Statement'!I1353</f>
        <v>110</v>
      </c>
      <c r="H9806" s="110">
        <f>SUM(F9806:G9806)</f>
        <v>110</v>
      </c>
      <c r="I9806" s="799"/>
      <c r="J9806" s="799"/>
      <c r="K9806" s="799"/>
    </row>
    <row r="9807" spans="1:11">
      <c r="A9807" s="812"/>
      <c r="B9807" s="802"/>
      <c r="C9807" s="204" t="str">
        <f>'[3]New Statement'!F1354</f>
        <v>Farooq Abad</v>
      </c>
      <c r="D9807" s="23">
        <f>'[3]New Statement'!G1354</f>
        <v>149400503</v>
      </c>
      <c r="E9807" s="13"/>
      <c r="F9807" s="23"/>
      <c r="G9807" s="23">
        <f>'[3]New Statement'!I1354</f>
        <v>309</v>
      </c>
      <c r="H9807" s="110">
        <f>SUM(F9807:G9807)</f>
        <v>309</v>
      </c>
      <c r="I9807" s="799"/>
      <c r="J9807" s="799"/>
      <c r="K9807" s="799"/>
    </row>
    <row r="9808" spans="1:11">
      <c r="A9808" s="812"/>
      <c r="B9808" s="802"/>
      <c r="C9808" s="204" t="str">
        <f>'[3]New Statement'!F1355</f>
        <v>Farooq Abad</v>
      </c>
      <c r="D9808" s="23">
        <f>'[3]New Statement'!G1355</f>
        <v>149400504</v>
      </c>
      <c r="E9808" s="13"/>
      <c r="F9808" s="23"/>
      <c r="G9808" s="23">
        <f>'[3]New Statement'!I1355</f>
        <v>288</v>
      </c>
      <c r="H9808" s="110">
        <f>SUM(F9808:G9808)</f>
        <v>288</v>
      </c>
      <c r="I9808" s="799"/>
      <c r="J9808" s="799"/>
      <c r="K9808" s="799"/>
    </row>
    <row r="9809" spans="1:11">
      <c r="A9809" s="813"/>
      <c r="B9809" s="803"/>
      <c r="C9809" s="788" t="s">
        <v>3493</v>
      </c>
      <c r="D9809" s="789"/>
      <c r="E9809" s="26"/>
      <c r="F9809" s="203">
        <f>SUM(F9805:F9808)</f>
        <v>0</v>
      </c>
      <c r="G9809" s="203">
        <f>SUM(G9805:G9808)</f>
        <v>921</v>
      </c>
      <c r="H9809" s="203">
        <f>SUM(H9805:H9808)</f>
        <v>921</v>
      </c>
      <c r="I9809" s="800"/>
      <c r="J9809" s="800"/>
      <c r="K9809" s="800"/>
    </row>
    <row r="9810" spans="1:11">
      <c r="A9810" s="811">
        <v>36</v>
      </c>
      <c r="B9810" s="801" t="s">
        <v>3880</v>
      </c>
      <c r="C9810" s="204" t="str">
        <f>'[3]New Statement'!F1358</f>
        <v>Shadi Pura</v>
      </c>
      <c r="D9810" s="23">
        <f>'[3]New Statement'!G1358</f>
        <v>149410101</v>
      </c>
      <c r="E9810" s="13"/>
      <c r="F9810" s="23">
        <f>'[3]New Statement'!H1358</f>
        <v>223</v>
      </c>
      <c r="G9810" s="23"/>
      <c r="H9810" s="110">
        <f t="shared" ref="H9810:H9815" si="146">SUM(F9810:G9810)</f>
        <v>223</v>
      </c>
      <c r="I9810" s="811">
        <v>4</v>
      </c>
      <c r="J9810" s="811" t="s">
        <v>3494</v>
      </c>
      <c r="K9810" s="811">
        <f>SUM(I9810:J9816)</f>
        <v>4</v>
      </c>
    </row>
    <row r="9811" spans="1:11">
      <c r="A9811" s="812"/>
      <c r="B9811" s="802"/>
      <c r="C9811" s="204" t="str">
        <f>'[3]New Statement'!F1359</f>
        <v>Shadi Pura</v>
      </c>
      <c r="D9811" s="23">
        <f>'[3]New Statement'!G1359</f>
        <v>149410102</v>
      </c>
      <c r="E9811" s="13"/>
      <c r="F9811" s="23">
        <f>'[3]New Statement'!H1359</f>
        <v>442</v>
      </c>
      <c r="G9811" s="23"/>
      <c r="H9811" s="110">
        <f t="shared" si="146"/>
        <v>442</v>
      </c>
      <c r="I9811" s="812"/>
      <c r="J9811" s="812"/>
      <c r="K9811" s="812"/>
    </row>
    <row r="9812" spans="1:11">
      <c r="A9812" s="812"/>
      <c r="B9812" s="802"/>
      <c r="C9812" s="204" t="str">
        <f>'[3]New Statement'!F1360</f>
        <v>Shadi Pura</v>
      </c>
      <c r="D9812" s="23">
        <f>'[3]New Statement'!G1360</f>
        <v>149410103</v>
      </c>
      <c r="E9812" s="13"/>
      <c r="F9812" s="23">
        <f>'[3]New Statement'!H1360</f>
        <v>281</v>
      </c>
      <c r="G9812" s="23"/>
      <c r="H9812" s="110">
        <f t="shared" si="146"/>
        <v>281</v>
      </c>
      <c r="I9812" s="812"/>
      <c r="J9812" s="812"/>
      <c r="K9812" s="812"/>
    </row>
    <row r="9813" spans="1:11">
      <c r="A9813" s="812"/>
      <c r="B9813" s="802"/>
      <c r="C9813" s="204" t="str">
        <f>'[3]New Statement'!F1361</f>
        <v>Shadi Pura</v>
      </c>
      <c r="D9813" s="23">
        <f>'[3]New Statement'!G1361</f>
        <v>149410104</v>
      </c>
      <c r="E9813" s="13"/>
      <c r="F9813" s="23">
        <f>'[3]New Statement'!H1361</f>
        <v>230</v>
      </c>
      <c r="G9813" s="23"/>
      <c r="H9813" s="110">
        <f t="shared" si="146"/>
        <v>230</v>
      </c>
      <c r="I9813" s="812"/>
      <c r="J9813" s="812"/>
      <c r="K9813" s="812"/>
    </row>
    <row r="9814" spans="1:11">
      <c r="A9814" s="812"/>
      <c r="B9814" s="802"/>
      <c r="C9814" s="204" t="str">
        <f>'[3]New Statement'!F1362</f>
        <v>Shadi Pura</v>
      </c>
      <c r="D9814" s="23">
        <f>'[3]New Statement'!G1362</f>
        <v>149410105</v>
      </c>
      <c r="E9814" s="13"/>
      <c r="F9814" s="23">
        <f>'[3]New Statement'!H1362</f>
        <v>68</v>
      </c>
      <c r="G9814" s="23"/>
      <c r="H9814" s="110">
        <f t="shared" si="146"/>
        <v>68</v>
      </c>
      <c r="I9814" s="812"/>
      <c r="J9814" s="812"/>
      <c r="K9814" s="812"/>
    </row>
    <row r="9815" spans="1:11">
      <c r="A9815" s="812"/>
      <c r="B9815" s="802"/>
      <c r="C9815" s="204" t="str">
        <f>'[3]New Statement'!F1363</f>
        <v>Shadi Pura</v>
      </c>
      <c r="D9815" s="23">
        <f>'[3]New Statement'!G1363</f>
        <v>149410201</v>
      </c>
      <c r="E9815" s="13"/>
      <c r="F9815" s="23">
        <f>'[3]New Statement'!H1363</f>
        <v>534</v>
      </c>
      <c r="G9815" s="23"/>
      <c r="H9815" s="110">
        <f t="shared" si="146"/>
        <v>534</v>
      </c>
      <c r="I9815" s="812"/>
      <c r="J9815" s="812"/>
      <c r="K9815" s="812"/>
    </row>
    <row r="9816" spans="1:11">
      <c r="A9816" s="813"/>
      <c r="B9816" s="803"/>
      <c r="C9816" s="788" t="s">
        <v>3493</v>
      </c>
      <c r="D9816" s="789"/>
      <c r="E9816" s="26"/>
      <c r="F9816" s="203">
        <f>SUM(F9810:F9815)</f>
        <v>1778</v>
      </c>
      <c r="G9816" s="203">
        <f>SUM(G9810:G9815)</f>
        <v>0</v>
      </c>
      <c r="H9816" s="203">
        <f>SUM(H9810:H9815)</f>
        <v>1778</v>
      </c>
      <c r="I9816" s="813"/>
      <c r="J9816" s="813"/>
      <c r="K9816" s="813"/>
    </row>
    <row r="9817" spans="1:11">
      <c r="A9817" s="798">
        <v>37</v>
      </c>
      <c r="B9817" s="801" t="s">
        <v>3879</v>
      </c>
      <c r="C9817" s="204" t="str">
        <f>'[3]New Statement'!F1358</f>
        <v>Shadi Pura</v>
      </c>
      <c r="D9817" s="23">
        <f>'[3]New Statement'!G1358</f>
        <v>149410101</v>
      </c>
      <c r="E9817" s="13"/>
      <c r="F9817" s="23"/>
      <c r="G9817" s="23">
        <f>'[3]New Statement'!I1358</f>
        <v>178</v>
      </c>
      <c r="H9817" s="110">
        <f t="shared" ref="H9817:H9822" si="147">SUM(F9817:G9817)</f>
        <v>178</v>
      </c>
      <c r="I9817" s="798" t="s">
        <v>3494</v>
      </c>
      <c r="J9817" s="798">
        <v>3</v>
      </c>
      <c r="K9817" s="798">
        <f>SUM(I9817:J9823)</f>
        <v>3</v>
      </c>
    </row>
    <row r="9818" spans="1:11">
      <c r="A9818" s="799"/>
      <c r="B9818" s="802"/>
      <c r="C9818" s="204" t="str">
        <f>'[3]New Statement'!F1359</f>
        <v>Shadi Pura</v>
      </c>
      <c r="D9818" s="23">
        <f>'[3]New Statement'!G1359</f>
        <v>149410102</v>
      </c>
      <c r="E9818" s="13"/>
      <c r="F9818" s="23"/>
      <c r="G9818" s="23">
        <f>'[3]New Statement'!I1359</f>
        <v>311</v>
      </c>
      <c r="H9818" s="110">
        <f t="shared" si="147"/>
        <v>311</v>
      </c>
      <c r="I9818" s="799"/>
      <c r="J9818" s="799"/>
      <c r="K9818" s="799"/>
    </row>
    <row r="9819" spans="1:11">
      <c r="A9819" s="799"/>
      <c r="B9819" s="802"/>
      <c r="C9819" s="204" t="str">
        <f>'[3]New Statement'!F1360</f>
        <v>Shadi Pura</v>
      </c>
      <c r="D9819" s="23">
        <f>'[3]New Statement'!G1360</f>
        <v>149410103</v>
      </c>
      <c r="E9819" s="13"/>
      <c r="F9819" s="23"/>
      <c r="G9819" s="23">
        <f>'[3]New Statement'!I1360</f>
        <v>202</v>
      </c>
      <c r="H9819" s="110">
        <f t="shared" si="147"/>
        <v>202</v>
      </c>
      <c r="I9819" s="799"/>
      <c r="J9819" s="799"/>
      <c r="K9819" s="799"/>
    </row>
    <row r="9820" spans="1:11">
      <c r="A9820" s="799"/>
      <c r="B9820" s="802"/>
      <c r="C9820" s="204" t="str">
        <f>'[3]New Statement'!F1361</f>
        <v>Shadi Pura</v>
      </c>
      <c r="D9820" s="23">
        <f>'[3]New Statement'!G1361</f>
        <v>149410104</v>
      </c>
      <c r="E9820" s="13"/>
      <c r="F9820" s="23"/>
      <c r="G9820" s="23">
        <f>'[3]New Statement'!I1361</f>
        <v>152</v>
      </c>
      <c r="H9820" s="110">
        <f t="shared" si="147"/>
        <v>152</v>
      </c>
      <c r="I9820" s="799"/>
      <c r="J9820" s="799"/>
      <c r="K9820" s="799"/>
    </row>
    <row r="9821" spans="1:11">
      <c r="A9821" s="799"/>
      <c r="B9821" s="802"/>
      <c r="C9821" s="204" t="str">
        <f>'[3]New Statement'!F1362</f>
        <v>Shadi Pura</v>
      </c>
      <c r="D9821" s="23">
        <f>'[3]New Statement'!G1362</f>
        <v>149410105</v>
      </c>
      <c r="E9821" s="13"/>
      <c r="F9821" s="23"/>
      <c r="G9821" s="23">
        <f>'[3]New Statement'!I1362</f>
        <v>48</v>
      </c>
      <c r="H9821" s="110">
        <f t="shared" si="147"/>
        <v>48</v>
      </c>
      <c r="I9821" s="799"/>
      <c r="J9821" s="799"/>
      <c r="K9821" s="799"/>
    </row>
    <row r="9822" spans="1:11">
      <c r="A9822" s="799"/>
      <c r="B9822" s="802"/>
      <c r="C9822" s="204" t="str">
        <f>'[3]New Statement'!F1363</f>
        <v>Shadi Pura</v>
      </c>
      <c r="D9822" s="23">
        <f>'[3]New Statement'!G1363</f>
        <v>149410201</v>
      </c>
      <c r="E9822" s="13"/>
      <c r="F9822" s="23"/>
      <c r="G9822" s="23">
        <f>'[3]New Statement'!I1363</f>
        <v>415</v>
      </c>
      <c r="H9822" s="110">
        <f t="shared" si="147"/>
        <v>415</v>
      </c>
      <c r="I9822" s="799"/>
      <c r="J9822" s="799"/>
      <c r="K9822" s="799"/>
    </row>
    <row r="9823" spans="1:11">
      <c r="A9823" s="800"/>
      <c r="B9823" s="803"/>
      <c r="C9823" s="788" t="s">
        <v>3493</v>
      </c>
      <c r="D9823" s="789"/>
      <c r="E9823" s="26"/>
      <c r="F9823" s="203">
        <f>SUM(F9817:F9822)</f>
        <v>0</v>
      </c>
      <c r="G9823" s="203">
        <f>SUM(G9817:G9822)</f>
        <v>1306</v>
      </c>
      <c r="H9823" s="203">
        <f>SUM(H9817:H9822)</f>
        <v>1306</v>
      </c>
      <c r="I9823" s="800"/>
      <c r="J9823" s="800"/>
      <c r="K9823" s="800"/>
    </row>
    <row r="9824" spans="1:11">
      <c r="A9824" s="798">
        <v>38</v>
      </c>
      <c r="B9824" s="804" t="s">
        <v>3878</v>
      </c>
      <c r="C9824" s="204" t="str">
        <f>'[3]New Statement'!F1364</f>
        <v>Shadi Pura</v>
      </c>
      <c r="D9824" s="23">
        <f>'[3]New Statement'!G1364</f>
        <v>149410202</v>
      </c>
      <c r="E9824" s="13"/>
      <c r="F9824" s="23">
        <f>'[3]New Statement'!H1364</f>
        <v>498</v>
      </c>
      <c r="G9824" s="23"/>
      <c r="H9824" s="110">
        <f>SUM(F9824:G9824)</f>
        <v>498</v>
      </c>
      <c r="I9824" s="806">
        <v>2</v>
      </c>
      <c r="J9824" s="806" t="s">
        <v>3494</v>
      </c>
      <c r="K9824" s="806">
        <f>SUM(I9824:J9827)</f>
        <v>2</v>
      </c>
    </row>
    <row r="9825" spans="1:11">
      <c r="A9825" s="799"/>
      <c r="B9825" s="805"/>
      <c r="C9825" s="204" t="str">
        <f>'[3]New Statement'!F1365</f>
        <v>Shadi Pura</v>
      </c>
      <c r="D9825" s="23">
        <f>'[3]New Statement'!G1365</f>
        <v>149410203</v>
      </c>
      <c r="E9825" s="13"/>
      <c r="F9825" s="23">
        <f>'[3]New Statement'!H1365</f>
        <v>188</v>
      </c>
      <c r="G9825" s="23"/>
      <c r="H9825" s="110">
        <f>SUM(F9825:G9825)</f>
        <v>188</v>
      </c>
      <c r="I9825" s="806"/>
      <c r="J9825" s="806"/>
      <c r="K9825" s="806"/>
    </row>
    <row r="9826" spans="1:11">
      <c r="A9826" s="799"/>
      <c r="B9826" s="805"/>
      <c r="C9826" s="204" t="str">
        <f>'[3]New Statement'!F1366</f>
        <v>Shalimar Park</v>
      </c>
      <c r="D9826" s="23">
        <f>'[3]New Statement'!G1366</f>
        <v>149410204</v>
      </c>
      <c r="E9826" s="13"/>
      <c r="F9826" s="23">
        <f>'[3]New Statement'!H1366</f>
        <v>322</v>
      </c>
      <c r="G9826" s="23"/>
      <c r="H9826" s="110">
        <f>SUM(F9826:G9826)</f>
        <v>322</v>
      </c>
      <c r="I9826" s="806"/>
      <c r="J9826" s="806"/>
      <c r="K9826" s="806"/>
    </row>
    <row r="9827" spans="1:11">
      <c r="A9827" s="799"/>
      <c r="B9827" s="805"/>
      <c r="C9827" s="788" t="s">
        <v>3493</v>
      </c>
      <c r="D9827" s="789"/>
      <c r="E9827" s="26"/>
      <c r="F9827" s="203">
        <f>SUM(F9824:F9826)</f>
        <v>1008</v>
      </c>
      <c r="G9827" s="203">
        <f>SUM(G9824:G9826)</f>
        <v>0</v>
      </c>
      <c r="H9827" s="203">
        <f>SUM(H9824:H9826)</f>
        <v>1008</v>
      </c>
      <c r="I9827" s="806"/>
      <c r="J9827" s="806"/>
      <c r="K9827" s="806"/>
    </row>
    <row r="9828" spans="1:11">
      <c r="A9828" s="798">
        <v>39</v>
      </c>
      <c r="B9828" s="804" t="s">
        <v>3877</v>
      </c>
      <c r="C9828" s="204" t="str">
        <f>'[3]New Statement'!F1364</f>
        <v>Shadi Pura</v>
      </c>
      <c r="D9828" s="23">
        <f>'[3]New Statement'!G1364</f>
        <v>149410202</v>
      </c>
      <c r="E9828" s="13"/>
      <c r="F9828" s="23"/>
      <c r="G9828" s="23">
        <f>'[3]New Statement'!I1364</f>
        <v>367</v>
      </c>
      <c r="H9828" s="110">
        <f>SUM(F9828:G9828)</f>
        <v>367</v>
      </c>
      <c r="I9828" s="798" t="s">
        <v>3494</v>
      </c>
      <c r="J9828" s="798">
        <v>2</v>
      </c>
      <c r="K9828" s="798">
        <f>SUM(I9828:J9831)</f>
        <v>2</v>
      </c>
    </row>
    <row r="9829" spans="1:11">
      <c r="A9829" s="799"/>
      <c r="B9829" s="805"/>
      <c r="C9829" s="204" t="str">
        <f>'[3]New Statement'!F1365</f>
        <v>Shadi Pura</v>
      </c>
      <c r="D9829" s="23">
        <f>'[3]New Statement'!G1365</f>
        <v>149410203</v>
      </c>
      <c r="E9829" s="13"/>
      <c r="F9829" s="23"/>
      <c r="G9829" s="23">
        <f>'[3]New Statement'!I1365</f>
        <v>170</v>
      </c>
      <c r="H9829" s="110">
        <f>SUM(F9829:G9829)</f>
        <v>170</v>
      </c>
      <c r="I9829" s="799"/>
      <c r="J9829" s="799"/>
      <c r="K9829" s="799"/>
    </row>
    <row r="9830" spans="1:11">
      <c r="A9830" s="799"/>
      <c r="B9830" s="805"/>
      <c r="C9830" s="204" t="str">
        <f>'[3]New Statement'!F1366</f>
        <v>Shalimar Park</v>
      </c>
      <c r="D9830" s="23">
        <f>'[3]New Statement'!G1366</f>
        <v>149410204</v>
      </c>
      <c r="E9830" s="13"/>
      <c r="F9830" s="23"/>
      <c r="G9830" s="23">
        <f>'[3]New Statement'!I1366</f>
        <v>219</v>
      </c>
      <c r="H9830" s="110">
        <f>SUM(F9830:G9830)</f>
        <v>219</v>
      </c>
      <c r="I9830" s="799"/>
      <c r="J9830" s="799"/>
      <c r="K9830" s="799"/>
    </row>
    <row r="9831" spans="1:11">
      <c r="A9831" s="799"/>
      <c r="B9831" s="805"/>
      <c r="C9831" s="788" t="s">
        <v>3493</v>
      </c>
      <c r="D9831" s="789"/>
      <c r="E9831" s="26"/>
      <c r="F9831" s="203">
        <f>SUM(F9828:F9830)</f>
        <v>0</v>
      </c>
      <c r="G9831" s="203">
        <f>SUM(G9828:G9830)</f>
        <v>756</v>
      </c>
      <c r="H9831" s="203">
        <f>SUM(H9828:H9830)</f>
        <v>756</v>
      </c>
      <c r="I9831" s="799"/>
      <c r="J9831" s="799"/>
      <c r="K9831" s="799"/>
    </row>
    <row r="9832" spans="1:11" ht="25.5">
      <c r="A9832" s="806">
        <v>40</v>
      </c>
      <c r="B9832" s="804" t="s">
        <v>3878</v>
      </c>
      <c r="C9832" s="204" t="str">
        <f>'[3]New Statement'!F1367</f>
        <v>Shalimar Park Professor Block</v>
      </c>
      <c r="D9832" s="23">
        <f>'[3]New Statement'!G1367</f>
        <v>149410205</v>
      </c>
      <c r="E9832" s="13"/>
      <c r="F9832" s="23">
        <f>'[3]New Statement'!H1367</f>
        <v>251</v>
      </c>
      <c r="G9832" s="23"/>
      <c r="H9832" s="110">
        <f>SUM(F9832:G9832)</f>
        <v>251</v>
      </c>
      <c r="I9832" s="798">
        <v>3</v>
      </c>
      <c r="J9832" s="798" t="s">
        <v>3494</v>
      </c>
      <c r="K9832" s="798">
        <f>SUM(I9832:J9836)</f>
        <v>3</v>
      </c>
    </row>
    <row r="9833" spans="1:11">
      <c r="A9833" s="806"/>
      <c r="B9833" s="805"/>
      <c r="C9833" s="204" t="str">
        <f>'[3]New Statement'!F1368</f>
        <v>Shalimar Park No. 2</v>
      </c>
      <c r="D9833" s="23">
        <f>'[3]New Statement'!G1368</f>
        <v>149410206</v>
      </c>
      <c r="E9833" s="13"/>
      <c r="F9833" s="23">
        <f>'[3]New Statement'!H1368</f>
        <v>172</v>
      </c>
      <c r="G9833" s="23"/>
      <c r="H9833" s="110">
        <f>SUM(F9833:G9833)</f>
        <v>172</v>
      </c>
      <c r="I9833" s="799"/>
      <c r="J9833" s="799"/>
      <c r="K9833" s="799"/>
    </row>
    <row r="9834" spans="1:11">
      <c r="A9834" s="806"/>
      <c r="B9834" s="805"/>
      <c r="C9834" s="204" t="str">
        <f>'[3]New Statement'!F1369</f>
        <v>Shalimar Park No. 2</v>
      </c>
      <c r="D9834" s="23">
        <f>'[3]New Statement'!G1369</f>
        <v>149410207</v>
      </c>
      <c r="E9834" s="13"/>
      <c r="F9834" s="23">
        <f>'[3]New Statement'!H1369</f>
        <v>232</v>
      </c>
      <c r="G9834" s="23"/>
      <c r="H9834" s="110">
        <f>SUM(F9834:G9834)</f>
        <v>232</v>
      </c>
      <c r="I9834" s="799"/>
      <c r="J9834" s="799"/>
      <c r="K9834" s="799"/>
    </row>
    <row r="9835" spans="1:11">
      <c r="A9835" s="806"/>
      <c r="B9835" s="805"/>
      <c r="C9835" s="205" t="str">
        <f>'[3]New Statement'!F1395</f>
        <v>Shalimar Park No. 2</v>
      </c>
      <c r="D9835" s="25">
        <f>'[3]New Statement'!G1395</f>
        <v>149420302</v>
      </c>
      <c r="E9835" s="13"/>
      <c r="F9835" s="25">
        <f>'[3]New Statement'!H1395</f>
        <v>457</v>
      </c>
      <c r="G9835" s="25"/>
      <c r="H9835" s="110">
        <f>SUM(F9835:G9835)</f>
        <v>457</v>
      </c>
      <c r="I9835" s="799"/>
      <c r="J9835" s="799"/>
      <c r="K9835" s="799"/>
    </row>
    <row r="9836" spans="1:11">
      <c r="A9836" s="806"/>
      <c r="B9836" s="807"/>
      <c r="C9836" s="788" t="s">
        <v>3493</v>
      </c>
      <c r="D9836" s="789"/>
      <c r="E9836" s="26"/>
      <c r="F9836" s="203">
        <f>SUM(F9832:F9835)</f>
        <v>1112</v>
      </c>
      <c r="G9836" s="203">
        <f>SUM(G9832:G9835)</f>
        <v>0</v>
      </c>
      <c r="H9836" s="203">
        <f>SUM(H9832:H9835)</f>
        <v>1112</v>
      </c>
      <c r="I9836" s="800"/>
      <c r="J9836" s="800"/>
      <c r="K9836" s="800"/>
    </row>
    <row r="9837" spans="1:11" ht="25.5">
      <c r="A9837" s="806">
        <v>41</v>
      </c>
      <c r="B9837" s="804" t="s">
        <v>3877</v>
      </c>
      <c r="C9837" s="204" t="str">
        <f>'[3]New Statement'!F1367</f>
        <v>Shalimar Park Professor Block</v>
      </c>
      <c r="D9837" s="23">
        <f>'[3]New Statement'!G1367</f>
        <v>149410205</v>
      </c>
      <c r="E9837" s="13"/>
      <c r="F9837" s="23"/>
      <c r="G9837" s="23">
        <f>'[3]New Statement'!I1367</f>
        <v>207</v>
      </c>
      <c r="H9837" s="110">
        <f>SUM(F9837:G9837)</f>
        <v>207</v>
      </c>
      <c r="I9837" s="806" t="s">
        <v>3494</v>
      </c>
      <c r="J9837" s="806">
        <v>2</v>
      </c>
      <c r="K9837" s="806">
        <f>SUM(I9837:J9841)</f>
        <v>2</v>
      </c>
    </row>
    <row r="9838" spans="1:11">
      <c r="A9838" s="806"/>
      <c r="B9838" s="805"/>
      <c r="C9838" s="204" t="str">
        <f>'[3]New Statement'!F1368</f>
        <v>Shalimar Park No. 2</v>
      </c>
      <c r="D9838" s="23">
        <f>'[3]New Statement'!G1368</f>
        <v>149410206</v>
      </c>
      <c r="E9838" s="13"/>
      <c r="F9838" s="23"/>
      <c r="G9838" s="23">
        <f>'[3]New Statement'!I1368</f>
        <v>126</v>
      </c>
      <c r="H9838" s="110">
        <f>SUM(F9838:G9838)</f>
        <v>126</v>
      </c>
      <c r="I9838" s="806"/>
      <c r="J9838" s="806"/>
      <c r="K9838" s="806"/>
    </row>
    <row r="9839" spans="1:11">
      <c r="A9839" s="806"/>
      <c r="B9839" s="805"/>
      <c r="C9839" s="204" t="str">
        <f>'[3]New Statement'!F1369</f>
        <v>Shalimar Park No. 2</v>
      </c>
      <c r="D9839" s="23">
        <f>'[3]New Statement'!G1369</f>
        <v>149410207</v>
      </c>
      <c r="E9839" s="13"/>
      <c r="F9839" s="23"/>
      <c r="G9839" s="23">
        <f>'[3]New Statement'!I1369</f>
        <v>184</v>
      </c>
      <c r="H9839" s="110">
        <f>SUM(F9839:G9839)</f>
        <v>184</v>
      </c>
      <c r="I9839" s="806"/>
      <c r="J9839" s="806"/>
      <c r="K9839" s="806"/>
    </row>
    <row r="9840" spans="1:11">
      <c r="A9840" s="806"/>
      <c r="B9840" s="805"/>
      <c r="C9840" s="205" t="str">
        <f>'[3]New Statement'!F1395</f>
        <v>Shalimar Park No. 2</v>
      </c>
      <c r="D9840" s="25">
        <f>'[3]New Statement'!G1395</f>
        <v>149420302</v>
      </c>
      <c r="E9840" s="13"/>
      <c r="F9840" s="25"/>
      <c r="G9840" s="25">
        <f>'[3]New Statement'!I1395</f>
        <v>379</v>
      </c>
      <c r="H9840" s="110">
        <f>SUM(F9840:G9840)</f>
        <v>379</v>
      </c>
      <c r="I9840" s="806"/>
      <c r="J9840" s="806"/>
      <c r="K9840" s="806"/>
    </row>
    <row r="9841" spans="1:11">
      <c r="A9841" s="806"/>
      <c r="B9841" s="807"/>
      <c r="C9841" s="788" t="s">
        <v>3493</v>
      </c>
      <c r="D9841" s="789"/>
      <c r="E9841" s="26"/>
      <c r="F9841" s="203">
        <f>SUM(F9837:F9840)</f>
        <v>0</v>
      </c>
      <c r="G9841" s="203">
        <f>SUM(G9837:G9840)</f>
        <v>896</v>
      </c>
      <c r="H9841" s="203">
        <f>SUM(H9837:H9840)</f>
        <v>896</v>
      </c>
      <c r="I9841" s="806"/>
      <c r="J9841" s="806"/>
      <c r="K9841" s="806"/>
    </row>
    <row r="9842" spans="1:11" ht="24">
      <c r="A9842" s="798">
        <v>42</v>
      </c>
      <c r="B9842" s="801" t="s">
        <v>3876</v>
      </c>
      <c r="C9842" s="206" t="str">
        <f>'[3]New Statement'!F1370</f>
        <v>Shalimar Park Ghous Nagar, Awais Nagar</v>
      </c>
      <c r="D9842" s="23">
        <f>'[3]New Statement'!G1370</f>
        <v>149410301</v>
      </c>
      <c r="E9842" s="13"/>
      <c r="F9842" s="23">
        <f>'[3]New Statement'!H1370</f>
        <v>328</v>
      </c>
      <c r="G9842" s="23"/>
      <c r="H9842" s="110">
        <f>SUM(F9842:G9842)</f>
        <v>328</v>
      </c>
      <c r="I9842" s="798">
        <v>3</v>
      </c>
      <c r="J9842" s="798" t="s">
        <v>3494</v>
      </c>
      <c r="K9842" s="798">
        <f>SUM(I9842:J9847)</f>
        <v>3</v>
      </c>
    </row>
    <row r="9843" spans="1:11" ht="24">
      <c r="A9843" s="799"/>
      <c r="B9843" s="802"/>
      <c r="C9843" s="206" t="str">
        <f>'[3]New Statement'!F1371</f>
        <v>Shalimar Park Ghous Nagar, Awais Nagar</v>
      </c>
      <c r="D9843" s="23">
        <f>'[3]New Statement'!G1371</f>
        <v>149410302</v>
      </c>
      <c r="E9843" s="13"/>
      <c r="F9843" s="23">
        <f>'[3]New Statement'!H1371</f>
        <v>595</v>
      </c>
      <c r="G9843" s="23"/>
      <c r="H9843" s="110">
        <f>SUM(F9843:G9843)</f>
        <v>595</v>
      </c>
      <c r="I9843" s="799"/>
      <c r="J9843" s="799"/>
      <c r="K9843" s="799"/>
    </row>
    <row r="9844" spans="1:11">
      <c r="A9844" s="799"/>
      <c r="B9844" s="802"/>
      <c r="C9844" s="204" t="str">
        <f>'[3]New Statement'!F1372</f>
        <v>Shalimar Park No. 2</v>
      </c>
      <c r="D9844" s="23">
        <f>'[3]New Statement'!G1372</f>
        <v>149410303</v>
      </c>
      <c r="E9844" s="13"/>
      <c r="F9844" s="23">
        <f>'[3]New Statement'!H1372</f>
        <v>178</v>
      </c>
      <c r="G9844" s="23"/>
      <c r="H9844" s="110">
        <f>SUM(F9844:G9844)</f>
        <v>178</v>
      </c>
      <c r="I9844" s="799"/>
      <c r="J9844" s="799"/>
      <c r="K9844" s="799"/>
    </row>
    <row r="9845" spans="1:11" ht="25.5">
      <c r="A9845" s="799"/>
      <c r="B9845" s="802"/>
      <c r="C9845" s="204" t="str">
        <f>'[3]New Statement'!F1373</f>
        <v>Gulshan Ali Shalimar Park</v>
      </c>
      <c r="D9845" s="23">
        <f>'[3]New Statement'!G1373</f>
        <v>149410304</v>
      </c>
      <c r="E9845" s="13"/>
      <c r="F9845" s="23">
        <f>'[3]New Statement'!H1373</f>
        <v>228</v>
      </c>
      <c r="G9845" s="23"/>
      <c r="H9845" s="110">
        <f>SUM(F9845:G9845)</f>
        <v>228</v>
      </c>
      <c r="I9845" s="799"/>
      <c r="J9845" s="799"/>
      <c r="K9845" s="799"/>
    </row>
    <row r="9846" spans="1:11">
      <c r="A9846" s="799"/>
      <c r="B9846" s="802"/>
      <c r="C9846" s="204" t="str">
        <f>'[3]New Statement'!F1374</f>
        <v>Ghous Nagar</v>
      </c>
      <c r="D9846" s="23">
        <f>'[3]New Statement'!G1374</f>
        <v>149410305</v>
      </c>
      <c r="E9846" s="13"/>
      <c r="F9846" s="23">
        <f>'[3]New Statement'!H1374</f>
        <v>237</v>
      </c>
      <c r="G9846" s="23"/>
      <c r="H9846" s="110">
        <f>SUM(F9846:G9846)</f>
        <v>237</v>
      </c>
      <c r="I9846" s="799"/>
      <c r="J9846" s="799"/>
      <c r="K9846" s="799"/>
    </row>
    <row r="9847" spans="1:11">
      <c r="A9847" s="800"/>
      <c r="B9847" s="803"/>
      <c r="C9847" s="788" t="s">
        <v>3493</v>
      </c>
      <c r="D9847" s="789"/>
      <c r="E9847" s="26"/>
      <c r="F9847" s="203">
        <f>SUM(F9842:F9846)</f>
        <v>1566</v>
      </c>
      <c r="G9847" s="203">
        <f>SUM(G9842:G9846)</f>
        <v>0</v>
      </c>
      <c r="H9847" s="203">
        <f>SUM(H9842:H9846)</f>
        <v>1566</v>
      </c>
      <c r="I9847" s="800"/>
      <c r="J9847" s="800"/>
      <c r="K9847" s="800"/>
    </row>
    <row r="9848" spans="1:11" ht="24">
      <c r="A9848" s="798">
        <v>43</v>
      </c>
      <c r="B9848" s="801" t="s">
        <v>3875</v>
      </c>
      <c r="C9848" s="206" t="str">
        <f>'[3]New Statement'!F1370</f>
        <v>Shalimar Park Ghous Nagar, Awais Nagar</v>
      </c>
      <c r="D9848" s="23">
        <f>'[3]New Statement'!G1370</f>
        <v>149410301</v>
      </c>
      <c r="E9848" s="13"/>
      <c r="F9848" s="23"/>
      <c r="G9848" s="23">
        <f>'[3]New Statement'!I1370</f>
        <v>254</v>
      </c>
      <c r="H9848" s="110">
        <f>SUM(F9848:G9848)</f>
        <v>254</v>
      </c>
      <c r="I9848" s="798" t="s">
        <v>3494</v>
      </c>
      <c r="J9848" s="798">
        <v>3</v>
      </c>
      <c r="K9848" s="798">
        <f>SUM(I9848:J9853)</f>
        <v>3</v>
      </c>
    </row>
    <row r="9849" spans="1:11" ht="24">
      <c r="A9849" s="799"/>
      <c r="B9849" s="802"/>
      <c r="C9849" s="206" t="str">
        <f>'[3]New Statement'!F1371</f>
        <v>Shalimar Park Ghous Nagar, Awais Nagar</v>
      </c>
      <c r="D9849" s="23">
        <f>'[3]New Statement'!G1371</f>
        <v>149410302</v>
      </c>
      <c r="E9849" s="13"/>
      <c r="F9849" s="23"/>
      <c r="G9849" s="23">
        <f>'[3]New Statement'!I1371</f>
        <v>402</v>
      </c>
      <c r="H9849" s="110">
        <f>SUM(F9849:G9849)</f>
        <v>402</v>
      </c>
      <c r="I9849" s="799"/>
      <c r="J9849" s="799"/>
      <c r="K9849" s="799"/>
    </row>
    <row r="9850" spans="1:11">
      <c r="A9850" s="799"/>
      <c r="B9850" s="802"/>
      <c r="C9850" s="204" t="str">
        <f>'[3]New Statement'!F1372</f>
        <v>Shalimar Park No. 2</v>
      </c>
      <c r="D9850" s="23">
        <f>'[3]New Statement'!G1372</f>
        <v>149410303</v>
      </c>
      <c r="E9850" s="13"/>
      <c r="F9850" s="23"/>
      <c r="G9850" s="23">
        <f>'[3]New Statement'!I1372</f>
        <v>149</v>
      </c>
      <c r="H9850" s="110">
        <f>SUM(F9850:G9850)</f>
        <v>149</v>
      </c>
      <c r="I9850" s="799"/>
      <c r="J9850" s="799"/>
      <c r="K9850" s="799"/>
    </row>
    <row r="9851" spans="1:11" ht="25.5">
      <c r="A9851" s="799"/>
      <c r="B9851" s="802"/>
      <c r="C9851" s="204" t="str">
        <f>'[3]New Statement'!F1373</f>
        <v>Gulshan Ali Shalimar Park</v>
      </c>
      <c r="D9851" s="23">
        <f>'[3]New Statement'!G1373</f>
        <v>149410304</v>
      </c>
      <c r="E9851" s="13"/>
      <c r="F9851" s="23"/>
      <c r="G9851" s="23">
        <f>'[3]New Statement'!I1373</f>
        <v>178</v>
      </c>
      <c r="H9851" s="110">
        <f>SUM(F9851:G9851)</f>
        <v>178</v>
      </c>
      <c r="I9851" s="799"/>
      <c r="J9851" s="799"/>
      <c r="K9851" s="799"/>
    </row>
    <row r="9852" spans="1:11">
      <c r="A9852" s="799"/>
      <c r="B9852" s="802"/>
      <c r="C9852" s="204" t="str">
        <f>'[3]New Statement'!F1374</f>
        <v>Ghous Nagar</v>
      </c>
      <c r="D9852" s="23">
        <f>'[3]New Statement'!G1374</f>
        <v>149410305</v>
      </c>
      <c r="E9852" s="13"/>
      <c r="F9852" s="23"/>
      <c r="G9852" s="23">
        <f>'[3]New Statement'!I1374</f>
        <v>177</v>
      </c>
      <c r="H9852" s="110">
        <f>SUM(F9852:G9852)</f>
        <v>177</v>
      </c>
      <c r="I9852" s="799"/>
      <c r="J9852" s="799"/>
      <c r="K9852" s="799"/>
    </row>
    <row r="9853" spans="1:11">
      <c r="A9853" s="800"/>
      <c r="B9853" s="803"/>
      <c r="C9853" s="788" t="s">
        <v>3493</v>
      </c>
      <c r="D9853" s="789"/>
      <c r="E9853" s="26"/>
      <c r="F9853" s="203">
        <f>SUM(F9848:F9852)</f>
        <v>0</v>
      </c>
      <c r="G9853" s="203">
        <f>SUM(G9848:G9852)</f>
        <v>1160</v>
      </c>
      <c r="H9853" s="203">
        <f>SUM(H9848:H9852)</f>
        <v>1160</v>
      </c>
      <c r="I9853" s="800"/>
      <c r="J9853" s="800"/>
      <c r="K9853" s="800"/>
    </row>
    <row r="9854" spans="1:11" ht="25.5">
      <c r="A9854" s="798">
        <v>44</v>
      </c>
      <c r="B9854" s="801" t="s">
        <v>3874</v>
      </c>
      <c r="C9854" s="204" t="str">
        <f>'[3]New Statement'!F1375</f>
        <v xml:space="preserve">Allama Iqbal Colony N Block </v>
      </c>
      <c r="D9854" s="23">
        <f>'[3]New Statement'!G1375</f>
        <v>149410401</v>
      </c>
      <c r="E9854" s="13"/>
      <c r="F9854" s="23">
        <f>'[3]New Statement'!H1375</f>
        <v>347</v>
      </c>
      <c r="G9854" s="23"/>
      <c r="H9854" s="110">
        <f>SUM(F9854:G9854)</f>
        <v>347</v>
      </c>
      <c r="I9854" s="798">
        <v>2</v>
      </c>
      <c r="J9854" s="798" t="s">
        <v>3494</v>
      </c>
      <c r="K9854" s="798">
        <f>SUM(I9854:J9857)</f>
        <v>2</v>
      </c>
    </row>
    <row r="9855" spans="1:11" ht="25.5">
      <c r="A9855" s="799"/>
      <c r="B9855" s="802"/>
      <c r="C9855" s="204" t="str">
        <f>'[3]New Statement'!F1376</f>
        <v xml:space="preserve">Allama Iqbal Colony N Block </v>
      </c>
      <c r="D9855" s="23">
        <f>'[3]New Statement'!G1376</f>
        <v>149410402</v>
      </c>
      <c r="E9855" s="13"/>
      <c r="F9855" s="23">
        <f>'[3]New Statement'!H1376</f>
        <v>187</v>
      </c>
      <c r="G9855" s="23"/>
      <c r="H9855" s="110">
        <f>SUM(F9855:G9855)</f>
        <v>187</v>
      </c>
      <c r="I9855" s="799"/>
      <c r="J9855" s="799"/>
      <c r="K9855" s="799"/>
    </row>
    <row r="9856" spans="1:11" ht="25.5">
      <c r="A9856" s="799"/>
      <c r="B9856" s="802"/>
      <c r="C9856" s="204" t="str">
        <f>'[3]New Statement'!F1377</f>
        <v xml:space="preserve">Allama Iqbal Colony N Block </v>
      </c>
      <c r="D9856" s="23">
        <f>'[3]New Statement'!G1377</f>
        <v>149410403</v>
      </c>
      <c r="E9856" s="13"/>
      <c r="F9856" s="23">
        <f>'[3]New Statement'!H1377</f>
        <v>489</v>
      </c>
      <c r="G9856" s="23"/>
      <c r="H9856" s="110">
        <f>SUM(F9856:G9856)</f>
        <v>489</v>
      </c>
      <c r="I9856" s="799"/>
      <c r="J9856" s="799"/>
      <c r="K9856" s="799"/>
    </row>
    <row r="9857" spans="1:11">
      <c r="A9857" s="800"/>
      <c r="B9857" s="803"/>
      <c r="C9857" s="788" t="s">
        <v>3493</v>
      </c>
      <c r="D9857" s="789"/>
      <c r="E9857" s="26"/>
      <c r="F9857" s="203">
        <f>SUM(F9854:F9856)</f>
        <v>1023</v>
      </c>
      <c r="G9857" s="203">
        <f>SUM(G9854:G9856)</f>
        <v>0</v>
      </c>
      <c r="H9857" s="203">
        <f>SUM(H9854:H9856)</f>
        <v>1023</v>
      </c>
      <c r="I9857" s="800"/>
      <c r="J9857" s="800"/>
      <c r="K9857" s="800"/>
    </row>
    <row r="9858" spans="1:11" ht="25.5">
      <c r="A9858" s="798">
        <v>45</v>
      </c>
      <c r="B9858" s="801" t="s">
        <v>3873</v>
      </c>
      <c r="C9858" s="204" t="str">
        <f>'[3]New Statement'!F1375</f>
        <v xml:space="preserve">Allama Iqbal Colony N Block </v>
      </c>
      <c r="D9858" s="23">
        <f>'[3]New Statement'!G1375</f>
        <v>149410401</v>
      </c>
      <c r="E9858" s="13"/>
      <c r="F9858" s="23"/>
      <c r="G9858" s="23">
        <f>'[3]New Statement'!I1375</f>
        <v>291</v>
      </c>
      <c r="H9858" s="110">
        <f>SUM(F9858:G9858)</f>
        <v>291</v>
      </c>
      <c r="I9858" s="798" t="s">
        <v>3494</v>
      </c>
      <c r="J9858" s="798">
        <v>2</v>
      </c>
      <c r="K9858" s="798">
        <f>SUM(I9858:J9861)</f>
        <v>2</v>
      </c>
    </row>
    <row r="9859" spans="1:11" ht="25.5">
      <c r="A9859" s="799"/>
      <c r="B9859" s="802"/>
      <c r="C9859" s="204" t="str">
        <f>'[3]New Statement'!F1376</f>
        <v xml:space="preserve">Allama Iqbal Colony N Block </v>
      </c>
      <c r="D9859" s="23">
        <f>'[3]New Statement'!G1376</f>
        <v>149410402</v>
      </c>
      <c r="E9859" s="13"/>
      <c r="F9859" s="23"/>
      <c r="G9859" s="23">
        <f>'[3]New Statement'!I1376</f>
        <v>147</v>
      </c>
      <c r="H9859" s="110">
        <f>SUM(F9859:G9859)</f>
        <v>147</v>
      </c>
      <c r="I9859" s="799"/>
      <c r="J9859" s="799"/>
      <c r="K9859" s="799"/>
    </row>
    <row r="9860" spans="1:11" ht="25.5">
      <c r="A9860" s="799"/>
      <c r="B9860" s="802"/>
      <c r="C9860" s="204" t="str">
        <f>'[3]New Statement'!F1377</f>
        <v xml:space="preserve">Allama Iqbal Colony N Block </v>
      </c>
      <c r="D9860" s="23">
        <f>'[3]New Statement'!G1377</f>
        <v>149410403</v>
      </c>
      <c r="E9860" s="13"/>
      <c r="F9860" s="23"/>
      <c r="G9860" s="23">
        <f>'[3]New Statement'!I1377</f>
        <v>330</v>
      </c>
      <c r="H9860" s="110">
        <f>SUM(F9860:G9860)</f>
        <v>330</v>
      </c>
      <c r="I9860" s="799"/>
      <c r="J9860" s="799"/>
      <c r="K9860" s="799"/>
    </row>
    <row r="9861" spans="1:11">
      <c r="A9861" s="800"/>
      <c r="B9861" s="803"/>
      <c r="C9861" s="788" t="s">
        <v>3493</v>
      </c>
      <c r="D9861" s="789"/>
      <c r="E9861" s="26"/>
      <c r="F9861" s="203">
        <f>SUM(F9858:F9860)</f>
        <v>0</v>
      </c>
      <c r="G9861" s="203">
        <f>SUM(G9858:G9860)</f>
        <v>768</v>
      </c>
      <c r="H9861" s="203">
        <f>SUM(H9858:H9860)</f>
        <v>768</v>
      </c>
      <c r="I9861" s="800"/>
      <c r="J9861" s="800"/>
      <c r="K9861" s="800"/>
    </row>
    <row r="9862" spans="1:11" ht="38.25">
      <c r="A9862" s="798">
        <v>46</v>
      </c>
      <c r="B9862" s="801" t="s">
        <v>3872</v>
      </c>
      <c r="C9862" s="204" t="str">
        <f>'[3]New Statement'!F1378</f>
        <v>D-Type Colony Bukhari Chowk Sharqi Chowk</v>
      </c>
      <c r="D9862" s="23">
        <f>'[3]New Statement'!G1378</f>
        <v>149410501</v>
      </c>
      <c r="E9862" s="13"/>
      <c r="F9862" s="23">
        <f>'[3]New Statement'!H1378</f>
        <v>404</v>
      </c>
      <c r="G9862" s="23"/>
      <c r="H9862" s="110">
        <f>SUM(F9862:G9862)</f>
        <v>404</v>
      </c>
      <c r="I9862" s="798">
        <v>4</v>
      </c>
      <c r="J9862" s="798" t="s">
        <v>3494</v>
      </c>
      <c r="K9862" s="798">
        <f>SUM(I9862:J9866)</f>
        <v>4</v>
      </c>
    </row>
    <row r="9863" spans="1:11" ht="38.25">
      <c r="A9863" s="799"/>
      <c r="B9863" s="802"/>
      <c r="C9863" s="204" t="str">
        <f>'[3]New Statement'!F1379</f>
        <v>D-Type Colony Bukhari Chowk Gharbi Chowk</v>
      </c>
      <c r="D9863" s="23">
        <f>'[3]New Statement'!G1379</f>
        <v>149410502</v>
      </c>
      <c r="E9863" s="13"/>
      <c r="F9863" s="23">
        <f>'[3]New Statement'!H1379</f>
        <v>636</v>
      </c>
      <c r="G9863" s="23"/>
      <c r="H9863" s="110">
        <f>SUM(F9863:G9863)</f>
        <v>636</v>
      </c>
      <c r="I9863" s="799"/>
      <c r="J9863" s="799"/>
      <c r="K9863" s="799"/>
    </row>
    <row r="9864" spans="1:11">
      <c r="A9864" s="799"/>
      <c r="B9864" s="802"/>
      <c r="C9864" s="204" t="str">
        <f>'[3]New Statement'!F1380</f>
        <v>D-Type Colony</v>
      </c>
      <c r="D9864" s="23">
        <f>'[3]New Statement'!G1380</f>
        <v>149410503</v>
      </c>
      <c r="E9864" s="13"/>
      <c r="F9864" s="23">
        <f>'[3]New Statement'!H1380</f>
        <v>568</v>
      </c>
      <c r="G9864" s="23"/>
      <c r="H9864" s="110">
        <f>SUM(F9864:G9864)</f>
        <v>568</v>
      </c>
      <c r="I9864" s="799"/>
      <c r="J9864" s="799"/>
      <c r="K9864" s="799"/>
    </row>
    <row r="9865" spans="1:11">
      <c r="A9865" s="799"/>
      <c r="B9865" s="802"/>
      <c r="C9865" s="204" t="str">
        <f>'[3]New Statement'!F1381</f>
        <v>D-Type Colony</v>
      </c>
      <c r="D9865" s="23">
        <f>'[3]New Statement'!G1381</f>
        <v>149410504</v>
      </c>
      <c r="E9865" s="13"/>
      <c r="F9865" s="23">
        <f>'[3]New Statement'!H1381</f>
        <v>393</v>
      </c>
      <c r="G9865" s="23"/>
      <c r="H9865" s="110">
        <f>SUM(F9865:G9865)</f>
        <v>393</v>
      </c>
      <c r="I9865" s="799"/>
      <c r="J9865" s="799"/>
      <c r="K9865" s="799"/>
    </row>
    <row r="9866" spans="1:11">
      <c r="A9866" s="800"/>
      <c r="B9866" s="803"/>
      <c r="C9866" s="788" t="s">
        <v>3493</v>
      </c>
      <c r="D9866" s="789"/>
      <c r="E9866" s="26"/>
      <c r="F9866" s="203">
        <f>SUM(F9862:F9865)</f>
        <v>2001</v>
      </c>
      <c r="G9866" s="203">
        <f>SUM(G9862:G9865)</f>
        <v>0</v>
      </c>
      <c r="H9866" s="203">
        <f>SUM(H9862:H9865)</f>
        <v>2001</v>
      </c>
      <c r="I9866" s="800"/>
      <c r="J9866" s="800"/>
      <c r="K9866" s="800"/>
    </row>
    <row r="9867" spans="1:11" ht="38.25">
      <c r="A9867" s="798">
        <v>47</v>
      </c>
      <c r="B9867" s="801" t="s">
        <v>3871</v>
      </c>
      <c r="C9867" s="204" t="str">
        <f>'[3]New Statement'!F1378</f>
        <v>D-Type Colony Bukhari Chowk Sharqi Chowk</v>
      </c>
      <c r="D9867" s="23">
        <f>'[3]New Statement'!G1378</f>
        <v>149410501</v>
      </c>
      <c r="E9867" s="13"/>
      <c r="F9867" s="23"/>
      <c r="G9867" s="23">
        <f>'[3]New Statement'!I1378</f>
        <v>310</v>
      </c>
      <c r="H9867" s="110">
        <f>SUM(F9867:G9867)</f>
        <v>310</v>
      </c>
      <c r="I9867" s="798" t="s">
        <v>3494</v>
      </c>
      <c r="J9867" s="798">
        <v>3</v>
      </c>
      <c r="K9867" s="798">
        <f>SUM(I9867:J9871)</f>
        <v>3</v>
      </c>
    </row>
    <row r="9868" spans="1:11" ht="38.25">
      <c r="A9868" s="799"/>
      <c r="B9868" s="802"/>
      <c r="C9868" s="204" t="str">
        <f>'[3]New Statement'!F1379</f>
        <v>D-Type Colony Bukhari Chowk Gharbi Chowk</v>
      </c>
      <c r="D9868" s="23">
        <f>'[3]New Statement'!G1379</f>
        <v>149410502</v>
      </c>
      <c r="E9868" s="13"/>
      <c r="F9868" s="23"/>
      <c r="G9868" s="23">
        <f>'[3]New Statement'!I1379</f>
        <v>479</v>
      </c>
      <c r="H9868" s="110">
        <f>SUM(F9868:G9868)</f>
        <v>479</v>
      </c>
      <c r="I9868" s="799"/>
      <c r="J9868" s="799"/>
      <c r="K9868" s="799"/>
    </row>
    <row r="9869" spans="1:11">
      <c r="A9869" s="799"/>
      <c r="B9869" s="802"/>
      <c r="C9869" s="204" t="str">
        <f>'[3]New Statement'!F1380</f>
        <v>D-Type Colony</v>
      </c>
      <c r="D9869" s="23">
        <f>'[3]New Statement'!G1380</f>
        <v>149410503</v>
      </c>
      <c r="E9869" s="13"/>
      <c r="F9869" s="23"/>
      <c r="G9869" s="23">
        <f>'[3]New Statement'!I1380</f>
        <v>435</v>
      </c>
      <c r="H9869" s="110">
        <f>SUM(F9869:G9869)</f>
        <v>435</v>
      </c>
      <c r="I9869" s="799"/>
      <c r="J9869" s="799"/>
      <c r="K9869" s="799"/>
    </row>
    <row r="9870" spans="1:11">
      <c r="A9870" s="799"/>
      <c r="B9870" s="802"/>
      <c r="C9870" s="204" t="str">
        <f>'[3]New Statement'!F1381</f>
        <v>D-Type Colony</v>
      </c>
      <c r="D9870" s="23">
        <f>'[3]New Statement'!G1381</f>
        <v>149410504</v>
      </c>
      <c r="E9870" s="13"/>
      <c r="F9870" s="23"/>
      <c r="G9870" s="23">
        <f>'[3]New Statement'!I1381</f>
        <v>321</v>
      </c>
      <c r="H9870" s="110">
        <f>SUM(F9870:G9870)</f>
        <v>321</v>
      </c>
      <c r="I9870" s="799"/>
      <c r="J9870" s="799"/>
      <c r="K9870" s="799"/>
    </row>
    <row r="9871" spans="1:11">
      <c r="A9871" s="800"/>
      <c r="B9871" s="803"/>
      <c r="C9871" s="788" t="s">
        <v>3493</v>
      </c>
      <c r="D9871" s="789"/>
      <c r="E9871" s="26"/>
      <c r="F9871" s="203">
        <f>SUM(F9867:F9870)</f>
        <v>0</v>
      </c>
      <c r="G9871" s="203">
        <f>SUM(G9867:G9870)</f>
        <v>1545</v>
      </c>
      <c r="H9871" s="203">
        <f>SUM(H9867:H9870)</f>
        <v>1545</v>
      </c>
      <c r="I9871" s="800"/>
      <c r="J9871" s="800"/>
      <c r="K9871" s="800"/>
    </row>
    <row r="9872" spans="1:11">
      <c r="A9872" s="798">
        <v>48</v>
      </c>
      <c r="B9872" s="801" t="s">
        <v>3870</v>
      </c>
      <c r="C9872" s="204" t="str">
        <f>'[3]New Statement'!F1384</f>
        <v xml:space="preserve">Dilkashan Colony </v>
      </c>
      <c r="D9872" s="23">
        <f>'[3]New Statement'!G1384</f>
        <v>149420101</v>
      </c>
      <c r="E9872" s="13"/>
      <c r="F9872" s="23">
        <f>'[3]New Statement'!H1384</f>
        <v>248</v>
      </c>
      <c r="G9872" s="23"/>
      <c r="H9872" s="110">
        <f>SUM(F9872:G9872)</f>
        <v>248</v>
      </c>
      <c r="I9872" s="798">
        <v>3</v>
      </c>
      <c r="J9872" s="798" t="s">
        <v>3494</v>
      </c>
      <c r="K9872" s="798">
        <f>SUM(I9872:J9876)</f>
        <v>3</v>
      </c>
    </row>
    <row r="9873" spans="1:11" ht="25.5">
      <c r="A9873" s="799"/>
      <c r="B9873" s="802"/>
      <c r="C9873" s="204" t="str">
        <f>'[3]New Statement'!F1385</f>
        <v>Abadi Sindhu Town</v>
      </c>
      <c r="D9873" s="23">
        <f>'[3]New Statement'!G1385</f>
        <v>149420102</v>
      </c>
      <c r="E9873" s="13"/>
      <c r="F9873" s="23">
        <f>'[3]New Statement'!H1385</f>
        <v>231</v>
      </c>
      <c r="G9873" s="23"/>
      <c r="H9873" s="110">
        <f>SUM(F9873:G9873)</f>
        <v>231</v>
      </c>
      <c r="I9873" s="799"/>
      <c r="J9873" s="799"/>
      <c r="K9873" s="799"/>
    </row>
    <row r="9874" spans="1:11" ht="25.5">
      <c r="A9874" s="799"/>
      <c r="B9874" s="802"/>
      <c r="C9874" s="205" t="str">
        <f>'[3]New Statement'!F1401</f>
        <v xml:space="preserve">Nasir Nagar Wazir Khan </v>
      </c>
      <c r="D9874" s="25">
        <f>'[3]New Statement'!G1401</f>
        <v>149420401</v>
      </c>
      <c r="E9874" s="13"/>
      <c r="F9874" s="25">
        <f>'[3]New Statement'!H1401</f>
        <v>837</v>
      </c>
      <c r="G9874" s="25"/>
      <c r="H9874" s="110">
        <f>SUM(F9874:G9874)</f>
        <v>837</v>
      </c>
      <c r="I9874" s="799"/>
      <c r="J9874" s="799"/>
      <c r="K9874" s="799"/>
    </row>
    <row r="9875" spans="1:11" ht="25.5">
      <c r="A9875" s="799"/>
      <c r="B9875" s="802"/>
      <c r="C9875" s="205" t="str">
        <f>'[3]New Statement'!F1406</f>
        <v>Chak No. 224/RB Ghousia Abad</v>
      </c>
      <c r="D9875" s="25">
        <f>'[3]New Statement'!G1406</f>
        <v>149420406</v>
      </c>
      <c r="E9875" s="13"/>
      <c r="F9875" s="25">
        <f>'[3]New Statement'!H1406</f>
        <v>218</v>
      </c>
      <c r="G9875" s="25"/>
      <c r="H9875" s="110">
        <f>SUM(F9875:G9875)</f>
        <v>218</v>
      </c>
      <c r="I9875" s="799"/>
      <c r="J9875" s="799"/>
      <c r="K9875" s="799"/>
    </row>
    <row r="9876" spans="1:11">
      <c r="A9876" s="800"/>
      <c r="B9876" s="803"/>
      <c r="C9876" s="788" t="s">
        <v>3493</v>
      </c>
      <c r="D9876" s="789"/>
      <c r="E9876" s="26"/>
      <c r="F9876" s="203">
        <f>SUM(F9872:F9875)</f>
        <v>1534</v>
      </c>
      <c r="G9876" s="203">
        <f>SUM(G9872:G9875)</f>
        <v>0</v>
      </c>
      <c r="H9876" s="203">
        <f>SUM(H9872:H9875)</f>
        <v>1534</v>
      </c>
      <c r="I9876" s="800"/>
      <c r="J9876" s="800"/>
      <c r="K9876" s="800"/>
    </row>
    <row r="9877" spans="1:11">
      <c r="A9877" s="798">
        <v>49</v>
      </c>
      <c r="B9877" s="801" t="s">
        <v>3869</v>
      </c>
      <c r="C9877" s="204" t="str">
        <f>'[3]New Statement'!F1384</f>
        <v xml:space="preserve">Dilkashan Colony </v>
      </c>
      <c r="D9877" s="23">
        <f>'[3]New Statement'!G1384</f>
        <v>149420101</v>
      </c>
      <c r="E9877" s="13"/>
      <c r="F9877" s="23"/>
      <c r="G9877" s="23">
        <f>'[3]New Statement'!I1384</f>
        <v>175</v>
      </c>
      <c r="H9877" s="110">
        <f>SUM(F9877:G9877)</f>
        <v>175</v>
      </c>
      <c r="I9877" s="798" t="s">
        <v>3494</v>
      </c>
      <c r="J9877" s="798">
        <v>3</v>
      </c>
      <c r="K9877" s="798">
        <f>SUM(I9877:J9881)</f>
        <v>3</v>
      </c>
    </row>
    <row r="9878" spans="1:11" ht="25.5">
      <c r="A9878" s="799"/>
      <c r="B9878" s="802"/>
      <c r="C9878" s="204" t="str">
        <f>'[3]New Statement'!F1385</f>
        <v>Abadi Sindhu Town</v>
      </c>
      <c r="D9878" s="23">
        <f>'[3]New Statement'!G1385</f>
        <v>149420102</v>
      </c>
      <c r="E9878" s="13"/>
      <c r="F9878" s="23"/>
      <c r="G9878" s="23">
        <f>'[3]New Statement'!I1385</f>
        <v>181</v>
      </c>
      <c r="H9878" s="110">
        <f>SUM(F9878:G9878)</f>
        <v>181</v>
      </c>
      <c r="I9878" s="799"/>
      <c r="J9878" s="799"/>
      <c r="K9878" s="799"/>
    </row>
    <row r="9879" spans="1:11" ht="25.5">
      <c r="A9879" s="799"/>
      <c r="B9879" s="802"/>
      <c r="C9879" s="205" t="str">
        <f>'[3]New Statement'!F1401</f>
        <v xml:space="preserve">Nasir Nagar Wazir Khan </v>
      </c>
      <c r="D9879" s="25">
        <f>'[3]New Statement'!G1401</f>
        <v>149420401</v>
      </c>
      <c r="E9879" s="13"/>
      <c r="F9879" s="25"/>
      <c r="G9879" s="25">
        <f>'[3]New Statement'!I1401</f>
        <v>663</v>
      </c>
      <c r="H9879" s="110">
        <f>SUM(F9879:G9879)</f>
        <v>663</v>
      </c>
      <c r="I9879" s="799"/>
      <c r="J9879" s="799"/>
      <c r="K9879" s="799"/>
    </row>
    <row r="9880" spans="1:11" ht="25.5">
      <c r="A9880" s="799"/>
      <c r="B9880" s="802"/>
      <c r="C9880" s="205" t="str">
        <f>'[3]New Statement'!F1406</f>
        <v>Chak No. 224/RB Ghousia Abad</v>
      </c>
      <c r="D9880" s="25">
        <f>'[3]New Statement'!G1406</f>
        <v>149420406</v>
      </c>
      <c r="E9880" s="13"/>
      <c r="F9880" s="25"/>
      <c r="G9880" s="25">
        <f>'[3]New Statement'!I1406</f>
        <v>175</v>
      </c>
      <c r="H9880" s="110">
        <f>SUM(F9880:G9880)</f>
        <v>175</v>
      </c>
      <c r="I9880" s="799"/>
      <c r="J9880" s="799"/>
      <c r="K9880" s="799"/>
    </row>
    <row r="9881" spans="1:11">
      <c r="A9881" s="800"/>
      <c r="B9881" s="803"/>
      <c r="C9881" s="788" t="s">
        <v>3493</v>
      </c>
      <c r="D9881" s="789"/>
      <c r="E9881" s="26"/>
      <c r="F9881" s="203">
        <f>SUM(F9877:F9880)</f>
        <v>0</v>
      </c>
      <c r="G9881" s="203">
        <f>SUM(G9877:G9880)</f>
        <v>1194</v>
      </c>
      <c r="H9881" s="203">
        <f>SUM(H9877:H9880)</f>
        <v>1194</v>
      </c>
      <c r="I9881" s="800"/>
      <c r="J9881" s="800"/>
      <c r="K9881" s="800"/>
    </row>
    <row r="9882" spans="1:11" ht="25.5">
      <c r="A9882" s="814">
        <v>50</v>
      </c>
      <c r="B9882" s="801" t="s">
        <v>3863</v>
      </c>
      <c r="C9882" s="204" t="str">
        <f>'[3]New Statement'!F1386</f>
        <v>Sohail Abad Street No. 9 to 12</v>
      </c>
      <c r="D9882" s="23">
        <f>'[3]New Statement'!G1386</f>
        <v>149420103</v>
      </c>
      <c r="E9882" s="13"/>
      <c r="F9882" s="23">
        <f>'[3]New Statement'!H1386</f>
        <v>263</v>
      </c>
      <c r="G9882" s="23"/>
      <c r="H9882" s="110">
        <f>SUM(F9882:G9882)</f>
        <v>263</v>
      </c>
      <c r="I9882" s="798">
        <v>3</v>
      </c>
      <c r="J9882" s="798" t="s">
        <v>3494</v>
      </c>
      <c r="K9882" s="798">
        <f>SUM(I9882:J9885)</f>
        <v>3</v>
      </c>
    </row>
    <row r="9883" spans="1:11" ht="25.5">
      <c r="A9883" s="815"/>
      <c r="B9883" s="802"/>
      <c r="C9883" s="204" t="str">
        <f>'[3]New Statement'!F1387</f>
        <v>Sohail Abad Street No. 4 to 9</v>
      </c>
      <c r="D9883" s="23">
        <f>'[3]New Statement'!G1387</f>
        <v>149420104</v>
      </c>
      <c r="E9883" s="13"/>
      <c r="F9883" s="23">
        <f>'[3]New Statement'!H1387</f>
        <v>473</v>
      </c>
      <c r="G9883" s="23"/>
      <c r="H9883" s="110">
        <f>SUM(F9883:G9883)</f>
        <v>473</v>
      </c>
      <c r="I9883" s="799"/>
      <c r="J9883" s="799"/>
      <c r="K9883" s="799"/>
    </row>
    <row r="9884" spans="1:11" ht="25.5">
      <c r="A9884" s="815"/>
      <c r="B9884" s="802"/>
      <c r="C9884" s="204" t="str">
        <f>'[3]New Statement'!F1388</f>
        <v>Sohail Abad Street No. 4 to 7</v>
      </c>
      <c r="D9884" s="23">
        <f>'[3]New Statement'!G1388</f>
        <v>149420105</v>
      </c>
      <c r="E9884" s="13"/>
      <c r="F9884" s="23">
        <f>'[3]New Statement'!H1388</f>
        <v>561</v>
      </c>
      <c r="G9884" s="23"/>
      <c r="H9884" s="110">
        <f>SUM(F9884:G9884)</f>
        <v>561</v>
      </c>
      <c r="I9884" s="799"/>
      <c r="J9884" s="799"/>
      <c r="K9884" s="799"/>
    </row>
    <row r="9885" spans="1:11">
      <c r="A9885" s="815"/>
      <c r="B9885" s="802"/>
      <c r="C9885" s="788" t="s">
        <v>3493</v>
      </c>
      <c r="D9885" s="789"/>
      <c r="E9885" s="26"/>
      <c r="F9885" s="203">
        <f>SUM(F9882:F9884)</f>
        <v>1297</v>
      </c>
      <c r="G9885" s="203">
        <f>SUM(G9882:G9884)</f>
        <v>0</v>
      </c>
      <c r="H9885" s="203">
        <f>SUM(H9882:H9884)</f>
        <v>1297</v>
      </c>
      <c r="I9885" s="799"/>
      <c r="J9885" s="799"/>
      <c r="K9885" s="799"/>
    </row>
    <row r="9886" spans="1:11" ht="25.5">
      <c r="A9886" s="814">
        <v>51</v>
      </c>
      <c r="B9886" s="801" t="s">
        <v>3868</v>
      </c>
      <c r="C9886" s="204" t="str">
        <f>'[3]New Statement'!F1386</f>
        <v>Sohail Abad Street No. 9 to 12</v>
      </c>
      <c r="D9886" s="23">
        <f>'[3]New Statement'!G1386</f>
        <v>149420103</v>
      </c>
      <c r="E9886" s="13"/>
      <c r="F9886" s="23"/>
      <c r="G9886" s="23">
        <f>'[3]New Statement'!I1386</f>
        <v>182</v>
      </c>
      <c r="H9886" s="110">
        <f>SUM(F9886:G9886)</f>
        <v>182</v>
      </c>
      <c r="I9886" s="798" t="s">
        <v>3494</v>
      </c>
      <c r="J9886" s="798">
        <v>2</v>
      </c>
      <c r="K9886" s="798">
        <f>SUM(I9886:J9889)</f>
        <v>2</v>
      </c>
    </row>
    <row r="9887" spans="1:11" ht="25.5">
      <c r="A9887" s="815"/>
      <c r="B9887" s="802"/>
      <c r="C9887" s="204" t="str">
        <f>'[3]New Statement'!F1387</f>
        <v>Sohail Abad Street No. 4 to 9</v>
      </c>
      <c r="D9887" s="23">
        <f>'[3]New Statement'!G1387</f>
        <v>149420104</v>
      </c>
      <c r="E9887" s="13"/>
      <c r="F9887" s="23"/>
      <c r="G9887" s="23">
        <f>'[3]New Statement'!I1387</f>
        <v>316</v>
      </c>
      <c r="H9887" s="110">
        <f>SUM(F9887:G9887)</f>
        <v>316</v>
      </c>
      <c r="I9887" s="799"/>
      <c r="J9887" s="799"/>
      <c r="K9887" s="799"/>
    </row>
    <row r="9888" spans="1:11" ht="25.5">
      <c r="A9888" s="815"/>
      <c r="B9888" s="802"/>
      <c r="C9888" s="204" t="str">
        <f>'[3]New Statement'!F1388</f>
        <v>Sohail Abad Street No. 4 to 7</v>
      </c>
      <c r="D9888" s="23">
        <f>'[3]New Statement'!G1388</f>
        <v>149420105</v>
      </c>
      <c r="E9888" s="13"/>
      <c r="F9888" s="23"/>
      <c r="G9888" s="23">
        <f>'[3]New Statement'!I1388</f>
        <v>422</v>
      </c>
      <c r="H9888" s="110">
        <f>SUM(F9888:G9888)</f>
        <v>422</v>
      </c>
      <c r="I9888" s="799"/>
      <c r="J9888" s="799"/>
      <c r="K9888" s="799"/>
    </row>
    <row r="9889" spans="1:11">
      <c r="A9889" s="815"/>
      <c r="B9889" s="802"/>
      <c r="C9889" s="788" t="s">
        <v>3493</v>
      </c>
      <c r="D9889" s="789"/>
      <c r="E9889" s="26"/>
      <c r="F9889" s="203">
        <f>SUM(F9886:F9888)</f>
        <v>0</v>
      </c>
      <c r="G9889" s="203">
        <f>SUM(G9886:G9888)</f>
        <v>920</v>
      </c>
      <c r="H9889" s="203">
        <f>SUM(H9886:H9888)</f>
        <v>920</v>
      </c>
      <c r="I9889" s="799"/>
      <c r="J9889" s="799"/>
      <c r="K9889" s="799"/>
    </row>
    <row r="9890" spans="1:11" ht="25.5">
      <c r="A9890" s="798">
        <v>52</v>
      </c>
      <c r="B9890" s="801" t="s">
        <v>3867</v>
      </c>
      <c r="C9890" s="204" t="str">
        <f>'[3]New Statement'!F1389</f>
        <v>Sohail Abad Street No. 1 &amp; 4</v>
      </c>
      <c r="D9890" s="23">
        <f>'[3]New Statement'!G1389</f>
        <v>149420201</v>
      </c>
      <c r="E9890" s="13"/>
      <c r="F9890" s="23">
        <f>'[3]New Statement'!H1389</f>
        <v>369</v>
      </c>
      <c r="G9890" s="23"/>
      <c r="H9890" s="110">
        <f>SUM(F9890:G9890)</f>
        <v>369</v>
      </c>
      <c r="I9890" s="798">
        <v>4</v>
      </c>
      <c r="J9890" s="798" t="s">
        <v>3494</v>
      </c>
      <c r="K9890" s="798">
        <f>SUM(I9890:J9895)</f>
        <v>4</v>
      </c>
    </row>
    <row r="9891" spans="1:11" ht="25.5">
      <c r="A9891" s="799"/>
      <c r="B9891" s="802"/>
      <c r="C9891" s="204" t="str">
        <f>'[3]New Statement'!F1390</f>
        <v>Sohail Abad Street No. 5 &amp; 6</v>
      </c>
      <c r="D9891" s="23">
        <f>'[3]New Statement'!G1390</f>
        <v>149420202</v>
      </c>
      <c r="E9891" s="13"/>
      <c r="F9891" s="23">
        <f>'[3]New Statement'!H1390</f>
        <v>204</v>
      </c>
      <c r="G9891" s="23"/>
      <c r="H9891" s="110">
        <f>SUM(F9891:G9891)</f>
        <v>204</v>
      </c>
      <c r="I9891" s="799"/>
      <c r="J9891" s="799"/>
      <c r="K9891" s="799"/>
    </row>
    <row r="9892" spans="1:11" ht="25.5">
      <c r="A9892" s="799"/>
      <c r="B9892" s="802"/>
      <c r="C9892" s="204" t="str">
        <f>'[3]New Statement'!F1391</f>
        <v>Sohail Abad Street No. 7</v>
      </c>
      <c r="D9892" s="23">
        <f>'[3]New Statement'!G1391</f>
        <v>149420203</v>
      </c>
      <c r="E9892" s="13"/>
      <c r="F9892" s="23">
        <f>'[3]New Statement'!H1391</f>
        <v>430</v>
      </c>
      <c r="G9892" s="23"/>
      <c r="H9892" s="110">
        <f>SUM(F9892:G9892)</f>
        <v>430</v>
      </c>
      <c r="I9892" s="799"/>
      <c r="J9892" s="799"/>
      <c r="K9892" s="799"/>
    </row>
    <row r="9893" spans="1:11">
      <c r="A9893" s="799"/>
      <c r="B9893" s="802"/>
      <c r="C9893" s="204" t="str">
        <f>'[3]New Statement'!F1392</f>
        <v xml:space="preserve">Sindhu Town </v>
      </c>
      <c r="D9893" s="23">
        <f>'[3]New Statement'!G1392</f>
        <v>149420204</v>
      </c>
      <c r="E9893" s="13"/>
      <c r="F9893" s="23">
        <f>'[3]New Statement'!H1392</f>
        <v>416</v>
      </c>
      <c r="G9893" s="23"/>
      <c r="H9893" s="110">
        <f>SUM(F9893:G9893)</f>
        <v>416</v>
      </c>
      <c r="I9893" s="799"/>
      <c r="J9893" s="799"/>
      <c r="K9893" s="799"/>
    </row>
    <row r="9894" spans="1:11" ht="25.5">
      <c r="A9894" s="799"/>
      <c r="B9894" s="802"/>
      <c r="C9894" s="204" t="str">
        <f>'[3]New Statement'!F1393</f>
        <v xml:space="preserve">Bajwa Chak Sindhu Town </v>
      </c>
      <c r="D9894" s="23">
        <f>'[3]New Statement'!G1393</f>
        <v>149420205</v>
      </c>
      <c r="E9894" s="13"/>
      <c r="F9894" s="23">
        <f>'[3]New Statement'!H1393</f>
        <v>268</v>
      </c>
      <c r="G9894" s="23"/>
      <c r="H9894" s="110">
        <f>SUM(F9894:G9894)</f>
        <v>268</v>
      </c>
      <c r="I9894" s="799"/>
      <c r="J9894" s="799"/>
      <c r="K9894" s="799"/>
    </row>
    <row r="9895" spans="1:11">
      <c r="A9895" s="800"/>
      <c r="B9895" s="803"/>
      <c r="C9895" s="788" t="s">
        <v>3493</v>
      </c>
      <c r="D9895" s="789"/>
      <c r="E9895" s="26"/>
      <c r="F9895" s="203">
        <f>SUM(F9890:F9894)</f>
        <v>1687</v>
      </c>
      <c r="G9895" s="203">
        <f>SUM(G9890:G9894)</f>
        <v>0</v>
      </c>
      <c r="H9895" s="203">
        <f>SUM(H9890:H9894)</f>
        <v>1687</v>
      </c>
      <c r="I9895" s="800"/>
      <c r="J9895" s="800"/>
      <c r="K9895" s="800"/>
    </row>
    <row r="9896" spans="1:11" ht="25.5">
      <c r="A9896" s="798">
        <v>53</v>
      </c>
      <c r="B9896" s="801" t="s">
        <v>3866</v>
      </c>
      <c r="C9896" s="204" t="str">
        <f>'[3]New Statement'!F1389</f>
        <v>Sohail Abad Street No. 1 &amp; 4</v>
      </c>
      <c r="D9896" s="23">
        <f>'[3]New Statement'!G1389</f>
        <v>149420201</v>
      </c>
      <c r="E9896" s="13"/>
      <c r="F9896" s="23"/>
      <c r="G9896" s="23">
        <f>'[3]New Statement'!I1389</f>
        <v>273</v>
      </c>
      <c r="H9896" s="110">
        <f>SUM(F9896:G9896)</f>
        <v>273</v>
      </c>
      <c r="I9896" s="798" t="s">
        <v>3494</v>
      </c>
      <c r="J9896" s="798">
        <v>3</v>
      </c>
      <c r="K9896" s="798">
        <f>SUM(I9896:J9901)</f>
        <v>3</v>
      </c>
    </row>
    <row r="9897" spans="1:11" ht="25.5">
      <c r="A9897" s="799"/>
      <c r="B9897" s="802"/>
      <c r="C9897" s="204" t="str">
        <f>'[3]New Statement'!F1390</f>
        <v>Sohail Abad Street No. 5 &amp; 6</v>
      </c>
      <c r="D9897" s="23">
        <f>'[3]New Statement'!G1390</f>
        <v>149420202</v>
      </c>
      <c r="E9897" s="13"/>
      <c r="F9897" s="23"/>
      <c r="G9897" s="23">
        <f>'[3]New Statement'!I1390</f>
        <v>159</v>
      </c>
      <c r="H9897" s="110">
        <f>SUM(F9897:G9897)</f>
        <v>159</v>
      </c>
      <c r="I9897" s="799"/>
      <c r="J9897" s="799"/>
      <c r="K9897" s="799"/>
    </row>
    <row r="9898" spans="1:11" ht="25.5">
      <c r="A9898" s="799"/>
      <c r="B9898" s="802"/>
      <c r="C9898" s="204" t="str">
        <f>'[3]New Statement'!F1391</f>
        <v>Sohail Abad Street No. 7</v>
      </c>
      <c r="D9898" s="23">
        <f>'[3]New Statement'!G1391</f>
        <v>149420203</v>
      </c>
      <c r="E9898" s="13"/>
      <c r="F9898" s="23"/>
      <c r="G9898" s="23">
        <f>'[3]New Statement'!I1391</f>
        <v>288</v>
      </c>
      <c r="H9898" s="110">
        <f>SUM(F9898:G9898)</f>
        <v>288</v>
      </c>
      <c r="I9898" s="799"/>
      <c r="J9898" s="799"/>
      <c r="K9898" s="799"/>
    </row>
    <row r="9899" spans="1:11">
      <c r="A9899" s="799"/>
      <c r="B9899" s="802"/>
      <c r="C9899" s="204" t="str">
        <f>'[3]New Statement'!F1392</f>
        <v xml:space="preserve">Sindhu Town </v>
      </c>
      <c r="D9899" s="23">
        <f>'[3]New Statement'!G1392</f>
        <v>149420204</v>
      </c>
      <c r="E9899" s="13"/>
      <c r="F9899" s="23"/>
      <c r="G9899" s="23">
        <f>'[3]New Statement'!I1392</f>
        <v>328</v>
      </c>
      <c r="H9899" s="110">
        <f>SUM(F9899:G9899)</f>
        <v>328</v>
      </c>
      <c r="I9899" s="799"/>
      <c r="J9899" s="799"/>
      <c r="K9899" s="799"/>
    </row>
    <row r="9900" spans="1:11" ht="25.5">
      <c r="A9900" s="799"/>
      <c r="B9900" s="802"/>
      <c r="C9900" s="204" t="str">
        <f>'[3]New Statement'!F1393</f>
        <v xml:space="preserve">Bajwa Chak Sindhu Town </v>
      </c>
      <c r="D9900" s="23">
        <f>'[3]New Statement'!G1393</f>
        <v>149420205</v>
      </c>
      <c r="E9900" s="13"/>
      <c r="F9900" s="23"/>
      <c r="G9900" s="23">
        <f>'[3]New Statement'!I1393</f>
        <v>179</v>
      </c>
      <c r="H9900" s="110">
        <f>SUM(F9900:G9900)</f>
        <v>179</v>
      </c>
      <c r="I9900" s="799"/>
      <c r="J9900" s="799"/>
      <c r="K9900" s="799"/>
    </row>
    <row r="9901" spans="1:11">
      <c r="A9901" s="800"/>
      <c r="B9901" s="803"/>
      <c r="C9901" s="788" t="s">
        <v>3493</v>
      </c>
      <c r="D9901" s="789"/>
      <c r="E9901" s="26"/>
      <c r="F9901" s="203">
        <f>SUM(F9896:F9900)</f>
        <v>0</v>
      </c>
      <c r="G9901" s="203">
        <f>SUM(G9896:G9900)</f>
        <v>1227</v>
      </c>
      <c r="H9901" s="203">
        <f>SUM(H9896:H9900)</f>
        <v>1227</v>
      </c>
      <c r="I9901" s="800"/>
      <c r="J9901" s="800"/>
      <c r="K9901" s="800"/>
    </row>
    <row r="9902" spans="1:11">
      <c r="A9902" s="798">
        <v>54</v>
      </c>
      <c r="B9902" s="801" t="s">
        <v>3865</v>
      </c>
      <c r="C9902" s="13" t="str">
        <f>'[3]New Statement'!F1394</f>
        <v>Bilal Nagar</v>
      </c>
      <c r="D9902" s="110">
        <f>'[3]New Statement'!G1394</f>
        <v>149420301</v>
      </c>
      <c r="E9902" s="13"/>
      <c r="F9902" s="110">
        <f>'[3]New Statement'!H1394</f>
        <v>432</v>
      </c>
      <c r="G9902" s="110"/>
      <c r="H9902" s="110">
        <f>SUM(F9902:G9902)</f>
        <v>432</v>
      </c>
      <c r="I9902" s="798">
        <v>2</v>
      </c>
      <c r="J9902" s="798" t="s">
        <v>3494</v>
      </c>
      <c r="K9902" s="798">
        <f>SUM(I9902:J9905)</f>
        <v>2</v>
      </c>
    </row>
    <row r="9903" spans="1:11">
      <c r="A9903" s="799"/>
      <c r="B9903" s="802"/>
      <c r="C9903" s="13" t="str">
        <f>'[3]New Statement'!F1396</f>
        <v>Bilal Nagar</v>
      </c>
      <c r="D9903" s="110">
        <f>'[3]New Statement'!G1396</f>
        <v>149420303</v>
      </c>
      <c r="E9903" s="13"/>
      <c r="F9903" s="110">
        <f>'[3]New Statement'!H1396</f>
        <v>196</v>
      </c>
      <c r="G9903" s="110"/>
      <c r="H9903" s="110">
        <f>SUM(F9903:G9903)</f>
        <v>196</v>
      </c>
      <c r="I9903" s="799"/>
      <c r="J9903" s="799"/>
      <c r="K9903" s="799"/>
    </row>
    <row r="9904" spans="1:11">
      <c r="A9904" s="799"/>
      <c r="B9904" s="802"/>
      <c r="C9904" s="13" t="str">
        <f>'[3]New Statement'!F1397</f>
        <v>Bilal Nagar</v>
      </c>
      <c r="D9904" s="110">
        <f>'[3]New Statement'!G1397</f>
        <v>149420304</v>
      </c>
      <c r="E9904" s="13"/>
      <c r="F9904" s="110">
        <f>'[3]New Statement'!H1397</f>
        <v>417</v>
      </c>
      <c r="G9904" s="110"/>
      <c r="H9904" s="110">
        <f>SUM(F9904:G9904)</f>
        <v>417</v>
      </c>
      <c r="I9904" s="799"/>
      <c r="J9904" s="799"/>
      <c r="K9904" s="799"/>
    </row>
    <row r="9905" spans="1:11">
      <c r="A9905" s="799"/>
      <c r="B9905" s="802"/>
      <c r="C9905" s="788" t="s">
        <v>3493</v>
      </c>
      <c r="D9905" s="789"/>
      <c r="E9905" s="26"/>
      <c r="F9905" s="203">
        <f>SUM(F9902:F9904)</f>
        <v>1045</v>
      </c>
      <c r="G9905" s="203">
        <f>SUM(G9902:G9904)</f>
        <v>0</v>
      </c>
      <c r="H9905" s="203">
        <f>SUM(H9902:H9904)</f>
        <v>1045</v>
      </c>
      <c r="I9905" s="799"/>
      <c r="J9905" s="799"/>
      <c r="K9905" s="799"/>
    </row>
    <row r="9906" spans="1:11">
      <c r="A9906" s="798">
        <v>55</v>
      </c>
      <c r="B9906" s="816" t="s">
        <v>3864</v>
      </c>
      <c r="C9906" s="211" t="str">
        <f>'[3]New Statement'!F1394</f>
        <v>Bilal Nagar</v>
      </c>
      <c r="D9906" s="110">
        <f>'[3]New Statement'!G1394</f>
        <v>149420301</v>
      </c>
      <c r="E9906" s="13"/>
      <c r="F9906" s="110"/>
      <c r="G9906" s="110">
        <f>'[3]New Statement'!I1394</f>
        <v>304</v>
      </c>
      <c r="H9906" s="110">
        <f t="shared" ref="H9906:H9911" si="148">SUM(F9906:G9906)</f>
        <v>304</v>
      </c>
      <c r="I9906" s="798" t="s">
        <v>3494</v>
      </c>
      <c r="J9906" s="798">
        <v>4</v>
      </c>
      <c r="K9906" s="798">
        <f>SUM(I9906:J9912)</f>
        <v>4</v>
      </c>
    </row>
    <row r="9907" spans="1:11">
      <c r="A9907" s="799"/>
      <c r="B9907" s="817"/>
      <c r="C9907" s="211" t="str">
        <f>'[3]New Statement'!F1396</f>
        <v>Bilal Nagar</v>
      </c>
      <c r="D9907" s="110">
        <f>'[3]New Statement'!G1396</f>
        <v>149420303</v>
      </c>
      <c r="E9907" s="13"/>
      <c r="F9907" s="110"/>
      <c r="G9907" s="110">
        <f>'[3]New Statement'!I1396</f>
        <v>163</v>
      </c>
      <c r="H9907" s="110">
        <f t="shared" si="148"/>
        <v>163</v>
      </c>
      <c r="I9907" s="799"/>
      <c r="J9907" s="799"/>
      <c r="K9907" s="799"/>
    </row>
    <row r="9908" spans="1:11">
      <c r="A9908" s="799"/>
      <c r="B9908" s="817"/>
      <c r="C9908" s="211" t="str">
        <f>'[3]New Statement'!F1397</f>
        <v>Bilal Nagar</v>
      </c>
      <c r="D9908" s="110">
        <f>'[3]New Statement'!G1397</f>
        <v>149420304</v>
      </c>
      <c r="E9908" s="13"/>
      <c r="F9908" s="110"/>
      <c r="G9908" s="110">
        <f>'[3]New Statement'!I1397</f>
        <v>334</v>
      </c>
      <c r="H9908" s="110">
        <f t="shared" si="148"/>
        <v>334</v>
      </c>
      <c r="I9908" s="799"/>
      <c r="J9908" s="799"/>
      <c r="K9908" s="799"/>
    </row>
    <row r="9909" spans="1:11" ht="25.5">
      <c r="A9909" s="799"/>
      <c r="B9909" s="817"/>
      <c r="C9909" s="204" t="str">
        <f>'[3]New Statement'!F1404</f>
        <v>Chak No. 224/RB Nasir Nagar</v>
      </c>
      <c r="D9909" s="23">
        <f>'[3]New Statement'!G1404</f>
        <v>149420404</v>
      </c>
      <c r="E9909" s="13"/>
      <c r="F9909" s="23"/>
      <c r="G9909" s="23">
        <f>'[3]New Statement'!I1404</f>
        <v>334</v>
      </c>
      <c r="H9909" s="110">
        <f t="shared" si="148"/>
        <v>334</v>
      </c>
      <c r="I9909" s="799"/>
      <c r="J9909" s="799"/>
      <c r="K9909" s="799"/>
    </row>
    <row r="9910" spans="1:11" ht="25.5">
      <c r="A9910" s="799"/>
      <c r="B9910" s="817"/>
      <c r="C9910" s="204" t="str">
        <f>'[3]New Statement'!F1405</f>
        <v>Chak No. 224/RB Ghousia Abad</v>
      </c>
      <c r="D9910" s="23">
        <f>'[3]New Statement'!G1405</f>
        <v>149420405</v>
      </c>
      <c r="E9910" s="13"/>
      <c r="F9910" s="23"/>
      <c r="G9910" s="23">
        <f>'[3]New Statement'!I1405</f>
        <v>106</v>
      </c>
      <c r="H9910" s="110">
        <f t="shared" si="148"/>
        <v>106</v>
      </c>
      <c r="I9910" s="799"/>
      <c r="J9910" s="799"/>
      <c r="K9910" s="799"/>
    </row>
    <row r="9911" spans="1:11" ht="25.5">
      <c r="A9911" s="799"/>
      <c r="B9911" s="817"/>
      <c r="C9911" s="205" t="str">
        <f>'[3]New Statement'!F1407</f>
        <v>Chak No. 224/RB Ghousia Abad</v>
      </c>
      <c r="D9911" s="25">
        <f>'[3]New Statement'!G1407</f>
        <v>149420407</v>
      </c>
      <c r="E9911" s="13"/>
      <c r="F9911" s="25"/>
      <c r="G9911" s="25">
        <f>'[3]New Statement'!I1407</f>
        <v>575</v>
      </c>
      <c r="H9911" s="110">
        <f t="shared" si="148"/>
        <v>575</v>
      </c>
      <c r="I9911" s="799"/>
      <c r="J9911" s="799"/>
      <c r="K9911" s="799"/>
    </row>
    <row r="9912" spans="1:11">
      <c r="A9912" s="800"/>
      <c r="B9912" s="818"/>
      <c r="C9912" s="788" t="s">
        <v>3493</v>
      </c>
      <c r="D9912" s="789"/>
      <c r="E9912" s="26"/>
      <c r="F9912" s="203">
        <f>SUM(F9906:F9911)</f>
        <v>0</v>
      </c>
      <c r="G9912" s="203">
        <f>SUM(G9906:G9911)</f>
        <v>1816</v>
      </c>
      <c r="H9912" s="203">
        <f>SUM(H9906:H9911)</f>
        <v>1816</v>
      </c>
      <c r="I9912" s="800"/>
      <c r="J9912" s="800"/>
      <c r="K9912" s="800"/>
    </row>
    <row r="9913" spans="1:11" ht="25.5">
      <c r="A9913" s="809">
        <v>56</v>
      </c>
      <c r="B9913" s="810" t="s">
        <v>3863</v>
      </c>
      <c r="C9913" s="205" t="str">
        <f>'[3]New Statement'!F1402</f>
        <v xml:space="preserve">Nasir Nagar Wazir Khan </v>
      </c>
      <c r="D9913" s="25">
        <f>'[3]New Statement'!G1402</f>
        <v>149420402</v>
      </c>
      <c r="E9913" s="13"/>
      <c r="F9913" s="25">
        <f>'[3]New Statement'!H1402</f>
        <v>428</v>
      </c>
      <c r="G9913" s="25"/>
      <c r="H9913" s="110">
        <f>SUM(F9913:G9913)</f>
        <v>428</v>
      </c>
      <c r="I9913" s="806">
        <v>3</v>
      </c>
      <c r="J9913" s="806" t="s">
        <v>3494</v>
      </c>
      <c r="K9913" s="806">
        <f>SUM(I9913:J9917)</f>
        <v>3</v>
      </c>
    </row>
    <row r="9914" spans="1:11">
      <c r="A9914" s="809"/>
      <c r="B9914" s="810"/>
      <c r="C9914" s="205" t="str">
        <f>'[3]New Statement'!F1403</f>
        <v>Nasir Nagar</v>
      </c>
      <c r="D9914" s="25">
        <f>'[3]New Statement'!G1403</f>
        <v>149420403</v>
      </c>
      <c r="E9914" s="13"/>
      <c r="F9914" s="25">
        <f>'[3]New Statement'!H1403</f>
        <v>136</v>
      </c>
      <c r="G9914" s="25"/>
      <c r="H9914" s="110">
        <f>SUM(F9914:G9914)</f>
        <v>136</v>
      </c>
      <c r="I9914" s="806"/>
      <c r="J9914" s="806"/>
      <c r="K9914" s="806"/>
    </row>
    <row r="9915" spans="1:11" ht="36">
      <c r="A9915" s="809"/>
      <c r="B9915" s="810"/>
      <c r="C9915" s="212" t="str">
        <f>'[3]New Statement'!F1399</f>
        <v xml:space="preserve">Chak No. 224/RB Ghousia Abad Wazir Khan </v>
      </c>
      <c r="D9915" s="25">
        <f>'[3]New Statement'!G1399</f>
        <v>149420306</v>
      </c>
      <c r="E9915" s="13"/>
      <c r="F9915" s="25">
        <f>'[3]New Statement'!H1399</f>
        <v>622</v>
      </c>
      <c r="G9915" s="25"/>
      <c r="H9915" s="110">
        <f>SUM(F9915:G9915)</f>
        <v>622</v>
      </c>
      <c r="I9915" s="806"/>
      <c r="J9915" s="806"/>
      <c r="K9915" s="806"/>
    </row>
    <row r="9916" spans="1:11" ht="36">
      <c r="A9916" s="809"/>
      <c r="B9916" s="810"/>
      <c r="C9916" s="212" t="str">
        <f>'[3]New Statement'!F1400</f>
        <v xml:space="preserve">Chak No. 224/RB Ghousia Abad Wazir Khan </v>
      </c>
      <c r="D9916" s="25">
        <f>'[3]New Statement'!G1400</f>
        <v>149420307</v>
      </c>
      <c r="E9916" s="13"/>
      <c r="F9916" s="25">
        <f>'[3]New Statement'!H1400</f>
        <v>318</v>
      </c>
      <c r="G9916" s="25"/>
      <c r="H9916" s="110">
        <f>SUM(F9916:G9916)</f>
        <v>318</v>
      </c>
      <c r="I9916" s="806"/>
      <c r="J9916" s="806"/>
      <c r="K9916" s="806"/>
    </row>
    <row r="9917" spans="1:11">
      <c r="A9917" s="809"/>
      <c r="B9917" s="810"/>
      <c r="C9917" s="788" t="s">
        <v>3493</v>
      </c>
      <c r="D9917" s="789"/>
      <c r="E9917" s="26"/>
      <c r="F9917" s="203">
        <f>SUM(F9913:F9916)</f>
        <v>1504</v>
      </c>
      <c r="G9917" s="203">
        <f>SUM(G9913:G9916)</f>
        <v>0</v>
      </c>
      <c r="H9917" s="203">
        <f>SUM(H9913:H9916)</f>
        <v>1504</v>
      </c>
      <c r="I9917" s="806"/>
      <c r="J9917" s="806"/>
      <c r="K9917" s="806"/>
    </row>
    <row r="9918" spans="1:11" ht="25.5">
      <c r="A9918" s="798">
        <v>57</v>
      </c>
      <c r="B9918" s="801" t="s">
        <v>3862</v>
      </c>
      <c r="C9918" s="205" t="str">
        <f>'[3]New Statement'!F1402</f>
        <v xml:space="preserve">Nasir Nagar Wazir Khan </v>
      </c>
      <c r="D9918" s="25">
        <f>'[3]New Statement'!G1402</f>
        <v>149420402</v>
      </c>
      <c r="E9918" s="13"/>
      <c r="F9918" s="25"/>
      <c r="G9918" s="25">
        <f>'[3]New Statement'!I1402</f>
        <v>311</v>
      </c>
      <c r="H9918" s="110">
        <f>SUM(F9918:G9918)</f>
        <v>311</v>
      </c>
      <c r="I9918" s="798" t="s">
        <v>3494</v>
      </c>
      <c r="J9918" s="798">
        <v>3</v>
      </c>
      <c r="K9918" s="798">
        <f>SUM(I9918:J9922)</f>
        <v>3</v>
      </c>
    </row>
    <row r="9919" spans="1:11">
      <c r="A9919" s="799"/>
      <c r="B9919" s="802"/>
      <c r="C9919" s="205" t="str">
        <f>'[3]New Statement'!F1403</f>
        <v>Nasir Nagar</v>
      </c>
      <c r="D9919" s="25">
        <f>'[3]New Statement'!G1403</f>
        <v>149420403</v>
      </c>
      <c r="E9919" s="13"/>
      <c r="F9919" s="25"/>
      <c r="G9919" s="25">
        <f>'[3]New Statement'!I1403</f>
        <v>88</v>
      </c>
      <c r="H9919" s="110">
        <f>SUM(F9919:G9919)</f>
        <v>88</v>
      </c>
      <c r="I9919" s="799"/>
      <c r="J9919" s="799"/>
      <c r="K9919" s="799"/>
    </row>
    <row r="9920" spans="1:11" ht="36">
      <c r="A9920" s="799"/>
      <c r="B9920" s="802"/>
      <c r="C9920" s="212" t="str">
        <f>'[3]New Statement'!F1399</f>
        <v xml:space="preserve">Chak No. 224/RB Ghousia Abad Wazir Khan </v>
      </c>
      <c r="D9920" s="25">
        <f>'[3]New Statement'!G1399</f>
        <v>149420306</v>
      </c>
      <c r="E9920" s="13"/>
      <c r="F9920" s="205"/>
      <c r="G9920" s="25">
        <f>'[3]New Statement'!I1399</f>
        <v>487</v>
      </c>
      <c r="H9920" s="110">
        <f>SUM(F9920:G9920)</f>
        <v>487</v>
      </c>
      <c r="I9920" s="799"/>
      <c r="J9920" s="799"/>
      <c r="K9920" s="799"/>
    </row>
    <row r="9921" spans="1:11" ht="36">
      <c r="A9921" s="799"/>
      <c r="B9921" s="802"/>
      <c r="C9921" s="212" t="str">
        <f>'[3]New Statement'!F1400</f>
        <v xml:space="preserve">Chak No. 224/RB Ghousia Abad Wazir Khan </v>
      </c>
      <c r="D9921" s="25">
        <f>'[3]New Statement'!G1400</f>
        <v>149420307</v>
      </c>
      <c r="E9921" s="13"/>
      <c r="F9921" s="205"/>
      <c r="G9921" s="25">
        <f>'[3]New Statement'!I1400</f>
        <v>231</v>
      </c>
      <c r="H9921" s="110">
        <f>SUM(F9921:G9921)</f>
        <v>231</v>
      </c>
      <c r="I9921" s="799"/>
      <c r="J9921" s="799"/>
      <c r="K9921" s="799"/>
    </row>
    <row r="9922" spans="1:11">
      <c r="A9922" s="800"/>
      <c r="B9922" s="803"/>
      <c r="C9922" s="788" t="s">
        <v>3493</v>
      </c>
      <c r="D9922" s="789"/>
      <c r="E9922" s="26"/>
      <c r="F9922" s="203">
        <f>SUM(F9918:F9921)</f>
        <v>0</v>
      </c>
      <c r="G9922" s="203">
        <f>SUM(G9918:G9921)</f>
        <v>1117</v>
      </c>
      <c r="H9922" s="203">
        <f>SUM(H9918:H9921)</f>
        <v>1117</v>
      </c>
      <c r="I9922" s="800"/>
      <c r="J9922" s="800"/>
      <c r="K9922" s="800"/>
    </row>
    <row r="9923" spans="1:11" ht="25.5">
      <c r="A9923" s="798">
        <v>58</v>
      </c>
      <c r="B9923" s="801" t="s">
        <v>3861</v>
      </c>
      <c r="C9923" s="204" t="str">
        <f>'[3]New Statement'!F1404</f>
        <v>Chak No. 224/RB Nasir Nagar</v>
      </c>
      <c r="D9923" s="23">
        <f>'[3]New Statement'!G1404</f>
        <v>149420404</v>
      </c>
      <c r="E9923" s="13"/>
      <c r="F9923" s="23">
        <f>'[3]New Statement'!H1404</f>
        <v>453</v>
      </c>
      <c r="G9923" s="23"/>
      <c r="H9923" s="110">
        <f>SUM(F9923:G9923)</f>
        <v>453</v>
      </c>
      <c r="I9923" s="798">
        <v>3</v>
      </c>
      <c r="J9923" s="798" t="s">
        <v>3494</v>
      </c>
      <c r="K9923" s="798">
        <f>SUM(I9923:J9926)</f>
        <v>3</v>
      </c>
    </row>
    <row r="9924" spans="1:11" ht="25.5">
      <c r="A9924" s="799"/>
      <c r="B9924" s="802"/>
      <c r="C9924" s="204" t="str">
        <f>'[3]New Statement'!F1405</f>
        <v>Chak No. 224/RB Ghousia Abad</v>
      </c>
      <c r="D9924" s="23">
        <f>'[3]New Statement'!G1405</f>
        <v>149420405</v>
      </c>
      <c r="E9924" s="13"/>
      <c r="F9924" s="23">
        <f>'[3]New Statement'!H1405</f>
        <v>147</v>
      </c>
      <c r="G9924" s="23"/>
      <c r="H9924" s="110">
        <f>SUM(F9924:G9924)</f>
        <v>147</v>
      </c>
      <c r="I9924" s="799"/>
      <c r="J9924" s="799"/>
      <c r="K9924" s="799"/>
    </row>
    <row r="9925" spans="1:11" ht="25.5">
      <c r="A9925" s="799"/>
      <c r="B9925" s="802"/>
      <c r="C9925" s="205" t="str">
        <f>'[3]New Statement'!F1407</f>
        <v>Chak No. 224/RB Ghousia Abad</v>
      </c>
      <c r="D9925" s="25">
        <f>'[3]New Statement'!G1407</f>
        <v>149420407</v>
      </c>
      <c r="E9925" s="13"/>
      <c r="F9925" s="25">
        <f>'[3]New Statement'!H1407</f>
        <v>777</v>
      </c>
      <c r="G9925" s="25"/>
      <c r="H9925" s="110">
        <f>SUM(F9925:G9925)</f>
        <v>777</v>
      </c>
      <c r="I9925" s="799"/>
      <c r="J9925" s="799"/>
      <c r="K9925" s="799"/>
    </row>
    <row r="9926" spans="1:11">
      <c r="A9926" s="799"/>
      <c r="B9926" s="802"/>
      <c r="C9926" s="788" t="s">
        <v>3493</v>
      </c>
      <c r="D9926" s="789"/>
      <c r="E9926" s="26"/>
      <c r="F9926" s="203">
        <f>SUM(F9923:F9925)</f>
        <v>1377</v>
      </c>
      <c r="G9926" s="203">
        <f>SUM(G9923:G9925)</f>
        <v>0</v>
      </c>
      <c r="H9926" s="203">
        <f>SUM(H9923:H9925)</f>
        <v>1377</v>
      </c>
      <c r="I9926" s="799"/>
      <c r="J9926" s="799"/>
      <c r="K9926" s="799"/>
    </row>
    <row r="9927" spans="1:11">
      <c r="A9927" s="798">
        <v>59</v>
      </c>
      <c r="B9927" s="801" t="s">
        <v>3860</v>
      </c>
      <c r="C9927" s="211" t="str">
        <f>'[3]New Statement'!F1398</f>
        <v>Syed Abad</v>
      </c>
      <c r="D9927" s="110">
        <f>'[3]New Statement'!G1398</f>
        <v>149420305</v>
      </c>
      <c r="E9927" s="13"/>
      <c r="F9927" s="110">
        <f>'[3]New Statement'!H1398</f>
        <v>366</v>
      </c>
      <c r="G9927" s="110"/>
      <c r="H9927" s="110">
        <f>SUM(F9927:G9927)</f>
        <v>366</v>
      </c>
      <c r="I9927" s="798">
        <v>3</v>
      </c>
      <c r="J9927" s="798" t="s">
        <v>3494</v>
      </c>
      <c r="K9927" s="798">
        <f>SUM(I9927:J9930)</f>
        <v>3</v>
      </c>
    </row>
    <row r="9928" spans="1:11">
      <c r="A9928" s="799"/>
      <c r="B9928" s="802"/>
      <c r="C9928" s="204" t="str">
        <f>'[3]New Statement'!F1408</f>
        <v>Jadeed Korian</v>
      </c>
      <c r="D9928" s="23">
        <f>'[3]New Statement'!G1408</f>
        <v>149420501</v>
      </c>
      <c r="E9928" s="13"/>
      <c r="F9928" s="23">
        <f>'[3]New Statement'!H1408</f>
        <v>558</v>
      </c>
      <c r="G9928" s="23"/>
      <c r="H9928" s="110">
        <f>SUM(F9928:G9928)</f>
        <v>558</v>
      </c>
      <c r="I9928" s="799"/>
      <c r="J9928" s="799"/>
      <c r="K9928" s="799"/>
    </row>
    <row r="9929" spans="1:11">
      <c r="A9929" s="799"/>
      <c r="B9929" s="802"/>
      <c r="C9929" s="204" t="str">
        <f>'[3]New Statement'!F1409</f>
        <v xml:space="preserve">Asim Town </v>
      </c>
      <c r="D9929" s="23">
        <f>'[3]New Statement'!G1409</f>
        <v>149420502</v>
      </c>
      <c r="E9929" s="13"/>
      <c r="F9929" s="23">
        <f>'[3]New Statement'!H1409</f>
        <v>601</v>
      </c>
      <c r="G9929" s="23"/>
      <c r="H9929" s="110">
        <f>SUM(F9929:G9929)</f>
        <v>601</v>
      </c>
      <c r="I9929" s="799"/>
      <c r="J9929" s="799"/>
      <c r="K9929" s="799"/>
    </row>
    <row r="9930" spans="1:11">
      <c r="A9930" s="800"/>
      <c r="B9930" s="803"/>
      <c r="C9930" s="788" t="s">
        <v>3493</v>
      </c>
      <c r="D9930" s="789"/>
      <c r="E9930" s="26"/>
      <c r="F9930" s="203">
        <f>SUM(F9927:F9929)</f>
        <v>1525</v>
      </c>
      <c r="G9930" s="203">
        <f>SUM(G9927:G9929)</f>
        <v>0</v>
      </c>
      <c r="H9930" s="203">
        <f>SUM(H9927:H9929)</f>
        <v>1525</v>
      </c>
      <c r="I9930" s="799"/>
      <c r="J9930" s="799"/>
      <c r="K9930" s="799"/>
    </row>
    <row r="9931" spans="1:11">
      <c r="A9931" s="806">
        <v>60</v>
      </c>
      <c r="B9931" s="801" t="s">
        <v>3859</v>
      </c>
      <c r="C9931" s="205" t="str">
        <f>'[3]New Statement'!F1411</f>
        <v>Syed Abad</v>
      </c>
      <c r="D9931" s="25">
        <f>'[3]New Statement'!G1411</f>
        <v>149420504</v>
      </c>
      <c r="E9931" s="13"/>
      <c r="F9931" s="25">
        <f>'[3]New Statement'!H1411</f>
        <v>345</v>
      </c>
      <c r="G9931" s="25"/>
      <c r="H9931" s="110">
        <f>SUM(F9931:G9931)</f>
        <v>345</v>
      </c>
      <c r="I9931" s="806">
        <v>2</v>
      </c>
      <c r="J9931" s="806" t="s">
        <v>3494</v>
      </c>
      <c r="K9931" s="806">
        <f>SUM(I9931:J9933)</f>
        <v>2</v>
      </c>
    </row>
    <row r="9932" spans="1:11">
      <c r="A9932" s="806"/>
      <c r="B9932" s="802"/>
      <c r="C9932" s="205" t="str">
        <f>'[3]New Statement'!F1412</f>
        <v xml:space="preserve">Asim Town </v>
      </c>
      <c r="D9932" s="25">
        <f>'[3]New Statement'!G1412</f>
        <v>149420505</v>
      </c>
      <c r="E9932" s="13"/>
      <c r="F9932" s="25">
        <f>'[3]New Statement'!H1412</f>
        <v>430</v>
      </c>
      <c r="G9932" s="25"/>
      <c r="H9932" s="110">
        <f>SUM(F9932:G9932)</f>
        <v>430</v>
      </c>
      <c r="I9932" s="806"/>
      <c r="J9932" s="806"/>
      <c r="K9932" s="806"/>
    </row>
    <row r="9933" spans="1:11">
      <c r="A9933" s="806"/>
      <c r="B9933" s="803"/>
      <c r="C9933" s="788" t="s">
        <v>3493</v>
      </c>
      <c r="D9933" s="789"/>
      <c r="E9933" s="26"/>
      <c r="F9933" s="203">
        <f>SUM(F9931:F9932)</f>
        <v>775</v>
      </c>
      <c r="G9933" s="203">
        <f>SUM(G9931:G9932)</f>
        <v>0</v>
      </c>
      <c r="H9933" s="203">
        <f>SUM(H9931:H9932)</f>
        <v>775</v>
      </c>
      <c r="I9933" s="806"/>
      <c r="J9933" s="806"/>
      <c r="K9933" s="806"/>
    </row>
    <row r="9934" spans="1:11">
      <c r="A9934" s="798">
        <v>61</v>
      </c>
      <c r="B9934" s="801" t="s">
        <v>3858</v>
      </c>
      <c r="C9934" s="204" t="str">
        <f>'[3]New Statement'!F1410</f>
        <v>Syed Abad</v>
      </c>
      <c r="D9934" s="23">
        <f>'[3]New Statement'!G1410</f>
        <v>149420503</v>
      </c>
      <c r="E9934" s="13"/>
      <c r="F9934" s="23">
        <f>'[3]New Statement'!H1410</f>
        <v>409</v>
      </c>
      <c r="G9934" s="23"/>
      <c r="H9934" s="110">
        <f>SUM(F9934:G9934)</f>
        <v>409</v>
      </c>
      <c r="I9934" s="798">
        <v>2</v>
      </c>
      <c r="J9934" s="798" t="s">
        <v>3494</v>
      </c>
      <c r="K9934" s="798">
        <f>SUM(I9934:J9937)</f>
        <v>2</v>
      </c>
    </row>
    <row r="9935" spans="1:11">
      <c r="A9935" s="799"/>
      <c r="B9935" s="802"/>
      <c r="C9935" s="204" t="str">
        <f>'[3]New Statement'!F1413</f>
        <v>Lala Zar Colony</v>
      </c>
      <c r="D9935" s="23">
        <f>'[3]New Statement'!G1413</f>
        <v>149420506</v>
      </c>
      <c r="E9935" s="13"/>
      <c r="F9935" s="23">
        <f>'[3]New Statement'!H1413</f>
        <v>236</v>
      </c>
      <c r="G9935" s="23"/>
      <c r="H9935" s="110">
        <f>SUM(F9935:G9935)</f>
        <v>236</v>
      </c>
      <c r="I9935" s="799"/>
      <c r="J9935" s="799"/>
      <c r="K9935" s="799"/>
    </row>
    <row r="9936" spans="1:11">
      <c r="A9936" s="799"/>
      <c r="B9936" s="802"/>
      <c r="C9936" s="204" t="str">
        <f>'[3]New Statement'!F1414</f>
        <v>Farooq Town</v>
      </c>
      <c r="D9936" s="23">
        <f>'[3]New Statement'!G1414</f>
        <v>149420507</v>
      </c>
      <c r="E9936" s="13"/>
      <c r="F9936" s="23">
        <f>'[3]New Statement'!H1414</f>
        <v>283</v>
      </c>
      <c r="G9936" s="23"/>
      <c r="H9936" s="110">
        <f>SUM(F9936:G9936)</f>
        <v>283</v>
      </c>
      <c r="I9936" s="799"/>
      <c r="J9936" s="799"/>
      <c r="K9936" s="799"/>
    </row>
    <row r="9937" spans="1:11">
      <c r="A9937" s="800"/>
      <c r="B9937" s="803"/>
      <c r="C9937" s="788" t="s">
        <v>3493</v>
      </c>
      <c r="D9937" s="789"/>
      <c r="E9937" s="26"/>
      <c r="F9937" s="203">
        <f>SUM(F9934:F9936)</f>
        <v>928</v>
      </c>
      <c r="G9937" s="203">
        <f>SUM(G9934:G9936)</f>
        <v>0</v>
      </c>
      <c r="H9937" s="203">
        <f>SUM(H9934:H9936)</f>
        <v>928</v>
      </c>
      <c r="I9937" s="800"/>
      <c r="J9937" s="800"/>
      <c r="K9937" s="800"/>
    </row>
    <row r="9938" spans="1:11">
      <c r="A9938" s="798">
        <v>62</v>
      </c>
      <c r="B9938" s="801" t="s">
        <v>3857</v>
      </c>
      <c r="C9938" s="11" t="str">
        <f>'[3]New Statement'!F1398</f>
        <v>Syed Abad</v>
      </c>
      <c r="D9938" s="110">
        <f>'[3]New Statement'!G1398</f>
        <v>149420305</v>
      </c>
      <c r="E9938" s="13"/>
      <c r="F9938" s="110"/>
      <c r="G9938" s="110">
        <f>'[3]New Statement'!I1398</f>
        <v>310</v>
      </c>
      <c r="H9938" s="110">
        <f>SUM(F9938:G9938)</f>
        <v>310</v>
      </c>
      <c r="I9938" s="798" t="s">
        <v>3494</v>
      </c>
      <c r="J9938" s="798">
        <v>4</v>
      </c>
      <c r="K9938" s="798">
        <f>SUM(I9938:J9943)</f>
        <v>4</v>
      </c>
    </row>
    <row r="9939" spans="1:11">
      <c r="A9939" s="799"/>
      <c r="B9939" s="802"/>
      <c r="C9939" s="204" t="str">
        <f>'[3]New Statement'!F1408</f>
        <v>Jadeed Korian</v>
      </c>
      <c r="D9939" s="23">
        <f>'[3]New Statement'!G1408</f>
        <v>149420501</v>
      </c>
      <c r="E9939" s="13"/>
      <c r="F9939" s="23"/>
      <c r="G9939" s="23">
        <f>'[3]New Statement'!I1408</f>
        <v>441</v>
      </c>
      <c r="H9939" s="110">
        <f>SUM(F9939:G9939)</f>
        <v>441</v>
      </c>
      <c r="I9939" s="799"/>
      <c r="J9939" s="799"/>
      <c r="K9939" s="799"/>
    </row>
    <row r="9940" spans="1:11">
      <c r="A9940" s="799"/>
      <c r="B9940" s="802"/>
      <c r="C9940" s="204" t="str">
        <f>'[3]New Statement'!F1409</f>
        <v xml:space="preserve">Asim Town </v>
      </c>
      <c r="D9940" s="23">
        <f>'[3]New Statement'!G1409</f>
        <v>149420502</v>
      </c>
      <c r="E9940" s="13"/>
      <c r="F9940" s="23"/>
      <c r="G9940" s="23">
        <f>'[3]New Statement'!I1409</f>
        <v>509</v>
      </c>
      <c r="H9940" s="110">
        <f>SUM(F9940:G9940)</f>
        <v>509</v>
      </c>
      <c r="I9940" s="799"/>
      <c r="J9940" s="799"/>
      <c r="K9940" s="799"/>
    </row>
    <row r="9941" spans="1:11">
      <c r="A9941" s="799"/>
      <c r="B9941" s="802"/>
      <c r="C9941" s="205" t="str">
        <f>'[3]New Statement'!F1411</f>
        <v>Syed Abad</v>
      </c>
      <c r="D9941" s="25">
        <f>'[3]New Statement'!G1411</f>
        <v>149420504</v>
      </c>
      <c r="E9941" s="13"/>
      <c r="F9941" s="25"/>
      <c r="G9941" s="25">
        <f>'[3]New Statement'!I1411</f>
        <v>268</v>
      </c>
      <c r="H9941" s="110">
        <f>SUM(F9941:G9941)</f>
        <v>268</v>
      </c>
      <c r="I9941" s="799"/>
      <c r="J9941" s="799"/>
      <c r="K9941" s="799"/>
    </row>
    <row r="9942" spans="1:11">
      <c r="A9942" s="799"/>
      <c r="B9942" s="802"/>
      <c r="C9942" s="205" t="str">
        <f>'[3]New Statement'!F1412</f>
        <v xml:space="preserve">Asim Town </v>
      </c>
      <c r="D9942" s="25">
        <f>'[3]New Statement'!G1412</f>
        <v>149420505</v>
      </c>
      <c r="E9942" s="13"/>
      <c r="F9942" s="25"/>
      <c r="G9942" s="25">
        <f>'[3]New Statement'!I1412</f>
        <v>372</v>
      </c>
      <c r="H9942" s="110">
        <f>SUM(F9942:G9942)</f>
        <v>372</v>
      </c>
      <c r="I9942" s="799"/>
      <c r="J9942" s="799"/>
      <c r="K9942" s="799"/>
    </row>
    <row r="9943" spans="1:11">
      <c r="A9943" s="800"/>
      <c r="B9943" s="803"/>
      <c r="C9943" s="788" t="s">
        <v>3493</v>
      </c>
      <c r="D9943" s="789"/>
      <c r="E9943" s="26"/>
      <c r="F9943" s="203">
        <f>SUM(F9938:F9942)</f>
        <v>0</v>
      </c>
      <c r="G9943" s="203">
        <f>SUM(G9938:G9942)</f>
        <v>1900</v>
      </c>
      <c r="H9943" s="203">
        <f>SUM(H9938:H9942)</f>
        <v>1900</v>
      </c>
      <c r="I9943" s="800"/>
      <c r="J9943" s="800"/>
      <c r="K9943" s="800"/>
    </row>
    <row r="9944" spans="1:11">
      <c r="A9944" s="798">
        <v>63</v>
      </c>
      <c r="B9944" s="801" t="s">
        <v>3856</v>
      </c>
      <c r="C9944" s="204" t="str">
        <f>'[3]New Statement'!F1410</f>
        <v>Syed Abad</v>
      </c>
      <c r="D9944" s="23">
        <f>'[3]New Statement'!G1410</f>
        <v>149420503</v>
      </c>
      <c r="E9944" s="13"/>
      <c r="F9944" s="23"/>
      <c r="G9944" s="23">
        <f>'[3]New Statement'!I1410</f>
        <v>326</v>
      </c>
      <c r="H9944" s="110">
        <f>SUM(F9944:G9944)</f>
        <v>326</v>
      </c>
      <c r="I9944" s="798" t="s">
        <v>3494</v>
      </c>
      <c r="J9944" s="798">
        <v>2</v>
      </c>
      <c r="K9944" s="798">
        <f>SUM(I9944:J9947)</f>
        <v>2</v>
      </c>
    </row>
    <row r="9945" spans="1:11">
      <c r="A9945" s="799"/>
      <c r="B9945" s="802"/>
      <c r="C9945" s="204" t="str">
        <f>'[3]New Statement'!F1413</f>
        <v>Lala Zar Colony</v>
      </c>
      <c r="D9945" s="23">
        <f>'[3]New Statement'!G1413</f>
        <v>149420506</v>
      </c>
      <c r="E9945" s="13"/>
      <c r="F9945" s="23"/>
      <c r="G9945" s="23">
        <f>'[3]New Statement'!I1413</f>
        <v>175</v>
      </c>
      <c r="H9945" s="110">
        <f>SUM(F9945:G9945)</f>
        <v>175</v>
      </c>
      <c r="I9945" s="799"/>
      <c r="J9945" s="799"/>
      <c r="K9945" s="799"/>
    </row>
    <row r="9946" spans="1:11">
      <c r="A9946" s="799"/>
      <c r="B9946" s="802"/>
      <c r="C9946" s="204" t="str">
        <f>'[3]New Statement'!F1414</f>
        <v>Farooq Town</v>
      </c>
      <c r="D9946" s="23">
        <f>'[3]New Statement'!G1414</f>
        <v>149420507</v>
      </c>
      <c r="E9946" s="13"/>
      <c r="F9946" s="23"/>
      <c r="G9946" s="23">
        <f>'[3]New Statement'!I1414</f>
        <v>204</v>
      </c>
      <c r="H9946" s="110">
        <f>SUM(F9946:G9946)</f>
        <v>204</v>
      </c>
      <c r="I9946" s="799"/>
      <c r="J9946" s="799"/>
      <c r="K9946" s="799"/>
    </row>
    <row r="9947" spans="1:11">
      <c r="A9947" s="800"/>
      <c r="B9947" s="803"/>
      <c r="C9947" s="788" t="s">
        <v>3493</v>
      </c>
      <c r="D9947" s="789"/>
      <c r="E9947" s="26"/>
      <c r="F9947" s="203">
        <f>SUM(F9944:F9946)</f>
        <v>0</v>
      </c>
      <c r="G9947" s="203">
        <f>SUM(G9944:G9946)</f>
        <v>705</v>
      </c>
      <c r="H9947" s="203">
        <f>SUM(H9944:H9946)</f>
        <v>705</v>
      </c>
      <c r="I9947" s="800"/>
      <c r="J9947" s="800"/>
      <c r="K9947" s="800"/>
    </row>
    <row r="9948" spans="1:11" ht="38.25">
      <c r="A9948" s="798">
        <v>64</v>
      </c>
      <c r="B9948" s="801" t="s">
        <v>3852</v>
      </c>
      <c r="C9948" s="204" t="str">
        <f>'[3]New Statement'!F1419</f>
        <v>Muhammadi Chowk D-Type Colony</v>
      </c>
      <c r="D9948" s="23">
        <f>'[3]New Statement'!G1419</f>
        <v>149430103</v>
      </c>
      <c r="E9948" s="13"/>
      <c r="F9948" s="23">
        <f>'[3]New Statement'!H1419</f>
        <v>550</v>
      </c>
      <c r="G9948" s="23"/>
      <c r="H9948" s="110">
        <f>SUM(F9948:G9948)</f>
        <v>550</v>
      </c>
      <c r="I9948" s="798">
        <v>3</v>
      </c>
      <c r="J9948" s="798" t="s">
        <v>3494</v>
      </c>
      <c r="K9948" s="798">
        <f>SUM(I9948:J9951)</f>
        <v>3</v>
      </c>
    </row>
    <row r="9949" spans="1:11" ht="25.5">
      <c r="A9949" s="799"/>
      <c r="B9949" s="802"/>
      <c r="C9949" s="205" t="str">
        <f>'[3]New Statement'!F1424</f>
        <v>Gool Chowk D-Type Colony</v>
      </c>
      <c r="D9949" s="25">
        <f>'[3]New Statement'!G1424</f>
        <v>149430203</v>
      </c>
      <c r="E9949" s="13"/>
      <c r="F9949" s="25">
        <f>'[3]New Statement'!H1424</f>
        <v>495</v>
      </c>
      <c r="G9949" s="25"/>
      <c r="H9949" s="110">
        <f>SUM(F9949:G9949)</f>
        <v>495</v>
      </c>
      <c r="I9949" s="799"/>
      <c r="J9949" s="799"/>
      <c r="K9949" s="799"/>
    </row>
    <row r="9950" spans="1:11" ht="25.5">
      <c r="A9950" s="799"/>
      <c r="B9950" s="802"/>
      <c r="C9950" s="205" t="str">
        <f>'[3]New Statement'!F1425</f>
        <v>Gool Chowk D-Type Colony</v>
      </c>
      <c r="D9950" s="25">
        <f>'[3]New Statement'!G1425</f>
        <v>149430204</v>
      </c>
      <c r="E9950" s="13"/>
      <c r="F9950" s="25">
        <f>'[3]New Statement'!H1425</f>
        <v>499</v>
      </c>
      <c r="G9950" s="25"/>
      <c r="H9950" s="110">
        <f>SUM(F9950:G9950)</f>
        <v>499</v>
      </c>
      <c r="I9950" s="799"/>
      <c r="J9950" s="799"/>
      <c r="K9950" s="799"/>
    </row>
    <row r="9951" spans="1:11">
      <c r="A9951" s="800"/>
      <c r="B9951" s="803"/>
      <c r="C9951" s="788" t="s">
        <v>3493</v>
      </c>
      <c r="D9951" s="789"/>
      <c r="E9951" s="26"/>
      <c r="F9951" s="203">
        <f>SUM(F9948:F9950)</f>
        <v>1544</v>
      </c>
      <c r="G9951" s="203">
        <f>SUM(G9948:G9950)</f>
        <v>0</v>
      </c>
      <c r="H9951" s="203">
        <f>SUM(H9948:H9950)</f>
        <v>1544</v>
      </c>
      <c r="I9951" s="800"/>
      <c r="J9951" s="800"/>
      <c r="K9951" s="800"/>
    </row>
    <row r="9952" spans="1:11" ht="38.25">
      <c r="A9952" s="798">
        <v>65</v>
      </c>
      <c r="B9952" s="801" t="s">
        <v>3855</v>
      </c>
      <c r="C9952" s="204" t="str">
        <f>'[3]New Statement'!F1419</f>
        <v>Muhammadi Chowk D-Type Colony</v>
      </c>
      <c r="D9952" s="23">
        <f>'[3]New Statement'!G1419</f>
        <v>149430103</v>
      </c>
      <c r="E9952" s="13"/>
      <c r="F9952" s="23"/>
      <c r="G9952" s="23">
        <f>'[3]New Statement'!I1419</f>
        <v>424</v>
      </c>
      <c r="H9952" s="110">
        <f>SUM(F9952:G9952)</f>
        <v>424</v>
      </c>
      <c r="I9952" s="798" t="s">
        <v>3494</v>
      </c>
      <c r="J9952" s="798">
        <v>3</v>
      </c>
      <c r="K9952" s="798">
        <f>SUM(I9952:J9955)</f>
        <v>3</v>
      </c>
    </row>
    <row r="9953" spans="1:11" ht="25.5">
      <c r="A9953" s="799"/>
      <c r="B9953" s="802"/>
      <c r="C9953" s="205" t="str">
        <f>'[3]New Statement'!F1424</f>
        <v>Gool Chowk D-Type Colony</v>
      </c>
      <c r="D9953" s="25">
        <f>'[3]New Statement'!G1424</f>
        <v>149430203</v>
      </c>
      <c r="E9953" s="13"/>
      <c r="F9953" s="25"/>
      <c r="G9953" s="25">
        <f>'[3]New Statement'!I1424</f>
        <v>420</v>
      </c>
      <c r="H9953" s="110">
        <f>SUM(F9953:G9953)</f>
        <v>420</v>
      </c>
      <c r="I9953" s="799"/>
      <c r="J9953" s="799"/>
      <c r="K9953" s="799"/>
    </row>
    <row r="9954" spans="1:11" ht="25.5">
      <c r="A9954" s="799"/>
      <c r="B9954" s="802"/>
      <c r="C9954" s="205" t="str">
        <f>'[3]New Statement'!F1425</f>
        <v>Gool Chowk D-Type Colony</v>
      </c>
      <c r="D9954" s="25">
        <f>'[3]New Statement'!G1425</f>
        <v>149430204</v>
      </c>
      <c r="E9954" s="13"/>
      <c r="F9954" s="25"/>
      <c r="G9954" s="25">
        <f>'[3]New Statement'!I1425</f>
        <v>384</v>
      </c>
      <c r="H9954" s="110">
        <f>SUM(F9954:G9954)</f>
        <v>384</v>
      </c>
      <c r="I9954" s="799"/>
      <c r="J9954" s="799"/>
      <c r="K9954" s="799"/>
    </row>
    <row r="9955" spans="1:11">
      <c r="A9955" s="800"/>
      <c r="B9955" s="803"/>
      <c r="C9955" s="788" t="s">
        <v>3493</v>
      </c>
      <c r="D9955" s="789"/>
      <c r="E9955" s="26"/>
      <c r="F9955" s="203">
        <f>SUM(F9952:F9954)</f>
        <v>0</v>
      </c>
      <c r="G9955" s="203">
        <f>SUM(G9952:G9954)</f>
        <v>1228</v>
      </c>
      <c r="H9955" s="203">
        <f>SUM(H9952:H9954)</f>
        <v>1228</v>
      </c>
      <c r="I9955" s="800"/>
      <c r="J9955" s="800"/>
      <c r="K9955" s="800"/>
    </row>
    <row r="9956" spans="1:11" ht="25.5">
      <c r="A9956" s="798">
        <v>66</v>
      </c>
      <c r="B9956" s="801" t="s">
        <v>3854</v>
      </c>
      <c r="C9956" s="204" t="str">
        <f>'[3]New Statement'!F1420</f>
        <v>Fauji Chowk D-Type Colony</v>
      </c>
      <c r="D9956" s="23">
        <f>'[3]New Statement'!G1420</f>
        <v>149430104</v>
      </c>
      <c r="E9956" s="13"/>
      <c r="F9956" s="23">
        <f>'[3]New Statement'!H1420</f>
        <v>462</v>
      </c>
      <c r="G9956" s="23"/>
      <c r="H9956" s="110">
        <f>SUM(F9956:G9956)</f>
        <v>462</v>
      </c>
      <c r="I9956" s="798">
        <v>3</v>
      </c>
      <c r="J9956" s="798" t="s">
        <v>3494</v>
      </c>
      <c r="K9956" s="798">
        <f>SUM(I9956:J9958)</f>
        <v>3</v>
      </c>
    </row>
    <row r="9957" spans="1:11" ht="25.5">
      <c r="A9957" s="799"/>
      <c r="B9957" s="802"/>
      <c r="C9957" s="204" t="str">
        <f>'[3]New Statement'!F1421</f>
        <v xml:space="preserve">Siddique Chowk, Bukhari Chowk </v>
      </c>
      <c r="D9957" s="23">
        <f>'[3]New Statement'!G1421</f>
        <v>149430105</v>
      </c>
      <c r="E9957" s="13"/>
      <c r="F9957" s="23">
        <f>'[3]New Statement'!H1421</f>
        <v>770</v>
      </c>
      <c r="G9957" s="23"/>
      <c r="H9957" s="110">
        <f>SUM(F9957:G9957)</f>
        <v>770</v>
      </c>
      <c r="I9957" s="799"/>
      <c r="J9957" s="799"/>
      <c r="K9957" s="799"/>
    </row>
    <row r="9958" spans="1:11">
      <c r="A9958" s="800"/>
      <c r="B9958" s="803"/>
      <c r="C9958" s="788" t="s">
        <v>3493</v>
      </c>
      <c r="D9958" s="789"/>
      <c r="E9958" s="26"/>
      <c r="F9958" s="203">
        <f>SUM(F9956:F9957)</f>
        <v>1232</v>
      </c>
      <c r="G9958" s="203">
        <f>SUM(G9956:G9957)</f>
        <v>0</v>
      </c>
      <c r="H9958" s="203">
        <f>SUM(H9956:H9957)</f>
        <v>1232</v>
      </c>
      <c r="I9958" s="800"/>
      <c r="J9958" s="800"/>
      <c r="K9958" s="800"/>
    </row>
    <row r="9959" spans="1:11" ht="25.5">
      <c r="A9959" s="798">
        <v>67</v>
      </c>
      <c r="B9959" s="801" t="s">
        <v>3853</v>
      </c>
      <c r="C9959" s="204" t="str">
        <f>'[3]New Statement'!F1420</f>
        <v>Fauji Chowk D-Type Colony</v>
      </c>
      <c r="D9959" s="23">
        <f>'[3]New Statement'!G1420</f>
        <v>149430104</v>
      </c>
      <c r="E9959" s="13"/>
      <c r="F9959" s="23"/>
      <c r="G9959" s="23">
        <f>'[3]New Statement'!I1420</f>
        <v>397</v>
      </c>
      <c r="H9959" s="110">
        <f>SUM(F9959:G9959)</f>
        <v>397</v>
      </c>
      <c r="I9959" s="798" t="s">
        <v>3494</v>
      </c>
      <c r="J9959" s="798">
        <v>2</v>
      </c>
      <c r="K9959" s="798">
        <f>SUM(I9959:J9961)</f>
        <v>2</v>
      </c>
    </row>
    <row r="9960" spans="1:11" ht="25.5">
      <c r="A9960" s="799"/>
      <c r="B9960" s="802"/>
      <c r="C9960" s="204" t="str">
        <f>'[3]New Statement'!F1421</f>
        <v xml:space="preserve">Siddique Chowk, Bukhari Chowk </v>
      </c>
      <c r="D9960" s="23">
        <f>'[3]New Statement'!G1421</f>
        <v>149430105</v>
      </c>
      <c r="E9960" s="13"/>
      <c r="F9960" s="23"/>
      <c r="G9960" s="23">
        <f>'[3]New Statement'!I1421</f>
        <v>581</v>
      </c>
      <c r="H9960" s="110">
        <f>SUM(F9960:G9960)</f>
        <v>581</v>
      </c>
      <c r="I9960" s="799"/>
      <c r="J9960" s="799"/>
      <c r="K9960" s="799"/>
    </row>
    <row r="9961" spans="1:11">
      <c r="A9961" s="800"/>
      <c r="B9961" s="803"/>
      <c r="C9961" s="788" t="s">
        <v>3493</v>
      </c>
      <c r="D9961" s="789"/>
      <c r="E9961" s="26"/>
      <c r="F9961" s="203">
        <f>SUM(F9959:F9960)</f>
        <v>0</v>
      </c>
      <c r="G9961" s="203">
        <f>SUM(G9959:G9960)</f>
        <v>978</v>
      </c>
      <c r="H9961" s="203">
        <f>SUM(H9959:H9960)</f>
        <v>978</v>
      </c>
      <c r="I9961" s="800"/>
      <c r="J9961" s="800"/>
      <c r="K9961" s="800"/>
    </row>
    <row r="9962" spans="1:11" ht="25.5">
      <c r="A9962" s="811">
        <v>68</v>
      </c>
      <c r="B9962" s="819" t="s">
        <v>3852</v>
      </c>
      <c r="C9962" s="204" t="str">
        <f>'[3]New Statement'!F1417</f>
        <v xml:space="preserve">Chak No. 223/RB Assa Singh Wala </v>
      </c>
      <c r="D9962" s="23">
        <f>'[3]New Statement'!G1417</f>
        <v>149430101</v>
      </c>
      <c r="E9962" s="13"/>
      <c r="F9962" s="23">
        <f>'[3]New Statement'!H1417</f>
        <v>582</v>
      </c>
      <c r="G9962" s="23"/>
      <c r="H9962" s="110">
        <f>SUM(F9962:G9962)</f>
        <v>582</v>
      </c>
      <c r="I9962" s="811">
        <v>4</v>
      </c>
      <c r="J9962" s="811" t="s">
        <v>3494</v>
      </c>
      <c r="K9962" s="811">
        <f>SUM(I9962:J9966)</f>
        <v>4</v>
      </c>
    </row>
    <row r="9963" spans="1:11" ht="25.5">
      <c r="A9963" s="812"/>
      <c r="B9963" s="820"/>
      <c r="C9963" s="204" t="str">
        <f>'[3]New Statement'!F1418</f>
        <v xml:space="preserve">Chak No. 223/RB Assa Singh Wala </v>
      </c>
      <c r="D9963" s="23">
        <f>'[3]New Statement'!G1418</f>
        <v>149430102</v>
      </c>
      <c r="E9963" s="13"/>
      <c r="F9963" s="23">
        <f>'[3]New Statement'!H1418</f>
        <v>268</v>
      </c>
      <c r="G9963" s="23"/>
      <c r="H9963" s="110">
        <f>SUM(F9963:G9963)</f>
        <v>268</v>
      </c>
      <c r="I9963" s="812"/>
      <c r="J9963" s="812"/>
      <c r="K9963" s="812"/>
    </row>
    <row r="9964" spans="1:11" ht="25.5">
      <c r="A9964" s="812"/>
      <c r="B9964" s="820"/>
      <c r="C9964" s="204" t="str">
        <f>'[3]New Statement'!F1422</f>
        <v>Gool Chowk D-Type Colony</v>
      </c>
      <c r="D9964" s="23">
        <f>'[3]New Statement'!G1422</f>
        <v>149430201</v>
      </c>
      <c r="E9964" s="13"/>
      <c r="F9964" s="23">
        <f>'[3]New Statement'!H1422</f>
        <v>533</v>
      </c>
      <c r="G9964" s="23"/>
      <c r="H9964" s="110">
        <f>SUM(F9964:G9964)</f>
        <v>533</v>
      </c>
      <c r="I9964" s="812"/>
      <c r="J9964" s="812"/>
      <c r="K9964" s="812"/>
    </row>
    <row r="9965" spans="1:11" ht="25.5">
      <c r="A9965" s="812"/>
      <c r="B9965" s="820"/>
      <c r="C9965" s="204" t="str">
        <f>'[3]New Statement'!F1423</f>
        <v>Gool Chowk D-Type Colony</v>
      </c>
      <c r="D9965" s="23">
        <f>'[3]New Statement'!G1423</f>
        <v>149430202</v>
      </c>
      <c r="E9965" s="13"/>
      <c r="F9965" s="23">
        <f>'[3]New Statement'!H1423</f>
        <v>440</v>
      </c>
      <c r="G9965" s="23"/>
      <c r="H9965" s="110">
        <f>SUM(F9965:G9965)</f>
        <v>440</v>
      </c>
      <c r="I9965" s="812"/>
      <c r="J9965" s="812"/>
      <c r="K9965" s="812"/>
    </row>
    <row r="9966" spans="1:11">
      <c r="A9966" s="813"/>
      <c r="B9966" s="821"/>
      <c r="C9966" s="788" t="s">
        <v>3493</v>
      </c>
      <c r="D9966" s="789"/>
      <c r="E9966" s="26"/>
      <c r="F9966" s="203">
        <f>SUM(F9962:F9965)</f>
        <v>1823</v>
      </c>
      <c r="G9966" s="203">
        <f>SUM(G9962:G9965)</f>
        <v>0</v>
      </c>
      <c r="H9966" s="203">
        <f>SUM(H9962:H9965)</f>
        <v>1823</v>
      </c>
      <c r="I9966" s="813"/>
      <c r="J9966" s="813"/>
      <c r="K9966" s="813"/>
    </row>
    <row r="9967" spans="1:11" ht="25.5">
      <c r="A9967" s="798">
        <v>69</v>
      </c>
      <c r="B9967" s="801" t="s">
        <v>3851</v>
      </c>
      <c r="C9967" s="204" t="str">
        <f>'[3]New Statement'!F1417</f>
        <v xml:space="preserve">Chak No. 223/RB Assa Singh Wala </v>
      </c>
      <c r="D9967" s="23">
        <f>'[3]New Statement'!G1417</f>
        <v>149430101</v>
      </c>
      <c r="E9967" s="13"/>
      <c r="F9967" s="23"/>
      <c r="G9967" s="23">
        <f>'[3]New Statement'!I1417</f>
        <v>508</v>
      </c>
      <c r="H9967" s="110">
        <f>SUM(F9967:G9967)</f>
        <v>508</v>
      </c>
      <c r="I9967" s="798" t="s">
        <v>3494</v>
      </c>
      <c r="J9967" s="798">
        <v>3</v>
      </c>
      <c r="K9967" s="798">
        <f>SUM(I9967:J9971)</f>
        <v>3</v>
      </c>
    </row>
    <row r="9968" spans="1:11" ht="25.5">
      <c r="A9968" s="799"/>
      <c r="B9968" s="802"/>
      <c r="C9968" s="204" t="str">
        <f>'[3]New Statement'!F1418</f>
        <v xml:space="preserve">Chak No. 223/RB Assa Singh Wala </v>
      </c>
      <c r="D9968" s="23">
        <f>'[3]New Statement'!G1418</f>
        <v>149430102</v>
      </c>
      <c r="E9968" s="13"/>
      <c r="F9968" s="23"/>
      <c r="G9968" s="23">
        <f>'[3]New Statement'!I1418</f>
        <v>195</v>
      </c>
      <c r="H9968" s="110">
        <f>SUM(F9968:G9968)</f>
        <v>195</v>
      </c>
      <c r="I9968" s="799"/>
      <c r="J9968" s="799"/>
      <c r="K9968" s="799"/>
    </row>
    <row r="9969" spans="1:11" ht="25.5">
      <c r="A9969" s="799"/>
      <c r="B9969" s="802"/>
      <c r="C9969" s="204" t="str">
        <f>'[3]New Statement'!F1422</f>
        <v>Gool Chowk D-Type Colony</v>
      </c>
      <c r="D9969" s="23">
        <f>'[3]New Statement'!G1422</f>
        <v>149430201</v>
      </c>
      <c r="E9969" s="13"/>
      <c r="F9969" s="23"/>
      <c r="G9969" s="23">
        <f>'[3]New Statement'!I1422</f>
        <v>453</v>
      </c>
      <c r="H9969" s="110">
        <f>SUM(F9969:G9969)</f>
        <v>453</v>
      </c>
      <c r="I9969" s="799"/>
      <c r="J9969" s="799"/>
      <c r="K9969" s="799"/>
    </row>
    <row r="9970" spans="1:11" ht="25.5">
      <c r="A9970" s="799"/>
      <c r="B9970" s="802"/>
      <c r="C9970" s="204" t="str">
        <f>'[3]New Statement'!F1423</f>
        <v>Gool Chowk D-Type Colony</v>
      </c>
      <c r="D9970" s="23">
        <f>'[3]New Statement'!G1423</f>
        <v>149430202</v>
      </c>
      <c r="E9970" s="13"/>
      <c r="F9970" s="23"/>
      <c r="G9970" s="23">
        <f>'[3]New Statement'!I1423</f>
        <v>337</v>
      </c>
      <c r="H9970" s="110">
        <f>SUM(F9970:G9970)</f>
        <v>337</v>
      </c>
      <c r="I9970" s="799"/>
      <c r="J9970" s="799"/>
      <c r="K9970" s="799"/>
    </row>
    <row r="9971" spans="1:11">
      <c r="A9971" s="800"/>
      <c r="B9971" s="803"/>
      <c r="C9971" s="788" t="s">
        <v>3493</v>
      </c>
      <c r="D9971" s="789"/>
      <c r="E9971" s="26"/>
      <c r="F9971" s="203">
        <f>SUM(F9967:F9970)</f>
        <v>0</v>
      </c>
      <c r="G9971" s="203">
        <f>SUM(G9967:G9970)</f>
        <v>1493</v>
      </c>
      <c r="H9971" s="203">
        <f>SUM(H9967:H9970)</f>
        <v>1493</v>
      </c>
      <c r="I9971" s="800"/>
      <c r="J9971" s="800"/>
      <c r="K9971" s="800"/>
    </row>
    <row r="9972" spans="1:11" ht="25.5">
      <c r="A9972" s="798">
        <v>70</v>
      </c>
      <c r="B9972" s="801" t="s">
        <v>3850</v>
      </c>
      <c r="C9972" s="204" t="str">
        <f>'[3]New Statement'!F1428</f>
        <v>Millat Colony No. 2 Street No. 2,3 &amp; 6</v>
      </c>
      <c r="D9972" s="23">
        <f>'[3]New Statement'!G1428</f>
        <v>149430303</v>
      </c>
      <c r="E9972" s="13"/>
      <c r="F9972" s="23">
        <f>'[3]New Statement'!H1428</f>
        <v>571</v>
      </c>
      <c r="G9972" s="23"/>
      <c r="H9972" s="110">
        <f>SUM(F9972:G9972)</f>
        <v>571</v>
      </c>
      <c r="I9972" s="798">
        <v>2</v>
      </c>
      <c r="J9972" s="798" t="s">
        <v>3494</v>
      </c>
      <c r="K9972" s="798">
        <f>SUM(I9972:J9975)</f>
        <v>2</v>
      </c>
    </row>
    <row r="9973" spans="1:11" ht="25.5">
      <c r="A9973" s="799"/>
      <c r="B9973" s="802"/>
      <c r="C9973" s="204" t="str">
        <f>'[3]New Statement'!F1429</f>
        <v>Millat Colony No. 2 Street No. 1 &amp; 2</v>
      </c>
      <c r="D9973" s="23">
        <f>'[3]New Statement'!G1429</f>
        <v>149430304</v>
      </c>
      <c r="E9973" s="13"/>
      <c r="F9973" s="23">
        <f>'[3]New Statement'!H1429</f>
        <v>306</v>
      </c>
      <c r="G9973" s="23"/>
      <c r="H9973" s="110">
        <f>SUM(F9973:G9973)</f>
        <v>306</v>
      </c>
      <c r="I9973" s="799"/>
      <c r="J9973" s="799"/>
      <c r="K9973" s="799"/>
    </row>
    <row r="9974" spans="1:11" ht="25.5">
      <c r="A9974" s="799"/>
      <c r="B9974" s="802"/>
      <c r="C9974" s="204" t="str">
        <f>'[3]New Statement'!F1430</f>
        <v>Millat Colony No. 2 Korian</v>
      </c>
      <c r="D9974" s="23">
        <f>'[3]New Statement'!G1430</f>
        <v>149430305</v>
      </c>
      <c r="E9974" s="13"/>
      <c r="F9974" s="23">
        <f>'[3]New Statement'!H1430</f>
        <v>164</v>
      </c>
      <c r="G9974" s="23"/>
      <c r="H9974" s="110">
        <f>SUM(F9974:G9974)</f>
        <v>164</v>
      </c>
      <c r="I9974" s="799"/>
      <c r="J9974" s="799"/>
      <c r="K9974" s="799"/>
    </row>
    <row r="9975" spans="1:11">
      <c r="A9975" s="800"/>
      <c r="B9975" s="803"/>
      <c r="C9975" s="788" t="s">
        <v>3493</v>
      </c>
      <c r="D9975" s="789"/>
      <c r="E9975" s="26"/>
      <c r="F9975" s="203">
        <f>SUM(F9972:F9974)</f>
        <v>1041</v>
      </c>
      <c r="G9975" s="203">
        <f>SUM(G9972:G9974)</f>
        <v>0</v>
      </c>
      <c r="H9975" s="203">
        <f>SUM(H9972:H9974)</f>
        <v>1041</v>
      </c>
      <c r="I9975" s="800"/>
      <c r="J9975" s="800"/>
      <c r="K9975" s="800"/>
    </row>
    <row r="9976" spans="1:11" ht="25.5">
      <c r="A9976" s="798">
        <v>71</v>
      </c>
      <c r="B9976" s="801" t="s">
        <v>3849</v>
      </c>
      <c r="C9976" s="204" t="str">
        <f>'[3]New Statement'!F1428</f>
        <v>Millat Colony No. 2 Street No. 2,3 &amp; 6</v>
      </c>
      <c r="D9976" s="23">
        <f>'[3]New Statement'!G1428</f>
        <v>149430303</v>
      </c>
      <c r="E9976" s="13"/>
      <c r="F9976" s="23"/>
      <c r="G9976" s="23">
        <f>'[3]New Statement'!I1428</f>
        <v>465</v>
      </c>
      <c r="H9976" s="110">
        <f>SUM(F9976:G9976)</f>
        <v>465</v>
      </c>
      <c r="I9976" s="798" t="s">
        <v>3494</v>
      </c>
      <c r="J9976" s="798">
        <v>2</v>
      </c>
      <c r="K9976" s="798">
        <f>SUM(I9976:J9979)</f>
        <v>2</v>
      </c>
    </row>
    <row r="9977" spans="1:11" ht="25.5">
      <c r="A9977" s="799"/>
      <c r="B9977" s="802"/>
      <c r="C9977" s="204" t="str">
        <f>'[3]New Statement'!F1429</f>
        <v>Millat Colony No. 2 Street No. 1 &amp; 2</v>
      </c>
      <c r="D9977" s="23">
        <f>'[3]New Statement'!G1429</f>
        <v>149430304</v>
      </c>
      <c r="E9977" s="13"/>
      <c r="F9977" s="23"/>
      <c r="G9977" s="23">
        <f>'[3]New Statement'!I1429</f>
        <v>232</v>
      </c>
      <c r="H9977" s="110">
        <f>SUM(F9977:G9977)</f>
        <v>232</v>
      </c>
      <c r="I9977" s="799"/>
      <c r="J9977" s="799"/>
      <c r="K9977" s="799"/>
    </row>
    <row r="9978" spans="1:11" ht="25.5">
      <c r="A9978" s="799"/>
      <c r="B9978" s="802"/>
      <c r="C9978" s="204" t="str">
        <f>'[3]New Statement'!F1430</f>
        <v>Millat Colony No. 2 Korian</v>
      </c>
      <c r="D9978" s="23">
        <f>'[3]New Statement'!G1430</f>
        <v>149430305</v>
      </c>
      <c r="E9978" s="13"/>
      <c r="F9978" s="23"/>
      <c r="G9978" s="23">
        <f>'[3]New Statement'!I1430</f>
        <v>139</v>
      </c>
      <c r="H9978" s="110">
        <f>SUM(F9978:G9978)</f>
        <v>139</v>
      </c>
      <c r="I9978" s="799"/>
      <c r="J9978" s="799"/>
      <c r="K9978" s="799"/>
    </row>
    <row r="9979" spans="1:11">
      <c r="A9979" s="800"/>
      <c r="B9979" s="803"/>
      <c r="C9979" s="788" t="s">
        <v>3493</v>
      </c>
      <c r="D9979" s="789"/>
      <c r="E9979" s="26"/>
      <c r="F9979" s="203">
        <f>SUM(F9976:F9978)</f>
        <v>0</v>
      </c>
      <c r="G9979" s="203">
        <f>SUM(G9976:G9978)</f>
        <v>836</v>
      </c>
      <c r="H9979" s="203">
        <f>SUM(H9976:H9978)</f>
        <v>836</v>
      </c>
      <c r="I9979" s="800"/>
      <c r="J9979" s="800"/>
      <c r="K9979" s="800"/>
    </row>
    <row r="9980" spans="1:11" ht="25.5">
      <c r="A9980" s="798">
        <v>72</v>
      </c>
      <c r="B9980" s="801" t="s">
        <v>3848</v>
      </c>
      <c r="C9980" s="204" t="str">
        <f>'[3]New Statement'!F1426</f>
        <v xml:space="preserve">Ali Pura Samundri Road </v>
      </c>
      <c r="D9980" s="23">
        <f>'[3]New Statement'!G1426</f>
        <v>149430301</v>
      </c>
      <c r="E9980" s="13"/>
      <c r="F9980" s="23">
        <f>'[3]New Statement'!H1426</f>
        <v>483</v>
      </c>
      <c r="G9980" s="23"/>
      <c r="H9980" s="110">
        <f>SUM(F9980:G9980)</f>
        <v>483</v>
      </c>
      <c r="I9980" s="798">
        <v>2</v>
      </c>
      <c r="J9980" s="798" t="s">
        <v>3494</v>
      </c>
      <c r="K9980" s="798">
        <f>SUM(I9980:J9983)</f>
        <v>2</v>
      </c>
    </row>
    <row r="9981" spans="1:11" ht="25.5">
      <c r="A9981" s="799"/>
      <c r="B9981" s="802"/>
      <c r="C9981" s="204" t="str">
        <f>'[3]New Statement'!F1427</f>
        <v xml:space="preserve">Ali Pura Samundri Road </v>
      </c>
      <c r="D9981" s="23">
        <f>'[3]New Statement'!G1427</f>
        <v>149430302</v>
      </c>
      <c r="E9981" s="13"/>
      <c r="F9981" s="23">
        <f>'[3]New Statement'!H1427</f>
        <v>413</v>
      </c>
      <c r="G9981" s="23"/>
      <c r="H9981" s="110">
        <f>SUM(F9981:G9981)</f>
        <v>413</v>
      </c>
      <c r="I9981" s="799"/>
      <c r="J9981" s="799"/>
      <c r="K9981" s="799"/>
    </row>
    <row r="9982" spans="1:11">
      <c r="A9982" s="799"/>
      <c r="B9982" s="802"/>
      <c r="C9982" s="205" t="str">
        <f>'[3]New Statement'!F1431</f>
        <v>Ali Pura Korian</v>
      </c>
      <c r="D9982" s="25">
        <f>'[3]New Statement'!G1431</f>
        <v>149430306</v>
      </c>
      <c r="E9982" s="13"/>
      <c r="F9982" s="25">
        <f>'[3]New Statement'!H1431</f>
        <v>107</v>
      </c>
      <c r="G9982" s="25"/>
      <c r="H9982" s="110">
        <f>SUM(F9982:G9982)</f>
        <v>107</v>
      </c>
      <c r="I9982" s="799"/>
      <c r="J9982" s="799"/>
      <c r="K9982" s="799"/>
    </row>
    <row r="9983" spans="1:11">
      <c r="A9983" s="800"/>
      <c r="B9983" s="803"/>
      <c r="C9983" s="788" t="s">
        <v>3493</v>
      </c>
      <c r="D9983" s="789"/>
      <c r="E9983" s="26"/>
      <c r="F9983" s="203">
        <f>SUM(F9980:F9982)</f>
        <v>1003</v>
      </c>
      <c r="G9983" s="203">
        <f>SUM(G9980:G9982)</f>
        <v>0</v>
      </c>
      <c r="H9983" s="203">
        <f>SUM(H9980:H9982)</f>
        <v>1003</v>
      </c>
      <c r="I9983" s="800"/>
      <c r="J9983" s="800"/>
      <c r="K9983" s="800"/>
    </row>
    <row r="9984" spans="1:11" ht="25.5">
      <c r="A9984" s="798">
        <v>73</v>
      </c>
      <c r="B9984" s="801" t="s">
        <v>3847</v>
      </c>
      <c r="C9984" s="204" t="str">
        <f>'[3]New Statement'!F1426</f>
        <v xml:space="preserve">Ali Pura Samundri Road </v>
      </c>
      <c r="D9984" s="23">
        <f>'[3]New Statement'!G1426</f>
        <v>149430301</v>
      </c>
      <c r="E9984" s="13"/>
      <c r="F9984" s="23"/>
      <c r="G9984" s="23">
        <f>'[3]New Statement'!I1426</f>
        <v>354</v>
      </c>
      <c r="H9984" s="110">
        <f>SUM(F9984:G9984)</f>
        <v>354</v>
      </c>
      <c r="I9984" s="798" t="s">
        <v>3494</v>
      </c>
      <c r="J9984" s="798">
        <v>2</v>
      </c>
      <c r="K9984" s="798">
        <f>SUM(I9984:J9987)</f>
        <v>2</v>
      </c>
    </row>
    <row r="9985" spans="1:11" ht="25.5">
      <c r="A9985" s="799"/>
      <c r="B9985" s="802"/>
      <c r="C9985" s="204" t="str">
        <f>'[3]New Statement'!F1427</f>
        <v xml:space="preserve">Ali Pura Samundri Road </v>
      </c>
      <c r="D9985" s="23">
        <f>'[3]New Statement'!G1427</f>
        <v>149430302</v>
      </c>
      <c r="E9985" s="13"/>
      <c r="F9985" s="23"/>
      <c r="G9985" s="23">
        <f>'[3]New Statement'!I1427</f>
        <v>267</v>
      </c>
      <c r="H9985" s="110">
        <f>SUM(F9985:G9985)</f>
        <v>267</v>
      </c>
      <c r="I9985" s="799"/>
      <c r="J9985" s="799"/>
      <c r="K9985" s="799"/>
    </row>
    <row r="9986" spans="1:11">
      <c r="A9986" s="799"/>
      <c r="B9986" s="802"/>
      <c r="C9986" s="205" t="str">
        <f>'[3]New Statement'!F1431</f>
        <v>Ali Pura Korian</v>
      </c>
      <c r="D9986" s="25">
        <f>'[3]New Statement'!G1431</f>
        <v>149430306</v>
      </c>
      <c r="E9986" s="13"/>
      <c r="F9986" s="25"/>
      <c r="G9986" s="25">
        <f>'[3]New Statement'!I1431</f>
        <v>72</v>
      </c>
      <c r="H9986" s="110">
        <f>SUM(F9986:G9986)</f>
        <v>72</v>
      </c>
      <c r="I9986" s="799"/>
      <c r="J9986" s="799"/>
      <c r="K9986" s="799"/>
    </row>
    <row r="9987" spans="1:11">
      <c r="A9987" s="800"/>
      <c r="B9987" s="803"/>
      <c r="C9987" s="788" t="s">
        <v>3493</v>
      </c>
      <c r="D9987" s="789"/>
      <c r="E9987" s="26"/>
      <c r="F9987" s="203">
        <f>SUM(F9984:F9986)</f>
        <v>0</v>
      </c>
      <c r="G9987" s="203">
        <f>SUM(G9984:G9986)</f>
        <v>693</v>
      </c>
      <c r="H9987" s="203">
        <f>SUM(H9984:H9986)</f>
        <v>693</v>
      </c>
      <c r="I9987" s="800"/>
      <c r="J9987" s="800"/>
      <c r="K9987" s="800"/>
    </row>
    <row r="9988" spans="1:11">
      <c r="A9988" s="798">
        <v>74</v>
      </c>
      <c r="B9988" s="801" t="s">
        <v>3846</v>
      </c>
      <c r="C9988" s="204" t="str">
        <f>'[3]New Statement'!F1432</f>
        <v>Mohallah Farooqia</v>
      </c>
      <c r="D9988" s="23">
        <f>'[3]New Statement'!G1432</f>
        <v>149430401</v>
      </c>
      <c r="E9988" s="13"/>
      <c r="F9988" s="23">
        <f>'[3]New Statement'!H1432</f>
        <v>286</v>
      </c>
      <c r="G9988" s="23"/>
      <c r="H9988" s="110">
        <f>SUM(F9988:G9988)</f>
        <v>286</v>
      </c>
      <c r="I9988" s="798">
        <v>4</v>
      </c>
      <c r="J9988" s="798" t="s">
        <v>3494</v>
      </c>
      <c r="K9988" s="798">
        <f>SUM(I9988:J9992)</f>
        <v>4</v>
      </c>
    </row>
    <row r="9989" spans="1:11" ht="25.5">
      <c r="A9989" s="799"/>
      <c r="B9989" s="802"/>
      <c r="C9989" s="204" t="str">
        <f>'[3]New Statement'!F1435</f>
        <v>Sohail Abad Street No. 1, 4</v>
      </c>
      <c r="D9989" s="23">
        <f>'[3]New Statement'!G1435</f>
        <v>149430404</v>
      </c>
      <c r="E9989" s="13"/>
      <c r="F9989" s="23">
        <f>'[3]New Statement'!H1435</f>
        <v>853</v>
      </c>
      <c r="G9989" s="23"/>
      <c r="H9989" s="110">
        <f>SUM(F9989:G9989)</f>
        <v>853</v>
      </c>
      <c r="I9989" s="799"/>
      <c r="J9989" s="799"/>
      <c r="K9989" s="799"/>
    </row>
    <row r="9990" spans="1:11">
      <c r="A9990" s="799"/>
      <c r="B9990" s="802"/>
      <c r="C9990" s="204" t="str">
        <f>'[3]New Statement'!F1436</f>
        <v>Sohail Abad</v>
      </c>
      <c r="D9990" s="23">
        <f>'[3]New Statement'!G1436</f>
        <v>149430405</v>
      </c>
      <c r="E9990" s="13"/>
      <c r="F9990" s="23">
        <f>'[3]New Statement'!H1436</f>
        <v>284</v>
      </c>
      <c r="G9990" s="23"/>
      <c r="H9990" s="110">
        <f>SUM(F9990:G9990)</f>
        <v>284</v>
      </c>
      <c r="I9990" s="799"/>
      <c r="J9990" s="799"/>
      <c r="K9990" s="799"/>
    </row>
    <row r="9991" spans="1:11">
      <c r="A9991" s="799"/>
      <c r="B9991" s="802"/>
      <c r="C9991" s="204" t="str">
        <f>'[3]New Statement'!F1437</f>
        <v xml:space="preserve">Murad Colony </v>
      </c>
      <c r="D9991" s="23">
        <f>'[3]New Statement'!G1437</f>
        <v>149430406</v>
      </c>
      <c r="E9991" s="13"/>
      <c r="F9991" s="23">
        <f>'[3]New Statement'!H1437</f>
        <v>300</v>
      </c>
      <c r="G9991" s="23"/>
      <c r="H9991" s="110">
        <f>SUM(F9991:G9991)</f>
        <v>300</v>
      </c>
      <c r="I9991" s="799"/>
      <c r="J9991" s="799"/>
      <c r="K9991" s="799"/>
    </row>
    <row r="9992" spans="1:11">
      <c r="A9992" s="800"/>
      <c r="B9992" s="803"/>
      <c r="C9992" s="788" t="s">
        <v>3493</v>
      </c>
      <c r="D9992" s="789"/>
      <c r="E9992" s="26"/>
      <c r="F9992" s="203">
        <f>SUM(F9988:F9991)</f>
        <v>1723</v>
      </c>
      <c r="G9992" s="203">
        <f>SUM(G9988:G9991)</f>
        <v>0</v>
      </c>
      <c r="H9992" s="203">
        <f>SUM(H9988:H9991)</f>
        <v>1723</v>
      </c>
      <c r="I9992" s="800"/>
      <c r="J9992" s="800"/>
      <c r="K9992" s="800"/>
    </row>
    <row r="9993" spans="1:11">
      <c r="A9993" s="798">
        <v>75</v>
      </c>
      <c r="B9993" s="801" t="s">
        <v>3845</v>
      </c>
      <c r="C9993" s="204" t="str">
        <f>'[3]New Statement'!F1432</f>
        <v>Mohallah Farooqia</v>
      </c>
      <c r="D9993" s="23">
        <f>'[3]New Statement'!G1432</f>
        <v>149430401</v>
      </c>
      <c r="E9993" s="13"/>
      <c r="F9993" s="23"/>
      <c r="G9993" s="23">
        <f>'[3]New Statement'!I1432</f>
        <v>221</v>
      </c>
      <c r="H9993" s="110">
        <f>SUM(F9993:G9993)</f>
        <v>221</v>
      </c>
      <c r="I9993" s="798" t="s">
        <v>3494</v>
      </c>
      <c r="J9993" s="798">
        <v>3</v>
      </c>
      <c r="K9993" s="798">
        <f>SUM(I9993:J9997)</f>
        <v>3</v>
      </c>
    </row>
    <row r="9994" spans="1:11" ht="25.5">
      <c r="A9994" s="799"/>
      <c r="B9994" s="802"/>
      <c r="C9994" s="204" t="str">
        <f>'[3]New Statement'!F1435</f>
        <v>Sohail Abad Street No. 1, 4</v>
      </c>
      <c r="D9994" s="23">
        <f>'[3]New Statement'!G1435</f>
        <v>149430404</v>
      </c>
      <c r="E9994" s="13"/>
      <c r="F9994" s="23"/>
      <c r="G9994" s="23">
        <f>'[3]New Statement'!I1435</f>
        <v>623</v>
      </c>
      <c r="H9994" s="110">
        <f>SUM(F9994:G9994)</f>
        <v>623</v>
      </c>
      <c r="I9994" s="799"/>
      <c r="J9994" s="799"/>
      <c r="K9994" s="799"/>
    </row>
    <row r="9995" spans="1:11">
      <c r="A9995" s="799"/>
      <c r="B9995" s="802"/>
      <c r="C9995" s="204" t="str">
        <f>'[3]New Statement'!F1436</f>
        <v>Sohail Abad</v>
      </c>
      <c r="D9995" s="23">
        <f>'[3]New Statement'!G1436</f>
        <v>149430405</v>
      </c>
      <c r="E9995" s="13"/>
      <c r="F9995" s="23"/>
      <c r="G9995" s="23">
        <f>'[3]New Statement'!I1436</f>
        <v>169</v>
      </c>
      <c r="H9995" s="110">
        <f>SUM(F9995:G9995)</f>
        <v>169</v>
      </c>
      <c r="I9995" s="799"/>
      <c r="J9995" s="799"/>
      <c r="K9995" s="799"/>
    </row>
    <row r="9996" spans="1:11">
      <c r="A9996" s="799"/>
      <c r="B9996" s="802"/>
      <c r="C9996" s="204" t="str">
        <f>'[3]New Statement'!F1437</f>
        <v xml:space="preserve">Murad Colony </v>
      </c>
      <c r="D9996" s="23">
        <f>'[3]New Statement'!G1437</f>
        <v>149430406</v>
      </c>
      <c r="E9996" s="13"/>
      <c r="F9996" s="23"/>
      <c r="G9996" s="23">
        <f>'[3]New Statement'!I1437</f>
        <v>227</v>
      </c>
      <c r="H9996" s="110">
        <f>SUM(F9996:G9996)</f>
        <v>227</v>
      </c>
      <c r="I9996" s="799"/>
      <c r="J9996" s="799"/>
      <c r="K9996" s="799"/>
    </row>
    <row r="9997" spans="1:11">
      <c r="A9997" s="800"/>
      <c r="B9997" s="803"/>
      <c r="C9997" s="788" t="s">
        <v>3493</v>
      </c>
      <c r="D9997" s="789"/>
      <c r="E9997" s="26"/>
      <c r="F9997" s="203">
        <f>SUM(F9993:F9996)</f>
        <v>0</v>
      </c>
      <c r="G9997" s="203">
        <f>SUM(G9993:G9996)</f>
        <v>1240</v>
      </c>
      <c r="H9997" s="203">
        <f>SUM(H9993:H9996)</f>
        <v>1240</v>
      </c>
      <c r="I9997" s="800"/>
      <c r="J9997" s="800"/>
      <c r="K9997" s="800"/>
    </row>
    <row r="9998" spans="1:11">
      <c r="A9998" s="798">
        <v>76</v>
      </c>
      <c r="B9998" s="801" t="s">
        <v>3844</v>
      </c>
      <c r="C9998" s="204" t="str">
        <f>'[3]New Statement'!F1433</f>
        <v xml:space="preserve">Murad Colony </v>
      </c>
      <c r="D9998" s="23">
        <f>'[3]New Statement'!G1433</f>
        <v>149430402</v>
      </c>
      <c r="E9998" s="13"/>
      <c r="F9998" s="23">
        <f>'[3]New Statement'!H1433</f>
        <v>1256</v>
      </c>
      <c r="G9998" s="23"/>
      <c r="H9998" s="110">
        <f>SUM(F9998:G9998)</f>
        <v>1256</v>
      </c>
      <c r="I9998" s="798">
        <v>4</v>
      </c>
      <c r="J9998" s="798" t="s">
        <v>3494</v>
      </c>
      <c r="K9998" s="798">
        <f>SUM(I9998:J10000)</f>
        <v>4</v>
      </c>
    </row>
    <row r="9999" spans="1:11" ht="25.5">
      <c r="A9999" s="799"/>
      <c r="B9999" s="802"/>
      <c r="C9999" s="204" t="str">
        <f>'[3]New Statement'!F1434</f>
        <v>Azafi Abadi Sohail Abad</v>
      </c>
      <c r="D9999" s="23">
        <f>'[3]New Statement'!G1434</f>
        <v>149430403</v>
      </c>
      <c r="E9999" s="13"/>
      <c r="F9999" s="23">
        <f>'[3]New Statement'!H1434</f>
        <v>585</v>
      </c>
      <c r="G9999" s="23"/>
      <c r="H9999" s="110">
        <f>SUM(F9999:G9999)</f>
        <v>585</v>
      </c>
      <c r="I9999" s="799"/>
      <c r="J9999" s="799"/>
      <c r="K9999" s="799"/>
    </row>
    <row r="10000" spans="1:11">
      <c r="A10000" s="800"/>
      <c r="B10000" s="803"/>
      <c r="C10000" s="788" t="s">
        <v>3493</v>
      </c>
      <c r="D10000" s="789"/>
      <c r="E10000" s="26"/>
      <c r="F10000" s="203">
        <f>SUM(F9998:F9999)</f>
        <v>1841</v>
      </c>
      <c r="G10000" s="203">
        <f>SUM(G9998:G9999)</f>
        <v>0</v>
      </c>
      <c r="H10000" s="203">
        <f>SUM(H9998:H9999)</f>
        <v>1841</v>
      </c>
      <c r="I10000" s="800"/>
      <c r="J10000" s="800"/>
      <c r="K10000" s="800"/>
    </row>
    <row r="10001" spans="1:11">
      <c r="A10001" s="798">
        <v>77</v>
      </c>
      <c r="B10001" s="801" t="s">
        <v>3843</v>
      </c>
      <c r="C10001" s="204" t="str">
        <f>'[3]New Statement'!F1433</f>
        <v xml:space="preserve">Murad Colony </v>
      </c>
      <c r="D10001" s="23">
        <f>'[3]New Statement'!G1433</f>
        <v>149430402</v>
      </c>
      <c r="E10001" s="13"/>
      <c r="F10001" s="23"/>
      <c r="G10001" s="23">
        <f>'[3]New Statement'!I1433</f>
        <v>933</v>
      </c>
      <c r="H10001" s="110">
        <f>SUM(F10001:G10001)</f>
        <v>933</v>
      </c>
      <c r="I10001" s="798" t="s">
        <v>3494</v>
      </c>
      <c r="J10001" s="798">
        <v>3</v>
      </c>
      <c r="K10001" s="798">
        <f>SUM(I10001:J10003)</f>
        <v>3</v>
      </c>
    </row>
    <row r="10002" spans="1:11" ht="25.5">
      <c r="A10002" s="799"/>
      <c r="B10002" s="802"/>
      <c r="C10002" s="204" t="str">
        <f>'[3]New Statement'!F1434</f>
        <v>Azafi Abadi Sohail Abad</v>
      </c>
      <c r="D10002" s="23">
        <f>'[3]New Statement'!G1434</f>
        <v>149430403</v>
      </c>
      <c r="E10002" s="13"/>
      <c r="F10002" s="23"/>
      <c r="G10002" s="23">
        <f>'[3]New Statement'!I1434</f>
        <v>424</v>
      </c>
      <c r="H10002" s="110">
        <f>SUM(F10002:G10002)</f>
        <v>424</v>
      </c>
      <c r="I10002" s="799"/>
      <c r="J10002" s="799"/>
      <c r="K10002" s="799"/>
    </row>
    <row r="10003" spans="1:11">
      <c r="A10003" s="800"/>
      <c r="B10003" s="803"/>
      <c r="C10003" s="788" t="s">
        <v>3493</v>
      </c>
      <c r="D10003" s="789"/>
      <c r="E10003" s="26"/>
      <c r="F10003" s="203">
        <f>SUM(F10001:F10002)</f>
        <v>0</v>
      </c>
      <c r="G10003" s="203">
        <f>SUM(G10001:G10002)</f>
        <v>1357</v>
      </c>
      <c r="H10003" s="203">
        <f>SUM(H10001:H10002)</f>
        <v>1357</v>
      </c>
      <c r="I10003" s="800"/>
      <c r="J10003" s="800"/>
      <c r="K10003" s="800"/>
    </row>
    <row r="10004" spans="1:11">
      <c r="A10004" s="798">
        <v>78</v>
      </c>
      <c r="B10004" s="801" t="s">
        <v>3842</v>
      </c>
      <c r="C10004" s="204" t="str">
        <f>'[3]New Statement'!F1440</f>
        <v xml:space="preserve">Qaid-e-Azam Block </v>
      </c>
      <c r="D10004" s="23">
        <f>'[3]New Statement'!G1440</f>
        <v>149440101</v>
      </c>
      <c r="E10004" s="13"/>
      <c r="F10004" s="23">
        <f>'[3]New Statement'!H1440</f>
        <v>317</v>
      </c>
      <c r="G10004" s="23"/>
      <c r="H10004" s="110">
        <f>SUM(F10004:G10004)</f>
        <v>317</v>
      </c>
      <c r="I10004" s="798">
        <v>2</v>
      </c>
      <c r="J10004" s="798" t="s">
        <v>3494</v>
      </c>
      <c r="K10004" s="798">
        <f>SUM(I10004:J10007)</f>
        <v>2</v>
      </c>
    </row>
    <row r="10005" spans="1:11">
      <c r="A10005" s="799"/>
      <c r="B10005" s="802"/>
      <c r="C10005" s="204" t="str">
        <f>'[3]New Statement'!F1441</f>
        <v xml:space="preserve">Qaid-e-Azam Block </v>
      </c>
      <c r="D10005" s="23">
        <f>'[3]New Statement'!G1441</f>
        <v>149440102</v>
      </c>
      <c r="E10005" s="13"/>
      <c r="F10005" s="23">
        <f>'[3]New Statement'!H1441</f>
        <v>159</v>
      </c>
      <c r="G10005" s="23"/>
      <c r="H10005" s="110">
        <f>SUM(F10005:G10005)</f>
        <v>159</v>
      </c>
      <c r="I10005" s="799"/>
      <c r="J10005" s="799"/>
      <c r="K10005" s="799"/>
    </row>
    <row r="10006" spans="1:11" ht="25.5">
      <c r="A10006" s="799"/>
      <c r="B10006" s="802"/>
      <c r="C10006" s="204" t="str">
        <f>'[3]New Statement'!F1446</f>
        <v>H Block Allama Iqbal Colony</v>
      </c>
      <c r="D10006" s="23">
        <f>'[3]New Statement'!G1446</f>
        <v>149440201</v>
      </c>
      <c r="E10006" s="13"/>
      <c r="F10006" s="23">
        <f>'[3]New Statement'!H1446</f>
        <v>562</v>
      </c>
      <c r="G10006" s="23"/>
      <c r="H10006" s="110">
        <f>SUM(F10006:G10006)</f>
        <v>562</v>
      </c>
      <c r="I10006" s="799"/>
      <c r="J10006" s="799"/>
      <c r="K10006" s="799"/>
    </row>
    <row r="10007" spans="1:11">
      <c r="A10007" s="800"/>
      <c r="B10007" s="803"/>
      <c r="C10007" s="788" t="s">
        <v>3493</v>
      </c>
      <c r="D10007" s="789"/>
      <c r="E10007" s="26"/>
      <c r="F10007" s="203">
        <f>SUM(F10004:F10006)</f>
        <v>1038</v>
      </c>
      <c r="G10007" s="203">
        <f>SUM(G10004:G10006)</f>
        <v>0</v>
      </c>
      <c r="H10007" s="203">
        <f>SUM(H10004:H10006)</f>
        <v>1038</v>
      </c>
      <c r="I10007" s="800"/>
      <c r="J10007" s="800"/>
      <c r="K10007" s="800"/>
    </row>
    <row r="10008" spans="1:11">
      <c r="A10008" s="798">
        <v>79</v>
      </c>
      <c r="B10008" s="801" t="s">
        <v>3841</v>
      </c>
      <c r="C10008" s="204" t="str">
        <f>'[3]New Statement'!F1440</f>
        <v xml:space="preserve">Qaid-e-Azam Block </v>
      </c>
      <c r="D10008" s="23">
        <f>'[3]New Statement'!G1440</f>
        <v>149440101</v>
      </c>
      <c r="E10008" s="13"/>
      <c r="F10008" s="23"/>
      <c r="G10008" s="23">
        <f>'[3]New Statement'!I1440</f>
        <v>203</v>
      </c>
      <c r="H10008" s="110">
        <f>SUM(F10008:G10008)</f>
        <v>203</v>
      </c>
      <c r="I10008" s="798" t="s">
        <v>3494</v>
      </c>
      <c r="J10008" s="798">
        <v>2</v>
      </c>
      <c r="K10008" s="798">
        <f>SUM(I10008:J10011)</f>
        <v>2</v>
      </c>
    </row>
    <row r="10009" spans="1:11">
      <c r="A10009" s="799"/>
      <c r="B10009" s="802"/>
      <c r="C10009" s="204" t="str">
        <f>'[3]New Statement'!F1441</f>
        <v xml:space="preserve">Qaid-e-Azam Block </v>
      </c>
      <c r="D10009" s="23">
        <f>'[3]New Statement'!G1441</f>
        <v>149440102</v>
      </c>
      <c r="E10009" s="13"/>
      <c r="F10009" s="23"/>
      <c r="G10009" s="23">
        <f>'[3]New Statement'!I1441</f>
        <v>129</v>
      </c>
      <c r="H10009" s="110">
        <f>SUM(F10009:G10009)</f>
        <v>129</v>
      </c>
      <c r="I10009" s="799"/>
      <c r="J10009" s="799"/>
      <c r="K10009" s="799"/>
    </row>
    <row r="10010" spans="1:11" ht="25.5">
      <c r="A10010" s="799"/>
      <c r="B10010" s="802"/>
      <c r="C10010" s="204" t="str">
        <f>'[3]New Statement'!F1446</f>
        <v>H Block Allama Iqbal Colony</v>
      </c>
      <c r="D10010" s="23">
        <f>'[3]New Statement'!G1446</f>
        <v>149440201</v>
      </c>
      <c r="E10010" s="13"/>
      <c r="F10010" s="23"/>
      <c r="G10010" s="23">
        <f>'[3]New Statement'!I1446</f>
        <v>403</v>
      </c>
      <c r="H10010" s="110">
        <f>SUM(F10010:G10010)</f>
        <v>403</v>
      </c>
      <c r="I10010" s="799"/>
      <c r="J10010" s="799"/>
      <c r="K10010" s="799"/>
    </row>
    <row r="10011" spans="1:11">
      <c r="A10011" s="800"/>
      <c r="B10011" s="803"/>
      <c r="C10011" s="788" t="s">
        <v>3493</v>
      </c>
      <c r="D10011" s="789"/>
      <c r="E10011" s="26"/>
      <c r="F10011" s="203">
        <f>SUM(F10008:F10010)</f>
        <v>0</v>
      </c>
      <c r="G10011" s="203">
        <f>SUM(G10008:G10010)</f>
        <v>735</v>
      </c>
      <c r="H10011" s="203">
        <f>SUM(H10008:H10010)</f>
        <v>735</v>
      </c>
      <c r="I10011" s="800"/>
      <c r="J10011" s="800"/>
      <c r="K10011" s="800"/>
    </row>
    <row r="10012" spans="1:11" ht="25.5">
      <c r="A10012" s="798">
        <v>80</v>
      </c>
      <c r="B10012" s="801" t="s">
        <v>3840</v>
      </c>
      <c r="C10012" s="204" t="str">
        <f>'[3]New Statement'!F1442</f>
        <v>G Block Allama Iqbal Colony</v>
      </c>
      <c r="D10012" s="23">
        <f>'[3]New Statement'!G1442</f>
        <v>149440103</v>
      </c>
      <c r="E10012" s="13"/>
      <c r="F10012" s="23">
        <f>'[3]New Statement'!H1442</f>
        <v>406</v>
      </c>
      <c r="G10012" s="23"/>
      <c r="H10012" s="110">
        <f>SUM(F10012:G10012)</f>
        <v>406</v>
      </c>
      <c r="I10012" s="798">
        <v>3</v>
      </c>
      <c r="J10012" s="798" t="s">
        <v>3494</v>
      </c>
      <c r="K10012" s="798">
        <f>SUM(I10012:J10015)</f>
        <v>3</v>
      </c>
    </row>
    <row r="10013" spans="1:11" ht="25.5">
      <c r="A10013" s="799"/>
      <c r="B10013" s="802"/>
      <c r="C10013" s="204" t="str">
        <f>'[3]New Statement'!F1443</f>
        <v>G Block Allama Iqbal Colony</v>
      </c>
      <c r="D10013" s="23">
        <f>'[3]New Statement'!G1443</f>
        <v>149440104</v>
      </c>
      <c r="E10013" s="13"/>
      <c r="F10013" s="23">
        <f>'[3]New Statement'!H1443</f>
        <v>622</v>
      </c>
      <c r="G10013" s="23"/>
      <c r="H10013" s="110">
        <f>SUM(F10013:G10013)</f>
        <v>622</v>
      </c>
      <c r="I10013" s="799"/>
      <c r="J10013" s="799"/>
      <c r="K10013" s="799"/>
    </row>
    <row r="10014" spans="1:11" ht="25.5">
      <c r="A10014" s="799"/>
      <c r="B10014" s="802"/>
      <c r="C10014" s="204" t="str">
        <f>'[3]New Statement'!F1444</f>
        <v>G Block Allama Iqbal Colony</v>
      </c>
      <c r="D10014" s="23">
        <f>'[3]New Statement'!G1444</f>
        <v>149440105</v>
      </c>
      <c r="E10014" s="13"/>
      <c r="F10014" s="23">
        <f>'[3]New Statement'!H1444</f>
        <v>248</v>
      </c>
      <c r="G10014" s="23"/>
      <c r="H10014" s="110">
        <f>SUM(F10014:G10014)</f>
        <v>248</v>
      </c>
      <c r="I10014" s="799"/>
      <c r="J10014" s="799"/>
      <c r="K10014" s="799"/>
    </row>
    <row r="10015" spans="1:11">
      <c r="A10015" s="800"/>
      <c r="B10015" s="803"/>
      <c r="C10015" s="788" t="s">
        <v>3493</v>
      </c>
      <c r="D10015" s="789"/>
      <c r="E10015" s="26"/>
      <c r="F10015" s="203">
        <f>SUM(F10012:F10014)</f>
        <v>1276</v>
      </c>
      <c r="G10015" s="203">
        <f>SUM(G10012:G10014)</f>
        <v>0</v>
      </c>
      <c r="H10015" s="203">
        <f>SUM(H10012:H10014)</f>
        <v>1276</v>
      </c>
      <c r="I10015" s="800"/>
      <c r="J10015" s="800"/>
      <c r="K10015" s="800"/>
    </row>
    <row r="10016" spans="1:11" ht="25.5">
      <c r="A10016" s="798">
        <v>81</v>
      </c>
      <c r="B10016" s="801" t="s">
        <v>3839</v>
      </c>
      <c r="C10016" s="204" t="str">
        <f>'[3]New Statement'!F1442</f>
        <v>G Block Allama Iqbal Colony</v>
      </c>
      <c r="D10016" s="23">
        <f>'[3]New Statement'!G1442</f>
        <v>149440103</v>
      </c>
      <c r="E10016" s="13"/>
      <c r="F10016" s="23"/>
      <c r="G10016" s="23">
        <f>'[3]New Statement'!I1442</f>
        <v>275</v>
      </c>
      <c r="H10016" s="110">
        <f>SUM(F10016:G10016)</f>
        <v>275</v>
      </c>
      <c r="I10016" s="798" t="s">
        <v>3494</v>
      </c>
      <c r="J10016" s="798">
        <v>2</v>
      </c>
      <c r="K10016" s="798">
        <f>SUM(I10016:J10019)</f>
        <v>2</v>
      </c>
    </row>
    <row r="10017" spans="1:11" ht="25.5">
      <c r="A10017" s="799"/>
      <c r="B10017" s="802"/>
      <c r="C10017" s="204" t="str">
        <f>'[3]New Statement'!F1443</f>
        <v>G Block Allama Iqbal Colony</v>
      </c>
      <c r="D10017" s="23">
        <f>'[3]New Statement'!G1443</f>
        <v>149440104</v>
      </c>
      <c r="E10017" s="13"/>
      <c r="F10017" s="23"/>
      <c r="G10017" s="23">
        <f>'[3]New Statement'!I1443</f>
        <v>438</v>
      </c>
      <c r="H10017" s="110">
        <f>SUM(F10017:G10017)</f>
        <v>438</v>
      </c>
      <c r="I10017" s="799"/>
      <c r="J10017" s="799"/>
      <c r="K10017" s="799"/>
    </row>
    <row r="10018" spans="1:11" ht="25.5">
      <c r="A10018" s="799"/>
      <c r="B10018" s="802"/>
      <c r="C10018" s="204" t="str">
        <f>'[3]New Statement'!F1444</f>
        <v>G Block Allama Iqbal Colony</v>
      </c>
      <c r="D10018" s="23">
        <f>'[3]New Statement'!G1444</f>
        <v>149440105</v>
      </c>
      <c r="E10018" s="13"/>
      <c r="F10018" s="23"/>
      <c r="G10018" s="23">
        <f>'[3]New Statement'!I1444</f>
        <v>187</v>
      </c>
      <c r="H10018" s="110">
        <f>SUM(F10018:G10018)</f>
        <v>187</v>
      </c>
      <c r="I10018" s="799"/>
      <c r="J10018" s="799"/>
      <c r="K10018" s="799"/>
    </row>
    <row r="10019" spans="1:11">
      <c r="A10019" s="800"/>
      <c r="B10019" s="803"/>
      <c r="C10019" s="788" t="s">
        <v>3493</v>
      </c>
      <c r="D10019" s="789"/>
      <c r="E10019" s="26"/>
      <c r="F10019" s="203">
        <f>SUM(F10016:F10018)</f>
        <v>0</v>
      </c>
      <c r="G10019" s="203">
        <f>SUM(G10016:G10018)</f>
        <v>900</v>
      </c>
      <c r="H10019" s="203">
        <f>SUM(H10016:H10018)</f>
        <v>900</v>
      </c>
      <c r="I10019" s="800"/>
      <c r="J10019" s="800"/>
      <c r="K10019" s="800"/>
    </row>
    <row r="10020" spans="1:11" ht="25.5">
      <c r="A10020" s="798">
        <v>82</v>
      </c>
      <c r="B10020" s="801" t="s">
        <v>3838</v>
      </c>
      <c r="C10020" s="204" t="str">
        <f>'[3]New Statement'!F1445</f>
        <v>J Block Allama Iqbal Colony</v>
      </c>
      <c r="D10020" s="23">
        <f>'[3]New Statement'!G1445</f>
        <v>149440106</v>
      </c>
      <c r="E10020" s="13"/>
      <c r="F10020" s="23">
        <f>'[3]New Statement'!H1445</f>
        <v>461</v>
      </c>
      <c r="G10020" s="23"/>
      <c r="H10020" s="110">
        <f>SUM(F10020:G10020)</f>
        <v>461</v>
      </c>
      <c r="I10020" s="798">
        <v>4</v>
      </c>
      <c r="J10020" s="798" t="s">
        <v>3494</v>
      </c>
      <c r="K10020" s="798">
        <f>SUM(I10020:J10025)</f>
        <v>4</v>
      </c>
    </row>
    <row r="10021" spans="1:11" ht="25.5">
      <c r="A10021" s="799"/>
      <c r="B10021" s="802"/>
      <c r="C10021" s="204" t="str">
        <f>'[3]New Statement'!F1447</f>
        <v>H Block Allama Iqbal Colony</v>
      </c>
      <c r="D10021" s="23">
        <f>'[3]New Statement'!G1447</f>
        <v>149440202</v>
      </c>
      <c r="E10021" s="13"/>
      <c r="F10021" s="23">
        <f>'[3]New Statement'!H1447</f>
        <v>306</v>
      </c>
      <c r="G10021" s="23"/>
      <c r="H10021" s="110">
        <f>SUM(F10021:G10021)</f>
        <v>306</v>
      </c>
      <c r="I10021" s="799"/>
      <c r="J10021" s="799"/>
      <c r="K10021" s="799"/>
    </row>
    <row r="10022" spans="1:11" ht="25.5">
      <c r="A10022" s="799"/>
      <c r="B10022" s="802"/>
      <c r="C10022" s="204" t="str">
        <f>'[3]New Statement'!F1448</f>
        <v>H Block Allama Iqbal Colony</v>
      </c>
      <c r="D10022" s="23">
        <f>'[3]New Statement'!G1448</f>
        <v>149440203</v>
      </c>
      <c r="E10022" s="13"/>
      <c r="F10022" s="23">
        <f>'[3]New Statement'!H1448</f>
        <v>294</v>
      </c>
      <c r="G10022" s="23"/>
      <c r="H10022" s="110">
        <f>SUM(F10022:G10022)</f>
        <v>294</v>
      </c>
      <c r="I10022" s="799"/>
      <c r="J10022" s="799"/>
      <c r="K10022" s="799"/>
    </row>
    <row r="10023" spans="1:11" ht="25.5">
      <c r="A10023" s="799"/>
      <c r="B10023" s="802"/>
      <c r="C10023" s="204" t="str">
        <f>'[3]New Statement'!F1449</f>
        <v>H Block Allama Iqbal Colony</v>
      </c>
      <c r="D10023" s="23">
        <f>'[3]New Statement'!G1449</f>
        <v>149440204</v>
      </c>
      <c r="E10023" s="13"/>
      <c r="F10023" s="23">
        <f>'[3]New Statement'!H1449</f>
        <v>339</v>
      </c>
      <c r="G10023" s="23"/>
      <c r="H10023" s="110">
        <f>SUM(F10023:G10023)</f>
        <v>339</v>
      </c>
      <c r="I10023" s="799"/>
      <c r="J10023" s="799"/>
      <c r="K10023" s="799"/>
    </row>
    <row r="10024" spans="1:11" ht="25.5">
      <c r="A10024" s="799"/>
      <c r="B10024" s="802"/>
      <c r="C10024" s="204" t="str">
        <f>'[3]New Statement'!F1450</f>
        <v>J Block Allama Iqbal Colony</v>
      </c>
      <c r="D10024" s="23">
        <f>'[3]New Statement'!G1450</f>
        <v>149440205</v>
      </c>
      <c r="E10024" s="13"/>
      <c r="F10024" s="23">
        <f>'[3]New Statement'!H1450</f>
        <v>411</v>
      </c>
      <c r="G10024" s="23"/>
      <c r="H10024" s="110">
        <f>SUM(F10024:G10024)</f>
        <v>411</v>
      </c>
      <c r="I10024" s="799"/>
      <c r="J10024" s="799"/>
      <c r="K10024" s="799"/>
    </row>
    <row r="10025" spans="1:11">
      <c r="A10025" s="800"/>
      <c r="B10025" s="803"/>
      <c r="C10025" s="788" t="s">
        <v>3493</v>
      </c>
      <c r="D10025" s="789"/>
      <c r="E10025" s="26"/>
      <c r="F10025" s="203">
        <f>SUM(F10020:F10024)</f>
        <v>1811</v>
      </c>
      <c r="G10025" s="203">
        <f>SUM(G10020:G10024)</f>
        <v>0</v>
      </c>
      <c r="H10025" s="203">
        <f>SUM(H10020:H10024)</f>
        <v>1811</v>
      </c>
      <c r="I10025" s="800"/>
      <c r="J10025" s="800"/>
      <c r="K10025" s="800"/>
    </row>
    <row r="10026" spans="1:11" ht="25.5">
      <c r="A10026" s="798">
        <v>83</v>
      </c>
      <c r="B10026" s="801" t="s">
        <v>3836</v>
      </c>
      <c r="C10026" s="204" t="str">
        <f>'[3]New Statement'!F1445</f>
        <v>J Block Allama Iqbal Colony</v>
      </c>
      <c r="D10026" s="23">
        <f>'[3]New Statement'!G1445</f>
        <v>149440106</v>
      </c>
      <c r="E10026" s="13"/>
      <c r="F10026" s="23"/>
      <c r="G10026" s="23">
        <f>'[3]New Statement'!I1445</f>
        <v>336</v>
      </c>
      <c r="H10026" s="110">
        <f>SUM(F10026:G10026)</f>
        <v>336</v>
      </c>
      <c r="I10026" s="798" t="s">
        <v>3494</v>
      </c>
      <c r="J10026" s="798">
        <v>3</v>
      </c>
      <c r="K10026" s="798">
        <f>SUM(I10026:J10031)</f>
        <v>3</v>
      </c>
    </row>
    <row r="10027" spans="1:11" ht="25.5">
      <c r="A10027" s="799"/>
      <c r="B10027" s="802"/>
      <c r="C10027" s="204" t="str">
        <f>'[3]New Statement'!F1447</f>
        <v>H Block Allama Iqbal Colony</v>
      </c>
      <c r="D10027" s="23">
        <f>'[3]New Statement'!G1447</f>
        <v>149440202</v>
      </c>
      <c r="E10027" s="13"/>
      <c r="F10027" s="23"/>
      <c r="G10027" s="23">
        <f>'[3]New Statement'!I1447</f>
        <v>245</v>
      </c>
      <c r="H10027" s="110">
        <f>SUM(F10027:G10027)</f>
        <v>245</v>
      </c>
      <c r="I10027" s="799"/>
      <c r="J10027" s="799"/>
      <c r="K10027" s="799"/>
    </row>
    <row r="10028" spans="1:11" ht="25.5">
      <c r="A10028" s="799"/>
      <c r="B10028" s="802"/>
      <c r="C10028" s="204" t="str">
        <f>'[3]New Statement'!F1448</f>
        <v>H Block Allama Iqbal Colony</v>
      </c>
      <c r="D10028" s="23">
        <f>'[3]New Statement'!G1448</f>
        <v>149440203</v>
      </c>
      <c r="E10028" s="13"/>
      <c r="F10028" s="23"/>
      <c r="G10028" s="23">
        <f>'[3]New Statement'!I1448</f>
        <v>231</v>
      </c>
      <c r="H10028" s="110">
        <f>SUM(F10028:G10028)</f>
        <v>231</v>
      </c>
      <c r="I10028" s="799"/>
      <c r="J10028" s="799"/>
      <c r="K10028" s="799"/>
    </row>
    <row r="10029" spans="1:11" ht="25.5">
      <c r="A10029" s="799"/>
      <c r="B10029" s="802"/>
      <c r="C10029" s="204" t="str">
        <f>'[3]New Statement'!F1449</f>
        <v>H Block Allama Iqbal Colony</v>
      </c>
      <c r="D10029" s="23">
        <f>'[3]New Statement'!G1449</f>
        <v>149440204</v>
      </c>
      <c r="E10029" s="13"/>
      <c r="F10029" s="23"/>
      <c r="G10029" s="23">
        <f>'[3]New Statement'!I1449</f>
        <v>263</v>
      </c>
      <c r="H10029" s="110">
        <f>SUM(F10029:G10029)</f>
        <v>263</v>
      </c>
      <c r="I10029" s="799"/>
      <c r="J10029" s="799"/>
      <c r="K10029" s="799"/>
    </row>
    <row r="10030" spans="1:11" ht="25.5">
      <c r="A10030" s="799"/>
      <c r="B10030" s="802"/>
      <c r="C10030" s="204" t="str">
        <f>'[3]New Statement'!F1450</f>
        <v>J Block Allama Iqbal Colony</v>
      </c>
      <c r="D10030" s="23">
        <f>'[3]New Statement'!G1450</f>
        <v>149440205</v>
      </c>
      <c r="E10030" s="13"/>
      <c r="F10030" s="23"/>
      <c r="G10030" s="23">
        <f>'[3]New Statement'!I1450</f>
        <v>275</v>
      </c>
      <c r="H10030" s="110">
        <f>SUM(F10030:G10030)</f>
        <v>275</v>
      </c>
      <c r="I10030" s="799"/>
      <c r="J10030" s="799"/>
      <c r="K10030" s="799"/>
    </row>
    <row r="10031" spans="1:11">
      <c r="A10031" s="800"/>
      <c r="B10031" s="803"/>
      <c r="C10031" s="788" t="s">
        <v>3493</v>
      </c>
      <c r="D10031" s="789"/>
      <c r="E10031" s="26"/>
      <c r="F10031" s="203">
        <f>SUM(F10026:F10030)</f>
        <v>0</v>
      </c>
      <c r="G10031" s="203">
        <f>SUM(G10026:G10030)</f>
        <v>1350</v>
      </c>
      <c r="H10031" s="203">
        <f>SUM(H10026:H10030)</f>
        <v>1350</v>
      </c>
      <c r="I10031" s="800"/>
      <c r="J10031" s="800"/>
      <c r="K10031" s="800"/>
    </row>
    <row r="10032" spans="1:11" ht="25.5">
      <c r="A10032" s="798">
        <v>84</v>
      </c>
      <c r="B10032" s="801" t="s">
        <v>3837</v>
      </c>
      <c r="C10032" s="204" t="str">
        <f>'[3]New Statement'!F1451</f>
        <v>I Block Allama Iqbal Colony</v>
      </c>
      <c r="D10032" s="23">
        <f>'[3]New Statement'!G1451</f>
        <v>149440301</v>
      </c>
      <c r="E10032" s="13"/>
      <c r="F10032" s="23">
        <f>'[3]New Statement'!H1451</f>
        <v>396</v>
      </c>
      <c r="G10032" s="23"/>
      <c r="H10032" s="110">
        <f>SUM(F10032:G10032)</f>
        <v>396</v>
      </c>
      <c r="I10032" s="798">
        <v>3</v>
      </c>
      <c r="J10032" s="798" t="s">
        <v>3494</v>
      </c>
      <c r="K10032" s="798">
        <f>SUM(I10032:J10035)</f>
        <v>3</v>
      </c>
    </row>
    <row r="10033" spans="1:11" ht="25.5">
      <c r="A10033" s="799"/>
      <c r="B10033" s="802"/>
      <c r="C10033" s="204" t="str">
        <f>'[3]New Statement'!F1452</f>
        <v>I Block Allama Iqbal Colony</v>
      </c>
      <c r="D10033" s="23">
        <f>'[3]New Statement'!G1452</f>
        <v>149440302</v>
      </c>
      <c r="E10033" s="13"/>
      <c r="F10033" s="23">
        <f>'[3]New Statement'!H1452</f>
        <v>462</v>
      </c>
      <c r="G10033" s="23"/>
      <c r="H10033" s="110">
        <f>SUM(F10033:G10033)</f>
        <v>462</v>
      </c>
      <c r="I10033" s="799"/>
      <c r="J10033" s="799"/>
      <c r="K10033" s="799"/>
    </row>
    <row r="10034" spans="1:11" ht="25.5">
      <c r="A10034" s="799"/>
      <c r="B10034" s="802"/>
      <c r="C10034" s="204" t="str">
        <f>'[3]New Statement'!F1455</f>
        <v>K Block Allama Iqbal Colony</v>
      </c>
      <c r="D10034" s="23">
        <f>'[3]New Statement'!G1455</f>
        <v>149440305</v>
      </c>
      <c r="E10034" s="13"/>
      <c r="F10034" s="23">
        <f>'[3]New Statement'!H1455</f>
        <v>504</v>
      </c>
      <c r="G10034" s="23"/>
      <c r="H10034" s="110">
        <f>SUM(F10034:G10034)</f>
        <v>504</v>
      </c>
      <c r="I10034" s="799"/>
      <c r="J10034" s="799"/>
      <c r="K10034" s="799"/>
    </row>
    <row r="10035" spans="1:11">
      <c r="A10035" s="800"/>
      <c r="B10035" s="803"/>
      <c r="C10035" s="788" t="s">
        <v>3493</v>
      </c>
      <c r="D10035" s="789"/>
      <c r="E10035" s="26"/>
      <c r="F10035" s="203">
        <f>SUM(F10032:F10034)</f>
        <v>1362</v>
      </c>
      <c r="G10035" s="203">
        <f>SUM(G10032:G10034)</f>
        <v>0</v>
      </c>
      <c r="H10035" s="203">
        <f>SUM(H10032:H10034)</f>
        <v>1362</v>
      </c>
      <c r="I10035" s="800"/>
      <c r="J10035" s="800"/>
      <c r="K10035" s="800"/>
    </row>
    <row r="10036" spans="1:11" ht="25.5">
      <c r="A10036" s="798">
        <v>85</v>
      </c>
      <c r="B10036" s="801" t="s">
        <v>3836</v>
      </c>
      <c r="C10036" s="204" t="str">
        <f>'[3]New Statement'!F1451</f>
        <v>I Block Allama Iqbal Colony</v>
      </c>
      <c r="D10036" s="23">
        <f>'[3]New Statement'!G1451</f>
        <v>149440301</v>
      </c>
      <c r="E10036" s="13"/>
      <c r="F10036" s="23"/>
      <c r="G10036" s="23">
        <f>'[3]New Statement'!I1451</f>
        <v>310</v>
      </c>
      <c r="H10036" s="110">
        <f>SUM(F10036:G10036)</f>
        <v>310</v>
      </c>
      <c r="I10036" s="798" t="s">
        <v>3494</v>
      </c>
      <c r="J10036" s="798">
        <v>2</v>
      </c>
      <c r="K10036" s="798">
        <f>SUM(I10036:J10039)</f>
        <v>2</v>
      </c>
    </row>
    <row r="10037" spans="1:11" ht="25.5">
      <c r="A10037" s="799"/>
      <c r="B10037" s="802"/>
      <c r="C10037" s="204" t="str">
        <f>'[3]New Statement'!F1452</f>
        <v>I Block Allama Iqbal Colony</v>
      </c>
      <c r="D10037" s="23">
        <f>'[3]New Statement'!G1452</f>
        <v>149440302</v>
      </c>
      <c r="E10037" s="13"/>
      <c r="F10037" s="23"/>
      <c r="G10037" s="23">
        <f>'[3]New Statement'!I1452</f>
        <v>307</v>
      </c>
      <c r="H10037" s="110">
        <f>SUM(F10037:G10037)</f>
        <v>307</v>
      </c>
      <c r="I10037" s="799"/>
      <c r="J10037" s="799"/>
      <c r="K10037" s="799"/>
    </row>
    <row r="10038" spans="1:11" ht="25.5">
      <c r="A10038" s="799"/>
      <c r="B10038" s="802"/>
      <c r="C10038" s="204" t="str">
        <f>'[3]New Statement'!F1455</f>
        <v>K Block Allama Iqbal Colony</v>
      </c>
      <c r="D10038" s="23">
        <f>'[3]New Statement'!G1455</f>
        <v>149440305</v>
      </c>
      <c r="E10038" s="13"/>
      <c r="F10038" s="23"/>
      <c r="G10038" s="23">
        <f>'[3]New Statement'!I1455</f>
        <v>343</v>
      </c>
      <c r="H10038" s="110">
        <f>SUM(F10038:G10038)</f>
        <v>343</v>
      </c>
      <c r="I10038" s="799"/>
      <c r="J10038" s="799"/>
      <c r="K10038" s="799"/>
    </row>
    <row r="10039" spans="1:11">
      <c r="A10039" s="800"/>
      <c r="B10039" s="803"/>
      <c r="C10039" s="788" t="s">
        <v>3493</v>
      </c>
      <c r="D10039" s="789"/>
      <c r="E10039" s="26"/>
      <c r="F10039" s="203">
        <f>SUM(F10036:F10038)</f>
        <v>0</v>
      </c>
      <c r="G10039" s="203">
        <f>SUM(G10036:G10038)</f>
        <v>960</v>
      </c>
      <c r="H10039" s="203">
        <f>SUM(H10036:H10038)</f>
        <v>960</v>
      </c>
      <c r="I10039" s="800"/>
      <c r="J10039" s="800"/>
      <c r="K10039" s="800"/>
    </row>
    <row r="10040" spans="1:11" ht="38.25">
      <c r="A10040" s="798">
        <v>86</v>
      </c>
      <c r="B10040" s="801" t="s">
        <v>3835</v>
      </c>
      <c r="C10040" s="204" t="str">
        <f>'[3]New Statement'!F1453</f>
        <v>I &amp; K  Block Allama Iqbal Colony</v>
      </c>
      <c r="D10040" s="23">
        <f>'[3]New Statement'!G1453</f>
        <v>149440303</v>
      </c>
      <c r="E10040" s="13"/>
      <c r="F10040" s="23">
        <f>'[3]New Statement'!H1453</f>
        <v>431</v>
      </c>
      <c r="G10040" s="23"/>
      <c r="H10040" s="110">
        <f>SUM(F10040:G10040)</f>
        <v>431</v>
      </c>
      <c r="I10040" s="798">
        <v>4</v>
      </c>
      <c r="J10040" s="798" t="s">
        <v>3494</v>
      </c>
      <c r="K10040" s="798">
        <f>SUM(I10040:J10044)</f>
        <v>4</v>
      </c>
    </row>
    <row r="10041" spans="1:11" ht="25.5">
      <c r="A10041" s="799"/>
      <c r="B10041" s="802"/>
      <c r="C10041" s="204" t="str">
        <f>'[3]New Statement'!F1454</f>
        <v>K Block Allama Iqbal Colony</v>
      </c>
      <c r="D10041" s="23">
        <f>'[3]New Statement'!G1454</f>
        <v>149440304</v>
      </c>
      <c r="E10041" s="13"/>
      <c r="F10041" s="23">
        <f>'[3]New Statement'!H1454</f>
        <v>360</v>
      </c>
      <c r="G10041" s="23"/>
      <c r="H10041" s="110">
        <f>SUM(F10041:G10041)</f>
        <v>360</v>
      </c>
      <c r="I10041" s="799"/>
      <c r="J10041" s="799"/>
      <c r="K10041" s="799"/>
    </row>
    <row r="10042" spans="1:11" ht="25.5">
      <c r="A10042" s="799"/>
      <c r="B10042" s="802"/>
      <c r="C10042" s="204" t="str">
        <f>'[3]New Statement'!F1456</f>
        <v>K Block Allama Iqbal Colony</v>
      </c>
      <c r="D10042" s="23">
        <f>'[3]New Statement'!G1456</f>
        <v>149440306</v>
      </c>
      <c r="E10042" s="13"/>
      <c r="F10042" s="23">
        <f>'[3]New Statement'!H1456</f>
        <v>452</v>
      </c>
      <c r="G10042" s="23"/>
      <c r="H10042" s="110">
        <f>SUM(F10042:G10042)</f>
        <v>452</v>
      </c>
      <c r="I10042" s="799"/>
      <c r="J10042" s="799"/>
      <c r="K10042" s="799"/>
    </row>
    <row r="10043" spans="1:11" ht="25.5">
      <c r="A10043" s="799"/>
      <c r="B10043" s="802"/>
      <c r="C10043" s="204" t="str">
        <f>'[3]New Statement'!F1457</f>
        <v>I Block Allama Iqbal Colony</v>
      </c>
      <c r="D10043" s="23">
        <f>'[3]New Statement'!G1457</f>
        <v>149440307</v>
      </c>
      <c r="E10043" s="13"/>
      <c r="F10043" s="23">
        <f>'[3]New Statement'!H1457</f>
        <v>517</v>
      </c>
      <c r="G10043" s="23"/>
      <c r="H10043" s="110">
        <f>SUM(F10043:G10043)</f>
        <v>517</v>
      </c>
      <c r="I10043" s="799"/>
      <c r="J10043" s="799"/>
      <c r="K10043" s="799"/>
    </row>
    <row r="10044" spans="1:11">
      <c r="A10044" s="800"/>
      <c r="B10044" s="803"/>
      <c r="C10044" s="788" t="s">
        <v>3493</v>
      </c>
      <c r="D10044" s="789"/>
      <c r="E10044" s="26"/>
      <c r="F10044" s="203">
        <f>SUM(F10040:F10043)</f>
        <v>1760</v>
      </c>
      <c r="G10044" s="203">
        <f>SUM(G10040:G10043)</f>
        <v>0</v>
      </c>
      <c r="H10044" s="203">
        <f>SUM(H10040:H10043)</f>
        <v>1760</v>
      </c>
      <c r="I10044" s="800"/>
      <c r="J10044" s="800"/>
      <c r="K10044" s="800"/>
    </row>
    <row r="10045" spans="1:11" ht="38.25">
      <c r="A10045" s="798">
        <v>87</v>
      </c>
      <c r="B10045" s="822" t="s">
        <v>3834</v>
      </c>
      <c r="C10045" s="204" t="str">
        <f>'[3]New Statement'!F1453</f>
        <v>I &amp; K  Block Allama Iqbal Colony</v>
      </c>
      <c r="D10045" s="23">
        <f>'[3]New Statement'!G1453</f>
        <v>149440303</v>
      </c>
      <c r="E10045" s="13"/>
      <c r="F10045" s="23"/>
      <c r="G10045" s="23">
        <f>'[3]New Statement'!I1453</f>
        <v>325</v>
      </c>
      <c r="H10045" s="110">
        <f>SUM(F10045:G10045)</f>
        <v>325</v>
      </c>
      <c r="I10045" s="798" t="s">
        <v>3494</v>
      </c>
      <c r="J10045" s="798">
        <v>3</v>
      </c>
      <c r="K10045" s="798">
        <f>SUM(I10045:J10049)</f>
        <v>3</v>
      </c>
    </row>
    <row r="10046" spans="1:11" ht="25.5">
      <c r="A10046" s="799"/>
      <c r="B10046" s="823"/>
      <c r="C10046" s="204" t="str">
        <f>'[3]New Statement'!F1454</f>
        <v>K Block Allama Iqbal Colony</v>
      </c>
      <c r="D10046" s="23">
        <f>'[3]New Statement'!G1454</f>
        <v>149440304</v>
      </c>
      <c r="E10046" s="13"/>
      <c r="F10046" s="23"/>
      <c r="G10046" s="23">
        <f>'[3]New Statement'!I1454</f>
        <v>256</v>
      </c>
      <c r="H10046" s="110">
        <f>SUM(F10046:G10046)</f>
        <v>256</v>
      </c>
      <c r="I10046" s="799"/>
      <c r="J10046" s="799"/>
      <c r="K10046" s="799"/>
    </row>
    <row r="10047" spans="1:11" ht="25.5">
      <c r="A10047" s="799"/>
      <c r="B10047" s="823"/>
      <c r="C10047" s="204" t="str">
        <f>'[3]New Statement'!F1456</f>
        <v>K Block Allama Iqbal Colony</v>
      </c>
      <c r="D10047" s="23">
        <f>'[3]New Statement'!G1456</f>
        <v>149440306</v>
      </c>
      <c r="E10047" s="13"/>
      <c r="F10047" s="23"/>
      <c r="G10047" s="23">
        <f>'[3]New Statement'!I1456</f>
        <v>319</v>
      </c>
      <c r="H10047" s="110">
        <f>SUM(F10047:G10047)</f>
        <v>319</v>
      </c>
      <c r="I10047" s="799"/>
      <c r="J10047" s="799"/>
      <c r="K10047" s="799"/>
    </row>
    <row r="10048" spans="1:11" ht="25.5">
      <c r="A10048" s="799"/>
      <c r="B10048" s="823"/>
      <c r="C10048" s="204" t="str">
        <f>'[3]New Statement'!F1457</f>
        <v>I Block Allama Iqbal Colony</v>
      </c>
      <c r="D10048" s="23">
        <f>'[3]New Statement'!G1457</f>
        <v>149440307</v>
      </c>
      <c r="E10048" s="13"/>
      <c r="F10048" s="23"/>
      <c r="G10048" s="23">
        <f>'[3]New Statement'!I1457</f>
        <v>363</v>
      </c>
      <c r="H10048" s="110">
        <f>SUM(F10048:G10048)</f>
        <v>363</v>
      </c>
      <c r="I10048" s="799"/>
      <c r="J10048" s="799"/>
      <c r="K10048" s="799"/>
    </row>
    <row r="10049" spans="1:11">
      <c r="A10049" s="800"/>
      <c r="B10049" s="824"/>
      <c r="C10049" s="788" t="s">
        <v>3493</v>
      </c>
      <c r="D10049" s="789"/>
      <c r="E10049" s="26"/>
      <c r="F10049" s="203">
        <f>SUM(F10045:F10048)</f>
        <v>0</v>
      </c>
      <c r="G10049" s="203">
        <f>SUM(G10045:G10048)</f>
        <v>1263</v>
      </c>
      <c r="H10049" s="203">
        <f>SUM(H10045:H10048)</f>
        <v>1263</v>
      </c>
      <c r="I10049" s="800"/>
      <c r="J10049" s="800"/>
      <c r="K10049" s="800"/>
    </row>
    <row r="10050" spans="1:11" ht="25.5">
      <c r="A10050" s="798">
        <v>88</v>
      </c>
      <c r="B10050" s="801" t="s">
        <v>3833</v>
      </c>
      <c r="C10050" s="204" t="str">
        <f>'[3]New Statement'!F1460</f>
        <v>A Block Allama Iqbal Colony</v>
      </c>
      <c r="D10050" s="23">
        <f>'[3]New Statement'!G1460</f>
        <v>149450101</v>
      </c>
      <c r="E10050" s="13"/>
      <c r="F10050" s="23">
        <f>'[3]New Statement'!H1460</f>
        <v>320</v>
      </c>
      <c r="G10050" s="23"/>
      <c r="H10050" s="110">
        <f>SUM(F10050:G10050)</f>
        <v>320</v>
      </c>
      <c r="I10050" s="798">
        <v>2</v>
      </c>
      <c r="J10050" s="798" t="s">
        <v>3494</v>
      </c>
      <c r="K10050" s="798">
        <f>SUM(I10050:J10052)</f>
        <v>2</v>
      </c>
    </row>
    <row r="10051" spans="1:11" ht="25.5">
      <c r="A10051" s="799"/>
      <c r="B10051" s="802"/>
      <c r="C10051" s="204" t="str">
        <f>'[3]New Statement'!F1461</f>
        <v>A Block Allama Iqbal Colony</v>
      </c>
      <c r="D10051" s="23">
        <f>'[3]New Statement'!G1461</f>
        <v>149450102</v>
      </c>
      <c r="E10051" s="13"/>
      <c r="F10051" s="23">
        <f>'[3]New Statement'!H1461</f>
        <v>353</v>
      </c>
      <c r="G10051" s="23"/>
      <c r="H10051" s="110">
        <f>SUM(F10051:G10051)</f>
        <v>353</v>
      </c>
      <c r="I10051" s="799"/>
      <c r="J10051" s="799"/>
      <c r="K10051" s="799"/>
    </row>
    <row r="10052" spans="1:11">
      <c r="A10052" s="800"/>
      <c r="B10052" s="803"/>
      <c r="C10052" s="788" t="s">
        <v>3493</v>
      </c>
      <c r="D10052" s="789"/>
      <c r="E10052" s="26"/>
      <c r="F10052" s="203">
        <f>SUM(F10050:F10051)</f>
        <v>673</v>
      </c>
      <c r="G10052" s="203">
        <f>SUM(G10050:G10051)</f>
        <v>0</v>
      </c>
      <c r="H10052" s="203">
        <f>SUM(H10050:H10051)</f>
        <v>673</v>
      </c>
      <c r="I10052" s="800"/>
      <c r="J10052" s="800"/>
      <c r="K10052" s="800"/>
    </row>
    <row r="10053" spans="1:11" ht="25.5">
      <c r="A10053" s="798">
        <v>89</v>
      </c>
      <c r="B10053" s="801" t="s">
        <v>3832</v>
      </c>
      <c r="C10053" s="204" t="str">
        <f>'[3]New Statement'!F1460</f>
        <v>A Block Allama Iqbal Colony</v>
      </c>
      <c r="D10053" s="23">
        <f>'[3]New Statement'!G1460</f>
        <v>149450101</v>
      </c>
      <c r="E10053" s="13"/>
      <c r="F10053" s="23"/>
      <c r="G10053" s="23">
        <f>'[3]New Statement'!I1460</f>
        <v>248</v>
      </c>
      <c r="H10053" s="110">
        <f>SUM(F10053:G10053)</f>
        <v>248</v>
      </c>
      <c r="I10053" s="798" t="s">
        <v>3494</v>
      </c>
      <c r="J10053" s="798">
        <v>2</v>
      </c>
      <c r="K10053" s="798">
        <f>SUM(I10053:J10055)</f>
        <v>2</v>
      </c>
    </row>
    <row r="10054" spans="1:11" ht="25.5">
      <c r="A10054" s="799"/>
      <c r="B10054" s="802"/>
      <c r="C10054" s="204" t="str">
        <f>'[3]New Statement'!F1461</f>
        <v>A Block Allama Iqbal Colony</v>
      </c>
      <c r="D10054" s="23">
        <f>'[3]New Statement'!G1461</f>
        <v>149450102</v>
      </c>
      <c r="E10054" s="13"/>
      <c r="F10054" s="23"/>
      <c r="G10054" s="23">
        <f>'[3]New Statement'!I1461</f>
        <v>273</v>
      </c>
      <c r="H10054" s="110">
        <f>SUM(F10054:G10054)</f>
        <v>273</v>
      </c>
      <c r="I10054" s="799"/>
      <c r="J10054" s="799"/>
      <c r="K10054" s="799"/>
    </row>
    <row r="10055" spans="1:11">
      <c r="A10055" s="800"/>
      <c r="B10055" s="803"/>
      <c r="C10055" s="788" t="s">
        <v>3493</v>
      </c>
      <c r="D10055" s="789"/>
      <c r="E10055" s="26"/>
      <c r="F10055" s="203">
        <f>SUM(F10053:F10054)</f>
        <v>0</v>
      </c>
      <c r="G10055" s="203">
        <f>SUM(G10053:G10054)</f>
        <v>521</v>
      </c>
      <c r="H10055" s="203">
        <f>SUM(H10053:H10054)</f>
        <v>521</v>
      </c>
      <c r="I10055" s="800"/>
      <c r="J10055" s="800"/>
      <c r="K10055" s="800"/>
    </row>
    <row r="10056" spans="1:11" ht="25.5">
      <c r="A10056" s="798">
        <v>90</v>
      </c>
      <c r="B10056" s="801" t="s">
        <v>3831</v>
      </c>
      <c r="C10056" s="204" t="str">
        <f>'[3]New Statement'!F1462</f>
        <v>B Block Allama Iqbal Colony</v>
      </c>
      <c r="D10056" s="23">
        <f>'[3]New Statement'!G1462</f>
        <v>149450103</v>
      </c>
      <c r="E10056" s="13"/>
      <c r="F10056" s="23">
        <f>'[3]New Statement'!H1462</f>
        <v>236</v>
      </c>
      <c r="G10056" s="23"/>
      <c r="H10056" s="110">
        <f>SUM(F10056:G10056)</f>
        <v>236</v>
      </c>
      <c r="I10056" s="798">
        <v>2</v>
      </c>
      <c r="J10056" s="798" t="s">
        <v>3494</v>
      </c>
      <c r="K10056" s="798">
        <f>SUM(I10056:J10058)</f>
        <v>2</v>
      </c>
    </row>
    <row r="10057" spans="1:11" ht="25.5">
      <c r="A10057" s="799"/>
      <c r="B10057" s="802"/>
      <c r="C10057" s="204" t="str">
        <f>'[3]New Statement'!F1463</f>
        <v xml:space="preserve">F Block Allama Iqbal Colony </v>
      </c>
      <c r="D10057" s="23">
        <f>'[3]New Statement'!G1463</f>
        <v>149450104</v>
      </c>
      <c r="E10057" s="13"/>
      <c r="F10057" s="23">
        <f>'[3]New Statement'!H1463</f>
        <v>547</v>
      </c>
      <c r="G10057" s="23"/>
      <c r="H10057" s="110">
        <f>SUM(F10057:G10057)</f>
        <v>547</v>
      </c>
      <c r="I10057" s="799"/>
      <c r="J10057" s="799"/>
      <c r="K10057" s="799"/>
    </row>
    <row r="10058" spans="1:11">
      <c r="A10058" s="800"/>
      <c r="B10058" s="803"/>
      <c r="C10058" s="788" t="s">
        <v>3493</v>
      </c>
      <c r="D10058" s="789"/>
      <c r="E10058" s="26"/>
      <c r="F10058" s="203">
        <f>SUM(F10056:F10057)</f>
        <v>783</v>
      </c>
      <c r="G10058" s="203">
        <f>SUM(G10056:G10057)</f>
        <v>0</v>
      </c>
      <c r="H10058" s="203">
        <f>SUM(H10056:H10057)</f>
        <v>783</v>
      </c>
      <c r="I10058" s="800"/>
      <c r="J10058" s="800"/>
      <c r="K10058" s="800"/>
    </row>
    <row r="10059" spans="1:11" ht="25.5">
      <c r="A10059" s="798">
        <v>91</v>
      </c>
      <c r="B10059" s="801" t="s">
        <v>3830</v>
      </c>
      <c r="C10059" s="204" t="str">
        <f>'[3]New Statement'!F1462</f>
        <v>B Block Allama Iqbal Colony</v>
      </c>
      <c r="D10059" s="23">
        <f>'[3]New Statement'!G1462</f>
        <v>149450103</v>
      </c>
      <c r="E10059" s="13"/>
      <c r="F10059" s="23"/>
      <c r="G10059" s="23">
        <f>'[3]New Statement'!I1462</f>
        <v>161</v>
      </c>
      <c r="H10059" s="110">
        <f>SUM(F10059:G10059)</f>
        <v>161</v>
      </c>
      <c r="I10059" s="798" t="s">
        <v>3494</v>
      </c>
      <c r="J10059" s="798">
        <v>2</v>
      </c>
      <c r="K10059" s="798">
        <f>SUM(I10059:J10061)</f>
        <v>2</v>
      </c>
    </row>
    <row r="10060" spans="1:11" ht="25.5">
      <c r="A10060" s="799"/>
      <c r="B10060" s="802"/>
      <c r="C10060" s="204" t="str">
        <f>'[3]New Statement'!F1463</f>
        <v xml:space="preserve">F Block Allama Iqbal Colony </v>
      </c>
      <c r="D10060" s="23">
        <f>'[3]New Statement'!G1463</f>
        <v>149450104</v>
      </c>
      <c r="E10060" s="13"/>
      <c r="F10060" s="23"/>
      <c r="G10060" s="23">
        <f>'[3]New Statement'!I1463</f>
        <v>412</v>
      </c>
      <c r="H10060" s="110">
        <f>SUM(F10060:G10060)</f>
        <v>412</v>
      </c>
      <c r="I10060" s="799"/>
      <c r="J10060" s="799"/>
      <c r="K10060" s="799"/>
    </row>
    <row r="10061" spans="1:11">
      <c r="A10061" s="800"/>
      <c r="B10061" s="803"/>
      <c r="C10061" s="788" t="s">
        <v>3493</v>
      </c>
      <c r="D10061" s="789"/>
      <c r="E10061" s="26"/>
      <c r="F10061" s="203">
        <f>SUM(F10059:F10060)</f>
        <v>0</v>
      </c>
      <c r="G10061" s="203">
        <f>SUM(G10059:G10060)</f>
        <v>573</v>
      </c>
      <c r="H10061" s="203">
        <f>SUM(H10059:H10060)</f>
        <v>573</v>
      </c>
      <c r="I10061" s="800"/>
      <c r="J10061" s="800"/>
      <c r="K10061" s="800"/>
    </row>
    <row r="10062" spans="1:11" ht="25.5">
      <c r="A10062" s="798">
        <v>92</v>
      </c>
      <c r="B10062" s="801" t="s">
        <v>3829</v>
      </c>
      <c r="C10062" s="204" t="str">
        <f>'[3]New Statement'!F1464</f>
        <v xml:space="preserve">F Block Allama Iqbal Colony </v>
      </c>
      <c r="D10062" s="23">
        <f>'[3]New Statement'!G1464</f>
        <v>149450201</v>
      </c>
      <c r="E10062" s="13"/>
      <c r="F10062" s="23">
        <f>'[3]New Statement'!H1464</f>
        <v>501</v>
      </c>
      <c r="G10062" s="23"/>
      <c r="H10062" s="110">
        <f>SUM(F10062:G10062)</f>
        <v>501</v>
      </c>
      <c r="I10062" s="798">
        <v>3</v>
      </c>
      <c r="J10062" s="798" t="s">
        <v>3494</v>
      </c>
      <c r="K10062" s="798">
        <f>SUM(I10062:J10065)</f>
        <v>3</v>
      </c>
    </row>
    <row r="10063" spans="1:11" ht="25.5">
      <c r="A10063" s="799"/>
      <c r="B10063" s="802"/>
      <c r="C10063" s="204" t="str">
        <f>'[3]New Statement'!F1465</f>
        <v xml:space="preserve">D Block Allama Iqbal Colony </v>
      </c>
      <c r="D10063" s="23">
        <f>'[3]New Statement'!G1465</f>
        <v>149450202</v>
      </c>
      <c r="E10063" s="13"/>
      <c r="F10063" s="23">
        <f>'[3]New Statement'!H1465</f>
        <v>424</v>
      </c>
      <c r="G10063" s="23"/>
      <c r="H10063" s="110">
        <f>SUM(F10063:G10063)</f>
        <v>424</v>
      </c>
      <c r="I10063" s="799"/>
      <c r="J10063" s="799"/>
      <c r="K10063" s="799"/>
    </row>
    <row r="10064" spans="1:11" ht="25.5">
      <c r="A10064" s="799"/>
      <c r="B10064" s="802"/>
      <c r="C10064" s="204" t="str">
        <f>'[3]New Statement'!F1466</f>
        <v xml:space="preserve">F Block Allama Iqbal Colony </v>
      </c>
      <c r="D10064" s="23">
        <f>'[3]New Statement'!G1466</f>
        <v>149450203</v>
      </c>
      <c r="E10064" s="13"/>
      <c r="F10064" s="23">
        <f>'[3]New Statement'!H1466</f>
        <v>373</v>
      </c>
      <c r="G10064" s="23"/>
      <c r="H10064" s="110">
        <f>SUM(F10064:G10064)</f>
        <v>373</v>
      </c>
      <c r="I10064" s="799"/>
      <c r="J10064" s="799"/>
      <c r="K10064" s="799"/>
    </row>
    <row r="10065" spans="1:11">
      <c r="A10065" s="800"/>
      <c r="B10065" s="803"/>
      <c r="C10065" s="788" t="s">
        <v>3493</v>
      </c>
      <c r="D10065" s="789"/>
      <c r="E10065" s="26"/>
      <c r="F10065" s="203">
        <f>SUM(F10062:F10064)</f>
        <v>1298</v>
      </c>
      <c r="G10065" s="203">
        <f>SUM(G10062:G10064)</f>
        <v>0</v>
      </c>
      <c r="H10065" s="203">
        <f>SUM(H10062:H10064)</f>
        <v>1298</v>
      </c>
      <c r="I10065" s="800"/>
      <c r="J10065" s="800"/>
      <c r="K10065" s="800"/>
    </row>
    <row r="10066" spans="1:11" ht="25.5">
      <c r="A10066" s="798">
        <v>93</v>
      </c>
      <c r="B10066" s="801" t="s">
        <v>3827</v>
      </c>
      <c r="C10066" s="204" t="str">
        <f>'[3]New Statement'!F1464</f>
        <v xml:space="preserve">F Block Allama Iqbal Colony </v>
      </c>
      <c r="D10066" s="23">
        <f>'[3]New Statement'!G1464</f>
        <v>149450201</v>
      </c>
      <c r="E10066" s="13"/>
      <c r="F10066" s="23"/>
      <c r="G10066" s="23">
        <f>'[3]New Statement'!I1464</f>
        <v>378</v>
      </c>
      <c r="H10066" s="110">
        <f>SUM(F10066:G10066)</f>
        <v>378</v>
      </c>
      <c r="I10066" s="798" t="s">
        <v>3494</v>
      </c>
      <c r="J10066" s="798">
        <v>2</v>
      </c>
      <c r="K10066" s="798">
        <f>SUM(I10066:J10069)</f>
        <v>2</v>
      </c>
    </row>
    <row r="10067" spans="1:11" ht="25.5">
      <c r="A10067" s="799"/>
      <c r="B10067" s="802"/>
      <c r="C10067" s="204" t="str">
        <f>'[3]New Statement'!F1465</f>
        <v xml:space="preserve">D Block Allama Iqbal Colony </v>
      </c>
      <c r="D10067" s="23">
        <f>'[3]New Statement'!G1465</f>
        <v>149450202</v>
      </c>
      <c r="E10067" s="13"/>
      <c r="F10067" s="23"/>
      <c r="G10067" s="23">
        <f>'[3]New Statement'!I1465</f>
        <v>341</v>
      </c>
      <c r="H10067" s="110">
        <f>SUM(F10067:G10067)</f>
        <v>341</v>
      </c>
      <c r="I10067" s="799"/>
      <c r="J10067" s="799"/>
      <c r="K10067" s="799"/>
    </row>
    <row r="10068" spans="1:11" ht="25.5">
      <c r="A10068" s="799"/>
      <c r="B10068" s="802"/>
      <c r="C10068" s="204" t="str">
        <f>'[3]New Statement'!F1466</f>
        <v xml:space="preserve">F Block Allama Iqbal Colony </v>
      </c>
      <c r="D10068" s="23">
        <f>'[3]New Statement'!G1466</f>
        <v>149450203</v>
      </c>
      <c r="E10068" s="13"/>
      <c r="F10068" s="23"/>
      <c r="G10068" s="23">
        <f>'[3]New Statement'!I1466</f>
        <v>300</v>
      </c>
      <c r="H10068" s="110">
        <f>SUM(F10068:G10068)</f>
        <v>300</v>
      </c>
      <c r="I10068" s="799"/>
      <c r="J10068" s="799"/>
      <c r="K10068" s="799"/>
    </row>
    <row r="10069" spans="1:11">
      <c r="A10069" s="800"/>
      <c r="B10069" s="803"/>
      <c r="C10069" s="788" t="s">
        <v>3493</v>
      </c>
      <c r="D10069" s="789"/>
      <c r="E10069" s="26"/>
      <c r="F10069" s="203">
        <f>SUM(F10066:F10068)</f>
        <v>0</v>
      </c>
      <c r="G10069" s="203">
        <f>SUM(G10066:G10068)</f>
        <v>1019</v>
      </c>
      <c r="H10069" s="203">
        <f>SUM(H10066:H10068)</f>
        <v>1019</v>
      </c>
      <c r="I10069" s="800"/>
      <c r="J10069" s="800"/>
      <c r="K10069" s="800"/>
    </row>
    <row r="10070" spans="1:11" ht="38.25">
      <c r="A10070" s="798">
        <v>94</v>
      </c>
      <c r="B10070" s="801" t="s">
        <v>3828</v>
      </c>
      <c r="C10070" s="204" t="str">
        <f>'[3]New Statement'!F1467</f>
        <v>C &amp; F Block Allama Iqbal Colony</v>
      </c>
      <c r="D10070" s="23">
        <f>'[3]New Statement'!G1467</f>
        <v>149450204</v>
      </c>
      <c r="E10070" s="13"/>
      <c r="F10070" s="23">
        <f>'[3]New Statement'!H1467</f>
        <v>334</v>
      </c>
      <c r="G10070" s="23"/>
      <c r="H10070" s="110">
        <f>SUM(F10070:G10070)</f>
        <v>334</v>
      </c>
      <c r="I10070" s="798">
        <v>4</v>
      </c>
      <c r="J10070" s="798" t="s">
        <v>3494</v>
      </c>
      <c r="K10070" s="798">
        <f>SUM(I10070:J10073)</f>
        <v>4</v>
      </c>
    </row>
    <row r="10071" spans="1:11" ht="25.5">
      <c r="A10071" s="799"/>
      <c r="B10071" s="802"/>
      <c r="C10071" s="204" t="str">
        <f>'[3]New Statement'!F1468</f>
        <v>E Block Allama Iqbal Colony</v>
      </c>
      <c r="D10071" s="23">
        <f>'[3]New Statement'!G1468</f>
        <v>149450301</v>
      </c>
      <c r="E10071" s="13"/>
      <c r="F10071" s="23">
        <f>'[3]New Statement'!H1468</f>
        <v>390</v>
      </c>
      <c r="G10071" s="23"/>
      <c r="H10071" s="110">
        <f>SUM(F10071:G10071)</f>
        <v>390</v>
      </c>
      <c r="I10071" s="799"/>
      <c r="J10071" s="799"/>
      <c r="K10071" s="799"/>
    </row>
    <row r="10072" spans="1:11" ht="25.5">
      <c r="A10072" s="799"/>
      <c r="B10072" s="802"/>
      <c r="C10072" s="204" t="str">
        <f>'[3]New Statement'!F1469</f>
        <v xml:space="preserve">D Block Allama Iqbal Colony </v>
      </c>
      <c r="D10072" s="23">
        <f>'[3]New Statement'!G1469</f>
        <v>149450302</v>
      </c>
      <c r="E10072" s="13"/>
      <c r="F10072" s="23">
        <f>'[3]New Statement'!H1469</f>
        <v>881</v>
      </c>
      <c r="G10072" s="23"/>
      <c r="H10072" s="110">
        <f>SUM(F10072:G10072)</f>
        <v>881</v>
      </c>
      <c r="I10072" s="799"/>
      <c r="J10072" s="799"/>
      <c r="K10072" s="799"/>
    </row>
    <row r="10073" spans="1:11">
      <c r="A10073" s="800"/>
      <c r="B10073" s="803"/>
      <c r="C10073" s="788" t="s">
        <v>3493</v>
      </c>
      <c r="D10073" s="789"/>
      <c r="E10073" s="26"/>
      <c r="F10073" s="203">
        <f>SUM(F10070:F10072)</f>
        <v>1605</v>
      </c>
      <c r="G10073" s="203">
        <f>SUM(G10070:G10072)</f>
        <v>0</v>
      </c>
      <c r="H10073" s="203">
        <f>SUM(H10070:H10072)</f>
        <v>1605</v>
      </c>
      <c r="I10073" s="800"/>
      <c r="J10073" s="800"/>
      <c r="K10073" s="800"/>
    </row>
    <row r="10074" spans="1:11" ht="38.25">
      <c r="A10074" s="798">
        <v>95</v>
      </c>
      <c r="B10074" s="801" t="s">
        <v>3827</v>
      </c>
      <c r="C10074" s="204" t="str">
        <f>'[3]New Statement'!F1467</f>
        <v>C &amp; F Block Allama Iqbal Colony</v>
      </c>
      <c r="D10074" s="23">
        <f>'[3]New Statement'!G1467</f>
        <v>149450204</v>
      </c>
      <c r="E10074" s="13"/>
      <c r="F10074" s="23"/>
      <c r="G10074" s="23">
        <f>'[3]New Statement'!I1467</f>
        <v>255</v>
      </c>
      <c r="H10074" s="110">
        <f>SUM(F10074:G10074)</f>
        <v>255</v>
      </c>
      <c r="I10074" s="798" t="s">
        <v>3494</v>
      </c>
      <c r="J10074" s="798">
        <v>3</v>
      </c>
      <c r="K10074" s="798">
        <f>SUM(I10074:J10077)</f>
        <v>3</v>
      </c>
    </row>
    <row r="10075" spans="1:11" ht="25.5">
      <c r="A10075" s="799"/>
      <c r="B10075" s="802"/>
      <c r="C10075" s="204" t="str">
        <f>'[3]New Statement'!F1468</f>
        <v>E Block Allama Iqbal Colony</v>
      </c>
      <c r="D10075" s="23">
        <f>'[3]New Statement'!G1468</f>
        <v>149450301</v>
      </c>
      <c r="E10075" s="13"/>
      <c r="F10075" s="23"/>
      <c r="G10075" s="23">
        <f>'[3]New Statement'!I1468</f>
        <v>281</v>
      </c>
      <c r="H10075" s="110">
        <f>SUM(F10075:G10075)</f>
        <v>281</v>
      </c>
      <c r="I10075" s="799"/>
      <c r="J10075" s="799"/>
      <c r="K10075" s="799"/>
    </row>
    <row r="10076" spans="1:11" ht="25.5">
      <c r="A10076" s="799"/>
      <c r="B10076" s="802"/>
      <c r="C10076" s="204" t="str">
        <f>'[3]New Statement'!F1469</f>
        <v xml:space="preserve">D Block Allama Iqbal Colony </v>
      </c>
      <c r="D10076" s="23">
        <f>'[3]New Statement'!G1469</f>
        <v>149450302</v>
      </c>
      <c r="E10076" s="13"/>
      <c r="F10076" s="23"/>
      <c r="G10076" s="23">
        <f>'[3]New Statement'!I1469</f>
        <v>637</v>
      </c>
      <c r="H10076" s="110">
        <f>SUM(F10076:G10076)</f>
        <v>637</v>
      </c>
      <c r="I10076" s="799"/>
      <c r="J10076" s="799"/>
      <c r="K10076" s="799"/>
    </row>
    <row r="10077" spans="1:11">
      <c r="A10077" s="800"/>
      <c r="B10077" s="803"/>
      <c r="C10077" s="788" t="s">
        <v>3493</v>
      </c>
      <c r="D10077" s="789"/>
      <c r="E10077" s="26"/>
      <c r="F10077" s="203">
        <f>SUM(F10074:F10076)</f>
        <v>0</v>
      </c>
      <c r="G10077" s="203">
        <f>SUM(G10074:G10076)</f>
        <v>1173</v>
      </c>
      <c r="H10077" s="203">
        <f>SUM(H10074:H10076)</f>
        <v>1173</v>
      </c>
      <c r="I10077" s="800"/>
      <c r="J10077" s="800"/>
      <c r="K10077" s="800"/>
    </row>
    <row r="10078" spans="1:11" ht="25.5">
      <c r="A10078" s="798">
        <v>96</v>
      </c>
      <c r="B10078" s="801" t="s">
        <v>3826</v>
      </c>
      <c r="C10078" s="204" t="str">
        <f>'[3]New Statement'!F1470</f>
        <v xml:space="preserve">D Block Allama Iqbal Colony </v>
      </c>
      <c r="D10078" s="23">
        <f>'[3]New Statement'!G1470</f>
        <v>149450303</v>
      </c>
      <c r="E10078" s="13"/>
      <c r="F10078" s="23">
        <f>'[3]New Statement'!H1470</f>
        <v>394</v>
      </c>
      <c r="G10078" s="23"/>
      <c r="H10078" s="110">
        <f>SUM(F10078:G10078)</f>
        <v>394</v>
      </c>
      <c r="I10078" s="798">
        <v>2</v>
      </c>
      <c r="J10078" s="798" t="s">
        <v>3494</v>
      </c>
      <c r="K10078" s="798">
        <f>SUM(I10078:J10080)</f>
        <v>2</v>
      </c>
    </row>
    <row r="10079" spans="1:11" ht="25.5">
      <c r="A10079" s="799"/>
      <c r="B10079" s="802"/>
      <c r="C10079" s="204" t="str">
        <f>'[3]New Statement'!F1471</f>
        <v>C Block Allama Iqbal Colony</v>
      </c>
      <c r="D10079" s="23">
        <f>'[3]New Statement'!G1471</f>
        <v>149450304</v>
      </c>
      <c r="E10079" s="13"/>
      <c r="F10079" s="23">
        <f>'[3]New Statement'!H1471</f>
        <v>459</v>
      </c>
      <c r="G10079" s="23"/>
      <c r="H10079" s="110">
        <f>SUM(F10079:G10079)</f>
        <v>459</v>
      </c>
      <c r="I10079" s="799"/>
      <c r="J10079" s="799"/>
      <c r="K10079" s="799"/>
    </row>
    <row r="10080" spans="1:11">
      <c r="A10080" s="800"/>
      <c r="B10080" s="803"/>
      <c r="C10080" s="788" t="s">
        <v>3493</v>
      </c>
      <c r="D10080" s="789"/>
      <c r="E10080" s="26"/>
      <c r="F10080" s="203">
        <f>SUM(F10078:F10079)</f>
        <v>853</v>
      </c>
      <c r="G10080" s="203">
        <f>SUM(G10078:G10079)</f>
        <v>0</v>
      </c>
      <c r="H10080" s="203">
        <f>SUM(H10078:H10079)</f>
        <v>853</v>
      </c>
      <c r="I10080" s="800"/>
      <c r="J10080" s="800"/>
      <c r="K10080" s="800"/>
    </row>
    <row r="10081" spans="1:11" ht="25.5">
      <c r="A10081" s="798">
        <v>97</v>
      </c>
      <c r="B10081" s="801" t="s">
        <v>3825</v>
      </c>
      <c r="C10081" s="204" t="str">
        <f>'[3]New Statement'!F1470</f>
        <v xml:space="preserve">D Block Allama Iqbal Colony </v>
      </c>
      <c r="D10081" s="23">
        <f>'[3]New Statement'!G1470</f>
        <v>149450303</v>
      </c>
      <c r="E10081" s="13"/>
      <c r="F10081" s="23"/>
      <c r="G10081" s="23">
        <f>'[3]New Statement'!I1470</f>
        <v>258</v>
      </c>
      <c r="H10081" s="110">
        <f>SUM(F10081:G10081)</f>
        <v>258</v>
      </c>
      <c r="I10081" s="798" t="s">
        <v>3494</v>
      </c>
      <c r="J10081" s="798">
        <v>2</v>
      </c>
      <c r="K10081" s="798">
        <f>SUM(I10081:J10083)</f>
        <v>2</v>
      </c>
    </row>
    <row r="10082" spans="1:11" ht="25.5">
      <c r="A10082" s="799"/>
      <c r="B10082" s="802"/>
      <c r="C10082" s="204" t="str">
        <f>'[3]New Statement'!F1471</f>
        <v>C Block Allama Iqbal Colony</v>
      </c>
      <c r="D10082" s="23">
        <f>'[3]New Statement'!G1471</f>
        <v>149450304</v>
      </c>
      <c r="E10082" s="13"/>
      <c r="F10082" s="23"/>
      <c r="G10082" s="23">
        <f>'[3]New Statement'!I1471</f>
        <v>296</v>
      </c>
      <c r="H10082" s="110">
        <f>SUM(F10082:G10082)</f>
        <v>296</v>
      </c>
      <c r="I10082" s="799"/>
      <c r="J10082" s="799"/>
      <c r="K10082" s="799"/>
    </row>
    <row r="10083" spans="1:11">
      <c r="A10083" s="800"/>
      <c r="B10083" s="803"/>
      <c r="C10083" s="788" t="s">
        <v>3493</v>
      </c>
      <c r="D10083" s="789"/>
      <c r="E10083" s="26"/>
      <c r="F10083" s="203">
        <f>SUM(F10081:F10082)</f>
        <v>0</v>
      </c>
      <c r="G10083" s="203">
        <f>SUM(G10081:G10082)</f>
        <v>554</v>
      </c>
      <c r="H10083" s="203">
        <f>SUM(H10081:H10082)</f>
        <v>554</v>
      </c>
      <c r="I10083" s="800"/>
      <c r="J10083" s="800"/>
      <c r="K10083" s="800"/>
    </row>
    <row r="10084" spans="1:11" ht="25.5">
      <c r="A10084" s="798">
        <v>98</v>
      </c>
      <c r="B10084" s="801" t="s">
        <v>3824</v>
      </c>
      <c r="C10084" s="204" t="str">
        <f>'[3]New Statement'!F1472</f>
        <v>C Block Allama Iqbal Colony</v>
      </c>
      <c r="D10084" s="23">
        <f>'[3]New Statement'!G1472</f>
        <v>149450305</v>
      </c>
      <c r="E10084" s="13"/>
      <c r="F10084" s="23">
        <f>'[3]New Statement'!H1472</f>
        <v>423</v>
      </c>
      <c r="G10084" s="23"/>
      <c r="H10084" s="110">
        <f>SUM(F10084:G10084)</f>
        <v>423</v>
      </c>
      <c r="I10084" s="798">
        <v>2</v>
      </c>
      <c r="J10084" s="798" t="s">
        <v>3494</v>
      </c>
      <c r="K10084" s="798">
        <f>SUM(I10084:J10087)</f>
        <v>2</v>
      </c>
    </row>
    <row r="10085" spans="1:11" ht="38.25">
      <c r="A10085" s="799"/>
      <c r="B10085" s="802"/>
      <c r="C10085" s="204" t="str">
        <f>'[3]New Statement'!F1473</f>
        <v>D &amp; E Block Allama Iqbal Colony</v>
      </c>
      <c r="D10085" s="23">
        <f>'[3]New Statement'!G1473</f>
        <v>149450306</v>
      </c>
      <c r="E10085" s="13"/>
      <c r="F10085" s="23">
        <f>'[3]New Statement'!H1473</f>
        <v>308</v>
      </c>
      <c r="G10085" s="23"/>
      <c r="H10085" s="110">
        <f>SUM(F10085:G10085)</f>
        <v>308</v>
      </c>
      <c r="I10085" s="799"/>
      <c r="J10085" s="799"/>
      <c r="K10085" s="799"/>
    </row>
    <row r="10086" spans="1:11" ht="38.25">
      <c r="A10086" s="799"/>
      <c r="B10086" s="802"/>
      <c r="C10086" s="204" t="str">
        <f>'[3]New Statement'!F1474</f>
        <v>D &amp; E Block Allama Iqbal Colony</v>
      </c>
      <c r="D10086" s="23">
        <f>'[3]New Statement'!G1474</f>
        <v>149450307</v>
      </c>
      <c r="E10086" s="13"/>
      <c r="F10086" s="23">
        <f>'[3]New Statement'!H1474</f>
        <v>283</v>
      </c>
      <c r="G10086" s="23"/>
      <c r="H10086" s="110">
        <f>SUM(F10086:G10086)</f>
        <v>283</v>
      </c>
      <c r="I10086" s="799"/>
      <c r="J10086" s="799"/>
      <c r="K10086" s="799"/>
    </row>
    <row r="10087" spans="1:11">
      <c r="A10087" s="800"/>
      <c r="B10087" s="803"/>
      <c r="C10087" s="788" t="s">
        <v>3493</v>
      </c>
      <c r="D10087" s="789"/>
      <c r="E10087" s="26"/>
      <c r="F10087" s="203">
        <f>SUM(F10084:F10086)</f>
        <v>1014</v>
      </c>
      <c r="G10087" s="203">
        <f>SUM(G10084:G10086)</f>
        <v>0</v>
      </c>
      <c r="H10087" s="203">
        <f>SUM(H10084:H10086)</f>
        <v>1014</v>
      </c>
      <c r="I10087" s="800"/>
      <c r="J10087" s="800"/>
      <c r="K10087" s="800"/>
    </row>
    <row r="10088" spans="1:11" ht="25.5">
      <c r="A10088" s="798">
        <v>99</v>
      </c>
      <c r="B10088" s="801" t="s">
        <v>3823</v>
      </c>
      <c r="C10088" s="204" t="str">
        <f>'[3]New Statement'!F1472</f>
        <v>C Block Allama Iqbal Colony</v>
      </c>
      <c r="D10088" s="23">
        <f>'[3]New Statement'!G1472</f>
        <v>149450305</v>
      </c>
      <c r="E10088" s="13"/>
      <c r="F10088" s="23"/>
      <c r="G10088" s="23">
        <f>'[3]New Statement'!I1472</f>
        <v>303</v>
      </c>
      <c r="H10088" s="110">
        <f>SUM(F10088:G10088)</f>
        <v>303</v>
      </c>
      <c r="I10088" s="798" t="s">
        <v>3494</v>
      </c>
      <c r="J10088" s="798">
        <v>2</v>
      </c>
      <c r="K10088" s="798">
        <f>SUM(I10088:J10091)</f>
        <v>2</v>
      </c>
    </row>
    <row r="10089" spans="1:11" ht="38.25">
      <c r="A10089" s="799"/>
      <c r="B10089" s="802"/>
      <c r="C10089" s="204" t="str">
        <f>'[3]New Statement'!F1473</f>
        <v>D &amp; E Block Allama Iqbal Colony</v>
      </c>
      <c r="D10089" s="23">
        <f>'[3]New Statement'!G1473</f>
        <v>149450306</v>
      </c>
      <c r="E10089" s="13"/>
      <c r="F10089" s="23"/>
      <c r="G10089" s="23">
        <f>'[3]New Statement'!I1473</f>
        <v>237</v>
      </c>
      <c r="H10089" s="110">
        <f>SUM(F10089:G10089)</f>
        <v>237</v>
      </c>
      <c r="I10089" s="799"/>
      <c r="J10089" s="799"/>
      <c r="K10089" s="799"/>
    </row>
    <row r="10090" spans="1:11" ht="38.25">
      <c r="A10090" s="799"/>
      <c r="B10090" s="802"/>
      <c r="C10090" s="204" t="str">
        <f>'[3]New Statement'!F1474</f>
        <v>D &amp; E Block Allama Iqbal Colony</v>
      </c>
      <c r="D10090" s="23">
        <f>'[3]New Statement'!G1474</f>
        <v>149450307</v>
      </c>
      <c r="E10090" s="13"/>
      <c r="F10090" s="23"/>
      <c r="G10090" s="23">
        <f>'[3]New Statement'!I1474</f>
        <v>206</v>
      </c>
      <c r="H10090" s="110">
        <f>SUM(F10090:G10090)</f>
        <v>206</v>
      </c>
      <c r="I10090" s="799"/>
      <c r="J10090" s="799"/>
      <c r="K10090" s="799"/>
    </row>
    <row r="10091" spans="1:11">
      <c r="A10091" s="800"/>
      <c r="B10091" s="803"/>
      <c r="C10091" s="788" t="s">
        <v>3493</v>
      </c>
      <c r="D10091" s="789"/>
      <c r="E10091" s="26"/>
      <c r="F10091" s="203">
        <f>SUM(F10088:F10090)</f>
        <v>0</v>
      </c>
      <c r="G10091" s="203">
        <f>SUM(G10088:G10090)</f>
        <v>746</v>
      </c>
      <c r="H10091" s="203">
        <f>SUM(H10088:H10090)</f>
        <v>746</v>
      </c>
      <c r="I10091" s="800"/>
      <c r="J10091" s="800"/>
      <c r="K10091" s="800"/>
    </row>
    <row r="10092" spans="1:11" ht="25.5">
      <c r="A10092" s="798">
        <v>100</v>
      </c>
      <c r="B10092" s="801" t="s">
        <v>3822</v>
      </c>
      <c r="C10092" s="204" t="str">
        <f>'[3]New Statement'!F1475</f>
        <v>L Block Allama Iqbal Colony</v>
      </c>
      <c r="D10092" s="23">
        <f>'[3]New Statement'!G1475</f>
        <v>149450401</v>
      </c>
      <c r="E10092" s="13"/>
      <c r="F10092" s="23">
        <f>'[3]New Statement'!H1475</f>
        <v>183</v>
      </c>
      <c r="G10092" s="23"/>
      <c r="H10092" s="110">
        <f>SUM(F10092:G10092)</f>
        <v>183</v>
      </c>
      <c r="I10092" s="798">
        <v>3</v>
      </c>
      <c r="J10092" s="798" t="s">
        <v>3494</v>
      </c>
      <c r="K10092" s="798">
        <f>SUM(I10092:J10095)</f>
        <v>3</v>
      </c>
    </row>
    <row r="10093" spans="1:11" ht="25.5">
      <c r="A10093" s="799"/>
      <c r="B10093" s="802"/>
      <c r="C10093" s="204" t="str">
        <f>'[3]New Statement'!F1476</f>
        <v>L Block Allama Iqbal Colony</v>
      </c>
      <c r="D10093" s="23">
        <f>'[3]New Statement'!G1476</f>
        <v>149450402</v>
      </c>
      <c r="E10093" s="13"/>
      <c r="F10093" s="23">
        <f>'[3]New Statement'!H1476</f>
        <v>577</v>
      </c>
      <c r="G10093" s="23"/>
      <c r="H10093" s="110">
        <f>SUM(F10093:G10093)</f>
        <v>577</v>
      </c>
      <c r="I10093" s="799"/>
      <c r="J10093" s="799"/>
      <c r="K10093" s="799"/>
    </row>
    <row r="10094" spans="1:11" ht="25.5">
      <c r="A10094" s="799"/>
      <c r="B10094" s="802"/>
      <c r="C10094" s="204" t="str">
        <f>'[3]New Statement'!F1477</f>
        <v>M Block Allama Iqbal Colony</v>
      </c>
      <c r="D10094" s="23">
        <f>'[3]New Statement'!G1477</f>
        <v>149450403</v>
      </c>
      <c r="E10094" s="13"/>
      <c r="F10094" s="23">
        <f>'[3]New Statement'!H1477</f>
        <v>401</v>
      </c>
      <c r="G10094" s="23"/>
      <c r="H10094" s="110">
        <f>SUM(F10094:G10094)</f>
        <v>401</v>
      </c>
      <c r="I10094" s="799"/>
      <c r="J10094" s="799"/>
      <c r="K10094" s="799"/>
    </row>
    <row r="10095" spans="1:11">
      <c r="A10095" s="800"/>
      <c r="B10095" s="803"/>
      <c r="C10095" s="788" t="s">
        <v>3493</v>
      </c>
      <c r="D10095" s="789"/>
      <c r="E10095" s="26"/>
      <c r="F10095" s="203">
        <f>SUM(F10092:F10094)</f>
        <v>1161</v>
      </c>
      <c r="G10095" s="203">
        <f>SUM(G10092:G10094)</f>
        <v>0</v>
      </c>
      <c r="H10095" s="203">
        <f>SUM(H10092:H10094)</f>
        <v>1161</v>
      </c>
      <c r="I10095" s="800"/>
      <c r="J10095" s="800"/>
      <c r="K10095" s="800"/>
    </row>
    <row r="10096" spans="1:11" ht="25.5">
      <c r="A10096" s="798">
        <v>101</v>
      </c>
      <c r="B10096" s="801" t="s">
        <v>3821</v>
      </c>
      <c r="C10096" s="204" t="str">
        <f>'[3]New Statement'!F1475</f>
        <v>L Block Allama Iqbal Colony</v>
      </c>
      <c r="D10096" s="23">
        <f>'[3]New Statement'!G1475</f>
        <v>149450401</v>
      </c>
      <c r="E10096" s="13"/>
      <c r="F10096" s="23"/>
      <c r="G10096" s="23">
        <f>'[3]New Statement'!I1475</f>
        <v>138</v>
      </c>
      <c r="H10096" s="110">
        <f>SUM(F10096:G10096)</f>
        <v>138</v>
      </c>
      <c r="I10096" s="798" t="s">
        <v>3494</v>
      </c>
      <c r="J10096" s="798">
        <v>2</v>
      </c>
      <c r="K10096" s="798">
        <f>SUM(I10096:J10099)</f>
        <v>2</v>
      </c>
    </row>
    <row r="10097" spans="1:11" ht="25.5">
      <c r="A10097" s="799"/>
      <c r="B10097" s="802"/>
      <c r="C10097" s="204" t="str">
        <f>'[3]New Statement'!F1476</f>
        <v>L Block Allama Iqbal Colony</v>
      </c>
      <c r="D10097" s="23">
        <f>'[3]New Statement'!G1476</f>
        <v>149450402</v>
      </c>
      <c r="E10097" s="13"/>
      <c r="F10097" s="23"/>
      <c r="G10097" s="23">
        <f>'[3]New Statement'!I1476</f>
        <v>435</v>
      </c>
      <c r="H10097" s="110">
        <f>SUM(F10097:G10097)</f>
        <v>435</v>
      </c>
      <c r="I10097" s="799"/>
      <c r="J10097" s="799"/>
      <c r="K10097" s="799"/>
    </row>
    <row r="10098" spans="1:11" ht="25.5">
      <c r="A10098" s="799"/>
      <c r="B10098" s="802"/>
      <c r="C10098" s="204" t="str">
        <f>'[3]New Statement'!F1477</f>
        <v>M Block Allama Iqbal Colony</v>
      </c>
      <c r="D10098" s="23">
        <f>'[3]New Statement'!G1477</f>
        <v>149450403</v>
      </c>
      <c r="E10098" s="13"/>
      <c r="F10098" s="23"/>
      <c r="G10098" s="23">
        <f>'[3]New Statement'!I1477</f>
        <v>311</v>
      </c>
      <c r="H10098" s="110">
        <f>SUM(F10098:G10098)</f>
        <v>311</v>
      </c>
      <c r="I10098" s="799"/>
      <c r="J10098" s="799"/>
      <c r="K10098" s="799"/>
    </row>
    <row r="10099" spans="1:11">
      <c r="A10099" s="800"/>
      <c r="B10099" s="803"/>
      <c r="C10099" s="788" t="s">
        <v>3493</v>
      </c>
      <c r="D10099" s="789"/>
      <c r="E10099" s="26"/>
      <c r="F10099" s="203">
        <f>SUM(F10096:F10098)</f>
        <v>0</v>
      </c>
      <c r="G10099" s="203">
        <f>SUM(G10096:G10098)</f>
        <v>884</v>
      </c>
      <c r="H10099" s="203">
        <f>SUM(H10096:H10098)</f>
        <v>884</v>
      </c>
      <c r="I10099" s="800"/>
      <c r="J10099" s="800"/>
      <c r="K10099" s="800"/>
    </row>
    <row r="10100" spans="1:11" ht="25.5">
      <c r="A10100" s="798">
        <v>102</v>
      </c>
      <c r="B10100" s="801" t="s">
        <v>3820</v>
      </c>
      <c r="C10100" s="204" t="str">
        <f>'[3]New Statement'!F1478</f>
        <v>M Block Allama Iqbal Colony</v>
      </c>
      <c r="D10100" s="23">
        <f>'[3]New Statement'!G1478</f>
        <v>149450404</v>
      </c>
      <c r="E10100" s="13"/>
      <c r="F10100" s="23">
        <f>'[3]New Statement'!H1478</f>
        <v>498</v>
      </c>
      <c r="G10100" s="23"/>
      <c r="H10100" s="110">
        <f>SUM(F10100:G10100)</f>
        <v>498</v>
      </c>
      <c r="I10100" s="798">
        <v>3</v>
      </c>
      <c r="J10100" s="798" t="s">
        <v>3494</v>
      </c>
      <c r="K10100" s="798">
        <f>SUM(I10100:J10103)</f>
        <v>3</v>
      </c>
    </row>
    <row r="10101" spans="1:11" ht="25.5">
      <c r="A10101" s="799"/>
      <c r="B10101" s="802"/>
      <c r="C10101" s="204" t="str">
        <f>'[3]New Statement'!F1479</f>
        <v>M Block Allama Iqbal Colony</v>
      </c>
      <c r="D10101" s="23">
        <f>'[3]New Statement'!G1479</f>
        <v>149450405</v>
      </c>
      <c r="E10101" s="13"/>
      <c r="F10101" s="23">
        <f>'[3]New Statement'!H1479</f>
        <v>354</v>
      </c>
      <c r="G10101" s="23"/>
      <c r="H10101" s="110">
        <f>SUM(F10101:G10101)</f>
        <v>354</v>
      </c>
      <c r="I10101" s="799"/>
      <c r="J10101" s="799"/>
      <c r="K10101" s="799"/>
    </row>
    <row r="10102" spans="1:11" ht="25.5">
      <c r="A10102" s="799"/>
      <c r="B10102" s="802"/>
      <c r="C10102" s="204" t="str">
        <f>'[3]New Statement'!F1480</f>
        <v>L Block Allama Iqbal Colony</v>
      </c>
      <c r="D10102" s="23">
        <f>'[3]New Statement'!G1480</f>
        <v>149450406</v>
      </c>
      <c r="E10102" s="13"/>
      <c r="F10102" s="23">
        <f>'[3]New Statement'!H1480</f>
        <v>454</v>
      </c>
      <c r="G10102" s="23"/>
      <c r="H10102" s="110">
        <f>SUM(F10102:G10102)</f>
        <v>454</v>
      </c>
      <c r="I10102" s="799"/>
      <c r="J10102" s="799"/>
      <c r="K10102" s="799"/>
    </row>
    <row r="10103" spans="1:11">
      <c r="A10103" s="800"/>
      <c r="B10103" s="803"/>
      <c r="C10103" s="788" t="s">
        <v>3493</v>
      </c>
      <c r="D10103" s="789"/>
      <c r="E10103" s="26"/>
      <c r="F10103" s="203">
        <f>SUM(F10100:F10102)</f>
        <v>1306</v>
      </c>
      <c r="G10103" s="203">
        <f>SUM(G10100:G10102)</f>
        <v>0</v>
      </c>
      <c r="H10103" s="203">
        <f>SUM(H10100:H10102)</f>
        <v>1306</v>
      </c>
      <c r="I10103" s="800"/>
      <c r="J10103" s="800"/>
      <c r="K10103" s="800"/>
    </row>
    <row r="10104" spans="1:11" ht="25.5">
      <c r="A10104" s="798">
        <v>103</v>
      </c>
      <c r="B10104" s="801" t="s">
        <v>3819</v>
      </c>
      <c r="C10104" s="204" t="str">
        <f>'[3]New Statement'!F1478</f>
        <v>M Block Allama Iqbal Colony</v>
      </c>
      <c r="D10104" s="23">
        <f>'[3]New Statement'!G1478</f>
        <v>149450404</v>
      </c>
      <c r="E10104" s="13"/>
      <c r="F10104" s="23"/>
      <c r="G10104" s="23">
        <f>'[3]New Statement'!I1478</f>
        <v>369</v>
      </c>
      <c r="H10104" s="110">
        <f>SUM(F10104:G10104)</f>
        <v>369</v>
      </c>
      <c r="I10104" s="798" t="s">
        <v>3494</v>
      </c>
      <c r="J10104" s="798">
        <v>2</v>
      </c>
      <c r="K10104" s="798">
        <f>SUM(I10104:J10107)</f>
        <v>2</v>
      </c>
    </row>
    <row r="10105" spans="1:11" ht="25.5">
      <c r="A10105" s="799"/>
      <c r="B10105" s="802"/>
      <c r="C10105" s="204" t="str">
        <f>'[3]New Statement'!F1479</f>
        <v>M Block Allama Iqbal Colony</v>
      </c>
      <c r="D10105" s="23">
        <f>'[3]New Statement'!G1479</f>
        <v>149450405</v>
      </c>
      <c r="E10105" s="13"/>
      <c r="F10105" s="23"/>
      <c r="G10105" s="23">
        <f>'[3]New Statement'!I1479</f>
        <v>284</v>
      </c>
      <c r="H10105" s="110">
        <f>SUM(F10105:G10105)</f>
        <v>284</v>
      </c>
      <c r="I10105" s="799"/>
      <c r="J10105" s="799"/>
      <c r="K10105" s="799"/>
    </row>
    <row r="10106" spans="1:11" ht="25.5">
      <c r="A10106" s="799"/>
      <c r="B10106" s="802"/>
      <c r="C10106" s="204" t="str">
        <f>'[3]New Statement'!F1480</f>
        <v>L Block Allama Iqbal Colony</v>
      </c>
      <c r="D10106" s="23">
        <f>'[3]New Statement'!G1480</f>
        <v>149450406</v>
      </c>
      <c r="E10106" s="13"/>
      <c r="F10106" s="23"/>
      <c r="G10106" s="23">
        <f>'[3]New Statement'!I1480</f>
        <v>339</v>
      </c>
      <c r="H10106" s="110">
        <f>SUM(F10106:G10106)</f>
        <v>339</v>
      </c>
      <c r="I10106" s="799"/>
      <c r="J10106" s="799"/>
      <c r="K10106" s="799"/>
    </row>
    <row r="10107" spans="1:11">
      <c r="A10107" s="800"/>
      <c r="B10107" s="803"/>
      <c r="C10107" s="788" t="s">
        <v>3493</v>
      </c>
      <c r="D10107" s="789"/>
      <c r="E10107" s="26"/>
      <c r="F10107" s="203">
        <f>SUM(F10104:F10106)</f>
        <v>0</v>
      </c>
      <c r="G10107" s="203">
        <f>SUM(G10104:G10106)</f>
        <v>992</v>
      </c>
      <c r="H10107" s="203">
        <f>SUM(H10104:H10106)</f>
        <v>992</v>
      </c>
      <c r="I10107" s="800"/>
      <c r="J10107" s="800"/>
      <c r="K10107" s="800"/>
    </row>
    <row r="10108" spans="1:11">
      <c r="A10108" s="798">
        <v>104</v>
      </c>
      <c r="B10108" s="801" t="s">
        <v>3818</v>
      </c>
      <c r="C10108" s="204" t="str">
        <f>'[3]New Statement'!F1481</f>
        <v xml:space="preserve">Zulfiqar Colony </v>
      </c>
      <c r="D10108" s="23">
        <f>'[3]New Statement'!G1481</f>
        <v>149450501</v>
      </c>
      <c r="E10108" s="13"/>
      <c r="F10108" s="23">
        <f>'[3]New Statement'!H1481</f>
        <v>642</v>
      </c>
      <c r="G10108" s="23"/>
      <c r="H10108" s="110">
        <f>SUM(F10108:G10108)</f>
        <v>642</v>
      </c>
      <c r="I10108" s="798">
        <v>4</v>
      </c>
      <c r="J10108" s="798" t="s">
        <v>3494</v>
      </c>
      <c r="K10108" s="798">
        <f>SUM(I10108:J10111)</f>
        <v>4</v>
      </c>
    </row>
    <row r="10109" spans="1:11" ht="25.5">
      <c r="A10109" s="799"/>
      <c r="B10109" s="802"/>
      <c r="C10109" s="204" t="str">
        <f>'[3]New Statement'!F1482</f>
        <v xml:space="preserve">Muhammad Ali Town </v>
      </c>
      <c r="D10109" s="23">
        <f>'[3]New Statement'!G1482</f>
        <v>149450502</v>
      </c>
      <c r="E10109" s="13"/>
      <c r="F10109" s="23">
        <f>'[3]New Statement'!H1482</f>
        <v>692</v>
      </c>
      <c r="G10109" s="23"/>
      <c r="H10109" s="110">
        <f>SUM(F10109:G10109)</f>
        <v>692</v>
      </c>
      <c r="I10109" s="799"/>
      <c r="J10109" s="799"/>
      <c r="K10109" s="799"/>
    </row>
    <row r="10110" spans="1:11">
      <c r="A10110" s="799"/>
      <c r="B10110" s="802"/>
      <c r="C10110" s="204" t="str">
        <f>'[3]New Statement'!F1486</f>
        <v xml:space="preserve">Zulfiqar Colony </v>
      </c>
      <c r="D10110" s="23">
        <f>'[3]New Statement'!G1486</f>
        <v>149450602</v>
      </c>
      <c r="E10110" s="13"/>
      <c r="F10110" s="23">
        <f>'[3]New Statement'!H1486</f>
        <v>482</v>
      </c>
      <c r="G10110" s="23"/>
      <c r="H10110" s="110">
        <f>SUM(F10110:G10110)</f>
        <v>482</v>
      </c>
      <c r="I10110" s="799"/>
      <c r="J10110" s="799"/>
      <c r="K10110" s="799"/>
    </row>
    <row r="10111" spans="1:11">
      <c r="A10111" s="800"/>
      <c r="B10111" s="803"/>
      <c r="C10111" s="788" t="s">
        <v>3493</v>
      </c>
      <c r="D10111" s="789"/>
      <c r="E10111" s="26"/>
      <c r="F10111" s="203">
        <f>SUM(F10108:F10110)</f>
        <v>1816</v>
      </c>
      <c r="G10111" s="203">
        <f>SUM(G10108:G10110)</f>
        <v>0</v>
      </c>
      <c r="H10111" s="203">
        <f>SUM(H10108:H10110)</f>
        <v>1816</v>
      </c>
      <c r="I10111" s="800"/>
      <c r="J10111" s="800"/>
      <c r="K10111" s="800"/>
    </row>
    <row r="10112" spans="1:11">
      <c r="A10112" s="798">
        <v>105</v>
      </c>
      <c r="B10112" s="801" t="s">
        <v>3817</v>
      </c>
      <c r="C10112" s="204" t="str">
        <f>'[3]New Statement'!F1481</f>
        <v xml:space="preserve">Zulfiqar Colony </v>
      </c>
      <c r="D10112" s="23">
        <f>'[3]New Statement'!G1481</f>
        <v>149450501</v>
      </c>
      <c r="E10112" s="13"/>
      <c r="F10112" s="23"/>
      <c r="G10112" s="23">
        <f>'[3]New Statement'!I1481</f>
        <v>469</v>
      </c>
      <c r="H10112" s="110">
        <f>SUM(F10112:G10112)</f>
        <v>469</v>
      </c>
      <c r="I10112" s="798" t="s">
        <v>3494</v>
      </c>
      <c r="J10112" s="798">
        <v>3</v>
      </c>
      <c r="K10112" s="798">
        <f>SUM(I10112:J10115)</f>
        <v>3</v>
      </c>
    </row>
    <row r="10113" spans="1:11" ht="25.5">
      <c r="A10113" s="799"/>
      <c r="B10113" s="802"/>
      <c r="C10113" s="204" t="str">
        <f>'[3]New Statement'!F1482</f>
        <v xml:space="preserve">Muhammad Ali Town </v>
      </c>
      <c r="D10113" s="23">
        <f>'[3]New Statement'!G1482</f>
        <v>149450502</v>
      </c>
      <c r="E10113" s="13"/>
      <c r="F10113" s="23"/>
      <c r="G10113" s="23">
        <f>'[3]New Statement'!I1482</f>
        <v>509</v>
      </c>
      <c r="H10113" s="110">
        <f>SUM(F10113:G10113)</f>
        <v>509</v>
      </c>
      <c r="I10113" s="799"/>
      <c r="J10113" s="799"/>
      <c r="K10113" s="799"/>
    </row>
    <row r="10114" spans="1:11">
      <c r="A10114" s="799"/>
      <c r="B10114" s="802"/>
      <c r="C10114" s="204" t="str">
        <f>'[3]New Statement'!F1486</f>
        <v xml:space="preserve">Zulfiqar Colony </v>
      </c>
      <c r="D10114" s="23">
        <f>'[3]New Statement'!G1486</f>
        <v>149450602</v>
      </c>
      <c r="E10114" s="13"/>
      <c r="F10114" s="23"/>
      <c r="G10114" s="23">
        <f>'[3]New Statement'!I1486</f>
        <v>406</v>
      </c>
      <c r="H10114" s="110">
        <f>SUM(F10114:G10114)</f>
        <v>406</v>
      </c>
      <c r="I10114" s="799"/>
      <c r="J10114" s="799"/>
      <c r="K10114" s="799"/>
    </row>
    <row r="10115" spans="1:11">
      <c r="A10115" s="800"/>
      <c r="B10115" s="803"/>
      <c r="C10115" s="788" t="s">
        <v>3493</v>
      </c>
      <c r="D10115" s="789"/>
      <c r="E10115" s="26"/>
      <c r="F10115" s="203">
        <f>SUM(F10112:F10114)</f>
        <v>0</v>
      </c>
      <c r="G10115" s="203">
        <f>SUM(G10112:G10114)</f>
        <v>1384</v>
      </c>
      <c r="H10115" s="203">
        <f>SUM(H10112:H10114)</f>
        <v>1384</v>
      </c>
      <c r="I10115" s="800"/>
      <c r="J10115" s="800"/>
      <c r="K10115" s="800"/>
    </row>
    <row r="10116" spans="1:11">
      <c r="A10116" s="798">
        <v>106</v>
      </c>
      <c r="B10116" s="801" t="s">
        <v>3816</v>
      </c>
      <c r="C10116" s="204" t="str">
        <f>'[3]New Statement'!F1483</f>
        <v>Millat Colony No. 2</v>
      </c>
      <c r="D10116" s="23">
        <f>'[3]New Statement'!G1483</f>
        <v>149450503</v>
      </c>
      <c r="E10116" s="13"/>
      <c r="F10116" s="23">
        <f>'[3]New Statement'!H1483</f>
        <v>1024</v>
      </c>
      <c r="G10116" s="23"/>
      <c r="H10116" s="110">
        <f>SUM(F10116:G10116)</f>
        <v>1024</v>
      </c>
      <c r="I10116" s="798">
        <v>4</v>
      </c>
      <c r="J10116" s="798" t="s">
        <v>3494</v>
      </c>
      <c r="K10116" s="798">
        <f>SUM(I10116:J10119)</f>
        <v>4</v>
      </c>
    </row>
    <row r="10117" spans="1:11">
      <c r="A10117" s="799"/>
      <c r="B10117" s="802"/>
      <c r="C10117" s="204" t="str">
        <f>'[3]New Statement'!F1484</f>
        <v xml:space="preserve">Zulfiqar Colony </v>
      </c>
      <c r="D10117" s="23">
        <f>'[3]New Statement'!G1484</f>
        <v>149450504</v>
      </c>
      <c r="E10117" s="13"/>
      <c r="F10117" s="23">
        <f>'[3]New Statement'!H1484</f>
        <v>696</v>
      </c>
      <c r="G10117" s="23"/>
      <c r="H10117" s="110">
        <f>SUM(F10117:G10117)</f>
        <v>696</v>
      </c>
      <c r="I10117" s="799"/>
      <c r="J10117" s="799"/>
      <c r="K10117" s="799"/>
    </row>
    <row r="10118" spans="1:11">
      <c r="A10118" s="799"/>
      <c r="B10118" s="802"/>
      <c r="C10118" s="205" t="str">
        <f>'[3]New Statement'!F1488</f>
        <v>Ali Town</v>
      </c>
      <c r="D10118" s="25">
        <f>'[3]New Statement'!G1488</f>
        <v>149450604</v>
      </c>
      <c r="E10118" s="13"/>
      <c r="F10118" s="25">
        <f>'[3]New Statement'!H1488</f>
        <v>474</v>
      </c>
      <c r="G10118" s="25"/>
      <c r="H10118" s="110">
        <f>SUM(F10118:G10118)</f>
        <v>474</v>
      </c>
      <c r="I10118" s="799"/>
      <c r="J10118" s="799"/>
      <c r="K10118" s="799"/>
    </row>
    <row r="10119" spans="1:11">
      <c r="A10119" s="800"/>
      <c r="B10119" s="803"/>
      <c r="C10119" s="788" t="s">
        <v>3493</v>
      </c>
      <c r="D10119" s="789"/>
      <c r="E10119" s="26"/>
      <c r="F10119" s="203">
        <f>SUM(F10116:F10118)</f>
        <v>2194</v>
      </c>
      <c r="G10119" s="203">
        <f>SUM(G10116:G10118)</f>
        <v>0</v>
      </c>
      <c r="H10119" s="203">
        <f>SUM(H10116:H10118)</f>
        <v>2194</v>
      </c>
      <c r="I10119" s="800"/>
      <c r="J10119" s="800"/>
      <c r="K10119" s="800"/>
    </row>
    <row r="10120" spans="1:11">
      <c r="A10120" s="798">
        <v>107</v>
      </c>
      <c r="B10120" s="801" t="s">
        <v>3815</v>
      </c>
      <c r="C10120" s="204" t="str">
        <f>'[3]New Statement'!F1483</f>
        <v>Millat Colony No. 2</v>
      </c>
      <c r="D10120" s="23">
        <f>'[3]New Statement'!G1483</f>
        <v>149450503</v>
      </c>
      <c r="E10120" s="13"/>
      <c r="F10120" s="23"/>
      <c r="G10120" s="23">
        <f>'[3]New Statement'!I1483</f>
        <v>749</v>
      </c>
      <c r="H10120" s="110">
        <f>SUM(F10120:G10120)</f>
        <v>749</v>
      </c>
      <c r="I10120" s="798" t="s">
        <v>3494</v>
      </c>
      <c r="J10120" s="798">
        <v>3</v>
      </c>
      <c r="K10120" s="798">
        <f>SUM(I10120:J10123)</f>
        <v>3</v>
      </c>
    </row>
    <row r="10121" spans="1:11">
      <c r="A10121" s="799"/>
      <c r="B10121" s="802"/>
      <c r="C10121" s="204" t="str">
        <f>'[3]New Statement'!F1484</f>
        <v xml:space="preserve">Zulfiqar Colony </v>
      </c>
      <c r="D10121" s="23">
        <f>'[3]New Statement'!G1484</f>
        <v>149450504</v>
      </c>
      <c r="E10121" s="13"/>
      <c r="F10121" s="23"/>
      <c r="G10121" s="23">
        <f>'[3]New Statement'!I1484</f>
        <v>477</v>
      </c>
      <c r="H10121" s="110">
        <f>SUM(F10121:G10121)</f>
        <v>477</v>
      </c>
      <c r="I10121" s="799"/>
      <c r="J10121" s="799"/>
      <c r="K10121" s="799"/>
    </row>
    <row r="10122" spans="1:11">
      <c r="A10122" s="799"/>
      <c r="B10122" s="802"/>
      <c r="C10122" s="205" t="str">
        <f>'[3]New Statement'!F1488</f>
        <v>Ali Town</v>
      </c>
      <c r="D10122" s="25">
        <f>'[3]New Statement'!G1488</f>
        <v>149450604</v>
      </c>
      <c r="E10122" s="13"/>
      <c r="F10122" s="25"/>
      <c r="G10122" s="25">
        <f>'[3]New Statement'!I1488</f>
        <v>354</v>
      </c>
      <c r="H10122" s="110">
        <f>SUM(F10122:G10122)</f>
        <v>354</v>
      </c>
      <c r="I10122" s="799"/>
      <c r="J10122" s="799"/>
      <c r="K10122" s="799"/>
    </row>
    <row r="10123" spans="1:11">
      <c r="A10123" s="800"/>
      <c r="B10123" s="803"/>
      <c r="C10123" s="788" t="s">
        <v>3493</v>
      </c>
      <c r="D10123" s="789"/>
      <c r="E10123" s="26"/>
      <c r="F10123" s="203">
        <f>SUM(F10120:F10121)</f>
        <v>0</v>
      </c>
      <c r="G10123" s="203">
        <f>SUM(G10120:G10121)</f>
        <v>1226</v>
      </c>
      <c r="H10123" s="203">
        <f>SUM(H10120:H10121)</f>
        <v>1226</v>
      </c>
      <c r="I10123" s="800"/>
      <c r="J10123" s="800"/>
      <c r="K10123" s="800"/>
    </row>
    <row r="10124" spans="1:11" ht="25.5">
      <c r="A10124" s="798">
        <v>108</v>
      </c>
      <c r="B10124" s="801" t="s">
        <v>3814</v>
      </c>
      <c r="C10124" s="204" t="str">
        <f>'[3]New Statement'!F1485</f>
        <v>Ghulam Rasool Nagar</v>
      </c>
      <c r="D10124" s="23">
        <f>'[3]New Statement'!G1485</f>
        <v>149450601</v>
      </c>
      <c r="E10124" s="13"/>
      <c r="F10124" s="23"/>
      <c r="G10124" s="23">
        <f>'[3]New Statement'!I1485</f>
        <v>193</v>
      </c>
      <c r="H10124" s="110">
        <f>SUM(F10124:G10124)</f>
        <v>193</v>
      </c>
      <c r="I10124" s="798" t="s">
        <v>3494</v>
      </c>
      <c r="J10124" s="798">
        <v>2</v>
      </c>
      <c r="K10124" s="798">
        <f>SUM(I10124:J10126)</f>
        <v>2</v>
      </c>
    </row>
    <row r="10125" spans="1:11" ht="25.5">
      <c r="A10125" s="799"/>
      <c r="B10125" s="802"/>
      <c r="C10125" s="205" t="str">
        <f>'[3]New Statement'!F1487</f>
        <v>Ghulam Rasool Nagar</v>
      </c>
      <c r="D10125" s="25">
        <f>'[3]New Statement'!G1487</f>
        <v>149450603</v>
      </c>
      <c r="E10125" s="13"/>
      <c r="F10125" s="25"/>
      <c r="G10125" s="25">
        <f>'[3]New Statement'!I1487</f>
        <v>290</v>
      </c>
      <c r="H10125" s="110">
        <f>SUM(F10125:G10125)</f>
        <v>290</v>
      </c>
      <c r="I10125" s="799"/>
      <c r="J10125" s="799"/>
      <c r="K10125" s="799"/>
    </row>
    <row r="10126" spans="1:11">
      <c r="A10126" s="800"/>
      <c r="B10126" s="803"/>
      <c r="C10126" s="788" t="s">
        <v>3493</v>
      </c>
      <c r="D10126" s="789"/>
      <c r="E10126" s="26"/>
      <c r="F10126" s="203">
        <f>SUM(F10124:F10125)</f>
        <v>0</v>
      </c>
      <c r="G10126" s="203">
        <f>SUM(G10124:G10125)</f>
        <v>483</v>
      </c>
      <c r="H10126" s="203">
        <f>SUM(H10124:H10125)</f>
        <v>483</v>
      </c>
      <c r="I10126" s="800"/>
      <c r="J10126" s="800"/>
      <c r="K10126" s="800"/>
    </row>
    <row r="10127" spans="1:11" ht="25.5">
      <c r="A10127" s="798">
        <v>109</v>
      </c>
      <c r="B10127" s="801" t="s">
        <v>3813</v>
      </c>
      <c r="C10127" s="204" t="str">
        <f>'[3]New Statement'!F1485</f>
        <v>Ghulam Rasool Nagar</v>
      </c>
      <c r="D10127" s="23">
        <f>'[3]New Statement'!G1485</f>
        <v>149450601</v>
      </c>
      <c r="E10127" s="13"/>
      <c r="F10127" s="23">
        <f>'[3]New Statement'!H1485</f>
        <v>274</v>
      </c>
      <c r="G10127" s="23"/>
      <c r="H10127" s="110">
        <f>SUM(F10127:G10127)</f>
        <v>274</v>
      </c>
      <c r="I10127" s="798">
        <v>2</v>
      </c>
      <c r="J10127" s="798" t="s">
        <v>3494</v>
      </c>
      <c r="K10127" s="798">
        <f>SUM(I10127:J10129)</f>
        <v>2</v>
      </c>
    </row>
    <row r="10128" spans="1:11" ht="25.5">
      <c r="A10128" s="799"/>
      <c r="B10128" s="802"/>
      <c r="C10128" s="205" t="str">
        <f>'[3]New Statement'!F1487</f>
        <v>Ghulam Rasool Nagar</v>
      </c>
      <c r="D10128" s="25">
        <f>'[3]New Statement'!G1487</f>
        <v>149450603</v>
      </c>
      <c r="E10128" s="13"/>
      <c r="F10128" s="25">
        <f>'[3]New Statement'!H1487</f>
        <v>439</v>
      </c>
      <c r="G10128" s="25"/>
      <c r="H10128" s="110">
        <f>SUM(F10128:G10128)</f>
        <v>439</v>
      </c>
      <c r="I10128" s="799"/>
      <c r="J10128" s="799"/>
      <c r="K10128" s="799"/>
    </row>
    <row r="10129" spans="1:11">
      <c r="A10129" s="800"/>
      <c r="B10129" s="803"/>
      <c r="C10129" s="788" t="s">
        <v>3493</v>
      </c>
      <c r="D10129" s="789"/>
      <c r="E10129" s="26"/>
      <c r="F10129" s="203">
        <f>SUM(F10127:F10128)</f>
        <v>713</v>
      </c>
      <c r="G10129" s="203">
        <f>SUM(G10127:G10128)</f>
        <v>0</v>
      </c>
      <c r="H10129" s="203">
        <f>SUM(H10127:H10128)</f>
        <v>713</v>
      </c>
      <c r="I10129" s="800"/>
      <c r="J10129" s="800"/>
      <c r="K10129" s="800"/>
    </row>
    <row r="10130" spans="1:11" ht="25.5">
      <c r="A10130" s="798">
        <v>110</v>
      </c>
      <c r="B10130" s="801" t="s">
        <v>3812</v>
      </c>
      <c r="C10130" s="204" t="str">
        <f>'[3]New Statement'!F1491</f>
        <v xml:space="preserve">Peoples Colony No.2 C Block </v>
      </c>
      <c r="D10130" s="23">
        <f>'[3]New Statement'!G1491</f>
        <v>149460101</v>
      </c>
      <c r="E10130" s="13"/>
      <c r="F10130" s="23">
        <f>'[3]New Statement'!H1491</f>
        <v>780</v>
      </c>
      <c r="G10130" s="23"/>
      <c r="H10130" s="23">
        <f>SUM(F10130:G10130)</f>
        <v>780</v>
      </c>
      <c r="I10130" s="798">
        <v>3</v>
      </c>
      <c r="J10130" s="798" t="s">
        <v>3494</v>
      </c>
      <c r="K10130" s="798">
        <f>SUM(I10130:J10132)</f>
        <v>3</v>
      </c>
    </row>
    <row r="10131" spans="1:11" ht="25.5">
      <c r="A10131" s="799"/>
      <c r="B10131" s="802"/>
      <c r="C10131" s="204" t="str">
        <f>'[3]New Statement'!F1494</f>
        <v xml:space="preserve">Peoples Colony No.2 C Block </v>
      </c>
      <c r="D10131" s="23">
        <f>'[3]New Statement'!G1494</f>
        <v>149460104</v>
      </c>
      <c r="E10131" s="13"/>
      <c r="F10131" s="23">
        <f>'[3]New Statement'!H1494</f>
        <v>469</v>
      </c>
      <c r="G10131" s="23"/>
      <c r="H10131" s="23">
        <f>SUM(F10131:G10131)</f>
        <v>469</v>
      </c>
      <c r="I10131" s="799"/>
      <c r="J10131" s="799"/>
      <c r="K10131" s="799"/>
    </row>
    <row r="10132" spans="1:11">
      <c r="A10132" s="800"/>
      <c r="B10132" s="803"/>
      <c r="C10132" s="788" t="s">
        <v>3493</v>
      </c>
      <c r="D10132" s="789"/>
      <c r="E10132" s="26"/>
      <c r="F10132" s="203">
        <f>SUM(F10130:F10131)</f>
        <v>1249</v>
      </c>
      <c r="G10132" s="203">
        <f>SUM(G10130:G10131)</f>
        <v>0</v>
      </c>
      <c r="H10132" s="203">
        <f>SUM(H10130:H10131)</f>
        <v>1249</v>
      </c>
      <c r="I10132" s="800"/>
      <c r="J10132" s="800"/>
      <c r="K10132" s="800"/>
    </row>
    <row r="10133" spans="1:11" ht="25.5">
      <c r="A10133" s="798">
        <v>111</v>
      </c>
      <c r="B10133" s="801" t="s">
        <v>3811</v>
      </c>
      <c r="C10133" s="204" t="str">
        <f>'[3]New Statement'!F1491</f>
        <v xml:space="preserve">Peoples Colony No.2 C Block </v>
      </c>
      <c r="D10133" s="23">
        <f>'[3]New Statement'!G1491</f>
        <v>149460101</v>
      </c>
      <c r="E10133" s="13"/>
      <c r="F10133" s="23"/>
      <c r="G10133" s="23">
        <f>'[3]New Statement'!I1491</f>
        <v>632</v>
      </c>
      <c r="H10133" s="23">
        <f>SUM(F10133:G10133)</f>
        <v>632</v>
      </c>
      <c r="I10133" s="798" t="s">
        <v>3494</v>
      </c>
      <c r="J10133" s="798">
        <v>2</v>
      </c>
      <c r="K10133" s="798">
        <f>SUM(I10133:J10135)</f>
        <v>2</v>
      </c>
    </row>
    <row r="10134" spans="1:11" ht="25.5">
      <c r="A10134" s="799"/>
      <c r="B10134" s="802"/>
      <c r="C10134" s="204" t="str">
        <f>'[3]New Statement'!F1494</f>
        <v xml:space="preserve">Peoples Colony No.2 C Block </v>
      </c>
      <c r="D10134" s="23">
        <f>'[3]New Statement'!G1494</f>
        <v>149460104</v>
      </c>
      <c r="E10134" s="13"/>
      <c r="F10134" s="23"/>
      <c r="G10134" s="23">
        <f>'[3]New Statement'!I1494</f>
        <v>384</v>
      </c>
      <c r="H10134" s="23">
        <f>SUM(F10134:G10134)</f>
        <v>384</v>
      </c>
      <c r="I10134" s="799"/>
      <c r="J10134" s="799"/>
      <c r="K10134" s="799"/>
    </row>
    <row r="10135" spans="1:11">
      <c r="A10135" s="800"/>
      <c r="B10135" s="803"/>
      <c r="C10135" s="788" t="s">
        <v>3493</v>
      </c>
      <c r="D10135" s="789"/>
      <c r="E10135" s="26"/>
      <c r="F10135" s="203">
        <f>SUM(F10133:F10134)</f>
        <v>0</v>
      </c>
      <c r="G10135" s="203">
        <f>SUM(G10133:G10134)</f>
        <v>1016</v>
      </c>
      <c r="H10135" s="203">
        <f>SUM(H10133:H10134)</f>
        <v>1016</v>
      </c>
      <c r="I10135" s="800"/>
      <c r="J10135" s="800"/>
      <c r="K10135" s="800"/>
    </row>
    <row r="10136" spans="1:11" ht="25.5">
      <c r="A10136" s="798">
        <v>112</v>
      </c>
      <c r="B10136" s="801" t="s">
        <v>3810</v>
      </c>
      <c r="C10136" s="204" t="str">
        <f>'[3]New Statement'!F1492</f>
        <v xml:space="preserve">Peoples Colony No.2 C Block </v>
      </c>
      <c r="D10136" s="23">
        <f>'[3]New Statement'!G1492</f>
        <v>149460102</v>
      </c>
      <c r="E10136" s="13"/>
      <c r="F10136" s="23">
        <f>'[3]New Statement'!H1492</f>
        <v>612</v>
      </c>
      <c r="G10136" s="23"/>
      <c r="H10136" s="23">
        <f>SUM(F10136:G10136)</f>
        <v>612</v>
      </c>
      <c r="I10136" s="798">
        <v>3</v>
      </c>
      <c r="J10136" s="798" t="s">
        <v>3494</v>
      </c>
      <c r="K10136" s="798">
        <f>SUM(I10136:J10138)</f>
        <v>3</v>
      </c>
    </row>
    <row r="10137" spans="1:11" ht="25.5">
      <c r="A10137" s="799"/>
      <c r="B10137" s="802"/>
      <c r="C10137" s="204" t="str">
        <f>'[3]New Statement'!F1493</f>
        <v xml:space="preserve">Peoples Colony No.2 C Block </v>
      </c>
      <c r="D10137" s="23">
        <f>'[3]New Statement'!G1493</f>
        <v>149460103</v>
      </c>
      <c r="E10137" s="13"/>
      <c r="F10137" s="23">
        <f>'[3]New Statement'!H1493</f>
        <v>522</v>
      </c>
      <c r="G10137" s="23"/>
      <c r="H10137" s="23">
        <f>SUM(F10137:G10137)</f>
        <v>522</v>
      </c>
      <c r="I10137" s="799"/>
      <c r="J10137" s="799"/>
      <c r="K10137" s="799"/>
    </row>
    <row r="10138" spans="1:11">
      <c r="A10138" s="800"/>
      <c r="B10138" s="803"/>
      <c r="C10138" s="788" t="s">
        <v>3493</v>
      </c>
      <c r="D10138" s="789"/>
      <c r="E10138" s="26"/>
      <c r="F10138" s="203">
        <f>SUM(F10136:F10137)</f>
        <v>1134</v>
      </c>
      <c r="G10138" s="203">
        <f>SUM(G10136:G10137)</f>
        <v>0</v>
      </c>
      <c r="H10138" s="203">
        <f>SUM(H10136:H10137)</f>
        <v>1134</v>
      </c>
      <c r="I10138" s="800"/>
      <c r="J10138" s="800"/>
      <c r="K10138" s="800"/>
    </row>
    <row r="10139" spans="1:11" ht="25.5">
      <c r="A10139" s="798">
        <v>113</v>
      </c>
      <c r="B10139" s="801" t="s">
        <v>3808</v>
      </c>
      <c r="C10139" s="204" t="str">
        <f>'[3]New Statement'!F1492</f>
        <v xml:space="preserve">Peoples Colony No.2 C Block </v>
      </c>
      <c r="D10139" s="23">
        <f>'[3]New Statement'!G1492</f>
        <v>149460102</v>
      </c>
      <c r="E10139" s="13"/>
      <c r="F10139" s="23"/>
      <c r="G10139" s="23">
        <f>'[3]New Statement'!I1492</f>
        <v>452</v>
      </c>
      <c r="H10139" s="23">
        <f>SUM(F10139:G10139)</f>
        <v>452</v>
      </c>
      <c r="I10139" s="798" t="s">
        <v>3494</v>
      </c>
      <c r="J10139" s="798">
        <v>2</v>
      </c>
      <c r="K10139" s="798">
        <f>SUM(I10139:J10141)</f>
        <v>2</v>
      </c>
    </row>
    <row r="10140" spans="1:11" ht="25.5">
      <c r="A10140" s="799"/>
      <c r="B10140" s="802"/>
      <c r="C10140" s="204" t="str">
        <f>'[3]New Statement'!F1493</f>
        <v xml:space="preserve">Peoples Colony No.2 C Block </v>
      </c>
      <c r="D10140" s="23">
        <f>'[3]New Statement'!G1493</f>
        <v>149460103</v>
      </c>
      <c r="E10140" s="13"/>
      <c r="F10140" s="23"/>
      <c r="G10140" s="23">
        <f>'[3]New Statement'!I1493</f>
        <v>414</v>
      </c>
      <c r="H10140" s="23">
        <f>SUM(F10140:G10140)</f>
        <v>414</v>
      </c>
      <c r="I10140" s="799"/>
      <c r="J10140" s="799"/>
      <c r="K10140" s="799"/>
    </row>
    <row r="10141" spans="1:11">
      <c r="A10141" s="800"/>
      <c r="B10141" s="803"/>
      <c r="C10141" s="788" t="s">
        <v>3493</v>
      </c>
      <c r="D10141" s="789"/>
      <c r="E10141" s="26"/>
      <c r="F10141" s="203">
        <f>SUM(F10139:F10140)</f>
        <v>0</v>
      </c>
      <c r="G10141" s="203">
        <f>SUM(G10139:G10140)</f>
        <v>866</v>
      </c>
      <c r="H10141" s="203">
        <f>SUM(H10139:H10140)</f>
        <v>866</v>
      </c>
      <c r="I10141" s="800"/>
      <c r="J10141" s="800"/>
      <c r="K10141" s="800"/>
    </row>
    <row r="10142" spans="1:11" ht="25.5">
      <c r="A10142" s="798">
        <v>114</v>
      </c>
      <c r="B10142" s="801" t="s">
        <v>3809</v>
      </c>
      <c r="C10142" s="204" t="str">
        <f>'[3]New Statement'!F1495</f>
        <v xml:space="preserve">Peoples Colony No.2 </v>
      </c>
      <c r="D10142" s="23">
        <f>'[3]New Statement'!G1495</f>
        <v>149460201</v>
      </c>
      <c r="E10142" s="13"/>
      <c r="F10142" s="23">
        <f>'[3]New Statement'!H1495</f>
        <v>843</v>
      </c>
      <c r="G10142" s="23"/>
      <c r="H10142" s="23">
        <f>SUM(F10142:G10142)</f>
        <v>843</v>
      </c>
      <c r="I10142" s="798">
        <v>4</v>
      </c>
      <c r="J10142" s="798" t="s">
        <v>3494</v>
      </c>
      <c r="K10142" s="798">
        <f>SUM(I10142:J10145)</f>
        <v>4</v>
      </c>
    </row>
    <row r="10143" spans="1:11" ht="25.5">
      <c r="A10143" s="799"/>
      <c r="B10143" s="802"/>
      <c r="C10143" s="204" t="str">
        <f>'[3]New Statement'!F1496</f>
        <v xml:space="preserve">Peoples Colony No.2 </v>
      </c>
      <c r="D10143" s="23">
        <f>'[3]New Statement'!G1496</f>
        <v>149460202</v>
      </c>
      <c r="E10143" s="13"/>
      <c r="F10143" s="23">
        <f>'[3]New Statement'!H1496</f>
        <v>682</v>
      </c>
      <c r="G10143" s="23"/>
      <c r="H10143" s="23">
        <f>SUM(F10143:G10143)</f>
        <v>682</v>
      </c>
      <c r="I10143" s="799"/>
      <c r="J10143" s="799"/>
      <c r="K10143" s="799"/>
    </row>
    <row r="10144" spans="1:11" ht="25.5">
      <c r="A10144" s="799"/>
      <c r="B10144" s="802"/>
      <c r="C10144" s="204" t="str">
        <f>'[3]New Statement'!F1497</f>
        <v xml:space="preserve">Peoples Colony No.2 </v>
      </c>
      <c r="D10144" s="23">
        <f>'[3]New Statement'!G1497</f>
        <v>149460203</v>
      </c>
      <c r="E10144" s="13"/>
      <c r="F10144" s="23">
        <f>'[3]New Statement'!H1497</f>
        <v>587</v>
      </c>
      <c r="G10144" s="23"/>
      <c r="H10144" s="23">
        <f>SUM(F10144:G10144)</f>
        <v>587</v>
      </c>
      <c r="I10144" s="799"/>
      <c r="J10144" s="799"/>
      <c r="K10144" s="799"/>
    </row>
    <row r="10145" spans="1:11">
      <c r="A10145" s="800"/>
      <c r="B10145" s="803"/>
      <c r="C10145" s="788" t="s">
        <v>3493</v>
      </c>
      <c r="D10145" s="789"/>
      <c r="E10145" s="26"/>
      <c r="F10145" s="203">
        <f>SUM(F10142:F10144)</f>
        <v>2112</v>
      </c>
      <c r="G10145" s="203">
        <f>SUM(G10142:G10144)</f>
        <v>0</v>
      </c>
      <c r="H10145" s="203">
        <f>SUM(H10142:H10144)</f>
        <v>2112</v>
      </c>
      <c r="I10145" s="800"/>
      <c r="J10145" s="800"/>
      <c r="K10145" s="800"/>
    </row>
    <row r="10146" spans="1:11" ht="25.5">
      <c r="A10146" s="798">
        <v>115</v>
      </c>
      <c r="B10146" s="801" t="s">
        <v>3808</v>
      </c>
      <c r="C10146" s="204" t="str">
        <f>'[3]New Statement'!F1495</f>
        <v xml:space="preserve">Peoples Colony No.2 </v>
      </c>
      <c r="D10146" s="23">
        <f>'[3]New Statement'!G1495</f>
        <v>149460201</v>
      </c>
      <c r="E10146" s="13"/>
      <c r="F10146" s="23"/>
      <c r="G10146" s="23">
        <f>'[3]New Statement'!I1495</f>
        <v>676</v>
      </c>
      <c r="H10146" s="23">
        <f>SUM(F10146:G10146)</f>
        <v>676</v>
      </c>
      <c r="I10146" s="798" t="s">
        <v>3494</v>
      </c>
      <c r="J10146" s="798">
        <v>4</v>
      </c>
      <c r="K10146" s="798">
        <f>SUM(I10146:J10149)</f>
        <v>4</v>
      </c>
    </row>
    <row r="10147" spans="1:11" ht="25.5">
      <c r="A10147" s="799"/>
      <c r="B10147" s="802"/>
      <c r="C10147" s="204" t="str">
        <f>'[3]New Statement'!F1496</f>
        <v xml:space="preserve">Peoples Colony No.2 </v>
      </c>
      <c r="D10147" s="23">
        <f>'[3]New Statement'!G1496</f>
        <v>149460202</v>
      </c>
      <c r="E10147" s="13"/>
      <c r="F10147" s="23"/>
      <c r="G10147" s="23">
        <f>'[3]New Statement'!I1496</f>
        <v>539</v>
      </c>
      <c r="H10147" s="23">
        <f>SUM(F10147:G10147)</f>
        <v>539</v>
      </c>
      <c r="I10147" s="799"/>
      <c r="J10147" s="799"/>
      <c r="K10147" s="799"/>
    </row>
    <row r="10148" spans="1:11" ht="25.5">
      <c r="A10148" s="799"/>
      <c r="B10148" s="802"/>
      <c r="C10148" s="204" t="str">
        <f>'[3]New Statement'!F1497</f>
        <v xml:space="preserve">Peoples Colony No.2 </v>
      </c>
      <c r="D10148" s="23">
        <f>'[3]New Statement'!G1497</f>
        <v>149460203</v>
      </c>
      <c r="E10148" s="13"/>
      <c r="F10148" s="23"/>
      <c r="G10148" s="23">
        <f>'[3]New Statement'!I1497</f>
        <v>466</v>
      </c>
      <c r="H10148" s="23">
        <f>SUM(F10148:G10148)</f>
        <v>466</v>
      </c>
      <c r="I10148" s="799"/>
      <c r="J10148" s="799"/>
      <c r="K10148" s="799"/>
    </row>
    <row r="10149" spans="1:11">
      <c r="A10149" s="800"/>
      <c r="B10149" s="803"/>
      <c r="C10149" s="788" t="s">
        <v>3493</v>
      </c>
      <c r="D10149" s="789"/>
      <c r="E10149" s="26"/>
      <c r="F10149" s="203">
        <f>SUM(F10146:F10148)</f>
        <v>0</v>
      </c>
      <c r="G10149" s="203">
        <f>SUM(G10146:G10148)</f>
        <v>1681</v>
      </c>
      <c r="H10149" s="203">
        <f>SUM(H10146:H10148)</f>
        <v>1681</v>
      </c>
      <c r="I10149" s="800"/>
      <c r="J10149" s="800"/>
      <c r="K10149" s="800"/>
    </row>
    <row r="10150" spans="1:11" ht="25.5">
      <c r="A10150" s="798">
        <v>116</v>
      </c>
      <c r="B10150" s="801" t="s">
        <v>3804</v>
      </c>
      <c r="C10150" s="204" t="str">
        <f>'[3]New Statement'!F1498</f>
        <v>Qasim Abad Eiser Singh</v>
      </c>
      <c r="D10150" s="23">
        <f>'[3]New Statement'!G1498</f>
        <v>149460301</v>
      </c>
      <c r="E10150" s="13"/>
      <c r="F10150" s="23">
        <f>'[3]New Statement'!H1498</f>
        <v>596</v>
      </c>
      <c r="G10150" s="23"/>
      <c r="H10150" s="23">
        <f>SUM(F10150:G10150)</f>
        <v>596</v>
      </c>
      <c r="I10150" s="798">
        <v>4</v>
      </c>
      <c r="J10150" s="798" t="s">
        <v>3494</v>
      </c>
      <c r="K10150" s="798">
        <f>SUM(I10150:J10153)</f>
        <v>4</v>
      </c>
    </row>
    <row r="10151" spans="1:11">
      <c r="A10151" s="799"/>
      <c r="B10151" s="802"/>
      <c r="C10151" s="204" t="str">
        <f>'[3]New Statement'!F1499</f>
        <v>Sarfraz Colony</v>
      </c>
      <c r="D10151" s="23">
        <f>'[3]New Statement'!G1499</f>
        <v>149460302</v>
      </c>
      <c r="E10151" s="13"/>
      <c r="F10151" s="23">
        <f>'[3]New Statement'!H1499</f>
        <v>581</v>
      </c>
      <c r="G10151" s="23"/>
      <c r="H10151" s="23">
        <f>SUM(F10151:G10151)</f>
        <v>581</v>
      </c>
      <c r="I10151" s="799"/>
      <c r="J10151" s="799"/>
      <c r="K10151" s="799"/>
    </row>
    <row r="10152" spans="1:11">
      <c r="A10152" s="799"/>
      <c r="B10152" s="802"/>
      <c r="C10152" s="204" t="str">
        <f>'[3]New Statement'!F1500</f>
        <v>Sarfraz Colony</v>
      </c>
      <c r="D10152" s="23">
        <f>'[3]New Statement'!G1500</f>
        <v>149460303</v>
      </c>
      <c r="E10152" s="13"/>
      <c r="F10152" s="23">
        <f>'[3]New Statement'!H1500</f>
        <v>613</v>
      </c>
      <c r="G10152" s="23"/>
      <c r="H10152" s="23">
        <f>SUM(F10152:G10152)</f>
        <v>613</v>
      </c>
      <c r="I10152" s="799"/>
      <c r="J10152" s="799"/>
      <c r="K10152" s="799"/>
    </row>
    <row r="10153" spans="1:11">
      <c r="A10153" s="800"/>
      <c r="B10153" s="803"/>
      <c r="C10153" s="788" t="s">
        <v>3493</v>
      </c>
      <c r="D10153" s="789"/>
      <c r="E10153" s="26"/>
      <c r="F10153" s="203">
        <f>SUM(F10150:F10152)</f>
        <v>1790</v>
      </c>
      <c r="G10153" s="203">
        <f>SUM(G10150:G10152)</f>
        <v>0</v>
      </c>
      <c r="H10153" s="203">
        <f>SUM(H10150:H10152)</f>
        <v>1790</v>
      </c>
      <c r="I10153" s="800"/>
      <c r="J10153" s="800"/>
      <c r="K10153" s="800"/>
    </row>
    <row r="10154" spans="1:11" ht="25.5">
      <c r="A10154" s="798">
        <v>117</v>
      </c>
      <c r="B10154" s="801" t="s">
        <v>3807</v>
      </c>
      <c r="C10154" s="204" t="str">
        <f>'[3]New Statement'!F1498</f>
        <v>Qasim Abad Eiser Singh</v>
      </c>
      <c r="D10154" s="23">
        <f>'[3]New Statement'!G1498</f>
        <v>149460301</v>
      </c>
      <c r="E10154" s="13"/>
      <c r="F10154" s="23"/>
      <c r="G10154" s="23">
        <f>'[3]New Statement'!I1498</f>
        <v>455</v>
      </c>
      <c r="H10154" s="23">
        <f>SUM(F10154:G10154)</f>
        <v>455</v>
      </c>
      <c r="I10154" s="798" t="s">
        <v>3494</v>
      </c>
      <c r="J10154" s="798">
        <v>3</v>
      </c>
      <c r="K10154" s="798">
        <f>SUM(I10154:J10157)</f>
        <v>3</v>
      </c>
    </row>
    <row r="10155" spans="1:11">
      <c r="A10155" s="799"/>
      <c r="B10155" s="802"/>
      <c r="C10155" s="204" t="str">
        <f>'[3]New Statement'!F1499</f>
        <v>Sarfraz Colony</v>
      </c>
      <c r="D10155" s="23">
        <f>'[3]New Statement'!G1499</f>
        <v>149460302</v>
      </c>
      <c r="E10155" s="13"/>
      <c r="F10155" s="23"/>
      <c r="G10155" s="23">
        <f>'[3]New Statement'!I1499</f>
        <v>498</v>
      </c>
      <c r="H10155" s="23">
        <f>SUM(F10155:G10155)</f>
        <v>498</v>
      </c>
      <c r="I10155" s="799"/>
      <c r="J10155" s="799"/>
      <c r="K10155" s="799"/>
    </row>
    <row r="10156" spans="1:11">
      <c r="A10156" s="799"/>
      <c r="B10156" s="802"/>
      <c r="C10156" s="204" t="str">
        <f>'[3]New Statement'!F1500</f>
        <v>Sarfraz Colony</v>
      </c>
      <c r="D10156" s="23">
        <f>'[3]New Statement'!G1500</f>
        <v>149460303</v>
      </c>
      <c r="E10156" s="13"/>
      <c r="F10156" s="23"/>
      <c r="G10156" s="23">
        <f>'[3]New Statement'!I1500</f>
        <v>558</v>
      </c>
      <c r="H10156" s="23">
        <f>SUM(F10156:G10156)</f>
        <v>558</v>
      </c>
      <c r="I10156" s="799"/>
      <c r="J10156" s="799"/>
      <c r="K10156" s="799"/>
    </row>
    <row r="10157" spans="1:11">
      <c r="A10157" s="800"/>
      <c r="B10157" s="803"/>
      <c r="C10157" s="788" t="s">
        <v>3493</v>
      </c>
      <c r="D10157" s="789"/>
      <c r="E10157" s="26"/>
      <c r="F10157" s="203">
        <f>SUM(F10154:F10156)</f>
        <v>0</v>
      </c>
      <c r="G10157" s="203">
        <f>SUM(G10154:G10156)</f>
        <v>1511</v>
      </c>
      <c r="H10157" s="203">
        <f>SUM(H10154:H10156)</f>
        <v>1511</v>
      </c>
      <c r="I10157" s="800"/>
      <c r="J10157" s="800"/>
      <c r="K10157" s="800"/>
    </row>
    <row r="10158" spans="1:11">
      <c r="A10158" s="798">
        <v>118</v>
      </c>
      <c r="B10158" s="801" t="s">
        <v>3806</v>
      </c>
      <c r="C10158" s="204" t="str">
        <f>'[3]New Statement'!F1501</f>
        <v>Sarfraz Colony</v>
      </c>
      <c r="D10158" s="23">
        <f>'[3]New Statement'!G1501</f>
        <v>149460304</v>
      </c>
      <c r="E10158" s="13"/>
      <c r="F10158" s="23">
        <f>'[3]New Statement'!H1501</f>
        <v>659</v>
      </c>
      <c r="G10158" s="23"/>
      <c r="H10158" s="23">
        <f>SUM(F10158:G10158)</f>
        <v>659</v>
      </c>
      <c r="I10158" s="798">
        <v>4</v>
      </c>
      <c r="J10158" s="798" t="s">
        <v>3494</v>
      </c>
      <c r="K10158" s="798">
        <f>SUM(I10158:J10162)</f>
        <v>4</v>
      </c>
    </row>
    <row r="10159" spans="1:11" ht="25.5">
      <c r="A10159" s="799"/>
      <c r="B10159" s="802"/>
      <c r="C10159" s="204" t="str">
        <f>'[3]New Statement'!F1502</f>
        <v>Raja Ghulam Rasool Nagar</v>
      </c>
      <c r="D10159" s="23">
        <f>'[3]New Statement'!G1502</f>
        <v>149460305</v>
      </c>
      <c r="E10159" s="13"/>
      <c r="F10159" s="23">
        <f>'[3]New Statement'!H1502</f>
        <v>475</v>
      </c>
      <c r="G10159" s="23"/>
      <c r="H10159" s="23">
        <f>SUM(F10159:G10159)</f>
        <v>475</v>
      </c>
      <c r="I10159" s="799"/>
      <c r="J10159" s="799"/>
      <c r="K10159" s="799"/>
    </row>
    <row r="10160" spans="1:11" ht="25.5">
      <c r="A10160" s="799"/>
      <c r="B10160" s="802"/>
      <c r="C10160" s="204" t="str">
        <f>'[3]New Statement'!F1503</f>
        <v>Raja Ghulam Rasool Nagar</v>
      </c>
      <c r="D10160" s="23">
        <f>'[3]New Statement'!G1503</f>
        <v>149460306</v>
      </c>
      <c r="E10160" s="13"/>
      <c r="F10160" s="23">
        <f>'[3]New Statement'!H1503</f>
        <v>228</v>
      </c>
      <c r="G10160" s="23"/>
      <c r="H10160" s="23">
        <f>SUM(F10160:G10160)</f>
        <v>228</v>
      </c>
      <c r="I10160" s="799"/>
      <c r="J10160" s="799"/>
      <c r="K10160" s="799"/>
    </row>
    <row r="10161" spans="1:11">
      <c r="A10161" s="799"/>
      <c r="B10161" s="802"/>
      <c r="C10161" s="204" t="str">
        <f>'[3]New Statement'!F1504</f>
        <v>Al-Masoom Town</v>
      </c>
      <c r="D10161" s="23">
        <f>'[3]New Statement'!G1504</f>
        <v>149460307</v>
      </c>
      <c r="E10161" s="13"/>
      <c r="F10161" s="23">
        <f>'[3]New Statement'!H1504</f>
        <v>706</v>
      </c>
      <c r="G10161" s="23"/>
      <c r="H10161" s="23">
        <f>SUM(F10161:G10161)</f>
        <v>706</v>
      </c>
      <c r="I10161" s="799"/>
      <c r="J10161" s="799"/>
      <c r="K10161" s="799"/>
    </row>
    <row r="10162" spans="1:11">
      <c r="A10162" s="800"/>
      <c r="B10162" s="803"/>
      <c r="C10162" s="788" t="s">
        <v>3493</v>
      </c>
      <c r="D10162" s="789"/>
      <c r="E10162" s="26"/>
      <c r="F10162" s="203">
        <f>SUM(F10158:F10161)</f>
        <v>2068</v>
      </c>
      <c r="G10162" s="203">
        <f>SUM(G10158:G10161)</f>
        <v>0</v>
      </c>
      <c r="H10162" s="203">
        <f>SUM(H10158:H10161)</f>
        <v>2068</v>
      </c>
      <c r="I10162" s="800"/>
      <c r="J10162" s="800"/>
      <c r="K10162" s="800"/>
    </row>
    <row r="10163" spans="1:11">
      <c r="A10163" s="798">
        <v>119</v>
      </c>
      <c r="B10163" s="801" t="s">
        <v>3805</v>
      </c>
      <c r="C10163" s="204" t="str">
        <f>'[3]New Statement'!F1501</f>
        <v>Sarfraz Colony</v>
      </c>
      <c r="D10163" s="23">
        <f>'[3]New Statement'!G1501</f>
        <v>149460304</v>
      </c>
      <c r="E10163" s="13"/>
      <c r="F10163" s="23"/>
      <c r="G10163" s="23">
        <f>'[3]New Statement'!I1501</f>
        <v>612</v>
      </c>
      <c r="H10163" s="23">
        <f>SUM(F10163:G10163)</f>
        <v>612</v>
      </c>
      <c r="I10163" s="798" t="s">
        <v>3494</v>
      </c>
      <c r="J10163" s="798">
        <v>4</v>
      </c>
      <c r="K10163" s="798">
        <f>SUM(I10163:J10167)</f>
        <v>4</v>
      </c>
    </row>
    <row r="10164" spans="1:11" ht="25.5">
      <c r="A10164" s="799"/>
      <c r="B10164" s="802"/>
      <c r="C10164" s="204" t="str">
        <f>'[3]New Statement'!F1502</f>
        <v>Raja Ghulam Rasool Nagar</v>
      </c>
      <c r="D10164" s="23">
        <f>'[3]New Statement'!G1502</f>
        <v>149460305</v>
      </c>
      <c r="E10164" s="13"/>
      <c r="F10164" s="23"/>
      <c r="G10164" s="23">
        <f>'[3]New Statement'!I1502</f>
        <v>395</v>
      </c>
      <c r="H10164" s="23">
        <f>SUM(F10164:G10164)</f>
        <v>395</v>
      </c>
      <c r="I10164" s="799"/>
      <c r="J10164" s="799"/>
      <c r="K10164" s="799"/>
    </row>
    <row r="10165" spans="1:11" ht="25.5">
      <c r="A10165" s="799"/>
      <c r="B10165" s="802"/>
      <c r="C10165" s="204" t="str">
        <f>'[3]New Statement'!F1503</f>
        <v>Raja Ghulam Rasool Nagar</v>
      </c>
      <c r="D10165" s="23">
        <f>'[3]New Statement'!G1503</f>
        <v>149460306</v>
      </c>
      <c r="E10165" s="13"/>
      <c r="F10165" s="23"/>
      <c r="G10165" s="23">
        <f>'[3]New Statement'!I1503</f>
        <v>182</v>
      </c>
      <c r="H10165" s="23">
        <f>SUM(F10165:G10165)</f>
        <v>182</v>
      </c>
      <c r="I10165" s="799"/>
      <c r="J10165" s="799"/>
      <c r="K10165" s="799"/>
    </row>
    <row r="10166" spans="1:11">
      <c r="A10166" s="799"/>
      <c r="B10166" s="802"/>
      <c r="C10166" s="204" t="str">
        <f>'[3]New Statement'!F1504</f>
        <v>Al-Masoom Town</v>
      </c>
      <c r="D10166" s="23">
        <f>'[3]New Statement'!G1504</f>
        <v>149460307</v>
      </c>
      <c r="E10166" s="13"/>
      <c r="F10166" s="23"/>
      <c r="G10166" s="23">
        <f>'[3]New Statement'!I1504</f>
        <v>621</v>
      </c>
      <c r="H10166" s="23">
        <f>SUM(F10166:G10166)</f>
        <v>621</v>
      </c>
      <c r="I10166" s="799"/>
      <c r="J10166" s="799"/>
      <c r="K10166" s="799"/>
    </row>
    <row r="10167" spans="1:11">
      <c r="A10167" s="800"/>
      <c r="B10167" s="803"/>
      <c r="C10167" s="788" t="s">
        <v>3493</v>
      </c>
      <c r="D10167" s="789"/>
      <c r="E10167" s="26"/>
      <c r="F10167" s="203">
        <f>SUM(F10163:F10166)</f>
        <v>0</v>
      </c>
      <c r="G10167" s="203">
        <f>SUM(G10163:G10166)</f>
        <v>1810</v>
      </c>
      <c r="H10167" s="203">
        <f>SUM(H10163:H10166)</f>
        <v>1810</v>
      </c>
      <c r="I10167" s="800"/>
      <c r="J10167" s="800"/>
      <c r="K10167" s="800"/>
    </row>
    <row r="10168" spans="1:11" ht="25.5">
      <c r="A10168" s="798">
        <v>120</v>
      </c>
      <c r="B10168" s="801" t="s">
        <v>3804</v>
      </c>
      <c r="C10168" s="204" t="str">
        <f>'[3]New Statement'!F1505</f>
        <v>Hasham Town / Sarfraz Colony</v>
      </c>
      <c r="D10168" s="23">
        <f>'[3]New Statement'!G1505</f>
        <v>149460401</v>
      </c>
      <c r="E10168" s="13"/>
      <c r="F10168" s="23">
        <f>'[3]New Statement'!H1505</f>
        <v>240</v>
      </c>
      <c r="G10168" s="23"/>
      <c r="H10168" s="23">
        <f>SUM(F10168:G10168)</f>
        <v>240</v>
      </c>
      <c r="I10168" s="798">
        <v>3</v>
      </c>
      <c r="J10168" s="798" t="s">
        <v>3494</v>
      </c>
      <c r="K10168" s="798">
        <f>SUM(I10168:J10172)</f>
        <v>3</v>
      </c>
    </row>
    <row r="10169" spans="1:11" ht="25.5">
      <c r="A10169" s="799"/>
      <c r="B10169" s="802"/>
      <c r="C10169" s="204" t="str">
        <f>'[3]New Statement'!F1506</f>
        <v>Dogranwan Road Sarfraz Colony</v>
      </c>
      <c r="D10169" s="23">
        <f>'[3]New Statement'!G1506</f>
        <v>149460402</v>
      </c>
      <c r="E10169" s="13"/>
      <c r="F10169" s="23">
        <f>'[3]New Statement'!H1506</f>
        <v>327</v>
      </c>
      <c r="G10169" s="23"/>
      <c r="H10169" s="23">
        <f>SUM(F10169:G10169)</f>
        <v>327</v>
      </c>
      <c r="I10169" s="799"/>
      <c r="J10169" s="799"/>
      <c r="K10169" s="799"/>
    </row>
    <row r="10170" spans="1:11" ht="25.5">
      <c r="A10170" s="799"/>
      <c r="B10170" s="802"/>
      <c r="C10170" s="204" t="str">
        <f>'[3]New Statement'!F1507</f>
        <v>Rasool Pura Dogranwan Road</v>
      </c>
      <c r="D10170" s="23">
        <f>'[3]New Statement'!G1507</f>
        <v>149460403</v>
      </c>
      <c r="E10170" s="13"/>
      <c r="F10170" s="23">
        <f>'[3]New Statement'!H1507</f>
        <v>539</v>
      </c>
      <c r="G10170" s="23"/>
      <c r="H10170" s="23">
        <f>SUM(F10170:G10170)</f>
        <v>539</v>
      </c>
      <c r="I10170" s="799"/>
      <c r="J10170" s="799"/>
      <c r="K10170" s="799"/>
    </row>
    <row r="10171" spans="1:11" ht="25.5">
      <c r="A10171" s="799"/>
      <c r="B10171" s="802"/>
      <c r="C10171" s="204" t="str">
        <f>'[3]New Statement'!F1508</f>
        <v>Faiq Street Samundri Road</v>
      </c>
      <c r="D10171" s="23">
        <f>'[3]New Statement'!G1508</f>
        <v>149460404</v>
      </c>
      <c r="E10171" s="13"/>
      <c r="F10171" s="23">
        <f>'[3]New Statement'!H1508</f>
        <v>18</v>
      </c>
      <c r="G10171" s="23"/>
      <c r="H10171" s="23">
        <f>SUM(F10171:G10171)</f>
        <v>18</v>
      </c>
      <c r="I10171" s="799"/>
      <c r="J10171" s="799"/>
      <c r="K10171" s="799"/>
    </row>
    <row r="10172" spans="1:11">
      <c r="A10172" s="800"/>
      <c r="B10172" s="803"/>
      <c r="C10172" s="788" t="s">
        <v>3493</v>
      </c>
      <c r="D10172" s="789"/>
      <c r="E10172" s="26"/>
      <c r="F10172" s="203">
        <f>SUM(F10168:F10171)</f>
        <v>1124</v>
      </c>
      <c r="G10172" s="203">
        <f>SUM(G10168:G10171)</f>
        <v>0</v>
      </c>
      <c r="H10172" s="203">
        <f>SUM(H10168:H10171)</f>
        <v>1124</v>
      </c>
      <c r="I10172" s="800"/>
      <c r="J10172" s="800"/>
      <c r="K10172" s="800"/>
    </row>
    <row r="10173" spans="1:11" ht="25.5">
      <c r="A10173" s="798">
        <v>121</v>
      </c>
      <c r="B10173" s="801" t="s">
        <v>3803</v>
      </c>
      <c r="C10173" s="204" t="str">
        <f>'[3]New Statement'!F1505</f>
        <v>Hasham Town / Sarfraz Colony</v>
      </c>
      <c r="D10173" s="23">
        <f>'[3]New Statement'!G1505</f>
        <v>149460401</v>
      </c>
      <c r="E10173" s="13"/>
      <c r="F10173" s="23"/>
      <c r="G10173" s="23">
        <f>'[3]New Statement'!I1505</f>
        <v>175</v>
      </c>
      <c r="H10173" s="23">
        <f>SUM(F10173:G10173)</f>
        <v>175</v>
      </c>
      <c r="I10173" s="798" t="s">
        <v>3494</v>
      </c>
      <c r="J10173" s="798">
        <v>2</v>
      </c>
      <c r="K10173" s="798">
        <f>SUM(I10173:J10177)</f>
        <v>2</v>
      </c>
    </row>
    <row r="10174" spans="1:11" ht="25.5">
      <c r="A10174" s="799"/>
      <c r="B10174" s="802"/>
      <c r="C10174" s="204" t="str">
        <f>'[3]New Statement'!F1506</f>
        <v>Dogranwan Road Sarfraz Colony</v>
      </c>
      <c r="D10174" s="23">
        <f>'[3]New Statement'!G1506</f>
        <v>149460402</v>
      </c>
      <c r="E10174" s="13"/>
      <c r="F10174" s="23"/>
      <c r="G10174" s="23">
        <f>'[3]New Statement'!I1506</f>
        <v>237</v>
      </c>
      <c r="H10174" s="23">
        <f>SUM(F10174:G10174)</f>
        <v>237</v>
      </c>
      <c r="I10174" s="799"/>
      <c r="J10174" s="799"/>
      <c r="K10174" s="799"/>
    </row>
    <row r="10175" spans="1:11" ht="25.5">
      <c r="A10175" s="799"/>
      <c r="B10175" s="802"/>
      <c r="C10175" s="204" t="str">
        <f>'[3]New Statement'!F1507</f>
        <v>Rasool Pura Dogranwan Road</v>
      </c>
      <c r="D10175" s="23">
        <f>'[3]New Statement'!G1507</f>
        <v>149460403</v>
      </c>
      <c r="E10175" s="13"/>
      <c r="F10175" s="23"/>
      <c r="G10175" s="23">
        <f>'[3]New Statement'!I1507</f>
        <v>469</v>
      </c>
      <c r="H10175" s="23">
        <f>SUM(F10175:G10175)</f>
        <v>469</v>
      </c>
      <c r="I10175" s="799"/>
      <c r="J10175" s="799"/>
      <c r="K10175" s="799"/>
    </row>
    <row r="10176" spans="1:11" ht="25.5">
      <c r="A10176" s="799"/>
      <c r="B10176" s="802"/>
      <c r="C10176" s="204" t="str">
        <f>'[3]New Statement'!F1508</f>
        <v>Faiq Street Samundri Road</v>
      </c>
      <c r="D10176" s="23">
        <f>'[3]New Statement'!G1508</f>
        <v>149460404</v>
      </c>
      <c r="E10176" s="13"/>
      <c r="F10176" s="23"/>
      <c r="G10176" s="23">
        <f>'[3]New Statement'!I1508</f>
        <v>13</v>
      </c>
      <c r="H10176" s="23">
        <f>SUM(F10176:G10176)</f>
        <v>13</v>
      </c>
      <c r="I10176" s="799"/>
      <c r="J10176" s="799"/>
      <c r="K10176" s="799"/>
    </row>
    <row r="10177" spans="1:11">
      <c r="A10177" s="800"/>
      <c r="B10177" s="803"/>
      <c r="C10177" s="788" t="s">
        <v>3493</v>
      </c>
      <c r="D10177" s="789"/>
      <c r="E10177" s="26"/>
      <c r="F10177" s="203">
        <f>SUM(F10173:F10176)</f>
        <v>0</v>
      </c>
      <c r="G10177" s="203">
        <f>SUM(G10173:G10176)</f>
        <v>894</v>
      </c>
      <c r="H10177" s="203">
        <f>SUM(H10173:H10176)</f>
        <v>894</v>
      </c>
      <c r="I10177" s="800"/>
      <c r="J10177" s="800"/>
      <c r="K10177" s="800"/>
    </row>
    <row r="10178" spans="1:11">
      <c r="A10178" s="798">
        <v>122</v>
      </c>
      <c r="B10178" s="801" t="s">
        <v>3801</v>
      </c>
      <c r="C10178" s="204" t="str">
        <f>'[3]New Statement'!F1511</f>
        <v xml:space="preserve">Tanki Wala Park </v>
      </c>
      <c r="D10178" s="23">
        <f>'[3]New Statement'!G1511</f>
        <v>149470101</v>
      </c>
      <c r="E10178" s="110"/>
      <c r="F10178" s="23">
        <f>'[3]New Statement'!H1511</f>
        <v>422</v>
      </c>
      <c r="G10178" s="23"/>
      <c r="H10178" s="110">
        <f>SUM(F10178:G10178)</f>
        <v>422</v>
      </c>
      <c r="I10178" s="798">
        <v>4</v>
      </c>
      <c r="J10178" s="798" t="s">
        <v>3494</v>
      </c>
      <c r="K10178" s="798">
        <f>SUM(I10178:J10182)</f>
        <v>4</v>
      </c>
    </row>
    <row r="10179" spans="1:11">
      <c r="A10179" s="799"/>
      <c r="B10179" s="802"/>
      <c r="C10179" s="204" t="str">
        <f>'[3]New Statement'!F1512</f>
        <v xml:space="preserve">Tanki Wala Park </v>
      </c>
      <c r="D10179" s="23">
        <f>'[3]New Statement'!G1512</f>
        <v>149470102</v>
      </c>
      <c r="E10179" s="110"/>
      <c r="F10179" s="23">
        <f>'[3]New Statement'!H1512</f>
        <v>449</v>
      </c>
      <c r="G10179" s="23"/>
      <c r="H10179" s="110">
        <f>SUM(F10179:G10179)</f>
        <v>449</v>
      </c>
      <c r="I10179" s="799"/>
      <c r="J10179" s="799"/>
      <c r="K10179" s="799"/>
    </row>
    <row r="10180" spans="1:11" ht="38.25">
      <c r="A10180" s="799"/>
      <c r="B10180" s="802"/>
      <c r="C10180" s="205" t="str">
        <f>'[3]New Statement'!F1540</f>
        <v>C Block Tariq Chowk Daccan Park Samanabad</v>
      </c>
      <c r="D10180" s="25">
        <f>'[3]New Statement'!G1540</f>
        <v>149480101</v>
      </c>
      <c r="E10180" s="27"/>
      <c r="F10180" s="210">
        <f>'[3]New Statement'!H1540</f>
        <v>374</v>
      </c>
      <c r="G10180" s="210"/>
      <c r="H10180" s="27">
        <f>SUM(F10180:G10180)</f>
        <v>374</v>
      </c>
      <c r="I10180" s="799"/>
      <c r="J10180" s="799"/>
      <c r="K10180" s="799"/>
    </row>
    <row r="10181" spans="1:11" ht="38.25">
      <c r="A10181" s="799"/>
      <c r="B10181" s="802"/>
      <c r="C10181" s="205" t="str">
        <f>'[3]New Statement'!F1541</f>
        <v>C Block Tariq Chowk Daccan Park Samanabad</v>
      </c>
      <c r="D10181" s="25">
        <f>'[3]New Statement'!G1541</f>
        <v>149480102</v>
      </c>
      <c r="E10181" s="110"/>
      <c r="F10181" s="25">
        <f>'[3]New Statement'!H1541</f>
        <v>554</v>
      </c>
      <c r="G10181" s="25"/>
      <c r="H10181" s="110">
        <f>SUM(F10181:G10181)</f>
        <v>554</v>
      </c>
      <c r="I10181" s="799"/>
      <c r="J10181" s="799"/>
      <c r="K10181" s="799"/>
    </row>
    <row r="10182" spans="1:11">
      <c r="A10182" s="800"/>
      <c r="B10182" s="803"/>
      <c r="C10182" s="788" t="s">
        <v>3493</v>
      </c>
      <c r="D10182" s="789"/>
      <c r="E10182" s="26"/>
      <c r="F10182" s="203">
        <f>SUM(F10178:F10181)</f>
        <v>1799</v>
      </c>
      <c r="G10182" s="203">
        <f>SUM(G10178:G10181)</f>
        <v>0</v>
      </c>
      <c r="H10182" s="203">
        <f>SUM(H10178:H10181)</f>
        <v>1799</v>
      </c>
      <c r="I10182" s="800"/>
      <c r="J10182" s="800"/>
      <c r="K10182" s="800"/>
    </row>
    <row r="10183" spans="1:11">
      <c r="A10183" s="798">
        <v>123</v>
      </c>
      <c r="B10183" s="801" t="s">
        <v>3802</v>
      </c>
      <c r="C10183" s="204" t="str">
        <f>'[3]New Statement'!F1511</f>
        <v xml:space="preserve">Tanki Wala Park </v>
      </c>
      <c r="D10183" s="23">
        <f>'[3]New Statement'!G1511</f>
        <v>149470101</v>
      </c>
      <c r="E10183" s="110"/>
      <c r="F10183" s="23"/>
      <c r="G10183" s="23">
        <f>'[3]New Statement'!I1511</f>
        <v>343</v>
      </c>
      <c r="H10183" s="110">
        <f>SUM(F10183:G10183)</f>
        <v>343</v>
      </c>
      <c r="I10183" s="798" t="s">
        <v>3494</v>
      </c>
      <c r="J10183" s="798">
        <v>3</v>
      </c>
      <c r="K10183" s="798">
        <f>SUM(I10183:J10187)</f>
        <v>3</v>
      </c>
    </row>
    <row r="10184" spans="1:11">
      <c r="A10184" s="799"/>
      <c r="B10184" s="802"/>
      <c r="C10184" s="204" t="str">
        <f>'[3]New Statement'!F1512</f>
        <v xml:space="preserve">Tanki Wala Park </v>
      </c>
      <c r="D10184" s="23">
        <f>'[3]New Statement'!G1512</f>
        <v>149470102</v>
      </c>
      <c r="E10184" s="110"/>
      <c r="F10184" s="23"/>
      <c r="G10184" s="23">
        <f>'[3]New Statement'!I1512</f>
        <v>372</v>
      </c>
      <c r="H10184" s="110">
        <f>SUM(F10184:G10184)</f>
        <v>372</v>
      </c>
      <c r="I10184" s="799"/>
      <c r="J10184" s="799"/>
      <c r="K10184" s="799"/>
    </row>
    <row r="10185" spans="1:11" ht="38.25">
      <c r="A10185" s="799"/>
      <c r="B10185" s="802"/>
      <c r="C10185" s="205" t="str">
        <f>'[3]New Statement'!F1540</f>
        <v>C Block Tariq Chowk Daccan Park Samanabad</v>
      </c>
      <c r="D10185" s="25">
        <f>'[3]New Statement'!G1540</f>
        <v>149480101</v>
      </c>
      <c r="E10185" s="110"/>
      <c r="F10185" s="25"/>
      <c r="G10185" s="25">
        <f>'[3]New Statement'!I1540</f>
        <v>326</v>
      </c>
      <c r="H10185" s="110">
        <f>SUM(F10185:G10185)</f>
        <v>326</v>
      </c>
      <c r="I10185" s="799"/>
      <c r="J10185" s="799"/>
      <c r="K10185" s="799"/>
    </row>
    <row r="10186" spans="1:11" ht="38.25">
      <c r="A10186" s="799"/>
      <c r="B10186" s="802"/>
      <c r="C10186" s="205" t="str">
        <f>'[3]New Statement'!F1541</f>
        <v>C Block Tariq Chowk Daccan Park Samanabad</v>
      </c>
      <c r="D10186" s="25">
        <f>'[3]New Statement'!G1541</f>
        <v>149480102</v>
      </c>
      <c r="E10186" s="110"/>
      <c r="F10186" s="25"/>
      <c r="G10186" s="25">
        <f>'[3]New Statement'!I1541</f>
        <v>496</v>
      </c>
      <c r="H10186" s="110">
        <f>SUM(F10186:G10186)</f>
        <v>496</v>
      </c>
      <c r="I10186" s="799"/>
      <c r="J10186" s="799"/>
      <c r="K10186" s="799"/>
    </row>
    <row r="10187" spans="1:11">
      <c r="A10187" s="800"/>
      <c r="B10187" s="803"/>
      <c r="C10187" s="788" t="s">
        <v>3493</v>
      </c>
      <c r="D10187" s="789"/>
      <c r="E10187" s="26"/>
      <c r="F10187" s="203">
        <f>SUM(F10183:F10186)</f>
        <v>0</v>
      </c>
      <c r="G10187" s="203">
        <f>SUM(G10183:G10186)</f>
        <v>1537</v>
      </c>
      <c r="H10187" s="203">
        <f>SUM(H10183:H10186)</f>
        <v>1537</v>
      </c>
      <c r="I10187" s="800"/>
      <c r="J10187" s="800"/>
      <c r="K10187" s="800"/>
    </row>
    <row r="10188" spans="1:11">
      <c r="A10188" s="806">
        <v>124</v>
      </c>
      <c r="B10188" s="808" t="s">
        <v>3801</v>
      </c>
      <c r="C10188" s="204" t="str">
        <f>'[3]New Statement'!F1513</f>
        <v xml:space="preserve">Tanki Wala Park </v>
      </c>
      <c r="D10188" s="23">
        <f>'[3]New Statement'!G1513</f>
        <v>149470103</v>
      </c>
      <c r="E10188" s="110"/>
      <c r="F10188" s="23">
        <f>'[3]New Statement'!H1513</f>
        <v>442</v>
      </c>
      <c r="G10188" s="23"/>
      <c r="H10188" s="110">
        <f>SUM(F10188:G10188)</f>
        <v>442</v>
      </c>
      <c r="I10188" s="806">
        <v>3</v>
      </c>
      <c r="J10188" s="806" t="s">
        <v>3494</v>
      </c>
      <c r="K10188" s="806">
        <f>SUM(I10188:J10191)</f>
        <v>3</v>
      </c>
    </row>
    <row r="10189" spans="1:11" ht="25.5">
      <c r="A10189" s="806"/>
      <c r="B10189" s="808"/>
      <c r="C10189" s="204" t="str">
        <f>'[3]New Statement'!F1514</f>
        <v>Madni Chowk to D-Type Pull</v>
      </c>
      <c r="D10189" s="23">
        <f>'[3]New Statement'!G1514</f>
        <v>149470104</v>
      </c>
      <c r="E10189" s="110"/>
      <c r="F10189" s="23">
        <f>'[3]New Statement'!H1514</f>
        <v>399</v>
      </c>
      <c r="G10189" s="23"/>
      <c r="H10189" s="110">
        <f>SUM(F10189:G10189)</f>
        <v>399</v>
      </c>
      <c r="I10189" s="806"/>
      <c r="J10189" s="806"/>
      <c r="K10189" s="806"/>
    </row>
    <row r="10190" spans="1:11" ht="25.5">
      <c r="A10190" s="806"/>
      <c r="B10190" s="808"/>
      <c r="C10190" s="204" t="str">
        <f>'[3]New Statement'!F1515</f>
        <v>Madni Chowk to D-Type Pull</v>
      </c>
      <c r="D10190" s="23">
        <f>'[3]New Statement'!G1515</f>
        <v>149470105</v>
      </c>
      <c r="E10190" s="110"/>
      <c r="F10190" s="23">
        <f>'[3]New Statement'!H1515</f>
        <v>343</v>
      </c>
      <c r="G10190" s="23"/>
      <c r="H10190" s="110">
        <f>SUM(F10190:G10190)</f>
        <v>343</v>
      </c>
      <c r="I10190" s="806"/>
      <c r="J10190" s="806"/>
      <c r="K10190" s="806"/>
    </row>
    <row r="10191" spans="1:11">
      <c r="A10191" s="806"/>
      <c r="B10191" s="808"/>
      <c r="C10191" s="777" t="s">
        <v>3493</v>
      </c>
      <c r="D10191" s="777"/>
      <c r="E10191" s="26"/>
      <c r="F10191" s="90">
        <f>SUM(F10188:F10190)</f>
        <v>1184</v>
      </c>
      <c r="G10191" s="90">
        <f>SUM(G10188:G10190)</f>
        <v>0</v>
      </c>
      <c r="H10191" s="90">
        <f>SUM(H10188:H10190)</f>
        <v>1184</v>
      </c>
      <c r="I10191" s="806"/>
      <c r="J10191" s="806"/>
      <c r="K10191" s="806"/>
    </row>
    <row r="10192" spans="1:11">
      <c r="A10192" s="798">
        <v>125</v>
      </c>
      <c r="B10192" s="804" t="s">
        <v>3800</v>
      </c>
      <c r="C10192" s="204" t="str">
        <f>'[3]New Statement'!F1513</f>
        <v xml:space="preserve">Tanki Wala Park </v>
      </c>
      <c r="D10192" s="23">
        <f>'[3]New Statement'!G1513</f>
        <v>149470103</v>
      </c>
      <c r="E10192" s="110"/>
      <c r="F10192" s="23"/>
      <c r="G10192" s="23">
        <f>'[3]New Statement'!I1513</f>
        <v>357</v>
      </c>
      <c r="H10192" s="110">
        <f>SUM(F10192:G10192)</f>
        <v>357</v>
      </c>
      <c r="I10192" s="798" t="s">
        <v>3494</v>
      </c>
      <c r="J10192" s="798">
        <v>2</v>
      </c>
      <c r="K10192" s="798">
        <f>SUM(I10192:J10195)</f>
        <v>2</v>
      </c>
    </row>
    <row r="10193" spans="1:11" ht="25.5">
      <c r="A10193" s="799"/>
      <c r="B10193" s="805"/>
      <c r="C10193" s="204" t="str">
        <f>'[3]New Statement'!F1514</f>
        <v>Madni Chowk to D-Type Pull</v>
      </c>
      <c r="D10193" s="23">
        <f>'[3]New Statement'!G1514</f>
        <v>149470104</v>
      </c>
      <c r="E10193" s="110"/>
      <c r="F10193" s="23"/>
      <c r="G10193" s="23">
        <f>'[3]New Statement'!I1514</f>
        <v>326</v>
      </c>
      <c r="H10193" s="110">
        <f>SUM(F10193:G10193)</f>
        <v>326</v>
      </c>
      <c r="I10193" s="799"/>
      <c r="J10193" s="799"/>
      <c r="K10193" s="799"/>
    </row>
    <row r="10194" spans="1:11" ht="25.5">
      <c r="A10194" s="799"/>
      <c r="B10194" s="805"/>
      <c r="C10194" s="204" t="str">
        <f>'[3]New Statement'!F1515</f>
        <v>Madni Chowk to D-Type Pull</v>
      </c>
      <c r="D10194" s="23">
        <f>'[3]New Statement'!G1515</f>
        <v>149470105</v>
      </c>
      <c r="E10194" s="110"/>
      <c r="F10194" s="23"/>
      <c r="G10194" s="23">
        <f>'[3]New Statement'!I1515</f>
        <v>276</v>
      </c>
      <c r="H10194" s="110">
        <f>SUM(F10194:G10194)</f>
        <v>276</v>
      </c>
      <c r="I10194" s="799"/>
      <c r="J10194" s="799"/>
      <c r="K10194" s="799"/>
    </row>
    <row r="10195" spans="1:11">
      <c r="A10195" s="799"/>
      <c r="B10195" s="807"/>
      <c r="C10195" s="788" t="s">
        <v>3493</v>
      </c>
      <c r="D10195" s="789"/>
      <c r="E10195" s="26"/>
      <c r="F10195" s="203">
        <f>SUM(F10192:F10194)</f>
        <v>0</v>
      </c>
      <c r="G10195" s="203">
        <f>SUM(G10192:G10194)</f>
        <v>959</v>
      </c>
      <c r="H10195" s="203">
        <f>SUM(H10192:H10194)</f>
        <v>959</v>
      </c>
      <c r="I10195" s="799"/>
      <c r="J10195" s="799"/>
      <c r="K10195" s="799"/>
    </row>
    <row r="10196" spans="1:11" ht="38.25">
      <c r="A10196" s="806">
        <v>126</v>
      </c>
      <c r="B10196" s="808" t="s">
        <v>3801</v>
      </c>
      <c r="C10196" s="204" t="str">
        <f>'[3]New Statement'!F1542</f>
        <v>C Block Tariq Chowk Daccan Park Samanabad</v>
      </c>
      <c r="D10196" s="23">
        <f>'[3]New Statement'!G1542</f>
        <v>149480103</v>
      </c>
      <c r="E10196" s="110"/>
      <c r="F10196" s="23">
        <f>'[3]New Statement'!H1542</f>
        <v>502</v>
      </c>
      <c r="G10196" s="23"/>
      <c r="H10196" s="110">
        <f>SUM(F10196:G10196)</f>
        <v>502</v>
      </c>
      <c r="I10196" s="806">
        <v>2</v>
      </c>
      <c r="J10196" s="806" t="s">
        <v>3494</v>
      </c>
      <c r="K10196" s="806">
        <f>SUM(I10196:J10198)</f>
        <v>2</v>
      </c>
    </row>
    <row r="10197" spans="1:11" ht="38.25">
      <c r="A10197" s="806"/>
      <c r="B10197" s="808"/>
      <c r="C10197" s="204" t="str">
        <f>'[3]New Statement'!F1543</f>
        <v>C Block Tariq Chowk Daccan Park Samanabad</v>
      </c>
      <c r="D10197" s="23">
        <f>'[3]New Statement'!G1543</f>
        <v>149480104</v>
      </c>
      <c r="E10197" s="110"/>
      <c r="F10197" s="23">
        <f>'[3]New Statement'!H1543</f>
        <v>574</v>
      </c>
      <c r="G10197" s="23"/>
      <c r="H10197" s="110">
        <f>SUM(F10197:G10197)</f>
        <v>574</v>
      </c>
      <c r="I10197" s="806"/>
      <c r="J10197" s="806"/>
      <c r="K10197" s="806"/>
    </row>
    <row r="10198" spans="1:11">
      <c r="A10198" s="806"/>
      <c r="B10198" s="808"/>
      <c r="C10198" s="777" t="s">
        <v>3493</v>
      </c>
      <c r="D10198" s="777"/>
      <c r="E10198" s="26"/>
      <c r="F10198" s="90">
        <f>SUM(F10196:F10197)</f>
        <v>1076</v>
      </c>
      <c r="G10198" s="90">
        <f>SUM(G10196:G10197)</f>
        <v>0</v>
      </c>
      <c r="H10198" s="90">
        <f>SUM(H10196:H10197)</f>
        <v>1076</v>
      </c>
      <c r="I10198" s="806"/>
      <c r="J10198" s="806"/>
      <c r="K10198" s="806"/>
    </row>
    <row r="10199" spans="1:11" ht="38.25">
      <c r="A10199" s="806">
        <v>127</v>
      </c>
      <c r="B10199" s="804" t="s">
        <v>3800</v>
      </c>
      <c r="C10199" s="205" t="str">
        <f>'[3]New Statement'!F1542</f>
        <v>C Block Tariq Chowk Daccan Park Samanabad</v>
      </c>
      <c r="D10199" s="25">
        <f>'[3]New Statement'!G1542</f>
        <v>149480103</v>
      </c>
      <c r="E10199" s="110"/>
      <c r="F10199" s="25"/>
      <c r="G10199" s="25">
        <f>'[3]New Statement'!I1542</f>
        <v>449</v>
      </c>
      <c r="H10199" s="110">
        <f>SUM(F10199:G10199)</f>
        <v>449</v>
      </c>
      <c r="I10199" s="806" t="s">
        <v>3494</v>
      </c>
      <c r="J10199" s="806">
        <v>2</v>
      </c>
      <c r="K10199" s="806">
        <f>SUM(I10199:J10201)</f>
        <v>2</v>
      </c>
    </row>
    <row r="10200" spans="1:11" ht="38.25">
      <c r="A10200" s="806"/>
      <c r="B10200" s="805"/>
      <c r="C10200" s="205" t="str">
        <f>'[3]New Statement'!F1543</f>
        <v>C Block Tariq Chowk Daccan Park Samanabad</v>
      </c>
      <c r="D10200" s="25">
        <f>'[3]New Statement'!G1543</f>
        <v>149480104</v>
      </c>
      <c r="E10200" s="110"/>
      <c r="F10200" s="25"/>
      <c r="G10200" s="25">
        <f>'[3]New Statement'!I1543</f>
        <v>510</v>
      </c>
      <c r="H10200" s="110">
        <f>SUM(F10200:G10200)</f>
        <v>510</v>
      </c>
      <c r="I10200" s="806"/>
      <c r="J10200" s="806"/>
      <c r="K10200" s="806"/>
    </row>
    <row r="10201" spans="1:11">
      <c r="A10201" s="806"/>
      <c r="B10201" s="807"/>
      <c r="C10201" s="788" t="s">
        <v>3493</v>
      </c>
      <c r="D10201" s="789"/>
      <c r="E10201" s="26"/>
      <c r="F10201" s="203">
        <f>SUM(F10199:F10200)</f>
        <v>0</v>
      </c>
      <c r="G10201" s="203">
        <f>SUM(G10199:G10200)</f>
        <v>959</v>
      </c>
      <c r="H10201" s="203">
        <f>SUM(H10199:H10200)</f>
        <v>959</v>
      </c>
      <c r="I10201" s="806"/>
      <c r="J10201" s="806"/>
      <c r="K10201" s="806"/>
    </row>
    <row r="10202" spans="1:11" ht="25.5">
      <c r="A10202" s="798">
        <v>128</v>
      </c>
      <c r="B10202" s="801" t="s">
        <v>3799</v>
      </c>
      <c r="C10202" s="204" t="str">
        <f>'[3]New Statement'!F1516</f>
        <v>Samanabad Gate No.1 to 2</v>
      </c>
      <c r="D10202" s="23">
        <f>'[3]New Statement'!G1516</f>
        <v>149470201</v>
      </c>
      <c r="E10202" s="110"/>
      <c r="F10202" s="23">
        <f>'[3]New Statement'!H1516</f>
        <v>474</v>
      </c>
      <c r="G10202" s="23"/>
      <c r="H10202" s="110">
        <f>SUM(F10202:G10202)</f>
        <v>474</v>
      </c>
      <c r="I10202" s="798">
        <v>4</v>
      </c>
      <c r="J10202" s="798" t="s">
        <v>3494</v>
      </c>
      <c r="K10202" s="798">
        <f>SUM(I10202:J10205)</f>
        <v>4</v>
      </c>
    </row>
    <row r="10203" spans="1:11" ht="25.5">
      <c r="A10203" s="799"/>
      <c r="B10203" s="802"/>
      <c r="C10203" s="204" t="str">
        <f>'[3]New Statement'!F1517</f>
        <v>Samanabad Gate No.1 to 2</v>
      </c>
      <c r="D10203" s="23">
        <f>'[3]New Statement'!G1517</f>
        <v>149470202</v>
      </c>
      <c r="E10203" s="110"/>
      <c r="F10203" s="23">
        <f>'[3]New Statement'!H1517</f>
        <v>578</v>
      </c>
      <c r="G10203" s="23"/>
      <c r="H10203" s="110">
        <f>SUM(F10203:G10203)</f>
        <v>578</v>
      </c>
      <c r="I10203" s="799"/>
      <c r="J10203" s="799"/>
      <c r="K10203" s="799"/>
    </row>
    <row r="10204" spans="1:11" ht="25.5">
      <c r="A10204" s="799"/>
      <c r="B10204" s="802"/>
      <c r="C10204" s="204" t="str">
        <f>'[3]New Statement'!F1518</f>
        <v>Samanabad Gate No.1 to 2</v>
      </c>
      <c r="D10204" s="23">
        <f>'[3]New Statement'!G1518</f>
        <v>149470203</v>
      </c>
      <c r="E10204" s="110"/>
      <c r="F10204" s="23">
        <f>'[3]New Statement'!H1518</f>
        <v>550</v>
      </c>
      <c r="G10204" s="23"/>
      <c r="H10204" s="110">
        <f>SUM(F10204:G10204)</f>
        <v>550</v>
      </c>
      <c r="I10204" s="799"/>
      <c r="J10204" s="799"/>
      <c r="K10204" s="799"/>
    </row>
    <row r="10205" spans="1:11">
      <c r="A10205" s="800"/>
      <c r="B10205" s="803"/>
      <c r="C10205" s="788" t="s">
        <v>3493</v>
      </c>
      <c r="D10205" s="789"/>
      <c r="E10205" s="26"/>
      <c r="F10205" s="203">
        <f>SUM(F10202:F10204)</f>
        <v>1602</v>
      </c>
      <c r="G10205" s="203">
        <f>SUM(G10202:G10204)</f>
        <v>0</v>
      </c>
      <c r="H10205" s="203">
        <f>SUM(H10202:H10204)</f>
        <v>1602</v>
      </c>
      <c r="I10205" s="800"/>
      <c r="J10205" s="800"/>
      <c r="K10205" s="800"/>
    </row>
    <row r="10206" spans="1:11" ht="25.5">
      <c r="A10206" s="798">
        <v>129</v>
      </c>
      <c r="B10206" s="801" t="s">
        <v>3798</v>
      </c>
      <c r="C10206" s="204" t="str">
        <f>'[3]New Statement'!F1516</f>
        <v>Samanabad Gate No.1 to 2</v>
      </c>
      <c r="D10206" s="23">
        <f>'[3]New Statement'!G1516</f>
        <v>149470201</v>
      </c>
      <c r="E10206" s="110"/>
      <c r="F10206" s="23"/>
      <c r="G10206" s="23">
        <f>'[3]New Statement'!I1516</f>
        <v>355</v>
      </c>
      <c r="H10206" s="110">
        <f>SUM(F10206:G10206)</f>
        <v>355</v>
      </c>
      <c r="I10206" s="798" t="s">
        <v>3494</v>
      </c>
      <c r="J10206" s="798">
        <v>3</v>
      </c>
      <c r="K10206" s="798">
        <f>SUM(I10206:J10209)</f>
        <v>3</v>
      </c>
    </row>
    <row r="10207" spans="1:11" ht="25.5">
      <c r="A10207" s="799"/>
      <c r="B10207" s="802"/>
      <c r="C10207" s="204" t="str">
        <f>'[3]New Statement'!F1517</f>
        <v>Samanabad Gate No.1 to 2</v>
      </c>
      <c r="D10207" s="23">
        <f>'[3]New Statement'!G1517</f>
        <v>149470202</v>
      </c>
      <c r="E10207" s="110"/>
      <c r="F10207" s="23"/>
      <c r="G10207" s="23">
        <f>'[3]New Statement'!I1517</f>
        <v>509</v>
      </c>
      <c r="H10207" s="110">
        <f>SUM(F10207:G10207)</f>
        <v>509</v>
      </c>
      <c r="I10207" s="799"/>
      <c r="J10207" s="799"/>
      <c r="K10207" s="799"/>
    </row>
    <row r="10208" spans="1:11" ht="25.5">
      <c r="A10208" s="799"/>
      <c r="B10208" s="802"/>
      <c r="C10208" s="204" t="str">
        <f>'[3]New Statement'!F1518</f>
        <v>Samanabad Gate No.1 to 2</v>
      </c>
      <c r="D10208" s="23">
        <f>'[3]New Statement'!G1518</f>
        <v>149470203</v>
      </c>
      <c r="E10208" s="110"/>
      <c r="F10208" s="23"/>
      <c r="G10208" s="23">
        <f>'[3]New Statement'!I1518</f>
        <v>414</v>
      </c>
      <c r="H10208" s="110">
        <f>SUM(F10208:G10208)</f>
        <v>414</v>
      </c>
      <c r="I10208" s="799"/>
      <c r="J10208" s="799"/>
      <c r="K10208" s="799"/>
    </row>
    <row r="10209" spans="1:11">
      <c r="A10209" s="800"/>
      <c r="B10209" s="803"/>
      <c r="C10209" s="788" t="s">
        <v>3493</v>
      </c>
      <c r="D10209" s="789"/>
      <c r="E10209" s="26"/>
      <c r="F10209" s="203">
        <f>SUM(F10206:F10208)</f>
        <v>0</v>
      </c>
      <c r="G10209" s="203">
        <f>SUM(G10206:G10208)</f>
        <v>1278</v>
      </c>
      <c r="H10209" s="203">
        <f>SUM(H10206:H10208)</f>
        <v>1278</v>
      </c>
      <c r="I10209" s="800"/>
      <c r="J10209" s="800"/>
      <c r="K10209" s="800"/>
    </row>
    <row r="10210" spans="1:11" ht="51">
      <c r="A10210" s="798">
        <v>130</v>
      </c>
      <c r="B10210" s="801" t="s">
        <v>3797</v>
      </c>
      <c r="C10210" s="204" t="str">
        <f>'[3]New Statement'!F1519</f>
        <v xml:space="preserve">Anar Kali Bazar Samanabad to Mulan Khair Din Chowk </v>
      </c>
      <c r="D10210" s="23">
        <f>'[3]New Statement'!G1519</f>
        <v>149470204</v>
      </c>
      <c r="E10210" s="110"/>
      <c r="F10210" s="23">
        <f>'[3]New Statement'!H1519</f>
        <v>592</v>
      </c>
      <c r="G10210" s="23"/>
      <c r="H10210" s="110">
        <f>SUM(F10210:G10210)</f>
        <v>592</v>
      </c>
      <c r="I10210" s="798">
        <v>3</v>
      </c>
      <c r="J10210" s="798" t="s">
        <v>3494</v>
      </c>
      <c r="K10210" s="798">
        <f>SUM(I10210:J10212)</f>
        <v>3</v>
      </c>
    </row>
    <row r="10211" spans="1:11" ht="51">
      <c r="A10211" s="799"/>
      <c r="B10211" s="802"/>
      <c r="C10211" s="204" t="str">
        <f>'[3]New Statement'!F1520</f>
        <v xml:space="preserve">Anar Kali Bazar Samanabad to Mulan Khair Din Chowk </v>
      </c>
      <c r="D10211" s="23">
        <f>'[3]New Statement'!G1520</f>
        <v>149470205</v>
      </c>
      <c r="E10211" s="110"/>
      <c r="F10211" s="23">
        <f>'[3]New Statement'!H1520</f>
        <v>573</v>
      </c>
      <c r="G10211" s="23"/>
      <c r="H10211" s="110">
        <f>SUM(F10211:G10211)</f>
        <v>573</v>
      </c>
      <c r="I10211" s="799"/>
      <c r="J10211" s="799"/>
      <c r="K10211" s="799"/>
    </row>
    <row r="10212" spans="1:11">
      <c r="A10212" s="800"/>
      <c r="B10212" s="803"/>
      <c r="C10212" s="788" t="s">
        <v>3493</v>
      </c>
      <c r="D10212" s="789"/>
      <c r="E10212" s="26"/>
      <c r="F10212" s="203">
        <f>SUM(F10210:F10211)</f>
        <v>1165</v>
      </c>
      <c r="G10212" s="203">
        <f>SUM(G10210:G10211)</f>
        <v>0</v>
      </c>
      <c r="H10212" s="203">
        <f>SUM(H10210:H10211)</f>
        <v>1165</v>
      </c>
      <c r="I10212" s="800"/>
      <c r="J10212" s="800"/>
      <c r="K10212" s="800"/>
    </row>
    <row r="10213" spans="1:11" ht="51">
      <c r="A10213" s="798">
        <v>131</v>
      </c>
      <c r="B10213" s="801" t="s">
        <v>3796</v>
      </c>
      <c r="C10213" s="204" t="str">
        <f>'[3]New Statement'!F1519</f>
        <v xml:space="preserve">Anar Kali Bazar Samanabad to Mulan Khair Din Chowk </v>
      </c>
      <c r="D10213" s="23">
        <f>'[3]New Statement'!G1519</f>
        <v>149470204</v>
      </c>
      <c r="E10213" s="110"/>
      <c r="F10213" s="23"/>
      <c r="G10213" s="23">
        <f>'[3]New Statement'!I1519</f>
        <v>468</v>
      </c>
      <c r="H10213" s="110">
        <f>SUM(F10213:G10213)</f>
        <v>468</v>
      </c>
      <c r="I10213" s="798" t="s">
        <v>3494</v>
      </c>
      <c r="J10213" s="798">
        <v>2</v>
      </c>
      <c r="K10213" s="798">
        <f>SUM(I10213:J10215)</f>
        <v>2</v>
      </c>
    </row>
    <row r="10214" spans="1:11" ht="51">
      <c r="A10214" s="799"/>
      <c r="B10214" s="802"/>
      <c r="C10214" s="204" t="str">
        <f>'[3]New Statement'!F1520</f>
        <v xml:space="preserve">Anar Kali Bazar Samanabad to Mulan Khair Din Chowk </v>
      </c>
      <c r="D10214" s="23">
        <f>'[3]New Statement'!G1520</f>
        <v>149470205</v>
      </c>
      <c r="E10214" s="110"/>
      <c r="F10214" s="23"/>
      <c r="G10214" s="23">
        <f>'[3]New Statement'!I1520</f>
        <v>466</v>
      </c>
      <c r="H10214" s="110">
        <f>SUM(F10214:G10214)</f>
        <v>466</v>
      </c>
      <c r="I10214" s="799"/>
      <c r="J10214" s="799"/>
      <c r="K10214" s="799"/>
    </row>
    <row r="10215" spans="1:11">
      <c r="A10215" s="800"/>
      <c r="B10215" s="803"/>
      <c r="C10215" s="788" t="s">
        <v>3493</v>
      </c>
      <c r="D10215" s="789"/>
      <c r="E10215" s="26"/>
      <c r="F10215" s="203">
        <f>SUM(F10213:F10214)</f>
        <v>0</v>
      </c>
      <c r="G10215" s="203">
        <f>SUM(G10213:G10214)</f>
        <v>934</v>
      </c>
      <c r="H10215" s="203">
        <f>SUM(H10213:H10214)</f>
        <v>934</v>
      </c>
      <c r="I10215" s="800"/>
      <c r="J10215" s="800"/>
      <c r="K10215" s="800"/>
    </row>
    <row r="10216" spans="1:11">
      <c r="A10216" s="798">
        <v>132</v>
      </c>
      <c r="B10216" s="801" t="s">
        <v>3792</v>
      </c>
      <c r="C10216" s="204" t="str">
        <f>'[3]New Statement'!F1521</f>
        <v xml:space="preserve">Jawalanagar </v>
      </c>
      <c r="D10216" s="23">
        <f>'[3]New Statement'!G1521</f>
        <v>149470301</v>
      </c>
      <c r="E10216" s="110"/>
      <c r="F10216" s="23">
        <f>'[3]New Statement'!H1521</f>
        <v>471</v>
      </c>
      <c r="G10216" s="23"/>
      <c r="H10216" s="110">
        <f>SUM(F10216:G10216)</f>
        <v>471</v>
      </c>
      <c r="I10216" s="798">
        <v>4</v>
      </c>
      <c r="J10216" s="798" t="s">
        <v>3494</v>
      </c>
      <c r="K10216" s="798">
        <f>SUM(I10216:J10220)</f>
        <v>4</v>
      </c>
    </row>
    <row r="10217" spans="1:11">
      <c r="A10217" s="799"/>
      <c r="B10217" s="802"/>
      <c r="C10217" s="204" t="str">
        <f>'[3]New Statement'!F1522</f>
        <v xml:space="preserve">Jawalanagar </v>
      </c>
      <c r="D10217" s="23">
        <f>'[3]New Statement'!G1522</f>
        <v>149470302</v>
      </c>
      <c r="E10217" s="110"/>
      <c r="F10217" s="23">
        <f>'[3]New Statement'!H1522</f>
        <v>384</v>
      </c>
      <c r="G10217" s="23"/>
      <c r="H10217" s="110">
        <f>SUM(F10217:G10217)</f>
        <v>384</v>
      </c>
      <c r="I10217" s="799"/>
      <c r="J10217" s="799"/>
      <c r="K10217" s="799"/>
    </row>
    <row r="10218" spans="1:11">
      <c r="A10218" s="799"/>
      <c r="B10218" s="802"/>
      <c r="C10218" s="204" t="str">
        <f>'[3]New Statement'!F1523</f>
        <v xml:space="preserve">Jawalanagar </v>
      </c>
      <c r="D10218" s="23">
        <f>'[3]New Statement'!G1523</f>
        <v>149470303</v>
      </c>
      <c r="E10218" s="110"/>
      <c r="F10218" s="23">
        <f>'[3]New Statement'!H1523</f>
        <v>365</v>
      </c>
      <c r="G10218" s="23"/>
      <c r="H10218" s="110">
        <f>SUM(F10218:G10218)</f>
        <v>365</v>
      </c>
      <c r="I10218" s="799"/>
      <c r="J10218" s="799"/>
      <c r="K10218" s="799"/>
    </row>
    <row r="10219" spans="1:11">
      <c r="A10219" s="799"/>
      <c r="B10219" s="802"/>
      <c r="C10219" s="204" t="str">
        <f>'[3]New Statement'!F1524</f>
        <v xml:space="preserve">Jawalanagar </v>
      </c>
      <c r="D10219" s="23">
        <f>'[3]New Statement'!G1524</f>
        <v>149470304</v>
      </c>
      <c r="E10219" s="110"/>
      <c r="F10219" s="23">
        <f>'[3]New Statement'!H1524</f>
        <v>490</v>
      </c>
      <c r="G10219" s="23"/>
      <c r="H10219" s="110">
        <f>SUM(F10219:G10219)</f>
        <v>490</v>
      </c>
      <c r="I10219" s="799"/>
      <c r="J10219" s="799"/>
      <c r="K10219" s="799"/>
    </row>
    <row r="10220" spans="1:11">
      <c r="A10220" s="800"/>
      <c r="B10220" s="803"/>
      <c r="C10220" s="788" t="s">
        <v>3493</v>
      </c>
      <c r="D10220" s="789"/>
      <c r="E10220" s="26"/>
      <c r="F10220" s="203">
        <f>SUM(F10216:F10219)</f>
        <v>1710</v>
      </c>
      <c r="G10220" s="203">
        <f>SUM(G10216:G10219)</f>
        <v>0</v>
      </c>
      <c r="H10220" s="203">
        <f>SUM(H10216:H10219)</f>
        <v>1710</v>
      </c>
      <c r="I10220" s="800"/>
      <c r="J10220" s="800"/>
      <c r="K10220" s="800"/>
    </row>
    <row r="10221" spans="1:11">
      <c r="A10221" s="798">
        <v>133</v>
      </c>
      <c r="B10221" s="801" t="s">
        <v>3795</v>
      </c>
      <c r="C10221" s="204" t="str">
        <f>'[3]New Statement'!F1521</f>
        <v xml:space="preserve">Jawalanagar </v>
      </c>
      <c r="D10221" s="23">
        <f>'[3]New Statement'!G1521</f>
        <v>149470301</v>
      </c>
      <c r="E10221" s="110"/>
      <c r="F10221" s="23"/>
      <c r="G10221" s="23">
        <f>'[3]New Statement'!I1521</f>
        <v>362</v>
      </c>
      <c r="H10221" s="110">
        <f>SUM(F10221:G10221)</f>
        <v>362</v>
      </c>
      <c r="I10221" s="798" t="s">
        <v>3494</v>
      </c>
      <c r="J10221" s="798">
        <v>3</v>
      </c>
      <c r="K10221" s="798">
        <f>SUM(I10221:J10225)</f>
        <v>3</v>
      </c>
    </row>
    <row r="10222" spans="1:11">
      <c r="A10222" s="799"/>
      <c r="B10222" s="802"/>
      <c r="C10222" s="204" t="str">
        <f>'[3]New Statement'!F1522</f>
        <v xml:space="preserve">Jawalanagar </v>
      </c>
      <c r="D10222" s="23">
        <f>'[3]New Statement'!G1522</f>
        <v>149470302</v>
      </c>
      <c r="E10222" s="110"/>
      <c r="F10222" s="23"/>
      <c r="G10222" s="23">
        <f>'[3]New Statement'!I1522</f>
        <v>328</v>
      </c>
      <c r="H10222" s="110">
        <f>SUM(F10222:G10222)</f>
        <v>328</v>
      </c>
      <c r="I10222" s="799"/>
      <c r="J10222" s="799"/>
      <c r="K10222" s="799"/>
    </row>
    <row r="10223" spans="1:11">
      <c r="A10223" s="799"/>
      <c r="B10223" s="802"/>
      <c r="C10223" s="204" t="str">
        <f>'[3]New Statement'!F1523</f>
        <v xml:space="preserve">Jawalanagar </v>
      </c>
      <c r="D10223" s="23">
        <f>'[3]New Statement'!G1523</f>
        <v>149470303</v>
      </c>
      <c r="E10223" s="110"/>
      <c r="F10223" s="23"/>
      <c r="G10223" s="23">
        <f>'[3]New Statement'!I1523</f>
        <v>301</v>
      </c>
      <c r="H10223" s="110">
        <f>SUM(F10223:G10223)</f>
        <v>301</v>
      </c>
      <c r="I10223" s="799"/>
      <c r="J10223" s="799"/>
      <c r="K10223" s="799"/>
    </row>
    <row r="10224" spans="1:11">
      <c r="A10224" s="799"/>
      <c r="B10224" s="802"/>
      <c r="C10224" s="204" t="str">
        <f>'[3]New Statement'!F1524</f>
        <v xml:space="preserve">Jawalanagar </v>
      </c>
      <c r="D10224" s="23">
        <f>'[3]New Statement'!G1524</f>
        <v>149470304</v>
      </c>
      <c r="E10224" s="110"/>
      <c r="F10224" s="23"/>
      <c r="G10224" s="23">
        <f>'[3]New Statement'!I1524</f>
        <v>355</v>
      </c>
      <c r="H10224" s="110">
        <f>SUM(F10224:G10224)</f>
        <v>355</v>
      </c>
      <c r="I10224" s="799"/>
      <c r="J10224" s="799"/>
      <c r="K10224" s="799"/>
    </row>
    <row r="10225" spans="1:11">
      <c r="A10225" s="800"/>
      <c r="B10225" s="803"/>
      <c r="C10225" s="788" t="s">
        <v>3493</v>
      </c>
      <c r="D10225" s="789"/>
      <c r="E10225" s="26"/>
      <c r="F10225" s="203">
        <f>SUM(F10221:F10224)</f>
        <v>0</v>
      </c>
      <c r="G10225" s="203">
        <f>SUM(G10221:G10224)</f>
        <v>1346</v>
      </c>
      <c r="H10225" s="203">
        <f>SUM(H10221:H10224)</f>
        <v>1346</v>
      </c>
      <c r="I10225" s="800"/>
      <c r="J10225" s="800"/>
      <c r="K10225" s="800"/>
    </row>
    <row r="10226" spans="1:11" ht="38.25">
      <c r="A10226" s="798">
        <v>134</v>
      </c>
      <c r="B10226" s="801" t="s">
        <v>3794</v>
      </c>
      <c r="C10226" s="204" t="str">
        <f>'[3]New Statement'!F1525</f>
        <v>Amin Abad No. 1 Jawalanagar to Nawalti Pull</v>
      </c>
      <c r="D10226" s="23">
        <f>'[3]New Statement'!G1525</f>
        <v>149470401</v>
      </c>
      <c r="E10226" s="110"/>
      <c r="F10226" s="23">
        <f>'[3]New Statement'!H1525</f>
        <v>583</v>
      </c>
      <c r="G10226" s="23"/>
      <c r="H10226" s="110">
        <f>SUM(F10226:G10226)</f>
        <v>583</v>
      </c>
      <c r="I10226" s="798">
        <v>4</v>
      </c>
      <c r="J10226" s="798" t="s">
        <v>3494</v>
      </c>
      <c r="K10226" s="798">
        <f>SUM(I10226:J10230)</f>
        <v>4</v>
      </c>
    </row>
    <row r="10227" spans="1:11" ht="38.25">
      <c r="A10227" s="799"/>
      <c r="B10227" s="802"/>
      <c r="C10227" s="204" t="str">
        <f>'[3]New Statement'!F1526</f>
        <v>Amin Abad No. 1 Jawalanagar to Nawalti Pull</v>
      </c>
      <c r="D10227" s="23">
        <f>'[3]New Statement'!G1526</f>
        <v>149470402</v>
      </c>
      <c r="E10227" s="110"/>
      <c r="F10227" s="23">
        <f>'[3]New Statement'!H1526</f>
        <v>560</v>
      </c>
      <c r="G10227" s="23"/>
      <c r="H10227" s="110">
        <f>SUM(F10227:G10227)</f>
        <v>560</v>
      </c>
      <c r="I10227" s="799"/>
      <c r="J10227" s="799"/>
      <c r="K10227" s="799"/>
    </row>
    <row r="10228" spans="1:11" ht="38.25">
      <c r="A10228" s="799"/>
      <c r="B10228" s="802"/>
      <c r="C10228" s="204" t="str">
        <f>'[3]New Statement'!F1527</f>
        <v>Amin Abad No. 1 Jawalanagar to Nawalti Pull</v>
      </c>
      <c r="D10228" s="23">
        <f>'[3]New Statement'!G1527</f>
        <v>149470403</v>
      </c>
      <c r="E10228" s="110"/>
      <c r="F10228" s="23">
        <f>'[3]New Statement'!H1527</f>
        <v>296</v>
      </c>
      <c r="G10228" s="23"/>
      <c r="H10228" s="110">
        <f>SUM(F10228:G10228)</f>
        <v>296</v>
      </c>
      <c r="I10228" s="799"/>
      <c r="J10228" s="799"/>
      <c r="K10228" s="799"/>
    </row>
    <row r="10229" spans="1:11" ht="38.25">
      <c r="A10229" s="799"/>
      <c r="B10229" s="802"/>
      <c r="C10229" s="204" t="str">
        <f>'[3]New Statement'!F1528</f>
        <v>Amin Abad No. 1 Jawalanagar to Nawalti Pull</v>
      </c>
      <c r="D10229" s="23">
        <f>'[3]New Statement'!G1528</f>
        <v>149470404</v>
      </c>
      <c r="E10229" s="110"/>
      <c r="F10229" s="23">
        <f>'[3]New Statement'!H1528</f>
        <v>398</v>
      </c>
      <c r="G10229" s="23"/>
      <c r="H10229" s="110">
        <f>SUM(F10229:G10229)</f>
        <v>398</v>
      </c>
      <c r="I10229" s="799"/>
      <c r="J10229" s="799"/>
      <c r="K10229" s="799"/>
    </row>
    <row r="10230" spans="1:11">
      <c r="A10230" s="800"/>
      <c r="B10230" s="803"/>
      <c r="C10230" s="788" t="s">
        <v>3493</v>
      </c>
      <c r="D10230" s="789"/>
      <c r="E10230" s="26"/>
      <c r="F10230" s="203">
        <f>SUM(F10226:F10229)</f>
        <v>1837</v>
      </c>
      <c r="G10230" s="203">
        <f>SUM(G10226:G10229)</f>
        <v>0</v>
      </c>
      <c r="H10230" s="203">
        <f>SUM(H10226:H10229)</f>
        <v>1837</v>
      </c>
      <c r="I10230" s="800"/>
      <c r="J10230" s="800"/>
      <c r="K10230" s="800"/>
    </row>
    <row r="10231" spans="1:11" ht="38.25">
      <c r="A10231" s="798">
        <v>135</v>
      </c>
      <c r="B10231" s="801" t="s">
        <v>3795</v>
      </c>
      <c r="C10231" s="204" t="str">
        <f>'[3]New Statement'!F1525</f>
        <v>Amin Abad No. 1 Jawalanagar to Nawalti Pull</v>
      </c>
      <c r="D10231" s="23">
        <f>'[3]New Statement'!G1525</f>
        <v>149470401</v>
      </c>
      <c r="E10231" s="110"/>
      <c r="F10231" s="23"/>
      <c r="G10231" s="23">
        <f>'[3]New Statement'!I1525</f>
        <v>423</v>
      </c>
      <c r="H10231" s="110">
        <f>SUM(F10231:G10231)</f>
        <v>423</v>
      </c>
      <c r="I10231" s="798" t="s">
        <v>3494</v>
      </c>
      <c r="J10231" s="798">
        <v>3</v>
      </c>
      <c r="K10231" s="798">
        <f>SUM(I10231:J10235)</f>
        <v>3</v>
      </c>
    </row>
    <row r="10232" spans="1:11" ht="38.25">
      <c r="A10232" s="799"/>
      <c r="B10232" s="802"/>
      <c r="C10232" s="204" t="str">
        <f>'[3]New Statement'!F1526</f>
        <v>Amin Abad No. 1 Jawalanagar to Nawalti Pull</v>
      </c>
      <c r="D10232" s="23">
        <f>'[3]New Statement'!G1526</f>
        <v>149470402</v>
      </c>
      <c r="E10232" s="110"/>
      <c r="F10232" s="23"/>
      <c r="G10232" s="23">
        <f>'[3]New Statement'!I1526</f>
        <v>410</v>
      </c>
      <c r="H10232" s="110">
        <f>SUM(F10232:G10232)</f>
        <v>410</v>
      </c>
      <c r="I10232" s="799"/>
      <c r="J10232" s="799"/>
      <c r="K10232" s="799"/>
    </row>
    <row r="10233" spans="1:11" ht="38.25">
      <c r="A10233" s="799"/>
      <c r="B10233" s="802"/>
      <c r="C10233" s="204" t="str">
        <f>'[3]New Statement'!F1527</f>
        <v>Amin Abad No. 1 Jawalanagar to Nawalti Pull</v>
      </c>
      <c r="D10233" s="23">
        <f>'[3]New Statement'!G1527</f>
        <v>149470403</v>
      </c>
      <c r="E10233" s="110"/>
      <c r="F10233" s="23"/>
      <c r="G10233" s="23">
        <f>'[3]New Statement'!I1527</f>
        <v>234</v>
      </c>
      <c r="H10233" s="110">
        <f>SUM(F10233:G10233)</f>
        <v>234</v>
      </c>
      <c r="I10233" s="799"/>
      <c r="J10233" s="799"/>
      <c r="K10233" s="799"/>
    </row>
    <row r="10234" spans="1:11" ht="38.25">
      <c r="A10234" s="799"/>
      <c r="B10234" s="802"/>
      <c r="C10234" s="204" t="str">
        <f>'[3]New Statement'!F1528</f>
        <v>Amin Abad No. 1 Jawalanagar to Nawalti Pull</v>
      </c>
      <c r="D10234" s="23">
        <f>'[3]New Statement'!G1528</f>
        <v>149470404</v>
      </c>
      <c r="E10234" s="110"/>
      <c r="F10234" s="23"/>
      <c r="G10234" s="23">
        <f>'[3]New Statement'!I1528</f>
        <v>319</v>
      </c>
      <c r="H10234" s="110">
        <f>SUM(F10234:G10234)</f>
        <v>319</v>
      </c>
      <c r="I10234" s="799"/>
      <c r="J10234" s="799"/>
      <c r="K10234" s="799"/>
    </row>
    <row r="10235" spans="1:11">
      <c r="A10235" s="800"/>
      <c r="B10235" s="803"/>
      <c r="C10235" s="788" t="s">
        <v>3493</v>
      </c>
      <c r="D10235" s="789"/>
      <c r="E10235" s="26"/>
      <c r="F10235" s="203">
        <f>SUM(F10231:F10234)</f>
        <v>0</v>
      </c>
      <c r="G10235" s="203">
        <f>SUM(G10231:G10234)</f>
        <v>1386</v>
      </c>
      <c r="H10235" s="203">
        <f>SUM(H10231:H10234)</f>
        <v>1386</v>
      </c>
      <c r="I10235" s="800"/>
      <c r="J10235" s="800"/>
      <c r="K10235" s="800"/>
    </row>
    <row r="10236" spans="1:11" ht="38.25">
      <c r="A10236" s="798">
        <v>136</v>
      </c>
      <c r="B10236" s="801" t="s">
        <v>3794</v>
      </c>
      <c r="C10236" s="204" t="str">
        <f>'[3]New Statement'!F1529</f>
        <v xml:space="preserve">Samanabad Usmania Park to Rasheed Chowk </v>
      </c>
      <c r="D10236" s="23">
        <f>'[3]New Statement'!G1529</f>
        <v>149470501</v>
      </c>
      <c r="E10236" s="110"/>
      <c r="F10236" s="23">
        <f>'[3]New Statement'!H1529</f>
        <v>479</v>
      </c>
      <c r="G10236" s="23"/>
      <c r="H10236" s="110">
        <f>SUM(F10236:G10236)</f>
        <v>479</v>
      </c>
      <c r="I10236" s="798">
        <v>3</v>
      </c>
      <c r="J10236" s="798" t="s">
        <v>3494</v>
      </c>
      <c r="K10236" s="798">
        <f>SUM(I10236:J10239)</f>
        <v>3</v>
      </c>
    </row>
    <row r="10237" spans="1:11" ht="38.25">
      <c r="A10237" s="799"/>
      <c r="B10237" s="802"/>
      <c r="C10237" s="204" t="str">
        <f>'[3]New Statement'!F1530</f>
        <v xml:space="preserve">Samanabad Usmania Park to Rasheed Chowk </v>
      </c>
      <c r="D10237" s="23">
        <f>'[3]New Statement'!G1530</f>
        <v>149470502</v>
      </c>
      <c r="E10237" s="110"/>
      <c r="F10237" s="23">
        <f>'[3]New Statement'!H1530</f>
        <v>282</v>
      </c>
      <c r="G10237" s="23"/>
      <c r="H10237" s="110">
        <f>SUM(F10237:G10237)</f>
        <v>282</v>
      </c>
      <c r="I10237" s="799"/>
      <c r="J10237" s="799"/>
      <c r="K10237" s="799"/>
    </row>
    <row r="10238" spans="1:11">
      <c r="A10238" s="799"/>
      <c r="B10238" s="802"/>
      <c r="C10238" s="204" t="str">
        <f>'[3]New Statement'!F1531</f>
        <v xml:space="preserve">Amin Abad No. 3 </v>
      </c>
      <c r="D10238" s="23">
        <f>'[3]New Statement'!G1531</f>
        <v>149470503</v>
      </c>
      <c r="E10238" s="110"/>
      <c r="F10238" s="23">
        <f>'[3]New Statement'!H1531</f>
        <v>350</v>
      </c>
      <c r="G10238" s="23"/>
      <c r="H10238" s="110">
        <f>SUM(F10238:G10238)</f>
        <v>350</v>
      </c>
      <c r="I10238" s="799"/>
      <c r="J10238" s="799"/>
      <c r="K10238" s="799"/>
    </row>
    <row r="10239" spans="1:11">
      <c r="A10239" s="800"/>
      <c r="B10239" s="803"/>
      <c r="C10239" s="788" t="s">
        <v>3493</v>
      </c>
      <c r="D10239" s="789"/>
      <c r="E10239" s="26"/>
      <c r="F10239" s="203">
        <f>SUM(F10236:F10238)</f>
        <v>1111</v>
      </c>
      <c r="G10239" s="203">
        <f>SUM(G10236:G10238)</f>
        <v>0</v>
      </c>
      <c r="H10239" s="203">
        <f>SUM(H10236:H10238)</f>
        <v>1111</v>
      </c>
      <c r="I10239" s="800"/>
      <c r="J10239" s="800"/>
      <c r="K10239" s="800"/>
    </row>
    <row r="10240" spans="1:11" ht="38.25">
      <c r="A10240" s="798">
        <v>137</v>
      </c>
      <c r="B10240" s="801" t="s">
        <v>3791</v>
      </c>
      <c r="C10240" s="204" t="str">
        <f>'[3]New Statement'!F1529</f>
        <v xml:space="preserve">Samanabad Usmania Park to Rasheed Chowk </v>
      </c>
      <c r="D10240" s="23">
        <f>'[3]New Statement'!G1529</f>
        <v>149470501</v>
      </c>
      <c r="E10240" s="110"/>
      <c r="F10240" s="23"/>
      <c r="G10240" s="23">
        <f>'[3]New Statement'!I1529</f>
        <v>363</v>
      </c>
      <c r="H10240" s="110">
        <f>SUM(F10240:G10240)</f>
        <v>363</v>
      </c>
      <c r="I10240" s="798" t="s">
        <v>3494</v>
      </c>
      <c r="J10240" s="798">
        <v>2</v>
      </c>
      <c r="K10240" s="798">
        <f>SUM(I10240:J10243)</f>
        <v>2</v>
      </c>
    </row>
    <row r="10241" spans="1:11" ht="38.25">
      <c r="A10241" s="799"/>
      <c r="B10241" s="802"/>
      <c r="C10241" s="204" t="str">
        <f>'[3]New Statement'!F1530</f>
        <v xml:space="preserve">Samanabad Usmania Park to Rasheed Chowk </v>
      </c>
      <c r="D10241" s="23">
        <f>'[3]New Statement'!G1530</f>
        <v>149470502</v>
      </c>
      <c r="E10241" s="110"/>
      <c r="F10241" s="23"/>
      <c r="G10241" s="23">
        <f>'[3]New Statement'!I1530</f>
        <v>181</v>
      </c>
      <c r="H10241" s="110">
        <f>SUM(F10241:G10241)</f>
        <v>181</v>
      </c>
      <c r="I10241" s="799"/>
      <c r="J10241" s="799"/>
      <c r="K10241" s="799"/>
    </row>
    <row r="10242" spans="1:11">
      <c r="A10242" s="799"/>
      <c r="B10242" s="802"/>
      <c r="C10242" s="204" t="str">
        <f>'[3]New Statement'!F1531</f>
        <v xml:space="preserve">Amin Abad No. 3 </v>
      </c>
      <c r="D10242" s="23">
        <f>'[3]New Statement'!G1531</f>
        <v>149470503</v>
      </c>
      <c r="E10242" s="110"/>
      <c r="F10242" s="23"/>
      <c r="G10242" s="23">
        <f>'[3]New Statement'!I1531</f>
        <v>247</v>
      </c>
      <c r="H10242" s="110">
        <f>SUM(F10242:G10242)</f>
        <v>247</v>
      </c>
      <c r="I10242" s="799"/>
      <c r="J10242" s="799"/>
      <c r="K10242" s="799"/>
    </row>
    <row r="10243" spans="1:11">
      <c r="A10243" s="800"/>
      <c r="B10243" s="803"/>
      <c r="C10243" s="788" t="s">
        <v>3493</v>
      </c>
      <c r="D10243" s="789"/>
      <c r="E10243" s="26"/>
      <c r="F10243" s="203">
        <f>SUM(F10240:F10242)</f>
        <v>0</v>
      </c>
      <c r="G10243" s="203">
        <f>SUM(G10240:G10242)</f>
        <v>791</v>
      </c>
      <c r="H10243" s="203">
        <f>SUM(H10240:H10242)</f>
        <v>791</v>
      </c>
      <c r="I10243" s="800"/>
      <c r="J10243" s="800"/>
      <c r="K10243" s="800"/>
    </row>
    <row r="10244" spans="1:11" ht="25.5">
      <c r="A10244" s="798">
        <v>138</v>
      </c>
      <c r="B10244" s="801" t="s">
        <v>3792</v>
      </c>
      <c r="C10244" s="204" t="str">
        <f>'[3]New Statement'!F1532</f>
        <v>Bilal Chowk Aminabad No. 1</v>
      </c>
      <c r="D10244" s="23">
        <f>'[3]New Statement'!G1532</f>
        <v>149470504</v>
      </c>
      <c r="E10244" s="110"/>
      <c r="F10244" s="23">
        <f>'[3]New Statement'!H1532</f>
        <v>474</v>
      </c>
      <c r="G10244" s="23"/>
      <c r="H10244" s="110">
        <f>SUM(F10244:G10244)</f>
        <v>474</v>
      </c>
      <c r="I10244" s="798">
        <v>3</v>
      </c>
      <c r="J10244" s="798" t="s">
        <v>3494</v>
      </c>
      <c r="K10244" s="798">
        <f>SUM(I10244:J10248)</f>
        <v>3</v>
      </c>
    </row>
    <row r="10245" spans="1:11" ht="25.5">
      <c r="A10245" s="799"/>
      <c r="B10245" s="802"/>
      <c r="C10245" s="204" t="str">
        <f>'[3]New Statement'!F1533</f>
        <v>Bilal Chowk Aminabad No. 2</v>
      </c>
      <c r="D10245" s="23">
        <f>'[3]New Statement'!G1533</f>
        <v>149470505</v>
      </c>
      <c r="E10245" s="110"/>
      <c r="F10245" s="23">
        <f>'[3]New Statement'!H1533</f>
        <v>126</v>
      </c>
      <c r="G10245" s="23"/>
      <c r="H10245" s="110">
        <f>SUM(F10245:G10245)</f>
        <v>126</v>
      </c>
      <c r="I10245" s="799"/>
      <c r="J10245" s="799"/>
      <c r="K10245" s="799"/>
    </row>
    <row r="10246" spans="1:11" ht="38.25">
      <c r="A10246" s="799"/>
      <c r="B10246" s="802"/>
      <c r="C10246" s="204" t="str">
        <f>'[3]New Statement'!F1536</f>
        <v xml:space="preserve">Samanabad Anar Kali to Rasheed Chowk </v>
      </c>
      <c r="D10246" s="23">
        <f>'[3]New Statement'!G1536</f>
        <v>149470603</v>
      </c>
      <c r="E10246" s="110"/>
      <c r="F10246" s="23">
        <f>'[3]New Statement'!H1536</f>
        <v>458</v>
      </c>
      <c r="G10246" s="23"/>
      <c r="H10246" s="110">
        <f>SUM(F10246:G10246)</f>
        <v>458</v>
      </c>
      <c r="I10246" s="799"/>
      <c r="J10246" s="799"/>
      <c r="K10246" s="799"/>
    </row>
    <row r="10247" spans="1:11" ht="38.25">
      <c r="A10247" s="799"/>
      <c r="B10247" s="802"/>
      <c r="C10247" s="204" t="str">
        <f>'[3]New Statement'!F1537</f>
        <v xml:space="preserve">Samanabad Anar Kali to Rasheed Chowk </v>
      </c>
      <c r="D10247" s="23">
        <f>'[3]New Statement'!G1537</f>
        <v>149470604</v>
      </c>
      <c r="E10247" s="110"/>
      <c r="F10247" s="23">
        <f>'[3]New Statement'!H1537</f>
        <v>404</v>
      </c>
      <c r="G10247" s="23"/>
      <c r="H10247" s="110">
        <f>SUM(F10247:G10247)</f>
        <v>404</v>
      </c>
      <c r="I10247" s="799"/>
      <c r="J10247" s="799"/>
      <c r="K10247" s="799"/>
    </row>
    <row r="10248" spans="1:11">
      <c r="A10248" s="800"/>
      <c r="B10248" s="803"/>
      <c r="C10248" s="788" t="s">
        <v>3493</v>
      </c>
      <c r="D10248" s="789"/>
      <c r="E10248" s="26"/>
      <c r="F10248" s="203">
        <f>SUM(F10244:F10247)</f>
        <v>1462</v>
      </c>
      <c r="G10248" s="203">
        <f>SUM(G10244:G10247)</f>
        <v>0</v>
      </c>
      <c r="H10248" s="203">
        <f>SUM(H10244:H10247)</f>
        <v>1462</v>
      </c>
      <c r="I10248" s="800"/>
      <c r="J10248" s="800"/>
      <c r="K10248" s="800"/>
    </row>
    <row r="10249" spans="1:11" ht="25.5">
      <c r="A10249" s="798">
        <v>139</v>
      </c>
      <c r="B10249" s="801" t="s">
        <v>3793</v>
      </c>
      <c r="C10249" s="204" t="str">
        <f>'[3]New Statement'!F1532</f>
        <v>Bilal Chowk Aminabad No. 1</v>
      </c>
      <c r="D10249" s="23">
        <f>'[3]New Statement'!G1532</f>
        <v>149470504</v>
      </c>
      <c r="E10249" s="110"/>
      <c r="F10249" s="23"/>
      <c r="G10249" s="23">
        <f>'[3]New Statement'!I1532</f>
        <v>357</v>
      </c>
      <c r="H10249" s="110">
        <f>SUM(F10249:G10249)</f>
        <v>357</v>
      </c>
      <c r="I10249" s="798" t="s">
        <v>3494</v>
      </c>
      <c r="J10249" s="798">
        <v>3</v>
      </c>
      <c r="K10249" s="798">
        <f>SUM(I10249:J10253)</f>
        <v>3</v>
      </c>
    </row>
    <row r="10250" spans="1:11" ht="25.5">
      <c r="A10250" s="799"/>
      <c r="B10250" s="802"/>
      <c r="C10250" s="204" t="str">
        <f>'[3]New Statement'!F1533</f>
        <v>Bilal Chowk Aminabad No. 2</v>
      </c>
      <c r="D10250" s="23">
        <f>'[3]New Statement'!G1533</f>
        <v>149470505</v>
      </c>
      <c r="E10250" s="110"/>
      <c r="F10250" s="23"/>
      <c r="G10250" s="23">
        <f>'[3]New Statement'!I1533</f>
        <v>112</v>
      </c>
      <c r="H10250" s="110">
        <f>SUM(F10250:G10250)</f>
        <v>112</v>
      </c>
      <c r="I10250" s="799"/>
      <c r="J10250" s="799"/>
      <c r="K10250" s="799"/>
    </row>
    <row r="10251" spans="1:11" ht="38.25">
      <c r="A10251" s="799"/>
      <c r="B10251" s="802"/>
      <c r="C10251" s="204" t="str">
        <f>'[3]New Statement'!F1536</f>
        <v xml:space="preserve">Samanabad Anar Kali to Rasheed Chowk </v>
      </c>
      <c r="D10251" s="23">
        <f>'[3]New Statement'!G1536</f>
        <v>149470603</v>
      </c>
      <c r="E10251" s="110"/>
      <c r="F10251" s="23"/>
      <c r="G10251" s="23">
        <f>'[3]New Statement'!I1536</f>
        <v>370</v>
      </c>
      <c r="H10251" s="110">
        <f>SUM(F10251:G10251)</f>
        <v>370</v>
      </c>
      <c r="I10251" s="799"/>
      <c r="J10251" s="799"/>
      <c r="K10251" s="799"/>
    </row>
    <row r="10252" spans="1:11" ht="38.25">
      <c r="A10252" s="799"/>
      <c r="B10252" s="802"/>
      <c r="C10252" s="204" t="str">
        <f>'[3]New Statement'!F1537</f>
        <v xml:space="preserve">Samanabad Anar Kali to Rasheed Chowk </v>
      </c>
      <c r="D10252" s="23">
        <f>'[3]New Statement'!G1537</f>
        <v>149470604</v>
      </c>
      <c r="E10252" s="110"/>
      <c r="F10252" s="23"/>
      <c r="G10252" s="23">
        <f>'[3]New Statement'!I1537</f>
        <v>324</v>
      </c>
      <c r="H10252" s="110">
        <f>SUM(F10252:G10252)</f>
        <v>324</v>
      </c>
      <c r="I10252" s="799"/>
      <c r="J10252" s="799"/>
      <c r="K10252" s="799"/>
    </row>
    <row r="10253" spans="1:11">
      <c r="A10253" s="800"/>
      <c r="B10253" s="803"/>
      <c r="C10253" s="788" t="s">
        <v>3493</v>
      </c>
      <c r="D10253" s="789"/>
      <c r="E10253" s="26"/>
      <c r="F10253" s="203">
        <f>SUM(F10249:F10252)</f>
        <v>0</v>
      </c>
      <c r="G10253" s="203">
        <f>SUM(G10249:G10252)</f>
        <v>1163</v>
      </c>
      <c r="H10253" s="203">
        <f>SUM(H10249:H10252)</f>
        <v>1163</v>
      </c>
      <c r="I10253" s="800"/>
      <c r="J10253" s="800"/>
      <c r="K10253" s="800"/>
    </row>
    <row r="10254" spans="1:11" ht="38.25">
      <c r="A10254" s="798">
        <v>140</v>
      </c>
      <c r="B10254" s="801" t="s">
        <v>3792</v>
      </c>
      <c r="C10254" s="204" t="str">
        <f>'[3]New Statement'!F1534</f>
        <v xml:space="preserve">Samanabad Anar Kali to Rasheed Chowk </v>
      </c>
      <c r="D10254" s="23">
        <f>'[3]New Statement'!G1534</f>
        <v>149470601</v>
      </c>
      <c r="E10254" s="110"/>
      <c r="F10254" s="23">
        <f>'[3]New Statement'!H1534</f>
        <v>427</v>
      </c>
      <c r="G10254" s="23"/>
      <c r="H10254" s="110">
        <f>SUM(F10254:G10254)</f>
        <v>427</v>
      </c>
      <c r="I10254" s="798">
        <v>2</v>
      </c>
      <c r="J10254" s="798" t="s">
        <v>3494</v>
      </c>
      <c r="K10254" s="798">
        <f>SUM(I10254:J10256)</f>
        <v>2</v>
      </c>
    </row>
    <row r="10255" spans="1:11" ht="38.25">
      <c r="A10255" s="799"/>
      <c r="B10255" s="802"/>
      <c r="C10255" s="204" t="str">
        <f>'[3]New Statement'!F1535</f>
        <v xml:space="preserve">Samanabad Anar Kali to Rasheed Chowk </v>
      </c>
      <c r="D10255" s="23">
        <f>'[3]New Statement'!G1535</f>
        <v>149470602</v>
      </c>
      <c r="E10255" s="110"/>
      <c r="F10255" s="23">
        <f>'[3]New Statement'!H1535</f>
        <v>536</v>
      </c>
      <c r="G10255" s="23"/>
      <c r="H10255" s="110">
        <f>SUM(F10255:G10255)</f>
        <v>536</v>
      </c>
      <c r="I10255" s="799"/>
      <c r="J10255" s="799"/>
      <c r="K10255" s="799"/>
    </row>
    <row r="10256" spans="1:11">
      <c r="A10256" s="800"/>
      <c r="B10256" s="803"/>
      <c r="C10256" s="788" t="s">
        <v>3493</v>
      </c>
      <c r="D10256" s="789"/>
      <c r="E10256" s="26"/>
      <c r="F10256" s="203">
        <f>SUM(F10254:F10255)</f>
        <v>963</v>
      </c>
      <c r="G10256" s="203">
        <f>SUM(G10254:G10255)</f>
        <v>0</v>
      </c>
      <c r="H10256" s="203">
        <f>SUM(H10254:H10255)</f>
        <v>963</v>
      </c>
      <c r="I10256" s="800"/>
      <c r="J10256" s="800"/>
      <c r="K10256" s="800"/>
    </row>
    <row r="10257" spans="1:11" ht="38.25">
      <c r="A10257" s="798">
        <v>141</v>
      </c>
      <c r="B10257" s="801" t="s">
        <v>3791</v>
      </c>
      <c r="C10257" s="204" t="str">
        <f>'[3]New Statement'!F1534</f>
        <v xml:space="preserve">Samanabad Anar Kali to Rasheed Chowk </v>
      </c>
      <c r="D10257" s="23">
        <f>'[3]New Statement'!G1534</f>
        <v>149470601</v>
      </c>
      <c r="E10257" s="110"/>
      <c r="F10257" s="23"/>
      <c r="G10257" s="23">
        <f>'[3]New Statement'!I1534</f>
        <v>323</v>
      </c>
      <c r="H10257" s="110">
        <f>SUM(F10257:G10257)</f>
        <v>323</v>
      </c>
      <c r="I10257" s="798" t="s">
        <v>3494</v>
      </c>
      <c r="J10257" s="798">
        <v>2</v>
      </c>
      <c r="K10257" s="798">
        <f>SUM(I10257:J10259)</f>
        <v>2</v>
      </c>
    </row>
    <row r="10258" spans="1:11" ht="38.25">
      <c r="A10258" s="799"/>
      <c r="B10258" s="802"/>
      <c r="C10258" s="204" t="str">
        <f>'[3]New Statement'!F1535</f>
        <v xml:space="preserve">Samanabad Anar Kali to Rasheed Chowk </v>
      </c>
      <c r="D10258" s="23">
        <f>'[3]New Statement'!G1535</f>
        <v>149470602</v>
      </c>
      <c r="E10258" s="110"/>
      <c r="F10258" s="23"/>
      <c r="G10258" s="23">
        <f>'[3]New Statement'!I1535</f>
        <v>401</v>
      </c>
      <c r="H10258" s="110">
        <f>SUM(F10258:G10258)</f>
        <v>401</v>
      </c>
      <c r="I10258" s="799"/>
      <c r="J10258" s="799"/>
      <c r="K10258" s="799"/>
    </row>
    <row r="10259" spans="1:11">
      <c r="A10259" s="800"/>
      <c r="B10259" s="803"/>
      <c r="C10259" s="788" t="s">
        <v>3493</v>
      </c>
      <c r="D10259" s="789"/>
      <c r="E10259" s="26"/>
      <c r="F10259" s="203">
        <f>SUM(F10257:F10258)</f>
        <v>0</v>
      </c>
      <c r="G10259" s="203">
        <f>SUM(G10257:G10258)</f>
        <v>724</v>
      </c>
      <c r="H10259" s="203">
        <f>SUM(H10257:H10258)</f>
        <v>724</v>
      </c>
      <c r="I10259" s="800"/>
      <c r="J10259" s="800"/>
      <c r="K10259" s="800"/>
    </row>
    <row r="10260" spans="1:11" ht="25.5">
      <c r="A10260" s="798">
        <v>142</v>
      </c>
      <c r="B10260" s="801" t="s">
        <v>3790</v>
      </c>
      <c r="C10260" s="204" t="str">
        <f>'[3]New Statement'!F1544</f>
        <v>Nisar Colony St. No. 11 to 15</v>
      </c>
      <c r="D10260" s="23">
        <f>'[3]New Statement'!G1544</f>
        <v>149480201</v>
      </c>
      <c r="E10260" s="110"/>
      <c r="F10260" s="23">
        <f>'[3]New Statement'!H1544</f>
        <v>437</v>
      </c>
      <c r="G10260" s="23"/>
      <c r="H10260" s="110">
        <f>SUM(F10260:G10260)</f>
        <v>437</v>
      </c>
      <c r="I10260" s="798">
        <v>4</v>
      </c>
      <c r="J10260" s="798" t="s">
        <v>3494</v>
      </c>
      <c r="K10260" s="798">
        <f>SUM(I10260:J10264)</f>
        <v>4</v>
      </c>
    </row>
    <row r="10261" spans="1:11" ht="25.5">
      <c r="A10261" s="799"/>
      <c r="B10261" s="802"/>
      <c r="C10261" s="204" t="str">
        <f>'[3]New Statement'!F1545</f>
        <v>Nisar Colony St. No. 16 to 20</v>
      </c>
      <c r="D10261" s="23">
        <f>'[3]New Statement'!G1545</f>
        <v>149480202</v>
      </c>
      <c r="E10261" s="110"/>
      <c r="F10261" s="23">
        <f>'[3]New Statement'!H1545</f>
        <v>499</v>
      </c>
      <c r="G10261" s="23"/>
      <c r="H10261" s="110">
        <f>SUM(F10261:G10261)</f>
        <v>499</v>
      </c>
      <c r="I10261" s="799"/>
      <c r="J10261" s="799"/>
      <c r="K10261" s="799"/>
    </row>
    <row r="10262" spans="1:11" ht="25.5">
      <c r="A10262" s="799"/>
      <c r="B10262" s="802"/>
      <c r="C10262" s="204" t="str">
        <f>'[3]New Statement'!F1546</f>
        <v>Nisar Colony St. No. 21 to 24</v>
      </c>
      <c r="D10262" s="23">
        <f>'[3]New Statement'!G1546</f>
        <v>149480203</v>
      </c>
      <c r="E10262" s="110"/>
      <c r="F10262" s="23">
        <f>'[3]New Statement'!H1546</f>
        <v>498</v>
      </c>
      <c r="G10262" s="23"/>
      <c r="H10262" s="110">
        <f>SUM(F10262:G10262)</f>
        <v>498</v>
      </c>
      <c r="I10262" s="799"/>
      <c r="J10262" s="799"/>
      <c r="K10262" s="799"/>
    </row>
    <row r="10263" spans="1:11" ht="25.5">
      <c r="A10263" s="799"/>
      <c r="B10263" s="802"/>
      <c r="C10263" s="204" t="str">
        <f>'[3]New Statement'!F1547</f>
        <v>Nisar Colony St. No. 25 to 29</v>
      </c>
      <c r="D10263" s="23">
        <f>'[3]New Statement'!G1547</f>
        <v>149480204</v>
      </c>
      <c r="E10263" s="110"/>
      <c r="F10263" s="23">
        <f>'[3]New Statement'!H1547</f>
        <v>306</v>
      </c>
      <c r="G10263" s="23"/>
      <c r="H10263" s="110">
        <f>SUM(F10263:G10263)</f>
        <v>306</v>
      </c>
      <c r="I10263" s="799"/>
      <c r="J10263" s="799"/>
      <c r="K10263" s="799"/>
    </row>
    <row r="10264" spans="1:11">
      <c r="A10264" s="800"/>
      <c r="B10264" s="803"/>
      <c r="C10264" s="788" t="s">
        <v>3493</v>
      </c>
      <c r="D10264" s="789"/>
      <c r="E10264" s="26"/>
      <c r="F10264" s="203">
        <f>SUM(F10260:F10263)</f>
        <v>1740</v>
      </c>
      <c r="G10264" s="203">
        <f>SUM(G10260:G10263)</f>
        <v>0</v>
      </c>
      <c r="H10264" s="203">
        <f>SUM(H10260:H10263)</f>
        <v>1740</v>
      </c>
      <c r="I10264" s="800"/>
      <c r="J10264" s="800"/>
      <c r="K10264" s="800"/>
    </row>
    <row r="10265" spans="1:11" ht="25.5">
      <c r="A10265" s="798">
        <v>143</v>
      </c>
      <c r="B10265" s="801" t="s">
        <v>3789</v>
      </c>
      <c r="C10265" s="204" t="str">
        <f>'[3]New Statement'!F1544</f>
        <v>Nisar Colony St. No. 11 to 15</v>
      </c>
      <c r="D10265" s="23">
        <f>'[3]New Statement'!G1544</f>
        <v>149480201</v>
      </c>
      <c r="E10265" s="110"/>
      <c r="F10265" s="23"/>
      <c r="G10265" s="23">
        <f>'[3]New Statement'!I1544</f>
        <v>326</v>
      </c>
      <c r="H10265" s="110">
        <f>SUM(F10265:G10265)</f>
        <v>326</v>
      </c>
      <c r="I10265" s="798" t="s">
        <v>3494</v>
      </c>
      <c r="J10265" s="798">
        <v>3</v>
      </c>
      <c r="K10265" s="798">
        <f>SUM(I10265:J10269)</f>
        <v>3</v>
      </c>
    </row>
    <row r="10266" spans="1:11" ht="25.5">
      <c r="A10266" s="799"/>
      <c r="B10266" s="802"/>
      <c r="C10266" s="204" t="str">
        <f>'[3]New Statement'!F1545</f>
        <v>Nisar Colony St. No. 16 to 20</v>
      </c>
      <c r="D10266" s="23">
        <f>'[3]New Statement'!G1545</f>
        <v>149480202</v>
      </c>
      <c r="E10266" s="110"/>
      <c r="F10266" s="23"/>
      <c r="G10266" s="23">
        <f>'[3]New Statement'!I1545</f>
        <v>397</v>
      </c>
      <c r="H10266" s="110">
        <f>SUM(F10266:G10266)</f>
        <v>397</v>
      </c>
      <c r="I10266" s="799"/>
      <c r="J10266" s="799"/>
      <c r="K10266" s="799"/>
    </row>
    <row r="10267" spans="1:11" ht="25.5">
      <c r="A10267" s="799"/>
      <c r="B10267" s="802"/>
      <c r="C10267" s="204" t="str">
        <f>'[3]New Statement'!F1546</f>
        <v>Nisar Colony St. No. 21 to 24</v>
      </c>
      <c r="D10267" s="23">
        <f>'[3]New Statement'!G1546</f>
        <v>149480203</v>
      </c>
      <c r="E10267" s="110"/>
      <c r="F10267" s="23"/>
      <c r="G10267" s="23">
        <f>'[3]New Statement'!I1546</f>
        <v>382</v>
      </c>
      <c r="H10267" s="110">
        <f>SUM(F10267:G10267)</f>
        <v>382</v>
      </c>
      <c r="I10267" s="799"/>
      <c r="J10267" s="799"/>
      <c r="K10267" s="799"/>
    </row>
    <row r="10268" spans="1:11" ht="25.5">
      <c r="A10268" s="799"/>
      <c r="B10268" s="802"/>
      <c r="C10268" s="204" t="str">
        <f>'[3]New Statement'!F1547</f>
        <v>Nisar Colony St. No. 25 to 29</v>
      </c>
      <c r="D10268" s="23">
        <f>'[3]New Statement'!G1547</f>
        <v>149480204</v>
      </c>
      <c r="E10268" s="110"/>
      <c r="F10268" s="23"/>
      <c r="G10268" s="23">
        <f>'[3]New Statement'!I1547</f>
        <v>206</v>
      </c>
      <c r="H10268" s="110">
        <f>SUM(F10268:G10268)</f>
        <v>206</v>
      </c>
      <c r="I10268" s="799"/>
      <c r="J10268" s="799"/>
      <c r="K10268" s="799"/>
    </row>
    <row r="10269" spans="1:11">
      <c r="A10269" s="800"/>
      <c r="B10269" s="803"/>
      <c r="C10269" s="788" t="s">
        <v>3493</v>
      </c>
      <c r="D10269" s="789"/>
      <c r="E10269" s="26"/>
      <c r="F10269" s="203">
        <f>SUM(F10265:F10268)</f>
        <v>0</v>
      </c>
      <c r="G10269" s="203">
        <f>SUM(G10265:G10268)</f>
        <v>1311</v>
      </c>
      <c r="H10269" s="203">
        <f>SUM(H10265:H10268)</f>
        <v>1311</v>
      </c>
      <c r="I10269" s="800"/>
      <c r="J10269" s="800"/>
      <c r="K10269" s="800"/>
    </row>
    <row r="10270" spans="1:11" ht="25.5">
      <c r="A10270" s="798">
        <v>144</v>
      </c>
      <c r="B10270" s="801" t="s">
        <v>3788</v>
      </c>
      <c r="C10270" s="204" t="str">
        <f>'[3]New Statement'!F1548</f>
        <v>Nisar Colony St. No. 1 to 6</v>
      </c>
      <c r="D10270" s="23">
        <f>'[3]New Statement'!G1548</f>
        <v>149480301</v>
      </c>
      <c r="E10270" s="110"/>
      <c r="F10270" s="23">
        <f>'[3]New Statement'!H1548</f>
        <v>593</v>
      </c>
      <c r="G10270" s="23"/>
      <c r="H10270" s="110">
        <f>SUM(F10270:G10270)</f>
        <v>593</v>
      </c>
      <c r="I10270" s="798">
        <v>4</v>
      </c>
      <c r="J10270" s="798" t="s">
        <v>3494</v>
      </c>
      <c r="K10270" s="798">
        <f>SUM(I10270:J10275)</f>
        <v>4</v>
      </c>
    </row>
    <row r="10271" spans="1:11" ht="25.5">
      <c r="A10271" s="799"/>
      <c r="B10271" s="802"/>
      <c r="C10271" s="204" t="str">
        <f>'[3]New Statement'!F1549</f>
        <v>Nisar Colony St. No. 6 to 11</v>
      </c>
      <c r="D10271" s="23">
        <f>'[3]New Statement'!G1549</f>
        <v>149480302</v>
      </c>
      <c r="E10271" s="110"/>
      <c r="F10271" s="23">
        <f>'[3]New Statement'!H1549</f>
        <v>544</v>
      </c>
      <c r="G10271" s="23"/>
      <c r="H10271" s="110">
        <f>SUM(F10271:G10271)</f>
        <v>544</v>
      </c>
      <c r="I10271" s="799"/>
      <c r="J10271" s="799"/>
      <c r="K10271" s="799"/>
    </row>
    <row r="10272" spans="1:11" ht="25.5">
      <c r="A10272" s="799"/>
      <c r="B10272" s="802"/>
      <c r="C10272" s="204" t="str">
        <f>'[3]New Statement'!F1550</f>
        <v>Nisar Colony St. No. 6 to 11</v>
      </c>
      <c r="D10272" s="23">
        <f>'[3]New Statement'!G1550</f>
        <v>149480303</v>
      </c>
      <c r="E10272" s="110"/>
      <c r="F10272" s="23">
        <f>'[3]New Statement'!H1550</f>
        <v>390</v>
      </c>
      <c r="G10272" s="23"/>
      <c r="H10272" s="110">
        <f>SUM(F10272:G10272)</f>
        <v>390</v>
      </c>
      <c r="I10272" s="799"/>
      <c r="J10272" s="799"/>
      <c r="K10272" s="799"/>
    </row>
    <row r="10273" spans="1:11" ht="25.5">
      <c r="A10273" s="799"/>
      <c r="B10273" s="802"/>
      <c r="C10273" s="204" t="str">
        <f>'[3]New Statement'!F1551</f>
        <v>Nisar Colony St. No. 1 to 6</v>
      </c>
      <c r="D10273" s="23">
        <f>'[3]New Statement'!G1551</f>
        <v>149480304</v>
      </c>
      <c r="E10273" s="110"/>
      <c r="F10273" s="23">
        <f>'[3]New Statement'!H1551</f>
        <v>458</v>
      </c>
      <c r="G10273" s="23"/>
      <c r="H10273" s="110">
        <f>SUM(F10273:G10273)</f>
        <v>458</v>
      </c>
      <c r="I10273" s="799"/>
      <c r="J10273" s="799"/>
      <c r="K10273" s="799"/>
    </row>
    <row r="10274" spans="1:11" ht="25.5">
      <c r="A10274" s="799"/>
      <c r="B10274" s="802"/>
      <c r="C10274" s="204" t="str">
        <f>'[3]New Statement'!F1552</f>
        <v>Nisar Colony St. No. 1 , 11</v>
      </c>
      <c r="D10274" s="23">
        <f>'[3]New Statement'!G1552</f>
        <v>149480305</v>
      </c>
      <c r="E10274" s="110"/>
      <c r="F10274" s="23">
        <f>'[3]New Statement'!H1552</f>
        <v>242</v>
      </c>
      <c r="G10274" s="23"/>
      <c r="H10274" s="110">
        <f>SUM(F10274:G10274)</f>
        <v>242</v>
      </c>
      <c r="I10274" s="799"/>
      <c r="J10274" s="799"/>
      <c r="K10274" s="799"/>
    </row>
    <row r="10275" spans="1:11">
      <c r="A10275" s="800"/>
      <c r="B10275" s="803"/>
      <c r="C10275" s="788" t="s">
        <v>3493</v>
      </c>
      <c r="D10275" s="789"/>
      <c r="E10275" s="26"/>
      <c r="F10275" s="203">
        <f>SUM(F10270:F10274)</f>
        <v>2227</v>
      </c>
      <c r="G10275" s="203">
        <f>SUM(G10270:G10274)</f>
        <v>0</v>
      </c>
      <c r="H10275" s="203">
        <f>SUM(H10270:H10274)</f>
        <v>2227</v>
      </c>
      <c r="I10275" s="800"/>
      <c r="J10275" s="800"/>
      <c r="K10275" s="800"/>
    </row>
    <row r="10276" spans="1:11" ht="25.5">
      <c r="A10276" s="798">
        <v>145</v>
      </c>
      <c r="B10276" s="801" t="s">
        <v>3787</v>
      </c>
      <c r="C10276" s="204" t="str">
        <f>'[3]New Statement'!F1548</f>
        <v>Nisar Colony St. No. 1 to 6</v>
      </c>
      <c r="D10276" s="23">
        <f>'[3]New Statement'!G1548</f>
        <v>149480301</v>
      </c>
      <c r="E10276" s="110"/>
      <c r="F10276" s="23"/>
      <c r="G10276" s="23">
        <f>'[3]New Statement'!I1548</f>
        <v>491</v>
      </c>
      <c r="H10276" s="110">
        <f>SUM(F10276:G10276)</f>
        <v>491</v>
      </c>
      <c r="I10276" s="798" t="s">
        <v>3494</v>
      </c>
      <c r="J10276" s="798">
        <v>4</v>
      </c>
      <c r="K10276" s="798">
        <f>SUM(I10276:J10281)</f>
        <v>4</v>
      </c>
    </row>
    <row r="10277" spans="1:11" ht="25.5">
      <c r="A10277" s="799"/>
      <c r="B10277" s="802"/>
      <c r="C10277" s="204" t="str">
        <f>'[3]New Statement'!F1549</f>
        <v>Nisar Colony St. No. 6 to 11</v>
      </c>
      <c r="D10277" s="23">
        <f>'[3]New Statement'!G1549</f>
        <v>149480302</v>
      </c>
      <c r="E10277" s="110"/>
      <c r="F10277" s="23"/>
      <c r="G10277" s="23">
        <f>'[3]New Statement'!I1549</f>
        <v>476</v>
      </c>
      <c r="H10277" s="110">
        <f>SUM(F10277:G10277)</f>
        <v>476</v>
      </c>
      <c r="I10277" s="799"/>
      <c r="J10277" s="799"/>
      <c r="K10277" s="799"/>
    </row>
    <row r="10278" spans="1:11" ht="25.5">
      <c r="A10278" s="799"/>
      <c r="B10278" s="802"/>
      <c r="C10278" s="204" t="str">
        <f>'[3]New Statement'!F1550</f>
        <v>Nisar Colony St. No. 6 to 11</v>
      </c>
      <c r="D10278" s="23">
        <f>'[3]New Statement'!G1550</f>
        <v>149480303</v>
      </c>
      <c r="E10278" s="110"/>
      <c r="F10278" s="23"/>
      <c r="G10278" s="23">
        <f>'[3]New Statement'!I1550</f>
        <v>343</v>
      </c>
      <c r="H10278" s="110">
        <f>SUM(F10278:G10278)</f>
        <v>343</v>
      </c>
      <c r="I10278" s="799"/>
      <c r="J10278" s="799"/>
      <c r="K10278" s="799"/>
    </row>
    <row r="10279" spans="1:11" ht="25.5">
      <c r="A10279" s="799"/>
      <c r="B10279" s="802"/>
      <c r="C10279" s="204" t="str">
        <f>'[3]New Statement'!F1551</f>
        <v>Nisar Colony St. No. 1 to 6</v>
      </c>
      <c r="D10279" s="23">
        <f>'[3]New Statement'!G1551</f>
        <v>149480304</v>
      </c>
      <c r="E10279" s="110"/>
      <c r="F10279" s="23"/>
      <c r="G10279" s="23">
        <f>'[3]New Statement'!I1551</f>
        <v>386</v>
      </c>
      <c r="H10279" s="110">
        <f>SUM(F10279:G10279)</f>
        <v>386</v>
      </c>
      <c r="I10279" s="799"/>
      <c r="J10279" s="799"/>
      <c r="K10279" s="799"/>
    </row>
    <row r="10280" spans="1:11" ht="25.5">
      <c r="A10280" s="799"/>
      <c r="B10280" s="802"/>
      <c r="C10280" s="204" t="str">
        <f>'[3]New Statement'!F1552</f>
        <v>Nisar Colony St. No. 1 , 11</v>
      </c>
      <c r="D10280" s="23">
        <f>'[3]New Statement'!G1552</f>
        <v>149480305</v>
      </c>
      <c r="E10280" s="110"/>
      <c r="F10280" s="23"/>
      <c r="G10280" s="23">
        <f>'[3]New Statement'!I1552</f>
        <v>227</v>
      </c>
      <c r="H10280" s="110">
        <f>SUM(F10280:G10280)</f>
        <v>227</v>
      </c>
      <c r="I10280" s="799"/>
      <c r="J10280" s="799"/>
      <c r="K10280" s="799"/>
    </row>
    <row r="10281" spans="1:11">
      <c r="A10281" s="800"/>
      <c r="B10281" s="803"/>
      <c r="C10281" s="788" t="s">
        <v>3493</v>
      </c>
      <c r="D10281" s="789"/>
      <c r="E10281" s="26"/>
      <c r="F10281" s="203">
        <f>SUM(F10276:F10280)</f>
        <v>0</v>
      </c>
      <c r="G10281" s="203">
        <f>SUM(G10276:G10280)</f>
        <v>1923</v>
      </c>
      <c r="H10281" s="203">
        <f>SUM(H10276:H10280)</f>
        <v>1923</v>
      </c>
      <c r="I10281" s="800"/>
      <c r="J10281" s="800"/>
      <c r="K10281" s="800"/>
    </row>
    <row r="10282" spans="1:11" ht="25.5">
      <c r="A10282" s="806">
        <v>146</v>
      </c>
      <c r="B10282" s="810" t="s">
        <v>3786</v>
      </c>
      <c r="C10282" s="204" t="str">
        <f>'[3]New Statement'!F1553</f>
        <v>Dilawar Colony St. No. 1 to 6</v>
      </c>
      <c r="D10282" s="23">
        <f>'[3]New Statement'!G1553</f>
        <v>149480401</v>
      </c>
      <c r="E10282" s="110"/>
      <c r="F10282" s="23">
        <f>'[3]New Statement'!H1553</f>
        <v>270</v>
      </c>
      <c r="G10282" s="23"/>
      <c r="H10282" s="110">
        <f>SUM(F10282:G10282)</f>
        <v>270</v>
      </c>
      <c r="I10282" s="798">
        <v>3</v>
      </c>
      <c r="J10282" s="798" t="s">
        <v>3494</v>
      </c>
      <c r="K10282" s="798">
        <f>SUM(I10282:J10285)</f>
        <v>3</v>
      </c>
    </row>
    <row r="10283" spans="1:11" ht="25.5">
      <c r="A10283" s="806"/>
      <c r="B10283" s="810"/>
      <c r="C10283" s="204" t="str">
        <f>'[3]New Statement'!F1554</f>
        <v>Dilawar Colony St. No. 7 to 11</v>
      </c>
      <c r="D10283" s="23">
        <f>'[3]New Statement'!G1554</f>
        <v>149480402</v>
      </c>
      <c r="E10283" s="110"/>
      <c r="F10283" s="23">
        <f>'[3]New Statement'!H1554</f>
        <v>620</v>
      </c>
      <c r="G10283" s="23"/>
      <c r="H10283" s="110">
        <f>SUM(F10283:G10283)</f>
        <v>620</v>
      </c>
      <c r="I10283" s="799"/>
      <c r="J10283" s="799"/>
      <c r="K10283" s="799"/>
    </row>
    <row r="10284" spans="1:11" ht="25.5">
      <c r="A10284" s="806"/>
      <c r="B10284" s="810"/>
      <c r="C10284" s="204" t="str">
        <f>'[3]New Statement'!F1555</f>
        <v>Dilawar Colony St. No. 6,7,8,9</v>
      </c>
      <c r="D10284" s="23">
        <f>'[3]New Statement'!G1555</f>
        <v>149480403</v>
      </c>
      <c r="E10284" s="110"/>
      <c r="F10284" s="23">
        <f>'[3]New Statement'!H1555</f>
        <v>568</v>
      </c>
      <c r="G10284" s="23"/>
      <c r="H10284" s="110">
        <f>SUM(F10284:G10284)</f>
        <v>568</v>
      </c>
      <c r="I10284" s="799"/>
      <c r="J10284" s="799"/>
      <c r="K10284" s="799"/>
    </row>
    <row r="10285" spans="1:11">
      <c r="A10285" s="806"/>
      <c r="B10285" s="810"/>
      <c r="C10285" s="788" t="s">
        <v>3493</v>
      </c>
      <c r="D10285" s="789"/>
      <c r="E10285" s="26"/>
      <c r="F10285" s="203">
        <f>SUM(F10282:F10284)</f>
        <v>1458</v>
      </c>
      <c r="G10285" s="203">
        <f>SUM(G10282:G10284)</f>
        <v>0</v>
      </c>
      <c r="H10285" s="203">
        <f>SUM(H10282:H10284)</f>
        <v>1458</v>
      </c>
      <c r="I10285" s="800"/>
      <c r="J10285" s="800"/>
      <c r="K10285" s="800"/>
    </row>
    <row r="10286" spans="1:11" ht="25.5">
      <c r="A10286" s="798">
        <v>147</v>
      </c>
      <c r="B10286" s="801" t="s">
        <v>3785</v>
      </c>
      <c r="C10286" s="204" t="str">
        <f>'[3]New Statement'!F1553</f>
        <v>Dilawar Colony St. No. 1 to 6</v>
      </c>
      <c r="D10286" s="23">
        <f>'[3]New Statement'!G1553</f>
        <v>149480401</v>
      </c>
      <c r="E10286" s="28"/>
      <c r="F10286" s="23"/>
      <c r="G10286" s="23">
        <f>'[3]New Statement'!I1553</f>
        <v>209</v>
      </c>
      <c r="H10286" s="110">
        <f>SUM(F10286:G10286)</f>
        <v>209</v>
      </c>
      <c r="I10286" s="811" t="s">
        <v>3494</v>
      </c>
      <c r="J10286" s="811">
        <v>3</v>
      </c>
      <c r="K10286" s="811">
        <f>SUM(I10286:J10289)</f>
        <v>3</v>
      </c>
    </row>
    <row r="10287" spans="1:11" ht="25.5">
      <c r="A10287" s="799"/>
      <c r="B10287" s="802"/>
      <c r="C10287" s="204" t="str">
        <f>'[3]New Statement'!F1554</f>
        <v>Dilawar Colony St. No. 7 to 11</v>
      </c>
      <c r="D10287" s="23">
        <f>'[3]New Statement'!G1554</f>
        <v>149480402</v>
      </c>
      <c r="E10287" s="110"/>
      <c r="F10287" s="23"/>
      <c r="G10287" s="23">
        <f>'[3]New Statement'!I1554</f>
        <v>452</v>
      </c>
      <c r="H10287" s="110">
        <f>SUM(F10287:G10287)</f>
        <v>452</v>
      </c>
      <c r="I10287" s="812"/>
      <c r="J10287" s="812"/>
      <c r="K10287" s="812"/>
    </row>
    <row r="10288" spans="1:11" ht="25.5">
      <c r="A10288" s="799"/>
      <c r="B10288" s="802"/>
      <c r="C10288" s="204" t="str">
        <f>'[3]New Statement'!F1555</f>
        <v>Dilawar Colony St. No. 6,7,8,9</v>
      </c>
      <c r="D10288" s="23">
        <f>'[3]New Statement'!G1555</f>
        <v>149480403</v>
      </c>
      <c r="E10288" s="110"/>
      <c r="F10288" s="23"/>
      <c r="G10288" s="23">
        <f>'[3]New Statement'!I1555</f>
        <v>428</v>
      </c>
      <c r="H10288" s="110">
        <f>SUM(F10288:G10288)</f>
        <v>428</v>
      </c>
      <c r="I10288" s="812"/>
      <c r="J10288" s="812"/>
      <c r="K10288" s="812"/>
    </row>
    <row r="10289" spans="1:11">
      <c r="A10289" s="800"/>
      <c r="B10289" s="803"/>
      <c r="C10289" s="788" t="s">
        <v>3493</v>
      </c>
      <c r="D10289" s="789"/>
      <c r="E10289" s="26"/>
      <c r="F10289" s="203">
        <f>SUM(F10286:F10288)</f>
        <v>0</v>
      </c>
      <c r="G10289" s="203">
        <f>SUM(G10286:G10288)</f>
        <v>1089</v>
      </c>
      <c r="H10289" s="203">
        <f>SUM(H10286:H10288)</f>
        <v>1089</v>
      </c>
      <c r="I10289" s="813"/>
      <c r="J10289" s="813"/>
      <c r="K10289" s="813"/>
    </row>
    <row r="10290" spans="1:11" ht="25.5">
      <c r="A10290" s="798">
        <v>148</v>
      </c>
      <c r="B10290" s="801" t="s">
        <v>3784</v>
      </c>
      <c r="C10290" s="204" t="str">
        <f>'[3]New Statement'!F1556</f>
        <v>People Town St. No. 3 to 6</v>
      </c>
      <c r="D10290" s="23">
        <f>'[3]New Statement'!G1556</f>
        <v>149480404</v>
      </c>
      <c r="E10290" s="110"/>
      <c r="F10290" s="23">
        <f>'[3]New Statement'!H1556</f>
        <v>453</v>
      </c>
      <c r="G10290" s="23">
        <f>'[3]New Statement'!I1556</f>
        <v>324</v>
      </c>
      <c r="H10290" s="110">
        <f>SUM(F10290:G10290)</f>
        <v>777</v>
      </c>
      <c r="I10290" s="798">
        <v>2</v>
      </c>
      <c r="J10290" s="798">
        <v>1</v>
      </c>
      <c r="K10290" s="798">
        <f>SUM(I10290:J10292)</f>
        <v>3</v>
      </c>
    </row>
    <row r="10291" spans="1:11" ht="25.5">
      <c r="A10291" s="799"/>
      <c r="B10291" s="802"/>
      <c r="C10291" s="204" t="str">
        <f>'[3]New Statement'!F1557</f>
        <v>People Town St. No. 1 to 3</v>
      </c>
      <c r="D10291" s="23">
        <f>'[3]New Statement'!G1557</f>
        <v>149480405</v>
      </c>
      <c r="E10291" s="24"/>
      <c r="F10291" s="23">
        <f>'[3]New Statement'!H1557</f>
        <v>370</v>
      </c>
      <c r="G10291" s="23">
        <f>'[3]New Statement'!I1557</f>
        <v>243</v>
      </c>
      <c r="H10291" s="110">
        <f>SUM(F10291:G10291)</f>
        <v>613</v>
      </c>
      <c r="I10291" s="799"/>
      <c r="J10291" s="799"/>
      <c r="K10291" s="799"/>
    </row>
    <row r="10292" spans="1:11">
      <c r="A10292" s="800"/>
      <c r="B10292" s="803"/>
      <c r="C10292" s="788" t="s">
        <v>3493</v>
      </c>
      <c r="D10292" s="789"/>
      <c r="E10292" s="26"/>
      <c r="F10292" s="203">
        <f>SUM(F10290:F10291)</f>
        <v>823</v>
      </c>
      <c r="G10292" s="203">
        <f>SUM(G10290:G10291)</f>
        <v>567</v>
      </c>
      <c r="H10292" s="203">
        <f>SUM(H10290:H10291)</f>
        <v>1390</v>
      </c>
      <c r="I10292" s="800"/>
      <c r="J10292" s="800"/>
      <c r="K10292" s="800"/>
    </row>
    <row r="10293" spans="1:11" ht="25.5">
      <c r="A10293" s="798">
        <v>149</v>
      </c>
      <c r="B10293" s="801" t="s">
        <v>3783</v>
      </c>
      <c r="C10293" s="204" t="str">
        <f>'[3]New Statement'!F1558</f>
        <v>Shamas Chowk Rasheed Nagar</v>
      </c>
      <c r="D10293" s="23">
        <f>'[3]New Statement'!G1558</f>
        <v>149480501</v>
      </c>
      <c r="E10293" s="110"/>
      <c r="F10293" s="23">
        <f>'[3]New Statement'!H1558</f>
        <v>642</v>
      </c>
      <c r="G10293" s="23"/>
      <c r="H10293" s="110">
        <f>SUM(F10293:G10293)</f>
        <v>642</v>
      </c>
      <c r="I10293" s="798">
        <v>4</v>
      </c>
      <c r="J10293" s="798" t="s">
        <v>3494</v>
      </c>
      <c r="K10293" s="798">
        <f>SUM(I10293:J10296)</f>
        <v>4</v>
      </c>
    </row>
    <row r="10294" spans="1:11" ht="25.5">
      <c r="A10294" s="799"/>
      <c r="B10294" s="802"/>
      <c r="C10294" s="204" t="str">
        <f>'[3]New Statement'!F1559</f>
        <v>Rasheed Nagar St. No. 6 to 10</v>
      </c>
      <c r="D10294" s="23">
        <f>'[3]New Statement'!G1559</f>
        <v>149480502</v>
      </c>
      <c r="E10294" s="110"/>
      <c r="F10294" s="23">
        <f>'[3]New Statement'!H1559</f>
        <v>427</v>
      </c>
      <c r="G10294" s="23"/>
      <c r="H10294" s="110">
        <f>SUM(F10294:G10294)</f>
        <v>427</v>
      </c>
      <c r="I10294" s="799"/>
      <c r="J10294" s="799"/>
      <c r="K10294" s="799"/>
    </row>
    <row r="10295" spans="1:11" ht="25.5">
      <c r="A10295" s="799"/>
      <c r="B10295" s="802"/>
      <c r="C10295" s="204" t="str">
        <f>'[3]New Statement'!F1560</f>
        <v>Rasheed Nagar St. No. 1 to 5</v>
      </c>
      <c r="D10295" s="23">
        <f>'[3]New Statement'!G1560</f>
        <v>149480503</v>
      </c>
      <c r="E10295" s="110"/>
      <c r="F10295" s="23">
        <f>'[3]New Statement'!H1560</f>
        <v>536</v>
      </c>
      <c r="G10295" s="23"/>
      <c r="H10295" s="110">
        <f>SUM(F10295:G10295)</f>
        <v>536</v>
      </c>
      <c r="I10295" s="799"/>
      <c r="J10295" s="799"/>
      <c r="K10295" s="799"/>
    </row>
    <row r="10296" spans="1:11">
      <c r="A10296" s="800"/>
      <c r="B10296" s="803"/>
      <c r="C10296" s="788" t="s">
        <v>3493</v>
      </c>
      <c r="D10296" s="789"/>
      <c r="E10296" s="26"/>
      <c r="F10296" s="203">
        <f>SUM(F10293:F10295)</f>
        <v>1605</v>
      </c>
      <c r="G10296" s="203">
        <f>SUM(G10293:G10295)</f>
        <v>0</v>
      </c>
      <c r="H10296" s="203">
        <f>SUM(H10293:H10295)</f>
        <v>1605</v>
      </c>
      <c r="I10296" s="800"/>
      <c r="J10296" s="800"/>
      <c r="K10296" s="800"/>
    </row>
    <row r="10297" spans="1:11" ht="25.5">
      <c r="A10297" s="798">
        <v>150</v>
      </c>
      <c r="B10297" s="801" t="s">
        <v>3782</v>
      </c>
      <c r="C10297" s="204" t="str">
        <f>'[3]New Statement'!F1558</f>
        <v>Shamas Chowk Rasheed Nagar</v>
      </c>
      <c r="D10297" s="23">
        <f>'[3]New Statement'!G1558</f>
        <v>149480501</v>
      </c>
      <c r="E10297" s="110"/>
      <c r="F10297" s="23"/>
      <c r="G10297" s="23">
        <f>'[3]New Statement'!I1558</f>
        <v>536</v>
      </c>
      <c r="H10297" s="110">
        <f>SUM(F10297:G10297)</f>
        <v>536</v>
      </c>
      <c r="I10297" s="798" t="s">
        <v>3494</v>
      </c>
      <c r="J10297" s="798">
        <v>3</v>
      </c>
      <c r="K10297" s="798">
        <f>SUM(I10297:J10300)</f>
        <v>3</v>
      </c>
    </row>
    <row r="10298" spans="1:11" ht="25.5">
      <c r="A10298" s="799"/>
      <c r="B10298" s="802"/>
      <c r="C10298" s="204" t="str">
        <f>'[3]New Statement'!F1559</f>
        <v>Rasheed Nagar St. No. 6 to 10</v>
      </c>
      <c r="D10298" s="23">
        <f>'[3]New Statement'!G1559</f>
        <v>149480502</v>
      </c>
      <c r="E10298" s="110"/>
      <c r="F10298" s="23"/>
      <c r="G10298" s="23">
        <f>'[3]New Statement'!I1559</f>
        <v>333</v>
      </c>
      <c r="H10298" s="110">
        <f>SUM(F10298:G10298)</f>
        <v>333</v>
      </c>
      <c r="I10298" s="799"/>
      <c r="J10298" s="799"/>
      <c r="K10298" s="799"/>
    </row>
    <row r="10299" spans="1:11" ht="25.5">
      <c r="A10299" s="799"/>
      <c r="B10299" s="802"/>
      <c r="C10299" s="204" t="str">
        <f>'[3]New Statement'!F1560</f>
        <v>Rasheed Nagar St. No. 1 to 5</v>
      </c>
      <c r="D10299" s="23">
        <f>'[3]New Statement'!G1560</f>
        <v>149480503</v>
      </c>
      <c r="E10299" s="110"/>
      <c r="F10299" s="23"/>
      <c r="G10299" s="23">
        <f>'[3]New Statement'!I1560</f>
        <v>455</v>
      </c>
      <c r="H10299" s="110">
        <f>SUM(F10299:G10299)</f>
        <v>455</v>
      </c>
      <c r="I10299" s="799"/>
      <c r="J10299" s="799"/>
      <c r="K10299" s="799"/>
    </row>
    <row r="10300" spans="1:11">
      <c r="A10300" s="800"/>
      <c r="B10300" s="803"/>
      <c r="C10300" s="788" t="s">
        <v>3493</v>
      </c>
      <c r="D10300" s="789"/>
      <c r="E10300" s="26"/>
      <c r="F10300" s="203">
        <f>SUM(F10297:F10299)</f>
        <v>0</v>
      </c>
      <c r="G10300" s="203">
        <f>SUM(G10297:G10299)</f>
        <v>1324</v>
      </c>
      <c r="H10300" s="203">
        <f>SUM(H10297:H10299)</f>
        <v>1324</v>
      </c>
      <c r="I10300" s="800"/>
      <c r="J10300" s="800"/>
      <c r="K10300" s="800"/>
    </row>
    <row r="10301" spans="1:11">
      <c r="A10301" s="806">
        <v>151</v>
      </c>
      <c r="B10301" s="810" t="s">
        <v>3781</v>
      </c>
      <c r="C10301" s="205" t="str">
        <f>'[3]New Statement'!F1562</f>
        <v xml:space="preserve">Satelite Town </v>
      </c>
      <c r="D10301" s="23">
        <f>'[3]New Statement'!G1562</f>
        <v>149480505</v>
      </c>
      <c r="E10301" s="110"/>
      <c r="F10301" s="23">
        <f>'[3]New Statement'!H1562</f>
        <v>664</v>
      </c>
      <c r="G10301" s="209"/>
      <c r="H10301" s="110">
        <f>SUM(F10301:G10301)</f>
        <v>664</v>
      </c>
      <c r="I10301" s="806">
        <v>3</v>
      </c>
      <c r="J10301" s="806" t="s">
        <v>3494</v>
      </c>
      <c r="K10301" s="806">
        <f>SUM(I10301:J10303)</f>
        <v>3</v>
      </c>
    </row>
    <row r="10302" spans="1:11" ht="25.5">
      <c r="A10302" s="806"/>
      <c r="B10302" s="810"/>
      <c r="C10302" s="205" t="str">
        <f>'[3]New Statement'!F1563</f>
        <v>Satelite Town St. No. 1 to 5</v>
      </c>
      <c r="D10302" s="23">
        <f>'[3]New Statement'!G1563</f>
        <v>149480506</v>
      </c>
      <c r="E10302" s="110"/>
      <c r="F10302" s="23">
        <f>'[3]New Statement'!H1563</f>
        <v>711</v>
      </c>
      <c r="G10302" s="209"/>
      <c r="H10302" s="110">
        <f>SUM(F10302:G10302)</f>
        <v>711</v>
      </c>
      <c r="I10302" s="806"/>
      <c r="J10302" s="806"/>
      <c r="K10302" s="806"/>
    </row>
    <row r="10303" spans="1:11">
      <c r="A10303" s="806"/>
      <c r="B10303" s="810"/>
      <c r="C10303" s="788" t="s">
        <v>3493</v>
      </c>
      <c r="D10303" s="789"/>
      <c r="E10303" s="26"/>
      <c r="F10303" s="203">
        <f>SUM(F10301:F10302)</f>
        <v>1375</v>
      </c>
      <c r="G10303" s="203">
        <f>SUM(G10301:G10302)</f>
        <v>0</v>
      </c>
      <c r="H10303" s="203">
        <f>SUM(H10301:H10302)</f>
        <v>1375</v>
      </c>
      <c r="I10303" s="806"/>
      <c r="J10303" s="806"/>
      <c r="K10303" s="806"/>
    </row>
    <row r="10304" spans="1:11">
      <c r="A10304" s="798">
        <v>152</v>
      </c>
      <c r="B10304" s="801" t="s">
        <v>3780</v>
      </c>
      <c r="C10304" s="205" t="str">
        <f>'[3]New Statement'!F1562</f>
        <v xml:space="preserve">Satelite Town </v>
      </c>
      <c r="D10304" s="25">
        <f>'[3]New Statement'!G1562</f>
        <v>149480505</v>
      </c>
      <c r="E10304" s="110"/>
      <c r="F10304" s="25"/>
      <c r="G10304" s="25">
        <f>'[3]New Statement'!I1562</f>
        <v>551</v>
      </c>
      <c r="H10304" s="110">
        <f>SUM(F10304:G10304)</f>
        <v>551</v>
      </c>
      <c r="I10304" s="798" t="s">
        <v>3494</v>
      </c>
      <c r="J10304" s="798">
        <v>2</v>
      </c>
      <c r="K10304" s="798">
        <f>SUM(I10304:J10306)</f>
        <v>2</v>
      </c>
    </row>
    <row r="10305" spans="1:11" ht="25.5">
      <c r="A10305" s="799"/>
      <c r="B10305" s="802"/>
      <c r="C10305" s="205" t="str">
        <f>'[3]New Statement'!F1563</f>
        <v>Satelite Town St. No. 1 to 5</v>
      </c>
      <c r="D10305" s="25">
        <f>'[3]New Statement'!G1563</f>
        <v>149480506</v>
      </c>
      <c r="E10305" s="110"/>
      <c r="F10305" s="25"/>
      <c r="G10305" s="25">
        <f>'[3]New Statement'!I1563</f>
        <v>533</v>
      </c>
      <c r="H10305" s="110">
        <f>SUM(F10305:G10305)</f>
        <v>533</v>
      </c>
      <c r="I10305" s="799"/>
      <c r="J10305" s="799"/>
      <c r="K10305" s="799"/>
    </row>
    <row r="10306" spans="1:11">
      <c r="A10306" s="800"/>
      <c r="B10306" s="803"/>
      <c r="C10306" s="788" t="s">
        <v>3493</v>
      </c>
      <c r="D10306" s="789"/>
      <c r="E10306" s="26"/>
      <c r="F10306" s="203">
        <f>SUM(F10304:F10305)</f>
        <v>0</v>
      </c>
      <c r="G10306" s="203">
        <f>SUM(G10304:G10305)</f>
        <v>1084</v>
      </c>
      <c r="H10306" s="203">
        <f>SUM(H10304:H10305)</f>
        <v>1084</v>
      </c>
      <c r="I10306" s="800"/>
      <c r="J10306" s="800"/>
      <c r="K10306" s="800"/>
    </row>
    <row r="10307" spans="1:11">
      <c r="A10307" s="811">
        <v>153</v>
      </c>
      <c r="B10307" s="801" t="s">
        <v>3779</v>
      </c>
      <c r="C10307" s="29" t="str">
        <f>'[3]New Statement'!F1561</f>
        <v>Abdullah Colony</v>
      </c>
      <c r="D10307" s="6">
        <f>'[3]New Statement'!G1561</f>
        <v>149480504</v>
      </c>
      <c r="E10307" s="110"/>
      <c r="F10307" s="6">
        <f>'[3]New Statement'!H1561</f>
        <v>221</v>
      </c>
      <c r="G10307" s="6"/>
      <c r="H10307" s="110">
        <f>SUM(F10307:G10307)</f>
        <v>221</v>
      </c>
      <c r="I10307" s="811">
        <v>3</v>
      </c>
      <c r="J10307" s="811" t="s">
        <v>3494</v>
      </c>
      <c r="K10307" s="811">
        <f>SUM(I10307:J10312)</f>
        <v>3</v>
      </c>
    </row>
    <row r="10308" spans="1:11" ht="25.5">
      <c r="A10308" s="812"/>
      <c r="B10308" s="802"/>
      <c r="C10308" s="204" t="str">
        <f>'[3]New Statement'!F1564</f>
        <v>Bashir Block , Gulshane Rafique</v>
      </c>
      <c r="D10308" s="23">
        <f>'[3]New Statement'!G1564</f>
        <v>149480507</v>
      </c>
      <c r="E10308" s="110"/>
      <c r="F10308" s="23">
        <f>'[3]New Statement'!H1564</f>
        <v>214</v>
      </c>
      <c r="G10308" s="23"/>
      <c r="H10308" s="110">
        <f>SUM(F10308:G10308)</f>
        <v>214</v>
      </c>
      <c r="I10308" s="812"/>
      <c r="J10308" s="812"/>
      <c r="K10308" s="812"/>
    </row>
    <row r="10309" spans="1:11" ht="25.5">
      <c r="A10309" s="812"/>
      <c r="B10309" s="802"/>
      <c r="C10309" s="204" t="str">
        <f>'[3]New Statement'!F1565</f>
        <v>Abdullah Colony + People Town</v>
      </c>
      <c r="D10309" s="23">
        <f>'[3]New Statement'!G1565</f>
        <v>149480601</v>
      </c>
      <c r="E10309" s="110"/>
      <c r="F10309" s="23">
        <f>'[3]New Statement'!H1565</f>
        <v>300</v>
      </c>
      <c r="G10309" s="23"/>
      <c r="H10309" s="110">
        <f>SUM(F10309:G10309)</f>
        <v>300</v>
      </c>
      <c r="I10309" s="812"/>
      <c r="J10309" s="812"/>
      <c r="K10309" s="812"/>
    </row>
    <row r="10310" spans="1:11" ht="25.5">
      <c r="A10310" s="812"/>
      <c r="B10310" s="802"/>
      <c r="C10310" s="204" t="str">
        <f>'[3]New Statement'!F1566</f>
        <v>Abdullah Colony + People Town</v>
      </c>
      <c r="D10310" s="23">
        <f>'[3]New Statement'!G1566</f>
        <v>149480602</v>
      </c>
      <c r="E10310" s="110"/>
      <c r="F10310" s="23">
        <f>'[3]New Statement'!H1566</f>
        <v>328</v>
      </c>
      <c r="G10310" s="23"/>
      <c r="H10310" s="110">
        <f>SUM(F10310:G10310)</f>
        <v>328</v>
      </c>
      <c r="I10310" s="812"/>
      <c r="J10310" s="812"/>
      <c r="K10310" s="812"/>
    </row>
    <row r="10311" spans="1:11" ht="25.5">
      <c r="A10311" s="812"/>
      <c r="B10311" s="802"/>
      <c r="C10311" s="204" t="str">
        <f>'[3]New Statement'!F1567</f>
        <v>Abdullah Colony + People Town</v>
      </c>
      <c r="D10311" s="23">
        <f>'[3]New Statement'!G1567</f>
        <v>149480603</v>
      </c>
      <c r="E10311" s="110"/>
      <c r="F10311" s="23">
        <f>'[3]New Statement'!H1567</f>
        <v>439</v>
      </c>
      <c r="G10311" s="23"/>
      <c r="H10311" s="110">
        <f>SUM(F10311:G10311)</f>
        <v>439</v>
      </c>
      <c r="I10311" s="812"/>
      <c r="J10311" s="812"/>
      <c r="K10311" s="812"/>
    </row>
    <row r="10312" spans="1:11">
      <c r="A10312" s="813"/>
      <c r="B10312" s="803"/>
      <c r="C10312" s="788" t="s">
        <v>3493</v>
      </c>
      <c r="D10312" s="789"/>
      <c r="E10312" s="26"/>
      <c r="F10312" s="203">
        <f>SUM(F10307:F10311)</f>
        <v>1502</v>
      </c>
      <c r="G10312" s="203">
        <f>SUM(G10307:G10311)</f>
        <v>0</v>
      </c>
      <c r="H10312" s="203">
        <f>SUM(H10307:H10311)</f>
        <v>1502</v>
      </c>
      <c r="I10312" s="813"/>
      <c r="J10312" s="813"/>
      <c r="K10312" s="813"/>
    </row>
    <row r="10313" spans="1:11">
      <c r="A10313" s="798">
        <v>154</v>
      </c>
      <c r="B10313" s="801" t="s">
        <v>3778</v>
      </c>
      <c r="C10313" s="1" t="str">
        <f>'[3]New Statement'!F1561</f>
        <v>Abdullah Colony</v>
      </c>
      <c r="D10313" s="16">
        <f>'[3]New Statement'!G1561</f>
        <v>149480504</v>
      </c>
      <c r="E10313" s="110"/>
      <c r="F10313" s="6"/>
      <c r="G10313" s="6">
        <f>'[3]New Statement'!I1561</f>
        <v>193</v>
      </c>
      <c r="H10313" s="110">
        <f>SUM(F10314:G10314)</f>
        <v>178</v>
      </c>
      <c r="I10313" s="798" t="s">
        <v>3494</v>
      </c>
      <c r="J10313" s="798">
        <v>3</v>
      </c>
      <c r="K10313" s="798">
        <f>SUM(I10313:J10318)</f>
        <v>3</v>
      </c>
    </row>
    <row r="10314" spans="1:11" ht="25.5">
      <c r="A10314" s="799"/>
      <c r="B10314" s="802"/>
      <c r="C10314" s="204" t="str">
        <f>'[3]New Statement'!F1564</f>
        <v>Bashir Block , Gulshane Rafique</v>
      </c>
      <c r="D10314" s="23">
        <f>'[3]New Statement'!G1564</f>
        <v>149480507</v>
      </c>
      <c r="E10314" s="110"/>
      <c r="F10314" s="23"/>
      <c r="G10314" s="23">
        <f>'[3]New Statement'!I1564</f>
        <v>178</v>
      </c>
      <c r="H10314" s="110">
        <f>SUM(F10315:G10315)</f>
        <v>204</v>
      </c>
      <c r="I10314" s="799"/>
      <c r="J10314" s="799"/>
      <c r="K10314" s="799"/>
    </row>
    <row r="10315" spans="1:11" ht="25.5">
      <c r="A10315" s="799"/>
      <c r="B10315" s="802"/>
      <c r="C10315" s="204" t="str">
        <f>'[3]New Statement'!F1565</f>
        <v>Abdullah Colony + People Town</v>
      </c>
      <c r="D10315" s="23">
        <f>'[3]New Statement'!G1565</f>
        <v>149480601</v>
      </c>
      <c r="E10315" s="110"/>
      <c r="F10315" s="23"/>
      <c r="G10315" s="23">
        <f>'[3]New Statement'!I1565</f>
        <v>204</v>
      </c>
      <c r="H10315" s="110">
        <f>SUM(F10315:G10315)</f>
        <v>204</v>
      </c>
      <c r="I10315" s="799"/>
      <c r="J10315" s="799"/>
      <c r="K10315" s="799"/>
    </row>
    <row r="10316" spans="1:11" ht="25.5">
      <c r="A10316" s="799"/>
      <c r="B10316" s="802"/>
      <c r="C10316" s="204" t="str">
        <f>'[3]New Statement'!F1566</f>
        <v>Abdullah Colony + People Town</v>
      </c>
      <c r="D10316" s="23">
        <f>'[3]New Statement'!G1566</f>
        <v>149480602</v>
      </c>
      <c r="E10316" s="110"/>
      <c r="F10316" s="23"/>
      <c r="G10316" s="23">
        <f>'[3]New Statement'!I1566</f>
        <v>237</v>
      </c>
      <c r="H10316" s="110">
        <f>SUM(F10316:G10316)</f>
        <v>237</v>
      </c>
      <c r="I10316" s="799"/>
      <c r="J10316" s="799"/>
      <c r="K10316" s="799"/>
    </row>
    <row r="10317" spans="1:11" ht="25.5">
      <c r="A10317" s="799"/>
      <c r="B10317" s="802"/>
      <c r="C10317" s="204" t="str">
        <f>'[3]New Statement'!F1567</f>
        <v>Abdullah Colony + People Town</v>
      </c>
      <c r="D10317" s="23">
        <f>'[3]New Statement'!G1567</f>
        <v>149480603</v>
      </c>
      <c r="E10317" s="110"/>
      <c r="F10317" s="23"/>
      <c r="G10317" s="23">
        <f>'[3]New Statement'!I1567</f>
        <v>355</v>
      </c>
      <c r="H10317" s="110">
        <f>SUM(F10317:G10317)</f>
        <v>355</v>
      </c>
      <c r="I10317" s="799"/>
      <c r="J10317" s="799"/>
      <c r="K10317" s="799"/>
    </row>
    <row r="10318" spans="1:11">
      <c r="A10318" s="800"/>
      <c r="B10318" s="803"/>
      <c r="C10318" s="788" t="s">
        <v>3493</v>
      </c>
      <c r="D10318" s="789"/>
      <c r="E10318" s="26"/>
      <c r="F10318" s="203">
        <f>SUM(F10313:F10317)</f>
        <v>0</v>
      </c>
      <c r="G10318" s="203">
        <f>SUM(G10313:G10317)</f>
        <v>1167</v>
      </c>
      <c r="H10318" s="203">
        <f>SUM(H10313:H10317)</f>
        <v>1178</v>
      </c>
      <c r="I10318" s="800"/>
      <c r="J10318" s="800"/>
      <c r="K10318" s="800"/>
    </row>
    <row r="10319" spans="1:11">
      <c r="A10319" s="798">
        <v>155</v>
      </c>
      <c r="B10319" s="801" t="s">
        <v>3777</v>
      </c>
      <c r="C10319" s="204" t="str">
        <f>'[3]New Statement'!F1570</f>
        <v>Maqsood Abad</v>
      </c>
      <c r="D10319" s="23">
        <f>'[3]New Statement'!G1570</f>
        <v>149490101</v>
      </c>
      <c r="E10319" s="110"/>
      <c r="F10319" s="23">
        <f>'[3]New Statement'!H1570</f>
        <v>315</v>
      </c>
      <c r="G10319" s="23"/>
      <c r="H10319" s="110">
        <f>SUM(F10319:G10319)</f>
        <v>315</v>
      </c>
      <c r="I10319" s="798">
        <v>3</v>
      </c>
      <c r="J10319" s="798" t="s">
        <v>3494</v>
      </c>
      <c r="K10319" s="798">
        <f>SUM(I10319:J10323)</f>
        <v>3</v>
      </c>
    </row>
    <row r="10320" spans="1:11">
      <c r="A10320" s="799"/>
      <c r="B10320" s="802"/>
      <c r="C10320" s="204" t="str">
        <f>'[3]New Statement'!F1571</f>
        <v>Maqsood Abad</v>
      </c>
      <c r="D10320" s="23">
        <f>'[3]New Statement'!G1571</f>
        <v>149490102</v>
      </c>
      <c r="E10320" s="110"/>
      <c r="F10320" s="23">
        <f>'[3]New Statement'!H1571</f>
        <v>307</v>
      </c>
      <c r="G10320" s="23"/>
      <c r="H10320" s="110">
        <f>SUM(F10320:G10320)</f>
        <v>307</v>
      </c>
      <c r="I10320" s="799"/>
      <c r="J10320" s="799"/>
      <c r="K10320" s="799"/>
    </row>
    <row r="10321" spans="1:11">
      <c r="A10321" s="799"/>
      <c r="B10321" s="802"/>
      <c r="C10321" s="204" t="str">
        <f>'[3]New Statement'!F1572</f>
        <v>Maqsood Abad</v>
      </c>
      <c r="D10321" s="23">
        <f>'[3]New Statement'!G1572</f>
        <v>149490103</v>
      </c>
      <c r="E10321" s="110"/>
      <c r="F10321" s="23">
        <f>'[3]New Statement'!H1572</f>
        <v>272</v>
      </c>
      <c r="G10321" s="23"/>
      <c r="H10321" s="110">
        <f>SUM(F10321:G10321)</f>
        <v>272</v>
      </c>
      <c r="I10321" s="799"/>
      <c r="J10321" s="799"/>
      <c r="K10321" s="799"/>
    </row>
    <row r="10322" spans="1:11">
      <c r="A10322" s="799"/>
      <c r="B10322" s="802"/>
      <c r="C10322" s="204" t="str">
        <f>'[3]New Statement'!F1573</f>
        <v>Sonora Colony</v>
      </c>
      <c r="D10322" s="23">
        <f>'[3]New Statement'!G1573</f>
        <v>149490104</v>
      </c>
      <c r="E10322" s="110"/>
      <c r="F10322" s="23">
        <f>'[3]New Statement'!H1573</f>
        <v>338</v>
      </c>
      <c r="G10322" s="23"/>
      <c r="H10322" s="110">
        <f>SUM(F10322:G10322)</f>
        <v>338</v>
      </c>
      <c r="I10322" s="799"/>
      <c r="J10322" s="799"/>
      <c r="K10322" s="799"/>
    </row>
    <row r="10323" spans="1:11">
      <c r="A10323" s="800"/>
      <c r="B10323" s="803"/>
      <c r="C10323" s="788" t="s">
        <v>3493</v>
      </c>
      <c r="D10323" s="789"/>
      <c r="E10323" s="26"/>
      <c r="F10323" s="203">
        <f>SUM(F10319:F10322)</f>
        <v>1232</v>
      </c>
      <c r="G10323" s="203">
        <f>SUM(G10319:G10322)</f>
        <v>0</v>
      </c>
      <c r="H10323" s="203">
        <f>SUM(H10319:H10322)</f>
        <v>1232</v>
      </c>
      <c r="I10323" s="800"/>
      <c r="J10323" s="800"/>
      <c r="K10323" s="800"/>
    </row>
    <row r="10324" spans="1:11">
      <c r="A10324" s="798">
        <v>156</v>
      </c>
      <c r="B10324" s="801" t="s">
        <v>3776</v>
      </c>
      <c r="C10324" s="204" t="str">
        <f>'[3]New Statement'!F1570</f>
        <v>Maqsood Abad</v>
      </c>
      <c r="D10324" s="23">
        <f>'[3]New Statement'!G1570</f>
        <v>149490101</v>
      </c>
      <c r="E10324" s="110"/>
      <c r="F10324" s="23"/>
      <c r="G10324" s="23">
        <f>'[3]New Statement'!I1570</f>
        <v>261</v>
      </c>
      <c r="H10324" s="110">
        <f>SUM(F10324:G10324)</f>
        <v>261</v>
      </c>
      <c r="I10324" s="798" t="s">
        <v>3494</v>
      </c>
      <c r="J10324" s="798">
        <v>2</v>
      </c>
      <c r="K10324" s="798">
        <f>SUM(I10324:J10328)</f>
        <v>2</v>
      </c>
    </row>
    <row r="10325" spans="1:11">
      <c r="A10325" s="799"/>
      <c r="B10325" s="802"/>
      <c r="C10325" s="204" t="str">
        <f>'[3]New Statement'!F1571</f>
        <v>Maqsood Abad</v>
      </c>
      <c r="D10325" s="23">
        <f>'[3]New Statement'!G1571</f>
        <v>149490102</v>
      </c>
      <c r="E10325" s="110"/>
      <c r="F10325" s="23"/>
      <c r="G10325" s="23">
        <f>'[3]New Statement'!I1571</f>
        <v>270</v>
      </c>
      <c r="H10325" s="110">
        <f>SUM(F10325:G10325)</f>
        <v>270</v>
      </c>
      <c r="I10325" s="799"/>
      <c r="J10325" s="799"/>
      <c r="K10325" s="799"/>
    </row>
    <row r="10326" spans="1:11">
      <c r="A10326" s="799"/>
      <c r="B10326" s="802"/>
      <c r="C10326" s="204" t="str">
        <f>'[3]New Statement'!F1572</f>
        <v>Maqsood Abad</v>
      </c>
      <c r="D10326" s="23">
        <f>'[3]New Statement'!G1572</f>
        <v>149490103</v>
      </c>
      <c r="E10326" s="110"/>
      <c r="F10326" s="23"/>
      <c r="G10326" s="23">
        <f>'[3]New Statement'!I1572</f>
        <v>242</v>
      </c>
      <c r="H10326" s="110">
        <f>SUM(F10326:G10326)</f>
        <v>242</v>
      </c>
      <c r="I10326" s="799"/>
      <c r="J10326" s="799"/>
      <c r="K10326" s="799"/>
    </row>
    <row r="10327" spans="1:11">
      <c r="A10327" s="799"/>
      <c r="B10327" s="802"/>
      <c r="C10327" s="204" t="str">
        <f>'[3]New Statement'!F1573</f>
        <v>Sonora Colony</v>
      </c>
      <c r="D10327" s="23">
        <f>'[3]New Statement'!G1573</f>
        <v>149490104</v>
      </c>
      <c r="E10327" s="110"/>
      <c r="F10327" s="23"/>
      <c r="G10327" s="23">
        <f>'[3]New Statement'!I1573</f>
        <v>270</v>
      </c>
      <c r="H10327" s="110">
        <f>SUM(F10327:G10327)</f>
        <v>270</v>
      </c>
      <c r="I10327" s="799"/>
      <c r="J10327" s="799"/>
      <c r="K10327" s="799"/>
    </row>
    <row r="10328" spans="1:11">
      <c r="A10328" s="800"/>
      <c r="B10328" s="803"/>
      <c r="C10328" s="788" t="s">
        <v>3493</v>
      </c>
      <c r="D10328" s="789"/>
      <c r="E10328" s="26"/>
      <c r="F10328" s="203">
        <f>SUM(F10324:F10327)</f>
        <v>0</v>
      </c>
      <c r="G10328" s="203">
        <f>SUM(G10324:G10327)</f>
        <v>1043</v>
      </c>
      <c r="H10328" s="203">
        <f>SUM(H10324:H10327)</f>
        <v>1043</v>
      </c>
      <c r="I10328" s="800"/>
      <c r="J10328" s="800"/>
      <c r="K10328" s="800"/>
    </row>
    <row r="10329" spans="1:11">
      <c r="A10329" s="798">
        <v>157</v>
      </c>
      <c r="B10329" s="801" t="s">
        <v>3775</v>
      </c>
      <c r="C10329" s="204" t="str">
        <f>'[3]New Statement'!F1574</f>
        <v>Sonora Colony</v>
      </c>
      <c r="D10329" s="23">
        <f>'[3]New Statement'!G1574</f>
        <v>149490105</v>
      </c>
      <c r="E10329" s="110"/>
      <c r="F10329" s="23">
        <f>'[3]New Statement'!H1574</f>
        <v>467</v>
      </c>
      <c r="G10329" s="23"/>
      <c r="H10329" s="110">
        <f>SUM(F10329:G10329)</f>
        <v>467</v>
      </c>
      <c r="I10329" s="798">
        <v>3</v>
      </c>
      <c r="J10329" s="798" t="s">
        <v>3494</v>
      </c>
      <c r="K10329" s="798">
        <f>SUM(I10329:J10332)</f>
        <v>3</v>
      </c>
    </row>
    <row r="10330" spans="1:11">
      <c r="A10330" s="799"/>
      <c r="B10330" s="802"/>
      <c r="C10330" s="204" t="str">
        <f>'[3]New Statement'!F1575</f>
        <v>Sonora Colony</v>
      </c>
      <c r="D10330" s="23">
        <f>'[3]New Statement'!G1575</f>
        <v>149490106</v>
      </c>
      <c r="E10330" s="110"/>
      <c r="F10330" s="23">
        <f>'[3]New Statement'!H1575</f>
        <v>531</v>
      </c>
      <c r="G10330" s="23"/>
      <c r="H10330" s="110">
        <f>SUM(F10330:G10330)</f>
        <v>531</v>
      </c>
      <c r="I10330" s="799"/>
      <c r="J10330" s="799"/>
      <c r="K10330" s="799"/>
    </row>
    <row r="10331" spans="1:11">
      <c r="A10331" s="799"/>
      <c r="B10331" s="802"/>
      <c r="C10331" s="204" t="str">
        <f>'[3]New Statement'!F1576</f>
        <v>Sonora Colony</v>
      </c>
      <c r="D10331" s="23">
        <f>'[3]New Statement'!G1576</f>
        <v>149490107</v>
      </c>
      <c r="E10331" s="110"/>
      <c r="F10331" s="23">
        <f>'[3]New Statement'!H1576</f>
        <v>388</v>
      </c>
      <c r="G10331" s="23"/>
      <c r="H10331" s="110">
        <f>SUM(F10331:G10331)</f>
        <v>388</v>
      </c>
      <c r="I10331" s="799"/>
      <c r="J10331" s="799"/>
      <c r="K10331" s="799"/>
    </row>
    <row r="10332" spans="1:11">
      <c r="A10332" s="800"/>
      <c r="B10332" s="803"/>
      <c r="C10332" s="788" t="s">
        <v>3493</v>
      </c>
      <c r="D10332" s="789"/>
      <c r="E10332" s="26"/>
      <c r="F10332" s="203">
        <f>SUM(F10329:F10331)</f>
        <v>1386</v>
      </c>
      <c r="G10332" s="203">
        <f>SUM(G10329:G10331)</f>
        <v>0</v>
      </c>
      <c r="H10332" s="203">
        <f>SUM(H10329:H10331)</f>
        <v>1386</v>
      </c>
      <c r="I10332" s="800"/>
      <c r="J10332" s="800"/>
      <c r="K10332" s="800"/>
    </row>
    <row r="10333" spans="1:11">
      <c r="A10333" s="798">
        <v>158</v>
      </c>
      <c r="B10333" s="801" t="s">
        <v>3774</v>
      </c>
      <c r="C10333" s="204" t="str">
        <f>'[3]New Statement'!F1574</f>
        <v>Sonora Colony</v>
      </c>
      <c r="D10333" s="23">
        <f>'[3]New Statement'!G1574</f>
        <v>149490105</v>
      </c>
      <c r="E10333" s="110"/>
      <c r="F10333" s="23"/>
      <c r="G10333" s="23">
        <f>'[3]New Statement'!I1574</f>
        <v>381</v>
      </c>
      <c r="H10333" s="110">
        <f>SUM(F10333:G10333)</f>
        <v>381</v>
      </c>
      <c r="I10333" s="798" t="s">
        <v>3494</v>
      </c>
      <c r="J10333" s="798">
        <v>2</v>
      </c>
      <c r="K10333" s="798">
        <f>SUM(I10333:J10336)</f>
        <v>2</v>
      </c>
    </row>
    <row r="10334" spans="1:11">
      <c r="A10334" s="799"/>
      <c r="B10334" s="802"/>
      <c r="C10334" s="204" t="str">
        <f>'[3]New Statement'!F1575</f>
        <v>Sonora Colony</v>
      </c>
      <c r="D10334" s="23">
        <f>'[3]New Statement'!G1575</f>
        <v>149490106</v>
      </c>
      <c r="E10334" s="110"/>
      <c r="F10334" s="23"/>
      <c r="G10334" s="23">
        <f>'[3]New Statement'!I1575</f>
        <v>384</v>
      </c>
      <c r="H10334" s="110">
        <f>SUM(F10334:G10334)</f>
        <v>384</v>
      </c>
      <c r="I10334" s="799"/>
      <c r="J10334" s="799"/>
      <c r="K10334" s="799"/>
    </row>
    <row r="10335" spans="1:11">
      <c r="A10335" s="799"/>
      <c r="B10335" s="802"/>
      <c r="C10335" s="204" t="str">
        <f>'[3]New Statement'!F1576</f>
        <v>Sonora Colony</v>
      </c>
      <c r="D10335" s="23">
        <f>'[3]New Statement'!G1576</f>
        <v>149490107</v>
      </c>
      <c r="E10335" s="110"/>
      <c r="F10335" s="23"/>
      <c r="G10335" s="23">
        <f>'[3]New Statement'!I1576</f>
        <v>292</v>
      </c>
      <c r="H10335" s="110">
        <f>SUM(F10335:G10335)</f>
        <v>292</v>
      </c>
      <c r="I10335" s="799"/>
      <c r="J10335" s="799"/>
      <c r="K10335" s="799"/>
    </row>
    <row r="10336" spans="1:11">
      <c r="A10336" s="800"/>
      <c r="B10336" s="803"/>
      <c r="C10336" s="788" t="s">
        <v>3493</v>
      </c>
      <c r="D10336" s="789"/>
      <c r="E10336" s="26"/>
      <c r="F10336" s="203">
        <f>SUM(F10333:F10335)</f>
        <v>0</v>
      </c>
      <c r="G10336" s="203">
        <f>SUM(G10333:G10335)</f>
        <v>1057</v>
      </c>
      <c r="H10336" s="203">
        <f>SUM(H10333:H10335)</f>
        <v>1057</v>
      </c>
      <c r="I10336" s="800"/>
      <c r="J10336" s="800"/>
      <c r="K10336" s="800"/>
    </row>
    <row r="10337" spans="1:11">
      <c r="A10337" s="798">
        <v>159</v>
      </c>
      <c r="B10337" s="801" t="s">
        <v>3773</v>
      </c>
      <c r="C10337" s="204" t="str">
        <f>'[3]New Statement'!F1577</f>
        <v>Nisar Colony</v>
      </c>
      <c r="D10337" s="23">
        <f>'[3]New Statement'!G1577</f>
        <v>149490201</v>
      </c>
      <c r="E10337" s="110"/>
      <c r="F10337" s="23">
        <f>'[3]New Statement'!H1577</f>
        <v>306</v>
      </c>
      <c r="G10337" s="23"/>
      <c r="H10337" s="110">
        <f>SUM(F10337:G10337)</f>
        <v>306</v>
      </c>
      <c r="I10337" s="798">
        <v>4</v>
      </c>
      <c r="J10337" s="798" t="s">
        <v>3494</v>
      </c>
      <c r="K10337" s="798">
        <f>SUM(I10337:J10342)</f>
        <v>4</v>
      </c>
    </row>
    <row r="10338" spans="1:11">
      <c r="A10338" s="799"/>
      <c r="B10338" s="802"/>
      <c r="C10338" s="204" t="str">
        <f>'[3]New Statement'!F1578</f>
        <v>Nisar Colony</v>
      </c>
      <c r="D10338" s="23">
        <f>'[3]New Statement'!G1578</f>
        <v>149490202</v>
      </c>
      <c r="E10338" s="110"/>
      <c r="F10338" s="23">
        <f>'[3]New Statement'!H1578</f>
        <v>412</v>
      </c>
      <c r="G10338" s="23"/>
      <c r="H10338" s="110">
        <f>SUM(F10338:G10338)</f>
        <v>412</v>
      </c>
      <c r="I10338" s="799"/>
      <c r="J10338" s="799"/>
      <c r="K10338" s="799"/>
    </row>
    <row r="10339" spans="1:11">
      <c r="A10339" s="799"/>
      <c r="B10339" s="802"/>
      <c r="C10339" s="204" t="str">
        <f>'[3]New Statement'!F1579</f>
        <v>Nisar Colony</v>
      </c>
      <c r="D10339" s="23">
        <f>'[3]New Statement'!G1579</f>
        <v>149490203</v>
      </c>
      <c r="E10339" s="110"/>
      <c r="F10339" s="23">
        <f>'[3]New Statement'!H1579</f>
        <v>555</v>
      </c>
      <c r="G10339" s="23"/>
      <c r="H10339" s="110">
        <f>SUM(F10339:G10339)</f>
        <v>555</v>
      </c>
      <c r="I10339" s="799"/>
      <c r="J10339" s="799"/>
      <c r="K10339" s="799"/>
    </row>
    <row r="10340" spans="1:11">
      <c r="A10340" s="799"/>
      <c r="B10340" s="802"/>
      <c r="C10340" s="204" t="str">
        <f>'[3]New Statement'!F1580</f>
        <v>Nisar Colony</v>
      </c>
      <c r="D10340" s="23">
        <f>'[3]New Statement'!G1580</f>
        <v>149490204</v>
      </c>
      <c r="E10340" s="110"/>
      <c r="F10340" s="23">
        <f>'[3]New Statement'!H1580</f>
        <v>486</v>
      </c>
      <c r="G10340" s="23"/>
      <c r="H10340" s="110">
        <f>SUM(F10340:G10340)</f>
        <v>486</v>
      </c>
      <c r="I10340" s="799"/>
      <c r="J10340" s="799"/>
      <c r="K10340" s="799"/>
    </row>
    <row r="10341" spans="1:11">
      <c r="A10341" s="799"/>
      <c r="B10341" s="802"/>
      <c r="C10341" s="204" t="str">
        <f>'[3]New Statement'!F1581</f>
        <v>Nisar Colony</v>
      </c>
      <c r="D10341" s="23">
        <f>'[3]New Statement'!G1581</f>
        <v>149490205</v>
      </c>
      <c r="E10341" s="110"/>
      <c r="F10341" s="23">
        <f>'[3]New Statement'!H1581</f>
        <v>314</v>
      </c>
      <c r="G10341" s="23"/>
      <c r="H10341" s="110">
        <f>SUM(F10341:G10341)</f>
        <v>314</v>
      </c>
      <c r="I10341" s="799"/>
      <c r="J10341" s="799"/>
      <c r="K10341" s="799"/>
    </row>
    <row r="10342" spans="1:11">
      <c r="A10342" s="800"/>
      <c r="B10342" s="803"/>
      <c r="C10342" s="788" t="s">
        <v>3493</v>
      </c>
      <c r="D10342" s="789"/>
      <c r="E10342" s="26"/>
      <c r="F10342" s="203">
        <f>SUM(F10337:F10341)</f>
        <v>2073</v>
      </c>
      <c r="G10342" s="203">
        <f>SUM(G10337:G10341)</f>
        <v>0</v>
      </c>
      <c r="H10342" s="203">
        <f>SUM(H10337:H10341)</f>
        <v>2073</v>
      </c>
      <c r="I10342" s="800"/>
      <c r="J10342" s="800"/>
      <c r="K10342" s="800"/>
    </row>
    <row r="10343" spans="1:11">
      <c r="A10343" s="798">
        <v>160</v>
      </c>
      <c r="B10343" s="801" t="s">
        <v>3772</v>
      </c>
      <c r="C10343" s="204" t="str">
        <f>'[3]New Statement'!F1577</f>
        <v>Nisar Colony</v>
      </c>
      <c r="D10343" s="23">
        <f>'[3]New Statement'!G1577</f>
        <v>149490201</v>
      </c>
      <c r="E10343" s="110"/>
      <c r="F10343" s="23"/>
      <c r="G10343" s="23">
        <f>'[3]New Statement'!I1577</f>
        <v>263</v>
      </c>
      <c r="H10343" s="110">
        <f>SUM(F10343:G10343)</f>
        <v>263</v>
      </c>
      <c r="I10343" s="798" t="s">
        <v>3494</v>
      </c>
      <c r="J10343" s="798">
        <v>4</v>
      </c>
      <c r="K10343" s="798">
        <f>SUM(I10343:J10348)</f>
        <v>4</v>
      </c>
    </row>
    <row r="10344" spans="1:11">
      <c r="A10344" s="799"/>
      <c r="B10344" s="802"/>
      <c r="C10344" s="204" t="str">
        <f>'[3]New Statement'!F1578</f>
        <v>Nisar Colony</v>
      </c>
      <c r="D10344" s="23">
        <f>'[3]New Statement'!G1578</f>
        <v>149490202</v>
      </c>
      <c r="E10344" s="110"/>
      <c r="F10344" s="23"/>
      <c r="G10344" s="23">
        <f>'[3]New Statement'!I1578</f>
        <v>328</v>
      </c>
      <c r="H10344" s="110">
        <f>SUM(F10344:G10344)</f>
        <v>328</v>
      </c>
      <c r="I10344" s="799"/>
      <c r="J10344" s="799"/>
      <c r="K10344" s="799"/>
    </row>
    <row r="10345" spans="1:11">
      <c r="A10345" s="799"/>
      <c r="B10345" s="802"/>
      <c r="C10345" s="204" t="str">
        <f>'[3]New Statement'!F1579</f>
        <v>Nisar Colony</v>
      </c>
      <c r="D10345" s="23">
        <f>'[3]New Statement'!G1579</f>
        <v>149490203</v>
      </c>
      <c r="E10345" s="110"/>
      <c r="F10345" s="23"/>
      <c r="G10345" s="23">
        <f>'[3]New Statement'!I1579</f>
        <v>479</v>
      </c>
      <c r="H10345" s="110">
        <f>SUM(F10345:G10345)</f>
        <v>479</v>
      </c>
      <c r="I10345" s="799"/>
      <c r="J10345" s="799"/>
      <c r="K10345" s="799"/>
    </row>
    <row r="10346" spans="1:11">
      <c r="A10346" s="799"/>
      <c r="B10346" s="802"/>
      <c r="C10346" s="204" t="str">
        <f>'[3]New Statement'!F1580</f>
        <v>Nisar Colony</v>
      </c>
      <c r="D10346" s="23">
        <f>'[3]New Statement'!G1580</f>
        <v>149490204</v>
      </c>
      <c r="E10346" s="110"/>
      <c r="F10346" s="23"/>
      <c r="G10346" s="23">
        <f>'[3]New Statement'!I1580</f>
        <v>411</v>
      </c>
      <c r="H10346" s="110">
        <f>SUM(F10346:G10346)</f>
        <v>411</v>
      </c>
      <c r="I10346" s="799"/>
      <c r="J10346" s="799"/>
      <c r="K10346" s="799"/>
    </row>
    <row r="10347" spans="1:11">
      <c r="A10347" s="799"/>
      <c r="B10347" s="802"/>
      <c r="C10347" s="204" t="str">
        <f>'[3]New Statement'!F1581</f>
        <v>Nisar Colony</v>
      </c>
      <c r="D10347" s="23">
        <f>'[3]New Statement'!G1581</f>
        <v>149490205</v>
      </c>
      <c r="E10347" s="110"/>
      <c r="F10347" s="23"/>
      <c r="G10347" s="23">
        <f>'[3]New Statement'!I1581</f>
        <v>203</v>
      </c>
      <c r="H10347" s="110">
        <f>SUM(F10347:G10347)</f>
        <v>203</v>
      </c>
      <c r="I10347" s="799"/>
      <c r="J10347" s="799"/>
      <c r="K10347" s="799"/>
    </row>
    <row r="10348" spans="1:11">
      <c r="A10348" s="800"/>
      <c r="B10348" s="803"/>
      <c r="C10348" s="788" t="s">
        <v>3493</v>
      </c>
      <c r="D10348" s="789"/>
      <c r="E10348" s="26"/>
      <c r="F10348" s="203">
        <f>SUM(F10343:F10347)</f>
        <v>0</v>
      </c>
      <c r="G10348" s="203">
        <f>SUM(G10343:G10347)</f>
        <v>1684</v>
      </c>
      <c r="H10348" s="203">
        <f>SUM(H10343:H10347)</f>
        <v>1684</v>
      </c>
      <c r="I10348" s="800"/>
      <c r="J10348" s="800"/>
      <c r="K10348" s="800"/>
    </row>
    <row r="10349" spans="1:11">
      <c r="A10349" s="798">
        <v>161</v>
      </c>
      <c r="B10349" s="801" t="s">
        <v>3771</v>
      </c>
      <c r="C10349" s="204" t="str">
        <f>'[3]New Statement'!F1582</f>
        <v>Nawab Wala</v>
      </c>
      <c r="D10349" s="23">
        <f>'[3]New Statement'!G1582</f>
        <v>149490301</v>
      </c>
      <c r="E10349" s="110"/>
      <c r="F10349" s="23">
        <f>'[3]New Statement'!H1582</f>
        <v>403</v>
      </c>
      <c r="G10349" s="23"/>
      <c r="H10349" s="110">
        <f>SUM(F10349:G10349)</f>
        <v>403</v>
      </c>
      <c r="I10349" s="798">
        <v>4</v>
      </c>
      <c r="J10349" s="798" t="s">
        <v>3494</v>
      </c>
      <c r="K10349" s="798">
        <f>SUM(I10349:J10353)</f>
        <v>4</v>
      </c>
    </row>
    <row r="10350" spans="1:11">
      <c r="A10350" s="799"/>
      <c r="B10350" s="802"/>
      <c r="C10350" s="204" t="str">
        <f>'[3]New Statement'!F1583</f>
        <v>Nawab Wala</v>
      </c>
      <c r="D10350" s="23">
        <f>'[3]New Statement'!G1583</f>
        <v>149490302</v>
      </c>
      <c r="E10350" s="110"/>
      <c r="F10350" s="23">
        <f>'[3]New Statement'!H1583</f>
        <v>517</v>
      </c>
      <c r="G10350" s="23"/>
      <c r="H10350" s="110">
        <f>SUM(F10350:G10350)</f>
        <v>517</v>
      </c>
      <c r="I10350" s="799"/>
      <c r="J10350" s="799"/>
      <c r="K10350" s="799"/>
    </row>
    <row r="10351" spans="1:11">
      <c r="A10351" s="799"/>
      <c r="B10351" s="802"/>
      <c r="C10351" s="204" t="str">
        <f>'[3]New Statement'!F1584</f>
        <v>Nawab Wala</v>
      </c>
      <c r="D10351" s="23">
        <f>'[3]New Statement'!G1584</f>
        <v>149490303</v>
      </c>
      <c r="E10351" s="110"/>
      <c r="F10351" s="23">
        <f>'[3]New Statement'!H1584</f>
        <v>370</v>
      </c>
      <c r="G10351" s="23"/>
      <c r="H10351" s="110">
        <f>SUM(F10351:G10351)</f>
        <v>370</v>
      </c>
      <c r="I10351" s="799"/>
      <c r="J10351" s="799"/>
      <c r="K10351" s="799"/>
    </row>
    <row r="10352" spans="1:11">
      <c r="A10352" s="799"/>
      <c r="B10352" s="802"/>
      <c r="C10352" s="204" t="str">
        <f>'[3]New Statement'!F1585</f>
        <v>Nawab Wala</v>
      </c>
      <c r="D10352" s="23">
        <f>'[3]New Statement'!G1585</f>
        <v>149490304</v>
      </c>
      <c r="E10352" s="110"/>
      <c r="F10352" s="23">
        <f>'[3]New Statement'!H1585</f>
        <v>437</v>
      </c>
      <c r="G10352" s="23"/>
      <c r="H10352" s="110">
        <f>SUM(F10352:G10352)</f>
        <v>437</v>
      </c>
      <c r="I10352" s="799"/>
      <c r="J10352" s="799"/>
      <c r="K10352" s="799"/>
    </row>
    <row r="10353" spans="1:11">
      <c r="A10353" s="800"/>
      <c r="B10353" s="803"/>
      <c r="C10353" s="788" t="s">
        <v>3493</v>
      </c>
      <c r="D10353" s="789"/>
      <c r="E10353" s="26"/>
      <c r="F10353" s="203">
        <f>SUM(F10349:F10352)</f>
        <v>1727</v>
      </c>
      <c r="G10353" s="203">
        <f>SUM(G10349:G10352)</f>
        <v>0</v>
      </c>
      <c r="H10353" s="203">
        <f>SUM(H10349:H10352)</f>
        <v>1727</v>
      </c>
      <c r="I10353" s="800"/>
      <c r="J10353" s="800"/>
      <c r="K10353" s="800"/>
    </row>
    <row r="10354" spans="1:11">
      <c r="A10354" s="798">
        <v>162</v>
      </c>
      <c r="B10354" s="801" t="s">
        <v>3770</v>
      </c>
      <c r="C10354" s="204" t="str">
        <f>'[3]New Statement'!F1582</f>
        <v>Nawab Wala</v>
      </c>
      <c r="D10354" s="23">
        <f>'[3]New Statement'!G1582</f>
        <v>149490301</v>
      </c>
      <c r="E10354" s="110"/>
      <c r="F10354" s="23"/>
      <c r="G10354" s="23">
        <f>'[3]New Statement'!I1582</f>
        <v>296</v>
      </c>
      <c r="H10354" s="110">
        <f>SUM(F10354:G10354)</f>
        <v>296</v>
      </c>
      <c r="I10354" s="798" t="s">
        <v>3494</v>
      </c>
      <c r="J10354" s="798">
        <v>3</v>
      </c>
      <c r="K10354" s="798">
        <f>SUM(I10354:J10358)</f>
        <v>3</v>
      </c>
    </row>
    <row r="10355" spans="1:11">
      <c r="A10355" s="799"/>
      <c r="B10355" s="802"/>
      <c r="C10355" s="204" t="str">
        <f>'[3]New Statement'!F1583</f>
        <v>Nawab Wala</v>
      </c>
      <c r="D10355" s="23">
        <f>'[3]New Statement'!G1583</f>
        <v>149490302</v>
      </c>
      <c r="E10355" s="110"/>
      <c r="F10355" s="23"/>
      <c r="G10355" s="23">
        <f>'[3]New Statement'!I1583</f>
        <v>403</v>
      </c>
      <c r="H10355" s="110">
        <f>SUM(F10355:G10355)</f>
        <v>403</v>
      </c>
      <c r="I10355" s="799"/>
      <c r="J10355" s="799"/>
      <c r="K10355" s="799"/>
    </row>
    <row r="10356" spans="1:11">
      <c r="A10356" s="799"/>
      <c r="B10356" s="802"/>
      <c r="C10356" s="204" t="str">
        <f>'[3]New Statement'!F1584</f>
        <v>Nawab Wala</v>
      </c>
      <c r="D10356" s="23">
        <f>'[3]New Statement'!G1584</f>
        <v>149490303</v>
      </c>
      <c r="E10356" s="110"/>
      <c r="F10356" s="23"/>
      <c r="G10356" s="23">
        <f>'[3]New Statement'!I1584</f>
        <v>302</v>
      </c>
      <c r="H10356" s="110">
        <f>SUM(F10356:G10356)</f>
        <v>302</v>
      </c>
      <c r="I10356" s="799"/>
      <c r="J10356" s="799"/>
      <c r="K10356" s="799"/>
    </row>
    <row r="10357" spans="1:11">
      <c r="A10357" s="799"/>
      <c r="B10357" s="802"/>
      <c r="C10357" s="204" t="str">
        <f>'[3]New Statement'!F1585</f>
        <v>Nawab Wala</v>
      </c>
      <c r="D10357" s="23">
        <f>'[3]New Statement'!G1585</f>
        <v>149490304</v>
      </c>
      <c r="E10357" s="110"/>
      <c r="F10357" s="23"/>
      <c r="G10357" s="23">
        <f>'[3]New Statement'!I1585</f>
        <v>348</v>
      </c>
      <c r="H10357" s="110">
        <f>SUM(F10357:G10357)</f>
        <v>348</v>
      </c>
      <c r="I10357" s="799"/>
      <c r="J10357" s="799"/>
      <c r="K10357" s="799"/>
    </row>
    <row r="10358" spans="1:11">
      <c r="A10358" s="800"/>
      <c r="B10358" s="803"/>
      <c r="C10358" s="788" t="s">
        <v>3493</v>
      </c>
      <c r="D10358" s="789"/>
      <c r="E10358" s="26"/>
      <c r="F10358" s="203">
        <f>SUM(F10354:F10357)</f>
        <v>0</v>
      </c>
      <c r="G10358" s="203">
        <f>SUM(G10354:G10357)</f>
        <v>1349</v>
      </c>
      <c r="H10358" s="203">
        <f>SUM(H10354:H10357)</f>
        <v>1349</v>
      </c>
      <c r="I10358" s="800"/>
      <c r="J10358" s="800"/>
      <c r="K10358" s="800"/>
    </row>
    <row r="10359" spans="1:11">
      <c r="A10359" s="798">
        <v>163</v>
      </c>
      <c r="B10359" s="801" t="s">
        <v>3769</v>
      </c>
      <c r="C10359" s="204" t="str">
        <f>'[3]New Statement'!F1586</f>
        <v>Muzafar Colony</v>
      </c>
      <c r="D10359" s="23">
        <f>'[3]New Statement'!G1586</f>
        <v>149490401</v>
      </c>
      <c r="E10359" s="110"/>
      <c r="F10359" s="23">
        <f>'[3]New Statement'!H1586</f>
        <v>357</v>
      </c>
      <c r="G10359" s="23"/>
      <c r="H10359" s="110">
        <f>SUM(F10359:G10359)</f>
        <v>357</v>
      </c>
      <c r="I10359" s="798">
        <v>2</v>
      </c>
      <c r="J10359" s="798" t="s">
        <v>3494</v>
      </c>
      <c r="K10359" s="798">
        <f>SUM(I10359:J10362)</f>
        <v>2</v>
      </c>
    </row>
    <row r="10360" spans="1:11">
      <c r="A10360" s="799"/>
      <c r="B10360" s="802"/>
      <c r="C10360" s="204" t="str">
        <f>'[3]New Statement'!F1587</f>
        <v>Muzafar Colony</v>
      </c>
      <c r="D10360" s="23">
        <f>'[3]New Statement'!G1587</f>
        <v>149490402</v>
      </c>
      <c r="E10360" s="110"/>
      <c r="F10360" s="23">
        <f>'[3]New Statement'!H1587</f>
        <v>311</v>
      </c>
      <c r="G10360" s="23"/>
      <c r="H10360" s="110">
        <f>SUM(F10360:G10360)</f>
        <v>311</v>
      </c>
      <c r="I10360" s="799"/>
      <c r="J10360" s="799"/>
      <c r="K10360" s="799"/>
    </row>
    <row r="10361" spans="1:11">
      <c r="A10361" s="799"/>
      <c r="B10361" s="802"/>
      <c r="C10361" s="204" t="str">
        <f>'[3]New Statement'!F1588</f>
        <v>Muzafar Colony</v>
      </c>
      <c r="D10361" s="23">
        <f>'[3]New Statement'!G1588</f>
        <v>149490403</v>
      </c>
      <c r="E10361" s="110"/>
      <c r="F10361" s="23">
        <f>'[3]New Statement'!H1588</f>
        <v>327</v>
      </c>
      <c r="G10361" s="23"/>
      <c r="H10361" s="110">
        <f>SUM(F10361:G10361)</f>
        <v>327</v>
      </c>
      <c r="I10361" s="799"/>
      <c r="J10361" s="799"/>
      <c r="K10361" s="799"/>
    </row>
    <row r="10362" spans="1:11">
      <c r="A10362" s="800"/>
      <c r="B10362" s="803"/>
      <c r="C10362" s="788" t="s">
        <v>3493</v>
      </c>
      <c r="D10362" s="789"/>
      <c r="E10362" s="26"/>
      <c r="F10362" s="203">
        <f>SUM(F10359:F10361)</f>
        <v>995</v>
      </c>
      <c r="G10362" s="203">
        <f>SUM(G10359:G10361)</f>
        <v>0</v>
      </c>
      <c r="H10362" s="203">
        <f>SUM(H10359:H10361)</f>
        <v>995</v>
      </c>
      <c r="I10362" s="800"/>
      <c r="J10362" s="800"/>
      <c r="K10362" s="800"/>
    </row>
    <row r="10363" spans="1:11">
      <c r="A10363" s="798">
        <v>164</v>
      </c>
      <c r="B10363" s="801" t="s">
        <v>3768</v>
      </c>
      <c r="C10363" s="204" t="str">
        <f>'[3]New Statement'!F1586</f>
        <v>Muzafar Colony</v>
      </c>
      <c r="D10363" s="23">
        <f>'[3]New Statement'!G1586</f>
        <v>149490401</v>
      </c>
      <c r="E10363" s="110"/>
      <c r="F10363" s="23"/>
      <c r="G10363" s="23">
        <f>'[3]New Statement'!I1586</f>
        <v>291</v>
      </c>
      <c r="H10363" s="110">
        <f>SUM(F10363:G10363)</f>
        <v>291</v>
      </c>
      <c r="I10363" s="798" t="s">
        <v>3494</v>
      </c>
      <c r="J10363" s="798">
        <v>2</v>
      </c>
      <c r="K10363" s="798">
        <f>SUM(I10363:J10366)</f>
        <v>2</v>
      </c>
    </row>
    <row r="10364" spans="1:11">
      <c r="A10364" s="799"/>
      <c r="B10364" s="802"/>
      <c r="C10364" s="204" t="str">
        <f>'[3]New Statement'!F1587</f>
        <v>Muzafar Colony</v>
      </c>
      <c r="D10364" s="23">
        <f>'[3]New Statement'!G1587</f>
        <v>149490402</v>
      </c>
      <c r="E10364" s="110"/>
      <c r="F10364" s="23"/>
      <c r="G10364" s="23">
        <f>'[3]New Statement'!I1587</f>
        <v>221</v>
      </c>
      <c r="H10364" s="110">
        <f>SUM(F10364:G10364)</f>
        <v>221</v>
      </c>
      <c r="I10364" s="799"/>
      <c r="J10364" s="799"/>
      <c r="K10364" s="799"/>
    </row>
    <row r="10365" spans="1:11">
      <c r="A10365" s="799"/>
      <c r="B10365" s="802"/>
      <c r="C10365" s="204" t="str">
        <f>'[3]New Statement'!F1588</f>
        <v>Muzafar Colony</v>
      </c>
      <c r="D10365" s="23">
        <f>'[3]New Statement'!G1588</f>
        <v>149490403</v>
      </c>
      <c r="E10365" s="110"/>
      <c r="F10365" s="23"/>
      <c r="G10365" s="23">
        <f>'[3]New Statement'!I1588</f>
        <v>212</v>
      </c>
      <c r="H10365" s="110">
        <f>SUM(F10365:G10365)</f>
        <v>212</v>
      </c>
      <c r="I10365" s="799"/>
      <c r="J10365" s="799"/>
      <c r="K10365" s="799"/>
    </row>
    <row r="10366" spans="1:11">
      <c r="A10366" s="800"/>
      <c r="B10366" s="803"/>
      <c r="C10366" s="788" t="s">
        <v>3493</v>
      </c>
      <c r="D10366" s="789"/>
      <c r="E10366" s="26"/>
      <c r="F10366" s="203">
        <f>SUM(F10363:F10365)</f>
        <v>0</v>
      </c>
      <c r="G10366" s="203">
        <f>SUM(G10363:G10365)</f>
        <v>724</v>
      </c>
      <c r="H10366" s="203">
        <f>SUM(H10363:H10365)</f>
        <v>724</v>
      </c>
      <c r="I10366" s="800"/>
      <c r="J10366" s="800"/>
      <c r="K10366" s="800"/>
    </row>
    <row r="10367" spans="1:11">
      <c r="A10367" s="798">
        <v>165</v>
      </c>
      <c r="B10367" s="801" t="s">
        <v>3767</v>
      </c>
      <c r="C10367" s="204" t="str">
        <f>'[3]New Statement'!F1589</f>
        <v>Muzafar Colony</v>
      </c>
      <c r="D10367" s="23">
        <f>'[3]New Statement'!G1589</f>
        <v>149490404</v>
      </c>
      <c r="E10367" s="110"/>
      <c r="F10367" s="23">
        <f>'[3]New Statement'!H1589</f>
        <v>367</v>
      </c>
      <c r="G10367" s="23"/>
      <c r="H10367" s="110">
        <f>SUM(F10367:G10367)</f>
        <v>367</v>
      </c>
      <c r="I10367" s="798">
        <v>4</v>
      </c>
      <c r="J10367" s="798" t="s">
        <v>3494</v>
      </c>
      <c r="K10367" s="798">
        <f>SUM(I10367:J10372)</f>
        <v>4</v>
      </c>
    </row>
    <row r="10368" spans="1:11">
      <c r="A10368" s="799"/>
      <c r="B10368" s="802"/>
      <c r="C10368" s="204" t="str">
        <f>'[3]New Statement'!F1590</f>
        <v>Muzafar Colony</v>
      </c>
      <c r="D10368" s="23">
        <f>'[3]New Statement'!G1590</f>
        <v>149490405</v>
      </c>
      <c r="E10368" s="110"/>
      <c r="F10368" s="23">
        <f>'[3]New Statement'!H1590</f>
        <v>347</v>
      </c>
      <c r="G10368" s="23"/>
      <c r="H10368" s="110">
        <f>SUM(F10368:G10368)</f>
        <v>347</v>
      </c>
      <c r="I10368" s="799"/>
      <c r="J10368" s="799"/>
      <c r="K10368" s="799"/>
    </row>
    <row r="10369" spans="1:11">
      <c r="A10369" s="799"/>
      <c r="B10369" s="802"/>
      <c r="C10369" s="204" t="str">
        <f>'[3]New Statement'!F1591</f>
        <v>Muzafar Colony</v>
      </c>
      <c r="D10369" s="23">
        <f>'[3]New Statement'!G1591</f>
        <v>149490406</v>
      </c>
      <c r="E10369" s="110"/>
      <c r="F10369" s="23">
        <f>'[3]New Statement'!H1591</f>
        <v>354</v>
      </c>
      <c r="G10369" s="23"/>
      <c r="H10369" s="110">
        <f>SUM(F10369:G10369)</f>
        <v>354</v>
      </c>
      <c r="I10369" s="799"/>
      <c r="J10369" s="799"/>
      <c r="K10369" s="799"/>
    </row>
    <row r="10370" spans="1:11">
      <c r="A10370" s="799"/>
      <c r="B10370" s="802"/>
      <c r="C10370" s="204" t="str">
        <f>'[3]New Statement'!F1592</f>
        <v>Muzafar Colony</v>
      </c>
      <c r="D10370" s="23">
        <f>'[3]New Statement'!G1592</f>
        <v>149490407</v>
      </c>
      <c r="E10370" s="110"/>
      <c r="F10370" s="23">
        <f>'[3]New Statement'!H1592</f>
        <v>303</v>
      </c>
      <c r="G10370" s="23"/>
      <c r="H10370" s="110">
        <f>SUM(F10370:G10370)</f>
        <v>303</v>
      </c>
      <c r="I10370" s="799"/>
      <c r="J10370" s="799"/>
      <c r="K10370" s="799"/>
    </row>
    <row r="10371" spans="1:11">
      <c r="A10371" s="799"/>
      <c r="B10371" s="802"/>
      <c r="C10371" s="204" t="str">
        <f>'[3]New Statement'!F1593</f>
        <v>Muzafar Colony</v>
      </c>
      <c r="D10371" s="23">
        <f>'[3]New Statement'!G1593</f>
        <v>149490408</v>
      </c>
      <c r="E10371" s="110"/>
      <c r="F10371" s="23">
        <f>'[3]New Statement'!H1593</f>
        <v>253</v>
      </c>
      <c r="G10371" s="23"/>
      <c r="H10371" s="110">
        <f>SUM(F10371:G10371)</f>
        <v>253</v>
      </c>
      <c r="I10371" s="799"/>
      <c r="J10371" s="799"/>
      <c r="K10371" s="799"/>
    </row>
    <row r="10372" spans="1:11">
      <c r="A10372" s="800"/>
      <c r="B10372" s="803"/>
      <c r="C10372" s="788" t="s">
        <v>3493</v>
      </c>
      <c r="D10372" s="789"/>
      <c r="E10372" s="26"/>
      <c r="F10372" s="203">
        <f>SUM(F10367:F10371)</f>
        <v>1624</v>
      </c>
      <c r="G10372" s="203">
        <f>SUM(G10367:G10371)</f>
        <v>0</v>
      </c>
      <c r="H10372" s="203">
        <f>SUM(H10367:H10371)</f>
        <v>1624</v>
      </c>
      <c r="I10372" s="800"/>
      <c r="J10372" s="800"/>
      <c r="K10372" s="800"/>
    </row>
    <row r="10373" spans="1:11">
      <c r="A10373" s="798">
        <v>166</v>
      </c>
      <c r="B10373" s="801" t="s">
        <v>3766</v>
      </c>
      <c r="C10373" s="204" t="str">
        <f>'[3]New Statement'!F1589</f>
        <v>Muzafar Colony</v>
      </c>
      <c r="D10373" s="23">
        <f>'[3]New Statement'!G1589</f>
        <v>149490404</v>
      </c>
      <c r="E10373" s="110"/>
      <c r="F10373" s="23"/>
      <c r="G10373" s="23">
        <f>'[3]New Statement'!I1589</f>
        <v>303</v>
      </c>
      <c r="H10373" s="110">
        <f>SUM(F10373:G10373)</f>
        <v>303</v>
      </c>
      <c r="I10373" s="798" t="s">
        <v>3494</v>
      </c>
      <c r="J10373" s="798">
        <v>3</v>
      </c>
      <c r="K10373" s="798">
        <f>SUM(I10373:J10378)</f>
        <v>3</v>
      </c>
    </row>
    <row r="10374" spans="1:11">
      <c r="A10374" s="799"/>
      <c r="B10374" s="802"/>
      <c r="C10374" s="204" t="str">
        <f>'[3]New Statement'!F1590</f>
        <v>Muzafar Colony</v>
      </c>
      <c r="D10374" s="23">
        <f>'[3]New Statement'!G1590</f>
        <v>149490405</v>
      </c>
      <c r="E10374" s="110"/>
      <c r="F10374" s="23"/>
      <c r="G10374" s="23">
        <f>'[3]New Statement'!I1590</f>
        <v>254</v>
      </c>
      <c r="H10374" s="110">
        <f>SUM(F10374:G10374)</f>
        <v>254</v>
      </c>
      <c r="I10374" s="799"/>
      <c r="J10374" s="799"/>
      <c r="K10374" s="799"/>
    </row>
    <row r="10375" spans="1:11">
      <c r="A10375" s="799"/>
      <c r="B10375" s="802"/>
      <c r="C10375" s="204" t="str">
        <f>'[3]New Statement'!F1591</f>
        <v>Muzafar Colony</v>
      </c>
      <c r="D10375" s="23">
        <f>'[3]New Statement'!G1591</f>
        <v>149490406</v>
      </c>
      <c r="E10375" s="110"/>
      <c r="F10375" s="23"/>
      <c r="G10375" s="23">
        <f>'[3]New Statement'!I1591</f>
        <v>242</v>
      </c>
      <c r="H10375" s="110">
        <f>SUM(F10375:G10375)</f>
        <v>242</v>
      </c>
      <c r="I10375" s="799"/>
      <c r="J10375" s="799"/>
      <c r="K10375" s="799"/>
    </row>
    <row r="10376" spans="1:11">
      <c r="A10376" s="799"/>
      <c r="B10376" s="802"/>
      <c r="C10376" s="204" t="str">
        <f>'[3]New Statement'!F1592</f>
        <v>Muzafar Colony</v>
      </c>
      <c r="D10376" s="23">
        <f>'[3]New Statement'!G1592</f>
        <v>149490407</v>
      </c>
      <c r="E10376" s="110"/>
      <c r="F10376" s="23"/>
      <c r="G10376" s="23">
        <f>'[3]New Statement'!I1592</f>
        <v>205</v>
      </c>
      <c r="H10376" s="110">
        <f>SUM(F10376:G10376)</f>
        <v>205</v>
      </c>
      <c r="I10376" s="799"/>
      <c r="J10376" s="799"/>
      <c r="K10376" s="799"/>
    </row>
    <row r="10377" spans="1:11">
      <c r="A10377" s="799"/>
      <c r="B10377" s="802"/>
      <c r="C10377" s="204" t="str">
        <f>'[3]New Statement'!F1593</f>
        <v>Muzafar Colony</v>
      </c>
      <c r="D10377" s="23">
        <f>'[3]New Statement'!G1593</f>
        <v>149490408</v>
      </c>
      <c r="E10377" s="110"/>
      <c r="F10377" s="23"/>
      <c r="G10377" s="23">
        <f>'[3]New Statement'!I1593</f>
        <v>192</v>
      </c>
      <c r="H10377" s="110">
        <f>SUM(F10377:G10377)</f>
        <v>192</v>
      </c>
      <c r="I10377" s="799"/>
      <c r="J10377" s="799"/>
      <c r="K10377" s="799"/>
    </row>
    <row r="10378" spans="1:11">
      <c r="A10378" s="800"/>
      <c r="B10378" s="803"/>
      <c r="C10378" s="788" t="s">
        <v>3493</v>
      </c>
      <c r="D10378" s="789"/>
      <c r="E10378" s="26"/>
      <c r="F10378" s="203">
        <f>SUM(F10373:F10377)</f>
        <v>0</v>
      </c>
      <c r="G10378" s="203">
        <f>SUM(G10373:G10377)</f>
        <v>1196</v>
      </c>
      <c r="H10378" s="203">
        <f>SUM(H10373:H10377)</f>
        <v>1196</v>
      </c>
      <c r="I10378" s="800"/>
      <c r="J10378" s="800"/>
      <c r="K10378" s="800"/>
    </row>
    <row r="10379" spans="1:11">
      <c r="A10379" s="798">
        <v>167</v>
      </c>
      <c r="B10379" s="801" t="s">
        <v>3765</v>
      </c>
      <c r="C10379" s="204" t="str">
        <f>'[3]New Statement'!F1594</f>
        <v>Muzafar Colony</v>
      </c>
      <c r="D10379" s="23">
        <f>'[3]New Statement'!G1594</f>
        <v>149490501</v>
      </c>
      <c r="E10379" s="110"/>
      <c r="F10379" s="23">
        <f>'[3]New Statement'!H1594</f>
        <v>366</v>
      </c>
      <c r="G10379" s="23"/>
      <c r="H10379" s="110">
        <f>SUM(F10379:G10379)</f>
        <v>366</v>
      </c>
      <c r="I10379" s="798">
        <v>3</v>
      </c>
      <c r="J10379" s="798" t="s">
        <v>3494</v>
      </c>
      <c r="K10379" s="798">
        <f>SUM(I10379:J10383)</f>
        <v>3</v>
      </c>
    </row>
    <row r="10380" spans="1:11">
      <c r="A10380" s="799"/>
      <c r="B10380" s="802"/>
      <c r="C10380" s="204" t="str">
        <f>'[3]New Statement'!F1595</f>
        <v>Muzafar Colony</v>
      </c>
      <c r="D10380" s="23">
        <f>'[3]New Statement'!G1595</f>
        <v>149490502</v>
      </c>
      <c r="E10380" s="110"/>
      <c r="F10380" s="23">
        <f>'[3]New Statement'!H1595</f>
        <v>331</v>
      </c>
      <c r="G10380" s="23"/>
      <c r="H10380" s="110">
        <f>SUM(F10380:G10380)</f>
        <v>331</v>
      </c>
      <c r="I10380" s="799"/>
      <c r="J10380" s="799"/>
      <c r="K10380" s="799"/>
    </row>
    <row r="10381" spans="1:11">
      <c r="A10381" s="799"/>
      <c r="B10381" s="802"/>
      <c r="C10381" s="204" t="str">
        <f>'[3]New Statement'!F1596</f>
        <v>Muzafar Colony</v>
      </c>
      <c r="D10381" s="23">
        <f>'[3]New Statement'!G1596</f>
        <v>149490503</v>
      </c>
      <c r="E10381" s="110"/>
      <c r="F10381" s="23">
        <f>'[3]New Statement'!H1596</f>
        <v>373</v>
      </c>
      <c r="G10381" s="23"/>
      <c r="H10381" s="110">
        <f>SUM(F10381:G10381)</f>
        <v>373</v>
      </c>
      <c r="I10381" s="799"/>
      <c r="J10381" s="799"/>
      <c r="K10381" s="799"/>
    </row>
    <row r="10382" spans="1:11">
      <c r="A10382" s="799"/>
      <c r="B10382" s="802"/>
      <c r="C10382" s="204" t="str">
        <f>'[3]New Statement'!F1597</f>
        <v>Muzafar Colony</v>
      </c>
      <c r="D10382" s="23">
        <f>'[3]New Statement'!G1597</f>
        <v>149490504</v>
      </c>
      <c r="E10382" s="110"/>
      <c r="F10382" s="23">
        <f>'[3]New Statement'!H1597</f>
        <v>236</v>
      </c>
      <c r="G10382" s="23"/>
      <c r="H10382" s="110">
        <f>SUM(F10382:G10382)</f>
        <v>236</v>
      </c>
      <c r="I10382" s="799"/>
      <c r="J10382" s="799"/>
      <c r="K10382" s="799"/>
    </row>
    <row r="10383" spans="1:11">
      <c r="A10383" s="800"/>
      <c r="B10383" s="803"/>
      <c r="C10383" s="788" t="s">
        <v>3493</v>
      </c>
      <c r="D10383" s="789"/>
      <c r="E10383" s="26"/>
      <c r="F10383" s="203">
        <f>SUM(F10379:F10382)</f>
        <v>1306</v>
      </c>
      <c r="G10383" s="203">
        <f>SUM(G10379:G10382)</f>
        <v>0</v>
      </c>
      <c r="H10383" s="203">
        <f>SUM(H10379:H10382)</f>
        <v>1306</v>
      </c>
      <c r="I10383" s="800"/>
      <c r="J10383" s="800"/>
      <c r="K10383" s="800"/>
    </row>
    <row r="10384" spans="1:11">
      <c r="A10384" s="798">
        <v>168</v>
      </c>
      <c r="B10384" s="801" t="s">
        <v>3764</v>
      </c>
      <c r="C10384" s="204" t="str">
        <f>'[3]New Statement'!F1594</f>
        <v>Muzafar Colony</v>
      </c>
      <c r="D10384" s="23">
        <f>'[3]New Statement'!G1594</f>
        <v>149490501</v>
      </c>
      <c r="E10384" s="110"/>
      <c r="F10384" s="23"/>
      <c r="G10384" s="23">
        <f>'[3]New Statement'!I1594</f>
        <v>272</v>
      </c>
      <c r="H10384" s="110">
        <f>SUM(F10384:G10384)</f>
        <v>272</v>
      </c>
      <c r="I10384" s="798" t="s">
        <v>3494</v>
      </c>
      <c r="J10384" s="798">
        <v>2</v>
      </c>
      <c r="K10384" s="798">
        <f>SUM(I10384:J10388)</f>
        <v>2</v>
      </c>
    </row>
    <row r="10385" spans="1:11">
      <c r="A10385" s="799"/>
      <c r="B10385" s="802"/>
      <c r="C10385" s="204" t="str">
        <f>'[3]New Statement'!F1595</f>
        <v>Muzafar Colony</v>
      </c>
      <c r="D10385" s="23">
        <f>'[3]New Statement'!G1595</f>
        <v>149490502</v>
      </c>
      <c r="E10385" s="110"/>
      <c r="F10385" s="23"/>
      <c r="G10385" s="23">
        <f>'[3]New Statement'!I1595</f>
        <v>232</v>
      </c>
      <c r="H10385" s="110">
        <f>SUM(F10385:G10385)</f>
        <v>232</v>
      </c>
      <c r="I10385" s="799"/>
      <c r="J10385" s="799"/>
      <c r="K10385" s="799"/>
    </row>
    <row r="10386" spans="1:11">
      <c r="A10386" s="799"/>
      <c r="B10386" s="802"/>
      <c r="C10386" s="204" t="str">
        <f>'[3]New Statement'!F1596</f>
        <v>Muzafar Colony</v>
      </c>
      <c r="D10386" s="23">
        <f>'[3]New Statement'!G1596</f>
        <v>149490503</v>
      </c>
      <c r="E10386" s="110"/>
      <c r="F10386" s="23"/>
      <c r="G10386" s="23">
        <f>'[3]New Statement'!I1596</f>
        <v>259</v>
      </c>
      <c r="H10386" s="110">
        <f>SUM(F10386:G10386)</f>
        <v>259</v>
      </c>
      <c r="I10386" s="799"/>
      <c r="J10386" s="799"/>
      <c r="K10386" s="799"/>
    </row>
    <row r="10387" spans="1:11">
      <c r="A10387" s="799"/>
      <c r="B10387" s="802"/>
      <c r="C10387" s="204" t="str">
        <f>'[3]New Statement'!F1597</f>
        <v>Muzafar Colony</v>
      </c>
      <c r="D10387" s="23">
        <f>'[3]New Statement'!G1597</f>
        <v>149490504</v>
      </c>
      <c r="E10387" s="110"/>
      <c r="F10387" s="23"/>
      <c r="G10387" s="23">
        <f>'[3]New Statement'!I1597</f>
        <v>165</v>
      </c>
      <c r="H10387" s="110">
        <f>SUM(F10387:G10387)</f>
        <v>165</v>
      </c>
      <c r="I10387" s="799"/>
      <c r="J10387" s="799"/>
      <c r="K10387" s="799"/>
    </row>
    <row r="10388" spans="1:11">
      <c r="A10388" s="800"/>
      <c r="B10388" s="803"/>
      <c r="C10388" s="788" t="s">
        <v>3493</v>
      </c>
      <c r="D10388" s="789"/>
      <c r="E10388" s="26"/>
      <c r="F10388" s="203">
        <f>SUM(F10384:F10387)</f>
        <v>0</v>
      </c>
      <c r="G10388" s="203">
        <f>SUM(G10384:G10387)</f>
        <v>928</v>
      </c>
      <c r="H10388" s="203">
        <f>SUM(H10384:H10387)</f>
        <v>928</v>
      </c>
      <c r="I10388" s="800"/>
      <c r="J10388" s="800"/>
      <c r="K10388" s="800"/>
    </row>
    <row r="10389" spans="1:11">
      <c r="A10389" s="798">
        <v>169</v>
      </c>
      <c r="B10389" s="822" t="s">
        <v>3763</v>
      </c>
      <c r="C10389" s="204" t="str">
        <f>'[3]New Statement'!F1598</f>
        <v>Muzafar Colony</v>
      </c>
      <c r="D10389" s="23">
        <f>'[3]New Statement'!G1598</f>
        <v>149490505</v>
      </c>
      <c r="E10389" s="110"/>
      <c r="F10389" s="23">
        <f>'[3]New Statement'!H1598</f>
        <v>287</v>
      </c>
      <c r="G10389" s="23"/>
      <c r="H10389" s="110">
        <f>SUM(F10389:G10389)</f>
        <v>287</v>
      </c>
      <c r="I10389" s="798">
        <v>4</v>
      </c>
      <c r="J10389" s="798" t="s">
        <v>3494</v>
      </c>
      <c r="K10389" s="798">
        <f>SUM(I10389:J10393)</f>
        <v>4</v>
      </c>
    </row>
    <row r="10390" spans="1:11">
      <c r="A10390" s="799"/>
      <c r="B10390" s="823"/>
      <c r="C10390" s="204" t="str">
        <f>'[3]New Statement'!F1599</f>
        <v>Muzafar Colony</v>
      </c>
      <c r="D10390" s="23">
        <f>'[3]New Statement'!G1599</f>
        <v>149490506</v>
      </c>
      <c r="E10390" s="110"/>
      <c r="F10390" s="23">
        <f>'[3]New Statement'!H1599</f>
        <v>252</v>
      </c>
      <c r="G10390" s="23"/>
      <c r="H10390" s="110">
        <f>SUM(F10390:G10390)</f>
        <v>252</v>
      </c>
      <c r="I10390" s="799"/>
      <c r="J10390" s="799"/>
      <c r="K10390" s="799"/>
    </row>
    <row r="10391" spans="1:11">
      <c r="A10391" s="799"/>
      <c r="B10391" s="823"/>
      <c r="C10391" s="204" t="str">
        <f>'[3]New Statement'!F1600</f>
        <v>Muzafar Colony</v>
      </c>
      <c r="D10391" s="23">
        <f>'[3]New Statement'!G1600</f>
        <v>149490507</v>
      </c>
      <c r="E10391" s="110"/>
      <c r="F10391" s="23">
        <f>'[3]New Statement'!H1600</f>
        <v>382</v>
      </c>
      <c r="G10391" s="23"/>
      <c r="H10391" s="110">
        <f>SUM(F10391:G10391)</f>
        <v>382</v>
      </c>
      <c r="I10391" s="799"/>
      <c r="J10391" s="799"/>
      <c r="K10391" s="799"/>
    </row>
    <row r="10392" spans="1:11">
      <c r="A10392" s="799"/>
      <c r="B10392" s="823"/>
      <c r="C10392" s="204" t="str">
        <f>'[3]New Statement'!F1601</f>
        <v>Muzafar Colony</v>
      </c>
      <c r="D10392" s="23">
        <f>'[3]New Statement'!G1601</f>
        <v>149490508</v>
      </c>
      <c r="E10392" s="110"/>
      <c r="F10392" s="23">
        <f>'[3]New Statement'!H1601</f>
        <v>703</v>
      </c>
      <c r="G10392" s="23"/>
      <c r="H10392" s="110">
        <f>SUM(F10392:G10392)</f>
        <v>703</v>
      </c>
      <c r="I10392" s="799"/>
      <c r="J10392" s="799"/>
      <c r="K10392" s="799"/>
    </row>
    <row r="10393" spans="1:11">
      <c r="A10393" s="800"/>
      <c r="B10393" s="824"/>
      <c r="C10393" s="788" t="s">
        <v>3493</v>
      </c>
      <c r="D10393" s="789"/>
      <c r="E10393" s="26"/>
      <c r="F10393" s="203">
        <f>SUM(F10389:F10392)</f>
        <v>1624</v>
      </c>
      <c r="G10393" s="203">
        <f>SUM(G10389:G10392)</f>
        <v>0</v>
      </c>
      <c r="H10393" s="203">
        <f>SUM(H10389:H10392)</f>
        <v>1624</v>
      </c>
      <c r="I10393" s="800"/>
      <c r="J10393" s="800"/>
      <c r="K10393" s="800"/>
    </row>
    <row r="10394" spans="1:11">
      <c r="A10394" s="798">
        <v>170</v>
      </c>
      <c r="B10394" s="801" t="s">
        <v>3762</v>
      </c>
      <c r="C10394" s="204" t="str">
        <f>'[3]New Statement'!F1598</f>
        <v>Muzafar Colony</v>
      </c>
      <c r="D10394" s="23">
        <f>'[3]New Statement'!G1598</f>
        <v>149490505</v>
      </c>
      <c r="E10394" s="110"/>
      <c r="F10394" s="23"/>
      <c r="G10394" s="23">
        <f>'[3]New Statement'!I1598</f>
        <v>209</v>
      </c>
      <c r="H10394" s="110">
        <f>SUM(F10394:G10394)</f>
        <v>209</v>
      </c>
      <c r="I10394" s="798" t="s">
        <v>3494</v>
      </c>
      <c r="J10394" s="798">
        <v>3</v>
      </c>
      <c r="K10394" s="798">
        <f>SUM(I10394:J10398)</f>
        <v>3</v>
      </c>
    </row>
    <row r="10395" spans="1:11">
      <c r="A10395" s="799"/>
      <c r="B10395" s="802"/>
      <c r="C10395" s="204" t="str">
        <f>'[3]New Statement'!F1599</f>
        <v>Muzafar Colony</v>
      </c>
      <c r="D10395" s="23">
        <f>'[3]New Statement'!G1599</f>
        <v>149490506</v>
      </c>
      <c r="E10395" s="110"/>
      <c r="F10395" s="23"/>
      <c r="G10395" s="23">
        <f>'[3]New Statement'!I1599</f>
        <v>211</v>
      </c>
      <c r="H10395" s="110">
        <f>SUM(F10395:G10395)</f>
        <v>211</v>
      </c>
      <c r="I10395" s="799"/>
      <c r="J10395" s="799"/>
      <c r="K10395" s="799"/>
    </row>
    <row r="10396" spans="1:11">
      <c r="A10396" s="799"/>
      <c r="B10396" s="802"/>
      <c r="C10396" s="204" t="str">
        <f>'[3]New Statement'!F1600</f>
        <v>Muzafar Colony</v>
      </c>
      <c r="D10396" s="23">
        <f>'[3]New Statement'!G1600</f>
        <v>149490507</v>
      </c>
      <c r="E10396" s="110"/>
      <c r="F10396" s="23"/>
      <c r="G10396" s="23">
        <f>'[3]New Statement'!I1600</f>
        <v>261</v>
      </c>
      <c r="H10396" s="110">
        <f>SUM(F10396:G10396)</f>
        <v>261</v>
      </c>
      <c r="I10396" s="799"/>
      <c r="J10396" s="799"/>
      <c r="K10396" s="799"/>
    </row>
    <row r="10397" spans="1:11">
      <c r="A10397" s="799"/>
      <c r="B10397" s="802"/>
      <c r="C10397" s="204" t="str">
        <f>'[3]New Statement'!F1601</f>
        <v>Muzafar Colony</v>
      </c>
      <c r="D10397" s="23">
        <f>'[3]New Statement'!G1601</f>
        <v>149490508</v>
      </c>
      <c r="E10397" s="110"/>
      <c r="F10397" s="23"/>
      <c r="G10397" s="23">
        <f>'[3]New Statement'!I1601</f>
        <v>473</v>
      </c>
      <c r="H10397" s="110">
        <f>SUM(F10397:G10397)</f>
        <v>473</v>
      </c>
      <c r="I10397" s="799"/>
      <c r="J10397" s="799"/>
      <c r="K10397" s="799"/>
    </row>
    <row r="10398" spans="1:11">
      <c r="A10398" s="800"/>
      <c r="B10398" s="803"/>
      <c r="C10398" s="788" t="s">
        <v>3493</v>
      </c>
      <c r="D10398" s="789"/>
      <c r="E10398" s="26"/>
      <c r="F10398" s="203">
        <f>SUM(F10394:F10397)</f>
        <v>0</v>
      </c>
      <c r="G10398" s="203">
        <f>SUM(G10394:G10397)</f>
        <v>1154</v>
      </c>
      <c r="H10398" s="203">
        <f>SUM(H10394:H10397)</f>
        <v>1154</v>
      </c>
      <c r="I10398" s="800"/>
      <c r="J10398" s="800"/>
      <c r="K10398" s="800"/>
    </row>
    <row r="10399" spans="1:11">
      <c r="A10399" s="798">
        <v>171</v>
      </c>
      <c r="B10399" s="801" t="s">
        <v>3761</v>
      </c>
      <c r="C10399" s="204" t="str">
        <f>'[3]New Statement'!F1604</f>
        <v>Samanabad</v>
      </c>
      <c r="D10399" s="23">
        <f>'[3]New Statement'!G1604</f>
        <v>149500101</v>
      </c>
      <c r="E10399" s="110"/>
      <c r="F10399" s="23">
        <f>'[3]New Statement'!H1604</f>
        <v>453</v>
      </c>
      <c r="G10399" s="23"/>
      <c r="H10399" s="110">
        <f>SUM(F10399:G10399)</f>
        <v>453</v>
      </c>
      <c r="I10399" s="798">
        <v>3</v>
      </c>
      <c r="J10399" s="798" t="s">
        <v>3494</v>
      </c>
      <c r="K10399" s="798">
        <f>SUM(I10399:J10402)</f>
        <v>3</v>
      </c>
    </row>
    <row r="10400" spans="1:11">
      <c r="A10400" s="799"/>
      <c r="B10400" s="802"/>
      <c r="C10400" s="204" t="str">
        <f>'[3]New Statement'!F1605</f>
        <v>Samanabad</v>
      </c>
      <c r="D10400" s="23">
        <f>'[3]New Statement'!G1605</f>
        <v>149500102</v>
      </c>
      <c r="E10400" s="110"/>
      <c r="F10400" s="23">
        <f>'[3]New Statement'!H1605</f>
        <v>511</v>
      </c>
      <c r="G10400" s="23"/>
      <c r="H10400" s="110">
        <f>SUM(F10400:G10400)</f>
        <v>511</v>
      </c>
      <c r="I10400" s="799"/>
      <c r="J10400" s="799"/>
      <c r="K10400" s="799"/>
    </row>
    <row r="10401" spans="1:11">
      <c r="A10401" s="799"/>
      <c r="B10401" s="802"/>
      <c r="C10401" s="204" t="str">
        <f>'[3]New Statement'!F1606</f>
        <v>Samanabad</v>
      </c>
      <c r="D10401" s="23">
        <f>'[3]New Statement'!G1606</f>
        <v>149500103</v>
      </c>
      <c r="E10401" s="110"/>
      <c r="F10401" s="23">
        <f>'[3]New Statement'!H1606</f>
        <v>507</v>
      </c>
      <c r="G10401" s="23"/>
      <c r="H10401" s="110">
        <f>SUM(F10401:G10401)</f>
        <v>507</v>
      </c>
      <c r="I10401" s="799"/>
      <c r="J10401" s="799"/>
      <c r="K10401" s="799"/>
    </row>
    <row r="10402" spans="1:11">
      <c r="A10402" s="800"/>
      <c r="B10402" s="803"/>
      <c r="C10402" s="788" t="s">
        <v>3493</v>
      </c>
      <c r="D10402" s="789"/>
      <c r="E10402" s="26"/>
      <c r="F10402" s="203">
        <f>SUM(F10399:F10401)</f>
        <v>1471</v>
      </c>
      <c r="G10402" s="203">
        <f>SUM(G10399:G10401)</f>
        <v>0</v>
      </c>
      <c r="H10402" s="203">
        <f>SUM(H10399:H10401)</f>
        <v>1471</v>
      </c>
      <c r="I10402" s="800"/>
      <c r="J10402" s="800"/>
      <c r="K10402" s="800"/>
    </row>
    <row r="10403" spans="1:11">
      <c r="A10403" s="798">
        <v>172</v>
      </c>
      <c r="B10403" s="801" t="s">
        <v>3760</v>
      </c>
      <c r="C10403" s="204" t="str">
        <f>'[3]New Statement'!F1604</f>
        <v>Samanabad</v>
      </c>
      <c r="D10403" s="23">
        <f>'[3]New Statement'!G1604</f>
        <v>149500101</v>
      </c>
      <c r="E10403" s="110"/>
      <c r="F10403" s="23"/>
      <c r="G10403" s="23">
        <f>'[3]New Statement'!I1604</f>
        <v>337</v>
      </c>
      <c r="H10403" s="110">
        <f>SUM(F10403:G10403)</f>
        <v>337</v>
      </c>
      <c r="I10403" s="798" t="s">
        <v>3494</v>
      </c>
      <c r="J10403" s="798">
        <v>3</v>
      </c>
      <c r="K10403" s="798">
        <f>SUM(I10403:J10406)</f>
        <v>3</v>
      </c>
    </row>
    <row r="10404" spans="1:11">
      <c r="A10404" s="799"/>
      <c r="B10404" s="802"/>
      <c r="C10404" s="204" t="str">
        <f>'[3]New Statement'!F1605</f>
        <v>Samanabad</v>
      </c>
      <c r="D10404" s="23">
        <f>'[3]New Statement'!G1605</f>
        <v>149500102</v>
      </c>
      <c r="E10404" s="110"/>
      <c r="F10404" s="23"/>
      <c r="G10404" s="23">
        <f>'[3]New Statement'!I1605</f>
        <v>408</v>
      </c>
      <c r="H10404" s="110">
        <f>SUM(F10404:G10404)</f>
        <v>408</v>
      </c>
      <c r="I10404" s="799"/>
      <c r="J10404" s="799"/>
      <c r="K10404" s="799"/>
    </row>
    <row r="10405" spans="1:11">
      <c r="A10405" s="799"/>
      <c r="B10405" s="802"/>
      <c r="C10405" s="204" t="str">
        <f>'[3]New Statement'!F1606</f>
        <v>Samanabad</v>
      </c>
      <c r="D10405" s="23">
        <f>'[3]New Statement'!G1606</f>
        <v>149500103</v>
      </c>
      <c r="E10405" s="110"/>
      <c r="F10405" s="23"/>
      <c r="G10405" s="23">
        <f>'[3]New Statement'!I1606</f>
        <v>389</v>
      </c>
      <c r="H10405" s="110">
        <f>SUM(F10405:G10405)</f>
        <v>389</v>
      </c>
      <c r="I10405" s="799"/>
      <c r="J10405" s="799"/>
      <c r="K10405" s="799"/>
    </row>
    <row r="10406" spans="1:11">
      <c r="A10406" s="800"/>
      <c r="B10406" s="803"/>
      <c r="C10406" s="788" t="s">
        <v>3493</v>
      </c>
      <c r="D10406" s="789"/>
      <c r="E10406" s="26"/>
      <c r="F10406" s="203">
        <f>SUM(F10403:F10405)</f>
        <v>0</v>
      </c>
      <c r="G10406" s="203">
        <f>SUM(G10403:G10405)</f>
        <v>1134</v>
      </c>
      <c r="H10406" s="203">
        <f>SUM(H10403:H10405)</f>
        <v>1134</v>
      </c>
      <c r="I10406" s="800"/>
      <c r="J10406" s="800"/>
      <c r="K10406" s="800"/>
    </row>
    <row r="10407" spans="1:11">
      <c r="A10407" s="798">
        <v>173</v>
      </c>
      <c r="B10407" s="801" t="s">
        <v>3759</v>
      </c>
      <c r="C10407" s="204" t="str">
        <f>'[3]New Statement'!F1607</f>
        <v>Samanabad</v>
      </c>
      <c r="D10407" s="23">
        <f>'[3]New Statement'!G1607</f>
        <v>149500104</v>
      </c>
      <c r="E10407" s="110"/>
      <c r="F10407" s="23">
        <f>'[3]New Statement'!H1607</f>
        <v>471</v>
      </c>
      <c r="G10407" s="23"/>
      <c r="H10407" s="110">
        <f>SUM(F10407:G10407)</f>
        <v>471</v>
      </c>
      <c r="I10407" s="798">
        <v>3</v>
      </c>
      <c r="J10407" s="798" t="s">
        <v>3494</v>
      </c>
      <c r="K10407" s="798">
        <f>SUM(I10407:J10409)</f>
        <v>3</v>
      </c>
    </row>
    <row r="10408" spans="1:11">
      <c r="A10408" s="799"/>
      <c r="B10408" s="802"/>
      <c r="C10408" s="204" t="str">
        <f>'[3]New Statement'!F1608</f>
        <v>Samanabad</v>
      </c>
      <c r="D10408" s="23">
        <f>'[3]New Statement'!G1608</f>
        <v>149500105</v>
      </c>
      <c r="E10408" s="110"/>
      <c r="F10408" s="23">
        <f>'[3]New Statement'!H1608</f>
        <v>647</v>
      </c>
      <c r="G10408" s="23"/>
      <c r="H10408" s="110">
        <f>SUM(F10408:G10408)</f>
        <v>647</v>
      </c>
      <c r="I10408" s="799"/>
      <c r="J10408" s="799"/>
      <c r="K10408" s="799"/>
    </row>
    <row r="10409" spans="1:11">
      <c r="A10409" s="800"/>
      <c r="B10409" s="803"/>
      <c r="C10409" s="788" t="s">
        <v>3493</v>
      </c>
      <c r="D10409" s="789"/>
      <c r="E10409" s="26"/>
      <c r="F10409" s="208">
        <f>SUM(F10407:F10408)</f>
        <v>1118</v>
      </c>
      <c r="G10409" s="208">
        <f>SUM(G10407:G10408)</f>
        <v>0</v>
      </c>
      <c r="H10409" s="208">
        <f>SUM(H10407:H10408)</f>
        <v>1118</v>
      </c>
      <c r="I10409" s="800"/>
      <c r="J10409" s="800"/>
      <c r="K10409" s="800"/>
    </row>
    <row r="10410" spans="1:11">
      <c r="A10410" s="798">
        <v>174</v>
      </c>
      <c r="B10410" s="801" t="s">
        <v>3758</v>
      </c>
      <c r="C10410" s="204" t="str">
        <f>'[3]New Statement'!F1607</f>
        <v>Samanabad</v>
      </c>
      <c r="D10410" s="23">
        <f>'[3]New Statement'!G1607</f>
        <v>149500104</v>
      </c>
      <c r="E10410" s="110"/>
      <c r="F10410" s="23"/>
      <c r="G10410" s="23">
        <f>'[3]New Statement'!I1607</f>
        <v>381</v>
      </c>
      <c r="H10410" s="110">
        <f>SUM(F10410:G10410)</f>
        <v>381</v>
      </c>
      <c r="I10410" s="798" t="s">
        <v>3494</v>
      </c>
      <c r="J10410" s="798">
        <v>2</v>
      </c>
      <c r="K10410" s="798">
        <f>SUM(I10410:J10412)</f>
        <v>2</v>
      </c>
    </row>
    <row r="10411" spans="1:11">
      <c r="A10411" s="799"/>
      <c r="B10411" s="802"/>
      <c r="C10411" s="204" t="str">
        <f>'[3]New Statement'!F1608</f>
        <v>Samanabad</v>
      </c>
      <c r="D10411" s="23">
        <f>'[3]New Statement'!G1608</f>
        <v>149500105</v>
      </c>
      <c r="E10411" s="110"/>
      <c r="F10411" s="23"/>
      <c r="G10411" s="23">
        <f>'[3]New Statement'!I1608</f>
        <v>516</v>
      </c>
      <c r="H10411" s="110">
        <f>SUM(F10411:G10411)</f>
        <v>516</v>
      </c>
      <c r="I10411" s="799"/>
      <c r="J10411" s="799"/>
      <c r="K10411" s="799"/>
    </row>
    <row r="10412" spans="1:11">
      <c r="A10412" s="800"/>
      <c r="B10412" s="803"/>
      <c r="C10412" s="788" t="s">
        <v>3493</v>
      </c>
      <c r="D10412" s="789"/>
      <c r="E10412" s="26"/>
      <c r="F10412" s="203">
        <f>SUM(F10410:F10411)</f>
        <v>0</v>
      </c>
      <c r="G10412" s="203">
        <f>SUM(G10410:G10411)</f>
        <v>897</v>
      </c>
      <c r="H10412" s="203">
        <f>SUM(H10410:H10411)</f>
        <v>897</v>
      </c>
      <c r="I10412" s="800"/>
      <c r="J10412" s="800"/>
      <c r="K10412" s="800"/>
    </row>
    <row r="10413" spans="1:11">
      <c r="A10413" s="798">
        <v>175</v>
      </c>
      <c r="B10413" s="801" t="s">
        <v>3757</v>
      </c>
      <c r="C10413" s="204" t="str">
        <f>'[3]New Statement'!F1609</f>
        <v>Masood Abad</v>
      </c>
      <c r="D10413" s="23">
        <f>'[3]New Statement'!G1609</f>
        <v>149500201</v>
      </c>
      <c r="E10413" s="110"/>
      <c r="F10413" s="23">
        <f>'[3]New Statement'!H1609</f>
        <v>502</v>
      </c>
      <c r="G10413" s="23"/>
      <c r="H10413" s="110">
        <f>SUM(F10413:G10413)</f>
        <v>502</v>
      </c>
      <c r="I10413" s="798">
        <v>3</v>
      </c>
      <c r="J10413" s="798" t="s">
        <v>3494</v>
      </c>
      <c r="K10413" s="798">
        <f>SUM(I10413:J10416)</f>
        <v>3</v>
      </c>
    </row>
    <row r="10414" spans="1:11">
      <c r="A10414" s="799"/>
      <c r="B10414" s="802"/>
      <c r="C10414" s="204" t="str">
        <f>'[3]New Statement'!F1610</f>
        <v>Masood Abad</v>
      </c>
      <c r="D10414" s="23">
        <f>'[3]New Statement'!G1610</f>
        <v>149500202</v>
      </c>
      <c r="E10414" s="110"/>
      <c r="F10414" s="23">
        <f>'[3]New Statement'!H1610</f>
        <v>127</v>
      </c>
      <c r="G10414" s="23"/>
      <c r="H10414" s="110">
        <f>SUM(F10414:G10414)</f>
        <v>127</v>
      </c>
      <c r="I10414" s="799"/>
      <c r="J10414" s="799"/>
      <c r="K10414" s="799"/>
    </row>
    <row r="10415" spans="1:11">
      <c r="A10415" s="799"/>
      <c r="B10415" s="802"/>
      <c r="C10415" s="204" t="str">
        <f>'[3]New Statement'!F1611</f>
        <v>Masood Abad</v>
      </c>
      <c r="D10415" s="23">
        <f>'[3]New Statement'!G1611</f>
        <v>149500203</v>
      </c>
      <c r="E10415" s="110"/>
      <c r="F10415" s="23">
        <f>'[3]New Statement'!H1611</f>
        <v>527</v>
      </c>
      <c r="G10415" s="23"/>
      <c r="H10415" s="110">
        <f>SUM(F10415:G10415)</f>
        <v>527</v>
      </c>
      <c r="I10415" s="799"/>
      <c r="J10415" s="799"/>
      <c r="K10415" s="799"/>
    </row>
    <row r="10416" spans="1:11">
      <c r="A10416" s="800"/>
      <c r="B10416" s="803"/>
      <c r="C10416" s="788" t="s">
        <v>3493</v>
      </c>
      <c r="D10416" s="789"/>
      <c r="E10416" s="26"/>
      <c r="F10416" s="203">
        <f>SUM(F10413:F10415)</f>
        <v>1156</v>
      </c>
      <c r="G10416" s="203">
        <f>SUM(G10413:G10415)</f>
        <v>0</v>
      </c>
      <c r="H10416" s="203">
        <f>SUM(H10413:H10415)</f>
        <v>1156</v>
      </c>
      <c r="I10416" s="800"/>
      <c r="J10416" s="800"/>
      <c r="K10416" s="800"/>
    </row>
    <row r="10417" spans="1:11">
      <c r="A10417" s="798">
        <v>176</v>
      </c>
      <c r="B10417" s="801" t="s">
        <v>3756</v>
      </c>
      <c r="C10417" s="204" t="str">
        <f>'[3]New Statement'!F1609</f>
        <v>Masood Abad</v>
      </c>
      <c r="D10417" s="23">
        <f>'[3]New Statement'!G1609</f>
        <v>149500201</v>
      </c>
      <c r="E10417" s="110"/>
      <c r="F10417" s="23"/>
      <c r="G10417" s="23">
        <f>'[3]New Statement'!I1609</f>
        <v>393</v>
      </c>
      <c r="H10417" s="110">
        <f>SUM(F10417:G10417)</f>
        <v>393</v>
      </c>
      <c r="I10417" s="798" t="s">
        <v>3494</v>
      </c>
      <c r="J10417" s="798">
        <v>2</v>
      </c>
      <c r="K10417" s="798">
        <f>SUM(I10417:J10420)</f>
        <v>2</v>
      </c>
    </row>
    <row r="10418" spans="1:11">
      <c r="A10418" s="799"/>
      <c r="B10418" s="802"/>
      <c r="C10418" s="204" t="str">
        <f>'[3]New Statement'!F1610</f>
        <v>Masood Abad</v>
      </c>
      <c r="D10418" s="23">
        <f>'[3]New Statement'!G1610</f>
        <v>149500202</v>
      </c>
      <c r="E10418" s="110"/>
      <c r="F10418" s="23"/>
      <c r="G10418" s="23">
        <f>'[3]New Statement'!I1610</f>
        <v>115</v>
      </c>
      <c r="H10418" s="110">
        <f>SUM(F10418:G10418)</f>
        <v>115</v>
      </c>
      <c r="I10418" s="799"/>
      <c r="J10418" s="799"/>
      <c r="K10418" s="799"/>
    </row>
    <row r="10419" spans="1:11">
      <c r="A10419" s="799"/>
      <c r="B10419" s="802"/>
      <c r="C10419" s="204" t="str">
        <f>'[3]New Statement'!F1611</f>
        <v>Masood Abad</v>
      </c>
      <c r="D10419" s="23">
        <f>'[3]New Statement'!G1611</f>
        <v>149500203</v>
      </c>
      <c r="E10419" s="110"/>
      <c r="F10419" s="23"/>
      <c r="G10419" s="23">
        <f>'[3]New Statement'!I1611</f>
        <v>383</v>
      </c>
      <c r="H10419" s="110">
        <f>SUM(F10419:G10419)</f>
        <v>383</v>
      </c>
      <c r="I10419" s="799"/>
      <c r="J10419" s="799"/>
      <c r="K10419" s="799"/>
    </row>
    <row r="10420" spans="1:11">
      <c r="A10420" s="800"/>
      <c r="B10420" s="803"/>
      <c r="C10420" s="788" t="s">
        <v>3493</v>
      </c>
      <c r="D10420" s="789"/>
      <c r="E10420" s="26"/>
      <c r="F10420" s="203">
        <f>SUM(F10417:F10419)</f>
        <v>0</v>
      </c>
      <c r="G10420" s="203">
        <f>SUM(G10417:G10419)</f>
        <v>891</v>
      </c>
      <c r="H10420" s="203">
        <f>SUM(H10417:H10419)</f>
        <v>891</v>
      </c>
      <c r="I10420" s="800"/>
      <c r="J10420" s="800"/>
      <c r="K10420" s="800"/>
    </row>
    <row r="10421" spans="1:11">
      <c r="A10421" s="798">
        <v>177</v>
      </c>
      <c r="B10421" s="801" t="s">
        <v>3755</v>
      </c>
      <c r="C10421" s="204" t="str">
        <f>'[3]New Statement'!F1612</f>
        <v>Masood Abad</v>
      </c>
      <c r="D10421" s="23">
        <f>'[3]New Statement'!G1612</f>
        <v>149500204</v>
      </c>
      <c r="E10421" s="110"/>
      <c r="F10421" s="23">
        <f>'[3]New Statement'!H1612</f>
        <v>453</v>
      </c>
      <c r="G10421" s="23"/>
      <c r="H10421" s="110">
        <f>SUM(F10421:G10421)</f>
        <v>453</v>
      </c>
      <c r="I10421" s="798">
        <v>2</v>
      </c>
      <c r="J10421" s="798" t="s">
        <v>3494</v>
      </c>
      <c r="K10421" s="798">
        <f>SUM(I10421:J10423)</f>
        <v>2</v>
      </c>
    </row>
    <row r="10422" spans="1:11">
      <c r="A10422" s="799"/>
      <c r="B10422" s="802"/>
      <c r="C10422" s="204" t="str">
        <f>'[3]New Statement'!F1613</f>
        <v>Masood Abad</v>
      </c>
      <c r="D10422" s="23">
        <f>'[3]New Statement'!G1613</f>
        <v>149500205</v>
      </c>
      <c r="E10422" s="110"/>
      <c r="F10422" s="23">
        <f>'[3]New Statement'!H1613</f>
        <v>636</v>
      </c>
      <c r="G10422" s="23"/>
      <c r="H10422" s="110">
        <f>SUM(F10422:G10422)</f>
        <v>636</v>
      </c>
      <c r="I10422" s="799"/>
      <c r="J10422" s="799"/>
      <c r="K10422" s="799"/>
    </row>
    <row r="10423" spans="1:11">
      <c r="A10423" s="800"/>
      <c r="B10423" s="803"/>
      <c r="C10423" s="788" t="s">
        <v>3493</v>
      </c>
      <c r="D10423" s="789"/>
      <c r="E10423" s="26"/>
      <c r="F10423" s="203">
        <f>SUM(F10421:F10422)</f>
        <v>1089</v>
      </c>
      <c r="G10423" s="203">
        <f>SUM(G10421:G10422)</f>
        <v>0</v>
      </c>
      <c r="H10423" s="203">
        <f>SUM(H10421:H10422)</f>
        <v>1089</v>
      </c>
      <c r="I10423" s="800"/>
      <c r="J10423" s="800"/>
      <c r="K10423" s="800"/>
    </row>
    <row r="10424" spans="1:11">
      <c r="A10424" s="798">
        <v>178</v>
      </c>
      <c r="B10424" s="801" t="s">
        <v>3754</v>
      </c>
      <c r="C10424" s="204" t="str">
        <f>'[3]New Statement'!F1612</f>
        <v>Masood Abad</v>
      </c>
      <c r="D10424" s="23">
        <f>'[3]New Statement'!G1612</f>
        <v>149500204</v>
      </c>
      <c r="E10424" s="110"/>
      <c r="F10424" s="23"/>
      <c r="G10424" s="23">
        <f>'[3]New Statement'!I1612</f>
        <v>346</v>
      </c>
      <c r="H10424" s="110">
        <f>SUM(F10424:G10424)</f>
        <v>346</v>
      </c>
      <c r="I10424" s="798" t="s">
        <v>3494</v>
      </c>
      <c r="J10424" s="798">
        <v>2</v>
      </c>
      <c r="K10424" s="798">
        <f>SUM(I10424:J10426)</f>
        <v>2</v>
      </c>
    </row>
    <row r="10425" spans="1:11">
      <c r="A10425" s="799"/>
      <c r="B10425" s="802"/>
      <c r="C10425" s="204" t="str">
        <f>'[3]New Statement'!F1613</f>
        <v>Masood Abad</v>
      </c>
      <c r="D10425" s="23">
        <f>'[3]New Statement'!G1613</f>
        <v>149500205</v>
      </c>
      <c r="E10425" s="110"/>
      <c r="F10425" s="23"/>
      <c r="G10425" s="23">
        <f>'[3]New Statement'!I1613</f>
        <v>470</v>
      </c>
      <c r="H10425" s="110">
        <f>SUM(F10425:G10425)</f>
        <v>470</v>
      </c>
      <c r="I10425" s="799"/>
      <c r="J10425" s="799"/>
      <c r="K10425" s="799"/>
    </row>
    <row r="10426" spans="1:11">
      <c r="A10426" s="800"/>
      <c r="B10426" s="803"/>
      <c r="C10426" s="788" t="s">
        <v>3493</v>
      </c>
      <c r="D10426" s="789"/>
      <c r="E10426" s="26"/>
      <c r="F10426" s="203">
        <f>SUM(F10424:F10425)</f>
        <v>0</v>
      </c>
      <c r="G10426" s="203">
        <f>SUM(G10424:G10425)</f>
        <v>816</v>
      </c>
      <c r="H10426" s="203">
        <f>SUM(H10424:H10425)</f>
        <v>816</v>
      </c>
      <c r="I10426" s="800"/>
      <c r="J10426" s="800"/>
      <c r="K10426" s="800"/>
    </row>
    <row r="10427" spans="1:11">
      <c r="A10427" s="798">
        <v>179</v>
      </c>
      <c r="B10427" s="801" t="s">
        <v>3753</v>
      </c>
      <c r="C10427" s="204" t="str">
        <f>'[3]New Statement'!F1614</f>
        <v>Masood Abad</v>
      </c>
      <c r="D10427" s="23">
        <f>'[3]New Statement'!G1614</f>
        <v>149500301</v>
      </c>
      <c r="E10427" s="110"/>
      <c r="F10427" s="23">
        <f>'[3]New Statement'!H1614</f>
        <v>539</v>
      </c>
      <c r="G10427" s="23"/>
      <c r="H10427" s="110">
        <f>SUM(F10427:G10427)</f>
        <v>539</v>
      </c>
      <c r="I10427" s="798">
        <v>4</v>
      </c>
      <c r="J10427" s="798" t="s">
        <v>3494</v>
      </c>
      <c r="K10427" s="798">
        <f>SUM(I10427:J10432)</f>
        <v>4</v>
      </c>
    </row>
    <row r="10428" spans="1:11">
      <c r="A10428" s="799"/>
      <c r="B10428" s="802"/>
      <c r="C10428" s="204" t="str">
        <f>'[3]New Statement'!F1615</f>
        <v>Masood Abad</v>
      </c>
      <c r="D10428" s="23">
        <f>'[3]New Statement'!G1615</f>
        <v>149500302</v>
      </c>
      <c r="E10428" s="110"/>
      <c r="F10428" s="23">
        <f>'[3]New Statement'!H1615</f>
        <v>492</v>
      </c>
      <c r="G10428" s="23"/>
      <c r="H10428" s="110">
        <f>SUM(F10428:G10428)</f>
        <v>492</v>
      </c>
      <c r="I10428" s="799"/>
      <c r="J10428" s="799"/>
      <c r="K10428" s="799"/>
    </row>
    <row r="10429" spans="1:11">
      <c r="A10429" s="799"/>
      <c r="B10429" s="802"/>
      <c r="C10429" s="204" t="str">
        <f>'[3]New Statement'!F1616</f>
        <v>Masood Abad</v>
      </c>
      <c r="D10429" s="23">
        <f>'[3]New Statement'!G1616</f>
        <v>149500303</v>
      </c>
      <c r="E10429" s="110"/>
      <c r="F10429" s="23">
        <f>'[3]New Statement'!H1616</f>
        <v>551</v>
      </c>
      <c r="G10429" s="23"/>
      <c r="H10429" s="110">
        <f>SUM(F10429:G10429)</f>
        <v>551</v>
      </c>
      <c r="I10429" s="799"/>
      <c r="J10429" s="799"/>
      <c r="K10429" s="799"/>
    </row>
    <row r="10430" spans="1:11">
      <c r="A10430" s="799"/>
      <c r="B10430" s="802"/>
      <c r="C10430" s="204" t="str">
        <f>'[3]New Statement'!F1617</f>
        <v>Masood Abad</v>
      </c>
      <c r="D10430" s="23">
        <f>'[3]New Statement'!G1617</f>
        <v>149500304</v>
      </c>
      <c r="E10430" s="110"/>
      <c r="F10430" s="23">
        <f>'[3]New Statement'!H1617</f>
        <v>178</v>
      </c>
      <c r="G10430" s="23"/>
      <c r="H10430" s="110">
        <f>SUM(F10430:G10430)</f>
        <v>178</v>
      </c>
      <c r="I10430" s="799"/>
      <c r="J10430" s="799"/>
      <c r="K10430" s="799"/>
    </row>
    <row r="10431" spans="1:11">
      <c r="A10431" s="799"/>
      <c r="B10431" s="802"/>
      <c r="C10431" s="204" t="str">
        <f>'[3]New Statement'!F1618</f>
        <v>Masood Abad</v>
      </c>
      <c r="D10431" s="23">
        <f>'[3]New Statement'!G1618</f>
        <v>149500305</v>
      </c>
      <c r="E10431" s="110"/>
      <c r="F10431" s="23">
        <f>'[3]New Statement'!H1618</f>
        <v>332</v>
      </c>
      <c r="G10431" s="23"/>
      <c r="H10431" s="110">
        <f>SUM(F10431:G10431)</f>
        <v>332</v>
      </c>
      <c r="I10431" s="799"/>
      <c r="J10431" s="799"/>
      <c r="K10431" s="799"/>
    </row>
    <row r="10432" spans="1:11">
      <c r="A10432" s="800"/>
      <c r="B10432" s="803"/>
      <c r="C10432" s="788" t="s">
        <v>3493</v>
      </c>
      <c r="D10432" s="789"/>
      <c r="E10432" s="26"/>
      <c r="F10432" s="203">
        <f>SUM(F10427:F10431)</f>
        <v>2092</v>
      </c>
      <c r="G10432" s="203">
        <f>SUM(G10427:G10431)</f>
        <v>0</v>
      </c>
      <c r="H10432" s="203">
        <f>SUM(H10427:H10431)</f>
        <v>2092</v>
      </c>
      <c r="I10432" s="800"/>
      <c r="J10432" s="800"/>
      <c r="K10432" s="800"/>
    </row>
    <row r="10433" spans="1:11">
      <c r="A10433" s="798">
        <v>180</v>
      </c>
      <c r="B10433" s="801" t="s">
        <v>3752</v>
      </c>
      <c r="C10433" s="204" t="str">
        <f>'[3]New Statement'!F1614</f>
        <v>Masood Abad</v>
      </c>
      <c r="D10433" s="23">
        <f>'[3]New Statement'!G1614</f>
        <v>149500301</v>
      </c>
      <c r="E10433" s="110"/>
      <c r="F10433" s="23"/>
      <c r="G10433" s="23">
        <f>'[3]New Statement'!I1614</f>
        <v>384</v>
      </c>
      <c r="H10433" s="110">
        <f>SUM(F10433:G10433)</f>
        <v>384</v>
      </c>
      <c r="I10433" s="798" t="s">
        <v>3494</v>
      </c>
      <c r="J10433" s="798">
        <v>3</v>
      </c>
      <c r="K10433" s="798">
        <f>SUM(I10433:J10438)</f>
        <v>3</v>
      </c>
    </row>
    <row r="10434" spans="1:11">
      <c r="A10434" s="799"/>
      <c r="B10434" s="802"/>
      <c r="C10434" s="204" t="str">
        <f>'[3]New Statement'!F1615</f>
        <v>Masood Abad</v>
      </c>
      <c r="D10434" s="23">
        <f>'[3]New Statement'!G1615</f>
        <v>149500302</v>
      </c>
      <c r="E10434" s="110"/>
      <c r="F10434" s="23"/>
      <c r="G10434" s="23">
        <f>'[3]New Statement'!I1615</f>
        <v>341</v>
      </c>
      <c r="H10434" s="110">
        <f>SUM(F10434:G10434)</f>
        <v>341</v>
      </c>
      <c r="I10434" s="799"/>
      <c r="J10434" s="799"/>
      <c r="K10434" s="799"/>
    </row>
    <row r="10435" spans="1:11">
      <c r="A10435" s="799"/>
      <c r="B10435" s="802"/>
      <c r="C10435" s="204" t="str">
        <f>'[3]New Statement'!F1616</f>
        <v>Masood Abad</v>
      </c>
      <c r="D10435" s="23">
        <f>'[3]New Statement'!G1616</f>
        <v>149500303</v>
      </c>
      <c r="E10435" s="110"/>
      <c r="F10435" s="23"/>
      <c r="G10435" s="23">
        <f>'[3]New Statement'!I1616</f>
        <v>364</v>
      </c>
      <c r="H10435" s="110">
        <f>SUM(F10435:G10435)</f>
        <v>364</v>
      </c>
      <c r="I10435" s="799"/>
      <c r="J10435" s="799"/>
      <c r="K10435" s="799"/>
    </row>
    <row r="10436" spans="1:11">
      <c r="A10436" s="799"/>
      <c r="B10436" s="802"/>
      <c r="C10436" s="204" t="str">
        <f>'[3]New Statement'!F1617</f>
        <v>Masood Abad</v>
      </c>
      <c r="D10436" s="23">
        <f>'[3]New Statement'!G1617</f>
        <v>149500304</v>
      </c>
      <c r="E10436" s="110"/>
      <c r="F10436" s="23"/>
      <c r="G10436" s="23">
        <f>'[3]New Statement'!I1617</f>
        <v>133</v>
      </c>
      <c r="H10436" s="110">
        <f>SUM(F10436:G10436)</f>
        <v>133</v>
      </c>
      <c r="I10436" s="799"/>
      <c r="J10436" s="799"/>
      <c r="K10436" s="799"/>
    </row>
    <row r="10437" spans="1:11">
      <c r="A10437" s="799"/>
      <c r="B10437" s="802"/>
      <c r="C10437" s="204" t="str">
        <f>'[3]New Statement'!F1618</f>
        <v>Masood Abad</v>
      </c>
      <c r="D10437" s="23">
        <f>'[3]New Statement'!G1618</f>
        <v>149500305</v>
      </c>
      <c r="E10437" s="110"/>
      <c r="F10437" s="23"/>
      <c r="G10437" s="23">
        <f>'[3]New Statement'!I1618</f>
        <v>212</v>
      </c>
      <c r="H10437" s="110">
        <f>SUM(F10437:G10437)</f>
        <v>212</v>
      </c>
      <c r="I10437" s="799"/>
      <c r="J10437" s="799"/>
      <c r="K10437" s="799"/>
    </row>
    <row r="10438" spans="1:11">
      <c r="A10438" s="800"/>
      <c r="B10438" s="803"/>
      <c r="C10438" s="788" t="s">
        <v>3493</v>
      </c>
      <c r="D10438" s="789"/>
      <c r="E10438" s="26"/>
      <c r="F10438" s="203">
        <f>SUM(F10433:F10437)</f>
        <v>0</v>
      </c>
      <c r="G10438" s="203">
        <f>SUM(G10433:G10437)</f>
        <v>1434</v>
      </c>
      <c r="H10438" s="203">
        <f>SUM(H10433:H10437)</f>
        <v>1434</v>
      </c>
      <c r="I10438" s="800"/>
      <c r="J10438" s="800"/>
      <c r="K10438" s="800"/>
    </row>
    <row r="10439" spans="1:11">
      <c r="A10439" s="798">
        <v>181</v>
      </c>
      <c r="B10439" s="801" t="s">
        <v>3751</v>
      </c>
      <c r="C10439" s="204" t="str">
        <f>'[3]New Statement'!F1619</f>
        <v>Masood Abad</v>
      </c>
      <c r="D10439" s="23">
        <f>'[3]New Statement'!G1619</f>
        <v>149500401</v>
      </c>
      <c r="E10439" s="110"/>
      <c r="F10439" s="23">
        <f>'[3]New Statement'!H1619</f>
        <v>241</v>
      </c>
      <c r="G10439" s="23"/>
      <c r="H10439" s="110">
        <f>SUM(F10439:G10439)</f>
        <v>241</v>
      </c>
      <c r="I10439" s="798">
        <v>4</v>
      </c>
      <c r="J10439" s="798" t="s">
        <v>3494</v>
      </c>
      <c r="K10439" s="798">
        <f>SUM(I10439:J10443)</f>
        <v>4</v>
      </c>
    </row>
    <row r="10440" spans="1:11">
      <c r="A10440" s="799"/>
      <c r="B10440" s="802"/>
      <c r="C10440" s="204" t="str">
        <f>'[3]New Statement'!F1620</f>
        <v>Raja Park</v>
      </c>
      <c r="D10440" s="23">
        <f>'[3]New Statement'!G1620</f>
        <v>149500402</v>
      </c>
      <c r="E10440" s="110"/>
      <c r="F10440" s="23">
        <f>'[3]New Statement'!H1620</f>
        <v>396</v>
      </c>
      <c r="G10440" s="23"/>
      <c r="H10440" s="110">
        <f>SUM(F10440:G10440)</f>
        <v>396</v>
      </c>
      <c r="I10440" s="799"/>
      <c r="J10440" s="799"/>
      <c r="K10440" s="799"/>
    </row>
    <row r="10441" spans="1:11">
      <c r="A10441" s="799"/>
      <c r="B10441" s="802"/>
      <c r="C10441" s="204" t="str">
        <f>'[3]New Statement'!F1621</f>
        <v>Raja Park</v>
      </c>
      <c r="D10441" s="23">
        <f>'[3]New Statement'!G1621</f>
        <v>149500403</v>
      </c>
      <c r="E10441" s="110"/>
      <c r="F10441" s="23">
        <f>'[3]New Statement'!H1621</f>
        <v>496</v>
      </c>
      <c r="G10441" s="23"/>
      <c r="H10441" s="110">
        <f>SUM(F10441:G10441)</f>
        <v>496</v>
      </c>
      <c r="I10441" s="799"/>
      <c r="J10441" s="799"/>
      <c r="K10441" s="799"/>
    </row>
    <row r="10442" spans="1:11" ht="25.5">
      <c r="A10442" s="799"/>
      <c r="B10442" s="802"/>
      <c r="C10442" s="204" t="str">
        <f>'[3]New Statement'!F1622</f>
        <v>Chak No. 222/RB Mannan Town</v>
      </c>
      <c r="D10442" s="23">
        <f>'[3]New Statement'!G1622</f>
        <v>149500404</v>
      </c>
      <c r="E10442" s="110"/>
      <c r="F10442" s="23">
        <f>'[3]New Statement'!H1622</f>
        <v>731</v>
      </c>
      <c r="G10442" s="23"/>
      <c r="H10442" s="110">
        <f>SUM(F10442:G10442)</f>
        <v>731</v>
      </c>
      <c r="I10442" s="799"/>
      <c r="J10442" s="799"/>
      <c r="K10442" s="799"/>
    </row>
    <row r="10443" spans="1:11">
      <c r="A10443" s="800"/>
      <c r="B10443" s="803"/>
      <c r="C10443" s="788" t="s">
        <v>3493</v>
      </c>
      <c r="D10443" s="789"/>
      <c r="E10443" s="26"/>
      <c r="F10443" s="203">
        <f>SUM(F10439:F10442)</f>
        <v>1864</v>
      </c>
      <c r="G10443" s="203">
        <f>SUM(G10439:G10442)</f>
        <v>0</v>
      </c>
      <c r="H10443" s="203">
        <f>SUM(H10439:H10442)</f>
        <v>1864</v>
      </c>
      <c r="I10443" s="800"/>
      <c r="J10443" s="800"/>
      <c r="K10443" s="800"/>
    </row>
    <row r="10444" spans="1:11">
      <c r="A10444" s="798">
        <v>182</v>
      </c>
      <c r="B10444" s="801" t="s">
        <v>3750</v>
      </c>
      <c r="C10444" s="204" t="str">
        <f>'[3]New Statement'!F1619</f>
        <v>Masood Abad</v>
      </c>
      <c r="D10444" s="23">
        <f>'[3]New Statement'!G1619</f>
        <v>149500401</v>
      </c>
      <c r="E10444" s="110"/>
      <c r="F10444" s="23"/>
      <c r="G10444" s="23">
        <f>'[3]New Statement'!I1619</f>
        <v>152</v>
      </c>
      <c r="H10444" s="110">
        <f>SUM(F10444:G10444)</f>
        <v>152</v>
      </c>
      <c r="I10444" s="798" t="s">
        <v>3494</v>
      </c>
      <c r="J10444" s="798">
        <v>3</v>
      </c>
      <c r="K10444" s="798">
        <f>SUM(I10444:J10448)</f>
        <v>3</v>
      </c>
    </row>
    <row r="10445" spans="1:11">
      <c r="A10445" s="799"/>
      <c r="B10445" s="802"/>
      <c r="C10445" s="204" t="str">
        <f>'[3]New Statement'!F1620</f>
        <v>Raja Park</v>
      </c>
      <c r="D10445" s="23">
        <f>'[3]New Statement'!G1620</f>
        <v>149500402</v>
      </c>
      <c r="E10445" s="110"/>
      <c r="F10445" s="23"/>
      <c r="G10445" s="23">
        <f>'[3]New Statement'!I1620</f>
        <v>255</v>
      </c>
      <c r="H10445" s="110">
        <f>SUM(F10445:G10445)</f>
        <v>255</v>
      </c>
      <c r="I10445" s="799"/>
      <c r="J10445" s="799"/>
      <c r="K10445" s="799"/>
    </row>
    <row r="10446" spans="1:11">
      <c r="A10446" s="799"/>
      <c r="B10446" s="802"/>
      <c r="C10446" s="204" t="str">
        <f>'[3]New Statement'!F1621</f>
        <v>Raja Park</v>
      </c>
      <c r="D10446" s="23">
        <f>'[3]New Statement'!G1621</f>
        <v>149500403</v>
      </c>
      <c r="E10446" s="110"/>
      <c r="F10446" s="23"/>
      <c r="G10446" s="23">
        <f>'[3]New Statement'!I1621</f>
        <v>378</v>
      </c>
      <c r="H10446" s="110">
        <f>SUM(F10446:G10446)</f>
        <v>378</v>
      </c>
      <c r="I10446" s="799"/>
      <c r="J10446" s="799"/>
      <c r="K10446" s="799"/>
    </row>
    <row r="10447" spans="1:11" ht="25.5">
      <c r="A10447" s="799"/>
      <c r="B10447" s="802"/>
      <c r="C10447" s="204" t="str">
        <f>'[3]New Statement'!F1622</f>
        <v>Chak No. 222/RB Mannan Town</v>
      </c>
      <c r="D10447" s="23">
        <f>'[3]New Statement'!G1622</f>
        <v>149500404</v>
      </c>
      <c r="E10447" s="110"/>
      <c r="F10447" s="23"/>
      <c r="G10447" s="23">
        <f>'[3]New Statement'!I1622</f>
        <v>579</v>
      </c>
      <c r="H10447" s="110">
        <f>SUM(F10447:G10447)</f>
        <v>579</v>
      </c>
      <c r="I10447" s="799"/>
      <c r="J10447" s="799"/>
      <c r="K10447" s="799"/>
    </row>
    <row r="10448" spans="1:11">
      <c r="A10448" s="800"/>
      <c r="B10448" s="803"/>
      <c r="C10448" s="788" t="s">
        <v>3493</v>
      </c>
      <c r="D10448" s="789"/>
      <c r="E10448" s="26"/>
      <c r="F10448" s="203">
        <f>SUM(F10444:F10447)</f>
        <v>0</v>
      </c>
      <c r="G10448" s="203">
        <f>SUM(G10444:G10447)</f>
        <v>1364</v>
      </c>
      <c r="H10448" s="203">
        <f>SUM(H10444:H10447)</f>
        <v>1364</v>
      </c>
      <c r="I10448" s="800"/>
      <c r="J10448" s="800"/>
      <c r="K10448" s="800"/>
    </row>
    <row r="10449" spans="1:11" ht="25.5">
      <c r="A10449" s="798">
        <v>183</v>
      </c>
      <c r="B10449" s="822" t="s">
        <v>3749</v>
      </c>
      <c r="C10449" s="204" t="str">
        <f>'[3]New Statement'!F1623</f>
        <v>Chak No. 222/RB Mannan Town</v>
      </c>
      <c r="D10449" s="23">
        <f>'[3]New Statement'!G1623</f>
        <v>149500405</v>
      </c>
      <c r="E10449" s="110"/>
      <c r="F10449" s="23">
        <f>'[3]New Statement'!H1623</f>
        <v>427</v>
      </c>
      <c r="G10449" s="23"/>
      <c r="H10449" s="110">
        <f>SUM(F10449:G10449)</f>
        <v>427</v>
      </c>
      <c r="I10449" s="798">
        <v>3</v>
      </c>
      <c r="J10449" s="798" t="s">
        <v>3494</v>
      </c>
      <c r="K10449" s="798">
        <f>SUM(I10449:J10452)</f>
        <v>3</v>
      </c>
    </row>
    <row r="10450" spans="1:11">
      <c r="A10450" s="799"/>
      <c r="B10450" s="823"/>
      <c r="C10450" s="204" t="str">
        <f>'[3]New Statement'!F1624</f>
        <v>Sheikhan Wala</v>
      </c>
      <c r="D10450" s="23">
        <f>'[3]New Statement'!G1624</f>
        <v>149500406</v>
      </c>
      <c r="E10450" s="110"/>
      <c r="F10450" s="23">
        <f>'[3]New Statement'!H1624</f>
        <v>609</v>
      </c>
      <c r="G10450" s="23"/>
      <c r="H10450" s="110">
        <f>SUM(F10450:G10450)</f>
        <v>609</v>
      </c>
      <c r="I10450" s="799"/>
      <c r="J10450" s="799"/>
      <c r="K10450" s="799"/>
    </row>
    <row r="10451" spans="1:11" ht="25.5">
      <c r="A10451" s="799"/>
      <c r="B10451" s="823"/>
      <c r="C10451" s="204" t="str">
        <f>'[3]New Statement'!F1625</f>
        <v>Raja Park Sheikhan Wala</v>
      </c>
      <c r="D10451" s="23">
        <f>'[3]New Statement'!G1625</f>
        <v>149500407</v>
      </c>
      <c r="E10451" s="110"/>
      <c r="F10451" s="23">
        <f>'[3]New Statement'!H1625</f>
        <v>332</v>
      </c>
      <c r="G10451" s="23"/>
      <c r="H10451" s="110">
        <f>SUM(F10451:G10451)</f>
        <v>332</v>
      </c>
      <c r="I10451" s="799"/>
      <c r="J10451" s="799"/>
      <c r="K10451" s="799"/>
    </row>
    <row r="10452" spans="1:11">
      <c r="A10452" s="800"/>
      <c r="B10452" s="824"/>
      <c r="C10452" s="788" t="s">
        <v>3493</v>
      </c>
      <c r="D10452" s="789"/>
      <c r="E10452" s="26"/>
      <c r="F10452" s="203">
        <f>SUM(F10449:F10451)</f>
        <v>1368</v>
      </c>
      <c r="G10452" s="203">
        <f>SUM(G10449:G10451)</f>
        <v>0</v>
      </c>
      <c r="H10452" s="203">
        <f>SUM(H10449:H10451)</f>
        <v>1368</v>
      </c>
      <c r="I10452" s="800"/>
      <c r="J10452" s="800"/>
      <c r="K10452" s="800"/>
    </row>
    <row r="10453" spans="1:11" ht="25.5">
      <c r="A10453" s="798">
        <v>184</v>
      </c>
      <c r="B10453" s="801" t="s">
        <v>3748</v>
      </c>
      <c r="C10453" s="204" t="str">
        <f>'[3]New Statement'!F1623</f>
        <v>Chak No. 222/RB Mannan Town</v>
      </c>
      <c r="D10453" s="23">
        <f>'[3]New Statement'!G1623</f>
        <v>149500405</v>
      </c>
      <c r="E10453" s="110"/>
      <c r="F10453" s="23"/>
      <c r="G10453" s="23">
        <f>'[3]New Statement'!I1623</f>
        <v>319</v>
      </c>
      <c r="H10453" s="110">
        <f>SUM(F10453:G10453)</f>
        <v>319</v>
      </c>
      <c r="I10453" s="798" t="s">
        <v>3494</v>
      </c>
      <c r="J10453" s="798">
        <v>2</v>
      </c>
      <c r="K10453" s="798">
        <f>SUM(I10453:J10456)</f>
        <v>2</v>
      </c>
    </row>
    <row r="10454" spans="1:11">
      <c r="A10454" s="799"/>
      <c r="B10454" s="802"/>
      <c r="C10454" s="204" t="str">
        <f>'[3]New Statement'!F1624</f>
        <v>Sheikhan Wala</v>
      </c>
      <c r="D10454" s="23">
        <f>'[3]New Statement'!G1624</f>
        <v>149500406</v>
      </c>
      <c r="E10454" s="110"/>
      <c r="F10454" s="23"/>
      <c r="G10454" s="23">
        <f>'[3]New Statement'!I1624</f>
        <v>464</v>
      </c>
      <c r="H10454" s="110">
        <f>SUM(F10454:G10454)</f>
        <v>464</v>
      </c>
      <c r="I10454" s="799"/>
      <c r="J10454" s="799"/>
      <c r="K10454" s="799"/>
    </row>
    <row r="10455" spans="1:11" ht="25.5">
      <c r="A10455" s="799"/>
      <c r="B10455" s="802"/>
      <c r="C10455" s="204" t="str">
        <f>'[3]New Statement'!F1625</f>
        <v>Raja Park Sheikhan Wala</v>
      </c>
      <c r="D10455" s="23">
        <f>'[3]New Statement'!G1625</f>
        <v>149500407</v>
      </c>
      <c r="E10455" s="110"/>
      <c r="F10455" s="23"/>
      <c r="G10455" s="23">
        <f>'[3]New Statement'!I1625</f>
        <v>249</v>
      </c>
      <c r="H10455" s="110">
        <f>SUM(F10455:G10455)</f>
        <v>249</v>
      </c>
      <c r="I10455" s="799"/>
      <c r="J10455" s="799"/>
      <c r="K10455" s="799"/>
    </row>
    <row r="10456" spans="1:11">
      <c r="A10456" s="800"/>
      <c r="B10456" s="803"/>
      <c r="C10456" s="788" t="s">
        <v>3493</v>
      </c>
      <c r="D10456" s="789"/>
      <c r="E10456" s="26"/>
      <c r="F10456" s="203">
        <f>SUM(F10453:F10455)</f>
        <v>0</v>
      </c>
      <c r="G10456" s="203">
        <f>SUM(G10453:G10455)</f>
        <v>1032</v>
      </c>
      <c r="H10456" s="203">
        <f>SUM(H10453:H10455)</f>
        <v>1032</v>
      </c>
      <c r="I10456" s="800"/>
      <c r="J10456" s="800"/>
      <c r="K10456" s="800"/>
    </row>
    <row r="10457" spans="1:11">
      <c r="A10457" s="811">
        <v>185</v>
      </c>
      <c r="B10457" s="801" t="s">
        <v>3747</v>
      </c>
      <c r="C10457" s="204" t="str">
        <f>'[3]New Statement'!F1628</f>
        <v>Qasim Abad</v>
      </c>
      <c r="D10457" s="23">
        <f>'[3]New Statement'!G1628</f>
        <v>149510101</v>
      </c>
      <c r="E10457" s="110"/>
      <c r="F10457" s="23">
        <f>'[3]New Statement'!H1628</f>
        <v>538</v>
      </c>
      <c r="G10457" s="23"/>
      <c r="H10457" s="110">
        <f>SUM(F10457:G10457)</f>
        <v>538</v>
      </c>
      <c r="I10457" s="811">
        <v>4</v>
      </c>
      <c r="J10457" s="811" t="s">
        <v>3494</v>
      </c>
      <c r="K10457" s="811">
        <f>SUM(I10457:J10461)</f>
        <v>4</v>
      </c>
    </row>
    <row r="10458" spans="1:11">
      <c r="A10458" s="812"/>
      <c r="B10458" s="802"/>
      <c r="C10458" s="204" t="str">
        <f>'[3]New Statement'!F1629</f>
        <v>Partab Nagar</v>
      </c>
      <c r="D10458" s="23">
        <f>'[3]New Statement'!G1629</f>
        <v>149510102</v>
      </c>
      <c r="E10458" s="110"/>
      <c r="F10458" s="23">
        <f>'[3]New Statement'!H1629</f>
        <v>290</v>
      </c>
      <c r="G10458" s="23"/>
      <c r="H10458" s="110">
        <f>SUM(F10458:G10458)</f>
        <v>290</v>
      </c>
      <c r="I10458" s="812"/>
      <c r="J10458" s="812"/>
      <c r="K10458" s="812"/>
    </row>
    <row r="10459" spans="1:11">
      <c r="A10459" s="812"/>
      <c r="B10459" s="802"/>
      <c r="C10459" s="204" t="str">
        <f>'[3]New Statement'!F1630</f>
        <v>Partab Nagar</v>
      </c>
      <c r="D10459" s="23">
        <f>'[3]New Statement'!G1630</f>
        <v>149510103</v>
      </c>
      <c r="E10459" s="110"/>
      <c r="F10459" s="23">
        <f>'[3]New Statement'!H1630</f>
        <v>459</v>
      </c>
      <c r="G10459" s="23"/>
      <c r="H10459" s="110">
        <f>SUM(F10459:G10459)</f>
        <v>459</v>
      </c>
      <c r="I10459" s="812"/>
      <c r="J10459" s="812"/>
      <c r="K10459" s="812"/>
    </row>
    <row r="10460" spans="1:11">
      <c r="A10460" s="812"/>
      <c r="B10460" s="802"/>
      <c r="C10460" s="204" t="str">
        <f>'[3]New Statement'!F1631</f>
        <v>Partab Nagar</v>
      </c>
      <c r="D10460" s="23">
        <f>'[3]New Statement'!G1631</f>
        <v>149510104</v>
      </c>
      <c r="E10460" s="110"/>
      <c r="F10460" s="23">
        <f>'[3]New Statement'!H1631</f>
        <v>793</v>
      </c>
      <c r="G10460" s="23"/>
      <c r="H10460" s="110">
        <f>SUM(F10460:G10460)</f>
        <v>793</v>
      </c>
      <c r="I10460" s="812"/>
      <c r="J10460" s="812"/>
      <c r="K10460" s="812"/>
    </row>
    <row r="10461" spans="1:11">
      <c r="A10461" s="813"/>
      <c r="B10461" s="803"/>
      <c r="C10461" s="788" t="s">
        <v>3493</v>
      </c>
      <c r="D10461" s="789"/>
      <c r="E10461" s="26"/>
      <c r="F10461" s="203">
        <f>SUM(F10457:F10460)</f>
        <v>2080</v>
      </c>
      <c r="G10461" s="203">
        <f>SUM(G10457:G10460)</f>
        <v>0</v>
      </c>
      <c r="H10461" s="203">
        <f>SUM(H10457:H10460)</f>
        <v>2080</v>
      </c>
      <c r="I10461" s="813"/>
      <c r="J10461" s="813"/>
      <c r="K10461" s="813"/>
    </row>
    <row r="10462" spans="1:11">
      <c r="A10462" s="798">
        <v>186</v>
      </c>
      <c r="B10462" s="801" t="s">
        <v>3746</v>
      </c>
      <c r="C10462" s="204" t="str">
        <f>'[3]New Statement'!F1628</f>
        <v>Qasim Abad</v>
      </c>
      <c r="D10462" s="23">
        <f>'[3]New Statement'!G1628</f>
        <v>149510101</v>
      </c>
      <c r="E10462" s="110"/>
      <c r="F10462" s="23"/>
      <c r="G10462" s="23">
        <f>'[3]New Statement'!I1628</f>
        <v>369</v>
      </c>
      <c r="H10462" s="110">
        <f>SUM(F10462:G10462)</f>
        <v>369</v>
      </c>
      <c r="I10462" s="798" t="s">
        <v>3494</v>
      </c>
      <c r="J10462" s="798">
        <v>4</v>
      </c>
      <c r="K10462" s="798">
        <f>SUM(I10462:J10466)</f>
        <v>4</v>
      </c>
    </row>
    <row r="10463" spans="1:11">
      <c r="A10463" s="799"/>
      <c r="B10463" s="802"/>
      <c r="C10463" s="204" t="str">
        <f>'[3]New Statement'!F1629</f>
        <v>Partab Nagar</v>
      </c>
      <c r="D10463" s="23">
        <f>'[3]New Statement'!G1629</f>
        <v>149510102</v>
      </c>
      <c r="E10463" s="110"/>
      <c r="F10463" s="23"/>
      <c r="G10463" s="23">
        <f>'[3]New Statement'!I1629</f>
        <v>241</v>
      </c>
      <c r="H10463" s="110">
        <f>SUM(F10463:G10463)</f>
        <v>241</v>
      </c>
      <c r="I10463" s="799"/>
      <c r="J10463" s="799"/>
      <c r="K10463" s="799"/>
    </row>
    <row r="10464" spans="1:11">
      <c r="A10464" s="799"/>
      <c r="B10464" s="802"/>
      <c r="C10464" s="204" t="str">
        <f>'[3]New Statement'!F1630</f>
        <v>Partab Nagar</v>
      </c>
      <c r="D10464" s="23">
        <f>'[3]New Statement'!G1630</f>
        <v>149510103</v>
      </c>
      <c r="E10464" s="110"/>
      <c r="F10464" s="23"/>
      <c r="G10464" s="23">
        <f>'[3]New Statement'!I1630</f>
        <v>383</v>
      </c>
      <c r="H10464" s="110">
        <f>SUM(F10464:G10464)</f>
        <v>383</v>
      </c>
      <c r="I10464" s="799"/>
      <c r="J10464" s="799"/>
      <c r="K10464" s="799"/>
    </row>
    <row r="10465" spans="1:11">
      <c r="A10465" s="799"/>
      <c r="B10465" s="802"/>
      <c r="C10465" s="204" t="str">
        <f>'[3]New Statement'!F1631</f>
        <v>Partab Nagar</v>
      </c>
      <c r="D10465" s="23">
        <f>'[3]New Statement'!G1631</f>
        <v>149510104</v>
      </c>
      <c r="E10465" s="110"/>
      <c r="F10465" s="23"/>
      <c r="G10465" s="23">
        <f>'[3]New Statement'!I1631</f>
        <v>684</v>
      </c>
      <c r="H10465" s="110">
        <f>SUM(F10465:G10465)</f>
        <v>684</v>
      </c>
      <c r="I10465" s="799"/>
      <c r="J10465" s="799"/>
      <c r="K10465" s="799"/>
    </row>
    <row r="10466" spans="1:11">
      <c r="A10466" s="800"/>
      <c r="B10466" s="803"/>
      <c r="C10466" s="788" t="s">
        <v>3493</v>
      </c>
      <c r="D10466" s="789"/>
      <c r="E10466" s="26"/>
      <c r="F10466" s="203">
        <f>SUM(F10462:F10465)</f>
        <v>0</v>
      </c>
      <c r="G10466" s="203">
        <f>SUM(G10462:G10465)</f>
        <v>1677</v>
      </c>
      <c r="H10466" s="203">
        <f>SUM(H10462:H10465)</f>
        <v>1677</v>
      </c>
      <c r="I10466" s="800"/>
      <c r="J10466" s="800"/>
      <c r="K10466" s="800"/>
    </row>
    <row r="10467" spans="1:11">
      <c r="A10467" s="798">
        <v>187</v>
      </c>
      <c r="B10467" s="801" t="s">
        <v>3707</v>
      </c>
      <c r="C10467" s="204" t="str">
        <f>'[3]New Statement'!F1632</f>
        <v>Partab Nagar</v>
      </c>
      <c r="D10467" s="23">
        <f>'[3]New Statement'!G1632</f>
        <v>149510105</v>
      </c>
      <c r="E10467" s="110"/>
      <c r="F10467" s="23">
        <f>'[3]New Statement'!H1632</f>
        <v>1055</v>
      </c>
      <c r="G10467" s="23"/>
      <c r="H10467" s="110">
        <f>SUM(F10467:G10467)</f>
        <v>1055</v>
      </c>
      <c r="I10467" s="798">
        <v>4</v>
      </c>
      <c r="J10467" s="798" t="s">
        <v>3494</v>
      </c>
      <c r="K10467" s="798">
        <f>SUM(I10467:J10469)</f>
        <v>4</v>
      </c>
    </row>
    <row r="10468" spans="1:11">
      <c r="A10468" s="799"/>
      <c r="B10468" s="802"/>
      <c r="C10468" s="204" t="str">
        <f>'[3]New Statement'!F1633</f>
        <v>Partab Nagar</v>
      </c>
      <c r="D10468" s="23">
        <f>'[3]New Statement'!G1633</f>
        <v>149510106</v>
      </c>
      <c r="E10468" s="110"/>
      <c r="F10468" s="23">
        <f>'[3]New Statement'!H1633</f>
        <v>603</v>
      </c>
      <c r="G10468" s="23"/>
      <c r="H10468" s="110">
        <f>SUM(F10468:G10468)</f>
        <v>603</v>
      </c>
      <c r="I10468" s="799"/>
      <c r="J10468" s="799"/>
      <c r="K10468" s="799"/>
    </row>
    <row r="10469" spans="1:11">
      <c r="A10469" s="800"/>
      <c r="B10469" s="803"/>
      <c r="C10469" s="788" t="s">
        <v>3493</v>
      </c>
      <c r="D10469" s="789"/>
      <c r="E10469" s="26"/>
      <c r="F10469" s="203">
        <f>SUM(F10467:F10468)</f>
        <v>1658</v>
      </c>
      <c r="G10469" s="203">
        <f>SUM(G10467:G10468)</f>
        <v>0</v>
      </c>
      <c r="H10469" s="203">
        <f>SUM(H10467:H10468)</f>
        <v>1658</v>
      </c>
      <c r="I10469" s="800"/>
      <c r="J10469" s="800"/>
      <c r="K10469" s="800"/>
    </row>
    <row r="10470" spans="1:11">
      <c r="A10470" s="798">
        <v>188</v>
      </c>
      <c r="B10470" s="801" t="s">
        <v>3745</v>
      </c>
      <c r="C10470" s="204" t="str">
        <f>'[3]New Statement'!F1632</f>
        <v>Partab Nagar</v>
      </c>
      <c r="D10470" s="23">
        <f>'[3]New Statement'!G1632</f>
        <v>149510105</v>
      </c>
      <c r="E10470" s="110"/>
      <c r="F10470" s="23"/>
      <c r="G10470" s="23">
        <f>'[3]New Statement'!I1632</f>
        <v>789</v>
      </c>
      <c r="H10470" s="110">
        <f>SUM(F10470:G10470)</f>
        <v>789</v>
      </c>
      <c r="I10470" s="798" t="s">
        <v>3494</v>
      </c>
      <c r="J10470" s="798">
        <v>3</v>
      </c>
      <c r="K10470" s="798">
        <f>SUM(I10470:J10472)</f>
        <v>3</v>
      </c>
    </row>
    <row r="10471" spans="1:11">
      <c r="A10471" s="799"/>
      <c r="B10471" s="802"/>
      <c r="C10471" s="204" t="str">
        <f>'[3]New Statement'!F1633</f>
        <v>Partab Nagar</v>
      </c>
      <c r="D10471" s="23">
        <f>'[3]New Statement'!G1633</f>
        <v>149510106</v>
      </c>
      <c r="E10471" s="110"/>
      <c r="F10471" s="23"/>
      <c r="G10471" s="23">
        <f>'[3]New Statement'!I1633</f>
        <v>466</v>
      </c>
      <c r="H10471" s="110">
        <f>SUM(F10471:G10471)</f>
        <v>466</v>
      </c>
      <c r="I10471" s="799"/>
      <c r="J10471" s="799"/>
      <c r="K10471" s="799"/>
    </row>
    <row r="10472" spans="1:11">
      <c r="A10472" s="800"/>
      <c r="B10472" s="803"/>
      <c r="C10472" s="788" t="s">
        <v>3493</v>
      </c>
      <c r="D10472" s="789"/>
      <c r="E10472" s="26"/>
      <c r="F10472" s="203">
        <f>SUM(F10470:F10471)</f>
        <v>0</v>
      </c>
      <c r="G10472" s="203">
        <f>SUM(G10470:G10471)</f>
        <v>1255</v>
      </c>
      <c r="H10472" s="203">
        <f>SUM(H10470:H10471)</f>
        <v>1255</v>
      </c>
      <c r="I10472" s="800"/>
      <c r="J10472" s="800"/>
      <c r="K10472" s="800"/>
    </row>
    <row r="10473" spans="1:11">
      <c r="A10473" s="798">
        <v>189</v>
      </c>
      <c r="B10473" s="801" t="s">
        <v>3744</v>
      </c>
      <c r="C10473" s="204" t="str">
        <f>'[3]New Statement'!F1634</f>
        <v>Partab Nagar</v>
      </c>
      <c r="D10473" s="23">
        <f>'[3]New Statement'!G1634</f>
        <v>149510201</v>
      </c>
      <c r="E10473" s="110"/>
      <c r="F10473" s="23">
        <f>'[3]New Statement'!H1634</f>
        <v>589</v>
      </c>
      <c r="G10473" s="23"/>
      <c r="H10473" s="110">
        <f>SUM(F10473:G10473)</f>
        <v>589</v>
      </c>
      <c r="I10473" s="798">
        <v>3</v>
      </c>
      <c r="J10473" s="798" t="s">
        <v>3494</v>
      </c>
      <c r="K10473" s="798">
        <f>SUM(I10473:J10476)</f>
        <v>3</v>
      </c>
    </row>
    <row r="10474" spans="1:11">
      <c r="A10474" s="799"/>
      <c r="B10474" s="802"/>
      <c r="C10474" s="204" t="str">
        <f>'[3]New Statement'!F1635</f>
        <v>Partab Nagar</v>
      </c>
      <c r="D10474" s="23">
        <f>'[3]New Statement'!G1635</f>
        <v>149510202</v>
      </c>
      <c r="E10474" s="110"/>
      <c r="F10474" s="23">
        <f>'[3]New Statement'!H1635</f>
        <v>411</v>
      </c>
      <c r="G10474" s="23"/>
      <c r="H10474" s="110">
        <f>SUM(F10474:G10474)</f>
        <v>411</v>
      </c>
      <c r="I10474" s="799"/>
      <c r="J10474" s="799"/>
      <c r="K10474" s="799"/>
    </row>
    <row r="10475" spans="1:11">
      <c r="A10475" s="799"/>
      <c r="B10475" s="802"/>
      <c r="C10475" s="204" t="str">
        <f>'[3]New Statement'!F1636</f>
        <v>Partab Nagar</v>
      </c>
      <c r="D10475" s="23">
        <f>'[3]New Statement'!G1636</f>
        <v>149510203</v>
      </c>
      <c r="E10475" s="110"/>
      <c r="F10475" s="23">
        <f>'[3]New Statement'!H1636</f>
        <v>369</v>
      </c>
      <c r="G10475" s="23"/>
      <c r="H10475" s="110">
        <f>SUM(F10475:G10475)</f>
        <v>369</v>
      </c>
      <c r="I10475" s="799"/>
      <c r="J10475" s="799"/>
      <c r="K10475" s="799"/>
    </row>
    <row r="10476" spans="1:11">
      <c r="A10476" s="800"/>
      <c r="B10476" s="803"/>
      <c r="C10476" s="788" t="s">
        <v>3493</v>
      </c>
      <c r="D10476" s="789"/>
      <c r="E10476" s="26"/>
      <c r="F10476" s="203">
        <f>SUM(F10473:F10475)</f>
        <v>1369</v>
      </c>
      <c r="G10476" s="203">
        <f>SUM(G10473:G10475)</f>
        <v>0</v>
      </c>
      <c r="H10476" s="203">
        <f>SUM(H10473:H10475)</f>
        <v>1369</v>
      </c>
      <c r="I10476" s="800"/>
      <c r="J10476" s="800"/>
      <c r="K10476" s="800"/>
    </row>
    <row r="10477" spans="1:11">
      <c r="A10477" s="798">
        <v>190</v>
      </c>
      <c r="B10477" s="801" t="s">
        <v>3739</v>
      </c>
      <c r="C10477" s="204" t="str">
        <f>'[3]New Statement'!F1634</f>
        <v>Partab Nagar</v>
      </c>
      <c r="D10477" s="23">
        <f>'[3]New Statement'!G1634</f>
        <v>149510201</v>
      </c>
      <c r="E10477" s="24"/>
      <c r="F10477" s="23"/>
      <c r="G10477" s="23">
        <f>'[3]New Statement'!I1634</f>
        <v>456</v>
      </c>
      <c r="H10477" s="110">
        <f>SUM(F10477:G10477)</f>
        <v>456</v>
      </c>
      <c r="I10477" s="798" t="s">
        <v>3494</v>
      </c>
      <c r="J10477" s="798">
        <v>2</v>
      </c>
      <c r="K10477" s="798">
        <f>SUM(I10477:J10480)</f>
        <v>2</v>
      </c>
    </row>
    <row r="10478" spans="1:11">
      <c r="A10478" s="799"/>
      <c r="B10478" s="802"/>
      <c r="C10478" s="204" t="str">
        <f>'[3]New Statement'!F1635</f>
        <v>Partab Nagar</v>
      </c>
      <c r="D10478" s="23">
        <f>'[3]New Statement'!G1635</f>
        <v>149510202</v>
      </c>
      <c r="E10478" s="110"/>
      <c r="F10478" s="23"/>
      <c r="G10478" s="23">
        <f>'[3]New Statement'!I1635</f>
        <v>315</v>
      </c>
      <c r="H10478" s="110">
        <f>SUM(F10478:G10478)</f>
        <v>315</v>
      </c>
      <c r="I10478" s="799"/>
      <c r="J10478" s="799"/>
      <c r="K10478" s="799"/>
    </row>
    <row r="10479" spans="1:11">
      <c r="A10479" s="799"/>
      <c r="B10479" s="802"/>
      <c r="C10479" s="204" t="str">
        <f>'[3]New Statement'!F1636</f>
        <v>Partab Nagar</v>
      </c>
      <c r="D10479" s="23">
        <f>'[3]New Statement'!G1636</f>
        <v>149510203</v>
      </c>
      <c r="E10479" s="110"/>
      <c r="F10479" s="23"/>
      <c r="G10479" s="23">
        <f>'[3]New Statement'!I1636</f>
        <v>261</v>
      </c>
      <c r="H10479" s="110">
        <f>SUM(F10479:G10479)</f>
        <v>261</v>
      </c>
      <c r="I10479" s="799"/>
      <c r="J10479" s="799"/>
      <c r="K10479" s="799"/>
    </row>
    <row r="10480" spans="1:11">
      <c r="A10480" s="800"/>
      <c r="B10480" s="803"/>
      <c r="C10480" s="788" t="s">
        <v>3493</v>
      </c>
      <c r="D10480" s="789"/>
      <c r="E10480" s="26"/>
      <c r="F10480" s="203">
        <f>SUM(F10477:F10479)</f>
        <v>0</v>
      </c>
      <c r="G10480" s="203">
        <f>SUM(G10477:G10479)</f>
        <v>1032</v>
      </c>
      <c r="H10480" s="203">
        <f>SUM(H10477:H10479)</f>
        <v>1032</v>
      </c>
      <c r="I10480" s="800"/>
      <c r="J10480" s="800"/>
      <c r="K10480" s="800"/>
    </row>
    <row r="10481" spans="1:11">
      <c r="A10481" s="798">
        <v>191</v>
      </c>
      <c r="B10481" s="804" t="s">
        <v>3743</v>
      </c>
      <c r="C10481" s="204" t="str">
        <f>'[3]New Statement'!F1637</f>
        <v xml:space="preserve">Ayyub Colony </v>
      </c>
      <c r="D10481" s="23">
        <f>'[3]New Statement'!G1637</f>
        <v>149510301</v>
      </c>
      <c r="E10481" s="110"/>
      <c r="F10481" s="23">
        <f>'[3]New Statement'!H1637</f>
        <v>537</v>
      </c>
      <c r="G10481" s="23"/>
      <c r="H10481" s="110">
        <f>SUM(F10481:G10481)</f>
        <v>537</v>
      </c>
      <c r="I10481" s="798">
        <v>3</v>
      </c>
      <c r="J10481" s="798" t="s">
        <v>3494</v>
      </c>
      <c r="K10481" s="798">
        <f>SUM(I10481:J10483)</f>
        <v>3</v>
      </c>
    </row>
    <row r="10482" spans="1:11">
      <c r="A10482" s="799"/>
      <c r="B10482" s="805"/>
      <c r="C10482" s="204" t="str">
        <f>'[3]New Statement'!F1638</f>
        <v xml:space="preserve">Ayyub Colony </v>
      </c>
      <c r="D10482" s="23">
        <f>'[3]New Statement'!G1638</f>
        <v>149510302</v>
      </c>
      <c r="E10482" s="110"/>
      <c r="F10482" s="23">
        <f>'[3]New Statement'!H1638</f>
        <v>566</v>
      </c>
      <c r="G10482" s="23"/>
      <c r="H10482" s="110">
        <f>SUM(F10482:G10482)</f>
        <v>566</v>
      </c>
      <c r="I10482" s="799"/>
      <c r="J10482" s="799"/>
      <c r="K10482" s="799"/>
    </row>
    <row r="10483" spans="1:11">
      <c r="A10483" s="799"/>
      <c r="B10483" s="805"/>
      <c r="C10483" s="788" t="s">
        <v>3493</v>
      </c>
      <c r="D10483" s="789"/>
      <c r="E10483" s="30"/>
      <c r="F10483" s="203">
        <f>SUM(F10481:F10482)</f>
        <v>1103</v>
      </c>
      <c r="G10483" s="203">
        <f>SUM(G10481:G10482)</f>
        <v>0</v>
      </c>
      <c r="H10483" s="203">
        <f>SUM(H10481:H10482)</f>
        <v>1103</v>
      </c>
      <c r="I10483" s="799"/>
      <c r="J10483" s="799"/>
      <c r="K10483" s="799"/>
    </row>
    <row r="10484" spans="1:11">
      <c r="A10484" s="806">
        <v>192</v>
      </c>
      <c r="B10484" s="808" t="s">
        <v>3741</v>
      </c>
      <c r="C10484" s="204" t="str">
        <f>'[3]New Statement'!F1637</f>
        <v xml:space="preserve">Ayyub Colony </v>
      </c>
      <c r="D10484" s="23">
        <f>'[3]New Statement'!G1637</f>
        <v>149510301</v>
      </c>
      <c r="E10484" s="110"/>
      <c r="F10484" s="23"/>
      <c r="G10484" s="23">
        <f>'[3]New Statement'!I1637</f>
        <v>409</v>
      </c>
      <c r="H10484" s="110">
        <f>SUM(F10484:G10484)</f>
        <v>409</v>
      </c>
      <c r="I10484" s="806" t="s">
        <v>3494</v>
      </c>
      <c r="J10484" s="806">
        <v>2</v>
      </c>
      <c r="K10484" s="806">
        <f>SUM(I10484:J10486)</f>
        <v>2</v>
      </c>
    </row>
    <row r="10485" spans="1:11">
      <c r="A10485" s="806"/>
      <c r="B10485" s="808"/>
      <c r="C10485" s="204" t="str">
        <f>'[3]New Statement'!F1638</f>
        <v xml:space="preserve">Ayyub Colony </v>
      </c>
      <c r="D10485" s="23">
        <f>'[3]New Statement'!G1638</f>
        <v>149510302</v>
      </c>
      <c r="E10485" s="110"/>
      <c r="F10485" s="23"/>
      <c r="G10485" s="23">
        <f>'[3]New Statement'!I1638</f>
        <v>454</v>
      </c>
      <c r="H10485" s="110">
        <f>SUM(F10485:G10485)</f>
        <v>454</v>
      </c>
      <c r="I10485" s="806"/>
      <c r="J10485" s="806"/>
      <c r="K10485" s="806"/>
    </row>
    <row r="10486" spans="1:11">
      <c r="A10486" s="806"/>
      <c r="B10486" s="808"/>
      <c r="C10486" s="777" t="s">
        <v>3493</v>
      </c>
      <c r="D10486" s="777"/>
      <c r="E10486" s="26"/>
      <c r="F10486" s="90">
        <f>SUM(F10484:F10485)</f>
        <v>0</v>
      </c>
      <c r="G10486" s="90">
        <f>SUM(G10484:G10485)</f>
        <v>863</v>
      </c>
      <c r="H10486" s="90">
        <f>SUM(H10484:H10485)</f>
        <v>863</v>
      </c>
      <c r="I10486" s="806"/>
      <c r="J10486" s="806"/>
      <c r="K10486" s="806"/>
    </row>
    <row r="10487" spans="1:11">
      <c r="A10487" s="799">
        <v>193</v>
      </c>
      <c r="B10487" s="805" t="s">
        <v>3742</v>
      </c>
      <c r="C10487" s="207" t="str">
        <f>'[3]New Statement'!F1639</f>
        <v xml:space="preserve">Ayyub Colony </v>
      </c>
      <c r="D10487" s="31">
        <f>'[3]New Statement'!G1639</f>
        <v>149510303</v>
      </c>
      <c r="E10487" s="109"/>
      <c r="F10487" s="31">
        <f>'[3]New Statement'!H1639</f>
        <v>904</v>
      </c>
      <c r="G10487" s="31"/>
      <c r="H10487" s="109">
        <f>SUM(F10487:G10487)</f>
        <v>904</v>
      </c>
      <c r="I10487" s="799">
        <v>3</v>
      </c>
      <c r="J10487" s="799" t="s">
        <v>3494</v>
      </c>
      <c r="K10487" s="799">
        <f>SUM(I10487:J10489)</f>
        <v>3</v>
      </c>
    </row>
    <row r="10488" spans="1:11">
      <c r="A10488" s="799"/>
      <c r="B10488" s="805"/>
      <c r="C10488" s="204" t="str">
        <f>'[3]New Statement'!F1640</f>
        <v xml:space="preserve">Ayyub Colony </v>
      </c>
      <c r="D10488" s="23">
        <f>'[3]New Statement'!G1640</f>
        <v>149510304</v>
      </c>
      <c r="E10488" s="110"/>
      <c r="F10488" s="23">
        <f>'[3]New Statement'!H1640</f>
        <v>392</v>
      </c>
      <c r="G10488" s="23"/>
      <c r="H10488" s="110">
        <f>SUM(F10488:G10488)</f>
        <v>392</v>
      </c>
      <c r="I10488" s="799"/>
      <c r="J10488" s="799"/>
      <c r="K10488" s="799"/>
    </row>
    <row r="10489" spans="1:11">
      <c r="A10489" s="799"/>
      <c r="B10489" s="805"/>
      <c r="C10489" s="788" t="s">
        <v>3493</v>
      </c>
      <c r="D10489" s="789"/>
      <c r="E10489" s="30"/>
      <c r="F10489" s="203">
        <f>SUM(F10487:F10488)</f>
        <v>1296</v>
      </c>
      <c r="G10489" s="203">
        <f>SUM(G10487:G10488)</f>
        <v>0</v>
      </c>
      <c r="H10489" s="203">
        <f>SUM(H10487:H10488)</f>
        <v>1296</v>
      </c>
      <c r="I10489" s="799"/>
      <c r="J10489" s="799"/>
      <c r="K10489" s="799"/>
    </row>
    <row r="10490" spans="1:11">
      <c r="A10490" s="798">
        <v>194</v>
      </c>
      <c r="B10490" s="804" t="s">
        <v>3741</v>
      </c>
      <c r="C10490" s="204" t="str">
        <f>'[3]New Statement'!F1639</f>
        <v xml:space="preserve">Ayyub Colony </v>
      </c>
      <c r="D10490" s="23">
        <f>'[3]New Statement'!G1639</f>
        <v>149510303</v>
      </c>
      <c r="E10490" s="110"/>
      <c r="F10490" s="23"/>
      <c r="G10490" s="23">
        <f>'[3]New Statement'!I1639</f>
        <v>674</v>
      </c>
      <c r="H10490" s="110">
        <f>SUM(F10490:G10490)</f>
        <v>674</v>
      </c>
      <c r="I10490" s="798" t="s">
        <v>3494</v>
      </c>
      <c r="J10490" s="798">
        <v>2</v>
      </c>
      <c r="K10490" s="798">
        <f>SUM(I10490:J10492)</f>
        <v>2</v>
      </c>
    </row>
    <row r="10491" spans="1:11">
      <c r="A10491" s="799"/>
      <c r="B10491" s="805"/>
      <c r="C10491" s="204" t="str">
        <f>'[3]New Statement'!F1640</f>
        <v xml:space="preserve">Ayyub Colony </v>
      </c>
      <c r="D10491" s="23">
        <f>'[3]New Statement'!G1640</f>
        <v>149510304</v>
      </c>
      <c r="E10491" s="110"/>
      <c r="F10491" s="23"/>
      <c r="G10491" s="23">
        <f>'[3]New Statement'!I1640</f>
        <v>317</v>
      </c>
      <c r="H10491" s="110">
        <f>SUM(F10491:G10491)</f>
        <v>317</v>
      </c>
      <c r="I10491" s="799"/>
      <c r="J10491" s="799"/>
      <c r="K10491" s="799"/>
    </row>
    <row r="10492" spans="1:11">
      <c r="A10492" s="799"/>
      <c r="B10492" s="805"/>
      <c r="C10492" s="788" t="s">
        <v>3493</v>
      </c>
      <c r="D10492" s="789"/>
      <c r="E10492" s="26"/>
      <c r="F10492" s="203">
        <f>SUM(F10490:F10491)</f>
        <v>0</v>
      </c>
      <c r="G10492" s="203">
        <f>SUM(G10490:G10491)</f>
        <v>991</v>
      </c>
      <c r="H10492" s="203">
        <f>SUM(H10490:H10491)</f>
        <v>991</v>
      </c>
      <c r="I10492" s="799"/>
      <c r="J10492" s="799"/>
      <c r="K10492" s="799"/>
    </row>
    <row r="10493" spans="1:11">
      <c r="A10493" s="798">
        <v>195</v>
      </c>
      <c r="B10493" s="801" t="s">
        <v>3740</v>
      </c>
      <c r="C10493" s="204" t="str">
        <f>'[3]New Statement'!F1641</f>
        <v xml:space="preserve">Ayyub Colony </v>
      </c>
      <c r="D10493" s="23">
        <f>'[3]New Statement'!G1641</f>
        <v>149510305</v>
      </c>
      <c r="E10493" s="110"/>
      <c r="F10493" s="23">
        <f>'[3]New Statement'!H1641</f>
        <v>309</v>
      </c>
      <c r="G10493" s="23"/>
      <c r="H10493" s="110">
        <f>SUM(F10493:G10493)</f>
        <v>309</v>
      </c>
      <c r="I10493" s="798">
        <v>3</v>
      </c>
      <c r="J10493" s="798" t="s">
        <v>3494</v>
      </c>
      <c r="K10493" s="798">
        <f>SUM(I10493:J10495)</f>
        <v>3</v>
      </c>
    </row>
    <row r="10494" spans="1:11">
      <c r="A10494" s="799"/>
      <c r="B10494" s="802"/>
      <c r="C10494" s="204" t="str">
        <f>'[3]New Statement'!F1642</f>
        <v xml:space="preserve">Ayyub Colony </v>
      </c>
      <c r="D10494" s="23">
        <f>'[3]New Statement'!G1642</f>
        <v>149510306</v>
      </c>
      <c r="E10494" s="110"/>
      <c r="F10494" s="23">
        <f>'[3]New Statement'!H1642</f>
        <v>891</v>
      </c>
      <c r="G10494" s="23"/>
      <c r="H10494" s="110">
        <f>SUM(F10494:G10494)</f>
        <v>891</v>
      </c>
      <c r="I10494" s="799"/>
      <c r="J10494" s="799"/>
      <c r="K10494" s="799"/>
    </row>
    <row r="10495" spans="1:11">
      <c r="A10495" s="800"/>
      <c r="B10495" s="803"/>
      <c r="C10495" s="788" t="s">
        <v>3493</v>
      </c>
      <c r="D10495" s="789"/>
      <c r="E10495" s="26"/>
      <c r="F10495" s="203">
        <f>SUM(F10493:F10494)</f>
        <v>1200</v>
      </c>
      <c r="G10495" s="203">
        <f>SUM(G10493:G10494)</f>
        <v>0</v>
      </c>
      <c r="H10495" s="203">
        <f>SUM(H10493:H10494)</f>
        <v>1200</v>
      </c>
      <c r="I10495" s="800"/>
      <c r="J10495" s="800"/>
      <c r="K10495" s="800"/>
    </row>
    <row r="10496" spans="1:11">
      <c r="A10496" s="798">
        <v>196</v>
      </c>
      <c r="B10496" s="801" t="s">
        <v>3739</v>
      </c>
      <c r="C10496" s="204" t="str">
        <f>'[3]New Statement'!F1641</f>
        <v xml:space="preserve">Ayyub Colony </v>
      </c>
      <c r="D10496" s="23">
        <f>'[3]New Statement'!G1641</f>
        <v>149510305</v>
      </c>
      <c r="E10496" s="110"/>
      <c r="F10496" s="23"/>
      <c r="G10496" s="23">
        <f>'[3]New Statement'!I1641</f>
        <v>263</v>
      </c>
      <c r="H10496" s="110">
        <f>SUM(F10496:G10496)</f>
        <v>263</v>
      </c>
      <c r="I10496" s="798" t="s">
        <v>3494</v>
      </c>
      <c r="J10496" s="798">
        <v>2</v>
      </c>
      <c r="K10496" s="798">
        <f>SUM(I10496:J10498)</f>
        <v>2</v>
      </c>
    </row>
    <row r="10497" spans="1:11">
      <c r="A10497" s="799"/>
      <c r="B10497" s="802"/>
      <c r="C10497" s="204" t="str">
        <f>'[3]New Statement'!F1642</f>
        <v xml:space="preserve">Ayyub Colony </v>
      </c>
      <c r="D10497" s="23">
        <f>'[3]New Statement'!G1642</f>
        <v>149510306</v>
      </c>
      <c r="E10497" s="110"/>
      <c r="F10497" s="23"/>
      <c r="G10497" s="23">
        <f>'[3]New Statement'!I1642</f>
        <v>766</v>
      </c>
      <c r="H10497" s="110">
        <f>SUM(F10497:G10497)</f>
        <v>766</v>
      </c>
      <c r="I10497" s="799"/>
      <c r="J10497" s="799"/>
      <c r="K10497" s="799"/>
    </row>
    <row r="10498" spans="1:11">
      <c r="A10498" s="800"/>
      <c r="B10498" s="803"/>
      <c r="C10498" s="788" t="s">
        <v>3493</v>
      </c>
      <c r="D10498" s="789"/>
      <c r="E10498" s="26"/>
      <c r="F10498" s="203">
        <f>SUM(F10496:F10497)</f>
        <v>0</v>
      </c>
      <c r="G10498" s="203">
        <f>SUM(G10496:G10497)</f>
        <v>1029</v>
      </c>
      <c r="H10498" s="203">
        <f>SUM(H10496:H10497)</f>
        <v>1029</v>
      </c>
      <c r="I10498" s="800"/>
      <c r="J10498" s="800"/>
      <c r="K10498" s="800"/>
    </row>
    <row r="10499" spans="1:11">
      <c r="A10499" s="798">
        <v>197</v>
      </c>
      <c r="B10499" s="801" t="s">
        <v>3738</v>
      </c>
      <c r="C10499" s="204" t="str">
        <f>'[3]New Statement'!F1643</f>
        <v xml:space="preserve">Ayyub Colony </v>
      </c>
      <c r="D10499" s="23">
        <f>'[3]New Statement'!G1643</f>
        <v>149510401</v>
      </c>
      <c r="E10499" s="110"/>
      <c r="F10499" s="23">
        <f>'[3]New Statement'!H1643</f>
        <v>83</v>
      </c>
      <c r="G10499" s="23"/>
      <c r="H10499" s="110">
        <f>SUM(F10499:G10499)</f>
        <v>83</v>
      </c>
      <c r="I10499" s="798">
        <v>2</v>
      </c>
      <c r="J10499" s="798" t="s">
        <v>3494</v>
      </c>
      <c r="K10499" s="798">
        <f>SUM(I10499:J10502)</f>
        <v>2</v>
      </c>
    </row>
    <row r="10500" spans="1:11">
      <c r="A10500" s="799"/>
      <c r="B10500" s="802"/>
      <c r="C10500" s="204" t="str">
        <f>'[3]New Statement'!F1644</f>
        <v xml:space="preserve">Rehmania Town </v>
      </c>
      <c r="D10500" s="23">
        <f>'[3]New Statement'!G1644</f>
        <v>149510402</v>
      </c>
      <c r="E10500" s="110"/>
      <c r="F10500" s="23">
        <f>'[3]New Statement'!H1644</f>
        <v>737</v>
      </c>
      <c r="G10500" s="23"/>
      <c r="H10500" s="110">
        <f>SUM(F10500:G10500)</f>
        <v>737</v>
      </c>
      <c r="I10500" s="799"/>
      <c r="J10500" s="799"/>
      <c r="K10500" s="799"/>
    </row>
    <row r="10501" spans="1:11">
      <c r="A10501" s="799"/>
      <c r="B10501" s="802"/>
      <c r="C10501" s="204" t="str">
        <f>'[3]New Statement'!F1646</f>
        <v>New Nazim Abad</v>
      </c>
      <c r="D10501" s="23">
        <f>'[3]New Statement'!G1646</f>
        <v>149510404</v>
      </c>
      <c r="E10501" s="110"/>
      <c r="F10501" s="23">
        <f>'[3]New Statement'!H1646</f>
        <v>170</v>
      </c>
      <c r="G10501" s="23"/>
      <c r="H10501" s="110">
        <f>SUM(F10501:G10501)</f>
        <v>170</v>
      </c>
      <c r="I10501" s="799"/>
      <c r="J10501" s="799"/>
      <c r="K10501" s="799"/>
    </row>
    <row r="10502" spans="1:11">
      <c r="A10502" s="800"/>
      <c r="B10502" s="803"/>
      <c r="C10502" s="788" t="s">
        <v>3493</v>
      </c>
      <c r="D10502" s="789"/>
      <c r="E10502" s="26"/>
      <c r="F10502" s="203">
        <f>SUM(F10499:F10501)</f>
        <v>990</v>
      </c>
      <c r="G10502" s="203">
        <f>SUM(G10499:G10501)</f>
        <v>0</v>
      </c>
      <c r="H10502" s="203">
        <f>SUM(H10499:H10501)</f>
        <v>990</v>
      </c>
      <c r="I10502" s="800"/>
      <c r="J10502" s="800"/>
      <c r="K10502" s="800"/>
    </row>
    <row r="10503" spans="1:11">
      <c r="A10503" s="798">
        <v>198</v>
      </c>
      <c r="B10503" s="801" t="s">
        <v>3737</v>
      </c>
      <c r="C10503" s="204" t="str">
        <f>'[3]New Statement'!F1643</f>
        <v xml:space="preserve">Ayyub Colony </v>
      </c>
      <c r="D10503" s="23">
        <f>'[3]New Statement'!G1643</f>
        <v>149510401</v>
      </c>
      <c r="E10503" s="110"/>
      <c r="F10503" s="23"/>
      <c r="G10503" s="23">
        <f>'[3]New Statement'!I1643</f>
        <v>60</v>
      </c>
      <c r="H10503" s="110">
        <f>SUM(F10503:G10503)</f>
        <v>60</v>
      </c>
      <c r="I10503" s="798" t="s">
        <v>3494</v>
      </c>
      <c r="J10503" s="798">
        <v>3</v>
      </c>
      <c r="K10503" s="798">
        <f>SUM(I10503:J10507)</f>
        <v>3</v>
      </c>
    </row>
    <row r="10504" spans="1:11">
      <c r="A10504" s="799"/>
      <c r="B10504" s="802"/>
      <c r="C10504" s="204" t="str">
        <f>'[3]New Statement'!F1644</f>
        <v xml:space="preserve">Rehmania Town </v>
      </c>
      <c r="D10504" s="23">
        <f>'[3]New Statement'!G1644</f>
        <v>149510402</v>
      </c>
      <c r="E10504" s="110"/>
      <c r="F10504" s="23"/>
      <c r="G10504" s="23">
        <f>'[3]New Statement'!I1644</f>
        <v>51</v>
      </c>
      <c r="H10504" s="110">
        <f>SUM(F10504:G10504)</f>
        <v>51</v>
      </c>
      <c r="I10504" s="799"/>
      <c r="J10504" s="799"/>
      <c r="K10504" s="799"/>
    </row>
    <row r="10505" spans="1:11">
      <c r="A10505" s="799"/>
      <c r="B10505" s="802"/>
      <c r="C10505" s="204" t="str">
        <f>'[3]New Statement'!F1645</f>
        <v>Primary Quatarz</v>
      </c>
      <c r="D10505" s="23">
        <f>'[3]New Statement'!G1645</f>
        <v>149510403</v>
      </c>
      <c r="E10505" s="110"/>
      <c r="F10505" s="23"/>
      <c r="G10505" s="23">
        <f>'[3]New Statement'!I1645</f>
        <v>1177</v>
      </c>
      <c r="H10505" s="110">
        <f>SUM(F10505:G10505)</f>
        <v>1177</v>
      </c>
      <c r="I10505" s="799"/>
      <c r="J10505" s="799"/>
      <c r="K10505" s="799"/>
    </row>
    <row r="10506" spans="1:11">
      <c r="A10506" s="799"/>
      <c r="B10506" s="802"/>
      <c r="C10506" s="204" t="str">
        <f>'[3]New Statement'!F1646</f>
        <v>New Nazim Abad</v>
      </c>
      <c r="D10506" s="23">
        <f>'[3]New Statement'!G1646</f>
        <v>149510404</v>
      </c>
      <c r="E10506" s="110"/>
      <c r="F10506" s="23"/>
      <c r="G10506" s="23">
        <f>'[3]New Statement'!I1646</f>
        <v>136</v>
      </c>
      <c r="H10506" s="110">
        <f>SUM(F10506:G10506)</f>
        <v>136</v>
      </c>
      <c r="I10506" s="799"/>
      <c r="J10506" s="799"/>
      <c r="K10506" s="799"/>
    </row>
    <row r="10507" spans="1:11">
      <c r="A10507" s="800"/>
      <c r="B10507" s="803"/>
      <c r="C10507" s="788" t="s">
        <v>3493</v>
      </c>
      <c r="D10507" s="789"/>
      <c r="E10507" s="26"/>
      <c r="F10507" s="203">
        <f>SUM(F10503:F10506)</f>
        <v>0</v>
      </c>
      <c r="G10507" s="203">
        <f>SUM(G10503:G10506)</f>
        <v>1424</v>
      </c>
      <c r="H10507" s="203">
        <f>SUM(H10503:H10506)</f>
        <v>1424</v>
      </c>
      <c r="I10507" s="800"/>
      <c r="J10507" s="800"/>
      <c r="K10507" s="800"/>
    </row>
    <row r="10508" spans="1:11">
      <c r="A10508" s="798">
        <v>199</v>
      </c>
      <c r="B10508" s="801" t="s">
        <v>3736</v>
      </c>
      <c r="C10508" s="204" t="str">
        <f>'[3]New Statement'!F1645</f>
        <v>Primary Quatarz</v>
      </c>
      <c r="D10508" s="23">
        <f>'[3]New Statement'!G1645</f>
        <v>149510403</v>
      </c>
      <c r="E10508" s="110"/>
      <c r="F10508" s="23">
        <f>'[3]New Statement'!H1645</f>
        <v>1563</v>
      </c>
      <c r="G10508" s="23"/>
      <c r="H10508" s="110">
        <f>SUM(F10508:G10508)</f>
        <v>1563</v>
      </c>
      <c r="I10508" s="798">
        <v>3</v>
      </c>
      <c r="J10508" s="798" t="s">
        <v>3494</v>
      </c>
      <c r="K10508" s="798">
        <f>SUM(I10508:J10509)</f>
        <v>3</v>
      </c>
    </row>
    <row r="10509" spans="1:11">
      <c r="A10509" s="800"/>
      <c r="B10509" s="803"/>
      <c r="C10509" s="788" t="s">
        <v>3493</v>
      </c>
      <c r="D10509" s="789"/>
      <c r="E10509" s="26"/>
      <c r="F10509" s="203">
        <f>SUM(F10508:F10508)</f>
        <v>1563</v>
      </c>
      <c r="G10509" s="203">
        <f>SUM(G10508:G10508)</f>
        <v>0</v>
      </c>
      <c r="H10509" s="203">
        <f>SUM(H10508:H10508)</f>
        <v>1563</v>
      </c>
      <c r="I10509" s="800"/>
      <c r="J10509" s="800"/>
      <c r="K10509" s="800"/>
    </row>
    <row r="10510" spans="1:11">
      <c r="A10510" s="798">
        <v>200</v>
      </c>
      <c r="B10510" s="801" t="s">
        <v>3735</v>
      </c>
      <c r="C10510" s="204" t="str">
        <f>'[3]New Statement'!F1647</f>
        <v xml:space="preserve">Firdous Colony </v>
      </c>
      <c r="D10510" s="23">
        <f>'[3]New Statement'!G1647</f>
        <v>149510501</v>
      </c>
      <c r="E10510" s="110"/>
      <c r="F10510" s="23">
        <f>'[3]New Statement'!H1647</f>
        <v>338</v>
      </c>
      <c r="G10510" s="23"/>
      <c r="H10510" s="110">
        <f>SUM(F10510:G10510)</f>
        <v>338</v>
      </c>
      <c r="I10510" s="798">
        <v>2</v>
      </c>
      <c r="J10510" s="798" t="s">
        <v>3494</v>
      </c>
      <c r="K10510" s="798">
        <f>SUM(I10510:J10513)</f>
        <v>2</v>
      </c>
    </row>
    <row r="10511" spans="1:11">
      <c r="A10511" s="799"/>
      <c r="B10511" s="802"/>
      <c r="C10511" s="204" t="str">
        <f>'[3]New Statement'!F1648</f>
        <v xml:space="preserve">Firdous Colony </v>
      </c>
      <c r="D10511" s="23">
        <f>'[3]New Statement'!G1648</f>
        <v>149510502</v>
      </c>
      <c r="E10511" s="110"/>
      <c r="F10511" s="23">
        <f>'[3]New Statement'!H1648</f>
        <v>382</v>
      </c>
      <c r="G10511" s="23"/>
      <c r="H10511" s="110">
        <f>SUM(F10511:G10511)</f>
        <v>382</v>
      </c>
      <c r="I10511" s="799"/>
      <c r="J10511" s="799"/>
      <c r="K10511" s="799"/>
    </row>
    <row r="10512" spans="1:11">
      <c r="A10512" s="799"/>
      <c r="B10512" s="802"/>
      <c r="C10512" s="204" t="str">
        <f>'[3]New Statement'!F1649</f>
        <v>Ayyub Research</v>
      </c>
      <c r="D10512" s="23">
        <f>'[3]New Statement'!G1649</f>
        <v>149510503</v>
      </c>
      <c r="E10512" s="110"/>
      <c r="F10512" s="23">
        <f>'[3]New Statement'!H1649</f>
        <v>117</v>
      </c>
      <c r="G10512" s="23"/>
      <c r="H10512" s="110">
        <f>SUM(F10512:G10512)</f>
        <v>117</v>
      </c>
      <c r="I10512" s="799"/>
      <c r="J10512" s="799"/>
      <c r="K10512" s="799"/>
    </row>
    <row r="10513" spans="1:11">
      <c r="A10513" s="800"/>
      <c r="B10513" s="803"/>
      <c r="C10513" s="788" t="s">
        <v>3493</v>
      </c>
      <c r="D10513" s="789"/>
      <c r="E10513" s="26"/>
      <c r="F10513" s="203">
        <f>SUM(F10510:F10512)</f>
        <v>837</v>
      </c>
      <c r="G10513" s="203">
        <f>SUM(G10510:G10512)</f>
        <v>0</v>
      </c>
      <c r="H10513" s="203">
        <f>SUM(H10510:H10512)</f>
        <v>837</v>
      </c>
      <c r="I10513" s="800"/>
      <c r="J10513" s="800"/>
      <c r="K10513" s="800"/>
    </row>
    <row r="10514" spans="1:11">
      <c r="A10514" s="798">
        <v>201</v>
      </c>
      <c r="B10514" s="801" t="s">
        <v>3734</v>
      </c>
      <c r="C10514" s="204" t="str">
        <f>'[3]New Statement'!F1647</f>
        <v xml:space="preserve">Firdous Colony </v>
      </c>
      <c r="D10514" s="23">
        <f>'[3]New Statement'!G1647</f>
        <v>149510501</v>
      </c>
      <c r="E10514" s="110"/>
      <c r="F10514" s="23"/>
      <c r="G10514" s="23">
        <f>'[3]New Statement'!I1647</f>
        <v>307</v>
      </c>
      <c r="H10514" s="110">
        <f>SUM(F10514:G10514)</f>
        <v>307</v>
      </c>
      <c r="I10514" s="798" t="s">
        <v>3494</v>
      </c>
      <c r="J10514" s="798">
        <v>2</v>
      </c>
      <c r="K10514" s="798">
        <f>SUM(I10514:J10517)</f>
        <v>2</v>
      </c>
    </row>
    <row r="10515" spans="1:11">
      <c r="A10515" s="799"/>
      <c r="B10515" s="802"/>
      <c r="C10515" s="204" t="str">
        <f>'[3]New Statement'!F1648</f>
        <v xml:space="preserve">Firdous Colony </v>
      </c>
      <c r="D10515" s="23">
        <f>'[3]New Statement'!G1648</f>
        <v>149510502</v>
      </c>
      <c r="E10515" s="110"/>
      <c r="F10515" s="23"/>
      <c r="G10515" s="23">
        <f>'[3]New Statement'!I1648</f>
        <v>283</v>
      </c>
      <c r="H10515" s="110">
        <f>SUM(F10515:G10515)</f>
        <v>283</v>
      </c>
      <c r="I10515" s="799"/>
      <c r="J10515" s="799"/>
      <c r="K10515" s="799"/>
    </row>
    <row r="10516" spans="1:11">
      <c r="A10516" s="799"/>
      <c r="B10516" s="802"/>
      <c r="C10516" s="204" t="str">
        <f>'[3]New Statement'!F1649</f>
        <v>Ayyub Research</v>
      </c>
      <c r="D10516" s="23">
        <f>'[3]New Statement'!G1649</f>
        <v>149510503</v>
      </c>
      <c r="E10516" s="110"/>
      <c r="F10516" s="23"/>
      <c r="G10516" s="23">
        <f>'[3]New Statement'!I1649</f>
        <v>97</v>
      </c>
      <c r="H10516" s="110">
        <f>SUM(F10516:G10516)</f>
        <v>97</v>
      </c>
      <c r="I10516" s="799"/>
      <c r="J10516" s="799"/>
      <c r="K10516" s="799"/>
    </row>
    <row r="10517" spans="1:11">
      <c r="A10517" s="800"/>
      <c r="B10517" s="803"/>
      <c r="C10517" s="788" t="s">
        <v>3493</v>
      </c>
      <c r="D10517" s="789"/>
      <c r="E10517" s="26"/>
      <c r="F10517" s="203">
        <f>SUM(F10514:F10516)</f>
        <v>0</v>
      </c>
      <c r="G10517" s="203">
        <f>SUM(G10514:G10516)</f>
        <v>687</v>
      </c>
      <c r="H10517" s="203">
        <f>SUM(H10514:H10516)</f>
        <v>687</v>
      </c>
      <c r="I10517" s="800"/>
      <c r="J10517" s="800"/>
      <c r="K10517" s="800"/>
    </row>
    <row r="10518" spans="1:11">
      <c r="A10518" s="798">
        <v>202</v>
      </c>
      <c r="B10518" s="804" t="s">
        <v>3733</v>
      </c>
      <c r="C10518" s="204" t="str">
        <f>'[3]New Statement'!F1650</f>
        <v>Altaf Gunj</v>
      </c>
      <c r="D10518" s="23">
        <f>'[3]New Statement'!G1650</f>
        <v>149510601</v>
      </c>
      <c r="E10518" s="110"/>
      <c r="F10518" s="23">
        <f>'[3]New Statement'!H1650</f>
        <v>320</v>
      </c>
      <c r="G10518" s="23"/>
      <c r="H10518" s="110">
        <f>SUM(F10518:G10518)</f>
        <v>320</v>
      </c>
      <c r="I10518" s="798">
        <v>2</v>
      </c>
      <c r="J10518" s="798" t="s">
        <v>3494</v>
      </c>
      <c r="K10518" s="798">
        <f>SUM(I10518:J10522)</f>
        <v>2</v>
      </c>
    </row>
    <row r="10519" spans="1:11">
      <c r="A10519" s="799"/>
      <c r="B10519" s="805"/>
      <c r="C10519" s="204" t="str">
        <f>'[3]New Statement'!F1651</f>
        <v>Altaf Gunj</v>
      </c>
      <c r="D10519" s="23">
        <f>'[3]New Statement'!G1651</f>
        <v>149510602</v>
      </c>
      <c r="E10519" s="110"/>
      <c r="F10519" s="23">
        <f>'[3]New Statement'!H1651</f>
        <v>91</v>
      </c>
      <c r="G10519" s="23"/>
      <c r="H10519" s="110">
        <f>SUM(F10519:G10519)</f>
        <v>91</v>
      </c>
      <c r="I10519" s="799"/>
      <c r="J10519" s="799"/>
      <c r="K10519" s="799"/>
    </row>
    <row r="10520" spans="1:11">
      <c r="A10520" s="799"/>
      <c r="B10520" s="805"/>
      <c r="C10520" s="204" t="str">
        <f>'[3]New Statement'!F1652</f>
        <v>Ayyub Research</v>
      </c>
      <c r="D10520" s="23">
        <f>'[3]New Statement'!G1652</f>
        <v>149510603</v>
      </c>
      <c r="E10520" s="110"/>
      <c r="F10520" s="23">
        <f>'[3]New Statement'!H1652</f>
        <v>552</v>
      </c>
      <c r="G10520" s="23"/>
      <c r="H10520" s="110">
        <f>SUM(F10520:G10520)</f>
        <v>552</v>
      </c>
      <c r="I10520" s="799"/>
      <c r="J10520" s="799"/>
      <c r="K10520" s="799"/>
    </row>
    <row r="10521" spans="1:11">
      <c r="A10521" s="799"/>
      <c r="B10521" s="805"/>
      <c r="C10521" s="204" t="str">
        <f>'[3]New Statement'!F1653</f>
        <v>Risala No. 12 west</v>
      </c>
      <c r="D10521" s="23">
        <f>'[3]New Statement'!G1653</f>
        <v>149510604</v>
      </c>
      <c r="E10521" s="110"/>
      <c r="F10521" s="23">
        <f>'[3]New Statement'!H1653</f>
        <v>114</v>
      </c>
      <c r="G10521" s="23"/>
      <c r="H10521" s="110">
        <f>SUM(F10521:G10521)</f>
        <v>114</v>
      </c>
      <c r="I10521" s="799"/>
      <c r="J10521" s="799"/>
      <c r="K10521" s="799"/>
    </row>
    <row r="10522" spans="1:11">
      <c r="A10522" s="799"/>
      <c r="B10522" s="805"/>
      <c r="C10522" s="788" t="s">
        <v>3493</v>
      </c>
      <c r="D10522" s="789"/>
      <c r="E10522" s="30"/>
      <c r="F10522" s="203">
        <f>SUM(F10518:F10521)</f>
        <v>1077</v>
      </c>
      <c r="G10522" s="203">
        <f>SUM(G10518:G10521)</f>
        <v>0</v>
      </c>
      <c r="H10522" s="203">
        <f>SUM(H10518:H10521)</f>
        <v>1077</v>
      </c>
      <c r="I10522" s="799"/>
      <c r="J10522" s="799"/>
      <c r="K10522" s="799"/>
    </row>
    <row r="10523" spans="1:11">
      <c r="A10523" s="798">
        <v>203</v>
      </c>
      <c r="B10523" s="804" t="s">
        <v>3732</v>
      </c>
      <c r="C10523" s="204" t="str">
        <f>'[3]New Statement'!F1650</f>
        <v>Altaf Gunj</v>
      </c>
      <c r="D10523" s="23">
        <f>'[3]New Statement'!G1650</f>
        <v>149510601</v>
      </c>
      <c r="E10523" s="110"/>
      <c r="F10523" s="23"/>
      <c r="G10523" s="23">
        <f>'[3]New Statement'!I1650</f>
        <v>271</v>
      </c>
      <c r="H10523" s="110">
        <f>SUM(F10523:G10523)</f>
        <v>271</v>
      </c>
      <c r="I10523" s="798" t="s">
        <v>3494</v>
      </c>
      <c r="J10523" s="798">
        <v>2</v>
      </c>
      <c r="K10523" s="798">
        <f>SUM(I10523:J10527)</f>
        <v>2</v>
      </c>
    </row>
    <row r="10524" spans="1:11">
      <c r="A10524" s="799"/>
      <c r="B10524" s="805"/>
      <c r="C10524" s="204" t="str">
        <f>'[3]New Statement'!F1651</f>
        <v>Altaf Gunj</v>
      </c>
      <c r="D10524" s="23">
        <f>'[3]New Statement'!G1651</f>
        <v>149510602</v>
      </c>
      <c r="E10524" s="110"/>
      <c r="F10524" s="23"/>
      <c r="G10524" s="23">
        <f>'[3]New Statement'!I1651</f>
        <v>86</v>
      </c>
      <c r="H10524" s="110">
        <f>SUM(F10524:G10524)</f>
        <v>86</v>
      </c>
      <c r="I10524" s="799"/>
      <c r="J10524" s="799"/>
      <c r="K10524" s="799"/>
    </row>
    <row r="10525" spans="1:11">
      <c r="A10525" s="799"/>
      <c r="B10525" s="805"/>
      <c r="C10525" s="204" t="str">
        <f>'[3]New Statement'!F1652</f>
        <v>Ayyub Research</v>
      </c>
      <c r="D10525" s="23">
        <f>'[3]New Statement'!G1652</f>
        <v>149510603</v>
      </c>
      <c r="E10525" s="110"/>
      <c r="F10525" s="23"/>
      <c r="G10525" s="23">
        <f>'[3]New Statement'!I1652</f>
        <v>450</v>
      </c>
      <c r="H10525" s="110">
        <f>SUM(F10525:G10525)</f>
        <v>450</v>
      </c>
      <c r="I10525" s="799"/>
      <c r="J10525" s="799"/>
      <c r="K10525" s="799"/>
    </row>
    <row r="10526" spans="1:11">
      <c r="A10526" s="799"/>
      <c r="B10526" s="805"/>
      <c r="C10526" s="204" t="str">
        <f>'[3]New Statement'!F1653</f>
        <v>Risala No. 12 west</v>
      </c>
      <c r="D10526" s="23">
        <f>'[3]New Statement'!G1653</f>
        <v>149510604</v>
      </c>
      <c r="E10526" s="110"/>
      <c r="F10526" s="23"/>
      <c r="G10526" s="23">
        <f>'[3]New Statement'!I1653</f>
        <v>87</v>
      </c>
      <c r="H10526" s="110">
        <f>SUM(F10526:G10526)</f>
        <v>87</v>
      </c>
      <c r="I10526" s="799"/>
      <c r="J10526" s="799"/>
      <c r="K10526" s="799"/>
    </row>
    <row r="10527" spans="1:11">
      <c r="A10527" s="799"/>
      <c r="B10527" s="805"/>
      <c r="C10527" s="788" t="s">
        <v>3493</v>
      </c>
      <c r="D10527" s="789"/>
      <c r="E10527" s="26"/>
      <c r="F10527" s="203">
        <f>SUM(F10523:F10526)</f>
        <v>0</v>
      </c>
      <c r="G10527" s="203">
        <f>SUM(G10523:G10526)</f>
        <v>894</v>
      </c>
      <c r="H10527" s="203">
        <f>SUM(H10523:H10526)</f>
        <v>894</v>
      </c>
      <c r="I10527" s="799"/>
      <c r="J10527" s="799"/>
      <c r="K10527" s="799"/>
    </row>
    <row r="10528" spans="1:11">
      <c r="A10528" s="806">
        <v>204</v>
      </c>
      <c r="B10528" s="808" t="s">
        <v>3733</v>
      </c>
      <c r="C10528" s="204" t="str">
        <f>'[3]New Statement'!F1654</f>
        <v>Ayyub Research</v>
      </c>
      <c r="D10528" s="23">
        <f>'[3]New Statement'!G1654</f>
        <v>149510605</v>
      </c>
      <c r="E10528" s="110"/>
      <c r="F10528" s="23">
        <f>'[3]New Statement'!H1654</f>
        <v>239</v>
      </c>
      <c r="G10528" s="23"/>
      <c r="H10528" s="110">
        <f>SUM(F10528:G10528)</f>
        <v>239</v>
      </c>
      <c r="I10528" s="806">
        <v>3</v>
      </c>
      <c r="J10528" s="806" t="s">
        <v>3494</v>
      </c>
      <c r="K10528" s="806">
        <f>SUM(I10528:J10531)</f>
        <v>3</v>
      </c>
    </row>
    <row r="10529" spans="1:11">
      <c r="A10529" s="806"/>
      <c r="B10529" s="808"/>
      <c r="C10529" s="204" t="str">
        <f>'[3]New Statement'!F1655</f>
        <v>Ayyub Research</v>
      </c>
      <c r="D10529" s="23">
        <f>'[3]New Statement'!G1655</f>
        <v>149510606</v>
      </c>
      <c r="E10529" s="110"/>
      <c r="F10529" s="23">
        <f>'[3]New Statement'!H1655</f>
        <v>778</v>
      </c>
      <c r="G10529" s="23"/>
      <c r="H10529" s="110">
        <f>SUM(F10529:G10529)</f>
        <v>778</v>
      </c>
      <c r="I10529" s="806"/>
      <c r="J10529" s="806"/>
      <c r="K10529" s="806"/>
    </row>
    <row r="10530" spans="1:11" ht="25.5">
      <c r="A10530" s="806"/>
      <c r="B10530" s="808"/>
      <c r="C10530" s="204" t="str">
        <f>'[3]New Statement'!F1656</f>
        <v>College Road/ Risala Road</v>
      </c>
      <c r="D10530" s="23">
        <f>'[3]New Statement'!G1656</f>
        <v>149510607</v>
      </c>
      <c r="E10530" s="110"/>
      <c r="F10530" s="23">
        <f>'[3]New Statement'!H1656</f>
        <v>197</v>
      </c>
      <c r="G10530" s="23"/>
      <c r="H10530" s="110">
        <f>SUM(F10530:G10530)</f>
        <v>197</v>
      </c>
      <c r="I10530" s="806"/>
      <c r="J10530" s="806"/>
      <c r="K10530" s="806"/>
    </row>
    <row r="10531" spans="1:11">
      <c r="A10531" s="806"/>
      <c r="B10531" s="808"/>
      <c r="C10531" s="788" t="s">
        <v>3493</v>
      </c>
      <c r="D10531" s="789"/>
      <c r="E10531" s="30"/>
      <c r="F10531" s="203">
        <f>SUM(F10528:F10530)</f>
        <v>1214</v>
      </c>
      <c r="G10531" s="203">
        <f>SUM(G10528:G10530)</f>
        <v>0</v>
      </c>
      <c r="H10531" s="203">
        <f>SUM(H10528:H10530)</f>
        <v>1214</v>
      </c>
      <c r="I10531" s="806"/>
      <c r="J10531" s="806"/>
      <c r="K10531" s="806"/>
    </row>
    <row r="10532" spans="1:11">
      <c r="A10532" s="806">
        <v>205</v>
      </c>
      <c r="B10532" s="808" t="s">
        <v>3732</v>
      </c>
      <c r="C10532" s="204" t="str">
        <f>'[3]New Statement'!F1654</f>
        <v>Ayyub Research</v>
      </c>
      <c r="D10532" s="23">
        <f>'[3]New Statement'!G1654</f>
        <v>149510605</v>
      </c>
      <c r="E10532" s="110"/>
      <c r="F10532" s="23"/>
      <c r="G10532" s="23">
        <f>'[3]New Statement'!I1654</f>
        <v>204</v>
      </c>
      <c r="H10532" s="110">
        <f>SUM(F10532:G10532)</f>
        <v>204</v>
      </c>
      <c r="I10532" s="806" t="s">
        <v>3494</v>
      </c>
      <c r="J10532" s="806">
        <v>2</v>
      </c>
      <c r="K10532" s="806">
        <f>SUM(I10532:J10535)</f>
        <v>2</v>
      </c>
    </row>
    <row r="10533" spans="1:11">
      <c r="A10533" s="806"/>
      <c r="B10533" s="808"/>
      <c r="C10533" s="204" t="str">
        <f>'[3]New Statement'!F1655</f>
        <v>Ayyub Research</v>
      </c>
      <c r="D10533" s="23">
        <f>'[3]New Statement'!G1655</f>
        <v>149510606</v>
      </c>
      <c r="E10533" s="110"/>
      <c r="F10533" s="23"/>
      <c r="G10533" s="23">
        <f>'[3]New Statement'!I1655</f>
        <v>640</v>
      </c>
      <c r="H10533" s="110">
        <f>SUM(F10533:G10533)</f>
        <v>640</v>
      </c>
      <c r="I10533" s="806"/>
      <c r="J10533" s="806"/>
      <c r="K10533" s="806"/>
    </row>
    <row r="10534" spans="1:11" ht="25.5">
      <c r="A10534" s="806"/>
      <c r="B10534" s="808"/>
      <c r="C10534" s="204" t="str">
        <f>'[3]New Statement'!F1656</f>
        <v>College Road/ Risala Road</v>
      </c>
      <c r="D10534" s="23">
        <f>'[3]New Statement'!G1656</f>
        <v>149510607</v>
      </c>
      <c r="E10534" s="110"/>
      <c r="F10534" s="23"/>
      <c r="G10534" s="23">
        <f>'[3]New Statement'!I1656</f>
        <v>163</v>
      </c>
      <c r="H10534" s="110">
        <f>SUM(F10534:G10534)</f>
        <v>163</v>
      </c>
      <c r="I10534" s="806"/>
      <c r="J10534" s="806"/>
      <c r="K10534" s="806"/>
    </row>
    <row r="10535" spans="1:11">
      <c r="A10535" s="806"/>
      <c r="B10535" s="808"/>
      <c r="C10535" s="788" t="s">
        <v>3493</v>
      </c>
      <c r="D10535" s="789"/>
      <c r="E10535" s="26"/>
      <c r="F10535" s="203">
        <f>SUM(F10532:F10534)</f>
        <v>0</v>
      </c>
      <c r="G10535" s="203">
        <f>SUM(G10532:G10534)</f>
        <v>1007</v>
      </c>
      <c r="H10535" s="203">
        <f>SUM(H10532:H10534)</f>
        <v>1007</v>
      </c>
      <c r="I10535" s="806"/>
      <c r="J10535" s="806"/>
      <c r="K10535" s="806"/>
    </row>
    <row r="10536" spans="1:11" ht="25.5">
      <c r="A10536" s="798">
        <v>206</v>
      </c>
      <c r="B10536" s="801" t="s">
        <v>3731</v>
      </c>
      <c r="C10536" s="204" t="str">
        <f>'[3]New Statement'!F1659</f>
        <v xml:space="preserve">Sir Syed Town B Block </v>
      </c>
      <c r="D10536" s="23">
        <f>'[3]New Statement'!G1659</f>
        <v>149520101</v>
      </c>
      <c r="E10536" s="110"/>
      <c r="F10536" s="23">
        <f>'[3]New Statement'!H1659</f>
        <v>344</v>
      </c>
      <c r="G10536" s="23"/>
      <c r="H10536" s="110">
        <f>SUM(F10536:G10536)</f>
        <v>344</v>
      </c>
      <c r="I10536" s="798">
        <v>4</v>
      </c>
      <c r="J10536" s="798" t="s">
        <v>3494</v>
      </c>
      <c r="K10536" s="798">
        <f>SUM(I10536:J10541)</f>
        <v>4</v>
      </c>
    </row>
    <row r="10537" spans="1:11" ht="25.5">
      <c r="A10537" s="799"/>
      <c r="B10537" s="802"/>
      <c r="C10537" s="204" t="str">
        <f>'[3]New Statement'!F1660</f>
        <v xml:space="preserve">Sir Syed Town B Block </v>
      </c>
      <c r="D10537" s="23">
        <f>'[3]New Statement'!G1660</f>
        <v>149520102</v>
      </c>
      <c r="E10537" s="110"/>
      <c r="F10537" s="23">
        <f>'[3]New Statement'!H1660</f>
        <v>520</v>
      </c>
      <c r="G10537" s="23"/>
      <c r="H10537" s="110">
        <f>SUM(F10537:G10537)</f>
        <v>520</v>
      </c>
      <c r="I10537" s="799"/>
      <c r="J10537" s="799"/>
      <c r="K10537" s="799"/>
    </row>
    <row r="10538" spans="1:11" ht="25.5">
      <c r="A10538" s="799"/>
      <c r="B10538" s="802"/>
      <c r="C10538" s="204" t="str">
        <f>'[3]New Statement'!F1661</f>
        <v xml:space="preserve">Sir Syed Town B Block </v>
      </c>
      <c r="D10538" s="23">
        <f>'[3]New Statement'!G1661</f>
        <v>149520103</v>
      </c>
      <c r="E10538" s="110"/>
      <c r="F10538" s="23">
        <f>'[3]New Statement'!H1661</f>
        <v>321</v>
      </c>
      <c r="G10538" s="23"/>
      <c r="H10538" s="110">
        <f>SUM(F10538:G10538)</f>
        <v>321</v>
      </c>
      <c r="I10538" s="799"/>
      <c r="J10538" s="799"/>
      <c r="K10538" s="799"/>
    </row>
    <row r="10539" spans="1:11" ht="25.5">
      <c r="A10539" s="799"/>
      <c r="B10539" s="802"/>
      <c r="C10539" s="204" t="str">
        <f>'[3]New Statement'!F1662</f>
        <v xml:space="preserve">Sir Syed Town B Block </v>
      </c>
      <c r="D10539" s="23">
        <f>'[3]New Statement'!G1662</f>
        <v>149520104</v>
      </c>
      <c r="E10539" s="110"/>
      <c r="F10539" s="23">
        <f>'[3]New Statement'!H1662</f>
        <v>431</v>
      </c>
      <c r="G10539" s="23"/>
      <c r="H10539" s="110">
        <f>SUM(F10539:G10539)</f>
        <v>431</v>
      </c>
      <c r="I10539" s="799"/>
      <c r="J10539" s="799"/>
      <c r="K10539" s="799"/>
    </row>
    <row r="10540" spans="1:11" ht="25.5">
      <c r="A10540" s="799"/>
      <c r="B10540" s="802"/>
      <c r="C10540" s="205" t="str">
        <f>'[3]New Statement'!F1663</f>
        <v xml:space="preserve">Sir Syed Town B Block </v>
      </c>
      <c r="D10540" s="25">
        <f>'[3]New Statement'!G1663</f>
        <v>149520105</v>
      </c>
      <c r="E10540" s="110"/>
      <c r="F10540" s="25">
        <f>'[3]New Statement'!H1663</f>
        <v>376</v>
      </c>
      <c r="G10540" s="25"/>
      <c r="H10540" s="110">
        <f>SUM(F10540:G10540)</f>
        <v>376</v>
      </c>
      <c r="I10540" s="799"/>
      <c r="J10540" s="799"/>
      <c r="K10540" s="799"/>
    </row>
    <row r="10541" spans="1:11">
      <c r="A10541" s="800"/>
      <c r="B10541" s="803"/>
      <c r="C10541" s="788" t="s">
        <v>3493</v>
      </c>
      <c r="D10541" s="789"/>
      <c r="E10541" s="26"/>
      <c r="F10541" s="203">
        <f>SUM(F10536:F10540)</f>
        <v>1992</v>
      </c>
      <c r="G10541" s="203">
        <f>SUM(G10536:G10540)</f>
        <v>0</v>
      </c>
      <c r="H10541" s="203">
        <f>SUM(H10536:H10540)</f>
        <v>1992</v>
      </c>
      <c r="I10541" s="800"/>
      <c r="J10541" s="800"/>
      <c r="K10541" s="800"/>
    </row>
    <row r="10542" spans="1:11" ht="25.5">
      <c r="A10542" s="798">
        <v>207</v>
      </c>
      <c r="B10542" s="801" t="s">
        <v>3730</v>
      </c>
      <c r="C10542" s="204" t="str">
        <f>'[3]New Statement'!F1659</f>
        <v xml:space="preserve">Sir Syed Town B Block </v>
      </c>
      <c r="D10542" s="23">
        <f>'[3]New Statement'!G1659</f>
        <v>149520101</v>
      </c>
      <c r="E10542" s="110"/>
      <c r="F10542" s="23"/>
      <c r="G10542" s="23">
        <f>'[3]New Statement'!I1659</f>
        <v>263</v>
      </c>
      <c r="H10542" s="110">
        <f>SUM(F10542:G10542)</f>
        <v>263</v>
      </c>
      <c r="I10542" s="798" t="s">
        <v>3494</v>
      </c>
      <c r="J10542" s="798">
        <v>3</v>
      </c>
      <c r="K10542" s="798">
        <f>SUM(I10542:J10547)</f>
        <v>3</v>
      </c>
    </row>
    <row r="10543" spans="1:11" ht="25.5">
      <c r="A10543" s="799"/>
      <c r="B10543" s="802"/>
      <c r="C10543" s="204" t="str">
        <f>'[3]New Statement'!F1660</f>
        <v xml:space="preserve">Sir Syed Town B Block </v>
      </c>
      <c r="D10543" s="23">
        <f>'[3]New Statement'!G1660</f>
        <v>149520102</v>
      </c>
      <c r="E10543" s="110"/>
      <c r="F10543" s="23"/>
      <c r="G10543" s="23">
        <f>'[3]New Statement'!I1660</f>
        <v>401</v>
      </c>
      <c r="H10543" s="110">
        <f>SUM(F10543:G10543)</f>
        <v>401</v>
      </c>
      <c r="I10543" s="799"/>
      <c r="J10543" s="799"/>
      <c r="K10543" s="799"/>
    </row>
    <row r="10544" spans="1:11" ht="25.5">
      <c r="A10544" s="799"/>
      <c r="B10544" s="802"/>
      <c r="C10544" s="204" t="str">
        <f>'[3]New Statement'!F1661</f>
        <v xml:space="preserve">Sir Syed Town B Block </v>
      </c>
      <c r="D10544" s="23">
        <f>'[3]New Statement'!G1661</f>
        <v>149520103</v>
      </c>
      <c r="E10544" s="110"/>
      <c r="F10544" s="23"/>
      <c r="G10544" s="23">
        <f>'[3]New Statement'!I1661</f>
        <v>227</v>
      </c>
      <c r="H10544" s="110">
        <f>SUM(F10544:G10544)</f>
        <v>227</v>
      </c>
      <c r="I10544" s="799"/>
      <c r="J10544" s="799"/>
      <c r="K10544" s="799"/>
    </row>
    <row r="10545" spans="1:11" ht="25.5">
      <c r="A10545" s="799"/>
      <c r="B10545" s="802"/>
      <c r="C10545" s="204" t="str">
        <f>'[3]New Statement'!F1662</f>
        <v xml:space="preserve">Sir Syed Town B Block </v>
      </c>
      <c r="D10545" s="23">
        <f>'[3]New Statement'!G1662</f>
        <v>149520104</v>
      </c>
      <c r="E10545" s="110"/>
      <c r="F10545" s="23"/>
      <c r="G10545" s="23">
        <f>'[3]New Statement'!I1662</f>
        <v>331</v>
      </c>
      <c r="H10545" s="110">
        <f>SUM(F10545:G10545)</f>
        <v>331</v>
      </c>
      <c r="I10545" s="799"/>
      <c r="J10545" s="799"/>
      <c r="K10545" s="799"/>
    </row>
    <row r="10546" spans="1:11" ht="25.5">
      <c r="A10546" s="799"/>
      <c r="B10546" s="802"/>
      <c r="C10546" s="205" t="str">
        <f>'[3]New Statement'!F1663</f>
        <v xml:space="preserve">Sir Syed Town B Block </v>
      </c>
      <c r="D10546" s="25">
        <f>'[3]New Statement'!G1663</f>
        <v>149520105</v>
      </c>
      <c r="E10546" s="110"/>
      <c r="F10546" s="25"/>
      <c r="G10546" s="25">
        <f>'[3]New Statement'!I1663</f>
        <v>336</v>
      </c>
      <c r="H10546" s="110">
        <f>SUM(F10546:G10546)</f>
        <v>336</v>
      </c>
      <c r="I10546" s="799"/>
      <c r="J10546" s="799"/>
      <c r="K10546" s="799"/>
    </row>
    <row r="10547" spans="1:11">
      <c r="A10547" s="800"/>
      <c r="B10547" s="803"/>
      <c r="C10547" s="788" t="s">
        <v>3493</v>
      </c>
      <c r="D10547" s="789"/>
      <c r="E10547" s="26"/>
      <c r="F10547" s="203">
        <f>SUM(F10542:F10546)</f>
        <v>0</v>
      </c>
      <c r="G10547" s="203">
        <f>SUM(G10542:G10546)</f>
        <v>1558</v>
      </c>
      <c r="H10547" s="203">
        <f>SUM(H10542:H10546)</f>
        <v>1558</v>
      </c>
      <c r="I10547" s="800"/>
      <c r="J10547" s="800"/>
      <c r="K10547" s="800"/>
    </row>
    <row r="10548" spans="1:11" ht="25.5">
      <c r="A10548" s="798">
        <v>208</v>
      </c>
      <c r="B10548" s="801" t="s">
        <v>3729</v>
      </c>
      <c r="C10548" s="204" t="str">
        <f>'[3]New Statement'!F1664</f>
        <v xml:space="preserve">Sir Syed Town B Block </v>
      </c>
      <c r="D10548" s="23">
        <f>'[3]New Statement'!G1664</f>
        <v>149520201</v>
      </c>
      <c r="E10548" s="110"/>
      <c r="F10548" s="23">
        <f>'[3]New Statement'!H1664</f>
        <v>78</v>
      </c>
      <c r="G10548" s="23"/>
      <c r="H10548" s="110">
        <f>SUM(F10548:G10548)</f>
        <v>78</v>
      </c>
      <c r="I10548" s="798">
        <v>2</v>
      </c>
      <c r="J10548" s="798" t="s">
        <v>3494</v>
      </c>
      <c r="K10548" s="798">
        <f>SUM(I10548:J10552)</f>
        <v>2</v>
      </c>
    </row>
    <row r="10549" spans="1:11" ht="25.5">
      <c r="A10549" s="799"/>
      <c r="B10549" s="802"/>
      <c r="C10549" s="204" t="str">
        <f>'[3]New Statement'!F1665</f>
        <v xml:space="preserve">Sir Syed Town B Block </v>
      </c>
      <c r="D10549" s="23">
        <f>'[3]New Statement'!G1665</f>
        <v>149520202</v>
      </c>
      <c r="E10549" s="110"/>
      <c r="F10549" s="23">
        <f>'[3]New Statement'!H1665</f>
        <v>348</v>
      </c>
      <c r="G10549" s="23"/>
      <c r="H10549" s="110">
        <f>SUM(F10549:G10549)</f>
        <v>348</v>
      </c>
      <c r="I10549" s="799"/>
      <c r="J10549" s="799"/>
      <c r="K10549" s="799"/>
    </row>
    <row r="10550" spans="1:11" ht="25.5">
      <c r="A10550" s="799"/>
      <c r="B10550" s="802"/>
      <c r="C10550" s="204" t="str">
        <f>'[3]New Statement'!F1666</f>
        <v xml:space="preserve">Sir Syed Town A Block </v>
      </c>
      <c r="D10550" s="23">
        <f>'[3]New Statement'!G1666</f>
        <v>149520203</v>
      </c>
      <c r="E10550" s="110"/>
      <c r="F10550" s="23">
        <f>'[3]New Statement'!H1666</f>
        <v>263</v>
      </c>
      <c r="G10550" s="23"/>
      <c r="H10550" s="110">
        <f>SUM(F10550:G10550)</f>
        <v>263</v>
      </c>
      <c r="I10550" s="799"/>
      <c r="J10550" s="799"/>
      <c r="K10550" s="799"/>
    </row>
    <row r="10551" spans="1:11" ht="25.5">
      <c r="A10551" s="799"/>
      <c r="B10551" s="802"/>
      <c r="C10551" s="204" t="str">
        <f>'[3]New Statement'!F1667</f>
        <v xml:space="preserve">Sir Syed Town B Block </v>
      </c>
      <c r="D10551" s="23">
        <f>'[3]New Statement'!G1667</f>
        <v>149520204</v>
      </c>
      <c r="E10551" s="110"/>
      <c r="F10551" s="23">
        <f>'[3]New Statement'!H1667</f>
        <v>329</v>
      </c>
      <c r="G10551" s="23"/>
      <c r="H10551" s="110">
        <f>SUM(F10551:G10551)</f>
        <v>329</v>
      </c>
      <c r="I10551" s="799"/>
      <c r="J10551" s="799"/>
      <c r="K10551" s="799"/>
    </row>
    <row r="10552" spans="1:11">
      <c r="A10552" s="800"/>
      <c r="B10552" s="803"/>
      <c r="C10552" s="788" t="s">
        <v>3493</v>
      </c>
      <c r="D10552" s="789"/>
      <c r="E10552" s="26"/>
      <c r="F10552" s="203">
        <f>SUM(F10548:F10551)</f>
        <v>1018</v>
      </c>
      <c r="G10552" s="203">
        <f>SUM(G10548:G10551)</f>
        <v>0</v>
      </c>
      <c r="H10552" s="203">
        <f>SUM(H10548:H10551)</f>
        <v>1018</v>
      </c>
      <c r="I10552" s="800"/>
      <c r="J10552" s="800"/>
      <c r="K10552" s="800"/>
    </row>
    <row r="10553" spans="1:11" ht="25.5">
      <c r="A10553" s="798">
        <v>209</v>
      </c>
      <c r="B10553" s="801" t="s">
        <v>3728</v>
      </c>
      <c r="C10553" s="204" t="str">
        <f>'[3]New Statement'!F1664</f>
        <v xml:space="preserve">Sir Syed Town B Block </v>
      </c>
      <c r="D10553" s="23">
        <f>'[3]New Statement'!G1664</f>
        <v>149520201</v>
      </c>
      <c r="E10553" s="110"/>
      <c r="F10553" s="23"/>
      <c r="G10553" s="23">
        <f>'[3]New Statement'!I1664</f>
        <v>60</v>
      </c>
      <c r="H10553" s="110">
        <f>SUM(F10553:G10553)</f>
        <v>60</v>
      </c>
      <c r="I10553" s="798" t="s">
        <v>3494</v>
      </c>
      <c r="J10553" s="798">
        <v>2</v>
      </c>
      <c r="K10553" s="798">
        <f>SUM(I10553:J10557)</f>
        <v>2</v>
      </c>
    </row>
    <row r="10554" spans="1:11" ht="25.5">
      <c r="A10554" s="799"/>
      <c r="B10554" s="802"/>
      <c r="C10554" s="204" t="str">
        <f>'[3]New Statement'!F1665</f>
        <v xml:space="preserve">Sir Syed Town B Block </v>
      </c>
      <c r="D10554" s="23">
        <f>'[3]New Statement'!G1665</f>
        <v>149520202</v>
      </c>
      <c r="E10554" s="110"/>
      <c r="F10554" s="23"/>
      <c r="G10554" s="23">
        <f>'[3]New Statement'!I1665</f>
        <v>282</v>
      </c>
      <c r="H10554" s="110">
        <f>SUM(F10554:G10554)</f>
        <v>282</v>
      </c>
      <c r="I10554" s="799"/>
      <c r="J10554" s="799"/>
      <c r="K10554" s="799"/>
    </row>
    <row r="10555" spans="1:11" ht="25.5">
      <c r="A10555" s="799"/>
      <c r="B10555" s="802"/>
      <c r="C10555" s="204" t="str">
        <f>'[3]New Statement'!F1666</f>
        <v xml:space="preserve">Sir Syed Town A Block </v>
      </c>
      <c r="D10555" s="23">
        <f>'[3]New Statement'!G1666</f>
        <v>149520203</v>
      </c>
      <c r="E10555" s="110"/>
      <c r="F10555" s="23"/>
      <c r="G10555" s="23">
        <f>'[3]New Statement'!I1666</f>
        <v>229</v>
      </c>
      <c r="H10555" s="110">
        <f>SUM(F10555:G10555)</f>
        <v>229</v>
      </c>
      <c r="I10555" s="799"/>
      <c r="J10555" s="799"/>
      <c r="K10555" s="799"/>
    </row>
    <row r="10556" spans="1:11" ht="25.5">
      <c r="A10556" s="799"/>
      <c r="B10556" s="802"/>
      <c r="C10556" s="204" t="str">
        <f>'[3]New Statement'!F1667</f>
        <v xml:space="preserve">Sir Syed Town B Block </v>
      </c>
      <c r="D10556" s="23">
        <f>'[3]New Statement'!G1667</f>
        <v>149520204</v>
      </c>
      <c r="E10556" s="110"/>
      <c r="F10556" s="23"/>
      <c r="G10556" s="23">
        <f>'[3]New Statement'!I1667</f>
        <v>273</v>
      </c>
      <c r="H10556" s="110">
        <f>SUM(F10556:G10556)</f>
        <v>273</v>
      </c>
      <c r="I10556" s="799"/>
      <c r="J10556" s="799"/>
      <c r="K10556" s="799"/>
    </row>
    <row r="10557" spans="1:11">
      <c r="A10557" s="800"/>
      <c r="B10557" s="803"/>
      <c r="C10557" s="788" t="s">
        <v>3493</v>
      </c>
      <c r="D10557" s="789"/>
      <c r="E10557" s="26"/>
      <c r="F10557" s="203">
        <f>SUM(F10553:F10556)</f>
        <v>0</v>
      </c>
      <c r="G10557" s="203">
        <f>SUM(G10553:G10556)</f>
        <v>844</v>
      </c>
      <c r="H10557" s="203">
        <f>SUM(H10553:H10556)</f>
        <v>844</v>
      </c>
      <c r="I10557" s="800"/>
      <c r="J10557" s="800"/>
      <c r="K10557" s="800"/>
    </row>
    <row r="10558" spans="1:11" ht="25.5">
      <c r="A10558" s="798">
        <v>210</v>
      </c>
      <c r="B10558" s="801" t="s">
        <v>3727</v>
      </c>
      <c r="C10558" s="204" t="str">
        <f>'[3]New Statement'!F1668</f>
        <v xml:space="preserve">Sir Syed Town E Block </v>
      </c>
      <c r="D10558" s="23">
        <f>'[3]New Statement'!G1668</f>
        <v>149520301</v>
      </c>
      <c r="E10558" s="110"/>
      <c r="F10558" s="23">
        <f>'[3]New Statement'!H1668</f>
        <v>441</v>
      </c>
      <c r="G10558" s="23"/>
      <c r="H10558" s="110">
        <f>SUM(F10558:G10558)</f>
        <v>441</v>
      </c>
      <c r="I10558" s="798">
        <v>4</v>
      </c>
      <c r="J10558" s="798" t="s">
        <v>3494</v>
      </c>
      <c r="K10558" s="798">
        <f>SUM(I10558:J10562)</f>
        <v>4</v>
      </c>
    </row>
    <row r="10559" spans="1:11" ht="25.5">
      <c r="A10559" s="799"/>
      <c r="B10559" s="802"/>
      <c r="C10559" s="204" t="str">
        <f>'[3]New Statement'!F1669</f>
        <v xml:space="preserve">Sir Syed Town E Block </v>
      </c>
      <c r="D10559" s="23">
        <f>'[3]New Statement'!G1669</f>
        <v>149520302</v>
      </c>
      <c r="E10559" s="110"/>
      <c r="F10559" s="23">
        <f>'[3]New Statement'!H1669</f>
        <v>321</v>
      </c>
      <c r="G10559" s="23"/>
      <c r="H10559" s="110">
        <f>SUM(F10559:G10559)</f>
        <v>321</v>
      </c>
      <c r="I10559" s="799"/>
      <c r="J10559" s="799"/>
      <c r="K10559" s="799"/>
    </row>
    <row r="10560" spans="1:11" ht="25.5">
      <c r="A10560" s="799"/>
      <c r="B10560" s="802"/>
      <c r="C10560" s="204" t="str">
        <f>'[3]New Statement'!F1670</f>
        <v xml:space="preserve">Sir Syed Town E Block </v>
      </c>
      <c r="D10560" s="23">
        <f>'[3]New Statement'!G1670</f>
        <v>149520303</v>
      </c>
      <c r="E10560" s="110"/>
      <c r="F10560" s="23">
        <f>'[3]New Statement'!H1670</f>
        <v>478</v>
      </c>
      <c r="G10560" s="23"/>
      <c r="H10560" s="110">
        <f>SUM(F10560:G10560)</f>
        <v>478</v>
      </c>
      <c r="I10560" s="799"/>
      <c r="J10560" s="799"/>
      <c r="K10560" s="799"/>
    </row>
    <row r="10561" spans="1:11" ht="25.5">
      <c r="A10561" s="799"/>
      <c r="B10561" s="802"/>
      <c r="C10561" s="204" t="str">
        <f>'[3]New Statement'!F1671</f>
        <v xml:space="preserve">Sir Syed Town E Block </v>
      </c>
      <c r="D10561" s="23">
        <f>'[3]New Statement'!G1671</f>
        <v>149520304</v>
      </c>
      <c r="E10561" s="110"/>
      <c r="F10561" s="23">
        <f>'[3]New Statement'!H1671</f>
        <v>506</v>
      </c>
      <c r="G10561" s="23"/>
      <c r="H10561" s="110">
        <f>SUM(F10561:G10561)</f>
        <v>506</v>
      </c>
      <c r="I10561" s="799"/>
      <c r="J10561" s="799"/>
      <c r="K10561" s="799"/>
    </row>
    <row r="10562" spans="1:11">
      <c r="A10562" s="800"/>
      <c r="B10562" s="803"/>
      <c r="C10562" s="788" t="s">
        <v>3493</v>
      </c>
      <c r="D10562" s="789"/>
      <c r="E10562" s="26"/>
      <c r="F10562" s="203">
        <f>SUM(F10558:F10561)</f>
        <v>1746</v>
      </c>
      <c r="G10562" s="203">
        <f>SUM(G10558:G10561)</f>
        <v>0</v>
      </c>
      <c r="H10562" s="203">
        <f>SUM(H10558:H10561)</f>
        <v>1746</v>
      </c>
      <c r="I10562" s="800"/>
      <c r="J10562" s="800"/>
      <c r="K10562" s="800"/>
    </row>
    <row r="10563" spans="1:11" ht="25.5">
      <c r="A10563" s="798">
        <v>211</v>
      </c>
      <c r="B10563" s="801" t="s">
        <v>3726</v>
      </c>
      <c r="C10563" s="204" t="str">
        <f>'[3]New Statement'!F1668</f>
        <v xml:space="preserve">Sir Syed Town E Block </v>
      </c>
      <c r="D10563" s="23">
        <f>'[3]New Statement'!G1668</f>
        <v>149520301</v>
      </c>
      <c r="E10563" s="110"/>
      <c r="F10563" s="23"/>
      <c r="G10563" s="23">
        <f>'[3]New Statement'!I1668</f>
        <v>371</v>
      </c>
      <c r="H10563" s="110">
        <f>SUM(F10563:G10563)</f>
        <v>371</v>
      </c>
      <c r="I10563" s="798" t="s">
        <v>3494</v>
      </c>
      <c r="J10563" s="798">
        <v>3</v>
      </c>
      <c r="K10563" s="798">
        <f>SUM(I10563:J10567)</f>
        <v>3</v>
      </c>
    </row>
    <row r="10564" spans="1:11" ht="25.5">
      <c r="A10564" s="799"/>
      <c r="B10564" s="802"/>
      <c r="C10564" s="204" t="str">
        <f>'[3]New Statement'!F1669</f>
        <v xml:space="preserve">Sir Syed Town E Block </v>
      </c>
      <c r="D10564" s="23">
        <f>'[3]New Statement'!G1669</f>
        <v>149520302</v>
      </c>
      <c r="E10564" s="110"/>
      <c r="F10564" s="23"/>
      <c r="G10564" s="23">
        <f>'[3]New Statement'!I1669</f>
        <v>255</v>
      </c>
      <c r="H10564" s="110">
        <f>SUM(F10564:G10564)</f>
        <v>255</v>
      </c>
      <c r="I10564" s="799"/>
      <c r="J10564" s="799"/>
      <c r="K10564" s="799"/>
    </row>
    <row r="10565" spans="1:11" ht="25.5">
      <c r="A10565" s="799"/>
      <c r="B10565" s="802"/>
      <c r="C10565" s="204" t="str">
        <f>'[3]New Statement'!F1670</f>
        <v xml:space="preserve">Sir Syed Town E Block </v>
      </c>
      <c r="D10565" s="23">
        <f>'[3]New Statement'!G1670</f>
        <v>149520303</v>
      </c>
      <c r="E10565" s="110"/>
      <c r="F10565" s="23"/>
      <c r="G10565" s="23">
        <f>'[3]New Statement'!I1670</f>
        <v>407</v>
      </c>
      <c r="H10565" s="110">
        <f>SUM(F10565:G10565)</f>
        <v>407</v>
      </c>
      <c r="I10565" s="799"/>
      <c r="J10565" s="799"/>
      <c r="K10565" s="799"/>
    </row>
    <row r="10566" spans="1:11" ht="25.5">
      <c r="A10566" s="799"/>
      <c r="B10566" s="802"/>
      <c r="C10566" s="204" t="str">
        <f>'[3]New Statement'!F1671</f>
        <v xml:space="preserve">Sir Syed Town E Block </v>
      </c>
      <c r="D10566" s="23">
        <f>'[3]New Statement'!G1671</f>
        <v>149520304</v>
      </c>
      <c r="E10566" s="110"/>
      <c r="F10566" s="23"/>
      <c r="G10566" s="23">
        <f>'[3]New Statement'!I1671</f>
        <v>390</v>
      </c>
      <c r="H10566" s="110">
        <f>SUM(F10566:G10566)</f>
        <v>390</v>
      </c>
      <c r="I10566" s="799"/>
      <c r="J10566" s="799"/>
      <c r="K10566" s="799"/>
    </row>
    <row r="10567" spans="1:11">
      <c r="A10567" s="800"/>
      <c r="B10567" s="803"/>
      <c r="C10567" s="788" t="s">
        <v>3493</v>
      </c>
      <c r="D10567" s="789"/>
      <c r="E10567" s="26"/>
      <c r="F10567" s="203">
        <f>SUM(F10563:F10566)</f>
        <v>0</v>
      </c>
      <c r="G10567" s="203">
        <f>SUM(G10563:G10566)</f>
        <v>1423</v>
      </c>
      <c r="H10567" s="203">
        <f>SUM(H10563:H10566)</f>
        <v>1423</v>
      </c>
      <c r="I10567" s="800"/>
      <c r="J10567" s="800"/>
      <c r="K10567" s="800"/>
    </row>
    <row r="10568" spans="1:11" ht="25.5">
      <c r="A10568" s="798">
        <v>212</v>
      </c>
      <c r="B10568" s="801" t="s">
        <v>3725</v>
      </c>
      <c r="C10568" s="204" t="str">
        <f>'[3]New Statement'!F1672</f>
        <v xml:space="preserve">Sir Syed Town D Block </v>
      </c>
      <c r="D10568" s="23">
        <f>'[3]New Statement'!G1672</f>
        <v>149520401</v>
      </c>
      <c r="E10568" s="110"/>
      <c r="F10568" s="23">
        <f>'[3]New Statement'!H1672</f>
        <v>413</v>
      </c>
      <c r="G10568" s="23"/>
      <c r="H10568" s="110">
        <f>SUM(F10568:G10568)</f>
        <v>413</v>
      </c>
      <c r="I10568" s="798">
        <v>3</v>
      </c>
      <c r="J10568" s="798" t="s">
        <v>3494</v>
      </c>
      <c r="K10568" s="798">
        <f>SUM(I10568:J10571)</f>
        <v>3</v>
      </c>
    </row>
    <row r="10569" spans="1:11" ht="25.5">
      <c r="A10569" s="799"/>
      <c r="B10569" s="802"/>
      <c r="C10569" s="204" t="str">
        <f>'[3]New Statement'!F1673</f>
        <v xml:space="preserve">Sir Syed Town D Block </v>
      </c>
      <c r="D10569" s="23">
        <f>'[3]New Statement'!G1673</f>
        <v>149520402</v>
      </c>
      <c r="E10569" s="110"/>
      <c r="F10569" s="23">
        <f>'[3]New Statement'!H1673</f>
        <v>517</v>
      </c>
      <c r="G10569" s="23"/>
      <c r="H10569" s="110">
        <f>SUM(F10569:G10569)</f>
        <v>517</v>
      </c>
      <c r="I10569" s="799"/>
      <c r="J10569" s="799"/>
      <c r="K10569" s="799"/>
    </row>
    <row r="10570" spans="1:11" ht="25.5">
      <c r="A10570" s="799"/>
      <c r="B10570" s="802"/>
      <c r="C10570" s="204" t="str">
        <f>'[3]New Statement'!F1674</f>
        <v xml:space="preserve">Sir Syed Town D Block </v>
      </c>
      <c r="D10570" s="23">
        <f>'[3]New Statement'!G1674</f>
        <v>149520403</v>
      </c>
      <c r="E10570" s="110"/>
      <c r="F10570" s="23">
        <f>'[3]New Statement'!H1674</f>
        <v>350</v>
      </c>
      <c r="G10570" s="23"/>
      <c r="H10570" s="110">
        <f>SUM(F10570:G10570)</f>
        <v>350</v>
      </c>
      <c r="I10570" s="799"/>
      <c r="J10570" s="799"/>
      <c r="K10570" s="799"/>
    </row>
    <row r="10571" spans="1:11">
      <c r="A10571" s="800"/>
      <c r="B10571" s="803"/>
      <c r="C10571" s="788" t="s">
        <v>3493</v>
      </c>
      <c r="D10571" s="789"/>
      <c r="E10571" s="26"/>
      <c r="F10571" s="203">
        <f>SUM(F10568:F10570)</f>
        <v>1280</v>
      </c>
      <c r="G10571" s="203">
        <f>SUM(G10568:G10570)</f>
        <v>0</v>
      </c>
      <c r="H10571" s="203">
        <f>SUM(H10568:H10570)</f>
        <v>1280</v>
      </c>
      <c r="I10571" s="800"/>
      <c r="J10571" s="800"/>
      <c r="K10571" s="800"/>
    </row>
    <row r="10572" spans="1:11" ht="25.5">
      <c r="A10572" s="798">
        <v>213</v>
      </c>
      <c r="B10572" s="801" t="s">
        <v>3724</v>
      </c>
      <c r="C10572" s="204" t="str">
        <f>'[3]New Statement'!F1672</f>
        <v xml:space="preserve">Sir Syed Town D Block </v>
      </c>
      <c r="D10572" s="23">
        <f>'[3]New Statement'!G1672</f>
        <v>149520401</v>
      </c>
      <c r="E10572" s="110"/>
      <c r="F10572" s="23"/>
      <c r="G10572" s="23">
        <f>'[3]New Statement'!I1672</f>
        <v>315</v>
      </c>
      <c r="H10572" s="110">
        <f>SUM(F10572:G10572)</f>
        <v>315</v>
      </c>
      <c r="I10572" s="798" t="s">
        <v>3494</v>
      </c>
      <c r="J10572" s="798">
        <v>2</v>
      </c>
      <c r="K10572" s="798">
        <f>SUM(I10572:J10575)</f>
        <v>2</v>
      </c>
    </row>
    <row r="10573" spans="1:11" ht="25.5">
      <c r="A10573" s="799"/>
      <c r="B10573" s="802"/>
      <c r="C10573" s="204" t="str">
        <f>'[3]New Statement'!F1673</f>
        <v xml:space="preserve">Sir Syed Town D Block </v>
      </c>
      <c r="D10573" s="23">
        <f>'[3]New Statement'!G1673</f>
        <v>149520402</v>
      </c>
      <c r="E10573" s="110"/>
      <c r="F10573" s="23"/>
      <c r="G10573" s="23">
        <f>'[3]New Statement'!I1673</f>
        <v>453</v>
      </c>
      <c r="H10573" s="110">
        <f>SUM(F10573:G10573)</f>
        <v>453</v>
      </c>
      <c r="I10573" s="799"/>
      <c r="J10573" s="799"/>
      <c r="K10573" s="799"/>
    </row>
    <row r="10574" spans="1:11" ht="25.5">
      <c r="A10574" s="799"/>
      <c r="B10574" s="802"/>
      <c r="C10574" s="204" t="str">
        <f>'[3]New Statement'!F1674</f>
        <v xml:space="preserve">Sir Syed Town D Block </v>
      </c>
      <c r="D10574" s="23">
        <f>'[3]New Statement'!G1674</f>
        <v>149520403</v>
      </c>
      <c r="E10574" s="110"/>
      <c r="F10574" s="23"/>
      <c r="G10574" s="23">
        <f>'[3]New Statement'!I1674</f>
        <v>249</v>
      </c>
      <c r="H10574" s="110">
        <f>SUM(F10574:G10574)</f>
        <v>249</v>
      </c>
      <c r="I10574" s="799"/>
      <c r="J10574" s="799"/>
      <c r="K10574" s="799"/>
    </row>
    <row r="10575" spans="1:11">
      <c r="A10575" s="800"/>
      <c r="B10575" s="803"/>
      <c r="C10575" s="788" t="s">
        <v>3493</v>
      </c>
      <c r="D10575" s="789"/>
      <c r="E10575" s="26"/>
      <c r="F10575" s="203">
        <f>SUM(F10572:F10574)</f>
        <v>0</v>
      </c>
      <c r="G10575" s="203">
        <f>SUM(G10572:G10574)</f>
        <v>1017</v>
      </c>
      <c r="H10575" s="203">
        <f>SUM(H10572:H10574)</f>
        <v>1017</v>
      </c>
      <c r="I10575" s="800"/>
      <c r="J10575" s="800"/>
      <c r="K10575" s="800"/>
    </row>
    <row r="10576" spans="1:11" ht="25.5">
      <c r="A10576" s="798">
        <v>214</v>
      </c>
      <c r="B10576" s="801" t="s">
        <v>3723</v>
      </c>
      <c r="C10576" s="204" t="str">
        <f>'[3]New Statement'!F1676</f>
        <v xml:space="preserve">Sir Syed Town D Block </v>
      </c>
      <c r="D10576" s="23">
        <f>'[3]New Statement'!G1676</f>
        <v>149520405</v>
      </c>
      <c r="E10576" s="110"/>
      <c r="F10576" s="23">
        <f>'[3]New Statement'!H1676</f>
        <v>246</v>
      </c>
      <c r="G10576" s="23"/>
      <c r="H10576" s="110">
        <f>SUM(F10576:G10576)</f>
        <v>246</v>
      </c>
      <c r="I10576" s="798">
        <v>3</v>
      </c>
      <c r="J10576" s="798" t="s">
        <v>3494</v>
      </c>
      <c r="K10576" s="798">
        <f>SUM(I10576:J10581)</f>
        <v>3</v>
      </c>
    </row>
    <row r="10577" spans="1:11">
      <c r="A10577" s="799"/>
      <c r="B10577" s="802"/>
      <c r="C10577" s="204" t="str">
        <f>'[3]New Statement'!F1677</f>
        <v xml:space="preserve">Sir Syed Town </v>
      </c>
      <c r="D10577" s="23">
        <f>'[3]New Statement'!G1677</f>
        <v>149520406</v>
      </c>
      <c r="E10577" s="110"/>
      <c r="F10577" s="23">
        <f>'[3]New Statement'!H1677</f>
        <v>320</v>
      </c>
      <c r="G10577" s="23"/>
      <c r="H10577" s="110">
        <f>SUM(F10577:G10577)</f>
        <v>320</v>
      </c>
      <c r="I10577" s="799"/>
      <c r="J10577" s="799"/>
      <c r="K10577" s="799"/>
    </row>
    <row r="10578" spans="1:11" ht="25.5">
      <c r="A10578" s="799"/>
      <c r="B10578" s="802"/>
      <c r="C10578" s="204" t="str">
        <f>'[3]New Statement'!F1678</f>
        <v xml:space="preserve">Flate 1-4 Sir Syed Town </v>
      </c>
      <c r="D10578" s="23">
        <f>'[3]New Statement'!G1678</f>
        <v>149520407</v>
      </c>
      <c r="E10578" s="110"/>
      <c r="F10578" s="23">
        <f>'[3]New Statement'!H1678</f>
        <v>76</v>
      </c>
      <c r="G10578" s="23"/>
      <c r="H10578" s="110">
        <f>SUM(F10578:G10578)</f>
        <v>76</v>
      </c>
      <c r="I10578" s="799"/>
      <c r="J10578" s="799"/>
      <c r="K10578" s="799"/>
    </row>
    <row r="10579" spans="1:11" ht="25.5">
      <c r="A10579" s="799"/>
      <c r="B10579" s="802"/>
      <c r="C10579" s="205" t="str">
        <f>'[3]New Statement'!F1684</f>
        <v xml:space="preserve">Moman Abad Siry Syed Town </v>
      </c>
      <c r="D10579" s="25">
        <f>'[3]New Statement'!G1684</f>
        <v>149520602</v>
      </c>
      <c r="E10579" s="110"/>
      <c r="F10579" s="25">
        <f>'[3]New Statement'!H1684</f>
        <v>442</v>
      </c>
      <c r="G10579" s="25"/>
      <c r="H10579" s="110">
        <f>SUM(F10579:G10579)</f>
        <v>442</v>
      </c>
      <c r="I10579" s="799"/>
      <c r="J10579" s="799"/>
      <c r="K10579" s="799"/>
    </row>
    <row r="10580" spans="1:11" ht="25.5">
      <c r="A10580" s="799"/>
      <c r="B10580" s="802"/>
      <c r="C10580" s="205" t="str">
        <f>'[3]New Statement'!F1687</f>
        <v>C Block Moman Abad</v>
      </c>
      <c r="D10580" s="25">
        <f>'[3]New Statement'!G1687</f>
        <v>149520605</v>
      </c>
      <c r="E10580" s="110"/>
      <c r="F10580" s="25">
        <f>'[3]New Statement'!H1687</f>
        <v>444</v>
      </c>
      <c r="G10580" s="25"/>
      <c r="H10580" s="110">
        <f>SUM(F10580:G10580)</f>
        <v>444</v>
      </c>
      <c r="I10580" s="799"/>
      <c r="J10580" s="799"/>
      <c r="K10580" s="799"/>
    </row>
    <row r="10581" spans="1:11">
      <c r="A10581" s="800"/>
      <c r="B10581" s="803"/>
      <c r="C10581" s="788" t="s">
        <v>3493</v>
      </c>
      <c r="D10581" s="789"/>
      <c r="E10581" s="26"/>
      <c r="F10581" s="203">
        <f>SUM(F10576:F10580)</f>
        <v>1528</v>
      </c>
      <c r="G10581" s="203">
        <f>SUM(G10576:G10580)</f>
        <v>0</v>
      </c>
      <c r="H10581" s="203">
        <f>SUM(H10576:H10580)</f>
        <v>1528</v>
      </c>
      <c r="I10581" s="800"/>
      <c r="J10581" s="800"/>
      <c r="K10581" s="800"/>
    </row>
    <row r="10582" spans="1:11" ht="25.5">
      <c r="A10582" s="798">
        <v>215</v>
      </c>
      <c r="B10582" s="801" t="s">
        <v>3722</v>
      </c>
      <c r="C10582" s="204" t="str">
        <f>'[3]New Statement'!F1676</f>
        <v xml:space="preserve">Sir Syed Town D Block </v>
      </c>
      <c r="D10582" s="23">
        <f>'[3]New Statement'!G1676</f>
        <v>149520405</v>
      </c>
      <c r="E10582" s="110"/>
      <c r="F10582" s="23"/>
      <c r="G10582" s="23">
        <f>'[3]New Statement'!I1676</f>
        <v>204</v>
      </c>
      <c r="H10582" s="110">
        <f>SUM(F10582:G10582)</f>
        <v>204</v>
      </c>
      <c r="I10582" s="798" t="s">
        <v>3494</v>
      </c>
      <c r="J10582" s="798">
        <v>3</v>
      </c>
      <c r="K10582" s="798">
        <f>SUM(I10582:J10587)</f>
        <v>3</v>
      </c>
    </row>
    <row r="10583" spans="1:11">
      <c r="A10583" s="799"/>
      <c r="B10583" s="802"/>
      <c r="C10583" s="204" t="str">
        <f>'[3]New Statement'!F1677</f>
        <v xml:space="preserve">Sir Syed Town </v>
      </c>
      <c r="D10583" s="23">
        <f>'[3]New Statement'!G1677</f>
        <v>149520406</v>
      </c>
      <c r="E10583" s="110"/>
      <c r="F10583" s="23"/>
      <c r="G10583" s="23">
        <f>'[3]New Statement'!I1677</f>
        <v>268</v>
      </c>
      <c r="H10583" s="110">
        <f>SUM(F10583:G10583)</f>
        <v>268</v>
      </c>
      <c r="I10583" s="799"/>
      <c r="J10583" s="799"/>
      <c r="K10583" s="799"/>
    </row>
    <row r="10584" spans="1:11" ht="25.5">
      <c r="A10584" s="799"/>
      <c r="B10584" s="802"/>
      <c r="C10584" s="204" t="str">
        <f>'[3]New Statement'!F1678</f>
        <v xml:space="preserve">Flate 1-4 Sir Syed Town </v>
      </c>
      <c r="D10584" s="23">
        <f>'[3]New Statement'!G1678</f>
        <v>149520407</v>
      </c>
      <c r="E10584" s="110"/>
      <c r="F10584" s="23"/>
      <c r="G10584" s="23">
        <f>'[3]New Statement'!I1678</f>
        <v>70</v>
      </c>
      <c r="H10584" s="110">
        <f>SUM(F10584:G10584)</f>
        <v>70</v>
      </c>
      <c r="I10584" s="799"/>
      <c r="J10584" s="799"/>
      <c r="K10584" s="799"/>
    </row>
    <row r="10585" spans="1:11" ht="25.5">
      <c r="A10585" s="799"/>
      <c r="B10585" s="802"/>
      <c r="C10585" s="205" t="str">
        <f>'[3]New Statement'!F1684</f>
        <v xml:space="preserve">Moman Abad Siry Syed Town </v>
      </c>
      <c r="D10585" s="25">
        <f>'[3]New Statement'!G1684</f>
        <v>149520602</v>
      </c>
      <c r="E10585" s="110"/>
      <c r="F10585" s="25"/>
      <c r="G10585" s="25">
        <f>'[3]New Statement'!I1684</f>
        <v>334</v>
      </c>
      <c r="H10585" s="110">
        <f>SUM(F10585:G10585)</f>
        <v>334</v>
      </c>
      <c r="I10585" s="799"/>
      <c r="J10585" s="799"/>
      <c r="K10585" s="799"/>
    </row>
    <row r="10586" spans="1:11" ht="25.5">
      <c r="A10586" s="799"/>
      <c r="B10586" s="802"/>
      <c r="C10586" s="205" t="str">
        <f>'[3]New Statement'!F1687</f>
        <v>C Block Moman Abad</v>
      </c>
      <c r="D10586" s="25">
        <f>'[3]New Statement'!G1687</f>
        <v>149520605</v>
      </c>
      <c r="E10586" s="110"/>
      <c r="F10586" s="25"/>
      <c r="G10586" s="25">
        <f>'[3]New Statement'!I1687</f>
        <v>323</v>
      </c>
      <c r="H10586" s="110">
        <f>SUM(F10586:G10586)</f>
        <v>323</v>
      </c>
      <c r="I10586" s="799"/>
      <c r="J10586" s="799"/>
      <c r="K10586" s="799"/>
    </row>
    <row r="10587" spans="1:11">
      <c r="A10587" s="800"/>
      <c r="B10587" s="803"/>
      <c r="C10587" s="788" t="s">
        <v>3493</v>
      </c>
      <c r="D10587" s="789"/>
      <c r="E10587" s="26"/>
      <c r="F10587" s="203">
        <f>SUM(F10582:F10586)</f>
        <v>0</v>
      </c>
      <c r="G10587" s="203">
        <f>SUM(G10582:G10586)</f>
        <v>1199</v>
      </c>
      <c r="H10587" s="203">
        <f>SUM(H10582:H10586)</f>
        <v>1199</v>
      </c>
      <c r="I10587" s="800"/>
      <c r="J10587" s="800"/>
      <c r="K10587" s="800"/>
    </row>
    <row r="10588" spans="1:11" ht="25.5">
      <c r="A10588" s="798">
        <v>216</v>
      </c>
      <c r="B10588" s="819" t="s">
        <v>3721</v>
      </c>
      <c r="C10588" s="204" t="str">
        <f>'[3]New Statement'!F1679</f>
        <v xml:space="preserve">Sir Syed Town A Block </v>
      </c>
      <c r="D10588" s="23">
        <f>'[3]New Statement'!G1679</f>
        <v>149520501</v>
      </c>
      <c r="E10588" s="110"/>
      <c r="F10588" s="23">
        <f>'[3]New Statement'!H1679</f>
        <v>2</v>
      </c>
      <c r="G10588" s="23"/>
      <c r="H10588" s="110">
        <f t="shared" ref="H10588:H10593" si="149">SUM(F10588:G10588)</f>
        <v>2</v>
      </c>
      <c r="I10588" s="798">
        <v>3</v>
      </c>
      <c r="J10588" s="798" t="s">
        <v>3494</v>
      </c>
      <c r="K10588" s="798">
        <f>SUM(I10588:J10594)</f>
        <v>3</v>
      </c>
    </row>
    <row r="10589" spans="1:11" ht="25.5">
      <c r="A10589" s="799"/>
      <c r="B10589" s="820"/>
      <c r="C10589" s="204" t="str">
        <f>'[3]New Statement'!F1680</f>
        <v xml:space="preserve">Sir Syed Town A Block </v>
      </c>
      <c r="D10589" s="23">
        <f>'[3]New Statement'!G1680</f>
        <v>149520502</v>
      </c>
      <c r="E10589" s="110"/>
      <c r="F10589" s="23">
        <f>'[3]New Statement'!H1680</f>
        <v>234</v>
      </c>
      <c r="G10589" s="23"/>
      <c r="H10589" s="110">
        <f t="shared" si="149"/>
        <v>234</v>
      </c>
      <c r="I10589" s="799"/>
      <c r="J10589" s="799"/>
      <c r="K10589" s="799"/>
    </row>
    <row r="10590" spans="1:11" ht="25.5">
      <c r="A10590" s="799"/>
      <c r="B10590" s="820"/>
      <c r="C10590" s="204" t="str">
        <f>'[3]New Statement'!F1681</f>
        <v xml:space="preserve">Sir Syed Town A Block </v>
      </c>
      <c r="D10590" s="23">
        <f>'[3]New Statement'!G1681</f>
        <v>149520503</v>
      </c>
      <c r="E10590" s="110"/>
      <c r="F10590" s="23">
        <f>'[3]New Statement'!H1681</f>
        <v>414</v>
      </c>
      <c r="G10590" s="23"/>
      <c r="H10590" s="110">
        <f t="shared" si="149"/>
        <v>414</v>
      </c>
      <c r="I10590" s="799"/>
      <c r="J10590" s="799"/>
      <c r="K10590" s="799"/>
    </row>
    <row r="10591" spans="1:11" ht="25.5">
      <c r="A10591" s="799"/>
      <c r="B10591" s="820"/>
      <c r="C10591" s="204" t="str">
        <f>'[3]New Statement'!F1682</f>
        <v xml:space="preserve">Sir Syed Town A Block </v>
      </c>
      <c r="D10591" s="23">
        <f>'[3]New Statement'!G1682</f>
        <v>149520504</v>
      </c>
      <c r="E10591" s="110"/>
      <c r="F10591" s="23">
        <f>'[3]New Statement'!H1682</f>
        <v>316</v>
      </c>
      <c r="G10591" s="23"/>
      <c r="H10591" s="110">
        <f t="shared" si="149"/>
        <v>316</v>
      </c>
      <c r="I10591" s="799"/>
      <c r="J10591" s="799"/>
      <c r="K10591" s="799"/>
    </row>
    <row r="10592" spans="1:11" ht="25.5">
      <c r="A10592" s="799"/>
      <c r="B10592" s="820"/>
      <c r="C10592" s="204" t="str">
        <f>'[3]New Statement'!F1683</f>
        <v xml:space="preserve">Moman Abad Siry Syed Town </v>
      </c>
      <c r="D10592" s="23">
        <f>'[3]New Statement'!G1683</f>
        <v>149520601</v>
      </c>
      <c r="E10592" s="110"/>
      <c r="F10592" s="23">
        <f>'[3]New Statement'!H1683</f>
        <v>226</v>
      </c>
      <c r="G10592" s="23"/>
      <c r="H10592" s="110">
        <f t="shared" si="149"/>
        <v>226</v>
      </c>
      <c r="I10592" s="799"/>
      <c r="J10592" s="799"/>
      <c r="K10592" s="799"/>
    </row>
    <row r="10593" spans="1:11" ht="25.5">
      <c r="A10593" s="799"/>
      <c r="B10593" s="820"/>
      <c r="C10593" s="204" t="str">
        <f>'[3]New Statement'!F1688</f>
        <v>C Block Moman Abad</v>
      </c>
      <c r="D10593" s="23">
        <f>'[3]New Statement'!G1688</f>
        <v>149520606</v>
      </c>
      <c r="E10593" s="110"/>
      <c r="F10593" s="23">
        <f>'[3]New Statement'!H1688</f>
        <v>338</v>
      </c>
      <c r="G10593" s="23"/>
      <c r="H10593" s="110">
        <f t="shared" si="149"/>
        <v>338</v>
      </c>
      <c r="I10593" s="799"/>
      <c r="J10593" s="799"/>
      <c r="K10593" s="799"/>
    </row>
    <row r="10594" spans="1:11">
      <c r="A10594" s="800"/>
      <c r="B10594" s="821"/>
      <c r="C10594" s="788" t="s">
        <v>3493</v>
      </c>
      <c r="D10594" s="789"/>
      <c r="E10594" s="26"/>
      <c r="F10594" s="203">
        <f>SUM(F10588:F10593)</f>
        <v>1530</v>
      </c>
      <c r="G10594" s="203">
        <f>SUM(G10588:G10593)</f>
        <v>0</v>
      </c>
      <c r="H10594" s="203">
        <f>SUM(H10588:H10593)</f>
        <v>1530</v>
      </c>
      <c r="I10594" s="800"/>
      <c r="J10594" s="800"/>
      <c r="K10594" s="800"/>
    </row>
    <row r="10595" spans="1:11" ht="25.5">
      <c r="A10595" s="798">
        <v>217</v>
      </c>
      <c r="B10595" s="801" t="s">
        <v>3720</v>
      </c>
      <c r="C10595" s="204" t="str">
        <f>'[3]New Statement'!F1679</f>
        <v xml:space="preserve">Sir Syed Town A Block </v>
      </c>
      <c r="D10595" s="23">
        <f>'[3]New Statement'!G1679</f>
        <v>149520501</v>
      </c>
      <c r="E10595" s="110"/>
      <c r="F10595" s="23"/>
      <c r="G10595" s="23">
        <f>'[3]New Statement'!I1679</f>
        <v>1</v>
      </c>
      <c r="H10595" s="110">
        <f t="shared" ref="H10595:H10600" si="150">SUM(F10595:G10595)</f>
        <v>1</v>
      </c>
      <c r="I10595" s="798" t="s">
        <v>3494</v>
      </c>
      <c r="J10595" s="798">
        <v>3</v>
      </c>
      <c r="K10595" s="798">
        <f>SUM(I10595:J10601)</f>
        <v>3</v>
      </c>
    </row>
    <row r="10596" spans="1:11" ht="25.5">
      <c r="A10596" s="799"/>
      <c r="B10596" s="802"/>
      <c r="C10596" s="204" t="str">
        <f>'[3]New Statement'!F1680</f>
        <v xml:space="preserve">Sir Syed Town A Block </v>
      </c>
      <c r="D10596" s="23">
        <f>'[3]New Statement'!G1680</f>
        <v>149520502</v>
      </c>
      <c r="E10596" s="110"/>
      <c r="F10596" s="23"/>
      <c r="G10596" s="23">
        <f>'[3]New Statement'!I1680</f>
        <v>203</v>
      </c>
      <c r="H10596" s="110">
        <f t="shared" si="150"/>
        <v>203</v>
      </c>
      <c r="I10596" s="799"/>
      <c r="J10596" s="799"/>
      <c r="K10596" s="799"/>
    </row>
    <row r="10597" spans="1:11" ht="25.5">
      <c r="A10597" s="799"/>
      <c r="B10597" s="802"/>
      <c r="C10597" s="204" t="str">
        <f>'[3]New Statement'!F1681</f>
        <v xml:space="preserve">Sir Syed Town A Block </v>
      </c>
      <c r="D10597" s="23">
        <f>'[3]New Statement'!G1681</f>
        <v>149520503</v>
      </c>
      <c r="E10597" s="110"/>
      <c r="F10597" s="23"/>
      <c r="G10597" s="23">
        <f>'[3]New Statement'!I1681</f>
        <v>303</v>
      </c>
      <c r="H10597" s="110">
        <f t="shared" si="150"/>
        <v>303</v>
      </c>
      <c r="I10597" s="799"/>
      <c r="J10597" s="799"/>
      <c r="K10597" s="799"/>
    </row>
    <row r="10598" spans="1:11" ht="25.5">
      <c r="A10598" s="799"/>
      <c r="B10598" s="802"/>
      <c r="C10598" s="204" t="str">
        <f>'[3]New Statement'!F1682</f>
        <v xml:space="preserve">Sir Syed Town A Block </v>
      </c>
      <c r="D10598" s="23">
        <f>'[3]New Statement'!G1682</f>
        <v>149520504</v>
      </c>
      <c r="E10598" s="110"/>
      <c r="F10598" s="23"/>
      <c r="G10598" s="23">
        <f>'[3]New Statement'!I1682</f>
        <v>221</v>
      </c>
      <c r="H10598" s="110">
        <f t="shared" si="150"/>
        <v>221</v>
      </c>
      <c r="I10598" s="799"/>
      <c r="J10598" s="799"/>
      <c r="K10598" s="799"/>
    </row>
    <row r="10599" spans="1:11" ht="25.5">
      <c r="A10599" s="799"/>
      <c r="B10599" s="802"/>
      <c r="C10599" s="204" t="str">
        <f>'[3]New Statement'!F1683</f>
        <v xml:space="preserve">Moman Abad Siry Syed Town </v>
      </c>
      <c r="D10599" s="23">
        <f>'[3]New Statement'!G1683</f>
        <v>149520601</v>
      </c>
      <c r="E10599" s="110"/>
      <c r="F10599" s="23"/>
      <c r="G10599" s="23">
        <f>'[3]New Statement'!I1683</f>
        <v>179</v>
      </c>
      <c r="H10599" s="110">
        <f t="shared" si="150"/>
        <v>179</v>
      </c>
      <c r="I10599" s="799"/>
      <c r="J10599" s="799"/>
      <c r="K10599" s="799"/>
    </row>
    <row r="10600" spans="1:11" ht="25.5">
      <c r="A10600" s="799"/>
      <c r="B10600" s="802"/>
      <c r="C10600" s="204" t="str">
        <f>'[3]New Statement'!F1688</f>
        <v>C Block Moman Abad</v>
      </c>
      <c r="D10600" s="23">
        <f>'[3]New Statement'!G1688</f>
        <v>149520606</v>
      </c>
      <c r="E10600" s="110"/>
      <c r="F10600" s="23"/>
      <c r="G10600" s="23">
        <f>'[3]New Statement'!I1688</f>
        <v>250</v>
      </c>
      <c r="H10600" s="110">
        <f t="shared" si="150"/>
        <v>250</v>
      </c>
      <c r="I10600" s="799"/>
      <c r="J10600" s="799"/>
      <c r="K10600" s="799"/>
    </row>
    <row r="10601" spans="1:11">
      <c r="A10601" s="800"/>
      <c r="B10601" s="803"/>
      <c r="C10601" s="788" t="s">
        <v>3493</v>
      </c>
      <c r="D10601" s="789"/>
      <c r="E10601" s="26"/>
      <c r="F10601" s="203">
        <f>SUM(F10595:F10600)</f>
        <v>0</v>
      </c>
      <c r="G10601" s="203">
        <f>SUM(G10595:G10600)</f>
        <v>1157</v>
      </c>
      <c r="H10601" s="203">
        <f>SUM(H10595:H10600)</f>
        <v>1157</v>
      </c>
      <c r="I10601" s="800"/>
      <c r="J10601" s="800"/>
      <c r="K10601" s="800"/>
    </row>
    <row r="10602" spans="1:11" ht="25.5">
      <c r="A10602" s="798">
        <v>218</v>
      </c>
      <c r="B10602" s="801" t="s">
        <v>3719</v>
      </c>
      <c r="C10602" s="204" t="str">
        <f>'[3]New Statement'!F1675</f>
        <v xml:space="preserve">Sir Syed Town D Block </v>
      </c>
      <c r="D10602" s="23">
        <f>'[3]New Statement'!G1675</f>
        <v>149520404</v>
      </c>
      <c r="E10602" s="110"/>
      <c r="F10602" s="23">
        <f>'[3]New Statement'!H1675</f>
        <v>374</v>
      </c>
      <c r="G10602" s="23"/>
      <c r="H10602" s="110">
        <f>SUM(F10602:G10602)</f>
        <v>374</v>
      </c>
      <c r="I10602" s="798">
        <v>3</v>
      </c>
      <c r="J10602" s="798" t="s">
        <v>3494</v>
      </c>
      <c r="K10602" s="798">
        <f>SUM(I10602:J10605)</f>
        <v>3</v>
      </c>
    </row>
    <row r="10603" spans="1:11" ht="25.5">
      <c r="A10603" s="799"/>
      <c r="B10603" s="802"/>
      <c r="C10603" s="204" t="str">
        <f>'[3]New Statement'!F1685</f>
        <v xml:space="preserve">C Block Sir Syed Town </v>
      </c>
      <c r="D10603" s="23">
        <f>'[3]New Statement'!G1685</f>
        <v>149520603</v>
      </c>
      <c r="E10603" s="110"/>
      <c r="F10603" s="23">
        <f>'[3]New Statement'!H1685</f>
        <v>502</v>
      </c>
      <c r="G10603" s="23"/>
      <c r="H10603" s="110">
        <f>SUM(F10603:G10603)</f>
        <v>502</v>
      </c>
      <c r="I10603" s="799"/>
      <c r="J10603" s="799"/>
      <c r="K10603" s="799"/>
    </row>
    <row r="10604" spans="1:11" ht="25.5">
      <c r="A10604" s="799"/>
      <c r="B10604" s="802"/>
      <c r="C10604" s="204" t="str">
        <f>'[3]New Statement'!F1686</f>
        <v>C Block Moman Abad</v>
      </c>
      <c r="D10604" s="23">
        <f>'[3]New Statement'!G1686</f>
        <v>149520604</v>
      </c>
      <c r="E10604" s="110"/>
      <c r="F10604" s="23">
        <f>'[3]New Statement'!H1686</f>
        <v>365</v>
      </c>
      <c r="G10604" s="23"/>
      <c r="H10604" s="110">
        <f>SUM(F10604:G10604)</f>
        <v>365</v>
      </c>
      <c r="I10604" s="799"/>
      <c r="J10604" s="799"/>
      <c r="K10604" s="799"/>
    </row>
    <row r="10605" spans="1:11">
      <c r="A10605" s="800"/>
      <c r="B10605" s="803"/>
      <c r="C10605" s="788" t="s">
        <v>3493</v>
      </c>
      <c r="D10605" s="789"/>
      <c r="E10605" s="26"/>
      <c r="F10605" s="203">
        <f>SUM(F10602:F10604)</f>
        <v>1241</v>
      </c>
      <c r="G10605" s="203">
        <f>SUM(G10602:G10604)</f>
        <v>0</v>
      </c>
      <c r="H10605" s="203">
        <f>SUM(H10602:H10604)</f>
        <v>1241</v>
      </c>
      <c r="I10605" s="800"/>
      <c r="J10605" s="800"/>
      <c r="K10605" s="800"/>
    </row>
    <row r="10606" spans="1:11" ht="25.5">
      <c r="A10606" s="798">
        <v>219</v>
      </c>
      <c r="B10606" s="801" t="s">
        <v>3718</v>
      </c>
      <c r="C10606" s="204" t="str">
        <f>'[3]New Statement'!F1675</f>
        <v xml:space="preserve">Sir Syed Town D Block </v>
      </c>
      <c r="D10606" s="23">
        <f>'[3]New Statement'!G1675</f>
        <v>149520404</v>
      </c>
      <c r="E10606" s="110"/>
      <c r="F10606" s="23"/>
      <c r="G10606" s="23">
        <f>'[3]New Statement'!I1675</f>
        <v>311</v>
      </c>
      <c r="H10606" s="110">
        <f>SUM(F10606:G10606)</f>
        <v>311</v>
      </c>
      <c r="I10606" s="798" t="s">
        <v>3494</v>
      </c>
      <c r="J10606" s="798">
        <v>2</v>
      </c>
      <c r="K10606" s="798">
        <f>SUM(I10606:J10609)</f>
        <v>2</v>
      </c>
    </row>
    <row r="10607" spans="1:11" ht="25.5">
      <c r="A10607" s="799"/>
      <c r="B10607" s="802"/>
      <c r="C10607" s="204" t="str">
        <f>'[3]New Statement'!F1685</f>
        <v xml:space="preserve">C Block Sir Syed Town </v>
      </c>
      <c r="D10607" s="23">
        <f>'[3]New Statement'!G1685</f>
        <v>149520603</v>
      </c>
      <c r="E10607" s="110"/>
      <c r="F10607" s="23"/>
      <c r="G10607" s="23">
        <f>'[3]New Statement'!I1685</f>
        <v>358</v>
      </c>
      <c r="H10607" s="110">
        <f>SUM(F10607:G10607)</f>
        <v>358</v>
      </c>
      <c r="I10607" s="799"/>
      <c r="J10607" s="799"/>
      <c r="K10607" s="799"/>
    </row>
    <row r="10608" spans="1:11" ht="25.5">
      <c r="A10608" s="799"/>
      <c r="B10608" s="802"/>
      <c r="C10608" s="204" t="str">
        <f>'[3]New Statement'!F1686</f>
        <v>C Block Moman Abad</v>
      </c>
      <c r="D10608" s="23">
        <f>'[3]New Statement'!G1686</f>
        <v>149520604</v>
      </c>
      <c r="E10608" s="110"/>
      <c r="F10608" s="23"/>
      <c r="G10608" s="23">
        <f>'[3]New Statement'!I1686</f>
        <v>251</v>
      </c>
      <c r="H10608" s="110">
        <f>SUM(F10608:G10608)</f>
        <v>251</v>
      </c>
      <c r="I10608" s="799"/>
      <c r="J10608" s="799"/>
      <c r="K10608" s="799"/>
    </row>
    <row r="10609" spans="1:11">
      <c r="A10609" s="800"/>
      <c r="B10609" s="803"/>
      <c r="C10609" s="788" t="s">
        <v>3493</v>
      </c>
      <c r="D10609" s="789"/>
      <c r="E10609" s="26"/>
      <c r="F10609" s="203">
        <f>SUM(F10606:F10608)</f>
        <v>0</v>
      </c>
      <c r="G10609" s="203">
        <f>SUM(G10606:G10608)</f>
        <v>920</v>
      </c>
      <c r="H10609" s="203">
        <f>SUM(H10606:H10608)</f>
        <v>920</v>
      </c>
      <c r="I10609" s="800"/>
      <c r="J10609" s="800"/>
      <c r="K10609" s="800"/>
    </row>
    <row r="10610" spans="1:11" ht="25.5">
      <c r="A10610" s="798">
        <v>220</v>
      </c>
      <c r="B10610" s="801" t="s">
        <v>3717</v>
      </c>
      <c r="C10610" s="204" t="str">
        <f>'[3]New Statement'!F1691</f>
        <v>Lal Mill Chowk Factory Area</v>
      </c>
      <c r="D10610" s="23">
        <f>'[3]New Statement'!G1691</f>
        <v>149530101</v>
      </c>
      <c r="E10610" s="110"/>
      <c r="F10610" s="23">
        <f>'[3]New Statement'!H1691</f>
        <v>230</v>
      </c>
      <c r="G10610" s="23"/>
      <c r="H10610" s="110">
        <f>SUM(F10610:G10610)</f>
        <v>230</v>
      </c>
      <c r="I10610" s="798">
        <v>3</v>
      </c>
      <c r="J10610" s="798" t="s">
        <v>3494</v>
      </c>
      <c r="K10610" s="798">
        <f>SUM(I10610:J10615)</f>
        <v>3</v>
      </c>
    </row>
    <row r="10611" spans="1:11" ht="25.5">
      <c r="A10611" s="799"/>
      <c r="B10611" s="802"/>
      <c r="C10611" s="204" t="str">
        <f>'[3]New Statement'!F1692</f>
        <v>Almadina Commercial Market</v>
      </c>
      <c r="D10611" s="23">
        <f>'[3]New Statement'!G1692</f>
        <v>149530102</v>
      </c>
      <c r="E10611" s="110"/>
      <c r="F10611" s="23">
        <f>'[3]New Statement'!H1692</f>
        <v>87</v>
      </c>
      <c r="G10611" s="23"/>
      <c r="H10611" s="110">
        <f>SUM(F10611:G10611)</f>
        <v>87</v>
      </c>
      <c r="I10611" s="799"/>
      <c r="J10611" s="799"/>
      <c r="K10611" s="799"/>
    </row>
    <row r="10612" spans="1:11" ht="25.5">
      <c r="A10612" s="799"/>
      <c r="B10612" s="802"/>
      <c r="C10612" s="204" t="str">
        <f>'[3]New Statement'!F1693</f>
        <v>Almadina Commercial Market</v>
      </c>
      <c r="D10612" s="23">
        <f>'[3]New Statement'!G1693</f>
        <v>149530103</v>
      </c>
      <c r="E10612" s="110"/>
      <c r="F10612" s="23">
        <f>'[3]New Statement'!H1693</f>
        <v>287</v>
      </c>
      <c r="G10612" s="23"/>
      <c r="H10612" s="110">
        <f>SUM(F10612:G10612)</f>
        <v>287</v>
      </c>
      <c r="I10612" s="799"/>
      <c r="J10612" s="799"/>
      <c r="K10612" s="799"/>
    </row>
    <row r="10613" spans="1:11" ht="25.5">
      <c r="A10613" s="799"/>
      <c r="B10613" s="802"/>
      <c r="C10613" s="204" t="str">
        <f>'[3]New Statement'!F1694</f>
        <v>Ahata Krishon Nagar Factory Area</v>
      </c>
      <c r="D10613" s="23">
        <f>'[3]New Statement'!G1694</f>
        <v>149530104</v>
      </c>
      <c r="E10613" s="110"/>
      <c r="F10613" s="23">
        <f>'[3]New Statement'!H1694</f>
        <v>213</v>
      </c>
      <c r="G10613" s="23"/>
      <c r="H10613" s="110">
        <f>SUM(F10613:G10613)</f>
        <v>213</v>
      </c>
      <c r="I10613" s="799"/>
      <c r="J10613" s="799"/>
      <c r="K10613" s="799"/>
    </row>
    <row r="10614" spans="1:11" ht="25.5">
      <c r="A10614" s="799"/>
      <c r="B10614" s="802"/>
      <c r="C10614" s="204" t="str">
        <f>'[3]New Statement'!F1695</f>
        <v>Ahata Gari Mill Factory Area</v>
      </c>
      <c r="D10614" s="23">
        <f>'[3]New Statement'!G1695</f>
        <v>149530105</v>
      </c>
      <c r="E10614" s="110"/>
      <c r="F10614" s="23">
        <f>'[3]New Statement'!H1695</f>
        <v>603</v>
      </c>
      <c r="G10614" s="23"/>
      <c r="H10614" s="110">
        <f>SUM(F10614:G10614)</f>
        <v>603</v>
      </c>
      <c r="I10614" s="799"/>
      <c r="J10614" s="799"/>
      <c r="K10614" s="799"/>
    </row>
    <row r="10615" spans="1:11">
      <c r="A10615" s="800"/>
      <c r="B10615" s="803"/>
      <c r="C10615" s="788" t="s">
        <v>3493</v>
      </c>
      <c r="D10615" s="789"/>
      <c r="E10615" s="26"/>
      <c r="F10615" s="203">
        <f>SUM(F10610:F10614)</f>
        <v>1420</v>
      </c>
      <c r="G10615" s="203">
        <f>SUM(G10610:G10614)</f>
        <v>0</v>
      </c>
      <c r="H10615" s="203">
        <f>SUM(H10610:H10614)</f>
        <v>1420</v>
      </c>
      <c r="I10615" s="800"/>
      <c r="J10615" s="800"/>
      <c r="K10615" s="800"/>
    </row>
    <row r="10616" spans="1:11" ht="25.5">
      <c r="A10616" s="798">
        <v>221</v>
      </c>
      <c r="B10616" s="801" t="s">
        <v>3716</v>
      </c>
      <c r="C10616" s="204" t="str">
        <f>'[3]New Statement'!F1691</f>
        <v>Lal Mill Chowk Factory Area</v>
      </c>
      <c r="D10616" s="23">
        <f>'[3]New Statement'!G1691</f>
        <v>149530101</v>
      </c>
      <c r="E10616" s="110"/>
      <c r="F10616" s="23"/>
      <c r="G10616" s="23">
        <f>'[3]New Statement'!I1691</f>
        <v>185</v>
      </c>
      <c r="H10616" s="110">
        <f>SUM(F10616:G10616)</f>
        <v>185</v>
      </c>
      <c r="I10616" s="798" t="s">
        <v>3494</v>
      </c>
      <c r="J10616" s="798">
        <v>2</v>
      </c>
      <c r="K10616" s="798">
        <f>SUM(I10616:J10621)</f>
        <v>2</v>
      </c>
    </row>
    <row r="10617" spans="1:11" ht="25.5">
      <c r="A10617" s="799"/>
      <c r="B10617" s="802"/>
      <c r="C10617" s="204" t="str">
        <f>'[3]New Statement'!F1692</f>
        <v>Almadina Commercial Market</v>
      </c>
      <c r="D10617" s="23">
        <f>'[3]New Statement'!G1692</f>
        <v>149530102</v>
      </c>
      <c r="E10617" s="110"/>
      <c r="F10617" s="23"/>
      <c r="G10617" s="23">
        <f>'[3]New Statement'!I1692</f>
        <v>66</v>
      </c>
      <c r="H10617" s="110">
        <f>SUM(F10617:G10617)</f>
        <v>66</v>
      </c>
      <c r="I10617" s="799"/>
      <c r="J10617" s="799"/>
      <c r="K10617" s="799"/>
    </row>
    <row r="10618" spans="1:11" ht="25.5">
      <c r="A10618" s="799"/>
      <c r="B10618" s="802"/>
      <c r="C10618" s="204" t="str">
        <f>'[3]New Statement'!F1693</f>
        <v>Almadina Commercial Market</v>
      </c>
      <c r="D10618" s="23">
        <f>'[3]New Statement'!G1693</f>
        <v>149530103</v>
      </c>
      <c r="E10618" s="110"/>
      <c r="F10618" s="23"/>
      <c r="G10618" s="23">
        <f>'[3]New Statement'!I1693</f>
        <v>188</v>
      </c>
      <c r="H10618" s="110">
        <f>SUM(F10618:G10618)</f>
        <v>188</v>
      </c>
      <c r="I10618" s="799"/>
      <c r="J10618" s="799"/>
      <c r="K10618" s="799"/>
    </row>
    <row r="10619" spans="1:11" ht="25.5">
      <c r="A10619" s="799"/>
      <c r="B10619" s="802"/>
      <c r="C10619" s="204" t="str">
        <f>'[3]New Statement'!F1694</f>
        <v>Ahata Krishon Nagar Factory Area</v>
      </c>
      <c r="D10619" s="23">
        <f>'[3]New Statement'!G1694</f>
        <v>149530104</v>
      </c>
      <c r="E10619" s="110"/>
      <c r="F10619" s="23"/>
      <c r="G10619" s="23">
        <f>'[3]New Statement'!I1694</f>
        <v>176</v>
      </c>
      <c r="H10619" s="110">
        <f>SUM(F10619:G10619)</f>
        <v>176</v>
      </c>
      <c r="I10619" s="799"/>
      <c r="J10619" s="799"/>
      <c r="K10619" s="799"/>
    </row>
    <row r="10620" spans="1:11" ht="25.5">
      <c r="A10620" s="799"/>
      <c r="B10620" s="802"/>
      <c r="C10620" s="204" t="str">
        <f>'[3]New Statement'!F1695</f>
        <v>Ahata Gari Mill Factory Area</v>
      </c>
      <c r="D10620" s="23">
        <f>'[3]New Statement'!G1695</f>
        <v>149530105</v>
      </c>
      <c r="E10620" s="110"/>
      <c r="F10620" s="23"/>
      <c r="G10620" s="23">
        <f>'[3]New Statement'!I1695</f>
        <v>441</v>
      </c>
      <c r="H10620" s="110">
        <f>SUM(F10620:G10620)</f>
        <v>441</v>
      </c>
      <c r="I10620" s="799"/>
      <c r="J10620" s="799"/>
      <c r="K10620" s="799"/>
    </row>
    <row r="10621" spans="1:11">
      <c r="A10621" s="800"/>
      <c r="B10621" s="803"/>
      <c r="C10621" s="788" t="s">
        <v>3493</v>
      </c>
      <c r="D10621" s="789"/>
      <c r="E10621" s="26"/>
      <c r="F10621" s="203">
        <f>SUM(F10616:F10620)</f>
        <v>0</v>
      </c>
      <c r="G10621" s="203">
        <f>SUM(G10616:G10620)</f>
        <v>1056</v>
      </c>
      <c r="H10621" s="203">
        <f>SUM(H10616:H10620)</f>
        <v>1056</v>
      </c>
      <c r="I10621" s="800"/>
      <c r="J10621" s="800"/>
      <c r="K10621" s="800"/>
    </row>
    <row r="10622" spans="1:11">
      <c r="A10622" s="798">
        <v>222</v>
      </c>
      <c r="B10622" s="801" t="s">
        <v>3715</v>
      </c>
      <c r="C10622" s="204" t="str">
        <f>'[3]New Statement'!F1696</f>
        <v>Factory Area</v>
      </c>
      <c r="D10622" s="23">
        <f>'[3]New Statement'!G1696</f>
        <v>149530106</v>
      </c>
      <c r="E10622" s="110"/>
      <c r="F10622" s="23">
        <f>'[3]New Statement'!H1696</f>
        <v>477</v>
      </c>
      <c r="G10622" s="23"/>
      <c r="H10622" s="110">
        <f>SUM(F10622:G10622)</f>
        <v>477</v>
      </c>
      <c r="I10622" s="798">
        <v>3</v>
      </c>
      <c r="J10622" s="798" t="s">
        <v>3494</v>
      </c>
      <c r="K10622" s="798">
        <f>SUM(I10622:J10624)</f>
        <v>3</v>
      </c>
    </row>
    <row r="10623" spans="1:11">
      <c r="A10623" s="799"/>
      <c r="B10623" s="802"/>
      <c r="C10623" s="204" t="str">
        <f>'[3]New Statement'!F1697</f>
        <v>Factory Area</v>
      </c>
      <c r="D10623" s="23">
        <f>'[3]New Statement'!G1697</f>
        <v>149530107</v>
      </c>
      <c r="E10623" s="110"/>
      <c r="F10623" s="23">
        <f>'[3]New Statement'!H1697</f>
        <v>954</v>
      </c>
      <c r="G10623" s="23"/>
      <c r="H10623" s="110">
        <f>SUM(F10623:G10623)</f>
        <v>954</v>
      </c>
      <c r="I10623" s="799"/>
      <c r="J10623" s="799"/>
      <c r="K10623" s="799"/>
    </row>
    <row r="10624" spans="1:11">
      <c r="A10624" s="800"/>
      <c r="B10624" s="803"/>
      <c r="C10624" s="788" t="s">
        <v>3493</v>
      </c>
      <c r="D10624" s="789"/>
      <c r="E10624" s="26"/>
      <c r="F10624" s="203">
        <f>SUM(F10622:F10623)</f>
        <v>1431</v>
      </c>
      <c r="G10624" s="203">
        <f>SUM(G10622:G10623)</f>
        <v>0</v>
      </c>
      <c r="H10624" s="203">
        <f>SUM(H10622:H10623)</f>
        <v>1431</v>
      </c>
      <c r="I10624" s="800"/>
      <c r="J10624" s="800"/>
      <c r="K10624" s="800"/>
    </row>
    <row r="10625" spans="1:11">
      <c r="A10625" s="798">
        <v>223</v>
      </c>
      <c r="B10625" s="801" t="s">
        <v>3714</v>
      </c>
      <c r="C10625" s="204" t="str">
        <f>'[3]New Statement'!F1696</f>
        <v>Factory Area</v>
      </c>
      <c r="D10625" s="23">
        <f>'[3]New Statement'!G1696</f>
        <v>149530106</v>
      </c>
      <c r="E10625" s="110"/>
      <c r="F10625" s="23"/>
      <c r="G10625" s="23">
        <f>'[3]New Statement'!I1696</f>
        <v>340</v>
      </c>
      <c r="H10625" s="110">
        <f>SUM(F10625:G10625)</f>
        <v>340</v>
      </c>
      <c r="I10625" s="798" t="s">
        <v>3494</v>
      </c>
      <c r="J10625" s="798">
        <v>2</v>
      </c>
      <c r="K10625" s="798">
        <f>SUM(I10625:J10627)</f>
        <v>2</v>
      </c>
    </row>
    <row r="10626" spans="1:11">
      <c r="A10626" s="799"/>
      <c r="B10626" s="802"/>
      <c r="C10626" s="204" t="str">
        <f>'[3]New Statement'!F1697</f>
        <v>Factory Area</v>
      </c>
      <c r="D10626" s="23">
        <f>'[3]New Statement'!G1697</f>
        <v>149530107</v>
      </c>
      <c r="E10626" s="110"/>
      <c r="F10626" s="23"/>
      <c r="G10626" s="23">
        <f>'[3]New Statement'!I1697</f>
        <v>735</v>
      </c>
      <c r="H10626" s="110">
        <f>SUM(F10626:G10626)</f>
        <v>735</v>
      </c>
      <c r="I10626" s="799"/>
      <c r="J10626" s="799"/>
      <c r="K10626" s="799"/>
    </row>
    <row r="10627" spans="1:11">
      <c r="A10627" s="800"/>
      <c r="B10627" s="803"/>
      <c r="C10627" s="788" t="s">
        <v>3493</v>
      </c>
      <c r="D10627" s="789"/>
      <c r="E10627" s="26"/>
      <c r="F10627" s="203">
        <f>SUM(F10625:F10626)</f>
        <v>0</v>
      </c>
      <c r="G10627" s="203">
        <f>SUM(G10625:G10626)</f>
        <v>1075</v>
      </c>
      <c r="H10627" s="203">
        <f>SUM(H10625:H10626)</f>
        <v>1075</v>
      </c>
      <c r="I10627" s="800"/>
      <c r="J10627" s="800"/>
      <c r="K10627" s="800"/>
    </row>
    <row r="10628" spans="1:11" ht="38.25">
      <c r="A10628" s="798">
        <v>224</v>
      </c>
      <c r="B10628" s="801" t="s">
        <v>3713</v>
      </c>
      <c r="C10628" s="204" t="str">
        <f>'[3]New Statement'!F1698</f>
        <v>Wapda Colony Sector 3 Factory Area</v>
      </c>
      <c r="D10628" s="23">
        <f>'[3]New Statement'!G1698</f>
        <v>149530201</v>
      </c>
      <c r="E10628" s="110"/>
      <c r="F10628" s="23">
        <f>'[3]New Statement'!H1698</f>
        <v>239</v>
      </c>
      <c r="G10628" s="23"/>
      <c r="H10628" s="110">
        <f>SUM(F10628:G10628)</f>
        <v>239</v>
      </c>
      <c r="I10628" s="798">
        <v>4</v>
      </c>
      <c r="J10628" s="798" t="s">
        <v>3494</v>
      </c>
      <c r="K10628" s="798">
        <f>SUM(I10628:J10633)</f>
        <v>4</v>
      </c>
    </row>
    <row r="10629" spans="1:11" ht="25.5">
      <c r="A10629" s="799"/>
      <c r="B10629" s="802"/>
      <c r="C10629" s="204" t="str">
        <f>'[3]New Statement'!F1699</f>
        <v>Qauid-e-Azam Town Factory Area</v>
      </c>
      <c r="D10629" s="23">
        <f>'[3]New Statement'!G1699</f>
        <v>149530202</v>
      </c>
      <c r="E10629" s="110"/>
      <c r="F10629" s="23">
        <f>'[3]New Statement'!H1699</f>
        <v>732</v>
      </c>
      <c r="G10629" s="23"/>
      <c r="H10629" s="110">
        <f>SUM(F10629:G10629)</f>
        <v>732</v>
      </c>
      <c r="I10629" s="799"/>
      <c r="J10629" s="799"/>
      <c r="K10629" s="799"/>
    </row>
    <row r="10630" spans="1:11" ht="25.5">
      <c r="A10630" s="799"/>
      <c r="B10630" s="802"/>
      <c r="C10630" s="204" t="str">
        <f>'[3]New Statement'!F1700</f>
        <v xml:space="preserve">Railway Phatic No.2 Kachi Abadi </v>
      </c>
      <c r="D10630" s="23">
        <f>'[3]New Statement'!G1700</f>
        <v>149530203</v>
      </c>
      <c r="E10630" s="110"/>
      <c r="F10630" s="23">
        <f>'[3]New Statement'!H1700</f>
        <v>298</v>
      </c>
      <c r="G10630" s="23"/>
      <c r="H10630" s="110">
        <f>SUM(F10630:G10630)</f>
        <v>298</v>
      </c>
      <c r="I10630" s="799"/>
      <c r="J10630" s="799"/>
      <c r="K10630" s="799"/>
    </row>
    <row r="10631" spans="1:11" ht="36">
      <c r="A10631" s="799"/>
      <c r="B10631" s="802"/>
      <c r="C10631" s="206" t="str">
        <f>'[3]New Statement'!F1701</f>
        <v xml:space="preserve">Old Central Jail No. 2 Qauid-e-Azam Town </v>
      </c>
      <c r="D10631" s="23">
        <f>'[3]New Statement'!G1701</f>
        <v>149530204</v>
      </c>
      <c r="E10631" s="110"/>
      <c r="F10631" s="23">
        <f>'[3]New Statement'!H1701</f>
        <v>299</v>
      </c>
      <c r="G10631" s="23"/>
      <c r="H10631" s="110">
        <f>SUM(F10631:G10631)</f>
        <v>299</v>
      </c>
      <c r="I10631" s="799"/>
      <c r="J10631" s="799"/>
      <c r="K10631" s="799"/>
    </row>
    <row r="10632" spans="1:11" ht="36">
      <c r="A10632" s="799"/>
      <c r="B10632" s="802"/>
      <c r="C10632" s="206" t="str">
        <f>'[3]New Statement'!F1702</f>
        <v xml:space="preserve">Old Central Jail No. 2 Qauid-e-Azam Town </v>
      </c>
      <c r="D10632" s="23">
        <f>'[3]New Statement'!G1702</f>
        <v>149530205</v>
      </c>
      <c r="E10632" s="110"/>
      <c r="F10632" s="23">
        <f>'[3]New Statement'!H1702</f>
        <v>186</v>
      </c>
      <c r="G10632" s="23"/>
      <c r="H10632" s="110">
        <f>SUM(F10632:G10632)</f>
        <v>186</v>
      </c>
      <c r="I10632" s="799"/>
      <c r="J10632" s="799"/>
      <c r="K10632" s="799"/>
    </row>
    <row r="10633" spans="1:11">
      <c r="A10633" s="800"/>
      <c r="B10633" s="803"/>
      <c r="C10633" s="788" t="s">
        <v>3493</v>
      </c>
      <c r="D10633" s="789"/>
      <c r="E10633" s="26"/>
      <c r="F10633" s="203">
        <f>SUM(F10628:F10632)</f>
        <v>1754</v>
      </c>
      <c r="G10633" s="203">
        <f>SUM(G10628:G10632)</f>
        <v>0</v>
      </c>
      <c r="H10633" s="203">
        <f>SUM(H10628:H10632)</f>
        <v>1754</v>
      </c>
      <c r="I10633" s="800"/>
      <c r="J10633" s="800"/>
      <c r="K10633" s="800"/>
    </row>
    <row r="10634" spans="1:11" ht="38.25">
      <c r="A10634" s="798">
        <v>225</v>
      </c>
      <c r="B10634" s="801" t="s">
        <v>3712</v>
      </c>
      <c r="C10634" s="204" t="str">
        <f>'[3]New Statement'!F1698</f>
        <v>Wapda Colony Sector 3 Factory Area</v>
      </c>
      <c r="D10634" s="23">
        <f>'[3]New Statement'!G1698</f>
        <v>149530201</v>
      </c>
      <c r="E10634" s="110"/>
      <c r="F10634" s="23"/>
      <c r="G10634" s="23">
        <f>'[3]New Statement'!I1698</f>
        <v>190</v>
      </c>
      <c r="H10634" s="110">
        <f>SUM(F10634:G10634)</f>
        <v>190</v>
      </c>
      <c r="I10634" s="798" t="s">
        <v>3494</v>
      </c>
      <c r="J10634" s="798">
        <v>3</v>
      </c>
      <c r="K10634" s="798">
        <f>SUM(I10634:J10639)</f>
        <v>3</v>
      </c>
    </row>
    <row r="10635" spans="1:11" ht="25.5">
      <c r="A10635" s="799"/>
      <c r="B10635" s="802"/>
      <c r="C10635" s="204" t="str">
        <f>'[3]New Statement'!F1699</f>
        <v>Qauid-e-Azam Town Factory Area</v>
      </c>
      <c r="D10635" s="23">
        <f>'[3]New Statement'!G1699</f>
        <v>149530202</v>
      </c>
      <c r="E10635" s="110"/>
      <c r="F10635" s="23"/>
      <c r="G10635" s="23">
        <f>'[3]New Statement'!I1699</f>
        <v>509</v>
      </c>
      <c r="H10635" s="110">
        <f>SUM(F10635:G10635)</f>
        <v>509</v>
      </c>
      <c r="I10635" s="799"/>
      <c r="J10635" s="799"/>
      <c r="K10635" s="799"/>
    </row>
    <row r="10636" spans="1:11" ht="25.5">
      <c r="A10636" s="799"/>
      <c r="B10636" s="802"/>
      <c r="C10636" s="204" t="str">
        <f>'[3]New Statement'!F1700</f>
        <v xml:space="preserve">Railway Phatic No.2 Kachi Abadi </v>
      </c>
      <c r="D10636" s="23">
        <f>'[3]New Statement'!G1700</f>
        <v>149530203</v>
      </c>
      <c r="E10636" s="110"/>
      <c r="F10636" s="23"/>
      <c r="G10636" s="23">
        <f>'[3]New Statement'!I1700</f>
        <v>235</v>
      </c>
      <c r="H10636" s="110">
        <f>SUM(F10636:G10636)</f>
        <v>235</v>
      </c>
      <c r="I10636" s="799"/>
      <c r="J10636" s="799"/>
      <c r="K10636" s="799"/>
    </row>
    <row r="10637" spans="1:11" ht="36">
      <c r="A10637" s="799"/>
      <c r="B10637" s="802"/>
      <c r="C10637" s="206" t="str">
        <f>'[3]New Statement'!F1701</f>
        <v xml:space="preserve">Old Central Jail No. 2 Qauid-e-Azam Town </v>
      </c>
      <c r="D10637" s="23">
        <f>'[3]New Statement'!G1701</f>
        <v>149530204</v>
      </c>
      <c r="E10637" s="110"/>
      <c r="F10637" s="23"/>
      <c r="G10637" s="23">
        <f>'[3]New Statement'!I1701</f>
        <v>233</v>
      </c>
      <c r="H10637" s="110">
        <f>SUM(F10637:G10637)</f>
        <v>233</v>
      </c>
      <c r="I10637" s="799"/>
      <c r="J10637" s="799"/>
      <c r="K10637" s="799"/>
    </row>
    <row r="10638" spans="1:11" ht="36">
      <c r="A10638" s="799"/>
      <c r="B10638" s="802"/>
      <c r="C10638" s="206" t="str">
        <f>'[3]New Statement'!F1702</f>
        <v xml:space="preserve">Old Central Jail No. 2 Qauid-e-Azam Town </v>
      </c>
      <c r="D10638" s="23">
        <f>'[3]New Statement'!G1702</f>
        <v>149530205</v>
      </c>
      <c r="E10638" s="110"/>
      <c r="F10638" s="23"/>
      <c r="G10638" s="23">
        <f>'[3]New Statement'!I1702</f>
        <v>136</v>
      </c>
      <c r="H10638" s="110">
        <f>SUM(F10638:G10638)</f>
        <v>136</v>
      </c>
      <c r="I10638" s="799"/>
      <c r="J10638" s="799"/>
      <c r="K10638" s="799"/>
    </row>
    <row r="10639" spans="1:11">
      <c r="A10639" s="800"/>
      <c r="B10639" s="803"/>
      <c r="C10639" s="788" t="s">
        <v>3493</v>
      </c>
      <c r="D10639" s="789"/>
      <c r="E10639" s="26"/>
      <c r="F10639" s="203">
        <f>SUM(F10634:F10638)</f>
        <v>0</v>
      </c>
      <c r="G10639" s="203">
        <f>SUM(G10634:G10638)</f>
        <v>1303</v>
      </c>
      <c r="H10639" s="203">
        <f>SUM(H10634:H10638)</f>
        <v>1303</v>
      </c>
      <c r="I10639" s="800"/>
      <c r="J10639" s="800"/>
      <c r="K10639" s="800"/>
    </row>
    <row r="10640" spans="1:11" ht="25.5">
      <c r="A10640" s="811">
        <v>226</v>
      </c>
      <c r="B10640" s="801" t="s">
        <v>3711</v>
      </c>
      <c r="C10640" s="204" t="str">
        <f>'[3]New Statement'!F1703</f>
        <v>Kachi Abadi Greeb Abad Factory Area</v>
      </c>
      <c r="D10640" s="23">
        <f>'[3]New Statement'!G1703</f>
        <v>149530301</v>
      </c>
      <c r="E10640" s="110"/>
      <c r="F10640" s="23">
        <f>'[3]New Statement'!H1703</f>
        <v>703</v>
      </c>
      <c r="G10640" s="23"/>
      <c r="H10640" s="110">
        <f>SUM(F10640:G10640)</f>
        <v>703</v>
      </c>
      <c r="I10640" s="811">
        <v>3</v>
      </c>
      <c r="J10640" s="811" t="s">
        <v>3494</v>
      </c>
      <c r="K10640" s="811">
        <f>SUM(I10640:J10642)</f>
        <v>3</v>
      </c>
    </row>
    <row r="10641" spans="1:11" ht="25.5">
      <c r="A10641" s="812"/>
      <c r="B10641" s="802"/>
      <c r="C10641" s="204" t="str">
        <f>'[3]New Statement'!F1704</f>
        <v>Kachi Abadi Greeb Abad Factory Area</v>
      </c>
      <c r="D10641" s="23">
        <f>'[3]New Statement'!G1704</f>
        <v>149530302</v>
      </c>
      <c r="E10641" s="110"/>
      <c r="F10641" s="23">
        <f>'[3]New Statement'!H1704</f>
        <v>617</v>
      </c>
      <c r="G10641" s="23"/>
      <c r="H10641" s="110">
        <f>SUM(F10641:G10641)</f>
        <v>617</v>
      </c>
      <c r="I10641" s="812"/>
      <c r="J10641" s="812"/>
      <c r="K10641" s="812"/>
    </row>
    <row r="10642" spans="1:11">
      <c r="A10642" s="813"/>
      <c r="B10642" s="803"/>
      <c r="C10642" s="788" t="s">
        <v>3493</v>
      </c>
      <c r="D10642" s="789"/>
      <c r="E10642" s="26"/>
      <c r="F10642" s="203">
        <f>SUM(F10640:F10641)</f>
        <v>1320</v>
      </c>
      <c r="G10642" s="203">
        <f>SUM(G10640:G10641)</f>
        <v>0</v>
      </c>
      <c r="H10642" s="203">
        <f>SUM(H10640:H10641)</f>
        <v>1320</v>
      </c>
      <c r="I10642" s="813"/>
      <c r="J10642" s="813"/>
      <c r="K10642" s="813"/>
    </row>
    <row r="10643" spans="1:11" ht="25.5">
      <c r="A10643" s="798">
        <v>227</v>
      </c>
      <c r="B10643" s="801" t="s">
        <v>3710</v>
      </c>
      <c r="C10643" s="204" t="str">
        <f>'[3]New Statement'!F1703</f>
        <v>Kachi Abadi Greeb Abad Factory Area</v>
      </c>
      <c r="D10643" s="23">
        <f>'[3]New Statement'!G1703</f>
        <v>149530301</v>
      </c>
      <c r="E10643" s="110"/>
      <c r="F10643" s="23"/>
      <c r="G10643" s="23">
        <f>'[3]New Statement'!I1703</f>
        <v>530</v>
      </c>
      <c r="H10643" s="110">
        <f>SUM(F10643:G10643)</f>
        <v>530</v>
      </c>
      <c r="I10643" s="798" t="s">
        <v>3494</v>
      </c>
      <c r="J10643" s="798">
        <v>2</v>
      </c>
      <c r="K10643" s="798">
        <f>SUM(I10643:J10645)</f>
        <v>2</v>
      </c>
    </row>
    <row r="10644" spans="1:11" ht="25.5">
      <c r="A10644" s="799"/>
      <c r="B10644" s="802"/>
      <c r="C10644" s="204" t="str">
        <f>'[3]New Statement'!F1704</f>
        <v>Kachi Abadi Greeb Abad Factory Area</v>
      </c>
      <c r="D10644" s="23">
        <f>'[3]New Statement'!G1704</f>
        <v>149530302</v>
      </c>
      <c r="E10644" s="110"/>
      <c r="F10644" s="23"/>
      <c r="G10644" s="23">
        <f>'[3]New Statement'!I1704</f>
        <v>457</v>
      </c>
      <c r="H10644" s="110">
        <f>SUM(F10644:G10644)</f>
        <v>457</v>
      </c>
      <c r="I10644" s="799"/>
      <c r="J10644" s="799"/>
      <c r="K10644" s="799"/>
    </row>
    <row r="10645" spans="1:11">
      <c r="A10645" s="800"/>
      <c r="B10645" s="803"/>
      <c r="C10645" s="788" t="s">
        <v>3493</v>
      </c>
      <c r="D10645" s="789"/>
      <c r="E10645" s="26"/>
      <c r="F10645" s="203">
        <f>SUM(F10643:F10644)</f>
        <v>0</v>
      </c>
      <c r="G10645" s="203">
        <f>SUM(G10643:G10644)</f>
        <v>987</v>
      </c>
      <c r="H10645" s="203">
        <f>SUM(H10643:H10644)</f>
        <v>987</v>
      </c>
      <c r="I10645" s="800"/>
      <c r="J10645" s="800"/>
      <c r="K10645" s="800"/>
    </row>
    <row r="10646" spans="1:11">
      <c r="A10646" s="798">
        <v>228</v>
      </c>
      <c r="B10646" s="801" t="s">
        <v>3709</v>
      </c>
      <c r="C10646" s="204" t="str">
        <f>'[3]New Statement'!F1707</f>
        <v xml:space="preserve">Ghala Mandi </v>
      </c>
      <c r="D10646" s="23">
        <f>'[3]New Statement'!G1707</f>
        <v>149540101</v>
      </c>
      <c r="E10646" s="110"/>
      <c r="F10646" s="23">
        <f>'[3]New Statement'!H1707</f>
        <v>25</v>
      </c>
      <c r="G10646" s="23"/>
      <c r="H10646" s="110">
        <f>SUM(F10646:G10646)</f>
        <v>25</v>
      </c>
      <c r="I10646" s="798">
        <v>2</v>
      </c>
      <c r="J10646" s="798" t="s">
        <v>3494</v>
      </c>
      <c r="K10646" s="798">
        <f>SUM(I10646:J10650)</f>
        <v>2</v>
      </c>
    </row>
    <row r="10647" spans="1:11">
      <c r="A10647" s="799"/>
      <c r="B10647" s="802"/>
      <c r="C10647" s="204" t="str">
        <f>'[3]New Statement'!F1708</f>
        <v xml:space="preserve">Ghala Mandi </v>
      </c>
      <c r="D10647" s="23">
        <f>'[3]New Statement'!G1708</f>
        <v>149540102</v>
      </c>
      <c r="E10647" s="110"/>
      <c r="F10647" s="23">
        <f>'[3]New Statement'!H1708</f>
        <v>86</v>
      </c>
      <c r="G10647" s="23"/>
      <c r="H10647" s="110">
        <f>SUM(F10647:G10647)</f>
        <v>86</v>
      </c>
      <c r="I10647" s="799"/>
      <c r="J10647" s="799"/>
      <c r="K10647" s="799"/>
    </row>
    <row r="10648" spans="1:11">
      <c r="A10648" s="799"/>
      <c r="B10648" s="802"/>
      <c r="C10648" s="204" t="str">
        <f>'[3]New Statement'!F1717</f>
        <v>Khalid Abad</v>
      </c>
      <c r="D10648" s="23">
        <f>'[3]New Statement'!G1717</f>
        <v>149540205</v>
      </c>
      <c r="E10648" s="110"/>
      <c r="F10648" s="23">
        <f>'[3]New Statement'!H1717</f>
        <v>264</v>
      </c>
      <c r="G10648" s="23"/>
      <c r="H10648" s="110">
        <f>SUM(F10648:G10648)</f>
        <v>264</v>
      </c>
      <c r="I10648" s="799"/>
      <c r="J10648" s="799"/>
      <c r="K10648" s="799"/>
    </row>
    <row r="10649" spans="1:11">
      <c r="A10649" s="799"/>
      <c r="B10649" s="802"/>
      <c r="C10649" s="204" t="str">
        <f>'[3]New Statement'!F1718</f>
        <v>Khalid Abad</v>
      </c>
      <c r="D10649" s="23">
        <f>'[3]New Statement'!G1718</f>
        <v>149540206</v>
      </c>
      <c r="E10649" s="110"/>
      <c r="F10649" s="23">
        <f>'[3]New Statement'!H1718</f>
        <v>590</v>
      </c>
      <c r="G10649" s="23"/>
      <c r="H10649" s="110">
        <f>SUM(F10649:G10649)</f>
        <v>590</v>
      </c>
      <c r="I10649" s="799"/>
      <c r="J10649" s="799"/>
      <c r="K10649" s="799"/>
    </row>
    <row r="10650" spans="1:11">
      <c r="A10650" s="800"/>
      <c r="B10650" s="803"/>
      <c r="C10650" s="788" t="s">
        <v>3493</v>
      </c>
      <c r="D10650" s="789"/>
      <c r="E10650" s="26"/>
      <c r="F10650" s="203">
        <f>SUM(F10646:F10649)</f>
        <v>965</v>
      </c>
      <c r="G10650" s="203">
        <f>SUM(G10646:G10649)</f>
        <v>0</v>
      </c>
      <c r="H10650" s="203">
        <f>SUM(H10646:H10649)</f>
        <v>965</v>
      </c>
      <c r="I10650" s="800"/>
      <c r="J10650" s="800"/>
      <c r="K10650" s="800"/>
    </row>
    <row r="10651" spans="1:11">
      <c r="A10651" s="798">
        <v>229</v>
      </c>
      <c r="B10651" s="801" t="s">
        <v>3708</v>
      </c>
      <c r="C10651" s="204" t="str">
        <f>'[3]New Statement'!F1707</f>
        <v xml:space="preserve">Ghala Mandi </v>
      </c>
      <c r="D10651" s="23">
        <f>'[3]New Statement'!G1707</f>
        <v>149540101</v>
      </c>
      <c r="E10651" s="110"/>
      <c r="F10651" s="23"/>
      <c r="G10651" s="23">
        <f>'[3]New Statement'!I1707</f>
        <v>18</v>
      </c>
      <c r="H10651" s="110">
        <f>SUM(F10651:G10651)</f>
        <v>18</v>
      </c>
      <c r="I10651" s="798" t="s">
        <v>3494</v>
      </c>
      <c r="J10651" s="798">
        <v>2</v>
      </c>
      <c r="K10651" s="798">
        <f>SUM(I10651:J10655)</f>
        <v>2</v>
      </c>
    </row>
    <row r="10652" spans="1:11">
      <c r="A10652" s="799"/>
      <c r="B10652" s="802"/>
      <c r="C10652" s="204" t="str">
        <f>'[3]New Statement'!F1708</f>
        <v xml:space="preserve">Ghala Mandi </v>
      </c>
      <c r="D10652" s="23">
        <f>'[3]New Statement'!G1708</f>
        <v>149540102</v>
      </c>
      <c r="E10652" s="110"/>
      <c r="F10652" s="23"/>
      <c r="G10652" s="23">
        <f>'[3]New Statement'!I1708</f>
        <v>68</v>
      </c>
      <c r="H10652" s="110">
        <f>SUM(F10652:G10652)</f>
        <v>68</v>
      </c>
      <c r="I10652" s="799"/>
      <c r="J10652" s="799"/>
      <c r="K10652" s="799"/>
    </row>
    <row r="10653" spans="1:11">
      <c r="A10653" s="799"/>
      <c r="B10653" s="802"/>
      <c r="C10653" s="205" t="str">
        <f>'[3]New Statement'!F1717</f>
        <v>Khalid Abad</v>
      </c>
      <c r="D10653" s="25">
        <f>'[3]New Statement'!G1717</f>
        <v>149540205</v>
      </c>
      <c r="E10653" s="110"/>
      <c r="F10653" s="25"/>
      <c r="G10653" s="25">
        <f>'[3]New Statement'!I1717</f>
        <v>234</v>
      </c>
      <c r="H10653" s="110">
        <f>SUM(F10653:G10653)</f>
        <v>234</v>
      </c>
      <c r="I10653" s="799"/>
      <c r="J10653" s="799"/>
      <c r="K10653" s="799"/>
    </row>
    <row r="10654" spans="1:11">
      <c r="A10654" s="799"/>
      <c r="B10654" s="802"/>
      <c r="C10654" s="205" t="str">
        <f>'[3]New Statement'!F1718</f>
        <v>Khalid Abad</v>
      </c>
      <c r="D10654" s="25">
        <f>'[3]New Statement'!G1718</f>
        <v>149540206</v>
      </c>
      <c r="E10654" s="110"/>
      <c r="F10654" s="25"/>
      <c r="G10654" s="25">
        <f>'[3]New Statement'!I1718</f>
        <v>461</v>
      </c>
      <c r="H10654" s="110">
        <f>SUM(F10654:G10654)</f>
        <v>461</v>
      </c>
      <c r="I10654" s="799"/>
      <c r="J10654" s="799"/>
      <c r="K10654" s="799"/>
    </row>
    <row r="10655" spans="1:11">
      <c r="A10655" s="800"/>
      <c r="B10655" s="803"/>
      <c r="C10655" s="788" t="s">
        <v>3493</v>
      </c>
      <c r="D10655" s="789"/>
      <c r="E10655" s="26"/>
      <c r="F10655" s="203">
        <f>SUM(F10651:F10654)</f>
        <v>0</v>
      </c>
      <c r="G10655" s="203">
        <f>SUM(G10651:G10654)</f>
        <v>781</v>
      </c>
      <c r="H10655" s="203">
        <f>SUM(H10651:H10654)</f>
        <v>781</v>
      </c>
      <c r="I10655" s="800"/>
      <c r="J10655" s="800"/>
      <c r="K10655" s="800"/>
    </row>
    <row r="10656" spans="1:11">
      <c r="A10656" s="798">
        <v>230</v>
      </c>
      <c r="B10656" s="801" t="s">
        <v>3707</v>
      </c>
      <c r="C10656" s="204" t="str">
        <f>'[3]New Statement'!F1709</f>
        <v>Khalid Abad</v>
      </c>
      <c r="D10656" s="23">
        <f>'[3]New Statement'!G1709</f>
        <v>149540103</v>
      </c>
      <c r="E10656" s="110"/>
      <c r="F10656" s="23">
        <f>'[3]New Statement'!H1709</f>
        <v>106</v>
      </c>
      <c r="G10656" s="23"/>
      <c r="H10656" s="110">
        <f>SUM(F10656:G10656)</f>
        <v>106</v>
      </c>
      <c r="I10656" s="798">
        <v>3</v>
      </c>
      <c r="J10656" s="798" t="s">
        <v>3494</v>
      </c>
      <c r="K10656" s="798">
        <f>SUM(I10656:J10660)</f>
        <v>3</v>
      </c>
    </row>
    <row r="10657" spans="1:11">
      <c r="A10657" s="799"/>
      <c r="B10657" s="802"/>
      <c r="C10657" s="204" t="str">
        <f>'[3]New Statement'!F1710</f>
        <v>Khalid Abad</v>
      </c>
      <c r="D10657" s="23">
        <f>'[3]New Statement'!G1710</f>
        <v>149540104</v>
      </c>
      <c r="E10657" s="110"/>
      <c r="F10657" s="23">
        <f>'[3]New Statement'!H1710</f>
        <v>635</v>
      </c>
      <c r="G10657" s="23"/>
      <c r="H10657" s="110">
        <f>SUM(F10657:G10657)</f>
        <v>635</v>
      </c>
      <c r="I10657" s="799"/>
      <c r="J10657" s="799"/>
      <c r="K10657" s="799"/>
    </row>
    <row r="10658" spans="1:11">
      <c r="A10658" s="799"/>
      <c r="B10658" s="802"/>
      <c r="C10658" s="204" t="str">
        <f>'[3]New Statement'!F1711</f>
        <v>Khalid Abad</v>
      </c>
      <c r="D10658" s="23">
        <f>'[3]New Statement'!G1711</f>
        <v>149540105</v>
      </c>
      <c r="E10658" s="110"/>
      <c r="F10658" s="23">
        <f>'[3]New Statement'!H1711</f>
        <v>447</v>
      </c>
      <c r="G10658" s="23"/>
      <c r="H10658" s="110">
        <f>SUM(F10658:G10658)</f>
        <v>447</v>
      </c>
      <c r="I10658" s="799"/>
      <c r="J10658" s="799"/>
      <c r="K10658" s="799"/>
    </row>
    <row r="10659" spans="1:11">
      <c r="A10659" s="799"/>
      <c r="B10659" s="802"/>
      <c r="C10659" s="204" t="str">
        <f>'[3]New Statement'!F1712</f>
        <v>New Khalid Abad</v>
      </c>
      <c r="D10659" s="23">
        <f>'[3]New Statement'!G1712</f>
        <v>149540106</v>
      </c>
      <c r="E10659" s="110"/>
      <c r="F10659" s="23">
        <f>'[3]New Statement'!H1712</f>
        <v>387</v>
      </c>
      <c r="G10659" s="23"/>
      <c r="H10659" s="110">
        <f>SUM(F10659:G10659)</f>
        <v>387</v>
      </c>
      <c r="I10659" s="799"/>
      <c r="J10659" s="799"/>
      <c r="K10659" s="799"/>
    </row>
    <row r="10660" spans="1:11">
      <c r="A10660" s="800"/>
      <c r="B10660" s="803"/>
      <c r="C10660" s="788" t="s">
        <v>3493</v>
      </c>
      <c r="D10660" s="789"/>
      <c r="E10660" s="26"/>
      <c r="F10660" s="203">
        <f>SUM(F10656:F10659)</f>
        <v>1575</v>
      </c>
      <c r="G10660" s="203">
        <f>SUM(G10656:G10659)</f>
        <v>0</v>
      </c>
      <c r="H10660" s="203">
        <f>SUM(H10656:H10659)</f>
        <v>1575</v>
      </c>
      <c r="I10660" s="800"/>
      <c r="J10660" s="800"/>
      <c r="K10660" s="800"/>
    </row>
    <row r="10661" spans="1:11">
      <c r="A10661" s="798">
        <v>231</v>
      </c>
      <c r="B10661" s="801" t="s">
        <v>3705</v>
      </c>
      <c r="C10661" s="204" t="str">
        <f>'[3]New Statement'!F1709</f>
        <v>Khalid Abad</v>
      </c>
      <c r="D10661" s="23">
        <f>'[3]New Statement'!G1709</f>
        <v>149540103</v>
      </c>
      <c r="E10661" s="110"/>
      <c r="F10661" s="23"/>
      <c r="G10661" s="23">
        <f>'[3]New Statement'!I1709</f>
        <v>74</v>
      </c>
      <c r="H10661" s="110">
        <f>SUM(F10661:G10661)</f>
        <v>74</v>
      </c>
      <c r="I10661" s="798" t="s">
        <v>3494</v>
      </c>
      <c r="J10661" s="798">
        <v>3</v>
      </c>
      <c r="K10661" s="798">
        <f>SUM(I10661:J10665)</f>
        <v>3</v>
      </c>
    </row>
    <row r="10662" spans="1:11">
      <c r="A10662" s="799"/>
      <c r="B10662" s="802"/>
      <c r="C10662" s="204" t="str">
        <f>'[3]New Statement'!F1710</f>
        <v>Khalid Abad</v>
      </c>
      <c r="D10662" s="23">
        <f>'[3]New Statement'!G1710</f>
        <v>149540104</v>
      </c>
      <c r="E10662" s="110"/>
      <c r="F10662" s="23"/>
      <c r="G10662" s="23">
        <f>'[3]New Statement'!I1710</f>
        <v>520</v>
      </c>
      <c r="H10662" s="110">
        <f>SUM(F10662:G10662)</f>
        <v>520</v>
      </c>
      <c r="I10662" s="799"/>
      <c r="J10662" s="799"/>
      <c r="K10662" s="799"/>
    </row>
    <row r="10663" spans="1:11">
      <c r="A10663" s="799"/>
      <c r="B10663" s="802"/>
      <c r="C10663" s="204" t="str">
        <f>'[3]New Statement'!F1711</f>
        <v>Khalid Abad</v>
      </c>
      <c r="D10663" s="23">
        <f>'[3]New Statement'!G1711</f>
        <v>149540105</v>
      </c>
      <c r="E10663" s="110"/>
      <c r="F10663" s="23"/>
      <c r="G10663" s="23">
        <f>'[3]New Statement'!I1711</f>
        <v>358</v>
      </c>
      <c r="H10663" s="110">
        <f>SUM(F10663:G10663)</f>
        <v>358</v>
      </c>
      <c r="I10663" s="799"/>
      <c r="J10663" s="799"/>
      <c r="K10663" s="799"/>
    </row>
    <row r="10664" spans="1:11">
      <c r="A10664" s="799"/>
      <c r="B10664" s="802"/>
      <c r="C10664" s="204" t="str">
        <f>'[3]New Statement'!F1712</f>
        <v>New Khalid Abad</v>
      </c>
      <c r="D10664" s="23">
        <f>'[3]New Statement'!G1712</f>
        <v>149540106</v>
      </c>
      <c r="E10664" s="110"/>
      <c r="F10664" s="23"/>
      <c r="G10664" s="23">
        <f>'[3]New Statement'!I1712</f>
        <v>300</v>
      </c>
      <c r="H10664" s="110">
        <f>SUM(F10664:G10664)</f>
        <v>300</v>
      </c>
      <c r="I10664" s="799"/>
      <c r="J10664" s="799"/>
      <c r="K10664" s="799"/>
    </row>
    <row r="10665" spans="1:11">
      <c r="A10665" s="800"/>
      <c r="B10665" s="803"/>
      <c r="C10665" s="788" t="s">
        <v>3493</v>
      </c>
      <c r="D10665" s="789"/>
      <c r="E10665" s="26"/>
      <c r="F10665" s="203">
        <f>SUM(F10661:F10664)</f>
        <v>0</v>
      </c>
      <c r="G10665" s="203">
        <f>SUM(G10661:G10664)</f>
        <v>1252</v>
      </c>
      <c r="H10665" s="203">
        <f>SUM(H10661:H10664)</f>
        <v>1252</v>
      </c>
      <c r="I10665" s="800"/>
      <c r="J10665" s="800"/>
      <c r="K10665" s="800"/>
    </row>
    <row r="10666" spans="1:11">
      <c r="A10666" s="798">
        <v>232</v>
      </c>
      <c r="B10666" s="801" t="s">
        <v>3706</v>
      </c>
      <c r="C10666" s="204" t="str">
        <f>'[3]New Statement'!F1713</f>
        <v xml:space="preserve">Purani Sabzi Mandi </v>
      </c>
      <c r="D10666" s="23">
        <f>'[3]New Statement'!G1713</f>
        <v>149540201</v>
      </c>
      <c r="E10666" s="110"/>
      <c r="F10666" s="23">
        <f>'[3]New Statement'!H1713</f>
        <v>31</v>
      </c>
      <c r="G10666" s="23"/>
      <c r="H10666" s="110">
        <f>SUM(F10666:G10666)</f>
        <v>31</v>
      </c>
      <c r="I10666" s="798">
        <v>3</v>
      </c>
      <c r="J10666" s="798" t="s">
        <v>3494</v>
      </c>
      <c r="K10666" s="798">
        <f>SUM(I10666:J10670)</f>
        <v>3</v>
      </c>
    </row>
    <row r="10667" spans="1:11">
      <c r="A10667" s="799"/>
      <c r="B10667" s="802"/>
      <c r="C10667" s="204" t="str">
        <f>'[3]New Statement'!F1714</f>
        <v>New Khalid Abad</v>
      </c>
      <c r="D10667" s="23">
        <f>'[3]New Statement'!G1714</f>
        <v>149540202</v>
      </c>
      <c r="E10667" s="110"/>
      <c r="F10667" s="23">
        <f>'[3]New Statement'!H1714</f>
        <v>399</v>
      </c>
      <c r="G10667" s="23"/>
      <c r="H10667" s="110">
        <f>SUM(F10667:G10667)</f>
        <v>399</v>
      </c>
      <c r="I10667" s="799"/>
      <c r="J10667" s="799"/>
      <c r="K10667" s="799"/>
    </row>
    <row r="10668" spans="1:11">
      <c r="A10668" s="799"/>
      <c r="B10668" s="802"/>
      <c r="C10668" s="204" t="str">
        <f>'[3]New Statement'!F1715</f>
        <v>Khalid Abad</v>
      </c>
      <c r="D10668" s="23">
        <f>'[3]New Statement'!G1715</f>
        <v>149540203</v>
      </c>
      <c r="E10668" s="110"/>
      <c r="F10668" s="23">
        <f>'[3]New Statement'!H1715</f>
        <v>535</v>
      </c>
      <c r="G10668" s="23"/>
      <c r="H10668" s="110">
        <f>SUM(F10668:G10668)</f>
        <v>535</v>
      </c>
      <c r="I10668" s="799"/>
      <c r="J10668" s="799"/>
      <c r="K10668" s="799"/>
    </row>
    <row r="10669" spans="1:11">
      <c r="A10669" s="799"/>
      <c r="B10669" s="802"/>
      <c r="C10669" s="204" t="str">
        <f>'[3]New Statement'!F1716</f>
        <v>Khalid Abad</v>
      </c>
      <c r="D10669" s="23">
        <f>'[3]New Statement'!G1716</f>
        <v>149540204</v>
      </c>
      <c r="E10669" s="110"/>
      <c r="F10669" s="23">
        <f>'[3]New Statement'!H1716</f>
        <v>449</v>
      </c>
      <c r="G10669" s="23"/>
      <c r="H10669" s="110">
        <f>SUM(F10669:G10669)</f>
        <v>449</v>
      </c>
      <c r="I10669" s="799"/>
      <c r="J10669" s="799"/>
      <c r="K10669" s="799"/>
    </row>
    <row r="10670" spans="1:11">
      <c r="A10670" s="800"/>
      <c r="B10670" s="803"/>
      <c r="C10670" s="788" t="s">
        <v>3493</v>
      </c>
      <c r="D10670" s="789"/>
      <c r="E10670" s="26"/>
      <c r="F10670" s="203">
        <f>SUM(F10666:F10669)</f>
        <v>1414</v>
      </c>
      <c r="G10670" s="203">
        <f>SUM(G10666:G10669)</f>
        <v>0</v>
      </c>
      <c r="H10670" s="203">
        <f>SUM(H10666:H10669)</f>
        <v>1414</v>
      </c>
      <c r="I10670" s="800"/>
      <c r="J10670" s="800"/>
      <c r="K10670" s="800"/>
    </row>
    <row r="10671" spans="1:11">
      <c r="A10671" s="798">
        <v>233</v>
      </c>
      <c r="B10671" s="801" t="s">
        <v>3705</v>
      </c>
      <c r="C10671" s="204" t="str">
        <f>'[3]New Statement'!F1713</f>
        <v xml:space="preserve">Purani Sabzi Mandi </v>
      </c>
      <c r="D10671" s="23">
        <f>'[3]New Statement'!G1713</f>
        <v>149540201</v>
      </c>
      <c r="E10671" s="110"/>
      <c r="F10671" s="23"/>
      <c r="G10671" s="23">
        <f>'[3]New Statement'!I1713</f>
        <v>23</v>
      </c>
      <c r="H10671" s="110">
        <f>SUM(F10671:G10671)</f>
        <v>23</v>
      </c>
      <c r="I10671" s="798" t="s">
        <v>3494</v>
      </c>
      <c r="J10671" s="798">
        <v>3</v>
      </c>
      <c r="K10671" s="798">
        <f>SUM(I10671:J10675)</f>
        <v>3</v>
      </c>
    </row>
    <row r="10672" spans="1:11">
      <c r="A10672" s="799"/>
      <c r="B10672" s="802"/>
      <c r="C10672" s="204" t="str">
        <f>'[3]New Statement'!F1714</f>
        <v>New Khalid Abad</v>
      </c>
      <c r="D10672" s="23">
        <f>'[3]New Statement'!G1714</f>
        <v>149540202</v>
      </c>
      <c r="E10672" s="110"/>
      <c r="F10672" s="23"/>
      <c r="G10672" s="23">
        <f>'[3]New Statement'!I1714</f>
        <v>314</v>
      </c>
      <c r="H10672" s="110">
        <f>SUM(F10672:G10672)</f>
        <v>314</v>
      </c>
      <c r="I10672" s="799"/>
      <c r="J10672" s="799"/>
      <c r="K10672" s="799"/>
    </row>
    <row r="10673" spans="1:11">
      <c r="A10673" s="799"/>
      <c r="B10673" s="802"/>
      <c r="C10673" s="204" t="str">
        <f>'[3]New Statement'!F1715</f>
        <v>Khalid Abad</v>
      </c>
      <c r="D10673" s="23">
        <f>'[3]New Statement'!G1715</f>
        <v>149540203</v>
      </c>
      <c r="E10673" s="110"/>
      <c r="F10673" s="23"/>
      <c r="G10673" s="23">
        <f>'[3]New Statement'!I1715</f>
        <v>419</v>
      </c>
      <c r="H10673" s="110">
        <f>SUM(F10673:G10673)</f>
        <v>419</v>
      </c>
      <c r="I10673" s="799"/>
      <c r="J10673" s="799"/>
      <c r="K10673" s="799"/>
    </row>
    <row r="10674" spans="1:11">
      <c r="A10674" s="799"/>
      <c r="B10674" s="802"/>
      <c r="C10674" s="204" t="str">
        <f>'[3]New Statement'!F1716</f>
        <v>Khalid Abad</v>
      </c>
      <c r="D10674" s="23">
        <f>'[3]New Statement'!G1716</f>
        <v>149540204</v>
      </c>
      <c r="E10674" s="110"/>
      <c r="F10674" s="23"/>
      <c r="G10674" s="23">
        <f>'[3]New Statement'!I1716</f>
        <v>382</v>
      </c>
      <c r="H10674" s="110">
        <f>SUM(F10674:G10674)</f>
        <v>382</v>
      </c>
      <c r="I10674" s="799"/>
      <c r="J10674" s="799"/>
      <c r="K10674" s="799"/>
    </row>
    <row r="10675" spans="1:11">
      <c r="A10675" s="800"/>
      <c r="B10675" s="803"/>
      <c r="C10675" s="788" t="s">
        <v>3493</v>
      </c>
      <c r="D10675" s="789"/>
      <c r="E10675" s="26"/>
      <c r="F10675" s="203">
        <f>SUM(F10671:F10674)</f>
        <v>0</v>
      </c>
      <c r="G10675" s="203">
        <f>SUM(G10671:G10674)</f>
        <v>1138</v>
      </c>
      <c r="H10675" s="203">
        <f>SUM(H10671:H10674)</f>
        <v>1138</v>
      </c>
      <c r="I10675" s="800"/>
      <c r="J10675" s="800"/>
      <c r="K10675" s="800"/>
    </row>
    <row r="10676" spans="1:11">
      <c r="A10676" s="798">
        <v>234</v>
      </c>
      <c r="B10676" s="801" t="s">
        <v>3704</v>
      </c>
      <c r="C10676" s="204" t="str">
        <f>'[3]New Statement'!F1719</f>
        <v xml:space="preserve">Gao Shala Marian </v>
      </c>
      <c r="D10676" s="23">
        <f>'[3]New Statement'!G1719</f>
        <v>149540301</v>
      </c>
      <c r="E10676" s="110"/>
      <c r="F10676" s="23">
        <f>'[3]New Statement'!H1719</f>
        <v>277</v>
      </c>
      <c r="G10676" s="23"/>
      <c r="H10676" s="110">
        <f>SUM(F10676:G10676)</f>
        <v>277</v>
      </c>
      <c r="I10676" s="798">
        <v>4</v>
      </c>
      <c r="J10676" s="798" t="s">
        <v>3494</v>
      </c>
      <c r="K10676" s="798">
        <f>SUM(I10676:J10681)</f>
        <v>4</v>
      </c>
    </row>
    <row r="10677" spans="1:11">
      <c r="A10677" s="799"/>
      <c r="B10677" s="802"/>
      <c r="C10677" s="204" t="str">
        <f>'[3]New Statement'!F1720</f>
        <v xml:space="preserve">Gao Shala Marian </v>
      </c>
      <c r="D10677" s="23">
        <f>'[3]New Statement'!G1720</f>
        <v>149540302</v>
      </c>
      <c r="E10677" s="110"/>
      <c r="F10677" s="23">
        <f>'[3]New Statement'!H1720</f>
        <v>578</v>
      </c>
      <c r="G10677" s="23"/>
      <c r="H10677" s="110">
        <f>SUM(F10677:G10677)</f>
        <v>578</v>
      </c>
      <c r="I10677" s="799"/>
      <c r="J10677" s="799"/>
      <c r="K10677" s="799"/>
    </row>
    <row r="10678" spans="1:11" ht="25.5">
      <c r="A10678" s="799"/>
      <c r="B10678" s="802"/>
      <c r="C10678" s="204" t="str">
        <f>'[3]New Statement'!F1721</f>
        <v>Sir Syed Town Scheme No. 212-II</v>
      </c>
      <c r="D10678" s="23">
        <f>'[3]New Statement'!G1721</f>
        <v>149540303</v>
      </c>
      <c r="E10678" s="110"/>
      <c r="F10678" s="23">
        <f>'[3]New Statement'!H1721</f>
        <v>219</v>
      </c>
      <c r="G10678" s="23"/>
      <c r="H10678" s="110">
        <f>SUM(F10678:G10678)</f>
        <v>219</v>
      </c>
      <c r="I10678" s="799"/>
      <c r="J10678" s="799"/>
      <c r="K10678" s="799"/>
    </row>
    <row r="10679" spans="1:11" ht="25.5">
      <c r="A10679" s="799"/>
      <c r="B10679" s="802"/>
      <c r="C10679" s="204" t="str">
        <f>'[3]New Statement'!F1722</f>
        <v>Sir Syed Town Scheme No. 212-II</v>
      </c>
      <c r="D10679" s="23">
        <f>'[3]New Statement'!G1722</f>
        <v>149540304</v>
      </c>
      <c r="E10679" s="110"/>
      <c r="F10679" s="23">
        <f>'[3]New Statement'!H1722</f>
        <v>280</v>
      </c>
      <c r="G10679" s="23"/>
      <c r="H10679" s="110">
        <f>SUM(F10679:G10679)</f>
        <v>280</v>
      </c>
      <c r="I10679" s="799"/>
      <c r="J10679" s="799"/>
      <c r="K10679" s="799"/>
    </row>
    <row r="10680" spans="1:11" ht="25.5">
      <c r="A10680" s="799"/>
      <c r="B10680" s="802"/>
      <c r="C10680" s="204" t="str">
        <f>'[3]New Statement'!F1723</f>
        <v>Sir Syed Town Scheme No. 212-II</v>
      </c>
      <c r="D10680" s="23">
        <f>'[3]New Statement'!G1723</f>
        <v>149540305</v>
      </c>
      <c r="E10680" s="110"/>
      <c r="F10680" s="23">
        <f>'[3]New Statement'!H1723</f>
        <v>318</v>
      </c>
      <c r="G10680" s="23"/>
      <c r="H10680" s="110">
        <f>SUM(F10680:G10680)</f>
        <v>318</v>
      </c>
      <c r="I10680" s="799"/>
      <c r="J10680" s="799"/>
      <c r="K10680" s="799"/>
    </row>
    <row r="10681" spans="1:11">
      <c r="A10681" s="800"/>
      <c r="B10681" s="803"/>
      <c r="C10681" s="788" t="s">
        <v>3493</v>
      </c>
      <c r="D10681" s="789"/>
      <c r="E10681" s="26"/>
      <c r="F10681" s="203">
        <f>SUM(F10676:F10680)</f>
        <v>1672</v>
      </c>
      <c r="G10681" s="203">
        <f>SUM(G10676:G10680)</f>
        <v>0</v>
      </c>
      <c r="H10681" s="203">
        <f>SUM(H10676:H10680)</f>
        <v>1672</v>
      </c>
      <c r="I10681" s="800"/>
      <c r="J10681" s="800"/>
      <c r="K10681" s="800"/>
    </row>
    <row r="10682" spans="1:11">
      <c r="A10682" s="798">
        <v>235</v>
      </c>
      <c r="B10682" s="801" t="s">
        <v>3703</v>
      </c>
      <c r="C10682" s="204" t="str">
        <f>'[3]New Statement'!F1719</f>
        <v xml:space="preserve">Gao Shala Marian </v>
      </c>
      <c r="D10682" s="23">
        <f>'[3]New Statement'!G1719</f>
        <v>149540301</v>
      </c>
      <c r="E10682" s="110"/>
      <c r="F10682" s="23"/>
      <c r="G10682" s="23">
        <f>'[3]New Statement'!I1719</f>
        <v>207</v>
      </c>
      <c r="H10682" s="110">
        <f>SUM(F10682:G10682)</f>
        <v>207</v>
      </c>
      <c r="I10682" s="798" t="s">
        <v>3494</v>
      </c>
      <c r="J10682" s="798">
        <v>3</v>
      </c>
      <c r="K10682" s="798">
        <f>SUM(I10682:J10687)</f>
        <v>3</v>
      </c>
    </row>
    <row r="10683" spans="1:11">
      <c r="A10683" s="799"/>
      <c r="B10683" s="802"/>
      <c r="C10683" s="204" t="str">
        <f>'[3]New Statement'!F1720</f>
        <v xml:space="preserve">Gao Shala Marian </v>
      </c>
      <c r="D10683" s="23">
        <f>'[3]New Statement'!G1720</f>
        <v>149540302</v>
      </c>
      <c r="E10683" s="110"/>
      <c r="F10683" s="23"/>
      <c r="G10683" s="23">
        <f>'[3]New Statement'!I1720</f>
        <v>431</v>
      </c>
      <c r="H10683" s="110">
        <f>SUM(F10683:G10683)</f>
        <v>431</v>
      </c>
      <c r="I10683" s="799"/>
      <c r="J10683" s="799"/>
      <c r="K10683" s="799"/>
    </row>
    <row r="10684" spans="1:11" ht="25.5">
      <c r="A10684" s="799"/>
      <c r="B10684" s="802"/>
      <c r="C10684" s="204" t="str">
        <f>'[3]New Statement'!F1721</f>
        <v>Sir Syed Town Scheme No. 212-II</v>
      </c>
      <c r="D10684" s="23">
        <f>'[3]New Statement'!G1721</f>
        <v>149540303</v>
      </c>
      <c r="E10684" s="110"/>
      <c r="F10684" s="23"/>
      <c r="G10684" s="23">
        <f>'[3]New Statement'!I1721</f>
        <v>182</v>
      </c>
      <c r="H10684" s="110">
        <f>SUM(F10684:G10684)</f>
        <v>182</v>
      </c>
      <c r="I10684" s="799"/>
      <c r="J10684" s="799"/>
      <c r="K10684" s="799"/>
    </row>
    <row r="10685" spans="1:11" ht="25.5">
      <c r="A10685" s="799"/>
      <c r="B10685" s="802"/>
      <c r="C10685" s="204" t="str">
        <f>'[3]New Statement'!F1722</f>
        <v>Sir Syed Town Scheme No. 212-II</v>
      </c>
      <c r="D10685" s="23">
        <f>'[3]New Statement'!G1722</f>
        <v>149540304</v>
      </c>
      <c r="E10685" s="110"/>
      <c r="F10685" s="23"/>
      <c r="G10685" s="23">
        <f>'[3]New Statement'!I1722</f>
        <v>232</v>
      </c>
      <c r="H10685" s="110">
        <f>SUM(F10685:G10685)</f>
        <v>232</v>
      </c>
      <c r="I10685" s="799"/>
      <c r="J10685" s="799"/>
      <c r="K10685" s="799"/>
    </row>
    <row r="10686" spans="1:11" ht="25.5">
      <c r="A10686" s="799"/>
      <c r="B10686" s="802"/>
      <c r="C10686" s="204" t="str">
        <f>'[3]New Statement'!F1723</f>
        <v>Sir Syed Town Scheme No. 212-II</v>
      </c>
      <c r="D10686" s="23">
        <f>'[3]New Statement'!G1723</f>
        <v>149540305</v>
      </c>
      <c r="E10686" s="110"/>
      <c r="F10686" s="23"/>
      <c r="G10686" s="23">
        <f>'[3]New Statement'!I1723</f>
        <v>259</v>
      </c>
      <c r="H10686" s="110">
        <f>SUM(F10686:G10686)</f>
        <v>259</v>
      </c>
      <c r="I10686" s="799"/>
      <c r="J10686" s="799"/>
      <c r="K10686" s="799"/>
    </row>
    <row r="10687" spans="1:11">
      <c r="A10687" s="800"/>
      <c r="B10687" s="803"/>
      <c r="C10687" s="788" t="s">
        <v>3493</v>
      </c>
      <c r="D10687" s="789"/>
      <c r="E10687" s="26"/>
      <c r="F10687" s="203">
        <f>SUM(F10682:F10686)</f>
        <v>0</v>
      </c>
      <c r="G10687" s="203">
        <f>SUM(G10682:G10686)</f>
        <v>1311</v>
      </c>
      <c r="H10687" s="203">
        <f>SUM(H10682:H10686)</f>
        <v>1311</v>
      </c>
      <c r="I10687" s="800"/>
      <c r="J10687" s="800"/>
      <c r="K10687" s="800"/>
    </row>
    <row r="10688" spans="1:11" ht="25.5">
      <c r="A10688" s="798">
        <v>236</v>
      </c>
      <c r="B10688" s="801" t="s">
        <v>3701</v>
      </c>
      <c r="C10688" s="204" t="str">
        <f>'[3]New Statement'!F1724</f>
        <v xml:space="preserve">Nazim Abad A Block </v>
      </c>
      <c r="D10688" s="23">
        <f>'[3]New Statement'!G1724</f>
        <v>149540401</v>
      </c>
      <c r="E10688" s="110"/>
      <c r="F10688" s="23">
        <f>'[3]New Statement'!H1724</f>
        <v>240</v>
      </c>
      <c r="G10688" s="23"/>
      <c r="H10688" s="110">
        <f>SUM(F10688:G10688)</f>
        <v>240</v>
      </c>
      <c r="I10688" s="798">
        <v>4</v>
      </c>
      <c r="J10688" s="798" t="s">
        <v>3494</v>
      </c>
      <c r="K10688" s="798">
        <f>SUM(I10688:J10692)</f>
        <v>4</v>
      </c>
    </row>
    <row r="10689" spans="1:11" ht="25.5">
      <c r="A10689" s="799"/>
      <c r="B10689" s="802"/>
      <c r="C10689" s="204" t="str">
        <f>'[3]New Statement'!F1725</f>
        <v xml:space="preserve">Nazim Abad A Block </v>
      </c>
      <c r="D10689" s="23">
        <f>'[3]New Statement'!G1725</f>
        <v>149540402</v>
      </c>
      <c r="E10689" s="110"/>
      <c r="F10689" s="23">
        <f>'[3]New Statement'!H1725</f>
        <v>477</v>
      </c>
      <c r="G10689" s="23"/>
      <c r="H10689" s="110">
        <f>SUM(F10689:G10689)</f>
        <v>477</v>
      </c>
      <c r="I10689" s="799"/>
      <c r="J10689" s="799"/>
      <c r="K10689" s="799"/>
    </row>
    <row r="10690" spans="1:11" ht="25.5">
      <c r="A10690" s="799"/>
      <c r="B10690" s="802"/>
      <c r="C10690" s="204" t="str">
        <f>'[3]New Statement'!F1726</f>
        <v xml:space="preserve">Nazim Abad A - B Block </v>
      </c>
      <c r="D10690" s="23">
        <f>'[3]New Statement'!G1726</f>
        <v>149540403</v>
      </c>
      <c r="E10690" s="110"/>
      <c r="F10690" s="23">
        <f>'[3]New Statement'!H1726</f>
        <v>303</v>
      </c>
      <c r="G10690" s="23"/>
      <c r="H10690" s="110">
        <f>SUM(F10690:G10690)</f>
        <v>303</v>
      </c>
      <c r="I10690" s="799"/>
      <c r="J10690" s="799"/>
      <c r="K10690" s="799"/>
    </row>
    <row r="10691" spans="1:11" ht="25.5">
      <c r="A10691" s="799"/>
      <c r="B10691" s="802"/>
      <c r="C10691" s="204" t="str">
        <f>'[3]New Statement'!F1727</f>
        <v xml:space="preserve">Nazim Abad A - B Block </v>
      </c>
      <c r="D10691" s="23">
        <f>'[3]New Statement'!G1727</f>
        <v>149540404</v>
      </c>
      <c r="E10691" s="110"/>
      <c r="F10691" s="23">
        <f>'[3]New Statement'!H1727</f>
        <v>582</v>
      </c>
      <c r="G10691" s="23"/>
      <c r="H10691" s="110">
        <f>SUM(F10691:G10691)</f>
        <v>582</v>
      </c>
      <c r="I10691" s="799"/>
      <c r="J10691" s="799"/>
      <c r="K10691" s="799"/>
    </row>
    <row r="10692" spans="1:11">
      <c r="A10692" s="800"/>
      <c r="B10692" s="803"/>
      <c r="C10692" s="788" t="s">
        <v>3493</v>
      </c>
      <c r="D10692" s="789"/>
      <c r="E10692" s="26"/>
      <c r="F10692" s="203">
        <f>SUM(F10688:F10691)</f>
        <v>1602</v>
      </c>
      <c r="G10692" s="203">
        <f>SUM(G10688:G10691)</f>
        <v>0</v>
      </c>
      <c r="H10692" s="203">
        <f>SUM(H10688:H10691)</f>
        <v>1602</v>
      </c>
      <c r="I10692" s="800"/>
      <c r="J10692" s="800"/>
      <c r="K10692" s="800"/>
    </row>
    <row r="10693" spans="1:11" ht="25.5">
      <c r="A10693" s="798">
        <v>237</v>
      </c>
      <c r="B10693" s="801" t="s">
        <v>3702</v>
      </c>
      <c r="C10693" s="204" t="str">
        <f>'[3]New Statement'!F1724</f>
        <v xml:space="preserve">Nazim Abad A Block </v>
      </c>
      <c r="D10693" s="23">
        <f>'[3]New Statement'!G1724</f>
        <v>149540401</v>
      </c>
      <c r="E10693" s="110"/>
      <c r="F10693" s="23"/>
      <c r="G10693" s="23">
        <f>'[3]New Statement'!I1724</f>
        <v>188</v>
      </c>
      <c r="H10693" s="110">
        <f>SUM(F10693:G10693)</f>
        <v>188</v>
      </c>
      <c r="I10693" s="798" t="s">
        <v>3494</v>
      </c>
      <c r="J10693" s="798">
        <v>3</v>
      </c>
      <c r="K10693" s="798">
        <f>SUM(I10693:J10697)</f>
        <v>3</v>
      </c>
    </row>
    <row r="10694" spans="1:11" ht="25.5">
      <c r="A10694" s="799"/>
      <c r="B10694" s="802"/>
      <c r="C10694" s="204" t="str">
        <f>'[3]New Statement'!F1725</f>
        <v xml:space="preserve">Nazim Abad A Block </v>
      </c>
      <c r="D10694" s="23">
        <f>'[3]New Statement'!G1725</f>
        <v>149540402</v>
      </c>
      <c r="E10694" s="110"/>
      <c r="F10694" s="23"/>
      <c r="G10694" s="23">
        <f>'[3]New Statement'!I1725</f>
        <v>385</v>
      </c>
      <c r="H10694" s="110">
        <f>SUM(F10694:G10694)</f>
        <v>385</v>
      </c>
      <c r="I10694" s="799"/>
      <c r="J10694" s="799"/>
      <c r="K10694" s="799"/>
    </row>
    <row r="10695" spans="1:11" ht="25.5">
      <c r="A10695" s="799"/>
      <c r="B10695" s="802"/>
      <c r="C10695" s="204" t="str">
        <f>'[3]New Statement'!F1726</f>
        <v xml:space="preserve">Nazim Abad A - B Block </v>
      </c>
      <c r="D10695" s="23">
        <f>'[3]New Statement'!G1726</f>
        <v>149540403</v>
      </c>
      <c r="E10695" s="110"/>
      <c r="F10695" s="23"/>
      <c r="G10695" s="23">
        <f>'[3]New Statement'!I1726</f>
        <v>244</v>
      </c>
      <c r="H10695" s="110">
        <f>SUM(F10695:G10695)</f>
        <v>244</v>
      </c>
      <c r="I10695" s="799"/>
      <c r="J10695" s="799"/>
      <c r="K10695" s="799"/>
    </row>
    <row r="10696" spans="1:11" ht="25.5">
      <c r="A10696" s="799"/>
      <c r="B10696" s="802"/>
      <c r="C10696" s="204" t="str">
        <f>'[3]New Statement'!F1727</f>
        <v xml:space="preserve">Nazim Abad A - B Block </v>
      </c>
      <c r="D10696" s="23">
        <f>'[3]New Statement'!G1727</f>
        <v>149540404</v>
      </c>
      <c r="E10696" s="110"/>
      <c r="F10696" s="23"/>
      <c r="G10696" s="23">
        <f>'[3]New Statement'!I1727</f>
        <v>458</v>
      </c>
      <c r="H10696" s="110">
        <f>SUM(F10696:G10696)</f>
        <v>458</v>
      </c>
      <c r="I10696" s="799"/>
      <c r="J10696" s="799"/>
      <c r="K10696" s="799"/>
    </row>
    <row r="10697" spans="1:11">
      <c r="A10697" s="800"/>
      <c r="B10697" s="803"/>
      <c r="C10697" s="788" t="s">
        <v>3493</v>
      </c>
      <c r="D10697" s="789"/>
      <c r="E10697" s="26"/>
      <c r="F10697" s="203">
        <f>SUM(F10693:F10696)</f>
        <v>0</v>
      </c>
      <c r="G10697" s="203">
        <f>SUM(G10693:G10696)</f>
        <v>1275</v>
      </c>
      <c r="H10697" s="203">
        <f>SUM(H10693:H10696)</f>
        <v>1275</v>
      </c>
      <c r="I10697" s="800"/>
      <c r="J10697" s="800"/>
      <c r="K10697" s="800"/>
    </row>
    <row r="10698" spans="1:11" ht="25.5">
      <c r="A10698" s="798">
        <v>238</v>
      </c>
      <c r="B10698" s="801" t="s">
        <v>3701</v>
      </c>
      <c r="C10698" s="204" t="str">
        <f>'[3]New Statement'!F1728</f>
        <v xml:space="preserve">Nazim Abad B Block </v>
      </c>
      <c r="D10698" s="23">
        <f>'[3]New Statement'!G1728</f>
        <v>149540501</v>
      </c>
      <c r="E10698" s="110"/>
      <c r="F10698" s="23">
        <f>'[3]New Statement'!H1728</f>
        <v>398</v>
      </c>
      <c r="G10698" s="23"/>
      <c r="H10698" s="110">
        <f>SUM(F10698:G10698)</f>
        <v>398</v>
      </c>
      <c r="I10698" s="798">
        <v>4</v>
      </c>
      <c r="J10698" s="798" t="s">
        <v>3494</v>
      </c>
      <c r="K10698" s="798">
        <f>SUM(I10698:J10702)</f>
        <v>4</v>
      </c>
    </row>
    <row r="10699" spans="1:11" ht="25.5">
      <c r="A10699" s="799"/>
      <c r="B10699" s="802"/>
      <c r="C10699" s="204" t="str">
        <f>'[3]New Statement'!F1729</f>
        <v xml:space="preserve">Nazim Abad B Block </v>
      </c>
      <c r="D10699" s="23">
        <f>'[3]New Statement'!G1729</f>
        <v>149540502</v>
      </c>
      <c r="E10699" s="110"/>
      <c r="F10699" s="23">
        <f>'[3]New Statement'!H1729</f>
        <v>338</v>
      </c>
      <c r="G10699" s="23"/>
      <c r="H10699" s="110">
        <f>SUM(F10699:G10699)</f>
        <v>338</v>
      </c>
      <c r="I10699" s="799"/>
      <c r="J10699" s="799"/>
      <c r="K10699" s="799"/>
    </row>
    <row r="10700" spans="1:11" ht="25.5">
      <c r="A10700" s="799"/>
      <c r="B10700" s="802"/>
      <c r="C10700" s="204" t="str">
        <f>'[3]New Statement'!F1730</f>
        <v xml:space="preserve">Nazim Abad B Block </v>
      </c>
      <c r="D10700" s="23">
        <f>'[3]New Statement'!G1730</f>
        <v>149540503</v>
      </c>
      <c r="E10700" s="110"/>
      <c r="F10700" s="23">
        <f>'[3]New Statement'!H1730</f>
        <v>530</v>
      </c>
      <c r="G10700" s="23"/>
      <c r="H10700" s="110">
        <f>SUM(F10700:G10700)</f>
        <v>530</v>
      </c>
      <c r="I10700" s="799"/>
      <c r="J10700" s="799"/>
      <c r="K10700" s="799"/>
    </row>
    <row r="10701" spans="1:11" ht="25.5">
      <c r="A10701" s="799"/>
      <c r="B10701" s="802"/>
      <c r="C10701" s="204" t="str">
        <f>'[3]New Statement'!F1731</f>
        <v xml:space="preserve">Nazim Abad B Block </v>
      </c>
      <c r="D10701" s="23">
        <f>'[3]New Statement'!G1731</f>
        <v>149540504</v>
      </c>
      <c r="E10701" s="110"/>
      <c r="F10701" s="23">
        <f>'[3]New Statement'!H1731</f>
        <v>436</v>
      </c>
      <c r="G10701" s="23"/>
      <c r="H10701" s="110">
        <f>SUM(F10701:G10701)</f>
        <v>436</v>
      </c>
      <c r="I10701" s="799"/>
      <c r="J10701" s="799"/>
      <c r="K10701" s="799"/>
    </row>
    <row r="10702" spans="1:11">
      <c r="A10702" s="800"/>
      <c r="B10702" s="803"/>
      <c r="C10702" s="788" t="s">
        <v>3493</v>
      </c>
      <c r="D10702" s="789"/>
      <c r="E10702" s="26"/>
      <c r="F10702" s="203">
        <f>SUM(F10698:F10701)</f>
        <v>1702</v>
      </c>
      <c r="G10702" s="203">
        <f>SUM(G10698:G10701)</f>
        <v>0</v>
      </c>
      <c r="H10702" s="203">
        <f>SUM(H10698:H10701)</f>
        <v>1702</v>
      </c>
      <c r="I10702" s="800"/>
      <c r="J10702" s="800"/>
      <c r="K10702" s="800"/>
    </row>
    <row r="10703" spans="1:11" ht="25.5">
      <c r="A10703" s="798">
        <v>239</v>
      </c>
      <c r="B10703" s="801" t="s">
        <v>3700</v>
      </c>
      <c r="C10703" s="204" t="str">
        <f>'[3]New Statement'!F1728</f>
        <v xml:space="preserve">Nazim Abad B Block </v>
      </c>
      <c r="D10703" s="23">
        <f>'[3]New Statement'!G1728</f>
        <v>149540501</v>
      </c>
      <c r="E10703" s="110"/>
      <c r="F10703" s="23"/>
      <c r="G10703" s="23">
        <f>'[3]New Statement'!I1728</f>
        <v>334</v>
      </c>
      <c r="H10703" s="110">
        <f>SUM(F10703:G10703)</f>
        <v>334</v>
      </c>
      <c r="I10703" s="798" t="s">
        <v>3494</v>
      </c>
      <c r="J10703" s="798">
        <v>3</v>
      </c>
      <c r="K10703" s="798">
        <f>SUM(I10703:J10707)</f>
        <v>3</v>
      </c>
    </row>
    <row r="10704" spans="1:11" ht="25.5">
      <c r="A10704" s="799"/>
      <c r="B10704" s="802"/>
      <c r="C10704" s="204" t="str">
        <f>'[3]New Statement'!F1729</f>
        <v xml:space="preserve">Nazim Abad B Block </v>
      </c>
      <c r="D10704" s="23">
        <f>'[3]New Statement'!G1729</f>
        <v>149540502</v>
      </c>
      <c r="E10704" s="110"/>
      <c r="F10704" s="23"/>
      <c r="G10704" s="23">
        <f>'[3]New Statement'!I1729</f>
        <v>279</v>
      </c>
      <c r="H10704" s="110">
        <f>SUM(F10704:G10704)</f>
        <v>279</v>
      </c>
      <c r="I10704" s="799"/>
      <c r="J10704" s="799"/>
      <c r="K10704" s="799"/>
    </row>
    <row r="10705" spans="1:11" ht="25.5">
      <c r="A10705" s="799"/>
      <c r="B10705" s="802"/>
      <c r="C10705" s="204" t="str">
        <f>'[3]New Statement'!F1730</f>
        <v xml:space="preserve">Nazim Abad B Block </v>
      </c>
      <c r="D10705" s="23">
        <f>'[3]New Statement'!G1730</f>
        <v>149540503</v>
      </c>
      <c r="E10705" s="110"/>
      <c r="F10705" s="23"/>
      <c r="G10705" s="23">
        <f>'[3]New Statement'!I1730</f>
        <v>415</v>
      </c>
      <c r="H10705" s="110">
        <f>SUM(F10705:G10705)</f>
        <v>415</v>
      </c>
      <c r="I10705" s="799"/>
      <c r="J10705" s="799"/>
      <c r="K10705" s="799"/>
    </row>
    <row r="10706" spans="1:11" ht="25.5">
      <c r="A10706" s="799"/>
      <c r="B10706" s="802"/>
      <c r="C10706" s="204" t="str">
        <f>'[3]New Statement'!F1731</f>
        <v xml:space="preserve">Nazim Abad B Block </v>
      </c>
      <c r="D10706" s="23">
        <f>'[3]New Statement'!G1731</f>
        <v>149540504</v>
      </c>
      <c r="E10706" s="110"/>
      <c r="F10706" s="23"/>
      <c r="G10706" s="23">
        <f>'[3]New Statement'!I1731</f>
        <v>340</v>
      </c>
      <c r="H10706" s="110">
        <f>SUM(F10706:G10706)</f>
        <v>340</v>
      </c>
      <c r="I10706" s="799"/>
      <c r="J10706" s="799"/>
      <c r="K10706" s="799"/>
    </row>
    <row r="10707" spans="1:11">
      <c r="A10707" s="800"/>
      <c r="B10707" s="803"/>
      <c r="C10707" s="788" t="s">
        <v>3493</v>
      </c>
      <c r="D10707" s="789"/>
      <c r="E10707" s="26"/>
      <c r="F10707" s="203">
        <f>SUM(F10703:F10706)</f>
        <v>0</v>
      </c>
      <c r="G10707" s="203">
        <f>SUM(G10703:G10706)</f>
        <v>1368</v>
      </c>
      <c r="H10707" s="203">
        <f>SUM(H10703:H10706)</f>
        <v>1368</v>
      </c>
      <c r="I10707" s="800"/>
      <c r="J10707" s="800"/>
      <c r="K10707" s="800"/>
    </row>
    <row r="10708" spans="1:11">
      <c r="A10708" s="2"/>
      <c r="B10708" s="15"/>
      <c r="C10708" s="202"/>
      <c r="D10708" s="3"/>
      <c r="E10708" s="3"/>
      <c r="F10708" s="3"/>
      <c r="G10708" s="3"/>
      <c r="H10708" s="11"/>
      <c r="I10708" s="202"/>
      <c r="J10708" s="202"/>
      <c r="K10708" s="202"/>
    </row>
    <row r="10709" spans="1:11">
      <c r="A10709" s="2"/>
      <c r="B10709" s="194"/>
      <c r="C10709" s="193"/>
      <c r="D10709" s="2"/>
      <c r="E10709" s="3"/>
      <c r="F10709" s="3"/>
      <c r="G10709" s="3"/>
      <c r="H10709" s="3"/>
      <c r="I10709" s="2"/>
      <c r="J10709" s="2"/>
      <c r="K10709" s="2"/>
    </row>
    <row r="10710" spans="1:11" ht="15.75">
      <c r="A10710" s="860" t="s">
        <v>3699</v>
      </c>
      <c r="B10710" s="860"/>
      <c r="C10710" s="860"/>
      <c r="D10710" s="860"/>
      <c r="E10710" s="860"/>
      <c r="F10710" s="860"/>
      <c r="G10710" s="16"/>
      <c r="H10710" s="16"/>
      <c r="I10710" s="1"/>
      <c r="J10710" s="1"/>
      <c r="K10710" s="1"/>
    </row>
    <row r="10711" spans="1:11">
      <c r="A10711" s="769" t="s">
        <v>3698</v>
      </c>
      <c r="B10711" s="771" t="s">
        <v>3697</v>
      </c>
      <c r="C10711" s="773" t="s">
        <v>3696</v>
      </c>
      <c r="D10711" s="864" t="s">
        <v>3695</v>
      </c>
      <c r="E10711" s="865" t="s">
        <v>3694</v>
      </c>
      <c r="F10711" s="861" t="s">
        <v>3693</v>
      </c>
      <c r="G10711" s="862"/>
      <c r="H10711" s="863"/>
      <c r="I10711" s="864" t="s">
        <v>3692</v>
      </c>
      <c r="J10711" s="864"/>
      <c r="K10711" s="864"/>
    </row>
    <row r="10712" spans="1:11">
      <c r="A10712" s="770"/>
      <c r="B10712" s="772"/>
      <c r="C10712" s="774"/>
      <c r="D10712" s="864"/>
      <c r="E10712" s="866"/>
      <c r="F10712" s="201" t="s">
        <v>0</v>
      </c>
      <c r="G10712" s="200" t="s">
        <v>1</v>
      </c>
      <c r="H10712" s="200" t="s">
        <v>2</v>
      </c>
      <c r="I10712" s="200" t="s">
        <v>0</v>
      </c>
      <c r="J10712" s="200" t="s">
        <v>1</v>
      </c>
      <c r="K10712" s="200" t="s">
        <v>3691</v>
      </c>
    </row>
    <row r="10713" spans="1:11">
      <c r="A10713" s="198">
        <v>1</v>
      </c>
      <c r="B10713" s="198">
        <v>2</v>
      </c>
      <c r="C10713" s="198">
        <v>3</v>
      </c>
      <c r="D10713" s="198">
        <v>4</v>
      </c>
      <c r="E10713" s="198">
        <v>5</v>
      </c>
      <c r="F10713" s="198">
        <v>6</v>
      </c>
      <c r="G10713" s="199">
        <v>7</v>
      </c>
      <c r="H10713" s="199">
        <v>8</v>
      </c>
      <c r="I10713" s="198">
        <v>9</v>
      </c>
      <c r="J10713" s="198">
        <v>10</v>
      </c>
      <c r="K10713" s="198">
        <v>11</v>
      </c>
    </row>
    <row r="10714" spans="1:11">
      <c r="A10714" s="775">
        <v>1</v>
      </c>
      <c r="B10714" s="767" t="s">
        <v>3690</v>
      </c>
      <c r="C10714" s="195" t="str">
        <f>'[3]New Statement'!F1734</f>
        <v>Kousar Abad</v>
      </c>
      <c r="D10714" s="116">
        <f>'[3]New Statement'!G1734</f>
        <v>149550101</v>
      </c>
      <c r="E10714" s="32"/>
      <c r="F10714" s="116">
        <f>'[3]New Statement'!H1734</f>
        <v>364</v>
      </c>
      <c r="G10714" s="116"/>
      <c r="H10714" s="116">
        <f>SUM(F10714:G10714)</f>
        <v>364</v>
      </c>
      <c r="I10714" s="775">
        <v>2</v>
      </c>
      <c r="J10714" s="775" t="s">
        <v>3494</v>
      </c>
      <c r="K10714" s="775">
        <f>SUM(I10714:J10717)</f>
        <v>2</v>
      </c>
    </row>
    <row r="10715" spans="1:11">
      <c r="A10715" s="776"/>
      <c r="B10715" s="768"/>
      <c r="C10715" s="195" t="str">
        <f>'[3]New Statement'!F1735</f>
        <v>Kousar Abad</v>
      </c>
      <c r="D10715" s="116">
        <f>'[3]New Statement'!G1735</f>
        <v>149550102</v>
      </c>
      <c r="E10715" s="32"/>
      <c r="F10715" s="116">
        <f>'[3]New Statement'!H1735</f>
        <v>466</v>
      </c>
      <c r="G10715" s="116"/>
      <c r="H10715" s="116">
        <f>SUM(F10715:G10715)</f>
        <v>466</v>
      </c>
      <c r="I10715" s="776"/>
      <c r="J10715" s="776"/>
      <c r="K10715" s="776"/>
    </row>
    <row r="10716" spans="1:11">
      <c r="A10716" s="776"/>
      <c r="B10716" s="768"/>
      <c r="C10716" s="195" t="str">
        <f>'[3]New Statement'!F1736</f>
        <v>Kousar Abad</v>
      </c>
      <c r="D10716" s="116">
        <f>'[3]New Statement'!G1736</f>
        <v>149550103</v>
      </c>
      <c r="E10716" s="32"/>
      <c r="F10716" s="116">
        <f>'[3]New Statement'!H1736</f>
        <v>254</v>
      </c>
      <c r="G10716" s="116"/>
      <c r="H10716" s="116">
        <f>SUM(F10716:G10716)</f>
        <v>254</v>
      </c>
      <c r="I10716" s="776"/>
      <c r="J10716" s="776"/>
      <c r="K10716" s="776"/>
    </row>
    <row r="10717" spans="1:11">
      <c r="A10717" s="776"/>
      <c r="B10717" s="768"/>
      <c r="C10717" s="777" t="s">
        <v>3493</v>
      </c>
      <c r="D10717" s="777"/>
      <c r="E10717" s="33"/>
      <c r="F10717" s="34">
        <f>SUM(F10714:F10716)</f>
        <v>1084</v>
      </c>
      <c r="G10717" s="34">
        <f>SUM(G10714:G10716)</f>
        <v>0</v>
      </c>
      <c r="H10717" s="34">
        <f>SUM(H10714:H10716)</f>
        <v>1084</v>
      </c>
      <c r="I10717" s="776"/>
      <c r="J10717" s="776"/>
      <c r="K10717" s="776"/>
    </row>
    <row r="10718" spans="1:11">
      <c r="A10718" s="775">
        <v>2</v>
      </c>
      <c r="B10718" s="767" t="s">
        <v>3690</v>
      </c>
      <c r="C10718" s="195" t="str">
        <f>'[3]New Statement'!F1739</f>
        <v xml:space="preserve">Naseer Abad </v>
      </c>
      <c r="D10718" s="116">
        <f>'[3]New Statement'!G1739</f>
        <v>149550203</v>
      </c>
      <c r="E10718" s="32"/>
      <c r="F10718" s="116">
        <f>'[3]New Statement'!H1739</f>
        <v>573</v>
      </c>
      <c r="G10718" s="116"/>
      <c r="H10718" s="116">
        <f>SUM(F10718:G10718)</f>
        <v>573</v>
      </c>
      <c r="I10718" s="775">
        <v>3</v>
      </c>
      <c r="J10718" s="775" t="s">
        <v>3494</v>
      </c>
      <c r="K10718" s="775">
        <f>SUM(I10718:J10721)</f>
        <v>3</v>
      </c>
    </row>
    <row r="10719" spans="1:11">
      <c r="A10719" s="776"/>
      <c r="B10719" s="768"/>
      <c r="C10719" s="195" t="str">
        <f>'[3]New Statement'!F1740</f>
        <v xml:space="preserve">Naseer Abad </v>
      </c>
      <c r="D10719" s="116">
        <f>'[3]New Statement'!G1740</f>
        <v>149550204</v>
      </c>
      <c r="E10719" s="32"/>
      <c r="F10719" s="116">
        <f>'[3]New Statement'!H1740</f>
        <v>478</v>
      </c>
      <c r="G10719" s="116"/>
      <c r="H10719" s="116">
        <f>SUM(F10719:G10719)</f>
        <v>478</v>
      </c>
      <c r="I10719" s="776"/>
      <c r="J10719" s="776"/>
      <c r="K10719" s="776"/>
    </row>
    <row r="10720" spans="1:11">
      <c r="A10720" s="776"/>
      <c r="B10720" s="768"/>
      <c r="C10720" s="195" t="str">
        <f>'[3]New Statement'!F1777</f>
        <v>Kousar Abad</v>
      </c>
      <c r="D10720" s="116">
        <f>'[3]New Statement'!G1777</f>
        <v>149560604</v>
      </c>
      <c r="E10720" s="32"/>
      <c r="F10720" s="116">
        <f>'[3]New Statement'!H1777</f>
        <v>243</v>
      </c>
      <c r="G10720" s="116"/>
      <c r="H10720" s="116">
        <f>SUM(F10720:G10720)</f>
        <v>243</v>
      </c>
      <c r="I10720" s="776"/>
      <c r="J10720" s="776"/>
      <c r="K10720" s="776"/>
    </row>
    <row r="10721" spans="1:11">
      <c r="A10721" s="776"/>
      <c r="B10721" s="768"/>
      <c r="C10721" s="777" t="s">
        <v>3493</v>
      </c>
      <c r="D10721" s="777"/>
      <c r="E10721" s="33"/>
      <c r="F10721" s="34">
        <f>SUM(F10718:F10720)</f>
        <v>1294</v>
      </c>
      <c r="G10721" s="34">
        <f>SUM(G10718:G10720)</f>
        <v>0</v>
      </c>
      <c r="H10721" s="34">
        <f>SUM(H10718:H10720)</f>
        <v>1294</v>
      </c>
      <c r="I10721" s="776"/>
      <c r="J10721" s="776"/>
      <c r="K10721" s="776"/>
    </row>
    <row r="10722" spans="1:11">
      <c r="A10722" s="765">
        <v>3</v>
      </c>
      <c r="B10722" s="766" t="s">
        <v>3689</v>
      </c>
      <c r="C10722" s="195" t="str">
        <f>'[3]New Statement'!F1734</f>
        <v>Kousar Abad</v>
      </c>
      <c r="D10722" s="116">
        <f>'[3]New Statement'!G1734</f>
        <v>149550101</v>
      </c>
      <c r="E10722" s="32"/>
      <c r="F10722" s="116"/>
      <c r="G10722" s="116">
        <f>'[3]New Statement'!I1734</f>
        <v>245</v>
      </c>
      <c r="H10722" s="116">
        <f t="shared" ref="H10722:H10727" si="151">SUM(F10722:G10722)</f>
        <v>245</v>
      </c>
      <c r="I10722" s="765" t="s">
        <v>3494</v>
      </c>
      <c r="J10722" s="765">
        <v>4</v>
      </c>
      <c r="K10722" s="765">
        <f>SUM(I10722:J10728)</f>
        <v>4</v>
      </c>
    </row>
    <row r="10723" spans="1:11">
      <c r="A10723" s="765"/>
      <c r="B10723" s="766"/>
      <c r="C10723" s="195" t="str">
        <f>'[3]New Statement'!F1735</f>
        <v>Kousar Abad</v>
      </c>
      <c r="D10723" s="116">
        <f>'[3]New Statement'!G1735</f>
        <v>149550102</v>
      </c>
      <c r="E10723" s="32"/>
      <c r="F10723" s="116"/>
      <c r="G10723" s="116">
        <f>'[3]New Statement'!I1735</f>
        <v>379</v>
      </c>
      <c r="H10723" s="116">
        <f t="shared" si="151"/>
        <v>379</v>
      </c>
      <c r="I10723" s="765"/>
      <c r="J10723" s="765"/>
      <c r="K10723" s="765"/>
    </row>
    <row r="10724" spans="1:11">
      <c r="A10724" s="765"/>
      <c r="B10724" s="766"/>
      <c r="C10724" s="195" t="str">
        <f>'[3]New Statement'!F1736</f>
        <v>Kousar Abad</v>
      </c>
      <c r="D10724" s="116">
        <f>'[3]New Statement'!G1736</f>
        <v>149550103</v>
      </c>
      <c r="E10724" s="32"/>
      <c r="F10724" s="116"/>
      <c r="G10724" s="116">
        <f>'[3]New Statement'!I1736</f>
        <v>176</v>
      </c>
      <c r="H10724" s="116">
        <f t="shared" si="151"/>
        <v>176</v>
      </c>
      <c r="I10724" s="765"/>
      <c r="J10724" s="765"/>
      <c r="K10724" s="765"/>
    </row>
    <row r="10725" spans="1:11">
      <c r="A10725" s="765"/>
      <c r="B10725" s="766"/>
      <c r="C10725" s="195" t="str">
        <f>'[3]New Statement'!F1739</f>
        <v xml:space="preserve">Naseer Abad </v>
      </c>
      <c r="D10725" s="116">
        <f>'[3]New Statement'!G1739</f>
        <v>149550203</v>
      </c>
      <c r="E10725" s="32"/>
      <c r="F10725" s="116"/>
      <c r="G10725" s="116">
        <f>'[3]New Statement'!I1739</f>
        <v>474</v>
      </c>
      <c r="H10725" s="116">
        <f t="shared" si="151"/>
        <v>474</v>
      </c>
      <c r="I10725" s="765"/>
      <c r="J10725" s="765"/>
      <c r="K10725" s="765"/>
    </row>
    <row r="10726" spans="1:11">
      <c r="A10726" s="765"/>
      <c r="B10726" s="766"/>
      <c r="C10726" s="195" t="str">
        <f>'[3]New Statement'!F1740</f>
        <v xml:space="preserve">Naseer Abad </v>
      </c>
      <c r="D10726" s="116">
        <f>'[3]New Statement'!G1740</f>
        <v>149550204</v>
      </c>
      <c r="E10726" s="32"/>
      <c r="F10726" s="116"/>
      <c r="G10726" s="116">
        <f>'[3]New Statement'!I1740</f>
        <v>320</v>
      </c>
      <c r="H10726" s="116">
        <f t="shared" si="151"/>
        <v>320</v>
      </c>
      <c r="I10726" s="765"/>
      <c r="J10726" s="765"/>
      <c r="K10726" s="765"/>
    </row>
    <row r="10727" spans="1:11">
      <c r="A10727" s="765"/>
      <c r="B10727" s="766"/>
      <c r="C10727" s="195" t="str">
        <f>'[3]New Statement'!F1777</f>
        <v>Kousar Abad</v>
      </c>
      <c r="D10727" s="116">
        <f>'[3]New Statement'!G1777</f>
        <v>149560604</v>
      </c>
      <c r="E10727" s="32"/>
      <c r="F10727" s="116"/>
      <c r="G10727" s="116">
        <f>'[3]New Statement'!I1777</f>
        <v>177</v>
      </c>
      <c r="H10727" s="116">
        <f t="shared" si="151"/>
        <v>177</v>
      </c>
      <c r="I10727" s="765"/>
      <c r="J10727" s="765"/>
      <c r="K10727" s="765"/>
    </row>
    <row r="10728" spans="1:11">
      <c r="A10728" s="765"/>
      <c r="B10728" s="766"/>
      <c r="C10728" s="777" t="s">
        <v>3493</v>
      </c>
      <c r="D10728" s="777"/>
      <c r="E10728" s="33"/>
      <c r="F10728" s="34">
        <f>SUM(F10722:F10727)</f>
        <v>0</v>
      </c>
      <c r="G10728" s="34">
        <f>SUM(G10722:G10727)</f>
        <v>1771</v>
      </c>
      <c r="H10728" s="34">
        <f>SUM(H10722:H10727)</f>
        <v>1771</v>
      </c>
      <c r="I10728" s="765"/>
      <c r="J10728" s="765"/>
      <c r="K10728" s="765"/>
    </row>
    <row r="10729" spans="1:11">
      <c r="A10729" s="765">
        <v>4</v>
      </c>
      <c r="B10729" s="766" t="s">
        <v>3688</v>
      </c>
      <c r="C10729" s="195" t="str">
        <f>'[3]New Statement'!F1737</f>
        <v xml:space="preserve">Mohallah Panj Peer </v>
      </c>
      <c r="D10729" s="116">
        <f>'[3]New Statement'!G1737</f>
        <v>149550201</v>
      </c>
      <c r="E10729" s="32"/>
      <c r="F10729" s="116">
        <f>'[3]New Statement'!H1737</f>
        <v>337</v>
      </c>
      <c r="G10729" s="116"/>
      <c r="H10729" s="116">
        <f>SUM(F10729:G10729)</f>
        <v>337</v>
      </c>
      <c r="I10729" s="765">
        <v>4</v>
      </c>
      <c r="J10729" s="765" t="s">
        <v>3494</v>
      </c>
      <c r="K10729" s="765">
        <f>SUM(I10729:J10733)</f>
        <v>4</v>
      </c>
    </row>
    <row r="10730" spans="1:11">
      <c r="A10730" s="765"/>
      <c r="B10730" s="766"/>
      <c r="C10730" s="195" t="str">
        <f>'[3]New Statement'!F1738</f>
        <v xml:space="preserve">Mohallah Panj Peer </v>
      </c>
      <c r="D10730" s="116">
        <f>'[3]New Statement'!G1738</f>
        <v>149550202</v>
      </c>
      <c r="E10730" s="32"/>
      <c r="F10730" s="116">
        <f>'[3]New Statement'!H1738</f>
        <v>524</v>
      </c>
      <c r="G10730" s="116"/>
      <c r="H10730" s="116">
        <f>SUM(F10730:G10730)</f>
        <v>524</v>
      </c>
      <c r="I10730" s="765"/>
      <c r="J10730" s="765"/>
      <c r="K10730" s="765"/>
    </row>
    <row r="10731" spans="1:11">
      <c r="A10731" s="765"/>
      <c r="B10731" s="766"/>
      <c r="C10731" s="195" t="str">
        <f>'[3]New Statement'!F1741</f>
        <v xml:space="preserve">Mohallah Panj Peer </v>
      </c>
      <c r="D10731" s="116">
        <f>'[3]New Statement'!G1741</f>
        <v>149550301</v>
      </c>
      <c r="E10731" s="32"/>
      <c r="F10731" s="116">
        <f>'[3]New Statement'!H1741</f>
        <v>687</v>
      </c>
      <c r="G10731" s="116"/>
      <c r="H10731" s="116">
        <f>SUM(F10731:G10731)</f>
        <v>687</v>
      </c>
      <c r="I10731" s="765"/>
      <c r="J10731" s="765"/>
      <c r="K10731" s="765"/>
    </row>
    <row r="10732" spans="1:11">
      <c r="A10732" s="765"/>
      <c r="B10732" s="766"/>
      <c r="C10732" s="195" t="str">
        <f>'[3]New Statement'!F1742</f>
        <v xml:space="preserve">Mohallah Panj Peer </v>
      </c>
      <c r="D10732" s="116">
        <f>'[3]New Statement'!G1742</f>
        <v>149550302</v>
      </c>
      <c r="E10732" s="32"/>
      <c r="F10732" s="116">
        <f>'[3]New Statement'!H1742</f>
        <v>241</v>
      </c>
      <c r="G10732" s="116"/>
      <c r="H10732" s="116">
        <f>SUM(F10732:G10732)</f>
        <v>241</v>
      </c>
      <c r="I10732" s="765"/>
      <c r="J10732" s="765"/>
      <c r="K10732" s="765"/>
    </row>
    <row r="10733" spans="1:11">
      <c r="A10733" s="765"/>
      <c r="B10733" s="766"/>
      <c r="C10733" s="777" t="s">
        <v>3493</v>
      </c>
      <c r="D10733" s="777"/>
      <c r="E10733" s="33"/>
      <c r="F10733" s="34">
        <f>SUM(F10729:F10732)</f>
        <v>1789</v>
      </c>
      <c r="G10733" s="34">
        <f>SUM(G10729:G10732)</f>
        <v>0</v>
      </c>
      <c r="H10733" s="34">
        <f>SUM(H10729:H10732)</f>
        <v>1789</v>
      </c>
      <c r="I10733" s="765"/>
      <c r="J10733" s="765"/>
      <c r="K10733" s="765"/>
    </row>
    <row r="10734" spans="1:11">
      <c r="A10734" s="765">
        <v>5</v>
      </c>
      <c r="B10734" s="766" t="s">
        <v>3687</v>
      </c>
      <c r="C10734" s="195" t="str">
        <f>'[3]New Statement'!F1737</f>
        <v xml:space="preserve">Mohallah Panj Peer </v>
      </c>
      <c r="D10734" s="116">
        <f>'[3]New Statement'!G1737</f>
        <v>149550201</v>
      </c>
      <c r="E10734" s="32"/>
      <c r="F10734" s="116"/>
      <c r="G10734" s="116">
        <f>'[3]New Statement'!I1737</f>
        <v>252</v>
      </c>
      <c r="H10734" s="116">
        <f>SUM(F10734:G10734)</f>
        <v>252</v>
      </c>
      <c r="I10734" s="765" t="s">
        <v>3494</v>
      </c>
      <c r="J10734" s="765">
        <v>3</v>
      </c>
      <c r="K10734" s="765">
        <f>SUM(I10734:J10738)</f>
        <v>3</v>
      </c>
    </row>
    <row r="10735" spans="1:11">
      <c r="A10735" s="765"/>
      <c r="B10735" s="766"/>
      <c r="C10735" s="195" t="str">
        <f>'[3]New Statement'!F1738</f>
        <v xml:space="preserve">Mohallah Panj Peer </v>
      </c>
      <c r="D10735" s="116">
        <f>'[3]New Statement'!G1738</f>
        <v>149550202</v>
      </c>
      <c r="E10735" s="32"/>
      <c r="F10735" s="116"/>
      <c r="G10735" s="116">
        <f>'[3]New Statement'!I1738</f>
        <v>388</v>
      </c>
      <c r="H10735" s="116">
        <f>SUM(F10735:G10735)</f>
        <v>388</v>
      </c>
      <c r="I10735" s="765"/>
      <c r="J10735" s="765"/>
      <c r="K10735" s="765"/>
    </row>
    <row r="10736" spans="1:11">
      <c r="A10736" s="765"/>
      <c r="B10736" s="766"/>
      <c r="C10736" s="195" t="str">
        <f>'[3]New Statement'!F1741</f>
        <v xml:space="preserve">Mohallah Panj Peer </v>
      </c>
      <c r="D10736" s="116">
        <f>'[3]New Statement'!G1741</f>
        <v>149550301</v>
      </c>
      <c r="E10736" s="32"/>
      <c r="F10736" s="116"/>
      <c r="G10736" s="116">
        <f>'[3]New Statement'!I1741</f>
        <v>523</v>
      </c>
      <c r="H10736" s="116">
        <f>SUM(F10736:G10736)</f>
        <v>523</v>
      </c>
      <c r="I10736" s="765"/>
      <c r="J10736" s="765"/>
      <c r="K10736" s="765"/>
    </row>
    <row r="10737" spans="1:11">
      <c r="A10737" s="765"/>
      <c r="B10737" s="766"/>
      <c r="C10737" s="195" t="str">
        <f>'[3]New Statement'!F1742</f>
        <v xml:space="preserve">Mohallah Panj Peer </v>
      </c>
      <c r="D10737" s="116">
        <f>'[3]New Statement'!G1742</f>
        <v>149550302</v>
      </c>
      <c r="E10737" s="32"/>
      <c r="F10737" s="116"/>
      <c r="G10737" s="116">
        <f>'[3]New Statement'!I1742</f>
        <v>177</v>
      </c>
      <c r="H10737" s="116">
        <f>SUM(F10737:G10737)</f>
        <v>177</v>
      </c>
      <c r="I10737" s="765"/>
      <c r="J10737" s="765"/>
      <c r="K10737" s="765"/>
    </row>
    <row r="10738" spans="1:11">
      <c r="A10738" s="765"/>
      <c r="B10738" s="766"/>
      <c r="C10738" s="777" t="s">
        <v>3493</v>
      </c>
      <c r="D10738" s="777"/>
      <c r="E10738" s="33"/>
      <c r="F10738" s="34">
        <f>SUM(F10734:F10737)</f>
        <v>0</v>
      </c>
      <c r="G10738" s="34">
        <f>SUM(G10734:G10737)</f>
        <v>1340</v>
      </c>
      <c r="H10738" s="34">
        <f>SUM(H10734:H10737)</f>
        <v>1340</v>
      </c>
      <c r="I10738" s="765"/>
      <c r="J10738" s="765"/>
      <c r="K10738" s="765"/>
    </row>
    <row r="10739" spans="1:11">
      <c r="A10739" s="765">
        <v>6</v>
      </c>
      <c r="B10739" s="766" t="s">
        <v>3686</v>
      </c>
      <c r="C10739" s="195" t="str">
        <f>'[3]New Statement'!F1743</f>
        <v xml:space="preserve">Mohallah Panj Peer </v>
      </c>
      <c r="D10739" s="116">
        <f>'[3]New Statement'!G1743</f>
        <v>149550303</v>
      </c>
      <c r="E10739" s="116"/>
      <c r="F10739" s="116">
        <f>'[3]New Statement'!H1743</f>
        <v>217</v>
      </c>
      <c r="G10739" s="116"/>
      <c r="H10739" s="116">
        <f>SUM(F10739:G10739)</f>
        <v>217</v>
      </c>
      <c r="I10739" s="765">
        <v>2</v>
      </c>
      <c r="J10739" s="765" t="s">
        <v>3494</v>
      </c>
      <c r="K10739" s="765">
        <f>SUM(I10739:J10742)</f>
        <v>2</v>
      </c>
    </row>
    <row r="10740" spans="1:11">
      <c r="A10740" s="765"/>
      <c r="B10740" s="766"/>
      <c r="C10740" s="195" t="str">
        <f>'[3]New Statement'!F1744</f>
        <v xml:space="preserve">Mohallah Panj Peer </v>
      </c>
      <c r="D10740" s="116">
        <f>'[3]New Statement'!G1744</f>
        <v>149550304</v>
      </c>
      <c r="E10740" s="116"/>
      <c r="F10740" s="116">
        <f>'[3]New Statement'!H1744</f>
        <v>292</v>
      </c>
      <c r="G10740" s="116"/>
      <c r="H10740" s="116">
        <f>SUM(F10740:G10740)</f>
        <v>292</v>
      </c>
      <c r="I10740" s="765"/>
      <c r="J10740" s="765"/>
      <c r="K10740" s="765"/>
    </row>
    <row r="10741" spans="1:11">
      <c r="A10741" s="765"/>
      <c r="B10741" s="766"/>
      <c r="C10741" s="195" t="str">
        <f>'[3]New Statement'!F1745</f>
        <v>Qasim Abad</v>
      </c>
      <c r="D10741" s="116">
        <f>'[3]New Statement'!G1745</f>
        <v>149550401</v>
      </c>
      <c r="E10741" s="116"/>
      <c r="F10741" s="116">
        <f>'[3]New Statement'!H1745</f>
        <v>538</v>
      </c>
      <c r="G10741" s="116"/>
      <c r="H10741" s="116">
        <f>SUM(F10741:G10741)</f>
        <v>538</v>
      </c>
      <c r="I10741" s="765"/>
      <c r="J10741" s="765"/>
      <c r="K10741" s="765"/>
    </row>
    <row r="10742" spans="1:11">
      <c r="A10742" s="765"/>
      <c r="B10742" s="766"/>
      <c r="C10742" s="777" t="s">
        <v>3493</v>
      </c>
      <c r="D10742" s="777"/>
      <c r="E10742" s="34"/>
      <c r="F10742" s="34">
        <f>SUM(F10739:F10741)</f>
        <v>1047</v>
      </c>
      <c r="G10742" s="34">
        <f>SUM(G10739:G10741)</f>
        <v>0</v>
      </c>
      <c r="H10742" s="34">
        <f>SUM(H10739:H10741)</f>
        <v>1047</v>
      </c>
      <c r="I10742" s="765"/>
      <c r="J10742" s="765"/>
      <c r="K10742" s="765"/>
    </row>
    <row r="10743" spans="1:11">
      <c r="A10743" s="765">
        <v>7</v>
      </c>
      <c r="B10743" s="766" t="s">
        <v>3685</v>
      </c>
      <c r="C10743" s="195" t="str">
        <f>'[3]New Statement'!F1743</f>
        <v xml:space="preserve">Mohallah Panj Peer </v>
      </c>
      <c r="D10743" s="116">
        <f>'[3]New Statement'!G1743</f>
        <v>149550303</v>
      </c>
      <c r="E10743" s="115"/>
      <c r="F10743" s="116"/>
      <c r="G10743" s="116">
        <f>'[3]New Statement'!I1743</f>
        <v>151</v>
      </c>
      <c r="H10743" s="116">
        <f>SUM(F10743:G10743)</f>
        <v>151</v>
      </c>
      <c r="I10743" s="765" t="s">
        <v>3494</v>
      </c>
      <c r="J10743" s="765">
        <v>2</v>
      </c>
      <c r="K10743" s="765">
        <f>SUM(I10743:J10746)</f>
        <v>2</v>
      </c>
    </row>
    <row r="10744" spans="1:11">
      <c r="A10744" s="765"/>
      <c r="B10744" s="766"/>
      <c r="C10744" s="195" t="str">
        <f>'[3]New Statement'!F1744</f>
        <v xml:space="preserve">Mohallah Panj Peer </v>
      </c>
      <c r="D10744" s="116">
        <f>'[3]New Statement'!G1744</f>
        <v>149550304</v>
      </c>
      <c r="E10744" s="115"/>
      <c r="F10744" s="116"/>
      <c r="G10744" s="116">
        <f>'[3]New Statement'!I1744</f>
        <v>228</v>
      </c>
      <c r="H10744" s="116">
        <f>SUM(F10744:G10744)</f>
        <v>228</v>
      </c>
      <c r="I10744" s="765"/>
      <c r="J10744" s="765"/>
      <c r="K10744" s="765"/>
    </row>
    <row r="10745" spans="1:11">
      <c r="A10745" s="765"/>
      <c r="B10745" s="766"/>
      <c r="C10745" s="195" t="str">
        <f>'[3]New Statement'!F1745</f>
        <v>Qasim Abad</v>
      </c>
      <c r="D10745" s="116">
        <f>'[3]New Statement'!G1745</f>
        <v>149550401</v>
      </c>
      <c r="E10745" s="115"/>
      <c r="F10745" s="116"/>
      <c r="G10745" s="116">
        <f>'[3]New Statement'!I1745</f>
        <v>429</v>
      </c>
      <c r="H10745" s="116">
        <f>SUM(F10745:G10745)</f>
        <v>429</v>
      </c>
      <c r="I10745" s="765"/>
      <c r="J10745" s="765"/>
      <c r="K10745" s="765"/>
    </row>
    <row r="10746" spans="1:11">
      <c r="A10746" s="765"/>
      <c r="B10746" s="766"/>
      <c r="C10746" s="777" t="s">
        <v>3493</v>
      </c>
      <c r="D10746" s="777"/>
      <c r="E10746" s="34"/>
      <c r="F10746" s="34">
        <f>SUM(F10743:F10745)</f>
        <v>0</v>
      </c>
      <c r="G10746" s="34">
        <f>SUM(G10743:G10745)</f>
        <v>808</v>
      </c>
      <c r="H10746" s="34">
        <f>SUM(H10743:H10745)</f>
        <v>808</v>
      </c>
      <c r="I10746" s="765"/>
      <c r="J10746" s="765"/>
      <c r="K10746" s="765"/>
    </row>
    <row r="10747" spans="1:11" ht="38.25">
      <c r="A10747" s="765">
        <v>8</v>
      </c>
      <c r="B10747" s="766" t="s">
        <v>3684</v>
      </c>
      <c r="C10747" s="195" t="str">
        <f>'[3]New Statement'!F1746</f>
        <v>New Muncipal Market Kabar Khana</v>
      </c>
      <c r="D10747" s="116">
        <f>'[3]New Statement'!G1746</f>
        <v>149550402</v>
      </c>
      <c r="E10747" s="115"/>
      <c r="F10747" s="116">
        <f>'[3]New Statement'!H1746</f>
        <v>243</v>
      </c>
      <c r="G10747" s="116"/>
      <c r="H10747" s="116">
        <f>SUM(F10747:G10747)</f>
        <v>243</v>
      </c>
      <c r="I10747" s="765">
        <v>2</v>
      </c>
      <c r="J10747" s="765" t="s">
        <v>3494</v>
      </c>
      <c r="K10747" s="765">
        <f>SUM(I10747:J10751)</f>
        <v>2</v>
      </c>
    </row>
    <row r="10748" spans="1:11" ht="25.5">
      <c r="A10748" s="765"/>
      <c r="B10748" s="766"/>
      <c r="C10748" s="195" t="str">
        <f>'[3]New Statement'!F1747</f>
        <v>Kousar Abad ( Lakar Mandi)</v>
      </c>
      <c r="D10748" s="116">
        <f>'[3]New Statement'!G1747</f>
        <v>149550403</v>
      </c>
      <c r="E10748" s="115"/>
      <c r="F10748" s="116">
        <f>'[3]New Statement'!H1747</f>
        <v>88</v>
      </c>
      <c r="G10748" s="116"/>
      <c r="H10748" s="116">
        <f>SUM(F10748:G10748)</f>
        <v>88</v>
      </c>
      <c r="I10748" s="765"/>
      <c r="J10748" s="765"/>
      <c r="K10748" s="765"/>
    </row>
    <row r="10749" spans="1:11" ht="25.5">
      <c r="A10749" s="765"/>
      <c r="B10749" s="766"/>
      <c r="C10749" s="195" t="str">
        <f>'[3]New Statement'!F1748</f>
        <v>Kousar Abad ( Lakar Mandi)</v>
      </c>
      <c r="D10749" s="116">
        <f>'[3]New Statement'!G1748</f>
        <v>149550404</v>
      </c>
      <c r="E10749" s="115"/>
      <c r="F10749" s="116">
        <f>'[3]New Statement'!H1748</f>
        <v>153</v>
      </c>
      <c r="G10749" s="116"/>
      <c r="H10749" s="116">
        <f>SUM(F10749:G10749)</f>
        <v>153</v>
      </c>
      <c r="I10749" s="765"/>
      <c r="J10749" s="765"/>
      <c r="K10749" s="765"/>
    </row>
    <row r="10750" spans="1:11" ht="25.5">
      <c r="A10750" s="765"/>
      <c r="B10750" s="766"/>
      <c r="C10750" s="195" t="str">
        <f>'[3]New Statement'!F1749</f>
        <v>Kousar Abad ( Lakar Mandi)</v>
      </c>
      <c r="D10750" s="116">
        <f>'[3]New Statement'!G1749</f>
        <v>149550405</v>
      </c>
      <c r="E10750" s="115"/>
      <c r="F10750" s="116">
        <f>'[3]New Statement'!H1749</f>
        <v>350</v>
      </c>
      <c r="G10750" s="116"/>
      <c r="H10750" s="116">
        <f>SUM(F10750:G10750)</f>
        <v>350</v>
      </c>
      <c r="I10750" s="765"/>
      <c r="J10750" s="765"/>
      <c r="K10750" s="765"/>
    </row>
    <row r="10751" spans="1:11">
      <c r="A10751" s="765"/>
      <c r="B10751" s="766"/>
      <c r="C10751" s="777" t="s">
        <v>3493</v>
      </c>
      <c r="D10751" s="777"/>
      <c r="E10751" s="34"/>
      <c r="F10751" s="34">
        <f>SUM(F10747:F10750)</f>
        <v>834</v>
      </c>
      <c r="G10751" s="34">
        <f>SUM(G10747:G10750)</f>
        <v>0</v>
      </c>
      <c r="H10751" s="34">
        <f>SUM(H10747:H10750)</f>
        <v>834</v>
      </c>
      <c r="I10751" s="765"/>
      <c r="J10751" s="765"/>
      <c r="K10751" s="765"/>
    </row>
    <row r="10752" spans="1:11" ht="38.25">
      <c r="A10752" s="765">
        <v>9</v>
      </c>
      <c r="B10752" s="766" t="s">
        <v>3683</v>
      </c>
      <c r="C10752" s="195" t="str">
        <f>'[3]New Statement'!F1746</f>
        <v>New Muncipal Market Kabar Khana</v>
      </c>
      <c r="D10752" s="116">
        <f>'[3]New Statement'!G1746</f>
        <v>149550402</v>
      </c>
      <c r="E10752" s="115"/>
      <c r="F10752" s="116"/>
      <c r="G10752" s="116">
        <f>'[3]New Statement'!I1746</f>
        <v>183</v>
      </c>
      <c r="H10752" s="116">
        <f>SUM(F10752:G10752)</f>
        <v>183</v>
      </c>
      <c r="I10752" s="765" t="s">
        <v>3494</v>
      </c>
      <c r="J10752" s="765">
        <v>2</v>
      </c>
      <c r="K10752" s="765">
        <f>SUM(I10752:J10756)</f>
        <v>2</v>
      </c>
    </row>
    <row r="10753" spans="1:11" ht="25.5">
      <c r="A10753" s="765"/>
      <c r="B10753" s="766"/>
      <c r="C10753" s="195" t="str">
        <f>'[3]New Statement'!F1747</f>
        <v>Kousar Abad ( Lakar Mandi)</v>
      </c>
      <c r="D10753" s="116">
        <f>'[3]New Statement'!G1747</f>
        <v>149550403</v>
      </c>
      <c r="E10753" s="115"/>
      <c r="F10753" s="116"/>
      <c r="G10753" s="116">
        <f>'[3]New Statement'!I1747</f>
        <v>64</v>
      </c>
      <c r="H10753" s="116">
        <f>SUM(F10753:G10753)</f>
        <v>64</v>
      </c>
      <c r="I10753" s="765"/>
      <c r="J10753" s="765"/>
      <c r="K10753" s="765"/>
    </row>
    <row r="10754" spans="1:11" ht="25.5">
      <c r="A10754" s="765"/>
      <c r="B10754" s="766"/>
      <c r="C10754" s="195" t="str">
        <f>'[3]New Statement'!F1748</f>
        <v>Kousar Abad ( Lakar Mandi)</v>
      </c>
      <c r="D10754" s="116">
        <f>'[3]New Statement'!G1748</f>
        <v>149550404</v>
      </c>
      <c r="E10754" s="115"/>
      <c r="F10754" s="116"/>
      <c r="G10754" s="116">
        <f>'[3]New Statement'!I1748</f>
        <v>122</v>
      </c>
      <c r="H10754" s="116">
        <f>SUM(F10754:G10754)</f>
        <v>122</v>
      </c>
      <c r="I10754" s="765"/>
      <c r="J10754" s="765"/>
      <c r="K10754" s="765"/>
    </row>
    <row r="10755" spans="1:11" ht="25.5">
      <c r="A10755" s="765"/>
      <c r="B10755" s="766"/>
      <c r="C10755" s="195" t="str">
        <f>'[3]New Statement'!F1749</f>
        <v>Kousar Abad ( Lakar Mandi)</v>
      </c>
      <c r="D10755" s="116">
        <f>'[3]New Statement'!G1749</f>
        <v>149550405</v>
      </c>
      <c r="E10755" s="115"/>
      <c r="F10755" s="116"/>
      <c r="G10755" s="116">
        <f>'[3]New Statement'!I1749</f>
        <v>280</v>
      </c>
      <c r="H10755" s="116">
        <f>SUM(F10755:G10755)</f>
        <v>280</v>
      </c>
      <c r="I10755" s="765"/>
      <c r="J10755" s="765"/>
      <c r="K10755" s="765"/>
    </row>
    <row r="10756" spans="1:11">
      <c r="A10756" s="765"/>
      <c r="B10756" s="766"/>
      <c r="C10756" s="777" t="s">
        <v>3493</v>
      </c>
      <c r="D10756" s="777"/>
      <c r="E10756" s="34"/>
      <c r="F10756" s="34">
        <f>SUM(F10752:F10755)</f>
        <v>0</v>
      </c>
      <c r="G10756" s="34">
        <f>SUM(G10752:G10755)</f>
        <v>649</v>
      </c>
      <c r="H10756" s="34">
        <f>SUM(H10752:H10755)</f>
        <v>649</v>
      </c>
      <c r="I10756" s="765"/>
      <c r="J10756" s="765"/>
      <c r="K10756" s="765"/>
    </row>
    <row r="10757" spans="1:11" ht="25.5">
      <c r="A10757" s="765">
        <v>10</v>
      </c>
      <c r="B10757" s="766" t="s">
        <v>3682</v>
      </c>
      <c r="C10757" s="195" t="str">
        <f>'[3]New Statement'!F1752</f>
        <v xml:space="preserve">Liaqat Town A Block </v>
      </c>
      <c r="D10757" s="116">
        <f>'[3]New Statement'!G1752</f>
        <v>149560101</v>
      </c>
      <c r="E10757" s="115"/>
      <c r="F10757" s="116">
        <f>'[3]New Statement'!H1752</f>
        <v>524</v>
      </c>
      <c r="G10757" s="116"/>
      <c r="H10757" s="115">
        <f>SUM(F10757:G10757)</f>
        <v>524</v>
      </c>
      <c r="I10757" s="765">
        <v>4</v>
      </c>
      <c r="J10757" s="765" t="s">
        <v>3494</v>
      </c>
      <c r="K10757" s="765">
        <f>SUM(I10757:J10761)</f>
        <v>4</v>
      </c>
    </row>
    <row r="10758" spans="1:11" ht="25.5">
      <c r="A10758" s="765"/>
      <c r="B10758" s="766"/>
      <c r="C10758" s="195" t="str">
        <f>'[3]New Statement'!F1753</f>
        <v xml:space="preserve">Liaqat Town B Block </v>
      </c>
      <c r="D10758" s="116">
        <f>'[3]New Statement'!G1753</f>
        <v>149560102</v>
      </c>
      <c r="E10758" s="115"/>
      <c r="F10758" s="116">
        <f>'[3]New Statement'!H1753</f>
        <v>470</v>
      </c>
      <c r="G10758" s="116"/>
      <c r="H10758" s="115">
        <f>SUM(F10758:G10758)</f>
        <v>470</v>
      </c>
      <c r="I10758" s="765"/>
      <c r="J10758" s="765"/>
      <c r="K10758" s="765"/>
    </row>
    <row r="10759" spans="1:11" ht="25.5">
      <c r="A10759" s="765"/>
      <c r="B10759" s="766"/>
      <c r="C10759" s="195" t="str">
        <f>'[3]New Statement'!F1754</f>
        <v xml:space="preserve">Liaqat Town D Block </v>
      </c>
      <c r="D10759" s="116">
        <f>'[3]New Statement'!G1754</f>
        <v>149560103</v>
      </c>
      <c r="E10759" s="115"/>
      <c r="F10759" s="116">
        <f>'[3]New Statement'!H1754</f>
        <v>127</v>
      </c>
      <c r="G10759" s="116"/>
      <c r="H10759" s="115">
        <f>SUM(F10759:G10759)</f>
        <v>127</v>
      </c>
      <c r="I10759" s="765"/>
      <c r="J10759" s="765"/>
      <c r="K10759" s="765"/>
    </row>
    <row r="10760" spans="1:11" ht="25.5">
      <c r="A10760" s="765"/>
      <c r="B10760" s="766"/>
      <c r="C10760" s="195" t="str">
        <f>'[3]New Statement'!F1755</f>
        <v xml:space="preserve">Liaqat Town C Block </v>
      </c>
      <c r="D10760" s="116">
        <f>'[3]New Statement'!G1755</f>
        <v>149560104</v>
      </c>
      <c r="E10760" s="115"/>
      <c r="F10760" s="116">
        <f>'[3]New Statement'!H1755</f>
        <v>541</v>
      </c>
      <c r="G10760" s="116"/>
      <c r="H10760" s="115">
        <f>SUM(F10760:G10760)</f>
        <v>541</v>
      </c>
      <c r="I10760" s="765"/>
      <c r="J10760" s="765"/>
      <c r="K10760" s="765"/>
    </row>
    <row r="10761" spans="1:11">
      <c r="A10761" s="765"/>
      <c r="B10761" s="766"/>
      <c r="C10761" s="777" t="s">
        <v>3493</v>
      </c>
      <c r="D10761" s="777"/>
      <c r="E10761" s="34"/>
      <c r="F10761" s="34">
        <f>SUM(F10757:F10760)</f>
        <v>1662</v>
      </c>
      <c r="G10761" s="34">
        <f>SUM(G10757:G10760)</f>
        <v>0</v>
      </c>
      <c r="H10761" s="34">
        <f>SUM(H10757:H10760)</f>
        <v>1662</v>
      </c>
      <c r="I10761" s="765"/>
      <c r="J10761" s="765"/>
      <c r="K10761" s="765"/>
    </row>
    <row r="10762" spans="1:11" ht="25.5">
      <c r="A10762" s="765">
        <v>11</v>
      </c>
      <c r="B10762" s="766" t="s">
        <v>3681</v>
      </c>
      <c r="C10762" s="195" t="str">
        <f>'[3]New Statement'!F1752</f>
        <v xml:space="preserve">Liaqat Town A Block </v>
      </c>
      <c r="D10762" s="116">
        <f>'[3]New Statement'!G1752</f>
        <v>149560101</v>
      </c>
      <c r="E10762" s="115"/>
      <c r="F10762" s="116"/>
      <c r="G10762" s="116">
        <f>'[3]New Statement'!I1752</f>
        <v>425</v>
      </c>
      <c r="H10762" s="115">
        <f>SUM(F10762:G10762)</f>
        <v>425</v>
      </c>
      <c r="I10762" s="765" t="s">
        <v>3494</v>
      </c>
      <c r="J10762" s="765">
        <v>3</v>
      </c>
      <c r="K10762" s="765">
        <f>SUM(I10762:J10766)</f>
        <v>3</v>
      </c>
    </row>
    <row r="10763" spans="1:11" ht="25.5">
      <c r="A10763" s="765"/>
      <c r="B10763" s="766"/>
      <c r="C10763" s="195" t="str">
        <f>'[3]New Statement'!F1753</f>
        <v xml:space="preserve">Liaqat Town B Block </v>
      </c>
      <c r="D10763" s="116">
        <f>'[3]New Statement'!G1753</f>
        <v>149560102</v>
      </c>
      <c r="E10763" s="115"/>
      <c r="F10763" s="116"/>
      <c r="G10763" s="116">
        <f>'[3]New Statement'!I1753</f>
        <v>423</v>
      </c>
      <c r="H10763" s="115">
        <f>SUM(F10763:G10763)</f>
        <v>423</v>
      </c>
      <c r="I10763" s="765"/>
      <c r="J10763" s="765"/>
      <c r="K10763" s="765"/>
    </row>
    <row r="10764" spans="1:11" ht="25.5">
      <c r="A10764" s="765"/>
      <c r="B10764" s="766"/>
      <c r="C10764" s="195" t="str">
        <f>'[3]New Statement'!F1754</f>
        <v xml:space="preserve">Liaqat Town D Block </v>
      </c>
      <c r="D10764" s="116">
        <f>'[3]New Statement'!G1754</f>
        <v>149560103</v>
      </c>
      <c r="E10764" s="115"/>
      <c r="F10764" s="116"/>
      <c r="G10764" s="116">
        <f>'[3]New Statement'!I1754</f>
        <v>90</v>
      </c>
      <c r="H10764" s="115">
        <f>SUM(F10764:G10764)</f>
        <v>90</v>
      </c>
      <c r="I10764" s="765"/>
      <c r="J10764" s="765"/>
      <c r="K10764" s="765"/>
    </row>
    <row r="10765" spans="1:11" ht="25.5">
      <c r="A10765" s="765"/>
      <c r="B10765" s="766"/>
      <c r="C10765" s="195" t="str">
        <f>'[3]New Statement'!F1755</f>
        <v xml:space="preserve">Liaqat Town C Block </v>
      </c>
      <c r="D10765" s="116">
        <f>'[3]New Statement'!G1755</f>
        <v>149560104</v>
      </c>
      <c r="E10765" s="115"/>
      <c r="F10765" s="116"/>
      <c r="G10765" s="116">
        <f>'[3]New Statement'!I1755</f>
        <v>460</v>
      </c>
      <c r="H10765" s="115">
        <f>SUM(F10765:G10765)</f>
        <v>460</v>
      </c>
      <c r="I10765" s="765"/>
      <c r="J10765" s="765"/>
      <c r="K10765" s="765"/>
    </row>
    <row r="10766" spans="1:11">
      <c r="A10766" s="765"/>
      <c r="B10766" s="766"/>
      <c r="C10766" s="777" t="s">
        <v>3493</v>
      </c>
      <c r="D10766" s="777"/>
      <c r="E10766" s="34"/>
      <c r="F10766" s="34">
        <f>SUM(F10762:F10765)</f>
        <v>0</v>
      </c>
      <c r="G10766" s="34">
        <f>SUM(G10762:G10765)</f>
        <v>1398</v>
      </c>
      <c r="H10766" s="34">
        <f>SUM(H10762:H10765)</f>
        <v>1398</v>
      </c>
      <c r="I10766" s="765"/>
      <c r="J10766" s="765"/>
      <c r="K10766" s="765"/>
    </row>
    <row r="10767" spans="1:11">
      <c r="A10767" s="765">
        <v>12</v>
      </c>
      <c r="B10767" s="766" t="s">
        <v>3680</v>
      </c>
      <c r="C10767" s="195" t="str">
        <f>'[3]New Statement'!F1756</f>
        <v>Liaqat Abad No. 2</v>
      </c>
      <c r="D10767" s="116">
        <f>'[3]New Statement'!G1756</f>
        <v>149560201</v>
      </c>
      <c r="E10767" s="115"/>
      <c r="F10767" s="116">
        <f>'[3]New Statement'!H1756</f>
        <v>382</v>
      </c>
      <c r="G10767" s="116"/>
      <c r="H10767" s="115">
        <f>SUM(F10767:G10767)</f>
        <v>382</v>
      </c>
      <c r="I10767" s="765">
        <v>4</v>
      </c>
      <c r="J10767" s="765" t="s">
        <v>3494</v>
      </c>
      <c r="K10767" s="765">
        <f>SUM(I10767:J10772)</f>
        <v>4</v>
      </c>
    </row>
    <row r="10768" spans="1:11">
      <c r="A10768" s="765"/>
      <c r="B10768" s="766"/>
      <c r="C10768" s="195" t="str">
        <f>'[3]New Statement'!F1757</f>
        <v>Liaqat Abad No. 2</v>
      </c>
      <c r="D10768" s="116">
        <f>'[3]New Statement'!G1757</f>
        <v>149560202</v>
      </c>
      <c r="E10768" s="115"/>
      <c r="F10768" s="116">
        <f>'[3]New Statement'!H1757</f>
        <v>578</v>
      </c>
      <c r="G10768" s="116"/>
      <c r="H10768" s="115">
        <f>SUM(F10768:G10768)</f>
        <v>578</v>
      </c>
      <c r="I10768" s="765"/>
      <c r="J10768" s="765"/>
      <c r="K10768" s="765"/>
    </row>
    <row r="10769" spans="1:11">
      <c r="A10769" s="765"/>
      <c r="B10769" s="766"/>
      <c r="C10769" s="195" t="str">
        <f>'[3]New Statement'!F1758</f>
        <v>Liaqat Abad No. 2</v>
      </c>
      <c r="D10769" s="116">
        <f>'[3]New Statement'!G1758</f>
        <v>149560203</v>
      </c>
      <c r="E10769" s="115"/>
      <c r="F10769" s="116">
        <f>'[3]New Statement'!H1758</f>
        <v>424</v>
      </c>
      <c r="G10769" s="116"/>
      <c r="H10769" s="115">
        <f>SUM(F10769:G10769)</f>
        <v>424</v>
      </c>
      <c r="I10769" s="765"/>
      <c r="J10769" s="765"/>
      <c r="K10769" s="765"/>
    </row>
    <row r="10770" spans="1:11">
      <c r="A10770" s="765"/>
      <c r="B10770" s="766"/>
      <c r="C10770" s="195" t="str">
        <f>'[3]New Statement'!F1759</f>
        <v>Liaqat Abad No. 2</v>
      </c>
      <c r="D10770" s="116">
        <f>'[3]New Statement'!G1759</f>
        <v>149560204</v>
      </c>
      <c r="E10770" s="115"/>
      <c r="F10770" s="116">
        <f>'[3]New Statement'!H1759</f>
        <v>183</v>
      </c>
      <c r="G10770" s="116"/>
      <c r="H10770" s="115">
        <f>SUM(F10770:G10770)</f>
        <v>183</v>
      </c>
      <c r="I10770" s="765"/>
      <c r="J10770" s="765"/>
      <c r="K10770" s="765"/>
    </row>
    <row r="10771" spans="1:11">
      <c r="A10771" s="765"/>
      <c r="B10771" s="766"/>
      <c r="C10771" s="195" t="str">
        <f>'[3]New Statement'!F1760</f>
        <v>Liaqat Abad No. 2</v>
      </c>
      <c r="D10771" s="116">
        <f>'[3]New Statement'!G1760</f>
        <v>149560205</v>
      </c>
      <c r="E10771" s="115"/>
      <c r="F10771" s="116">
        <f>'[3]New Statement'!H1760</f>
        <v>358</v>
      </c>
      <c r="G10771" s="116"/>
      <c r="H10771" s="115">
        <f>SUM(F10771:G10771)</f>
        <v>358</v>
      </c>
      <c r="I10771" s="765"/>
      <c r="J10771" s="765"/>
      <c r="K10771" s="765"/>
    </row>
    <row r="10772" spans="1:11">
      <c r="A10772" s="765"/>
      <c r="B10772" s="766"/>
      <c r="C10772" s="777" t="s">
        <v>3493</v>
      </c>
      <c r="D10772" s="777"/>
      <c r="E10772" s="34"/>
      <c r="F10772" s="34">
        <f>SUM(F10767:F10771)</f>
        <v>1925</v>
      </c>
      <c r="G10772" s="34">
        <f>SUM(G10767:G10771)</f>
        <v>0</v>
      </c>
      <c r="H10772" s="34">
        <f>SUM(H10767:H10771)</f>
        <v>1925</v>
      </c>
      <c r="I10772" s="765"/>
      <c r="J10772" s="765"/>
      <c r="K10772" s="765"/>
    </row>
    <row r="10773" spans="1:11">
      <c r="A10773" s="765">
        <v>13</v>
      </c>
      <c r="B10773" s="766" t="s">
        <v>3679</v>
      </c>
      <c r="C10773" s="195" t="str">
        <f>'[3]New Statement'!F1756</f>
        <v>Liaqat Abad No. 2</v>
      </c>
      <c r="D10773" s="116">
        <f>'[3]New Statement'!G1756</f>
        <v>149560201</v>
      </c>
      <c r="E10773" s="115"/>
      <c r="F10773" s="116"/>
      <c r="G10773" s="116">
        <f>'[3]New Statement'!I1756</f>
        <v>310</v>
      </c>
      <c r="H10773" s="115">
        <f>SUM(F10773:G10773)</f>
        <v>310</v>
      </c>
      <c r="I10773" s="765" t="s">
        <v>3494</v>
      </c>
      <c r="J10773" s="765">
        <v>3</v>
      </c>
      <c r="K10773" s="765">
        <f>SUM(I10773:J10778)</f>
        <v>3</v>
      </c>
    </row>
    <row r="10774" spans="1:11">
      <c r="A10774" s="765"/>
      <c r="B10774" s="766"/>
      <c r="C10774" s="195" t="str">
        <f>'[3]New Statement'!F1757</f>
        <v>Liaqat Abad No. 2</v>
      </c>
      <c r="D10774" s="116">
        <f>'[3]New Statement'!G1757</f>
        <v>149560202</v>
      </c>
      <c r="E10774" s="115"/>
      <c r="F10774" s="116"/>
      <c r="G10774" s="116">
        <f>'[3]New Statement'!I1757</f>
        <v>454</v>
      </c>
      <c r="H10774" s="115">
        <f>SUM(F10774:G10774)</f>
        <v>454</v>
      </c>
      <c r="I10774" s="765"/>
      <c r="J10774" s="765"/>
      <c r="K10774" s="765"/>
    </row>
    <row r="10775" spans="1:11">
      <c r="A10775" s="765"/>
      <c r="B10775" s="766"/>
      <c r="C10775" s="195" t="str">
        <f>'[3]New Statement'!F1758</f>
        <v>Liaqat Abad No. 2</v>
      </c>
      <c r="D10775" s="116">
        <f>'[3]New Statement'!G1758</f>
        <v>149560203</v>
      </c>
      <c r="E10775" s="115"/>
      <c r="F10775" s="116"/>
      <c r="G10775" s="116">
        <f>'[3]New Statement'!I1758</f>
        <v>323</v>
      </c>
      <c r="H10775" s="115">
        <f>SUM(F10775:G10775)</f>
        <v>323</v>
      </c>
      <c r="I10775" s="765"/>
      <c r="J10775" s="765"/>
      <c r="K10775" s="765"/>
    </row>
    <row r="10776" spans="1:11">
      <c r="A10776" s="765"/>
      <c r="B10776" s="766"/>
      <c r="C10776" s="195" t="str">
        <f>'[3]New Statement'!F1759</f>
        <v>Liaqat Abad No. 2</v>
      </c>
      <c r="D10776" s="116">
        <f>'[3]New Statement'!G1759</f>
        <v>149560204</v>
      </c>
      <c r="E10776" s="115"/>
      <c r="F10776" s="116"/>
      <c r="G10776" s="116">
        <f>'[3]New Statement'!I1759</f>
        <v>135</v>
      </c>
      <c r="H10776" s="115">
        <f>SUM(F10776:G10776)</f>
        <v>135</v>
      </c>
      <c r="I10776" s="765"/>
      <c r="J10776" s="765"/>
      <c r="K10776" s="765"/>
    </row>
    <row r="10777" spans="1:11">
      <c r="A10777" s="765"/>
      <c r="B10777" s="766"/>
      <c r="C10777" s="195" t="str">
        <f>'[3]New Statement'!F1760</f>
        <v>Liaqat Abad No. 2</v>
      </c>
      <c r="D10777" s="116">
        <f>'[3]New Statement'!G1760</f>
        <v>149560205</v>
      </c>
      <c r="E10777" s="115"/>
      <c r="F10777" s="116"/>
      <c r="G10777" s="116">
        <f>'[3]New Statement'!I1760</f>
        <v>253</v>
      </c>
      <c r="H10777" s="115">
        <f>SUM(F10777:G10777)</f>
        <v>253</v>
      </c>
      <c r="I10777" s="765"/>
      <c r="J10777" s="765"/>
      <c r="K10777" s="765"/>
    </row>
    <row r="10778" spans="1:11">
      <c r="A10778" s="765"/>
      <c r="B10778" s="766"/>
      <c r="C10778" s="777" t="s">
        <v>3493</v>
      </c>
      <c r="D10778" s="777"/>
      <c r="E10778" s="34"/>
      <c r="F10778" s="34">
        <f>SUM(F10773:F10777)</f>
        <v>0</v>
      </c>
      <c r="G10778" s="34">
        <f>SUM(G10773:G10777)</f>
        <v>1475</v>
      </c>
      <c r="H10778" s="34">
        <f>SUM(H10773:H10777)</f>
        <v>1475</v>
      </c>
      <c r="I10778" s="765"/>
      <c r="J10778" s="765"/>
      <c r="K10778" s="765"/>
    </row>
    <row r="10779" spans="1:11">
      <c r="A10779" s="765">
        <v>14</v>
      </c>
      <c r="B10779" s="766" t="s">
        <v>3678</v>
      </c>
      <c r="C10779" s="195" t="str">
        <f>'[3]New Statement'!F1761</f>
        <v>Liaqat Abad No. 2</v>
      </c>
      <c r="D10779" s="116">
        <f>'[3]New Statement'!G1761</f>
        <v>149560301</v>
      </c>
      <c r="E10779" s="115"/>
      <c r="F10779" s="116">
        <f>'[3]New Statement'!H1761</f>
        <v>393</v>
      </c>
      <c r="G10779" s="116"/>
      <c r="H10779" s="115">
        <f>SUM(F10779:G10779)</f>
        <v>393</v>
      </c>
      <c r="I10779" s="765">
        <v>3</v>
      </c>
      <c r="J10779" s="765" t="s">
        <v>3494</v>
      </c>
      <c r="K10779" s="765">
        <f>SUM(I10779:J10783)</f>
        <v>3</v>
      </c>
    </row>
    <row r="10780" spans="1:11">
      <c r="A10780" s="765"/>
      <c r="B10780" s="766"/>
      <c r="C10780" s="195" t="str">
        <f>'[3]New Statement'!F1762</f>
        <v>Liaqat Abad No. 2</v>
      </c>
      <c r="D10780" s="116">
        <f>'[3]New Statement'!G1762</f>
        <v>149560302</v>
      </c>
      <c r="E10780" s="115"/>
      <c r="F10780" s="116">
        <f>'[3]New Statement'!H1762</f>
        <v>432</v>
      </c>
      <c r="G10780" s="116"/>
      <c r="H10780" s="115">
        <f>SUM(F10780:G10780)</f>
        <v>432</v>
      </c>
      <c r="I10780" s="765"/>
      <c r="J10780" s="765"/>
      <c r="K10780" s="765"/>
    </row>
    <row r="10781" spans="1:11">
      <c r="A10781" s="765"/>
      <c r="B10781" s="766"/>
      <c r="C10781" s="195" t="str">
        <f>'[3]New Statement'!F1763</f>
        <v>Liaqat Abad No. 2</v>
      </c>
      <c r="D10781" s="116">
        <f>'[3]New Statement'!G1763</f>
        <v>149560303</v>
      </c>
      <c r="E10781" s="115"/>
      <c r="F10781" s="116">
        <f>'[3]New Statement'!H1763</f>
        <v>497</v>
      </c>
      <c r="G10781" s="116"/>
      <c r="H10781" s="115">
        <f>SUM(F10781:G10781)</f>
        <v>497</v>
      </c>
      <c r="I10781" s="765"/>
      <c r="J10781" s="765"/>
      <c r="K10781" s="765"/>
    </row>
    <row r="10782" spans="1:11">
      <c r="A10782" s="765"/>
      <c r="B10782" s="766"/>
      <c r="C10782" s="195" t="str">
        <f>'[3]New Statement'!F1764</f>
        <v>Liaqat Abad No. 2</v>
      </c>
      <c r="D10782" s="116">
        <f>'[3]New Statement'!G1764</f>
        <v>149560304</v>
      </c>
      <c r="E10782" s="115"/>
      <c r="F10782" s="116">
        <f>'[3]New Statement'!H1764</f>
        <v>208</v>
      </c>
      <c r="G10782" s="116"/>
      <c r="H10782" s="115">
        <f>SUM(F10782:G10782)</f>
        <v>208</v>
      </c>
      <c r="I10782" s="765"/>
      <c r="J10782" s="765"/>
      <c r="K10782" s="765"/>
    </row>
    <row r="10783" spans="1:11">
      <c r="A10783" s="765"/>
      <c r="B10783" s="766"/>
      <c r="C10783" s="777" t="s">
        <v>3493</v>
      </c>
      <c r="D10783" s="777"/>
      <c r="E10783" s="34"/>
      <c r="F10783" s="34">
        <f>SUM(F10779:F10782)</f>
        <v>1530</v>
      </c>
      <c r="G10783" s="34">
        <f>SUM(G10779:G10782)</f>
        <v>0</v>
      </c>
      <c r="H10783" s="34">
        <f>SUM(H10779:H10782)</f>
        <v>1530</v>
      </c>
      <c r="I10783" s="765"/>
      <c r="J10783" s="765"/>
      <c r="K10783" s="765"/>
    </row>
    <row r="10784" spans="1:11">
      <c r="A10784" s="765">
        <v>15</v>
      </c>
      <c r="B10784" s="766" t="s">
        <v>3677</v>
      </c>
      <c r="C10784" s="195" t="str">
        <f>'[3]New Statement'!F1761</f>
        <v>Liaqat Abad No. 2</v>
      </c>
      <c r="D10784" s="116">
        <f>'[3]New Statement'!G1761</f>
        <v>149560301</v>
      </c>
      <c r="E10784" s="115"/>
      <c r="F10784" s="116"/>
      <c r="G10784" s="116">
        <f>'[3]New Statement'!I1761</f>
        <v>314</v>
      </c>
      <c r="H10784" s="115">
        <f>SUM(F10784:G10784)</f>
        <v>314</v>
      </c>
      <c r="I10784" s="765" t="s">
        <v>3494</v>
      </c>
      <c r="J10784" s="765">
        <v>3</v>
      </c>
      <c r="K10784" s="765">
        <f>SUM(I10784:J10788)</f>
        <v>3</v>
      </c>
    </row>
    <row r="10785" spans="1:11">
      <c r="A10785" s="765"/>
      <c r="B10785" s="766"/>
      <c r="C10785" s="195" t="str">
        <f>'[3]New Statement'!F1762</f>
        <v>Liaqat Abad No. 2</v>
      </c>
      <c r="D10785" s="116">
        <f>'[3]New Statement'!G1762</f>
        <v>149560302</v>
      </c>
      <c r="E10785" s="36"/>
      <c r="F10785" s="116"/>
      <c r="G10785" s="116">
        <f>'[3]New Statement'!I1762</f>
        <v>340</v>
      </c>
      <c r="H10785" s="115">
        <f>SUM(F10785:G10785)</f>
        <v>340</v>
      </c>
      <c r="I10785" s="765"/>
      <c r="J10785" s="765"/>
      <c r="K10785" s="765"/>
    </row>
    <row r="10786" spans="1:11">
      <c r="A10786" s="765"/>
      <c r="B10786" s="766"/>
      <c r="C10786" s="195" t="str">
        <f>'[3]New Statement'!F1763</f>
        <v>Liaqat Abad No. 2</v>
      </c>
      <c r="D10786" s="116">
        <f>'[3]New Statement'!G1763</f>
        <v>149560303</v>
      </c>
      <c r="E10786" s="36"/>
      <c r="F10786" s="116"/>
      <c r="G10786" s="116">
        <f>'[3]New Statement'!I1763</f>
        <v>371</v>
      </c>
      <c r="H10786" s="115">
        <f>SUM(F10786:G10786)</f>
        <v>371</v>
      </c>
      <c r="I10786" s="765"/>
      <c r="J10786" s="765"/>
      <c r="K10786" s="765"/>
    </row>
    <row r="10787" spans="1:11">
      <c r="A10787" s="765"/>
      <c r="B10787" s="766"/>
      <c r="C10787" s="195" t="str">
        <f>'[3]New Statement'!F1764</f>
        <v>Liaqat Abad No. 2</v>
      </c>
      <c r="D10787" s="116">
        <f>'[3]New Statement'!G1764</f>
        <v>149560304</v>
      </c>
      <c r="E10787" s="36"/>
      <c r="F10787" s="116"/>
      <c r="G10787" s="116">
        <f>'[3]New Statement'!I1764</f>
        <v>152</v>
      </c>
      <c r="H10787" s="115">
        <f>SUM(F10787:G10787)</f>
        <v>152</v>
      </c>
      <c r="I10787" s="765"/>
      <c r="J10787" s="765"/>
      <c r="K10787" s="765"/>
    </row>
    <row r="10788" spans="1:11">
      <c r="A10788" s="765"/>
      <c r="B10788" s="766"/>
      <c r="C10788" s="777" t="s">
        <v>3493</v>
      </c>
      <c r="D10788" s="777"/>
      <c r="E10788" s="33"/>
      <c r="F10788" s="34">
        <f>SUM(F10784:F10787)</f>
        <v>0</v>
      </c>
      <c r="G10788" s="34">
        <f>SUM(G10784:G10787)</f>
        <v>1177</v>
      </c>
      <c r="H10788" s="34">
        <f>SUM(H10784:H10787)</f>
        <v>1177</v>
      </c>
      <c r="I10788" s="765"/>
      <c r="J10788" s="765"/>
      <c r="K10788" s="765"/>
    </row>
    <row r="10789" spans="1:11">
      <c r="A10789" s="775">
        <v>16</v>
      </c>
      <c r="B10789" s="767" t="s">
        <v>3676</v>
      </c>
      <c r="C10789" s="195" t="str">
        <f>'[3]New Statement'!F1766</f>
        <v>Gulfishan Colony</v>
      </c>
      <c r="D10789" s="116">
        <f>'[3]New Statement'!G1765</f>
        <v>149560401</v>
      </c>
      <c r="E10789" s="115"/>
      <c r="F10789" s="116">
        <f>'[3]New Statement'!H1765</f>
        <v>260</v>
      </c>
      <c r="G10789" s="116"/>
      <c r="H10789" s="115">
        <f>SUM(F10789:G10789)</f>
        <v>260</v>
      </c>
      <c r="I10789" s="775">
        <v>3</v>
      </c>
      <c r="J10789" s="775" t="s">
        <v>3494</v>
      </c>
      <c r="K10789" s="775">
        <f>SUM(I10789:J10792)</f>
        <v>3</v>
      </c>
    </row>
    <row r="10790" spans="1:11">
      <c r="A10790" s="776"/>
      <c r="B10790" s="768"/>
      <c r="C10790" s="195" t="str">
        <f>'[3]New Statement'!F1767</f>
        <v>Gulfishan Colony</v>
      </c>
      <c r="D10790" s="116">
        <f>'[3]New Statement'!G1766</f>
        <v>149560402</v>
      </c>
      <c r="E10790" s="115"/>
      <c r="F10790" s="116">
        <f>'[3]New Statement'!H1766</f>
        <v>521</v>
      </c>
      <c r="G10790" s="116"/>
      <c r="H10790" s="115">
        <f>SUM(F10790:G10790)</f>
        <v>521</v>
      </c>
      <c r="I10790" s="776"/>
      <c r="J10790" s="776"/>
      <c r="K10790" s="776"/>
    </row>
    <row r="10791" spans="1:11">
      <c r="A10791" s="776"/>
      <c r="B10791" s="768"/>
      <c r="C10791" s="195" t="str">
        <f>'[3]New Statement'!F1768</f>
        <v>Gulfishan Colony</v>
      </c>
      <c r="D10791" s="116">
        <f>'[3]New Statement'!G1767</f>
        <v>149560403</v>
      </c>
      <c r="E10791" s="115"/>
      <c r="F10791" s="116">
        <f>'[3]New Statement'!H1767</f>
        <v>426</v>
      </c>
      <c r="G10791" s="116"/>
      <c r="H10791" s="115">
        <f>SUM(F10791:G10791)</f>
        <v>426</v>
      </c>
      <c r="I10791" s="776"/>
      <c r="J10791" s="776"/>
      <c r="K10791" s="776"/>
    </row>
    <row r="10792" spans="1:11">
      <c r="A10792" s="776"/>
      <c r="B10792" s="768"/>
      <c r="C10792" s="777" t="s">
        <v>3493</v>
      </c>
      <c r="D10792" s="777"/>
      <c r="E10792" s="34"/>
      <c r="F10792" s="34">
        <f>SUM(F10789:F10791)</f>
        <v>1207</v>
      </c>
      <c r="G10792" s="34">
        <f>SUM(G10789:G10791)</f>
        <v>0</v>
      </c>
      <c r="H10792" s="34">
        <f>SUM(H10789:H10791)</f>
        <v>1207</v>
      </c>
      <c r="I10792" s="776"/>
      <c r="J10792" s="776"/>
      <c r="K10792" s="776"/>
    </row>
    <row r="10793" spans="1:11">
      <c r="A10793" s="775">
        <v>17</v>
      </c>
      <c r="B10793" s="767" t="s">
        <v>3674</v>
      </c>
      <c r="C10793" s="195" t="str">
        <f>'[3]New Statement'!F1765</f>
        <v>Gulfishan Colony</v>
      </c>
      <c r="D10793" s="116">
        <f>'[3]New Statement'!G1765</f>
        <v>149560401</v>
      </c>
      <c r="E10793" s="115"/>
      <c r="F10793" s="116"/>
      <c r="G10793" s="116">
        <f>'[3]New Statement'!I1765</f>
        <v>211</v>
      </c>
      <c r="H10793" s="115">
        <f>SUM(F10793:G10793)</f>
        <v>211</v>
      </c>
      <c r="I10793" s="775" t="s">
        <v>3494</v>
      </c>
      <c r="J10793" s="775">
        <v>2</v>
      </c>
      <c r="K10793" s="775">
        <f>SUM(I10793:J10796)</f>
        <v>2</v>
      </c>
    </row>
    <row r="10794" spans="1:11">
      <c r="A10794" s="776"/>
      <c r="B10794" s="768"/>
      <c r="C10794" s="195" t="str">
        <f>'[3]New Statement'!F1766</f>
        <v>Gulfishan Colony</v>
      </c>
      <c r="D10794" s="116">
        <f>'[3]New Statement'!G1766</f>
        <v>149560402</v>
      </c>
      <c r="E10794" s="115"/>
      <c r="F10794" s="116"/>
      <c r="G10794" s="116">
        <f>'[3]New Statement'!I1766</f>
        <v>472</v>
      </c>
      <c r="H10794" s="115">
        <f>SUM(F10794:G10794)</f>
        <v>472</v>
      </c>
      <c r="I10794" s="776"/>
      <c r="J10794" s="776"/>
      <c r="K10794" s="776"/>
    </row>
    <row r="10795" spans="1:11">
      <c r="A10795" s="776"/>
      <c r="B10795" s="768"/>
      <c r="C10795" s="195" t="str">
        <f>'[3]New Statement'!F1767</f>
        <v>Gulfishan Colony</v>
      </c>
      <c r="D10795" s="116">
        <f>'[3]New Statement'!G1767</f>
        <v>149560403</v>
      </c>
      <c r="E10795" s="115"/>
      <c r="F10795" s="116"/>
      <c r="G10795" s="116">
        <f>'[3]New Statement'!I1767</f>
        <v>337</v>
      </c>
      <c r="H10795" s="115">
        <f>SUM(F10795:G10795)</f>
        <v>337</v>
      </c>
      <c r="I10795" s="776"/>
      <c r="J10795" s="776"/>
      <c r="K10795" s="776"/>
    </row>
    <row r="10796" spans="1:11">
      <c r="A10796" s="776"/>
      <c r="B10796" s="768"/>
      <c r="C10796" s="777" t="s">
        <v>3493</v>
      </c>
      <c r="D10796" s="777"/>
      <c r="E10796" s="34"/>
      <c r="F10796" s="34">
        <f>SUM(F10793:F10795)</f>
        <v>0</v>
      </c>
      <c r="G10796" s="34">
        <f>SUM(G10793:G10795)</f>
        <v>1020</v>
      </c>
      <c r="H10796" s="34">
        <f>SUM(H10793:H10795)</f>
        <v>1020</v>
      </c>
      <c r="I10796" s="776"/>
      <c r="J10796" s="776"/>
      <c r="K10796" s="776"/>
    </row>
    <row r="10797" spans="1:11">
      <c r="A10797" s="765">
        <v>18</v>
      </c>
      <c r="B10797" s="766" t="s">
        <v>3675</v>
      </c>
      <c r="C10797" s="195" t="str">
        <f>'[3]New Statement'!F1769</f>
        <v>Gulfishan Colony</v>
      </c>
      <c r="D10797" s="116">
        <f>'[3]New Statement'!G1768</f>
        <v>149560404</v>
      </c>
      <c r="E10797" s="115"/>
      <c r="F10797" s="116">
        <f>'[3]New Statement'!H1768</f>
        <v>449</v>
      </c>
      <c r="G10797" s="116"/>
      <c r="H10797" s="115">
        <f>SUM(F10797:G10797)</f>
        <v>449</v>
      </c>
      <c r="I10797" s="765">
        <v>3</v>
      </c>
      <c r="J10797" s="765" t="s">
        <v>3494</v>
      </c>
      <c r="K10797" s="765">
        <f>SUM(I10797:J10799)</f>
        <v>3</v>
      </c>
    </row>
    <row r="10798" spans="1:11">
      <c r="A10798" s="765"/>
      <c r="B10798" s="766"/>
      <c r="C10798" s="195" t="str">
        <f>'[3]New Statement'!F1770</f>
        <v>Gulfishan Colony</v>
      </c>
      <c r="D10798" s="116">
        <f>'[3]New Statement'!G1769</f>
        <v>149560405</v>
      </c>
      <c r="E10798" s="115"/>
      <c r="F10798" s="116">
        <f>'[3]New Statement'!H1769</f>
        <v>656</v>
      </c>
      <c r="G10798" s="116"/>
      <c r="H10798" s="115">
        <f>SUM(F10798:G10798)</f>
        <v>656</v>
      </c>
      <c r="I10798" s="765"/>
      <c r="J10798" s="765"/>
      <c r="K10798" s="765"/>
    </row>
    <row r="10799" spans="1:11">
      <c r="A10799" s="765"/>
      <c r="B10799" s="766"/>
      <c r="C10799" s="777" t="s">
        <v>3493</v>
      </c>
      <c r="D10799" s="777"/>
      <c r="E10799" s="34"/>
      <c r="F10799" s="34">
        <f>SUM(F10797:F10798)</f>
        <v>1105</v>
      </c>
      <c r="G10799" s="34">
        <f>SUM(G10797:G10798)</f>
        <v>0</v>
      </c>
      <c r="H10799" s="34">
        <f>SUM(H10797:H10798)</f>
        <v>1105</v>
      </c>
      <c r="I10799" s="765"/>
      <c r="J10799" s="765"/>
      <c r="K10799" s="765"/>
    </row>
    <row r="10800" spans="1:11">
      <c r="A10800" s="765">
        <v>19</v>
      </c>
      <c r="B10800" s="766" t="s">
        <v>3674</v>
      </c>
      <c r="C10800" s="195" t="str">
        <f>'[3]New Statement'!F1768</f>
        <v>Gulfishan Colony</v>
      </c>
      <c r="D10800" s="116">
        <f>'[3]New Statement'!G1768</f>
        <v>149560404</v>
      </c>
      <c r="E10800" s="115"/>
      <c r="F10800" s="116"/>
      <c r="G10800" s="116">
        <f>'[3]New Statement'!I1768</f>
        <v>348</v>
      </c>
      <c r="H10800" s="115">
        <f>SUM(F10800:G10800)</f>
        <v>348</v>
      </c>
      <c r="I10800" s="765" t="s">
        <v>3494</v>
      </c>
      <c r="J10800" s="765">
        <v>2</v>
      </c>
      <c r="K10800" s="765">
        <f>SUM(I10800:J10802)</f>
        <v>2</v>
      </c>
    </row>
    <row r="10801" spans="1:11">
      <c r="A10801" s="765"/>
      <c r="B10801" s="766"/>
      <c r="C10801" s="195" t="str">
        <f>'[3]New Statement'!F1769</f>
        <v>Gulfishan Colony</v>
      </c>
      <c r="D10801" s="116">
        <f>'[3]New Statement'!G1769</f>
        <v>149560405</v>
      </c>
      <c r="E10801" s="115"/>
      <c r="F10801" s="116"/>
      <c r="G10801" s="116">
        <f>'[3]New Statement'!I1769</f>
        <v>535</v>
      </c>
      <c r="H10801" s="115">
        <f>SUM(F10801:G10801)</f>
        <v>535</v>
      </c>
      <c r="I10801" s="765"/>
      <c r="J10801" s="765"/>
      <c r="K10801" s="765"/>
    </row>
    <row r="10802" spans="1:11">
      <c r="A10802" s="765"/>
      <c r="B10802" s="766"/>
      <c r="C10802" s="777" t="s">
        <v>3493</v>
      </c>
      <c r="D10802" s="777"/>
      <c r="E10802" s="34"/>
      <c r="F10802" s="34">
        <f>SUM(F10800:F10801)</f>
        <v>0</v>
      </c>
      <c r="G10802" s="34">
        <f>SUM(G10800:G10801)</f>
        <v>883</v>
      </c>
      <c r="H10802" s="34">
        <f>SUM(H10800:H10801)</f>
        <v>883</v>
      </c>
      <c r="I10802" s="765"/>
      <c r="J10802" s="765"/>
      <c r="K10802" s="765"/>
    </row>
    <row r="10803" spans="1:11">
      <c r="A10803" s="765">
        <v>20</v>
      </c>
      <c r="B10803" s="766" t="s">
        <v>3673</v>
      </c>
      <c r="C10803" s="195" t="str">
        <f>'[3]New Statement'!F1770</f>
        <v>Gulfishan Colony</v>
      </c>
      <c r="D10803" s="116">
        <f>'[3]New Statement'!G1770</f>
        <v>149560501</v>
      </c>
      <c r="E10803" s="115"/>
      <c r="F10803" s="116">
        <f>'[3]New Statement'!H1770</f>
        <v>291</v>
      </c>
      <c r="G10803" s="116"/>
      <c r="H10803" s="115">
        <f>SUM(F10803:G10803)</f>
        <v>291</v>
      </c>
      <c r="I10803" s="765">
        <v>3</v>
      </c>
      <c r="J10803" s="765" t="s">
        <v>3494</v>
      </c>
      <c r="K10803" s="765">
        <f>SUM(I10803:J10807)</f>
        <v>3</v>
      </c>
    </row>
    <row r="10804" spans="1:11">
      <c r="A10804" s="765"/>
      <c r="B10804" s="766"/>
      <c r="C10804" s="195" t="str">
        <f>'[3]New Statement'!F1771</f>
        <v>Gulfishan Colony</v>
      </c>
      <c r="D10804" s="116">
        <f>'[3]New Statement'!G1771</f>
        <v>149560502</v>
      </c>
      <c r="E10804" s="115"/>
      <c r="F10804" s="116">
        <f>'[3]New Statement'!H1771</f>
        <v>547</v>
      </c>
      <c r="G10804" s="116"/>
      <c r="H10804" s="115">
        <f>SUM(F10804:G10804)</f>
        <v>547</v>
      </c>
      <c r="I10804" s="765"/>
      <c r="J10804" s="765"/>
      <c r="K10804" s="765"/>
    </row>
    <row r="10805" spans="1:11">
      <c r="A10805" s="765"/>
      <c r="B10805" s="766"/>
      <c r="C10805" s="195" t="str">
        <f>'[3]New Statement'!F1772</f>
        <v>Gulfishan Colony</v>
      </c>
      <c r="D10805" s="116">
        <f>'[3]New Statement'!G1772</f>
        <v>149560503</v>
      </c>
      <c r="E10805" s="115"/>
      <c r="F10805" s="116">
        <f>'[3]New Statement'!H1772</f>
        <v>311</v>
      </c>
      <c r="G10805" s="116"/>
      <c r="H10805" s="115">
        <f>SUM(F10805:G10805)</f>
        <v>311</v>
      </c>
      <c r="I10805" s="765"/>
      <c r="J10805" s="765"/>
      <c r="K10805" s="765"/>
    </row>
    <row r="10806" spans="1:11">
      <c r="A10806" s="765"/>
      <c r="B10806" s="766"/>
      <c r="C10806" s="195" t="str">
        <f>'[3]New Statement'!F1773</f>
        <v>Gulfishan Colony</v>
      </c>
      <c r="D10806" s="116">
        <f>'[3]New Statement'!G1773</f>
        <v>149560504</v>
      </c>
      <c r="E10806" s="115"/>
      <c r="F10806" s="116">
        <f>'[3]New Statement'!H1773</f>
        <v>426</v>
      </c>
      <c r="G10806" s="116"/>
      <c r="H10806" s="115">
        <f>SUM(F10806:G10806)</f>
        <v>426</v>
      </c>
      <c r="I10806" s="765"/>
      <c r="J10806" s="765"/>
      <c r="K10806" s="765"/>
    </row>
    <row r="10807" spans="1:11">
      <c r="A10807" s="765"/>
      <c r="B10807" s="766"/>
      <c r="C10807" s="777" t="s">
        <v>3493</v>
      </c>
      <c r="D10807" s="777"/>
      <c r="E10807" s="34"/>
      <c r="F10807" s="34">
        <f>SUM(F10803:F10806)</f>
        <v>1575</v>
      </c>
      <c r="G10807" s="34">
        <f>SUM(G10803:G10806)</f>
        <v>0</v>
      </c>
      <c r="H10807" s="34">
        <f>SUM(H10803:H10806)</f>
        <v>1575</v>
      </c>
      <c r="I10807" s="765"/>
      <c r="J10807" s="765"/>
      <c r="K10807" s="765"/>
    </row>
    <row r="10808" spans="1:11">
      <c r="A10808" s="765">
        <v>21</v>
      </c>
      <c r="B10808" s="766" t="s">
        <v>3672</v>
      </c>
      <c r="C10808" s="195" t="str">
        <f>'[3]New Statement'!F1770</f>
        <v>Gulfishan Colony</v>
      </c>
      <c r="D10808" s="116">
        <f>'[3]New Statement'!G1770</f>
        <v>149560501</v>
      </c>
      <c r="E10808" s="115"/>
      <c r="F10808" s="116"/>
      <c r="G10808" s="116">
        <f>'[3]New Statement'!I1770</f>
        <v>260</v>
      </c>
      <c r="H10808" s="115">
        <f>SUM(F10808:G10808)</f>
        <v>260</v>
      </c>
      <c r="I10808" s="765" t="s">
        <v>3494</v>
      </c>
      <c r="J10808" s="765">
        <v>3</v>
      </c>
      <c r="K10808" s="765">
        <f>SUM(I10808:J10812)</f>
        <v>3</v>
      </c>
    </row>
    <row r="10809" spans="1:11">
      <c r="A10809" s="765"/>
      <c r="B10809" s="766"/>
      <c r="C10809" s="195" t="str">
        <f>'[3]New Statement'!F1771</f>
        <v>Gulfishan Colony</v>
      </c>
      <c r="D10809" s="116">
        <f>'[3]New Statement'!G1771</f>
        <v>149560502</v>
      </c>
      <c r="E10809" s="115"/>
      <c r="F10809" s="116"/>
      <c r="G10809" s="116">
        <f>'[3]New Statement'!I1771</f>
        <v>471</v>
      </c>
      <c r="H10809" s="115">
        <f>SUM(F10809:G10809)</f>
        <v>471</v>
      </c>
      <c r="I10809" s="765"/>
      <c r="J10809" s="765"/>
      <c r="K10809" s="765"/>
    </row>
    <row r="10810" spans="1:11">
      <c r="A10810" s="765"/>
      <c r="B10810" s="766"/>
      <c r="C10810" s="195" t="str">
        <f>'[3]New Statement'!F1772</f>
        <v>Gulfishan Colony</v>
      </c>
      <c r="D10810" s="116">
        <f>'[3]New Statement'!G1772</f>
        <v>149560503</v>
      </c>
      <c r="E10810" s="115"/>
      <c r="F10810" s="116"/>
      <c r="G10810" s="116">
        <f>'[3]New Statement'!I1772</f>
        <v>251</v>
      </c>
      <c r="H10810" s="115">
        <f>SUM(F10810:G10810)</f>
        <v>251</v>
      </c>
      <c r="I10810" s="765"/>
      <c r="J10810" s="765"/>
      <c r="K10810" s="765"/>
    </row>
    <row r="10811" spans="1:11">
      <c r="A10811" s="765"/>
      <c r="B10811" s="766"/>
      <c r="C10811" s="195" t="str">
        <f>'[3]New Statement'!F1773</f>
        <v>Gulfishan Colony</v>
      </c>
      <c r="D10811" s="116">
        <f>'[3]New Statement'!G1773</f>
        <v>149560504</v>
      </c>
      <c r="E10811" s="115"/>
      <c r="F10811" s="116"/>
      <c r="G10811" s="116">
        <f>'[3]New Statement'!I1773</f>
        <v>371</v>
      </c>
      <c r="H10811" s="115">
        <f>SUM(F10811:G10811)</f>
        <v>371</v>
      </c>
      <c r="I10811" s="765"/>
      <c r="J10811" s="765"/>
      <c r="K10811" s="765"/>
    </row>
    <row r="10812" spans="1:11">
      <c r="A10812" s="765"/>
      <c r="B10812" s="766"/>
      <c r="C10812" s="777" t="s">
        <v>3493</v>
      </c>
      <c r="D10812" s="777"/>
      <c r="E10812" s="34"/>
      <c r="F10812" s="34">
        <f>SUM(F10808:F10810)</f>
        <v>0</v>
      </c>
      <c r="G10812" s="34">
        <f>SUM(G10808:G10811)</f>
        <v>1353</v>
      </c>
      <c r="H10812" s="34">
        <f>SUM(H10808:H10811)</f>
        <v>1353</v>
      </c>
      <c r="I10812" s="765"/>
      <c r="J10812" s="765"/>
      <c r="K10812" s="765"/>
    </row>
    <row r="10813" spans="1:11">
      <c r="A10813" s="775">
        <v>22</v>
      </c>
      <c r="B10813" s="767" t="s">
        <v>3670</v>
      </c>
      <c r="C10813" s="195" t="str">
        <f>'[3]New Statement'!F1774</f>
        <v>Sheikh Colony</v>
      </c>
      <c r="D10813" s="116">
        <f>'[3]New Statement'!G1774</f>
        <v>149560601</v>
      </c>
      <c r="E10813" s="115"/>
      <c r="F10813" s="116">
        <f>'[3]New Statement'!H1774</f>
        <v>738</v>
      </c>
      <c r="G10813" s="116"/>
      <c r="H10813" s="115">
        <f>SUM(F10813:G10813)</f>
        <v>738</v>
      </c>
      <c r="I10813" s="775">
        <v>3</v>
      </c>
      <c r="J10813" s="775" t="s">
        <v>3494</v>
      </c>
      <c r="K10813" s="775">
        <f>SUM(I10813:J10815)</f>
        <v>3</v>
      </c>
    </row>
    <row r="10814" spans="1:11">
      <c r="A10814" s="776"/>
      <c r="B10814" s="768"/>
      <c r="C10814" s="195" t="str">
        <f>'[3]New Statement'!F1775</f>
        <v>Sheikh Colony</v>
      </c>
      <c r="D10814" s="116">
        <f>'[3]New Statement'!G1775</f>
        <v>149560602</v>
      </c>
      <c r="E10814" s="115"/>
      <c r="F10814" s="116">
        <f>'[3]New Statement'!H1775</f>
        <v>510</v>
      </c>
      <c r="G10814" s="116"/>
      <c r="H10814" s="115">
        <f>SUM(F10814:G10814)</f>
        <v>510</v>
      </c>
      <c r="I10814" s="776"/>
      <c r="J10814" s="776"/>
      <c r="K10814" s="776"/>
    </row>
    <row r="10815" spans="1:11">
      <c r="A10815" s="776"/>
      <c r="B10815" s="768"/>
      <c r="C10815" s="777" t="s">
        <v>3493</v>
      </c>
      <c r="D10815" s="777"/>
      <c r="E10815" s="34"/>
      <c r="F10815" s="34">
        <f>SUM(F10813:F10814)</f>
        <v>1248</v>
      </c>
      <c r="G10815" s="34">
        <f>SUM(G10813:G10814)</f>
        <v>0</v>
      </c>
      <c r="H10815" s="34">
        <f>SUM(H10813:H10814)</f>
        <v>1248</v>
      </c>
      <c r="I10815" s="776"/>
      <c r="J10815" s="776"/>
      <c r="K10815" s="776"/>
    </row>
    <row r="10816" spans="1:11">
      <c r="A10816" s="775">
        <v>23</v>
      </c>
      <c r="B10816" s="767" t="s">
        <v>3669</v>
      </c>
      <c r="C10816" s="195" t="str">
        <f>'[3]New Statement'!F1774</f>
        <v>Sheikh Colony</v>
      </c>
      <c r="D10816" s="116">
        <f>'[3]New Statement'!G1774</f>
        <v>149560601</v>
      </c>
      <c r="E10816" s="115"/>
      <c r="F10816" s="116"/>
      <c r="G10816" s="116">
        <f>'[3]New Statement'!I1774</f>
        <v>606</v>
      </c>
      <c r="H10816" s="115">
        <f>SUM(F10816:G10816)</f>
        <v>606</v>
      </c>
      <c r="I10816" s="775" t="s">
        <v>3494</v>
      </c>
      <c r="J10816" s="775">
        <v>2</v>
      </c>
      <c r="K10816" s="775">
        <f>SUM(I10816:J10818)</f>
        <v>2</v>
      </c>
    </row>
    <row r="10817" spans="1:11">
      <c r="A10817" s="776"/>
      <c r="B10817" s="768"/>
      <c r="C10817" s="195" t="str">
        <f>'[3]New Statement'!F1775</f>
        <v>Sheikh Colony</v>
      </c>
      <c r="D10817" s="116">
        <f>'[3]New Statement'!G1775</f>
        <v>149560602</v>
      </c>
      <c r="E10817" s="115"/>
      <c r="F10817" s="116"/>
      <c r="G10817" s="116">
        <f>'[3]New Statement'!I1775</f>
        <v>425</v>
      </c>
      <c r="H10817" s="115">
        <f>SUM(F10817:G10817)</f>
        <v>425</v>
      </c>
      <c r="I10817" s="776"/>
      <c r="J10817" s="776"/>
      <c r="K10817" s="776"/>
    </row>
    <row r="10818" spans="1:11">
      <c r="A10818" s="776"/>
      <c r="B10818" s="768"/>
      <c r="C10818" s="778" t="s">
        <v>3493</v>
      </c>
      <c r="D10818" s="778"/>
      <c r="E10818" s="38"/>
      <c r="F10818" s="38">
        <f>SUM(F10816:F10817)</f>
        <v>0</v>
      </c>
      <c r="G10818" s="38">
        <f>SUM(G10816:G10817)</f>
        <v>1031</v>
      </c>
      <c r="H10818" s="38">
        <f>SUM(H10816:H10817)</f>
        <v>1031</v>
      </c>
      <c r="I10818" s="776"/>
      <c r="J10818" s="776"/>
      <c r="K10818" s="776"/>
    </row>
    <row r="10819" spans="1:11">
      <c r="A10819" s="765">
        <v>24</v>
      </c>
      <c r="B10819" s="766" t="s">
        <v>3670</v>
      </c>
      <c r="C10819" s="195" t="str">
        <f>'[3]New Statement'!F1776</f>
        <v>Sheikh Colony</v>
      </c>
      <c r="D10819" s="116">
        <f>'[3]New Statement'!G1776</f>
        <v>149560603</v>
      </c>
      <c r="E10819" s="115"/>
      <c r="F10819" s="116">
        <f>'[3]New Statement'!H1776</f>
        <v>595</v>
      </c>
      <c r="G10819" s="116"/>
      <c r="H10819" s="115">
        <f>SUM(F10819:G10819)</f>
        <v>595</v>
      </c>
      <c r="I10819" s="765">
        <v>2</v>
      </c>
      <c r="J10819" s="765" t="s">
        <v>3494</v>
      </c>
      <c r="K10819" s="765">
        <f>SUM(I10819:J10821)</f>
        <v>2</v>
      </c>
    </row>
    <row r="10820" spans="1:11">
      <c r="A10820" s="765"/>
      <c r="B10820" s="766"/>
      <c r="C10820" s="195" t="str">
        <f>'[3]New Statement'!F1778</f>
        <v xml:space="preserve">Shahbaz Garden </v>
      </c>
      <c r="D10820" s="116">
        <f>'[3]New Statement'!G1778</f>
        <v>149560605</v>
      </c>
      <c r="E10820" s="115"/>
      <c r="F10820" s="116">
        <f>'[3]New Statement'!H1778</f>
        <v>400</v>
      </c>
      <c r="G10820" s="116"/>
      <c r="H10820" s="115">
        <f>SUM(F10820:G10820)</f>
        <v>400</v>
      </c>
      <c r="I10820" s="765"/>
      <c r="J10820" s="765"/>
      <c r="K10820" s="765"/>
    </row>
    <row r="10821" spans="1:11">
      <c r="A10821" s="765"/>
      <c r="B10821" s="766"/>
      <c r="C10821" s="777" t="s">
        <v>3493</v>
      </c>
      <c r="D10821" s="777"/>
      <c r="E10821" s="34"/>
      <c r="F10821" s="34">
        <f>SUM(F10819:F10820)</f>
        <v>995</v>
      </c>
      <c r="G10821" s="34">
        <f>SUM(G10819:G10820)</f>
        <v>0</v>
      </c>
      <c r="H10821" s="34">
        <f>SUM(H10819:H10820)</f>
        <v>995</v>
      </c>
      <c r="I10821" s="765"/>
      <c r="J10821" s="765"/>
      <c r="K10821" s="765"/>
    </row>
    <row r="10822" spans="1:11">
      <c r="A10822" s="775">
        <v>25</v>
      </c>
      <c r="B10822" s="767" t="s">
        <v>3669</v>
      </c>
      <c r="C10822" s="195" t="str">
        <f>'[3]New Statement'!F1776</f>
        <v>Sheikh Colony</v>
      </c>
      <c r="D10822" s="116">
        <f>'[3]New Statement'!G1776</f>
        <v>149560603</v>
      </c>
      <c r="E10822" s="115"/>
      <c r="F10822" s="116"/>
      <c r="G10822" s="116">
        <f>'[3]New Statement'!I1776</f>
        <v>538</v>
      </c>
      <c r="H10822" s="115">
        <f>SUM(F10822:G10822)</f>
        <v>538</v>
      </c>
      <c r="I10822" s="775" t="s">
        <v>3494</v>
      </c>
      <c r="J10822" s="775">
        <v>2</v>
      </c>
      <c r="K10822" s="775">
        <f>SUM(I10822:J10824)</f>
        <v>2</v>
      </c>
    </row>
    <row r="10823" spans="1:11">
      <c r="A10823" s="776"/>
      <c r="B10823" s="768"/>
      <c r="C10823" s="195" t="str">
        <f>'[3]New Statement'!F1778</f>
        <v xml:space="preserve">Shahbaz Garden </v>
      </c>
      <c r="D10823" s="116">
        <f>'[3]New Statement'!G1778</f>
        <v>149560605</v>
      </c>
      <c r="E10823" s="115"/>
      <c r="F10823" s="116"/>
      <c r="G10823" s="116">
        <f>'[3]New Statement'!I1778</f>
        <v>320</v>
      </c>
      <c r="H10823" s="115">
        <f>SUM(F10823:G10823)</f>
        <v>320</v>
      </c>
      <c r="I10823" s="776"/>
      <c r="J10823" s="776"/>
      <c r="K10823" s="776"/>
    </row>
    <row r="10824" spans="1:11">
      <c r="A10824" s="776"/>
      <c r="B10824" s="768"/>
      <c r="C10824" s="777" t="s">
        <v>3493</v>
      </c>
      <c r="D10824" s="777"/>
      <c r="E10824" s="34"/>
      <c r="F10824" s="34">
        <f>SUM(F10822:F10823)</f>
        <v>0</v>
      </c>
      <c r="G10824" s="34">
        <f>SUM(G10822:G10823)</f>
        <v>858</v>
      </c>
      <c r="H10824" s="34">
        <f>SUM(H10822:H10823)</f>
        <v>858</v>
      </c>
      <c r="I10824" s="776"/>
      <c r="J10824" s="776"/>
      <c r="K10824" s="776"/>
    </row>
    <row r="10825" spans="1:11">
      <c r="A10825" s="765">
        <v>26</v>
      </c>
      <c r="B10825" s="767" t="s">
        <v>3670</v>
      </c>
      <c r="C10825" s="195" t="str">
        <f>'[3]New Statement'!F1779</f>
        <v xml:space="preserve">Shahbaz Town </v>
      </c>
      <c r="D10825" s="116">
        <f>'[3]New Statement'!G1779</f>
        <v>149560606</v>
      </c>
      <c r="E10825" s="115"/>
      <c r="F10825" s="116">
        <f>'[3]New Statement'!H1779</f>
        <v>411</v>
      </c>
      <c r="G10825" s="116"/>
      <c r="H10825" s="115">
        <f>SUM(F10825:G10825)</f>
        <v>411</v>
      </c>
      <c r="I10825" s="775">
        <v>3</v>
      </c>
      <c r="J10825" s="775" t="s">
        <v>3494</v>
      </c>
      <c r="K10825" s="775">
        <f>SUM(I10825:J10827)</f>
        <v>3</v>
      </c>
    </row>
    <row r="10826" spans="1:11" ht="25.5">
      <c r="A10826" s="765"/>
      <c r="B10826" s="768"/>
      <c r="C10826" s="195" t="str">
        <f>'[3]New Statement'!F1780</f>
        <v xml:space="preserve">Shahbaz Town C Block </v>
      </c>
      <c r="D10826" s="116">
        <f>'[3]New Statement'!G1780</f>
        <v>149560607</v>
      </c>
      <c r="E10826" s="115"/>
      <c r="F10826" s="116">
        <f>'[3]New Statement'!H1780</f>
        <v>806</v>
      </c>
      <c r="G10826" s="116"/>
      <c r="H10826" s="115">
        <f>SUM(F10826:G10826)</f>
        <v>806</v>
      </c>
      <c r="I10826" s="776"/>
      <c r="J10826" s="776"/>
      <c r="K10826" s="776"/>
    </row>
    <row r="10827" spans="1:11">
      <c r="A10827" s="765"/>
      <c r="B10827" s="768"/>
      <c r="C10827" s="777" t="s">
        <v>3493</v>
      </c>
      <c r="D10827" s="777"/>
      <c r="E10827" s="34"/>
      <c r="F10827" s="34">
        <f>SUM(F10825:F10826)</f>
        <v>1217</v>
      </c>
      <c r="G10827" s="34">
        <f>SUM(G10825:G10826)</f>
        <v>0</v>
      </c>
      <c r="H10827" s="34">
        <f>SUM(H10825:H10826)</f>
        <v>1217</v>
      </c>
      <c r="I10827" s="776"/>
      <c r="J10827" s="776"/>
      <c r="K10827" s="776"/>
    </row>
    <row r="10828" spans="1:11">
      <c r="A10828" s="765">
        <v>27</v>
      </c>
      <c r="B10828" s="767" t="s">
        <v>3671</v>
      </c>
      <c r="C10828" s="195" t="str">
        <f>'[3]New Statement'!F1779</f>
        <v xml:space="preserve">Shahbaz Town </v>
      </c>
      <c r="D10828" s="116">
        <f>'[3]New Statement'!G1779</f>
        <v>149560606</v>
      </c>
      <c r="E10828" s="115"/>
      <c r="F10828" s="116"/>
      <c r="G10828" s="116">
        <f>'[3]New Statement'!I1779</f>
        <v>330</v>
      </c>
      <c r="H10828" s="115">
        <f>SUM(F10828:G10828)</f>
        <v>330</v>
      </c>
      <c r="I10828" s="775" t="s">
        <v>3494</v>
      </c>
      <c r="J10828" s="775">
        <v>2</v>
      </c>
      <c r="K10828" s="775">
        <f>SUM(I10828:J10830)</f>
        <v>2</v>
      </c>
    </row>
    <row r="10829" spans="1:11" ht="25.5">
      <c r="A10829" s="765"/>
      <c r="B10829" s="768"/>
      <c r="C10829" s="195" t="str">
        <f>'[3]New Statement'!F1780</f>
        <v xml:space="preserve">Shahbaz Town C Block </v>
      </c>
      <c r="D10829" s="116">
        <f>'[3]New Statement'!G1780</f>
        <v>149560607</v>
      </c>
      <c r="E10829" s="115"/>
      <c r="F10829" s="116"/>
      <c r="G10829" s="116">
        <f>'[3]New Statement'!I1780</f>
        <v>696</v>
      </c>
      <c r="H10829" s="115">
        <f>SUM(F10829:G10829)</f>
        <v>696</v>
      </c>
      <c r="I10829" s="776"/>
      <c r="J10829" s="776"/>
      <c r="K10829" s="776"/>
    </row>
    <row r="10830" spans="1:11">
      <c r="A10830" s="765"/>
      <c r="B10830" s="768"/>
      <c r="C10830" s="777" t="s">
        <v>3493</v>
      </c>
      <c r="D10830" s="777"/>
      <c r="E10830" s="34"/>
      <c r="F10830" s="34">
        <f>SUM(F10828:F10829)</f>
        <v>0</v>
      </c>
      <c r="G10830" s="34">
        <f>SUM(G10828:G10829)</f>
        <v>1026</v>
      </c>
      <c r="H10830" s="34">
        <f>SUM(H10828:H10829)</f>
        <v>1026</v>
      </c>
      <c r="I10830" s="776"/>
      <c r="J10830" s="776"/>
      <c r="K10830" s="776"/>
    </row>
    <row r="10831" spans="1:11" ht="25.5">
      <c r="A10831" s="776">
        <v>28</v>
      </c>
      <c r="B10831" s="781" t="s">
        <v>3670</v>
      </c>
      <c r="C10831" s="195" t="str">
        <f>'[3]New Statement'!F1781</f>
        <v xml:space="preserve">Shahbaz Town C Block </v>
      </c>
      <c r="D10831" s="116">
        <f>'[3]New Statement'!G1781</f>
        <v>149560608</v>
      </c>
      <c r="E10831" s="115"/>
      <c r="F10831" s="116">
        <f>'[3]New Statement'!H1781</f>
        <v>196</v>
      </c>
      <c r="G10831" s="116"/>
      <c r="H10831" s="115">
        <f>SUM(F10831:G10831)</f>
        <v>196</v>
      </c>
      <c r="I10831" s="765">
        <v>2</v>
      </c>
      <c r="J10831" s="765" t="s">
        <v>3494</v>
      </c>
      <c r="K10831" s="765">
        <f>SUM(I10831:J10836)</f>
        <v>2</v>
      </c>
    </row>
    <row r="10832" spans="1:11">
      <c r="A10832" s="776"/>
      <c r="B10832" s="782"/>
      <c r="C10832" s="195" t="str">
        <f>'[3]New Statement'!F1782</f>
        <v>Shrawall Colony</v>
      </c>
      <c r="D10832" s="116">
        <f>'[3]New Statement'!G1782</f>
        <v>149560609</v>
      </c>
      <c r="E10832" s="115"/>
      <c r="F10832" s="116">
        <f>'[3]New Statement'!H1782</f>
        <v>321</v>
      </c>
      <c r="G10832" s="116"/>
      <c r="H10832" s="115">
        <f>SUM(F10832:G10832)</f>
        <v>321</v>
      </c>
      <c r="I10832" s="765"/>
      <c r="J10832" s="765"/>
      <c r="K10832" s="765"/>
    </row>
    <row r="10833" spans="1:11">
      <c r="A10833" s="776"/>
      <c r="B10833" s="782"/>
      <c r="C10833" s="195" t="str">
        <f>'[3]New Statement'!F1783</f>
        <v xml:space="preserve">Gulshan-e-Hayat </v>
      </c>
      <c r="D10833" s="116">
        <f>'[3]New Statement'!G1783</f>
        <v>149560610</v>
      </c>
      <c r="E10833" s="115"/>
      <c r="F10833" s="116">
        <f>'[3]New Statement'!H1783</f>
        <v>156</v>
      </c>
      <c r="G10833" s="116"/>
      <c r="H10833" s="115">
        <f>SUM(F10833:G10833)</f>
        <v>156</v>
      </c>
      <c r="I10833" s="765"/>
      <c r="J10833" s="765"/>
      <c r="K10833" s="765"/>
    </row>
    <row r="10834" spans="1:11">
      <c r="A10834" s="776"/>
      <c r="B10834" s="782"/>
      <c r="C10834" s="195" t="str">
        <f>'[3]New Statement'!F1784</f>
        <v xml:space="preserve">Gulshan-e-Hayat </v>
      </c>
      <c r="D10834" s="116">
        <f>'[3]New Statement'!G1784</f>
        <v>149560611</v>
      </c>
      <c r="E10834" s="115"/>
      <c r="F10834" s="116">
        <f>'[3]New Statement'!H1784</f>
        <v>140</v>
      </c>
      <c r="G10834" s="116"/>
      <c r="H10834" s="115">
        <f>SUM(F10834:G10834)</f>
        <v>140</v>
      </c>
      <c r="I10834" s="765"/>
      <c r="J10834" s="765"/>
      <c r="K10834" s="765"/>
    </row>
    <row r="10835" spans="1:11">
      <c r="A10835" s="776"/>
      <c r="B10835" s="782"/>
      <c r="C10835" s="195" t="str">
        <f>'[3]New Statement'!F1785</f>
        <v xml:space="preserve">Gulshan-e-Hayat </v>
      </c>
      <c r="D10835" s="116">
        <f>'[3]New Statement'!G1785</f>
        <v>149560612</v>
      </c>
      <c r="E10835" s="115"/>
      <c r="F10835" s="116">
        <f>'[3]New Statement'!H1785</f>
        <v>255</v>
      </c>
      <c r="G10835" s="116"/>
      <c r="H10835" s="115">
        <f>SUM(F10835:G10835)</f>
        <v>255</v>
      </c>
      <c r="I10835" s="765"/>
      <c r="J10835" s="765"/>
      <c r="K10835" s="765"/>
    </row>
    <row r="10836" spans="1:11">
      <c r="A10836" s="779"/>
      <c r="B10836" s="783"/>
      <c r="C10836" s="777" t="s">
        <v>3493</v>
      </c>
      <c r="D10836" s="777"/>
      <c r="E10836" s="34"/>
      <c r="F10836" s="34">
        <f>SUM(F10831:F10835)</f>
        <v>1068</v>
      </c>
      <c r="G10836" s="34">
        <f>SUM(G10831:G10835)</f>
        <v>0</v>
      </c>
      <c r="H10836" s="34">
        <f>SUM(H10831:H10835)</f>
        <v>1068</v>
      </c>
      <c r="I10836" s="765"/>
      <c r="J10836" s="765"/>
      <c r="K10836" s="765"/>
    </row>
    <row r="10837" spans="1:11" ht="25.5">
      <c r="A10837" s="776">
        <v>29</v>
      </c>
      <c r="B10837" s="767" t="s">
        <v>3669</v>
      </c>
      <c r="C10837" s="195" t="str">
        <f>'[3]New Statement'!F1781</f>
        <v xml:space="preserve">Shahbaz Town C Block </v>
      </c>
      <c r="D10837" s="116">
        <f>'[3]New Statement'!G1781</f>
        <v>149560608</v>
      </c>
      <c r="E10837" s="115"/>
      <c r="F10837" s="116"/>
      <c r="G10837" s="116">
        <f>'[3]New Statement'!I1781</f>
        <v>157</v>
      </c>
      <c r="H10837" s="115">
        <f>SUM(F10837:G10837)</f>
        <v>157</v>
      </c>
      <c r="I10837" s="765" t="s">
        <v>3494</v>
      </c>
      <c r="J10837" s="765">
        <v>2</v>
      </c>
      <c r="K10837" s="765">
        <f>SUM(I10837:J10842)</f>
        <v>2</v>
      </c>
    </row>
    <row r="10838" spans="1:11">
      <c r="A10838" s="776"/>
      <c r="B10838" s="768"/>
      <c r="C10838" s="195" t="str">
        <f>'[3]New Statement'!F1782</f>
        <v>Shrawall Colony</v>
      </c>
      <c r="D10838" s="116">
        <f>'[3]New Statement'!G1782</f>
        <v>149560609</v>
      </c>
      <c r="E10838" s="115"/>
      <c r="F10838" s="116"/>
      <c r="G10838" s="116">
        <f>'[3]New Statement'!I1782</f>
        <v>278</v>
      </c>
      <c r="H10838" s="115">
        <f>SUM(F10838:G10838)</f>
        <v>278</v>
      </c>
      <c r="I10838" s="765"/>
      <c r="J10838" s="765"/>
      <c r="K10838" s="765"/>
    </row>
    <row r="10839" spans="1:11">
      <c r="A10839" s="776"/>
      <c r="B10839" s="768"/>
      <c r="C10839" s="195" t="str">
        <f>'[3]New Statement'!F1783</f>
        <v xml:space="preserve">Gulshan-e-Hayat </v>
      </c>
      <c r="D10839" s="116">
        <f>'[3]New Statement'!G1783</f>
        <v>149560610</v>
      </c>
      <c r="E10839" s="115"/>
      <c r="F10839" s="116"/>
      <c r="G10839" s="116">
        <f>'[3]New Statement'!I1783</f>
        <v>131</v>
      </c>
      <c r="H10839" s="115">
        <f>SUM(F10839:G10839)</f>
        <v>131</v>
      </c>
      <c r="I10839" s="765"/>
      <c r="J10839" s="765"/>
      <c r="K10839" s="765"/>
    </row>
    <row r="10840" spans="1:11">
      <c r="A10840" s="776"/>
      <c r="B10840" s="768"/>
      <c r="C10840" s="195" t="str">
        <f>'[3]New Statement'!F1784</f>
        <v xml:space="preserve">Gulshan-e-Hayat </v>
      </c>
      <c r="D10840" s="116">
        <f>'[3]New Statement'!G1784</f>
        <v>149560611</v>
      </c>
      <c r="E10840" s="115"/>
      <c r="F10840" s="116"/>
      <c r="G10840" s="116">
        <f>'[3]New Statement'!I1784</f>
        <v>132</v>
      </c>
      <c r="H10840" s="115">
        <f>SUM(F10840:G10840)</f>
        <v>132</v>
      </c>
      <c r="I10840" s="765"/>
      <c r="J10840" s="765"/>
      <c r="K10840" s="765"/>
    </row>
    <row r="10841" spans="1:11">
      <c r="A10841" s="776"/>
      <c r="B10841" s="768"/>
      <c r="C10841" s="195" t="str">
        <f>'[3]New Statement'!F1785</f>
        <v xml:space="preserve">Gulshan-e-Hayat </v>
      </c>
      <c r="D10841" s="116">
        <f>'[3]New Statement'!G1785</f>
        <v>149560612</v>
      </c>
      <c r="E10841" s="115"/>
      <c r="F10841" s="116"/>
      <c r="G10841" s="116">
        <f>'[3]New Statement'!I1785</f>
        <v>225</v>
      </c>
      <c r="H10841" s="115">
        <f>SUM(F10841:G10841)</f>
        <v>225</v>
      </c>
      <c r="I10841" s="765"/>
      <c r="J10841" s="765"/>
      <c r="K10841" s="765"/>
    </row>
    <row r="10842" spans="1:11">
      <c r="A10842" s="779"/>
      <c r="B10842" s="780"/>
      <c r="C10842" s="777" t="s">
        <v>3493</v>
      </c>
      <c r="D10842" s="777"/>
      <c r="E10842" s="34"/>
      <c r="F10842" s="34">
        <f>SUM(F10837:F10841)</f>
        <v>0</v>
      </c>
      <c r="G10842" s="34">
        <f>SUM(G10837:G10841)</f>
        <v>923</v>
      </c>
      <c r="H10842" s="34">
        <f>SUM(H10837:H10841)</f>
        <v>923</v>
      </c>
      <c r="I10842" s="765"/>
      <c r="J10842" s="765"/>
      <c r="K10842" s="765"/>
    </row>
    <row r="10843" spans="1:11">
      <c r="A10843" s="775">
        <v>30</v>
      </c>
      <c r="B10843" s="767" t="s">
        <v>3668</v>
      </c>
      <c r="C10843" s="195" t="str">
        <f>'[3]New Statement'!F1788</f>
        <v>Shadab Colony</v>
      </c>
      <c r="D10843" s="116">
        <f>'[3]New Statement'!G1788</f>
        <v>149570101</v>
      </c>
      <c r="E10843" s="115"/>
      <c r="F10843" s="116">
        <f>'[3]New Statement'!H1788</f>
        <v>766</v>
      </c>
      <c r="G10843" s="116"/>
      <c r="H10843" s="115">
        <f>SUM(F10843:G10843)</f>
        <v>766</v>
      </c>
      <c r="I10843" s="775">
        <v>3</v>
      </c>
      <c r="J10843" s="775" t="s">
        <v>3494</v>
      </c>
      <c r="K10843" s="775">
        <f>SUM(I10843:J10845)</f>
        <v>3</v>
      </c>
    </row>
    <row r="10844" spans="1:11">
      <c r="A10844" s="776"/>
      <c r="B10844" s="768"/>
      <c r="C10844" s="195" t="str">
        <f>'[3]New Statement'!F1789</f>
        <v>Shadab Colony</v>
      </c>
      <c r="D10844" s="116">
        <f>'[3]New Statement'!G1789</f>
        <v>149570102</v>
      </c>
      <c r="E10844" s="115"/>
      <c r="F10844" s="116">
        <f>'[3]New Statement'!H1789</f>
        <v>613</v>
      </c>
      <c r="G10844" s="116"/>
      <c r="H10844" s="115">
        <f>SUM(F10844:G10844)</f>
        <v>613</v>
      </c>
      <c r="I10844" s="776"/>
      <c r="J10844" s="776"/>
      <c r="K10844" s="776"/>
    </row>
    <row r="10845" spans="1:11">
      <c r="A10845" s="776"/>
      <c r="B10845" s="780"/>
      <c r="C10845" s="777" t="s">
        <v>3493</v>
      </c>
      <c r="D10845" s="777"/>
      <c r="E10845" s="34"/>
      <c r="F10845" s="34">
        <f>SUM(F10843:F10844)</f>
        <v>1379</v>
      </c>
      <c r="G10845" s="34">
        <f>SUM(G10843:G10844)</f>
        <v>0</v>
      </c>
      <c r="H10845" s="34">
        <f>SUM(H10843:H10844)</f>
        <v>1379</v>
      </c>
      <c r="I10845" s="776"/>
      <c r="J10845" s="776"/>
      <c r="K10845" s="776"/>
    </row>
    <row r="10846" spans="1:11">
      <c r="A10846" s="775">
        <v>31</v>
      </c>
      <c r="B10846" s="767" t="s">
        <v>3667</v>
      </c>
      <c r="C10846" s="195" t="str">
        <f>'[3]New Statement'!F1788</f>
        <v>Shadab Colony</v>
      </c>
      <c r="D10846" s="116">
        <f>'[3]New Statement'!G1788</f>
        <v>149570101</v>
      </c>
      <c r="E10846" s="36"/>
      <c r="F10846" s="116"/>
      <c r="G10846" s="116">
        <f>'[3]New Statement'!I1788</f>
        <v>615</v>
      </c>
      <c r="H10846" s="115">
        <f>SUM(F10846:G10846)</f>
        <v>615</v>
      </c>
      <c r="I10846" s="775" t="s">
        <v>3494</v>
      </c>
      <c r="J10846" s="775">
        <v>2</v>
      </c>
      <c r="K10846" s="775">
        <f>SUM(I10846:J10848)</f>
        <v>2</v>
      </c>
    </row>
    <row r="10847" spans="1:11">
      <c r="A10847" s="776"/>
      <c r="B10847" s="768"/>
      <c r="C10847" s="195" t="str">
        <f>'[3]New Statement'!F1789</f>
        <v>Shadab Colony</v>
      </c>
      <c r="D10847" s="116">
        <f>'[3]New Statement'!G1789</f>
        <v>149570102</v>
      </c>
      <c r="E10847" s="36"/>
      <c r="F10847" s="116"/>
      <c r="G10847" s="116">
        <f>'[3]New Statement'!I1789</f>
        <v>447</v>
      </c>
      <c r="H10847" s="115">
        <f>SUM(F10847:G10847)</f>
        <v>447</v>
      </c>
      <c r="I10847" s="776"/>
      <c r="J10847" s="776"/>
      <c r="K10847" s="776"/>
    </row>
    <row r="10848" spans="1:11">
      <c r="A10848" s="776"/>
      <c r="B10848" s="768"/>
      <c r="C10848" s="777" t="s">
        <v>3493</v>
      </c>
      <c r="D10848" s="777"/>
      <c r="E10848" s="33"/>
      <c r="F10848" s="34">
        <f>SUM(F10846:F10847)</f>
        <v>0</v>
      </c>
      <c r="G10848" s="34">
        <f>SUM(G10846:G10847)</f>
        <v>1062</v>
      </c>
      <c r="H10848" s="34">
        <f>SUM(H10846:H10847)</f>
        <v>1062</v>
      </c>
      <c r="I10848" s="776"/>
      <c r="J10848" s="776"/>
      <c r="K10848" s="776"/>
    </row>
    <row r="10849" spans="1:11" ht="25.5">
      <c r="A10849" s="775">
        <v>32</v>
      </c>
      <c r="B10849" s="767" t="s">
        <v>3666</v>
      </c>
      <c r="C10849" s="195" t="str">
        <f>'[3]New Statement'!F1790</f>
        <v>Ali Housing Colony</v>
      </c>
      <c r="D10849" s="116">
        <f>'[3]New Statement'!G1790</f>
        <v>149570103</v>
      </c>
      <c r="E10849" s="115"/>
      <c r="F10849" s="116">
        <f>'[3]New Statement'!H1790</f>
        <v>616</v>
      </c>
      <c r="G10849" s="116"/>
      <c r="H10849" s="115">
        <f>SUM(F10849:G10849)</f>
        <v>616</v>
      </c>
      <c r="I10849" s="775">
        <v>2</v>
      </c>
      <c r="J10849" s="775" t="s">
        <v>3494</v>
      </c>
      <c r="K10849" s="775">
        <f>SUM(I10849:J10851)</f>
        <v>2</v>
      </c>
    </row>
    <row r="10850" spans="1:11" ht="25.5">
      <c r="A10850" s="776"/>
      <c r="B10850" s="768"/>
      <c r="C10850" s="195" t="str">
        <f>'[3]New Statement'!F1791</f>
        <v>Ali Housing Colony</v>
      </c>
      <c r="D10850" s="116">
        <f>'[3]New Statement'!G1791</f>
        <v>149570104</v>
      </c>
      <c r="E10850" s="115"/>
      <c r="F10850" s="116">
        <f>'[3]New Statement'!H1791</f>
        <v>273</v>
      </c>
      <c r="G10850" s="116"/>
      <c r="H10850" s="115">
        <f>SUM(F10850:G10850)</f>
        <v>273</v>
      </c>
      <c r="I10850" s="776"/>
      <c r="J10850" s="776"/>
      <c r="K10850" s="776"/>
    </row>
    <row r="10851" spans="1:11">
      <c r="A10851" s="776"/>
      <c r="B10851" s="780"/>
      <c r="C10851" s="777" t="s">
        <v>3493</v>
      </c>
      <c r="D10851" s="777"/>
      <c r="E10851" s="34"/>
      <c r="F10851" s="34">
        <f>SUM(F10849:F10850)</f>
        <v>889</v>
      </c>
      <c r="G10851" s="34">
        <f>SUM(G10849:G10850)</f>
        <v>0</v>
      </c>
      <c r="H10851" s="34">
        <f>SUM(H10849:H10850)</f>
        <v>889</v>
      </c>
      <c r="I10851" s="776"/>
      <c r="J10851" s="776"/>
      <c r="K10851" s="776"/>
    </row>
    <row r="10852" spans="1:11" ht="25.5">
      <c r="A10852" s="765">
        <v>33</v>
      </c>
      <c r="B10852" s="766" t="s">
        <v>3665</v>
      </c>
      <c r="C10852" s="195" t="str">
        <f>'[3]New Statement'!F1790</f>
        <v>Ali Housing Colony</v>
      </c>
      <c r="D10852" s="116">
        <f>'[3]New Statement'!G1790</f>
        <v>149570103</v>
      </c>
      <c r="E10852" s="36"/>
      <c r="F10852" s="116"/>
      <c r="G10852" s="116">
        <f>'[3]New Statement'!I1790</f>
        <v>479</v>
      </c>
      <c r="H10852" s="115">
        <f>SUM(F10852:G10852)</f>
        <v>479</v>
      </c>
      <c r="I10852" s="765" t="s">
        <v>3494</v>
      </c>
      <c r="J10852" s="765">
        <v>2</v>
      </c>
      <c r="K10852" s="765">
        <f>SUM(I10852:J10854)</f>
        <v>2</v>
      </c>
    </row>
    <row r="10853" spans="1:11" ht="25.5">
      <c r="A10853" s="765"/>
      <c r="B10853" s="766"/>
      <c r="C10853" s="195" t="str">
        <f>'[3]New Statement'!F1791</f>
        <v>Ali Housing Colony</v>
      </c>
      <c r="D10853" s="116">
        <f>'[3]New Statement'!G1791</f>
        <v>149570104</v>
      </c>
      <c r="E10853" s="36"/>
      <c r="F10853" s="116"/>
      <c r="G10853" s="116">
        <f>'[3]New Statement'!I1791</f>
        <v>218</v>
      </c>
      <c r="H10853" s="115">
        <f>SUM(F10853:G10853)</f>
        <v>218</v>
      </c>
      <c r="I10853" s="765"/>
      <c r="J10853" s="765"/>
      <c r="K10853" s="765"/>
    </row>
    <row r="10854" spans="1:11">
      <c r="A10854" s="765"/>
      <c r="B10854" s="766"/>
      <c r="C10854" s="777" t="s">
        <v>3493</v>
      </c>
      <c r="D10854" s="777"/>
      <c r="E10854" s="33"/>
      <c r="F10854" s="34">
        <f>SUM(F10852:F10853)</f>
        <v>0</v>
      </c>
      <c r="G10854" s="34">
        <f>SUM(G10852:G10853)</f>
        <v>697</v>
      </c>
      <c r="H10854" s="34">
        <f>SUM(H10852:H10853)</f>
        <v>697</v>
      </c>
      <c r="I10854" s="765"/>
      <c r="J10854" s="765"/>
      <c r="K10854" s="765"/>
    </row>
    <row r="10855" spans="1:11">
      <c r="A10855" s="765">
        <v>34</v>
      </c>
      <c r="B10855" s="766" t="s">
        <v>3664</v>
      </c>
      <c r="C10855" s="195" t="str">
        <f>'[3]New Statement'!F1792</f>
        <v>Shadab Colony</v>
      </c>
      <c r="D10855" s="116">
        <f>'[3]New Statement'!G1792</f>
        <v>149570201</v>
      </c>
      <c r="E10855" s="115"/>
      <c r="F10855" s="116"/>
      <c r="G10855" s="116">
        <f>'[3]New Statement'!I1792</f>
        <v>469</v>
      </c>
      <c r="H10855" s="115">
        <f>SUM(F10855:G10855)</f>
        <v>469</v>
      </c>
      <c r="I10855" s="765" t="s">
        <v>3494</v>
      </c>
      <c r="J10855" s="765">
        <v>2</v>
      </c>
      <c r="K10855" s="765">
        <f>SUM(I10855:J10857)</f>
        <v>2</v>
      </c>
    </row>
    <row r="10856" spans="1:11">
      <c r="A10856" s="765"/>
      <c r="B10856" s="766"/>
      <c r="C10856" s="195" t="str">
        <f>'[3]New Statement'!F1793</f>
        <v>Shadab Colony</v>
      </c>
      <c r="D10856" s="116">
        <f>'[3]New Statement'!G1793</f>
        <v>149570202</v>
      </c>
      <c r="E10856" s="115"/>
      <c r="F10856" s="116"/>
      <c r="G10856" s="116">
        <f>'[3]New Statement'!I1793</f>
        <v>590</v>
      </c>
      <c r="H10856" s="115">
        <f>SUM(F10856:G10856)</f>
        <v>590</v>
      </c>
      <c r="I10856" s="765"/>
      <c r="J10856" s="765"/>
      <c r="K10856" s="765"/>
    </row>
    <row r="10857" spans="1:11">
      <c r="A10857" s="765"/>
      <c r="B10857" s="766"/>
      <c r="C10857" s="777" t="s">
        <v>3493</v>
      </c>
      <c r="D10857" s="777"/>
      <c r="E10857" s="33"/>
      <c r="F10857" s="34">
        <f>SUM(F10855:F10856)</f>
        <v>0</v>
      </c>
      <c r="G10857" s="34">
        <f>SUM(G10855:G10856)</f>
        <v>1059</v>
      </c>
      <c r="H10857" s="34">
        <f>SUM(H10855:H10856)</f>
        <v>1059</v>
      </c>
      <c r="I10857" s="765"/>
      <c r="J10857" s="765"/>
      <c r="K10857" s="765"/>
    </row>
    <row r="10858" spans="1:11">
      <c r="A10858" s="765">
        <v>35</v>
      </c>
      <c r="B10858" s="766" t="s">
        <v>3663</v>
      </c>
      <c r="C10858" s="195" t="str">
        <f>'[3]New Statement'!F1792</f>
        <v>Shadab Colony</v>
      </c>
      <c r="D10858" s="116">
        <f>'[3]New Statement'!G1792</f>
        <v>149570201</v>
      </c>
      <c r="E10858" s="36"/>
      <c r="F10858" s="116">
        <f>'[3]New Statement'!H1792</f>
        <v>658</v>
      </c>
      <c r="G10858" s="116"/>
      <c r="H10858" s="115">
        <f>SUM(F10858:G10858)</f>
        <v>658</v>
      </c>
      <c r="I10858" s="765">
        <v>3</v>
      </c>
      <c r="J10858" s="765" t="s">
        <v>3494</v>
      </c>
      <c r="K10858" s="765">
        <f>SUM(I10858:J10860)</f>
        <v>3</v>
      </c>
    </row>
    <row r="10859" spans="1:11">
      <c r="A10859" s="765"/>
      <c r="B10859" s="766"/>
      <c r="C10859" s="195" t="str">
        <f>'[3]New Statement'!F1793</f>
        <v>Shadab Colony</v>
      </c>
      <c r="D10859" s="116">
        <f>'[3]New Statement'!G1793</f>
        <v>149570202</v>
      </c>
      <c r="E10859" s="36"/>
      <c r="F10859" s="116">
        <f>'[3]New Statement'!H1793</f>
        <v>719</v>
      </c>
      <c r="G10859" s="116"/>
      <c r="H10859" s="115">
        <f>SUM(F10859:G10859)</f>
        <v>719</v>
      </c>
      <c r="I10859" s="765"/>
      <c r="J10859" s="765"/>
      <c r="K10859" s="765"/>
    </row>
    <row r="10860" spans="1:11">
      <c r="A10860" s="765"/>
      <c r="B10860" s="766"/>
      <c r="C10860" s="777" t="s">
        <v>3493</v>
      </c>
      <c r="D10860" s="777"/>
      <c r="E10860" s="33"/>
      <c r="F10860" s="34">
        <f>SUM(F10858:F10859)</f>
        <v>1377</v>
      </c>
      <c r="G10860" s="34">
        <f>SUM(G10858:G10859)</f>
        <v>0</v>
      </c>
      <c r="H10860" s="34">
        <f>SUM(H10858:H10859)</f>
        <v>1377</v>
      </c>
      <c r="I10860" s="765"/>
      <c r="J10860" s="765"/>
      <c r="K10860" s="765"/>
    </row>
    <row r="10861" spans="1:11" ht="25.5">
      <c r="A10861" s="765">
        <v>36</v>
      </c>
      <c r="B10861" s="766" t="s">
        <v>3662</v>
      </c>
      <c r="C10861" s="195" t="str">
        <f>'[3]New Statement'!F1794</f>
        <v>Ali Housing Colony</v>
      </c>
      <c r="D10861" s="116">
        <f>'[3]New Statement'!G1794</f>
        <v>149570203</v>
      </c>
      <c r="E10861" s="115"/>
      <c r="F10861" s="116">
        <f>'[3]New Statement'!H1794</f>
        <v>345</v>
      </c>
      <c r="G10861" s="116"/>
      <c r="H10861" s="115">
        <f>SUM(F10855:G10855)</f>
        <v>469</v>
      </c>
      <c r="I10861" s="765">
        <v>2</v>
      </c>
      <c r="J10861" s="765" t="s">
        <v>3494</v>
      </c>
      <c r="K10861" s="765">
        <f>SUM(I10861:J10863)</f>
        <v>2</v>
      </c>
    </row>
    <row r="10862" spans="1:11" ht="25.5">
      <c r="A10862" s="765"/>
      <c r="B10862" s="766"/>
      <c r="C10862" s="195" t="str">
        <f>'[3]New Statement'!F1795</f>
        <v>Ali Housing Colony</v>
      </c>
      <c r="D10862" s="116">
        <f>'[3]New Statement'!G1795</f>
        <v>149570204</v>
      </c>
      <c r="E10862" s="115"/>
      <c r="F10862" s="116">
        <f>'[3]New Statement'!H1795</f>
        <v>667</v>
      </c>
      <c r="G10862" s="116"/>
      <c r="H10862" s="115">
        <f>SUM(F10856:G10856)</f>
        <v>590</v>
      </c>
      <c r="I10862" s="765"/>
      <c r="J10862" s="765"/>
      <c r="K10862" s="765"/>
    </row>
    <row r="10863" spans="1:11">
      <c r="A10863" s="765"/>
      <c r="B10863" s="766"/>
      <c r="C10863" s="777" t="s">
        <v>3493</v>
      </c>
      <c r="D10863" s="777"/>
      <c r="E10863" s="34"/>
      <c r="F10863" s="34">
        <f>SUM(F10861:F10862)</f>
        <v>1012</v>
      </c>
      <c r="G10863" s="34">
        <f>SUM(G10861:G10862)</f>
        <v>0</v>
      </c>
      <c r="H10863" s="34">
        <f>SUM(H10861:H10862)</f>
        <v>1059</v>
      </c>
      <c r="I10863" s="765"/>
      <c r="J10863" s="765"/>
      <c r="K10863" s="765"/>
    </row>
    <row r="10864" spans="1:11" ht="25.5">
      <c r="A10864" s="765">
        <v>37</v>
      </c>
      <c r="B10864" s="766" t="s">
        <v>3661</v>
      </c>
      <c r="C10864" s="195" t="str">
        <f>'[3]New Statement'!F1794</f>
        <v>Ali Housing Colony</v>
      </c>
      <c r="D10864" s="116">
        <f>'[3]New Statement'!G1794</f>
        <v>149570203</v>
      </c>
      <c r="E10864" s="115"/>
      <c r="F10864" s="116"/>
      <c r="G10864" s="116">
        <f>'[3]New Statement'!I1794</f>
        <v>270</v>
      </c>
      <c r="H10864" s="115">
        <f>SUM(F10864:G10864)</f>
        <v>270</v>
      </c>
      <c r="I10864" s="765" t="s">
        <v>3494</v>
      </c>
      <c r="J10864" s="765">
        <v>2</v>
      </c>
      <c r="K10864" s="765">
        <f>SUM(I10864:J10866)</f>
        <v>2</v>
      </c>
    </row>
    <row r="10865" spans="1:11" ht="25.5">
      <c r="A10865" s="765"/>
      <c r="B10865" s="766"/>
      <c r="C10865" s="195" t="str">
        <f>'[3]New Statement'!F1795</f>
        <v>Ali Housing Colony</v>
      </c>
      <c r="D10865" s="116">
        <f>'[3]New Statement'!G1795</f>
        <v>149570204</v>
      </c>
      <c r="E10865" s="115"/>
      <c r="F10865" s="116"/>
      <c r="G10865" s="116">
        <f>'[3]New Statement'!I1795</f>
        <v>569</v>
      </c>
      <c r="H10865" s="115">
        <f>SUM(F10865:G10865)</f>
        <v>569</v>
      </c>
      <c r="I10865" s="765"/>
      <c r="J10865" s="765"/>
      <c r="K10865" s="765"/>
    </row>
    <row r="10866" spans="1:11">
      <c r="A10866" s="765"/>
      <c r="B10866" s="766"/>
      <c r="C10866" s="777" t="s">
        <v>3493</v>
      </c>
      <c r="D10866" s="777"/>
      <c r="E10866" s="34"/>
      <c r="F10866" s="34">
        <f>SUM(F10864:F10865)</f>
        <v>0</v>
      </c>
      <c r="G10866" s="34">
        <f>SUM(G10864:G10865)</f>
        <v>839</v>
      </c>
      <c r="H10866" s="34">
        <f>SUM(H10864:H10865)</f>
        <v>839</v>
      </c>
      <c r="I10866" s="765"/>
      <c r="J10866" s="765"/>
      <c r="K10866" s="765"/>
    </row>
    <row r="10867" spans="1:11" ht="25.5">
      <c r="A10867" s="765">
        <v>38</v>
      </c>
      <c r="B10867" s="766" t="s">
        <v>3660</v>
      </c>
      <c r="C10867" s="195" t="str">
        <f>'[3]New Statement'!F1796</f>
        <v>Ali Housing Colony</v>
      </c>
      <c r="D10867" s="116">
        <f>'[3]New Statement'!G1796</f>
        <v>149570301</v>
      </c>
      <c r="E10867" s="115"/>
      <c r="F10867" s="116"/>
      <c r="G10867" s="116">
        <f>'[3]New Statement'!I1796</f>
        <v>210</v>
      </c>
      <c r="H10867" s="115">
        <f>SUM(F10867:G10867)</f>
        <v>210</v>
      </c>
      <c r="I10867" s="765" t="s">
        <v>3494</v>
      </c>
      <c r="J10867" s="765">
        <v>2</v>
      </c>
      <c r="K10867" s="765">
        <f>SUM(I10867:J10872)</f>
        <v>2</v>
      </c>
    </row>
    <row r="10868" spans="1:11" ht="25.5">
      <c r="A10868" s="765"/>
      <c r="B10868" s="766"/>
      <c r="C10868" s="195" t="str">
        <f>'[3]New Statement'!F1797</f>
        <v>Ali Housing Colony</v>
      </c>
      <c r="D10868" s="116">
        <f>'[3]New Statement'!G1797</f>
        <v>149570302</v>
      </c>
      <c r="E10868" s="115"/>
      <c r="F10868" s="116"/>
      <c r="G10868" s="116">
        <f>'[3]New Statement'!I1797</f>
        <v>393</v>
      </c>
      <c r="H10868" s="115">
        <f>SUM(F10868:G10868)</f>
        <v>393</v>
      </c>
      <c r="I10868" s="765"/>
      <c r="J10868" s="765"/>
      <c r="K10868" s="765"/>
    </row>
    <row r="10869" spans="1:11" ht="25.5">
      <c r="A10869" s="765"/>
      <c r="B10869" s="766"/>
      <c r="C10869" s="195" t="str">
        <f>'[3]New Statement'!F1798</f>
        <v>Ali Housing Colony</v>
      </c>
      <c r="D10869" s="116">
        <f>'[3]New Statement'!G1798</f>
        <v>149570303</v>
      </c>
      <c r="E10869" s="115"/>
      <c r="F10869" s="116"/>
      <c r="G10869" s="116">
        <f>'[3]New Statement'!I1798</f>
        <v>233</v>
      </c>
      <c r="H10869" s="115">
        <f>SUM(F10869:G10869)</f>
        <v>233</v>
      </c>
      <c r="I10869" s="765"/>
      <c r="J10869" s="765"/>
      <c r="K10869" s="765"/>
    </row>
    <row r="10870" spans="1:11" ht="25.5">
      <c r="A10870" s="765"/>
      <c r="B10870" s="766"/>
      <c r="C10870" s="195" t="str">
        <f>'[3]New Statement'!F1799</f>
        <v>Ali Housing Colony</v>
      </c>
      <c r="D10870" s="116">
        <f>'[3]New Statement'!G1799</f>
        <v>149570304</v>
      </c>
      <c r="E10870" s="115"/>
      <c r="F10870" s="116"/>
      <c r="G10870" s="116">
        <f>'[3]New Statement'!I1799</f>
        <v>70</v>
      </c>
      <c r="H10870" s="115">
        <f>SUM(F10870:G10870)</f>
        <v>70</v>
      </c>
      <c r="I10870" s="765"/>
      <c r="J10870" s="765"/>
      <c r="K10870" s="765"/>
    </row>
    <row r="10871" spans="1:11" ht="25.5">
      <c r="A10871" s="765"/>
      <c r="B10871" s="766"/>
      <c r="C10871" s="195" t="str">
        <f>'[3]New Statement'!F1800</f>
        <v>Ali Housing Colony</v>
      </c>
      <c r="D10871" s="116">
        <f>'[3]New Statement'!G1800</f>
        <v>149570305</v>
      </c>
      <c r="E10871" s="115"/>
      <c r="F10871" s="116"/>
      <c r="G10871" s="116">
        <f>'[3]New Statement'!I1800</f>
        <v>183</v>
      </c>
      <c r="H10871" s="115">
        <f>SUM(F10871:G10871)</f>
        <v>183</v>
      </c>
      <c r="I10871" s="765"/>
      <c r="J10871" s="765"/>
      <c r="K10871" s="765"/>
    </row>
    <row r="10872" spans="1:11">
      <c r="A10872" s="765"/>
      <c r="B10872" s="766"/>
      <c r="C10872" s="777" t="s">
        <v>3493</v>
      </c>
      <c r="D10872" s="777"/>
      <c r="E10872" s="34"/>
      <c r="F10872" s="34">
        <f>SUM(F10867:F10871)</f>
        <v>0</v>
      </c>
      <c r="G10872" s="34">
        <f>SUM(G10867:G10871)</f>
        <v>1089</v>
      </c>
      <c r="H10872" s="34">
        <f>SUM(H10867:H10871)</f>
        <v>1089</v>
      </c>
      <c r="I10872" s="765"/>
      <c r="J10872" s="765"/>
      <c r="K10872" s="765"/>
    </row>
    <row r="10873" spans="1:11" ht="25.5">
      <c r="A10873" s="765">
        <v>39</v>
      </c>
      <c r="B10873" s="766" t="s">
        <v>3659</v>
      </c>
      <c r="C10873" s="195" t="str">
        <f>'[3]New Statement'!F1796</f>
        <v>Ali Housing Colony</v>
      </c>
      <c r="D10873" s="116">
        <f>'[3]New Statement'!G1796</f>
        <v>149570301</v>
      </c>
      <c r="E10873" s="115"/>
      <c r="F10873" s="116">
        <f>'[3]New Statement'!H1796</f>
        <v>294</v>
      </c>
      <c r="G10873" s="116"/>
      <c r="H10873" s="115">
        <f>SUM(F10873:G10873)</f>
        <v>294</v>
      </c>
      <c r="I10873" s="765">
        <v>3</v>
      </c>
      <c r="J10873" s="765" t="s">
        <v>3494</v>
      </c>
      <c r="K10873" s="765">
        <f>SUM(I10873:J10878)</f>
        <v>3</v>
      </c>
    </row>
    <row r="10874" spans="1:11" ht="25.5">
      <c r="A10874" s="765"/>
      <c r="B10874" s="766"/>
      <c r="C10874" s="195" t="str">
        <f>'[3]New Statement'!F1797</f>
        <v>Ali Housing Colony</v>
      </c>
      <c r="D10874" s="116">
        <f>'[3]New Statement'!G1797</f>
        <v>149570302</v>
      </c>
      <c r="E10874" s="115"/>
      <c r="F10874" s="116">
        <f>'[3]New Statement'!H1797</f>
        <v>451</v>
      </c>
      <c r="G10874" s="116"/>
      <c r="H10874" s="115">
        <f>SUM(F10874:G10874)</f>
        <v>451</v>
      </c>
      <c r="I10874" s="765"/>
      <c r="J10874" s="765"/>
      <c r="K10874" s="765"/>
    </row>
    <row r="10875" spans="1:11" ht="25.5">
      <c r="A10875" s="765"/>
      <c r="B10875" s="766"/>
      <c r="C10875" s="195" t="str">
        <f>'[3]New Statement'!F1798</f>
        <v>Ali Housing Colony</v>
      </c>
      <c r="D10875" s="116">
        <f>'[3]New Statement'!G1798</f>
        <v>149570303</v>
      </c>
      <c r="E10875" s="115"/>
      <c r="F10875" s="116">
        <f>'[3]New Statement'!H1798</f>
        <v>294</v>
      </c>
      <c r="G10875" s="116"/>
      <c r="H10875" s="115">
        <f>SUM(F10875:G10875)</f>
        <v>294</v>
      </c>
      <c r="I10875" s="765"/>
      <c r="J10875" s="765"/>
      <c r="K10875" s="765"/>
    </row>
    <row r="10876" spans="1:11" ht="25.5">
      <c r="A10876" s="765"/>
      <c r="B10876" s="766"/>
      <c r="C10876" s="195" t="str">
        <f>'[3]New Statement'!F1799</f>
        <v>Ali Housing Colony</v>
      </c>
      <c r="D10876" s="116">
        <f>'[3]New Statement'!G1799</f>
        <v>149570304</v>
      </c>
      <c r="E10876" s="115"/>
      <c r="F10876" s="116">
        <f>'[3]New Statement'!H1799</f>
        <v>101</v>
      </c>
      <c r="G10876" s="116"/>
      <c r="H10876" s="115">
        <f>SUM(F10876:G10876)</f>
        <v>101</v>
      </c>
      <c r="I10876" s="765"/>
      <c r="J10876" s="765"/>
      <c r="K10876" s="765"/>
    </row>
    <row r="10877" spans="1:11" ht="25.5">
      <c r="A10877" s="765"/>
      <c r="B10877" s="766"/>
      <c r="C10877" s="195" t="str">
        <f>'[3]New Statement'!F1800</f>
        <v>Ali Housing Colony</v>
      </c>
      <c r="D10877" s="116">
        <f>'[3]New Statement'!G1800</f>
        <v>149570305</v>
      </c>
      <c r="E10877" s="115"/>
      <c r="F10877" s="116">
        <f>'[3]New Statement'!H1800</f>
        <v>228</v>
      </c>
      <c r="G10877" s="116"/>
      <c r="H10877" s="115">
        <f>SUM(F10877:G10877)</f>
        <v>228</v>
      </c>
      <c r="I10877" s="765"/>
      <c r="J10877" s="765"/>
      <c r="K10877" s="765"/>
    </row>
    <row r="10878" spans="1:11">
      <c r="A10878" s="765"/>
      <c r="B10878" s="766"/>
      <c r="C10878" s="777" t="s">
        <v>3493</v>
      </c>
      <c r="D10878" s="777"/>
      <c r="E10878" s="34"/>
      <c r="F10878" s="34">
        <f>SUM(F10873:F10877)</f>
        <v>1368</v>
      </c>
      <c r="G10878" s="34">
        <f>SUM(G10873:G10877)</f>
        <v>0</v>
      </c>
      <c r="H10878" s="34">
        <f>SUM(H10873:H10877)</f>
        <v>1368</v>
      </c>
      <c r="I10878" s="765"/>
      <c r="J10878" s="765"/>
      <c r="K10878" s="765"/>
    </row>
    <row r="10879" spans="1:11">
      <c r="A10879" s="765">
        <v>40</v>
      </c>
      <c r="B10879" s="766" t="s">
        <v>3658</v>
      </c>
      <c r="C10879" s="195" t="str">
        <f>'[3]New Statement'!F1801</f>
        <v>Saif Abad No. 1</v>
      </c>
      <c r="D10879" s="116">
        <f>'[3]New Statement'!G1801</f>
        <v>149570401</v>
      </c>
      <c r="E10879" s="115"/>
      <c r="F10879" s="116">
        <f>'[3]New Statement'!H1801</f>
        <v>418</v>
      </c>
      <c r="G10879" s="116"/>
      <c r="H10879" s="115">
        <f>SUM(F10879:G10879)</f>
        <v>418</v>
      </c>
      <c r="I10879" s="765">
        <v>3</v>
      </c>
      <c r="J10879" s="765" t="s">
        <v>3494</v>
      </c>
      <c r="K10879" s="765">
        <f>SUM(I10879:J10882)</f>
        <v>3</v>
      </c>
    </row>
    <row r="10880" spans="1:11">
      <c r="A10880" s="765"/>
      <c r="B10880" s="766"/>
      <c r="C10880" s="195" t="str">
        <f>'[3]New Statement'!F1802</f>
        <v>Saif Abad No. 1</v>
      </c>
      <c r="D10880" s="116">
        <f>'[3]New Statement'!G1802</f>
        <v>149570402</v>
      </c>
      <c r="E10880" s="115"/>
      <c r="F10880" s="116">
        <f>'[3]New Statement'!H1802</f>
        <v>614</v>
      </c>
      <c r="G10880" s="116"/>
      <c r="H10880" s="115">
        <f>SUM(F10880:G10880)</f>
        <v>614</v>
      </c>
      <c r="I10880" s="765"/>
      <c r="J10880" s="765"/>
      <c r="K10880" s="765"/>
    </row>
    <row r="10881" spans="1:11">
      <c r="A10881" s="765"/>
      <c r="B10881" s="766"/>
      <c r="C10881" s="195" t="str">
        <f>'[3]New Statement'!F1803</f>
        <v>Saif Abad No. 1</v>
      </c>
      <c r="D10881" s="116">
        <f>'[3]New Statement'!G1803</f>
        <v>149570403</v>
      </c>
      <c r="E10881" s="115"/>
      <c r="F10881" s="116">
        <f>'[3]New Statement'!H1803</f>
        <v>560</v>
      </c>
      <c r="G10881" s="116"/>
      <c r="H10881" s="115">
        <f>SUM(F10881:G10881)</f>
        <v>560</v>
      </c>
      <c r="I10881" s="765"/>
      <c r="J10881" s="765"/>
      <c r="K10881" s="765"/>
    </row>
    <row r="10882" spans="1:11">
      <c r="A10882" s="765"/>
      <c r="B10882" s="766"/>
      <c r="C10882" s="777" t="s">
        <v>3493</v>
      </c>
      <c r="D10882" s="777"/>
      <c r="E10882" s="34"/>
      <c r="F10882" s="34">
        <f>SUM(F10879:F10881)</f>
        <v>1592</v>
      </c>
      <c r="G10882" s="34">
        <f>SUM(G10879:G10881)</f>
        <v>0</v>
      </c>
      <c r="H10882" s="34">
        <f>SUM(H10879:H10881)</f>
        <v>1592</v>
      </c>
      <c r="I10882" s="765"/>
      <c r="J10882" s="765"/>
      <c r="K10882" s="765"/>
    </row>
    <row r="10883" spans="1:11">
      <c r="A10883" s="765">
        <v>41</v>
      </c>
      <c r="B10883" s="766" t="s">
        <v>3657</v>
      </c>
      <c r="C10883" s="195" t="str">
        <f>'[3]New Statement'!F1801</f>
        <v>Saif Abad No. 1</v>
      </c>
      <c r="D10883" s="116">
        <f>'[3]New Statement'!G1801</f>
        <v>149570401</v>
      </c>
      <c r="E10883" s="115"/>
      <c r="F10883" s="116"/>
      <c r="G10883" s="116">
        <f>'[3]New Statement'!I1801</f>
        <v>327</v>
      </c>
      <c r="H10883" s="115">
        <f>SUM(F10883:G10883)</f>
        <v>327</v>
      </c>
      <c r="I10883" s="765" t="s">
        <v>3494</v>
      </c>
      <c r="J10883" s="765">
        <v>3</v>
      </c>
      <c r="K10883" s="765">
        <f>SUM(I10883:J10886)</f>
        <v>3</v>
      </c>
    </row>
    <row r="10884" spans="1:11">
      <c r="A10884" s="765"/>
      <c r="B10884" s="766"/>
      <c r="C10884" s="195" t="str">
        <f>'[3]New Statement'!F1802</f>
        <v>Saif Abad No. 1</v>
      </c>
      <c r="D10884" s="116">
        <f>'[3]New Statement'!G1802</f>
        <v>149570402</v>
      </c>
      <c r="E10884" s="115"/>
      <c r="F10884" s="116"/>
      <c r="G10884" s="116">
        <f>'[3]New Statement'!I1802</f>
        <v>455</v>
      </c>
      <c r="H10884" s="115">
        <f>SUM(F10884:G10884)</f>
        <v>455</v>
      </c>
      <c r="I10884" s="765"/>
      <c r="J10884" s="765"/>
      <c r="K10884" s="765"/>
    </row>
    <row r="10885" spans="1:11">
      <c r="A10885" s="765"/>
      <c r="B10885" s="766"/>
      <c r="C10885" s="195" t="str">
        <f>'[3]New Statement'!F1803</f>
        <v>Saif Abad No. 1</v>
      </c>
      <c r="D10885" s="116">
        <f>'[3]New Statement'!G1803</f>
        <v>149570403</v>
      </c>
      <c r="E10885" s="115"/>
      <c r="F10885" s="116"/>
      <c r="G10885" s="116">
        <f>'[3]New Statement'!I1803</f>
        <v>429</v>
      </c>
      <c r="H10885" s="115">
        <f>SUM(F10885:G10885)</f>
        <v>429</v>
      </c>
      <c r="I10885" s="765"/>
      <c r="J10885" s="765"/>
      <c r="K10885" s="765"/>
    </row>
    <row r="10886" spans="1:11">
      <c r="A10886" s="765"/>
      <c r="B10886" s="766"/>
      <c r="C10886" s="777" t="s">
        <v>3493</v>
      </c>
      <c r="D10886" s="777"/>
      <c r="E10886" s="34"/>
      <c r="F10886" s="34">
        <f>SUM(F10883:F10885)</f>
        <v>0</v>
      </c>
      <c r="G10886" s="34">
        <f>SUM(G10883:G10885)</f>
        <v>1211</v>
      </c>
      <c r="H10886" s="34">
        <f>SUM(H10883:H10885)</f>
        <v>1211</v>
      </c>
      <c r="I10886" s="765"/>
      <c r="J10886" s="765"/>
      <c r="K10886" s="765"/>
    </row>
    <row r="10887" spans="1:11">
      <c r="A10887" s="765">
        <v>42</v>
      </c>
      <c r="B10887" s="766" t="s">
        <v>3656</v>
      </c>
      <c r="C10887" s="195" t="str">
        <f>'[3]New Statement'!F1804</f>
        <v>Saif Abad No. 1</v>
      </c>
      <c r="D10887" s="116">
        <f>'[3]New Statement'!G1804</f>
        <v>149570404</v>
      </c>
      <c r="E10887" s="115"/>
      <c r="F10887" s="116">
        <f>'[3]New Statement'!H1804</f>
        <v>597</v>
      </c>
      <c r="G10887" s="116"/>
      <c r="H10887" s="115">
        <f>SUM(F10887:G10887)</f>
        <v>597</v>
      </c>
      <c r="I10887" s="765">
        <v>4</v>
      </c>
      <c r="J10887" s="765" t="s">
        <v>3494</v>
      </c>
      <c r="K10887" s="765">
        <f>SUM(I10887:J10891)</f>
        <v>4</v>
      </c>
    </row>
    <row r="10888" spans="1:11">
      <c r="A10888" s="765"/>
      <c r="B10888" s="766"/>
      <c r="C10888" s="195" t="str">
        <f>'[3]New Statement'!F1805</f>
        <v>Saif Abad No. 1</v>
      </c>
      <c r="D10888" s="116">
        <f>'[3]New Statement'!G1805</f>
        <v>149570405</v>
      </c>
      <c r="E10888" s="115"/>
      <c r="F10888" s="116">
        <f>'[3]New Statement'!H1805</f>
        <v>388</v>
      </c>
      <c r="G10888" s="116"/>
      <c r="H10888" s="115">
        <f>SUM(F10888:G10888)</f>
        <v>388</v>
      </c>
      <c r="I10888" s="765"/>
      <c r="J10888" s="765"/>
      <c r="K10888" s="765"/>
    </row>
    <row r="10889" spans="1:11">
      <c r="A10889" s="765"/>
      <c r="B10889" s="766"/>
      <c r="C10889" s="195" t="str">
        <f>'[3]New Statement'!F1806</f>
        <v>Saif Abad No. 1</v>
      </c>
      <c r="D10889" s="116">
        <f>'[3]New Statement'!G1806</f>
        <v>149570406</v>
      </c>
      <c r="E10889" s="115"/>
      <c r="F10889" s="116">
        <f>'[3]New Statement'!H1806</f>
        <v>655</v>
      </c>
      <c r="G10889" s="116"/>
      <c r="H10889" s="115">
        <f>SUM(F10889:G10889)</f>
        <v>655</v>
      </c>
      <c r="I10889" s="765"/>
      <c r="J10889" s="765"/>
      <c r="K10889" s="765"/>
    </row>
    <row r="10890" spans="1:11">
      <c r="A10890" s="765"/>
      <c r="B10890" s="766"/>
      <c r="C10890" s="195" t="str">
        <f>'[3]New Statement'!F1807</f>
        <v>Saif Abad No. 1</v>
      </c>
      <c r="D10890" s="116">
        <f>'[3]New Statement'!G1807</f>
        <v>149570407</v>
      </c>
      <c r="E10890" s="115"/>
      <c r="F10890" s="116">
        <f>'[3]New Statement'!H1807</f>
        <v>317</v>
      </c>
      <c r="G10890" s="116"/>
      <c r="H10890" s="115">
        <f>SUM(F10890:G10890)</f>
        <v>317</v>
      </c>
      <c r="I10890" s="765"/>
      <c r="J10890" s="765"/>
      <c r="K10890" s="765"/>
    </row>
    <row r="10891" spans="1:11">
      <c r="A10891" s="765"/>
      <c r="B10891" s="766"/>
      <c r="C10891" s="777" t="s">
        <v>3493</v>
      </c>
      <c r="D10891" s="777"/>
      <c r="E10891" s="34"/>
      <c r="F10891" s="34">
        <f>SUM(F10887:F10890)</f>
        <v>1957</v>
      </c>
      <c r="G10891" s="34">
        <f>SUM(G10887:G10890)</f>
        <v>0</v>
      </c>
      <c r="H10891" s="34">
        <f>SUM(H10887:H10890)</f>
        <v>1957</v>
      </c>
      <c r="I10891" s="765"/>
      <c r="J10891" s="765"/>
      <c r="K10891" s="765"/>
    </row>
    <row r="10892" spans="1:11">
      <c r="A10892" s="765">
        <v>43</v>
      </c>
      <c r="B10892" s="766" t="s">
        <v>3655</v>
      </c>
      <c r="C10892" s="195" t="str">
        <f>'[3]New Statement'!F1804</f>
        <v>Saif Abad No. 1</v>
      </c>
      <c r="D10892" s="116">
        <f>'[3]New Statement'!G1804</f>
        <v>149570404</v>
      </c>
      <c r="E10892" s="115"/>
      <c r="F10892" s="116"/>
      <c r="G10892" s="116">
        <f>'[3]New Statement'!I1804</f>
        <v>404</v>
      </c>
      <c r="H10892" s="115">
        <f>SUM(F10892:G10892)</f>
        <v>404</v>
      </c>
      <c r="I10892" s="765" t="s">
        <v>3494</v>
      </c>
      <c r="J10892" s="765">
        <v>3</v>
      </c>
      <c r="K10892" s="765">
        <f>SUM(I10892:J10896)</f>
        <v>3</v>
      </c>
    </row>
    <row r="10893" spans="1:11">
      <c r="A10893" s="765"/>
      <c r="B10893" s="766"/>
      <c r="C10893" s="195" t="str">
        <f>'[3]New Statement'!F1805</f>
        <v>Saif Abad No. 1</v>
      </c>
      <c r="D10893" s="116">
        <f>'[3]New Statement'!G1805</f>
        <v>149570405</v>
      </c>
      <c r="E10893" s="115"/>
      <c r="F10893" s="116"/>
      <c r="G10893" s="116">
        <f>'[3]New Statement'!I1805</f>
        <v>283</v>
      </c>
      <c r="H10893" s="115">
        <f>SUM(F10893:G10893)</f>
        <v>283</v>
      </c>
      <c r="I10893" s="765"/>
      <c r="J10893" s="765"/>
      <c r="K10893" s="765"/>
    </row>
    <row r="10894" spans="1:11">
      <c r="A10894" s="765"/>
      <c r="B10894" s="766"/>
      <c r="C10894" s="195" t="str">
        <f>'[3]New Statement'!F1806</f>
        <v>Saif Abad No. 1</v>
      </c>
      <c r="D10894" s="116">
        <f>'[3]New Statement'!G1806</f>
        <v>149570406</v>
      </c>
      <c r="E10894" s="115"/>
      <c r="F10894" s="116"/>
      <c r="G10894" s="116">
        <f>'[3]New Statement'!I1806</f>
        <v>473</v>
      </c>
      <c r="H10894" s="115">
        <f>SUM(F10894:G10894)</f>
        <v>473</v>
      </c>
      <c r="I10894" s="765"/>
      <c r="J10894" s="765"/>
      <c r="K10894" s="765"/>
    </row>
    <row r="10895" spans="1:11">
      <c r="A10895" s="765"/>
      <c r="B10895" s="766"/>
      <c r="C10895" s="195" t="str">
        <f>'[3]New Statement'!F1807</f>
        <v>Saif Abad No. 1</v>
      </c>
      <c r="D10895" s="116">
        <f>'[3]New Statement'!G1807</f>
        <v>149570407</v>
      </c>
      <c r="E10895" s="115"/>
      <c r="F10895" s="116"/>
      <c r="G10895" s="116">
        <f>'[3]New Statement'!I1807</f>
        <v>237</v>
      </c>
      <c r="H10895" s="115">
        <f>SUM(F10895:G10895)</f>
        <v>237</v>
      </c>
      <c r="I10895" s="765"/>
      <c r="J10895" s="765"/>
      <c r="K10895" s="765"/>
    </row>
    <row r="10896" spans="1:11">
      <c r="A10896" s="765"/>
      <c r="B10896" s="766"/>
      <c r="C10896" s="777" t="s">
        <v>3493</v>
      </c>
      <c r="D10896" s="777"/>
      <c r="E10896" s="34"/>
      <c r="F10896" s="34">
        <f>SUM(F10892:F10895)</f>
        <v>0</v>
      </c>
      <c r="G10896" s="34">
        <f>SUM(G10892:G10895)</f>
        <v>1397</v>
      </c>
      <c r="H10896" s="34">
        <f>SUM(H10892:H10895)</f>
        <v>1397</v>
      </c>
      <c r="I10896" s="765"/>
      <c r="J10896" s="765"/>
      <c r="K10896" s="765"/>
    </row>
    <row r="10897" spans="1:11">
      <c r="A10897" s="765">
        <v>44</v>
      </c>
      <c r="B10897" s="766" t="s">
        <v>3651</v>
      </c>
      <c r="C10897" s="195" t="str">
        <f>'[3]New Statement'!F1810</f>
        <v xml:space="preserve">Jamil Park </v>
      </c>
      <c r="D10897" s="116">
        <f>'[3]New Statement'!G1810</f>
        <v>149580101</v>
      </c>
      <c r="E10897" s="115"/>
      <c r="F10897" s="116">
        <f>'[3]New Statement'!H1810</f>
        <v>203</v>
      </c>
      <c r="G10897" s="116"/>
      <c r="H10897" s="115">
        <f>SUM(F10897:G10897)</f>
        <v>203</v>
      </c>
      <c r="I10897" s="765">
        <v>4</v>
      </c>
      <c r="J10897" s="765" t="s">
        <v>3494</v>
      </c>
      <c r="K10897" s="765">
        <f>SUM(I10897:J10902)</f>
        <v>4</v>
      </c>
    </row>
    <row r="10898" spans="1:11">
      <c r="A10898" s="765"/>
      <c r="B10898" s="766"/>
      <c r="C10898" s="195" t="str">
        <f>'[3]New Statement'!F1811</f>
        <v xml:space="preserve">Jamil Park </v>
      </c>
      <c r="D10898" s="116">
        <f>'[3]New Statement'!G1811</f>
        <v>149580102</v>
      </c>
      <c r="E10898" s="115"/>
      <c r="F10898" s="116">
        <f>'[3]New Statement'!H1811</f>
        <v>352</v>
      </c>
      <c r="G10898" s="116"/>
      <c r="H10898" s="115">
        <f>SUM(F10898:G10898)</f>
        <v>352</v>
      </c>
      <c r="I10898" s="765"/>
      <c r="J10898" s="765"/>
      <c r="K10898" s="765"/>
    </row>
    <row r="10899" spans="1:11">
      <c r="A10899" s="765"/>
      <c r="B10899" s="766"/>
      <c r="C10899" s="195" t="str">
        <f>'[3]New Statement'!F1812</f>
        <v xml:space="preserve">Jamil Park </v>
      </c>
      <c r="D10899" s="116">
        <f>'[3]New Statement'!G1812</f>
        <v>149580103</v>
      </c>
      <c r="E10899" s="115"/>
      <c r="F10899" s="116">
        <f>'[3]New Statement'!H1812</f>
        <v>298</v>
      </c>
      <c r="G10899" s="116"/>
      <c r="H10899" s="115">
        <f>SUM(F10899:G10899)</f>
        <v>298</v>
      </c>
      <c r="I10899" s="765"/>
      <c r="J10899" s="765"/>
      <c r="K10899" s="765"/>
    </row>
    <row r="10900" spans="1:11">
      <c r="A10900" s="765"/>
      <c r="B10900" s="766"/>
      <c r="C10900" s="195" t="str">
        <f>'[3]New Statement'!F1813</f>
        <v xml:space="preserve">Jamil Park </v>
      </c>
      <c r="D10900" s="116">
        <f>'[3]New Statement'!G1813</f>
        <v>149580104</v>
      </c>
      <c r="E10900" s="115"/>
      <c r="F10900" s="116">
        <f>'[3]New Statement'!H1813</f>
        <v>325</v>
      </c>
      <c r="G10900" s="116"/>
      <c r="H10900" s="115">
        <f>SUM(F10900:G10900)</f>
        <v>325</v>
      </c>
      <c r="I10900" s="765"/>
      <c r="J10900" s="765"/>
      <c r="K10900" s="765"/>
    </row>
    <row r="10901" spans="1:11">
      <c r="A10901" s="765"/>
      <c r="B10901" s="766"/>
      <c r="C10901" s="195" t="str">
        <f>'[3]New Statement'!F1814</f>
        <v xml:space="preserve">Jamil Park </v>
      </c>
      <c r="D10901" s="116">
        <f>'[3]New Statement'!G1814</f>
        <v>149580105</v>
      </c>
      <c r="E10901" s="115"/>
      <c r="F10901" s="116">
        <f>'[3]New Statement'!H1814</f>
        <v>564</v>
      </c>
      <c r="G10901" s="116"/>
      <c r="H10901" s="115">
        <f>SUM(F10901:G10901)</f>
        <v>564</v>
      </c>
      <c r="I10901" s="765"/>
      <c r="J10901" s="765"/>
      <c r="K10901" s="765"/>
    </row>
    <row r="10902" spans="1:11">
      <c r="A10902" s="765"/>
      <c r="B10902" s="766"/>
      <c r="C10902" s="777" t="s">
        <v>3493</v>
      </c>
      <c r="D10902" s="777"/>
      <c r="E10902" s="34"/>
      <c r="F10902" s="34">
        <f>SUM(F10897:F10901)</f>
        <v>1742</v>
      </c>
      <c r="G10902" s="34">
        <f>SUM(G10897:G10901)</f>
        <v>0</v>
      </c>
      <c r="H10902" s="34">
        <f>SUM(H10897:H10901)</f>
        <v>1742</v>
      </c>
      <c r="I10902" s="765"/>
      <c r="J10902" s="765"/>
      <c r="K10902" s="765"/>
    </row>
    <row r="10903" spans="1:11">
      <c r="A10903" s="765">
        <v>45</v>
      </c>
      <c r="B10903" s="766" t="s">
        <v>3654</v>
      </c>
      <c r="C10903" s="195" t="str">
        <f>'[3]New Statement'!F1810</f>
        <v xml:space="preserve">Jamil Park </v>
      </c>
      <c r="D10903" s="116">
        <f>'[3]New Statement'!G1810</f>
        <v>149580101</v>
      </c>
      <c r="E10903" s="115"/>
      <c r="F10903" s="116"/>
      <c r="G10903" s="116">
        <f>'[3]New Statement'!I1810</f>
        <v>147</v>
      </c>
      <c r="H10903" s="115">
        <f>SUM(F10903:G10903)</f>
        <v>147</v>
      </c>
      <c r="I10903" s="765" t="s">
        <v>3494</v>
      </c>
      <c r="J10903" s="765">
        <v>3</v>
      </c>
      <c r="K10903" s="765">
        <f>SUM(I10903:J10908)</f>
        <v>3</v>
      </c>
    </row>
    <row r="10904" spans="1:11">
      <c r="A10904" s="765"/>
      <c r="B10904" s="766"/>
      <c r="C10904" s="195" t="str">
        <f>'[3]New Statement'!F1811</f>
        <v xml:space="preserve">Jamil Park </v>
      </c>
      <c r="D10904" s="116">
        <f>'[3]New Statement'!G1811</f>
        <v>149580102</v>
      </c>
      <c r="E10904" s="115"/>
      <c r="F10904" s="116"/>
      <c r="G10904" s="116">
        <f>'[3]New Statement'!I1811</f>
        <v>258</v>
      </c>
      <c r="H10904" s="115">
        <f>SUM(F10904:G10904)</f>
        <v>258</v>
      </c>
      <c r="I10904" s="765"/>
      <c r="J10904" s="765"/>
      <c r="K10904" s="765"/>
    </row>
    <row r="10905" spans="1:11">
      <c r="A10905" s="765"/>
      <c r="B10905" s="766"/>
      <c r="C10905" s="195" t="str">
        <f>'[3]New Statement'!F1812</f>
        <v xml:space="preserve">Jamil Park </v>
      </c>
      <c r="D10905" s="116">
        <f>'[3]New Statement'!G1812</f>
        <v>149580103</v>
      </c>
      <c r="E10905" s="115"/>
      <c r="F10905" s="116"/>
      <c r="G10905" s="116">
        <f>'[3]New Statement'!I1812</f>
        <v>211</v>
      </c>
      <c r="H10905" s="115">
        <f>SUM(F10905:G10905)</f>
        <v>211</v>
      </c>
      <c r="I10905" s="765"/>
      <c r="J10905" s="765"/>
      <c r="K10905" s="765"/>
    </row>
    <row r="10906" spans="1:11">
      <c r="A10906" s="765"/>
      <c r="B10906" s="766"/>
      <c r="C10906" s="195" t="str">
        <f>'[3]New Statement'!F1813</f>
        <v xml:space="preserve">Jamil Park </v>
      </c>
      <c r="D10906" s="116">
        <f>'[3]New Statement'!G1813</f>
        <v>149580104</v>
      </c>
      <c r="E10906" s="115"/>
      <c r="F10906" s="116"/>
      <c r="G10906" s="116">
        <f>'[3]New Statement'!I1813</f>
        <v>211</v>
      </c>
      <c r="H10906" s="115">
        <f>SUM(F10906:G10906)</f>
        <v>211</v>
      </c>
      <c r="I10906" s="765"/>
      <c r="J10906" s="765"/>
      <c r="K10906" s="765"/>
    </row>
    <row r="10907" spans="1:11">
      <c r="A10907" s="765"/>
      <c r="B10907" s="766"/>
      <c r="C10907" s="195" t="str">
        <f>'[3]New Statement'!F1814</f>
        <v xml:space="preserve">Jamil Park </v>
      </c>
      <c r="D10907" s="116">
        <f>'[3]New Statement'!G1814</f>
        <v>149580105</v>
      </c>
      <c r="E10907" s="115"/>
      <c r="F10907" s="116"/>
      <c r="G10907" s="116">
        <f>'[3]New Statement'!I1814</f>
        <v>463</v>
      </c>
      <c r="H10907" s="115">
        <f>SUM(F10907:G10907)</f>
        <v>463</v>
      </c>
      <c r="I10907" s="765"/>
      <c r="J10907" s="765"/>
      <c r="K10907" s="765"/>
    </row>
    <row r="10908" spans="1:11">
      <c r="A10908" s="765"/>
      <c r="B10908" s="766"/>
      <c r="C10908" s="777" t="s">
        <v>3493</v>
      </c>
      <c r="D10908" s="777"/>
      <c r="E10908" s="34"/>
      <c r="F10908" s="34">
        <f>SUM(F10903:F10907)</f>
        <v>0</v>
      </c>
      <c r="G10908" s="34">
        <f>SUM(G10903:G10907)</f>
        <v>1290</v>
      </c>
      <c r="H10908" s="34">
        <f>SUM(H10903:H10907)</f>
        <v>1290</v>
      </c>
      <c r="I10908" s="765"/>
      <c r="J10908" s="765"/>
      <c r="K10908" s="765"/>
    </row>
    <row r="10909" spans="1:11">
      <c r="A10909" s="765">
        <v>46</v>
      </c>
      <c r="B10909" s="766" t="s">
        <v>3653</v>
      </c>
      <c r="C10909" s="195" t="str">
        <f>'[3]New Statement'!F1815</f>
        <v xml:space="preserve">Jamil Park </v>
      </c>
      <c r="D10909" s="116">
        <f>'[3]New Statement'!G1815</f>
        <v>149580201</v>
      </c>
      <c r="E10909" s="36"/>
      <c r="F10909" s="116">
        <f>'[3]New Statement'!H1815</f>
        <v>411</v>
      </c>
      <c r="G10909" s="116"/>
      <c r="H10909" s="115">
        <f>SUM(F10909:G10909)</f>
        <v>411</v>
      </c>
      <c r="I10909" s="765">
        <v>3</v>
      </c>
      <c r="J10909" s="765" t="s">
        <v>3494</v>
      </c>
      <c r="K10909" s="765">
        <f>SUM(I10909:J10913)</f>
        <v>3</v>
      </c>
    </row>
    <row r="10910" spans="1:11">
      <c r="A10910" s="765"/>
      <c r="B10910" s="766"/>
      <c r="C10910" s="195" t="str">
        <f>'[3]New Statement'!F1816</f>
        <v xml:space="preserve">Jamil Park </v>
      </c>
      <c r="D10910" s="116">
        <f>'[3]New Statement'!G1816</f>
        <v>149580202</v>
      </c>
      <c r="E10910" s="36"/>
      <c r="F10910" s="116">
        <f>'[3]New Statement'!H1816</f>
        <v>346</v>
      </c>
      <c r="G10910" s="116"/>
      <c r="H10910" s="115">
        <f>SUM(F10910:G10910)</f>
        <v>346</v>
      </c>
      <c r="I10910" s="765"/>
      <c r="J10910" s="765"/>
      <c r="K10910" s="765"/>
    </row>
    <row r="10911" spans="1:11">
      <c r="A10911" s="765"/>
      <c r="B10911" s="766"/>
      <c r="C10911" s="195" t="str">
        <f>'[3]New Statement'!F1817</f>
        <v xml:space="preserve">Jamil Park </v>
      </c>
      <c r="D10911" s="116">
        <f>'[3]New Statement'!G1817</f>
        <v>149580203</v>
      </c>
      <c r="E10911" s="36"/>
      <c r="F10911" s="116">
        <f>'[3]New Statement'!H1817</f>
        <v>273</v>
      </c>
      <c r="G10911" s="116"/>
      <c r="H10911" s="115">
        <f>SUM(F10911:G10911)</f>
        <v>273</v>
      </c>
      <c r="I10911" s="765"/>
      <c r="J10911" s="765"/>
      <c r="K10911" s="765"/>
    </row>
    <row r="10912" spans="1:11">
      <c r="A10912" s="765"/>
      <c r="B10912" s="766"/>
      <c r="C10912" s="195" t="str">
        <f>'[3]New Statement'!F1818</f>
        <v xml:space="preserve">Jamil Park </v>
      </c>
      <c r="D10912" s="116">
        <f>'[3]New Statement'!G1818</f>
        <v>149580204</v>
      </c>
      <c r="E10912" s="36"/>
      <c r="F10912" s="116">
        <f>'[3]New Statement'!H1818</f>
        <v>315</v>
      </c>
      <c r="G10912" s="116"/>
      <c r="H10912" s="115">
        <f>SUM(F10912:G10912)</f>
        <v>315</v>
      </c>
      <c r="I10912" s="765"/>
      <c r="J10912" s="765"/>
      <c r="K10912" s="765"/>
    </row>
    <row r="10913" spans="1:11">
      <c r="A10913" s="765"/>
      <c r="B10913" s="766"/>
      <c r="C10913" s="777" t="s">
        <v>3493</v>
      </c>
      <c r="D10913" s="777"/>
      <c r="E10913" s="33"/>
      <c r="F10913" s="34">
        <f>SUM(F10909:F10912)</f>
        <v>1345</v>
      </c>
      <c r="G10913" s="34">
        <f>SUM(G10909:G10912)</f>
        <v>0</v>
      </c>
      <c r="H10913" s="34">
        <f>SUM(H10909:H10912)</f>
        <v>1345</v>
      </c>
      <c r="I10913" s="765"/>
      <c r="J10913" s="765"/>
      <c r="K10913" s="765"/>
    </row>
    <row r="10914" spans="1:11">
      <c r="A10914" s="765">
        <v>47</v>
      </c>
      <c r="B10914" s="766" t="s">
        <v>3652</v>
      </c>
      <c r="C10914" s="195" t="str">
        <f>'[3]New Statement'!F1815</f>
        <v xml:space="preserve">Jamil Park </v>
      </c>
      <c r="D10914" s="116">
        <f>'[3]New Statement'!G1815</f>
        <v>149580201</v>
      </c>
      <c r="E10914" s="36"/>
      <c r="F10914" s="116"/>
      <c r="G10914" s="116">
        <f>'[3]New Statement'!I1815</f>
        <v>320</v>
      </c>
      <c r="H10914" s="115">
        <f>SUM(F10914:G10914)</f>
        <v>320</v>
      </c>
      <c r="I10914" s="765" t="s">
        <v>3494</v>
      </c>
      <c r="J10914" s="765">
        <v>2</v>
      </c>
      <c r="K10914" s="765">
        <f>SUM(I10914:J10918)</f>
        <v>2</v>
      </c>
    </row>
    <row r="10915" spans="1:11">
      <c r="A10915" s="765"/>
      <c r="B10915" s="766"/>
      <c r="C10915" s="195" t="str">
        <f>'[3]New Statement'!F1816</f>
        <v xml:space="preserve">Jamil Park </v>
      </c>
      <c r="D10915" s="116">
        <f>'[3]New Statement'!G1816</f>
        <v>149580202</v>
      </c>
      <c r="E10915" s="36"/>
      <c r="F10915" s="116"/>
      <c r="G10915" s="116">
        <f>'[3]New Statement'!I1816</f>
        <v>253</v>
      </c>
      <c r="H10915" s="115">
        <f>SUM(F10915:G10915)</f>
        <v>253</v>
      </c>
      <c r="I10915" s="765"/>
      <c r="J10915" s="765"/>
      <c r="K10915" s="765"/>
    </row>
    <row r="10916" spans="1:11">
      <c r="A10916" s="765"/>
      <c r="B10916" s="766"/>
      <c r="C10916" s="195" t="str">
        <f>'[3]New Statement'!F1817</f>
        <v xml:space="preserve">Jamil Park </v>
      </c>
      <c r="D10916" s="116">
        <f>'[3]New Statement'!G1817</f>
        <v>149580203</v>
      </c>
      <c r="E10916" s="36"/>
      <c r="F10916" s="116"/>
      <c r="G10916" s="116">
        <f>'[3]New Statement'!I1817</f>
        <v>195</v>
      </c>
      <c r="H10916" s="115">
        <f>SUM(F10916:G10916)</f>
        <v>195</v>
      </c>
      <c r="I10916" s="765"/>
      <c r="J10916" s="765"/>
      <c r="K10916" s="765"/>
    </row>
    <row r="10917" spans="1:11">
      <c r="A10917" s="765"/>
      <c r="B10917" s="766"/>
      <c r="C10917" s="195" t="str">
        <f>'[3]New Statement'!F1818</f>
        <v xml:space="preserve">Jamil Park </v>
      </c>
      <c r="D10917" s="116">
        <f>'[3]New Statement'!G1818</f>
        <v>149580204</v>
      </c>
      <c r="E10917" s="36"/>
      <c r="F10917" s="116"/>
      <c r="G10917" s="116">
        <f>'[3]New Statement'!I1818</f>
        <v>255</v>
      </c>
      <c r="H10917" s="115">
        <f>SUM(F10917:G10917)</f>
        <v>255</v>
      </c>
      <c r="I10917" s="765"/>
      <c r="J10917" s="765"/>
      <c r="K10917" s="765"/>
    </row>
    <row r="10918" spans="1:11">
      <c r="A10918" s="765"/>
      <c r="B10918" s="766"/>
      <c r="C10918" s="777" t="s">
        <v>3493</v>
      </c>
      <c r="D10918" s="777"/>
      <c r="E10918" s="33"/>
      <c r="F10918" s="34">
        <f>SUM(F10914:F10917)</f>
        <v>0</v>
      </c>
      <c r="G10918" s="34">
        <f>SUM(G10914:G10917)</f>
        <v>1023</v>
      </c>
      <c r="H10918" s="34">
        <f>SUM(H10914:H10917)</f>
        <v>1023</v>
      </c>
      <c r="I10918" s="765"/>
      <c r="J10918" s="765"/>
      <c r="K10918" s="765"/>
    </row>
    <row r="10919" spans="1:11">
      <c r="A10919" s="765">
        <v>48</v>
      </c>
      <c r="B10919" s="766" t="s">
        <v>3651</v>
      </c>
      <c r="C10919" s="195" t="str">
        <f>'[3]New Statement'!F1819</f>
        <v xml:space="preserve">Jamil Park </v>
      </c>
      <c r="D10919" s="116">
        <f>'[3]New Statement'!G1819</f>
        <v>149580301</v>
      </c>
      <c r="E10919" s="115"/>
      <c r="F10919" s="116">
        <f>'[3]New Statement'!H1819</f>
        <v>445</v>
      </c>
      <c r="G10919" s="116"/>
      <c r="H10919" s="115">
        <f>SUM(F10919:G10919)</f>
        <v>445</v>
      </c>
      <c r="I10919" s="765">
        <v>4</v>
      </c>
      <c r="J10919" s="765" t="s">
        <v>3494</v>
      </c>
      <c r="K10919" s="765">
        <f>SUM(I10919:J10924)</f>
        <v>4</v>
      </c>
    </row>
    <row r="10920" spans="1:11">
      <c r="A10920" s="765"/>
      <c r="B10920" s="766"/>
      <c r="C10920" s="195" t="str">
        <f>'[3]New Statement'!F1820</f>
        <v xml:space="preserve">Jamil Park </v>
      </c>
      <c r="D10920" s="116">
        <f>'[3]New Statement'!G1820</f>
        <v>149580302</v>
      </c>
      <c r="E10920" s="115"/>
      <c r="F10920" s="116">
        <f>'[3]New Statement'!H1820</f>
        <v>457</v>
      </c>
      <c r="G10920" s="116"/>
      <c r="H10920" s="115">
        <f>SUM(F10920:G10920)</f>
        <v>457</v>
      </c>
      <c r="I10920" s="765"/>
      <c r="J10920" s="765"/>
      <c r="K10920" s="765"/>
    </row>
    <row r="10921" spans="1:11">
      <c r="A10921" s="765"/>
      <c r="B10921" s="766"/>
      <c r="C10921" s="195" t="str">
        <f>'[3]New Statement'!F1821</f>
        <v xml:space="preserve">Jamil Park </v>
      </c>
      <c r="D10921" s="116">
        <f>'[3]New Statement'!G1821</f>
        <v>149580303</v>
      </c>
      <c r="E10921" s="115"/>
      <c r="F10921" s="116">
        <f>'[3]New Statement'!H1821</f>
        <v>268</v>
      </c>
      <c r="G10921" s="116"/>
      <c r="H10921" s="115">
        <f>SUM(F10921:G10921)</f>
        <v>268</v>
      </c>
      <c r="I10921" s="765"/>
      <c r="J10921" s="765"/>
      <c r="K10921" s="765"/>
    </row>
    <row r="10922" spans="1:11">
      <c r="A10922" s="765"/>
      <c r="B10922" s="766"/>
      <c r="C10922" s="195" t="str">
        <f>'[3]New Statement'!F1822</f>
        <v xml:space="preserve">Jamil Park </v>
      </c>
      <c r="D10922" s="116">
        <f>'[3]New Statement'!G1822</f>
        <v>149580304</v>
      </c>
      <c r="E10922" s="115"/>
      <c r="F10922" s="116">
        <f>'[3]New Statement'!H1822</f>
        <v>241</v>
      </c>
      <c r="G10922" s="116"/>
      <c r="H10922" s="115">
        <f>SUM(F10922:G10922)</f>
        <v>241</v>
      </c>
      <c r="I10922" s="765"/>
      <c r="J10922" s="765"/>
      <c r="K10922" s="765"/>
    </row>
    <row r="10923" spans="1:11">
      <c r="A10923" s="765"/>
      <c r="B10923" s="766"/>
      <c r="C10923" s="195" t="str">
        <f>'[3]New Statement'!F1823</f>
        <v xml:space="preserve">Jamil Park </v>
      </c>
      <c r="D10923" s="116">
        <f>'[3]New Statement'!G1823</f>
        <v>149580305</v>
      </c>
      <c r="E10923" s="115"/>
      <c r="F10923" s="116">
        <f>'[3]New Statement'!H1823</f>
        <v>317</v>
      </c>
      <c r="G10923" s="116"/>
      <c r="H10923" s="115">
        <f>SUM(F10923:G10923)</f>
        <v>317</v>
      </c>
      <c r="I10923" s="765"/>
      <c r="J10923" s="765"/>
      <c r="K10923" s="765"/>
    </row>
    <row r="10924" spans="1:11">
      <c r="A10924" s="765"/>
      <c r="B10924" s="766"/>
      <c r="C10924" s="777" t="s">
        <v>3493</v>
      </c>
      <c r="D10924" s="777"/>
      <c r="E10924" s="34"/>
      <c r="F10924" s="34">
        <f>SUM(F10919:F10923)</f>
        <v>1728</v>
      </c>
      <c r="G10924" s="34">
        <f>SUM(G10919:G10923)</f>
        <v>0</v>
      </c>
      <c r="H10924" s="34">
        <f>SUM(H10919:H10923)</f>
        <v>1728</v>
      </c>
      <c r="I10924" s="765"/>
      <c r="J10924" s="765"/>
      <c r="K10924" s="765"/>
    </row>
    <row r="10925" spans="1:11">
      <c r="A10925" s="765">
        <v>49</v>
      </c>
      <c r="B10925" s="766" t="s">
        <v>3650</v>
      </c>
      <c r="C10925" s="195" t="str">
        <f>'[3]New Statement'!F1819</f>
        <v xml:space="preserve">Jamil Park </v>
      </c>
      <c r="D10925" s="116">
        <f>'[3]New Statement'!G1819</f>
        <v>149580301</v>
      </c>
      <c r="E10925" s="115"/>
      <c r="F10925" s="116"/>
      <c r="G10925" s="116">
        <f>'[3]New Statement'!I1819</f>
        <v>315</v>
      </c>
      <c r="H10925" s="115">
        <f>SUM(F10925:G10925)</f>
        <v>315</v>
      </c>
      <c r="I10925" s="765" t="s">
        <v>3494</v>
      </c>
      <c r="J10925" s="765">
        <v>3</v>
      </c>
      <c r="K10925" s="765">
        <f>SUM(I10925:J10930)</f>
        <v>3</v>
      </c>
    </row>
    <row r="10926" spans="1:11">
      <c r="A10926" s="765"/>
      <c r="B10926" s="766"/>
      <c r="C10926" s="195" t="str">
        <f>'[3]New Statement'!F1820</f>
        <v xml:space="preserve">Jamil Park </v>
      </c>
      <c r="D10926" s="116">
        <f>'[3]New Statement'!G1820</f>
        <v>149580302</v>
      </c>
      <c r="E10926" s="115"/>
      <c r="F10926" s="116"/>
      <c r="G10926" s="116">
        <f>'[3]New Statement'!I1820</f>
        <v>316</v>
      </c>
      <c r="H10926" s="115">
        <f>SUM(F10926:G10926)</f>
        <v>316</v>
      </c>
      <c r="I10926" s="765"/>
      <c r="J10926" s="765"/>
      <c r="K10926" s="765"/>
    </row>
    <row r="10927" spans="1:11">
      <c r="A10927" s="765"/>
      <c r="B10927" s="766"/>
      <c r="C10927" s="195" t="str">
        <f>'[3]New Statement'!F1821</f>
        <v xml:space="preserve">Jamil Park </v>
      </c>
      <c r="D10927" s="116">
        <f>'[3]New Statement'!G1821</f>
        <v>149580303</v>
      </c>
      <c r="E10927" s="115"/>
      <c r="F10927" s="116"/>
      <c r="G10927" s="116">
        <f>'[3]New Statement'!I1821</f>
        <v>147</v>
      </c>
      <c r="H10927" s="115">
        <f>SUM(F10927:G10927)</f>
        <v>147</v>
      </c>
      <c r="I10927" s="765"/>
      <c r="J10927" s="765"/>
      <c r="K10927" s="765"/>
    </row>
    <row r="10928" spans="1:11">
      <c r="A10928" s="765"/>
      <c r="B10928" s="766"/>
      <c r="C10928" s="195" t="str">
        <f>'[3]New Statement'!F1822</f>
        <v xml:space="preserve">Jamil Park </v>
      </c>
      <c r="D10928" s="116">
        <f>'[3]New Statement'!G1822</f>
        <v>149580304</v>
      </c>
      <c r="E10928" s="115"/>
      <c r="F10928" s="116"/>
      <c r="G10928" s="116">
        <f>'[3]New Statement'!I1822</f>
        <v>188</v>
      </c>
      <c r="H10928" s="115">
        <f>SUM(F10928:G10928)</f>
        <v>188</v>
      </c>
      <c r="I10928" s="765"/>
      <c r="J10928" s="765"/>
      <c r="K10928" s="765"/>
    </row>
    <row r="10929" spans="1:11">
      <c r="A10929" s="765"/>
      <c r="B10929" s="766"/>
      <c r="C10929" s="195" t="str">
        <f>'[3]New Statement'!F1823</f>
        <v xml:space="preserve">Jamil Park </v>
      </c>
      <c r="D10929" s="116">
        <f>'[3]New Statement'!G1823</f>
        <v>149580305</v>
      </c>
      <c r="E10929" s="115"/>
      <c r="F10929" s="116"/>
      <c r="G10929" s="116">
        <f>'[3]New Statement'!I1823</f>
        <v>217</v>
      </c>
      <c r="H10929" s="115">
        <f>SUM(F10929:G10929)</f>
        <v>217</v>
      </c>
      <c r="I10929" s="765"/>
      <c r="J10929" s="765"/>
      <c r="K10929" s="765"/>
    </row>
    <row r="10930" spans="1:11">
      <c r="A10930" s="765"/>
      <c r="B10930" s="766"/>
      <c r="C10930" s="777" t="s">
        <v>3493</v>
      </c>
      <c r="D10930" s="777"/>
      <c r="E10930" s="34"/>
      <c r="F10930" s="34">
        <f>SUM(F10925:F10929)</f>
        <v>0</v>
      </c>
      <c r="G10930" s="34">
        <f>SUM(G10925:G10929)</f>
        <v>1183</v>
      </c>
      <c r="H10930" s="34">
        <f>SUM(H10925:H10929)</f>
        <v>1183</v>
      </c>
      <c r="I10930" s="765"/>
      <c r="J10930" s="765"/>
      <c r="K10930" s="765"/>
    </row>
    <row r="10931" spans="1:11">
      <c r="A10931" s="765">
        <v>50</v>
      </c>
      <c r="B10931" s="766" t="s">
        <v>3648</v>
      </c>
      <c r="C10931" s="195" t="str">
        <f>'[3]New Statement'!F1824</f>
        <v xml:space="preserve">Amin Park </v>
      </c>
      <c r="D10931" s="116">
        <f>'[3]New Statement'!G1824</f>
        <v>149580401</v>
      </c>
      <c r="E10931" s="115"/>
      <c r="F10931" s="116">
        <f>'[3]New Statement'!H1824</f>
        <v>551</v>
      </c>
      <c r="G10931" s="116"/>
      <c r="H10931" s="115">
        <f>SUM(F10931:G10931)</f>
        <v>551</v>
      </c>
      <c r="I10931" s="765">
        <v>3</v>
      </c>
      <c r="J10931" s="765" t="s">
        <v>3494</v>
      </c>
      <c r="K10931" s="765">
        <f>SUM(I10931:J10934)</f>
        <v>3</v>
      </c>
    </row>
    <row r="10932" spans="1:11">
      <c r="A10932" s="765"/>
      <c r="B10932" s="766"/>
      <c r="C10932" s="195" t="str">
        <f>'[3]New Statement'!F1825</f>
        <v xml:space="preserve">Latif Park </v>
      </c>
      <c r="D10932" s="116">
        <f>'[3]New Statement'!G1825</f>
        <v>149580402</v>
      </c>
      <c r="E10932" s="115"/>
      <c r="F10932" s="116">
        <f>'[3]New Statement'!H1825</f>
        <v>589</v>
      </c>
      <c r="G10932" s="116"/>
      <c r="H10932" s="115">
        <f>SUM(F10932:G10932)</f>
        <v>589</v>
      </c>
      <c r="I10932" s="765"/>
      <c r="J10932" s="765"/>
      <c r="K10932" s="765"/>
    </row>
    <row r="10933" spans="1:11">
      <c r="A10933" s="765"/>
      <c r="B10933" s="766"/>
      <c r="C10933" s="195" t="str">
        <f>'[3]New Statement'!F1826</f>
        <v xml:space="preserve">Hameed Park </v>
      </c>
      <c r="D10933" s="116">
        <f>'[3]New Statement'!G1826</f>
        <v>149580403</v>
      </c>
      <c r="E10933" s="115"/>
      <c r="F10933" s="116">
        <f>'[3]New Statement'!H1826</f>
        <v>391</v>
      </c>
      <c r="G10933" s="116"/>
      <c r="H10933" s="115">
        <f>SUM(F10933:G10933)</f>
        <v>391</v>
      </c>
      <c r="I10933" s="765"/>
      <c r="J10933" s="765"/>
      <c r="K10933" s="765"/>
    </row>
    <row r="10934" spans="1:11">
      <c r="A10934" s="765"/>
      <c r="B10934" s="766"/>
      <c r="C10934" s="777" t="s">
        <v>3493</v>
      </c>
      <c r="D10934" s="777"/>
      <c r="E10934" s="34"/>
      <c r="F10934" s="34">
        <f>SUM(F10931:F10933)</f>
        <v>1531</v>
      </c>
      <c r="G10934" s="34">
        <f>SUM(G10931:G10933)</f>
        <v>0</v>
      </c>
      <c r="H10934" s="34">
        <f>SUM(H10931:H10933)</f>
        <v>1531</v>
      </c>
      <c r="I10934" s="765"/>
      <c r="J10934" s="765"/>
      <c r="K10934" s="765"/>
    </row>
    <row r="10935" spans="1:11">
      <c r="A10935" s="765">
        <v>51</v>
      </c>
      <c r="B10935" s="766" t="s">
        <v>3649</v>
      </c>
      <c r="C10935" s="195" t="str">
        <f>'[3]New Statement'!F1824</f>
        <v xml:space="preserve">Amin Park </v>
      </c>
      <c r="D10935" s="116">
        <f>'[3]New Statement'!G1824</f>
        <v>149580401</v>
      </c>
      <c r="E10935" s="115"/>
      <c r="F10935" s="116"/>
      <c r="G10935" s="116">
        <f>'[3]New Statement'!I1824</f>
        <v>406</v>
      </c>
      <c r="H10935" s="115">
        <f>SUM(F10935:G10935)</f>
        <v>406</v>
      </c>
      <c r="I10935" s="765" t="s">
        <v>3494</v>
      </c>
      <c r="J10935" s="765">
        <v>3</v>
      </c>
      <c r="K10935" s="765">
        <f>SUM(I10935:J10938)</f>
        <v>3</v>
      </c>
    </row>
    <row r="10936" spans="1:11">
      <c r="A10936" s="765"/>
      <c r="B10936" s="766"/>
      <c r="C10936" s="195" t="str">
        <f>'[3]New Statement'!F1825</f>
        <v xml:space="preserve">Latif Park </v>
      </c>
      <c r="D10936" s="116">
        <f>'[3]New Statement'!G1825</f>
        <v>149580402</v>
      </c>
      <c r="E10936" s="115"/>
      <c r="F10936" s="116"/>
      <c r="G10936" s="116">
        <f>'[3]New Statement'!I1825</f>
        <v>415</v>
      </c>
      <c r="H10936" s="115">
        <f>SUM(F10936:G10936)</f>
        <v>415</v>
      </c>
      <c r="I10936" s="765"/>
      <c r="J10936" s="765"/>
      <c r="K10936" s="765"/>
    </row>
    <row r="10937" spans="1:11">
      <c r="A10937" s="765"/>
      <c r="B10937" s="766"/>
      <c r="C10937" s="195" t="str">
        <f>'[3]New Statement'!F1826</f>
        <v xml:space="preserve">Hameed Park </v>
      </c>
      <c r="D10937" s="116">
        <f>'[3]New Statement'!G1826</f>
        <v>149580403</v>
      </c>
      <c r="E10937" s="115"/>
      <c r="F10937" s="116"/>
      <c r="G10937" s="116">
        <f>'[3]New Statement'!I1826</f>
        <v>290</v>
      </c>
      <c r="H10937" s="115">
        <f>SUM(F10937:G10937)</f>
        <v>290</v>
      </c>
      <c r="I10937" s="765"/>
      <c r="J10937" s="765"/>
      <c r="K10937" s="765"/>
    </row>
    <row r="10938" spans="1:11">
      <c r="A10938" s="765"/>
      <c r="B10938" s="766"/>
      <c r="C10938" s="777" t="s">
        <v>3493</v>
      </c>
      <c r="D10938" s="777"/>
      <c r="E10938" s="34"/>
      <c r="F10938" s="34">
        <f>SUM(F10935:F10937)</f>
        <v>0</v>
      </c>
      <c r="G10938" s="34">
        <f>SUM(G10935:G10937)</f>
        <v>1111</v>
      </c>
      <c r="H10938" s="34">
        <f>SUM(H10935:H10937)</f>
        <v>1111</v>
      </c>
      <c r="I10938" s="765"/>
      <c r="J10938" s="765"/>
      <c r="K10938" s="765"/>
    </row>
    <row r="10939" spans="1:11">
      <c r="A10939" s="765">
        <v>52</v>
      </c>
      <c r="B10939" s="766" t="s">
        <v>3648</v>
      </c>
      <c r="C10939" s="195" t="str">
        <f>'[3]New Statement'!F1827</f>
        <v xml:space="preserve">Rahim Town </v>
      </c>
      <c r="D10939" s="116">
        <f>'[3]New Statement'!G1827</f>
        <v>149580501</v>
      </c>
      <c r="E10939" s="115"/>
      <c r="F10939" s="116">
        <f>'[3]New Statement'!H1827</f>
        <v>261</v>
      </c>
      <c r="G10939" s="116"/>
      <c r="H10939" s="115">
        <f>SUM(F10939:G10939)</f>
        <v>261</v>
      </c>
      <c r="I10939" s="775">
        <v>3</v>
      </c>
      <c r="J10939" s="775" t="s">
        <v>3494</v>
      </c>
      <c r="K10939" s="775">
        <f>SUM(I10939:J10942)</f>
        <v>3</v>
      </c>
    </row>
    <row r="10940" spans="1:11">
      <c r="A10940" s="765"/>
      <c r="B10940" s="766"/>
      <c r="C10940" s="195" t="str">
        <f>'[3]New Statement'!F1828</f>
        <v xml:space="preserve">Rahim Town </v>
      </c>
      <c r="D10940" s="116">
        <f>'[3]New Statement'!G1828</f>
        <v>149580502</v>
      </c>
      <c r="E10940" s="115"/>
      <c r="F10940" s="116">
        <f>'[3]New Statement'!H1828</f>
        <v>596</v>
      </c>
      <c r="G10940" s="116"/>
      <c r="H10940" s="115">
        <f>SUM(F10940:G10940)</f>
        <v>596</v>
      </c>
      <c r="I10940" s="776"/>
      <c r="J10940" s="776"/>
      <c r="K10940" s="776"/>
    </row>
    <row r="10941" spans="1:11">
      <c r="A10941" s="765"/>
      <c r="B10941" s="766"/>
      <c r="C10941" s="195" t="str">
        <f>'[3]New Statement'!F1829</f>
        <v xml:space="preserve">Rahim Town </v>
      </c>
      <c r="D10941" s="116">
        <f>'[3]New Statement'!G1829</f>
        <v>149580503</v>
      </c>
      <c r="E10941" s="115"/>
      <c r="F10941" s="116">
        <f>'[3]New Statement'!H1829</f>
        <v>304</v>
      </c>
      <c r="G10941" s="116"/>
      <c r="H10941" s="115">
        <f>SUM(F10941:G10941)</f>
        <v>304</v>
      </c>
      <c r="I10941" s="776"/>
      <c r="J10941" s="776"/>
      <c r="K10941" s="776"/>
    </row>
    <row r="10942" spans="1:11">
      <c r="A10942" s="765"/>
      <c r="B10942" s="766"/>
      <c r="C10942" s="777" t="s">
        <v>3493</v>
      </c>
      <c r="D10942" s="777"/>
      <c r="E10942" s="34"/>
      <c r="F10942" s="34">
        <f>SUM(F10939:F10941)</f>
        <v>1161</v>
      </c>
      <c r="G10942" s="34">
        <f>SUM(G10939:G10941)</f>
        <v>0</v>
      </c>
      <c r="H10942" s="34">
        <f>SUM(H10939:H10941)</f>
        <v>1161</v>
      </c>
      <c r="I10942" s="776"/>
      <c r="J10942" s="776"/>
      <c r="K10942" s="776"/>
    </row>
    <row r="10943" spans="1:11">
      <c r="A10943" s="775">
        <v>53</v>
      </c>
      <c r="B10943" s="767" t="s">
        <v>3646</v>
      </c>
      <c r="C10943" s="195" t="str">
        <f>'[3]New Statement'!F1827</f>
        <v xml:space="preserve">Rahim Town </v>
      </c>
      <c r="D10943" s="116">
        <f>'[3]New Statement'!G1827</f>
        <v>149580501</v>
      </c>
      <c r="E10943" s="115"/>
      <c r="F10943" s="116"/>
      <c r="G10943" s="116">
        <f>'[3]New Statement'!I1827</f>
        <v>174</v>
      </c>
      <c r="H10943" s="115">
        <f>SUM(F10943:G10943)</f>
        <v>174</v>
      </c>
      <c r="I10943" s="775" t="s">
        <v>3494</v>
      </c>
      <c r="J10943" s="775">
        <v>2</v>
      </c>
      <c r="K10943" s="775">
        <f>SUM(I10943:J10946)</f>
        <v>2</v>
      </c>
    </row>
    <row r="10944" spans="1:11">
      <c r="A10944" s="776"/>
      <c r="B10944" s="768"/>
      <c r="C10944" s="195" t="str">
        <f>'[3]New Statement'!F1828</f>
        <v xml:space="preserve">Rahim Town </v>
      </c>
      <c r="D10944" s="116">
        <f>'[3]New Statement'!G1828</f>
        <v>149580502</v>
      </c>
      <c r="E10944" s="115"/>
      <c r="F10944" s="116"/>
      <c r="G10944" s="116">
        <f>'[3]New Statement'!I1828</f>
        <v>470</v>
      </c>
      <c r="H10944" s="115">
        <f>SUM(F10944:G10944)</f>
        <v>470</v>
      </c>
      <c r="I10944" s="776"/>
      <c r="J10944" s="776"/>
      <c r="K10944" s="776"/>
    </row>
    <row r="10945" spans="1:11">
      <c r="A10945" s="776"/>
      <c r="B10945" s="768"/>
      <c r="C10945" s="195" t="str">
        <f>'[3]New Statement'!F1829</f>
        <v xml:space="preserve">Rahim Town </v>
      </c>
      <c r="D10945" s="116">
        <f>'[3]New Statement'!G1829</f>
        <v>149580503</v>
      </c>
      <c r="E10945" s="115"/>
      <c r="F10945" s="116"/>
      <c r="G10945" s="116">
        <f>'[3]New Statement'!I1829</f>
        <v>236</v>
      </c>
      <c r="H10945" s="115">
        <f>SUM(F10945:G10945)</f>
        <v>236</v>
      </c>
      <c r="I10945" s="776"/>
      <c r="J10945" s="776"/>
      <c r="K10945" s="776"/>
    </row>
    <row r="10946" spans="1:11">
      <c r="A10946" s="776"/>
      <c r="B10946" s="768"/>
      <c r="C10946" s="777" t="s">
        <v>3493</v>
      </c>
      <c r="D10946" s="777"/>
      <c r="E10946" s="34"/>
      <c r="F10946" s="34">
        <f>SUM(F10943:F10945)</f>
        <v>0</v>
      </c>
      <c r="G10946" s="34">
        <f>SUM(G10943:G10945)</f>
        <v>880</v>
      </c>
      <c r="H10946" s="34">
        <f>SUM(H10943:H10945)</f>
        <v>880</v>
      </c>
      <c r="I10946" s="776"/>
      <c r="J10946" s="776"/>
      <c r="K10946" s="776"/>
    </row>
    <row r="10947" spans="1:11">
      <c r="A10947" s="765">
        <v>54</v>
      </c>
      <c r="B10947" s="766" t="s">
        <v>3647</v>
      </c>
      <c r="C10947" s="195" t="str">
        <f>'[3]New Statement'!F1830</f>
        <v xml:space="preserve">Rahim Town </v>
      </c>
      <c r="D10947" s="116">
        <f>'[3]New Statement'!G1830</f>
        <v>149580504</v>
      </c>
      <c r="E10947" s="115"/>
      <c r="F10947" s="116">
        <f>'[3]New Statement'!H1830</f>
        <v>529</v>
      </c>
      <c r="G10947" s="116"/>
      <c r="H10947" s="115">
        <f>SUM(F10947:G10947)</f>
        <v>529</v>
      </c>
      <c r="I10947" s="775">
        <v>3</v>
      </c>
      <c r="J10947" s="775" t="s">
        <v>3494</v>
      </c>
      <c r="K10947" s="775">
        <f>SUM(I10947:J10950)</f>
        <v>3</v>
      </c>
    </row>
    <row r="10948" spans="1:11">
      <c r="A10948" s="765"/>
      <c r="B10948" s="766"/>
      <c r="C10948" s="195" t="str">
        <f>'[3]New Statement'!F1831</f>
        <v xml:space="preserve">Badar Colony </v>
      </c>
      <c r="D10948" s="116">
        <f>'[3]New Statement'!G1831</f>
        <v>149580505</v>
      </c>
      <c r="E10948" s="115"/>
      <c r="F10948" s="116">
        <f>'[3]New Statement'!H1831</f>
        <v>476</v>
      </c>
      <c r="G10948" s="116"/>
      <c r="H10948" s="115">
        <f>SUM(F10948:G10948)</f>
        <v>476</v>
      </c>
      <c r="I10948" s="776"/>
      <c r="J10948" s="776"/>
      <c r="K10948" s="776"/>
    </row>
    <row r="10949" spans="1:11" ht="25.5">
      <c r="A10949" s="765"/>
      <c r="B10949" s="766"/>
      <c r="C10949" s="195" t="str">
        <f>'[3]New Statement'!F1832</f>
        <v xml:space="preserve">Husnain Town Bari Garden </v>
      </c>
      <c r="D10949" s="116">
        <f>'[3]New Statement'!G1832</f>
        <v>149580506</v>
      </c>
      <c r="E10949" s="115"/>
      <c r="F10949" s="116">
        <f>'[3]New Statement'!H1832</f>
        <v>600</v>
      </c>
      <c r="G10949" s="116"/>
      <c r="H10949" s="115">
        <f>SUM(F10949:G10949)</f>
        <v>600</v>
      </c>
      <c r="I10949" s="776"/>
      <c r="J10949" s="776"/>
      <c r="K10949" s="776"/>
    </row>
    <row r="10950" spans="1:11">
      <c r="A10950" s="765"/>
      <c r="B10950" s="766"/>
      <c r="C10950" s="777" t="s">
        <v>3493</v>
      </c>
      <c r="D10950" s="777"/>
      <c r="E10950" s="34"/>
      <c r="F10950" s="34">
        <f>SUM(F10947:F10949)</f>
        <v>1605</v>
      </c>
      <c r="G10950" s="34">
        <f>SUM(G10947:G10949)</f>
        <v>0</v>
      </c>
      <c r="H10950" s="34">
        <f>SUM(H10947:H10949)</f>
        <v>1605</v>
      </c>
      <c r="I10950" s="776"/>
      <c r="J10950" s="776"/>
      <c r="K10950" s="776"/>
    </row>
    <row r="10951" spans="1:11">
      <c r="A10951" s="765">
        <v>55</v>
      </c>
      <c r="B10951" s="766" t="s">
        <v>3646</v>
      </c>
      <c r="C10951" s="195" t="str">
        <f>'[3]New Statement'!F1830</f>
        <v xml:space="preserve">Rahim Town </v>
      </c>
      <c r="D10951" s="116">
        <f>'[3]New Statement'!G1830</f>
        <v>149580504</v>
      </c>
      <c r="E10951" s="115"/>
      <c r="F10951" s="116"/>
      <c r="G10951" s="116">
        <f>'[3]New Statement'!I1830</f>
        <v>418</v>
      </c>
      <c r="H10951" s="115">
        <f>SUM(F10951:G10951)</f>
        <v>418</v>
      </c>
      <c r="I10951" s="765" t="s">
        <v>3494</v>
      </c>
      <c r="J10951" s="765">
        <v>3</v>
      </c>
      <c r="K10951" s="765">
        <f>SUM(I10951:J10954)</f>
        <v>3</v>
      </c>
    </row>
    <row r="10952" spans="1:11">
      <c r="A10952" s="765"/>
      <c r="B10952" s="766"/>
      <c r="C10952" s="195" t="str">
        <f>'[3]New Statement'!F1831</f>
        <v xml:space="preserve">Badar Colony </v>
      </c>
      <c r="D10952" s="116">
        <f>'[3]New Statement'!G1831</f>
        <v>149580505</v>
      </c>
      <c r="E10952" s="115"/>
      <c r="F10952" s="116"/>
      <c r="G10952" s="116">
        <f>'[3]New Statement'!I1831</f>
        <v>360</v>
      </c>
      <c r="H10952" s="115">
        <f>SUM(F10952:G10952)</f>
        <v>360</v>
      </c>
      <c r="I10952" s="765"/>
      <c r="J10952" s="765"/>
      <c r="K10952" s="765"/>
    </row>
    <row r="10953" spans="1:11" ht="25.5">
      <c r="A10953" s="765"/>
      <c r="B10953" s="766"/>
      <c r="C10953" s="195" t="str">
        <f>'[3]New Statement'!F1832</f>
        <v xml:space="preserve">Husnain Town Bari Garden </v>
      </c>
      <c r="D10953" s="116">
        <f>'[3]New Statement'!G1832</f>
        <v>149580506</v>
      </c>
      <c r="E10953" s="115"/>
      <c r="F10953" s="116"/>
      <c r="G10953" s="116">
        <f>'[3]New Statement'!I1832</f>
        <v>485</v>
      </c>
      <c r="H10953" s="115">
        <f>SUM(F10953:G10953)</f>
        <v>485</v>
      </c>
      <c r="I10953" s="765"/>
      <c r="J10953" s="765"/>
      <c r="K10953" s="765"/>
    </row>
    <row r="10954" spans="1:11">
      <c r="A10954" s="765"/>
      <c r="B10954" s="766"/>
      <c r="C10954" s="777" t="s">
        <v>3493</v>
      </c>
      <c r="D10954" s="777"/>
      <c r="E10954" s="34"/>
      <c r="F10954" s="34">
        <f>SUM(F10951:F10953)</f>
        <v>0</v>
      </c>
      <c r="G10954" s="34">
        <f>SUM(G10951:G10953)</f>
        <v>1263</v>
      </c>
      <c r="H10954" s="34">
        <f>SUM(H10951:H10953)</f>
        <v>1263</v>
      </c>
      <c r="I10954" s="765"/>
      <c r="J10954" s="765"/>
      <c r="K10954" s="765"/>
    </row>
    <row r="10955" spans="1:11" ht="25.5">
      <c r="A10955" s="765">
        <v>56</v>
      </c>
      <c r="B10955" s="766" t="s">
        <v>3645</v>
      </c>
      <c r="C10955" s="195" t="str">
        <f>'[3]New Statement'!F1835</f>
        <v xml:space="preserve">Safina Township Town </v>
      </c>
      <c r="D10955" s="116">
        <f>'[3]New Statement'!G1835</f>
        <v>149590101</v>
      </c>
      <c r="E10955" s="115"/>
      <c r="F10955" s="116">
        <f>'[3]New Statement'!H1835</f>
        <v>245</v>
      </c>
      <c r="G10955" s="116"/>
      <c r="H10955" s="115">
        <f>SUM(F10955:G10955)</f>
        <v>245</v>
      </c>
      <c r="I10955" s="765">
        <v>3</v>
      </c>
      <c r="J10955" s="765" t="s">
        <v>3494</v>
      </c>
      <c r="K10955" s="765">
        <f>SUM(I10955:J10960)</f>
        <v>3</v>
      </c>
    </row>
    <row r="10956" spans="1:11" ht="25.5">
      <c r="A10956" s="765"/>
      <c r="B10956" s="766"/>
      <c r="C10956" s="195" t="str">
        <f>'[3]New Statement'!F1836</f>
        <v xml:space="preserve">Khalid Colony Fahad Town </v>
      </c>
      <c r="D10956" s="116">
        <f>'[3]New Statement'!G1836</f>
        <v>149590102</v>
      </c>
      <c r="E10956" s="115"/>
      <c r="F10956" s="116">
        <f>'[3]New Statement'!H1836</f>
        <v>290</v>
      </c>
      <c r="G10956" s="116"/>
      <c r="H10956" s="115">
        <f>SUM(F10956:G10956)</f>
        <v>290</v>
      </c>
      <c r="I10956" s="765"/>
      <c r="J10956" s="765"/>
      <c r="K10956" s="765"/>
    </row>
    <row r="10957" spans="1:11">
      <c r="A10957" s="765"/>
      <c r="B10957" s="766"/>
      <c r="C10957" s="195" t="str">
        <f>'[3]New Statement'!F1837</f>
        <v>Bismillah Park</v>
      </c>
      <c r="D10957" s="116">
        <f>'[3]New Statement'!G1837</f>
        <v>149590103</v>
      </c>
      <c r="E10957" s="115"/>
      <c r="F10957" s="116">
        <f>'[3]New Statement'!H1837</f>
        <v>262</v>
      </c>
      <c r="G10957" s="116"/>
      <c r="H10957" s="115">
        <f>SUM(F10957:G10957)</f>
        <v>262</v>
      </c>
      <c r="I10957" s="765"/>
      <c r="J10957" s="765"/>
      <c r="K10957" s="765"/>
    </row>
    <row r="10958" spans="1:11" ht="25.5">
      <c r="A10958" s="765"/>
      <c r="B10958" s="766"/>
      <c r="C10958" s="195" t="str">
        <f>'[3]New Statement'!F1838</f>
        <v xml:space="preserve">Khalid Colony Ship Town </v>
      </c>
      <c r="D10958" s="116">
        <f>'[3]New Statement'!G1838</f>
        <v>149590104</v>
      </c>
      <c r="E10958" s="115"/>
      <c r="F10958" s="116">
        <f>'[3]New Statement'!H1838</f>
        <v>372</v>
      </c>
      <c r="G10958" s="116"/>
      <c r="H10958" s="115">
        <f>SUM(F10958:G10958)</f>
        <v>372</v>
      </c>
      <c r="I10958" s="765"/>
      <c r="J10958" s="765"/>
      <c r="K10958" s="765"/>
    </row>
    <row r="10959" spans="1:11">
      <c r="A10959" s="765"/>
      <c r="B10959" s="766"/>
      <c r="C10959" s="195" t="str">
        <f>'[3]New Statement'!F1839</f>
        <v xml:space="preserve">Khokhar Town </v>
      </c>
      <c r="D10959" s="116">
        <f>'[3]New Statement'!G1839</f>
        <v>149590105</v>
      </c>
      <c r="E10959" s="115"/>
      <c r="F10959" s="116">
        <f>'[3]New Statement'!H1839</f>
        <v>52</v>
      </c>
      <c r="G10959" s="116"/>
      <c r="H10959" s="115">
        <f>SUM(F10959:G10959)</f>
        <v>52</v>
      </c>
      <c r="I10959" s="765"/>
      <c r="J10959" s="765"/>
      <c r="K10959" s="765"/>
    </row>
    <row r="10960" spans="1:11">
      <c r="A10960" s="765"/>
      <c r="B10960" s="766"/>
      <c r="C10960" s="777" t="s">
        <v>3493</v>
      </c>
      <c r="D10960" s="777"/>
      <c r="E10960" s="34"/>
      <c r="F10960" s="34">
        <f>SUM(F10955:F10959)</f>
        <v>1221</v>
      </c>
      <c r="G10960" s="34">
        <f>SUM(G10955:G10959)</f>
        <v>0</v>
      </c>
      <c r="H10960" s="34">
        <f>SUM(H10955:H10959)</f>
        <v>1221</v>
      </c>
      <c r="I10960" s="765"/>
      <c r="J10960" s="765"/>
      <c r="K10960" s="765"/>
    </row>
    <row r="10961" spans="1:11" ht="25.5">
      <c r="A10961" s="765">
        <v>57</v>
      </c>
      <c r="B10961" s="766" t="s">
        <v>3644</v>
      </c>
      <c r="C10961" s="195" t="str">
        <f>'[3]New Statement'!F1835</f>
        <v xml:space="preserve">Safina Township Town </v>
      </c>
      <c r="D10961" s="116">
        <f>'[3]New Statement'!G1835</f>
        <v>149590101</v>
      </c>
      <c r="E10961" s="115"/>
      <c r="F10961" s="116"/>
      <c r="G10961" s="116">
        <f>'[3]New Statement'!I1835</f>
        <v>149</v>
      </c>
      <c r="H10961" s="115">
        <f>SUM(F10961:G10961)</f>
        <v>149</v>
      </c>
      <c r="I10961" s="765" t="s">
        <v>3494</v>
      </c>
      <c r="J10961" s="765">
        <v>2</v>
      </c>
      <c r="K10961" s="765">
        <f>SUM(I10961:J10966)</f>
        <v>2</v>
      </c>
    </row>
    <row r="10962" spans="1:11" ht="25.5">
      <c r="A10962" s="765"/>
      <c r="B10962" s="766"/>
      <c r="C10962" s="195" t="str">
        <f>'[3]New Statement'!F1836</f>
        <v xml:space="preserve">Khalid Colony Fahad Town </v>
      </c>
      <c r="D10962" s="116">
        <f>'[3]New Statement'!G1836</f>
        <v>149590102</v>
      </c>
      <c r="E10962" s="115"/>
      <c r="F10962" s="116"/>
      <c r="G10962" s="116">
        <f>'[3]New Statement'!I1836</f>
        <v>193</v>
      </c>
      <c r="H10962" s="115">
        <f>SUM(F10962:G10962)</f>
        <v>193</v>
      </c>
      <c r="I10962" s="765"/>
      <c r="J10962" s="765"/>
      <c r="K10962" s="765"/>
    </row>
    <row r="10963" spans="1:11">
      <c r="A10963" s="765"/>
      <c r="B10963" s="766"/>
      <c r="C10963" s="195" t="str">
        <f>'[3]New Statement'!F1837</f>
        <v>Bismillah Park</v>
      </c>
      <c r="D10963" s="116">
        <f>'[3]New Statement'!G1837</f>
        <v>149590103</v>
      </c>
      <c r="E10963" s="115"/>
      <c r="F10963" s="116"/>
      <c r="G10963" s="116">
        <f>'[3]New Statement'!I1837</f>
        <v>195</v>
      </c>
      <c r="H10963" s="115">
        <f>SUM(F10963:G10963)</f>
        <v>195</v>
      </c>
      <c r="I10963" s="765"/>
      <c r="J10963" s="765"/>
      <c r="K10963" s="765"/>
    </row>
    <row r="10964" spans="1:11" ht="25.5">
      <c r="A10964" s="765"/>
      <c r="B10964" s="766"/>
      <c r="C10964" s="195" t="str">
        <f>'[3]New Statement'!F1838</f>
        <v xml:space="preserve">Khalid Colony Ship Town </v>
      </c>
      <c r="D10964" s="116">
        <f>'[3]New Statement'!G1838</f>
        <v>149590104</v>
      </c>
      <c r="E10964" s="115"/>
      <c r="F10964" s="116"/>
      <c r="G10964" s="116">
        <f>'[3]New Statement'!I1838</f>
        <v>256</v>
      </c>
      <c r="H10964" s="115">
        <f>SUM(F10964:G10964)</f>
        <v>256</v>
      </c>
      <c r="I10964" s="765"/>
      <c r="J10964" s="765"/>
      <c r="K10964" s="765"/>
    </row>
    <row r="10965" spans="1:11">
      <c r="A10965" s="765"/>
      <c r="B10965" s="766"/>
      <c r="C10965" s="195" t="str">
        <f>'[3]New Statement'!F1839</f>
        <v xml:space="preserve">Khokhar Town </v>
      </c>
      <c r="D10965" s="116">
        <f>'[3]New Statement'!G1839</f>
        <v>149590105</v>
      </c>
      <c r="E10965" s="115"/>
      <c r="F10965" s="116"/>
      <c r="G10965" s="116">
        <f>'[3]New Statement'!I1839</f>
        <v>25</v>
      </c>
      <c r="H10965" s="115">
        <f>SUM(F10965:G10965)</f>
        <v>25</v>
      </c>
      <c r="I10965" s="765"/>
      <c r="J10965" s="765"/>
      <c r="K10965" s="765"/>
    </row>
    <row r="10966" spans="1:11">
      <c r="A10966" s="765"/>
      <c r="B10966" s="766"/>
      <c r="C10966" s="777" t="s">
        <v>3493</v>
      </c>
      <c r="D10966" s="777"/>
      <c r="E10966" s="34"/>
      <c r="F10966" s="34">
        <f>SUM(F10961:F10965)</f>
        <v>0</v>
      </c>
      <c r="G10966" s="34">
        <f>SUM(G10961:G10965)</f>
        <v>818</v>
      </c>
      <c r="H10966" s="34">
        <f>SUM(H10961:H10965)</f>
        <v>818</v>
      </c>
      <c r="I10966" s="765"/>
      <c r="J10966" s="765"/>
      <c r="K10966" s="765"/>
    </row>
    <row r="10967" spans="1:11">
      <c r="A10967" s="765">
        <v>58</v>
      </c>
      <c r="B10967" s="766" t="s">
        <v>3643</v>
      </c>
      <c r="C10967" s="195" t="str">
        <f>'[3]New Statement'!F1840</f>
        <v>Nusrat Colony</v>
      </c>
      <c r="D10967" s="116">
        <f>'[3]New Statement'!G1840</f>
        <v>149590201</v>
      </c>
      <c r="E10967" s="115"/>
      <c r="F10967" s="116">
        <f>'[3]New Statement'!H1840</f>
        <v>376</v>
      </c>
      <c r="G10967" s="116"/>
      <c r="H10967" s="115">
        <f>SUM(F10967:G10967)</f>
        <v>376</v>
      </c>
      <c r="I10967" s="765">
        <v>3</v>
      </c>
      <c r="J10967" s="765" t="s">
        <v>3494</v>
      </c>
      <c r="K10967" s="765">
        <f>SUM(I10967:J10972)</f>
        <v>3</v>
      </c>
    </row>
    <row r="10968" spans="1:11">
      <c r="A10968" s="765"/>
      <c r="B10968" s="766"/>
      <c r="C10968" s="195" t="str">
        <f>'[3]New Statement'!F1841</f>
        <v>Nusrat Colony</v>
      </c>
      <c r="D10968" s="116">
        <f>'[3]New Statement'!G1841</f>
        <v>149590202</v>
      </c>
      <c r="E10968" s="115"/>
      <c r="F10968" s="116">
        <f>'[3]New Statement'!H1841</f>
        <v>232</v>
      </c>
      <c r="G10968" s="116"/>
      <c r="H10968" s="115">
        <f>SUM(F10968:G10968)</f>
        <v>232</v>
      </c>
      <c r="I10968" s="765"/>
      <c r="J10968" s="765"/>
      <c r="K10968" s="765"/>
    </row>
    <row r="10969" spans="1:11" ht="25.5">
      <c r="A10969" s="765"/>
      <c r="B10969" s="766"/>
      <c r="C10969" s="195" t="str">
        <f>'[3]New Statement'!F1842</f>
        <v xml:space="preserve">Nusrat Colony Latif Park </v>
      </c>
      <c r="D10969" s="116">
        <f>'[3]New Statement'!G1842</f>
        <v>149590203</v>
      </c>
      <c r="E10969" s="115"/>
      <c r="F10969" s="116">
        <f>'[3]New Statement'!H1842</f>
        <v>335</v>
      </c>
      <c r="G10969" s="116"/>
      <c r="H10969" s="115">
        <f>SUM(F10969:G10969)</f>
        <v>335</v>
      </c>
      <c r="I10969" s="765"/>
      <c r="J10969" s="765"/>
      <c r="K10969" s="765"/>
    </row>
    <row r="10970" spans="1:11" ht="25.5">
      <c r="A10970" s="765"/>
      <c r="B10970" s="766"/>
      <c r="C10970" s="195" t="str">
        <f>'[3]New Statement'!F1843</f>
        <v xml:space="preserve">Latif Park Hameed Park </v>
      </c>
      <c r="D10970" s="116">
        <f>'[3]New Statement'!G1843</f>
        <v>149590204</v>
      </c>
      <c r="E10970" s="115"/>
      <c r="F10970" s="116">
        <f>'[3]New Statement'!H1843</f>
        <v>497</v>
      </c>
      <c r="G10970" s="116"/>
      <c r="H10970" s="115">
        <f>SUM(F10970:G10970)</f>
        <v>497</v>
      </c>
      <c r="I10970" s="765"/>
      <c r="J10970" s="765"/>
      <c r="K10970" s="765"/>
    </row>
    <row r="10971" spans="1:11">
      <c r="A10971" s="765"/>
      <c r="B10971" s="766"/>
      <c r="C10971" s="195" t="str">
        <f>'[3]New Statement'!F1844</f>
        <v xml:space="preserve">Hameed Park </v>
      </c>
      <c r="D10971" s="116">
        <f>'[3]New Statement'!G1844</f>
        <v>149590205</v>
      </c>
      <c r="E10971" s="115"/>
      <c r="F10971" s="116">
        <f>'[3]New Statement'!H1844</f>
        <v>219</v>
      </c>
      <c r="G10971" s="116"/>
      <c r="H10971" s="115">
        <f>SUM(F10971:G10971)</f>
        <v>219</v>
      </c>
      <c r="I10971" s="765"/>
      <c r="J10971" s="765"/>
      <c r="K10971" s="765"/>
    </row>
    <row r="10972" spans="1:11">
      <c r="A10972" s="765"/>
      <c r="B10972" s="766"/>
      <c r="C10972" s="777" t="s">
        <v>3493</v>
      </c>
      <c r="D10972" s="777"/>
      <c r="E10972" s="34"/>
      <c r="F10972" s="34">
        <f>SUM(F10967:F10971)</f>
        <v>1659</v>
      </c>
      <c r="G10972" s="34">
        <f>SUM(G10967:G10971)</f>
        <v>0</v>
      </c>
      <c r="H10972" s="34">
        <f>SUM(H10967:H10971)</f>
        <v>1659</v>
      </c>
      <c r="I10972" s="765"/>
      <c r="J10972" s="765"/>
      <c r="K10972" s="765"/>
    </row>
    <row r="10973" spans="1:11">
      <c r="A10973" s="765">
        <v>59</v>
      </c>
      <c r="B10973" s="766" t="s">
        <v>3642</v>
      </c>
      <c r="C10973" s="195" t="str">
        <f>'[3]New Statement'!F1840</f>
        <v>Nusrat Colony</v>
      </c>
      <c r="D10973" s="116">
        <f>'[3]New Statement'!G1840</f>
        <v>149590201</v>
      </c>
      <c r="E10973" s="115"/>
      <c r="F10973" s="116"/>
      <c r="G10973" s="116">
        <f>'[3]New Statement'!I1840</f>
        <v>284</v>
      </c>
      <c r="H10973" s="115">
        <f>SUM(F10973:G10973)</f>
        <v>284</v>
      </c>
      <c r="I10973" s="765" t="s">
        <v>3494</v>
      </c>
      <c r="J10973" s="765">
        <v>3</v>
      </c>
      <c r="K10973" s="765">
        <f>SUM(I10973:J10978)</f>
        <v>3</v>
      </c>
    </row>
    <row r="10974" spans="1:11">
      <c r="A10974" s="765"/>
      <c r="B10974" s="766"/>
      <c r="C10974" s="195" t="str">
        <f>'[3]New Statement'!F1841</f>
        <v>Nusrat Colony</v>
      </c>
      <c r="D10974" s="116">
        <f>'[3]New Statement'!G1841</f>
        <v>149590202</v>
      </c>
      <c r="E10974" s="115"/>
      <c r="F10974" s="116"/>
      <c r="G10974" s="116">
        <f>'[3]New Statement'!I1841</f>
        <v>169</v>
      </c>
      <c r="H10974" s="115">
        <f>SUM(F10974:G10974)</f>
        <v>169</v>
      </c>
      <c r="I10974" s="765"/>
      <c r="J10974" s="765"/>
      <c r="K10974" s="765"/>
    </row>
    <row r="10975" spans="1:11" ht="25.5">
      <c r="A10975" s="765"/>
      <c r="B10975" s="766"/>
      <c r="C10975" s="195" t="str">
        <f>'[3]New Statement'!F1842</f>
        <v xml:space="preserve">Nusrat Colony Latif Park </v>
      </c>
      <c r="D10975" s="116">
        <f>'[3]New Statement'!G1842</f>
        <v>149590203</v>
      </c>
      <c r="E10975" s="115"/>
      <c r="F10975" s="116"/>
      <c r="G10975" s="116">
        <f>'[3]New Statement'!I1842</f>
        <v>274</v>
      </c>
      <c r="H10975" s="115">
        <f>SUM(F10975:G10975)</f>
        <v>274</v>
      </c>
      <c r="I10975" s="765"/>
      <c r="J10975" s="765"/>
      <c r="K10975" s="765"/>
    </row>
    <row r="10976" spans="1:11" ht="25.5">
      <c r="A10976" s="765"/>
      <c r="B10976" s="766"/>
      <c r="C10976" s="195" t="str">
        <f>'[3]New Statement'!F1843</f>
        <v xml:space="preserve">Latif Park Hameed Park </v>
      </c>
      <c r="D10976" s="116">
        <f>'[3]New Statement'!G1843</f>
        <v>149590204</v>
      </c>
      <c r="E10976" s="115"/>
      <c r="F10976" s="116"/>
      <c r="G10976" s="116">
        <f>'[3]New Statement'!I1843</f>
        <v>378</v>
      </c>
      <c r="H10976" s="115">
        <f>SUM(F10976:G10976)</f>
        <v>378</v>
      </c>
      <c r="I10976" s="765"/>
      <c r="J10976" s="765"/>
      <c r="K10976" s="765"/>
    </row>
    <row r="10977" spans="1:11">
      <c r="A10977" s="765"/>
      <c r="B10977" s="766"/>
      <c r="C10977" s="195" t="str">
        <f>'[3]New Statement'!F1844</f>
        <v xml:space="preserve">Hameed Park </v>
      </c>
      <c r="D10977" s="116">
        <f>'[3]New Statement'!G1844</f>
        <v>149590205</v>
      </c>
      <c r="E10977" s="115"/>
      <c r="F10977" s="116"/>
      <c r="G10977" s="116">
        <f>'[3]New Statement'!I1844</f>
        <v>180</v>
      </c>
      <c r="H10977" s="115">
        <f>SUM(F10977:G10977)</f>
        <v>180</v>
      </c>
      <c r="I10977" s="765"/>
      <c r="J10977" s="765"/>
      <c r="K10977" s="765"/>
    </row>
    <row r="10978" spans="1:11">
      <c r="A10978" s="765"/>
      <c r="B10978" s="766"/>
      <c r="C10978" s="777" t="s">
        <v>3493</v>
      </c>
      <c r="D10978" s="777"/>
      <c r="E10978" s="34"/>
      <c r="F10978" s="34">
        <f>SUM(F10973:F10977)</f>
        <v>0</v>
      </c>
      <c r="G10978" s="34">
        <f>SUM(G10973:G10977)</f>
        <v>1285</v>
      </c>
      <c r="H10978" s="34">
        <f>SUM(H10973:H10977)</f>
        <v>1285</v>
      </c>
      <c r="I10978" s="765"/>
      <c r="J10978" s="765"/>
      <c r="K10978" s="765"/>
    </row>
    <row r="10979" spans="1:11" ht="38.25">
      <c r="A10979" s="765">
        <v>60</v>
      </c>
      <c r="B10979" s="766" t="s">
        <v>3641</v>
      </c>
      <c r="C10979" s="195" t="str">
        <f>'[3]New Statement'!F106</f>
        <v>Chak No. 219/Rb Khokhar Town No.1</v>
      </c>
      <c r="D10979" s="116">
        <f>'[3]New Statement'!G106</f>
        <v>149030107</v>
      </c>
      <c r="E10979" s="115"/>
      <c r="F10979" s="116">
        <f>'[3]New Statement'!H106</f>
        <v>201</v>
      </c>
      <c r="G10979" s="116"/>
      <c r="H10979" s="115">
        <f>SUM(F10979:G10979)</f>
        <v>201</v>
      </c>
      <c r="I10979" s="765">
        <v>4</v>
      </c>
      <c r="J10979" s="765" t="s">
        <v>3494</v>
      </c>
      <c r="K10979" s="765">
        <f>SUM(I10979:J10984)</f>
        <v>4</v>
      </c>
    </row>
    <row r="10980" spans="1:11" ht="25.5">
      <c r="A10980" s="765"/>
      <c r="B10980" s="766"/>
      <c r="C10980" s="195" t="str">
        <f>'[3]New Statement'!F1845</f>
        <v>New Abadi Naimat Abad</v>
      </c>
      <c r="D10980" s="116">
        <f>'[3]New Statement'!G1845</f>
        <v>149590301</v>
      </c>
      <c r="E10980" s="115"/>
      <c r="F10980" s="116">
        <f>'[3]New Statement'!H1845</f>
        <v>238</v>
      </c>
      <c r="G10980" s="116"/>
      <c r="H10980" s="115">
        <f>SUM(F10980:G10980)</f>
        <v>238</v>
      </c>
      <c r="I10980" s="765"/>
      <c r="J10980" s="765"/>
      <c r="K10980" s="765"/>
    </row>
    <row r="10981" spans="1:11">
      <c r="A10981" s="765"/>
      <c r="B10981" s="766"/>
      <c r="C10981" s="195" t="str">
        <f>'[3]New Statement'!F1846</f>
        <v xml:space="preserve">Sohail Basti </v>
      </c>
      <c r="D10981" s="116">
        <f>'[3]New Statement'!G1846</f>
        <v>149590302</v>
      </c>
      <c r="E10981" s="115"/>
      <c r="F10981" s="116">
        <f>'[3]New Statement'!H1846</f>
        <v>408</v>
      </c>
      <c r="G10981" s="116"/>
      <c r="H10981" s="115">
        <f>SUM(F10981:G10981)</f>
        <v>408</v>
      </c>
      <c r="I10981" s="765"/>
      <c r="J10981" s="765"/>
      <c r="K10981" s="765"/>
    </row>
    <row r="10982" spans="1:11">
      <c r="A10982" s="765"/>
      <c r="B10982" s="766"/>
      <c r="C10982" s="195" t="str">
        <f>'[3]New Statement'!F1847</f>
        <v xml:space="preserve">Hameed Park </v>
      </c>
      <c r="D10982" s="116">
        <f>'[3]New Statement'!G1847</f>
        <v>149590303</v>
      </c>
      <c r="E10982" s="115"/>
      <c r="F10982" s="116">
        <f>'[3]New Statement'!H1847</f>
        <v>627</v>
      </c>
      <c r="G10982" s="116"/>
      <c r="H10982" s="115">
        <f>SUM(F10982:G10982)</f>
        <v>627</v>
      </c>
      <c r="I10982" s="765"/>
      <c r="J10982" s="765"/>
      <c r="K10982" s="765"/>
    </row>
    <row r="10983" spans="1:11">
      <c r="A10983" s="765"/>
      <c r="B10983" s="766"/>
      <c r="C10983" s="195" t="str">
        <f>'[3]New Statement'!F1849</f>
        <v xml:space="preserve">Hameed Park </v>
      </c>
      <c r="D10983" s="116">
        <f>'[3]New Statement'!G1849</f>
        <v>149590305</v>
      </c>
      <c r="E10983" s="115"/>
      <c r="F10983" s="116">
        <f>'[3]New Statement'!H1849</f>
        <v>257</v>
      </c>
      <c r="G10983" s="116"/>
      <c r="H10983" s="115">
        <f>SUM(F10983:G10983)</f>
        <v>257</v>
      </c>
      <c r="I10983" s="765"/>
      <c r="J10983" s="765"/>
      <c r="K10983" s="765"/>
    </row>
    <row r="10984" spans="1:11">
      <c r="A10984" s="765"/>
      <c r="B10984" s="766"/>
      <c r="C10984" s="777" t="s">
        <v>3493</v>
      </c>
      <c r="D10984" s="777"/>
      <c r="E10984" s="34"/>
      <c r="F10984" s="34">
        <f>SUM(F10979:F10983)</f>
        <v>1731</v>
      </c>
      <c r="G10984" s="34">
        <f>SUM(G10979:G10983)</f>
        <v>0</v>
      </c>
      <c r="H10984" s="34">
        <f>SUM(H10979:H10983)</f>
        <v>1731</v>
      </c>
      <c r="I10984" s="765"/>
      <c r="J10984" s="765"/>
      <c r="K10984" s="765"/>
    </row>
    <row r="10985" spans="1:11" ht="38.25">
      <c r="A10985" s="784">
        <v>61</v>
      </c>
      <c r="B10985" s="766" t="s">
        <v>3640</v>
      </c>
      <c r="C10985" s="195" t="str">
        <f>'[3]New Statement'!F106</f>
        <v>Chak No. 219/Rb Khokhar Town No.1</v>
      </c>
      <c r="D10985" s="116">
        <f>'[3]New Statement'!G106</f>
        <v>149030107</v>
      </c>
      <c r="E10985" s="116"/>
      <c r="F10985" s="116"/>
      <c r="G10985" s="116">
        <f>'[3]New Statement'!I106</f>
        <v>129</v>
      </c>
      <c r="H10985" s="115">
        <f>SUM(F10985:G10985)</f>
        <v>129</v>
      </c>
      <c r="I10985" s="784" t="s">
        <v>3494</v>
      </c>
      <c r="J10985" s="784">
        <v>3</v>
      </c>
      <c r="K10985" s="784">
        <f>SUM(I10985:J10990)</f>
        <v>3</v>
      </c>
    </row>
    <row r="10986" spans="1:11" ht="25.5">
      <c r="A10986" s="784"/>
      <c r="B10986" s="766"/>
      <c r="C10986" s="195" t="str">
        <f>'[3]New Statement'!F1845</f>
        <v>New Abadi Naimat Abad</v>
      </c>
      <c r="D10986" s="116">
        <f>'[3]New Statement'!G1845</f>
        <v>149590301</v>
      </c>
      <c r="E10986" s="116"/>
      <c r="F10986" s="116"/>
      <c r="G10986" s="116">
        <f>'[3]New Statement'!I1845</f>
        <v>161</v>
      </c>
      <c r="H10986" s="115">
        <f>SUM(F10986:G10986)</f>
        <v>161</v>
      </c>
      <c r="I10986" s="784"/>
      <c r="J10986" s="784"/>
      <c r="K10986" s="784"/>
    </row>
    <row r="10987" spans="1:11">
      <c r="A10987" s="784"/>
      <c r="B10987" s="766"/>
      <c r="C10987" s="195" t="str">
        <f>'[3]New Statement'!F1846</f>
        <v xml:space="preserve">Sohail Basti </v>
      </c>
      <c r="D10987" s="116">
        <f>'[3]New Statement'!G1846</f>
        <v>149590302</v>
      </c>
      <c r="E10987" s="116"/>
      <c r="F10987" s="116"/>
      <c r="G10987" s="116">
        <f>'[3]New Statement'!I1846</f>
        <v>265</v>
      </c>
      <c r="H10987" s="115">
        <f>SUM(F10987:G10987)</f>
        <v>265</v>
      </c>
      <c r="I10987" s="784"/>
      <c r="J10987" s="784"/>
      <c r="K10987" s="784"/>
    </row>
    <row r="10988" spans="1:11">
      <c r="A10988" s="784"/>
      <c r="B10988" s="766"/>
      <c r="C10988" s="195" t="str">
        <f>'[3]New Statement'!F1847</f>
        <v xml:space="preserve">Hameed Park </v>
      </c>
      <c r="D10988" s="116">
        <f>'[3]New Statement'!G1847</f>
        <v>149590303</v>
      </c>
      <c r="E10988" s="116"/>
      <c r="F10988" s="116"/>
      <c r="G10988" s="116">
        <f>'[3]New Statement'!I1847</f>
        <v>440</v>
      </c>
      <c r="H10988" s="115">
        <f>SUM(F10988:G10988)</f>
        <v>440</v>
      </c>
      <c r="I10988" s="784"/>
      <c r="J10988" s="784"/>
      <c r="K10988" s="784"/>
    </row>
    <row r="10989" spans="1:11">
      <c r="A10989" s="784"/>
      <c r="B10989" s="766"/>
      <c r="C10989" s="195" t="str">
        <f>'[3]New Statement'!F1849</f>
        <v xml:space="preserve">Hameed Park </v>
      </c>
      <c r="D10989" s="116">
        <f>'[3]New Statement'!G1849</f>
        <v>149590305</v>
      </c>
      <c r="E10989" s="116"/>
      <c r="F10989" s="116"/>
      <c r="G10989" s="116">
        <f>'[3]New Statement'!I1849</f>
        <v>174</v>
      </c>
      <c r="H10989" s="115">
        <f>SUM(F10989:G10989)</f>
        <v>174</v>
      </c>
      <c r="I10989" s="784"/>
      <c r="J10989" s="784"/>
      <c r="K10989" s="784"/>
    </row>
    <row r="10990" spans="1:11">
      <c r="A10990" s="784"/>
      <c r="B10990" s="766"/>
      <c r="C10990" s="777" t="s">
        <v>3493</v>
      </c>
      <c r="D10990" s="777"/>
      <c r="E10990" s="34"/>
      <c r="F10990" s="34">
        <f>SUM(F10985:F10989)</f>
        <v>0</v>
      </c>
      <c r="G10990" s="34">
        <f>SUM(G10985:G10989)</f>
        <v>1169</v>
      </c>
      <c r="H10990" s="34">
        <f>SUM(H10985:H10989)</f>
        <v>1169</v>
      </c>
      <c r="I10990" s="784"/>
      <c r="J10990" s="784"/>
      <c r="K10990" s="784"/>
    </row>
    <row r="10991" spans="1:11">
      <c r="A10991" s="765">
        <v>62</v>
      </c>
      <c r="B10991" s="766" t="s">
        <v>3639</v>
      </c>
      <c r="C10991" s="195" t="str">
        <f>'[3]New Statement'!F1848</f>
        <v xml:space="preserve">Ismail Town </v>
      </c>
      <c r="D10991" s="116">
        <f>'[3]New Statement'!G1848</f>
        <v>149590304</v>
      </c>
      <c r="E10991" s="115"/>
      <c r="F10991" s="116">
        <f>'[3]New Statement'!H1848</f>
        <v>491</v>
      </c>
      <c r="G10991" s="116"/>
      <c r="H10991" s="115">
        <f>SUM(F10991:G10991)</f>
        <v>491</v>
      </c>
      <c r="I10991" s="765">
        <v>2</v>
      </c>
      <c r="J10991" s="765" t="s">
        <v>3494</v>
      </c>
      <c r="K10991" s="765">
        <f>SUM(I10991:J10993)</f>
        <v>2</v>
      </c>
    </row>
    <row r="10992" spans="1:11">
      <c r="A10992" s="765"/>
      <c r="B10992" s="766"/>
      <c r="C10992" s="195" t="str">
        <f>'[3]New Statement'!F1865</f>
        <v>Ship Town</v>
      </c>
      <c r="D10992" s="116">
        <f>'[3]New Statement'!G1865</f>
        <v>149590606</v>
      </c>
      <c r="E10992" s="115"/>
      <c r="F10992" s="116">
        <f>'[3]New Statement'!H1865</f>
        <v>373</v>
      </c>
      <c r="G10992" s="116"/>
      <c r="H10992" s="115">
        <f>SUM(F10992:G10992)</f>
        <v>373</v>
      </c>
      <c r="I10992" s="765"/>
      <c r="J10992" s="765"/>
      <c r="K10992" s="765"/>
    </row>
    <row r="10993" spans="1:11">
      <c r="A10993" s="765"/>
      <c r="B10993" s="766"/>
      <c r="C10993" s="777" t="s">
        <v>3493</v>
      </c>
      <c r="D10993" s="777"/>
      <c r="E10993" s="34"/>
      <c r="F10993" s="34">
        <f>SUM(F10991:F10992)</f>
        <v>864</v>
      </c>
      <c r="G10993" s="34">
        <f>SUM(G10991:G10992)</f>
        <v>0</v>
      </c>
      <c r="H10993" s="34">
        <f>SUM(H10991:H10992)</f>
        <v>864</v>
      </c>
      <c r="I10993" s="765"/>
      <c r="J10993" s="765"/>
      <c r="K10993" s="765"/>
    </row>
    <row r="10994" spans="1:11">
      <c r="A10994" s="765">
        <v>63</v>
      </c>
      <c r="B10994" s="766" t="s">
        <v>3638</v>
      </c>
      <c r="C10994" s="195" t="str">
        <f>'[3]New Statement'!F1848</f>
        <v xml:space="preserve">Ismail Town </v>
      </c>
      <c r="D10994" s="116">
        <f>'[3]New Statement'!G1848</f>
        <v>149590304</v>
      </c>
      <c r="E10994" s="115"/>
      <c r="F10994" s="116"/>
      <c r="G10994" s="116">
        <f>'[3]New Statement'!I1848</f>
        <v>376</v>
      </c>
      <c r="H10994" s="115">
        <f>SUM(F10994:G10994)</f>
        <v>376</v>
      </c>
      <c r="I10994" s="765" t="s">
        <v>3494</v>
      </c>
      <c r="J10994" s="765">
        <v>2</v>
      </c>
      <c r="K10994" s="765">
        <f>SUM(I10994:J10996)</f>
        <v>2</v>
      </c>
    </row>
    <row r="10995" spans="1:11">
      <c r="A10995" s="765"/>
      <c r="B10995" s="766"/>
      <c r="C10995" s="195" t="str">
        <f>'[3]New Statement'!F1865</f>
        <v>Ship Town</v>
      </c>
      <c r="D10995" s="116">
        <f>'[3]New Statement'!G1865</f>
        <v>149590606</v>
      </c>
      <c r="E10995" s="115"/>
      <c r="F10995" s="116"/>
      <c r="G10995" s="116">
        <f>'[3]New Statement'!I1865</f>
        <v>238</v>
      </c>
      <c r="H10995" s="115">
        <f>SUM(F10995:G10995)</f>
        <v>238</v>
      </c>
      <c r="I10995" s="765"/>
      <c r="J10995" s="765"/>
      <c r="K10995" s="765"/>
    </row>
    <row r="10996" spans="1:11">
      <c r="A10996" s="765"/>
      <c r="B10996" s="766"/>
      <c r="C10996" s="777" t="s">
        <v>3493</v>
      </c>
      <c r="D10996" s="777"/>
      <c r="E10996" s="34"/>
      <c r="F10996" s="34">
        <f>SUM(F10994:F10995)</f>
        <v>0</v>
      </c>
      <c r="G10996" s="34">
        <f>SUM(G10994:G10995)</f>
        <v>614</v>
      </c>
      <c r="H10996" s="34">
        <f>SUM(H10994:H10995)</f>
        <v>614</v>
      </c>
      <c r="I10996" s="765"/>
      <c r="J10996" s="765"/>
      <c r="K10996" s="765"/>
    </row>
    <row r="10997" spans="1:11">
      <c r="A10997" s="765">
        <v>64</v>
      </c>
      <c r="B10997" s="766" t="s">
        <v>3637</v>
      </c>
      <c r="C10997" s="195" t="str">
        <f>'[3]New Statement'!F1850</f>
        <v xml:space="preserve">Balwal Town </v>
      </c>
      <c r="D10997" s="116">
        <f>'[3]New Statement'!G1850</f>
        <v>149590401</v>
      </c>
      <c r="E10997" s="115"/>
      <c r="F10997" s="116">
        <f>'[3]New Statement'!H1850</f>
        <v>186</v>
      </c>
      <c r="G10997" s="116"/>
      <c r="H10997" s="115">
        <f>SUM(F10997:G10997)</f>
        <v>186</v>
      </c>
      <c r="I10997" s="765">
        <v>3</v>
      </c>
      <c r="J10997" s="765" t="s">
        <v>3494</v>
      </c>
      <c r="K10997" s="765">
        <f>SUM(I10997:J11001)</f>
        <v>3</v>
      </c>
    </row>
    <row r="10998" spans="1:11">
      <c r="A10998" s="765"/>
      <c r="B10998" s="766"/>
      <c r="C10998" s="195" t="str">
        <f>'[3]New Statement'!F1851</f>
        <v xml:space="preserve">Abbass Nagar </v>
      </c>
      <c r="D10998" s="116">
        <f>'[3]New Statement'!G1851</f>
        <v>149590402</v>
      </c>
      <c r="E10998" s="115"/>
      <c r="F10998" s="116">
        <f>'[3]New Statement'!H1851</f>
        <v>471</v>
      </c>
      <c r="G10998" s="116"/>
      <c r="H10998" s="115">
        <f>SUM(F10998:G10998)</f>
        <v>471</v>
      </c>
      <c r="I10998" s="765"/>
      <c r="J10998" s="765"/>
      <c r="K10998" s="765"/>
    </row>
    <row r="10999" spans="1:11">
      <c r="A10999" s="765"/>
      <c r="B10999" s="766"/>
      <c r="C10999" s="195" t="str">
        <f>'[3]New Statement'!F1853</f>
        <v xml:space="preserve">Judge Wala </v>
      </c>
      <c r="D10999" s="116">
        <f>'[3]New Statement'!G1853</f>
        <v>149590404</v>
      </c>
      <c r="E10999" s="115"/>
      <c r="F10999" s="116">
        <f>'[3]New Statement'!H1853</f>
        <v>235</v>
      </c>
      <c r="G10999" s="116"/>
      <c r="H10999" s="115">
        <f>SUM(F10999:G10999)</f>
        <v>235</v>
      </c>
      <c r="I10999" s="765"/>
      <c r="J10999" s="765"/>
      <c r="K10999" s="765"/>
    </row>
    <row r="11000" spans="1:11">
      <c r="A11000" s="765"/>
      <c r="B11000" s="766"/>
      <c r="C11000" s="195" t="str">
        <f>'[3]New Statement'!F1854</f>
        <v xml:space="preserve">Judge Wala </v>
      </c>
      <c r="D11000" s="116">
        <f>'[3]New Statement'!G1854</f>
        <v>149590405</v>
      </c>
      <c r="E11000" s="115"/>
      <c r="F11000" s="116">
        <f>'[3]New Statement'!H1854</f>
        <v>479</v>
      </c>
      <c r="G11000" s="116"/>
      <c r="H11000" s="115">
        <f>SUM(F11000:G11000)</f>
        <v>479</v>
      </c>
      <c r="I11000" s="765"/>
      <c r="J11000" s="765"/>
      <c r="K11000" s="765"/>
    </row>
    <row r="11001" spans="1:11">
      <c r="A11001" s="765"/>
      <c r="B11001" s="766"/>
      <c r="C11001" s="777" t="s">
        <v>3493</v>
      </c>
      <c r="D11001" s="777"/>
      <c r="E11001" s="34"/>
      <c r="F11001" s="34">
        <f>SUM(F10997:F11000)</f>
        <v>1371</v>
      </c>
      <c r="G11001" s="34">
        <f>SUM(G10997:G11000)</f>
        <v>0</v>
      </c>
      <c r="H11001" s="34">
        <f>SUM(H10997:H11000)</f>
        <v>1371</v>
      </c>
      <c r="I11001" s="765"/>
      <c r="J11001" s="765"/>
      <c r="K11001" s="765"/>
    </row>
    <row r="11002" spans="1:11">
      <c r="A11002" s="765">
        <v>65</v>
      </c>
      <c r="B11002" s="766" t="s">
        <v>3636</v>
      </c>
      <c r="C11002" s="195" t="str">
        <f>'[3]New Statement'!F1850</f>
        <v xml:space="preserve">Balwal Town </v>
      </c>
      <c r="D11002" s="116">
        <f>'[3]New Statement'!G1850</f>
        <v>149590401</v>
      </c>
      <c r="E11002" s="115"/>
      <c r="F11002" s="116"/>
      <c r="G11002" s="116">
        <f>'[3]New Statement'!I1850</f>
        <v>97</v>
      </c>
      <c r="H11002" s="115">
        <f>SUM(F11002:G11002)</f>
        <v>97</v>
      </c>
      <c r="I11002" s="765" t="s">
        <v>3494</v>
      </c>
      <c r="J11002" s="765">
        <v>2</v>
      </c>
      <c r="K11002" s="765">
        <f>SUM(I11002:J11006)</f>
        <v>2</v>
      </c>
    </row>
    <row r="11003" spans="1:11">
      <c r="A11003" s="765"/>
      <c r="B11003" s="766"/>
      <c r="C11003" s="195" t="str">
        <f>'[3]New Statement'!F1851</f>
        <v xml:space="preserve">Abbass Nagar </v>
      </c>
      <c r="D11003" s="116">
        <f>'[3]New Statement'!G1851</f>
        <v>149590402</v>
      </c>
      <c r="E11003" s="115"/>
      <c r="F11003" s="116"/>
      <c r="G11003" s="116">
        <f>'[3]New Statement'!I1851</f>
        <v>358</v>
      </c>
      <c r="H11003" s="115">
        <f>SUM(F11003:G11003)</f>
        <v>358</v>
      </c>
      <c r="I11003" s="765"/>
      <c r="J11003" s="765"/>
      <c r="K11003" s="765"/>
    </row>
    <row r="11004" spans="1:11">
      <c r="A11004" s="765"/>
      <c r="B11004" s="766"/>
      <c r="C11004" s="195" t="str">
        <f>'[3]New Statement'!F1853</f>
        <v xml:space="preserve">Judge Wala </v>
      </c>
      <c r="D11004" s="116">
        <f>'[3]New Statement'!G1853</f>
        <v>149590404</v>
      </c>
      <c r="E11004" s="115"/>
      <c r="F11004" s="116"/>
      <c r="G11004" s="116">
        <f>'[3]New Statement'!I1853</f>
        <v>184</v>
      </c>
      <c r="H11004" s="115">
        <f>SUM(F11004:G11004)</f>
        <v>184</v>
      </c>
      <c r="I11004" s="765"/>
      <c r="J11004" s="765"/>
      <c r="K11004" s="765"/>
    </row>
    <row r="11005" spans="1:11">
      <c r="A11005" s="765"/>
      <c r="B11005" s="766"/>
      <c r="C11005" s="195" t="str">
        <f>'[3]New Statement'!F1854</f>
        <v xml:space="preserve">Judge Wala </v>
      </c>
      <c r="D11005" s="116">
        <f>'[3]New Statement'!G1854</f>
        <v>149590405</v>
      </c>
      <c r="E11005" s="115"/>
      <c r="F11005" s="116"/>
      <c r="G11005" s="116">
        <f>'[3]New Statement'!I1854</f>
        <v>417</v>
      </c>
      <c r="H11005" s="115">
        <f>SUM(F11005:G11005)</f>
        <v>417</v>
      </c>
      <c r="I11005" s="765"/>
      <c r="J11005" s="765"/>
      <c r="K11005" s="765"/>
    </row>
    <row r="11006" spans="1:11">
      <c r="A11006" s="765"/>
      <c r="B11006" s="766"/>
      <c r="C11006" s="777" t="s">
        <v>3493</v>
      </c>
      <c r="D11006" s="777"/>
      <c r="E11006" s="34"/>
      <c r="F11006" s="34">
        <f>SUM(F11002:F11005)</f>
        <v>0</v>
      </c>
      <c r="G11006" s="34">
        <f>SUM(G11002:G11005)</f>
        <v>1056</v>
      </c>
      <c r="H11006" s="34">
        <f>SUM(H11002:H11005)</f>
        <v>1056</v>
      </c>
      <c r="I11006" s="765"/>
      <c r="J11006" s="765"/>
      <c r="K11006" s="765"/>
    </row>
    <row r="11007" spans="1:11">
      <c r="A11007" s="765">
        <v>66</v>
      </c>
      <c r="B11007" s="766" t="s">
        <v>3635</v>
      </c>
      <c r="C11007" s="195" t="str">
        <f>'[3]New Statement'!F1852</f>
        <v xml:space="preserve">Sher Singh Wala </v>
      </c>
      <c r="D11007" s="116">
        <f>'[3]New Statement'!G1852</f>
        <v>149590403</v>
      </c>
      <c r="E11007" s="115"/>
      <c r="F11007" s="116">
        <f>'[3]New Statement'!H1852</f>
        <v>152</v>
      </c>
      <c r="G11007" s="116"/>
      <c r="H11007" s="115">
        <f>SUM(F11007:G11007)</f>
        <v>152</v>
      </c>
      <c r="I11007" s="765">
        <v>4</v>
      </c>
      <c r="J11007" s="765" t="s">
        <v>3494</v>
      </c>
      <c r="K11007" s="765">
        <f>SUM(I11007:J11011)</f>
        <v>4</v>
      </c>
    </row>
    <row r="11008" spans="1:11">
      <c r="A11008" s="765"/>
      <c r="B11008" s="766"/>
      <c r="C11008" s="195" t="str">
        <f>'[3]New Statement'!F1857</f>
        <v>Raza Town</v>
      </c>
      <c r="D11008" s="116">
        <f>'[3]New Statement'!G1857</f>
        <v>149590503</v>
      </c>
      <c r="E11008" s="115"/>
      <c r="F11008" s="116">
        <f>'[3]New Statement'!H1857</f>
        <v>436</v>
      </c>
      <c r="G11008" s="116"/>
      <c r="H11008" s="115">
        <f>SUM(F11008:G11008)</f>
        <v>436</v>
      </c>
      <c r="I11008" s="765"/>
      <c r="J11008" s="765"/>
      <c r="K11008" s="765"/>
    </row>
    <row r="11009" spans="1:11">
      <c r="A11009" s="765"/>
      <c r="B11009" s="766"/>
      <c r="C11009" s="195" t="str">
        <f>'[3]New Statement'!F1858</f>
        <v xml:space="preserve">Bagdad Town </v>
      </c>
      <c r="D11009" s="116">
        <f>'[3]New Statement'!G1858</f>
        <v>149590504</v>
      </c>
      <c r="E11009" s="115"/>
      <c r="F11009" s="116">
        <f>'[3]New Statement'!H1858</f>
        <v>739</v>
      </c>
      <c r="G11009" s="116"/>
      <c r="H11009" s="115">
        <f>SUM(F11009:G11009)</f>
        <v>739</v>
      </c>
      <c r="I11009" s="765"/>
      <c r="J11009" s="765"/>
      <c r="K11009" s="765"/>
    </row>
    <row r="11010" spans="1:11">
      <c r="A11010" s="765"/>
      <c r="B11010" s="766"/>
      <c r="C11010" s="195" t="str">
        <f>'[3]New Statement'!F1859</f>
        <v xml:space="preserve">Sher Singh Wala </v>
      </c>
      <c r="D11010" s="116">
        <f>'[3]New Statement'!G1859</f>
        <v>149590505</v>
      </c>
      <c r="E11010" s="115"/>
      <c r="F11010" s="116">
        <f>'[3]New Statement'!H1859</f>
        <v>352</v>
      </c>
      <c r="G11010" s="116"/>
      <c r="H11010" s="115">
        <f>SUM(F11010:G11010)</f>
        <v>352</v>
      </c>
      <c r="I11010" s="765"/>
      <c r="J11010" s="765"/>
      <c r="K11010" s="765"/>
    </row>
    <row r="11011" spans="1:11">
      <c r="A11011" s="765"/>
      <c r="B11011" s="766"/>
      <c r="C11011" s="777" t="s">
        <v>3493</v>
      </c>
      <c r="D11011" s="777"/>
      <c r="E11011" s="34"/>
      <c r="F11011" s="34">
        <f>SUM(F11007:F11010)</f>
        <v>1679</v>
      </c>
      <c r="G11011" s="34">
        <f>SUM(G11007:G11010)</f>
        <v>0</v>
      </c>
      <c r="H11011" s="34">
        <f>SUM(H11007:H11010)</f>
        <v>1679</v>
      </c>
      <c r="I11011" s="765"/>
      <c r="J11011" s="765"/>
      <c r="K11011" s="765"/>
    </row>
    <row r="11012" spans="1:11">
      <c r="A11012" s="765">
        <v>67</v>
      </c>
      <c r="B11012" s="766" t="s">
        <v>3634</v>
      </c>
      <c r="C11012" s="195" t="str">
        <f>'[3]New Statement'!F1852</f>
        <v xml:space="preserve">Sher Singh Wala </v>
      </c>
      <c r="D11012" s="116">
        <f>'[3]New Statement'!G1852</f>
        <v>149590403</v>
      </c>
      <c r="E11012" s="115"/>
      <c r="F11012" s="116"/>
      <c r="G11012" s="116">
        <f>'[3]New Statement'!I1852</f>
        <v>123</v>
      </c>
      <c r="H11012" s="115">
        <f>SUM(F11012:G11012)</f>
        <v>123</v>
      </c>
      <c r="I11012" s="765" t="s">
        <v>3494</v>
      </c>
      <c r="J11012" s="765">
        <v>3</v>
      </c>
      <c r="K11012" s="765">
        <f>SUM(I11012:J11016)</f>
        <v>3</v>
      </c>
    </row>
    <row r="11013" spans="1:11">
      <c r="A11013" s="765"/>
      <c r="B11013" s="766"/>
      <c r="C11013" s="195" t="str">
        <f>'[3]New Statement'!F1857</f>
        <v>Raza Town</v>
      </c>
      <c r="D11013" s="116">
        <f>'[3]New Statement'!G1857</f>
        <v>149590503</v>
      </c>
      <c r="E11013" s="115"/>
      <c r="F11013" s="116"/>
      <c r="G11013" s="116">
        <f>'[3]New Statement'!I1857</f>
        <v>308</v>
      </c>
      <c r="H11013" s="115">
        <f>SUM(F11013:G11013)</f>
        <v>308</v>
      </c>
      <c r="I11013" s="765"/>
      <c r="J11013" s="765"/>
      <c r="K11013" s="765"/>
    </row>
    <row r="11014" spans="1:11">
      <c r="A11014" s="765"/>
      <c r="B11014" s="766"/>
      <c r="C11014" s="195" t="str">
        <f>'[3]New Statement'!F1858</f>
        <v xml:space="preserve">Bagdad Town </v>
      </c>
      <c r="D11014" s="116">
        <f>'[3]New Statement'!G1858</f>
        <v>149590504</v>
      </c>
      <c r="E11014" s="115"/>
      <c r="F11014" s="116"/>
      <c r="G11014" s="116">
        <f>'[3]New Statement'!I1858</f>
        <v>503</v>
      </c>
      <c r="H11014" s="115">
        <f>SUM(F11014:G11014)</f>
        <v>503</v>
      </c>
      <c r="I11014" s="765"/>
      <c r="J11014" s="765"/>
      <c r="K11014" s="765"/>
    </row>
    <row r="11015" spans="1:11">
      <c r="A11015" s="765"/>
      <c r="B11015" s="766"/>
      <c r="C11015" s="195" t="str">
        <f>'[3]New Statement'!F1859</f>
        <v xml:space="preserve">Sher Singh Wala </v>
      </c>
      <c r="D11015" s="116">
        <f>'[3]New Statement'!G1859</f>
        <v>149590505</v>
      </c>
      <c r="E11015" s="115"/>
      <c r="F11015" s="116"/>
      <c r="G11015" s="116">
        <f>'[3]New Statement'!I1859</f>
        <v>242</v>
      </c>
      <c r="H11015" s="115">
        <f>SUM(F11015:G11015)</f>
        <v>242</v>
      </c>
      <c r="I11015" s="765"/>
      <c r="J11015" s="765"/>
      <c r="K11015" s="765"/>
    </row>
    <row r="11016" spans="1:11">
      <c r="A11016" s="765"/>
      <c r="B11016" s="766"/>
      <c r="C11016" s="777" t="s">
        <v>3493</v>
      </c>
      <c r="D11016" s="777"/>
      <c r="E11016" s="34"/>
      <c r="F11016" s="34">
        <f>SUM(F11012:F11015)</f>
        <v>0</v>
      </c>
      <c r="G11016" s="34">
        <f>SUM(G11012:G11015)</f>
        <v>1176</v>
      </c>
      <c r="H11016" s="34">
        <f>SUM(H11012:H11015)</f>
        <v>1176</v>
      </c>
      <c r="I11016" s="765"/>
      <c r="J11016" s="765"/>
      <c r="K11016" s="765"/>
    </row>
    <row r="11017" spans="1:11">
      <c r="A11017" s="765">
        <v>68</v>
      </c>
      <c r="B11017" s="766" t="s">
        <v>3633</v>
      </c>
      <c r="C11017" s="195" t="str">
        <f>'[3]New Statement'!F1855</f>
        <v xml:space="preserve">Sher Singh Wala </v>
      </c>
      <c r="D11017" s="116">
        <f>'[3]New Statement'!G1855</f>
        <v>149590501</v>
      </c>
      <c r="E11017" s="115"/>
      <c r="F11017" s="116">
        <f>'[3]New Statement'!H1855</f>
        <v>719</v>
      </c>
      <c r="G11017" s="116"/>
      <c r="H11017" s="115">
        <f>SUM(F11017:G11017)</f>
        <v>719</v>
      </c>
      <c r="I11017" s="765">
        <v>4</v>
      </c>
      <c r="J11017" s="765" t="s">
        <v>3494</v>
      </c>
      <c r="K11017" s="765">
        <f>SUM(I11017:J11022)</f>
        <v>4</v>
      </c>
    </row>
    <row r="11018" spans="1:11">
      <c r="A11018" s="765"/>
      <c r="B11018" s="766"/>
      <c r="C11018" s="195" t="str">
        <f>'[3]New Statement'!F1856</f>
        <v xml:space="preserve">Arshad Town </v>
      </c>
      <c r="D11018" s="116">
        <f>'[3]New Statement'!G1856</f>
        <v>149590502</v>
      </c>
      <c r="E11018" s="115"/>
      <c r="F11018" s="116">
        <f>'[3]New Statement'!H1856</f>
        <v>428</v>
      </c>
      <c r="G11018" s="116"/>
      <c r="H11018" s="115">
        <f>SUM(F11018:G11018)</f>
        <v>428</v>
      </c>
      <c r="I11018" s="765"/>
      <c r="J11018" s="765"/>
      <c r="K11018" s="765"/>
    </row>
    <row r="11019" spans="1:11">
      <c r="A11019" s="765"/>
      <c r="B11019" s="766"/>
      <c r="C11019" s="195" t="str">
        <f>'[3]New Statement'!F1860</f>
        <v>Rafique Colony</v>
      </c>
      <c r="D11019" s="116">
        <f>'[3]New Statement'!G1860</f>
        <v>149590601</v>
      </c>
      <c r="E11019" s="115"/>
      <c r="F11019" s="116">
        <f>'[3]New Statement'!H1860</f>
        <v>360</v>
      </c>
      <c r="G11019" s="116"/>
      <c r="H11019" s="115">
        <f>SUM(F11019:G11019)</f>
        <v>360</v>
      </c>
      <c r="I11019" s="765"/>
      <c r="J11019" s="765"/>
      <c r="K11019" s="765"/>
    </row>
    <row r="11020" spans="1:11">
      <c r="A11020" s="765"/>
      <c r="B11020" s="766"/>
      <c r="C11020" s="195" t="str">
        <f>'[3]New Statement'!F1861</f>
        <v xml:space="preserve">Sher Singh Wala </v>
      </c>
      <c r="D11020" s="116">
        <f>'[3]New Statement'!G1861</f>
        <v>149590602</v>
      </c>
      <c r="E11020" s="115"/>
      <c r="F11020" s="116">
        <f>'[3]New Statement'!H1861</f>
        <v>180</v>
      </c>
      <c r="G11020" s="116"/>
      <c r="H11020" s="115">
        <f>SUM(F11020:G11020)</f>
        <v>180</v>
      </c>
      <c r="I11020" s="765"/>
      <c r="J11020" s="765"/>
      <c r="K11020" s="765"/>
    </row>
    <row r="11021" spans="1:11">
      <c r="A11021" s="765"/>
      <c r="B11021" s="766"/>
      <c r="C11021" s="195" t="str">
        <f>'[3]New Statement'!F1862</f>
        <v>Sajjad Town</v>
      </c>
      <c r="D11021" s="116">
        <f>'[3]New Statement'!G1862</f>
        <v>149590603</v>
      </c>
      <c r="E11021" s="115"/>
      <c r="F11021" s="116">
        <f>'[3]New Statement'!H1862</f>
        <v>271</v>
      </c>
      <c r="G11021" s="116"/>
      <c r="H11021" s="115">
        <f>SUM(F11021:G11021)</f>
        <v>271</v>
      </c>
      <c r="I11021" s="765"/>
      <c r="J11021" s="765"/>
      <c r="K11021" s="765"/>
    </row>
    <row r="11022" spans="1:11">
      <c r="A11022" s="765"/>
      <c r="B11022" s="766"/>
      <c r="C11022" s="777" t="s">
        <v>3493</v>
      </c>
      <c r="D11022" s="777"/>
      <c r="E11022" s="34"/>
      <c r="F11022" s="34">
        <f>SUM(F11017:F11021)</f>
        <v>1958</v>
      </c>
      <c r="G11022" s="34">
        <f>SUM(G11017:G11021)</f>
        <v>0</v>
      </c>
      <c r="H11022" s="34">
        <f>SUM(H11017:H11021)</f>
        <v>1958</v>
      </c>
      <c r="I11022" s="765"/>
      <c r="J11022" s="765"/>
      <c r="K11022" s="765"/>
    </row>
    <row r="11023" spans="1:11">
      <c r="A11023" s="765">
        <v>69</v>
      </c>
      <c r="B11023" s="766" t="s">
        <v>3632</v>
      </c>
      <c r="C11023" s="195" t="str">
        <f>'[3]New Statement'!F1855</f>
        <v xml:space="preserve">Sher Singh Wala </v>
      </c>
      <c r="D11023" s="116">
        <f>'[3]New Statement'!G1855</f>
        <v>149590501</v>
      </c>
      <c r="E11023" s="36"/>
      <c r="F11023" s="116"/>
      <c r="G11023" s="116">
        <f>'[3]New Statement'!I1855</f>
        <v>492</v>
      </c>
      <c r="H11023" s="115">
        <f>SUM(F11023:G11023)</f>
        <v>492</v>
      </c>
      <c r="I11023" s="765" t="s">
        <v>3494</v>
      </c>
      <c r="J11023" s="765">
        <v>3</v>
      </c>
      <c r="K11023" s="765">
        <f>SUM(I11023:J11028)</f>
        <v>3</v>
      </c>
    </row>
    <row r="11024" spans="1:11">
      <c r="A11024" s="765"/>
      <c r="B11024" s="766"/>
      <c r="C11024" s="195" t="str">
        <f>'[3]New Statement'!F1856</f>
        <v xml:space="preserve">Arshad Town </v>
      </c>
      <c r="D11024" s="116">
        <f>'[3]New Statement'!G1856</f>
        <v>149590502</v>
      </c>
      <c r="E11024" s="36"/>
      <c r="F11024" s="116"/>
      <c r="G11024" s="116">
        <f>'[3]New Statement'!I1856</f>
        <v>283</v>
      </c>
      <c r="H11024" s="115">
        <f>SUM(F11024:G11024)</f>
        <v>283</v>
      </c>
      <c r="I11024" s="765"/>
      <c r="J11024" s="765"/>
      <c r="K11024" s="765"/>
    </row>
    <row r="11025" spans="1:11">
      <c r="A11025" s="765"/>
      <c r="B11025" s="766"/>
      <c r="C11025" s="195" t="str">
        <f>'[3]New Statement'!F1860</f>
        <v>Rafique Colony</v>
      </c>
      <c r="D11025" s="116">
        <f>'[3]New Statement'!G1860</f>
        <v>149590601</v>
      </c>
      <c r="E11025" s="36"/>
      <c r="F11025" s="116"/>
      <c r="G11025" s="116">
        <f>'[3]New Statement'!I1860</f>
        <v>272</v>
      </c>
      <c r="H11025" s="115">
        <f>SUM(F11025:G11025)</f>
        <v>272</v>
      </c>
      <c r="I11025" s="765"/>
      <c r="J11025" s="765"/>
      <c r="K11025" s="765"/>
    </row>
    <row r="11026" spans="1:11">
      <c r="A11026" s="765"/>
      <c r="B11026" s="766"/>
      <c r="C11026" s="195" t="str">
        <f>'[3]New Statement'!F1861</f>
        <v xml:space="preserve">Sher Singh Wala </v>
      </c>
      <c r="D11026" s="116">
        <f>'[3]New Statement'!G1861</f>
        <v>149590602</v>
      </c>
      <c r="E11026" s="36"/>
      <c r="F11026" s="116"/>
      <c r="G11026" s="116">
        <f>'[3]New Statement'!I1861</f>
        <v>115</v>
      </c>
      <c r="H11026" s="115">
        <f>SUM(F11026:G11026)</f>
        <v>115</v>
      </c>
      <c r="I11026" s="765"/>
      <c r="J11026" s="765"/>
      <c r="K11026" s="765"/>
    </row>
    <row r="11027" spans="1:11">
      <c r="A11027" s="765"/>
      <c r="B11027" s="766"/>
      <c r="C11027" s="195" t="str">
        <f>'[3]New Statement'!F1862</f>
        <v>Sajjad Town</v>
      </c>
      <c r="D11027" s="116">
        <f>'[3]New Statement'!G1862</f>
        <v>149590603</v>
      </c>
      <c r="E11027" s="36"/>
      <c r="F11027" s="116"/>
      <c r="G11027" s="116">
        <f>'[3]New Statement'!I1862</f>
        <v>181</v>
      </c>
      <c r="H11027" s="115">
        <f>SUM(F11027:G11027)</f>
        <v>181</v>
      </c>
      <c r="I11027" s="765"/>
      <c r="J11027" s="765"/>
      <c r="K11027" s="765"/>
    </row>
    <row r="11028" spans="1:11">
      <c r="A11028" s="765"/>
      <c r="B11028" s="766"/>
      <c r="C11028" s="777" t="s">
        <v>3493</v>
      </c>
      <c r="D11028" s="777"/>
      <c r="E11028" s="33"/>
      <c r="F11028" s="34">
        <f>SUM(F11023:F11027)</f>
        <v>0</v>
      </c>
      <c r="G11028" s="34">
        <f>SUM(G11023:G11027)</f>
        <v>1343</v>
      </c>
      <c r="H11028" s="34">
        <f>SUM(H11023:H11027)</f>
        <v>1343</v>
      </c>
      <c r="I11028" s="765"/>
      <c r="J11028" s="765"/>
      <c r="K11028" s="765"/>
    </row>
    <row r="11029" spans="1:11">
      <c r="A11029" s="785">
        <v>70</v>
      </c>
      <c r="B11029" s="767" t="s">
        <v>3633</v>
      </c>
      <c r="C11029" s="195" t="str">
        <f>'[3]New Statement'!F1863</f>
        <v>Rafique Colony</v>
      </c>
      <c r="D11029" s="116">
        <f>'[3]New Statement'!G1863</f>
        <v>149590604</v>
      </c>
      <c r="E11029" s="115"/>
      <c r="F11029" s="116">
        <f>'[3]New Statement'!H1863</f>
        <v>906</v>
      </c>
      <c r="G11029" s="116"/>
      <c r="H11029" s="115">
        <f>SUM(F11029:G11029)</f>
        <v>906</v>
      </c>
      <c r="I11029" s="785">
        <v>4</v>
      </c>
      <c r="J11029" s="785" t="s">
        <v>3494</v>
      </c>
      <c r="K11029" s="785">
        <f>SUM(I11029:J11032)</f>
        <v>4</v>
      </c>
    </row>
    <row r="11030" spans="1:11">
      <c r="A11030" s="786"/>
      <c r="B11030" s="768"/>
      <c r="C11030" s="195" t="str">
        <f>'[3]New Statement'!F1864</f>
        <v xml:space="preserve">Tariq Colony </v>
      </c>
      <c r="D11030" s="116">
        <f>'[3]New Statement'!G1864</f>
        <v>149590605</v>
      </c>
      <c r="E11030" s="115"/>
      <c r="F11030" s="116">
        <f>'[3]New Statement'!H1864</f>
        <v>815</v>
      </c>
      <c r="G11030" s="116"/>
      <c r="H11030" s="115">
        <f>SUM(F11030:G11030)</f>
        <v>815</v>
      </c>
      <c r="I11030" s="786"/>
      <c r="J11030" s="786"/>
      <c r="K11030" s="786"/>
    </row>
    <row r="11031" spans="1:11" ht="25.5">
      <c r="A11031" s="786"/>
      <c r="B11031" s="768"/>
      <c r="C11031" s="195" t="str">
        <f>'[3]New Statement'!F105</f>
        <v>Jameel Park Chak No. 219/RB</v>
      </c>
      <c r="D11031" s="116">
        <f>'[3]New Statement'!G105</f>
        <v>149030106</v>
      </c>
      <c r="E11031" s="115"/>
      <c r="F11031" s="116">
        <f>'[3]New Statement'!H105</f>
        <v>40</v>
      </c>
      <c r="G11031" s="116"/>
      <c r="H11031" s="115">
        <f>SUM(F11031:G11031)</f>
        <v>40</v>
      </c>
      <c r="I11031" s="786"/>
      <c r="J11031" s="786"/>
      <c r="K11031" s="786"/>
    </row>
    <row r="11032" spans="1:11">
      <c r="A11032" s="787"/>
      <c r="B11032" s="780"/>
      <c r="C11032" s="777" t="s">
        <v>3493</v>
      </c>
      <c r="D11032" s="777"/>
      <c r="E11032" s="34"/>
      <c r="F11032" s="34">
        <f>SUM(F11029:F11031)</f>
        <v>1761</v>
      </c>
      <c r="G11032" s="34">
        <f>SUM(G11029:G11031)</f>
        <v>0</v>
      </c>
      <c r="H11032" s="34">
        <f>SUM(H11029:H11031)</f>
        <v>1761</v>
      </c>
      <c r="I11032" s="787"/>
      <c r="J11032" s="787"/>
      <c r="K11032" s="787"/>
    </row>
    <row r="11033" spans="1:11">
      <c r="A11033" s="765">
        <v>71</v>
      </c>
      <c r="B11033" s="766" t="s">
        <v>3632</v>
      </c>
      <c r="C11033" s="195" t="str">
        <f>'[3]New Statement'!F1863</f>
        <v>Rafique Colony</v>
      </c>
      <c r="D11033" s="116">
        <f>'[3]New Statement'!G1863</f>
        <v>149590604</v>
      </c>
      <c r="E11033" s="36"/>
      <c r="F11033" s="116"/>
      <c r="G11033" s="116">
        <f>'[3]New Statement'!I1863</f>
        <v>624</v>
      </c>
      <c r="H11033" s="115">
        <f>SUM(F11033:G11033)</f>
        <v>624</v>
      </c>
      <c r="I11033" s="765" t="s">
        <v>3494</v>
      </c>
      <c r="J11033" s="765">
        <v>3</v>
      </c>
      <c r="K11033" s="765">
        <f>SUM(I11033:J11036)</f>
        <v>3</v>
      </c>
    </row>
    <row r="11034" spans="1:11">
      <c r="A11034" s="765"/>
      <c r="B11034" s="766"/>
      <c r="C11034" s="195" t="str">
        <f>'[3]New Statement'!F1864</f>
        <v xml:space="preserve">Tariq Colony </v>
      </c>
      <c r="D11034" s="116">
        <f>'[3]New Statement'!G1864</f>
        <v>149590605</v>
      </c>
      <c r="E11034" s="36"/>
      <c r="F11034" s="116"/>
      <c r="G11034" s="116">
        <f>'[3]New Statement'!I1864</f>
        <v>563</v>
      </c>
      <c r="H11034" s="115">
        <f>SUM(F11034:G11034)</f>
        <v>563</v>
      </c>
      <c r="I11034" s="765"/>
      <c r="J11034" s="765"/>
      <c r="K11034" s="765"/>
    </row>
    <row r="11035" spans="1:11" ht="25.5">
      <c r="A11035" s="765"/>
      <c r="B11035" s="766"/>
      <c r="C11035" s="195" t="str">
        <f>'[3]New Statement'!F105</f>
        <v>Jameel Park Chak No. 219/RB</v>
      </c>
      <c r="D11035" s="116">
        <f>'[3]New Statement'!G105</f>
        <v>149030106</v>
      </c>
      <c r="E11035" s="36"/>
      <c r="F11035" s="116"/>
      <c r="G11035" s="116">
        <f>'[3]New Statement'!I105</f>
        <v>25</v>
      </c>
      <c r="H11035" s="115">
        <f>SUM(F11035:G11035)</f>
        <v>25</v>
      </c>
      <c r="I11035" s="765"/>
      <c r="J11035" s="765"/>
      <c r="K11035" s="765"/>
    </row>
    <row r="11036" spans="1:11">
      <c r="A11036" s="765"/>
      <c r="B11036" s="766"/>
      <c r="C11036" s="777" t="s">
        <v>3493</v>
      </c>
      <c r="D11036" s="777"/>
      <c r="E11036" s="33"/>
      <c r="F11036" s="34">
        <f>SUM(F11033:F11035)</f>
        <v>0</v>
      </c>
      <c r="G11036" s="34">
        <f>SUM(G11033:G11035)</f>
        <v>1212</v>
      </c>
      <c r="H11036" s="34">
        <f>SUM(H11033:H11035)</f>
        <v>1212</v>
      </c>
      <c r="I11036" s="765"/>
      <c r="J11036" s="765"/>
      <c r="K11036" s="765"/>
    </row>
    <row r="11037" spans="1:11" ht="25.5">
      <c r="A11037" s="765">
        <v>72</v>
      </c>
      <c r="B11037" s="766" t="s">
        <v>3631</v>
      </c>
      <c r="C11037" s="195" t="str">
        <f>'[3]New Statement'!F1868</f>
        <v>Kaleem Shaheed Colony No.2</v>
      </c>
      <c r="D11037" s="116">
        <f>'[3]New Statement'!G1868</f>
        <v>149600101</v>
      </c>
      <c r="E11037" s="36"/>
      <c r="F11037" s="116">
        <f>'[3]New Statement'!H1868</f>
        <v>297</v>
      </c>
      <c r="G11037" s="116"/>
      <c r="H11037" s="115">
        <f>SUM(F11037:G11037)</f>
        <v>297</v>
      </c>
      <c r="I11037" s="765">
        <v>2</v>
      </c>
      <c r="J11037" s="765" t="s">
        <v>3494</v>
      </c>
      <c r="K11037" s="765">
        <f>SUM(I11037:J11041)</f>
        <v>2</v>
      </c>
    </row>
    <row r="11038" spans="1:11" ht="25.5">
      <c r="A11038" s="765"/>
      <c r="B11038" s="766"/>
      <c r="C11038" s="195" t="str">
        <f>'[3]New Statement'!F1869</f>
        <v>Kaleem Shaheed Colony No.2</v>
      </c>
      <c r="D11038" s="116">
        <f>'[3]New Statement'!G1869</f>
        <v>149600102</v>
      </c>
      <c r="E11038" s="36"/>
      <c r="F11038" s="116">
        <f>'[3]New Statement'!H1869</f>
        <v>175</v>
      </c>
      <c r="G11038" s="116"/>
      <c r="H11038" s="115">
        <f>SUM(F11038:G11038)</f>
        <v>175</v>
      </c>
      <c r="I11038" s="765"/>
      <c r="J11038" s="765"/>
      <c r="K11038" s="765"/>
    </row>
    <row r="11039" spans="1:11" ht="25.5">
      <c r="A11039" s="765"/>
      <c r="B11039" s="766"/>
      <c r="C11039" s="195" t="str">
        <f>'[3]New Statement'!F1870</f>
        <v>Kaleem Shaheed Colony No.2</v>
      </c>
      <c r="D11039" s="116">
        <f>'[3]New Statement'!G1870</f>
        <v>149600103</v>
      </c>
      <c r="E11039" s="36"/>
      <c r="F11039" s="116">
        <f>'[3]New Statement'!H1870</f>
        <v>96</v>
      </c>
      <c r="G11039" s="116"/>
      <c r="H11039" s="115">
        <f>SUM(F11039:G11039)</f>
        <v>96</v>
      </c>
      <c r="I11039" s="765"/>
      <c r="J11039" s="765"/>
      <c r="K11039" s="765"/>
    </row>
    <row r="11040" spans="1:11" ht="25.5">
      <c r="A11040" s="765"/>
      <c r="B11040" s="766"/>
      <c r="C11040" s="195" t="str">
        <f>'[3]New Statement'!F1871</f>
        <v>Kaleem Shaheed Colony No.2</v>
      </c>
      <c r="D11040" s="116">
        <f>'[3]New Statement'!G1871</f>
        <v>149600104</v>
      </c>
      <c r="E11040" s="36"/>
      <c r="F11040" s="116">
        <f>'[3]New Statement'!H1871</f>
        <v>449</v>
      </c>
      <c r="G11040" s="116"/>
      <c r="H11040" s="115">
        <f>SUM(F11040:G11040)</f>
        <v>449</v>
      </c>
      <c r="I11040" s="765"/>
      <c r="J11040" s="765"/>
      <c r="K11040" s="765"/>
    </row>
    <row r="11041" spans="1:11">
      <c r="A11041" s="765"/>
      <c r="B11041" s="766"/>
      <c r="C11041" s="777" t="s">
        <v>3493</v>
      </c>
      <c r="D11041" s="777"/>
      <c r="E11041" s="33"/>
      <c r="F11041" s="34">
        <f>SUM(F11037:F11040)</f>
        <v>1017</v>
      </c>
      <c r="G11041" s="34">
        <f>SUM(G11037:G11040)</f>
        <v>0</v>
      </c>
      <c r="H11041" s="34">
        <f>SUM(H11037:H11040)</f>
        <v>1017</v>
      </c>
      <c r="I11041" s="765"/>
      <c r="J11041" s="765"/>
      <c r="K11041" s="765"/>
    </row>
    <row r="11042" spans="1:11" ht="25.5">
      <c r="A11042" s="765">
        <v>73</v>
      </c>
      <c r="B11042" s="766" t="s">
        <v>3630</v>
      </c>
      <c r="C11042" s="195" t="str">
        <f>'[3]New Statement'!F1868</f>
        <v>Kaleem Shaheed Colony No.2</v>
      </c>
      <c r="D11042" s="116">
        <f>'[3]New Statement'!G1868</f>
        <v>149600101</v>
      </c>
      <c r="E11042" s="36"/>
      <c r="F11042" s="116"/>
      <c r="G11042" s="116">
        <f>'[3]New Statement'!I1868</f>
        <v>210</v>
      </c>
      <c r="H11042" s="115">
        <f>SUM(F11042:G11042)</f>
        <v>210</v>
      </c>
      <c r="I11042" s="765" t="s">
        <v>3494</v>
      </c>
      <c r="J11042" s="765">
        <v>2</v>
      </c>
      <c r="K11042" s="765">
        <f>SUM(I11042:J11046)</f>
        <v>2</v>
      </c>
    </row>
    <row r="11043" spans="1:11" ht="25.5">
      <c r="A11043" s="765"/>
      <c r="B11043" s="766"/>
      <c r="C11043" s="195" t="str">
        <f>'[3]New Statement'!F1869</f>
        <v>Kaleem Shaheed Colony No.2</v>
      </c>
      <c r="D11043" s="116">
        <f>'[3]New Statement'!G1869</f>
        <v>149600102</v>
      </c>
      <c r="E11043" s="36"/>
      <c r="F11043" s="116"/>
      <c r="G11043" s="116">
        <f>'[3]New Statement'!I1869</f>
        <v>146</v>
      </c>
      <c r="H11043" s="115">
        <f>SUM(F11043:G11043)</f>
        <v>146</v>
      </c>
      <c r="I11043" s="765"/>
      <c r="J11043" s="765"/>
      <c r="K11043" s="765"/>
    </row>
    <row r="11044" spans="1:11" ht="25.5">
      <c r="A11044" s="765"/>
      <c r="B11044" s="766"/>
      <c r="C11044" s="195" t="str">
        <f>'[3]New Statement'!F1870</f>
        <v>Kaleem Shaheed Colony No.2</v>
      </c>
      <c r="D11044" s="116">
        <f>'[3]New Statement'!G1870</f>
        <v>149600103</v>
      </c>
      <c r="E11044" s="36"/>
      <c r="F11044" s="116"/>
      <c r="G11044" s="116">
        <f>'[3]New Statement'!I1870</f>
        <v>69</v>
      </c>
      <c r="H11044" s="115">
        <f>SUM(F11044:G11044)</f>
        <v>69</v>
      </c>
      <c r="I11044" s="765"/>
      <c r="J11044" s="765"/>
      <c r="K11044" s="765"/>
    </row>
    <row r="11045" spans="1:11" ht="25.5">
      <c r="A11045" s="765"/>
      <c r="B11045" s="766"/>
      <c r="C11045" s="195" t="str">
        <f>'[3]New Statement'!F1871</f>
        <v>Kaleem Shaheed Colony No.2</v>
      </c>
      <c r="D11045" s="116">
        <f>'[3]New Statement'!G1871</f>
        <v>149600104</v>
      </c>
      <c r="E11045" s="36"/>
      <c r="F11045" s="116"/>
      <c r="G11045" s="116">
        <f>'[3]New Statement'!I1871</f>
        <v>308</v>
      </c>
      <c r="H11045" s="115">
        <f>SUM(F11045:G11045)</f>
        <v>308</v>
      </c>
      <c r="I11045" s="765"/>
      <c r="J11045" s="765"/>
      <c r="K11045" s="765"/>
    </row>
    <row r="11046" spans="1:11">
      <c r="A11046" s="765"/>
      <c r="B11046" s="766"/>
      <c r="C11046" s="777" t="s">
        <v>3493</v>
      </c>
      <c r="D11046" s="777"/>
      <c r="E11046" s="33"/>
      <c r="F11046" s="34">
        <f>SUM(F11042:F11045)</f>
        <v>0</v>
      </c>
      <c r="G11046" s="34">
        <f>SUM(G11042:G11045)</f>
        <v>733</v>
      </c>
      <c r="H11046" s="34">
        <f>SUM(H11042:H11045)</f>
        <v>733</v>
      </c>
      <c r="I11046" s="765"/>
      <c r="J11046" s="765"/>
      <c r="K11046" s="765"/>
    </row>
    <row r="11047" spans="1:11" ht="25.5">
      <c r="A11047" s="765">
        <v>74</v>
      </c>
      <c r="B11047" s="766" t="s">
        <v>3631</v>
      </c>
      <c r="C11047" s="195" t="str">
        <f>'[3]New Statement'!F1872</f>
        <v>Kaleem Shaheed Colony No.2</v>
      </c>
      <c r="D11047" s="116">
        <f>'[3]New Statement'!G1872</f>
        <v>149600201</v>
      </c>
      <c r="E11047" s="36"/>
      <c r="F11047" s="116">
        <f>'[3]New Statement'!H1872</f>
        <v>242</v>
      </c>
      <c r="G11047" s="116"/>
      <c r="H11047" s="115">
        <f>SUM(F11047:G11047)</f>
        <v>242</v>
      </c>
      <c r="I11047" s="765">
        <v>3</v>
      </c>
      <c r="J11047" s="765" t="s">
        <v>3494</v>
      </c>
      <c r="K11047" s="765">
        <f>SUM(I11047:J11051)</f>
        <v>3</v>
      </c>
    </row>
    <row r="11048" spans="1:11" ht="25.5">
      <c r="A11048" s="765"/>
      <c r="B11048" s="766"/>
      <c r="C11048" s="195" t="str">
        <f>'[3]New Statement'!F1873</f>
        <v>Kaleem Shaheed Colony No.2</v>
      </c>
      <c r="D11048" s="116">
        <f>'[3]New Statement'!G1873</f>
        <v>149600202</v>
      </c>
      <c r="E11048" s="36"/>
      <c r="F11048" s="116">
        <f>'[3]New Statement'!H1873</f>
        <v>473</v>
      </c>
      <c r="G11048" s="116"/>
      <c r="H11048" s="115">
        <f>SUM(F11048:G11048)</f>
        <v>473</v>
      </c>
      <c r="I11048" s="765"/>
      <c r="J11048" s="765"/>
      <c r="K11048" s="765"/>
    </row>
    <row r="11049" spans="1:11" ht="25.5">
      <c r="A11049" s="765"/>
      <c r="B11049" s="766"/>
      <c r="C11049" s="195" t="str">
        <f>'[3]New Statement'!F1874</f>
        <v>Kaleem Shaheed Colony No.2</v>
      </c>
      <c r="D11049" s="116">
        <f>'[3]New Statement'!G1874</f>
        <v>149600203</v>
      </c>
      <c r="E11049" s="36"/>
      <c r="F11049" s="116">
        <f>'[3]New Statement'!H1874</f>
        <v>296</v>
      </c>
      <c r="G11049" s="116"/>
      <c r="H11049" s="115">
        <f>SUM(F11049:G11049)</f>
        <v>296</v>
      </c>
      <c r="I11049" s="765"/>
      <c r="J11049" s="765"/>
      <c r="K11049" s="765"/>
    </row>
    <row r="11050" spans="1:11" ht="25.5">
      <c r="A11050" s="765"/>
      <c r="B11050" s="766"/>
      <c r="C11050" s="195" t="str">
        <f>'[3]New Statement'!F1875</f>
        <v>Kaleem Shaheed Colony No.2</v>
      </c>
      <c r="D11050" s="116">
        <f>'[3]New Statement'!G1875</f>
        <v>149600204</v>
      </c>
      <c r="E11050" s="36"/>
      <c r="F11050" s="116">
        <f>'[3]New Statement'!H1875</f>
        <v>233</v>
      </c>
      <c r="G11050" s="116"/>
      <c r="H11050" s="115">
        <f>SUM(F11050:G11050)</f>
        <v>233</v>
      </c>
      <c r="I11050" s="765"/>
      <c r="J11050" s="765"/>
      <c r="K11050" s="765"/>
    </row>
    <row r="11051" spans="1:11">
      <c r="A11051" s="765"/>
      <c r="B11051" s="766"/>
      <c r="C11051" s="777" t="s">
        <v>3493</v>
      </c>
      <c r="D11051" s="777"/>
      <c r="E11051" s="33"/>
      <c r="F11051" s="34">
        <f>SUM(F11047:F11050)</f>
        <v>1244</v>
      </c>
      <c r="G11051" s="34">
        <f>SUM(G11047:G11050)</f>
        <v>0</v>
      </c>
      <c r="H11051" s="34">
        <f>SUM(H11047:H11050)</f>
        <v>1244</v>
      </c>
      <c r="I11051" s="765"/>
      <c r="J11051" s="765"/>
      <c r="K11051" s="765"/>
    </row>
    <row r="11052" spans="1:11" ht="25.5">
      <c r="A11052" s="765">
        <v>75</v>
      </c>
      <c r="B11052" s="766" t="s">
        <v>3630</v>
      </c>
      <c r="C11052" s="195" t="str">
        <f>'[3]New Statement'!F1872</f>
        <v>Kaleem Shaheed Colony No.2</v>
      </c>
      <c r="D11052" s="116">
        <f>'[3]New Statement'!G1872</f>
        <v>149600201</v>
      </c>
      <c r="E11052" s="36"/>
      <c r="F11052" s="116"/>
      <c r="G11052" s="116">
        <f>'[3]New Statement'!I1872</f>
        <v>198</v>
      </c>
      <c r="H11052" s="115">
        <f>SUM(F11052:G11052)</f>
        <v>198</v>
      </c>
      <c r="I11052" s="765" t="s">
        <v>3494</v>
      </c>
      <c r="J11052" s="765">
        <v>2</v>
      </c>
      <c r="K11052" s="765">
        <f>SUM(I11052:J11056)</f>
        <v>2</v>
      </c>
    </row>
    <row r="11053" spans="1:11" ht="25.5">
      <c r="A11053" s="765"/>
      <c r="B11053" s="766"/>
      <c r="C11053" s="195" t="str">
        <f>'[3]New Statement'!F1873</f>
        <v>Kaleem Shaheed Colony No.2</v>
      </c>
      <c r="D11053" s="116">
        <f>'[3]New Statement'!G1873</f>
        <v>149600202</v>
      </c>
      <c r="E11053" s="36"/>
      <c r="F11053" s="116"/>
      <c r="G11053" s="116">
        <f>'[3]New Statement'!I1873</f>
        <v>389</v>
      </c>
      <c r="H11053" s="115">
        <f>SUM(F11053:G11053)</f>
        <v>389</v>
      </c>
      <c r="I11053" s="765"/>
      <c r="J11053" s="765"/>
      <c r="K11053" s="765"/>
    </row>
    <row r="11054" spans="1:11" ht="25.5">
      <c r="A11054" s="765"/>
      <c r="B11054" s="766"/>
      <c r="C11054" s="195" t="str">
        <f>'[3]New Statement'!F1874</f>
        <v>Kaleem Shaheed Colony No.2</v>
      </c>
      <c r="D11054" s="116">
        <f>'[3]New Statement'!G1874</f>
        <v>149600203</v>
      </c>
      <c r="E11054" s="36"/>
      <c r="F11054" s="116"/>
      <c r="G11054" s="116">
        <f>'[3]New Statement'!I1874</f>
        <v>226</v>
      </c>
      <c r="H11054" s="115">
        <f>SUM(F11054:G11054)</f>
        <v>226</v>
      </c>
      <c r="I11054" s="765"/>
      <c r="J11054" s="765"/>
      <c r="K11054" s="765"/>
    </row>
    <row r="11055" spans="1:11" ht="25.5">
      <c r="A11055" s="765"/>
      <c r="B11055" s="766"/>
      <c r="C11055" s="195" t="str">
        <f>'[3]New Statement'!F1875</f>
        <v>Kaleem Shaheed Colony No.2</v>
      </c>
      <c r="D11055" s="116">
        <f>'[3]New Statement'!G1875</f>
        <v>149600204</v>
      </c>
      <c r="E11055" s="36"/>
      <c r="F11055" s="116"/>
      <c r="G11055" s="116">
        <f>'[3]New Statement'!I1875</f>
        <v>191</v>
      </c>
      <c r="H11055" s="115">
        <f>SUM(F11055:G11055)</f>
        <v>191</v>
      </c>
      <c r="I11055" s="765"/>
      <c r="J11055" s="765"/>
      <c r="K11055" s="765"/>
    </row>
    <row r="11056" spans="1:11">
      <c r="A11056" s="765"/>
      <c r="B11056" s="766"/>
      <c r="C11056" s="777" t="s">
        <v>3493</v>
      </c>
      <c r="D11056" s="777"/>
      <c r="E11056" s="33"/>
      <c r="F11056" s="34">
        <f>SUM(F11052:F11055)</f>
        <v>0</v>
      </c>
      <c r="G11056" s="34">
        <f>SUM(G11052:G11055)</f>
        <v>1004</v>
      </c>
      <c r="H11056" s="34">
        <f>SUM(H11052:H11055)</f>
        <v>1004</v>
      </c>
      <c r="I11056" s="765"/>
      <c r="J11056" s="765"/>
      <c r="K11056" s="765"/>
    </row>
    <row r="11057" spans="1:11">
      <c r="A11057" s="765">
        <v>76</v>
      </c>
      <c r="B11057" s="766" t="s">
        <v>3629</v>
      </c>
      <c r="C11057" s="195" t="str">
        <f>'[3]New Statement'!F1876</f>
        <v>Hussain Park</v>
      </c>
      <c r="D11057" s="116">
        <f>'[3]New Statement'!G1876</f>
        <v>149600301</v>
      </c>
      <c r="E11057" s="116"/>
      <c r="F11057" s="116">
        <f>'[3]New Statement'!H1876</f>
        <v>706</v>
      </c>
      <c r="G11057" s="116"/>
      <c r="H11057" s="115">
        <f>SUM(F11057:G11057)</f>
        <v>706</v>
      </c>
      <c r="I11057" s="765">
        <v>3</v>
      </c>
      <c r="J11057" s="765" t="s">
        <v>3494</v>
      </c>
      <c r="K11057" s="765">
        <f>SUM(I11057:J11060)</f>
        <v>3</v>
      </c>
    </row>
    <row r="11058" spans="1:11">
      <c r="A11058" s="765"/>
      <c r="B11058" s="766"/>
      <c r="C11058" s="195" t="str">
        <f>'[3]New Statement'!F1877</f>
        <v>Nawaz Park</v>
      </c>
      <c r="D11058" s="116">
        <f>'[3]New Statement'!G1877</f>
        <v>149600302</v>
      </c>
      <c r="E11058" s="115"/>
      <c r="F11058" s="116">
        <f>'[3]New Statement'!H1877</f>
        <v>288</v>
      </c>
      <c r="G11058" s="116"/>
      <c r="H11058" s="115">
        <f>SUM(F11058:G11058)</f>
        <v>288</v>
      </c>
      <c r="I11058" s="765"/>
      <c r="J11058" s="765"/>
      <c r="K11058" s="765"/>
    </row>
    <row r="11059" spans="1:11" ht="25.5">
      <c r="A11059" s="765"/>
      <c r="B11059" s="766"/>
      <c r="C11059" s="195" t="str">
        <f>'[3]New Statement'!F1880</f>
        <v>Garden Town Chak No. 279/RB Khurd</v>
      </c>
      <c r="D11059" s="116">
        <f>'[3]New Statement'!G1880</f>
        <v>149600401</v>
      </c>
      <c r="E11059" s="115"/>
      <c r="F11059" s="116">
        <f>'[3]New Statement'!H1880</f>
        <v>211</v>
      </c>
      <c r="G11059" s="116"/>
      <c r="H11059" s="115">
        <f>SUM(F11059:G11059)</f>
        <v>211</v>
      </c>
      <c r="I11059" s="765"/>
      <c r="J11059" s="765"/>
      <c r="K11059" s="765"/>
    </row>
    <row r="11060" spans="1:11">
      <c r="A11060" s="765"/>
      <c r="B11060" s="766"/>
      <c r="C11060" s="777" t="s">
        <v>3493</v>
      </c>
      <c r="D11060" s="777"/>
      <c r="E11060" s="34"/>
      <c r="F11060" s="34">
        <f>SUM(F11057:F11059)</f>
        <v>1205</v>
      </c>
      <c r="G11060" s="34">
        <f>SUM(G11057:G11059)</f>
        <v>0</v>
      </c>
      <c r="H11060" s="34">
        <f>SUM(H11057:H11059)</f>
        <v>1205</v>
      </c>
      <c r="I11060" s="765"/>
      <c r="J11060" s="765"/>
      <c r="K11060" s="765"/>
    </row>
    <row r="11061" spans="1:11">
      <c r="A11061" s="765">
        <v>77</v>
      </c>
      <c r="B11061" s="766" t="s">
        <v>3628</v>
      </c>
      <c r="C11061" s="195" t="str">
        <f>'[3]New Statement'!F1876</f>
        <v>Hussain Park</v>
      </c>
      <c r="D11061" s="116">
        <f>'[3]New Statement'!G1876</f>
        <v>149600301</v>
      </c>
      <c r="E11061" s="36"/>
      <c r="F11061" s="116"/>
      <c r="G11061" s="116">
        <f>'[3]New Statement'!I1876</f>
        <v>541</v>
      </c>
      <c r="H11061" s="115">
        <f>SUM(F11061:G11061)</f>
        <v>541</v>
      </c>
      <c r="I11061" s="765" t="s">
        <v>3494</v>
      </c>
      <c r="J11061" s="765">
        <v>2</v>
      </c>
      <c r="K11061" s="765">
        <f>SUM(I11061:J11064)</f>
        <v>2</v>
      </c>
    </row>
    <row r="11062" spans="1:11">
      <c r="A11062" s="765"/>
      <c r="B11062" s="766"/>
      <c r="C11062" s="195" t="str">
        <f>'[3]New Statement'!F1877</f>
        <v>Nawaz Park</v>
      </c>
      <c r="D11062" s="116">
        <f>'[3]New Statement'!G1877</f>
        <v>149600302</v>
      </c>
      <c r="E11062" s="36"/>
      <c r="F11062" s="116"/>
      <c r="G11062" s="116">
        <f>'[3]New Statement'!I1877</f>
        <v>212</v>
      </c>
      <c r="H11062" s="115">
        <f>SUM(F11062:G11062)</f>
        <v>212</v>
      </c>
      <c r="I11062" s="765"/>
      <c r="J11062" s="765"/>
      <c r="K11062" s="765"/>
    </row>
    <row r="11063" spans="1:11" ht="25.5">
      <c r="A11063" s="765"/>
      <c r="B11063" s="766"/>
      <c r="C11063" s="195" t="str">
        <f>'[3]New Statement'!F1880</f>
        <v>Garden Town Chak No. 279/RB Khurd</v>
      </c>
      <c r="D11063" s="116">
        <f>'[3]New Statement'!G1880</f>
        <v>149600401</v>
      </c>
      <c r="E11063" s="36"/>
      <c r="F11063" s="116"/>
      <c r="G11063" s="116">
        <f>'[3]New Statement'!I1880</f>
        <v>167</v>
      </c>
      <c r="H11063" s="115">
        <f>SUM(F11063:G11063)</f>
        <v>167</v>
      </c>
      <c r="I11063" s="765"/>
      <c r="J11063" s="765"/>
      <c r="K11063" s="765"/>
    </row>
    <row r="11064" spans="1:11">
      <c r="A11064" s="765"/>
      <c r="B11064" s="766"/>
      <c r="C11064" s="777" t="s">
        <v>3493</v>
      </c>
      <c r="D11064" s="777"/>
      <c r="E11064" s="33"/>
      <c r="F11064" s="34">
        <f>SUM(F11061:F11063)</f>
        <v>0</v>
      </c>
      <c r="G11064" s="34">
        <f>SUM(G11061:G11063)</f>
        <v>920</v>
      </c>
      <c r="H11064" s="34">
        <f>SUM(H11061:H11063)</f>
        <v>920</v>
      </c>
      <c r="I11064" s="765"/>
      <c r="J11064" s="765"/>
      <c r="K11064" s="765"/>
    </row>
    <row r="11065" spans="1:11" ht="25.5">
      <c r="A11065" s="765">
        <v>78</v>
      </c>
      <c r="B11065" s="766" t="s">
        <v>3627</v>
      </c>
      <c r="C11065" s="195" t="str">
        <f>'[3]New Statement'!F1878</f>
        <v>Siddique Akbar Town</v>
      </c>
      <c r="D11065" s="116">
        <f>'[3]New Statement'!G1878</f>
        <v>149600303</v>
      </c>
      <c r="E11065" s="115"/>
      <c r="F11065" s="116">
        <f>'[3]New Statement'!H1878</f>
        <v>293</v>
      </c>
      <c r="G11065" s="116"/>
      <c r="H11065" s="115">
        <f>SUM(F11065:G11065)</f>
        <v>293</v>
      </c>
      <c r="I11065" s="765">
        <v>3</v>
      </c>
      <c r="J11065" s="765" t="s">
        <v>3494</v>
      </c>
      <c r="K11065" s="765">
        <f>SUM(I11065:J11068)</f>
        <v>3</v>
      </c>
    </row>
    <row r="11066" spans="1:11" ht="25.5">
      <c r="A11066" s="765"/>
      <c r="B11066" s="766"/>
      <c r="C11066" s="195" t="str">
        <f>'[3]New Statement'!F1879</f>
        <v>Siddique Akbar Town</v>
      </c>
      <c r="D11066" s="116">
        <f>'[3]New Statement'!G1879</f>
        <v>149600304</v>
      </c>
      <c r="E11066" s="115"/>
      <c r="F11066" s="116">
        <f>'[3]New Statement'!H1879</f>
        <v>397</v>
      </c>
      <c r="G11066" s="116"/>
      <c r="H11066" s="115">
        <f>SUM(F11066:G11066)</f>
        <v>397</v>
      </c>
      <c r="I11066" s="765"/>
      <c r="J11066" s="765"/>
      <c r="K11066" s="765"/>
    </row>
    <row r="11067" spans="1:11" ht="25.5">
      <c r="A11067" s="765"/>
      <c r="B11067" s="766"/>
      <c r="C11067" s="195" t="str">
        <f>'[3]New Statement'!F1881</f>
        <v>Bilal Park Chak No. 279/RB Khurd</v>
      </c>
      <c r="D11067" s="116">
        <f>'[3]New Statement'!G1881</f>
        <v>149600402</v>
      </c>
      <c r="E11067" s="116"/>
      <c r="F11067" s="116">
        <f>'[3]New Statement'!H1881</f>
        <v>448</v>
      </c>
      <c r="G11067" s="116"/>
      <c r="H11067" s="115">
        <f>SUM(F11067:G11067)</f>
        <v>448</v>
      </c>
      <c r="I11067" s="765"/>
      <c r="J11067" s="765"/>
      <c r="K11067" s="765"/>
    </row>
    <row r="11068" spans="1:11">
      <c r="A11068" s="765"/>
      <c r="B11068" s="766"/>
      <c r="C11068" s="777" t="s">
        <v>3493</v>
      </c>
      <c r="D11068" s="777"/>
      <c r="E11068" s="34"/>
      <c r="F11068" s="34">
        <f>SUM(F11065:F11067)</f>
        <v>1138</v>
      </c>
      <c r="G11068" s="34">
        <f>SUM(G11065:G11067)</f>
        <v>0</v>
      </c>
      <c r="H11068" s="34">
        <f>SUM(H11065:H11067)</f>
        <v>1138</v>
      </c>
      <c r="I11068" s="765"/>
      <c r="J11068" s="765"/>
      <c r="K11068" s="765"/>
    </row>
    <row r="11069" spans="1:11" ht="25.5">
      <c r="A11069" s="765">
        <v>79</v>
      </c>
      <c r="B11069" s="766" t="s">
        <v>3625</v>
      </c>
      <c r="C11069" s="195" t="str">
        <f>'[3]New Statement'!F1878</f>
        <v>Siddique Akbar Town</v>
      </c>
      <c r="D11069" s="116">
        <f>'[3]New Statement'!G1878</f>
        <v>149600303</v>
      </c>
      <c r="E11069" s="115"/>
      <c r="F11069" s="116"/>
      <c r="G11069" s="116">
        <f>'[3]New Statement'!I1878</f>
        <v>221</v>
      </c>
      <c r="H11069" s="115">
        <f>SUM(F11069:G11069)</f>
        <v>221</v>
      </c>
      <c r="I11069" s="765" t="s">
        <v>3494</v>
      </c>
      <c r="J11069" s="765">
        <v>2</v>
      </c>
      <c r="K11069" s="765">
        <f>SUM(I11069:J11072)</f>
        <v>2</v>
      </c>
    </row>
    <row r="11070" spans="1:11" ht="25.5">
      <c r="A11070" s="765"/>
      <c r="B11070" s="766"/>
      <c r="C11070" s="195" t="str">
        <f>'[3]New Statement'!F1879</f>
        <v>Siddique Akbar Town</v>
      </c>
      <c r="D11070" s="116">
        <f>'[3]New Statement'!G1879</f>
        <v>149600304</v>
      </c>
      <c r="E11070" s="115"/>
      <c r="F11070" s="116"/>
      <c r="G11070" s="116">
        <f>'[3]New Statement'!I1879</f>
        <v>277</v>
      </c>
      <c r="H11070" s="115">
        <f>SUM(F11070:G11070)</f>
        <v>277</v>
      </c>
      <c r="I11070" s="765"/>
      <c r="J11070" s="765"/>
      <c r="K11070" s="765"/>
    </row>
    <row r="11071" spans="1:11" ht="25.5">
      <c r="A11071" s="765"/>
      <c r="B11071" s="766"/>
      <c r="C11071" s="195" t="str">
        <f>'[3]New Statement'!F1881</f>
        <v>Bilal Park Chak No. 279/RB Khurd</v>
      </c>
      <c r="D11071" s="116">
        <f>'[3]New Statement'!G1881</f>
        <v>149600402</v>
      </c>
      <c r="E11071" s="115"/>
      <c r="F11071" s="116"/>
      <c r="G11071" s="116">
        <f>'[3]New Statement'!I1881</f>
        <v>311</v>
      </c>
      <c r="H11071" s="115">
        <f>SUM(F11071:G11071)</f>
        <v>311</v>
      </c>
      <c r="I11071" s="765"/>
      <c r="J11071" s="765"/>
      <c r="K11071" s="765"/>
    </row>
    <row r="11072" spans="1:11">
      <c r="A11072" s="765"/>
      <c r="B11072" s="766"/>
      <c r="C11072" s="777" t="s">
        <v>3493</v>
      </c>
      <c r="D11072" s="777"/>
      <c r="E11072" s="34"/>
      <c r="F11072" s="34">
        <f>SUM(F11069:F11071)</f>
        <v>0</v>
      </c>
      <c r="G11072" s="34">
        <f>SUM(G11069:G11071)</f>
        <v>809</v>
      </c>
      <c r="H11072" s="34">
        <f>SUM(H11069:H11071)</f>
        <v>809</v>
      </c>
      <c r="I11072" s="765"/>
      <c r="J11072" s="765"/>
      <c r="K11072" s="765"/>
    </row>
    <row r="11073" spans="1:11" ht="25.5">
      <c r="A11073" s="765">
        <v>80</v>
      </c>
      <c r="B11073" s="766" t="s">
        <v>3626</v>
      </c>
      <c r="C11073" s="195" t="str">
        <f>'[3]New Statement'!F1882</f>
        <v>Bilal Park Chak No. 279/RB Khurd</v>
      </c>
      <c r="D11073" s="116">
        <f>'[3]New Statement'!G1882</f>
        <v>149600403</v>
      </c>
      <c r="E11073" s="115"/>
      <c r="F11073" s="116">
        <f>'[3]New Statement'!H1882</f>
        <v>389</v>
      </c>
      <c r="G11073" s="116"/>
      <c r="H11073" s="115">
        <f>SUM(F11073:G11073)</f>
        <v>389</v>
      </c>
      <c r="I11073" s="765">
        <v>2</v>
      </c>
      <c r="J11073" s="765" t="s">
        <v>3494</v>
      </c>
      <c r="K11073" s="765">
        <f>SUM(I11073:J11076)</f>
        <v>2</v>
      </c>
    </row>
    <row r="11074" spans="1:11" ht="25.5">
      <c r="A11074" s="765"/>
      <c r="B11074" s="766"/>
      <c r="C11074" s="195" t="str">
        <f>'[3]New Statement'!F1883</f>
        <v>Bilal Park Chak No. 279/RB Khurd</v>
      </c>
      <c r="D11074" s="116">
        <f>'[3]New Statement'!G1883</f>
        <v>149600404</v>
      </c>
      <c r="E11074" s="115"/>
      <c r="F11074" s="116">
        <f>'[3]New Statement'!H1883</f>
        <v>403</v>
      </c>
      <c r="G11074" s="116"/>
      <c r="H11074" s="115">
        <f>SUM(F11074:G11074)</f>
        <v>403</v>
      </c>
      <c r="I11074" s="765"/>
      <c r="J11074" s="765"/>
      <c r="K11074" s="765"/>
    </row>
    <row r="11075" spans="1:11" ht="25.5">
      <c r="A11075" s="765"/>
      <c r="B11075" s="766"/>
      <c r="C11075" s="195" t="str">
        <f>'[3]New Statement'!F1884</f>
        <v>Bilal Park Chak No. 279/RB Khurd</v>
      </c>
      <c r="D11075" s="116">
        <f>'[3]New Statement'!G1884</f>
        <v>149600405</v>
      </c>
      <c r="E11075" s="115"/>
      <c r="F11075" s="116">
        <f>'[3]New Statement'!H1884</f>
        <v>97</v>
      </c>
      <c r="G11075" s="116"/>
      <c r="H11075" s="115">
        <f>SUM(F11075:G11075)</f>
        <v>97</v>
      </c>
      <c r="I11075" s="765"/>
      <c r="J11075" s="765"/>
      <c r="K11075" s="765"/>
    </row>
    <row r="11076" spans="1:11">
      <c r="A11076" s="765"/>
      <c r="B11076" s="766"/>
      <c r="C11076" s="777" t="s">
        <v>3493</v>
      </c>
      <c r="D11076" s="777"/>
      <c r="E11076" s="34"/>
      <c r="F11076" s="34">
        <f>SUM(F11073:F11075)</f>
        <v>889</v>
      </c>
      <c r="G11076" s="34">
        <f>SUM(G11073:G11075)</f>
        <v>0</v>
      </c>
      <c r="H11076" s="34">
        <f>SUM(H11073:H11075)</f>
        <v>889</v>
      </c>
      <c r="I11076" s="765"/>
      <c r="J11076" s="765"/>
      <c r="K11076" s="765"/>
    </row>
    <row r="11077" spans="1:11" ht="25.5">
      <c r="A11077" s="765">
        <v>81</v>
      </c>
      <c r="B11077" s="766" t="s">
        <v>3625</v>
      </c>
      <c r="C11077" s="195" t="str">
        <f>'[3]New Statement'!F1882</f>
        <v>Bilal Park Chak No. 279/RB Khurd</v>
      </c>
      <c r="D11077" s="116">
        <f>'[3]New Statement'!G1882</f>
        <v>149600403</v>
      </c>
      <c r="E11077" s="115"/>
      <c r="F11077" s="116"/>
      <c r="G11077" s="116">
        <f>'[3]New Statement'!I1882</f>
        <v>258</v>
      </c>
      <c r="H11077" s="115">
        <f>SUM(F11077:G11077)</f>
        <v>258</v>
      </c>
      <c r="I11077" s="765" t="s">
        <v>3494</v>
      </c>
      <c r="J11077" s="765">
        <v>2</v>
      </c>
      <c r="K11077" s="765">
        <f>SUM(I11077:J11080)</f>
        <v>2</v>
      </c>
    </row>
    <row r="11078" spans="1:11" ht="25.5">
      <c r="A11078" s="765"/>
      <c r="B11078" s="766"/>
      <c r="C11078" s="195" t="str">
        <f>'[3]New Statement'!F1883</f>
        <v>Bilal Park Chak No. 279/RB Khurd</v>
      </c>
      <c r="D11078" s="116">
        <f>'[3]New Statement'!G1883</f>
        <v>149600404</v>
      </c>
      <c r="E11078" s="115"/>
      <c r="F11078" s="116"/>
      <c r="G11078" s="116">
        <f>'[3]New Statement'!I1883</f>
        <v>295</v>
      </c>
      <c r="H11078" s="115">
        <f>SUM(F11078:G11078)</f>
        <v>295</v>
      </c>
      <c r="I11078" s="765"/>
      <c r="J11078" s="765"/>
      <c r="K11078" s="765"/>
    </row>
    <row r="11079" spans="1:11" ht="25.5">
      <c r="A11079" s="765"/>
      <c r="B11079" s="766"/>
      <c r="C11079" s="195" t="str">
        <f>'[3]New Statement'!F1884</f>
        <v>Bilal Park Chak No. 279/RB Khurd</v>
      </c>
      <c r="D11079" s="116">
        <f>'[3]New Statement'!G1884</f>
        <v>149600405</v>
      </c>
      <c r="E11079" s="36"/>
      <c r="F11079" s="116"/>
      <c r="G11079" s="116">
        <f>'[3]New Statement'!I1884</f>
        <v>64</v>
      </c>
      <c r="H11079" s="115">
        <f>SUM(F11079:G11079)</f>
        <v>64</v>
      </c>
      <c r="I11079" s="765"/>
      <c r="J11079" s="765"/>
      <c r="K11079" s="765"/>
    </row>
    <row r="11080" spans="1:11">
      <c r="A11080" s="765"/>
      <c r="B11080" s="766"/>
      <c r="C11080" s="777" t="s">
        <v>3493</v>
      </c>
      <c r="D11080" s="777"/>
      <c r="E11080" s="33"/>
      <c r="F11080" s="34">
        <f>SUM(F11077:F11079)</f>
        <v>0</v>
      </c>
      <c r="G11080" s="34">
        <f>SUM(G11077:G11079)</f>
        <v>617</v>
      </c>
      <c r="H11080" s="34">
        <f>SUM(H11077:H11079)</f>
        <v>617</v>
      </c>
      <c r="I11080" s="765"/>
      <c r="J11080" s="765"/>
      <c r="K11080" s="765"/>
    </row>
    <row r="11081" spans="1:11" ht="25.5">
      <c r="A11081" s="765">
        <v>82</v>
      </c>
      <c r="B11081" s="766" t="s">
        <v>3623</v>
      </c>
      <c r="C11081" s="195" t="str">
        <f>'[3]New Statement'!F1885</f>
        <v>Chak No. 279/RB Khurd</v>
      </c>
      <c r="D11081" s="116">
        <f>'[3]New Statement'!G1885</f>
        <v>149600501</v>
      </c>
      <c r="E11081" s="36"/>
      <c r="F11081" s="116">
        <f>'[3]New Statement'!H1885</f>
        <v>334</v>
      </c>
      <c r="G11081" s="116"/>
      <c r="H11081" s="115">
        <f>SUM(F11081:G11081)</f>
        <v>334</v>
      </c>
      <c r="I11081" s="765">
        <v>3</v>
      </c>
      <c r="J11081" s="765" t="s">
        <v>3494</v>
      </c>
      <c r="K11081" s="765">
        <f>SUM(I11081:J11084)</f>
        <v>3</v>
      </c>
    </row>
    <row r="11082" spans="1:11" ht="25.5">
      <c r="A11082" s="765"/>
      <c r="B11082" s="766"/>
      <c r="C11082" s="195" t="str">
        <f>'[3]New Statement'!F1886</f>
        <v>Chak No. 279/RB Khurd</v>
      </c>
      <c r="D11082" s="116">
        <f>'[3]New Statement'!G1886</f>
        <v>149600502</v>
      </c>
      <c r="E11082" s="36"/>
      <c r="F11082" s="116">
        <f>'[3]New Statement'!H1886</f>
        <v>423</v>
      </c>
      <c r="G11082" s="116"/>
      <c r="H11082" s="115">
        <f>SUM(F11082:G11082)</f>
        <v>423</v>
      </c>
      <c r="I11082" s="765"/>
      <c r="J11082" s="765"/>
      <c r="K11082" s="765"/>
    </row>
    <row r="11083" spans="1:11" ht="25.5">
      <c r="A11083" s="765"/>
      <c r="B11083" s="766"/>
      <c r="C11083" s="195" t="str">
        <f>'[3]New Statement'!F1887</f>
        <v>Chak No. 279/RB Khurd</v>
      </c>
      <c r="D11083" s="116">
        <f>'[3]New Statement'!G1887</f>
        <v>149600503</v>
      </c>
      <c r="E11083" s="36"/>
      <c r="F11083" s="116">
        <f>'[3]New Statement'!H1887</f>
        <v>622</v>
      </c>
      <c r="G11083" s="116"/>
      <c r="H11083" s="115">
        <f>SUM(F11083:G11083)</f>
        <v>622</v>
      </c>
      <c r="I11083" s="765"/>
      <c r="J11083" s="765"/>
      <c r="K11083" s="765"/>
    </row>
    <row r="11084" spans="1:11">
      <c r="A11084" s="765"/>
      <c r="B11084" s="766"/>
      <c r="C11084" s="777" t="s">
        <v>3493</v>
      </c>
      <c r="D11084" s="777"/>
      <c r="E11084" s="33"/>
      <c r="F11084" s="34">
        <f>SUM(F11081:F11083)</f>
        <v>1379</v>
      </c>
      <c r="G11084" s="34">
        <f>SUM(G11081:G11083)</f>
        <v>0</v>
      </c>
      <c r="H11084" s="34">
        <f>SUM(H11081:H11083)</f>
        <v>1379</v>
      </c>
      <c r="I11084" s="765"/>
      <c r="J11084" s="765"/>
      <c r="K11084" s="765"/>
    </row>
    <row r="11085" spans="1:11" ht="25.5">
      <c r="A11085" s="765">
        <v>83</v>
      </c>
      <c r="B11085" s="766" t="s">
        <v>3624</v>
      </c>
      <c r="C11085" s="195" t="str">
        <f>'[3]New Statement'!F1885</f>
        <v>Chak No. 279/RB Khurd</v>
      </c>
      <c r="D11085" s="116">
        <f>'[3]New Statement'!G1885</f>
        <v>149600501</v>
      </c>
      <c r="E11085" s="115"/>
      <c r="F11085" s="116"/>
      <c r="G11085" s="116">
        <f>'[3]New Statement'!I1885</f>
        <v>251</v>
      </c>
      <c r="H11085" s="115">
        <f>SUM(F11085:G11085)</f>
        <v>251</v>
      </c>
      <c r="I11085" s="765" t="s">
        <v>3494</v>
      </c>
      <c r="J11085" s="765">
        <v>2</v>
      </c>
      <c r="K11085" s="765">
        <f>SUM(I11085:J11088)</f>
        <v>2</v>
      </c>
    </row>
    <row r="11086" spans="1:11" ht="25.5">
      <c r="A11086" s="765"/>
      <c r="B11086" s="766"/>
      <c r="C11086" s="195" t="str">
        <f>'[3]New Statement'!F1886</f>
        <v>Chak No. 279/RB Khurd</v>
      </c>
      <c r="D11086" s="116">
        <f>'[3]New Statement'!G1886</f>
        <v>149600502</v>
      </c>
      <c r="E11086" s="115"/>
      <c r="F11086" s="116"/>
      <c r="G11086" s="116">
        <f>'[3]New Statement'!I1886</f>
        <v>303</v>
      </c>
      <c r="H11086" s="115">
        <f>SUM(F11086:G11086)</f>
        <v>303</v>
      </c>
      <c r="I11086" s="765"/>
      <c r="J11086" s="765"/>
      <c r="K11086" s="765"/>
    </row>
    <row r="11087" spans="1:11" ht="25.5">
      <c r="A11087" s="765"/>
      <c r="B11087" s="766"/>
      <c r="C11087" s="195" t="str">
        <f>'[3]New Statement'!F1887</f>
        <v>Chak No. 279/RB Khurd</v>
      </c>
      <c r="D11087" s="116">
        <f>'[3]New Statement'!G1887</f>
        <v>149600503</v>
      </c>
      <c r="E11087" s="115"/>
      <c r="F11087" s="116"/>
      <c r="G11087" s="116">
        <f>'[3]New Statement'!I1887</f>
        <v>461</v>
      </c>
      <c r="H11087" s="115">
        <f>SUM(F11087:G11087)</f>
        <v>461</v>
      </c>
      <c r="I11087" s="765"/>
      <c r="J11087" s="765"/>
      <c r="K11087" s="765"/>
    </row>
    <row r="11088" spans="1:11">
      <c r="A11088" s="765"/>
      <c r="B11088" s="766"/>
      <c r="C11088" s="777" t="s">
        <v>3493</v>
      </c>
      <c r="D11088" s="777"/>
      <c r="E11088" s="34"/>
      <c r="F11088" s="34">
        <f>SUM(F11085:F11087)</f>
        <v>0</v>
      </c>
      <c r="G11088" s="34">
        <f>SUM(G11085:G11087)</f>
        <v>1015</v>
      </c>
      <c r="H11088" s="34">
        <f>SUM(H11085:H11087)</f>
        <v>1015</v>
      </c>
      <c r="I11088" s="765"/>
      <c r="J11088" s="765"/>
      <c r="K11088" s="765"/>
    </row>
    <row r="11089" spans="1:11" ht="25.5">
      <c r="A11089" s="765">
        <v>84</v>
      </c>
      <c r="B11089" s="766" t="s">
        <v>3623</v>
      </c>
      <c r="C11089" s="195" t="str">
        <f>'[3]New Statement'!F1888</f>
        <v>Chak No. 279/RB Khurd</v>
      </c>
      <c r="D11089" s="116">
        <f>'[3]New Statement'!G1888</f>
        <v>149600504</v>
      </c>
      <c r="E11089" s="115"/>
      <c r="F11089" s="116">
        <f>'[3]New Statement'!H1888</f>
        <v>485</v>
      </c>
      <c r="G11089" s="116"/>
      <c r="H11089" s="115">
        <f>SUM(F11089:G11089)</f>
        <v>485</v>
      </c>
      <c r="I11089" s="765">
        <v>3</v>
      </c>
      <c r="J11089" s="765" t="s">
        <v>3494</v>
      </c>
      <c r="K11089" s="765">
        <f>SUM(I11089:J11092)</f>
        <v>3</v>
      </c>
    </row>
    <row r="11090" spans="1:11" ht="25.5">
      <c r="A11090" s="765"/>
      <c r="B11090" s="766"/>
      <c r="C11090" s="195" t="str">
        <f>'[3]New Statement'!F1889</f>
        <v>Chak No. 279/RB Khurd</v>
      </c>
      <c r="D11090" s="116">
        <f>'[3]New Statement'!G1889</f>
        <v>149600505</v>
      </c>
      <c r="E11090" s="115"/>
      <c r="F11090" s="116">
        <f>'[3]New Statement'!H1889</f>
        <v>445</v>
      </c>
      <c r="G11090" s="116"/>
      <c r="H11090" s="115">
        <f>SUM(F11090:G11090)</f>
        <v>445</v>
      </c>
      <c r="I11090" s="765"/>
      <c r="J11090" s="765"/>
      <c r="K11090" s="765"/>
    </row>
    <row r="11091" spans="1:11" ht="25.5">
      <c r="A11091" s="765"/>
      <c r="B11091" s="766"/>
      <c r="C11091" s="195" t="str">
        <f>'[3]New Statement'!F1890</f>
        <v>Chak No. 279/RB Khurd</v>
      </c>
      <c r="D11091" s="116">
        <f>'[3]New Statement'!G1890</f>
        <v>149600506</v>
      </c>
      <c r="E11091" s="115"/>
      <c r="F11091" s="116">
        <f>'[3]New Statement'!H1890</f>
        <v>461</v>
      </c>
      <c r="G11091" s="116"/>
      <c r="H11091" s="115">
        <f>SUM(F11091:G11091)</f>
        <v>461</v>
      </c>
      <c r="I11091" s="765"/>
      <c r="J11091" s="765"/>
      <c r="K11091" s="765"/>
    </row>
    <row r="11092" spans="1:11">
      <c r="A11092" s="765"/>
      <c r="B11092" s="766"/>
      <c r="C11092" s="777" t="s">
        <v>3493</v>
      </c>
      <c r="D11092" s="777"/>
      <c r="E11092" s="34"/>
      <c r="F11092" s="34">
        <f>SUM(F11089:F11091)</f>
        <v>1391</v>
      </c>
      <c r="G11092" s="34">
        <f>SUM(G11089:G11091)</f>
        <v>0</v>
      </c>
      <c r="H11092" s="34">
        <f>SUM(H11089:H11091)</f>
        <v>1391</v>
      </c>
      <c r="I11092" s="765"/>
      <c r="J11092" s="765"/>
      <c r="K11092" s="765"/>
    </row>
    <row r="11093" spans="1:11" ht="25.5">
      <c r="A11093" s="765">
        <v>85</v>
      </c>
      <c r="B11093" s="766" t="s">
        <v>3622</v>
      </c>
      <c r="C11093" s="195" t="str">
        <f>'[3]New Statement'!F1888</f>
        <v>Chak No. 279/RB Khurd</v>
      </c>
      <c r="D11093" s="116">
        <f>'[3]New Statement'!G1888</f>
        <v>149600504</v>
      </c>
      <c r="E11093" s="115"/>
      <c r="F11093" s="116"/>
      <c r="G11093" s="116">
        <f>'[3]New Statement'!I1888</f>
        <v>337</v>
      </c>
      <c r="H11093" s="115">
        <f>SUM(F11093:G11093)</f>
        <v>337</v>
      </c>
      <c r="I11093" s="765" t="s">
        <v>3494</v>
      </c>
      <c r="J11093" s="765">
        <v>2</v>
      </c>
      <c r="K11093" s="765">
        <f>SUM(I11093:J11096)</f>
        <v>2</v>
      </c>
    </row>
    <row r="11094" spans="1:11" ht="25.5">
      <c r="A11094" s="765"/>
      <c r="B11094" s="766"/>
      <c r="C11094" s="195" t="str">
        <f>'[3]New Statement'!F1889</f>
        <v>Chak No. 279/RB Khurd</v>
      </c>
      <c r="D11094" s="116">
        <f>'[3]New Statement'!G1889</f>
        <v>149600505</v>
      </c>
      <c r="E11094" s="115"/>
      <c r="F11094" s="116"/>
      <c r="G11094" s="116">
        <f>'[3]New Statement'!I1889</f>
        <v>324</v>
      </c>
      <c r="H11094" s="115">
        <f>SUM(F11094:G11094)</f>
        <v>324</v>
      </c>
      <c r="I11094" s="765"/>
      <c r="J11094" s="765"/>
      <c r="K11094" s="765"/>
    </row>
    <row r="11095" spans="1:11" ht="25.5">
      <c r="A11095" s="765"/>
      <c r="B11095" s="766"/>
      <c r="C11095" s="195" t="str">
        <f>'[3]New Statement'!F1890</f>
        <v>Chak No. 279/RB Khurd</v>
      </c>
      <c r="D11095" s="116">
        <f>'[3]New Statement'!G1890</f>
        <v>149600506</v>
      </c>
      <c r="E11095" s="115"/>
      <c r="F11095" s="116"/>
      <c r="G11095" s="116">
        <f>'[3]New Statement'!I1890</f>
        <v>339</v>
      </c>
      <c r="H11095" s="115">
        <f>SUM(F11095:G11095)</f>
        <v>339</v>
      </c>
      <c r="I11095" s="765"/>
      <c r="J11095" s="765"/>
      <c r="K11095" s="765"/>
    </row>
    <row r="11096" spans="1:11">
      <c r="A11096" s="765"/>
      <c r="B11096" s="766"/>
      <c r="C11096" s="777" t="s">
        <v>3493</v>
      </c>
      <c r="D11096" s="777"/>
      <c r="E11096" s="34"/>
      <c r="F11096" s="34">
        <f>SUM(F11093:F11095)</f>
        <v>0</v>
      </c>
      <c r="G11096" s="34">
        <f>SUM(G11093:G11095)</f>
        <v>1000</v>
      </c>
      <c r="H11096" s="34">
        <f>SUM(H11093:H11095)</f>
        <v>1000</v>
      </c>
      <c r="I11096" s="765"/>
      <c r="J11096" s="765"/>
      <c r="K11096" s="765"/>
    </row>
    <row r="11097" spans="1:11">
      <c r="A11097" s="765">
        <v>86</v>
      </c>
      <c r="B11097" s="766" t="s">
        <v>3621</v>
      </c>
      <c r="C11097" s="195" t="str">
        <f>'[3]New Statement'!F1893</f>
        <v>Gulzar Colony</v>
      </c>
      <c r="D11097" s="116">
        <f>'[3]New Statement'!G1893</f>
        <v>149610101</v>
      </c>
      <c r="E11097" s="115"/>
      <c r="F11097" s="116">
        <f>'[3]New Statement'!H1893</f>
        <v>308</v>
      </c>
      <c r="G11097" s="116"/>
      <c r="H11097" s="115">
        <f>SUM(F11097:G11097)</f>
        <v>308</v>
      </c>
      <c r="I11097" s="765">
        <v>4</v>
      </c>
      <c r="J11097" s="765" t="s">
        <v>3494</v>
      </c>
      <c r="K11097" s="765">
        <f>SUM(I11097:J11102)</f>
        <v>4</v>
      </c>
    </row>
    <row r="11098" spans="1:11">
      <c r="A11098" s="765"/>
      <c r="B11098" s="766"/>
      <c r="C11098" s="195" t="str">
        <f>'[3]New Statement'!F1894</f>
        <v>Gulzar Colony</v>
      </c>
      <c r="D11098" s="116">
        <f>'[3]New Statement'!G1894</f>
        <v>149610102</v>
      </c>
      <c r="E11098" s="115"/>
      <c r="F11098" s="116">
        <f>'[3]New Statement'!H1894</f>
        <v>453</v>
      </c>
      <c r="G11098" s="116"/>
      <c r="H11098" s="115">
        <f>SUM(F11098:G11098)</f>
        <v>453</v>
      </c>
      <c r="I11098" s="765"/>
      <c r="J11098" s="765"/>
      <c r="K11098" s="765"/>
    </row>
    <row r="11099" spans="1:11">
      <c r="A11099" s="765"/>
      <c r="B11099" s="766"/>
      <c r="C11099" s="195" t="str">
        <f>'[3]New Statement'!F1895</f>
        <v>Gulzar Colony</v>
      </c>
      <c r="D11099" s="116">
        <f>'[3]New Statement'!G1895</f>
        <v>149610103</v>
      </c>
      <c r="E11099" s="115"/>
      <c r="F11099" s="116">
        <f>'[3]New Statement'!H1895</f>
        <v>372</v>
      </c>
      <c r="G11099" s="116"/>
      <c r="H11099" s="115">
        <f>SUM(F11099:G11099)</f>
        <v>372</v>
      </c>
      <c r="I11099" s="765"/>
      <c r="J11099" s="765"/>
      <c r="K11099" s="765"/>
    </row>
    <row r="11100" spans="1:11">
      <c r="A11100" s="765"/>
      <c r="B11100" s="766"/>
      <c r="C11100" s="195" t="str">
        <f>'[3]New Statement'!F1896</f>
        <v>Gulzar Colony</v>
      </c>
      <c r="D11100" s="116">
        <f>'[3]New Statement'!G1896</f>
        <v>149610104</v>
      </c>
      <c r="E11100" s="115"/>
      <c r="F11100" s="116">
        <f>'[3]New Statement'!H1896</f>
        <v>203</v>
      </c>
      <c r="G11100" s="116"/>
      <c r="H11100" s="115">
        <f>SUM(F11100:G11100)</f>
        <v>203</v>
      </c>
      <c r="I11100" s="765"/>
      <c r="J11100" s="765"/>
      <c r="K11100" s="765"/>
    </row>
    <row r="11101" spans="1:11">
      <c r="A11101" s="765"/>
      <c r="B11101" s="766"/>
      <c r="C11101" s="195" t="str">
        <f>'[3]New Statement'!F1897</f>
        <v>Gulzar Colony</v>
      </c>
      <c r="D11101" s="116">
        <f>'[3]New Statement'!G1897</f>
        <v>149610105</v>
      </c>
      <c r="E11101" s="115"/>
      <c r="F11101" s="116">
        <f>'[3]New Statement'!H1897</f>
        <v>434</v>
      </c>
      <c r="G11101" s="116"/>
      <c r="H11101" s="115">
        <f>SUM(F11101:G11101)</f>
        <v>434</v>
      </c>
      <c r="I11101" s="765"/>
      <c r="J11101" s="765"/>
      <c r="K11101" s="765"/>
    </row>
    <row r="11102" spans="1:11">
      <c r="A11102" s="765"/>
      <c r="B11102" s="766"/>
      <c r="C11102" s="777" t="s">
        <v>3493</v>
      </c>
      <c r="D11102" s="777"/>
      <c r="E11102" s="34"/>
      <c r="F11102" s="34">
        <f>SUM(F11097:F11101)</f>
        <v>1770</v>
      </c>
      <c r="G11102" s="34">
        <f>SUM(G11097:G11101)</f>
        <v>0</v>
      </c>
      <c r="H11102" s="34">
        <f>SUM(H11097:H11101)</f>
        <v>1770</v>
      </c>
      <c r="I11102" s="765"/>
      <c r="J11102" s="765"/>
      <c r="K11102" s="765"/>
    </row>
    <row r="11103" spans="1:11">
      <c r="A11103" s="765">
        <v>87</v>
      </c>
      <c r="B11103" s="766" t="s">
        <v>3620</v>
      </c>
      <c r="C11103" s="195" t="str">
        <f>'[3]New Statement'!F1893</f>
        <v>Gulzar Colony</v>
      </c>
      <c r="D11103" s="116">
        <f>'[3]New Statement'!G1893</f>
        <v>149610101</v>
      </c>
      <c r="E11103" s="115"/>
      <c r="F11103" s="116"/>
      <c r="G11103" s="116">
        <f>'[3]New Statement'!I1893</f>
        <v>221</v>
      </c>
      <c r="H11103" s="115">
        <f>SUM(F11103:G11103)</f>
        <v>221</v>
      </c>
      <c r="I11103" s="765" t="s">
        <v>3494</v>
      </c>
      <c r="J11103" s="765">
        <v>3</v>
      </c>
      <c r="K11103" s="765">
        <f>SUM(I11103:J11108)</f>
        <v>3</v>
      </c>
    </row>
    <row r="11104" spans="1:11">
      <c r="A11104" s="765"/>
      <c r="B11104" s="766"/>
      <c r="C11104" s="195" t="str">
        <f>'[3]New Statement'!F1894</f>
        <v>Gulzar Colony</v>
      </c>
      <c r="D11104" s="116">
        <f>'[3]New Statement'!G1894</f>
        <v>149610102</v>
      </c>
      <c r="E11104" s="115"/>
      <c r="F11104" s="116"/>
      <c r="G11104" s="116">
        <f>'[3]New Statement'!I1894</f>
        <v>335</v>
      </c>
      <c r="H11104" s="115">
        <f>SUM(F11104:G11104)</f>
        <v>335</v>
      </c>
      <c r="I11104" s="765"/>
      <c r="J11104" s="765"/>
      <c r="K11104" s="765"/>
    </row>
    <row r="11105" spans="1:11">
      <c r="A11105" s="765"/>
      <c r="B11105" s="766"/>
      <c r="C11105" s="195" t="str">
        <f>'[3]New Statement'!F1895</f>
        <v>Gulzar Colony</v>
      </c>
      <c r="D11105" s="116">
        <f>'[3]New Statement'!G1895</f>
        <v>149610103</v>
      </c>
      <c r="E11105" s="115"/>
      <c r="F11105" s="116"/>
      <c r="G11105" s="116">
        <f>'[3]New Statement'!I1895</f>
        <v>308</v>
      </c>
      <c r="H11105" s="115">
        <f>SUM(F11105:G11105)</f>
        <v>308</v>
      </c>
      <c r="I11105" s="765"/>
      <c r="J11105" s="765"/>
      <c r="K11105" s="765"/>
    </row>
    <row r="11106" spans="1:11">
      <c r="A11106" s="765"/>
      <c r="B11106" s="766"/>
      <c r="C11106" s="195" t="str">
        <f>'[3]New Statement'!F1896</f>
        <v>Gulzar Colony</v>
      </c>
      <c r="D11106" s="116">
        <f>'[3]New Statement'!G1896</f>
        <v>149610104</v>
      </c>
      <c r="E11106" s="115"/>
      <c r="F11106" s="116"/>
      <c r="G11106" s="116">
        <f>'[3]New Statement'!I1896</f>
        <v>143</v>
      </c>
      <c r="H11106" s="115">
        <f>SUM(F11106:G11106)</f>
        <v>143</v>
      </c>
      <c r="I11106" s="765"/>
      <c r="J11106" s="765"/>
      <c r="K11106" s="765"/>
    </row>
    <row r="11107" spans="1:11">
      <c r="A11107" s="765"/>
      <c r="B11107" s="766"/>
      <c r="C11107" s="195" t="str">
        <f>'[3]New Statement'!F1897</f>
        <v>Gulzar Colony</v>
      </c>
      <c r="D11107" s="116">
        <f>'[3]New Statement'!G1897</f>
        <v>149610105</v>
      </c>
      <c r="E11107" s="115"/>
      <c r="F11107" s="116"/>
      <c r="G11107" s="116">
        <f>'[3]New Statement'!I1897</f>
        <v>290</v>
      </c>
      <c r="H11107" s="115">
        <f>SUM(F11107:G11107)</f>
        <v>290</v>
      </c>
      <c r="I11107" s="765"/>
      <c r="J11107" s="765"/>
      <c r="K11107" s="765"/>
    </row>
    <row r="11108" spans="1:11">
      <c r="A11108" s="765"/>
      <c r="B11108" s="766"/>
      <c r="C11108" s="777" t="s">
        <v>3493</v>
      </c>
      <c r="D11108" s="777"/>
      <c r="E11108" s="34"/>
      <c r="F11108" s="34">
        <f>SUM(F11103:F11107)</f>
        <v>0</v>
      </c>
      <c r="G11108" s="34">
        <f>SUM(G11103:G11107)</f>
        <v>1297</v>
      </c>
      <c r="H11108" s="34">
        <f>SUM(H11103:H11107)</f>
        <v>1297</v>
      </c>
      <c r="I11108" s="765"/>
      <c r="J11108" s="765"/>
      <c r="K11108" s="765"/>
    </row>
    <row r="11109" spans="1:11">
      <c r="A11109" s="765">
        <v>88</v>
      </c>
      <c r="B11109" s="766" t="s">
        <v>3619</v>
      </c>
      <c r="C11109" s="195" t="str">
        <f>'[3]New Statement'!F1898</f>
        <v>Azam Abad</v>
      </c>
      <c r="D11109" s="116">
        <f>'[3]New Statement'!G1898</f>
        <v>149610201</v>
      </c>
      <c r="E11109" s="115"/>
      <c r="F11109" s="116">
        <f>'[3]New Statement'!H1898</f>
        <v>690</v>
      </c>
      <c r="G11109" s="116"/>
      <c r="H11109" s="115">
        <f>SUM(F11109:G11109)</f>
        <v>690</v>
      </c>
      <c r="I11109" s="765">
        <v>4</v>
      </c>
      <c r="J11109" s="765" t="s">
        <v>3494</v>
      </c>
      <c r="K11109" s="765">
        <f>SUM(I11109:J11113)</f>
        <v>4</v>
      </c>
    </row>
    <row r="11110" spans="1:11">
      <c r="A11110" s="765"/>
      <c r="B11110" s="766"/>
      <c r="C11110" s="195" t="str">
        <f>'[3]New Statement'!F1899</f>
        <v>Azam Abad</v>
      </c>
      <c r="D11110" s="116">
        <f>'[3]New Statement'!G1899</f>
        <v>149610202</v>
      </c>
      <c r="E11110" s="115"/>
      <c r="F11110" s="116">
        <f>'[3]New Statement'!H1899</f>
        <v>353</v>
      </c>
      <c r="G11110" s="116"/>
      <c r="H11110" s="115">
        <f>SUM(F11110:G11110)</f>
        <v>353</v>
      </c>
      <c r="I11110" s="765"/>
      <c r="J11110" s="765"/>
      <c r="K11110" s="765"/>
    </row>
    <row r="11111" spans="1:11">
      <c r="A11111" s="765"/>
      <c r="B11111" s="766"/>
      <c r="C11111" s="195" t="str">
        <f>'[3]New Statement'!F1900</f>
        <v>Azam Abad</v>
      </c>
      <c r="D11111" s="116">
        <f>'[3]New Statement'!G1900</f>
        <v>149610203</v>
      </c>
      <c r="E11111" s="115"/>
      <c r="F11111" s="116">
        <f>'[3]New Statement'!H1900</f>
        <v>562</v>
      </c>
      <c r="G11111" s="116"/>
      <c r="H11111" s="115">
        <f>SUM(F11111:G11111)</f>
        <v>562</v>
      </c>
      <c r="I11111" s="765"/>
      <c r="J11111" s="765"/>
      <c r="K11111" s="765"/>
    </row>
    <row r="11112" spans="1:11">
      <c r="A11112" s="765"/>
      <c r="B11112" s="766"/>
      <c r="C11112" s="195" t="str">
        <f>'[3]New Statement'!F1901</f>
        <v>Azam Abad</v>
      </c>
      <c r="D11112" s="116">
        <f>'[3]New Statement'!G1901</f>
        <v>149610204</v>
      </c>
      <c r="E11112" s="115"/>
      <c r="F11112" s="116">
        <f>'[3]New Statement'!H1901</f>
        <v>469</v>
      </c>
      <c r="G11112" s="116"/>
      <c r="H11112" s="115">
        <f>SUM(F11112:G11112)</f>
        <v>469</v>
      </c>
      <c r="I11112" s="765"/>
      <c r="J11112" s="765"/>
      <c r="K11112" s="765"/>
    </row>
    <row r="11113" spans="1:11">
      <c r="A11113" s="765"/>
      <c r="B11113" s="766"/>
      <c r="C11113" s="777" t="s">
        <v>3493</v>
      </c>
      <c r="D11113" s="777"/>
      <c r="E11113" s="34"/>
      <c r="F11113" s="34">
        <f>SUM(F11109:F11112)</f>
        <v>2074</v>
      </c>
      <c r="G11113" s="34">
        <f>SUM(G11109:G11112)</f>
        <v>0</v>
      </c>
      <c r="H11113" s="34">
        <f>SUM(H11109:H11112)</f>
        <v>2074</v>
      </c>
      <c r="I11113" s="765"/>
      <c r="J11113" s="765"/>
      <c r="K11113" s="765"/>
    </row>
    <row r="11114" spans="1:11">
      <c r="A11114" s="765">
        <v>89</v>
      </c>
      <c r="B11114" s="766" t="s">
        <v>3618</v>
      </c>
      <c r="C11114" s="195" t="str">
        <f>'[3]New Statement'!F1898</f>
        <v>Azam Abad</v>
      </c>
      <c r="D11114" s="116">
        <f>'[3]New Statement'!G1898</f>
        <v>149610201</v>
      </c>
      <c r="E11114" s="36"/>
      <c r="F11114" s="116"/>
      <c r="G11114" s="116">
        <f>'[3]New Statement'!I1898</f>
        <v>471</v>
      </c>
      <c r="H11114" s="115">
        <f>SUM(F11114:G11114)</f>
        <v>471</v>
      </c>
      <c r="I11114" s="765" t="s">
        <v>3494</v>
      </c>
      <c r="J11114" s="765">
        <v>3</v>
      </c>
      <c r="K11114" s="765">
        <f>SUM(I11114:J11118)</f>
        <v>3</v>
      </c>
    </row>
    <row r="11115" spans="1:11">
      <c r="A11115" s="765"/>
      <c r="B11115" s="766"/>
      <c r="C11115" s="195" t="str">
        <f>'[3]New Statement'!F1899</f>
        <v>Azam Abad</v>
      </c>
      <c r="D11115" s="116">
        <f>'[3]New Statement'!G1899</f>
        <v>149610202</v>
      </c>
      <c r="E11115" s="36"/>
      <c r="F11115" s="116"/>
      <c r="G11115" s="116">
        <f>'[3]New Statement'!I1899</f>
        <v>235</v>
      </c>
      <c r="H11115" s="115">
        <f>SUM(F11115:G11115)</f>
        <v>235</v>
      </c>
      <c r="I11115" s="765"/>
      <c r="J11115" s="765"/>
      <c r="K11115" s="765"/>
    </row>
    <row r="11116" spans="1:11">
      <c r="A11116" s="765"/>
      <c r="B11116" s="766"/>
      <c r="C11116" s="195" t="str">
        <f>'[3]New Statement'!F1900</f>
        <v>Azam Abad</v>
      </c>
      <c r="D11116" s="116">
        <f>'[3]New Statement'!G1900</f>
        <v>149610203</v>
      </c>
      <c r="E11116" s="36"/>
      <c r="F11116" s="116"/>
      <c r="G11116" s="116">
        <f>'[3]New Statement'!I1900</f>
        <v>418</v>
      </c>
      <c r="H11116" s="115">
        <f>SUM(F11116:G11116)</f>
        <v>418</v>
      </c>
      <c r="I11116" s="765"/>
      <c r="J11116" s="765"/>
      <c r="K11116" s="765"/>
    </row>
    <row r="11117" spans="1:11">
      <c r="A11117" s="765"/>
      <c r="B11117" s="766"/>
      <c r="C11117" s="195" t="str">
        <f>'[3]New Statement'!F1901</f>
        <v>Azam Abad</v>
      </c>
      <c r="D11117" s="116">
        <f>'[3]New Statement'!G1901</f>
        <v>149610204</v>
      </c>
      <c r="E11117" s="36"/>
      <c r="F11117" s="116"/>
      <c r="G11117" s="116">
        <f>'[3]New Statement'!I1901</f>
        <v>335</v>
      </c>
      <c r="H11117" s="115">
        <f>SUM(F11117:G11117)</f>
        <v>335</v>
      </c>
      <c r="I11117" s="765"/>
      <c r="J11117" s="765"/>
      <c r="K11117" s="765"/>
    </row>
    <row r="11118" spans="1:11">
      <c r="A11118" s="765"/>
      <c r="B11118" s="766"/>
      <c r="C11118" s="777" t="s">
        <v>3493</v>
      </c>
      <c r="D11118" s="777"/>
      <c r="E11118" s="33"/>
      <c r="F11118" s="34">
        <f>SUM(F11114:F11117)</f>
        <v>0</v>
      </c>
      <c r="G11118" s="34">
        <f>SUM(G11114:G11117)</f>
        <v>1459</v>
      </c>
      <c r="H11118" s="34">
        <f>SUM(H11114:H11117)</f>
        <v>1459</v>
      </c>
      <c r="I11118" s="765"/>
      <c r="J11118" s="765"/>
      <c r="K11118" s="765"/>
    </row>
    <row r="11119" spans="1:11">
      <c r="A11119" s="765">
        <v>90</v>
      </c>
      <c r="B11119" s="766" t="s">
        <v>3617</v>
      </c>
      <c r="C11119" s="195" t="str">
        <f>'[3]New Statement'!F1902</f>
        <v>Madina Abad</v>
      </c>
      <c r="D11119" s="116">
        <f>'[3]New Statement'!G1902</f>
        <v>149610301</v>
      </c>
      <c r="E11119" s="36"/>
      <c r="F11119" s="116">
        <f>'[3]New Statement'!H1902</f>
        <v>637</v>
      </c>
      <c r="G11119" s="116"/>
      <c r="H11119" s="115">
        <f>SUM(F11119:G11119)</f>
        <v>637</v>
      </c>
      <c r="I11119" s="765">
        <v>4</v>
      </c>
      <c r="J11119" s="765" t="s">
        <v>3494</v>
      </c>
      <c r="K11119" s="765">
        <f>SUM(I11119:J11123)</f>
        <v>4</v>
      </c>
    </row>
    <row r="11120" spans="1:11">
      <c r="A11120" s="765"/>
      <c r="B11120" s="766"/>
      <c r="C11120" s="195" t="str">
        <f>'[3]New Statement'!F1903</f>
        <v>Madina Abad</v>
      </c>
      <c r="D11120" s="116">
        <f>'[3]New Statement'!G1903</f>
        <v>149610302</v>
      </c>
      <c r="E11120" s="36"/>
      <c r="F11120" s="116">
        <f>'[3]New Statement'!H1903</f>
        <v>324</v>
      </c>
      <c r="G11120" s="116"/>
      <c r="H11120" s="115">
        <f>SUM(F11120:G11120)</f>
        <v>324</v>
      </c>
      <c r="I11120" s="765"/>
      <c r="J11120" s="765"/>
      <c r="K11120" s="765"/>
    </row>
    <row r="11121" spans="1:11">
      <c r="A11121" s="765"/>
      <c r="B11121" s="766"/>
      <c r="C11121" s="195" t="str">
        <f>'[3]New Statement'!F1904</f>
        <v>Madina Abad</v>
      </c>
      <c r="D11121" s="116">
        <f>'[3]New Statement'!G1904</f>
        <v>149610303</v>
      </c>
      <c r="E11121" s="36"/>
      <c r="F11121" s="116">
        <f>'[3]New Statement'!H1904</f>
        <v>576</v>
      </c>
      <c r="G11121" s="116"/>
      <c r="H11121" s="115">
        <f>SUM(F11121:G11121)</f>
        <v>576</v>
      </c>
      <c r="I11121" s="765"/>
      <c r="J11121" s="765"/>
      <c r="K11121" s="765"/>
    </row>
    <row r="11122" spans="1:11" ht="25.5">
      <c r="A11122" s="765"/>
      <c r="B11122" s="766"/>
      <c r="C11122" s="195" t="str">
        <f>'[3]New Statement'!F1905</f>
        <v>Zulfiqar Colony/ Gulzar Colony</v>
      </c>
      <c r="D11122" s="116">
        <f>'[3]New Statement'!G1905</f>
        <v>149610304</v>
      </c>
      <c r="E11122" s="36"/>
      <c r="F11122" s="116">
        <f>'[3]New Statement'!H1905</f>
        <v>541</v>
      </c>
      <c r="G11122" s="116"/>
      <c r="H11122" s="115">
        <f>SUM(F11122:G11122)</f>
        <v>541</v>
      </c>
      <c r="I11122" s="765"/>
      <c r="J11122" s="765"/>
      <c r="K11122" s="765"/>
    </row>
    <row r="11123" spans="1:11">
      <c r="A11123" s="765"/>
      <c r="B11123" s="766"/>
      <c r="C11123" s="777" t="s">
        <v>3493</v>
      </c>
      <c r="D11123" s="777"/>
      <c r="E11123" s="33"/>
      <c r="F11123" s="34">
        <f>SUM(F11119:F11122)</f>
        <v>2078</v>
      </c>
      <c r="G11123" s="34">
        <f>SUM(G11119:G11122)</f>
        <v>0</v>
      </c>
      <c r="H11123" s="34">
        <f>SUM(H11119:H11122)</f>
        <v>2078</v>
      </c>
      <c r="I11123" s="765"/>
      <c r="J11123" s="765"/>
      <c r="K11123" s="765"/>
    </row>
    <row r="11124" spans="1:11">
      <c r="A11124" s="765">
        <v>91</v>
      </c>
      <c r="B11124" s="766" t="s">
        <v>3615</v>
      </c>
      <c r="C11124" s="195" t="str">
        <f>'[3]New Statement'!F1902</f>
        <v>Madina Abad</v>
      </c>
      <c r="D11124" s="116">
        <f>'[3]New Statement'!G1902</f>
        <v>149610301</v>
      </c>
      <c r="E11124" s="115"/>
      <c r="F11124" s="116"/>
      <c r="G11124" s="116">
        <f>'[3]New Statement'!I1902</f>
        <v>461</v>
      </c>
      <c r="H11124" s="115">
        <f>SUM(F11124:G11124)</f>
        <v>461</v>
      </c>
      <c r="I11124" s="765" t="s">
        <v>3494</v>
      </c>
      <c r="J11124" s="765">
        <v>3</v>
      </c>
      <c r="K11124" s="765">
        <f>SUM(I11124:J11128)</f>
        <v>3</v>
      </c>
    </row>
    <row r="11125" spans="1:11">
      <c r="A11125" s="765"/>
      <c r="B11125" s="766"/>
      <c r="C11125" s="195" t="str">
        <f>'[3]New Statement'!F1903</f>
        <v>Madina Abad</v>
      </c>
      <c r="D11125" s="116">
        <f>'[3]New Statement'!G1903</f>
        <v>149610302</v>
      </c>
      <c r="E11125" s="115"/>
      <c r="F11125" s="116"/>
      <c r="G11125" s="116">
        <f>'[3]New Statement'!I1903</f>
        <v>241</v>
      </c>
      <c r="H11125" s="115">
        <f>SUM(F11125:G11125)</f>
        <v>241</v>
      </c>
      <c r="I11125" s="765"/>
      <c r="J11125" s="765"/>
      <c r="K11125" s="765"/>
    </row>
    <row r="11126" spans="1:11">
      <c r="A11126" s="765"/>
      <c r="B11126" s="766"/>
      <c r="C11126" s="195" t="str">
        <f>'[3]New Statement'!F1904</f>
        <v>Madina Abad</v>
      </c>
      <c r="D11126" s="116">
        <f>'[3]New Statement'!G1904</f>
        <v>149610303</v>
      </c>
      <c r="E11126" s="115"/>
      <c r="F11126" s="116"/>
      <c r="G11126" s="116">
        <f>'[3]New Statement'!I1904</f>
        <v>422</v>
      </c>
      <c r="H11126" s="115">
        <f>SUM(F11126:G11126)</f>
        <v>422</v>
      </c>
      <c r="I11126" s="765"/>
      <c r="J11126" s="765"/>
      <c r="K11126" s="765"/>
    </row>
    <row r="11127" spans="1:11" ht="25.5">
      <c r="A11127" s="765"/>
      <c r="B11127" s="766"/>
      <c r="C11127" s="195" t="str">
        <f>'[3]New Statement'!F1905</f>
        <v>Zulfiqar Colony/ Gulzar Colony</v>
      </c>
      <c r="D11127" s="116">
        <f>'[3]New Statement'!G1905</f>
        <v>149610304</v>
      </c>
      <c r="E11127" s="115"/>
      <c r="F11127" s="116"/>
      <c r="G11127" s="116">
        <f>'[3]New Statement'!I1905</f>
        <v>381</v>
      </c>
      <c r="H11127" s="115">
        <f>SUM(F11127:G11127)</f>
        <v>381</v>
      </c>
      <c r="I11127" s="765"/>
      <c r="J11127" s="765"/>
      <c r="K11127" s="765"/>
    </row>
    <row r="11128" spans="1:11">
      <c r="A11128" s="765"/>
      <c r="B11128" s="766"/>
      <c r="C11128" s="777" t="s">
        <v>3493</v>
      </c>
      <c r="D11128" s="777"/>
      <c r="E11128" s="34"/>
      <c r="F11128" s="34">
        <f>SUM(F11124:F11127)</f>
        <v>0</v>
      </c>
      <c r="G11128" s="34">
        <f>SUM(G11124:G11127)</f>
        <v>1505</v>
      </c>
      <c r="H11128" s="34">
        <f>SUM(H11124:H11127)</f>
        <v>1505</v>
      </c>
      <c r="I11128" s="765"/>
      <c r="J11128" s="765"/>
      <c r="K11128" s="765"/>
    </row>
    <row r="11129" spans="1:11">
      <c r="A11129" s="765">
        <v>92</v>
      </c>
      <c r="B11129" s="766" t="s">
        <v>3616</v>
      </c>
      <c r="C11129" s="195" t="str">
        <f>'[3]New Statement'!F1906</f>
        <v xml:space="preserve">Sana Park </v>
      </c>
      <c r="D11129" s="116">
        <f>'[3]New Statement'!G1906</f>
        <v>149610401</v>
      </c>
      <c r="E11129" s="115"/>
      <c r="F11129" s="116">
        <f>'[3]New Statement'!H1906</f>
        <v>194</v>
      </c>
      <c r="G11129" s="116"/>
      <c r="H11129" s="115">
        <f t="shared" ref="H11129:H11134" si="152">SUM(F11129:G11129)</f>
        <v>194</v>
      </c>
      <c r="I11129" s="765">
        <v>2</v>
      </c>
      <c r="J11129" s="765" t="s">
        <v>3494</v>
      </c>
      <c r="K11129" s="765">
        <f>SUM(I11129:J11135)</f>
        <v>2</v>
      </c>
    </row>
    <row r="11130" spans="1:11">
      <c r="A11130" s="765"/>
      <c r="B11130" s="766"/>
      <c r="C11130" s="195" t="str">
        <f>'[3]New Statement'!F1907</f>
        <v>Bismillah Park</v>
      </c>
      <c r="D11130" s="116">
        <f>'[3]New Statement'!G1907</f>
        <v>149610402</v>
      </c>
      <c r="E11130" s="115"/>
      <c r="F11130" s="116">
        <f>'[3]New Statement'!H1907</f>
        <v>109</v>
      </c>
      <c r="G11130" s="116"/>
      <c r="H11130" s="115">
        <f t="shared" si="152"/>
        <v>109</v>
      </c>
      <c r="I11130" s="765"/>
      <c r="J11130" s="765"/>
      <c r="K11130" s="765"/>
    </row>
    <row r="11131" spans="1:11">
      <c r="A11131" s="765"/>
      <c r="B11131" s="766"/>
      <c r="C11131" s="195" t="str">
        <f>'[3]New Statement'!F1908</f>
        <v xml:space="preserve">Sana Park </v>
      </c>
      <c r="D11131" s="116">
        <f>'[3]New Statement'!G1908</f>
        <v>149610403</v>
      </c>
      <c r="E11131" s="115"/>
      <c r="F11131" s="116">
        <f>'[3]New Statement'!H1908</f>
        <v>254</v>
      </c>
      <c r="G11131" s="116"/>
      <c r="H11131" s="115">
        <f t="shared" si="152"/>
        <v>254</v>
      </c>
      <c r="I11131" s="765"/>
      <c r="J11131" s="765"/>
      <c r="K11131" s="765"/>
    </row>
    <row r="11132" spans="1:11">
      <c r="A11132" s="765"/>
      <c r="B11132" s="766"/>
      <c r="C11132" s="195" t="str">
        <f>'[3]New Statement'!F1909</f>
        <v xml:space="preserve">Sana Park </v>
      </c>
      <c r="D11132" s="116">
        <f>'[3]New Statement'!G1909</f>
        <v>149610404</v>
      </c>
      <c r="E11132" s="115"/>
      <c r="F11132" s="116">
        <f>'[3]New Statement'!H1909</f>
        <v>291</v>
      </c>
      <c r="G11132" s="116"/>
      <c r="H11132" s="115">
        <f t="shared" si="152"/>
        <v>291</v>
      </c>
      <c r="I11132" s="765"/>
      <c r="J11132" s="765"/>
      <c r="K11132" s="765"/>
    </row>
    <row r="11133" spans="1:11">
      <c r="A11133" s="765"/>
      <c r="B11133" s="766"/>
      <c r="C11133" s="195" t="str">
        <f>'[3]New Statement'!F1910</f>
        <v xml:space="preserve">Sana Park </v>
      </c>
      <c r="D11133" s="116">
        <f>'[3]New Statement'!G1910</f>
        <v>149610405</v>
      </c>
      <c r="E11133" s="115"/>
      <c r="F11133" s="116">
        <f>'[3]New Statement'!H1910</f>
        <v>91</v>
      </c>
      <c r="G11133" s="116"/>
      <c r="H11133" s="115">
        <f t="shared" si="152"/>
        <v>91</v>
      </c>
      <c r="I11133" s="765"/>
      <c r="J11133" s="765"/>
      <c r="K11133" s="765"/>
    </row>
    <row r="11134" spans="1:11">
      <c r="A11134" s="765"/>
      <c r="B11134" s="766"/>
      <c r="C11134" s="195" t="str">
        <f>'[3]New Statement'!F1911</f>
        <v xml:space="preserve">Sana Park </v>
      </c>
      <c r="D11134" s="116">
        <f>'[3]New Statement'!G1911</f>
        <v>149610501</v>
      </c>
      <c r="E11134" s="115"/>
      <c r="F11134" s="116">
        <f>'[3]New Statement'!H1911</f>
        <v>158</v>
      </c>
      <c r="G11134" s="116"/>
      <c r="H11134" s="115">
        <f t="shared" si="152"/>
        <v>158</v>
      </c>
      <c r="I11134" s="765"/>
      <c r="J11134" s="765"/>
      <c r="K11134" s="765"/>
    </row>
    <row r="11135" spans="1:11">
      <c r="A11135" s="765"/>
      <c r="B11135" s="766"/>
      <c r="C11135" s="777" t="s">
        <v>3493</v>
      </c>
      <c r="D11135" s="777"/>
      <c r="E11135" s="34"/>
      <c r="F11135" s="34">
        <f>SUM(F11129:F11134)</f>
        <v>1097</v>
      </c>
      <c r="G11135" s="34">
        <f>SUM(G11129:G11134)</f>
        <v>0</v>
      </c>
      <c r="H11135" s="34">
        <f>SUM(H11129:H11134)</f>
        <v>1097</v>
      </c>
      <c r="I11135" s="765"/>
      <c r="J11135" s="765"/>
      <c r="K11135" s="765"/>
    </row>
    <row r="11136" spans="1:11">
      <c r="A11136" s="765">
        <v>93</v>
      </c>
      <c r="B11136" s="766" t="s">
        <v>3615</v>
      </c>
      <c r="C11136" s="195" t="str">
        <f>'[3]New Statement'!F1906</f>
        <v xml:space="preserve">Sana Park </v>
      </c>
      <c r="D11136" s="116">
        <f>'[3]New Statement'!G1906</f>
        <v>149610401</v>
      </c>
      <c r="E11136" s="115"/>
      <c r="F11136" s="116"/>
      <c r="G11136" s="116">
        <f>'[3]New Statement'!I1906</f>
        <v>150</v>
      </c>
      <c r="H11136" s="115">
        <f t="shared" ref="H11136:H11141" si="153">SUM(F11136:G11136)</f>
        <v>150</v>
      </c>
      <c r="I11136" s="765" t="s">
        <v>3494</v>
      </c>
      <c r="J11136" s="765">
        <v>2</v>
      </c>
      <c r="K11136" s="765">
        <f>SUM(I11136:J11142)</f>
        <v>2</v>
      </c>
    </row>
    <row r="11137" spans="1:11">
      <c r="A11137" s="765"/>
      <c r="B11137" s="766"/>
      <c r="C11137" s="195" t="str">
        <f>'[3]New Statement'!F1907</f>
        <v>Bismillah Park</v>
      </c>
      <c r="D11137" s="116">
        <f>'[3]New Statement'!G1907</f>
        <v>149610402</v>
      </c>
      <c r="E11137" s="115"/>
      <c r="F11137" s="116"/>
      <c r="G11137" s="116">
        <f>'[3]New Statement'!I1907</f>
        <v>83</v>
      </c>
      <c r="H11137" s="115">
        <f t="shared" si="153"/>
        <v>83</v>
      </c>
      <c r="I11137" s="765"/>
      <c r="J11137" s="765"/>
      <c r="K11137" s="765"/>
    </row>
    <row r="11138" spans="1:11">
      <c r="A11138" s="765"/>
      <c r="B11138" s="766"/>
      <c r="C11138" s="195" t="str">
        <f>'[3]New Statement'!F1908</f>
        <v xml:space="preserve">Sana Park </v>
      </c>
      <c r="D11138" s="116">
        <f>'[3]New Statement'!G1908</f>
        <v>149610403</v>
      </c>
      <c r="E11138" s="115"/>
      <c r="F11138" s="116"/>
      <c r="G11138" s="116">
        <f>'[3]New Statement'!I1908</f>
        <v>189</v>
      </c>
      <c r="H11138" s="115">
        <f t="shared" si="153"/>
        <v>189</v>
      </c>
      <c r="I11138" s="765"/>
      <c r="J11138" s="765"/>
      <c r="K11138" s="765"/>
    </row>
    <row r="11139" spans="1:11">
      <c r="A11139" s="765"/>
      <c r="B11139" s="766"/>
      <c r="C11139" s="195" t="str">
        <f>'[3]New Statement'!F1909</f>
        <v xml:space="preserve">Sana Park </v>
      </c>
      <c r="D11139" s="116">
        <f>'[3]New Statement'!G1909</f>
        <v>149610404</v>
      </c>
      <c r="E11139" s="115"/>
      <c r="F11139" s="116"/>
      <c r="G11139" s="116">
        <f>'[3]New Statement'!I1909</f>
        <v>224</v>
      </c>
      <c r="H11139" s="115">
        <f t="shared" si="153"/>
        <v>224</v>
      </c>
      <c r="I11139" s="765"/>
      <c r="J11139" s="765"/>
      <c r="K11139" s="765"/>
    </row>
    <row r="11140" spans="1:11">
      <c r="A11140" s="765"/>
      <c r="B11140" s="766"/>
      <c r="C11140" s="195" t="str">
        <f>'[3]New Statement'!F1910</f>
        <v xml:space="preserve">Sana Park </v>
      </c>
      <c r="D11140" s="116">
        <f>'[3]New Statement'!G1910</f>
        <v>149610405</v>
      </c>
      <c r="E11140" s="115"/>
      <c r="F11140" s="116"/>
      <c r="G11140" s="116">
        <f>'[3]New Statement'!I1910</f>
        <v>71</v>
      </c>
      <c r="H11140" s="115">
        <f t="shared" si="153"/>
        <v>71</v>
      </c>
      <c r="I11140" s="765"/>
      <c r="J11140" s="765"/>
      <c r="K11140" s="765"/>
    </row>
    <row r="11141" spans="1:11">
      <c r="A11141" s="765"/>
      <c r="B11141" s="766"/>
      <c r="C11141" s="195" t="str">
        <f>'[3]New Statement'!F1911</f>
        <v xml:space="preserve">Sana Park </v>
      </c>
      <c r="D11141" s="116">
        <f>'[3]New Statement'!G1911</f>
        <v>149610501</v>
      </c>
      <c r="E11141" s="115"/>
      <c r="F11141" s="116"/>
      <c r="G11141" s="116">
        <f>'[3]New Statement'!I1911</f>
        <v>115</v>
      </c>
      <c r="H11141" s="115">
        <f t="shared" si="153"/>
        <v>115</v>
      </c>
      <c r="I11141" s="765"/>
      <c r="J11141" s="765"/>
      <c r="K11141" s="765"/>
    </row>
    <row r="11142" spans="1:11">
      <c r="A11142" s="765"/>
      <c r="B11142" s="766"/>
      <c r="C11142" s="777" t="s">
        <v>3493</v>
      </c>
      <c r="D11142" s="777"/>
      <c r="E11142" s="34"/>
      <c r="F11142" s="34">
        <f>SUM(F11136:F11141)</f>
        <v>0</v>
      </c>
      <c r="G11142" s="34">
        <f>SUM(G11136:G11141)</f>
        <v>832</v>
      </c>
      <c r="H11142" s="34">
        <f>SUM(H11136:H11141)</f>
        <v>832</v>
      </c>
      <c r="I11142" s="765"/>
      <c r="J11142" s="765"/>
      <c r="K11142" s="765"/>
    </row>
    <row r="11143" spans="1:11">
      <c r="A11143" s="765">
        <v>94</v>
      </c>
      <c r="B11143" s="766" t="s">
        <v>3614</v>
      </c>
      <c r="C11143" s="195" t="str">
        <f>'[3]New Statement'!F1912</f>
        <v>Bismillah Park</v>
      </c>
      <c r="D11143" s="116">
        <f>'[3]New Statement'!G1912</f>
        <v>149610502</v>
      </c>
      <c r="E11143" s="115"/>
      <c r="F11143" s="116">
        <f>'[3]New Statement'!H1912</f>
        <v>262</v>
      </c>
      <c r="G11143" s="116"/>
      <c r="H11143" s="115">
        <f>SUM(F11143:G11143)</f>
        <v>262</v>
      </c>
      <c r="I11143" s="765">
        <v>3</v>
      </c>
      <c r="J11143" s="765" t="s">
        <v>3494</v>
      </c>
      <c r="K11143" s="765">
        <f>SUM(I11143:J11147)</f>
        <v>3</v>
      </c>
    </row>
    <row r="11144" spans="1:11">
      <c r="A11144" s="765"/>
      <c r="B11144" s="766"/>
      <c r="C11144" s="195" t="str">
        <f>'[3]New Statement'!F1913</f>
        <v>Azam Abad</v>
      </c>
      <c r="D11144" s="116">
        <f>'[3]New Statement'!G1913</f>
        <v>149610503</v>
      </c>
      <c r="E11144" s="115"/>
      <c r="F11144" s="116">
        <f>'[3]New Statement'!H1913</f>
        <v>282</v>
      </c>
      <c r="G11144" s="116"/>
      <c r="H11144" s="115">
        <f>SUM(F11144:G11144)</f>
        <v>282</v>
      </c>
      <c r="I11144" s="765"/>
      <c r="J11144" s="765"/>
      <c r="K11144" s="765"/>
    </row>
    <row r="11145" spans="1:11">
      <c r="A11145" s="765"/>
      <c r="B11145" s="766"/>
      <c r="C11145" s="195" t="str">
        <f>'[3]New Statement'!F1914</f>
        <v>Azam Abad</v>
      </c>
      <c r="D11145" s="116">
        <f>'[3]New Statement'!G1914</f>
        <v>149610504</v>
      </c>
      <c r="E11145" s="115"/>
      <c r="F11145" s="116">
        <f>'[3]New Statement'!H1914</f>
        <v>267</v>
      </c>
      <c r="G11145" s="116"/>
      <c r="H11145" s="115">
        <f>SUM(F11145:G11145)</f>
        <v>267</v>
      </c>
      <c r="I11145" s="765"/>
      <c r="J11145" s="765"/>
      <c r="K11145" s="765"/>
    </row>
    <row r="11146" spans="1:11">
      <c r="A11146" s="765"/>
      <c r="B11146" s="766"/>
      <c r="C11146" s="195" t="str">
        <f>'[3]New Statement'!F1915</f>
        <v>Azam Abad</v>
      </c>
      <c r="D11146" s="116">
        <f>'[3]New Statement'!G1915</f>
        <v>149610505</v>
      </c>
      <c r="E11146" s="115"/>
      <c r="F11146" s="116">
        <f>'[3]New Statement'!H1915</f>
        <v>473</v>
      </c>
      <c r="G11146" s="116"/>
      <c r="H11146" s="115">
        <f>SUM(F11146:G11146)</f>
        <v>473</v>
      </c>
      <c r="I11146" s="765"/>
      <c r="J11146" s="765"/>
      <c r="K11146" s="765"/>
    </row>
    <row r="11147" spans="1:11">
      <c r="A11147" s="765"/>
      <c r="B11147" s="766"/>
      <c r="C11147" s="777" t="s">
        <v>3493</v>
      </c>
      <c r="D11147" s="777"/>
      <c r="E11147" s="34"/>
      <c r="F11147" s="34">
        <f>SUM(F11143:F11146)</f>
        <v>1284</v>
      </c>
      <c r="G11147" s="34">
        <f>SUM(G11143:G11146)</f>
        <v>0</v>
      </c>
      <c r="H11147" s="34">
        <f>SUM(H11143:H11146)</f>
        <v>1284</v>
      </c>
      <c r="I11147" s="765"/>
      <c r="J11147" s="765"/>
      <c r="K11147" s="765"/>
    </row>
    <row r="11148" spans="1:11">
      <c r="A11148" s="765">
        <v>95</v>
      </c>
      <c r="B11148" s="766" t="s">
        <v>3613</v>
      </c>
      <c r="C11148" s="195" t="str">
        <f>'[3]New Statement'!F1912</f>
        <v>Bismillah Park</v>
      </c>
      <c r="D11148" s="116">
        <f>'[3]New Statement'!G1912</f>
        <v>149610502</v>
      </c>
      <c r="E11148" s="115"/>
      <c r="F11148" s="116"/>
      <c r="G11148" s="116">
        <f>'[3]New Statement'!I1912</f>
        <v>196</v>
      </c>
      <c r="H11148" s="115">
        <f>SUM(F11148:G11148)</f>
        <v>196</v>
      </c>
      <c r="I11148" s="765" t="s">
        <v>3494</v>
      </c>
      <c r="J11148" s="765">
        <v>2</v>
      </c>
      <c r="K11148" s="765">
        <f>SUM(I11148:J11152)</f>
        <v>2</v>
      </c>
    </row>
    <row r="11149" spans="1:11">
      <c r="A11149" s="765"/>
      <c r="B11149" s="766"/>
      <c r="C11149" s="195" t="str">
        <f>'[3]New Statement'!F1913</f>
        <v>Azam Abad</v>
      </c>
      <c r="D11149" s="116">
        <f>'[3]New Statement'!G1913</f>
        <v>149610503</v>
      </c>
      <c r="E11149" s="115"/>
      <c r="F11149" s="116"/>
      <c r="G11149" s="116">
        <f>'[3]New Statement'!I1913</f>
        <v>202</v>
      </c>
      <c r="H11149" s="115">
        <f>SUM(F11149:G11149)</f>
        <v>202</v>
      </c>
      <c r="I11149" s="765"/>
      <c r="J11149" s="765"/>
      <c r="K11149" s="765"/>
    </row>
    <row r="11150" spans="1:11">
      <c r="A11150" s="765"/>
      <c r="B11150" s="766"/>
      <c r="C11150" s="195" t="str">
        <f>'[3]New Statement'!F1914</f>
        <v>Azam Abad</v>
      </c>
      <c r="D11150" s="116">
        <f>'[3]New Statement'!G1914</f>
        <v>149610504</v>
      </c>
      <c r="E11150" s="115"/>
      <c r="F11150" s="116"/>
      <c r="G11150" s="116">
        <f>'[3]New Statement'!I1914</f>
        <v>200</v>
      </c>
      <c r="H11150" s="115">
        <f>SUM(F11150:G11150)</f>
        <v>200</v>
      </c>
      <c r="I11150" s="765"/>
      <c r="J11150" s="765"/>
      <c r="K11150" s="765"/>
    </row>
    <row r="11151" spans="1:11">
      <c r="A11151" s="765"/>
      <c r="B11151" s="766"/>
      <c r="C11151" s="195" t="str">
        <f>'[3]New Statement'!F1915</f>
        <v>Azam Abad</v>
      </c>
      <c r="D11151" s="116">
        <f>'[3]New Statement'!G1915</f>
        <v>149610505</v>
      </c>
      <c r="E11151" s="115"/>
      <c r="F11151" s="116"/>
      <c r="G11151" s="116">
        <f>'[3]New Statement'!I1915</f>
        <v>326</v>
      </c>
      <c r="H11151" s="115">
        <f>SUM(F11151:G11151)</f>
        <v>326</v>
      </c>
      <c r="I11151" s="765"/>
      <c r="J11151" s="765"/>
      <c r="K11151" s="765"/>
    </row>
    <row r="11152" spans="1:11">
      <c r="A11152" s="765"/>
      <c r="B11152" s="766"/>
      <c r="C11152" s="777" t="s">
        <v>3493</v>
      </c>
      <c r="D11152" s="777"/>
      <c r="E11152" s="34"/>
      <c r="F11152" s="34">
        <f>SUM(F11148:F11151)</f>
        <v>0</v>
      </c>
      <c r="G11152" s="34">
        <f>SUM(G11148:G11151)</f>
        <v>924</v>
      </c>
      <c r="H11152" s="34">
        <f>SUM(H11148:H11151)</f>
        <v>924</v>
      </c>
      <c r="I11152" s="765"/>
      <c r="J11152" s="765"/>
      <c r="K11152" s="765"/>
    </row>
    <row r="11153" spans="1:11" ht="25.5">
      <c r="A11153" s="765">
        <v>96</v>
      </c>
      <c r="B11153" s="766" t="s">
        <v>3612</v>
      </c>
      <c r="C11153" s="195" t="str">
        <f>'[3]New Statement'!F1918</f>
        <v>Kaleem Shaheed Colony No.1</v>
      </c>
      <c r="D11153" s="116">
        <f>'[3]New Statement'!G1918</f>
        <v>149620101</v>
      </c>
      <c r="E11153" s="115"/>
      <c r="F11153" s="116">
        <f>'[3]New Statement'!H1918</f>
        <v>183</v>
      </c>
      <c r="G11153" s="116"/>
      <c r="H11153" s="115">
        <f>SUM(F11153:G11153)</f>
        <v>183</v>
      </c>
      <c r="I11153" s="765">
        <v>3</v>
      </c>
      <c r="J11153" s="765" t="s">
        <v>3494</v>
      </c>
      <c r="K11153" s="765">
        <f>SUM(I11153:J11157)</f>
        <v>3</v>
      </c>
    </row>
    <row r="11154" spans="1:11" ht="25.5">
      <c r="A11154" s="765"/>
      <c r="B11154" s="766"/>
      <c r="C11154" s="195" t="str">
        <f>'[3]New Statement'!F1919</f>
        <v>Kaleem Shaheed Colony No.1</v>
      </c>
      <c r="D11154" s="116">
        <f>'[3]New Statement'!G1919</f>
        <v>149620102</v>
      </c>
      <c r="E11154" s="115"/>
      <c r="F11154" s="116">
        <f>'[3]New Statement'!H1919</f>
        <v>337</v>
      </c>
      <c r="G11154" s="116"/>
      <c r="H11154" s="115">
        <f>SUM(F11154:G11154)</f>
        <v>337</v>
      </c>
      <c r="I11154" s="765"/>
      <c r="J11154" s="765"/>
      <c r="K11154" s="765"/>
    </row>
    <row r="11155" spans="1:11" ht="38.25">
      <c r="A11155" s="765"/>
      <c r="B11155" s="766"/>
      <c r="C11155" s="195" t="str">
        <f>'[3]New Statement'!F1920</f>
        <v>Kaleem Shaheed Colony No.1 Siddique Abad</v>
      </c>
      <c r="D11155" s="116">
        <f>'[3]New Statement'!G1920</f>
        <v>149620103</v>
      </c>
      <c r="E11155" s="115"/>
      <c r="F11155" s="116">
        <f>'[3]New Statement'!H1920</f>
        <v>344</v>
      </c>
      <c r="G11155" s="116"/>
      <c r="H11155" s="115">
        <f>SUM(F11155:G11155)</f>
        <v>344</v>
      </c>
      <c r="I11155" s="765"/>
      <c r="J11155" s="765"/>
      <c r="K11155" s="765"/>
    </row>
    <row r="11156" spans="1:11">
      <c r="A11156" s="765"/>
      <c r="B11156" s="766"/>
      <c r="C11156" s="195" t="str">
        <f>'[3]New Statement'!F1921</f>
        <v>Siddique Abad</v>
      </c>
      <c r="D11156" s="116">
        <f>'[3]New Statement'!G1921</f>
        <v>149620104</v>
      </c>
      <c r="E11156" s="115"/>
      <c r="F11156" s="116">
        <f>'[3]New Statement'!H1921</f>
        <v>354</v>
      </c>
      <c r="G11156" s="116"/>
      <c r="H11156" s="115">
        <f>SUM(F11156:G11156)</f>
        <v>354</v>
      </c>
      <c r="I11156" s="765"/>
      <c r="J11156" s="765"/>
      <c r="K11156" s="765"/>
    </row>
    <row r="11157" spans="1:11">
      <c r="A11157" s="765"/>
      <c r="B11157" s="766"/>
      <c r="C11157" s="777" t="s">
        <v>3493</v>
      </c>
      <c r="D11157" s="777"/>
      <c r="E11157" s="34"/>
      <c r="F11157" s="34">
        <f>SUM(F11153:F11156)</f>
        <v>1218</v>
      </c>
      <c r="G11157" s="34">
        <f>SUM(G11153:G11156)</f>
        <v>0</v>
      </c>
      <c r="H11157" s="34">
        <f>SUM(H11153:H11156)</f>
        <v>1218</v>
      </c>
      <c r="I11157" s="765"/>
      <c r="J11157" s="765"/>
      <c r="K11157" s="765"/>
    </row>
    <row r="11158" spans="1:11">
      <c r="A11158" s="765">
        <v>97</v>
      </c>
      <c r="B11158" s="766" t="s">
        <v>3612</v>
      </c>
      <c r="C11158" s="195" t="str">
        <f>'[3]New Statement'!F1922</f>
        <v>Siddique Abad</v>
      </c>
      <c r="D11158" s="116">
        <f>'[3]New Statement'!G1922</f>
        <v>149620105</v>
      </c>
      <c r="E11158" s="115"/>
      <c r="F11158" s="116">
        <f>'[3]New Statement'!H1922</f>
        <v>445</v>
      </c>
      <c r="G11158" s="116"/>
      <c r="H11158" s="115">
        <f>SUM(F11158:G11158)</f>
        <v>445</v>
      </c>
      <c r="I11158" s="765">
        <v>3</v>
      </c>
      <c r="J11158" s="765" t="s">
        <v>3494</v>
      </c>
      <c r="K11158" s="765">
        <f>SUM(I11158:J11161)</f>
        <v>3</v>
      </c>
    </row>
    <row r="11159" spans="1:11" ht="25.5">
      <c r="A11159" s="765"/>
      <c r="B11159" s="766"/>
      <c r="C11159" s="195" t="str">
        <f>'[3]New Statement'!F1923</f>
        <v>Kaleem Shaheed Colony No.1</v>
      </c>
      <c r="D11159" s="116">
        <f>'[3]New Statement'!G1923</f>
        <v>149620106</v>
      </c>
      <c r="E11159" s="115"/>
      <c r="F11159" s="116">
        <f>'[3]New Statement'!H1923</f>
        <v>526</v>
      </c>
      <c r="G11159" s="116"/>
      <c r="H11159" s="115">
        <f>SUM(F11159:G11159)</f>
        <v>526</v>
      </c>
      <c r="I11159" s="765"/>
      <c r="J11159" s="765"/>
      <c r="K11159" s="765"/>
    </row>
    <row r="11160" spans="1:11" ht="25.5">
      <c r="A11160" s="765"/>
      <c r="B11160" s="766"/>
      <c r="C11160" s="195" t="str">
        <f>'[3]New Statement'!F1924</f>
        <v>Kaleem Shaheed Colony No.1</v>
      </c>
      <c r="D11160" s="116">
        <f>'[3]New Statement'!G1924</f>
        <v>149620107</v>
      </c>
      <c r="E11160" s="115"/>
      <c r="F11160" s="116">
        <f>'[3]New Statement'!H1924</f>
        <v>378</v>
      </c>
      <c r="G11160" s="116"/>
      <c r="H11160" s="115">
        <f>SUM(F11160:G11160)</f>
        <v>378</v>
      </c>
      <c r="I11160" s="765"/>
      <c r="J11160" s="765"/>
      <c r="K11160" s="765"/>
    </row>
    <row r="11161" spans="1:11">
      <c r="A11161" s="765"/>
      <c r="B11161" s="766"/>
      <c r="C11161" s="777" t="s">
        <v>3493</v>
      </c>
      <c r="D11161" s="777"/>
      <c r="E11161" s="34"/>
      <c r="F11161" s="34">
        <f>SUM(F11158:F11160)</f>
        <v>1349</v>
      </c>
      <c r="G11161" s="34">
        <f>SUM(G11158:G11160)</f>
        <v>0</v>
      </c>
      <c r="H11161" s="34">
        <f>SUM(H11158:H11160)</f>
        <v>1349</v>
      </c>
      <c r="I11161" s="765"/>
      <c r="J11161" s="765"/>
      <c r="K11161" s="765"/>
    </row>
    <row r="11162" spans="1:11" ht="25.5">
      <c r="A11162" s="765">
        <v>98</v>
      </c>
      <c r="B11162" s="766" t="s">
        <v>3611</v>
      </c>
      <c r="C11162" s="195" t="str">
        <f>'[3]New Statement'!F1918</f>
        <v>Kaleem Shaheed Colony No.1</v>
      </c>
      <c r="D11162" s="116">
        <f>'[3]New Statement'!G1918</f>
        <v>149620101</v>
      </c>
      <c r="E11162" s="115"/>
      <c r="F11162" s="116"/>
      <c r="G11162" s="116">
        <f>'[3]New Statement'!I1918</f>
        <v>150</v>
      </c>
      <c r="H11162" s="115">
        <f t="shared" ref="H11162:H11168" si="154">SUM(F11162:G11162)</f>
        <v>150</v>
      </c>
      <c r="I11162" s="765" t="s">
        <v>3494</v>
      </c>
      <c r="J11162" s="765">
        <v>4</v>
      </c>
      <c r="K11162" s="765">
        <f>SUM(I11162:J11169)</f>
        <v>4</v>
      </c>
    </row>
    <row r="11163" spans="1:11" ht="25.5">
      <c r="A11163" s="765"/>
      <c r="B11163" s="766"/>
      <c r="C11163" s="195" t="str">
        <f>'[3]New Statement'!F1919</f>
        <v>Kaleem Shaheed Colony No.1</v>
      </c>
      <c r="D11163" s="116">
        <f>'[3]New Statement'!G1919</f>
        <v>149620102</v>
      </c>
      <c r="E11163" s="115"/>
      <c r="F11163" s="116"/>
      <c r="G11163" s="116">
        <f>'[3]New Statement'!I1919</f>
        <v>227</v>
      </c>
      <c r="H11163" s="115">
        <f t="shared" si="154"/>
        <v>227</v>
      </c>
      <c r="I11163" s="765"/>
      <c r="J11163" s="765"/>
      <c r="K11163" s="765"/>
    </row>
    <row r="11164" spans="1:11" ht="38.25">
      <c r="A11164" s="765"/>
      <c r="B11164" s="766"/>
      <c r="C11164" s="195" t="str">
        <f>'[3]New Statement'!F1920</f>
        <v>Kaleem Shaheed Colony No.1 Siddique Abad</v>
      </c>
      <c r="D11164" s="116">
        <f>'[3]New Statement'!G1920</f>
        <v>149620103</v>
      </c>
      <c r="E11164" s="115"/>
      <c r="F11164" s="116"/>
      <c r="G11164" s="116">
        <f>'[3]New Statement'!I1920</f>
        <v>256</v>
      </c>
      <c r="H11164" s="115">
        <f t="shared" si="154"/>
        <v>256</v>
      </c>
      <c r="I11164" s="765"/>
      <c r="J11164" s="765"/>
      <c r="K11164" s="765"/>
    </row>
    <row r="11165" spans="1:11">
      <c r="A11165" s="765"/>
      <c r="B11165" s="766"/>
      <c r="C11165" s="195" t="str">
        <f>'[3]New Statement'!F1921</f>
        <v>Siddique Abad</v>
      </c>
      <c r="D11165" s="116">
        <f>'[3]New Statement'!G1921</f>
        <v>149620104</v>
      </c>
      <c r="E11165" s="115"/>
      <c r="F11165" s="116"/>
      <c r="G11165" s="116">
        <f>'[3]New Statement'!I1921</f>
        <v>253</v>
      </c>
      <c r="H11165" s="115">
        <f t="shared" si="154"/>
        <v>253</v>
      </c>
      <c r="I11165" s="765"/>
      <c r="J11165" s="765"/>
      <c r="K11165" s="765"/>
    </row>
    <row r="11166" spans="1:11">
      <c r="A11166" s="765"/>
      <c r="B11166" s="766"/>
      <c r="C11166" s="195" t="str">
        <f>'[3]New Statement'!F1922</f>
        <v>Siddique Abad</v>
      </c>
      <c r="D11166" s="116">
        <f>'[3]New Statement'!G1922</f>
        <v>149620105</v>
      </c>
      <c r="E11166" s="115"/>
      <c r="F11166" s="116"/>
      <c r="G11166" s="116">
        <f>'[3]New Statement'!I1922</f>
        <v>353</v>
      </c>
      <c r="H11166" s="115">
        <f t="shared" si="154"/>
        <v>353</v>
      </c>
      <c r="I11166" s="765"/>
      <c r="J11166" s="765"/>
      <c r="K11166" s="765"/>
    </row>
    <row r="11167" spans="1:11" ht="25.5">
      <c r="A11167" s="765"/>
      <c r="B11167" s="766"/>
      <c r="C11167" s="195" t="str">
        <f>'[3]New Statement'!F1923</f>
        <v>Kaleem Shaheed Colony No.1</v>
      </c>
      <c r="D11167" s="116">
        <f>'[3]New Statement'!G1923</f>
        <v>149620106</v>
      </c>
      <c r="E11167" s="115"/>
      <c r="F11167" s="116"/>
      <c r="G11167" s="116">
        <f>'[3]New Statement'!I1923</f>
        <v>419</v>
      </c>
      <c r="H11167" s="115">
        <f t="shared" si="154"/>
        <v>419</v>
      </c>
      <c r="I11167" s="765"/>
      <c r="J11167" s="765"/>
      <c r="K11167" s="765"/>
    </row>
    <row r="11168" spans="1:11" ht="25.5">
      <c r="A11168" s="765"/>
      <c r="B11168" s="766"/>
      <c r="C11168" s="195" t="str">
        <f>'[3]New Statement'!F1924</f>
        <v>Kaleem Shaheed Colony No.1</v>
      </c>
      <c r="D11168" s="116">
        <f>'[3]New Statement'!G1924</f>
        <v>149620107</v>
      </c>
      <c r="E11168" s="115"/>
      <c r="F11168" s="116"/>
      <c r="G11168" s="116">
        <f>'[3]New Statement'!I1924</f>
        <v>250</v>
      </c>
      <c r="H11168" s="115">
        <f t="shared" si="154"/>
        <v>250</v>
      </c>
      <c r="I11168" s="765"/>
      <c r="J11168" s="765"/>
      <c r="K11168" s="765"/>
    </row>
    <row r="11169" spans="1:11">
      <c r="A11169" s="765"/>
      <c r="B11169" s="766"/>
      <c r="C11169" s="777" t="s">
        <v>3493</v>
      </c>
      <c r="D11169" s="777"/>
      <c r="E11169" s="34"/>
      <c r="F11169" s="34">
        <f>SUM(F11162:F11168)</f>
        <v>0</v>
      </c>
      <c r="G11169" s="34">
        <f>SUM(G11162:G11168)</f>
        <v>1908</v>
      </c>
      <c r="H11169" s="34">
        <f>SUM(H11162:H11168)</f>
        <v>1908</v>
      </c>
      <c r="I11169" s="765"/>
      <c r="J11169" s="765"/>
      <c r="K11169" s="765"/>
    </row>
    <row r="11170" spans="1:11" ht="25.5">
      <c r="A11170" s="765">
        <v>99</v>
      </c>
      <c r="B11170" s="766" t="s">
        <v>3612</v>
      </c>
      <c r="C11170" s="195" t="str">
        <f>'[3]New Statement'!F1925</f>
        <v>Kaleem Shaheed Colony No.1</v>
      </c>
      <c r="D11170" s="116">
        <f>'[3]New Statement'!G1925</f>
        <v>149620201</v>
      </c>
      <c r="E11170" s="36"/>
      <c r="F11170" s="116">
        <f>'[3]New Statement'!H1925</f>
        <v>246</v>
      </c>
      <c r="G11170" s="116"/>
      <c r="H11170" s="115">
        <f t="shared" ref="H11170:H11176" si="155">SUM(F11170:G11170)</f>
        <v>246</v>
      </c>
      <c r="I11170" s="765">
        <v>4</v>
      </c>
      <c r="J11170" s="765" t="s">
        <v>3494</v>
      </c>
      <c r="K11170" s="765">
        <f>SUM(I11170:J11177)</f>
        <v>4</v>
      </c>
    </row>
    <row r="11171" spans="1:11" ht="25.5">
      <c r="A11171" s="765"/>
      <c r="B11171" s="766"/>
      <c r="C11171" s="195" t="str">
        <f>'[3]New Statement'!F1926</f>
        <v>Kaleem Shaheed Colony No.1</v>
      </c>
      <c r="D11171" s="116">
        <f>'[3]New Statement'!G1926</f>
        <v>149620202</v>
      </c>
      <c r="E11171" s="36"/>
      <c r="F11171" s="116">
        <f>'[3]New Statement'!H1926</f>
        <v>274</v>
      </c>
      <c r="G11171" s="116"/>
      <c r="H11171" s="115">
        <f t="shared" si="155"/>
        <v>274</v>
      </c>
      <c r="I11171" s="765"/>
      <c r="J11171" s="765"/>
      <c r="K11171" s="765"/>
    </row>
    <row r="11172" spans="1:11" ht="25.5">
      <c r="A11172" s="765"/>
      <c r="B11172" s="766"/>
      <c r="C11172" s="195" t="str">
        <f>'[3]New Statement'!F1927</f>
        <v>Kaleem Shaheed Colony No.1</v>
      </c>
      <c r="D11172" s="116">
        <f>'[3]New Statement'!G1927</f>
        <v>149620203</v>
      </c>
      <c r="E11172" s="36"/>
      <c r="F11172" s="116">
        <f>'[3]New Statement'!H1927</f>
        <v>309</v>
      </c>
      <c r="G11172" s="116"/>
      <c r="H11172" s="115">
        <f t="shared" si="155"/>
        <v>309</v>
      </c>
      <c r="I11172" s="765"/>
      <c r="J11172" s="765"/>
      <c r="K11172" s="765"/>
    </row>
    <row r="11173" spans="1:11" ht="25.5">
      <c r="A11173" s="765"/>
      <c r="B11173" s="766"/>
      <c r="C11173" s="195" t="str">
        <f>'[3]New Statement'!F1928</f>
        <v>Kaleem Shaheed Colony No.1</v>
      </c>
      <c r="D11173" s="116">
        <f>'[3]New Statement'!G1928</f>
        <v>149620204</v>
      </c>
      <c r="E11173" s="36"/>
      <c r="F11173" s="116">
        <f>'[3]New Statement'!H1928</f>
        <v>231</v>
      </c>
      <c r="G11173" s="116"/>
      <c r="H11173" s="115">
        <f t="shared" si="155"/>
        <v>231</v>
      </c>
      <c r="I11173" s="765"/>
      <c r="J11173" s="765"/>
      <c r="K11173" s="765"/>
    </row>
    <row r="11174" spans="1:11" ht="25.5">
      <c r="A11174" s="765"/>
      <c r="B11174" s="766"/>
      <c r="C11174" s="195" t="str">
        <f>'[3]New Statement'!F1929</f>
        <v>Kaleem Shaheed Colony Amin Park</v>
      </c>
      <c r="D11174" s="116">
        <f>'[3]New Statement'!G1929</f>
        <v>149620205</v>
      </c>
      <c r="E11174" s="36"/>
      <c r="F11174" s="116">
        <f>'[3]New Statement'!H1929</f>
        <v>255</v>
      </c>
      <c r="G11174" s="116"/>
      <c r="H11174" s="115">
        <f t="shared" si="155"/>
        <v>255</v>
      </c>
      <c r="I11174" s="765"/>
      <c r="J11174" s="765"/>
      <c r="K11174" s="765"/>
    </row>
    <row r="11175" spans="1:11" ht="25.5">
      <c r="A11175" s="765"/>
      <c r="B11175" s="766"/>
      <c r="C11175" s="195" t="str">
        <f>'[3]New Statement'!F1930</f>
        <v>Kaleem Shaheed Colony Amin Park</v>
      </c>
      <c r="D11175" s="116">
        <f>'[3]New Statement'!G1930</f>
        <v>149620206</v>
      </c>
      <c r="E11175" s="36"/>
      <c r="F11175" s="116">
        <f>'[3]New Statement'!H1930</f>
        <v>247</v>
      </c>
      <c r="G11175" s="116"/>
      <c r="H11175" s="115">
        <f t="shared" si="155"/>
        <v>247</v>
      </c>
      <c r="I11175" s="765"/>
      <c r="J11175" s="765"/>
      <c r="K11175" s="765"/>
    </row>
    <row r="11176" spans="1:11" ht="25.5">
      <c r="A11176" s="765"/>
      <c r="B11176" s="766"/>
      <c r="C11176" s="195" t="str">
        <f>'[3]New Statement'!F1931</f>
        <v>Kaleem Shaheed Colony Amin Park</v>
      </c>
      <c r="D11176" s="116">
        <f>'[3]New Statement'!G1931</f>
        <v>149620207</v>
      </c>
      <c r="E11176" s="36"/>
      <c r="F11176" s="116">
        <f>'[3]New Statement'!H1931</f>
        <v>342</v>
      </c>
      <c r="G11176" s="116"/>
      <c r="H11176" s="115">
        <f t="shared" si="155"/>
        <v>342</v>
      </c>
      <c r="I11176" s="765"/>
      <c r="J11176" s="765"/>
      <c r="K11176" s="765"/>
    </row>
    <row r="11177" spans="1:11">
      <c r="A11177" s="765"/>
      <c r="B11177" s="766"/>
      <c r="C11177" s="777" t="s">
        <v>3493</v>
      </c>
      <c r="D11177" s="777"/>
      <c r="E11177" s="33"/>
      <c r="F11177" s="34">
        <f>SUM(F11170:F11176)</f>
        <v>1904</v>
      </c>
      <c r="G11177" s="34">
        <f>SUM(G11170:G11176)</f>
        <v>0</v>
      </c>
      <c r="H11177" s="34">
        <f>SUM(H11170:H11176)</f>
        <v>1904</v>
      </c>
      <c r="I11177" s="765"/>
      <c r="J11177" s="765"/>
      <c r="K11177" s="765"/>
    </row>
    <row r="11178" spans="1:11" ht="25.5">
      <c r="A11178" s="765">
        <v>100</v>
      </c>
      <c r="B11178" s="766" t="s">
        <v>3611</v>
      </c>
      <c r="C11178" s="195" t="str">
        <f>'[3]New Statement'!F1925</f>
        <v>Kaleem Shaheed Colony No.1</v>
      </c>
      <c r="D11178" s="116">
        <f>'[3]New Statement'!G1925</f>
        <v>149620201</v>
      </c>
      <c r="E11178" s="115"/>
      <c r="F11178" s="116"/>
      <c r="G11178" s="116">
        <f>'[3]New Statement'!I1925</f>
        <v>169</v>
      </c>
      <c r="H11178" s="115">
        <f t="shared" ref="H11178:H11184" si="156">SUM(F11178:G11178)</f>
        <v>169</v>
      </c>
      <c r="I11178" s="765" t="s">
        <v>3494</v>
      </c>
      <c r="J11178" s="765">
        <v>3</v>
      </c>
      <c r="K11178" s="765">
        <f>SUM(I11178:J11185)</f>
        <v>3</v>
      </c>
    </row>
    <row r="11179" spans="1:11" ht="25.5">
      <c r="A11179" s="765"/>
      <c r="B11179" s="766"/>
      <c r="C11179" s="195" t="str">
        <f>'[3]New Statement'!F1926</f>
        <v>Kaleem Shaheed Colony No.1</v>
      </c>
      <c r="D11179" s="116">
        <f>'[3]New Statement'!G1926</f>
        <v>149620202</v>
      </c>
      <c r="E11179" s="115"/>
      <c r="F11179" s="116"/>
      <c r="G11179" s="116">
        <f>'[3]New Statement'!I1926</f>
        <v>219</v>
      </c>
      <c r="H11179" s="115">
        <f t="shared" si="156"/>
        <v>219</v>
      </c>
      <c r="I11179" s="765"/>
      <c r="J11179" s="765"/>
      <c r="K11179" s="765"/>
    </row>
    <row r="11180" spans="1:11" ht="25.5">
      <c r="A11180" s="765"/>
      <c r="B11180" s="766"/>
      <c r="C11180" s="195" t="str">
        <f>'[3]New Statement'!F1927</f>
        <v>Kaleem Shaheed Colony No.1</v>
      </c>
      <c r="D11180" s="116">
        <f>'[3]New Statement'!G1927</f>
        <v>149620203</v>
      </c>
      <c r="E11180" s="115"/>
      <c r="F11180" s="116"/>
      <c r="G11180" s="116">
        <f>'[3]New Statement'!I1927</f>
        <v>239</v>
      </c>
      <c r="H11180" s="115">
        <f t="shared" si="156"/>
        <v>239</v>
      </c>
      <c r="I11180" s="765"/>
      <c r="J11180" s="765"/>
      <c r="K11180" s="765"/>
    </row>
    <row r="11181" spans="1:11" ht="25.5">
      <c r="A11181" s="765"/>
      <c r="B11181" s="766"/>
      <c r="C11181" s="195" t="str">
        <f>'[3]New Statement'!F1928</f>
        <v>Kaleem Shaheed Colony No.1</v>
      </c>
      <c r="D11181" s="116">
        <f>'[3]New Statement'!G1928</f>
        <v>149620204</v>
      </c>
      <c r="E11181" s="115"/>
      <c r="F11181" s="116"/>
      <c r="G11181" s="116">
        <f>'[3]New Statement'!I1928</f>
        <v>167</v>
      </c>
      <c r="H11181" s="115">
        <f t="shared" si="156"/>
        <v>167</v>
      </c>
      <c r="I11181" s="765"/>
      <c r="J11181" s="765"/>
      <c r="K11181" s="765"/>
    </row>
    <row r="11182" spans="1:11" ht="25.5">
      <c r="A11182" s="765"/>
      <c r="B11182" s="766"/>
      <c r="C11182" s="195" t="str">
        <f>'[3]New Statement'!F1929</f>
        <v>Kaleem Shaheed Colony Amin Park</v>
      </c>
      <c r="D11182" s="116">
        <f>'[3]New Statement'!G1929</f>
        <v>149620205</v>
      </c>
      <c r="E11182" s="115"/>
      <c r="F11182" s="116"/>
      <c r="G11182" s="116">
        <f>'[3]New Statement'!I1929</f>
        <v>192</v>
      </c>
      <c r="H11182" s="115">
        <f t="shared" si="156"/>
        <v>192</v>
      </c>
      <c r="I11182" s="765"/>
      <c r="J11182" s="765"/>
      <c r="K11182" s="765"/>
    </row>
    <row r="11183" spans="1:11" ht="25.5">
      <c r="A11183" s="765"/>
      <c r="B11183" s="766"/>
      <c r="C11183" s="195" t="str">
        <f>'[3]New Statement'!F1930</f>
        <v>Kaleem Shaheed Colony Amin Park</v>
      </c>
      <c r="D11183" s="116">
        <f>'[3]New Statement'!G1930</f>
        <v>149620206</v>
      </c>
      <c r="E11183" s="115"/>
      <c r="F11183" s="116"/>
      <c r="G11183" s="116">
        <f>'[3]New Statement'!I1930</f>
        <v>177</v>
      </c>
      <c r="H11183" s="115">
        <f t="shared" si="156"/>
        <v>177</v>
      </c>
      <c r="I11183" s="765"/>
      <c r="J11183" s="765"/>
      <c r="K11183" s="765"/>
    </row>
    <row r="11184" spans="1:11" ht="25.5">
      <c r="A11184" s="765"/>
      <c r="B11184" s="766"/>
      <c r="C11184" s="195" t="str">
        <f>'[3]New Statement'!F1931</f>
        <v>Kaleem Shaheed Colony Amin Park</v>
      </c>
      <c r="D11184" s="116">
        <f>'[3]New Statement'!G1931</f>
        <v>149620207</v>
      </c>
      <c r="E11184" s="115"/>
      <c r="F11184" s="116"/>
      <c r="G11184" s="116">
        <f>'[3]New Statement'!I1931</f>
        <v>230</v>
      </c>
      <c r="H11184" s="115">
        <f t="shared" si="156"/>
        <v>230</v>
      </c>
      <c r="I11184" s="765"/>
      <c r="J11184" s="765"/>
      <c r="K11184" s="765"/>
    </row>
    <row r="11185" spans="1:11">
      <c r="A11185" s="765"/>
      <c r="B11185" s="766"/>
      <c r="C11185" s="777" t="s">
        <v>3493</v>
      </c>
      <c r="D11185" s="777"/>
      <c r="E11185" s="34"/>
      <c r="F11185" s="34">
        <f>SUM(F11178:F11180)</f>
        <v>0</v>
      </c>
      <c r="G11185" s="34">
        <f>SUM(G11178:G11184)</f>
        <v>1393</v>
      </c>
      <c r="H11185" s="34">
        <f>SUM(H11178:H11184)</f>
        <v>1393</v>
      </c>
      <c r="I11185" s="765"/>
      <c r="J11185" s="765"/>
      <c r="K11185" s="765"/>
    </row>
    <row r="11186" spans="1:11">
      <c r="A11186" s="775">
        <v>101</v>
      </c>
      <c r="B11186" s="767" t="s">
        <v>3610</v>
      </c>
      <c r="C11186" s="195" t="str">
        <f>'[3]New Statement'!F1932</f>
        <v>Raza Abad</v>
      </c>
      <c r="D11186" s="116">
        <f>'[3]New Statement'!G1932</f>
        <v>149620301</v>
      </c>
      <c r="E11186" s="115"/>
      <c r="F11186" s="116">
        <f>'[3]New Statement'!H1932</f>
        <v>373</v>
      </c>
      <c r="G11186" s="116"/>
      <c r="H11186" s="115">
        <f>SUM(F11186:G11186)</f>
        <v>373</v>
      </c>
      <c r="I11186" s="775">
        <v>3</v>
      </c>
      <c r="J11186" s="775" t="s">
        <v>3494</v>
      </c>
      <c r="K11186" s="775">
        <f>SUM(I11186:J11189)</f>
        <v>3</v>
      </c>
    </row>
    <row r="11187" spans="1:11">
      <c r="A11187" s="776"/>
      <c r="B11187" s="768"/>
      <c r="C11187" s="195" t="str">
        <f>'[3]New Statement'!F1933</f>
        <v>Raza Abad</v>
      </c>
      <c r="D11187" s="116">
        <f>'[3]New Statement'!G1933</f>
        <v>149620302</v>
      </c>
      <c r="E11187" s="116"/>
      <c r="F11187" s="116">
        <f>'[3]New Statement'!H1933</f>
        <v>440</v>
      </c>
      <c r="G11187" s="116"/>
      <c r="H11187" s="115">
        <f>SUM(F11187:G11187)</f>
        <v>440</v>
      </c>
      <c r="I11187" s="776"/>
      <c r="J11187" s="776"/>
      <c r="K11187" s="776"/>
    </row>
    <row r="11188" spans="1:11">
      <c r="A11188" s="776"/>
      <c r="B11188" s="768"/>
      <c r="C11188" s="195" t="str">
        <f>'[3]New Statement'!F1934</f>
        <v>Raza Abad</v>
      </c>
      <c r="D11188" s="116">
        <f>'[3]New Statement'!G1934</f>
        <v>149620303</v>
      </c>
      <c r="E11188" s="116"/>
      <c r="F11188" s="116">
        <f>'[3]New Statement'!H1934</f>
        <v>368</v>
      </c>
      <c r="G11188" s="116"/>
      <c r="H11188" s="115">
        <f>SUM(F11188:G11188)</f>
        <v>368</v>
      </c>
      <c r="I11188" s="776"/>
      <c r="J11188" s="776"/>
      <c r="K11188" s="776"/>
    </row>
    <row r="11189" spans="1:11">
      <c r="A11189" s="776"/>
      <c r="B11189" s="768"/>
      <c r="C11189" s="777" t="s">
        <v>3493</v>
      </c>
      <c r="D11189" s="777"/>
      <c r="E11189" s="34"/>
      <c r="F11189" s="34">
        <f>SUM(F11186:F11188)</f>
        <v>1181</v>
      </c>
      <c r="G11189" s="34">
        <f>SUM(G11186:G11188)</f>
        <v>0</v>
      </c>
      <c r="H11189" s="34">
        <f>SUM(H11186:H11188)</f>
        <v>1181</v>
      </c>
      <c r="I11189" s="776"/>
      <c r="J11189" s="776"/>
      <c r="K11189" s="776"/>
    </row>
    <row r="11190" spans="1:11">
      <c r="A11190" s="775">
        <v>102</v>
      </c>
      <c r="B11190" s="767" t="s">
        <v>3610</v>
      </c>
      <c r="C11190" s="195" t="str">
        <f>'[3]New Statement'!F1935</f>
        <v>Raza Abad</v>
      </c>
      <c r="D11190" s="116">
        <f>'[3]New Statement'!G1935</f>
        <v>149620304</v>
      </c>
      <c r="E11190" s="116"/>
      <c r="F11190" s="116">
        <f>'[3]New Statement'!H1935</f>
        <v>538</v>
      </c>
      <c r="G11190" s="116"/>
      <c r="H11190" s="115">
        <f>SUM(F11190:G11190)</f>
        <v>538</v>
      </c>
      <c r="I11190" s="775">
        <v>3</v>
      </c>
      <c r="J11190" s="775" t="s">
        <v>3494</v>
      </c>
      <c r="K11190" s="775">
        <f>SUM(I11190:J11193)</f>
        <v>3</v>
      </c>
    </row>
    <row r="11191" spans="1:11">
      <c r="A11191" s="776"/>
      <c r="B11191" s="768"/>
      <c r="C11191" s="195" t="str">
        <f>'[3]New Statement'!F1936</f>
        <v>Raza Abad</v>
      </c>
      <c r="D11191" s="116">
        <f>'[3]New Statement'!G1936</f>
        <v>149620305</v>
      </c>
      <c r="E11191" s="116"/>
      <c r="F11191" s="116">
        <f>'[3]New Statement'!H1936</f>
        <v>444</v>
      </c>
      <c r="G11191" s="116"/>
      <c r="H11191" s="115">
        <f>SUM(F11191:G11191)</f>
        <v>444</v>
      </c>
      <c r="I11191" s="776"/>
      <c r="J11191" s="776"/>
      <c r="K11191" s="776"/>
    </row>
    <row r="11192" spans="1:11">
      <c r="A11192" s="776"/>
      <c r="B11192" s="768"/>
      <c r="C11192" s="195" t="str">
        <f>'[3]New Statement'!F1937</f>
        <v>Raza Abad</v>
      </c>
      <c r="D11192" s="116">
        <f>'[3]New Statement'!G1937</f>
        <v>149620306</v>
      </c>
      <c r="E11192" s="116"/>
      <c r="F11192" s="116">
        <f>'[3]New Statement'!H1937</f>
        <v>501</v>
      </c>
      <c r="G11192" s="116"/>
      <c r="H11192" s="115">
        <f>SUM(F11192:G11192)</f>
        <v>501</v>
      </c>
      <c r="I11192" s="776"/>
      <c r="J11192" s="776"/>
      <c r="K11192" s="776"/>
    </row>
    <row r="11193" spans="1:11">
      <c r="A11193" s="779"/>
      <c r="B11193" s="780"/>
      <c r="C11193" s="777" t="s">
        <v>3493</v>
      </c>
      <c r="D11193" s="777"/>
      <c r="E11193" s="34"/>
      <c r="F11193" s="34">
        <f>SUM(F11190:F11192)</f>
        <v>1483</v>
      </c>
      <c r="G11193" s="34">
        <f>SUM(G11190:G11192)</f>
        <v>0</v>
      </c>
      <c r="H11193" s="34">
        <f>SUM(H11190:H11192)</f>
        <v>1483</v>
      </c>
      <c r="I11193" s="779"/>
      <c r="J11193" s="779"/>
      <c r="K11193" s="779"/>
    </row>
    <row r="11194" spans="1:11">
      <c r="A11194" s="765">
        <v>103</v>
      </c>
      <c r="B11194" s="766" t="s">
        <v>3609</v>
      </c>
      <c r="C11194" s="195" t="str">
        <f>'[3]New Statement'!F1932</f>
        <v>Raza Abad</v>
      </c>
      <c r="D11194" s="116">
        <f>'[3]New Statement'!G1932</f>
        <v>149620301</v>
      </c>
      <c r="E11194" s="115"/>
      <c r="F11194" s="116"/>
      <c r="G11194" s="116">
        <f>'[3]New Statement'!I1932</f>
        <v>301</v>
      </c>
      <c r="H11194" s="115">
        <f t="shared" ref="H11194:H11199" si="157">SUM(F11194:G11194)</f>
        <v>301</v>
      </c>
      <c r="I11194" s="765" t="s">
        <v>3494</v>
      </c>
      <c r="J11194" s="765">
        <v>4</v>
      </c>
      <c r="K11194" s="765">
        <f>SUM(I11194:J11200)</f>
        <v>4</v>
      </c>
    </row>
    <row r="11195" spans="1:11">
      <c r="A11195" s="765"/>
      <c r="B11195" s="766"/>
      <c r="C11195" s="195" t="str">
        <f>'[3]New Statement'!F1933</f>
        <v>Raza Abad</v>
      </c>
      <c r="D11195" s="116">
        <f>'[3]New Statement'!G1933</f>
        <v>149620302</v>
      </c>
      <c r="E11195" s="115"/>
      <c r="F11195" s="116"/>
      <c r="G11195" s="116">
        <f>'[3]New Statement'!I1933</f>
        <v>335</v>
      </c>
      <c r="H11195" s="115">
        <f t="shared" si="157"/>
        <v>335</v>
      </c>
      <c r="I11195" s="765"/>
      <c r="J11195" s="765"/>
      <c r="K11195" s="765"/>
    </row>
    <row r="11196" spans="1:11">
      <c r="A11196" s="765"/>
      <c r="B11196" s="766"/>
      <c r="C11196" s="195" t="str">
        <f>'[3]New Statement'!F1934</f>
        <v>Raza Abad</v>
      </c>
      <c r="D11196" s="116">
        <f>'[3]New Statement'!G1934</f>
        <v>149620303</v>
      </c>
      <c r="E11196" s="115"/>
      <c r="F11196" s="116"/>
      <c r="G11196" s="116">
        <f>'[3]New Statement'!I1934</f>
        <v>259</v>
      </c>
      <c r="H11196" s="115">
        <f t="shared" si="157"/>
        <v>259</v>
      </c>
      <c r="I11196" s="765"/>
      <c r="J11196" s="765"/>
      <c r="K11196" s="765"/>
    </row>
    <row r="11197" spans="1:11">
      <c r="A11197" s="765"/>
      <c r="B11197" s="766"/>
      <c r="C11197" s="195" t="str">
        <f>'[3]New Statement'!F1935</f>
        <v>Raza Abad</v>
      </c>
      <c r="D11197" s="116">
        <f>'[3]New Statement'!G1935</f>
        <v>149620304</v>
      </c>
      <c r="E11197" s="115"/>
      <c r="F11197" s="116"/>
      <c r="G11197" s="116">
        <f>'[3]New Statement'!I1935</f>
        <v>398</v>
      </c>
      <c r="H11197" s="115">
        <f t="shared" si="157"/>
        <v>398</v>
      </c>
      <c r="I11197" s="765"/>
      <c r="J11197" s="765"/>
      <c r="K11197" s="765"/>
    </row>
    <row r="11198" spans="1:11">
      <c r="A11198" s="765"/>
      <c r="B11198" s="766"/>
      <c r="C11198" s="195" t="str">
        <f>'[3]New Statement'!F1936</f>
        <v>Raza Abad</v>
      </c>
      <c r="D11198" s="116">
        <f>'[3]New Statement'!G1936</f>
        <v>149620305</v>
      </c>
      <c r="E11198" s="115"/>
      <c r="F11198" s="116"/>
      <c r="G11198" s="116">
        <f>'[3]New Statement'!I1936</f>
        <v>336</v>
      </c>
      <c r="H11198" s="115">
        <f t="shared" si="157"/>
        <v>336</v>
      </c>
      <c r="I11198" s="765"/>
      <c r="J11198" s="765"/>
      <c r="K11198" s="765"/>
    </row>
    <row r="11199" spans="1:11">
      <c r="A11199" s="765"/>
      <c r="B11199" s="766"/>
      <c r="C11199" s="195" t="str">
        <f>'[3]New Statement'!F1937</f>
        <v>Raza Abad</v>
      </c>
      <c r="D11199" s="116">
        <f>'[3]New Statement'!G1937</f>
        <v>149620306</v>
      </c>
      <c r="E11199" s="115"/>
      <c r="F11199" s="116"/>
      <c r="G11199" s="116">
        <f>'[3]New Statement'!I1937</f>
        <v>383</v>
      </c>
      <c r="H11199" s="115">
        <f t="shared" si="157"/>
        <v>383</v>
      </c>
      <c r="I11199" s="765"/>
      <c r="J11199" s="765"/>
      <c r="K11199" s="765"/>
    </row>
    <row r="11200" spans="1:11">
      <c r="A11200" s="765"/>
      <c r="B11200" s="766"/>
      <c r="C11200" s="777" t="s">
        <v>3493</v>
      </c>
      <c r="D11200" s="777"/>
      <c r="E11200" s="34"/>
      <c r="F11200" s="34">
        <f>SUM(F11194:F11199)</f>
        <v>0</v>
      </c>
      <c r="G11200" s="34">
        <f>SUM(G11194:G11199)</f>
        <v>2012</v>
      </c>
      <c r="H11200" s="34">
        <f>SUM(H11194:H11199)</f>
        <v>2012</v>
      </c>
      <c r="I11200" s="765"/>
      <c r="J11200" s="765"/>
      <c r="K11200" s="765"/>
    </row>
    <row r="11201" spans="1:11">
      <c r="A11201" s="775">
        <v>104</v>
      </c>
      <c r="B11201" s="767" t="s">
        <v>3608</v>
      </c>
      <c r="C11201" s="195" t="str">
        <f>'[3]New Statement'!F1938</f>
        <v>Raza Abad</v>
      </c>
      <c r="D11201" s="116">
        <f>'[3]New Statement'!G1938</f>
        <v>149620401</v>
      </c>
      <c r="E11201" s="115"/>
      <c r="F11201" s="116">
        <f>'[3]New Statement'!H1938</f>
        <v>535</v>
      </c>
      <c r="G11201" s="116"/>
      <c r="H11201" s="115">
        <f>SUM(F11201:G11201)</f>
        <v>535</v>
      </c>
      <c r="I11201" s="775">
        <v>3</v>
      </c>
      <c r="J11201" s="775" t="s">
        <v>3494</v>
      </c>
      <c r="K11201" s="775">
        <f>SUM(I11201:J11204)</f>
        <v>3</v>
      </c>
    </row>
    <row r="11202" spans="1:11">
      <c r="A11202" s="776"/>
      <c r="B11202" s="768"/>
      <c r="C11202" s="195" t="str">
        <f>'[3]New Statement'!F1939</f>
        <v>Raza Abad</v>
      </c>
      <c r="D11202" s="116">
        <f>'[3]New Statement'!G1939</f>
        <v>149620402</v>
      </c>
      <c r="E11202" s="115"/>
      <c r="F11202" s="116">
        <f>'[3]New Statement'!H1939</f>
        <v>495</v>
      </c>
      <c r="G11202" s="116"/>
      <c r="H11202" s="115">
        <f>SUM(F11202:G11202)</f>
        <v>495</v>
      </c>
      <c r="I11202" s="776"/>
      <c r="J11202" s="776"/>
      <c r="K11202" s="776"/>
    </row>
    <row r="11203" spans="1:11">
      <c r="A11203" s="776"/>
      <c r="B11203" s="768"/>
      <c r="C11203" s="195" t="str">
        <f>'[3]New Statement'!F1940</f>
        <v>Raza Abad</v>
      </c>
      <c r="D11203" s="116">
        <f>'[3]New Statement'!G1940</f>
        <v>149620403</v>
      </c>
      <c r="E11203" s="115"/>
      <c r="F11203" s="116">
        <f>'[3]New Statement'!H1940</f>
        <v>411</v>
      </c>
      <c r="G11203" s="116"/>
      <c r="H11203" s="115">
        <f>SUM(F11203:G11203)</f>
        <v>411</v>
      </c>
      <c r="I11203" s="776"/>
      <c r="J11203" s="776"/>
      <c r="K11203" s="776"/>
    </row>
    <row r="11204" spans="1:11">
      <c r="A11204" s="776"/>
      <c r="B11204" s="768"/>
      <c r="C11204" s="777" t="s">
        <v>3493</v>
      </c>
      <c r="D11204" s="777"/>
      <c r="E11204" s="34"/>
      <c r="F11204" s="34">
        <f>SUM(F11201:F11203)</f>
        <v>1441</v>
      </c>
      <c r="G11204" s="34">
        <f>SUM(G11201:G11203)</f>
        <v>0</v>
      </c>
      <c r="H11204" s="34">
        <f>SUM(H11201:H11203)</f>
        <v>1441</v>
      </c>
      <c r="I11204" s="776"/>
      <c r="J11204" s="776"/>
      <c r="K11204" s="776"/>
    </row>
    <row r="11205" spans="1:11">
      <c r="A11205" s="775">
        <v>105</v>
      </c>
      <c r="B11205" s="767" t="s">
        <v>3608</v>
      </c>
      <c r="C11205" s="195" t="str">
        <f>'[3]New Statement'!F1941</f>
        <v>Raza Abad</v>
      </c>
      <c r="D11205" s="116">
        <f>'[3]New Statement'!G1941</f>
        <v>149620404</v>
      </c>
      <c r="E11205" s="115"/>
      <c r="F11205" s="116">
        <f>'[3]New Statement'!H1941</f>
        <v>240</v>
      </c>
      <c r="G11205" s="116"/>
      <c r="H11205" s="115">
        <f>SUM(F11205:G11205)</f>
        <v>240</v>
      </c>
      <c r="I11205" s="775">
        <v>3</v>
      </c>
      <c r="J11205" s="775" t="s">
        <v>3494</v>
      </c>
      <c r="K11205" s="775">
        <f>SUM(I11205:J11208)</f>
        <v>3</v>
      </c>
    </row>
    <row r="11206" spans="1:11">
      <c r="A11206" s="776"/>
      <c r="B11206" s="768"/>
      <c r="C11206" s="195" t="str">
        <f>'[3]New Statement'!F1942</f>
        <v>Raza Abad</v>
      </c>
      <c r="D11206" s="116">
        <f>'[3]New Statement'!G1942</f>
        <v>149620405</v>
      </c>
      <c r="E11206" s="115"/>
      <c r="F11206" s="116">
        <f>'[3]New Statement'!H1942</f>
        <v>695</v>
      </c>
      <c r="G11206" s="116"/>
      <c r="H11206" s="115">
        <f>SUM(F11206:G11206)</f>
        <v>695</v>
      </c>
      <c r="I11206" s="776"/>
      <c r="J11206" s="776"/>
      <c r="K11206" s="776"/>
    </row>
    <row r="11207" spans="1:11">
      <c r="A11207" s="776"/>
      <c r="B11207" s="768"/>
      <c r="C11207" s="195" t="str">
        <f>'[3]New Statement'!F1943</f>
        <v>Raza Abad</v>
      </c>
      <c r="D11207" s="116">
        <f>'[3]New Statement'!G1943</f>
        <v>149620406</v>
      </c>
      <c r="E11207" s="115"/>
      <c r="F11207" s="116">
        <f>'[3]New Statement'!H1943</f>
        <v>367</v>
      </c>
      <c r="G11207" s="116"/>
      <c r="H11207" s="115">
        <f>SUM(F11207:G11207)</f>
        <v>367</v>
      </c>
      <c r="I11207" s="776"/>
      <c r="J11207" s="776"/>
      <c r="K11207" s="776"/>
    </row>
    <row r="11208" spans="1:11">
      <c r="A11208" s="776"/>
      <c r="B11208" s="768"/>
      <c r="C11208" s="777" t="s">
        <v>3493</v>
      </c>
      <c r="D11208" s="777"/>
      <c r="E11208" s="34"/>
      <c r="F11208" s="34">
        <f>SUM(F11205:F11207)</f>
        <v>1302</v>
      </c>
      <c r="G11208" s="34">
        <f>SUM(G11205:G11207)</f>
        <v>0</v>
      </c>
      <c r="H11208" s="34">
        <f>SUM(H11205:H11207)</f>
        <v>1302</v>
      </c>
      <c r="I11208" s="776"/>
      <c r="J11208" s="776"/>
      <c r="K11208" s="776"/>
    </row>
    <row r="11209" spans="1:11">
      <c r="A11209" s="765">
        <v>106</v>
      </c>
      <c r="B11209" s="766" t="s">
        <v>3607</v>
      </c>
      <c r="C11209" s="195" t="str">
        <f>'[3]New Statement'!F1938</f>
        <v>Raza Abad</v>
      </c>
      <c r="D11209" s="116">
        <f>'[3]New Statement'!G1938</f>
        <v>149620401</v>
      </c>
      <c r="E11209" s="115"/>
      <c r="F11209" s="116"/>
      <c r="G11209" s="116">
        <f>'[3]New Statement'!I1938</f>
        <v>443</v>
      </c>
      <c r="H11209" s="115">
        <f t="shared" ref="H11209:H11214" si="158">SUM(F11209:G11209)</f>
        <v>443</v>
      </c>
      <c r="I11209" s="765" t="s">
        <v>3494</v>
      </c>
      <c r="J11209" s="765">
        <v>4</v>
      </c>
      <c r="K11209" s="765">
        <f>SUM(I11209:J11215)</f>
        <v>4</v>
      </c>
    </row>
    <row r="11210" spans="1:11">
      <c r="A11210" s="765"/>
      <c r="B11210" s="766"/>
      <c r="C11210" s="195" t="str">
        <f>'[3]New Statement'!F1939</f>
        <v>Raza Abad</v>
      </c>
      <c r="D11210" s="116">
        <f>'[3]New Statement'!G1939</f>
        <v>149620402</v>
      </c>
      <c r="E11210" s="115"/>
      <c r="F11210" s="116"/>
      <c r="G11210" s="116">
        <f>'[3]New Statement'!I1939</f>
        <v>398</v>
      </c>
      <c r="H11210" s="115">
        <f t="shared" si="158"/>
        <v>398</v>
      </c>
      <c r="I11210" s="765"/>
      <c r="J11210" s="765"/>
      <c r="K11210" s="765"/>
    </row>
    <row r="11211" spans="1:11">
      <c r="A11211" s="765"/>
      <c r="B11211" s="766"/>
      <c r="C11211" s="195" t="str">
        <f>'[3]New Statement'!F1940</f>
        <v>Raza Abad</v>
      </c>
      <c r="D11211" s="116">
        <f>'[3]New Statement'!G1940</f>
        <v>149620403</v>
      </c>
      <c r="E11211" s="115"/>
      <c r="F11211" s="116"/>
      <c r="G11211" s="116">
        <f>'[3]New Statement'!I1940</f>
        <v>309</v>
      </c>
      <c r="H11211" s="115">
        <f t="shared" si="158"/>
        <v>309</v>
      </c>
      <c r="I11211" s="765"/>
      <c r="J11211" s="765"/>
      <c r="K11211" s="765"/>
    </row>
    <row r="11212" spans="1:11">
      <c r="A11212" s="765"/>
      <c r="B11212" s="766"/>
      <c r="C11212" s="195" t="str">
        <f>'[3]New Statement'!F1941</f>
        <v>Raza Abad</v>
      </c>
      <c r="D11212" s="116">
        <f>'[3]New Statement'!G1941</f>
        <v>149620404</v>
      </c>
      <c r="E11212" s="115"/>
      <c r="F11212" s="116"/>
      <c r="G11212" s="116">
        <f>'[3]New Statement'!I1941</f>
        <v>181</v>
      </c>
      <c r="H11212" s="115">
        <f t="shared" si="158"/>
        <v>181</v>
      </c>
      <c r="I11212" s="765"/>
      <c r="J11212" s="765"/>
      <c r="K11212" s="765"/>
    </row>
    <row r="11213" spans="1:11">
      <c r="A11213" s="765"/>
      <c r="B11213" s="766"/>
      <c r="C11213" s="195" t="str">
        <f>'[3]New Statement'!F1942</f>
        <v>Raza Abad</v>
      </c>
      <c r="D11213" s="116">
        <f>'[3]New Statement'!G1942</f>
        <v>149620405</v>
      </c>
      <c r="E11213" s="115"/>
      <c r="F11213" s="116"/>
      <c r="G11213" s="116">
        <f>'[3]New Statement'!I1942</f>
        <v>514</v>
      </c>
      <c r="H11213" s="115">
        <f t="shared" si="158"/>
        <v>514</v>
      </c>
      <c r="I11213" s="765"/>
      <c r="J11213" s="765"/>
      <c r="K11213" s="765"/>
    </row>
    <row r="11214" spans="1:11">
      <c r="A11214" s="765"/>
      <c r="B11214" s="766"/>
      <c r="C11214" s="195" t="str">
        <f>'[3]New Statement'!F1943</f>
        <v>Raza Abad</v>
      </c>
      <c r="D11214" s="116">
        <f>'[3]New Statement'!G1943</f>
        <v>149620406</v>
      </c>
      <c r="E11214" s="115"/>
      <c r="F11214" s="116"/>
      <c r="G11214" s="116">
        <f>'[3]New Statement'!I1943</f>
        <v>276</v>
      </c>
      <c r="H11214" s="115">
        <f t="shared" si="158"/>
        <v>276</v>
      </c>
      <c r="I11214" s="765"/>
      <c r="J11214" s="765"/>
      <c r="K11214" s="765"/>
    </row>
    <row r="11215" spans="1:11">
      <c r="A11215" s="765"/>
      <c r="B11215" s="766"/>
      <c r="C11215" s="777" t="s">
        <v>3493</v>
      </c>
      <c r="D11215" s="777"/>
      <c r="E11215" s="34"/>
      <c r="F11215" s="34">
        <f>SUM(F11209:F11214)</f>
        <v>0</v>
      </c>
      <c r="G11215" s="34">
        <f>SUM(G11209:G11214)</f>
        <v>2121</v>
      </c>
      <c r="H11215" s="34">
        <f>SUM(H11209:H11214)</f>
        <v>2121</v>
      </c>
      <c r="I11215" s="765"/>
      <c r="J11215" s="765"/>
      <c r="K11215" s="765"/>
    </row>
    <row r="11216" spans="1:11">
      <c r="A11216" s="765">
        <v>107</v>
      </c>
      <c r="B11216" s="766" t="s">
        <v>3606</v>
      </c>
      <c r="C11216" s="195" t="str">
        <f>'[3]New Statement'!F2069</f>
        <v xml:space="preserve">E Block GM Abad </v>
      </c>
      <c r="D11216" s="116">
        <f>'[3]New Statement'!G2069</f>
        <v>149690101</v>
      </c>
      <c r="E11216" s="115"/>
      <c r="F11216" s="116">
        <f>'[3]New Statement'!H2069</f>
        <v>396</v>
      </c>
      <c r="G11216" s="116"/>
      <c r="H11216" s="116">
        <f>SUM(F11216:G11216)</f>
        <v>396</v>
      </c>
      <c r="I11216" s="765">
        <v>3</v>
      </c>
      <c r="J11216" s="765" t="s">
        <v>3494</v>
      </c>
      <c r="K11216" s="765">
        <f>SUM(I11216:J11220)</f>
        <v>3</v>
      </c>
    </row>
    <row r="11217" spans="1:11">
      <c r="A11217" s="765"/>
      <c r="B11217" s="766"/>
      <c r="C11217" s="195" t="str">
        <f>'[3]New Statement'!F2070</f>
        <v xml:space="preserve">E Block GM Abad </v>
      </c>
      <c r="D11217" s="116">
        <f>'[3]New Statement'!G2070</f>
        <v>149690102</v>
      </c>
      <c r="E11217" s="115"/>
      <c r="F11217" s="116">
        <f>'[3]New Statement'!H2070</f>
        <v>422</v>
      </c>
      <c r="G11217" s="116"/>
      <c r="H11217" s="116">
        <f>SUM(F11217:G11217)</f>
        <v>422</v>
      </c>
      <c r="I11217" s="765"/>
      <c r="J11217" s="765"/>
      <c r="K11217" s="765"/>
    </row>
    <row r="11218" spans="1:11" ht="25.5">
      <c r="A11218" s="765"/>
      <c r="B11218" s="766"/>
      <c r="C11218" s="195" t="str">
        <f>'[3]New Statement'!F2071</f>
        <v>Adam Chowk GM Abad</v>
      </c>
      <c r="D11218" s="116">
        <f>'[3]New Statement'!G2071</f>
        <v>149690103</v>
      </c>
      <c r="E11218" s="115"/>
      <c r="F11218" s="116">
        <f>'[3]New Statement'!H2071</f>
        <v>440</v>
      </c>
      <c r="G11218" s="116"/>
      <c r="H11218" s="116">
        <f>SUM(F11218:G11218)</f>
        <v>440</v>
      </c>
      <c r="I11218" s="765"/>
      <c r="J11218" s="765"/>
      <c r="K11218" s="765"/>
    </row>
    <row r="11219" spans="1:11" ht="25.5">
      <c r="A11219" s="765"/>
      <c r="B11219" s="766"/>
      <c r="C11219" s="195" t="str">
        <f>'[3]New Statement'!F2072</f>
        <v>B Block Saddar Bazar GM Abad</v>
      </c>
      <c r="D11219" s="116">
        <f>'[3]New Statement'!G2072</f>
        <v>149690104</v>
      </c>
      <c r="E11219" s="115"/>
      <c r="F11219" s="116">
        <f>'[3]New Statement'!H2072</f>
        <v>389</v>
      </c>
      <c r="G11219" s="116"/>
      <c r="H11219" s="116">
        <f>SUM(F11219:G11219)</f>
        <v>389</v>
      </c>
      <c r="I11219" s="765"/>
      <c r="J11219" s="765"/>
      <c r="K11219" s="765"/>
    </row>
    <row r="11220" spans="1:11">
      <c r="A11220" s="765"/>
      <c r="B11220" s="766"/>
      <c r="C11220" s="777" t="s">
        <v>3493</v>
      </c>
      <c r="D11220" s="777"/>
      <c r="E11220" s="34"/>
      <c r="F11220" s="34">
        <f>SUM(F11216:F11219)</f>
        <v>1647</v>
      </c>
      <c r="G11220" s="34">
        <f>SUM(G11216:G11219)</f>
        <v>0</v>
      </c>
      <c r="H11220" s="34">
        <f>SUM(H11216:H11219)</f>
        <v>1647</v>
      </c>
      <c r="I11220" s="765"/>
      <c r="J11220" s="765"/>
      <c r="K11220" s="765"/>
    </row>
    <row r="11221" spans="1:11">
      <c r="A11221" s="765">
        <v>108</v>
      </c>
      <c r="B11221" s="766" t="s">
        <v>3604</v>
      </c>
      <c r="C11221" s="195" t="str">
        <f>'[3]New Statement'!F2069</f>
        <v xml:space="preserve">E Block GM Abad </v>
      </c>
      <c r="D11221" s="116">
        <f>'[3]New Statement'!G2069</f>
        <v>149690101</v>
      </c>
      <c r="E11221" s="115"/>
      <c r="F11221" s="116"/>
      <c r="G11221" s="116">
        <f>'[3]New Statement'!I2069</f>
        <v>312</v>
      </c>
      <c r="H11221" s="116">
        <f>SUM(F11221:G11221)</f>
        <v>312</v>
      </c>
      <c r="I11221" s="765" t="s">
        <v>3494</v>
      </c>
      <c r="J11221" s="765">
        <v>3</v>
      </c>
      <c r="K11221" s="765">
        <f>SUM(I11221:J11225)</f>
        <v>3</v>
      </c>
    </row>
    <row r="11222" spans="1:11">
      <c r="A11222" s="765"/>
      <c r="B11222" s="766"/>
      <c r="C11222" s="195" t="str">
        <f>'[3]New Statement'!F2070</f>
        <v xml:space="preserve">E Block GM Abad </v>
      </c>
      <c r="D11222" s="116">
        <f>'[3]New Statement'!G2070</f>
        <v>149690102</v>
      </c>
      <c r="E11222" s="115"/>
      <c r="F11222" s="116"/>
      <c r="G11222" s="116">
        <f>'[3]New Statement'!I2070</f>
        <v>312</v>
      </c>
      <c r="H11222" s="116">
        <f>SUM(F11222:G11222)</f>
        <v>312</v>
      </c>
      <c r="I11222" s="765"/>
      <c r="J11222" s="765"/>
      <c r="K11222" s="765"/>
    </row>
    <row r="11223" spans="1:11" ht="25.5">
      <c r="A11223" s="765"/>
      <c r="B11223" s="766"/>
      <c r="C11223" s="195" t="str">
        <f>'[3]New Statement'!F2071</f>
        <v>Adam Chowk GM Abad</v>
      </c>
      <c r="D11223" s="116">
        <f>'[3]New Statement'!G2071</f>
        <v>149690103</v>
      </c>
      <c r="E11223" s="115"/>
      <c r="F11223" s="116"/>
      <c r="G11223" s="116">
        <f>'[3]New Statement'!I2071</f>
        <v>339</v>
      </c>
      <c r="H11223" s="116">
        <f>SUM(F11223:G11223)</f>
        <v>339</v>
      </c>
      <c r="I11223" s="765"/>
      <c r="J11223" s="765"/>
      <c r="K11223" s="765"/>
    </row>
    <row r="11224" spans="1:11" ht="25.5">
      <c r="A11224" s="765"/>
      <c r="B11224" s="766"/>
      <c r="C11224" s="195" t="str">
        <f>'[3]New Statement'!F2072</f>
        <v>B Block Saddar Bazar GM Abad</v>
      </c>
      <c r="D11224" s="116">
        <f>'[3]New Statement'!G2072</f>
        <v>149690104</v>
      </c>
      <c r="E11224" s="115"/>
      <c r="F11224" s="116"/>
      <c r="G11224" s="116">
        <f>'[3]New Statement'!I2072</f>
        <v>318</v>
      </c>
      <c r="H11224" s="116">
        <f>SUM(F11224:G11224)</f>
        <v>318</v>
      </c>
      <c r="I11224" s="765"/>
      <c r="J11224" s="765"/>
      <c r="K11224" s="765"/>
    </row>
    <row r="11225" spans="1:11">
      <c r="A11225" s="765"/>
      <c r="B11225" s="766"/>
      <c r="C11225" s="777" t="s">
        <v>3493</v>
      </c>
      <c r="D11225" s="777"/>
      <c r="E11225" s="34"/>
      <c r="F11225" s="34">
        <f>SUM(F11221:F11224)</f>
        <v>0</v>
      </c>
      <c r="G11225" s="34">
        <f>SUM(G11221:G11224)</f>
        <v>1281</v>
      </c>
      <c r="H11225" s="34">
        <f>SUM(H11221:H11224)</f>
        <v>1281</v>
      </c>
      <c r="I11225" s="765"/>
      <c r="J11225" s="765"/>
      <c r="K11225" s="765"/>
    </row>
    <row r="11226" spans="1:11" ht="25.5">
      <c r="A11226" s="765">
        <v>109</v>
      </c>
      <c r="B11226" s="766" t="s">
        <v>3606</v>
      </c>
      <c r="C11226" s="195" t="str">
        <f>'[3]New Statement'!F2073</f>
        <v>Iqbal Chowk GM Abad</v>
      </c>
      <c r="D11226" s="116">
        <f>'[3]New Statement'!G2073</f>
        <v>149690201</v>
      </c>
      <c r="E11226" s="115"/>
      <c r="F11226" s="116">
        <f>'[3]New Statement'!H2073</f>
        <v>320</v>
      </c>
      <c r="G11226" s="116"/>
      <c r="H11226" s="116">
        <f>SUM(F11226:G11226)</f>
        <v>320</v>
      </c>
      <c r="I11226" s="765">
        <v>4</v>
      </c>
      <c r="J11226" s="765" t="s">
        <v>3494</v>
      </c>
      <c r="K11226" s="765">
        <f>SUM(I11226:J11231)</f>
        <v>4</v>
      </c>
    </row>
    <row r="11227" spans="1:11" ht="25.5">
      <c r="A11227" s="765"/>
      <c r="B11227" s="766"/>
      <c r="C11227" s="195" t="str">
        <f>'[3]New Statement'!F2074</f>
        <v>Shaheen Chowk GM Abad</v>
      </c>
      <c r="D11227" s="116">
        <f>'[3]New Statement'!G2074</f>
        <v>149690202</v>
      </c>
      <c r="E11227" s="115"/>
      <c r="F11227" s="116">
        <f>'[3]New Statement'!H2074</f>
        <v>384</v>
      </c>
      <c r="G11227" s="116"/>
      <c r="H11227" s="116">
        <f>SUM(F11227:G11227)</f>
        <v>384</v>
      </c>
      <c r="I11227" s="765"/>
      <c r="J11227" s="765"/>
      <c r="K11227" s="765"/>
    </row>
    <row r="11228" spans="1:11" ht="25.5">
      <c r="A11228" s="765"/>
      <c r="B11228" s="766"/>
      <c r="C11228" s="195" t="str">
        <f>'[3]New Statement'!F2075</f>
        <v>Alif Sani Chowk GM Abad</v>
      </c>
      <c r="D11228" s="116">
        <f>'[3]New Statement'!G2075</f>
        <v>149690203</v>
      </c>
      <c r="E11228" s="115"/>
      <c r="F11228" s="116">
        <f>'[3]New Statement'!H2075</f>
        <v>344</v>
      </c>
      <c r="G11228" s="116"/>
      <c r="H11228" s="116">
        <f>SUM(F11228:G11228)</f>
        <v>344</v>
      </c>
      <c r="I11228" s="765"/>
      <c r="J11228" s="765"/>
      <c r="K11228" s="765"/>
    </row>
    <row r="11229" spans="1:11" ht="25.5">
      <c r="A11229" s="765"/>
      <c r="B11229" s="766"/>
      <c r="C11229" s="195" t="str">
        <f>'[3]New Statement'!F2076</f>
        <v>Civil Quarter GM Abad</v>
      </c>
      <c r="D11229" s="116">
        <f>'[3]New Statement'!G2076</f>
        <v>149690204</v>
      </c>
      <c r="E11229" s="115"/>
      <c r="F11229" s="116">
        <f>'[3]New Statement'!H2076</f>
        <v>266</v>
      </c>
      <c r="G11229" s="116"/>
      <c r="H11229" s="116">
        <f>SUM(F11229:G11229)</f>
        <v>266</v>
      </c>
      <c r="I11229" s="765"/>
      <c r="J11229" s="765"/>
      <c r="K11229" s="765"/>
    </row>
    <row r="11230" spans="1:11" ht="25.5">
      <c r="A11230" s="765"/>
      <c r="B11230" s="766"/>
      <c r="C11230" s="195" t="str">
        <f>'[3]New Statement'!F2077</f>
        <v xml:space="preserve">Islamia / Awan Chowk </v>
      </c>
      <c r="D11230" s="116">
        <f>'[3]New Statement'!G2077</f>
        <v>149690205</v>
      </c>
      <c r="E11230" s="115"/>
      <c r="F11230" s="116">
        <f>'[3]New Statement'!H2077</f>
        <v>384</v>
      </c>
      <c r="G11230" s="116"/>
      <c r="H11230" s="116">
        <f>SUM(F11230:G11230)</f>
        <v>384</v>
      </c>
      <c r="I11230" s="765"/>
      <c r="J11230" s="765"/>
      <c r="K11230" s="765"/>
    </row>
    <row r="11231" spans="1:11">
      <c r="A11231" s="765"/>
      <c r="B11231" s="766"/>
      <c r="C11231" s="777" t="s">
        <v>3493</v>
      </c>
      <c r="D11231" s="777"/>
      <c r="E11231" s="34"/>
      <c r="F11231" s="34">
        <f>SUM(F11226:F11230)</f>
        <v>1698</v>
      </c>
      <c r="G11231" s="34">
        <f>SUM(G11226:G11230)</f>
        <v>0</v>
      </c>
      <c r="H11231" s="34">
        <f>SUM(H11226:H11230)</f>
        <v>1698</v>
      </c>
      <c r="I11231" s="765"/>
      <c r="J11231" s="765"/>
      <c r="K11231" s="765"/>
    </row>
    <row r="11232" spans="1:11" ht="25.5">
      <c r="A11232" s="765">
        <v>110</v>
      </c>
      <c r="B11232" s="766" t="s">
        <v>3604</v>
      </c>
      <c r="C11232" s="195" t="str">
        <f>'[3]New Statement'!F2073</f>
        <v>Iqbal Chowk GM Abad</v>
      </c>
      <c r="D11232" s="116">
        <f>'[3]New Statement'!G2073</f>
        <v>149690201</v>
      </c>
      <c r="E11232" s="115"/>
      <c r="F11232" s="116"/>
      <c r="G11232" s="116">
        <f>'[3]New Statement'!I2073</f>
        <v>239</v>
      </c>
      <c r="H11232" s="116">
        <f>SUM(F11232:G11232)</f>
        <v>239</v>
      </c>
      <c r="I11232" s="765" t="s">
        <v>3494</v>
      </c>
      <c r="J11232" s="765">
        <v>3</v>
      </c>
      <c r="K11232" s="765">
        <f>SUM(I11232:J11237)</f>
        <v>3</v>
      </c>
    </row>
    <row r="11233" spans="1:11" ht="25.5">
      <c r="A11233" s="765"/>
      <c r="B11233" s="766"/>
      <c r="C11233" s="195" t="str">
        <f>'[3]New Statement'!F2074</f>
        <v>Shaheen Chowk GM Abad</v>
      </c>
      <c r="D11233" s="116">
        <f>'[3]New Statement'!G2074</f>
        <v>149690202</v>
      </c>
      <c r="E11233" s="115"/>
      <c r="F11233" s="116"/>
      <c r="G11233" s="116">
        <f>'[3]New Statement'!I2074</f>
        <v>304</v>
      </c>
      <c r="H11233" s="116">
        <f>SUM(F11233:G11233)</f>
        <v>304</v>
      </c>
      <c r="I11233" s="765"/>
      <c r="J11233" s="765"/>
      <c r="K11233" s="765"/>
    </row>
    <row r="11234" spans="1:11" ht="25.5">
      <c r="A11234" s="765"/>
      <c r="B11234" s="766"/>
      <c r="C11234" s="195" t="str">
        <f>'[3]New Statement'!F2075</f>
        <v>Alif Sani Chowk GM Abad</v>
      </c>
      <c r="D11234" s="116">
        <f>'[3]New Statement'!G2075</f>
        <v>149690203</v>
      </c>
      <c r="E11234" s="115"/>
      <c r="F11234" s="116"/>
      <c r="G11234" s="116">
        <f>'[3]New Statement'!I2075</f>
        <v>283</v>
      </c>
      <c r="H11234" s="116">
        <f>SUM(F11234:G11234)</f>
        <v>283</v>
      </c>
      <c r="I11234" s="765"/>
      <c r="J11234" s="765"/>
      <c r="K11234" s="765"/>
    </row>
    <row r="11235" spans="1:11" ht="25.5">
      <c r="A11235" s="765"/>
      <c r="B11235" s="766"/>
      <c r="C11235" s="195" t="str">
        <f>'[3]New Statement'!F2076</f>
        <v>Civil Quarter GM Abad</v>
      </c>
      <c r="D11235" s="116">
        <f>'[3]New Statement'!G2076</f>
        <v>149690204</v>
      </c>
      <c r="E11235" s="115"/>
      <c r="F11235" s="116"/>
      <c r="G11235" s="116">
        <f>'[3]New Statement'!I2076</f>
        <v>217</v>
      </c>
      <c r="H11235" s="116">
        <f>SUM(F11235:G11235)</f>
        <v>217</v>
      </c>
      <c r="I11235" s="765"/>
      <c r="J11235" s="765"/>
      <c r="K11235" s="765"/>
    </row>
    <row r="11236" spans="1:11" ht="25.5">
      <c r="A11236" s="765"/>
      <c r="B11236" s="766"/>
      <c r="C11236" s="195" t="str">
        <f>'[3]New Statement'!F2077</f>
        <v xml:space="preserve">Islamia / Awan Chowk </v>
      </c>
      <c r="D11236" s="116">
        <f>'[3]New Statement'!G2077</f>
        <v>149690205</v>
      </c>
      <c r="E11236" s="115"/>
      <c r="F11236" s="116"/>
      <c r="G11236" s="116">
        <f>'[3]New Statement'!I2077</f>
        <v>276</v>
      </c>
      <c r="H11236" s="116">
        <f>SUM(F11236:G11236)</f>
        <v>276</v>
      </c>
      <c r="I11236" s="765"/>
      <c r="J11236" s="765"/>
      <c r="K11236" s="765"/>
    </row>
    <row r="11237" spans="1:11">
      <c r="A11237" s="765"/>
      <c r="B11237" s="766"/>
      <c r="C11237" s="777" t="s">
        <v>3493</v>
      </c>
      <c r="D11237" s="777"/>
      <c r="E11237" s="34"/>
      <c r="F11237" s="34">
        <f>SUM(F11232:F11236)</f>
        <v>0</v>
      </c>
      <c r="G11237" s="34">
        <f>SUM(G11232:G11236)</f>
        <v>1319</v>
      </c>
      <c r="H11237" s="34">
        <f>SUM(H11232:H11236)</f>
        <v>1319</v>
      </c>
      <c r="I11237" s="765"/>
      <c r="J11237" s="765"/>
      <c r="K11237" s="765"/>
    </row>
    <row r="11238" spans="1:11" ht="25.5">
      <c r="A11238" s="765">
        <v>111</v>
      </c>
      <c r="B11238" s="766" t="s">
        <v>3605</v>
      </c>
      <c r="C11238" s="195" t="str">
        <f>'[3]New Statement'!F2078</f>
        <v xml:space="preserve">Islamia / Awan Chowk </v>
      </c>
      <c r="D11238" s="116">
        <f>'[3]New Statement'!G2078</f>
        <v>149690301</v>
      </c>
      <c r="E11238" s="115"/>
      <c r="F11238" s="116">
        <f>'[3]New Statement'!H2078</f>
        <v>436</v>
      </c>
      <c r="G11238" s="116"/>
      <c r="H11238" s="116">
        <f>SUM(F11238:G11238)</f>
        <v>436</v>
      </c>
      <c r="I11238" s="765">
        <v>3</v>
      </c>
      <c r="J11238" s="765" t="s">
        <v>3494</v>
      </c>
      <c r="K11238" s="765">
        <f>SUM(I11238:J11242)</f>
        <v>3</v>
      </c>
    </row>
    <row r="11239" spans="1:11" ht="25.5">
      <c r="A11239" s="765"/>
      <c r="B11239" s="766"/>
      <c r="C11239" s="195" t="str">
        <f>'[3]New Statement'!F2079</f>
        <v>Civil Quarter GM Abad</v>
      </c>
      <c r="D11239" s="116">
        <f>'[3]New Statement'!G2079</f>
        <v>149690302</v>
      </c>
      <c r="E11239" s="115"/>
      <c r="F11239" s="116">
        <f>'[3]New Statement'!H2079</f>
        <v>403</v>
      </c>
      <c r="G11239" s="116"/>
      <c r="H11239" s="116">
        <f>SUM(F11239:G11239)</f>
        <v>403</v>
      </c>
      <c r="I11239" s="765"/>
      <c r="J11239" s="765"/>
      <c r="K11239" s="765"/>
    </row>
    <row r="11240" spans="1:11" ht="25.5">
      <c r="A11240" s="765"/>
      <c r="B11240" s="766"/>
      <c r="C11240" s="195" t="str">
        <f>'[3]New Statement'!F2080</f>
        <v>Civil Quarter GM Abad</v>
      </c>
      <c r="D11240" s="116">
        <f>'[3]New Statement'!G2080</f>
        <v>149690303</v>
      </c>
      <c r="E11240" s="115"/>
      <c r="F11240" s="116">
        <f>'[3]New Statement'!H2080</f>
        <v>240</v>
      </c>
      <c r="G11240" s="116"/>
      <c r="H11240" s="116">
        <f>SUM(F11240:G11240)</f>
        <v>240</v>
      </c>
      <c r="I11240" s="765"/>
      <c r="J11240" s="765"/>
      <c r="K11240" s="765"/>
    </row>
    <row r="11241" spans="1:11" ht="25.5">
      <c r="A11241" s="765"/>
      <c r="B11241" s="766"/>
      <c r="C11241" s="195" t="str">
        <f>'[3]New Statement'!F2081</f>
        <v>Civil Quarter GM Abad</v>
      </c>
      <c r="D11241" s="116">
        <f>'[3]New Statement'!G2081</f>
        <v>149690304</v>
      </c>
      <c r="E11241" s="116"/>
      <c r="F11241" s="116">
        <f>'[3]New Statement'!H2081</f>
        <v>389</v>
      </c>
      <c r="G11241" s="116"/>
      <c r="H11241" s="116">
        <f>SUM(F11241:G11241)</f>
        <v>389</v>
      </c>
      <c r="I11241" s="765"/>
      <c r="J11241" s="765"/>
      <c r="K11241" s="765"/>
    </row>
    <row r="11242" spans="1:11">
      <c r="A11242" s="765"/>
      <c r="B11242" s="766"/>
      <c r="C11242" s="777" t="s">
        <v>3493</v>
      </c>
      <c r="D11242" s="777"/>
      <c r="E11242" s="34"/>
      <c r="F11242" s="34">
        <f>SUM(F11238:F11241)</f>
        <v>1468</v>
      </c>
      <c r="G11242" s="34">
        <f>SUM(G11238:G11241)</f>
        <v>0</v>
      </c>
      <c r="H11242" s="34">
        <f>SUM(H11238:H11241)</f>
        <v>1468</v>
      </c>
      <c r="I11242" s="765"/>
      <c r="J11242" s="765"/>
      <c r="K11242" s="765"/>
    </row>
    <row r="11243" spans="1:11" ht="25.5">
      <c r="A11243" s="765">
        <v>112</v>
      </c>
      <c r="B11243" s="766" t="s">
        <v>3604</v>
      </c>
      <c r="C11243" s="195" t="str">
        <f>'[3]New Statement'!F2078</f>
        <v xml:space="preserve">Islamia / Awan Chowk </v>
      </c>
      <c r="D11243" s="116">
        <f>'[3]New Statement'!G2078</f>
        <v>149690301</v>
      </c>
      <c r="E11243" s="40"/>
      <c r="F11243" s="116"/>
      <c r="G11243" s="116">
        <f>'[3]New Statement'!I2078</f>
        <v>383</v>
      </c>
      <c r="H11243" s="116">
        <f>SUM(F11243:G11243)</f>
        <v>383</v>
      </c>
      <c r="I11243" s="765" t="s">
        <v>3494</v>
      </c>
      <c r="J11243" s="765">
        <v>3</v>
      </c>
      <c r="K11243" s="765">
        <f>SUM(I11243:J11247)</f>
        <v>3</v>
      </c>
    </row>
    <row r="11244" spans="1:11" ht="25.5">
      <c r="A11244" s="765"/>
      <c r="B11244" s="766"/>
      <c r="C11244" s="195" t="str">
        <f>'[3]New Statement'!F2079</f>
        <v>Civil Quarter GM Abad</v>
      </c>
      <c r="D11244" s="116">
        <f>'[3]New Statement'!G2079</f>
        <v>149690302</v>
      </c>
      <c r="E11244" s="36"/>
      <c r="F11244" s="116"/>
      <c r="G11244" s="116">
        <f>'[3]New Statement'!I2079</f>
        <v>334</v>
      </c>
      <c r="H11244" s="116">
        <f>SUM(F11244:G11244)</f>
        <v>334</v>
      </c>
      <c r="I11244" s="765"/>
      <c r="J11244" s="765"/>
      <c r="K11244" s="765"/>
    </row>
    <row r="11245" spans="1:11" ht="25.5">
      <c r="A11245" s="765"/>
      <c r="B11245" s="766"/>
      <c r="C11245" s="195" t="str">
        <f>'[3]New Statement'!F2080</f>
        <v>Civil Quarter GM Abad</v>
      </c>
      <c r="D11245" s="116">
        <f>'[3]New Statement'!G2080</f>
        <v>149690303</v>
      </c>
      <c r="E11245" s="36"/>
      <c r="F11245" s="116"/>
      <c r="G11245" s="116">
        <f>'[3]New Statement'!I2080</f>
        <v>183</v>
      </c>
      <c r="H11245" s="116">
        <f>SUM(F11245:G11245)</f>
        <v>183</v>
      </c>
      <c r="I11245" s="765"/>
      <c r="J11245" s="765"/>
      <c r="K11245" s="765"/>
    </row>
    <row r="11246" spans="1:11" ht="25.5">
      <c r="A11246" s="765"/>
      <c r="B11246" s="766"/>
      <c r="C11246" s="195" t="str">
        <f>'[3]New Statement'!F2081</f>
        <v>Civil Quarter GM Abad</v>
      </c>
      <c r="D11246" s="116">
        <f>'[3]New Statement'!G2081</f>
        <v>149690304</v>
      </c>
      <c r="E11246" s="36"/>
      <c r="F11246" s="116"/>
      <c r="G11246" s="116">
        <f>'[3]New Statement'!I2081</f>
        <v>279</v>
      </c>
      <c r="H11246" s="116">
        <f>SUM(F11246:G11246)</f>
        <v>279</v>
      </c>
      <c r="I11246" s="765"/>
      <c r="J11246" s="765"/>
      <c r="K11246" s="765"/>
    </row>
    <row r="11247" spans="1:11">
      <c r="A11247" s="765"/>
      <c r="B11247" s="766"/>
      <c r="C11247" s="777" t="s">
        <v>3493</v>
      </c>
      <c r="D11247" s="777"/>
      <c r="E11247" s="33"/>
      <c r="F11247" s="34">
        <f>SUM(F11243:F11246)</f>
        <v>0</v>
      </c>
      <c r="G11247" s="34">
        <f>SUM(G11243:G11246)</f>
        <v>1179</v>
      </c>
      <c r="H11247" s="34">
        <f>SUM(H11243:H11246)</f>
        <v>1179</v>
      </c>
      <c r="I11247" s="765"/>
      <c r="J11247" s="765"/>
      <c r="K11247" s="765"/>
    </row>
    <row r="11248" spans="1:11">
      <c r="A11248" s="765">
        <v>113</v>
      </c>
      <c r="B11248" s="766" t="s">
        <v>3603</v>
      </c>
      <c r="C11248" s="195" t="str">
        <f>'[3]New Statement'!F2082</f>
        <v xml:space="preserve">Choorr Majra </v>
      </c>
      <c r="D11248" s="116">
        <f>'[3]New Statement'!G2082</f>
        <v>149690401</v>
      </c>
      <c r="E11248" s="36"/>
      <c r="F11248" s="116">
        <f>'[3]New Statement'!H2082</f>
        <v>336</v>
      </c>
      <c r="G11248" s="116"/>
      <c r="H11248" s="116">
        <f t="shared" ref="H11248:H11253" si="159">SUM(F11248:G11248)</f>
        <v>336</v>
      </c>
      <c r="I11248" s="765">
        <v>4</v>
      </c>
      <c r="J11248" s="765" t="s">
        <v>3494</v>
      </c>
      <c r="K11248" s="765">
        <f>SUM(I11248:J11254)</f>
        <v>4</v>
      </c>
    </row>
    <row r="11249" spans="1:11">
      <c r="A11249" s="765"/>
      <c r="B11249" s="766"/>
      <c r="C11249" s="195" t="str">
        <f>'[3]New Statement'!F2083</f>
        <v xml:space="preserve">Choorr Majra </v>
      </c>
      <c r="D11249" s="116">
        <f>'[3]New Statement'!G2083</f>
        <v>149690402</v>
      </c>
      <c r="E11249" s="32"/>
      <c r="F11249" s="116">
        <f>'[3]New Statement'!H2083</f>
        <v>402</v>
      </c>
      <c r="G11249" s="116"/>
      <c r="H11249" s="116">
        <f t="shared" si="159"/>
        <v>402</v>
      </c>
      <c r="I11249" s="765"/>
      <c r="J11249" s="765"/>
      <c r="K11249" s="765"/>
    </row>
    <row r="11250" spans="1:11">
      <c r="A11250" s="765"/>
      <c r="B11250" s="766"/>
      <c r="C11250" s="195" t="str">
        <f>'[3]New Statement'!F2084</f>
        <v xml:space="preserve">Choorr Majra </v>
      </c>
      <c r="D11250" s="116">
        <f>'[3]New Statement'!G2084</f>
        <v>149690403</v>
      </c>
      <c r="E11250" s="32"/>
      <c r="F11250" s="116">
        <f>'[3]New Statement'!H2084</f>
        <v>394</v>
      </c>
      <c r="G11250" s="116"/>
      <c r="H11250" s="116">
        <f t="shared" si="159"/>
        <v>394</v>
      </c>
      <c r="I11250" s="765"/>
      <c r="J11250" s="765"/>
      <c r="K11250" s="765"/>
    </row>
    <row r="11251" spans="1:11">
      <c r="A11251" s="765"/>
      <c r="B11251" s="766"/>
      <c r="C11251" s="195" t="str">
        <f>'[3]New Statement'!F2085</f>
        <v xml:space="preserve">Choorr Majra </v>
      </c>
      <c r="D11251" s="116">
        <f>'[3]New Statement'!G2085</f>
        <v>149690404</v>
      </c>
      <c r="E11251" s="32"/>
      <c r="F11251" s="116">
        <f>'[3]New Statement'!H2085</f>
        <v>377</v>
      </c>
      <c r="G11251" s="116"/>
      <c r="H11251" s="116">
        <f t="shared" si="159"/>
        <v>377</v>
      </c>
      <c r="I11251" s="765"/>
      <c r="J11251" s="765"/>
      <c r="K11251" s="765"/>
    </row>
    <row r="11252" spans="1:11">
      <c r="A11252" s="765"/>
      <c r="B11252" s="766"/>
      <c r="C11252" s="195" t="str">
        <f>'[3]New Statement'!F2086</f>
        <v xml:space="preserve">Choorr Majra </v>
      </c>
      <c r="D11252" s="116">
        <f>'[3]New Statement'!G2086</f>
        <v>149690405</v>
      </c>
      <c r="E11252" s="32"/>
      <c r="F11252" s="116">
        <f>'[3]New Statement'!H2086</f>
        <v>294</v>
      </c>
      <c r="G11252" s="116"/>
      <c r="H11252" s="116">
        <f t="shared" si="159"/>
        <v>294</v>
      </c>
      <c r="I11252" s="765"/>
      <c r="J11252" s="765"/>
      <c r="K11252" s="765"/>
    </row>
    <row r="11253" spans="1:11" ht="25.5">
      <c r="A11253" s="765"/>
      <c r="B11253" s="766"/>
      <c r="C11253" s="195" t="str">
        <f>'[3]New Statement'!F2087</f>
        <v xml:space="preserve">Choorr Majra Saddar Bazar </v>
      </c>
      <c r="D11253" s="116">
        <f>'[3]New Statement'!G2087</f>
        <v>149690406</v>
      </c>
      <c r="E11253" s="32"/>
      <c r="F11253" s="116">
        <f>'[3]New Statement'!H2087</f>
        <v>261</v>
      </c>
      <c r="G11253" s="116"/>
      <c r="H11253" s="116">
        <f t="shared" si="159"/>
        <v>261</v>
      </c>
      <c r="I11253" s="765"/>
      <c r="J11253" s="765"/>
      <c r="K11253" s="765"/>
    </row>
    <row r="11254" spans="1:11">
      <c r="A11254" s="765"/>
      <c r="B11254" s="766"/>
      <c r="C11254" s="777" t="s">
        <v>3493</v>
      </c>
      <c r="D11254" s="777"/>
      <c r="E11254" s="33"/>
      <c r="F11254" s="34">
        <f>SUM(F11248:F11253)</f>
        <v>2064</v>
      </c>
      <c r="G11254" s="34">
        <f>SUM(G11248:G11253)</f>
        <v>0</v>
      </c>
      <c r="H11254" s="34">
        <f>SUM(H11248:H11253)</f>
        <v>2064</v>
      </c>
      <c r="I11254" s="765"/>
      <c r="J11254" s="765"/>
      <c r="K11254" s="765"/>
    </row>
    <row r="11255" spans="1:11">
      <c r="A11255" s="765">
        <v>114</v>
      </c>
      <c r="B11255" s="766" t="s">
        <v>3602</v>
      </c>
      <c r="C11255" s="195" t="str">
        <f>'[3]New Statement'!F2082</f>
        <v xml:space="preserve">Choorr Majra </v>
      </c>
      <c r="D11255" s="116">
        <f>'[3]New Statement'!G2082</f>
        <v>149690401</v>
      </c>
      <c r="E11255" s="115"/>
      <c r="F11255" s="116"/>
      <c r="G11255" s="116">
        <f>'[3]New Statement'!I2082</f>
        <v>266</v>
      </c>
      <c r="H11255" s="116">
        <f t="shared" ref="H11255:H11260" si="160">SUM(F11255:G11255)</f>
        <v>266</v>
      </c>
      <c r="I11255" s="765" t="s">
        <v>3494</v>
      </c>
      <c r="J11255" s="765">
        <v>3</v>
      </c>
      <c r="K11255" s="765">
        <f>SUM(I11255:J11261)</f>
        <v>3</v>
      </c>
    </row>
    <row r="11256" spans="1:11">
      <c r="A11256" s="765"/>
      <c r="B11256" s="766"/>
      <c r="C11256" s="195" t="str">
        <f>'[3]New Statement'!F2083</f>
        <v xml:space="preserve">Choorr Majra </v>
      </c>
      <c r="D11256" s="116">
        <f>'[3]New Statement'!G2083</f>
        <v>149690402</v>
      </c>
      <c r="E11256" s="115"/>
      <c r="F11256" s="116"/>
      <c r="G11256" s="116">
        <f>'[3]New Statement'!I2083</f>
        <v>310</v>
      </c>
      <c r="H11256" s="116">
        <f t="shared" si="160"/>
        <v>310</v>
      </c>
      <c r="I11256" s="765"/>
      <c r="J11256" s="765"/>
      <c r="K11256" s="765"/>
    </row>
    <row r="11257" spans="1:11">
      <c r="A11257" s="765"/>
      <c r="B11257" s="766"/>
      <c r="C11257" s="195" t="str">
        <f>'[3]New Statement'!F2084</f>
        <v xml:space="preserve">Choorr Majra </v>
      </c>
      <c r="D11257" s="116">
        <f>'[3]New Statement'!G2084</f>
        <v>149690403</v>
      </c>
      <c r="E11257" s="116"/>
      <c r="F11257" s="116"/>
      <c r="G11257" s="116">
        <f>'[3]New Statement'!I2084</f>
        <v>297</v>
      </c>
      <c r="H11257" s="116">
        <f t="shared" si="160"/>
        <v>297</v>
      </c>
      <c r="I11257" s="765"/>
      <c r="J11257" s="765"/>
      <c r="K11257" s="765"/>
    </row>
    <row r="11258" spans="1:11">
      <c r="A11258" s="765"/>
      <c r="B11258" s="766"/>
      <c r="C11258" s="195" t="str">
        <f>'[3]New Statement'!F2085</f>
        <v xml:space="preserve">Choorr Majra </v>
      </c>
      <c r="D11258" s="116">
        <f>'[3]New Statement'!G2085</f>
        <v>149690404</v>
      </c>
      <c r="E11258" s="116"/>
      <c r="F11258" s="116"/>
      <c r="G11258" s="116">
        <f>'[3]New Statement'!I2085</f>
        <v>305</v>
      </c>
      <c r="H11258" s="116">
        <f t="shared" si="160"/>
        <v>305</v>
      </c>
      <c r="I11258" s="765"/>
      <c r="J11258" s="765"/>
      <c r="K11258" s="765"/>
    </row>
    <row r="11259" spans="1:11">
      <c r="A11259" s="765"/>
      <c r="B11259" s="766"/>
      <c r="C11259" s="195" t="str">
        <f>'[3]New Statement'!F2086</f>
        <v xml:space="preserve">Choorr Majra </v>
      </c>
      <c r="D11259" s="116">
        <f>'[3]New Statement'!G2086</f>
        <v>149690405</v>
      </c>
      <c r="E11259" s="116"/>
      <c r="F11259" s="116"/>
      <c r="G11259" s="116">
        <f>'[3]New Statement'!I2086</f>
        <v>235</v>
      </c>
      <c r="H11259" s="116">
        <f t="shared" si="160"/>
        <v>235</v>
      </c>
      <c r="I11259" s="765"/>
      <c r="J11259" s="765"/>
      <c r="K11259" s="765"/>
    </row>
    <row r="11260" spans="1:11" ht="25.5">
      <c r="A11260" s="765"/>
      <c r="B11260" s="766"/>
      <c r="C11260" s="195" t="str">
        <f>'[3]New Statement'!F2087</f>
        <v xml:space="preserve">Choorr Majra Saddar Bazar </v>
      </c>
      <c r="D11260" s="116">
        <f>'[3]New Statement'!G2087</f>
        <v>149690406</v>
      </c>
      <c r="E11260" s="116"/>
      <c r="F11260" s="116"/>
      <c r="G11260" s="116">
        <f>'[3]New Statement'!I2087</f>
        <v>229</v>
      </c>
      <c r="H11260" s="116">
        <f t="shared" si="160"/>
        <v>229</v>
      </c>
      <c r="I11260" s="765"/>
      <c r="J11260" s="765"/>
      <c r="K11260" s="765"/>
    </row>
    <row r="11261" spans="1:11">
      <c r="A11261" s="765"/>
      <c r="B11261" s="766"/>
      <c r="C11261" s="777" t="s">
        <v>3493</v>
      </c>
      <c r="D11261" s="777"/>
      <c r="E11261" s="34"/>
      <c r="F11261" s="34">
        <f>SUM(F11255:F11260)</f>
        <v>0</v>
      </c>
      <c r="G11261" s="34">
        <f>SUM(G11255:G11260)</f>
        <v>1642</v>
      </c>
      <c r="H11261" s="34">
        <f>SUM(H11255:H11260)</f>
        <v>1642</v>
      </c>
      <c r="I11261" s="765"/>
      <c r="J11261" s="765"/>
      <c r="K11261" s="765"/>
    </row>
    <row r="11262" spans="1:11">
      <c r="A11262" s="765">
        <v>115</v>
      </c>
      <c r="B11262" s="766" t="s">
        <v>3601</v>
      </c>
      <c r="C11262" s="195" t="str">
        <f>'[3]New Statement'!F2088</f>
        <v xml:space="preserve">Choorr Majra </v>
      </c>
      <c r="D11262" s="116">
        <f>'[3]New Statement'!G2088</f>
        <v>149690501</v>
      </c>
      <c r="E11262" s="115"/>
      <c r="F11262" s="116">
        <f>'[3]New Statement'!H2088</f>
        <v>375</v>
      </c>
      <c r="G11262" s="116"/>
      <c r="H11262" s="116">
        <f>SUM(F11262:G11262)</f>
        <v>375</v>
      </c>
      <c r="I11262" s="765">
        <v>3</v>
      </c>
      <c r="J11262" s="765" t="s">
        <v>3494</v>
      </c>
      <c r="K11262" s="765">
        <f>SUM(I11262:J11265)</f>
        <v>3</v>
      </c>
    </row>
    <row r="11263" spans="1:11">
      <c r="A11263" s="765"/>
      <c r="B11263" s="766"/>
      <c r="C11263" s="195" t="str">
        <f>'[3]New Statement'!F2089</f>
        <v xml:space="preserve">Choorr Majra </v>
      </c>
      <c r="D11263" s="116">
        <f>'[3]New Statement'!G2089</f>
        <v>149690502</v>
      </c>
      <c r="E11263" s="115"/>
      <c r="F11263" s="116">
        <f>'[3]New Statement'!H2089</f>
        <v>590</v>
      </c>
      <c r="G11263" s="116"/>
      <c r="H11263" s="116">
        <f>SUM(F11263:G11263)</f>
        <v>590</v>
      </c>
      <c r="I11263" s="765"/>
      <c r="J11263" s="765"/>
      <c r="K11263" s="765"/>
    </row>
    <row r="11264" spans="1:11">
      <c r="A11264" s="765"/>
      <c r="B11264" s="766"/>
      <c r="C11264" s="195" t="str">
        <f>'[3]New Statement'!F2093</f>
        <v xml:space="preserve">Choorr Majra </v>
      </c>
      <c r="D11264" s="116">
        <f>'[3]New Statement'!G2093</f>
        <v>149690506</v>
      </c>
      <c r="E11264" s="115"/>
      <c r="F11264" s="116">
        <f>'[3]New Statement'!H2093</f>
        <v>368</v>
      </c>
      <c r="G11264" s="116"/>
      <c r="H11264" s="116">
        <f>SUM(F11264:G11264)</f>
        <v>368</v>
      </c>
      <c r="I11264" s="765"/>
      <c r="J11264" s="765"/>
      <c r="K11264" s="765"/>
    </row>
    <row r="11265" spans="1:11">
      <c r="A11265" s="765"/>
      <c r="B11265" s="766"/>
      <c r="C11265" s="777" t="s">
        <v>3493</v>
      </c>
      <c r="D11265" s="777"/>
      <c r="E11265" s="34"/>
      <c r="F11265" s="34">
        <f>SUM(F11262:F11264)</f>
        <v>1333</v>
      </c>
      <c r="G11265" s="34">
        <f>SUM(G11262:G11264)</f>
        <v>0</v>
      </c>
      <c r="H11265" s="34">
        <f>SUM(H11262:H11264)</f>
        <v>1333</v>
      </c>
      <c r="I11265" s="765"/>
      <c r="J11265" s="765"/>
      <c r="K11265" s="765"/>
    </row>
    <row r="11266" spans="1:11">
      <c r="A11266" s="765">
        <v>116</v>
      </c>
      <c r="B11266" s="766" t="s">
        <v>3600</v>
      </c>
      <c r="C11266" s="195" t="str">
        <f>'[3]New Statement'!F2088</f>
        <v xml:space="preserve">Choorr Majra </v>
      </c>
      <c r="D11266" s="116">
        <f>'[3]New Statement'!G2088</f>
        <v>149690501</v>
      </c>
      <c r="E11266" s="115"/>
      <c r="F11266" s="116"/>
      <c r="G11266" s="116">
        <f>'[3]New Statement'!I2088</f>
        <v>321</v>
      </c>
      <c r="H11266" s="116">
        <f>SUM(F11266:G11266)</f>
        <v>321</v>
      </c>
      <c r="I11266" s="765" t="s">
        <v>3494</v>
      </c>
      <c r="J11266" s="765">
        <v>2</v>
      </c>
      <c r="K11266" s="765">
        <f>SUM(I11266:J11269)</f>
        <v>2</v>
      </c>
    </row>
    <row r="11267" spans="1:11">
      <c r="A11267" s="765"/>
      <c r="B11267" s="766"/>
      <c r="C11267" s="195" t="str">
        <f>'[3]New Statement'!F2089</f>
        <v xml:space="preserve">Choorr Majra </v>
      </c>
      <c r="D11267" s="116">
        <f>'[3]New Statement'!G2089</f>
        <v>149690502</v>
      </c>
      <c r="E11267" s="115"/>
      <c r="F11267" s="116"/>
      <c r="G11267" s="116">
        <f>'[3]New Statement'!I2089</f>
        <v>419</v>
      </c>
      <c r="H11267" s="116">
        <f>SUM(F11267:G11267)</f>
        <v>419</v>
      </c>
      <c r="I11267" s="765"/>
      <c r="J11267" s="765"/>
      <c r="K11267" s="765"/>
    </row>
    <row r="11268" spans="1:11">
      <c r="A11268" s="765"/>
      <c r="B11268" s="766"/>
      <c r="C11268" s="195" t="str">
        <f>'[3]New Statement'!F2093</f>
        <v xml:space="preserve">Choorr Majra </v>
      </c>
      <c r="D11268" s="116">
        <f>'[3]New Statement'!G2093</f>
        <v>149690506</v>
      </c>
      <c r="E11268" s="115"/>
      <c r="F11268" s="116"/>
      <c r="G11268" s="116">
        <f>'[3]New Statement'!I2093</f>
        <v>279</v>
      </c>
      <c r="H11268" s="116">
        <f>SUM(F11268:G11268)</f>
        <v>279</v>
      </c>
      <c r="I11268" s="765"/>
      <c r="J11268" s="765"/>
      <c r="K11268" s="765"/>
    </row>
    <row r="11269" spans="1:11">
      <c r="A11269" s="765"/>
      <c r="B11269" s="766"/>
      <c r="C11269" s="777" t="s">
        <v>3493</v>
      </c>
      <c r="D11269" s="777"/>
      <c r="E11269" s="34"/>
      <c r="F11269" s="34">
        <f>SUM(F11266:F11268)</f>
        <v>0</v>
      </c>
      <c r="G11269" s="34">
        <f>SUM(G11266:G11268)</f>
        <v>1019</v>
      </c>
      <c r="H11269" s="34">
        <f>SUM(H11266:H11268)</f>
        <v>1019</v>
      </c>
      <c r="I11269" s="765"/>
      <c r="J11269" s="765"/>
      <c r="K11269" s="765"/>
    </row>
    <row r="11270" spans="1:11">
      <c r="A11270" s="765">
        <v>117</v>
      </c>
      <c r="B11270" s="766" t="s">
        <v>3601</v>
      </c>
      <c r="C11270" s="195" t="str">
        <f>'[3]New Statement'!F2090</f>
        <v xml:space="preserve">Choorr Majra </v>
      </c>
      <c r="D11270" s="116">
        <f>'[3]New Statement'!G2090</f>
        <v>149690503</v>
      </c>
      <c r="E11270" s="115"/>
      <c r="F11270" s="116">
        <f>'[3]New Statement'!H2090</f>
        <v>499</v>
      </c>
      <c r="G11270" s="116"/>
      <c r="H11270" s="116">
        <f>SUM(F11270:G11270)</f>
        <v>499</v>
      </c>
      <c r="I11270" s="765">
        <v>3</v>
      </c>
      <c r="J11270" s="765" t="s">
        <v>3494</v>
      </c>
      <c r="K11270" s="765">
        <f>SUM(I11270:J11274)</f>
        <v>3</v>
      </c>
    </row>
    <row r="11271" spans="1:11" ht="25.5">
      <c r="A11271" s="765"/>
      <c r="B11271" s="766"/>
      <c r="C11271" s="195" t="str">
        <f>'[3]New Statement'!F2091</f>
        <v>Nazam Chowk Choorr Majra</v>
      </c>
      <c r="D11271" s="116">
        <f>'[3]New Statement'!G2091</f>
        <v>149690504</v>
      </c>
      <c r="E11271" s="115"/>
      <c r="F11271" s="116">
        <f>'[3]New Statement'!H2091</f>
        <v>330</v>
      </c>
      <c r="G11271" s="116"/>
      <c r="H11271" s="116">
        <f>SUM(F11271:G11271)</f>
        <v>330</v>
      </c>
      <c r="I11271" s="765"/>
      <c r="J11271" s="765"/>
      <c r="K11271" s="765"/>
    </row>
    <row r="11272" spans="1:11">
      <c r="A11272" s="765"/>
      <c r="B11272" s="766"/>
      <c r="C11272" s="195" t="str">
        <f>'[3]New Statement'!F2092</f>
        <v xml:space="preserve">Choorr Majra </v>
      </c>
      <c r="D11272" s="116">
        <f>'[3]New Statement'!G2092</f>
        <v>149690505</v>
      </c>
      <c r="E11272" s="29"/>
      <c r="F11272" s="116">
        <f>'[3]New Statement'!H2092</f>
        <v>309</v>
      </c>
      <c r="G11272" s="116"/>
      <c r="H11272" s="116">
        <f>SUM(F11272:G11272)</f>
        <v>309</v>
      </c>
      <c r="I11272" s="765"/>
      <c r="J11272" s="765"/>
      <c r="K11272" s="765"/>
    </row>
    <row r="11273" spans="1:11">
      <c r="A11273" s="765"/>
      <c r="B11273" s="766"/>
      <c r="C11273" s="195" t="str">
        <f>'[3]New Statement'!F2094</f>
        <v xml:space="preserve">Choorr Majra </v>
      </c>
      <c r="D11273" s="116">
        <f>'[3]New Statement'!G2094</f>
        <v>149690507</v>
      </c>
      <c r="E11273" s="115"/>
      <c r="F11273" s="116">
        <f>'[3]New Statement'!H2094</f>
        <v>270</v>
      </c>
      <c r="G11273" s="116"/>
      <c r="H11273" s="116">
        <f>SUM(F11273:G11273)</f>
        <v>270</v>
      </c>
      <c r="I11273" s="765"/>
      <c r="J11273" s="765"/>
      <c r="K11273" s="765"/>
    </row>
    <row r="11274" spans="1:11">
      <c r="A11274" s="765"/>
      <c r="B11274" s="766"/>
      <c r="C11274" s="777"/>
      <c r="D11274" s="777"/>
      <c r="E11274" s="34"/>
      <c r="F11274" s="34">
        <f>SUM(F11270:F11273)</f>
        <v>1408</v>
      </c>
      <c r="G11274" s="34">
        <f>SUM(G11270:G11273)</f>
        <v>0</v>
      </c>
      <c r="H11274" s="34">
        <f>SUM(H11270:H11273)</f>
        <v>1408</v>
      </c>
      <c r="I11274" s="765"/>
      <c r="J11274" s="765"/>
      <c r="K11274" s="765"/>
    </row>
    <row r="11275" spans="1:11">
      <c r="A11275" s="765">
        <v>118</v>
      </c>
      <c r="B11275" s="766" t="s">
        <v>3600</v>
      </c>
      <c r="C11275" s="195" t="str">
        <f>'[3]New Statement'!F2090</f>
        <v xml:space="preserve">Choorr Majra </v>
      </c>
      <c r="D11275" s="116">
        <f>'[3]New Statement'!G2090</f>
        <v>149690503</v>
      </c>
      <c r="E11275" s="115"/>
      <c r="F11275" s="116"/>
      <c r="G11275" s="116">
        <f>'[3]New Statement'!I2090</f>
        <v>402</v>
      </c>
      <c r="H11275" s="116">
        <f>SUM(F11275:G11275)</f>
        <v>402</v>
      </c>
      <c r="I11275" s="765" t="s">
        <v>3494</v>
      </c>
      <c r="J11275" s="765">
        <v>2</v>
      </c>
      <c r="K11275" s="765">
        <f>SUM(I11275:J11279)</f>
        <v>2</v>
      </c>
    </row>
    <row r="11276" spans="1:11" ht="25.5">
      <c r="A11276" s="765"/>
      <c r="B11276" s="766"/>
      <c r="C11276" s="195" t="str">
        <f>'[3]New Statement'!F2091</f>
        <v>Nazam Chowk Choorr Majra</v>
      </c>
      <c r="D11276" s="116">
        <f>'[3]New Statement'!G2091</f>
        <v>149690504</v>
      </c>
      <c r="E11276" s="115"/>
      <c r="F11276" s="116"/>
      <c r="G11276" s="116">
        <f>'[3]New Statement'!I2091</f>
        <v>250</v>
      </c>
      <c r="H11276" s="116">
        <f>SUM(F11276:G11276)</f>
        <v>250</v>
      </c>
      <c r="I11276" s="765"/>
      <c r="J11276" s="765"/>
      <c r="K11276" s="765"/>
    </row>
    <row r="11277" spans="1:11">
      <c r="A11277" s="765"/>
      <c r="B11277" s="766"/>
      <c r="C11277" s="195" t="str">
        <f>'[3]New Statement'!F2092</f>
        <v xml:space="preserve">Choorr Majra </v>
      </c>
      <c r="D11277" s="116">
        <f>'[3]New Statement'!G2092</f>
        <v>149690505</v>
      </c>
      <c r="E11277" s="29"/>
      <c r="F11277" s="116"/>
      <c r="G11277" s="116">
        <f>'[3]New Statement'!I2092</f>
        <v>253</v>
      </c>
      <c r="H11277" s="116">
        <f>SUM(F11277:G11277)</f>
        <v>253</v>
      </c>
      <c r="I11277" s="765"/>
      <c r="J11277" s="765"/>
      <c r="K11277" s="765"/>
    </row>
    <row r="11278" spans="1:11">
      <c r="A11278" s="765"/>
      <c r="B11278" s="766"/>
      <c r="C11278" s="195" t="str">
        <f>'[3]New Statement'!F2094</f>
        <v xml:space="preserve">Choorr Majra </v>
      </c>
      <c r="D11278" s="116">
        <f>'[3]New Statement'!G2094</f>
        <v>149690507</v>
      </c>
      <c r="E11278" s="115"/>
      <c r="F11278" s="116"/>
      <c r="G11278" s="116">
        <f>'[3]New Statement'!I2094</f>
        <v>196</v>
      </c>
      <c r="H11278" s="116">
        <f>SUM(F11278:G11278)</f>
        <v>196</v>
      </c>
      <c r="I11278" s="765"/>
      <c r="J11278" s="765"/>
      <c r="K11278" s="765"/>
    </row>
    <row r="11279" spans="1:11">
      <c r="A11279" s="765"/>
      <c r="B11279" s="766"/>
      <c r="C11279" s="788" t="s">
        <v>3493</v>
      </c>
      <c r="D11279" s="789"/>
      <c r="E11279" s="41"/>
      <c r="F11279" s="34">
        <f>SUM(F11275:F11278)</f>
        <v>0</v>
      </c>
      <c r="G11279" s="34">
        <f>SUM(G11275:G11278)</f>
        <v>1101</v>
      </c>
      <c r="H11279" s="34">
        <f>SUM(H11275:H11278)</f>
        <v>1101</v>
      </c>
      <c r="I11279" s="765"/>
      <c r="J11279" s="765"/>
      <c r="K11279" s="765"/>
    </row>
    <row r="11280" spans="1:11" ht="25.5">
      <c r="A11280" s="765">
        <v>119</v>
      </c>
      <c r="B11280" s="790" t="s">
        <v>3599</v>
      </c>
      <c r="C11280" s="195" t="str">
        <f>'[3]New Statement'!F2112</f>
        <v>C Block Chandni Chowk GM Abad</v>
      </c>
      <c r="D11280" s="116">
        <f>'[3]New Statement'!G2112</f>
        <v>149710101</v>
      </c>
      <c r="E11280" s="115"/>
      <c r="F11280" s="116">
        <f>'[3]New Statement'!H2112</f>
        <v>554</v>
      </c>
      <c r="G11280" s="116"/>
      <c r="H11280" s="116">
        <f>SUM(F11280:G11280)</f>
        <v>554</v>
      </c>
      <c r="I11280" s="765">
        <v>3</v>
      </c>
      <c r="J11280" s="765" t="s">
        <v>3494</v>
      </c>
      <c r="K11280" s="765">
        <f>SUM(I11280:J11282)</f>
        <v>3</v>
      </c>
    </row>
    <row r="11281" spans="1:11" ht="38.25">
      <c r="A11281" s="765"/>
      <c r="B11281" s="790"/>
      <c r="C11281" s="195" t="str">
        <f>'[3]New Statement'!F2113</f>
        <v>C &amp; B Block Saddar Bazar GM Abad</v>
      </c>
      <c r="D11281" s="116">
        <f>'[3]New Statement'!G2113</f>
        <v>149710102</v>
      </c>
      <c r="E11281" s="115"/>
      <c r="F11281" s="116">
        <f>'[3]New Statement'!H2113</f>
        <v>786</v>
      </c>
      <c r="G11281" s="116"/>
      <c r="H11281" s="116">
        <f>SUM(F11281:G11281)</f>
        <v>786</v>
      </c>
      <c r="I11281" s="765"/>
      <c r="J11281" s="765"/>
      <c r="K11281" s="765"/>
    </row>
    <row r="11282" spans="1:11">
      <c r="A11282" s="765"/>
      <c r="B11282" s="790"/>
      <c r="C11282" s="777" t="s">
        <v>3493</v>
      </c>
      <c r="D11282" s="777"/>
      <c r="E11282" s="34"/>
      <c r="F11282" s="34">
        <f>SUM(F11280:F11281)</f>
        <v>1340</v>
      </c>
      <c r="G11282" s="34">
        <f>SUM(G11280:G11281)</f>
        <v>0</v>
      </c>
      <c r="H11282" s="34">
        <f>SUM(H11280:H11281)</f>
        <v>1340</v>
      </c>
      <c r="I11282" s="765"/>
      <c r="J11282" s="765"/>
      <c r="K11282" s="765"/>
    </row>
    <row r="11283" spans="1:11" ht="25.5">
      <c r="A11283" s="765">
        <v>120</v>
      </c>
      <c r="B11283" s="766" t="s">
        <v>3598</v>
      </c>
      <c r="C11283" s="195" t="str">
        <f>'[3]New Statement'!F2112</f>
        <v>C Block Chandni Chowk GM Abad</v>
      </c>
      <c r="D11283" s="116">
        <f>'[3]New Statement'!G2112</f>
        <v>149710101</v>
      </c>
      <c r="E11283" s="115"/>
      <c r="F11283" s="116"/>
      <c r="G11283" s="116">
        <f>'[3]New Statement'!I2112</f>
        <v>451</v>
      </c>
      <c r="H11283" s="116">
        <f>SUM(F11283:G11283)</f>
        <v>451</v>
      </c>
      <c r="I11283" s="765" t="s">
        <v>3494</v>
      </c>
      <c r="J11283" s="765">
        <v>2</v>
      </c>
      <c r="K11283" s="765">
        <f>SUM(I11283:J11285)</f>
        <v>2</v>
      </c>
    </row>
    <row r="11284" spans="1:11" ht="38.25">
      <c r="A11284" s="765"/>
      <c r="B11284" s="766"/>
      <c r="C11284" s="195" t="str">
        <f>'[3]New Statement'!F2113</f>
        <v>C &amp; B Block Saddar Bazar GM Abad</v>
      </c>
      <c r="D11284" s="116">
        <f>'[3]New Statement'!G2113</f>
        <v>149710102</v>
      </c>
      <c r="E11284" s="115"/>
      <c r="F11284" s="116"/>
      <c r="G11284" s="116">
        <f>'[3]New Statement'!I2113</f>
        <v>615</v>
      </c>
      <c r="H11284" s="116">
        <f>SUM(F11284:G11284)</f>
        <v>615</v>
      </c>
      <c r="I11284" s="765"/>
      <c r="J11284" s="765"/>
      <c r="K11284" s="765"/>
    </row>
    <row r="11285" spans="1:11">
      <c r="A11285" s="765"/>
      <c r="B11285" s="766"/>
      <c r="C11285" s="777" t="s">
        <v>3493</v>
      </c>
      <c r="D11285" s="777"/>
      <c r="E11285" s="34"/>
      <c r="F11285" s="34">
        <f>SUM(F11283:F11284)</f>
        <v>0</v>
      </c>
      <c r="G11285" s="34">
        <f>SUM(G11283:G11284)</f>
        <v>1066</v>
      </c>
      <c r="H11285" s="34">
        <f>SUM(H11283:H11284)</f>
        <v>1066</v>
      </c>
      <c r="I11285" s="765"/>
      <c r="J11285" s="765"/>
      <c r="K11285" s="765"/>
    </row>
    <row r="11286" spans="1:11" ht="25.5">
      <c r="A11286" s="765">
        <v>121</v>
      </c>
      <c r="B11286" s="766" t="s">
        <v>3597</v>
      </c>
      <c r="C11286" s="195" t="str">
        <f>'[3]New Statement'!F2114</f>
        <v>B Block Haydri Park GM Abad</v>
      </c>
      <c r="D11286" s="116">
        <f>'[3]New Statement'!G2114</f>
        <v>149710103</v>
      </c>
      <c r="E11286" s="115"/>
      <c r="F11286" s="116">
        <f>'[3]New Statement'!H2114</f>
        <v>1064</v>
      </c>
      <c r="G11286" s="116"/>
      <c r="H11286" s="115">
        <f>SUM(F11286:G11286)</f>
        <v>1064</v>
      </c>
      <c r="I11286" s="765">
        <v>2</v>
      </c>
      <c r="J11286" s="765" t="s">
        <v>3494</v>
      </c>
      <c r="K11286" s="765">
        <f>SUM(I11286:J11287)</f>
        <v>2</v>
      </c>
    </row>
    <row r="11287" spans="1:11">
      <c r="A11287" s="765"/>
      <c r="B11287" s="766"/>
      <c r="C11287" s="777" t="s">
        <v>3493</v>
      </c>
      <c r="D11287" s="777"/>
      <c r="E11287" s="34"/>
      <c r="F11287" s="34">
        <f>SUM(F11286)</f>
        <v>1064</v>
      </c>
      <c r="G11287" s="34">
        <f>SUM(G11286:G11286)</f>
        <v>0</v>
      </c>
      <c r="H11287" s="34">
        <f>SUM(H11286:H11286)</f>
        <v>1064</v>
      </c>
      <c r="I11287" s="765"/>
      <c r="J11287" s="765"/>
      <c r="K11287" s="765"/>
    </row>
    <row r="11288" spans="1:11" ht="25.5">
      <c r="A11288" s="765">
        <v>122</v>
      </c>
      <c r="B11288" s="766" t="s">
        <v>3596</v>
      </c>
      <c r="C11288" s="195" t="str">
        <f>'[3]New Statement'!F2114</f>
        <v>B Block Haydri Park GM Abad</v>
      </c>
      <c r="D11288" s="116">
        <f>'[3]New Statement'!G2114</f>
        <v>149710103</v>
      </c>
      <c r="E11288" s="115"/>
      <c r="F11288" s="116"/>
      <c r="G11288" s="116">
        <f>'[3]New Statement'!I2114</f>
        <v>870</v>
      </c>
      <c r="H11288" s="115">
        <f>SUM(F11288:G11288)</f>
        <v>870</v>
      </c>
      <c r="I11288" s="765" t="s">
        <v>3494</v>
      </c>
      <c r="J11288" s="765">
        <v>2</v>
      </c>
      <c r="K11288" s="765">
        <f>SUM(I11288:J11289)</f>
        <v>2</v>
      </c>
    </row>
    <row r="11289" spans="1:11">
      <c r="A11289" s="765"/>
      <c r="B11289" s="766"/>
      <c r="C11289" s="777" t="s">
        <v>3493</v>
      </c>
      <c r="D11289" s="777"/>
      <c r="E11289" s="34"/>
      <c r="F11289" s="34">
        <f>SUM(F11288:F11288)</f>
        <v>0</v>
      </c>
      <c r="G11289" s="34">
        <f>SUM(G11288:G11288)</f>
        <v>870</v>
      </c>
      <c r="H11289" s="34">
        <f>SUM(H11288:H11288)</f>
        <v>870</v>
      </c>
      <c r="I11289" s="765"/>
      <c r="J11289" s="765"/>
      <c r="K11289" s="765"/>
    </row>
    <row r="11290" spans="1:11" ht="38.25">
      <c r="A11290" s="765">
        <v>123</v>
      </c>
      <c r="B11290" s="766" t="s">
        <v>3595</v>
      </c>
      <c r="C11290" s="195" t="str">
        <f>'[3]New Statement'!F2115</f>
        <v>C Block Qadir Abad Chowk GM Abad</v>
      </c>
      <c r="D11290" s="116">
        <f>'[3]New Statement'!G2115</f>
        <v>149710104</v>
      </c>
      <c r="E11290" s="36"/>
      <c r="F11290" s="116">
        <f>'[3]New Statement'!H2115</f>
        <v>895</v>
      </c>
      <c r="G11290" s="116"/>
      <c r="H11290" s="116">
        <f>SUM(F11290:G11290)</f>
        <v>895</v>
      </c>
      <c r="I11290" s="765">
        <v>3</v>
      </c>
      <c r="J11290" s="765" t="s">
        <v>3494</v>
      </c>
      <c r="K11290" s="765">
        <f>SUM(I11290:J11292)</f>
        <v>3</v>
      </c>
    </row>
    <row r="11291" spans="1:11" ht="25.5">
      <c r="A11291" s="765"/>
      <c r="B11291" s="766"/>
      <c r="C11291" s="195" t="str">
        <f>'[3]New Statement'!F2116</f>
        <v>A Block Christian Town GM Abad</v>
      </c>
      <c r="D11291" s="116">
        <f>'[3]New Statement'!G2116</f>
        <v>149710201</v>
      </c>
      <c r="E11291" s="36"/>
      <c r="F11291" s="116">
        <f>'[3]New Statement'!H2116</f>
        <v>434</v>
      </c>
      <c r="G11291" s="116"/>
      <c r="H11291" s="116">
        <f>SUM(F11291:G11291)</f>
        <v>434</v>
      </c>
      <c r="I11291" s="765"/>
      <c r="J11291" s="765"/>
      <c r="K11291" s="765"/>
    </row>
    <row r="11292" spans="1:11">
      <c r="A11292" s="765"/>
      <c r="B11292" s="766"/>
      <c r="C11292" s="777" t="s">
        <v>3493</v>
      </c>
      <c r="D11292" s="777"/>
      <c r="E11292" s="33"/>
      <c r="F11292" s="34">
        <f>SUM(F11290:F11291)</f>
        <v>1329</v>
      </c>
      <c r="G11292" s="34">
        <f>SUM(G11290:G11291)</f>
        <v>0</v>
      </c>
      <c r="H11292" s="34">
        <f>SUM(H11290:H11291)</f>
        <v>1329</v>
      </c>
      <c r="I11292" s="765"/>
      <c r="J11292" s="765"/>
      <c r="K11292" s="765"/>
    </row>
    <row r="11293" spans="1:11" ht="38.25">
      <c r="A11293" s="765">
        <v>124</v>
      </c>
      <c r="B11293" s="766" t="s">
        <v>3594</v>
      </c>
      <c r="C11293" s="195" t="str">
        <f>'[3]New Statement'!F2115</f>
        <v>C Block Qadir Abad Chowk GM Abad</v>
      </c>
      <c r="D11293" s="116">
        <f>'[3]New Statement'!G2115</f>
        <v>149710104</v>
      </c>
      <c r="E11293" s="36"/>
      <c r="F11293" s="116"/>
      <c r="G11293" s="116">
        <f>'[3]New Statement'!I2115</f>
        <v>750</v>
      </c>
      <c r="H11293" s="116">
        <f>SUM(F11293:G11293)</f>
        <v>750</v>
      </c>
      <c r="I11293" s="765" t="s">
        <v>3494</v>
      </c>
      <c r="J11293" s="765">
        <v>2</v>
      </c>
      <c r="K11293" s="765">
        <f>SUM(I11293:J11295)</f>
        <v>2</v>
      </c>
    </row>
    <row r="11294" spans="1:11" ht="25.5">
      <c r="A11294" s="765"/>
      <c r="B11294" s="766"/>
      <c r="C11294" s="195" t="str">
        <f>'[3]New Statement'!F2116</f>
        <v>A Block Christian Town GM Abad</v>
      </c>
      <c r="D11294" s="116">
        <f>'[3]New Statement'!G2116</f>
        <v>149710201</v>
      </c>
      <c r="E11294" s="36"/>
      <c r="F11294" s="116"/>
      <c r="G11294" s="116">
        <f>'[3]New Statement'!I2116</f>
        <v>292</v>
      </c>
      <c r="H11294" s="116">
        <f>SUM(F11294:G11294)</f>
        <v>292</v>
      </c>
      <c r="I11294" s="765"/>
      <c r="J11294" s="765"/>
      <c r="K11294" s="765"/>
    </row>
    <row r="11295" spans="1:11">
      <c r="A11295" s="765"/>
      <c r="B11295" s="766"/>
      <c r="C11295" s="777" t="s">
        <v>3493</v>
      </c>
      <c r="D11295" s="777"/>
      <c r="E11295" s="33"/>
      <c r="F11295" s="34">
        <f>SUM(F11293:F11294)</f>
        <v>0</v>
      </c>
      <c r="G11295" s="34">
        <f>SUM(G11293:G11294)</f>
        <v>1042</v>
      </c>
      <c r="H11295" s="34">
        <f>SUM(H11293:H11294)</f>
        <v>1042</v>
      </c>
      <c r="I11295" s="765"/>
      <c r="J11295" s="765"/>
      <c r="K11295" s="765"/>
    </row>
    <row r="11296" spans="1:11" ht="38.25">
      <c r="A11296" s="765">
        <v>125</v>
      </c>
      <c r="B11296" s="790" t="s">
        <v>3593</v>
      </c>
      <c r="C11296" s="195" t="str">
        <f>'[3]New Statement'!F2117</f>
        <v>A Block Gombid Wali Masjid GM Abad</v>
      </c>
      <c r="D11296" s="116">
        <f>'[3]New Statement'!G2117</f>
        <v>149710202</v>
      </c>
      <c r="E11296" s="115"/>
      <c r="F11296" s="116">
        <f>'[3]New Statement'!H2117</f>
        <v>966</v>
      </c>
      <c r="G11296" s="116"/>
      <c r="H11296" s="116">
        <f>SUM(F11296:G11296)</f>
        <v>966</v>
      </c>
      <c r="I11296" s="765">
        <v>3</v>
      </c>
      <c r="J11296" s="765" t="s">
        <v>3494</v>
      </c>
      <c r="K11296" s="765">
        <f>SUM(I11296:J11298)</f>
        <v>3</v>
      </c>
    </row>
    <row r="11297" spans="1:11" ht="25.5">
      <c r="A11297" s="765"/>
      <c r="B11297" s="790"/>
      <c r="C11297" s="195" t="str">
        <f>'[3]New Statement'!F2118</f>
        <v>A Block Latif Chowk GM Abad</v>
      </c>
      <c r="D11297" s="116">
        <f>'[3]New Statement'!G2118</f>
        <v>149710203</v>
      </c>
      <c r="E11297" s="115"/>
      <c r="F11297" s="116">
        <f>'[3]New Statement'!H2118</f>
        <v>694</v>
      </c>
      <c r="G11297" s="116"/>
      <c r="H11297" s="116">
        <f>SUM(F11297:G11297)</f>
        <v>694</v>
      </c>
      <c r="I11297" s="765"/>
      <c r="J11297" s="765"/>
      <c r="K11297" s="765"/>
    </row>
    <row r="11298" spans="1:11">
      <c r="A11298" s="765"/>
      <c r="B11298" s="790"/>
      <c r="C11298" s="777" t="s">
        <v>3493</v>
      </c>
      <c r="D11298" s="777"/>
      <c r="E11298" s="34"/>
      <c r="F11298" s="34">
        <f>SUM(F11296:F11297)</f>
        <v>1660</v>
      </c>
      <c r="G11298" s="34">
        <f>SUM(G11296:G11297)</f>
        <v>0</v>
      </c>
      <c r="H11298" s="34">
        <f>SUM(H11296:H11297)</f>
        <v>1660</v>
      </c>
      <c r="I11298" s="765"/>
      <c r="J11298" s="765"/>
      <c r="K11298" s="765"/>
    </row>
    <row r="11299" spans="1:11" ht="38.25">
      <c r="A11299" s="765">
        <v>126</v>
      </c>
      <c r="B11299" s="790" t="s">
        <v>3592</v>
      </c>
      <c r="C11299" s="195" t="str">
        <f>'[3]New Statement'!F2117</f>
        <v>A Block Gombid Wali Masjid GM Abad</v>
      </c>
      <c r="D11299" s="116">
        <f>'[3]New Statement'!G2117</f>
        <v>149710202</v>
      </c>
      <c r="E11299" s="115"/>
      <c r="F11299" s="116"/>
      <c r="G11299" s="116">
        <f>'[3]New Statement'!I2117</f>
        <v>764</v>
      </c>
      <c r="H11299" s="116">
        <f>SUM(F11299:G11299)</f>
        <v>764</v>
      </c>
      <c r="I11299" s="765" t="s">
        <v>3494</v>
      </c>
      <c r="J11299" s="765">
        <v>3</v>
      </c>
      <c r="K11299" s="765">
        <f>SUM(I11299:J11301)</f>
        <v>3</v>
      </c>
    </row>
    <row r="11300" spans="1:11" ht="25.5">
      <c r="A11300" s="765"/>
      <c r="B11300" s="790"/>
      <c r="C11300" s="195" t="str">
        <f>'[3]New Statement'!F2118</f>
        <v>A Block Latif Chowk GM Abad</v>
      </c>
      <c r="D11300" s="116">
        <f>'[3]New Statement'!G2118</f>
        <v>149710203</v>
      </c>
      <c r="E11300" s="115"/>
      <c r="F11300" s="116"/>
      <c r="G11300" s="116">
        <f>'[3]New Statement'!I2118</f>
        <v>636</v>
      </c>
      <c r="H11300" s="116">
        <f>SUM(F11300:G11300)</f>
        <v>636</v>
      </c>
      <c r="I11300" s="765"/>
      <c r="J11300" s="765"/>
      <c r="K11300" s="765"/>
    </row>
    <row r="11301" spans="1:11">
      <c r="A11301" s="765"/>
      <c r="B11301" s="790"/>
      <c r="C11301" s="777" t="s">
        <v>3493</v>
      </c>
      <c r="D11301" s="777"/>
      <c r="E11301" s="34"/>
      <c r="F11301" s="34">
        <f>SUM(F11299:F11300)</f>
        <v>0</v>
      </c>
      <c r="G11301" s="34">
        <f>SUM(G11299:G11300)</f>
        <v>1400</v>
      </c>
      <c r="H11301" s="34">
        <f>SUM(H11299:H11300)</f>
        <v>1400</v>
      </c>
      <c r="I11301" s="765"/>
      <c r="J11301" s="765"/>
      <c r="K11301" s="765"/>
    </row>
    <row r="11302" spans="1:11" ht="25.5">
      <c r="A11302" s="765">
        <v>127</v>
      </c>
      <c r="B11302" s="791" t="s">
        <v>3591</v>
      </c>
      <c r="C11302" s="195" t="str">
        <f>'[3]New Statement'!F2119</f>
        <v>A Block Kashmir Chowk GM Abad</v>
      </c>
      <c r="D11302" s="116">
        <f>'[3]New Statement'!G2119</f>
        <v>149710204</v>
      </c>
      <c r="E11302" s="115"/>
      <c r="F11302" s="116">
        <f>'[3]New Statement'!H2119</f>
        <v>869</v>
      </c>
      <c r="G11302" s="116"/>
      <c r="H11302" s="115">
        <f>SUM(F11302:G11302)</f>
        <v>869</v>
      </c>
      <c r="I11302" s="765">
        <v>2</v>
      </c>
      <c r="J11302" s="765" t="s">
        <v>3494</v>
      </c>
      <c r="K11302" s="765">
        <f>SUM(I11302:J11303)</f>
        <v>2</v>
      </c>
    </row>
    <row r="11303" spans="1:11">
      <c r="A11303" s="765"/>
      <c r="B11303" s="791"/>
      <c r="C11303" s="777"/>
      <c r="D11303" s="777"/>
      <c r="E11303" s="34"/>
      <c r="F11303" s="34">
        <f>SUM(F11302)</f>
        <v>869</v>
      </c>
      <c r="G11303" s="34">
        <f>SUM(G11302)</f>
        <v>0</v>
      </c>
      <c r="H11303" s="34">
        <f>SUM(H11302)</f>
        <v>869</v>
      </c>
      <c r="I11303" s="765"/>
      <c r="J11303" s="765"/>
      <c r="K11303" s="765"/>
    </row>
    <row r="11304" spans="1:11" ht="25.5">
      <c r="A11304" s="765">
        <v>128</v>
      </c>
      <c r="B11304" s="766" t="s">
        <v>3590</v>
      </c>
      <c r="C11304" s="195" t="str">
        <f>'[3]New Statement'!F2119</f>
        <v>A Block Kashmir Chowk GM Abad</v>
      </c>
      <c r="D11304" s="116">
        <f>'[3]New Statement'!G2119</f>
        <v>149710204</v>
      </c>
      <c r="E11304" s="115"/>
      <c r="F11304" s="116"/>
      <c r="G11304" s="116">
        <f>'[3]New Statement'!I2119</f>
        <v>724</v>
      </c>
      <c r="H11304" s="115">
        <f>SUM(F11304:G11304)</f>
        <v>724</v>
      </c>
      <c r="I11304" s="765" t="s">
        <v>3494</v>
      </c>
      <c r="J11304" s="765">
        <v>2</v>
      </c>
      <c r="K11304" s="765">
        <f>SUM(I11304:J11305)</f>
        <v>2</v>
      </c>
    </row>
    <row r="11305" spans="1:11">
      <c r="A11305" s="765"/>
      <c r="B11305" s="766"/>
      <c r="C11305" s="777"/>
      <c r="D11305" s="777"/>
      <c r="E11305" s="34"/>
      <c r="F11305" s="34">
        <f>SUM(F11304:F11304)</f>
        <v>0</v>
      </c>
      <c r="G11305" s="34">
        <f>SUM(G11304:G11304)</f>
        <v>724</v>
      </c>
      <c r="H11305" s="34">
        <f>SUM(H11304:H11304)</f>
        <v>724</v>
      </c>
      <c r="I11305" s="765"/>
      <c r="J11305" s="765"/>
      <c r="K11305" s="765"/>
    </row>
    <row r="11306" spans="1:11" ht="36">
      <c r="A11306" s="765">
        <v>129</v>
      </c>
      <c r="B11306" s="766" t="s">
        <v>3589</v>
      </c>
      <c r="C11306" s="196" t="str">
        <f>'[3]New Statement'!F2129</f>
        <v>Qudrat Abad GM Abad Viewer Colony No. 1</v>
      </c>
      <c r="D11306" s="116">
        <f>'[3]New Statement'!G2129</f>
        <v>149720101</v>
      </c>
      <c r="E11306" s="115"/>
      <c r="F11306" s="116">
        <f>'[3]New Statement'!H2129</f>
        <v>440</v>
      </c>
      <c r="G11306" s="116"/>
      <c r="H11306" s="116">
        <f>SUM(F11306:G11306)</f>
        <v>440</v>
      </c>
      <c r="I11306" s="765">
        <v>3</v>
      </c>
      <c r="J11306" s="765" t="s">
        <v>3494</v>
      </c>
      <c r="K11306" s="765">
        <f>SUM(I11306:J11309)</f>
        <v>3</v>
      </c>
    </row>
    <row r="11307" spans="1:11" ht="25.5">
      <c r="A11307" s="765"/>
      <c r="B11307" s="766"/>
      <c r="C11307" s="195" t="str">
        <f>'[3]New Statement'!F2130</f>
        <v xml:space="preserve">Qudrat Abad Amban Wali Basti </v>
      </c>
      <c r="D11307" s="116">
        <f>'[3]New Statement'!G2130</f>
        <v>149720102</v>
      </c>
      <c r="E11307" s="115"/>
      <c r="F11307" s="116">
        <f>'[3]New Statement'!H2130</f>
        <v>525</v>
      </c>
      <c r="G11307" s="116"/>
      <c r="H11307" s="116">
        <f>SUM(F11307:G11307)</f>
        <v>525</v>
      </c>
      <c r="I11307" s="765"/>
      <c r="J11307" s="765"/>
      <c r="K11307" s="765"/>
    </row>
    <row r="11308" spans="1:11" ht="25.5">
      <c r="A11308" s="765"/>
      <c r="B11308" s="766"/>
      <c r="C11308" s="195" t="str">
        <f>'[3]New Statement'!F2131</f>
        <v xml:space="preserve">Qudrat Abad Amban Wali Basti </v>
      </c>
      <c r="D11308" s="116">
        <f>'[3]New Statement'!G2131</f>
        <v>149720103</v>
      </c>
      <c r="E11308" s="115"/>
      <c r="F11308" s="116">
        <f>'[3]New Statement'!H2131</f>
        <v>353</v>
      </c>
      <c r="G11308" s="116"/>
      <c r="H11308" s="116">
        <f>SUM(F11308:G11308)</f>
        <v>353</v>
      </c>
      <c r="I11308" s="765"/>
      <c r="J11308" s="765"/>
      <c r="K11308" s="765"/>
    </row>
    <row r="11309" spans="1:11">
      <c r="A11309" s="765"/>
      <c r="B11309" s="766"/>
      <c r="C11309" s="777" t="s">
        <v>3493</v>
      </c>
      <c r="D11309" s="777"/>
      <c r="E11309" s="34"/>
      <c r="F11309" s="34">
        <f>SUM(F11306:F11308)</f>
        <v>1318</v>
      </c>
      <c r="G11309" s="34">
        <f>SUM(G11306:G11308)</f>
        <v>0</v>
      </c>
      <c r="H11309" s="34">
        <f>SUM(H11306:H11308)</f>
        <v>1318</v>
      </c>
      <c r="I11309" s="765"/>
      <c r="J11309" s="765"/>
      <c r="K11309" s="765"/>
    </row>
    <row r="11310" spans="1:11" ht="36">
      <c r="A11310" s="765">
        <v>130</v>
      </c>
      <c r="B11310" s="766" t="s">
        <v>3588</v>
      </c>
      <c r="C11310" s="196" t="str">
        <f>'[3]New Statement'!F2129</f>
        <v>Qudrat Abad GM Abad Viewer Colony No. 1</v>
      </c>
      <c r="D11310" s="116">
        <f>'[3]New Statement'!G2129</f>
        <v>149720101</v>
      </c>
      <c r="E11310" s="115"/>
      <c r="F11310" s="116"/>
      <c r="G11310" s="116">
        <f>'[3]New Statement'!I2129</f>
        <v>287</v>
      </c>
      <c r="H11310" s="116">
        <f>SUM(F11310:G11310)</f>
        <v>287</v>
      </c>
      <c r="I11310" s="765" t="s">
        <v>3494</v>
      </c>
      <c r="J11310" s="765">
        <v>2</v>
      </c>
      <c r="K11310" s="765">
        <f>SUM(I11310:J11313)</f>
        <v>2</v>
      </c>
    </row>
    <row r="11311" spans="1:11" ht="25.5">
      <c r="A11311" s="765"/>
      <c r="B11311" s="766"/>
      <c r="C11311" s="195" t="str">
        <f>'[3]New Statement'!F2130</f>
        <v xml:space="preserve">Qudrat Abad Amban Wali Basti </v>
      </c>
      <c r="D11311" s="116">
        <f>'[3]New Statement'!G2130</f>
        <v>149720102</v>
      </c>
      <c r="E11311" s="115"/>
      <c r="F11311" s="116"/>
      <c r="G11311" s="116">
        <f>'[3]New Statement'!I2130</f>
        <v>393</v>
      </c>
      <c r="H11311" s="116">
        <f>SUM(F11311:G11311)</f>
        <v>393</v>
      </c>
      <c r="I11311" s="765"/>
      <c r="J11311" s="765"/>
      <c r="K11311" s="765"/>
    </row>
    <row r="11312" spans="1:11" ht="25.5">
      <c r="A11312" s="765"/>
      <c r="B11312" s="766"/>
      <c r="C11312" s="195" t="str">
        <f>'[3]New Statement'!F2131</f>
        <v xml:space="preserve">Qudrat Abad Amban Wali Basti </v>
      </c>
      <c r="D11312" s="116">
        <f>'[3]New Statement'!G2131</f>
        <v>149720103</v>
      </c>
      <c r="E11312" s="115"/>
      <c r="F11312" s="116"/>
      <c r="G11312" s="116">
        <f>'[3]New Statement'!I2131</f>
        <v>258</v>
      </c>
      <c r="H11312" s="116">
        <f>SUM(F11312:G11312)</f>
        <v>258</v>
      </c>
      <c r="I11312" s="765"/>
      <c r="J11312" s="765"/>
      <c r="K11312" s="765"/>
    </row>
    <row r="11313" spans="1:11">
      <c r="A11313" s="765"/>
      <c r="B11313" s="766"/>
      <c r="C11313" s="777" t="s">
        <v>3493</v>
      </c>
      <c r="D11313" s="777"/>
      <c r="E11313" s="34"/>
      <c r="F11313" s="34">
        <f>SUM(F11310:F11312)</f>
        <v>0</v>
      </c>
      <c r="G11313" s="34">
        <f>SUM(G11310:G11312)</f>
        <v>938</v>
      </c>
      <c r="H11313" s="34">
        <f>SUM(H11310:H11312)</f>
        <v>938</v>
      </c>
      <c r="I11313" s="765"/>
      <c r="J11313" s="765"/>
      <c r="K11313" s="765"/>
    </row>
    <row r="11314" spans="1:11" ht="38.25">
      <c r="A11314" s="765">
        <v>131</v>
      </c>
      <c r="B11314" s="766" t="s">
        <v>3579</v>
      </c>
      <c r="C11314" s="195" t="str">
        <f>'[3]New Statement'!F2132</f>
        <v>Kashmir Road Mohallah Sadiq Abad</v>
      </c>
      <c r="D11314" s="116">
        <f>'[3]New Statement'!G2132</f>
        <v>149720104</v>
      </c>
      <c r="E11314" s="115"/>
      <c r="F11314" s="116">
        <f>'[3]New Statement'!H2132</f>
        <v>293</v>
      </c>
      <c r="G11314" s="116"/>
      <c r="H11314" s="116">
        <f>SUM(F11314:G11314)</f>
        <v>293</v>
      </c>
      <c r="I11314" s="765">
        <v>3</v>
      </c>
      <c r="J11314" s="765" t="s">
        <v>3494</v>
      </c>
      <c r="K11314" s="765">
        <f>SUM(I11314:J11317)</f>
        <v>3</v>
      </c>
    </row>
    <row r="11315" spans="1:11">
      <c r="A11315" s="765"/>
      <c r="B11315" s="766"/>
      <c r="C11315" s="195" t="str">
        <f>'[3]New Statement'!F2133</f>
        <v>Sadiq Abad</v>
      </c>
      <c r="D11315" s="116">
        <f>'[3]New Statement'!G2133</f>
        <v>149720105</v>
      </c>
      <c r="E11315" s="115"/>
      <c r="F11315" s="116">
        <f>'[3]New Statement'!H2133</f>
        <v>233</v>
      </c>
      <c r="G11315" s="116"/>
      <c r="H11315" s="116">
        <f>SUM(F11315:G11315)</f>
        <v>233</v>
      </c>
      <c r="I11315" s="765"/>
      <c r="J11315" s="765"/>
      <c r="K11315" s="765"/>
    </row>
    <row r="11316" spans="1:11">
      <c r="A11316" s="765"/>
      <c r="B11316" s="766"/>
      <c r="C11316" s="195" t="str">
        <f>'[3]New Statement'!F2134</f>
        <v>Sadiq Abad</v>
      </c>
      <c r="D11316" s="116">
        <f>'[3]New Statement'!G2134</f>
        <v>149720106</v>
      </c>
      <c r="E11316" s="115"/>
      <c r="F11316" s="116">
        <f>'[3]New Statement'!H2134</f>
        <v>1115</v>
      </c>
      <c r="G11316" s="116"/>
      <c r="H11316" s="116">
        <f>SUM(F11316:G11316)</f>
        <v>1115</v>
      </c>
      <c r="I11316" s="765"/>
      <c r="J11316" s="765"/>
      <c r="K11316" s="765"/>
    </row>
    <row r="11317" spans="1:11">
      <c r="A11317" s="765"/>
      <c r="B11317" s="766"/>
      <c r="C11317" s="777" t="s">
        <v>3493</v>
      </c>
      <c r="D11317" s="777"/>
      <c r="E11317" s="34"/>
      <c r="F11317" s="34">
        <f>SUM(F11314:F11316)</f>
        <v>1641</v>
      </c>
      <c r="G11317" s="34">
        <f>SUM(G11314:G11316)</f>
        <v>0</v>
      </c>
      <c r="H11317" s="34">
        <f>SUM(H11314:H11316)</f>
        <v>1641</v>
      </c>
      <c r="I11317" s="765"/>
      <c r="J11317" s="765"/>
      <c r="K11317" s="765"/>
    </row>
    <row r="11318" spans="1:11" ht="38.25">
      <c r="A11318" s="765">
        <v>132</v>
      </c>
      <c r="B11318" s="766" t="s">
        <v>3578</v>
      </c>
      <c r="C11318" s="195" t="str">
        <f>'[3]New Statement'!F2132</f>
        <v>Kashmir Road Mohallah Sadiq Abad</v>
      </c>
      <c r="D11318" s="116">
        <f>'[3]New Statement'!G2132</f>
        <v>149720104</v>
      </c>
      <c r="E11318" s="115"/>
      <c r="F11318" s="116"/>
      <c r="G11318" s="116">
        <f>'[3]New Statement'!I2132</f>
        <v>185</v>
      </c>
      <c r="H11318" s="116">
        <f>SUM(F11318:G11318)</f>
        <v>185</v>
      </c>
      <c r="I11318" s="765" t="s">
        <v>3494</v>
      </c>
      <c r="J11318" s="765">
        <v>3</v>
      </c>
      <c r="K11318" s="765">
        <f>SUM(I11318:J11321)</f>
        <v>3</v>
      </c>
    </row>
    <row r="11319" spans="1:11">
      <c r="A11319" s="765"/>
      <c r="B11319" s="766"/>
      <c r="C11319" s="195" t="str">
        <f>'[3]New Statement'!F2133</f>
        <v>Sadiq Abad</v>
      </c>
      <c r="D11319" s="116">
        <f>'[3]New Statement'!G2133</f>
        <v>149720105</v>
      </c>
      <c r="E11319" s="115"/>
      <c r="F11319" s="116"/>
      <c r="G11319" s="116">
        <f>'[3]New Statement'!I2133</f>
        <v>186</v>
      </c>
      <c r="H11319" s="116">
        <f>SUM(F11319:G11319)</f>
        <v>186</v>
      </c>
      <c r="I11319" s="765"/>
      <c r="J11319" s="765"/>
      <c r="K11319" s="765"/>
    </row>
    <row r="11320" spans="1:11">
      <c r="A11320" s="765"/>
      <c r="B11320" s="766"/>
      <c r="C11320" s="195" t="str">
        <f>'[3]New Statement'!F2134</f>
        <v>Sadiq Abad</v>
      </c>
      <c r="D11320" s="116">
        <f>'[3]New Statement'!G2134</f>
        <v>149720106</v>
      </c>
      <c r="E11320" s="115"/>
      <c r="F11320" s="116"/>
      <c r="G11320" s="116">
        <f>'[3]New Statement'!I2134</f>
        <v>878</v>
      </c>
      <c r="H11320" s="116">
        <f>SUM(F11320:G11320)</f>
        <v>878</v>
      </c>
      <c r="I11320" s="765"/>
      <c r="J11320" s="765"/>
      <c r="K11320" s="765"/>
    </row>
    <row r="11321" spans="1:11">
      <c r="A11321" s="765"/>
      <c r="B11321" s="766"/>
      <c r="C11321" s="777" t="s">
        <v>3493</v>
      </c>
      <c r="D11321" s="777"/>
      <c r="E11321" s="34"/>
      <c r="F11321" s="34">
        <f>SUM(F11318:F11320)</f>
        <v>0</v>
      </c>
      <c r="G11321" s="34">
        <f>SUM(G11318:G11320)</f>
        <v>1249</v>
      </c>
      <c r="H11321" s="34">
        <f>SUM(H11318:H11320)</f>
        <v>1249</v>
      </c>
      <c r="I11321" s="765"/>
      <c r="J11321" s="765"/>
      <c r="K11321" s="765"/>
    </row>
    <row r="11322" spans="1:11" ht="25.5">
      <c r="A11322" s="785">
        <v>133</v>
      </c>
      <c r="B11322" s="792" t="s">
        <v>3587</v>
      </c>
      <c r="C11322" s="195" t="str">
        <f>'[3]New Statement'!F2135</f>
        <v>Wali Pura GM Abad</v>
      </c>
      <c r="D11322" s="116">
        <f>'[3]New Statement'!G2135</f>
        <v>149720201</v>
      </c>
      <c r="E11322" s="36"/>
      <c r="F11322" s="116">
        <f>'[3]New Statement'!H2135</f>
        <v>246</v>
      </c>
      <c r="G11322" s="116"/>
      <c r="H11322" s="116">
        <f>SUM(F11322:G11322)</f>
        <v>246</v>
      </c>
      <c r="I11322" s="785">
        <v>3</v>
      </c>
      <c r="J11322" s="785" t="s">
        <v>3494</v>
      </c>
      <c r="K11322" s="785">
        <f>SUM(I11322:J11325)</f>
        <v>3</v>
      </c>
    </row>
    <row r="11323" spans="1:11" ht="25.5">
      <c r="A11323" s="786"/>
      <c r="B11323" s="793"/>
      <c r="C11323" s="195" t="str">
        <f>'[3]New Statement'!F2136</f>
        <v>Wali Pura GM Abad</v>
      </c>
      <c r="D11323" s="116">
        <f>'[3]New Statement'!G2136</f>
        <v>149720202</v>
      </c>
      <c r="E11323" s="36"/>
      <c r="F11323" s="116">
        <f>'[3]New Statement'!H2136</f>
        <v>731</v>
      </c>
      <c r="G11323" s="116"/>
      <c r="H11323" s="116">
        <f>SUM(F11323:G11323)</f>
        <v>731</v>
      </c>
      <c r="I11323" s="786"/>
      <c r="J11323" s="786"/>
      <c r="K11323" s="786"/>
    </row>
    <row r="11324" spans="1:11" ht="25.5">
      <c r="A11324" s="786"/>
      <c r="B11324" s="793"/>
      <c r="C11324" s="195" t="str">
        <f>'[3]New Statement'!F2137</f>
        <v>Wali Pura GM Abad</v>
      </c>
      <c r="D11324" s="116">
        <f>'[3]New Statement'!G2137</f>
        <v>149720203</v>
      </c>
      <c r="E11324" s="36"/>
      <c r="F11324" s="116">
        <f>'[3]New Statement'!H2137</f>
        <v>360</v>
      </c>
      <c r="G11324" s="116"/>
      <c r="H11324" s="116">
        <f>SUM(F11324:G11324)</f>
        <v>360</v>
      </c>
      <c r="I11324" s="786"/>
      <c r="J11324" s="786"/>
      <c r="K11324" s="786"/>
    </row>
    <row r="11325" spans="1:11">
      <c r="A11325" s="786"/>
      <c r="B11325" s="793"/>
      <c r="C11325" s="777" t="s">
        <v>3493</v>
      </c>
      <c r="D11325" s="777"/>
      <c r="E11325" s="33"/>
      <c r="F11325" s="34">
        <f>SUM(F11322:F11324)</f>
        <v>1337</v>
      </c>
      <c r="G11325" s="34">
        <f>SUM(G11322:G11324)</f>
        <v>0</v>
      </c>
      <c r="H11325" s="34">
        <f>SUM(H11322:H11324)</f>
        <v>1337</v>
      </c>
      <c r="I11325" s="786"/>
      <c r="J11325" s="786"/>
      <c r="K11325" s="786"/>
    </row>
    <row r="11326" spans="1:11">
      <c r="A11326" s="785">
        <v>134</v>
      </c>
      <c r="B11326" s="792" t="s">
        <v>3587</v>
      </c>
      <c r="C11326" s="195" t="str">
        <f>'[3]New Statement'!F2138</f>
        <v xml:space="preserve">Islam Pura </v>
      </c>
      <c r="D11326" s="116">
        <f>'[3]New Statement'!G2138</f>
        <v>149720204</v>
      </c>
      <c r="E11326" s="36"/>
      <c r="F11326" s="116">
        <f>'[3]New Statement'!H2138</f>
        <v>834</v>
      </c>
      <c r="G11326" s="116"/>
      <c r="H11326" s="116">
        <f>SUM(F11326:G11326)</f>
        <v>834</v>
      </c>
      <c r="I11326" s="785">
        <v>3</v>
      </c>
      <c r="J11326" s="785" t="s">
        <v>3494</v>
      </c>
      <c r="K11326" s="785">
        <f>SUM(I11326:J11328)</f>
        <v>3</v>
      </c>
    </row>
    <row r="11327" spans="1:11">
      <c r="A11327" s="786"/>
      <c r="B11327" s="793"/>
      <c r="C11327" s="195" t="str">
        <f>'[3]New Statement'!F2139</f>
        <v xml:space="preserve">Darul Ehsan Town </v>
      </c>
      <c r="D11327" s="116">
        <f>'[3]New Statement'!G2139</f>
        <v>149720205</v>
      </c>
      <c r="E11327" s="36"/>
      <c r="F11327" s="116">
        <f>'[3]New Statement'!H2139</f>
        <v>533</v>
      </c>
      <c r="G11327" s="116"/>
      <c r="H11327" s="116">
        <f>SUM(F11327:G11327)</f>
        <v>533</v>
      </c>
      <c r="I11327" s="786"/>
      <c r="J11327" s="786"/>
      <c r="K11327" s="786"/>
    </row>
    <row r="11328" spans="1:11">
      <c r="A11328" s="787"/>
      <c r="B11328" s="794"/>
      <c r="C11328" s="777" t="s">
        <v>3493</v>
      </c>
      <c r="D11328" s="777"/>
      <c r="E11328" s="33"/>
      <c r="F11328" s="34">
        <f>SUM(F11326:F11327)</f>
        <v>1367</v>
      </c>
      <c r="G11328" s="34">
        <f>SUM(G11326:G11327)</f>
        <v>0</v>
      </c>
      <c r="H11328" s="34">
        <f>SUM(H11326:H11327)</f>
        <v>1367</v>
      </c>
      <c r="I11328" s="787"/>
      <c r="J11328" s="787"/>
      <c r="K11328" s="787"/>
    </row>
    <row r="11329" spans="1:11" ht="25.5">
      <c r="A11329" s="765">
        <v>135</v>
      </c>
      <c r="B11329" s="795" t="s">
        <v>3586</v>
      </c>
      <c r="C11329" s="195" t="str">
        <f>'[3]New Statement'!F2135</f>
        <v>Wali Pura GM Abad</v>
      </c>
      <c r="D11329" s="116">
        <f>'[3]New Statement'!G2135</f>
        <v>149720201</v>
      </c>
      <c r="E11329" s="115"/>
      <c r="F11329" s="116"/>
      <c r="G11329" s="116">
        <f>'[3]New Statement'!I2135</f>
        <v>166</v>
      </c>
      <c r="H11329" s="116">
        <f>SUM(F11329:G11329)</f>
        <v>166</v>
      </c>
      <c r="I11329" s="765" t="s">
        <v>3494</v>
      </c>
      <c r="J11329" s="765">
        <v>4</v>
      </c>
      <c r="K11329" s="765">
        <f>SUM(I11329:J11334)</f>
        <v>4</v>
      </c>
    </row>
    <row r="11330" spans="1:11" ht="25.5">
      <c r="A11330" s="765"/>
      <c r="B11330" s="795"/>
      <c r="C11330" s="195" t="str">
        <f>'[3]New Statement'!F2136</f>
        <v>Wali Pura GM Abad</v>
      </c>
      <c r="D11330" s="116">
        <f>'[3]New Statement'!G2136</f>
        <v>149720202</v>
      </c>
      <c r="E11330" s="116"/>
      <c r="F11330" s="116"/>
      <c r="G11330" s="116">
        <f>'[3]New Statement'!I2136</f>
        <v>563</v>
      </c>
      <c r="H11330" s="116">
        <f>SUM(F11330:G11330)</f>
        <v>563</v>
      </c>
      <c r="I11330" s="765"/>
      <c r="J11330" s="765"/>
      <c r="K11330" s="765"/>
    </row>
    <row r="11331" spans="1:11" ht="25.5">
      <c r="A11331" s="765"/>
      <c r="B11331" s="795"/>
      <c r="C11331" s="195" t="str">
        <f>'[3]New Statement'!F2137</f>
        <v>Wali Pura GM Abad</v>
      </c>
      <c r="D11331" s="116">
        <f>'[3]New Statement'!G2137</f>
        <v>149720203</v>
      </c>
      <c r="E11331" s="116"/>
      <c r="F11331" s="116"/>
      <c r="G11331" s="116">
        <f>'[3]New Statement'!I2137</f>
        <v>250</v>
      </c>
      <c r="H11331" s="116">
        <f>SUM(F11331:G11331)</f>
        <v>250</v>
      </c>
      <c r="I11331" s="765"/>
      <c r="J11331" s="765"/>
      <c r="K11331" s="765"/>
    </row>
    <row r="11332" spans="1:11">
      <c r="A11332" s="765"/>
      <c r="B11332" s="795"/>
      <c r="C11332" s="195" t="str">
        <f>'[3]New Statement'!F2138</f>
        <v xml:space="preserve">Islam Pura </v>
      </c>
      <c r="D11332" s="116">
        <f>'[3]New Statement'!G2138</f>
        <v>149720204</v>
      </c>
      <c r="E11332" s="116"/>
      <c r="F11332" s="116"/>
      <c r="G11332" s="116">
        <f>'[3]New Statement'!I2138</f>
        <v>610</v>
      </c>
      <c r="H11332" s="116">
        <f>SUM(F11332:G11332)</f>
        <v>610</v>
      </c>
      <c r="I11332" s="765"/>
      <c r="J11332" s="765"/>
      <c r="K11332" s="765"/>
    </row>
    <row r="11333" spans="1:11">
      <c r="A11333" s="765"/>
      <c r="B11333" s="795"/>
      <c r="C11333" s="195" t="str">
        <f>'[3]New Statement'!F2139</f>
        <v xml:space="preserve">Darul Ehsan Town </v>
      </c>
      <c r="D11333" s="116">
        <f>'[3]New Statement'!G2139</f>
        <v>149720205</v>
      </c>
      <c r="E11333" s="116"/>
      <c r="F11333" s="116"/>
      <c r="G11333" s="116">
        <f>'[3]New Statement'!I2139</f>
        <v>440</v>
      </c>
      <c r="H11333" s="116">
        <f>SUM(F11333:G11333)</f>
        <v>440</v>
      </c>
      <c r="I11333" s="765"/>
      <c r="J11333" s="765"/>
      <c r="K11333" s="765"/>
    </row>
    <row r="11334" spans="1:11">
      <c r="A11334" s="765"/>
      <c r="B11334" s="795"/>
      <c r="C11334" s="777" t="s">
        <v>3493</v>
      </c>
      <c r="D11334" s="777"/>
      <c r="E11334" s="34"/>
      <c r="F11334" s="34">
        <f>SUM(F11329:F11333)</f>
        <v>0</v>
      </c>
      <c r="G11334" s="34">
        <f>SUM(G11329:G11333)</f>
        <v>2029</v>
      </c>
      <c r="H11334" s="34">
        <f>SUM(H11329:H11333)</f>
        <v>2029</v>
      </c>
      <c r="I11334" s="765"/>
      <c r="J11334" s="765"/>
      <c r="K11334" s="765"/>
    </row>
    <row r="11335" spans="1:11">
      <c r="A11335" s="765">
        <v>136</v>
      </c>
      <c r="B11335" s="766" t="s">
        <v>3585</v>
      </c>
      <c r="C11335" s="195" t="str">
        <f>'[3]New Statement'!F2140</f>
        <v>Ghousia Abad</v>
      </c>
      <c r="D11335" s="116">
        <f>'[3]New Statement'!G2140</f>
        <v>149720301</v>
      </c>
      <c r="E11335" s="115"/>
      <c r="F11335" s="116">
        <f>'[3]New Statement'!H2140</f>
        <v>299</v>
      </c>
      <c r="G11335" s="116"/>
      <c r="H11335" s="116">
        <f>SUM(F11335:G11335)</f>
        <v>299</v>
      </c>
      <c r="I11335" s="765">
        <v>4</v>
      </c>
      <c r="J11335" s="765" t="s">
        <v>3494</v>
      </c>
      <c r="K11335" s="765">
        <f>SUM(I11335:J11340)</f>
        <v>4</v>
      </c>
    </row>
    <row r="11336" spans="1:11">
      <c r="A11336" s="765"/>
      <c r="B11336" s="766"/>
      <c r="C11336" s="195" t="str">
        <f>'[3]New Statement'!F2141</f>
        <v>Ghousia Abad</v>
      </c>
      <c r="D11336" s="116">
        <f>'[3]New Statement'!G2141</f>
        <v>149720302</v>
      </c>
      <c r="E11336" s="115"/>
      <c r="F11336" s="116">
        <f>'[3]New Statement'!H2141</f>
        <v>413</v>
      </c>
      <c r="G11336" s="116"/>
      <c r="H11336" s="116">
        <f>SUM(F11336:G11336)</f>
        <v>413</v>
      </c>
      <c r="I11336" s="765"/>
      <c r="J11336" s="765"/>
      <c r="K11336" s="765"/>
    </row>
    <row r="11337" spans="1:11">
      <c r="A11337" s="765"/>
      <c r="B11337" s="766"/>
      <c r="C11337" s="195" t="str">
        <f>'[3]New Statement'!F2142</f>
        <v>Ghousia Abad</v>
      </c>
      <c r="D11337" s="116">
        <f>'[3]New Statement'!G2142</f>
        <v>149720303</v>
      </c>
      <c r="E11337" s="115"/>
      <c r="F11337" s="116">
        <f>'[3]New Statement'!H2142</f>
        <v>422</v>
      </c>
      <c r="G11337" s="116"/>
      <c r="H11337" s="116">
        <f>SUM(F11337:G11337)</f>
        <v>422</v>
      </c>
      <c r="I11337" s="765"/>
      <c r="J11337" s="765"/>
      <c r="K11337" s="765"/>
    </row>
    <row r="11338" spans="1:11" ht="25.5">
      <c r="A11338" s="765"/>
      <c r="B11338" s="766"/>
      <c r="C11338" s="195" t="str">
        <f>'[3]New Statement'!F2143</f>
        <v>Murad Abad GM Abad</v>
      </c>
      <c r="D11338" s="116">
        <f>'[3]New Statement'!G2143</f>
        <v>149720304</v>
      </c>
      <c r="E11338" s="115"/>
      <c r="F11338" s="116">
        <f>'[3]New Statement'!H2143</f>
        <v>428</v>
      </c>
      <c r="G11338" s="116"/>
      <c r="H11338" s="116">
        <f>SUM(F11338:G11338)</f>
        <v>428</v>
      </c>
      <c r="I11338" s="765"/>
      <c r="J11338" s="765"/>
      <c r="K11338" s="765"/>
    </row>
    <row r="11339" spans="1:11" ht="25.5">
      <c r="A11339" s="765"/>
      <c r="B11339" s="766"/>
      <c r="C11339" s="195" t="str">
        <f>'[3]New Statement'!F2144</f>
        <v>Murad Abad GM Abad</v>
      </c>
      <c r="D11339" s="116">
        <f>'[3]New Statement'!G2144</f>
        <v>149720305</v>
      </c>
      <c r="E11339" s="115"/>
      <c r="F11339" s="116">
        <f>'[3]New Statement'!H2144</f>
        <v>310</v>
      </c>
      <c r="G11339" s="116"/>
      <c r="H11339" s="116">
        <f>SUM(F11339:G11339)</f>
        <v>310</v>
      </c>
      <c r="I11339" s="765"/>
      <c r="J11339" s="765"/>
      <c r="K11339" s="765"/>
    </row>
    <row r="11340" spans="1:11">
      <c r="A11340" s="765"/>
      <c r="B11340" s="766"/>
      <c r="C11340" s="777" t="s">
        <v>3493</v>
      </c>
      <c r="D11340" s="777"/>
      <c r="E11340" s="34"/>
      <c r="F11340" s="34">
        <f>SUM(F11335:F11339)</f>
        <v>1872</v>
      </c>
      <c r="G11340" s="34">
        <f>SUM(G11335:G11339)</f>
        <v>0</v>
      </c>
      <c r="H11340" s="34">
        <f>SUM(H11335:H11339)</f>
        <v>1872</v>
      </c>
      <c r="I11340" s="765"/>
      <c r="J11340" s="765"/>
      <c r="K11340" s="765"/>
    </row>
    <row r="11341" spans="1:11">
      <c r="A11341" s="765">
        <v>137</v>
      </c>
      <c r="B11341" s="766" t="s">
        <v>3584</v>
      </c>
      <c r="C11341" s="195" t="str">
        <f>'[3]New Statement'!F2140</f>
        <v>Ghousia Abad</v>
      </c>
      <c r="D11341" s="116">
        <f>'[3]New Statement'!G2140</f>
        <v>149720301</v>
      </c>
      <c r="E11341" s="36"/>
      <c r="F11341" s="116"/>
      <c r="G11341" s="116">
        <f>'[3]New Statement'!I2140</f>
        <v>211</v>
      </c>
      <c r="H11341" s="116">
        <f>SUM(F11341:G11341)</f>
        <v>211</v>
      </c>
      <c r="I11341" s="765" t="s">
        <v>3494</v>
      </c>
      <c r="J11341" s="765">
        <v>3</v>
      </c>
      <c r="K11341" s="765">
        <f>SUM(I11341:J11346)</f>
        <v>3</v>
      </c>
    </row>
    <row r="11342" spans="1:11">
      <c r="A11342" s="765"/>
      <c r="B11342" s="766"/>
      <c r="C11342" s="195" t="str">
        <f>'[3]New Statement'!F2141</f>
        <v>Ghousia Abad</v>
      </c>
      <c r="D11342" s="116">
        <f>'[3]New Statement'!G2141</f>
        <v>149720302</v>
      </c>
      <c r="E11342" s="36"/>
      <c r="F11342" s="116"/>
      <c r="G11342" s="116">
        <f>'[3]New Statement'!I2141</f>
        <v>332</v>
      </c>
      <c r="H11342" s="116">
        <f>SUM(F11342:G11342)</f>
        <v>332</v>
      </c>
      <c r="I11342" s="765"/>
      <c r="J11342" s="765"/>
      <c r="K11342" s="765"/>
    </row>
    <row r="11343" spans="1:11">
      <c r="A11343" s="765"/>
      <c r="B11343" s="766"/>
      <c r="C11343" s="195" t="str">
        <f>'[3]New Statement'!F2142</f>
        <v>Ghousia Abad</v>
      </c>
      <c r="D11343" s="116">
        <f>'[3]New Statement'!G2142</f>
        <v>149720303</v>
      </c>
      <c r="E11343" s="36"/>
      <c r="F11343" s="116"/>
      <c r="G11343" s="116">
        <f>'[3]New Statement'!I2142</f>
        <v>313</v>
      </c>
      <c r="H11343" s="116">
        <f>SUM(F11343:G11343)</f>
        <v>313</v>
      </c>
      <c r="I11343" s="765"/>
      <c r="J11343" s="765"/>
      <c r="K11343" s="765"/>
    </row>
    <row r="11344" spans="1:11" ht="25.5">
      <c r="A11344" s="765"/>
      <c r="B11344" s="766"/>
      <c r="C11344" s="195" t="str">
        <f>'[3]New Statement'!F2143</f>
        <v>Murad Abad GM Abad</v>
      </c>
      <c r="D11344" s="116">
        <f>'[3]New Statement'!G2143</f>
        <v>149720304</v>
      </c>
      <c r="E11344" s="36"/>
      <c r="F11344" s="116"/>
      <c r="G11344" s="116">
        <f>'[3]New Statement'!I2143</f>
        <v>346</v>
      </c>
      <c r="H11344" s="116">
        <f>SUM(F11344:G11344)</f>
        <v>346</v>
      </c>
      <c r="I11344" s="765"/>
      <c r="J11344" s="765"/>
      <c r="K11344" s="765"/>
    </row>
    <row r="11345" spans="1:11" ht="25.5">
      <c r="A11345" s="765"/>
      <c r="B11345" s="766"/>
      <c r="C11345" s="195" t="str">
        <f>'[3]New Statement'!F2144</f>
        <v>Murad Abad GM Abad</v>
      </c>
      <c r="D11345" s="116">
        <f>'[3]New Statement'!G2144</f>
        <v>149720305</v>
      </c>
      <c r="E11345" s="36"/>
      <c r="F11345" s="116"/>
      <c r="G11345" s="116">
        <f>'[3]New Statement'!I2144</f>
        <v>237</v>
      </c>
      <c r="H11345" s="116">
        <f>SUM(F11345:G11345)</f>
        <v>237</v>
      </c>
      <c r="I11345" s="765"/>
      <c r="J11345" s="765"/>
      <c r="K11345" s="765"/>
    </row>
    <row r="11346" spans="1:11">
      <c r="A11346" s="765"/>
      <c r="B11346" s="766"/>
      <c r="C11346" s="777" t="s">
        <v>3493</v>
      </c>
      <c r="D11346" s="777"/>
      <c r="E11346" s="33"/>
      <c r="F11346" s="34">
        <f>SUM(F11341:F11345)</f>
        <v>0</v>
      </c>
      <c r="G11346" s="34">
        <f>SUM(G11341:G11345)</f>
        <v>1439</v>
      </c>
      <c r="H11346" s="34">
        <f>SUM(H11341:H11345)</f>
        <v>1439</v>
      </c>
      <c r="I11346" s="765"/>
      <c r="J11346" s="765"/>
      <c r="K11346" s="765"/>
    </row>
    <row r="11347" spans="1:11" ht="25.5">
      <c r="A11347" s="775">
        <v>138</v>
      </c>
      <c r="B11347" s="767" t="s">
        <v>3585</v>
      </c>
      <c r="C11347" s="195" t="str">
        <f>'[3]New Statement'!F2145</f>
        <v>Murad Abad GM Abad</v>
      </c>
      <c r="D11347" s="116">
        <f>'[3]New Statement'!G2145</f>
        <v>149720401</v>
      </c>
      <c r="E11347" s="36"/>
      <c r="F11347" s="116">
        <f>'[3]New Statement'!H2145</f>
        <v>293</v>
      </c>
      <c r="G11347" s="116"/>
      <c r="H11347" s="116">
        <f>SUM(F11347:G11347)</f>
        <v>293</v>
      </c>
      <c r="I11347" s="775">
        <v>2</v>
      </c>
      <c r="J11347" s="775" t="s">
        <v>3494</v>
      </c>
      <c r="K11347" s="775">
        <f>SUM(I11347:J11350)</f>
        <v>2</v>
      </c>
    </row>
    <row r="11348" spans="1:11" ht="25.5">
      <c r="A11348" s="776"/>
      <c r="B11348" s="768"/>
      <c r="C11348" s="195" t="str">
        <f>'[3]New Statement'!F2146</f>
        <v>Murad Abad GM Abad</v>
      </c>
      <c r="D11348" s="116">
        <f>'[3]New Statement'!G2146</f>
        <v>149720402</v>
      </c>
      <c r="E11348" s="36"/>
      <c r="F11348" s="116">
        <f>'[3]New Statement'!H2146</f>
        <v>204</v>
      </c>
      <c r="G11348" s="116"/>
      <c r="H11348" s="116">
        <f>SUM(F11348:G11348)</f>
        <v>204</v>
      </c>
      <c r="I11348" s="776"/>
      <c r="J11348" s="776"/>
      <c r="K11348" s="776"/>
    </row>
    <row r="11349" spans="1:11" ht="25.5">
      <c r="A11349" s="776"/>
      <c r="B11349" s="768"/>
      <c r="C11349" s="195" t="str">
        <f>'[3]New Statement'!F2147</f>
        <v>Murad Abad GM Abad</v>
      </c>
      <c r="D11349" s="116">
        <f>'[3]New Statement'!G2147</f>
        <v>149720403</v>
      </c>
      <c r="E11349" s="36"/>
      <c r="F11349" s="116">
        <f>'[3]New Statement'!H2147</f>
        <v>397</v>
      </c>
      <c r="G11349" s="116"/>
      <c r="H11349" s="116">
        <f>SUM(F11349:G11349)</f>
        <v>397</v>
      </c>
      <c r="I11349" s="776"/>
      <c r="J11349" s="776"/>
      <c r="K11349" s="776"/>
    </row>
    <row r="11350" spans="1:11">
      <c r="A11350" s="776"/>
      <c r="B11350" s="768"/>
      <c r="C11350" s="777" t="s">
        <v>3493</v>
      </c>
      <c r="D11350" s="777"/>
      <c r="E11350" s="33"/>
      <c r="F11350" s="34">
        <f>SUM(F11347:F11349)</f>
        <v>894</v>
      </c>
      <c r="G11350" s="34">
        <f>SUM(G11347:G11349)</f>
        <v>0</v>
      </c>
      <c r="H11350" s="34">
        <f>SUM(H11347:H11349)</f>
        <v>894</v>
      </c>
      <c r="I11350" s="776"/>
      <c r="J11350" s="776"/>
      <c r="K11350" s="776"/>
    </row>
    <row r="11351" spans="1:11" ht="25.5">
      <c r="A11351" s="765">
        <v>139</v>
      </c>
      <c r="B11351" s="766" t="s">
        <v>3585</v>
      </c>
      <c r="C11351" s="195" t="str">
        <f>'[3]New Statement'!F2148</f>
        <v>Iqbal Park Murad Abad GM Abad</v>
      </c>
      <c r="D11351" s="116">
        <f>'[3]New Statement'!G2148</f>
        <v>149720404</v>
      </c>
      <c r="E11351" s="36"/>
      <c r="F11351" s="116">
        <f>'[3]New Statement'!H2148</f>
        <v>585</v>
      </c>
      <c r="G11351" s="116"/>
      <c r="H11351" s="116">
        <f>SUM(F11351:G11351)</f>
        <v>585</v>
      </c>
      <c r="I11351" s="765">
        <v>3</v>
      </c>
      <c r="J11351" s="765" t="s">
        <v>3494</v>
      </c>
      <c r="K11351" s="765">
        <f>SUM(I11351:J11353)</f>
        <v>3</v>
      </c>
    </row>
    <row r="11352" spans="1:11" ht="25.5">
      <c r="A11352" s="765"/>
      <c r="B11352" s="766"/>
      <c r="C11352" s="195" t="str">
        <f>'[3]New Statement'!F2149</f>
        <v>Rasool Nagar GM Abad</v>
      </c>
      <c r="D11352" s="116">
        <f>'[3]New Statement'!G2149</f>
        <v>149720405</v>
      </c>
      <c r="E11352" s="36"/>
      <c r="F11352" s="116">
        <f>'[3]New Statement'!H2149</f>
        <v>797</v>
      </c>
      <c r="G11352" s="116"/>
      <c r="H11352" s="116">
        <f>SUM(F11352:G11352)</f>
        <v>797</v>
      </c>
      <c r="I11352" s="765"/>
      <c r="J11352" s="765"/>
      <c r="K11352" s="765"/>
    </row>
    <row r="11353" spans="1:11">
      <c r="A11353" s="765"/>
      <c r="B11353" s="766"/>
      <c r="C11353" s="777" t="s">
        <v>3493</v>
      </c>
      <c r="D11353" s="777"/>
      <c r="E11353" s="33"/>
      <c r="F11353" s="34">
        <f>SUM(F11351:F11352)</f>
        <v>1382</v>
      </c>
      <c r="G11353" s="34">
        <f>SUM(G11351:G11352)</f>
        <v>0</v>
      </c>
      <c r="H11353" s="34">
        <f>SUM(H11351:H11352)</f>
        <v>1382</v>
      </c>
      <c r="I11353" s="765"/>
      <c r="J11353" s="765"/>
      <c r="K11353" s="765"/>
    </row>
    <row r="11354" spans="1:11" ht="25.5">
      <c r="A11354" s="765">
        <v>140</v>
      </c>
      <c r="B11354" s="766" t="s">
        <v>3584</v>
      </c>
      <c r="C11354" s="195" t="str">
        <f>'[3]New Statement'!F2145</f>
        <v>Murad Abad GM Abad</v>
      </c>
      <c r="D11354" s="116">
        <f>'[3]New Statement'!G2145</f>
        <v>149720401</v>
      </c>
      <c r="E11354" s="36"/>
      <c r="F11354" s="116"/>
      <c r="G11354" s="116">
        <f>'[3]New Statement'!I2145</f>
        <v>227</v>
      </c>
      <c r="H11354" s="116">
        <f>SUM(F11354:G11354)</f>
        <v>227</v>
      </c>
      <c r="I11354" s="765" t="s">
        <v>3494</v>
      </c>
      <c r="J11354" s="765">
        <v>4</v>
      </c>
      <c r="K11354" s="765">
        <f>SUM(I11354:J11359)</f>
        <v>4</v>
      </c>
    </row>
    <row r="11355" spans="1:11" ht="25.5">
      <c r="A11355" s="765"/>
      <c r="B11355" s="766"/>
      <c r="C11355" s="195" t="str">
        <f>'[3]New Statement'!F2146</f>
        <v>Murad Abad GM Abad</v>
      </c>
      <c r="D11355" s="116">
        <f>'[3]New Statement'!G2146</f>
        <v>149720402</v>
      </c>
      <c r="E11355" s="36"/>
      <c r="F11355" s="116"/>
      <c r="G11355" s="116">
        <f>'[3]New Statement'!I2146</f>
        <v>152</v>
      </c>
      <c r="H11355" s="116">
        <f>SUM(F11355:G11355)</f>
        <v>152</v>
      </c>
      <c r="I11355" s="765"/>
      <c r="J11355" s="765"/>
      <c r="K11355" s="765"/>
    </row>
    <row r="11356" spans="1:11" ht="25.5">
      <c r="A11356" s="765"/>
      <c r="B11356" s="766"/>
      <c r="C11356" s="195" t="str">
        <f>'[3]New Statement'!F2147</f>
        <v>Murad Abad GM Abad</v>
      </c>
      <c r="D11356" s="116">
        <f>'[3]New Statement'!G2147</f>
        <v>149720403</v>
      </c>
      <c r="E11356" s="36"/>
      <c r="F11356" s="116"/>
      <c r="G11356" s="116">
        <f>'[3]New Statement'!I2147</f>
        <v>299</v>
      </c>
      <c r="H11356" s="116">
        <f>SUM(F11356:G11356)</f>
        <v>299</v>
      </c>
      <c r="I11356" s="765"/>
      <c r="J11356" s="765"/>
      <c r="K11356" s="765"/>
    </row>
    <row r="11357" spans="1:11" ht="25.5">
      <c r="A11357" s="765"/>
      <c r="B11357" s="766"/>
      <c r="C11357" s="195" t="str">
        <f>'[3]New Statement'!F2148</f>
        <v>Iqbal Park Murad Abad GM Abad</v>
      </c>
      <c r="D11357" s="116">
        <f>'[3]New Statement'!G2148</f>
        <v>149720404</v>
      </c>
      <c r="E11357" s="36"/>
      <c r="F11357" s="116"/>
      <c r="G11357" s="116">
        <f>'[3]New Statement'!I2148</f>
        <v>442</v>
      </c>
      <c r="H11357" s="116">
        <f>SUM(F11357:G11357)</f>
        <v>442</v>
      </c>
      <c r="I11357" s="765"/>
      <c r="J11357" s="765"/>
      <c r="K11357" s="765"/>
    </row>
    <row r="11358" spans="1:11" ht="25.5">
      <c r="A11358" s="765"/>
      <c r="B11358" s="766"/>
      <c r="C11358" s="195" t="str">
        <f>'[3]New Statement'!F2149</f>
        <v>Rasool Nagar GM Abad</v>
      </c>
      <c r="D11358" s="116">
        <f>'[3]New Statement'!G2149</f>
        <v>149720405</v>
      </c>
      <c r="E11358" s="36"/>
      <c r="F11358" s="116"/>
      <c r="G11358" s="116">
        <f>'[3]New Statement'!I2149</f>
        <v>600</v>
      </c>
      <c r="H11358" s="116">
        <f>SUM(F11358:G11358)</f>
        <v>600</v>
      </c>
      <c r="I11358" s="765"/>
      <c r="J11358" s="765"/>
      <c r="K11358" s="765"/>
    </row>
    <row r="11359" spans="1:11">
      <c r="A11359" s="765"/>
      <c r="B11359" s="766"/>
      <c r="C11359" s="777" t="s">
        <v>3493</v>
      </c>
      <c r="D11359" s="777"/>
      <c r="E11359" s="33"/>
      <c r="F11359" s="34">
        <f>SUM(F11354:F11358)</f>
        <v>0</v>
      </c>
      <c r="G11359" s="34">
        <f>SUM(G11354:G11358)</f>
        <v>1720</v>
      </c>
      <c r="H11359" s="34">
        <f>SUM(H11354:H11358)</f>
        <v>1720</v>
      </c>
      <c r="I11359" s="765"/>
      <c r="J11359" s="765"/>
      <c r="K11359" s="765"/>
    </row>
    <row r="11360" spans="1:11" ht="25.5">
      <c r="A11360" s="765">
        <v>141</v>
      </c>
      <c r="B11360" s="766" t="s">
        <v>3583</v>
      </c>
      <c r="C11360" s="195" t="str">
        <f>'[3]New Statement'!F2150</f>
        <v>Rehman Colony Marzi Pura</v>
      </c>
      <c r="D11360" s="116">
        <f>'[3]New Statement'!G2150</f>
        <v>149720501</v>
      </c>
      <c r="E11360" s="115"/>
      <c r="F11360" s="116">
        <f>'[3]New Statement'!H2150</f>
        <v>354</v>
      </c>
      <c r="G11360" s="116"/>
      <c r="H11360" s="116">
        <f>SUM(F11360:G11360)</f>
        <v>354</v>
      </c>
      <c r="I11360" s="765">
        <v>4</v>
      </c>
      <c r="J11360" s="765" t="s">
        <v>3494</v>
      </c>
      <c r="K11360" s="765">
        <f>SUM(I11360:J11364)</f>
        <v>4</v>
      </c>
    </row>
    <row r="11361" spans="1:11" ht="25.5">
      <c r="A11361" s="765"/>
      <c r="B11361" s="766"/>
      <c r="C11361" s="195" t="str">
        <f>'[3]New Statement'!F2151</f>
        <v>Rehman Colony Marzi Pura</v>
      </c>
      <c r="D11361" s="116">
        <f>'[3]New Statement'!G2151</f>
        <v>149720502</v>
      </c>
      <c r="E11361" s="115"/>
      <c r="F11361" s="116">
        <f>'[3]New Statement'!H2151</f>
        <v>573</v>
      </c>
      <c r="G11361" s="116"/>
      <c r="H11361" s="116">
        <f>SUM(F11361:G11361)</f>
        <v>573</v>
      </c>
      <c r="I11361" s="765"/>
      <c r="J11361" s="765"/>
      <c r="K11361" s="765"/>
    </row>
    <row r="11362" spans="1:11" ht="25.5">
      <c r="A11362" s="765"/>
      <c r="B11362" s="766"/>
      <c r="C11362" s="195" t="str">
        <f>'[3]New Statement'!F2154</f>
        <v xml:space="preserve">Zunair Town/ Baghwali Basti </v>
      </c>
      <c r="D11362" s="116">
        <f>'[3]New Statement'!G2154</f>
        <v>149720601</v>
      </c>
      <c r="E11362" s="36"/>
      <c r="F11362" s="116">
        <f>'[3]New Statement'!H2154</f>
        <v>431</v>
      </c>
      <c r="G11362" s="116"/>
      <c r="H11362" s="116">
        <f>SUM(F11362:G11362)</f>
        <v>431</v>
      </c>
      <c r="I11362" s="765"/>
      <c r="J11362" s="765"/>
      <c r="K11362" s="765"/>
    </row>
    <row r="11363" spans="1:11" ht="25.5">
      <c r="A11363" s="765"/>
      <c r="B11363" s="766"/>
      <c r="C11363" s="195" t="str">
        <f>'[3]New Statement'!F2155</f>
        <v>Umar Colony Hussain Abad</v>
      </c>
      <c r="D11363" s="116">
        <f>'[3]New Statement'!G2155</f>
        <v>149720602</v>
      </c>
      <c r="E11363" s="32"/>
      <c r="F11363" s="116">
        <f>'[3]New Statement'!H2155</f>
        <v>1052</v>
      </c>
      <c r="G11363" s="116"/>
      <c r="H11363" s="116">
        <f>SUM(F11363:G11363)</f>
        <v>1052</v>
      </c>
      <c r="I11363" s="765"/>
      <c r="J11363" s="765"/>
      <c r="K11363" s="765"/>
    </row>
    <row r="11364" spans="1:11">
      <c r="A11364" s="765"/>
      <c r="B11364" s="766"/>
      <c r="C11364" s="777" t="s">
        <v>3493</v>
      </c>
      <c r="D11364" s="777"/>
      <c r="E11364" s="34"/>
      <c r="F11364" s="34">
        <f>SUM(F11360:F11363)</f>
        <v>2410</v>
      </c>
      <c r="G11364" s="34">
        <f>SUM(G11360:G11363)</f>
        <v>0</v>
      </c>
      <c r="H11364" s="34">
        <f>SUM(H11360:H11363)</f>
        <v>2410</v>
      </c>
      <c r="I11364" s="765"/>
      <c r="J11364" s="765"/>
      <c r="K11364" s="765"/>
    </row>
    <row r="11365" spans="1:11" ht="25.5">
      <c r="A11365" s="765">
        <v>142</v>
      </c>
      <c r="B11365" s="766" t="s">
        <v>3582</v>
      </c>
      <c r="C11365" s="195" t="str">
        <f>'[3]New Statement'!F2150</f>
        <v>Rehman Colony Marzi Pura</v>
      </c>
      <c r="D11365" s="116">
        <f>'[3]New Statement'!G2150</f>
        <v>149720501</v>
      </c>
      <c r="E11365" s="115"/>
      <c r="F11365" s="116"/>
      <c r="G11365" s="116">
        <f>'[3]New Statement'!I2150</f>
        <v>235</v>
      </c>
      <c r="H11365" s="116">
        <f>SUM(F11365:G11365)</f>
        <v>235</v>
      </c>
      <c r="I11365" s="765" t="s">
        <v>3494</v>
      </c>
      <c r="J11365" s="765">
        <v>4</v>
      </c>
      <c r="K11365" s="765">
        <f>SUM(I11365:J11369)</f>
        <v>4</v>
      </c>
    </row>
    <row r="11366" spans="1:11" ht="25.5">
      <c r="A11366" s="765"/>
      <c r="B11366" s="766"/>
      <c r="C11366" s="195" t="str">
        <f>'[3]New Statement'!F2151</f>
        <v>Rehman Colony Marzi Pura</v>
      </c>
      <c r="D11366" s="116">
        <f>'[3]New Statement'!G2151</f>
        <v>149720502</v>
      </c>
      <c r="E11366" s="115"/>
      <c r="F11366" s="116"/>
      <c r="G11366" s="116">
        <f>'[3]New Statement'!I2151</f>
        <v>398</v>
      </c>
      <c r="H11366" s="116">
        <f>SUM(F11366:G11366)</f>
        <v>398</v>
      </c>
      <c r="I11366" s="765"/>
      <c r="J11366" s="765"/>
      <c r="K11366" s="765"/>
    </row>
    <row r="11367" spans="1:11" ht="25.5">
      <c r="A11367" s="765"/>
      <c r="B11367" s="766"/>
      <c r="C11367" s="195" t="str">
        <f>'[3]New Statement'!F2154</f>
        <v xml:space="preserve">Zunair Town/ Baghwali Basti </v>
      </c>
      <c r="D11367" s="116">
        <f>'[3]New Statement'!G2154</f>
        <v>149720601</v>
      </c>
      <c r="E11367" s="36"/>
      <c r="F11367" s="116"/>
      <c r="G11367" s="116">
        <f>'[3]New Statement'!I2154</f>
        <v>322</v>
      </c>
      <c r="H11367" s="116">
        <f>SUM(F11367:G11367)</f>
        <v>322</v>
      </c>
      <c r="I11367" s="765"/>
      <c r="J11367" s="765"/>
      <c r="K11367" s="765"/>
    </row>
    <row r="11368" spans="1:11" ht="25.5">
      <c r="A11368" s="765"/>
      <c r="B11368" s="766"/>
      <c r="C11368" s="195" t="str">
        <f>'[3]New Statement'!F2155</f>
        <v>Umar Colony Hussain Abad</v>
      </c>
      <c r="D11368" s="116">
        <f>'[3]New Statement'!G2155</f>
        <v>149720602</v>
      </c>
      <c r="E11368" s="36"/>
      <c r="F11368" s="116"/>
      <c r="G11368" s="116">
        <f>'[3]New Statement'!I2155</f>
        <v>729</v>
      </c>
      <c r="H11368" s="116">
        <f>SUM(F11368:G11368)</f>
        <v>729</v>
      </c>
      <c r="I11368" s="765"/>
      <c r="J11368" s="765"/>
      <c r="K11368" s="765"/>
    </row>
    <row r="11369" spans="1:11">
      <c r="A11369" s="765"/>
      <c r="B11369" s="766"/>
      <c r="C11369" s="777" t="s">
        <v>3493</v>
      </c>
      <c r="D11369" s="777"/>
      <c r="E11369" s="34"/>
      <c r="F11369" s="34">
        <f>SUM(F11365:F11368)</f>
        <v>0</v>
      </c>
      <c r="G11369" s="34">
        <f>SUM(G11365:G11368)</f>
        <v>1684</v>
      </c>
      <c r="H11369" s="34">
        <f>SUM(H11365:H11368)</f>
        <v>1684</v>
      </c>
      <c r="I11369" s="765"/>
      <c r="J11369" s="765"/>
      <c r="K11369" s="765"/>
    </row>
    <row r="11370" spans="1:11" ht="25.5">
      <c r="A11370" s="765">
        <v>143</v>
      </c>
      <c r="B11370" s="766" t="s">
        <v>3581</v>
      </c>
      <c r="C11370" s="195" t="str">
        <f>'[3]New Statement'!F2152</f>
        <v xml:space="preserve">Narawala Road Marzi Pura </v>
      </c>
      <c r="D11370" s="116">
        <f>'[3]New Statement'!G2152</f>
        <v>149720503</v>
      </c>
      <c r="E11370" s="115"/>
      <c r="F11370" s="116">
        <f>'[3]New Statement'!H2152</f>
        <v>690</v>
      </c>
      <c r="G11370" s="116"/>
      <c r="H11370" s="116">
        <f>SUM(F11370:G11370)</f>
        <v>690</v>
      </c>
      <c r="I11370" s="765">
        <v>3</v>
      </c>
      <c r="J11370" s="765" t="s">
        <v>3494</v>
      </c>
      <c r="K11370" s="765">
        <f>SUM(I11370:J11372)</f>
        <v>3</v>
      </c>
    </row>
    <row r="11371" spans="1:11" ht="25.5">
      <c r="A11371" s="765"/>
      <c r="B11371" s="766"/>
      <c r="C11371" s="195" t="str">
        <f>'[3]New Statement'!F2153</f>
        <v xml:space="preserve">Narawala Road Marzi Pura </v>
      </c>
      <c r="D11371" s="116">
        <f>'[3]New Statement'!G2153</f>
        <v>149720504</v>
      </c>
      <c r="E11371" s="115"/>
      <c r="F11371" s="116">
        <f>'[3]New Statement'!H2153</f>
        <v>575</v>
      </c>
      <c r="G11371" s="116"/>
      <c r="H11371" s="116">
        <f>SUM(F11371:G11371)</f>
        <v>575</v>
      </c>
      <c r="I11371" s="765"/>
      <c r="J11371" s="765"/>
      <c r="K11371" s="765"/>
    </row>
    <row r="11372" spans="1:11">
      <c r="A11372" s="765"/>
      <c r="B11372" s="766"/>
      <c r="C11372" s="777" t="s">
        <v>3493</v>
      </c>
      <c r="D11372" s="777"/>
      <c r="E11372" s="34"/>
      <c r="F11372" s="34">
        <f>SUM(F11370:F11371)</f>
        <v>1265</v>
      </c>
      <c r="G11372" s="34">
        <f>SUM(G11370:G11371)</f>
        <v>0</v>
      </c>
      <c r="H11372" s="34">
        <f>SUM(H11370:H11371)</f>
        <v>1265</v>
      </c>
      <c r="I11372" s="765"/>
      <c r="J11372" s="765"/>
      <c r="K11372" s="765"/>
    </row>
    <row r="11373" spans="1:11" ht="25.5">
      <c r="A11373" s="765">
        <v>144</v>
      </c>
      <c r="B11373" s="766" t="s">
        <v>3580</v>
      </c>
      <c r="C11373" s="195" t="str">
        <f>'[3]New Statement'!F2152</f>
        <v xml:space="preserve">Narawala Road Marzi Pura </v>
      </c>
      <c r="D11373" s="116">
        <f>'[3]New Statement'!G2152</f>
        <v>149720503</v>
      </c>
      <c r="E11373" s="36"/>
      <c r="F11373" s="116"/>
      <c r="G11373" s="116">
        <f>'[3]New Statement'!I2152</f>
        <v>514</v>
      </c>
      <c r="H11373" s="116">
        <f>SUM(F11373:G11373)</f>
        <v>514</v>
      </c>
      <c r="I11373" s="765" t="s">
        <v>3494</v>
      </c>
      <c r="J11373" s="765">
        <v>2</v>
      </c>
      <c r="K11373" s="765">
        <f>SUM(I11373:J11375)</f>
        <v>2</v>
      </c>
    </row>
    <row r="11374" spans="1:11" ht="25.5">
      <c r="A11374" s="765"/>
      <c r="B11374" s="766"/>
      <c r="C11374" s="195" t="str">
        <f>'[3]New Statement'!F2153</f>
        <v xml:space="preserve">Narawala Road Marzi Pura </v>
      </c>
      <c r="D11374" s="116">
        <f>'[3]New Statement'!G2153</f>
        <v>149720504</v>
      </c>
      <c r="E11374" s="36"/>
      <c r="F11374" s="116"/>
      <c r="G11374" s="116">
        <f>'[3]New Statement'!I2153</f>
        <v>416</v>
      </c>
      <c r="H11374" s="116">
        <f>SUM(F11374:G11374)</f>
        <v>416</v>
      </c>
      <c r="I11374" s="765"/>
      <c r="J11374" s="765"/>
      <c r="K11374" s="765"/>
    </row>
    <row r="11375" spans="1:11">
      <c r="A11375" s="765"/>
      <c r="B11375" s="766"/>
      <c r="C11375" s="777" t="s">
        <v>3493</v>
      </c>
      <c r="D11375" s="777"/>
      <c r="E11375" s="33"/>
      <c r="F11375" s="34">
        <f>SUM(F11373:F11374)</f>
        <v>0</v>
      </c>
      <c r="G11375" s="34">
        <f>SUM(G11373:G11374)</f>
        <v>930</v>
      </c>
      <c r="H11375" s="34">
        <f>SUM(H11373:H11374)</f>
        <v>930</v>
      </c>
      <c r="I11375" s="765"/>
      <c r="J11375" s="765"/>
      <c r="K11375" s="765"/>
    </row>
    <row r="11376" spans="1:11">
      <c r="A11376" s="765">
        <v>145</v>
      </c>
      <c r="B11376" s="766" t="s">
        <v>3579</v>
      </c>
      <c r="C11376" s="195" t="str">
        <f>'[3]New Statement'!F2156</f>
        <v>Marzi Pura</v>
      </c>
      <c r="D11376" s="116">
        <f>'[3]New Statement'!G2156</f>
        <v>149720701</v>
      </c>
      <c r="E11376" s="36"/>
      <c r="F11376" s="116">
        <f>'[3]New Statement'!H2156</f>
        <v>409</v>
      </c>
      <c r="G11376" s="116"/>
      <c r="H11376" s="116">
        <f>SUM(F11376:G11376)</f>
        <v>409</v>
      </c>
      <c r="I11376" s="765">
        <v>2</v>
      </c>
      <c r="J11376" s="765" t="s">
        <v>3494</v>
      </c>
      <c r="K11376" s="765">
        <f>SUM(I11376:J11378)</f>
        <v>2</v>
      </c>
    </row>
    <row r="11377" spans="1:11" ht="25.5">
      <c r="A11377" s="765"/>
      <c r="B11377" s="766"/>
      <c r="C11377" s="195" t="str">
        <f>'[3]New Statement'!F2157</f>
        <v>Charagh Town Marzi Pura</v>
      </c>
      <c r="D11377" s="116">
        <f>'[3]New Statement'!G2157</f>
        <v>149720702</v>
      </c>
      <c r="E11377" s="32"/>
      <c r="F11377" s="116">
        <f>'[3]New Statement'!H2157</f>
        <v>560</v>
      </c>
      <c r="G11377" s="116"/>
      <c r="H11377" s="116">
        <f>SUM(F11377:G11377)</f>
        <v>560</v>
      </c>
      <c r="I11377" s="765"/>
      <c r="J11377" s="765"/>
      <c r="K11377" s="765"/>
    </row>
    <row r="11378" spans="1:11">
      <c r="A11378" s="765"/>
      <c r="B11378" s="766"/>
      <c r="C11378" s="777" t="s">
        <v>3493</v>
      </c>
      <c r="D11378" s="777"/>
      <c r="E11378" s="33"/>
      <c r="F11378" s="34">
        <f>SUM(F11376:F11377)</f>
        <v>969</v>
      </c>
      <c r="G11378" s="34">
        <f>SUM(G11376:G11377)</f>
        <v>0</v>
      </c>
      <c r="H11378" s="34">
        <f>SUM(H11376:H11377)</f>
        <v>969</v>
      </c>
      <c r="I11378" s="765"/>
      <c r="J11378" s="765"/>
      <c r="K11378" s="765"/>
    </row>
    <row r="11379" spans="1:11">
      <c r="A11379" s="765">
        <v>146</v>
      </c>
      <c r="B11379" s="766" t="s">
        <v>3578</v>
      </c>
      <c r="C11379" s="195" t="str">
        <f>'[3]New Statement'!F2156</f>
        <v>Marzi Pura</v>
      </c>
      <c r="D11379" s="116">
        <f>'[3]New Statement'!G2156</f>
        <v>149720701</v>
      </c>
      <c r="E11379" s="36"/>
      <c r="F11379" s="116"/>
      <c r="G11379" s="116">
        <f>'[3]New Statement'!I2156</f>
        <v>291</v>
      </c>
      <c r="H11379" s="116">
        <f>SUM(F11379:G11379)</f>
        <v>291</v>
      </c>
      <c r="I11379" s="765" t="s">
        <v>3494</v>
      </c>
      <c r="J11379" s="765">
        <v>2</v>
      </c>
      <c r="K11379" s="765">
        <f>SUM(I11379:J11381)</f>
        <v>2</v>
      </c>
    </row>
    <row r="11380" spans="1:11" ht="25.5">
      <c r="A11380" s="765"/>
      <c r="B11380" s="766"/>
      <c r="C11380" s="195" t="str">
        <f>'[3]New Statement'!F2157</f>
        <v>Charagh Town Marzi Pura</v>
      </c>
      <c r="D11380" s="116">
        <f>'[3]New Statement'!G2157</f>
        <v>149720702</v>
      </c>
      <c r="E11380" s="36"/>
      <c r="F11380" s="116"/>
      <c r="G11380" s="116">
        <f>'[3]New Statement'!I2157</f>
        <v>406</v>
      </c>
      <c r="H11380" s="116">
        <f>SUM(F11380:G11380)</f>
        <v>406</v>
      </c>
      <c r="I11380" s="765"/>
      <c r="J11380" s="765"/>
      <c r="K11380" s="765"/>
    </row>
    <row r="11381" spans="1:11">
      <c r="A11381" s="765"/>
      <c r="B11381" s="766"/>
      <c r="C11381" s="777" t="s">
        <v>3493</v>
      </c>
      <c r="D11381" s="777"/>
      <c r="E11381" s="33"/>
      <c r="F11381" s="34">
        <f>SUM(F11379:F11380)</f>
        <v>0</v>
      </c>
      <c r="G11381" s="34">
        <f>SUM(G11379:G11380)</f>
        <v>697</v>
      </c>
      <c r="H11381" s="34">
        <f>SUM(H11379:H11380)</f>
        <v>697</v>
      </c>
      <c r="I11381" s="765"/>
      <c r="J11381" s="765"/>
      <c r="K11381" s="765"/>
    </row>
    <row r="11382" spans="1:11" ht="25.5">
      <c r="A11382" s="765">
        <v>147</v>
      </c>
      <c r="B11382" s="766" t="s">
        <v>3577</v>
      </c>
      <c r="C11382" s="195" t="str">
        <f>'[3]New Statement'!F193</f>
        <v>Chiniot Bazar/ Kachehri Bazar</v>
      </c>
      <c r="D11382" s="116">
        <f>'[3]New Statement'!G193</f>
        <v>149040101</v>
      </c>
      <c r="E11382" s="115"/>
      <c r="F11382" s="116">
        <f>'[3]New Statement'!H193</f>
        <v>216</v>
      </c>
      <c r="G11382" s="116"/>
      <c r="H11382" s="115">
        <f>SUM(F11382:G11382)</f>
        <v>216</v>
      </c>
      <c r="I11382" s="765">
        <v>3</v>
      </c>
      <c r="J11382" s="765" t="s">
        <v>3494</v>
      </c>
      <c r="K11382" s="765">
        <f>SUM(I11382:J11387)</f>
        <v>3</v>
      </c>
    </row>
    <row r="11383" spans="1:11" ht="25.5">
      <c r="A11383" s="765"/>
      <c r="B11383" s="766"/>
      <c r="C11383" s="195" t="str">
        <f>'[3]New Statement'!F194</f>
        <v>Chiniot Bazar/ Kachehri Bazar</v>
      </c>
      <c r="D11383" s="116">
        <f>'[3]New Statement'!G194</f>
        <v>149040102</v>
      </c>
      <c r="E11383" s="115"/>
      <c r="F11383" s="116">
        <f>'[3]New Statement'!H194</f>
        <v>168</v>
      </c>
      <c r="G11383" s="116"/>
      <c r="H11383" s="115">
        <f>SUM(F11383:G11383)</f>
        <v>168</v>
      </c>
      <c r="I11383" s="765"/>
      <c r="J11383" s="765"/>
      <c r="K11383" s="765"/>
    </row>
    <row r="11384" spans="1:11" ht="25.5">
      <c r="A11384" s="765"/>
      <c r="B11384" s="766"/>
      <c r="C11384" s="195" t="str">
        <f>'[3]New Statement'!F195</f>
        <v>Amin Pur Bazar/ Bhowana Bazar</v>
      </c>
      <c r="D11384" s="116">
        <f>'[3]New Statement'!G195</f>
        <v>149040103</v>
      </c>
      <c r="E11384" s="115"/>
      <c r="F11384" s="116">
        <f>'[3]New Statement'!H195</f>
        <v>228</v>
      </c>
      <c r="G11384" s="116"/>
      <c r="H11384" s="115">
        <f>SUM(F11384:G11384)</f>
        <v>228</v>
      </c>
      <c r="I11384" s="765"/>
      <c r="J11384" s="765"/>
      <c r="K11384" s="765"/>
    </row>
    <row r="11385" spans="1:11">
      <c r="A11385" s="765"/>
      <c r="B11385" s="766"/>
      <c r="C11385" s="195" t="str">
        <f>'[3]New Statement'!F196</f>
        <v>Munshi Mohallah</v>
      </c>
      <c r="D11385" s="116">
        <f>'[3]New Statement'!G196</f>
        <v>149040104</v>
      </c>
      <c r="E11385" s="115"/>
      <c r="F11385" s="116">
        <f>'[3]New Statement'!H196</f>
        <v>432</v>
      </c>
      <c r="G11385" s="116"/>
      <c r="H11385" s="115">
        <f>SUM(F11385:G11385)</f>
        <v>432</v>
      </c>
      <c r="I11385" s="765"/>
      <c r="J11385" s="765"/>
      <c r="K11385" s="765"/>
    </row>
    <row r="11386" spans="1:11">
      <c r="A11386" s="765"/>
      <c r="B11386" s="766"/>
      <c r="C11386" s="195" t="str">
        <f>'[3]New Statement'!F197</f>
        <v>Chiniot Bazar</v>
      </c>
      <c r="D11386" s="116">
        <f>'[3]New Statement'!G197</f>
        <v>149040105</v>
      </c>
      <c r="E11386" s="115"/>
      <c r="F11386" s="116">
        <f>'[3]New Statement'!H197</f>
        <v>330</v>
      </c>
      <c r="G11386" s="116"/>
      <c r="H11386" s="115">
        <f>SUM(F11386:G11386)</f>
        <v>330</v>
      </c>
      <c r="I11386" s="765"/>
      <c r="J11386" s="765"/>
      <c r="K11386" s="765"/>
    </row>
    <row r="11387" spans="1:11">
      <c r="A11387" s="765"/>
      <c r="B11387" s="766"/>
      <c r="C11387" s="777" t="s">
        <v>3493</v>
      </c>
      <c r="D11387" s="777"/>
      <c r="E11387" s="34"/>
      <c r="F11387" s="34">
        <f>SUM(F11382:F11386)</f>
        <v>1374</v>
      </c>
      <c r="G11387" s="34">
        <f>SUM(G11382:G11386)</f>
        <v>0</v>
      </c>
      <c r="H11387" s="34">
        <f>SUM(H11382:H11386)</f>
        <v>1374</v>
      </c>
      <c r="I11387" s="765"/>
      <c r="J11387" s="765"/>
      <c r="K11387" s="765"/>
    </row>
    <row r="11388" spans="1:11" ht="25.5">
      <c r="A11388" s="765">
        <v>148</v>
      </c>
      <c r="B11388" s="766" t="s">
        <v>3576</v>
      </c>
      <c r="C11388" s="195" t="str">
        <f>'[3]New Statement'!F193</f>
        <v>Chiniot Bazar/ Kachehri Bazar</v>
      </c>
      <c r="D11388" s="116">
        <f>'[3]New Statement'!G193</f>
        <v>149040101</v>
      </c>
      <c r="E11388" s="115"/>
      <c r="F11388" s="116"/>
      <c r="G11388" s="116">
        <f>'[3]New Statement'!I193</f>
        <v>187</v>
      </c>
      <c r="H11388" s="115">
        <f>SUM(F11388:G11388)</f>
        <v>187</v>
      </c>
      <c r="I11388" s="765" t="s">
        <v>3494</v>
      </c>
      <c r="J11388" s="765">
        <v>3</v>
      </c>
      <c r="K11388" s="765">
        <f>SUM(I11388:J11393)</f>
        <v>3</v>
      </c>
    </row>
    <row r="11389" spans="1:11" ht="25.5">
      <c r="A11389" s="765"/>
      <c r="B11389" s="766"/>
      <c r="C11389" s="195" t="str">
        <f>'[3]New Statement'!F194</f>
        <v>Chiniot Bazar/ Kachehri Bazar</v>
      </c>
      <c r="D11389" s="116">
        <f>'[3]New Statement'!G194</f>
        <v>149040102</v>
      </c>
      <c r="E11389" s="115"/>
      <c r="F11389" s="116"/>
      <c r="G11389" s="116">
        <f>'[3]New Statement'!I194</f>
        <v>141</v>
      </c>
      <c r="H11389" s="115">
        <f>SUM(F11389:G11389)</f>
        <v>141</v>
      </c>
      <c r="I11389" s="765"/>
      <c r="J11389" s="765"/>
      <c r="K11389" s="765"/>
    </row>
    <row r="11390" spans="1:11" ht="25.5">
      <c r="A11390" s="765"/>
      <c r="B11390" s="766"/>
      <c r="C11390" s="195" t="str">
        <f>'[3]New Statement'!F195</f>
        <v>Amin Pur Bazar/ Bhowana Bazar</v>
      </c>
      <c r="D11390" s="116">
        <f>'[3]New Statement'!G195</f>
        <v>149040103</v>
      </c>
      <c r="E11390" s="116"/>
      <c r="F11390" s="116"/>
      <c r="G11390" s="116">
        <f>'[3]New Statement'!I195</f>
        <v>209</v>
      </c>
      <c r="H11390" s="115">
        <f>SUM(F11390:G11390)</f>
        <v>209</v>
      </c>
      <c r="I11390" s="765"/>
      <c r="J11390" s="765"/>
      <c r="K11390" s="765"/>
    </row>
    <row r="11391" spans="1:11">
      <c r="A11391" s="765"/>
      <c r="B11391" s="766"/>
      <c r="C11391" s="195" t="str">
        <f>'[3]New Statement'!F196</f>
        <v>Munshi Mohallah</v>
      </c>
      <c r="D11391" s="116">
        <f>'[3]New Statement'!G196</f>
        <v>149040104</v>
      </c>
      <c r="E11391" s="116"/>
      <c r="F11391" s="116"/>
      <c r="G11391" s="116">
        <f>'[3]New Statement'!I196</f>
        <v>367</v>
      </c>
      <c r="H11391" s="115">
        <f>SUM(F11391:G11391)</f>
        <v>367</v>
      </c>
      <c r="I11391" s="765"/>
      <c r="J11391" s="765"/>
      <c r="K11391" s="765"/>
    </row>
    <row r="11392" spans="1:11">
      <c r="A11392" s="765"/>
      <c r="B11392" s="766"/>
      <c r="C11392" s="195" t="str">
        <f>'[3]New Statement'!F197</f>
        <v>Chiniot Bazar</v>
      </c>
      <c r="D11392" s="116">
        <f>'[3]New Statement'!G197</f>
        <v>149040105</v>
      </c>
      <c r="E11392" s="116"/>
      <c r="F11392" s="116"/>
      <c r="G11392" s="116">
        <f>'[3]New Statement'!I197</f>
        <v>234</v>
      </c>
      <c r="H11392" s="115">
        <f>SUM(F11392:G11392)</f>
        <v>234</v>
      </c>
      <c r="I11392" s="765"/>
      <c r="J11392" s="765"/>
      <c r="K11392" s="765"/>
    </row>
    <row r="11393" spans="1:11">
      <c r="A11393" s="765"/>
      <c r="B11393" s="766"/>
      <c r="C11393" s="777" t="s">
        <v>3493</v>
      </c>
      <c r="D11393" s="777"/>
      <c r="E11393" s="34"/>
      <c r="F11393" s="34">
        <f>SUM(F11388:F11392)</f>
        <v>0</v>
      </c>
      <c r="G11393" s="34">
        <f>SUM(G11388:G11392)</f>
        <v>1138</v>
      </c>
      <c r="H11393" s="34">
        <f>SUM(H11388:H11392)</f>
        <v>1138</v>
      </c>
      <c r="I11393" s="765"/>
      <c r="J11393" s="765"/>
      <c r="K11393" s="765"/>
    </row>
    <row r="11394" spans="1:11">
      <c r="A11394" s="765">
        <v>149</v>
      </c>
      <c r="B11394" s="766" t="s">
        <v>3575</v>
      </c>
      <c r="C11394" s="195" t="str">
        <f>'[3]New Statement'!F198</f>
        <v>Rail Bazar</v>
      </c>
      <c r="D11394" s="116">
        <f>'[3]New Statement'!G198</f>
        <v>149040201</v>
      </c>
      <c r="E11394" s="115"/>
      <c r="F11394" s="116">
        <f>'[3]New Statement'!H198</f>
        <v>170</v>
      </c>
      <c r="G11394" s="116"/>
      <c r="H11394" s="115">
        <f>SUM(F11394:G11394)</f>
        <v>170</v>
      </c>
      <c r="I11394" s="765">
        <v>2</v>
      </c>
      <c r="J11394" s="765" t="s">
        <v>3494</v>
      </c>
      <c r="K11394" s="765">
        <f>SUM(I11394:J11397)</f>
        <v>2</v>
      </c>
    </row>
    <row r="11395" spans="1:11">
      <c r="A11395" s="765"/>
      <c r="B11395" s="766"/>
      <c r="C11395" s="195" t="str">
        <f>'[3]New Statement'!F199</f>
        <v>Postal Colony</v>
      </c>
      <c r="D11395" s="116">
        <f>'[3]New Statement'!G199</f>
        <v>149040202</v>
      </c>
      <c r="E11395" s="115"/>
      <c r="F11395" s="116">
        <f>'[3]New Statement'!H199</f>
        <v>152</v>
      </c>
      <c r="G11395" s="116"/>
      <c r="H11395" s="115">
        <f>SUM(F11395:G11395)</f>
        <v>152</v>
      </c>
      <c r="I11395" s="765"/>
      <c r="J11395" s="765"/>
      <c r="K11395" s="765"/>
    </row>
    <row r="11396" spans="1:11" ht="25.5">
      <c r="A11396" s="765"/>
      <c r="B11396" s="766"/>
      <c r="C11396" s="195" t="str">
        <f>'[3]New Statement'!F200</f>
        <v>Karkhana Bazar/ Mintgomry Bazar</v>
      </c>
      <c r="D11396" s="116">
        <f>'[3]New Statement'!G200</f>
        <v>149040203</v>
      </c>
      <c r="E11396" s="115"/>
      <c r="F11396" s="116">
        <f>'[3]New Statement'!H200</f>
        <v>724</v>
      </c>
      <c r="G11396" s="116"/>
      <c r="H11396" s="115">
        <f>SUM(F11396:G11396)</f>
        <v>724</v>
      </c>
      <c r="I11396" s="765"/>
      <c r="J11396" s="765"/>
      <c r="K11396" s="765"/>
    </row>
    <row r="11397" spans="1:11">
      <c r="A11397" s="765"/>
      <c r="B11397" s="766"/>
      <c r="C11397" s="777" t="s">
        <v>3493</v>
      </c>
      <c r="D11397" s="777"/>
      <c r="E11397" s="34"/>
      <c r="F11397" s="34">
        <f>SUM(F11394:F11396)</f>
        <v>1046</v>
      </c>
      <c r="G11397" s="34">
        <f>SUM(G11394:G11396)</f>
        <v>0</v>
      </c>
      <c r="H11397" s="34">
        <f>SUM(H11394:H11396)</f>
        <v>1046</v>
      </c>
      <c r="I11397" s="765"/>
      <c r="J11397" s="765"/>
      <c r="K11397" s="765"/>
    </row>
    <row r="11398" spans="1:11">
      <c r="A11398" s="765">
        <v>150</v>
      </c>
      <c r="B11398" s="766" t="s">
        <v>3574</v>
      </c>
      <c r="C11398" s="195" t="str">
        <f>'[3]New Statement'!F198</f>
        <v>Rail Bazar</v>
      </c>
      <c r="D11398" s="116">
        <f>'[3]New Statement'!G198</f>
        <v>149040201</v>
      </c>
      <c r="E11398" s="115"/>
      <c r="F11398" s="116"/>
      <c r="G11398" s="116">
        <f>'[3]New Statement'!I198</f>
        <v>142</v>
      </c>
      <c r="H11398" s="115">
        <f>SUM(F11398:G11398)</f>
        <v>142</v>
      </c>
      <c r="I11398" s="765" t="s">
        <v>3494</v>
      </c>
      <c r="J11398" s="765">
        <v>2</v>
      </c>
      <c r="K11398" s="765">
        <f>SUM(I11398:J11401)</f>
        <v>2</v>
      </c>
    </row>
    <row r="11399" spans="1:11">
      <c r="A11399" s="765"/>
      <c r="B11399" s="766"/>
      <c r="C11399" s="195" t="str">
        <f>'[3]New Statement'!F199</f>
        <v>Postal Colony</v>
      </c>
      <c r="D11399" s="116">
        <f>'[3]New Statement'!G199</f>
        <v>149040202</v>
      </c>
      <c r="E11399" s="115"/>
      <c r="F11399" s="116"/>
      <c r="G11399" s="116">
        <f>'[3]New Statement'!I199</f>
        <v>143</v>
      </c>
      <c r="H11399" s="115">
        <f>SUM(F11399:G11399)</f>
        <v>143</v>
      </c>
      <c r="I11399" s="765"/>
      <c r="J11399" s="765"/>
      <c r="K11399" s="765"/>
    </row>
    <row r="11400" spans="1:11" ht="25.5">
      <c r="A11400" s="765"/>
      <c r="B11400" s="766"/>
      <c r="C11400" s="195" t="str">
        <f>'[3]New Statement'!F200</f>
        <v>Karkhana Bazar/ Mintgomry Bazar</v>
      </c>
      <c r="D11400" s="116">
        <f>'[3]New Statement'!G200</f>
        <v>149040203</v>
      </c>
      <c r="E11400" s="115"/>
      <c r="F11400" s="116"/>
      <c r="G11400" s="116">
        <f>'[3]New Statement'!I200</f>
        <v>583</v>
      </c>
      <c r="H11400" s="115">
        <f>SUM(F11400:G11400)</f>
        <v>583</v>
      </c>
      <c r="I11400" s="765"/>
      <c r="J11400" s="765"/>
      <c r="K11400" s="765"/>
    </row>
    <row r="11401" spans="1:11">
      <c r="A11401" s="765"/>
      <c r="B11401" s="766"/>
      <c r="C11401" s="777" t="s">
        <v>3493</v>
      </c>
      <c r="D11401" s="777"/>
      <c r="E11401" s="34"/>
      <c r="F11401" s="34">
        <f>SUM(F11398:F11400)</f>
        <v>0</v>
      </c>
      <c r="G11401" s="34">
        <f>SUM(G11398:G11400)</f>
        <v>868</v>
      </c>
      <c r="H11401" s="34">
        <f>SUM(H11398:H11400)</f>
        <v>868</v>
      </c>
      <c r="I11401" s="765"/>
      <c r="J11401" s="765"/>
      <c r="K11401" s="765"/>
    </row>
    <row r="11402" spans="1:11" ht="25.5">
      <c r="A11402" s="765">
        <v>151</v>
      </c>
      <c r="B11402" s="766" t="s">
        <v>3573</v>
      </c>
      <c r="C11402" s="195" t="str">
        <f>'[3]New Statement'!F201</f>
        <v>Jhang Bazar/ Mintgomry Bazar</v>
      </c>
      <c r="D11402" s="116">
        <f>'[3]New Statement'!G201</f>
        <v>149040204</v>
      </c>
      <c r="E11402" s="115"/>
      <c r="F11402" s="116">
        <f>'[3]New Statement'!H201</f>
        <v>462</v>
      </c>
      <c r="G11402" s="116"/>
      <c r="H11402" s="115">
        <f>SUM(F11402:G11402)</f>
        <v>462</v>
      </c>
      <c r="I11402" s="765">
        <v>3</v>
      </c>
      <c r="J11402" s="765" t="s">
        <v>3494</v>
      </c>
      <c r="K11402" s="765">
        <f>SUM(I11402:J11405)</f>
        <v>3</v>
      </c>
    </row>
    <row r="11403" spans="1:11" ht="38.25">
      <c r="A11403" s="765"/>
      <c r="B11403" s="766"/>
      <c r="C11403" s="195" t="str">
        <f>'[3]New Statement'!F202</f>
        <v>Jhung Bazar/ Anar Kali/ Bhowana Bazar</v>
      </c>
      <c r="D11403" s="116">
        <f>'[3]New Statement'!G202</f>
        <v>149040205</v>
      </c>
      <c r="E11403" s="115"/>
      <c r="F11403" s="116">
        <f>'[3]New Statement'!H202</f>
        <v>602</v>
      </c>
      <c r="G11403" s="116"/>
      <c r="H11403" s="115">
        <f>SUM(F11403:G11403)</f>
        <v>602</v>
      </c>
      <c r="I11403" s="765"/>
      <c r="J11403" s="765"/>
      <c r="K11403" s="765"/>
    </row>
    <row r="11404" spans="1:11" ht="38.25">
      <c r="A11404" s="765"/>
      <c r="B11404" s="766"/>
      <c r="C11404" s="195" t="str">
        <f>'[3]New Statement'!F203</f>
        <v>Jhung Bazar Street No. 6 to Lasori Shah</v>
      </c>
      <c r="D11404" s="116">
        <f>'[3]New Statement'!G203</f>
        <v>149040206</v>
      </c>
      <c r="E11404" s="115"/>
      <c r="F11404" s="116">
        <f>'[3]New Statement'!H203</f>
        <v>244</v>
      </c>
      <c r="G11404" s="116"/>
      <c r="H11404" s="115">
        <f>SUM(F11404:G11404)</f>
        <v>244</v>
      </c>
      <c r="I11404" s="765"/>
      <c r="J11404" s="765"/>
      <c r="K11404" s="765"/>
    </row>
    <row r="11405" spans="1:11">
      <c r="A11405" s="765"/>
      <c r="B11405" s="766"/>
      <c r="C11405" s="777" t="s">
        <v>3493</v>
      </c>
      <c r="D11405" s="777"/>
      <c r="E11405" s="34"/>
      <c r="F11405" s="34">
        <f>SUM(F11402:F11404)</f>
        <v>1308</v>
      </c>
      <c r="G11405" s="34">
        <f>SUM(G11402:G11404)</f>
        <v>0</v>
      </c>
      <c r="H11405" s="34">
        <f>SUM(H11402:H11404)</f>
        <v>1308</v>
      </c>
      <c r="I11405" s="765"/>
      <c r="J11405" s="765"/>
      <c r="K11405" s="765"/>
    </row>
    <row r="11406" spans="1:11" ht="25.5">
      <c r="A11406" s="765">
        <v>152</v>
      </c>
      <c r="B11406" s="766" t="s">
        <v>3572</v>
      </c>
      <c r="C11406" s="195" t="str">
        <f>'[3]New Statement'!F201</f>
        <v>Jhang Bazar/ Mintgomry Bazar</v>
      </c>
      <c r="D11406" s="116">
        <f>'[3]New Statement'!G201</f>
        <v>149040204</v>
      </c>
      <c r="E11406" s="115"/>
      <c r="F11406" s="116"/>
      <c r="G11406" s="116">
        <f>'[3]New Statement'!I201</f>
        <v>371</v>
      </c>
      <c r="H11406" s="115">
        <f>SUM(F11406:G11406)</f>
        <v>371</v>
      </c>
      <c r="I11406" s="765" t="s">
        <v>3494</v>
      </c>
      <c r="J11406" s="765">
        <v>2</v>
      </c>
      <c r="K11406" s="765">
        <f>SUM(I11406:J11409)</f>
        <v>2</v>
      </c>
    </row>
    <row r="11407" spans="1:11" ht="38.25">
      <c r="A11407" s="765"/>
      <c r="B11407" s="766"/>
      <c r="C11407" s="195" t="str">
        <f>'[3]New Statement'!F202</f>
        <v>Jhung Bazar/ Anar Kali/ Bhowana Bazar</v>
      </c>
      <c r="D11407" s="116">
        <f>'[3]New Statement'!G202</f>
        <v>149040205</v>
      </c>
      <c r="E11407" s="115"/>
      <c r="F11407" s="116"/>
      <c r="G11407" s="116">
        <f>'[3]New Statement'!I202</f>
        <v>466</v>
      </c>
      <c r="H11407" s="115">
        <f>SUM(F11407:G11407)</f>
        <v>466</v>
      </c>
      <c r="I11407" s="765"/>
      <c r="J11407" s="765"/>
      <c r="K11407" s="765"/>
    </row>
    <row r="11408" spans="1:11" ht="38.25">
      <c r="A11408" s="765"/>
      <c r="B11408" s="766"/>
      <c r="C11408" s="195" t="str">
        <f>'[3]New Statement'!F203</f>
        <v>Jhung Bazar Street No. 6 to Lasori Shah</v>
      </c>
      <c r="D11408" s="116">
        <f>'[3]New Statement'!G203</f>
        <v>149040206</v>
      </c>
      <c r="E11408" s="115"/>
      <c r="F11408" s="116"/>
      <c r="G11408" s="116">
        <f>'[3]New Statement'!I203</f>
        <v>211</v>
      </c>
      <c r="H11408" s="115">
        <f>SUM(F11408:G11408)</f>
        <v>211</v>
      </c>
      <c r="I11408" s="765"/>
      <c r="J11408" s="765"/>
      <c r="K11408" s="765"/>
    </row>
    <row r="11409" spans="1:11">
      <c r="A11409" s="765"/>
      <c r="B11409" s="766"/>
      <c r="C11409" s="777" t="s">
        <v>3493</v>
      </c>
      <c r="D11409" s="777"/>
      <c r="E11409" s="34"/>
      <c r="F11409" s="34">
        <f>SUM(F11406:F11408)</f>
        <v>0</v>
      </c>
      <c r="G11409" s="34">
        <f>SUM(G11406:G11408)</f>
        <v>1048</v>
      </c>
      <c r="H11409" s="34">
        <f>SUM(H11406:H11408)</f>
        <v>1048</v>
      </c>
      <c r="I11409" s="765"/>
      <c r="J11409" s="765"/>
      <c r="K11409" s="765"/>
    </row>
    <row r="11410" spans="1:11">
      <c r="A11410" s="765">
        <v>153</v>
      </c>
      <c r="B11410" s="766" t="s">
        <v>3571</v>
      </c>
      <c r="C11410" s="195" t="str">
        <f>'[3]New Statement'!F204</f>
        <v>Diglas Pura</v>
      </c>
      <c r="D11410" s="116">
        <f>'[3]New Statement'!G204</f>
        <v>149040301</v>
      </c>
      <c r="E11410" s="116"/>
      <c r="F11410" s="116">
        <f>'[3]New Statement'!H204</f>
        <v>512</v>
      </c>
      <c r="G11410" s="116"/>
      <c r="H11410" s="116">
        <f>SUM(F11410:G11410)</f>
        <v>512</v>
      </c>
      <c r="I11410" s="765">
        <v>3</v>
      </c>
      <c r="J11410" s="765" t="s">
        <v>3494</v>
      </c>
      <c r="K11410" s="765">
        <f>SUM(I11410:J11414)</f>
        <v>3</v>
      </c>
    </row>
    <row r="11411" spans="1:11">
      <c r="A11411" s="765"/>
      <c r="B11411" s="766"/>
      <c r="C11411" s="195" t="str">
        <f>'[3]New Statement'!F205</f>
        <v>Diglas Pura</v>
      </c>
      <c r="D11411" s="116">
        <f>'[3]New Statement'!G205</f>
        <v>149040302</v>
      </c>
      <c r="E11411" s="116"/>
      <c r="F11411" s="116">
        <f>'[3]New Statement'!H205</f>
        <v>288</v>
      </c>
      <c r="G11411" s="116"/>
      <c r="H11411" s="116">
        <f>SUM(F11411:G11411)</f>
        <v>288</v>
      </c>
      <c r="I11411" s="765"/>
      <c r="J11411" s="765"/>
      <c r="K11411" s="765"/>
    </row>
    <row r="11412" spans="1:11">
      <c r="A11412" s="765"/>
      <c r="B11412" s="766"/>
      <c r="C11412" s="195" t="str">
        <f>'[3]New Statement'!F206</f>
        <v>Diglas Pura</v>
      </c>
      <c r="D11412" s="116">
        <f>'[3]New Statement'!G206</f>
        <v>149040303</v>
      </c>
      <c r="E11412" s="115"/>
      <c r="F11412" s="116">
        <f>'[3]New Statement'!H206</f>
        <v>421</v>
      </c>
      <c r="G11412" s="116"/>
      <c r="H11412" s="116">
        <f>SUM(F11412:G11412)</f>
        <v>421</v>
      </c>
      <c r="I11412" s="765"/>
      <c r="J11412" s="765"/>
      <c r="K11412" s="765"/>
    </row>
    <row r="11413" spans="1:11">
      <c r="A11413" s="765"/>
      <c r="B11413" s="766"/>
      <c r="C11413" s="195" t="str">
        <f>'[3]New Statement'!F207</f>
        <v>Nishtar Abad</v>
      </c>
      <c r="D11413" s="116">
        <f>'[3]New Statement'!G207</f>
        <v>149040304</v>
      </c>
      <c r="E11413" s="115"/>
      <c r="F11413" s="116">
        <f>'[3]New Statement'!H207</f>
        <v>321</v>
      </c>
      <c r="G11413" s="116"/>
      <c r="H11413" s="116">
        <f>SUM(F11413:G11413)</f>
        <v>321</v>
      </c>
      <c r="I11413" s="765"/>
      <c r="J11413" s="765"/>
      <c r="K11413" s="765"/>
    </row>
    <row r="11414" spans="1:11">
      <c r="A11414" s="765"/>
      <c r="B11414" s="766"/>
      <c r="C11414" s="777" t="s">
        <v>3493</v>
      </c>
      <c r="D11414" s="777"/>
      <c r="E11414" s="34"/>
      <c r="F11414" s="34">
        <f>SUM(F11410:F11413)</f>
        <v>1542</v>
      </c>
      <c r="G11414" s="34">
        <f>SUM(G11410:G11413)</f>
        <v>0</v>
      </c>
      <c r="H11414" s="34">
        <f>SUM(H11410:H11413)</f>
        <v>1542</v>
      </c>
      <c r="I11414" s="765"/>
      <c r="J11414" s="765"/>
      <c r="K11414" s="765"/>
    </row>
    <row r="11415" spans="1:11">
      <c r="A11415" s="765">
        <v>154</v>
      </c>
      <c r="B11415" s="766" t="s">
        <v>3570</v>
      </c>
      <c r="C11415" s="195" t="str">
        <f>'[3]New Statement'!F204</f>
        <v>Diglas Pura</v>
      </c>
      <c r="D11415" s="116">
        <f>'[3]New Statement'!G204</f>
        <v>149040301</v>
      </c>
      <c r="E11415" s="116"/>
      <c r="F11415" s="116"/>
      <c r="G11415" s="116">
        <f>'[3]New Statement'!I204</f>
        <v>427</v>
      </c>
      <c r="H11415" s="116">
        <f>SUM(F11415:G11415)</f>
        <v>427</v>
      </c>
      <c r="I11415" s="765" t="s">
        <v>3494</v>
      </c>
      <c r="J11415" s="765">
        <v>3</v>
      </c>
      <c r="K11415" s="765">
        <f>SUM(I11415:J11419)</f>
        <v>3</v>
      </c>
    </row>
    <row r="11416" spans="1:11">
      <c r="A11416" s="765"/>
      <c r="B11416" s="766"/>
      <c r="C11416" s="195" t="str">
        <f>'[3]New Statement'!F205</f>
        <v>Diglas Pura</v>
      </c>
      <c r="D11416" s="116">
        <f>'[3]New Statement'!G205</f>
        <v>149040302</v>
      </c>
      <c r="E11416" s="116"/>
      <c r="F11416" s="116"/>
      <c r="G11416" s="116">
        <f>'[3]New Statement'!I205</f>
        <v>226</v>
      </c>
      <c r="H11416" s="116">
        <f>SUM(F11416:G11416)</f>
        <v>226</v>
      </c>
      <c r="I11416" s="765"/>
      <c r="J11416" s="765"/>
      <c r="K11416" s="765"/>
    </row>
    <row r="11417" spans="1:11">
      <c r="A11417" s="765"/>
      <c r="B11417" s="766"/>
      <c r="C11417" s="195" t="str">
        <f>'[3]New Statement'!F206</f>
        <v>Diglas Pura</v>
      </c>
      <c r="D11417" s="116">
        <f>'[3]New Statement'!G206</f>
        <v>149040303</v>
      </c>
      <c r="E11417" s="116"/>
      <c r="F11417" s="116"/>
      <c r="G11417" s="116">
        <f>'[3]New Statement'!I206</f>
        <v>343</v>
      </c>
      <c r="H11417" s="116">
        <f>SUM(F11417:G11417)</f>
        <v>343</v>
      </c>
      <c r="I11417" s="765"/>
      <c r="J11417" s="765"/>
      <c r="K11417" s="765"/>
    </row>
    <row r="11418" spans="1:11">
      <c r="A11418" s="765"/>
      <c r="B11418" s="766"/>
      <c r="C11418" s="195" t="str">
        <f>'[3]New Statement'!F207</f>
        <v>Nishtar Abad</v>
      </c>
      <c r="D11418" s="116">
        <f>'[3]New Statement'!G207</f>
        <v>149040304</v>
      </c>
      <c r="E11418" s="116"/>
      <c r="F11418" s="116"/>
      <c r="G11418" s="116">
        <f>'[3]New Statement'!I207</f>
        <v>246</v>
      </c>
      <c r="H11418" s="116">
        <f>SUM(F11418:G11418)</f>
        <v>246</v>
      </c>
      <c r="I11418" s="765"/>
      <c r="J11418" s="765"/>
      <c r="K11418" s="765"/>
    </row>
    <row r="11419" spans="1:11">
      <c r="A11419" s="765"/>
      <c r="B11419" s="766"/>
      <c r="C11419" s="777" t="s">
        <v>3493</v>
      </c>
      <c r="D11419" s="777"/>
      <c r="E11419" s="34"/>
      <c r="F11419" s="34">
        <f>SUM(F11415:F11418)</f>
        <v>0</v>
      </c>
      <c r="G11419" s="34">
        <f>SUM(G11415:G11418)</f>
        <v>1242</v>
      </c>
      <c r="H11419" s="34">
        <f>SUM(H11415:H11418)</f>
        <v>1242</v>
      </c>
      <c r="I11419" s="765"/>
      <c r="J11419" s="765"/>
      <c r="K11419" s="765"/>
    </row>
    <row r="11420" spans="1:11">
      <c r="A11420" s="765">
        <v>155</v>
      </c>
      <c r="B11420" s="766" t="s">
        <v>3569</v>
      </c>
      <c r="C11420" s="195" t="str">
        <f>'[3]New Statement'!F208</f>
        <v>Sanat Pura</v>
      </c>
      <c r="D11420" s="116">
        <f>'[3]New Statement'!G208</f>
        <v>149040401</v>
      </c>
      <c r="E11420" s="115"/>
      <c r="F11420" s="116">
        <f>'[3]New Statement'!H208</f>
        <v>326</v>
      </c>
      <c r="G11420" s="116"/>
      <c r="H11420" s="115">
        <f>SUM(F11420:G11420)</f>
        <v>326</v>
      </c>
      <c r="I11420" s="765">
        <v>3</v>
      </c>
      <c r="J11420" s="765" t="s">
        <v>3494</v>
      </c>
      <c r="K11420" s="765">
        <f>SUM(I11420:J11424)</f>
        <v>3</v>
      </c>
    </row>
    <row r="11421" spans="1:11">
      <c r="A11421" s="765"/>
      <c r="B11421" s="766"/>
      <c r="C11421" s="195" t="str">
        <f>'[3]New Statement'!F209</f>
        <v>Sanat Pura</v>
      </c>
      <c r="D11421" s="116">
        <f>'[3]New Statement'!G209</f>
        <v>149040402</v>
      </c>
      <c r="E11421" s="115"/>
      <c r="F11421" s="116">
        <f>'[3]New Statement'!H209</f>
        <v>351</v>
      </c>
      <c r="G11421" s="116"/>
      <c r="H11421" s="115">
        <f>SUM(F11421:G11421)</f>
        <v>351</v>
      </c>
      <c r="I11421" s="765"/>
      <c r="J11421" s="765"/>
      <c r="K11421" s="765"/>
    </row>
    <row r="11422" spans="1:11">
      <c r="A11422" s="765"/>
      <c r="B11422" s="766"/>
      <c r="C11422" s="195" t="str">
        <f>'[3]New Statement'!F210</f>
        <v>Sanat Pura</v>
      </c>
      <c r="D11422" s="116">
        <f>'[3]New Statement'!G210</f>
        <v>149040403</v>
      </c>
      <c r="E11422" s="115"/>
      <c r="F11422" s="116">
        <f>'[3]New Statement'!H210</f>
        <v>445</v>
      </c>
      <c r="G11422" s="116"/>
      <c r="H11422" s="115">
        <f>SUM(F11422:G11422)</f>
        <v>445</v>
      </c>
      <c r="I11422" s="765"/>
      <c r="J11422" s="765"/>
      <c r="K11422" s="765"/>
    </row>
    <row r="11423" spans="1:11">
      <c r="A11423" s="765"/>
      <c r="B11423" s="766"/>
      <c r="C11423" s="195" t="str">
        <f>'[3]New Statement'!F211</f>
        <v>Diglas Pura</v>
      </c>
      <c r="D11423" s="116">
        <f>'[3]New Statement'!G211</f>
        <v>149040404</v>
      </c>
      <c r="E11423" s="115"/>
      <c r="F11423" s="116">
        <f>'[3]New Statement'!H211</f>
        <v>440</v>
      </c>
      <c r="G11423" s="116"/>
      <c r="H11423" s="115">
        <f>SUM(F11423:G11423)</f>
        <v>440</v>
      </c>
      <c r="I11423" s="765"/>
      <c r="J11423" s="765"/>
      <c r="K11423" s="765"/>
    </row>
    <row r="11424" spans="1:11">
      <c r="A11424" s="765"/>
      <c r="B11424" s="766"/>
      <c r="C11424" s="777" t="s">
        <v>3493</v>
      </c>
      <c r="D11424" s="777"/>
      <c r="E11424" s="34"/>
      <c r="F11424" s="34">
        <f>SUM(F11420:F11423)</f>
        <v>1562</v>
      </c>
      <c r="G11424" s="34">
        <f>SUM(G11420:G11423)</f>
        <v>0</v>
      </c>
      <c r="H11424" s="34">
        <f>SUM(H11420:H11423)</f>
        <v>1562</v>
      </c>
      <c r="I11424" s="765"/>
      <c r="J11424" s="765"/>
      <c r="K11424" s="765"/>
    </row>
    <row r="11425" spans="1:11">
      <c r="A11425" s="765">
        <v>156</v>
      </c>
      <c r="B11425" s="766" t="s">
        <v>3568</v>
      </c>
      <c r="C11425" s="197" t="str">
        <f>'[3]New Statement'!F208</f>
        <v>Sanat Pura</v>
      </c>
      <c r="D11425" s="116">
        <f>'[3]New Statement'!G208</f>
        <v>149040401</v>
      </c>
      <c r="E11425" s="115"/>
      <c r="F11425" s="116"/>
      <c r="G11425" s="116">
        <f>'[3]New Statement'!I208</f>
        <v>256</v>
      </c>
      <c r="H11425" s="115">
        <f>SUM(F11425:G11425)</f>
        <v>256</v>
      </c>
      <c r="I11425" s="765" t="s">
        <v>3494</v>
      </c>
      <c r="J11425" s="765">
        <v>3</v>
      </c>
      <c r="K11425" s="765">
        <f>SUM(I11425:J11429)</f>
        <v>3</v>
      </c>
    </row>
    <row r="11426" spans="1:11">
      <c r="A11426" s="765"/>
      <c r="B11426" s="766"/>
      <c r="C11426" s="197" t="str">
        <f>'[3]New Statement'!F209</f>
        <v>Sanat Pura</v>
      </c>
      <c r="D11426" s="116">
        <f>'[3]New Statement'!G209</f>
        <v>149040402</v>
      </c>
      <c r="E11426" s="115"/>
      <c r="F11426" s="116"/>
      <c r="G11426" s="116">
        <f>'[3]New Statement'!I209</f>
        <v>324</v>
      </c>
      <c r="H11426" s="115">
        <f>SUM(F11426:G11426)</f>
        <v>324</v>
      </c>
      <c r="I11426" s="765"/>
      <c r="J11426" s="765"/>
      <c r="K11426" s="765"/>
    </row>
    <row r="11427" spans="1:11">
      <c r="A11427" s="765"/>
      <c r="B11427" s="766"/>
      <c r="C11427" s="197" t="str">
        <f>'[3]New Statement'!F210</f>
        <v>Sanat Pura</v>
      </c>
      <c r="D11427" s="116">
        <f>'[3]New Statement'!G210</f>
        <v>149040403</v>
      </c>
      <c r="E11427" s="115"/>
      <c r="F11427" s="116"/>
      <c r="G11427" s="116">
        <f>'[3]New Statement'!I210</f>
        <v>366</v>
      </c>
      <c r="H11427" s="115">
        <f>SUM(F11427:G11427)</f>
        <v>366</v>
      </c>
      <c r="I11427" s="765"/>
      <c r="J11427" s="765"/>
      <c r="K11427" s="765"/>
    </row>
    <row r="11428" spans="1:11">
      <c r="A11428" s="765"/>
      <c r="B11428" s="766"/>
      <c r="C11428" s="197" t="str">
        <f>'[3]New Statement'!F211</f>
        <v>Diglas Pura</v>
      </c>
      <c r="D11428" s="116">
        <f>'[3]New Statement'!G211</f>
        <v>149040404</v>
      </c>
      <c r="E11428" s="115"/>
      <c r="F11428" s="116"/>
      <c r="G11428" s="116">
        <f>'[3]New Statement'!I211</f>
        <v>352</v>
      </c>
      <c r="H11428" s="115">
        <f>SUM(F11428:G11428)</f>
        <v>352</v>
      </c>
      <c r="I11428" s="765"/>
      <c r="J11428" s="765"/>
      <c r="K11428" s="765"/>
    </row>
    <row r="11429" spans="1:11">
      <c r="A11429" s="765"/>
      <c r="B11429" s="766"/>
      <c r="C11429" s="777" t="s">
        <v>3493</v>
      </c>
      <c r="D11429" s="777"/>
      <c r="E11429" s="34"/>
      <c r="F11429" s="34">
        <f>SUM(F11425:F11428)</f>
        <v>0</v>
      </c>
      <c r="G11429" s="34">
        <f>SUM(G11425:G11428)</f>
        <v>1298</v>
      </c>
      <c r="H11429" s="34">
        <f>SUM(H11425:H11428)</f>
        <v>1298</v>
      </c>
      <c r="I11429" s="765"/>
      <c r="J11429" s="765"/>
      <c r="K11429" s="765"/>
    </row>
    <row r="11430" spans="1:11" ht="25.5">
      <c r="A11430" s="775">
        <v>157</v>
      </c>
      <c r="B11430" s="767" t="s">
        <v>3567</v>
      </c>
      <c r="C11430" s="195" t="str">
        <f>'[3]New Statement'!F214</f>
        <v>Model Town C Block</v>
      </c>
      <c r="D11430" s="116">
        <f>'[3]New Statement'!G214</f>
        <v>149050101</v>
      </c>
      <c r="E11430" s="39"/>
      <c r="F11430" s="116">
        <f>'[3]New Statement'!H214</f>
        <v>231</v>
      </c>
      <c r="G11430" s="116"/>
      <c r="H11430" s="115">
        <f>SUM(F11430:G11430)</f>
        <v>231</v>
      </c>
      <c r="I11430" s="775">
        <v>2</v>
      </c>
      <c r="J11430" s="775" t="s">
        <v>3494</v>
      </c>
      <c r="K11430" s="775">
        <f>SUM(I11430:J11433)</f>
        <v>2</v>
      </c>
    </row>
    <row r="11431" spans="1:11" ht="25.5">
      <c r="A11431" s="776"/>
      <c r="B11431" s="768"/>
      <c r="C11431" s="195" t="str">
        <f>'[3]New Statement'!F215</f>
        <v>Model Town B Block</v>
      </c>
      <c r="D11431" s="116">
        <f>'[3]New Statement'!G215</f>
        <v>149050102</v>
      </c>
      <c r="E11431" s="37"/>
      <c r="F11431" s="116">
        <f>'[3]New Statement'!H215</f>
        <v>423</v>
      </c>
      <c r="G11431" s="116"/>
      <c r="H11431" s="115">
        <f>SUM(F11431:G11431)</f>
        <v>423</v>
      </c>
      <c r="I11431" s="776"/>
      <c r="J11431" s="776"/>
      <c r="K11431" s="776"/>
    </row>
    <row r="11432" spans="1:11" ht="25.5">
      <c r="A11432" s="776"/>
      <c r="B11432" s="768"/>
      <c r="C11432" s="195" t="str">
        <f>'[3]New Statement'!F216</f>
        <v>Model Town B Block</v>
      </c>
      <c r="D11432" s="116">
        <f>'[3]New Statement'!G216</f>
        <v>149050103</v>
      </c>
      <c r="E11432" s="115"/>
      <c r="F11432" s="116">
        <f>'[3]New Statement'!H216</f>
        <v>428</v>
      </c>
      <c r="G11432" s="116"/>
      <c r="H11432" s="115">
        <f>SUM(F11432:G11432)</f>
        <v>428</v>
      </c>
      <c r="I11432" s="776"/>
      <c r="J11432" s="776"/>
      <c r="K11432" s="776"/>
    </row>
    <row r="11433" spans="1:11">
      <c r="A11433" s="779"/>
      <c r="B11433" s="780"/>
      <c r="C11433" s="777" t="s">
        <v>3493</v>
      </c>
      <c r="D11433" s="777"/>
      <c r="E11433" s="34"/>
      <c r="F11433" s="34">
        <f>SUM(F11430:F11432)</f>
        <v>1082</v>
      </c>
      <c r="G11433" s="34">
        <f>SUM(G11430:G11432)</f>
        <v>0</v>
      </c>
      <c r="H11433" s="34">
        <f>SUM(H11430:H11432)</f>
        <v>1082</v>
      </c>
      <c r="I11433" s="779"/>
      <c r="J11433" s="779"/>
      <c r="K11433" s="779"/>
    </row>
    <row r="11434" spans="1:11" ht="25.5">
      <c r="A11434" s="775">
        <v>158</v>
      </c>
      <c r="B11434" s="767" t="s">
        <v>3566</v>
      </c>
      <c r="C11434" s="195" t="str">
        <f>'[3]New Statement'!F214</f>
        <v>Model Town C Block</v>
      </c>
      <c r="D11434" s="116">
        <f>'[3]New Statement'!G214</f>
        <v>149050101</v>
      </c>
      <c r="E11434" s="39"/>
      <c r="F11434" s="116"/>
      <c r="G11434" s="116">
        <f>'[3]New Statement'!I214</f>
        <v>191</v>
      </c>
      <c r="H11434" s="115">
        <f>SUM(F11434:G11434)</f>
        <v>191</v>
      </c>
      <c r="I11434" s="775" t="s">
        <v>3494</v>
      </c>
      <c r="J11434" s="775">
        <v>2</v>
      </c>
      <c r="K11434" s="775">
        <f>SUM(I11434:J11437)</f>
        <v>2</v>
      </c>
    </row>
    <row r="11435" spans="1:11" ht="25.5">
      <c r="A11435" s="776"/>
      <c r="B11435" s="768"/>
      <c r="C11435" s="195" t="str">
        <f>'[3]New Statement'!F215</f>
        <v>Model Town B Block</v>
      </c>
      <c r="D11435" s="116">
        <f>'[3]New Statement'!G215</f>
        <v>149050102</v>
      </c>
      <c r="E11435" s="115"/>
      <c r="F11435" s="116"/>
      <c r="G11435" s="116">
        <f>'[3]New Statement'!I215</f>
        <v>327</v>
      </c>
      <c r="H11435" s="115">
        <f>SUM(F11435:G11435)</f>
        <v>327</v>
      </c>
      <c r="I11435" s="776"/>
      <c r="J11435" s="776"/>
      <c r="K11435" s="776"/>
    </row>
    <row r="11436" spans="1:11" ht="25.5">
      <c r="A11436" s="776"/>
      <c r="B11436" s="768"/>
      <c r="C11436" s="195" t="str">
        <f>'[3]New Statement'!F216</f>
        <v>Model Town B Block</v>
      </c>
      <c r="D11436" s="116">
        <f>'[3]New Statement'!G216</f>
        <v>149050103</v>
      </c>
      <c r="E11436" s="115"/>
      <c r="F11436" s="116"/>
      <c r="G11436" s="116">
        <f>'[3]New Statement'!I216</f>
        <v>317</v>
      </c>
      <c r="H11436" s="115">
        <f>SUM(F11436:G11436)</f>
        <v>317</v>
      </c>
      <c r="I11436" s="776"/>
      <c r="J11436" s="776"/>
      <c r="K11436" s="776"/>
    </row>
    <row r="11437" spans="1:11">
      <c r="A11437" s="779"/>
      <c r="B11437" s="780"/>
      <c r="C11437" s="777" t="s">
        <v>3493</v>
      </c>
      <c r="D11437" s="777"/>
      <c r="E11437" s="34"/>
      <c r="F11437" s="34">
        <f>SUM(F11435:F11436)</f>
        <v>0</v>
      </c>
      <c r="G11437" s="34">
        <f>SUM(G11434:G11436)</f>
        <v>835</v>
      </c>
      <c r="H11437" s="34">
        <f>SUM(H11434:H11436)</f>
        <v>835</v>
      </c>
      <c r="I11437" s="779"/>
      <c r="J11437" s="779"/>
      <c r="K11437" s="779"/>
    </row>
    <row r="11438" spans="1:11">
      <c r="A11438" s="765">
        <v>159</v>
      </c>
      <c r="B11438" s="766" t="s">
        <v>3565</v>
      </c>
      <c r="C11438" s="195" t="str">
        <f>'[3]New Statement'!F218</f>
        <v>Christian Town</v>
      </c>
      <c r="D11438" s="116">
        <f>'[3]New Statement'!G218</f>
        <v>149050105</v>
      </c>
      <c r="E11438" s="115"/>
      <c r="F11438" s="116">
        <f>'[3]New Statement'!H218</f>
        <v>877</v>
      </c>
      <c r="G11438" s="116"/>
      <c r="H11438" s="115">
        <f>SUM(F11438:G11438)</f>
        <v>877</v>
      </c>
      <c r="I11438" s="765">
        <v>3</v>
      </c>
      <c r="J11438" s="765" t="s">
        <v>3494</v>
      </c>
      <c r="K11438" s="765">
        <f>SUM(I11438:J11440)</f>
        <v>3</v>
      </c>
    </row>
    <row r="11439" spans="1:11">
      <c r="A11439" s="765"/>
      <c r="B11439" s="766"/>
      <c r="C11439" s="195" t="str">
        <f>'[3]New Statement'!F219</f>
        <v>Christian Town</v>
      </c>
      <c r="D11439" s="116">
        <f>'[3]New Statement'!G219</f>
        <v>149050106</v>
      </c>
      <c r="E11439" s="115"/>
      <c r="F11439" s="116">
        <f>'[3]New Statement'!H219</f>
        <v>303</v>
      </c>
      <c r="G11439" s="116"/>
      <c r="H11439" s="115">
        <f>SUM(F11439:G11439)</f>
        <v>303</v>
      </c>
      <c r="I11439" s="765"/>
      <c r="J11439" s="765"/>
      <c r="K11439" s="765"/>
    </row>
    <row r="11440" spans="1:11">
      <c r="A11440" s="765"/>
      <c r="B11440" s="766"/>
      <c r="C11440" s="777" t="s">
        <v>3493</v>
      </c>
      <c r="D11440" s="777"/>
      <c r="E11440" s="34"/>
      <c r="F11440" s="34">
        <f>SUM(F11438:F11439)</f>
        <v>1180</v>
      </c>
      <c r="G11440" s="34">
        <f>SUM(G11438:G11439)</f>
        <v>0</v>
      </c>
      <c r="H11440" s="34">
        <f>SUM(H11438:H11439)</f>
        <v>1180</v>
      </c>
      <c r="I11440" s="765"/>
      <c r="J11440" s="765"/>
      <c r="K11440" s="765"/>
    </row>
    <row r="11441" spans="1:11">
      <c r="A11441" s="765">
        <v>160</v>
      </c>
      <c r="B11441" s="766" t="s">
        <v>3564</v>
      </c>
      <c r="C11441" s="195" t="str">
        <f>'[3]New Statement'!F218</f>
        <v>Christian Town</v>
      </c>
      <c r="D11441" s="116">
        <f>'[3]New Statement'!G218</f>
        <v>149050105</v>
      </c>
      <c r="E11441" s="115"/>
      <c r="F11441" s="116"/>
      <c r="G11441" s="116">
        <f>'[3]New Statement'!I218</f>
        <v>655</v>
      </c>
      <c r="H11441" s="115">
        <f>SUM(F11441:G11441)</f>
        <v>655</v>
      </c>
      <c r="I11441" s="765" t="s">
        <v>3494</v>
      </c>
      <c r="J11441" s="765">
        <v>2</v>
      </c>
      <c r="K11441" s="765">
        <f>SUM(I11441:J11443)</f>
        <v>2</v>
      </c>
    </row>
    <row r="11442" spans="1:11">
      <c r="A11442" s="765"/>
      <c r="B11442" s="766"/>
      <c r="C11442" s="195" t="str">
        <f>'[3]New Statement'!F219</f>
        <v>Christian Town</v>
      </c>
      <c r="D11442" s="116">
        <f>'[3]New Statement'!G219</f>
        <v>149050106</v>
      </c>
      <c r="E11442" s="115"/>
      <c r="F11442" s="116"/>
      <c r="G11442" s="116">
        <f>'[3]New Statement'!I219</f>
        <v>267</v>
      </c>
      <c r="H11442" s="115">
        <f>SUM(F11442:G11442)</f>
        <v>267</v>
      </c>
      <c r="I11442" s="765"/>
      <c r="J11442" s="765"/>
      <c r="K11442" s="765"/>
    </row>
    <row r="11443" spans="1:11">
      <c r="A11443" s="765"/>
      <c r="B11443" s="766"/>
      <c r="C11443" s="777" t="s">
        <v>3493</v>
      </c>
      <c r="D11443" s="777"/>
      <c r="E11443" s="34"/>
      <c r="F11443" s="34">
        <f>SUM(F11441:F11442)</f>
        <v>0</v>
      </c>
      <c r="G11443" s="34">
        <f>SUM(G11441:G11442)</f>
        <v>922</v>
      </c>
      <c r="H11443" s="34">
        <f>SUM(H11441:H11442)</f>
        <v>922</v>
      </c>
      <c r="I11443" s="765"/>
      <c r="J11443" s="765"/>
      <c r="K11443" s="765"/>
    </row>
    <row r="11444" spans="1:11" ht="25.5">
      <c r="A11444" s="765">
        <v>161</v>
      </c>
      <c r="B11444" s="766" t="s">
        <v>3563</v>
      </c>
      <c r="C11444" s="195" t="str">
        <f>'[3]New Statement'!F217</f>
        <v>Model Town B Block</v>
      </c>
      <c r="D11444" s="116">
        <f>'[3]New Statement'!G217</f>
        <v>149050104</v>
      </c>
      <c r="E11444" s="115"/>
      <c r="F11444" s="116">
        <f>'[3]New Statement'!H217</f>
        <v>613</v>
      </c>
      <c r="G11444" s="116"/>
      <c r="H11444" s="115">
        <f>SUM(F11444:G11444)</f>
        <v>613</v>
      </c>
      <c r="I11444" s="765">
        <v>3</v>
      </c>
      <c r="J11444" s="765" t="s">
        <v>3494</v>
      </c>
      <c r="K11444" s="765">
        <f>SUM(I11444:J11447)</f>
        <v>3</v>
      </c>
    </row>
    <row r="11445" spans="1:11" ht="25.5">
      <c r="A11445" s="765"/>
      <c r="B11445" s="766"/>
      <c r="C11445" s="195" t="str">
        <f>'[3]New Statement'!F220</f>
        <v>Model Town A Block</v>
      </c>
      <c r="D11445" s="116">
        <f>'[3]New Statement'!G220</f>
        <v>149050107</v>
      </c>
      <c r="E11445" s="115"/>
      <c r="F11445" s="116">
        <f>'[3]New Statement'!H220</f>
        <v>265</v>
      </c>
      <c r="G11445" s="116"/>
      <c r="H11445" s="115">
        <f>SUM(F11445:G11445)</f>
        <v>265</v>
      </c>
      <c r="I11445" s="765"/>
      <c r="J11445" s="765"/>
      <c r="K11445" s="765"/>
    </row>
    <row r="11446" spans="1:11" ht="38.25">
      <c r="A11446" s="765"/>
      <c r="B11446" s="766"/>
      <c r="C11446" s="195" t="str">
        <f>'[3]New Statement'!F221</f>
        <v>Civil Quarter Model Town A Block</v>
      </c>
      <c r="D11446" s="116">
        <f>'[3]New Statement'!G221</f>
        <v>149050108</v>
      </c>
      <c r="E11446" s="115"/>
      <c r="F11446" s="116">
        <f>'[3]New Statement'!H221</f>
        <v>655</v>
      </c>
      <c r="G11446" s="116"/>
      <c r="H11446" s="115">
        <f>SUM(F11446:G11446)</f>
        <v>655</v>
      </c>
      <c r="I11446" s="765"/>
      <c r="J11446" s="765"/>
      <c r="K11446" s="765"/>
    </row>
    <row r="11447" spans="1:11">
      <c r="A11447" s="765"/>
      <c r="B11447" s="766"/>
      <c r="C11447" s="777" t="s">
        <v>3493</v>
      </c>
      <c r="D11447" s="777"/>
      <c r="E11447" s="34"/>
      <c r="F11447" s="34">
        <f>SUM(F11444:F11446)</f>
        <v>1533</v>
      </c>
      <c r="G11447" s="34">
        <f>SUM(G11444:G11446)</f>
        <v>0</v>
      </c>
      <c r="H11447" s="34">
        <f>SUM(H11444:H11446)</f>
        <v>1533</v>
      </c>
      <c r="I11447" s="765"/>
      <c r="J11447" s="765"/>
      <c r="K11447" s="765"/>
    </row>
    <row r="11448" spans="1:11" ht="25.5">
      <c r="A11448" s="765">
        <v>162</v>
      </c>
      <c r="B11448" s="766" t="s">
        <v>3562</v>
      </c>
      <c r="C11448" s="195" t="str">
        <f>'[3]New Statement'!F217</f>
        <v>Model Town B Block</v>
      </c>
      <c r="D11448" s="116">
        <f>'[3]New Statement'!G217</f>
        <v>149050104</v>
      </c>
      <c r="E11448" s="115"/>
      <c r="F11448" s="116"/>
      <c r="G11448" s="116">
        <f>'[3]New Statement'!I217</f>
        <v>459</v>
      </c>
      <c r="H11448" s="115">
        <f>SUM(F11448:G11448)</f>
        <v>459</v>
      </c>
      <c r="I11448" s="765" t="s">
        <v>3494</v>
      </c>
      <c r="J11448" s="765">
        <v>3</v>
      </c>
      <c r="K11448" s="765">
        <f>SUM(I11448:J11451)</f>
        <v>3</v>
      </c>
    </row>
    <row r="11449" spans="1:11" ht="25.5">
      <c r="A11449" s="765"/>
      <c r="B11449" s="766"/>
      <c r="C11449" s="195" t="str">
        <f>'[3]New Statement'!F220</f>
        <v>Model Town A Block</v>
      </c>
      <c r="D11449" s="116">
        <f>'[3]New Statement'!G220</f>
        <v>149050107</v>
      </c>
      <c r="E11449" s="115"/>
      <c r="F11449" s="116"/>
      <c r="G11449" s="116">
        <f>'[3]New Statement'!I220</f>
        <v>241</v>
      </c>
      <c r="H11449" s="115">
        <f>SUM(F11449:G11449)</f>
        <v>241</v>
      </c>
      <c r="I11449" s="765"/>
      <c r="J11449" s="765"/>
      <c r="K11449" s="765"/>
    </row>
    <row r="11450" spans="1:11" ht="38.25">
      <c r="A11450" s="765"/>
      <c r="B11450" s="766"/>
      <c r="C11450" s="195" t="str">
        <f>'[3]New Statement'!F221</f>
        <v>Civil Quarter Model Town A Block</v>
      </c>
      <c r="D11450" s="116">
        <f>'[3]New Statement'!G221</f>
        <v>149050108</v>
      </c>
      <c r="E11450" s="115"/>
      <c r="F11450" s="116"/>
      <c r="G11450" s="116">
        <f>'[3]New Statement'!I221</f>
        <v>558</v>
      </c>
      <c r="H11450" s="115">
        <f>SUM(F11450:G11450)</f>
        <v>558</v>
      </c>
      <c r="I11450" s="765"/>
      <c r="J11450" s="765"/>
      <c r="K11450" s="765"/>
    </row>
    <row r="11451" spans="1:11">
      <c r="A11451" s="765"/>
      <c r="B11451" s="766"/>
      <c r="C11451" s="777" t="s">
        <v>3493</v>
      </c>
      <c r="D11451" s="777"/>
      <c r="E11451" s="34"/>
      <c r="F11451" s="34">
        <f>SUM(F11448:F11450)</f>
        <v>0</v>
      </c>
      <c r="G11451" s="34">
        <f>SUM(G11448:G11450)</f>
        <v>1258</v>
      </c>
      <c r="H11451" s="34">
        <f>SUM(H11448:H11450)</f>
        <v>1258</v>
      </c>
      <c r="I11451" s="765"/>
      <c r="J11451" s="765"/>
      <c r="K11451" s="765"/>
    </row>
    <row r="11452" spans="1:11" ht="25.5">
      <c r="A11452" s="765">
        <v>163</v>
      </c>
      <c r="B11452" s="766" t="s">
        <v>3561</v>
      </c>
      <c r="C11452" s="195" t="str">
        <f>'[3]New Statement'!F222</f>
        <v>Cilvil Line/ Canal Colony</v>
      </c>
      <c r="D11452" s="116">
        <f>'[3]New Statement'!G222</f>
        <v>149050201</v>
      </c>
      <c r="E11452" s="115"/>
      <c r="F11452" s="116">
        <f>'[3]New Statement'!H222</f>
        <v>448</v>
      </c>
      <c r="G11452" s="116"/>
      <c r="H11452" s="115">
        <f>SUM(F11452:G11452)</f>
        <v>448</v>
      </c>
      <c r="I11452" s="765">
        <v>3</v>
      </c>
      <c r="J11452" s="765" t="s">
        <v>3494</v>
      </c>
      <c r="K11452" s="765">
        <f>SUM(I11452:J11456)</f>
        <v>3</v>
      </c>
    </row>
    <row r="11453" spans="1:11" ht="25.5">
      <c r="A11453" s="765"/>
      <c r="B11453" s="766"/>
      <c r="C11453" s="195" t="str">
        <f>'[3]New Statement'!F223</f>
        <v>Civil Line Bilal Road</v>
      </c>
      <c r="D11453" s="116">
        <f>'[3]New Statement'!G223</f>
        <v>149050202</v>
      </c>
      <c r="E11453" s="42"/>
      <c r="F11453" s="116">
        <f>'[3]New Statement'!H223</f>
        <v>259</v>
      </c>
      <c r="G11453" s="116"/>
      <c r="H11453" s="115">
        <f>SUM(F11453:G11453)</f>
        <v>259</v>
      </c>
      <c r="I11453" s="765"/>
      <c r="J11453" s="765"/>
      <c r="K11453" s="765"/>
    </row>
    <row r="11454" spans="1:11" ht="25.5">
      <c r="A11454" s="765"/>
      <c r="B11454" s="766"/>
      <c r="C11454" s="195" t="str">
        <f>'[3]New Statement'!F224</f>
        <v>Canal Colony/ New Civil Line</v>
      </c>
      <c r="D11454" s="116">
        <f>'[3]New Statement'!G224</f>
        <v>149050203</v>
      </c>
      <c r="E11454" s="43"/>
      <c r="F11454" s="116">
        <f>'[3]New Statement'!H224</f>
        <v>351</v>
      </c>
      <c r="G11454" s="116"/>
      <c r="H11454" s="115">
        <f>SUM(F11454:G11454)</f>
        <v>351</v>
      </c>
      <c r="I11454" s="765"/>
      <c r="J11454" s="765"/>
      <c r="K11454" s="765"/>
    </row>
    <row r="11455" spans="1:11" ht="25.5">
      <c r="A11455" s="765"/>
      <c r="B11455" s="766"/>
      <c r="C11455" s="195" t="str">
        <f>'[3]New Statement'!F225</f>
        <v>Canal Colony Railway Road</v>
      </c>
      <c r="D11455" s="116">
        <f>'[3]New Statement'!G225</f>
        <v>149050204</v>
      </c>
      <c r="E11455" s="42"/>
      <c r="F11455" s="116">
        <f>'[3]New Statement'!H225</f>
        <v>479</v>
      </c>
      <c r="G11455" s="116"/>
      <c r="H11455" s="115">
        <f>SUM(F11455:G11455)</f>
        <v>479</v>
      </c>
      <c r="I11455" s="765"/>
      <c r="J11455" s="765"/>
      <c r="K11455" s="765"/>
    </row>
    <row r="11456" spans="1:11">
      <c r="A11456" s="765"/>
      <c r="B11456" s="766"/>
      <c r="C11456" s="777" t="s">
        <v>3493</v>
      </c>
      <c r="D11456" s="777"/>
      <c r="E11456" s="44"/>
      <c r="F11456" s="44">
        <f>SUM(F11452:F11455)</f>
        <v>1537</v>
      </c>
      <c r="G11456" s="44">
        <f>SUM(G11452:G11455)</f>
        <v>0</v>
      </c>
      <c r="H11456" s="44">
        <f>SUM(H11452:H11455)</f>
        <v>1537</v>
      </c>
      <c r="I11456" s="765"/>
      <c r="J11456" s="765"/>
      <c r="K11456" s="765"/>
    </row>
    <row r="11457" spans="1:11" ht="25.5">
      <c r="A11457" s="765">
        <v>164</v>
      </c>
      <c r="B11457" s="766" t="s">
        <v>3560</v>
      </c>
      <c r="C11457" s="195" t="str">
        <f>'[3]New Statement'!F222</f>
        <v>Cilvil Line/ Canal Colony</v>
      </c>
      <c r="D11457" s="116">
        <f>'[3]New Statement'!G222</f>
        <v>149050201</v>
      </c>
      <c r="E11457" s="115"/>
      <c r="F11457" s="116"/>
      <c r="G11457" s="116">
        <f>'[3]New Statement'!I222</f>
        <v>369</v>
      </c>
      <c r="H11457" s="115">
        <f>SUM(F11457:G11457)</f>
        <v>369</v>
      </c>
      <c r="I11457" s="765" t="s">
        <v>3494</v>
      </c>
      <c r="J11457" s="765">
        <v>3</v>
      </c>
      <c r="K11457" s="765">
        <f>SUM(I11457:J11461)</f>
        <v>3</v>
      </c>
    </row>
    <row r="11458" spans="1:11" ht="25.5">
      <c r="A11458" s="765"/>
      <c r="B11458" s="766"/>
      <c r="C11458" s="195" t="str">
        <f>'[3]New Statement'!F223</f>
        <v>Civil Line Bilal Road</v>
      </c>
      <c r="D11458" s="116">
        <f>'[3]New Statement'!G223</f>
        <v>149050202</v>
      </c>
      <c r="E11458" s="116"/>
      <c r="F11458" s="116"/>
      <c r="G11458" s="116">
        <f>'[3]New Statement'!I223</f>
        <v>216</v>
      </c>
      <c r="H11458" s="115">
        <f>SUM(F11458:G11458)</f>
        <v>216</v>
      </c>
      <c r="I11458" s="765"/>
      <c r="J11458" s="765"/>
      <c r="K11458" s="765"/>
    </row>
    <row r="11459" spans="1:11" ht="25.5">
      <c r="A11459" s="765"/>
      <c r="B11459" s="766"/>
      <c r="C11459" s="195" t="str">
        <f>'[3]New Statement'!F224</f>
        <v>Canal Colony/ New Civil Line</v>
      </c>
      <c r="D11459" s="116">
        <f>'[3]New Statement'!G224</f>
        <v>149050203</v>
      </c>
      <c r="E11459" s="116"/>
      <c r="F11459" s="116"/>
      <c r="G11459" s="116">
        <f>'[3]New Statement'!I224</f>
        <v>279</v>
      </c>
      <c r="H11459" s="115">
        <f>SUM(F11459:G11459)</f>
        <v>279</v>
      </c>
      <c r="I11459" s="765"/>
      <c r="J11459" s="765"/>
      <c r="K11459" s="765"/>
    </row>
    <row r="11460" spans="1:11" ht="25.5">
      <c r="A11460" s="765"/>
      <c r="B11460" s="766"/>
      <c r="C11460" s="195" t="str">
        <f>'[3]New Statement'!F225</f>
        <v>Canal Colony Railway Road</v>
      </c>
      <c r="D11460" s="116">
        <f>'[3]New Statement'!G225</f>
        <v>149050204</v>
      </c>
      <c r="E11460" s="116"/>
      <c r="F11460" s="116"/>
      <c r="G11460" s="116">
        <f>'[3]New Statement'!I225</f>
        <v>381</v>
      </c>
      <c r="H11460" s="115">
        <f>SUM(F11460:G11460)</f>
        <v>381</v>
      </c>
      <c r="I11460" s="765"/>
      <c r="J11460" s="765"/>
      <c r="K11460" s="765"/>
    </row>
    <row r="11461" spans="1:11">
      <c r="A11461" s="765"/>
      <c r="B11461" s="766"/>
      <c r="C11461" s="777" t="s">
        <v>3493</v>
      </c>
      <c r="D11461" s="777"/>
      <c r="E11461" s="34"/>
      <c r="F11461" s="34">
        <f>SUM(F11457:F11460)</f>
        <v>0</v>
      </c>
      <c r="G11461" s="34">
        <f>SUM(G11457:G11460)</f>
        <v>1245</v>
      </c>
      <c r="H11461" s="34">
        <f>SUM(H11457:H11460)</f>
        <v>1245</v>
      </c>
      <c r="I11461" s="765"/>
      <c r="J11461" s="765"/>
      <c r="K11461" s="765"/>
    </row>
    <row r="11462" spans="1:11">
      <c r="A11462" s="765">
        <v>165</v>
      </c>
      <c r="B11462" s="766" t="s">
        <v>3559</v>
      </c>
      <c r="C11462" s="195" t="str">
        <f>'[3]New Statement'!F226</f>
        <v xml:space="preserve">PTCL Colony </v>
      </c>
      <c r="D11462" s="116">
        <f>'[3]New Statement'!G226</f>
        <v>149050205</v>
      </c>
      <c r="E11462" s="116"/>
      <c r="F11462" s="116">
        <f>'[3]New Statement'!H226</f>
        <v>237</v>
      </c>
      <c r="G11462" s="116"/>
      <c r="H11462" s="115">
        <f>SUM(F11462:G11462)</f>
        <v>237</v>
      </c>
      <c r="I11462" s="765">
        <v>3</v>
      </c>
      <c r="J11462" s="765" t="s">
        <v>3494</v>
      </c>
      <c r="K11462" s="765">
        <f>SUM(I11462:J11464)</f>
        <v>3</v>
      </c>
    </row>
    <row r="11463" spans="1:11" ht="25.5">
      <c r="A11463" s="765"/>
      <c r="B11463" s="766"/>
      <c r="C11463" s="195" t="str">
        <f>'[3]New Statement'!F227</f>
        <v>Gujar Basti Iqbal Pura</v>
      </c>
      <c r="D11463" s="116">
        <f>'[3]New Statement'!G227</f>
        <v>149050206</v>
      </c>
      <c r="E11463" s="116"/>
      <c r="F11463" s="116">
        <f>'[3]New Statement'!H227</f>
        <v>963</v>
      </c>
      <c r="G11463" s="116"/>
      <c r="H11463" s="115">
        <f>SUM(F11463:G11463)</f>
        <v>963</v>
      </c>
      <c r="I11463" s="765"/>
      <c r="J11463" s="765"/>
      <c r="K11463" s="765"/>
    </row>
    <row r="11464" spans="1:11">
      <c r="A11464" s="765"/>
      <c r="B11464" s="766"/>
      <c r="C11464" s="777" t="s">
        <v>3493</v>
      </c>
      <c r="D11464" s="777"/>
      <c r="E11464" s="34"/>
      <c r="F11464" s="34">
        <f>SUM(F11462:F11463)</f>
        <v>1200</v>
      </c>
      <c r="G11464" s="34">
        <f>SUM(G11462:G11463)</f>
        <v>0</v>
      </c>
      <c r="H11464" s="34">
        <f>SUM(H11462:H11463)</f>
        <v>1200</v>
      </c>
      <c r="I11464" s="765"/>
      <c r="J11464" s="765"/>
      <c r="K11464" s="765"/>
    </row>
    <row r="11465" spans="1:11">
      <c r="A11465" s="775">
        <v>166</v>
      </c>
      <c r="B11465" s="766" t="s">
        <v>3558</v>
      </c>
      <c r="C11465" s="195" t="str">
        <f>'[3]New Statement'!F226</f>
        <v xml:space="preserve">PTCL Colony </v>
      </c>
      <c r="D11465" s="116">
        <f>'[3]New Statement'!G226</f>
        <v>149050205</v>
      </c>
      <c r="E11465" s="116"/>
      <c r="F11465" s="116"/>
      <c r="G11465" s="116">
        <f>'[3]New Statement'!I226</f>
        <v>197</v>
      </c>
      <c r="H11465" s="115">
        <f>SUM(F11465:G11465)</f>
        <v>197</v>
      </c>
      <c r="I11465" s="775" t="s">
        <v>3494</v>
      </c>
      <c r="J11465" s="775">
        <v>2</v>
      </c>
      <c r="K11465" s="775">
        <f>SUM(I11465:J11467)</f>
        <v>2</v>
      </c>
    </row>
    <row r="11466" spans="1:11" ht="25.5">
      <c r="A11466" s="776"/>
      <c r="B11466" s="766"/>
      <c r="C11466" s="195" t="str">
        <f>'[3]New Statement'!F227</f>
        <v>Gujar Basti Iqbal Pura</v>
      </c>
      <c r="D11466" s="116">
        <f>'[3]New Statement'!G227</f>
        <v>149050206</v>
      </c>
      <c r="E11466" s="116"/>
      <c r="F11466" s="116"/>
      <c r="G11466" s="116">
        <f>'[3]New Statement'!I227</f>
        <v>841</v>
      </c>
      <c r="H11466" s="115">
        <f>SUM(F11466:G11466)</f>
        <v>841</v>
      </c>
      <c r="I11466" s="776"/>
      <c r="J11466" s="776"/>
      <c r="K11466" s="776"/>
    </row>
    <row r="11467" spans="1:11">
      <c r="A11467" s="779"/>
      <c r="B11467" s="766"/>
      <c r="C11467" s="777" t="s">
        <v>3493</v>
      </c>
      <c r="D11467" s="777"/>
      <c r="E11467" s="34"/>
      <c r="F11467" s="34">
        <f>SUM(F11465:F11466)</f>
        <v>0</v>
      </c>
      <c r="G11467" s="34">
        <f>SUM(G11465:G11466)</f>
        <v>1038</v>
      </c>
      <c r="H11467" s="34">
        <f>SUM(H11465:H11466)</f>
        <v>1038</v>
      </c>
      <c r="I11467" s="779"/>
      <c r="J11467" s="779"/>
      <c r="K11467" s="779"/>
    </row>
    <row r="11468" spans="1:11" ht="25.5">
      <c r="A11468" s="765">
        <v>167</v>
      </c>
      <c r="B11468" s="766" t="s">
        <v>3557</v>
      </c>
      <c r="C11468" s="195" t="str">
        <f>'[3]New Statement'!F228</f>
        <v>Kachi Abadi Gool Bhutta</v>
      </c>
      <c r="D11468" s="116">
        <f>'[3]New Statement'!G228</f>
        <v>149050301</v>
      </c>
      <c r="E11468" s="116"/>
      <c r="F11468" s="116">
        <f>'[3]New Statement'!H228</f>
        <v>431</v>
      </c>
      <c r="G11468" s="116"/>
      <c r="H11468" s="115">
        <f>SUM(F11468:G11468)</f>
        <v>431</v>
      </c>
      <c r="I11468" s="765">
        <v>3</v>
      </c>
      <c r="J11468" s="765" t="s">
        <v>3494</v>
      </c>
      <c r="K11468" s="765">
        <f>SUM(I11468:J11471)</f>
        <v>3</v>
      </c>
    </row>
    <row r="11469" spans="1:11">
      <c r="A11469" s="765"/>
      <c r="B11469" s="766"/>
      <c r="C11469" s="195" t="str">
        <f>'[3]New Statement'!F229</f>
        <v>Old Yung Pura</v>
      </c>
      <c r="D11469" s="116">
        <f>'[3]New Statement'!G229</f>
        <v>149050302</v>
      </c>
      <c r="E11469" s="116"/>
      <c r="F11469" s="116">
        <f>'[3]New Statement'!H229</f>
        <v>565</v>
      </c>
      <c r="G11469" s="116"/>
      <c r="H11469" s="115">
        <f>SUM(F11469:G11469)</f>
        <v>565</v>
      </c>
      <c r="I11469" s="765"/>
      <c r="J11469" s="765"/>
      <c r="K11469" s="765"/>
    </row>
    <row r="11470" spans="1:11">
      <c r="A11470" s="765"/>
      <c r="B11470" s="766"/>
      <c r="C11470" s="195" t="str">
        <f>'[3]New Statement'!F230</f>
        <v xml:space="preserve">Lala Zar Colony </v>
      </c>
      <c r="D11470" s="116">
        <f>'[3]New Statement'!G230</f>
        <v>149050303</v>
      </c>
      <c r="E11470" s="116"/>
      <c r="F11470" s="116">
        <f>'[3]New Statement'!H230</f>
        <v>330</v>
      </c>
      <c r="G11470" s="116"/>
      <c r="H11470" s="115">
        <f>SUM(F11470:G11470)</f>
        <v>330</v>
      </c>
      <c r="I11470" s="765"/>
      <c r="J11470" s="765"/>
      <c r="K11470" s="765"/>
    </row>
    <row r="11471" spans="1:11">
      <c r="A11471" s="765"/>
      <c r="B11471" s="766"/>
      <c r="C11471" s="777"/>
      <c r="D11471" s="777"/>
      <c r="E11471" s="34"/>
      <c r="F11471" s="34">
        <f>SUM(F11468:F11470)</f>
        <v>1326</v>
      </c>
      <c r="G11471" s="34">
        <f>SUM(G11468:G11470)</f>
        <v>0</v>
      </c>
      <c r="H11471" s="34">
        <f>SUM(H11468:H11470)</f>
        <v>1326</v>
      </c>
      <c r="I11471" s="765"/>
      <c r="J11471" s="765"/>
      <c r="K11471" s="765"/>
    </row>
    <row r="11472" spans="1:11" ht="25.5">
      <c r="A11472" s="765">
        <v>168</v>
      </c>
      <c r="B11472" s="766" t="s">
        <v>3556</v>
      </c>
      <c r="C11472" s="195" t="str">
        <f>'[3]New Statement'!F228</f>
        <v>Kachi Abadi Gool Bhutta</v>
      </c>
      <c r="D11472" s="116">
        <f>'[3]New Statement'!G228</f>
        <v>149050301</v>
      </c>
      <c r="E11472" s="116"/>
      <c r="F11472" s="116"/>
      <c r="G11472" s="116">
        <f>'[3]New Statement'!I228</f>
        <v>296</v>
      </c>
      <c r="H11472" s="115">
        <f>SUM(F11472:G11472)</f>
        <v>296</v>
      </c>
      <c r="I11472" s="765" t="s">
        <v>3494</v>
      </c>
      <c r="J11472" s="765">
        <v>2</v>
      </c>
      <c r="K11472" s="765">
        <f>SUM(I11472:J11475)</f>
        <v>2</v>
      </c>
    </row>
    <row r="11473" spans="1:11">
      <c r="A11473" s="765"/>
      <c r="B11473" s="766"/>
      <c r="C11473" s="195" t="str">
        <f>'[3]New Statement'!F229</f>
        <v>Old Yung Pura</v>
      </c>
      <c r="D11473" s="116">
        <f>'[3]New Statement'!G229</f>
        <v>149050302</v>
      </c>
      <c r="E11473" s="116"/>
      <c r="F11473" s="116"/>
      <c r="G11473" s="116">
        <f>'[3]New Statement'!I229</f>
        <v>436</v>
      </c>
      <c r="H11473" s="115">
        <f>SUM(F11473:G11473)</f>
        <v>436</v>
      </c>
      <c r="I11473" s="765"/>
      <c r="J11473" s="765"/>
      <c r="K11473" s="765"/>
    </row>
    <row r="11474" spans="1:11">
      <c r="A11474" s="765"/>
      <c r="B11474" s="766"/>
      <c r="C11474" s="195" t="str">
        <f>'[3]New Statement'!F230</f>
        <v xml:space="preserve">Lala Zar Colony </v>
      </c>
      <c r="D11474" s="116">
        <f>'[3]New Statement'!G230</f>
        <v>149050303</v>
      </c>
      <c r="E11474" s="116"/>
      <c r="F11474" s="116"/>
      <c r="G11474" s="116">
        <f>'[3]New Statement'!I230</f>
        <v>310</v>
      </c>
      <c r="H11474" s="115">
        <f>SUM(F11474:G11474)</f>
        <v>310</v>
      </c>
      <c r="I11474" s="765"/>
      <c r="J11474" s="765"/>
      <c r="K11474" s="765"/>
    </row>
    <row r="11475" spans="1:11">
      <c r="A11475" s="765"/>
      <c r="B11475" s="766"/>
      <c r="C11475" s="777" t="s">
        <v>3493</v>
      </c>
      <c r="D11475" s="777"/>
      <c r="E11475" s="34"/>
      <c r="F11475" s="34">
        <f>SUM(F11472:F11474)</f>
        <v>0</v>
      </c>
      <c r="G11475" s="34">
        <f>SUM(G11472:G11474)</f>
        <v>1042</v>
      </c>
      <c r="H11475" s="34">
        <f>SUM(H11472:H11474)</f>
        <v>1042</v>
      </c>
      <c r="I11475" s="765"/>
      <c r="J11475" s="765"/>
      <c r="K11475" s="765"/>
    </row>
    <row r="11476" spans="1:11">
      <c r="A11476" s="765">
        <v>169</v>
      </c>
      <c r="B11476" s="766" t="s">
        <v>3555</v>
      </c>
      <c r="C11476" s="195" t="str">
        <f>'[3]New Statement'!F231</f>
        <v>New Yung Pura</v>
      </c>
      <c r="D11476" s="116">
        <f>'[3]New Statement'!G231</f>
        <v>149050304</v>
      </c>
      <c r="E11476" s="116"/>
      <c r="F11476" s="116">
        <f>'[3]New Statement'!H231</f>
        <v>678</v>
      </c>
      <c r="G11476" s="116"/>
      <c r="H11476" s="115">
        <f>SUM(F11476:G11476)</f>
        <v>678</v>
      </c>
      <c r="I11476" s="765">
        <v>3</v>
      </c>
      <c r="J11476" s="765" t="s">
        <v>3494</v>
      </c>
      <c r="K11476" s="765">
        <f>SUM(I11476:J11478)</f>
        <v>3</v>
      </c>
    </row>
    <row r="11477" spans="1:11">
      <c r="A11477" s="765"/>
      <c r="B11477" s="766"/>
      <c r="C11477" s="195" t="str">
        <f>'[3]New Statement'!F232</f>
        <v>Firdous Colony</v>
      </c>
      <c r="D11477" s="116">
        <f>'[3]New Statement'!G232</f>
        <v>149050305</v>
      </c>
      <c r="E11477" s="116"/>
      <c r="F11477" s="116">
        <f>'[3]New Statement'!H232</f>
        <v>714</v>
      </c>
      <c r="G11477" s="116"/>
      <c r="H11477" s="115">
        <f>SUM(F11477:G11477)</f>
        <v>714</v>
      </c>
      <c r="I11477" s="765"/>
      <c r="J11477" s="765"/>
      <c r="K11477" s="765"/>
    </row>
    <row r="11478" spans="1:11">
      <c r="A11478" s="765"/>
      <c r="B11478" s="766"/>
      <c r="C11478" s="777" t="s">
        <v>3493</v>
      </c>
      <c r="D11478" s="777"/>
      <c r="E11478" s="34"/>
      <c r="F11478" s="34">
        <f>SUM(F11476:F11477)</f>
        <v>1392</v>
      </c>
      <c r="G11478" s="34">
        <f>SUM(G11476:G11477)</f>
        <v>0</v>
      </c>
      <c r="H11478" s="34">
        <f>SUM(H11476:H11477)</f>
        <v>1392</v>
      </c>
      <c r="I11478" s="765"/>
      <c r="J11478" s="765"/>
      <c r="K11478" s="765"/>
    </row>
    <row r="11479" spans="1:11">
      <c r="A11479" s="765">
        <v>170</v>
      </c>
      <c r="B11479" s="766" t="s">
        <v>3554</v>
      </c>
      <c r="C11479" s="195" t="str">
        <f>'[3]New Statement'!F231</f>
        <v>New Yung Pura</v>
      </c>
      <c r="D11479" s="116">
        <f>'[3]New Statement'!G231</f>
        <v>149050304</v>
      </c>
      <c r="E11479" s="116"/>
      <c r="F11479" s="116"/>
      <c r="G11479" s="116">
        <f>'[3]New Statement'!I231</f>
        <v>516</v>
      </c>
      <c r="H11479" s="115">
        <f>SUM(F11479:G11479)</f>
        <v>516</v>
      </c>
      <c r="I11479" s="765" t="s">
        <v>3494</v>
      </c>
      <c r="J11479" s="765">
        <v>3</v>
      </c>
      <c r="K11479" s="765">
        <f>SUM(I11479:J11483)</f>
        <v>3</v>
      </c>
    </row>
    <row r="11480" spans="1:11">
      <c r="A11480" s="765"/>
      <c r="B11480" s="766"/>
      <c r="C11480" s="195" t="str">
        <f>'[3]New Statement'!F232</f>
        <v>Firdous Colony</v>
      </c>
      <c r="D11480" s="116">
        <f>'[3]New Statement'!G232</f>
        <v>149050305</v>
      </c>
      <c r="E11480" s="116"/>
      <c r="F11480" s="116"/>
      <c r="G11480" s="116">
        <f>'[3]New Statement'!I232</f>
        <v>526</v>
      </c>
      <c r="H11480" s="115">
        <f>SUM(F11480:G11480)</f>
        <v>526</v>
      </c>
      <c r="I11480" s="765"/>
      <c r="J11480" s="765"/>
      <c r="K11480" s="765"/>
    </row>
    <row r="11481" spans="1:11">
      <c r="A11481" s="765"/>
      <c r="B11481" s="766"/>
      <c r="C11481" s="195" t="str">
        <f>'[3]New Statement'!F233</f>
        <v xml:space="preserve">Sialvi Colony </v>
      </c>
      <c r="D11481" s="116">
        <f>'[3]New Statement'!G233</f>
        <v>149050306</v>
      </c>
      <c r="E11481" s="116"/>
      <c r="F11481" s="116"/>
      <c r="G11481" s="116">
        <f>'[3]New Statement'!I233</f>
        <v>489</v>
      </c>
      <c r="H11481" s="115">
        <f>SUM(F11481:G11481)</f>
        <v>489</v>
      </c>
      <c r="I11481" s="765"/>
      <c r="J11481" s="765"/>
      <c r="K11481" s="765"/>
    </row>
    <row r="11482" spans="1:11" ht="25.5">
      <c r="A11482" s="765"/>
      <c r="B11482" s="766"/>
      <c r="C11482" s="195" t="str">
        <f>'[3]New Statement'!F234</f>
        <v>Staff Colony/ Bilal Colony</v>
      </c>
      <c r="D11482" s="116">
        <f>'[3]New Statement'!G234</f>
        <v>149050307</v>
      </c>
      <c r="E11482" s="116"/>
      <c r="F11482" s="116"/>
      <c r="G11482" s="116">
        <f>'[3]New Statement'!I234</f>
        <v>117</v>
      </c>
      <c r="H11482" s="115">
        <f>SUM(F11482:G11482)</f>
        <v>117</v>
      </c>
      <c r="I11482" s="765"/>
      <c r="J11482" s="765"/>
      <c r="K11482" s="765"/>
    </row>
    <row r="11483" spans="1:11">
      <c r="A11483" s="765"/>
      <c r="B11483" s="766"/>
      <c r="C11483" s="777" t="s">
        <v>3493</v>
      </c>
      <c r="D11483" s="777"/>
      <c r="E11483" s="34"/>
      <c r="F11483" s="34">
        <f>SUM(F11479:F11482)</f>
        <v>0</v>
      </c>
      <c r="G11483" s="34">
        <f>SUM(G11479:G11482)</f>
        <v>1648</v>
      </c>
      <c r="H11483" s="34">
        <f>SUM(H11479:H11482)</f>
        <v>1648</v>
      </c>
      <c r="I11483" s="765"/>
      <c r="J11483" s="765"/>
      <c r="K11483" s="765"/>
    </row>
    <row r="11484" spans="1:11">
      <c r="A11484" s="765">
        <v>171</v>
      </c>
      <c r="B11484" s="766" t="s">
        <v>3553</v>
      </c>
      <c r="C11484" s="195" t="str">
        <f>'[3]New Statement'!F233</f>
        <v xml:space="preserve">Sialvi Colony </v>
      </c>
      <c r="D11484" s="116">
        <f>'[3]New Statement'!G233</f>
        <v>149050306</v>
      </c>
      <c r="E11484" s="35"/>
      <c r="F11484" s="116">
        <f>'[3]New Statement'!H233</f>
        <v>662</v>
      </c>
      <c r="G11484" s="116"/>
      <c r="H11484" s="115">
        <f>SUM(F11484:G11484)</f>
        <v>662</v>
      </c>
      <c r="I11484" s="765">
        <v>2</v>
      </c>
      <c r="J11484" s="765" t="s">
        <v>3494</v>
      </c>
      <c r="K11484" s="765">
        <f>SUM(I11484:J11486)</f>
        <v>2</v>
      </c>
    </row>
    <row r="11485" spans="1:11" ht="25.5">
      <c r="A11485" s="765"/>
      <c r="B11485" s="766"/>
      <c r="C11485" s="195" t="str">
        <f>'[3]New Statement'!F234</f>
        <v>Staff Colony/ Bilal Colony</v>
      </c>
      <c r="D11485" s="116">
        <f>'[3]New Statement'!G234</f>
        <v>149050307</v>
      </c>
      <c r="E11485" s="116"/>
      <c r="F11485" s="116">
        <f>'[3]New Statement'!H234</f>
        <v>145</v>
      </c>
      <c r="G11485" s="116"/>
      <c r="H11485" s="115">
        <f>SUM(F11485:G11485)</f>
        <v>145</v>
      </c>
      <c r="I11485" s="765"/>
      <c r="J11485" s="765"/>
      <c r="K11485" s="765"/>
    </row>
    <row r="11486" spans="1:11">
      <c r="A11486" s="765"/>
      <c r="B11486" s="766"/>
      <c r="C11486" s="777" t="s">
        <v>3493</v>
      </c>
      <c r="D11486" s="777"/>
      <c r="E11486" s="34"/>
      <c r="F11486" s="34">
        <f>SUM(F11484:F11485)</f>
        <v>807</v>
      </c>
      <c r="G11486" s="34">
        <f>SUM(G11484:G11485)</f>
        <v>0</v>
      </c>
      <c r="H11486" s="34">
        <f>SUM(H11484:H11485)</f>
        <v>807</v>
      </c>
      <c r="I11486" s="765"/>
      <c r="J11486" s="765"/>
      <c r="K11486" s="765"/>
    </row>
    <row r="11487" spans="1:11">
      <c r="A11487" s="765">
        <v>172</v>
      </c>
      <c r="B11487" s="766" t="s">
        <v>3552</v>
      </c>
      <c r="C11487" s="195" t="str">
        <f>'[3]New Statement'!F1946</f>
        <v>Annad Pura</v>
      </c>
      <c r="D11487" s="116">
        <f>'[3]New Statement'!G1946</f>
        <v>149630101</v>
      </c>
      <c r="E11487" s="36"/>
      <c r="F11487" s="116">
        <f>'[3]New Statement'!H1946</f>
        <v>525</v>
      </c>
      <c r="G11487" s="116"/>
      <c r="H11487" s="116">
        <f>SUM(F11487:G11487)</f>
        <v>525</v>
      </c>
      <c r="I11487" s="765">
        <v>4</v>
      </c>
      <c r="J11487" s="765" t="s">
        <v>3494</v>
      </c>
      <c r="K11487" s="765">
        <f>SUM(I11487:J11491)</f>
        <v>4</v>
      </c>
    </row>
    <row r="11488" spans="1:11">
      <c r="A11488" s="765"/>
      <c r="B11488" s="766"/>
      <c r="C11488" s="195" t="str">
        <f>'[3]New Statement'!F1947</f>
        <v>Rehman Pura No. 1</v>
      </c>
      <c r="D11488" s="116">
        <f>'[3]New Statement'!G1947</f>
        <v>149630102</v>
      </c>
      <c r="E11488" s="36"/>
      <c r="F11488" s="116">
        <f>'[3]New Statement'!H1947</f>
        <v>457</v>
      </c>
      <c r="G11488" s="116"/>
      <c r="H11488" s="116">
        <f>SUM(F11488:G11488)</f>
        <v>457</v>
      </c>
      <c r="I11488" s="765"/>
      <c r="J11488" s="765"/>
      <c r="K11488" s="765"/>
    </row>
    <row r="11489" spans="1:11">
      <c r="A11489" s="765"/>
      <c r="B11489" s="766"/>
      <c r="C11489" s="195" t="str">
        <f>'[3]New Statement'!F1948</f>
        <v>Rehman Pura No. 2</v>
      </c>
      <c r="D11489" s="116">
        <f>'[3]New Statement'!G1948</f>
        <v>149630103</v>
      </c>
      <c r="E11489" s="36"/>
      <c r="F11489" s="116">
        <f>'[3]New Statement'!H1948</f>
        <v>165</v>
      </c>
      <c r="G11489" s="116"/>
      <c r="H11489" s="116">
        <f>SUM(F11489:G11489)</f>
        <v>165</v>
      </c>
      <c r="I11489" s="765"/>
      <c r="J11489" s="765"/>
      <c r="K11489" s="765"/>
    </row>
    <row r="11490" spans="1:11">
      <c r="A11490" s="765"/>
      <c r="B11490" s="766"/>
      <c r="C11490" s="195" t="str">
        <f>'[3]New Statement'!F1949</f>
        <v xml:space="preserve">Rehaman Pura </v>
      </c>
      <c r="D11490" s="116">
        <f>'[3]New Statement'!G1949</f>
        <v>149630104</v>
      </c>
      <c r="E11490" s="36"/>
      <c r="F11490" s="116">
        <f>'[3]New Statement'!H1949</f>
        <v>600</v>
      </c>
      <c r="G11490" s="116"/>
      <c r="H11490" s="116">
        <f>SUM(F11490:G11490)</f>
        <v>600</v>
      </c>
      <c r="I11490" s="765"/>
      <c r="J11490" s="765"/>
      <c r="K11490" s="765"/>
    </row>
    <row r="11491" spans="1:11">
      <c r="A11491" s="765"/>
      <c r="B11491" s="766"/>
      <c r="C11491" s="777" t="s">
        <v>3493</v>
      </c>
      <c r="D11491" s="777"/>
      <c r="E11491" s="33"/>
      <c r="F11491" s="34">
        <f>SUM(F11487:F11490)</f>
        <v>1747</v>
      </c>
      <c r="G11491" s="34">
        <f>SUM(G11487:G11490)</f>
        <v>0</v>
      </c>
      <c r="H11491" s="34">
        <f>SUM(H11487:H11490)</f>
        <v>1747</v>
      </c>
      <c r="I11491" s="765"/>
      <c r="J11491" s="765"/>
      <c r="K11491" s="765"/>
    </row>
    <row r="11492" spans="1:11">
      <c r="A11492" s="765">
        <v>173</v>
      </c>
      <c r="B11492" s="766" t="s">
        <v>3551</v>
      </c>
      <c r="C11492" s="195" t="str">
        <f>'[3]New Statement'!F1946</f>
        <v>Annad Pura</v>
      </c>
      <c r="D11492" s="116">
        <f>'[3]New Statement'!G1946</f>
        <v>149630101</v>
      </c>
      <c r="E11492" s="115"/>
      <c r="F11492" s="116"/>
      <c r="G11492" s="116">
        <f>'[3]New Statement'!I1946</f>
        <v>392</v>
      </c>
      <c r="H11492" s="116">
        <f>SUM(F11492:G11492)</f>
        <v>392</v>
      </c>
      <c r="I11492" s="765" t="s">
        <v>3494</v>
      </c>
      <c r="J11492" s="765">
        <v>3</v>
      </c>
      <c r="K11492" s="765">
        <f>SUM(I11492:J11496)</f>
        <v>3</v>
      </c>
    </row>
    <row r="11493" spans="1:11">
      <c r="A11493" s="765"/>
      <c r="B11493" s="766"/>
      <c r="C11493" s="195" t="str">
        <f>'[3]New Statement'!F1947</f>
        <v>Rehman Pura No. 1</v>
      </c>
      <c r="D11493" s="116">
        <f>'[3]New Statement'!G1947</f>
        <v>149630102</v>
      </c>
      <c r="E11493" s="115"/>
      <c r="F11493" s="116"/>
      <c r="G11493" s="116">
        <f>'[3]New Statement'!I1947</f>
        <v>354</v>
      </c>
      <c r="H11493" s="116">
        <f>SUM(F11493:G11493)</f>
        <v>354</v>
      </c>
      <c r="I11493" s="765"/>
      <c r="J11493" s="765"/>
      <c r="K11493" s="765"/>
    </row>
    <row r="11494" spans="1:11">
      <c r="A11494" s="765"/>
      <c r="B11494" s="766"/>
      <c r="C11494" s="195" t="str">
        <f>'[3]New Statement'!F1948</f>
        <v>Rehman Pura No. 2</v>
      </c>
      <c r="D11494" s="116">
        <f>'[3]New Statement'!G1948</f>
        <v>149630103</v>
      </c>
      <c r="E11494" s="115"/>
      <c r="F11494" s="116"/>
      <c r="G11494" s="116">
        <f>'[3]New Statement'!I1948</f>
        <v>129</v>
      </c>
      <c r="H11494" s="116">
        <f>SUM(F11494:G11494)</f>
        <v>129</v>
      </c>
      <c r="I11494" s="765"/>
      <c r="J11494" s="765"/>
      <c r="K11494" s="765"/>
    </row>
    <row r="11495" spans="1:11">
      <c r="A11495" s="765"/>
      <c r="B11495" s="766"/>
      <c r="C11495" s="195" t="str">
        <f>'[3]New Statement'!F1949</f>
        <v xml:space="preserve">Rehaman Pura </v>
      </c>
      <c r="D11495" s="116">
        <f>'[3]New Statement'!G1949</f>
        <v>149630104</v>
      </c>
      <c r="E11495" s="115"/>
      <c r="F11495" s="116"/>
      <c r="G11495" s="116">
        <f>'[3]New Statement'!I1949</f>
        <v>443</v>
      </c>
      <c r="H11495" s="116">
        <f>SUM(F11495:G11495)</f>
        <v>443</v>
      </c>
      <c r="I11495" s="765"/>
      <c r="J11495" s="765"/>
      <c r="K11495" s="765"/>
    </row>
    <row r="11496" spans="1:11">
      <c r="A11496" s="765"/>
      <c r="B11496" s="766"/>
      <c r="C11496" s="777" t="s">
        <v>3493</v>
      </c>
      <c r="D11496" s="777"/>
      <c r="E11496" s="34"/>
      <c r="F11496" s="34">
        <f>SUM(F11492:F11495)</f>
        <v>0</v>
      </c>
      <c r="G11496" s="34">
        <f>SUM(G11492:G11495)</f>
        <v>1318</v>
      </c>
      <c r="H11496" s="34">
        <f>SUM(H11492:H11495)</f>
        <v>1318</v>
      </c>
      <c r="I11496" s="765"/>
      <c r="J11496" s="765"/>
      <c r="K11496" s="765"/>
    </row>
    <row r="11497" spans="1:11">
      <c r="A11497" s="765">
        <v>174</v>
      </c>
      <c r="B11497" s="766" t="s">
        <v>3552</v>
      </c>
      <c r="C11497" s="195" t="str">
        <f>'[3]New Statement'!F1950</f>
        <v>Afghan Abad No. 2</v>
      </c>
      <c r="D11497" s="116">
        <f>'[3]New Statement'!G1950</f>
        <v>149630105</v>
      </c>
      <c r="E11497" s="115"/>
      <c r="F11497" s="116">
        <f>'[3]New Statement'!H1950</f>
        <v>805</v>
      </c>
      <c r="G11497" s="116"/>
      <c r="H11497" s="116">
        <f>SUM(F11497:G11497)</f>
        <v>805</v>
      </c>
      <c r="I11497" s="765">
        <v>4</v>
      </c>
      <c r="J11497" s="765" t="s">
        <v>3494</v>
      </c>
      <c r="K11497" s="765">
        <f>SUM(I11497:J11501)</f>
        <v>4</v>
      </c>
    </row>
    <row r="11498" spans="1:11">
      <c r="A11498" s="765"/>
      <c r="B11498" s="766"/>
      <c r="C11498" s="195" t="str">
        <f>'[3]New Statement'!F1951</f>
        <v>Kamal Abad</v>
      </c>
      <c r="D11498" s="116">
        <f>'[3]New Statement'!G1951</f>
        <v>149630106</v>
      </c>
      <c r="E11498" s="115"/>
      <c r="F11498" s="116">
        <f>'[3]New Statement'!H1951</f>
        <v>517</v>
      </c>
      <c r="G11498" s="116"/>
      <c r="H11498" s="116">
        <f>SUM(F11498:G11498)</f>
        <v>517</v>
      </c>
      <c r="I11498" s="765"/>
      <c r="J11498" s="765"/>
      <c r="K11498" s="765"/>
    </row>
    <row r="11499" spans="1:11">
      <c r="A11499" s="765"/>
      <c r="B11499" s="766"/>
      <c r="C11499" s="195" t="str">
        <f>'[3]New Statement'!F1954</f>
        <v>Munir Abad</v>
      </c>
      <c r="D11499" s="116">
        <f>'[3]New Statement'!G1954</f>
        <v>149630203</v>
      </c>
      <c r="E11499" s="115"/>
      <c r="F11499" s="116">
        <f>'[3]New Statement'!H1954</f>
        <v>521</v>
      </c>
      <c r="G11499" s="116"/>
      <c r="H11499" s="116">
        <f>SUM(F11499:G11499)</f>
        <v>521</v>
      </c>
      <c r="I11499" s="765"/>
      <c r="J11499" s="765"/>
      <c r="K11499" s="765"/>
    </row>
    <row r="11500" spans="1:11">
      <c r="A11500" s="765"/>
      <c r="B11500" s="766"/>
      <c r="C11500" s="195" t="str">
        <f>'[3]New Statement'!F1955</f>
        <v>Munir Abad</v>
      </c>
      <c r="D11500" s="116">
        <f>'[3]New Statement'!G1955</f>
        <v>149630204</v>
      </c>
      <c r="E11500" s="115"/>
      <c r="F11500" s="116">
        <f>'[3]New Statement'!H1955</f>
        <v>279</v>
      </c>
      <c r="G11500" s="116"/>
      <c r="H11500" s="116">
        <f>SUM(F11500:G11500)</f>
        <v>279</v>
      </c>
      <c r="I11500" s="765"/>
      <c r="J11500" s="765"/>
      <c r="K11500" s="765"/>
    </row>
    <row r="11501" spans="1:11">
      <c r="A11501" s="765"/>
      <c r="B11501" s="766"/>
      <c r="C11501" s="777" t="s">
        <v>3493</v>
      </c>
      <c r="D11501" s="777"/>
      <c r="E11501" s="34"/>
      <c r="F11501" s="34">
        <f>SUM(F11497:F11500)</f>
        <v>2122</v>
      </c>
      <c r="G11501" s="34">
        <f>SUM(G11497:G11500)</f>
        <v>0</v>
      </c>
      <c r="H11501" s="34">
        <f>SUM(H11497:H11500)</f>
        <v>2122</v>
      </c>
      <c r="I11501" s="765"/>
      <c r="J11501" s="765"/>
      <c r="K11501" s="765"/>
    </row>
    <row r="11502" spans="1:11">
      <c r="A11502" s="765">
        <v>175</v>
      </c>
      <c r="B11502" s="766" t="s">
        <v>3551</v>
      </c>
      <c r="C11502" s="195" t="str">
        <f>'[3]New Statement'!F1950</f>
        <v>Afghan Abad No. 2</v>
      </c>
      <c r="D11502" s="116">
        <f>'[3]New Statement'!G1950</f>
        <v>149630105</v>
      </c>
      <c r="E11502" s="115"/>
      <c r="F11502" s="116"/>
      <c r="G11502" s="116">
        <f>'[3]New Statement'!I1950</f>
        <v>612</v>
      </c>
      <c r="H11502" s="116">
        <f>SUM(F11502:G11502)</f>
        <v>612</v>
      </c>
      <c r="I11502" s="765" t="s">
        <v>3494</v>
      </c>
      <c r="J11502" s="765">
        <v>3</v>
      </c>
      <c r="K11502" s="765">
        <f>SUM(I11502:J11506)</f>
        <v>3</v>
      </c>
    </row>
    <row r="11503" spans="1:11">
      <c r="A11503" s="765"/>
      <c r="B11503" s="766"/>
      <c r="C11503" s="195" t="str">
        <f>'[3]New Statement'!F1951</f>
        <v>Kamal Abad</v>
      </c>
      <c r="D11503" s="116">
        <f>'[3]New Statement'!G1951</f>
        <v>149630106</v>
      </c>
      <c r="E11503" s="115"/>
      <c r="F11503" s="116"/>
      <c r="G11503" s="116">
        <f>'[3]New Statement'!I1951</f>
        <v>383</v>
      </c>
      <c r="H11503" s="116">
        <f>SUM(F11503:G11503)</f>
        <v>383</v>
      </c>
      <c r="I11503" s="765"/>
      <c r="J11503" s="765"/>
      <c r="K11503" s="765"/>
    </row>
    <row r="11504" spans="1:11">
      <c r="A11504" s="765"/>
      <c r="B11504" s="766"/>
      <c r="C11504" s="195" t="str">
        <f>'[3]New Statement'!F1954</f>
        <v>Munir Abad</v>
      </c>
      <c r="D11504" s="116">
        <f>'[3]New Statement'!G1954</f>
        <v>149630203</v>
      </c>
      <c r="E11504" s="115"/>
      <c r="F11504" s="116"/>
      <c r="G11504" s="116">
        <f>'[3]New Statement'!I1954</f>
        <v>389</v>
      </c>
      <c r="H11504" s="116">
        <f>SUM(F11504:G11504)</f>
        <v>389</v>
      </c>
      <c r="I11504" s="765"/>
      <c r="J11504" s="765"/>
      <c r="K11504" s="765"/>
    </row>
    <row r="11505" spans="1:11">
      <c r="A11505" s="765"/>
      <c r="B11505" s="766"/>
      <c r="C11505" s="195" t="str">
        <f>'[3]New Statement'!F1955</f>
        <v>Munir Abad</v>
      </c>
      <c r="D11505" s="116">
        <f>'[3]New Statement'!G1955</f>
        <v>149630204</v>
      </c>
      <c r="E11505" s="115"/>
      <c r="F11505" s="116"/>
      <c r="G11505" s="116">
        <f>'[3]New Statement'!I1955</f>
        <v>219</v>
      </c>
      <c r="H11505" s="116">
        <f>SUM(F11505:G11505)</f>
        <v>219</v>
      </c>
      <c r="I11505" s="765"/>
      <c r="J11505" s="765"/>
      <c r="K11505" s="765"/>
    </row>
    <row r="11506" spans="1:11">
      <c r="A11506" s="765"/>
      <c r="B11506" s="766"/>
      <c r="C11506" s="777" t="s">
        <v>3493</v>
      </c>
      <c r="D11506" s="777"/>
      <c r="E11506" s="34"/>
      <c r="F11506" s="34">
        <f>SUM(F11502:F11505)</f>
        <v>0</v>
      </c>
      <c r="G11506" s="34">
        <f>SUM(G11502:G11505)</f>
        <v>1603</v>
      </c>
      <c r="H11506" s="34">
        <f>SUM(H11502:H11505)</f>
        <v>1603</v>
      </c>
      <c r="I11506" s="765"/>
      <c r="J11506" s="765"/>
      <c r="K11506" s="765"/>
    </row>
    <row r="11507" spans="1:11">
      <c r="A11507" s="765">
        <v>176</v>
      </c>
      <c r="B11507" s="766" t="s">
        <v>3552</v>
      </c>
      <c r="C11507" s="195" t="str">
        <f>'[3]New Statement'!F1952</f>
        <v>Munir Abad</v>
      </c>
      <c r="D11507" s="116">
        <f>'[3]New Statement'!G1952</f>
        <v>149630201</v>
      </c>
      <c r="E11507" s="115"/>
      <c r="F11507" s="116">
        <f>'[3]New Statement'!H1952</f>
        <v>1027</v>
      </c>
      <c r="G11507" s="116"/>
      <c r="H11507" s="116">
        <f>SUM(F11507:G11507)</f>
        <v>1027</v>
      </c>
      <c r="I11507" s="765">
        <v>3</v>
      </c>
      <c r="J11507" s="765" t="s">
        <v>3494</v>
      </c>
      <c r="K11507" s="765">
        <f>SUM(I11507:J11509)</f>
        <v>3</v>
      </c>
    </row>
    <row r="11508" spans="1:11">
      <c r="A11508" s="765"/>
      <c r="B11508" s="766"/>
      <c r="C11508" s="195" t="str">
        <f>'[3]New Statement'!F1953</f>
        <v>Munir Abad</v>
      </c>
      <c r="D11508" s="116">
        <f>'[3]New Statement'!G1953</f>
        <v>149630202</v>
      </c>
      <c r="E11508" s="115"/>
      <c r="F11508" s="116">
        <f>'[3]New Statement'!H1953</f>
        <v>424</v>
      </c>
      <c r="G11508" s="116"/>
      <c r="H11508" s="116">
        <f>SUM(F11508:G11508)</f>
        <v>424</v>
      </c>
      <c r="I11508" s="765"/>
      <c r="J11508" s="765"/>
      <c r="K11508" s="765"/>
    </row>
    <row r="11509" spans="1:11">
      <c r="A11509" s="765"/>
      <c r="B11509" s="766"/>
      <c r="C11509" s="777" t="s">
        <v>3493</v>
      </c>
      <c r="D11509" s="777"/>
      <c r="E11509" s="34"/>
      <c r="F11509" s="34">
        <f>SUM(F11507:F11508)</f>
        <v>1451</v>
      </c>
      <c r="G11509" s="34">
        <f>SUM(G11507:G11508)</f>
        <v>0</v>
      </c>
      <c r="H11509" s="34">
        <f>SUM(H11507:H11508)</f>
        <v>1451</v>
      </c>
      <c r="I11509" s="765"/>
      <c r="J11509" s="765"/>
      <c r="K11509" s="765"/>
    </row>
    <row r="11510" spans="1:11">
      <c r="A11510" s="765">
        <v>177</v>
      </c>
      <c r="B11510" s="766" t="s">
        <v>3551</v>
      </c>
      <c r="C11510" s="195" t="str">
        <f>'[3]New Statement'!F1952</f>
        <v>Munir Abad</v>
      </c>
      <c r="D11510" s="116">
        <f>'[3]New Statement'!G1952</f>
        <v>149630201</v>
      </c>
      <c r="E11510" s="115"/>
      <c r="F11510" s="116"/>
      <c r="G11510" s="116">
        <f>'[3]New Statement'!I1952</f>
        <v>713</v>
      </c>
      <c r="H11510" s="116">
        <f>SUM(F11510:G11510)</f>
        <v>713</v>
      </c>
      <c r="I11510" s="765" t="s">
        <v>3494</v>
      </c>
      <c r="J11510" s="765">
        <v>2</v>
      </c>
      <c r="K11510" s="765">
        <f>SUM(I11510:J11512)</f>
        <v>2</v>
      </c>
    </row>
    <row r="11511" spans="1:11">
      <c r="A11511" s="765"/>
      <c r="B11511" s="766"/>
      <c r="C11511" s="195" t="str">
        <f>'[3]New Statement'!F1953</f>
        <v>Munir Abad</v>
      </c>
      <c r="D11511" s="116">
        <f>'[3]New Statement'!G1953</f>
        <v>149630202</v>
      </c>
      <c r="E11511" s="115"/>
      <c r="F11511" s="116"/>
      <c r="G11511" s="116">
        <f>'[3]New Statement'!I1953</f>
        <v>315</v>
      </c>
      <c r="H11511" s="116">
        <f>SUM(F11511:G11511)</f>
        <v>315</v>
      </c>
      <c r="I11511" s="765"/>
      <c r="J11511" s="765"/>
      <c r="K11511" s="765"/>
    </row>
    <row r="11512" spans="1:11">
      <c r="A11512" s="765"/>
      <c r="B11512" s="766"/>
      <c r="C11512" s="777" t="s">
        <v>3493</v>
      </c>
      <c r="D11512" s="777"/>
      <c r="E11512" s="34"/>
      <c r="F11512" s="34">
        <f>SUM(F11510:F11511)</f>
        <v>0</v>
      </c>
      <c r="G11512" s="34">
        <f>SUM(G11510:G11511)</f>
        <v>1028</v>
      </c>
      <c r="H11512" s="34">
        <f>SUM(H11510:H11511)</f>
        <v>1028</v>
      </c>
      <c r="I11512" s="765"/>
      <c r="J11512" s="765"/>
      <c r="K11512" s="765"/>
    </row>
    <row r="11513" spans="1:11">
      <c r="A11513" s="765">
        <v>178</v>
      </c>
      <c r="B11513" s="766" t="s">
        <v>3550</v>
      </c>
      <c r="C11513" s="195" t="str">
        <f>'[3]New Statement'!F1956</f>
        <v xml:space="preserve">Ilyas Park </v>
      </c>
      <c r="D11513" s="116">
        <f>'[3]New Statement'!G1956</f>
        <v>149630301</v>
      </c>
      <c r="E11513" s="115"/>
      <c r="F11513" s="116">
        <f>'[3]New Statement'!H1956</f>
        <v>442</v>
      </c>
      <c r="G11513" s="116"/>
      <c r="H11513" s="116">
        <f>SUM(F11513:G11513)</f>
        <v>442</v>
      </c>
      <c r="I11513" s="765">
        <v>3</v>
      </c>
      <c r="J11513" s="765" t="s">
        <v>3494</v>
      </c>
      <c r="K11513" s="765">
        <f>SUM(I11513:J11516)</f>
        <v>3</v>
      </c>
    </row>
    <row r="11514" spans="1:11">
      <c r="A11514" s="765"/>
      <c r="B11514" s="766"/>
      <c r="C11514" s="195" t="str">
        <f>'[3]New Statement'!F1957</f>
        <v xml:space="preserve">Ilyas Park </v>
      </c>
      <c r="D11514" s="116">
        <f>'[3]New Statement'!G1957</f>
        <v>149630302</v>
      </c>
      <c r="E11514" s="115"/>
      <c r="F11514" s="116">
        <f>'[3]New Statement'!H1957</f>
        <v>426</v>
      </c>
      <c r="G11514" s="116"/>
      <c r="H11514" s="116">
        <f>SUM(F11514:G11514)</f>
        <v>426</v>
      </c>
      <c r="I11514" s="765"/>
      <c r="J11514" s="765"/>
      <c r="K11514" s="765"/>
    </row>
    <row r="11515" spans="1:11">
      <c r="A11515" s="765"/>
      <c r="B11515" s="766"/>
      <c r="C11515" s="195" t="str">
        <f>'[3]New Statement'!F1958</f>
        <v xml:space="preserve">Ilyas Park </v>
      </c>
      <c r="D11515" s="116">
        <f>'[3]New Statement'!G1958</f>
        <v>149630303</v>
      </c>
      <c r="E11515" s="115"/>
      <c r="F11515" s="116">
        <f>'[3]New Statement'!H1958</f>
        <v>420</v>
      </c>
      <c r="G11515" s="116"/>
      <c r="H11515" s="116">
        <f>SUM(F11515:G11515)</f>
        <v>420</v>
      </c>
      <c r="I11515" s="765"/>
      <c r="J11515" s="765"/>
      <c r="K11515" s="765"/>
    </row>
    <row r="11516" spans="1:11">
      <c r="A11516" s="765"/>
      <c r="B11516" s="766"/>
      <c r="C11516" s="777" t="s">
        <v>3493</v>
      </c>
      <c r="D11516" s="777"/>
      <c r="E11516" s="34"/>
      <c r="F11516" s="34">
        <f>SUM(F11513:F11515)</f>
        <v>1288</v>
      </c>
      <c r="G11516" s="34">
        <f>SUM(G11513:G11515)</f>
        <v>0</v>
      </c>
      <c r="H11516" s="34">
        <f>SUM(H11513:H11515)</f>
        <v>1288</v>
      </c>
      <c r="I11516" s="765"/>
      <c r="J11516" s="765"/>
      <c r="K11516" s="765"/>
    </row>
    <row r="11517" spans="1:11">
      <c r="A11517" s="765">
        <v>179</v>
      </c>
      <c r="B11517" s="766" t="s">
        <v>3549</v>
      </c>
      <c r="C11517" s="195" t="str">
        <f>'[3]New Statement'!F1956</f>
        <v xml:space="preserve">Ilyas Park </v>
      </c>
      <c r="D11517" s="116">
        <f>'[3]New Statement'!G1956</f>
        <v>149630301</v>
      </c>
      <c r="E11517" s="115"/>
      <c r="F11517" s="116"/>
      <c r="G11517" s="116">
        <f>'[3]New Statement'!I1956</f>
        <v>330</v>
      </c>
      <c r="H11517" s="116">
        <f>SUM(F11517:G11517)</f>
        <v>330</v>
      </c>
      <c r="I11517" s="765" t="s">
        <v>3494</v>
      </c>
      <c r="J11517" s="765">
        <v>2</v>
      </c>
      <c r="K11517" s="765">
        <f>SUM(I11517:J11520)</f>
        <v>2</v>
      </c>
    </row>
    <row r="11518" spans="1:11">
      <c r="A11518" s="765"/>
      <c r="B11518" s="766"/>
      <c r="C11518" s="195" t="str">
        <f>'[3]New Statement'!F1957</f>
        <v xml:space="preserve">Ilyas Park </v>
      </c>
      <c r="D11518" s="116">
        <f>'[3]New Statement'!G1957</f>
        <v>149630302</v>
      </c>
      <c r="E11518" s="115"/>
      <c r="F11518" s="116"/>
      <c r="G11518" s="116">
        <f>'[3]New Statement'!I1957</f>
        <v>289</v>
      </c>
      <c r="H11518" s="116">
        <f>SUM(F11518:G11518)</f>
        <v>289</v>
      </c>
      <c r="I11518" s="765"/>
      <c r="J11518" s="765"/>
      <c r="K11518" s="765"/>
    </row>
    <row r="11519" spans="1:11">
      <c r="A11519" s="765"/>
      <c r="B11519" s="766"/>
      <c r="C11519" s="195" t="str">
        <f>'[3]New Statement'!F1958</f>
        <v xml:space="preserve">Ilyas Park </v>
      </c>
      <c r="D11519" s="116">
        <f>'[3]New Statement'!G1958</f>
        <v>149630303</v>
      </c>
      <c r="E11519" s="115"/>
      <c r="F11519" s="116"/>
      <c r="G11519" s="116">
        <f>'[3]New Statement'!I1958</f>
        <v>332</v>
      </c>
      <c r="H11519" s="116">
        <f>SUM(F11519:G11519)</f>
        <v>332</v>
      </c>
      <c r="I11519" s="765"/>
      <c r="J11519" s="765"/>
      <c r="K11519" s="765"/>
    </row>
    <row r="11520" spans="1:11">
      <c r="A11520" s="765"/>
      <c r="B11520" s="766"/>
      <c r="C11520" s="777" t="s">
        <v>3493</v>
      </c>
      <c r="D11520" s="777"/>
      <c r="E11520" s="34"/>
      <c r="F11520" s="34">
        <f>SUM(F11517:F11519)</f>
        <v>0</v>
      </c>
      <c r="G11520" s="34">
        <f>SUM(G11517:G11519)</f>
        <v>951</v>
      </c>
      <c r="H11520" s="34">
        <f>SUM(H11517:H11519)</f>
        <v>951</v>
      </c>
      <c r="I11520" s="765"/>
      <c r="J11520" s="765"/>
      <c r="K11520" s="765"/>
    </row>
    <row r="11521" spans="1:11">
      <c r="A11521" s="765">
        <v>180</v>
      </c>
      <c r="B11521" s="766" t="s">
        <v>3550</v>
      </c>
      <c r="C11521" s="195" t="str">
        <f>'[3]New Statement'!F1959</f>
        <v xml:space="preserve">Ali Town </v>
      </c>
      <c r="D11521" s="116">
        <f>'[3]New Statement'!G1959</f>
        <v>149630304</v>
      </c>
      <c r="E11521" s="115"/>
      <c r="F11521" s="116">
        <f>'[3]New Statement'!H1959</f>
        <v>448</v>
      </c>
      <c r="G11521" s="116"/>
      <c r="H11521" s="116">
        <f>SUM(F11521:G11521)</f>
        <v>448</v>
      </c>
      <c r="I11521" s="765">
        <v>3</v>
      </c>
      <c r="J11521" s="765" t="s">
        <v>3494</v>
      </c>
      <c r="K11521" s="765">
        <f>SUM(I11521:J11525)</f>
        <v>3</v>
      </c>
    </row>
    <row r="11522" spans="1:11">
      <c r="A11522" s="765"/>
      <c r="B11522" s="766"/>
      <c r="C11522" s="195" t="str">
        <f>'[3]New Statement'!F1960</f>
        <v xml:space="preserve">Nadir Town </v>
      </c>
      <c r="D11522" s="116">
        <f>'[3]New Statement'!G1960</f>
        <v>149630305</v>
      </c>
      <c r="E11522" s="115"/>
      <c r="F11522" s="116">
        <f>'[3]New Statement'!H1960</f>
        <v>251</v>
      </c>
      <c r="G11522" s="116"/>
      <c r="H11522" s="116">
        <f>SUM(F11522:G11522)</f>
        <v>251</v>
      </c>
      <c r="I11522" s="765"/>
      <c r="J11522" s="765"/>
      <c r="K11522" s="765"/>
    </row>
    <row r="11523" spans="1:11">
      <c r="A11523" s="765"/>
      <c r="B11523" s="766"/>
      <c r="C11523" s="195" t="str">
        <f>'[3]New Statement'!F1961</f>
        <v xml:space="preserve">Ali Town </v>
      </c>
      <c r="D11523" s="116">
        <f>'[3]New Statement'!G1961</f>
        <v>149630306</v>
      </c>
      <c r="E11523" s="115"/>
      <c r="F11523" s="116">
        <f>'[3]New Statement'!H1961</f>
        <v>317</v>
      </c>
      <c r="G11523" s="116"/>
      <c r="H11523" s="116">
        <f>SUM(F11523:G11523)</f>
        <v>317</v>
      </c>
      <c r="I11523" s="765"/>
      <c r="J11523" s="765"/>
      <c r="K11523" s="765"/>
    </row>
    <row r="11524" spans="1:11">
      <c r="A11524" s="765"/>
      <c r="B11524" s="766"/>
      <c r="C11524" s="195" t="str">
        <f>'[3]New Statement'!F1962</f>
        <v xml:space="preserve">Nadir Town </v>
      </c>
      <c r="D11524" s="116">
        <f>'[3]New Statement'!G1962</f>
        <v>149630307</v>
      </c>
      <c r="E11524" s="115"/>
      <c r="F11524" s="116">
        <f>'[3]New Statement'!H1962</f>
        <v>511</v>
      </c>
      <c r="G11524" s="116"/>
      <c r="H11524" s="116">
        <f>SUM(F11524:G11524)</f>
        <v>511</v>
      </c>
      <c r="I11524" s="765"/>
      <c r="J11524" s="765"/>
      <c r="K11524" s="765"/>
    </row>
    <row r="11525" spans="1:11">
      <c r="A11525" s="765"/>
      <c r="B11525" s="766"/>
      <c r="C11525" s="777" t="s">
        <v>3493</v>
      </c>
      <c r="D11525" s="777"/>
      <c r="E11525" s="34"/>
      <c r="F11525" s="34">
        <f>SUM(F11521:F11524)</f>
        <v>1527</v>
      </c>
      <c r="G11525" s="34">
        <f>SUM(G11521:G11524)</f>
        <v>0</v>
      </c>
      <c r="H11525" s="34">
        <f>SUM(H11521:H11524)</f>
        <v>1527</v>
      </c>
      <c r="I11525" s="765"/>
      <c r="J11525" s="765"/>
      <c r="K11525" s="765"/>
    </row>
    <row r="11526" spans="1:11">
      <c r="A11526" s="765">
        <v>181</v>
      </c>
      <c r="B11526" s="766" t="s">
        <v>3549</v>
      </c>
      <c r="C11526" s="195" t="str">
        <f>'[3]New Statement'!F1959</f>
        <v xml:space="preserve">Ali Town </v>
      </c>
      <c r="D11526" s="116">
        <f>'[3]New Statement'!G1959</f>
        <v>149630304</v>
      </c>
      <c r="E11526" s="115"/>
      <c r="F11526" s="116"/>
      <c r="G11526" s="116">
        <f>'[3]New Statement'!I1959</f>
        <v>316</v>
      </c>
      <c r="H11526" s="116">
        <f>SUM(F11526:G11526)</f>
        <v>316</v>
      </c>
      <c r="I11526" s="765" t="s">
        <v>3494</v>
      </c>
      <c r="J11526" s="765">
        <v>2</v>
      </c>
      <c r="K11526" s="765">
        <f>SUM(I11526:J11530)</f>
        <v>2</v>
      </c>
    </row>
    <row r="11527" spans="1:11">
      <c r="A11527" s="765"/>
      <c r="B11527" s="766"/>
      <c r="C11527" s="195" t="str">
        <f>'[3]New Statement'!F1960</f>
        <v xml:space="preserve">Nadir Town </v>
      </c>
      <c r="D11527" s="116">
        <f>'[3]New Statement'!G1960</f>
        <v>149630305</v>
      </c>
      <c r="E11527" s="115"/>
      <c r="F11527" s="116"/>
      <c r="G11527" s="116">
        <f>'[3]New Statement'!I1960</f>
        <v>164</v>
      </c>
      <c r="H11527" s="116">
        <f>SUM(F11527:G11527)</f>
        <v>164</v>
      </c>
      <c r="I11527" s="765"/>
      <c r="J11527" s="765"/>
      <c r="K11527" s="765"/>
    </row>
    <row r="11528" spans="1:11">
      <c r="A11528" s="765"/>
      <c r="B11528" s="766"/>
      <c r="C11528" s="195" t="str">
        <f>'[3]New Statement'!F1961</f>
        <v xml:space="preserve">Ali Town </v>
      </c>
      <c r="D11528" s="116">
        <f>'[3]New Statement'!G1961</f>
        <v>149630306</v>
      </c>
      <c r="E11528" s="115"/>
      <c r="F11528" s="116"/>
      <c r="G11528" s="116">
        <f>'[3]New Statement'!I1961</f>
        <v>195</v>
      </c>
      <c r="H11528" s="116">
        <f>SUM(F11528:G11528)</f>
        <v>195</v>
      </c>
      <c r="I11528" s="765"/>
      <c r="J11528" s="765"/>
      <c r="K11528" s="765"/>
    </row>
    <row r="11529" spans="1:11">
      <c r="A11529" s="765"/>
      <c r="B11529" s="766"/>
      <c r="C11529" s="195" t="str">
        <f>'[3]New Statement'!F1962</f>
        <v xml:space="preserve">Nadir Town </v>
      </c>
      <c r="D11529" s="116">
        <f>'[3]New Statement'!G1962</f>
        <v>149630307</v>
      </c>
      <c r="E11529" s="115"/>
      <c r="F11529" s="116"/>
      <c r="G11529" s="116">
        <f>'[3]New Statement'!I1962</f>
        <v>323</v>
      </c>
      <c r="H11529" s="116">
        <f>SUM(F11529:G11529)</f>
        <v>323</v>
      </c>
      <c r="I11529" s="765"/>
      <c r="J11529" s="765"/>
      <c r="K11529" s="765"/>
    </row>
    <row r="11530" spans="1:11">
      <c r="A11530" s="765"/>
      <c r="B11530" s="766"/>
      <c r="C11530" s="777" t="s">
        <v>3493</v>
      </c>
      <c r="D11530" s="777"/>
      <c r="E11530" s="34"/>
      <c r="F11530" s="34">
        <f>SUM(F11526:F11529)</f>
        <v>0</v>
      </c>
      <c r="G11530" s="34">
        <f>SUM(G11526:G11529)</f>
        <v>998</v>
      </c>
      <c r="H11530" s="34">
        <f>SUM(H11526:H11529)</f>
        <v>998</v>
      </c>
      <c r="I11530" s="765"/>
      <c r="J11530" s="765"/>
      <c r="K11530" s="765"/>
    </row>
    <row r="11531" spans="1:11">
      <c r="A11531" s="765">
        <v>182</v>
      </c>
      <c r="B11531" s="766" t="s">
        <v>3548</v>
      </c>
      <c r="C11531" s="195" t="str">
        <f>'[3]New Statement'!F1965</f>
        <v xml:space="preserve">Gulshan Colony </v>
      </c>
      <c r="D11531" s="116">
        <f>'[3]New Statement'!G1965</f>
        <v>149640101</v>
      </c>
      <c r="E11531" s="36"/>
      <c r="F11531" s="116">
        <f>'[3]New Statement'!H1965</f>
        <v>466</v>
      </c>
      <c r="G11531" s="116"/>
      <c r="H11531" s="116">
        <f>SUM(F11531:G11531)</f>
        <v>466</v>
      </c>
      <c r="I11531" s="765">
        <v>4</v>
      </c>
      <c r="J11531" s="765" t="s">
        <v>3494</v>
      </c>
      <c r="K11531" s="765">
        <f>SUM(I11531:J11536)</f>
        <v>4</v>
      </c>
    </row>
    <row r="11532" spans="1:11" ht="25.5">
      <c r="A11532" s="765"/>
      <c r="B11532" s="766"/>
      <c r="C11532" s="195" t="str">
        <f>'[3]New Statement'!F1966</f>
        <v>Gulshan Colony Awami Colony</v>
      </c>
      <c r="D11532" s="116">
        <f>'[3]New Statement'!G1966</f>
        <v>149640102</v>
      </c>
      <c r="E11532" s="36"/>
      <c r="F11532" s="116">
        <f>'[3]New Statement'!H1966</f>
        <v>310</v>
      </c>
      <c r="G11532" s="116"/>
      <c r="H11532" s="116">
        <f>SUM(F11532:G11532)</f>
        <v>310</v>
      </c>
      <c r="I11532" s="765"/>
      <c r="J11532" s="765"/>
      <c r="K11532" s="765"/>
    </row>
    <row r="11533" spans="1:11">
      <c r="A11533" s="765"/>
      <c r="B11533" s="766"/>
      <c r="C11533" s="195" t="str">
        <f>'[3]New Statement'!F1967</f>
        <v>Awami Colony</v>
      </c>
      <c r="D11533" s="116">
        <f>'[3]New Statement'!G1967</f>
        <v>149640103</v>
      </c>
      <c r="E11533" s="36"/>
      <c r="F11533" s="116">
        <f>'[3]New Statement'!H1967</f>
        <v>422</v>
      </c>
      <c r="G11533" s="116"/>
      <c r="H11533" s="116">
        <f>SUM(F11533:G11533)</f>
        <v>422</v>
      </c>
      <c r="I11533" s="765"/>
      <c r="J11533" s="765"/>
      <c r="K11533" s="765"/>
    </row>
    <row r="11534" spans="1:11">
      <c r="A11534" s="765"/>
      <c r="B11534" s="766"/>
      <c r="C11534" s="195" t="str">
        <f>'[3]New Statement'!F1968</f>
        <v>Awami Colony</v>
      </c>
      <c r="D11534" s="116">
        <f>'[3]New Statement'!G1968</f>
        <v>149640104</v>
      </c>
      <c r="E11534" s="36"/>
      <c r="F11534" s="116">
        <f>'[3]New Statement'!H1968</f>
        <v>394</v>
      </c>
      <c r="G11534" s="116"/>
      <c r="H11534" s="116">
        <f>SUM(F11534:G11534)</f>
        <v>394</v>
      </c>
      <c r="I11534" s="765"/>
      <c r="J11534" s="765"/>
      <c r="K11534" s="765"/>
    </row>
    <row r="11535" spans="1:11" ht="25.5">
      <c r="A11535" s="765"/>
      <c r="B11535" s="766"/>
      <c r="C11535" s="195" t="str">
        <f>'[3]New Statement'!F1970</f>
        <v>Gulshan Colony Awami Colony</v>
      </c>
      <c r="D11535" s="116">
        <f>'[3]New Statement'!G1970</f>
        <v>149640106</v>
      </c>
      <c r="E11535" s="115"/>
      <c r="F11535" s="116">
        <f>'[3]New Statement'!H1970</f>
        <v>397</v>
      </c>
      <c r="G11535" s="116"/>
      <c r="H11535" s="116">
        <f>SUM(F11535:G11535)</f>
        <v>397</v>
      </c>
      <c r="I11535" s="765"/>
      <c r="J11535" s="765"/>
      <c r="K11535" s="765"/>
    </row>
    <row r="11536" spans="1:11">
      <c r="A11536" s="765"/>
      <c r="B11536" s="766"/>
      <c r="C11536" s="777" t="s">
        <v>3493</v>
      </c>
      <c r="D11536" s="777"/>
      <c r="E11536" s="33"/>
      <c r="F11536" s="34">
        <f>SUM(F11531:F11535)</f>
        <v>1989</v>
      </c>
      <c r="G11536" s="34">
        <f>SUM(G11531:G11535)</f>
        <v>0</v>
      </c>
      <c r="H11536" s="34">
        <f>SUM(H11531:H11535)</f>
        <v>1989</v>
      </c>
      <c r="I11536" s="765"/>
      <c r="J11536" s="765"/>
      <c r="K11536" s="765"/>
    </row>
    <row r="11537" spans="1:11">
      <c r="A11537" s="765">
        <v>183</v>
      </c>
      <c r="B11537" s="766" t="s">
        <v>3547</v>
      </c>
      <c r="C11537" s="195" t="str">
        <f>'[3]New Statement'!F1965</f>
        <v xml:space="preserve">Gulshan Colony </v>
      </c>
      <c r="D11537" s="116">
        <f>'[3]New Statement'!G1965</f>
        <v>149640101</v>
      </c>
      <c r="E11537" s="36"/>
      <c r="F11537" s="116"/>
      <c r="G11537" s="116">
        <f>'[3]New Statement'!I1965</f>
        <v>430</v>
      </c>
      <c r="H11537" s="116">
        <f>SUM(F11537:G11537)</f>
        <v>430</v>
      </c>
      <c r="I11537" s="765" t="s">
        <v>3494</v>
      </c>
      <c r="J11537" s="765">
        <v>3</v>
      </c>
      <c r="K11537" s="765">
        <f>SUM(I11537:J11542)</f>
        <v>3</v>
      </c>
    </row>
    <row r="11538" spans="1:11" ht="25.5">
      <c r="A11538" s="765"/>
      <c r="B11538" s="766"/>
      <c r="C11538" s="195" t="str">
        <f>'[3]New Statement'!F1966</f>
        <v>Gulshan Colony Awami Colony</v>
      </c>
      <c r="D11538" s="116">
        <f>'[3]New Statement'!G1966</f>
        <v>149640102</v>
      </c>
      <c r="E11538" s="36"/>
      <c r="F11538" s="116"/>
      <c r="G11538" s="116">
        <f>'[3]New Statement'!I1966</f>
        <v>227</v>
      </c>
      <c r="H11538" s="116">
        <f>SUM(F11538:G11538)</f>
        <v>227</v>
      </c>
      <c r="I11538" s="765"/>
      <c r="J11538" s="765"/>
      <c r="K11538" s="765"/>
    </row>
    <row r="11539" spans="1:11">
      <c r="A11539" s="765"/>
      <c r="B11539" s="766"/>
      <c r="C11539" s="195" t="str">
        <f>'[3]New Statement'!F1967</f>
        <v>Awami Colony</v>
      </c>
      <c r="D11539" s="116">
        <f>'[3]New Statement'!G1967</f>
        <v>149640103</v>
      </c>
      <c r="E11539" s="36"/>
      <c r="F11539" s="116"/>
      <c r="G11539" s="116">
        <f>'[3]New Statement'!I1967</f>
        <v>326</v>
      </c>
      <c r="H11539" s="116">
        <f>SUM(F11539:G11539)</f>
        <v>326</v>
      </c>
      <c r="I11539" s="765"/>
      <c r="J11539" s="765"/>
      <c r="K11539" s="765"/>
    </row>
    <row r="11540" spans="1:11">
      <c r="A11540" s="765"/>
      <c r="B11540" s="766"/>
      <c r="C11540" s="195" t="str">
        <f>'[3]New Statement'!F1968</f>
        <v>Awami Colony</v>
      </c>
      <c r="D11540" s="116">
        <f>'[3]New Statement'!G1968</f>
        <v>149640104</v>
      </c>
      <c r="E11540" s="36"/>
      <c r="F11540" s="116"/>
      <c r="G11540" s="116">
        <f>'[3]New Statement'!I1968</f>
        <v>311</v>
      </c>
      <c r="H11540" s="116">
        <f>SUM(F11540:G11540)</f>
        <v>311</v>
      </c>
      <c r="I11540" s="765"/>
      <c r="J11540" s="765"/>
      <c r="K11540" s="765"/>
    </row>
    <row r="11541" spans="1:11" ht="25.5">
      <c r="A11541" s="765"/>
      <c r="B11541" s="766"/>
      <c r="C11541" s="195" t="str">
        <f>'[3]New Statement'!F1970</f>
        <v>Gulshan Colony Awami Colony</v>
      </c>
      <c r="D11541" s="116">
        <f>'[3]New Statement'!G1970</f>
        <v>149640106</v>
      </c>
      <c r="E11541" s="115"/>
      <c r="F11541" s="116"/>
      <c r="G11541" s="116">
        <f>'[3]New Statement'!I1970</f>
        <v>345</v>
      </c>
      <c r="H11541" s="116">
        <f>SUM(F11541:G11541)</f>
        <v>345</v>
      </c>
      <c r="I11541" s="765"/>
      <c r="J11541" s="765"/>
      <c r="K11541" s="765"/>
    </row>
    <row r="11542" spans="1:11">
      <c r="A11542" s="765"/>
      <c r="B11542" s="766"/>
      <c r="C11542" s="777" t="s">
        <v>3493</v>
      </c>
      <c r="D11542" s="777"/>
      <c r="E11542" s="34"/>
      <c r="F11542" s="34">
        <f>SUM(F11537:F11541)</f>
        <v>0</v>
      </c>
      <c r="G11542" s="34">
        <f>SUM(G11537:G11541)</f>
        <v>1639</v>
      </c>
      <c r="H11542" s="34">
        <f>SUM(H11537:H11541)</f>
        <v>1639</v>
      </c>
      <c r="I11542" s="765"/>
      <c r="J11542" s="765"/>
      <c r="K11542" s="765"/>
    </row>
    <row r="11543" spans="1:11">
      <c r="A11543" s="765">
        <v>184</v>
      </c>
      <c r="B11543" s="766" t="s">
        <v>3546</v>
      </c>
      <c r="C11543" s="195" t="str">
        <f>'[3]New Statement'!F1971</f>
        <v>Fareed Colony</v>
      </c>
      <c r="D11543" s="116">
        <f>'[3]New Statement'!G1971</f>
        <v>149640201</v>
      </c>
      <c r="E11543" s="115"/>
      <c r="F11543" s="116">
        <f>'[3]New Statement'!H1971</f>
        <v>378</v>
      </c>
      <c r="G11543" s="116"/>
      <c r="H11543" s="116">
        <f>SUM(F11543:G11543)</f>
        <v>378</v>
      </c>
      <c r="I11543" s="765">
        <v>3</v>
      </c>
      <c r="J11543" s="765" t="s">
        <v>3494</v>
      </c>
      <c r="K11543" s="765">
        <f>SUM(I11543:J11547)</f>
        <v>3</v>
      </c>
    </row>
    <row r="11544" spans="1:11" ht="25.5">
      <c r="A11544" s="765"/>
      <c r="B11544" s="766"/>
      <c r="C11544" s="195" t="str">
        <f>'[3]New Statement'!F1972</f>
        <v>Fareed Colony Sharif Pura</v>
      </c>
      <c r="D11544" s="116">
        <f>'[3]New Statement'!G1972</f>
        <v>149640202</v>
      </c>
      <c r="E11544" s="115"/>
      <c r="F11544" s="116">
        <f>'[3]New Statement'!H1972</f>
        <v>294</v>
      </c>
      <c r="G11544" s="116"/>
      <c r="H11544" s="116">
        <f>SUM(F11544:G11544)</f>
        <v>294</v>
      </c>
      <c r="I11544" s="765"/>
      <c r="J11544" s="765"/>
      <c r="K11544" s="765"/>
    </row>
    <row r="11545" spans="1:11">
      <c r="A11545" s="765"/>
      <c r="B11545" s="766"/>
      <c r="C11545" s="195" t="str">
        <f>'[3]New Statement'!F1973</f>
        <v>Raja Colony</v>
      </c>
      <c r="D11545" s="116">
        <f>'[3]New Statement'!G1973</f>
        <v>149640203</v>
      </c>
      <c r="E11545" s="115"/>
      <c r="F11545" s="116">
        <f>'[3]New Statement'!H1973</f>
        <v>371</v>
      </c>
      <c r="G11545" s="116"/>
      <c r="H11545" s="116">
        <f>SUM(F11545:G11545)</f>
        <v>371</v>
      </c>
      <c r="I11545" s="765"/>
      <c r="J11545" s="765"/>
      <c r="K11545" s="765"/>
    </row>
    <row r="11546" spans="1:11">
      <c r="A11546" s="765"/>
      <c r="B11546" s="766"/>
      <c r="C11546" s="195" t="str">
        <f>'[3]New Statement'!F1974</f>
        <v>Raja Colony</v>
      </c>
      <c r="D11546" s="116">
        <f>'[3]New Statement'!G1974</f>
        <v>149640204</v>
      </c>
      <c r="E11546" s="115"/>
      <c r="F11546" s="116">
        <f>'[3]New Statement'!H1974</f>
        <v>455</v>
      </c>
      <c r="G11546" s="116"/>
      <c r="H11546" s="116">
        <f>SUM(F11546:G11546)</f>
        <v>455</v>
      </c>
      <c r="I11546" s="765"/>
      <c r="J11546" s="765"/>
      <c r="K11546" s="765"/>
    </row>
    <row r="11547" spans="1:11">
      <c r="A11547" s="765"/>
      <c r="B11547" s="766"/>
      <c r="C11547" s="777" t="s">
        <v>3493</v>
      </c>
      <c r="D11547" s="777"/>
      <c r="E11547" s="34"/>
      <c r="F11547" s="34">
        <f>SUM(F11543:F11546)</f>
        <v>1498</v>
      </c>
      <c r="G11547" s="34">
        <f>SUM(G11543:G11546)</f>
        <v>0</v>
      </c>
      <c r="H11547" s="34">
        <f>SUM(H11543:H11546)</f>
        <v>1498</v>
      </c>
      <c r="I11547" s="765"/>
      <c r="J11547" s="765"/>
      <c r="K11547" s="765"/>
    </row>
    <row r="11548" spans="1:11">
      <c r="A11548" s="765">
        <v>185</v>
      </c>
      <c r="B11548" s="766" t="s">
        <v>3545</v>
      </c>
      <c r="C11548" s="195" t="str">
        <f>'[3]New Statement'!F1971</f>
        <v>Fareed Colony</v>
      </c>
      <c r="D11548" s="116">
        <f>'[3]New Statement'!G1971</f>
        <v>149640201</v>
      </c>
      <c r="E11548" s="115"/>
      <c r="F11548" s="116"/>
      <c r="G11548" s="116">
        <f>'[3]New Statement'!I1971</f>
        <v>289</v>
      </c>
      <c r="H11548" s="116">
        <f>SUM(F11548:G11548)</f>
        <v>289</v>
      </c>
      <c r="I11548" s="765" t="s">
        <v>3494</v>
      </c>
      <c r="J11548" s="765">
        <v>3</v>
      </c>
      <c r="K11548" s="765">
        <f>SUM(I11548:J11552)</f>
        <v>3</v>
      </c>
    </row>
    <row r="11549" spans="1:11" ht="25.5">
      <c r="A11549" s="765"/>
      <c r="B11549" s="766"/>
      <c r="C11549" s="195" t="str">
        <f>'[3]New Statement'!F1972</f>
        <v>Fareed Colony Sharif Pura</v>
      </c>
      <c r="D11549" s="116">
        <f>'[3]New Statement'!G1972</f>
        <v>149640202</v>
      </c>
      <c r="E11549" s="115"/>
      <c r="F11549" s="116"/>
      <c r="G11549" s="116">
        <f>'[3]New Statement'!I1972</f>
        <v>267</v>
      </c>
      <c r="H11549" s="116">
        <f>SUM(F11549:G11549)</f>
        <v>267</v>
      </c>
      <c r="I11549" s="765"/>
      <c r="J11549" s="765"/>
      <c r="K11549" s="765"/>
    </row>
    <row r="11550" spans="1:11">
      <c r="A11550" s="765"/>
      <c r="B11550" s="766"/>
      <c r="C11550" s="195" t="str">
        <f>'[3]New Statement'!F1973</f>
        <v>Raja Colony</v>
      </c>
      <c r="D11550" s="116">
        <f>'[3]New Statement'!G1973</f>
        <v>149640203</v>
      </c>
      <c r="E11550" s="115"/>
      <c r="F11550" s="116"/>
      <c r="G11550" s="116">
        <f>'[3]New Statement'!I1973</f>
        <v>317</v>
      </c>
      <c r="H11550" s="116">
        <f>SUM(F11550:G11550)</f>
        <v>317</v>
      </c>
      <c r="I11550" s="765"/>
      <c r="J11550" s="765"/>
      <c r="K11550" s="765"/>
    </row>
    <row r="11551" spans="1:11">
      <c r="A11551" s="765"/>
      <c r="B11551" s="766"/>
      <c r="C11551" s="195" t="str">
        <f>'[3]New Statement'!F1974</f>
        <v>Raja Colony</v>
      </c>
      <c r="D11551" s="116">
        <f>'[3]New Statement'!G1974</f>
        <v>149640204</v>
      </c>
      <c r="E11551" s="115"/>
      <c r="F11551" s="116"/>
      <c r="G11551" s="116">
        <f>'[3]New Statement'!I1974</f>
        <v>392</v>
      </c>
      <c r="H11551" s="116">
        <f>SUM(F11551:G11551)</f>
        <v>392</v>
      </c>
      <c r="I11551" s="765"/>
      <c r="J11551" s="765"/>
      <c r="K11551" s="765"/>
    </row>
    <row r="11552" spans="1:11">
      <c r="A11552" s="765"/>
      <c r="B11552" s="766"/>
      <c r="C11552" s="777" t="s">
        <v>3493</v>
      </c>
      <c r="D11552" s="777"/>
      <c r="E11552" s="34"/>
      <c r="F11552" s="34">
        <f>SUM(F11548:F11551)</f>
        <v>0</v>
      </c>
      <c r="G11552" s="34">
        <f>SUM(G11548:G11551)</f>
        <v>1265</v>
      </c>
      <c r="H11552" s="34">
        <f>SUM(H11548:H11551)</f>
        <v>1265</v>
      </c>
      <c r="I11552" s="765"/>
      <c r="J11552" s="765"/>
      <c r="K11552" s="765"/>
    </row>
    <row r="11553" spans="1:11">
      <c r="A11553" s="765">
        <v>186</v>
      </c>
      <c r="B11553" s="766" t="s">
        <v>3544</v>
      </c>
      <c r="C11553" s="195" t="str">
        <f>'[3]New Statement'!F1969</f>
        <v>Awami Colony</v>
      </c>
      <c r="D11553" s="116">
        <f>'[3]New Statement'!G1969</f>
        <v>149640105</v>
      </c>
      <c r="E11553" s="115"/>
      <c r="F11553" s="116">
        <f>'[3]New Statement'!H1969</f>
        <v>599</v>
      </c>
      <c r="G11553" s="116"/>
      <c r="H11553" s="116">
        <f>SUM(F11553:G11553)</f>
        <v>599</v>
      </c>
      <c r="I11553" s="765">
        <v>3</v>
      </c>
      <c r="J11553" s="765" t="s">
        <v>3494</v>
      </c>
      <c r="K11553" s="765">
        <f>SUM(I11553:J11556)</f>
        <v>3</v>
      </c>
    </row>
    <row r="11554" spans="1:11">
      <c r="A11554" s="765"/>
      <c r="B11554" s="766"/>
      <c r="C11554" s="195" t="str">
        <f>'[3]New Statement'!F1975</f>
        <v>Qyaim Pura</v>
      </c>
      <c r="D11554" s="116">
        <f>'[3]New Statement'!G1975</f>
        <v>149640301</v>
      </c>
      <c r="E11554" s="115"/>
      <c r="F11554" s="116">
        <f>'[3]New Statement'!H1975</f>
        <v>423</v>
      </c>
      <c r="G11554" s="116"/>
      <c r="H11554" s="116">
        <f>SUM(F11554:G11554)</f>
        <v>423</v>
      </c>
      <c r="I11554" s="765"/>
      <c r="J11554" s="765"/>
      <c r="K11554" s="765"/>
    </row>
    <row r="11555" spans="1:11">
      <c r="A11555" s="765"/>
      <c r="B11555" s="766"/>
      <c r="C11555" s="195" t="str">
        <f>'[3]New Statement'!F1976</f>
        <v>Qyaim Pura</v>
      </c>
      <c r="D11555" s="116">
        <f>'[3]New Statement'!G1976</f>
        <v>149640302</v>
      </c>
      <c r="E11555" s="115"/>
      <c r="F11555" s="116">
        <f>'[3]New Statement'!H1976</f>
        <v>298</v>
      </c>
      <c r="G11555" s="116"/>
      <c r="H11555" s="116">
        <f>SUM(F11555:G11555)</f>
        <v>298</v>
      </c>
      <c r="I11555" s="765"/>
      <c r="J11555" s="765"/>
      <c r="K11555" s="765"/>
    </row>
    <row r="11556" spans="1:11">
      <c r="A11556" s="765"/>
      <c r="B11556" s="766"/>
      <c r="C11556" s="777" t="s">
        <v>3493</v>
      </c>
      <c r="D11556" s="777"/>
      <c r="E11556" s="34"/>
      <c r="F11556" s="34">
        <f>SUM(F11553:F11555)</f>
        <v>1320</v>
      </c>
      <c r="G11556" s="34">
        <f>SUM(G11553:G11555)</f>
        <v>0</v>
      </c>
      <c r="H11556" s="34">
        <f>SUM(H11553:H11555)</f>
        <v>1320</v>
      </c>
      <c r="I11556" s="765"/>
      <c r="J11556" s="765"/>
      <c r="K11556" s="765"/>
    </row>
    <row r="11557" spans="1:11">
      <c r="A11557" s="765">
        <v>187</v>
      </c>
      <c r="B11557" s="766" t="s">
        <v>3543</v>
      </c>
      <c r="C11557" s="195" t="str">
        <f>'[3]New Statement'!F1969</f>
        <v>Awami Colony</v>
      </c>
      <c r="D11557" s="116">
        <f>'[3]New Statement'!G1969</f>
        <v>149640105</v>
      </c>
      <c r="E11557" s="115"/>
      <c r="F11557" s="116"/>
      <c r="G11557" s="116">
        <f>'[3]New Statement'!I1969</f>
        <v>471</v>
      </c>
      <c r="H11557" s="116">
        <f>SUM(F11557:G11557)</f>
        <v>471</v>
      </c>
      <c r="I11557" s="765" t="s">
        <v>3494</v>
      </c>
      <c r="J11557" s="765">
        <v>2</v>
      </c>
      <c r="K11557" s="765">
        <f>SUM(I11557:J11560)</f>
        <v>2</v>
      </c>
    </row>
    <row r="11558" spans="1:11">
      <c r="A11558" s="765"/>
      <c r="B11558" s="766"/>
      <c r="C11558" s="195" t="str">
        <f>'[3]New Statement'!F1975</f>
        <v>Qyaim Pura</v>
      </c>
      <c r="D11558" s="116">
        <f>'[3]New Statement'!G1975</f>
        <v>149640301</v>
      </c>
      <c r="E11558" s="115"/>
      <c r="F11558" s="116"/>
      <c r="G11558" s="116">
        <f>'[3]New Statement'!I1975</f>
        <v>320</v>
      </c>
      <c r="H11558" s="116">
        <f>SUM(F11558:G11558)</f>
        <v>320</v>
      </c>
      <c r="I11558" s="765"/>
      <c r="J11558" s="765"/>
      <c r="K11558" s="765"/>
    </row>
    <row r="11559" spans="1:11">
      <c r="A11559" s="765"/>
      <c r="B11559" s="766"/>
      <c r="C11559" s="195" t="str">
        <f>'[3]New Statement'!F1976</f>
        <v>Qyaim Pura</v>
      </c>
      <c r="D11559" s="116">
        <f>'[3]New Statement'!G1976</f>
        <v>149640302</v>
      </c>
      <c r="E11559" s="115"/>
      <c r="F11559" s="116"/>
      <c r="G11559" s="116">
        <f>'[3]New Statement'!I1976</f>
        <v>227</v>
      </c>
      <c r="H11559" s="116">
        <f>SUM(F11559:G11559)</f>
        <v>227</v>
      </c>
      <c r="I11559" s="765"/>
      <c r="J11559" s="765"/>
      <c r="K11559" s="765"/>
    </row>
    <row r="11560" spans="1:11">
      <c r="A11560" s="765"/>
      <c r="B11560" s="766"/>
      <c r="C11560" s="777" t="s">
        <v>3493</v>
      </c>
      <c r="D11560" s="777"/>
      <c r="E11560" s="34"/>
      <c r="F11560" s="34">
        <f>SUM(F11557:F11559)</f>
        <v>0</v>
      </c>
      <c r="G11560" s="34">
        <f>SUM(G11557:G11559)</f>
        <v>1018</v>
      </c>
      <c r="H11560" s="34">
        <f>SUM(H11557:H11559)</f>
        <v>1018</v>
      </c>
      <c r="I11560" s="765"/>
      <c r="J11560" s="765"/>
      <c r="K11560" s="765"/>
    </row>
    <row r="11561" spans="1:11">
      <c r="A11561" s="765">
        <v>188</v>
      </c>
      <c r="B11561" s="766" t="s">
        <v>3542</v>
      </c>
      <c r="C11561" s="195" t="str">
        <f>'[3]New Statement'!F1977</f>
        <v xml:space="preserve">Raja Town </v>
      </c>
      <c r="D11561" s="116">
        <f>'[3]New Statement'!G1977</f>
        <v>149640303</v>
      </c>
      <c r="E11561" s="115"/>
      <c r="F11561" s="116">
        <f>'[3]New Statement'!H1977</f>
        <v>530</v>
      </c>
      <c r="G11561" s="116"/>
      <c r="H11561" s="116">
        <f>SUM(F11561:G11561)</f>
        <v>530</v>
      </c>
      <c r="I11561" s="765">
        <v>3</v>
      </c>
      <c r="J11561" s="765" t="s">
        <v>3494</v>
      </c>
      <c r="K11561" s="765">
        <f>SUM(I11561:J11565)</f>
        <v>3</v>
      </c>
    </row>
    <row r="11562" spans="1:11">
      <c r="A11562" s="765"/>
      <c r="B11562" s="766"/>
      <c r="C11562" s="195" t="str">
        <f>'[3]New Statement'!F1978</f>
        <v xml:space="preserve">Raja Town </v>
      </c>
      <c r="D11562" s="116">
        <f>'[3]New Statement'!G1978</f>
        <v>149640304</v>
      </c>
      <c r="E11562" s="115"/>
      <c r="F11562" s="116">
        <f>'[3]New Statement'!H1978</f>
        <v>348</v>
      </c>
      <c r="G11562" s="116"/>
      <c r="H11562" s="116">
        <f>SUM(F11562:G11562)</f>
        <v>348</v>
      </c>
      <c r="I11562" s="765"/>
      <c r="J11562" s="765"/>
      <c r="K11562" s="765"/>
    </row>
    <row r="11563" spans="1:11">
      <c r="A11563" s="765"/>
      <c r="B11563" s="766"/>
      <c r="C11563" s="195" t="str">
        <f>'[3]New Statement'!F1979</f>
        <v>Raza Abad</v>
      </c>
      <c r="D11563" s="116">
        <f>'[3]New Statement'!G1979</f>
        <v>149640401</v>
      </c>
      <c r="E11563" s="115"/>
      <c r="F11563" s="116">
        <f>'[3]New Statement'!H1979</f>
        <v>322</v>
      </c>
      <c r="G11563" s="116"/>
      <c r="H11563" s="116">
        <f>SUM(F11563:G11563)</f>
        <v>322</v>
      </c>
      <c r="I11563" s="765"/>
      <c r="J11563" s="765"/>
      <c r="K11563" s="765"/>
    </row>
    <row r="11564" spans="1:11">
      <c r="A11564" s="765"/>
      <c r="B11564" s="766"/>
      <c r="C11564" s="195" t="str">
        <f>'[3]New Statement'!F1980</f>
        <v>Raza Abad</v>
      </c>
      <c r="D11564" s="116">
        <f>'[3]New Statement'!G1980</f>
        <v>149640402</v>
      </c>
      <c r="E11564" s="115"/>
      <c r="F11564" s="116">
        <f>'[3]New Statement'!H1980</f>
        <v>306</v>
      </c>
      <c r="G11564" s="116"/>
      <c r="H11564" s="116">
        <f>SUM(F11564:G11564)</f>
        <v>306</v>
      </c>
      <c r="I11564" s="765"/>
      <c r="J11564" s="765"/>
      <c r="K11564" s="765"/>
    </row>
    <row r="11565" spans="1:11">
      <c r="A11565" s="765"/>
      <c r="B11565" s="766"/>
      <c r="C11565" s="777" t="s">
        <v>3493</v>
      </c>
      <c r="D11565" s="777"/>
      <c r="E11565" s="34"/>
      <c r="F11565" s="34">
        <f>SUM(F11561:F11564)</f>
        <v>1506</v>
      </c>
      <c r="G11565" s="34">
        <f>SUM(G11561:G11564)</f>
        <v>0</v>
      </c>
      <c r="H11565" s="34">
        <f>SUM(H11561:H11564)</f>
        <v>1506</v>
      </c>
      <c r="I11565" s="765"/>
      <c r="J11565" s="765"/>
      <c r="K11565" s="765"/>
    </row>
    <row r="11566" spans="1:11">
      <c r="A11566" s="765">
        <v>189</v>
      </c>
      <c r="B11566" s="766" t="s">
        <v>3540</v>
      </c>
      <c r="C11566" s="195" t="str">
        <f>'[3]New Statement'!F1977</f>
        <v xml:space="preserve">Raja Town </v>
      </c>
      <c r="D11566" s="116">
        <f>'[3]New Statement'!G1977</f>
        <v>149640303</v>
      </c>
      <c r="E11566" s="115"/>
      <c r="F11566" s="116"/>
      <c r="G11566" s="116">
        <f>'[3]New Statement'!I1977</f>
        <v>453</v>
      </c>
      <c r="H11566" s="116">
        <f>SUM(F11566:G11566)</f>
        <v>453</v>
      </c>
      <c r="I11566" s="765" t="s">
        <v>3494</v>
      </c>
      <c r="J11566" s="765">
        <v>3</v>
      </c>
      <c r="K11566" s="765">
        <f>SUM(I11566:J11570)</f>
        <v>3</v>
      </c>
    </row>
    <row r="11567" spans="1:11">
      <c r="A11567" s="765"/>
      <c r="B11567" s="766"/>
      <c r="C11567" s="195" t="str">
        <f>'[3]New Statement'!F1978</f>
        <v xml:space="preserve">Raja Town </v>
      </c>
      <c r="D11567" s="116">
        <f>'[3]New Statement'!G1978</f>
        <v>149640304</v>
      </c>
      <c r="E11567" s="115"/>
      <c r="F11567" s="116"/>
      <c r="G11567" s="116">
        <f>'[3]New Statement'!I1978</f>
        <v>263</v>
      </c>
      <c r="H11567" s="116">
        <f>SUM(F11567:G11567)</f>
        <v>263</v>
      </c>
      <c r="I11567" s="765"/>
      <c r="J11567" s="765"/>
      <c r="K11567" s="765"/>
    </row>
    <row r="11568" spans="1:11">
      <c r="A11568" s="765"/>
      <c r="B11568" s="766"/>
      <c r="C11568" s="195" t="str">
        <f>'[3]New Statement'!F1979</f>
        <v>Raza Abad</v>
      </c>
      <c r="D11568" s="116">
        <f>'[3]New Statement'!G1979</f>
        <v>149640401</v>
      </c>
      <c r="E11568" s="115"/>
      <c r="F11568" s="116"/>
      <c r="G11568" s="116">
        <f>'[3]New Statement'!I1979</f>
        <v>257</v>
      </c>
      <c r="H11568" s="116">
        <f>SUM(F11568:G11568)</f>
        <v>257</v>
      </c>
      <c r="I11568" s="765"/>
      <c r="J11568" s="765"/>
      <c r="K11568" s="765"/>
    </row>
    <row r="11569" spans="1:11">
      <c r="A11569" s="765"/>
      <c r="B11569" s="766"/>
      <c r="C11569" s="195" t="str">
        <f>'[3]New Statement'!F1980</f>
        <v>Raza Abad</v>
      </c>
      <c r="D11569" s="116">
        <f>'[3]New Statement'!G1980</f>
        <v>149640402</v>
      </c>
      <c r="E11569" s="115"/>
      <c r="F11569" s="116"/>
      <c r="G11569" s="116">
        <f>'[3]New Statement'!I1980</f>
        <v>264</v>
      </c>
      <c r="H11569" s="116">
        <f>SUM(F11569:G11569)</f>
        <v>264</v>
      </c>
      <c r="I11569" s="765"/>
      <c r="J11569" s="765"/>
      <c r="K11569" s="765"/>
    </row>
    <row r="11570" spans="1:11">
      <c r="A11570" s="765"/>
      <c r="B11570" s="766"/>
      <c r="C11570" s="777" t="s">
        <v>3493</v>
      </c>
      <c r="D11570" s="777"/>
      <c r="E11570" s="34"/>
      <c r="F11570" s="34">
        <f>SUM(F11566:F11569)</f>
        <v>0</v>
      </c>
      <c r="G11570" s="34">
        <f>SUM(G11566:G11569)</f>
        <v>1237</v>
      </c>
      <c r="H11570" s="34">
        <f>SUM(H11566:H11569)</f>
        <v>1237</v>
      </c>
      <c r="I11570" s="765"/>
      <c r="J11570" s="765"/>
      <c r="K11570" s="765"/>
    </row>
    <row r="11571" spans="1:11">
      <c r="A11571" s="765">
        <v>190</v>
      </c>
      <c r="B11571" s="766" t="s">
        <v>3541</v>
      </c>
      <c r="C11571" s="195" t="str">
        <f>'[3]New Statement'!F1981</f>
        <v>Raza Abad</v>
      </c>
      <c r="D11571" s="116">
        <f>'[3]New Statement'!G1981</f>
        <v>149640403</v>
      </c>
      <c r="E11571" s="115"/>
      <c r="F11571" s="116">
        <f>'[3]New Statement'!H1981</f>
        <v>344</v>
      </c>
      <c r="G11571" s="116"/>
      <c r="H11571" s="116">
        <f>SUM(F11571:G11571)</f>
        <v>344</v>
      </c>
      <c r="I11571" s="765">
        <v>3</v>
      </c>
      <c r="J11571" s="765" t="s">
        <v>3494</v>
      </c>
      <c r="K11571" s="765">
        <f>SUM(I11571:J11575)</f>
        <v>3</v>
      </c>
    </row>
    <row r="11572" spans="1:11">
      <c r="A11572" s="765"/>
      <c r="B11572" s="766"/>
      <c r="C11572" s="195" t="str">
        <f>'[3]New Statement'!F1982</f>
        <v>Raza Abad</v>
      </c>
      <c r="D11572" s="116">
        <f>'[3]New Statement'!G1982</f>
        <v>149640404</v>
      </c>
      <c r="E11572" s="115"/>
      <c r="F11572" s="116">
        <f>'[3]New Statement'!H1982</f>
        <v>371</v>
      </c>
      <c r="G11572" s="116"/>
      <c r="H11572" s="116">
        <f>SUM(F11572:G11572)</f>
        <v>371</v>
      </c>
      <c r="I11572" s="765"/>
      <c r="J11572" s="765"/>
      <c r="K11572" s="765"/>
    </row>
    <row r="11573" spans="1:11">
      <c r="A11573" s="765"/>
      <c r="B11573" s="766"/>
      <c r="C11573" s="195" t="str">
        <f>'[3]New Statement'!F1983</f>
        <v>Raza Abad</v>
      </c>
      <c r="D11573" s="116">
        <f>'[3]New Statement'!G1983</f>
        <v>149640405</v>
      </c>
      <c r="E11573" s="115"/>
      <c r="F11573" s="116">
        <f>'[3]New Statement'!H1983</f>
        <v>353</v>
      </c>
      <c r="G11573" s="116"/>
      <c r="H11573" s="116">
        <f>SUM(F11573:G11573)</f>
        <v>353</v>
      </c>
      <c r="I11573" s="765"/>
      <c r="J11573" s="765"/>
      <c r="K11573" s="765"/>
    </row>
    <row r="11574" spans="1:11">
      <c r="A11574" s="765"/>
      <c r="B11574" s="766"/>
      <c r="C11574" s="195" t="str">
        <f>'[3]New Statement'!F1984</f>
        <v>Raza Abad</v>
      </c>
      <c r="D11574" s="116">
        <f>'[3]New Statement'!G1984</f>
        <v>149640406</v>
      </c>
      <c r="E11574" s="115"/>
      <c r="F11574" s="116">
        <f>'[3]New Statement'!H1984</f>
        <v>371</v>
      </c>
      <c r="G11574" s="116"/>
      <c r="H11574" s="116">
        <f>SUM(F11574:G11574)</f>
        <v>371</v>
      </c>
      <c r="I11574" s="765"/>
      <c r="J11574" s="765"/>
      <c r="K11574" s="765"/>
    </row>
    <row r="11575" spans="1:11">
      <c r="A11575" s="765"/>
      <c r="B11575" s="766"/>
      <c r="C11575" s="777" t="s">
        <v>3493</v>
      </c>
      <c r="D11575" s="777"/>
      <c r="E11575" s="34"/>
      <c r="F11575" s="34">
        <f>SUM(F11571:F11574)</f>
        <v>1439</v>
      </c>
      <c r="G11575" s="34">
        <f>SUM(G11571:G11574)</f>
        <v>0</v>
      </c>
      <c r="H11575" s="34">
        <f>SUM(H11571:H11574)</f>
        <v>1439</v>
      </c>
      <c r="I11575" s="765"/>
      <c r="J11575" s="765"/>
      <c r="K11575" s="765"/>
    </row>
    <row r="11576" spans="1:11">
      <c r="A11576" s="765">
        <v>191</v>
      </c>
      <c r="B11576" s="766" t="s">
        <v>3540</v>
      </c>
      <c r="C11576" s="195" t="str">
        <f>'[3]New Statement'!F1981</f>
        <v>Raza Abad</v>
      </c>
      <c r="D11576" s="116">
        <f>'[3]New Statement'!G1981</f>
        <v>149640403</v>
      </c>
      <c r="E11576" s="115"/>
      <c r="F11576" s="116"/>
      <c r="G11576" s="116">
        <f>'[3]New Statement'!I1981</f>
        <v>256</v>
      </c>
      <c r="H11576" s="116">
        <f>SUM(F11576:G11576)</f>
        <v>256</v>
      </c>
      <c r="I11576" s="765" t="s">
        <v>3494</v>
      </c>
      <c r="J11576" s="765">
        <v>2</v>
      </c>
      <c r="K11576" s="765">
        <f>SUM(I11576:J11580)</f>
        <v>2</v>
      </c>
    </row>
    <row r="11577" spans="1:11">
      <c r="A11577" s="765"/>
      <c r="B11577" s="766"/>
      <c r="C11577" s="195" t="str">
        <f>'[3]New Statement'!F1982</f>
        <v>Raza Abad</v>
      </c>
      <c r="D11577" s="116">
        <f>'[3]New Statement'!G1982</f>
        <v>149640404</v>
      </c>
      <c r="E11577" s="115"/>
      <c r="F11577" s="116"/>
      <c r="G11577" s="116">
        <f>'[3]New Statement'!I1982</f>
        <v>306</v>
      </c>
      <c r="H11577" s="116">
        <f>SUM(F11577:G11577)</f>
        <v>306</v>
      </c>
      <c r="I11577" s="765"/>
      <c r="J11577" s="765"/>
      <c r="K11577" s="765"/>
    </row>
    <row r="11578" spans="1:11">
      <c r="A11578" s="765"/>
      <c r="B11578" s="766"/>
      <c r="C11578" s="195" t="str">
        <f>'[3]New Statement'!F1983</f>
        <v>Raza Abad</v>
      </c>
      <c r="D11578" s="116">
        <f>'[3]New Statement'!G1983</f>
        <v>149640405</v>
      </c>
      <c r="E11578" s="115"/>
      <c r="F11578" s="116"/>
      <c r="G11578" s="116">
        <f>'[3]New Statement'!I1983</f>
        <v>250</v>
      </c>
      <c r="H11578" s="116">
        <f>SUM(F11578:G11578)</f>
        <v>250</v>
      </c>
      <c r="I11578" s="765"/>
      <c r="J11578" s="765"/>
      <c r="K11578" s="765"/>
    </row>
    <row r="11579" spans="1:11">
      <c r="A11579" s="765"/>
      <c r="B11579" s="766"/>
      <c r="C11579" s="195" t="str">
        <f>'[3]New Statement'!F1984</f>
        <v>Raza Abad</v>
      </c>
      <c r="D11579" s="116">
        <f>'[3]New Statement'!G1984</f>
        <v>149640406</v>
      </c>
      <c r="E11579" s="115"/>
      <c r="F11579" s="116"/>
      <c r="G11579" s="116">
        <f>'[3]New Statement'!I1984</f>
        <v>269</v>
      </c>
      <c r="H11579" s="116">
        <f>SUM(F11579:G11579)</f>
        <v>269</v>
      </c>
      <c r="I11579" s="765"/>
      <c r="J11579" s="765"/>
      <c r="K11579" s="765"/>
    </row>
    <row r="11580" spans="1:11">
      <c r="A11580" s="765"/>
      <c r="B11580" s="766"/>
      <c r="C11580" s="777" t="s">
        <v>3493</v>
      </c>
      <c r="D11580" s="777"/>
      <c r="E11580" s="34"/>
      <c r="F11580" s="34">
        <f>SUM(F11576:F11579)</f>
        <v>0</v>
      </c>
      <c r="G11580" s="34">
        <f>SUM(G11576:G11579)</f>
        <v>1081</v>
      </c>
      <c r="H11580" s="34">
        <f>SUM(H11576:H11579)</f>
        <v>1081</v>
      </c>
      <c r="I11580" s="765"/>
      <c r="J11580" s="765"/>
      <c r="K11580" s="765"/>
    </row>
    <row r="11581" spans="1:11">
      <c r="A11581" s="775">
        <v>192</v>
      </c>
      <c r="B11581" s="767" t="s">
        <v>3539</v>
      </c>
      <c r="C11581" s="195" t="str">
        <f>'[3]New Statement'!F1985</f>
        <v>Raza Abad</v>
      </c>
      <c r="D11581" s="116">
        <f>'[3]New Statement'!G1985</f>
        <v>149640407</v>
      </c>
      <c r="E11581" s="115"/>
      <c r="F11581" s="116">
        <f>'[3]New Statement'!H1985</f>
        <v>492</v>
      </c>
      <c r="G11581" s="116"/>
      <c r="H11581" s="116">
        <f>SUM(F11581:G11581)</f>
        <v>492</v>
      </c>
      <c r="I11581" s="775">
        <v>3</v>
      </c>
      <c r="J11581" s="775" t="s">
        <v>3494</v>
      </c>
      <c r="K11581" s="775">
        <f>SUM(I11581:J11584)</f>
        <v>3</v>
      </c>
    </row>
    <row r="11582" spans="1:11">
      <c r="A11582" s="776"/>
      <c r="B11582" s="768"/>
      <c r="C11582" s="195" t="str">
        <f>'[3]New Statement'!F1986</f>
        <v>Raza Abad</v>
      </c>
      <c r="D11582" s="116">
        <f>'[3]New Statement'!G1986</f>
        <v>149640501</v>
      </c>
      <c r="E11582" s="115"/>
      <c r="F11582" s="116">
        <f>'[3]New Statement'!H1986</f>
        <v>427</v>
      </c>
      <c r="G11582" s="116"/>
      <c r="H11582" s="116">
        <f>SUM(F11582:G11582)</f>
        <v>427</v>
      </c>
      <c r="I11582" s="776"/>
      <c r="J11582" s="776"/>
      <c r="K11582" s="776"/>
    </row>
    <row r="11583" spans="1:11">
      <c r="A11583" s="776"/>
      <c r="B11583" s="768"/>
      <c r="C11583" s="195" t="str">
        <f>'[3]New Statement'!F1987</f>
        <v>Raza Abad</v>
      </c>
      <c r="D11583" s="116">
        <f>'[3]New Statement'!G1987</f>
        <v>149640502</v>
      </c>
      <c r="E11583" s="115"/>
      <c r="F11583" s="116">
        <f>'[3]New Statement'!H1987</f>
        <v>596</v>
      </c>
      <c r="G11583" s="116"/>
      <c r="H11583" s="116">
        <f>SUM(F11583:G11583)</f>
        <v>596</v>
      </c>
      <c r="I11583" s="776"/>
      <c r="J11583" s="776"/>
      <c r="K11583" s="776"/>
    </row>
    <row r="11584" spans="1:11">
      <c r="A11584" s="776"/>
      <c r="B11584" s="768"/>
      <c r="C11584" s="777" t="s">
        <v>3493</v>
      </c>
      <c r="D11584" s="777"/>
      <c r="E11584" s="34"/>
      <c r="F11584" s="34">
        <f>SUM(F11581:F11583)</f>
        <v>1515</v>
      </c>
      <c r="G11584" s="34">
        <f>SUM(G11581:G11583)</f>
        <v>0</v>
      </c>
      <c r="H11584" s="34">
        <f>SUM(H11581:H11583)</f>
        <v>1515</v>
      </c>
      <c r="I11584" s="776"/>
      <c r="J11584" s="776"/>
      <c r="K11584" s="776"/>
    </row>
    <row r="11585" spans="1:11">
      <c r="A11585" s="775">
        <v>193</v>
      </c>
      <c r="B11585" s="767" t="s">
        <v>3539</v>
      </c>
      <c r="C11585" s="195" t="str">
        <f>'[3]New Statement'!F1988</f>
        <v>Raza Abad</v>
      </c>
      <c r="D11585" s="116">
        <f>'[3]New Statement'!G1988</f>
        <v>149640503</v>
      </c>
      <c r="E11585" s="115"/>
      <c r="F11585" s="116">
        <f>'[3]New Statement'!H1988</f>
        <v>426</v>
      </c>
      <c r="G11585" s="116"/>
      <c r="H11585" s="116">
        <f>SUM(F11585:G11585)</f>
        <v>426</v>
      </c>
      <c r="I11585" s="775">
        <v>3</v>
      </c>
      <c r="J11585" s="775" t="s">
        <v>3494</v>
      </c>
      <c r="K11585" s="775">
        <f>SUM(I11585:J11588)</f>
        <v>3</v>
      </c>
    </row>
    <row r="11586" spans="1:11">
      <c r="A11586" s="776"/>
      <c r="B11586" s="768"/>
      <c r="C11586" s="195" t="str">
        <f>'[3]New Statement'!F1989</f>
        <v>Raza Abad</v>
      </c>
      <c r="D11586" s="116">
        <f>'[3]New Statement'!G1989</f>
        <v>149640504</v>
      </c>
      <c r="E11586" s="115"/>
      <c r="F11586" s="116">
        <f>'[3]New Statement'!H1989</f>
        <v>334</v>
      </c>
      <c r="G11586" s="116"/>
      <c r="H11586" s="116">
        <f>SUM(F11586:G11586)</f>
        <v>334</v>
      </c>
      <c r="I11586" s="776"/>
      <c r="J11586" s="776"/>
      <c r="K11586" s="776"/>
    </row>
    <row r="11587" spans="1:11">
      <c r="A11587" s="776"/>
      <c r="B11587" s="768"/>
      <c r="C11587" s="195" t="str">
        <f>'[3]New Statement'!F1990</f>
        <v>Raza Abad</v>
      </c>
      <c r="D11587" s="116">
        <f>'[3]New Statement'!G1990</f>
        <v>149640505</v>
      </c>
      <c r="E11587" s="115"/>
      <c r="F11587" s="116">
        <f>'[3]New Statement'!H1990</f>
        <v>422</v>
      </c>
      <c r="G11587" s="116"/>
      <c r="H11587" s="116">
        <f>SUM(F11587:G11587)</f>
        <v>422</v>
      </c>
      <c r="I11587" s="776"/>
      <c r="J11587" s="776"/>
      <c r="K11587" s="776"/>
    </row>
    <row r="11588" spans="1:11">
      <c r="A11588" s="779"/>
      <c r="B11588" s="780"/>
      <c r="C11588" s="777" t="s">
        <v>3493</v>
      </c>
      <c r="D11588" s="777"/>
      <c r="E11588" s="34"/>
      <c r="F11588" s="34">
        <f>SUM(F11585:F11587)</f>
        <v>1182</v>
      </c>
      <c r="G11588" s="34">
        <f>SUM(G11585:G11587)</f>
        <v>0</v>
      </c>
      <c r="H11588" s="34">
        <f>SUM(H11585:H11587)</f>
        <v>1182</v>
      </c>
      <c r="I11588" s="779"/>
      <c r="J11588" s="779"/>
      <c r="K11588" s="779"/>
    </row>
    <row r="11589" spans="1:11">
      <c r="A11589" s="765">
        <v>194</v>
      </c>
      <c r="B11589" s="766" t="s">
        <v>3538</v>
      </c>
      <c r="C11589" s="195" t="str">
        <f>'[3]New Statement'!F1985</f>
        <v>Raza Abad</v>
      </c>
      <c r="D11589" s="116">
        <f>'[3]New Statement'!G1985</f>
        <v>149640407</v>
      </c>
      <c r="E11589" s="115"/>
      <c r="F11589" s="116"/>
      <c r="G11589" s="116">
        <f>'[3]New Statement'!I1985</f>
        <v>394</v>
      </c>
      <c r="H11589" s="116">
        <f t="shared" ref="H11589:H11594" si="161">SUM(F11589:G11589)</f>
        <v>394</v>
      </c>
      <c r="I11589" s="765" t="s">
        <v>3494</v>
      </c>
      <c r="J11589" s="765">
        <v>4</v>
      </c>
      <c r="K11589" s="765">
        <f>SUM(I11589:J11595)</f>
        <v>4</v>
      </c>
    </row>
    <row r="11590" spans="1:11">
      <c r="A11590" s="765"/>
      <c r="B11590" s="766"/>
      <c r="C11590" s="195" t="str">
        <f>'[3]New Statement'!F1986</f>
        <v>Raza Abad</v>
      </c>
      <c r="D11590" s="116">
        <f>'[3]New Statement'!G1986</f>
        <v>149640501</v>
      </c>
      <c r="E11590" s="115"/>
      <c r="F11590" s="116"/>
      <c r="G11590" s="116">
        <f>'[3]New Statement'!I1986</f>
        <v>341</v>
      </c>
      <c r="H11590" s="116">
        <f t="shared" si="161"/>
        <v>341</v>
      </c>
      <c r="I11590" s="765"/>
      <c r="J11590" s="765"/>
      <c r="K11590" s="765"/>
    </row>
    <row r="11591" spans="1:11">
      <c r="A11591" s="765"/>
      <c r="B11591" s="766"/>
      <c r="C11591" s="195" t="str">
        <f>'[3]New Statement'!F1987</f>
        <v>Raza Abad</v>
      </c>
      <c r="D11591" s="116">
        <f>'[3]New Statement'!G1987</f>
        <v>149640502</v>
      </c>
      <c r="E11591" s="115"/>
      <c r="F11591" s="116"/>
      <c r="G11591" s="116">
        <f>'[3]New Statement'!I1987</f>
        <v>435</v>
      </c>
      <c r="H11591" s="116">
        <f t="shared" si="161"/>
        <v>435</v>
      </c>
      <c r="I11591" s="765"/>
      <c r="J11591" s="765"/>
      <c r="K11591" s="765"/>
    </row>
    <row r="11592" spans="1:11">
      <c r="A11592" s="765"/>
      <c r="B11592" s="766"/>
      <c r="C11592" s="195" t="str">
        <f>'[3]New Statement'!F1988</f>
        <v>Raza Abad</v>
      </c>
      <c r="D11592" s="116">
        <f>'[3]New Statement'!G1988</f>
        <v>149640503</v>
      </c>
      <c r="E11592" s="115"/>
      <c r="F11592" s="116"/>
      <c r="G11592" s="116">
        <f>'[3]New Statement'!I1988</f>
        <v>298</v>
      </c>
      <c r="H11592" s="116">
        <f t="shared" si="161"/>
        <v>298</v>
      </c>
      <c r="I11592" s="765"/>
      <c r="J11592" s="765"/>
      <c r="K11592" s="765"/>
    </row>
    <row r="11593" spans="1:11">
      <c r="A11593" s="765"/>
      <c r="B11593" s="766"/>
      <c r="C11593" s="195" t="str">
        <f>'[3]New Statement'!F1989</f>
        <v>Raza Abad</v>
      </c>
      <c r="D11593" s="116">
        <f>'[3]New Statement'!G1989</f>
        <v>149640504</v>
      </c>
      <c r="E11593" s="115"/>
      <c r="F11593" s="116"/>
      <c r="G11593" s="116">
        <f>'[3]New Statement'!I1989</f>
        <v>229</v>
      </c>
      <c r="H11593" s="116">
        <f t="shared" si="161"/>
        <v>229</v>
      </c>
      <c r="I11593" s="765"/>
      <c r="J11593" s="765"/>
      <c r="K11593" s="765"/>
    </row>
    <row r="11594" spans="1:11">
      <c r="A11594" s="765"/>
      <c r="B11594" s="766"/>
      <c r="C11594" s="195" t="str">
        <f>'[3]New Statement'!F1990</f>
        <v>Raza Abad</v>
      </c>
      <c r="D11594" s="116">
        <f>'[3]New Statement'!G1990</f>
        <v>149640505</v>
      </c>
      <c r="E11594" s="115"/>
      <c r="F11594" s="116"/>
      <c r="G11594" s="116">
        <f>'[3]New Statement'!I1990</f>
        <v>322</v>
      </c>
      <c r="H11594" s="116">
        <f t="shared" si="161"/>
        <v>322</v>
      </c>
      <c r="I11594" s="765"/>
      <c r="J11594" s="765"/>
      <c r="K11594" s="765"/>
    </row>
    <row r="11595" spans="1:11">
      <c r="A11595" s="765"/>
      <c r="B11595" s="766"/>
      <c r="C11595" s="777" t="s">
        <v>3493</v>
      </c>
      <c r="D11595" s="777"/>
      <c r="E11595" s="34"/>
      <c r="F11595" s="34">
        <f>SUM(F11589:F11594)</f>
        <v>0</v>
      </c>
      <c r="G11595" s="34">
        <f>SUM(G11589:G11594)</f>
        <v>2019</v>
      </c>
      <c r="H11595" s="34">
        <f>SUM(H11589:H11594)</f>
        <v>2019</v>
      </c>
      <c r="I11595" s="765"/>
      <c r="J11595" s="765"/>
      <c r="K11595" s="765"/>
    </row>
    <row r="11596" spans="1:11">
      <c r="A11596" s="765">
        <v>195</v>
      </c>
      <c r="B11596" s="766" t="s">
        <v>3537</v>
      </c>
      <c r="C11596" s="195" t="str">
        <f>'[3]New Statement'!F1993</f>
        <v>Muhammad Pura</v>
      </c>
      <c r="D11596" s="116">
        <f>'[3]New Statement'!G1993</f>
        <v>149650101</v>
      </c>
      <c r="E11596" s="115"/>
      <c r="F11596" s="116">
        <f>'[3]New Statement'!H1993</f>
        <v>679</v>
      </c>
      <c r="G11596" s="116"/>
      <c r="H11596" s="116">
        <f>SUM(F11596:G11596)</f>
        <v>679</v>
      </c>
      <c r="I11596" s="765">
        <v>3</v>
      </c>
      <c r="J11596" s="765" t="s">
        <v>3494</v>
      </c>
      <c r="K11596" s="765">
        <f>SUM(I11596:J11598)</f>
        <v>3</v>
      </c>
    </row>
    <row r="11597" spans="1:11">
      <c r="A11597" s="765"/>
      <c r="B11597" s="766"/>
      <c r="C11597" s="195" t="str">
        <f>'[3]New Statement'!F1994</f>
        <v>Muhammad Pura</v>
      </c>
      <c r="D11597" s="116">
        <f>'[3]New Statement'!G1994</f>
        <v>149650102</v>
      </c>
      <c r="E11597" s="115"/>
      <c r="F11597" s="116">
        <f>'[3]New Statement'!H1994</f>
        <v>578</v>
      </c>
      <c r="G11597" s="116"/>
      <c r="H11597" s="116">
        <f>SUM(F11597:G11597)</f>
        <v>578</v>
      </c>
      <c r="I11597" s="765"/>
      <c r="J11597" s="765"/>
      <c r="K11597" s="765"/>
    </row>
    <row r="11598" spans="1:11">
      <c r="A11598" s="765"/>
      <c r="B11598" s="766"/>
      <c r="C11598" s="777" t="s">
        <v>3493</v>
      </c>
      <c r="D11598" s="777"/>
      <c r="E11598" s="34"/>
      <c r="F11598" s="34">
        <f>SUM(F11596:F11597)</f>
        <v>1257</v>
      </c>
      <c r="G11598" s="34">
        <f>SUM(G11596:G11597)</f>
        <v>0</v>
      </c>
      <c r="H11598" s="34">
        <f>SUM(H11596:H11597)</f>
        <v>1257</v>
      </c>
      <c r="I11598" s="765"/>
      <c r="J11598" s="765"/>
      <c r="K11598" s="765"/>
    </row>
    <row r="11599" spans="1:11">
      <c r="A11599" s="765">
        <v>196</v>
      </c>
      <c r="B11599" s="766" t="s">
        <v>3535</v>
      </c>
      <c r="C11599" s="195" t="str">
        <f>'[3]New Statement'!F1993</f>
        <v>Muhammad Pura</v>
      </c>
      <c r="D11599" s="116">
        <f>'[3]New Statement'!G1993</f>
        <v>149650101</v>
      </c>
      <c r="E11599" s="115"/>
      <c r="F11599" s="116"/>
      <c r="G11599" s="116">
        <f>'[3]New Statement'!I1993</f>
        <v>539</v>
      </c>
      <c r="H11599" s="116">
        <f>SUM(F11599:G11599)</f>
        <v>539</v>
      </c>
      <c r="I11599" s="765" t="s">
        <v>3494</v>
      </c>
      <c r="J11599" s="765">
        <v>2</v>
      </c>
      <c r="K11599" s="765">
        <f>SUM(I11599:J11601)</f>
        <v>2</v>
      </c>
    </row>
    <row r="11600" spans="1:11">
      <c r="A11600" s="765"/>
      <c r="B11600" s="766"/>
      <c r="C11600" s="195" t="str">
        <f>'[3]New Statement'!F1994</f>
        <v>Muhammad Pura</v>
      </c>
      <c r="D11600" s="116">
        <f>'[3]New Statement'!G1994</f>
        <v>149650102</v>
      </c>
      <c r="E11600" s="115"/>
      <c r="F11600" s="116"/>
      <c r="G11600" s="116">
        <f>'[3]New Statement'!I1994</f>
        <v>477</v>
      </c>
      <c r="H11600" s="116">
        <f>SUM(F11600:G11600)</f>
        <v>477</v>
      </c>
      <c r="I11600" s="765"/>
      <c r="J11600" s="765"/>
      <c r="K11600" s="765"/>
    </row>
    <row r="11601" spans="1:11">
      <c r="A11601" s="765"/>
      <c r="B11601" s="766"/>
      <c r="C11601" s="777" t="s">
        <v>3493</v>
      </c>
      <c r="D11601" s="777"/>
      <c r="E11601" s="34"/>
      <c r="F11601" s="34">
        <f>SUM(F11599:F11600)</f>
        <v>0</v>
      </c>
      <c r="G11601" s="34">
        <f>SUM(G11599:G11600)</f>
        <v>1016</v>
      </c>
      <c r="H11601" s="34">
        <f>SUM(H11599:H11600)</f>
        <v>1016</v>
      </c>
      <c r="I11601" s="765"/>
      <c r="J11601" s="765"/>
      <c r="K11601" s="765"/>
    </row>
    <row r="11602" spans="1:11">
      <c r="A11602" s="765">
        <v>197</v>
      </c>
      <c r="B11602" s="766" t="s">
        <v>3536</v>
      </c>
      <c r="C11602" s="195" t="str">
        <f>'[3]New Statement'!F1995</f>
        <v>Muhammad Pura</v>
      </c>
      <c r="D11602" s="116">
        <f>'[3]New Statement'!G1995</f>
        <v>149650103</v>
      </c>
      <c r="E11602" s="115"/>
      <c r="F11602" s="116">
        <f>'[3]New Statement'!H1995</f>
        <v>596</v>
      </c>
      <c r="G11602" s="116"/>
      <c r="H11602" s="116">
        <f>SUM(F11602:G11602)</f>
        <v>596</v>
      </c>
      <c r="I11602" s="765">
        <v>3</v>
      </c>
      <c r="J11602" s="765" t="s">
        <v>3494</v>
      </c>
      <c r="K11602" s="765">
        <f>SUM(I11602:J11604)</f>
        <v>3</v>
      </c>
    </row>
    <row r="11603" spans="1:11">
      <c r="A11603" s="765"/>
      <c r="B11603" s="766"/>
      <c r="C11603" s="195" t="str">
        <f>'[3]New Statement'!F1996</f>
        <v>Muhammad Pura</v>
      </c>
      <c r="D11603" s="116">
        <f>'[3]New Statement'!G1996</f>
        <v>149650104</v>
      </c>
      <c r="E11603" s="115"/>
      <c r="F11603" s="116">
        <f>'[3]New Statement'!H1996</f>
        <v>619</v>
      </c>
      <c r="G11603" s="116"/>
      <c r="H11603" s="116">
        <f>SUM(F11603:G11603)</f>
        <v>619</v>
      </c>
      <c r="I11603" s="765"/>
      <c r="J11603" s="765"/>
      <c r="K11603" s="765"/>
    </row>
    <row r="11604" spans="1:11">
      <c r="A11604" s="765"/>
      <c r="B11604" s="766"/>
      <c r="C11604" s="777" t="s">
        <v>3493</v>
      </c>
      <c r="D11604" s="777"/>
      <c r="E11604" s="34"/>
      <c r="F11604" s="34">
        <f>SUM(F11602:F11603)</f>
        <v>1215</v>
      </c>
      <c r="G11604" s="34">
        <f>SUM(G11602:G11603)</f>
        <v>0</v>
      </c>
      <c r="H11604" s="34">
        <f>SUM(H11602:H11603)</f>
        <v>1215</v>
      </c>
      <c r="I11604" s="765"/>
      <c r="J11604" s="765"/>
      <c r="K11604" s="765"/>
    </row>
    <row r="11605" spans="1:11">
      <c r="A11605" s="765">
        <v>198</v>
      </c>
      <c r="B11605" s="766" t="s">
        <v>3535</v>
      </c>
      <c r="C11605" s="195" t="str">
        <f>'[3]New Statement'!F1995</f>
        <v>Muhammad Pura</v>
      </c>
      <c r="D11605" s="116">
        <f>'[3]New Statement'!G1995</f>
        <v>149650103</v>
      </c>
      <c r="E11605" s="115"/>
      <c r="F11605" s="116"/>
      <c r="G11605" s="116">
        <f>'[3]New Statement'!I1995</f>
        <v>472</v>
      </c>
      <c r="H11605" s="116">
        <f>SUM(F11605:G11605)</f>
        <v>472</v>
      </c>
      <c r="I11605" s="765" t="s">
        <v>3494</v>
      </c>
      <c r="J11605" s="765">
        <v>2</v>
      </c>
      <c r="K11605" s="765">
        <f>SUM(I11605:J11607)</f>
        <v>2</v>
      </c>
    </row>
    <row r="11606" spans="1:11">
      <c r="A11606" s="765"/>
      <c r="B11606" s="766"/>
      <c r="C11606" s="195" t="str">
        <f>'[3]New Statement'!F1996</f>
        <v>Muhammad Pura</v>
      </c>
      <c r="D11606" s="116">
        <f>'[3]New Statement'!G1996</f>
        <v>149650104</v>
      </c>
      <c r="E11606" s="115"/>
      <c r="F11606" s="116"/>
      <c r="G11606" s="116">
        <f>'[3]New Statement'!I1996</f>
        <v>465</v>
      </c>
      <c r="H11606" s="116">
        <f>SUM(F11606:G11606)</f>
        <v>465</v>
      </c>
      <c r="I11606" s="765"/>
      <c r="J11606" s="765"/>
      <c r="K11606" s="765"/>
    </row>
    <row r="11607" spans="1:11">
      <c r="A11607" s="765"/>
      <c r="B11607" s="766"/>
      <c r="C11607" s="777" t="s">
        <v>3493</v>
      </c>
      <c r="D11607" s="777"/>
      <c r="E11607" s="34"/>
      <c r="F11607" s="34">
        <f>SUM(F11605:F11606)</f>
        <v>0</v>
      </c>
      <c r="G11607" s="34">
        <f>SUM(G11605:G11606)</f>
        <v>937</v>
      </c>
      <c r="H11607" s="34">
        <f>SUM(H11605:H11606)</f>
        <v>937</v>
      </c>
      <c r="I11607" s="765"/>
      <c r="J11607" s="765"/>
      <c r="K11607" s="765"/>
    </row>
    <row r="11608" spans="1:11">
      <c r="A11608" s="765">
        <v>199</v>
      </c>
      <c r="B11608" s="766" t="s">
        <v>3534</v>
      </c>
      <c r="C11608" s="195" t="str">
        <f>'[3]New Statement'!F1997</f>
        <v>Muhammad Pura</v>
      </c>
      <c r="D11608" s="116">
        <f>'[3]New Statement'!G1997</f>
        <v>149650201</v>
      </c>
      <c r="E11608" s="115"/>
      <c r="F11608" s="116">
        <f>'[3]New Statement'!H1997</f>
        <v>410</v>
      </c>
      <c r="G11608" s="116"/>
      <c r="H11608" s="116">
        <f>SUM(F11608:G11608)</f>
        <v>410</v>
      </c>
      <c r="I11608" s="765">
        <v>4</v>
      </c>
      <c r="J11608" s="765" t="s">
        <v>3494</v>
      </c>
      <c r="K11608" s="765">
        <f>SUM(I11608:J11612)</f>
        <v>4</v>
      </c>
    </row>
    <row r="11609" spans="1:11">
      <c r="A11609" s="765"/>
      <c r="B11609" s="766"/>
      <c r="C11609" s="195" t="str">
        <f>'[3]New Statement'!F1998</f>
        <v>Muhammad Pura</v>
      </c>
      <c r="D11609" s="116">
        <f>'[3]New Statement'!G1998</f>
        <v>149650202</v>
      </c>
      <c r="E11609" s="115"/>
      <c r="F11609" s="116">
        <f>'[3]New Statement'!H1998</f>
        <v>309</v>
      </c>
      <c r="G11609" s="116"/>
      <c r="H11609" s="116">
        <f>SUM(F11609:G11609)</f>
        <v>309</v>
      </c>
      <c r="I11609" s="765"/>
      <c r="J11609" s="765"/>
      <c r="K11609" s="765"/>
    </row>
    <row r="11610" spans="1:11">
      <c r="A11610" s="765"/>
      <c r="B11610" s="766"/>
      <c r="C11610" s="195" t="str">
        <f>'[3]New Statement'!F1999</f>
        <v>Muhammad Pura</v>
      </c>
      <c r="D11610" s="116">
        <f>'[3]New Statement'!G1999</f>
        <v>149650203</v>
      </c>
      <c r="E11610" s="115"/>
      <c r="F11610" s="116">
        <f>'[3]New Statement'!H1999</f>
        <v>525</v>
      </c>
      <c r="G11610" s="116"/>
      <c r="H11610" s="116">
        <f>SUM(F11610:G11610)</f>
        <v>525</v>
      </c>
      <c r="I11610" s="765"/>
      <c r="J11610" s="765"/>
      <c r="K11610" s="765"/>
    </row>
    <row r="11611" spans="1:11" ht="24">
      <c r="A11611" s="765"/>
      <c r="B11611" s="766"/>
      <c r="C11611" s="196" t="str">
        <f>'[3]New Statement'!F2000</f>
        <v>Gulberg Scheme No. 2 Muhammad Pura</v>
      </c>
      <c r="D11611" s="116">
        <f>'[3]New Statement'!G2000</f>
        <v>149650204</v>
      </c>
      <c r="E11611" s="115"/>
      <c r="F11611" s="116">
        <f>'[3]New Statement'!H2000</f>
        <v>446</v>
      </c>
      <c r="G11611" s="116"/>
      <c r="H11611" s="116">
        <f>SUM(F11611:G11611)</f>
        <v>446</v>
      </c>
      <c r="I11611" s="765"/>
      <c r="J11611" s="765"/>
      <c r="K11611" s="765"/>
    </row>
    <row r="11612" spans="1:11">
      <c r="A11612" s="765"/>
      <c r="B11612" s="766"/>
      <c r="C11612" s="777" t="s">
        <v>3493</v>
      </c>
      <c r="D11612" s="777"/>
      <c r="E11612" s="34"/>
      <c r="F11612" s="34">
        <f>SUM(F11608:F11611)</f>
        <v>1690</v>
      </c>
      <c r="G11612" s="34">
        <f>SUM(G11608:G11611)</f>
        <v>0</v>
      </c>
      <c r="H11612" s="34">
        <f>SUM(H11608:H11611)</f>
        <v>1690</v>
      </c>
      <c r="I11612" s="765"/>
      <c r="J11612" s="765"/>
      <c r="K11612" s="765"/>
    </row>
    <row r="11613" spans="1:11">
      <c r="A11613" s="765">
        <v>200</v>
      </c>
      <c r="B11613" s="766" t="s">
        <v>3533</v>
      </c>
      <c r="C11613" s="195" t="str">
        <f>'[3]New Statement'!F1997</f>
        <v>Muhammad Pura</v>
      </c>
      <c r="D11613" s="116">
        <f>'[3]New Statement'!G1997</f>
        <v>149650201</v>
      </c>
      <c r="E11613" s="115"/>
      <c r="F11613" s="116"/>
      <c r="G11613" s="116">
        <f>'[3]New Statement'!I1997</f>
        <v>306</v>
      </c>
      <c r="H11613" s="116">
        <f>SUM(F11613:G11613)</f>
        <v>306</v>
      </c>
      <c r="I11613" s="765" t="s">
        <v>3494</v>
      </c>
      <c r="J11613" s="765">
        <v>3</v>
      </c>
      <c r="K11613" s="765">
        <f>SUM(I11613:J11617)</f>
        <v>3</v>
      </c>
    </row>
    <row r="11614" spans="1:11">
      <c r="A11614" s="765"/>
      <c r="B11614" s="766"/>
      <c r="C11614" s="195" t="str">
        <f>'[3]New Statement'!F1998</f>
        <v>Muhammad Pura</v>
      </c>
      <c r="D11614" s="116">
        <f>'[3]New Statement'!G1998</f>
        <v>149650202</v>
      </c>
      <c r="E11614" s="115"/>
      <c r="F11614" s="116"/>
      <c r="G11614" s="116">
        <f>'[3]New Statement'!I1998</f>
        <v>276</v>
      </c>
      <c r="H11614" s="116">
        <f>SUM(F11614:G11614)</f>
        <v>276</v>
      </c>
      <c r="I11614" s="765"/>
      <c r="J11614" s="765"/>
      <c r="K11614" s="765"/>
    </row>
    <row r="11615" spans="1:11">
      <c r="A11615" s="765"/>
      <c r="B11615" s="766"/>
      <c r="C11615" s="195" t="str">
        <f>'[3]New Statement'!F1999</f>
        <v>Muhammad Pura</v>
      </c>
      <c r="D11615" s="116">
        <f>'[3]New Statement'!G1999</f>
        <v>149650203</v>
      </c>
      <c r="E11615" s="115"/>
      <c r="F11615" s="116"/>
      <c r="G11615" s="116">
        <f>'[3]New Statement'!I1999</f>
        <v>395</v>
      </c>
      <c r="H11615" s="116">
        <f>SUM(F11615:G11615)</f>
        <v>395</v>
      </c>
      <c r="I11615" s="765"/>
      <c r="J11615" s="765"/>
      <c r="K11615" s="765"/>
    </row>
    <row r="11616" spans="1:11" ht="24">
      <c r="A11616" s="765"/>
      <c r="B11616" s="766"/>
      <c r="C11616" s="196" t="str">
        <f>'[3]New Statement'!F2000</f>
        <v>Gulberg Scheme No. 2 Muhammad Pura</v>
      </c>
      <c r="D11616" s="116">
        <f>'[3]New Statement'!G2000</f>
        <v>149650204</v>
      </c>
      <c r="E11616" s="115"/>
      <c r="F11616" s="116"/>
      <c r="G11616" s="116">
        <f>'[3]New Statement'!I2000</f>
        <v>353</v>
      </c>
      <c r="H11616" s="116">
        <f>SUM(F11616:G11616)</f>
        <v>353</v>
      </c>
      <c r="I11616" s="765"/>
      <c r="J11616" s="765"/>
      <c r="K11616" s="765"/>
    </row>
    <row r="11617" spans="1:11">
      <c r="A11617" s="765"/>
      <c r="B11617" s="766"/>
      <c r="C11617" s="777" t="s">
        <v>3493</v>
      </c>
      <c r="D11617" s="777"/>
      <c r="E11617" s="34"/>
      <c r="F11617" s="34">
        <f>SUM(F11613:F11616)</f>
        <v>0</v>
      </c>
      <c r="G11617" s="34">
        <f>SUM(G11613:G11616)</f>
        <v>1330</v>
      </c>
      <c r="H11617" s="34">
        <f>SUM(H11613:H11616)</f>
        <v>1330</v>
      </c>
      <c r="I11617" s="765"/>
      <c r="J11617" s="765"/>
      <c r="K11617" s="765"/>
    </row>
    <row r="11618" spans="1:11" ht="25.5">
      <c r="A11618" s="765">
        <v>201</v>
      </c>
      <c r="B11618" s="766" t="s">
        <v>3532</v>
      </c>
      <c r="C11618" s="195" t="str">
        <f>'[3]New Statement'!F2001</f>
        <v>Chak No. 279/RB Kalan</v>
      </c>
      <c r="D11618" s="116">
        <f>'[3]New Statement'!G2001</f>
        <v>149650301</v>
      </c>
      <c r="E11618" s="36"/>
      <c r="F11618" s="116">
        <f>'[3]New Statement'!H2001</f>
        <v>535</v>
      </c>
      <c r="G11618" s="116"/>
      <c r="H11618" s="116">
        <f>SUM(F11618:G11618)</f>
        <v>535</v>
      </c>
      <c r="I11618" s="765">
        <v>3</v>
      </c>
      <c r="J11618" s="765" t="s">
        <v>3494</v>
      </c>
      <c r="K11618" s="765">
        <f>SUM(I11618:J11620)</f>
        <v>3</v>
      </c>
    </row>
    <row r="11619" spans="1:11" ht="25.5">
      <c r="A11619" s="765"/>
      <c r="B11619" s="766"/>
      <c r="C11619" s="195" t="str">
        <f>'[3]New Statement'!F2002</f>
        <v>Chak No. 279/RB Kalan</v>
      </c>
      <c r="D11619" s="116">
        <f>'[3]New Statement'!G2002</f>
        <v>149650302</v>
      </c>
      <c r="E11619" s="36"/>
      <c r="F11619" s="116">
        <f>'[3]New Statement'!H2002</f>
        <v>628</v>
      </c>
      <c r="G11619" s="116"/>
      <c r="H11619" s="116">
        <f>SUM(F11619:G11619)</f>
        <v>628</v>
      </c>
      <c r="I11619" s="765"/>
      <c r="J11619" s="765"/>
      <c r="K11619" s="765"/>
    </row>
    <row r="11620" spans="1:11">
      <c r="A11620" s="765"/>
      <c r="B11620" s="766"/>
      <c r="C11620" s="777" t="s">
        <v>3493</v>
      </c>
      <c r="D11620" s="777"/>
      <c r="E11620" s="33"/>
      <c r="F11620" s="34">
        <f>SUM(F11618:F11619)</f>
        <v>1163</v>
      </c>
      <c r="G11620" s="34">
        <f>SUM(G11618:G11619)</f>
        <v>0</v>
      </c>
      <c r="H11620" s="34">
        <f>SUM(H11618:H11619)</f>
        <v>1163</v>
      </c>
      <c r="I11620" s="765"/>
      <c r="J11620" s="765"/>
      <c r="K11620" s="765"/>
    </row>
    <row r="11621" spans="1:11" ht="25.5">
      <c r="A11621" s="765">
        <v>202</v>
      </c>
      <c r="B11621" s="766" t="s">
        <v>3531</v>
      </c>
      <c r="C11621" s="195" t="str">
        <f>'[3]New Statement'!F2001</f>
        <v>Chak No. 279/RB Kalan</v>
      </c>
      <c r="D11621" s="116">
        <f>'[3]New Statement'!G2001</f>
        <v>149650301</v>
      </c>
      <c r="E11621" s="36"/>
      <c r="F11621" s="116"/>
      <c r="G11621" s="116">
        <f>'[3]New Statement'!I2001</f>
        <v>404</v>
      </c>
      <c r="H11621" s="116">
        <f>SUM(F11621:G11621)</f>
        <v>404</v>
      </c>
      <c r="I11621" s="765" t="s">
        <v>3494</v>
      </c>
      <c r="J11621" s="765">
        <v>2</v>
      </c>
      <c r="K11621" s="765">
        <f>SUM(I11621:J11623)</f>
        <v>2</v>
      </c>
    </row>
    <row r="11622" spans="1:11" ht="25.5">
      <c r="A11622" s="765"/>
      <c r="B11622" s="766"/>
      <c r="C11622" s="195" t="str">
        <f>'[3]New Statement'!F2002</f>
        <v>Chak No. 279/RB Kalan</v>
      </c>
      <c r="D11622" s="116">
        <f>'[3]New Statement'!G2002</f>
        <v>149650302</v>
      </c>
      <c r="E11622" s="36"/>
      <c r="F11622" s="116"/>
      <c r="G11622" s="116">
        <f>'[3]New Statement'!I2002</f>
        <v>477</v>
      </c>
      <c r="H11622" s="116">
        <f>SUM(F11622:G11622)</f>
        <v>477</v>
      </c>
      <c r="I11622" s="765"/>
      <c r="J11622" s="765"/>
      <c r="K11622" s="765"/>
    </row>
    <row r="11623" spans="1:11">
      <c r="A11623" s="765"/>
      <c r="B11623" s="766"/>
      <c r="C11623" s="777" t="s">
        <v>3493</v>
      </c>
      <c r="D11623" s="777"/>
      <c r="E11623" s="33"/>
      <c r="F11623" s="34">
        <f>SUM(F11621:F11622)</f>
        <v>0</v>
      </c>
      <c r="G11623" s="34">
        <f>SUM(G11621:G11622)</f>
        <v>881</v>
      </c>
      <c r="H11623" s="34">
        <f>SUM(H11621:H11622)</f>
        <v>881</v>
      </c>
      <c r="I11623" s="765"/>
      <c r="J11623" s="765"/>
      <c r="K11623" s="765"/>
    </row>
    <row r="11624" spans="1:11">
      <c r="A11624" s="765">
        <v>203</v>
      </c>
      <c r="B11624" s="766" t="s">
        <v>3530</v>
      </c>
      <c r="C11624" s="195" t="str">
        <f>'[3]New Statement'!F2003</f>
        <v>Afghan Abad No. 2</v>
      </c>
      <c r="D11624" s="116">
        <f>'[3]New Statement'!G2003</f>
        <v>149650303</v>
      </c>
      <c r="E11624" s="36"/>
      <c r="F11624" s="116">
        <f>'[3]New Statement'!H2003</f>
        <v>713</v>
      </c>
      <c r="G11624" s="116"/>
      <c r="H11624" s="116">
        <f>SUM(F11624:G11624)</f>
        <v>713</v>
      </c>
      <c r="I11624" s="765">
        <v>4</v>
      </c>
      <c r="J11624" s="765" t="s">
        <v>3494</v>
      </c>
      <c r="K11624" s="765">
        <f>SUM(I11624:J11627)</f>
        <v>4</v>
      </c>
    </row>
    <row r="11625" spans="1:11" ht="36">
      <c r="A11625" s="765"/>
      <c r="B11625" s="766"/>
      <c r="C11625" s="196" t="str">
        <f>'[3]New Statement'!F2004</f>
        <v>Afghan Abad No. 2 Chak No. 279/RB Kalan</v>
      </c>
      <c r="D11625" s="116">
        <f>'[3]New Statement'!G2004</f>
        <v>149650304</v>
      </c>
      <c r="E11625" s="36"/>
      <c r="F11625" s="116">
        <f>'[3]New Statement'!H2004</f>
        <v>453</v>
      </c>
      <c r="G11625" s="116"/>
      <c r="H11625" s="116">
        <f>SUM(F11625:G11625)</f>
        <v>453</v>
      </c>
      <c r="I11625" s="765"/>
      <c r="J11625" s="765"/>
      <c r="K11625" s="765"/>
    </row>
    <row r="11626" spans="1:11" ht="36">
      <c r="A11626" s="765"/>
      <c r="B11626" s="766"/>
      <c r="C11626" s="196" t="str">
        <f>'[3]New Statement'!F2005</f>
        <v>Afghan Abad No. 2 Chak No. 279/RB Kalan</v>
      </c>
      <c r="D11626" s="116">
        <f>'[3]New Statement'!G2005</f>
        <v>149650305</v>
      </c>
      <c r="E11626" s="36"/>
      <c r="F11626" s="116">
        <f>'[3]New Statement'!H2005</f>
        <v>574</v>
      </c>
      <c r="G11626" s="116"/>
      <c r="H11626" s="116">
        <f>SUM(F11626:G11626)</f>
        <v>574</v>
      </c>
      <c r="I11626" s="765"/>
      <c r="J11626" s="765"/>
      <c r="K11626" s="765"/>
    </row>
    <row r="11627" spans="1:11">
      <c r="A11627" s="765"/>
      <c r="B11627" s="766"/>
      <c r="C11627" s="777" t="s">
        <v>3493</v>
      </c>
      <c r="D11627" s="777"/>
      <c r="E11627" s="33"/>
      <c r="F11627" s="34">
        <f>SUM(F11624:F11626)</f>
        <v>1740</v>
      </c>
      <c r="G11627" s="34">
        <f>SUM(G11624:G11626)</f>
        <v>0</v>
      </c>
      <c r="H11627" s="34">
        <f>SUM(H11624:H11626)</f>
        <v>1740</v>
      </c>
      <c r="I11627" s="765"/>
      <c r="J11627" s="765"/>
      <c r="K11627" s="765"/>
    </row>
    <row r="11628" spans="1:11">
      <c r="A11628" s="765">
        <v>204</v>
      </c>
      <c r="B11628" s="766" t="s">
        <v>3529</v>
      </c>
      <c r="C11628" s="195" t="str">
        <f>'[3]New Statement'!F2003</f>
        <v>Afghan Abad No. 2</v>
      </c>
      <c r="D11628" s="116">
        <f>'[3]New Statement'!G2003</f>
        <v>149650303</v>
      </c>
      <c r="E11628" s="115"/>
      <c r="F11628" s="116"/>
      <c r="G11628" s="116">
        <f>'[3]New Statement'!I2003</f>
        <v>571</v>
      </c>
      <c r="H11628" s="116">
        <f>SUM(F11628:G11628)</f>
        <v>571</v>
      </c>
      <c r="I11628" s="765" t="s">
        <v>3494</v>
      </c>
      <c r="J11628" s="765">
        <v>3</v>
      </c>
      <c r="K11628" s="765">
        <f>SUM(I11628:J11631)</f>
        <v>3</v>
      </c>
    </row>
    <row r="11629" spans="1:11" ht="36">
      <c r="A11629" s="765"/>
      <c r="B11629" s="766"/>
      <c r="C11629" s="196" t="str">
        <f>'[3]New Statement'!F2004</f>
        <v>Afghan Abad No. 2 Chak No. 279/RB Kalan</v>
      </c>
      <c r="D11629" s="116">
        <f>'[3]New Statement'!G2004</f>
        <v>149650304</v>
      </c>
      <c r="E11629" s="115"/>
      <c r="F11629" s="116"/>
      <c r="G11629" s="116">
        <f>'[3]New Statement'!I2004</f>
        <v>372</v>
      </c>
      <c r="H11629" s="116">
        <f>SUM(F11629:G11629)</f>
        <v>372</v>
      </c>
      <c r="I11629" s="765"/>
      <c r="J11629" s="765"/>
      <c r="K11629" s="765"/>
    </row>
    <row r="11630" spans="1:11" ht="36">
      <c r="A11630" s="765"/>
      <c r="B11630" s="766"/>
      <c r="C11630" s="196" t="str">
        <f>'[3]New Statement'!F2005</f>
        <v>Afghan Abad No. 2 Chak No. 279/RB Kalan</v>
      </c>
      <c r="D11630" s="116">
        <f>'[3]New Statement'!G2005</f>
        <v>149650305</v>
      </c>
      <c r="E11630" s="115"/>
      <c r="F11630" s="116"/>
      <c r="G11630" s="116">
        <f>'[3]New Statement'!I2005</f>
        <v>489</v>
      </c>
      <c r="H11630" s="116">
        <f>SUM(F11630:G11630)</f>
        <v>489</v>
      </c>
      <c r="I11630" s="765"/>
      <c r="J11630" s="765"/>
      <c r="K11630" s="765"/>
    </row>
    <row r="11631" spans="1:11">
      <c r="A11631" s="765"/>
      <c r="B11631" s="766"/>
      <c r="C11631" s="777" t="s">
        <v>3493</v>
      </c>
      <c r="D11631" s="777"/>
      <c r="E11631" s="34"/>
      <c r="F11631" s="34">
        <f>SUM(F11628:F11630)</f>
        <v>0</v>
      </c>
      <c r="G11631" s="34">
        <f>SUM(G11628:G11630)</f>
        <v>1432</v>
      </c>
      <c r="H11631" s="34">
        <f>SUM(H11628:H11630)</f>
        <v>1432</v>
      </c>
      <c r="I11631" s="765"/>
      <c r="J11631" s="765"/>
      <c r="K11631" s="765"/>
    </row>
    <row r="11632" spans="1:11">
      <c r="A11632" s="765">
        <v>205</v>
      </c>
      <c r="B11632" s="766" t="s">
        <v>3528</v>
      </c>
      <c r="C11632" s="195" t="str">
        <f>'[3]New Statement'!F2008</f>
        <v>Gobind Pura</v>
      </c>
      <c r="D11632" s="116">
        <f>'[3]New Statement'!G2008</f>
        <v>149660101</v>
      </c>
      <c r="E11632" s="115"/>
      <c r="F11632" s="116">
        <f>'[3]New Statement'!H2008</f>
        <v>487</v>
      </c>
      <c r="G11632" s="116"/>
      <c r="H11632" s="115">
        <f>SUM(F11632:G11632)</f>
        <v>487</v>
      </c>
      <c r="I11632" s="765">
        <v>4</v>
      </c>
      <c r="J11632" s="765" t="s">
        <v>3494</v>
      </c>
      <c r="K11632" s="765">
        <f>SUM(I11632:J11637)</f>
        <v>4</v>
      </c>
    </row>
    <row r="11633" spans="1:11">
      <c r="A11633" s="765"/>
      <c r="B11633" s="766"/>
      <c r="C11633" s="195" t="str">
        <f>'[3]New Statement'!F2009</f>
        <v>Gobind Pura</v>
      </c>
      <c r="D11633" s="116">
        <f>'[3]New Statement'!G2009</f>
        <v>149660102</v>
      </c>
      <c r="E11633" s="115"/>
      <c r="F11633" s="116">
        <f>'[3]New Statement'!H2009</f>
        <v>443</v>
      </c>
      <c r="G11633" s="116"/>
      <c r="H11633" s="115">
        <f>SUM(F11633:G11633)</f>
        <v>443</v>
      </c>
      <c r="I11633" s="765"/>
      <c r="J11633" s="765"/>
      <c r="K11633" s="765"/>
    </row>
    <row r="11634" spans="1:11">
      <c r="A11634" s="765"/>
      <c r="B11634" s="766"/>
      <c r="C11634" s="195" t="str">
        <f>'[3]New Statement'!F2010</f>
        <v>Gobind Pura</v>
      </c>
      <c r="D11634" s="116">
        <f>'[3]New Statement'!G2010</f>
        <v>149660103</v>
      </c>
      <c r="E11634" s="115"/>
      <c r="F11634" s="116">
        <f>'[3]New Statement'!H2010</f>
        <v>397</v>
      </c>
      <c r="G11634" s="116"/>
      <c r="H11634" s="115">
        <f>SUM(F11634:G11634)</f>
        <v>397</v>
      </c>
      <c r="I11634" s="765"/>
      <c r="J11634" s="765"/>
      <c r="K11634" s="765"/>
    </row>
    <row r="11635" spans="1:11">
      <c r="A11635" s="765"/>
      <c r="B11635" s="766"/>
      <c r="C11635" s="195" t="str">
        <f>'[3]New Statement'!F2011</f>
        <v>Gobind Pura</v>
      </c>
      <c r="D11635" s="116">
        <f>'[3]New Statement'!G2011</f>
        <v>149660104</v>
      </c>
      <c r="E11635" s="115"/>
      <c r="F11635" s="116">
        <f>'[3]New Statement'!H2011</f>
        <v>565</v>
      </c>
      <c r="G11635" s="116"/>
      <c r="H11635" s="115">
        <f>SUM(F11635:G11635)</f>
        <v>565</v>
      </c>
      <c r="I11635" s="765"/>
      <c r="J11635" s="765"/>
      <c r="K11635" s="765"/>
    </row>
    <row r="11636" spans="1:11">
      <c r="A11636" s="765"/>
      <c r="B11636" s="766"/>
      <c r="C11636" s="195" t="str">
        <f>'[3]New Statement'!F2012</f>
        <v xml:space="preserve">Gulberg A Blcok </v>
      </c>
      <c r="D11636" s="116">
        <f>'[3]New Statement'!G2012</f>
        <v>149660105</v>
      </c>
      <c r="E11636" s="115"/>
      <c r="F11636" s="116">
        <f>'[3]New Statement'!H2012</f>
        <v>131</v>
      </c>
      <c r="G11636" s="116"/>
      <c r="H11636" s="115">
        <f>SUM(F11636:G11636)</f>
        <v>131</v>
      </c>
      <c r="I11636" s="765"/>
      <c r="J11636" s="765"/>
      <c r="K11636" s="765"/>
    </row>
    <row r="11637" spans="1:11">
      <c r="A11637" s="765"/>
      <c r="B11637" s="766"/>
      <c r="C11637" s="777" t="s">
        <v>3493</v>
      </c>
      <c r="D11637" s="777"/>
      <c r="E11637" s="34"/>
      <c r="F11637" s="34">
        <f>SUM(F11632:F11636)</f>
        <v>2023</v>
      </c>
      <c r="G11637" s="34">
        <f>SUM(G11632:G11636)</f>
        <v>0</v>
      </c>
      <c r="H11637" s="34">
        <f>SUM(H11632:H11636)</f>
        <v>2023</v>
      </c>
      <c r="I11637" s="765"/>
      <c r="J11637" s="765"/>
      <c r="K11637" s="765"/>
    </row>
    <row r="11638" spans="1:11">
      <c r="A11638" s="765">
        <v>206</v>
      </c>
      <c r="B11638" s="766" t="s">
        <v>3527</v>
      </c>
      <c r="C11638" s="195" t="str">
        <f>'[3]New Statement'!F2008</f>
        <v>Gobind Pura</v>
      </c>
      <c r="D11638" s="116">
        <f>'[3]New Statement'!G2008</f>
        <v>149660101</v>
      </c>
      <c r="E11638" s="115"/>
      <c r="F11638" s="116"/>
      <c r="G11638" s="116">
        <f>'[3]New Statement'!I2008</f>
        <v>402</v>
      </c>
      <c r="H11638" s="115">
        <f>SUM(F11638:G11638)</f>
        <v>402</v>
      </c>
      <c r="I11638" s="765" t="s">
        <v>3494</v>
      </c>
      <c r="J11638" s="765">
        <v>4</v>
      </c>
      <c r="K11638" s="765">
        <f>SUM(I11638:J11643)</f>
        <v>4</v>
      </c>
    </row>
    <row r="11639" spans="1:11">
      <c r="A11639" s="765"/>
      <c r="B11639" s="766"/>
      <c r="C11639" s="195" t="str">
        <f>'[3]New Statement'!F2009</f>
        <v>Gobind Pura</v>
      </c>
      <c r="D11639" s="116">
        <f>'[3]New Statement'!G2009</f>
        <v>149660102</v>
      </c>
      <c r="E11639" s="115"/>
      <c r="F11639" s="116"/>
      <c r="G11639" s="116">
        <f>'[3]New Statement'!I2009</f>
        <v>329</v>
      </c>
      <c r="H11639" s="115">
        <f>SUM(F11639:G11639)</f>
        <v>329</v>
      </c>
      <c r="I11639" s="765"/>
      <c r="J11639" s="765"/>
      <c r="K11639" s="765"/>
    </row>
    <row r="11640" spans="1:11">
      <c r="A11640" s="765"/>
      <c r="B11640" s="766"/>
      <c r="C11640" s="195" t="str">
        <f>'[3]New Statement'!F2010</f>
        <v>Gobind Pura</v>
      </c>
      <c r="D11640" s="116">
        <f>'[3]New Statement'!G2010</f>
        <v>149660103</v>
      </c>
      <c r="E11640" s="115"/>
      <c r="F11640" s="116"/>
      <c r="G11640" s="116">
        <f>'[3]New Statement'!I2010</f>
        <v>345</v>
      </c>
      <c r="H11640" s="115">
        <f>SUM(F11640:G11640)</f>
        <v>345</v>
      </c>
      <c r="I11640" s="765"/>
      <c r="J11640" s="765"/>
      <c r="K11640" s="765"/>
    </row>
    <row r="11641" spans="1:11">
      <c r="A11641" s="765"/>
      <c r="B11641" s="766"/>
      <c r="C11641" s="195" t="str">
        <f>'[3]New Statement'!F2011</f>
        <v>Gobind Pura</v>
      </c>
      <c r="D11641" s="116">
        <f>'[3]New Statement'!G2011</f>
        <v>149660104</v>
      </c>
      <c r="E11641" s="115"/>
      <c r="F11641" s="116"/>
      <c r="G11641" s="116">
        <f>'[3]New Statement'!I2011</f>
        <v>470</v>
      </c>
      <c r="H11641" s="115">
        <f>SUM(F11641:G11641)</f>
        <v>470</v>
      </c>
      <c r="I11641" s="765"/>
      <c r="J11641" s="765"/>
      <c r="K11641" s="765"/>
    </row>
    <row r="11642" spans="1:11">
      <c r="A11642" s="765"/>
      <c r="B11642" s="766"/>
      <c r="C11642" s="195" t="str">
        <f>'[3]New Statement'!F2012</f>
        <v xml:space="preserve">Gulberg A Blcok </v>
      </c>
      <c r="D11642" s="116">
        <f>'[3]New Statement'!G2012</f>
        <v>149660105</v>
      </c>
      <c r="E11642" s="115"/>
      <c r="F11642" s="116"/>
      <c r="G11642" s="116">
        <f>'[3]New Statement'!I2012</f>
        <v>146</v>
      </c>
      <c r="H11642" s="115">
        <f>SUM(F11642:G11642)</f>
        <v>146</v>
      </c>
      <c r="I11642" s="765"/>
      <c r="J11642" s="765"/>
      <c r="K11642" s="765"/>
    </row>
    <row r="11643" spans="1:11">
      <c r="A11643" s="765"/>
      <c r="B11643" s="766"/>
      <c r="C11643" s="777" t="s">
        <v>3493</v>
      </c>
      <c r="D11643" s="777"/>
      <c r="E11643" s="34"/>
      <c r="F11643" s="34">
        <f>SUM(F11638:F11642)</f>
        <v>0</v>
      </c>
      <c r="G11643" s="34">
        <f>SUM(G11638:G11642)</f>
        <v>1692</v>
      </c>
      <c r="H11643" s="34">
        <f>SUM(H11638:H11642)</f>
        <v>1692</v>
      </c>
      <c r="I11643" s="765"/>
      <c r="J11643" s="765"/>
      <c r="K11643" s="765"/>
    </row>
    <row r="11644" spans="1:11">
      <c r="A11644" s="765">
        <v>207</v>
      </c>
      <c r="B11644" s="766" t="s">
        <v>3526</v>
      </c>
      <c r="C11644" s="195" t="str">
        <f>'[3]New Statement'!F2013</f>
        <v xml:space="preserve">Gulberg A Blcok </v>
      </c>
      <c r="D11644" s="116">
        <f>'[3]New Statement'!G2013</f>
        <v>149660201</v>
      </c>
      <c r="E11644" s="36"/>
      <c r="F11644" s="116">
        <f>'[3]New Statement'!H2013</f>
        <v>572</v>
      </c>
      <c r="G11644" s="116"/>
      <c r="H11644" s="115">
        <f>SUM(F11644:G11644)</f>
        <v>572</v>
      </c>
      <c r="I11644" s="765">
        <v>3</v>
      </c>
      <c r="J11644" s="765" t="s">
        <v>3494</v>
      </c>
      <c r="K11644" s="765">
        <f>SUM(I11644:J11647)</f>
        <v>3</v>
      </c>
    </row>
    <row r="11645" spans="1:11">
      <c r="A11645" s="765"/>
      <c r="B11645" s="766"/>
      <c r="C11645" s="195" t="str">
        <f>'[3]New Statement'!F2014</f>
        <v xml:space="preserve">Gulberg B Blcok </v>
      </c>
      <c r="D11645" s="116">
        <f>'[3]New Statement'!G2014</f>
        <v>149660202</v>
      </c>
      <c r="E11645" s="36"/>
      <c r="F11645" s="116">
        <f>'[3]New Statement'!H2014</f>
        <v>380</v>
      </c>
      <c r="G11645" s="116"/>
      <c r="H11645" s="115">
        <f>SUM(F11645:G11645)</f>
        <v>380</v>
      </c>
      <c r="I11645" s="765"/>
      <c r="J11645" s="765"/>
      <c r="K11645" s="765"/>
    </row>
    <row r="11646" spans="1:11" ht="25.5">
      <c r="A11646" s="765"/>
      <c r="B11646" s="766"/>
      <c r="C11646" s="195" t="str">
        <f>'[3]New Statement'!F2018</f>
        <v xml:space="preserve">Gulberg B &amp; C Blcok </v>
      </c>
      <c r="D11646" s="116">
        <f>'[3]New Statement'!G2018</f>
        <v>149660206</v>
      </c>
      <c r="E11646" s="36"/>
      <c r="F11646" s="116">
        <f>'[3]New Statement'!H2018</f>
        <v>452</v>
      </c>
      <c r="G11646" s="116"/>
      <c r="H11646" s="115">
        <f>SUM(F11646:G11646)</f>
        <v>452</v>
      </c>
      <c r="I11646" s="765"/>
      <c r="J11646" s="765"/>
      <c r="K11646" s="765"/>
    </row>
    <row r="11647" spans="1:11">
      <c r="A11647" s="765"/>
      <c r="B11647" s="766"/>
      <c r="C11647" s="777" t="s">
        <v>3493</v>
      </c>
      <c r="D11647" s="777"/>
      <c r="E11647" s="33"/>
      <c r="F11647" s="34">
        <f>SUM(F11644:F11646)</f>
        <v>1404</v>
      </c>
      <c r="G11647" s="34">
        <f>SUM(G11644:G11646)</f>
        <v>0</v>
      </c>
      <c r="H11647" s="34">
        <f>SUM(H11644:H11646)</f>
        <v>1404</v>
      </c>
      <c r="I11647" s="765"/>
      <c r="J11647" s="765"/>
      <c r="K11647" s="765"/>
    </row>
    <row r="11648" spans="1:11">
      <c r="A11648" s="765">
        <v>208</v>
      </c>
      <c r="B11648" s="766" t="s">
        <v>3525</v>
      </c>
      <c r="C11648" s="195" t="str">
        <f>'[3]New Statement'!F2013</f>
        <v xml:space="preserve">Gulberg A Blcok </v>
      </c>
      <c r="D11648" s="116">
        <f>'[3]New Statement'!G2013</f>
        <v>149660201</v>
      </c>
      <c r="E11648" s="37"/>
      <c r="F11648" s="116"/>
      <c r="G11648" s="116">
        <f>'[3]New Statement'!I2013</f>
        <v>510</v>
      </c>
      <c r="H11648" s="37">
        <f>SUM(F11648:G11648)</f>
        <v>510</v>
      </c>
      <c r="I11648" s="765" t="s">
        <v>3494</v>
      </c>
      <c r="J11648" s="765">
        <v>3</v>
      </c>
      <c r="K11648" s="765">
        <f>SUM(I11648:J11651)</f>
        <v>3</v>
      </c>
    </row>
    <row r="11649" spans="1:11">
      <c r="A11649" s="765"/>
      <c r="B11649" s="766"/>
      <c r="C11649" s="195" t="str">
        <f>'[3]New Statement'!F2014</f>
        <v xml:space="preserve">Gulberg B Blcok </v>
      </c>
      <c r="D11649" s="116">
        <f>'[3]New Statement'!G2014</f>
        <v>149660202</v>
      </c>
      <c r="E11649" s="115"/>
      <c r="F11649" s="116"/>
      <c r="G11649" s="116">
        <f>'[3]New Statement'!I2014</f>
        <v>383</v>
      </c>
      <c r="H11649" s="37">
        <f>SUM(F11649:G11649)</f>
        <v>383</v>
      </c>
      <c r="I11649" s="765"/>
      <c r="J11649" s="765"/>
      <c r="K11649" s="765"/>
    </row>
    <row r="11650" spans="1:11" ht="25.5">
      <c r="A11650" s="765"/>
      <c r="B11650" s="766"/>
      <c r="C11650" s="195" t="str">
        <f>'[3]New Statement'!F2018</f>
        <v xml:space="preserve">Gulberg B &amp; C Blcok </v>
      </c>
      <c r="D11650" s="116">
        <f>'[3]New Statement'!G2018</f>
        <v>149660206</v>
      </c>
      <c r="E11650" s="115"/>
      <c r="F11650" s="116"/>
      <c r="G11650" s="116">
        <f>'[3]New Statement'!I2018</f>
        <v>394</v>
      </c>
      <c r="H11650" s="37">
        <f>SUM(F11650:G11650)</f>
        <v>394</v>
      </c>
      <c r="I11650" s="765"/>
      <c r="J11650" s="765"/>
      <c r="K11650" s="765"/>
    </row>
    <row r="11651" spans="1:11">
      <c r="A11651" s="765"/>
      <c r="B11651" s="766"/>
      <c r="C11651" s="777" t="s">
        <v>3493</v>
      </c>
      <c r="D11651" s="777"/>
      <c r="E11651" s="34"/>
      <c r="F11651" s="34">
        <f>SUM(F11648:F11650)</f>
        <v>0</v>
      </c>
      <c r="G11651" s="34">
        <f>SUM(G11648:G11650)</f>
        <v>1287</v>
      </c>
      <c r="H11651" s="34">
        <f>SUM(H11648:H11650)</f>
        <v>1287</v>
      </c>
      <c r="I11651" s="765"/>
      <c r="J11651" s="765"/>
      <c r="K11651" s="765"/>
    </row>
    <row r="11652" spans="1:11">
      <c r="A11652" s="765">
        <v>209</v>
      </c>
      <c r="B11652" s="766" t="s">
        <v>3524</v>
      </c>
      <c r="C11652" s="195" t="str">
        <f>'[3]New Statement'!F2015</f>
        <v xml:space="preserve">Gulberg C Blcok </v>
      </c>
      <c r="D11652" s="116">
        <f>'[3]New Statement'!G2015</f>
        <v>149660203</v>
      </c>
      <c r="E11652" s="115"/>
      <c r="F11652" s="116">
        <f>'[3]New Statement'!H2015</f>
        <v>714</v>
      </c>
      <c r="G11652" s="116"/>
      <c r="H11652" s="115">
        <f>SUM(F11652:G11652)</f>
        <v>714</v>
      </c>
      <c r="I11652" s="765">
        <v>3</v>
      </c>
      <c r="J11652" s="765" t="s">
        <v>3494</v>
      </c>
      <c r="K11652" s="765">
        <f>SUM(I11652:J11655)</f>
        <v>3</v>
      </c>
    </row>
    <row r="11653" spans="1:11">
      <c r="A11653" s="765"/>
      <c r="B11653" s="766"/>
      <c r="C11653" s="195" t="str">
        <f>'[3]New Statement'!F2016</f>
        <v xml:space="preserve">Gulberg C Blcok </v>
      </c>
      <c r="D11653" s="116">
        <f>'[3]New Statement'!G2016</f>
        <v>149660204</v>
      </c>
      <c r="E11653" s="115"/>
      <c r="F11653" s="116">
        <f>'[3]New Statement'!H2016</f>
        <v>392</v>
      </c>
      <c r="G11653" s="116"/>
      <c r="H11653" s="115">
        <f>SUM(F11653:G11653)</f>
        <v>392</v>
      </c>
      <c r="I11653" s="765"/>
      <c r="J11653" s="765"/>
      <c r="K11653" s="765"/>
    </row>
    <row r="11654" spans="1:11">
      <c r="A11654" s="765"/>
      <c r="B11654" s="766"/>
      <c r="C11654" s="195" t="str">
        <f>'[3]New Statement'!F2017</f>
        <v xml:space="preserve">Gulberg C Blcok </v>
      </c>
      <c r="D11654" s="116">
        <f>'[3]New Statement'!G2017</f>
        <v>149660205</v>
      </c>
      <c r="E11654" s="115"/>
      <c r="F11654" s="116">
        <f>'[3]New Statement'!H2017</f>
        <v>390</v>
      </c>
      <c r="G11654" s="116"/>
      <c r="H11654" s="115">
        <f>SUM(F11654:G11654)</f>
        <v>390</v>
      </c>
      <c r="I11654" s="765"/>
      <c r="J11654" s="765"/>
      <c r="K11654" s="765"/>
    </row>
    <row r="11655" spans="1:11">
      <c r="A11655" s="765"/>
      <c r="B11655" s="766"/>
      <c r="C11655" s="777" t="s">
        <v>3493</v>
      </c>
      <c r="D11655" s="777"/>
      <c r="E11655" s="34"/>
      <c r="F11655" s="34">
        <f>SUM(F11652:F11654)</f>
        <v>1496</v>
      </c>
      <c r="G11655" s="34">
        <f>SUM(G11652:G11654)</f>
        <v>0</v>
      </c>
      <c r="H11655" s="34">
        <f>SUM(H11652:H11654)</f>
        <v>1496</v>
      </c>
      <c r="I11655" s="765"/>
      <c r="J11655" s="765"/>
      <c r="K11655" s="765"/>
    </row>
    <row r="11656" spans="1:11">
      <c r="A11656" s="765">
        <v>210</v>
      </c>
      <c r="B11656" s="766" t="s">
        <v>3522</v>
      </c>
      <c r="C11656" s="195" t="str">
        <f>'[3]New Statement'!F2015</f>
        <v xml:space="preserve">Gulberg C Blcok </v>
      </c>
      <c r="D11656" s="116">
        <f>'[3]New Statement'!G2015</f>
        <v>149660203</v>
      </c>
      <c r="E11656" s="115"/>
      <c r="F11656" s="116"/>
      <c r="G11656" s="116">
        <f>'[3]New Statement'!I2015</f>
        <v>643</v>
      </c>
      <c r="H11656" s="115">
        <f>SUM(F11656:G11656)</f>
        <v>643</v>
      </c>
      <c r="I11656" s="765" t="s">
        <v>3494</v>
      </c>
      <c r="J11656" s="765">
        <v>3</v>
      </c>
      <c r="K11656" s="765">
        <f>SUM(I11656:J11659)</f>
        <v>3</v>
      </c>
    </row>
    <row r="11657" spans="1:11">
      <c r="A11657" s="765"/>
      <c r="B11657" s="766"/>
      <c r="C11657" s="195" t="str">
        <f>'[3]New Statement'!F2016</f>
        <v xml:space="preserve">Gulberg C Blcok </v>
      </c>
      <c r="D11657" s="116">
        <f>'[3]New Statement'!G2016</f>
        <v>149660204</v>
      </c>
      <c r="E11657" s="115"/>
      <c r="F11657" s="116"/>
      <c r="G11657" s="116">
        <f>'[3]New Statement'!I2016</f>
        <v>368</v>
      </c>
      <c r="H11657" s="115">
        <f>SUM(F11657:G11657)</f>
        <v>368</v>
      </c>
      <c r="I11657" s="765"/>
      <c r="J11657" s="765"/>
      <c r="K11657" s="765"/>
    </row>
    <row r="11658" spans="1:11">
      <c r="A11658" s="765"/>
      <c r="B11658" s="766"/>
      <c r="C11658" s="195" t="str">
        <f>'[3]New Statement'!F2017</f>
        <v xml:space="preserve">Gulberg C Blcok </v>
      </c>
      <c r="D11658" s="116">
        <f>'[3]New Statement'!G2017</f>
        <v>149660205</v>
      </c>
      <c r="E11658" s="115"/>
      <c r="F11658" s="116"/>
      <c r="G11658" s="116">
        <f>'[3]New Statement'!I2017</f>
        <v>359</v>
      </c>
      <c r="H11658" s="115">
        <f>SUM(F11658:G11658)</f>
        <v>359</v>
      </c>
      <c r="I11658" s="765"/>
      <c r="J11658" s="765"/>
      <c r="K11658" s="765"/>
    </row>
    <row r="11659" spans="1:11">
      <c r="A11659" s="765"/>
      <c r="B11659" s="766"/>
      <c r="C11659" s="777" t="s">
        <v>3493</v>
      </c>
      <c r="D11659" s="777"/>
      <c r="E11659" s="34"/>
      <c r="F11659" s="34">
        <f>SUM(F11656:F11658)</f>
        <v>0</v>
      </c>
      <c r="G11659" s="34">
        <f>SUM(G11656:G11658)</f>
        <v>1370</v>
      </c>
      <c r="H11659" s="34">
        <f>SUM(H11656:H11658)</f>
        <v>1370</v>
      </c>
      <c r="I11659" s="765"/>
      <c r="J11659" s="765"/>
      <c r="K11659" s="765"/>
    </row>
    <row r="11660" spans="1:11">
      <c r="A11660" s="765">
        <v>211</v>
      </c>
      <c r="B11660" s="766" t="s">
        <v>3523</v>
      </c>
      <c r="C11660" s="195" t="str">
        <f>'[3]New Statement'!F2019</f>
        <v>Afghanabad No. 1</v>
      </c>
      <c r="D11660" s="116">
        <f>'[3]New Statement'!G2019</f>
        <v>149660301</v>
      </c>
      <c r="E11660" s="115"/>
      <c r="F11660" s="116">
        <f>'[3]New Statement'!H2019</f>
        <v>332</v>
      </c>
      <c r="G11660" s="116"/>
      <c r="H11660" s="115">
        <f>SUM(F11660:G11660)</f>
        <v>332</v>
      </c>
      <c r="I11660" s="765">
        <v>3</v>
      </c>
      <c r="J11660" s="765" t="s">
        <v>3494</v>
      </c>
      <c r="K11660" s="765">
        <f>SUM(I11660:J11663)</f>
        <v>3</v>
      </c>
    </row>
    <row r="11661" spans="1:11">
      <c r="A11661" s="765"/>
      <c r="B11661" s="766"/>
      <c r="C11661" s="195" t="str">
        <f>'[3]New Statement'!F2020</f>
        <v>Afghanabad No. 1</v>
      </c>
      <c r="D11661" s="116">
        <f>'[3]New Statement'!G2020</f>
        <v>149660302</v>
      </c>
      <c r="E11661" s="115"/>
      <c r="F11661" s="116">
        <f>'[3]New Statement'!H2020</f>
        <v>418</v>
      </c>
      <c r="G11661" s="116"/>
      <c r="H11661" s="115">
        <f>SUM(F11661:G11661)</f>
        <v>418</v>
      </c>
      <c r="I11661" s="765"/>
      <c r="J11661" s="765"/>
      <c r="K11661" s="765"/>
    </row>
    <row r="11662" spans="1:11">
      <c r="A11662" s="765"/>
      <c r="B11662" s="766"/>
      <c r="C11662" s="195" t="str">
        <f>'[3]New Statement'!F2021</f>
        <v>Afghanabad No. 1</v>
      </c>
      <c r="D11662" s="116">
        <f>'[3]New Statement'!G2021</f>
        <v>149660303</v>
      </c>
      <c r="E11662" s="115"/>
      <c r="F11662" s="116">
        <f>'[3]New Statement'!H2021</f>
        <v>383</v>
      </c>
      <c r="G11662" s="116"/>
      <c r="H11662" s="115">
        <f>SUM(F11662:G11662)</f>
        <v>383</v>
      </c>
      <c r="I11662" s="765"/>
      <c r="J11662" s="765"/>
      <c r="K11662" s="765"/>
    </row>
    <row r="11663" spans="1:11">
      <c r="A11663" s="765"/>
      <c r="B11663" s="766"/>
      <c r="C11663" s="777" t="s">
        <v>3493</v>
      </c>
      <c r="D11663" s="777"/>
      <c r="E11663" s="34"/>
      <c r="F11663" s="34">
        <f>SUM(F11660:F11662)</f>
        <v>1133</v>
      </c>
      <c r="G11663" s="34">
        <f>SUM(G11660:G11662)</f>
        <v>0</v>
      </c>
      <c r="H11663" s="34">
        <f>SUM(H11660:H11662)</f>
        <v>1133</v>
      </c>
      <c r="I11663" s="765"/>
      <c r="J11663" s="765"/>
      <c r="K11663" s="765"/>
    </row>
    <row r="11664" spans="1:11">
      <c r="A11664" s="765">
        <v>212</v>
      </c>
      <c r="B11664" s="766" t="s">
        <v>3522</v>
      </c>
      <c r="C11664" s="195" t="str">
        <f>'[3]New Statement'!F2019</f>
        <v>Afghanabad No. 1</v>
      </c>
      <c r="D11664" s="116">
        <f>'[3]New Statement'!G2019</f>
        <v>149660301</v>
      </c>
      <c r="E11664" s="115"/>
      <c r="F11664" s="116"/>
      <c r="G11664" s="116">
        <f>'[3]New Statement'!I2019</f>
        <v>285</v>
      </c>
      <c r="H11664" s="115">
        <f>SUM(F11664:G11664)</f>
        <v>285</v>
      </c>
      <c r="I11664" s="765" t="s">
        <v>3494</v>
      </c>
      <c r="J11664" s="765">
        <v>2</v>
      </c>
      <c r="K11664" s="765">
        <f>SUM(I11664:J11667)</f>
        <v>2</v>
      </c>
    </row>
    <row r="11665" spans="1:11">
      <c r="A11665" s="765"/>
      <c r="B11665" s="766"/>
      <c r="C11665" s="195" t="str">
        <f>'[3]New Statement'!F2020</f>
        <v>Afghanabad No. 1</v>
      </c>
      <c r="D11665" s="116">
        <f>'[3]New Statement'!G2020</f>
        <v>149660302</v>
      </c>
      <c r="E11665" s="115"/>
      <c r="F11665" s="116"/>
      <c r="G11665" s="116">
        <f>'[3]New Statement'!I2020</f>
        <v>363</v>
      </c>
      <c r="H11665" s="115">
        <f>SUM(F11665:G11665)</f>
        <v>363</v>
      </c>
      <c r="I11665" s="765"/>
      <c r="J11665" s="765"/>
      <c r="K11665" s="765"/>
    </row>
    <row r="11666" spans="1:11">
      <c r="A11666" s="765"/>
      <c r="B11666" s="766"/>
      <c r="C11666" s="195" t="str">
        <f>'[3]New Statement'!F2021</f>
        <v>Afghanabad No. 1</v>
      </c>
      <c r="D11666" s="116">
        <f>'[3]New Statement'!G2021</f>
        <v>149660303</v>
      </c>
      <c r="E11666" s="115"/>
      <c r="F11666" s="116"/>
      <c r="G11666" s="116">
        <f>'[3]New Statement'!I2021</f>
        <v>335</v>
      </c>
      <c r="H11666" s="115">
        <f>SUM(F11666:G11666)</f>
        <v>335</v>
      </c>
      <c r="I11666" s="765"/>
      <c r="J11666" s="765"/>
      <c r="K11666" s="765"/>
    </row>
    <row r="11667" spans="1:11">
      <c r="A11667" s="765"/>
      <c r="B11667" s="766"/>
      <c r="C11667" s="777" t="s">
        <v>3493</v>
      </c>
      <c r="D11667" s="777"/>
      <c r="E11667" s="34"/>
      <c r="F11667" s="34">
        <f>SUM(F11664:F11666)</f>
        <v>0</v>
      </c>
      <c r="G11667" s="34">
        <f>SUM(G11664:G11666)</f>
        <v>983</v>
      </c>
      <c r="H11667" s="34">
        <f>SUM(H11664:H11666)</f>
        <v>983</v>
      </c>
      <c r="I11667" s="765"/>
      <c r="J11667" s="765"/>
      <c r="K11667" s="765"/>
    </row>
    <row r="11668" spans="1:11">
      <c r="A11668" s="765">
        <v>213</v>
      </c>
      <c r="B11668" s="766" t="s">
        <v>3521</v>
      </c>
      <c r="C11668" s="195" t="str">
        <f>'[3]New Statement'!F2022</f>
        <v>Afghanabad No. 1</v>
      </c>
      <c r="D11668" s="116">
        <f>'[3]New Statement'!G2022</f>
        <v>149660304</v>
      </c>
      <c r="E11668" s="115"/>
      <c r="F11668" s="116">
        <f>'[3]New Statement'!H2022</f>
        <v>467</v>
      </c>
      <c r="G11668" s="116"/>
      <c r="H11668" s="115">
        <f>SUM(F11668:G11668)</f>
        <v>467</v>
      </c>
      <c r="I11668" s="765">
        <v>3</v>
      </c>
      <c r="J11668" s="765" t="s">
        <v>3494</v>
      </c>
      <c r="K11668" s="765">
        <f>SUM(I11668:J11671)</f>
        <v>3</v>
      </c>
    </row>
    <row r="11669" spans="1:11">
      <c r="A11669" s="765"/>
      <c r="B11669" s="766"/>
      <c r="C11669" s="195" t="str">
        <f>'[3]New Statement'!F2023</f>
        <v>Afghanabad No. 1</v>
      </c>
      <c r="D11669" s="116">
        <f>'[3]New Statement'!G2023</f>
        <v>149660305</v>
      </c>
      <c r="E11669" s="115"/>
      <c r="F11669" s="116">
        <f>'[3]New Statement'!H2023</f>
        <v>522</v>
      </c>
      <c r="G11669" s="116"/>
      <c r="H11669" s="115">
        <f>SUM(F11669:G11669)</f>
        <v>522</v>
      </c>
      <c r="I11669" s="765"/>
      <c r="J11669" s="765"/>
      <c r="K11669" s="765"/>
    </row>
    <row r="11670" spans="1:11">
      <c r="A11670" s="765"/>
      <c r="B11670" s="766"/>
      <c r="C11670" s="195" t="str">
        <f>'[3]New Statement'!F2024</f>
        <v>Afghanabad No. 1</v>
      </c>
      <c r="D11670" s="116">
        <f>'[3]New Statement'!G2024</f>
        <v>149660306</v>
      </c>
      <c r="E11670" s="115"/>
      <c r="F11670" s="116">
        <f>'[3]New Statement'!H2024</f>
        <v>393</v>
      </c>
      <c r="G11670" s="116"/>
      <c r="H11670" s="115">
        <f>SUM(F11670:G11670)</f>
        <v>393</v>
      </c>
      <c r="I11670" s="765"/>
      <c r="J11670" s="765"/>
      <c r="K11670" s="765"/>
    </row>
    <row r="11671" spans="1:11">
      <c r="A11671" s="765"/>
      <c r="B11671" s="766"/>
      <c r="C11671" s="777" t="s">
        <v>3493</v>
      </c>
      <c r="D11671" s="777"/>
      <c r="E11671" s="34"/>
      <c r="F11671" s="34">
        <f>SUM(F11668:F11670)</f>
        <v>1382</v>
      </c>
      <c r="G11671" s="34">
        <f>SUM(G11668:G11670)</f>
        <v>0</v>
      </c>
      <c r="H11671" s="34">
        <f>SUM(H11668:H11670)</f>
        <v>1382</v>
      </c>
      <c r="I11671" s="765"/>
      <c r="J11671" s="765"/>
      <c r="K11671" s="765"/>
    </row>
    <row r="11672" spans="1:11">
      <c r="A11672" s="765">
        <v>214</v>
      </c>
      <c r="B11672" s="766" t="s">
        <v>3520</v>
      </c>
      <c r="C11672" s="195" t="str">
        <f>'[3]New Statement'!F2022</f>
        <v>Afghanabad No. 1</v>
      </c>
      <c r="D11672" s="116">
        <f>'[3]New Statement'!G2022</f>
        <v>149660304</v>
      </c>
      <c r="E11672" s="115"/>
      <c r="F11672" s="116"/>
      <c r="G11672" s="116">
        <f>'[3]New Statement'!I2022</f>
        <v>368</v>
      </c>
      <c r="H11672" s="115">
        <f>SUM(F11672:G11672)</f>
        <v>368</v>
      </c>
      <c r="I11672" s="765" t="s">
        <v>3494</v>
      </c>
      <c r="J11672" s="765">
        <v>2</v>
      </c>
      <c r="K11672" s="765">
        <f>SUM(I11672:J11675)</f>
        <v>2</v>
      </c>
    </row>
    <row r="11673" spans="1:11">
      <c r="A11673" s="765"/>
      <c r="B11673" s="766"/>
      <c r="C11673" s="195" t="str">
        <f>'[3]New Statement'!F2023</f>
        <v>Afghanabad No. 1</v>
      </c>
      <c r="D11673" s="116">
        <f>'[3]New Statement'!G2023</f>
        <v>149660305</v>
      </c>
      <c r="E11673" s="115"/>
      <c r="F11673" s="116"/>
      <c r="G11673" s="116">
        <f>'[3]New Statement'!I2023</f>
        <v>429</v>
      </c>
      <c r="H11673" s="115">
        <f>SUM(F11673:G11673)</f>
        <v>429</v>
      </c>
      <c r="I11673" s="765"/>
      <c r="J11673" s="765"/>
      <c r="K11673" s="765"/>
    </row>
    <row r="11674" spans="1:11">
      <c r="A11674" s="765"/>
      <c r="B11674" s="766"/>
      <c r="C11674" s="195" t="str">
        <f>'[3]New Statement'!F2024</f>
        <v>Afghanabad No. 1</v>
      </c>
      <c r="D11674" s="116">
        <f>'[3]New Statement'!G2024</f>
        <v>149660306</v>
      </c>
      <c r="E11674" s="115"/>
      <c r="F11674" s="116"/>
      <c r="G11674" s="116">
        <f>'[3]New Statement'!I2024</f>
        <v>318</v>
      </c>
      <c r="H11674" s="115">
        <f>SUM(F11674:G11674)</f>
        <v>318</v>
      </c>
      <c r="I11674" s="765"/>
      <c r="J11674" s="765"/>
      <c r="K11674" s="765"/>
    </row>
    <row r="11675" spans="1:11">
      <c r="A11675" s="765"/>
      <c r="B11675" s="766"/>
      <c r="C11675" s="777" t="s">
        <v>3493</v>
      </c>
      <c r="D11675" s="777"/>
      <c r="E11675" s="34"/>
      <c r="F11675" s="34">
        <f>SUM(F11672:F11674)</f>
        <v>0</v>
      </c>
      <c r="G11675" s="34">
        <f>SUM(G11672:G11674)</f>
        <v>1115</v>
      </c>
      <c r="H11675" s="34">
        <f>SUM(H11672:H11674)</f>
        <v>1115</v>
      </c>
      <c r="I11675" s="765"/>
      <c r="J11675" s="765"/>
      <c r="K11675" s="765"/>
    </row>
    <row r="11676" spans="1:11">
      <c r="A11676" s="765">
        <v>215</v>
      </c>
      <c r="B11676" s="766" t="s">
        <v>3516</v>
      </c>
      <c r="C11676" s="195" t="str">
        <f>'[3]New Statement'!F2027</f>
        <v>Jinnah Colony</v>
      </c>
      <c r="D11676" s="116">
        <f>'[3]New Statement'!G2027</f>
        <v>149670101</v>
      </c>
      <c r="E11676" s="115"/>
      <c r="F11676" s="116">
        <f>'[3]New Statement'!H2027</f>
        <v>439</v>
      </c>
      <c r="G11676" s="116"/>
      <c r="H11676" s="115">
        <f>SUM(F11676:G11676)</f>
        <v>439</v>
      </c>
      <c r="I11676" s="765">
        <v>2</v>
      </c>
      <c r="J11676" s="765" t="s">
        <v>3494</v>
      </c>
      <c r="K11676" s="765">
        <f>SUM(I11676:J11679)</f>
        <v>2</v>
      </c>
    </row>
    <row r="11677" spans="1:11">
      <c r="A11677" s="765"/>
      <c r="B11677" s="766"/>
      <c r="C11677" s="195" t="str">
        <f>'[3]New Statement'!F2028</f>
        <v>Jinnah Colony</v>
      </c>
      <c r="D11677" s="116">
        <f>'[3]New Statement'!G2028</f>
        <v>149670102</v>
      </c>
      <c r="E11677" s="115"/>
      <c r="F11677" s="116">
        <f>'[3]New Statement'!H2028</f>
        <v>224</v>
      </c>
      <c r="G11677" s="116"/>
      <c r="H11677" s="115">
        <f>SUM(F11677:G11677)</f>
        <v>224</v>
      </c>
      <c r="I11677" s="765"/>
      <c r="J11677" s="765"/>
      <c r="K11677" s="765"/>
    </row>
    <row r="11678" spans="1:11">
      <c r="A11678" s="765"/>
      <c r="B11678" s="766"/>
      <c r="C11678" s="195" t="str">
        <f>'[3]New Statement'!F2029</f>
        <v>Jinnah Colony</v>
      </c>
      <c r="D11678" s="116">
        <f>'[3]New Statement'!G2029</f>
        <v>149670103</v>
      </c>
      <c r="E11678" s="115"/>
      <c r="F11678" s="116">
        <f>'[3]New Statement'!H2029</f>
        <v>401</v>
      </c>
      <c r="G11678" s="116"/>
      <c r="H11678" s="115">
        <f>SUM(F11678:G11678)</f>
        <v>401</v>
      </c>
      <c r="I11678" s="765"/>
      <c r="J11678" s="765"/>
      <c r="K11678" s="765"/>
    </row>
    <row r="11679" spans="1:11">
      <c r="A11679" s="765"/>
      <c r="B11679" s="766"/>
      <c r="C11679" s="777" t="s">
        <v>3493</v>
      </c>
      <c r="D11679" s="777"/>
      <c r="E11679" s="34"/>
      <c r="F11679" s="34">
        <f>SUM(F11676:F11678)</f>
        <v>1064</v>
      </c>
      <c r="G11679" s="34">
        <f>SUM(G11676:G11678)</f>
        <v>0</v>
      </c>
      <c r="H11679" s="34">
        <f>SUM(H11676:H11678)</f>
        <v>1064</v>
      </c>
      <c r="I11679" s="765"/>
      <c r="J11679" s="765"/>
      <c r="K11679" s="765"/>
    </row>
    <row r="11680" spans="1:11">
      <c r="A11680" s="765">
        <v>216</v>
      </c>
      <c r="B11680" s="766" t="s">
        <v>3519</v>
      </c>
      <c r="C11680" s="195" t="str">
        <f>'[3]New Statement'!F2027</f>
        <v>Jinnah Colony</v>
      </c>
      <c r="D11680" s="116">
        <f>'[3]New Statement'!G2027</f>
        <v>149670101</v>
      </c>
      <c r="E11680" s="36"/>
      <c r="F11680" s="116"/>
      <c r="G11680" s="116">
        <f>'[3]New Statement'!I2027</f>
        <v>417</v>
      </c>
      <c r="H11680" s="115">
        <f>SUM(F11680:G11680)</f>
        <v>417</v>
      </c>
      <c r="I11680" s="765" t="s">
        <v>3494</v>
      </c>
      <c r="J11680" s="765">
        <v>2</v>
      </c>
      <c r="K11680" s="765">
        <f>SUM(I11680:J11683)</f>
        <v>2</v>
      </c>
    </row>
    <row r="11681" spans="1:11">
      <c r="A11681" s="765"/>
      <c r="B11681" s="766"/>
      <c r="C11681" s="195" t="str">
        <f>'[3]New Statement'!F2028</f>
        <v>Jinnah Colony</v>
      </c>
      <c r="D11681" s="116">
        <f>'[3]New Statement'!G2028</f>
        <v>149670102</v>
      </c>
      <c r="E11681" s="32"/>
      <c r="F11681" s="116"/>
      <c r="G11681" s="116">
        <f>'[3]New Statement'!I2028</f>
        <v>202</v>
      </c>
      <c r="H11681" s="115">
        <f>SUM(F11681:G11681)</f>
        <v>202</v>
      </c>
      <c r="I11681" s="765"/>
      <c r="J11681" s="765"/>
      <c r="K11681" s="765"/>
    </row>
    <row r="11682" spans="1:11">
      <c r="A11682" s="765"/>
      <c r="B11682" s="766"/>
      <c r="C11682" s="195" t="str">
        <f>'[3]New Statement'!F2029</f>
        <v>Jinnah Colony</v>
      </c>
      <c r="D11682" s="116">
        <f>'[3]New Statement'!G2029</f>
        <v>149670103</v>
      </c>
      <c r="E11682" s="32"/>
      <c r="F11682" s="116"/>
      <c r="G11682" s="116">
        <f>'[3]New Statement'!I2029</f>
        <v>355</v>
      </c>
      <c r="H11682" s="115">
        <f>SUM(F11682:G11682)</f>
        <v>355</v>
      </c>
      <c r="I11682" s="765"/>
      <c r="J11682" s="765"/>
      <c r="K11682" s="765"/>
    </row>
    <row r="11683" spans="1:11">
      <c r="A11683" s="765"/>
      <c r="B11683" s="766"/>
      <c r="C11683" s="777" t="s">
        <v>3493</v>
      </c>
      <c r="D11683" s="777"/>
      <c r="E11683" s="33"/>
      <c r="F11683" s="34">
        <f>SUM(F11680:F11682)</f>
        <v>0</v>
      </c>
      <c r="G11683" s="34">
        <f>SUM(G11680:G11682)</f>
        <v>974</v>
      </c>
      <c r="H11683" s="34">
        <f>SUM(H11680:H11682)</f>
        <v>974</v>
      </c>
      <c r="I11683" s="765"/>
      <c r="J11683" s="765"/>
      <c r="K11683" s="765"/>
    </row>
    <row r="11684" spans="1:11">
      <c r="A11684" s="765">
        <v>217</v>
      </c>
      <c r="B11684" s="766" t="s">
        <v>3516</v>
      </c>
      <c r="C11684" s="195" t="str">
        <f>'[3]New Statement'!F2030</f>
        <v>Jinnah Colony</v>
      </c>
      <c r="D11684" s="116">
        <f>'[3]New Statement'!G2030</f>
        <v>149670104</v>
      </c>
      <c r="E11684" s="115"/>
      <c r="F11684" s="116">
        <f>'[3]New Statement'!H2030</f>
        <v>392</v>
      </c>
      <c r="G11684" s="116"/>
      <c r="H11684" s="115">
        <f>SUM(F11684:G11684)</f>
        <v>392</v>
      </c>
      <c r="I11684" s="765">
        <v>3</v>
      </c>
      <c r="J11684" s="765" t="s">
        <v>3494</v>
      </c>
      <c r="K11684" s="765">
        <f>SUM(I11684:J11688)</f>
        <v>3</v>
      </c>
    </row>
    <row r="11685" spans="1:11">
      <c r="A11685" s="765"/>
      <c r="B11685" s="766"/>
      <c r="C11685" s="195" t="str">
        <f>'[3]New Statement'!F2031</f>
        <v>Jinnah Colony</v>
      </c>
      <c r="D11685" s="116">
        <f>'[3]New Statement'!G2031</f>
        <v>149670105</v>
      </c>
      <c r="E11685" s="115"/>
      <c r="F11685" s="116">
        <f>'[3]New Statement'!H2031</f>
        <v>393</v>
      </c>
      <c r="G11685" s="116"/>
      <c r="H11685" s="115">
        <f>SUM(F11685:G11685)</f>
        <v>393</v>
      </c>
      <c r="I11685" s="765"/>
      <c r="J11685" s="765"/>
      <c r="K11685" s="765"/>
    </row>
    <row r="11686" spans="1:11">
      <c r="A11686" s="765"/>
      <c r="B11686" s="766"/>
      <c r="C11686" s="195" t="str">
        <f>'[3]New Statement'!F2032</f>
        <v>Dhobi Ghat</v>
      </c>
      <c r="D11686" s="116">
        <f>'[3]New Statement'!G2032</f>
        <v>149670201</v>
      </c>
      <c r="E11686" s="116"/>
      <c r="F11686" s="116">
        <f>'[3]New Statement'!H2032</f>
        <v>568</v>
      </c>
      <c r="G11686" s="116"/>
      <c r="H11686" s="115">
        <f>SUM(F11686:G11686)</f>
        <v>568</v>
      </c>
      <c r="I11686" s="765"/>
      <c r="J11686" s="765"/>
      <c r="K11686" s="765"/>
    </row>
    <row r="11687" spans="1:11">
      <c r="A11687" s="765"/>
      <c r="B11687" s="766"/>
      <c r="C11687" s="195" t="str">
        <f>'[3]New Statement'!F2033</f>
        <v>Dhobi Ghat</v>
      </c>
      <c r="D11687" s="116">
        <f>'[3]New Statement'!G2033</f>
        <v>149670202</v>
      </c>
      <c r="E11687" s="116"/>
      <c r="F11687" s="116">
        <f>'[3]New Statement'!H2033</f>
        <v>262</v>
      </c>
      <c r="G11687" s="116"/>
      <c r="H11687" s="115">
        <f>SUM(F11687:G11687)</f>
        <v>262</v>
      </c>
      <c r="I11687" s="765"/>
      <c r="J11687" s="765"/>
      <c r="K11687" s="765"/>
    </row>
    <row r="11688" spans="1:11">
      <c r="A11688" s="765"/>
      <c r="B11688" s="766"/>
      <c r="C11688" s="777" t="s">
        <v>3493</v>
      </c>
      <c r="D11688" s="777"/>
      <c r="E11688" s="34"/>
      <c r="F11688" s="34">
        <f>SUM(F11684:F11687)</f>
        <v>1615</v>
      </c>
      <c r="G11688" s="34">
        <f>SUM(G11684:G11687)</f>
        <v>0</v>
      </c>
      <c r="H11688" s="34">
        <f>SUM(H11684:H11687)</f>
        <v>1615</v>
      </c>
      <c r="I11688" s="765"/>
      <c r="J11688" s="765"/>
      <c r="K11688" s="765"/>
    </row>
    <row r="11689" spans="1:11">
      <c r="A11689" s="765">
        <v>218</v>
      </c>
      <c r="B11689" s="766" t="s">
        <v>3519</v>
      </c>
      <c r="C11689" s="195" t="str">
        <f>'[3]New Statement'!F2030</f>
        <v>Jinnah Colony</v>
      </c>
      <c r="D11689" s="116">
        <f>'[3]New Statement'!G2030</f>
        <v>149670104</v>
      </c>
      <c r="E11689" s="115"/>
      <c r="F11689" s="116"/>
      <c r="G11689" s="116">
        <f>'[3]New Statement'!I2030</f>
        <v>372</v>
      </c>
      <c r="H11689" s="115">
        <f>SUM(F11689:G11689)</f>
        <v>372</v>
      </c>
      <c r="I11689" s="765" t="s">
        <v>3494</v>
      </c>
      <c r="J11689" s="765">
        <v>3</v>
      </c>
      <c r="K11689" s="765">
        <f>SUM(I11689:J11693)</f>
        <v>3</v>
      </c>
    </row>
    <row r="11690" spans="1:11">
      <c r="A11690" s="765"/>
      <c r="B11690" s="766"/>
      <c r="C11690" s="195" t="str">
        <f>'[3]New Statement'!F2031</f>
        <v>Jinnah Colony</v>
      </c>
      <c r="D11690" s="116">
        <f>'[3]New Statement'!G2031</f>
        <v>149670105</v>
      </c>
      <c r="E11690" s="115"/>
      <c r="F11690" s="116"/>
      <c r="G11690" s="116">
        <f>'[3]New Statement'!I2031</f>
        <v>311</v>
      </c>
      <c r="H11690" s="115">
        <f>SUM(F11690:G11690)</f>
        <v>311</v>
      </c>
      <c r="I11690" s="765"/>
      <c r="J11690" s="765"/>
      <c r="K11690" s="765"/>
    </row>
    <row r="11691" spans="1:11">
      <c r="A11691" s="765"/>
      <c r="B11691" s="766"/>
      <c r="C11691" s="195" t="str">
        <f>'[3]New Statement'!F2032</f>
        <v>Dhobi Ghat</v>
      </c>
      <c r="D11691" s="116">
        <f>'[3]New Statement'!G2032</f>
        <v>149670201</v>
      </c>
      <c r="E11691" s="115"/>
      <c r="F11691" s="116"/>
      <c r="G11691" s="116">
        <f>'[3]New Statement'!I2032</f>
        <v>510</v>
      </c>
      <c r="H11691" s="115">
        <f>SUM(F11691:G11691)</f>
        <v>510</v>
      </c>
      <c r="I11691" s="765"/>
      <c r="J11691" s="765"/>
      <c r="K11691" s="765"/>
    </row>
    <row r="11692" spans="1:11">
      <c r="A11692" s="765"/>
      <c r="B11692" s="766"/>
      <c r="C11692" s="195" t="str">
        <f>'[3]New Statement'!F2033</f>
        <v>Dhobi Ghat</v>
      </c>
      <c r="D11692" s="116">
        <f>'[3]New Statement'!G2033</f>
        <v>149670202</v>
      </c>
      <c r="E11692" s="115"/>
      <c r="F11692" s="116"/>
      <c r="G11692" s="116">
        <f>'[3]New Statement'!I2033</f>
        <v>253</v>
      </c>
      <c r="H11692" s="115">
        <f>SUM(F11692:G11692)</f>
        <v>253</v>
      </c>
      <c r="I11692" s="765"/>
      <c r="J11692" s="765"/>
      <c r="K11692" s="765"/>
    </row>
    <row r="11693" spans="1:11">
      <c r="A11693" s="765"/>
      <c r="B11693" s="766"/>
      <c r="C11693" s="777" t="s">
        <v>3493</v>
      </c>
      <c r="D11693" s="777"/>
      <c r="E11693" s="34"/>
      <c r="F11693" s="34">
        <f>SUM(F11689:F11692)</f>
        <v>0</v>
      </c>
      <c r="G11693" s="34">
        <f>SUM(G11689:G11692)</f>
        <v>1446</v>
      </c>
      <c r="H11693" s="34">
        <f>SUM(H11689:H11692)</f>
        <v>1446</v>
      </c>
      <c r="I11693" s="765"/>
      <c r="J11693" s="765"/>
      <c r="K11693" s="765"/>
    </row>
    <row r="11694" spans="1:11">
      <c r="A11694" s="775">
        <v>219</v>
      </c>
      <c r="B11694" s="766" t="s">
        <v>3518</v>
      </c>
      <c r="C11694" s="195" t="str">
        <f>'[3]New Statement'!F2034</f>
        <v>Grunanak Pura</v>
      </c>
      <c r="D11694" s="116">
        <f>'[3]New Statement'!G2034</f>
        <v>149670301</v>
      </c>
      <c r="E11694" s="115"/>
      <c r="F11694" s="116">
        <f>'[3]New Statement'!H2034</f>
        <v>464</v>
      </c>
      <c r="G11694" s="116"/>
      <c r="H11694" s="115">
        <f>SUM(F11694:G11694)</f>
        <v>464</v>
      </c>
      <c r="I11694" s="775">
        <v>3</v>
      </c>
      <c r="J11694" s="775" t="s">
        <v>3494</v>
      </c>
      <c r="K11694" s="775">
        <f>SUM(I11694:J11697)</f>
        <v>3</v>
      </c>
    </row>
    <row r="11695" spans="1:11">
      <c r="A11695" s="776"/>
      <c r="B11695" s="766"/>
      <c r="C11695" s="195" t="str">
        <f>'[3]New Statement'!F2035</f>
        <v>Grunanak Pura</v>
      </c>
      <c r="D11695" s="116">
        <f>'[3]New Statement'!G2035</f>
        <v>149670302</v>
      </c>
      <c r="E11695" s="115"/>
      <c r="F11695" s="116">
        <f>'[3]New Statement'!H2035</f>
        <v>357</v>
      </c>
      <c r="G11695" s="116"/>
      <c r="H11695" s="115">
        <f>SUM(F11695:G11695)</f>
        <v>357</v>
      </c>
      <c r="I11695" s="776"/>
      <c r="J11695" s="776"/>
      <c r="K11695" s="776"/>
    </row>
    <row r="11696" spans="1:11">
      <c r="A11696" s="776"/>
      <c r="B11696" s="766"/>
      <c r="C11696" s="195" t="str">
        <f>'[3]New Statement'!F2036</f>
        <v>Grunanak Pura</v>
      </c>
      <c r="D11696" s="116">
        <f>'[3]New Statement'!G2036</f>
        <v>149670303</v>
      </c>
      <c r="E11696" s="115"/>
      <c r="F11696" s="116">
        <f>'[3]New Statement'!H2036</f>
        <v>422</v>
      </c>
      <c r="G11696" s="116"/>
      <c r="H11696" s="115">
        <f>SUM(F11696:G11696)</f>
        <v>422</v>
      </c>
      <c r="I11696" s="776"/>
      <c r="J11696" s="776"/>
      <c r="K11696" s="776"/>
    </row>
    <row r="11697" spans="1:11">
      <c r="A11697" s="776"/>
      <c r="B11697" s="766"/>
      <c r="C11697" s="777" t="s">
        <v>3493</v>
      </c>
      <c r="D11697" s="777"/>
      <c r="E11697" s="34"/>
      <c r="F11697" s="34">
        <f>SUM(F11694:F11696)</f>
        <v>1243</v>
      </c>
      <c r="G11697" s="34">
        <f>SUM(G11694:G11696)</f>
        <v>0</v>
      </c>
      <c r="H11697" s="34">
        <f>SUM(H11694:H11696)</f>
        <v>1243</v>
      </c>
      <c r="I11697" s="776"/>
      <c r="J11697" s="776"/>
      <c r="K11697" s="776"/>
    </row>
    <row r="11698" spans="1:11">
      <c r="A11698" s="765">
        <v>220</v>
      </c>
      <c r="B11698" s="766" t="s">
        <v>3518</v>
      </c>
      <c r="C11698" s="195" t="str">
        <f>'[3]New Statement'!F2037</f>
        <v>Grunanak Pura</v>
      </c>
      <c r="D11698" s="116">
        <f>'[3]New Statement'!G2037</f>
        <v>149670304</v>
      </c>
      <c r="E11698" s="115"/>
      <c r="F11698" s="116">
        <f>'[3]New Statement'!H2037</f>
        <v>544</v>
      </c>
      <c r="G11698" s="116"/>
      <c r="H11698" s="115">
        <f>SUM(F11698:G11698)</f>
        <v>544</v>
      </c>
      <c r="I11698" s="765">
        <v>2</v>
      </c>
      <c r="J11698" s="765" t="s">
        <v>3494</v>
      </c>
      <c r="K11698" s="765">
        <f>SUM(I11698:J11700)</f>
        <v>2</v>
      </c>
    </row>
    <row r="11699" spans="1:11">
      <c r="A11699" s="765"/>
      <c r="B11699" s="766"/>
      <c r="C11699" s="195" t="str">
        <f>'[3]New Statement'!F2038</f>
        <v>Grunanak Pura</v>
      </c>
      <c r="D11699" s="116">
        <f>'[3]New Statement'!G2038</f>
        <v>149670305</v>
      </c>
      <c r="E11699" s="115"/>
      <c r="F11699" s="116">
        <f>'[3]New Statement'!H2038</f>
        <v>380</v>
      </c>
      <c r="G11699" s="116"/>
      <c r="H11699" s="115">
        <f>SUM(F11699:G11699)</f>
        <v>380</v>
      </c>
      <c r="I11699" s="765"/>
      <c r="J11699" s="765"/>
      <c r="K11699" s="765"/>
    </row>
    <row r="11700" spans="1:11">
      <c r="A11700" s="765"/>
      <c r="B11700" s="766"/>
      <c r="C11700" s="777" t="s">
        <v>3493</v>
      </c>
      <c r="D11700" s="777"/>
      <c r="E11700" s="34"/>
      <c r="F11700" s="34">
        <f>SUM(F11698:F11699)</f>
        <v>924</v>
      </c>
      <c r="G11700" s="34">
        <f>SUM(G11698:G11699)</f>
        <v>0</v>
      </c>
      <c r="H11700" s="34">
        <f>SUM(H11698:H11699)</f>
        <v>924</v>
      </c>
      <c r="I11700" s="765"/>
      <c r="J11700" s="765"/>
      <c r="K11700" s="765"/>
    </row>
    <row r="11701" spans="1:11">
      <c r="A11701" s="765">
        <v>221</v>
      </c>
      <c r="B11701" s="766" t="s">
        <v>3517</v>
      </c>
      <c r="C11701" s="195" t="str">
        <f>'[3]New Statement'!F2034</f>
        <v>Grunanak Pura</v>
      </c>
      <c r="D11701" s="116">
        <f>'[3]New Statement'!G2034</f>
        <v>149670301</v>
      </c>
      <c r="E11701" s="115"/>
      <c r="F11701" s="116"/>
      <c r="G11701" s="116">
        <f>'[3]New Statement'!I2034</f>
        <v>375</v>
      </c>
      <c r="H11701" s="115">
        <f>SUM(F11701:G11701)</f>
        <v>375</v>
      </c>
      <c r="I11701" s="765" t="s">
        <v>3494</v>
      </c>
      <c r="J11701" s="765">
        <v>4</v>
      </c>
      <c r="K11701" s="765">
        <f>SUM(I11701:J11706)</f>
        <v>4</v>
      </c>
    </row>
    <row r="11702" spans="1:11">
      <c r="A11702" s="765"/>
      <c r="B11702" s="766"/>
      <c r="C11702" s="195" t="str">
        <f>'[3]New Statement'!F2035</f>
        <v>Grunanak Pura</v>
      </c>
      <c r="D11702" s="116">
        <f>'[3]New Statement'!G2035</f>
        <v>149670302</v>
      </c>
      <c r="E11702" s="115"/>
      <c r="F11702" s="116"/>
      <c r="G11702" s="116">
        <f>'[3]New Statement'!I2035</f>
        <v>283</v>
      </c>
      <c r="H11702" s="115">
        <f>SUM(F11702:G11702)</f>
        <v>283</v>
      </c>
      <c r="I11702" s="765"/>
      <c r="J11702" s="765"/>
      <c r="K11702" s="765"/>
    </row>
    <row r="11703" spans="1:11">
      <c r="A11703" s="765"/>
      <c r="B11703" s="766"/>
      <c r="C11703" s="195" t="str">
        <f>'[3]New Statement'!F2036</f>
        <v>Grunanak Pura</v>
      </c>
      <c r="D11703" s="116">
        <f>'[3]New Statement'!G2036</f>
        <v>149670303</v>
      </c>
      <c r="E11703" s="115"/>
      <c r="F11703" s="116"/>
      <c r="G11703" s="116">
        <f>'[3]New Statement'!I2036</f>
        <v>362</v>
      </c>
      <c r="H11703" s="115">
        <f>SUM(F11703:G11703)</f>
        <v>362</v>
      </c>
      <c r="I11703" s="765"/>
      <c r="J11703" s="765"/>
      <c r="K11703" s="765"/>
    </row>
    <row r="11704" spans="1:11">
      <c r="A11704" s="765"/>
      <c r="B11704" s="766"/>
      <c r="C11704" s="195" t="str">
        <f>'[3]New Statement'!F2037</f>
        <v>Grunanak Pura</v>
      </c>
      <c r="D11704" s="116">
        <f>'[3]New Statement'!G2037</f>
        <v>149670304</v>
      </c>
      <c r="E11704" s="115"/>
      <c r="F11704" s="116"/>
      <c r="G11704" s="116">
        <f>'[3]New Statement'!I2037</f>
        <v>499</v>
      </c>
      <c r="H11704" s="115">
        <f>SUM(F11704:G11704)</f>
        <v>499</v>
      </c>
      <c r="I11704" s="765"/>
      <c r="J11704" s="765"/>
      <c r="K11704" s="765"/>
    </row>
    <row r="11705" spans="1:11">
      <c r="A11705" s="765"/>
      <c r="B11705" s="766"/>
      <c r="C11705" s="195" t="str">
        <f>'[3]New Statement'!F2038</f>
        <v>Grunanak Pura</v>
      </c>
      <c r="D11705" s="116">
        <f>'[3]New Statement'!G2038</f>
        <v>149670305</v>
      </c>
      <c r="E11705" s="115"/>
      <c r="F11705" s="116"/>
      <c r="G11705" s="116">
        <f>'[3]New Statement'!I2038</f>
        <v>289</v>
      </c>
      <c r="H11705" s="115">
        <f>SUM(F11705:G11705)</f>
        <v>289</v>
      </c>
      <c r="I11705" s="765"/>
      <c r="J11705" s="765"/>
      <c r="K11705" s="765"/>
    </row>
    <row r="11706" spans="1:11">
      <c r="A11706" s="765"/>
      <c r="B11706" s="766"/>
      <c r="C11706" s="777" t="s">
        <v>3493</v>
      </c>
      <c r="D11706" s="777"/>
      <c r="E11706" s="34"/>
      <c r="F11706" s="34">
        <f>SUM(F11701:F11703)</f>
        <v>0</v>
      </c>
      <c r="G11706" s="34">
        <f>SUM(G11701:G11705)</f>
        <v>1808</v>
      </c>
      <c r="H11706" s="34">
        <f>SUM(H11701:H11705)</f>
        <v>1808</v>
      </c>
      <c r="I11706" s="765"/>
      <c r="J11706" s="765"/>
      <c r="K11706" s="765"/>
    </row>
    <row r="11707" spans="1:11">
      <c r="A11707" s="775">
        <v>222</v>
      </c>
      <c r="B11707" s="767" t="s">
        <v>3516</v>
      </c>
      <c r="C11707" s="195" t="str">
        <f>'[3]New Statement'!F2039</f>
        <v>Grunanak Pura</v>
      </c>
      <c r="D11707" s="116">
        <f>'[3]New Statement'!G2039</f>
        <v>149670401</v>
      </c>
      <c r="E11707" s="115"/>
      <c r="F11707" s="116">
        <f>'[3]New Statement'!H2039</f>
        <v>470</v>
      </c>
      <c r="G11707" s="116"/>
      <c r="H11707" s="115">
        <f>SUM(F11707:G11707)</f>
        <v>470</v>
      </c>
      <c r="I11707" s="775">
        <v>2</v>
      </c>
      <c r="J11707" s="775" t="s">
        <v>3494</v>
      </c>
      <c r="K11707" s="775">
        <f>SUM(I11707:J11709)</f>
        <v>2</v>
      </c>
    </row>
    <row r="11708" spans="1:11">
      <c r="A11708" s="776"/>
      <c r="B11708" s="768"/>
      <c r="C11708" s="195" t="str">
        <f>'[3]New Statement'!F2040</f>
        <v>Grunanak Pura</v>
      </c>
      <c r="D11708" s="116">
        <f>'[3]New Statement'!G2040</f>
        <v>149670402</v>
      </c>
      <c r="E11708" s="115"/>
      <c r="F11708" s="116">
        <f>'[3]New Statement'!H2040</f>
        <v>486</v>
      </c>
      <c r="G11708" s="116"/>
      <c r="H11708" s="115">
        <f>SUM(F11708:G11708)</f>
        <v>486</v>
      </c>
      <c r="I11708" s="776"/>
      <c r="J11708" s="776"/>
      <c r="K11708" s="776"/>
    </row>
    <row r="11709" spans="1:11">
      <c r="A11709" s="776"/>
      <c r="B11709" s="768"/>
      <c r="C11709" s="777" t="s">
        <v>3493</v>
      </c>
      <c r="D11709" s="777"/>
      <c r="E11709" s="34"/>
      <c r="F11709" s="34">
        <f>SUM(F11707:F11708)</f>
        <v>956</v>
      </c>
      <c r="G11709" s="34">
        <f>SUM(G11707:G11708)</f>
        <v>0</v>
      </c>
      <c r="H11709" s="34">
        <f>SUM(H11707:H11708)</f>
        <v>956</v>
      </c>
      <c r="I11709" s="776"/>
      <c r="J11709" s="776"/>
      <c r="K11709" s="776"/>
    </row>
    <row r="11710" spans="1:11">
      <c r="A11710" s="765">
        <v>223</v>
      </c>
      <c r="B11710" s="767" t="s">
        <v>3516</v>
      </c>
      <c r="C11710" s="195" t="str">
        <f>'[3]New Statement'!F2041</f>
        <v>Grunanak Pura</v>
      </c>
      <c r="D11710" s="116">
        <f>'[3]New Statement'!G2041</f>
        <v>149670403</v>
      </c>
      <c r="E11710" s="115"/>
      <c r="F11710" s="116">
        <f>'[3]New Statement'!H2041</f>
        <v>410</v>
      </c>
      <c r="G11710" s="116"/>
      <c r="H11710" s="115">
        <f>SUM(F11710:G11710)</f>
        <v>410</v>
      </c>
      <c r="I11710" s="765">
        <v>3</v>
      </c>
      <c r="J11710" s="765" t="s">
        <v>3494</v>
      </c>
      <c r="K11710" s="765">
        <f>SUM(I11710:J11713)</f>
        <v>3</v>
      </c>
    </row>
    <row r="11711" spans="1:11">
      <c r="A11711" s="765"/>
      <c r="B11711" s="768"/>
      <c r="C11711" s="195" t="str">
        <f>'[3]New Statement'!F2042</f>
        <v>Grunanak Pura</v>
      </c>
      <c r="D11711" s="116">
        <f>'[3]New Statement'!G2042</f>
        <v>149670404</v>
      </c>
      <c r="E11711" s="115"/>
      <c r="F11711" s="116">
        <f>'[3]New Statement'!H2042</f>
        <v>470</v>
      </c>
      <c r="G11711" s="116"/>
      <c r="H11711" s="115">
        <f>SUM(F11711:G11711)</f>
        <v>470</v>
      </c>
      <c r="I11711" s="765"/>
      <c r="J11711" s="765"/>
      <c r="K11711" s="765"/>
    </row>
    <row r="11712" spans="1:11">
      <c r="A11712" s="765"/>
      <c r="B11712" s="768"/>
      <c r="C11712" s="195" t="str">
        <f>'[3]New Statement'!F2043</f>
        <v>Grunanak Pura</v>
      </c>
      <c r="D11712" s="116">
        <f>'[3]New Statement'!G2043</f>
        <v>149670405</v>
      </c>
      <c r="E11712" s="115"/>
      <c r="F11712" s="116">
        <f>'[3]New Statement'!H2043</f>
        <v>364</v>
      </c>
      <c r="G11712" s="116"/>
      <c r="H11712" s="115">
        <f>SUM(F11712:G11712)</f>
        <v>364</v>
      </c>
      <c r="I11712" s="765"/>
      <c r="J11712" s="765"/>
      <c r="K11712" s="765"/>
    </row>
    <row r="11713" spans="1:11">
      <c r="A11713" s="765"/>
      <c r="B11713" s="780"/>
      <c r="C11713" s="777" t="s">
        <v>3493</v>
      </c>
      <c r="D11713" s="777"/>
      <c r="E11713" s="34"/>
      <c r="F11713" s="34">
        <f>SUM(F11710:F11712)</f>
        <v>1244</v>
      </c>
      <c r="G11713" s="34">
        <f>SUM(G11710:G11712)</f>
        <v>0</v>
      </c>
      <c r="H11713" s="34">
        <f>SUM(H11710:H11712)</f>
        <v>1244</v>
      </c>
      <c r="I11713" s="765"/>
      <c r="J11713" s="765"/>
      <c r="K11713" s="765"/>
    </row>
    <row r="11714" spans="1:11">
      <c r="A11714" s="765">
        <v>224</v>
      </c>
      <c r="B11714" s="767" t="s">
        <v>3515</v>
      </c>
      <c r="C11714" s="195" t="str">
        <f>'[3]New Statement'!F2039</f>
        <v>Grunanak Pura</v>
      </c>
      <c r="D11714" s="116">
        <f>'[3]New Statement'!G2039</f>
        <v>149670401</v>
      </c>
      <c r="E11714" s="115"/>
      <c r="F11714" s="116"/>
      <c r="G11714" s="116">
        <f>'[3]New Statement'!I2039</f>
        <v>379</v>
      </c>
      <c r="H11714" s="115">
        <f>SUM(F11714:G11714)</f>
        <v>379</v>
      </c>
      <c r="I11714" s="765" t="s">
        <v>3494</v>
      </c>
      <c r="J11714" s="765">
        <v>4</v>
      </c>
      <c r="K11714" s="765">
        <f>SUM(I11714:J11719)</f>
        <v>4</v>
      </c>
    </row>
    <row r="11715" spans="1:11">
      <c r="A11715" s="765"/>
      <c r="B11715" s="768"/>
      <c r="C11715" s="195" t="str">
        <f>'[3]New Statement'!F2040</f>
        <v>Grunanak Pura</v>
      </c>
      <c r="D11715" s="116">
        <f>'[3]New Statement'!G2040</f>
        <v>149670402</v>
      </c>
      <c r="E11715" s="115"/>
      <c r="F11715" s="116"/>
      <c r="G11715" s="116">
        <f>'[3]New Statement'!I2040</f>
        <v>424</v>
      </c>
      <c r="H11715" s="115">
        <f>SUM(F11715:G11715)</f>
        <v>424</v>
      </c>
      <c r="I11715" s="765"/>
      <c r="J11715" s="765"/>
      <c r="K11715" s="765"/>
    </row>
    <row r="11716" spans="1:11">
      <c r="A11716" s="765"/>
      <c r="B11716" s="768"/>
      <c r="C11716" s="195" t="str">
        <f>'[3]New Statement'!F2041</f>
        <v>Grunanak Pura</v>
      </c>
      <c r="D11716" s="116">
        <f>'[3]New Statement'!G2041</f>
        <v>149670403</v>
      </c>
      <c r="E11716" s="115"/>
      <c r="F11716" s="116"/>
      <c r="G11716" s="116">
        <f>'[3]New Statement'!I2041</f>
        <v>333</v>
      </c>
      <c r="H11716" s="115">
        <f>SUM(F11716:G11716)</f>
        <v>333</v>
      </c>
      <c r="I11716" s="765"/>
      <c r="J11716" s="765"/>
      <c r="K11716" s="765"/>
    </row>
    <row r="11717" spans="1:11">
      <c r="A11717" s="765"/>
      <c r="B11717" s="768"/>
      <c r="C11717" s="195" t="str">
        <f>'[3]New Statement'!F2042</f>
        <v>Grunanak Pura</v>
      </c>
      <c r="D11717" s="116">
        <f>'[3]New Statement'!G2042</f>
        <v>149670404</v>
      </c>
      <c r="E11717" s="115"/>
      <c r="F11717" s="116"/>
      <c r="G11717" s="116">
        <f>'[3]New Statement'!I2042</f>
        <v>378</v>
      </c>
      <c r="H11717" s="115">
        <f>SUM(F11717:G11717)</f>
        <v>378</v>
      </c>
      <c r="I11717" s="765"/>
      <c r="J11717" s="765"/>
      <c r="K11717" s="765"/>
    </row>
    <row r="11718" spans="1:11">
      <c r="A11718" s="765"/>
      <c r="B11718" s="768"/>
      <c r="C11718" s="195" t="str">
        <f>'[3]New Statement'!F2043</f>
        <v>Grunanak Pura</v>
      </c>
      <c r="D11718" s="116">
        <f>'[3]New Statement'!G2043</f>
        <v>149670405</v>
      </c>
      <c r="E11718" s="115"/>
      <c r="F11718" s="116"/>
      <c r="G11718" s="116">
        <f>'[3]New Statement'!I2043</f>
        <v>294</v>
      </c>
      <c r="H11718" s="115">
        <f>SUM(F11718:G11718)</f>
        <v>294</v>
      </c>
      <c r="I11718" s="765"/>
      <c r="J11718" s="765"/>
      <c r="K11718" s="765"/>
    </row>
    <row r="11719" spans="1:11">
      <c r="A11719" s="765"/>
      <c r="B11719" s="780"/>
      <c r="C11719" s="777" t="s">
        <v>3493</v>
      </c>
      <c r="D11719" s="777"/>
      <c r="E11719" s="34"/>
      <c r="F11719" s="34">
        <f>SUM(F11714:F11718)</f>
        <v>0</v>
      </c>
      <c r="G11719" s="34">
        <f>SUM(G11714:G11718)</f>
        <v>1808</v>
      </c>
      <c r="H11719" s="34">
        <f>SUM(H11714:H11718)</f>
        <v>1808</v>
      </c>
      <c r="I11719" s="765"/>
      <c r="J11719" s="765"/>
      <c r="K11719" s="765"/>
    </row>
    <row r="11720" spans="1:11" ht="25.5">
      <c r="A11720" s="765">
        <v>225</v>
      </c>
      <c r="B11720" s="766" t="s">
        <v>3514</v>
      </c>
      <c r="C11720" s="195" t="str">
        <f>'[3]New Statement'!F2046</f>
        <v>Rehmania Chowk GM Abad</v>
      </c>
      <c r="D11720" s="116">
        <f>'[3]New Statement'!G2046</f>
        <v>149680101</v>
      </c>
      <c r="E11720" s="115"/>
      <c r="F11720" s="116">
        <f>'[3]New Statement'!H2046</f>
        <v>424</v>
      </c>
      <c r="G11720" s="116"/>
      <c r="H11720" s="116">
        <f>SUM(F11720:G11720)</f>
        <v>424</v>
      </c>
      <c r="I11720" s="765">
        <v>4</v>
      </c>
      <c r="J11720" s="765" t="s">
        <v>3494</v>
      </c>
      <c r="K11720" s="765">
        <f>SUM(I11720:J11724)</f>
        <v>4</v>
      </c>
    </row>
    <row r="11721" spans="1:11" ht="25.5">
      <c r="A11721" s="765"/>
      <c r="B11721" s="766"/>
      <c r="C11721" s="195" t="str">
        <f>'[3]New Statement'!F2049</f>
        <v>Rangila Chowk GM Abad</v>
      </c>
      <c r="D11721" s="116">
        <f>'[3]New Statement'!G2049</f>
        <v>149680104</v>
      </c>
      <c r="E11721" s="115"/>
      <c r="F11721" s="116">
        <f>'[3]New Statement'!H2049</f>
        <v>466</v>
      </c>
      <c r="G11721" s="116"/>
      <c r="H11721" s="116">
        <f>SUM(F11721:G11721)</f>
        <v>466</v>
      </c>
      <c r="I11721" s="765"/>
      <c r="J11721" s="765"/>
      <c r="K11721" s="765"/>
    </row>
    <row r="11722" spans="1:11" ht="25.5">
      <c r="A11722" s="765"/>
      <c r="B11722" s="766"/>
      <c r="C11722" s="195" t="str">
        <f>'[3]New Statement'!F2050</f>
        <v>Noori Chowk GM Abad</v>
      </c>
      <c r="D11722" s="116">
        <f>'[3]New Statement'!G2050</f>
        <v>149680105</v>
      </c>
      <c r="E11722" s="115"/>
      <c r="F11722" s="116">
        <f>'[3]New Statement'!H2050</f>
        <v>480</v>
      </c>
      <c r="G11722" s="116"/>
      <c r="H11722" s="116">
        <f>SUM(F11722:G11722)</f>
        <v>480</v>
      </c>
      <c r="I11722" s="765"/>
      <c r="J11722" s="765"/>
      <c r="K11722" s="765"/>
    </row>
    <row r="11723" spans="1:11" ht="25.5">
      <c r="A11723" s="765"/>
      <c r="B11723" s="766"/>
      <c r="C11723" s="195" t="str">
        <f>'[3]New Statement'!F2051</f>
        <v>Adam Chowk GM Abad</v>
      </c>
      <c r="D11723" s="116">
        <f>'[3]New Statement'!G2051</f>
        <v>149680106</v>
      </c>
      <c r="E11723" s="115"/>
      <c r="F11723" s="116">
        <f>'[3]New Statement'!H2051</f>
        <v>579</v>
      </c>
      <c r="G11723" s="116"/>
      <c r="H11723" s="116">
        <f>SUM(F11723:G11723)</f>
        <v>579</v>
      </c>
      <c r="I11723" s="765"/>
      <c r="J11723" s="765"/>
      <c r="K11723" s="765"/>
    </row>
    <row r="11724" spans="1:11">
      <c r="A11724" s="765"/>
      <c r="B11724" s="766"/>
      <c r="C11724" s="777" t="s">
        <v>3493</v>
      </c>
      <c r="D11724" s="777"/>
      <c r="E11724" s="34"/>
      <c r="F11724" s="34">
        <f>SUM(F11720:F11723)</f>
        <v>1949</v>
      </c>
      <c r="G11724" s="34">
        <f>SUM(G11720:G11723)</f>
        <v>0</v>
      </c>
      <c r="H11724" s="34">
        <f>SUM(H11720:H11723)</f>
        <v>1949</v>
      </c>
      <c r="I11724" s="765"/>
      <c r="J11724" s="765"/>
      <c r="K11724" s="765"/>
    </row>
    <row r="11725" spans="1:11" ht="25.5">
      <c r="A11725" s="765">
        <v>226</v>
      </c>
      <c r="B11725" s="766" t="s">
        <v>3513</v>
      </c>
      <c r="C11725" s="195" t="str">
        <f>'[3]New Statement'!F2047</f>
        <v>Sunehri Chowk GM Abad</v>
      </c>
      <c r="D11725" s="116">
        <f>'[3]New Statement'!G2047</f>
        <v>149680102</v>
      </c>
      <c r="E11725" s="115"/>
      <c r="F11725" s="116">
        <f>'[3]New Statement'!H2047</f>
        <v>195</v>
      </c>
      <c r="G11725" s="116"/>
      <c r="H11725" s="116">
        <f>SUM(F11725:G11725)</f>
        <v>195</v>
      </c>
      <c r="I11725" s="765">
        <v>2</v>
      </c>
      <c r="J11725" s="765" t="s">
        <v>3494</v>
      </c>
      <c r="K11725" s="765">
        <f>SUM(I11725:J11727)</f>
        <v>2</v>
      </c>
    </row>
    <row r="11726" spans="1:11" ht="25.5">
      <c r="A11726" s="765"/>
      <c r="B11726" s="766"/>
      <c r="C11726" s="195" t="str">
        <f>'[3]New Statement'!F2048</f>
        <v>Rub Shah Chowk GM Abad</v>
      </c>
      <c r="D11726" s="116">
        <f>'[3]New Statement'!G2048</f>
        <v>149680103</v>
      </c>
      <c r="E11726" s="115"/>
      <c r="F11726" s="116">
        <f>'[3]New Statement'!H2048</f>
        <v>491</v>
      </c>
      <c r="G11726" s="116"/>
      <c r="H11726" s="116">
        <f>SUM(F11726:G11726)</f>
        <v>491</v>
      </c>
      <c r="I11726" s="765"/>
      <c r="J11726" s="765"/>
      <c r="K11726" s="765"/>
    </row>
    <row r="11727" spans="1:11">
      <c r="A11727" s="765"/>
      <c r="B11727" s="766"/>
      <c r="C11727" s="777" t="s">
        <v>3493</v>
      </c>
      <c r="D11727" s="777"/>
      <c r="E11727" s="34"/>
      <c r="F11727" s="34">
        <f>SUM(F11725:F11726)</f>
        <v>686</v>
      </c>
      <c r="G11727" s="34">
        <f>SUM(G11725:G11726)</f>
        <v>0</v>
      </c>
      <c r="H11727" s="34">
        <f>SUM(H11725:H11726)</f>
        <v>686</v>
      </c>
      <c r="I11727" s="765"/>
      <c r="J11727" s="765"/>
      <c r="K11727" s="765"/>
    </row>
    <row r="11728" spans="1:11" ht="25.5">
      <c r="A11728" s="765">
        <v>227</v>
      </c>
      <c r="B11728" s="766" t="s">
        <v>3512</v>
      </c>
      <c r="C11728" s="195" t="str">
        <f>'[3]New Statement'!F2046</f>
        <v>Rehmania Chowk GM Abad</v>
      </c>
      <c r="D11728" s="116">
        <f>'[3]New Statement'!G2046</f>
        <v>149680101</v>
      </c>
      <c r="E11728" s="115"/>
      <c r="F11728" s="116"/>
      <c r="G11728" s="116">
        <f>'[3]New Statement'!I2046</f>
        <v>291</v>
      </c>
      <c r="H11728" s="116">
        <f t="shared" ref="H11728:H11733" si="162">SUM(F11728:G11728)</f>
        <v>291</v>
      </c>
      <c r="I11728" s="765" t="s">
        <v>3494</v>
      </c>
      <c r="J11728" s="765">
        <v>4</v>
      </c>
      <c r="K11728" s="765">
        <f>SUM(I11728:J11734)</f>
        <v>4</v>
      </c>
    </row>
    <row r="11729" spans="1:11" ht="25.5">
      <c r="A11729" s="765"/>
      <c r="B11729" s="766"/>
      <c r="C11729" s="195" t="str">
        <f>'[3]New Statement'!F2047</f>
        <v>Sunehri Chowk GM Abad</v>
      </c>
      <c r="D11729" s="116">
        <f>'[3]New Statement'!G2047</f>
        <v>149680102</v>
      </c>
      <c r="E11729" s="115"/>
      <c r="F11729" s="116"/>
      <c r="G11729" s="116">
        <f>'[3]New Statement'!I2047</f>
        <v>157</v>
      </c>
      <c r="H11729" s="116">
        <f t="shared" si="162"/>
        <v>157</v>
      </c>
      <c r="I11729" s="765"/>
      <c r="J11729" s="765"/>
      <c r="K11729" s="765"/>
    </row>
    <row r="11730" spans="1:11" ht="25.5">
      <c r="A11730" s="765"/>
      <c r="B11730" s="766"/>
      <c r="C11730" s="195" t="str">
        <f>'[3]New Statement'!F2048</f>
        <v>Rub Shah Chowk GM Abad</v>
      </c>
      <c r="D11730" s="116">
        <f>'[3]New Statement'!G2048</f>
        <v>149680103</v>
      </c>
      <c r="E11730" s="115"/>
      <c r="F11730" s="116"/>
      <c r="G11730" s="116">
        <f>'[3]New Statement'!I2048</f>
        <v>320</v>
      </c>
      <c r="H11730" s="116">
        <f t="shared" si="162"/>
        <v>320</v>
      </c>
      <c r="I11730" s="765"/>
      <c r="J11730" s="765"/>
      <c r="K11730" s="765"/>
    </row>
    <row r="11731" spans="1:11" ht="25.5">
      <c r="A11731" s="765"/>
      <c r="B11731" s="766"/>
      <c r="C11731" s="195" t="str">
        <f>'[3]New Statement'!F2049</f>
        <v>Rangila Chowk GM Abad</v>
      </c>
      <c r="D11731" s="116">
        <f>'[3]New Statement'!G2049</f>
        <v>149680104</v>
      </c>
      <c r="E11731" s="115"/>
      <c r="F11731" s="116"/>
      <c r="G11731" s="116">
        <f>'[3]New Statement'!I2049</f>
        <v>309</v>
      </c>
      <c r="H11731" s="116">
        <f t="shared" si="162"/>
        <v>309</v>
      </c>
      <c r="I11731" s="765"/>
      <c r="J11731" s="765"/>
      <c r="K11731" s="765"/>
    </row>
    <row r="11732" spans="1:11" ht="25.5">
      <c r="A11732" s="765"/>
      <c r="B11732" s="766"/>
      <c r="C11732" s="195" t="str">
        <f>'[3]New Statement'!F2050</f>
        <v>Noori Chowk GM Abad</v>
      </c>
      <c r="D11732" s="116">
        <f>'[3]New Statement'!G2050</f>
        <v>149680105</v>
      </c>
      <c r="E11732" s="115"/>
      <c r="F11732" s="116"/>
      <c r="G11732" s="116">
        <f>'[3]New Statement'!I2050</f>
        <v>386</v>
      </c>
      <c r="H11732" s="116">
        <f t="shared" si="162"/>
        <v>386</v>
      </c>
      <c r="I11732" s="765"/>
      <c r="J11732" s="765"/>
      <c r="K11732" s="765"/>
    </row>
    <row r="11733" spans="1:11" ht="25.5">
      <c r="A11733" s="765"/>
      <c r="B11733" s="766"/>
      <c r="C11733" s="195" t="str">
        <f>'[3]New Statement'!F2051</f>
        <v>Adam Chowk GM Abad</v>
      </c>
      <c r="D11733" s="116">
        <f>'[3]New Statement'!G2051</f>
        <v>149680106</v>
      </c>
      <c r="E11733" s="115"/>
      <c r="F11733" s="116"/>
      <c r="G11733" s="116">
        <f>'[3]New Statement'!I2051</f>
        <v>394</v>
      </c>
      <c r="H11733" s="116">
        <f t="shared" si="162"/>
        <v>394</v>
      </c>
      <c r="I11733" s="765"/>
      <c r="J11733" s="765"/>
      <c r="K11733" s="765"/>
    </row>
    <row r="11734" spans="1:11">
      <c r="A11734" s="765"/>
      <c r="B11734" s="766"/>
      <c r="C11734" s="777" t="s">
        <v>3493</v>
      </c>
      <c r="D11734" s="777"/>
      <c r="E11734" s="34"/>
      <c r="F11734" s="34">
        <f>SUM(F11728:F11733)</f>
        <v>0</v>
      </c>
      <c r="G11734" s="34">
        <f>SUM(G11728:G11733)</f>
        <v>1857</v>
      </c>
      <c r="H11734" s="34">
        <f>SUM(H11728:H11733)</f>
        <v>1857</v>
      </c>
      <c r="I11734" s="765"/>
      <c r="J11734" s="765"/>
      <c r="K11734" s="765"/>
    </row>
    <row r="11735" spans="1:11" ht="38.25">
      <c r="A11735" s="765">
        <v>228</v>
      </c>
      <c r="B11735" s="766" t="s">
        <v>3511</v>
      </c>
      <c r="C11735" s="195" t="str">
        <f>'[3]New Statement'!F2052</f>
        <v>Adam Chowk / Saddar Chowk GM Abad</v>
      </c>
      <c r="D11735" s="116">
        <f>'[3]New Statement'!G2052</f>
        <v>149680201</v>
      </c>
      <c r="E11735" s="115"/>
      <c r="F11735" s="116">
        <f>'[3]New Statement'!H2052</f>
        <v>599</v>
      </c>
      <c r="G11735" s="116"/>
      <c r="H11735" s="116">
        <f>SUM(F11735:G11735)</f>
        <v>599</v>
      </c>
      <c r="I11735" s="765">
        <v>3</v>
      </c>
      <c r="J11735" s="765" t="s">
        <v>3494</v>
      </c>
      <c r="K11735" s="765">
        <f>SUM(I11735:J11737)</f>
        <v>3</v>
      </c>
    </row>
    <row r="11736" spans="1:11" ht="25.5">
      <c r="A11736" s="765"/>
      <c r="B11736" s="766"/>
      <c r="C11736" s="195" t="str">
        <f>'[3]New Statement'!F2053</f>
        <v>Asif  Chowk GM Abad</v>
      </c>
      <c r="D11736" s="116">
        <f>'[3]New Statement'!G2053</f>
        <v>149680202</v>
      </c>
      <c r="E11736" s="115"/>
      <c r="F11736" s="116">
        <f>'[3]New Statement'!H2053</f>
        <v>534</v>
      </c>
      <c r="G11736" s="116"/>
      <c r="H11736" s="116">
        <f>SUM(F11736:G11736)</f>
        <v>534</v>
      </c>
      <c r="I11736" s="765"/>
      <c r="J11736" s="765"/>
      <c r="K11736" s="765"/>
    </row>
    <row r="11737" spans="1:11">
      <c r="A11737" s="765"/>
      <c r="B11737" s="766"/>
      <c r="C11737" s="777" t="s">
        <v>3493</v>
      </c>
      <c r="D11737" s="777"/>
      <c r="E11737" s="34"/>
      <c r="F11737" s="34">
        <f>SUM(F11735:F11736)</f>
        <v>1133</v>
      </c>
      <c r="G11737" s="34">
        <f>SUM(G11735:G11736)</f>
        <v>0</v>
      </c>
      <c r="H11737" s="34">
        <f>SUM(H11735:H11736)</f>
        <v>1133</v>
      </c>
      <c r="I11737" s="765"/>
      <c r="J11737" s="765"/>
      <c r="K11737" s="765"/>
    </row>
    <row r="11738" spans="1:11" ht="38.25">
      <c r="A11738" s="765">
        <v>229</v>
      </c>
      <c r="B11738" s="766" t="s">
        <v>3510</v>
      </c>
      <c r="C11738" s="195" t="str">
        <f>'[3]New Statement'!F2052</f>
        <v>Adam Chowk / Saddar Chowk GM Abad</v>
      </c>
      <c r="D11738" s="116">
        <f>'[3]New Statement'!G2052</f>
        <v>149680201</v>
      </c>
      <c r="E11738" s="115"/>
      <c r="F11738" s="116"/>
      <c r="G11738" s="116">
        <f>'[3]New Statement'!I2052</f>
        <v>412</v>
      </c>
      <c r="H11738" s="116">
        <f>SUM(F11738:G11738)</f>
        <v>412</v>
      </c>
      <c r="I11738" s="765" t="s">
        <v>3494</v>
      </c>
      <c r="J11738" s="765">
        <v>2</v>
      </c>
      <c r="K11738" s="765">
        <f>SUM(I11738:J11740)</f>
        <v>2</v>
      </c>
    </row>
    <row r="11739" spans="1:11" ht="25.5">
      <c r="A11739" s="765"/>
      <c r="B11739" s="766"/>
      <c r="C11739" s="195" t="str">
        <f>'[3]New Statement'!F2053</f>
        <v>Asif  Chowk GM Abad</v>
      </c>
      <c r="D11739" s="116">
        <f>'[3]New Statement'!G2053</f>
        <v>149680202</v>
      </c>
      <c r="E11739" s="116"/>
      <c r="F11739" s="116"/>
      <c r="G11739" s="116">
        <f>'[3]New Statement'!I2053</f>
        <v>402</v>
      </c>
      <c r="H11739" s="116">
        <f>SUM(F11739:G11739)</f>
        <v>402</v>
      </c>
      <c r="I11739" s="765"/>
      <c r="J11739" s="765"/>
      <c r="K11739" s="765"/>
    </row>
    <row r="11740" spans="1:11">
      <c r="A11740" s="765"/>
      <c r="B11740" s="766"/>
      <c r="C11740" s="777" t="s">
        <v>3493</v>
      </c>
      <c r="D11740" s="777"/>
      <c r="E11740" s="34"/>
      <c r="F11740" s="34">
        <f>SUM(F11738:F11739)</f>
        <v>0</v>
      </c>
      <c r="G11740" s="34">
        <f>SUM(G11738:G11739)</f>
        <v>814</v>
      </c>
      <c r="H11740" s="34">
        <f>SUM(H11738:H11739)</f>
        <v>814</v>
      </c>
      <c r="I11740" s="765"/>
      <c r="J11740" s="765"/>
      <c r="K11740" s="765"/>
    </row>
    <row r="11741" spans="1:11" ht="25.5">
      <c r="A11741" s="775">
        <v>230</v>
      </c>
      <c r="B11741" s="767" t="s">
        <v>3508</v>
      </c>
      <c r="C11741" s="195" t="str">
        <f>'[3]New Statement'!F2054</f>
        <v>Nagina Chowk GM Abad</v>
      </c>
      <c r="D11741" s="116">
        <f>'[3]New Statement'!G2054</f>
        <v>149680203</v>
      </c>
      <c r="E11741" s="115"/>
      <c r="F11741" s="116">
        <f>'[3]New Statement'!H2054</f>
        <v>502</v>
      </c>
      <c r="G11741" s="116"/>
      <c r="H11741" s="116">
        <f>SUM(F11741:G11741)</f>
        <v>502</v>
      </c>
      <c r="I11741" s="775">
        <v>2</v>
      </c>
      <c r="J11741" s="775" t="s">
        <v>3494</v>
      </c>
      <c r="K11741" s="775">
        <f>SUM(I11741:J11743)</f>
        <v>2</v>
      </c>
    </row>
    <row r="11742" spans="1:11" ht="25.5">
      <c r="A11742" s="776"/>
      <c r="B11742" s="768"/>
      <c r="C11742" s="195" t="str">
        <f>'[3]New Statement'!F2055</f>
        <v>Kachi Abadi Madan Pura</v>
      </c>
      <c r="D11742" s="116">
        <f>'[3]New Statement'!G2055</f>
        <v>149680204</v>
      </c>
      <c r="E11742" s="115"/>
      <c r="F11742" s="116">
        <f>'[3]New Statement'!H2055</f>
        <v>562</v>
      </c>
      <c r="G11742" s="116"/>
      <c r="H11742" s="116">
        <f>SUM(F11742:G11742)</f>
        <v>562</v>
      </c>
      <c r="I11742" s="776"/>
      <c r="J11742" s="776"/>
      <c r="K11742" s="776"/>
    </row>
    <row r="11743" spans="1:11">
      <c r="A11743" s="776"/>
      <c r="B11743" s="768"/>
      <c r="C11743" s="777" t="s">
        <v>3493</v>
      </c>
      <c r="D11743" s="777"/>
      <c r="E11743" s="34"/>
      <c r="F11743" s="34">
        <f>SUM(F11741:F11742)</f>
        <v>1064</v>
      </c>
      <c r="G11743" s="34">
        <f>SUM(G11741:G11742)</f>
        <v>0</v>
      </c>
      <c r="H11743" s="34">
        <f>SUM(H11741:H11742)</f>
        <v>1064</v>
      </c>
      <c r="I11743" s="776"/>
      <c r="J11743" s="776"/>
      <c r="K11743" s="776"/>
    </row>
    <row r="11744" spans="1:11" ht="25.5">
      <c r="A11744" s="765">
        <v>231</v>
      </c>
      <c r="B11744" s="767" t="s">
        <v>3508</v>
      </c>
      <c r="C11744" s="195" t="str">
        <f>'[3]New Statement'!F2056</f>
        <v>Sabri Chowk GM Abad</v>
      </c>
      <c r="D11744" s="116">
        <f>'[3]New Statement'!G2056</f>
        <v>149680205</v>
      </c>
      <c r="E11744" s="115"/>
      <c r="F11744" s="116">
        <f>'[3]New Statement'!H2056</f>
        <v>497</v>
      </c>
      <c r="G11744" s="116"/>
      <c r="H11744" s="116">
        <f>SUM(F11744:G11744)</f>
        <v>497</v>
      </c>
      <c r="I11744" s="765">
        <v>3</v>
      </c>
      <c r="J11744" s="765" t="s">
        <v>3494</v>
      </c>
      <c r="K11744" s="765">
        <f>SUM(I11744:J11747)</f>
        <v>3</v>
      </c>
    </row>
    <row r="11745" spans="1:11" ht="25.5">
      <c r="A11745" s="765"/>
      <c r="B11745" s="768"/>
      <c r="C11745" s="195" t="str">
        <f>'[3]New Statement'!F2057</f>
        <v>Sharien Wala Chowk GM Abad</v>
      </c>
      <c r="D11745" s="116">
        <f>'[3]New Statement'!G2057</f>
        <v>149680206</v>
      </c>
      <c r="E11745" s="115"/>
      <c r="F11745" s="116">
        <f>'[3]New Statement'!H2057</f>
        <v>490</v>
      </c>
      <c r="G11745" s="116"/>
      <c r="H11745" s="116">
        <f>SUM(F11745:G11745)</f>
        <v>490</v>
      </c>
      <c r="I11745" s="765"/>
      <c r="J11745" s="765"/>
      <c r="K11745" s="765"/>
    </row>
    <row r="11746" spans="1:11" ht="24">
      <c r="A11746" s="765"/>
      <c r="B11746" s="768"/>
      <c r="C11746" s="196" t="str">
        <f>'[3]New Statement'!F2058</f>
        <v>Gulshan Ali Housing Scheme GHm Abad</v>
      </c>
      <c r="D11746" s="116">
        <f>'[3]New Statement'!G2058</f>
        <v>149680207</v>
      </c>
      <c r="E11746" s="115"/>
      <c r="F11746" s="116">
        <f>'[3]New Statement'!H2058</f>
        <v>340</v>
      </c>
      <c r="G11746" s="116"/>
      <c r="H11746" s="116">
        <f>SUM(F11746:G11746)</f>
        <v>340</v>
      </c>
      <c r="I11746" s="765"/>
      <c r="J11746" s="765"/>
      <c r="K11746" s="765"/>
    </row>
    <row r="11747" spans="1:11">
      <c r="A11747" s="765"/>
      <c r="B11747" s="780"/>
      <c r="C11747" s="777" t="s">
        <v>3493</v>
      </c>
      <c r="D11747" s="777"/>
      <c r="E11747" s="34"/>
      <c r="F11747" s="34">
        <f>SUM(F11744:F11746)</f>
        <v>1327</v>
      </c>
      <c r="G11747" s="34">
        <f>SUM(G11744:G11746)</f>
        <v>0</v>
      </c>
      <c r="H11747" s="34">
        <f>SUM(H11744:H11746)</f>
        <v>1327</v>
      </c>
      <c r="I11747" s="765"/>
      <c r="J11747" s="765"/>
      <c r="K11747" s="765"/>
    </row>
    <row r="11748" spans="1:11" ht="25.5">
      <c r="A11748" s="765">
        <v>232</v>
      </c>
      <c r="B11748" s="766" t="s">
        <v>3507</v>
      </c>
      <c r="C11748" s="195" t="str">
        <f>'[3]New Statement'!F2054</f>
        <v>Nagina Chowk GM Abad</v>
      </c>
      <c r="D11748" s="116">
        <f>'[3]New Statement'!G2054</f>
        <v>149680203</v>
      </c>
      <c r="E11748" s="36"/>
      <c r="F11748" s="116"/>
      <c r="G11748" s="116">
        <f>'[3]New Statement'!I2054</f>
        <v>410</v>
      </c>
      <c r="H11748" s="116">
        <f>SUM(F11748:G11748)</f>
        <v>410</v>
      </c>
      <c r="I11748" s="765" t="s">
        <v>3494</v>
      </c>
      <c r="J11748" s="765">
        <v>4</v>
      </c>
      <c r="K11748" s="765">
        <f>SUM(I11748:J11753)</f>
        <v>4</v>
      </c>
    </row>
    <row r="11749" spans="1:11" ht="25.5">
      <c r="A11749" s="765"/>
      <c r="B11749" s="766"/>
      <c r="C11749" s="195" t="str">
        <f>'[3]New Statement'!F2055</f>
        <v>Kachi Abadi Madan Pura</v>
      </c>
      <c r="D11749" s="116">
        <f>'[3]New Statement'!G2055</f>
        <v>149680204</v>
      </c>
      <c r="E11749" s="36"/>
      <c r="F11749" s="116"/>
      <c r="G11749" s="116">
        <f>'[3]New Statement'!I2055</f>
        <v>463</v>
      </c>
      <c r="H11749" s="116">
        <f>SUM(F11749:G11749)</f>
        <v>463</v>
      </c>
      <c r="I11749" s="765"/>
      <c r="J11749" s="765"/>
      <c r="K11749" s="765"/>
    </row>
    <row r="11750" spans="1:11" ht="25.5">
      <c r="A11750" s="765"/>
      <c r="B11750" s="766"/>
      <c r="C11750" s="195" t="str">
        <f>'[3]New Statement'!F2056</f>
        <v>Sabri Chowk GM Abad</v>
      </c>
      <c r="D11750" s="116">
        <f>'[3]New Statement'!G2056</f>
        <v>149680205</v>
      </c>
      <c r="E11750" s="36"/>
      <c r="F11750" s="116"/>
      <c r="G11750" s="116">
        <f>'[3]New Statement'!I2056</f>
        <v>362</v>
      </c>
      <c r="H11750" s="116">
        <f>SUM(F11750:G11750)</f>
        <v>362</v>
      </c>
      <c r="I11750" s="765"/>
      <c r="J11750" s="765"/>
      <c r="K11750" s="765"/>
    </row>
    <row r="11751" spans="1:11" ht="25.5">
      <c r="A11751" s="765"/>
      <c r="B11751" s="766"/>
      <c r="C11751" s="195" t="str">
        <f>'[3]New Statement'!F2057</f>
        <v>Sharien Wala Chowk GM Abad</v>
      </c>
      <c r="D11751" s="116">
        <f>'[3]New Statement'!G2057</f>
        <v>149680206</v>
      </c>
      <c r="E11751" s="36"/>
      <c r="F11751" s="116"/>
      <c r="G11751" s="116">
        <f>'[3]New Statement'!I2057</f>
        <v>323</v>
      </c>
      <c r="H11751" s="116">
        <f>SUM(F11751:G11751)</f>
        <v>323</v>
      </c>
      <c r="I11751" s="765"/>
      <c r="J11751" s="765"/>
      <c r="K11751" s="765"/>
    </row>
    <row r="11752" spans="1:11" ht="24">
      <c r="A11752" s="765"/>
      <c r="B11752" s="766"/>
      <c r="C11752" s="196" t="str">
        <f>'[3]New Statement'!F2058</f>
        <v>Gulshan Ali Housing Scheme GHm Abad</v>
      </c>
      <c r="D11752" s="116">
        <f>'[3]New Statement'!G2058</f>
        <v>149680207</v>
      </c>
      <c r="E11752" s="36"/>
      <c r="F11752" s="116"/>
      <c r="G11752" s="116">
        <f>'[3]New Statement'!I2058</f>
        <v>236</v>
      </c>
      <c r="H11752" s="116">
        <f>SUM(F11752:G11752)</f>
        <v>236</v>
      </c>
      <c r="I11752" s="765"/>
      <c r="J11752" s="765"/>
      <c r="K11752" s="765"/>
    </row>
    <row r="11753" spans="1:11">
      <c r="A11753" s="765"/>
      <c r="B11753" s="766"/>
      <c r="C11753" s="777" t="s">
        <v>3493</v>
      </c>
      <c r="D11753" s="777"/>
      <c r="E11753" s="33"/>
      <c r="F11753" s="34">
        <f>SUM(F11748:F11750)</f>
        <v>0</v>
      </c>
      <c r="G11753" s="34">
        <f>SUM(G11748:G11752)</f>
        <v>1794</v>
      </c>
      <c r="H11753" s="34">
        <f>SUM(H11748:H11752)</f>
        <v>1794</v>
      </c>
      <c r="I11753" s="765"/>
      <c r="J11753" s="765"/>
      <c r="K11753" s="765"/>
    </row>
    <row r="11754" spans="1:11">
      <c r="A11754" s="765">
        <v>233</v>
      </c>
      <c r="B11754" s="766" t="s">
        <v>3509</v>
      </c>
      <c r="C11754" s="195" t="str">
        <f>'[3]New Statement'!F2059</f>
        <v>Madan Pura</v>
      </c>
      <c r="D11754" s="116">
        <f>'[3]New Statement'!G2059</f>
        <v>149680301</v>
      </c>
      <c r="E11754" s="36"/>
      <c r="F11754" s="116">
        <f>'[3]New Statement'!H2059</f>
        <v>400</v>
      </c>
      <c r="G11754" s="116"/>
      <c r="H11754" s="116">
        <f>SUM(F11754:G11754)</f>
        <v>400</v>
      </c>
      <c r="I11754" s="765">
        <v>4</v>
      </c>
      <c r="J11754" s="765" t="s">
        <v>3494</v>
      </c>
      <c r="K11754" s="765">
        <f>SUM(I11754:J11758)</f>
        <v>4</v>
      </c>
    </row>
    <row r="11755" spans="1:11">
      <c r="A11755" s="765"/>
      <c r="B11755" s="766"/>
      <c r="C11755" s="195" t="str">
        <f>'[3]New Statement'!F2060</f>
        <v>Madan Pura</v>
      </c>
      <c r="D11755" s="116">
        <f>'[3]New Statement'!G2060</f>
        <v>149680302</v>
      </c>
      <c r="E11755" s="36"/>
      <c r="F11755" s="116">
        <f>'[3]New Statement'!H2060</f>
        <v>542</v>
      </c>
      <c r="G11755" s="116"/>
      <c r="H11755" s="116">
        <f>SUM(F11755:G11755)</f>
        <v>542</v>
      </c>
      <c r="I11755" s="765"/>
      <c r="J11755" s="765"/>
      <c r="K11755" s="765"/>
    </row>
    <row r="11756" spans="1:11" ht="25.5">
      <c r="A11756" s="765"/>
      <c r="B11756" s="766"/>
      <c r="C11756" s="195" t="str">
        <f>'[3]New Statement'!F2061</f>
        <v>Madan Pura  Qabrustan Road</v>
      </c>
      <c r="D11756" s="116">
        <f>'[3]New Statement'!G2061</f>
        <v>149680303</v>
      </c>
      <c r="E11756" s="36"/>
      <c r="F11756" s="116">
        <f>'[3]New Statement'!H2061</f>
        <v>425</v>
      </c>
      <c r="G11756" s="116"/>
      <c r="H11756" s="116">
        <f>SUM(F11756:G11756)</f>
        <v>425</v>
      </c>
      <c r="I11756" s="765"/>
      <c r="J11756" s="765"/>
      <c r="K11756" s="765"/>
    </row>
    <row r="11757" spans="1:11" ht="25.5">
      <c r="A11757" s="765"/>
      <c r="B11757" s="766"/>
      <c r="C11757" s="195" t="str">
        <f>'[3]New Statement'!F2062</f>
        <v>Madan Pura  Qabrustan Road</v>
      </c>
      <c r="D11757" s="116">
        <f>'[3]New Statement'!G2062</f>
        <v>149680304</v>
      </c>
      <c r="E11757" s="36"/>
      <c r="F11757" s="116">
        <f>'[3]New Statement'!H2062</f>
        <v>521</v>
      </c>
      <c r="G11757" s="116"/>
      <c r="H11757" s="116">
        <f>SUM(F11757:G11757)</f>
        <v>521</v>
      </c>
      <c r="I11757" s="765"/>
      <c r="J11757" s="765"/>
      <c r="K11757" s="765"/>
    </row>
    <row r="11758" spans="1:11">
      <c r="A11758" s="765"/>
      <c r="B11758" s="766"/>
      <c r="C11758" s="777" t="s">
        <v>3493</v>
      </c>
      <c r="D11758" s="777"/>
      <c r="E11758" s="33"/>
      <c r="F11758" s="34">
        <f>SUM(F11754:F11757)</f>
        <v>1888</v>
      </c>
      <c r="G11758" s="34">
        <f>SUM(G11754:G11757)</f>
        <v>0</v>
      </c>
      <c r="H11758" s="34">
        <f>SUM(H11754:H11757)</f>
        <v>1888</v>
      </c>
      <c r="I11758" s="765"/>
      <c r="J11758" s="765"/>
      <c r="K11758" s="765"/>
    </row>
    <row r="11759" spans="1:11">
      <c r="A11759" s="765">
        <v>234</v>
      </c>
      <c r="B11759" s="766" t="s">
        <v>3507</v>
      </c>
      <c r="C11759" s="195" t="str">
        <f>'[3]New Statement'!F2059</f>
        <v>Madan Pura</v>
      </c>
      <c r="D11759" s="116">
        <f>'[3]New Statement'!G2059</f>
        <v>149680301</v>
      </c>
      <c r="E11759" s="36"/>
      <c r="F11759" s="116"/>
      <c r="G11759" s="116">
        <f>'[3]New Statement'!I2059</f>
        <v>285</v>
      </c>
      <c r="H11759" s="116">
        <f>SUM(F11759:G11759)</f>
        <v>285</v>
      </c>
      <c r="I11759" s="765" t="s">
        <v>3494</v>
      </c>
      <c r="J11759" s="765">
        <v>3</v>
      </c>
      <c r="K11759" s="765">
        <f>SUM(I11759:J11763)</f>
        <v>3</v>
      </c>
    </row>
    <row r="11760" spans="1:11">
      <c r="A11760" s="765"/>
      <c r="B11760" s="766"/>
      <c r="C11760" s="195" t="str">
        <f>'[3]New Statement'!F2060</f>
        <v>Madan Pura</v>
      </c>
      <c r="D11760" s="116">
        <f>'[3]New Statement'!G2060</f>
        <v>149680302</v>
      </c>
      <c r="E11760" s="36"/>
      <c r="F11760" s="116"/>
      <c r="G11760" s="116">
        <f>'[3]New Statement'!I2060</f>
        <v>379</v>
      </c>
      <c r="H11760" s="116">
        <f>SUM(F11760:G11760)</f>
        <v>379</v>
      </c>
      <c r="I11760" s="765"/>
      <c r="J11760" s="765"/>
      <c r="K11760" s="765"/>
    </row>
    <row r="11761" spans="1:11" ht="25.5">
      <c r="A11761" s="765"/>
      <c r="B11761" s="766"/>
      <c r="C11761" s="195" t="str">
        <f>'[3]New Statement'!F2061</f>
        <v>Madan Pura  Qabrustan Road</v>
      </c>
      <c r="D11761" s="116">
        <f>'[3]New Statement'!G2061</f>
        <v>149680303</v>
      </c>
      <c r="E11761" s="36"/>
      <c r="F11761" s="116"/>
      <c r="G11761" s="116">
        <f>'[3]New Statement'!I2061</f>
        <v>285</v>
      </c>
      <c r="H11761" s="116">
        <f>SUM(F11761:G11761)</f>
        <v>285</v>
      </c>
      <c r="I11761" s="765"/>
      <c r="J11761" s="765"/>
      <c r="K11761" s="765"/>
    </row>
    <row r="11762" spans="1:11" ht="25.5">
      <c r="A11762" s="765"/>
      <c r="B11762" s="766"/>
      <c r="C11762" s="195" t="str">
        <f>'[3]New Statement'!F2062</f>
        <v>Madan Pura  Qabrustan Road</v>
      </c>
      <c r="D11762" s="116">
        <f>'[3]New Statement'!G2062</f>
        <v>149680304</v>
      </c>
      <c r="E11762" s="36"/>
      <c r="F11762" s="116"/>
      <c r="G11762" s="116">
        <f>'[3]New Statement'!I2062</f>
        <v>390</v>
      </c>
      <c r="H11762" s="116">
        <f>SUM(F11762:G11762)</f>
        <v>390</v>
      </c>
      <c r="I11762" s="765"/>
      <c r="J11762" s="765"/>
      <c r="K11762" s="765"/>
    </row>
    <row r="11763" spans="1:11">
      <c r="A11763" s="765"/>
      <c r="B11763" s="766"/>
      <c r="C11763" s="777" t="s">
        <v>3493</v>
      </c>
      <c r="D11763" s="777"/>
      <c r="E11763" s="33"/>
      <c r="F11763" s="34">
        <f>SUM(F11759:F11762)</f>
        <v>0</v>
      </c>
      <c r="G11763" s="34">
        <f>SUM(G11759:G11762)</f>
        <v>1339</v>
      </c>
      <c r="H11763" s="34">
        <f>SUM(H11759:H11762)</f>
        <v>1339</v>
      </c>
      <c r="I11763" s="765"/>
      <c r="J11763" s="765"/>
      <c r="K11763" s="765"/>
    </row>
    <row r="11764" spans="1:11" ht="25.5">
      <c r="A11764" s="765">
        <v>235</v>
      </c>
      <c r="B11764" s="766" t="s">
        <v>3508</v>
      </c>
      <c r="C11764" s="195" t="str">
        <f>'[3]New Statement'!F2063</f>
        <v>Madan Pura St. No. 1</v>
      </c>
      <c r="D11764" s="116">
        <f>'[3]New Statement'!G2063</f>
        <v>149680401</v>
      </c>
      <c r="E11764" s="36"/>
      <c r="F11764" s="116">
        <f>'[3]New Statement'!H2063</f>
        <v>330</v>
      </c>
      <c r="G11764" s="116"/>
      <c r="H11764" s="116">
        <f>SUM(F11764:G11764)</f>
        <v>330</v>
      </c>
      <c r="I11764" s="765">
        <v>3</v>
      </c>
      <c r="J11764" s="765" t="s">
        <v>3494</v>
      </c>
      <c r="K11764" s="765">
        <f>SUM(I11764:J11768)</f>
        <v>3</v>
      </c>
    </row>
    <row r="11765" spans="1:11" ht="25.5">
      <c r="A11765" s="765"/>
      <c r="B11765" s="766"/>
      <c r="C11765" s="195" t="str">
        <f>'[3]New Statement'!F2064</f>
        <v>Gulshan Colony Madan Pura</v>
      </c>
      <c r="D11765" s="116">
        <f>'[3]New Statement'!G2064</f>
        <v>149680402</v>
      </c>
      <c r="E11765" s="36"/>
      <c r="F11765" s="116">
        <f>'[3]New Statement'!H2064</f>
        <v>174</v>
      </c>
      <c r="G11765" s="116"/>
      <c r="H11765" s="116">
        <f>SUM(F11765:G11765)</f>
        <v>174</v>
      </c>
      <c r="I11765" s="765"/>
      <c r="J11765" s="765"/>
      <c r="K11765" s="765"/>
    </row>
    <row r="11766" spans="1:11" ht="25.5">
      <c r="A11766" s="765"/>
      <c r="B11766" s="766"/>
      <c r="C11766" s="195" t="str">
        <f>'[3]New Statement'!F2065</f>
        <v>Kachi Abadi Madan Pura</v>
      </c>
      <c r="D11766" s="116">
        <f>'[3]New Statement'!G2065</f>
        <v>149680403</v>
      </c>
      <c r="E11766" s="36"/>
      <c r="F11766" s="116">
        <f>'[3]New Statement'!H2065</f>
        <v>411</v>
      </c>
      <c r="G11766" s="116"/>
      <c r="H11766" s="116">
        <f>SUM(F11766:G11766)</f>
        <v>411</v>
      </c>
      <c r="I11766" s="765"/>
      <c r="J11766" s="765"/>
      <c r="K11766" s="765"/>
    </row>
    <row r="11767" spans="1:11">
      <c r="A11767" s="765"/>
      <c r="B11767" s="766"/>
      <c r="C11767" s="195" t="str">
        <f>'[3]New Statement'!F2066</f>
        <v>Madan Pura</v>
      </c>
      <c r="D11767" s="116">
        <f>'[3]New Statement'!G2066</f>
        <v>149680404</v>
      </c>
      <c r="E11767" s="36"/>
      <c r="F11767" s="116">
        <f>'[3]New Statement'!H2066</f>
        <v>283</v>
      </c>
      <c r="G11767" s="116"/>
      <c r="H11767" s="116">
        <f>SUM(F11767:G11767)</f>
        <v>283</v>
      </c>
      <c r="I11767" s="765"/>
      <c r="J11767" s="765"/>
      <c r="K11767" s="765"/>
    </row>
    <row r="11768" spans="1:11">
      <c r="A11768" s="765"/>
      <c r="B11768" s="766"/>
      <c r="C11768" s="777" t="s">
        <v>3493</v>
      </c>
      <c r="D11768" s="777"/>
      <c r="E11768" s="33"/>
      <c r="F11768" s="34">
        <f>SUM(F11764:F11767)</f>
        <v>1198</v>
      </c>
      <c r="G11768" s="34">
        <f>SUM(G11764:G11767)</f>
        <v>0</v>
      </c>
      <c r="H11768" s="34">
        <f>SUM(H11764:H11767)</f>
        <v>1198</v>
      </c>
      <c r="I11768" s="765"/>
      <c r="J11768" s="765"/>
      <c r="K11768" s="765"/>
    </row>
    <row r="11769" spans="1:11" ht="25.5">
      <c r="A11769" s="765">
        <v>236</v>
      </c>
      <c r="B11769" s="766" t="s">
        <v>3507</v>
      </c>
      <c r="C11769" s="195" t="str">
        <f>'[3]New Statement'!F2063</f>
        <v>Madan Pura St. No. 1</v>
      </c>
      <c r="D11769" s="116">
        <f>'[3]New Statement'!G2063</f>
        <v>149680401</v>
      </c>
      <c r="E11769" s="36"/>
      <c r="F11769" s="116"/>
      <c r="G11769" s="116">
        <f>'[3]New Statement'!I2063</f>
        <v>287</v>
      </c>
      <c r="H11769" s="116">
        <f>SUM(F11769:G11769)</f>
        <v>287</v>
      </c>
      <c r="I11769" s="765" t="s">
        <v>3494</v>
      </c>
      <c r="J11769" s="765">
        <v>2</v>
      </c>
      <c r="K11769" s="765">
        <f>SUM(I11769:J11773)</f>
        <v>2</v>
      </c>
    </row>
    <row r="11770" spans="1:11" ht="25.5">
      <c r="A11770" s="765"/>
      <c r="B11770" s="766"/>
      <c r="C11770" s="195" t="str">
        <f>'[3]New Statement'!F2064</f>
        <v>Gulshan Colony Madan Pura</v>
      </c>
      <c r="D11770" s="116">
        <f>'[3]New Statement'!G2064</f>
        <v>149680402</v>
      </c>
      <c r="E11770" s="36"/>
      <c r="F11770" s="116"/>
      <c r="G11770" s="116">
        <f>'[3]New Statement'!I2064</f>
        <v>144</v>
      </c>
      <c r="H11770" s="116">
        <f>SUM(F11770:G11770)</f>
        <v>144</v>
      </c>
      <c r="I11770" s="765"/>
      <c r="J11770" s="765"/>
      <c r="K11770" s="765"/>
    </row>
    <row r="11771" spans="1:11" ht="25.5">
      <c r="A11771" s="765"/>
      <c r="B11771" s="766"/>
      <c r="C11771" s="195" t="str">
        <f>'[3]New Statement'!F2065</f>
        <v>Kachi Abadi Madan Pura</v>
      </c>
      <c r="D11771" s="116">
        <f>'[3]New Statement'!G2065</f>
        <v>149680403</v>
      </c>
      <c r="E11771" s="36"/>
      <c r="F11771" s="116"/>
      <c r="G11771" s="116">
        <f>'[3]New Statement'!I2065</f>
        <v>346</v>
      </c>
      <c r="H11771" s="116">
        <f>SUM(F11771:G11771)</f>
        <v>346</v>
      </c>
      <c r="I11771" s="765"/>
      <c r="J11771" s="765"/>
      <c r="K11771" s="765"/>
    </row>
    <row r="11772" spans="1:11">
      <c r="A11772" s="765"/>
      <c r="B11772" s="766"/>
      <c r="C11772" s="195" t="str">
        <f>'[3]New Statement'!F2066</f>
        <v>Madan Pura</v>
      </c>
      <c r="D11772" s="116">
        <f>'[3]New Statement'!G2066</f>
        <v>149680404</v>
      </c>
      <c r="E11772" s="36"/>
      <c r="F11772" s="116"/>
      <c r="G11772" s="116">
        <f>'[3]New Statement'!I2066</f>
        <v>204</v>
      </c>
      <c r="H11772" s="116">
        <f>SUM(F11772:G11772)</f>
        <v>204</v>
      </c>
      <c r="I11772" s="765"/>
      <c r="J11772" s="765"/>
      <c r="K11772" s="765"/>
    </row>
    <row r="11773" spans="1:11">
      <c r="A11773" s="765"/>
      <c r="B11773" s="766"/>
      <c r="C11773" s="777" t="s">
        <v>3493</v>
      </c>
      <c r="D11773" s="777"/>
      <c r="E11773" s="33"/>
      <c r="F11773" s="34">
        <f>SUM(F11769:F11772)</f>
        <v>0</v>
      </c>
      <c r="G11773" s="34">
        <f>SUM(G11769:G11772)</f>
        <v>981</v>
      </c>
      <c r="H11773" s="34">
        <f>SUM(H11769:H11772)</f>
        <v>981</v>
      </c>
      <c r="I11773" s="765"/>
      <c r="J11773" s="765"/>
      <c r="K11773" s="765"/>
    </row>
    <row r="11774" spans="1:11" ht="38.25">
      <c r="A11774" s="765">
        <v>237</v>
      </c>
      <c r="B11774" s="766" t="s">
        <v>3506</v>
      </c>
      <c r="C11774" s="195" t="str">
        <f>'[3]New Statement'!F2097</f>
        <v>D Block Peeran Wala Chowk GM Abad</v>
      </c>
      <c r="D11774" s="116">
        <f>'[3]New Statement'!G2097</f>
        <v>149700101</v>
      </c>
      <c r="E11774" s="116"/>
      <c r="F11774" s="116">
        <f>'[3]New Statement'!H2097</f>
        <v>539</v>
      </c>
      <c r="G11774" s="116"/>
      <c r="H11774" s="116">
        <f>SUM(F11774:G11774)</f>
        <v>539</v>
      </c>
      <c r="I11774" s="765">
        <v>3</v>
      </c>
      <c r="J11774" s="765" t="s">
        <v>3494</v>
      </c>
      <c r="K11774" s="765">
        <f>SUM(I11774:J11776)</f>
        <v>3</v>
      </c>
    </row>
    <row r="11775" spans="1:11" ht="25.5">
      <c r="A11775" s="765"/>
      <c r="B11775" s="766"/>
      <c r="C11775" s="195" t="str">
        <f>'[3]New Statement'!F2098</f>
        <v>D Block Shahi Chowk GM Abad</v>
      </c>
      <c r="D11775" s="116">
        <f>'[3]New Statement'!G2098</f>
        <v>149700102</v>
      </c>
      <c r="E11775" s="116"/>
      <c r="F11775" s="116">
        <f>'[3]New Statement'!H2098</f>
        <v>684</v>
      </c>
      <c r="G11775" s="116"/>
      <c r="H11775" s="116">
        <f>SUM(F11775:G11775)</f>
        <v>684</v>
      </c>
      <c r="I11775" s="765"/>
      <c r="J11775" s="765"/>
      <c r="K11775" s="765"/>
    </row>
    <row r="11776" spans="1:11">
      <c r="A11776" s="765"/>
      <c r="B11776" s="766"/>
      <c r="C11776" s="777" t="s">
        <v>3493</v>
      </c>
      <c r="D11776" s="777"/>
      <c r="E11776" s="34"/>
      <c r="F11776" s="34">
        <f>SUM(F11774:F11775)</f>
        <v>1223</v>
      </c>
      <c r="G11776" s="34">
        <f>SUM(G11774:G11775)</f>
        <v>0</v>
      </c>
      <c r="H11776" s="34">
        <f>SUM(H11774:H11775)</f>
        <v>1223</v>
      </c>
      <c r="I11776" s="765"/>
      <c r="J11776" s="765"/>
      <c r="K11776" s="765"/>
    </row>
    <row r="11777" spans="1:11" ht="38.25">
      <c r="A11777" s="765">
        <v>238</v>
      </c>
      <c r="B11777" s="766" t="s">
        <v>3505</v>
      </c>
      <c r="C11777" s="195" t="str">
        <f>'[3]New Statement'!F2097</f>
        <v>D Block Peeran Wala Chowk GM Abad</v>
      </c>
      <c r="D11777" s="116">
        <f>'[3]New Statement'!G2097</f>
        <v>149700101</v>
      </c>
      <c r="E11777" s="116"/>
      <c r="F11777" s="116"/>
      <c r="G11777" s="116">
        <f>'[3]New Statement'!I2097</f>
        <v>413</v>
      </c>
      <c r="H11777" s="116">
        <f>SUM(F11777:G11777)</f>
        <v>413</v>
      </c>
      <c r="I11777" s="765" t="s">
        <v>3494</v>
      </c>
      <c r="J11777" s="765">
        <v>2</v>
      </c>
      <c r="K11777" s="765">
        <f>SUM(I11777:J11779)</f>
        <v>2</v>
      </c>
    </row>
    <row r="11778" spans="1:11" ht="25.5">
      <c r="A11778" s="765"/>
      <c r="B11778" s="766"/>
      <c r="C11778" s="195" t="str">
        <f>'[3]New Statement'!F2098</f>
        <v>D Block Shahi Chowk GM Abad</v>
      </c>
      <c r="D11778" s="116">
        <f>'[3]New Statement'!G2098</f>
        <v>149700102</v>
      </c>
      <c r="E11778" s="116"/>
      <c r="F11778" s="116"/>
      <c r="G11778" s="116">
        <f>'[3]New Statement'!I2098</f>
        <v>550</v>
      </c>
      <c r="H11778" s="116">
        <f>SUM(F11778:G11778)</f>
        <v>550</v>
      </c>
      <c r="I11778" s="765"/>
      <c r="J11778" s="765"/>
      <c r="K11778" s="765"/>
    </row>
    <row r="11779" spans="1:11">
      <c r="A11779" s="765"/>
      <c r="B11779" s="766"/>
      <c r="C11779" s="777" t="s">
        <v>3493</v>
      </c>
      <c r="D11779" s="777"/>
      <c r="E11779" s="34"/>
      <c r="F11779" s="34">
        <f>SUM(F11777:F11778)</f>
        <v>0</v>
      </c>
      <c r="G11779" s="34">
        <f>SUM(G11777:G11778)</f>
        <v>963</v>
      </c>
      <c r="H11779" s="34">
        <f>SUM(H11777:H11778)</f>
        <v>963</v>
      </c>
      <c r="I11779" s="765"/>
      <c r="J11779" s="765"/>
      <c r="K11779" s="765"/>
    </row>
    <row r="11780" spans="1:11" ht="36">
      <c r="A11780" s="765">
        <v>239</v>
      </c>
      <c r="B11780" s="790" t="s">
        <v>3504</v>
      </c>
      <c r="C11780" s="196" t="str">
        <f>'[3]New Statement'!F2099</f>
        <v>D Block Mohallah Hoshiyar Puri GM Abad</v>
      </c>
      <c r="D11780" s="116">
        <f>'[3]New Statement'!G2099</f>
        <v>149700103</v>
      </c>
      <c r="E11780" s="115"/>
      <c r="F11780" s="116">
        <f>'[3]New Statement'!H2099</f>
        <v>704</v>
      </c>
      <c r="G11780" s="116"/>
      <c r="H11780" s="116">
        <f>SUM(F11780:G11780)</f>
        <v>704</v>
      </c>
      <c r="I11780" s="765">
        <v>3</v>
      </c>
      <c r="J11780" s="765" t="s">
        <v>3494</v>
      </c>
      <c r="K11780" s="765">
        <f>SUM(I11780:J11782)</f>
        <v>3</v>
      </c>
    </row>
    <row r="11781" spans="1:11" ht="25.5">
      <c r="A11781" s="765"/>
      <c r="B11781" s="790"/>
      <c r="C11781" s="195" t="str">
        <f>'[3]New Statement'!F2100</f>
        <v>D Block Raja Chowk GM Abad</v>
      </c>
      <c r="D11781" s="116">
        <f>'[3]New Statement'!G2100</f>
        <v>149700104</v>
      </c>
      <c r="E11781" s="115"/>
      <c r="F11781" s="116">
        <f>'[3]New Statement'!H2100</f>
        <v>733</v>
      </c>
      <c r="G11781" s="116"/>
      <c r="H11781" s="116">
        <f>SUM(F11781:G11781)</f>
        <v>733</v>
      </c>
      <c r="I11781" s="765"/>
      <c r="J11781" s="765"/>
      <c r="K11781" s="765"/>
    </row>
    <row r="11782" spans="1:11">
      <c r="A11782" s="765"/>
      <c r="B11782" s="790"/>
      <c r="C11782" s="777" t="s">
        <v>3493</v>
      </c>
      <c r="D11782" s="777"/>
      <c r="E11782" s="34"/>
      <c r="F11782" s="34">
        <f>SUM(F11780:F11781)</f>
        <v>1437</v>
      </c>
      <c r="G11782" s="34">
        <f>SUM(G11780:G11781)</f>
        <v>0</v>
      </c>
      <c r="H11782" s="34">
        <f>SUM(H11780:H11781)</f>
        <v>1437</v>
      </c>
      <c r="I11782" s="765"/>
      <c r="J11782" s="765"/>
      <c r="K11782" s="765"/>
    </row>
    <row r="11783" spans="1:11" ht="36">
      <c r="A11783" s="765">
        <v>240</v>
      </c>
      <c r="B11783" s="766" t="s">
        <v>3503</v>
      </c>
      <c r="C11783" s="196" t="str">
        <f>'[3]New Statement'!F2099</f>
        <v>D Block Mohallah Hoshiyar Puri GM Abad</v>
      </c>
      <c r="D11783" s="116">
        <f>'[3]New Statement'!G2099</f>
        <v>149700103</v>
      </c>
      <c r="E11783" s="115"/>
      <c r="F11783" s="116"/>
      <c r="G11783" s="116">
        <f>'[3]New Statement'!I2099</f>
        <v>566</v>
      </c>
      <c r="H11783" s="116">
        <f>SUM(F11783:G11783)</f>
        <v>566</v>
      </c>
      <c r="I11783" s="765" t="s">
        <v>3494</v>
      </c>
      <c r="J11783" s="765">
        <v>3</v>
      </c>
      <c r="K11783" s="765">
        <f>SUM(I11783:J11785)</f>
        <v>3</v>
      </c>
    </row>
    <row r="11784" spans="1:11" ht="25.5">
      <c r="A11784" s="765"/>
      <c r="B11784" s="766"/>
      <c r="C11784" s="195" t="str">
        <f>'[3]New Statement'!F2100</f>
        <v>D Block Raja Chowk GM Abad</v>
      </c>
      <c r="D11784" s="116">
        <f>'[3]New Statement'!G2100</f>
        <v>149700104</v>
      </c>
      <c r="E11784" s="115"/>
      <c r="F11784" s="116"/>
      <c r="G11784" s="116">
        <f>'[3]New Statement'!I2100</f>
        <v>572</v>
      </c>
      <c r="H11784" s="116">
        <f>SUM(F11784:G11784)</f>
        <v>572</v>
      </c>
      <c r="I11784" s="765"/>
      <c r="J11784" s="765"/>
      <c r="K11784" s="765"/>
    </row>
    <row r="11785" spans="1:11">
      <c r="A11785" s="765"/>
      <c r="B11785" s="766"/>
      <c r="C11785" s="777" t="s">
        <v>3493</v>
      </c>
      <c r="D11785" s="777"/>
      <c r="E11785" s="34"/>
      <c r="F11785" s="34">
        <f>SUM(F11783:F11784)</f>
        <v>0</v>
      </c>
      <c r="G11785" s="34">
        <f>SUM(G11783:G11784)</f>
        <v>1138</v>
      </c>
      <c r="H11785" s="34">
        <f>SUM(H11783:H11784)</f>
        <v>1138</v>
      </c>
      <c r="I11785" s="765"/>
      <c r="J11785" s="765"/>
      <c r="K11785" s="765"/>
    </row>
    <row r="11786" spans="1:11" ht="25.5">
      <c r="A11786" s="765">
        <v>241</v>
      </c>
      <c r="B11786" s="766" t="s">
        <v>3496</v>
      </c>
      <c r="C11786" s="195" t="str">
        <f>'[3]New Statement'!F2101</f>
        <v>D Block Shahi Chowk GM Abad</v>
      </c>
      <c r="D11786" s="116">
        <f>'[3]New Statement'!G2101</f>
        <v>149700105</v>
      </c>
      <c r="E11786" s="115"/>
      <c r="F11786" s="116">
        <f>'[3]New Statement'!H2101</f>
        <v>467</v>
      </c>
      <c r="G11786" s="116"/>
      <c r="H11786" s="116">
        <f>SUM(F11786:G11786)</f>
        <v>467</v>
      </c>
      <c r="I11786" s="765">
        <v>3</v>
      </c>
      <c r="J11786" s="765" t="s">
        <v>3494</v>
      </c>
      <c r="K11786" s="765">
        <f>SUM(I11786:J11789)</f>
        <v>3</v>
      </c>
    </row>
    <row r="11787" spans="1:11" ht="25.5">
      <c r="A11787" s="765"/>
      <c r="B11787" s="766"/>
      <c r="C11787" s="195" t="str">
        <f>'[3]New Statement'!F2102</f>
        <v>D Block Sultani Chowk GM Abad</v>
      </c>
      <c r="D11787" s="116">
        <f>'[3]New Statement'!G2102</f>
        <v>149700106</v>
      </c>
      <c r="E11787" s="115"/>
      <c r="F11787" s="116">
        <f>'[3]New Statement'!H2102</f>
        <v>574</v>
      </c>
      <c r="G11787" s="116"/>
      <c r="H11787" s="116">
        <f>SUM(F11787:G11787)</f>
        <v>574</v>
      </c>
      <c r="I11787" s="765"/>
      <c r="J11787" s="765"/>
      <c r="K11787" s="765"/>
    </row>
    <row r="11788" spans="1:11" ht="38.25">
      <c r="A11788" s="765"/>
      <c r="B11788" s="766"/>
      <c r="C11788" s="195" t="str">
        <f>'[3]New Statement'!F2103</f>
        <v>D Block Peeran Wala Chowk GM Abad</v>
      </c>
      <c r="D11788" s="116">
        <f>'[3]New Statement'!G2103</f>
        <v>149700107</v>
      </c>
      <c r="E11788" s="115"/>
      <c r="F11788" s="116">
        <f>'[3]New Statement'!H2103</f>
        <v>528</v>
      </c>
      <c r="G11788" s="116"/>
      <c r="H11788" s="116">
        <f>SUM(F11788:G11788)</f>
        <v>528</v>
      </c>
      <c r="I11788" s="765"/>
      <c r="J11788" s="765"/>
      <c r="K11788" s="765"/>
    </row>
    <row r="11789" spans="1:11">
      <c r="A11789" s="765"/>
      <c r="B11789" s="766"/>
      <c r="C11789" s="777" t="s">
        <v>3493</v>
      </c>
      <c r="D11789" s="777"/>
      <c r="E11789" s="34"/>
      <c r="F11789" s="34">
        <f>SUM(F11786:F11788)</f>
        <v>1569</v>
      </c>
      <c r="G11789" s="34">
        <f>SUM(G11786:G11788)</f>
        <v>0</v>
      </c>
      <c r="H11789" s="34">
        <f>SUM(H11786:H11788)</f>
        <v>1569</v>
      </c>
      <c r="I11789" s="765"/>
      <c r="J11789" s="765"/>
      <c r="K11789" s="765"/>
    </row>
    <row r="11790" spans="1:11" ht="25.5">
      <c r="A11790" s="765">
        <v>242</v>
      </c>
      <c r="B11790" s="766" t="s">
        <v>3495</v>
      </c>
      <c r="C11790" s="195" t="str">
        <f>'[3]New Statement'!F2101</f>
        <v>D Block Shahi Chowk GM Abad</v>
      </c>
      <c r="D11790" s="116">
        <f>'[3]New Statement'!G2101</f>
        <v>149700105</v>
      </c>
      <c r="E11790" s="115"/>
      <c r="F11790" s="116"/>
      <c r="G11790" s="116">
        <f>'[3]New Statement'!I2101</f>
        <v>397</v>
      </c>
      <c r="H11790" s="116">
        <f>SUM(F11790:G11790)</f>
        <v>397</v>
      </c>
      <c r="I11790" s="765" t="s">
        <v>3494</v>
      </c>
      <c r="J11790" s="765">
        <v>3</v>
      </c>
      <c r="K11790" s="765">
        <f>SUM(I11790:J11793)</f>
        <v>3</v>
      </c>
    </row>
    <row r="11791" spans="1:11" ht="25.5">
      <c r="A11791" s="765"/>
      <c r="B11791" s="766"/>
      <c r="C11791" s="195" t="str">
        <f>'[3]New Statement'!F2102</f>
        <v>D Block Sultani Chowk GM Abad</v>
      </c>
      <c r="D11791" s="116">
        <f>'[3]New Statement'!G2102</f>
        <v>149700106</v>
      </c>
      <c r="E11791" s="115"/>
      <c r="F11791" s="116"/>
      <c r="G11791" s="116">
        <f>'[3]New Statement'!I2102</f>
        <v>478</v>
      </c>
      <c r="H11791" s="116">
        <f>SUM(F11791:G11791)</f>
        <v>478</v>
      </c>
      <c r="I11791" s="765"/>
      <c r="J11791" s="765"/>
      <c r="K11791" s="765"/>
    </row>
    <row r="11792" spans="1:11" ht="38.25">
      <c r="A11792" s="765"/>
      <c r="B11792" s="766"/>
      <c r="C11792" s="195" t="str">
        <f>'[3]New Statement'!F2103</f>
        <v>D Block Peeran Wala Chowk GM Abad</v>
      </c>
      <c r="D11792" s="116">
        <f>'[3]New Statement'!G2103</f>
        <v>149700107</v>
      </c>
      <c r="E11792" s="115"/>
      <c r="F11792" s="116"/>
      <c r="G11792" s="116">
        <f>'[3]New Statement'!I2103</f>
        <v>402</v>
      </c>
      <c r="H11792" s="116">
        <f>SUM(F11792:G11792)</f>
        <v>402</v>
      </c>
      <c r="I11792" s="765"/>
      <c r="J11792" s="765"/>
      <c r="K11792" s="765"/>
    </row>
    <row r="11793" spans="1:11">
      <c r="A11793" s="765"/>
      <c r="B11793" s="766"/>
      <c r="C11793" s="777" t="s">
        <v>3493</v>
      </c>
      <c r="D11793" s="777"/>
      <c r="E11793" s="34"/>
      <c r="F11793" s="34">
        <f>SUM(F11790:F11792)</f>
        <v>0</v>
      </c>
      <c r="G11793" s="34">
        <f>SUM(G11790:G11792)</f>
        <v>1277</v>
      </c>
      <c r="H11793" s="34">
        <f>SUM(H11790:H11792)</f>
        <v>1277</v>
      </c>
      <c r="I11793" s="765"/>
      <c r="J11793" s="765"/>
      <c r="K11793" s="765"/>
    </row>
    <row r="11794" spans="1:11" ht="25.5">
      <c r="A11794" s="765">
        <v>243</v>
      </c>
      <c r="B11794" s="766" t="s">
        <v>3502</v>
      </c>
      <c r="C11794" s="195" t="str">
        <f>'[3]New Statement'!F2104</f>
        <v>D Block Elahi Masjid GM Abad</v>
      </c>
      <c r="D11794" s="116">
        <f>'[3]New Statement'!G2104</f>
        <v>149700201</v>
      </c>
      <c r="E11794" s="115"/>
      <c r="F11794" s="116">
        <f>'[3]New Statement'!H2104</f>
        <v>579</v>
      </c>
      <c r="G11794" s="116"/>
      <c r="H11794" s="116">
        <f>SUM(F11794:G11794)</f>
        <v>579</v>
      </c>
      <c r="I11794" s="765">
        <v>4</v>
      </c>
      <c r="J11794" s="765" t="s">
        <v>3494</v>
      </c>
      <c r="K11794" s="765">
        <f>SUM(I11794:J11797)</f>
        <v>4</v>
      </c>
    </row>
    <row r="11795" spans="1:11" ht="25.5">
      <c r="A11795" s="765"/>
      <c r="B11795" s="766"/>
      <c r="C11795" s="195" t="str">
        <f>'[3]New Statement'!F2108</f>
        <v>D Block Madina Park GM Abad</v>
      </c>
      <c r="D11795" s="116">
        <f>'[3]New Statement'!G2108</f>
        <v>149700205</v>
      </c>
      <c r="E11795" s="115"/>
      <c r="F11795" s="116">
        <f>'[3]New Statement'!H2108</f>
        <v>527</v>
      </c>
      <c r="G11795" s="116"/>
      <c r="H11795" s="116">
        <f>SUM(F11795:G11795)</f>
        <v>527</v>
      </c>
      <c r="I11795" s="765"/>
      <c r="J11795" s="765"/>
      <c r="K11795" s="765"/>
    </row>
    <row r="11796" spans="1:11" ht="25.5">
      <c r="A11796" s="765"/>
      <c r="B11796" s="766"/>
      <c r="C11796" s="195" t="str">
        <f>'[3]New Statement'!F2109</f>
        <v>D Block Rehmania Chowk GM Abad</v>
      </c>
      <c r="D11796" s="116">
        <f>'[3]New Statement'!G2109</f>
        <v>149700206</v>
      </c>
      <c r="E11796" s="115"/>
      <c r="F11796" s="116">
        <f>'[3]New Statement'!H2109</f>
        <v>693</v>
      </c>
      <c r="G11796" s="116"/>
      <c r="H11796" s="116">
        <f>SUM(F11796:G11796)</f>
        <v>693</v>
      </c>
      <c r="I11796" s="765"/>
      <c r="J11796" s="765"/>
      <c r="K11796" s="765"/>
    </row>
    <row r="11797" spans="1:11">
      <c r="A11797" s="765"/>
      <c r="B11797" s="766"/>
      <c r="C11797" s="777" t="s">
        <v>3493</v>
      </c>
      <c r="D11797" s="777"/>
      <c r="E11797" s="34"/>
      <c r="F11797" s="34">
        <f>SUM(F11794:F11796)</f>
        <v>1799</v>
      </c>
      <c r="G11797" s="34">
        <f>SUM(G11794:G11796)</f>
        <v>0</v>
      </c>
      <c r="H11797" s="34">
        <f>SUM(H11794:H11796)</f>
        <v>1799</v>
      </c>
      <c r="I11797" s="765"/>
      <c r="J11797" s="765"/>
      <c r="K11797" s="765"/>
    </row>
    <row r="11798" spans="1:11" ht="25.5">
      <c r="A11798" s="765">
        <v>244</v>
      </c>
      <c r="B11798" s="766" t="s">
        <v>3501</v>
      </c>
      <c r="C11798" s="195" t="str">
        <f>'[3]New Statement'!F2104</f>
        <v>D Block Elahi Masjid GM Abad</v>
      </c>
      <c r="D11798" s="116">
        <f>'[3]New Statement'!G2104</f>
        <v>149700201</v>
      </c>
      <c r="E11798" s="115"/>
      <c r="F11798" s="116"/>
      <c r="G11798" s="116">
        <f>'[3]New Statement'!I2104</f>
        <v>401</v>
      </c>
      <c r="H11798" s="116">
        <f>SUM(F11798:G11798)</f>
        <v>401</v>
      </c>
      <c r="I11798" s="765" t="s">
        <v>3494</v>
      </c>
      <c r="J11798" s="765">
        <v>3</v>
      </c>
      <c r="K11798" s="765">
        <f>SUM(I11798:J11801)</f>
        <v>3</v>
      </c>
    </row>
    <row r="11799" spans="1:11" ht="25.5">
      <c r="A11799" s="765"/>
      <c r="B11799" s="766"/>
      <c r="C11799" s="195" t="str">
        <f>'[3]New Statement'!F2108</f>
        <v>D Block Madina Park GM Abad</v>
      </c>
      <c r="D11799" s="116">
        <f>'[3]New Statement'!G2108</f>
        <v>149700205</v>
      </c>
      <c r="E11799" s="115"/>
      <c r="F11799" s="116"/>
      <c r="G11799" s="116">
        <f>'[3]New Statement'!I2108</f>
        <v>365</v>
      </c>
      <c r="H11799" s="116">
        <f>SUM(F11799:G11799)</f>
        <v>365</v>
      </c>
      <c r="I11799" s="765"/>
      <c r="J11799" s="765"/>
      <c r="K11799" s="765"/>
    </row>
    <row r="11800" spans="1:11" ht="25.5">
      <c r="A11800" s="765"/>
      <c r="B11800" s="766"/>
      <c r="C11800" s="195" t="str">
        <f>'[3]New Statement'!F2109</f>
        <v>D Block Rehmania Chowk GM Abad</v>
      </c>
      <c r="D11800" s="116">
        <f>'[3]New Statement'!G2109</f>
        <v>149700206</v>
      </c>
      <c r="E11800" s="115"/>
      <c r="F11800" s="116"/>
      <c r="G11800" s="116">
        <f>'[3]New Statement'!I2109</f>
        <v>545</v>
      </c>
      <c r="H11800" s="116">
        <f>SUM(F11800:G11800)</f>
        <v>545</v>
      </c>
      <c r="I11800" s="765"/>
      <c r="J11800" s="765"/>
      <c r="K11800" s="765"/>
    </row>
    <row r="11801" spans="1:11">
      <c r="A11801" s="765"/>
      <c r="B11801" s="766"/>
      <c r="C11801" s="777" t="s">
        <v>3493</v>
      </c>
      <c r="D11801" s="777"/>
      <c r="E11801" s="34"/>
      <c r="F11801" s="34">
        <f>SUM(F11798:F11800)</f>
        <v>0</v>
      </c>
      <c r="G11801" s="34">
        <f>SUM(G11798:G11800)</f>
        <v>1311</v>
      </c>
      <c r="H11801" s="34">
        <f>SUM(H11798:H11800)</f>
        <v>1311</v>
      </c>
      <c r="I11801" s="765"/>
      <c r="J11801" s="765"/>
      <c r="K11801" s="765"/>
    </row>
    <row r="11802" spans="1:11" ht="25.5">
      <c r="A11802" s="775">
        <v>245</v>
      </c>
      <c r="B11802" s="767" t="s">
        <v>3500</v>
      </c>
      <c r="C11802" s="195" t="str">
        <f>'[3]New Statement'!F2105</f>
        <v>D Block MCGHS GM Abad</v>
      </c>
      <c r="D11802" s="116">
        <f>'[3]New Statement'!G2105</f>
        <v>149700202</v>
      </c>
      <c r="E11802" s="39"/>
      <c r="F11802" s="116">
        <f>'[3]New Statement'!H2105</f>
        <v>448</v>
      </c>
      <c r="G11802" s="116"/>
      <c r="H11802" s="116">
        <f>SUM(F11802:G11802)</f>
        <v>448</v>
      </c>
      <c r="I11802" s="775">
        <v>4</v>
      </c>
      <c r="J11802" s="775" t="s">
        <v>3494</v>
      </c>
      <c r="K11802" s="775">
        <f>SUM(I11802:J11805)</f>
        <v>4</v>
      </c>
    </row>
    <row r="11803" spans="1:11" ht="25.5">
      <c r="A11803" s="776"/>
      <c r="B11803" s="768"/>
      <c r="C11803" s="195" t="str">
        <f>'[3]New Statement'!F2106</f>
        <v>D Block Adam Chowk GM Abad</v>
      </c>
      <c r="D11803" s="116">
        <f>'[3]New Statement'!G2106</f>
        <v>149700203</v>
      </c>
      <c r="E11803" s="115"/>
      <c r="F11803" s="116">
        <f>'[3]New Statement'!H2106</f>
        <v>698</v>
      </c>
      <c r="G11803" s="116"/>
      <c r="H11803" s="116">
        <f>SUM(F11803:G11803)</f>
        <v>698</v>
      </c>
      <c r="I11803" s="776"/>
      <c r="J11803" s="776"/>
      <c r="K11803" s="776"/>
    </row>
    <row r="11804" spans="1:11" ht="25.5">
      <c r="A11804" s="776"/>
      <c r="B11804" s="768"/>
      <c r="C11804" s="195" t="str">
        <f>'[3]New Statement'!F2107</f>
        <v>D Block Raja Chowk GM Abad</v>
      </c>
      <c r="D11804" s="116">
        <f>'[3]New Statement'!G2107</f>
        <v>149700204</v>
      </c>
      <c r="E11804" s="115"/>
      <c r="F11804" s="116">
        <f>'[3]New Statement'!H2107</f>
        <v>835</v>
      </c>
      <c r="G11804" s="116"/>
      <c r="H11804" s="116">
        <f>SUM(F11804:G11804)</f>
        <v>835</v>
      </c>
      <c r="I11804" s="776"/>
      <c r="J11804" s="776"/>
      <c r="K11804" s="776"/>
    </row>
    <row r="11805" spans="1:11">
      <c r="A11805" s="779"/>
      <c r="B11805" s="780"/>
      <c r="C11805" s="777" t="s">
        <v>3493</v>
      </c>
      <c r="D11805" s="777"/>
      <c r="E11805" s="34"/>
      <c r="F11805" s="34">
        <f>SUM(F11802:F11804)</f>
        <v>1981</v>
      </c>
      <c r="G11805" s="34">
        <f>SUM(G11802:G11804)</f>
        <v>0</v>
      </c>
      <c r="H11805" s="34">
        <f>SUM(H11802:H11804)</f>
        <v>1981</v>
      </c>
      <c r="I11805" s="779"/>
      <c r="J11805" s="779"/>
      <c r="K11805" s="779"/>
    </row>
    <row r="11806" spans="1:11" ht="25.5">
      <c r="A11806" s="775">
        <v>246</v>
      </c>
      <c r="B11806" s="767" t="s">
        <v>3499</v>
      </c>
      <c r="C11806" s="195" t="str">
        <f>'[3]New Statement'!F2105</f>
        <v>D Block MCGHS GM Abad</v>
      </c>
      <c r="D11806" s="116">
        <f>'[3]New Statement'!G2105</f>
        <v>149700202</v>
      </c>
      <c r="E11806" s="39"/>
      <c r="F11806" s="116"/>
      <c r="G11806" s="116">
        <f>'[3]New Statement'!I2105</f>
        <v>337</v>
      </c>
      <c r="H11806" s="116">
        <f>SUM(F11806:G11806)</f>
        <v>337</v>
      </c>
      <c r="I11806" s="775" t="s">
        <v>3494</v>
      </c>
      <c r="J11806" s="775">
        <v>3</v>
      </c>
      <c r="K11806" s="775">
        <f>SUM(I11806:J11809)</f>
        <v>3</v>
      </c>
    </row>
    <row r="11807" spans="1:11" ht="25.5">
      <c r="A11807" s="776"/>
      <c r="B11807" s="768"/>
      <c r="C11807" s="195" t="str">
        <f>'[3]New Statement'!F2106</f>
        <v>D Block Adam Chowk GM Abad</v>
      </c>
      <c r="D11807" s="116">
        <f>'[3]New Statement'!G2106</f>
        <v>149700203</v>
      </c>
      <c r="E11807" s="115"/>
      <c r="F11807" s="116"/>
      <c r="G11807" s="116">
        <f>'[3]New Statement'!I2106</f>
        <v>524</v>
      </c>
      <c r="H11807" s="116">
        <f>SUM(F11807:G11807)</f>
        <v>524</v>
      </c>
      <c r="I11807" s="776"/>
      <c r="J11807" s="776"/>
      <c r="K11807" s="776"/>
    </row>
    <row r="11808" spans="1:11" ht="25.5">
      <c r="A11808" s="776"/>
      <c r="B11808" s="768"/>
      <c r="C11808" s="195" t="str">
        <f>'[3]New Statement'!F2107</f>
        <v>D Block Raja Chowk GM Abad</v>
      </c>
      <c r="D11808" s="116">
        <f>'[3]New Statement'!G2107</f>
        <v>149700204</v>
      </c>
      <c r="E11808" s="115"/>
      <c r="F11808" s="116"/>
      <c r="G11808" s="116">
        <f>'[3]New Statement'!I2107</f>
        <v>587</v>
      </c>
      <c r="H11808" s="116">
        <f>SUM(F11808:G11808)</f>
        <v>587</v>
      </c>
      <c r="I11808" s="776"/>
      <c r="J11808" s="776"/>
      <c r="K11808" s="776"/>
    </row>
    <row r="11809" spans="1:11">
      <c r="A11809" s="779"/>
      <c r="B11809" s="780"/>
      <c r="C11809" s="777" t="s">
        <v>3493</v>
      </c>
      <c r="D11809" s="777"/>
      <c r="E11809" s="34"/>
      <c r="F11809" s="34">
        <f>SUM(F11807:F11808)</f>
        <v>0</v>
      </c>
      <c r="G11809" s="34">
        <f>SUM(G11806:G11808)</f>
        <v>1448</v>
      </c>
      <c r="H11809" s="34">
        <f>SUM(H11806:H11808)</f>
        <v>1448</v>
      </c>
      <c r="I11809" s="779"/>
      <c r="J11809" s="779"/>
      <c r="K11809" s="779"/>
    </row>
    <row r="11810" spans="1:11" ht="38.25">
      <c r="A11810" s="775">
        <v>247</v>
      </c>
      <c r="B11810" s="767" t="s">
        <v>3498</v>
      </c>
      <c r="C11810" s="195" t="str">
        <f>'[3]New Statement'!F2120</f>
        <v>D Block Peeran Wala Chowk GM Abad</v>
      </c>
      <c r="D11810" s="116">
        <f>'[3]New Statement'!G2120</f>
        <v>149710301</v>
      </c>
      <c r="E11810" s="116"/>
      <c r="F11810" s="116">
        <f>'[3]New Statement'!H2120</f>
        <v>490</v>
      </c>
      <c r="G11810" s="116"/>
      <c r="H11810" s="116">
        <f>SUM(F11810:G11810)</f>
        <v>490</v>
      </c>
      <c r="I11810" s="775">
        <v>2</v>
      </c>
      <c r="J11810" s="775" t="s">
        <v>3494</v>
      </c>
      <c r="K11810" s="775">
        <f>SUM(I11810:J11812)</f>
        <v>2</v>
      </c>
    </row>
    <row r="11811" spans="1:11" ht="25.5">
      <c r="A11811" s="776"/>
      <c r="B11811" s="768"/>
      <c r="C11811" s="195" t="str">
        <f>'[3]New Statement'!F2121</f>
        <v>D Block Sultani Chowk GM Abad</v>
      </c>
      <c r="D11811" s="116">
        <f>'[3]New Statement'!G2121</f>
        <v>149710302</v>
      </c>
      <c r="E11811" s="116"/>
      <c r="F11811" s="116">
        <f>'[3]New Statement'!H2121</f>
        <v>593</v>
      </c>
      <c r="G11811" s="116"/>
      <c r="H11811" s="116">
        <f>SUM(F11811:G11811)</f>
        <v>593</v>
      </c>
      <c r="I11811" s="776"/>
      <c r="J11811" s="776"/>
      <c r="K11811" s="776"/>
    </row>
    <row r="11812" spans="1:11">
      <c r="A11812" s="776"/>
      <c r="B11812" s="768"/>
      <c r="C11812" s="777" t="s">
        <v>3493</v>
      </c>
      <c r="D11812" s="777"/>
      <c r="E11812" s="34"/>
      <c r="F11812" s="34">
        <f>SUM(F11810:F11811)</f>
        <v>1083</v>
      </c>
      <c r="G11812" s="34">
        <f>SUM(G11810:G11811)</f>
        <v>0</v>
      </c>
      <c r="H11812" s="34">
        <f>SUM(H11810:H11811)</f>
        <v>1083</v>
      </c>
      <c r="I11812" s="776"/>
      <c r="J11812" s="776"/>
      <c r="K11812" s="776"/>
    </row>
    <row r="11813" spans="1:11" ht="25.5">
      <c r="A11813" s="775">
        <v>248</v>
      </c>
      <c r="B11813" s="767" t="s">
        <v>3498</v>
      </c>
      <c r="C11813" s="195" t="str">
        <f>'[3]New Statement'!F2122</f>
        <v>D Block Shahi Chowk GM Abad</v>
      </c>
      <c r="D11813" s="116">
        <f>'[3]New Statement'!G2122</f>
        <v>149710303</v>
      </c>
      <c r="E11813" s="116"/>
      <c r="F11813" s="116">
        <f>'[3]New Statement'!H2122</f>
        <v>573</v>
      </c>
      <c r="G11813" s="116"/>
      <c r="H11813" s="116">
        <f>SUM(F11813:G11813)</f>
        <v>573</v>
      </c>
      <c r="I11813" s="775">
        <v>3</v>
      </c>
      <c r="J11813" s="775" t="s">
        <v>3494</v>
      </c>
      <c r="K11813" s="775">
        <f>SUM(I11813:J11815)</f>
        <v>3</v>
      </c>
    </row>
    <row r="11814" spans="1:11" ht="38.25">
      <c r="A11814" s="776"/>
      <c r="B11814" s="768"/>
      <c r="C11814" s="195" t="str">
        <f>'[3]New Statement'!F2123</f>
        <v>D Block Qadira Abad Chowk GM Abad</v>
      </c>
      <c r="D11814" s="116">
        <f>'[3]New Statement'!G2123</f>
        <v>149710304</v>
      </c>
      <c r="E11814" s="116"/>
      <c r="F11814" s="116">
        <f>'[3]New Statement'!H2123</f>
        <v>613</v>
      </c>
      <c r="G11814" s="116"/>
      <c r="H11814" s="116">
        <f>SUM(F11814:G11814)</f>
        <v>613</v>
      </c>
      <c r="I11814" s="776"/>
      <c r="J11814" s="776"/>
      <c r="K11814" s="776"/>
    </row>
    <row r="11815" spans="1:11">
      <c r="A11815" s="776"/>
      <c r="B11815" s="768"/>
      <c r="C11815" s="777" t="s">
        <v>3493</v>
      </c>
      <c r="D11815" s="777"/>
      <c r="E11815" s="34"/>
      <c r="F11815" s="34">
        <f>SUM(F11813:F11814)</f>
        <v>1186</v>
      </c>
      <c r="G11815" s="34">
        <f>SUM(G11813:G11814)</f>
        <v>0</v>
      </c>
      <c r="H11815" s="34">
        <f>SUM(H11813:H11814)</f>
        <v>1186</v>
      </c>
      <c r="I11815" s="776"/>
      <c r="J11815" s="776"/>
      <c r="K11815" s="776"/>
    </row>
    <row r="11816" spans="1:11" ht="38.25">
      <c r="A11816" s="765">
        <v>249</v>
      </c>
      <c r="B11816" s="766" t="s">
        <v>3497</v>
      </c>
      <c r="C11816" s="195" t="str">
        <f>'[3]New Statement'!F2120</f>
        <v>D Block Peeran Wala Chowk GM Abad</v>
      </c>
      <c r="D11816" s="116">
        <f>'[3]New Statement'!G2120</f>
        <v>149710301</v>
      </c>
      <c r="E11816" s="115"/>
      <c r="F11816" s="116"/>
      <c r="G11816" s="116">
        <f>'[3]New Statement'!I2120</f>
        <v>366</v>
      </c>
      <c r="H11816" s="116">
        <f>SUM(F11816:G11816)</f>
        <v>366</v>
      </c>
      <c r="I11816" s="765" t="s">
        <v>3494</v>
      </c>
      <c r="J11816" s="765">
        <v>4</v>
      </c>
      <c r="K11816" s="765">
        <f>SUM(I11816:J11820)</f>
        <v>4</v>
      </c>
    </row>
    <row r="11817" spans="1:11" ht="25.5">
      <c r="A11817" s="765"/>
      <c r="B11817" s="766"/>
      <c r="C11817" s="195" t="str">
        <f>'[3]New Statement'!F2121</f>
        <v>D Block Sultani Chowk GM Abad</v>
      </c>
      <c r="D11817" s="116">
        <f>'[3]New Statement'!G2121</f>
        <v>149710302</v>
      </c>
      <c r="E11817" s="115"/>
      <c r="F11817" s="116"/>
      <c r="G11817" s="116">
        <f>'[3]New Statement'!I2121</f>
        <v>466</v>
      </c>
      <c r="H11817" s="116">
        <f>SUM(F11817:G11817)</f>
        <v>466</v>
      </c>
      <c r="I11817" s="765"/>
      <c r="J11817" s="765"/>
      <c r="K11817" s="765"/>
    </row>
    <row r="11818" spans="1:11" ht="25.5">
      <c r="A11818" s="765"/>
      <c r="B11818" s="766"/>
      <c r="C11818" s="195" t="str">
        <f>'[3]New Statement'!F2122</f>
        <v>D Block Shahi Chowk GM Abad</v>
      </c>
      <c r="D11818" s="116">
        <f>'[3]New Statement'!G2122</f>
        <v>149710303</v>
      </c>
      <c r="E11818" s="115"/>
      <c r="F11818" s="116"/>
      <c r="G11818" s="116">
        <f>'[3]New Statement'!I2122</f>
        <v>459</v>
      </c>
      <c r="H11818" s="116">
        <f>SUM(F11818:G11818)</f>
        <v>459</v>
      </c>
      <c r="I11818" s="765"/>
      <c r="J11818" s="765"/>
      <c r="K11818" s="765"/>
    </row>
    <row r="11819" spans="1:11" ht="38.25">
      <c r="A11819" s="765"/>
      <c r="B11819" s="766"/>
      <c r="C11819" s="195" t="str">
        <f>'[3]New Statement'!F2123</f>
        <v>D Block Qadira Abad Chowk GM Abad</v>
      </c>
      <c r="D11819" s="116">
        <f>'[3]New Statement'!G2123</f>
        <v>149710304</v>
      </c>
      <c r="E11819" s="115"/>
      <c r="F11819" s="116"/>
      <c r="G11819" s="116">
        <f>'[3]New Statement'!I2123</f>
        <v>476</v>
      </c>
      <c r="H11819" s="116">
        <f>SUM(F11819:G11819)</f>
        <v>476</v>
      </c>
      <c r="I11819" s="765"/>
      <c r="J11819" s="765"/>
      <c r="K11819" s="765"/>
    </row>
    <row r="11820" spans="1:11">
      <c r="A11820" s="765"/>
      <c r="B11820" s="766"/>
      <c r="C11820" s="777" t="s">
        <v>3493</v>
      </c>
      <c r="D11820" s="777"/>
      <c r="E11820" s="34"/>
      <c r="F11820" s="34">
        <f>SUM(F11816:F11819)</f>
        <v>0</v>
      </c>
      <c r="G11820" s="34">
        <f>SUM(G11816:G11819)</f>
        <v>1767</v>
      </c>
      <c r="H11820" s="34">
        <f>SUM(H11816:H11819)</f>
        <v>1767</v>
      </c>
      <c r="I11820" s="765"/>
      <c r="J11820" s="765"/>
      <c r="K11820" s="765"/>
    </row>
    <row r="11821" spans="1:11" ht="25.5">
      <c r="A11821" s="765">
        <v>250</v>
      </c>
      <c r="B11821" s="766" t="s">
        <v>3496</v>
      </c>
      <c r="C11821" s="195" t="str">
        <f>'[3]New Statement'!F2124</f>
        <v>D Block Raja Chowk GM Abad</v>
      </c>
      <c r="D11821" s="116">
        <f>'[3]New Statement'!G2124</f>
        <v>149710401</v>
      </c>
      <c r="E11821" s="115"/>
      <c r="F11821" s="116">
        <f>'[3]New Statement'!H2124</f>
        <v>652</v>
      </c>
      <c r="G11821" s="116"/>
      <c r="H11821" s="116">
        <f>SUM(F11821:G11821)</f>
        <v>652</v>
      </c>
      <c r="I11821" s="765">
        <v>4</v>
      </c>
      <c r="J11821" s="765" t="s">
        <v>3494</v>
      </c>
      <c r="K11821" s="765">
        <f>SUM(I11821:J11824)</f>
        <v>4</v>
      </c>
    </row>
    <row r="11822" spans="1:11" ht="25.5">
      <c r="A11822" s="765"/>
      <c r="B11822" s="766"/>
      <c r="C11822" s="195" t="str">
        <f>'[3]New Statement'!F2125</f>
        <v>D Block Liaqat Chowk GM Abad</v>
      </c>
      <c r="D11822" s="116">
        <f>'[3]New Statement'!G2125</f>
        <v>149710402</v>
      </c>
      <c r="E11822" s="115"/>
      <c r="F11822" s="116">
        <f>'[3]New Statement'!H2125</f>
        <v>673</v>
      </c>
      <c r="G11822" s="116"/>
      <c r="H11822" s="116">
        <f>SUM(F11822:G11822)</f>
        <v>673</v>
      </c>
      <c r="I11822" s="765"/>
      <c r="J11822" s="765"/>
      <c r="K11822" s="765"/>
    </row>
    <row r="11823" spans="1:11" ht="25.5">
      <c r="A11823" s="765"/>
      <c r="B11823" s="766"/>
      <c r="C11823" s="195" t="str">
        <f>'[3]New Statement'!F2126</f>
        <v>D Block Sufi Chowk GM Abad</v>
      </c>
      <c r="D11823" s="116">
        <f>'[3]New Statement'!G2126</f>
        <v>149710403</v>
      </c>
      <c r="E11823" s="115"/>
      <c r="F11823" s="116">
        <f>'[3]New Statement'!H2126</f>
        <v>527</v>
      </c>
      <c r="G11823" s="116"/>
      <c r="H11823" s="116">
        <f>SUM(F11823:G11823)</f>
        <v>527</v>
      </c>
      <c r="I11823" s="765"/>
      <c r="J11823" s="765"/>
      <c r="K11823" s="765"/>
    </row>
    <row r="11824" spans="1:11">
      <c r="A11824" s="765"/>
      <c r="B11824" s="766"/>
      <c r="C11824" s="777" t="s">
        <v>3493</v>
      </c>
      <c r="D11824" s="777"/>
      <c r="E11824" s="34"/>
      <c r="F11824" s="34">
        <f>SUM(F11821:F11822)</f>
        <v>1325</v>
      </c>
      <c r="G11824" s="34">
        <f>SUM(G11821:G11822)</f>
        <v>0</v>
      </c>
      <c r="H11824" s="34">
        <f>SUM(H11821:H11823)</f>
        <v>1852</v>
      </c>
      <c r="I11824" s="765"/>
      <c r="J11824" s="765"/>
      <c r="K11824" s="765"/>
    </row>
    <row r="11825" spans="1:11" ht="25.5">
      <c r="A11825" s="765">
        <v>251</v>
      </c>
      <c r="B11825" s="766" t="s">
        <v>3495</v>
      </c>
      <c r="C11825" s="195" t="str">
        <f>'[3]New Statement'!F2124</f>
        <v>D Block Raja Chowk GM Abad</v>
      </c>
      <c r="D11825" s="116">
        <f>'[3]New Statement'!G2124</f>
        <v>149710401</v>
      </c>
      <c r="E11825" s="115"/>
      <c r="F11825" s="116"/>
      <c r="G11825" s="116">
        <f>'[3]New Statement'!I2124</f>
        <v>462</v>
      </c>
      <c r="H11825" s="116">
        <f>SUM(F11825:G11825)</f>
        <v>462</v>
      </c>
      <c r="I11825" s="765" t="s">
        <v>3494</v>
      </c>
      <c r="J11825" s="765">
        <v>3</v>
      </c>
      <c r="K11825" s="765">
        <f>SUM(I11825:J11828)</f>
        <v>3</v>
      </c>
    </row>
    <row r="11826" spans="1:11" ht="25.5">
      <c r="A11826" s="765"/>
      <c r="B11826" s="766"/>
      <c r="C11826" s="195" t="str">
        <f>'[3]New Statement'!F2125</f>
        <v>D Block Liaqat Chowk GM Abad</v>
      </c>
      <c r="D11826" s="116">
        <f>'[3]New Statement'!G2125</f>
        <v>149710402</v>
      </c>
      <c r="E11826" s="115"/>
      <c r="F11826" s="116"/>
      <c r="G11826" s="116">
        <f>'[3]New Statement'!I2125</f>
        <v>480</v>
      </c>
      <c r="H11826" s="116">
        <f>SUM(F11826:G11826)</f>
        <v>480</v>
      </c>
      <c r="I11826" s="765"/>
      <c r="J11826" s="765"/>
      <c r="K11826" s="765"/>
    </row>
    <row r="11827" spans="1:11" ht="25.5">
      <c r="A11827" s="765"/>
      <c r="B11827" s="766"/>
      <c r="C11827" s="195" t="str">
        <f>'[3]New Statement'!F2126</f>
        <v>D Block Sufi Chowk GM Abad</v>
      </c>
      <c r="D11827" s="116">
        <f>'[3]New Statement'!G2126</f>
        <v>149710403</v>
      </c>
      <c r="E11827" s="115"/>
      <c r="F11827" s="116"/>
      <c r="G11827" s="116">
        <f>'[3]New Statement'!I2126</f>
        <v>391</v>
      </c>
      <c r="H11827" s="116">
        <f>SUM(F11827:G11827)</f>
        <v>391</v>
      </c>
      <c r="I11827" s="765"/>
      <c r="J11827" s="765"/>
      <c r="K11827" s="765"/>
    </row>
    <row r="11828" spans="1:11">
      <c r="A11828" s="765"/>
      <c r="B11828" s="766"/>
      <c r="C11828" s="777" t="s">
        <v>3493</v>
      </c>
      <c r="D11828" s="777"/>
      <c r="E11828" s="34"/>
      <c r="F11828" s="34">
        <f>SUM(F11825:F11827)</f>
        <v>0</v>
      </c>
      <c r="G11828" s="34">
        <f>SUM(G11825:G11827)</f>
        <v>1333</v>
      </c>
      <c r="H11828" s="34">
        <f>SUM(H11825:H11827)</f>
        <v>1333</v>
      </c>
      <c r="I11828" s="765"/>
      <c r="J11828" s="765"/>
      <c r="K11828" s="765"/>
    </row>
    <row r="11829" spans="1:11">
      <c r="A11829" s="2"/>
      <c r="B11829" s="194"/>
      <c r="C11829" s="193"/>
      <c r="D11829" s="2"/>
      <c r="E11829" s="3"/>
      <c r="F11829" s="3"/>
      <c r="G11829" s="3"/>
      <c r="H11829" s="3"/>
      <c r="I11829" s="2"/>
      <c r="J11829" s="2"/>
      <c r="K11829" s="2"/>
    </row>
    <row r="11830" spans="1:11">
      <c r="A11830" s="2"/>
      <c r="B11830" s="194"/>
      <c r="C11830" s="193"/>
      <c r="D11830" s="2"/>
      <c r="E11830" s="3"/>
      <c r="F11830" s="3"/>
      <c r="G11830" s="3"/>
      <c r="H11830" s="3"/>
      <c r="I11830" s="2"/>
      <c r="J11830" s="2"/>
      <c r="K11830" s="2"/>
    </row>
    <row r="11831" spans="1:11">
      <c r="A11831" s="2"/>
      <c r="B11831" s="194"/>
      <c r="C11831" s="193"/>
      <c r="D11831" s="2"/>
      <c r="E11831" s="3"/>
      <c r="F11831" s="3"/>
      <c r="G11831" s="3"/>
      <c r="H11831" s="3"/>
      <c r="I11831" s="2"/>
      <c r="J11831" s="2"/>
      <c r="K11831" s="2"/>
    </row>
    <row r="11832" spans="1:11">
      <c r="A11832" s="2"/>
      <c r="B11832" s="194"/>
      <c r="C11832" s="193"/>
      <c r="D11832" s="2"/>
      <c r="E11832" s="3"/>
      <c r="F11832" s="3"/>
      <c r="G11832" s="3"/>
      <c r="H11832" s="3"/>
      <c r="I11832" s="2"/>
      <c r="J11832" s="2"/>
      <c r="K11832" s="2"/>
    </row>
    <row r="11833" spans="1:11">
      <c r="A11833" s="2"/>
      <c r="B11833" s="194"/>
      <c r="C11833" s="193"/>
      <c r="D11833" s="2"/>
      <c r="E11833" s="3"/>
      <c r="F11833" s="3"/>
      <c r="G11833" s="3"/>
      <c r="H11833" s="3"/>
      <c r="I11833" s="2"/>
      <c r="J11833" s="2"/>
      <c r="K11833" s="2"/>
    </row>
    <row r="11834" spans="1:11">
      <c r="A11834" s="2"/>
      <c r="B11834" s="194"/>
      <c r="C11834" s="193"/>
      <c r="D11834" s="2"/>
      <c r="E11834" s="3"/>
      <c r="F11834" s="3"/>
      <c r="G11834" s="3"/>
      <c r="H11834" s="3"/>
      <c r="I11834" s="2"/>
      <c r="J11834" s="2"/>
      <c r="K11834" s="2"/>
    </row>
    <row r="11835" spans="1:11">
      <c r="A11835" s="2"/>
      <c r="B11835" s="194"/>
      <c r="C11835" s="193"/>
      <c r="D11835" s="2"/>
      <c r="E11835" s="3"/>
      <c r="F11835" s="3"/>
      <c r="G11835" s="3"/>
      <c r="H11835" s="3"/>
      <c r="I11835" s="2"/>
      <c r="J11835" s="2"/>
      <c r="K11835" s="2"/>
    </row>
    <row r="11836" spans="1:11">
      <c r="A11836" s="2"/>
      <c r="B11836" s="194"/>
      <c r="C11836" s="193"/>
      <c r="D11836" s="2"/>
      <c r="E11836" s="3"/>
      <c r="F11836" s="3"/>
      <c r="G11836" s="3"/>
      <c r="H11836" s="3"/>
      <c r="I11836" s="2"/>
      <c r="J11836" s="2"/>
      <c r="K11836" s="2"/>
    </row>
    <row r="11837" spans="1:11">
      <c r="A11837" s="2"/>
      <c r="B11837" s="194"/>
      <c r="C11837" s="193"/>
      <c r="D11837" s="2"/>
      <c r="E11837" s="3"/>
      <c r="F11837" s="3"/>
      <c r="G11837" s="3"/>
      <c r="H11837" s="3"/>
      <c r="I11837" s="2"/>
      <c r="J11837" s="2"/>
      <c r="K11837" s="2"/>
    </row>
    <row r="11838" spans="1:11">
      <c r="A11838" s="2"/>
      <c r="B11838" s="194"/>
      <c r="C11838" s="193"/>
      <c r="D11838" s="2"/>
      <c r="E11838" s="3"/>
      <c r="F11838" s="3"/>
      <c r="G11838" s="3"/>
      <c r="H11838" s="3"/>
      <c r="I11838" s="2"/>
      <c r="J11838" s="2"/>
      <c r="K11838" s="2"/>
    </row>
    <row r="11839" spans="1:11">
      <c r="A11839" s="2"/>
      <c r="B11839" s="194"/>
      <c r="C11839" s="193"/>
      <c r="D11839" s="2"/>
      <c r="E11839" s="3"/>
      <c r="F11839" s="3"/>
      <c r="G11839" s="3"/>
      <c r="H11839" s="3"/>
      <c r="I11839" s="2"/>
      <c r="J11839" s="2"/>
      <c r="K11839" s="2"/>
    </row>
    <row r="11840" spans="1:11">
      <c r="A11840" s="2"/>
      <c r="B11840" s="194"/>
      <c r="C11840" s="193"/>
      <c r="D11840" s="2"/>
      <c r="E11840" s="3"/>
      <c r="F11840" s="3"/>
      <c r="G11840" s="3"/>
      <c r="H11840" s="3"/>
      <c r="I11840" s="2"/>
      <c r="J11840" s="2"/>
      <c r="K11840" s="2"/>
    </row>
    <row r="11841" spans="1:11">
      <c r="A11841" s="2"/>
      <c r="B11841" s="194"/>
      <c r="C11841" s="193"/>
      <c r="D11841" s="2"/>
      <c r="E11841" s="3"/>
      <c r="F11841" s="3"/>
      <c r="G11841" s="3"/>
      <c r="H11841" s="3"/>
      <c r="I11841" s="2"/>
      <c r="J11841" s="2"/>
      <c r="K11841" s="2"/>
    </row>
    <row r="11842" spans="1:11">
      <c r="A11842" s="2"/>
      <c r="B11842" s="194"/>
      <c r="C11842" s="193"/>
      <c r="D11842" s="2"/>
      <c r="E11842" s="3"/>
      <c r="F11842" s="3"/>
      <c r="G11842" s="3"/>
      <c r="H11842" s="3"/>
      <c r="I11842" s="2"/>
      <c r="J11842" s="2"/>
      <c r="K11842" s="2"/>
    </row>
    <row r="11843" spans="1:11">
      <c r="A11843" s="2"/>
      <c r="B11843" s="194"/>
      <c r="C11843" s="193"/>
      <c r="D11843" s="2"/>
      <c r="E11843" s="3"/>
      <c r="F11843" s="3"/>
      <c r="G11843" s="3"/>
      <c r="H11843" s="3"/>
      <c r="I11843" s="2"/>
      <c r="J11843" s="2"/>
      <c r="K11843" s="2"/>
    </row>
    <row r="11844" spans="1:11">
      <c r="A11844" s="2"/>
      <c r="B11844" s="194"/>
      <c r="C11844" s="193"/>
      <c r="D11844" s="2"/>
      <c r="E11844" s="3"/>
      <c r="F11844" s="3"/>
      <c r="G11844" s="3"/>
      <c r="H11844" s="3"/>
      <c r="I11844" s="2"/>
      <c r="J11844" s="2"/>
      <c r="K11844" s="2"/>
    </row>
    <row r="11845" spans="1:11">
      <c r="A11845" s="2"/>
      <c r="B11845" s="194"/>
      <c r="C11845" s="193"/>
      <c r="D11845" s="2"/>
      <c r="E11845" s="3"/>
      <c r="F11845" s="3"/>
      <c r="G11845" s="3"/>
      <c r="H11845" s="3"/>
      <c r="I11845" s="2"/>
      <c r="J11845" s="2"/>
      <c r="K11845" s="2"/>
    </row>
    <row r="11846" spans="1:11">
      <c r="A11846" s="2"/>
      <c r="B11846" s="194"/>
      <c r="C11846" s="193"/>
      <c r="D11846" s="2"/>
      <c r="E11846" s="3"/>
      <c r="F11846" s="3"/>
      <c r="G11846" s="3"/>
      <c r="H11846" s="3"/>
      <c r="I11846" s="2"/>
      <c r="J11846" s="2"/>
      <c r="K11846" s="2"/>
    </row>
    <row r="11847" spans="1:11">
      <c r="A11847" s="2"/>
      <c r="B11847" s="194"/>
      <c r="C11847" s="193"/>
      <c r="D11847" s="2"/>
      <c r="E11847" s="3"/>
      <c r="F11847" s="3"/>
      <c r="G11847" s="3"/>
      <c r="H11847" s="3"/>
      <c r="I11847" s="2"/>
      <c r="J11847" s="2"/>
      <c r="K11847" s="2"/>
    </row>
    <row r="11848" spans="1:11">
      <c r="A11848" s="2"/>
      <c r="B11848" s="194"/>
      <c r="C11848" s="193"/>
      <c r="D11848" s="2"/>
      <c r="E11848" s="3"/>
      <c r="F11848" s="3"/>
      <c r="G11848" s="3"/>
      <c r="H11848" s="3"/>
      <c r="I11848" s="2"/>
      <c r="J11848" s="2"/>
      <c r="K11848" s="2"/>
    </row>
    <row r="11849" spans="1:11">
      <c r="A11849" s="2"/>
      <c r="B11849" s="194"/>
      <c r="C11849" s="193"/>
      <c r="D11849" s="2"/>
      <c r="E11849" s="3"/>
      <c r="F11849" s="3"/>
      <c r="G11849" s="3"/>
      <c r="H11849" s="3"/>
      <c r="I11849" s="2"/>
      <c r="J11849" s="2"/>
      <c r="K11849" s="2"/>
    </row>
    <row r="11850" spans="1:11">
      <c r="A11850" s="2"/>
      <c r="B11850" s="194"/>
      <c r="C11850" s="193"/>
      <c r="D11850" s="2"/>
      <c r="E11850" s="3"/>
      <c r="F11850" s="3"/>
      <c r="G11850" s="3"/>
      <c r="H11850" s="3"/>
      <c r="I11850" s="2"/>
      <c r="J11850" s="2"/>
      <c r="K11850" s="2"/>
    </row>
    <row r="11851" spans="1:11">
      <c r="A11851" s="2"/>
      <c r="B11851" s="194"/>
      <c r="C11851" s="193"/>
      <c r="D11851" s="2"/>
      <c r="E11851" s="3"/>
      <c r="F11851" s="3"/>
      <c r="G11851" s="3"/>
      <c r="H11851" s="3"/>
      <c r="I11851" s="2"/>
      <c r="J11851" s="2"/>
      <c r="K11851" s="2"/>
    </row>
    <row r="11852" spans="1:11">
      <c r="A11852" s="2"/>
      <c r="B11852" s="194"/>
      <c r="C11852" s="193"/>
      <c r="D11852" s="2"/>
      <c r="E11852" s="3"/>
      <c r="F11852" s="3"/>
      <c r="G11852" s="3"/>
      <c r="H11852" s="3"/>
      <c r="I11852" s="2"/>
      <c r="J11852" s="2"/>
      <c r="K11852" s="2"/>
    </row>
    <row r="11853" spans="1:11">
      <c r="A11853" s="2"/>
      <c r="B11853" s="194"/>
      <c r="C11853" s="193"/>
      <c r="D11853" s="2"/>
      <c r="E11853" s="3"/>
      <c r="F11853" s="3"/>
      <c r="G11853" s="3"/>
      <c r="H11853" s="3"/>
      <c r="I11853" s="2"/>
      <c r="J11853" s="2"/>
      <c r="K11853" s="2"/>
    </row>
    <row r="11854" spans="1:11">
      <c r="A11854" s="2"/>
      <c r="B11854" s="194"/>
      <c r="C11854" s="193"/>
      <c r="D11854" s="2"/>
      <c r="E11854" s="3"/>
      <c r="F11854" s="3"/>
      <c r="G11854" s="3"/>
      <c r="H11854" s="3"/>
      <c r="I11854" s="2"/>
      <c r="J11854" s="2"/>
      <c r="K11854" s="2"/>
    </row>
    <row r="11855" spans="1:11">
      <c r="A11855" s="2"/>
      <c r="B11855" s="194"/>
      <c r="C11855" s="193"/>
      <c r="D11855" s="2"/>
      <c r="E11855" s="3"/>
      <c r="F11855" s="3"/>
      <c r="G11855" s="3"/>
      <c r="H11855" s="3"/>
      <c r="I11855" s="2"/>
      <c r="J11855" s="2"/>
      <c r="K11855" s="2"/>
    </row>
    <row r="11856" spans="1:11">
      <c r="A11856" s="2"/>
      <c r="B11856" s="194"/>
      <c r="C11856" s="193"/>
      <c r="D11856" s="2"/>
      <c r="E11856" s="3"/>
      <c r="F11856" s="3"/>
      <c r="G11856" s="3"/>
      <c r="H11856" s="3"/>
      <c r="I11856" s="2"/>
      <c r="J11856" s="2"/>
      <c r="K11856" s="2"/>
    </row>
    <row r="11857" spans="1:11">
      <c r="A11857" s="2"/>
      <c r="B11857" s="194"/>
      <c r="C11857" s="193"/>
      <c r="D11857" s="2"/>
      <c r="E11857" s="3"/>
      <c r="F11857" s="3"/>
      <c r="G11857" s="3"/>
      <c r="H11857" s="3"/>
      <c r="I11857" s="2"/>
      <c r="J11857" s="2"/>
      <c r="K11857" s="2"/>
    </row>
    <row r="11858" spans="1:11">
      <c r="A11858" s="2"/>
      <c r="B11858" s="194"/>
      <c r="C11858" s="193"/>
      <c r="D11858" s="2"/>
      <c r="E11858" s="3"/>
      <c r="F11858" s="3"/>
      <c r="G11858" s="3"/>
      <c r="H11858" s="3"/>
      <c r="I11858" s="2"/>
      <c r="J11858" s="2"/>
      <c r="K11858" s="2"/>
    </row>
    <row r="11859" spans="1:11">
      <c r="A11859" s="2"/>
      <c r="B11859" s="194"/>
      <c r="C11859" s="193"/>
      <c r="D11859" s="2"/>
      <c r="E11859" s="3"/>
      <c r="F11859" s="3"/>
      <c r="G11859" s="3"/>
      <c r="H11859" s="3"/>
      <c r="I11859" s="2"/>
      <c r="J11859" s="2"/>
      <c r="K11859" s="2"/>
    </row>
    <row r="11860" spans="1:11">
      <c r="A11860" s="2"/>
      <c r="B11860" s="194"/>
      <c r="C11860" s="193"/>
      <c r="D11860" s="2"/>
      <c r="E11860" s="3"/>
      <c r="F11860" s="3"/>
      <c r="G11860" s="3"/>
      <c r="H11860" s="3"/>
      <c r="I11860" s="2"/>
      <c r="J11860" s="2"/>
      <c r="K11860" s="2"/>
    </row>
    <row r="11861" spans="1:11">
      <c r="A11861" s="2"/>
      <c r="B11861" s="194"/>
      <c r="C11861" s="193"/>
      <c r="D11861" s="2"/>
      <c r="E11861" s="3"/>
      <c r="F11861" s="3"/>
      <c r="G11861" s="3"/>
      <c r="H11861" s="3"/>
      <c r="I11861" s="2"/>
      <c r="J11861" s="2"/>
      <c r="K11861" s="2"/>
    </row>
    <row r="11862" spans="1:11">
      <c r="A11862" s="2"/>
      <c r="B11862" s="194"/>
      <c r="C11862" s="193"/>
      <c r="D11862" s="2"/>
      <c r="E11862" s="3"/>
      <c r="F11862" s="3"/>
      <c r="G11862" s="3"/>
      <c r="H11862" s="3"/>
      <c r="I11862" s="2"/>
      <c r="J11862" s="2"/>
      <c r="K11862" s="2"/>
    </row>
    <row r="11863" spans="1:11">
      <c r="A11863" s="2"/>
      <c r="B11863" s="194"/>
      <c r="C11863" s="193"/>
      <c r="D11863" s="2"/>
      <c r="E11863" s="3"/>
      <c r="F11863" s="3"/>
      <c r="G11863" s="3"/>
      <c r="H11863" s="3"/>
      <c r="I11863" s="2"/>
      <c r="J11863" s="2"/>
      <c r="K11863" s="2"/>
    </row>
    <row r="11864" spans="1:11">
      <c r="A11864" s="2"/>
      <c r="B11864" s="194"/>
      <c r="C11864" s="193"/>
      <c r="D11864" s="2"/>
      <c r="E11864" s="3"/>
      <c r="F11864" s="3"/>
      <c r="G11864" s="3"/>
      <c r="H11864" s="3"/>
      <c r="I11864" s="2"/>
      <c r="J11864" s="2"/>
      <c r="K11864" s="2"/>
    </row>
    <row r="11865" spans="1:11">
      <c r="A11865" s="2"/>
      <c r="B11865" s="194"/>
      <c r="C11865" s="193"/>
      <c r="D11865" s="2"/>
      <c r="E11865" s="3"/>
      <c r="F11865" s="3"/>
      <c r="G11865" s="3"/>
      <c r="H11865" s="3"/>
      <c r="I11865" s="2"/>
      <c r="J11865" s="2"/>
      <c r="K11865" s="2"/>
    </row>
    <row r="11866" spans="1:11">
      <c r="A11866" s="2"/>
      <c r="B11866" s="194"/>
      <c r="C11866" s="193"/>
      <c r="D11866" s="2"/>
      <c r="E11866" s="3"/>
      <c r="F11866" s="3"/>
      <c r="G11866" s="3"/>
      <c r="H11866" s="3"/>
      <c r="I11866" s="2"/>
      <c r="J11866" s="2"/>
      <c r="K11866" s="2"/>
    </row>
    <row r="11867" spans="1:11">
      <c r="A11867" s="2"/>
      <c r="B11867" s="194"/>
      <c r="C11867" s="193"/>
      <c r="D11867" s="2"/>
      <c r="E11867" s="3"/>
      <c r="F11867" s="3"/>
      <c r="G11867" s="3"/>
      <c r="H11867" s="3"/>
      <c r="I11867" s="2"/>
      <c r="J11867" s="2"/>
      <c r="K11867" s="2"/>
    </row>
    <row r="11868" spans="1:11">
      <c r="A11868" s="2"/>
      <c r="B11868" s="194"/>
      <c r="C11868" s="193"/>
      <c r="D11868" s="2"/>
      <c r="E11868" s="3"/>
      <c r="F11868" s="3"/>
      <c r="G11868" s="3"/>
      <c r="H11868" s="3"/>
      <c r="I11868" s="2"/>
      <c r="J11868" s="2"/>
      <c r="K11868" s="2"/>
    </row>
    <row r="11869" spans="1:11">
      <c r="A11869" s="2"/>
      <c r="B11869" s="194"/>
      <c r="C11869" s="193"/>
      <c r="D11869" s="2"/>
      <c r="E11869" s="3"/>
      <c r="F11869" s="3"/>
      <c r="G11869" s="3"/>
      <c r="H11869" s="3"/>
      <c r="I11869" s="2"/>
      <c r="J11869" s="2"/>
      <c r="K11869" s="2"/>
    </row>
    <row r="11870" spans="1:11">
      <c r="A11870" s="2"/>
      <c r="B11870" s="194"/>
      <c r="C11870" s="193"/>
      <c r="D11870" s="2"/>
      <c r="E11870" s="3"/>
      <c r="F11870" s="3"/>
      <c r="G11870" s="3"/>
      <c r="H11870" s="3"/>
      <c r="I11870" s="2"/>
      <c r="J11870" s="2"/>
      <c r="K11870" s="2"/>
    </row>
    <row r="11871" spans="1:11">
      <c r="A11871" s="2"/>
      <c r="B11871" s="194"/>
      <c r="C11871" s="193"/>
      <c r="D11871" s="2"/>
      <c r="E11871" s="3"/>
      <c r="F11871" s="3"/>
      <c r="G11871" s="3"/>
      <c r="H11871" s="3"/>
      <c r="I11871" s="2"/>
      <c r="J11871" s="2"/>
      <c r="K11871" s="2"/>
    </row>
    <row r="11872" spans="1:11">
      <c r="A11872" s="2"/>
      <c r="B11872" s="194"/>
      <c r="C11872" s="193"/>
      <c r="D11872" s="2"/>
      <c r="E11872" s="3"/>
      <c r="F11872" s="3"/>
      <c r="G11872" s="3"/>
      <c r="H11872" s="3"/>
      <c r="I11872" s="2"/>
      <c r="J11872" s="2"/>
      <c r="K11872" s="2"/>
    </row>
    <row r="11873" spans="1:11">
      <c r="A11873" s="2"/>
      <c r="B11873" s="194"/>
      <c r="C11873" s="193"/>
      <c r="D11873" s="2"/>
      <c r="E11873" s="3"/>
      <c r="F11873" s="3"/>
      <c r="G11873" s="3"/>
      <c r="H11873" s="3"/>
      <c r="I11873" s="2"/>
      <c r="J11873" s="2"/>
      <c r="K11873" s="2"/>
    </row>
    <row r="11874" spans="1:11">
      <c r="A11874" s="2"/>
      <c r="B11874" s="194"/>
      <c r="C11874" s="193"/>
      <c r="D11874" s="2"/>
      <c r="E11874" s="3"/>
      <c r="F11874" s="3"/>
      <c r="G11874" s="3"/>
      <c r="H11874" s="3"/>
      <c r="I11874" s="2"/>
      <c r="J11874" s="2"/>
      <c r="K11874" s="2"/>
    </row>
    <row r="11875" spans="1:11">
      <c r="A11875" s="2"/>
      <c r="B11875" s="194"/>
      <c r="C11875" s="193"/>
      <c r="D11875" s="2"/>
      <c r="E11875" s="3"/>
      <c r="F11875" s="3"/>
      <c r="G11875" s="3"/>
      <c r="H11875" s="3"/>
      <c r="I11875" s="2"/>
      <c r="J11875" s="2"/>
      <c r="K11875" s="2"/>
    </row>
    <row r="11876" spans="1:11">
      <c r="A11876" s="2"/>
      <c r="B11876" s="194"/>
      <c r="C11876" s="193"/>
      <c r="D11876" s="2"/>
      <c r="E11876" s="3"/>
      <c r="F11876" s="3"/>
      <c r="G11876" s="3"/>
      <c r="H11876" s="3"/>
      <c r="I11876" s="2"/>
      <c r="J11876" s="2"/>
      <c r="K11876" s="2"/>
    </row>
    <row r="11877" spans="1:11">
      <c r="A11877" s="2"/>
      <c r="B11877" s="194"/>
      <c r="C11877" s="193"/>
      <c r="D11877" s="2"/>
      <c r="E11877" s="3"/>
      <c r="F11877" s="3"/>
      <c r="G11877" s="3"/>
      <c r="H11877" s="3"/>
      <c r="I11877" s="2"/>
      <c r="J11877" s="2"/>
      <c r="K11877" s="2"/>
    </row>
    <row r="11878" spans="1:11">
      <c r="A11878" s="2"/>
      <c r="B11878" s="194"/>
      <c r="C11878" s="193"/>
      <c r="D11878" s="2"/>
      <c r="E11878" s="3"/>
      <c r="F11878" s="3"/>
      <c r="G11878" s="3"/>
      <c r="H11878" s="3"/>
      <c r="I11878" s="2"/>
      <c r="J11878" s="2"/>
      <c r="K11878" s="2"/>
    </row>
    <row r="11879" spans="1:11">
      <c r="A11879" s="2"/>
      <c r="B11879" s="194"/>
      <c r="C11879" s="193"/>
      <c r="D11879" s="2"/>
      <c r="E11879" s="3"/>
      <c r="F11879" s="3"/>
      <c r="G11879" s="3"/>
      <c r="H11879" s="3"/>
      <c r="I11879" s="2"/>
      <c r="J11879" s="2"/>
      <c r="K11879" s="2"/>
    </row>
    <row r="11880" spans="1:11">
      <c r="A11880" s="2"/>
      <c r="B11880" s="194"/>
      <c r="C11880" s="193"/>
      <c r="D11880" s="2"/>
      <c r="E11880" s="3"/>
      <c r="F11880" s="3"/>
      <c r="G11880" s="3"/>
      <c r="H11880" s="3"/>
      <c r="I11880" s="2"/>
      <c r="J11880" s="2"/>
      <c r="K11880" s="2"/>
    </row>
    <row r="11881" spans="1:11">
      <c r="A11881" s="2"/>
      <c r="B11881" s="194"/>
      <c r="C11881" s="193"/>
      <c r="D11881" s="2"/>
      <c r="E11881" s="3"/>
      <c r="F11881" s="3"/>
      <c r="G11881" s="3"/>
      <c r="H11881" s="3"/>
      <c r="I11881" s="2"/>
      <c r="J11881" s="2"/>
      <c r="K11881" s="2"/>
    </row>
    <row r="11882" spans="1:11">
      <c r="A11882" s="2"/>
      <c r="B11882" s="194"/>
      <c r="C11882" s="193"/>
      <c r="D11882" s="2"/>
      <c r="E11882" s="3"/>
      <c r="F11882" s="3"/>
      <c r="G11882" s="3"/>
      <c r="H11882" s="3"/>
      <c r="I11882" s="2"/>
      <c r="J11882" s="2"/>
      <c r="K11882" s="2"/>
    </row>
    <row r="11883" spans="1:11">
      <c r="A11883" s="2"/>
      <c r="B11883" s="194"/>
      <c r="C11883" s="193"/>
      <c r="D11883" s="2"/>
      <c r="E11883" s="3"/>
      <c r="F11883" s="3"/>
      <c r="G11883" s="3"/>
      <c r="H11883" s="3"/>
      <c r="I11883" s="2"/>
      <c r="J11883" s="2"/>
      <c r="K11883" s="2"/>
    </row>
    <row r="11884" spans="1:11">
      <c r="A11884" s="2"/>
      <c r="B11884" s="194"/>
      <c r="C11884" s="193"/>
      <c r="D11884" s="2"/>
      <c r="E11884" s="3"/>
      <c r="F11884" s="3"/>
      <c r="G11884" s="3"/>
      <c r="H11884" s="3"/>
      <c r="I11884" s="2"/>
      <c r="J11884" s="2"/>
      <c r="K11884" s="2"/>
    </row>
    <row r="11885" spans="1:11">
      <c r="A11885" s="2"/>
      <c r="B11885" s="194"/>
      <c r="C11885" s="193"/>
      <c r="D11885" s="2"/>
      <c r="E11885" s="3"/>
      <c r="F11885" s="3"/>
      <c r="G11885" s="3"/>
      <c r="H11885" s="3"/>
      <c r="I11885" s="2"/>
      <c r="J11885" s="2"/>
      <c r="K11885" s="2"/>
    </row>
    <row r="11886" spans="1:11">
      <c r="A11886" s="2"/>
      <c r="B11886" s="194"/>
      <c r="C11886" s="193"/>
      <c r="D11886" s="2"/>
      <c r="E11886" s="3"/>
      <c r="F11886" s="3"/>
      <c r="G11886" s="3"/>
      <c r="H11886" s="3"/>
      <c r="I11886" s="2"/>
      <c r="J11886" s="2"/>
      <c r="K11886" s="2"/>
    </row>
    <row r="11887" spans="1:11">
      <c r="A11887" s="2"/>
      <c r="B11887" s="194"/>
      <c r="C11887" s="193"/>
      <c r="D11887" s="2"/>
      <c r="E11887" s="3"/>
      <c r="F11887" s="3"/>
      <c r="G11887" s="3"/>
      <c r="H11887" s="3"/>
      <c r="I11887" s="2"/>
      <c r="J11887" s="2"/>
      <c r="K11887" s="2"/>
    </row>
    <row r="11888" spans="1:11">
      <c r="A11888" s="2"/>
      <c r="B11888" s="194"/>
      <c r="C11888" s="193"/>
      <c r="D11888" s="2"/>
      <c r="E11888" s="3"/>
      <c r="F11888" s="3"/>
      <c r="G11888" s="3"/>
      <c r="H11888" s="3"/>
      <c r="I11888" s="2"/>
      <c r="J11888" s="2"/>
      <c r="K11888" s="2"/>
    </row>
    <row r="11889" spans="1:11">
      <c r="A11889" s="2"/>
      <c r="B11889" s="194"/>
      <c r="C11889" s="193"/>
      <c r="D11889" s="2"/>
      <c r="E11889" s="3"/>
      <c r="F11889" s="3"/>
      <c r="G11889" s="3"/>
      <c r="H11889" s="3"/>
      <c r="I11889" s="2"/>
      <c r="J11889" s="2"/>
      <c r="K11889" s="2"/>
    </row>
    <row r="11890" spans="1:11">
      <c r="A11890" s="2"/>
      <c r="B11890" s="194"/>
      <c r="C11890" s="193"/>
      <c r="D11890" s="2"/>
      <c r="E11890" s="3"/>
      <c r="F11890" s="3"/>
      <c r="G11890" s="3"/>
      <c r="H11890" s="3"/>
      <c r="I11890" s="2"/>
      <c r="J11890" s="2"/>
      <c r="K11890" s="2"/>
    </row>
    <row r="11891" spans="1:11">
      <c r="A11891" s="2"/>
      <c r="B11891" s="194"/>
      <c r="C11891" s="193"/>
      <c r="D11891" s="2"/>
      <c r="E11891" s="3"/>
      <c r="F11891" s="3"/>
      <c r="G11891" s="3"/>
      <c r="H11891" s="3"/>
      <c r="I11891" s="2"/>
      <c r="J11891" s="2"/>
      <c r="K11891" s="2"/>
    </row>
    <row r="11892" spans="1:11">
      <c r="A11892" s="2"/>
      <c r="B11892" s="194"/>
      <c r="C11892" s="193"/>
      <c r="D11892" s="2"/>
      <c r="E11892" s="3"/>
      <c r="F11892" s="3"/>
      <c r="G11892" s="3"/>
      <c r="H11892" s="3"/>
      <c r="I11892" s="2"/>
      <c r="J11892" s="2"/>
      <c r="K11892" s="2"/>
    </row>
    <row r="11893" spans="1:11">
      <c r="A11893" s="2"/>
      <c r="B11893" s="194"/>
      <c r="C11893" s="193"/>
      <c r="D11893" s="2"/>
      <c r="E11893" s="3"/>
      <c r="F11893" s="3"/>
      <c r="G11893" s="3"/>
      <c r="H11893" s="3"/>
      <c r="I11893" s="2"/>
      <c r="J11893" s="2"/>
      <c r="K11893" s="2"/>
    </row>
    <row r="11894" spans="1:11">
      <c r="A11894" s="2"/>
      <c r="B11894" s="194"/>
      <c r="C11894" s="193"/>
      <c r="D11894" s="2"/>
      <c r="E11894" s="3"/>
      <c r="F11894" s="3"/>
      <c r="G11894" s="3"/>
      <c r="H11894" s="3"/>
      <c r="I11894" s="2"/>
      <c r="J11894" s="2"/>
      <c r="K11894" s="2"/>
    </row>
    <row r="11895" spans="1:11">
      <c r="A11895" s="2"/>
      <c r="B11895" s="194"/>
      <c r="C11895" s="193"/>
      <c r="D11895" s="2"/>
      <c r="E11895" s="3"/>
      <c r="F11895" s="3"/>
      <c r="G11895" s="3"/>
      <c r="H11895" s="3"/>
      <c r="I11895" s="2"/>
      <c r="J11895" s="2"/>
      <c r="K11895" s="2"/>
    </row>
    <row r="11896" spans="1:11">
      <c r="A11896" s="2"/>
      <c r="B11896" s="194"/>
      <c r="C11896" s="193"/>
      <c r="D11896" s="2"/>
      <c r="E11896" s="3"/>
      <c r="F11896" s="3"/>
      <c r="G11896" s="3"/>
      <c r="H11896" s="3"/>
      <c r="I11896" s="2"/>
      <c r="J11896" s="2"/>
      <c r="K11896" s="2"/>
    </row>
    <row r="11897" spans="1:11">
      <c r="A11897" s="2"/>
      <c r="B11897" s="194"/>
      <c r="C11897" s="193"/>
      <c r="D11897" s="2"/>
      <c r="E11897" s="3"/>
      <c r="F11897" s="3"/>
      <c r="G11897" s="3"/>
      <c r="H11897" s="3"/>
      <c r="I11897" s="2"/>
      <c r="J11897" s="2"/>
      <c r="K11897" s="2"/>
    </row>
    <row r="11898" spans="1:11">
      <c r="A11898" s="2"/>
      <c r="B11898" s="194"/>
      <c r="C11898" s="193"/>
      <c r="D11898" s="2"/>
      <c r="E11898" s="3"/>
      <c r="F11898" s="3"/>
      <c r="G11898" s="3"/>
      <c r="H11898" s="3"/>
      <c r="I11898" s="2"/>
      <c r="J11898" s="2"/>
      <c r="K11898" s="2"/>
    </row>
    <row r="11899" spans="1:11">
      <c r="A11899" s="2"/>
      <c r="B11899" s="194"/>
      <c r="C11899" s="193"/>
      <c r="D11899" s="2"/>
      <c r="E11899" s="3"/>
      <c r="F11899" s="3"/>
      <c r="G11899" s="3"/>
      <c r="H11899" s="3"/>
      <c r="I11899" s="2"/>
      <c r="J11899" s="2"/>
      <c r="K11899" s="2"/>
    </row>
    <row r="11900" spans="1:11">
      <c r="A11900" s="2"/>
      <c r="B11900" s="194"/>
      <c r="C11900" s="193"/>
      <c r="D11900" s="2"/>
      <c r="E11900" s="3"/>
      <c r="F11900" s="3"/>
      <c r="G11900" s="3"/>
      <c r="H11900" s="3"/>
      <c r="I11900" s="2"/>
      <c r="J11900" s="2"/>
      <c r="K11900" s="2"/>
    </row>
    <row r="11901" spans="1:11">
      <c r="A11901" s="2"/>
      <c r="B11901" s="194"/>
      <c r="C11901" s="193"/>
      <c r="D11901" s="2"/>
      <c r="E11901" s="3"/>
      <c r="F11901" s="3"/>
      <c r="G11901" s="3"/>
      <c r="H11901" s="3"/>
      <c r="I11901" s="2"/>
      <c r="J11901" s="2"/>
      <c r="K11901" s="2"/>
    </row>
    <row r="11902" spans="1:11">
      <c r="A11902" s="2"/>
      <c r="B11902" s="194"/>
      <c r="C11902" s="193"/>
      <c r="D11902" s="2"/>
      <c r="E11902" s="3"/>
      <c r="F11902" s="3"/>
      <c r="G11902" s="3"/>
      <c r="H11902" s="3"/>
      <c r="I11902" s="2"/>
      <c r="J11902" s="2"/>
      <c r="K11902" s="2"/>
    </row>
    <row r="11903" spans="1:11">
      <c r="A11903" s="2"/>
      <c r="B11903" s="194"/>
      <c r="C11903" s="193"/>
      <c r="D11903" s="2"/>
      <c r="E11903" s="3"/>
      <c r="F11903" s="3"/>
      <c r="G11903" s="3"/>
      <c r="H11903" s="3"/>
      <c r="I11903" s="2"/>
      <c r="J11903" s="2"/>
      <c r="K11903" s="2"/>
    </row>
    <row r="11904" spans="1:11">
      <c r="A11904" s="2"/>
      <c r="B11904" s="194"/>
      <c r="C11904" s="193"/>
      <c r="D11904" s="2"/>
      <c r="E11904" s="3"/>
      <c r="F11904" s="3"/>
      <c r="G11904" s="3"/>
      <c r="H11904" s="3"/>
      <c r="I11904" s="2"/>
      <c r="J11904" s="2"/>
      <c r="K11904" s="2"/>
    </row>
    <row r="11905" spans="1:11">
      <c r="A11905" s="2"/>
      <c r="B11905" s="194"/>
      <c r="C11905" s="193"/>
      <c r="D11905" s="2"/>
      <c r="E11905" s="3"/>
      <c r="F11905" s="3"/>
      <c r="G11905" s="3"/>
      <c r="H11905" s="3"/>
      <c r="I11905" s="2"/>
      <c r="J11905" s="2"/>
      <c r="K11905" s="2"/>
    </row>
    <row r="11906" spans="1:11">
      <c r="A11906" s="2"/>
      <c r="B11906" s="194"/>
      <c r="C11906" s="193"/>
      <c r="D11906" s="2"/>
      <c r="E11906" s="3"/>
      <c r="F11906" s="3"/>
      <c r="G11906" s="3"/>
      <c r="H11906" s="3"/>
      <c r="I11906" s="2"/>
      <c r="J11906" s="2"/>
      <c r="K11906" s="2"/>
    </row>
    <row r="11907" spans="1:11">
      <c r="A11907" s="2"/>
      <c r="B11907" s="194"/>
      <c r="C11907" s="193"/>
      <c r="D11907" s="2"/>
      <c r="E11907" s="3"/>
      <c r="F11907" s="3"/>
      <c r="G11907" s="3"/>
      <c r="H11907" s="3"/>
      <c r="I11907" s="2"/>
      <c r="J11907" s="2"/>
      <c r="K11907" s="2"/>
    </row>
    <row r="11908" spans="1:11">
      <c r="A11908" s="2"/>
      <c r="B11908" s="194"/>
      <c r="C11908" s="193"/>
      <c r="D11908" s="2"/>
      <c r="E11908" s="3"/>
      <c r="F11908" s="3"/>
      <c r="G11908" s="3"/>
      <c r="H11908" s="3"/>
      <c r="I11908" s="2"/>
      <c r="J11908" s="2"/>
      <c r="K11908" s="2"/>
    </row>
    <row r="11909" spans="1:11">
      <c r="A11909" s="2"/>
      <c r="B11909" s="194"/>
      <c r="C11909" s="193"/>
      <c r="D11909" s="2"/>
      <c r="E11909" s="3"/>
      <c r="F11909" s="3"/>
      <c r="G11909" s="3"/>
      <c r="H11909" s="3"/>
      <c r="I11909" s="2"/>
      <c r="J11909" s="2"/>
      <c r="K11909" s="2"/>
    </row>
    <row r="11910" spans="1:11">
      <c r="A11910" s="2"/>
      <c r="B11910" s="194"/>
      <c r="C11910" s="193"/>
      <c r="D11910" s="2"/>
      <c r="E11910" s="3"/>
      <c r="F11910" s="3"/>
      <c r="G11910" s="3"/>
      <c r="H11910" s="3"/>
      <c r="I11910" s="2"/>
      <c r="J11910" s="2"/>
      <c r="K11910" s="2"/>
    </row>
    <row r="11911" spans="1:11">
      <c r="A11911" s="2"/>
      <c r="B11911" s="194"/>
      <c r="C11911" s="193"/>
      <c r="D11911" s="2"/>
      <c r="E11911" s="3"/>
      <c r="F11911" s="3"/>
      <c r="G11911" s="3"/>
      <c r="H11911" s="3"/>
      <c r="I11911" s="2"/>
      <c r="J11911" s="2"/>
      <c r="K11911" s="2"/>
    </row>
    <row r="11912" spans="1:11">
      <c r="A11912" s="2"/>
      <c r="B11912" s="194"/>
      <c r="C11912" s="193"/>
      <c r="D11912" s="2"/>
      <c r="E11912" s="3"/>
      <c r="F11912" s="3"/>
      <c r="G11912" s="3"/>
      <c r="H11912" s="3"/>
      <c r="I11912" s="2"/>
      <c r="J11912" s="2"/>
      <c r="K11912" s="2"/>
    </row>
    <row r="11913" spans="1:11">
      <c r="A11913" s="2"/>
      <c r="B11913" s="194"/>
      <c r="C11913" s="193"/>
      <c r="D11913" s="2"/>
      <c r="E11913" s="3"/>
      <c r="F11913" s="3"/>
      <c r="G11913" s="3"/>
      <c r="H11913" s="3"/>
      <c r="I11913" s="2"/>
      <c r="J11913" s="2"/>
      <c r="K11913" s="2"/>
    </row>
    <row r="11914" spans="1:11">
      <c r="A11914" s="2"/>
      <c r="B11914" s="194"/>
      <c r="C11914" s="193"/>
      <c r="D11914" s="2"/>
      <c r="E11914" s="3"/>
      <c r="F11914" s="3"/>
      <c r="G11914" s="3"/>
      <c r="H11914" s="3"/>
      <c r="I11914" s="2"/>
      <c r="J11914" s="2"/>
      <c r="K11914" s="2"/>
    </row>
    <row r="11915" spans="1:11">
      <c r="A11915" s="2"/>
      <c r="B11915" s="194"/>
      <c r="C11915" s="193"/>
      <c r="D11915" s="2"/>
      <c r="E11915" s="3"/>
      <c r="F11915" s="3"/>
      <c r="G11915" s="3"/>
      <c r="H11915" s="3"/>
      <c r="I11915" s="2"/>
      <c r="J11915" s="2"/>
      <c r="K11915" s="2"/>
    </row>
    <row r="11916" spans="1:11">
      <c r="A11916" s="2"/>
      <c r="B11916" s="194"/>
      <c r="C11916" s="193"/>
      <c r="D11916" s="2"/>
      <c r="E11916" s="3"/>
      <c r="F11916" s="3"/>
      <c r="G11916" s="3"/>
      <c r="H11916" s="3"/>
      <c r="I11916" s="2"/>
      <c r="J11916" s="2"/>
      <c r="K11916" s="2"/>
    </row>
    <row r="11917" spans="1:11">
      <c r="A11917" s="2"/>
      <c r="B11917" s="194"/>
      <c r="C11917" s="193"/>
      <c r="D11917" s="2"/>
      <c r="E11917" s="3"/>
      <c r="F11917" s="3"/>
      <c r="G11917" s="3"/>
      <c r="H11917" s="3"/>
      <c r="I11917" s="2"/>
      <c r="J11917" s="2"/>
      <c r="K11917" s="2"/>
    </row>
    <row r="11918" spans="1:11">
      <c r="A11918" s="2"/>
      <c r="B11918" s="194"/>
      <c r="C11918" s="193"/>
      <c r="D11918" s="2"/>
      <c r="E11918" s="3"/>
      <c r="F11918" s="3"/>
      <c r="G11918" s="3"/>
      <c r="H11918" s="3"/>
      <c r="I11918" s="2"/>
      <c r="J11918" s="2"/>
      <c r="K11918" s="2"/>
    </row>
    <row r="11919" spans="1:11">
      <c r="A11919" s="2"/>
      <c r="B11919" s="194"/>
      <c r="C11919" s="193"/>
      <c r="D11919" s="2"/>
      <c r="E11919" s="3"/>
      <c r="F11919" s="3"/>
      <c r="G11919" s="3"/>
      <c r="H11919" s="3"/>
      <c r="I11919" s="2"/>
      <c r="J11919" s="2"/>
      <c r="K11919" s="2"/>
    </row>
    <row r="11920" spans="1:11">
      <c r="A11920" s="2"/>
      <c r="B11920" s="194"/>
      <c r="C11920" s="193"/>
      <c r="D11920" s="2"/>
      <c r="E11920" s="3"/>
      <c r="F11920" s="3"/>
      <c r="G11920" s="3"/>
      <c r="H11920" s="3"/>
      <c r="I11920" s="2"/>
      <c r="J11920" s="2"/>
      <c r="K11920" s="2"/>
    </row>
    <row r="11921" spans="1:11">
      <c r="A11921" s="2"/>
      <c r="B11921" s="194"/>
      <c r="C11921" s="193"/>
      <c r="D11921" s="2"/>
      <c r="E11921" s="3"/>
      <c r="F11921" s="3"/>
      <c r="G11921" s="3"/>
      <c r="H11921" s="3"/>
      <c r="I11921" s="2"/>
      <c r="J11921" s="2"/>
      <c r="K11921" s="2"/>
    </row>
    <row r="11922" spans="1:11">
      <c r="A11922" s="2"/>
      <c r="B11922" s="194"/>
      <c r="C11922" s="193"/>
      <c r="D11922" s="2"/>
      <c r="E11922" s="3"/>
      <c r="F11922" s="3"/>
      <c r="G11922" s="3"/>
      <c r="H11922" s="3"/>
      <c r="I11922" s="2"/>
      <c r="J11922" s="2"/>
      <c r="K11922" s="2"/>
    </row>
    <row r="11923" spans="1:11">
      <c r="A11923" s="2"/>
      <c r="B11923" s="194"/>
      <c r="C11923" s="193"/>
      <c r="D11923" s="2"/>
      <c r="E11923" s="3"/>
      <c r="F11923" s="3"/>
      <c r="G11923" s="3"/>
      <c r="H11923" s="3"/>
      <c r="I11923" s="2"/>
      <c r="J11923" s="2"/>
      <c r="K11923" s="2"/>
    </row>
    <row r="11924" spans="1:11">
      <c r="A11924" s="2"/>
      <c r="B11924" s="194"/>
      <c r="C11924" s="193"/>
      <c r="D11924" s="2"/>
      <c r="E11924" s="3"/>
      <c r="F11924" s="3"/>
      <c r="G11924" s="3"/>
      <c r="H11924" s="3"/>
      <c r="I11924" s="2"/>
      <c r="J11924" s="2"/>
      <c r="K11924" s="2"/>
    </row>
    <row r="11925" spans="1:11">
      <c r="A11925" s="2"/>
      <c r="B11925" s="194"/>
      <c r="C11925" s="193"/>
      <c r="D11925" s="2"/>
      <c r="E11925" s="3"/>
      <c r="F11925" s="3"/>
      <c r="G11925" s="3"/>
      <c r="H11925" s="3"/>
      <c r="I11925" s="2"/>
      <c r="J11925" s="2"/>
      <c r="K11925" s="2"/>
    </row>
    <row r="11926" spans="1:11">
      <c r="A11926" s="2"/>
      <c r="B11926" s="194"/>
      <c r="C11926" s="193"/>
      <c r="D11926" s="2"/>
      <c r="E11926" s="3"/>
      <c r="F11926" s="3"/>
      <c r="G11926" s="3"/>
      <c r="H11926" s="3"/>
      <c r="I11926" s="2"/>
      <c r="J11926" s="2"/>
      <c r="K11926" s="2"/>
    </row>
    <row r="11927" spans="1:11">
      <c r="A11927" s="2"/>
      <c r="B11927" s="194"/>
      <c r="C11927" s="193"/>
      <c r="D11927" s="2"/>
      <c r="E11927" s="3"/>
      <c r="F11927" s="3"/>
      <c r="G11927" s="3"/>
      <c r="H11927" s="3"/>
      <c r="I11927" s="2"/>
      <c r="J11927" s="2"/>
      <c r="K11927" s="2"/>
    </row>
    <row r="11928" spans="1:11">
      <c r="A11928" s="2"/>
      <c r="B11928" s="194"/>
      <c r="C11928" s="193"/>
      <c r="D11928" s="2"/>
      <c r="E11928" s="3"/>
      <c r="F11928" s="3"/>
      <c r="G11928" s="3"/>
      <c r="H11928" s="3"/>
      <c r="I11928" s="2"/>
      <c r="J11928" s="2"/>
      <c r="K11928" s="2"/>
    </row>
    <row r="11929" spans="1:11">
      <c r="A11929" s="2"/>
      <c r="B11929" s="194"/>
      <c r="C11929" s="193"/>
      <c r="D11929" s="2"/>
      <c r="E11929" s="3"/>
      <c r="F11929" s="3"/>
      <c r="G11929" s="3"/>
      <c r="H11929" s="3"/>
      <c r="I11929" s="2"/>
      <c r="J11929" s="2"/>
      <c r="K11929" s="2"/>
    </row>
    <row r="11930" spans="1:11">
      <c r="A11930" s="2"/>
      <c r="B11930" s="194"/>
      <c r="C11930" s="193"/>
      <c r="D11930" s="2"/>
      <c r="E11930" s="3"/>
      <c r="F11930" s="3"/>
      <c r="G11930" s="3"/>
      <c r="H11930" s="3"/>
      <c r="I11930" s="2"/>
      <c r="J11930" s="2"/>
      <c r="K11930" s="2"/>
    </row>
    <row r="11931" spans="1:11">
      <c r="A11931" s="2"/>
      <c r="B11931" s="194"/>
      <c r="C11931" s="193"/>
      <c r="D11931" s="2"/>
      <c r="E11931" s="3"/>
      <c r="F11931" s="3"/>
      <c r="G11931" s="3"/>
      <c r="H11931" s="3"/>
      <c r="I11931" s="2"/>
      <c r="J11931" s="2"/>
      <c r="K11931" s="2"/>
    </row>
    <row r="11932" spans="1:11">
      <c r="A11932" s="2"/>
      <c r="B11932" s="194"/>
      <c r="C11932" s="193"/>
      <c r="D11932" s="2"/>
      <c r="E11932" s="3"/>
      <c r="F11932" s="3"/>
      <c r="G11932" s="3"/>
      <c r="H11932" s="3"/>
      <c r="I11932" s="2"/>
      <c r="J11932" s="2"/>
      <c r="K11932" s="2"/>
    </row>
    <row r="11933" spans="1:11">
      <c r="A11933" s="2"/>
      <c r="B11933" s="194"/>
      <c r="C11933" s="193"/>
      <c r="D11933" s="2"/>
      <c r="E11933" s="3"/>
      <c r="F11933" s="3"/>
      <c r="G11933" s="3"/>
      <c r="H11933" s="3"/>
      <c r="I11933" s="2"/>
      <c r="J11933" s="2"/>
      <c r="K11933" s="2"/>
    </row>
    <row r="11934" spans="1:11">
      <c r="A11934" s="2"/>
      <c r="B11934" s="194"/>
      <c r="C11934" s="193"/>
      <c r="D11934" s="2"/>
      <c r="E11934" s="3"/>
      <c r="F11934" s="3"/>
      <c r="G11934" s="3"/>
      <c r="H11934" s="3"/>
      <c r="I11934" s="2"/>
      <c r="J11934" s="2"/>
      <c r="K11934" s="2"/>
    </row>
    <row r="11935" spans="1:11">
      <c r="A11935" s="2"/>
      <c r="B11935" s="194"/>
      <c r="C11935" s="193"/>
      <c r="D11935" s="2"/>
      <c r="E11935" s="3"/>
      <c r="F11935" s="3"/>
      <c r="G11935" s="3"/>
      <c r="H11935" s="3"/>
      <c r="I11935" s="2"/>
      <c r="J11935" s="2"/>
      <c r="K11935" s="2"/>
    </row>
    <row r="11936" spans="1:11">
      <c r="A11936" s="2"/>
      <c r="B11936" s="194"/>
      <c r="C11936" s="193"/>
      <c r="D11936" s="2"/>
      <c r="E11936" s="3"/>
      <c r="F11936" s="3"/>
      <c r="G11936" s="3"/>
      <c r="H11936" s="3"/>
      <c r="I11936" s="2"/>
      <c r="J11936" s="2"/>
      <c r="K11936" s="2"/>
    </row>
    <row r="11937" spans="1:11">
      <c r="A11937" s="2"/>
      <c r="B11937" s="194"/>
      <c r="C11937" s="193"/>
      <c r="D11937" s="2"/>
      <c r="E11937" s="3"/>
      <c r="F11937" s="3"/>
      <c r="G11937" s="3"/>
      <c r="H11937" s="3"/>
      <c r="I11937" s="2"/>
      <c r="J11937" s="2"/>
      <c r="K11937" s="2"/>
    </row>
    <row r="11938" spans="1:11">
      <c r="A11938" s="2"/>
      <c r="B11938" s="194"/>
      <c r="C11938" s="193"/>
      <c r="D11938" s="2"/>
      <c r="E11938" s="3"/>
      <c r="F11938" s="3"/>
      <c r="G11938" s="3"/>
      <c r="H11938" s="3"/>
      <c r="I11938" s="2"/>
      <c r="J11938" s="2"/>
      <c r="K11938" s="2"/>
    </row>
    <row r="11939" spans="1:11">
      <c r="A11939" s="2"/>
      <c r="B11939" s="194"/>
      <c r="C11939" s="193"/>
      <c r="D11939" s="2"/>
      <c r="E11939" s="3"/>
      <c r="F11939" s="3"/>
      <c r="G11939" s="3"/>
      <c r="H11939" s="3"/>
      <c r="I11939" s="2"/>
      <c r="J11939" s="2"/>
      <c r="K11939" s="2"/>
    </row>
    <row r="11940" spans="1:11">
      <c r="A11940" s="2"/>
      <c r="B11940" s="194"/>
      <c r="C11940" s="193"/>
      <c r="D11940" s="2"/>
      <c r="E11940" s="3"/>
      <c r="F11940" s="3"/>
      <c r="G11940" s="3"/>
      <c r="H11940" s="3"/>
      <c r="I11940" s="2"/>
      <c r="J11940" s="2"/>
      <c r="K11940" s="2"/>
    </row>
    <row r="11941" spans="1:11">
      <c r="A11941" s="2"/>
      <c r="B11941" s="194"/>
      <c r="C11941" s="193"/>
      <c r="D11941" s="2"/>
      <c r="E11941" s="3"/>
      <c r="F11941" s="3"/>
      <c r="G11941" s="3"/>
      <c r="H11941" s="3"/>
      <c r="I11941" s="2"/>
      <c r="J11941" s="2"/>
      <c r="K11941" s="2"/>
    </row>
    <row r="11942" spans="1:11">
      <c r="A11942" s="2"/>
      <c r="B11942" s="194"/>
      <c r="C11942" s="193"/>
      <c r="D11942" s="2"/>
      <c r="E11942" s="3"/>
      <c r="F11942" s="3"/>
      <c r="G11942" s="3"/>
      <c r="H11942" s="3"/>
      <c r="I11942" s="2"/>
      <c r="J11942" s="2"/>
      <c r="K11942" s="2"/>
    </row>
    <row r="11943" spans="1:11">
      <c r="A11943" s="2"/>
      <c r="B11943" s="194"/>
      <c r="C11943" s="193"/>
      <c r="D11943" s="2"/>
      <c r="E11943" s="3"/>
      <c r="F11943" s="3"/>
      <c r="G11943" s="3"/>
      <c r="H11943" s="3"/>
      <c r="I11943" s="2"/>
      <c r="J11943" s="2"/>
      <c r="K11943" s="2"/>
    </row>
    <row r="11944" spans="1:11">
      <c r="A11944" s="2"/>
      <c r="B11944" s="194"/>
      <c r="C11944" s="193"/>
      <c r="D11944" s="2"/>
      <c r="E11944" s="3"/>
      <c r="F11944" s="3"/>
      <c r="G11944" s="3"/>
      <c r="H11944" s="3"/>
      <c r="I11944" s="2"/>
      <c r="J11944" s="2"/>
      <c r="K11944" s="2"/>
    </row>
    <row r="11945" spans="1:11">
      <c r="A11945" s="2"/>
      <c r="B11945" s="194"/>
      <c r="C11945" s="193"/>
      <c r="D11945" s="2"/>
      <c r="E11945" s="3"/>
      <c r="F11945" s="3"/>
      <c r="G11945" s="3"/>
      <c r="H11945" s="3"/>
      <c r="I11945" s="2"/>
      <c r="J11945" s="2"/>
      <c r="K11945" s="2"/>
    </row>
    <row r="11946" spans="1:11">
      <c r="A11946" s="2"/>
      <c r="B11946" s="194"/>
      <c r="C11946" s="193"/>
      <c r="D11946" s="2"/>
      <c r="E11946" s="3"/>
      <c r="F11946" s="3"/>
      <c r="G11946" s="3"/>
      <c r="H11946" s="3"/>
      <c r="I11946" s="2"/>
      <c r="J11946" s="2"/>
      <c r="K11946" s="2"/>
    </row>
    <row r="11947" spans="1:11">
      <c r="A11947" s="2"/>
      <c r="B11947" s="194"/>
      <c r="C11947" s="193"/>
      <c r="D11947" s="2"/>
      <c r="E11947" s="3"/>
      <c r="F11947" s="3"/>
      <c r="G11947" s="3"/>
      <c r="H11947" s="3"/>
      <c r="I11947" s="2"/>
      <c r="J11947" s="2"/>
      <c r="K11947" s="2"/>
    </row>
    <row r="11948" spans="1:11">
      <c r="A11948" s="2"/>
      <c r="B11948" s="194"/>
      <c r="C11948" s="193"/>
      <c r="D11948" s="2"/>
      <c r="E11948" s="3"/>
      <c r="F11948" s="3"/>
      <c r="G11948" s="3"/>
      <c r="H11948" s="3"/>
      <c r="I11948" s="2"/>
      <c r="J11948" s="2"/>
      <c r="K11948" s="2"/>
    </row>
    <row r="11949" spans="1:11">
      <c r="A11949" s="2"/>
      <c r="B11949" s="194"/>
      <c r="C11949" s="193"/>
      <c r="D11949" s="2"/>
      <c r="E11949" s="3"/>
      <c r="F11949" s="3"/>
      <c r="G11949" s="3"/>
      <c r="H11949" s="3"/>
      <c r="I11949" s="2"/>
      <c r="J11949" s="2"/>
      <c r="K11949" s="2"/>
    </row>
    <row r="11950" spans="1:11">
      <c r="A11950" s="2"/>
      <c r="B11950" s="194"/>
      <c r="C11950" s="193"/>
      <c r="D11950" s="2"/>
      <c r="E11950" s="3"/>
      <c r="F11950" s="3"/>
      <c r="G11950" s="3"/>
      <c r="H11950" s="3"/>
      <c r="I11950" s="2"/>
      <c r="J11950" s="2"/>
      <c r="K11950" s="2"/>
    </row>
    <row r="11951" spans="1:11">
      <c r="A11951" s="2"/>
      <c r="B11951" s="194"/>
      <c r="C11951" s="193"/>
      <c r="D11951" s="2"/>
      <c r="E11951" s="3"/>
      <c r="F11951" s="3"/>
      <c r="G11951" s="3"/>
      <c r="H11951" s="3"/>
      <c r="I11951" s="2"/>
      <c r="J11951" s="2"/>
      <c r="K11951" s="2"/>
    </row>
    <row r="11952" spans="1:11">
      <c r="A11952" s="2"/>
      <c r="B11952" s="194"/>
      <c r="C11952" s="193"/>
      <c r="D11952" s="2"/>
      <c r="E11952" s="3"/>
      <c r="F11952" s="3"/>
      <c r="G11952" s="3"/>
      <c r="H11952" s="3"/>
      <c r="I11952" s="2"/>
      <c r="J11952" s="2"/>
      <c r="K11952" s="2"/>
    </row>
    <row r="11953" spans="1:11">
      <c r="A11953" s="2"/>
      <c r="B11953" s="194"/>
      <c r="C11953" s="193"/>
      <c r="D11953" s="2"/>
      <c r="E11953" s="3"/>
      <c r="F11953" s="3"/>
      <c r="G11953" s="3"/>
      <c r="H11953" s="3"/>
      <c r="I11953" s="2"/>
      <c r="J11953" s="2"/>
      <c r="K11953" s="2"/>
    </row>
    <row r="11954" spans="1:11">
      <c r="A11954" s="2"/>
      <c r="B11954" s="194"/>
      <c r="C11954" s="193"/>
      <c r="D11954" s="2"/>
      <c r="E11954" s="3"/>
      <c r="F11954" s="3"/>
      <c r="G11954" s="3"/>
      <c r="H11954" s="3"/>
      <c r="I11954" s="2"/>
      <c r="J11954" s="2"/>
      <c r="K11954" s="2"/>
    </row>
    <row r="11955" spans="1:11">
      <c r="A11955" s="2"/>
      <c r="B11955" s="194"/>
      <c r="C11955" s="193"/>
      <c r="D11955" s="2"/>
      <c r="E11955" s="3"/>
      <c r="F11955" s="3"/>
      <c r="G11955" s="3"/>
      <c r="H11955" s="3"/>
      <c r="I11955" s="2"/>
      <c r="J11955" s="2"/>
      <c r="K11955" s="2"/>
    </row>
    <row r="11956" spans="1:11">
      <c r="A11956" s="2"/>
      <c r="B11956" s="194"/>
      <c r="C11956" s="193"/>
      <c r="D11956" s="2"/>
      <c r="E11956" s="3"/>
      <c r="F11956" s="3"/>
      <c r="G11956" s="3"/>
      <c r="H11956" s="3"/>
      <c r="I11956" s="2"/>
      <c r="J11956" s="2"/>
      <c r="K11956" s="2"/>
    </row>
    <row r="11957" spans="1:11">
      <c r="A11957" s="2"/>
      <c r="B11957" s="194"/>
      <c r="C11957" s="193"/>
      <c r="D11957" s="2"/>
      <c r="E11957" s="3"/>
      <c r="F11957" s="3"/>
      <c r="G11957" s="3"/>
      <c r="H11957" s="3"/>
      <c r="I11957" s="2"/>
      <c r="J11957" s="2"/>
      <c r="K11957" s="2"/>
    </row>
    <row r="11958" spans="1:11">
      <c r="A11958" s="2"/>
      <c r="B11958" s="194"/>
      <c r="C11958" s="193"/>
      <c r="D11958" s="2"/>
      <c r="E11958" s="3"/>
      <c r="F11958" s="3"/>
      <c r="G11958" s="3"/>
      <c r="H11958" s="3"/>
      <c r="I11958" s="2"/>
      <c r="J11958" s="2"/>
      <c r="K11958" s="2"/>
    </row>
    <row r="11959" spans="1:11">
      <c r="A11959" s="2"/>
      <c r="B11959" s="194"/>
      <c r="C11959" s="193"/>
      <c r="D11959" s="2"/>
      <c r="E11959" s="3"/>
      <c r="F11959" s="3"/>
      <c r="G11959" s="3"/>
      <c r="H11959" s="3"/>
      <c r="I11959" s="2"/>
      <c r="J11959" s="2"/>
      <c r="K11959" s="2"/>
    </row>
    <row r="11960" spans="1:11">
      <c r="A11960" s="2"/>
      <c r="B11960" s="194"/>
      <c r="C11960" s="193"/>
      <c r="D11960" s="2"/>
      <c r="E11960" s="3"/>
      <c r="F11960" s="3"/>
      <c r="G11960" s="3"/>
      <c r="H11960" s="3"/>
      <c r="I11960" s="2"/>
      <c r="J11960" s="2"/>
      <c r="K11960" s="2"/>
    </row>
    <row r="11961" spans="1:11">
      <c r="A11961" s="2"/>
      <c r="B11961" s="194"/>
      <c r="C11961" s="193"/>
      <c r="D11961" s="2"/>
      <c r="E11961" s="3"/>
      <c r="F11961" s="3"/>
      <c r="G11961" s="3"/>
      <c r="H11961" s="3"/>
      <c r="I11961" s="2"/>
      <c r="J11961" s="2"/>
      <c r="K11961" s="2"/>
    </row>
    <row r="11962" spans="1:11">
      <c r="A11962" s="2"/>
      <c r="B11962" s="194"/>
      <c r="C11962" s="193"/>
      <c r="D11962" s="2"/>
      <c r="E11962" s="3"/>
      <c r="F11962" s="3"/>
      <c r="G11962" s="3"/>
      <c r="H11962" s="3"/>
      <c r="I11962" s="2"/>
      <c r="J11962" s="2"/>
      <c r="K11962" s="2"/>
    </row>
    <row r="11963" spans="1:11">
      <c r="A11963" s="2"/>
      <c r="B11963" s="194"/>
      <c r="C11963" s="193"/>
      <c r="D11963" s="2"/>
      <c r="E11963" s="3"/>
      <c r="F11963" s="3"/>
      <c r="G11963" s="3"/>
      <c r="H11963" s="3"/>
      <c r="I11963" s="2"/>
      <c r="J11963" s="2"/>
      <c r="K11963" s="2"/>
    </row>
    <row r="11964" spans="1:11">
      <c r="A11964" s="2"/>
      <c r="B11964" s="194"/>
      <c r="C11964" s="193"/>
      <c r="D11964" s="2"/>
      <c r="E11964" s="3"/>
      <c r="F11964" s="3"/>
      <c r="G11964" s="3"/>
      <c r="H11964" s="3"/>
      <c r="I11964" s="2"/>
      <c r="J11964" s="2"/>
      <c r="K11964" s="2"/>
    </row>
    <row r="11965" spans="1:11">
      <c r="A11965" s="2"/>
      <c r="B11965" s="194"/>
      <c r="C11965" s="193"/>
      <c r="D11965" s="2"/>
      <c r="E11965" s="3"/>
      <c r="F11965" s="3"/>
      <c r="G11965" s="3"/>
      <c r="H11965" s="3"/>
      <c r="I11965" s="2"/>
      <c r="J11965" s="2"/>
      <c r="K11965" s="2"/>
    </row>
    <row r="11966" spans="1:11">
      <c r="A11966" s="2"/>
      <c r="B11966" s="194"/>
      <c r="C11966" s="193"/>
      <c r="D11966" s="2"/>
      <c r="E11966" s="3"/>
      <c r="F11966" s="3"/>
      <c r="G11966" s="3"/>
      <c r="H11966" s="3"/>
      <c r="I11966" s="2"/>
      <c r="J11966" s="2"/>
      <c r="K11966" s="2"/>
    </row>
    <row r="11967" spans="1:11">
      <c r="A11967" s="2"/>
      <c r="B11967" s="194"/>
      <c r="C11967" s="193"/>
      <c r="D11967" s="2"/>
      <c r="E11967" s="3"/>
      <c r="F11967" s="3"/>
      <c r="G11967" s="3"/>
      <c r="H11967" s="3"/>
      <c r="I11967" s="2"/>
      <c r="J11967" s="2"/>
      <c r="K11967" s="2"/>
    </row>
    <row r="11968" spans="1:11">
      <c r="A11968" s="2"/>
      <c r="B11968" s="194"/>
      <c r="C11968" s="193"/>
      <c r="D11968" s="2"/>
      <c r="E11968" s="3"/>
      <c r="F11968" s="3"/>
      <c r="G11968" s="3"/>
      <c r="H11968" s="3"/>
      <c r="I11968" s="2"/>
      <c r="J11968" s="2"/>
      <c r="K11968" s="2"/>
    </row>
    <row r="11969" spans="1:11">
      <c r="A11969" s="2"/>
      <c r="B11969" s="194"/>
      <c r="C11969" s="193"/>
      <c r="D11969" s="2"/>
      <c r="E11969" s="3"/>
      <c r="F11969" s="3"/>
      <c r="G11969" s="3"/>
      <c r="H11969" s="3"/>
      <c r="I11969" s="2"/>
      <c r="J11969" s="2"/>
      <c r="K11969" s="2"/>
    </row>
    <row r="11970" spans="1:11">
      <c r="A11970" s="2"/>
      <c r="B11970" s="194"/>
      <c r="C11970" s="193"/>
      <c r="D11970" s="2"/>
      <c r="E11970" s="3"/>
      <c r="F11970" s="3"/>
      <c r="G11970" s="3"/>
      <c r="H11970" s="3"/>
      <c r="I11970" s="2"/>
      <c r="J11970" s="2"/>
      <c r="K11970" s="2"/>
    </row>
    <row r="11971" spans="1:11">
      <c r="A11971" s="2"/>
      <c r="B11971" s="194"/>
      <c r="C11971" s="193"/>
      <c r="D11971" s="2"/>
      <c r="E11971" s="3"/>
      <c r="F11971" s="3"/>
      <c r="G11971" s="3"/>
      <c r="H11971" s="3"/>
      <c r="I11971" s="2"/>
      <c r="J11971" s="2"/>
      <c r="K11971" s="2"/>
    </row>
    <row r="11972" spans="1:11">
      <c r="A11972" s="2"/>
      <c r="B11972" s="194"/>
      <c r="C11972" s="193"/>
      <c r="D11972" s="2"/>
      <c r="E11972" s="3"/>
      <c r="F11972" s="3"/>
      <c r="G11972" s="3"/>
      <c r="H11972" s="3"/>
      <c r="I11972" s="2"/>
      <c r="J11972" s="2"/>
      <c r="K11972" s="2"/>
    </row>
    <row r="11973" spans="1:11">
      <c r="A11973" s="2"/>
      <c r="B11973" s="194"/>
      <c r="C11973" s="193"/>
      <c r="D11973" s="2"/>
      <c r="E11973" s="3"/>
      <c r="F11973" s="3"/>
      <c r="G11973" s="3"/>
      <c r="H11973" s="3"/>
      <c r="I11973" s="2"/>
      <c r="J11973" s="2"/>
      <c r="K11973" s="2"/>
    </row>
    <row r="11974" spans="1:11">
      <c r="A11974" s="2"/>
      <c r="B11974" s="194"/>
      <c r="C11974" s="193"/>
      <c r="D11974" s="2"/>
      <c r="E11974" s="3"/>
      <c r="F11974" s="3"/>
      <c r="G11974" s="3"/>
      <c r="H11974" s="3"/>
      <c r="I11974" s="2"/>
      <c r="J11974" s="2"/>
      <c r="K11974" s="2"/>
    </row>
    <row r="11975" spans="1:11">
      <c r="A11975" s="2"/>
      <c r="B11975" s="194"/>
      <c r="C11975" s="193"/>
      <c r="D11975" s="2"/>
      <c r="E11975" s="3"/>
      <c r="F11975" s="3"/>
      <c r="G11975" s="3"/>
      <c r="H11975" s="3"/>
      <c r="I11975" s="2"/>
      <c r="J11975" s="2"/>
      <c r="K11975" s="2"/>
    </row>
    <row r="11976" spans="1:11">
      <c r="A11976" s="2"/>
      <c r="B11976" s="194"/>
      <c r="C11976" s="193"/>
      <c r="D11976" s="2"/>
      <c r="E11976" s="3"/>
      <c r="F11976" s="3"/>
      <c r="G11976" s="3"/>
      <c r="H11976" s="3"/>
      <c r="I11976" s="2"/>
      <c r="J11976" s="2"/>
      <c r="K11976" s="2"/>
    </row>
    <row r="11977" spans="1:11">
      <c r="A11977" s="2"/>
      <c r="B11977" s="194"/>
      <c r="C11977" s="193"/>
      <c r="D11977" s="2"/>
      <c r="E11977" s="3"/>
      <c r="F11977" s="3"/>
      <c r="G11977" s="3"/>
      <c r="H11977" s="3"/>
      <c r="I11977" s="2"/>
      <c r="J11977" s="2"/>
      <c r="K11977" s="2"/>
    </row>
    <row r="11978" spans="1:11">
      <c r="A11978" s="2"/>
      <c r="B11978" s="194"/>
      <c r="C11978" s="193"/>
      <c r="D11978" s="2"/>
      <c r="E11978" s="3"/>
      <c r="F11978" s="3"/>
      <c r="G11978" s="3"/>
      <c r="H11978" s="3"/>
      <c r="I11978" s="2"/>
      <c r="J11978" s="2"/>
      <c r="K11978" s="2"/>
    </row>
    <row r="11979" spans="1:11">
      <c r="A11979" s="2"/>
      <c r="B11979" s="194"/>
      <c r="C11979" s="193"/>
      <c r="D11979" s="2"/>
      <c r="E11979" s="3"/>
      <c r="F11979" s="3"/>
      <c r="G11979" s="3"/>
      <c r="H11979" s="3"/>
      <c r="I11979" s="2"/>
      <c r="J11979" s="2"/>
      <c r="K11979" s="2"/>
    </row>
    <row r="11980" spans="1:11">
      <c r="A11980" s="2"/>
      <c r="B11980" s="194"/>
      <c r="C11980" s="193"/>
      <c r="D11980" s="2"/>
      <c r="E11980" s="3"/>
      <c r="F11980" s="3"/>
      <c r="G11980" s="3"/>
      <c r="H11980" s="3"/>
      <c r="I11980" s="2"/>
      <c r="J11980" s="2"/>
      <c r="K11980" s="2"/>
    </row>
    <row r="11981" spans="1:11">
      <c r="A11981" s="2"/>
      <c r="B11981" s="194"/>
      <c r="C11981" s="193"/>
      <c r="D11981" s="2"/>
      <c r="E11981" s="3"/>
      <c r="F11981" s="3"/>
      <c r="G11981" s="3"/>
      <c r="H11981" s="3"/>
      <c r="I11981" s="2"/>
      <c r="J11981" s="2"/>
      <c r="K11981" s="2"/>
    </row>
    <row r="11982" spans="1:11">
      <c r="A11982" s="2"/>
      <c r="B11982" s="194"/>
      <c r="C11982" s="193"/>
      <c r="D11982" s="2"/>
      <c r="E11982" s="3"/>
      <c r="F11982" s="3"/>
      <c r="G11982" s="3"/>
      <c r="H11982" s="3"/>
      <c r="I11982" s="2"/>
      <c r="J11982" s="2"/>
      <c r="K11982" s="2"/>
    </row>
    <row r="11983" spans="1:11">
      <c r="A11983" s="2"/>
      <c r="B11983" s="194"/>
      <c r="C11983" s="193"/>
      <c r="D11983" s="2"/>
      <c r="E11983" s="3"/>
      <c r="F11983" s="3"/>
      <c r="G11983" s="3"/>
      <c r="H11983" s="3"/>
      <c r="I11983" s="2"/>
      <c r="J11983" s="2"/>
      <c r="K11983" s="2"/>
    </row>
    <row r="11984" spans="1:11">
      <c r="A11984" s="2"/>
      <c r="B11984" s="194"/>
      <c r="C11984" s="193"/>
      <c r="D11984" s="2"/>
      <c r="E11984" s="3"/>
      <c r="F11984" s="3"/>
      <c r="G11984" s="3"/>
      <c r="H11984" s="3"/>
      <c r="I11984" s="2"/>
      <c r="J11984" s="2"/>
      <c r="K11984" s="2"/>
    </row>
    <row r="11985" spans="1:11">
      <c r="A11985" s="2"/>
      <c r="B11985" s="194"/>
      <c r="C11985" s="193"/>
      <c r="D11985" s="2"/>
      <c r="E11985" s="3"/>
      <c r="F11985" s="3"/>
      <c r="G11985" s="3"/>
      <c r="H11985" s="3"/>
      <c r="I11985" s="2"/>
      <c r="J11985" s="2"/>
      <c r="K11985" s="2"/>
    </row>
    <row r="11986" spans="1:11">
      <c r="A11986" s="2"/>
      <c r="B11986" s="194"/>
      <c r="C11986" s="193"/>
      <c r="D11986" s="2"/>
      <c r="E11986" s="3"/>
      <c r="F11986" s="3"/>
      <c r="G11986" s="3"/>
      <c r="H11986" s="3"/>
      <c r="I11986" s="2"/>
      <c r="J11986" s="2"/>
      <c r="K11986" s="2"/>
    </row>
    <row r="11987" spans="1:11">
      <c r="A11987" s="2"/>
      <c r="B11987" s="194"/>
      <c r="C11987" s="193"/>
      <c r="D11987" s="2"/>
      <c r="E11987" s="3"/>
      <c r="F11987" s="3"/>
      <c r="G11987" s="3"/>
      <c r="H11987" s="3"/>
      <c r="I11987" s="2"/>
      <c r="J11987" s="2"/>
      <c r="K11987" s="2"/>
    </row>
    <row r="11988" spans="1:11">
      <c r="A11988" s="2"/>
      <c r="B11988" s="194"/>
      <c r="C11988" s="193"/>
      <c r="D11988" s="2"/>
      <c r="E11988" s="3"/>
      <c r="F11988" s="3"/>
      <c r="G11988" s="3"/>
      <c r="H11988" s="3"/>
      <c r="I11988" s="2"/>
      <c r="J11988" s="2"/>
      <c r="K11988" s="2"/>
    </row>
    <row r="11989" spans="1:11">
      <c r="A11989" s="2"/>
      <c r="B11989" s="194"/>
      <c r="C11989" s="193"/>
      <c r="D11989" s="2"/>
      <c r="E11989" s="3"/>
      <c r="F11989" s="3"/>
      <c r="G11989" s="3"/>
      <c r="H11989" s="3"/>
      <c r="I11989" s="2"/>
      <c r="J11989" s="2"/>
      <c r="K11989" s="2"/>
    </row>
    <row r="11990" spans="1:11">
      <c r="A11990" s="2"/>
      <c r="B11990" s="194"/>
      <c r="C11990" s="193"/>
      <c r="D11990" s="2"/>
      <c r="E11990" s="3"/>
      <c r="F11990" s="3"/>
      <c r="G11990" s="3"/>
      <c r="H11990" s="3"/>
      <c r="I11990" s="2"/>
      <c r="J11990" s="2"/>
      <c r="K11990" s="2"/>
    </row>
    <row r="11991" spans="1:11">
      <c r="A11991" s="2"/>
      <c r="B11991" s="194"/>
      <c r="C11991" s="193"/>
      <c r="D11991" s="2"/>
      <c r="E11991" s="3"/>
      <c r="F11991" s="3"/>
      <c r="G11991" s="3"/>
      <c r="H11991" s="3"/>
      <c r="I11991" s="2"/>
      <c r="J11991" s="2"/>
      <c r="K11991" s="2"/>
    </row>
    <row r="11992" spans="1:11">
      <c r="A11992" s="2"/>
      <c r="B11992" s="194"/>
      <c r="C11992" s="193"/>
      <c r="D11992" s="2"/>
      <c r="E11992" s="3"/>
      <c r="F11992" s="3"/>
      <c r="G11992" s="3"/>
      <c r="H11992" s="3"/>
      <c r="I11992" s="2"/>
      <c r="J11992" s="2"/>
      <c r="K11992" s="2"/>
    </row>
    <row r="11993" spans="1:11">
      <c r="A11993" s="2"/>
      <c r="B11993" s="194"/>
      <c r="C11993" s="193"/>
      <c r="D11993" s="2"/>
      <c r="E11993" s="3"/>
      <c r="F11993" s="3"/>
      <c r="G11993" s="3"/>
      <c r="H11993" s="3"/>
      <c r="I11993" s="2"/>
      <c r="J11993" s="2"/>
      <c r="K11993" s="2"/>
    </row>
    <row r="11994" spans="1:11">
      <c r="A11994" s="2"/>
      <c r="B11994" s="194"/>
      <c r="C11994" s="193"/>
      <c r="D11994" s="2"/>
      <c r="E11994" s="3"/>
      <c r="F11994" s="3"/>
      <c r="G11994" s="3"/>
      <c r="H11994" s="3"/>
      <c r="I11994" s="2"/>
      <c r="J11994" s="2"/>
      <c r="K11994" s="2"/>
    </row>
    <row r="11995" spans="1:11">
      <c r="A11995" s="2"/>
      <c r="B11995" s="194"/>
      <c r="C11995" s="193"/>
      <c r="D11995" s="2"/>
      <c r="E11995" s="3"/>
      <c r="F11995" s="3"/>
      <c r="G11995" s="3"/>
      <c r="H11995" s="3"/>
      <c r="I11995" s="2"/>
      <c r="J11995" s="2"/>
      <c r="K11995" s="2"/>
    </row>
    <row r="11996" spans="1:11">
      <c r="A11996" s="2"/>
      <c r="B11996" s="194"/>
      <c r="C11996" s="193"/>
      <c r="D11996" s="2"/>
      <c r="E11996" s="3"/>
      <c r="F11996" s="3"/>
      <c r="G11996" s="3"/>
      <c r="H11996" s="3"/>
      <c r="I11996" s="2"/>
      <c r="J11996" s="2"/>
      <c r="K11996" s="2"/>
    </row>
    <row r="11997" spans="1:11">
      <c r="A11997" s="2"/>
      <c r="B11997" s="194"/>
      <c r="C11997" s="193"/>
      <c r="D11997" s="2"/>
      <c r="E11997" s="3"/>
      <c r="F11997" s="3"/>
      <c r="G11997" s="3"/>
      <c r="H11997" s="3"/>
      <c r="I11997" s="2"/>
      <c r="J11997" s="2"/>
      <c r="K11997" s="2"/>
    </row>
    <row r="11998" spans="1:11">
      <c r="A11998" s="2"/>
      <c r="B11998" s="194"/>
      <c r="C11998" s="193"/>
      <c r="D11998" s="2"/>
      <c r="E11998" s="3"/>
      <c r="F11998" s="3"/>
      <c r="G11998" s="3"/>
      <c r="H11998" s="3"/>
      <c r="I11998" s="2"/>
      <c r="J11998" s="2"/>
      <c r="K11998" s="2"/>
    </row>
    <row r="11999" spans="1:11">
      <c r="A11999" s="2"/>
      <c r="B11999" s="194"/>
      <c r="C11999" s="193"/>
      <c r="D11999" s="2"/>
      <c r="E11999" s="3"/>
      <c r="F11999" s="3"/>
      <c r="G11999" s="3"/>
      <c r="H11999" s="3"/>
      <c r="I11999" s="2"/>
      <c r="J11999" s="2"/>
      <c r="K11999" s="2"/>
    </row>
    <row r="12000" spans="1:11">
      <c r="A12000" s="2"/>
      <c r="B12000" s="194"/>
      <c r="C12000" s="193"/>
      <c r="D12000" s="2"/>
      <c r="E12000" s="3"/>
      <c r="F12000" s="3"/>
      <c r="G12000" s="3"/>
      <c r="H12000" s="3"/>
      <c r="I12000" s="2"/>
      <c r="J12000" s="2"/>
      <c r="K12000" s="2"/>
    </row>
    <row r="12001" spans="1:11">
      <c r="A12001" s="2"/>
      <c r="B12001" s="194"/>
      <c r="C12001" s="193"/>
      <c r="D12001" s="2"/>
      <c r="E12001" s="3"/>
      <c r="F12001" s="3"/>
      <c r="G12001" s="3"/>
      <c r="H12001" s="3"/>
      <c r="I12001" s="2"/>
      <c r="J12001" s="2"/>
      <c r="K12001" s="2"/>
    </row>
    <row r="12002" spans="1:11">
      <c r="A12002" s="2"/>
      <c r="B12002" s="194"/>
      <c r="C12002" s="193"/>
      <c r="D12002" s="2"/>
      <c r="E12002" s="3"/>
      <c r="F12002" s="3"/>
      <c r="G12002" s="3"/>
      <c r="H12002" s="3"/>
      <c r="I12002" s="2"/>
      <c r="J12002" s="2"/>
      <c r="K12002" s="2"/>
    </row>
    <row r="12003" spans="1:11">
      <c r="A12003" s="2"/>
      <c r="B12003" s="194"/>
      <c r="C12003" s="193"/>
      <c r="D12003" s="2"/>
      <c r="E12003" s="3"/>
      <c r="F12003" s="3"/>
      <c r="G12003" s="3"/>
      <c r="H12003" s="3"/>
      <c r="I12003" s="2"/>
      <c r="J12003" s="2"/>
      <c r="K12003" s="2"/>
    </row>
    <row r="12004" spans="1:11">
      <c r="A12004" s="2"/>
      <c r="B12004" s="194"/>
      <c r="C12004" s="193"/>
      <c r="D12004" s="2"/>
      <c r="E12004" s="3"/>
      <c r="F12004" s="3"/>
      <c r="G12004" s="3"/>
      <c r="H12004" s="3"/>
      <c r="I12004" s="2"/>
      <c r="J12004" s="2"/>
      <c r="K12004" s="2"/>
    </row>
    <row r="12005" spans="1:11">
      <c r="A12005" s="2"/>
      <c r="B12005" s="194"/>
      <c r="C12005" s="193"/>
      <c r="D12005" s="2"/>
      <c r="E12005" s="3"/>
      <c r="F12005" s="3"/>
      <c r="G12005" s="3"/>
      <c r="H12005" s="3"/>
      <c r="I12005" s="2"/>
      <c r="J12005" s="2"/>
      <c r="K12005" s="2"/>
    </row>
    <row r="12006" spans="1:11">
      <c r="A12006" s="2"/>
      <c r="B12006" s="194"/>
      <c r="C12006" s="193"/>
      <c r="D12006" s="2"/>
      <c r="E12006" s="3"/>
      <c r="F12006" s="3"/>
      <c r="G12006" s="3"/>
      <c r="H12006" s="3"/>
      <c r="I12006" s="2"/>
      <c r="J12006" s="2"/>
      <c r="K12006" s="2"/>
    </row>
    <row r="12007" spans="1:11">
      <c r="A12007" s="2"/>
      <c r="B12007" s="194"/>
      <c r="C12007" s="193"/>
      <c r="D12007" s="2"/>
      <c r="E12007" s="3"/>
      <c r="F12007" s="3"/>
      <c r="G12007" s="3"/>
      <c r="H12007" s="3"/>
      <c r="I12007" s="2"/>
      <c r="J12007" s="2"/>
      <c r="K12007" s="2"/>
    </row>
    <row r="12008" spans="1:11">
      <c r="A12008" s="2"/>
      <c r="B12008" s="194"/>
      <c r="C12008" s="193"/>
      <c r="D12008" s="2"/>
      <c r="E12008" s="3"/>
      <c r="F12008" s="3"/>
      <c r="G12008" s="3"/>
      <c r="H12008" s="3"/>
      <c r="I12008" s="2"/>
      <c r="J12008" s="2"/>
      <c r="K12008" s="2"/>
    </row>
    <row r="12009" spans="1:11">
      <c r="A12009" s="2"/>
      <c r="B12009" s="194"/>
      <c r="C12009" s="193"/>
      <c r="D12009" s="2"/>
      <c r="E12009" s="3"/>
      <c r="F12009" s="3"/>
      <c r="G12009" s="3"/>
      <c r="H12009" s="3"/>
      <c r="I12009" s="2"/>
      <c r="J12009" s="2"/>
      <c r="K12009" s="2"/>
    </row>
    <row r="12010" spans="1:11">
      <c r="A12010" s="2"/>
      <c r="B12010" s="194"/>
      <c r="C12010" s="193"/>
      <c r="D12010" s="2"/>
      <c r="E12010" s="3"/>
      <c r="F12010" s="3"/>
      <c r="G12010" s="3"/>
      <c r="H12010" s="3"/>
      <c r="I12010" s="2"/>
      <c r="J12010" s="2"/>
      <c r="K12010" s="2"/>
    </row>
    <row r="12011" spans="1:11">
      <c r="A12011" s="2"/>
      <c r="B12011" s="194"/>
      <c r="C12011" s="193"/>
      <c r="D12011" s="2"/>
      <c r="E12011" s="3"/>
      <c r="F12011" s="3"/>
      <c r="G12011" s="3"/>
      <c r="H12011" s="3"/>
      <c r="I12011" s="2"/>
      <c r="J12011" s="2"/>
      <c r="K12011" s="2"/>
    </row>
    <row r="12012" spans="1:11">
      <c r="A12012" s="2"/>
      <c r="B12012" s="194"/>
      <c r="C12012" s="193"/>
      <c r="D12012" s="2"/>
      <c r="E12012" s="3"/>
      <c r="F12012" s="3"/>
      <c r="G12012" s="3"/>
      <c r="H12012" s="3"/>
      <c r="I12012" s="2"/>
      <c r="J12012" s="2"/>
      <c r="K12012" s="2"/>
    </row>
    <row r="12013" spans="1:11">
      <c r="A12013" s="2"/>
      <c r="B12013" s="194"/>
      <c r="C12013" s="193"/>
      <c r="D12013" s="2"/>
      <c r="E12013" s="3"/>
      <c r="F12013" s="3"/>
      <c r="G12013" s="3"/>
      <c r="H12013" s="3"/>
      <c r="I12013" s="2"/>
      <c r="J12013" s="2"/>
      <c r="K12013" s="2"/>
    </row>
    <row r="12014" spans="1:11">
      <c r="A12014" s="2"/>
      <c r="B12014" s="194"/>
      <c r="C12014" s="193"/>
      <c r="D12014" s="2"/>
      <c r="E12014" s="3"/>
      <c r="F12014" s="3"/>
      <c r="G12014" s="3"/>
      <c r="H12014" s="3"/>
      <c r="I12014" s="2"/>
      <c r="J12014" s="2"/>
      <c r="K12014" s="2"/>
    </row>
    <row r="12015" spans="1:11">
      <c r="A12015" s="2"/>
      <c r="B12015" s="194"/>
      <c r="C12015" s="193"/>
      <c r="D12015" s="2"/>
      <c r="E12015" s="3"/>
      <c r="F12015" s="3"/>
      <c r="G12015" s="3"/>
      <c r="H12015" s="3"/>
      <c r="I12015" s="2"/>
      <c r="J12015" s="2"/>
      <c r="K12015" s="2"/>
    </row>
    <row r="12016" spans="1:11">
      <c r="A12016" s="2"/>
      <c r="B12016" s="194"/>
      <c r="C12016" s="193"/>
      <c r="D12016" s="2"/>
      <c r="E12016" s="3"/>
      <c r="F12016" s="3"/>
      <c r="G12016" s="3"/>
      <c r="H12016" s="3"/>
      <c r="I12016" s="2"/>
      <c r="J12016" s="2"/>
      <c r="K12016" s="2"/>
    </row>
    <row r="12017" spans="1:11">
      <c r="A12017" s="2"/>
      <c r="B12017" s="194"/>
      <c r="C12017" s="193"/>
      <c r="D12017" s="2"/>
      <c r="E12017" s="3"/>
      <c r="F12017" s="3"/>
      <c r="G12017" s="3"/>
      <c r="H12017" s="3"/>
      <c r="I12017" s="2"/>
      <c r="J12017" s="2"/>
      <c r="K12017" s="2"/>
    </row>
    <row r="12018" spans="1:11">
      <c r="A12018" s="2"/>
      <c r="B12018" s="194"/>
      <c r="C12018" s="193"/>
      <c r="D12018" s="2"/>
      <c r="E12018" s="3"/>
      <c r="F12018" s="3"/>
      <c r="G12018" s="3"/>
      <c r="H12018" s="3"/>
      <c r="I12018" s="2"/>
      <c r="J12018" s="2"/>
      <c r="K12018" s="2"/>
    </row>
    <row r="12019" spans="1:11">
      <c r="A12019" s="2"/>
      <c r="B12019" s="194"/>
      <c r="C12019" s="193"/>
      <c r="D12019" s="2"/>
      <c r="E12019" s="3"/>
      <c r="F12019" s="3"/>
      <c r="G12019" s="3"/>
      <c r="H12019" s="3"/>
      <c r="I12019" s="2"/>
      <c r="J12019" s="2"/>
      <c r="K12019" s="2"/>
    </row>
    <row r="12020" spans="1:11">
      <c r="A12020" s="2"/>
      <c r="B12020" s="194"/>
      <c r="C12020" s="193"/>
      <c r="D12020" s="2"/>
      <c r="E12020" s="3"/>
      <c r="F12020" s="3"/>
      <c r="G12020" s="3"/>
      <c r="H12020" s="3"/>
      <c r="I12020" s="2"/>
      <c r="J12020" s="2"/>
      <c r="K12020" s="2"/>
    </row>
    <row r="12021" spans="1:11">
      <c r="A12021" s="2"/>
      <c r="B12021" s="194"/>
      <c r="C12021" s="193"/>
      <c r="D12021" s="2"/>
      <c r="E12021" s="3"/>
      <c r="F12021" s="3"/>
      <c r="G12021" s="3"/>
      <c r="H12021" s="3"/>
      <c r="I12021" s="2"/>
      <c r="J12021" s="2"/>
      <c r="K12021" s="2"/>
    </row>
    <row r="12022" spans="1:11">
      <c r="A12022" s="2"/>
      <c r="B12022" s="194"/>
      <c r="C12022" s="193"/>
      <c r="D12022" s="2"/>
      <c r="E12022" s="3"/>
      <c r="F12022" s="3"/>
      <c r="G12022" s="3"/>
      <c r="H12022" s="3"/>
      <c r="I12022" s="2"/>
      <c r="J12022" s="2"/>
      <c r="K12022" s="2"/>
    </row>
    <row r="12023" spans="1:11">
      <c r="A12023" s="2"/>
      <c r="B12023" s="194"/>
      <c r="C12023" s="193"/>
      <c r="D12023" s="2"/>
      <c r="E12023" s="3"/>
      <c r="F12023" s="3"/>
      <c r="G12023" s="3"/>
      <c r="H12023" s="3"/>
      <c r="I12023" s="2"/>
      <c r="J12023" s="2"/>
      <c r="K12023" s="2"/>
    </row>
    <row r="12024" spans="1:11">
      <c r="A12024" s="2"/>
      <c r="B12024" s="194"/>
      <c r="C12024" s="193"/>
      <c r="D12024" s="2"/>
      <c r="E12024" s="3"/>
      <c r="F12024" s="3"/>
      <c r="G12024" s="3"/>
      <c r="H12024" s="3"/>
      <c r="I12024" s="2"/>
      <c r="J12024" s="2"/>
      <c r="K12024" s="2"/>
    </row>
    <row r="12025" spans="1:11">
      <c r="A12025" s="2"/>
      <c r="B12025" s="194"/>
      <c r="C12025" s="193"/>
      <c r="D12025" s="2"/>
      <c r="E12025" s="3"/>
      <c r="F12025" s="3"/>
      <c r="G12025" s="3"/>
      <c r="H12025" s="3"/>
      <c r="I12025" s="2"/>
      <c r="J12025" s="2"/>
      <c r="K12025" s="2"/>
    </row>
    <row r="12026" spans="1:11">
      <c r="A12026" s="2"/>
      <c r="B12026" s="194"/>
      <c r="C12026" s="193"/>
      <c r="D12026" s="2"/>
      <c r="E12026" s="3"/>
      <c r="F12026" s="3"/>
      <c r="G12026" s="3"/>
      <c r="H12026" s="3"/>
      <c r="I12026" s="2"/>
      <c r="J12026" s="2"/>
      <c r="K12026" s="2"/>
    </row>
    <row r="12027" spans="1:11">
      <c r="A12027" s="2"/>
      <c r="B12027" s="194"/>
      <c r="C12027" s="193"/>
      <c r="D12027" s="2"/>
      <c r="E12027" s="3"/>
      <c r="F12027" s="3"/>
      <c r="G12027" s="3"/>
      <c r="H12027" s="3"/>
      <c r="I12027" s="2"/>
      <c r="J12027" s="2"/>
      <c r="K12027" s="2"/>
    </row>
    <row r="12028" spans="1:11">
      <c r="A12028" s="2"/>
      <c r="B12028" s="194"/>
      <c r="C12028" s="193"/>
      <c r="D12028" s="2"/>
      <c r="E12028" s="3"/>
      <c r="F12028" s="3"/>
      <c r="G12028" s="3"/>
      <c r="H12028" s="3"/>
      <c r="I12028" s="2"/>
      <c r="J12028" s="2"/>
      <c r="K12028" s="2"/>
    </row>
    <row r="12029" spans="1:11">
      <c r="A12029" s="2"/>
      <c r="B12029" s="194"/>
      <c r="C12029" s="193"/>
      <c r="D12029" s="2"/>
      <c r="E12029" s="3"/>
      <c r="F12029" s="3"/>
      <c r="G12029" s="3"/>
      <c r="H12029" s="3"/>
      <c r="I12029" s="2"/>
      <c r="J12029" s="2"/>
      <c r="K12029" s="2"/>
    </row>
    <row r="12030" spans="1:11">
      <c r="A12030" s="2"/>
      <c r="B12030" s="194"/>
      <c r="C12030" s="193"/>
      <c r="D12030" s="2"/>
      <c r="E12030" s="3"/>
      <c r="F12030" s="3"/>
      <c r="G12030" s="3"/>
      <c r="H12030" s="3"/>
      <c r="I12030" s="2"/>
      <c r="J12030" s="2"/>
      <c r="K12030" s="2"/>
    </row>
    <row r="12031" spans="1:11">
      <c r="A12031" s="2"/>
      <c r="B12031" s="194"/>
      <c r="C12031" s="193"/>
      <c r="D12031" s="2"/>
      <c r="E12031" s="3"/>
      <c r="F12031" s="3"/>
      <c r="G12031" s="3"/>
      <c r="H12031" s="3"/>
      <c r="I12031" s="2"/>
      <c r="J12031" s="2"/>
      <c r="K12031" s="2"/>
    </row>
    <row r="12032" spans="1:11">
      <c r="A12032" s="2"/>
      <c r="B12032" s="194"/>
      <c r="C12032" s="193"/>
      <c r="D12032" s="2"/>
      <c r="E12032" s="3"/>
      <c r="F12032" s="3"/>
      <c r="G12032" s="3"/>
      <c r="H12032" s="3"/>
      <c r="I12032" s="2"/>
      <c r="J12032" s="2"/>
      <c r="K12032" s="2"/>
    </row>
    <row r="12033" spans="1:11">
      <c r="A12033" s="2"/>
      <c r="B12033" s="194"/>
      <c r="C12033" s="193"/>
      <c r="D12033" s="2"/>
      <c r="E12033" s="3"/>
      <c r="F12033" s="3"/>
      <c r="G12033" s="3"/>
      <c r="H12033" s="3"/>
      <c r="I12033" s="2"/>
      <c r="J12033" s="2"/>
      <c r="K12033" s="2"/>
    </row>
    <row r="12034" spans="1:11">
      <c r="A12034" s="2"/>
      <c r="B12034" s="194"/>
      <c r="C12034" s="193"/>
      <c r="D12034" s="2"/>
      <c r="E12034" s="3"/>
      <c r="F12034" s="3"/>
      <c r="G12034" s="3"/>
      <c r="H12034" s="3"/>
      <c r="I12034" s="2"/>
      <c r="J12034" s="2"/>
      <c r="K12034" s="2"/>
    </row>
    <row r="12035" spans="1:11">
      <c r="A12035" s="2"/>
      <c r="B12035" s="194"/>
      <c r="C12035" s="193"/>
      <c r="D12035" s="2"/>
      <c r="E12035" s="3"/>
      <c r="F12035" s="3"/>
      <c r="G12035" s="3"/>
      <c r="H12035" s="3"/>
      <c r="I12035" s="2"/>
      <c r="J12035" s="2"/>
      <c r="K12035" s="2"/>
    </row>
    <row r="12036" spans="1:11">
      <c r="A12036" s="2"/>
      <c r="B12036" s="194"/>
      <c r="C12036" s="193"/>
      <c r="D12036" s="2"/>
      <c r="E12036" s="3"/>
      <c r="F12036" s="3"/>
      <c r="G12036" s="3"/>
      <c r="H12036" s="3"/>
      <c r="I12036" s="2"/>
      <c r="J12036" s="2"/>
      <c r="K12036" s="2"/>
    </row>
    <row r="12037" spans="1:11">
      <c r="A12037" s="2"/>
      <c r="B12037" s="194"/>
      <c r="C12037" s="193"/>
      <c r="D12037" s="2"/>
      <c r="E12037" s="3"/>
      <c r="F12037" s="3"/>
      <c r="G12037" s="3"/>
      <c r="H12037" s="3"/>
      <c r="I12037" s="2"/>
      <c r="J12037" s="2"/>
      <c r="K12037" s="2"/>
    </row>
    <row r="12038" spans="1:11">
      <c r="A12038" s="2"/>
      <c r="B12038" s="194"/>
      <c r="C12038" s="193"/>
      <c r="D12038" s="2"/>
      <c r="E12038" s="3"/>
      <c r="F12038" s="3"/>
      <c r="G12038" s="3"/>
      <c r="H12038" s="3"/>
      <c r="I12038" s="2"/>
      <c r="J12038" s="2"/>
      <c r="K12038" s="2"/>
    </row>
    <row r="12039" spans="1:11">
      <c r="A12039" s="2"/>
      <c r="B12039" s="194"/>
      <c r="C12039" s="193"/>
      <c r="D12039" s="2"/>
      <c r="E12039" s="3"/>
      <c r="F12039" s="3"/>
      <c r="G12039" s="3"/>
      <c r="H12039" s="3"/>
      <c r="I12039" s="2"/>
      <c r="J12039" s="2"/>
      <c r="K12039" s="2"/>
    </row>
    <row r="12040" spans="1:11">
      <c r="A12040" s="2"/>
      <c r="B12040" s="194"/>
      <c r="C12040" s="193"/>
      <c r="D12040" s="2"/>
      <c r="E12040" s="3"/>
      <c r="F12040" s="3"/>
      <c r="G12040" s="3"/>
      <c r="H12040" s="3"/>
      <c r="I12040" s="2"/>
      <c r="J12040" s="2"/>
      <c r="K12040" s="2"/>
    </row>
    <row r="12041" spans="1:11">
      <c r="A12041" s="2"/>
      <c r="B12041" s="194"/>
      <c r="C12041" s="193"/>
      <c r="D12041" s="2"/>
      <c r="E12041" s="3"/>
      <c r="F12041" s="3"/>
      <c r="G12041" s="3"/>
      <c r="H12041" s="3"/>
      <c r="I12041" s="2"/>
      <c r="J12041" s="2"/>
      <c r="K12041" s="2"/>
    </row>
    <row r="12042" spans="1:11">
      <c r="A12042" s="2"/>
      <c r="B12042" s="194"/>
      <c r="C12042" s="193"/>
      <c r="D12042" s="2"/>
      <c r="E12042" s="3"/>
      <c r="F12042" s="3"/>
      <c r="G12042" s="3"/>
      <c r="H12042" s="3"/>
      <c r="I12042" s="2"/>
      <c r="J12042" s="2"/>
      <c r="K12042" s="2"/>
    </row>
    <row r="12043" spans="1:11">
      <c r="A12043" s="2"/>
      <c r="B12043" s="194"/>
      <c r="C12043" s="193"/>
      <c r="D12043" s="2"/>
      <c r="E12043" s="3"/>
      <c r="F12043" s="3"/>
      <c r="G12043" s="3"/>
      <c r="H12043" s="3"/>
      <c r="I12043" s="2"/>
      <c r="J12043" s="2"/>
      <c r="K12043" s="2"/>
    </row>
    <row r="12044" spans="1:11">
      <c r="A12044" s="2"/>
      <c r="B12044" s="194"/>
      <c r="C12044" s="193"/>
      <c r="D12044" s="2"/>
      <c r="E12044" s="3"/>
      <c r="F12044" s="3"/>
      <c r="G12044" s="3"/>
      <c r="H12044" s="3"/>
      <c r="I12044" s="2"/>
      <c r="J12044" s="2"/>
      <c r="K12044" s="2"/>
    </row>
    <row r="12045" spans="1:11">
      <c r="A12045" s="2"/>
      <c r="B12045" s="194"/>
      <c r="C12045" s="193"/>
      <c r="D12045" s="2"/>
      <c r="E12045" s="3"/>
      <c r="F12045" s="3"/>
      <c r="G12045" s="3"/>
      <c r="H12045" s="3"/>
      <c r="I12045" s="2"/>
      <c r="J12045" s="2"/>
      <c r="K12045" s="2"/>
    </row>
    <row r="12046" spans="1:11">
      <c r="A12046" s="2"/>
      <c r="B12046" s="194"/>
      <c r="C12046" s="193"/>
      <c r="D12046" s="2"/>
      <c r="E12046" s="3"/>
      <c r="F12046" s="3"/>
      <c r="G12046" s="3"/>
      <c r="H12046" s="3"/>
      <c r="I12046" s="2"/>
      <c r="J12046" s="2"/>
      <c r="K12046" s="2"/>
    </row>
    <row r="12047" spans="1:11">
      <c r="A12047" s="2"/>
      <c r="B12047" s="194"/>
      <c r="C12047" s="193"/>
      <c r="D12047" s="2"/>
      <c r="E12047" s="3"/>
      <c r="F12047" s="3"/>
      <c r="G12047" s="3"/>
      <c r="H12047" s="3"/>
      <c r="I12047" s="2"/>
      <c r="J12047" s="2"/>
      <c r="K12047" s="2"/>
    </row>
    <row r="12048" spans="1:11">
      <c r="A12048" s="2"/>
      <c r="B12048" s="194"/>
      <c r="C12048" s="193"/>
      <c r="D12048" s="2"/>
      <c r="E12048" s="3"/>
      <c r="F12048" s="3"/>
      <c r="G12048" s="3"/>
      <c r="H12048" s="3"/>
      <c r="I12048" s="2"/>
      <c r="J12048" s="2"/>
      <c r="K12048" s="2"/>
    </row>
    <row r="12049" spans="1:11">
      <c r="A12049" s="2"/>
      <c r="B12049" s="194"/>
      <c r="C12049" s="193"/>
      <c r="D12049" s="2"/>
      <c r="E12049" s="3"/>
      <c r="F12049" s="3"/>
      <c r="G12049" s="3"/>
      <c r="H12049" s="3"/>
      <c r="I12049" s="2"/>
      <c r="J12049" s="2"/>
      <c r="K12049" s="2"/>
    </row>
    <row r="12050" spans="1:11">
      <c r="A12050" s="2"/>
      <c r="B12050" s="194"/>
      <c r="C12050" s="193"/>
      <c r="D12050" s="2"/>
      <c r="E12050" s="3"/>
      <c r="F12050" s="3"/>
      <c r="G12050" s="3"/>
      <c r="H12050" s="3"/>
      <c r="I12050" s="2"/>
      <c r="J12050" s="2"/>
      <c r="K12050" s="2"/>
    </row>
    <row r="12051" spans="1:11">
      <c r="A12051" s="2"/>
      <c r="B12051" s="194"/>
      <c r="C12051" s="193"/>
      <c r="D12051" s="2"/>
      <c r="E12051" s="3"/>
      <c r="F12051" s="3"/>
      <c r="G12051" s="3"/>
      <c r="H12051" s="3"/>
      <c r="I12051" s="2"/>
      <c r="J12051" s="2"/>
      <c r="K12051" s="2"/>
    </row>
    <row r="12052" spans="1:11">
      <c r="A12052" s="2"/>
      <c r="B12052" s="194"/>
      <c r="C12052" s="193"/>
      <c r="D12052" s="2"/>
      <c r="E12052" s="3"/>
      <c r="F12052" s="3"/>
      <c r="G12052" s="3"/>
      <c r="H12052" s="3"/>
      <c r="I12052" s="2"/>
      <c r="J12052" s="2"/>
      <c r="K12052" s="2"/>
    </row>
    <row r="12053" spans="1:11">
      <c r="A12053" s="2"/>
      <c r="B12053" s="194"/>
      <c r="C12053" s="193"/>
      <c r="D12053" s="2"/>
      <c r="E12053" s="3"/>
      <c r="F12053" s="3"/>
      <c r="G12053" s="3"/>
      <c r="H12053" s="3"/>
      <c r="I12053" s="2"/>
      <c r="J12053" s="2"/>
      <c r="K12053" s="2"/>
    </row>
    <row r="12054" spans="1:11">
      <c r="A12054" s="2"/>
      <c r="B12054" s="194"/>
      <c r="C12054" s="193"/>
      <c r="D12054" s="2"/>
      <c r="E12054" s="3"/>
      <c r="F12054" s="3"/>
      <c r="G12054" s="3"/>
      <c r="H12054" s="3"/>
      <c r="I12054" s="2"/>
      <c r="J12054" s="2"/>
      <c r="K12054" s="2"/>
    </row>
    <row r="12055" spans="1:11">
      <c r="A12055" s="2"/>
      <c r="B12055" s="194"/>
      <c r="C12055" s="193"/>
      <c r="D12055" s="2"/>
      <c r="E12055" s="3"/>
      <c r="F12055" s="3"/>
      <c r="G12055" s="3"/>
      <c r="H12055" s="3"/>
      <c r="I12055" s="2"/>
      <c r="J12055" s="2"/>
      <c r="K12055" s="2"/>
    </row>
    <row r="12056" spans="1:11">
      <c r="A12056" s="2"/>
      <c r="B12056" s="194"/>
      <c r="C12056" s="193"/>
      <c r="D12056" s="2"/>
      <c r="E12056" s="3"/>
      <c r="F12056" s="3"/>
      <c r="G12056" s="3"/>
      <c r="H12056" s="3"/>
      <c r="I12056" s="2"/>
      <c r="J12056" s="2"/>
      <c r="K12056" s="2"/>
    </row>
    <row r="12057" spans="1:11">
      <c r="A12057" s="2"/>
      <c r="B12057" s="194"/>
      <c r="C12057" s="193"/>
      <c r="D12057" s="2"/>
      <c r="E12057" s="3"/>
      <c r="F12057" s="3"/>
      <c r="G12057" s="3"/>
      <c r="H12057" s="3"/>
      <c r="I12057" s="2"/>
      <c r="J12057" s="2"/>
      <c r="K12057" s="2"/>
    </row>
    <row r="12058" spans="1:11">
      <c r="A12058" s="2"/>
      <c r="B12058" s="194"/>
      <c r="C12058" s="193"/>
      <c r="D12058" s="2"/>
      <c r="E12058" s="3"/>
      <c r="F12058" s="3"/>
      <c r="G12058" s="3"/>
      <c r="H12058" s="3"/>
      <c r="I12058" s="2"/>
      <c r="J12058" s="2"/>
      <c r="K12058" s="2"/>
    </row>
    <row r="12059" spans="1:11">
      <c r="A12059" s="2"/>
      <c r="B12059" s="194"/>
      <c r="C12059" s="193"/>
      <c r="D12059" s="2"/>
      <c r="E12059" s="3"/>
      <c r="F12059" s="3"/>
      <c r="G12059" s="3"/>
      <c r="H12059" s="3"/>
      <c r="I12059" s="2"/>
      <c r="J12059" s="2"/>
      <c r="K12059" s="2"/>
    </row>
    <row r="12060" spans="1:11">
      <c r="A12060" s="2"/>
      <c r="B12060" s="194"/>
      <c r="C12060" s="193"/>
      <c r="D12060" s="2"/>
      <c r="E12060" s="3"/>
      <c r="F12060" s="3"/>
      <c r="G12060" s="3"/>
      <c r="H12060" s="3"/>
      <c r="I12060" s="2"/>
      <c r="J12060" s="2"/>
      <c r="K12060" s="2"/>
    </row>
    <row r="12061" spans="1:11">
      <c r="A12061" s="2"/>
      <c r="B12061" s="194"/>
      <c r="C12061" s="193"/>
      <c r="D12061" s="2"/>
      <c r="E12061" s="3"/>
      <c r="F12061" s="3"/>
      <c r="G12061" s="3"/>
      <c r="H12061" s="3"/>
      <c r="I12061" s="2"/>
      <c r="J12061" s="2"/>
      <c r="K12061" s="2"/>
    </row>
    <row r="12062" spans="1:11">
      <c r="A12062" s="2"/>
      <c r="B12062" s="194"/>
      <c r="C12062" s="193"/>
      <c r="D12062" s="2"/>
      <c r="E12062" s="3"/>
      <c r="F12062" s="3"/>
      <c r="G12062" s="3"/>
      <c r="H12062" s="3"/>
      <c r="I12062" s="2"/>
      <c r="J12062" s="2"/>
      <c r="K12062" s="2"/>
    </row>
    <row r="12063" spans="1:11">
      <c r="A12063" s="2"/>
      <c r="B12063" s="194"/>
      <c r="C12063" s="193"/>
      <c r="D12063" s="2"/>
      <c r="E12063" s="3"/>
      <c r="F12063" s="3"/>
      <c r="G12063" s="3"/>
      <c r="H12063" s="3"/>
      <c r="I12063" s="2"/>
      <c r="J12063" s="2"/>
      <c r="K12063" s="2"/>
    </row>
    <row r="12064" spans="1:11">
      <c r="A12064" s="2"/>
      <c r="B12064" s="194"/>
      <c r="C12064" s="193"/>
      <c r="D12064" s="2"/>
      <c r="E12064" s="3"/>
      <c r="F12064" s="3"/>
      <c r="G12064" s="3"/>
      <c r="H12064" s="3"/>
      <c r="I12064" s="2"/>
      <c r="J12064" s="2"/>
      <c r="K12064" s="2"/>
    </row>
    <row r="12065" spans="1:11">
      <c r="A12065" s="2"/>
      <c r="B12065" s="194"/>
      <c r="C12065" s="193"/>
      <c r="D12065" s="2"/>
      <c r="E12065" s="3"/>
      <c r="F12065" s="3"/>
      <c r="G12065" s="3"/>
      <c r="H12065" s="3"/>
      <c r="I12065" s="2"/>
      <c r="J12065" s="2"/>
      <c r="K12065" s="2"/>
    </row>
    <row r="12066" spans="1:11">
      <c r="A12066" s="2"/>
      <c r="B12066" s="194"/>
      <c r="C12066" s="193"/>
      <c r="D12066" s="2"/>
      <c r="E12066" s="3"/>
      <c r="F12066" s="3"/>
      <c r="G12066" s="3"/>
      <c r="H12066" s="3"/>
      <c r="I12066" s="2"/>
      <c r="J12066" s="2"/>
      <c r="K12066" s="2"/>
    </row>
    <row r="12067" spans="1:11">
      <c r="A12067" s="2"/>
      <c r="B12067" s="194"/>
      <c r="C12067" s="193"/>
      <c r="D12067" s="2"/>
      <c r="E12067" s="3"/>
      <c r="F12067" s="3"/>
      <c r="G12067" s="3"/>
      <c r="H12067" s="3"/>
      <c r="I12067" s="2"/>
      <c r="J12067" s="2"/>
      <c r="K12067" s="2"/>
    </row>
    <row r="12068" spans="1:11">
      <c r="A12068" s="2"/>
      <c r="B12068" s="194"/>
      <c r="C12068" s="193"/>
      <c r="D12068" s="2"/>
      <c r="E12068" s="3"/>
      <c r="F12068" s="3"/>
      <c r="G12068" s="3"/>
      <c r="H12068" s="3"/>
      <c r="I12068" s="2"/>
      <c r="J12068" s="2"/>
      <c r="K12068" s="2"/>
    </row>
    <row r="12069" spans="1:11">
      <c r="A12069" s="2"/>
      <c r="B12069" s="194"/>
      <c r="C12069" s="193"/>
      <c r="D12069" s="2"/>
      <c r="E12069" s="3"/>
      <c r="F12069" s="3"/>
      <c r="G12069" s="3"/>
      <c r="H12069" s="3"/>
      <c r="I12069" s="2"/>
      <c r="J12069" s="2"/>
      <c r="K12069" s="2"/>
    </row>
    <row r="12070" spans="1:11">
      <c r="A12070" s="2"/>
      <c r="B12070" s="194"/>
      <c r="C12070" s="193"/>
      <c r="D12070" s="2"/>
      <c r="E12070" s="3"/>
      <c r="F12070" s="3"/>
      <c r="G12070" s="3"/>
      <c r="H12070" s="3"/>
      <c r="I12070" s="2"/>
      <c r="J12070" s="2"/>
      <c r="K12070" s="2"/>
    </row>
    <row r="12071" spans="1:11">
      <c r="A12071" s="2"/>
      <c r="B12071" s="194"/>
      <c r="C12071" s="193"/>
      <c r="D12071" s="2"/>
      <c r="E12071" s="3"/>
      <c r="F12071" s="3"/>
      <c r="G12071" s="3"/>
      <c r="H12071" s="3"/>
      <c r="I12071" s="2"/>
      <c r="J12071" s="2"/>
      <c r="K12071" s="2"/>
    </row>
    <row r="12072" spans="1:11">
      <c r="A12072" s="2"/>
      <c r="B12072" s="194"/>
      <c r="C12072" s="193"/>
      <c r="D12072" s="2"/>
      <c r="E12072" s="3"/>
      <c r="F12072" s="3"/>
      <c r="G12072" s="3"/>
      <c r="H12072" s="3"/>
      <c r="I12072" s="2"/>
      <c r="J12072" s="2"/>
      <c r="K12072" s="2"/>
    </row>
    <row r="12073" spans="1:11">
      <c r="A12073" s="2"/>
      <c r="B12073" s="194"/>
      <c r="C12073" s="193"/>
      <c r="D12073" s="2"/>
      <c r="E12073" s="3"/>
      <c r="F12073" s="3"/>
      <c r="G12073" s="3"/>
      <c r="H12073" s="3"/>
      <c r="I12073" s="2"/>
      <c r="J12073" s="2"/>
      <c r="K12073" s="2"/>
    </row>
    <row r="12074" spans="1:11">
      <c r="A12074" s="2"/>
      <c r="B12074" s="194"/>
      <c r="C12074" s="193"/>
      <c r="D12074" s="2"/>
      <c r="E12074" s="3"/>
      <c r="F12074" s="3"/>
      <c r="G12074" s="3"/>
      <c r="H12074" s="3"/>
      <c r="I12074" s="2"/>
      <c r="J12074" s="2"/>
      <c r="K12074" s="2"/>
    </row>
    <row r="12075" spans="1:11">
      <c r="A12075" s="2"/>
      <c r="B12075" s="194"/>
      <c r="C12075" s="193"/>
      <c r="D12075" s="2"/>
      <c r="E12075" s="3"/>
      <c r="F12075" s="3"/>
      <c r="G12075" s="3"/>
      <c r="H12075" s="3"/>
      <c r="I12075" s="2"/>
      <c r="J12075" s="2"/>
      <c r="K12075" s="2"/>
    </row>
    <row r="12076" spans="1:11">
      <c r="A12076" s="2"/>
      <c r="B12076" s="194"/>
      <c r="C12076" s="193"/>
      <c r="D12076" s="2"/>
      <c r="E12076" s="3"/>
      <c r="F12076" s="3"/>
      <c r="G12076" s="3"/>
      <c r="H12076" s="3"/>
      <c r="I12076" s="2"/>
      <c r="J12076" s="2"/>
      <c r="K12076" s="2"/>
    </row>
    <row r="12077" spans="1:11">
      <c r="A12077" s="2"/>
      <c r="B12077" s="194"/>
      <c r="C12077" s="193"/>
      <c r="D12077" s="2"/>
      <c r="E12077" s="3"/>
      <c r="F12077" s="3"/>
      <c r="G12077" s="3"/>
      <c r="H12077" s="3"/>
      <c r="I12077" s="2"/>
      <c r="J12077" s="2"/>
      <c r="K12077" s="2"/>
    </row>
    <row r="12078" spans="1:11">
      <c r="A12078" s="2"/>
      <c r="B12078" s="194"/>
      <c r="C12078" s="193"/>
      <c r="D12078" s="2"/>
      <c r="E12078" s="3"/>
      <c r="F12078" s="3"/>
      <c r="G12078" s="3"/>
      <c r="H12078" s="3"/>
      <c r="I12078" s="2"/>
      <c r="J12078" s="2"/>
      <c r="K12078" s="2"/>
    </row>
    <row r="12079" spans="1:11">
      <c r="A12079" s="2"/>
      <c r="B12079" s="194"/>
      <c r="C12079" s="193"/>
      <c r="D12079" s="2"/>
      <c r="E12079" s="3"/>
      <c r="F12079" s="3"/>
      <c r="G12079" s="3"/>
      <c r="H12079" s="3"/>
      <c r="I12079" s="2"/>
      <c r="J12079" s="2"/>
      <c r="K12079" s="2"/>
    </row>
    <row r="12080" spans="1:11">
      <c r="A12080" s="2"/>
      <c r="B12080" s="194"/>
      <c r="C12080" s="193"/>
      <c r="D12080" s="2"/>
      <c r="E12080" s="3"/>
      <c r="F12080" s="3"/>
      <c r="G12080" s="3"/>
      <c r="H12080" s="3"/>
      <c r="I12080" s="2"/>
      <c r="J12080" s="2"/>
      <c r="K12080" s="2"/>
    </row>
    <row r="12081" spans="1:11">
      <c r="A12081" s="2"/>
      <c r="B12081" s="194"/>
      <c r="C12081" s="193"/>
      <c r="D12081" s="2"/>
      <c r="E12081" s="3"/>
      <c r="F12081" s="3"/>
      <c r="G12081" s="3"/>
      <c r="H12081" s="3"/>
      <c r="I12081" s="2"/>
      <c r="J12081" s="2"/>
      <c r="K12081" s="2"/>
    </row>
    <row r="12082" spans="1:11">
      <c r="A12082" s="2"/>
      <c r="B12082" s="194"/>
      <c r="C12082" s="193"/>
      <c r="D12082" s="2"/>
      <c r="E12082" s="3"/>
      <c r="F12082" s="3"/>
      <c r="G12082" s="3"/>
      <c r="H12082" s="3"/>
      <c r="I12082" s="2"/>
      <c r="J12082" s="2"/>
      <c r="K12082" s="2"/>
    </row>
    <row r="12083" spans="1:11">
      <c r="A12083" s="2"/>
      <c r="B12083" s="194"/>
      <c r="C12083" s="193"/>
      <c r="D12083" s="2"/>
      <c r="E12083" s="3"/>
      <c r="F12083" s="3"/>
      <c r="G12083" s="3"/>
      <c r="H12083" s="3"/>
      <c r="I12083" s="2"/>
      <c r="J12083" s="2"/>
      <c r="K12083" s="2"/>
    </row>
    <row r="12084" spans="1:11">
      <c r="A12084" s="2"/>
      <c r="B12084" s="194"/>
      <c r="C12084" s="193"/>
      <c r="D12084" s="2"/>
      <c r="E12084" s="3"/>
      <c r="F12084" s="3"/>
      <c r="G12084" s="3"/>
      <c r="H12084" s="3"/>
      <c r="I12084" s="2"/>
      <c r="J12084" s="2"/>
      <c r="K12084" s="2"/>
    </row>
    <row r="12085" spans="1:11">
      <c r="A12085" s="2"/>
      <c r="B12085" s="194"/>
      <c r="C12085" s="193"/>
      <c r="D12085" s="2"/>
      <c r="E12085" s="3"/>
      <c r="F12085" s="3"/>
      <c r="G12085" s="3"/>
      <c r="H12085" s="3"/>
      <c r="I12085" s="2"/>
      <c r="J12085" s="2"/>
      <c r="K12085" s="2"/>
    </row>
    <row r="12086" spans="1:11">
      <c r="A12086" s="2"/>
      <c r="B12086" s="194"/>
      <c r="C12086" s="193"/>
      <c r="D12086" s="2"/>
      <c r="E12086" s="3"/>
      <c r="F12086" s="3"/>
      <c r="G12086" s="3"/>
      <c r="H12086" s="3"/>
      <c r="I12086" s="2"/>
      <c r="J12086" s="2"/>
      <c r="K12086" s="2"/>
    </row>
    <row r="12087" spans="1:11">
      <c r="A12087" s="2"/>
      <c r="B12087" s="194"/>
      <c r="C12087" s="193"/>
      <c r="D12087" s="2"/>
      <c r="E12087" s="3"/>
      <c r="F12087" s="3"/>
      <c r="G12087" s="3"/>
      <c r="H12087" s="3"/>
      <c r="I12087" s="2"/>
      <c r="J12087" s="2"/>
      <c r="K12087" s="2"/>
    </row>
    <row r="12088" spans="1:11">
      <c r="A12088" s="2"/>
      <c r="B12088" s="194"/>
      <c r="C12088" s="193"/>
      <c r="D12088" s="2"/>
      <c r="E12088" s="3"/>
      <c r="F12088" s="3"/>
      <c r="G12088" s="3"/>
      <c r="H12088" s="3"/>
      <c r="I12088" s="2"/>
      <c r="J12088" s="2"/>
      <c r="K12088" s="2"/>
    </row>
    <row r="12089" spans="1:11">
      <c r="A12089" s="2"/>
      <c r="B12089" s="194"/>
      <c r="C12089" s="193"/>
      <c r="D12089" s="2"/>
      <c r="E12089" s="3"/>
      <c r="F12089" s="3"/>
      <c r="G12089" s="3"/>
      <c r="H12089" s="3"/>
      <c r="I12089" s="2"/>
      <c r="J12089" s="2"/>
      <c r="K12089" s="2"/>
    </row>
    <row r="12090" spans="1:11">
      <c r="A12090" s="2"/>
      <c r="B12090" s="194"/>
      <c r="C12090" s="193"/>
      <c r="D12090" s="2"/>
      <c r="E12090" s="3"/>
      <c r="F12090" s="3"/>
      <c r="G12090" s="3"/>
      <c r="H12090" s="3"/>
      <c r="I12090" s="2"/>
      <c r="J12090" s="2"/>
      <c r="K12090" s="2"/>
    </row>
    <row r="12091" spans="1:11">
      <c r="A12091" s="2"/>
      <c r="B12091" s="194"/>
      <c r="C12091" s="193"/>
      <c r="D12091" s="2"/>
      <c r="E12091" s="3"/>
      <c r="F12091" s="3"/>
      <c r="G12091" s="3"/>
      <c r="H12091" s="3"/>
      <c r="I12091" s="2"/>
      <c r="J12091" s="2"/>
      <c r="K12091" s="2"/>
    </row>
    <row r="12092" spans="1:11">
      <c r="A12092" s="2"/>
      <c r="B12092" s="194"/>
      <c r="C12092" s="193"/>
      <c r="D12092" s="2"/>
      <c r="E12092" s="3"/>
      <c r="F12092" s="3"/>
      <c r="G12092" s="3"/>
      <c r="H12092" s="3"/>
      <c r="I12092" s="2"/>
      <c r="J12092" s="2"/>
      <c r="K12092" s="2"/>
    </row>
    <row r="12093" spans="1:11">
      <c r="A12093" s="2"/>
      <c r="B12093" s="194"/>
      <c r="C12093" s="193"/>
      <c r="D12093" s="2"/>
      <c r="E12093" s="3"/>
      <c r="F12093" s="3"/>
      <c r="G12093" s="3"/>
      <c r="H12093" s="3"/>
      <c r="I12093" s="2"/>
      <c r="J12093" s="2"/>
      <c r="K12093" s="2"/>
    </row>
    <row r="12094" spans="1:11">
      <c r="A12094" s="2"/>
      <c r="B12094" s="194"/>
      <c r="C12094" s="193"/>
      <c r="D12094" s="2"/>
      <c r="E12094" s="3"/>
      <c r="F12094" s="3"/>
      <c r="G12094" s="3"/>
      <c r="H12094" s="3"/>
      <c r="I12094" s="2"/>
      <c r="J12094" s="2"/>
      <c r="K12094" s="2"/>
    </row>
    <row r="12095" spans="1:11">
      <c r="A12095" s="2"/>
      <c r="B12095" s="194"/>
      <c r="C12095" s="193"/>
      <c r="D12095" s="2"/>
      <c r="E12095" s="3"/>
      <c r="F12095" s="3"/>
      <c r="G12095" s="3"/>
      <c r="H12095" s="3"/>
      <c r="I12095" s="2"/>
      <c r="J12095" s="2"/>
      <c r="K12095" s="2"/>
    </row>
    <row r="12096" spans="1:11">
      <c r="A12096" s="2"/>
      <c r="B12096" s="194"/>
      <c r="C12096" s="193"/>
      <c r="D12096" s="2"/>
      <c r="E12096" s="3"/>
      <c r="F12096" s="3"/>
      <c r="G12096" s="3"/>
      <c r="H12096" s="3"/>
      <c r="I12096" s="2"/>
      <c r="J12096" s="2"/>
      <c r="K12096" s="2"/>
    </row>
    <row r="12097" spans="1:11">
      <c r="A12097" s="2"/>
      <c r="B12097" s="194"/>
      <c r="C12097" s="193"/>
      <c r="D12097" s="2"/>
      <c r="E12097" s="3"/>
      <c r="F12097" s="3"/>
      <c r="G12097" s="3"/>
      <c r="H12097" s="3"/>
      <c r="I12097" s="2"/>
      <c r="J12097" s="2"/>
      <c r="K12097" s="2"/>
    </row>
    <row r="12098" spans="1:11">
      <c r="A12098" s="2"/>
      <c r="B12098" s="194"/>
      <c r="C12098" s="193"/>
      <c r="D12098" s="2"/>
      <c r="E12098" s="3"/>
      <c r="F12098" s="3"/>
      <c r="G12098" s="3"/>
      <c r="H12098" s="3"/>
      <c r="I12098" s="2"/>
      <c r="J12098" s="2"/>
      <c r="K12098" s="2"/>
    </row>
    <row r="12099" spans="1:11">
      <c r="A12099" s="2"/>
      <c r="B12099" s="194"/>
      <c r="C12099" s="193"/>
      <c r="D12099" s="2"/>
      <c r="E12099" s="3"/>
      <c r="F12099" s="3"/>
      <c r="G12099" s="3"/>
      <c r="H12099" s="3"/>
      <c r="I12099" s="2"/>
      <c r="J12099" s="2"/>
      <c r="K12099" s="2"/>
    </row>
    <row r="12100" spans="1:11">
      <c r="A12100" s="2"/>
      <c r="B12100" s="194"/>
      <c r="C12100" s="193"/>
      <c r="D12100" s="2"/>
      <c r="E12100" s="3"/>
      <c r="F12100" s="3"/>
      <c r="G12100" s="3"/>
      <c r="H12100" s="3"/>
      <c r="I12100" s="2"/>
      <c r="J12100" s="2"/>
      <c r="K12100" s="2"/>
    </row>
    <row r="12101" spans="1:11">
      <c r="A12101" s="2"/>
      <c r="B12101" s="194"/>
      <c r="C12101" s="193"/>
      <c r="D12101" s="2"/>
      <c r="E12101" s="3"/>
      <c r="F12101" s="3"/>
      <c r="G12101" s="3"/>
      <c r="H12101" s="3"/>
      <c r="I12101" s="2"/>
      <c r="J12101" s="2"/>
      <c r="K12101" s="2"/>
    </row>
    <row r="12102" spans="1:11">
      <c r="A12102" s="2"/>
      <c r="B12102" s="194"/>
      <c r="C12102" s="193"/>
      <c r="D12102" s="2"/>
      <c r="E12102" s="3"/>
      <c r="F12102" s="3"/>
      <c r="G12102" s="3"/>
      <c r="H12102" s="3"/>
      <c r="I12102" s="2"/>
      <c r="J12102" s="2"/>
      <c r="K12102" s="2"/>
    </row>
    <row r="12103" spans="1:11">
      <c r="A12103" s="2"/>
      <c r="B12103" s="194"/>
      <c r="C12103" s="193"/>
      <c r="D12103" s="2"/>
      <c r="E12103" s="3"/>
      <c r="F12103" s="3"/>
      <c r="G12103" s="3"/>
      <c r="H12103" s="3"/>
      <c r="I12103" s="2"/>
      <c r="J12103" s="2"/>
      <c r="K12103" s="2"/>
    </row>
    <row r="12104" spans="1:11">
      <c r="A12104" s="2"/>
      <c r="B12104" s="194"/>
      <c r="C12104" s="193"/>
      <c r="D12104" s="2"/>
      <c r="E12104" s="3"/>
      <c r="F12104" s="3"/>
      <c r="G12104" s="3"/>
      <c r="H12104" s="3"/>
      <c r="I12104" s="2"/>
      <c r="J12104" s="2"/>
      <c r="K12104" s="2"/>
    </row>
    <row r="12105" spans="1:11">
      <c r="A12105" s="2"/>
      <c r="B12105" s="194"/>
      <c r="C12105" s="193"/>
      <c r="D12105" s="2"/>
      <c r="E12105" s="3"/>
      <c r="F12105" s="3"/>
      <c r="G12105" s="3"/>
      <c r="H12105" s="3"/>
      <c r="I12105" s="2"/>
      <c r="J12105" s="2"/>
      <c r="K12105" s="2"/>
    </row>
    <row r="12106" spans="1:11">
      <c r="A12106" s="2"/>
      <c r="B12106" s="194"/>
      <c r="C12106" s="193"/>
      <c r="D12106" s="2"/>
      <c r="E12106" s="3"/>
      <c r="F12106" s="3"/>
      <c r="G12106" s="3"/>
      <c r="H12106" s="3"/>
      <c r="I12106" s="2"/>
      <c r="J12106" s="2"/>
      <c r="K12106" s="2"/>
    </row>
    <row r="12107" spans="1:11">
      <c r="A12107" s="2"/>
      <c r="B12107" s="194"/>
      <c r="C12107" s="193"/>
      <c r="D12107" s="2"/>
      <c r="E12107" s="3"/>
      <c r="F12107" s="3"/>
      <c r="G12107" s="3"/>
      <c r="H12107" s="3"/>
      <c r="I12107" s="2"/>
      <c r="J12107" s="2"/>
      <c r="K12107" s="2"/>
    </row>
    <row r="12108" spans="1:11">
      <c r="A12108" s="2"/>
      <c r="B12108" s="194"/>
      <c r="C12108" s="193"/>
      <c r="D12108" s="2"/>
      <c r="E12108" s="3"/>
      <c r="F12108" s="3"/>
      <c r="G12108" s="3"/>
      <c r="H12108" s="3"/>
      <c r="I12108" s="2"/>
      <c r="J12108" s="2"/>
      <c r="K12108" s="2"/>
    </row>
    <row r="12109" spans="1:11">
      <c r="A12109" s="2"/>
      <c r="B12109" s="194"/>
      <c r="C12109" s="193"/>
      <c r="D12109" s="2"/>
      <c r="E12109" s="3"/>
      <c r="F12109" s="3"/>
      <c r="G12109" s="3"/>
      <c r="H12109" s="3"/>
      <c r="I12109" s="2"/>
      <c r="J12109" s="2"/>
      <c r="K12109" s="2"/>
    </row>
    <row r="12110" spans="1:11">
      <c r="A12110" s="2"/>
      <c r="B12110" s="194"/>
      <c r="C12110" s="193"/>
      <c r="D12110" s="2"/>
      <c r="E12110" s="3"/>
      <c r="F12110" s="3"/>
      <c r="G12110" s="3"/>
      <c r="H12110" s="3"/>
      <c r="I12110" s="2"/>
      <c r="J12110" s="2"/>
      <c r="K12110" s="2"/>
    </row>
    <row r="12111" spans="1:11">
      <c r="A12111" s="2"/>
      <c r="B12111" s="194"/>
      <c r="C12111" s="193"/>
      <c r="D12111" s="2"/>
      <c r="E12111" s="3"/>
      <c r="F12111" s="3"/>
      <c r="G12111" s="3"/>
      <c r="H12111" s="3"/>
      <c r="I12111" s="2"/>
      <c r="J12111" s="2"/>
      <c r="K12111" s="2"/>
    </row>
    <row r="12112" spans="1:11">
      <c r="A12112" s="2"/>
      <c r="B12112" s="194"/>
      <c r="C12112" s="193"/>
      <c r="D12112" s="2"/>
      <c r="E12112" s="3"/>
      <c r="F12112" s="3"/>
      <c r="G12112" s="3"/>
      <c r="H12112" s="3"/>
      <c r="I12112" s="2"/>
      <c r="J12112" s="2"/>
      <c r="K12112" s="2"/>
    </row>
    <row r="12113" spans="1:11">
      <c r="A12113" s="2"/>
      <c r="B12113" s="194"/>
      <c r="C12113" s="193"/>
      <c r="D12113" s="2"/>
      <c r="E12113" s="3"/>
      <c r="F12113" s="3"/>
      <c r="G12113" s="3"/>
      <c r="H12113" s="3"/>
      <c r="I12113" s="2"/>
      <c r="J12113" s="2"/>
      <c r="K12113" s="2"/>
    </row>
    <row r="12114" spans="1:11">
      <c r="A12114" s="2"/>
      <c r="B12114" s="194"/>
      <c r="C12114" s="193"/>
      <c r="D12114" s="2"/>
      <c r="E12114" s="3"/>
      <c r="F12114" s="3"/>
      <c r="G12114" s="3"/>
      <c r="H12114" s="3"/>
      <c r="I12114" s="2"/>
      <c r="J12114" s="2"/>
      <c r="K12114" s="2"/>
    </row>
    <row r="12115" spans="1:11">
      <c r="A12115" s="2"/>
      <c r="B12115" s="194"/>
      <c r="C12115" s="193"/>
      <c r="D12115" s="2"/>
      <c r="E12115" s="3"/>
      <c r="F12115" s="3"/>
      <c r="G12115" s="3"/>
      <c r="H12115" s="3"/>
      <c r="I12115" s="2"/>
      <c r="J12115" s="2"/>
      <c r="K12115" s="2"/>
    </row>
    <row r="12116" spans="1:11">
      <c r="A12116" s="2"/>
      <c r="B12116" s="194"/>
      <c r="C12116" s="193"/>
      <c r="D12116" s="2"/>
      <c r="E12116" s="3"/>
      <c r="F12116" s="3"/>
      <c r="G12116" s="3"/>
      <c r="H12116" s="3"/>
      <c r="I12116" s="2"/>
      <c r="J12116" s="2"/>
      <c r="K12116" s="2"/>
    </row>
    <row r="12117" spans="1:11">
      <c r="A12117" s="2"/>
      <c r="B12117" s="194"/>
      <c r="C12117" s="193"/>
      <c r="D12117" s="2"/>
      <c r="E12117" s="3"/>
      <c r="F12117" s="3"/>
      <c r="G12117" s="3"/>
      <c r="H12117" s="3"/>
      <c r="I12117" s="2"/>
      <c r="J12117" s="2"/>
      <c r="K12117" s="2"/>
    </row>
    <row r="12118" spans="1:11">
      <c r="A12118" s="2"/>
      <c r="B12118" s="194"/>
      <c r="C12118" s="193"/>
      <c r="D12118" s="2"/>
      <c r="E12118" s="3"/>
      <c r="F12118" s="3"/>
      <c r="G12118" s="3"/>
      <c r="H12118" s="3"/>
      <c r="I12118" s="2"/>
      <c r="J12118" s="2"/>
      <c r="K12118" s="2"/>
    </row>
    <row r="12119" spans="1:11">
      <c r="A12119" s="2"/>
      <c r="B12119" s="194"/>
      <c r="C12119" s="193"/>
      <c r="D12119" s="2"/>
      <c r="E12119" s="3"/>
      <c r="F12119" s="3"/>
      <c r="G12119" s="3"/>
      <c r="H12119" s="3"/>
      <c r="I12119" s="2"/>
      <c r="J12119" s="2"/>
      <c r="K12119" s="2"/>
    </row>
    <row r="12120" spans="1:11">
      <c r="A12120" s="2"/>
      <c r="B12120" s="194"/>
      <c r="C12120" s="193"/>
      <c r="D12120" s="2"/>
      <c r="E12120" s="3"/>
      <c r="F12120" s="3"/>
      <c r="G12120" s="3"/>
      <c r="H12120" s="3"/>
      <c r="I12120" s="2"/>
      <c r="J12120" s="2"/>
      <c r="K12120" s="2"/>
    </row>
    <row r="12121" spans="1:11">
      <c r="A12121" s="2"/>
      <c r="B12121" s="194"/>
      <c r="C12121" s="193"/>
      <c r="D12121" s="2"/>
      <c r="E12121" s="3"/>
      <c r="F12121" s="3"/>
      <c r="G12121" s="3"/>
      <c r="H12121" s="3"/>
      <c r="I12121" s="2"/>
      <c r="J12121" s="2"/>
      <c r="K12121" s="2"/>
    </row>
    <row r="12122" spans="1:11">
      <c r="A12122" s="2"/>
      <c r="B12122" s="194"/>
      <c r="C12122" s="193"/>
      <c r="D12122" s="2"/>
      <c r="E12122" s="3"/>
      <c r="F12122" s="3"/>
      <c r="G12122" s="3"/>
      <c r="H12122" s="3"/>
      <c r="I12122" s="2"/>
      <c r="J12122" s="2"/>
      <c r="K12122" s="2"/>
    </row>
    <row r="12123" spans="1:11">
      <c r="A12123" s="2"/>
      <c r="B12123" s="194"/>
      <c r="C12123" s="193"/>
      <c r="D12123" s="2"/>
      <c r="E12123" s="3"/>
      <c r="F12123" s="3"/>
      <c r="G12123" s="3"/>
      <c r="H12123" s="3"/>
      <c r="I12123" s="2"/>
      <c r="J12123" s="2"/>
      <c r="K12123" s="2"/>
    </row>
    <row r="12124" spans="1:11">
      <c r="A12124" s="2"/>
      <c r="B12124" s="194"/>
      <c r="C12124" s="193"/>
      <c r="D12124" s="2"/>
      <c r="E12124" s="3"/>
      <c r="F12124" s="3"/>
      <c r="G12124" s="3"/>
      <c r="H12124" s="3"/>
      <c r="I12124" s="2"/>
      <c r="J12124" s="2"/>
      <c r="K12124" s="2"/>
    </row>
    <row r="12125" spans="1:11">
      <c r="A12125" s="2"/>
      <c r="B12125" s="194"/>
      <c r="C12125" s="193"/>
      <c r="D12125" s="2"/>
      <c r="E12125" s="3"/>
      <c r="F12125" s="3"/>
      <c r="G12125" s="3"/>
      <c r="H12125" s="3"/>
      <c r="I12125" s="2"/>
      <c r="J12125" s="2"/>
      <c r="K12125" s="2"/>
    </row>
    <row r="12126" spans="1:11">
      <c r="A12126" s="2"/>
      <c r="B12126" s="194"/>
      <c r="C12126" s="193"/>
      <c r="D12126" s="2"/>
      <c r="E12126" s="3"/>
      <c r="F12126" s="3"/>
      <c r="G12126" s="3"/>
      <c r="H12126" s="3"/>
      <c r="I12126" s="2"/>
      <c r="J12126" s="2"/>
      <c r="K12126" s="2"/>
    </row>
    <row r="12127" spans="1:11">
      <c r="A12127" s="2"/>
      <c r="B12127" s="194"/>
      <c r="C12127" s="193"/>
      <c r="D12127" s="2"/>
      <c r="E12127" s="3"/>
      <c r="F12127" s="3"/>
      <c r="G12127" s="3"/>
      <c r="H12127" s="3"/>
      <c r="I12127" s="2"/>
      <c r="J12127" s="2"/>
      <c r="K12127" s="2"/>
    </row>
    <row r="12128" spans="1:11">
      <c r="A12128" s="2"/>
      <c r="B12128" s="194"/>
      <c r="C12128" s="193"/>
      <c r="D12128" s="2"/>
      <c r="E12128" s="3"/>
      <c r="F12128" s="3"/>
      <c r="G12128" s="3"/>
      <c r="H12128" s="3"/>
      <c r="I12128" s="2"/>
      <c r="J12128" s="2"/>
      <c r="K12128" s="2"/>
    </row>
    <row r="12129" spans="1:11">
      <c r="A12129" s="2"/>
      <c r="B12129" s="194"/>
      <c r="C12129" s="193"/>
      <c r="D12129" s="2"/>
      <c r="E12129" s="3"/>
      <c r="F12129" s="3"/>
      <c r="G12129" s="3"/>
      <c r="H12129" s="3"/>
      <c r="I12129" s="2"/>
      <c r="J12129" s="2"/>
      <c r="K12129" s="2"/>
    </row>
    <row r="12130" spans="1:11">
      <c r="A12130" s="2"/>
      <c r="B12130" s="194"/>
      <c r="C12130" s="193"/>
      <c r="D12130" s="2"/>
      <c r="E12130" s="3"/>
      <c r="F12130" s="3"/>
      <c r="G12130" s="3"/>
      <c r="H12130" s="3"/>
      <c r="I12130" s="2"/>
      <c r="J12130" s="2"/>
      <c r="K12130" s="2"/>
    </row>
    <row r="12131" spans="1:11">
      <c r="A12131" s="2"/>
      <c r="B12131" s="194"/>
      <c r="C12131" s="193"/>
      <c r="D12131" s="2"/>
      <c r="E12131" s="3"/>
      <c r="F12131" s="3"/>
      <c r="G12131" s="3"/>
      <c r="H12131" s="3"/>
      <c r="I12131" s="2"/>
      <c r="J12131" s="2"/>
      <c r="K12131" s="2"/>
    </row>
    <row r="12132" spans="1:11">
      <c r="A12132" s="2"/>
      <c r="B12132" s="194"/>
      <c r="C12132" s="193"/>
      <c r="D12132" s="2"/>
      <c r="E12132" s="3"/>
      <c r="F12132" s="3"/>
      <c r="G12132" s="3"/>
      <c r="H12132" s="3"/>
      <c r="I12132" s="2"/>
      <c r="J12132" s="2"/>
      <c r="K12132" s="2"/>
    </row>
    <row r="12133" spans="1:11">
      <c r="A12133" s="2"/>
      <c r="B12133" s="194"/>
      <c r="C12133" s="193"/>
      <c r="D12133" s="2"/>
      <c r="E12133" s="3"/>
      <c r="F12133" s="3"/>
      <c r="G12133" s="3"/>
      <c r="H12133" s="3"/>
      <c r="I12133" s="2"/>
      <c r="J12133" s="2"/>
      <c r="K12133" s="2"/>
    </row>
    <row r="12134" spans="1:11">
      <c r="A12134" s="2"/>
      <c r="B12134" s="194"/>
      <c r="C12134" s="193"/>
      <c r="D12134" s="2"/>
      <c r="E12134" s="3"/>
      <c r="F12134" s="3"/>
      <c r="G12134" s="3"/>
      <c r="H12134" s="3"/>
      <c r="I12134" s="2"/>
      <c r="J12134" s="2"/>
      <c r="K12134" s="2"/>
    </row>
    <row r="12135" spans="1:11">
      <c r="A12135" s="2"/>
      <c r="B12135" s="194"/>
      <c r="C12135" s="193"/>
      <c r="D12135" s="2"/>
      <c r="E12135" s="3"/>
      <c r="F12135" s="3"/>
      <c r="G12135" s="3"/>
      <c r="H12135" s="3"/>
      <c r="I12135" s="2"/>
      <c r="J12135" s="2"/>
      <c r="K12135" s="2"/>
    </row>
    <row r="12136" spans="1:11">
      <c r="A12136" s="2"/>
      <c r="B12136" s="194"/>
      <c r="C12136" s="193"/>
      <c r="D12136" s="2"/>
      <c r="E12136" s="3"/>
      <c r="F12136" s="3"/>
      <c r="G12136" s="3"/>
      <c r="H12136" s="3"/>
      <c r="I12136" s="2"/>
      <c r="J12136" s="2"/>
      <c r="K12136" s="2"/>
    </row>
    <row r="12137" spans="1:11">
      <c r="A12137" s="2"/>
      <c r="B12137" s="194"/>
      <c r="C12137" s="193"/>
      <c r="D12137" s="2"/>
      <c r="E12137" s="3"/>
      <c r="F12137" s="3"/>
      <c r="G12137" s="3"/>
      <c r="H12137" s="3"/>
      <c r="I12137" s="2"/>
      <c r="J12137" s="2"/>
      <c r="K12137" s="2"/>
    </row>
    <row r="12138" spans="1:11">
      <c r="A12138" s="2"/>
      <c r="B12138" s="194"/>
      <c r="C12138" s="193"/>
      <c r="D12138" s="2"/>
      <c r="E12138" s="3"/>
      <c r="F12138" s="3"/>
      <c r="G12138" s="3"/>
      <c r="H12138" s="3"/>
      <c r="I12138" s="2"/>
      <c r="J12138" s="2"/>
      <c r="K12138" s="2"/>
    </row>
    <row r="12139" spans="1:11">
      <c r="A12139" s="2"/>
      <c r="B12139" s="194"/>
      <c r="C12139" s="193"/>
      <c r="D12139" s="2"/>
      <c r="E12139" s="3"/>
      <c r="F12139" s="3"/>
      <c r="G12139" s="3"/>
      <c r="H12139" s="3"/>
      <c r="I12139" s="2"/>
      <c r="J12139" s="2"/>
      <c r="K12139" s="2"/>
    </row>
    <row r="12140" spans="1:11">
      <c r="A12140" s="2"/>
      <c r="B12140" s="194"/>
      <c r="C12140" s="193"/>
      <c r="D12140" s="2"/>
      <c r="E12140" s="3"/>
      <c r="F12140" s="3"/>
      <c r="G12140" s="3"/>
      <c r="H12140" s="3"/>
      <c r="I12140" s="2"/>
      <c r="J12140" s="2"/>
      <c r="K12140" s="2"/>
    </row>
    <row r="12141" spans="1:11">
      <c r="A12141" s="2"/>
      <c r="B12141" s="194"/>
      <c r="C12141" s="193"/>
      <c r="D12141" s="2"/>
      <c r="E12141" s="3"/>
      <c r="F12141" s="3"/>
      <c r="G12141" s="3"/>
      <c r="H12141" s="3"/>
      <c r="I12141" s="2"/>
      <c r="J12141" s="2"/>
      <c r="K12141" s="2"/>
    </row>
    <row r="12142" spans="1:11">
      <c r="A12142" s="2"/>
      <c r="B12142" s="194"/>
      <c r="C12142" s="193"/>
      <c r="D12142" s="2"/>
      <c r="E12142" s="3"/>
      <c r="F12142" s="3"/>
      <c r="G12142" s="3"/>
      <c r="H12142" s="3"/>
      <c r="I12142" s="2"/>
      <c r="J12142" s="2"/>
      <c r="K12142" s="2"/>
    </row>
    <row r="12143" spans="1:11">
      <c r="A12143" s="2"/>
      <c r="B12143" s="194"/>
      <c r="C12143" s="193"/>
      <c r="D12143" s="2"/>
      <c r="E12143" s="3"/>
      <c r="F12143" s="3"/>
      <c r="G12143" s="3"/>
      <c r="H12143" s="3"/>
      <c r="I12143" s="2"/>
      <c r="J12143" s="2"/>
      <c r="K12143" s="2"/>
    </row>
    <row r="12144" spans="1:11">
      <c r="A12144" s="2"/>
      <c r="B12144" s="194"/>
      <c r="C12144" s="193"/>
      <c r="D12144" s="2"/>
      <c r="E12144" s="3"/>
      <c r="F12144" s="3"/>
      <c r="G12144" s="3"/>
      <c r="H12144" s="3"/>
      <c r="I12144" s="2"/>
      <c r="J12144" s="2"/>
      <c r="K12144" s="2"/>
    </row>
    <row r="12145" spans="1:11">
      <c r="A12145" s="2"/>
      <c r="B12145" s="194"/>
      <c r="C12145" s="193"/>
      <c r="D12145" s="2"/>
      <c r="E12145" s="3"/>
      <c r="F12145" s="3"/>
      <c r="G12145" s="3"/>
      <c r="H12145" s="3"/>
      <c r="I12145" s="2"/>
      <c r="J12145" s="2"/>
      <c r="K12145" s="2"/>
    </row>
    <row r="12146" spans="1:11">
      <c r="A12146" s="2"/>
      <c r="B12146" s="194"/>
      <c r="C12146" s="193"/>
      <c r="D12146" s="2"/>
      <c r="E12146" s="3"/>
      <c r="F12146" s="3"/>
      <c r="G12146" s="3"/>
      <c r="H12146" s="3"/>
      <c r="I12146" s="2"/>
      <c r="J12146" s="2"/>
      <c r="K12146" s="2"/>
    </row>
    <row r="12147" spans="1:11">
      <c r="A12147" s="2"/>
      <c r="B12147" s="194"/>
      <c r="C12147" s="193"/>
      <c r="D12147" s="2"/>
      <c r="E12147" s="3"/>
      <c r="F12147" s="3"/>
      <c r="G12147" s="3"/>
      <c r="H12147" s="3"/>
      <c r="I12147" s="2"/>
      <c r="J12147" s="2"/>
      <c r="K12147" s="2"/>
    </row>
    <row r="12148" spans="1:11">
      <c r="A12148" s="2"/>
      <c r="B12148" s="194"/>
      <c r="C12148" s="193"/>
      <c r="D12148" s="2"/>
      <c r="E12148" s="3"/>
      <c r="F12148" s="3"/>
      <c r="G12148" s="3"/>
      <c r="H12148" s="3"/>
      <c r="I12148" s="2"/>
      <c r="J12148" s="2"/>
      <c r="K12148" s="2"/>
    </row>
    <row r="12149" spans="1:11">
      <c r="A12149" s="2"/>
      <c r="B12149" s="194"/>
      <c r="C12149" s="193"/>
      <c r="D12149" s="2"/>
      <c r="E12149" s="3"/>
      <c r="F12149" s="3"/>
      <c r="G12149" s="3"/>
      <c r="H12149" s="3"/>
      <c r="I12149" s="2"/>
      <c r="J12149" s="2"/>
      <c r="K12149" s="2"/>
    </row>
    <row r="12150" spans="1:11">
      <c r="A12150" s="2"/>
      <c r="B12150" s="194"/>
      <c r="C12150" s="193"/>
      <c r="D12150" s="2"/>
      <c r="E12150" s="3"/>
      <c r="F12150" s="3"/>
      <c r="G12150" s="3"/>
      <c r="H12150" s="3"/>
      <c r="I12150" s="2"/>
      <c r="J12150" s="2"/>
      <c r="K12150" s="2"/>
    </row>
    <row r="12151" spans="1:11">
      <c r="A12151" s="2"/>
      <c r="B12151" s="194"/>
      <c r="C12151" s="193"/>
      <c r="D12151" s="2"/>
      <c r="E12151" s="3"/>
      <c r="F12151" s="3"/>
      <c r="G12151" s="3"/>
      <c r="H12151" s="3"/>
      <c r="I12151" s="2"/>
      <c r="J12151" s="2"/>
      <c r="K12151" s="2"/>
    </row>
    <row r="12152" spans="1:11">
      <c r="A12152" s="2"/>
      <c r="B12152" s="194"/>
      <c r="C12152" s="193"/>
      <c r="D12152" s="2"/>
      <c r="E12152" s="3"/>
      <c r="F12152" s="3"/>
      <c r="G12152" s="3"/>
      <c r="H12152" s="3"/>
      <c r="I12152" s="2"/>
      <c r="J12152" s="2"/>
      <c r="K12152" s="2"/>
    </row>
    <row r="12153" spans="1:11">
      <c r="A12153" s="2"/>
      <c r="B12153" s="194"/>
      <c r="C12153" s="193"/>
      <c r="D12153" s="2"/>
      <c r="E12153" s="3"/>
      <c r="F12153" s="3"/>
      <c r="G12153" s="3"/>
      <c r="H12153" s="3"/>
      <c r="I12153" s="2"/>
      <c r="J12153" s="2"/>
      <c r="K12153" s="2"/>
    </row>
    <row r="12154" spans="1:11">
      <c r="A12154" s="2"/>
      <c r="B12154" s="194"/>
      <c r="C12154" s="193"/>
      <c r="D12154" s="2"/>
      <c r="E12154" s="3"/>
      <c r="F12154" s="3"/>
      <c r="G12154" s="3"/>
      <c r="H12154" s="3"/>
      <c r="I12154" s="2"/>
      <c r="J12154" s="2"/>
      <c r="K12154" s="2"/>
    </row>
    <row r="12155" spans="1:11">
      <c r="A12155" s="2"/>
      <c r="B12155" s="194"/>
      <c r="C12155" s="193"/>
      <c r="D12155" s="2"/>
      <c r="E12155" s="3"/>
      <c r="F12155" s="3"/>
      <c r="G12155" s="3"/>
      <c r="H12155" s="3"/>
      <c r="I12155" s="2"/>
      <c r="J12155" s="2"/>
      <c r="K12155" s="2"/>
    </row>
    <row r="12156" spans="1:11">
      <c r="A12156" s="2"/>
      <c r="B12156" s="194"/>
      <c r="C12156" s="193"/>
      <c r="D12156" s="2"/>
      <c r="E12156" s="3"/>
      <c r="F12156" s="3"/>
      <c r="G12156" s="3"/>
      <c r="H12156" s="3"/>
      <c r="I12156" s="2"/>
      <c r="J12156" s="2"/>
      <c r="K12156" s="2"/>
    </row>
    <row r="12157" spans="1:11">
      <c r="A12157" s="2"/>
      <c r="B12157" s="194"/>
      <c r="C12157" s="193"/>
      <c r="D12157" s="2"/>
      <c r="E12157" s="3"/>
      <c r="F12157" s="3"/>
      <c r="G12157" s="3"/>
      <c r="H12157" s="3"/>
      <c r="I12157" s="2"/>
      <c r="J12157" s="2"/>
      <c r="K12157" s="2"/>
    </row>
    <row r="12158" spans="1:11">
      <c r="A12158" s="2"/>
      <c r="B12158" s="194"/>
      <c r="C12158" s="193"/>
      <c r="D12158" s="2"/>
      <c r="E12158" s="3"/>
      <c r="F12158" s="3"/>
      <c r="G12158" s="3"/>
      <c r="H12158" s="3"/>
      <c r="I12158" s="2"/>
      <c r="J12158" s="2"/>
      <c r="K12158" s="2"/>
    </row>
    <row r="12159" spans="1:11">
      <c r="A12159" s="2"/>
      <c r="B12159" s="194"/>
      <c r="C12159" s="193"/>
      <c r="D12159" s="2"/>
      <c r="E12159" s="3"/>
      <c r="F12159" s="3"/>
      <c r="G12159" s="3"/>
      <c r="H12159" s="3"/>
      <c r="I12159" s="2"/>
      <c r="J12159" s="2"/>
      <c r="K12159" s="2"/>
    </row>
    <row r="12160" spans="1:11">
      <c r="A12160" s="2"/>
      <c r="B12160" s="194"/>
      <c r="C12160" s="193"/>
      <c r="D12160" s="2"/>
      <c r="E12160" s="3"/>
      <c r="F12160" s="3"/>
      <c r="G12160" s="3"/>
      <c r="H12160" s="3"/>
      <c r="I12160" s="2"/>
      <c r="J12160" s="2"/>
      <c r="K12160" s="2"/>
    </row>
    <row r="12161" spans="1:11">
      <c r="A12161" s="2"/>
      <c r="B12161" s="194"/>
      <c r="C12161" s="193"/>
      <c r="D12161" s="2"/>
      <c r="E12161" s="3"/>
      <c r="F12161" s="3"/>
      <c r="G12161" s="3"/>
      <c r="H12161" s="3"/>
      <c r="I12161" s="2"/>
      <c r="J12161" s="2"/>
      <c r="K12161" s="2"/>
    </row>
    <row r="12162" spans="1:11">
      <c r="A12162" s="2"/>
      <c r="B12162" s="194"/>
      <c r="C12162" s="193"/>
      <c r="D12162" s="2"/>
      <c r="E12162" s="3"/>
      <c r="F12162" s="3"/>
      <c r="G12162" s="3"/>
      <c r="H12162" s="3"/>
      <c r="I12162" s="2"/>
      <c r="J12162" s="2"/>
      <c r="K12162" s="2"/>
    </row>
    <row r="12163" spans="1:11">
      <c r="A12163" s="2"/>
      <c r="B12163" s="194"/>
      <c r="C12163" s="193"/>
      <c r="D12163" s="2"/>
      <c r="E12163" s="3"/>
      <c r="F12163" s="3"/>
      <c r="G12163" s="3"/>
      <c r="H12163" s="3"/>
      <c r="I12163" s="2"/>
      <c r="J12163" s="2"/>
      <c r="K12163" s="2"/>
    </row>
    <row r="12164" spans="1:11">
      <c r="A12164" s="2"/>
      <c r="B12164" s="194"/>
      <c r="C12164" s="193"/>
      <c r="D12164" s="2"/>
      <c r="E12164" s="3"/>
      <c r="F12164" s="3"/>
      <c r="G12164" s="3"/>
      <c r="H12164" s="3"/>
      <c r="I12164" s="2"/>
      <c r="J12164" s="2"/>
      <c r="K12164" s="2"/>
    </row>
    <row r="12165" spans="1:11">
      <c r="A12165" s="2"/>
      <c r="B12165" s="194"/>
      <c r="C12165" s="193"/>
      <c r="D12165" s="2"/>
      <c r="E12165" s="3"/>
      <c r="F12165" s="3"/>
      <c r="G12165" s="3"/>
      <c r="H12165" s="3"/>
      <c r="I12165" s="2"/>
      <c r="J12165" s="2"/>
      <c r="K12165" s="2"/>
    </row>
    <row r="12166" spans="1:11">
      <c r="A12166" s="2"/>
      <c r="B12166" s="194"/>
      <c r="C12166" s="193"/>
      <c r="D12166" s="2"/>
      <c r="E12166" s="3"/>
      <c r="F12166" s="3"/>
      <c r="G12166" s="3"/>
      <c r="H12166" s="3"/>
      <c r="I12166" s="2"/>
      <c r="J12166" s="2"/>
      <c r="K12166" s="2"/>
    </row>
    <row r="12167" spans="1:11">
      <c r="A12167" s="2"/>
      <c r="B12167" s="194"/>
      <c r="C12167" s="193"/>
      <c r="D12167" s="2"/>
      <c r="E12167" s="3"/>
      <c r="F12167" s="3"/>
      <c r="G12167" s="3"/>
      <c r="H12167" s="3"/>
      <c r="I12167" s="2"/>
      <c r="J12167" s="2"/>
      <c r="K12167" s="2"/>
    </row>
    <row r="12168" spans="1:11">
      <c r="A12168" s="2"/>
      <c r="B12168" s="194"/>
      <c r="C12168" s="193"/>
      <c r="D12168" s="2"/>
      <c r="E12168" s="3"/>
      <c r="F12168" s="3"/>
      <c r="G12168" s="3"/>
      <c r="H12168" s="3"/>
      <c r="I12168" s="2"/>
      <c r="J12168" s="2"/>
      <c r="K12168" s="2"/>
    </row>
    <row r="12169" spans="1:11">
      <c r="A12169" s="2"/>
      <c r="B12169" s="194"/>
      <c r="C12169" s="193"/>
      <c r="D12169" s="2"/>
      <c r="E12169" s="3"/>
      <c r="F12169" s="3"/>
      <c r="G12169" s="3"/>
      <c r="H12169" s="3"/>
      <c r="I12169" s="2"/>
      <c r="J12169" s="2"/>
      <c r="K12169" s="2"/>
    </row>
    <row r="12170" spans="1:11">
      <c r="A12170" s="2"/>
      <c r="B12170" s="194"/>
      <c r="C12170" s="193"/>
      <c r="D12170" s="2"/>
      <c r="E12170" s="3"/>
      <c r="F12170" s="3"/>
      <c r="G12170" s="3"/>
      <c r="H12170" s="3"/>
      <c r="I12170" s="2"/>
      <c r="J12170" s="2"/>
      <c r="K12170" s="2"/>
    </row>
    <row r="12171" spans="1:11">
      <c r="A12171" s="2"/>
      <c r="B12171" s="194"/>
      <c r="C12171" s="193"/>
      <c r="D12171" s="2"/>
      <c r="E12171" s="3"/>
      <c r="F12171" s="3"/>
      <c r="G12171" s="3"/>
      <c r="H12171" s="3"/>
      <c r="I12171" s="2"/>
      <c r="J12171" s="2"/>
      <c r="K12171" s="2"/>
    </row>
    <row r="12172" spans="1:11">
      <c r="A12172" s="2"/>
      <c r="B12172" s="194"/>
      <c r="C12172" s="193"/>
      <c r="D12172" s="2"/>
      <c r="E12172" s="3"/>
      <c r="F12172" s="3"/>
      <c r="G12172" s="3"/>
      <c r="H12172" s="3"/>
      <c r="I12172" s="2"/>
      <c r="J12172" s="2"/>
      <c r="K12172" s="2"/>
    </row>
    <row r="12173" spans="1:11">
      <c r="A12173" s="2"/>
      <c r="B12173" s="194"/>
      <c r="C12173" s="193"/>
      <c r="D12173" s="2"/>
      <c r="E12173" s="3"/>
      <c r="F12173" s="3"/>
      <c r="G12173" s="3"/>
      <c r="H12173" s="3"/>
      <c r="I12173" s="2"/>
      <c r="J12173" s="2"/>
      <c r="K12173" s="2"/>
    </row>
    <row r="12174" spans="1:11">
      <c r="A12174" s="2"/>
      <c r="B12174" s="194"/>
      <c r="C12174" s="193"/>
      <c r="D12174" s="2"/>
      <c r="E12174" s="3"/>
      <c r="F12174" s="3"/>
      <c r="G12174" s="3"/>
      <c r="H12174" s="3"/>
      <c r="I12174" s="2"/>
      <c r="J12174" s="2"/>
      <c r="K12174" s="2"/>
    </row>
    <row r="12175" spans="1:11">
      <c r="A12175" s="2"/>
      <c r="B12175" s="194"/>
      <c r="C12175" s="193"/>
      <c r="D12175" s="2"/>
      <c r="E12175" s="3"/>
      <c r="F12175" s="3"/>
      <c r="G12175" s="3"/>
      <c r="H12175" s="3"/>
      <c r="I12175" s="2"/>
      <c r="J12175" s="2"/>
      <c r="K12175" s="2"/>
    </row>
    <row r="12176" spans="1:11">
      <c r="A12176" s="2"/>
      <c r="B12176" s="194"/>
      <c r="C12176" s="193"/>
      <c r="D12176" s="2"/>
      <c r="E12176" s="3"/>
      <c r="F12176" s="3"/>
      <c r="G12176" s="3"/>
      <c r="H12176" s="3"/>
      <c r="I12176" s="2"/>
      <c r="J12176" s="2"/>
      <c r="K12176" s="2"/>
    </row>
    <row r="12177" spans="1:11">
      <c r="A12177" s="2"/>
      <c r="B12177" s="194"/>
      <c r="C12177" s="193"/>
      <c r="D12177" s="2"/>
      <c r="E12177" s="3"/>
      <c r="F12177" s="3"/>
      <c r="G12177" s="3"/>
      <c r="H12177" s="3"/>
      <c r="I12177" s="2"/>
      <c r="J12177" s="2"/>
      <c r="K12177" s="2"/>
    </row>
    <row r="12178" spans="1:11">
      <c r="A12178" s="2"/>
      <c r="B12178" s="194"/>
      <c r="C12178" s="193"/>
      <c r="D12178" s="2"/>
      <c r="E12178" s="3"/>
      <c r="F12178" s="3"/>
      <c r="G12178" s="3"/>
      <c r="H12178" s="3"/>
      <c r="I12178" s="2"/>
      <c r="J12178" s="2"/>
      <c r="K12178" s="2"/>
    </row>
    <row r="12179" spans="1:11">
      <c r="A12179" s="2"/>
      <c r="B12179" s="194"/>
      <c r="C12179" s="193"/>
      <c r="D12179" s="2"/>
      <c r="E12179" s="3"/>
      <c r="F12179" s="3"/>
      <c r="G12179" s="3"/>
      <c r="H12179" s="3"/>
      <c r="I12179" s="2"/>
      <c r="J12179" s="2"/>
      <c r="K12179" s="2"/>
    </row>
    <row r="12180" spans="1:11">
      <c r="A12180" s="2"/>
      <c r="B12180" s="194"/>
      <c r="C12180" s="193"/>
      <c r="D12180" s="2"/>
      <c r="E12180" s="3"/>
      <c r="F12180" s="3"/>
      <c r="G12180" s="3"/>
      <c r="H12180" s="3"/>
      <c r="I12180" s="2"/>
      <c r="J12180" s="2"/>
      <c r="K12180" s="2"/>
    </row>
    <row r="12181" spans="1:11">
      <c r="A12181" s="2"/>
      <c r="B12181" s="194"/>
      <c r="C12181" s="193"/>
      <c r="D12181" s="2"/>
      <c r="E12181" s="3"/>
      <c r="F12181" s="3"/>
      <c r="G12181" s="3"/>
      <c r="H12181" s="3"/>
      <c r="I12181" s="2"/>
      <c r="J12181" s="2"/>
      <c r="K12181" s="2"/>
    </row>
    <row r="12182" spans="1:11">
      <c r="A12182" s="2"/>
      <c r="B12182" s="194"/>
      <c r="C12182" s="193"/>
      <c r="D12182" s="2"/>
      <c r="E12182" s="3"/>
      <c r="F12182" s="3"/>
      <c r="G12182" s="3"/>
      <c r="H12182" s="3"/>
      <c r="I12182" s="2"/>
      <c r="J12182" s="2"/>
      <c r="K12182" s="2"/>
    </row>
    <row r="12183" spans="1:11">
      <c r="A12183" s="2"/>
      <c r="B12183" s="194"/>
      <c r="C12183" s="193"/>
      <c r="D12183" s="2"/>
      <c r="E12183" s="3"/>
      <c r="F12183" s="3"/>
      <c r="G12183" s="3"/>
      <c r="H12183" s="3"/>
      <c r="I12183" s="2"/>
      <c r="J12183" s="2"/>
      <c r="K12183" s="2"/>
    </row>
    <row r="12184" spans="1:11">
      <c r="A12184" s="2"/>
      <c r="B12184" s="194"/>
      <c r="C12184" s="193"/>
      <c r="D12184" s="2"/>
      <c r="E12184" s="3"/>
      <c r="F12184" s="3"/>
      <c r="G12184" s="3"/>
      <c r="H12184" s="3"/>
      <c r="I12184" s="2"/>
      <c r="J12184" s="2"/>
      <c r="K12184" s="2"/>
    </row>
    <row r="12185" spans="1:11">
      <c r="A12185" s="2"/>
      <c r="B12185" s="194"/>
      <c r="C12185" s="193"/>
      <c r="D12185" s="2"/>
      <c r="E12185" s="3"/>
      <c r="F12185" s="3"/>
      <c r="G12185" s="3"/>
      <c r="H12185" s="3"/>
      <c r="I12185" s="2"/>
      <c r="J12185" s="2"/>
      <c r="K12185" s="2"/>
    </row>
    <row r="12186" spans="1:11">
      <c r="A12186" s="2"/>
      <c r="B12186" s="194"/>
      <c r="C12186" s="193"/>
      <c r="D12186" s="2"/>
      <c r="E12186" s="3"/>
      <c r="F12186" s="3"/>
      <c r="G12186" s="3"/>
      <c r="H12186" s="3"/>
      <c r="I12186" s="2"/>
      <c r="J12186" s="2"/>
      <c r="K12186" s="2"/>
    </row>
    <row r="12187" spans="1:11">
      <c r="A12187" s="2"/>
      <c r="B12187" s="194"/>
      <c r="C12187" s="193"/>
      <c r="D12187" s="2"/>
      <c r="E12187" s="3"/>
      <c r="F12187" s="3"/>
      <c r="G12187" s="3"/>
      <c r="H12187" s="3"/>
      <c r="I12187" s="2"/>
      <c r="J12187" s="2"/>
      <c r="K12187" s="2"/>
    </row>
    <row r="12188" spans="1:11">
      <c r="A12188" s="2"/>
      <c r="B12188" s="194"/>
      <c r="C12188" s="193"/>
      <c r="D12188" s="2"/>
      <c r="E12188" s="3"/>
      <c r="F12188" s="3"/>
      <c r="G12188" s="3"/>
      <c r="H12188" s="3"/>
      <c r="I12188" s="2"/>
      <c r="J12188" s="2"/>
      <c r="K12188" s="2"/>
    </row>
    <row r="12189" spans="1:11">
      <c r="A12189" s="2"/>
      <c r="B12189" s="194"/>
      <c r="C12189" s="193"/>
      <c r="D12189" s="2"/>
      <c r="E12189" s="3"/>
      <c r="F12189" s="3"/>
      <c r="G12189" s="3"/>
      <c r="H12189" s="3"/>
      <c r="I12189" s="2"/>
      <c r="J12189" s="2"/>
      <c r="K12189" s="2"/>
    </row>
    <row r="12190" spans="1:11">
      <c r="A12190" s="2"/>
      <c r="B12190" s="194"/>
      <c r="C12190" s="193"/>
      <c r="D12190" s="2"/>
      <c r="E12190" s="3"/>
      <c r="F12190" s="3"/>
      <c r="G12190" s="3"/>
      <c r="H12190" s="3"/>
      <c r="I12190" s="2"/>
      <c r="J12190" s="2"/>
      <c r="K12190" s="2"/>
    </row>
    <row r="12191" spans="1:11">
      <c r="A12191" s="2"/>
      <c r="B12191" s="194"/>
      <c r="C12191" s="193"/>
      <c r="D12191" s="2"/>
      <c r="E12191" s="3"/>
      <c r="F12191" s="3"/>
      <c r="G12191" s="3"/>
      <c r="H12191" s="3"/>
      <c r="I12191" s="2"/>
      <c r="J12191" s="2"/>
      <c r="K12191" s="2"/>
    </row>
    <row r="12192" spans="1:11">
      <c r="A12192" s="2"/>
      <c r="B12192" s="194"/>
      <c r="C12192" s="193"/>
      <c r="D12192" s="2"/>
      <c r="E12192" s="3"/>
      <c r="F12192" s="3"/>
      <c r="G12192" s="3"/>
      <c r="H12192" s="3"/>
      <c r="I12192" s="2"/>
      <c r="J12192" s="2"/>
      <c r="K12192" s="2"/>
    </row>
    <row r="12193" spans="1:11">
      <c r="A12193" s="2"/>
      <c r="B12193" s="194"/>
      <c r="C12193" s="193"/>
      <c r="D12193" s="2"/>
      <c r="E12193" s="3"/>
      <c r="F12193" s="3"/>
      <c r="G12193" s="3"/>
      <c r="H12193" s="3"/>
      <c r="I12193" s="2"/>
      <c r="J12193" s="2"/>
      <c r="K12193" s="2"/>
    </row>
    <row r="12194" spans="1:11">
      <c r="A12194" s="2"/>
      <c r="B12194" s="194"/>
      <c r="C12194" s="193"/>
      <c r="D12194" s="2"/>
      <c r="E12194" s="3"/>
      <c r="F12194" s="3"/>
      <c r="G12194" s="3"/>
      <c r="H12194" s="3"/>
      <c r="I12194" s="2"/>
      <c r="J12194" s="2"/>
      <c r="K12194" s="2"/>
    </row>
    <row r="12195" spans="1:11">
      <c r="A12195" s="2"/>
      <c r="B12195" s="194"/>
      <c r="C12195" s="193"/>
      <c r="D12195" s="2"/>
      <c r="E12195" s="3"/>
      <c r="F12195" s="3"/>
      <c r="G12195" s="3"/>
      <c r="H12195" s="3"/>
      <c r="I12195" s="2"/>
      <c r="J12195" s="2"/>
      <c r="K12195" s="2"/>
    </row>
    <row r="12196" spans="1:11">
      <c r="A12196" s="2"/>
      <c r="B12196" s="194"/>
      <c r="C12196" s="193"/>
      <c r="D12196" s="2"/>
      <c r="E12196" s="3"/>
      <c r="F12196" s="3"/>
      <c r="G12196" s="3"/>
      <c r="H12196" s="3"/>
      <c r="I12196" s="2"/>
      <c r="J12196" s="2"/>
      <c r="K12196" s="2"/>
    </row>
    <row r="12197" spans="1:11">
      <c r="A12197" s="2"/>
      <c r="B12197" s="194"/>
      <c r="C12197" s="193"/>
      <c r="D12197" s="2"/>
      <c r="E12197" s="3"/>
      <c r="F12197" s="3"/>
      <c r="G12197" s="3"/>
      <c r="H12197" s="3"/>
      <c r="I12197" s="2"/>
      <c r="J12197" s="2"/>
      <c r="K12197" s="2"/>
    </row>
    <row r="12198" spans="1:11">
      <c r="A12198" s="2"/>
      <c r="B12198" s="194"/>
      <c r="C12198" s="193"/>
      <c r="D12198" s="2"/>
      <c r="E12198" s="3"/>
      <c r="F12198" s="3"/>
      <c r="G12198" s="3"/>
      <c r="H12198" s="3"/>
      <c r="I12198" s="2"/>
      <c r="J12198" s="2"/>
      <c r="K12198" s="2"/>
    </row>
    <row r="12199" spans="1:11">
      <c r="A12199" s="2"/>
      <c r="B12199" s="194"/>
      <c r="C12199" s="193"/>
      <c r="D12199" s="2"/>
      <c r="E12199" s="3"/>
      <c r="F12199" s="3"/>
      <c r="G12199" s="3"/>
      <c r="H12199" s="3"/>
      <c r="I12199" s="2"/>
      <c r="J12199" s="2"/>
      <c r="K12199" s="2"/>
    </row>
    <row r="12200" spans="1:11">
      <c r="A12200" s="2"/>
      <c r="B12200" s="194"/>
      <c r="C12200" s="193"/>
      <c r="D12200" s="2"/>
      <c r="E12200" s="3"/>
      <c r="F12200" s="3"/>
      <c r="G12200" s="3"/>
      <c r="H12200" s="3"/>
      <c r="I12200" s="2"/>
      <c r="J12200" s="2"/>
      <c r="K12200" s="2"/>
    </row>
    <row r="12201" spans="1:11">
      <c r="A12201" s="2"/>
      <c r="B12201" s="194"/>
      <c r="C12201" s="193"/>
      <c r="D12201" s="2"/>
      <c r="E12201" s="3"/>
      <c r="F12201" s="3"/>
      <c r="G12201" s="3"/>
      <c r="H12201" s="3"/>
      <c r="I12201" s="2"/>
      <c r="J12201" s="2"/>
      <c r="K12201" s="2"/>
    </row>
    <row r="12202" spans="1:11">
      <c r="A12202" s="2"/>
      <c r="B12202" s="194"/>
      <c r="C12202" s="193"/>
      <c r="D12202" s="2"/>
      <c r="E12202" s="3"/>
      <c r="F12202" s="3"/>
      <c r="G12202" s="3"/>
      <c r="H12202" s="3"/>
      <c r="I12202" s="2"/>
      <c r="J12202" s="2"/>
      <c r="K12202" s="2"/>
    </row>
    <row r="12203" spans="1:11">
      <c r="A12203" s="2"/>
      <c r="B12203" s="194"/>
      <c r="C12203" s="193"/>
      <c r="D12203" s="2"/>
      <c r="E12203" s="3"/>
      <c r="F12203" s="3"/>
      <c r="G12203" s="3"/>
      <c r="H12203" s="3"/>
      <c r="I12203" s="2"/>
      <c r="J12203" s="2"/>
      <c r="K12203" s="2"/>
    </row>
    <row r="12204" spans="1:11">
      <c r="A12204" s="2"/>
      <c r="B12204" s="194"/>
      <c r="C12204" s="193"/>
      <c r="D12204" s="2"/>
      <c r="E12204" s="3"/>
      <c r="F12204" s="3"/>
      <c r="G12204" s="3"/>
      <c r="H12204" s="3"/>
      <c r="I12204" s="2"/>
      <c r="J12204" s="2"/>
      <c r="K12204" s="2"/>
    </row>
    <row r="12205" spans="1:11">
      <c r="A12205" s="2"/>
      <c r="B12205" s="194"/>
      <c r="C12205" s="193"/>
      <c r="D12205" s="2"/>
      <c r="E12205" s="3"/>
      <c r="F12205" s="3"/>
      <c r="G12205" s="3"/>
      <c r="H12205" s="3"/>
      <c r="I12205" s="2"/>
      <c r="J12205" s="2"/>
      <c r="K12205" s="2"/>
    </row>
    <row r="12206" spans="1:11">
      <c r="A12206" s="2"/>
      <c r="B12206" s="194"/>
      <c r="C12206" s="193"/>
      <c r="D12206" s="2"/>
      <c r="E12206" s="3"/>
      <c r="F12206" s="3"/>
      <c r="G12206" s="3"/>
      <c r="H12206" s="3"/>
      <c r="I12206" s="2"/>
      <c r="J12206" s="2"/>
      <c r="K12206" s="2"/>
    </row>
    <row r="12207" spans="1:11">
      <c r="A12207" s="2"/>
      <c r="B12207" s="194"/>
      <c r="C12207" s="193"/>
      <c r="D12207" s="2"/>
      <c r="E12207" s="3"/>
      <c r="F12207" s="3"/>
      <c r="G12207" s="3"/>
      <c r="H12207" s="3"/>
      <c r="I12207" s="2"/>
      <c r="J12207" s="2"/>
      <c r="K12207" s="2"/>
    </row>
    <row r="12208" spans="1:11">
      <c r="A12208" s="2"/>
      <c r="B12208" s="194"/>
      <c r="C12208" s="193"/>
      <c r="D12208" s="2"/>
      <c r="E12208" s="3"/>
      <c r="F12208" s="3"/>
      <c r="G12208" s="3"/>
      <c r="H12208" s="3"/>
      <c r="I12208" s="2"/>
      <c r="J12208" s="2"/>
      <c r="K12208" s="2"/>
    </row>
    <row r="12209" spans="1:11">
      <c r="A12209" s="2"/>
      <c r="B12209" s="194"/>
      <c r="C12209" s="193"/>
      <c r="D12209" s="2"/>
      <c r="E12209" s="3"/>
      <c r="F12209" s="3"/>
      <c r="G12209" s="3"/>
      <c r="H12209" s="3"/>
      <c r="I12209" s="2"/>
      <c r="J12209" s="2"/>
      <c r="K12209" s="2"/>
    </row>
    <row r="12210" spans="1:11">
      <c r="A12210" s="2"/>
      <c r="B12210" s="194"/>
      <c r="C12210" s="193"/>
      <c r="D12210" s="2"/>
      <c r="E12210" s="3"/>
      <c r="F12210" s="3"/>
      <c r="G12210" s="3"/>
      <c r="H12210" s="3"/>
      <c r="I12210" s="2"/>
      <c r="J12210" s="2"/>
      <c r="K12210" s="2"/>
    </row>
    <row r="12211" spans="1:11">
      <c r="A12211" s="2"/>
      <c r="B12211" s="194"/>
      <c r="C12211" s="193"/>
      <c r="D12211" s="2"/>
      <c r="E12211" s="3"/>
      <c r="F12211" s="3"/>
      <c r="G12211" s="3"/>
      <c r="H12211" s="3"/>
      <c r="I12211" s="2"/>
      <c r="J12211" s="2"/>
      <c r="K12211" s="2"/>
    </row>
    <row r="12212" spans="1:11">
      <c r="A12212" s="2"/>
      <c r="B12212" s="194"/>
      <c r="C12212" s="193"/>
      <c r="D12212" s="2"/>
      <c r="E12212" s="3"/>
      <c r="F12212" s="3"/>
      <c r="G12212" s="3"/>
      <c r="H12212" s="3"/>
      <c r="I12212" s="2"/>
      <c r="J12212" s="2"/>
      <c r="K12212" s="2"/>
    </row>
    <row r="12213" spans="1:11">
      <c r="A12213" s="2"/>
      <c r="B12213" s="194"/>
      <c r="C12213" s="193"/>
      <c r="D12213" s="2"/>
      <c r="E12213" s="3"/>
      <c r="F12213" s="3"/>
      <c r="G12213" s="3"/>
      <c r="H12213" s="3"/>
      <c r="I12213" s="2"/>
      <c r="J12213" s="2"/>
      <c r="K12213" s="2"/>
    </row>
    <row r="12214" spans="1:11">
      <c r="A12214" s="2"/>
      <c r="B12214" s="194"/>
      <c r="C12214" s="193"/>
      <c r="D12214" s="2"/>
      <c r="E12214" s="3"/>
      <c r="F12214" s="3"/>
      <c r="G12214" s="3"/>
      <c r="H12214" s="3"/>
      <c r="I12214" s="2"/>
      <c r="J12214" s="2"/>
      <c r="K12214" s="2"/>
    </row>
    <row r="12215" spans="1:11">
      <c r="A12215" s="2"/>
      <c r="B12215" s="194"/>
      <c r="C12215" s="193"/>
      <c r="D12215" s="2"/>
      <c r="E12215" s="3"/>
      <c r="F12215" s="3"/>
      <c r="G12215" s="3"/>
      <c r="H12215" s="3"/>
      <c r="I12215" s="2"/>
      <c r="J12215" s="2"/>
      <c r="K12215" s="2"/>
    </row>
    <row r="12216" spans="1:11">
      <c r="A12216" s="2"/>
      <c r="B12216" s="194"/>
      <c r="C12216" s="193"/>
      <c r="D12216" s="2"/>
      <c r="E12216" s="3"/>
      <c r="F12216" s="3"/>
      <c r="G12216" s="3"/>
      <c r="H12216" s="3"/>
      <c r="I12216" s="2"/>
      <c r="J12216" s="2"/>
      <c r="K12216" s="2"/>
    </row>
    <row r="12217" spans="1:11">
      <c r="A12217" s="2"/>
      <c r="B12217" s="194"/>
      <c r="C12217" s="193"/>
      <c r="D12217" s="2"/>
      <c r="E12217" s="3"/>
      <c r="F12217" s="3"/>
      <c r="G12217" s="3"/>
      <c r="H12217" s="3"/>
      <c r="I12217" s="2"/>
      <c r="J12217" s="2"/>
      <c r="K12217" s="2"/>
    </row>
    <row r="12218" spans="1:11">
      <c r="A12218" s="2"/>
      <c r="B12218" s="194"/>
      <c r="C12218" s="193"/>
      <c r="D12218" s="2"/>
      <c r="E12218" s="3"/>
      <c r="F12218" s="3"/>
      <c r="G12218" s="3"/>
      <c r="H12218" s="3"/>
      <c r="I12218" s="2"/>
      <c r="J12218" s="2"/>
      <c r="K12218" s="2"/>
    </row>
    <row r="12219" spans="1:11">
      <c r="A12219" s="2"/>
      <c r="B12219" s="194"/>
      <c r="C12219" s="193"/>
      <c r="D12219" s="2"/>
      <c r="E12219" s="3"/>
      <c r="F12219" s="3"/>
      <c r="G12219" s="3"/>
      <c r="H12219" s="3"/>
      <c r="I12219" s="2"/>
      <c r="J12219" s="2"/>
      <c r="K12219" s="2"/>
    </row>
    <row r="12220" spans="1:11">
      <c r="A12220" s="2"/>
      <c r="B12220" s="194"/>
      <c r="C12220" s="193"/>
      <c r="D12220" s="2"/>
      <c r="E12220" s="3"/>
      <c r="F12220" s="3"/>
      <c r="G12220" s="3"/>
      <c r="H12220" s="3"/>
      <c r="I12220" s="2"/>
      <c r="J12220" s="2"/>
      <c r="K12220" s="2"/>
    </row>
    <row r="12221" spans="1:11">
      <c r="A12221" s="2"/>
      <c r="B12221" s="194"/>
      <c r="C12221" s="193"/>
      <c r="D12221" s="2"/>
      <c r="E12221" s="3"/>
      <c r="F12221" s="3"/>
      <c r="G12221" s="3"/>
      <c r="H12221" s="3"/>
      <c r="I12221" s="2"/>
      <c r="J12221" s="2"/>
      <c r="K12221" s="2"/>
    </row>
    <row r="12222" spans="1:11">
      <c r="A12222" s="2"/>
      <c r="B12222" s="194"/>
      <c r="C12222" s="193"/>
      <c r="D12222" s="2"/>
      <c r="E12222" s="3"/>
      <c r="F12222" s="3"/>
      <c r="G12222" s="3"/>
      <c r="H12222" s="3"/>
      <c r="I12222" s="2"/>
      <c r="J12222" s="2"/>
      <c r="K12222" s="2"/>
    </row>
    <row r="12223" spans="1:11">
      <c r="A12223" s="2"/>
      <c r="B12223" s="194"/>
      <c r="C12223" s="193"/>
      <c r="D12223" s="2"/>
      <c r="E12223" s="3"/>
      <c r="F12223" s="3"/>
      <c r="G12223" s="3"/>
      <c r="H12223" s="3"/>
      <c r="I12223" s="2"/>
      <c r="J12223" s="2"/>
      <c r="K12223" s="2"/>
    </row>
    <row r="12224" spans="1:11">
      <c r="A12224" s="2"/>
      <c r="B12224" s="194"/>
      <c r="C12224" s="193"/>
      <c r="D12224" s="2"/>
      <c r="E12224" s="3"/>
      <c r="F12224" s="3"/>
      <c r="G12224" s="3"/>
      <c r="H12224" s="3"/>
      <c r="I12224" s="2"/>
      <c r="J12224" s="2"/>
      <c r="K12224" s="2"/>
    </row>
    <row r="12225" spans="1:11">
      <c r="A12225" s="2"/>
      <c r="B12225" s="194"/>
      <c r="C12225" s="193"/>
      <c r="D12225" s="2"/>
      <c r="E12225" s="3"/>
      <c r="F12225" s="3"/>
      <c r="G12225" s="3"/>
      <c r="H12225" s="3"/>
      <c r="I12225" s="2"/>
      <c r="J12225" s="2"/>
      <c r="K12225" s="2"/>
    </row>
    <row r="12226" spans="1:11">
      <c r="A12226" s="2"/>
      <c r="B12226" s="194"/>
      <c r="C12226" s="193"/>
      <c r="D12226" s="2"/>
      <c r="E12226" s="3"/>
      <c r="F12226" s="3"/>
      <c r="G12226" s="3"/>
      <c r="H12226" s="3"/>
      <c r="I12226" s="2"/>
      <c r="J12226" s="2"/>
      <c r="K12226" s="2"/>
    </row>
    <row r="12227" spans="1:11">
      <c r="A12227" s="2"/>
      <c r="B12227" s="194"/>
      <c r="C12227" s="193"/>
      <c r="D12227" s="2"/>
      <c r="E12227" s="3"/>
      <c r="F12227" s="3"/>
      <c r="G12227" s="3"/>
      <c r="H12227" s="3"/>
      <c r="I12227" s="2"/>
      <c r="J12227" s="2"/>
      <c r="K12227" s="2"/>
    </row>
    <row r="12228" spans="1:11">
      <c r="A12228" s="2"/>
      <c r="B12228" s="194"/>
      <c r="C12228" s="193"/>
      <c r="D12228" s="2"/>
      <c r="E12228" s="3"/>
      <c r="F12228" s="3"/>
      <c r="G12228" s="3"/>
      <c r="H12228" s="3"/>
      <c r="I12228" s="2"/>
      <c r="J12228" s="2"/>
      <c r="K12228" s="2"/>
    </row>
    <row r="12229" spans="1:11">
      <c r="A12229" s="2"/>
      <c r="B12229" s="194"/>
      <c r="C12229" s="193"/>
      <c r="D12229" s="2"/>
      <c r="E12229" s="3"/>
      <c r="F12229" s="3"/>
      <c r="G12229" s="3"/>
      <c r="H12229" s="3"/>
      <c r="I12229" s="2"/>
      <c r="J12229" s="2"/>
      <c r="K12229" s="2"/>
    </row>
    <row r="12230" spans="1:11">
      <c r="A12230" s="2"/>
      <c r="B12230" s="194"/>
      <c r="C12230" s="193"/>
      <c r="D12230" s="2"/>
      <c r="E12230" s="3"/>
      <c r="F12230" s="3"/>
      <c r="G12230" s="3"/>
      <c r="H12230" s="3"/>
      <c r="I12230" s="2"/>
      <c r="J12230" s="2"/>
      <c r="K12230" s="2"/>
    </row>
    <row r="12231" spans="1:11">
      <c r="A12231" s="2"/>
      <c r="B12231" s="194"/>
      <c r="C12231" s="193"/>
      <c r="D12231" s="2"/>
      <c r="E12231" s="3"/>
      <c r="F12231" s="3"/>
      <c r="G12231" s="3"/>
      <c r="H12231" s="3"/>
      <c r="I12231" s="2"/>
      <c r="J12231" s="2"/>
      <c r="K12231" s="2"/>
    </row>
    <row r="12232" spans="1:11">
      <c r="A12232" s="2"/>
      <c r="B12232" s="194"/>
      <c r="C12232" s="193"/>
      <c r="D12232" s="2"/>
      <c r="E12232" s="3"/>
      <c r="F12232" s="3"/>
      <c r="G12232" s="3"/>
      <c r="H12232" s="3"/>
      <c r="I12232" s="2"/>
      <c r="J12232" s="2"/>
      <c r="K12232" s="2"/>
    </row>
    <row r="12233" spans="1:11">
      <c r="A12233" s="2"/>
      <c r="B12233" s="194"/>
      <c r="C12233" s="193"/>
      <c r="D12233" s="2"/>
      <c r="E12233" s="3"/>
      <c r="F12233" s="3"/>
      <c r="G12233" s="3"/>
      <c r="H12233" s="3"/>
      <c r="I12233" s="2"/>
      <c r="J12233" s="2"/>
      <c r="K12233" s="2"/>
    </row>
    <row r="12234" spans="1:11">
      <c r="A12234" s="2"/>
      <c r="B12234" s="194"/>
      <c r="C12234" s="193"/>
      <c r="D12234" s="2"/>
      <c r="E12234" s="3"/>
      <c r="F12234" s="3"/>
      <c r="G12234" s="3"/>
      <c r="H12234" s="3"/>
      <c r="I12234" s="2"/>
      <c r="J12234" s="2"/>
      <c r="K12234" s="2"/>
    </row>
    <row r="12235" spans="1:11">
      <c r="A12235" s="2"/>
      <c r="B12235" s="194"/>
      <c r="C12235" s="193"/>
      <c r="D12235" s="2"/>
      <c r="E12235" s="3"/>
      <c r="F12235" s="3"/>
      <c r="G12235" s="3"/>
      <c r="H12235" s="3"/>
      <c r="I12235" s="2"/>
      <c r="J12235" s="2"/>
      <c r="K12235" s="2"/>
    </row>
    <row r="12236" spans="1:11">
      <c r="A12236" s="2"/>
      <c r="B12236" s="194"/>
      <c r="C12236" s="193"/>
      <c r="D12236" s="2"/>
      <c r="E12236" s="3"/>
      <c r="F12236" s="3"/>
      <c r="G12236" s="3"/>
      <c r="H12236" s="3"/>
      <c r="I12236" s="2"/>
      <c r="J12236" s="2"/>
      <c r="K12236" s="2"/>
    </row>
    <row r="12237" spans="1:11">
      <c r="A12237" s="2"/>
      <c r="B12237" s="194"/>
      <c r="C12237" s="193"/>
      <c r="D12237" s="2"/>
      <c r="E12237" s="3"/>
      <c r="F12237" s="3"/>
      <c r="G12237" s="3"/>
      <c r="H12237" s="3"/>
      <c r="I12237" s="2"/>
      <c r="J12237" s="2"/>
      <c r="K12237" s="2"/>
    </row>
    <row r="12238" spans="1:11">
      <c r="A12238" s="2"/>
      <c r="B12238" s="194"/>
      <c r="C12238" s="193"/>
      <c r="D12238" s="2"/>
      <c r="E12238" s="3"/>
      <c r="F12238" s="3"/>
      <c r="G12238" s="3"/>
      <c r="H12238" s="3"/>
      <c r="I12238" s="2"/>
      <c r="J12238" s="2"/>
      <c r="K12238" s="2"/>
    </row>
    <row r="12239" spans="1:11">
      <c r="A12239" s="2"/>
      <c r="B12239" s="194"/>
      <c r="C12239" s="193"/>
      <c r="D12239" s="2"/>
      <c r="E12239" s="3"/>
      <c r="F12239" s="3"/>
      <c r="G12239" s="3"/>
      <c r="H12239" s="3"/>
      <c r="I12239" s="2"/>
      <c r="J12239" s="2"/>
      <c r="K12239" s="2"/>
    </row>
    <row r="12240" spans="1:11">
      <c r="A12240" s="2"/>
      <c r="B12240" s="194"/>
      <c r="C12240" s="193"/>
      <c r="D12240" s="2"/>
      <c r="E12240" s="3"/>
      <c r="F12240" s="3"/>
      <c r="G12240" s="3"/>
      <c r="H12240" s="3"/>
      <c r="I12240" s="2"/>
      <c r="J12240" s="2"/>
      <c r="K12240" s="2"/>
    </row>
    <row r="12241" spans="1:11">
      <c r="A12241" s="2"/>
      <c r="B12241" s="194"/>
      <c r="C12241" s="193"/>
      <c r="D12241" s="2"/>
      <c r="E12241" s="3"/>
      <c r="F12241" s="3"/>
      <c r="G12241" s="3"/>
      <c r="H12241" s="3"/>
      <c r="I12241" s="2"/>
      <c r="J12241" s="2"/>
      <c r="K12241" s="2"/>
    </row>
    <row r="12242" spans="1:11">
      <c r="A12242" s="2"/>
      <c r="B12242" s="194"/>
      <c r="C12242" s="193"/>
      <c r="D12242" s="2"/>
      <c r="E12242" s="3"/>
      <c r="F12242" s="3"/>
      <c r="G12242" s="3"/>
      <c r="H12242" s="3"/>
      <c r="I12242" s="2"/>
      <c r="J12242" s="2"/>
      <c r="K12242" s="2"/>
    </row>
    <row r="12243" spans="1:11">
      <c r="A12243" s="2"/>
      <c r="B12243" s="194"/>
      <c r="C12243" s="193"/>
      <c r="D12243" s="2"/>
      <c r="E12243" s="3"/>
      <c r="F12243" s="3"/>
      <c r="G12243" s="3"/>
      <c r="H12243" s="3"/>
      <c r="I12243" s="2"/>
      <c r="J12243" s="2"/>
      <c r="K12243" s="2"/>
    </row>
    <row r="12244" spans="1:11">
      <c r="A12244" s="2"/>
      <c r="B12244" s="194"/>
      <c r="C12244" s="193"/>
      <c r="D12244" s="2"/>
      <c r="E12244" s="3"/>
      <c r="F12244" s="3"/>
      <c r="G12244" s="3"/>
      <c r="H12244" s="3"/>
      <c r="I12244" s="2"/>
      <c r="J12244" s="2"/>
      <c r="K12244" s="2"/>
    </row>
    <row r="12245" spans="1:11">
      <c r="A12245" s="2"/>
      <c r="B12245" s="194"/>
      <c r="C12245" s="193"/>
      <c r="D12245" s="2"/>
      <c r="E12245" s="3"/>
      <c r="F12245" s="3"/>
      <c r="G12245" s="3"/>
      <c r="H12245" s="3"/>
      <c r="I12245" s="2"/>
      <c r="J12245" s="2"/>
      <c r="K12245" s="2"/>
    </row>
    <row r="12246" spans="1:11">
      <c r="A12246" s="2"/>
      <c r="B12246" s="194"/>
      <c r="C12246" s="193"/>
      <c r="D12246" s="2"/>
      <c r="E12246" s="3"/>
      <c r="F12246" s="3"/>
      <c r="G12246" s="3"/>
      <c r="H12246" s="3"/>
      <c r="I12246" s="2"/>
      <c r="J12246" s="2"/>
      <c r="K12246" s="2"/>
    </row>
    <row r="12247" spans="1:11">
      <c r="A12247" s="2"/>
      <c r="B12247" s="194"/>
      <c r="C12247" s="193"/>
      <c r="D12247" s="2"/>
      <c r="E12247" s="3"/>
      <c r="F12247" s="3"/>
      <c r="G12247" s="3"/>
      <c r="H12247" s="3"/>
      <c r="I12247" s="2"/>
      <c r="J12247" s="2"/>
      <c r="K12247" s="2"/>
    </row>
    <row r="12248" spans="1:11">
      <c r="A12248" s="2"/>
      <c r="B12248" s="194"/>
      <c r="C12248" s="193"/>
      <c r="D12248" s="2"/>
      <c r="E12248" s="3"/>
      <c r="F12248" s="3"/>
      <c r="G12248" s="3"/>
      <c r="H12248" s="3"/>
      <c r="I12248" s="2"/>
      <c r="J12248" s="2"/>
      <c r="K12248" s="2"/>
    </row>
    <row r="12249" spans="1:11">
      <c r="A12249" s="2"/>
      <c r="B12249" s="194"/>
      <c r="C12249" s="193"/>
      <c r="D12249" s="2"/>
      <c r="E12249" s="3"/>
      <c r="F12249" s="3"/>
      <c r="G12249" s="3"/>
      <c r="H12249" s="3"/>
      <c r="I12249" s="2"/>
      <c r="J12249" s="2"/>
      <c r="K12249" s="2"/>
    </row>
    <row r="12250" spans="1:11">
      <c r="A12250" s="2"/>
      <c r="B12250" s="194"/>
      <c r="C12250" s="193"/>
      <c r="D12250" s="2"/>
      <c r="E12250" s="3"/>
      <c r="F12250" s="3"/>
      <c r="G12250" s="3"/>
      <c r="H12250" s="3"/>
      <c r="I12250" s="2"/>
      <c r="J12250" s="2"/>
      <c r="K12250" s="2"/>
    </row>
    <row r="12251" spans="1:11">
      <c r="A12251" s="2"/>
      <c r="B12251" s="194"/>
      <c r="C12251" s="193"/>
      <c r="D12251" s="2"/>
      <c r="E12251" s="3"/>
      <c r="F12251" s="3"/>
      <c r="G12251" s="3"/>
      <c r="H12251" s="3"/>
      <c r="I12251" s="2"/>
      <c r="J12251" s="2"/>
      <c r="K12251" s="2"/>
    </row>
    <row r="12252" spans="1:11">
      <c r="A12252" s="2"/>
      <c r="B12252" s="194"/>
      <c r="C12252" s="193"/>
      <c r="D12252" s="2"/>
      <c r="E12252" s="3"/>
      <c r="F12252" s="3"/>
      <c r="G12252" s="3"/>
      <c r="H12252" s="3"/>
      <c r="I12252" s="2"/>
      <c r="J12252" s="2"/>
      <c r="K12252" s="2"/>
    </row>
    <row r="12253" spans="1:11">
      <c r="A12253" s="2"/>
      <c r="B12253" s="194"/>
      <c r="C12253" s="193"/>
      <c r="D12253" s="2"/>
      <c r="E12253" s="3"/>
      <c r="F12253" s="3"/>
      <c r="G12253" s="3"/>
      <c r="H12253" s="3"/>
      <c r="I12253" s="2"/>
      <c r="J12253" s="2"/>
      <c r="K12253" s="2"/>
    </row>
    <row r="12254" spans="1:11">
      <c r="A12254" s="2"/>
      <c r="B12254" s="194"/>
      <c r="C12254" s="193"/>
      <c r="D12254" s="2"/>
      <c r="E12254" s="3"/>
      <c r="F12254" s="3"/>
      <c r="G12254" s="3"/>
      <c r="H12254" s="3"/>
      <c r="I12254" s="2"/>
      <c r="J12254" s="2"/>
      <c r="K12254" s="2"/>
    </row>
    <row r="12255" spans="1:11">
      <c r="A12255" s="2"/>
      <c r="B12255" s="194"/>
      <c r="C12255" s="193"/>
      <c r="D12255" s="2"/>
      <c r="E12255" s="3"/>
      <c r="F12255" s="3"/>
      <c r="G12255" s="3"/>
      <c r="H12255" s="3"/>
      <c r="I12255" s="2"/>
      <c r="J12255" s="2"/>
      <c r="K12255" s="2"/>
    </row>
    <row r="12256" spans="1:11">
      <c r="A12256" s="2"/>
      <c r="B12256" s="194"/>
      <c r="C12256" s="193"/>
      <c r="D12256" s="2"/>
      <c r="E12256" s="3"/>
      <c r="F12256" s="3"/>
      <c r="G12256" s="3"/>
      <c r="H12256" s="3"/>
      <c r="I12256" s="2"/>
      <c r="J12256" s="2"/>
      <c r="K12256" s="2"/>
    </row>
    <row r="12257" spans="1:11">
      <c r="A12257" s="2"/>
      <c r="B12257" s="194"/>
      <c r="C12257" s="193"/>
      <c r="D12257" s="2"/>
      <c r="E12257" s="3"/>
      <c r="F12257" s="3"/>
      <c r="G12257" s="3"/>
      <c r="H12257" s="3"/>
      <c r="I12257" s="2"/>
      <c r="J12257" s="2"/>
      <c r="K12257" s="2"/>
    </row>
    <row r="12258" spans="1:11">
      <c r="A12258" s="2"/>
      <c r="B12258" s="194"/>
      <c r="C12258" s="193"/>
      <c r="D12258" s="2"/>
      <c r="E12258" s="3"/>
      <c r="F12258" s="3"/>
      <c r="G12258" s="3"/>
      <c r="H12258" s="3"/>
      <c r="I12258" s="2"/>
      <c r="J12258" s="2"/>
      <c r="K12258" s="2"/>
    </row>
    <row r="12259" spans="1:11">
      <c r="A12259" s="2"/>
      <c r="B12259" s="194"/>
      <c r="C12259" s="193"/>
      <c r="D12259" s="2"/>
      <c r="E12259" s="3"/>
      <c r="F12259" s="3"/>
      <c r="G12259" s="3"/>
      <c r="H12259" s="3"/>
      <c r="I12259" s="2"/>
      <c r="J12259" s="2"/>
      <c r="K12259" s="2"/>
    </row>
    <row r="12260" spans="1:11">
      <c r="A12260" s="2"/>
      <c r="B12260" s="194"/>
      <c r="C12260" s="193"/>
      <c r="D12260" s="2"/>
      <c r="E12260" s="3"/>
      <c r="F12260" s="3"/>
      <c r="G12260" s="3"/>
      <c r="H12260" s="3"/>
      <c r="I12260" s="2"/>
      <c r="J12260" s="2"/>
      <c r="K12260" s="2"/>
    </row>
    <row r="12261" spans="1:11">
      <c r="A12261" s="2"/>
      <c r="B12261" s="194"/>
      <c r="C12261" s="193"/>
      <c r="D12261" s="2"/>
      <c r="E12261" s="3"/>
      <c r="F12261" s="3"/>
      <c r="G12261" s="3"/>
      <c r="H12261" s="3"/>
      <c r="I12261" s="2"/>
      <c r="J12261" s="2"/>
      <c r="K12261" s="2"/>
    </row>
    <row r="12262" spans="1:11">
      <c r="A12262" s="2"/>
      <c r="B12262" s="194"/>
      <c r="C12262" s="193"/>
      <c r="D12262" s="2"/>
      <c r="E12262" s="3"/>
      <c r="F12262" s="3"/>
      <c r="G12262" s="3"/>
      <c r="H12262" s="3"/>
      <c r="I12262" s="2"/>
      <c r="J12262" s="2"/>
      <c r="K12262" s="2"/>
    </row>
    <row r="12263" spans="1:11">
      <c r="A12263" s="2"/>
      <c r="B12263" s="194"/>
      <c r="C12263" s="193"/>
      <c r="D12263" s="2"/>
      <c r="E12263" s="3"/>
      <c r="F12263" s="3"/>
      <c r="G12263" s="3"/>
      <c r="H12263" s="3"/>
      <c r="I12263" s="2"/>
      <c r="J12263" s="2"/>
      <c r="K12263" s="2"/>
    </row>
    <row r="12264" spans="1:11">
      <c r="A12264" s="2"/>
      <c r="B12264" s="194"/>
      <c r="C12264" s="193"/>
      <c r="D12264" s="2"/>
      <c r="E12264" s="3"/>
      <c r="F12264" s="3"/>
      <c r="G12264" s="3"/>
      <c r="H12264" s="3"/>
      <c r="I12264" s="2"/>
      <c r="J12264" s="2"/>
      <c r="K12264" s="2"/>
    </row>
    <row r="12265" spans="1:11">
      <c r="A12265" s="2"/>
      <c r="B12265" s="194"/>
      <c r="C12265" s="193"/>
      <c r="D12265" s="2"/>
      <c r="E12265" s="3"/>
      <c r="F12265" s="3"/>
      <c r="G12265" s="3"/>
      <c r="H12265" s="3"/>
      <c r="I12265" s="2"/>
      <c r="J12265" s="2"/>
      <c r="K12265" s="2"/>
    </row>
    <row r="12266" spans="1:11">
      <c r="A12266" s="2"/>
      <c r="B12266" s="194"/>
      <c r="C12266" s="193"/>
      <c r="D12266" s="2"/>
      <c r="E12266" s="3"/>
      <c r="F12266" s="3"/>
      <c r="G12266" s="3"/>
      <c r="H12266" s="3"/>
      <c r="I12266" s="2"/>
      <c r="J12266" s="2"/>
      <c r="K12266" s="2"/>
    </row>
    <row r="12267" spans="1:11">
      <c r="A12267" s="2"/>
      <c r="B12267" s="194"/>
      <c r="C12267" s="193"/>
      <c r="D12267" s="2"/>
      <c r="E12267" s="3"/>
      <c r="F12267" s="3"/>
      <c r="G12267" s="3"/>
      <c r="H12267" s="3"/>
      <c r="I12267" s="2"/>
      <c r="J12267" s="2"/>
      <c r="K12267" s="2"/>
    </row>
    <row r="12268" spans="1:11">
      <c r="A12268" s="2"/>
      <c r="B12268" s="194"/>
      <c r="C12268" s="193"/>
      <c r="D12268" s="2"/>
      <c r="E12268" s="3"/>
      <c r="F12268" s="3"/>
      <c r="G12268" s="3"/>
      <c r="H12268" s="3"/>
      <c r="I12268" s="2"/>
      <c r="J12268" s="2"/>
      <c r="K12268" s="2"/>
    </row>
    <row r="12269" spans="1:11">
      <c r="A12269" s="2"/>
      <c r="B12269" s="194"/>
      <c r="C12269" s="193"/>
      <c r="D12269" s="2"/>
      <c r="E12269" s="3"/>
      <c r="F12269" s="3"/>
      <c r="G12269" s="3"/>
      <c r="H12269" s="3"/>
      <c r="I12269" s="2"/>
      <c r="J12269" s="2"/>
      <c r="K12269" s="2"/>
    </row>
    <row r="12270" spans="1:11">
      <c r="A12270" s="2"/>
      <c r="B12270" s="194"/>
      <c r="C12270" s="193"/>
      <c r="D12270" s="2"/>
      <c r="E12270" s="3"/>
      <c r="F12270" s="3"/>
      <c r="G12270" s="3"/>
      <c r="H12270" s="3"/>
      <c r="I12270" s="2"/>
      <c r="J12270" s="2"/>
      <c r="K12270" s="2"/>
    </row>
    <row r="12271" spans="1:11">
      <c r="A12271" s="2"/>
      <c r="B12271" s="194"/>
      <c r="C12271" s="193"/>
      <c r="D12271" s="2"/>
      <c r="E12271" s="3"/>
      <c r="F12271" s="3"/>
      <c r="G12271" s="3"/>
      <c r="H12271" s="3"/>
      <c r="I12271" s="2"/>
      <c r="J12271" s="2"/>
      <c r="K12271" s="2"/>
    </row>
    <row r="12272" spans="1:11">
      <c r="A12272" s="2"/>
      <c r="B12272" s="194"/>
      <c r="C12272" s="193"/>
      <c r="D12272" s="2"/>
      <c r="E12272" s="3"/>
      <c r="F12272" s="3"/>
      <c r="G12272" s="3"/>
      <c r="H12272" s="3"/>
      <c r="I12272" s="2"/>
      <c r="J12272" s="2"/>
      <c r="K12272" s="2"/>
    </row>
    <row r="12273" spans="1:11">
      <c r="A12273" s="2"/>
      <c r="B12273" s="194"/>
      <c r="C12273" s="193"/>
      <c r="D12273" s="2"/>
      <c r="E12273" s="3"/>
      <c r="F12273" s="3"/>
      <c r="G12273" s="3"/>
      <c r="H12273" s="3"/>
      <c r="I12273" s="2"/>
      <c r="J12273" s="2"/>
      <c r="K12273" s="2"/>
    </row>
    <row r="12274" spans="1:11">
      <c r="A12274" s="2"/>
      <c r="B12274" s="194"/>
      <c r="C12274" s="193"/>
      <c r="D12274" s="2"/>
      <c r="E12274" s="3"/>
      <c r="F12274" s="3"/>
      <c r="G12274" s="3"/>
      <c r="H12274" s="3"/>
      <c r="I12274" s="2"/>
      <c r="J12274" s="2"/>
      <c r="K12274" s="2"/>
    </row>
    <row r="12275" spans="1:11">
      <c r="A12275" s="2"/>
      <c r="B12275" s="194"/>
      <c r="C12275" s="193"/>
      <c r="D12275" s="2"/>
      <c r="E12275" s="3"/>
      <c r="F12275" s="3"/>
      <c r="G12275" s="3"/>
      <c r="H12275" s="3"/>
      <c r="I12275" s="2"/>
      <c r="J12275" s="2"/>
      <c r="K12275" s="2"/>
    </row>
    <row r="12276" spans="1:11">
      <c r="A12276" s="2"/>
      <c r="B12276" s="194"/>
      <c r="C12276" s="193"/>
      <c r="D12276" s="2"/>
      <c r="E12276" s="3"/>
      <c r="F12276" s="3"/>
      <c r="G12276" s="3"/>
      <c r="H12276" s="3"/>
      <c r="I12276" s="2"/>
      <c r="J12276" s="2"/>
      <c r="K12276" s="2"/>
    </row>
    <row r="12277" spans="1:11">
      <c r="A12277" s="2"/>
      <c r="B12277" s="194"/>
      <c r="C12277" s="193"/>
      <c r="D12277" s="2"/>
      <c r="E12277" s="3"/>
      <c r="F12277" s="3"/>
      <c r="G12277" s="3"/>
      <c r="H12277" s="3"/>
      <c r="I12277" s="2"/>
      <c r="J12277" s="2"/>
      <c r="K12277" s="2"/>
    </row>
    <row r="12278" spans="1:11">
      <c r="A12278" s="2"/>
      <c r="B12278" s="194"/>
      <c r="C12278" s="193"/>
      <c r="D12278" s="2"/>
      <c r="E12278" s="3"/>
      <c r="F12278" s="3"/>
      <c r="G12278" s="3"/>
      <c r="H12278" s="3"/>
      <c r="I12278" s="2"/>
      <c r="J12278" s="2"/>
      <c r="K12278" s="2"/>
    </row>
    <row r="12279" spans="1:11">
      <c r="A12279" s="2"/>
      <c r="B12279" s="194"/>
      <c r="C12279" s="193"/>
      <c r="D12279" s="2"/>
      <c r="E12279" s="3"/>
      <c r="F12279" s="3"/>
      <c r="G12279" s="3"/>
      <c r="H12279" s="3"/>
      <c r="I12279" s="2"/>
      <c r="J12279" s="2"/>
      <c r="K12279" s="2"/>
    </row>
    <row r="12280" spans="1:11">
      <c r="A12280" s="2"/>
      <c r="B12280" s="194"/>
      <c r="C12280" s="193"/>
      <c r="D12280" s="2"/>
      <c r="E12280" s="3"/>
      <c r="F12280" s="3"/>
      <c r="G12280" s="3"/>
      <c r="H12280" s="3"/>
      <c r="I12280" s="2"/>
      <c r="J12280" s="2"/>
      <c r="K12280" s="2"/>
    </row>
    <row r="12281" spans="1:11">
      <c r="A12281" s="2"/>
      <c r="B12281" s="194"/>
      <c r="C12281" s="193"/>
      <c r="D12281" s="2"/>
      <c r="E12281" s="3"/>
      <c r="F12281" s="3"/>
      <c r="G12281" s="3"/>
      <c r="H12281" s="3"/>
      <c r="I12281" s="2"/>
      <c r="J12281" s="2"/>
      <c r="K12281" s="2"/>
    </row>
    <row r="12282" spans="1:11">
      <c r="A12282" s="2"/>
      <c r="B12282" s="194"/>
      <c r="C12282" s="193"/>
      <c r="D12282" s="2"/>
      <c r="E12282" s="3"/>
      <c r="F12282" s="3"/>
      <c r="G12282" s="3"/>
      <c r="H12282" s="3"/>
      <c r="I12282" s="2"/>
      <c r="J12282" s="2"/>
      <c r="K12282" s="2"/>
    </row>
    <row r="12283" spans="1:11">
      <c r="A12283" s="2"/>
      <c r="B12283" s="194"/>
      <c r="C12283" s="193"/>
      <c r="D12283" s="2"/>
      <c r="E12283" s="3"/>
      <c r="F12283" s="3"/>
      <c r="G12283" s="3"/>
      <c r="H12283" s="3"/>
      <c r="I12283" s="2"/>
      <c r="J12283" s="2"/>
      <c r="K12283" s="2"/>
    </row>
    <row r="12284" spans="1:11">
      <c r="A12284" s="2"/>
      <c r="B12284" s="194"/>
      <c r="C12284" s="193"/>
      <c r="D12284" s="2"/>
      <c r="E12284" s="3"/>
      <c r="F12284" s="3"/>
      <c r="G12284" s="3"/>
      <c r="H12284" s="3"/>
      <c r="I12284" s="2"/>
      <c r="J12284" s="2"/>
      <c r="K12284" s="2"/>
    </row>
    <row r="12285" spans="1:11">
      <c r="A12285" s="2"/>
      <c r="B12285" s="194"/>
      <c r="C12285" s="193"/>
      <c r="D12285" s="2"/>
      <c r="E12285" s="3"/>
      <c r="F12285" s="3"/>
      <c r="G12285" s="3"/>
      <c r="H12285" s="3"/>
      <c r="I12285" s="2"/>
      <c r="J12285" s="2"/>
      <c r="K12285" s="2"/>
    </row>
    <row r="12286" spans="1:11">
      <c r="A12286" s="2"/>
      <c r="B12286" s="194"/>
      <c r="C12286" s="193"/>
      <c r="D12286" s="2"/>
      <c r="E12286" s="3"/>
      <c r="F12286" s="3"/>
      <c r="G12286" s="3"/>
      <c r="H12286" s="3"/>
      <c r="I12286" s="2"/>
      <c r="J12286" s="2"/>
      <c r="K12286" s="2"/>
    </row>
    <row r="12287" spans="1:11">
      <c r="A12287" s="2"/>
      <c r="B12287" s="194"/>
      <c r="C12287" s="193"/>
      <c r="D12287" s="2"/>
      <c r="E12287" s="3"/>
      <c r="F12287" s="3"/>
      <c r="G12287" s="3"/>
      <c r="H12287" s="3"/>
      <c r="I12287" s="2"/>
      <c r="J12287" s="2"/>
      <c r="K12287" s="2"/>
    </row>
    <row r="12288" spans="1:11">
      <c r="A12288" s="2"/>
      <c r="B12288" s="194"/>
      <c r="C12288" s="193"/>
      <c r="D12288" s="2"/>
      <c r="E12288" s="3"/>
      <c r="F12288" s="3"/>
      <c r="G12288" s="3"/>
      <c r="H12288" s="3"/>
      <c r="I12288" s="2"/>
      <c r="J12288" s="2"/>
      <c r="K12288" s="2"/>
    </row>
    <row r="12289" spans="1:11">
      <c r="A12289" s="2"/>
      <c r="B12289" s="194"/>
      <c r="C12289" s="193"/>
      <c r="D12289" s="2"/>
      <c r="E12289" s="3"/>
      <c r="F12289" s="3"/>
      <c r="G12289" s="3"/>
      <c r="H12289" s="3"/>
      <c r="I12289" s="2"/>
      <c r="J12289" s="2"/>
      <c r="K12289" s="2"/>
    </row>
    <row r="12290" spans="1:11">
      <c r="A12290" s="2"/>
      <c r="B12290" s="194"/>
      <c r="C12290" s="193"/>
      <c r="D12290" s="2"/>
      <c r="E12290" s="3"/>
      <c r="F12290" s="3"/>
      <c r="G12290" s="3"/>
      <c r="H12290" s="3"/>
      <c r="I12290" s="2"/>
      <c r="J12290" s="2"/>
      <c r="K12290" s="2"/>
    </row>
    <row r="12291" spans="1:11">
      <c r="A12291" s="2"/>
      <c r="B12291" s="194"/>
      <c r="C12291" s="193"/>
      <c r="D12291" s="2"/>
      <c r="E12291" s="3"/>
      <c r="F12291" s="3"/>
      <c r="G12291" s="3"/>
      <c r="H12291" s="3"/>
      <c r="I12291" s="2"/>
      <c r="J12291" s="2"/>
      <c r="K12291" s="2"/>
    </row>
    <row r="12292" spans="1:11">
      <c r="A12292" s="2"/>
      <c r="B12292" s="194"/>
      <c r="C12292" s="193"/>
      <c r="D12292" s="2"/>
      <c r="E12292" s="3"/>
      <c r="F12292" s="3"/>
      <c r="G12292" s="3"/>
      <c r="H12292" s="3"/>
      <c r="I12292" s="2"/>
      <c r="J12292" s="2"/>
      <c r="K12292" s="2"/>
    </row>
    <row r="12293" spans="1:11">
      <c r="A12293" s="2"/>
      <c r="B12293" s="194"/>
      <c r="C12293" s="193"/>
      <c r="D12293" s="2"/>
      <c r="E12293" s="3"/>
      <c r="F12293" s="3"/>
      <c r="G12293" s="3"/>
      <c r="H12293" s="3"/>
      <c r="I12293" s="2"/>
      <c r="J12293" s="2"/>
      <c r="K12293" s="2"/>
    </row>
    <row r="12294" spans="1:11">
      <c r="A12294" s="2"/>
      <c r="B12294" s="194"/>
      <c r="C12294" s="193"/>
      <c r="D12294" s="2"/>
      <c r="E12294" s="3"/>
      <c r="F12294" s="3"/>
      <c r="G12294" s="3"/>
      <c r="H12294" s="3"/>
      <c r="I12294" s="2"/>
      <c r="J12294" s="2"/>
      <c r="K12294" s="2"/>
    </row>
    <row r="12295" spans="1:11">
      <c r="A12295" s="2"/>
      <c r="B12295" s="194"/>
      <c r="C12295" s="193"/>
      <c r="D12295" s="2"/>
      <c r="E12295" s="3"/>
      <c r="F12295" s="3"/>
      <c r="G12295" s="3"/>
      <c r="H12295" s="3"/>
      <c r="I12295" s="2"/>
      <c r="J12295" s="2"/>
      <c r="K12295" s="2"/>
    </row>
    <row r="12296" spans="1:11">
      <c r="A12296" s="2"/>
      <c r="B12296" s="194"/>
      <c r="C12296" s="193"/>
      <c r="D12296" s="2"/>
      <c r="E12296" s="3"/>
      <c r="F12296" s="3"/>
      <c r="G12296" s="3"/>
      <c r="H12296" s="3"/>
      <c r="I12296" s="2"/>
      <c r="J12296" s="2"/>
      <c r="K12296" s="2"/>
    </row>
    <row r="12297" spans="1:11">
      <c r="A12297" s="2"/>
      <c r="B12297" s="194"/>
      <c r="C12297" s="193"/>
      <c r="D12297" s="2"/>
      <c r="E12297" s="3"/>
      <c r="F12297" s="3"/>
      <c r="G12297" s="3"/>
      <c r="H12297" s="3"/>
      <c r="I12297" s="2"/>
      <c r="J12297" s="2"/>
      <c r="K12297" s="2"/>
    </row>
    <row r="12298" spans="1:11">
      <c r="A12298" s="2"/>
      <c r="B12298" s="194"/>
      <c r="C12298" s="193"/>
      <c r="D12298" s="2"/>
      <c r="E12298" s="3"/>
      <c r="F12298" s="3"/>
      <c r="G12298" s="3"/>
      <c r="H12298" s="3"/>
      <c r="I12298" s="2"/>
      <c r="J12298" s="2"/>
      <c r="K12298" s="2"/>
    </row>
    <row r="12299" spans="1:11">
      <c r="A12299" s="2"/>
      <c r="B12299" s="194"/>
      <c r="C12299" s="193"/>
      <c r="D12299" s="2"/>
      <c r="E12299" s="3"/>
      <c r="F12299" s="3"/>
      <c r="G12299" s="3"/>
      <c r="H12299" s="3"/>
      <c r="I12299" s="2"/>
      <c r="J12299" s="2"/>
      <c r="K12299" s="2"/>
    </row>
    <row r="12300" spans="1:11">
      <c r="A12300" s="2"/>
      <c r="B12300" s="194"/>
      <c r="C12300" s="193"/>
      <c r="D12300" s="2"/>
      <c r="E12300" s="3"/>
      <c r="F12300" s="3"/>
      <c r="G12300" s="3"/>
      <c r="H12300" s="3"/>
      <c r="I12300" s="2"/>
      <c r="J12300" s="2"/>
      <c r="K12300" s="2"/>
    </row>
    <row r="12301" spans="1:11">
      <c r="A12301" s="2"/>
      <c r="B12301" s="194"/>
      <c r="C12301" s="193"/>
      <c r="D12301" s="2"/>
      <c r="E12301" s="3"/>
      <c r="F12301" s="3"/>
      <c r="G12301" s="3"/>
      <c r="H12301" s="3"/>
      <c r="I12301" s="2"/>
      <c r="J12301" s="2"/>
      <c r="K12301" s="2"/>
    </row>
    <row r="12302" spans="1:11">
      <c r="A12302" s="2"/>
      <c r="B12302" s="194"/>
      <c r="C12302" s="193"/>
      <c r="D12302" s="2"/>
      <c r="E12302" s="3"/>
      <c r="F12302" s="3"/>
      <c r="G12302" s="3"/>
      <c r="H12302" s="3"/>
      <c r="I12302" s="2"/>
      <c r="J12302" s="2"/>
      <c r="K12302" s="2"/>
    </row>
    <row r="12303" spans="1:11">
      <c r="A12303" s="2"/>
      <c r="B12303" s="194"/>
      <c r="C12303" s="193"/>
      <c r="D12303" s="2"/>
      <c r="E12303" s="3"/>
      <c r="F12303" s="3"/>
      <c r="G12303" s="3"/>
      <c r="H12303" s="3"/>
      <c r="I12303" s="2"/>
      <c r="J12303" s="2"/>
      <c r="K12303" s="2"/>
    </row>
    <row r="12304" spans="1:11">
      <c r="A12304" s="2"/>
      <c r="B12304" s="194"/>
      <c r="C12304" s="193"/>
      <c r="D12304" s="2"/>
      <c r="E12304" s="3"/>
      <c r="F12304" s="3"/>
      <c r="G12304" s="3"/>
      <c r="H12304" s="3"/>
      <c r="I12304" s="2"/>
      <c r="J12304" s="2"/>
      <c r="K12304" s="2"/>
    </row>
    <row r="12305" spans="1:11">
      <c r="A12305" s="2"/>
      <c r="B12305" s="194"/>
      <c r="C12305" s="193"/>
      <c r="D12305" s="2"/>
      <c r="E12305" s="3"/>
      <c r="F12305" s="3"/>
      <c r="G12305" s="3"/>
      <c r="H12305" s="3"/>
      <c r="I12305" s="2"/>
      <c r="J12305" s="2"/>
      <c r="K12305" s="2"/>
    </row>
    <row r="12306" spans="1:11">
      <c r="A12306" s="2"/>
      <c r="B12306" s="194"/>
      <c r="C12306" s="193"/>
      <c r="D12306" s="2"/>
      <c r="E12306" s="3"/>
      <c r="F12306" s="3"/>
      <c r="G12306" s="3"/>
      <c r="H12306" s="3"/>
      <c r="I12306" s="2"/>
      <c r="J12306" s="2"/>
      <c r="K12306" s="2"/>
    </row>
    <row r="12307" spans="1:11">
      <c r="A12307" s="2"/>
      <c r="B12307" s="194"/>
      <c r="C12307" s="193"/>
      <c r="D12307" s="2"/>
      <c r="E12307" s="3"/>
      <c r="F12307" s="3"/>
      <c r="G12307" s="3"/>
      <c r="H12307" s="3"/>
      <c r="I12307" s="2"/>
      <c r="J12307" s="2"/>
      <c r="K12307" s="2"/>
    </row>
    <row r="12308" spans="1:11">
      <c r="A12308" s="2"/>
      <c r="B12308" s="194"/>
      <c r="C12308" s="193"/>
      <c r="D12308" s="2"/>
      <c r="E12308" s="3"/>
      <c r="F12308" s="3"/>
      <c r="G12308" s="3"/>
      <c r="H12308" s="3"/>
      <c r="I12308" s="2"/>
      <c r="J12308" s="2"/>
      <c r="K12308" s="2"/>
    </row>
    <row r="12309" spans="1:11">
      <c r="A12309" s="2"/>
      <c r="B12309" s="194"/>
      <c r="C12309" s="193"/>
      <c r="D12309" s="2"/>
      <c r="E12309" s="3"/>
      <c r="F12309" s="3"/>
      <c r="G12309" s="3"/>
      <c r="H12309" s="3"/>
      <c r="I12309" s="2"/>
      <c r="J12309" s="2"/>
      <c r="K12309" s="2"/>
    </row>
    <row r="12310" spans="1:11">
      <c r="A12310" s="2"/>
      <c r="B12310" s="194"/>
      <c r="C12310" s="193"/>
      <c r="D12310" s="2"/>
      <c r="E12310" s="3"/>
      <c r="F12310" s="3"/>
      <c r="G12310" s="3"/>
      <c r="H12310" s="3"/>
      <c r="I12310" s="2"/>
      <c r="J12310" s="2"/>
      <c r="K12310" s="2"/>
    </row>
    <row r="12311" spans="1:11">
      <c r="A12311" s="2"/>
      <c r="B12311" s="194"/>
      <c r="C12311" s="193"/>
      <c r="D12311" s="2"/>
      <c r="E12311" s="3"/>
      <c r="F12311" s="3"/>
      <c r="G12311" s="3"/>
      <c r="H12311" s="3"/>
      <c r="I12311" s="2"/>
      <c r="J12311" s="2"/>
      <c r="K12311" s="2"/>
    </row>
    <row r="12312" spans="1:11">
      <c r="A12312" s="2"/>
      <c r="B12312" s="194"/>
      <c r="C12312" s="193"/>
      <c r="D12312" s="2"/>
      <c r="E12312" s="3"/>
      <c r="F12312" s="3"/>
      <c r="G12312" s="3"/>
      <c r="H12312" s="3"/>
      <c r="I12312" s="2"/>
      <c r="J12312" s="2"/>
      <c r="K12312" s="2"/>
    </row>
    <row r="12313" spans="1:11">
      <c r="A12313" s="2"/>
      <c r="B12313" s="194"/>
      <c r="C12313" s="193"/>
      <c r="D12313" s="2"/>
      <c r="E12313" s="3"/>
      <c r="F12313" s="3"/>
      <c r="G12313" s="3"/>
      <c r="H12313" s="3"/>
      <c r="I12313" s="2"/>
      <c r="J12313" s="2"/>
      <c r="K12313" s="2"/>
    </row>
    <row r="12314" spans="1:11">
      <c r="A12314" s="2"/>
      <c r="B12314" s="194"/>
      <c r="C12314" s="193"/>
      <c r="D12314" s="2"/>
      <c r="E12314" s="3"/>
      <c r="F12314" s="3"/>
      <c r="G12314" s="3"/>
      <c r="H12314" s="3"/>
      <c r="I12314" s="2"/>
      <c r="J12314" s="2"/>
      <c r="K12314" s="2"/>
    </row>
    <row r="12315" spans="1:11">
      <c r="A12315" s="2"/>
      <c r="B12315" s="194"/>
      <c r="C12315" s="193"/>
      <c r="D12315" s="2"/>
      <c r="E12315" s="3"/>
      <c r="F12315" s="3"/>
      <c r="G12315" s="3"/>
      <c r="H12315" s="3"/>
      <c r="I12315" s="2"/>
      <c r="J12315" s="2"/>
      <c r="K12315" s="2"/>
    </row>
    <row r="12316" spans="1:11">
      <c r="A12316" s="2"/>
      <c r="B12316" s="194"/>
      <c r="C12316" s="193"/>
      <c r="D12316" s="2"/>
      <c r="E12316" s="3"/>
      <c r="F12316" s="3"/>
      <c r="G12316" s="3"/>
      <c r="H12316" s="3"/>
      <c r="I12316" s="2"/>
      <c r="J12316" s="2"/>
      <c r="K12316" s="2"/>
    </row>
    <row r="12317" spans="1:11">
      <c r="A12317" s="2"/>
      <c r="B12317" s="194"/>
      <c r="C12317" s="193"/>
      <c r="D12317" s="2"/>
      <c r="E12317" s="3"/>
      <c r="F12317" s="3"/>
      <c r="G12317" s="3"/>
      <c r="H12317" s="3"/>
      <c r="I12317" s="2"/>
      <c r="J12317" s="2"/>
      <c r="K12317" s="2"/>
    </row>
    <row r="12318" spans="1:11">
      <c r="A12318" s="2"/>
      <c r="B12318" s="194"/>
      <c r="C12318" s="193"/>
      <c r="D12318" s="2"/>
      <c r="E12318" s="3"/>
      <c r="F12318" s="3"/>
      <c r="G12318" s="3"/>
      <c r="H12318" s="3"/>
      <c r="I12318" s="2"/>
      <c r="J12318" s="2"/>
      <c r="K12318" s="2"/>
    </row>
    <row r="12319" spans="1:11">
      <c r="A12319" s="2"/>
      <c r="B12319" s="194"/>
      <c r="C12319" s="193"/>
      <c r="D12319" s="2"/>
      <c r="E12319" s="3"/>
      <c r="F12319" s="3"/>
      <c r="G12319" s="3"/>
      <c r="H12319" s="3"/>
      <c r="I12319" s="2"/>
      <c r="J12319" s="2"/>
      <c r="K12319" s="2"/>
    </row>
    <row r="12320" spans="1:11">
      <c r="A12320" s="2"/>
      <c r="B12320" s="194"/>
      <c r="C12320" s="193"/>
      <c r="D12320" s="2"/>
      <c r="E12320" s="3"/>
      <c r="F12320" s="3"/>
      <c r="G12320" s="3"/>
      <c r="H12320" s="3"/>
      <c r="I12320" s="2"/>
      <c r="J12320" s="2"/>
      <c r="K12320" s="2"/>
    </row>
    <row r="12321" spans="1:11">
      <c r="A12321" s="2"/>
      <c r="B12321" s="194"/>
      <c r="C12321" s="193"/>
      <c r="D12321" s="2"/>
      <c r="E12321" s="3"/>
      <c r="F12321" s="3"/>
      <c r="G12321" s="3"/>
      <c r="H12321" s="3"/>
      <c r="I12321" s="2"/>
      <c r="J12321" s="2"/>
      <c r="K12321" s="2"/>
    </row>
    <row r="12322" spans="1:11">
      <c r="A12322" s="2"/>
      <c r="B12322" s="194"/>
      <c r="C12322" s="193"/>
      <c r="D12322" s="2"/>
      <c r="E12322" s="3"/>
      <c r="F12322" s="3"/>
      <c r="G12322" s="3"/>
      <c r="H12322" s="3"/>
      <c r="I12322" s="2"/>
      <c r="J12322" s="2"/>
      <c r="K12322" s="2"/>
    </row>
    <row r="12323" spans="1:11">
      <c r="A12323" s="2"/>
      <c r="B12323" s="194"/>
      <c r="C12323" s="193"/>
      <c r="D12323" s="2"/>
      <c r="E12323" s="3"/>
      <c r="F12323" s="3"/>
      <c r="G12323" s="3"/>
      <c r="H12323" s="3"/>
      <c r="I12323" s="2"/>
      <c r="J12323" s="2"/>
      <c r="K12323" s="2"/>
    </row>
    <row r="12324" spans="1:11">
      <c r="A12324" s="2"/>
      <c r="B12324" s="194"/>
      <c r="C12324" s="193"/>
      <c r="D12324" s="2"/>
      <c r="E12324" s="3"/>
      <c r="F12324" s="3"/>
      <c r="G12324" s="3"/>
      <c r="H12324" s="3"/>
      <c r="I12324" s="2"/>
      <c r="J12324" s="2"/>
      <c r="K12324" s="2"/>
    </row>
    <row r="12325" spans="1:11">
      <c r="A12325" s="2"/>
      <c r="B12325" s="194"/>
      <c r="C12325" s="193"/>
      <c r="D12325" s="2"/>
      <c r="E12325" s="3"/>
      <c r="F12325" s="3"/>
      <c r="G12325" s="3"/>
      <c r="H12325" s="3"/>
      <c r="I12325" s="2"/>
      <c r="J12325" s="2"/>
      <c r="K12325" s="2"/>
    </row>
    <row r="12326" spans="1:11">
      <c r="A12326" s="2"/>
      <c r="B12326" s="194"/>
      <c r="C12326" s="193"/>
      <c r="D12326" s="2"/>
      <c r="E12326" s="3"/>
      <c r="F12326" s="3"/>
      <c r="G12326" s="3"/>
      <c r="H12326" s="3"/>
      <c r="I12326" s="2"/>
      <c r="J12326" s="2"/>
      <c r="K12326" s="2"/>
    </row>
    <row r="12327" spans="1:11">
      <c r="A12327" s="2"/>
      <c r="B12327" s="194"/>
      <c r="C12327" s="193"/>
      <c r="D12327" s="2"/>
      <c r="E12327" s="3"/>
      <c r="F12327" s="3"/>
      <c r="G12327" s="3"/>
      <c r="H12327" s="3"/>
      <c r="I12327" s="2"/>
      <c r="J12327" s="2"/>
      <c r="K12327" s="2"/>
    </row>
    <row r="12328" spans="1:11">
      <c r="A12328" s="2"/>
      <c r="B12328" s="194"/>
      <c r="C12328" s="193"/>
      <c r="D12328" s="2"/>
      <c r="E12328" s="3"/>
      <c r="F12328" s="3"/>
      <c r="G12328" s="3"/>
      <c r="H12328" s="3"/>
      <c r="I12328" s="2"/>
      <c r="J12328" s="2"/>
      <c r="K12328" s="2"/>
    </row>
    <row r="12329" spans="1:11">
      <c r="A12329" s="2"/>
      <c r="B12329" s="194"/>
      <c r="C12329" s="193"/>
      <c r="D12329" s="2"/>
      <c r="E12329" s="3"/>
      <c r="F12329" s="3"/>
      <c r="G12329" s="3"/>
      <c r="H12329" s="3"/>
      <c r="I12329" s="2"/>
      <c r="J12329" s="2"/>
      <c r="K12329" s="2"/>
    </row>
    <row r="12330" spans="1:11">
      <c r="A12330" s="2"/>
      <c r="B12330" s="194"/>
      <c r="C12330" s="193"/>
      <c r="D12330" s="2"/>
      <c r="E12330" s="3"/>
      <c r="F12330" s="3"/>
      <c r="G12330" s="3"/>
      <c r="H12330" s="3"/>
      <c r="I12330" s="2"/>
      <c r="J12330" s="2"/>
      <c r="K12330" s="2"/>
    </row>
    <row r="12331" spans="1:11">
      <c r="A12331" s="2"/>
      <c r="B12331" s="194"/>
      <c r="C12331" s="193"/>
      <c r="D12331" s="2"/>
      <c r="E12331" s="3"/>
      <c r="F12331" s="3"/>
      <c r="G12331" s="3"/>
      <c r="H12331" s="3"/>
      <c r="I12331" s="2"/>
      <c r="J12331" s="2"/>
      <c r="K12331" s="2"/>
    </row>
    <row r="12332" spans="1:11">
      <c r="A12332" s="2"/>
      <c r="B12332" s="194"/>
      <c r="C12332" s="193"/>
      <c r="D12332" s="2"/>
      <c r="E12332" s="3"/>
      <c r="F12332" s="3"/>
      <c r="G12332" s="3"/>
      <c r="H12332" s="3"/>
      <c r="I12332" s="2"/>
      <c r="J12332" s="2"/>
      <c r="K12332" s="2"/>
    </row>
    <row r="12333" spans="1:11">
      <c r="A12333" s="2"/>
      <c r="B12333" s="194"/>
      <c r="C12333" s="193"/>
      <c r="D12333" s="2"/>
      <c r="E12333" s="3"/>
      <c r="F12333" s="3"/>
      <c r="G12333" s="3"/>
      <c r="H12333" s="3"/>
      <c r="I12333" s="2"/>
      <c r="J12333" s="2"/>
      <c r="K12333" s="2"/>
    </row>
    <row r="12334" spans="1:11">
      <c r="A12334" s="2"/>
      <c r="B12334" s="194"/>
      <c r="C12334" s="193"/>
      <c r="D12334" s="2"/>
      <c r="E12334" s="3"/>
      <c r="F12334" s="3"/>
      <c r="G12334" s="3"/>
      <c r="H12334" s="3"/>
      <c r="I12334" s="2"/>
      <c r="J12334" s="2"/>
      <c r="K12334" s="2"/>
    </row>
    <row r="12335" spans="1:11">
      <c r="A12335" s="2"/>
      <c r="B12335" s="194"/>
      <c r="C12335" s="193"/>
      <c r="D12335" s="2"/>
      <c r="E12335" s="3"/>
      <c r="F12335" s="3"/>
      <c r="G12335" s="3"/>
      <c r="H12335" s="3"/>
      <c r="I12335" s="2"/>
      <c r="J12335" s="2"/>
      <c r="K12335" s="2"/>
    </row>
    <row r="12336" spans="1:11">
      <c r="A12336" s="2"/>
      <c r="B12336" s="194"/>
      <c r="C12336" s="193"/>
      <c r="D12336" s="2"/>
      <c r="E12336" s="3"/>
      <c r="F12336" s="3"/>
      <c r="G12336" s="3"/>
      <c r="H12336" s="3"/>
      <c r="I12336" s="2"/>
      <c r="J12336" s="2"/>
      <c r="K12336" s="2"/>
    </row>
    <row r="12337" spans="1:11">
      <c r="A12337" s="2"/>
      <c r="B12337" s="194"/>
      <c r="C12337" s="193"/>
      <c r="D12337" s="2"/>
      <c r="E12337" s="3"/>
      <c r="F12337" s="3"/>
      <c r="G12337" s="3"/>
      <c r="H12337" s="3"/>
      <c r="I12337" s="2"/>
      <c r="J12337" s="2"/>
      <c r="K12337" s="2"/>
    </row>
    <row r="12338" spans="1:11">
      <c r="A12338" s="2"/>
      <c r="B12338" s="194"/>
      <c r="C12338" s="193"/>
      <c r="D12338" s="2"/>
      <c r="E12338" s="3"/>
      <c r="F12338" s="3"/>
      <c r="G12338" s="3"/>
      <c r="H12338" s="3"/>
      <c r="I12338" s="2"/>
      <c r="J12338" s="2"/>
      <c r="K12338" s="2"/>
    </row>
    <row r="12339" spans="1:11">
      <c r="A12339" s="2"/>
      <c r="B12339" s="194"/>
      <c r="C12339" s="193"/>
      <c r="D12339" s="2"/>
      <c r="E12339" s="3"/>
      <c r="F12339" s="3"/>
      <c r="G12339" s="3"/>
      <c r="H12339" s="3"/>
      <c r="I12339" s="2"/>
      <c r="J12339" s="2"/>
      <c r="K12339" s="2"/>
    </row>
    <row r="12340" spans="1:11">
      <c r="A12340" s="2"/>
      <c r="B12340" s="194"/>
      <c r="C12340" s="193"/>
      <c r="D12340" s="2"/>
      <c r="E12340" s="3"/>
      <c r="F12340" s="3"/>
      <c r="G12340" s="3"/>
      <c r="H12340" s="3"/>
      <c r="I12340" s="2"/>
      <c r="J12340" s="2"/>
      <c r="K12340" s="2"/>
    </row>
    <row r="12341" spans="1:11">
      <c r="A12341" s="2"/>
      <c r="B12341" s="194"/>
      <c r="C12341" s="193"/>
      <c r="D12341" s="2"/>
      <c r="E12341" s="3"/>
      <c r="F12341" s="3"/>
      <c r="G12341" s="3"/>
      <c r="H12341" s="3"/>
      <c r="I12341" s="2"/>
      <c r="J12341" s="2"/>
      <c r="K12341" s="2"/>
    </row>
    <row r="12342" spans="1:11">
      <c r="A12342" s="2"/>
      <c r="B12342" s="194"/>
      <c r="C12342" s="193"/>
      <c r="D12342" s="2"/>
      <c r="E12342" s="3"/>
      <c r="F12342" s="3"/>
      <c r="G12342" s="3"/>
      <c r="H12342" s="3"/>
      <c r="I12342" s="2"/>
      <c r="J12342" s="2"/>
      <c r="K12342" s="2"/>
    </row>
    <row r="12343" spans="1:11">
      <c r="A12343" s="2"/>
      <c r="B12343" s="194"/>
      <c r="C12343" s="193"/>
      <c r="D12343" s="2"/>
      <c r="E12343" s="3"/>
      <c r="F12343" s="3"/>
      <c r="G12343" s="3"/>
      <c r="H12343" s="3"/>
      <c r="I12343" s="2"/>
      <c r="J12343" s="2"/>
      <c r="K12343" s="2"/>
    </row>
    <row r="12344" spans="1:11">
      <c r="A12344" s="2"/>
      <c r="B12344" s="194"/>
      <c r="C12344" s="193"/>
      <c r="D12344" s="2"/>
      <c r="E12344" s="3"/>
      <c r="F12344" s="3"/>
      <c r="G12344" s="3"/>
      <c r="H12344" s="3"/>
      <c r="I12344" s="2"/>
      <c r="J12344" s="2"/>
      <c r="K12344" s="2"/>
    </row>
    <row r="12345" spans="1:11">
      <c r="A12345" s="2"/>
      <c r="B12345" s="194"/>
      <c r="C12345" s="193"/>
      <c r="D12345" s="2"/>
      <c r="E12345" s="3"/>
      <c r="F12345" s="3"/>
      <c r="G12345" s="3"/>
      <c r="H12345" s="3"/>
      <c r="I12345" s="2"/>
      <c r="J12345" s="2"/>
      <c r="K12345" s="2"/>
    </row>
    <row r="12346" spans="1:11">
      <c r="A12346" s="2"/>
      <c r="B12346" s="194"/>
      <c r="C12346" s="193"/>
      <c r="D12346" s="2"/>
      <c r="E12346" s="3"/>
      <c r="F12346" s="3"/>
      <c r="G12346" s="3"/>
      <c r="H12346" s="3"/>
      <c r="I12346" s="2"/>
      <c r="J12346" s="2"/>
      <c r="K12346" s="2"/>
    </row>
    <row r="12347" spans="1:11">
      <c r="A12347" s="2"/>
      <c r="B12347" s="194"/>
      <c r="C12347" s="193"/>
      <c r="D12347" s="2"/>
      <c r="E12347" s="3"/>
      <c r="F12347" s="3"/>
      <c r="G12347" s="3"/>
      <c r="H12347" s="3"/>
      <c r="I12347" s="2"/>
      <c r="J12347" s="2"/>
      <c r="K12347" s="2"/>
    </row>
    <row r="12348" spans="1:11">
      <c r="A12348" s="2"/>
      <c r="B12348" s="194"/>
      <c r="C12348" s="193"/>
      <c r="D12348" s="2"/>
      <c r="E12348" s="3"/>
      <c r="F12348" s="3"/>
      <c r="G12348" s="3"/>
      <c r="H12348" s="3"/>
      <c r="I12348" s="2"/>
      <c r="J12348" s="2"/>
      <c r="K12348" s="2"/>
    </row>
    <row r="12349" spans="1:11">
      <c r="A12349" s="2"/>
      <c r="B12349" s="194"/>
      <c r="C12349" s="193"/>
      <c r="D12349" s="2"/>
      <c r="E12349" s="3"/>
      <c r="F12349" s="3"/>
      <c r="G12349" s="3"/>
      <c r="H12349" s="3"/>
      <c r="I12349" s="2"/>
      <c r="J12349" s="2"/>
      <c r="K12349" s="2"/>
    </row>
    <row r="12350" spans="1:11">
      <c r="A12350" s="2"/>
      <c r="B12350" s="194"/>
      <c r="C12350" s="193"/>
      <c r="D12350" s="2"/>
      <c r="E12350" s="3"/>
      <c r="F12350" s="3"/>
      <c r="G12350" s="3"/>
      <c r="H12350" s="3"/>
      <c r="I12350" s="2"/>
      <c r="J12350" s="2"/>
      <c r="K12350" s="2"/>
    </row>
    <row r="12351" spans="1:11">
      <c r="A12351" s="2"/>
      <c r="B12351" s="194"/>
      <c r="C12351" s="193"/>
      <c r="D12351" s="2"/>
      <c r="E12351" s="3"/>
      <c r="F12351" s="3"/>
      <c r="G12351" s="3"/>
      <c r="H12351" s="3"/>
      <c r="I12351" s="2"/>
      <c r="J12351" s="2"/>
      <c r="K12351" s="2"/>
    </row>
    <row r="12352" spans="1:11">
      <c r="A12352" s="2"/>
      <c r="B12352" s="194"/>
      <c r="C12352" s="193"/>
      <c r="D12352" s="2"/>
      <c r="E12352" s="3"/>
      <c r="F12352" s="3"/>
      <c r="G12352" s="3"/>
      <c r="H12352" s="3"/>
      <c r="I12352" s="2"/>
      <c r="J12352" s="2"/>
      <c r="K12352" s="2"/>
    </row>
    <row r="12353" spans="1:11">
      <c r="A12353" s="2"/>
      <c r="B12353" s="194"/>
      <c r="C12353" s="193"/>
      <c r="D12353" s="2"/>
      <c r="E12353" s="3"/>
      <c r="F12353" s="3"/>
      <c r="G12353" s="3"/>
      <c r="H12353" s="3"/>
      <c r="I12353" s="2"/>
      <c r="J12353" s="2"/>
      <c r="K12353" s="2"/>
    </row>
    <row r="12354" spans="1:11">
      <c r="A12354" s="2"/>
      <c r="B12354" s="194"/>
      <c r="C12354" s="193"/>
      <c r="D12354" s="2"/>
      <c r="E12354" s="3"/>
      <c r="F12354" s="3"/>
      <c r="G12354" s="3"/>
      <c r="H12354" s="3"/>
      <c r="I12354" s="2"/>
      <c r="J12354" s="2"/>
      <c r="K12354" s="2"/>
    </row>
    <row r="12355" spans="1:11">
      <c r="A12355" s="2"/>
      <c r="B12355" s="194"/>
      <c r="C12355" s="193"/>
      <c r="D12355" s="2"/>
      <c r="E12355" s="3"/>
      <c r="F12355" s="3"/>
      <c r="G12355" s="3"/>
      <c r="H12355" s="3"/>
      <c r="I12355" s="2"/>
      <c r="J12355" s="2"/>
      <c r="K12355" s="2"/>
    </row>
    <row r="12356" spans="1:11">
      <c r="A12356" s="2"/>
      <c r="B12356" s="194"/>
      <c r="C12356" s="193"/>
      <c r="D12356" s="2"/>
      <c r="E12356" s="3"/>
      <c r="F12356" s="3"/>
      <c r="G12356" s="3"/>
      <c r="H12356" s="3"/>
      <c r="I12356" s="2"/>
      <c r="J12356" s="2"/>
      <c r="K12356" s="2"/>
    </row>
    <row r="12357" spans="1:11">
      <c r="A12357" s="2"/>
      <c r="B12357" s="194"/>
      <c r="C12357" s="193"/>
      <c r="D12357" s="2"/>
      <c r="E12357" s="3"/>
      <c r="F12357" s="3"/>
      <c r="G12357" s="3"/>
      <c r="H12357" s="3"/>
      <c r="I12357" s="2"/>
      <c r="J12357" s="2"/>
      <c r="K12357" s="2"/>
    </row>
    <row r="12358" spans="1:11">
      <c r="A12358" s="2"/>
      <c r="B12358" s="194"/>
      <c r="C12358" s="193"/>
      <c r="D12358" s="2"/>
      <c r="E12358" s="3"/>
      <c r="F12358" s="3"/>
      <c r="G12358" s="3"/>
      <c r="H12358" s="3"/>
      <c r="I12358" s="2"/>
      <c r="J12358" s="2"/>
      <c r="K12358" s="2"/>
    </row>
    <row r="12359" spans="1:11">
      <c r="A12359" s="2"/>
      <c r="B12359" s="194"/>
      <c r="C12359" s="193"/>
      <c r="D12359" s="2"/>
      <c r="E12359" s="3"/>
      <c r="F12359" s="3"/>
      <c r="G12359" s="3"/>
      <c r="H12359" s="3"/>
      <c r="I12359" s="2"/>
      <c r="J12359" s="2"/>
      <c r="K12359" s="2"/>
    </row>
    <row r="12360" spans="1:11">
      <c r="A12360" s="2"/>
      <c r="B12360" s="194"/>
      <c r="C12360" s="193"/>
      <c r="D12360" s="2"/>
      <c r="E12360" s="3"/>
      <c r="F12360" s="3"/>
      <c r="G12360" s="3"/>
      <c r="H12360" s="3"/>
      <c r="I12360" s="2"/>
      <c r="J12360" s="2"/>
      <c r="K12360" s="2"/>
    </row>
    <row r="12361" spans="1:11">
      <c r="A12361" s="2"/>
      <c r="B12361" s="194"/>
      <c r="C12361" s="193"/>
      <c r="D12361" s="2"/>
      <c r="E12361" s="3"/>
      <c r="F12361" s="3"/>
      <c r="G12361" s="3"/>
      <c r="H12361" s="3"/>
      <c r="I12361" s="2"/>
      <c r="J12361" s="2"/>
      <c r="K12361" s="2"/>
    </row>
    <row r="12362" spans="1:11">
      <c r="A12362" s="2"/>
      <c r="B12362" s="194"/>
      <c r="C12362" s="193"/>
      <c r="D12362" s="2"/>
      <c r="E12362" s="3"/>
      <c r="F12362" s="3"/>
      <c r="G12362" s="3"/>
      <c r="H12362" s="3"/>
      <c r="I12362" s="2"/>
      <c r="J12362" s="2"/>
      <c r="K12362" s="2"/>
    </row>
    <row r="12363" spans="1:11">
      <c r="A12363" s="2"/>
      <c r="B12363" s="194"/>
      <c r="C12363" s="193"/>
      <c r="D12363" s="2"/>
      <c r="E12363" s="3"/>
      <c r="F12363" s="3"/>
      <c r="G12363" s="3"/>
      <c r="H12363" s="3"/>
      <c r="I12363" s="2"/>
      <c r="J12363" s="2"/>
      <c r="K12363" s="2"/>
    </row>
    <row r="12364" spans="1:11">
      <c r="A12364" s="2"/>
      <c r="B12364" s="194"/>
      <c r="C12364" s="193"/>
      <c r="D12364" s="2"/>
      <c r="E12364" s="3"/>
      <c r="F12364" s="3"/>
      <c r="G12364" s="3"/>
      <c r="H12364" s="3"/>
      <c r="I12364" s="2"/>
      <c r="J12364" s="2"/>
      <c r="K12364" s="2"/>
    </row>
    <row r="12365" spans="1:11">
      <c r="A12365" s="2"/>
      <c r="B12365" s="194"/>
      <c r="C12365" s="193"/>
      <c r="D12365" s="2"/>
      <c r="E12365" s="3"/>
      <c r="F12365" s="3"/>
      <c r="G12365" s="3"/>
      <c r="H12365" s="3"/>
      <c r="I12365" s="2"/>
      <c r="J12365" s="2"/>
      <c r="K12365" s="2"/>
    </row>
    <row r="12366" spans="1:11">
      <c r="A12366" s="2"/>
      <c r="B12366" s="194"/>
      <c r="C12366" s="193"/>
      <c r="D12366" s="2"/>
      <c r="E12366" s="3"/>
      <c r="F12366" s="3"/>
      <c r="G12366" s="3"/>
      <c r="H12366" s="3"/>
      <c r="I12366" s="2"/>
      <c r="J12366" s="2"/>
      <c r="K12366" s="2"/>
    </row>
    <row r="12367" spans="1:11">
      <c r="A12367" s="2"/>
      <c r="B12367" s="194"/>
      <c r="C12367" s="193"/>
      <c r="D12367" s="2"/>
      <c r="E12367" s="3"/>
      <c r="F12367" s="3"/>
      <c r="G12367" s="3"/>
      <c r="H12367" s="3"/>
      <c r="I12367" s="2"/>
      <c r="J12367" s="2"/>
      <c r="K12367" s="2"/>
    </row>
    <row r="12368" spans="1:11">
      <c r="A12368" s="2"/>
      <c r="B12368" s="194"/>
      <c r="C12368" s="193"/>
      <c r="D12368" s="2"/>
      <c r="E12368" s="3"/>
      <c r="F12368" s="3"/>
      <c r="G12368" s="3"/>
      <c r="H12368" s="3"/>
      <c r="I12368" s="2"/>
      <c r="J12368" s="2"/>
      <c r="K12368" s="2"/>
    </row>
    <row r="12369" spans="1:11">
      <c r="A12369" s="2"/>
      <c r="B12369" s="194"/>
      <c r="C12369" s="193"/>
      <c r="D12369" s="2"/>
      <c r="E12369" s="3"/>
      <c r="F12369" s="3"/>
      <c r="G12369" s="3"/>
      <c r="H12369" s="3"/>
      <c r="I12369" s="2"/>
      <c r="J12369" s="2"/>
      <c r="K12369" s="2"/>
    </row>
    <row r="12370" spans="1:11">
      <c r="A12370" s="2"/>
      <c r="B12370" s="194"/>
      <c r="C12370" s="193"/>
      <c r="D12370" s="2"/>
      <c r="E12370" s="3"/>
      <c r="F12370" s="3"/>
      <c r="G12370" s="3"/>
      <c r="H12370" s="3"/>
      <c r="I12370" s="2"/>
      <c r="J12370" s="2"/>
      <c r="K12370" s="2"/>
    </row>
    <row r="12371" spans="1:11">
      <c r="A12371" s="2"/>
      <c r="B12371" s="194"/>
      <c r="C12371" s="193"/>
      <c r="D12371" s="2"/>
      <c r="E12371" s="3"/>
      <c r="F12371" s="3"/>
      <c r="G12371" s="3"/>
      <c r="H12371" s="3"/>
      <c r="I12371" s="2"/>
      <c r="J12371" s="2"/>
      <c r="K12371" s="2"/>
    </row>
    <row r="12372" spans="1:11">
      <c r="A12372" s="2"/>
      <c r="B12372" s="194"/>
      <c r="C12372" s="193"/>
      <c r="D12372" s="2"/>
      <c r="E12372" s="3"/>
      <c r="F12372" s="3"/>
      <c r="G12372" s="3"/>
      <c r="H12372" s="3"/>
      <c r="I12372" s="2"/>
      <c r="J12372" s="2"/>
      <c r="K12372" s="2"/>
    </row>
    <row r="12373" spans="1:11">
      <c r="A12373" s="2"/>
      <c r="B12373" s="194"/>
      <c r="C12373" s="193"/>
      <c r="D12373" s="2"/>
      <c r="E12373" s="3"/>
      <c r="F12373" s="3"/>
      <c r="G12373" s="3"/>
      <c r="H12373" s="3"/>
      <c r="I12373" s="2"/>
      <c r="J12373" s="2"/>
      <c r="K12373" s="2"/>
    </row>
    <row r="12374" spans="1:11">
      <c r="A12374" s="2"/>
      <c r="B12374" s="194"/>
      <c r="C12374" s="193"/>
      <c r="D12374" s="2"/>
      <c r="E12374" s="3"/>
      <c r="F12374" s="3"/>
      <c r="G12374" s="3"/>
      <c r="H12374" s="3"/>
      <c r="I12374" s="2"/>
      <c r="J12374" s="2"/>
      <c r="K12374" s="2"/>
    </row>
    <row r="12375" spans="1:11">
      <c r="A12375" s="2"/>
      <c r="B12375" s="194"/>
      <c r="C12375" s="193"/>
      <c r="D12375" s="2"/>
      <c r="E12375" s="3"/>
      <c r="F12375" s="3"/>
      <c r="G12375" s="3"/>
      <c r="H12375" s="3"/>
      <c r="I12375" s="2"/>
      <c r="J12375" s="2"/>
      <c r="K12375" s="2"/>
    </row>
    <row r="12376" spans="1:11">
      <c r="A12376" s="2"/>
      <c r="B12376" s="194"/>
      <c r="C12376" s="193"/>
      <c r="D12376" s="2"/>
      <c r="E12376" s="3"/>
      <c r="F12376" s="3"/>
      <c r="G12376" s="3"/>
      <c r="H12376" s="3"/>
      <c r="I12376" s="2"/>
      <c r="J12376" s="2"/>
      <c r="K12376" s="2"/>
    </row>
    <row r="12377" spans="1:11">
      <c r="A12377" s="2"/>
      <c r="B12377" s="194"/>
      <c r="C12377" s="193"/>
      <c r="D12377" s="2"/>
      <c r="E12377" s="3"/>
      <c r="F12377" s="3"/>
      <c r="G12377" s="3"/>
      <c r="H12377" s="3"/>
      <c r="I12377" s="2"/>
      <c r="J12377" s="2"/>
      <c r="K12377" s="2"/>
    </row>
    <row r="12378" spans="1:11">
      <c r="A12378" s="2"/>
      <c r="B12378" s="194"/>
      <c r="C12378" s="193"/>
      <c r="D12378" s="2"/>
      <c r="E12378" s="3"/>
      <c r="F12378" s="3"/>
      <c r="G12378" s="3"/>
      <c r="H12378" s="3"/>
      <c r="I12378" s="2"/>
      <c r="J12378" s="2"/>
      <c r="K12378" s="2"/>
    </row>
    <row r="12379" spans="1:11">
      <c r="A12379" s="2"/>
      <c r="B12379" s="194"/>
      <c r="C12379" s="193"/>
      <c r="D12379" s="2"/>
      <c r="E12379" s="3"/>
      <c r="F12379" s="3"/>
      <c r="G12379" s="3"/>
      <c r="H12379" s="3"/>
      <c r="I12379" s="2"/>
      <c r="J12379" s="2"/>
      <c r="K12379" s="2"/>
    </row>
    <row r="12380" spans="1:11">
      <c r="A12380" s="2"/>
      <c r="B12380" s="194"/>
      <c r="C12380" s="193"/>
      <c r="D12380" s="2"/>
      <c r="E12380" s="3"/>
      <c r="F12380" s="3"/>
      <c r="G12380" s="3"/>
      <c r="H12380" s="3"/>
      <c r="I12380" s="2"/>
      <c r="J12380" s="2"/>
      <c r="K12380" s="2"/>
    </row>
    <row r="12381" spans="1:11">
      <c r="A12381" s="2"/>
      <c r="B12381" s="194"/>
      <c r="C12381" s="193"/>
      <c r="D12381" s="2"/>
      <c r="E12381" s="3"/>
      <c r="F12381" s="3"/>
      <c r="G12381" s="3"/>
      <c r="H12381" s="3"/>
      <c r="I12381" s="2"/>
      <c r="J12381" s="2"/>
      <c r="K12381" s="2"/>
    </row>
    <row r="12382" spans="1:11">
      <c r="A12382" s="2"/>
      <c r="B12382" s="194"/>
      <c r="C12382" s="193"/>
      <c r="D12382" s="2"/>
      <c r="E12382" s="3"/>
      <c r="F12382" s="3"/>
      <c r="G12382" s="3"/>
      <c r="H12382" s="3"/>
      <c r="I12382" s="2"/>
      <c r="J12382" s="2"/>
      <c r="K12382" s="2"/>
    </row>
    <row r="12383" spans="1:11">
      <c r="A12383" s="2"/>
      <c r="B12383" s="194"/>
      <c r="C12383" s="193"/>
      <c r="D12383" s="2"/>
      <c r="E12383" s="3"/>
      <c r="F12383" s="3"/>
      <c r="G12383" s="3"/>
      <c r="H12383" s="3"/>
      <c r="I12383" s="2"/>
      <c r="J12383" s="2"/>
      <c r="K12383" s="2"/>
    </row>
    <row r="12384" spans="1:11">
      <c r="A12384" s="2"/>
      <c r="B12384" s="194"/>
      <c r="C12384" s="193"/>
      <c r="D12384" s="2"/>
      <c r="E12384" s="3"/>
      <c r="F12384" s="3"/>
      <c r="G12384" s="3"/>
      <c r="H12384" s="3"/>
      <c r="I12384" s="2"/>
      <c r="J12384" s="2"/>
      <c r="K12384" s="2"/>
    </row>
    <row r="12385" spans="1:11">
      <c r="A12385" s="2"/>
      <c r="B12385" s="194"/>
      <c r="C12385" s="193"/>
      <c r="D12385" s="2"/>
      <c r="E12385" s="3"/>
      <c r="F12385" s="3"/>
      <c r="G12385" s="3"/>
      <c r="H12385" s="3"/>
      <c r="I12385" s="2"/>
      <c r="J12385" s="2"/>
      <c r="K12385" s="2"/>
    </row>
    <row r="12386" spans="1:11">
      <c r="A12386" s="2"/>
      <c r="B12386" s="194"/>
      <c r="C12386" s="193"/>
      <c r="D12386" s="2"/>
      <c r="E12386" s="3"/>
      <c r="F12386" s="3"/>
      <c r="G12386" s="3"/>
      <c r="H12386" s="3"/>
      <c r="I12386" s="2"/>
      <c r="J12386" s="2"/>
      <c r="K12386" s="2"/>
    </row>
    <row r="12387" spans="1:11">
      <c r="A12387" s="2"/>
      <c r="B12387" s="194"/>
      <c r="C12387" s="193"/>
      <c r="D12387" s="2"/>
      <c r="E12387" s="3"/>
      <c r="F12387" s="3"/>
      <c r="G12387" s="3"/>
      <c r="H12387" s="3"/>
      <c r="I12387" s="2"/>
      <c r="J12387" s="2"/>
      <c r="K12387" s="2"/>
    </row>
    <row r="12388" spans="1:11">
      <c r="A12388" s="2"/>
      <c r="B12388" s="194"/>
      <c r="C12388" s="193"/>
      <c r="D12388" s="2"/>
      <c r="E12388" s="3"/>
      <c r="F12388" s="3"/>
      <c r="G12388" s="3"/>
      <c r="H12388" s="3"/>
      <c r="I12388" s="2"/>
      <c r="J12388" s="2"/>
      <c r="K12388" s="2"/>
    </row>
    <row r="12389" spans="1:11">
      <c r="A12389" s="2"/>
      <c r="B12389" s="194"/>
      <c r="C12389" s="193"/>
      <c r="D12389" s="2"/>
      <c r="E12389" s="3"/>
      <c r="F12389" s="3"/>
      <c r="G12389" s="3"/>
      <c r="H12389" s="3"/>
      <c r="I12389" s="2"/>
      <c r="J12389" s="2"/>
      <c r="K12389" s="2"/>
    </row>
    <row r="12390" spans="1:11">
      <c r="A12390" s="2"/>
      <c r="B12390" s="194"/>
      <c r="C12390" s="193"/>
      <c r="D12390" s="2"/>
      <c r="E12390" s="3"/>
      <c r="F12390" s="3"/>
      <c r="G12390" s="3"/>
      <c r="H12390" s="3"/>
      <c r="I12390" s="2"/>
      <c r="J12390" s="2"/>
      <c r="K12390" s="2"/>
    </row>
    <row r="12391" spans="1:11">
      <c r="A12391" s="2"/>
      <c r="B12391" s="194"/>
      <c r="C12391" s="193"/>
      <c r="D12391" s="2"/>
      <c r="E12391" s="3"/>
      <c r="F12391" s="3"/>
      <c r="G12391" s="3"/>
      <c r="H12391" s="3"/>
      <c r="I12391" s="2"/>
      <c r="J12391" s="2"/>
      <c r="K12391" s="2"/>
    </row>
    <row r="12392" spans="1:11">
      <c r="A12392" s="2"/>
      <c r="B12392" s="194"/>
      <c r="C12392" s="193"/>
      <c r="D12392" s="2"/>
      <c r="E12392" s="3"/>
      <c r="F12392" s="3"/>
      <c r="G12392" s="3"/>
      <c r="H12392" s="3"/>
      <c r="I12392" s="2"/>
      <c r="J12392" s="2"/>
      <c r="K12392" s="2"/>
    </row>
    <row r="12393" spans="1:11">
      <c r="A12393" s="2"/>
      <c r="B12393" s="194"/>
      <c r="C12393" s="193"/>
      <c r="D12393" s="2"/>
      <c r="E12393" s="3"/>
      <c r="F12393" s="3"/>
      <c r="G12393" s="3"/>
      <c r="H12393" s="3"/>
      <c r="I12393" s="2"/>
      <c r="J12393" s="2"/>
      <c r="K12393" s="2"/>
    </row>
    <row r="12394" spans="1:11">
      <c r="A12394" s="2"/>
      <c r="B12394" s="194"/>
      <c r="C12394" s="193"/>
      <c r="D12394" s="2"/>
      <c r="E12394" s="3"/>
      <c r="F12394" s="3"/>
      <c r="G12394" s="3"/>
      <c r="H12394" s="3"/>
      <c r="I12394" s="2"/>
      <c r="J12394" s="2"/>
      <c r="K12394" s="2"/>
    </row>
    <row r="12395" spans="1:11">
      <c r="A12395" s="2"/>
      <c r="B12395" s="194"/>
      <c r="C12395" s="193"/>
      <c r="D12395" s="2"/>
      <c r="E12395" s="3"/>
      <c r="F12395" s="3"/>
      <c r="G12395" s="3"/>
      <c r="H12395" s="3"/>
      <c r="I12395" s="2"/>
      <c r="J12395" s="2"/>
      <c r="K12395" s="2"/>
    </row>
    <row r="12396" spans="1:11">
      <c r="A12396" s="2"/>
      <c r="B12396" s="194"/>
      <c r="C12396" s="193"/>
      <c r="D12396" s="2"/>
      <c r="E12396" s="3"/>
      <c r="F12396" s="3"/>
      <c r="G12396" s="3"/>
      <c r="H12396" s="3"/>
      <c r="I12396" s="2"/>
      <c r="J12396" s="2"/>
      <c r="K12396" s="2"/>
    </row>
    <row r="12397" spans="1:11">
      <c r="A12397" s="2"/>
      <c r="B12397" s="194"/>
      <c r="C12397" s="193"/>
      <c r="D12397" s="2"/>
      <c r="E12397" s="3"/>
      <c r="F12397" s="3"/>
      <c r="G12397" s="3"/>
      <c r="H12397" s="3"/>
      <c r="I12397" s="2"/>
      <c r="J12397" s="2"/>
      <c r="K12397" s="2"/>
    </row>
    <row r="12398" spans="1:11">
      <c r="A12398" s="2"/>
      <c r="B12398" s="194"/>
      <c r="C12398" s="193"/>
      <c r="D12398" s="2"/>
      <c r="E12398" s="3"/>
      <c r="F12398" s="3"/>
      <c r="G12398" s="3"/>
      <c r="H12398" s="3"/>
      <c r="I12398" s="2"/>
      <c r="J12398" s="2"/>
      <c r="K12398" s="2"/>
    </row>
    <row r="12399" spans="1:11">
      <c r="A12399" s="2"/>
      <c r="B12399" s="194"/>
      <c r="C12399" s="193"/>
      <c r="D12399" s="2"/>
      <c r="E12399" s="3"/>
      <c r="F12399" s="3"/>
      <c r="G12399" s="3"/>
      <c r="H12399" s="3"/>
      <c r="I12399" s="2"/>
      <c r="J12399" s="2"/>
      <c r="K12399" s="2"/>
    </row>
    <row r="12400" spans="1:11">
      <c r="A12400" s="2"/>
      <c r="B12400" s="194"/>
      <c r="C12400" s="193"/>
      <c r="D12400" s="2"/>
      <c r="E12400" s="3"/>
      <c r="F12400" s="3"/>
      <c r="G12400" s="3"/>
      <c r="H12400" s="3"/>
      <c r="I12400" s="2"/>
      <c r="J12400" s="2"/>
      <c r="K12400" s="2"/>
    </row>
    <row r="12401" spans="1:11">
      <c r="A12401" s="2"/>
      <c r="B12401" s="194"/>
      <c r="C12401" s="193"/>
      <c r="D12401" s="2"/>
      <c r="E12401" s="3"/>
      <c r="F12401" s="3"/>
      <c r="G12401" s="3"/>
      <c r="H12401" s="3"/>
      <c r="I12401" s="2"/>
      <c r="J12401" s="2"/>
      <c r="K12401" s="2"/>
    </row>
    <row r="12402" spans="1:11">
      <c r="A12402" s="2"/>
      <c r="B12402" s="194"/>
      <c r="C12402" s="193"/>
      <c r="D12402" s="2"/>
      <c r="E12402" s="3"/>
      <c r="F12402" s="3"/>
      <c r="G12402" s="3"/>
      <c r="H12402" s="3"/>
      <c r="I12402" s="2"/>
      <c r="J12402" s="2"/>
      <c r="K12402" s="2"/>
    </row>
    <row r="12403" spans="1:11">
      <c r="A12403" s="2"/>
      <c r="B12403" s="194"/>
      <c r="C12403" s="193"/>
      <c r="D12403" s="2"/>
      <c r="E12403" s="3"/>
      <c r="F12403" s="3"/>
      <c r="G12403" s="3"/>
      <c r="H12403" s="3"/>
      <c r="I12403" s="2"/>
      <c r="J12403" s="2"/>
      <c r="K12403" s="2"/>
    </row>
    <row r="12404" spans="1:11">
      <c r="A12404" s="2"/>
      <c r="B12404" s="194"/>
      <c r="C12404" s="193"/>
      <c r="D12404" s="2"/>
      <c r="E12404" s="3"/>
      <c r="F12404" s="3"/>
      <c r="G12404" s="3"/>
      <c r="H12404" s="3"/>
      <c r="I12404" s="2"/>
      <c r="J12404" s="2"/>
      <c r="K12404" s="2"/>
    </row>
    <row r="12405" spans="1:11">
      <c r="A12405" s="2"/>
      <c r="B12405" s="194"/>
      <c r="C12405" s="193"/>
      <c r="D12405" s="2"/>
      <c r="E12405" s="3"/>
      <c r="F12405" s="3"/>
      <c r="G12405" s="3"/>
      <c r="H12405" s="3"/>
      <c r="I12405" s="2"/>
      <c r="J12405" s="2"/>
      <c r="K12405" s="2"/>
    </row>
    <row r="12406" spans="1:11">
      <c r="A12406" s="2"/>
      <c r="B12406" s="194"/>
      <c r="C12406" s="193"/>
      <c r="D12406" s="2"/>
      <c r="E12406" s="3"/>
      <c r="F12406" s="3"/>
      <c r="G12406" s="3"/>
      <c r="H12406" s="3"/>
      <c r="I12406" s="2"/>
      <c r="J12406" s="2"/>
      <c r="K12406" s="2"/>
    </row>
    <row r="12407" spans="1:11">
      <c r="A12407" s="2"/>
      <c r="B12407" s="194"/>
      <c r="C12407" s="193"/>
      <c r="D12407" s="2"/>
      <c r="E12407" s="3"/>
      <c r="F12407" s="3"/>
      <c r="G12407" s="3"/>
      <c r="H12407" s="3"/>
      <c r="I12407" s="2"/>
      <c r="J12407" s="2"/>
      <c r="K12407" s="2"/>
    </row>
    <row r="12408" spans="1:11">
      <c r="A12408" s="2"/>
      <c r="B12408" s="194"/>
      <c r="C12408" s="193"/>
      <c r="D12408" s="2"/>
      <c r="E12408" s="3"/>
      <c r="F12408" s="3"/>
      <c r="G12408" s="3"/>
      <c r="H12408" s="3"/>
      <c r="I12408" s="2"/>
      <c r="J12408" s="2"/>
      <c r="K12408" s="2"/>
    </row>
    <row r="12409" spans="1:11">
      <c r="A12409" s="2"/>
      <c r="B12409" s="194"/>
      <c r="C12409" s="193"/>
      <c r="D12409" s="2"/>
      <c r="E12409" s="3"/>
      <c r="F12409" s="3"/>
      <c r="G12409" s="3"/>
      <c r="H12409" s="3"/>
      <c r="I12409" s="2"/>
      <c r="J12409" s="2"/>
      <c r="K12409" s="2"/>
    </row>
    <row r="12410" spans="1:11">
      <c r="A12410" s="2"/>
      <c r="B12410" s="194"/>
      <c r="C12410" s="193"/>
      <c r="D12410" s="2"/>
      <c r="E12410" s="3"/>
      <c r="F12410" s="3"/>
      <c r="G12410" s="3"/>
      <c r="H12410" s="3"/>
      <c r="I12410" s="2"/>
      <c r="J12410" s="2"/>
      <c r="K12410" s="2"/>
    </row>
    <row r="12411" spans="1:11">
      <c r="A12411" s="2"/>
      <c r="B12411" s="194"/>
      <c r="C12411" s="193"/>
      <c r="D12411" s="2"/>
      <c r="E12411" s="3"/>
      <c r="F12411" s="3"/>
      <c r="G12411" s="3"/>
      <c r="H12411" s="3"/>
      <c r="I12411" s="2"/>
      <c r="J12411" s="2"/>
      <c r="K12411" s="2"/>
    </row>
    <row r="12412" spans="1:11">
      <c r="A12412" s="2"/>
      <c r="B12412" s="194"/>
      <c r="C12412" s="193"/>
      <c r="D12412" s="2"/>
      <c r="E12412" s="3"/>
      <c r="F12412" s="3"/>
      <c r="G12412" s="3"/>
      <c r="H12412" s="3"/>
      <c r="I12412" s="2"/>
      <c r="J12412" s="2"/>
      <c r="K12412" s="2"/>
    </row>
    <row r="12413" spans="1:11">
      <c r="A12413" s="2"/>
      <c r="B12413" s="194"/>
      <c r="C12413" s="193"/>
      <c r="D12413" s="2"/>
      <c r="E12413" s="3"/>
      <c r="F12413" s="3"/>
      <c r="G12413" s="3"/>
      <c r="H12413" s="3"/>
      <c r="I12413" s="2"/>
      <c r="J12413" s="2"/>
      <c r="K12413" s="2"/>
    </row>
    <row r="12414" spans="1:11">
      <c r="A12414" s="2"/>
      <c r="B12414" s="194"/>
      <c r="C12414" s="193"/>
      <c r="D12414" s="2"/>
      <c r="E12414" s="3"/>
      <c r="F12414" s="3"/>
      <c r="G12414" s="3"/>
      <c r="H12414" s="3"/>
      <c r="I12414" s="2"/>
      <c r="J12414" s="2"/>
      <c r="K12414" s="2"/>
    </row>
    <row r="12415" spans="1:11">
      <c r="A12415" s="2"/>
      <c r="B12415" s="194"/>
      <c r="C12415" s="193"/>
      <c r="D12415" s="2"/>
      <c r="E12415" s="3"/>
      <c r="F12415" s="3"/>
      <c r="G12415" s="3"/>
      <c r="H12415" s="3"/>
      <c r="I12415" s="2"/>
      <c r="J12415" s="2"/>
      <c r="K12415" s="2"/>
    </row>
    <row r="12416" spans="1:11">
      <c r="A12416" s="2"/>
      <c r="B12416" s="194"/>
      <c r="C12416" s="193"/>
      <c r="D12416" s="2"/>
      <c r="E12416" s="3"/>
      <c r="F12416" s="3"/>
      <c r="G12416" s="3"/>
      <c r="H12416" s="3"/>
      <c r="I12416" s="2"/>
      <c r="J12416" s="2"/>
      <c r="K12416" s="2"/>
    </row>
    <row r="12417" spans="1:11">
      <c r="A12417" s="2"/>
      <c r="B12417" s="194"/>
      <c r="C12417" s="193"/>
      <c r="D12417" s="2"/>
      <c r="E12417" s="3"/>
      <c r="F12417" s="3"/>
      <c r="G12417" s="3"/>
      <c r="H12417" s="3"/>
      <c r="I12417" s="2"/>
      <c r="J12417" s="2"/>
      <c r="K12417" s="2"/>
    </row>
    <row r="12418" spans="1:11">
      <c r="A12418" s="2"/>
      <c r="B12418" s="194"/>
      <c r="C12418" s="193"/>
      <c r="D12418" s="2"/>
      <c r="E12418" s="3"/>
      <c r="F12418" s="3"/>
      <c r="G12418" s="3"/>
      <c r="H12418" s="3"/>
      <c r="I12418" s="2"/>
      <c r="J12418" s="2"/>
      <c r="K12418" s="2"/>
    </row>
    <row r="12419" spans="1:11">
      <c r="A12419" s="2"/>
      <c r="B12419" s="194"/>
      <c r="C12419" s="193"/>
      <c r="D12419" s="2"/>
      <c r="E12419" s="3"/>
      <c r="F12419" s="3"/>
      <c r="G12419" s="3"/>
      <c r="H12419" s="3"/>
      <c r="I12419" s="2"/>
      <c r="J12419" s="2"/>
      <c r="K12419" s="2"/>
    </row>
    <row r="12420" spans="1:11">
      <c r="A12420" s="2"/>
      <c r="B12420" s="194"/>
      <c r="C12420" s="193"/>
      <c r="D12420" s="2"/>
      <c r="E12420" s="3"/>
      <c r="F12420" s="3"/>
      <c r="G12420" s="3"/>
      <c r="H12420" s="3"/>
      <c r="I12420" s="2"/>
      <c r="J12420" s="2"/>
      <c r="K12420" s="2"/>
    </row>
    <row r="12421" spans="1:11">
      <c r="A12421" s="2"/>
      <c r="B12421" s="194"/>
      <c r="C12421" s="193"/>
      <c r="D12421" s="2"/>
      <c r="E12421" s="3"/>
      <c r="F12421" s="3"/>
      <c r="G12421" s="3"/>
      <c r="H12421" s="3"/>
      <c r="I12421" s="2"/>
      <c r="J12421" s="2"/>
      <c r="K12421" s="2"/>
    </row>
    <row r="12422" spans="1:11">
      <c r="A12422" s="2"/>
      <c r="B12422" s="194"/>
      <c r="C12422" s="193"/>
      <c r="D12422" s="2"/>
      <c r="E12422" s="3"/>
      <c r="F12422" s="3"/>
      <c r="G12422" s="3"/>
      <c r="H12422" s="3"/>
      <c r="I12422" s="2"/>
      <c r="J12422" s="2"/>
      <c r="K12422" s="2"/>
    </row>
    <row r="12423" spans="1:11">
      <c r="A12423" s="2"/>
      <c r="B12423" s="194"/>
      <c r="C12423" s="193"/>
      <c r="D12423" s="2"/>
      <c r="E12423" s="3"/>
      <c r="F12423" s="3"/>
      <c r="G12423" s="3"/>
      <c r="H12423" s="3"/>
      <c r="I12423" s="2"/>
      <c r="J12423" s="2"/>
      <c r="K12423" s="2"/>
    </row>
    <row r="12424" spans="1:11">
      <c r="A12424" s="2"/>
      <c r="B12424" s="194"/>
      <c r="C12424" s="193"/>
      <c r="D12424" s="2"/>
      <c r="E12424" s="3"/>
      <c r="F12424" s="3"/>
      <c r="G12424" s="3"/>
      <c r="H12424" s="3"/>
      <c r="I12424" s="2"/>
      <c r="J12424" s="2"/>
      <c r="K12424" s="2"/>
    </row>
    <row r="12425" spans="1:11">
      <c r="A12425" s="2"/>
      <c r="B12425" s="194"/>
      <c r="C12425" s="193"/>
      <c r="D12425" s="2"/>
      <c r="E12425" s="3"/>
      <c r="F12425" s="3"/>
      <c r="G12425" s="3"/>
      <c r="H12425" s="3"/>
      <c r="I12425" s="2"/>
      <c r="J12425" s="2"/>
      <c r="K12425" s="2"/>
    </row>
    <row r="12426" spans="1:11">
      <c r="A12426" s="2"/>
      <c r="B12426" s="194"/>
      <c r="C12426" s="193"/>
      <c r="D12426" s="2"/>
      <c r="E12426" s="3"/>
      <c r="F12426" s="3"/>
      <c r="G12426" s="3"/>
      <c r="H12426" s="3"/>
      <c r="I12426" s="2"/>
      <c r="J12426" s="2"/>
      <c r="K12426" s="2"/>
    </row>
    <row r="12427" spans="1:11">
      <c r="A12427" s="2"/>
      <c r="B12427" s="194"/>
      <c r="C12427" s="193"/>
      <c r="D12427" s="2"/>
      <c r="E12427" s="3"/>
      <c r="F12427" s="3"/>
      <c r="G12427" s="3"/>
      <c r="H12427" s="3"/>
      <c r="I12427" s="2"/>
      <c r="J12427" s="2"/>
      <c r="K12427" s="2"/>
    </row>
    <row r="12428" spans="1:11">
      <c r="A12428" s="2"/>
      <c r="B12428" s="194"/>
      <c r="C12428" s="193"/>
      <c r="D12428" s="2"/>
      <c r="E12428" s="3"/>
      <c r="F12428" s="3"/>
      <c r="G12428" s="3"/>
      <c r="H12428" s="3"/>
      <c r="I12428" s="2"/>
      <c r="J12428" s="2"/>
      <c r="K12428" s="2"/>
    </row>
    <row r="12429" spans="1:11">
      <c r="A12429" s="2"/>
      <c r="B12429" s="194"/>
      <c r="C12429" s="193"/>
      <c r="D12429" s="2"/>
      <c r="E12429" s="3"/>
      <c r="F12429" s="3"/>
      <c r="G12429" s="3"/>
      <c r="H12429" s="3"/>
      <c r="I12429" s="2"/>
      <c r="J12429" s="2"/>
      <c r="K12429" s="2"/>
    </row>
    <row r="12430" spans="1:11">
      <c r="A12430" s="2"/>
      <c r="B12430" s="194"/>
      <c r="C12430" s="193"/>
      <c r="D12430" s="2"/>
      <c r="E12430" s="3"/>
      <c r="F12430" s="3"/>
      <c r="G12430" s="3"/>
      <c r="H12430" s="3"/>
      <c r="I12430" s="2"/>
      <c r="J12430" s="2"/>
      <c r="K12430" s="2"/>
    </row>
    <row r="12431" spans="1:11">
      <c r="A12431" s="2"/>
      <c r="B12431" s="194"/>
      <c r="C12431" s="193"/>
      <c r="D12431" s="2"/>
      <c r="E12431" s="3"/>
      <c r="F12431" s="3"/>
      <c r="G12431" s="3"/>
      <c r="H12431" s="3"/>
      <c r="I12431" s="2"/>
      <c r="J12431" s="2"/>
      <c r="K12431" s="2"/>
    </row>
    <row r="12432" spans="1:11">
      <c r="A12432" s="2"/>
      <c r="B12432" s="194"/>
      <c r="C12432" s="193"/>
      <c r="D12432" s="2"/>
      <c r="E12432" s="3"/>
      <c r="F12432" s="3"/>
      <c r="G12432" s="3"/>
      <c r="H12432" s="3"/>
      <c r="I12432" s="2"/>
      <c r="J12432" s="2"/>
      <c r="K12432" s="2"/>
    </row>
    <row r="12433" spans="1:11">
      <c r="A12433" s="2"/>
      <c r="B12433" s="194"/>
      <c r="C12433" s="193"/>
      <c r="D12433" s="2"/>
      <c r="E12433" s="3"/>
      <c r="F12433" s="3"/>
      <c r="G12433" s="3"/>
      <c r="H12433" s="3"/>
      <c r="I12433" s="2"/>
      <c r="J12433" s="2"/>
      <c r="K12433" s="2"/>
    </row>
    <row r="12434" spans="1:11">
      <c r="A12434" s="2"/>
      <c r="B12434" s="194"/>
      <c r="C12434" s="193"/>
      <c r="D12434" s="2"/>
      <c r="E12434" s="3"/>
      <c r="F12434" s="3"/>
      <c r="G12434" s="3"/>
      <c r="H12434" s="3"/>
      <c r="I12434" s="2"/>
      <c r="J12434" s="2"/>
      <c r="K12434" s="2"/>
    </row>
    <row r="12435" spans="1:11">
      <c r="A12435" s="2"/>
      <c r="B12435" s="194"/>
      <c r="C12435" s="193"/>
      <c r="D12435" s="2"/>
      <c r="E12435" s="3"/>
      <c r="F12435" s="3"/>
      <c r="G12435" s="3"/>
      <c r="H12435" s="3"/>
      <c r="I12435" s="2"/>
      <c r="J12435" s="2"/>
      <c r="K12435" s="2"/>
    </row>
    <row r="12436" spans="1:11">
      <c r="A12436" s="2"/>
      <c r="B12436" s="194"/>
      <c r="C12436" s="193"/>
      <c r="D12436" s="2"/>
      <c r="E12436" s="3"/>
      <c r="F12436" s="3"/>
      <c r="G12436" s="3"/>
      <c r="H12436" s="3"/>
      <c r="I12436" s="2"/>
      <c r="J12436" s="2"/>
      <c r="K12436" s="2"/>
    </row>
    <row r="12437" spans="1:11">
      <c r="A12437" s="2"/>
      <c r="B12437" s="194"/>
      <c r="C12437" s="193"/>
      <c r="D12437" s="2"/>
      <c r="E12437" s="3"/>
      <c r="F12437" s="3"/>
      <c r="G12437" s="3"/>
      <c r="H12437" s="3"/>
      <c r="I12437" s="2"/>
      <c r="J12437" s="2"/>
      <c r="K12437" s="2"/>
    </row>
    <row r="12438" spans="1:11">
      <c r="A12438" s="2"/>
      <c r="B12438" s="194"/>
      <c r="C12438" s="193"/>
      <c r="D12438" s="2"/>
      <c r="E12438" s="3"/>
      <c r="F12438" s="3"/>
      <c r="G12438" s="3"/>
      <c r="H12438" s="3"/>
      <c r="I12438" s="2"/>
      <c r="J12438" s="2"/>
      <c r="K12438" s="2"/>
    </row>
    <row r="12439" spans="1:11">
      <c r="A12439" s="2"/>
      <c r="B12439" s="194"/>
      <c r="C12439" s="193"/>
      <c r="D12439" s="2"/>
      <c r="E12439" s="3"/>
      <c r="F12439" s="3"/>
      <c r="G12439" s="3"/>
      <c r="H12439" s="3"/>
      <c r="I12439" s="2"/>
      <c r="J12439" s="2"/>
      <c r="K12439" s="2"/>
    </row>
    <row r="12440" spans="1:11">
      <c r="A12440" s="2"/>
      <c r="B12440" s="194"/>
      <c r="C12440" s="193"/>
      <c r="D12440" s="2"/>
      <c r="E12440" s="3"/>
      <c r="F12440" s="3"/>
      <c r="G12440" s="3"/>
      <c r="H12440" s="3"/>
      <c r="I12440" s="2"/>
      <c r="J12440" s="2"/>
      <c r="K12440" s="2"/>
    </row>
    <row r="12441" spans="1:11">
      <c r="A12441" s="2"/>
      <c r="B12441" s="194"/>
      <c r="C12441" s="193"/>
      <c r="D12441" s="2"/>
      <c r="E12441" s="3"/>
      <c r="F12441" s="3"/>
      <c r="G12441" s="3"/>
      <c r="H12441" s="3"/>
      <c r="I12441" s="2"/>
      <c r="J12441" s="2"/>
      <c r="K12441" s="2"/>
    </row>
    <row r="12442" spans="1:11">
      <c r="A12442" s="2"/>
      <c r="B12442" s="194"/>
      <c r="C12442" s="193"/>
      <c r="D12442" s="2"/>
      <c r="E12442" s="3"/>
      <c r="F12442" s="3"/>
      <c r="G12442" s="3"/>
      <c r="H12442" s="3"/>
      <c r="I12442" s="2"/>
      <c r="J12442" s="2"/>
      <c r="K12442" s="2"/>
    </row>
    <row r="12443" spans="1:11">
      <c r="A12443" s="2"/>
      <c r="B12443" s="194"/>
      <c r="C12443" s="193"/>
      <c r="D12443" s="2"/>
      <c r="E12443" s="3"/>
      <c r="F12443" s="3"/>
      <c r="G12443" s="3"/>
      <c r="H12443" s="3"/>
      <c r="I12443" s="2"/>
      <c r="J12443" s="2"/>
      <c r="K12443" s="2"/>
    </row>
    <row r="12444" spans="1:11">
      <c r="A12444" s="2"/>
      <c r="B12444" s="194"/>
      <c r="C12444" s="193"/>
      <c r="D12444" s="2"/>
      <c r="E12444" s="3"/>
      <c r="F12444" s="3"/>
      <c r="G12444" s="3"/>
      <c r="H12444" s="3"/>
      <c r="I12444" s="2"/>
      <c r="J12444" s="2"/>
      <c r="K12444" s="2"/>
    </row>
    <row r="12445" spans="1:11">
      <c r="A12445" s="2"/>
      <c r="B12445" s="194"/>
      <c r="C12445" s="193"/>
      <c r="D12445" s="2"/>
      <c r="E12445" s="3"/>
      <c r="F12445" s="3"/>
      <c r="G12445" s="3"/>
      <c r="H12445" s="3"/>
      <c r="I12445" s="2"/>
      <c r="J12445" s="2"/>
      <c r="K12445" s="2"/>
    </row>
    <row r="12446" spans="1:11">
      <c r="A12446" s="2"/>
      <c r="B12446" s="194"/>
      <c r="C12446" s="193"/>
      <c r="D12446" s="2"/>
      <c r="E12446" s="3"/>
      <c r="F12446" s="3"/>
      <c r="G12446" s="3"/>
      <c r="H12446" s="3"/>
      <c r="I12446" s="2"/>
      <c r="J12446" s="2"/>
      <c r="K12446" s="2"/>
    </row>
    <row r="12447" spans="1:11">
      <c r="A12447" s="2"/>
      <c r="B12447" s="194"/>
      <c r="C12447" s="193"/>
      <c r="D12447" s="2"/>
      <c r="E12447" s="3"/>
      <c r="F12447" s="3"/>
      <c r="G12447" s="3"/>
      <c r="H12447" s="3"/>
      <c r="I12447" s="2"/>
      <c r="J12447" s="2"/>
      <c r="K12447" s="2"/>
    </row>
    <row r="12448" spans="1:11">
      <c r="A12448" s="2"/>
      <c r="B12448" s="194"/>
      <c r="C12448" s="193"/>
      <c r="D12448" s="2"/>
      <c r="E12448" s="3"/>
      <c r="F12448" s="3"/>
      <c r="G12448" s="3"/>
      <c r="H12448" s="3"/>
      <c r="I12448" s="2"/>
      <c r="J12448" s="2"/>
      <c r="K12448" s="2"/>
    </row>
    <row r="12449" spans="1:11">
      <c r="A12449" s="2"/>
      <c r="B12449" s="194"/>
      <c r="C12449" s="193"/>
      <c r="D12449" s="2"/>
      <c r="E12449" s="3"/>
      <c r="F12449" s="3"/>
      <c r="G12449" s="3"/>
      <c r="H12449" s="3"/>
      <c r="I12449" s="2"/>
      <c r="J12449" s="2"/>
      <c r="K12449" s="2"/>
    </row>
    <row r="12450" spans="1:11">
      <c r="A12450" s="2"/>
      <c r="B12450" s="194"/>
      <c r="C12450" s="193"/>
      <c r="D12450" s="2"/>
      <c r="E12450" s="3"/>
      <c r="F12450" s="3"/>
      <c r="G12450" s="3"/>
      <c r="H12450" s="3"/>
      <c r="I12450" s="2"/>
      <c r="J12450" s="2"/>
      <c r="K12450" s="2"/>
    </row>
    <row r="12451" spans="1:11">
      <c r="A12451" s="2"/>
      <c r="B12451" s="194"/>
      <c r="C12451" s="193"/>
      <c r="D12451" s="2"/>
      <c r="E12451" s="3"/>
      <c r="F12451" s="3"/>
      <c r="G12451" s="3"/>
      <c r="H12451" s="3"/>
      <c r="I12451" s="2"/>
      <c r="J12451" s="2"/>
      <c r="K12451" s="2"/>
    </row>
    <row r="12452" spans="1:11">
      <c r="A12452" s="2"/>
      <c r="B12452" s="194"/>
      <c r="C12452" s="193"/>
      <c r="D12452" s="2"/>
      <c r="E12452" s="3"/>
      <c r="F12452" s="3"/>
      <c r="G12452" s="3"/>
      <c r="H12452" s="3"/>
      <c r="I12452" s="2"/>
      <c r="J12452" s="2"/>
      <c r="K12452" s="2"/>
    </row>
    <row r="12453" spans="1:11">
      <c r="A12453" s="2"/>
      <c r="B12453" s="194"/>
      <c r="C12453" s="193"/>
      <c r="D12453" s="2"/>
      <c r="E12453" s="3"/>
      <c r="F12453" s="3"/>
      <c r="G12453" s="3"/>
      <c r="H12453" s="3"/>
      <c r="I12453" s="2"/>
      <c r="J12453" s="2"/>
      <c r="K12453" s="2"/>
    </row>
    <row r="12454" spans="1:11">
      <c r="A12454" s="2"/>
      <c r="B12454" s="194"/>
      <c r="C12454" s="193"/>
      <c r="D12454" s="2"/>
      <c r="E12454" s="3"/>
      <c r="F12454" s="3"/>
      <c r="G12454" s="3"/>
      <c r="H12454" s="3"/>
      <c r="I12454" s="2"/>
      <c r="J12454" s="2"/>
      <c r="K12454" s="2"/>
    </row>
    <row r="12455" spans="1:11">
      <c r="A12455" s="2"/>
      <c r="B12455" s="194"/>
      <c r="C12455" s="193"/>
      <c r="D12455" s="2"/>
      <c r="E12455" s="3"/>
      <c r="F12455" s="3"/>
      <c r="G12455" s="3"/>
      <c r="H12455" s="3"/>
      <c r="I12455" s="2"/>
      <c r="J12455" s="2"/>
      <c r="K12455" s="2"/>
    </row>
    <row r="12456" spans="1:11">
      <c r="A12456" s="2"/>
      <c r="B12456" s="194"/>
      <c r="C12456" s="193"/>
      <c r="D12456" s="2"/>
      <c r="E12456" s="3"/>
      <c r="F12456" s="3"/>
      <c r="G12456" s="3"/>
      <c r="H12456" s="3"/>
      <c r="I12456" s="2"/>
      <c r="J12456" s="2"/>
      <c r="K12456" s="2"/>
    </row>
    <row r="12457" spans="1:11">
      <c r="A12457" s="2"/>
      <c r="B12457" s="194"/>
      <c r="C12457" s="193"/>
      <c r="D12457" s="2"/>
      <c r="E12457" s="3"/>
      <c r="F12457" s="3"/>
      <c r="G12457" s="3"/>
      <c r="H12457" s="3"/>
      <c r="I12457" s="2"/>
      <c r="J12457" s="2"/>
      <c r="K12457" s="2"/>
    </row>
    <row r="12458" spans="1:11">
      <c r="A12458" s="2"/>
      <c r="B12458" s="194"/>
      <c r="C12458" s="193"/>
      <c r="D12458" s="2"/>
      <c r="E12458" s="3"/>
      <c r="F12458" s="3"/>
      <c r="G12458" s="3"/>
      <c r="H12458" s="3"/>
      <c r="I12458" s="2"/>
      <c r="J12458" s="2"/>
      <c r="K12458" s="2"/>
    </row>
    <row r="12459" spans="1:11">
      <c r="A12459" s="2"/>
      <c r="B12459" s="194"/>
      <c r="C12459" s="193"/>
      <c r="D12459" s="2"/>
      <c r="E12459" s="3"/>
      <c r="F12459" s="3"/>
      <c r="G12459" s="3"/>
      <c r="H12459" s="3"/>
      <c r="I12459" s="2"/>
      <c r="J12459" s="2"/>
      <c r="K12459" s="2"/>
    </row>
    <row r="12460" spans="1:11">
      <c r="A12460" s="2"/>
      <c r="B12460" s="194"/>
      <c r="C12460" s="193"/>
      <c r="D12460" s="2"/>
      <c r="E12460" s="3"/>
      <c r="F12460" s="3"/>
      <c r="G12460" s="3"/>
      <c r="H12460" s="3"/>
      <c r="I12460" s="2"/>
      <c r="J12460" s="2"/>
      <c r="K12460" s="2"/>
    </row>
    <row r="12461" spans="1:11">
      <c r="A12461" s="2"/>
      <c r="B12461" s="194"/>
      <c r="C12461" s="193"/>
      <c r="D12461" s="2"/>
      <c r="E12461" s="3"/>
      <c r="F12461" s="3"/>
      <c r="G12461" s="3"/>
      <c r="H12461" s="3"/>
      <c r="I12461" s="2"/>
      <c r="J12461" s="2"/>
      <c r="K12461" s="2"/>
    </row>
    <row r="12462" spans="1:11">
      <c r="A12462" s="2"/>
      <c r="B12462" s="194"/>
      <c r="C12462" s="193"/>
      <c r="D12462" s="2"/>
      <c r="E12462" s="3"/>
      <c r="F12462" s="3"/>
      <c r="G12462" s="3"/>
      <c r="H12462" s="3"/>
      <c r="I12462" s="2"/>
      <c r="J12462" s="2"/>
      <c r="K12462" s="2"/>
    </row>
    <row r="12463" spans="1:11">
      <c r="A12463" s="2"/>
      <c r="B12463" s="194"/>
      <c r="C12463" s="193"/>
      <c r="D12463" s="2"/>
      <c r="E12463" s="3"/>
      <c r="F12463" s="3"/>
      <c r="G12463" s="3"/>
      <c r="H12463" s="3"/>
      <c r="I12463" s="2"/>
      <c r="J12463" s="2"/>
      <c r="K12463" s="2"/>
    </row>
    <row r="12464" spans="1:11">
      <c r="A12464" s="2"/>
      <c r="B12464" s="194"/>
      <c r="C12464" s="193"/>
      <c r="D12464" s="2"/>
      <c r="E12464" s="3"/>
      <c r="F12464" s="3"/>
      <c r="G12464" s="3"/>
      <c r="H12464" s="3"/>
      <c r="I12464" s="2"/>
      <c r="J12464" s="2"/>
      <c r="K12464" s="2"/>
    </row>
    <row r="12465" spans="1:11">
      <c r="A12465" s="2"/>
      <c r="B12465" s="194"/>
      <c r="C12465" s="193"/>
      <c r="D12465" s="2"/>
      <c r="E12465" s="3"/>
      <c r="F12465" s="3"/>
      <c r="G12465" s="3"/>
      <c r="H12465" s="3"/>
      <c r="I12465" s="2"/>
      <c r="J12465" s="2"/>
      <c r="K12465" s="2"/>
    </row>
    <row r="12466" spans="1:11">
      <c r="A12466" s="2"/>
      <c r="B12466" s="194"/>
      <c r="C12466" s="193"/>
      <c r="D12466" s="2"/>
      <c r="E12466" s="3"/>
      <c r="F12466" s="3"/>
      <c r="G12466" s="3"/>
      <c r="H12466" s="3"/>
      <c r="I12466" s="2"/>
      <c r="J12466" s="2"/>
      <c r="K12466" s="2"/>
    </row>
    <row r="12467" spans="1:11">
      <c r="A12467" s="2"/>
      <c r="B12467" s="194"/>
      <c r="C12467" s="193"/>
      <c r="D12467" s="2"/>
      <c r="E12467" s="3"/>
      <c r="F12467" s="3"/>
      <c r="G12467" s="3"/>
      <c r="H12467" s="3"/>
      <c r="I12467" s="2"/>
      <c r="J12467" s="2"/>
      <c r="K12467" s="2"/>
    </row>
    <row r="12468" spans="1:11">
      <c r="A12468" s="2"/>
      <c r="B12468" s="194"/>
      <c r="C12468" s="193"/>
      <c r="D12468" s="2"/>
      <c r="E12468" s="3"/>
      <c r="F12468" s="3"/>
      <c r="G12468" s="3"/>
      <c r="H12468" s="3"/>
      <c r="I12468" s="2"/>
      <c r="J12468" s="2"/>
      <c r="K12468" s="2"/>
    </row>
    <row r="12469" spans="1:11">
      <c r="A12469" s="2"/>
      <c r="B12469" s="194"/>
      <c r="C12469" s="193"/>
      <c r="D12469" s="2"/>
      <c r="E12469" s="3"/>
      <c r="F12469" s="3"/>
      <c r="G12469" s="3"/>
      <c r="H12469" s="3"/>
      <c r="I12469" s="2"/>
      <c r="J12469" s="2"/>
      <c r="K12469" s="2"/>
    </row>
    <row r="12470" spans="1:11">
      <c r="A12470" s="2"/>
      <c r="B12470" s="194"/>
      <c r="C12470" s="193"/>
      <c r="D12470" s="2"/>
      <c r="E12470" s="3"/>
      <c r="F12470" s="3"/>
      <c r="G12470" s="3"/>
      <c r="H12470" s="3"/>
      <c r="I12470" s="2"/>
      <c r="J12470" s="2"/>
      <c r="K12470" s="2"/>
    </row>
    <row r="12471" spans="1:11">
      <c r="A12471" s="2"/>
      <c r="B12471" s="194"/>
      <c r="C12471" s="193"/>
      <c r="D12471" s="2"/>
      <c r="E12471" s="3"/>
      <c r="F12471" s="3"/>
      <c r="G12471" s="3"/>
      <c r="H12471" s="3"/>
      <c r="I12471" s="2"/>
      <c r="J12471" s="2"/>
      <c r="K12471" s="2"/>
    </row>
    <row r="12472" spans="1:11">
      <c r="A12472" s="2"/>
      <c r="B12472" s="194"/>
      <c r="C12472" s="193"/>
      <c r="D12472" s="2"/>
      <c r="E12472" s="3"/>
      <c r="F12472" s="3"/>
      <c r="G12472" s="3"/>
      <c r="H12472" s="3"/>
      <c r="I12472" s="2"/>
      <c r="J12472" s="2"/>
      <c r="K12472" s="2"/>
    </row>
    <row r="12473" spans="1:11">
      <c r="A12473" s="2"/>
      <c r="B12473" s="194"/>
      <c r="C12473" s="193"/>
      <c r="D12473" s="2"/>
      <c r="E12473" s="3"/>
      <c r="F12473" s="3"/>
      <c r="G12473" s="3"/>
      <c r="H12473" s="3"/>
      <c r="I12473" s="2"/>
      <c r="J12473" s="2"/>
      <c r="K12473" s="2"/>
    </row>
    <row r="12474" spans="1:11">
      <c r="A12474" s="2"/>
      <c r="B12474" s="194"/>
      <c r="C12474" s="193"/>
      <c r="D12474" s="2"/>
      <c r="E12474" s="3"/>
      <c r="F12474" s="3"/>
      <c r="G12474" s="3"/>
      <c r="H12474" s="3"/>
      <c r="I12474" s="2"/>
      <c r="J12474" s="2"/>
      <c r="K12474" s="2"/>
    </row>
    <row r="12475" spans="1:11">
      <c r="A12475" s="2"/>
      <c r="B12475" s="194"/>
      <c r="C12475" s="193"/>
      <c r="D12475" s="2"/>
      <c r="E12475" s="3"/>
      <c r="F12475" s="3"/>
      <c r="G12475" s="3"/>
      <c r="H12475" s="3"/>
      <c r="I12475" s="2"/>
      <c r="J12475" s="2"/>
      <c r="K12475" s="2"/>
    </row>
    <row r="12476" spans="1:11">
      <c r="A12476" s="2"/>
      <c r="B12476" s="194"/>
      <c r="C12476" s="193"/>
      <c r="D12476" s="2"/>
      <c r="E12476" s="3"/>
      <c r="F12476" s="3"/>
      <c r="G12476" s="3"/>
      <c r="H12476" s="3"/>
      <c r="I12476" s="2"/>
      <c r="J12476" s="2"/>
      <c r="K12476" s="2"/>
    </row>
    <row r="12477" spans="1:11">
      <c r="A12477" s="2"/>
      <c r="B12477" s="194"/>
      <c r="C12477" s="193"/>
      <c r="D12477" s="2"/>
      <c r="E12477" s="3"/>
      <c r="F12477" s="3"/>
      <c r="G12477" s="3"/>
      <c r="H12477" s="3"/>
      <c r="I12477" s="2"/>
      <c r="J12477" s="2"/>
      <c r="K12477" s="2"/>
    </row>
    <row r="12478" spans="1:11">
      <c r="A12478" s="2"/>
      <c r="B12478" s="194"/>
      <c r="C12478" s="193"/>
      <c r="D12478" s="2"/>
      <c r="E12478" s="3"/>
      <c r="F12478" s="3"/>
      <c r="G12478" s="3"/>
      <c r="H12478" s="3"/>
      <c r="I12478" s="2"/>
      <c r="J12478" s="2"/>
      <c r="K12478" s="2"/>
    </row>
    <row r="12479" spans="1:11">
      <c r="A12479" s="2"/>
      <c r="B12479" s="194"/>
      <c r="C12479" s="193"/>
      <c r="D12479" s="2"/>
      <c r="E12479" s="3"/>
      <c r="F12479" s="3"/>
      <c r="G12479" s="3"/>
      <c r="H12479" s="3"/>
      <c r="I12479" s="2"/>
      <c r="J12479" s="2"/>
      <c r="K12479" s="2"/>
    </row>
    <row r="12480" spans="1:11">
      <c r="A12480" s="2"/>
      <c r="B12480" s="194"/>
      <c r="C12480" s="193"/>
      <c r="D12480" s="2"/>
      <c r="E12480" s="3"/>
      <c r="F12480" s="3"/>
      <c r="G12480" s="3"/>
      <c r="H12480" s="3"/>
      <c r="I12480" s="2"/>
      <c r="J12480" s="2"/>
      <c r="K12480" s="2"/>
    </row>
    <row r="12481" spans="1:11">
      <c r="A12481" s="2"/>
      <c r="B12481" s="194"/>
      <c r="C12481" s="193"/>
      <c r="D12481" s="2"/>
      <c r="E12481" s="3"/>
      <c r="F12481" s="3"/>
      <c r="G12481" s="3"/>
      <c r="H12481" s="3"/>
      <c r="I12481" s="2"/>
      <c r="J12481" s="2"/>
      <c r="K12481" s="2"/>
    </row>
    <row r="12482" spans="1:11">
      <c r="A12482" s="2"/>
      <c r="B12482" s="194"/>
      <c r="C12482" s="193"/>
      <c r="D12482" s="2"/>
      <c r="E12482" s="3"/>
      <c r="F12482" s="3"/>
      <c r="G12482" s="3"/>
      <c r="H12482" s="3"/>
      <c r="I12482" s="2"/>
      <c r="J12482" s="2"/>
      <c r="K12482" s="2"/>
    </row>
    <row r="12483" spans="1:11">
      <c r="A12483" s="2"/>
      <c r="B12483" s="194"/>
      <c r="C12483" s="193"/>
      <c r="D12483" s="2"/>
      <c r="E12483" s="3"/>
      <c r="F12483" s="3"/>
      <c r="G12483" s="3"/>
      <c r="H12483" s="3"/>
      <c r="I12483" s="2"/>
      <c r="J12483" s="2"/>
      <c r="K12483" s="2"/>
    </row>
    <row r="12484" spans="1:11">
      <c r="A12484" s="2"/>
      <c r="B12484" s="194"/>
      <c r="C12484" s="193"/>
      <c r="D12484" s="2"/>
      <c r="E12484" s="3"/>
      <c r="F12484" s="3"/>
      <c r="G12484" s="3"/>
      <c r="H12484" s="3"/>
      <c r="I12484" s="2"/>
      <c r="J12484" s="2"/>
      <c r="K12484" s="2"/>
    </row>
    <row r="12485" spans="1:11">
      <c r="A12485" s="2"/>
      <c r="B12485" s="194"/>
      <c r="C12485" s="193"/>
      <c r="D12485" s="2"/>
      <c r="E12485" s="3"/>
      <c r="F12485" s="3"/>
      <c r="G12485" s="3"/>
      <c r="H12485" s="3"/>
      <c r="I12485" s="2"/>
      <c r="J12485" s="2"/>
      <c r="K12485" s="2"/>
    </row>
    <row r="12486" spans="1:11">
      <c r="A12486" s="2"/>
      <c r="B12486" s="194"/>
      <c r="C12486" s="193"/>
      <c r="D12486" s="2"/>
      <c r="E12486" s="3"/>
      <c r="F12486" s="3"/>
      <c r="G12486" s="3"/>
      <c r="H12486" s="3"/>
      <c r="I12486" s="2"/>
      <c r="J12486" s="2"/>
      <c r="K12486" s="2"/>
    </row>
    <row r="12487" spans="1:11">
      <c r="A12487" s="2"/>
      <c r="B12487" s="194"/>
      <c r="C12487" s="193"/>
      <c r="D12487" s="2"/>
      <c r="E12487" s="3"/>
      <c r="F12487" s="3"/>
      <c r="G12487" s="3"/>
      <c r="H12487" s="3"/>
      <c r="I12487" s="2"/>
      <c r="J12487" s="2"/>
      <c r="K12487" s="2"/>
    </row>
    <row r="12488" spans="1:11">
      <c r="A12488" s="2"/>
      <c r="B12488" s="194"/>
      <c r="C12488" s="193"/>
      <c r="D12488" s="2"/>
      <c r="E12488" s="3"/>
      <c r="F12488" s="3"/>
      <c r="G12488" s="3"/>
      <c r="H12488" s="3"/>
      <c r="I12488" s="2"/>
      <c r="J12488" s="2"/>
      <c r="K12488" s="2"/>
    </row>
    <row r="12489" spans="1:11">
      <c r="A12489" s="2"/>
      <c r="B12489" s="194"/>
      <c r="C12489" s="193"/>
      <c r="D12489" s="2"/>
      <c r="E12489" s="3"/>
      <c r="F12489" s="3"/>
      <c r="G12489" s="3"/>
      <c r="H12489" s="3"/>
      <c r="I12489" s="2"/>
      <c r="J12489" s="2"/>
      <c r="K12489" s="2"/>
    </row>
    <row r="12490" spans="1:11">
      <c r="A12490" s="2"/>
      <c r="B12490" s="194"/>
      <c r="C12490" s="193"/>
      <c r="D12490" s="2"/>
      <c r="E12490" s="3"/>
      <c r="F12490" s="3"/>
      <c r="G12490" s="3"/>
      <c r="H12490" s="3"/>
      <c r="I12490" s="2"/>
      <c r="J12490" s="2"/>
      <c r="K12490" s="2"/>
    </row>
    <row r="12491" spans="1:11">
      <c r="A12491" s="2"/>
      <c r="B12491" s="194"/>
      <c r="C12491" s="193"/>
      <c r="D12491" s="2"/>
      <c r="E12491" s="3"/>
      <c r="F12491" s="3"/>
      <c r="G12491" s="3"/>
      <c r="H12491" s="3"/>
      <c r="I12491" s="2"/>
      <c r="J12491" s="2"/>
      <c r="K12491" s="2"/>
    </row>
    <row r="12492" spans="1:11">
      <c r="A12492" s="2"/>
      <c r="B12492" s="194"/>
      <c r="C12492" s="193"/>
      <c r="D12492" s="2"/>
      <c r="E12492" s="3"/>
      <c r="F12492" s="3"/>
      <c r="G12492" s="3"/>
      <c r="H12492" s="3"/>
      <c r="I12492" s="2"/>
      <c r="J12492" s="2"/>
      <c r="K12492" s="2"/>
    </row>
    <row r="12493" spans="1:11">
      <c r="A12493" s="2"/>
      <c r="B12493" s="194"/>
      <c r="C12493" s="193"/>
      <c r="D12493" s="2"/>
      <c r="E12493" s="3"/>
      <c r="F12493" s="3"/>
      <c r="G12493" s="3"/>
      <c r="H12493" s="3"/>
      <c r="I12493" s="2"/>
      <c r="J12493" s="2"/>
      <c r="K12493" s="2"/>
    </row>
    <row r="12494" spans="1:11">
      <c r="A12494" s="2"/>
      <c r="B12494" s="194"/>
      <c r="C12494" s="193"/>
      <c r="D12494" s="2"/>
      <c r="E12494" s="3"/>
      <c r="F12494" s="3"/>
      <c r="G12494" s="3"/>
      <c r="H12494" s="3"/>
      <c r="I12494" s="2"/>
      <c r="J12494" s="2"/>
      <c r="K12494" s="2"/>
    </row>
    <row r="12495" spans="1:11">
      <c r="A12495" s="2"/>
      <c r="B12495" s="194"/>
      <c r="C12495" s="193"/>
      <c r="D12495" s="2"/>
      <c r="E12495" s="3"/>
      <c r="F12495" s="3"/>
      <c r="G12495" s="3"/>
      <c r="H12495" s="3"/>
      <c r="I12495" s="2"/>
      <c r="J12495" s="2"/>
      <c r="K12495" s="2"/>
    </row>
    <row r="12496" spans="1:11">
      <c r="A12496" s="2"/>
      <c r="B12496" s="194"/>
      <c r="C12496" s="193"/>
      <c r="D12496" s="2"/>
      <c r="E12496" s="3"/>
      <c r="F12496" s="3"/>
      <c r="G12496" s="3"/>
      <c r="H12496" s="3"/>
      <c r="I12496" s="2"/>
      <c r="J12496" s="2"/>
      <c r="K12496" s="2"/>
    </row>
    <row r="12497" spans="1:11">
      <c r="A12497" s="2"/>
      <c r="B12497" s="194"/>
      <c r="C12497" s="193"/>
      <c r="D12497" s="2"/>
      <c r="E12497" s="3"/>
      <c r="F12497" s="3"/>
      <c r="G12497" s="3"/>
      <c r="H12497" s="3"/>
      <c r="I12497" s="2"/>
      <c r="J12497" s="2"/>
      <c r="K12497" s="2"/>
    </row>
    <row r="12498" spans="1:11">
      <c r="A12498" s="2"/>
      <c r="B12498" s="194"/>
      <c r="C12498" s="193"/>
      <c r="D12498" s="2"/>
      <c r="E12498" s="3"/>
      <c r="F12498" s="3"/>
      <c r="G12498" s="3"/>
      <c r="H12498" s="3"/>
      <c r="I12498" s="2"/>
      <c r="J12498" s="2"/>
      <c r="K12498" s="2"/>
    </row>
    <row r="12499" spans="1:11">
      <c r="A12499" s="2"/>
      <c r="B12499" s="194"/>
      <c r="C12499" s="193"/>
      <c r="D12499" s="2"/>
      <c r="E12499" s="3"/>
      <c r="F12499" s="3"/>
      <c r="G12499" s="3"/>
      <c r="H12499" s="3"/>
      <c r="I12499" s="2"/>
      <c r="J12499" s="2"/>
      <c r="K12499" s="2"/>
    </row>
    <row r="12500" spans="1:11">
      <c r="A12500" s="2"/>
      <c r="B12500" s="194"/>
      <c r="C12500" s="193"/>
      <c r="D12500" s="2"/>
      <c r="E12500" s="3"/>
      <c r="F12500" s="3"/>
      <c r="G12500" s="3"/>
      <c r="H12500" s="3"/>
      <c r="I12500" s="2"/>
      <c r="J12500" s="2"/>
      <c r="K12500" s="2"/>
    </row>
    <row r="12501" spans="1:11">
      <c r="A12501" s="2"/>
      <c r="B12501" s="194"/>
      <c r="C12501" s="193"/>
      <c r="D12501" s="2"/>
      <c r="E12501" s="3"/>
      <c r="F12501" s="3"/>
      <c r="G12501" s="3"/>
      <c r="H12501" s="3"/>
      <c r="I12501" s="2"/>
      <c r="J12501" s="2"/>
      <c r="K12501" s="2"/>
    </row>
    <row r="12502" spans="1:11">
      <c r="A12502" s="2"/>
      <c r="B12502" s="194"/>
      <c r="C12502" s="193"/>
      <c r="D12502" s="2"/>
      <c r="E12502" s="3"/>
      <c r="F12502" s="3"/>
      <c r="G12502" s="3"/>
      <c r="H12502" s="3"/>
      <c r="I12502" s="2"/>
      <c r="J12502" s="2"/>
      <c r="K12502" s="2"/>
    </row>
    <row r="12503" spans="1:11">
      <c r="A12503" s="2"/>
      <c r="B12503" s="194"/>
      <c r="C12503" s="193"/>
      <c r="D12503" s="2"/>
      <c r="E12503" s="3"/>
      <c r="F12503" s="3"/>
      <c r="G12503" s="3"/>
      <c r="H12503" s="3"/>
      <c r="I12503" s="2"/>
      <c r="J12503" s="2"/>
      <c r="K12503" s="2"/>
    </row>
    <row r="12504" spans="1:11">
      <c r="A12504" s="2"/>
      <c r="B12504" s="194"/>
      <c r="C12504" s="193"/>
      <c r="D12504" s="2"/>
      <c r="E12504" s="3"/>
      <c r="F12504" s="3"/>
      <c r="G12504" s="3"/>
      <c r="H12504" s="3"/>
      <c r="I12504" s="2"/>
      <c r="J12504" s="2"/>
      <c r="K12504" s="2"/>
    </row>
    <row r="12505" spans="1:11">
      <c r="A12505" s="2"/>
      <c r="B12505" s="194"/>
      <c r="C12505" s="193"/>
      <c r="D12505" s="2"/>
      <c r="E12505" s="3"/>
      <c r="F12505" s="3"/>
      <c r="G12505" s="3"/>
      <c r="H12505" s="3"/>
      <c r="I12505" s="2"/>
      <c r="J12505" s="2"/>
      <c r="K12505" s="2"/>
    </row>
    <row r="12506" spans="1:11">
      <c r="A12506" s="2"/>
      <c r="B12506" s="194"/>
      <c r="C12506" s="193"/>
      <c r="D12506" s="2"/>
      <c r="E12506" s="3"/>
      <c r="F12506" s="3"/>
      <c r="G12506" s="3"/>
      <c r="H12506" s="3"/>
      <c r="I12506" s="2"/>
      <c r="J12506" s="2"/>
      <c r="K12506" s="2"/>
    </row>
    <row r="12507" spans="1:11">
      <c r="A12507" s="2"/>
      <c r="B12507" s="194"/>
      <c r="C12507" s="193"/>
      <c r="D12507" s="2"/>
      <c r="E12507" s="3"/>
      <c r="F12507" s="3"/>
      <c r="G12507" s="3"/>
      <c r="H12507" s="3"/>
      <c r="I12507" s="2"/>
      <c r="J12507" s="2"/>
      <c r="K12507" s="2"/>
    </row>
    <row r="12508" spans="1:11">
      <c r="A12508" s="2"/>
      <c r="B12508" s="194"/>
      <c r="C12508" s="193"/>
      <c r="D12508" s="2"/>
      <c r="E12508" s="3"/>
      <c r="F12508" s="3"/>
      <c r="G12508" s="3"/>
      <c r="H12508" s="3"/>
      <c r="I12508" s="2"/>
      <c r="J12508" s="2"/>
      <c r="K12508" s="2"/>
    </row>
    <row r="12509" spans="1:11">
      <c r="A12509" s="2"/>
      <c r="B12509" s="194"/>
      <c r="C12509" s="193"/>
      <c r="D12509" s="2"/>
      <c r="E12509" s="3"/>
      <c r="F12509" s="3"/>
      <c r="G12509" s="3"/>
      <c r="H12509" s="3"/>
      <c r="I12509" s="2"/>
      <c r="J12509" s="2"/>
      <c r="K12509" s="2"/>
    </row>
    <row r="12510" spans="1:11">
      <c r="A12510" s="2"/>
      <c r="B12510" s="194"/>
      <c r="C12510" s="193"/>
      <c r="D12510" s="2"/>
      <c r="E12510" s="3"/>
      <c r="F12510" s="3"/>
      <c r="G12510" s="3"/>
      <c r="H12510" s="3"/>
      <c r="I12510" s="2"/>
      <c r="J12510" s="2"/>
      <c r="K12510" s="2"/>
    </row>
    <row r="12511" spans="1:11">
      <c r="A12511" s="2"/>
      <c r="B12511" s="194"/>
      <c r="C12511" s="193"/>
      <c r="D12511" s="2"/>
      <c r="E12511" s="3"/>
      <c r="F12511" s="3"/>
      <c r="G12511" s="3"/>
      <c r="H12511" s="3"/>
      <c r="I12511" s="2"/>
      <c r="J12511" s="2"/>
      <c r="K12511" s="2"/>
    </row>
    <row r="12512" spans="1:11">
      <c r="A12512" s="2"/>
      <c r="B12512" s="194"/>
      <c r="C12512" s="193"/>
      <c r="D12512" s="2"/>
      <c r="E12512" s="3"/>
      <c r="F12512" s="3"/>
      <c r="G12512" s="3"/>
      <c r="H12512" s="3"/>
      <c r="I12512" s="2"/>
      <c r="J12512" s="2"/>
      <c r="K12512" s="2"/>
    </row>
    <row r="12513" spans="1:11">
      <c r="A12513" s="2"/>
      <c r="B12513" s="194"/>
      <c r="C12513" s="193"/>
      <c r="D12513" s="2"/>
      <c r="E12513" s="3"/>
      <c r="F12513" s="3"/>
      <c r="G12513" s="3"/>
      <c r="H12513" s="3"/>
      <c r="I12513" s="2"/>
      <c r="J12513" s="2"/>
      <c r="K12513" s="2"/>
    </row>
    <row r="12514" spans="1:11">
      <c r="A12514" s="2"/>
      <c r="B12514" s="194"/>
      <c r="C12514" s="193"/>
      <c r="D12514" s="2"/>
      <c r="E12514" s="3"/>
      <c r="F12514" s="3"/>
      <c r="G12514" s="3"/>
      <c r="H12514" s="3"/>
      <c r="I12514" s="2"/>
      <c r="J12514" s="2"/>
      <c r="K12514" s="2"/>
    </row>
    <row r="12515" spans="1:11">
      <c r="A12515" s="2"/>
      <c r="B12515" s="194"/>
      <c r="C12515" s="193"/>
      <c r="D12515" s="2"/>
      <c r="E12515" s="3"/>
      <c r="F12515" s="3"/>
      <c r="G12515" s="3"/>
      <c r="H12515" s="3"/>
      <c r="I12515" s="2"/>
      <c r="J12515" s="2"/>
      <c r="K12515" s="2"/>
    </row>
    <row r="12516" spans="1:11">
      <c r="A12516" s="2"/>
      <c r="B12516" s="194"/>
      <c r="C12516" s="193"/>
      <c r="D12516" s="2"/>
      <c r="E12516" s="3"/>
      <c r="F12516" s="3"/>
      <c r="G12516" s="3"/>
      <c r="H12516" s="3"/>
      <c r="I12516" s="2"/>
      <c r="J12516" s="2"/>
      <c r="K12516" s="2"/>
    </row>
    <row r="12517" spans="1:11">
      <c r="A12517" s="2"/>
      <c r="B12517" s="194"/>
      <c r="C12517" s="193"/>
      <c r="D12517" s="2"/>
      <c r="E12517" s="3"/>
      <c r="F12517" s="3"/>
      <c r="G12517" s="3"/>
      <c r="H12517" s="3"/>
      <c r="I12517" s="2"/>
      <c r="J12517" s="2"/>
      <c r="K12517" s="2"/>
    </row>
    <row r="12518" spans="1:11">
      <c r="A12518" s="2"/>
      <c r="B12518" s="194"/>
      <c r="C12518" s="193"/>
      <c r="D12518" s="2"/>
      <c r="E12518" s="3"/>
      <c r="F12518" s="3"/>
      <c r="G12518" s="3"/>
      <c r="H12518" s="3"/>
      <c r="I12518" s="2"/>
      <c r="J12518" s="2"/>
      <c r="K12518" s="2"/>
    </row>
    <row r="12519" spans="1:11">
      <c r="A12519" s="2"/>
      <c r="B12519" s="194"/>
      <c r="C12519" s="193"/>
      <c r="D12519" s="2"/>
      <c r="E12519" s="3"/>
      <c r="F12519" s="3"/>
      <c r="G12519" s="3"/>
      <c r="H12519" s="3"/>
      <c r="I12519" s="2"/>
      <c r="J12519" s="2"/>
      <c r="K12519" s="2"/>
    </row>
    <row r="12520" spans="1:11">
      <c r="A12520" s="2"/>
      <c r="B12520" s="194"/>
      <c r="C12520" s="193"/>
      <c r="D12520" s="2"/>
      <c r="E12520" s="3"/>
      <c r="F12520" s="3"/>
      <c r="G12520" s="3"/>
      <c r="H12520" s="3"/>
      <c r="I12520" s="2"/>
      <c r="J12520" s="2"/>
      <c r="K12520" s="2"/>
    </row>
    <row r="12521" spans="1:11">
      <c r="A12521" s="2"/>
      <c r="B12521" s="194"/>
      <c r="C12521" s="193"/>
      <c r="D12521" s="2"/>
      <c r="E12521" s="3"/>
      <c r="F12521" s="3"/>
      <c r="G12521" s="3"/>
      <c r="H12521" s="3"/>
      <c r="I12521" s="2"/>
      <c r="J12521" s="2"/>
      <c r="K12521" s="2"/>
    </row>
    <row r="12522" spans="1:11">
      <c r="A12522" s="2"/>
      <c r="B12522" s="194"/>
      <c r="C12522" s="193"/>
      <c r="D12522" s="2"/>
      <c r="E12522" s="3"/>
      <c r="F12522" s="3"/>
      <c r="G12522" s="3"/>
      <c r="H12522" s="3"/>
      <c r="I12522" s="2"/>
      <c r="J12522" s="2"/>
      <c r="K12522" s="2"/>
    </row>
    <row r="12523" spans="1:11">
      <c r="A12523" s="2"/>
      <c r="B12523" s="194"/>
      <c r="C12523" s="193"/>
      <c r="D12523" s="2"/>
      <c r="E12523" s="3"/>
      <c r="F12523" s="3"/>
      <c r="G12523" s="3"/>
      <c r="H12523" s="3"/>
      <c r="I12523" s="2"/>
      <c r="J12523" s="2"/>
      <c r="K12523" s="2"/>
    </row>
    <row r="12524" spans="1:11">
      <c r="A12524" s="2"/>
      <c r="B12524" s="194"/>
      <c r="C12524" s="193"/>
      <c r="D12524" s="2"/>
      <c r="E12524" s="3"/>
      <c r="F12524" s="3"/>
      <c r="G12524" s="3"/>
      <c r="H12524" s="3"/>
      <c r="I12524" s="2"/>
      <c r="J12524" s="2"/>
      <c r="K12524" s="2"/>
    </row>
    <row r="12525" spans="1:11">
      <c r="A12525" s="2"/>
      <c r="B12525" s="194"/>
      <c r="C12525" s="193"/>
      <c r="D12525" s="2"/>
      <c r="E12525" s="3"/>
      <c r="F12525" s="3"/>
      <c r="G12525" s="3"/>
      <c r="H12525" s="3"/>
      <c r="I12525" s="2"/>
      <c r="J12525" s="2"/>
      <c r="K12525" s="2"/>
    </row>
    <row r="12526" spans="1:11">
      <c r="A12526" s="2"/>
      <c r="B12526" s="194"/>
      <c r="C12526" s="193"/>
      <c r="D12526" s="2"/>
      <c r="E12526" s="3"/>
      <c r="F12526" s="3"/>
      <c r="G12526" s="3"/>
      <c r="H12526" s="3"/>
      <c r="I12526" s="2"/>
      <c r="J12526" s="2"/>
      <c r="K12526" s="2"/>
    </row>
    <row r="12527" spans="1:11">
      <c r="A12527" s="2"/>
      <c r="B12527" s="194"/>
      <c r="C12527" s="193"/>
      <c r="D12527" s="2"/>
      <c r="E12527" s="3"/>
      <c r="F12527" s="3"/>
      <c r="G12527" s="3"/>
      <c r="H12527" s="3"/>
      <c r="I12527" s="2"/>
      <c r="J12527" s="2"/>
      <c r="K12527" s="2"/>
    </row>
    <row r="12528" spans="1:11">
      <c r="A12528" s="2"/>
      <c r="B12528" s="194"/>
      <c r="C12528" s="193"/>
      <c r="D12528" s="2"/>
      <c r="E12528" s="3"/>
      <c r="F12528" s="3"/>
      <c r="G12528" s="3"/>
      <c r="H12528" s="3"/>
      <c r="I12528" s="2"/>
      <c r="J12528" s="2"/>
      <c r="K12528" s="2"/>
    </row>
    <row r="12529" spans="1:11">
      <c r="A12529" s="2"/>
      <c r="B12529" s="194"/>
      <c r="C12529" s="193"/>
      <c r="D12529" s="2"/>
      <c r="E12529" s="3"/>
      <c r="F12529" s="3"/>
      <c r="G12529" s="3"/>
      <c r="H12529" s="3"/>
      <c r="I12529" s="2"/>
      <c r="J12529" s="2"/>
      <c r="K12529" s="2"/>
    </row>
    <row r="12530" spans="1:11">
      <c r="A12530" s="2"/>
      <c r="B12530" s="194"/>
      <c r="C12530" s="193"/>
      <c r="D12530" s="2"/>
      <c r="E12530" s="3"/>
      <c r="F12530" s="3"/>
      <c r="G12530" s="3"/>
      <c r="H12530" s="3"/>
      <c r="I12530" s="2"/>
      <c r="J12530" s="2"/>
      <c r="K12530" s="2"/>
    </row>
    <row r="12531" spans="1:11">
      <c r="A12531" s="2"/>
      <c r="B12531" s="194"/>
      <c r="C12531" s="193"/>
      <c r="D12531" s="2"/>
      <c r="E12531" s="3"/>
      <c r="F12531" s="3"/>
      <c r="G12531" s="3"/>
      <c r="H12531" s="3"/>
      <c r="I12531" s="2"/>
      <c r="J12531" s="2"/>
      <c r="K12531" s="2"/>
    </row>
    <row r="12532" spans="1:11">
      <c r="A12532" s="2"/>
      <c r="B12532" s="194"/>
      <c r="C12532" s="193"/>
      <c r="D12532" s="2"/>
      <c r="E12532" s="3"/>
      <c r="F12532" s="3"/>
      <c r="G12532" s="3"/>
      <c r="H12532" s="3"/>
      <c r="I12532" s="2"/>
      <c r="J12532" s="2"/>
      <c r="K12532" s="2"/>
    </row>
    <row r="12533" spans="1:11">
      <c r="A12533" s="2"/>
      <c r="B12533" s="194"/>
      <c r="C12533" s="193"/>
      <c r="D12533" s="2"/>
      <c r="E12533" s="3"/>
      <c r="F12533" s="3"/>
      <c r="G12533" s="3"/>
      <c r="H12533" s="3"/>
      <c r="I12533" s="2"/>
      <c r="J12533" s="2"/>
      <c r="K12533" s="2"/>
    </row>
    <row r="12534" spans="1:11">
      <c r="A12534" s="2"/>
      <c r="B12534" s="194"/>
      <c r="C12534" s="193"/>
      <c r="D12534" s="2"/>
      <c r="E12534" s="3"/>
      <c r="F12534" s="3"/>
      <c r="G12534" s="3"/>
      <c r="H12534" s="3"/>
      <c r="I12534" s="2"/>
      <c r="J12534" s="2"/>
      <c r="K12534" s="2"/>
    </row>
    <row r="12535" spans="1:11">
      <c r="A12535" s="2"/>
      <c r="B12535" s="194"/>
      <c r="C12535" s="193"/>
      <c r="D12535" s="2"/>
      <c r="E12535" s="3"/>
      <c r="F12535" s="3"/>
      <c r="G12535" s="3"/>
      <c r="H12535" s="3"/>
      <c r="I12535" s="2"/>
      <c r="J12535" s="2"/>
      <c r="K12535" s="2"/>
    </row>
    <row r="12536" spans="1:11">
      <c r="A12536" s="2"/>
      <c r="B12536" s="194"/>
      <c r="C12536" s="193"/>
      <c r="D12536" s="2"/>
      <c r="E12536" s="3"/>
      <c r="F12536" s="3"/>
      <c r="G12536" s="3"/>
      <c r="H12536" s="3"/>
      <c r="I12536" s="2"/>
      <c r="J12536" s="2"/>
      <c r="K12536" s="2"/>
    </row>
    <row r="12537" spans="1:11">
      <c r="A12537" s="2"/>
      <c r="B12537" s="194"/>
      <c r="C12537" s="193"/>
      <c r="D12537" s="2"/>
      <c r="E12537" s="3"/>
      <c r="F12537" s="3"/>
      <c r="G12537" s="3"/>
      <c r="H12537" s="3"/>
      <c r="I12537" s="2"/>
      <c r="J12537" s="2"/>
      <c r="K12537" s="2"/>
    </row>
    <row r="12538" spans="1:11">
      <c r="A12538" s="2"/>
      <c r="B12538" s="194"/>
      <c r="C12538" s="193"/>
      <c r="D12538" s="2"/>
      <c r="E12538" s="3"/>
      <c r="F12538" s="3"/>
      <c r="G12538" s="3"/>
      <c r="H12538" s="3"/>
      <c r="I12538" s="2"/>
      <c r="J12538" s="2"/>
      <c r="K12538" s="2"/>
    </row>
    <row r="12539" spans="1:11">
      <c r="A12539" s="2"/>
      <c r="B12539" s="194"/>
      <c r="C12539" s="193"/>
      <c r="D12539" s="2"/>
      <c r="E12539" s="3"/>
      <c r="F12539" s="3"/>
      <c r="G12539" s="3"/>
      <c r="H12539" s="3"/>
      <c r="I12539" s="2"/>
      <c r="J12539" s="2"/>
      <c r="K12539" s="2"/>
    </row>
    <row r="12540" spans="1:11">
      <c r="A12540" s="2"/>
      <c r="B12540" s="194"/>
      <c r="C12540" s="193"/>
      <c r="D12540" s="2"/>
      <c r="E12540" s="3"/>
      <c r="F12540" s="3"/>
      <c r="G12540" s="3"/>
      <c r="H12540" s="3"/>
      <c r="I12540" s="2"/>
      <c r="J12540" s="2"/>
      <c r="K12540" s="2"/>
    </row>
    <row r="12541" spans="1:11">
      <c r="A12541" s="2"/>
      <c r="B12541" s="194"/>
      <c r="C12541" s="193"/>
      <c r="D12541" s="2"/>
      <c r="E12541" s="3"/>
      <c r="F12541" s="3"/>
      <c r="G12541" s="3"/>
      <c r="H12541" s="3"/>
      <c r="I12541" s="2"/>
      <c r="J12541" s="2"/>
      <c r="K12541" s="2"/>
    </row>
    <row r="12542" spans="1:11">
      <c r="A12542" s="2"/>
      <c r="B12542" s="194"/>
      <c r="C12542" s="193"/>
      <c r="D12542" s="2"/>
      <c r="E12542" s="3"/>
      <c r="F12542" s="3"/>
      <c r="G12542" s="3"/>
      <c r="H12542" s="3"/>
      <c r="I12542" s="2"/>
      <c r="J12542" s="2"/>
      <c r="K12542" s="2"/>
    </row>
    <row r="12543" spans="1:11">
      <c r="A12543" s="2"/>
      <c r="B12543" s="194"/>
      <c r="C12543" s="193"/>
      <c r="D12543" s="2"/>
      <c r="E12543" s="3"/>
      <c r="F12543" s="3"/>
      <c r="G12543" s="3"/>
      <c r="H12543" s="3"/>
      <c r="I12543" s="2"/>
      <c r="J12543" s="2"/>
      <c r="K12543" s="2"/>
    </row>
    <row r="12544" spans="1:11">
      <c r="A12544" s="2"/>
      <c r="B12544" s="194"/>
      <c r="C12544" s="193"/>
      <c r="D12544" s="2"/>
      <c r="E12544" s="3"/>
      <c r="F12544" s="3"/>
      <c r="G12544" s="3"/>
      <c r="H12544" s="3"/>
      <c r="I12544" s="2"/>
      <c r="J12544" s="2"/>
      <c r="K12544" s="2"/>
    </row>
    <row r="12545" spans="1:11">
      <c r="A12545" s="2"/>
      <c r="B12545" s="194"/>
      <c r="C12545" s="193"/>
      <c r="D12545" s="2"/>
      <c r="E12545" s="3"/>
      <c r="F12545" s="3"/>
      <c r="G12545" s="3"/>
      <c r="H12545" s="3"/>
      <c r="I12545" s="2"/>
      <c r="J12545" s="2"/>
      <c r="K12545" s="2"/>
    </row>
    <row r="12546" spans="1:11">
      <c r="A12546" s="2"/>
      <c r="B12546" s="194"/>
      <c r="C12546" s="193"/>
      <c r="D12546" s="2"/>
      <c r="E12546" s="3"/>
      <c r="F12546" s="3"/>
      <c r="G12546" s="3"/>
      <c r="H12546" s="3"/>
      <c r="I12546" s="2"/>
      <c r="J12546" s="2"/>
      <c r="K12546" s="2"/>
    </row>
    <row r="12547" spans="1:11">
      <c r="A12547" s="2"/>
      <c r="B12547" s="194"/>
      <c r="C12547" s="193"/>
      <c r="D12547" s="2"/>
      <c r="E12547" s="3"/>
      <c r="F12547" s="3"/>
      <c r="G12547" s="3"/>
      <c r="H12547" s="3"/>
      <c r="I12547" s="2"/>
      <c r="J12547" s="2"/>
      <c r="K12547" s="2"/>
    </row>
    <row r="12548" spans="1:11">
      <c r="A12548" s="2"/>
      <c r="B12548" s="194"/>
      <c r="C12548" s="193"/>
      <c r="D12548" s="2"/>
      <c r="E12548" s="3"/>
      <c r="F12548" s="3"/>
      <c r="G12548" s="3"/>
      <c r="H12548" s="3"/>
      <c r="I12548" s="2"/>
      <c r="J12548" s="2"/>
      <c r="K12548" s="2"/>
    </row>
    <row r="12549" spans="1:11">
      <c r="A12549" s="2"/>
      <c r="B12549" s="194"/>
      <c r="C12549" s="193"/>
      <c r="D12549" s="2"/>
      <c r="E12549" s="3"/>
      <c r="F12549" s="3"/>
      <c r="G12549" s="3"/>
      <c r="H12549" s="3"/>
      <c r="I12549" s="2"/>
      <c r="J12549" s="2"/>
      <c r="K12549" s="2"/>
    </row>
    <row r="12550" spans="1:11">
      <c r="A12550" s="2"/>
      <c r="B12550" s="194"/>
      <c r="C12550" s="193"/>
      <c r="D12550" s="2"/>
      <c r="E12550" s="3"/>
      <c r="F12550" s="3"/>
      <c r="G12550" s="3"/>
      <c r="H12550" s="3"/>
      <c r="I12550" s="2"/>
      <c r="J12550" s="2"/>
      <c r="K12550" s="2"/>
    </row>
    <row r="12551" spans="1:11">
      <c r="A12551" s="2"/>
      <c r="B12551" s="194"/>
      <c r="C12551" s="193"/>
      <c r="D12551" s="2"/>
      <c r="E12551" s="3"/>
      <c r="F12551" s="3"/>
      <c r="G12551" s="3"/>
      <c r="H12551" s="3"/>
      <c r="I12551" s="2"/>
      <c r="J12551" s="2"/>
      <c r="K12551" s="2"/>
    </row>
    <row r="12552" spans="1:11">
      <c r="A12552" s="2"/>
      <c r="B12552" s="194"/>
      <c r="C12552" s="193"/>
      <c r="D12552" s="2"/>
      <c r="E12552" s="3"/>
      <c r="F12552" s="3"/>
      <c r="G12552" s="3"/>
      <c r="H12552" s="3"/>
      <c r="I12552" s="2"/>
      <c r="J12552" s="2"/>
      <c r="K12552" s="2"/>
    </row>
    <row r="12553" spans="1:11">
      <c r="A12553" s="2"/>
      <c r="B12553" s="194"/>
      <c r="C12553" s="193"/>
      <c r="D12553" s="2"/>
      <c r="E12553" s="3"/>
      <c r="F12553" s="3"/>
      <c r="G12553" s="3"/>
      <c r="H12553" s="3"/>
      <c r="I12553" s="2"/>
      <c r="J12553" s="2"/>
      <c r="K12553" s="2"/>
    </row>
    <row r="12554" spans="1:11">
      <c r="A12554" s="2"/>
      <c r="B12554" s="194"/>
      <c r="C12554" s="193"/>
      <c r="D12554" s="2"/>
      <c r="E12554" s="3"/>
      <c r="F12554" s="3"/>
      <c r="G12554" s="3"/>
      <c r="H12554" s="3"/>
      <c r="I12554" s="2"/>
      <c r="J12554" s="2"/>
      <c r="K12554" s="2"/>
    </row>
    <row r="12555" spans="1:11">
      <c r="A12555" s="2"/>
      <c r="B12555" s="194"/>
      <c r="C12555" s="193"/>
      <c r="D12555" s="2"/>
      <c r="E12555" s="3"/>
      <c r="F12555" s="3"/>
      <c r="G12555" s="3"/>
      <c r="H12555" s="3"/>
      <c r="I12555" s="2"/>
      <c r="J12555" s="2"/>
      <c r="K12555" s="2"/>
    </row>
    <row r="12556" spans="1:11">
      <c r="A12556" s="2"/>
      <c r="B12556" s="194"/>
      <c r="C12556" s="193"/>
      <c r="D12556" s="2"/>
      <c r="E12556" s="3"/>
      <c r="F12556" s="3"/>
      <c r="G12556" s="3"/>
      <c r="H12556" s="3"/>
      <c r="I12556" s="2"/>
      <c r="J12556" s="2"/>
      <c r="K12556" s="2"/>
    </row>
    <row r="12557" spans="1:11">
      <c r="A12557" s="2"/>
      <c r="B12557" s="194"/>
      <c r="C12557" s="193"/>
      <c r="D12557" s="2"/>
      <c r="E12557" s="3"/>
      <c r="F12557" s="3"/>
      <c r="G12557" s="3"/>
      <c r="H12557" s="3"/>
      <c r="I12557" s="2"/>
      <c r="J12557" s="2"/>
      <c r="K12557" s="2"/>
    </row>
    <row r="12558" spans="1:11">
      <c r="A12558" s="2"/>
      <c r="B12558" s="194"/>
      <c r="C12558" s="193"/>
      <c r="D12558" s="2"/>
      <c r="E12558" s="3"/>
      <c r="F12558" s="3"/>
      <c r="G12558" s="3"/>
      <c r="H12558" s="3"/>
      <c r="I12558" s="2"/>
      <c r="J12558" s="2"/>
      <c r="K12558" s="2"/>
    </row>
    <row r="12559" spans="1:11">
      <c r="A12559" s="2"/>
      <c r="B12559" s="194"/>
      <c r="C12559" s="193"/>
      <c r="D12559" s="2"/>
      <c r="E12559" s="3"/>
      <c r="F12559" s="3"/>
      <c r="G12559" s="3"/>
      <c r="H12559" s="3"/>
      <c r="I12559" s="2"/>
      <c r="J12559" s="2"/>
      <c r="K12559" s="2"/>
    </row>
    <row r="12560" spans="1:11">
      <c r="A12560" s="2"/>
      <c r="B12560" s="194"/>
      <c r="C12560" s="193"/>
      <c r="D12560" s="2"/>
      <c r="E12560" s="3"/>
      <c r="F12560" s="3"/>
      <c r="G12560" s="3"/>
      <c r="H12560" s="3"/>
      <c r="I12560" s="2"/>
      <c r="J12560" s="2"/>
      <c r="K12560" s="2"/>
    </row>
    <row r="12561" spans="1:11">
      <c r="A12561" s="2"/>
      <c r="B12561" s="194"/>
      <c r="C12561" s="193"/>
      <c r="D12561" s="2"/>
      <c r="E12561" s="3"/>
      <c r="F12561" s="3"/>
      <c r="G12561" s="3"/>
      <c r="H12561" s="3"/>
      <c r="I12561" s="2"/>
      <c r="J12561" s="2"/>
      <c r="K12561" s="2"/>
    </row>
    <row r="12562" spans="1:11">
      <c r="A12562" s="2"/>
      <c r="B12562" s="194"/>
      <c r="C12562" s="193"/>
      <c r="D12562" s="2"/>
      <c r="E12562" s="3"/>
      <c r="F12562" s="3"/>
      <c r="G12562" s="3"/>
      <c r="H12562" s="3"/>
      <c r="I12562" s="2"/>
      <c r="J12562" s="2"/>
      <c r="K12562" s="2"/>
    </row>
    <row r="12563" spans="1:11">
      <c r="A12563" s="2"/>
      <c r="B12563" s="194"/>
      <c r="C12563" s="193"/>
      <c r="D12563" s="2"/>
      <c r="E12563" s="3"/>
      <c r="F12563" s="3"/>
      <c r="G12563" s="3"/>
      <c r="H12563" s="3"/>
      <c r="I12563" s="2"/>
      <c r="J12563" s="2"/>
      <c r="K12563" s="2"/>
    </row>
    <row r="12564" spans="1:11">
      <c r="A12564" s="2"/>
      <c r="B12564" s="194"/>
      <c r="C12564" s="193"/>
      <c r="D12564" s="2"/>
      <c r="E12564" s="3"/>
      <c r="F12564" s="3"/>
      <c r="G12564" s="3"/>
      <c r="H12564" s="3"/>
      <c r="I12564" s="2"/>
      <c r="J12564" s="2"/>
      <c r="K12564" s="2"/>
    </row>
    <row r="12565" spans="1:11">
      <c r="A12565" s="2"/>
      <c r="B12565" s="194"/>
      <c r="C12565" s="193"/>
      <c r="D12565" s="2"/>
      <c r="E12565" s="3"/>
      <c r="F12565" s="3"/>
      <c r="G12565" s="3"/>
      <c r="H12565" s="3"/>
      <c r="I12565" s="2"/>
      <c r="J12565" s="2"/>
      <c r="K12565" s="2"/>
    </row>
    <row r="12566" spans="1:11">
      <c r="A12566" s="2"/>
      <c r="B12566" s="194"/>
      <c r="C12566" s="193"/>
      <c r="D12566" s="2"/>
      <c r="E12566" s="3"/>
      <c r="F12566" s="3"/>
      <c r="G12566" s="3"/>
      <c r="H12566" s="3"/>
      <c r="I12566" s="2"/>
      <c r="J12566" s="2"/>
      <c r="K12566" s="2"/>
    </row>
    <row r="12567" spans="1:11">
      <c r="A12567" s="2"/>
      <c r="B12567" s="194"/>
      <c r="C12567" s="193"/>
      <c r="D12567" s="2"/>
      <c r="E12567" s="3"/>
      <c r="F12567" s="3"/>
      <c r="G12567" s="3"/>
      <c r="H12567" s="3"/>
      <c r="I12567" s="2"/>
      <c r="J12567" s="2"/>
      <c r="K12567" s="2"/>
    </row>
    <row r="12568" spans="1:11">
      <c r="A12568" s="2"/>
      <c r="B12568" s="194"/>
      <c r="C12568" s="193"/>
      <c r="D12568" s="2"/>
      <c r="E12568" s="3"/>
      <c r="F12568" s="3"/>
      <c r="G12568" s="3"/>
      <c r="H12568" s="3"/>
      <c r="I12568" s="2"/>
      <c r="J12568" s="2"/>
      <c r="K12568" s="2"/>
    </row>
    <row r="12569" spans="1:11">
      <c r="A12569" s="2"/>
      <c r="B12569" s="194"/>
      <c r="C12569" s="193"/>
      <c r="D12569" s="2"/>
      <c r="E12569" s="3"/>
      <c r="F12569" s="3"/>
      <c r="G12569" s="3"/>
      <c r="H12569" s="3"/>
      <c r="I12569" s="2"/>
      <c r="J12569" s="2"/>
      <c r="K12569" s="2"/>
    </row>
    <row r="12570" spans="1:11">
      <c r="A12570" s="2"/>
      <c r="B12570" s="194"/>
      <c r="C12570" s="193"/>
      <c r="D12570" s="2"/>
      <c r="E12570" s="3"/>
      <c r="F12570" s="3"/>
      <c r="G12570" s="3"/>
      <c r="H12570" s="3"/>
      <c r="I12570" s="2"/>
      <c r="J12570" s="2"/>
      <c r="K12570" s="2"/>
    </row>
    <row r="12571" spans="1:11">
      <c r="A12571" s="2"/>
      <c r="B12571" s="194"/>
      <c r="C12571" s="193"/>
      <c r="D12571" s="2"/>
      <c r="E12571" s="3"/>
      <c r="F12571" s="3"/>
      <c r="G12571" s="3"/>
      <c r="H12571" s="3"/>
      <c r="I12571" s="2"/>
      <c r="J12571" s="2"/>
      <c r="K12571" s="2"/>
    </row>
    <row r="12572" spans="1:11">
      <c r="A12572" s="2"/>
      <c r="B12572" s="194"/>
      <c r="C12572" s="193"/>
      <c r="D12572" s="2"/>
      <c r="E12572" s="3"/>
      <c r="F12572" s="3"/>
      <c r="G12572" s="3"/>
      <c r="H12572" s="3"/>
      <c r="I12572" s="2"/>
      <c r="J12572" s="2"/>
      <c r="K12572" s="2"/>
    </row>
    <row r="12573" spans="1:11">
      <c r="A12573" s="2"/>
      <c r="B12573" s="194"/>
      <c r="C12573" s="193"/>
      <c r="D12573" s="2"/>
      <c r="E12573" s="3"/>
      <c r="F12573" s="3"/>
      <c r="G12573" s="3"/>
      <c r="H12573" s="3"/>
      <c r="I12573" s="2"/>
      <c r="J12573" s="2"/>
      <c r="K12573" s="2"/>
    </row>
    <row r="12574" spans="1:11">
      <c r="A12574" s="2"/>
      <c r="B12574" s="194"/>
      <c r="C12574" s="193"/>
      <c r="D12574" s="2"/>
      <c r="E12574" s="3"/>
      <c r="F12574" s="3"/>
      <c r="G12574" s="3"/>
      <c r="H12574" s="3"/>
      <c r="I12574" s="2"/>
      <c r="J12574" s="2"/>
      <c r="K12574" s="2"/>
    </row>
    <row r="12575" spans="1:11">
      <c r="A12575" s="2"/>
      <c r="B12575" s="194"/>
      <c r="C12575" s="193"/>
      <c r="D12575" s="2"/>
      <c r="E12575" s="3"/>
      <c r="F12575" s="3"/>
      <c r="G12575" s="3"/>
      <c r="H12575" s="3"/>
      <c r="I12575" s="2"/>
      <c r="J12575" s="2"/>
      <c r="K12575" s="2"/>
    </row>
    <row r="12576" spans="1:11">
      <c r="A12576" s="2"/>
      <c r="B12576" s="194"/>
      <c r="C12576" s="193"/>
      <c r="D12576" s="2"/>
      <c r="E12576" s="3"/>
      <c r="F12576" s="3"/>
      <c r="G12576" s="3"/>
      <c r="H12576" s="3"/>
      <c r="I12576" s="2"/>
      <c r="J12576" s="2"/>
      <c r="K12576" s="2"/>
    </row>
    <row r="12577" spans="1:11">
      <c r="A12577" s="2"/>
      <c r="B12577" s="194"/>
      <c r="C12577" s="193"/>
      <c r="D12577" s="2"/>
      <c r="E12577" s="3"/>
      <c r="F12577" s="3"/>
      <c r="G12577" s="3"/>
      <c r="H12577" s="3"/>
      <c r="I12577" s="2"/>
      <c r="J12577" s="2"/>
      <c r="K12577" s="2"/>
    </row>
    <row r="12578" spans="1:11">
      <c r="A12578" s="2"/>
      <c r="B12578" s="194"/>
      <c r="C12578" s="193"/>
      <c r="D12578" s="2"/>
      <c r="E12578" s="3"/>
      <c r="F12578" s="3"/>
      <c r="G12578" s="3"/>
      <c r="H12578" s="3"/>
      <c r="I12578" s="2"/>
      <c r="J12578" s="2"/>
      <c r="K12578" s="2"/>
    </row>
    <row r="12579" spans="1:11">
      <c r="A12579" s="2"/>
      <c r="B12579" s="194"/>
      <c r="C12579" s="193"/>
      <c r="D12579" s="2"/>
      <c r="E12579" s="3"/>
      <c r="F12579" s="3"/>
      <c r="G12579" s="3"/>
      <c r="H12579" s="3"/>
      <c r="I12579" s="2"/>
      <c r="J12579" s="2"/>
      <c r="K12579" s="2"/>
    </row>
    <row r="12580" spans="1:11">
      <c r="A12580" s="2"/>
      <c r="B12580" s="194"/>
      <c r="C12580" s="193"/>
      <c r="D12580" s="2"/>
      <c r="E12580" s="3"/>
      <c r="F12580" s="3"/>
      <c r="G12580" s="3"/>
      <c r="H12580" s="3"/>
      <c r="I12580" s="2"/>
      <c r="J12580" s="2"/>
      <c r="K12580" s="2"/>
    </row>
    <row r="12581" spans="1:11">
      <c r="A12581" s="2"/>
      <c r="B12581" s="194"/>
      <c r="C12581" s="193"/>
      <c r="D12581" s="2"/>
      <c r="E12581" s="3"/>
      <c r="F12581" s="3"/>
      <c r="G12581" s="3"/>
      <c r="H12581" s="3"/>
      <c r="I12581" s="2"/>
      <c r="J12581" s="2"/>
      <c r="K12581" s="2"/>
    </row>
    <row r="12582" spans="1:11">
      <c r="A12582" s="2"/>
      <c r="B12582" s="194"/>
      <c r="C12582" s="193"/>
      <c r="D12582" s="2"/>
      <c r="E12582" s="3"/>
      <c r="F12582" s="3"/>
      <c r="G12582" s="3"/>
      <c r="H12582" s="3"/>
      <c r="I12582" s="2"/>
      <c r="J12582" s="2"/>
      <c r="K12582" s="2"/>
    </row>
    <row r="12583" spans="1:11">
      <c r="A12583" s="2"/>
      <c r="B12583" s="194"/>
      <c r="C12583" s="193"/>
      <c r="D12583" s="2"/>
      <c r="E12583" s="3"/>
      <c r="F12583" s="3"/>
      <c r="G12583" s="3"/>
      <c r="H12583" s="3"/>
      <c r="I12583" s="2"/>
      <c r="J12583" s="2"/>
      <c r="K12583" s="2"/>
    </row>
    <row r="12584" spans="1:11">
      <c r="A12584" s="2"/>
      <c r="B12584" s="194"/>
      <c r="C12584" s="193"/>
      <c r="D12584" s="2"/>
      <c r="E12584" s="3"/>
      <c r="F12584" s="3"/>
      <c r="G12584" s="3"/>
      <c r="H12584" s="3"/>
      <c r="I12584" s="2"/>
      <c r="J12584" s="2"/>
      <c r="K12584" s="2"/>
    </row>
    <row r="12585" spans="1:11">
      <c r="A12585" s="2"/>
      <c r="B12585" s="194"/>
      <c r="C12585" s="193"/>
      <c r="D12585" s="2"/>
      <c r="E12585" s="3"/>
      <c r="F12585" s="3"/>
      <c r="G12585" s="3"/>
      <c r="H12585" s="3"/>
      <c r="I12585" s="2"/>
      <c r="J12585" s="2"/>
      <c r="K12585" s="2"/>
    </row>
    <row r="12586" spans="1:11">
      <c r="A12586" s="2"/>
      <c r="B12586" s="194"/>
      <c r="C12586" s="193"/>
      <c r="D12586" s="2"/>
      <c r="E12586" s="3"/>
      <c r="F12586" s="3"/>
      <c r="G12586" s="3"/>
      <c r="H12586" s="3"/>
      <c r="I12586" s="2"/>
      <c r="J12586" s="2"/>
      <c r="K12586" s="2"/>
    </row>
    <row r="12587" spans="1:11">
      <c r="A12587" s="2"/>
      <c r="B12587" s="194"/>
      <c r="C12587" s="193"/>
      <c r="D12587" s="2"/>
      <c r="E12587" s="3"/>
      <c r="F12587" s="3"/>
      <c r="G12587" s="3"/>
      <c r="H12587" s="3"/>
      <c r="I12587" s="2"/>
      <c r="J12587" s="2"/>
      <c r="K12587" s="2"/>
    </row>
    <row r="12588" spans="1:11">
      <c r="A12588" s="2"/>
      <c r="B12588" s="194"/>
      <c r="C12588" s="193"/>
      <c r="D12588" s="2"/>
      <c r="E12588" s="3"/>
      <c r="F12588" s="3"/>
      <c r="G12588" s="3"/>
      <c r="H12588" s="3"/>
      <c r="I12588" s="2"/>
      <c r="J12588" s="2"/>
      <c r="K12588" s="2"/>
    </row>
    <row r="12589" spans="1:11">
      <c r="A12589" s="2"/>
      <c r="B12589" s="194"/>
      <c r="C12589" s="193"/>
      <c r="D12589" s="2"/>
      <c r="E12589" s="3"/>
      <c r="F12589" s="3"/>
      <c r="G12589" s="3"/>
      <c r="H12589" s="3"/>
      <c r="I12589" s="2"/>
      <c r="J12589" s="2"/>
      <c r="K12589" s="2"/>
    </row>
    <row r="12590" spans="1:11">
      <c r="A12590" s="2"/>
      <c r="B12590" s="194"/>
      <c r="C12590" s="193"/>
      <c r="D12590" s="2"/>
      <c r="E12590" s="3"/>
      <c r="F12590" s="3"/>
      <c r="G12590" s="3"/>
      <c r="H12590" s="3"/>
      <c r="I12590" s="2"/>
      <c r="J12590" s="2"/>
      <c r="K12590" s="2"/>
    </row>
    <row r="12591" spans="1:11">
      <c r="A12591" s="2"/>
      <c r="B12591" s="194"/>
      <c r="C12591" s="193"/>
      <c r="D12591" s="2"/>
      <c r="E12591" s="3"/>
      <c r="F12591" s="3"/>
      <c r="G12591" s="3"/>
      <c r="H12591" s="3"/>
      <c r="I12591" s="2"/>
      <c r="J12591" s="2"/>
      <c r="K12591" s="2"/>
    </row>
    <row r="12592" spans="1:11">
      <c r="A12592" s="2"/>
      <c r="B12592" s="194"/>
      <c r="C12592" s="193"/>
      <c r="D12592" s="2"/>
      <c r="E12592" s="3"/>
      <c r="F12592" s="3"/>
      <c r="G12592" s="3"/>
      <c r="H12592" s="3"/>
      <c r="I12592" s="2"/>
      <c r="J12592" s="2"/>
      <c r="K12592" s="2"/>
    </row>
    <row r="12593" spans="1:11">
      <c r="A12593" s="2"/>
      <c r="B12593" s="194"/>
      <c r="C12593" s="193"/>
      <c r="D12593" s="2"/>
      <c r="E12593" s="3"/>
      <c r="F12593" s="3"/>
      <c r="G12593" s="3"/>
      <c r="H12593" s="3"/>
      <c r="I12593" s="2"/>
      <c r="J12593" s="2"/>
      <c r="K12593" s="2"/>
    </row>
    <row r="12594" spans="1:11">
      <c r="A12594" s="2"/>
      <c r="B12594" s="194"/>
      <c r="C12594" s="193"/>
      <c r="D12594" s="2"/>
      <c r="E12594" s="3"/>
      <c r="F12594" s="3"/>
      <c r="G12594" s="3"/>
      <c r="H12594" s="3"/>
      <c r="I12594" s="2"/>
      <c r="J12594" s="2"/>
      <c r="K12594" s="2"/>
    </row>
    <row r="12595" spans="1:11">
      <c r="A12595" s="2"/>
      <c r="B12595" s="194"/>
      <c r="C12595" s="193"/>
      <c r="D12595" s="2"/>
      <c r="E12595" s="3"/>
      <c r="F12595" s="3"/>
      <c r="G12595" s="3"/>
      <c r="H12595" s="3"/>
      <c r="I12595" s="2"/>
      <c r="J12595" s="2"/>
      <c r="K12595" s="2"/>
    </row>
    <row r="12596" spans="1:11">
      <c r="A12596" s="2"/>
      <c r="B12596" s="194"/>
      <c r="C12596" s="193"/>
      <c r="D12596" s="2"/>
      <c r="E12596" s="3"/>
      <c r="F12596" s="3"/>
      <c r="G12596" s="3"/>
      <c r="H12596" s="3"/>
      <c r="I12596" s="2"/>
      <c r="J12596" s="2"/>
      <c r="K12596" s="2"/>
    </row>
    <row r="12597" spans="1:11">
      <c r="A12597" s="2"/>
      <c r="B12597" s="194"/>
      <c r="C12597" s="193"/>
      <c r="D12597" s="2"/>
      <c r="E12597" s="3"/>
      <c r="F12597" s="3"/>
      <c r="G12597" s="3"/>
      <c r="H12597" s="3"/>
      <c r="I12597" s="2"/>
      <c r="J12597" s="2"/>
      <c r="K12597" s="2"/>
    </row>
    <row r="12598" spans="1:11">
      <c r="A12598" s="2"/>
      <c r="B12598" s="194"/>
      <c r="C12598" s="193"/>
      <c r="D12598" s="2"/>
      <c r="E12598" s="3"/>
      <c r="F12598" s="3"/>
      <c r="G12598" s="3"/>
      <c r="H12598" s="3"/>
      <c r="I12598" s="2"/>
      <c r="J12598" s="2"/>
      <c r="K12598" s="2"/>
    </row>
    <row r="12599" spans="1:11">
      <c r="A12599" s="2"/>
      <c r="B12599" s="194"/>
      <c r="C12599" s="193"/>
      <c r="D12599" s="2"/>
      <c r="E12599" s="3"/>
      <c r="F12599" s="3"/>
      <c r="G12599" s="3"/>
      <c r="H12599" s="3"/>
      <c r="I12599" s="2"/>
      <c r="J12599" s="2"/>
      <c r="K12599" s="2"/>
    </row>
    <row r="12600" spans="1:11">
      <c r="A12600" s="2"/>
      <c r="B12600" s="194"/>
      <c r="C12600" s="193"/>
      <c r="D12600" s="2"/>
      <c r="E12600" s="3"/>
      <c r="F12600" s="3"/>
      <c r="G12600" s="3"/>
      <c r="H12600" s="3"/>
      <c r="I12600" s="2"/>
      <c r="J12600" s="2"/>
      <c r="K12600" s="2"/>
    </row>
    <row r="12601" spans="1:11">
      <c r="A12601" s="2"/>
      <c r="B12601" s="194"/>
      <c r="C12601" s="193"/>
      <c r="D12601" s="2"/>
      <c r="E12601" s="3"/>
      <c r="F12601" s="3"/>
      <c r="G12601" s="3"/>
      <c r="H12601" s="3"/>
      <c r="I12601" s="2"/>
      <c r="J12601" s="2"/>
      <c r="K12601" s="2"/>
    </row>
    <row r="12602" spans="1:11">
      <c r="A12602" s="2"/>
      <c r="B12602" s="194"/>
      <c r="C12602" s="193"/>
      <c r="D12602" s="2"/>
      <c r="E12602" s="3"/>
      <c r="F12602" s="3"/>
      <c r="G12602" s="3"/>
      <c r="H12602" s="3"/>
      <c r="I12602" s="2"/>
      <c r="J12602" s="2"/>
      <c r="K12602" s="2"/>
    </row>
    <row r="12603" spans="1:11">
      <c r="A12603" s="2"/>
      <c r="B12603" s="194"/>
      <c r="C12603" s="193"/>
      <c r="D12603" s="2"/>
      <c r="E12603" s="3"/>
      <c r="F12603" s="3"/>
      <c r="G12603" s="3"/>
      <c r="H12603" s="3"/>
      <c r="I12603" s="2"/>
      <c r="J12603" s="2"/>
      <c r="K12603" s="2"/>
    </row>
    <row r="12604" spans="1:11">
      <c r="A12604" s="2"/>
      <c r="B12604" s="194"/>
      <c r="C12604" s="193"/>
      <c r="D12604" s="2"/>
      <c r="E12604" s="3"/>
      <c r="F12604" s="3"/>
      <c r="G12604" s="3"/>
      <c r="H12604" s="3"/>
      <c r="I12604" s="2"/>
      <c r="J12604" s="2"/>
      <c r="K12604" s="2"/>
    </row>
    <row r="12605" spans="1:11">
      <c r="A12605" s="2"/>
      <c r="B12605" s="194"/>
      <c r="C12605" s="193"/>
      <c r="D12605" s="2"/>
      <c r="E12605" s="3"/>
      <c r="F12605" s="3"/>
      <c r="G12605" s="3"/>
      <c r="H12605" s="3"/>
      <c r="I12605" s="2"/>
      <c r="J12605" s="2"/>
      <c r="K12605" s="2"/>
    </row>
    <row r="12606" spans="1:11">
      <c r="A12606" s="2"/>
      <c r="B12606" s="194"/>
      <c r="C12606" s="193"/>
      <c r="D12606" s="2"/>
      <c r="E12606" s="3"/>
      <c r="F12606" s="3"/>
      <c r="G12606" s="3"/>
      <c r="H12606" s="3"/>
      <c r="I12606" s="2"/>
      <c r="J12606" s="2"/>
      <c r="K12606" s="2"/>
    </row>
    <row r="12607" spans="1:11">
      <c r="A12607" s="2"/>
      <c r="B12607" s="194"/>
      <c r="C12607" s="193"/>
      <c r="D12607" s="2"/>
      <c r="E12607" s="3"/>
      <c r="F12607" s="3"/>
      <c r="G12607" s="3"/>
      <c r="H12607" s="3"/>
      <c r="I12607" s="2"/>
      <c r="J12607" s="2"/>
      <c r="K12607" s="2"/>
    </row>
    <row r="12608" spans="1:11">
      <c r="A12608" s="2"/>
      <c r="B12608" s="194"/>
      <c r="C12608" s="193"/>
      <c r="D12608" s="2"/>
      <c r="E12608" s="3"/>
      <c r="F12608" s="3"/>
      <c r="G12608" s="3"/>
      <c r="H12608" s="3"/>
      <c r="I12608" s="2"/>
      <c r="J12608" s="2"/>
      <c r="K12608" s="2"/>
    </row>
    <row r="12609" spans="1:11">
      <c r="A12609" s="2"/>
      <c r="B12609" s="194"/>
      <c r="C12609" s="193"/>
      <c r="D12609" s="2"/>
      <c r="E12609" s="3"/>
      <c r="F12609" s="3"/>
      <c r="G12609" s="3"/>
      <c r="H12609" s="3"/>
      <c r="I12609" s="2"/>
      <c r="J12609" s="2"/>
      <c r="K12609" s="2"/>
    </row>
    <row r="12610" spans="1:11">
      <c r="A12610" s="2"/>
      <c r="B12610" s="194"/>
      <c r="C12610" s="193"/>
      <c r="D12610" s="2"/>
      <c r="E12610" s="3"/>
      <c r="F12610" s="3"/>
      <c r="G12610" s="3"/>
      <c r="H12610" s="3"/>
      <c r="I12610" s="2"/>
      <c r="J12610" s="2"/>
      <c r="K12610" s="2"/>
    </row>
    <row r="12611" spans="1:11">
      <c r="A12611" s="2"/>
      <c r="B12611" s="194"/>
      <c r="C12611" s="193"/>
      <c r="D12611" s="2"/>
      <c r="E12611" s="3"/>
      <c r="F12611" s="3"/>
      <c r="G12611" s="3"/>
      <c r="H12611" s="3"/>
      <c r="I12611" s="2"/>
      <c r="J12611" s="2"/>
      <c r="K12611" s="2"/>
    </row>
    <row r="12612" spans="1:11">
      <c r="A12612" s="2"/>
      <c r="B12612" s="194"/>
      <c r="C12612" s="193"/>
      <c r="D12612" s="2"/>
      <c r="E12612" s="3"/>
      <c r="F12612" s="3"/>
      <c r="G12612" s="3"/>
      <c r="H12612" s="3"/>
      <c r="I12612" s="2"/>
      <c r="J12612" s="2"/>
      <c r="K12612" s="2"/>
    </row>
    <row r="12613" spans="1:11">
      <c r="A12613" s="2"/>
      <c r="B12613" s="194"/>
      <c r="C12613" s="193"/>
      <c r="D12613" s="2"/>
      <c r="E12613" s="3"/>
      <c r="F12613" s="3"/>
      <c r="G12613" s="3"/>
      <c r="H12613" s="3"/>
      <c r="I12613" s="2"/>
      <c r="J12613" s="2"/>
      <c r="K12613" s="2"/>
    </row>
    <row r="12614" spans="1:11">
      <c r="A12614" s="2"/>
      <c r="B12614" s="194"/>
      <c r="C12614" s="193"/>
      <c r="D12614" s="2"/>
      <c r="E12614" s="3"/>
      <c r="F12614" s="3"/>
      <c r="G12614" s="3"/>
      <c r="H12614" s="3"/>
      <c r="I12614" s="2"/>
      <c r="J12614" s="2"/>
      <c r="K12614" s="2"/>
    </row>
    <row r="12615" spans="1:11">
      <c r="A12615" s="2"/>
      <c r="B12615" s="194"/>
      <c r="C12615" s="193"/>
      <c r="D12615" s="2"/>
      <c r="E12615" s="3"/>
      <c r="F12615" s="3"/>
      <c r="G12615" s="3"/>
      <c r="H12615" s="3"/>
      <c r="I12615" s="2"/>
      <c r="J12615" s="2"/>
      <c r="K12615" s="2"/>
    </row>
    <row r="12616" spans="1:11">
      <c r="A12616" s="2"/>
      <c r="B12616" s="194"/>
      <c r="C12616" s="193"/>
      <c r="D12616" s="2"/>
      <c r="E12616" s="3"/>
      <c r="F12616" s="3"/>
      <c r="G12616" s="3"/>
      <c r="H12616" s="3"/>
      <c r="I12616" s="2"/>
      <c r="J12616" s="2"/>
      <c r="K12616" s="2"/>
    </row>
    <row r="12617" spans="1:11">
      <c r="A12617" s="2"/>
      <c r="B12617" s="194"/>
      <c r="C12617" s="193"/>
      <c r="D12617" s="2"/>
      <c r="E12617" s="3"/>
      <c r="F12617" s="3"/>
      <c r="G12617" s="3"/>
      <c r="H12617" s="3"/>
      <c r="I12617" s="2"/>
      <c r="J12617" s="2"/>
      <c r="K12617" s="2"/>
    </row>
    <row r="12618" spans="1:11">
      <c r="A12618" s="2"/>
      <c r="B12618" s="194"/>
      <c r="C12618" s="193"/>
      <c r="D12618" s="2"/>
      <c r="E12618" s="3"/>
      <c r="F12618" s="3"/>
      <c r="G12618" s="3"/>
      <c r="H12618" s="3"/>
      <c r="I12618" s="2"/>
      <c r="J12618" s="2"/>
      <c r="K12618" s="2"/>
    </row>
    <row r="12619" spans="1:11">
      <c r="A12619" s="2"/>
      <c r="B12619" s="194"/>
      <c r="C12619" s="193"/>
      <c r="D12619" s="2"/>
      <c r="E12619" s="3"/>
      <c r="F12619" s="3"/>
      <c r="G12619" s="3"/>
      <c r="H12619" s="3"/>
      <c r="I12619" s="2"/>
      <c r="J12619" s="2"/>
      <c r="K12619" s="2"/>
    </row>
    <row r="12620" spans="1:11">
      <c r="A12620" s="2"/>
      <c r="B12620" s="194"/>
      <c r="C12620" s="193"/>
      <c r="D12620" s="2"/>
      <c r="E12620" s="3"/>
      <c r="F12620" s="3"/>
      <c r="G12620" s="3"/>
      <c r="H12620" s="3"/>
      <c r="I12620" s="2"/>
      <c r="J12620" s="2"/>
      <c r="K12620" s="2"/>
    </row>
    <row r="12621" spans="1:11">
      <c r="A12621" s="2"/>
      <c r="B12621" s="194"/>
      <c r="C12621" s="193"/>
      <c r="D12621" s="2"/>
      <c r="E12621" s="3"/>
      <c r="F12621" s="3"/>
      <c r="G12621" s="3"/>
      <c r="H12621" s="3"/>
      <c r="I12621" s="2"/>
      <c r="J12621" s="2"/>
      <c r="K12621" s="2"/>
    </row>
    <row r="12622" spans="1:11">
      <c r="A12622" s="2"/>
      <c r="B12622" s="194"/>
      <c r="C12622" s="193"/>
      <c r="D12622" s="2"/>
      <c r="E12622" s="3"/>
      <c r="F12622" s="3"/>
      <c r="G12622" s="3"/>
      <c r="H12622" s="3"/>
      <c r="I12622" s="2"/>
      <c r="J12622" s="2"/>
      <c r="K12622" s="2"/>
    </row>
    <row r="12623" spans="1:11">
      <c r="A12623" s="2"/>
      <c r="B12623" s="194"/>
      <c r="C12623" s="193"/>
      <c r="D12623" s="2"/>
      <c r="E12623" s="3"/>
      <c r="F12623" s="3"/>
      <c r="G12623" s="3"/>
      <c r="H12623" s="3"/>
      <c r="I12623" s="2"/>
      <c r="J12623" s="2"/>
      <c r="K12623" s="2"/>
    </row>
    <row r="12624" spans="1:11">
      <c r="A12624" s="2"/>
      <c r="B12624" s="194"/>
      <c r="C12624" s="193"/>
      <c r="D12624" s="2"/>
      <c r="E12624" s="3"/>
      <c r="F12624" s="3"/>
      <c r="G12624" s="3"/>
      <c r="H12624" s="3"/>
      <c r="I12624" s="2"/>
      <c r="J12624" s="2"/>
      <c r="K12624" s="2"/>
    </row>
    <row r="12625" spans="1:11">
      <c r="A12625" s="2"/>
      <c r="B12625" s="194"/>
      <c r="C12625" s="193"/>
      <c r="D12625" s="2"/>
      <c r="E12625" s="3"/>
      <c r="F12625" s="3"/>
      <c r="G12625" s="3"/>
      <c r="H12625" s="3"/>
      <c r="I12625" s="2"/>
      <c r="J12625" s="2"/>
      <c r="K12625" s="2"/>
    </row>
    <row r="12626" spans="1:11">
      <c r="A12626" s="2"/>
      <c r="B12626" s="194"/>
      <c r="C12626" s="193"/>
      <c r="D12626" s="2"/>
      <c r="E12626" s="3"/>
      <c r="F12626" s="3"/>
      <c r="G12626" s="3"/>
      <c r="H12626" s="3"/>
      <c r="I12626" s="2"/>
      <c r="J12626" s="2"/>
      <c r="K12626" s="2"/>
    </row>
    <row r="12627" spans="1:11">
      <c r="A12627" s="2"/>
      <c r="B12627" s="194"/>
      <c r="C12627" s="193"/>
      <c r="D12627" s="2"/>
      <c r="E12627" s="3"/>
      <c r="F12627" s="3"/>
      <c r="G12627" s="3"/>
      <c r="H12627" s="3"/>
      <c r="I12627" s="2"/>
      <c r="J12627" s="2"/>
      <c r="K12627" s="2"/>
    </row>
    <row r="12628" spans="1:11">
      <c r="A12628" s="2"/>
      <c r="B12628" s="194"/>
      <c r="C12628" s="193"/>
      <c r="D12628" s="2"/>
      <c r="E12628" s="3"/>
      <c r="F12628" s="3"/>
      <c r="G12628" s="3"/>
      <c r="H12628" s="3"/>
      <c r="I12628" s="2"/>
      <c r="J12628" s="2"/>
      <c r="K12628" s="2"/>
    </row>
    <row r="12629" spans="1:11">
      <c r="A12629" s="2"/>
      <c r="B12629" s="194"/>
      <c r="C12629" s="193"/>
      <c r="D12629" s="2"/>
      <c r="E12629" s="3"/>
      <c r="F12629" s="3"/>
      <c r="G12629" s="3"/>
      <c r="H12629" s="3"/>
      <c r="I12629" s="2"/>
      <c r="J12629" s="2"/>
      <c r="K12629" s="2"/>
    </row>
    <row r="12630" spans="1:11">
      <c r="A12630" s="2"/>
      <c r="B12630" s="194"/>
      <c r="C12630" s="193"/>
      <c r="D12630" s="2"/>
      <c r="E12630" s="3"/>
      <c r="F12630" s="3"/>
      <c r="G12630" s="3"/>
      <c r="H12630" s="3"/>
      <c r="I12630" s="2"/>
      <c r="J12630" s="2"/>
      <c r="K12630" s="2"/>
    </row>
    <row r="12631" spans="1:11">
      <c r="A12631" s="2"/>
      <c r="B12631" s="194"/>
      <c r="C12631" s="193"/>
      <c r="D12631" s="2"/>
      <c r="E12631" s="3"/>
      <c r="F12631" s="3"/>
      <c r="G12631" s="3"/>
      <c r="H12631" s="3"/>
      <c r="I12631" s="2"/>
      <c r="J12631" s="2"/>
      <c r="K12631" s="2"/>
    </row>
    <row r="12632" spans="1:11">
      <c r="A12632" s="2"/>
      <c r="B12632" s="194"/>
      <c r="C12632" s="193"/>
      <c r="D12632" s="2"/>
      <c r="E12632" s="3"/>
      <c r="F12632" s="3"/>
      <c r="G12632" s="3"/>
      <c r="H12632" s="3"/>
      <c r="I12632" s="2"/>
      <c r="J12632" s="2"/>
      <c r="K12632" s="2"/>
    </row>
    <row r="12633" spans="1:11">
      <c r="A12633" s="2"/>
      <c r="B12633" s="194"/>
      <c r="C12633" s="193"/>
      <c r="D12633" s="2"/>
      <c r="E12633" s="3"/>
      <c r="F12633" s="3"/>
      <c r="G12633" s="3"/>
      <c r="H12633" s="3"/>
      <c r="I12633" s="2"/>
      <c r="J12633" s="2"/>
      <c r="K12633" s="2"/>
    </row>
    <row r="12634" spans="1:11">
      <c r="A12634" s="2"/>
      <c r="B12634" s="194"/>
      <c r="C12634" s="193"/>
      <c r="D12634" s="2"/>
      <c r="E12634" s="3"/>
      <c r="F12634" s="3"/>
      <c r="G12634" s="3"/>
      <c r="H12634" s="3"/>
      <c r="I12634" s="2"/>
      <c r="J12634" s="2"/>
      <c r="K12634" s="2"/>
    </row>
    <row r="12635" spans="1:11">
      <c r="A12635" s="2"/>
      <c r="B12635" s="194"/>
      <c r="C12635" s="193"/>
      <c r="D12635" s="2"/>
      <c r="E12635" s="3"/>
      <c r="F12635" s="3"/>
      <c r="G12635" s="3"/>
      <c r="H12635" s="3"/>
      <c r="I12635" s="2"/>
      <c r="J12635" s="2"/>
      <c r="K12635" s="2"/>
    </row>
    <row r="12636" spans="1:11">
      <c r="A12636" s="2"/>
      <c r="B12636" s="194"/>
      <c r="C12636" s="193"/>
      <c r="D12636" s="2"/>
      <c r="E12636" s="3"/>
      <c r="F12636" s="3"/>
      <c r="G12636" s="3"/>
      <c r="H12636" s="3"/>
      <c r="I12636" s="2"/>
      <c r="J12636" s="2"/>
      <c r="K12636" s="2"/>
    </row>
    <row r="12637" spans="1:11">
      <c r="A12637" s="2"/>
      <c r="B12637" s="194"/>
      <c r="C12637" s="193"/>
      <c r="D12637" s="2"/>
      <c r="E12637" s="3"/>
      <c r="F12637" s="3"/>
      <c r="G12637" s="3"/>
      <c r="H12637" s="3"/>
      <c r="I12637" s="2"/>
      <c r="J12637" s="2"/>
      <c r="K12637" s="2"/>
    </row>
    <row r="12638" spans="1:11">
      <c r="A12638" s="2"/>
      <c r="B12638" s="194"/>
      <c r="C12638" s="193"/>
      <c r="D12638" s="2"/>
      <c r="E12638" s="3"/>
      <c r="F12638" s="3"/>
      <c r="G12638" s="3"/>
      <c r="H12638" s="3"/>
      <c r="I12638" s="2"/>
      <c r="J12638" s="2"/>
      <c r="K12638" s="2"/>
    </row>
    <row r="12639" spans="1:11">
      <c r="A12639" s="2"/>
      <c r="B12639" s="194"/>
      <c r="C12639" s="193"/>
      <c r="D12639" s="2"/>
      <c r="E12639" s="3"/>
      <c r="F12639" s="3"/>
      <c r="G12639" s="3"/>
      <c r="H12639" s="3"/>
      <c r="I12639" s="2"/>
      <c r="J12639" s="2"/>
      <c r="K12639" s="2"/>
    </row>
    <row r="12640" spans="1:11">
      <c r="A12640" s="2"/>
      <c r="B12640" s="194"/>
      <c r="C12640" s="193"/>
      <c r="D12640" s="2"/>
      <c r="E12640" s="3"/>
      <c r="F12640" s="3"/>
      <c r="G12640" s="3"/>
      <c r="H12640" s="3"/>
      <c r="I12640" s="2"/>
      <c r="J12640" s="2"/>
      <c r="K12640" s="2"/>
    </row>
    <row r="12641" spans="1:11">
      <c r="A12641" s="2"/>
      <c r="B12641" s="194"/>
      <c r="C12641" s="193"/>
      <c r="D12641" s="2"/>
      <c r="E12641" s="3"/>
      <c r="F12641" s="3"/>
      <c r="G12641" s="3"/>
      <c r="H12641" s="3"/>
      <c r="I12641" s="2"/>
      <c r="J12641" s="2"/>
      <c r="K12641" s="2"/>
    </row>
    <row r="12642" spans="1:11">
      <c r="A12642" s="2"/>
      <c r="B12642" s="194"/>
      <c r="C12642" s="193"/>
      <c r="D12642" s="2"/>
      <c r="E12642" s="3"/>
      <c r="F12642" s="3"/>
      <c r="G12642" s="3"/>
      <c r="H12642" s="3"/>
      <c r="I12642" s="2"/>
      <c r="J12642" s="2"/>
      <c r="K12642" s="2"/>
    </row>
    <row r="12643" spans="1:11">
      <c r="A12643" s="2"/>
      <c r="B12643" s="194"/>
      <c r="C12643" s="193"/>
      <c r="D12643" s="2"/>
      <c r="E12643" s="3"/>
      <c r="F12643" s="3"/>
      <c r="G12643" s="3"/>
      <c r="H12643" s="3"/>
      <c r="I12643" s="2"/>
      <c r="J12643" s="2"/>
      <c r="K12643" s="2"/>
    </row>
    <row r="12644" spans="1:11">
      <c r="A12644" s="2"/>
      <c r="B12644" s="194"/>
      <c r="C12644" s="193"/>
      <c r="D12644" s="2"/>
      <c r="E12644" s="3"/>
      <c r="F12644" s="3"/>
      <c r="G12644" s="3"/>
      <c r="H12644" s="3"/>
      <c r="I12644" s="2"/>
      <c r="J12644" s="2"/>
      <c r="K12644" s="2"/>
    </row>
    <row r="12645" spans="1:11">
      <c r="A12645" s="2"/>
      <c r="B12645" s="194"/>
      <c r="C12645" s="193"/>
      <c r="D12645" s="2"/>
      <c r="E12645" s="3"/>
      <c r="F12645" s="3"/>
      <c r="G12645" s="3"/>
      <c r="H12645" s="3"/>
      <c r="I12645" s="2"/>
      <c r="J12645" s="2"/>
      <c r="K12645" s="2"/>
    </row>
    <row r="12646" spans="1:11">
      <c r="A12646" s="2"/>
      <c r="B12646" s="194"/>
      <c r="C12646" s="193"/>
      <c r="D12646" s="2"/>
      <c r="E12646" s="3"/>
      <c r="F12646" s="3"/>
      <c r="G12646" s="3"/>
      <c r="H12646" s="3"/>
      <c r="I12646" s="2"/>
      <c r="J12646" s="2"/>
      <c r="K12646" s="2"/>
    </row>
    <row r="12647" spans="1:11">
      <c r="A12647" s="2"/>
      <c r="B12647" s="194"/>
      <c r="C12647" s="193"/>
      <c r="D12647" s="2"/>
      <c r="E12647" s="3"/>
      <c r="F12647" s="3"/>
      <c r="G12647" s="3"/>
      <c r="H12647" s="3"/>
      <c r="I12647" s="2"/>
      <c r="J12647" s="2"/>
      <c r="K12647" s="2"/>
    </row>
    <row r="12648" spans="1:11">
      <c r="A12648" s="2"/>
      <c r="B12648" s="194"/>
      <c r="C12648" s="193"/>
      <c r="D12648" s="2"/>
      <c r="E12648" s="3"/>
      <c r="F12648" s="3"/>
      <c r="G12648" s="3"/>
      <c r="H12648" s="3"/>
      <c r="I12648" s="2"/>
      <c r="J12648" s="2"/>
      <c r="K12648" s="2"/>
    </row>
    <row r="12649" spans="1:11">
      <c r="A12649" s="2"/>
      <c r="B12649" s="194"/>
      <c r="C12649" s="193"/>
      <c r="D12649" s="2"/>
      <c r="E12649" s="3"/>
      <c r="F12649" s="3"/>
      <c r="G12649" s="3"/>
      <c r="H12649" s="3"/>
      <c r="I12649" s="2"/>
      <c r="J12649" s="2"/>
      <c r="K12649" s="2"/>
    </row>
    <row r="12650" spans="1:11">
      <c r="A12650" s="2"/>
      <c r="B12650" s="194"/>
      <c r="C12650" s="193"/>
      <c r="D12650" s="2"/>
      <c r="E12650" s="3"/>
      <c r="F12650" s="3"/>
      <c r="G12650" s="3"/>
      <c r="H12650" s="3"/>
      <c r="I12650" s="2"/>
      <c r="J12650" s="2"/>
      <c r="K12650" s="2"/>
    </row>
    <row r="12651" spans="1:11">
      <c r="A12651" s="2"/>
      <c r="B12651" s="194"/>
      <c r="C12651" s="193"/>
      <c r="D12651" s="2"/>
      <c r="E12651" s="3"/>
      <c r="F12651" s="3"/>
      <c r="G12651" s="3"/>
      <c r="H12651" s="3"/>
      <c r="I12651" s="2"/>
      <c r="J12651" s="2"/>
      <c r="K12651" s="2"/>
    </row>
    <row r="12652" spans="1:11">
      <c r="A12652" s="2"/>
      <c r="B12652" s="194"/>
      <c r="C12652" s="193"/>
      <c r="D12652" s="2"/>
      <c r="E12652" s="3"/>
      <c r="F12652" s="3"/>
      <c r="G12652" s="3"/>
      <c r="H12652" s="3"/>
      <c r="I12652" s="2"/>
      <c r="J12652" s="2"/>
      <c r="K12652" s="2"/>
    </row>
    <row r="12653" spans="1:11">
      <c r="A12653" s="2"/>
      <c r="B12653" s="194"/>
      <c r="C12653" s="193"/>
      <c r="D12653" s="2"/>
      <c r="E12653" s="3"/>
      <c r="F12653" s="3"/>
      <c r="G12653" s="3"/>
      <c r="H12653" s="3"/>
      <c r="I12653" s="2"/>
      <c r="J12653" s="2"/>
      <c r="K12653" s="2"/>
    </row>
    <row r="12654" spans="1:11">
      <c r="A12654" s="2"/>
      <c r="B12654" s="194"/>
      <c r="C12654" s="193"/>
      <c r="D12654" s="2"/>
      <c r="E12654" s="3"/>
      <c r="F12654" s="3"/>
      <c r="G12654" s="3"/>
      <c r="H12654" s="3"/>
      <c r="I12654" s="2"/>
      <c r="J12654" s="2"/>
      <c r="K12654" s="2"/>
    </row>
    <row r="12655" spans="1:11">
      <c r="A12655" s="2"/>
      <c r="B12655" s="194"/>
      <c r="C12655" s="193"/>
      <c r="D12655" s="2"/>
      <c r="E12655" s="3"/>
      <c r="F12655" s="3"/>
      <c r="G12655" s="3"/>
      <c r="H12655" s="3"/>
      <c r="I12655" s="2"/>
      <c r="J12655" s="2"/>
      <c r="K12655" s="2"/>
    </row>
    <row r="12656" spans="1:11">
      <c r="A12656" s="2"/>
      <c r="B12656" s="194"/>
      <c r="C12656" s="193"/>
      <c r="D12656" s="2"/>
      <c r="E12656" s="3"/>
      <c r="F12656" s="3"/>
      <c r="G12656" s="3"/>
      <c r="H12656" s="3"/>
      <c r="I12656" s="2"/>
      <c r="J12656" s="2"/>
      <c r="K12656" s="2"/>
    </row>
    <row r="12657" spans="1:11">
      <c r="A12657" s="2"/>
      <c r="B12657" s="194"/>
      <c r="C12657" s="193"/>
      <c r="D12657" s="2"/>
      <c r="E12657" s="3"/>
      <c r="F12657" s="3"/>
      <c r="G12657" s="3"/>
      <c r="H12657" s="3"/>
      <c r="I12657" s="2"/>
      <c r="J12657" s="2"/>
      <c r="K12657" s="2"/>
    </row>
    <row r="12658" spans="1:11">
      <c r="A12658" s="2"/>
      <c r="B12658" s="194"/>
      <c r="C12658" s="193"/>
      <c r="D12658" s="2"/>
      <c r="E12658" s="3"/>
      <c r="F12658" s="3"/>
      <c r="G12658" s="3"/>
      <c r="H12658" s="3"/>
      <c r="I12658" s="2"/>
      <c r="J12658" s="2"/>
      <c r="K12658" s="2"/>
    </row>
    <row r="12659" spans="1:11">
      <c r="A12659" s="2"/>
      <c r="B12659" s="194"/>
      <c r="C12659" s="193"/>
      <c r="D12659" s="2"/>
      <c r="E12659" s="3"/>
      <c r="F12659" s="3"/>
      <c r="G12659" s="3"/>
      <c r="H12659" s="3"/>
      <c r="I12659" s="2"/>
      <c r="J12659" s="2"/>
      <c r="K12659" s="2"/>
    </row>
    <row r="12660" spans="1:11">
      <c r="A12660" s="2"/>
      <c r="B12660" s="194"/>
      <c r="C12660" s="193"/>
      <c r="D12660" s="2"/>
      <c r="E12660" s="3"/>
      <c r="F12660" s="3"/>
      <c r="G12660" s="3"/>
      <c r="H12660" s="3"/>
      <c r="I12660" s="2"/>
      <c r="J12660" s="2"/>
      <c r="K12660" s="2"/>
    </row>
    <row r="12661" spans="1:11">
      <c r="A12661" s="2"/>
      <c r="B12661" s="194"/>
      <c r="C12661" s="193"/>
      <c r="D12661" s="2"/>
      <c r="E12661" s="3"/>
      <c r="F12661" s="3"/>
      <c r="G12661" s="3"/>
      <c r="H12661" s="3"/>
      <c r="I12661" s="2"/>
      <c r="J12661" s="2"/>
      <c r="K12661" s="2"/>
    </row>
    <row r="12662" spans="1:11">
      <c r="A12662" s="2"/>
      <c r="B12662" s="194"/>
      <c r="C12662" s="193"/>
      <c r="D12662" s="2"/>
      <c r="E12662" s="3"/>
      <c r="F12662" s="3"/>
      <c r="G12662" s="3"/>
      <c r="H12662" s="3"/>
      <c r="I12662" s="2"/>
      <c r="J12662" s="2"/>
      <c r="K12662" s="2"/>
    </row>
    <row r="12663" spans="1:11">
      <c r="A12663" s="2"/>
      <c r="B12663" s="194"/>
      <c r="C12663" s="193"/>
      <c r="D12663" s="2"/>
      <c r="E12663" s="3"/>
      <c r="F12663" s="3"/>
      <c r="G12663" s="3"/>
      <c r="H12663" s="3"/>
      <c r="I12663" s="2"/>
      <c r="J12663" s="2"/>
      <c r="K12663" s="2"/>
    </row>
    <row r="12664" spans="1:11">
      <c r="A12664" s="2"/>
      <c r="B12664" s="194"/>
      <c r="C12664" s="193"/>
      <c r="D12664" s="2"/>
      <c r="E12664" s="3"/>
      <c r="F12664" s="3"/>
      <c r="G12664" s="3"/>
      <c r="H12664" s="3"/>
      <c r="I12664" s="2"/>
      <c r="J12664" s="2"/>
      <c r="K12664" s="2"/>
    </row>
    <row r="12665" spans="1:11">
      <c r="A12665" s="2"/>
      <c r="B12665" s="194"/>
      <c r="C12665" s="193"/>
      <c r="D12665" s="2"/>
      <c r="E12665" s="3"/>
      <c r="F12665" s="3"/>
      <c r="G12665" s="3"/>
      <c r="H12665" s="3"/>
      <c r="I12665" s="2"/>
      <c r="J12665" s="2"/>
      <c r="K12665" s="2"/>
    </row>
    <row r="12666" spans="1:11">
      <c r="A12666" s="2"/>
      <c r="B12666" s="194"/>
      <c r="C12666" s="193"/>
      <c r="D12666" s="2"/>
      <c r="E12666" s="3"/>
      <c r="F12666" s="3"/>
      <c r="G12666" s="3"/>
      <c r="H12666" s="3"/>
      <c r="I12666" s="2"/>
      <c r="J12666" s="2"/>
      <c r="K12666" s="2"/>
    </row>
    <row r="12667" spans="1:11">
      <c r="A12667" s="2"/>
      <c r="B12667" s="194"/>
      <c r="C12667" s="193"/>
      <c r="D12667" s="2"/>
      <c r="E12667" s="3"/>
      <c r="F12667" s="3"/>
      <c r="G12667" s="3"/>
      <c r="H12667" s="3"/>
      <c r="I12667" s="2"/>
      <c r="J12667" s="2"/>
      <c r="K12667" s="2"/>
    </row>
    <row r="12668" spans="1:11">
      <c r="A12668" s="2"/>
      <c r="B12668" s="194"/>
      <c r="C12668" s="193"/>
      <c r="D12668" s="2"/>
      <c r="E12668" s="3"/>
      <c r="F12668" s="3"/>
      <c r="G12668" s="3"/>
      <c r="H12668" s="3"/>
      <c r="I12668" s="2"/>
      <c r="J12668" s="2"/>
      <c r="K12668" s="2"/>
    </row>
    <row r="12669" spans="1:11">
      <c r="A12669" s="2"/>
      <c r="B12669" s="194"/>
      <c r="C12669" s="193"/>
      <c r="D12669" s="2"/>
      <c r="E12669" s="3"/>
      <c r="F12669" s="3"/>
      <c r="G12669" s="3"/>
      <c r="H12669" s="3"/>
      <c r="I12669" s="2"/>
      <c r="J12669" s="2"/>
      <c r="K12669" s="2"/>
    </row>
    <row r="12670" spans="1:11">
      <c r="A12670" s="2"/>
      <c r="B12670" s="194"/>
      <c r="C12670" s="193"/>
      <c r="D12670" s="2"/>
      <c r="E12670" s="3"/>
      <c r="F12670" s="3"/>
      <c r="G12670" s="3"/>
      <c r="H12670" s="3"/>
      <c r="I12670" s="2"/>
      <c r="J12670" s="2"/>
      <c r="K12670" s="2"/>
    </row>
    <row r="12671" spans="1:11">
      <c r="A12671" s="2"/>
      <c r="B12671" s="194"/>
      <c r="C12671" s="193"/>
      <c r="D12671" s="2"/>
      <c r="E12671" s="3"/>
      <c r="F12671" s="3"/>
      <c r="G12671" s="3"/>
      <c r="H12671" s="3"/>
      <c r="I12671" s="2"/>
      <c r="J12671" s="2"/>
      <c r="K12671" s="2"/>
    </row>
    <row r="12672" spans="1:11">
      <c r="A12672" s="2"/>
      <c r="B12672" s="194"/>
      <c r="C12672" s="193"/>
      <c r="D12672" s="2"/>
      <c r="E12672" s="3"/>
      <c r="F12672" s="3"/>
      <c r="G12672" s="3"/>
      <c r="H12672" s="3"/>
      <c r="I12672" s="2"/>
      <c r="J12672" s="2"/>
      <c r="K12672" s="2"/>
    </row>
    <row r="12673" spans="1:11">
      <c r="A12673" s="2"/>
      <c r="B12673" s="194"/>
      <c r="C12673" s="193"/>
      <c r="D12673" s="2"/>
      <c r="E12673" s="3"/>
      <c r="F12673" s="3"/>
      <c r="G12673" s="3"/>
      <c r="H12673" s="3"/>
      <c r="I12673" s="2"/>
      <c r="J12673" s="2"/>
      <c r="K12673" s="2"/>
    </row>
    <row r="12674" spans="1:11">
      <c r="A12674" s="2"/>
      <c r="B12674" s="194"/>
      <c r="C12674" s="193"/>
      <c r="D12674" s="2"/>
      <c r="E12674" s="3"/>
      <c r="F12674" s="3"/>
      <c r="G12674" s="3"/>
      <c r="H12674" s="3"/>
      <c r="I12674" s="2"/>
      <c r="J12674" s="2"/>
      <c r="K12674" s="2"/>
    </row>
    <row r="12675" spans="1:11">
      <c r="A12675" s="2"/>
      <c r="B12675" s="194"/>
      <c r="C12675" s="193"/>
      <c r="D12675" s="2"/>
      <c r="E12675" s="3"/>
      <c r="F12675" s="3"/>
      <c r="G12675" s="3"/>
      <c r="H12675" s="3"/>
      <c r="I12675" s="2"/>
      <c r="J12675" s="2"/>
      <c r="K12675" s="2"/>
    </row>
    <row r="12676" spans="1:11">
      <c r="A12676" s="2"/>
      <c r="B12676" s="194"/>
      <c r="C12676" s="193"/>
      <c r="D12676" s="2"/>
      <c r="E12676" s="3"/>
      <c r="F12676" s="3"/>
      <c r="G12676" s="3"/>
      <c r="H12676" s="3"/>
      <c r="I12676" s="2"/>
      <c r="J12676" s="2"/>
      <c r="K12676" s="2"/>
    </row>
    <row r="12677" spans="1:11">
      <c r="A12677" s="2"/>
      <c r="B12677" s="194"/>
      <c r="C12677" s="193"/>
      <c r="D12677" s="2"/>
      <c r="E12677" s="3"/>
      <c r="F12677" s="3"/>
      <c r="G12677" s="3"/>
      <c r="H12677" s="3"/>
      <c r="I12677" s="2"/>
      <c r="J12677" s="2"/>
      <c r="K12677" s="2"/>
    </row>
    <row r="12678" spans="1:11">
      <c r="A12678" s="2"/>
      <c r="B12678" s="194"/>
      <c r="C12678" s="193"/>
      <c r="D12678" s="2"/>
      <c r="E12678" s="3"/>
      <c r="F12678" s="3"/>
      <c r="G12678" s="3"/>
      <c r="H12678" s="3"/>
      <c r="I12678" s="2"/>
      <c r="J12678" s="2"/>
      <c r="K12678" s="2"/>
    </row>
    <row r="12679" spans="1:11">
      <c r="A12679" s="2"/>
      <c r="B12679" s="194"/>
      <c r="C12679" s="193"/>
      <c r="D12679" s="2"/>
      <c r="E12679" s="3"/>
      <c r="F12679" s="3"/>
      <c r="G12679" s="3"/>
      <c r="H12679" s="3"/>
      <c r="I12679" s="2"/>
      <c r="J12679" s="2"/>
      <c r="K12679" s="2"/>
    </row>
    <row r="12680" spans="1:11">
      <c r="A12680" s="2"/>
      <c r="B12680" s="194"/>
      <c r="C12680" s="193"/>
      <c r="D12680" s="2"/>
      <c r="E12680" s="3"/>
      <c r="F12680" s="3"/>
      <c r="G12680" s="3"/>
      <c r="H12680" s="3"/>
      <c r="I12680" s="2"/>
      <c r="J12680" s="2"/>
      <c r="K12680" s="2"/>
    </row>
    <row r="12681" spans="1:11">
      <c r="A12681" s="2"/>
      <c r="B12681" s="194"/>
      <c r="C12681" s="193"/>
      <c r="D12681" s="2"/>
      <c r="E12681" s="3"/>
      <c r="F12681" s="3"/>
      <c r="G12681" s="3"/>
      <c r="H12681" s="3"/>
      <c r="I12681" s="2"/>
      <c r="J12681" s="2"/>
      <c r="K12681" s="2"/>
    </row>
    <row r="12682" spans="1:11">
      <c r="A12682" s="2"/>
      <c r="B12682" s="194"/>
      <c r="C12682" s="193"/>
      <c r="D12682" s="2"/>
      <c r="E12682" s="3"/>
      <c r="F12682" s="3"/>
      <c r="G12682" s="3"/>
      <c r="H12682" s="3"/>
      <c r="I12682" s="2"/>
      <c r="J12682" s="2"/>
      <c r="K12682" s="2"/>
    </row>
    <row r="12683" spans="1:11">
      <c r="A12683" s="2"/>
      <c r="B12683" s="194"/>
      <c r="C12683" s="193"/>
      <c r="D12683" s="2"/>
      <c r="E12683" s="3"/>
      <c r="F12683" s="3"/>
      <c r="G12683" s="3"/>
      <c r="H12683" s="3"/>
      <c r="I12683" s="2"/>
      <c r="J12683" s="2"/>
      <c r="K12683" s="2"/>
    </row>
    <row r="12684" spans="1:11">
      <c r="A12684" s="2"/>
      <c r="B12684" s="194"/>
      <c r="C12684" s="193"/>
      <c r="D12684" s="2"/>
      <c r="E12684" s="3"/>
      <c r="F12684" s="3"/>
      <c r="G12684" s="3"/>
      <c r="H12684" s="3"/>
      <c r="I12684" s="2"/>
      <c r="J12684" s="2"/>
      <c r="K12684" s="2"/>
    </row>
    <row r="12685" spans="1:11">
      <c r="A12685" s="2"/>
      <c r="B12685" s="194"/>
      <c r="C12685" s="193"/>
      <c r="D12685" s="2"/>
      <c r="E12685" s="3"/>
      <c r="F12685" s="3"/>
      <c r="G12685" s="3"/>
      <c r="H12685" s="3"/>
      <c r="I12685" s="2"/>
      <c r="J12685" s="2"/>
      <c r="K12685" s="2"/>
    </row>
    <row r="12686" spans="1:11">
      <c r="A12686" s="2"/>
      <c r="B12686" s="194"/>
      <c r="C12686" s="193"/>
      <c r="D12686" s="2"/>
      <c r="E12686" s="3"/>
      <c r="F12686" s="3"/>
      <c r="G12686" s="3"/>
      <c r="H12686" s="3"/>
      <c r="I12686" s="2"/>
      <c r="J12686" s="2"/>
      <c r="K12686" s="2"/>
    </row>
    <row r="12687" spans="1:11">
      <c r="A12687" s="2"/>
      <c r="B12687" s="194"/>
      <c r="C12687" s="193"/>
      <c r="D12687" s="2"/>
      <c r="E12687" s="3"/>
      <c r="F12687" s="3"/>
      <c r="G12687" s="3"/>
      <c r="H12687" s="3"/>
      <c r="I12687" s="2"/>
      <c r="J12687" s="2"/>
      <c r="K12687" s="2"/>
    </row>
    <row r="12688" spans="1:11">
      <c r="A12688" s="2"/>
      <c r="B12688" s="194"/>
      <c r="C12688" s="193"/>
      <c r="D12688" s="2"/>
      <c r="E12688" s="3"/>
      <c r="F12688" s="3"/>
      <c r="G12688" s="3"/>
      <c r="H12688" s="3"/>
      <c r="I12688" s="2"/>
      <c r="J12688" s="2"/>
      <c r="K12688" s="2"/>
    </row>
    <row r="12689" spans="1:11">
      <c r="A12689" s="2"/>
      <c r="B12689" s="194"/>
      <c r="C12689" s="193"/>
      <c r="D12689" s="2"/>
      <c r="E12689" s="3"/>
      <c r="F12689" s="3"/>
      <c r="G12689" s="3"/>
      <c r="H12689" s="3"/>
      <c r="I12689" s="2"/>
      <c r="J12689" s="2"/>
      <c r="K12689" s="2"/>
    </row>
    <row r="12690" spans="1:11">
      <c r="A12690" s="2"/>
      <c r="B12690" s="194"/>
      <c r="C12690" s="193"/>
      <c r="D12690" s="2"/>
      <c r="E12690" s="3"/>
      <c r="F12690" s="3"/>
      <c r="G12690" s="3"/>
      <c r="H12690" s="3"/>
      <c r="I12690" s="2"/>
      <c r="J12690" s="2"/>
      <c r="K12690" s="2"/>
    </row>
    <row r="12691" spans="1:11">
      <c r="A12691" s="2"/>
      <c r="B12691" s="194"/>
      <c r="C12691" s="193"/>
      <c r="D12691" s="2"/>
      <c r="E12691" s="3"/>
      <c r="F12691" s="3"/>
      <c r="G12691" s="3"/>
      <c r="H12691" s="3"/>
      <c r="I12691" s="2"/>
      <c r="J12691" s="2"/>
      <c r="K12691" s="2"/>
    </row>
    <row r="12692" spans="1:11">
      <c r="A12692" s="2"/>
      <c r="B12692" s="194"/>
      <c r="C12692" s="193"/>
      <c r="D12692" s="2"/>
      <c r="E12692" s="3"/>
      <c r="F12692" s="3"/>
      <c r="G12692" s="3"/>
      <c r="H12692" s="3"/>
      <c r="I12692" s="2"/>
      <c r="J12692" s="2"/>
      <c r="K12692" s="2"/>
    </row>
    <row r="12693" spans="1:11">
      <c r="A12693" s="2"/>
      <c r="B12693" s="194"/>
      <c r="C12693" s="193"/>
      <c r="D12693" s="2"/>
      <c r="E12693" s="3"/>
      <c r="F12693" s="3"/>
      <c r="G12693" s="3"/>
      <c r="H12693" s="3"/>
      <c r="I12693" s="2"/>
      <c r="J12693" s="2"/>
      <c r="K12693" s="2"/>
    </row>
    <row r="12694" spans="1:11">
      <c r="A12694" s="2"/>
      <c r="B12694" s="194"/>
      <c r="C12694" s="193"/>
      <c r="D12694" s="2"/>
      <c r="E12694" s="3"/>
      <c r="F12694" s="3"/>
      <c r="G12694" s="3"/>
      <c r="H12694" s="3"/>
      <c r="I12694" s="2"/>
      <c r="J12694" s="2"/>
      <c r="K12694" s="2"/>
    </row>
    <row r="12695" spans="1:11">
      <c r="A12695" s="2"/>
      <c r="B12695" s="194"/>
      <c r="C12695" s="193"/>
      <c r="D12695" s="2"/>
      <c r="E12695" s="3"/>
      <c r="F12695" s="3"/>
      <c r="G12695" s="3"/>
      <c r="H12695" s="3"/>
      <c r="I12695" s="2"/>
      <c r="J12695" s="2"/>
      <c r="K12695" s="2"/>
    </row>
    <row r="12696" spans="1:11">
      <c r="A12696" s="2"/>
      <c r="B12696" s="194"/>
      <c r="C12696" s="193"/>
      <c r="D12696" s="2"/>
      <c r="E12696" s="3"/>
      <c r="F12696" s="3"/>
      <c r="G12696" s="3"/>
      <c r="H12696" s="3"/>
      <c r="I12696" s="2"/>
      <c r="J12696" s="2"/>
      <c r="K12696" s="2"/>
    </row>
    <row r="12697" spans="1:11">
      <c r="A12697" s="2"/>
      <c r="B12697" s="194"/>
      <c r="C12697" s="193"/>
      <c r="D12697" s="2"/>
      <c r="E12697" s="3"/>
      <c r="F12697" s="3"/>
      <c r="G12697" s="3"/>
      <c r="H12697" s="3"/>
      <c r="I12697" s="2"/>
      <c r="J12697" s="2"/>
      <c r="K12697" s="2"/>
    </row>
    <row r="12698" spans="1:11">
      <c r="A12698" s="2"/>
      <c r="B12698" s="194"/>
      <c r="C12698" s="193"/>
      <c r="D12698" s="2"/>
      <c r="E12698" s="3"/>
      <c r="F12698" s="3"/>
      <c r="G12698" s="3"/>
      <c r="H12698" s="3"/>
      <c r="I12698" s="2"/>
      <c r="J12698" s="2"/>
      <c r="K12698" s="2"/>
    </row>
    <row r="12699" spans="1:11">
      <c r="A12699" s="2"/>
      <c r="B12699" s="194"/>
      <c r="C12699" s="193"/>
      <c r="D12699" s="2"/>
      <c r="E12699" s="3"/>
      <c r="F12699" s="3"/>
      <c r="G12699" s="3"/>
      <c r="H12699" s="3"/>
      <c r="I12699" s="2"/>
      <c r="J12699" s="2"/>
      <c r="K12699" s="2"/>
    </row>
    <row r="12700" spans="1:11">
      <c r="A12700" s="2"/>
      <c r="B12700" s="194"/>
      <c r="C12700" s="193"/>
      <c r="D12700" s="2"/>
      <c r="E12700" s="3"/>
      <c r="F12700" s="3"/>
      <c r="G12700" s="3"/>
      <c r="H12700" s="3"/>
      <c r="I12700" s="2"/>
      <c r="J12700" s="2"/>
      <c r="K12700" s="2"/>
    </row>
    <row r="12701" spans="1:11">
      <c r="A12701" s="2"/>
      <c r="B12701" s="194"/>
      <c r="C12701" s="193"/>
      <c r="D12701" s="2"/>
      <c r="E12701" s="3"/>
      <c r="F12701" s="3"/>
      <c r="G12701" s="3"/>
      <c r="H12701" s="3"/>
      <c r="I12701" s="2"/>
      <c r="J12701" s="2"/>
      <c r="K12701" s="2"/>
    </row>
    <row r="12702" spans="1:11">
      <c r="A12702" s="2"/>
      <c r="B12702" s="194"/>
      <c r="C12702" s="193"/>
      <c r="D12702" s="2"/>
      <c r="E12702" s="3"/>
      <c r="F12702" s="3"/>
      <c r="G12702" s="3"/>
      <c r="H12702" s="3"/>
      <c r="I12702" s="2"/>
      <c r="J12702" s="2"/>
      <c r="K12702" s="2"/>
    </row>
    <row r="12703" spans="1:11">
      <c r="A12703" s="2"/>
      <c r="B12703" s="194"/>
      <c r="C12703" s="193"/>
      <c r="D12703" s="2"/>
      <c r="E12703" s="3"/>
      <c r="F12703" s="3"/>
      <c r="G12703" s="3"/>
      <c r="H12703" s="3"/>
      <c r="I12703" s="2"/>
      <c r="J12703" s="2"/>
      <c r="K12703" s="2"/>
    </row>
    <row r="12704" spans="1:11">
      <c r="A12704" s="2"/>
      <c r="B12704" s="194"/>
      <c r="C12704" s="193"/>
      <c r="D12704" s="2"/>
      <c r="E12704" s="3"/>
      <c r="F12704" s="3"/>
      <c r="G12704" s="3"/>
      <c r="H12704" s="3"/>
      <c r="I12704" s="2"/>
      <c r="J12704" s="2"/>
      <c r="K12704" s="2"/>
    </row>
    <row r="12705" spans="1:11">
      <c r="A12705" s="2"/>
      <c r="B12705" s="194"/>
      <c r="C12705" s="193"/>
      <c r="D12705" s="2"/>
      <c r="E12705" s="3"/>
      <c r="F12705" s="3"/>
      <c r="G12705" s="3"/>
      <c r="H12705" s="3"/>
      <c r="I12705" s="2"/>
      <c r="J12705" s="2"/>
      <c r="K12705" s="2"/>
    </row>
    <row r="12706" spans="1:11">
      <c r="A12706" s="2"/>
      <c r="B12706" s="194"/>
      <c r="C12706" s="193"/>
      <c r="D12706" s="2"/>
      <c r="E12706" s="3"/>
      <c r="F12706" s="3"/>
      <c r="G12706" s="3"/>
      <c r="H12706" s="3"/>
      <c r="I12706" s="2"/>
      <c r="J12706" s="2"/>
      <c r="K12706" s="2"/>
    </row>
    <row r="12707" spans="1:11">
      <c r="A12707" s="2"/>
      <c r="B12707" s="194"/>
      <c r="C12707" s="193"/>
      <c r="D12707" s="2"/>
      <c r="E12707" s="3"/>
      <c r="F12707" s="3"/>
      <c r="G12707" s="3"/>
      <c r="H12707" s="3"/>
      <c r="I12707" s="2"/>
      <c r="J12707" s="2"/>
      <c r="K12707" s="2"/>
    </row>
    <row r="12708" spans="1:11">
      <c r="A12708" s="2"/>
      <c r="B12708" s="194"/>
      <c r="C12708" s="193"/>
      <c r="D12708" s="2"/>
      <c r="E12708" s="3"/>
      <c r="F12708" s="3"/>
      <c r="G12708" s="3"/>
      <c r="H12708" s="3"/>
      <c r="I12708" s="2"/>
      <c r="J12708" s="2"/>
      <c r="K12708" s="2"/>
    </row>
    <row r="12709" spans="1:11">
      <c r="A12709" s="2"/>
      <c r="B12709" s="194"/>
      <c r="C12709" s="193"/>
      <c r="D12709" s="2"/>
      <c r="E12709" s="3"/>
      <c r="F12709" s="3"/>
      <c r="G12709" s="3"/>
      <c r="H12709" s="3"/>
      <c r="I12709" s="2"/>
      <c r="J12709" s="2"/>
      <c r="K12709" s="2"/>
    </row>
    <row r="12710" spans="1:11">
      <c r="A12710" s="2"/>
      <c r="B12710" s="194"/>
      <c r="C12710" s="193"/>
      <c r="D12710" s="2"/>
      <c r="E12710" s="3"/>
      <c r="F12710" s="3"/>
      <c r="G12710" s="3"/>
      <c r="H12710" s="3"/>
      <c r="I12710" s="2"/>
      <c r="J12710" s="2"/>
      <c r="K12710" s="2"/>
    </row>
    <row r="12711" spans="1:11">
      <c r="A12711" s="2"/>
      <c r="B12711" s="194"/>
      <c r="C12711" s="193"/>
      <c r="D12711" s="2"/>
      <c r="E12711" s="3"/>
      <c r="F12711" s="3"/>
      <c r="G12711" s="3"/>
      <c r="H12711" s="3"/>
      <c r="I12711" s="2"/>
      <c r="J12711" s="2"/>
      <c r="K12711" s="2"/>
    </row>
    <row r="12712" spans="1:11">
      <c r="A12712" s="2"/>
      <c r="B12712" s="194"/>
      <c r="C12712" s="193"/>
      <c r="D12712" s="2"/>
      <c r="E12712" s="3"/>
      <c r="F12712" s="3"/>
      <c r="G12712" s="3"/>
      <c r="H12712" s="3"/>
      <c r="I12712" s="2"/>
      <c r="J12712" s="2"/>
      <c r="K12712" s="2"/>
    </row>
    <row r="12713" spans="1:11">
      <c r="A12713" s="2"/>
      <c r="B12713" s="194"/>
      <c r="C12713" s="193"/>
      <c r="D12713" s="2"/>
      <c r="E12713" s="3"/>
      <c r="F12713" s="3"/>
      <c r="G12713" s="3"/>
      <c r="H12713" s="3"/>
      <c r="I12713" s="2"/>
      <c r="J12713" s="2"/>
      <c r="K12713" s="2"/>
    </row>
    <row r="12714" spans="1:11">
      <c r="A12714" s="2"/>
      <c r="B12714" s="194"/>
      <c r="C12714" s="193"/>
      <c r="D12714" s="2"/>
      <c r="E12714" s="3"/>
      <c r="F12714" s="3"/>
      <c r="G12714" s="3"/>
      <c r="H12714" s="3"/>
      <c r="I12714" s="2"/>
      <c r="J12714" s="2"/>
      <c r="K12714" s="2"/>
    </row>
    <row r="12715" spans="1:11">
      <c r="A12715" s="2"/>
      <c r="B12715" s="194"/>
      <c r="C12715" s="193"/>
      <c r="D12715" s="2"/>
      <c r="E12715" s="3"/>
      <c r="F12715" s="3"/>
      <c r="G12715" s="3"/>
      <c r="H12715" s="3"/>
      <c r="I12715" s="2"/>
      <c r="J12715" s="2"/>
      <c r="K12715" s="2"/>
    </row>
    <row r="12716" spans="1:11">
      <c r="A12716" s="2"/>
      <c r="B12716" s="194"/>
      <c r="C12716" s="193"/>
      <c r="D12716" s="2"/>
      <c r="E12716" s="3"/>
      <c r="F12716" s="3"/>
      <c r="G12716" s="3"/>
      <c r="H12716" s="3"/>
      <c r="I12716" s="2"/>
      <c r="J12716" s="2"/>
      <c r="K12716" s="2"/>
    </row>
    <row r="12717" spans="1:11">
      <c r="A12717" s="2"/>
      <c r="B12717" s="194"/>
      <c r="C12717" s="193"/>
      <c r="D12717" s="2"/>
      <c r="E12717" s="3"/>
      <c r="F12717" s="3"/>
      <c r="G12717" s="3"/>
      <c r="H12717" s="3"/>
      <c r="I12717" s="2"/>
      <c r="J12717" s="2"/>
      <c r="K12717" s="2"/>
    </row>
    <row r="12718" spans="1:11">
      <c r="A12718" s="2"/>
      <c r="B12718" s="194"/>
      <c r="C12718" s="193"/>
      <c r="D12718" s="2"/>
      <c r="E12718" s="3"/>
      <c r="F12718" s="3"/>
      <c r="G12718" s="3"/>
      <c r="H12718" s="3"/>
      <c r="I12718" s="2"/>
      <c r="J12718" s="2"/>
      <c r="K12718" s="2"/>
    </row>
    <row r="12719" spans="1:11">
      <c r="A12719" s="2"/>
      <c r="B12719" s="194"/>
      <c r="C12719" s="193"/>
      <c r="D12719" s="2"/>
      <c r="E12719" s="3"/>
      <c r="F12719" s="3"/>
      <c r="G12719" s="3"/>
      <c r="H12719" s="3"/>
      <c r="I12719" s="2"/>
      <c r="J12719" s="2"/>
      <c r="K12719" s="2"/>
    </row>
    <row r="12720" spans="1:11">
      <c r="A12720" s="2"/>
      <c r="B12720" s="194"/>
      <c r="C12720" s="193"/>
      <c r="D12720" s="2"/>
      <c r="E12720" s="3"/>
      <c r="F12720" s="3"/>
      <c r="G12720" s="3"/>
      <c r="H12720" s="3"/>
      <c r="I12720" s="2"/>
      <c r="J12720" s="2"/>
      <c r="K12720" s="2"/>
    </row>
    <row r="12721" spans="1:11">
      <c r="A12721" s="2"/>
      <c r="B12721" s="194"/>
      <c r="C12721" s="193"/>
      <c r="D12721" s="2"/>
      <c r="E12721" s="3"/>
      <c r="F12721" s="3"/>
      <c r="G12721" s="3"/>
      <c r="H12721" s="3"/>
      <c r="I12721" s="2"/>
      <c r="J12721" s="2"/>
      <c r="K12721" s="2"/>
    </row>
    <row r="12722" spans="1:11">
      <c r="A12722" s="2"/>
      <c r="B12722" s="194"/>
      <c r="C12722" s="193"/>
      <c r="D12722" s="2"/>
      <c r="E12722" s="3"/>
      <c r="F12722" s="3"/>
      <c r="G12722" s="3"/>
      <c r="H12722" s="3"/>
      <c r="I12722" s="2"/>
      <c r="J12722" s="2"/>
      <c r="K12722" s="2"/>
    </row>
    <row r="12723" spans="1:11">
      <c r="A12723" s="2"/>
      <c r="B12723" s="194"/>
      <c r="C12723" s="193"/>
      <c r="D12723" s="2"/>
      <c r="E12723" s="3"/>
      <c r="F12723" s="3"/>
      <c r="G12723" s="3"/>
      <c r="H12723" s="3"/>
      <c r="I12723" s="2"/>
      <c r="J12723" s="2"/>
      <c r="K12723" s="2"/>
    </row>
    <row r="12724" spans="1:11">
      <c r="A12724" s="2"/>
      <c r="B12724" s="194"/>
      <c r="C12724" s="193"/>
      <c r="D12724" s="2"/>
      <c r="E12724" s="3"/>
      <c r="F12724" s="3"/>
      <c r="G12724" s="3"/>
      <c r="H12724" s="3"/>
      <c r="I12724" s="2"/>
      <c r="J12724" s="2"/>
      <c r="K12724" s="2"/>
    </row>
    <row r="12725" spans="1:11">
      <c r="A12725" s="2"/>
      <c r="B12725" s="194"/>
      <c r="C12725" s="193"/>
      <c r="D12725" s="2"/>
      <c r="E12725" s="3"/>
      <c r="F12725" s="3"/>
      <c r="G12725" s="3"/>
      <c r="H12725" s="3"/>
      <c r="I12725" s="2"/>
      <c r="J12725" s="2"/>
      <c r="K12725" s="2"/>
    </row>
    <row r="12726" spans="1:11">
      <c r="A12726" s="2"/>
      <c r="B12726" s="194"/>
      <c r="C12726" s="193"/>
      <c r="D12726" s="2"/>
      <c r="E12726" s="3"/>
      <c r="F12726" s="3"/>
      <c r="G12726" s="3"/>
      <c r="H12726" s="3"/>
      <c r="I12726" s="2"/>
      <c r="J12726" s="2"/>
      <c r="K12726" s="2"/>
    </row>
    <row r="12727" spans="1:11">
      <c r="A12727" s="2"/>
      <c r="B12727" s="194"/>
      <c r="C12727" s="193"/>
      <c r="D12727" s="2"/>
      <c r="E12727" s="3"/>
      <c r="F12727" s="3"/>
      <c r="G12727" s="3"/>
      <c r="H12727" s="3"/>
      <c r="I12727" s="2"/>
      <c r="J12727" s="2"/>
      <c r="K12727" s="2"/>
    </row>
    <row r="12728" spans="1:11">
      <c r="A12728" s="2"/>
      <c r="B12728" s="194"/>
      <c r="C12728" s="193"/>
      <c r="D12728" s="2"/>
      <c r="E12728" s="3"/>
      <c r="F12728" s="3"/>
      <c r="G12728" s="3"/>
      <c r="H12728" s="3"/>
      <c r="I12728" s="2"/>
      <c r="J12728" s="2"/>
      <c r="K12728" s="2"/>
    </row>
    <row r="12729" spans="1:11">
      <c r="A12729" s="2"/>
      <c r="B12729" s="194"/>
      <c r="C12729" s="193"/>
      <c r="D12729" s="2"/>
      <c r="E12729" s="3"/>
      <c r="F12729" s="3"/>
      <c r="G12729" s="3"/>
      <c r="H12729" s="3"/>
      <c r="I12729" s="2"/>
      <c r="J12729" s="2"/>
      <c r="K12729" s="2"/>
    </row>
    <row r="12730" spans="1:11">
      <c r="A12730" s="2"/>
      <c r="B12730" s="194"/>
      <c r="C12730" s="193"/>
      <c r="D12730" s="2"/>
      <c r="E12730" s="3"/>
      <c r="F12730" s="3"/>
      <c r="G12730" s="3"/>
      <c r="H12730" s="3"/>
      <c r="I12730" s="2"/>
      <c r="J12730" s="2"/>
      <c r="K12730" s="2"/>
    </row>
    <row r="12731" spans="1:11">
      <c r="A12731" s="2"/>
      <c r="B12731" s="194"/>
      <c r="C12731" s="193"/>
      <c r="D12731" s="2"/>
      <c r="E12731" s="3"/>
      <c r="F12731" s="3"/>
      <c r="G12731" s="3"/>
      <c r="H12731" s="3"/>
      <c r="I12731" s="2"/>
      <c r="J12731" s="2"/>
      <c r="K12731" s="2"/>
    </row>
    <row r="12732" spans="1:11">
      <c r="A12732" s="2"/>
      <c r="B12732" s="194"/>
      <c r="C12732" s="193"/>
      <c r="D12732" s="2"/>
      <c r="E12732" s="3"/>
      <c r="F12732" s="3"/>
      <c r="G12732" s="3"/>
      <c r="H12732" s="3"/>
      <c r="I12732" s="2"/>
      <c r="J12732" s="2"/>
      <c r="K12732" s="2"/>
    </row>
    <row r="12733" spans="1:11">
      <c r="A12733" s="2"/>
      <c r="B12733" s="194"/>
      <c r="C12733" s="193"/>
      <c r="D12733" s="2"/>
      <c r="E12733" s="3"/>
      <c r="F12733" s="3"/>
      <c r="G12733" s="3"/>
      <c r="H12733" s="3"/>
      <c r="I12733" s="2"/>
      <c r="J12733" s="2"/>
      <c r="K12733" s="2"/>
    </row>
    <row r="12734" spans="1:11">
      <c r="A12734" s="2"/>
      <c r="B12734" s="194"/>
      <c r="C12734" s="193"/>
      <c r="D12734" s="2"/>
      <c r="E12734" s="3"/>
      <c r="F12734" s="3"/>
      <c r="G12734" s="3"/>
      <c r="H12734" s="3"/>
      <c r="I12734" s="2"/>
      <c r="J12734" s="2"/>
      <c r="K12734" s="2"/>
    </row>
    <row r="12735" spans="1:11">
      <c r="A12735" s="2"/>
      <c r="B12735" s="194"/>
      <c r="C12735" s="193"/>
      <c r="D12735" s="2"/>
      <c r="E12735" s="3"/>
      <c r="F12735" s="3"/>
      <c r="G12735" s="3"/>
      <c r="H12735" s="3"/>
      <c r="I12735" s="2"/>
      <c r="J12735" s="2"/>
      <c r="K12735" s="2"/>
    </row>
    <row r="12736" spans="1:11">
      <c r="A12736" s="2"/>
      <c r="B12736" s="194"/>
      <c r="C12736" s="193"/>
      <c r="D12736" s="2"/>
      <c r="E12736" s="3"/>
      <c r="F12736" s="3"/>
      <c r="G12736" s="3"/>
      <c r="H12736" s="3"/>
      <c r="I12736" s="2"/>
      <c r="J12736" s="2"/>
      <c r="K12736" s="2"/>
    </row>
    <row r="12737" spans="1:11">
      <c r="A12737" s="2"/>
      <c r="B12737" s="194"/>
      <c r="C12737" s="193"/>
      <c r="D12737" s="2"/>
      <c r="E12737" s="3"/>
      <c r="F12737" s="3"/>
      <c r="G12737" s="3"/>
      <c r="H12737" s="3"/>
      <c r="I12737" s="2"/>
      <c r="J12737" s="2"/>
      <c r="K12737" s="2"/>
    </row>
    <row r="12738" spans="1:11">
      <c r="A12738" s="2"/>
      <c r="B12738" s="194"/>
      <c r="C12738" s="193"/>
      <c r="D12738" s="2"/>
      <c r="E12738" s="3"/>
      <c r="F12738" s="3"/>
      <c r="G12738" s="3"/>
      <c r="H12738" s="3"/>
      <c r="I12738" s="2"/>
      <c r="J12738" s="2"/>
      <c r="K12738" s="2"/>
    </row>
    <row r="12739" spans="1:11">
      <c r="A12739" s="2"/>
      <c r="B12739" s="194"/>
      <c r="C12739" s="193"/>
      <c r="D12739" s="2"/>
      <c r="E12739" s="3"/>
      <c r="F12739" s="3"/>
      <c r="G12739" s="3"/>
      <c r="H12739" s="3"/>
      <c r="I12739" s="2"/>
      <c r="J12739" s="2"/>
      <c r="K12739" s="2"/>
    </row>
    <row r="12740" spans="1:11">
      <c r="A12740" s="2"/>
      <c r="B12740" s="194"/>
      <c r="C12740" s="193"/>
      <c r="D12740" s="2"/>
      <c r="E12740" s="3"/>
      <c r="F12740" s="3"/>
      <c r="G12740" s="3"/>
      <c r="H12740" s="3"/>
      <c r="I12740" s="2"/>
      <c r="J12740" s="2"/>
      <c r="K12740" s="2"/>
    </row>
    <row r="12741" spans="1:11">
      <c r="A12741" s="2"/>
      <c r="B12741" s="194"/>
      <c r="C12741" s="193"/>
      <c r="D12741" s="2"/>
      <c r="E12741" s="3"/>
      <c r="F12741" s="3"/>
      <c r="G12741" s="3"/>
      <c r="H12741" s="3"/>
      <c r="I12741" s="2"/>
      <c r="J12741" s="2"/>
      <c r="K12741" s="2"/>
    </row>
    <row r="12742" spans="1:11">
      <c r="A12742" s="2"/>
      <c r="B12742" s="194"/>
      <c r="C12742" s="193"/>
      <c r="D12742" s="2"/>
      <c r="E12742" s="3"/>
      <c r="F12742" s="3"/>
      <c r="G12742" s="3"/>
      <c r="H12742" s="3"/>
      <c r="I12742" s="2"/>
      <c r="J12742" s="2"/>
      <c r="K12742" s="2"/>
    </row>
    <row r="12743" spans="1:11">
      <c r="A12743" s="2"/>
      <c r="B12743" s="194"/>
      <c r="C12743" s="193"/>
      <c r="D12743" s="2"/>
      <c r="E12743" s="3"/>
      <c r="F12743" s="3"/>
      <c r="G12743" s="3"/>
      <c r="H12743" s="3"/>
      <c r="I12743" s="2"/>
      <c r="J12743" s="2"/>
      <c r="K12743" s="2"/>
    </row>
    <row r="12744" spans="1:11">
      <c r="A12744" s="2"/>
      <c r="B12744" s="194"/>
      <c r="C12744" s="193"/>
      <c r="D12744" s="2"/>
      <c r="E12744" s="3"/>
      <c r="F12744" s="3"/>
      <c r="G12744" s="3"/>
      <c r="H12744" s="3"/>
      <c r="I12744" s="2"/>
      <c r="J12744" s="2"/>
      <c r="K12744" s="2"/>
    </row>
    <row r="12745" spans="1:11">
      <c r="A12745" s="2"/>
      <c r="B12745" s="194"/>
      <c r="C12745" s="193"/>
      <c r="D12745" s="2"/>
      <c r="E12745" s="3"/>
      <c r="F12745" s="3"/>
      <c r="G12745" s="3"/>
      <c r="H12745" s="3"/>
      <c r="I12745" s="2"/>
      <c r="J12745" s="2"/>
      <c r="K12745" s="2"/>
    </row>
    <row r="12746" spans="1:11">
      <c r="A12746" s="2"/>
      <c r="B12746" s="194"/>
      <c r="C12746" s="193"/>
      <c r="D12746" s="2"/>
      <c r="E12746" s="3"/>
      <c r="F12746" s="3"/>
      <c r="G12746" s="3"/>
      <c r="H12746" s="3"/>
      <c r="I12746" s="2"/>
      <c r="J12746" s="2"/>
      <c r="K12746" s="2"/>
    </row>
    <row r="12747" spans="1:11">
      <c r="A12747" s="2"/>
      <c r="B12747" s="194"/>
      <c r="C12747" s="193"/>
      <c r="D12747" s="2"/>
      <c r="E12747" s="3"/>
      <c r="F12747" s="3"/>
      <c r="G12747" s="3"/>
      <c r="H12747" s="3"/>
      <c r="I12747" s="2"/>
      <c r="J12747" s="2"/>
      <c r="K12747" s="2"/>
    </row>
    <row r="12748" spans="1:11">
      <c r="A12748" s="2"/>
      <c r="B12748" s="194"/>
      <c r="C12748" s="193"/>
      <c r="D12748" s="2"/>
      <c r="E12748" s="3"/>
      <c r="F12748" s="3"/>
      <c r="G12748" s="3"/>
      <c r="H12748" s="3"/>
      <c r="I12748" s="2"/>
      <c r="J12748" s="2"/>
      <c r="K12748" s="2"/>
    </row>
    <row r="12749" spans="1:11">
      <c r="A12749" s="2"/>
      <c r="B12749" s="194"/>
      <c r="C12749" s="193"/>
      <c r="D12749" s="2"/>
      <c r="E12749" s="3"/>
      <c r="F12749" s="3"/>
      <c r="G12749" s="3"/>
      <c r="H12749" s="3"/>
      <c r="I12749" s="2"/>
      <c r="J12749" s="2"/>
      <c r="K12749" s="2"/>
    </row>
    <row r="12750" spans="1:11">
      <c r="A12750" s="2"/>
      <c r="B12750" s="194"/>
      <c r="C12750" s="193"/>
      <c r="D12750" s="2"/>
      <c r="E12750" s="3"/>
      <c r="F12750" s="3"/>
      <c r="G12750" s="3"/>
      <c r="H12750" s="3"/>
      <c r="I12750" s="2"/>
      <c r="J12750" s="2"/>
      <c r="K12750" s="2"/>
    </row>
    <row r="12751" spans="1:11">
      <c r="A12751" s="2"/>
      <c r="B12751" s="194"/>
      <c r="C12751" s="193"/>
      <c r="D12751" s="2"/>
      <c r="E12751" s="3"/>
      <c r="F12751" s="3"/>
      <c r="G12751" s="3"/>
      <c r="H12751" s="3"/>
      <c r="I12751" s="2"/>
      <c r="J12751" s="2"/>
      <c r="K12751" s="2"/>
    </row>
    <row r="12752" spans="1:11">
      <c r="A12752" s="2"/>
      <c r="B12752" s="194"/>
      <c r="C12752" s="193"/>
      <c r="D12752" s="2"/>
      <c r="E12752" s="3"/>
      <c r="F12752" s="3"/>
      <c r="G12752" s="3"/>
      <c r="H12752" s="3"/>
      <c r="I12752" s="2"/>
      <c r="J12752" s="2"/>
      <c r="K12752" s="2"/>
    </row>
    <row r="12753" spans="1:11">
      <c r="A12753" s="2"/>
      <c r="B12753" s="194"/>
      <c r="C12753" s="193"/>
      <c r="D12753" s="2"/>
      <c r="E12753" s="3"/>
      <c r="F12753" s="3"/>
      <c r="G12753" s="3"/>
      <c r="H12753" s="3"/>
      <c r="I12753" s="2"/>
      <c r="J12753" s="2"/>
      <c r="K12753" s="2"/>
    </row>
    <row r="12754" spans="1:11">
      <c r="A12754" s="2"/>
      <c r="B12754" s="194"/>
      <c r="C12754" s="193"/>
      <c r="D12754" s="2"/>
      <c r="E12754" s="3"/>
      <c r="F12754" s="3"/>
      <c r="G12754" s="3"/>
      <c r="H12754" s="3"/>
      <c r="I12754" s="2"/>
      <c r="J12754" s="2"/>
      <c r="K12754" s="2"/>
    </row>
    <row r="12755" spans="1:11">
      <c r="A12755" s="2"/>
      <c r="B12755" s="194"/>
      <c r="C12755" s="193"/>
      <c r="D12755" s="2"/>
      <c r="E12755" s="3"/>
      <c r="F12755" s="3"/>
      <c r="G12755" s="3"/>
      <c r="H12755" s="3"/>
      <c r="I12755" s="2"/>
      <c r="J12755" s="2"/>
      <c r="K12755" s="2"/>
    </row>
    <row r="12756" spans="1:11">
      <c r="A12756" s="2"/>
      <c r="B12756" s="194"/>
      <c r="C12756" s="193"/>
      <c r="D12756" s="2"/>
      <c r="E12756" s="3"/>
      <c r="F12756" s="3"/>
      <c r="G12756" s="3"/>
      <c r="H12756" s="3"/>
      <c r="I12756" s="2"/>
      <c r="J12756" s="2"/>
      <c r="K12756" s="2"/>
    </row>
    <row r="12757" spans="1:11">
      <c r="A12757" s="2"/>
      <c r="B12757" s="194"/>
      <c r="C12757" s="193"/>
      <c r="D12757" s="2"/>
      <c r="E12757" s="3"/>
      <c r="F12757" s="3"/>
      <c r="G12757" s="3"/>
      <c r="H12757" s="3"/>
      <c r="I12757" s="2"/>
      <c r="J12757" s="2"/>
      <c r="K12757" s="2"/>
    </row>
    <row r="12758" spans="1:11">
      <c r="A12758" s="2"/>
      <c r="B12758" s="194"/>
      <c r="C12758" s="193"/>
      <c r="D12758" s="2"/>
      <c r="E12758" s="3"/>
      <c r="F12758" s="3"/>
      <c r="G12758" s="3"/>
      <c r="H12758" s="3"/>
      <c r="I12758" s="2"/>
      <c r="J12758" s="2"/>
      <c r="K12758" s="2"/>
    </row>
    <row r="12759" spans="1:11">
      <c r="A12759" s="2"/>
      <c r="B12759" s="194"/>
      <c r="C12759" s="193"/>
      <c r="D12759" s="2"/>
      <c r="E12759" s="3"/>
      <c r="F12759" s="3"/>
      <c r="G12759" s="3"/>
      <c r="H12759" s="3"/>
      <c r="I12759" s="2"/>
      <c r="J12759" s="2"/>
      <c r="K12759" s="2"/>
    </row>
    <row r="12760" spans="1:11">
      <c r="A12760" s="2"/>
      <c r="B12760" s="194"/>
      <c r="C12760" s="193"/>
      <c r="D12760" s="2"/>
      <c r="E12760" s="3"/>
      <c r="F12760" s="3"/>
      <c r="G12760" s="3"/>
      <c r="H12760" s="3"/>
      <c r="I12760" s="2"/>
      <c r="J12760" s="2"/>
      <c r="K12760" s="2"/>
    </row>
    <row r="12761" spans="1:11">
      <c r="A12761" s="2"/>
      <c r="B12761" s="194"/>
      <c r="C12761" s="193"/>
      <c r="D12761" s="2"/>
      <c r="E12761" s="3"/>
      <c r="F12761" s="3"/>
      <c r="G12761" s="3"/>
      <c r="H12761" s="3"/>
      <c r="I12761" s="2"/>
      <c r="J12761" s="2"/>
      <c r="K12761" s="2"/>
    </row>
    <row r="12762" spans="1:11">
      <c r="A12762" s="2"/>
      <c r="B12762" s="194"/>
      <c r="C12762" s="193"/>
      <c r="D12762" s="2"/>
      <c r="E12762" s="3"/>
      <c r="F12762" s="3"/>
      <c r="G12762" s="3"/>
      <c r="H12762" s="3"/>
      <c r="I12762" s="2"/>
      <c r="J12762" s="2"/>
      <c r="K12762" s="2"/>
    </row>
    <row r="12763" spans="1:11">
      <c r="A12763" s="2"/>
      <c r="B12763" s="194"/>
      <c r="C12763" s="193"/>
      <c r="D12763" s="2"/>
      <c r="E12763" s="3"/>
      <c r="F12763" s="3"/>
      <c r="G12763" s="3"/>
      <c r="H12763" s="3"/>
      <c r="I12763" s="2"/>
      <c r="J12763" s="2"/>
      <c r="K12763" s="2"/>
    </row>
    <row r="12764" spans="1:11">
      <c r="A12764" s="2"/>
      <c r="B12764" s="194"/>
      <c r="C12764" s="193"/>
      <c r="D12764" s="2"/>
      <c r="E12764" s="3"/>
      <c r="F12764" s="3"/>
      <c r="G12764" s="3"/>
      <c r="H12764" s="3"/>
      <c r="I12764" s="2"/>
      <c r="J12764" s="2"/>
      <c r="K12764" s="2"/>
    </row>
    <row r="12765" spans="1:11">
      <c r="A12765" s="2"/>
      <c r="B12765" s="194"/>
      <c r="C12765" s="193"/>
      <c r="D12765" s="2"/>
      <c r="E12765" s="3"/>
      <c r="F12765" s="3"/>
      <c r="G12765" s="3"/>
      <c r="H12765" s="3"/>
      <c r="I12765" s="2"/>
      <c r="J12765" s="2"/>
      <c r="K12765" s="2"/>
    </row>
    <row r="12766" spans="1:11">
      <c r="A12766" s="2"/>
      <c r="B12766" s="194"/>
      <c r="C12766" s="193"/>
      <c r="D12766" s="2"/>
      <c r="E12766" s="3"/>
      <c r="F12766" s="3"/>
      <c r="G12766" s="3"/>
      <c r="H12766" s="3"/>
      <c r="I12766" s="2"/>
      <c r="J12766" s="2"/>
      <c r="K12766" s="2"/>
    </row>
    <row r="12767" spans="1:11">
      <c r="A12767" s="2"/>
      <c r="B12767" s="194"/>
      <c r="C12767" s="193"/>
      <c r="D12767" s="2"/>
      <c r="E12767" s="3"/>
      <c r="F12767" s="3"/>
      <c r="G12767" s="3"/>
      <c r="H12767" s="3"/>
      <c r="I12767" s="2"/>
      <c r="J12767" s="2"/>
      <c r="K12767" s="2"/>
    </row>
    <row r="12768" spans="1:11">
      <c r="A12768" s="2"/>
      <c r="B12768" s="194"/>
      <c r="C12768" s="193"/>
      <c r="D12768" s="2"/>
      <c r="E12768" s="3"/>
      <c r="F12768" s="3"/>
      <c r="G12768" s="3"/>
      <c r="H12768" s="3"/>
      <c r="I12768" s="2"/>
      <c r="J12768" s="2"/>
      <c r="K12768" s="2"/>
    </row>
    <row r="12769" spans="1:11">
      <c r="A12769" s="2"/>
      <c r="B12769" s="194"/>
      <c r="C12769" s="193"/>
      <c r="D12769" s="2"/>
      <c r="E12769" s="3"/>
      <c r="F12769" s="3"/>
      <c r="G12769" s="3"/>
      <c r="H12769" s="3"/>
      <c r="I12769" s="2"/>
      <c r="J12769" s="2"/>
      <c r="K12769" s="2"/>
    </row>
    <row r="12770" spans="1:11">
      <c r="A12770" s="2"/>
      <c r="B12770" s="194"/>
      <c r="C12770" s="193"/>
      <c r="D12770" s="2"/>
      <c r="E12770" s="3"/>
      <c r="F12770" s="3"/>
      <c r="G12770" s="3"/>
      <c r="H12770" s="3"/>
      <c r="I12770" s="2"/>
      <c r="J12770" s="2"/>
      <c r="K12770" s="2"/>
    </row>
    <row r="12771" spans="1:11">
      <c r="A12771" s="2"/>
      <c r="B12771" s="194"/>
      <c r="C12771" s="193"/>
      <c r="D12771" s="2"/>
      <c r="E12771" s="3"/>
      <c r="F12771" s="3"/>
      <c r="G12771" s="3"/>
      <c r="H12771" s="3"/>
      <c r="I12771" s="2"/>
      <c r="J12771" s="2"/>
      <c r="K12771" s="2"/>
    </row>
    <row r="12772" spans="1:11">
      <c r="A12772" s="2"/>
      <c r="B12772" s="194"/>
      <c r="C12772" s="193"/>
      <c r="D12772" s="2"/>
      <c r="E12772" s="3"/>
      <c r="F12772" s="3"/>
      <c r="G12772" s="3"/>
      <c r="H12772" s="3"/>
      <c r="I12772" s="2"/>
      <c r="J12772" s="2"/>
      <c r="K12772" s="2"/>
    </row>
    <row r="12773" spans="1:11">
      <c r="A12773" s="2"/>
      <c r="B12773" s="194"/>
      <c r="C12773" s="193"/>
      <c r="D12773" s="2"/>
      <c r="E12773" s="3"/>
      <c r="F12773" s="3"/>
      <c r="G12773" s="3"/>
      <c r="H12773" s="3"/>
      <c r="I12773" s="2"/>
      <c r="J12773" s="2"/>
      <c r="K12773" s="2"/>
    </row>
    <row r="12774" spans="1:11">
      <c r="A12774" s="2"/>
      <c r="B12774" s="194"/>
      <c r="C12774" s="193"/>
      <c r="D12774" s="2"/>
      <c r="E12774" s="3"/>
      <c r="F12774" s="3"/>
      <c r="G12774" s="3"/>
      <c r="H12774" s="3"/>
      <c r="I12774" s="2"/>
      <c r="J12774" s="2"/>
      <c r="K12774" s="2"/>
    </row>
    <row r="12775" spans="1:11">
      <c r="A12775" s="2"/>
      <c r="B12775" s="194"/>
      <c r="C12775" s="193"/>
      <c r="D12775" s="2"/>
      <c r="E12775" s="3"/>
      <c r="F12775" s="3"/>
      <c r="G12775" s="3"/>
      <c r="H12775" s="3"/>
      <c r="I12775" s="2"/>
      <c r="J12775" s="2"/>
      <c r="K12775" s="2"/>
    </row>
    <row r="12776" spans="1:11">
      <c r="A12776" s="2"/>
      <c r="B12776" s="194"/>
      <c r="C12776" s="193"/>
      <c r="D12776" s="2"/>
      <c r="E12776" s="3"/>
      <c r="F12776" s="3"/>
      <c r="G12776" s="3"/>
      <c r="H12776" s="3"/>
      <c r="I12776" s="2"/>
      <c r="J12776" s="2"/>
      <c r="K12776" s="2"/>
    </row>
    <row r="12777" spans="1:11">
      <c r="A12777" s="2"/>
      <c r="B12777" s="194"/>
      <c r="C12777" s="193"/>
      <c r="D12777" s="2"/>
      <c r="E12777" s="3"/>
      <c r="F12777" s="3"/>
      <c r="G12777" s="3"/>
      <c r="H12777" s="3"/>
      <c r="I12777" s="2"/>
      <c r="J12777" s="2"/>
      <c r="K12777" s="2"/>
    </row>
    <row r="12778" spans="1:11">
      <c r="A12778" s="2"/>
      <c r="B12778" s="194"/>
      <c r="C12778" s="193"/>
      <c r="D12778" s="2"/>
      <c r="E12778" s="3"/>
      <c r="F12778" s="3"/>
      <c r="G12778" s="3"/>
      <c r="H12778" s="3"/>
      <c r="I12778" s="2"/>
      <c r="J12778" s="2"/>
      <c r="K12778" s="2"/>
    </row>
    <row r="12779" spans="1:11">
      <c r="A12779" s="2"/>
      <c r="B12779" s="194"/>
      <c r="C12779" s="193"/>
      <c r="D12779" s="2"/>
      <c r="E12779" s="3"/>
      <c r="F12779" s="3"/>
      <c r="G12779" s="3"/>
      <c r="H12779" s="3"/>
      <c r="I12779" s="2"/>
      <c r="J12779" s="2"/>
      <c r="K12779" s="2"/>
    </row>
    <row r="12780" spans="1:11">
      <c r="A12780" s="2"/>
      <c r="B12780" s="194"/>
      <c r="C12780" s="193"/>
      <c r="D12780" s="2"/>
      <c r="E12780" s="3"/>
      <c r="F12780" s="3"/>
      <c r="G12780" s="3"/>
      <c r="H12780" s="3"/>
      <c r="I12780" s="2"/>
      <c r="J12780" s="2"/>
      <c r="K12780" s="2"/>
    </row>
    <row r="12781" spans="1:11">
      <c r="A12781" s="2"/>
      <c r="B12781" s="194"/>
      <c r="C12781" s="193"/>
      <c r="D12781" s="2"/>
      <c r="E12781" s="3"/>
      <c r="F12781" s="3"/>
      <c r="G12781" s="3"/>
      <c r="H12781" s="3"/>
      <c r="I12781" s="2"/>
      <c r="J12781" s="2"/>
      <c r="K12781" s="2"/>
    </row>
    <row r="12782" spans="1:11">
      <c r="A12782" s="2"/>
      <c r="B12782" s="194"/>
      <c r="C12782" s="193"/>
      <c r="D12782" s="2"/>
      <c r="E12782" s="3"/>
      <c r="F12782" s="3"/>
      <c r="G12782" s="3"/>
      <c r="H12782" s="3"/>
      <c r="I12782" s="2"/>
      <c r="J12782" s="2"/>
      <c r="K12782" s="2"/>
    </row>
    <row r="12783" spans="1:11">
      <c r="A12783" s="2"/>
      <c r="B12783" s="194"/>
      <c r="C12783" s="193"/>
      <c r="D12783" s="2"/>
      <c r="E12783" s="3"/>
      <c r="F12783" s="3"/>
      <c r="G12783" s="3"/>
      <c r="H12783" s="3"/>
      <c r="I12783" s="2"/>
      <c r="J12783" s="2"/>
      <c r="K12783" s="2"/>
    </row>
    <row r="12784" spans="1:11">
      <c r="A12784" s="2"/>
      <c r="B12784" s="194"/>
      <c r="C12784" s="193"/>
      <c r="D12784" s="2"/>
      <c r="E12784" s="3"/>
      <c r="F12784" s="3"/>
      <c r="G12784" s="3"/>
      <c r="H12784" s="3"/>
      <c r="I12784" s="2"/>
      <c r="J12784" s="2"/>
      <c r="K12784" s="2"/>
    </row>
    <row r="12785" spans="1:11">
      <c r="A12785" s="2"/>
      <c r="B12785" s="194"/>
      <c r="C12785" s="193"/>
      <c r="D12785" s="2"/>
      <c r="E12785" s="3"/>
      <c r="F12785" s="3"/>
      <c r="G12785" s="3"/>
      <c r="H12785" s="3"/>
      <c r="I12785" s="2"/>
      <c r="J12785" s="2"/>
      <c r="K12785" s="2"/>
    </row>
    <row r="12786" spans="1:11">
      <c r="A12786" s="2"/>
      <c r="B12786" s="194"/>
      <c r="C12786" s="193"/>
      <c r="D12786" s="2"/>
      <c r="E12786" s="3"/>
      <c r="F12786" s="3"/>
      <c r="G12786" s="3"/>
      <c r="H12786" s="3"/>
      <c r="I12786" s="2"/>
      <c r="J12786" s="2"/>
      <c r="K12786" s="2"/>
    </row>
    <row r="12787" spans="1:11">
      <c r="A12787" s="2"/>
      <c r="B12787" s="194"/>
      <c r="C12787" s="193"/>
      <c r="D12787" s="2"/>
      <c r="E12787" s="3"/>
      <c r="F12787" s="3"/>
      <c r="G12787" s="3"/>
      <c r="H12787" s="3"/>
      <c r="I12787" s="2"/>
      <c r="J12787" s="2"/>
      <c r="K12787" s="2"/>
    </row>
    <row r="12788" spans="1:11">
      <c r="A12788" s="2"/>
      <c r="B12788" s="194"/>
      <c r="C12788" s="193"/>
      <c r="D12788" s="2"/>
      <c r="E12788" s="3"/>
      <c r="F12788" s="3"/>
      <c r="G12788" s="3"/>
      <c r="H12788" s="3"/>
      <c r="I12788" s="2"/>
      <c r="J12788" s="2"/>
      <c r="K12788" s="2"/>
    </row>
    <row r="12789" spans="1:11">
      <c r="A12789" s="2"/>
      <c r="B12789" s="194"/>
      <c r="C12789" s="193"/>
      <c r="D12789" s="2"/>
      <c r="E12789" s="3"/>
      <c r="F12789" s="3"/>
      <c r="G12789" s="3"/>
      <c r="H12789" s="3"/>
      <c r="I12789" s="2"/>
      <c r="J12789" s="2"/>
      <c r="K12789" s="2"/>
    </row>
    <row r="12790" spans="1:11">
      <c r="A12790" s="2"/>
      <c r="B12790" s="194"/>
      <c r="C12790" s="193"/>
      <c r="D12790" s="2"/>
      <c r="E12790" s="3"/>
      <c r="F12790" s="3"/>
      <c r="G12790" s="3"/>
      <c r="H12790" s="3"/>
      <c r="I12790" s="2"/>
      <c r="J12790" s="2"/>
      <c r="K12790" s="2"/>
    </row>
    <row r="12791" spans="1:11">
      <c r="A12791" s="2"/>
      <c r="B12791" s="194"/>
      <c r="C12791" s="193"/>
      <c r="D12791" s="2"/>
      <c r="E12791" s="3"/>
      <c r="F12791" s="3"/>
      <c r="G12791" s="3"/>
      <c r="H12791" s="3"/>
      <c r="I12791" s="2"/>
      <c r="J12791" s="2"/>
      <c r="K12791" s="2"/>
    </row>
    <row r="12792" spans="1:11">
      <c r="A12792" s="2"/>
      <c r="B12792" s="194"/>
      <c r="C12792" s="193"/>
      <c r="D12792" s="2"/>
      <c r="E12792" s="3"/>
      <c r="F12792" s="3"/>
      <c r="G12792" s="3"/>
      <c r="H12792" s="3"/>
      <c r="I12792" s="2"/>
      <c r="J12792" s="2"/>
      <c r="K12792" s="2"/>
    </row>
    <row r="12793" spans="1:11">
      <c r="A12793" s="2"/>
      <c r="B12793" s="194"/>
      <c r="C12793" s="193"/>
      <c r="D12793" s="2"/>
      <c r="E12793" s="3"/>
      <c r="F12793" s="3"/>
      <c r="G12793" s="3"/>
      <c r="H12793" s="3"/>
      <c r="I12793" s="2"/>
      <c r="J12793" s="2"/>
      <c r="K12793" s="2"/>
    </row>
    <row r="12794" spans="1:11">
      <c r="A12794" s="2"/>
      <c r="B12794" s="194"/>
      <c r="C12794" s="193"/>
      <c r="D12794" s="2"/>
      <c r="E12794" s="3"/>
      <c r="F12794" s="3"/>
      <c r="G12794" s="3"/>
      <c r="H12794" s="3"/>
      <c r="I12794" s="2"/>
      <c r="J12794" s="2"/>
      <c r="K12794" s="2"/>
    </row>
    <row r="12795" spans="1:11">
      <c r="A12795" s="2"/>
      <c r="B12795" s="194"/>
      <c r="C12795" s="193"/>
      <c r="D12795" s="2"/>
      <c r="E12795" s="3"/>
      <c r="F12795" s="3"/>
      <c r="G12795" s="3"/>
      <c r="H12795" s="3"/>
      <c r="I12795" s="2"/>
      <c r="J12795" s="2"/>
      <c r="K12795" s="2"/>
    </row>
    <row r="12796" spans="1:11">
      <c r="A12796" s="2"/>
      <c r="B12796" s="194"/>
      <c r="C12796" s="193"/>
      <c r="D12796" s="2"/>
      <c r="E12796" s="3"/>
      <c r="F12796" s="3"/>
      <c r="G12796" s="3"/>
      <c r="H12796" s="3"/>
      <c r="I12796" s="2"/>
      <c r="J12796" s="2"/>
      <c r="K12796" s="2"/>
    </row>
    <row r="12797" spans="1:11">
      <c r="A12797" s="2"/>
      <c r="B12797" s="194"/>
      <c r="C12797" s="193"/>
      <c r="D12797" s="2"/>
      <c r="E12797" s="3"/>
      <c r="F12797" s="3"/>
      <c r="G12797" s="3"/>
      <c r="H12797" s="3"/>
      <c r="I12797" s="2"/>
      <c r="J12797" s="2"/>
      <c r="K12797" s="2"/>
    </row>
    <row r="12798" spans="1:11">
      <c r="A12798" s="2"/>
      <c r="B12798" s="194"/>
      <c r="C12798" s="193"/>
      <c r="D12798" s="2"/>
      <c r="E12798" s="3"/>
      <c r="F12798" s="3"/>
      <c r="G12798" s="3"/>
      <c r="H12798" s="3"/>
      <c r="I12798" s="2"/>
      <c r="J12798" s="2"/>
      <c r="K12798" s="2"/>
    </row>
    <row r="12799" spans="1:11">
      <c r="A12799" s="2"/>
      <c r="B12799" s="194"/>
      <c r="C12799" s="193"/>
      <c r="D12799" s="2"/>
      <c r="E12799" s="3"/>
      <c r="F12799" s="3"/>
      <c r="G12799" s="3"/>
      <c r="H12799" s="3"/>
      <c r="I12799" s="2"/>
      <c r="J12799" s="2"/>
      <c r="K12799" s="2"/>
    </row>
    <row r="12800" spans="1:11">
      <c r="A12800" s="2"/>
      <c r="B12800" s="194"/>
      <c r="C12800" s="193"/>
      <c r="D12800" s="2"/>
      <c r="E12800" s="3"/>
      <c r="F12800" s="3"/>
      <c r="G12800" s="3"/>
      <c r="H12800" s="3"/>
      <c r="I12800" s="2"/>
      <c r="J12800" s="2"/>
      <c r="K12800" s="2"/>
    </row>
    <row r="12801" spans="1:11">
      <c r="A12801" s="2"/>
      <c r="B12801" s="194"/>
      <c r="C12801" s="193"/>
      <c r="D12801" s="2"/>
      <c r="E12801" s="3"/>
      <c r="F12801" s="3"/>
      <c r="G12801" s="3"/>
      <c r="H12801" s="3"/>
      <c r="I12801" s="2"/>
      <c r="J12801" s="2"/>
      <c r="K12801" s="2"/>
    </row>
    <row r="12802" spans="1:11">
      <c r="A12802" s="2"/>
      <c r="B12802" s="194"/>
      <c r="C12802" s="193"/>
      <c r="D12802" s="2"/>
      <c r="E12802" s="3"/>
      <c r="F12802" s="3"/>
      <c r="G12802" s="3"/>
      <c r="H12802" s="3"/>
      <c r="I12802" s="2"/>
      <c r="J12802" s="2"/>
      <c r="K12802" s="2"/>
    </row>
    <row r="12803" spans="1:11">
      <c r="A12803" s="2"/>
      <c r="B12803" s="194"/>
      <c r="C12803" s="193"/>
      <c r="D12803" s="2"/>
      <c r="E12803" s="3"/>
      <c r="F12803" s="3"/>
      <c r="G12803" s="3"/>
      <c r="H12803" s="3"/>
      <c r="I12803" s="2"/>
      <c r="J12803" s="2"/>
      <c r="K12803" s="2"/>
    </row>
    <row r="12804" spans="1:11">
      <c r="A12804" s="2"/>
      <c r="B12804" s="194"/>
      <c r="C12804" s="193"/>
      <c r="D12804" s="2"/>
      <c r="E12804" s="3"/>
      <c r="F12804" s="3"/>
      <c r="G12804" s="3"/>
      <c r="H12804" s="3"/>
      <c r="I12804" s="2"/>
      <c r="J12804" s="2"/>
      <c r="K12804" s="2"/>
    </row>
    <row r="12805" spans="1:11">
      <c r="A12805" s="2"/>
      <c r="B12805" s="194"/>
      <c r="C12805" s="193"/>
      <c r="D12805" s="2"/>
      <c r="E12805" s="3"/>
      <c r="F12805" s="3"/>
      <c r="G12805" s="3"/>
      <c r="H12805" s="3"/>
      <c r="I12805" s="2"/>
      <c r="J12805" s="2"/>
      <c r="K12805" s="2"/>
    </row>
    <row r="12806" spans="1:11">
      <c r="A12806" s="2"/>
      <c r="B12806" s="194"/>
      <c r="C12806" s="193"/>
      <c r="D12806" s="2"/>
      <c r="E12806" s="3"/>
      <c r="F12806" s="3"/>
      <c r="G12806" s="3"/>
      <c r="H12806" s="3"/>
      <c r="I12806" s="2"/>
      <c r="J12806" s="2"/>
      <c r="K12806" s="2"/>
    </row>
    <row r="12807" spans="1:11">
      <c r="A12807" s="2"/>
      <c r="B12807" s="194"/>
      <c r="C12807" s="193"/>
      <c r="D12807" s="2"/>
      <c r="E12807" s="3"/>
      <c r="F12807" s="3"/>
      <c r="G12807" s="3"/>
      <c r="H12807" s="3"/>
      <c r="I12807" s="2"/>
      <c r="J12807" s="2"/>
      <c r="K12807" s="2"/>
    </row>
    <row r="12808" spans="1:11">
      <c r="A12808" s="2"/>
      <c r="B12808" s="194"/>
      <c r="C12808" s="193"/>
      <c r="D12808" s="2"/>
      <c r="E12808" s="3"/>
      <c r="F12808" s="3"/>
      <c r="G12808" s="3"/>
      <c r="H12808" s="3"/>
      <c r="I12808" s="2"/>
      <c r="J12808" s="2"/>
      <c r="K12808" s="2"/>
    </row>
    <row r="12809" spans="1:11">
      <c r="A12809" s="2"/>
      <c r="B12809" s="194"/>
      <c r="C12809" s="193"/>
      <c r="D12809" s="2"/>
      <c r="E12809" s="3"/>
      <c r="F12809" s="3"/>
      <c r="G12809" s="3"/>
      <c r="H12809" s="3"/>
      <c r="I12809" s="2"/>
      <c r="J12809" s="2"/>
      <c r="K12809" s="2"/>
    </row>
    <row r="12810" spans="1:11">
      <c r="A12810" s="2"/>
      <c r="B12810" s="194"/>
      <c r="C12810" s="193"/>
      <c r="D12810" s="2"/>
      <c r="E12810" s="3"/>
      <c r="F12810" s="3"/>
      <c r="G12810" s="3"/>
      <c r="H12810" s="3"/>
      <c r="I12810" s="2"/>
      <c r="J12810" s="2"/>
      <c r="K12810" s="2"/>
    </row>
    <row r="12811" spans="1:11">
      <c r="A12811" s="2"/>
      <c r="B12811" s="194"/>
      <c r="C12811" s="193"/>
      <c r="D12811" s="2"/>
      <c r="E12811" s="3"/>
      <c r="F12811" s="3"/>
      <c r="G12811" s="3"/>
      <c r="H12811" s="3"/>
      <c r="I12811" s="2"/>
      <c r="J12811" s="2"/>
      <c r="K12811" s="2"/>
    </row>
    <row r="12812" spans="1:11">
      <c r="A12812" s="2"/>
      <c r="B12812" s="194"/>
      <c r="C12812" s="193"/>
      <c r="D12812" s="2"/>
      <c r="E12812" s="3"/>
      <c r="F12812" s="3"/>
      <c r="G12812" s="3"/>
      <c r="H12812" s="3"/>
      <c r="I12812" s="2"/>
      <c r="J12812" s="2"/>
      <c r="K12812" s="2"/>
    </row>
    <row r="12813" spans="1:11">
      <c r="A12813" s="2"/>
      <c r="B12813" s="194"/>
      <c r="C12813" s="193"/>
      <c r="D12813" s="2"/>
      <c r="E12813" s="3"/>
      <c r="F12813" s="3"/>
      <c r="G12813" s="3"/>
      <c r="H12813" s="3"/>
      <c r="I12813" s="2"/>
      <c r="J12813" s="2"/>
      <c r="K12813" s="2"/>
    </row>
    <row r="12814" spans="1:11">
      <c r="A12814" s="2"/>
      <c r="B12814" s="194"/>
      <c r="C12814" s="193"/>
      <c r="D12814" s="2"/>
      <c r="E12814" s="3"/>
      <c r="F12814" s="3"/>
      <c r="G12814" s="3"/>
      <c r="H12814" s="3"/>
      <c r="I12814" s="2"/>
      <c r="J12814" s="2"/>
      <c r="K12814" s="2"/>
    </row>
  </sheetData>
  <mergeCells count="10071">
    <mergeCell ref="J7199:J7203"/>
    <mergeCell ref="D7136:D7137"/>
    <mergeCell ref="E7136:E7137"/>
    <mergeCell ref="F7136:H7136"/>
    <mergeCell ref="I7136:K7136"/>
    <mergeCell ref="A7135:F7135"/>
    <mergeCell ref="I7139:I7145"/>
    <mergeCell ref="J7139:J7145"/>
    <mergeCell ref="A7194:A7198"/>
    <mergeCell ref="B7194:B7198"/>
    <mergeCell ref="I7576:I7581"/>
    <mergeCell ref="I7554:I7559"/>
    <mergeCell ref="J7554:J7559"/>
    <mergeCell ref="K7554:K7559"/>
    <mergeCell ref="J7544:J7548"/>
    <mergeCell ref="K7544:K7548"/>
    <mergeCell ref="C7548:D7548"/>
    <mergeCell ref="C7559:D7559"/>
    <mergeCell ref="I7164:I7174"/>
    <mergeCell ref="J7164:J7174"/>
    <mergeCell ref="K7164:K7174"/>
    <mergeCell ref="C7174:D7174"/>
    <mergeCell ref="A7189:A7193"/>
    <mergeCell ref="B7189:B7193"/>
    <mergeCell ref="C7232:D7232"/>
    <mergeCell ref="C7152:D7152"/>
    <mergeCell ref="J7146:J7152"/>
    <mergeCell ref="K7146:K7152"/>
    <mergeCell ref="A7164:A7174"/>
    <mergeCell ref="B7164:B7174"/>
    <mergeCell ref="A7182:A7188"/>
    <mergeCell ref="B7182:B7188"/>
    <mergeCell ref="A7175:A7181"/>
    <mergeCell ref="B7175:B7181"/>
    <mergeCell ref="K7245:K7250"/>
    <mergeCell ref="J7233:J7238"/>
    <mergeCell ref="K7233:K7238"/>
    <mergeCell ref="C7238:D7238"/>
    <mergeCell ref="C7250:D7250"/>
    <mergeCell ref="I7223:I7227"/>
    <mergeCell ref="J7223:J7227"/>
    <mergeCell ref="K7223:K7227"/>
    <mergeCell ref="C7227:D7227"/>
    <mergeCell ref="K7228:K7232"/>
    <mergeCell ref="C7188:D7188"/>
    <mergeCell ref="I7251:I7256"/>
    <mergeCell ref="J7251:J7256"/>
    <mergeCell ref="I7233:I7238"/>
    <mergeCell ref="I7239:I7244"/>
    <mergeCell ref="J7239:J7244"/>
    <mergeCell ref="I7228:I7232"/>
    <mergeCell ref="J7228:J7232"/>
    <mergeCell ref="I7245:I7250"/>
    <mergeCell ref="J7245:J7250"/>
    <mergeCell ref="K7199:K7203"/>
    <mergeCell ref="J7189:J7193"/>
    <mergeCell ref="K7189:K7193"/>
    <mergeCell ref="C7193:D7193"/>
    <mergeCell ref="C7203:D7203"/>
    <mergeCell ref="I7175:I7181"/>
    <mergeCell ref="J7175:J7181"/>
    <mergeCell ref="K7175:K7181"/>
    <mergeCell ref="C7181:D7181"/>
    <mergeCell ref="K7182:K7188"/>
    <mergeCell ref="I7204:I7208"/>
    <mergeCell ref="J7204:J7208"/>
    <mergeCell ref="I7189:I7193"/>
    <mergeCell ref="I7194:I7198"/>
    <mergeCell ref="J7194:J7198"/>
    <mergeCell ref="I7182:I7188"/>
    <mergeCell ref="J7182:J7188"/>
    <mergeCell ref="I7199:I7203"/>
    <mergeCell ref="I7677:I7684"/>
    <mergeCell ref="I7685:I7693"/>
    <mergeCell ref="J7685:J7693"/>
    <mergeCell ref="C7684:D7684"/>
    <mergeCell ref="C7698:D7698"/>
    <mergeCell ref="I7745:I7749"/>
    <mergeCell ref="J7381:J7388"/>
    <mergeCell ref="K7381:K7388"/>
    <mergeCell ref="C7388:D7388"/>
    <mergeCell ref="C7401:D7401"/>
    <mergeCell ref="I7363:I7371"/>
    <mergeCell ref="J7363:J7371"/>
    <mergeCell ref="K7363:K7371"/>
    <mergeCell ref="C7371:D7371"/>
    <mergeCell ref="K7372:K7380"/>
    <mergeCell ref="C7380:D7380"/>
    <mergeCell ref="C7288:D7288"/>
    <mergeCell ref="C7301:D7301"/>
    <mergeCell ref="K7276:K7282"/>
    <mergeCell ref="C7282:D7282"/>
    <mergeCell ref="I7402:I7405"/>
    <mergeCell ref="J7402:J7405"/>
    <mergeCell ref="I7381:I7388"/>
    <mergeCell ref="I7389:I7396"/>
    <mergeCell ref="J7389:J7396"/>
    <mergeCell ref="I7372:I7380"/>
    <mergeCell ref="I7276:I7282"/>
    <mergeCell ref="J7276:J7282"/>
    <mergeCell ref="I7295:I7301"/>
    <mergeCell ref="J7295:J7301"/>
    <mergeCell ref="K7295:K7301"/>
    <mergeCell ref="J7283:J7288"/>
    <mergeCell ref="K7283:K7288"/>
    <mergeCell ref="K7534:K7538"/>
    <mergeCell ref="I7302:I7308"/>
    <mergeCell ref="J7302:J7308"/>
    <mergeCell ref="I7283:I7288"/>
    <mergeCell ref="I7289:I7294"/>
    <mergeCell ref="J7289:J7294"/>
    <mergeCell ref="J7372:J7380"/>
    <mergeCell ref="I7397:I7401"/>
    <mergeCell ref="J7397:J7401"/>
    <mergeCell ref="K7397:K7401"/>
    <mergeCell ref="I7549:I7553"/>
    <mergeCell ref="J7549:J7553"/>
    <mergeCell ref="I7539:I7543"/>
    <mergeCell ref="J7539:J7543"/>
    <mergeCell ref="I7521:I7533"/>
    <mergeCell ref="J7521:J7533"/>
    <mergeCell ref="I7534:I7538"/>
    <mergeCell ref="J7534:J7538"/>
    <mergeCell ref="I7560:I7565"/>
    <mergeCell ref="K7549:K7553"/>
    <mergeCell ref="C7553:D7553"/>
    <mergeCell ref="K7560:K7565"/>
    <mergeCell ref="C7565:D7565"/>
    <mergeCell ref="K7521:K7533"/>
    <mergeCell ref="C7533:D7533"/>
    <mergeCell ref="K7539:K7543"/>
    <mergeCell ref="C7543:D7543"/>
    <mergeCell ref="I7544:I7548"/>
    <mergeCell ref="K7935:K7938"/>
    <mergeCell ref="C7938:D7938"/>
    <mergeCell ref="I7939:I7942"/>
    <mergeCell ref="J7939:J7942"/>
    <mergeCell ref="K7939:K7942"/>
    <mergeCell ref="C7942:D7942"/>
    <mergeCell ref="I7947:I7950"/>
    <mergeCell ref="J7947:J7950"/>
    <mergeCell ref="K7947:K7950"/>
    <mergeCell ref="C7950:D7950"/>
    <mergeCell ref="I7951:I7954"/>
    <mergeCell ref="J7951:J7954"/>
    <mergeCell ref="K7951:K7954"/>
    <mergeCell ref="C7954:D7954"/>
    <mergeCell ref="C7723:D7723"/>
    <mergeCell ref="K8156:K8158"/>
    <mergeCell ref="C8158:D8158"/>
    <mergeCell ref="J7965:J7970"/>
    <mergeCell ref="K7965:K7970"/>
    <mergeCell ref="C7970:D7970"/>
    <mergeCell ref="I7943:I7946"/>
    <mergeCell ref="J7943:J7946"/>
    <mergeCell ref="K7943:K7946"/>
    <mergeCell ref="C7946:D7946"/>
    <mergeCell ref="K7740:K7744"/>
    <mergeCell ref="J7724:J7731"/>
    <mergeCell ref="K7724:K7731"/>
    <mergeCell ref="C7731:D7731"/>
    <mergeCell ref="C7744:D7744"/>
    <mergeCell ref="I7714:I7718"/>
    <mergeCell ref="J7714:J7718"/>
    <mergeCell ref="K7714:K7718"/>
    <mergeCell ref="C7718:D7718"/>
    <mergeCell ref="K7719:K7723"/>
    <mergeCell ref="J7745:J7749"/>
    <mergeCell ref="I7724:I7731"/>
    <mergeCell ref="I7732:I7739"/>
    <mergeCell ref="J7732:J7739"/>
    <mergeCell ref="I7719:I7723"/>
    <mergeCell ref="J7719:J7723"/>
    <mergeCell ref="I7740:I7744"/>
    <mergeCell ref="J7740:J7744"/>
    <mergeCell ref="K7799:K7801"/>
    <mergeCell ref="C7801:D7801"/>
    <mergeCell ref="J10693:J10697"/>
    <mergeCell ref="K10693:K10697"/>
    <mergeCell ref="C10697:D10697"/>
    <mergeCell ref="C10670:D10670"/>
    <mergeCell ref="I10671:I10675"/>
    <mergeCell ref="J10671:J10675"/>
    <mergeCell ref="K10671:K10675"/>
    <mergeCell ref="I8534:I8538"/>
    <mergeCell ref="J8534:J8538"/>
    <mergeCell ref="K8534:K8538"/>
    <mergeCell ref="C8538:D8538"/>
    <mergeCell ref="I10703:I10707"/>
    <mergeCell ref="J10703:J10707"/>
    <mergeCell ref="K10703:K10707"/>
    <mergeCell ref="C10707:D10707"/>
    <mergeCell ref="C10675:D10675"/>
    <mergeCell ref="I10676:I10681"/>
    <mergeCell ref="J8525:J8528"/>
    <mergeCell ref="K8525:K8528"/>
    <mergeCell ref="C8528:D8528"/>
    <mergeCell ref="I8529:I8533"/>
    <mergeCell ref="J8529:J8533"/>
    <mergeCell ref="K8529:K8533"/>
    <mergeCell ref="C8533:D8533"/>
    <mergeCell ref="I8605:I8610"/>
    <mergeCell ref="J8605:J8610"/>
    <mergeCell ref="K8605:K8610"/>
    <mergeCell ref="C8610:D8610"/>
    <mergeCell ref="C8520:D8520"/>
    <mergeCell ref="I8521:I8524"/>
    <mergeCell ref="J8521:J8524"/>
    <mergeCell ref="K8521:K8524"/>
    <mergeCell ref="C8524:D8524"/>
    <mergeCell ref="I8525:I8528"/>
    <mergeCell ref="I8597:I8600"/>
    <mergeCell ref="J8597:J8600"/>
    <mergeCell ref="K8597:K8600"/>
    <mergeCell ref="C8600:D8600"/>
    <mergeCell ref="I8601:I8604"/>
    <mergeCell ref="J8601:J8604"/>
    <mergeCell ref="K8601:K8604"/>
    <mergeCell ref="C8604:D8604"/>
    <mergeCell ref="C9536:D9536"/>
    <mergeCell ref="I9537:I9540"/>
    <mergeCell ref="J9537:J9540"/>
    <mergeCell ref="K9537:K9540"/>
    <mergeCell ref="C8592:D8592"/>
    <mergeCell ref="I8593:I8596"/>
    <mergeCell ref="J8593:J8596"/>
    <mergeCell ref="K8593:K8596"/>
    <mergeCell ref="C8596:D8596"/>
    <mergeCell ref="I9589:I9593"/>
    <mergeCell ref="J9589:J9593"/>
    <mergeCell ref="K9589:K9593"/>
    <mergeCell ref="C9593:D9593"/>
    <mergeCell ref="I9594:I9598"/>
    <mergeCell ref="J9594:J9598"/>
    <mergeCell ref="K9594:K9598"/>
    <mergeCell ref="C9598:D9598"/>
    <mergeCell ref="C9580:D9580"/>
    <mergeCell ref="I9581:I9584"/>
    <mergeCell ref="J9581:J9584"/>
    <mergeCell ref="K9581:K9584"/>
    <mergeCell ref="C9584:D9584"/>
    <mergeCell ref="C10681:D10681"/>
    <mergeCell ref="I10688:I10692"/>
    <mergeCell ref="J10688:J10692"/>
    <mergeCell ref="K10688:K10692"/>
    <mergeCell ref="I10666:I10670"/>
    <mergeCell ref="J10666:J10670"/>
    <mergeCell ref="K10666:K10670"/>
    <mergeCell ref="A8403:D8403"/>
    <mergeCell ref="D8404:D8405"/>
    <mergeCell ref="I8407:I8409"/>
    <mergeCell ref="J8407:J8409"/>
    <mergeCell ref="K8407:K8409"/>
    <mergeCell ref="C10692:D10692"/>
    <mergeCell ref="I10682:I10687"/>
    <mergeCell ref="J10682:J10687"/>
    <mergeCell ref="K10682:K10687"/>
    <mergeCell ref="C10687:D10687"/>
    <mergeCell ref="K8413:K8416"/>
    <mergeCell ref="I8417:I8420"/>
    <mergeCell ref="J8417:J8420"/>
    <mergeCell ref="C8430:D8430"/>
    <mergeCell ref="I8431:I8435"/>
    <mergeCell ref="J8431:J8435"/>
    <mergeCell ref="I8421:I8425"/>
    <mergeCell ref="J8421:J8425"/>
    <mergeCell ref="K8421:K8425"/>
    <mergeCell ref="C8425:D8425"/>
    <mergeCell ref="C8416:D8416"/>
    <mergeCell ref="C8409:D8409"/>
    <mergeCell ref="I8410:I8412"/>
    <mergeCell ref="J8410:J8412"/>
    <mergeCell ref="K8417:K8420"/>
    <mergeCell ref="C8420:D8420"/>
    <mergeCell ref="K8410:K8412"/>
    <mergeCell ref="C8412:D8412"/>
    <mergeCell ref="I8413:I8416"/>
    <mergeCell ref="J8413:J8416"/>
    <mergeCell ref="E8404:E8405"/>
    <mergeCell ref="F8404:H8404"/>
    <mergeCell ref="I8404:K8404"/>
    <mergeCell ref="K8445:K8448"/>
    <mergeCell ref="I9585:I9588"/>
    <mergeCell ref="J9585:J9588"/>
    <mergeCell ref="K9585:K9588"/>
    <mergeCell ref="C9588:D9588"/>
    <mergeCell ref="I9577:I9580"/>
    <mergeCell ref="I9631:I9636"/>
    <mergeCell ref="J9631:J9636"/>
    <mergeCell ref="K9631:K9636"/>
    <mergeCell ref="C9636:D9636"/>
    <mergeCell ref="I9637:I9642"/>
    <mergeCell ref="J9637:J9642"/>
    <mergeCell ref="K9637:K9642"/>
    <mergeCell ref="C9642:D9642"/>
    <mergeCell ref="C9626:D9626"/>
    <mergeCell ref="I9627:I9630"/>
    <mergeCell ref="J9627:J9630"/>
    <mergeCell ref="K9627:K9630"/>
    <mergeCell ref="C9630:D9630"/>
    <mergeCell ref="I9800:I9804"/>
    <mergeCell ref="J9800:J9804"/>
    <mergeCell ref="K9800:K9804"/>
    <mergeCell ref="C9804:D9804"/>
    <mergeCell ref="C9748:D9748"/>
    <mergeCell ref="I9749:I9754"/>
    <mergeCell ref="J9749:J9754"/>
    <mergeCell ref="K9749:K9754"/>
    <mergeCell ref="C9754:D9754"/>
    <mergeCell ref="I9755:I9757"/>
    <mergeCell ref="J9788:J9793"/>
    <mergeCell ref="K9788:K9793"/>
    <mergeCell ref="C9793:D9793"/>
    <mergeCell ref="I9794:I9799"/>
    <mergeCell ref="J9794:J9799"/>
    <mergeCell ref="K9794:K9799"/>
    <mergeCell ref="C9799:D9799"/>
    <mergeCell ref="I11774:I11776"/>
    <mergeCell ref="J11774:J11776"/>
    <mergeCell ref="K11774:K11776"/>
    <mergeCell ref="C11776:D11776"/>
    <mergeCell ref="C9783:D9783"/>
    <mergeCell ref="I9784:I9787"/>
    <mergeCell ref="J9784:J9787"/>
    <mergeCell ref="K9784:K9787"/>
    <mergeCell ref="C9787:D9787"/>
    <mergeCell ref="I9788:I9793"/>
    <mergeCell ref="C11763:D11763"/>
    <mergeCell ref="I11764:I11768"/>
    <mergeCell ref="J11764:J11768"/>
    <mergeCell ref="K11764:K11768"/>
    <mergeCell ref="C11768:D11768"/>
    <mergeCell ref="I11769:I11773"/>
    <mergeCell ref="J11769:J11773"/>
    <mergeCell ref="K11769:K11773"/>
    <mergeCell ref="C11773:D11773"/>
    <mergeCell ref="I11759:I11763"/>
    <mergeCell ref="I10606:I10609"/>
    <mergeCell ref="J10606:J10609"/>
    <mergeCell ref="K10606:K10609"/>
    <mergeCell ref="C10609:D10609"/>
    <mergeCell ref="I10610:I10615"/>
    <mergeCell ref="J10610:J10615"/>
    <mergeCell ref="K10610:K10615"/>
    <mergeCell ref="C10615:D10615"/>
    <mergeCell ref="C10594:D10594"/>
    <mergeCell ref="I10595:I10601"/>
    <mergeCell ref="J10595:J10601"/>
    <mergeCell ref="K10595:K10601"/>
    <mergeCell ref="C10601:D10601"/>
    <mergeCell ref="I10602:I10605"/>
    <mergeCell ref="J10602:J10605"/>
    <mergeCell ref="K10602:K10605"/>
    <mergeCell ref="C10605:D10605"/>
    <mergeCell ref="I10588:I10594"/>
    <mergeCell ref="C10639:D10639"/>
    <mergeCell ref="I10640:I10642"/>
    <mergeCell ref="J10640:J10642"/>
    <mergeCell ref="K10640:K10642"/>
    <mergeCell ref="C10642:D10642"/>
    <mergeCell ref="I10643:I10645"/>
    <mergeCell ref="J10643:J10645"/>
    <mergeCell ref="K10643:K10645"/>
    <mergeCell ref="C10645:D10645"/>
    <mergeCell ref="I11680:I11683"/>
    <mergeCell ref="J11680:J11683"/>
    <mergeCell ref="K11680:K11683"/>
    <mergeCell ref="C11683:D11683"/>
    <mergeCell ref="I11684:I11688"/>
    <mergeCell ref="J11684:J11688"/>
    <mergeCell ref="K11684:K11688"/>
    <mergeCell ref="C11688:D11688"/>
    <mergeCell ref="J11672:J11675"/>
    <mergeCell ref="K11672:K11675"/>
    <mergeCell ref="C11675:D11675"/>
    <mergeCell ref="I11676:I11679"/>
    <mergeCell ref="J11676:J11679"/>
    <mergeCell ref="K11676:K11679"/>
    <mergeCell ref="C11679:D11679"/>
    <mergeCell ref="I9934:I9937"/>
    <mergeCell ref="J9934:J9937"/>
    <mergeCell ref="K9934:K9937"/>
    <mergeCell ref="C9937:D9937"/>
    <mergeCell ref="I11738:I11740"/>
    <mergeCell ref="J11738:J11740"/>
    <mergeCell ref="K11738:K11740"/>
    <mergeCell ref="C11740:D11740"/>
    <mergeCell ref="C11671:D11671"/>
    <mergeCell ref="I11672:I11675"/>
    <mergeCell ref="I9927:I9930"/>
    <mergeCell ref="J9927:J9930"/>
    <mergeCell ref="K9927:K9930"/>
    <mergeCell ref="C9930:D9930"/>
    <mergeCell ref="I9931:I9933"/>
    <mergeCell ref="J9931:J9933"/>
    <mergeCell ref="K9931:K9933"/>
    <mergeCell ref="C9933:D9933"/>
    <mergeCell ref="I10634:I10639"/>
    <mergeCell ref="I10523:I10527"/>
    <mergeCell ref="J10523:J10527"/>
    <mergeCell ref="K10523:K10527"/>
    <mergeCell ref="I10528:I10531"/>
    <mergeCell ref="J10528:J10531"/>
    <mergeCell ref="K10528:K10531"/>
    <mergeCell ref="I10514:I10517"/>
    <mergeCell ref="J10514:J10517"/>
    <mergeCell ref="K10514:K10517"/>
    <mergeCell ref="C10517:D10517"/>
    <mergeCell ref="I10518:I10522"/>
    <mergeCell ref="J10518:J10522"/>
    <mergeCell ref="K10518:K10522"/>
    <mergeCell ref="C10522:D10522"/>
    <mergeCell ref="C10567:D10567"/>
    <mergeCell ref="C10507:D10507"/>
    <mergeCell ref="I10508:I10509"/>
    <mergeCell ref="J10508:J10509"/>
    <mergeCell ref="K10508:K10509"/>
    <mergeCell ref="C10509:D10509"/>
    <mergeCell ref="I10510:I10513"/>
    <mergeCell ref="J10510:J10513"/>
    <mergeCell ref="K10510:K10513"/>
    <mergeCell ref="C10513:D10513"/>
    <mergeCell ref="I10698:I10702"/>
    <mergeCell ref="J10698:J10702"/>
    <mergeCell ref="K10698:K10702"/>
    <mergeCell ref="C10702:D10702"/>
    <mergeCell ref="J10676:J10681"/>
    <mergeCell ref="K10676:K10681"/>
    <mergeCell ref="A7136:A7137"/>
    <mergeCell ref="B7136:B7137"/>
    <mergeCell ref="C7136:C7137"/>
    <mergeCell ref="A7139:A7145"/>
    <mergeCell ref="B7139:B7145"/>
    <mergeCell ref="A10710:F10710"/>
    <mergeCell ref="K9666:K9668"/>
    <mergeCell ref="C10733:D10733"/>
    <mergeCell ref="C10738:D10738"/>
    <mergeCell ref="I10739:I10742"/>
    <mergeCell ref="K10729:K10733"/>
    <mergeCell ref="I10729:I10733"/>
    <mergeCell ref="J10729:J10733"/>
    <mergeCell ref="J10739:J10742"/>
    <mergeCell ref="K10739:K10742"/>
    <mergeCell ref="C10742:D10742"/>
    <mergeCell ref="F10711:H10711"/>
    <mergeCell ref="I10711:K10711"/>
    <mergeCell ref="C10721:D10721"/>
    <mergeCell ref="I10722:I10728"/>
    <mergeCell ref="J10722:J10728"/>
    <mergeCell ref="K10722:K10728"/>
    <mergeCell ref="J10718:J10721"/>
    <mergeCell ref="C10728:D10728"/>
    <mergeCell ref="K10718:K10721"/>
    <mergeCell ref="J10714:J10717"/>
    <mergeCell ref="K10714:K10717"/>
    <mergeCell ref="E10711:E10712"/>
    <mergeCell ref="K10752:K10756"/>
    <mergeCell ref="C10746:D10746"/>
    <mergeCell ref="I10747:I10751"/>
    <mergeCell ref="C10751:D10751"/>
    <mergeCell ref="D10711:D10712"/>
    <mergeCell ref="C10717:D10717"/>
    <mergeCell ref="I10718:I10721"/>
    <mergeCell ref="D9646:D9647"/>
    <mergeCell ref="C9655:D9655"/>
    <mergeCell ref="I9663:I9665"/>
    <mergeCell ref="J9663:J9665"/>
    <mergeCell ref="K9663:K9665"/>
    <mergeCell ref="I9666:I9668"/>
    <mergeCell ref="J9666:J9668"/>
    <mergeCell ref="C9668:D9668"/>
    <mergeCell ref="I9649:I9655"/>
    <mergeCell ref="J9649:J9655"/>
    <mergeCell ref="K9649:K9655"/>
    <mergeCell ref="E9646:E9647"/>
    <mergeCell ref="F9646:H9646"/>
    <mergeCell ref="I9646:K9646"/>
    <mergeCell ref="C9665:D9665"/>
    <mergeCell ref="I10693:I10697"/>
    <mergeCell ref="I10714:I10717"/>
    <mergeCell ref="A9645:D9645"/>
    <mergeCell ref="J9656:J9662"/>
    <mergeCell ref="K9656:K9662"/>
    <mergeCell ref="C9662:D9662"/>
    <mergeCell ref="I9656:I9662"/>
    <mergeCell ref="I9761:I9762"/>
    <mergeCell ref="J9761:J9762"/>
    <mergeCell ref="K9761:K9762"/>
    <mergeCell ref="C9762:D9762"/>
    <mergeCell ref="C9922:D9922"/>
    <mergeCell ref="I9923:I9926"/>
    <mergeCell ref="J9923:J9926"/>
    <mergeCell ref="K7204:K7208"/>
    <mergeCell ref="C7208:D7208"/>
    <mergeCell ref="I7209:I7215"/>
    <mergeCell ref="I7216:I7222"/>
    <mergeCell ref="J7216:J7222"/>
    <mergeCell ref="B7204:B7208"/>
    <mergeCell ref="A7199:A7203"/>
    <mergeCell ref="B7199:B7203"/>
    <mergeCell ref="A7209:A7215"/>
    <mergeCell ref="B7209:B7215"/>
    <mergeCell ref="A7216:A7222"/>
    <mergeCell ref="B7216:B7222"/>
    <mergeCell ref="A7146:A7152"/>
    <mergeCell ref="B7146:B7152"/>
    <mergeCell ref="K7139:K7145"/>
    <mergeCell ref="C7145:D7145"/>
    <mergeCell ref="I7146:I7152"/>
    <mergeCell ref="I7153:I7163"/>
    <mergeCell ref="J7153:J7163"/>
    <mergeCell ref="K7153:K7163"/>
    <mergeCell ref="C7163:D7163"/>
    <mergeCell ref="I9679:I9685"/>
    <mergeCell ref="J9679:J9685"/>
    <mergeCell ref="K9679:K9685"/>
    <mergeCell ref="C9685:D9685"/>
    <mergeCell ref="I9686:I9692"/>
    <mergeCell ref="A7153:A7163"/>
    <mergeCell ref="B7153:B7163"/>
    <mergeCell ref="K7194:K7198"/>
    <mergeCell ref="C7198:D7198"/>
    <mergeCell ref="A7204:A7208"/>
    <mergeCell ref="I9669:I9673"/>
    <mergeCell ref="J9669:J9673"/>
    <mergeCell ref="K9669:K9673"/>
    <mergeCell ref="C9673:D9673"/>
    <mergeCell ref="I9674:I9678"/>
    <mergeCell ref="J9674:J9678"/>
    <mergeCell ref="K9674:K9678"/>
    <mergeCell ref="C9678:D9678"/>
    <mergeCell ref="C8448:D8448"/>
    <mergeCell ref="I8449:I8452"/>
    <mergeCell ref="J8449:J8452"/>
    <mergeCell ref="K8449:K8452"/>
    <mergeCell ref="C8452:D8452"/>
    <mergeCell ref="K8426:K8430"/>
    <mergeCell ref="I8426:I8430"/>
    <mergeCell ref="J8426:J8430"/>
    <mergeCell ref="K8431:K8435"/>
    <mergeCell ref="C8435:D8435"/>
    <mergeCell ref="J8383:J8385"/>
    <mergeCell ref="K8383:K8385"/>
    <mergeCell ref="C8385:D8385"/>
    <mergeCell ref="I8386:I8388"/>
    <mergeCell ref="H8396:K8396"/>
    <mergeCell ref="J8386:J8388"/>
    <mergeCell ref="K8386:K8388"/>
    <mergeCell ref="C8388:D8388"/>
    <mergeCell ref="E8390:K8390"/>
    <mergeCell ref="I8006:I8010"/>
    <mergeCell ref="J8006:J8010"/>
    <mergeCell ref="K8006:K8010"/>
    <mergeCell ref="C8010:D8010"/>
    <mergeCell ref="I8383:I8385"/>
    <mergeCell ref="I7997:I8000"/>
    <mergeCell ref="I7263:I7268"/>
    <mergeCell ref="J7263:J7268"/>
    <mergeCell ref="A7276:A7282"/>
    <mergeCell ref="B7276:B7282"/>
    <mergeCell ref="A7269:A7275"/>
    <mergeCell ref="B7269:B7275"/>
    <mergeCell ref="A7257:A7262"/>
    <mergeCell ref="B7257:B7262"/>
    <mergeCell ref="A7263:A7268"/>
    <mergeCell ref="B7263:B7268"/>
    <mergeCell ref="J7257:J7262"/>
    <mergeCell ref="K7257:K7262"/>
    <mergeCell ref="C7262:D7262"/>
    <mergeCell ref="K7263:K7268"/>
    <mergeCell ref="C7268:D7268"/>
    <mergeCell ref="I7257:I7262"/>
    <mergeCell ref="A7239:A7244"/>
    <mergeCell ref="B7239:B7244"/>
    <mergeCell ref="K7239:K7244"/>
    <mergeCell ref="C7244:D7244"/>
    <mergeCell ref="A7251:A7256"/>
    <mergeCell ref="B7251:B7256"/>
    <mergeCell ref="A7245:A7250"/>
    <mergeCell ref="B7245:B7250"/>
    <mergeCell ref="K7251:K7256"/>
    <mergeCell ref="C7256:D7256"/>
    <mergeCell ref="A7228:A7232"/>
    <mergeCell ref="B7228:B7232"/>
    <mergeCell ref="A7223:A7227"/>
    <mergeCell ref="B7223:B7227"/>
    <mergeCell ref="A7233:A7238"/>
    <mergeCell ref="B7233:B7238"/>
    <mergeCell ref="J7209:J7215"/>
    <mergeCell ref="K7209:K7215"/>
    <mergeCell ref="C7215:D7215"/>
    <mergeCell ref="K7216:K7222"/>
    <mergeCell ref="C7222:D7222"/>
    <mergeCell ref="K7321:K7325"/>
    <mergeCell ref="C7325:D7325"/>
    <mergeCell ref="K7326:K7330"/>
    <mergeCell ref="C7330:D7330"/>
    <mergeCell ref="A7331:A7335"/>
    <mergeCell ref="B7331:B7335"/>
    <mergeCell ref="A7326:A7330"/>
    <mergeCell ref="B7326:B7330"/>
    <mergeCell ref="A7321:A7325"/>
    <mergeCell ref="B7321:B7325"/>
    <mergeCell ref="I7326:I7330"/>
    <mergeCell ref="J7326:J7330"/>
    <mergeCell ref="I7321:I7325"/>
    <mergeCell ref="J7321:J7325"/>
    <mergeCell ref="K7302:K7308"/>
    <mergeCell ref="C7308:D7308"/>
    <mergeCell ref="I7309:I7314"/>
    <mergeCell ref="I7315:I7320"/>
    <mergeCell ref="J7315:J7320"/>
    <mergeCell ref="I7269:I7275"/>
    <mergeCell ref="J7269:J7275"/>
    <mergeCell ref="K7269:K7275"/>
    <mergeCell ref="C7275:D7275"/>
    <mergeCell ref="A7315:A7320"/>
    <mergeCell ref="B7315:B7320"/>
    <mergeCell ref="J7309:J7314"/>
    <mergeCell ref="K7309:K7314"/>
    <mergeCell ref="C7314:D7314"/>
    <mergeCell ref="K7315:K7320"/>
    <mergeCell ref="C7320:D7320"/>
    <mergeCell ref="A7302:A7308"/>
    <mergeCell ref="B7302:B7308"/>
    <mergeCell ref="A7295:A7301"/>
    <mergeCell ref="B7295:B7301"/>
    <mergeCell ref="A7309:A7314"/>
    <mergeCell ref="B7309:B7314"/>
    <mergeCell ref="A7283:A7288"/>
    <mergeCell ref="B7283:B7288"/>
    <mergeCell ref="A7289:A7294"/>
    <mergeCell ref="B7289:B7294"/>
    <mergeCell ref="K7289:K7294"/>
    <mergeCell ref="C7294:D7294"/>
    <mergeCell ref="I7358:I7362"/>
    <mergeCell ref="J7358:J7362"/>
    <mergeCell ref="K7358:K7362"/>
    <mergeCell ref="C7362:D7362"/>
    <mergeCell ref="A7381:A7388"/>
    <mergeCell ref="B7381:B7388"/>
    <mergeCell ref="A7358:A7362"/>
    <mergeCell ref="B7358:B7362"/>
    <mergeCell ref="A7372:A7380"/>
    <mergeCell ref="B7372:B7380"/>
    <mergeCell ref="A7363:A7371"/>
    <mergeCell ref="B7363:B7371"/>
    <mergeCell ref="C7357:D7357"/>
    <mergeCell ref="I7347:I7352"/>
    <mergeCell ref="J7347:J7352"/>
    <mergeCell ref="K7347:K7352"/>
    <mergeCell ref="C7352:D7352"/>
    <mergeCell ref="I7353:I7357"/>
    <mergeCell ref="J7353:J7357"/>
    <mergeCell ref="K7353:K7357"/>
    <mergeCell ref="A7347:A7352"/>
    <mergeCell ref="B7347:B7352"/>
    <mergeCell ref="A7341:A7346"/>
    <mergeCell ref="B7341:B7346"/>
    <mergeCell ref="A7353:A7357"/>
    <mergeCell ref="B7353:B7357"/>
    <mergeCell ref="I7341:I7346"/>
    <mergeCell ref="J7341:J7346"/>
    <mergeCell ref="K7341:K7346"/>
    <mergeCell ref="J7331:J7335"/>
    <mergeCell ref="K7331:K7335"/>
    <mergeCell ref="C7335:D7335"/>
    <mergeCell ref="C7346:D7346"/>
    <mergeCell ref="A7336:A7340"/>
    <mergeCell ref="B7336:B7340"/>
    <mergeCell ref="K7336:K7340"/>
    <mergeCell ref="C7340:D7340"/>
    <mergeCell ref="I7331:I7335"/>
    <mergeCell ref="I7336:I7340"/>
    <mergeCell ref="J7336:J7340"/>
    <mergeCell ref="K7420:K7425"/>
    <mergeCell ref="C7425:D7425"/>
    <mergeCell ref="K7426:K7433"/>
    <mergeCell ref="C7433:D7433"/>
    <mergeCell ref="A7434:A7441"/>
    <mergeCell ref="B7434:B7441"/>
    <mergeCell ref="I7414:I7419"/>
    <mergeCell ref="J7414:J7419"/>
    <mergeCell ref="A7426:A7433"/>
    <mergeCell ref="B7426:B7433"/>
    <mergeCell ref="A7420:A7425"/>
    <mergeCell ref="B7420:B7425"/>
    <mergeCell ref="I7426:I7433"/>
    <mergeCell ref="J7426:J7433"/>
    <mergeCell ref="I7420:I7425"/>
    <mergeCell ref="J7420:J7425"/>
    <mergeCell ref="A7406:A7413"/>
    <mergeCell ref="B7406:B7413"/>
    <mergeCell ref="A7414:A7419"/>
    <mergeCell ref="B7414:B7419"/>
    <mergeCell ref="J7406:J7413"/>
    <mergeCell ref="K7406:K7413"/>
    <mergeCell ref="C7413:D7413"/>
    <mergeCell ref="K7414:K7419"/>
    <mergeCell ref="C7419:D7419"/>
    <mergeCell ref="I7406:I7413"/>
    <mergeCell ref="A7389:A7396"/>
    <mergeCell ref="B7389:B7396"/>
    <mergeCell ref="K7389:K7396"/>
    <mergeCell ref="C7396:D7396"/>
    <mergeCell ref="A7402:A7405"/>
    <mergeCell ref="B7402:B7405"/>
    <mergeCell ref="A7397:A7401"/>
    <mergeCell ref="B7397:B7401"/>
    <mergeCell ref="K7402:K7405"/>
    <mergeCell ref="C7405:D7405"/>
    <mergeCell ref="K7452:K7460"/>
    <mergeCell ref="C7460:D7460"/>
    <mergeCell ref="I7452:I7460"/>
    <mergeCell ref="J7452:J7460"/>
    <mergeCell ref="C7451:D7451"/>
    <mergeCell ref="B7507:B7515"/>
    <mergeCell ref="J7487:J7496"/>
    <mergeCell ref="K7487:K7496"/>
    <mergeCell ref="J7497:J7506"/>
    <mergeCell ref="K7497:K7506"/>
    <mergeCell ref="J7461:J7467"/>
    <mergeCell ref="K7461:K7467"/>
    <mergeCell ref="C7467:D7467"/>
    <mergeCell ref="I7461:I7467"/>
    <mergeCell ref="A7468:A7474"/>
    <mergeCell ref="B7468:B7474"/>
    <mergeCell ref="K7468:K7474"/>
    <mergeCell ref="C7474:D7474"/>
    <mergeCell ref="I7468:I7474"/>
    <mergeCell ref="J7468:J7474"/>
    <mergeCell ref="A7452:A7460"/>
    <mergeCell ref="B7452:B7460"/>
    <mergeCell ref="A7447:A7451"/>
    <mergeCell ref="B7447:B7451"/>
    <mergeCell ref="A7461:A7467"/>
    <mergeCell ref="B7461:B7467"/>
    <mergeCell ref="I7447:I7451"/>
    <mergeCell ref="J7447:J7451"/>
    <mergeCell ref="K7447:K7451"/>
    <mergeCell ref="J7434:J7441"/>
    <mergeCell ref="K7434:K7441"/>
    <mergeCell ref="C7441:D7441"/>
    <mergeCell ref="A7442:A7446"/>
    <mergeCell ref="B7442:B7446"/>
    <mergeCell ref="K7442:K7446"/>
    <mergeCell ref="C7446:D7446"/>
    <mergeCell ref="I7434:I7441"/>
    <mergeCell ref="I7442:I7446"/>
    <mergeCell ref="J7442:J7446"/>
    <mergeCell ref="A7554:A7559"/>
    <mergeCell ref="B7554:B7559"/>
    <mergeCell ref="J7507:J7515"/>
    <mergeCell ref="K7507:K7515"/>
    <mergeCell ref="I7475:I7480"/>
    <mergeCell ref="J7475:J7480"/>
    <mergeCell ref="K7475:K7480"/>
    <mergeCell ref="C7480:D7480"/>
    <mergeCell ref="I7481:I7486"/>
    <mergeCell ref="J7481:J7486"/>
    <mergeCell ref="K7481:K7486"/>
    <mergeCell ref="C7486:D7486"/>
    <mergeCell ref="A7549:A7553"/>
    <mergeCell ref="B7549:B7553"/>
    <mergeCell ref="A7521:A7533"/>
    <mergeCell ref="B7521:B7533"/>
    <mergeCell ref="C7520:D7520"/>
    <mergeCell ref="C7538:D7538"/>
    <mergeCell ref="A7539:A7543"/>
    <mergeCell ref="B7539:B7543"/>
    <mergeCell ref="A7534:A7538"/>
    <mergeCell ref="B7534:B7538"/>
    <mergeCell ref="A7544:A7548"/>
    <mergeCell ref="B7544:B7548"/>
    <mergeCell ref="J7516:J7520"/>
    <mergeCell ref="K7516:K7520"/>
    <mergeCell ref="A7516:A7520"/>
    <mergeCell ref="B7516:B7520"/>
    <mergeCell ref="A7487:A7496"/>
    <mergeCell ref="B7487:B7496"/>
    <mergeCell ref="A7497:A7506"/>
    <mergeCell ref="B7497:B7506"/>
    <mergeCell ref="A7507:A7515"/>
    <mergeCell ref="I7487:I7496"/>
    <mergeCell ref="A7481:A7486"/>
    <mergeCell ref="B7481:B7486"/>
    <mergeCell ref="A7475:A7480"/>
    <mergeCell ref="B7475:B7480"/>
    <mergeCell ref="C7515:D7515"/>
    <mergeCell ref="I7516:I7520"/>
    <mergeCell ref="C7496:D7496"/>
    <mergeCell ref="I7497:I7506"/>
    <mergeCell ref="C7506:D7506"/>
    <mergeCell ref="I7507:I7515"/>
    <mergeCell ref="C7617:D7617"/>
    <mergeCell ref="K7618:K7623"/>
    <mergeCell ref="C7623:D7623"/>
    <mergeCell ref="J7560:J7565"/>
    <mergeCell ref="K7571:K7575"/>
    <mergeCell ref="C7575:D7575"/>
    <mergeCell ref="K7588:K7593"/>
    <mergeCell ref="J7576:J7581"/>
    <mergeCell ref="K7576:K7581"/>
    <mergeCell ref="C7581:D7581"/>
    <mergeCell ref="C7593:D7593"/>
    <mergeCell ref="I7618:I7623"/>
    <mergeCell ref="J7618:J7623"/>
    <mergeCell ref="I7612:I7617"/>
    <mergeCell ref="J7612:J7617"/>
    <mergeCell ref="K7612:K7617"/>
    <mergeCell ref="I7606:I7611"/>
    <mergeCell ref="J7606:J7611"/>
    <mergeCell ref="I7594:I7599"/>
    <mergeCell ref="J7594:J7599"/>
    <mergeCell ref="I7582:I7587"/>
    <mergeCell ref="J7582:J7587"/>
    <mergeCell ref="I7588:I7593"/>
    <mergeCell ref="J7588:J7593"/>
    <mergeCell ref="J7600:J7605"/>
    <mergeCell ref="K7600:K7605"/>
    <mergeCell ref="C7605:D7605"/>
    <mergeCell ref="K7606:K7611"/>
    <mergeCell ref="C7611:D7611"/>
    <mergeCell ref="A7618:A7623"/>
    <mergeCell ref="B7618:B7623"/>
    <mergeCell ref="A7612:A7617"/>
    <mergeCell ref="B7612:B7617"/>
    <mergeCell ref="I7600:I7605"/>
    <mergeCell ref="A7600:A7605"/>
    <mergeCell ref="B7600:B7605"/>
    <mergeCell ref="A7606:A7611"/>
    <mergeCell ref="B7606:B7611"/>
    <mergeCell ref="A7582:A7587"/>
    <mergeCell ref="B7582:B7587"/>
    <mergeCell ref="K7582:K7587"/>
    <mergeCell ref="C7587:D7587"/>
    <mergeCell ref="C7570:D7570"/>
    <mergeCell ref="A7594:A7599"/>
    <mergeCell ref="B7594:B7599"/>
    <mergeCell ref="A7588:A7593"/>
    <mergeCell ref="B7588:B7593"/>
    <mergeCell ref="K7594:K7599"/>
    <mergeCell ref="C7599:D7599"/>
    <mergeCell ref="I7571:I7575"/>
    <mergeCell ref="I7566:I7570"/>
    <mergeCell ref="J7566:J7570"/>
    <mergeCell ref="K7566:K7570"/>
    <mergeCell ref="A7566:A7570"/>
    <mergeCell ref="B7566:B7570"/>
    <mergeCell ref="A7571:A7575"/>
    <mergeCell ref="B7571:B7575"/>
    <mergeCell ref="J7571:J7575"/>
    <mergeCell ref="A7576:A7581"/>
    <mergeCell ref="B7576:B7581"/>
    <mergeCell ref="A7560:A7565"/>
    <mergeCell ref="B7560:B7565"/>
    <mergeCell ref="K7632:K7638"/>
    <mergeCell ref="J7624:J7628"/>
    <mergeCell ref="K7624:K7628"/>
    <mergeCell ref="C7628:D7628"/>
    <mergeCell ref="C7638:D7638"/>
    <mergeCell ref="A7699:A7703"/>
    <mergeCell ref="B7699:B7703"/>
    <mergeCell ref="A7694:A7698"/>
    <mergeCell ref="B7694:B7698"/>
    <mergeCell ref="K7699:K7703"/>
    <mergeCell ref="J7639:J7648"/>
    <mergeCell ref="I7624:I7628"/>
    <mergeCell ref="I7629:I7631"/>
    <mergeCell ref="J7629:J7631"/>
    <mergeCell ref="I7632:I7638"/>
    <mergeCell ref="J7632:J7638"/>
    <mergeCell ref="A7677:A7684"/>
    <mergeCell ref="B7677:B7684"/>
    <mergeCell ref="A7685:A7693"/>
    <mergeCell ref="B7685:B7693"/>
    <mergeCell ref="K7685:K7693"/>
    <mergeCell ref="C7693:D7693"/>
    <mergeCell ref="K7639:K7648"/>
    <mergeCell ref="C7648:D7648"/>
    <mergeCell ref="I7649:I7658"/>
    <mergeCell ref="I7659:I7664"/>
    <mergeCell ref="J7659:J7664"/>
    <mergeCell ref="A7669:A7676"/>
    <mergeCell ref="B7669:B7676"/>
    <mergeCell ref="A7665:A7668"/>
    <mergeCell ref="B7665:B7668"/>
    <mergeCell ref="I7639:I7648"/>
    <mergeCell ref="A7659:A7664"/>
    <mergeCell ref="B7659:B7664"/>
    <mergeCell ref="J7649:J7658"/>
    <mergeCell ref="K7649:K7658"/>
    <mergeCell ref="C7658:D7658"/>
    <mergeCell ref="K7659:K7664"/>
    <mergeCell ref="C7664:D7664"/>
    <mergeCell ref="A7639:A7648"/>
    <mergeCell ref="B7639:B7648"/>
    <mergeCell ref="A7632:A7638"/>
    <mergeCell ref="B7632:B7638"/>
    <mergeCell ref="A7649:A7658"/>
    <mergeCell ref="B7649:B7658"/>
    <mergeCell ref="A7624:A7628"/>
    <mergeCell ref="B7624:B7628"/>
    <mergeCell ref="A7629:A7631"/>
    <mergeCell ref="B7629:B7631"/>
    <mergeCell ref="K7629:K7631"/>
    <mergeCell ref="C7631:D7631"/>
    <mergeCell ref="I7665:I7668"/>
    <mergeCell ref="J7665:J7668"/>
    <mergeCell ref="K7665:K7668"/>
    <mergeCell ref="C7668:D7668"/>
    <mergeCell ref="K7669:K7676"/>
    <mergeCell ref="C7676:D7676"/>
    <mergeCell ref="I7669:I7676"/>
    <mergeCell ref="J7669:J7676"/>
    <mergeCell ref="I7694:I7698"/>
    <mergeCell ref="J7694:J7698"/>
    <mergeCell ref="K7694:K7698"/>
    <mergeCell ref="J7677:J7684"/>
    <mergeCell ref="K7677:K7684"/>
    <mergeCell ref="K7745:K7749"/>
    <mergeCell ref="C7749:D7749"/>
    <mergeCell ref="I7750:I7754"/>
    <mergeCell ref="I7755:I7759"/>
    <mergeCell ref="J7755:J7759"/>
    <mergeCell ref="A7765:A7769"/>
    <mergeCell ref="B7765:B7769"/>
    <mergeCell ref="A7760:A7764"/>
    <mergeCell ref="B7760:B7764"/>
    <mergeCell ref="I7765:I7769"/>
    <mergeCell ref="A7755:A7759"/>
    <mergeCell ref="B7755:B7759"/>
    <mergeCell ref="J7750:J7754"/>
    <mergeCell ref="K7750:K7754"/>
    <mergeCell ref="C7754:D7754"/>
    <mergeCell ref="K7755:K7759"/>
    <mergeCell ref="C7759:D7759"/>
    <mergeCell ref="A7745:A7749"/>
    <mergeCell ref="B7745:B7749"/>
    <mergeCell ref="A7740:A7744"/>
    <mergeCell ref="B7740:B7744"/>
    <mergeCell ref="A7750:A7754"/>
    <mergeCell ref="B7750:B7754"/>
    <mergeCell ref="A7724:A7731"/>
    <mergeCell ref="B7724:B7731"/>
    <mergeCell ref="A7732:A7739"/>
    <mergeCell ref="B7732:B7739"/>
    <mergeCell ref="K7732:K7739"/>
    <mergeCell ref="C7739:D7739"/>
    <mergeCell ref="C7703:D7703"/>
    <mergeCell ref="I7704:I7708"/>
    <mergeCell ref="I7709:I7713"/>
    <mergeCell ref="J7709:J7713"/>
    <mergeCell ref="A7719:A7723"/>
    <mergeCell ref="B7719:B7723"/>
    <mergeCell ref="A7714:A7718"/>
    <mergeCell ref="B7714:B7718"/>
    <mergeCell ref="A7704:A7708"/>
    <mergeCell ref="B7704:B7708"/>
    <mergeCell ref="A7709:A7713"/>
    <mergeCell ref="B7709:B7713"/>
    <mergeCell ref="J7704:J7708"/>
    <mergeCell ref="K7704:K7708"/>
    <mergeCell ref="C7708:D7708"/>
    <mergeCell ref="K7709:K7713"/>
    <mergeCell ref="C7713:D7713"/>
    <mergeCell ref="I7699:I7703"/>
    <mergeCell ref="J7699:J7703"/>
    <mergeCell ref="A7796:A7798"/>
    <mergeCell ref="B7796:B7798"/>
    <mergeCell ref="A7802:A7806"/>
    <mergeCell ref="B7802:B7806"/>
    <mergeCell ref="C7782:D7782"/>
    <mergeCell ref="I7760:I7764"/>
    <mergeCell ref="J7760:J7764"/>
    <mergeCell ref="K7760:K7764"/>
    <mergeCell ref="C7764:D7764"/>
    <mergeCell ref="K7765:K7769"/>
    <mergeCell ref="C7769:D7769"/>
    <mergeCell ref="J7765:J7769"/>
    <mergeCell ref="I7778:I7782"/>
    <mergeCell ref="J7778:J7782"/>
    <mergeCell ref="K7778:K7782"/>
    <mergeCell ref="J7770:J7773"/>
    <mergeCell ref="K7770:K7773"/>
    <mergeCell ref="K7783:K7787"/>
    <mergeCell ref="C7787:D7787"/>
    <mergeCell ref="I7788:I7791"/>
    <mergeCell ref="I7792:I7795"/>
    <mergeCell ref="J7792:J7795"/>
    <mergeCell ref="I7783:I7787"/>
    <mergeCell ref="J7783:J7787"/>
    <mergeCell ref="A7792:A7795"/>
    <mergeCell ref="B7792:B7795"/>
    <mergeCell ref="J7788:J7791"/>
    <mergeCell ref="K7788:K7791"/>
    <mergeCell ref="C7791:D7791"/>
    <mergeCell ref="K7792:K7795"/>
    <mergeCell ref="C7795:D7795"/>
    <mergeCell ref="A7783:A7787"/>
    <mergeCell ref="B7783:B7787"/>
    <mergeCell ref="A7778:A7782"/>
    <mergeCell ref="B7778:B7782"/>
    <mergeCell ref="A7788:A7791"/>
    <mergeCell ref="B7788:B7791"/>
    <mergeCell ref="A7770:A7773"/>
    <mergeCell ref="B7770:B7773"/>
    <mergeCell ref="A7774:A7777"/>
    <mergeCell ref="B7774:B7777"/>
    <mergeCell ref="K7774:K7777"/>
    <mergeCell ref="C7777:D7777"/>
    <mergeCell ref="I7770:I7773"/>
    <mergeCell ref="I7774:I7777"/>
    <mergeCell ref="J7774:J7777"/>
    <mergeCell ref="C7773:D7773"/>
    <mergeCell ref="B7863:B7866"/>
    <mergeCell ref="K7863:K7866"/>
    <mergeCell ref="C7866:D7866"/>
    <mergeCell ref="C7862:D7862"/>
    <mergeCell ref="K7811:K7818"/>
    <mergeCell ref="J7802:J7806"/>
    <mergeCell ref="K7802:K7806"/>
    <mergeCell ref="C7806:D7806"/>
    <mergeCell ref="C7818:D7818"/>
    <mergeCell ref="I7796:I7798"/>
    <mergeCell ref="J7796:J7798"/>
    <mergeCell ref="K7796:K7798"/>
    <mergeCell ref="C7798:D7798"/>
    <mergeCell ref="I7819:I7828"/>
    <mergeCell ref="J7819:J7828"/>
    <mergeCell ref="I7802:I7806"/>
    <mergeCell ref="I7807:I7810"/>
    <mergeCell ref="J7807:J7810"/>
    <mergeCell ref="I7799:I7801"/>
    <mergeCell ref="J7799:J7801"/>
    <mergeCell ref="I7811:I7818"/>
    <mergeCell ref="J7811:J7818"/>
    <mergeCell ref="K7844:K7848"/>
    <mergeCell ref="C7848:D7848"/>
    <mergeCell ref="I7849:I7853"/>
    <mergeCell ref="J7849:J7853"/>
    <mergeCell ref="K7849:K7853"/>
    <mergeCell ref="C7853:D7853"/>
    <mergeCell ref="A7854:A7858"/>
    <mergeCell ref="B7854:B7858"/>
    <mergeCell ref="I7854:I7858"/>
    <mergeCell ref="J7854:J7858"/>
    <mergeCell ref="K7854:K7858"/>
    <mergeCell ref="C7858:D7858"/>
    <mergeCell ref="I7839:I7843"/>
    <mergeCell ref="J7839:J7843"/>
    <mergeCell ref="A7849:A7853"/>
    <mergeCell ref="B7849:B7853"/>
    <mergeCell ref="A7844:A7848"/>
    <mergeCell ref="B7844:B7848"/>
    <mergeCell ref="I7844:I7848"/>
    <mergeCell ref="J7844:J7848"/>
    <mergeCell ref="A7829:A7838"/>
    <mergeCell ref="B7829:B7838"/>
    <mergeCell ref="A7839:A7843"/>
    <mergeCell ref="B7839:B7843"/>
    <mergeCell ref="J7829:J7838"/>
    <mergeCell ref="K7829:K7838"/>
    <mergeCell ref="C7838:D7838"/>
    <mergeCell ref="K7839:K7843"/>
    <mergeCell ref="C7843:D7843"/>
    <mergeCell ref="I7829:I7838"/>
    <mergeCell ref="A7807:A7810"/>
    <mergeCell ref="B7807:B7810"/>
    <mergeCell ref="K7807:K7810"/>
    <mergeCell ref="C7810:D7810"/>
    <mergeCell ref="A7819:A7828"/>
    <mergeCell ref="B7819:B7828"/>
    <mergeCell ref="A7811:A7818"/>
    <mergeCell ref="B7811:B7818"/>
    <mergeCell ref="K7819:K7828"/>
    <mergeCell ref="C7828:D7828"/>
    <mergeCell ref="A7799:A7801"/>
    <mergeCell ref="B7799:B7801"/>
    <mergeCell ref="I7895:I7897"/>
    <mergeCell ref="J7895:J7897"/>
    <mergeCell ref="K7895:K7897"/>
    <mergeCell ref="C7897:D7897"/>
    <mergeCell ref="A7898:A7900"/>
    <mergeCell ref="B7898:B7900"/>
    <mergeCell ref="I7889:I7891"/>
    <mergeCell ref="J7889:J7891"/>
    <mergeCell ref="K7889:K7891"/>
    <mergeCell ref="C7891:D7891"/>
    <mergeCell ref="I7892:I7894"/>
    <mergeCell ref="J7892:J7894"/>
    <mergeCell ref="K7892:K7894"/>
    <mergeCell ref="C7894:D7894"/>
    <mergeCell ref="C7870:D7870"/>
    <mergeCell ref="A7889:A7891"/>
    <mergeCell ref="B7889:B7891"/>
    <mergeCell ref="A7892:A7894"/>
    <mergeCell ref="B7892:B7894"/>
    <mergeCell ref="A7895:A7897"/>
    <mergeCell ref="B7895:B7897"/>
    <mergeCell ref="I7871:I7874"/>
    <mergeCell ref="J7871:J7874"/>
    <mergeCell ref="I7859:I7862"/>
    <mergeCell ref="J7859:J7862"/>
    <mergeCell ref="K7859:K7862"/>
    <mergeCell ref="I7867:I7870"/>
    <mergeCell ref="J7867:J7870"/>
    <mergeCell ref="K7867:K7870"/>
    <mergeCell ref="I7863:I7866"/>
    <mergeCell ref="J7863:J7866"/>
    <mergeCell ref="J7881:J7884"/>
    <mergeCell ref="K7881:K7884"/>
    <mergeCell ref="C7884:D7884"/>
    <mergeCell ref="I7885:I7888"/>
    <mergeCell ref="J7885:J7888"/>
    <mergeCell ref="K7885:K7888"/>
    <mergeCell ref="C7888:D7888"/>
    <mergeCell ref="K7871:K7874"/>
    <mergeCell ref="C7874:D7874"/>
    <mergeCell ref="I7875:I7877"/>
    <mergeCell ref="I7878:I7880"/>
    <mergeCell ref="J7878:J7880"/>
    <mergeCell ref="A7885:A7888"/>
    <mergeCell ref="B7885:B7888"/>
    <mergeCell ref="A7881:A7884"/>
    <mergeCell ref="B7881:B7884"/>
    <mergeCell ref="I7881:I7884"/>
    <mergeCell ref="A7878:A7880"/>
    <mergeCell ref="B7878:B7880"/>
    <mergeCell ref="J7875:J7877"/>
    <mergeCell ref="K7875:K7877"/>
    <mergeCell ref="C7877:D7877"/>
    <mergeCell ref="K7878:K7880"/>
    <mergeCell ref="C7880:D7880"/>
    <mergeCell ref="A7871:A7874"/>
    <mergeCell ref="B7871:B7874"/>
    <mergeCell ref="A7867:A7870"/>
    <mergeCell ref="B7867:B7870"/>
    <mergeCell ref="A7875:A7877"/>
    <mergeCell ref="B7875:B7877"/>
    <mergeCell ref="A7859:A7862"/>
    <mergeCell ref="B7859:B7862"/>
    <mergeCell ref="A7863:A7866"/>
    <mergeCell ref="K7921:K7925"/>
    <mergeCell ref="C7925:D7925"/>
    <mergeCell ref="I7926:I7930"/>
    <mergeCell ref="I7931:I7934"/>
    <mergeCell ref="J7931:J7934"/>
    <mergeCell ref="A7939:A7942"/>
    <mergeCell ref="B7939:B7942"/>
    <mergeCell ref="A7935:A7938"/>
    <mergeCell ref="B7935:B7938"/>
    <mergeCell ref="A7926:A7930"/>
    <mergeCell ref="B7926:B7930"/>
    <mergeCell ref="A7931:A7934"/>
    <mergeCell ref="B7931:B7934"/>
    <mergeCell ref="J7926:J7930"/>
    <mergeCell ref="K7926:K7930"/>
    <mergeCell ref="C7930:D7930"/>
    <mergeCell ref="K7931:K7934"/>
    <mergeCell ref="C7934:D7934"/>
    <mergeCell ref="K7901:K7903"/>
    <mergeCell ref="C7903:D7903"/>
    <mergeCell ref="I7904:I7906"/>
    <mergeCell ref="J7904:J7906"/>
    <mergeCell ref="K7904:K7906"/>
    <mergeCell ref="C7906:D7906"/>
    <mergeCell ref="K7918:K7920"/>
    <mergeCell ref="I7915:I7917"/>
    <mergeCell ref="J7915:J7917"/>
    <mergeCell ref="C7920:D7920"/>
    <mergeCell ref="I7898:I7900"/>
    <mergeCell ref="J7898:J7900"/>
    <mergeCell ref="K7898:K7900"/>
    <mergeCell ref="C7900:D7900"/>
    <mergeCell ref="I7901:I7903"/>
    <mergeCell ref="J7901:J7903"/>
    <mergeCell ref="I7907:I7910"/>
    <mergeCell ref="J7907:J7910"/>
    <mergeCell ref="K7907:K7910"/>
    <mergeCell ref="C7910:D7910"/>
    <mergeCell ref="I7911:I7914"/>
    <mergeCell ref="J7911:J7914"/>
    <mergeCell ref="K7911:K7914"/>
    <mergeCell ref="C7914:D7914"/>
    <mergeCell ref="A7921:A7925"/>
    <mergeCell ref="B7921:B7925"/>
    <mergeCell ref="A7918:A7920"/>
    <mergeCell ref="B7918:B7920"/>
    <mergeCell ref="I7921:I7925"/>
    <mergeCell ref="J7921:J7925"/>
    <mergeCell ref="I7918:I7920"/>
    <mergeCell ref="J7918:J7920"/>
    <mergeCell ref="A7911:A7914"/>
    <mergeCell ref="B7911:B7914"/>
    <mergeCell ref="A7915:A7917"/>
    <mergeCell ref="B7915:B7917"/>
    <mergeCell ref="K7915:K7917"/>
    <mergeCell ref="C7917:D7917"/>
    <mergeCell ref="A7901:A7903"/>
    <mergeCell ref="B7901:B7903"/>
    <mergeCell ref="A7904:A7906"/>
    <mergeCell ref="B7904:B7906"/>
    <mergeCell ref="A7907:A7910"/>
    <mergeCell ref="B7907:B7910"/>
    <mergeCell ref="I7935:I7938"/>
    <mergeCell ref="J7935:J7938"/>
    <mergeCell ref="I7971:I7976"/>
    <mergeCell ref="J7971:J7976"/>
    <mergeCell ref="K7971:K7976"/>
    <mergeCell ref="C7976:D7976"/>
    <mergeCell ref="I7977:I7980"/>
    <mergeCell ref="J7977:J7980"/>
    <mergeCell ref="K7977:K7980"/>
    <mergeCell ref="C7980:D7980"/>
    <mergeCell ref="I7965:I7970"/>
    <mergeCell ref="K7955:K7959"/>
    <mergeCell ref="C7959:D7959"/>
    <mergeCell ref="A7971:A7976"/>
    <mergeCell ref="B7971:B7976"/>
    <mergeCell ref="A7977:A7980"/>
    <mergeCell ref="B7977:B7980"/>
    <mergeCell ref="I7960:I7964"/>
    <mergeCell ref="J7960:J7964"/>
    <mergeCell ref="K7960:K7964"/>
    <mergeCell ref="I7955:I7959"/>
    <mergeCell ref="J7955:J7959"/>
    <mergeCell ref="C7964:D7964"/>
    <mergeCell ref="A7955:A7959"/>
    <mergeCell ref="B7955:B7959"/>
    <mergeCell ref="A7965:A7970"/>
    <mergeCell ref="B7965:B7970"/>
    <mergeCell ref="A7960:A7964"/>
    <mergeCell ref="B7960:B7964"/>
    <mergeCell ref="A7943:A7946"/>
    <mergeCell ref="B7943:B7946"/>
    <mergeCell ref="A7947:A7950"/>
    <mergeCell ref="B7947:B7950"/>
    <mergeCell ref="A7951:A7954"/>
    <mergeCell ref="B7951:B7954"/>
    <mergeCell ref="A8011:A8016"/>
    <mergeCell ref="B8011:B8016"/>
    <mergeCell ref="A8023:A8027"/>
    <mergeCell ref="B8023:B8027"/>
    <mergeCell ref="A8017:A8022"/>
    <mergeCell ref="B8017:B8022"/>
    <mergeCell ref="A7997:A8000"/>
    <mergeCell ref="B7997:B8000"/>
    <mergeCell ref="A8001:A8005"/>
    <mergeCell ref="B8001:B8005"/>
    <mergeCell ref="A8006:A8010"/>
    <mergeCell ref="B8006:B8010"/>
    <mergeCell ref="K7989:K7992"/>
    <mergeCell ref="C7992:D7992"/>
    <mergeCell ref="I7993:I7996"/>
    <mergeCell ref="J7993:J7996"/>
    <mergeCell ref="K7993:K7996"/>
    <mergeCell ref="C7996:D7996"/>
    <mergeCell ref="A7989:A7992"/>
    <mergeCell ref="B7989:B7992"/>
    <mergeCell ref="A7993:A7996"/>
    <mergeCell ref="B7993:B7996"/>
    <mergeCell ref="I7985:I7988"/>
    <mergeCell ref="J7985:J7988"/>
    <mergeCell ref="C7988:D7988"/>
    <mergeCell ref="I7989:I7992"/>
    <mergeCell ref="J7989:J7992"/>
    <mergeCell ref="I7981:I7984"/>
    <mergeCell ref="J7981:J7984"/>
    <mergeCell ref="K7981:K7984"/>
    <mergeCell ref="C7984:D7984"/>
    <mergeCell ref="A7985:A7988"/>
    <mergeCell ref="B7985:B7988"/>
    <mergeCell ref="K7985:K7988"/>
    <mergeCell ref="A7981:A7984"/>
    <mergeCell ref="B7981:B7984"/>
    <mergeCell ref="J7997:J8000"/>
    <mergeCell ref="K7997:K8000"/>
    <mergeCell ref="C8000:D8000"/>
    <mergeCell ref="I8001:I8005"/>
    <mergeCell ref="J8001:J8005"/>
    <mergeCell ref="K8001:K8005"/>
    <mergeCell ref="C8005:D8005"/>
    <mergeCell ref="I8011:I8016"/>
    <mergeCell ref="J8011:J8016"/>
    <mergeCell ref="C8022:D8022"/>
    <mergeCell ref="K8011:K8016"/>
    <mergeCell ref="C8016:D8016"/>
    <mergeCell ref="I8023:I8027"/>
    <mergeCell ref="J8023:J8027"/>
    <mergeCell ref="K8023:K8027"/>
    <mergeCell ref="C8027:D8027"/>
    <mergeCell ref="I8017:I8022"/>
    <mergeCell ref="J8017:J8022"/>
    <mergeCell ref="K8017:K8022"/>
    <mergeCell ref="C8061:D8061"/>
    <mergeCell ref="I8062:I8065"/>
    <mergeCell ref="J8062:J8065"/>
    <mergeCell ref="C8072:D8072"/>
    <mergeCell ref="A8062:A8065"/>
    <mergeCell ref="B8062:B8065"/>
    <mergeCell ref="K8062:K8065"/>
    <mergeCell ref="C8065:D8065"/>
    <mergeCell ref="I8058:I8061"/>
    <mergeCell ref="J8058:J8061"/>
    <mergeCell ref="K8058:K8061"/>
    <mergeCell ref="J8052:J8057"/>
    <mergeCell ref="I8045:I8048"/>
    <mergeCell ref="J8045:J8048"/>
    <mergeCell ref="K8052:K8057"/>
    <mergeCell ref="A8058:A8061"/>
    <mergeCell ref="B8058:B8061"/>
    <mergeCell ref="A8052:A8057"/>
    <mergeCell ref="C8057:D8057"/>
    <mergeCell ref="A8049:A8051"/>
    <mergeCell ref="B8049:B8051"/>
    <mergeCell ref="B8052:B8057"/>
    <mergeCell ref="C8051:D8051"/>
    <mergeCell ref="K8045:K8048"/>
    <mergeCell ref="C8048:D8048"/>
    <mergeCell ref="I8049:I8051"/>
    <mergeCell ref="J8049:J8051"/>
    <mergeCell ref="K8049:K8051"/>
    <mergeCell ref="I8052:I8057"/>
    <mergeCell ref="C8032:D8032"/>
    <mergeCell ref="I8033:I8038"/>
    <mergeCell ref="J8033:J8038"/>
    <mergeCell ref="K8033:K8038"/>
    <mergeCell ref="C8038:D8038"/>
    <mergeCell ref="A8045:A8048"/>
    <mergeCell ref="B8045:B8048"/>
    <mergeCell ref="A8028:A8032"/>
    <mergeCell ref="B8028:B8032"/>
    <mergeCell ref="A8033:A8038"/>
    <mergeCell ref="B8033:B8038"/>
    <mergeCell ref="A8039:A8044"/>
    <mergeCell ref="B8039:B8044"/>
    <mergeCell ref="I8039:I8044"/>
    <mergeCell ref="J8039:J8044"/>
    <mergeCell ref="K8039:K8044"/>
    <mergeCell ref="C8044:D8044"/>
    <mergeCell ref="I8028:I8032"/>
    <mergeCell ref="J8028:J8032"/>
    <mergeCell ref="K8028:K8032"/>
    <mergeCell ref="J8085:J8087"/>
    <mergeCell ref="I8088:I8091"/>
    <mergeCell ref="J8088:J8091"/>
    <mergeCell ref="K8088:K8091"/>
    <mergeCell ref="C8091:D8091"/>
    <mergeCell ref="I8092:I8097"/>
    <mergeCell ref="J8092:J8097"/>
    <mergeCell ref="K8085:K8087"/>
    <mergeCell ref="C8087:D8087"/>
    <mergeCell ref="K8092:K8097"/>
    <mergeCell ref="A8085:A8087"/>
    <mergeCell ref="B8085:B8087"/>
    <mergeCell ref="A8088:A8091"/>
    <mergeCell ref="B8088:B8091"/>
    <mergeCell ref="B8092:B8097"/>
    <mergeCell ref="I8085:I8087"/>
    <mergeCell ref="I8073:I8078"/>
    <mergeCell ref="J8073:J8078"/>
    <mergeCell ref="K8073:K8078"/>
    <mergeCell ref="C8078:D8078"/>
    <mergeCell ref="I8079:I8084"/>
    <mergeCell ref="J8079:J8084"/>
    <mergeCell ref="K8079:K8084"/>
    <mergeCell ref="C8084:D8084"/>
    <mergeCell ref="A8073:A8078"/>
    <mergeCell ref="B8073:B8078"/>
    <mergeCell ref="A8066:A8072"/>
    <mergeCell ref="B8066:B8072"/>
    <mergeCell ref="A8079:A8084"/>
    <mergeCell ref="B8079:B8084"/>
    <mergeCell ref="I8066:I8072"/>
    <mergeCell ref="J8066:J8072"/>
    <mergeCell ref="K8066:K8072"/>
    <mergeCell ref="I8108:I8111"/>
    <mergeCell ref="J8108:J8111"/>
    <mergeCell ref="K8108:K8111"/>
    <mergeCell ref="C8111:D8111"/>
    <mergeCell ref="K8098:K8102"/>
    <mergeCell ref="C8102:D8102"/>
    <mergeCell ref="I8103:I8107"/>
    <mergeCell ref="J8103:J8107"/>
    <mergeCell ref="K8103:K8107"/>
    <mergeCell ref="C8107:D8107"/>
    <mergeCell ref="K8119:K8121"/>
    <mergeCell ref="C8121:D8121"/>
    <mergeCell ref="I8122:I8125"/>
    <mergeCell ref="K8116:K8118"/>
    <mergeCell ref="C8118:D8118"/>
    <mergeCell ref="K8122:K8125"/>
    <mergeCell ref="C8125:D8125"/>
    <mergeCell ref="A8119:A8121"/>
    <mergeCell ref="B8119:B8121"/>
    <mergeCell ref="B8122:B8125"/>
    <mergeCell ref="I8116:I8118"/>
    <mergeCell ref="J8116:J8118"/>
    <mergeCell ref="I8119:I8121"/>
    <mergeCell ref="J8119:J8121"/>
    <mergeCell ref="I8112:I8115"/>
    <mergeCell ref="J8112:J8115"/>
    <mergeCell ref="C8097:D8097"/>
    <mergeCell ref="A8116:A8118"/>
    <mergeCell ref="B8116:B8118"/>
    <mergeCell ref="A8112:A8115"/>
    <mergeCell ref="B8112:B8115"/>
    <mergeCell ref="I8098:I8102"/>
    <mergeCell ref="J8098:J8102"/>
    <mergeCell ref="A8098:A8102"/>
    <mergeCell ref="B8098:B8102"/>
    <mergeCell ref="A8092:A8097"/>
    <mergeCell ref="A8103:A8107"/>
    <mergeCell ref="B8103:B8107"/>
    <mergeCell ref="A8108:A8111"/>
    <mergeCell ref="B8108:B8111"/>
    <mergeCell ref="K8138:K8142"/>
    <mergeCell ref="C8142:D8142"/>
    <mergeCell ref="I8143:I8147"/>
    <mergeCell ref="J8143:J8147"/>
    <mergeCell ref="K8143:K8147"/>
    <mergeCell ref="C8147:D8147"/>
    <mergeCell ref="C8129:D8129"/>
    <mergeCell ref="I8130:I8133"/>
    <mergeCell ref="J8122:J8125"/>
    <mergeCell ref="A8143:A8147"/>
    <mergeCell ref="B8143:B8147"/>
    <mergeCell ref="A8138:A8142"/>
    <mergeCell ref="B8138:B8142"/>
    <mergeCell ref="I8138:I8142"/>
    <mergeCell ref="J8138:J8142"/>
    <mergeCell ref="J8130:J8133"/>
    <mergeCell ref="K8130:K8133"/>
    <mergeCell ref="C8133:D8133"/>
    <mergeCell ref="K8134:K8137"/>
    <mergeCell ref="C8137:D8137"/>
    <mergeCell ref="I8126:I8129"/>
    <mergeCell ref="J8126:J8129"/>
    <mergeCell ref="K8126:K8129"/>
    <mergeCell ref="I8134:I8137"/>
    <mergeCell ref="J8134:J8137"/>
    <mergeCell ref="A8126:A8129"/>
    <mergeCell ref="B8126:B8129"/>
    <mergeCell ref="A8122:A8125"/>
    <mergeCell ref="A8134:A8137"/>
    <mergeCell ref="B8134:B8137"/>
    <mergeCell ref="A8130:A8133"/>
    <mergeCell ref="B8130:B8133"/>
    <mergeCell ref="K8112:K8115"/>
    <mergeCell ref="C8115:D8115"/>
    <mergeCell ref="I8148:I8151"/>
    <mergeCell ref="K8148:K8151"/>
    <mergeCell ref="C8151:D8151"/>
    <mergeCell ref="I8152:I8155"/>
    <mergeCell ref="J8152:J8155"/>
    <mergeCell ref="K8152:K8155"/>
    <mergeCell ref="C8155:D8155"/>
    <mergeCell ref="J8148:J8151"/>
    <mergeCell ref="K8159:K8161"/>
    <mergeCell ref="C8161:D8161"/>
    <mergeCell ref="J8156:J8158"/>
    <mergeCell ref="K8162:K8165"/>
    <mergeCell ref="C8165:D8165"/>
    <mergeCell ref="I8166:I8169"/>
    <mergeCell ref="I8156:I8158"/>
    <mergeCell ref="K8166:K8169"/>
    <mergeCell ref="C8169:D8169"/>
    <mergeCell ref="I8162:I8165"/>
    <mergeCell ref="J8162:J8165"/>
    <mergeCell ref="J8166:J8169"/>
    <mergeCell ref="A8159:A8161"/>
    <mergeCell ref="B8159:B8161"/>
    <mergeCell ref="A8162:A8165"/>
    <mergeCell ref="B8162:B8165"/>
    <mergeCell ref="I8159:I8161"/>
    <mergeCell ref="J8159:J8161"/>
    <mergeCell ref="A8166:A8169"/>
    <mergeCell ref="B8166:B8169"/>
    <mergeCell ref="A8148:A8151"/>
    <mergeCell ref="B8148:B8151"/>
    <mergeCell ref="A8152:A8155"/>
    <mergeCell ref="B8152:B8155"/>
    <mergeCell ref="A8156:A8158"/>
    <mergeCell ref="B8156:B8158"/>
    <mergeCell ref="I8202:I8204"/>
    <mergeCell ref="J8202:J8204"/>
    <mergeCell ref="K8202:K8204"/>
    <mergeCell ref="C8204:D8204"/>
    <mergeCell ref="A8208:A8212"/>
    <mergeCell ref="B8208:B8212"/>
    <mergeCell ref="K8208:K8212"/>
    <mergeCell ref="C8212:D8212"/>
    <mergeCell ref="I8194:I8197"/>
    <mergeCell ref="J8194:J8197"/>
    <mergeCell ref="K8194:K8197"/>
    <mergeCell ref="C8197:D8197"/>
    <mergeCell ref="I8198:I8201"/>
    <mergeCell ref="J8198:J8201"/>
    <mergeCell ref="K8198:K8201"/>
    <mergeCell ref="C8201:D8201"/>
    <mergeCell ref="A8205:A8207"/>
    <mergeCell ref="B8205:B8207"/>
    <mergeCell ref="I8205:I8207"/>
    <mergeCell ref="J8205:J8207"/>
    <mergeCell ref="K8205:K8207"/>
    <mergeCell ref="C8207:D8207"/>
    <mergeCell ref="A8194:A8197"/>
    <mergeCell ref="B8194:B8197"/>
    <mergeCell ref="A8198:A8201"/>
    <mergeCell ref="B8198:B8201"/>
    <mergeCell ref="A8202:A8204"/>
    <mergeCell ref="B8202:B8204"/>
    <mergeCell ref="A8170:A8174"/>
    <mergeCell ref="B8170:B8174"/>
    <mergeCell ref="J8187:J8193"/>
    <mergeCell ref="I8180:I8186"/>
    <mergeCell ref="J8180:J8186"/>
    <mergeCell ref="K8180:K8186"/>
    <mergeCell ref="C8186:D8186"/>
    <mergeCell ref="I8187:I8193"/>
    <mergeCell ref="K8187:K8193"/>
    <mergeCell ref="C8193:D8193"/>
    <mergeCell ref="A8180:A8186"/>
    <mergeCell ref="B8180:B8186"/>
    <mergeCell ref="A8175:A8179"/>
    <mergeCell ref="B8175:B8179"/>
    <mergeCell ref="A8187:A8193"/>
    <mergeCell ref="B8187:B8193"/>
    <mergeCell ref="K8170:K8174"/>
    <mergeCell ref="C8174:D8174"/>
    <mergeCell ref="I8170:I8174"/>
    <mergeCell ref="J8170:J8174"/>
    <mergeCell ref="I8175:I8179"/>
    <mergeCell ref="J8175:J8179"/>
    <mergeCell ref="K8175:K8179"/>
    <mergeCell ref="C8179:D8179"/>
    <mergeCell ref="C8265:D8265"/>
    <mergeCell ref="I8237:I8241"/>
    <mergeCell ref="J8237:J8241"/>
    <mergeCell ref="K8237:K8241"/>
    <mergeCell ref="C8241:D8241"/>
    <mergeCell ref="K8242:K8247"/>
    <mergeCell ref="C8247:D8247"/>
    <mergeCell ref="J8242:J8247"/>
    <mergeCell ref="I8260:I8265"/>
    <mergeCell ref="J8260:J8265"/>
    <mergeCell ref="K8260:K8265"/>
    <mergeCell ref="J8248:J8253"/>
    <mergeCell ref="K8248:K8253"/>
    <mergeCell ref="I8213:I8217"/>
    <mergeCell ref="J8213:J8217"/>
    <mergeCell ref="K8213:K8217"/>
    <mergeCell ref="I8208:I8212"/>
    <mergeCell ref="J8208:J8212"/>
    <mergeCell ref="C8217:D8217"/>
    <mergeCell ref="A8266:A8269"/>
    <mergeCell ref="B8266:B8269"/>
    <mergeCell ref="A8260:A8265"/>
    <mergeCell ref="B8260:B8265"/>
    <mergeCell ref="I8218:I8224"/>
    <mergeCell ref="J8218:J8224"/>
    <mergeCell ref="I8266:I8269"/>
    <mergeCell ref="J8266:J8269"/>
    <mergeCell ref="I8248:I8253"/>
    <mergeCell ref="I8254:I8259"/>
    <mergeCell ref="A8248:A8253"/>
    <mergeCell ref="B8248:B8253"/>
    <mergeCell ref="A8254:A8259"/>
    <mergeCell ref="B8254:B8259"/>
    <mergeCell ref="K8254:K8259"/>
    <mergeCell ref="C8259:D8259"/>
    <mergeCell ref="J8254:J8259"/>
    <mergeCell ref="C8253:D8253"/>
    <mergeCell ref="K8218:K8224"/>
    <mergeCell ref="C8224:D8224"/>
    <mergeCell ref="I8225:I8231"/>
    <mergeCell ref="I8232:I8236"/>
    <mergeCell ref="J8232:J8236"/>
    <mergeCell ref="A8242:A8247"/>
    <mergeCell ref="B8242:B8247"/>
    <mergeCell ref="A8237:A8241"/>
    <mergeCell ref="B8237:B8241"/>
    <mergeCell ref="I8242:I8247"/>
    <mergeCell ref="A8232:A8236"/>
    <mergeCell ref="B8232:B8236"/>
    <mergeCell ref="J8225:J8231"/>
    <mergeCell ref="K8225:K8231"/>
    <mergeCell ref="C8231:D8231"/>
    <mergeCell ref="K8232:K8236"/>
    <mergeCell ref="C8236:D8236"/>
    <mergeCell ref="A8218:A8224"/>
    <mergeCell ref="B8218:B8224"/>
    <mergeCell ref="A8213:A8217"/>
    <mergeCell ref="B8213:B8217"/>
    <mergeCell ref="A8225:A8231"/>
    <mergeCell ref="B8225:B8231"/>
    <mergeCell ref="A8306:A8311"/>
    <mergeCell ref="B8306:B8311"/>
    <mergeCell ref="A8318:A8321"/>
    <mergeCell ref="B8318:B8321"/>
    <mergeCell ref="I8306:I8311"/>
    <mergeCell ref="J8306:J8311"/>
    <mergeCell ref="K8306:K8311"/>
    <mergeCell ref="J8294:J8299"/>
    <mergeCell ref="K8294:K8299"/>
    <mergeCell ref="C8299:D8299"/>
    <mergeCell ref="C8311:D8311"/>
    <mergeCell ref="A8294:A8299"/>
    <mergeCell ref="B8294:B8299"/>
    <mergeCell ref="A8300:A8305"/>
    <mergeCell ref="B8300:B8305"/>
    <mergeCell ref="K8300:K8305"/>
    <mergeCell ref="C8305:D8305"/>
    <mergeCell ref="I8294:I8299"/>
    <mergeCell ref="I8300:I8305"/>
    <mergeCell ref="J8300:J8305"/>
    <mergeCell ref="J8286:J8293"/>
    <mergeCell ref="I8278:I8285"/>
    <mergeCell ref="J8278:J8285"/>
    <mergeCell ref="K8278:K8285"/>
    <mergeCell ref="C8285:D8285"/>
    <mergeCell ref="K8286:K8293"/>
    <mergeCell ref="C8293:D8293"/>
    <mergeCell ref="K8266:K8269"/>
    <mergeCell ref="C8269:D8269"/>
    <mergeCell ref="I8270:I8273"/>
    <mergeCell ref="I8274:I8277"/>
    <mergeCell ref="J8274:J8277"/>
    <mergeCell ref="A8286:A8293"/>
    <mergeCell ref="B8286:B8293"/>
    <mergeCell ref="A8278:A8285"/>
    <mergeCell ref="B8278:B8285"/>
    <mergeCell ref="I8286:I8293"/>
    <mergeCell ref="A8270:A8273"/>
    <mergeCell ref="B8270:B8273"/>
    <mergeCell ref="A8274:A8277"/>
    <mergeCell ref="B8274:B8277"/>
    <mergeCell ref="J8270:J8273"/>
    <mergeCell ref="K8270:K8273"/>
    <mergeCell ref="C8273:D8273"/>
    <mergeCell ref="K8274:K8277"/>
    <mergeCell ref="C8277:D8277"/>
    <mergeCell ref="I8332:I8335"/>
    <mergeCell ref="J8332:J8335"/>
    <mergeCell ref="C8335:D8335"/>
    <mergeCell ref="I8339:I8344"/>
    <mergeCell ref="J8339:J8344"/>
    <mergeCell ref="I8336:I8338"/>
    <mergeCell ref="I8329:I8331"/>
    <mergeCell ref="J8329:J8331"/>
    <mergeCell ref="K8329:K8331"/>
    <mergeCell ref="C8331:D8331"/>
    <mergeCell ref="A8332:A8335"/>
    <mergeCell ref="B8332:B8335"/>
    <mergeCell ref="K8332:K8335"/>
    <mergeCell ref="I8322:I8325"/>
    <mergeCell ref="J8322:J8325"/>
    <mergeCell ref="K8322:K8325"/>
    <mergeCell ref="C8325:D8325"/>
    <mergeCell ref="I8326:I8328"/>
    <mergeCell ref="J8326:J8328"/>
    <mergeCell ref="K8326:K8328"/>
    <mergeCell ref="C8328:D8328"/>
    <mergeCell ref="A8322:A8325"/>
    <mergeCell ref="B8322:B8325"/>
    <mergeCell ref="A8326:A8328"/>
    <mergeCell ref="B8326:B8328"/>
    <mergeCell ref="A8329:A8331"/>
    <mergeCell ref="B8329:B8331"/>
    <mergeCell ref="I8312:I8317"/>
    <mergeCell ref="J8312:J8317"/>
    <mergeCell ref="K8312:K8317"/>
    <mergeCell ref="C8317:D8317"/>
    <mergeCell ref="I8318:I8321"/>
    <mergeCell ref="J8318:J8321"/>
    <mergeCell ref="K8318:K8321"/>
    <mergeCell ref="C8321:D8321"/>
    <mergeCell ref="A8312:A8317"/>
    <mergeCell ref="B8312:B8317"/>
    <mergeCell ref="I8373:I8377"/>
    <mergeCell ref="J8373:J8377"/>
    <mergeCell ref="K8373:K8377"/>
    <mergeCell ref="C8377:D8377"/>
    <mergeCell ref="I8378:I8382"/>
    <mergeCell ref="K8378:K8382"/>
    <mergeCell ref="C8382:D8382"/>
    <mergeCell ref="J8336:J8338"/>
    <mergeCell ref="K8336:K8338"/>
    <mergeCell ref="C8338:D8338"/>
    <mergeCell ref="K8339:K8344"/>
    <mergeCell ref="C8344:D8344"/>
    <mergeCell ref="A8378:A8382"/>
    <mergeCell ref="B8378:B8382"/>
    <mergeCell ref="A8373:A8377"/>
    <mergeCell ref="B8373:B8377"/>
    <mergeCell ref="J8378:J8382"/>
    <mergeCell ref="I8355:I8359"/>
    <mergeCell ref="J8355:J8359"/>
    <mergeCell ref="K8355:K8359"/>
    <mergeCell ref="J8345:J8349"/>
    <mergeCell ref="K8345:K8349"/>
    <mergeCell ref="C8349:D8349"/>
    <mergeCell ref="C8359:D8359"/>
    <mergeCell ref="K8360:K8364"/>
    <mergeCell ref="C8364:D8364"/>
    <mergeCell ref="I8365:I8368"/>
    <mergeCell ref="I8369:I8372"/>
    <mergeCell ref="J8369:J8372"/>
    <mergeCell ref="I8360:I8364"/>
    <mergeCell ref="J8360:J8364"/>
    <mergeCell ref="A8369:A8372"/>
    <mergeCell ref="B8369:B8372"/>
    <mergeCell ref="J8365:J8368"/>
    <mergeCell ref="K8365:K8368"/>
    <mergeCell ref="C8368:D8368"/>
    <mergeCell ref="K8369:K8372"/>
    <mergeCell ref="C8372:D8372"/>
    <mergeCell ref="A8360:A8364"/>
    <mergeCell ref="B8360:B8364"/>
    <mergeCell ref="A8355:A8359"/>
    <mergeCell ref="B8355:B8359"/>
    <mergeCell ref="A8365:A8368"/>
    <mergeCell ref="B8365:B8368"/>
    <mergeCell ref="A8345:A8349"/>
    <mergeCell ref="B8345:B8349"/>
    <mergeCell ref="A8350:A8354"/>
    <mergeCell ref="B8350:B8354"/>
    <mergeCell ref="K8350:K8354"/>
    <mergeCell ref="C8354:D8354"/>
    <mergeCell ref="I8345:I8349"/>
    <mergeCell ref="I8350:I8354"/>
    <mergeCell ref="J8350:J8354"/>
    <mergeCell ref="A8339:A8344"/>
    <mergeCell ref="B8339:B8344"/>
    <mergeCell ref="A8336:A8338"/>
    <mergeCell ref="B8336:B8338"/>
    <mergeCell ref="I9606:I9612"/>
    <mergeCell ref="J9606:J9612"/>
    <mergeCell ref="K9606:K9612"/>
    <mergeCell ref="C9612:D9612"/>
    <mergeCell ref="I9623:I9626"/>
    <mergeCell ref="J9623:J9626"/>
    <mergeCell ref="K9623:K9626"/>
    <mergeCell ref="A9594:A9598"/>
    <mergeCell ref="B9594:B9598"/>
    <mergeCell ref="A9599:A9605"/>
    <mergeCell ref="B9599:B9605"/>
    <mergeCell ref="A9606:A9612"/>
    <mergeCell ref="B9606:B9612"/>
    <mergeCell ref="I9599:I9605"/>
    <mergeCell ref="I9613:I9617"/>
    <mergeCell ref="J9613:J9617"/>
    <mergeCell ref="K9613:K9617"/>
    <mergeCell ref="C9617:D9617"/>
    <mergeCell ref="I9618:I9622"/>
    <mergeCell ref="J9618:J9622"/>
    <mergeCell ref="K9618:K9622"/>
    <mergeCell ref="C9622:D9622"/>
    <mergeCell ref="A9631:A9636"/>
    <mergeCell ref="B9631:B9636"/>
    <mergeCell ref="A9637:A9642"/>
    <mergeCell ref="B9637:B9642"/>
    <mergeCell ref="A9613:A9617"/>
    <mergeCell ref="B9613:B9617"/>
    <mergeCell ref="A9618:A9622"/>
    <mergeCell ref="B9618:B9622"/>
    <mergeCell ref="A9623:A9626"/>
    <mergeCell ref="B9623:B9626"/>
    <mergeCell ref="A8383:A8385"/>
    <mergeCell ref="B8383:B8385"/>
    <mergeCell ref="A8386:A8388"/>
    <mergeCell ref="B8386:B8388"/>
    <mergeCell ref="A9627:A9630"/>
    <mergeCell ref="B9627:B9630"/>
    <mergeCell ref="A9581:A9584"/>
    <mergeCell ref="B9581:B9584"/>
    <mergeCell ref="A9585:A9588"/>
    <mergeCell ref="B9585:B9588"/>
    <mergeCell ref="K9559:K9564"/>
    <mergeCell ref="C9564:D9564"/>
    <mergeCell ref="I9565:I9568"/>
    <mergeCell ref="J9565:J9568"/>
    <mergeCell ref="K9565:K9568"/>
    <mergeCell ref="C9568:D9568"/>
    <mergeCell ref="J9577:J9580"/>
    <mergeCell ref="K9577:K9580"/>
    <mergeCell ref="A9553:A9558"/>
    <mergeCell ref="B9553:B9558"/>
    <mergeCell ref="A9559:A9564"/>
    <mergeCell ref="B9559:B9564"/>
    <mergeCell ref="A9565:A9568"/>
    <mergeCell ref="B9565:B9568"/>
    <mergeCell ref="I9559:I9564"/>
    <mergeCell ref="J9559:J9564"/>
    <mergeCell ref="I9569:I9572"/>
    <mergeCell ref="J9569:J9572"/>
    <mergeCell ref="K9569:K9572"/>
    <mergeCell ref="C9572:D9572"/>
    <mergeCell ref="I9573:I9576"/>
    <mergeCell ref="J9573:J9576"/>
    <mergeCell ref="K9573:K9576"/>
    <mergeCell ref="C9576:D9576"/>
    <mergeCell ref="A9589:A9593"/>
    <mergeCell ref="B9589:B9593"/>
    <mergeCell ref="A9569:A9572"/>
    <mergeCell ref="B9569:B9572"/>
    <mergeCell ref="A9573:A9576"/>
    <mergeCell ref="B9573:B9576"/>
    <mergeCell ref="A9577:A9580"/>
    <mergeCell ref="B9577:B9580"/>
    <mergeCell ref="J9599:J9605"/>
    <mergeCell ref="K9599:K9605"/>
    <mergeCell ref="C9605:D9605"/>
    <mergeCell ref="I9547:I9552"/>
    <mergeCell ref="J9547:J9552"/>
    <mergeCell ref="K9547:K9552"/>
    <mergeCell ref="C9552:D9552"/>
    <mergeCell ref="I9553:I9558"/>
    <mergeCell ref="J9553:J9558"/>
    <mergeCell ref="K9553:K9558"/>
    <mergeCell ref="C9558:D9558"/>
    <mergeCell ref="I9533:I9536"/>
    <mergeCell ref="J9533:J9536"/>
    <mergeCell ref="K9533:K9536"/>
    <mergeCell ref="C9540:D9540"/>
    <mergeCell ref="I9541:I9546"/>
    <mergeCell ref="J9541:J9546"/>
    <mergeCell ref="K9541:K9546"/>
    <mergeCell ref="C9546:D9546"/>
    <mergeCell ref="I9523:I9526"/>
    <mergeCell ref="J9523:J9526"/>
    <mergeCell ref="K9523:K9526"/>
    <mergeCell ref="C9526:D9526"/>
    <mergeCell ref="I9527:I9532"/>
    <mergeCell ref="J9527:J9532"/>
    <mergeCell ref="K9527:K9532"/>
    <mergeCell ref="C9532:D9532"/>
    <mergeCell ref="A9523:A9526"/>
    <mergeCell ref="B9523:B9526"/>
    <mergeCell ref="A9527:A9532"/>
    <mergeCell ref="B9527:B9532"/>
    <mergeCell ref="A9533:A9536"/>
    <mergeCell ref="B9533:B9536"/>
    <mergeCell ref="A9537:A9540"/>
    <mergeCell ref="B9537:B9540"/>
    <mergeCell ref="A9541:A9546"/>
    <mergeCell ref="B9541:B9546"/>
    <mergeCell ref="A9547:A9552"/>
    <mergeCell ref="B9547:B9552"/>
    <mergeCell ref="I9494:I9499"/>
    <mergeCell ref="J9494:J9499"/>
    <mergeCell ref="K9494:K9499"/>
    <mergeCell ref="C9499:D9499"/>
    <mergeCell ref="I9500:I9505"/>
    <mergeCell ref="J9500:J9505"/>
    <mergeCell ref="K9500:K9505"/>
    <mergeCell ref="C9505:D9505"/>
    <mergeCell ref="I9488:I9490"/>
    <mergeCell ref="J9488:J9490"/>
    <mergeCell ref="K9488:K9490"/>
    <mergeCell ref="C9490:D9490"/>
    <mergeCell ref="I9491:I9493"/>
    <mergeCell ref="J9491:J9493"/>
    <mergeCell ref="K9491:K9493"/>
    <mergeCell ref="C9493:D9493"/>
    <mergeCell ref="A9488:A9490"/>
    <mergeCell ref="B9488:B9490"/>
    <mergeCell ref="A9491:A9493"/>
    <mergeCell ref="B9491:B9493"/>
    <mergeCell ref="A9494:A9499"/>
    <mergeCell ref="B9494:B9499"/>
    <mergeCell ref="I9506:I9509"/>
    <mergeCell ref="J9506:J9509"/>
    <mergeCell ref="K9506:K9509"/>
    <mergeCell ref="C9509:D9509"/>
    <mergeCell ref="I9510:I9513"/>
    <mergeCell ref="J9510:J9513"/>
    <mergeCell ref="K9510:K9513"/>
    <mergeCell ref="C9513:D9513"/>
    <mergeCell ref="I9520:I9522"/>
    <mergeCell ref="J9520:J9522"/>
    <mergeCell ref="K9520:K9522"/>
    <mergeCell ref="C9522:D9522"/>
    <mergeCell ref="A9500:A9505"/>
    <mergeCell ref="B9500:B9505"/>
    <mergeCell ref="A9506:A9509"/>
    <mergeCell ref="B9506:B9509"/>
    <mergeCell ref="A9510:A9513"/>
    <mergeCell ref="B9510:B9513"/>
    <mergeCell ref="I9514:I9516"/>
    <mergeCell ref="J9514:J9516"/>
    <mergeCell ref="K9514:K9516"/>
    <mergeCell ref="C9516:D9516"/>
    <mergeCell ref="I9517:I9519"/>
    <mergeCell ref="J9517:J9519"/>
    <mergeCell ref="K9517:K9519"/>
    <mergeCell ref="C9519:D9519"/>
    <mergeCell ref="A9514:A9516"/>
    <mergeCell ref="B9514:B9516"/>
    <mergeCell ref="A9517:A9519"/>
    <mergeCell ref="B9517:B9519"/>
    <mergeCell ref="A9520:A9522"/>
    <mergeCell ref="B9520:B9522"/>
    <mergeCell ref="J9461:J9463"/>
    <mergeCell ref="K9461:K9463"/>
    <mergeCell ref="C9463:D9463"/>
    <mergeCell ref="I9464:I9466"/>
    <mergeCell ref="J9464:J9466"/>
    <mergeCell ref="K9464:K9466"/>
    <mergeCell ref="C9466:D9466"/>
    <mergeCell ref="C9487:D9487"/>
    <mergeCell ref="I9453:I9457"/>
    <mergeCell ref="J9453:J9457"/>
    <mergeCell ref="K9453:K9457"/>
    <mergeCell ref="C9457:D9457"/>
    <mergeCell ref="I9458:I9460"/>
    <mergeCell ref="J9458:J9460"/>
    <mergeCell ref="K9458:K9460"/>
    <mergeCell ref="C9460:D9460"/>
    <mergeCell ref="I9461:I9463"/>
    <mergeCell ref="A9453:A9457"/>
    <mergeCell ref="B9453:B9457"/>
    <mergeCell ref="A9458:A9460"/>
    <mergeCell ref="B9458:B9460"/>
    <mergeCell ref="A9461:A9463"/>
    <mergeCell ref="B9461:B9463"/>
    <mergeCell ref="J9467:J9469"/>
    <mergeCell ref="K9467:K9469"/>
    <mergeCell ref="C9469:D9469"/>
    <mergeCell ref="I9470:I9474"/>
    <mergeCell ref="J9470:J9474"/>
    <mergeCell ref="K9470:K9474"/>
    <mergeCell ref="C9474:D9474"/>
    <mergeCell ref="I9484:I9487"/>
    <mergeCell ref="J9484:J9487"/>
    <mergeCell ref="K9484:K9487"/>
    <mergeCell ref="A9464:A9466"/>
    <mergeCell ref="B9464:B9466"/>
    <mergeCell ref="A9467:A9469"/>
    <mergeCell ref="B9467:B9469"/>
    <mergeCell ref="A9470:A9474"/>
    <mergeCell ref="B9470:B9474"/>
    <mergeCell ref="I9467:I9469"/>
    <mergeCell ref="I9475:I9479"/>
    <mergeCell ref="J9475:J9479"/>
    <mergeCell ref="K9475:K9479"/>
    <mergeCell ref="C9479:D9479"/>
    <mergeCell ref="I9480:I9483"/>
    <mergeCell ref="J9480:J9483"/>
    <mergeCell ref="K9480:K9483"/>
    <mergeCell ref="C9483:D9483"/>
    <mergeCell ref="A9475:A9479"/>
    <mergeCell ref="B9475:B9479"/>
    <mergeCell ref="A9480:A9483"/>
    <mergeCell ref="B9480:B9483"/>
    <mergeCell ref="A9484:A9487"/>
    <mergeCell ref="B9484:B9487"/>
    <mergeCell ref="C9452:D9452"/>
    <mergeCell ref="A9405:A9407"/>
    <mergeCell ref="B9405:B9407"/>
    <mergeCell ref="A9408:A9412"/>
    <mergeCell ref="B9408:B9412"/>
    <mergeCell ref="A9413:A9418"/>
    <mergeCell ref="B9413:B9418"/>
    <mergeCell ref="C9418:D9418"/>
    <mergeCell ref="I9426:I9429"/>
    <mergeCell ref="J9426:J9429"/>
    <mergeCell ref="K9426:K9429"/>
    <mergeCell ref="C9429:D9429"/>
    <mergeCell ref="I9430:I9433"/>
    <mergeCell ref="J9430:J9433"/>
    <mergeCell ref="K9430:K9433"/>
    <mergeCell ref="C9433:D9433"/>
    <mergeCell ref="I9419:I9422"/>
    <mergeCell ref="J9419:J9422"/>
    <mergeCell ref="K9419:K9422"/>
    <mergeCell ref="C9422:D9422"/>
    <mergeCell ref="I9423:I9425"/>
    <mergeCell ref="J9423:J9425"/>
    <mergeCell ref="K9423:K9425"/>
    <mergeCell ref="C9425:D9425"/>
    <mergeCell ref="A9419:A9422"/>
    <mergeCell ref="B9419:B9422"/>
    <mergeCell ref="A9423:A9425"/>
    <mergeCell ref="B9423:B9425"/>
    <mergeCell ref="A9426:A9429"/>
    <mergeCell ref="B9426:B9429"/>
    <mergeCell ref="J9434:J9436"/>
    <mergeCell ref="K9434:K9436"/>
    <mergeCell ref="C9436:D9436"/>
    <mergeCell ref="I9437:I9439"/>
    <mergeCell ref="J9437:J9439"/>
    <mergeCell ref="K9437:K9439"/>
    <mergeCell ref="C9439:D9439"/>
    <mergeCell ref="I9448:I9452"/>
    <mergeCell ref="J9448:J9452"/>
    <mergeCell ref="K9448:K9452"/>
    <mergeCell ref="A9430:A9433"/>
    <mergeCell ref="B9430:B9433"/>
    <mergeCell ref="A9434:A9436"/>
    <mergeCell ref="B9434:B9436"/>
    <mergeCell ref="A9437:A9439"/>
    <mergeCell ref="B9437:B9439"/>
    <mergeCell ref="I9434:I9436"/>
    <mergeCell ref="I9440:I9443"/>
    <mergeCell ref="J9440:J9443"/>
    <mergeCell ref="K9440:K9443"/>
    <mergeCell ref="C9443:D9443"/>
    <mergeCell ref="I9444:I9447"/>
    <mergeCell ref="J9444:J9447"/>
    <mergeCell ref="K9444:K9447"/>
    <mergeCell ref="C9447:D9447"/>
    <mergeCell ref="A9440:A9443"/>
    <mergeCell ref="B9440:B9443"/>
    <mergeCell ref="A9444:A9447"/>
    <mergeCell ref="B9444:B9447"/>
    <mergeCell ref="A9448:A9452"/>
    <mergeCell ref="B9448:B9452"/>
    <mergeCell ref="I9391:I9393"/>
    <mergeCell ref="J9391:J9393"/>
    <mergeCell ref="K9391:K9393"/>
    <mergeCell ref="C9393:D9393"/>
    <mergeCell ref="I9394:I9397"/>
    <mergeCell ref="J9394:J9397"/>
    <mergeCell ref="K9394:K9397"/>
    <mergeCell ref="C9397:D9397"/>
    <mergeCell ref="I9385:I9387"/>
    <mergeCell ref="J9385:J9387"/>
    <mergeCell ref="K9385:K9387"/>
    <mergeCell ref="C9387:D9387"/>
    <mergeCell ref="I9388:I9390"/>
    <mergeCell ref="J9388:J9390"/>
    <mergeCell ref="K9388:K9390"/>
    <mergeCell ref="C9390:D9390"/>
    <mergeCell ref="A9385:A9387"/>
    <mergeCell ref="B9385:B9387"/>
    <mergeCell ref="A9388:A9390"/>
    <mergeCell ref="B9388:B9390"/>
    <mergeCell ref="A9391:A9393"/>
    <mergeCell ref="B9391:B9393"/>
    <mergeCell ref="J9398:J9401"/>
    <mergeCell ref="K9398:K9401"/>
    <mergeCell ref="C9401:D9401"/>
    <mergeCell ref="I9402:I9404"/>
    <mergeCell ref="J9402:J9404"/>
    <mergeCell ref="K9402:K9404"/>
    <mergeCell ref="C9404:D9404"/>
    <mergeCell ref="I9413:I9418"/>
    <mergeCell ref="J9413:J9418"/>
    <mergeCell ref="K9413:K9418"/>
    <mergeCell ref="A9394:A9397"/>
    <mergeCell ref="B9394:B9397"/>
    <mergeCell ref="A9398:A9401"/>
    <mergeCell ref="B9398:B9401"/>
    <mergeCell ref="A9402:A9404"/>
    <mergeCell ref="B9402:B9404"/>
    <mergeCell ref="I9398:I9401"/>
    <mergeCell ref="I9405:I9407"/>
    <mergeCell ref="J9405:J9407"/>
    <mergeCell ref="K9405:K9407"/>
    <mergeCell ref="C9407:D9407"/>
    <mergeCell ref="I9408:I9412"/>
    <mergeCell ref="J9408:J9412"/>
    <mergeCell ref="K9408:K9412"/>
    <mergeCell ref="C9412:D9412"/>
    <mergeCell ref="C9384:D9384"/>
    <mergeCell ref="A9344:A9347"/>
    <mergeCell ref="B9344:B9347"/>
    <mergeCell ref="A9348:A9352"/>
    <mergeCell ref="B9348:B9352"/>
    <mergeCell ref="A9353:A9357"/>
    <mergeCell ref="B9353:B9357"/>
    <mergeCell ref="C9357:D9357"/>
    <mergeCell ref="I9364:I9366"/>
    <mergeCell ref="J9364:J9366"/>
    <mergeCell ref="K9364:K9366"/>
    <mergeCell ref="C9366:D9366"/>
    <mergeCell ref="I9367:I9369"/>
    <mergeCell ref="J9367:J9369"/>
    <mergeCell ref="K9367:K9369"/>
    <mergeCell ref="C9369:D9369"/>
    <mergeCell ref="I9358:I9360"/>
    <mergeCell ref="J9358:J9360"/>
    <mergeCell ref="K9358:K9360"/>
    <mergeCell ref="C9360:D9360"/>
    <mergeCell ref="I9361:I9363"/>
    <mergeCell ref="J9361:J9363"/>
    <mergeCell ref="K9361:K9363"/>
    <mergeCell ref="C9363:D9363"/>
    <mergeCell ref="A9358:A9360"/>
    <mergeCell ref="B9358:B9360"/>
    <mergeCell ref="A9361:A9363"/>
    <mergeCell ref="B9361:B9363"/>
    <mergeCell ref="A9364:A9366"/>
    <mergeCell ref="B9364:B9366"/>
    <mergeCell ref="J9370:J9372"/>
    <mergeCell ref="K9370:K9372"/>
    <mergeCell ref="C9372:D9372"/>
    <mergeCell ref="I9373:I9375"/>
    <mergeCell ref="J9373:J9375"/>
    <mergeCell ref="K9373:K9375"/>
    <mergeCell ref="C9375:D9375"/>
    <mergeCell ref="I9382:I9384"/>
    <mergeCell ref="J9382:J9384"/>
    <mergeCell ref="K9382:K9384"/>
    <mergeCell ref="A9367:A9369"/>
    <mergeCell ref="B9367:B9369"/>
    <mergeCell ref="A9370:A9372"/>
    <mergeCell ref="B9370:B9372"/>
    <mergeCell ref="A9373:A9375"/>
    <mergeCell ref="B9373:B9375"/>
    <mergeCell ref="I9370:I9372"/>
    <mergeCell ref="I9376:I9378"/>
    <mergeCell ref="J9376:J9378"/>
    <mergeCell ref="K9376:K9378"/>
    <mergeCell ref="C9378:D9378"/>
    <mergeCell ref="I9379:I9381"/>
    <mergeCell ref="J9379:J9381"/>
    <mergeCell ref="K9379:K9381"/>
    <mergeCell ref="C9381:D9381"/>
    <mergeCell ref="A9376:A9378"/>
    <mergeCell ref="B9376:B9378"/>
    <mergeCell ref="A9379:A9381"/>
    <mergeCell ref="B9379:B9381"/>
    <mergeCell ref="A9382:A9384"/>
    <mergeCell ref="B9382:B9384"/>
    <mergeCell ref="I9327:I9331"/>
    <mergeCell ref="J9327:J9331"/>
    <mergeCell ref="K9327:K9331"/>
    <mergeCell ref="C9331:D9331"/>
    <mergeCell ref="I9332:I9335"/>
    <mergeCell ref="J9332:J9335"/>
    <mergeCell ref="K9332:K9335"/>
    <mergeCell ref="C9335:D9335"/>
    <mergeCell ref="I9317:I9321"/>
    <mergeCell ref="J9317:J9321"/>
    <mergeCell ref="K9317:K9321"/>
    <mergeCell ref="C9321:D9321"/>
    <mergeCell ref="I9322:I9326"/>
    <mergeCell ref="J9322:J9326"/>
    <mergeCell ref="K9322:K9326"/>
    <mergeCell ref="C9326:D9326"/>
    <mergeCell ref="A9317:A9321"/>
    <mergeCell ref="B9317:B9321"/>
    <mergeCell ref="A9322:A9326"/>
    <mergeCell ref="B9322:B9326"/>
    <mergeCell ref="A9327:A9331"/>
    <mergeCell ref="B9327:B9331"/>
    <mergeCell ref="J9336:J9339"/>
    <mergeCell ref="K9336:K9339"/>
    <mergeCell ref="C9339:D9339"/>
    <mergeCell ref="I9340:I9343"/>
    <mergeCell ref="J9340:J9343"/>
    <mergeCell ref="K9340:K9343"/>
    <mergeCell ref="C9343:D9343"/>
    <mergeCell ref="I9353:I9357"/>
    <mergeCell ref="J9353:J9357"/>
    <mergeCell ref="K9353:K9357"/>
    <mergeCell ref="A9332:A9335"/>
    <mergeCell ref="B9332:B9335"/>
    <mergeCell ref="A9336:A9339"/>
    <mergeCell ref="B9336:B9339"/>
    <mergeCell ref="A9340:A9343"/>
    <mergeCell ref="B9340:B9343"/>
    <mergeCell ref="I9336:I9339"/>
    <mergeCell ref="I9344:I9347"/>
    <mergeCell ref="J9344:J9347"/>
    <mergeCell ref="K9344:K9347"/>
    <mergeCell ref="C9347:D9347"/>
    <mergeCell ref="I9348:I9352"/>
    <mergeCell ref="J9348:J9352"/>
    <mergeCell ref="K9348:K9352"/>
    <mergeCell ref="C9352:D9352"/>
    <mergeCell ref="I9301:I9303"/>
    <mergeCell ref="J9301:J9303"/>
    <mergeCell ref="K9301:K9303"/>
    <mergeCell ref="C9303:D9303"/>
    <mergeCell ref="C9316:D9316"/>
    <mergeCell ref="A9282:A9285"/>
    <mergeCell ref="B9282:B9285"/>
    <mergeCell ref="A9286:A9289"/>
    <mergeCell ref="B9286:B9289"/>
    <mergeCell ref="A9290:A9293"/>
    <mergeCell ref="J9294:J9297"/>
    <mergeCell ref="K9294:K9297"/>
    <mergeCell ref="C9297:D9297"/>
    <mergeCell ref="I9298:I9300"/>
    <mergeCell ref="J9298:J9300"/>
    <mergeCell ref="K9298:K9300"/>
    <mergeCell ref="C9300:D9300"/>
    <mergeCell ref="I9312:I9316"/>
    <mergeCell ref="J9312:J9316"/>
    <mergeCell ref="K9312:K9316"/>
    <mergeCell ref="A9294:A9297"/>
    <mergeCell ref="B9294:B9297"/>
    <mergeCell ref="A9298:A9300"/>
    <mergeCell ref="B9298:B9300"/>
    <mergeCell ref="A9301:A9303"/>
    <mergeCell ref="B9301:B9303"/>
    <mergeCell ref="I9294:I9297"/>
    <mergeCell ref="I9304:I9307"/>
    <mergeCell ref="J9304:J9307"/>
    <mergeCell ref="K9304:K9307"/>
    <mergeCell ref="C9307:D9307"/>
    <mergeCell ref="I9308:I9311"/>
    <mergeCell ref="J9308:J9311"/>
    <mergeCell ref="K9308:K9311"/>
    <mergeCell ref="C9311:D9311"/>
    <mergeCell ref="A9304:A9307"/>
    <mergeCell ref="B9304:B9307"/>
    <mergeCell ref="A9308:A9311"/>
    <mergeCell ref="B9308:B9311"/>
    <mergeCell ref="A9312:A9316"/>
    <mergeCell ref="B9312:B9316"/>
    <mergeCell ref="I9266:I9268"/>
    <mergeCell ref="J9266:J9268"/>
    <mergeCell ref="K9266:K9268"/>
    <mergeCell ref="C9268:D9268"/>
    <mergeCell ref="I9269:I9271"/>
    <mergeCell ref="J9269:J9271"/>
    <mergeCell ref="K9269:K9271"/>
    <mergeCell ref="C9271:D9271"/>
    <mergeCell ref="I9260:I9262"/>
    <mergeCell ref="J9260:J9262"/>
    <mergeCell ref="K9260:K9262"/>
    <mergeCell ref="C9262:D9262"/>
    <mergeCell ref="I9263:I9265"/>
    <mergeCell ref="J9263:J9265"/>
    <mergeCell ref="K9263:K9265"/>
    <mergeCell ref="C9265:D9265"/>
    <mergeCell ref="A9260:A9262"/>
    <mergeCell ref="B9260:B9262"/>
    <mergeCell ref="A9263:A9265"/>
    <mergeCell ref="B9263:B9265"/>
    <mergeCell ref="A9266:A9268"/>
    <mergeCell ref="B9266:B9268"/>
    <mergeCell ref="J9272:J9276"/>
    <mergeCell ref="K9272:K9276"/>
    <mergeCell ref="C9276:D9276"/>
    <mergeCell ref="I9277:I9281"/>
    <mergeCell ref="J9277:J9281"/>
    <mergeCell ref="K9277:K9281"/>
    <mergeCell ref="C9281:D9281"/>
    <mergeCell ref="J9290:J9293"/>
    <mergeCell ref="K9290:K9293"/>
    <mergeCell ref="C9293:D9293"/>
    <mergeCell ref="A9269:A9271"/>
    <mergeCell ref="B9269:B9271"/>
    <mergeCell ref="A9272:A9276"/>
    <mergeCell ref="B9272:B9276"/>
    <mergeCell ref="A9277:A9281"/>
    <mergeCell ref="B9277:B9281"/>
    <mergeCell ref="I9272:I9276"/>
    <mergeCell ref="B9290:B9293"/>
    <mergeCell ref="I9282:I9285"/>
    <mergeCell ref="J9282:J9285"/>
    <mergeCell ref="K9282:K9285"/>
    <mergeCell ref="C9285:D9285"/>
    <mergeCell ref="I9286:I9289"/>
    <mergeCell ref="J9286:J9289"/>
    <mergeCell ref="K9286:K9289"/>
    <mergeCell ref="C9289:D9289"/>
    <mergeCell ref="I9290:I9293"/>
    <mergeCell ref="J9213:J9215"/>
    <mergeCell ref="K9213:K9215"/>
    <mergeCell ref="C9215:D9215"/>
    <mergeCell ref="I9216:I9223"/>
    <mergeCell ref="J9216:J9223"/>
    <mergeCell ref="K9216:K9223"/>
    <mergeCell ref="C9223:D9223"/>
    <mergeCell ref="C9259:D9259"/>
    <mergeCell ref="I9207:I9209"/>
    <mergeCell ref="J9207:J9209"/>
    <mergeCell ref="K9207:K9209"/>
    <mergeCell ref="C9209:D9209"/>
    <mergeCell ref="I9210:I9212"/>
    <mergeCell ref="J9210:J9212"/>
    <mergeCell ref="K9210:K9212"/>
    <mergeCell ref="C9212:D9212"/>
    <mergeCell ref="I9213:I9215"/>
    <mergeCell ref="A9207:A9209"/>
    <mergeCell ref="B9207:B9209"/>
    <mergeCell ref="A9210:A9212"/>
    <mergeCell ref="B9210:B9212"/>
    <mergeCell ref="A9213:A9215"/>
    <mergeCell ref="B9213:B9215"/>
    <mergeCell ref="J9224:J9231"/>
    <mergeCell ref="K9224:K9231"/>
    <mergeCell ref="C9231:D9231"/>
    <mergeCell ref="I9232:I9236"/>
    <mergeCell ref="J9232:J9236"/>
    <mergeCell ref="K9232:K9236"/>
    <mergeCell ref="C9236:D9236"/>
    <mergeCell ref="I9251:I9259"/>
    <mergeCell ref="J9251:J9259"/>
    <mergeCell ref="K9251:K9259"/>
    <mergeCell ref="A9216:A9223"/>
    <mergeCell ref="B9216:B9223"/>
    <mergeCell ref="A9224:A9231"/>
    <mergeCell ref="B9224:B9231"/>
    <mergeCell ref="A9232:A9236"/>
    <mergeCell ref="B9232:B9236"/>
    <mergeCell ref="I9224:I9231"/>
    <mergeCell ref="I9237:I9241"/>
    <mergeCell ref="J9237:J9241"/>
    <mergeCell ref="K9237:K9241"/>
    <mergeCell ref="C9241:D9241"/>
    <mergeCell ref="I9242:I9250"/>
    <mergeCell ref="J9242:J9250"/>
    <mergeCell ref="K9242:K9250"/>
    <mergeCell ref="C9250:D9250"/>
    <mergeCell ref="A9237:A9241"/>
    <mergeCell ref="B9237:B9241"/>
    <mergeCell ref="A9242:A9250"/>
    <mergeCell ref="B9242:B9250"/>
    <mergeCell ref="A9251:A9259"/>
    <mergeCell ref="B9251:B9259"/>
    <mergeCell ref="B9170:B9175"/>
    <mergeCell ref="I9167:I9169"/>
    <mergeCell ref="J9167:J9169"/>
    <mergeCell ref="K9167:K9169"/>
    <mergeCell ref="C9169:D9169"/>
    <mergeCell ref="I9170:I9175"/>
    <mergeCell ref="J9170:J9175"/>
    <mergeCell ref="K9170:K9175"/>
    <mergeCell ref="C9175:D9175"/>
    <mergeCell ref="I9187:I9191"/>
    <mergeCell ref="J9187:J9191"/>
    <mergeCell ref="K9187:K9191"/>
    <mergeCell ref="C9191:D9191"/>
    <mergeCell ref="C9206:D9206"/>
    <mergeCell ref="A9164:A9166"/>
    <mergeCell ref="B9164:B9166"/>
    <mergeCell ref="A9167:A9169"/>
    <mergeCell ref="B9167:B9169"/>
    <mergeCell ref="A9170:A9175"/>
    <mergeCell ref="J9176:J9181"/>
    <mergeCell ref="K9176:K9181"/>
    <mergeCell ref="C9181:D9181"/>
    <mergeCell ref="I9182:I9186"/>
    <mergeCell ref="J9182:J9186"/>
    <mergeCell ref="K9182:K9186"/>
    <mergeCell ref="C9186:D9186"/>
    <mergeCell ref="I9204:I9206"/>
    <mergeCell ref="J9204:J9206"/>
    <mergeCell ref="K9204:K9206"/>
    <mergeCell ref="A9176:A9181"/>
    <mergeCell ref="B9176:B9181"/>
    <mergeCell ref="A9182:A9186"/>
    <mergeCell ref="B9182:B9186"/>
    <mergeCell ref="A9187:A9191"/>
    <mergeCell ref="B9187:B9191"/>
    <mergeCell ref="I9176:I9181"/>
    <mergeCell ref="I9192:I9197"/>
    <mergeCell ref="J9192:J9197"/>
    <mergeCell ref="K9192:K9197"/>
    <mergeCell ref="C9197:D9197"/>
    <mergeCell ref="I9198:I9203"/>
    <mergeCell ref="J9198:J9203"/>
    <mergeCell ref="K9198:K9203"/>
    <mergeCell ref="C9203:D9203"/>
    <mergeCell ref="A9192:A9197"/>
    <mergeCell ref="B9192:B9197"/>
    <mergeCell ref="A9198:A9203"/>
    <mergeCell ref="B9198:B9203"/>
    <mergeCell ref="A9204:A9206"/>
    <mergeCell ref="B9204:B9206"/>
    <mergeCell ref="I9164:I9166"/>
    <mergeCell ref="J9164:J9166"/>
    <mergeCell ref="K9164:K9166"/>
    <mergeCell ref="C9166:D9166"/>
    <mergeCell ref="A9134:A9137"/>
    <mergeCell ref="B9134:B9137"/>
    <mergeCell ref="A9138:A9141"/>
    <mergeCell ref="B9138:B9141"/>
    <mergeCell ref="A9142:A9145"/>
    <mergeCell ref="B9142:B9145"/>
    <mergeCell ref="I9158:I9160"/>
    <mergeCell ref="J9158:J9160"/>
    <mergeCell ref="K9158:K9160"/>
    <mergeCell ref="C9160:D9160"/>
    <mergeCell ref="I9161:I9163"/>
    <mergeCell ref="J9161:J9163"/>
    <mergeCell ref="K9161:K9163"/>
    <mergeCell ref="C9163:D9163"/>
    <mergeCell ref="I9152:I9154"/>
    <mergeCell ref="J9152:J9154"/>
    <mergeCell ref="K9152:K9154"/>
    <mergeCell ref="C9154:D9154"/>
    <mergeCell ref="I9155:I9157"/>
    <mergeCell ref="J9155:J9157"/>
    <mergeCell ref="K9155:K9157"/>
    <mergeCell ref="C9157:D9157"/>
    <mergeCell ref="I9146:I9148"/>
    <mergeCell ref="J9146:J9148"/>
    <mergeCell ref="K9146:K9148"/>
    <mergeCell ref="C9148:D9148"/>
    <mergeCell ref="I9149:I9151"/>
    <mergeCell ref="J9149:J9151"/>
    <mergeCell ref="K9149:K9151"/>
    <mergeCell ref="C9151:D9151"/>
    <mergeCell ref="A9146:A9148"/>
    <mergeCell ref="B9146:B9148"/>
    <mergeCell ref="A9149:A9151"/>
    <mergeCell ref="B9149:B9151"/>
    <mergeCell ref="A9152:A9154"/>
    <mergeCell ref="B9152:B9154"/>
    <mergeCell ref="A9155:A9157"/>
    <mergeCell ref="B9155:B9157"/>
    <mergeCell ref="A9158:A9160"/>
    <mergeCell ref="B9158:B9160"/>
    <mergeCell ref="A9161:A9163"/>
    <mergeCell ref="B9161:B9163"/>
    <mergeCell ref="I9117:I9121"/>
    <mergeCell ref="J9117:J9121"/>
    <mergeCell ref="K9117:K9121"/>
    <mergeCell ref="C9121:D9121"/>
    <mergeCell ref="I9122:I9125"/>
    <mergeCell ref="J9122:J9125"/>
    <mergeCell ref="K9122:K9125"/>
    <mergeCell ref="C9125:D9125"/>
    <mergeCell ref="I9108:I9111"/>
    <mergeCell ref="J9108:J9111"/>
    <mergeCell ref="K9108:K9111"/>
    <mergeCell ref="C9111:D9111"/>
    <mergeCell ref="I9112:I9116"/>
    <mergeCell ref="J9112:J9116"/>
    <mergeCell ref="K9112:K9116"/>
    <mergeCell ref="C9116:D9116"/>
    <mergeCell ref="A9108:A9111"/>
    <mergeCell ref="B9108:B9111"/>
    <mergeCell ref="A9112:A9116"/>
    <mergeCell ref="B9112:B9116"/>
    <mergeCell ref="A9117:A9121"/>
    <mergeCell ref="B9117:B9121"/>
    <mergeCell ref="I9126:I9129"/>
    <mergeCell ref="J9126:J9129"/>
    <mergeCell ref="K9126:K9129"/>
    <mergeCell ref="C9129:D9129"/>
    <mergeCell ref="I9130:I9133"/>
    <mergeCell ref="J9130:J9133"/>
    <mergeCell ref="K9130:K9133"/>
    <mergeCell ref="C9133:D9133"/>
    <mergeCell ref="I9142:I9145"/>
    <mergeCell ref="J9142:J9145"/>
    <mergeCell ref="K9142:K9145"/>
    <mergeCell ref="C9145:D9145"/>
    <mergeCell ref="A9122:A9125"/>
    <mergeCell ref="B9122:B9125"/>
    <mergeCell ref="A9126:A9129"/>
    <mergeCell ref="B9126:B9129"/>
    <mergeCell ref="A9130:A9133"/>
    <mergeCell ref="B9130:B9133"/>
    <mergeCell ref="I9134:I9137"/>
    <mergeCell ref="J9134:J9137"/>
    <mergeCell ref="K9134:K9137"/>
    <mergeCell ref="C9137:D9137"/>
    <mergeCell ref="I9138:I9141"/>
    <mergeCell ref="J9138:J9141"/>
    <mergeCell ref="K9138:K9141"/>
    <mergeCell ref="C9141:D9141"/>
    <mergeCell ref="I9094:I9097"/>
    <mergeCell ref="J9094:J9097"/>
    <mergeCell ref="K9094:K9097"/>
    <mergeCell ref="C9097:D9097"/>
    <mergeCell ref="C9107:D9107"/>
    <mergeCell ref="A9073:A9076"/>
    <mergeCell ref="B9073:B9076"/>
    <mergeCell ref="A9077:A9080"/>
    <mergeCell ref="B9077:B9080"/>
    <mergeCell ref="A9081:A9083"/>
    <mergeCell ref="J9084:J9089"/>
    <mergeCell ref="K9084:K9089"/>
    <mergeCell ref="C9089:D9089"/>
    <mergeCell ref="I9090:I9093"/>
    <mergeCell ref="J9090:J9093"/>
    <mergeCell ref="K9090:K9093"/>
    <mergeCell ref="C9093:D9093"/>
    <mergeCell ref="I9104:I9107"/>
    <mergeCell ref="J9104:J9107"/>
    <mergeCell ref="K9104:K9107"/>
    <mergeCell ref="A9084:A9089"/>
    <mergeCell ref="B9084:B9089"/>
    <mergeCell ref="A9090:A9093"/>
    <mergeCell ref="B9090:B9093"/>
    <mergeCell ref="A9094:A9097"/>
    <mergeCell ref="B9094:B9097"/>
    <mergeCell ref="I9084:I9089"/>
    <mergeCell ref="I9098:I9100"/>
    <mergeCell ref="J9098:J9100"/>
    <mergeCell ref="K9098:K9100"/>
    <mergeCell ref="C9100:D9100"/>
    <mergeCell ref="I9101:I9103"/>
    <mergeCell ref="J9101:J9103"/>
    <mergeCell ref="K9101:K9103"/>
    <mergeCell ref="C9103:D9103"/>
    <mergeCell ref="A9098:A9100"/>
    <mergeCell ref="B9098:B9100"/>
    <mergeCell ref="A9101:A9103"/>
    <mergeCell ref="B9101:B9103"/>
    <mergeCell ref="A9104:A9107"/>
    <mergeCell ref="B9104:B9107"/>
    <mergeCell ref="I9057:I9060"/>
    <mergeCell ref="J9057:J9060"/>
    <mergeCell ref="K9057:K9060"/>
    <mergeCell ref="C9060:D9060"/>
    <mergeCell ref="I9061:I9064"/>
    <mergeCell ref="J9061:J9064"/>
    <mergeCell ref="K9061:K9064"/>
    <mergeCell ref="C9064:D9064"/>
    <mergeCell ref="I9050:I9052"/>
    <mergeCell ref="J9050:J9052"/>
    <mergeCell ref="K9050:K9052"/>
    <mergeCell ref="C9052:D9052"/>
    <mergeCell ref="I9053:I9056"/>
    <mergeCell ref="J9053:J9056"/>
    <mergeCell ref="K9053:K9056"/>
    <mergeCell ref="C9056:D9056"/>
    <mergeCell ref="A9050:A9052"/>
    <mergeCell ref="B9050:B9052"/>
    <mergeCell ref="A9053:A9056"/>
    <mergeCell ref="B9053:B9056"/>
    <mergeCell ref="A9057:A9060"/>
    <mergeCell ref="B9057:B9060"/>
    <mergeCell ref="J9065:J9068"/>
    <mergeCell ref="K9065:K9068"/>
    <mergeCell ref="C9068:D9068"/>
    <mergeCell ref="I9069:I9072"/>
    <mergeCell ref="J9069:J9072"/>
    <mergeCell ref="K9069:K9072"/>
    <mergeCell ref="C9072:D9072"/>
    <mergeCell ref="J9081:J9083"/>
    <mergeCell ref="K9081:K9083"/>
    <mergeCell ref="C9083:D9083"/>
    <mergeCell ref="A9061:A9064"/>
    <mergeCell ref="B9061:B9064"/>
    <mergeCell ref="A9065:A9068"/>
    <mergeCell ref="B9065:B9068"/>
    <mergeCell ref="A9069:A9072"/>
    <mergeCell ref="B9069:B9072"/>
    <mergeCell ref="I9065:I9068"/>
    <mergeCell ref="B9081:B9083"/>
    <mergeCell ref="I9073:I9076"/>
    <mergeCell ref="J9073:J9076"/>
    <mergeCell ref="K9073:K9076"/>
    <mergeCell ref="C9076:D9076"/>
    <mergeCell ref="I9077:I9080"/>
    <mergeCell ref="J9077:J9080"/>
    <mergeCell ref="K9077:K9080"/>
    <mergeCell ref="C9080:D9080"/>
    <mergeCell ref="I9081:I9083"/>
    <mergeCell ref="J9027:J9029"/>
    <mergeCell ref="K9027:K9029"/>
    <mergeCell ref="C9029:D9029"/>
    <mergeCell ref="I9030:I9032"/>
    <mergeCell ref="J9030:J9032"/>
    <mergeCell ref="K9030:K9032"/>
    <mergeCell ref="C9032:D9032"/>
    <mergeCell ref="C9049:D9049"/>
    <mergeCell ref="I9019:I9022"/>
    <mergeCell ref="J9019:J9022"/>
    <mergeCell ref="K9019:K9022"/>
    <mergeCell ref="C9022:D9022"/>
    <mergeCell ref="I9023:I9026"/>
    <mergeCell ref="J9023:J9026"/>
    <mergeCell ref="K9023:K9026"/>
    <mergeCell ref="C9026:D9026"/>
    <mergeCell ref="I9027:I9029"/>
    <mergeCell ref="A9019:A9022"/>
    <mergeCell ref="B9019:B9022"/>
    <mergeCell ref="A9023:A9026"/>
    <mergeCell ref="B9023:B9026"/>
    <mergeCell ref="A9027:A9029"/>
    <mergeCell ref="B9027:B9029"/>
    <mergeCell ref="J9033:J9036"/>
    <mergeCell ref="K9033:K9036"/>
    <mergeCell ref="C9036:D9036"/>
    <mergeCell ref="I9037:I9040"/>
    <mergeCell ref="J9037:J9040"/>
    <mergeCell ref="K9037:K9040"/>
    <mergeCell ref="C9040:D9040"/>
    <mergeCell ref="I9047:I9049"/>
    <mergeCell ref="J9047:J9049"/>
    <mergeCell ref="K9047:K9049"/>
    <mergeCell ref="A9030:A9032"/>
    <mergeCell ref="B9030:B9032"/>
    <mergeCell ref="A9033:A9036"/>
    <mergeCell ref="B9033:B9036"/>
    <mergeCell ref="A9037:A9040"/>
    <mergeCell ref="B9037:B9040"/>
    <mergeCell ref="I9033:I9036"/>
    <mergeCell ref="I9041:I9043"/>
    <mergeCell ref="J9041:J9043"/>
    <mergeCell ref="K9041:K9043"/>
    <mergeCell ref="C9043:D9043"/>
    <mergeCell ref="I9044:I9046"/>
    <mergeCell ref="J9044:J9046"/>
    <mergeCell ref="K9044:K9046"/>
    <mergeCell ref="C9046:D9046"/>
    <mergeCell ref="A9041:A9043"/>
    <mergeCell ref="B9041:B9043"/>
    <mergeCell ref="A9044:A9046"/>
    <mergeCell ref="B9044:B9046"/>
    <mergeCell ref="A9047:A9049"/>
    <mergeCell ref="B9047:B9049"/>
    <mergeCell ref="C9018:D9018"/>
    <mergeCell ref="A8971:A8974"/>
    <mergeCell ref="B8971:B8974"/>
    <mergeCell ref="A8975:A8978"/>
    <mergeCell ref="B8975:B8978"/>
    <mergeCell ref="A8979:A8982"/>
    <mergeCell ref="B8979:B8982"/>
    <mergeCell ref="I8990:I8992"/>
    <mergeCell ref="J8990:J8992"/>
    <mergeCell ref="K8990:K8992"/>
    <mergeCell ref="C8992:D8992"/>
    <mergeCell ref="I8993:I8996"/>
    <mergeCell ref="J8993:J8996"/>
    <mergeCell ref="K8993:K8996"/>
    <mergeCell ref="C8996:D8996"/>
    <mergeCell ref="I8983:I8986"/>
    <mergeCell ref="J8983:J8986"/>
    <mergeCell ref="K8983:K8986"/>
    <mergeCell ref="C8986:D8986"/>
    <mergeCell ref="I8987:I8989"/>
    <mergeCell ref="J8987:J8989"/>
    <mergeCell ref="K8987:K8989"/>
    <mergeCell ref="C8989:D8989"/>
    <mergeCell ref="A8983:A8986"/>
    <mergeCell ref="B8983:B8986"/>
    <mergeCell ref="A8987:A8989"/>
    <mergeCell ref="B8987:B8989"/>
    <mergeCell ref="A8990:A8992"/>
    <mergeCell ref="B8990:B8992"/>
    <mergeCell ref="J8997:J9000"/>
    <mergeCell ref="K8997:K9000"/>
    <mergeCell ref="C9000:D9000"/>
    <mergeCell ref="I9001:I9004"/>
    <mergeCell ref="J9001:J9004"/>
    <mergeCell ref="K9001:K9004"/>
    <mergeCell ref="C9004:D9004"/>
    <mergeCell ref="I9014:I9018"/>
    <mergeCell ref="J9014:J9018"/>
    <mergeCell ref="K9014:K9018"/>
    <mergeCell ref="A8993:A8996"/>
    <mergeCell ref="B8993:B8996"/>
    <mergeCell ref="A8997:A9000"/>
    <mergeCell ref="B8997:B9000"/>
    <mergeCell ref="A9001:A9004"/>
    <mergeCell ref="B9001:B9004"/>
    <mergeCell ref="I8997:I9000"/>
    <mergeCell ref="I9005:I9008"/>
    <mergeCell ref="J9005:J9008"/>
    <mergeCell ref="K9005:K9008"/>
    <mergeCell ref="C9008:D9008"/>
    <mergeCell ref="I9009:I9013"/>
    <mergeCell ref="J9009:J9013"/>
    <mergeCell ref="K9009:K9013"/>
    <mergeCell ref="C9013:D9013"/>
    <mergeCell ref="A9005:A9008"/>
    <mergeCell ref="B9005:B9008"/>
    <mergeCell ref="A9009:A9013"/>
    <mergeCell ref="B9009:B9013"/>
    <mergeCell ref="A9014:A9018"/>
    <mergeCell ref="B9014:B9018"/>
    <mergeCell ref="B8955:B8959"/>
    <mergeCell ref="I8950:I8954"/>
    <mergeCell ref="J8950:J8954"/>
    <mergeCell ref="K8950:K8954"/>
    <mergeCell ref="C8954:D8954"/>
    <mergeCell ref="I8955:I8959"/>
    <mergeCell ref="J8955:J8959"/>
    <mergeCell ref="K8955:K8959"/>
    <mergeCell ref="C8959:D8959"/>
    <mergeCell ref="I8968:I8970"/>
    <mergeCell ref="J8968:J8970"/>
    <mergeCell ref="K8968:K8970"/>
    <mergeCell ref="C8970:D8970"/>
    <mergeCell ref="C8982:D8982"/>
    <mergeCell ref="A8945:A8949"/>
    <mergeCell ref="B8945:B8949"/>
    <mergeCell ref="A8950:A8954"/>
    <mergeCell ref="B8950:B8954"/>
    <mergeCell ref="A8955:A8959"/>
    <mergeCell ref="J8960:J8964"/>
    <mergeCell ref="K8960:K8964"/>
    <mergeCell ref="C8964:D8964"/>
    <mergeCell ref="I8965:I8967"/>
    <mergeCell ref="J8965:J8967"/>
    <mergeCell ref="K8965:K8967"/>
    <mergeCell ref="C8967:D8967"/>
    <mergeCell ref="I8979:I8982"/>
    <mergeCell ref="J8979:J8982"/>
    <mergeCell ref="K8979:K8982"/>
    <mergeCell ref="A8960:A8964"/>
    <mergeCell ref="B8960:B8964"/>
    <mergeCell ref="A8965:A8967"/>
    <mergeCell ref="B8965:B8967"/>
    <mergeCell ref="A8968:A8970"/>
    <mergeCell ref="B8968:B8970"/>
    <mergeCell ref="I8960:I8964"/>
    <mergeCell ref="I8971:I8974"/>
    <mergeCell ref="J8971:J8974"/>
    <mergeCell ref="K8971:K8974"/>
    <mergeCell ref="C8974:D8974"/>
    <mergeCell ref="I8975:I8978"/>
    <mergeCell ref="J8975:J8978"/>
    <mergeCell ref="K8975:K8978"/>
    <mergeCell ref="C8978:D8978"/>
    <mergeCell ref="I8945:I8949"/>
    <mergeCell ref="J8945:J8949"/>
    <mergeCell ref="K8945:K8949"/>
    <mergeCell ref="C8949:D8949"/>
    <mergeCell ref="A8906:A8910"/>
    <mergeCell ref="B8906:B8910"/>
    <mergeCell ref="A8911:A8914"/>
    <mergeCell ref="B8911:B8914"/>
    <mergeCell ref="A8915:A8918"/>
    <mergeCell ref="B8915:B8918"/>
    <mergeCell ref="I8935:I8939"/>
    <mergeCell ref="J8935:J8939"/>
    <mergeCell ref="K8935:K8939"/>
    <mergeCell ref="C8939:D8939"/>
    <mergeCell ref="I8940:I8944"/>
    <mergeCell ref="J8940:J8944"/>
    <mergeCell ref="K8940:K8944"/>
    <mergeCell ref="C8944:D8944"/>
    <mergeCell ref="I8927:I8930"/>
    <mergeCell ref="J8927:J8930"/>
    <mergeCell ref="K8927:K8930"/>
    <mergeCell ref="C8930:D8930"/>
    <mergeCell ref="I8931:I8934"/>
    <mergeCell ref="J8931:J8934"/>
    <mergeCell ref="K8931:K8934"/>
    <mergeCell ref="C8934:D8934"/>
    <mergeCell ref="I8919:I8922"/>
    <mergeCell ref="J8919:J8922"/>
    <mergeCell ref="K8919:K8922"/>
    <mergeCell ref="C8922:D8922"/>
    <mergeCell ref="I8923:I8926"/>
    <mergeCell ref="J8923:J8926"/>
    <mergeCell ref="K8923:K8926"/>
    <mergeCell ref="C8926:D8926"/>
    <mergeCell ref="A8919:A8922"/>
    <mergeCell ref="B8919:B8922"/>
    <mergeCell ref="A8923:A8926"/>
    <mergeCell ref="B8923:B8926"/>
    <mergeCell ref="A8927:A8930"/>
    <mergeCell ref="B8927:B8930"/>
    <mergeCell ref="A8931:A8934"/>
    <mergeCell ref="B8931:B8934"/>
    <mergeCell ref="A8935:A8939"/>
    <mergeCell ref="B8935:B8939"/>
    <mergeCell ref="A8940:A8944"/>
    <mergeCell ref="B8940:B8944"/>
    <mergeCell ref="I8888:I8892"/>
    <mergeCell ref="J8888:J8892"/>
    <mergeCell ref="K8888:K8892"/>
    <mergeCell ref="C8892:D8892"/>
    <mergeCell ref="I8893:I8896"/>
    <mergeCell ref="J8893:J8896"/>
    <mergeCell ref="K8893:K8896"/>
    <mergeCell ref="C8896:D8896"/>
    <mergeCell ref="I8878:I8882"/>
    <mergeCell ref="J8878:J8882"/>
    <mergeCell ref="K8878:K8882"/>
    <mergeCell ref="C8882:D8882"/>
    <mergeCell ref="I8883:I8887"/>
    <mergeCell ref="J8883:J8887"/>
    <mergeCell ref="K8883:K8887"/>
    <mergeCell ref="C8887:D8887"/>
    <mergeCell ref="A8878:A8882"/>
    <mergeCell ref="B8878:B8882"/>
    <mergeCell ref="A8883:A8887"/>
    <mergeCell ref="B8883:B8887"/>
    <mergeCell ref="A8888:A8892"/>
    <mergeCell ref="B8888:B8892"/>
    <mergeCell ref="I8897:I8900"/>
    <mergeCell ref="J8897:J8900"/>
    <mergeCell ref="K8897:K8900"/>
    <mergeCell ref="C8900:D8900"/>
    <mergeCell ref="I8901:I8905"/>
    <mergeCell ref="J8901:J8905"/>
    <mergeCell ref="K8901:K8905"/>
    <mergeCell ref="C8905:D8905"/>
    <mergeCell ref="I8915:I8918"/>
    <mergeCell ref="J8915:J8918"/>
    <mergeCell ref="K8915:K8918"/>
    <mergeCell ref="C8918:D8918"/>
    <mergeCell ref="A8893:A8896"/>
    <mergeCell ref="B8893:B8896"/>
    <mergeCell ref="A8897:A8900"/>
    <mergeCell ref="B8897:B8900"/>
    <mergeCell ref="A8901:A8905"/>
    <mergeCell ref="B8901:B8905"/>
    <mergeCell ref="I8906:I8910"/>
    <mergeCell ref="J8906:J8910"/>
    <mergeCell ref="K8906:K8910"/>
    <mergeCell ref="C8910:D8910"/>
    <mergeCell ref="I8911:I8914"/>
    <mergeCell ref="J8911:J8914"/>
    <mergeCell ref="K8911:K8914"/>
    <mergeCell ref="C8914:D8914"/>
    <mergeCell ref="J8843:J8845"/>
    <mergeCell ref="K8843:K8845"/>
    <mergeCell ref="C8845:D8845"/>
    <mergeCell ref="I8846:I8850"/>
    <mergeCell ref="J8846:J8850"/>
    <mergeCell ref="K8846:K8850"/>
    <mergeCell ref="C8850:D8850"/>
    <mergeCell ref="C8877:D8877"/>
    <mergeCell ref="I8836:I8839"/>
    <mergeCell ref="J8836:J8839"/>
    <mergeCell ref="K8836:K8839"/>
    <mergeCell ref="C8839:D8839"/>
    <mergeCell ref="I8840:I8842"/>
    <mergeCell ref="J8840:J8842"/>
    <mergeCell ref="K8840:K8842"/>
    <mergeCell ref="C8842:D8842"/>
    <mergeCell ref="I8843:I8845"/>
    <mergeCell ref="A8836:A8839"/>
    <mergeCell ref="B8836:B8839"/>
    <mergeCell ref="A8840:A8842"/>
    <mergeCell ref="B8840:B8842"/>
    <mergeCell ref="A8843:A8845"/>
    <mergeCell ref="B8843:B8845"/>
    <mergeCell ref="J8851:J8855"/>
    <mergeCell ref="K8851:K8855"/>
    <mergeCell ref="C8855:D8855"/>
    <mergeCell ref="I8856:I8860"/>
    <mergeCell ref="J8856:J8860"/>
    <mergeCell ref="K8856:K8860"/>
    <mergeCell ref="C8860:D8860"/>
    <mergeCell ref="I8873:I8877"/>
    <mergeCell ref="J8873:J8877"/>
    <mergeCell ref="K8873:K8877"/>
    <mergeCell ref="A8846:A8850"/>
    <mergeCell ref="B8846:B8850"/>
    <mergeCell ref="A8851:A8855"/>
    <mergeCell ref="B8851:B8855"/>
    <mergeCell ref="A8856:A8860"/>
    <mergeCell ref="B8856:B8860"/>
    <mergeCell ref="I8851:I8855"/>
    <mergeCell ref="I8861:I8866"/>
    <mergeCell ref="J8861:J8866"/>
    <mergeCell ref="K8861:K8866"/>
    <mergeCell ref="C8866:D8866"/>
    <mergeCell ref="I8867:I8872"/>
    <mergeCell ref="J8867:J8872"/>
    <mergeCell ref="K8867:K8872"/>
    <mergeCell ref="C8872:D8872"/>
    <mergeCell ref="A8861:A8866"/>
    <mergeCell ref="B8861:B8866"/>
    <mergeCell ref="A8867:A8872"/>
    <mergeCell ref="B8867:B8872"/>
    <mergeCell ref="A8873:A8877"/>
    <mergeCell ref="B8873:B8877"/>
    <mergeCell ref="B8802:B8808"/>
    <mergeCell ref="I8796:I8801"/>
    <mergeCell ref="J8796:J8801"/>
    <mergeCell ref="K8796:K8801"/>
    <mergeCell ref="C8801:D8801"/>
    <mergeCell ref="I8802:I8808"/>
    <mergeCell ref="J8802:J8808"/>
    <mergeCell ref="K8802:K8808"/>
    <mergeCell ref="C8808:D8808"/>
    <mergeCell ref="I8820:I8823"/>
    <mergeCell ref="J8820:J8823"/>
    <mergeCell ref="K8820:K8823"/>
    <mergeCell ref="C8823:D8823"/>
    <mergeCell ref="C8835:D8835"/>
    <mergeCell ref="A8790:A8795"/>
    <mergeCell ref="B8790:B8795"/>
    <mergeCell ref="A8796:A8801"/>
    <mergeCell ref="B8796:B8801"/>
    <mergeCell ref="A8802:A8808"/>
    <mergeCell ref="J8809:J8815"/>
    <mergeCell ref="K8809:K8815"/>
    <mergeCell ref="C8815:D8815"/>
    <mergeCell ref="I8816:I8819"/>
    <mergeCell ref="J8816:J8819"/>
    <mergeCell ref="K8816:K8819"/>
    <mergeCell ref="C8819:D8819"/>
    <mergeCell ref="I8832:I8835"/>
    <mergeCell ref="J8832:J8835"/>
    <mergeCell ref="K8832:K8835"/>
    <mergeCell ref="A8809:A8815"/>
    <mergeCell ref="B8809:B8815"/>
    <mergeCell ref="A8816:A8819"/>
    <mergeCell ref="B8816:B8819"/>
    <mergeCell ref="A8820:A8823"/>
    <mergeCell ref="B8820:B8823"/>
    <mergeCell ref="I8809:I8815"/>
    <mergeCell ref="I8824:I8827"/>
    <mergeCell ref="J8824:J8827"/>
    <mergeCell ref="K8824:K8827"/>
    <mergeCell ref="C8827:D8827"/>
    <mergeCell ref="I8828:I8831"/>
    <mergeCell ref="J8828:J8831"/>
    <mergeCell ref="K8828:K8831"/>
    <mergeCell ref="C8831:D8831"/>
    <mergeCell ref="A8824:A8827"/>
    <mergeCell ref="B8824:B8827"/>
    <mergeCell ref="A8828:A8831"/>
    <mergeCell ref="B8828:B8831"/>
    <mergeCell ref="A8832:A8835"/>
    <mergeCell ref="B8832:B8835"/>
    <mergeCell ref="I8748:I8751"/>
    <mergeCell ref="J8748:J8751"/>
    <mergeCell ref="K8748:K8751"/>
    <mergeCell ref="C8751:D8751"/>
    <mergeCell ref="I8752:I8755"/>
    <mergeCell ref="J8752:J8755"/>
    <mergeCell ref="K8752:K8755"/>
    <mergeCell ref="C8755:D8755"/>
    <mergeCell ref="I8790:I8795"/>
    <mergeCell ref="J8790:J8795"/>
    <mergeCell ref="K8790:K8795"/>
    <mergeCell ref="C8795:D8795"/>
    <mergeCell ref="A8743:A8747"/>
    <mergeCell ref="B8743:B8747"/>
    <mergeCell ref="A8748:A8751"/>
    <mergeCell ref="B8748:B8751"/>
    <mergeCell ref="A8752:A8755"/>
    <mergeCell ref="B8752:B8755"/>
    <mergeCell ref="I8776:I8782"/>
    <mergeCell ref="J8776:J8782"/>
    <mergeCell ref="K8776:K8782"/>
    <mergeCell ref="C8782:D8782"/>
    <mergeCell ref="I8783:I8789"/>
    <mergeCell ref="J8783:J8789"/>
    <mergeCell ref="K8783:K8789"/>
    <mergeCell ref="C8789:D8789"/>
    <mergeCell ref="I8768:I8771"/>
    <mergeCell ref="J8768:J8771"/>
    <mergeCell ref="K8768:K8771"/>
    <mergeCell ref="C8771:D8771"/>
    <mergeCell ref="I8772:I8775"/>
    <mergeCell ref="J8772:J8775"/>
    <mergeCell ref="K8772:K8775"/>
    <mergeCell ref="C8775:D8775"/>
    <mergeCell ref="I8756:I8761"/>
    <mergeCell ref="J8756:J8761"/>
    <mergeCell ref="K8756:K8761"/>
    <mergeCell ref="C8761:D8761"/>
    <mergeCell ref="I8762:I8767"/>
    <mergeCell ref="J8762:J8767"/>
    <mergeCell ref="K8762:K8767"/>
    <mergeCell ref="C8767:D8767"/>
    <mergeCell ref="A8756:A8761"/>
    <mergeCell ref="B8756:B8761"/>
    <mergeCell ref="A8762:A8767"/>
    <mergeCell ref="B8762:B8767"/>
    <mergeCell ref="A8768:A8771"/>
    <mergeCell ref="B8768:B8771"/>
    <mergeCell ref="A8772:A8775"/>
    <mergeCell ref="B8772:B8775"/>
    <mergeCell ref="A8776:A8782"/>
    <mergeCell ref="B8776:B8782"/>
    <mergeCell ref="A8783:A8789"/>
    <mergeCell ref="B8783:B8789"/>
    <mergeCell ref="I8710:I8713"/>
    <mergeCell ref="J8710:J8713"/>
    <mergeCell ref="K8710:K8713"/>
    <mergeCell ref="C8713:D8713"/>
    <mergeCell ref="I8714:I8716"/>
    <mergeCell ref="J8714:J8716"/>
    <mergeCell ref="K8714:K8716"/>
    <mergeCell ref="C8716:D8716"/>
    <mergeCell ref="I8743:I8747"/>
    <mergeCell ref="J8743:J8747"/>
    <mergeCell ref="K8743:K8747"/>
    <mergeCell ref="C8747:D8747"/>
    <mergeCell ref="A8706:A8709"/>
    <mergeCell ref="B8706:B8709"/>
    <mergeCell ref="A8710:A8713"/>
    <mergeCell ref="B8710:B8713"/>
    <mergeCell ref="A8714:A8716"/>
    <mergeCell ref="B8714:B8716"/>
    <mergeCell ref="I8734:I8737"/>
    <mergeCell ref="J8734:J8737"/>
    <mergeCell ref="K8734:K8737"/>
    <mergeCell ref="C8737:D8737"/>
    <mergeCell ref="I8738:I8742"/>
    <mergeCell ref="J8738:J8742"/>
    <mergeCell ref="K8738:K8742"/>
    <mergeCell ref="C8742:D8742"/>
    <mergeCell ref="I8725:I8729"/>
    <mergeCell ref="J8725:J8729"/>
    <mergeCell ref="K8725:K8729"/>
    <mergeCell ref="C8729:D8729"/>
    <mergeCell ref="I8730:I8733"/>
    <mergeCell ref="J8730:J8733"/>
    <mergeCell ref="K8730:K8733"/>
    <mergeCell ref="C8733:D8733"/>
    <mergeCell ref="I8717:I8719"/>
    <mergeCell ref="J8717:J8719"/>
    <mergeCell ref="K8717:K8719"/>
    <mergeCell ref="C8719:D8719"/>
    <mergeCell ref="I8720:I8724"/>
    <mergeCell ref="J8720:J8724"/>
    <mergeCell ref="K8720:K8724"/>
    <mergeCell ref="C8724:D8724"/>
    <mergeCell ref="A8717:A8719"/>
    <mergeCell ref="B8717:B8719"/>
    <mergeCell ref="A8720:A8724"/>
    <mergeCell ref="B8720:B8724"/>
    <mergeCell ref="A8725:A8729"/>
    <mergeCell ref="B8725:B8729"/>
    <mergeCell ref="A8730:A8733"/>
    <mergeCell ref="B8730:B8733"/>
    <mergeCell ref="A8734:A8737"/>
    <mergeCell ref="B8734:B8737"/>
    <mergeCell ref="A8738:A8742"/>
    <mergeCell ref="B8738:B8742"/>
    <mergeCell ref="I8706:I8709"/>
    <mergeCell ref="J8706:J8709"/>
    <mergeCell ref="K8706:K8709"/>
    <mergeCell ref="C8709:D8709"/>
    <mergeCell ref="A8657:A8659"/>
    <mergeCell ref="B8657:B8659"/>
    <mergeCell ref="A8660:A8666"/>
    <mergeCell ref="B8660:B8666"/>
    <mergeCell ref="A8667:A8671"/>
    <mergeCell ref="B8667:B8671"/>
    <mergeCell ref="I8694:I8699"/>
    <mergeCell ref="J8694:J8699"/>
    <mergeCell ref="K8694:K8699"/>
    <mergeCell ref="C8699:D8699"/>
    <mergeCell ref="I8700:I8705"/>
    <mergeCell ref="J8700:J8705"/>
    <mergeCell ref="K8700:K8705"/>
    <mergeCell ref="C8705:D8705"/>
    <mergeCell ref="I8686:I8689"/>
    <mergeCell ref="J8686:J8689"/>
    <mergeCell ref="K8686:K8689"/>
    <mergeCell ref="C8689:D8689"/>
    <mergeCell ref="I8690:I8693"/>
    <mergeCell ref="J8690:J8693"/>
    <mergeCell ref="K8690:K8693"/>
    <mergeCell ref="C8693:D8693"/>
    <mergeCell ref="I8672:I8678"/>
    <mergeCell ref="J8672:J8678"/>
    <mergeCell ref="K8672:K8678"/>
    <mergeCell ref="C8678:D8678"/>
    <mergeCell ref="I8679:I8685"/>
    <mergeCell ref="J8679:J8685"/>
    <mergeCell ref="K8679:K8685"/>
    <mergeCell ref="C8685:D8685"/>
    <mergeCell ref="A8672:A8678"/>
    <mergeCell ref="B8672:B8678"/>
    <mergeCell ref="A8679:A8685"/>
    <mergeCell ref="B8679:B8685"/>
    <mergeCell ref="A8686:A8689"/>
    <mergeCell ref="B8686:B8689"/>
    <mergeCell ref="A8690:A8693"/>
    <mergeCell ref="B8690:B8693"/>
    <mergeCell ref="A8694:A8699"/>
    <mergeCell ref="B8694:B8699"/>
    <mergeCell ref="A8700:A8705"/>
    <mergeCell ref="B8700:B8705"/>
    <mergeCell ref="I8643:I8645"/>
    <mergeCell ref="J8643:J8645"/>
    <mergeCell ref="K8643:K8645"/>
    <mergeCell ref="C8645:D8645"/>
    <mergeCell ref="I8646:I8648"/>
    <mergeCell ref="J8646:J8648"/>
    <mergeCell ref="K8646:K8648"/>
    <mergeCell ref="C8648:D8648"/>
    <mergeCell ref="I8633:I8637"/>
    <mergeCell ref="J8633:J8637"/>
    <mergeCell ref="K8633:K8637"/>
    <mergeCell ref="C8637:D8637"/>
    <mergeCell ref="I8638:I8642"/>
    <mergeCell ref="J8638:J8642"/>
    <mergeCell ref="K8638:K8642"/>
    <mergeCell ref="C8642:D8642"/>
    <mergeCell ref="A8633:A8637"/>
    <mergeCell ref="B8633:B8637"/>
    <mergeCell ref="A8638:A8642"/>
    <mergeCell ref="B8638:B8642"/>
    <mergeCell ref="A8643:A8645"/>
    <mergeCell ref="B8643:B8645"/>
    <mergeCell ref="I8649:I8652"/>
    <mergeCell ref="J8649:J8652"/>
    <mergeCell ref="K8649:K8652"/>
    <mergeCell ref="C8652:D8652"/>
    <mergeCell ref="I8653:I8656"/>
    <mergeCell ref="J8653:J8656"/>
    <mergeCell ref="K8653:K8656"/>
    <mergeCell ref="C8656:D8656"/>
    <mergeCell ref="I8667:I8671"/>
    <mergeCell ref="J8667:J8671"/>
    <mergeCell ref="K8667:K8671"/>
    <mergeCell ref="C8671:D8671"/>
    <mergeCell ref="A8646:A8648"/>
    <mergeCell ref="B8646:B8648"/>
    <mergeCell ref="A8649:A8652"/>
    <mergeCell ref="B8649:B8652"/>
    <mergeCell ref="A8653:A8656"/>
    <mergeCell ref="B8653:B8656"/>
    <mergeCell ref="I8657:I8659"/>
    <mergeCell ref="J8657:J8659"/>
    <mergeCell ref="K8657:K8659"/>
    <mergeCell ref="C8659:D8659"/>
    <mergeCell ref="I8660:I8666"/>
    <mergeCell ref="J8660:J8666"/>
    <mergeCell ref="K8660:K8666"/>
    <mergeCell ref="C8666:D8666"/>
    <mergeCell ref="I8589:I8592"/>
    <mergeCell ref="J8589:J8592"/>
    <mergeCell ref="K8589:K8592"/>
    <mergeCell ref="A8567:A8570"/>
    <mergeCell ref="B8567:B8570"/>
    <mergeCell ref="A8571:A8573"/>
    <mergeCell ref="B8571:B8573"/>
    <mergeCell ref="A8574:A8576"/>
    <mergeCell ref="B8574:B8576"/>
    <mergeCell ref="I8567:I8570"/>
    <mergeCell ref="I8577:I8582"/>
    <mergeCell ref="J8577:J8582"/>
    <mergeCell ref="K8577:K8582"/>
    <mergeCell ref="C8582:D8582"/>
    <mergeCell ref="I8583:I8588"/>
    <mergeCell ref="J8583:J8588"/>
    <mergeCell ref="K8583:K8588"/>
    <mergeCell ref="C8588:D8588"/>
    <mergeCell ref="C8632:D8632"/>
    <mergeCell ref="A8577:A8582"/>
    <mergeCell ref="B8577:B8582"/>
    <mergeCell ref="A8583:A8588"/>
    <mergeCell ref="B8583:B8588"/>
    <mergeCell ref="A8589:A8592"/>
    <mergeCell ref="B8589:B8592"/>
    <mergeCell ref="A8593:A8596"/>
    <mergeCell ref="B8593:B8596"/>
    <mergeCell ref="A8597:A8600"/>
    <mergeCell ref="B8597:B8600"/>
    <mergeCell ref="A8601:A8604"/>
    <mergeCell ref="B8601:B8604"/>
    <mergeCell ref="J8611:J8616"/>
    <mergeCell ref="K8611:K8616"/>
    <mergeCell ref="C8616:D8616"/>
    <mergeCell ref="I8617:I8620"/>
    <mergeCell ref="J8617:J8620"/>
    <mergeCell ref="K8617:K8620"/>
    <mergeCell ref="C8620:D8620"/>
    <mergeCell ref="I8629:I8632"/>
    <mergeCell ref="J8629:J8632"/>
    <mergeCell ref="K8629:K8632"/>
    <mergeCell ref="A8605:A8610"/>
    <mergeCell ref="B8605:B8610"/>
    <mergeCell ref="A8611:A8616"/>
    <mergeCell ref="B8611:B8616"/>
    <mergeCell ref="A8617:A8620"/>
    <mergeCell ref="B8617:B8620"/>
    <mergeCell ref="I8611:I8616"/>
    <mergeCell ref="I8621:I8624"/>
    <mergeCell ref="J8621:J8624"/>
    <mergeCell ref="K8621:K8624"/>
    <mergeCell ref="C8624:D8624"/>
    <mergeCell ref="I8625:I8628"/>
    <mergeCell ref="J8625:J8628"/>
    <mergeCell ref="K8625:K8628"/>
    <mergeCell ref="C8628:D8628"/>
    <mergeCell ref="A8621:A8624"/>
    <mergeCell ref="B8621:B8624"/>
    <mergeCell ref="A8625:A8628"/>
    <mergeCell ref="B8625:B8628"/>
    <mergeCell ref="A8629:A8632"/>
    <mergeCell ref="B8629:B8632"/>
    <mergeCell ref="A8525:A8528"/>
    <mergeCell ref="B8525:B8528"/>
    <mergeCell ref="A8529:A8533"/>
    <mergeCell ref="B8529:B8533"/>
    <mergeCell ref="I8539:I8544"/>
    <mergeCell ref="J8539:J8544"/>
    <mergeCell ref="K8539:K8544"/>
    <mergeCell ref="C8544:D8544"/>
    <mergeCell ref="I8545:I8550"/>
    <mergeCell ref="J8545:J8550"/>
    <mergeCell ref="K8545:K8550"/>
    <mergeCell ref="C8550:D8550"/>
    <mergeCell ref="I8563:I8566"/>
    <mergeCell ref="J8563:J8566"/>
    <mergeCell ref="K8563:K8566"/>
    <mergeCell ref="C8566:D8566"/>
    <mergeCell ref="A8534:A8538"/>
    <mergeCell ref="B8534:B8538"/>
    <mergeCell ref="A8539:A8544"/>
    <mergeCell ref="B8539:B8544"/>
    <mergeCell ref="A8545:A8550"/>
    <mergeCell ref="B8545:B8550"/>
    <mergeCell ref="I8551:I8556"/>
    <mergeCell ref="J8551:J8556"/>
    <mergeCell ref="K8551:K8556"/>
    <mergeCell ref="C8556:D8556"/>
    <mergeCell ref="I8557:I8562"/>
    <mergeCell ref="J8557:J8562"/>
    <mergeCell ref="K8557:K8562"/>
    <mergeCell ref="C8562:D8562"/>
    <mergeCell ref="I8574:I8576"/>
    <mergeCell ref="J8574:J8576"/>
    <mergeCell ref="K8574:K8576"/>
    <mergeCell ref="C8576:D8576"/>
    <mergeCell ref="A8551:A8556"/>
    <mergeCell ref="B8551:B8556"/>
    <mergeCell ref="A8557:A8562"/>
    <mergeCell ref="B8557:B8562"/>
    <mergeCell ref="A8563:A8566"/>
    <mergeCell ref="B8563:B8566"/>
    <mergeCell ref="J8567:J8570"/>
    <mergeCell ref="K8567:K8570"/>
    <mergeCell ref="C8570:D8570"/>
    <mergeCell ref="I8571:I8573"/>
    <mergeCell ref="J8571:J8573"/>
    <mergeCell ref="K8571:K8573"/>
    <mergeCell ref="C8573:D8573"/>
    <mergeCell ref="J8502:J8504"/>
    <mergeCell ref="K8502:K8504"/>
    <mergeCell ref="C8504:D8504"/>
    <mergeCell ref="I8505:I8508"/>
    <mergeCell ref="J8505:J8508"/>
    <mergeCell ref="K8505:K8508"/>
    <mergeCell ref="C8508:D8508"/>
    <mergeCell ref="I8517:I8520"/>
    <mergeCell ref="J8517:J8520"/>
    <mergeCell ref="K8517:K8520"/>
    <mergeCell ref="A8499:A8501"/>
    <mergeCell ref="B8499:B8501"/>
    <mergeCell ref="A8502:A8504"/>
    <mergeCell ref="B8502:B8504"/>
    <mergeCell ref="A8505:A8508"/>
    <mergeCell ref="B8505:B8508"/>
    <mergeCell ref="I8502:I8504"/>
    <mergeCell ref="I8509:I8512"/>
    <mergeCell ref="J8509:J8512"/>
    <mergeCell ref="K8509:K8512"/>
    <mergeCell ref="C8512:D8512"/>
    <mergeCell ref="I8513:I8516"/>
    <mergeCell ref="J8513:J8516"/>
    <mergeCell ref="K8513:K8516"/>
    <mergeCell ref="C8516:D8516"/>
    <mergeCell ref="A8509:A8512"/>
    <mergeCell ref="B8509:B8512"/>
    <mergeCell ref="A8513:A8516"/>
    <mergeCell ref="B8513:B8516"/>
    <mergeCell ref="A8517:A8520"/>
    <mergeCell ref="B8517:B8520"/>
    <mergeCell ref="A8521:A8524"/>
    <mergeCell ref="B8521:B8524"/>
    <mergeCell ref="B8449:B8452"/>
    <mergeCell ref="I8479:I8483"/>
    <mergeCell ref="J8479:J8483"/>
    <mergeCell ref="K8479:K8483"/>
    <mergeCell ref="B8453:B8456"/>
    <mergeCell ref="A8457:A8462"/>
    <mergeCell ref="B8457:B8462"/>
    <mergeCell ref="C8483:D8483"/>
    <mergeCell ref="C8456:D8456"/>
    <mergeCell ref="K8463:K8468"/>
    <mergeCell ref="C8468:D8468"/>
    <mergeCell ref="I8469:I8473"/>
    <mergeCell ref="J8469:J8473"/>
    <mergeCell ref="K8469:K8473"/>
    <mergeCell ref="C8473:D8473"/>
    <mergeCell ref="I8474:I8478"/>
    <mergeCell ref="J8474:J8478"/>
    <mergeCell ref="K8474:K8478"/>
    <mergeCell ref="C8478:D8478"/>
    <mergeCell ref="A8469:A8473"/>
    <mergeCell ref="B8469:B8473"/>
    <mergeCell ref="A8474:A8478"/>
    <mergeCell ref="B8474:B8478"/>
    <mergeCell ref="A8479:A8483"/>
    <mergeCell ref="B8479:B8483"/>
    <mergeCell ref="I8494:I8498"/>
    <mergeCell ref="J8494:J8498"/>
    <mergeCell ref="K8494:K8498"/>
    <mergeCell ref="C8498:D8498"/>
    <mergeCell ref="I8499:I8501"/>
    <mergeCell ref="J8499:J8501"/>
    <mergeCell ref="K8499:K8501"/>
    <mergeCell ref="C8501:D8501"/>
    <mergeCell ref="I8484:I8488"/>
    <mergeCell ref="J8484:J8488"/>
    <mergeCell ref="K8484:K8488"/>
    <mergeCell ref="C8488:D8488"/>
    <mergeCell ref="I8489:I8493"/>
    <mergeCell ref="J8489:J8493"/>
    <mergeCell ref="K8489:K8493"/>
    <mergeCell ref="C8493:D8493"/>
    <mergeCell ref="A8484:A8488"/>
    <mergeCell ref="B8484:B8488"/>
    <mergeCell ref="A8489:A8493"/>
    <mergeCell ref="B8489:B8493"/>
    <mergeCell ref="A8494:A8498"/>
    <mergeCell ref="B8494:B8498"/>
    <mergeCell ref="A8404:A8405"/>
    <mergeCell ref="B8404:B8405"/>
    <mergeCell ref="C8404:C8405"/>
    <mergeCell ref="A8407:A8409"/>
    <mergeCell ref="B8407:B8409"/>
    <mergeCell ref="A10682:A10687"/>
    <mergeCell ref="B10682:B10687"/>
    <mergeCell ref="A10666:A10670"/>
    <mergeCell ref="B10666:B10670"/>
    <mergeCell ref="B10651:B10655"/>
    <mergeCell ref="A10698:A10702"/>
    <mergeCell ref="B10698:B10702"/>
    <mergeCell ref="A10703:A10707"/>
    <mergeCell ref="B10703:B10707"/>
    <mergeCell ref="A10671:A10675"/>
    <mergeCell ref="B10671:B10675"/>
    <mergeCell ref="A10676:A10681"/>
    <mergeCell ref="B10676:B10681"/>
    <mergeCell ref="A10688:A10692"/>
    <mergeCell ref="B10688:B10692"/>
    <mergeCell ref="A8410:A8412"/>
    <mergeCell ref="B8410:B8412"/>
    <mergeCell ref="A8413:A8416"/>
    <mergeCell ref="B8413:B8416"/>
    <mergeCell ref="A10693:A10697"/>
    <mergeCell ref="B10693:B10697"/>
    <mergeCell ref="A8417:A8420"/>
    <mergeCell ref="B8417:B8420"/>
    <mergeCell ref="B8431:B8435"/>
    <mergeCell ref="A10651:A10655"/>
    <mergeCell ref="I8463:I8468"/>
    <mergeCell ref="J8463:J8468"/>
    <mergeCell ref="K8441:K8444"/>
    <mergeCell ref="C8444:D8444"/>
    <mergeCell ref="I8445:I8448"/>
    <mergeCell ref="J8445:J8448"/>
    <mergeCell ref="I8457:I8462"/>
    <mergeCell ref="J8457:J8462"/>
    <mergeCell ref="K8457:K8462"/>
    <mergeCell ref="C8462:D8462"/>
    <mergeCell ref="C8440:D8440"/>
    <mergeCell ref="I8441:I8444"/>
    <mergeCell ref="J8441:J8444"/>
    <mergeCell ref="I8436:I8440"/>
    <mergeCell ref="J8436:J8440"/>
    <mergeCell ref="K8436:K8440"/>
    <mergeCell ref="I8453:I8456"/>
    <mergeCell ref="J8453:J8456"/>
    <mergeCell ref="K8453:K8456"/>
    <mergeCell ref="A8421:A8425"/>
    <mergeCell ref="B8421:B8425"/>
    <mergeCell ref="A8426:A8430"/>
    <mergeCell ref="B8426:B8430"/>
    <mergeCell ref="A8436:A8440"/>
    <mergeCell ref="B8436:B8440"/>
    <mergeCell ref="A8431:A8435"/>
    <mergeCell ref="A8441:A8444"/>
    <mergeCell ref="B8441:B8444"/>
    <mergeCell ref="A8463:A8468"/>
    <mergeCell ref="B8463:B8468"/>
    <mergeCell ref="A8453:A8456"/>
    <mergeCell ref="A8445:A8448"/>
    <mergeCell ref="B8445:B8448"/>
    <mergeCell ref="A8449:A8452"/>
    <mergeCell ref="K10656:K10660"/>
    <mergeCell ref="C10660:D10660"/>
    <mergeCell ref="I10661:I10665"/>
    <mergeCell ref="J10661:J10665"/>
    <mergeCell ref="K10661:K10665"/>
    <mergeCell ref="C10665:D10665"/>
    <mergeCell ref="A10496:A10498"/>
    <mergeCell ref="B10496:B10498"/>
    <mergeCell ref="A10499:A10502"/>
    <mergeCell ref="B10499:B10502"/>
    <mergeCell ref="I10656:I10660"/>
    <mergeCell ref="J10656:J10660"/>
    <mergeCell ref="A10640:A10642"/>
    <mergeCell ref="B10640:B10642"/>
    <mergeCell ref="A10643:A10645"/>
    <mergeCell ref="B10643:B10645"/>
    <mergeCell ref="C10527:D10527"/>
    <mergeCell ref="C10531:D10531"/>
    <mergeCell ref="A10508:A10509"/>
    <mergeCell ref="B10508:B10509"/>
    <mergeCell ref="A10510:A10513"/>
    <mergeCell ref="B10510:B10513"/>
    <mergeCell ref="A10514:A10517"/>
    <mergeCell ref="B10514:B10517"/>
    <mergeCell ref="A10518:A10522"/>
    <mergeCell ref="B10518:B10522"/>
    <mergeCell ref="A10523:A10527"/>
    <mergeCell ref="B10523:B10527"/>
    <mergeCell ref="A10528:A10531"/>
    <mergeCell ref="B10528:B10531"/>
    <mergeCell ref="A10576:A10581"/>
    <mergeCell ref="B10576:B10581"/>
    <mergeCell ref="A10582:A10587"/>
    <mergeCell ref="B10582:B10587"/>
    <mergeCell ref="A10588:A10594"/>
    <mergeCell ref="B10588:B10594"/>
    <mergeCell ref="A10656:A10660"/>
    <mergeCell ref="B10656:B10660"/>
    <mergeCell ref="A10661:A10665"/>
    <mergeCell ref="B10661:B10665"/>
    <mergeCell ref="A10595:A10601"/>
    <mergeCell ref="B10595:B10601"/>
    <mergeCell ref="A10602:A10605"/>
    <mergeCell ref="B10602:B10605"/>
    <mergeCell ref="A10606:A10609"/>
    <mergeCell ref="B10606:B10609"/>
    <mergeCell ref="K10568:K10571"/>
    <mergeCell ref="C10571:D10571"/>
    <mergeCell ref="I10572:I10575"/>
    <mergeCell ref="J10572:J10575"/>
    <mergeCell ref="K10572:K10575"/>
    <mergeCell ref="C10575:D10575"/>
    <mergeCell ref="J10588:J10594"/>
    <mergeCell ref="K10588:K10594"/>
    <mergeCell ref="A10563:A10567"/>
    <mergeCell ref="B10563:B10567"/>
    <mergeCell ref="A10568:A10571"/>
    <mergeCell ref="B10568:B10571"/>
    <mergeCell ref="A10572:A10575"/>
    <mergeCell ref="B10572:B10575"/>
    <mergeCell ref="I10568:I10571"/>
    <mergeCell ref="J10568:J10571"/>
    <mergeCell ref="I10576:I10581"/>
    <mergeCell ref="J10576:J10581"/>
    <mergeCell ref="K10576:K10581"/>
    <mergeCell ref="C10581:D10581"/>
    <mergeCell ref="I10582:I10587"/>
    <mergeCell ref="J10582:J10587"/>
    <mergeCell ref="K10582:K10587"/>
    <mergeCell ref="C10587:D10587"/>
    <mergeCell ref="I10646:I10650"/>
    <mergeCell ref="J10646:J10650"/>
    <mergeCell ref="K10646:K10650"/>
    <mergeCell ref="C10650:D10650"/>
    <mergeCell ref="I10651:I10655"/>
    <mergeCell ref="J10651:J10655"/>
    <mergeCell ref="K10651:K10655"/>
    <mergeCell ref="C10655:D10655"/>
    <mergeCell ref="K10616:K10621"/>
    <mergeCell ref="C10621:D10621"/>
    <mergeCell ref="I10622:I10624"/>
    <mergeCell ref="J10622:J10624"/>
    <mergeCell ref="K10622:K10624"/>
    <mergeCell ref="C10624:D10624"/>
    <mergeCell ref="J10634:J10639"/>
    <mergeCell ref="K10634:K10639"/>
    <mergeCell ref="A10610:A10615"/>
    <mergeCell ref="B10610:B10615"/>
    <mergeCell ref="A10616:A10621"/>
    <mergeCell ref="B10616:B10621"/>
    <mergeCell ref="A10622:A10624"/>
    <mergeCell ref="B10622:B10624"/>
    <mergeCell ref="I10616:I10621"/>
    <mergeCell ref="J10616:J10621"/>
    <mergeCell ref="I10625:I10627"/>
    <mergeCell ref="J10625:J10627"/>
    <mergeCell ref="K10625:K10627"/>
    <mergeCell ref="C10627:D10627"/>
    <mergeCell ref="I10628:I10633"/>
    <mergeCell ref="J10628:J10633"/>
    <mergeCell ref="K10628:K10633"/>
    <mergeCell ref="C10633:D10633"/>
    <mergeCell ref="A10646:A10650"/>
    <mergeCell ref="B10646:B10650"/>
    <mergeCell ref="A10625:A10627"/>
    <mergeCell ref="B10625:B10627"/>
    <mergeCell ref="A10628:A10633"/>
    <mergeCell ref="B10628:B10633"/>
    <mergeCell ref="A10634:A10639"/>
    <mergeCell ref="B10634:B10639"/>
    <mergeCell ref="J10499:J10502"/>
    <mergeCell ref="K10499:K10502"/>
    <mergeCell ref="C10502:D10502"/>
    <mergeCell ref="I10503:I10507"/>
    <mergeCell ref="J10503:J10507"/>
    <mergeCell ref="K10503:K10507"/>
    <mergeCell ref="I10563:I10567"/>
    <mergeCell ref="J10563:J10567"/>
    <mergeCell ref="K10563:K10567"/>
    <mergeCell ref="A10503:A10507"/>
    <mergeCell ref="B10503:B10507"/>
    <mergeCell ref="I10496:I10498"/>
    <mergeCell ref="J10496:J10498"/>
    <mergeCell ref="K10496:K10498"/>
    <mergeCell ref="C10498:D10498"/>
    <mergeCell ref="I10499:I10502"/>
    <mergeCell ref="I10553:I10557"/>
    <mergeCell ref="J10553:J10557"/>
    <mergeCell ref="K10553:K10557"/>
    <mergeCell ref="C10557:D10557"/>
    <mergeCell ref="I10558:I10562"/>
    <mergeCell ref="J10558:J10562"/>
    <mergeCell ref="K10558:K10562"/>
    <mergeCell ref="C10562:D10562"/>
    <mergeCell ref="I10542:I10547"/>
    <mergeCell ref="J10542:J10547"/>
    <mergeCell ref="K10542:K10547"/>
    <mergeCell ref="C10547:D10547"/>
    <mergeCell ref="I10548:I10552"/>
    <mergeCell ref="J10548:J10552"/>
    <mergeCell ref="K10548:K10552"/>
    <mergeCell ref="C10552:D10552"/>
    <mergeCell ref="I10532:I10535"/>
    <mergeCell ref="J10532:J10535"/>
    <mergeCell ref="K10532:K10535"/>
    <mergeCell ref="C10535:D10535"/>
    <mergeCell ref="I10536:I10541"/>
    <mergeCell ref="J10536:J10541"/>
    <mergeCell ref="K10536:K10541"/>
    <mergeCell ref="C10541:D10541"/>
    <mergeCell ref="A10532:A10535"/>
    <mergeCell ref="B10532:B10535"/>
    <mergeCell ref="A10536:A10541"/>
    <mergeCell ref="B10536:B10541"/>
    <mergeCell ref="A10542:A10547"/>
    <mergeCell ref="B10542:B10547"/>
    <mergeCell ref="A10548:A10552"/>
    <mergeCell ref="B10548:B10552"/>
    <mergeCell ref="A10553:A10557"/>
    <mergeCell ref="B10553:B10557"/>
    <mergeCell ref="A10558:A10562"/>
    <mergeCell ref="B10558:B10562"/>
    <mergeCell ref="I10470:I10472"/>
    <mergeCell ref="J10470:J10472"/>
    <mergeCell ref="K10470:K10472"/>
    <mergeCell ref="C10472:D10472"/>
    <mergeCell ref="I10473:I10476"/>
    <mergeCell ref="J10473:J10476"/>
    <mergeCell ref="K10473:K10476"/>
    <mergeCell ref="C10476:D10476"/>
    <mergeCell ref="I10484:I10486"/>
    <mergeCell ref="J10484:J10486"/>
    <mergeCell ref="K10484:K10486"/>
    <mergeCell ref="C10486:D10486"/>
    <mergeCell ref="A10467:A10469"/>
    <mergeCell ref="B10467:B10469"/>
    <mergeCell ref="A10470:A10472"/>
    <mergeCell ref="B10470:B10472"/>
    <mergeCell ref="A10473:A10476"/>
    <mergeCell ref="B10473:B10476"/>
    <mergeCell ref="I10477:I10480"/>
    <mergeCell ref="J10477:J10480"/>
    <mergeCell ref="K10477:K10480"/>
    <mergeCell ref="C10480:D10480"/>
    <mergeCell ref="I10481:I10483"/>
    <mergeCell ref="J10481:J10483"/>
    <mergeCell ref="K10481:K10483"/>
    <mergeCell ref="C10483:D10483"/>
    <mergeCell ref="I10493:I10495"/>
    <mergeCell ref="J10493:J10495"/>
    <mergeCell ref="K10493:K10495"/>
    <mergeCell ref="C10495:D10495"/>
    <mergeCell ref="A10477:A10480"/>
    <mergeCell ref="B10477:B10480"/>
    <mergeCell ref="A10481:A10483"/>
    <mergeCell ref="B10481:B10483"/>
    <mergeCell ref="A10484:A10486"/>
    <mergeCell ref="B10484:B10486"/>
    <mergeCell ref="I10487:I10489"/>
    <mergeCell ref="J10487:J10489"/>
    <mergeCell ref="K10487:K10489"/>
    <mergeCell ref="C10489:D10489"/>
    <mergeCell ref="I10490:I10492"/>
    <mergeCell ref="J10490:J10492"/>
    <mergeCell ref="K10490:K10492"/>
    <mergeCell ref="C10492:D10492"/>
    <mergeCell ref="A10487:A10489"/>
    <mergeCell ref="B10487:B10489"/>
    <mergeCell ref="A10490:A10492"/>
    <mergeCell ref="B10490:B10492"/>
    <mergeCell ref="A10493:A10495"/>
    <mergeCell ref="B10493:B10495"/>
    <mergeCell ref="I10427:I10432"/>
    <mergeCell ref="J10427:J10432"/>
    <mergeCell ref="K10427:K10432"/>
    <mergeCell ref="C10432:D10432"/>
    <mergeCell ref="I10433:I10438"/>
    <mergeCell ref="J10433:J10438"/>
    <mergeCell ref="K10433:K10438"/>
    <mergeCell ref="C10438:D10438"/>
    <mergeCell ref="I10467:I10469"/>
    <mergeCell ref="J10467:J10469"/>
    <mergeCell ref="K10467:K10469"/>
    <mergeCell ref="C10469:D10469"/>
    <mergeCell ref="A10424:A10426"/>
    <mergeCell ref="B10424:B10426"/>
    <mergeCell ref="A10427:A10432"/>
    <mergeCell ref="B10427:B10432"/>
    <mergeCell ref="A10433:A10438"/>
    <mergeCell ref="B10433:B10438"/>
    <mergeCell ref="I10457:I10461"/>
    <mergeCell ref="J10457:J10461"/>
    <mergeCell ref="K10457:K10461"/>
    <mergeCell ref="C10461:D10461"/>
    <mergeCell ref="I10462:I10466"/>
    <mergeCell ref="J10462:J10466"/>
    <mergeCell ref="K10462:K10466"/>
    <mergeCell ref="C10466:D10466"/>
    <mergeCell ref="I10449:I10452"/>
    <mergeCell ref="J10449:J10452"/>
    <mergeCell ref="K10449:K10452"/>
    <mergeCell ref="C10452:D10452"/>
    <mergeCell ref="I10453:I10456"/>
    <mergeCell ref="J10453:J10456"/>
    <mergeCell ref="K10453:K10456"/>
    <mergeCell ref="C10456:D10456"/>
    <mergeCell ref="I10439:I10443"/>
    <mergeCell ref="J10439:J10443"/>
    <mergeCell ref="K10439:K10443"/>
    <mergeCell ref="C10443:D10443"/>
    <mergeCell ref="I10444:I10448"/>
    <mergeCell ref="J10444:J10448"/>
    <mergeCell ref="K10444:K10448"/>
    <mergeCell ref="C10448:D10448"/>
    <mergeCell ref="A10439:A10443"/>
    <mergeCell ref="B10439:B10443"/>
    <mergeCell ref="A10444:A10448"/>
    <mergeCell ref="B10444:B10448"/>
    <mergeCell ref="A10449:A10452"/>
    <mergeCell ref="B10449:B10452"/>
    <mergeCell ref="A10453:A10456"/>
    <mergeCell ref="B10453:B10456"/>
    <mergeCell ref="A10457:A10461"/>
    <mergeCell ref="B10457:B10461"/>
    <mergeCell ref="A10462:A10466"/>
    <mergeCell ref="B10462:B10466"/>
    <mergeCell ref="I10394:I10398"/>
    <mergeCell ref="J10394:J10398"/>
    <mergeCell ref="K10394:K10398"/>
    <mergeCell ref="C10398:D10398"/>
    <mergeCell ref="I10399:I10402"/>
    <mergeCell ref="J10399:J10402"/>
    <mergeCell ref="K10399:K10402"/>
    <mergeCell ref="C10402:D10402"/>
    <mergeCell ref="I10424:I10426"/>
    <mergeCell ref="J10424:J10426"/>
    <mergeCell ref="K10424:K10426"/>
    <mergeCell ref="C10426:D10426"/>
    <mergeCell ref="A10389:A10393"/>
    <mergeCell ref="B10389:B10393"/>
    <mergeCell ref="A10394:A10398"/>
    <mergeCell ref="B10394:B10398"/>
    <mergeCell ref="A10399:A10402"/>
    <mergeCell ref="B10399:B10402"/>
    <mergeCell ref="I10417:I10420"/>
    <mergeCell ref="J10417:J10420"/>
    <mergeCell ref="K10417:K10420"/>
    <mergeCell ref="C10420:D10420"/>
    <mergeCell ref="I10421:I10423"/>
    <mergeCell ref="J10421:J10423"/>
    <mergeCell ref="K10421:K10423"/>
    <mergeCell ref="C10423:D10423"/>
    <mergeCell ref="I10410:I10412"/>
    <mergeCell ref="J10410:J10412"/>
    <mergeCell ref="K10410:K10412"/>
    <mergeCell ref="C10412:D10412"/>
    <mergeCell ref="I10413:I10416"/>
    <mergeCell ref="J10413:J10416"/>
    <mergeCell ref="K10413:K10416"/>
    <mergeCell ref="C10416:D10416"/>
    <mergeCell ref="I10403:I10406"/>
    <mergeCell ref="J10403:J10406"/>
    <mergeCell ref="K10403:K10406"/>
    <mergeCell ref="C10406:D10406"/>
    <mergeCell ref="I10407:I10409"/>
    <mergeCell ref="J10407:J10409"/>
    <mergeCell ref="K10407:K10409"/>
    <mergeCell ref="C10409:D10409"/>
    <mergeCell ref="A10403:A10406"/>
    <mergeCell ref="B10403:B10406"/>
    <mergeCell ref="A10407:A10409"/>
    <mergeCell ref="B10407:B10409"/>
    <mergeCell ref="A10410:A10412"/>
    <mergeCell ref="B10410:B10412"/>
    <mergeCell ref="A10413:A10416"/>
    <mergeCell ref="B10413:B10416"/>
    <mergeCell ref="A10417:A10420"/>
    <mergeCell ref="B10417:B10420"/>
    <mergeCell ref="A10421:A10423"/>
    <mergeCell ref="B10421:B10423"/>
    <mergeCell ref="I10349:I10353"/>
    <mergeCell ref="J10349:J10353"/>
    <mergeCell ref="K10349:K10353"/>
    <mergeCell ref="C10353:D10353"/>
    <mergeCell ref="I10354:I10358"/>
    <mergeCell ref="J10354:J10358"/>
    <mergeCell ref="K10354:K10358"/>
    <mergeCell ref="C10358:D10358"/>
    <mergeCell ref="I10389:I10393"/>
    <mergeCell ref="J10389:J10393"/>
    <mergeCell ref="K10389:K10393"/>
    <mergeCell ref="C10393:D10393"/>
    <mergeCell ref="A10343:A10348"/>
    <mergeCell ref="B10343:B10348"/>
    <mergeCell ref="A10349:A10353"/>
    <mergeCell ref="B10349:B10353"/>
    <mergeCell ref="A10354:A10358"/>
    <mergeCell ref="B10354:B10358"/>
    <mergeCell ref="I10379:I10383"/>
    <mergeCell ref="J10379:J10383"/>
    <mergeCell ref="K10379:K10383"/>
    <mergeCell ref="C10383:D10383"/>
    <mergeCell ref="I10384:I10388"/>
    <mergeCell ref="J10384:J10388"/>
    <mergeCell ref="K10384:K10388"/>
    <mergeCell ref="C10388:D10388"/>
    <mergeCell ref="I10367:I10372"/>
    <mergeCell ref="J10367:J10372"/>
    <mergeCell ref="K10367:K10372"/>
    <mergeCell ref="C10372:D10372"/>
    <mergeCell ref="I10373:I10378"/>
    <mergeCell ref="J10373:J10378"/>
    <mergeCell ref="K10373:K10378"/>
    <mergeCell ref="C10378:D10378"/>
    <mergeCell ref="I10359:I10362"/>
    <mergeCell ref="J10359:J10362"/>
    <mergeCell ref="K10359:K10362"/>
    <mergeCell ref="C10362:D10362"/>
    <mergeCell ref="I10363:I10366"/>
    <mergeCell ref="J10363:J10366"/>
    <mergeCell ref="K10363:K10366"/>
    <mergeCell ref="C10366:D10366"/>
    <mergeCell ref="A10359:A10362"/>
    <mergeCell ref="B10359:B10362"/>
    <mergeCell ref="A10363:A10366"/>
    <mergeCell ref="B10363:B10366"/>
    <mergeCell ref="A10367:A10372"/>
    <mergeCell ref="B10367:B10372"/>
    <mergeCell ref="A10373:A10378"/>
    <mergeCell ref="B10373:B10378"/>
    <mergeCell ref="A10379:A10383"/>
    <mergeCell ref="B10379:B10383"/>
    <mergeCell ref="A10384:A10388"/>
    <mergeCell ref="B10384:B10388"/>
    <mergeCell ref="I10304:I10306"/>
    <mergeCell ref="J10304:J10306"/>
    <mergeCell ref="K10304:K10306"/>
    <mergeCell ref="C10306:D10306"/>
    <mergeCell ref="I10307:I10312"/>
    <mergeCell ref="J10307:J10312"/>
    <mergeCell ref="K10307:K10312"/>
    <mergeCell ref="C10312:D10312"/>
    <mergeCell ref="I10343:I10348"/>
    <mergeCell ref="J10343:J10348"/>
    <mergeCell ref="K10343:K10348"/>
    <mergeCell ref="C10348:D10348"/>
    <mergeCell ref="A10301:A10303"/>
    <mergeCell ref="B10301:B10303"/>
    <mergeCell ref="A10304:A10306"/>
    <mergeCell ref="B10304:B10306"/>
    <mergeCell ref="A10307:A10312"/>
    <mergeCell ref="B10307:B10312"/>
    <mergeCell ref="I10333:I10336"/>
    <mergeCell ref="J10333:J10336"/>
    <mergeCell ref="K10333:K10336"/>
    <mergeCell ref="C10336:D10336"/>
    <mergeCell ref="I10337:I10342"/>
    <mergeCell ref="J10337:J10342"/>
    <mergeCell ref="K10337:K10342"/>
    <mergeCell ref="C10342:D10342"/>
    <mergeCell ref="I10324:I10328"/>
    <mergeCell ref="J10324:J10328"/>
    <mergeCell ref="K10324:K10328"/>
    <mergeCell ref="C10328:D10328"/>
    <mergeCell ref="I10329:I10332"/>
    <mergeCell ref="J10329:J10332"/>
    <mergeCell ref="K10329:K10332"/>
    <mergeCell ref="C10332:D10332"/>
    <mergeCell ref="I10313:I10318"/>
    <mergeCell ref="J10313:J10318"/>
    <mergeCell ref="K10313:K10318"/>
    <mergeCell ref="C10318:D10318"/>
    <mergeCell ref="I10319:I10323"/>
    <mergeCell ref="J10319:J10323"/>
    <mergeCell ref="K10319:K10323"/>
    <mergeCell ref="C10323:D10323"/>
    <mergeCell ref="A10313:A10318"/>
    <mergeCell ref="B10313:B10318"/>
    <mergeCell ref="A10319:A10323"/>
    <mergeCell ref="B10319:B10323"/>
    <mergeCell ref="A10324:A10328"/>
    <mergeCell ref="B10324:B10328"/>
    <mergeCell ref="A10329:A10332"/>
    <mergeCell ref="B10329:B10332"/>
    <mergeCell ref="A10333:A10336"/>
    <mergeCell ref="B10333:B10336"/>
    <mergeCell ref="A10337:A10342"/>
    <mergeCell ref="B10337:B10342"/>
    <mergeCell ref="I10265:I10269"/>
    <mergeCell ref="J10265:J10269"/>
    <mergeCell ref="K10265:K10269"/>
    <mergeCell ref="C10269:D10269"/>
    <mergeCell ref="I10270:I10275"/>
    <mergeCell ref="J10270:J10275"/>
    <mergeCell ref="K10270:K10275"/>
    <mergeCell ref="C10275:D10275"/>
    <mergeCell ref="I10301:I10303"/>
    <mergeCell ref="J10301:J10303"/>
    <mergeCell ref="K10301:K10303"/>
    <mergeCell ref="C10303:D10303"/>
    <mergeCell ref="A10260:A10264"/>
    <mergeCell ref="B10260:B10264"/>
    <mergeCell ref="A10265:A10269"/>
    <mergeCell ref="B10265:B10269"/>
    <mergeCell ref="A10270:A10275"/>
    <mergeCell ref="B10270:B10275"/>
    <mergeCell ref="I10293:I10296"/>
    <mergeCell ref="J10293:J10296"/>
    <mergeCell ref="K10293:K10296"/>
    <mergeCell ref="C10296:D10296"/>
    <mergeCell ref="I10297:I10300"/>
    <mergeCell ref="J10297:J10300"/>
    <mergeCell ref="K10297:K10300"/>
    <mergeCell ref="C10300:D10300"/>
    <mergeCell ref="I10286:I10289"/>
    <mergeCell ref="J10286:J10289"/>
    <mergeCell ref="K10286:K10289"/>
    <mergeCell ref="C10289:D10289"/>
    <mergeCell ref="I10290:I10292"/>
    <mergeCell ref="J10290:J10292"/>
    <mergeCell ref="K10290:K10292"/>
    <mergeCell ref="C10292:D10292"/>
    <mergeCell ref="I10276:I10281"/>
    <mergeCell ref="J10276:J10281"/>
    <mergeCell ref="K10276:K10281"/>
    <mergeCell ref="C10281:D10281"/>
    <mergeCell ref="I10282:I10285"/>
    <mergeCell ref="J10282:J10285"/>
    <mergeCell ref="K10282:K10285"/>
    <mergeCell ref="C10285:D10285"/>
    <mergeCell ref="A10276:A10281"/>
    <mergeCell ref="B10276:B10281"/>
    <mergeCell ref="A10282:A10285"/>
    <mergeCell ref="B10282:B10285"/>
    <mergeCell ref="A10286:A10289"/>
    <mergeCell ref="B10286:B10289"/>
    <mergeCell ref="A10290:A10292"/>
    <mergeCell ref="B10290:B10292"/>
    <mergeCell ref="A10293:A10296"/>
    <mergeCell ref="B10293:B10296"/>
    <mergeCell ref="A10297:A10300"/>
    <mergeCell ref="B10297:B10300"/>
    <mergeCell ref="I10226:I10230"/>
    <mergeCell ref="J10226:J10230"/>
    <mergeCell ref="K10226:K10230"/>
    <mergeCell ref="C10230:D10230"/>
    <mergeCell ref="I10231:I10235"/>
    <mergeCell ref="J10231:J10235"/>
    <mergeCell ref="K10231:K10235"/>
    <mergeCell ref="C10235:D10235"/>
    <mergeCell ref="I10260:I10264"/>
    <mergeCell ref="J10260:J10264"/>
    <mergeCell ref="K10260:K10264"/>
    <mergeCell ref="C10264:D10264"/>
    <mergeCell ref="A10221:A10225"/>
    <mergeCell ref="B10221:B10225"/>
    <mergeCell ref="A10226:A10230"/>
    <mergeCell ref="B10226:B10230"/>
    <mergeCell ref="A10231:A10235"/>
    <mergeCell ref="B10231:B10235"/>
    <mergeCell ref="I10254:I10256"/>
    <mergeCell ref="J10254:J10256"/>
    <mergeCell ref="K10254:K10256"/>
    <mergeCell ref="C10256:D10256"/>
    <mergeCell ref="I10257:I10259"/>
    <mergeCell ref="J10257:J10259"/>
    <mergeCell ref="K10257:K10259"/>
    <mergeCell ref="C10259:D10259"/>
    <mergeCell ref="I10244:I10248"/>
    <mergeCell ref="J10244:J10248"/>
    <mergeCell ref="K10244:K10248"/>
    <mergeCell ref="C10248:D10248"/>
    <mergeCell ref="I10249:I10253"/>
    <mergeCell ref="J10249:J10253"/>
    <mergeCell ref="K10249:K10253"/>
    <mergeCell ref="C10253:D10253"/>
    <mergeCell ref="I10236:I10239"/>
    <mergeCell ref="J10236:J10239"/>
    <mergeCell ref="K10236:K10239"/>
    <mergeCell ref="C10239:D10239"/>
    <mergeCell ref="I10240:I10243"/>
    <mergeCell ref="J10240:J10243"/>
    <mergeCell ref="K10240:K10243"/>
    <mergeCell ref="C10243:D10243"/>
    <mergeCell ref="A10236:A10239"/>
    <mergeCell ref="B10236:B10239"/>
    <mergeCell ref="A10240:A10243"/>
    <mergeCell ref="B10240:B10243"/>
    <mergeCell ref="A10244:A10248"/>
    <mergeCell ref="B10244:B10248"/>
    <mergeCell ref="A10249:A10253"/>
    <mergeCell ref="B10249:B10253"/>
    <mergeCell ref="A10254:A10256"/>
    <mergeCell ref="B10254:B10256"/>
    <mergeCell ref="A10257:A10259"/>
    <mergeCell ref="B10257:B10259"/>
    <mergeCell ref="I10192:I10195"/>
    <mergeCell ref="J10192:J10195"/>
    <mergeCell ref="K10192:K10195"/>
    <mergeCell ref="C10195:D10195"/>
    <mergeCell ref="I10196:I10198"/>
    <mergeCell ref="J10196:J10198"/>
    <mergeCell ref="K10196:K10198"/>
    <mergeCell ref="C10198:D10198"/>
    <mergeCell ref="I10221:I10225"/>
    <mergeCell ref="J10221:J10225"/>
    <mergeCell ref="K10221:K10225"/>
    <mergeCell ref="C10225:D10225"/>
    <mergeCell ref="A10188:A10191"/>
    <mergeCell ref="B10188:B10191"/>
    <mergeCell ref="A10192:A10195"/>
    <mergeCell ref="B10192:B10195"/>
    <mergeCell ref="A10196:A10198"/>
    <mergeCell ref="B10196:B10198"/>
    <mergeCell ref="I10213:I10215"/>
    <mergeCell ref="J10213:J10215"/>
    <mergeCell ref="K10213:K10215"/>
    <mergeCell ref="C10215:D10215"/>
    <mergeCell ref="I10216:I10220"/>
    <mergeCell ref="J10216:J10220"/>
    <mergeCell ref="K10216:K10220"/>
    <mergeCell ref="C10220:D10220"/>
    <mergeCell ref="I10206:I10209"/>
    <mergeCell ref="J10206:J10209"/>
    <mergeCell ref="K10206:K10209"/>
    <mergeCell ref="C10209:D10209"/>
    <mergeCell ref="I10210:I10212"/>
    <mergeCell ref="J10210:J10212"/>
    <mergeCell ref="K10210:K10212"/>
    <mergeCell ref="C10212:D10212"/>
    <mergeCell ref="I10199:I10201"/>
    <mergeCell ref="J10199:J10201"/>
    <mergeCell ref="K10199:K10201"/>
    <mergeCell ref="C10201:D10201"/>
    <mergeCell ref="I10202:I10205"/>
    <mergeCell ref="J10202:J10205"/>
    <mergeCell ref="K10202:K10205"/>
    <mergeCell ref="C10205:D10205"/>
    <mergeCell ref="A10199:A10201"/>
    <mergeCell ref="B10199:B10201"/>
    <mergeCell ref="A10202:A10205"/>
    <mergeCell ref="B10202:B10205"/>
    <mergeCell ref="A10206:A10209"/>
    <mergeCell ref="B10206:B10209"/>
    <mergeCell ref="A10210:A10212"/>
    <mergeCell ref="B10210:B10212"/>
    <mergeCell ref="A10213:A10215"/>
    <mergeCell ref="B10213:B10215"/>
    <mergeCell ref="A10216:A10220"/>
    <mergeCell ref="B10216:B10220"/>
    <mergeCell ref="I10150:I10153"/>
    <mergeCell ref="J10150:J10153"/>
    <mergeCell ref="K10150:K10153"/>
    <mergeCell ref="C10153:D10153"/>
    <mergeCell ref="I10154:I10157"/>
    <mergeCell ref="J10154:J10157"/>
    <mergeCell ref="K10154:K10157"/>
    <mergeCell ref="C10157:D10157"/>
    <mergeCell ref="I10188:I10191"/>
    <mergeCell ref="J10188:J10191"/>
    <mergeCell ref="K10188:K10191"/>
    <mergeCell ref="C10191:D10191"/>
    <mergeCell ref="A10146:A10149"/>
    <mergeCell ref="B10146:B10149"/>
    <mergeCell ref="A10150:A10153"/>
    <mergeCell ref="B10150:B10153"/>
    <mergeCell ref="A10154:A10157"/>
    <mergeCell ref="B10154:B10157"/>
    <mergeCell ref="I10178:I10182"/>
    <mergeCell ref="J10178:J10182"/>
    <mergeCell ref="K10178:K10182"/>
    <mergeCell ref="C10182:D10182"/>
    <mergeCell ref="I10183:I10187"/>
    <mergeCell ref="J10183:J10187"/>
    <mergeCell ref="K10183:K10187"/>
    <mergeCell ref="C10187:D10187"/>
    <mergeCell ref="I10168:I10172"/>
    <mergeCell ref="J10168:J10172"/>
    <mergeCell ref="K10168:K10172"/>
    <mergeCell ref="C10172:D10172"/>
    <mergeCell ref="I10173:I10177"/>
    <mergeCell ref="J10173:J10177"/>
    <mergeCell ref="K10173:K10177"/>
    <mergeCell ref="C10177:D10177"/>
    <mergeCell ref="I10158:I10162"/>
    <mergeCell ref="J10158:J10162"/>
    <mergeCell ref="K10158:K10162"/>
    <mergeCell ref="C10162:D10162"/>
    <mergeCell ref="I10163:I10167"/>
    <mergeCell ref="J10163:J10167"/>
    <mergeCell ref="K10163:K10167"/>
    <mergeCell ref="C10167:D10167"/>
    <mergeCell ref="A10158:A10162"/>
    <mergeCell ref="B10158:B10162"/>
    <mergeCell ref="A10163:A10167"/>
    <mergeCell ref="B10163:B10167"/>
    <mergeCell ref="A10168:A10172"/>
    <mergeCell ref="B10168:B10172"/>
    <mergeCell ref="A10173:A10177"/>
    <mergeCell ref="B10173:B10177"/>
    <mergeCell ref="A10178:A10182"/>
    <mergeCell ref="B10178:B10182"/>
    <mergeCell ref="A10183:A10187"/>
    <mergeCell ref="B10183:B10187"/>
    <mergeCell ref="I10120:I10123"/>
    <mergeCell ref="J10120:J10123"/>
    <mergeCell ref="K10120:K10123"/>
    <mergeCell ref="C10123:D10123"/>
    <mergeCell ref="I10124:I10126"/>
    <mergeCell ref="J10124:J10126"/>
    <mergeCell ref="K10124:K10126"/>
    <mergeCell ref="C10126:D10126"/>
    <mergeCell ref="I10146:I10149"/>
    <mergeCell ref="J10146:J10149"/>
    <mergeCell ref="K10146:K10149"/>
    <mergeCell ref="C10149:D10149"/>
    <mergeCell ref="A10116:A10119"/>
    <mergeCell ref="B10116:B10119"/>
    <mergeCell ref="A10120:A10123"/>
    <mergeCell ref="B10120:B10123"/>
    <mergeCell ref="A10124:A10126"/>
    <mergeCell ref="B10124:B10126"/>
    <mergeCell ref="I10139:I10141"/>
    <mergeCell ref="J10139:J10141"/>
    <mergeCell ref="K10139:K10141"/>
    <mergeCell ref="C10141:D10141"/>
    <mergeCell ref="I10142:I10145"/>
    <mergeCell ref="J10142:J10145"/>
    <mergeCell ref="K10142:K10145"/>
    <mergeCell ref="C10145:D10145"/>
    <mergeCell ref="I10133:I10135"/>
    <mergeCell ref="J10133:J10135"/>
    <mergeCell ref="K10133:K10135"/>
    <mergeCell ref="C10135:D10135"/>
    <mergeCell ref="I10136:I10138"/>
    <mergeCell ref="J10136:J10138"/>
    <mergeCell ref="K10136:K10138"/>
    <mergeCell ref="C10138:D10138"/>
    <mergeCell ref="I10127:I10129"/>
    <mergeCell ref="J10127:J10129"/>
    <mergeCell ref="K10127:K10129"/>
    <mergeCell ref="C10129:D10129"/>
    <mergeCell ref="I10130:I10132"/>
    <mergeCell ref="J10130:J10132"/>
    <mergeCell ref="K10130:K10132"/>
    <mergeCell ref="C10132:D10132"/>
    <mergeCell ref="A10127:A10129"/>
    <mergeCell ref="B10127:B10129"/>
    <mergeCell ref="A10130:A10132"/>
    <mergeCell ref="B10130:B10132"/>
    <mergeCell ref="A10133:A10135"/>
    <mergeCell ref="B10133:B10135"/>
    <mergeCell ref="A10136:A10138"/>
    <mergeCell ref="B10136:B10138"/>
    <mergeCell ref="A10139:A10141"/>
    <mergeCell ref="B10139:B10141"/>
    <mergeCell ref="A10142:A10145"/>
    <mergeCell ref="B10142:B10145"/>
    <mergeCell ref="I10084:I10087"/>
    <mergeCell ref="J10084:J10087"/>
    <mergeCell ref="K10084:K10087"/>
    <mergeCell ref="C10087:D10087"/>
    <mergeCell ref="I10088:I10091"/>
    <mergeCell ref="J10088:J10091"/>
    <mergeCell ref="K10088:K10091"/>
    <mergeCell ref="C10091:D10091"/>
    <mergeCell ref="I10116:I10119"/>
    <mergeCell ref="J10116:J10119"/>
    <mergeCell ref="K10116:K10119"/>
    <mergeCell ref="C10119:D10119"/>
    <mergeCell ref="A10081:A10083"/>
    <mergeCell ref="B10081:B10083"/>
    <mergeCell ref="A10084:A10087"/>
    <mergeCell ref="B10084:B10087"/>
    <mergeCell ref="A10088:A10091"/>
    <mergeCell ref="B10088:B10091"/>
    <mergeCell ref="I10108:I10111"/>
    <mergeCell ref="J10108:J10111"/>
    <mergeCell ref="K10108:K10111"/>
    <mergeCell ref="C10111:D10111"/>
    <mergeCell ref="I10112:I10115"/>
    <mergeCell ref="J10112:J10115"/>
    <mergeCell ref="K10112:K10115"/>
    <mergeCell ref="C10115:D10115"/>
    <mergeCell ref="I10100:I10103"/>
    <mergeCell ref="J10100:J10103"/>
    <mergeCell ref="K10100:K10103"/>
    <mergeCell ref="C10103:D10103"/>
    <mergeCell ref="I10104:I10107"/>
    <mergeCell ref="J10104:J10107"/>
    <mergeCell ref="K10104:K10107"/>
    <mergeCell ref="C10107:D10107"/>
    <mergeCell ref="I10092:I10095"/>
    <mergeCell ref="J10092:J10095"/>
    <mergeCell ref="K10092:K10095"/>
    <mergeCell ref="C10095:D10095"/>
    <mergeCell ref="I10096:I10099"/>
    <mergeCell ref="J10096:J10099"/>
    <mergeCell ref="K10096:K10099"/>
    <mergeCell ref="C10099:D10099"/>
    <mergeCell ref="A10092:A10095"/>
    <mergeCell ref="B10092:B10095"/>
    <mergeCell ref="A10096:A10099"/>
    <mergeCell ref="B10096:B10099"/>
    <mergeCell ref="A10100:A10103"/>
    <mergeCell ref="B10100:B10103"/>
    <mergeCell ref="A10104:A10107"/>
    <mergeCell ref="B10104:B10107"/>
    <mergeCell ref="A10108:A10111"/>
    <mergeCell ref="B10108:B10111"/>
    <mergeCell ref="A10112:A10115"/>
    <mergeCell ref="B10112:B10115"/>
    <mergeCell ref="I10053:I10055"/>
    <mergeCell ref="J10053:J10055"/>
    <mergeCell ref="K10053:K10055"/>
    <mergeCell ref="C10055:D10055"/>
    <mergeCell ref="I10056:I10058"/>
    <mergeCell ref="J10056:J10058"/>
    <mergeCell ref="K10056:K10058"/>
    <mergeCell ref="C10058:D10058"/>
    <mergeCell ref="I10081:I10083"/>
    <mergeCell ref="J10081:J10083"/>
    <mergeCell ref="K10081:K10083"/>
    <mergeCell ref="C10083:D10083"/>
    <mergeCell ref="A10050:A10052"/>
    <mergeCell ref="B10050:B10052"/>
    <mergeCell ref="A10053:A10055"/>
    <mergeCell ref="B10053:B10055"/>
    <mergeCell ref="A10056:A10058"/>
    <mergeCell ref="B10056:B10058"/>
    <mergeCell ref="I10074:I10077"/>
    <mergeCell ref="J10074:J10077"/>
    <mergeCell ref="K10074:K10077"/>
    <mergeCell ref="C10077:D10077"/>
    <mergeCell ref="I10078:I10080"/>
    <mergeCell ref="J10078:J10080"/>
    <mergeCell ref="K10078:K10080"/>
    <mergeCell ref="C10080:D10080"/>
    <mergeCell ref="I10066:I10069"/>
    <mergeCell ref="J10066:J10069"/>
    <mergeCell ref="K10066:K10069"/>
    <mergeCell ref="C10069:D10069"/>
    <mergeCell ref="I10070:I10073"/>
    <mergeCell ref="J10070:J10073"/>
    <mergeCell ref="K10070:K10073"/>
    <mergeCell ref="C10073:D10073"/>
    <mergeCell ref="I10059:I10061"/>
    <mergeCell ref="J10059:J10061"/>
    <mergeCell ref="K10059:K10061"/>
    <mergeCell ref="C10061:D10061"/>
    <mergeCell ref="I10062:I10065"/>
    <mergeCell ref="J10062:J10065"/>
    <mergeCell ref="K10062:K10065"/>
    <mergeCell ref="C10065:D10065"/>
    <mergeCell ref="A10059:A10061"/>
    <mergeCell ref="B10059:B10061"/>
    <mergeCell ref="A10062:A10065"/>
    <mergeCell ref="B10062:B10065"/>
    <mergeCell ref="A10066:A10069"/>
    <mergeCell ref="B10066:B10069"/>
    <mergeCell ref="A10070:A10073"/>
    <mergeCell ref="B10070:B10073"/>
    <mergeCell ref="A10074:A10077"/>
    <mergeCell ref="B10074:B10077"/>
    <mergeCell ref="A10078:A10080"/>
    <mergeCell ref="B10078:B10080"/>
    <mergeCell ref="I10012:I10015"/>
    <mergeCell ref="J10012:J10015"/>
    <mergeCell ref="K10012:K10015"/>
    <mergeCell ref="C10015:D10015"/>
    <mergeCell ref="I10016:I10019"/>
    <mergeCell ref="J10016:J10019"/>
    <mergeCell ref="K10016:K10019"/>
    <mergeCell ref="C10019:D10019"/>
    <mergeCell ref="I10050:I10052"/>
    <mergeCell ref="J10050:J10052"/>
    <mergeCell ref="K10050:K10052"/>
    <mergeCell ref="C10052:D10052"/>
    <mergeCell ref="A10008:A10011"/>
    <mergeCell ref="B10008:B10011"/>
    <mergeCell ref="A10012:A10015"/>
    <mergeCell ref="B10012:B10015"/>
    <mergeCell ref="A10016:A10019"/>
    <mergeCell ref="B10016:B10019"/>
    <mergeCell ref="I10040:I10044"/>
    <mergeCell ref="J10040:J10044"/>
    <mergeCell ref="K10040:K10044"/>
    <mergeCell ref="C10044:D10044"/>
    <mergeCell ref="I10045:I10049"/>
    <mergeCell ref="J10045:J10049"/>
    <mergeCell ref="K10045:K10049"/>
    <mergeCell ref="C10049:D10049"/>
    <mergeCell ref="I10032:I10035"/>
    <mergeCell ref="J10032:J10035"/>
    <mergeCell ref="K10032:K10035"/>
    <mergeCell ref="C10035:D10035"/>
    <mergeCell ref="I10036:I10039"/>
    <mergeCell ref="J10036:J10039"/>
    <mergeCell ref="K10036:K10039"/>
    <mergeCell ref="C10039:D10039"/>
    <mergeCell ref="I10020:I10025"/>
    <mergeCell ref="J10020:J10025"/>
    <mergeCell ref="K10020:K10025"/>
    <mergeCell ref="C10025:D10025"/>
    <mergeCell ref="I10026:I10031"/>
    <mergeCell ref="J10026:J10031"/>
    <mergeCell ref="K10026:K10031"/>
    <mergeCell ref="C10031:D10031"/>
    <mergeCell ref="A10020:A10025"/>
    <mergeCell ref="B10020:B10025"/>
    <mergeCell ref="A10026:A10031"/>
    <mergeCell ref="B10026:B10031"/>
    <mergeCell ref="A10032:A10035"/>
    <mergeCell ref="B10032:B10035"/>
    <mergeCell ref="A10036:A10039"/>
    <mergeCell ref="B10036:B10039"/>
    <mergeCell ref="A10040:A10044"/>
    <mergeCell ref="B10040:B10044"/>
    <mergeCell ref="A10045:A10049"/>
    <mergeCell ref="B10045:B10049"/>
    <mergeCell ref="I9976:I9979"/>
    <mergeCell ref="J9976:J9979"/>
    <mergeCell ref="K9976:K9979"/>
    <mergeCell ref="C9979:D9979"/>
    <mergeCell ref="I9980:I9983"/>
    <mergeCell ref="J9980:J9983"/>
    <mergeCell ref="K9980:K9983"/>
    <mergeCell ref="C9983:D9983"/>
    <mergeCell ref="I10008:I10011"/>
    <mergeCell ref="J10008:J10011"/>
    <mergeCell ref="K10008:K10011"/>
    <mergeCell ref="C10011:D10011"/>
    <mergeCell ref="A9972:A9975"/>
    <mergeCell ref="B9972:B9975"/>
    <mergeCell ref="A9976:A9979"/>
    <mergeCell ref="B9976:B9979"/>
    <mergeCell ref="A9980:A9983"/>
    <mergeCell ref="B9980:B9983"/>
    <mergeCell ref="I10001:I10003"/>
    <mergeCell ref="J10001:J10003"/>
    <mergeCell ref="K10001:K10003"/>
    <mergeCell ref="C10003:D10003"/>
    <mergeCell ref="I10004:I10007"/>
    <mergeCell ref="J10004:J10007"/>
    <mergeCell ref="K10004:K10007"/>
    <mergeCell ref="C10007:D10007"/>
    <mergeCell ref="I9993:I9997"/>
    <mergeCell ref="J9993:J9997"/>
    <mergeCell ref="K9993:K9997"/>
    <mergeCell ref="C9997:D9997"/>
    <mergeCell ref="I9998:I10000"/>
    <mergeCell ref="J9998:J10000"/>
    <mergeCell ref="K9998:K10000"/>
    <mergeCell ref="C10000:D10000"/>
    <mergeCell ref="I9984:I9987"/>
    <mergeCell ref="J9984:J9987"/>
    <mergeCell ref="K9984:K9987"/>
    <mergeCell ref="C9987:D9987"/>
    <mergeCell ref="I9988:I9992"/>
    <mergeCell ref="J9988:J9992"/>
    <mergeCell ref="K9988:K9992"/>
    <mergeCell ref="C9992:D9992"/>
    <mergeCell ref="A9984:A9987"/>
    <mergeCell ref="B9984:B9987"/>
    <mergeCell ref="A9988:A9992"/>
    <mergeCell ref="B9988:B9992"/>
    <mergeCell ref="A9993:A9997"/>
    <mergeCell ref="B9993:B9997"/>
    <mergeCell ref="A9998:A10000"/>
    <mergeCell ref="B9998:B10000"/>
    <mergeCell ref="A10001:A10003"/>
    <mergeCell ref="B10001:B10003"/>
    <mergeCell ref="A10004:A10007"/>
    <mergeCell ref="B10004:B10007"/>
    <mergeCell ref="A9923:A9926"/>
    <mergeCell ref="B9923:B9926"/>
    <mergeCell ref="A9927:A9930"/>
    <mergeCell ref="B9927:B9930"/>
    <mergeCell ref="A9931:A9933"/>
    <mergeCell ref="B9931:B9933"/>
    <mergeCell ref="I9938:I9943"/>
    <mergeCell ref="J9938:J9943"/>
    <mergeCell ref="K9938:K9943"/>
    <mergeCell ref="C9943:D9943"/>
    <mergeCell ref="I9944:I9947"/>
    <mergeCell ref="J9944:J9947"/>
    <mergeCell ref="K9944:K9947"/>
    <mergeCell ref="C9947:D9947"/>
    <mergeCell ref="I9972:I9975"/>
    <mergeCell ref="J9972:J9975"/>
    <mergeCell ref="K9972:K9975"/>
    <mergeCell ref="C9975:D9975"/>
    <mergeCell ref="A9934:A9937"/>
    <mergeCell ref="B9934:B9937"/>
    <mergeCell ref="A9938:A9943"/>
    <mergeCell ref="B9938:B9943"/>
    <mergeCell ref="A9944:A9947"/>
    <mergeCell ref="B9944:B9947"/>
    <mergeCell ref="I9962:I9966"/>
    <mergeCell ref="J9962:J9966"/>
    <mergeCell ref="K9962:K9966"/>
    <mergeCell ref="C9966:D9966"/>
    <mergeCell ref="I9967:I9971"/>
    <mergeCell ref="J9967:J9971"/>
    <mergeCell ref="K9967:K9971"/>
    <mergeCell ref="C9971:D9971"/>
    <mergeCell ref="I9956:I9958"/>
    <mergeCell ref="J9956:J9958"/>
    <mergeCell ref="K9956:K9958"/>
    <mergeCell ref="C9958:D9958"/>
    <mergeCell ref="I9959:I9961"/>
    <mergeCell ref="J9959:J9961"/>
    <mergeCell ref="K9959:K9961"/>
    <mergeCell ref="C9961:D9961"/>
    <mergeCell ref="I9948:I9951"/>
    <mergeCell ref="J9948:J9951"/>
    <mergeCell ref="K9948:K9951"/>
    <mergeCell ref="C9951:D9951"/>
    <mergeCell ref="I9952:I9955"/>
    <mergeCell ref="J9952:J9955"/>
    <mergeCell ref="K9952:K9955"/>
    <mergeCell ref="C9955:D9955"/>
    <mergeCell ref="A9948:A9951"/>
    <mergeCell ref="B9948:B9951"/>
    <mergeCell ref="A9952:A9955"/>
    <mergeCell ref="B9952:B9955"/>
    <mergeCell ref="A9956:A9958"/>
    <mergeCell ref="B9956:B9958"/>
    <mergeCell ref="A9959:A9961"/>
    <mergeCell ref="B9959:B9961"/>
    <mergeCell ref="A9962:A9966"/>
    <mergeCell ref="B9962:B9966"/>
    <mergeCell ref="A9967:A9971"/>
    <mergeCell ref="B9967:B9971"/>
    <mergeCell ref="K9923:K9926"/>
    <mergeCell ref="C9926:D9926"/>
    <mergeCell ref="I9902:I9905"/>
    <mergeCell ref="J9902:J9905"/>
    <mergeCell ref="K9902:K9905"/>
    <mergeCell ref="C9905:D9905"/>
    <mergeCell ref="A9877:A9881"/>
    <mergeCell ref="B9877:B9881"/>
    <mergeCell ref="A9882:A9885"/>
    <mergeCell ref="B9882:B9885"/>
    <mergeCell ref="A9886:A9889"/>
    <mergeCell ref="B9886:B9889"/>
    <mergeCell ref="J9890:J9895"/>
    <mergeCell ref="K9890:K9895"/>
    <mergeCell ref="C9895:D9895"/>
    <mergeCell ref="I9896:I9901"/>
    <mergeCell ref="J9896:J9901"/>
    <mergeCell ref="K9896:K9901"/>
    <mergeCell ref="C9901:D9901"/>
    <mergeCell ref="I9918:I9922"/>
    <mergeCell ref="J9918:J9922"/>
    <mergeCell ref="K9918:K9922"/>
    <mergeCell ref="A9890:A9895"/>
    <mergeCell ref="B9890:B9895"/>
    <mergeCell ref="A9896:A9901"/>
    <mergeCell ref="B9896:B9901"/>
    <mergeCell ref="A9902:A9905"/>
    <mergeCell ref="B9902:B9905"/>
    <mergeCell ref="I9890:I9895"/>
    <mergeCell ref="J9906:J9912"/>
    <mergeCell ref="K9906:K9912"/>
    <mergeCell ref="C9912:D9912"/>
    <mergeCell ref="I9913:I9917"/>
    <mergeCell ref="J9913:J9917"/>
    <mergeCell ref="K9913:K9917"/>
    <mergeCell ref="C9917:D9917"/>
    <mergeCell ref="A9906:A9912"/>
    <mergeCell ref="B9906:B9912"/>
    <mergeCell ref="A9913:A9917"/>
    <mergeCell ref="B9913:B9917"/>
    <mergeCell ref="A9918:A9922"/>
    <mergeCell ref="B9918:B9922"/>
    <mergeCell ref="I9906:I9912"/>
    <mergeCell ref="A9842:A9847"/>
    <mergeCell ref="B9842:B9847"/>
    <mergeCell ref="A9848:A9853"/>
    <mergeCell ref="B9848:B9853"/>
    <mergeCell ref="A9854:A9857"/>
    <mergeCell ref="B9854:B9857"/>
    <mergeCell ref="A9858:A9861"/>
    <mergeCell ref="B9858:B9861"/>
    <mergeCell ref="I9867:I9871"/>
    <mergeCell ref="J9867:J9871"/>
    <mergeCell ref="K9867:K9871"/>
    <mergeCell ref="C9871:D9871"/>
    <mergeCell ref="I9872:I9876"/>
    <mergeCell ref="J9872:J9876"/>
    <mergeCell ref="K9872:K9876"/>
    <mergeCell ref="C9876:D9876"/>
    <mergeCell ref="I9886:I9889"/>
    <mergeCell ref="J9886:J9889"/>
    <mergeCell ref="K9886:K9889"/>
    <mergeCell ref="C9889:D9889"/>
    <mergeCell ref="A9862:A9866"/>
    <mergeCell ref="B9862:B9866"/>
    <mergeCell ref="A9867:A9871"/>
    <mergeCell ref="B9867:B9871"/>
    <mergeCell ref="A9872:A9876"/>
    <mergeCell ref="B9872:B9876"/>
    <mergeCell ref="I9877:I9881"/>
    <mergeCell ref="J9877:J9881"/>
    <mergeCell ref="K9877:K9881"/>
    <mergeCell ref="C9881:D9881"/>
    <mergeCell ref="I9882:I9885"/>
    <mergeCell ref="J9882:J9885"/>
    <mergeCell ref="K9882:K9885"/>
    <mergeCell ref="C9885:D9885"/>
    <mergeCell ref="I9805:I9809"/>
    <mergeCell ref="J9805:J9809"/>
    <mergeCell ref="K9805:K9809"/>
    <mergeCell ref="C9809:D9809"/>
    <mergeCell ref="I9810:I9816"/>
    <mergeCell ref="J9810:J9816"/>
    <mergeCell ref="K9810:K9816"/>
    <mergeCell ref="C9816:D9816"/>
    <mergeCell ref="I9828:I9831"/>
    <mergeCell ref="J9828:J9831"/>
    <mergeCell ref="K9828:K9831"/>
    <mergeCell ref="C9831:D9831"/>
    <mergeCell ref="A9800:A9804"/>
    <mergeCell ref="B9800:B9804"/>
    <mergeCell ref="A9805:A9809"/>
    <mergeCell ref="B9805:B9809"/>
    <mergeCell ref="A9810:A9816"/>
    <mergeCell ref="B9810:B9816"/>
    <mergeCell ref="I9817:I9823"/>
    <mergeCell ref="J9817:J9823"/>
    <mergeCell ref="K9817:K9823"/>
    <mergeCell ref="C9823:D9823"/>
    <mergeCell ref="I9824:I9827"/>
    <mergeCell ref="J9824:J9827"/>
    <mergeCell ref="K9824:K9827"/>
    <mergeCell ref="C9827:D9827"/>
    <mergeCell ref="I9862:I9866"/>
    <mergeCell ref="J9862:J9866"/>
    <mergeCell ref="K9862:K9866"/>
    <mergeCell ref="C9866:D9866"/>
    <mergeCell ref="A9817:A9823"/>
    <mergeCell ref="B9817:B9823"/>
    <mergeCell ref="A9824:A9827"/>
    <mergeCell ref="B9824:B9827"/>
    <mergeCell ref="A9828:A9831"/>
    <mergeCell ref="B9828:B9831"/>
    <mergeCell ref="I9854:I9857"/>
    <mergeCell ref="J9854:J9857"/>
    <mergeCell ref="K9854:K9857"/>
    <mergeCell ref="C9857:D9857"/>
    <mergeCell ref="I9858:I9861"/>
    <mergeCell ref="J9858:J9861"/>
    <mergeCell ref="K9858:K9861"/>
    <mergeCell ref="C9861:D9861"/>
    <mergeCell ref="I9842:I9847"/>
    <mergeCell ref="J9842:J9847"/>
    <mergeCell ref="K9842:K9847"/>
    <mergeCell ref="C9847:D9847"/>
    <mergeCell ref="I9848:I9853"/>
    <mergeCell ref="J9848:J9853"/>
    <mergeCell ref="K9848:K9853"/>
    <mergeCell ref="C9853:D9853"/>
    <mergeCell ref="I9832:I9836"/>
    <mergeCell ref="J9832:J9836"/>
    <mergeCell ref="K9832:K9836"/>
    <mergeCell ref="C9836:D9836"/>
    <mergeCell ref="I9837:I9841"/>
    <mergeCell ref="J9837:J9841"/>
    <mergeCell ref="K9837:K9841"/>
    <mergeCell ref="C9841:D9841"/>
    <mergeCell ref="A9832:A9836"/>
    <mergeCell ref="B9832:B9836"/>
    <mergeCell ref="A9837:A9841"/>
    <mergeCell ref="B9837:B9841"/>
    <mergeCell ref="I9766:I9769"/>
    <mergeCell ref="J9766:J9769"/>
    <mergeCell ref="K9766:K9769"/>
    <mergeCell ref="C9769:D9769"/>
    <mergeCell ref="I9780:I9783"/>
    <mergeCell ref="J9780:J9783"/>
    <mergeCell ref="K9780:K9783"/>
    <mergeCell ref="A9761:A9762"/>
    <mergeCell ref="B9761:B9762"/>
    <mergeCell ref="A9763:A9765"/>
    <mergeCell ref="B9763:B9765"/>
    <mergeCell ref="A9766:A9769"/>
    <mergeCell ref="B9766:B9769"/>
    <mergeCell ref="I9763:I9765"/>
    <mergeCell ref="I9770:I9774"/>
    <mergeCell ref="J9770:J9774"/>
    <mergeCell ref="K9770:K9774"/>
    <mergeCell ref="C9774:D9774"/>
    <mergeCell ref="I9775:I9779"/>
    <mergeCell ref="J9775:J9779"/>
    <mergeCell ref="K9775:K9779"/>
    <mergeCell ref="C9779:D9779"/>
    <mergeCell ref="A9770:A9774"/>
    <mergeCell ref="B9770:B9774"/>
    <mergeCell ref="A9775:A9779"/>
    <mergeCell ref="B9775:B9779"/>
    <mergeCell ref="A9780:A9783"/>
    <mergeCell ref="B9780:B9783"/>
    <mergeCell ref="A9784:A9787"/>
    <mergeCell ref="B9784:B9787"/>
    <mergeCell ref="A9788:A9793"/>
    <mergeCell ref="B9788:B9793"/>
    <mergeCell ref="A9794:A9799"/>
    <mergeCell ref="B9794:B9799"/>
    <mergeCell ref="I9743:I9748"/>
    <mergeCell ref="J9743:J9748"/>
    <mergeCell ref="K9743:K9748"/>
    <mergeCell ref="A9724:A9726"/>
    <mergeCell ref="B9724:B9726"/>
    <mergeCell ref="A9727:A9729"/>
    <mergeCell ref="B9727:B9729"/>
    <mergeCell ref="A9730:A9732"/>
    <mergeCell ref="B9730:B9732"/>
    <mergeCell ref="I9724:I9726"/>
    <mergeCell ref="I9733:I9737"/>
    <mergeCell ref="J9733:J9737"/>
    <mergeCell ref="K9733:K9737"/>
    <mergeCell ref="C9737:D9737"/>
    <mergeCell ref="I9738:I9742"/>
    <mergeCell ref="J9738:J9742"/>
    <mergeCell ref="K9738:K9742"/>
    <mergeCell ref="C9742:D9742"/>
    <mergeCell ref="A9733:A9737"/>
    <mergeCell ref="B9733:B9737"/>
    <mergeCell ref="A9738:A9742"/>
    <mergeCell ref="B9738:B9742"/>
    <mergeCell ref="A9743:A9748"/>
    <mergeCell ref="B9743:B9748"/>
    <mergeCell ref="A9749:A9754"/>
    <mergeCell ref="B9749:B9754"/>
    <mergeCell ref="A9755:A9757"/>
    <mergeCell ref="B9755:B9757"/>
    <mergeCell ref="A9758:A9760"/>
    <mergeCell ref="B9758:B9760"/>
    <mergeCell ref="J9763:J9765"/>
    <mergeCell ref="K9763:K9765"/>
    <mergeCell ref="C9765:D9765"/>
    <mergeCell ref="J9755:J9757"/>
    <mergeCell ref="K9755:K9757"/>
    <mergeCell ref="C9757:D9757"/>
    <mergeCell ref="I9758:I9760"/>
    <mergeCell ref="J9758:J9760"/>
    <mergeCell ref="K9758:K9760"/>
    <mergeCell ref="C9760:D9760"/>
    <mergeCell ref="A9686:A9692"/>
    <mergeCell ref="B9686:B9692"/>
    <mergeCell ref="A9693:A9697"/>
    <mergeCell ref="B9693:B9697"/>
    <mergeCell ref="I9698:I9702"/>
    <mergeCell ref="J9698:J9702"/>
    <mergeCell ref="K9698:K9702"/>
    <mergeCell ref="C9702:D9702"/>
    <mergeCell ref="I9703:I9706"/>
    <mergeCell ref="J9703:J9706"/>
    <mergeCell ref="K9703:K9706"/>
    <mergeCell ref="C9706:D9706"/>
    <mergeCell ref="I9721:I9723"/>
    <mergeCell ref="J9721:J9723"/>
    <mergeCell ref="K9721:K9723"/>
    <mergeCell ref="C9723:D9723"/>
    <mergeCell ref="A9698:A9702"/>
    <mergeCell ref="B9698:B9702"/>
    <mergeCell ref="A9703:A9706"/>
    <mergeCell ref="B9703:B9706"/>
    <mergeCell ref="A9707:A9710"/>
    <mergeCell ref="B9707:B9710"/>
    <mergeCell ref="I9711:I9715"/>
    <mergeCell ref="J9711:J9715"/>
    <mergeCell ref="K9711:K9715"/>
    <mergeCell ref="C9715:D9715"/>
    <mergeCell ref="I9716:I9720"/>
    <mergeCell ref="J9716:J9720"/>
    <mergeCell ref="K9716:K9720"/>
    <mergeCell ref="C9720:D9720"/>
    <mergeCell ref="I9730:I9732"/>
    <mergeCell ref="J9730:J9732"/>
    <mergeCell ref="K9730:K9732"/>
    <mergeCell ref="C9732:D9732"/>
    <mergeCell ref="A9711:A9715"/>
    <mergeCell ref="B9711:B9715"/>
    <mergeCell ref="A9716:A9720"/>
    <mergeCell ref="B9716:B9720"/>
    <mergeCell ref="A9721:A9723"/>
    <mergeCell ref="B9721:B9723"/>
    <mergeCell ref="J9724:J9726"/>
    <mergeCell ref="K9724:K9726"/>
    <mergeCell ref="C9726:D9726"/>
    <mergeCell ref="I9727:I9729"/>
    <mergeCell ref="J9727:J9729"/>
    <mergeCell ref="K9727:K9729"/>
    <mergeCell ref="C9729:D9729"/>
    <mergeCell ref="K11825:K11828"/>
    <mergeCell ref="C11828:D11828"/>
    <mergeCell ref="I11813:I11815"/>
    <mergeCell ref="J11813:J11815"/>
    <mergeCell ref="K11813:K11815"/>
    <mergeCell ref="A11806:A11809"/>
    <mergeCell ref="B11806:B11809"/>
    <mergeCell ref="A11810:A11812"/>
    <mergeCell ref="A11825:A11828"/>
    <mergeCell ref="B11825:B11828"/>
    <mergeCell ref="A11813:A11815"/>
    <mergeCell ref="B11813:B11815"/>
    <mergeCell ref="I11821:I11824"/>
    <mergeCell ref="J11821:J11824"/>
    <mergeCell ref="C11824:D11824"/>
    <mergeCell ref="I11825:I11828"/>
    <mergeCell ref="J11825:J11828"/>
    <mergeCell ref="K11741:K11743"/>
    <mergeCell ref="C11743:D11743"/>
    <mergeCell ref="I11744:I11747"/>
    <mergeCell ref="J11744:J11747"/>
    <mergeCell ref="A11821:A11824"/>
    <mergeCell ref="B11821:B11824"/>
    <mergeCell ref="K11821:K11824"/>
    <mergeCell ref="A11786:A11789"/>
    <mergeCell ref="B11786:B11789"/>
    <mergeCell ref="A11790:A11793"/>
    <mergeCell ref="J11759:J11763"/>
    <mergeCell ref="K11759:K11763"/>
    <mergeCell ref="A11738:A11740"/>
    <mergeCell ref="B11738:B11740"/>
    <mergeCell ref="A11741:A11743"/>
    <mergeCell ref="B11741:B11743"/>
    <mergeCell ref="A11744:A11747"/>
    <mergeCell ref="B11744:B11747"/>
    <mergeCell ref="I11741:I11743"/>
    <mergeCell ref="J11741:J11743"/>
    <mergeCell ref="I11748:I11753"/>
    <mergeCell ref="J11748:J11753"/>
    <mergeCell ref="K11748:K11753"/>
    <mergeCell ref="C11753:D11753"/>
    <mergeCell ref="I11754:I11758"/>
    <mergeCell ref="J11754:J11758"/>
    <mergeCell ref="K11754:K11758"/>
    <mergeCell ref="C11758:D11758"/>
    <mergeCell ref="A11748:A11753"/>
    <mergeCell ref="B11748:B11753"/>
    <mergeCell ref="A11754:A11758"/>
    <mergeCell ref="B11754:B11758"/>
    <mergeCell ref="A11759:A11763"/>
    <mergeCell ref="B11759:B11763"/>
    <mergeCell ref="B11810:B11812"/>
    <mergeCell ref="A11816:A11820"/>
    <mergeCell ref="B11816:B11820"/>
    <mergeCell ref="A11798:A11801"/>
    <mergeCell ref="B11798:B11801"/>
    <mergeCell ref="A11802:A11805"/>
    <mergeCell ref="B11802:B11805"/>
    <mergeCell ref="C11805:D11805"/>
    <mergeCell ref="K11810:K11812"/>
    <mergeCell ref="C11812:D11812"/>
    <mergeCell ref="I11806:I11809"/>
    <mergeCell ref="J11806:J11809"/>
    <mergeCell ref="K11806:K11809"/>
    <mergeCell ref="A11720:A11724"/>
    <mergeCell ref="B11720:B11724"/>
    <mergeCell ref="K11790:K11793"/>
    <mergeCell ref="C11793:D11793"/>
    <mergeCell ref="I11794:I11797"/>
    <mergeCell ref="J11794:J11797"/>
    <mergeCell ref="A11725:A11727"/>
    <mergeCell ref="B11725:B11727"/>
    <mergeCell ref="A11728:A11734"/>
    <mergeCell ref="B11728:B11734"/>
    <mergeCell ref="A11735:A11737"/>
    <mergeCell ref="B11735:B11737"/>
    <mergeCell ref="I11783:I11785"/>
    <mergeCell ref="J11783:J11785"/>
    <mergeCell ref="K11783:K11785"/>
    <mergeCell ref="C11785:D11785"/>
    <mergeCell ref="I11816:I11820"/>
    <mergeCell ref="J11816:J11820"/>
    <mergeCell ref="K11816:K11820"/>
    <mergeCell ref="C11820:D11820"/>
    <mergeCell ref="I11790:I11793"/>
    <mergeCell ref="J11790:J11793"/>
    <mergeCell ref="K11794:K11797"/>
    <mergeCell ref="C11797:D11797"/>
    <mergeCell ref="I11777:I11779"/>
    <mergeCell ref="J11777:J11779"/>
    <mergeCell ref="K11777:K11779"/>
    <mergeCell ref="C11779:D11779"/>
    <mergeCell ref="I11780:I11782"/>
    <mergeCell ref="J11780:J11782"/>
    <mergeCell ref="K11780:K11782"/>
    <mergeCell ref="C11782:D11782"/>
    <mergeCell ref="A11764:A11768"/>
    <mergeCell ref="B11764:B11768"/>
    <mergeCell ref="A11769:A11773"/>
    <mergeCell ref="B11769:B11773"/>
    <mergeCell ref="A11774:A11776"/>
    <mergeCell ref="B11774:B11776"/>
    <mergeCell ref="B11790:B11793"/>
    <mergeCell ref="A11794:A11797"/>
    <mergeCell ref="B11794:B11797"/>
    <mergeCell ref="A11777:A11779"/>
    <mergeCell ref="B11777:B11779"/>
    <mergeCell ref="A11780:A11782"/>
    <mergeCell ref="B11780:B11782"/>
    <mergeCell ref="A11783:A11785"/>
    <mergeCell ref="B11783:B11785"/>
    <mergeCell ref="C11809:D11809"/>
    <mergeCell ref="I11802:I11805"/>
    <mergeCell ref="J11802:J11805"/>
    <mergeCell ref="K11802:K11805"/>
    <mergeCell ref="I11786:I11789"/>
    <mergeCell ref="I11798:I11801"/>
    <mergeCell ref="J11798:J11801"/>
    <mergeCell ref="K11798:K11801"/>
    <mergeCell ref="C11801:D11801"/>
    <mergeCell ref="J11786:J11789"/>
    <mergeCell ref="K11786:K11789"/>
    <mergeCell ref="C11789:D11789"/>
    <mergeCell ref="K11744:K11747"/>
    <mergeCell ref="C11747:D11747"/>
    <mergeCell ref="C11815:D11815"/>
    <mergeCell ref="I11810:I11812"/>
    <mergeCell ref="J11810:J11812"/>
    <mergeCell ref="A11676:A11679"/>
    <mergeCell ref="B11676:B11679"/>
    <mergeCell ref="A11680:A11683"/>
    <mergeCell ref="B11680:B11683"/>
    <mergeCell ref="I11689:I11693"/>
    <mergeCell ref="J11689:J11693"/>
    <mergeCell ref="K11689:K11693"/>
    <mergeCell ref="C11693:D11693"/>
    <mergeCell ref="I11694:I11697"/>
    <mergeCell ref="J11694:J11697"/>
    <mergeCell ref="K11694:K11697"/>
    <mergeCell ref="C11697:D11697"/>
    <mergeCell ref="A11684:A11688"/>
    <mergeCell ref="B11684:B11688"/>
    <mergeCell ref="A11689:A11693"/>
    <mergeCell ref="B11689:B11693"/>
    <mergeCell ref="A11694:A11697"/>
    <mergeCell ref="B11694:B11697"/>
    <mergeCell ref="I11728:I11734"/>
    <mergeCell ref="J11728:J11734"/>
    <mergeCell ref="K11728:K11734"/>
    <mergeCell ref="C11734:D11734"/>
    <mergeCell ref="I11735:I11737"/>
    <mergeCell ref="J11735:J11737"/>
    <mergeCell ref="K11735:K11737"/>
    <mergeCell ref="C11737:D11737"/>
    <mergeCell ref="I11707:I11709"/>
    <mergeCell ref="J11707:J11709"/>
    <mergeCell ref="K11707:K11709"/>
    <mergeCell ref="C11709:D11709"/>
    <mergeCell ref="C11724:D11724"/>
    <mergeCell ref="I11725:I11727"/>
    <mergeCell ref="J11725:J11727"/>
    <mergeCell ref="K11725:K11727"/>
    <mergeCell ref="C11727:D11727"/>
    <mergeCell ref="J11698:J11700"/>
    <mergeCell ref="K11698:K11700"/>
    <mergeCell ref="C11700:D11700"/>
    <mergeCell ref="I11701:I11706"/>
    <mergeCell ref="J11701:J11706"/>
    <mergeCell ref="K11701:K11706"/>
    <mergeCell ref="C11706:D11706"/>
    <mergeCell ref="I11720:I11724"/>
    <mergeCell ref="J11720:J11724"/>
    <mergeCell ref="K11720:K11724"/>
    <mergeCell ref="A11698:A11700"/>
    <mergeCell ref="B11698:B11700"/>
    <mergeCell ref="A11701:A11706"/>
    <mergeCell ref="B11701:B11706"/>
    <mergeCell ref="A11707:A11709"/>
    <mergeCell ref="B11707:B11709"/>
    <mergeCell ref="I11698:I11700"/>
    <mergeCell ref="I11710:I11713"/>
    <mergeCell ref="J11710:J11713"/>
    <mergeCell ref="K11710:K11713"/>
    <mergeCell ref="C11713:D11713"/>
    <mergeCell ref="I11714:I11719"/>
    <mergeCell ref="J11714:J11719"/>
    <mergeCell ref="K11714:K11719"/>
    <mergeCell ref="C11719:D11719"/>
    <mergeCell ref="A11710:A11713"/>
    <mergeCell ref="B11710:B11713"/>
    <mergeCell ref="A11714:A11719"/>
    <mergeCell ref="B11714:B11719"/>
    <mergeCell ref="J11652:J11655"/>
    <mergeCell ref="K11652:K11655"/>
    <mergeCell ref="C11655:D11655"/>
    <mergeCell ref="I11656:I11659"/>
    <mergeCell ref="J11656:J11659"/>
    <mergeCell ref="K11656:K11659"/>
    <mergeCell ref="C11659:D11659"/>
    <mergeCell ref="I11668:I11671"/>
    <mergeCell ref="J11668:J11671"/>
    <mergeCell ref="K11668:K11671"/>
    <mergeCell ref="A11648:A11651"/>
    <mergeCell ref="B11648:B11651"/>
    <mergeCell ref="A11652:A11655"/>
    <mergeCell ref="B11652:B11655"/>
    <mergeCell ref="A11656:A11659"/>
    <mergeCell ref="B11656:B11659"/>
    <mergeCell ref="I11652:I11655"/>
    <mergeCell ref="I11660:I11663"/>
    <mergeCell ref="J11660:J11663"/>
    <mergeCell ref="K11660:K11663"/>
    <mergeCell ref="C11663:D11663"/>
    <mergeCell ref="I11664:I11667"/>
    <mergeCell ref="J11664:J11667"/>
    <mergeCell ref="K11664:K11667"/>
    <mergeCell ref="C11667:D11667"/>
    <mergeCell ref="A11660:A11663"/>
    <mergeCell ref="B11660:B11663"/>
    <mergeCell ref="A11664:A11667"/>
    <mergeCell ref="B11664:B11667"/>
    <mergeCell ref="A11668:A11671"/>
    <mergeCell ref="B11668:B11671"/>
    <mergeCell ref="A11672:A11675"/>
    <mergeCell ref="B11672:B11675"/>
    <mergeCell ref="I11613:I11617"/>
    <mergeCell ref="J11613:J11617"/>
    <mergeCell ref="K11613:K11617"/>
    <mergeCell ref="C11617:D11617"/>
    <mergeCell ref="I11618:I11620"/>
    <mergeCell ref="J11618:J11620"/>
    <mergeCell ref="K11618:K11620"/>
    <mergeCell ref="C11620:D11620"/>
    <mergeCell ref="I11648:I11651"/>
    <mergeCell ref="J11648:J11651"/>
    <mergeCell ref="K11648:K11651"/>
    <mergeCell ref="C11651:D11651"/>
    <mergeCell ref="A11608:A11612"/>
    <mergeCell ref="B11608:B11612"/>
    <mergeCell ref="A11613:A11617"/>
    <mergeCell ref="B11613:B11617"/>
    <mergeCell ref="A11618:A11620"/>
    <mergeCell ref="B11618:B11620"/>
    <mergeCell ref="I11638:I11643"/>
    <mergeCell ref="J11638:J11643"/>
    <mergeCell ref="K11638:K11643"/>
    <mergeCell ref="C11643:D11643"/>
    <mergeCell ref="I11644:I11647"/>
    <mergeCell ref="J11644:J11647"/>
    <mergeCell ref="K11644:K11647"/>
    <mergeCell ref="C11647:D11647"/>
    <mergeCell ref="I11628:I11631"/>
    <mergeCell ref="J11628:J11631"/>
    <mergeCell ref="K11628:K11631"/>
    <mergeCell ref="C11631:D11631"/>
    <mergeCell ref="I11632:I11637"/>
    <mergeCell ref="J11632:J11637"/>
    <mergeCell ref="K11632:K11637"/>
    <mergeCell ref="C11637:D11637"/>
    <mergeCell ref="I11621:I11623"/>
    <mergeCell ref="J11621:J11623"/>
    <mergeCell ref="K11621:K11623"/>
    <mergeCell ref="C11623:D11623"/>
    <mergeCell ref="I11624:I11627"/>
    <mergeCell ref="J11624:J11627"/>
    <mergeCell ref="K11624:K11627"/>
    <mergeCell ref="C11627:D11627"/>
    <mergeCell ref="A11621:A11623"/>
    <mergeCell ref="B11621:B11623"/>
    <mergeCell ref="A11624:A11627"/>
    <mergeCell ref="B11624:B11627"/>
    <mergeCell ref="A11628:A11631"/>
    <mergeCell ref="B11628:B11631"/>
    <mergeCell ref="A11632:A11637"/>
    <mergeCell ref="B11632:B11637"/>
    <mergeCell ref="A11638:A11643"/>
    <mergeCell ref="B11638:B11643"/>
    <mergeCell ref="A11644:A11647"/>
    <mergeCell ref="B11644:B11647"/>
    <mergeCell ref="I11576:I11580"/>
    <mergeCell ref="J11576:J11580"/>
    <mergeCell ref="K11576:K11580"/>
    <mergeCell ref="C11580:D11580"/>
    <mergeCell ref="I11581:I11584"/>
    <mergeCell ref="J11581:J11584"/>
    <mergeCell ref="K11581:K11584"/>
    <mergeCell ref="C11584:D11584"/>
    <mergeCell ref="I11608:I11612"/>
    <mergeCell ref="J11608:J11612"/>
    <mergeCell ref="K11608:K11612"/>
    <mergeCell ref="C11612:D11612"/>
    <mergeCell ref="A11571:A11575"/>
    <mergeCell ref="B11571:B11575"/>
    <mergeCell ref="A11576:A11580"/>
    <mergeCell ref="B11576:B11580"/>
    <mergeCell ref="A11581:A11584"/>
    <mergeCell ref="B11581:B11584"/>
    <mergeCell ref="I11602:I11604"/>
    <mergeCell ref="J11602:J11604"/>
    <mergeCell ref="K11602:K11604"/>
    <mergeCell ref="C11604:D11604"/>
    <mergeCell ref="I11605:I11607"/>
    <mergeCell ref="J11605:J11607"/>
    <mergeCell ref="K11605:K11607"/>
    <mergeCell ref="C11607:D11607"/>
    <mergeCell ref="I11596:I11598"/>
    <mergeCell ref="J11596:J11598"/>
    <mergeCell ref="K11596:K11598"/>
    <mergeCell ref="C11598:D11598"/>
    <mergeCell ref="I11599:I11601"/>
    <mergeCell ref="J11599:J11601"/>
    <mergeCell ref="K11599:K11601"/>
    <mergeCell ref="C11601:D11601"/>
    <mergeCell ref="I11585:I11588"/>
    <mergeCell ref="J11585:J11588"/>
    <mergeCell ref="K11585:K11588"/>
    <mergeCell ref="C11588:D11588"/>
    <mergeCell ref="I11589:I11595"/>
    <mergeCell ref="J11589:J11595"/>
    <mergeCell ref="K11589:K11595"/>
    <mergeCell ref="C11595:D11595"/>
    <mergeCell ref="A11585:A11588"/>
    <mergeCell ref="B11585:B11588"/>
    <mergeCell ref="A11589:A11595"/>
    <mergeCell ref="B11589:B11595"/>
    <mergeCell ref="A11596:A11598"/>
    <mergeCell ref="B11596:B11598"/>
    <mergeCell ref="A11599:A11601"/>
    <mergeCell ref="B11599:B11601"/>
    <mergeCell ref="A11602:A11604"/>
    <mergeCell ref="B11602:B11604"/>
    <mergeCell ref="A11605:A11607"/>
    <mergeCell ref="B11605:B11607"/>
    <mergeCell ref="I11531:I11536"/>
    <mergeCell ref="J11531:J11536"/>
    <mergeCell ref="K11531:K11536"/>
    <mergeCell ref="C11536:D11536"/>
    <mergeCell ref="I11537:I11542"/>
    <mergeCell ref="J11537:J11542"/>
    <mergeCell ref="K11537:K11542"/>
    <mergeCell ref="C11542:D11542"/>
    <mergeCell ref="I11571:I11575"/>
    <mergeCell ref="J11571:J11575"/>
    <mergeCell ref="K11571:K11575"/>
    <mergeCell ref="C11575:D11575"/>
    <mergeCell ref="A11526:A11530"/>
    <mergeCell ref="B11526:B11530"/>
    <mergeCell ref="A11531:A11536"/>
    <mergeCell ref="B11531:B11536"/>
    <mergeCell ref="A11537:A11542"/>
    <mergeCell ref="B11537:B11542"/>
    <mergeCell ref="I11561:I11565"/>
    <mergeCell ref="J11561:J11565"/>
    <mergeCell ref="K11561:K11565"/>
    <mergeCell ref="C11565:D11565"/>
    <mergeCell ref="I11566:I11570"/>
    <mergeCell ref="J11566:J11570"/>
    <mergeCell ref="K11566:K11570"/>
    <mergeCell ref="C11570:D11570"/>
    <mergeCell ref="I11553:I11556"/>
    <mergeCell ref="J11553:J11556"/>
    <mergeCell ref="K11553:K11556"/>
    <mergeCell ref="C11556:D11556"/>
    <mergeCell ref="I11557:I11560"/>
    <mergeCell ref="J11557:J11560"/>
    <mergeCell ref="K11557:K11560"/>
    <mergeCell ref="C11560:D11560"/>
    <mergeCell ref="I11543:I11547"/>
    <mergeCell ref="J11543:J11547"/>
    <mergeCell ref="K11543:K11547"/>
    <mergeCell ref="C11547:D11547"/>
    <mergeCell ref="I11548:I11552"/>
    <mergeCell ref="J11548:J11552"/>
    <mergeCell ref="K11548:K11552"/>
    <mergeCell ref="C11552:D11552"/>
    <mergeCell ref="A11543:A11547"/>
    <mergeCell ref="B11543:B11547"/>
    <mergeCell ref="A11548:A11552"/>
    <mergeCell ref="B11548:B11552"/>
    <mergeCell ref="A11553:A11556"/>
    <mergeCell ref="B11553:B11556"/>
    <mergeCell ref="A11557:A11560"/>
    <mergeCell ref="B11557:B11560"/>
    <mergeCell ref="A11561:A11565"/>
    <mergeCell ref="B11561:B11565"/>
    <mergeCell ref="A11566:A11570"/>
    <mergeCell ref="B11566:B11570"/>
    <mergeCell ref="I11492:I11496"/>
    <mergeCell ref="J11492:J11496"/>
    <mergeCell ref="K11492:K11496"/>
    <mergeCell ref="C11496:D11496"/>
    <mergeCell ref="I11497:I11501"/>
    <mergeCell ref="J11497:J11501"/>
    <mergeCell ref="K11497:K11501"/>
    <mergeCell ref="C11501:D11501"/>
    <mergeCell ref="I11526:I11530"/>
    <mergeCell ref="J11526:J11530"/>
    <mergeCell ref="K11526:K11530"/>
    <mergeCell ref="C11530:D11530"/>
    <mergeCell ref="A11487:A11491"/>
    <mergeCell ref="B11487:B11491"/>
    <mergeCell ref="A11492:A11496"/>
    <mergeCell ref="B11492:B11496"/>
    <mergeCell ref="A11497:A11501"/>
    <mergeCell ref="B11497:B11501"/>
    <mergeCell ref="I11517:I11520"/>
    <mergeCell ref="J11517:J11520"/>
    <mergeCell ref="K11517:K11520"/>
    <mergeCell ref="C11520:D11520"/>
    <mergeCell ref="I11521:I11525"/>
    <mergeCell ref="J11521:J11525"/>
    <mergeCell ref="K11521:K11525"/>
    <mergeCell ref="C11525:D11525"/>
    <mergeCell ref="I11510:I11512"/>
    <mergeCell ref="J11510:J11512"/>
    <mergeCell ref="K11510:K11512"/>
    <mergeCell ref="C11512:D11512"/>
    <mergeCell ref="I11513:I11516"/>
    <mergeCell ref="J11513:J11516"/>
    <mergeCell ref="K11513:K11516"/>
    <mergeCell ref="C11516:D11516"/>
    <mergeCell ref="I11502:I11506"/>
    <mergeCell ref="J11502:J11506"/>
    <mergeCell ref="K11502:K11506"/>
    <mergeCell ref="C11506:D11506"/>
    <mergeCell ref="I11507:I11509"/>
    <mergeCell ref="J11507:J11509"/>
    <mergeCell ref="K11507:K11509"/>
    <mergeCell ref="C11509:D11509"/>
    <mergeCell ref="A11502:A11506"/>
    <mergeCell ref="B11502:B11506"/>
    <mergeCell ref="A11507:A11509"/>
    <mergeCell ref="B11507:B11509"/>
    <mergeCell ref="A11510:A11512"/>
    <mergeCell ref="B11510:B11512"/>
    <mergeCell ref="A11513:A11516"/>
    <mergeCell ref="B11513:B11516"/>
    <mergeCell ref="A11517:A11520"/>
    <mergeCell ref="B11517:B11520"/>
    <mergeCell ref="A11521:A11525"/>
    <mergeCell ref="B11521:B11525"/>
    <mergeCell ref="I11457:I11461"/>
    <mergeCell ref="J11457:J11461"/>
    <mergeCell ref="K11457:K11461"/>
    <mergeCell ref="C11461:D11461"/>
    <mergeCell ref="I11462:I11464"/>
    <mergeCell ref="J11462:J11464"/>
    <mergeCell ref="K11462:K11464"/>
    <mergeCell ref="C11464:D11464"/>
    <mergeCell ref="I11487:I11491"/>
    <mergeCell ref="J11487:J11491"/>
    <mergeCell ref="K11487:K11491"/>
    <mergeCell ref="C11491:D11491"/>
    <mergeCell ref="A11452:A11456"/>
    <mergeCell ref="B11452:B11456"/>
    <mergeCell ref="A11457:A11461"/>
    <mergeCell ref="B11457:B11461"/>
    <mergeCell ref="A11462:A11464"/>
    <mergeCell ref="B11462:B11464"/>
    <mergeCell ref="I11479:I11483"/>
    <mergeCell ref="J11479:J11483"/>
    <mergeCell ref="K11479:K11483"/>
    <mergeCell ref="C11483:D11483"/>
    <mergeCell ref="I11484:I11486"/>
    <mergeCell ref="J11484:J11486"/>
    <mergeCell ref="K11484:K11486"/>
    <mergeCell ref="C11486:D11486"/>
    <mergeCell ref="I11472:I11475"/>
    <mergeCell ref="J11472:J11475"/>
    <mergeCell ref="K11472:K11475"/>
    <mergeCell ref="C11475:D11475"/>
    <mergeCell ref="I11476:I11478"/>
    <mergeCell ref="J11476:J11478"/>
    <mergeCell ref="K11476:K11478"/>
    <mergeCell ref="C11478:D11478"/>
    <mergeCell ref="I11465:I11467"/>
    <mergeCell ref="J11465:J11467"/>
    <mergeCell ref="K11465:K11467"/>
    <mergeCell ref="C11467:D11467"/>
    <mergeCell ref="I11468:I11471"/>
    <mergeCell ref="J11468:J11471"/>
    <mergeCell ref="K11468:K11471"/>
    <mergeCell ref="C11471:D11471"/>
    <mergeCell ref="A11465:A11467"/>
    <mergeCell ref="B11465:B11467"/>
    <mergeCell ref="A11468:A11471"/>
    <mergeCell ref="B11468:B11471"/>
    <mergeCell ref="A11472:A11475"/>
    <mergeCell ref="B11472:B11475"/>
    <mergeCell ref="A11476:A11478"/>
    <mergeCell ref="B11476:B11478"/>
    <mergeCell ref="A11479:A11483"/>
    <mergeCell ref="B11479:B11483"/>
    <mergeCell ref="A11484:A11486"/>
    <mergeCell ref="B11484:B11486"/>
    <mergeCell ref="I11420:I11424"/>
    <mergeCell ref="J11420:J11424"/>
    <mergeCell ref="K11420:K11424"/>
    <mergeCell ref="C11424:D11424"/>
    <mergeCell ref="I11425:I11429"/>
    <mergeCell ref="J11425:J11429"/>
    <mergeCell ref="K11425:K11429"/>
    <mergeCell ref="C11429:D11429"/>
    <mergeCell ref="I11452:I11456"/>
    <mergeCell ref="J11452:J11456"/>
    <mergeCell ref="K11452:K11456"/>
    <mergeCell ref="C11456:D11456"/>
    <mergeCell ref="A11415:A11419"/>
    <mergeCell ref="B11415:B11419"/>
    <mergeCell ref="A11420:A11424"/>
    <mergeCell ref="B11420:B11424"/>
    <mergeCell ref="A11425:A11429"/>
    <mergeCell ref="B11425:B11429"/>
    <mergeCell ref="I11444:I11447"/>
    <mergeCell ref="J11444:J11447"/>
    <mergeCell ref="K11444:K11447"/>
    <mergeCell ref="C11447:D11447"/>
    <mergeCell ref="I11448:I11451"/>
    <mergeCell ref="J11448:J11451"/>
    <mergeCell ref="K11448:K11451"/>
    <mergeCell ref="C11451:D11451"/>
    <mergeCell ref="I11438:I11440"/>
    <mergeCell ref="J11438:J11440"/>
    <mergeCell ref="K11438:K11440"/>
    <mergeCell ref="C11440:D11440"/>
    <mergeCell ref="I11441:I11443"/>
    <mergeCell ref="J11441:J11443"/>
    <mergeCell ref="K11441:K11443"/>
    <mergeCell ref="C11443:D11443"/>
    <mergeCell ref="I11430:I11433"/>
    <mergeCell ref="J11430:J11433"/>
    <mergeCell ref="K11430:K11433"/>
    <mergeCell ref="C11433:D11433"/>
    <mergeCell ref="I11434:I11437"/>
    <mergeCell ref="J11434:J11437"/>
    <mergeCell ref="K11434:K11437"/>
    <mergeCell ref="C11437:D11437"/>
    <mergeCell ref="A11430:A11433"/>
    <mergeCell ref="B11430:B11433"/>
    <mergeCell ref="A11434:A11437"/>
    <mergeCell ref="B11434:B11437"/>
    <mergeCell ref="A11438:A11440"/>
    <mergeCell ref="B11438:B11440"/>
    <mergeCell ref="A11441:A11443"/>
    <mergeCell ref="B11441:B11443"/>
    <mergeCell ref="A11444:A11447"/>
    <mergeCell ref="B11444:B11447"/>
    <mergeCell ref="A11448:A11451"/>
    <mergeCell ref="B11448:B11451"/>
    <mergeCell ref="I11379:I11381"/>
    <mergeCell ref="J11379:J11381"/>
    <mergeCell ref="K11379:K11381"/>
    <mergeCell ref="C11381:D11381"/>
    <mergeCell ref="I11382:I11387"/>
    <mergeCell ref="J11382:J11387"/>
    <mergeCell ref="K11382:K11387"/>
    <mergeCell ref="C11387:D11387"/>
    <mergeCell ref="I11415:I11419"/>
    <mergeCell ref="J11415:J11419"/>
    <mergeCell ref="K11415:K11419"/>
    <mergeCell ref="C11419:D11419"/>
    <mergeCell ref="A11376:A11378"/>
    <mergeCell ref="B11376:B11378"/>
    <mergeCell ref="A11379:A11381"/>
    <mergeCell ref="B11379:B11381"/>
    <mergeCell ref="A11382:A11387"/>
    <mergeCell ref="B11382:B11387"/>
    <mergeCell ref="I11406:I11409"/>
    <mergeCell ref="J11406:J11409"/>
    <mergeCell ref="K11406:K11409"/>
    <mergeCell ref="C11409:D11409"/>
    <mergeCell ref="I11410:I11414"/>
    <mergeCell ref="J11410:J11414"/>
    <mergeCell ref="K11410:K11414"/>
    <mergeCell ref="C11414:D11414"/>
    <mergeCell ref="I11398:I11401"/>
    <mergeCell ref="J11398:J11401"/>
    <mergeCell ref="K11398:K11401"/>
    <mergeCell ref="C11401:D11401"/>
    <mergeCell ref="I11402:I11405"/>
    <mergeCell ref="J11402:J11405"/>
    <mergeCell ref="K11402:K11405"/>
    <mergeCell ref="C11405:D11405"/>
    <mergeCell ref="I11388:I11393"/>
    <mergeCell ref="J11388:J11393"/>
    <mergeCell ref="K11388:K11393"/>
    <mergeCell ref="C11393:D11393"/>
    <mergeCell ref="I11394:I11397"/>
    <mergeCell ref="J11394:J11397"/>
    <mergeCell ref="K11394:K11397"/>
    <mergeCell ref="C11397:D11397"/>
    <mergeCell ref="A11388:A11393"/>
    <mergeCell ref="B11388:B11393"/>
    <mergeCell ref="A11394:A11397"/>
    <mergeCell ref="B11394:B11397"/>
    <mergeCell ref="A11398:A11401"/>
    <mergeCell ref="B11398:B11401"/>
    <mergeCell ref="A11402:A11405"/>
    <mergeCell ref="B11402:B11405"/>
    <mergeCell ref="A11406:A11409"/>
    <mergeCell ref="B11406:B11409"/>
    <mergeCell ref="A11410:A11414"/>
    <mergeCell ref="B11410:B11414"/>
    <mergeCell ref="I11376:I11378"/>
    <mergeCell ref="J11376:J11378"/>
    <mergeCell ref="K11376:K11378"/>
    <mergeCell ref="C11378:D11378"/>
    <mergeCell ref="A11335:A11340"/>
    <mergeCell ref="B11335:B11340"/>
    <mergeCell ref="A11341:A11346"/>
    <mergeCell ref="B11341:B11346"/>
    <mergeCell ref="A11347:A11350"/>
    <mergeCell ref="B11347:B11350"/>
    <mergeCell ref="I11370:I11372"/>
    <mergeCell ref="J11370:J11372"/>
    <mergeCell ref="K11370:K11372"/>
    <mergeCell ref="C11372:D11372"/>
    <mergeCell ref="I11373:I11375"/>
    <mergeCell ref="J11373:J11375"/>
    <mergeCell ref="K11373:K11375"/>
    <mergeCell ref="C11375:D11375"/>
    <mergeCell ref="I11360:I11364"/>
    <mergeCell ref="J11360:J11364"/>
    <mergeCell ref="K11360:K11364"/>
    <mergeCell ref="C11364:D11364"/>
    <mergeCell ref="I11365:I11369"/>
    <mergeCell ref="J11365:J11369"/>
    <mergeCell ref="K11365:K11369"/>
    <mergeCell ref="C11369:D11369"/>
    <mergeCell ref="I11351:I11353"/>
    <mergeCell ref="J11351:J11353"/>
    <mergeCell ref="K11351:K11353"/>
    <mergeCell ref="C11353:D11353"/>
    <mergeCell ref="I11354:I11359"/>
    <mergeCell ref="J11354:J11359"/>
    <mergeCell ref="K11354:K11359"/>
    <mergeCell ref="C11359:D11359"/>
    <mergeCell ref="A11351:A11353"/>
    <mergeCell ref="B11351:B11353"/>
    <mergeCell ref="A11354:A11359"/>
    <mergeCell ref="B11354:B11359"/>
    <mergeCell ref="A11360:A11364"/>
    <mergeCell ref="B11360:B11364"/>
    <mergeCell ref="A11365:A11369"/>
    <mergeCell ref="B11365:B11369"/>
    <mergeCell ref="A11370:A11372"/>
    <mergeCell ref="B11370:B11372"/>
    <mergeCell ref="A11373:A11375"/>
    <mergeCell ref="B11373:B11375"/>
    <mergeCell ref="I11318:I11321"/>
    <mergeCell ref="J11318:J11321"/>
    <mergeCell ref="K11318:K11321"/>
    <mergeCell ref="C11321:D11321"/>
    <mergeCell ref="I11322:I11325"/>
    <mergeCell ref="J11322:J11325"/>
    <mergeCell ref="K11322:K11325"/>
    <mergeCell ref="C11325:D11325"/>
    <mergeCell ref="I11310:I11313"/>
    <mergeCell ref="J11310:J11313"/>
    <mergeCell ref="K11310:K11313"/>
    <mergeCell ref="C11313:D11313"/>
    <mergeCell ref="I11314:I11317"/>
    <mergeCell ref="J11314:J11317"/>
    <mergeCell ref="K11314:K11317"/>
    <mergeCell ref="C11317:D11317"/>
    <mergeCell ref="A11310:A11313"/>
    <mergeCell ref="B11310:B11313"/>
    <mergeCell ref="A11314:A11317"/>
    <mergeCell ref="B11314:B11317"/>
    <mergeCell ref="A11318:A11321"/>
    <mergeCell ref="B11318:B11321"/>
    <mergeCell ref="I11326:I11328"/>
    <mergeCell ref="J11326:J11328"/>
    <mergeCell ref="K11326:K11328"/>
    <mergeCell ref="C11328:D11328"/>
    <mergeCell ref="I11329:I11334"/>
    <mergeCell ref="J11329:J11334"/>
    <mergeCell ref="K11329:K11334"/>
    <mergeCell ref="C11334:D11334"/>
    <mergeCell ref="I11347:I11350"/>
    <mergeCell ref="J11347:J11350"/>
    <mergeCell ref="K11347:K11350"/>
    <mergeCell ref="C11350:D11350"/>
    <mergeCell ref="A11322:A11325"/>
    <mergeCell ref="B11322:B11325"/>
    <mergeCell ref="A11326:A11328"/>
    <mergeCell ref="B11326:B11328"/>
    <mergeCell ref="A11329:A11334"/>
    <mergeCell ref="B11329:B11334"/>
    <mergeCell ref="I11335:I11340"/>
    <mergeCell ref="J11335:J11340"/>
    <mergeCell ref="K11335:K11340"/>
    <mergeCell ref="C11340:D11340"/>
    <mergeCell ref="I11341:I11346"/>
    <mergeCell ref="J11341:J11346"/>
    <mergeCell ref="K11341:K11346"/>
    <mergeCell ref="C11346:D11346"/>
    <mergeCell ref="J11290:J11292"/>
    <mergeCell ref="K11290:K11292"/>
    <mergeCell ref="C11292:D11292"/>
    <mergeCell ref="I11293:I11295"/>
    <mergeCell ref="J11293:J11295"/>
    <mergeCell ref="K11293:K11295"/>
    <mergeCell ref="C11295:D11295"/>
    <mergeCell ref="C11309:D11309"/>
    <mergeCell ref="I11286:I11287"/>
    <mergeCell ref="J11286:J11287"/>
    <mergeCell ref="K11286:K11287"/>
    <mergeCell ref="C11287:D11287"/>
    <mergeCell ref="I11288:I11289"/>
    <mergeCell ref="J11288:J11289"/>
    <mergeCell ref="K11288:K11289"/>
    <mergeCell ref="C11289:D11289"/>
    <mergeCell ref="I11290:I11292"/>
    <mergeCell ref="A11286:A11287"/>
    <mergeCell ref="B11286:B11287"/>
    <mergeCell ref="A11288:A11289"/>
    <mergeCell ref="B11288:B11289"/>
    <mergeCell ref="A11290:A11292"/>
    <mergeCell ref="B11290:B11292"/>
    <mergeCell ref="J11296:J11298"/>
    <mergeCell ref="K11296:K11298"/>
    <mergeCell ref="C11298:D11298"/>
    <mergeCell ref="I11299:I11301"/>
    <mergeCell ref="J11299:J11301"/>
    <mergeCell ref="K11299:K11301"/>
    <mergeCell ref="C11301:D11301"/>
    <mergeCell ref="I11306:I11309"/>
    <mergeCell ref="J11306:J11309"/>
    <mergeCell ref="K11306:K11309"/>
    <mergeCell ref="A11293:A11295"/>
    <mergeCell ref="B11293:B11295"/>
    <mergeCell ref="A11296:A11298"/>
    <mergeCell ref="B11296:B11298"/>
    <mergeCell ref="A11299:A11301"/>
    <mergeCell ref="B11299:B11301"/>
    <mergeCell ref="I11296:I11298"/>
    <mergeCell ref="I11302:I11303"/>
    <mergeCell ref="J11302:J11303"/>
    <mergeCell ref="K11302:K11303"/>
    <mergeCell ref="C11303:D11303"/>
    <mergeCell ref="I11304:I11305"/>
    <mergeCell ref="J11304:J11305"/>
    <mergeCell ref="K11304:K11305"/>
    <mergeCell ref="C11305:D11305"/>
    <mergeCell ref="A11302:A11303"/>
    <mergeCell ref="B11302:B11303"/>
    <mergeCell ref="A11304:A11305"/>
    <mergeCell ref="B11304:B11305"/>
    <mergeCell ref="A11306:A11309"/>
    <mergeCell ref="B11306:B11309"/>
    <mergeCell ref="C11285:D11285"/>
    <mergeCell ref="A11226:A11231"/>
    <mergeCell ref="B11226:B11231"/>
    <mergeCell ref="A11232:A11237"/>
    <mergeCell ref="B11232:B11237"/>
    <mergeCell ref="A11238:A11242"/>
    <mergeCell ref="B11238:B11242"/>
    <mergeCell ref="C11242:D11242"/>
    <mergeCell ref="I11255:I11261"/>
    <mergeCell ref="J11255:J11261"/>
    <mergeCell ref="K11255:K11261"/>
    <mergeCell ref="C11261:D11261"/>
    <mergeCell ref="I11262:I11265"/>
    <mergeCell ref="J11262:J11265"/>
    <mergeCell ref="K11262:K11265"/>
    <mergeCell ref="C11265:D11265"/>
    <mergeCell ref="I11243:I11247"/>
    <mergeCell ref="J11243:J11247"/>
    <mergeCell ref="K11243:K11247"/>
    <mergeCell ref="C11247:D11247"/>
    <mergeCell ref="I11248:I11254"/>
    <mergeCell ref="J11248:J11254"/>
    <mergeCell ref="K11248:K11254"/>
    <mergeCell ref="C11254:D11254"/>
    <mergeCell ref="A11243:A11247"/>
    <mergeCell ref="B11243:B11247"/>
    <mergeCell ref="A11248:A11254"/>
    <mergeCell ref="B11248:B11254"/>
    <mergeCell ref="A11255:A11261"/>
    <mergeCell ref="B11255:B11261"/>
    <mergeCell ref="J11266:J11269"/>
    <mergeCell ref="K11266:K11269"/>
    <mergeCell ref="C11269:D11269"/>
    <mergeCell ref="I11270:I11274"/>
    <mergeCell ref="J11270:J11274"/>
    <mergeCell ref="K11270:K11274"/>
    <mergeCell ref="C11274:D11274"/>
    <mergeCell ref="I11283:I11285"/>
    <mergeCell ref="J11283:J11285"/>
    <mergeCell ref="K11283:K11285"/>
    <mergeCell ref="A11262:A11265"/>
    <mergeCell ref="B11262:B11265"/>
    <mergeCell ref="A11266:A11269"/>
    <mergeCell ref="B11266:B11269"/>
    <mergeCell ref="A11270:A11274"/>
    <mergeCell ref="B11270:B11274"/>
    <mergeCell ref="I11266:I11269"/>
    <mergeCell ref="I11275:I11279"/>
    <mergeCell ref="J11275:J11279"/>
    <mergeCell ref="K11275:K11279"/>
    <mergeCell ref="C11279:D11279"/>
    <mergeCell ref="I11280:I11282"/>
    <mergeCell ref="J11280:J11282"/>
    <mergeCell ref="K11280:K11282"/>
    <mergeCell ref="C11282:D11282"/>
    <mergeCell ref="A11275:A11279"/>
    <mergeCell ref="B11275:B11279"/>
    <mergeCell ref="A11280:A11282"/>
    <mergeCell ref="B11280:B11282"/>
    <mergeCell ref="A11283:A11285"/>
    <mergeCell ref="B11283:B11285"/>
    <mergeCell ref="I11205:I11208"/>
    <mergeCell ref="J11205:J11208"/>
    <mergeCell ref="K11205:K11208"/>
    <mergeCell ref="C11208:D11208"/>
    <mergeCell ref="I11209:I11215"/>
    <mergeCell ref="J11209:J11215"/>
    <mergeCell ref="K11209:K11215"/>
    <mergeCell ref="C11215:D11215"/>
    <mergeCell ref="I11194:I11200"/>
    <mergeCell ref="J11194:J11200"/>
    <mergeCell ref="K11194:K11200"/>
    <mergeCell ref="C11200:D11200"/>
    <mergeCell ref="I11201:I11204"/>
    <mergeCell ref="J11201:J11204"/>
    <mergeCell ref="K11201:K11204"/>
    <mergeCell ref="C11204:D11204"/>
    <mergeCell ref="A11194:A11200"/>
    <mergeCell ref="B11194:B11200"/>
    <mergeCell ref="A11201:A11204"/>
    <mergeCell ref="B11201:B11204"/>
    <mergeCell ref="A11205:A11208"/>
    <mergeCell ref="B11205:B11208"/>
    <mergeCell ref="J11216:J11220"/>
    <mergeCell ref="K11216:K11220"/>
    <mergeCell ref="C11220:D11220"/>
    <mergeCell ref="I11221:I11225"/>
    <mergeCell ref="J11221:J11225"/>
    <mergeCell ref="K11221:K11225"/>
    <mergeCell ref="C11225:D11225"/>
    <mergeCell ref="I11238:I11242"/>
    <mergeCell ref="J11238:J11242"/>
    <mergeCell ref="K11238:K11242"/>
    <mergeCell ref="A11209:A11215"/>
    <mergeCell ref="B11209:B11215"/>
    <mergeCell ref="A11216:A11220"/>
    <mergeCell ref="B11216:B11220"/>
    <mergeCell ref="A11221:A11225"/>
    <mergeCell ref="B11221:B11225"/>
    <mergeCell ref="I11216:I11220"/>
    <mergeCell ref="I11226:I11231"/>
    <mergeCell ref="J11226:J11231"/>
    <mergeCell ref="K11226:K11231"/>
    <mergeCell ref="C11231:D11231"/>
    <mergeCell ref="I11232:I11237"/>
    <mergeCell ref="J11232:J11237"/>
    <mergeCell ref="K11232:K11237"/>
    <mergeCell ref="C11237:D11237"/>
    <mergeCell ref="C11193:D11193"/>
    <mergeCell ref="A11124:A11128"/>
    <mergeCell ref="B11124:B11128"/>
    <mergeCell ref="A11129:A11135"/>
    <mergeCell ref="B11129:B11135"/>
    <mergeCell ref="A11136:A11142"/>
    <mergeCell ref="B11136:B11142"/>
    <mergeCell ref="C11142:D11142"/>
    <mergeCell ref="I11153:I11157"/>
    <mergeCell ref="J11153:J11157"/>
    <mergeCell ref="K11153:K11157"/>
    <mergeCell ref="C11157:D11157"/>
    <mergeCell ref="I11158:I11161"/>
    <mergeCell ref="J11158:J11161"/>
    <mergeCell ref="K11158:K11161"/>
    <mergeCell ref="C11161:D11161"/>
    <mergeCell ref="I11143:I11147"/>
    <mergeCell ref="J11143:J11147"/>
    <mergeCell ref="K11143:K11147"/>
    <mergeCell ref="C11147:D11147"/>
    <mergeCell ref="I11148:I11152"/>
    <mergeCell ref="J11148:J11152"/>
    <mergeCell ref="K11148:K11152"/>
    <mergeCell ref="C11152:D11152"/>
    <mergeCell ref="A11143:A11147"/>
    <mergeCell ref="B11143:B11147"/>
    <mergeCell ref="A11148:A11152"/>
    <mergeCell ref="B11148:B11152"/>
    <mergeCell ref="A11153:A11157"/>
    <mergeCell ref="B11153:B11157"/>
    <mergeCell ref="J11162:J11169"/>
    <mergeCell ref="K11162:K11169"/>
    <mergeCell ref="C11169:D11169"/>
    <mergeCell ref="I11170:I11177"/>
    <mergeCell ref="J11170:J11177"/>
    <mergeCell ref="K11170:K11177"/>
    <mergeCell ref="C11177:D11177"/>
    <mergeCell ref="I11190:I11193"/>
    <mergeCell ref="J11190:J11193"/>
    <mergeCell ref="K11190:K11193"/>
    <mergeCell ref="A11158:A11161"/>
    <mergeCell ref="B11158:B11161"/>
    <mergeCell ref="A11162:A11169"/>
    <mergeCell ref="B11162:B11169"/>
    <mergeCell ref="A11170:A11177"/>
    <mergeCell ref="B11170:B11177"/>
    <mergeCell ref="I11162:I11169"/>
    <mergeCell ref="I11178:I11185"/>
    <mergeCell ref="J11178:J11185"/>
    <mergeCell ref="K11178:K11185"/>
    <mergeCell ref="C11185:D11185"/>
    <mergeCell ref="I11186:I11189"/>
    <mergeCell ref="J11186:J11189"/>
    <mergeCell ref="K11186:K11189"/>
    <mergeCell ref="C11189:D11189"/>
    <mergeCell ref="A11178:A11185"/>
    <mergeCell ref="B11178:B11185"/>
    <mergeCell ref="A11186:A11189"/>
    <mergeCell ref="B11186:B11189"/>
    <mergeCell ref="A11190:A11193"/>
    <mergeCell ref="B11190:B11193"/>
    <mergeCell ref="I11103:I11108"/>
    <mergeCell ref="J11103:J11108"/>
    <mergeCell ref="K11103:K11108"/>
    <mergeCell ref="C11108:D11108"/>
    <mergeCell ref="I11109:I11113"/>
    <mergeCell ref="J11109:J11113"/>
    <mergeCell ref="K11109:K11113"/>
    <mergeCell ref="C11113:D11113"/>
    <mergeCell ref="I11093:I11096"/>
    <mergeCell ref="J11093:J11096"/>
    <mergeCell ref="K11093:K11096"/>
    <mergeCell ref="C11096:D11096"/>
    <mergeCell ref="I11097:I11102"/>
    <mergeCell ref="J11097:J11102"/>
    <mergeCell ref="K11097:K11102"/>
    <mergeCell ref="C11102:D11102"/>
    <mergeCell ref="A11093:A11096"/>
    <mergeCell ref="B11093:B11096"/>
    <mergeCell ref="A11097:A11102"/>
    <mergeCell ref="B11097:B11102"/>
    <mergeCell ref="A11103:A11108"/>
    <mergeCell ref="B11103:B11108"/>
    <mergeCell ref="J11114:J11118"/>
    <mergeCell ref="K11114:K11118"/>
    <mergeCell ref="C11118:D11118"/>
    <mergeCell ref="I11119:I11123"/>
    <mergeCell ref="J11119:J11123"/>
    <mergeCell ref="K11119:K11123"/>
    <mergeCell ref="C11123:D11123"/>
    <mergeCell ref="I11136:I11142"/>
    <mergeCell ref="J11136:J11142"/>
    <mergeCell ref="K11136:K11142"/>
    <mergeCell ref="A11109:A11113"/>
    <mergeCell ref="B11109:B11113"/>
    <mergeCell ref="A11114:A11118"/>
    <mergeCell ref="B11114:B11118"/>
    <mergeCell ref="A11119:A11123"/>
    <mergeCell ref="B11119:B11123"/>
    <mergeCell ref="I11114:I11118"/>
    <mergeCell ref="I11124:I11128"/>
    <mergeCell ref="J11124:J11128"/>
    <mergeCell ref="K11124:K11128"/>
    <mergeCell ref="C11128:D11128"/>
    <mergeCell ref="I11129:I11135"/>
    <mergeCell ref="J11129:J11135"/>
    <mergeCell ref="K11129:K11135"/>
    <mergeCell ref="C11135:D11135"/>
    <mergeCell ref="C11092:D11092"/>
    <mergeCell ref="A11042:A11046"/>
    <mergeCell ref="B11042:B11046"/>
    <mergeCell ref="A11047:A11051"/>
    <mergeCell ref="B11047:B11051"/>
    <mergeCell ref="A11052:A11056"/>
    <mergeCell ref="B11052:B11056"/>
    <mergeCell ref="C11056:D11056"/>
    <mergeCell ref="I11065:I11068"/>
    <mergeCell ref="J11065:J11068"/>
    <mergeCell ref="K11065:K11068"/>
    <mergeCell ref="C11068:D11068"/>
    <mergeCell ref="I11069:I11072"/>
    <mergeCell ref="J11069:J11072"/>
    <mergeCell ref="K11069:K11072"/>
    <mergeCell ref="C11072:D11072"/>
    <mergeCell ref="I11057:I11060"/>
    <mergeCell ref="J11057:J11060"/>
    <mergeCell ref="K11057:K11060"/>
    <mergeCell ref="C11060:D11060"/>
    <mergeCell ref="I11061:I11064"/>
    <mergeCell ref="J11061:J11064"/>
    <mergeCell ref="K11061:K11064"/>
    <mergeCell ref="C11064:D11064"/>
    <mergeCell ref="A11057:A11060"/>
    <mergeCell ref="B11057:B11060"/>
    <mergeCell ref="A11061:A11064"/>
    <mergeCell ref="B11061:B11064"/>
    <mergeCell ref="A11065:A11068"/>
    <mergeCell ref="B11065:B11068"/>
    <mergeCell ref="J11073:J11076"/>
    <mergeCell ref="K11073:K11076"/>
    <mergeCell ref="C11076:D11076"/>
    <mergeCell ref="I11077:I11080"/>
    <mergeCell ref="J11077:J11080"/>
    <mergeCell ref="K11077:K11080"/>
    <mergeCell ref="C11080:D11080"/>
    <mergeCell ref="I11089:I11092"/>
    <mergeCell ref="J11089:J11092"/>
    <mergeCell ref="K11089:K11092"/>
    <mergeCell ref="A11069:A11072"/>
    <mergeCell ref="B11069:B11072"/>
    <mergeCell ref="A11073:A11076"/>
    <mergeCell ref="B11073:B11076"/>
    <mergeCell ref="A11077:A11080"/>
    <mergeCell ref="B11077:B11080"/>
    <mergeCell ref="I11073:I11076"/>
    <mergeCell ref="I11081:I11084"/>
    <mergeCell ref="J11081:J11084"/>
    <mergeCell ref="K11081:K11084"/>
    <mergeCell ref="C11084:D11084"/>
    <mergeCell ref="I11085:I11088"/>
    <mergeCell ref="J11085:J11088"/>
    <mergeCell ref="K11085:K11088"/>
    <mergeCell ref="C11088:D11088"/>
    <mergeCell ref="A11081:A11084"/>
    <mergeCell ref="B11081:B11084"/>
    <mergeCell ref="A11085:A11088"/>
    <mergeCell ref="B11085:B11088"/>
    <mergeCell ref="A11089:A11092"/>
    <mergeCell ref="B11089:B11092"/>
    <mergeCell ref="I11023:I11028"/>
    <mergeCell ref="J11023:J11028"/>
    <mergeCell ref="K11023:K11028"/>
    <mergeCell ref="C11028:D11028"/>
    <mergeCell ref="I11029:I11032"/>
    <mergeCell ref="J11029:J11032"/>
    <mergeCell ref="K11029:K11032"/>
    <mergeCell ref="C11032:D11032"/>
    <mergeCell ref="I11012:I11016"/>
    <mergeCell ref="J11012:J11016"/>
    <mergeCell ref="K11012:K11016"/>
    <mergeCell ref="C11016:D11016"/>
    <mergeCell ref="I11017:I11022"/>
    <mergeCell ref="J11017:J11022"/>
    <mergeCell ref="K11017:K11022"/>
    <mergeCell ref="C11022:D11022"/>
    <mergeCell ref="A11012:A11016"/>
    <mergeCell ref="B11012:B11016"/>
    <mergeCell ref="A11017:A11022"/>
    <mergeCell ref="B11017:B11022"/>
    <mergeCell ref="A11023:A11028"/>
    <mergeCell ref="B11023:B11028"/>
    <mergeCell ref="J11033:J11036"/>
    <mergeCell ref="K11033:K11036"/>
    <mergeCell ref="C11036:D11036"/>
    <mergeCell ref="I11037:I11041"/>
    <mergeCell ref="J11037:J11041"/>
    <mergeCell ref="K11037:K11041"/>
    <mergeCell ref="C11041:D11041"/>
    <mergeCell ref="I11052:I11056"/>
    <mergeCell ref="J11052:J11056"/>
    <mergeCell ref="K11052:K11056"/>
    <mergeCell ref="A11029:A11032"/>
    <mergeCell ref="B11029:B11032"/>
    <mergeCell ref="A11033:A11036"/>
    <mergeCell ref="B11033:B11036"/>
    <mergeCell ref="A11037:A11041"/>
    <mergeCell ref="B11037:B11041"/>
    <mergeCell ref="I11033:I11036"/>
    <mergeCell ref="I11042:I11046"/>
    <mergeCell ref="J11042:J11046"/>
    <mergeCell ref="K11042:K11046"/>
    <mergeCell ref="C11046:D11046"/>
    <mergeCell ref="I11047:I11051"/>
    <mergeCell ref="J11047:J11051"/>
    <mergeCell ref="K11047:K11051"/>
    <mergeCell ref="C11051:D11051"/>
    <mergeCell ref="C11011:D11011"/>
    <mergeCell ref="A10951:A10954"/>
    <mergeCell ref="B10951:B10954"/>
    <mergeCell ref="A10955:A10960"/>
    <mergeCell ref="B10955:B10960"/>
    <mergeCell ref="A10961:A10966"/>
    <mergeCell ref="B10961:B10966"/>
    <mergeCell ref="C10966:D10966"/>
    <mergeCell ref="I10979:I10984"/>
    <mergeCell ref="J10979:J10984"/>
    <mergeCell ref="K10979:K10984"/>
    <mergeCell ref="C10984:D10984"/>
    <mergeCell ref="I10985:I10990"/>
    <mergeCell ref="J10985:J10990"/>
    <mergeCell ref="K10985:K10990"/>
    <mergeCell ref="C10990:D10990"/>
    <mergeCell ref="I10967:I10972"/>
    <mergeCell ref="J10967:J10972"/>
    <mergeCell ref="K10967:K10972"/>
    <mergeCell ref="C10972:D10972"/>
    <mergeCell ref="I10973:I10978"/>
    <mergeCell ref="J10973:J10978"/>
    <mergeCell ref="K10973:K10978"/>
    <mergeCell ref="C10978:D10978"/>
    <mergeCell ref="A10967:A10972"/>
    <mergeCell ref="B10967:B10972"/>
    <mergeCell ref="A10973:A10978"/>
    <mergeCell ref="B10973:B10978"/>
    <mergeCell ref="A10979:A10984"/>
    <mergeCell ref="B10979:B10984"/>
    <mergeCell ref="J10991:J10993"/>
    <mergeCell ref="K10991:K10993"/>
    <mergeCell ref="C10993:D10993"/>
    <mergeCell ref="I10994:I10996"/>
    <mergeCell ref="J10994:J10996"/>
    <mergeCell ref="K10994:K10996"/>
    <mergeCell ref="C10996:D10996"/>
    <mergeCell ref="I11007:I11011"/>
    <mergeCell ref="J11007:J11011"/>
    <mergeCell ref="K11007:K11011"/>
    <mergeCell ref="A10985:A10990"/>
    <mergeCell ref="B10985:B10990"/>
    <mergeCell ref="A10991:A10993"/>
    <mergeCell ref="B10991:B10993"/>
    <mergeCell ref="A10994:A10996"/>
    <mergeCell ref="B10994:B10996"/>
    <mergeCell ref="I10991:I10993"/>
    <mergeCell ref="I10997:I11001"/>
    <mergeCell ref="J10997:J11001"/>
    <mergeCell ref="K10997:K11001"/>
    <mergeCell ref="C11001:D11001"/>
    <mergeCell ref="I11002:I11006"/>
    <mergeCell ref="J11002:J11006"/>
    <mergeCell ref="K11002:K11006"/>
    <mergeCell ref="C11006:D11006"/>
    <mergeCell ref="A10997:A11001"/>
    <mergeCell ref="B10997:B11001"/>
    <mergeCell ref="A11002:A11006"/>
    <mergeCell ref="B11002:B11006"/>
    <mergeCell ref="A11007:A11011"/>
    <mergeCell ref="B11007:B11011"/>
    <mergeCell ref="I10935:I10938"/>
    <mergeCell ref="J10935:J10938"/>
    <mergeCell ref="K10935:K10938"/>
    <mergeCell ref="C10938:D10938"/>
    <mergeCell ref="I10939:I10942"/>
    <mergeCell ref="J10939:J10942"/>
    <mergeCell ref="K10939:K10942"/>
    <mergeCell ref="C10942:D10942"/>
    <mergeCell ref="I10925:I10930"/>
    <mergeCell ref="J10925:J10930"/>
    <mergeCell ref="K10925:K10930"/>
    <mergeCell ref="C10930:D10930"/>
    <mergeCell ref="I10931:I10934"/>
    <mergeCell ref="J10931:J10934"/>
    <mergeCell ref="K10931:K10934"/>
    <mergeCell ref="C10934:D10934"/>
    <mergeCell ref="A10925:A10930"/>
    <mergeCell ref="B10925:B10930"/>
    <mergeCell ref="A10931:A10934"/>
    <mergeCell ref="B10931:B10934"/>
    <mergeCell ref="A10935:A10938"/>
    <mergeCell ref="B10935:B10938"/>
    <mergeCell ref="J10943:J10946"/>
    <mergeCell ref="K10943:K10946"/>
    <mergeCell ref="C10946:D10946"/>
    <mergeCell ref="I10947:I10950"/>
    <mergeCell ref="J10947:J10950"/>
    <mergeCell ref="K10947:K10950"/>
    <mergeCell ref="C10950:D10950"/>
    <mergeCell ref="I10961:I10966"/>
    <mergeCell ref="J10961:J10966"/>
    <mergeCell ref="K10961:K10966"/>
    <mergeCell ref="A10939:A10942"/>
    <mergeCell ref="B10939:B10942"/>
    <mergeCell ref="A10943:A10946"/>
    <mergeCell ref="B10943:B10946"/>
    <mergeCell ref="A10947:A10950"/>
    <mergeCell ref="B10947:B10950"/>
    <mergeCell ref="I10943:I10946"/>
    <mergeCell ref="I10951:I10954"/>
    <mergeCell ref="J10951:J10954"/>
    <mergeCell ref="K10951:K10954"/>
    <mergeCell ref="C10954:D10954"/>
    <mergeCell ref="I10955:I10960"/>
    <mergeCell ref="J10955:J10960"/>
    <mergeCell ref="K10955:K10960"/>
    <mergeCell ref="C10960:D10960"/>
    <mergeCell ref="C10924:D10924"/>
    <mergeCell ref="A10864:A10866"/>
    <mergeCell ref="B10864:B10866"/>
    <mergeCell ref="A10867:A10872"/>
    <mergeCell ref="B10867:B10872"/>
    <mergeCell ref="A10873:A10878"/>
    <mergeCell ref="B10873:B10878"/>
    <mergeCell ref="C10878:D10878"/>
    <mergeCell ref="I10887:I10891"/>
    <mergeCell ref="J10887:J10891"/>
    <mergeCell ref="K10887:K10891"/>
    <mergeCell ref="C10891:D10891"/>
    <mergeCell ref="I10892:I10896"/>
    <mergeCell ref="J10892:J10896"/>
    <mergeCell ref="K10892:K10896"/>
    <mergeCell ref="C10896:D10896"/>
    <mergeCell ref="I10879:I10882"/>
    <mergeCell ref="J10879:J10882"/>
    <mergeCell ref="K10879:K10882"/>
    <mergeCell ref="C10882:D10882"/>
    <mergeCell ref="I10883:I10886"/>
    <mergeCell ref="J10883:J10886"/>
    <mergeCell ref="K10883:K10886"/>
    <mergeCell ref="C10886:D10886"/>
    <mergeCell ref="A10879:A10882"/>
    <mergeCell ref="B10879:B10882"/>
    <mergeCell ref="A10883:A10886"/>
    <mergeCell ref="B10883:B10886"/>
    <mergeCell ref="A10887:A10891"/>
    <mergeCell ref="B10887:B10891"/>
    <mergeCell ref="J10897:J10902"/>
    <mergeCell ref="K10897:K10902"/>
    <mergeCell ref="C10902:D10902"/>
    <mergeCell ref="I10903:I10908"/>
    <mergeCell ref="J10903:J10908"/>
    <mergeCell ref="K10903:K10908"/>
    <mergeCell ref="C10908:D10908"/>
    <mergeCell ref="I10919:I10924"/>
    <mergeCell ref="J10919:J10924"/>
    <mergeCell ref="K10919:K10924"/>
    <mergeCell ref="A10892:A10896"/>
    <mergeCell ref="B10892:B10896"/>
    <mergeCell ref="A10897:A10902"/>
    <mergeCell ref="B10897:B10902"/>
    <mergeCell ref="A10903:A10908"/>
    <mergeCell ref="B10903:B10908"/>
    <mergeCell ref="I10897:I10902"/>
    <mergeCell ref="I10909:I10913"/>
    <mergeCell ref="J10909:J10913"/>
    <mergeCell ref="K10909:K10913"/>
    <mergeCell ref="C10913:D10913"/>
    <mergeCell ref="I10914:I10918"/>
    <mergeCell ref="J10914:J10918"/>
    <mergeCell ref="K10914:K10918"/>
    <mergeCell ref="C10918:D10918"/>
    <mergeCell ref="A10909:A10913"/>
    <mergeCell ref="B10909:B10913"/>
    <mergeCell ref="A10914:A10918"/>
    <mergeCell ref="B10914:B10918"/>
    <mergeCell ref="A10919:A10924"/>
    <mergeCell ref="B10919:B10924"/>
    <mergeCell ref="I10852:I10854"/>
    <mergeCell ref="J10852:J10854"/>
    <mergeCell ref="K10852:K10854"/>
    <mergeCell ref="C10854:D10854"/>
    <mergeCell ref="I10855:I10857"/>
    <mergeCell ref="J10855:J10857"/>
    <mergeCell ref="K10855:K10857"/>
    <mergeCell ref="C10857:D10857"/>
    <mergeCell ref="I10846:I10848"/>
    <mergeCell ref="J10846:J10848"/>
    <mergeCell ref="K10846:K10848"/>
    <mergeCell ref="C10848:D10848"/>
    <mergeCell ref="I10849:I10851"/>
    <mergeCell ref="J10849:J10851"/>
    <mergeCell ref="K10849:K10851"/>
    <mergeCell ref="C10851:D10851"/>
    <mergeCell ref="A10846:A10848"/>
    <mergeCell ref="B10846:B10848"/>
    <mergeCell ref="A10849:A10851"/>
    <mergeCell ref="B10849:B10851"/>
    <mergeCell ref="A10852:A10854"/>
    <mergeCell ref="B10852:B10854"/>
    <mergeCell ref="J10858:J10860"/>
    <mergeCell ref="K10858:K10860"/>
    <mergeCell ref="C10860:D10860"/>
    <mergeCell ref="I10861:I10863"/>
    <mergeCell ref="J10861:J10863"/>
    <mergeCell ref="K10861:K10863"/>
    <mergeCell ref="C10863:D10863"/>
    <mergeCell ref="I10873:I10878"/>
    <mergeCell ref="J10873:J10878"/>
    <mergeCell ref="K10873:K10878"/>
    <mergeCell ref="A10855:A10857"/>
    <mergeCell ref="B10855:B10857"/>
    <mergeCell ref="A10858:A10860"/>
    <mergeCell ref="B10858:B10860"/>
    <mergeCell ref="A10861:A10863"/>
    <mergeCell ref="B10861:B10863"/>
    <mergeCell ref="I10858:I10860"/>
    <mergeCell ref="I10864:I10866"/>
    <mergeCell ref="J10864:J10866"/>
    <mergeCell ref="K10864:K10866"/>
    <mergeCell ref="C10866:D10866"/>
    <mergeCell ref="I10867:I10872"/>
    <mergeCell ref="J10867:J10872"/>
    <mergeCell ref="K10867:K10872"/>
    <mergeCell ref="C10872:D10872"/>
    <mergeCell ref="C10845:D10845"/>
    <mergeCell ref="A10800:A10802"/>
    <mergeCell ref="B10800:B10802"/>
    <mergeCell ref="A10803:A10807"/>
    <mergeCell ref="B10803:B10807"/>
    <mergeCell ref="A10808:A10812"/>
    <mergeCell ref="B10808:B10812"/>
    <mergeCell ref="I10819:I10821"/>
    <mergeCell ref="J10819:J10821"/>
    <mergeCell ref="K10819:K10821"/>
    <mergeCell ref="C10821:D10821"/>
    <mergeCell ref="I10822:I10824"/>
    <mergeCell ref="J10822:J10824"/>
    <mergeCell ref="K10822:K10824"/>
    <mergeCell ref="C10824:D10824"/>
    <mergeCell ref="I10813:I10815"/>
    <mergeCell ref="J10813:J10815"/>
    <mergeCell ref="K10813:K10815"/>
    <mergeCell ref="C10815:D10815"/>
    <mergeCell ref="I10816:I10818"/>
    <mergeCell ref="J10816:J10818"/>
    <mergeCell ref="K10816:K10818"/>
    <mergeCell ref="C10818:D10818"/>
    <mergeCell ref="A10813:A10815"/>
    <mergeCell ref="B10813:B10815"/>
    <mergeCell ref="A10816:A10818"/>
    <mergeCell ref="B10816:B10818"/>
    <mergeCell ref="A10819:A10821"/>
    <mergeCell ref="B10819:B10821"/>
    <mergeCell ref="J10825:J10827"/>
    <mergeCell ref="K10825:K10827"/>
    <mergeCell ref="C10827:D10827"/>
    <mergeCell ref="I10828:I10830"/>
    <mergeCell ref="J10828:J10830"/>
    <mergeCell ref="K10828:K10830"/>
    <mergeCell ref="C10830:D10830"/>
    <mergeCell ref="I10843:I10845"/>
    <mergeCell ref="J10843:J10845"/>
    <mergeCell ref="K10843:K10845"/>
    <mergeCell ref="A10822:A10824"/>
    <mergeCell ref="B10822:B10824"/>
    <mergeCell ref="A10825:A10827"/>
    <mergeCell ref="B10825:B10827"/>
    <mergeCell ref="A10828:A10830"/>
    <mergeCell ref="B10828:B10830"/>
    <mergeCell ref="I10825:I10827"/>
    <mergeCell ref="I10831:I10836"/>
    <mergeCell ref="J10831:J10836"/>
    <mergeCell ref="K10831:K10836"/>
    <mergeCell ref="C10836:D10836"/>
    <mergeCell ref="I10837:I10842"/>
    <mergeCell ref="J10837:J10842"/>
    <mergeCell ref="K10837:K10842"/>
    <mergeCell ref="C10842:D10842"/>
    <mergeCell ref="A10831:A10836"/>
    <mergeCell ref="A10837:A10842"/>
    <mergeCell ref="B10837:B10842"/>
    <mergeCell ref="A10843:A10845"/>
    <mergeCell ref="B10843:B10845"/>
    <mergeCell ref="B10831:B10836"/>
    <mergeCell ref="I10797:I10799"/>
    <mergeCell ref="J10797:J10799"/>
    <mergeCell ref="K10797:K10799"/>
    <mergeCell ref="I10784:I10788"/>
    <mergeCell ref="J10784:J10788"/>
    <mergeCell ref="K10784:K10788"/>
    <mergeCell ref="J10779:J10783"/>
    <mergeCell ref="C10788:D10788"/>
    <mergeCell ref="I10789:I10792"/>
    <mergeCell ref="C10799:D10799"/>
    <mergeCell ref="J10789:J10792"/>
    <mergeCell ref="K10789:K10792"/>
    <mergeCell ref="C10792:D10792"/>
    <mergeCell ref="I10793:I10796"/>
    <mergeCell ref="J10793:J10796"/>
    <mergeCell ref="K10793:K10796"/>
    <mergeCell ref="A10757:A10761"/>
    <mergeCell ref="B10757:B10761"/>
    <mergeCell ref="A10762:A10766"/>
    <mergeCell ref="B10762:B10766"/>
    <mergeCell ref="K10762:K10766"/>
    <mergeCell ref="C10766:D10766"/>
    <mergeCell ref="I10757:I10761"/>
    <mergeCell ref="J10757:J10761"/>
    <mergeCell ref="K10757:K10761"/>
    <mergeCell ref="C10761:D10761"/>
    <mergeCell ref="A10773:A10778"/>
    <mergeCell ref="B10773:B10778"/>
    <mergeCell ref="A10797:A10799"/>
    <mergeCell ref="B10797:B10799"/>
    <mergeCell ref="A10784:A10788"/>
    <mergeCell ref="B10784:B10788"/>
    <mergeCell ref="I10808:I10812"/>
    <mergeCell ref="J10808:J10812"/>
    <mergeCell ref="K10808:K10812"/>
    <mergeCell ref="A10789:A10792"/>
    <mergeCell ref="B10789:B10792"/>
    <mergeCell ref="A10793:A10796"/>
    <mergeCell ref="B10793:B10796"/>
    <mergeCell ref="C10812:D10812"/>
    <mergeCell ref="C10796:D10796"/>
    <mergeCell ref="I10800:I10802"/>
    <mergeCell ref="J10800:J10802"/>
    <mergeCell ref="K10800:K10802"/>
    <mergeCell ref="C10802:D10802"/>
    <mergeCell ref="I10803:I10807"/>
    <mergeCell ref="J10803:J10807"/>
    <mergeCell ref="K10803:K10807"/>
    <mergeCell ref="C10807:D10807"/>
    <mergeCell ref="A10743:A10746"/>
    <mergeCell ref="B10714:B10717"/>
    <mergeCell ref="A10711:A10712"/>
    <mergeCell ref="B10711:B10712"/>
    <mergeCell ref="C10711:C10712"/>
    <mergeCell ref="A10747:A10751"/>
    <mergeCell ref="B10747:B10751"/>
    <mergeCell ref="A10718:A10721"/>
    <mergeCell ref="B10718:B10721"/>
    <mergeCell ref="A10714:A10717"/>
    <mergeCell ref="A10734:A10738"/>
    <mergeCell ref="B10734:B10738"/>
    <mergeCell ref="A10739:A10742"/>
    <mergeCell ref="B10739:B10742"/>
    <mergeCell ref="A10729:A10733"/>
    <mergeCell ref="B10729:B10733"/>
    <mergeCell ref="K10779:K10783"/>
    <mergeCell ref="C10783:D10783"/>
    <mergeCell ref="J10767:J10772"/>
    <mergeCell ref="K10767:K10772"/>
    <mergeCell ref="C10772:D10772"/>
    <mergeCell ref="I10762:I10766"/>
    <mergeCell ref="J10762:J10766"/>
    <mergeCell ref="B10743:B10746"/>
    <mergeCell ref="A10779:A10783"/>
    <mergeCell ref="B10779:B10783"/>
    <mergeCell ref="A10752:A10756"/>
    <mergeCell ref="B10752:B10756"/>
    <mergeCell ref="I10767:I10772"/>
    <mergeCell ref="C10778:D10778"/>
    <mergeCell ref="I10779:I10783"/>
    <mergeCell ref="A10767:A10772"/>
    <mergeCell ref="B10767:B10772"/>
    <mergeCell ref="I10752:I10756"/>
    <mergeCell ref="J10752:J10756"/>
    <mergeCell ref="I10734:I10738"/>
    <mergeCell ref="J10734:J10738"/>
    <mergeCell ref="K10734:K10738"/>
    <mergeCell ref="C10756:D10756"/>
    <mergeCell ref="J10747:J10751"/>
    <mergeCell ref="K10747:K10751"/>
    <mergeCell ref="I10773:I10778"/>
    <mergeCell ref="J10773:J10778"/>
    <mergeCell ref="K10773:K10778"/>
    <mergeCell ref="I10743:I10746"/>
    <mergeCell ref="J10743:J10746"/>
    <mergeCell ref="K10743:K10746"/>
    <mergeCell ref="A6284:A6286"/>
    <mergeCell ref="B6284:B6286"/>
    <mergeCell ref="A6287:A6289"/>
    <mergeCell ref="B6287:B6289"/>
    <mergeCell ref="A6277:A6280"/>
    <mergeCell ref="B6277:B6280"/>
    <mergeCell ref="A6281:A6283"/>
    <mergeCell ref="B6281:B6283"/>
    <mergeCell ref="A6248:K6248"/>
    <mergeCell ref="A6249:A6252"/>
    <mergeCell ref="B6249:B6252"/>
    <mergeCell ref="A6245:A6246"/>
    <mergeCell ref="B6245:B6246"/>
    <mergeCell ref="C6245:C6246"/>
    <mergeCell ref="D6245:D6246"/>
    <mergeCell ref="I6245:K6245"/>
    <mergeCell ref="E6245:E6246"/>
    <mergeCell ref="F6245:H6245"/>
    <mergeCell ref="A6261:A6264"/>
    <mergeCell ref="B6261:B6264"/>
    <mergeCell ref="A6265:A6268"/>
    <mergeCell ref="B6265:B6268"/>
    <mergeCell ref="A6253:A6256"/>
    <mergeCell ref="B6253:B6256"/>
    <mergeCell ref="A6257:A6260"/>
    <mergeCell ref="B6257:B6260"/>
    <mergeCell ref="A10722:A10728"/>
    <mergeCell ref="B10722:B10728"/>
    <mergeCell ref="A6269:A6272"/>
    <mergeCell ref="B6269:B6272"/>
    <mergeCell ref="A6273:A6276"/>
    <mergeCell ref="B6273:B6276"/>
    <mergeCell ref="A6290:A6292"/>
    <mergeCell ref="B6290:B6292"/>
    <mergeCell ref="A6293:A6296"/>
    <mergeCell ref="B6293:B6296"/>
    <mergeCell ref="A9646:A9647"/>
    <mergeCell ref="B9646:B9647"/>
    <mergeCell ref="C9646:C9647"/>
    <mergeCell ref="A9656:A9662"/>
    <mergeCell ref="B9656:B9662"/>
    <mergeCell ref="A9649:A9655"/>
    <mergeCell ref="B9649:B9655"/>
    <mergeCell ref="A9663:A9665"/>
    <mergeCell ref="B9663:B9665"/>
    <mergeCell ref="A9666:A9668"/>
    <mergeCell ref="B9666:B9668"/>
    <mergeCell ref="A9669:A9673"/>
    <mergeCell ref="B9669:B9673"/>
    <mergeCell ref="A9674:A9678"/>
    <mergeCell ref="B9674:B9678"/>
    <mergeCell ref="J9686:J9692"/>
    <mergeCell ref="K9686:K9692"/>
    <mergeCell ref="C9692:D9692"/>
    <mergeCell ref="I9693:I9697"/>
    <mergeCell ref="J9693:J9697"/>
    <mergeCell ref="K9693:K9697"/>
    <mergeCell ref="C9697:D9697"/>
    <mergeCell ref="I9707:I9710"/>
    <mergeCell ref="J9707:J9710"/>
    <mergeCell ref="K9707:K9710"/>
    <mergeCell ref="C9710:D9710"/>
    <mergeCell ref="A9679:A9685"/>
    <mergeCell ref="B9679:B9685"/>
    <mergeCell ref="A6369:A6371"/>
    <mergeCell ref="B6369:B6371"/>
    <mergeCell ref="A6354:A6359"/>
    <mergeCell ref="B6354:B6359"/>
    <mergeCell ref="C6354:C6355"/>
    <mergeCell ref="A6360:A6365"/>
    <mergeCell ref="B6360:B6365"/>
    <mergeCell ref="A6332:A6334"/>
    <mergeCell ref="B6332:B6334"/>
    <mergeCell ref="A6335:A6337"/>
    <mergeCell ref="B6335:B6337"/>
    <mergeCell ref="A6366:A6368"/>
    <mergeCell ref="B6366:B6368"/>
    <mergeCell ref="A6346:A6349"/>
    <mergeCell ref="B6346:B6349"/>
    <mergeCell ref="A6350:A6353"/>
    <mergeCell ref="B6350:B6353"/>
    <mergeCell ref="A6338:A6341"/>
    <mergeCell ref="B6338:B6341"/>
    <mergeCell ref="A6342:A6345"/>
    <mergeCell ref="B6342:B6345"/>
    <mergeCell ref="A6330:A6331"/>
    <mergeCell ref="B6330:B6331"/>
    <mergeCell ref="A6323:A6325"/>
    <mergeCell ref="B6323:B6325"/>
    <mergeCell ref="A6326:A6327"/>
    <mergeCell ref="B6326:B6327"/>
    <mergeCell ref="A6297:A6300"/>
    <mergeCell ref="B6297:B6300"/>
    <mergeCell ref="A6301:A6304"/>
    <mergeCell ref="B6301:B6304"/>
    <mergeCell ref="A6328:A6329"/>
    <mergeCell ref="B6328:B6329"/>
    <mergeCell ref="A6315:A6318"/>
    <mergeCell ref="B6315:B6318"/>
    <mergeCell ref="A6319:A6322"/>
    <mergeCell ref="B6319:B6322"/>
    <mergeCell ref="A6311:A6312"/>
    <mergeCell ref="B6311:B6312"/>
    <mergeCell ref="A6313:A6314"/>
    <mergeCell ref="B6313:B6314"/>
    <mergeCell ref="A6305:A6308"/>
    <mergeCell ref="B6305:B6308"/>
    <mergeCell ref="A6309:A6310"/>
    <mergeCell ref="B6309:B6310"/>
    <mergeCell ref="A6440:A6442"/>
    <mergeCell ref="B6440:B6442"/>
    <mergeCell ref="A6429:A6432"/>
    <mergeCell ref="B6429:B6432"/>
    <mergeCell ref="A6433:A6436"/>
    <mergeCell ref="B6433:B6436"/>
    <mergeCell ref="A6402:A6404"/>
    <mergeCell ref="B6402:B6404"/>
    <mergeCell ref="A6405:A6408"/>
    <mergeCell ref="B6405:B6408"/>
    <mergeCell ref="A6437:A6439"/>
    <mergeCell ref="B6437:B6439"/>
    <mergeCell ref="A6424:A6426"/>
    <mergeCell ref="B6424:B6426"/>
    <mergeCell ref="A6427:A6428"/>
    <mergeCell ref="B6427:B6428"/>
    <mergeCell ref="A6417:A6420"/>
    <mergeCell ref="B6417:B6420"/>
    <mergeCell ref="A6421:A6423"/>
    <mergeCell ref="B6421:B6423"/>
    <mergeCell ref="A6409:A6412"/>
    <mergeCell ref="B6409:B6412"/>
    <mergeCell ref="A6413:A6416"/>
    <mergeCell ref="B6413:B6416"/>
    <mergeCell ref="A6399:A6401"/>
    <mergeCell ref="B6399:B6401"/>
    <mergeCell ref="A6391:A6392"/>
    <mergeCell ref="B6391:B6392"/>
    <mergeCell ref="A6393:A6395"/>
    <mergeCell ref="B6393:B6395"/>
    <mergeCell ref="A6372:A6373"/>
    <mergeCell ref="B6372:B6373"/>
    <mergeCell ref="A6374:A6376"/>
    <mergeCell ref="B6374:B6376"/>
    <mergeCell ref="A6396:A6398"/>
    <mergeCell ref="B6396:B6398"/>
    <mergeCell ref="A6387:A6388"/>
    <mergeCell ref="B6387:B6388"/>
    <mergeCell ref="A6389:A6390"/>
    <mergeCell ref="B6389:B6390"/>
    <mergeCell ref="A6382:A6384"/>
    <mergeCell ref="B6382:B6384"/>
    <mergeCell ref="A6385:A6386"/>
    <mergeCell ref="B6385:B6386"/>
    <mergeCell ref="A6377:A6378"/>
    <mergeCell ref="B6377:B6378"/>
    <mergeCell ref="A6379:A6381"/>
    <mergeCell ref="B6379:B6381"/>
    <mergeCell ref="A6514:A6516"/>
    <mergeCell ref="B6514:B6516"/>
    <mergeCell ref="A6507:A6509"/>
    <mergeCell ref="B6507:B6509"/>
    <mergeCell ref="A6510:A6511"/>
    <mergeCell ref="B6510:B6511"/>
    <mergeCell ref="A6487:A6489"/>
    <mergeCell ref="B6487:B6489"/>
    <mergeCell ref="A6490:A6492"/>
    <mergeCell ref="B6490:B6492"/>
    <mergeCell ref="A6512:A6513"/>
    <mergeCell ref="B6512:B6513"/>
    <mergeCell ref="A6503:A6504"/>
    <mergeCell ref="B6503:B6504"/>
    <mergeCell ref="A6505:A6506"/>
    <mergeCell ref="B6505:B6506"/>
    <mergeCell ref="A6498:A6499"/>
    <mergeCell ref="B6498:B6499"/>
    <mergeCell ref="A6500:A6502"/>
    <mergeCell ref="B6500:B6502"/>
    <mergeCell ref="A6493:A6495"/>
    <mergeCell ref="B6493:B6495"/>
    <mergeCell ref="A6496:A6497"/>
    <mergeCell ref="B6496:B6497"/>
    <mergeCell ref="A6485:A6486"/>
    <mergeCell ref="B6485:B6486"/>
    <mergeCell ref="A6477:A6479"/>
    <mergeCell ref="B6477:B6479"/>
    <mergeCell ref="A6480:A6482"/>
    <mergeCell ref="B6480:B6482"/>
    <mergeCell ref="A6443:A6445"/>
    <mergeCell ref="B6443:B6445"/>
    <mergeCell ref="A6446:A6449"/>
    <mergeCell ref="B6446:B6449"/>
    <mergeCell ref="A6483:A6484"/>
    <mergeCell ref="B6483:B6484"/>
    <mergeCell ref="A6469:A6473"/>
    <mergeCell ref="B6469:B6473"/>
    <mergeCell ref="A6474:A6476"/>
    <mergeCell ref="B6474:B6476"/>
    <mergeCell ref="A6459:A6463"/>
    <mergeCell ref="B6459:B6463"/>
    <mergeCell ref="A6464:A6468"/>
    <mergeCell ref="B6464:B6468"/>
    <mergeCell ref="A6450:A6453"/>
    <mergeCell ref="B6450:B6453"/>
    <mergeCell ref="A6454:A6458"/>
    <mergeCell ref="B6454:B6458"/>
    <mergeCell ref="B6585:B6586"/>
    <mergeCell ref="A6574:A6576"/>
    <mergeCell ref="B6574:B6576"/>
    <mergeCell ref="A6577:A6580"/>
    <mergeCell ref="B6577:B6580"/>
    <mergeCell ref="A6601:A6602"/>
    <mergeCell ref="B6601:B6602"/>
    <mergeCell ref="A6592:A6594"/>
    <mergeCell ref="B6592:B6594"/>
    <mergeCell ref="A6595:A6596"/>
    <mergeCell ref="C6556:C6557"/>
    <mergeCell ref="A6561:A6565"/>
    <mergeCell ref="B6561:B6565"/>
    <mergeCell ref="A6587:A6588"/>
    <mergeCell ref="B6587:B6588"/>
    <mergeCell ref="A6589:A6591"/>
    <mergeCell ref="B6589:B6591"/>
    <mergeCell ref="A6581:A6584"/>
    <mergeCell ref="B6581:B6584"/>
    <mergeCell ref="A6585:A6586"/>
    <mergeCell ref="A6566:A6569"/>
    <mergeCell ref="B6566:B6569"/>
    <mergeCell ref="A6570:A6573"/>
    <mergeCell ref="B6570:B6573"/>
    <mergeCell ref="A6556:A6560"/>
    <mergeCell ref="B6556:B6560"/>
    <mergeCell ref="A6553:A6555"/>
    <mergeCell ref="B6553:B6555"/>
    <mergeCell ref="A6542:A6545"/>
    <mergeCell ref="B6542:B6545"/>
    <mergeCell ref="A6546:A6549"/>
    <mergeCell ref="B6546:B6549"/>
    <mergeCell ref="A6517:A6519"/>
    <mergeCell ref="B6517:B6519"/>
    <mergeCell ref="A6520:A6522"/>
    <mergeCell ref="B6520:B6522"/>
    <mergeCell ref="A6550:A6552"/>
    <mergeCell ref="B6550:B6552"/>
    <mergeCell ref="A6535:A6537"/>
    <mergeCell ref="B6535:B6537"/>
    <mergeCell ref="A6538:A6541"/>
    <mergeCell ref="B6538:B6541"/>
    <mergeCell ref="A6530:A6532"/>
    <mergeCell ref="B6530:B6532"/>
    <mergeCell ref="A6533:A6534"/>
    <mergeCell ref="B6533:B6534"/>
    <mergeCell ref="A6523:A6526"/>
    <mergeCell ref="B6523:B6526"/>
    <mergeCell ref="A6527:A6529"/>
    <mergeCell ref="B6527:B6529"/>
    <mergeCell ref="A6652:A6655"/>
    <mergeCell ref="B6652:B6655"/>
    <mergeCell ref="A6643:A6645"/>
    <mergeCell ref="B6643:B6645"/>
    <mergeCell ref="A6646:A6648"/>
    <mergeCell ref="B6646:B6648"/>
    <mergeCell ref="A6621:A6622"/>
    <mergeCell ref="B6621:B6622"/>
    <mergeCell ref="A6623:A6625"/>
    <mergeCell ref="B6623:B6625"/>
    <mergeCell ref="A6649:A6651"/>
    <mergeCell ref="B6649:B6651"/>
    <mergeCell ref="A6637:A6639"/>
    <mergeCell ref="B6637:B6639"/>
    <mergeCell ref="A6640:A6642"/>
    <mergeCell ref="B6640:B6642"/>
    <mergeCell ref="A6632:A6634"/>
    <mergeCell ref="B6632:B6634"/>
    <mergeCell ref="A6635:A6636"/>
    <mergeCell ref="B6635:B6636"/>
    <mergeCell ref="A6626:A6628"/>
    <mergeCell ref="B6626:B6628"/>
    <mergeCell ref="A6629:A6631"/>
    <mergeCell ref="B6629:B6631"/>
    <mergeCell ref="B6595:B6596"/>
    <mergeCell ref="A6615:A6616"/>
    <mergeCell ref="B6615:B6616"/>
    <mergeCell ref="A6617:A6620"/>
    <mergeCell ref="B6617:B6620"/>
    <mergeCell ref="A6605:A6609"/>
    <mergeCell ref="B6605:B6609"/>
    <mergeCell ref="A6610:A6614"/>
    <mergeCell ref="B6610:B6614"/>
    <mergeCell ref="A6603:A6604"/>
    <mergeCell ref="B6603:B6604"/>
    <mergeCell ref="A6597:A6598"/>
    <mergeCell ref="B6597:B6598"/>
    <mergeCell ref="A6599:A6600"/>
    <mergeCell ref="B6599:B6600"/>
    <mergeCell ref="A6740:A6744"/>
    <mergeCell ref="B6740:B6744"/>
    <mergeCell ref="A6723:A6728"/>
    <mergeCell ref="B6723:B6728"/>
    <mergeCell ref="A6729:A6734"/>
    <mergeCell ref="B6729:B6734"/>
    <mergeCell ref="A6695:A6698"/>
    <mergeCell ref="B6695:B6698"/>
    <mergeCell ref="A6699:A6704"/>
    <mergeCell ref="B6699:B6704"/>
    <mergeCell ref="A6735:A6739"/>
    <mergeCell ref="B6735:B6739"/>
    <mergeCell ref="A6719:A6720"/>
    <mergeCell ref="B6719:B6720"/>
    <mergeCell ref="A6721:A6722"/>
    <mergeCell ref="B6721:B6722"/>
    <mergeCell ref="A6710:A6713"/>
    <mergeCell ref="B6710:B6713"/>
    <mergeCell ref="A6714:A6718"/>
    <mergeCell ref="B6714:B6718"/>
    <mergeCell ref="A6705:A6706"/>
    <mergeCell ref="B6705:B6706"/>
    <mergeCell ref="A6707:A6709"/>
    <mergeCell ref="B6707:B6709"/>
    <mergeCell ref="A6691:A6694"/>
    <mergeCell ref="B6691:B6694"/>
    <mergeCell ref="A6681:A6683"/>
    <mergeCell ref="B6681:B6683"/>
    <mergeCell ref="A6684:A6686"/>
    <mergeCell ref="B6684:B6686"/>
    <mergeCell ref="A6656:A6659"/>
    <mergeCell ref="B6656:B6659"/>
    <mergeCell ref="A6660:A6662"/>
    <mergeCell ref="B6660:B6662"/>
    <mergeCell ref="A6687:A6690"/>
    <mergeCell ref="B6687:B6690"/>
    <mergeCell ref="A6675:A6677"/>
    <mergeCell ref="B6675:B6677"/>
    <mergeCell ref="A6678:A6680"/>
    <mergeCell ref="B6678:B6680"/>
    <mergeCell ref="A6669:A6671"/>
    <mergeCell ref="B6669:B6671"/>
    <mergeCell ref="A6672:A6674"/>
    <mergeCell ref="B6672:B6674"/>
    <mergeCell ref="A6663:A6665"/>
    <mergeCell ref="B6663:B6665"/>
    <mergeCell ref="A6666:A6668"/>
    <mergeCell ref="B6666:B6668"/>
    <mergeCell ref="A6845:A6848"/>
    <mergeCell ref="B6845:B6848"/>
    <mergeCell ref="A6837:A6838"/>
    <mergeCell ref="B6837:B6838"/>
    <mergeCell ref="A6839:A6841"/>
    <mergeCell ref="B6839:B6841"/>
    <mergeCell ref="A6798:A6800"/>
    <mergeCell ref="B6798:B6800"/>
    <mergeCell ref="A6801:A6803"/>
    <mergeCell ref="B6801:B6803"/>
    <mergeCell ref="A6842:A6844"/>
    <mergeCell ref="B6842:B6844"/>
    <mergeCell ref="A6827:A6831"/>
    <mergeCell ref="B6827:B6831"/>
    <mergeCell ref="A6832:A6836"/>
    <mergeCell ref="B6832:B6836"/>
    <mergeCell ref="A6814:A6817"/>
    <mergeCell ref="B6814:B6817"/>
    <mergeCell ref="A6818:A6826"/>
    <mergeCell ref="B6818:B6826"/>
    <mergeCell ref="A6804:A6807"/>
    <mergeCell ref="B6804:B6807"/>
    <mergeCell ref="A6808:A6813"/>
    <mergeCell ref="B6808:B6813"/>
    <mergeCell ref="A6795:A6797"/>
    <mergeCell ref="B6795:B6797"/>
    <mergeCell ref="A6787:A6789"/>
    <mergeCell ref="B6787:B6789"/>
    <mergeCell ref="A6790:A6792"/>
    <mergeCell ref="B6790:B6792"/>
    <mergeCell ref="A6745:A6747"/>
    <mergeCell ref="B6745:B6747"/>
    <mergeCell ref="A6748:A6750"/>
    <mergeCell ref="B6748:B6750"/>
    <mergeCell ref="A6793:A6794"/>
    <mergeCell ref="B6793:B6794"/>
    <mergeCell ref="A6779:A6782"/>
    <mergeCell ref="B6779:B6782"/>
    <mergeCell ref="A6783:A6786"/>
    <mergeCell ref="B6783:B6786"/>
    <mergeCell ref="A6765:A6771"/>
    <mergeCell ref="B6765:B6771"/>
    <mergeCell ref="A6772:A6778"/>
    <mergeCell ref="B6772:B6778"/>
    <mergeCell ref="A6751:A6757"/>
    <mergeCell ref="B6751:B6757"/>
    <mergeCell ref="A6758:A6764"/>
    <mergeCell ref="B6758:B6764"/>
    <mergeCell ref="A6928:A6930"/>
    <mergeCell ref="B6928:B6930"/>
    <mergeCell ref="A6921:A6923"/>
    <mergeCell ref="B6921:B6923"/>
    <mergeCell ref="A6924:A6925"/>
    <mergeCell ref="B6924:B6925"/>
    <mergeCell ref="A6898:A6901"/>
    <mergeCell ref="B6898:B6901"/>
    <mergeCell ref="A6902:A6905"/>
    <mergeCell ref="B6902:B6905"/>
    <mergeCell ref="A6926:A6927"/>
    <mergeCell ref="B6926:B6927"/>
    <mergeCell ref="A6917:A6918"/>
    <mergeCell ref="B6917:B6918"/>
    <mergeCell ref="A6919:A6920"/>
    <mergeCell ref="B6919:B6920"/>
    <mergeCell ref="A6912:A6914"/>
    <mergeCell ref="B6912:B6914"/>
    <mergeCell ref="A6915:A6916"/>
    <mergeCell ref="B6915:B6916"/>
    <mergeCell ref="A6906:A6909"/>
    <mergeCell ref="B6906:B6909"/>
    <mergeCell ref="A6910:A6911"/>
    <mergeCell ref="B6910:B6911"/>
    <mergeCell ref="A6894:A6897"/>
    <mergeCell ref="B6894:B6897"/>
    <mergeCell ref="A6885:A6887"/>
    <mergeCell ref="B6885:B6887"/>
    <mergeCell ref="A6888:A6890"/>
    <mergeCell ref="B6888:B6890"/>
    <mergeCell ref="A6849:A6852"/>
    <mergeCell ref="B6849:B6852"/>
    <mergeCell ref="A6853:A6856"/>
    <mergeCell ref="B6853:B6856"/>
    <mergeCell ref="A6891:A6893"/>
    <mergeCell ref="B6891:B6893"/>
    <mergeCell ref="A6874:A6880"/>
    <mergeCell ref="B6874:B6880"/>
    <mergeCell ref="A6881:A6884"/>
    <mergeCell ref="B6881:B6884"/>
    <mergeCell ref="A6866:A6869"/>
    <mergeCell ref="B6866:B6869"/>
    <mergeCell ref="A6870:A6873"/>
    <mergeCell ref="B6870:B6873"/>
    <mergeCell ref="A6857:A6860"/>
    <mergeCell ref="B6857:B6860"/>
    <mergeCell ref="A6861:A6865"/>
    <mergeCell ref="B6861:B6865"/>
    <mergeCell ref="A6967:A6969"/>
    <mergeCell ref="B6967:B6969"/>
    <mergeCell ref="A6970:A6971"/>
    <mergeCell ref="B6970:B6971"/>
    <mergeCell ref="A7002:A7006"/>
    <mergeCell ref="B7002:B7006"/>
    <mergeCell ref="A6982:A6987"/>
    <mergeCell ref="B6982:B6987"/>
    <mergeCell ref="A6988:A6993"/>
    <mergeCell ref="B6988:B6993"/>
    <mergeCell ref="A6977:A6979"/>
    <mergeCell ref="B6977:B6979"/>
    <mergeCell ref="A6980:A6981"/>
    <mergeCell ref="B6980:B6981"/>
    <mergeCell ref="A6972:A6974"/>
    <mergeCell ref="B6972:B6974"/>
    <mergeCell ref="A6975:A6976"/>
    <mergeCell ref="B6975:B6976"/>
    <mergeCell ref="A6963:A6966"/>
    <mergeCell ref="B6963:B6966"/>
    <mergeCell ref="A6953:A6955"/>
    <mergeCell ref="B6953:B6955"/>
    <mergeCell ref="A6956:A6958"/>
    <mergeCell ref="B6956:B6958"/>
    <mergeCell ref="A6931:A6932"/>
    <mergeCell ref="B6931:B6932"/>
    <mergeCell ref="A6933:A6934"/>
    <mergeCell ref="B6933:B6934"/>
    <mergeCell ref="A6959:A6962"/>
    <mergeCell ref="B6959:B6962"/>
    <mergeCell ref="A6946:A6949"/>
    <mergeCell ref="B6946:B6949"/>
    <mergeCell ref="A6950:A6952"/>
    <mergeCell ref="B6950:B6952"/>
    <mergeCell ref="A6941:A6942"/>
    <mergeCell ref="B6941:B6942"/>
    <mergeCell ref="A6943:A6945"/>
    <mergeCell ref="B6943:B6945"/>
    <mergeCell ref="A6935:A6937"/>
    <mergeCell ref="B6935:B6937"/>
    <mergeCell ref="A6938:A6940"/>
    <mergeCell ref="B6938:B6940"/>
    <mergeCell ref="A7076:A7077"/>
    <mergeCell ref="B7076:B7077"/>
    <mergeCell ref="A7062:A7063"/>
    <mergeCell ref="B7062:B7063"/>
    <mergeCell ref="A7064:A7069"/>
    <mergeCell ref="B7064:B7069"/>
    <mergeCell ref="A7049:A7051"/>
    <mergeCell ref="B7049:B7051"/>
    <mergeCell ref="A7040:A7042"/>
    <mergeCell ref="B7040:B7042"/>
    <mergeCell ref="A7043:A7045"/>
    <mergeCell ref="B7043:B7045"/>
    <mergeCell ref="A7013:A7018"/>
    <mergeCell ref="B7013:B7018"/>
    <mergeCell ref="A7019:A7022"/>
    <mergeCell ref="B7019:B7022"/>
    <mergeCell ref="A7046:A7048"/>
    <mergeCell ref="B7046:B7048"/>
    <mergeCell ref="A7035:A7037"/>
    <mergeCell ref="B7035:B7037"/>
    <mergeCell ref="A7038:A7039"/>
    <mergeCell ref="B7038:B7039"/>
    <mergeCell ref="A7031:A7032"/>
    <mergeCell ref="B7031:B7032"/>
    <mergeCell ref="A7033:A7034"/>
    <mergeCell ref="B7033:B7034"/>
    <mergeCell ref="A7023:A7026"/>
    <mergeCell ref="B7023:B7026"/>
    <mergeCell ref="A7027:A7030"/>
    <mergeCell ref="B7027:B7030"/>
    <mergeCell ref="A7007:A7012"/>
    <mergeCell ref="B7007:B7012"/>
    <mergeCell ref="A6994:A6996"/>
    <mergeCell ref="B6994:B6996"/>
    <mergeCell ref="A6997:A7001"/>
    <mergeCell ref="B6997:B7001"/>
    <mergeCell ref="A5187:K5187"/>
    <mergeCell ref="A5188:A5189"/>
    <mergeCell ref="B5188:B5189"/>
    <mergeCell ref="C5188:C5189"/>
    <mergeCell ref="D5188:D5189"/>
    <mergeCell ref="E5188:E5189"/>
    <mergeCell ref="F5188:H5188"/>
    <mergeCell ref="I5188:K5188"/>
    <mergeCell ref="B5271:B5273"/>
    <mergeCell ref="A5299:A5303"/>
    <mergeCell ref="B5299:B5303"/>
    <mergeCell ref="A5286:A5288"/>
    <mergeCell ref="B5286:B5288"/>
    <mergeCell ref="A5289:A5291"/>
    <mergeCell ref="B5289:B5291"/>
    <mergeCell ref="A5280:A5282"/>
    <mergeCell ref="B5280:B5282"/>
    <mergeCell ref="A5283:A5285"/>
    <mergeCell ref="A5192:A5196"/>
    <mergeCell ref="B5192:B5196"/>
    <mergeCell ref="A5197:A5201"/>
    <mergeCell ref="B5197:B5201"/>
    <mergeCell ref="A5304:A5309"/>
    <mergeCell ref="B5304:B5309"/>
    <mergeCell ref="A5292:A5293"/>
    <mergeCell ref="B5292:B5293"/>
    <mergeCell ref="A5294:A5298"/>
    <mergeCell ref="B5294:B5298"/>
    <mergeCell ref="B7131:C7131"/>
    <mergeCell ref="B7132:C7132"/>
    <mergeCell ref="B7133:C7133"/>
    <mergeCell ref="A5202:A5204"/>
    <mergeCell ref="B5202:B5204"/>
    <mergeCell ref="A5205:A5211"/>
    <mergeCell ref="B5205:B5211"/>
    <mergeCell ref="A5266:A5270"/>
    <mergeCell ref="B5266:B5270"/>
    <mergeCell ref="A5271:A5273"/>
    <mergeCell ref="A7092:A7093"/>
    <mergeCell ref="B7092:B7093"/>
    <mergeCell ref="A7117:A7123"/>
    <mergeCell ref="B7117:B7123"/>
    <mergeCell ref="A7124:A7130"/>
    <mergeCell ref="B7124:B7130"/>
    <mergeCell ref="A7115:A7116"/>
    <mergeCell ref="B7115:B7116"/>
    <mergeCell ref="A7084:A7087"/>
    <mergeCell ref="B7084:B7087"/>
    <mergeCell ref="A7108:A7114"/>
    <mergeCell ref="B7108:B7114"/>
    <mergeCell ref="A7094:A7103"/>
    <mergeCell ref="B7094:B7103"/>
    <mergeCell ref="A7104:A7107"/>
    <mergeCell ref="B7104:B7107"/>
    <mergeCell ref="A7088:A7091"/>
    <mergeCell ref="B7088:B7091"/>
    <mergeCell ref="A7052:A7056"/>
    <mergeCell ref="B7052:B7056"/>
    <mergeCell ref="A7057:A7061"/>
    <mergeCell ref="B7057:B7061"/>
    <mergeCell ref="A7078:A7083"/>
    <mergeCell ref="B7078:B7083"/>
    <mergeCell ref="A7070:A7075"/>
    <mergeCell ref="B7070:B7075"/>
    <mergeCell ref="A5310:A5315"/>
    <mergeCell ref="B5310:B5315"/>
    <mergeCell ref="A5316:A5320"/>
    <mergeCell ref="B5316:B5320"/>
    <mergeCell ref="A5352:A5353"/>
    <mergeCell ref="B5352:B5353"/>
    <mergeCell ref="A5336:A5338"/>
    <mergeCell ref="B5336:B5338"/>
    <mergeCell ref="A5339:A5341"/>
    <mergeCell ref="B5283:B5285"/>
    <mergeCell ref="A5274:A5276"/>
    <mergeCell ref="B5274:B5276"/>
    <mergeCell ref="A5277:A5279"/>
    <mergeCell ref="B5277:B5279"/>
    <mergeCell ref="A5354:A5358"/>
    <mergeCell ref="B5354:B5358"/>
    <mergeCell ref="A5342:A5346"/>
    <mergeCell ref="B5342:B5346"/>
    <mergeCell ref="A5347:A5351"/>
    <mergeCell ref="A5231:A5232"/>
    <mergeCell ref="B5231:B5232"/>
    <mergeCell ref="A5233:A5235"/>
    <mergeCell ref="B5233:B5235"/>
    <mergeCell ref="A5223:A5226"/>
    <mergeCell ref="B5223:B5226"/>
    <mergeCell ref="A5227:A5230"/>
    <mergeCell ref="B5227:B5230"/>
    <mergeCell ref="A5212:A5218"/>
    <mergeCell ref="B5212:B5218"/>
    <mergeCell ref="A5219:A5222"/>
    <mergeCell ref="B5219:B5222"/>
    <mergeCell ref="A5258:A5260"/>
    <mergeCell ref="B5258:B5260"/>
    <mergeCell ref="A5236:A5241"/>
    <mergeCell ref="B5236:B5241"/>
    <mergeCell ref="A5242:A5247"/>
    <mergeCell ref="B5242:B5247"/>
    <mergeCell ref="A5261:A5265"/>
    <mergeCell ref="B5261:B5265"/>
    <mergeCell ref="A5248:A5252"/>
    <mergeCell ref="B5248:B5252"/>
    <mergeCell ref="A5253:A5257"/>
    <mergeCell ref="B5253:B5256"/>
    <mergeCell ref="A5372:A5374"/>
    <mergeCell ref="B5372:B5374"/>
    <mergeCell ref="A5375:A5379"/>
    <mergeCell ref="B5375:B5379"/>
    <mergeCell ref="A5367:A5368"/>
    <mergeCell ref="B5367:B5368"/>
    <mergeCell ref="A5369:A5371"/>
    <mergeCell ref="B5369:B5371"/>
    <mergeCell ref="A5359:A5363"/>
    <mergeCell ref="B5359:B5363"/>
    <mergeCell ref="A5364:A5366"/>
    <mergeCell ref="B5364:B5366"/>
    <mergeCell ref="A5395:A5397"/>
    <mergeCell ref="B5395:B5397"/>
    <mergeCell ref="A5380:A5384"/>
    <mergeCell ref="B5380:B5384"/>
    <mergeCell ref="A5385:A5386"/>
    <mergeCell ref="B5385:B5386"/>
    <mergeCell ref="A5398:A5400"/>
    <mergeCell ref="B5398:B5400"/>
    <mergeCell ref="A5387:A5390"/>
    <mergeCell ref="B5387:B5390"/>
    <mergeCell ref="A5391:A5394"/>
    <mergeCell ref="B5391:B5394"/>
    <mergeCell ref="B5339:B5341"/>
    <mergeCell ref="A5328:A5331"/>
    <mergeCell ref="B5328:B5331"/>
    <mergeCell ref="A5332:A5335"/>
    <mergeCell ref="B5332:B5335"/>
    <mergeCell ref="A5321:A5325"/>
    <mergeCell ref="B5321:B5325"/>
    <mergeCell ref="A5326:A5327"/>
    <mergeCell ref="B5326:B5327"/>
    <mergeCell ref="B5347:B5351"/>
    <mergeCell ref="A5467:A5471"/>
    <mergeCell ref="B5467:B5471"/>
    <mergeCell ref="A5472:A5474"/>
    <mergeCell ref="B5472:B5474"/>
    <mergeCell ref="A5459:A5461"/>
    <mergeCell ref="B5459:B5461"/>
    <mergeCell ref="A5462:A5466"/>
    <mergeCell ref="B5462:B5466"/>
    <mergeCell ref="A5453:A5455"/>
    <mergeCell ref="B5453:B5455"/>
    <mergeCell ref="A5456:A5458"/>
    <mergeCell ref="B5456:B5458"/>
    <mergeCell ref="A5489:A5493"/>
    <mergeCell ref="B5489:B5493"/>
    <mergeCell ref="A5475:A5477"/>
    <mergeCell ref="B5475:B5477"/>
    <mergeCell ref="A5478:A5480"/>
    <mergeCell ref="B5478:B5480"/>
    <mergeCell ref="A5494:A5496"/>
    <mergeCell ref="B5494:B5496"/>
    <mergeCell ref="A5481:A5483"/>
    <mergeCell ref="B5481:B5483"/>
    <mergeCell ref="A5484:A5488"/>
    <mergeCell ref="B5484:B5488"/>
    <mergeCell ref="A5416:A5421"/>
    <mergeCell ref="B5416:B5421"/>
    <mergeCell ref="A5422:A5428"/>
    <mergeCell ref="B5422:B5428"/>
    <mergeCell ref="A5407:A5409"/>
    <mergeCell ref="B5407:B5409"/>
    <mergeCell ref="A5410:A5415"/>
    <mergeCell ref="B5410:B5415"/>
    <mergeCell ref="A5401:A5403"/>
    <mergeCell ref="B5401:B5403"/>
    <mergeCell ref="A5404:A5406"/>
    <mergeCell ref="B5404:B5406"/>
    <mergeCell ref="A5446:A5449"/>
    <mergeCell ref="B5446:B5449"/>
    <mergeCell ref="A5429:A5435"/>
    <mergeCell ref="B5429:B5435"/>
    <mergeCell ref="A5436:A5438"/>
    <mergeCell ref="B5436:B5438"/>
    <mergeCell ref="A5450:A5452"/>
    <mergeCell ref="B5450:B5452"/>
    <mergeCell ref="A5439:A5441"/>
    <mergeCell ref="B5439:B5441"/>
    <mergeCell ref="A5442:A5445"/>
    <mergeCell ref="B5442:B5445"/>
    <mergeCell ref="A5550:A5552"/>
    <mergeCell ref="B5550:B5552"/>
    <mergeCell ref="A5553:A5555"/>
    <mergeCell ref="B5553:B5555"/>
    <mergeCell ref="A5540:A5544"/>
    <mergeCell ref="B5540:B5544"/>
    <mergeCell ref="A5545:A5549"/>
    <mergeCell ref="B5545:B5549"/>
    <mergeCell ref="A5530:A5534"/>
    <mergeCell ref="B5530:B5534"/>
    <mergeCell ref="A5535:A5539"/>
    <mergeCell ref="B5535:B5539"/>
    <mergeCell ref="A5572:A5574"/>
    <mergeCell ref="B5572:B5574"/>
    <mergeCell ref="A5556:A5558"/>
    <mergeCell ref="B5556:B5558"/>
    <mergeCell ref="A5559:A5563"/>
    <mergeCell ref="B5559:B5563"/>
    <mergeCell ref="A5575:A5577"/>
    <mergeCell ref="B5575:B5577"/>
    <mergeCell ref="A5564:A5568"/>
    <mergeCell ref="B5564:B5568"/>
    <mergeCell ref="A5569:A5571"/>
    <mergeCell ref="B5569:B5571"/>
    <mergeCell ref="A5508:A5510"/>
    <mergeCell ref="B5508:B5510"/>
    <mergeCell ref="A5511:A5513"/>
    <mergeCell ref="B5511:B5513"/>
    <mergeCell ref="A5502:A5504"/>
    <mergeCell ref="B5502:B5504"/>
    <mergeCell ref="A5505:A5507"/>
    <mergeCell ref="B5505:B5507"/>
    <mergeCell ref="A5497:A5499"/>
    <mergeCell ref="B5497:B5499"/>
    <mergeCell ref="A5500:A5501"/>
    <mergeCell ref="B5500:B5501"/>
    <mergeCell ref="A5526:A5527"/>
    <mergeCell ref="B5526:B5527"/>
    <mergeCell ref="A5514:A5517"/>
    <mergeCell ref="B5514:B5517"/>
    <mergeCell ref="A5518:A5521"/>
    <mergeCell ref="B5518:B5521"/>
    <mergeCell ref="A5528:A5529"/>
    <mergeCell ref="B5528:B5529"/>
    <mergeCell ref="A5522:A5523"/>
    <mergeCell ref="B5522:B5523"/>
    <mergeCell ref="A5524:A5525"/>
    <mergeCell ref="B5524:B5525"/>
    <mergeCell ref="A5633:A5635"/>
    <mergeCell ref="B5633:B5635"/>
    <mergeCell ref="A5636:A5637"/>
    <mergeCell ref="B5636:B5637"/>
    <mergeCell ref="A5624:A5626"/>
    <mergeCell ref="B5624:B5626"/>
    <mergeCell ref="A5630:A5632"/>
    <mergeCell ref="B5630:B5632"/>
    <mergeCell ref="A5617:A5619"/>
    <mergeCell ref="B5617:B5619"/>
    <mergeCell ref="A5620:A5623"/>
    <mergeCell ref="B5620:B5623"/>
    <mergeCell ref="A5646:A5647"/>
    <mergeCell ref="B5646:B5647"/>
    <mergeCell ref="A5638:A5639"/>
    <mergeCell ref="B5638:B5639"/>
    <mergeCell ref="A5640:A5641"/>
    <mergeCell ref="B5640:B5641"/>
    <mergeCell ref="A5648:A5649"/>
    <mergeCell ref="B5648:B5649"/>
    <mergeCell ref="A5642:A5643"/>
    <mergeCell ref="B5642:B5643"/>
    <mergeCell ref="A5644:A5645"/>
    <mergeCell ref="B5644:B5645"/>
    <mergeCell ref="A5592:A5594"/>
    <mergeCell ref="B5592:B5594"/>
    <mergeCell ref="A5595:A5597"/>
    <mergeCell ref="B5595:B5597"/>
    <mergeCell ref="A5585:A5588"/>
    <mergeCell ref="B5585:B5588"/>
    <mergeCell ref="A5589:A5591"/>
    <mergeCell ref="B5589:B5591"/>
    <mergeCell ref="A5578:A5580"/>
    <mergeCell ref="B5578:B5580"/>
    <mergeCell ref="A5581:A5584"/>
    <mergeCell ref="B5581:B5584"/>
    <mergeCell ref="A5609:A5612"/>
    <mergeCell ref="B5609:B5612"/>
    <mergeCell ref="A5598:A5599"/>
    <mergeCell ref="B5598:B5599"/>
    <mergeCell ref="A5600:A5602"/>
    <mergeCell ref="B5600:B5602"/>
    <mergeCell ref="A5613:A5616"/>
    <mergeCell ref="B5613:B5616"/>
    <mergeCell ref="A5603:A5605"/>
    <mergeCell ref="B5603:B5605"/>
    <mergeCell ref="A5606:A5608"/>
    <mergeCell ref="B5606:B5608"/>
    <mergeCell ref="A5728:A5730"/>
    <mergeCell ref="B5728:B5730"/>
    <mergeCell ref="A5731:A5734"/>
    <mergeCell ref="B5731:B5734"/>
    <mergeCell ref="A5722:A5724"/>
    <mergeCell ref="B5722:B5724"/>
    <mergeCell ref="A5725:A5727"/>
    <mergeCell ref="B5725:B5727"/>
    <mergeCell ref="A5713:A5717"/>
    <mergeCell ref="B5713:B5717"/>
    <mergeCell ref="A5718:A5721"/>
    <mergeCell ref="B5718:B5721"/>
    <mergeCell ref="A5750:A5755"/>
    <mergeCell ref="B5750:B5755"/>
    <mergeCell ref="A5735:A5738"/>
    <mergeCell ref="B5735:B5738"/>
    <mergeCell ref="A5739:A5742"/>
    <mergeCell ref="B5739:B5742"/>
    <mergeCell ref="A5756:A5761"/>
    <mergeCell ref="B5756:B5761"/>
    <mergeCell ref="A5743:A5746"/>
    <mergeCell ref="B5743:B5746"/>
    <mergeCell ref="A5747:A5749"/>
    <mergeCell ref="B5747:B5749"/>
    <mergeCell ref="A5676:A5680"/>
    <mergeCell ref="B5676:B5680"/>
    <mergeCell ref="A5681:A5685"/>
    <mergeCell ref="B5681:B5685"/>
    <mergeCell ref="A5656:A5665"/>
    <mergeCell ref="B5656:B5665"/>
    <mergeCell ref="A5666:A5675"/>
    <mergeCell ref="B5666:B5675"/>
    <mergeCell ref="A5650:A5652"/>
    <mergeCell ref="B5650:B5652"/>
    <mergeCell ref="A5653:A5655"/>
    <mergeCell ref="B5653:B5655"/>
    <mergeCell ref="A5705:A5707"/>
    <mergeCell ref="B5705:B5707"/>
    <mergeCell ref="A5686:A5689"/>
    <mergeCell ref="B5686:B5689"/>
    <mergeCell ref="A5690:A5694"/>
    <mergeCell ref="B5690:B5694"/>
    <mergeCell ref="A5708:A5712"/>
    <mergeCell ref="B5708:B5712"/>
    <mergeCell ref="A5695:A5699"/>
    <mergeCell ref="B5695:B5699"/>
    <mergeCell ref="A5700:A5704"/>
    <mergeCell ref="B5700:B5704"/>
    <mergeCell ref="A5809:A5811"/>
    <mergeCell ref="B5809:B5811"/>
    <mergeCell ref="A5812:A5815"/>
    <mergeCell ref="B5812:B5815"/>
    <mergeCell ref="A5804:A5805"/>
    <mergeCell ref="B5804:B5805"/>
    <mergeCell ref="A5806:A5808"/>
    <mergeCell ref="B5806:B5808"/>
    <mergeCell ref="A5799:A5801"/>
    <mergeCell ref="B5799:B5801"/>
    <mergeCell ref="A5802:A5803"/>
    <mergeCell ref="B5802:B5803"/>
    <mergeCell ref="A5828:A5831"/>
    <mergeCell ref="B5828:B5831"/>
    <mergeCell ref="A5816:A5817"/>
    <mergeCell ref="B5816:B5817"/>
    <mergeCell ref="A5818:A5820"/>
    <mergeCell ref="B5818:B5820"/>
    <mergeCell ref="A5832:A5835"/>
    <mergeCell ref="B5832:B5835"/>
    <mergeCell ref="A5821:A5823"/>
    <mergeCell ref="B5821:B5823"/>
    <mergeCell ref="A5824:A5827"/>
    <mergeCell ref="B5824:B5827"/>
    <mergeCell ref="A5770:A5771"/>
    <mergeCell ref="B5770:B5771"/>
    <mergeCell ref="A5772:A5775"/>
    <mergeCell ref="B5772:B5775"/>
    <mergeCell ref="A5766:A5767"/>
    <mergeCell ref="B5766:B5767"/>
    <mergeCell ref="A5768:A5769"/>
    <mergeCell ref="B5768:B5769"/>
    <mergeCell ref="A5762:A5763"/>
    <mergeCell ref="B5762:B5763"/>
    <mergeCell ref="A5764:A5765"/>
    <mergeCell ref="B5764:B5765"/>
    <mergeCell ref="A5793:A5795"/>
    <mergeCell ref="B5793:B5795"/>
    <mergeCell ref="A5776:A5779"/>
    <mergeCell ref="B5776:B5779"/>
    <mergeCell ref="A5780:A5785"/>
    <mergeCell ref="B5780:B5785"/>
    <mergeCell ref="A5796:A5798"/>
    <mergeCell ref="B5796:B5798"/>
    <mergeCell ref="A5786:A5789"/>
    <mergeCell ref="B5786:B5789"/>
    <mergeCell ref="A5790:A5792"/>
    <mergeCell ref="B5790:B5792"/>
    <mergeCell ref="A5877:A5879"/>
    <mergeCell ref="B5877:B5879"/>
    <mergeCell ref="A5880:A5883"/>
    <mergeCell ref="B5880:B5883"/>
    <mergeCell ref="A5910:A5911"/>
    <mergeCell ref="B5910:B5911"/>
    <mergeCell ref="A5901:A5903"/>
    <mergeCell ref="B5901:B5903"/>
    <mergeCell ref="A5904:A5905"/>
    <mergeCell ref="B5904:B5905"/>
    <mergeCell ref="A5912:A5916"/>
    <mergeCell ref="B5912:B5916"/>
    <mergeCell ref="A5906:A5907"/>
    <mergeCell ref="B5906:B5907"/>
    <mergeCell ref="A5908:A5909"/>
    <mergeCell ref="B5908:B5909"/>
    <mergeCell ref="A5849:A5851"/>
    <mergeCell ref="B5849:B5851"/>
    <mergeCell ref="A5852:A5854"/>
    <mergeCell ref="B5852:B5854"/>
    <mergeCell ref="A5843:A5845"/>
    <mergeCell ref="B5843:B5845"/>
    <mergeCell ref="A5846:A5848"/>
    <mergeCell ref="B5846:B5848"/>
    <mergeCell ref="A5836:A5839"/>
    <mergeCell ref="B5836:B5839"/>
    <mergeCell ref="A5840:A5842"/>
    <mergeCell ref="B5840:B5842"/>
    <mergeCell ref="A5871:A5873"/>
    <mergeCell ref="B5871:B5873"/>
    <mergeCell ref="A5855:A5856"/>
    <mergeCell ref="B5855:B5856"/>
    <mergeCell ref="A5857:A5860"/>
    <mergeCell ref="B5857:B5860"/>
    <mergeCell ref="A5874:A5876"/>
    <mergeCell ref="B5874:B5876"/>
    <mergeCell ref="A5861:A5865"/>
    <mergeCell ref="B5861:B5865"/>
    <mergeCell ref="A5866:A5870"/>
    <mergeCell ref="B5866:B5870"/>
    <mergeCell ref="C5923:C5925"/>
    <mergeCell ref="A5926:A5932"/>
    <mergeCell ref="B5926:B5932"/>
    <mergeCell ref="C5926:C5932"/>
    <mergeCell ref="A6015:A6025"/>
    <mergeCell ref="B6015:B6025"/>
    <mergeCell ref="A5994:A5998"/>
    <mergeCell ref="B5994:B5998"/>
    <mergeCell ref="A5999:A6003"/>
    <mergeCell ref="B5999:B6003"/>
    <mergeCell ref="A5917:A5919"/>
    <mergeCell ref="B5917:B5919"/>
    <mergeCell ref="A5920:A5922"/>
    <mergeCell ref="B5920:B5922"/>
    <mergeCell ref="A5945:A5949"/>
    <mergeCell ref="B5945:B5949"/>
    <mergeCell ref="A5923:A5925"/>
    <mergeCell ref="B5923:B5925"/>
    <mergeCell ref="A5950:A5955"/>
    <mergeCell ref="B5950:B5955"/>
    <mergeCell ref="A5933:A5939"/>
    <mergeCell ref="B5933:B5939"/>
    <mergeCell ref="C5933:C5939"/>
    <mergeCell ref="A5940:A5944"/>
    <mergeCell ref="B5940:B5944"/>
    <mergeCell ref="A5893:A5897"/>
    <mergeCell ref="B5893:B5897"/>
    <mergeCell ref="A5898:A5900"/>
    <mergeCell ref="B5898:B5900"/>
    <mergeCell ref="A5884:A5887"/>
    <mergeCell ref="B5884:B5887"/>
    <mergeCell ref="A5888:A5892"/>
    <mergeCell ref="B5888:B5892"/>
    <mergeCell ref="A6048:A6050"/>
    <mergeCell ref="B6048:B6050"/>
    <mergeCell ref="A6051:A6058"/>
    <mergeCell ref="B6051:B6058"/>
    <mergeCell ref="A6040:A6043"/>
    <mergeCell ref="B6040:B6043"/>
    <mergeCell ref="A6044:A6047"/>
    <mergeCell ref="B6044:B6047"/>
    <mergeCell ref="A6026:A6032"/>
    <mergeCell ref="B6026:B6032"/>
    <mergeCell ref="A6033:A6039"/>
    <mergeCell ref="B6033:B6039"/>
    <mergeCell ref="A6087:A6093"/>
    <mergeCell ref="B6087:B6093"/>
    <mergeCell ref="A6059:A6066"/>
    <mergeCell ref="B6059:B6066"/>
    <mergeCell ref="A6067:A6072"/>
    <mergeCell ref="B6067:B6072"/>
    <mergeCell ref="A6094:A6100"/>
    <mergeCell ref="B6094:B6100"/>
    <mergeCell ref="A6073:A6078"/>
    <mergeCell ref="B6073:B6078"/>
    <mergeCell ref="A6079:A6086"/>
    <mergeCell ref="B6079:B6086"/>
    <mergeCell ref="A5976:A5979"/>
    <mergeCell ref="B5976:B5979"/>
    <mergeCell ref="A5980:A5983"/>
    <mergeCell ref="B5980:B5983"/>
    <mergeCell ref="A5967:A5971"/>
    <mergeCell ref="B5967:B5971"/>
    <mergeCell ref="A5972:A5975"/>
    <mergeCell ref="B5972:B5975"/>
    <mergeCell ref="A5956:A5961"/>
    <mergeCell ref="B5956:B5961"/>
    <mergeCell ref="A5962:A5966"/>
    <mergeCell ref="B5962:B5966"/>
    <mergeCell ref="A6004:A6014"/>
    <mergeCell ref="B6004:B6014"/>
    <mergeCell ref="A5984:A5987"/>
    <mergeCell ref="B5984:B5987"/>
    <mergeCell ref="A5988:A5993"/>
    <mergeCell ref="B5988:B5993"/>
    <mergeCell ref="A6243:K6244"/>
    <mergeCell ref="A4137:A4139"/>
    <mergeCell ref="A4140:A4143"/>
    <mergeCell ref="B4137:B4139"/>
    <mergeCell ref="B4140:B4143"/>
    <mergeCell ref="B4270:B4274"/>
    <mergeCell ref="B4275:B4280"/>
    <mergeCell ref="B4281:B4286"/>
    <mergeCell ref="B4287:B4289"/>
    <mergeCell ref="A4287:A4289"/>
    <mergeCell ref="A6231:A6232"/>
    <mergeCell ref="B6231:B6232"/>
    <mergeCell ref="A6226:A6228"/>
    <mergeCell ref="B6226:B6228"/>
    <mergeCell ref="A6229:A6230"/>
    <mergeCell ref="B6229:B6230"/>
    <mergeCell ref="A6194:A6198"/>
    <mergeCell ref="B6194:B6198"/>
    <mergeCell ref="A6199:A6203"/>
    <mergeCell ref="B6199:B6203"/>
    <mergeCell ref="A6186:A6188"/>
    <mergeCell ref="B6186:B6188"/>
    <mergeCell ref="A6189:A6193"/>
    <mergeCell ref="B6189:B6193"/>
    <mergeCell ref="A6178:A6181"/>
    <mergeCell ref="B6178:B6181"/>
    <mergeCell ref="A6182:A6185"/>
    <mergeCell ref="B6182:B6185"/>
    <mergeCell ref="A6221:A6223"/>
    <mergeCell ref="B6221:B6223"/>
    <mergeCell ref="A6204:A6208"/>
    <mergeCell ref="B6204:B6208"/>
    <mergeCell ref="A6209:A6211"/>
    <mergeCell ref="B6209:B6211"/>
    <mergeCell ref="A6224:A6225"/>
    <mergeCell ref="B6224:B6225"/>
    <mergeCell ref="A6212:A6216"/>
    <mergeCell ref="B6212:B6216"/>
    <mergeCell ref="A6217:A6220"/>
    <mergeCell ref="B6217:B6220"/>
    <mergeCell ref="A6125:A6129"/>
    <mergeCell ref="B6125:B6129"/>
    <mergeCell ref="A6130:A6135"/>
    <mergeCell ref="B6130:B6135"/>
    <mergeCell ref="A6116:A6119"/>
    <mergeCell ref="B6116:B6119"/>
    <mergeCell ref="A6120:A6124"/>
    <mergeCell ref="B6120:B6124"/>
    <mergeCell ref="A6101:A6111"/>
    <mergeCell ref="B6101:B6111"/>
    <mergeCell ref="A6112:A6115"/>
    <mergeCell ref="B6112:B6115"/>
    <mergeCell ref="A6169:A6171"/>
    <mergeCell ref="B6169:B6171"/>
    <mergeCell ref="A6136:A6141"/>
    <mergeCell ref="B6136:B6141"/>
    <mergeCell ref="A6142:A6152"/>
    <mergeCell ref="B6142:B6152"/>
    <mergeCell ref="A6172:A6177"/>
    <mergeCell ref="B6172:B6177"/>
    <mergeCell ref="A6153:A6163"/>
    <mergeCell ref="B6153:B6163"/>
    <mergeCell ref="A6164:A6168"/>
    <mergeCell ref="B6164:B6168"/>
    <mergeCell ref="A4104:A4106"/>
    <mergeCell ref="A4107:A4109"/>
    <mergeCell ref="B4104:B4106"/>
    <mergeCell ref="B4107:B4109"/>
    <mergeCell ref="A4110:A4112"/>
    <mergeCell ref="A4113:A4115"/>
    <mergeCell ref="B4110:B4112"/>
    <mergeCell ref="B4113:B4115"/>
    <mergeCell ref="A4191:A4195"/>
    <mergeCell ref="B4186:B4190"/>
    <mergeCell ref="B4191:B4195"/>
    <mergeCell ref="A4225:A4228"/>
    <mergeCell ref="A4229:A4231"/>
    <mergeCell ref="B4225:B4228"/>
    <mergeCell ref="B4229:B4231"/>
    <mergeCell ref="A4217:A4220"/>
    <mergeCell ref="A4221:A4224"/>
    <mergeCell ref="A4202:A4204"/>
    <mergeCell ref="A4116:A4119"/>
    <mergeCell ref="A4120:A4123"/>
    <mergeCell ref="B4116:B4119"/>
    <mergeCell ref="B4120:B4123"/>
    <mergeCell ref="B4130:B4133"/>
    <mergeCell ref="B4134:B4136"/>
    <mergeCell ref="A4124:A4125"/>
    <mergeCell ref="A4126:A4129"/>
    <mergeCell ref="B4124:B4125"/>
    <mergeCell ref="B4126:B4129"/>
    <mergeCell ref="A4322:A4325"/>
    <mergeCell ref="A4326:A4329"/>
    <mergeCell ref="A4315:A4318"/>
    <mergeCell ref="A4319:A4321"/>
    <mergeCell ref="A4392:A4395"/>
    <mergeCell ref="A4386:A4388"/>
    <mergeCell ref="A4389:A4391"/>
    <mergeCell ref="A4378:A4381"/>
    <mergeCell ref="A4382:A4385"/>
    <mergeCell ref="A4343:A4346"/>
    <mergeCell ref="A4347:A4350"/>
    <mergeCell ref="A4372:A4374"/>
    <mergeCell ref="A4375:A4377"/>
    <mergeCell ref="A4365:A4367"/>
    <mergeCell ref="A4368:A4371"/>
    <mergeCell ref="A4359:A4361"/>
    <mergeCell ref="A4362:A4364"/>
    <mergeCell ref="A4351:A4354"/>
    <mergeCell ref="A4355:A4358"/>
    <mergeCell ref="A4290:A4292"/>
    <mergeCell ref="A4275:A4280"/>
    <mergeCell ref="A4281:A4286"/>
    <mergeCell ref="A4265:A4269"/>
    <mergeCell ref="A4270:A4274"/>
    <mergeCell ref="B4258:B4260"/>
    <mergeCell ref="A4264:E4264"/>
    <mergeCell ref="A4258:A4260"/>
    <mergeCell ref="A4749:A4753"/>
    <mergeCell ref="B4749:B4753"/>
    <mergeCell ref="B4773:B4774"/>
    <mergeCell ref="A4734:A4740"/>
    <mergeCell ref="B4734:B4740"/>
    <mergeCell ref="A4580:E4580"/>
    <mergeCell ref="A4581:E4581"/>
    <mergeCell ref="A4582:A4584"/>
    <mergeCell ref="B4582:B4584"/>
    <mergeCell ref="A4585:A4587"/>
    <mergeCell ref="A4330:A4332"/>
    <mergeCell ref="A4936:A4939"/>
    <mergeCell ref="B4936:B4939"/>
    <mergeCell ref="B4866:B4871"/>
    <mergeCell ref="B4872:B4877"/>
    <mergeCell ref="A4887:A4889"/>
    <mergeCell ref="B4887:B4889"/>
    <mergeCell ref="A4890:A4893"/>
    <mergeCell ref="A4745:A4748"/>
    <mergeCell ref="B4745:B4748"/>
    <mergeCell ref="A4205:A4208"/>
    <mergeCell ref="B4202:B4204"/>
    <mergeCell ref="B4205:B4208"/>
    <mergeCell ref="A4196:A4198"/>
    <mergeCell ref="A4199:A4201"/>
    <mergeCell ref="B4196:B4198"/>
    <mergeCell ref="B4199:B4201"/>
    <mergeCell ref="A4144:A4147"/>
    <mergeCell ref="A4148:A4150"/>
    <mergeCell ref="B4144:B4147"/>
    <mergeCell ref="B4148:B4150"/>
    <mergeCell ref="A4151:A4153"/>
    <mergeCell ref="A4154:A4156"/>
    <mergeCell ref="B4151:B4153"/>
    <mergeCell ref="B4154:B4156"/>
    <mergeCell ref="A4157:A4160"/>
    <mergeCell ref="A4161:A4164"/>
    <mergeCell ref="B4157:B4160"/>
    <mergeCell ref="B4161:B4164"/>
    <mergeCell ref="B4170:B4173"/>
    <mergeCell ref="B4174:B4177"/>
    <mergeCell ref="A4165:A4167"/>
    <mergeCell ref="A4168:A4169"/>
    <mergeCell ref="B4165:B4167"/>
    <mergeCell ref="B4168:B4169"/>
    <mergeCell ref="A4178:A4181"/>
    <mergeCell ref="A4182:A4185"/>
    <mergeCell ref="B4178:B4181"/>
    <mergeCell ref="B4182:B4185"/>
    <mergeCell ref="A4170:A4173"/>
    <mergeCell ref="A4174:A4177"/>
    <mergeCell ref="A4396:A4399"/>
    <mergeCell ref="A5124:A5126"/>
    <mergeCell ref="A4791:A4794"/>
    <mergeCell ref="B4791:B4794"/>
    <mergeCell ref="A4795:A4798"/>
    <mergeCell ref="B4795:B4798"/>
    <mergeCell ref="B4850:B4853"/>
    <mergeCell ref="A4854:A4857"/>
    <mergeCell ref="B4854:B4857"/>
    <mergeCell ref="A4822:A4824"/>
    <mergeCell ref="A5117:A5119"/>
    <mergeCell ref="A5098:A5101"/>
    <mergeCell ref="A5075:A5077"/>
    <mergeCell ref="B5075:B5077"/>
    <mergeCell ref="A5049:A5051"/>
    <mergeCell ref="A5067:A5069"/>
    <mergeCell ref="B5067:B5069"/>
    <mergeCell ref="A5064:A5066"/>
    <mergeCell ref="B5064:B5066"/>
    <mergeCell ref="A5070:A5072"/>
    <mergeCell ref="A5036:A5038"/>
    <mergeCell ref="B5036:B5038"/>
    <mergeCell ref="A5039:A5041"/>
    <mergeCell ref="B5049:B5051"/>
    <mergeCell ref="B5052:B5054"/>
    <mergeCell ref="B5039:B5041"/>
    <mergeCell ref="B4881:B4883"/>
    <mergeCell ref="B4825:B4827"/>
    <mergeCell ref="A4828:A4832"/>
    <mergeCell ref="B4828:B4832"/>
    <mergeCell ref="A4833:A4837"/>
    <mergeCell ref="A5133:A5135"/>
    <mergeCell ref="A5127:A5129"/>
    <mergeCell ref="B5127:B5129"/>
    <mergeCell ref="B5133:B5135"/>
    <mergeCell ref="A5052:A5054"/>
    <mergeCell ref="B5124:B5126"/>
    <mergeCell ref="A4098:A4100"/>
    <mergeCell ref="A4101:A4103"/>
    <mergeCell ref="B4098:B4100"/>
    <mergeCell ref="B4101:B4103"/>
    <mergeCell ref="A4089:A4094"/>
    <mergeCell ref="A4095:A4097"/>
    <mergeCell ref="B4089:B4094"/>
    <mergeCell ref="B4095:B4097"/>
    <mergeCell ref="B4221:B4224"/>
    <mergeCell ref="A4209:A4212"/>
    <mergeCell ref="A4213:A4216"/>
    <mergeCell ref="B4209:B4212"/>
    <mergeCell ref="B4213:B4216"/>
    <mergeCell ref="A4186:A4190"/>
    <mergeCell ref="A4077:A4079"/>
    <mergeCell ref="I4072:K4074"/>
    <mergeCell ref="C4074:C4075"/>
    <mergeCell ref="D4074:D4075"/>
    <mergeCell ref="B4077:B4079"/>
    <mergeCell ref="B4072:B4075"/>
    <mergeCell ref="C4072:D4073"/>
    <mergeCell ref="E4072:E4075"/>
    <mergeCell ref="F4072:H4074"/>
    <mergeCell ref="A4072:A4075"/>
    <mergeCell ref="A4982:A4985"/>
    <mergeCell ref="B4982:B4985"/>
    <mergeCell ref="B4330:B4332"/>
    <mergeCell ref="B4290:B4292"/>
    <mergeCell ref="B4080:B4082"/>
    <mergeCell ref="B4083:B4088"/>
    <mergeCell ref="A4080:A4082"/>
    <mergeCell ref="A4083:A4088"/>
    <mergeCell ref="A4261:A4263"/>
    <mergeCell ref="B4217:B4220"/>
    <mergeCell ref="B4966:B4969"/>
    <mergeCell ref="A4970:A4973"/>
    <mergeCell ref="B4970:B4973"/>
    <mergeCell ref="A4945:A4949"/>
    <mergeCell ref="B4945:B4949"/>
    <mergeCell ref="A4962:A4964"/>
    <mergeCell ref="B4962:B4964"/>
    <mergeCell ref="A4978:A4981"/>
    <mergeCell ref="B4978:B4981"/>
    <mergeCell ref="A4850:A4853"/>
    <mergeCell ref="A4799:A4803"/>
    <mergeCell ref="B4799:B4803"/>
    <mergeCell ref="A4974:A4977"/>
    <mergeCell ref="B4974:B4977"/>
    <mergeCell ref="B4822:B4824"/>
    <mergeCell ref="A4825:A4827"/>
    <mergeCell ref="B4833:B4837"/>
    <mergeCell ref="A4838:A4843"/>
    <mergeCell ref="B4838:B4843"/>
    <mergeCell ref="A4844:A4849"/>
    <mergeCell ref="B4844:B4849"/>
    <mergeCell ref="B4530:B4531"/>
    <mergeCell ref="B4532:B4533"/>
    <mergeCell ref="B4546:B4548"/>
    <mergeCell ref="A4502:A4504"/>
    <mergeCell ref="A4505:A4508"/>
    <mergeCell ref="A4496:A4498"/>
    <mergeCell ref="A4499:A4501"/>
    <mergeCell ref="B4519:B4521"/>
    <mergeCell ref="B4502:B4504"/>
    <mergeCell ref="B4319:B4321"/>
    <mergeCell ref="B4322:B4325"/>
    <mergeCell ref="B4326:B4329"/>
    <mergeCell ref="A4130:A4133"/>
    <mergeCell ref="A4134:A4136"/>
    <mergeCell ref="B4557:B4560"/>
    <mergeCell ref="A4516:A4518"/>
    <mergeCell ref="A4553:A4556"/>
    <mergeCell ref="B4534:B4536"/>
    <mergeCell ref="A4307:A4310"/>
    <mergeCell ref="B4255:B4257"/>
    <mergeCell ref="B4293:B4294"/>
    <mergeCell ref="B4295:B4298"/>
    <mergeCell ref="B4299:B4302"/>
    <mergeCell ref="B4303:B4306"/>
    <mergeCell ref="B4307:B4310"/>
    <mergeCell ref="A4240:A4243"/>
    <mergeCell ref="A4244:A4247"/>
    <mergeCell ref="B4240:B4243"/>
    <mergeCell ref="B4244:B4247"/>
    <mergeCell ref="A4299:A4302"/>
    <mergeCell ref="A4303:A4306"/>
    <mergeCell ref="A4293:A4294"/>
    <mergeCell ref="A4295:A4298"/>
    <mergeCell ref="B4261:B4263"/>
    <mergeCell ref="A4255:A4257"/>
    <mergeCell ref="A4232:A4235"/>
    <mergeCell ref="A4236:A4239"/>
    <mergeCell ref="B4232:B4235"/>
    <mergeCell ref="B4236:B4239"/>
    <mergeCell ref="B4311:B4314"/>
    <mergeCell ref="B4315:B4318"/>
    <mergeCell ref="A4248:A4251"/>
    <mergeCell ref="A4252:A4254"/>
    <mergeCell ref="B4248:B4251"/>
    <mergeCell ref="B4252:B4254"/>
    <mergeCell ref="B4483:B4487"/>
    <mergeCell ref="B4488:B4491"/>
    <mergeCell ref="B4492:B4495"/>
    <mergeCell ref="A4519:A4521"/>
    <mergeCell ref="B4528:B4529"/>
    <mergeCell ref="A4488:A4491"/>
    <mergeCell ref="A4492:A4495"/>
    <mergeCell ref="A4472:A4474"/>
    <mergeCell ref="A4475:A4477"/>
    <mergeCell ref="A4543:A4545"/>
    <mergeCell ref="A4546:A4548"/>
    <mergeCell ref="A4537:A4539"/>
    <mergeCell ref="A4540:A4542"/>
    <mergeCell ref="A4534:A4536"/>
    <mergeCell ref="A4527:E4527"/>
    <mergeCell ref="B4540:B4542"/>
    <mergeCell ref="B4543:B4545"/>
    <mergeCell ref="A4478:A4482"/>
    <mergeCell ref="A4483:A4487"/>
    <mergeCell ref="A4528:A4529"/>
    <mergeCell ref="A4530:A4531"/>
    <mergeCell ref="B4496:B4498"/>
    <mergeCell ref="B4499:B4501"/>
    <mergeCell ref="B4594:B4596"/>
    <mergeCell ref="A4639:A4641"/>
    <mergeCell ref="B4639:B4641"/>
    <mergeCell ref="B4629:B4630"/>
    <mergeCell ref="A4631:A4632"/>
    <mergeCell ref="A4624:A4626"/>
    <mergeCell ref="A4600:A4602"/>
    <mergeCell ref="B4616:B4617"/>
    <mergeCell ref="A4618:A4620"/>
    <mergeCell ref="B4618:B4620"/>
    <mergeCell ref="A4606:A4610"/>
    <mergeCell ref="B4606:B4610"/>
    <mergeCell ref="A4597:A4599"/>
    <mergeCell ref="B4597:B4599"/>
    <mergeCell ref="B4600:B4602"/>
    <mergeCell ref="A4603:A4605"/>
    <mergeCell ref="B4603:B4605"/>
    <mergeCell ref="A4574:A4576"/>
    <mergeCell ref="A4565:A4567"/>
    <mergeCell ref="A4568:A4570"/>
    <mergeCell ref="A4557:A4560"/>
    <mergeCell ref="B4522:B4524"/>
    <mergeCell ref="A4532:A4533"/>
    <mergeCell ref="B4525:B4526"/>
    <mergeCell ref="A4522:A4524"/>
    <mergeCell ref="A4525:A4526"/>
    <mergeCell ref="A4549:A4552"/>
    <mergeCell ref="B4561:B4564"/>
    <mergeCell ref="B4565:B4567"/>
    <mergeCell ref="A4577:A4579"/>
    <mergeCell ref="A4571:A4573"/>
    <mergeCell ref="A4509:A4512"/>
    <mergeCell ref="A4513:A4515"/>
    <mergeCell ref="B4568:B4570"/>
    <mergeCell ref="B4571:B4573"/>
    <mergeCell ref="B4574:B4576"/>
    <mergeCell ref="B4577:B4579"/>
    <mergeCell ref="B4585:B4587"/>
    <mergeCell ref="A4588:A4590"/>
    <mergeCell ref="B4588:B4590"/>
    <mergeCell ref="B4697:B4700"/>
    <mergeCell ref="A4701:A4705"/>
    <mergeCell ref="B4701:B4705"/>
    <mergeCell ref="A4723:A4726"/>
    <mergeCell ref="B4723:B4726"/>
    <mergeCell ref="A4727:A4733"/>
    <mergeCell ref="B4727:B4733"/>
    <mergeCell ref="A4719:A4722"/>
    <mergeCell ref="B4719:B4722"/>
    <mergeCell ref="A4787:A4790"/>
    <mergeCell ref="B4787:B4790"/>
    <mergeCell ref="A4779:A4782"/>
    <mergeCell ref="B4779:B4782"/>
    <mergeCell ref="A4711:A4714"/>
    <mergeCell ref="B4711:B4714"/>
    <mergeCell ref="B4767:B4769"/>
    <mergeCell ref="B4759:B4762"/>
    <mergeCell ref="A4767:A4769"/>
    <mergeCell ref="A4783:A4786"/>
    <mergeCell ref="A4611:A4615"/>
    <mergeCell ref="A4665:A4669"/>
    <mergeCell ref="B4665:B4669"/>
    <mergeCell ref="A4642:A4644"/>
    <mergeCell ref="B4642:B4644"/>
    <mergeCell ref="A4645:A4647"/>
    <mergeCell ref="B4645:B4647"/>
    <mergeCell ref="A4629:A4630"/>
    <mergeCell ref="B4611:B4615"/>
    <mergeCell ref="A4616:A4617"/>
    <mergeCell ref="A4773:A4774"/>
    <mergeCell ref="A4754:A4758"/>
    <mergeCell ref="B4754:B4758"/>
    <mergeCell ref="A4759:A4762"/>
    <mergeCell ref="B4624:B4626"/>
    <mergeCell ref="A4627:A4628"/>
    <mergeCell ref="B4627:B4628"/>
    <mergeCell ref="A4670:A4674"/>
    <mergeCell ref="B4670:B4674"/>
    <mergeCell ref="A4697:A4700"/>
    <mergeCell ref="A4741:A4744"/>
    <mergeCell ref="B4741:B4744"/>
    <mergeCell ref="A4763:A4766"/>
    <mergeCell ref="B4763:B4766"/>
    <mergeCell ref="A4770:A4772"/>
    <mergeCell ref="B4770:B4772"/>
    <mergeCell ref="A4706:A4710"/>
    <mergeCell ref="B4706:B4710"/>
    <mergeCell ref="A4715:A4718"/>
    <mergeCell ref="B4715:B4718"/>
    <mergeCell ref="A4681:A4686"/>
    <mergeCell ref="A4775:A4778"/>
    <mergeCell ref="B4775:B4778"/>
    <mergeCell ref="B4681:B4686"/>
    <mergeCell ref="A4687:A4689"/>
    <mergeCell ref="B4687:B4689"/>
    <mergeCell ref="B4631:B4632"/>
    <mergeCell ref="A4621:A4623"/>
    <mergeCell ref="B4621:B4623"/>
    <mergeCell ref="A4633:A4635"/>
    <mergeCell ref="B4633:B4635"/>
    <mergeCell ref="B4693:B4696"/>
    <mergeCell ref="A4690:A4692"/>
    <mergeCell ref="B4690:B4692"/>
    <mergeCell ref="A4693:A4696"/>
    <mergeCell ref="A5120:A5121"/>
    <mergeCell ref="B5120:B5121"/>
    <mergeCell ref="A5093:A5095"/>
    <mergeCell ref="B5093:B5095"/>
    <mergeCell ref="A5096:A5097"/>
    <mergeCell ref="B5096:B5097"/>
    <mergeCell ref="A4986:A4989"/>
    <mergeCell ref="A4950:A4955"/>
    <mergeCell ref="B4950:B4955"/>
    <mergeCell ref="A4956:A4961"/>
    <mergeCell ref="B4956:B4961"/>
    <mergeCell ref="A5003:A5005"/>
    <mergeCell ref="B5003:B5005"/>
    <mergeCell ref="A4966:A4969"/>
    <mergeCell ref="A4998:A4999"/>
    <mergeCell ref="B4998:B4999"/>
    <mergeCell ref="A4866:A4871"/>
    <mergeCell ref="A4904:A4908"/>
    <mergeCell ref="B4904:B4908"/>
    <mergeCell ref="A4909:A4911"/>
    <mergeCell ref="B4909:B4911"/>
    <mergeCell ref="A4878:A4880"/>
    <mergeCell ref="B4878:B4880"/>
    <mergeCell ref="A4881:A4883"/>
    <mergeCell ref="B4884:B4886"/>
    <mergeCell ref="B4898:B4900"/>
    <mergeCell ref="A4901:A4903"/>
    <mergeCell ref="B4901:B4903"/>
    <mergeCell ref="B4890:B4893"/>
    <mergeCell ref="A4872:A4877"/>
    <mergeCell ref="A4858:A4861"/>
    <mergeCell ref="B4858:B4861"/>
    <mergeCell ref="A4862:A4865"/>
    <mergeCell ref="B4862:B4865"/>
    <mergeCell ref="A4912:A4916"/>
    <mergeCell ref="B4912:B4916"/>
    <mergeCell ref="A4894:A4897"/>
    <mergeCell ref="B4894:B4897"/>
    <mergeCell ref="A4898:A4900"/>
    <mergeCell ref="A4884:A4886"/>
    <mergeCell ref="A4917:A4921"/>
    <mergeCell ref="B4917:B4921"/>
    <mergeCell ref="A4922:A4926"/>
    <mergeCell ref="B4922:B4926"/>
    <mergeCell ref="A4927:A4931"/>
    <mergeCell ref="B4927:B4931"/>
    <mergeCell ref="A5006:A5010"/>
    <mergeCell ref="A5011:A5015"/>
    <mergeCell ref="B5011:B5015"/>
    <mergeCell ref="A5000:A5002"/>
    <mergeCell ref="B5000:B5002"/>
    <mergeCell ref="B5006:B5010"/>
    <mergeCell ref="B5070:B5072"/>
    <mergeCell ref="B5174:B5178"/>
    <mergeCell ref="A5179:A5183"/>
    <mergeCell ref="B5179:B5183"/>
    <mergeCell ref="A5156:A5161"/>
    <mergeCell ref="B5156:B5161"/>
    <mergeCell ref="A5162:A5167"/>
    <mergeCell ref="B5162:B5167"/>
    <mergeCell ref="A5144:A5146"/>
    <mergeCell ref="B5144:B5146"/>
    <mergeCell ref="A5168:A5173"/>
    <mergeCell ref="B5168:B5173"/>
    <mergeCell ref="A5147:A5149"/>
    <mergeCell ref="B5147:B5149"/>
    <mergeCell ref="A5150:A5155"/>
    <mergeCell ref="A5185:E5185"/>
    <mergeCell ref="A5186:E5186"/>
    <mergeCell ref="A5136:A5137"/>
    <mergeCell ref="B5136:B5137"/>
    <mergeCell ref="A5138:A5140"/>
    <mergeCell ref="B5138:B5140"/>
    <mergeCell ref="A5141:A5143"/>
    <mergeCell ref="B5141:B5143"/>
    <mergeCell ref="A5174:A5178"/>
    <mergeCell ref="B5150:B5155"/>
    <mergeCell ref="A5033:A5035"/>
    <mergeCell ref="B5033:B5035"/>
    <mergeCell ref="A5019:A5021"/>
    <mergeCell ref="B5019:B5021"/>
    <mergeCell ref="A5130:A5132"/>
    <mergeCell ref="B5130:B5132"/>
    <mergeCell ref="A5106:A5109"/>
    <mergeCell ref="B5106:B5109"/>
    <mergeCell ref="A5110:A5113"/>
    <mergeCell ref="A5061:A5063"/>
    <mergeCell ref="B5061:B5063"/>
    <mergeCell ref="A5028:A5030"/>
    <mergeCell ref="B5028:B5030"/>
    <mergeCell ref="A5031:A5032"/>
    <mergeCell ref="B5031:B5032"/>
    <mergeCell ref="A5042:A5044"/>
    <mergeCell ref="B5042:B5044"/>
    <mergeCell ref="A5025:A5027"/>
    <mergeCell ref="B5025:B5027"/>
    <mergeCell ref="B5110:B5113"/>
    <mergeCell ref="B5117:B5119"/>
    <mergeCell ref="A5073:A5074"/>
    <mergeCell ref="B5073:B5074"/>
    <mergeCell ref="A5055:A5057"/>
    <mergeCell ref="B5055:B5057"/>
    <mergeCell ref="A5058:A5060"/>
    <mergeCell ref="B5058:B5060"/>
    <mergeCell ref="A5114:A5116"/>
    <mergeCell ref="B5114:B5116"/>
    <mergeCell ref="A5087:A5089"/>
    <mergeCell ref="B5087:B5089"/>
    <mergeCell ref="A5184:E5184"/>
    <mergeCell ref="A5022:A5024"/>
    <mergeCell ref="B5022:B5024"/>
    <mergeCell ref="A5045:E5045"/>
    <mergeCell ref="A5046:A5048"/>
    <mergeCell ref="B5046:B5048"/>
    <mergeCell ref="A5122:A5123"/>
    <mergeCell ref="B5122:B5123"/>
    <mergeCell ref="A5078:A5080"/>
    <mergeCell ref="B4986:B4989"/>
    <mergeCell ref="A4965:E4965"/>
    <mergeCell ref="B4475:B4477"/>
    <mergeCell ref="B4478:B4482"/>
    <mergeCell ref="B4553:B4556"/>
    <mergeCell ref="B4537:B4539"/>
    <mergeCell ref="B4505:B4508"/>
    <mergeCell ref="B4509:B4512"/>
    <mergeCell ref="B4513:B4515"/>
    <mergeCell ref="B4516:B4518"/>
    <mergeCell ref="A4443:A4447"/>
    <mergeCell ref="A4448:A4452"/>
    <mergeCell ref="A4440:A4442"/>
    <mergeCell ref="B5098:B5101"/>
    <mergeCell ref="A5102:A5105"/>
    <mergeCell ref="B5102:B5105"/>
    <mergeCell ref="A4990:A4993"/>
    <mergeCell ref="B4990:B4993"/>
    <mergeCell ref="A4994:A4997"/>
    <mergeCell ref="B4994:B4997"/>
    <mergeCell ref="B4368:B4371"/>
    <mergeCell ref="B4372:B4374"/>
    <mergeCell ref="B4375:B4377"/>
    <mergeCell ref="B4378:B4381"/>
    <mergeCell ref="A4466:A4468"/>
    <mergeCell ref="A4469:A4471"/>
    <mergeCell ref="A4460:A4462"/>
    <mergeCell ref="A4463:A4465"/>
    <mergeCell ref="A4453:A4456"/>
    <mergeCell ref="A4457:A4459"/>
    <mergeCell ref="A4406:A4409"/>
    <mergeCell ref="A4410:A4413"/>
    <mergeCell ref="A4402:A4405"/>
    <mergeCell ref="B4414:B4417"/>
    <mergeCell ref="A4437:A4439"/>
    <mergeCell ref="A4430:A4433"/>
    <mergeCell ref="A4434:A4436"/>
    <mergeCell ref="A4422:A4425"/>
    <mergeCell ref="A4426:A4429"/>
    <mergeCell ref="A4414:A4417"/>
    <mergeCell ref="A4418:A4421"/>
    <mergeCell ref="A4400:A4401"/>
    <mergeCell ref="A5016:A5018"/>
    <mergeCell ref="B5016:B5018"/>
    <mergeCell ref="B5078:B5080"/>
    <mergeCell ref="A5081:A5083"/>
    <mergeCell ref="B5081:B5083"/>
    <mergeCell ref="A5084:A5086"/>
    <mergeCell ref="B5084:B5086"/>
    <mergeCell ref="A5090:A5092"/>
    <mergeCell ref="B5090:B5092"/>
    <mergeCell ref="A4940:A4944"/>
    <mergeCell ref="B4940:B4944"/>
    <mergeCell ref="A4932:A4935"/>
    <mergeCell ref="B4932:B4935"/>
    <mergeCell ref="C4912:C4913"/>
    <mergeCell ref="B4783:B4786"/>
    <mergeCell ref="A4809:E4809"/>
    <mergeCell ref="A4810:A4815"/>
    <mergeCell ref="B4810:B4815"/>
    <mergeCell ref="A4816:A4821"/>
    <mergeCell ref="B4816:B4821"/>
    <mergeCell ref="A4804:A4808"/>
    <mergeCell ref="B4804:B4808"/>
    <mergeCell ref="B4655:B4659"/>
    <mergeCell ref="A4660:A4664"/>
    <mergeCell ref="B4660:B4664"/>
    <mergeCell ref="A4648:A4650"/>
    <mergeCell ref="A3120:A3125"/>
    <mergeCell ref="B3120:B3125"/>
    <mergeCell ref="A3126:A3131"/>
    <mergeCell ref="B3126:B3131"/>
    <mergeCell ref="A3141:A3143"/>
    <mergeCell ref="B3141:B3143"/>
    <mergeCell ref="B4549:B4552"/>
    <mergeCell ref="A4591:A4593"/>
    <mergeCell ref="B4591:B4593"/>
    <mergeCell ref="A4594:A4596"/>
    <mergeCell ref="A4675:A4680"/>
    <mergeCell ref="B4675:B4680"/>
    <mergeCell ref="B4648:B4650"/>
    <mergeCell ref="A4651:A4653"/>
    <mergeCell ref="B4651:B4653"/>
    <mergeCell ref="A4654:E4654"/>
    <mergeCell ref="B4472:B4474"/>
    <mergeCell ref="B4406:B4409"/>
    <mergeCell ref="B4410:B4413"/>
    <mergeCell ref="B4386:B4388"/>
    <mergeCell ref="B4389:B4391"/>
    <mergeCell ref="B4392:B4395"/>
    <mergeCell ref="B4396:B4399"/>
    <mergeCell ref="B4400:B4401"/>
    <mergeCell ref="B4402:B4405"/>
    <mergeCell ref="B4448:B4452"/>
    <mergeCell ref="B4457:B4459"/>
    <mergeCell ref="B4460:B4462"/>
    <mergeCell ref="B4463:B4465"/>
    <mergeCell ref="B4466:B4468"/>
    <mergeCell ref="B4469:B4471"/>
    <mergeCell ref="B4418:B4421"/>
    <mergeCell ref="B4382:B4385"/>
    <mergeCell ref="B4453:B4456"/>
    <mergeCell ref="B4422:B4425"/>
    <mergeCell ref="B4426:B4429"/>
    <mergeCell ref="B4430:B4433"/>
    <mergeCell ref="B4434:B4436"/>
    <mergeCell ref="B4437:B4439"/>
    <mergeCell ref="B4440:B4442"/>
    <mergeCell ref="B4443:B4447"/>
    <mergeCell ref="B4333:B4336"/>
    <mergeCell ref="B4337:B4340"/>
    <mergeCell ref="B4341:B4342"/>
    <mergeCell ref="B4343:B4346"/>
    <mergeCell ref="B4347:B4350"/>
    <mergeCell ref="B4351:B4354"/>
    <mergeCell ref="A4311:A4314"/>
    <mergeCell ref="B4265:B4269"/>
    <mergeCell ref="A4337:A4340"/>
    <mergeCell ref="A4341:A4342"/>
    <mergeCell ref="A4333:A4336"/>
    <mergeCell ref="B4355:B4358"/>
    <mergeCell ref="B4359:B4361"/>
    <mergeCell ref="B4362:B4364"/>
    <mergeCell ref="B4365:B4367"/>
    <mergeCell ref="A4655:A4659"/>
    <mergeCell ref="A4636:A4638"/>
    <mergeCell ref="B4636:B4638"/>
    <mergeCell ref="A4561:A4564"/>
    <mergeCell ref="A3174:A3176"/>
    <mergeCell ref="B3174:B3176"/>
    <mergeCell ref="A3177:A3179"/>
    <mergeCell ref="B3177:B3179"/>
    <mergeCell ref="A3170:A3171"/>
    <mergeCell ref="B3170:B3171"/>
    <mergeCell ref="A3172:A3173"/>
    <mergeCell ref="B3172:B3173"/>
    <mergeCell ref="A3166:A3167"/>
    <mergeCell ref="B3166:B3167"/>
    <mergeCell ref="A3168:A3169"/>
    <mergeCell ref="B3168:B3169"/>
    <mergeCell ref="A3160:A3162"/>
    <mergeCell ref="B3160:B3162"/>
    <mergeCell ref="A3163:A3165"/>
    <mergeCell ref="B3163:B3165"/>
    <mergeCell ref="B3135:B3137"/>
    <mergeCell ref="A3152:A3155"/>
    <mergeCell ref="B3152:B3155"/>
    <mergeCell ref="A3156:A3159"/>
    <mergeCell ref="B3156:B3159"/>
    <mergeCell ref="A3144:A3147"/>
    <mergeCell ref="B3144:B3147"/>
    <mergeCell ref="A3148:A3151"/>
    <mergeCell ref="B3148:B3151"/>
    <mergeCell ref="A3117:A3118"/>
    <mergeCell ref="B3117:B3118"/>
    <mergeCell ref="C3117:C3118"/>
    <mergeCell ref="D3117:D3118"/>
    <mergeCell ref="E3117:E3118"/>
    <mergeCell ref="A3138:A3140"/>
    <mergeCell ref="B3138:B3140"/>
    <mergeCell ref="A3132:A3134"/>
    <mergeCell ref="B3132:B3134"/>
    <mergeCell ref="A3135:A3137"/>
    <mergeCell ref="A3226:A3227"/>
    <mergeCell ref="B3226:B3227"/>
    <mergeCell ref="A3228:A3229"/>
    <mergeCell ref="B3228:B3229"/>
    <mergeCell ref="A3221:A3222"/>
    <mergeCell ref="B3221:B3222"/>
    <mergeCell ref="A3223:A3225"/>
    <mergeCell ref="B3223:B3225"/>
    <mergeCell ref="A3216:A3217"/>
    <mergeCell ref="B3216:B3217"/>
    <mergeCell ref="A3218:A3220"/>
    <mergeCell ref="B3218:B3220"/>
    <mergeCell ref="A3210:A3213"/>
    <mergeCell ref="B3210:B3213"/>
    <mergeCell ref="A3214:A3215"/>
    <mergeCell ref="B3214:B3215"/>
    <mergeCell ref="A3203:A3205"/>
    <mergeCell ref="B3203:B3205"/>
    <mergeCell ref="A3206:A3209"/>
    <mergeCell ref="B3206:B3209"/>
    <mergeCell ref="A3197:A3199"/>
    <mergeCell ref="B3197:B3199"/>
    <mergeCell ref="A3200:A3202"/>
    <mergeCell ref="B3200:B3202"/>
    <mergeCell ref="A3192:A3193"/>
    <mergeCell ref="B3192:B3193"/>
    <mergeCell ref="A3194:A3196"/>
    <mergeCell ref="B3194:B3196"/>
    <mergeCell ref="A3184:A3187"/>
    <mergeCell ref="B3184:B3187"/>
    <mergeCell ref="A3188:A3191"/>
    <mergeCell ref="B3188:B3191"/>
    <mergeCell ref="A3180:A3181"/>
    <mergeCell ref="B3180:B3181"/>
    <mergeCell ref="A3182:A3183"/>
    <mergeCell ref="B3182:B3183"/>
    <mergeCell ref="A3280:A3281"/>
    <mergeCell ref="B3280:B3281"/>
    <mergeCell ref="A3282:A3284"/>
    <mergeCell ref="B3282:B3284"/>
    <mergeCell ref="A3275:A3277"/>
    <mergeCell ref="B3275:B3277"/>
    <mergeCell ref="A3278:A3279"/>
    <mergeCell ref="B3278:B3279"/>
    <mergeCell ref="A3267:A3270"/>
    <mergeCell ref="B3267:B3270"/>
    <mergeCell ref="A3271:A3274"/>
    <mergeCell ref="B3271:B3274"/>
    <mergeCell ref="A3260:A3262"/>
    <mergeCell ref="B3260:B3262"/>
    <mergeCell ref="A3263:A3266"/>
    <mergeCell ref="B3263:B3266"/>
    <mergeCell ref="A3254:A3257"/>
    <mergeCell ref="B3254:B3257"/>
    <mergeCell ref="A3258:A3259"/>
    <mergeCell ref="B3258:B3259"/>
    <mergeCell ref="A3247:A3249"/>
    <mergeCell ref="B3247:B3249"/>
    <mergeCell ref="A3250:A3253"/>
    <mergeCell ref="B3250:B3253"/>
    <mergeCell ref="A3242:A3244"/>
    <mergeCell ref="B3242:B3244"/>
    <mergeCell ref="A3245:A3246"/>
    <mergeCell ref="B3245:B3246"/>
    <mergeCell ref="A3236:A3238"/>
    <mergeCell ref="B3236:B3238"/>
    <mergeCell ref="A3239:A3241"/>
    <mergeCell ref="B3239:B3241"/>
    <mergeCell ref="A3230:A3232"/>
    <mergeCell ref="B3230:B3232"/>
    <mergeCell ref="A3233:A3235"/>
    <mergeCell ref="B3233:B3235"/>
    <mergeCell ref="A3338:A3339"/>
    <mergeCell ref="B3338:B3339"/>
    <mergeCell ref="A3340:A3342"/>
    <mergeCell ref="B3340:B3342"/>
    <mergeCell ref="A3332:A3334"/>
    <mergeCell ref="B3332:B3334"/>
    <mergeCell ref="A3335:A3337"/>
    <mergeCell ref="B3335:B3337"/>
    <mergeCell ref="A3327:A3328"/>
    <mergeCell ref="B3327:B3328"/>
    <mergeCell ref="A3329:A3331"/>
    <mergeCell ref="B3329:B3331"/>
    <mergeCell ref="A3321:A3324"/>
    <mergeCell ref="B3321:B3324"/>
    <mergeCell ref="A3325:A3326"/>
    <mergeCell ref="B3325:B3326"/>
    <mergeCell ref="A3314:A3316"/>
    <mergeCell ref="B3314:B3316"/>
    <mergeCell ref="A3317:A3320"/>
    <mergeCell ref="B3317:B3320"/>
    <mergeCell ref="A3308:A3310"/>
    <mergeCell ref="B3308:B3310"/>
    <mergeCell ref="A3311:A3313"/>
    <mergeCell ref="B3311:B3313"/>
    <mergeCell ref="A3303:A3304"/>
    <mergeCell ref="B3303:B3304"/>
    <mergeCell ref="A3305:A3307"/>
    <mergeCell ref="B3305:B3307"/>
    <mergeCell ref="A3295:A3298"/>
    <mergeCell ref="B3295:B3298"/>
    <mergeCell ref="A3299:A3302"/>
    <mergeCell ref="B3299:B3302"/>
    <mergeCell ref="A3285:A3289"/>
    <mergeCell ref="B3285:B3289"/>
    <mergeCell ref="A3290:A3294"/>
    <mergeCell ref="B3290:B3294"/>
    <mergeCell ref="A3383:A3386"/>
    <mergeCell ref="B3383:B3386"/>
    <mergeCell ref="A3387:A3390"/>
    <mergeCell ref="B3387:B3390"/>
    <mergeCell ref="A3377:A3379"/>
    <mergeCell ref="B3377:B3379"/>
    <mergeCell ref="A3380:A3382"/>
    <mergeCell ref="B3380:B3382"/>
    <mergeCell ref="A3373:A3374"/>
    <mergeCell ref="B3373:B3374"/>
    <mergeCell ref="A3375:A3376"/>
    <mergeCell ref="B3375:B3376"/>
    <mergeCell ref="A3367:A3369"/>
    <mergeCell ref="B3367:B3369"/>
    <mergeCell ref="A3370:A3372"/>
    <mergeCell ref="B3370:B3372"/>
    <mergeCell ref="A3363:A3364"/>
    <mergeCell ref="B3363:B3364"/>
    <mergeCell ref="A3365:A3366"/>
    <mergeCell ref="B3365:B3366"/>
    <mergeCell ref="A3359:A3360"/>
    <mergeCell ref="B3359:B3360"/>
    <mergeCell ref="A3361:A3362"/>
    <mergeCell ref="B3361:B3362"/>
    <mergeCell ref="A3355:A3356"/>
    <mergeCell ref="B3355:B3356"/>
    <mergeCell ref="A3357:A3358"/>
    <mergeCell ref="B3357:B3358"/>
    <mergeCell ref="A3351:A3352"/>
    <mergeCell ref="B3351:B3352"/>
    <mergeCell ref="A3353:A3354"/>
    <mergeCell ref="B3353:B3354"/>
    <mergeCell ref="A3343:A3346"/>
    <mergeCell ref="B3343:B3346"/>
    <mergeCell ref="A3347:A3350"/>
    <mergeCell ref="B3347:B3350"/>
    <mergeCell ref="A3440:A3442"/>
    <mergeCell ref="B3440:B3442"/>
    <mergeCell ref="A3443:A3447"/>
    <mergeCell ref="B3443:B3447"/>
    <mergeCell ref="A3434:A3436"/>
    <mergeCell ref="B3434:B3436"/>
    <mergeCell ref="A3437:A3439"/>
    <mergeCell ref="B3437:B3439"/>
    <mergeCell ref="A3428:A3430"/>
    <mergeCell ref="B3428:B3430"/>
    <mergeCell ref="A3431:A3433"/>
    <mergeCell ref="B3431:B3433"/>
    <mergeCell ref="A3423:A3424"/>
    <mergeCell ref="B3423:B3424"/>
    <mergeCell ref="A3425:A3427"/>
    <mergeCell ref="B3425:B3427"/>
    <mergeCell ref="A3415:A3418"/>
    <mergeCell ref="B3415:B3418"/>
    <mergeCell ref="A3419:A3422"/>
    <mergeCell ref="B3419:B3422"/>
    <mergeCell ref="A3409:A3411"/>
    <mergeCell ref="B3409:B3411"/>
    <mergeCell ref="A3412:A3414"/>
    <mergeCell ref="B3412:B3414"/>
    <mergeCell ref="A3403:A3405"/>
    <mergeCell ref="B3403:B3405"/>
    <mergeCell ref="A3406:A3408"/>
    <mergeCell ref="B3406:B3408"/>
    <mergeCell ref="A3395:A3398"/>
    <mergeCell ref="B3395:B3398"/>
    <mergeCell ref="A3399:A3402"/>
    <mergeCell ref="B3399:B3402"/>
    <mergeCell ref="A3391:A3392"/>
    <mergeCell ref="B3391:B3392"/>
    <mergeCell ref="A3393:A3394"/>
    <mergeCell ref="B3393:B3394"/>
    <mergeCell ref="A3503:A3505"/>
    <mergeCell ref="B3503:B3505"/>
    <mergeCell ref="A3506:A3509"/>
    <mergeCell ref="B3506:B3509"/>
    <mergeCell ref="A3497:A3500"/>
    <mergeCell ref="B3497:B3500"/>
    <mergeCell ref="A3501:A3502"/>
    <mergeCell ref="B3501:B3502"/>
    <mergeCell ref="A3490:A3492"/>
    <mergeCell ref="B3490:B3492"/>
    <mergeCell ref="A3493:A3496"/>
    <mergeCell ref="B3493:B3496"/>
    <mergeCell ref="A3480:A3484"/>
    <mergeCell ref="B3480:B3484"/>
    <mergeCell ref="A3485:A3489"/>
    <mergeCell ref="B3485:B3489"/>
    <mergeCell ref="A3476:A3477"/>
    <mergeCell ref="B3476:B3477"/>
    <mergeCell ref="A3478:A3479"/>
    <mergeCell ref="B3478:B3479"/>
    <mergeCell ref="A3470:A3472"/>
    <mergeCell ref="B3470:B3472"/>
    <mergeCell ref="A3473:A3475"/>
    <mergeCell ref="B3473:B3475"/>
    <mergeCell ref="A3462:A3466"/>
    <mergeCell ref="B3462:B3466"/>
    <mergeCell ref="A3467:A3469"/>
    <mergeCell ref="B3467:B3469"/>
    <mergeCell ref="A3456:A3458"/>
    <mergeCell ref="B3456:B3458"/>
    <mergeCell ref="A3459:A3461"/>
    <mergeCell ref="B3459:B3461"/>
    <mergeCell ref="A3448:A3452"/>
    <mergeCell ref="B3448:B3452"/>
    <mergeCell ref="A3453:A3455"/>
    <mergeCell ref="B3453:B3455"/>
    <mergeCell ref="A3553:A3554"/>
    <mergeCell ref="B3553:B3554"/>
    <mergeCell ref="A3555:A3556"/>
    <mergeCell ref="B3555:B3556"/>
    <mergeCell ref="A3544:A3546"/>
    <mergeCell ref="B3544:B3546"/>
    <mergeCell ref="A3547:A3549"/>
    <mergeCell ref="B3547:B3549"/>
    <mergeCell ref="A3540:A3541"/>
    <mergeCell ref="B3540:B3541"/>
    <mergeCell ref="A3542:A3543"/>
    <mergeCell ref="B3542:B3543"/>
    <mergeCell ref="A3536:A3537"/>
    <mergeCell ref="B3536:B3537"/>
    <mergeCell ref="A3538:A3539"/>
    <mergeCell ref="B3538:B3539"/>
    <mergeCell ref="A3530:A3533"/>
    <mergeCell ref="B3530:B3533"/>
    <mergeCell ref="A3534:A3535"/>
    <mergeCell ref="B3534:B3535"/>
    <mergeCell ref="A3526:A3527"/>
    <mergeCell ref="B3526:B3527"/>
    <mergeCell ref="A3528:A3529"/>
    <mergeCell ref="B3528:B3529"/>
    <mergeCell ref="A3522:A3523"/>
    <mergeCell ref="B3522:B3523"/>
    <mergeCell ref="A3524:A3525"/>
    <mergeCell ref="B3524:B3525"/>
    <mergeCell ref="A3518:A3519"/>
    <mergeCell ref="B3518:B3519"/>
    <mergeCell ref="A3520:A3521"/>
    <mergeCell ref="B3520:B3521"/>
    <mergeCell ref="A3510:A3513"/>
    <mergeCell ref="B3510:B3513"/>
    <mergeCell ref="A3514:A3517"/>
    <mergeCell ref="B3514:B3517"/>
    <mergeCell ref="A3602:A3604"/>
    <mergeCell ref="B3602:B3604"/>
    <mergeCell ref="A3605:A3606"/>
    <mergeCell ref="B3605:B3606"/>
    <mergeCell ref="A3597:A3598"/>
    <mergeCell ref="B3597:B3598"/>
    <mergeCell ref="A3599:A3601"/>
    <mergeCell ref="B3599:B3601"/>
    <mergeCell ref="A3591:A3593"/>
    <mergeCell ref="B3591:B3593"/>
    <mergeCell ref="A3594:A3596"/>
    <mergeCell ref="B3594:B3596"/>
    <mergeCell ref="A3587:A3588"/>
    <mergeCell ref="B3587:B3588"/>
    <mergeCell ref="A3589:A3590"/>
    <mergeCell ref="B3589:B3590"/>
    <mergeCell ref="A3581:A3583"/>
    <mergeCell ref="B3581:B3583"/>
    <mergeCell ref="A3584:A3586"/>
    <mergeCell ref="B3584:B3586"/>
    <mergeCell ref="A3575:A3577"/>
    <mergeCell ref="B3575:B3577"/>
    <mergeCell ref="A3578:A3580"/>
    <mergeCell ref="B3578:B3580"/>
    <mergeCell ref="A3569:A3571"/>
    <mergeCell ref="B3570:B3571"/>
    <mergeCell ref="A3572:A3574"/>
    <mergeCell ref="B3572:B3574"/>
    <mergeCell ref="A3563:A3565"/>
    <mergeCell ref="B3563:B3565"/>
    <mergeCell ref="A3566:A3568"/>
    <mergeCell ref="B3566:B3568"/>
    <mergeCell ref="A3557:A3559"/>
    <mergeCell ref="B3557:B3559"/>
    <mergeCell ref="A3560:A3562"/>
    <mergeCell ref="B3560:B3562"/>
    <mergeCell ref="A3668:A3671"/>
    <mergeCell ref="B3668:B3671"/>
    <mergeCell ref="A3672:A3675"/>
    <mergeCell ref="B3672:B3675"/>
    <mergeCell ref="A3662:A3664"/>
    <mergeCell ref="B3662:B3664"/>
    <mergeCell ref="A3665:A3667"/>
    <mergeCell ref="B3665:B3667"/>
    <mergeCell ref="A3656:A3658"/>
    <mergeCell ref="B3656:B3658"/>
    <mergeCell ref="A3659:A3661"/>
    <mergeCell ref="B3659:B3661"/>
    <mergeCell ref="A3648:A3652"/>
    <mergeCell ref="B3648:B3652"/>
    <mergeCell ref="A3653:A3655"/>
    <mergeCell ref="B3653:B3655"/>
    <mergeCell ref="A3638:A3642"/>
    <mergeCell ref="B3638:B3642"/>
    <mergeCell ref="A3643:A3647"/>
    <mergeCell ref="B3643:B3647"/>
    <mergeCell ref="A3629:A3632"/>
    <mergeCell ref="B3629:B3632"/>
    <mergeCell ref="A3633:A3637"/>
    <mergeCell ref="B3633:B3637"/>
    <mergeCell ref="A3621:A3624"/>
    <mergeCell ref="B3621:B3624"/>
    <mergeCell ref="A3625:A3628"/>
    <mergeCell ref="B3625:B3628"/>
    <mergeCell ref="A3615:A3616"/>
    <mergeCell ref="B3615:B3616"/>
    <mergeCell ref="A3617:A3620"/>
    <mergeCell ref="B3617:B3620"/>
    <mergeCell ref="A3607:A3610"/>
    <mergeCell ref="B3607:B3610"/>
    <mergeCell ref="A3611:A3614"/>
    <mergeCell ref="B3611:B3614"/>
    <mergeCell ref="A3724:A3726"/>
    <mergeCell ref="B3724:B3726"/>
    <mergeCell ref="A3727:A3729"/>
    <mergeCell ref="B3727:B3729"/>
    <mergeCell ref="A3718:A3720"/>
    <mergeCell ref="B3718:B3720"/>
    <mergeCell ref="A3721:A3723"/>
    <mergeCell ref="B3721:B3723"/>
    <mergeCell ref="A3714:A3715"/>
    <mergeCell ref="B3714:B3715"/>
    <mergeCell ref="A3716:A3717"/>
    <mergeCell ref="B3716:B3717"/>
    <mergeCell ref="A3708:A3710"/>
    <mergeCell ref="B3708:B3710"/>
    <mergeCell ref="A3711:A3713"/>
    <mergeCell ref="B3711:B3713"/>
    <mergeCell ref="A3700:A3703"/>
    <mergeCell ref="B3700:B3703"/>
    <mergeCell ref="A3704:A3707"/>
    <mergeCell ref="B3704:B3707"/>
    <mergeCell ref="A3694:A3696"/>
    <mergeCell ref="B3694:B3696"/>
    <mergeCell ref="A3697:A3699"/>
    <mergeCell ref="B3697:B3699"/>
    <mergeCell ref="A3688:A3690"/>
    <mergeCell ref="B3688:B3690"/>
    <mergeCell ref="A3691:A3693"/>
    <mergeCell ref="B3691:B3693"/>
    <mergeCell ref="A3682:A3684"/>
    <mergeCell ref="B3682:B3684"/>
    <mergeCell ref="A3685:A3687"/>
    <mergeCell ref="B3685:B3687"/>
    <mergeCell ref="A3676:A3678"/>
    <mergeCell ref="B3676:B3678"/>
    <mergeCell ref="A3679:A3681"/>
    <mergeCell ref="B3679:B3681"/>
    <mergeCell ref="A3779:A3781"/>
    <mergeCell ref="B3779:B3781"/>
    <mergeCell ref="A3782:A3783"/>
    <mergeCell ref="B3782:B3783"/>
    <mergeCell ref="A3774:A3775"/>
    <mergeCell ref="B3774:B3775"/>
    <mergeCell ref="A3776:A3778"/>
    <mergeCell ref="B3776:B3778"/>
    <mergeCell ref="A3765:A3768"/>
    <mergeCell ref="B3765:B3768"/>
    <mergeCell ref="A3769:A3773"/>
    <mergeCell ref="B3769:B3773"/>
    <mergeCell ref="A3760:A3762"/>
    <mergeCell ref="B3760:B3762"/>
    <mergeCell ref="A3763:A3764"/>
    <mergeCell ref="B3763:B3764"/>
    <mergeCell ref="A3754:A3756"/>
    <mergeCell ref="B3754:B3756"/>
    <mergeCell ref="A3757:A3759"/>
    <mergeCell ref="B3757:B3759"/>
    <mergeCell ref="A3749:A3751"/>
    <mergeCell ref="B3749:B3751"/>
    <mergeCell ref="A3752:A3753"/>
    <mergeCell ref="B3752:B3753"/>
    <mergeCell ref="A3743:A3745"/>
    <mergeCell ref="B3743:B3745"/>
    <mergeCell ref="A3746:A3748"/>
    <mergeCell ref="B3746:B3748"/>
    <mergeCell ref="A3737:A3739"/>
    <mergeCell ref="B3737:B3739"/>
    <mergeCell ref="A3740:A3742"/>
    <mergeCell ref="B3740:B3742"/>
    <mergeCell ref="A3730:A3733"/>
    <mergeCell ref="B3730:B3733"/>
    <mergeCell ref="A3734:A3736"/>
    <mergeCell ref="B3734:B3736"/>
    <mergeCell ref="A3831:A3832"/>
    <mergeCell ref="B3831:B3832"/>
    <mergeCell ref="A3833:A3834"/>
    <mergeCell ref="B3833:B3834"/>
    <mergeCell ref="A3825:A3828"/>
    <mergeCell ref="B3825:B3828"/>
    <mergeCell ref="A3829:A3830"/>
    <mergeCell ref="B3829:B3830"/>
    <mergeCell ref="A3819:A3820"/>
    <mergeCell ref="B3819:B3820"/>
    <mergeCell ref="A3821:A3824"/>
    <mergeCell ref="B3821:B3824"/>
    <mergeCell ref="A3815:A3816"/>
    <mergeCell ref="B3815:B3816"/>
    <mergeCell ref="A3817:A3818"/>
    <mergeCell ref="B3817:B3818"/>
    <mergeCell ref="A3808:A3811"/>
    <mergeCell ref="B3808:B3811"/>
    <mergeCell ref="A3812:A3814"/>
    <mergeCell ref="B3812:B3814"/>
    <mergeCell ref="A3802:A3803"/>
    <mergeCell ref="B3802:B3803"/>
    <mergeCell ref="A3804:A3807"/>
    <mergeCell ref="B3804:B3807"/>
    <mergeCell ref="A3796:A3799"/>
    <mergeCell ref="B3796:B3799"/>
    <mergeCell ref="A3800:A3801"/>
    <mergeCell ref="B3800:B3801"/>
    <mergeCell ref="A3790:A3791"/>
    <mergeCell ref="B3790:B3791"/>
    <mergeCell ref="A3792:A3795"/>
    <mergeCell ref="B3792:B3795"/>
    <mergeCell ref="A3784:A3786"/>
    <mergeCell ref="B3784:B3786"/>
    <mergeCell ref="A3787:A3789"/>
    <mergeCell ref="B3787:B3789"/>
    <mergeCell ref="A3885:A3888"/>
    <mergeCell ref="B3885:B3888"/>
    <mergeCell ref="A3889:A3890"/>
    <mergeCell ref="B3889:B3890"/>
    <mergeCell ref="A3878:A3880"/>
    <mergeCell ref="B3878:B3880"/>
    <mergeCell ref="A3881:A3884"/>
    <mergeCell ref="B3881:B3884"/>
    <mergeCell ref="A3872:A3874"/>
    <mergeCell ref="B3872:B3874"/>
    <mergeCell ref="A3875:A3877"/>
    <mergeCell ref="B3875:B3877"/>
    <mergeCell ref="A3865:A3868"/>
    <mergeCell ref="B3865:B3868"/>
    <mergeCell ref="A3869:A3871"/>
    <mergeCell ref="B3869:B3871"/>
    <mergeCell ref="A3859:A3860"/>
    <mergeCell ref="B3859:B3860"/>
    <mergeCell ref="A3861:A3864"/>
    <mergeCell ref="B3861:B3864"/>
    <mergeCell ref="A3854:A3856"/>
    <mergeCell ref="B3854:B3856"/>
    <mergeCell ref="A3857:A3858"/>
    <mergeCell ref="B3857:B3858"/>
    <mergeCell ref="A3849:A3850"/>
    <mergeCell ref="B3849:B3850"/>
    <mergeCell ref="A3851:A3853"/>
    <mergeCell ref="B3851:B3853"/>
    <mergeCell ref="A3842:A3846"/>
    <mergeCell ref="B3842:B3846"/>
    <mergeCell ref="A3847:A3848"/>
    <mergeCell ref="B3847:B3848"/>
    <mergeCell ref="A3835:A3836"/>
    <mergeCell ref="B3835:B3836"/>
    <mergeCell ref="A3837:A3841"/>
    <mergeCell ref="B3837:B3841"/>
    <mergeCell ref="A3936:A3938"/>
    <mergeCell ref="B3936:B3938"/>
    <mergeCell ref="A3939:A3941"/>
    <mergeCell ref="B3939:B3941"/>
    <mergeCell ref="A3928:A3931"/>
    <mergeCell ref="B3928:B3931"/>
    <mergeCell ref="A3932:A3935"/>
    <mergeCell ref="B3932:B3935"/>
    <mergeCell ref="A3920:A3924"/>
    <mergeCell ref="B3920:B3924"/>
    <mergeCell ref="A3925:A3927"/>
    <mergeCell ref="B3925:B3927"/>
    <mergeCell ref="A3913:A3914"/>
    <mergeCell ref="B3913:B3914"/>
    <mergeCell ref="A3915:A3919"/>
    <mergeCell ref="B3915:B3919"/>
    <mergeCell ref="A3909:A3910"/>
    <mergeCell ref="B3909:B3910"/>
    <mergeCell ref="A3911:A3912"/>
    <mergeCell ref="B3911:B3912"/>
    <mergeCell ref="A3905:A3906"/>
    <mergeCell ref="B3905:B3906"/>
    <mergeCell ref="A3907:A3908"/>
    <mergeCell ref="B3907:B3908"/>
    <mergeCell ref="A3901:A3902"/>
    <mergeCell ref="B3901:B3902"/>
    <mergeCell ref="A3903:A3904"/>
    <mergeCell ref="B3903:B3904"/>
    <mergeCell ref="A3896:A3898"/>
    <mergeCell ref="B3896:B3898"/>
    <mergeCell ref="A3899:A3900"/>
    <mergeCell ref="B3899:B3900"/>
    <mergeCell ref="A3891:A3892"/>
    <mergeCell ref="B3891:B3892"/>
    <mergeCell ref="A3893:A3895"/>
    <mergeCell ref="B3893:B3895"/>
    <mergeCell ref="B3997:B3999"/>
    <mergeCell ref="A4000:A4002"/>
    <mergeCell ref="B4000:B4002"/>
    <mergeCell ref="A3992:A3993"/>
    <mergeCell ref="B3992:B3993"/>
    <mergeCell ref="A3994:A3996"/>
    <mergeCell ref="B3994:B3996"/>
    <mergeCell ref="A3984:A3987"/>
    <mergeCell ref="B3984:B3987"/>
    <mergeCell ref="A3988:A3991"/>
    <mergeCell ref="B3988:B3991"/>
    <mergeCell ref="A3974:A3978"/>
    <mergeCell ref="B3974:B3978"/>
    <mergeCell ref="A3979:A3983"/>
    <mergeCell ref="B3979:B3983"/>
    <mergeCell ref="A3968:A3970"/>
    <mergeCell ref="B3968:B3970"/>
    <mergeCell ref="A3971:A3973"/>
    <mergeCell ref="B3971:B3973"/>
    <mergeCell ref="A3962:A3964"/>
    <mergeCell ref="B3962:B3964"/>
    <mergeCell ref="A3965:A3967"/>
    <mergeCell ref="B3965:B3967"/>
    <mergeCell ref="A3956:A3958"/>
    <mergeCell ref="B3956:B3958"/>
    <mergeCell ref="A3959:A3961"/>
    <mergeCell ref="B3959:B3961"/>
    <mergeCell ref="A3950:A3952"/>
    <mergeCell ref="B3950:B3952"/>
    <mergeCell ref="A3953:A3955"/>
    <mergeCell ref="B3953:B3955"/>
    <mergeCell ref="A3942:A3945"/>
    <mergeCell ref="B3942:B3945"/>
    <mergeCell ref="A3946:A3949"/>
    <mergeCell ref="B3946:B3949"/>
    <mergeCell ref="A2152:A2155"/>
    <mergeCell ref="B2152:B2155"/>
    <mergeCell ref="A2138:A2142"/>
    <mergeCell ref="B2138:B2142"/>
    <mergeCell ref="A2143:A2147"/>
    <mergeCell ref="B2143:B2147"/>
    <mergeCell ref="A2122:A2126"/>
    <mergeCell ref="B2122:B2126"/>
    <mergeCell ref="A2127:A2131"/>
    <mergeCell ref="B2127:B2131"/>
    <mergeCell ref="A2148:A2151"/>
    <mergeCell ref="B2148:B2151"/>
    <mergeCell ref="A2106:K2107"/>
    <mergeCell ref="A2108:A2109"/>
    <mergeCell ref="B2108:B2109"/>
    <mergeCell ref="C2108:C2109"/>
    <mergeCell ref="D2108:D2109"/>
    <mergeCell ref="E2108:E2109"/>
    <mergeCell ref="F2108:H2108"/>
    <mergeCell ref="A4071:K4071"/>
    <mergeCell ref="I2108:K2108"/>
    <mergeCell ref="A2112:A2116"/>
    <mergeCell ref="B2112:B2116"/>
    <mergeCell ref="A2117:A2121"/>
    <mergeCell ref="B2117:B2121"/>
    <mergeCell ref="A2132:A2134"/>
    <mergeCell ref="B2132:B2134"/>
    <mergeCell ref="A2135:A2137"/>
    <mergeCell ref="B2135:B2137"/>
    <mergeCell ref="A4058:A4063"/>
    <mergeCell ref="B4058:B4063"/>
    <mergeCell ref="A4049:A4051"/>
    <mergeCell ref="B4049:B4051"/>
    <mergeCell ref="A4052:A4057"/>
    <mergeCell ref="B4052:B4057"/>
    <mergeCell ref="A4043:A4045"/>
    <mergeCell ref="B4043:B4045"/>
    <mergeCell ref="A4046:A4048"/>
    <mergeCell ref="B4046:B4048"/>
    <mergeCell ref="A4033:A4037"/>
    <mergeCell ref="B4033:B4037"/>
    <mergeCell ref="A4038:A4042"/>
    <mergeCell ref="B4038:B4042"/>
    <mergeCell ref="A4027:A4029"/>
    <mergeCell ref="B4027:B4029"/>
    <mergeCell ref="A4030:A4032"/>
    <mergeCell ref="B4030:B4032"/>
    <mergeCell ref="A4020:A4023"/>
    <mergeCell ref="B4020:B4023"/>
    <mergeCell ref="A4024:A4026"/>
    <mergeCell ref="B4024:B4026"/>
    <mergeCell ref="A4014:A4017"/>
    <mergeCell ref="B4014:B4017"/>
    <mergeCell ref="A4018:A4019"/>
    <mergeCell ref="B4018:B4019"/>
    <mergeCell ref="A4008:A4009"/>
    <mergeCell ref="B4008:B4009"/>
    <mergeCell ref="A4010:A4013"/>
    <mergeCell ref="B4010:B4013"/>
    <mergeCell ref="A4003:A4005"/>
    <mergeCell ref="B4003:B4005"/>
    <mergeCell ref="A4006:A4007"/>
    <mergeCell ref="B4006:B4007"/>
    <mergeCell ref="A3997:A3999"/>
    <mergeCell ref="A2221:A2224"/>
    <mergeCell ref="B2221:B2224"/>
    <mergeCell ref="A2225:A2227"/>
    <mergeCell ref="B2225:B2227"/>
    <mergeCell ref="A2213:A2216"/>
    <mergeCell ref="B2213:B2216"/>
    <mergeCell ref="A2217:A2220"/>
    <mergeCell ref="B2217:B2220"/>
    <mergeCell ref="A2206:A2208"/>
    <mergeCell ref="B2206:B2208"/>
    <mergeCell ref="A2209:A2212"/>
    <mergeCell ref="B2209:B2212"/>
    <mergeCell ref="A2198:A2202"/>
    <mergeCell ref="B2198:B2202"/>
    <mergeCell ref="A2203:A2205"/>
    <mergeCell ref="B2203:B2205"/>
    <mergeCell ref="A2190:A2193"/>
    <mergeCell ref="B2190:B2193"/>
    <mergeCell ref="A2194:A2197"/>
    <mergeCell ref="B2194:B2197"/>
    <mergeCell ref="A2182:A2185"/>
    <mergeCell ref="B2182:B2185"/>
    <mergeCell ref="A2186:A2189"/>
    <mergeCell ref="B2186:B2189"/>
    <mergeCell ref="A2174:A2177"/>
    <mergeCell ref="B2174:B2177"/>
    <mergeCell ref="A2178:A2181"/>
    <mergeCell ref="B2178:B2181"/>
    <mergeCell ref="A2164:A2168"/>
    <mergeCell ref="B2164:B2168"/>
    <mergeCell ref="A2169:A2173"/>
    <mergeCell ref="B2169:B2173"/>
    <mergeCell ref="A2156:A2159"/>
    <mergeCell ref="B2156:B2159"/>
    <mergeCell ref="A2160:A2163"/>
    <mergeCell ref="B2160:B2163"/>
    <mergeCell ref="A2287:A2289"/>
    <mergeCell ref="B2287:B2289"/>
    <mergeCell ref="A2290:A2293"/>
    <mergeCell ref="B2290:B2293"/>
    <mergeCell ref="A2271:A2278"/>
    <mergeCell ref="B2271:B2278"/>
    <mergeCell ref="A2279:A2286"/>
    <mergeCell ref="B2279:B2286"/>
    <mergeCell ref="A2263:A2266"/>
    <mergeCell ref="B2263:B2266"/>
    <mergeCell ref="A2267:A2270"/>
    <mergeCell ref="B2267:B2270"/>
    <mergeCell ref="A2258:A2259"/>
    <mergeCell ref="B2258:B2259"/>
    <mergeCell ref="A2260:A2262"/>
    <mergeCell ref="B2260:B2262"/>
    <mergeCell ref="A2252:A2254"/>
    <mergeCell ref="B2252:B2254"/>
    <mergeCell ref="A2255:A2257"/>
    <mergeCell ref="B2255:B2257"/>
    <mergeCell ref="A2245:A2247"/>
    <mergeCell ref="B2245:B2247"/>
    <mergeCell ref="A2248:A2251"/>
    <mergeCell ref="B2248:B2251"/>
    <mergeCell ref="A2240:A2242"/>
    <mergeCell ref="B2240:B2242"/>
    <mergeCell ref="A2243:A2244"/>
    <mergeCell ref="B2243:B2244"/>
    <mergeCell ref="A2234:A2236"/>
    <mergeCell ref="B2234:B2236"/>
    <mergeCell ref="A2237:A2239"/>
    <mergeCell ref="B2237:B2239"/>
    <mergeCell ref="A2228:A2230"/>
    <mergeCell ref="B2228:B2230"/>
    <mergeCell ref="A2231:A2233"/>
    <mergeCell ref="B2231:B2233"/>
    <mergeCell ref="A2360:A2362"/>
    <mergeCell ref="B2360:B2362"/>
    <mergeCell ref="A2363:A2365"/>
    <mergeCell ref="B2363:B2365"/>
    <mergeCell ref="A2352:A2355"/>
    <mergeCell ref="B2352:B2355"/>
    <mergeCell ref="A2356:A2359"/>
    <mergeCell ref="B2356:B2359"/>
    <mergeCell ref="A2345:A2348"/>
    <mergeCell ref="B2345:B2348"/>
    <mergeCell ref="A2349:A2351"/>
    <mergeCell ref="B2349:B2351"/>
    <mergeCell ref="A2338:A2340"/>
    <mergeCell ref="B2338:B2340"/>
    <mergeCell ref="A2341:A2344"/>
    <mergeCell ref="B2341:B2344"/>
    <mergeCell ref="A2326:A2331"/>
    <mergeCell ref="B2326:B2331"/>
    <mergeCell ref="A2332:A2337"/>
    <mergeCell ref="B2332:B2337"/>
    <mergeCell ref="A2320:A2323"/>
    <mergeCell ref="B2320:B2323"/>
    <mergeCell ref="A2324:A2325"/>
    <mergeCell ref="B2324:B2325"/>
    <mergeCell ref="A2312:A2315"/>
    <mergeCell ref="B2312:B2315"/>
    <mergeCell ref="A2316:A2319"/>
    <mergeCell ref="B2316:B2319"/>
    <mergeCell ref="A2303:A2307"/>
    <mergeCell ref="B2303:B2307"/>
    <mergeCell ref="A2308:A2311"/>
    <mergeCell ref="B2308:B2311"/>
    <mergeCell ref="A2294:A2297"/>
    <mergeCell ref="B2294:B2297"/>
    <mergeCell ref="A2298:A2302"/>
    <mergeCell ref="B2298:B2302"/>
    <mergeCell ref="A2420:A2421"/>
    <mergeCell ref="B2420:B2421"/>
    <mergeCell ref="A2422:A2424"/>
    <mergeCell ref="B2422:B2424"/>
    <mergeCell ref="A2412:A2415"/>
    <mergeCell ref="B2412:B2415"/>
    <mergeCell ref="A2416:A2419"/>
    <mergeCell ref="B2416:B2419"/>
    <mergeCell ref="A2404:A2407"/>
    <mergeCell ref="B2404:B2407"/>
    <mergeCell ref="A2408:A2411"/>
    <mergeCell ref="B2408:B2411"/>
    <mergeCell ref="A2398:A2400"/>
    <mergeCell ref="B2398:B2400"/>
    <mergeCell ref="A2401:A2403"/>
    <mergeCell ref="B2401:B2403"/>
    <mergeCell ref="A2392:A2394"/>
    <mergeCell ref="B2392:B2394"/>
    <mergeCell ref="A2395:A2397"/>
    <mergeCell ref="B2395:B2397"/>
    <mergeCell ref="A2385:A2388"/>
    <mergeCell ref="B2385:B2388"/>
    <mergeCell ref="A2389:A2391"/>
    <mergeCell ref="B2389:B2391"/>
    <mergeCell ref="A2380:A2382"/>
    <mergeCell ref="B2380:B2382"/>
    <mergeCell ref="A2383:A2384"/>
    <mergeCell ref="B2383:B2384"/>
    <mergeCell ref="A2373:A2376"/>
    <mergeCell ref="B2373:B2376"/>
    <mergeCell ref="A2377:A2379"/>
    <mergeCell ref="B2377:B2379"/>
    <mergeCell ref="A2366:A2368"/>
    <mergeCell ref="B2366:B2368"/>
    <mergeCell ref="A2369:A2372"/>
    <mergeCell ref="B2369:B2372"/>
    <mergeCell ref="A2490:A2492"/>
    <mergeCell ref="B2490:B2492"/>
    <mergeCell ref="A2493:A2496"/>
    <mergeCell ref="B2493:B2496"/>
    <mergeCell ref="A2484:A2486"/>
    <mergeCell ref="B2484:B2486"/>
    <mergeCell ref="A2487:A2489"/>
    <mergeCell ref="B2487:B2489"/>
    <mergeCell ref="A2477:A2480"/>
    <mergeCell ref="B2477:B2480"/>
    <mergeCell ref="A2481:A2483"/>
    <mergeCell ref="B2481:B2483"/>
    <mergeCell ref="A2469:A2472"/>
    <mergeCell ref="B2469:B2472"/>
    <mergeCell ref="A2473:A2476"/>
    <mergeCell ref="B2473:B2476"/>
    <mergeCell ref="A2457:A2462"/>
    <mergeCell ref="B2457:B2462"/>
    <mergeCell ref="A2463:A2468"/>
    <mergeCell ref="B2463:B2468"/>
    <mergeCell ref="A2452:A2453"/>
    <mergeCell ref="B2452:B2453"/>
    <mergeCell ref="A2454:A2456"/>
    <mergeCell ref="B2454:B2456"/>
    <mergeCell ref="A2441:A2448"/>
    <mergeCell ref="B2441:B2448"/>
    <mergeCell ref="A2449:A2451"/>
    <mergeCell ref="B2449:B2451"/>
    <mergeCell ref="A2431:A2432"/>
    <mergeCell ref="B2431:B2432"/>
    <mergeCell ref="A2433:A2440"/>
    <mergeCell ref="B2433:B2440"/>
    <mergeCell ref="A2425:A2427"/>
    <mergeCell ref="B2425:B2427"/>
    <mergeCell ref="A2428:A2430"/>
    <mergeCell ref="B2428:B2430"/>
    <mergeCell ref="A2569:A2574"/>
    <mergeCell ref="B2569:B2574"/>
    <mergeCell ref="A2575:A2580"/>
    <mergeCell ref="B2575:B2580"/>
    <mergeCell ref="A2559:A2563"/>
    <mergeCell ref="B2559:B2563"/>
    <mergeCell ref="A2564:A2568"/>
    <mergeCell ref="B2564:B2568"/>
    <mergeCell ref="A2550:A2555"/>
    <mergeCell ref="B2550:B2555"/>
    <mergeCell ref="A2556:A2558"/>
    <mergeCell ref="B2556:B2558"/>
    <mergeCell ref="A2539:A2543"/>
    <mergeCell ref="B2539:B2543"/>
    <mergeCell ref="A2544:A2549"/>
    <mergeCell ref="B2544:B2549"/>
    <mergeCell ref="A2532:A2533"/>
    <mergeCell ref="B2532:B2533"/>
    <mergeCell ref="A2534:A2538"/>
    <mergeCell ref="B2534:B2538"/>
    <mergeCell ref="A2522:A2526"/>
    <mergeCell ref="B2522:B2526"/>
    <mergeCell ref="A2527:A2531"/>
    <mergeCell ref="B2527:B2531"/>
    <mergeCell ref="A2515:A2518"/>
    <mergeCell ref="B2515:B2518"/>
    <mergeCell ref="A2519:A2521"/>
    <mergeCell ref="B2519:B2521"/>
    <mergeCell ref="A2506:A2510"/>
    <mergeCell ref="B2506:B2510"/>
    <mergeCell ref="A2511:A2514"/>
    <mergeCell ref="B2511:B2514"/>
    <mergeCell ref="A2497:A2500"/>
    <mergeCell ref="B2497:B2500"/>
    <mergeCell ref="A2501:A2505"/>
    <mergeCell ref="B2501:B2505"/>
    <mergeCell ref="A2629:A2632"/>
    <mergeCell ref="B2629:B2632"/>
    <mergeCell ref="A2633:A2636"/>
    <mergeCell ref="B2633:B2636"/>
    <mergeCell ref="A2624:A2626"/>
    <mergeCell ref="B2624:B2626"/>
    <mergeCell ref="A2627:A2628"/>
    <mergeCell ref="B2627:B2628"/>
    <mergeCell ref="A2617:A2620"/>
    <mergeCell ref="B2617:B2620"/>
    <mergeCell ref="A2621:A2623"/>
    <mergeCell ref="B2621:B2623"/>
    <mergeCell ref="A2610:A2612"/>
    <mergeCell ref="B2610:B2612"/>
    <mergeCell ref="A2613:A2616"/>
    <mergeCell ref="B2613:B2616"/>
    <mergeCell ref="A2604:A2606"/>
    <mergeCell ref="B2604:B2606"/>
    <mergeCell ref="A2607:A2609"/>
    <mergeCell ref="B2607:B2609"/>
    <mergeCell ref="B2596:C2596"/>
    <mergeCell ref="A2598:A2600"/>
    <mergeCell ref="B2598:B2600"/>
    <mergeCell ref="A2601:A2603"/>
    <mergeCell ref="B2601:B2603"/>
    <mergeCell ref="A2589:A2591"/>
    <mergeCell ref="B2589:B2591"/>
    <mergeCell ref="A2592:A2594"/>
    <mergeCell ref="B2592:B2594"/>
    <mergeCell ref="A2581:A2584"/>
    <mergeCell ref="B2581:B2584"/>
    <mergeCell ref="A2585:A2588"/>
    <mergeCell ref="B2585:B2588"/>
    <mergeCell ref="A2688:A2690"/>
    <mergeCell ref="B2688:B2690"/>
    <mergeCell ref="A2691:A2693"/>
    <mergeCell ref="B2691:B2693"/>
    <mergeCell ref="A2682:A2684"/>
    <mergeCell ref="B2682:B2684"/>
    <mergeCell ref="A2685:A2687"/>
    <mergeCell ref="B2685:B2687"/>
    <mergeCell ref="A2676:A2678"/>
    <mergeCell ref="B2676:B2678"/>
    <mergeCell ref="A2679:A2681"/>
    <mergeCell ref="B2679:B2681"/>
    <mergeCell ref="A2666:A2670"/>
    <mergeCell ref="B2666:B2670"/>
    <mergeCell ref="A2671:A2675"/>
    <mergeCell ref="B2671:B2675"/>
    <mergeCell ref="A2660:A2662"/>
    <mergeCell ref="B2660:B2662"/>
    <mergeCell ref="A2663:A2665"/>
    <mergeCell ref="B2663:B2665"/>
    <mergeCell ref="A2654:A2656"/>
    <mergeCell ref="B2654:B2656"/>
    <mergeCell ref="A2657:A2659"/>
    <mergeCell ref="B2657:B2659"/>
    <mergeCell ref="A2648:A2650"/>
    <mergeCell ref="B2648:B2650"/>
    <mergeCell ref="A2651:A2653"/>
    <mergeCell ref="B2651:B2653"/>
    <mergeCell ref="A2642:A2644"/>
    <mergeCell ref="B2642:B2644"/>
    <mergeCell ref="A2645:A2647"/>
    <mergeCell ref="B2645:B2647"/>
    <mergeCell ref="A2637:A2638"/>
    <mergeCell ref="B2637:B2638"/>
    <mergeCell ref="A2639:A2641"/>
    <mergeCell ref="B2639:B2641"/>
    <mergeCell ref="A2745:A2747"/>
    <mergeCell ref="B2745:B2747"/>
    <mergeCell ref="A2748:A2750"/>
    <mergeCell ref="B2748:B2750"/>
    <mergeCell ref="A2737:A2740"/>
    <mergeCell ref="B2737:B2740"/>
    <mergeCell ref="A2741:A2744"/>
    <mergeCell ref="B2741:B2744"/>
    <mergeCell ref="A2731:A2732"/>
    <mergeCell ref="B2731:B2732"/>
    <mergeCell ref="A2733:A2736"/>
    <mergeCell ref="B2733:B2736"/>
    <mergeCell ref="A2723:A2726"/>
    <mergeCell ref="B2723:B2726"/>
    <mergeCell ref="A2727:A2730"/>
    <mergeCell ref="B2727:B2730"/>
    <mergeCell ref="A2718:A2720"/>
    <mergeCell ref="B2718:B2720"/>
    <mergeCell ref="A2721:A2722"/>
    <mergeCell ref="B2721:B2722"/>
    <mergeCell ref="A2713:A2714"/>
    <mergeCell ref="B2713:B2714"/>
    <mergeCell ref="A2715:A2717"/>
    <mergeCell ref="B2715:B2717"/>
    <mergeCell ref="A2706:A2709"/>
    <mergeCell ref="B2706:B2709"/>
    <mergeCell ref="A2710:A2712"/>
    <mergeCell ref="B2710:B2712"/>
    <mergeCell ref="A2700:A2702"/>
    <mergeCell ref="B2700:B2702"/>
    <mergeCell ref="A2703:A2705"/>
    <mergeCell ref="B2703:B2705"/>
    <mergeCell ref="A2694:A2696"/>
    <mergeCell ref="B2694:B2696"/>
    <mergeCell ref="A2697:A2699"/>
    <mergeCell ref="B2697:B2699"/>
    <mergeCell ref="A2812:A2818"/>
    <mergeCell ref="B2812:B2818"/>
    <mergeCell ref="A2819:A2821"/>
    <mergeCell ref="B2819:B2821"/>
    <mergeCell ref="A2800:A2804"/>
    <mergeCell ref="B2800:B2804"/>
    <mergeCell ref="A2805:A2811"/>
    <mergeCell ref="B2805:B2811"/>
    <mergeCell ref="A2789:A2794"/>
    <mergeCell ref="B2789:B2794"/>
    <mergeCell ref="A2795:A2799"/>
    <mergeCell ref="B2795:B2799"/>
    <mergeCell ref="A2781:A2782"/>
    <mergeCell ref="B2781:B2782"/>
    <mergeCell ref="A2783:A2788"/>
    <mergeCell ref="B2783:B2788"/>
    <mergeCell ref="A2777:A2778"/>
    <mergeCell ref="B2777:B2778"/>
    <mergeCell ref="A2779:A2780"/>
    <mergeCell ref="B2779:B2780"/>
    <mergeCell ref="A2773:A2774"/>
    <mergeCell ref="B2773:B2774"/>
    <mergeCell ref="A2775:A2776"/>
    <mergeCell ref="B2775:B2776"/>
    <mergeCell ref="A2766:A2769"/>
    <mergeCell ref="B2766:B2769"/>
    <mergeCell ref="A2770:A2772"/>
    <mergeCell ref="B2770:B2772"/>
    <mergeCell ref="A2758:A2761"/>
    <mergeCell ref="B2758:B2761"/>
    <mergeCell ref="A2762:A2765"/>
    <mergeCell ref="B2762:B2765"/>
    <mergeCell ref="A2751:A2753"/>
    <mergeCell ref="B2751:B2753"/>
    <mergeCell ref="A2754:A2757"/>
    <mergeCell ref="B2754:B2757"/>
    <mergeCell ref="A2877:A2881"/>
    <mergeCell ref="B2877:B2881"/>
    <mergeCell ref="A2882:A2886"/>
    <mergeCell ref="B2882:B2886"/>
    <mergeCell ref="A2868:A2871"/>
    <mergeCell ref="B2868:B2871"/>
    <mergeCell ref="A2872:A2876"/>
    <mergeCell ref="B2872:B2876"/>
    <mergeCell ref="A2860:A2863"/>
    <mergeCell ref="B2860:B2863"/>
    <mergeCell ref="A2864:A2867"/>
    <mergeCell ref="B2864:B2867"/>
    <mergeCell ref="A2853:A2855"/>
    <mergeCell ref="B2853:B2855"/>
    <mergeCell ref="A2856:A2859"/>
    <mergeCell ref="B2856:B2859"/>
    <mergeCell ref="A2846:A2847"/>
    <mergeCell ref="B2846:B2847"/>
    <mergeCell ref="A2848:A2852"/>
    <mergeCell ref="B2848:B2852"/>
    <mergeCell ref="A2841:A2842"/>
    <mergeCell ref="B2841:B2842"/>
    <mergeCell ref="A2843:A2845"/>
    <mergeCell ref="B2843:B2845"/>
    <mergeCell ref="A2835:A2837"/>
    <mergeCell ref="B2835:B2837"/>
    <mergeCell ref="A2838:A2840"/>
    <mergeCell ref="B2838:B2840"/>
    <mergeCell ref="A2830:A2832"/>
    <mergeCell ref="B2830:B2832"/>
    <mergeCell ref="A2833:A2834"/>
    <mergeCell ref="B2833:B2834"/>
    <mergeCell ref="A2822:A2825"/>
    <mergeCell ref="B2822:B2825"/>
    <mergeCell ref="A2826:A2829"/>
    <mergeCell ref="B2826:B2829"/>
    <mergeCell ref="A2955:A2957"/>
    <mergeCell ref="B2955:B2957"/>
    <mergeCell ref="A2958:A2962"/>
    <mergeCell ref="B2958:B2962"/>
    <mergeCell ref="A2949:A2951"/>
    <mergeCell ref="B2949:B2951"/>
    <mergeCell ref="A2952:A2954"/>
    <mergeCell ref="B2952:B2954"/>
    <mergeCell ref="A2942:A2945"/>
    <mergeCell ref="B2942:B2945"/>
    <mergeCell ref="A2946:A2948"/>
    <mergeCell ref="B2946:B2948"/>
    <mergeCell ref="A2933:A2937"/>
    <mergeCell ref="B2933:B2937"/>
    <mergeCell ref="A2938:A2941"/>
    <mergeCell ref="B2938:B2941"/>
    <mergeCell ref="A2923:A2927"/>
    <mergeCell ref="B2923:B2927"/>
    <mergeCell ref="A2928:A2932"/>
    <mergeCell ref="B2928:B2932"/>
    <mergeCell ref="A2914:A2917"/>
    <mergeCell ref="B2914:B2917"/>
    <mergeCell ref="A2918:A2922"/>
    <mergeCell ref="B2918:B2922"/>
    <mergeCell ref="A2906:A2909"/>
    <mergeCell ref="B2906:B2909"/>
    <mergeCell ref="A2910:A2913"/>
    <mergeCell ref="B2910:B2913"/>
    <mergeCell ref="A2897:A2901"/>
    <mergeCell ref="B2897:B2901"/>
    <mergeCell ref="A2902:A2905"/>
    <mergeCell ref="B2902:B2905"/>
    <mergeCell ref="A2887:A2891"/>
    <mergeCell ref="B2887:B2891"/>
    <mergeCell ref="A2892:A2896"/>
    <mergeCell ref="B2892:B2896"/>
    <mergeCell ref="A3018:A3019"/>
    <mergeCell ref="B3018:B3019"/>
    <mergeCell ref="A3010:A3012"/>
    <mergeCell ref="B3010:B3012"/>
    <mergeCell ref="A3013:A3015"/>
    <mergeCell ref="B3013:B3015"/>
    <mergeCell ref="A3004:A3006"/>
    <mergeCell ref="B3004:B3006"/>
    <mergeCell ref="A3007:A3009"/>
    <mergeCell ref="B3007:B3009"/>
    <mergeCell ref="A3000:A3001"/>
    <mergeCell ref="B3000:B3001"/>
    <mergeCell ref="A3002:A3003"/>
    <mergeCell ref="B3002:B3003"/>
    <mergeCell ref="A2995:A2996"/>
    <mergeCell ref="B2995:B2996"/>
    <mergeCell ref="A2997:A2999"/>
    <mergeCell ref="B2997:B2999"/>
    <mergeCell ref="A2991:A2992"/>
    <mergeCell ref="B2991:B2992"/>
    <mergeCell ref="A2993:A2994"/>
    <mergeCell ref="B2993:B2994"/>
    <mergeCell ref="A2985:A2987"/>
    <mergeCell ref="B2985:B2987"/>
    <mergeCell ref="A2988:A2990"/>
    <mergeCell ref="B2988:B2990"/>
    <mergeCell ref="A2975:A2981"/>
    <mergeCell ref="B2975:B2981"/>
    <mergeCell ref="A2982:A2984"/>
    <mergeCell ref="B2982:B2984"/>
    <mergeCell ref="A2963:A2967"/>
    <mergeCell ref="B2963:B2967"/>
    <mergeCell ref="A2968:A2974"/>
    <mergeCell ref="B2968:B2974"/>
    <mergeCell ref="A3099:A3101"/>
    <mergeCell ref="B3099:B3101"/>
    <mergeCell ref="A3115:K3116"/>
    <mergeCell ref="I3117:K3117"/>
    <mergeCell ref="F3117:H3117"/>
    <mergeCell ref="A3108:A3110"/>
    <mergeCell ref="B3108:B3110"/>
    <mergeCell ref="A3111:A3113"/>
    <mergeCell ref="B3111:B3113"/>
    <mergeCell ref="A3090:A3091"/>
    <mergeCell ref="B3090:B3091"/>
    <mergeCell ref="A3102:A3104"/>
    <mergeCell ref="B3102:B3104"/>
    <mergeCell ref="A3105:A3107"/>
    <mergeCell ref="B3105:B3107"/>
    <mergeCell ref="A3084:A3089"/>
    <mergeCell ref="B3084:B3089"/>
    <mergeCell ref="A3075:A3077"/>
    <mergeCell ref="B3075:B3077"/>
    <mergeCell ref="A3078:A3083"/>
    <mergeCell ref="B3078:B3083"/>
    <mergeCell ref="A3070:A3072"/>
    <mergeCell ref="B3070:B3072"/>
    <mergeCell ref="A3073:A3074"/>
    <mergeCell ref="B3073:B3074"/>
    <mergeCell ref="A3065:A3066"/>
    <mergeCell ref="B3065:B3066"/>
    <mergeCell ref="A3067:A3069"/>
    <mergeCell ref="B3067:B3069"/>
    <mergeCell ref="A3061:A3062"/>
    <mergeCell ref="B3061:B3062"/>
    <mergeCell ref="A3063:A3064"/>
    <mergeCell ref="B3063:B3064"/>
    <mergeCell ref="A1116:A1118"/>
    <mergeCell ref="B1116:B1118"/>
    <mergeCell ref="A1105:A1108"/>
    <mergeCell ref="B1105:B1108"/>
    <mergeCell ref="A1109:A1112"/>
    <mergeCell ref="B1109:B1112"/>
    <mergeCell ref="A1073:A1076"/>
    <mergeCell ref="B1073:B1076"/>
    <mergeCell ref="A1077:A1080"/>
    <mergeCell ref="B1077:B1080"/>
    <mergeCell ref="A1113:A1115"/>
    <mergeCell ref="B1113:B1115"/>
    <mergeCell ref="A1099:A1101"/>
    <mergeCell ref="B1099:B1101"/>
    <mergeCell ref="A1102:A1104"/>
    <mergeCell ref="B1102:B1104"/>
    <mergeCell ref="A1091:A1094"/>
    <mergeCell ref="B1091:B1094"/>
    <mergeCell ref="A1095:A1098"/>
    <mergeCell ref="B1095:B1098"/>
    <mergeCell ref="A1081:A1085"/>
    <mergeCell ref="B1081:B1085"/>
    <mergeCell ref="A1086:A1090"/>
    <mergeCell ref="B1086:B1090"/>
    <mergeCell ref="A1067:K1068"/>
    <mergeCell ref="A1069:A1070"/>
    <mergeCell ref="B1069:B1070"/>
    <mergeCell ref="C1069:C1070"/>
    <mergeCell ref="D1069:D1070"/>
    <mergeCell ref="E1069:E1070"/>
    <mergeCell ref="F1069:H1069"/>
    <mergeCell ref="I1069:K1069"/>
    <mergeCell ref="A3092:A3098"/>
    <mergeCell ref="B3092:B3098"/>
    <mergeCell ref="A3055:A3057"/>
    <mergeCell ref="B3055:B3057"/>
    <mergeCell ref="A3058:A3060"/>
    <mergeCell ref="B3058:B3060"/>
    <mergeCell ref="A3048:A3051"/>
    <mergeCell ref="B3048:B3051"/>
    <mergeCell ref="A3052:A3054"/>
    <mergeCell ref="B3052:B3054"/>
    <mergeCell ref="A3042:A3045"/>
    <mergeCell ref="B3042:B3045"/>
    <mergeCell ref="A3046:A3047"/>
    <mergeCell ref="B3046:B3047"/>
    <mergeCell ref="A3035:A3037"/>
    <mergeCell ref="B3035:B3037"/>
    <mergeCell ref="A3038:A3041"/>
    <mergeCell ref="B3038:B3041"/>
    <mergeCell ref="A3029:A3031"/>
    <mergeCell ref="B3029:B3031"/>
    <mergeCell ref="A3032:A3034"/>
    <mergeCell ref="B3032:B3034"/>
    <mergeCell ref="A3024:A3026"/>
    <mergeCell ref="B3024:B3026"/>
    <mergeCell ref="A3027:A3028"/>
    <mergeCell ref="B3027:B3028"/>
    <mergeCell ref="A3020:A3021"/>
    <mergeCell ref="B3020:B3021"/>
    <mergeCell ref="A3022:A3023"/>
    <mergeCell ref="B3022:B3023"/>
    <mergeCell ref="A3016:A3017"/>
    <mergeCell ref="B3016:B3017"/>
    <mergeCell ref="A1192:A1195"/>
    <mergeCell ref="B1192:B1195"/>
    <mergeCell ref="A1182:A1184"/>
    <mergeCell ref="B1182:B1184"/>
    <mergeCell ref="A1185:A1187"/>
    <mergeCell ref="B1185:B1187"/>
    <mergeCell ref="A1152:A1154"/>
    <mergeCell ref="B1152:B1154"/>
    <mergeCell ref="A1155:A1157"/>
    <mergeCell ref="B1155:B1157"/>
    <mergeCell ref="A1188:A1191"/>
    <mergeCell ref="B1188:B1191"/>
    <mergeCell ref="A1172:A1176"/>
    <mergeCell ref="B1172:B1176"/>
    <mergeCell ref="A1177:A1181"/>
    <mergeCell ref="B1177:B1181"/>
    <mergeCell ref="A1164:A1167"/>
    <mergeCell ref="B1164:B1167"/>
    <mergeCell ref="A1168:A1171"/>
    <mergeCell ref="B1168:B1171"/>
    <mergeCell ref="A1158:A1160"/>
    <mergeCell ref="B1158:B1160"/>
    <mergeCell ref="A1161:A1163"/>
    <mergeCell ref="B1161:B1163"/>
    <mergeCell ref="A1149:A1151"/>
    <mergeCell ref="B1149:B1151"/>
    <mergeCell ref="A1142:A1143"/>
    <mergeCell ref="B1142:B1143"/>
    <mergeCell ref="A1144:A1145"/>
    <mergeCell ref="B1144:B1145"/>
    <mergeCell ref="A1119:A1121"/>
    <mergeCell ref="B1119:B1121"/>
    <mergeCell ref="A1122:A1124"/>
    <mergeCell ref="B1122:B1124"/>
    <mergeCell ref="A1146:A1148"/>
    <mergeCell ref="B1146:B1148"/>
    <mergeCell ref="A1138:A1139"/>
    <mergeCell ref="B1138:B1139"/>
    <mergeCell ref="A1140:A1141"/>
    <mergeCell ref="B1140:B1141"/>
    <mergeCell ref="A1132:A1135"/>
    <mergeCell ref="B1132:B1135"/>
    <mergeCell ref="A1136:A1137"/>
    <mergeCell ref="B1136:B1137"/>
    <mergeCell ref="A1125:A1127"/>
    <mergeCell ref="B1125:B1127"/>
    <mergeCell ref="A1128:A1131"/>
    <mergeCell ref="B1128:B1131"/>
    <mergeCell ref="A1293:A1295"/>
    <mergeCell ref="B1293:B1295"/>
    <mergeCell ref="A1282:A1284"/>
    <mergeCell ref="B1282:B1284"/>
    <mergeCell ref="A1285:A1288"/>
    <mergeCell ref="B1285:B1288"/>
    <mergeCell ref="A1257:A1260"/>
    <mergeCell ref="B1257:B1260"/>
    <mergeCell ref="A1261:A1262"/>
    <mergeCell ref="B1261:B1262"/>
    <mergeCell ref="A1289:A1292"/>
    <mergeCell ref="B1289:B1292"/>
    <mergeCell ref="A1275:A1278"/>
    <mergeCell ref="B1275:B1278"/>
    <mergeCell ref="A1279:A1281"/>
    <mergeCell ref="B1279:B1281"/>
    <mergeCell ref="A1268:A1270"/>
    <mergeCell ref="B1268:B1270"/>
    <mergeCell ref="A1271:A1274"/>
    <mergeCell ref="B1271:B1274"/>
    <mergeCell ref="A1263:A1264"/>
    <mergeCell ref="B1263:B1264"/>
    <mergeCell ref="A1265:A1267"/>
    <mergeCell ref="B1265:B1267"/>
    <mergeCell ref="A1253:A1256"/>
    <mergeCell ref="B1253:B1256"/>
    <mergeCell ref="A1238:A1242"/>
    <mergeCell ref="B1238:B1242"/>
    <mergeCell ref="A1243:A1247"/>
    <mergeCell ref="B1243:B1247"/>
    <mergeCell ref="A1196:A1202"/>
    <mergeCell ref="B1196:B1202"/>
    <mergeCell ref="A1203:A1206"/>
    <mergeCell ref="B1203:B1206"/>
    <mergeCell ref="A1248:A1252"/>
    <mergeCell ref="B1248:B1252"/>
    <mergeCell ref="A1227:A1232"/>
    <mergeCell ref="B1227:B1232"/>
    <mergeCell ref="A1233:A1237"/>
    <mergeCell ref="B1233:B1237"/>
    <mergeCell ref="A1216:A1220"/>
    <mergeCell ref="B1216:B1220"/>
    <mergeCell ref="A1221:A1226"/>
    <mergeCell ref="B1221:B1226"/>
    <mergeCell ref="A1207:A1210"/>
    <mergeCell ref="B1207:B1210"/>
    <mergeCell ref="A1211:A1215"/>
    <mergeCell ref="B1211:B1215"/>
    <mergeCell ref="A1380:A1383"/>
    <mergeCell ref="B1380:B1383"/>
    <mergeCell ref="A1365:A1367"/>
    <mergeCell ref="B1365:B1367"/>
    <mergeCell ref="A1368:A1373"/>
    <mergeCell ref="B1368:B1373"/>
    <mergeCell ref="A1336:A1339"/>
    <mergeCell ref="B1336:B1339"/>
    <mergeCell ref="A1340:A1343"/>
    <mergeCell ref="B1340:B1343"/>
    <mergeCell ref="A1374:A1379"/>
    <mergeCell ref="B1374:B1379"/>
    <mergeCell ref="A1359:A1361"/>
    <mergeCell ref="B1359:B1361"/>
    <mergeCell ref="A1362:A1364"/>
    <mergeCell ref="B1362:B1364"/>
    <mergeCell ref="A1352:A1356"/>
    <mergeCell ref="B1352:B1356"/>
    <mergeCell ref="A1357:A1358"/>
    <mergeCell ref="B1357:B1358"/>
    <mergeCell ref="A1344:A1346"/>
    <mergeCell ref="B1344:B1346"/>
    <mergeCell ref="A1347:A1351"/>
    <mergeCell ref="B1347:B1351"/>
    <mergeCell ref="A1333:A1335"/>
    <mergeCell ref="B1333:B1335"/>
    <mergeCell ref="A1321:A1324"/>
    <mergeCell ref="B1321:B1324"/>
    <mergeCell ref="A1325:A1328"/>
    <mergeCell ref="B1325:B1328"/>
    <mergeCell ref="A1296:A1298"/>
    <mergeCell ref="B1296:B1298"/>
    <mergeCell ref="A1299:A1300"/>
    <mergeCell ref="B1299:B1300"/>
    <mergeCell ref="A1329:A1332"/>
    <mergeCell ref="B1329:B1332"/>
    <mergeCell ref="A1312:A1316"/>
    <mergeCell ref="B1312:B1316"/>
    <mergeCell ref="A1317:A1320"/>
    <mergeCell ref="B1317:B1320"/>
    <mergeCell ref="A1305:A1306"/>
    <mergeCell ref="B1305:B1306"/>
    <mergeCell ref="A1307:A1311"/>
    <mergeCell ref="B1307:B1311"/>
    <mergeCell ref="A1301:A1302"/>
    <mergeCell ref="B1301:B1302"/>
    <mergeCell ref="A1303:A1304"/>
    <mergeCell ref="B1303:B1304"/>
    <mergeCell ref="A1449:A1451"/>
    <mergeCell ref="B1449:B1451"/>
    <mergeCell ref="A1442:A1443"/>
    <mergeCell ref="B1442:B1443"/>
    <mergeCell ref="A1444:A1445"/>
    <mergeCell ref="B1444:B1445"/>
    <mergeCell ref="A1416:A1417"/>
    <mergeCell ref="B1416:B1417"/>
    <mergeCell ref="A1418:A1420"/>
    <mergeCell ref="B1418:B1420"/>
    <mergeCell ref="A1446:A1448"/>
    <mergeCell ref="B1446:B1448"/>
    <mergeCell ref="A1435:A1438"/>
    <mergeCell ref="B1435:B1438"/>
    <mergeCell ref="A1439:A1441"/>
    <mergeCell ref="B1439:B1441"/>
    <mergeCell ref="A1429:A1431"/>
    <mergeCell ref="B1429:B1431"/>
    <mergeCell ref="A1432:A1434"/>
    <mergeCell ref="B1432:B1434"/>
    <mergeCell ref="A1421:A1424"/>
    <mergeCell ref="B1421:B1424"/>
    <mergeCell ref="A1425:A1428"/>
    <mergeCell ref="B1425:B1428"/>
    <mergeCell ref="A1414:A1415"/>
    <mergeCell ref="B1414:B1415"/>
    <mergeCell ref="A1408:A1409"/>
    <mergeCell ref="B1408:B1409"/>
    <mergeCell ref="A1410:A1411"/>
    <mergeCell ref="B1410:B1411"/>
    <mergeCell ref="A1384:A1387"/>
    <mergeCell ref="B1384:B1387"/>
    <mergeCell ref="A1388:A1389"/>
    <mergeCell ref="B1388:B1389"/>
    <mergeCell ref="A1412:A1413"/>
    <mergeCell ref="B1412:B1413"/>
    <mergeCell ref="A1402:A1405"/>
    <mergeCell ref="B1402:B1405"/>
    <mergeCell ref="A1406:A1407"/>
    <mergeCell ref="B1406:B1407"/>
    <mergeCell ref="A1395:A1397"/>
    <mergeCell ref="B1395:B1397"/>
    <mergeCell ref="A1398:A1401"/>
    <mergeCell ref="B1398:B1401"/>
    <mergeCell ref="A1390:A1391"/>
    <mergeCell ref="B1390:B1391"/>
    <mergeCell ref="A1392:A1394"/>
    <mergeCell ref="B1392:B1394"/>
    <mergeCell ref="A1525:A1527"/>
    <mergeCell ref="B1525:B1527"/>
    <mergeCell ref="A1516:A1518"/>
    <mergeCell ref="B1516:B1518"/>
    <mergeCell ref="A1519:A1521"/>
    <mergeCell ref="B1519:B1521"/>
    <mergeCell ref="A1489:A1492"/>
    <mergeCell ref="B1489:B1492"/>
    <mergeCell ref="A1493:A1495"/>
    <mergeCell ref="B1493:B1495"/>
    <mergeCell ref="A1522:A1524"/>
    <mergeCell ref="B1522:B1524"/>
    <mergeCell ref="A1508:A1511"/>
    <mergeCell ref="B1508:B1511"/>
    <mergeCell ref="A1512:A1515"/>
    <mergeCell ref="B1512:B1515"/>
    <mergeCell ref="A1502:A1504"/>
    <mergeCell ref="B1502:B1504"/>
    <mergeCell ref="A1505:A1507"/>
    <mergeCell ref="B1505:B1507"/>
    <mergeCell ref="A1496:A1498"/>
    <mergeCell ref="B1496:B1498"/>
    <mergeCell ref="A1499:A1501"/>
    <mergeCell ref="B1499:B1501"/>
    <mergeCell ref="A1485:A1488"/>
    <mergeCell ref="B1485:B1488"/>
    <mergeCell ref="A1475:A1478"/>
    <mergeCell ref="B1475:B1478"/>
    <mergeCell ref="A1479:A1481"/>
    <mergeCell ref="B1479:B1481"/>
    <mergeCell ref="A1452:A1454"/>
    <mergeCell ref="B1452:B1454"/>
    <mergeCell ref="A1455:A1457"/>
    <mergeCell ref="B1455:B1457"/>
    <mergeCell ref="A1482:A1484"/>
    <mergeCell ref="B1482:B1484"/>
    <mergeCell ref="A1468:A1470"/>
    <mergeCell ref="B1468:B1470"/>
    <mergeCell ref="A1471:A1474"/>
    <mergeCell ref="B1471:B1474"/>
    <mergeCell ref="A1463:A1464"/>
    <mergeCell ref="B1463:B1464"/>
    <mergeCell ref="A1465:A1467"/>
    <mergeCell ref="B1465:B1467"/>
    <mergeCell ref="A1458:A1460"/>
    <mergeCell ref="B1458:B1460"/>
    <mergeCell ref="A1461:A1462"/>
    <mergeCell ref="B1461:B1462"/>
    <mergeCell ref="B1577:C1577"/>
    <mergeCell ref="A1579:A1581"/>
    <mergeCell ref="B1579:B1581"/>
    <mergeCell ref="A1582:A1588"/>
    <mergeCell ref="B1582:B1588"/>
    <mergeCell ref="A1618:A1621"/>
    <mergeCell ref="B1618:B1621"/>
    <mergeCell ref="A1605:A1607"/>
    <mergeCell ref="B1605:B1607"/>
    <mergeCell ref="A1608:A1610"/>
    <mergeCell ref="A1599:A1601"/>
    <mergeCell ref="B1599:B1601"/>
    <mergeCell ref="A1602:A1604"/>
    <mergeCell ref="B1602:B1604"/>
    <mergeCell ref="A1589:A1595"/>
    <mergeCell ref="B1589:B1595"/>
    <mergeCell ref="A1596:A1598"/>
    <mergeCell ref="B1596:B1598"/>
    <mergeCell ref="A1570:A1575"/>
    <mergeCell ref="B1570:B1575"/>
    <mergeCell ref="A1556:A1559"/>
    <mergeCell ref="B1556:B1559"/>
    <mergeCell ref="A1560:A1563"/>
    <mergeCell ref="B1560:B1563"/>
    <mergeCell ref="A1528:A1530"/>
    <mergeCell ref="B1528:B1530"/>
    <mergeCell ref="A1531:A1533"/>
    <mergeCell ref="B1531:B1533"/>
    <mergeCell ref="A1564:A1569"/>
    <mergeCell ref="B1564:B1569"/>
    <mergeCell ref="A1548:A1551"/>
    <mergeCell ref="B1548:B1551"/>
    <mergeCell ref="A1552:A1555"/>
    <mergeCell ref="B1552:B1555"/>
    <mergeCell ref="A1541:A1544"/>
    <mergeCell ref="B1541:B1544"/>
    <mergeCell ref="A1545:A1547"/>
    <mergeCell ref="B1545:B1547"/>
    <mergeCell ref="A1534:A1536"/>
    <mergeCell ref="B1534:B1536"/>
    <mergeCell ref="A1537:A1540"/>
    <mergeCell ref="B1537:B1540"/>
    <mergeCell ref="B1666:B1669"/>
    <mergeCell ref="A1652:A1656"/>
    <mergeCell ref="B1652:B1656"/>
    <mergeCell ref="A1657:A1661"/>
    <mergeCell ref="B1657:B1661"/>
    <mergeCell ref="A1696:A1699"/>
    <mergeCell ref="B1696:B1699"/>
    <mergeCell ref="A1678:A1683"/>
    <mergeCell ref="B1678:B1683"/>
    <mergeCell ref="A1684:A1689"/>
    <mergeCell ref="B1628:B1633"/>
    <mergeCell ref="A1634:A1637"/>
    <mergeCell ref="B1634:B1637"/>
    <mergeCell ref="A1670:A1673"/>
    <mergeCell ref="B1670:B1673"/>
    <mergeCell ref="A1674:A1677"/>
    <mergeCell ref="B1674:B1677"/>
    <mergeCell ref="A1662:A1665"/>
    <mergeCell ref="B1662:B1665"/>
    <mergeCell ref="A1666:A1669"/>
    <mergeCell ref="B1608:B1610"/>
    <mergeCell ref="A1644:A1647"/>
    <mergeCell ref="B1644:B1647"/>
    <mergeCell ref="A1648:A1651"/>
    <mergeCell ref="B1648:B1651"/>
    <mergeCell ref="A1638:A1641"/>
    <mergeCell ref="B1638:B1641"/>
    <mergeCell ref="A1642:A1643"/>
    <mergeCell ref="B1642:B1643"/>
    <mergeCell ref="A1628:A1633"/>
    <mergeCell ref="A1622:A1627"/>
    <mergeCell ref="B1622:B1627"/>
    <mergeCell ref="A1611:A1613"/>
    <mergeCell ref="B1611:B1613"/>
    <mergeCell ref="A1614:A1617"/>
    <mergeCell ref="B1614:B1617"/>
    <mergeCell ref="B1730:B1732"/>
    <mergeCell ref="A1717:A1719"/>
    <mergeCell ref="B1717:B1719"/>
    <mergeCell ref="A1720:A1724"/>
    <mergeCell ref="B1720:B1724"/>
    <mergeCell ref="A1758:A1760"/>
    <mergeCell ref="B1758:B1760"/>
    <mergeCell ref="A1743:A1748"/>
    <mergeCell ref="B1743:B1748"/>
    <mergeCell ref="A1749:A1751"/>
    <mergeCell ref="C1704:C1706"/>
    <mergeCell ref="A1708:A1710"/>
    <mergeCell ref="B1708:B1710"/>
    <mergeCell ref="A1733:A1736"/>
    <mergeCell ref="B1733:B1736"/>
    <mergeCell ref="A1737:A1742"/>
    <mergeCell ref="B1737:B1742"/>
    <mergeCell ref="A1725:A1729"/>
    <mergeCell ref="B1725:B1729"/>
    <mergeCell ref="A1730:A1732"/>
    <mergeCell ref="B1684:B1689"/>
    <mergeCell ref="A1711:A1713"/>
    <mergeCell ref="B1711:B1713"/>
    <mergeCell ref="A1714:A1716"/>
    <mergeCell ref="B1714:B1716"/>
    <mergeCell ref="A1704:A1707"/>
    <mergeCell ref="B1704:B1707"/>
    <mergeCell ref="A1700:A1703"/>
    <mergeCell ref="B1700:B1703"/>
    <mergeCell ref="A1690:A1692"/>
    <mergeCell ref="B1690:B1692"/>
    <mergeCell ref="A1693:A1695"/>
    <mergeCell ref="B1693:B1695"/>
    <mergeCell ref="B1795:B1797"/>
    <mergeCell ref="A1788:A1789"/>
    <mergeCell ref="B1788:B1789"/>
    <mergeCell ref="A1790:A1791"/>
    <mergeCell ref="B1790:B1791"/>
    <mergeCell ref="A1815:A1817"/>
    <mergeCell ref="B1815:B1817"/>
    <mergeCell ref="A1802:A1805"/>
    <mergeCell ref="B1802:B1805"/>
    <mergeCell ref="A1806:A1809"/>
    <mergeCell ref="B1764:B1766"/>
    <mergeCell ref="A1767:A1769"/>
    <mergeCell ref="B1767:B1769"/>
    <mergeCell ref="A1798:A1799"/>
    <mergeCell ref="B1798:B1799"/>
    <mergeCell ref="A1800:A1801"/>
    <mergeCell ref="B1800:B1801"/>
    <mergeCell ref="A1792:A1794"/>
    <mergeCell ref="B1792:B1794"/>
    <mergeCell ref="A1795:A1797"/>
    <mergeCell ref="B1749:B1751"/>
    <mergeCell ref="A1776:A1781"/>
    <mergeCell ref="B1776:B1781"/>
    <mergeCell ref="A1782:A1787"/>
    <mergeCell ref="B1782:B1787"/>
    <mergeCell ref="A1770:A1772"/>
    <mergeCell ref="B1770:B1772"/>
    <mergeCell ref="A1773:A1775"/>
    <mergeCell ref="B1773:B1775"/>
    <mergeCell ref="A1764:A1766"/>
    <mergeCell ref="A1761:A1763"/>
    <mergeCell ref="B1761:B1763"/>
    <mergeCell ref="A1752:A1754"/>
    <mergeCell ref="B1752:B1754"/>
    <mergeCell ref="A1755:A1757"/>
    <mergeCell ref="B1755:B1757"/>
    <mergeCell ref="C1893:C1894"/>
    <mergeCell ref="B1844:B1847"/>
    <mergeCell ref="A1875:A1878"/>
    <mergeCell ref="B1875:B1878"/>
    <mergeCell ref="A1879:A1882"/>
    <mergeCell ref="B1879:B1882"/>
    <mergeCell ref="A1868:A1870"/>
    <mergeCell ref="B1868:B1870"/>
    <mergeCell ref="A1871:A1874"/>
    <mergeCell ref="B1871:B1874"/>
    <mergeCell ref="A1862:A1864"/>
    <mergeCell ref="A1858:A1861"/>
    <mergeCell ref="B1858:B1861"/>
    <mergeCell ref="A1848:A1851"/>
    <mergeCell ref="B1848:B1851"/>
    <mergeCell ref="A1852:A1853"/>
    <mergeCell ref="B1852:B1853"/>
    <mergeCell ref="C1818:C1819"/>
    <mergeCell ref="A1821:A1824"/>
    <mergeCell ref="B1821:B1824"/>
    <mergeCell ref="A1825:A1828"/>
    <mergeCell ref="B1825:B1828"/>
    <mergeCell ref="A1854:A1857"/>
    <mergeCell ref="B1854:B1857"/>
    <mergeCell ref="A1841:A1843"/>
    <mergeCell ref="B1841:B1843"/>
    <mergeCell ref="A1844:A1847"/>
    <mergeCell ref="B1806:B1809"/>
    <mergeCell ref="A1835:A1837"/>
    <mergeCell ref="B1835:B1837"/>
    <mergeCell ref="A1838:A1840"/>
    <mergeCell ref="B1838:B1840"/>
    <mergeCell ref="A1829:A1831"/>
    <mergeCell ref="B1829:B1831"/>
    <mergeCell ref="A1832:A1834"/>
    <mergeCell ref="B1832:B1834"/>
    <mergeCell ref="A1818:A1820"/>
    <mergeCell ref="B1818:B1820"/>
    <mergeCell ref="A1810:A1811"/>
    <mergeCell ref="B1810:B1811"/>
    <mergeCell ref="A1812:A1814"/>
    <mergeCell ref="B1812:B1814"/>
    <mergeCell ref="A1944:A1946"/>
    <mergeCell ref="B1944:B1946"/>
    <mergeCell ref="A1933:A1936"/>
    <mergeCell ref="B1933:B1936"/>
    <mergeCell ref="A1937:A1940"/>
    <mergeCell ref="B1937:B1940"/>
    <mergeCell ref="A1904:A1908"/>
    <mergeCell ref="B1904:B1908"/>
    <mergeCell ref="A1909:A1911"/>
    <mergeCell ref="B1909:B1911"/>
    <mergeCell ref="A1941:A1943"/>
    <mergeCell ref="B1941:B1943"/>
    <mergeCell ref="A1927:A1930"/>
    <mergeCell ref="B1927:B1930"/>
    <mergeCell ref="A1931:A1932"/>
    <mergeCell ref="B1931:B1932"/>
    <mergeCell ref="A1919:A1922"/>
    <mergeCell ref="B1919:B1922"/>
    <mergeCell ref="A1923:A1926"/>
    <mergeCell ref="B1923:B1926"/>
    <mergeCell ref="A1912:A1914"/>
    <mergeCell ref="B1912:B1914"/>
    <mergeCell ref="A1915:A1918"/>
    <mergeCell ref="B1915:B1918"/>
    <mergeCell ref="A1899:A1903"/>
    <mergeCell ref="B1899:B1903"/>
    <mergeCell ref="A1883:A1886"/>
    <mergeCell ref="B1883:B1886"/>
    <mergeCell ref="A1887:A1892"/>
    <mergeCell ref="B1887:B1892"/>
    <mergeCell ref="B1862:B1864"/>
    <mergeCell ref="A1865:A1867"/>
    <mergeCell ref="B1865:B1867"/>
    <mergeCell ref="A1893:A1898"/>
    <mergeCell ref="B1893:B1898"/>
    <mergeCell ref="A2006:A2008"/>
    <mergeCell ref="B2006:B2008"/>
    <mergeCell ref="A1999:A2000"/>
    <mergeCell ref="B1999:B2000"/>
    <mergeCell ref="A2001:A2002"/>
    <mergeCell ref="B2001:B2002"/>
    <mergeCell ref="A1991:A1994"/>
    <mergeCell ref="B1991:B1994"/>
    <mergeCell ref="A1995:A1998"/>
    <mergeCell ref="B1995:B1998"/>
    <mergeCell ref="A1981:A1984"/>
    <mergeCell ref="B1981:B1984"/>
    <mergeCell ref="A1971:A1973"/>
    <mergeCell ref="B1971:B1973"/>
    <mergeCell ref="A1974:A1976"/>
    <mergeCell ref="B1974:B1976"/>
    <mergeCell ref="A1947:A1949"/>
    <mergeCell ref="B1947:B1949"/>
    <mergeCell ref="A1950:A1952"/>
    <mergeCell ref="B1950:B1952"/>
    <mergeCell ref="A1977:A1980"/>
    <mergeCell ref="B1977:B1980"/>
    <mergeCell ref="A1965:A1967"/>
    <mergeCell ref="B1965:B1967"/>
    <mergeCell ref="A1968:A1970"/>
    <mergeCell ref="B1968:B1970"/>
    <mergeCell ref="A1959:A1961"/>
    <mergeCell ref="B1959:B1961"/>
    <mergeCell ref="A1962:A1964"/>
    <mergeCell ref="B1962:B1964"/>
    <mergeCell ref="A1953:A1955"/>
    <mergeCell ref="B1953:B1955"/>
    <mergeCell ref="A1956:A1958"/>
    <mergeCell ref="B1956:B1958"/>
    <mergeCell ref="C2096:C2098"/>
    <mergeCell ref="A2099:A2101"/>
    <mergeCell ref="B2099:B2101"/>
    <mergeCell ref="C2099:C2101"/>
    <mergeCell ref="A26:A30"/>
    <mergeCell ref="B26:B30"/>
    <mergeCell ref="A98:E98"/>
    <mergeCell ref="A99:A102"/>
    <mergeCell ref="B99:B102"/>
    <mergeCell ref="A103:A106"/>
    <mergeCell ref="A2079:A2080"/>
    <mergeCell ref="B2079:B2080"/>
    <mergeCell ref="A2081:A2084"/>
    <mergeCell ref="B2081:B2084"/>
    <mergeCell ref="A2102:A2104"/>
    <mergeCell ref="B2102:B2104"/>
    <mergeCell ref="A2096:A2098"/>
    <mergeCell ref="B2096:B2098"/>
    <mergeCell ref="A2091:A2092"/>
    <mergeCell ref="B2091:B2092"/>
    <mergeCell ref="A2093:A2095"/>
    <mergeCell ref="B2093:B2095"/>
    <mergeCell ref="A2085:A2088"/>
    <mergeCell ref="B2085:B2088"/>
    <mergeCell ref="A2089:A2090"/>
    <mergeCell ref="B2089:B2090"/>
    <mergeCell ref="A2071:A2078"/>
    <mergeCell ref="B2071:B2078"/>
    <mergeCell ref="A2055:A2058"/>
    <mergeCell ref="B2055:B2058"/>
    <mergeCell ref="A2059:A2062"/>
    <mergeCell ref="B2059:B2062"/>
    <mergeCell ref="A2021:A2023"/>
    <mergeCell ref="B2021:B2023"/>
    <mergeCell ref="A2024:A2026"/>
    <mergeCell ref="B2024:B2026"/>
    <mergeCell ref="A2063:A2070"/>
    <mergeCell ref="B2063:B2070"/>
    <mergeCell ref="A2043:A2048"/>
    <mergeCell ref="B2043:B2048"/>
    <mergeCell ref="A2049:A2054"/>
    <mergeCell ref="B2049:B2054"/>
    <mergeCell ref="A2035:A2038"/>
    <mergeCell ref="B2035:B2038"/>
    <mergeCell ref="A2039:A2042"/>
    <mergeCell ref="B2039:B2042"/>
    <mergeCell ref="A2027:A2030"/>
    <mergeCell ref="B2027:B2030"/>
    <mergeCell ref="A2031:A2034"/>
    <mergeCell ref="B2031:B2034"/>
    <mergeCell ref="A2018:A2020"/>
    <mergeCell ref="B2018:B2020"/>
    <mergeCell ref="A2009:A2011"/>
    <mergeCell ref="B2009:B2011"/>
    <mergeCell ref="A2012:A2014"/>
    <mergeCell ref="B2012:B2014"/>
    <mergeCell ref="A1985:A1987"/>
    <mergeCell ref="B1985:B1987"/>
    <mergeCell ref="A1988:A1990"/>
    <mergeCell ref="B1988:B1990"/>
    <mergeCell ref="A2015:A2017"/>
    <mergeCell ref="B2015:B2017"/>
    <mergeCell ref="A2003:A2005"/>
    <mergeCell ref="B2003:B2005"/>
    <mergeCell ref="A31:A35"/>
    <mergeCell ref="B31:B35"/>
    <mergeCell ref="A58:A63"/>
    <mergeCell ref="B58:B63"/>
    <mergeCell ref="A6:A10"/>
    <mergeCell ref="B6:B10"/>
    <mergeCell ref="A11:A15"/>
    <mergeCell ref="B11:B15"/>
    <mergeCell ref="A36:A40"/>
    <mergeCell ref="B36:B40"/>
    <mergeCell ref="A1:K1"/>
    <mergeCell ref="A3:A4"/>
    <mergeCell ref="B3:B4"/>
    <mergeCell ref="C3:D3"/>
    <mergeCell ref="E3:E4"/>
    <mergeCell ref="F3:H3"/>
    <mergeCell ref="I3:K3"/>
    <mergeCell ref="C141:C143"/>
    <mergeCell ref="A147:A150"/>
    <mergeCell ref="B147:B150"/>
    <mergeCell ref="C147:C148"/>
    <mergeCell ref="A151:A155"/>
    <mergeCell ref="A2:K2"/>
    <mergeCell ref="A16:A20"/>
    <mergeCell ref="B16:B20"/>
    <mergeCell ref="A21:A25"/>
    <mergeCell ref="B21:B25"/>
    <mergeCell ref="A135:A140"/>
    <mergeCell ref="B135:B140"/>
    <mergeCell ref="A141:A146"/>
    <mergeCell ref="B141:B146"/>
    <mergeCell ref="A125:A129"/>
    <mergeCell ref="B125:B129"/>
    <mergeCell ref="A130:A134"/>
    <mergeCell ref="B130:B134"/>
    <mergeCell ref="A120:A124"/>
    <mergeCell ref="B120:B124"/>
    <mergeCell ref="A107:A110"/>
    <mergeCell ref="B107:B110"/>
    <mergeCell ref="A111:A114"/>
    <mergeCell ref="B111:B114"/>
    <mergeCell ref="B103:B106"/>
    <mergeCell ref="A90:A93"/>
    <mergeCell ref="B90:B93"/>
    <mergeCell ref="A94:A97"/>
    <mergeCell ref="B94:B97"/>
    <mergeCell ref="A115:A119"/>
    <mergeCell ref="B115:B119"/>
    <mergeCell ref="A178:A180"/>
    <mergeCell ref="B178:B180"/>
    <mergeCell ref="A181:A183"/>
    <mergeCell ref="B181:B183"/>
    <mergeCell ref="A172:A174"/>
    <mergeCell ref="B172:B174"/>
    <mergeCell ref="A175:A177"/>
    <mergeCell ref="B175:B177"/>
    <mergeCell ref="B151:B155"/>
    <mergeCell ref="A165:A168"/>
    <mergeCell ref="B165:B168"/>
    <mergeCell ref="A169:A171"/>
    <mergeCell ref="B169:B171"/>
    <mergeCell ref="A156:A160"/>
    <mergeCell ref="B156:B160"/>
    <mergeCell ref="A161:A164"/>
    <mergeCell ref="B161:B164"/>
    <mergeCell ref="A80:A84"/>
    <mergeCell ref="B80:B84"/>
    <mergeCell ref="A85:A89"/>
    <mergeCell ref="B85:B89"/>
    <mergeCell ref="A70:A74"/>
    <mergeCell ref="B70:B74"/>
    <mergeCell ref="A75:A79"/>
    <mergeCell ref="B75:B79"/>
    <mergeCell ref="A64:A69"/>
    <mergeCell ref="B64:B69"/>
    <mergeCell ref="A46:A51"/>
    <mergeCell ref="B46:B51"/>
    <mergeCell ref="A52:A57"/>
    <mergeCell ref="B52:B57"/>
    <mergeCell ref="A41:A45"/>
    <mergeCell ref="B41:B45"/>
    <mergeCell ref="A228:A230"/>
    <mergeCell ref="B228:B230"/>
    <mergeCell ref="C228:C230"/>
    <mergeCell ref="A231:A233"/>
    <mergeCell ref="B231:B233"/>
    <mergeCell ref="C231:C233"/>
    <mergeCell ref="A221:A225"/>
    <mergeCell ref="B221:B225"/>
    <mergeCell ref="A226:A227"/>
    <mergeCell ref="B226:B227"/>
    <mergeCell ref="A211:A215"/>
    <mergeCell ref="B211:B215"/>
    <mergeCell ref="C211:C212"/>
    <mergeCell ref="A216:A220"/>
    <mergeCell ref="B216:B220"/>
    <mergeCell ref="C202:C203"/>
    <mergeCell ref="A204:A205"/>
    <mergeCell ref="B204:B205"/>
    <mergeCell ref="A206:A210"/>
    <mergeCell ref="B206:B210"/>
    <mergeCell ref="A199:A201"/>
    <mergeCell ref="B199:B201"/>
    <mergeCell ref="A202:A203"/>
    <mergeCell ref="B202:B203"/>
    <mergeCell ref="A194:A195"/>
    <mergeCell ref="B194:B195"/>
    <mergeCell ref="A196:A198"/>
    <mergeCell ref="B196:B198"/>
    <mergeCell ref="A190:A191"/>
    <mergeCell ref="B190:B191"/>
    <mergeCell ref="A192:A193"/>
    <mergeCell ref="B192:B193"/>
    <mergeCell ref="A184:A186"/>
    <mergeCell ref="B184:B186"/>
    <mergeCell ref="A187:A189"/>
    <mergeCell ref="B187:B189"/>
    <mergeCell ref="A286:A287"/>
    <mergeCell ref="B286:B287"/>
    <mergeCell ref="A288:A291"/>
    <mergeCell ref="B288:B291"/>
    <mergeCell ref="A280:A282"/>
    <mergeCell ref="B280:B282"/>
    <mergeCell ref="A283:A285"/>
    <mergeCell ref="B283:B285"/>
    <mergeCell ref="A274:A276"/>
    <mergeCell ref="B274:B276"/>
    <mergeCell ref="A277:A279"/>
    <mergeCell ref="B277:B279"/>
    <mergeCell ref="A266:A269"/>
    <mergeCell ref="B266:B269"/>
    <mergeCell ref="A270:A273"/>
    <mergeCell ref="B270:B273"/>
    <mergeCell ref="A260:A262"/>
    <mergeCell ref="B260:B262"/>
    <mergeCell ref="A263:A265"/>
    <mergeCell ref="B263:B265"/>
    <mergeCell ref="A253:A256"/>
    <mergeCell ref="B253:B256"/>
    <mergeCell ref="A257:A259"/>
    <mergeCell ref="B257:B259"/>
    <mergeCell ref="A246:A248"/>
    <mergeCell ref="B246:B248"/>
    <mergeCell ref="A249:A252"/>
    <mergeCell ref="B249:B252"/>
    <mergeCell ref="A240:A242"/>
    <mergeCell ref="B240:B242"/>
    <mergeCell ref="A243:A245"/>
    <mergeCell ref="B243:B245"/>
    <mergeCell ref="A234:A236"/>
    <mergeCell ref="B234:B236"/>
    <mergeCell ref="A237:A239"/>
    <mergeCell ref="B237:B239"/>
    <mergeCell ref="A357:A358"/>
    <mergeCell ref="B357:B358"/>
    <mergeCell ref="A359:A362"/>
    <mergeCell ref="B359:B362"/>
    <mergeCell ref="A351:A353"/>
    <mergeCell ref="B351:B353"/>
    <mergeCell ref="A354:A356"/>
    <mergeCell ref="B354:B356"/>
    <mergeCell ref="A343:A346"/>
    <mergeCell ref="B343:B346"/>
    <mergeCell ref="A347:A350"/>
    <mergeCell ref="B347:B350"/>
    <mergeCell ref="A337:A339"/>
    <mergeCell ref="B337:B339"/>
    <mergeCell ref="A340:A342"/>
    <mergeCell ref="B340:B342"/>
    <mergeCell ref="A327:A331"/>
    <mergeCell ref="B327:B331"/>
    <mergeCell ref="A332:A336"/>
    <mergeCell ref="B332:B336"/>
    <mergeCell ref="A319:A322"/>
    <mergeCell ref="B319:B322"/>
    <mergeCell ref="A323:A326"/>
    <mergeCell ref="B323:B326"/>
    <mergeCell ref="A311:A315"/>
    <mergeCell ref="B311:B315"/>
    <mergeCell ref="A316:A318"/>
    <mergeCell ref="B316:B318"/>
    <mergeCell ref="A301:A305"/>
    <mergeCell ref="B301:B305"/>
    <mergeCell ref="A306:A310"/>
    <mergeCell ref="B306:B310"/>
    <mergeCell ref="A292:A295"/>
    <mergeCell ref="B292:B295"/>
    <mergeCell ref="A296:A300"/>
    <mergeCell ref="B296:B300"/>
    <mergeCell ref="A423:A425"/>
    <mergeCell ref="B423:B425"/>
    <mergeCell ref="A426:A428"/>
    <mergeCell ref="B426:B428"/>
    <mergeCell ref="A414:A419"/>
    <mergeCell ref="B414:B419"/>
    <mergeCell ref="A420:A422"/>
    <mergeCell ref="B420:B422"/>
    <mergeCell ref="A403:A407"/>
    <mergeCell ref="B403:B407"/>
    <mergeCell ref="A408:A413"/>
    <mergeCell ref="B408:B413"/>
    <mergeCell ref="A394:A397"/>
    <mergeCell ref="B394:B397"/>
    <mergeCell ref="A398:A402"/>
    <mergeCell ref="B398:B402"/>
    <mergeCell ref="A386:A389"/>
    <mergeCell ref="B386:B389"/>
    <mergeCell ref="A390:A393"/>
    <mergeCell ref="B390:B393"/>
    <mergeCell ref="C374:C377"/>
    <mergeCell ref="A378:A381"/>
    <mergeCell ref="B378:B381"/>
    <mergeCell ref="A382:A385"/>
    <mergeCell ref="B382:B385"/>
    <mergeCell ref="A370:A373"/>
    <mergeCell ref="B370:B373"/>
    <mergeCell ref="A374:A377"/>
    <mergeCell ref="B374:B377"/>
    <mergeCell ref="A363:E363"/>
    <mergeCell ref="A364:A365"/>
    <mergeCell ref="B364:B365"/>
    <mergeCell ref="A366:A369"/>
    <mergeCell ref="B366:B369"/>
    <mergeCell ref="A509:A513"/>
    <mergeCell ref="B509:B513"/>
    <mergeCell ref="A514:A518"/>
    <mergeCell ref="B514:B518"/>
    <mergeCell ref="A501:A504"/>
    <mergeCell ref="B501:B504"/>
    <mergeCell ref="A505:A508"/>
    <mergeCell ref="B505:B508"/>
    <mergeCell ref="A493:A496"/>
    <mergeCell ref="B493:B496"/>
    <mergeCell ref="A497:A500"/>
    <mergeCell ref="B497:B500"/>
    <mergeCell ref="A481:A486"/>
    <mergeCell ref="B481:B486"/>
    <mergeCell ref="A487:A492"/>
    <mergeCell ref="B487:B492"/>
    <mergeCell ref="A467:A473"/>
    <mergeCell ref="B467:B473"/>
    <mergeCell ref="A474:A480"/>
    <mergeCell ref="B474:B480"/>
    <mergeCell ref="A457:A461"/>
    <mergeCell ref="B457:B461"/>
    <mergeCell ref="A462:A466"/>
    <mergeCell ref="B462:B466"/>
    <mergeCell ref="A449:A452"/>
    <mergeCell ref="B449:B452"/>
    <mergeCell ref="A453:A456"/>
    <mergeCell ref="B453:B456"/>
    <mergeCell ref="A439:A443"/>
    <mergeCell ref="B439:B443"/>
    <mergeCell ref="A444:A448"/>
    <mergeCell ref="B444:B448"/>
    <mergeCell ref="A429:A433"/>
    <mergeCell ref="B429:B433"/>
    <mergeCell ref="A434:A438"/>
    <mergeCell ref="B434:B438"/>
    <mergeCell ref="A577:A580"/>
    <mergeCell ref="B577:B580"/>
    <mergeCell ref="A581:A583"/>
    <mergeCell ref="B581:B583"/>
    <mergeCell ref="A568:A572"/>
    <mergeCell ref="B568:B572"/>
    <mergeCell ref="A573:A576"/>
    <mergeCell ref="B573:B576"/>
    <mergeCell ref="A561:E561"/>
    <mergeCell ref="A562:E562"/>
    <mergeCell ref="A563:A567"/>
    <mergeCell ref="B563:B567"/>
    <mergeCell ref="A555:A557"/>
    <mergeCell ref="B555:B557"/>
    <mergeCell ref="A558:A560"/>
    <mergeCell ref="B558:B560"/>
    <mergeCell ref="A549:A551"/>
    <mergeCell ref="B549:B551"/>
    <mergeCell ref="A552:A554"/>
    <mergeCell ref="B552:B554"/>
    <mergeCell ref="A543:A545"/>
    <mergeCell ref="B543:B545"/>
    <mergeCell ref="A546:A548"/>
    <mergeCell ref="B546:B548"/>
    <mergeCell ref="A539:A540"/>
    <mergeCell ref="B539:B540"/>
    <mergeCell ref="A541:A542"/>
    <mergeCell ref="B541:B542"/>
    <mergeCell ref="A529:A533"/>
    <mergeCell ref="B529:B533"/>
    <mergeCell ref="A534:A538"/>
    <mergeCell ref="B534:B538"/>
    <mergeCell ref="A519:A523"/>
    <mergeCell ref="B519:B523"/>
    <mergeCell ref="A524:A528"/>
    <mergeCell ref="B524:B528"/>
    <mergeCell ref="A636:A638"/>
    <mergeCell ref="B636:B638"/>
    <mergeCell ref="A639:A642"/>
    <mergeCell ref="B639:B642"/>
    <mergeCell ref="A630:A632"/>
    <mergeCell ref="B630:B632"/>
    <mergeCell ref="A633:A635"/>
    <mergeCell ref="B633:B635"/>
    <mergeCell ref="A622:A625"/>
    <mergeCell ref="B622:B625"/>
    <mergeCell ref="A626:A629"/>
    <mergeCell ref="B626:B629"/>
    <mergeCell ref="A616:A618"/>
    <mergeCell ref="B616:B618"/>
    <mergeCell ref="A619:A621"/>
    <mergeCell ref="B619:B621"/>
    <mergeCell ref="A611:A612"/>
    <mergeCell ref="B611:B612"/>
    <mergeCell ref="A613:A615"/>
    <mergeCell ref="B613:B615"/>
    <mergeCell ref="A605:A607"/>
    <mergeCell ref="B605:B607"/>
    <mergeCell ref="A608:A610"/>
    <mergeCell ref="B608:B610"/>
    <mergeCell ref="A600:A602"/>
    <mergeCell ref="B600:B602"/>
    <mergeCell ref="A603:A604"/>
    <mergeCell ref="B603:B604"/>
    <mergeCell ref="A592:A596"/>
    <mergeCell ref="B592:B596"/>
    <mergeCell ref="A597:A599"/>
    <mergeCell ref="B597:B599"/>
    <mergeCell ref="A584:A586"/>
    <mergeCell ref="B584:B586"/>
    <mergeCell ref="A587:A591"/>
    <mergeCell ref="B587:B591"/>
    <mergeCell ref="A691:A694"/>
    <mergeCell ref="B691:B694"/>
    <mergeCell ref="A695:A696"/>
    <mergeCell ref="B695:B696"/>
    <mergeCell ref="A685:A686"/>
    <mergeCell ref="B685:B686"/>
    <mergeCell ref="A687:A690"/>
    <mergeCell ref="B687:B690"/>
    <mergeCell ref="A679:A682"/>
    <mergeCell ref="B679:B682"/>
    <mergeCell ref="A683:A684"/>
    <mergeCell ref="B683:B684"/>
    <mergeCell ref="A673:A674"/>
    <mergeCell ref="B673:B674"/>
    <mergeCell ref="A675:A678"/>
    <mergeCell ref="B675:B678"/>
    <mergeCell ref="A665:A668"/>
    <mergeCell ref="B665:B668"/>
    <mergeCell ref="A669:A672"/>
    <mergeCell ref="B669:B672"/>
    <mergeCell ref="A659:A661"/>
    <mergeCell ref="B659:B661"/>
    <mergeCell ref="A662:A664"/>
    <mergeCell ref="B662:B664"/>
    <mergeCell ref="A653:A655"/>
    <mergeCell ref="B653:B655"/>
    <mergeCell ref="A656:A658"/>
    <mergeCell ref="B656:B658"/>
    <mergeCell ref="A648:A649"/>
    <mergeCell ref="B648:B649"/>
    <mergeCell ref="A650:A652"/>
    <mergeCell ref="B650:B652"/>
    <mergeCell ref="A643:A645"/>
    <mergeCell ref="B643:B645"/>
    <mergeCell ref="A646:A647"/>
    <mergeCell ref="B646:B647"/>
    <mergeCell ref="A743:E743"/>
    <mergeCell ref="A744:A746"/>
    <mergeCell ref="B744:B746"/>
    <mergeCell ref="A747:A749"/>
    <mergeCell ref="B747:B749"/>
    <mergeCell ref="C747:C749"/>
    <mergeCell ref="A737:A739"/>
    <mergeCell ref="B737:B739"/>
    <mergeCell ref="A740:A742"/>
    <mergeCell ref="B740:B742"/>
    <mergeCell ref="A731:A733"/>
    <mergeCell ref="B731:B733"/>
    <mergeCell ref="A734:A736"/>
    <mergeCell ref="B734:B736"/>
    <mergeCell ref="A725:A727"/>
    <mergeCell ref="B725:B727"/>
    <mergeCell ref="A728:A730"/>
    <mergeCell ref="B728:B730"/>
    <mergeCell ref="A719:A721"/>
    <mergeCell ref="B719:B721"/>
    <mergeCell ref="A722:A724"/>
    <mergeCell ref="B722:B724"/>
    <mergeCell ref="A713:A715"/>
    <mergeCell ref="B713:B715"/>
    <mergeCell ref="A716:A718"/>
    <mergeCell ref="B716:B718"/>
    <mergeCell ref="A707:A709"/>
    <mergeCell ref="B707:B709"/>
    <mergeCell ref="A710:A712"/>
    <mergeCell ref="B710:B712"/>
    <mergeCell ref="A697:A701"/>
    <mergeCell ref="B697:B701"/>
    <mergeCell ref="A702:A706"/>
    <mergeCell ref="B702:B706"/>
    <mergeCell ref="A794:A795"/>
    <mergeCell ref="B794:B795"/>
    <mergeCell ref="C794:C795"/>
    <mergeCell ref="A796:A799"/>
    <mergeCell ref="B796:B799"/>
    <mergeCell ref="A786:A790"/>
    <mergeCell ref="B786:B790"/>
    <mergeCell ref="A791:A793"/>
    <mergeCell ref="B791:B793"/>
    <mergeCell ref="A778:A780"/>
    <mergeCell ref="B778:B780"/>
    <mergeCell ref="A781:A785"/>
    <mergeCell ref="B781:B785"/>
    <mergeCell ref="A773:A775"/>
    <mergeCell ref="B773:B775"/>
    <mergeCell ref="A776:A777"/>
    <mergeCell ref="B776:B777"/>
    <mergeCell ref="A768:A769"/>
    <mergeCell ref="B768:B769"/>
    <mergeCell ref="A770:A772"/>
    <mergeCell ref="B770:B772"/>
    <mergeCell ref="A761:A764"/>
    <mergeCell ref="B761:B764"/>
    <mergeCell ref="A765:A767"/>
    <mergeCell ref="B765:B767"/>
    <mergeCell ref="A756:A758"/>
    <mergeCell ref="B756:B758"/>
    <mergeCell ref="A759:A760"/>
    <mergeCell ref="B759:B760"/>
    <mergeCell ref="A750:A752"/>
    <mergeCell ref="B750:B752"/>
    <mergeCell ref="A753:A755"/>
    <mergeCell ref="B753:B755"/>
    <mergeCell ref="A841:A846"/>
    <mergeCell ref="B841:B846"/>
    <mergeCell ref="A847:A852"/>
    <mergeCell ref="B847:B852"/>
    <mergeCell ref="A835:A837"/>
    <mergeCell ref="B835:B837"/>
    <mergeCell ref="A838:A840"/>
    <mergeCell ref="B838:B840"/>
    <mergeCell ref="A829:A831"/>
    <mergeCell ref="B829:B831"/>
    <mergeCell ref="A832:A834"/>
    <mergeCell ref="B832:B834"/>
    <mergeCell ref="A823:A825"/>
    <mergeCell ref="B823:B825"/>
    <mergeCell ref="A826:A828"/>
    <mergeCell ref="B826:B828"/>
    <mergeCell ref="A817:A819"/>
    <mergeCell ref="B817:B819"/>
    <mergeCell ref="A820:A822"/>
    <mergeCell ref="B820:B822"/>
    <mergeCell ref="A812:A813"/>
    <mergeCell ref="B812:B813"/>
    <mergeCell ref="C812:C813"/>
    <mergeCell ref="A814:A816"/>
    <mergeCell ref="B814:B816"/>
    <mergeCell ref="C814:C816"/>
    <mergeCell ref="A807:A808"/>
    <mergeCell ref="B807:B808"/>
    <mergeCell ref="A809:A811"/>
    <mergeCell ref="B809:B811"/>
    <mergeCell ref="A800:A803"/>
    <mergeCell ref="B800:B803"/>
    <mergeCell ref="A804:A806"/>
    <mergeCell ref="B804:B806"/>
    <mergeCell ref="A919:A924"/>
    <mergeCell ref="B919:B924"/>
    <mergeCell ref="A925:A930"/>
    <mergeCell ref="B925:B930"/>
    <mergeCell ref="A913:A915"/>
    <mergeCell ref="B913:B915"/>
    <mergeCell ref="A916:A918"/>
    <mergeCell ref="B916:B918"/>
    <mergeCell ref="A905:A908"/>
    <mergeCell ref="B905:B908"/>
    <mergeCell ref="A909:A912"/>
    <mergeCell ref="B909:B912"/>
    <mergeCell ref="A897:A900"/>
    <mergeCell ref="B897:B900"/>
    <mergeCell ref="A901:A904"/>
    <mergeCell ref="B901:B904"/>
    <mergeCell ref="A889:A892"/>
    <mergeCell ref="B889:B892"/>
    <mergeCell ref="A893:A896"/>
    <mergeCell ref="B893:B896"/>
    <mergeCell ref="A879:A883"/>
    <mergeCell ref="B879:B883"/>
    <mergeCell ref="A884:A888"/>
    <mergeCell ref="B884:B888"/>
    <mergeCell ref="A873:A875"/>
    <mergeCell ref="B873:B875"/>
    <mergeCell ref="A876:A878"/>
    <mergeCell ref="B876:B878"/>
    <mergeCell ref="A863:A867"/>
    <mergeCell ref="B863:B867"/>
    <mergeCell ref="A868:A872"/>
    <mergeCell ref="B868:B872"/>
    <mergeCell ref="A853:A857"/>
    <mergeCell ref="B853:B857"/>
    <mergeCell ref="A858:A862"/>
    <mergeCell ref="B858:B862"/>
    <mergeCell ref="A1039:A1042"/>
    <mergeCell ref="B1039:B1042"/>
    <mergeCell ref="A1063:E1063"/>
    <mergeCell ref="A1064:E1064"/>
    <mergeCell ref="A1065:E1065"/>
    <mergeCell ref="A1051:A1054"/>
    <mergeCell ref="B1051:B1054"/>
    <mergeCell ref="A1055:A1059"/>
    <mergeCell ref="B1055:B1059"/>
    <mergeCell ref="A964:A966"/>
    <mergeCell ref="B964:B966"/>
    <mergeCell ref="A1060:A1062"/>
    <mergeCell ref="B1060:B1062"/>
    <mergeCell ref="A1043:A1046"/>
    <mergeCell ref="B1043:B1046"/>
    <mergeCell ref="A1047:A1050"/>
    <mergeCell ref="B1047:B1050"/>
    <mergeCell ref="A967:A970"/>
    <mergeCell ref="B967:B970"/>
    <mergeCell ref="A951:A953"/>
    <mergeCell ref="B951:B953"/>
    <mergeCell ref="A954:A956"/>
    <mergeCell ref="B954:B956"/>
    <mergeCell ref="A947:A948"/>
    <mergeCell ref="B947:B948"/>
    <mergeCell ref="A949:A950"/>
    <mergeCell ref="B949:B950"/>
    <mergeCell ref="A941:A943"/>
    <mergeCell ref="B941:B943"/>
    <mergeCell ref="A944:A946"/>
    <mergeCell ref="B944:B946"/>
    <mergeCell ref="A931:A935"/>
    <mergeCell ref="B931:B935"/>
    <mergeCell ref="A936:A940"/>
    <mergeCell ref="B936:B940"/>
    <mergeCell ref="A1024:A1026"/>
    <mergeCell ref="B1024:B1026"/>
    <mergeCell ref="A1027:A1032"/>
    <mergeCell ref="B1027:B1032"/>
    <mergeCell ref="A1014:A1018"/>
    <mergeCell ref="B1014:B1018"/>
    <mergeCell ref="A1019:A1023"/>
    <mergeCell ref="B1019:B1023"/>
    <mergeCell ref="A1004:A1008"/>
    <mergeCell ref="B1004:B1008"/>
    <mergeCell ref="A1009:A1013"/>
    <mergeCell ref="B1009:B1013"/>
    <mergeCell ref="A996:A1003"/>
    <mergeCell ref="B996:B1003"/>
    <mergeCell ref="A980:A984"/>
    <mergeCell ref="B980:B984"/>
    <mergeCell ref="A985:A987"/>
    <mergeCell ref="B985:B987"/>
    <mergeCell ref="A971:A974"/>
    <mergeCell ref="B971:B974"/>
    <mergeCell ref="C971:C973"/>
    <mergeCell ref="A975:A979"/>
    <mergeCell ref="B975:B979"/>
    <mergeCell ref="A988:A995"/>
    <mergeCell ref="B988:B995"/>
    <mergeCell ref="A957:A959"/>
    <mergeCell ref="B957:B959"/>
    <mergeCell ref="A960:E960"/>
    <mergeCell ref="A961:A963"/>
    <mergeCell ref="B961:B963"/>
    <mergeCell ref="C967:C969"/>
    <mergeCell ref="C1027:C1028"/>
    <mergeCell ref="A1033:A1038"/>
    <mergeCell ref="B1033:B1038"/>
    <mergeCell ref="C1033:C1034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K12153"/>
  <sheetViews>
    <sheetView topLeftCell="A7686" zoomScale="80" zoomScaleNormal="80" workbookViewId="0">
      <selection activeCell="A7132" sqref="A7132:K12814"/>
    </sheetView>
  </sheetViews>
  <sheetFormatPr defaultRowHeight="15"/>
  <cols>
    <col min="1" max="1" width="5.5703125" style="93" customWidth="1"/>
    <col min="2" max="2" width="24" style="93" customWidth="1"/>
    <col min="3" max="3" width="16.28515625" style="93" customWidth="1"/>
    <col min="4" max="4" width="15.85546875" style="93" customWidth="1"/>
    <col min="5" max="5" width="19.28515625" style="93" customWidth="1"/>
    <col min="6" max="8" width="8.42578125" style="93" customWidth="1"/>
    <col min="9" max="9" width="6.85546875" style="93" customWidth="1"/>
    <col min="10" max="10" width="8.42578125" style="93" customWidth="1"/>
    <col min="11" max="11" width="6.140625" style="93" customWidth="1"/>
    <col min="12" max="16384" width="9.140625" style="93"/>
  </cols>
  <sheetData>
    <row r="1" spans="1:11" ht="21.75" customHeight="1">
      <c r="A1" s="901" t="s">
        <v>7366</v>
      </c>
      <c r="B1" s="901"/>
      <c r="C1" s="901"/>
      <c r="D1" s="901"/>
      <c r="E1" s="901"/>
      <c r="F1" s="901"/>
      <c r="G1" s="901"/>
      <c r="H1" s="901"/>
      <c r="I1" s="901"/>
      <c r="J1" s="901"/>
      <c r="K1" s="901"/>
    </row>
    <row r="2" spans="1:11" ht="27" customHeight="1">
      <c r="A2" s="900" t="s">
        <v>7687</v>
      </c>
      <c r="B2" s="900"/>
      <c r="C2" s="900"/>
      <c r="D2" s="900"/>
      <c r="E2" s="900"/>
      <c r="F2" s="900"/>
      <c r="G2" s="900"/>
      <c r="H2" s="900"/>
      <c r="I2" s="900"/>
      <c r="J2" s="900"/>
      <c r="K2" s="900"/>
    </row>
    <row r="3" spans="1:11" ht="46.5" customHeight="1">
      <c r="A3" s="902" t="s">
        <v>7372</v>
      </c>
      <c r="B3" s="899" t="s">
        <v>7363</v>
      </c>
      <c r="C3" s="904" t="s">
        <v>7362</v>
      </c>
      <c r="D3" s="905"/>
      <c r="E3" s="762" t="s">
        <v>7361</v>
      </c>
      <c r="F3" s="899" t="s">
        <v>7360</v>
      </c>
      <c r="G3" s="899"/>
      <c r="H3" s="899"/>
      <c r="I3" s="899" t="s">
        <v>4671</v>
      </c>
      <c r="J3" s="899"/>
      <c r="K3" s="899"/>
    </row>
    <row r="4" spans="1:11" ht="85.5" customHeight="1">
      <c r="A4" s="903"/>
      <c r="B4" s="899"/>
      <c r="C4" s="434" t="s">
        <v>7359</v>
      </c>
      <c r="D4" s="460" t="s">
        <v>7358</v>
      </c>
      <c r="E4" s="762"/>
      <c r="F4" s="434" t="s">
        <v>0</v>
      </c>
      <c r="G4" s="434" t="s">
        <v>1</v>
      </c>
      <c r="H4" s="434" t="s">
        <v>2</v>
      </c>
      <c r="I4" s="434" t="s">
        <v>0</v>
      </c>
      <c r="J4" s="434" t="s">
        <v>1</v>
      </c>
      <c r="K4" s="434" t="s">
        <v>2</v>
      </c>
    </row>
    <row r="5" spans="1:11">
      <c r="A5" s="402">
        <v>1</v>
      </c>
      <c r="B5" s="402">
        <v>2</v>
      </c>
      <c r="C5" s="402">
        <v>3</v>
      </c>
      <c r="D5" s="402">
        <v>4</v>
      </c>
      <c r="E5" s="402">
        <v>5</v>
      </c>
      <c r="F5" s="402">
        <v>6</v>
      </c>
      <c r="G5" s="402">
        <v>7</v>
      </c>
      <c r="H5" s="402">
        <v>8</v>
      </c>
      <c r="I5" s="402">
        <v>9</v>
      </c>
      <c r="J5" s="402">
        <v>10</v>
      </c>
      <c r="K5" s="402">
        <v>11</v>
      </c>
    </row>
    <row r="6" spans="1:11" ht="28.5">
      <c r="A6" s="629">
        <v>1</v>
      </c>
      <c r="B6" s="872" t="s">
        <v>7357</v>
      </c>
      <c r="C6" s="96" t="s">
        <v>7355</v>
      </c>
      <c r="D6" s="96">
        <v>152030101</v>
      </c>
      <c r="E6" s="96" t="s">
        <v>8</v>
      </c>
      <c r="F6" s="96">
        <v>561</v>
      </c>
      <c r="G6" s="96"/>
      <c r="H6" s="96">
        <v>561</v>
      </c>
      <c r="I6" s="96"/>
      <c r="J6" s="96"/>
      <c r="K6" s="96"/>
    </row>
    <row r="7" spans="1:11">
      <c r="A7" s="629"/>
      <c r="B7" s="872"/>
      <c r="C7" s="96"/>
      <c r="D7" s="96">
        <v>152030102</v>
      </c>
      <c r="E7" s="96" t="s">
        <v>8</v>
      </c>
      <c r="F7" s="96">
        <v>382</v>
      </c>
      <c r="G7" s="96"/>
      <c r="H7" s="96">
        <v>382</v>
      </c>
      <c r="I7" s="96"/>
      <c r="J7" s="96"/>
      <c r="K7" s="96"/>
    </row>
    <row r="8" spans="1:11">
      <c r="A8" s="629"/>
      <c r="B8" s="872"/>
      <c r="C8" s="96"/>
      <c r="D8" s="96">
        <v>152030103</v>
      </c>
      <c r="E8" s="96" t="s">
        <v>8</v>
      </c>
      <c r="F8" s="96">
        <v>335</v>
      </c>
      <c r="G8" s="96"/>
      <c r="H8" s="96">
        <v>335</v>
      </c>
      <c r="I8" s="434"/>
      <c r="J8" s="434"/>
      <c r="K8" s="434"/>
    </row>
    <row r="9" spans="1:11">
      <c r="A9" s="629"/>
      <c r="B9" s="872"/>
      <c r="C9" s="96"/>
      <c r="D9" s="96">
        <v>152030104</v>
      </c>
      <c r="E9" s="96" t="s">
        <v>8</v>
      </c>
      <c r="F9" s="96">
        <v>472</v>
      </c>
      <c r="G9" s="96"/>
      <c r="H9" s="96">
        <v>472</v>
      </c>
      <c r="I9" s="434"/>
      <c r="J9" s="434"/>
      <c r="K9" s="434"/>
    </row>
    <row r="10" spans="1:11" ht="25.5" customHeight="1">
      <c r="A10" s="629"/>
      <c r="B10" s="872"/>
      <c r="C10" s="96"/>
      <c r="D10" s="458" t="s">
        <v>2</v>
      </c>
      <c r="E10" s="458"/>
      <c r="F10" s="458">
        <f>SUM(F6:F9)</f>
        <v>1750</v>
      </c>
      <c r="G10" s="458"/>
      <c r="H10" s="458">
        <f>SUM(H6:H9)</f>
        <v>1750</v>
      </c>
      <c r="I10" s="458">
        <v>4</v>
      </c>
      <c r="J10" s="458"/>
      <c r="K10" s="458">
        <f>I10+J10</f>
        <v>4</v>
      </c>
    </row>
    <row r="11" spans="1:11" ht="28.5">
      <c r="A11" s="629">
        <v>2</v>
      </c>
      <c r="B11" s="872" t="s">
        <v>7356</v>
      </c>
      <c r="C11" s="96" t="s">
        <v>7355</v>
      </c>
      <c r="D11" s="96">
        <v>152030101</v>
      </c>
      <c r="E11" s="96" t="s">
        <v>8</v>
      </c>
      <c r="F11" s="96"/>
      <c r="G11" s="96">
        <v>394</v>
      </c>
      <c r="H11" s="96">
        <v>394</v>
      </c>
      <c r="I11" s="96"/>
      <c r="J11" s="96"/>
      <c r="K11" s="434"/>
    </row>
    <row r="12" spans="1:11">
      <c r="A12" s="629"/>
      <c r="B12" s="872"/>
      <c r="C12" s="96"/>
      <c r="D12" s="96">
        <v>152030102</v>
      </c>
      <c r="E12" s="96" t="s">
        <v>8</v>
      </c>
      <c r="F12" s="96"/>
      <c r="G12" s="96">
        <v>268</v>
      </c>
      <c r="H12" s="96">
        <v>268</v>
      </c>
      <c r="I12" s="98"/>
      <c r="J12" s="96"/>
      <c r="K12" s="434"/>
    </row>
    <row r="13" spans="1:11">
      <c r="A13" s="629"/>
      <c r="B13" s="872"/>
      <c r="C13" s="96"/>
      <c r="D13" s="96">
        <v>152030103</v>
      </c>
      <c r="E13" s="96" t="s">
        <v>8</v>
      </c>
      <c r="F13" s="96"/>
      <c r="G13" s="96">
        <v>219</v>
      </c>
      <c r="H13" s="96">
        <v>219</v>
      </c>
      <c r="I13" s="442"/>
      <c r="J13" s="434"/>
      <c r="K13" s="434"/>
    </row>
    <row r="14" spans="1:11">
      <c r="A14" s="629"/>
      <c r="B14" s="872"/>
      <c r="C14" s="96"/>
      <c r="D14" s="96">
        <v>152030104</v>
      </c>
      <c r="E14" s="96" t="s">
        <v>8</v>
      </c>
      <c r="F14" s="96"/>
      <c r="G14" s="96">
        <v>316</v>
      </c>
      <c r="H14" s="96">
        <v>316</v>
      </c>
      <c r="I14" s="442"/>
      <c r="J14" s="434"/>
      <c r="K14" s="434"/>
    </row>
    <row r="15" spans="1:11" ht="30.75" customHeight="1">
      <c r="A15" s="629"/>
      <c r="B15" s="872"/>
      <c r="C15" s="96"/>
      <c r="D15" s="458" t="s">
        <v>2</v>
      </c>
      <c r="E15" s="458"/>
      <c r="F15" s="458"/>
      <c r="G15" s="458">
        <f>SUM(G11:G14)</f>
        <v>1197</v>
      </c>
      <c r="H15" s="458">
        <f>SUM(H11:H14)</f>
        <v>1197</v>
      </c>
      <c r="I15" s="458"/>
      <c r="J15" s="458">
        <v>3</v>
      </c>
      <c r="K15" s="458">
        <f>I15+J15</f>
        <v>3</v>
      </c>
    </row>
    <row r="16" spans="1:11" ht="28.5">
      <c r="A16" s="629">
        <v>3</v>
      </c>
      <c r="B16" s="872" t="s">
        <v>7354</v>
      </c>
      <c r="C16" s="96" t="s">
        <v>7349</v>
      </c>
      <c r="D16" s="96">
        <v>152030201</v>
      </c>
      <c r="E16" s="96" t="s">
        <v>11</v>
      </c>
      <c r="F16" s="96">
        <v>365</v>
      </c>
      <c r="G16" s="96"/>
      <c r="H16" s="96">
        <v>365</v>
      </c>
      <c r="I16" s="98"/>
      <c r="J16" s="96"/>
      <c r="K16" s="434"/>
    </row>
    <row r="17" spans="1:11">
      <c r="A17" s="629"/>
      <c r="B17" s="872"/>
      <c r="C17" s="96"/>
      <c r="D17" s="96">
        <v>152030202</v>
      </c>
      <c r="E17" s="96" t="s">
        <v>11</v>
      </c>
      <c r="F17" s="96">
        <v>551</v>
      </c>
      <c r="G17" s="96"/>
      <c r="H17" s="96">
        <v>551</v>
      </c>
      <c r="I17" s="98"/>
      <c r="J17" s="96"/>
      <c r="K17" s="434"/>
    </row>
    <row r="18" spans="1:11">
      <c r="A18" s="629"/>
      <c r="B18" s="872"/>
      <c r="C18" s="96"/>
      <c r="D18" s="96">
        <v>152030203</v>
      </c>
      <c r="E18" s="96" t="s">
        <v>11</v>
      </c>
      <c r="F18" s="96">
        <v>294</v>
      </c>
      <c r="G18" s="96"/>
      <c r="H18" s="96">
        <v>294</v>
      </c>
      <c r="I18" s="442"/>
      <c r="J18" s="434"/>
      <c r="K18" s="434"/>
    </row>
    <row r="19" spans="1:11">
      <c r="A19" s="629"/>
      <c r="B19" s="872"/>
      <c r="C19" s="96"/>
      <c r="D19" s="96">
        <v>152030204</v>
      </c>
      <c r="E19" s="96" t="s">
        <v>7352</v>
      </c>
      <c r="F19" s="96">
        <v>637</v>
      </c>
      <c r="G19" s="96"/>
      <c r="H19" s="96">
        <v>637</v>
      </c>
      <c r="I19" s="442"/>
      <c r="J19" s="434"/>
      <c r="K19" s="434"/>
    </row>
    <row r="20" spans="1:11" ht="27.75" customHeight="1">
      <c r="A20" s="629"/>
      <c r="B20" s="872"/>
      <c r="C20" s="96"/>
      <c r="D20" s="458" t="s">
        <v>2</v>
      </c>
      <c r="E20" s="458"/>
      <c r="F20" s="458">
        <f>SUM(F16:F19)</f>
        <v>1847</v>
      </c>
      <c r="G20" s="458"/>
      <c r="H20" s="458">
        <f>SUM(H16:H19)</f>
        <v>1847</v>
      </c>
      <c r="I20" s="458">
        <v>4</v>
      </c>
      <c r="J20" s="458"/>
      <c r="K20" s="458">
        <f>I20+J20</f>
        <v>4</v>
      </c>
    </row>
    <row r="21" spans="1:11" ht="28.5">
      <c r="A21" s="629">
        <v>4</v>
      </c>
      <c r="B21" s="872" t="s">
        <v>7353</v>
      </c>
      <c r="C21" s="96" t="s">
        <v>7349</v>
      </c>
      <c r="D21" s="96">
        <v>152030201</v>
      </c>
      <c r="E21" s="96" t="s">
        <v>11</v>
      </c>
      <c r="F21" s="96"/>
      <c r="G21" s="96">
        <v>280</v>
      </c>
      <c r="H21" s="96">
        <v>280</v>
      </c>
      <c r="I21" s="98"/>
      <c r="J21" s="96"/>
      <c r="K21" s="434"/>
    </row>
    <row r="22" spans="1:11" ht="22.5" customHeight="1">
      <c r="A22" s="629"/>
      <c r="B22" s="872"/>
      <c r="C22" s="96"/>
      <c r="D22" s="96">
        <v>152030202</v>
      </c>
      <c r="E22" s="96" t="s">
        <v>11</v>
      </c>
      <c r="F22" s="96"/>
      <c r="G22" s="96">
        <v>390</v>
      </c>
      <c r="H22" s="96">
        <v>390</v>
      </c>
      <c r="I22" s="98"/>
      <c r="J22" s="96"/>
      <c r="K22" s="434"/>
    </row>
    <row r="23" spans="1:11">
      <c r="A23" s="629"/>
      <c r="B23" s="872"/>
      <c r="C23" s="96"/>
      <c r="D23" s="96">
        <v>152030203</v>
      </c>
      <c r="E23" s="96" t="s">
        <v>11</v>
      </c>
      <c r="F23" s="96"/>
      <c r="G23" s="96">
        <v>224</v>
      </c>
      <c r="H23" s="96">
        <v>224</v>
      </c>
      <c r="I23" s="442"/>
      <c r="J23" s="434"/>
      <c r="K23" s="434"/>
    </row>
    <row r="24" spans="1:11">
      <c r="A24" s="629"/>
      <c r="B24" s="872"/>
      <c r="C24" s="96"/>
      <c r="D24" s="96">
        <v>152030204</v>
      </c>
      <c r="E24" s="96" t="s">
        <v>7352</v>
      </c>
      <c r="F24" s="96"/>
      <c r="G24" s="96">
        <v>496</v>
      </c>
      <c r="H24" s="96">
        <v>496</v>
      </c>
      <c r="I24" s="442"/>
      <c r="J24" s="434"/>
      <c r="K24" s="434"/>
    </row>
    <row r="25" spans="1:11" ht="31.5" customHeight="1">
      <c r="A25" s="629"/>
      <c r="B25" s="872"/>
      <c r="C25" s="96"/>
      <c r="D25" s="458" t="s">
        <v>2</v>
      </c>
      <c r="E25" s="458"/>
      <c r="F25" s="458"/>
      <c r="G25" s="458">
        <f>SUM(G21:G24)</f>
        <v>1390</v>
      </c>
      <c r="H25" s="458">
        <f>SUM(H21:H24)</f>
        <v>1390</v>
      </c>
      <c r="I25" s="458"/>
      <c r="J25" s="458">
        <v>3</v>
      </c>
      <c r="K25" s="458">
        <f>I25+J25</f>
        <v>3</v>
      </c>
    </row>
    <row r="26" spans="1:11" ht="28.5">
      <c r="A26" s="629">
        <v>5</v>
      </c>
      <c r="B26" s="883" t="s">
        <v>7351</v>
      </c>
      <c r="C26" s="96" t="s">
        <v>7349</v>
      </c>
      <c r="D26" s="96">
        <v>152030205</v>
      </c>
      <c r="E26" s="96" t="s">
        <v>7348</v>
      </c>
      <c r="F26" s="96">
        <v>442</v>
      </c>
      <c r="G26" s="96"/>
      <c r="H26" s="96">
        <v>442</v>
      </c>
      <c r="I26" s="98"/>
      <c r="J26" s="96"/>
      <c r="K26" s="434"/>
    </row>
    <row r="27" spans="1:11">
      <c r="A27" s="629"/>
      <c r="B27" s="883"/>
      <c r="C27" s="96" t="s">
        <v>7347</v>
      </c>
      <c r="D27" s="96">
        <v>152030301</v>
      </c>
      <c r="E27" s="96" t="s">
        <v>7346</v>
      </c>
      <c r="F27" s="96">
        <v>263</v>
      </c>
      <c r="G27" s="96"/>
      <c r="H27" s="96">
        <v>263</v>
      </c>
      <c r="I27" s="98"/>
      <c r="J27" s="96"/>
      <c r="K27" s="434"/>
    </row>
    <row r="28" spans="1:11" ht="17.25" customHeight="1">
      <c r="A28" s="629"/>
      <c r="B28" s="883"/>
      <c r="C28" s="96"/>
      <c r="D28" s="96">
        <v>152030302</v>
      </c>
      <c r="E28" s="96" t="s">
        <v>7345</v>
      </c>
      <c r="F28" s="96">
        <v>184</v>
      </c>
      <c r="G28" s="96"/>
      <c r="H28" s="96">
        <v>184</v>
      </c>
      <c r="I28" s="98"/>
      <c r="J28" s="96"/>
      <c r="K28" s="434"/>
    </row>
    <row r="29" spans="1:11" ht="28.5">
      <c r="A29" s="629"/>
      <c r="B29" s="883"/>
      <c r="C29" s="96"/>
      <c r="D29" s="96">
        <v>152030303</v>
      </c>
      <c r="E29" s="96" t="s">
        <v>7344</v>
      </c>
      <c r="F29" s="96">
        <v>259</v>
      </c>
      <c r="G29" s="96"/>
      <c r="H29" s="96">
        <v>259</v>
      </c>
      <c r="I29" s="98"/>
      <c r="J29" s="96"/>
      <c r="K29" s="434"/>
    </row>
    <row r="30" spans="1:11">
      <c r="A30" s="629"/>
      <c r="B30" s="883"/>
      <c r="C30" s="96"/>
      <c r="D30" s="458" t="s">
        <v>2</v>
      </c>
      <c r="E30" s="458"/>
      <c r="F30" s="458">
        <f>SUM(F26:F29)</f>
        <v>1148</v>
      </c>
      <c r="G30" s="458"/>
      <c r="H30" s="458">
        <f>SUM(H26:H29)</f>
        <v>1148</v>
      </c>
      <c r="I30" s="458">
        <v>3</v>
      </c>
      <c r="J30" s="458"/>
      <c r="K30" s="458">
        <f>I30+J30</f>
        <v>3</v>
      </c>
    </row>
    <row r="31" spans="1:11" ht="30.75" customHeight="1">
      <c r="A31" s="629">
        <v>6</v>
      </c>
      <c r="B31" s="872" t="s">
        <v>7350</v>
      </c>
      <c r="C31" s="96" t="s">
        <v>7349</v>
      </c>
      <c r="D31" s="96">
        <v>152030205</v>
      </c>
      <c r="E31" s="96" t="s">
        <v>7348</v>
      </c>
      <c r="F31" s="96"/>
      <c r="G31" s="96">
        <v>342</v>
      </c>
      <c r="H31" s="96">
        <v>342</v>
      </c>
      <c r="I31" s="98"/>
      <c r="J31" s="96"/>
      <c r="K31" s="434"/>
    </row>
    <row r="32" spans="1:11" ht="30.75" customHeight="1">
      <c r="A32" s="629"/>
      <c r="B32" s="872"/>
      <c r="C32" s="96" t="s">
        <v>7347</v>
      </c>
      <c r="D32" s="96">
        <v>152030301</v>
      </c>
      <c r="E32" s="96" t="s">
        <v>7346</v>
      </c>
      <c r="F32" s="96"/>
      <c r="G32" s="96">
        <v>169</v>
      </c>
      <c r="H32" s="96">
        <v>169</v>
      </c>
      <c r="I32" s="98"/>
      <c r="J32" s="96"/>
      <c r="K32" s="434"/>
    </row>
    <row r="33" spans="1:11" ht="30.75" customHeight="1">
      <c r="A33" s="629"/>
      <c r="B33" s="872"/>
      <c r="C33" s="96"/>
      <c r="D33" s="96">
        <v>152030302</v>
      </c>
      <c r="E33" s="96" t="s">
        <v>7345</v>
      </c>
      <c r="F33" s="96"/>
      <c r="G33" s="96">
        <v>132</v>
      </c>
      <c r="H33" s="96">
        <v>132</v>
      </c>
      <c r="I33" s="434"/>
      <c r="J33" s="434"/>
      <c r="K33" s="434"/>
    </row>
    <row r="34" spans="1:11" ht="30.75" customHeight="1">
      <c r="A34" s="629"/>
      <c r="B34" s="872"/>
      <c r="C34" s="96"/>
      <c r="D34" s="96">
        <v>152030303</v>
      </c>
      <c r="E34" s="96" t="s">
        <v>7344</v>
      </c>
      <c r="F34" s="96"/>
      <c r="G34" s="96">
        <v>197</v>
      </c>
      <c r="H34" s="96">
        <v>197</v>
      </c>
      <c r="I34" s="434"/>
      <c r="J34" s="434"/>
      <c r="K34" s="434"/>
    </row>
    <row r="35" spans="1:11" ht="21.75" customHeight="1">
      <c r="A35" s="629"/>
      <c r="B35" s="872"/>
      <c r="C35" s="96"/>
      <c r="D35" s="458" t="s">
        <v>2</v>
      </c>
      <c r="E35" s="458"/>
      <c r="F35" s="459"/>
      <c r="G35" s="458">
        <f>SUM(G31:G34)</f>
        <v>840</v>
      </c>
      <c r="H35" s="458">
        <f>SUM(H31:H34)</f>
        <v>840</v>
      </c>
      <c r="I35" s="458"/>
      <c r="J35" s="458">
        <v>2</v>
      </c>
      <c r="K35" s="458">
        <f>I35+J35</f>
        <v>2</v>
      </c>
    </row>
    <row r="36" spans="1:11" ht="28.5">
      <c r="A36" s="629">
        <v>7</v>
      </c>
      <c r="B36" s="872" t="s">
        <v>7343</v>
      </c>
      <c r="C36" s="96" t="s">
        <v>7342</v>
      </c>
      <c r="D36" s="96">
        <v>152030304</v>
      </c>
      <c r="E36" s="96" t="s">
        <v>7341</v>
      </c>
      <c r="F36" s="96">
        <v>757</v>
      </c>
      <c r="G36" s="96"/>
      <c r="H36" s="96">
        <v>757</v>
      </c>
      <c r="I36" s="96"/>
      <c r="J36" s="96"/>
      <c r="K36" s="434"/>
    </row>
    <row r="37" spans="1:11">
      <c r="A37" s="629"/>
      <c r="B37" s="872"/>
      <c r="C37" s="96"/>
      <c r="D37" s="96">
        <v>152030305</v>
      </c>
      <c r="E37" s="96" t="s">
        <v>7340</v>
      </c>
      <c r="F37" s="96">
        <v>367</v>
      </c>
      <c r="G37" s="96"/>
      <c r="H37" s="96">
        <v>367</v>
      </c>
      <c r="I37" s="96"/>
      <c r="J37" s="96"/>
      <c r="K37" s="434"/>
    </row>
    <row r="38" spans="1:11">
      <c r="A38" s="629"/>
      <c r="B38" s="872"/>
      <c r="C38" s="96"/>
      <c r="D38" s="96">
        <v>152030306</v>
      </c>
      <c r="E38" s="96" t="s">
        <v>6764</v>
      </c>
      <c r="F38" s="96">
        <v>332</v>
      </c>
      <c r="G38" s="96"/>
      <c r="H38" s="96">
        <v>332</v>
      </c>
      <c r="I38" s="434"/>
      <c r="J38" s="434"/>
      <c r="K38" s="434"/>
    </row>
    <row r="39" spans="1:11" ht="28.5">
      <c r="A39" s="629"/>
      <c r="B39" s="872"/>
      <c r="C39" s="96"/>
      <c r="D39" s="96">
        <v>152030307</v>
      </c>
      <c r="E39" s="96" t="s">
        <v>7339</v>
      </c>
      <c r="F39" s="96">
        <v>146</v>
      </c>
      <c r="G39" s="96"/>
      <c r="H39" s="96">
        <v>146</v>
      </c>
      <c r="I39" s="434"/>
      <c r="J39" s="434"/>
      <c r="K39" s="434"/>
    </row>
    <row r="40" spans="1:11">
      <c r="A40" s="629"/>
      <c r="B40" s="872"/>
      <c r="C40" s="96"/>
      <c r="D40" s="458" t="s">
        <v>2</v>
      </c>
      <c r="E40" s="458"/>
      <c r="F40" s="458">
        <f>SUM(F36:F39)</f>
        <v>1602</v>
      </c>
      <c r="G40" s="458"/>
      <c r="H40" s="458">
        <f>SUM(H36:H39)</f>
        <v>1602</v>
      </c>
      <c r="I40" s="458">
        <v>4</v>
      </c>
      <c r="J40" s="458"/>
      <c r="K40" s="458">
        <f>I40+J40</f>
        <v>4</v>
      </c>
    </row>
    <row r="41" spans="1:11" ht="29.25" customHeight="1">
      <c r="A41" s="629">
        <v>8</v>
      </c>
      <c r="B41" s="872" t="s">
        <v>7331</v>
      </c>
      <c r="C41" s="96" t="s">
        <v>7342</v>
      </c>
      <c r="D41" s="96">
        <v>152030304</v>
      </c>
      <c r="E41" s="96" t="s">
        <v>7341</v>
      </c>
      <c r="F41" s="96"/>
      <c r="G41" s="96">
        <v>542</v>
      </c>
      <c r="H41" s="96">
        <v>542</v>
      </c>
      <c r="I41" s="96"/>
      <c r="J41" s="96"/>
      <c r="K41" s="434"/>
    </row>
    <row r="42" spans="1:11" ht="29.25" customHeight="1">
      <c r="A42" s="629"/>
      <c r="B42" s="872"/>
      <c r="C42" s="96"/>
      <c r="D42" s="96">
        <v>152030305</v>
      </c>
      <c r="E42" s="96" t="s">
        <v>7340</v>
      </c>
      <c r="F42" s="96"/>
      <c r="G42" s="96">
        <v>275</v>
      </c>
      <c r="H42" s="96">
        <v>275</v>
      </c>
      <c r="I42" s="96"/>
      <c r="J42" s="96"/>
      <c r="K42" s="434"/>
    </row>
    <row r="43" spans="1:11" ht="29.25" customHeight="1">
      <c r="A43" s="629"/>
      <c r="B43" s="872"/>
      <c r="C43" s="96"/>
      <c r="D43" s="96">
        <v>152030306</v>
      </c>
      <c r="E43" s="96" t="s">
        <v>6764</v>
      </c>
      <c r="F43" s="96"/>
      <c r="G43" s="96">
        <v>272</v>
      </c>
      <c r="H43" s="96">
        <v>272</v>
      </c>
      <c r="I43" s="96"/>
      <c r="J43" s="96"/>
      <c r="K43" s="434"/>
    </row>
    <row r="44" spans="1:11" ht="28.5">
      <c r="A44" s="629"/>
      <c r="B44" s="872"/>
      <c r="C44" s="96"/>
      <c r="D44" s="96">
        <v>152030307</v>
      </c>
      <c r="E44" s="96" t="s">
        <v>7339</v>
      </c>
      <c r="F44" s="96"/>
      <c r="G44" s="96">
        <v>126</v>
      </c>
      <c r="H44" s="96">
        <v>126</v>
      </c>
      <c r="I44" s="434"/>
      <c r="J44" s="434"/>
      <c r="K44" s="434"/>
    </row>
    <row r="45" spans="1:11">
      <c r="A45" s="629"/>
      <c r="B45" s="872"/>
      <c r="C45" s="96"/>
      <c r="D45" s="458" t="s">
        <v>2</v>
      </c>
      <c r="E45" s="458"/>
      <c r="F45" s="459"/>
      <c r="G45" s="458">
        <f>SUM(G41:G44)</f>
        <v>1215</v>
      </c>
      <c r="H45" s="458">
        <f>SUM(H41:H44)</f>
        <v>1215</v>
      </c>
      <c r="I45" s="458"/>
      <c r="J45" s="458">
        <v>3</v>
      </c>
      <c r="K45" s="458">
        <f>I45+J45</f>
        <v>3</v>
      </c>
    </row>
    <row r="46" spans="1:11" ht="28.5">
      <c r="A46" s="629">
        <v>9</v>
      </c>
      <c r="B46" s="872" t="s">
        <v>7320</v>
      </c>
      <c r="C46" s="96" t="s">
        <v>7337</v>
      </c>
      <c r="D46" s="96">
        <v>152030401</v>
      </c>
      <c r="E46" s="96" t="s">
        <v>7336</v>
      </c>
      <c r="F46" s="96">
        <v>436</v>
      </c>
      <c r="G46" s="96"/>
      <c r="H46" s="96">
        <v>436</v>
      </c>
      <c r="I46" s="98"/>
      <c r="J46" s="96"/>
      <c r="K46" s="434"/>
    </row>
    <row r="47" spans="1:11" ht="29.25" customHeight="1">
      <c r="A47" s="629"/>
      <c r="B47" s="872"/>
      <c r="C47" s="96"/>
      <c r="D47" s="96">
        <v>152030402</v>
      </c>
      <c r="E47" s="96" t="s">
        <v>7335</v>
      </c>
      <c r="F47" s="96">
        <v>579</v>
      </c>
      <c r="G47" s="96"/>
      <c r="H47" s="96">
        <v>579</v>
      </c>
      <c r="I47" s="98"/>
      <c r="J47" s="96"/>
      <c r="K47" s="434"/>
    </row>
    <row r="48" spans="1:11" ht="29.25" customHeight="1">
      <c r="A48" s="629"/>
      <c r="B48" s="872"/>
      <c r="C48" s="96"/>
      <c r="D48" s="96">
        <v>152030403</v>
      </c>
      <c r="E48" s="96" t="s">
        <v>7335</v>
      </c>
      <c r="F48" s="96">
        <v>261</v>
      </c>
      <c r="G48" s="96"/>
      <c r="H48" s="96">
        <v>261</v>
      </c>
      <c r="I48" s="98"/>
      <c r="J48" s="96"/>
      <c r="K48" s="434"/>
    </row>
    <row r="49" spans="1:11" ht="29.25" customHeight="1">
      <c r="A49" s="629"/>
      <c r="B49" s="872"/>
      <c r="C49" s="96"/>
      <c r="D49" s="96">
        <v>152030404</v>
      </c>
      <c r="E49" s="96" t="s">
        <v>7334</v>
      </c>
      <c r="F49" s="96">
        <v>166</v>
      </c>
      <c r="G49" s="96"/>
      <c r="H49" s="96">
        <v>166</v>
      </c>
      <c r="I49" s="98"/>
      <c r="J49" s="96"/>
      <c r="K49" s="434"/>
    </row>
    <row r="50" spans="1:11" ht="28.5">
      <c r="A50" s="629"/>
      <c r="B50" s="872"/>
      <c r="C50" s="96"/>
      <c r="D50" s="96">
        <v>152030405</v>
      </c>
      <c r="E50" s="96" t="s">
        <v>7333</v>
      </c>
      <c r="F50" s="96">
        <v>406</v>
      </c>
      <c r="G50" s="96"/>
      <c r="H50" s="96">
        <v>406</v>
      </c>
      <c r="I50" s="434"/>
      <c r="J50" s="434"/>
      <c r="K50" s="434"/>
    </row>
    <row r="51" spans="1:11">
      <c r="A51" s="629"/>
      <c r="B51" s="872"/>
      <c r="C51" s="96"/>
      <c r="D51" s="458" t="s">
        <v>2</v>
      </c>
      <c r="E51" s="458"/>
      <c r="F51" s="458">
        <f>SUM(F46:F50)</f>
        <v>1848</v>
      </c>
      <c r="G51" s="458"/>
      <c r="H51" s="458">
        <f>SUM(H46:H50)</f>
        <v>1848</v>
      </c>
      <c r="I51" s="458">
        <v>4</v>
      </c>
      <c r="J51" s="458"/>
      <c r="K51" s="458">
        <f>I51+J51</f>
        <v>4</v>
      </c>
    </row>
    <row r="52" spans="1:11" ht="33" customHeight="1">
      <c r="A52" s="629">
        <v>10</v>
      </c>
      <c r="B52" s="872" t="s">
        <v>7338</v>
      </c>
      <c r="C52" s="96" t="s">
        <v>7337</v>
      </c>
      <c r="D52" s="96">
        <v>152030401</v>
      </c>
      <c r="E52" s="96" t="s">
        <v>7336</v>
      </c>
      <c r="F52" s="96"/>
      <c r="G52" s="96">
        <v>343</v>
      </c>
      <c r="H52" s="96">
        <v>343</v>
      </c>
      <c r="I52" s="98"/>
      <c r="J52" s="96"/>
      <c r="K52" s="434"/>
    </row>
    <row r="53" spans="1:11" ht="33" customHeight="1">
      <c r="A53" s="629"/>
      <c r="B53" s="872"/>
      <c r="C53" s="96"/>
      <c r="D53" s="96">
        <v>152030402</v>
      </c>
      <c r="E53" s="96" t="s">
        <v>7335</v>
      </c>
      <c r="F53" s="96"/>
      <c r="G53" s="96">
        <v>475</v>
      </c>
      <c r="H53" s="96">
        <v>475</v>
      </c>
      <c r="I53" s="98"/>
      <c r="J53" s="96"/>
      <c r="K53" s="434"/>
    </row>
    <row r="54" spans="1:11" ht="33" customHeight="1">
      <c r="A54" s="629"/>
      <c r="B54" s="872"/>
      <c r="C54" s="96"/>
      <c r="D54" s="96">
        <v>152030403</v>
      </c>
      <c r="E54" s="96" t="s">
        <v>7335</v>
      </c>
      <c r="F54" s="96"/>
      <c r="G54" s="96">
        <v>211</v>
      </c>
      <c r="H54" s="96">
        <v>211</v>
      </c>
      <c r="I54" s="98"/>
      <c r="J54" s="96"/>
      <c r="K54" s="434"/>
    </row>
    <row r="55" spans="1:11" ht="33" customHeight="1">
      <c r="A55" s="629"/>
      <c r="B55" s="872"/>
      <c r="C55" s="96"/>
      <c r="D55" s="96">
        <v>152030404</v>
      </c>
      <c r="E55" s="96" t="s">
        <v>7334</v>
      </c>
      <c r="F55" s="96"/>
      <c r="G55" s="96">
        <v>161</v>
      </c>
      <c r="H55" s="96">
        <v>161</v>
      </c>
      <c r="I55" s="98"/>
      <c r="J55" s="96"/>
      <c r="K55" s="434"/>
    </row>
    <row r="56" spans="1:11" ht="33" customHeight="1">
      <c r="A56" s="629"/>
      <c r="B56" s="872"/>
      <c r="C56" s="96"/>
      <c r="D56" s="96">
        <v>152030405</v>
      </c>
      <c r="E56" s="96" t="s">
        <v>7333</v>
      </c>
      <c r="F56" s="96"/>
      <c r="G56" s="96">
        <v>368</v>
      </c>
      <c r="H56" s="96">
        <v>368</v>
      </c>
      <c r="I56" s="434"/>
      <c r="J56" s="434"/>
      <c r="K56" s="434"/>
    </row>
    <row r="57" spans="1:11">
      <c r="A57" s="629"/>
      <c r="B57" s="872"/>
      <c r="C57" s="96"/>
      <c r="D57" s="458" t="s">
        <v>2</v>
      </c>
      <c r="E57" s="458"/>
      <c r="F57" s="459"/>
      <c r="G57" s="458">
        <f>SUM(G52:G56)</f>
        <v>1558</v>
      </c>
      <c r="H57" s="458">
        <f>SUM(H52:H56)</f>
        <v>1558</v>
      </c>
      <c r="I57" s="458"/>
      <c r="J57" s="458">
        <v>3</v>
      </c>
      <c r="K57" s="458">
        <f>I57+J57</f>
        <v>3</v>
      </c>
    </row>
    <row r="58" spans="1:11" ht="24" customHeight="1">
      <c r="A58" s="629">
        <v>11</v>
      </c>
      <c r="B58" s="872" t="s">
        <v>7332</v>
      </c>
      <c r="C58" s="96" t="s">
        <v>7330</v>
      </c>
      <c r="D58" s="96">
        <v>152030601</v>
      </c>
      <c r="E58" s="96" t="s">
        <v>7329</v>
      </c>
      <c r="F58" s="96">
        <v>260</v>
      </c>
      <c r="G58" s="96"/>
      <c r="H58" s="96">
        <v>260</v>
      </c>
      <c r="I58" s="98"/>
      <c r="J58" s="96"/>
      <c r="K58" s="434"/>
    </row>
    <row r="59" spans="1:11">
      <c r="A59" s="629"/>
      <c r="B59" s="872"/>
      <c r="C59" s="96"/>
      <c r="D59" s="96">
        <v>152030602</v>
      </c>
      <c r="E59" s="96" t="s">
        <v>6764</v>
      </c>
      <c r="F59" s="96">
        <v>277</v>
      </c>
      <c r="G59" s="96"/>
      <c r="H59" s="96">
        <v>277</v>
      </c>
      <c r="I59" s="98"/>
      <c r="J59" s="96"/>
      <c r="K59" s="434"/>
    </row>
    <row r="60" spans="1:11">
      <c r="A60" s="629"/>
      <c r="B60" s="872"/>
      <c r="C60" s="96"/>
      <c r="D60" s="96">
        <v>152030603</v>
      </c>
      <c r="E60" s="96" t="s">
        <v>7328</v>
      </c>
      <c r="F60" s="96">
        <v>133</v>
      </c>
      <c r="G60" s="96"/>
      <c r="H60" s="96">
        <v>133</v>
      </c>
      <c r="I60" s="98"/>
      <c r="J60" s="96"/>
      <c r="K60" s="434"/>
    </row>
    <row r="61" spans="1:11">
      <c r="A61" s="629"/>
      <c r="B61" s="872"/>
      <c r="C61" s="96"/>
      <c r="D61" s="96">
        <v>152030604</v>
      </c>
      <c r="E61" s="96" t="s">
        <v>7327</v>
      </c>
      <c r="F61" s="96">
        <v>115</v>
      </c>
      <c r="G61" s="96"/>
      <c r="H61" s="96">
        <v>115</v>
      </c>
      <c r="I61" s="98"/>
      <c r="J61" s="96"/>
      <c r="K61" s="434"/>
    </row>
    <row r="62" spans="1:11">
      <c r="A62" s="629"/>
      <c r="B62" s="872"/>
      <c r="C62" s="96"/>
      <c r="D62" s="96">
        <v>152030605</v>
      </c>
      <c r="E62" s="96" t="s">
        <v>7326</v>
      </c>
      <c r="F62" s="96">
        <v>400</v>
      </c>
      <c r="G62" s="96"/>
      <c r="H62" s="96">
        <v>400</v>
      </c>
      <c r="I62" s="434"/>
      <c r="J62" s="434"/>
      <c r="K62" s="434"/>
    </row>
    <row r="63" spans="1:11" ht="18" customHeight="1">
      <c r="A63" s="629"/>
      <c r="B63" s="872"/>
      <c r="C63" s="96"/>
      <c r="D63" s="458" t="s">
        <v>2</v>
      </c>
      <c r="E63" s="458"/>
      <c r="F63" s="458">
        <f>SUM(F58:F62)</f>
        <v>1185</v>
      </c>
      <c r="G63" s="458"/>
      <c r="H63" s="458">
        <f>SUM(H58:H62)</f>
        <v>1185</v>
      </c>
      <c r="I63" s="458">
        <v>3</v>
      </c>
      <c r="J63" s="458"/>
      <c r="K63" s="458">
        <f>I63+J63</f>
        <v>3</v>
      </c>
    </row>
    <row r="64" spans="1:11" ht="28.5">
      <c r="A64" s="629">
        <v>12</v>
      </c>
      <c r="B64" s="872" t="s">
        <v>7331</v>
      </c>
      <c r="C64" s="96" t="s">
        <v>7330</v>
      </c>
      <c r="D64" s="96">
        <v>152030601</v>
      </c>
      <c r="E64" s="96" t="s">
        <v>7329</v>
      </c>
      <c r="F64" s="96"/>
      <c r="G64" s="96">
        <v>243</v>
      </c>
      <c r="H64" s="96">
        <v>243</v>
      </c>
      <c r="I64" s="96"/>
      <c r="J64" s="96"/>
      <c r="K64" s="434"/>
    </row>
    <row r="65" spans="1:11">
      <c r="A65" s="629"/>
      <c r="B65" s="872"/>
      <c r="C65" s="96"/>
      <c r="D65" s="96">
        <v>152030602</v>
      </c>
      <c r="E65" s="96" t="s">
        <v>6764</v>
      </c>
      <c r="F65" s="96"/>
      <c r="G65" s="96">
        <v>217</v>
      </c>
      <c r="H65" s="96">
        <v>217</v>
      </c>
      <c r="I65" s="96"/>
      <c r="J65" s="96"/>
      <c r="K65" s="434"/>
    </row>
    <row r="66" spans="1:11">
      <c r="A66" s="629"/>
      <c r="B66" s="872"/>
      <c r="C66" s="96"/>
      <c r="D66" s="96">
        <v>152030603</v>
      </c>
      <c r="E66" s="96" t="s">
        <v>7328</v>
      </c>
      <c r="F66" s="96"/>
      <c r="G66" s="96">
        <v>111</v>
      </c>
      <c r="H66" s="96">
        <v>111</v>
      </c>
      <c r="I66" s="96"/>
      <c r="J66" s="96"/>
      <c r="K66" s="434"/>
    </row>
    <row r="67" spans="1:11">
      <c r="A67" s="629"/>
      <c r="B67" s="872"/>
      <c r="C67" s="96"/>
      <c r="D67" s="96">
        <v>152030604</v>
      </c>
      <c r="E67" s="96" t="s">
        <v>7327</v>
      </c>
      <c r="F67" s="96"/>
      <c r="G67" s="96">
        <v>114</v>
      </c>
      <c r="H67" s="96">
        <v>114</v>
      </c>
      <c r="I67" s="96"/>
      <c r="J67" s="96"/>
      <c r="K67" s="434"/>
    </row>
    <row r="68" spans="1:11">
      <c r="A68" s="629"/>
      <c r="B68" s="872"/>
      <c r="C68" s="96"/>
      <c r="D68" s="96">
        <v>152030605</v>
      </c>
      <c r="E68" s="96" t="s">
        <v>7326</v>
      </c>
      <c r="F68" s="96"/>
      <c r="G68" s="96">
        <v>301</v>
      </c>
      <c r="H68" s="96">
        <v>301</v>
      </c>
      <c r="I68" s="434"/>
      <c r="J68" s="434"/>
      <c r="K68" s="434"/>
    </row>
    <row r="69" spans="1:11" ht="23.25" customHeight="1">
      <c r="A69" s="629"/>
      <c r="B69" s="872"/>
      <c r="C69" s="96"/>
      <c r="D69" s="458" t="s">
        <v>2</v>
      </c>
      <c r="E69" s="458"/>
      <c r="F69" s="459"/>
      <c r="G69" s="458">
        <f>SUM(G64:G68)</f>
        <v>986</v>
      </c>
      <c r="H69" s="458">
        <f>SUM(H64:H68)</f>
        <v>986</v>
      </c>
      <c r="I69" s="458"/>
      <c r="J69" s="458">
        <v>2</v>
      </c>
      <c r="K69" s="458">
        <f>I69+J69</f>
        <v>2</v>
      </c>
    </row>
    <row r="70" spans="1:11" ht="28.5">
      <c r="A70" s="629">
        <v>13</v>
      </c>
      <c r="B70" s="872" t="s">
        <v>7325</v>
      </c>
      <c r="C70" s="96" t="s">
        <v>7312</v>
      </c>
      <c r="D70" s="96">
        <v>152030701</v>
      </c>
      <c r="E70" s="96" t="s">
        <v>7324</v>
      </c>
      <c r="F70" s="96">
        <v>329</v>
      </c>
      <c r="G70" s="96"/>
      <c r="H70" s="96">
        <v>329</v>
      </c>
      <c r="I70" s="96"/>
      <c r="J70" s="96"/>
      <c r="K70" s="434"/>
    </row>
    <row r="71" spans="1:11" ht="28.5">
      <c r="A71" s="629"/>
      <c r="B71" s="872"/>
      <c r="C71" s="96"/>
      <c r="D71" s="96">
        <v>152030702</v>
      </c>
      <c r="E71" s="96" t="s">
        <v>7323</v>
      </c>
      <c r="F71" s="96">
        <v>530</v>
      </c>
      <c r="G71" s="96"/>
      <c r="H71" s="96">
        <v>530</v>
      </c>
      <c r="I71" s="96"/>
      <c r="J71" s="96"/>
      <c r="K71" s="434"/>
    </row>
    <row r="72" spans="1:11" ht="28.5">
      <c r="A72" s="629"/>
      <c r="B72" s="872"/>
      <c r="C72" s="96"/>
      <c r="D72" s="96">
        <v>152030703</v>
      </c>
      <c r="E72" s="96" t="s">
        <v>7322</v>
      </c>
      <c r="F72" s="96">
        <v>397</v>
      </c>
      <c r="G72" s="96"/>
      <c r="H72" s="96">
        <v>397</v>
      </c>
      <c r="I72" s="96"/>
      <c r="J72" s="96"/>
      <c r="K72" s="434"/>
    </row>
    <row r="73" spans="1:11" ht="28.5">
      <c r="A73" s="629"/>
      <c r="B73" s="872"/>
      <c r="C73" s="96"/>
      <c r="D73" s="96">
        <v>152030704</v>
      </c>
      <c r="E73" s="96" t="s">
        <v>7321</v>
      </c>
      <c r="F73" s="96">
        <v>380</v>
      </c>
      <c r="G73" s="96"/>
      <c r="H73" s="96">
        <v>380</v>
      </c>
      <c r="I73" s="434"/>
      <c r="J73" s="434"/>
      <c r="K73" s="434"/>
    </row>
    <row r="74" spans="1:11" ht="18.75" customHeight="1">
      <c r="A74" s="629"/>
      <c r="B74" s="872"/>
      <c r="C74" s="96"/>
      <c r="D74" s="458" t="s">
        <v>2</v>
      </c>
      <c r="E74" s="458"/>
      <c r="F74" s="458">
        <f>SUM(F70:F73)</f>
        <v>1636</v>
      </c>
      <c r="G74" s="458"/>
      <c r="H74" s="458">
        <f>SUM(H70:H73)</f>
        <v>1636</v>
      </c>
      <c r="I74" s="458">
        <v>4</v>
      </c>
      <c r="J74" s="458"/>
      <c r="K74" s="458">
        <f>I74+J74</f>
        <v>4</v>
      </c>
    </row>
    <row r="75" spans="1:11" ht="28.5">
      <c r="A75" s="629">
        <v>14</v>
      </c>
      <c r="B75" s="872" t="s">
        <v>7313</v>
      </c>
      <c r="C75" s="96" t="s">
        <v>7312</v>
      </c>
      <c r="D75" s="96">
        <v>152030701</v>
      </c>
      <c r="E75" s="96" t="s">
        <v>7324</v>
      </c>
      <c r="F75" s="96"/>
      <c r="G75" s="96">
        <v>214</v>
      </c>
      <c r="H75" s="96">
        <v>214</v>
      </c>
      <c r="I75" s="96"/>
      <c r="J75" s="96"/>
      <c r="K75" s="434"/>
    </row>
    <row r="76" spans="1:11" ht="28.5">
      <c r="A76" s="629"/>
      <c r="B76" s="872"/>
      <c r="C76" s="96"/>
      <c r="D76" s="96">
        <v>152030702</v>
      </c>
      <c r="E76" s="96" t="s">
        <v>7323</v>
      </c>
      <c r="F76" s="96"/>
      <c r="G76" s="96">
        <v>398</v>
      </c>
      <c r="H76" s="96">
        <v>398</v>
      </c>
      <c r="I76" s="96"/>
      <c r="J76" s="96"/>
      <c r="K76" s="434"/>
    </row>
    <row r="77" spans="1:11" ht="28.5">
      <c r="A77" s="629"/>
      <c r="B77" s="872"/>
      <c r="C77" s="96"/>
      <c r="D77" s="96">
        <v>152030703</v>
      </c>
      <c r="E77" s="96" t="s">
        <v>7322</v>
      </c>
      <c r="F77" s="96"/>
      <c r="G77" s="96">
        <v>321</v>
      </c>
      <c r="H77" s="96">
        <v>321</v>
      </c>
      <c r="I77" s="96"/>
      <c r="J77" s="96"/>
      <c r="K77" s="434"/>
    </row>
    <row r="78" spans="1:11" ht="28.5">
      <c r="A78" s="629"/>
      <c r="B78" s="872"/>
      <c r="C78" s="96"/>
      <c r="D78" s="96">
        <v>152030704</v>
      </c>
      <c r="E78" s="96" t="s">
        <v>7321</v>
      </c>
      <c r="F78" s="96"/>
      <c r="G78" s="96">
        <v>305</v>
      </c>
      <c r="H78" s="96">
        <v>305</v>
      </c>
      <c r="I78" s="96"/>
      <c r="J78" s="96"/>
      <c r="K78" s="434"/>
    </row>
    <row r="79" spans="1:11">
      <c r="A79" s="629"/>
      <c r="B79" s="872"/>
      <c r="C79" s="96"/>
      <c r="D79" s="458" t="s">
        <v>2</v>
      </c>
      <c r="E79" s="458"/>
      <c r="F79" s="459"/>
      <c r="G79" s="458">
        <f>SUM(G75:G78)</f>
        <v>1238</v>
      </c>
      <c r="H79" s="458">
        <f>SUM(H75:H78)</f>
        <v>1238</v>
      </c>
      <c r="I79" s="458"/>
      <c r="J79" s="458">
        <v>3</v>
      </c>
      <c r="K79" s="458">
        <f>I79+J79</f>
        <v>3</v>
      </c>
    </row>
    <row r="80" spans="1:11" ht="28.5">
      <c r="A80" s="629">
        <v>15</v>
      </c>
      <c r="B80" s="872" t="s">
        <v>7320</v>
      </c>
      <c r="C80" s="96" t="s">
        <v>7318</v>
      </c>
      <c r="D80" s="96">
        <v>152030501</v>
      </c>
      <c r="E80" s="96" t="s">
        <v>7317</v>
      </c>
      <c r="F80" s="96">
        <v>262</v>
      </c>
      <c r="G80" s="96"/>
      <c r="H80" s="96">
        <v>262</v>
      </c>
      <c r="I80" s="96"/>
      <c r="J80" s="96"/>
      <c r="K80" s="434"/>
    </row>
    <row r="81" spans="1:11">
      <c r="A81" s="629"/>
      <c r="B81" s="872"/>
      <c r="C81" s="96"/>
      <c r="D81" s="96">
        <v>152030502</v>
      </c>
      <c r="E81" s="96" t="s">
        <v>7316</v>
      </c>
      <c r="F81" s="96">
        <v>255</v>
      </c>
      <c r="G81" s="96"/>
      <c r="H81" s="96">
        <v>255</v>
      </c>
      <c r="I81" s="96"/>
      <c r="J81" s="96"/>
      <c r="K81" s="434"/>
    </row>
    <row r="82" spans="1:11">
      <c r="A82" s="629"/>
      <c r="B82" s="872"/>
      <c r="C82" s="96"/>
      <c r="D82" s="96">
        <v>152030503</v>
      </c>
      <c r="E82" s="96" t="s">
        <v>7316</v>
      </c>
      <c r="F82" s="96">
        <v>229</v>
      </c>
      <c r="G82" s="96"/>
      <c r="H82" s="96">
        <v>229</v>
      </c>
      <c r="I82" s="96"/>
      <c r="J82" s="96"/>
      <c r="K82" s="434"/>
    </row>
    <row r="83" spans="1:11">
      <c r="A83" s="629"/>
      <c r="B83" s="872"/>
      <c r="C83" s="96"/>
      <c r="D83" s="96">
        <v>152030504</v>
      </c>
      <c r="E83" s="96" t="s">
        <v>6409</v>
      </c>
      <c r="F83" s="96">
        <v>334</v>
      </c>
      <c r="G83" s="96"/>
      <c r="H83" s="96">
        <v>334</v>
      </c>
      <c r="I83" s="434"/>
      <c r="J83" s="434"/>
      <c r="K83" s="434"/>
    </row>
    <row r="84" spans="1:11">
      <c r="A84" s="629"/>
      <c r="B84" s="872"/>
      <c r="C84" s="96"/>
      <c r="D84" s="458" t="s">
        <v>2</v>
      </c>
      <c r="E84" s="458"/>
      <c r="F84" s="458">
        <f>SUM(F80:F83)</f>
        <v>1080</v>
      </c>
      <c r="G84" s="458"/>
      <c r="H84" s="458">
        <f>SUM(H80:H83)</f>
        <v>1080</v>
      </c>
      <c r="I84" s="458">
        <v>2</v>
      </c>
      <c r="J84" s="458"/>
      <c r="K84" s="458">
        <f>I84+J84</f>
        <v>2</v>
      </c>
    </row>
    <row r="85" spans="1:11" ht="28.5">
      <c r="A85" s="629">
        <v>16</v>
      </c>
      <c r="B85" s="872" t="s">
        <v>7319</v>
      </c>
      <c r="C85" s="96" t="s">
        <v>7318</v>
      </c>
      <c r="D85" s="96">
        <v>152030501</v>
      </c>
      <c r="E85" s="96" t="s">
        <v>7317</v>
      </c>
      <c r="F85" s="96"/>
      <c r="G85" s="96">
        <v>194</v>
      </c>
      <c r="H85" s="96">
        <v>194</v>
      </c>
      <c r="I85" s="96"/>
      <c r="J85" s="96"/>
      <c r="K85" s="434"/>
    </row>
    <row r="86" spans="1:11">
      <c r="A86" s="629"/>
      <c r="B86" s="872"/>
      <c r="C86" s="96"/>
      <c r="D86" s="96">
        <v>152030502</v>
      </c>
      <c r="E86" s="96" t="s">
        <v>7316</v>
      </c>
      <c r="F86" s="96"/>
      <c r="G86" s="96">
        <v>195</v>
      </c>
      <c r="H86" s="96">
        <v>195</v>
      </c>
      <c r="I86" s="96"/>
      <c r="J86" s="96"/>
      <c r="K86" s="434"/>
    </row>
    <row r="87" spans="1:11">
      <c r="A87" s="629"/>
      <c r="B87" s="872"/>
      <c r="C87" s="96"/>
      <c r="D87" s="96">
        <v>152030503</v>
      </c>
      <c r="E87" s="96" t="s">
        <v>7316</v>
      </c>
      <c r="F87" s="96"/>
      <c r="G87" s="96">
        <v>185</v>
      </c>
      <c r="H87" s="96">
        <v>185</v>
      </c>
      <c r="I87" s="96"/>
      <c r="J87" s="96"/>
      <c r="K87" s="434"/>
    </row>
    <row r="88" spans="1:11">
      <c r="A88" s="629"/>
      <c r="B88" s="872"/>
      <c r="C88" s="96"/>
      <c r="D88" s="96">
        <v>152030504</v>
      </c>
      <c r="E88" s="96" t="s">
        <v>6409</v>
      </c>
      <c r="F88" s="96"/>
      <c r="G88" s="96">
        <v>268</v>
      </c>
      <c r="H88" s="96">
        <v>268</v>
      </c>
      <c r="I88" s="96"/>
      <c r="J88" s="96"/>
      <c r="K88" s="434"/>
    </row>
    <row r="89" spans="1:11">
      <c r="A89" s="629"/>
      <c r="B89" s="872"/>
      <c r="C89" s="96"/>
      <c r="D89" s="458" t="s">
        <v>2</v>
      </c>
      <c r="E89" s="458"/>
      <c r="F89" s="459"/>
      <c r="G89" s="458">
        <f>SUM(G85:G88)</f>
        <v>842</v>
      </c>
      <c r="H89" s="458">
        <f>SUM(H85:H88)</f>
        <v>842</v>
      </c>
      <c r="I89" s="458"/>
      <c r="J89" s="458">
        <v>2</v>
      </c>
      <c r="K89" s="458">
        <f>I89+J89</f>
        <v>2</v>
      </c>
    </row>
    <row r="90" spans="1:11" ht="28.5">
      <c r="A90" s="629">
        <v>17</v>
      </c>
      <c r="B90" s="872" t="s">
        <v>7315</v>
      </c>
      <c r="C90" s="96" t="s">
        <v>7314</v>
      </c>
      <c r="D90" s="96">
        <v>152030705</v>
      </c>
      <c r="E90" s="96" t="s">
        <v>7311</v>
      </c>
      <c r="F90" s="96">
        <v>366</v>
      </c>
      <c r="G90" s="96"/>
      <c r="H90" s="96">
        <v>366</v>
      </c>
      <c r="I90" s="96"/>
      <c r="J90" s="96"/>
      <c r="K90" s="434"/>
    </row>
    <row r="91" spans="1:11">
      <c r="A91" s="629"/>
      <c r="B91" s="872"/>
      <c r="C91" s="96"/>
      <c r="D91" s="96">
        <v>152030706</v>
      </c>
      <c r="E91" s="96" t="s">
        <v>7310</v>
      </c>
      <c r="F91" s="96">
        <v>528</v>
      </c>
      <c r="G91" s="96"/>
      <c r="H91" s="96">
        <v>528</v>
      </c>
      <c r="I91" s="96"/>
      <c r="J91" s="96"/>
      <c r="K91" s="434"/>
    </row>
    <row r="92" spans="1:11" ht="28.5">
      <c r="A92" s="629"/>
      <c r="B92" s="872"/>
      <c r="C92" s="96"/>
      <c r="D92" s="96">
        <v>152030707</v>
      </c>
      <c r="E92" s="96" t="s">
        <v>7309</v>
      </c>
      <c r="F92" s="96">
        <v>281</v>
      </c>
      <c r="G92" s="96"/>
      <c r="H92" s="96">
        <v>281</v>
      </c>
      <c r="I92" s="96"/>
      <c r="J92" s="96"/>
      <c r="K92" s="434"/>
    </row>
    <row r="93" spans="1:11">
      <c r="A93" s="629"/>
      <c r="B93" s="872"/>
      <c r="C93" s="96"/>
      <c r="D93" s="458" t="s">
        <v>2</v>
      </c>
      <c r="E93" s="458"/>
      <c r="F93" s="458">
        <f>SUM(F90:F92)</f>
        <v>1175</v>
      </c>
      <c r="G93" s="458"/>
      <c r="H93" s="458">
        <f>SUM(H90:H92)</f>
        <v>1175</v>
      </c>
      <c r="I93" s="458">
        <v>3</v>
      </c>
      <c r="J93" s="458"/>
      <c r="K93" s="458">
        <f>I93+J93</f>
        <v>3</v>
      </c>
    </row>
    <row r="94" spans="1:11" ht="33.75" customHeight="1">
      <c r="A94" s="629">
        <v>18</v>
      </c>
      <c r="B94" s="872" t="s">
        <v>7313</v>
      </c>
      <c r="C94" s="96" t="s">
        <v>7312</v>
      </c>
      <c r="D94" s="96">
        <v>152030705</v>
      </c>
      <c r="E94" s="96" t="s">
        <v>7311</v>
      </c>
      <c r="F94" s="96"/>
      <c r="G94" s="96">
        <v>261</v>
      </c>
      <c r="H94" s="96">
        <v>261</v>
      </c>
      <c r="I94" s="96"/>
      <c r="J94" s="96"/>
      <c r="K94" s="434"/>
    </row>
    <row r="95" spans="1:11" ht="33.75" customHeight="1">
      <c r="A95" s="629"/>
      <c r="B95" s="872"/>
      <c r="C95" s="96"/>
      <c r="D95" s="96">
        <v>152030706</v>
      </c>
      <c r="E95" s="96" t="s">
        <v>7310</v>
      </c>
      <c r="F95" s="96"/>
      <c r="G95" s="96">
        <v>350</v>
      </c>
      <c r="H95" s="96">
        <v>350</v>
      </c>
      <c r="I95" s="96"/>
      <c r="J95" s="96"/>
      <c r="K95" s="434"/>
    </row>
    <row r="96" spans="1:11" ht="33.75" customHeight="1">
      <c r="A96" s="629"/>
      <c r="B96" s="872"/>
      <c r="C96" s="96"/>
      <c r="D96" s="96">
        <v>152030707</v>
      </c>
      <c r="E96" s="96" t="s">
        <v>7309</v>
      </c>
      <c r="F96" s="96"/>
      <c r="G96" s="96">
        <v>213</v>
      </c>
      <c r="H96" s="96">
        <v>213</v>
      </c>
      <c r="I96" s="96"/>
      <c r="J96" s="96"/>
      <c r="K96" s="434"/>
    </row>
    <row r="97" spans="1:11">
      <c r="A97" s="629"/>
      <c r="B97" s="872"/>
      <c r="C97" s="96"/>
      <c r="D97" s="458" t="s">
        <v>2</v>
      </c>
      <c r="E97" s="458"/>
      <c r="F97" s="458"/>
      <c r="G97" s="458">
        <f>SUM(G94:G96)</f>
        <v>824</v>
      </c>
      <c r="H97" s="458">
        <f>SUM(H94:H96)</f>
        <v>824</v>
      </c>
      <c r="I97" s="458"/>
      <c r="J97" s="458">
        <v>2</v>
      </c>
      <c r="K97" s="458">
        <f>I97+J97</f>
        <v>2</v>
      </c>
    </row>
    <row r="98" spans="1:11" ht="0.75" customHeight="1">
      <c r="A98" s="873"/>
      <c r="B98" s="873"/>
      <c r="C98" s="873"/>
      <c r="D98" s="873"/>
      <c r="E98" s="874"/>
      <c r="F98" s="430">
        <f t="shared" ref="F98:K98" si="0">F97+F93+F89+F84+F79+F74+F69+F63+F57+F51+F45+F40+F35+F30+F25+F20+F15+F10</f>
        <v>13271</v>
      </c>
      <c r="G98" s="430">
        <f t="shared" si="0"/>
        <v>10090</v>
      </c>
      <c r="H98" s="430">
        <f t="shared" si="0"/>
        <v>23361</v>
      </c>
      <c r="I98" s="430">
        <f t="shared" si="0"/>
        <v>31</v>
      </c>
      <c r="J98" s="430">
        <f t="shared" si="0"/>
        <v>23</v>
      </c>
      <c r="K98" s="430">
        <f t="shared" si="0"/>
        <v>54</v>
      </c>
    </row>
    <row r="99" spans="1:11" ht="42.75">
      <c r="A99" s="629">
        <v>19</v>
      </c>
      <c r="B99" s="872" t="s">
        <v>7307</v>
      </c>
      <c r="C99" s="96" t="s">
        <v>7301</v>
      </c>
      <c r="D99" s="96">
        <v>152011101</v>
      </c>
      <c r="E99" s="96"/>
      <c r="F99" s="96">
        <v>370</v>
      </c>
      <c r="G99" s="96">
        <v>253</v>
      </c>
      <c r="H99" s="96">
        <f>SUM(F99:G99)</f>
        <v>623</v>
      </c>
      <c r="I99" s="96"/>
      <c r="J99" s="96"/>
      <c r="K99" s="434"/>
    </row>
    <row r="100" spans="1:11">
      <c r="A100" s="629"/>
      <c r="B100" s="872"/>
      <c r="C100" s="96"/>
      <c r="D100" s="96">
        <v>152011102</v>
      </c>
      <c r="E100" s="96"/>
      <c r="F100" s="96">
        <v>290</v>
      </c>
      <c r="G100" s="96">
        <v>181</v>
      </c>
      <c r="H100" s="96">
        <f>SUM(F100:G100)</f>
        <v>471</v>
      </c>
      <c r="I100" s="96"/>
      <c r="J100" s="96"/>
      <c r="K100" s="434"/>
    </row>
    <row r="101" spans="1:11">
      <c r="A101" s="629"/>
      <c r="B101" s="872"/>
      <c r="C101" s="96"/>
      <c r="D101" s="96">
        <v>152011103</v>
      </c>
      <c r="E101" s="434"/>
      <c r="F101" s="96">
        <v>299</v>
      </c>
      <c r="G101" s="96">
        <v>185</v>
      </c>
      <c r="H101" s="96">
        <f>SUM(F101:G101)</f>
        <v>484</v>
      </c>
      <c r="I101" s="434"/>
      <c r="J101" s="442"/>
      <c r="K101" s="434"/>
    </row>
    <row r="102" spans="1:11">
      <c r="A102" s="629"/>
      <c r="B102" s="872"/>
      <c r="C102" s="96"/>
      <c r="D102" s="458" t="s">
        <v>2</v>
      </c>
      <c r="E102" s="458"/>
      <c r="F102" s="458">
        <f>SUM(F99:F101)</f>
        <v>959</v>
      </c>
      <c r="G102" s="458">
        <f>SUM(G99:G101)</f>
        <v>619</v>
      </c>
      <c r="H102" s="458">
        <f>SUM(H99:H101)</f>
        <v>1578</v>
      </c>
      <c r="I102" s="458">
        <v>2</v>
      </c>
      <c r="J102" s="458">
        <v>1</v>
      </c>
      <c r="K102" s="458">
        <f>I102+J102</f>
        <v>3</v>
      </c>
    </row>
    <row r="103" spans="1:11" ht="42.75">
      <c r="A103" s="629">
        <v>20</v>
      </c>
      <c r="B103" s="872" t="s">
        <v>7306</v>
      </c>
      <c r="C103" s="96" t="s">
        <v>7301</v>
      </c>
      <c r="D103" s="96">
        <v>152011104</v>
      </c>
      <c r="E103" s="96"/>
      <c r="F103" s="96">
        <v>400</v>
      </c>
      <c r="G103" s="96">
        <v>293</v>
      </c>
      <c r="H103" s="96">
        <f>SUM(F103:G103)</f>
        <v>693</v>
      </c>
      <c r="I103" s="96"/>
      <c r="J103" s="96"/>
      <c r="K103" s="434"/>
    </row>
    <row r="104" spans="1:11">
      <c r="A104" s="629"/>
      <c r="B104" s="872"/>
      <c r="C104" s="96"/>
      <c r="D104" s="96">
        <v>152011105</v>
      </c>
      <c r="E104" s="434"/>
      <c r="F104" s="96">
        <v>315</v>
      </c>
      <c r="G104" s="96">
        <v>233</v>
      </c>
      <c r="H104" s="96">
        <f>SUM(F104:G104)</f>
        <v>548</v>
      </c>
      <c r="I104" s="96"/>
      <c r="J104" s="96"/>
      <c r="K104" s="434"/>
    </row>
    <row r="105" spans="1:11">
      <c r="A105" s="629"/>
      <c r="B105" s="872"/>
      <c r="C105" s="96"/>
      <c r="D105" s="96">
        <v>152011106</v>
      </c>
      <c r="E105" s="434"/>
      <c r="F105" s="96">
        <v>122</v>
      </c>
      <c r="G105" s="96">
        <v>71</v>
      </c>
      <c r="H105" s="96">
        <f>SUM(F105:G105)</f>
        <v>193</v>
      </c>
      <c r="I105" s="434"/>
      <c r="J105" s="434"/>
      <c r="K105" s="434"/>
    </row>
    <row r="106" spans="1:11">
      <c r="A106" s="629"/>
      <c r="B106" s="872"/>
      <c r="C106" s="96"/>
      <c r="D106" s="458" t="s">
        <v>2</v>
      </c>
      <c r="E106" s="458"/>
      <c r="F106" s="458">
        <f>SUM(F103:F105)</f>
        <v>837</v>
      </c>
      <c r="G106" s="458">
        <f>SUM(G103:G105)</f>
        <v>597</v>
      </c>
      <c r="H106" s="458">
        <f>SUM(H103:H105)</f>
        <v>1434</v>
      </c>
      <c r="I106" s="458">
        <v>2</v>
      </c>
      <c r="J106" s="458">
        <v>1</v>
      </c>
      <c r="K106" s="458">
        <f>I106+J106</f>
        <v>3</v>
      </c>
    </row>
    <row r="107" spans="1:11" ht="42.75">
      <c r="A107" s="629">
        <v>21</v>
      </c>
      <c r="B107" s="872" t="s">
        <v>7305</v>
      </c>
      <c r="C107" s="96" t="s">
        <v>7301</v>
      </c>
      <c r="D107" s="96">
        <v>152011107</v>
      </c>
      <c r="E107" s="96"/>
      <c r="F107" s="96">
        <v>354</v>
      </c>
      <c r="G107" s="96">
        <v>265</v>
      </c>
      <c r="H107" s="96">
        <f>SUM(F107:G107)</f>
        <v>619</v>
      </c>
      <c r="I107" s="96"/>
      <c r="J107" s="96"/>
      <c r="K107" s="434"/>
    </row>
    <row r="108" spans="1:11">
      <c r="A108" s="629"/>
      <c r="B108" s="872"/>
      <c r="C108" s="96"/>
      <c r="D108" s="96">
        <v>152011108</v>
      </c>
      <c r="E108" s="434"/>
      <c r="F108" s="96">
        <v>373</v>
      </c>
      <c r="G108" s="96">
        <v>265</v>
      </c>
      <c r="H108" s="96">
        <f>SUM(F108:G108)</f>
        <v>638</v>
      </c>
      <c r="I108" s="96"/>
      <c r="J108" s="96"/>
      <c r="K108" s="434"/>
    </row>
    <row r="109" spans="1:11">
      <c r="A109" s="629"/>
      <c r="B109" s="872"/>
      <c r="C109" s="96"/>
      <c r="D109" s="96">
        <v>152011109</v>
      </c>
      <c r="E109" s="434"/>
      <c r="F109" s="96">
        <v>445</v>
      </c>
      <c r="G109" s="96">
        <v>312</v>
      </c>
      <c r="H109" s="96">
        <f>SUM(F109:G109)</f>
        <v>757</v>
      </c>
      <c r="I109" s="96"/>
      <c r="J109" s="96"/>
      <c r="K109" s="434"/>
    </row>
    <row r="110" spans="1:11">
      <c r="A110" s="629"/>
      <c r="B110" s="872"/>
      <c r="C110" s="96"/>
      <c r="D110" s="458" t="s">
        <v>2</v>
      </c>
      <c r="E110" s="458"/>
      <c r="F110" s="458">
        <f>SUM(F107:F109)</f>
        <v>1172</v>
      </c>
      <c r="G110" s="458">
        <f>SUM(G107:G109)</f>
        <v>842</v>
      </c>
      <c r="H110" s="458">
        <f>SUM(H107:H109)</f>
        <v>2014</v>
      </c>
      <c r="I110" s="458">
        <v>2</v>
      </c>
      <c r="J110" s="458">
        <v>2</v>
      </c>
      <c r="K110" s="458">
        <f>I110+J110</f>
        <v>4</v>
      </c>
    </row>
    <row r="111" spans="1:11" ht="42.75">
      <c r="A111" s="629">
        <v>22</v>
      </c>
      <c r="B111" s="872" t="s">
        <v>7304</v>
      </c>
      <c r="C111" s="96" t="s">
        <v>7301</v>
      </c>
      <c r="D111" s="96">
        <v>152011110</v>
      </c>
      <c r="E111" s="96"/>
      <c r="F111" s="96">
        <v>387</v>
      </c>
      <c r="G111" s="96">
        <v>240</v>
      </c>
      <c r="H111" s="96">
        <f>SUM(F111:G111)</f>
        <v>627</v>
      </c>
      <c r="I111" s="96"/>
      <c r="J111" s="96"/>
      <c r="K111" s="434"/>
    </row>
    <row r="112" spans="1:11" ht="27" customHeight="1">
      <c r="A112" s="629"/>
      <c r="B112" s="872"/>
      <c r="C112" s="96"/>
      <c r="D112" s="96">
        <v>152011111</v>
      </c>
      <c r="E112" s="434"/>
      <c r="F112" s="96">
        <v>111</v>
      </c>
      <c r="G112" s="96">
        <v>82</v>
      </c>
      <c r="H112" s="96">
        <f>SUM(F112:G112)</f>
        <v>193</v>
      </c>
      <c r="I112" s="96"/>
      <c r="J112" s="96"/>
      <c r="K112" s="434"/>
    </row>
    <row r="113" spans="1:11" ht="27" customHeight="1">
      <c r="A113" s="629"/>
      <c r="B113" s="872"/>
      <c r="C113" s="96"/>
      <c r="D113" s="96">
        <v>152011112</v>
      </c>
      <c r="E113" s="434"/>
      <c r="F113" s="96">
        <v>184</v>
      </c>
      <c r="G113" s="96">
        <v>117</v>
      </c>
      <c r="H113" s="96">
        <f>SUM(F113:G113)</f>
        <v>301</v>
      </c>
      <c r="I113" s="434"/>
      <c r="J113" s="434"/>
      <c r="K113" s="434"/>
    </row>
    <row r="114" spans="1:11" ht="27" customHeight="1">
      <c r="A114" s="629"/>
      <c r="B114" s="872"/>
      <c r="C114" s="96"/>
      <c r="D114" s="458" t="s">
        <v>2</v>
      </c>
      <c r="E114" s="458"/>
      <c r="F114" s="458">
        <f>SUM(F111:F113)</f>
        <v>682</v>
      </c>
      <c r="G114" s="458">
        <f>SUM(G111:G113)</f>
        <v>439</v>
      </c>
      <c r="H114" s="458">
        <f>SUM(H111:H113)</f>
        <v>1121</v>
      </c>
      <c r="I114" s="458">
        <v>2</v>
      </c>
      <c r="J114" s="458">
        <v>1</v>
      </c>
      <c r="K114" s="458">
        <f>I114+J114</f>
        <v>3</v>
      </c>
    </row>
    <row r="115" spans="1:11" ht="42.75">
      <c r="A115" s="629">
        <v>23</v>
      </c>
      <c r="B115" s="872" t="s">
        <v>7303</v>
      </c>
      <c r="C115" s="96" t="s">
        <v>7301</v>
      </c>
      <c r="D115" s="96">
        <v>152011113</v>
      </c>
      <c r="E115" s="96"/>
      <c r="F115" s="96">
        <v>429</v>
      </c>
      <c r="G115" s="96"/>
      <c r="H115" s="96">
        <v>429</v>
      </c>
      <c r="I115" s="98"/>
      <c r="J115" s="98"/>
      <c r="K115" s="434"/>
    </row>
    <row r="116" spans="1:11" ht="27" customHeight="1">
      <c r="A116" s="629"/>
      <c r="B116" s="872"/>
      <c r="C116" s="96"/>
      <c r="D116" s="96">
        <v>152011114</v>
      </c>
      <c r="E116" s="96"/>
      <c r="F116" s="96">
        <v>340</v>
      </c>
      <c r="G116" s="96"/>
      <c r="H116" s="96">
        <v>340</v>
      </c>
      <c r="I116" s="98"/>
      <c r="J116" s="98"/>
      <c r="K116" s="434"/>
    </row>
    <row r="117" spans="1:11" ht="27" customHeight="1">
      <c r="A117" s="629"/>
      <c r="B117" s="872"/>
      <c r="C117" s="96"/>
      <c r="D117" s="96">
        <v>152011115</v>
      </c>
      <c r="E117" s="96"/>
      <c r="F117" s="96">
        <v>461</v>
      </c>
      <c r="G117" s="96"/>
      <c r="H117" s="96">
        <v>461</v>
      </c>
      <c r="I117" s="98"/>
      <c r="J117" s="98"/>
      <c r="K117" s="434"/>
    </row>
    <row r="118" spans="1:11" ht="27" customHeight="1">
      <c r="A118" s="629"/>
      <c r="B118" s="872"/>
      <c r="C118" s="96"/>
      <c r="D118" s="96">
        <v>152011116</v>
      </c>
      <c r="E118" s="434"/>
      <c r="F118" s="96">
        <v>296</v>
      </c>
      <c r="G118" s="96"/>
      <c r="H118" s="96">
        <v>296</v>
      </c>
      <c r="I118" s="442"/>
      <c r="J118" s="442"/>
      <c r="K118" s="434"/>
    </row>
    <row r="119" spans="1:11" ht="27" customHeight="1">
      <c r="A119" s="629"/>
      <c r="B119" s="872"/>
      <c r="C119" s="96"/>
      <c r="D119" s="458" t="s">
        <v>2</v>
      </c>
      <c r="E119" s="458"/>
      <c r="F119" s="458">
        <f>SUM(F115:F118)</f>
        <v>1526</v>
      </c>
      <c r="G119" s="458"/>
      <c r="H119" s="458">
        <f>SUM(H115:H118)</f>
        <v>1526</v>
      </c>
      <c r="I119" s="458">
        <v>3</v>
      </c>
      <c r="J119" s="458"/>
      <c r="K119" s="458">
        <f>I119+J119</f>
        <v>3</v>
      </c>
    </row>
    <row r="120" spans="1:11" ht="42.75">
      <c r="A120" s="629">
        <v>24</v>
      </c>
      <c r="B120" s="872" t="s">
        <v>7302</v>
      </c>
      <c r="C120" s="96" t="s">
        <v>7301</v>
      </c>
      <c r="D120" s="96">
        <v>152011113</v>
      </c>
      <c r="E120" s="96"/>
      <c r="F120" s="96"/>
      <c r="G120" s="96">
        <v>312</v>
      </c>
      <c r="H120" s="96">
        <v>312</v>
      </c>
      <c r="I120" s="96"/>
      <c r="J120" s="96"/>
      <c r="K120" s="434"/>
    </row>
    <row r="121" spans="1:11">
      <c r="A121" s="629"/>
      <c r="B121" s="872"/>
      <c r="C121" s="96"/>
      <c r="D121" s="96">
        <v>152011114</v>
      </c>
      <c r="E121" s="96"/>
      <c r="F121" s="96"/>
      <c r="G121" s="96">
        <v>300</v>
      </c>
      <c r="H121" s="96">
        <v>300</v>
      </c>
      <c r="I121" s="96"/>
      <c r="J121" s="96"/>
      <c r="K121" s="434"/>
    </row>
    <row r="122" spans="1:11">
      <c r="A122" s="629"/>
      <c r="B122" s="872"/>
      <c r="C122" s="96"/>
      <c r="D122" s="96">
        <v>152011115</v>
      </c>
      <c r="E122" s="434"/>
      <c r="F122" s="96"/>
      <c r="G122" s="96">
        <v>467</v>
      </c>
      <c r="H122" s="96">
        <v>467</v>
      </c>
      <c r="I122" s="434"/>
      <c r="J122" s="434"/>
      <c r="K122" s="434"/>
    </row>
    <row r="123" spans="1:11">
      <c r="A123" s="629"/>
      <c r="B123" s="872"/>
      <c r="C123" s="96"/>
      <c r="D123" s="96">
        <v>152011116</v>
      </c>
      <c r="E123" s="434"/>
      <c r="F123" s="96"/>
      <c r="G123" s="96">
        <v>214</v>
      </c>
      <c r="H123" s="96">
        <v>214</v>
      </c>
      <c r="I123" s="434"/>
      <c r="J123" s="434"/>
      <c r="K123" s="434"/>
    </row>
    <row r="124" spans="1:11" ht="27.75" customHeight="1">
      <c r="A124" s="629"/>
      <c r="B124" s="872"/>
      <c r="C124" s="96"/>
      <c r="D124" s="458" t="s">
        <v>2</v>
      </c>
      <c r="E124" s="458"/>
      <c r="F124" s="459"/>
      <c r="G124" s="458">
        <f>SUM(G120:G123)</f>
        <v>1293</v>
      </c>
      <c r="H124" s="458">
        <f>SUM(H120:H123)</f>
        <v>1293</v>
      </c>
      <c r="I124" s="458"/>
      <c r="J124" s="458">
        <v>3</v>
      </c>
      <c r="K124" s="458">
        <f>I124+J124</f>
        <v>3</v>
      </c>
    </row>
    <row r="125" spans="1:11" ht="42.75">
      <c r="A125" s="629">
        <v>25</v>
      </c>
      <c r="B125" s="872" t="s">
        <v>7300</v>
      </c>
      <c r="C125" s="96" t="s">
        <v>7297</v>
      </c>
      <c r="D125" s="96">
        <v>152011117</v>
      </c>
      <c r="E125" s="96"/>
      <c r="F125" s="96">
        <v>219</v>
      </c>
      <c r="G125" s="96"/>
      <c r="H125" s="96">
        <v>219</v>
      </c>
      <c r="I125" s="96"/>
      <c r="J125" s="96"/>
      <c r="K125" s="434"/>
    </row>
    <row r="126" spans="1:11">
      <c r="A126" s="629"/>
      <c r="B126" s="872"/>
      <c r="C126" s="96"/>
      <c r="D126" s="96">
        <v>152011118</v>
      </c>
      <c r="E126" s="96"/>
      <c r="F126" s="96">
        <v>441</v>
      </c>
      <c r="G126" s="96"/>
      <c r="H126" s="96">
        <v>441</v>
      </c>
      <c r="I126" s="96"/>
      <c r="J126" s="96"/>
      <c r="K126" s="434"/>
    </row>
    <row r="127" spans="1:11">
      <c r="A127" s="629"/>
      <c r="B127" s="872"/>
      <c r="C127" s="96"/>
      <c r="D127" s="96">
        <v>152011119</v>
      </c>
      <c r="E127" s="96"/>
      <c r="F127" s="96">
        <v>341</v>
      </c>
      <c r="G127" s="96"/>
      <c r="H127" s="96">
        <v>341</v>
      </c>
      <c r="I127" s="96"/>
      <c r="J127" s="96"/>
      <c r="K127" s="434"/>
    </row>
    <row r="128" spans="1:11">
      <c r="A128" s="629"/>
      <c r="B128" s="872"/>
      <c r="C128" s="96"/>
      <c r="D128" s="96">
        <v>152011120</v>
      </c>
      <c r="E128" s="434"/>
      <c r="F128" s="96">
        <v>502</v>
      </c>
      <c r="G128" s="96"/>
      <c r="H128" s="96">
        <v>502</v>
      </c>
      <c r="I128" s="434"/>
      <c r="J128" s="442"/>
      <c r="K128" s="434"/>
    </row>
    <row r="129" spans="1:11" ht="25.5" customHeight="1">
      <c r="A129" s="629"/>
      <c r="B129" s="872"/>
      <c r="C129" s="96"/>
      <c r="D129" s="458" t="s">
        <v>2</v>
      </c>
      <c r="E129" s="458"/>
      <c r="F129" s="458">
        <f>SUM(F125:F128)</f>
        <v>1503</v>
      </c>
      <c r="G129" s="459"/>
      <c r="H129" s="458">
        <f>SUM(H125:H128)</f>
        <v>1503</v>
      </c>
      <c r="I129" s="458">
        <v>3</v>
      </c>
      <c r="J129" s="458"/>
      <c r="K129" s="458">
        <f>I129+J129</f>
        <v>3</v>
      </c>
    </row>
    <row r="130" spans="1:11" ht="42.75">
      <c r="A130" s="629">
        <v>26</v>
      </c>
      <c r="B130" s="872" t="s">
        <v>7299</v>
      </c>
      <c r="C130" s="96" t="s">
        <v>7297</v>
      </c>
      <c r="D130" s="96">
        <v>152011117</v>
      </c>
      <c r="E130" s="96"/>
      <c r="F130" s="96"/>
      <c r="G130" s="96">
        <v>171</v>
      </c>
      <c r="H130" s="96">
        <v>171</v>
      </c>
      <c r="I130" s="96"/>
      <c r="J130" s="96"/>
      <c r="K130" s="434"/>
    </row>
    <row r="131" spans="1:11">
      <c r="A131" s="629"/>
      <c r="B131" s="872"/>
      <c r="C131" s="96"/>
      <c r="D131" s="96">
        <v>152011118</v>
      </c>
      <c r="E131" s="96"/>
      <c r="F131" s="96"/>
      <c r="G131" s="96">
        <v>346</v>
      </c>
      <c r="H131" s="96">
        <v>346</v>
      </c>
      <c r="I131" s="96"/>
      <c r="J131" s="96"/>
      <c r="K131" s="434"/>
    </row>
    <row r="132" spans="1:11">
      <c r="A132" s="629"/>
      <c r="B132" s="872"/>
      <c r="C132" s="96"/>
      <c r="D132" s="96">
        <v>152011119</v>
      </c>
      <c r="E132" s="96"/>
      <c r="F132" s="96"/>
      <c r="G132" s="96">
        <v>276</v>
      </c>
      <c r="H132" s="96">
        <v>276</v>
      </c>
      <c r="I132" s="96"/>
      <c r="J132" s="96"/>
      <c r="K132" s="434"/>
    </row>
    <row r="133" spans="1:11">
      <c r="A133" s="629"/>
      <c r="B133" s="872"/>
      <c r="C133" s="96"/>
      <c r="D133" s="96">
        <v>152011120</v>
      </c>
      <c r="E133" s="434"/>
      <c r="F133" s="96"/>
      <c r="G133" s="96">
        <v>362</v>
      </c>
      <c r="H133" s="96">
        <v>362</v>
      </c>
      <c r="I133" s="434"/>
      <c r="J133" s="442"/>
      <c r="K133" s="434"/>
    </row>
    <row r="134" spans="1:11">
      <c r="A134" s="629"/>
      <c r="B134" s="872"/>
      <c r="C134" s="96"/>
      <c r="D134" s="458" t="s">
        <v>2</v>
      </c>
      <c r="E134" s="458"/>
      <c r="F134" s="459">
        <v>0</v>
      </c>
      <c r="G134" s="458">
        <f>SUM(G130:G133)</f>
        <v>1155</v>
      </c>
      <c r="H134" s="458">
        <f>SUM(H130:H133)</f>
        <v>1155</v>
      </c>
      <c r="I134" s="458"/>
      <c r="J134" s="458">
        <v>3</v>
      </c>
      <c r="K134" s="458">
        <f>I134+J134</f>
        <v>3</v>
      </c>
    </row>
    <row r="135" spans="1:11" ht="42.75">
      <c r="A135" s="629">
        <v>27</v>
      </c>
      <c r="B135" s="872" t="s">
        <v>7298</v>
      </c>
      <c r="C135" s="96" t="s">
        <v>7297</v>
      </c>
      <c r="D135" s="96">
        <v>152011121</v>
      </c>
      <c r="E135" s="98"/>
      <c r="F135" s="96">
        <v>388</v>
      </c>
      <c r="G135" s="96"/>
      <c r="H135" s="96">
        <f t="shared" ref="H135:H140" si="1">F135+G135</f>
        <v>388</v>
      </c>
      <c r="I135" s="96"/>
      <c r="J135" s="96"/>
      <c r="K135" s="434"/>
    </row>
    <row r="136" spans="1:11" ht="21" customHeight="1">
      <c r="A136" s="629"/>
      <c r="B136" s="872"/>
      <c r="C136" s="96"/>
      <c r="D136" s="96">
        <v>152011122</v>
      </c>
      <c r="E136" s="98"/>
      <c r="F136" s="96">
        <v>587</v>
      </c>
      <c r="G136" s="96"/>
      <c r="H136" s="96">
        <f t="shared" si="1"/>
        <v>587</v>
      </c>
      <c r="I136" s="96"/>
      <c r="J136" s="96"/>
      <c r="K136" s="434"/>
    </row>
    <row r="137" spans="1:11" ht="21" customHeight="1">
      <c r="A137" s="629"/>
      <c r="B137" s="872"/>
      <c r="C137" s="96"/>
      <c r="D137" s="96">
        <v>152011123</v>
      </c>
      <c r="E137" s="98"/>
      <c r="F137" s="96">
        <v>278</v>
      </c>
      <c r="G137" s="96"/>
      <c r="H137" s="96">
        <f t="shared" si="1"/>
        <v>278</v>
      </c>
      <c r="I137" s="96"/>
      <c r="J137" s="96"/>
      <c r="K137" s="434"/>
    </row>
    <row r="138" spans="1:11" ht="21" customHeight="1">
      <c r="A138" s="629"/>
      <c r="B138" s="872"/>
      <c r="C138" s="96"/>
      <c r="D138" s="96">
        <v>152011124</v>
      </c>
      <c r="E138" s="98"/>
      <c r="F138" s="96">
        <v>187</v>
      </c>
      <c r="G138" s="96"/>
      <c r="H138" s="96">
        <f t="shared" si="1"/>
        <v>187</v>
      </c>
      <c r="I138" s="96"/>
      <c r="J138" s="96"/>
      <c r="K138" s="434"/>
    </row>
    <row r="139" spans="1:11" ht="21" customHeight="1">
      <c r="A139" s="629"/>
      <c r="B139" s="872"/>
      <c r="C139" s="96"/>
      <c r="D139" s="96">
        <v>152011125</v>
      </c>
      <c r="E139" s="98"/>
      <c r="F139" s="96">
        <v>224</v>
      </c>
      <c r="G139" s="96"/>
      <c r="H139" s="96">
        <f t="shared" si="1"/>
        <v>224</v>
      </c>
      <c r="I139" s="96"/>
      <c r="J139" s="96"/>
      <c r="K139" s="434"/>
    </row>
    <row r="140" spans="1:11" ht="21" customHeight="1">
      <c r="A140" s="629"/>
      <c r="B140" s="872"/>
      <c r="C140" s="96"/>
      <c r="D140" s="458" t="s">
        <v>2</v>
      </c>
      <c r="E140" s="458"/>
      <c r="F140" s="458">
        <f>SUM(F135:F139)</f>
        <v>1664</v>
      </c>
      <c r="G140" s="459"/>
      <c r="H140" s="459">
        <f t="shared" si="1"/>
        <v>1664</v>
      </c>
      <c r="I140" s="458">
        <v>4</v>
      </c>
      <c r="J140" s="458"/>
      <c r="K140" s="458">
        <f>I140+J140</f>
        <v>4</v>
      </c>
    </row>
    <row r="141" spans="1:11">
      <c r="A141" s="629">
        <v>28</v>
      </c>
      <c r="B141" s="872" t="s">
        <v>7296</v>
      </c>
      <c r="C141" s="877" t="s">
        <v>7295</v>
      </c>
      <c r="D141" s="96">
        <v>152011121</v>
      </c>
      <c r="E141" s="434"/>
      <c r="F141" s="96"/>
      <c r="G141" s="96">
        <v>287</v>
      </c>
      <c r="H141" s="96">
        <v>287</v>
      </c>
      <c r="I141" s="434"/>
      <c r="J141" s="96"/>
      <c r="K141" s="434"/>
    </row>
    <row r="142" spans="1:11">
      <c r="A142" s="629"/>
      <c r="B142" s="872"/>
      <c r="C142" s="878"/>
      <c r="D142" s="96">
        <v>152011122</v>
      </c>
      <c r="E142" s="434"/>
      <c r="F142" s="96"/>
      <c r="G142" s="96">
        <v>456</v>
      </c>
      <c r="H142" s="96">
        <v>456</v>
      </c>
      <c r="I142" s="434"/>
      <c r="J142" s="96"/>
      <c r="K142" s="434"/>
    </row>
    <row r="143" spans="1:11">
      <c r="A143" s="629"/>
      <c r="B143" s="872"/>
      <c r="C143" s="879"/>
      <c r="D143" s="96">
        <v>152011123</v>
      </c>
      <c r="E143" s="434"/>
      <c r="F143" s="96"/>
      <c r="G143" s="96">
        <v>171</v>
      </c>
      <c r="H143" s="96">
        <v>171</v>
      </c>
      <c r="I143" s="434"/>
      <c r="J143" s="96"/>
      <c r="K143" s="434"/>
    </row>
    <row r="144" spans="1:11">
      <c r="A144" s="629"/>
      <c r="B144" s="872"/>
      <c r="C144" s="96"/>
      <c r="D144" s="96">
        <v>152011124</v>
      </c>
      <c r="E144" s="434"/>
      <c r="F144" s="96"/>
      <c r="G144" s="96">
        <v>118</v>
      </c>
      <c r="H144" s="96">
        <v>118</v>
      </c>
      <c r="I144" s="434"/>
      <c r="J144" s="96"/>
      <c r="K144" s="434"/>
    </row>
    <row r="145" spans="1:11">
      <c r="A145" s="629"/>
      <c r="B145" s="872"/>
      <c r="C145" s="96"/>
      <c r="D145" s="96">
        <v>152011125</v>
      </c>
      <c r="E145" s="98"/>
      <c r="F145" s="96"/>
      <c r="G145" s="96">
        <v>134</v>
      </c>
      <c r="H145" s="96">
        <v>134</v>
      </c>
      <c r="I145" s="96"/>
      <c r="J145" s="96"/>
      <c r="K145" s="434"/>
    </row>
    <row r="146" spans="1:11">
      <c r="A146" s="629"/>
      <c r="B146" s="872"/>
      <c r="C146" s="96"/>
      <c r="D146" s="458" t="s">
        <v>2</v>
      </c>
      <c r="E146" s="458"/>
      <c r="F146" s="459"/>
      <c r="G146" s="458">
        <f>SUM(G141:G145)</f>
        <v>1166</v>
      </c>
      <c r="H146" s="458">
        <f>SUM(H141:H145)</f>
        <v>1166</v>
      </c>
      <c r="I146" s="458"/>
      <c r="J146" s="458">
        <v>3</v>
      </c>
      <c r="K146" s="458">
        <f>I146+J146</f>
        <v>3</v>
      </c>
    </row>
    <row r="147" spans="1:11">
      <c r="A147" s="877">
        <v>29</v>
      </c>
      <c r="B147" s="896" t="s">
        <v>7294</v>
      </c>
      <c r="C147" s="877" t="s">
        <v>7293</v>
      </c>
      <c r="D147" s="96">
        <v>152010509</v>
      </c>
      <c r="E147" s="96"/>
      <c r="F147" s="96">
        <v>399</v>
      </c>
      <c r="G147" s="96">
        <v>265</v>
      </c>
      <c r="H147" s="96">
        <f>F147+G147</f>
        <v>664</v>
      </c>
      <c r="I147" s="96"/>
      <c r="J147" s="434"/>
      <c r="K147" s="434"/>
    </row>
    <row r="148" spans="1:11">
      <c r="A148" s="878"/>
      <c r="B148" s="897"/>
      <c r="C148" s="879"/>
      <c r="D148" s="96">
        <v>152010510</v>
      </c>
      <c r="E148" s="96"/>
      <c r="F148" s="96">
        <v>150</v>
      </c>
      <c r="G148" s="96">
        <v>107</v>
      </c>
      <c r="H148" s="96">
        <f>SUM(F148:G148)</f>
        <v>257</v>
      </c>
      <c r="I148" s="96"/>
      <c r="J148" s="96"/>
      <c r="K148" s="434"/>
    </row>
    <row r="149" spans="1:11">
      <c r="A149" s="878"/>
      <c r="B149" s="897"/>
      <c r="C149" s="96"/>
      <c r="D149" s="96">
        <v>152010512</v>
      </c>
      <c r="E149" s="96"/>
      <c r="F149" s="96">
        <v>217</v>
      </c>
      <c r="G149" s="96">
        <v>155</v>
      </c>
      <c r="H149" s="96">
        <f>SUM(F149:G149)</f>
        <v>372</v>
      </c>
      <c r="I149" s="434"/>
      <c r="J149" s="434"/>
      <c r="K149" s="434"/>
    </row>
    <row r="150" spans="1:11">
      <c r="A150" s="879"/>
      <c r="B150" s="898"/>
      <c r="C150" s="96"/>
      <c r="D150" s="458" t="s">
        <v>2</v>
      </c>
      <c r="E150" s="458"/>
      <c r="F150" s="458">
        <f>SUM(F147:F149)</f>
        <v>766</v>
      </c>
      <c r="G150" s="458">
        <f>SUM(G147:G149)</f>
        <v>527</v>
      </c>
      <c r="H150" s="458">
        <f>SUM(H147:H149)</f>
        <v>1293</v>
      </c>
      <c r="I150" s="458">
        <v>2</v>
      </c>
      <c r="J150" s="458">
        <v>1</v>
      </c>
      <c r="K150" s="458">
        <f>I150+J150</f>
        <v>3</v>
      </c>
    </row>
    <row r="151" spans="1:11" ht="42.75">
      <c r="A151" s="629">
        <v>30</v>
      </c>
      <c r="B151" s="883" t="s">
        <v>7292</v>
      </c>
      <c r="C151" s="96" t="s">
        <v>7290</v>
      </c>
      <c r="D151" s="96">
        <v>152010506</v>
      </c>
      <c r="E151" s="96"/>
      <c r="F151" s="96">
        <v>440</v>
      </c>
      <c r="G151" s="96"/>
      <c r="H151" s="96">
        <v>440</v>
      </c>
      <c r="I151" s="96"/>
      <c r="J151" s="96"/>
      <c r="K151" s="434"/>
    </row>
    <row r="152" spans="1:11" ht="21" customHeight="1">
      <c r="A152" s="629"/>
      <c r="B152" s="883"/>
      <c r="C152" s="96"/>
      <c r="D152" s="96">
        <v>152010507</v>
      </c>
      <c r="E152" s="96"/>
      <c r="F152" s="96">
        <v>179</v>
      </c>
      <c r="G152" s="96"/>
      <c r="H152" s="96">
        <v>179</v>
      </c>
      <c r="I152" s="96"/>
      <c r="J152" s="96"/>
      <c r="K152" s="434"/>
    </row>
    <row r="153" spans="1:11" ht="21" customHeight="1">
      <c r="A153" s="629"/>
      <c r="B153" s="883"/>
      <c r="C153" s="96"/>
      <c r="D153" s="96">
        <v>152010508</v>
      </c>
      <c r="E153" s="96"/>
      <c r="F153" s="98">
        <v>260</v>
      </c>
      <c r="G153" s="96"/>
      <c r="H153" s="98">
        <v>260</v>
      </c>
      <c r="I153" s="96"/>
      <c r="J153" s="96"/>
      <c r="K153" s="434"/>
    </row>
    <row r="154" spans="1:11" ht="21" customHeight="1">
      <c r="A154" s="629"/>
      <c r="B154" s="883"/>
      <c r="C154" s="96"/>
      <c r="D154" s="96">
        <v>152010511</v>
      </c>
      <c r="E154" s="96"/>
      <c r="F154" s="96">
        <v>313</v>
      </c>
      <c r="G154" s="96"/>
      <c r="H154" s="96">
        <f>SUM(F154:G154)</f>
        <v>313</v>
      </c>
      <c r="I154" s="434"/>
      <c r="J154" s="434"/>
      <c r="K154" s="434"/>
    </row>
    <row r="155" spans="1:11" ht="21" customHeight="1">
      <c r="A155" s="629"/>
      <c r="B155" s="883"/>
      <c r="C155" s="96"/>
      <c r="D155" s="458" t="s">
        <v>2</v>
      </c>
      <c r="E155" s="458"/>
      <c r="F155" s="458">
        <f>SUM(F151:F154)</f>
        <v>1192</v>
      </c>
      <c r="G155" s="459"/>
      <c r="H155" s="458">
        <f>SUM(H151:H154)</f>
        <v>1192</v>
      </c>
      <c r="I155" s="458">
        <v>3</v>
      </c>
      <c r="J155" s="458"/>
      <c r="K155" s="458">
        <f>I155+J155</f>
        <v>3</v>
      </c>
    </row>
    <row r="156" spans="1:11" ht="42.75">
      <c r="A156" s="629">
        <v>31</v>
      </c>
      <c r="B156" s="883" t="s">
        <v>7291</v>
      </c>
      <c r="C156" s="96" t="s">
        <v>7290</v>
      </c>
      <c r="D156" s="96">
        <v>152010506</v>
      </c>
      <c r="E156" s="96"/>
      <c r="F156" s="96"/>
      <c r="G156" s="96">
        <v>324</v>
      </c>
      <c r="H156" s="96">
        <v>324</v>
      </c>
      <c r="I156" s="96"/>
      <c r="J156" s="96"/>
      <c r="K156" s="434"/>
    </row>
    <row r="157" spans="1:11">
      <c r="A157" s="629"/>
      <c r="B157" s="883"/>
      <c r="C157" s="96"/>
      <c r="D157" s="96">
        <v>152010507</v>
      </c>
      <c r="E157" s="96"/>
      <c r="F157" s="96"/>
      <c r="G157" s="96">
        <v>109</v>
      </c>
      <c r="H157" s="96">
        <v>109</v>
      </c>
      <c r="I157" s="96"/>
      <c r="J157" s="96"/>
      <c r="K157" s="434"/>
    </row>
    <row r="158" spans="1:11">
      <c r="A158" s="629"/>
      <c r="B158" s="883"/>
      <c r="C158" s="96"/>
      <c r="D158" s="96">
        <v>152010508</v>
      </c>
      <c r="E158" s="96"/>
      <c r="F158" s="96"/>
      <c r="G158" s="96">
        <v>156</v>
      </c>
      <c r="H158" s="96">
        <v>156</v>
      </c>
      <c r="I158" s="96"/>
      <c r="J158" s="96"/>
      <c r="K158" s="434"/>
    </row>
    <row r="159" spans="1:11">
      <c r="A159" s="629"/>
      <c r="B159" s="883"/>
      <c r="C159" s="96"/>
      <c r="D159" s="96">
        <v>152010511</v>
      </c>
      <c r="E159" s="96"/>
      <c r="F159" s="96"/>
      <c r="G159" s="96">
        <v>276</v>
      </c>
      <c r="H159" s="96">
        <f>SUM(F159:G159)</f>
        <v>276</v>
      </c>
      <c r="I159" s="434"/>
      <c r="J159" s="434"/>
      <c r="K159" s="434"/>
    </row>
    <row r="160" spans="1:11">
      <c r="A160" s="629"/>
      <c r="B160" s="883"/>
      <c r="C160" s="96"/>
      <c r="D160" s="458" t="s">
        <v>2</v>
      </c>
      <c r="E160" s="458"/>
      <c r="F160" s="459"/>
      <c r="G160" s="458">
        <f>SUM(G156:G159)</f>
        <v>865</v>
      </c>
      <c r="H160" s="458">
        <f>SUM(H156:H159)</f>
        <v>865</v>
      </c>
      <c r="I160" s="458"/>
      <c r="J160" s="458">
        <v>2</v>
      </c>
      <c r="K160" s="458">
        <f>I160+J160</f>
        <v>2</v>
      </c>
    </row>
    <row r="161" spans="1:11" ht="42.75">
      <c r="A161" s="629">
        <v>32</v>
      </c>
      <c r="B161" s="872" t="s">
        <v>7289</v>
      </c>
      <c r="C161" s="96" t="s">
        <v>7287</v>
      </c>
      <c r="D161" s="96">
        <v>152010503</v>
      </c>
      <c r="E161" s="96"/>
      <c r="F161" s="96">
        <v>453</v>
      </c>
      <c r="G161" s="96"/>
      <c r="H161" s="96">
        <v>453</v>
      </c>
      <c r="I161" s="96"/>
      <c r="J161" s="96"/>
      <c r="K161" s="434"/>
    </row>
    <row r="162" spans="1:11">
      <c r="A162" s="629"/>
      <c r="B162" s="872"/>
      <c r="C162" s="96"/>
      <c r="D162" s="96">
        <v>152010504</v>
      </c>
      <c r="E162" s="96"/>
      <c r="F162" s="96">
        <v>402</v>
      </c>
      <c r="G162" s="96"/>
      <c r="H162" s="96">
        <v>402</v>
      </c>
      <c r="I162" s="96"/>
      <c r="J162" s="96"/>
      <c r="K162" s="434"/>
    </row>
    <row r="163" spans="1:11">
      <c r="A163" s="629"/>
      <c r="B163" s="872"/>
      <c r="C163" s="96"/>
      <c r="D163" s="96">
        <v>152010505</v>
      </c>
      <c r="E163" s="96"/>
      <c r="F163" s="96">
        <v>552</v>
      </c>
      <c r="G163" s="96"/>
      <c r="H163" s="96">
        <v>552</v>
      </c>
      <c r="I163" s="434"/>
      <c r="J163" s="434"/>
      <c r="K163" s="434"/>
    </row>
    <row r="164" spans="1:11">
      <c r="A164" s="629"/>
      <c r="B164" s="872"/>
      <c r="C164" s="96"/>
      <c r="D164" s="458" t="s">
        <v>2</v>
      </c>
      <c r="E164" s="458"/>
      <c r="F164" s="458">
        <f>SUM(F161:F163)</f>
        <v>1407</v>
      </c>
      <c r="G164" s="459"/>
      <c r="H164" s="458">
        <f>SUM(H161:H163)</f>
        <v>1407</v>
      </c>
      <c r="I164" s="458">
        <v>3</v>
      </c>
      <c r="J164" s="458"/>
      <c r="K164" s="458">
        <f>I164+J164</f>
        <v>3</v>
      </c>
    </row>
    <row r="165" spans="1:11" ht="42.75">
      <c r="A165" s="629">
        <v>33</v>
      </c>
      <c r="B165" s="872" t="s">
        <v>7288</v>
      </c>
      <c r="C165" s="96" t="s">
        <v>7287</v>
      </c>
      <c r="D165" s="96">
        <v>152010503</v>
      </c>
      <c r="E165" s="96"/>
      <c r="F165" s="96"/>
      <c r="G165" s="96">
        <v>360</v>
      </c>
      <c r="H165" s="96">
        <v>360</v>
      </c>
      <c r="I165" s="96"/>
      <c r="J165" s="96"/>
      <c r="K165" s="434"/>
    </row>
    <row r="166" spans="1:11">
      <c r="A166" s="629"/>
      <c r="B166" s="872"/>
      <c r="C166" s="96"/>
      <c r="D166" s="96">
        <v>152010504</v>
      </c>
      <c r="E166" s="434"/>
      <c r="F166" s="96"/>
      <c r="G166" s="96">
        <v>296</v>
      </c>
      <c r="H166" s="96">
        <v>296</v>
      </c>
      <c r="I166" s="96"/>
      <c r="J166" s="96"/>
      <c r="K166" s="434"/>
    </row>
    <row r="167" spans="1:11">
      <c r="A167" s="629"/>
      <c r="B167" s="872"/>
      <c r="C167" s="96"/>
      <c r="D167" s="96">
        <v>152010505</v>
      </c>
      <c r="E167" s="434"/>
      <c r="F167" s="96"/>
      <c r="G167" s="96">
        <v>360</v>
      </c>
      <c r="H167" s="96">
        <v>360</v>
      </c>
      <c r="I167" s="434"/>
      <c r="J167" s="434"/>
      <c r="K167" s="434"/>
    </row>
    <row r="168" spans="1:11">
      <c r="A168" s="629"/>
      <c r="B168" s="872"/>
      <c r="C168" s="96"/>
      <c r="D168" s="458" t="s">
        <v>2</v>
      </c>
      <c r="E168" s="458"/>
      <c r="F168" s="459"/>
      <c r="G168" s="458">
        <f>SUM(G165:G167)</f>
        <v>1016</v>
      </c>
      <c r="H168" s="458">
        <f>SUM(H165:H167)</f>
        <v>1016</v>
      </c>
      <c r="I168" s="458"/>
      <c r="J168" s="458">
        <v>2</v>
      </c>
      <c r="K168" s="458">
        <f>I168+J168</f>
        <v>2</v>
      </c>
    </row>
    <row r="169" spans="1:11" ht="42.75">
      <c r="A169" s="629">
        <v>34</v>
      </c>
      <c r="B169" s="872" t="s">
        <v>7286</v>
      </c>
      <c r="C169" s="96" t="s">
        <v>7285</v>
      </c>
      <c r="D169" s="96">
        <v>152010501</v>
      </c>
      <c r="E169" s="434"/>
      <c r="F169" s="96">
        <v>412</v>
      </c>
      <c r="G169" s="96">
        <v>264</v>
      </c>
      <c r="H169" s="96">
        <f>SUM(F169:G169)</f>
        <v>676</v>
      </c>
      <c r="I169" s="96"/>
      <c r="J169" s="96"/>
      <c r="K169" s="434"/>
    </row>
    <row r="170" spans="1:11">
      <c r="A170" s="629"/>
      <c r="B170" s="872"/>
      <c r="C170" s="96"/>
      <c r="D170" s="96">
        <v>152010502</v>
      </c>
      <c r="E170" s="434"/>
      <c r="F170" s="96">
        <v>264</v>
      </c>
      <c r="G170" s="96">
        <v>190</v>
      </c>
      <c r="H170" s="96">
        <f>SUM(F170:G170)</f>
        <v>454</v>
      </c>
      <c r="I170" s="96"/>
      <c r="J170" s="96"/>
      <c r="K170" s="434"/>
    </row>
    <row r="171" spans="1:11">
      <c r="A171" s="629"/>
      <c r="B171" s="872"/>
      <c r="C171" s="96"/>
      <c r="D171" s="458" t="s">
        <v>2</v>
      </c>
      <c r="E171" s="458"/>
      <c r="F171" s="458">
        <f>SUM(F169:F170)</f>
        <v>676</v>
      </c>
      <c r="G171" s="458">
        <f>SUM(G169:G170)</f>
        <v>454</v>
      </c>
      <c r="H171" s="458">
        <f>SUM(H169:H170)</f>
        <v>1130</v>
      </c>
      <c r="I171" s="458">
        <v>2</v>
      </c>
      <c r="J171" s="458">
        <v>1</v>
      </c>
      <c r="K171" s="458">
        <f>I171+J171</f>
        <v>3</v>
      </c>
    </row>
    <row r="172" spans="1:11" ht="42.75">
      <c r="A172" s="629">
        <v>35</v>
      </c>
      <c r="B172" s="872" t="s">
        <v>7284</v>
      </c>
      <c r="C172" s="96" t="s">
        <v>7282</v>
      </c>
      <c r="D172" s="96">
        <v>152011201</v>
      </c>
      <c r="E172" s="96"/>
      <c r="F172" s="96">
        <v>613</v>
      </c>
      <c r="G172" s="96"/>
      <c r="H172" s="96">
        <v>613</v>
      </c>
      <c r="I172" s="96"/>
      <c r="J172" s="96"/>
      <c r="K172" s="434"/>
    </row>
    <row r="173" spans="1:11">
      <c r="A173" s="629"/>
      <c r="B173" s="872"/>
      <c r="C173" s="96"/>
      <c r="D173" s="96">
        <v>152011202</v>
      </c>
      <c r="E173" s="434"/>
      <c r="F173" s="96">
        <v>337</v>
      </c>
      <c r="G173" s="96"/>
      <c r="H173" s="96">
        <v>337</v>
      </c>
      <c r="I173" s="96"/>
      <c r="J173" s="96"/>
      <c r="K173" s="434"/>
    </row>
    <row r="174" spans="1:11">
      <c r="A174" s="629"/>
      <c r="B174" s="872"/>
      <c r="C174" s="96"/>
      <c r="D174" s="458" t="s">
        <v>2</v>
      </c>
      <c r="E174" s="458"/>
      <c r="F174" s="458">
        <f>SUM(F172:F173)</f>
        <v>950</v>
      </c>
      <c r="G174" s="459"/>
      <c r="H174" s="458">
        <f>SUM(H172:H173)</f>
        <v>950</v>
      </c>
      <c r="I174" s="458">
        <v>2</v>
      </c>
      <c r="J174" s="458"/>
      <c r="K174" s="458">
        <f>I174+J174</f>
        <v>2</v>
      </c>
    </row>
    <row r="175" spans="1:11" ht="42.75">
      <c r="A175" s="629">
        <v>36</v>
      </c>
      <c r="B175" s="872" t="s">
        <v>7283</v>
      </c>
      <c r="C175" s="96" t="s">
        <v>7282</v>
      </c>
      <c r="D175" s="96">
        <v>152011201</v>
      </c>
      <c r="E175" s="96"/>
      <c r="F175" s="96"/>
      <c r="G175" s="96">
        <v>452</v>
      </c>
      <c r="H175" s="96">
        <v>452</v>
      </c>
      <c r="I175" s="96"/>
      <c r="J175" s="96"/>
      <c r="K175" s="434"/>
    </row>
    <row r="176" spans="1:11" ht="21" customHeight="1">
      <c r="A176" s="629"/>
      <c r="B176" s="872"/>
      <c r="C176" s="96"/>
      <c r="D176" s="96">
        <v>152011202</v>
      </c>
      <c r="E176" s="96"/>
      <c r="F176" s="96"/>
      <c r="G176" s="96">
        <v>236</v>
      </c>
      <c r="H176" s="96">
        <v>236</v>
      </c>
      <c r="I176" s="96"/>
      <c r="J176" s="96"/>
      <c r="K176" s="434"/>
    </row>
    <row r="177" spans="1:11" ht="21" customHeight="1">
      <c r="A177" s="629"/>
      <c r="B177" s="872"/>
      <c r="C177" s="96"/>
      <c r="D177" s="458" t="s">
        <v>2</v>
      </c>
      <c r="E177" s="458"/>
      <c r="F177" s="459"/>
      <c r="G177" s="458">
        <f>SUM(G175:G176)</f>
        <v>688</v>
      </c>
      <c r="H177" s="458">
        <f>SUM(H175:H176)</f>
        <v>688</v>
      </c>
      <c r="I177" s="458"/>
      <c r="J177" s="458">
        <v>2</v>
      </c>
      <c r="K177" s="458">
        <f>I177+J177</f>
        <v>2</v>
      </c>
    </row>
    <row r="178" spans="1:11" ht="42.75">
      <c r="A178" s="629">
        <v>37</v>
      </c>
      <c r="B178" s="872" t="s">
        <v>7281</v>
      </c>
      <c r="C178" s="96" t="s">
        <v>7279</v>
      </c>
      <c r="D178" s="96">
        <v>152011203</v>
      </c>
      <c r="E178" s="96"/>
      <c r="F178" s="96">
        <v>538</v>
      </c>
      <c r="G178" s="96"/>
      <c r="H178" s="96">
        <v>538</v>
      </c>
      <c r="I178" s="96"/>
      <c r="J178" s="96"/>
      <c r="K178" s="434"/>
    </row>
    <row r="179" spans="1:11" ht="21" customHeight="1">
      <c r="A179" s="629"/>
      <c r="B179" s="872"/>
      <c r="C179" s="96"/>
      <c r="D179" s="96">
        <v>152011204</v>
      </c>
      <c r="E179" s="434"/>
      <c r="F179" s="96">
        <v>568</v>
      </c>
      <c r="G179" s="96"/>
      <c r="H179" s="96">
        <v>568</v>
      </c>
      <c r="I179" s="96"/>
      <c r="J179" s="96"/>
      <c r="K179" s="434"/>
    </row>
    <row r="180" spans="1:11" ht="21" customHeight="1">
      <c r="A180" s="629"/>
      <c r="B180" s="872"/>
      <c r="C180" s="96"/>
      <c r="D180" s="458" t="s">
        <v>2</v>
      </c>
      <c r="E180" s="458"/>
      <c r="F180" s="458">
        <f>SUM(F178:F179)</f>
        <v>1106</v>
      </c>
      <c r="G180" s="459"/>
      <c r="H180" s="458">
        <f>SUM(H178:H179)</f>
        <v>1106</v>
      </c>
      <c r="I180" s="458">
        <v>3</v>
      </c>
      <c r="J180" s="458"/>
      <c r="K180" s="458">
        <f>I180+J180</f>
        <v>3</v>
      </c>
    </row>
    <row r="181" spans="1:11" ht="42.75">
      <c r="A181" s="629">
        <v>38</v>
      </c>
      <c r="B181" s="872" t="s">
        <v>7280</v>
      </c>
      <c r="C181" s="96" t="s">
        <v>7279</v>
      </c>
      <c r="D181" s="96">
        <v>152011203</v>
      </c>
      <c r="E181" s="96"/>
      <c r="F181" s="96"/>
      <c r="G181" s="96">
        <v>317</v>
      </c>
      <c r="H181" s="96">
        <v>317</v>
      </c>
      <c r="I181" s="96"/>
      <c r="J181" s="96"/>
      <c r="K181" s="434"/>
    </row>
    <row r="182" spans="1:11">
      <c r="A182" s="629"/>
      <c r="B182" s="872"/>
      <c r="C182" s="96"/>
      <c r="D182" s="96">
        <v>152011204</v>
      </c>
      <c r="E182" s="434"/>
      <c r="F182" s="96"/>
      <c r="G182" s="96">
        <v>326</v>
      </c>
      <c r="H182" s="96">
        <v>326</v>
      </c>
      <c r="I182" s="96"/>
      <c r="J182" s="96"/>
      <c r="K182" s="434"/>
    </row>
    <row r="183" spans="1:11">
      <c r="A183" s="629"/>
      <c r="B183" s="872"/>
      <c r="C183" s="96"/>
      <c r="D183" s="458" t="s">
        <v>2</v>
      </c>
      <c r="E183" s="458"/>
      <c r="F183" s="459"/>
      <c r="G183" s="458">
        <f>SUM(G181:G182)</f>
        <v>643</v>
      </c>
      <c r="H183" s="458">
        <f>SUM(H181:H182)</f>
        <v>643</v>
      </c>
      <c r="I183" s="458">
        <v>2</v>
      </c>
      <c r="J183" s="458"/>
      <c r="K183" s="458">
        <f>I183+J183</f>
        <v>2</v>
      </c>
    </row>
    <row r="184" spans="1:11" ht="28.5">
      <c r="A184" s="629">
        <v>39</v>
      </c>
      <c r="B184" s="872" t="s">
        <v>7278</v>
      </c>
      <c r="C184" s="96" t="s">
        <v>7277</v>
      </c>
      <c r="D184" s="96">
        <v>152011205</v>
      </c>
      <c r="E184" s="96"/>
      <c r="F184" s="96">
        <v>278</v>
      </c>
      <c r="G184" s="96">
        <v>217</v>
      </c>
      <c r="H184" s="96">
        <f>SUM(F184:G184)</f>
        <v>495</v>
      </c>
      <c r="I184" s="96"/>
      <c r="J184" s="96"/>
      <c r="K184" s="434"/>
    </row>
    <row r="185" spans="1:11">
      <c r="A185" s="629"/>
      <c r="B185" s="872"/>
      <c r="C185" s="96"/>
      <c r="D185" s="96">
        <v>152011206</v>
      </c>
      <c r="E185" s="434"/>
      <c r="F185" s="96">
        <v>438</v>
      </c>
      <c r="G185" s="96">
        <v>340</v>
      </c>
      <c r="H185" s="96">
        <f>SUM(F185:G185)</f>
        <v>778</v>
      </c>
      <c r="I185" s="434"/>
      <c r="J185" s="434"/>
      <c r="K185" s="434"/>
    </row>
    <row r="186" spans="1:11">
      <c r="A186" s="629"/>
      <c r="B186" s="872"/>
      <c r="C186" s="96"/>
      <c r="D186" s="458" t="s">
        <v>2</v>
      </c>
      <c r="E186" s="458"/>
      <c r="F186" s="458">
        <f>SUM(F184:F185)</f>
        <v>716</v>
      </c>
      <c r="G186" s="458">
        <f>SUM(G184:G185)</f>
        <v>557</v>
      </c>
      <c r="H186" s="458">
        <f>SUM(H184:H185)</f>
        <v>1273</v>
      </c>
      <c r="I186" s="458">
        <v>2</v>
      </c>
      <c r="J186" s="458">
        <v>1</v>
      </c>
      <c r="K186" s="458">
        <f>I186+J186</f>
        <v>3</v>
      </c>
    </row>
    <row r="187" spans="1:11" ht="28.5">
      <c r="A187" s="629">
        <v>40</v>
      </c>
      <c r="B187" s="872" t="s">
        <v>7276</v>
      </c>
      <c r="C187" s="96" t="s">
        <v>7275</v>
      </c>
      <c r="D187" s="96">
        <v>152011001</v>
      </c>
      <c r="E187" s="96"/>
      <c r="F187" s="96">
        <v>385</v>
      </c>
      <c r="G187" s="96">
        <v>278</v>
      </c>
      <c r="H187" s="96">
        <f>SUM(F187:G187)</f>
        <v>663</v>
      </c>
      <c r="I187" s="96"/>
      <c r="J187" s="96"/>
      <c r="K187" s="434"/>
    </row>
    <row r="188" spans="1:11">
      <c r="A188" s="629"/>
      <c r="B188" s="872"/>
      <c r="C188" s="96"/>
      <c r="D188" s="96">
        <v>152011002</v>
      </c>
      <c r="E188" s="96"/>
      <c r="F188" s="96">
        <v>320</v>
      </c>
      <c r="G188" s="96">
        <v>210</v>
      </c>
      <c r="H188" s="96">
        <f>SUM(F188:G188)</f>
        <v>530</v>
      </c>
      <c r="I188" s="96"/>
      <c r="J188" s="96"/>
      <c r="K188" s="434"/>
    </row>
    <row r="189" spans="1:11">
      <c r="A189" s="629"/>
      <c r="B189" s="872"/>
      <c r="C189" s="96"/>
      <c r="D189" s="458" t="s">
        <v>2</v>
      </c>
      <c r="E189" s="458"/>
      <c r="F189" s="458">
        <f>SUM(F187:F188)</f>
        <v>705</v>
      </c>
      <c r="G189" s="458">
        <f>SUM(G187:G188)</f>
        <v>488</v>
      </c>
      <c r="H189" s="458">
        <f>SUM(H187:H188)</f>
        <v>1193</v>
      </c>
      <c r="I189" s="458">
        <v>2</v>
      </c>
      <c r="J189" s="458">
        <v>1</v>
      </c>
      <c r="K189" s="458">
        <f>I189+J189</f>
        <v>3</v>
      </c>
    </row>
    <row r="190" spans="1:11" ht="28.5">
      <c r="A190" s="629">
        <v>41</v>
      </c>
      <c r="B190" s="872" t="s">
        <v>7274</v>
      </c>
      <c r="C190" s="96" t="s">
        <v>7273</v>
      </c>
      <c r="D190" s="96">
        <v>152011003</v>
      </c>
      <c r="E190" s="98"/>
      <c r="F190" s="96">
        <v>491</v>
      </c>
      <c r="G190" s="96">
        <v>387</v>
      </c>
      <c r="H190" s="96">
        <f t="shared" ref="H190:H195" si="2">SUM(F190:G190)</f>
        <v>878</v>
      </c>
      <c r="I190" s="442"/>
      <c r="J190" s="98"/>
      <c r="K190" s="434"/>
    </row>
    <row r="191" spans="1:11" ht="30" customHeight="1">
      <c r="A191" s="629"/>
      <c r="B191" s="872"/>
      <c r="C191" s="96"/>
      <c r="D191" s="458" t="s">
        <v>2</v>
      </c>
      <c r="E191" s="458"/>
      <c r="F191" s="458">
        <f>SUM(F190)</f>
        <v>491</v>
      </c>
      <c r="G191" s="458">
        <f>SUM(G190)</f>
        <v>387</v>
      </c>
      <c r="H191" s="458">
        <f t="shared" si="2"/>
        <v>878</v>
      </c>
      <c r="I191" s="458">
        <v>1</v>
      </c>
      <c r="J191" s="458">
        <v>1</v>
      </c>
      <c r="K191" s="458">
        <f>I191+J191</f>
        <v>2</v>
      </c>
    </row>
    <row r="192" spans="1:11" ht="42.75">
      <c r="A192" s="629">
        <v>42</v>
      </c>
      <c r="B192" s="883" t="s">
        <v>7272</v>
      </c>
      <c r="C192" s="96" t="s">
        <v>7271</v>
      </c>
      <c r="D192" s="96">
        <v>152011004</v>
      </c>
      <c r="E192" s="442"/>
      <c r="F192" s="96">
        <v>699</v>
      </c>
      <c r="G192" s="96">
        <v>458</v>
      </c>
      <c r="H192" s="96">
        <f t="shared" si="2"/>
        <v>1157</v>
      </c>
      <c r="I192" s="98"/>
      <c r="J192" s="98"/>
      <c r="K192" s="434"/>
    </row>
    <row r="193" spans="1:11">
      <c r="A193" s="629"/>
      <c r="B193" s="883"/>
      <c r="C193" s="98"/>
      <c r="D193" s="458" t="s">
        <v>2</v>
      </c>
      <c r="E193" s="458"/>
      <c r="F193" s="458">
        <f>SUM(F192)</f>
        <v>699</v>
      </c>
      <c r="G193" s="458">
        <f>SUM(G192)</f>
        <v>458</v>
      </c>
      <c r="H193" s="458">
        <f t="shared" si="2"/>
        <v>1157</v>
      </c>
      <c r="I193" s="458">
        <v>2</v>
      </c>
      <c r="J193" s="458">
        <v>1</v>
      </c>
      <c r="K193" s="458">
        <f>I193+J193</f>
        <v>3</v>
      </c>
    </row>
    <row r="194" spans="1:11" ht="42.75">
      <c r="A194" s="629">
        <v>43</v>
      </c>
      <c r="B194" s="883" t="s">
        <v>7270</v>
      </c>
      <c r="C194" s="96" t="s">
        <v>7269</v>
      </c>
      <c r="D194" s="96">
        <v>152011005</v>
      </c>
      <c r="E194" s="98"/>
      <c r="F194" s="96">
        <v>986</v>
      </c>
      <c r="G194" s="96">
        <v>689</v>
      </c>
      <c r="H194" s="96">
        <f t="shared" si="2"/>
        <v>1675</v>
      </c>
      <c r="I194" s="98"/>
      <c r="J194" s="98"/>
      <c r="K194" s="434"/>
    </row>
    <row r="195" spans="1:11">
      <c r="A195" s="629"/>
      <c r="B195" s="883"/>
      <c r="C195" s="98"/>
      <c r="D195" s="458" t="s">
        <v>2</v>
      </c>
      <c r="E195" s="458"/>
      <c r="F195" s="458">
        <f>SUM(F194)</f>
        <v>986</v>
      </c>
      <c r="G195" s="458">
        <f>SUM(G194)</f>
        <v>689</v>
      </c>
      <c r="H195" s="458">
        <f t="shared" si="2"/>
        <v>1675</v>
      </c>
      <c r="I195" s="458">
        <v>2</v>
      </c>
      <c r="J195" s="458">
        <v>2</v>
      </c>
      <c r="K195" s="458">
        <f>I195+J195</f>
        <v>4</v>
      </c>
    </row>
    <row r="196" spans="1:11" ht="28.5">
      <c r="A196" s="629">
        <v>44</v>
      </c>
      <c r="B196" s="872" t="s">
        <v>7268</v>
      </c>
      <c r="C196" s="96" t="s">
        <v>7266</v>
      </c>
      <c r="D196" s="96">
        <v>152010701</v>
      </c>
      <c r="E196" s="96"/>
      <c r="F196" s="96">
        <v>848</v>
      </c>
      <c r="G196" s="96"/>
      <c r="H196" s="96">
        <v>848</v>
      </c>
      <c r="I196" s="96"/>
      <c r="J196" s="96"/>
      <c r="K196" s="434"/>
    </row>
    <row r="197" spans="1:11">
      <c r="A197" s="629"/>
      <c r="B197" s="872"/>
      <c r="C197" s="96"/>
      <c r="D197" s="96">
        <v>152010702</v>
      </c>
      <c r="E197" s="434"/>
      <c r="F197" s="96">
        <v>855</v>
      </c>
      <c r="G197" s="96"/>
      <c r="H197" s="96">
        <v>855</v>
      </c>
      <c r="I197" s="96"/>
      <c r="J197" s="96"/>
      <c r="K197" s="434"/>
    </row>
    <row r="198" spans="1:11">
      <c r="A198" s="629"/>
      <c r="B198" s="872"/>
      <c r="C198" s="96"/>
      <c r="D198" s="458" t="s">
        <v>2</v>
      </c>
      <c r="E198" s="458"/>
      <c r="F198" s="458">
        <f>SUM(F196:F197)</f>
        <v>1703</v>
      </c>
      <c r="G198" s="459"/>
      <c r="H198" s="458">
        <f>SUM(H196:H197)</f>
        <v>1703</v>
      </c>
      <c r="I198" s="458">
        <v>4</v>
      </c>
      <c r="J198" s="458"/>
      <c r="K198" s="458">
        <f>I198+J198</f>
        <v>4</v>
      </c>
    </row>
    <row r="199" spans="1:11" ht="28.5">
      <c r="A199" s="629">
        <v>45</v>
      </c>
      <c r="B199" s="872" t="s">
        <v>7267</v>
      </c>
      <c r="C199" s="96" t="s">
        <v>7266</v>
      </c>
      <c r="D199" s="96">
        <v>152010701</v>
      </c>
      <c r="E199" s="96"/>
      <c r="F199" s="96"/>
      <c r="G199" s="96">
        <v>593</v>
      </c>
      <c r="H199" s="96">
        <v>593</v>
      </c>
      <c r="I199" s="96"/>
      <c r="J199" s="96"/>
      <c r="K199" s="434"/>
    </row>
    <row r="200" spans="1:11">
      <c r="A200" s="629"/>
      <c r="B200" s="872"/>
      <c r="C200" s="96"/>
      <c r="D200" s="96">
        <v>152010702</v>
      </c>
      <c r="E200" s="434"/>
      <c r="F200" s="96"/>
      <c r="G200" s="96">
        <v>593</v>
      </c>
      <c r="H200" s="96">
        <v>593</v>
      </c>
      <c r="I200" s="434"/>
      <c r="J200" s="442"/>
      <c r="K200" s="434"/>
    </row>
    <row r="201" spans="1:11" ht="27.75" customHeight="1">
      <c r="A201" s="629"/>
      <c r="B201" s="872"/>
      <c r="C201" s="96"/>
      <c r="D201" s="458" t="s">
        <v>2</v>
      </c>
      <c r="E201" s="458"/>
      <c r="F201" s="459"/>
      <c r="G201" s="458">
        <f>SUM(G199:G200)</f>
        <v>1186</v>
      </c>
      <c r="H201" s="458">
        <f>SUM(H199:H200)</f>
        <v>1186</v>
      </c>
      <c r="I201" s="458"/>
      <c r="J201" s="458">
        <v>3</v>
      </c>
      <c r="K201" s="458">
        <f>I201+J201</f>
        <v>3</v>
      </c>
    </row>
    <row r="202" spans="1:11">
      <c r="A202" s="629">
        <v>46</v>
      </c>
      <c r="B202" s="872" t="s">
        <v>7265</v>
      </c>
      <c r="C202" s="629" t="s">
        <v>7264</v>
      </c>
      <c r="D202" s="98">
        <v>152040703</v>
      </c>
      <c r="E202" s="98"/>
      <c r="F202" s="98">
        <v>258</v>
      </c>
      <c r="G202" s="98">
        <v>188</v>
      </c>
      <c r="H202" s="98">
        <f>SUM(F202:G202)</f>
        <v>446</v>
      </c>
      <c r="I202" s="98"/>
      <c r="J202" s="98"/>
      <c r="K202" s="434"/>
    </row>
    <row r="203" spans="1:11" ht="27" customHeight="1">
      <c r="A203" s="629"/>
      <c r="B203" s="872"/>
      <c r="C203" s="629"/>
      <c r="D203" s="458" t="s">
        <v>2</v>
      </c>
      <c r="E203" s="458"/>
      <c r="F203" s="458">
        <f>SUM(F202)</f>
        <v>258</v>
      </c>
      <c r="G203" s="458">
        <f>SUM(G202)</f>
        <v>188</v>
      </c>
      <c r="H203" s="458">
        <f>SUM(F203:G203)</f>
        <v>446</v>
      </c>
      <c r="I203" s="458">
        <v>1</v>
      </c>
      <c r="J203" s="458">
        <v>1</v>
      </c>
      <c r="K203" s="458">
        <f>I203+J203</f>
        <v>2</v>
      </c>
    </row>
    <row r="204" spans="1:11" ht="28.5">
      <c r="A204" s="629">
        <v>47</v>
      </c>
      <c r="B204" s="872" t="s">
        <v>7263</v>
      </c>
      <c r="C204" s="96" t="s">
        <v>7262</v>
      </c>
      <c r="D204" s="96">
        <v>152040704</v>
      </c>
      <c r="E204" s="434"/>
      <c r="F204" s="96">
        <v>609</v>
      </c>
      <c r="G204" s="96">
        <v>388</v>
      </c>
      <c r="H204" s="96">
        <f>SUM(F204:G204)</f>
        <v>997</v>
      </c>
      <c r="I204" s="96"/>
      <c r="J204" s="96"/>
      <c r="K204" s="434"/>
    </row>
    <row r="205" spans="1:11" ht="33" customHeight="1">
      <c r="A205" s="629"/>
      <c r="B205" s="872"/>
      <c r="C205" s="96"/>
      <c r="D205" s="458" t="s">
        <v>2</v>
      </c>
      <c r="E205" s="458"/>
      <c r="F205" s="458">
        <f>SUM(F204)</f>
        <v>609</v>
      </c>
      <c r="G205" s="458">
        <f>SUM(G204)</f>
        <v>388</v>
      </c>
      <c r="H205" s="458">
        <f>SUM(F205:G205)</f>
        <v>997</v>
      </c>
      <c r="I205" s="458">
        <v>1</v>
      </c>
      <c r="J205" s="458">
        <v>1</v>
      </c>
      <c r="K205" s="458">
        <f>I205+J205</f>
        <v>2</v>
      </c>
    </row>
    <row r="206" spans="1:11" ht="42.75">
      <c r="A206" s="629">
        <v>48</v>
      </c>
      <c r="B206" s="872" t="s">
        <v>7261</v>
      </c>
      <c r="C206" s="96" t="s">
        <v>7257</v>
      </c>
      <c r="D206" s="96">
        <v>152010601</v>
      </c>
      <c r="E206" s="96"/>
      <c r="F206" s="96">
        <v>183</v>
      </c>
      <c r="G206" s="96"/>
      <c r="H206" s="96">
        <v>183</v>
      </c>
      <c r="I206" s="96"/>
      <c r="J206" s="96"/>
      <c r="K206" s="434"/>
    </row>
    <row r="207" spans="1:11">
      <c r="A207" s="629"/>
      <c r="B207" s="872"/>
      <c r="C207" s="96"/>
      <c r="D207" s="96">
        <v>152010602</v>
      </c>
      <c r="E207" s="434"/>
      <c r="F207" s="96">
        <v>536</v>
      </c>
      <c r="G207" s="96"/>
      <c r="H207" s="96">
        <v>536</v>
      </c>
      <c r="I207" s="96"/>
      <c r="J207" s="96"/>
      <c r="K207" s="434"/>
    </row>
    <row r="208" spans="1:11">
      <c r="A208" s="629"/>
      <c r="B208" s="872"/>
      <c r="C208" s="96"/>
      <c r="D208" s="96">
        <v>152010603</v>
      </c>
      <c r="E208" s="434"/>
      <c r="F208" s="96">
        <v>279</v>
      </c>
      <c r="G208" s="96"/>
      <c r="H208" s="96">
        <v>279</v>
      </c>
      <c r="I208" s="96"/>
      <c r="J208" s="96"/>
      <c r="K208" s="434"/>
    </row>
    <row r="209" spans="1:11">
      <c r="A209" s="629"/>
      <c r="B209" s="872"/>
      <c r="C209" s="96"/>
      <c r="D209" s="96">
        <v>152010604</v>
      </c>
      <c r="E209" s="434"/>
      <c r="F209" s="96">
        <v>266</v>
      </c>
      <c r="G209" s="96"/>
      <c r="H209" s="96">
        <v>266</v>
      </c>
      <c r="I209" s="96"/>
      <c r="J209" s="96"/>
      <c r="K209" s="434"/>
    </row>
    <row r="210" spans="1:11" ht="24" customHeight="1">
      <c r="A210" s="629"/>
      <c r="B210" s="872"/>
      <c r="C210" s="96"/>
      <c r="D210" s="458" t="s">
        <v>2</v>
      </c>
      <c r="E210" s="458"/>
      <c r="F210" s="458">
        <f>SUM(F206:F209)</f>
        <v>1264</v>
      </c>
      <c r="G210" s="459"/>
      <c r="H210" s="458">
        <f>SUM(H206:H209)</f>
        <v>1264</v>
      </c>
      <c r="I210" s="458">
        <v>3</v>
      </c>
      <c r="J210" s="458"/>
      <c r="K210" s="458">
        <f>I210+J210</f>
        <v>3</v>
      </c>
    </row>
    <row r="211" spans="1:11">
      <c r="A211" s="629">
        <v>49</v>
      </c>
      <c r="B211" s="872" t="s">
        <v>7260</v>
      </c>
      <c r="C211" s="877" t="s">
        <v>7257</v>
      </c>
      <c r="D211" s="96">
        <v>152010601</v>
      </c>
      <c r="E211" s="96"/>
      <c r="F211" s="96"/>
      <c r="G211" s="96">
        <v>155</v>
      </c>
      <c r="H211" s="96">
        <v>155</v>
      </c>
      <c r="I211" s="96"/>
      <c r="J211" s="96"/>
      <c r="K211" s="434"/>
    </row>
    <row r="212" spans="1:11">
      <c r="A212" s="629"/>
      <c r="B212" s="872"/>
      <c r="C212" s="879"/>
      <c r="D212" s="96">
        <v>152010602</v>
      </c>
      <c r="E212" s="96"/>
      <c r="F212" s="96"/>
      <c r="G212" s="96">
        <v>430</v>
      </c>
      <c r="H212" s="96">
        <v>430</v>
      </c>
      <c r="I212" s="96"/>
      <c r="J212" s="96"/>
      <c r="K212" s="434"/>
    </row>
    <row r="213" spans="1:11">
      <c r="A213" s="629"/>
      <c r="B213" s="872"/>
      <c r="C213" s="96"/>
      <c r="D213" s="96">
        <v>152010603</v>
      </c>
      <c r="E213" s="96"/>
      <c r="F213" s="96"/>
      <c r="G213" s="96">
        <v>207</v>
      </c>
      <c r="H213" s="96">
        <v>207</v>
      </c>
      <c r="I213" s="96"/>
      <c r="J213" s="96"/>
      <c r="K213" s="434"/>
    </row>
    <row r="214" spans="1:11">
      <c r="A214" s="629"/>
      <c r="B214" s="872"/>
      <c r="C214" s="96"/>
      <c r="D214" s="96">
        <v>152010604</v>
      </c>
      <c r="E214" s="434"/>
      <c r="F214" s="96"/>
      <c r="G214" s="96">
        <v>214</v>
      </c>
      <c r="H214" s="96">
        <v>214</v>
      </c>
      <c r="I214" s="434"/>
      <c r="J214" s="434"/>
      <c r="K214" s="434"/>
    </row>
    <row r="215" spans="1:11" ht="28.5" customHeight="1">
      <c r="A215" s="629"/>
      <c r="B215" s="872"/>
      <c r="C215" s="96"/>
      <c r="D215" s="458" t="s">
        <v>2</v>
      </c>
      <c r="E215" s="458"/>
      <c r="F215" s="459"/>
      <c r="G215" s="458">
        <f>SUM(G211:G214)</f>
        <v>1006</v>
      </c>
      <c r="H215" s="458">
        <f>SUM(H211:H214)</f>
        <v>1006</v>
      </c>
      <c r="I215" s="458"/>
      <c r="J215" s="458">
        <v>2</v>
      </c>
      <c r="K215" s="458">
        <f>I215+J215</f>
        <v>2</v>
      </c>
    </row>
    <row r="216" spans="1:11" ht="42.75">
      <c r="A216" s="629">
        <v>50</v>
      </c>
      <c r="B216" s="872" t="s">
        <v>7259</v>
      </c>
      <c r="C216" s="96" t="s">
        <v>7257</v>
      </c>
      <c r="D216" s="96">
        <v>152010605</v>
      </c>
      <c r="E216" s="96"/>
      <c r="F216" s="96">
        <v>294</v>
      </c>
      <c r="G216" s="96"/>
      <c r="H216" s="96">
        <v>294</v>
      </c>
      <c r="I216" s="96"/>
      <c r="J216" s="96"/>
      <c r="K216" s="434"/>
    </row>
    <row r="217" spans="1:11">
      <c r="A217" s="629"/>
      <c r="B217" s="872"/>
      <c r="C217" s="96"/>
      <c r="D217" s="96">
        <v>152010606</v>
      </c>
      <c r="E217" s="96"/>
      <c r="F217" s="96">
        <v>198</v>
      </c>
      <c r="G217" s="96"/>
      <c r="H217" s="96">
        <v>198</v>
      </c>
      <c r="I217" s="96"/>
      <c r="J217" s="96"/>
      <c r="K217" s="434"/>
    </row>
    <row r="218" spans="1:11">
      <c r="A218" s="629"/>
      <c r="B218" s="872"/>
      <c r="C218" s="96"/>
      <c r="D218" s="96">
        <v>152010607</v>
      </c>
      <c r="E218" s="96"/>
      <c r="F218" s="96">
        <v>73</v>
      </c>
      <c r="G218" s="96"/>
      <c r="H218" s="96">
        <v>73</v>
      </c>
      <c r="I218" s="96"/>
      <c r="J218" s="96"/>
      <c r="K218" s="434"/>
    </row>
    <row r="219" spans="1:11">
      <c r="A219" s="629"/>
      <c r="B219" s="872"/>
      <c r="C219" s="96"/>
      <c r="D219" s="96">
        <v>152010608</v>
      </c>
      <c r="E219" s="434"/>
      <c r="F219" s="96">
        <v>320</v>
      </c>
      <c r="G219" s="96"/>
      <c r="H219" s="96">
        <v>320</v>
      </c>
      <c r="I219" s="434"/>
      <c r="J219" s="442"/>
      <c r="K219" s="434"/>
    </row>
    <row r="220" spans="1:11">
      <c r="A220" s="629"/>
      <c r="B220" s="872"/>
      <c r="C220" s="96"/>
      <c r="D220" s="458" t="s">
        <v>2</v>
      </c>
      <c r="E220" s="458"/>
      <c r="F220" s="458">
        <f>SUM(F216:F219)</f>
        <v>885</v>
      </c>
      <c r="G220" s="459"/>
      <c r="H220" s="458">
        <f>SUM(H216:H219)</f>
        <v>885</v>
      </c>
      <c r="I220" s="458">
        <v>2</v>
      </c>
      <c r="J220" s="458"/>
      <c r="K220" s="458">
        <f>I220+J220</f>
        <v>2</v>
      </c>
    </row>
    <row r="221" spans="1:11" ht="42.75">
      <c r="A221" s="629">
        <v>51</v>
      </c>
      <c r="B221" s="872" t="s">
        <v>7258</v>
      </c>
      <c r="C221" s="96" t="s">
        <v>7257</v>
      </c>
      <c r="D221" s="96">
        <v>152010605</v>
      </c>
      <c r="E221" s="96"/>
      <c r="F221" s="96"/>
      <c r="G221" s="96">
        <v>223</v>
      </c>
      <c r="H221" s="96">
        <v>223</v>
      </c>
      <c r="I221" s="96"/>
      <c r="J221" s="96"/>
      <c r="K221" s="434"/>
    </row>
    <row r="222" spans="1:11">
      <c r="A222" s="629"/>
      <c r="B222" s="872"/>
      <c r="C222" s="96"/>
      <c r="D222" s="96">
        <v>152010606</v>
      </c>
      <c r="E222" s="434"/>
      <c r="F222" s="96"/>
      <c r="G222" s="96">
        <v>135</v>
      </c>
      <c r="H222" s="96">
        <v>135</v>
      </c>
      <c r="I222" s="96"/>
      <c r="J222" s="96"/>
      <c r="K222" s="434"/>
    </row>
    <row r="223" spans="1:11">
      <c r="A223" s="629"/>
      <c r="B223" s="872"/>
      <c r="C223" s="96"/>
      <c r="D223" s="96">
        <v>152010607</v>
      </c>
      <c r="E223" s="434"/>
      <c r="F223" s="96"/>
      <c r="G223" s="96">
        <v>63</v>
      </c>
      <c r="H223" s="96">
        <v>63</v>
      </c>
      <c r="I223" s="96"/>
      <c r="J223" s="96"/>
      <c r="K223" s="434"/>
    </row>
    <row r="224" spans="1:11">
      <c r="A224" s="629"/>
      <c r="B224" s="872"/>
      <c r="C224" s="96"/>
      <c r="D224" s="96">
        <v>152010608</v>
      </c>
      <c r="E224" s="434"/>
      <c r="F224" s="96"/>
      <c r="G224" s="96">
        <v>221</v>
      </c>
      <c r="H224" s="96">
        <v>221</v>
      </c>
      <c r="I224" s="434"/>
      <c r="J224" s="434"/>
      <c r="K224" s="434"/>
    </row>
    <row r="225" spans="1:11">
      <c r="A225" s="629"/>
      <c r="B225" s="872"/>
      <c r="C225" s="96"/>
      <c r="D225" s="458" t="s">
        <v>2</v>
      </c>
      <c r="E225" s="458"/>
      <c r="F225" s="459"/>
      <c r="G225" s="458">
        <f>SUM(G221:G224)</f>
        <v>642</v>
      </c>
      <c r="H225" s="458">
        <f>SUM(H221:H224)</f>
        <v>642</v>
      </c>
      <c r="I225" s="458"/>
      <c r="J225" s="458">
        <v>2</v>
      </c>
      <c r="K225" s="458">
        <f>I225+J225</f>
        <v>2</v>
      </c>
    </row>
    <row r="226" spans="1:11" ht="42.75">
      <c r="A226" s="629">
        <v>52</v>
      </c>
      <c r="B226" s="872" t="s">
        <v>7256</v>
      </c>
      <c r="C226" s="96" t="s">
        <v>7255</v>
      </c>
      <c r="D226" s="96">
        <v>152010617</v>
      </c>
      <c r="E226" s="96"/>
      <c r="F226" s="96">
        <v>338</v>
      </c>
      <c r="G226" s="96">
        <v>262</v>
      </c>
      <c r="H226" s="96">
        <f>SUM(F226:G226)</f>
        <v>600</v>
      </c>
      <c r="I226" s="96"/>
      <c r="J226" s="96"/>
      <c r="K226" s="434"/>
    </row>
    <row r="227" spans="1:11">
      <c r="A227" s="629"/>
      <c r="B227" s="872"/>
      <c r="C227" s="96"/>
      <c r="D227" s="458" t="s">
        <v>2</v>
      </c>
      <c r="E227" s="458"/>
      <c r="F227" s="458">
        <f>SUM(F226)</f>
        <v>338</v>
      </c>
      <c r="G227" s="458">
        <f>SUM(G226)</f>
        <v>262</v>
      </c>
      <c r="H227" s="458">
        <f>SUM(F227:G227)</f>
        <v>600</v>
      </c>
      <c r="I227" s="458">
        <v>1</v>
      </c>
      <c r="J227" s="458">
        <v>1</v>
      </c>
      <c r="K227" s="458">
        <f>I227+J227</f>
        <v>2</v>
      </c>
    </row>
    <row r="228" spans="1:11">
      <c r="A228" s="629">
        <v>53</v>
      </c>
      <c r="B228" s="872" t="s">
        <v>7254</v>
      </c>
      <c r="C228" s="877" t="s">
        <v>7252</v>
      </c>
      <c r="D228" s="96">
        <v>152010615</v>
      </c>
      <c r="E228" s="434"/>
      <c r="F228" s="96">
        <v>413</v>
      </c>
      <c r="G228" s="96"/>
      <c r="H228" s="96">
        <v>413</v>
      </c>
      <c r="I228" s="96"/>
      <c r="J228" s="96"/>
      <c r="K228" s="434"/>
    </row>
    <row r="229" spans="1:11">
      <c r="A229" s="629"/>
      <c r="B229" s="872"/>
      <c r="C229" s="878"/>
      <c r="D229" s="96">
        <v>152010616</v>
      </c>
      <c r="E229" s="434"/>
      <c r="F229" s="96">
        <v>516</v>
      </c>
      <c r="G229" s="96"/>
      <c r="H229" s="96">
        <v>516</v>
      </c>
      <c r="I229" s="96"/>
      <c r="J229" s="96"/>
      <c r="K229" s="434"/>
    </row>
    <row r="230" spans="1:11">
      <c r="A230" s="629"/>
      <c r="B230" s="872"/>
      <c r="C230" s="879"/>
      <c r="D230" s="458" t="s">
        <v>2</v>
      </c>
      <c r="E230" s="458"/>
      <c r="F230" s="458">
        <f>SUM(F228:F229)</f>
        <v>929</v>
      </c>
      <c r="G230" s="459"/>
      <c r="H230" s="458">
        <f>SUM(H228:H229)</f>
        <v>929</v>
      </c>
      <c r="I230" s="458">
        <v>2</v>
      </c>
      <c r="J230" s="458"/>
      <c r="K230" s="458">
        <f>I230+J230</f>
        <v>2</v>
      </c>
    </row>
    <row r="231" spans="1:11">
      <c r="A231" s="629">
        <v>54</v>
      </c>
      <c r="B231" s="872" t="s">
        <v>7253</v>
      </c>
      <c r="C231" s="877" t="s">
        <v>7252</v>
      </c>
      <c r="D231" s="96">
        <v>152010615</v>
      </c>
      <c r="E231" s="434"/>
      <c r="F231" s="96"/>
      <c r="G231" s="96">
        <v>344</v>
      </c>
      <c r="H231" s="96">
        <v>344</v>
      </c>
      <c r="I231" s="96"/>
      <c r="J231" s="96"/>
      <c r="K231" s="434"/>
    </row>
    <row r="232" spans="1:11">
      <c r="A232" s="629"/>
      <c r="B232" s="872"/>
      <c r="C232" s="878"/>
      <c r="D232" s="96">
        <v>152010616</v>
      </c>
      <c r="E232" s="442"/>
      <c r="F232" s="96"/>
      <c r="G232" s="96">
        <v>386</v>
      </c>
      <c r="H232" s="96">
        <v>386</v>
      </c>
      <c r="I232" s="96"/>
      <c r="J232" s="96"/>
      <c r="K232" s="434"/>
    </row>
    <row r="233" spans="1:11" ht="24" customHeight="1">
      <c r="A233" s="629"/>
      <c r="B233" s="872"/>
      <c r="C233" s="879"/>
      <c r="D233" s="458" t="s">
        <v>2</v>
      </c>
      <c r="E233" s="458"/>
      <c r="F233" s="459"/>
      <c r="G233" s="458">
        <f>SUM(G231:G232)</f>
        <v>730</v>
      </c>
      <c r="H233" s="458">
        <f>SUM(H231:H232)</f>
        <v>730</v>
      </c>
      <c r="I233" s="458"/>
      <c r="J233" s="458">
        <v>2</v>
      </c>
      <c r="K233" s="458">
        <f>I233+J233</f>
        <v>2</v>
      </c>
    </row>
    <row r="234" spans="1:11" ht="42.75">
      <c r="A234" s="629">
        <v>55</v>
      </c>
      <c r="B234" s="872" t="s">
        <v>7251</v>
      </c>
      <c r="C234" s="96" t="s">
        <v>7249</v>
      </c>
      <c r="D234" s="96">
        <v>152010611</v>
      </c>
      <c r="E234" s="96"/>
      <c r="F234" s="96">
        <v>525</v>
      </c>
      <c r="G234" s="96"/>
      <c r="H234" s="96">
        <v>525</v>
      </c>
      <c r="I234" s="96"/>
      <c r="J234" s="96"/>
      <c r="K234" s="434"/>
    </row>
    <row r="235" spans="1:11">
      <c r="A235" s="629"/>
      <c r="B235" s="872"/>
      <c r="C235" s="96"/>
      <c r="D235" s="96">
        <v>152010612</v>
      </c>
      <c r="E235" s="434"/>
      <c r="F235" s="96">
        <v>456</v>
      </c>
      <c r="G235" s="96"/>
      <c r="H235" s="96">
        <v>456</v>
      </c>
      <c r="I235" s="96"/>
      <c r="J235" s="96"/>
      <c r="K235" s="434"/>
    </row>
    <row r="236" spans="1:11" ht="22.5" customHeight="1">
      <c r="A236" s="629"/>
      <c r="B236" s="872"/>
      <c r="C236" s="96"/>
      <c r="D236" s="458" t="s">
        <v>2</v>
      </c>
      <c r="E236" s="458"/>
      <c r="F236" s="458">
        <f>SUM(F234:F235)</f>
        <v>981</v>
      </c>
      <c r="G236" s="459"/>
      <c r="H236" s="458">
        <f>SUM(H234:H235)</f>
        <v>981</v>
      </c>
      <c r="I236" s="458">
        <v>2</v>
      </c>
      <c r="J236" s="458"/>
      <c r="K236" s="458">
        <f>I236+J236</f>
        <v>2</v>
      </c>
    </row>
    <row r="237" spans="1:11" ht="42.75">
      <c r="A237" s="629">
        <v>56</v>
      </c>
      <c r="B237" s="872" t="s">
        <v>7250</v>
      </c>
      <c r="C237" s="96" t="s">
        <v>7249</v>
      </c>
      <c r="D237" s="96">
        <v>152010611</v>
      </c>
      <c r="E237" s="96"/>
      <c r="F237" s="96"/>
      <c r="G237" s="96">
        <v>417</v>
      </c>
      <c r="H237" s="96">
        <v>417</v>
      </c>
      <c r="I237" s="96"/>
      <c r="J237" s="96"/>
      <c r="K237" s="434"/>
    </row>
    <row r="238" spans="1:11">
      <c r="A238" s="629"/>
      <c r="B238" s="872"/>
      <c r="C238" s="96"/>
      <c r="D238" s="96">
        <v>152010612</v>
      </c>
      <c r="E238" s="434"/>
      <c r="F238" s="96"/>
      <c r="G238" s="96">
        <v>336</v>
      </c>
      <c r="H238" s="96">
        <v>336</v>
      </c>
      <c r="I238" s="96"/>
      <c r="J238" s="96"/>
      <c r="K238" s="434"/>
    </row>
    <row r="239" spans="1:11" ht="24" customHeight="1">
      <c r="A239" s="629"/>
      <c r="B239" s="872"/>
      <c r="C239" s="96"/>
      <c r="D239" s="458" t="s">
        <v>2</v>
      </c>
      <c r="E239" s="458"/>
      <c r="F239" s="459"/>
      <c r="G239" s="458">
        <f>SUM(G237:G238)</f>
        <v>753</v>
      </c>
      <c r="H239" s="458">
        <f>SUM(H237:H238)</f>
        <v>753</v>
      </c>
      <c r="I239" s="458"/>
      <c r="J239" s="458">
        <v>2</v>
      </c>
      <c r="K239" s="458">
        <f>I239+J239</f>
        <v>2</v>
      </c>
    </row>
    <row r="240" spans="1:11" ht="42.75">
      <c r="A240" s="629">
        <v>57</v>
      </c>
      <c r="B240" s="883" t="s">
        <v>7248</v>
      </c>
      <c r="C240" s="96" t="s">
        <v>7246</v>
      </c>
      <c r="D240" s="96">
        <v>152010613</v>
      </c>
      <c r="E240" s="98"/>
      <c r="F240" s="96">
        <v>493</v>
      </c>
      <c r="G240" s="96"/>
      <c r="H240" s="96">
        <v>493</v>
      </c>
      <c r="I240" s="98"/>
      <c r="J240" s="98"/>
      <c r="K240" s="434"/>
    </row>
    <row r="241" spans="1:11">
      <c r="A241" s="629"/>
      <c r="B241" s="883"/>
      <c r="C241" s="98"/>
      <c r="D241" s="96">
        <v>152010614</v>
      </c>
      <c r="E241" s="98"/>
      <c r="F241" s="96">
        <v>541</v>
      </c>
      <c r="G241" s="96"/>
      <c r="H241" s="96">
        <v>541</v>
      </c>
      <c r="I241" s="98"/>
      <c r="J241" s="98"/>
      <c r="K241" s="434"/>
    </row>
    <row r="242" spans="1:11" ht="22.5" customHeight="1">
      <c r="A242" s="629"/>
      <c r="B242" s="883"/>
      <c r="C242" s="98"/>
      <c r="D242" s="458" t="s">
        <v>2</v>
      </c>
      <c r="E242" s="458"/>
      <c r="F242" s="458">
        <f>SUM(F240:F241)</f>
        <v>1034</v>
      </c>
      <c r="G242" s="459"/>
      <c r="H242" s="458">
        <f>SUM(H240:H241)</f>
        <v>1034</v>
      </c>
      <c r="I242" s="458">
        <v>2</v>
      </c>
      <c r="J242" s="458"/>
      <c r="K242" s="458">
        <f>I242+J242</f>
        <v>2</v>
      </c>
    </row>
    <row r="243" spans="1:11" ht="42.75">
      <c r="A243" s="629">
        <v>58</v>
      </c>
      <c r="B243" s="883" t="s">
        <v>7247</v>
      </c>
      <c r="C243" s="96" t="s">
        <v>7246</v>
      </c>
      <c r="D243" s="96">
        <v>152010613</v>
      </c>
      <c r="E243" s="98"/>
      <c r="F243" s="96"/>
      <c r="G243" s="96">
        <v>303</v>
      </c>
      <c r="H243" s="96">
        <v>303</v>
      </c>
      <c r="I243" s="442"/>
      <c r="J243" s="98"/>
      <c r="K243" s="434"/>
    </row>
    <row r="244" spans="1:11">
      <c r="A244" s="629"/>
      <c r="B244" s="883"/>
      <c r="C244" s="98"/>
      <c r="D244" s="96">
        <v>152010614</v>
      </c>
      <c r="E244" s="442"/>
      <c r="F244" s="96"/>
      <c r="G244" s="96">
        <v>380</v>
      </c>
      <c r="H244" s="96">
        <v>380</v>
      </c>
      <c r="I244" s="442"/>
      <c r="J244" s="98"/>
      <c r="K244" s="434"/>
    </row>
    <row r="245" spans="1:11">
      <c r="A245" s="629"/>
      <c r="B245" s="883"/>
      <c r="C245" s="98"/>
      <c r="D245" s="458" t="s">
        <v>2</v>
      </c>
      <c r="E245" s="458"/>
      <c r="F245" s="459"/>
      <c r="G245" s="458">
        <f>SUM(G243:G244)</f>
        <v>683</v>
      </c>
      <c r="H245" s="458">
        <f>SUM(H243:H244)</f>
        <v>683</v>
      </c>
      <c r="I245" s="458"/>
      <c r="J245" s="458">
        <v>2</v>
      </c>
      <c r="K245" s="458">
        <f>I245+J245</f>
        <v>2</v>
      </c>
    </row>
    <row r="246" spans="1:11" ht="28.5">
      <c r="A246" s="629">
        <v>59</v>
      </c>
      <c r="B246" s="883" t="s">
        <v>7245</v>
      </c>
      <c r="C246" s="98" t="s">
        <v>7244</v>
      </c>
      <c r="D246" s="96">
        <v>152010609</v>
      </c>
      <c r="E246" s="434"/>
      <c r="F246" s="96">
        <v>396</v>
      </c>
      <c r="G246" s="96">
        <v>332</v>
      </c>
      <c r="H246" s="96">
        <f>SUM(F246:G246)</f>
        <v>728</v>
      </c>
      <c r="I246" s="96"/>
      <c r="J246" s="96"/>
      <c r="K246" s="434"/>
    </row>
    <row r="247" spans="1:11">
      <c r="A247" s="629"/>
      <c r="B247" s="883"/>
      <c r="C247" s="98"/>
      <c r="D247" s="96">
        <v>152010610</v>
      </c>
      <c r="E247" s="96"/>
      <c r="F247" s="96">
        <v>365</v>
      </c>
      <c r="G247" s="96">
        <v>288</v>
      </c>
      <c r="H247" s="96">
        <f>SUM(F247:G247)</f>
        <v>653</v>
      </c>
      <c r="I247" s="96"/>
      <c r="J247" s="96"/>
      <c r="K247" s="434"/>
    </row>
    <row r="248" spans="1:11">
      <c r="A248" s="629"/>
      <c r="B248" s="883"/>
      <c r="C248" s="98"/>
      <c r="D248" s="458" t="s">
        <v>2</v>
      </c>
      <c r="E248" s="458"/>
      <c r="F248" s="458">
        <f>SUM(F246:F247)</f>
        <v>761</v>
      </c>
      <c r="G248" s="458">
        <f>SUM(G246:G247)</f>
        <v>620</v>
      </c>
      <c r="H248" s="458">
        <f>SUM(H246:H247)</f>
        <v>1381</v>
      </c>
      <c r="I248" s="458">
        <v>2</v>
      </c>
      <c r="J248" s="458">
        <v>1</v>
      </c>
      <c r="K248" s="458">
        <f>I248+J248</f>
        <v>3</v>
      </c>
    </row>
    <row r="249" spans="1:11" ht="28.5">
      <c r="A249" s="629">
        <v>60</v>
      </c>
      <c r="B249" s="883" t="s">
        <v>7243</v>
      </c>
      <c r="C249" s="98" t="s">
        <v>7241</v>
      </c>
      <c r="D249" s="96">
        <v>152010901</v>
      </c>
      <c r="E249" s="96"/>
      <c r="F249" s="96">
        <v>465</v>
      </c>
      <c r="G249" s="96"/>
      <c r="H249" s="96">
        <v>465</v>
      </c>
      <c r="I249" s="96"/>
      <c r="J249" s="96"/>
      <c r="K249" s="434"/>
    </row>
    <row r="250" spans="1:11">
      <c r="A250" s="629"/>
      <c r="B250" s="883"/>
      <c r="C250" s="98"/>
      <c r="D250" s="96">
        <v>152010902</v>
      </c>
      <c r="E250" s="434"/>
      <c r="F250" s="96">
        <v>569</v>
      </c>
      <c r="G250" s="96"/>
      <c r="H250" s="96">
        <v>569</v>
      </c>
      <c r="I250" s="96"/>
      <c r="J250" s="96"/>
      <c r="K250" s="434"/>
    </row>
    <row r="251" spans="1:11">
      <c r="A251" s="629"/>
      <c r="B251" s="883"/>
      <c r="C251" s="98"/>
      <c r="D251" s="96">
        <v>152010903</v>
      </c>
      <c r="E251" s="434"/>
      <c r="F251" s="96">
        <v>295</v>
      </c>
      <c r="G251" s="96"/>
      <c r="H251" s="96">
        <v>295</v>
      </c>
      <c r="I251" s="96"/>
      <c r="J251" s="96"/>
      <c r="K251" s="434"/>
    </row>
    <row r="252" spans="1:11">
      <c r="A252" s="629"/>
      <c r="B252" s="883"/>
      <c r="C252" s="98"/>
      <c r="D252" s="458" t="s">
        <v>2</v>
      </c>
      <c r="E252" s="458"/>
      <c r="F252" s="458">
        <f>SUM(F249:F251)</f>
        <v>1329</v>
      </c>
      <c r="G252" s="459"/>
      <c r="H252" s="458">
        <f>SUM(H249:H251)</f>
        <v>1329</v>
      </c>
      <c r="I252" s="458">
        <v>3</v>
      </c>
      <c r="J252" s="458"/>
      <c r="K252" s="458">
        <f>I252+J252</f>
        <v>3</v>
      </c>
    </row>
    <row r="253" spans="1:11" ht="28.5">
      <c r="A253" s="629">
        <v>61</v>
      </c>
      <c r="B253" s="872" t="s">
        <v>7242</v>
      </c>
      <c r="C253" s="98" t="s">
        <v>7241</v>
      </c>
      <c r="D253" s="96">
        <v>152010901</v>
      </c>
      <c r="E253" s="96"/>
      <c r="F253" s="96"/>
      <c r="G253" s="96">
        <v>339</v>
      </c>
      <c r="H253" s="96">
        <v>339</v>
      </c>
      <c r="I253" s="96"/>
      <c r="J253" s="96"/>
      <c r="K253" s="434"/>
    </row>
    <row r="254" spans="1:11">
      <c r="A254" s="629"/>
      <c r="B254" s="872"/>
      <c r="C254" s="96"/>
      <c r="D254" s="96">
        <v>152010902</v>
      </c>
      <c r="E254" s="96"/>
      <c r="F254" s="96"/>
      <c r="G254" s="96">
        <v>389</v>
      </c>
      <c r="H254" s="96">
        <v>389</v>
      </c>
      <c r="I254" s="96"/>
      <c r="J254" s="96"/>
      <c r="K254" s="434"/>
    </row>
    <row r="255" spans="1:11">
      <c r="A255" s="629"/>
      <c r="B255" s="872"/>
      <c r="C255" s="96"/>
      <c r="D255" s="96">
        <v>152010903</v>
      </c>
      <c r="E255" s="96"/>
      <c r="F255" s="96"/>
      <c r="G255" s="96">
        <v>165</v>
      </c>
      <c r="H255" s="96">
        <v>165</v>
      </c>
      <c r="I255" s="96"/>
      <c r="J255" s="96"/>
      <c r="K255" s="434"/>
    </row>
    <row r="256" spans="1:11">
      <c r="A256" s="629"/>
      <c r="B256" s="872"/>
      <c r="C256" s="96"/>
      <c r="D256" s="458" t="s">
        <v>2</v>
      </c>
      <c r="E256" s="458"/>
      <c r="F256" s="459"/>
      <c r="G256" s="458">
        <f>SUM(G253:G255)</f>
        <v>893</v>
      </c>
      <c r="H256" s="458">
        <f>SUM(H253:H255)</f>
        <v>893</v>
      </c>
      <c r="I256" s="458"/>
      <c r="J256" s="458">
        <v>2</v>
      </c>
      <c r="K256" s="458">
        <f>I256+J256</f>
        <v>2</v>
      </c>
    </row>
    <row r="257" spans="1:11" ht="28.5">
      <c r="A257" s="629">
        <v>62</v>
      </c>
      <c r="B257" s="872" t="s">
        <v>7240</v>
      </c>
      <c r="C257" s="96" t="s">
        <v>7239</v>
      </c>
      <c r="D257" s="96">
        <v>152010904</v>
      </c>
      <c r="E257" s="434"/>
      <c r="F257" s="96">
        <v>472</v>
      </c>
      <c r="G257" s="96">
        <v>350</v>
      </c>
      <c r="H257" s="96">
        <f>SUM(F257:G257)</f>
        <v>822</v>
      </c>
      <c r="I257" s="96"/>
      <c r="J257" s="96"/>
      <c r="K257" s="434"/>
    </row>
    <row r="258" spans="1:11">
      <c r="A258" s="629"/>
      <c r="B258" s="872"/>
      <c r="C258" s="96"/>
      <c r="D258" s="96">
        <v>152010905</v>
      </c>
      <c r="E258" s="434"/>
      <c r="F258" s="96">
        <v>431</v>
      </c>
      <c r="G258" s="96">
        <v>295</v>
      </c>
      <c r="H258" s="96">
        <f>SUM(F258:G258)</f>
        <v>726</v>
      </c>
      <c r="I258" s="96"/>
      <c r="J258" s="96"/>
      <c r="K258" s="434"/>
    </row>
    <row r="259" spans="1:11">
      <c r="A259" s="629"/>
      <c r="B259" s="872"/>
      <c r="C259" s="96"/>
      <c r="D259" s="458" t="s">
        <v>2</v>
      </c>
      <c r="E259" s="458"/>
      <c r="F259" s="458">
        <f>SUM(F257:F258)</f>
        <v>903</v>
      </c>
      <c r="G259" s="458">
        <f>SUM(G257:G258)</f>
        <v>645</v>
      </c>
      <c r="H259" s="458">
        <f>SUM(F259:G259)</f>
        <v>1548</v>
      </c>
      <c r="I259" s="458">
        <v>2</v>
      </c>
      <c r="J259" s="458">
        <v>1</v>
      </c>
      <c r="K259" s="458">
        <f>I259+J259</f>
        <v>3</v>
      </c>
    </row>
    <row r="260" spans="1:11" ht="21" customHeight="1">
      <c r="A260" s="629">
        <v>63</v>
      </c>
      <c r="B260" s="872" t="s">
        <v>7238</v>
      </c>
      <c r="C260" s="96" t="s">
        <v>7237</v>
      </c>
      <c r="D260" s="96">
        <v>152010201</v>
      </c>
      <c r="E260" s="96"/>
      <c r="F260" s="96">
        <v>484</v>
      </c>
      <c r="G260" s="96">
        <v>324</v>
      </c>
      <c r="H260" s="96">
        <f>SUM(F260:G260)</f>
        <v>808</v>
      </c>
      <c r="I260" s="96"/>
      <c r="J260" s="96"/>
      <c r="K260" s="434"/>
    </row>
    <row r="261" spans="1:11" ht="21" customHeight="1">
      <c r="A261" s="629"/>
      <c r="B261" s="872"/>
      <c r="C261" s="96"/>
      <c r="D261" s="96">
        <v>152010202</v>
      </c>
      <c r="E261" s="434"/>
      <c r="F261" s="96">
        <v>334</v>
      </c>
      <c r="G261" s="96">
        <v>256</v>
      </c>
      <c r="H261" s="96">
        <f>SUM(F261:G261)</f>
        <v>590</v>
      </c>
      <c r="I261" s="96"/>
      <c r="J261" s="96"/>
      <c r="K261" s="434"/>
    </row>
    <row r="262" spans="1:11" ht="21" customHeight="1">
      <c r="A262" s="629"/>
      <c r="B262" s="872"/>
      <c r="C262" s="96"/>
      <c r="D262" s="458" t="s">
        <v>2</v>
      </c>
      <c r="E262" s="458"/>
      <c r="F262" s="458">
        <f>SUM(F260:F261)</f>
        <v>818</v>
      </c>
      <c r="G262" s="458">
        <f>SUM(G260:G261)</f>
        <v>580</v>
      </c>
      <c r="H262" s="458">
        <f>SUM(H260:H261)</f>
        <v>1398</v>
      </c>
      <c r="I262" s="458">
        <v>2</v>
      </c>
      <c r="J262" s="458">
        <v>1</v>
      </c>
      <c r="K262" s="458">
        <f>I262+J262</f>
        <v>3</v>
      </c>
    </row>
    <row r="263" spans="1:11" ht="27.75" customHeight="1">
      <c r="A263" s="629">
        <v>64</v>
      </c>
      <c r="B263" s="872" t="s">
        <v>7236</v>
      </c>
      <c r="C263" s="96" t="s">
        <v>7235</v>
      </c>
      <c r="D263" s="96">
        <v>152010203</v>
      </c>
      <c r="E263" s="96"/>
      <c r="F263" s="96">
        <v>751</v>
      </c>
      <c r="G263" s="96">
        <v>524</v>
      </c>
      <c r="H263" s="96">
        <f>SUM(F263:G263)</f>
        <v>1275</v>
      </c>
      <c r="I263" s="96"/>
      <c r="J263" s="96"/>
      <c r="K263" s="434"/>
    </row>
    <row r="264" spans="1:11" ht="27.75" customHeight="1">
      <c r="A264" s="629"/>
      <c r="B264" s="872"/>
      <c r="C264" s="96"/>
      <c r="D264" s="96">
        <v>152010204</v>
      </c>
      <c r="E264" s="96"/>
      <c r="F264" s="96">
        <v>465</v>
      </c>
      <c r="G264" s="96">
        <v>311</v>
      </c>
      <c r="H264" s="96">
        <f>SUM(F264:G264)</f>
        <v>776</v>
      </c>
      <c r="I264" s="96"/>
      <c r="J264" s="96"/>
      <c r="K264" s="434"/>
    </row>
    <row r="265" spans="1:11" ht="27.75" customHeight="1">
      <c r="A265" s="629"/>
      <c r="B265" s="872"/>
      <c r="C265" s="96"/>
      <c r="D265" s="458" t="s">
        <v>2</v>
      </c>
      <c r="E265" s="458"/>
      <c r="F265" s="458">
        <f>SUM(F263:F264)</f>
        <v>1216</v>
      </c>
      <c r="G265" s="458">
        <f>SUM(G263:G264)</f>
        <v>835</v>
      </c>
      <c r="H265" s="458">
        <f>SUM(H263:H264)</f>
        <v>2051</v>
      </c>
      <c r="I265" s="458">
        <v>2</v>
      </c>
      <c r="J265" s="458">
        <v>2</v>
      </c>
      <c r="K265" s="458">
        <f>I265+J265</f>
        <v>4</v>
      </c>
    </row>
    <row r="266" spans="1:11">
      <c r="A266" s="629">
        <v>65</v>
      </c>
      <c r="B266" s="872" t="s">
        <v>7234</v>
      </c>
      <c r="C266" s="96" t="s">
        <v>7232</v>
      </c>
      <c r="D266" s="96">
        <v>152010205</v>
      </c>
      <c r="E266" s="96"/>
      <c r="F266" s="96">
        <v>586</v>
      </c>
      <c r="G266" s="96"/>
      <c r="H266" s="96">
        <v>586</v>
      </c>
      <c r="I266" s="96"/>
      <c r="J266" s="96"/>
      <c r="K266" s="434"/>
    </row>
    <row r="267" spans="1:11">
      <c r="A267" s="629"/>
      <c r="B267" s="872"/>
      <c r="C267" s="96"/>
      <c r="D267" s="96">
        <v>152010206</v>
      </c>
      <c r="E267" s="434"/>
      <c r="F267" s="96">
        <v>367</v>
      </c>
      <c r="G267" s="96"/>
      <c r="H267" s="96">
        <v>367</v>
      </c>
      <c r="I267" s="96"/>
      <c r="J267" s="96"/>
      <c r="K267" s="434"/>
    </row>
    <row r="268" spans="1:11">
      <c r="A268" s="629"/>
      <c r="B268" s="872"/>
      <c r="C268" s="96"/>
      <c r="D268" s="96">
        <v>152010207</v>
      </c>
      <c r="E268" s="434"/>
      <c r="F268" s="96">
        <v>275</v>
      </c>
      <c r="G268" s="96"/>
      <c r="H268" s="96">
        <v>275</v>
      </c>
      <c r="I268" s="96"/>
      <c r="J268" s="96"/>
      <c r="K268" s="434"/>
    </row>
    <row r="269" spans="1:11" ht="24" customHeight="1">
      <c r="A269" s="629"/>
      <c r="B269" s="872"/>
      <c r="C269" s="96"/>
      <c r="D269" s="458" t="s">
        <v>2</v>
      </c>
      <c r="E269" s="458"/>
      <c r="F269" s="458">
        <f>SUM(F266:F268)</f>
        <v>1228</v>
      </c>
      <c r="G269" s="459"/>
      <c r="H269" s="458">
        <f>SUM(H266:H268)</f>
        <v>1228</v>
      </c>
      <c r="I269" s="458">
        <v>3</v>
      </c>
      <c r="J269" s="458"/>
      <c r="K269" s="458">
        <f>I269+J269</f>
        <v>3</v>
      </c>
    </row>
    <row r="270" spans="1:11">
      <c r="A270" s="629">
        <v>66</v>
      </c>
      <c r="B270" s="872" t="s">
        <v>7233</v>
      </c>
      <c r="C270" s="96" t="s">
        <v>7232</v>
      </c>
      <c r="D270" s="96">
        <v>152010205</v>
      </c>
      <c r="E270" s="434"/>
      <c r="F270" s="96"/>
      <c r="G270" s="96">
        <v>383</v>
      </c>
      <c r="H270" s="96">
        <v>383</v>
      </c>
      <c r="I270" s="96"/>
      <c r="J270" s="96"/>
      <c r="K270" s="434"/>
    </row>
    <row r="271" spans="1:11">
      <c r="A271" s="629"/>
      <c r="B271" s="872"/>
      <c r="C271" s="96"/>
      <c r="D271" s="96">
        <v>152010206</v>
      </c>
      <c r="E271" s="434"/>
      <c r="F271" s="96"/>
      <c r="G271" s="96">
        <v>292</v>
      </c>
      <c r="H271" s="96">
        <v>292</v>
      </c>
      <c r="I271" s="96"/>
      <c r="J271" s="96"/>
      <c r="K271" s="434"/>
    </row>
    <row r="272" spans="1:11">
      <c r="A272" s="629"/>
      <c r="B272" s="872"/>
      <c r="C272" s="96"/>
      <c r="D272" s="96">
        <v>152010207</v>
      </c>
      <c r="E272" s="434"/>
      <c r="F272" s="96"/>
      <c r="G272" s="96">
        <v>178</v>
      </c>
      <c r="H272" s="96">
        <v>178</v>
      </c>
      <c r="I272" s="96"/>
      <c r="J272" s="96"/>
      <c r="K272" s="434"/>
    </row>
    <row r="273" spans="1:11" ht="22.5" customHeight="1">
      <c r="A273" s="629"/>
      <c r="B273" s="872"/>
      <c r="C273" s="96"/>
      <c r="D273" s="458" t="s">
        <v>2</v>
      </c>
      <c r="E273" s="458"/>
      <c r="F273" s="459"/>
      <c r="G273" s="458">
        <f>SUM(G270:G272)</f>
        <v>853</v>
      </c>
      <c r="H273" s="458">
        <f>SUM(H270:H272)</f>
        <v>853</v>
      </c>
      <c r="I273" s="458"/>
      <c r="J273" s="458">
        <v>2</v>
      </c>
      <c r="K273" s="458">
        <f>I273+J273</f>
        <v>2</v>
      </c>
    </row>
    <row r="274" spans="1:11">
      <c r="A274" s="629">
        <v>67</v>
      </c>
      <c r="B274" s="872" t="s">
        <v>7231</v>
      </c>
      <c r="C274" s="96" t="s">
        <v>7229</v>
      </c>
      <c r="D274" s="96">
        <v>152010101</v>
      </c>
      <c r="E274" s="434"/>
      <c r="F274" s="96">
        <v>557</v>
      </c>
      <c r="G274" s="96"/>
      <c r="H274" s="96">
        <f>SUM(F274:G274)</f>
        <v>557</v>
      </c>
      <c r="I274" s="96"/>
      <c r="J274" s="96"/>
      <c r="K274" s="434"/>
    </row>
    <row r="275" spans="1:11">
      <c r="A275" s="629"/>
      <c r="B275" s="872"/>
      <c r="C275" s="96"/>
      <c r="D275" s="96">
        <v>152010102</v>
      </c>
      <c r="E275" s="434"/>
      <c r="F275" s="96">
        <v>516</v>
      </c>
      <c r="G275" s="96"/>
      <c r="H275" s="96">
        <f>SUM(F275:G275)</f>
        <v>516</v>
      </c>
      <c r="I275" s="96"/>
      <c r="J275" s="96"/>
      <c r="K275" s="434"/>
    </row>
    <row r="276" spans="1:11">
      <c r="A276" s="629"/>
      <c r="B276" s="872"/>
      <c r="C276" s="96"/>
      <c r="D276" s="458" t="s">
        <v>2</v>
      </c>
      <c r="E276" s="458"/>
      <c r="F276" s="458">
        <f>SUM(F274:F275)</f>
        <v>1073</v>
      </c>
      <c r="G276" s="458"/>
      <c r="H276" s="458">
        <f>SUM(H274:H275)</f>
        <v>1073</v>
      </c>
      <c r="I276" s="458">
        <v>2</v>
      </c>
      <c r="J276" s="458"/>
      <c r="K276" s="458">
        <f>I276+J276</f>
        <v>2</v>
      </c>
    </row>
    <row r="277" spans="1:11" ht="35.25" customHeight="1">
      <c r="A277" s="629">
        <v>68</v>
      </c>
      <c r="B277" s="872" t="s">
        <v>7230</v>
      </c>
      <c r="C277" s="96" t="s">
        <v>7229</v>
      </c>
      <c r="D277" s="96">
        <v>152010101</v>
      </c>
      <c r="E277" s="434"/>
      <c r="F277" s="96"/>
      <c r="G277" s="96">
        <v>363</v>
      </c>
      <c r="H277" s="96">
        <v>363</v>
      </c>
      <c r="I277" s="96"/>
      <c r="J277" s="96"/>
      <c r="K277" s="434"/>
    </row>
    <row r="278" spans="1:11" ht="35.25" customHeight="1">
      <c r="A278" s="629"/>
      <c r="B278" s="872"/>
      <c r="C278" s="96"/>
      <c r="D278" s="96">
        <v>152010102</v>
      </c>
      <c r="E278" s="434"/>
      <c r="F278" s="96"/>
      <c r="G278" s="96">
        <v>367</v>
      </c>
      <c r="H278" s="96">
        <v>367</v>
      </c>
      <c r="I278" s="96"/>
      <c r="J278" s="96"/>
      <c r="K278" s="434"/>
    </row>
    <row r="279" spans="1:11" ht="24" customHeight="1">
      <c r="A279" s="629"/>
      <c r="B279" s="872"/>
      <c r="C279" s="96"/>
      <c r="D279" s="458" t="s">
        <v>2</v>
      </c>
      <c r="E279" s="458"/>
      <c r="F279" s="459"/>
      <c r="G279" s="458">
        <f>SUM(G277:G278)</f>
        <v>730</v>
      </c>
      <c r="H279" s="458">
        <f>SUM(H277:H278)</f>
        <v>730</v>
      </c>
      <c r="I279" s="458"/>
      <c r="J279" s="458">
        <v>2</v>
      </c>
      <c r="K279" s="458">
        <f>I279+J279</f>
        <v>2</v>
      </c>
    </row>
    <row r="280" spans="1:11" ht="28.5">
      <c r="A280" s="629">
        <v>69</v>
      </c>
      <c r="B280" s="872" t="s">
        <v>7228</v>
      </c>
      <c r="C280" s="96" t="s">
        <v>7227</v>
      </c>
      <c r="D280" s="96">
        <v>152010103</v>
      </c>
      <c r="E280" s="434"/>
      <c r="F280" s="96">
        <v>690</v>
      </c>
      <c r="G280" s="96">
        <v>448</v>
      </c>
      <c r="H280" s="96">
        <f t="shared" ref="H280:H287" si="3">SUM(F280:G280)</f>
        <v>1138</v>
      </c>
      <c r="I280" s="96"/>
      <c r="J280" s="96"/>
      <c r="K280" s="434"/>
    </row>
    <row r="281" spans="1:11">
      <c r="A281" s="629"/>
      <c r="B281" s="872"/>
      <c r="C281" s="96"/>
      <c r="D281" s="96">
        <v>152010104</v>
      </c>
      <c r="E281" s="434"/>
      <c r="F281" s="96">
        <v>218</v>
      </c>
      <c r="G281" s="96">
        <v>118</v>
      </c>
      <c r="H281" s="96">
        <f t="shared" si="3"/>
        <v>336</v>
      </c>
      <c r="I281" s="96"/>
      <c r="J281" s="96"/>
      <c r="K281" s="434"/>
    </row>
    <row r="282" spans="1:11" ht="27.75" customHeight="1">
      <c r="A282" s="629"/>
      <c r="B282" s="872"/>
      <c r="C282" s="96"/>
      <c r="D282" s="458" t="s">
        <v>2</v>
      </c>
      <c r="E282" s="458"/>
      <c r="F282" s="458">
        <f>SUM(F280:F281)</f>
        <v>908</v>
      </c>
      <c r="G282" s="458">
        <f>SUM(G280:G281)</f>
        <v>566</v>
      </c>
      <c r="H282" s="458">
        <f t="shared" si="3"/>
        <v>1474</v>
      </c>
      <c r="I282" s="458">
        <v>2</v>
      </c>
      <c r="J282" s="458">
        <v>1</v>
      </c>
      <c r="K282" s="458">
        <f>I282+J282</f>
        <v>3</v>
      </c>
    </row>
    <row r="283" spans="1:11" ht="28.5">
      <c r="A283" s="629">
        <v>70</v>
      </c>
      <c r="B283" s="872" t="s">
        <v>7226</v>
      </c>
      <c r="C283" s="96" t="s">
        <v>7225</v>
      </c>
      <c r="D283" s="96">
        <v>152010105</v>
      </c>
      <c r="E283" s="434"/>
      <c r="F283" s="96">
        <v>518</v>
      </c>
      <c r="G283" s="96">
        <v>393</v>
      </c>
      <c r="H283" s="96">
        <f t="shared" si="3"/>
        <v>911</v>
      </c>
      <c r="I283" s="96"/>
      <c r="J283" s="96"/>
      <c r="K283" s="434"/>
    </row>
    <row r="284" spans="1:11">
      <c r="A284" s="629"/>
      <c r="B284" s="872"/>
      <c r="C284" s="96"/>
      <c r="D284" s="96">
        <v>152010106</v>
      </c>
      <c r="E284" s="434"/>
      <c r="F284" s="96">
        <v>365</v>
      </c>
      <c r="G284" s="96">
        <v>217</v>
      </c>
      <c r="H284" s="96">
        <f t="shared" si="3"/>
        <v>582</v>
      </c>
      <c r="I284" s="96"/>
      <c r="J284" s="96"/>
      <c r="K284" s="434"/>
    </row>
    <row r="285" spans="1:11" ht="26.25" customHeight="1">
      <c r="A285" s="629"/>
      <c r="B285" s="872"/>
      <c r="C285" s="96"/>
      <c r="D285" s="458" t="s">
        <v>2</v>
      </c>
      <c r="E285" s="458"/>
      <c r="F285" s="458">
        <f>SUM(F283:F284)</f>
        <v>883</v>
      </c>
      <c r="G285" s="458">
        <f>SUM(G283:G284)</f>
        <v>610</v>
      </c>
      <c r="H285" s="458">
        <f t="shared" si="3"/>
        <v>1493</v>
      </c>
      <c r="I285" s="458">
        <v>2</v>
      </c>
      <c r="J285" s="458">
        <v>1</v>
      </c>
      <c r="K285" s="458">
        <f>I285+J285</f>
        <v>3</v>
      </c>
    </row>
    <row r="286" spans="1:11" ht="35.25" customHeight="1">
      <c r="A286" s="629">
        <v>71</v>
      </c>
      <c r="B286" s="872" t="s">
        <v>7224</v>
      </c>
      <c r="C286" s="96" t="s">
        <v>7223</v>
      </c>
      <c r="D286" s="96">
        <v>152010107</v>
      </c>
      <c r="E286" s="96"/>
      <c r="F286" s="96">
        <v>311</v>
      </c>
      <c r="G286" s="96">
        <v>216</v>
      </c>
      <c r="H286" s="96">
        <f t="shared" si="3"/>
        <v>527</v>
      </c>
      <c r="I286" s="96"/>
      <c r="J286" s="96"/>
      <c r="K286" s="434"/>
    </row>
    <row r="287" spans="1:11" ht="29.25" customHeight="1">
      <c r="A287" s="629"/>
      <c r="B287" s="872"/>
      <c r="C287" s="96"/>
      <c r="D287" s="458" t="s">
        <v>2</v>
      </c>
      <c r="E287" s="458"/>
      <c r="F287" s="458">
        <f>SUM(F286)</f>
        <v>311</v>
      </c>
      <c r="G287" s="458">
        <f>SUM(G286)</f>
        <v>216</v>
      </c>
      <c r="H287" s="458">
        <f t="shared" si="3"/>
        <v>527</v>
      </c>
      <c r="I287" s="458">
        <v>1</v>
      </c>
      <c r="J287" s="458">
        <v>1</v>
      </c>
      <c r="K287" s="458">
        <f>I287+J287</f>
        <v>2</v>
      </c>
    </row>
    <row r="288" spans="1:11">
      <c r="A288" s="629">
        <v>72</v>
      </c>
      <c r="B288" s="872" t="s">
        <v>7222</v>
      </c>
      <c r="C288" s="96" t="s">
        <v>7217</v>
      </c>
      <c r="D288" s="96">
        <v>152010310</v>
      </c>
      <c r="E288" s="96"/>
      <c r="F288" s="96">
        <v>660</v>
      </c>
      <c r="G288" s="96"/>
      <c r="H288" s="96">
        <v>660</v>
      </c>
      <c r="I288" s="96"/>
      <c r="J288" s="96"/>
      <c r="K288" s="434"/>
    </row>
    <row r="289" spans="1:11">
      <c r="A289" s="629"/>
      <c r="B289" s="872"/>
      <c r="C289" s="96"/>
      <c r="D289" s="96">
        <v>152010311</v>
      </c>
      <c r="E289" s="96"/>
      <c r="F289" s="96">
        <v>480</v>
      </c>
      <c r="G289" s="96"/>
      <c r="H289" s="96">
        <v>480</v>
      </c>
      <c r="I289" s="96"/>
      <c r="J289" s="96"/>
      <c r="K289" s="434"/>
    </row>
    <row r="290" spans="1:11">
      <c r="A290" s="629"/>
      <c r="B290" s="872"/>
      <c r="C290" s="96"/>
      <c r="D290" s="96">
        <v>152010312</v>
      </c>
      <c r="E290" s="434"/>
      <c r="F290" s="96">
        <v>521</v>
      </c>
      <c r="G290" s="96"/>
      <c r="H290" s="96">
        <v>521</v>
      </c>
      <c r="I290" s="96"/>
      <c r="J290" s="96"/>
      <c r="K290" s="434"/>
    </row>
    <row r="291" spans="1:11" ht="27" customHeight="1">
      <c r="A291" s="629"/>
      <c r="B291" s="872"/>
      <c r="C291" s="96"/>
      <c r="D291" s="458" t="s">
        <v>2</v>
      </c>
      <c r="E291" s="458"/>
      <c r="F291" s="458">
        <f>SUM(F288:F290)</f>
        <v>1661</v>
      </c>
      <c r="G291" s="459"/>
      <c r="H291" s="458">
        <f>SUM(H288:H290)</f>
        <v>1661</v>
      </c>
      <c r="I291" s="458">
        <v>4</v>
      </c>
      <c r="J291" s="458"/>
      <c r="K291" s="458">
        <f>I291+J291</f>
        <v>4</v>
      </c>
    </row>
    <row r="292" spans="1:11">
      <c r="A292" s="629">
        <v>73</v>
      </c>
      <c r="B292" s="872" t="s">
        <v>7221</v>
      </c>
      <c r="C292" s="96" t="s">
        <v>7217</v>
      </c>
      <c r="D292" s="96">
        <v>152010310</v>
      </c>
      <c r="E292" s="434"/>
      <c r="F292" s="96"/>
      <c r="G292" s="96">
        <v>434</v>
      </c>
      <c r="H292" s="96">
        <v>434</v>
      </c>
      <c r="I292" s="96"/>
      <c r="J292" s="96"/>
      <c r="K292" s="434"/>
    </row>
    <row r="293" spans="1:11">
      <c r="A293" s="629"/>
      <c r="B293" s="872"/>
      <c r="C293" s="96"/>
      <c r="D293" s="96">
        <v>152010311</v>
      </c>
      <c r="E293" s="434"/>
      <c r="F293" s="96"/>
      <c r="G293" s="96">
        <v>356</v>
      </c>
      <c r="H293" s="96">
        <v>356</v>
      </c>
      <c r="I293" s="96"/>
      <c r="J293" s="96"/>
      <c r="K293" s="434"/>
    </row>
    <row r="294" spans="1:11">
      <c r="A294" s="629"/>
      <c r="B294" s="872"/>
      <c r="C294" s="96"/>
      <c r="D294" s="96">
        <v>152010312</v>
      </c>
      <c r="E294" s="434"/>
      <c r="F294" s="96"/>
      <c r="G294" s="96">
        <v>357</v>
      </c>
      <c r="H294" s="96">
        <v>357</v>
      </c>
      <c r="I294" s="96"/>
      <c r="J294" s="96"/>
      <c r="K294" s="434"/>
    </row>
    <row r="295" spans="1:11" ht="27" customHeight="1">
      <c r="A295" s="629"/>
      <c r="B295" s="872"/>
      <c r="C295" s="96"/>
      <c r="D295" s="458" t="s">
        <v>2</v>
      </c>
      <c r="E295" s="458"/>
      <c r="F295" s="459"/>
      <c r="G295" s="458">
        <f>SUM(G292:G294)</f>
        <v>1147</v>
      </c>
      <c r="H295" s="458">
        <f>SUM(H292:H294)</f>
        <v>1147</v>
      </c>
      <c r="I295" s="458"/>
      <c r="J295" s="458">
        <v>3</v>
      </c>
      <c r="K295" s="458">
        <f>I295+J295</f>
        <v>3</v>
      </c>
    </row>
    <row r="296" spans="1:11">
      <c r="A296" s="629">
        <v>74</v>
      </c>
      <c r="B296" s="872" t="s">
        <v>7220</v>
      </c>
      <c r="C296" s="96" t="s">
        <v>7217</v>
      </c>
      <c r="D296" s="96">
        <v>152010313</v>
      </c>
      <c r="E296" s="96"/>
      <c r="F296" s="96">
        <v>234</v>
      </c>
      <c r="G296" s="96"/>
      <c r="H296" s="96">
        <v>234</v>
      </c>
      <c r="I296" s="96"/>
      <c r="J296" s="96"/>
      <c r="K296" s="434"/>
    </row>
    <row r="297" spans="1:11">
      <c r="A297" s="629"/>
      <c r="B297" s="872"/>
      <c r="C297" s="96"/>
      <c r="D297" s="96">
        <v>152010314</v>
      </c>
      <c r="E297" s="96"/>
      <c r="F297" s="96">
        <v>282</v>
      </c>
      <c r="G297" s="96"/>
      <c r="H297" s="96">
        <v>282</v>
      </c>
      <c r="I297" s="96"/>
      <c r="J297" s="96"/>
      <c r="K297" s="434"/>
    </row>
    <row r="298" spans="1:11">
      <c r="A298" s="629"/>
      <c r="B298" s="872"/>
      <c r="C298" s="96"/>
      <c r="D298" s="96">
        <v>152010315</v>
      </c>
      <c r="E298" s="96"/>
      <c r="F298" s="96">
        <v>197</v>
      </c>
      <c r="G298" s="96"/>
      <c r="H298" s="96">
        <v>197</v>
      </c>
      <c r="I298" s="96"/>
      <c r="J298" s="96"/>
      <c r="K298" s="434"/>
    </row>
    <row r="299" spans="1:11">
      <c r="A299" s="629"/>
      <c r="B299" s="872"/>
      <c r="C299" s="96"/>
      <c r="D299" s="96">
        <v>152010316</v>
      </c>
      <c r="E299" s="96"/>
      <c r="F299" s="96">
        <v>79</v>
      </c>
      <c r="G299" s="96"/>
      <c r="H299" s="96">
        <v>79</v>
      </c>
      <c r="I299" s="96"/>
      <c r="J299" s="96"/>
      <c r="K299" s="434"/>
    </row>
    <row r="300" spans="1:11" ht="29.25" customHeight="1">
      <c r="A300" s="629"/>
      <c r="B300" s="872"/>
      <c r="C300" s="96"/>
      <c r="D300" s="458" t="s">
        <v>2</v>
      </c>
      <c r="E300" s="458"/>
      <c r="F300" s="458">
        <f>SUM(F296:F299)</f>
        <v>792</v>
      </c>
      <c r="G300" s="459"/>
      <c r="H300" s="458">
        <f>SUM(H296:H299)</f>
        <v>792</v>
      </c>
      <c r="I300" s="458">
        <v>2</v>
      </c>
      <c r="J300" s="458"/>
      <c r="K300" s="458">
        <f>I300+J300</f>
        <v>2</v>
      </c>
    </row>
    <row r="301" spans="1:11" ht="21.75" customHeight="1">
      <c r="A301" s="629">
        <v>75</v>
      </c>
      <c r="B301" s="872" t="s">
        <v>7219</v>
      </c>
      <c r="C301" s="96" t="s">
        <v>7217</v>
      </c>
      <c r="D301" s="96">
        <v>152010313</v>
      </c>
      <c r="E301" s="96"/>
      <c r="F301" s="96"/>
      <c r="G301" s="96">
        <v>158</v>
      </c>
      <c r="H301" s="96">
        <v>158</v>
      </c>
      <c r="I301" s="96"/>
      <c r="J301" s="96"/>
      <c r="K301" s="434"/>
    </row>
    <row r="302" spans="1:11">
      <c r="A302" s="629"/>
      <c r="B302" s="872"/>
      <c r="C302" s="96"/>
      <c r="D302" s="96">
        <v>152010314</v>
      </c>
      <c r="E302" s="96"/>
      <c r="F302" s="96"/>
      <c r="G302" s="96">
        <v>194</v>
      </c>
      <c r="H302" s="96">
        <v>194</v>
      </c>
      <c r="I302" s="96"/>
      <c r="J302" s="96"/>
      <c r="K302" s="434"/>
    </row>
    <row r="303" spans="1:11">
      <c r="A303" s="629"/>
      <c r="B303" s="872"/>
      <c r="C303" s="96"/>
      <c r="D303" s="96">
        <v>152010315</v>
      </c>
      <c r="E303" s="96"/>
      <c r="F303" s="96"/>
      <c r="G303" s="96">
        <v>147</v>
      </c>
      <c r="H303" s="96">
        <v>147</v>
      </c>
      <c r="I303" s="96"/>
      <c r="J303" s="96"/>
      <c r="K303" s="434"/>
    </row>
    <row r="304" spans="1:11">
      <c r="A304" s="629"/>
      <c r="B304" s="872"/>
      <c r="C304" s="96"/>
      <c r="D304" s="96">
        <v>152010316</v>
      </c>
      <c r="E304" s="96"/>
      <c r="F304" s="96"/>
      <c r="G304" s="96">
        <v>53</v>
      </c>
      <c r="H304" s="96">
        <v>53</v>
      </c>
      <c r="I304" s="96"/>
      <c r="J304" s="96"/>
      <c r="K304" s="434"/>
    </row>
    <row r="305" spans="1:11" ht="22.5" customHeight="1">
      <c r="A305" s="629"/>
      <c r="B305" s="872"/>
      <c r="C305" s="96"/>
      <c r="D305" s="458" t="s">
        <v>2</v>
      </c>
      <c r="E305" s="458"/>
      <c r="F305" s="459"/>
      <c r="G305" s="458">
        <f>SUM(G301:G304)</f>
        <v>552</v>
      </c>
      <c r="H305" s="458">
        <f>SUM(H301:H304)</f>
        <v>552</v>
      </c>
      <c r="I305" s="458"/>
      <c r="J305" s="458">
        <v>2</v>
      </c>
      <c r="K305" s="458">
        <f>I305+J305</f>
        <v>2</v>
      </c>
    </row>
    <row r="306" spans="1:11" ht="18.75" customHeight="1">
      <c r="A306" s="629">
        <v>76</v>
      </c>
      <c r="B306" s="872" t="s">
        <v>7218</v>
      </c>
      <c r="C306" s="96" t="s">
        <v>7217</v>
      </c>
      <c r="D306" s="96">
        <v>152010317</v>
      </c>
      <c r="E306" s="96"/>
      <c r="F306" s="96">
        <v>174</v>
      </c>
      <c r="G306" s="96"/>
      <c r="H306" s="96">
        <v>174</v>
      </c>
      <c r="I306" s="96"/>
      <c r="J306" s="96"/>
      <c r="K306" s="434"/>
    </row>
    <row r="307" spans="1:11" ht="18.75" customHeight="1">
      <c r="A307" s="629"/>
      <c r="B307" s="872"/>
      <c r="C307" s="96"/>
      <c r="D307" s="96">
        <v>152010318</v>
      </c>
      <c r="E307" s="96"/>
      <c r="F307" s="96">
        <v>631</v>
      </c>
      <c r="G307" s="96"/>
      <c r="H307" s="96">
        <v>631</v>
      </c>
      <c r="I307" s="96"/>
      <c r="J307" s="96"/>
      <c r="K307" s="434"/>
    </row>
    <row r="308" spans="1:11" ht="18.75" customHeight="1">
      <c r="A308" s="629"/>
      <c r="B308" s="872"/>
      <c r="C308" s="96"/>
      <c r="D308" s="96">
        <v>152010319</v>
      </c>
      <c r="E308" s="96"/>
      <c r="F308" s="96">
        <v>319</v>
      </c>
      <c r="G308" s="96"/>
      <c r="H308" s="96">
        <v>319</v>
      </c>
      <c r="I308" s="96"/>
      <c r="J308" s="96"/>
      <c r="K308" s="434"/>
    </row>
    <row r="309" spans="1:11" ht="18.75" customHeight="1">
      <c r="A309" s="629"/>
      <c r="B309" s="872"/>
      <c r="C309" s="96"/>
      <c r="D309" s="96">
        <v>152010320</v>
      </c>
      <c r="E309" s="96"/>
      <c r="F309" s="96">
        <v>331</v>
      </c>
      <c r="G309" s="96"/>
      <c r="H309" s="96">
        <v>331</v>
      </c>
      <c r="I309" s="96"/>
      <c r="J309" s="96"/>
      <c r="K309" s="434"/>
    </row>
    <row r="310" spans="1:11" ht="18.75" customHeight="1">
      <c r="A310" s="629"/>
      <c r="B310" s="872"/>
      <c r="C310" s="96"/>
      <c r="D310" s="458" t="s">
        <v>2</v>
      </c>
      <c r="E310" s="458"/>
      <c r="F310" s="458">
        <f>SUM(F306:F309)</f>
        <v>1455</v>
      </c>
      <c r="G310" s="459"/>
      <c r="H310" s="458">
        <f>SUM(H306:H309)</f>
        <v>1455</v>
      </c>
      <c r="I310" s="458">
        <v>3</v>
      </c>
      <c r="J310" s="458"/>
      <c r="K310" s="458">
        <f>I310+J310</f>
        <v>3</v>
      </c>
    </row>
    <row r="311" spans="1:11">
      <c r="A311" s="629">
        <v>77</v>
      </c>
      <c r="B311" s="872" t="s">
        <v>7216</v>
      </c>
      <c r="C311" s="96"/>
      <c r="D311" s="96">
        <v>152010317</v>
      </c>
      <c r="E311" s="96"/>
      <c r="F311" s="96"/>
      <c r="G311" s="96">
        <v>111</v>
      </c>
      <c r="H311" s="96">
        <v>111</v>
      </c>
      <c r="I311" s="96"/>
      <c r="J311" s="96"/>
      <c r="K311" s="434"/>
    </row>
    <row r="312" spans="1:11">
      <c r="A312" s="629"/>
      <c r="B312" s="872"/>
      <c r="C312" s="96"/>
      <c r="D312" s="96">
        <v>152010318</v>
      </c>
      <c r="E312" s="96"/>
      <c r="F312" s="96"/>
      <c r="G312" s="96">
        <v>392</v>
      </c>
      <c r="H312" s="96">
        <v>392</v>
      </c>
      <c r="I312" s="96"/>
      <c r="J312" s="96"/>
      <c r="K312" s="434"/>
    </row>
    <row r="313" spans="1:11">
      <c r="A313" s="629"/>
      <c r="B313" s="872"/>
      <c r="C313" s="96"/>
      <c r="D313" s="96">
        <v>152010319</v>
      </c>
      <c r="E313" s="96"/>
      <c r="F313" s="96"/>
      <c r="G313" s="96">
        <v>264</v>
      </c>
      <c r="H313" s="96">
        <v>264</v>
      </c>
      <c r="I313" s="96"/>
      <c r="J313" s="96"/>
      <c r="K313" s="434"/>
    </row>
    <row r="314" spans="1:11">
      <c r="A314" s="629"/>
      <c r="B314" s="872"/>
      <c r="C314" s="96"/>
      <c r="D314" s="96">
        <v>152010320</v>
      </c>
      <c r="E314" s="96"/>
      <c r="F314" s="96"/>
      <c r="G314" s="96">
        <v>222</v>
      </c>
      <c r="H314" s="96">
        <v>222</v>
      </c>
      <c r="I314" s="96"/>
      <c r="J314" s="96"/>
      <c r="K314" s="434"/>
    </row>
    <row r="315" spans="1:11">
      <c r="A315" s="629"/>
      <c r="B315" s="872"/>
      <c r="C315" s="96"/>
      <c r="D315" s="458" t="s">
        <v>2</v>
      </c>
      <c r="E315" s="458"/>
      <c r="F315" s="459"/>
      <c r="G315" s="458">
        <f>SUM(G311:G314)</f>
        <v>989</v>
      </c>
      <c r="H315" s="458">
        <f>SUM(H311:H314)</f>
        <v>989</v>
      </c>
      <c r="I315" s="458"/>
      <c r="J315" s="458">
        <v>2</v>
      </c>
      <c r="K315" s="458">
        <f>I315+J315</f>
        <v>2</v>
      </c>
    </row>
    <row r="316" spans="1:11">
      <c r="A316" s="629">
        <v>78</v>
      </c>
      <c r="B316" s="872" t="s">
        <v>7215</v>
      </c>
      <c r="C316" s="96" t="s">
        <v>7212</v>
      </c>
      <c r="D316" s="96">
        <v>152010305</v>
      </c>
      <c r="E316" s="96"/>
      <c r="F316" s="96">
        <v>275</v>
      </c>
      <c r="G316" s="96">
        <v>209</v>
      </c>
      <c r="H316" s="96">
        <f>SUM(F316:G316)</f>
        <v>484</v>
      </c>
      <c r="I316" s="96"/>
      <c r="J316" s="96"/>
      <c r="K316" s="434"/>
    </row>
    <row r="317" spans="1:11">
      <c r="A317" s="629"/>
      <c r="B317" s="872"/>
      <c r="C317" s="96"/>
      <c r="D317" s="96">
        <v>152010306</v>
      </c>
      <c r="E317" s="96"/>
      <c r="F317" s="96">
        <v>536</v>
      </c>
      <c r="G317" s="96">
        <v>390</v>
      </c>
      <c r="H317" s="96">
        <f>SUM(F317:G317)</f>
        <v>926</v>
      </c>
      <c r="I317" s="96"/>
      <c r="J317" s="96"/>
      <c r="K317" s="434"/>
    </row>
    <row r="318" spans="1:11" ht="30.75" customHeight="1">
      <c r="A318" s="629"/>
      <c r="B318" s="872"/>
      <c r="C318" s="96"/>
      <c r="D318" s="458" t="s">
        <v>2</v>
      </c>
      <c r="E318" s="458"/>
      <c r="F318" s="458">
        <f>SUM(F316:F317)</f>
        <v>811</v>
      </c>
      <c r="G318" s="458">
        <f>SUM(G316:G317)</f>
        <v>599</v>
      </c>
      <c r="H318" s="458">
        <f>SUM(H316:H317)</f>
        <v>1410</v>
      </c>
      <c r="I318" s="458">
        <v>2</v>
      </c>
      <c r="J318" s="458">
        <v>1</v>
      </c>
      <c r="K318" s="458">
        <f>I318+J318</f>
        <v>3</v>
      </c>
    </row>
    <row r="319" spans="1:11">
      <c r="A319" s="629">
        <v>79</v>
      </c>
      <c r="B319" s="872" t="s">
        <v>7214</v>
      </c>
      <c r="C319" s="96" t="s">
        <v>7212</v>
      </c>
      <c r="D319" s="96">
        <v>152010307</v>
      </c>
      <c r="E319" s="96"/>
      <c r="F319" s="96">
        <v>520</v>
      </c>
      <c r="G319" s="96"/>
      <c r="H319" s="96">
        <v>520</v>
      </c>
      <c r="I319" s="96"/>
      <c r="J319" s="96"/>
      <c r="K319" s="434"/>
    </row>
    <row r="320" spans="1:11">
      <c r="A320" s="629"/>
      <c r="B320" s="872"/>
      <c r="C320" s="96"/>
      <c r="D320" s="96">
        <v>152010308</v>
      </c>
      <c r="E320" s="96"/>
      <c r="F320" s="96">
        <v>263</v>
      </c>
      <c r="G320" s="96"/>
      <c r="H320" s="96">
        <v>263</v>
      </c>
      <c r="I320" s="96"/>
      <c r="J320" s="96"/>
      <c r="K320" s="434"/>
    </row>
    <row r="321" spans="1:11">
      <c r="A321" s="629"/>
      <c r="B321" s="872"/>
      <c r="C321" s="96"/>
      <c r="D321" s="96">
        <v>152010309</v>
      </c>
      <c r="E321" s="96"/>
      <c r="F321" s="96">
        <v>629</v>
      </c>
      <c r="G321" s="96"/>
      <c r="H321" s="96">
        <v>629</v>
      </c>
      <c r="I321" s="96"/>
      <c r="J321" s="96"/>
      <c r="K321" s="434"/>
    </row>
    <row r="322" spans="1:11" ht="22.5" customHeight="1">
      <c r="A322" s="629"/>
      <c r="B322" s="872"/>
      <c r="C322" s="96"/>
      <c r="D322" s="458" t="s">
        <v>2</v>
      </c>
      <c r="E322" s="458"/>
      <c r="F322" s="458">
        <f>SUM(F319:F321)</f>
        <v>1412</v>
      </c>
      <c r="G322" s="459"/>
      <c r="H322" s="458">
        <f>SUM(H319:H321)</f>
        <v>1412</v>
      </c>
      <c r="I322" s="458">
        <v>3</v>
      </c>
      <c r="J322" s="458"/>
      <c r="K322" s="458">
        <f>I322+J322</f>
        <v>3</v>
      </c>
    </row>
    <row r="323" spans="1:11">
      <c r="A323" s="629">
        <v>80</v>
      </c>
      <c r="B323" s="872" t="s">
        <v>7213</v>
      </c>
      <c r="C323" s="96" t="s">
        <v>7212</v>
      </c>
      <c r="D323" s="96">
        <v>152010307</v>
      </c>
      <c r="E323" s="96"/>
      <c r="F323" s="96"/>
      <c r="G323" s="96">
        <v>387</v>
      </c>
      <c r="H323" s="96">
        <v>387</v>
      </c>
      <c r="I323" s="96"/>
      <c r="J323" s="96"/>
      <c r="K323" s="434"/>
    </row>
    <row r="324" spans="1:11">
      <c r="A324" s="629"/>
      <c r="B324" s="872"/>
      <c r="C324" s="96"/>
      <c r="D324" s="96">
        <v>152010308</v>
      </c>
      <c r="E324" s="96"/>
      <c r="F324" s="96"/>
      <c r="G324" s="96">
        <v>187</v>
      </c>
      <c r="H324" s="96">
        <v>187</v>
      </c>
      <c r="I324" s="96"/>
      <c r="J324" s="96"/>
      <c r="K324" s="434"/>
    </row>
    <row r="325" spans="1:11">
      <c r="A325" s="629"/>
      <c r="B325" s="872"/>
      <c r="C325" s="96"/>
      <c r="D325" s="96">
        <v>152010309</v>
      </c>
      <c r="E325" s="96"/>
      <c r="F325" s="96"/>
      <c r="G325" s="96">
        <v>550</v>
      </c>
      <c r="H325" s="96">
        <v>550</v>
      </c>
      <c r="I325" s="96"/>
      <c r="J325" s="96"/>
      <c r="K325" s="434"/>
    </row>
    <row r="326" spans="1:11" ht="26.25" customHeight="1">
      <c r="A326" s="629"/>
      <c r="B326" s="872"/>
      <c r="C326" s="96"/>
      <c r="D326" s="458" t="s">
        <v>2</v>
      </c>
      <c r="E326" s="458"/>
      <c r="F326" s="459"/>
      <c r="G326" s="458">
        <f>SUM(G323:G325)</f>
        <v>1124</v>
      </c>
      <c r="H326" s="458">
        <f>SUM(H323:H325)</f>
        <v>1124</v>
      </c>
      <c r="I326" s="458"/>
      <c r="J326" s="458">
        <v>3</v>
      </c>
      <c r="K326" s="458">
        <f>I326+J326</f>
        <v>3</v>
      </c>
    </row>
    <row r="327" spans="1:11">
      <c r="A327" s="629">
        <v>81</v>
      </c>
      <c r="B327" s="872" t="s">
        <v>7211</v>
      </c>
      <c r="C327" s="96" t="s">
        <v>7209</v>
      </c>
      <c r="D327" s="96">
        <v>152010301</v>
      </c>
      <c r="E327" s="96"/>
      <c r="F327" s="96">
        <v>296</v>
      </c>
      <c r="G327" s="96"/>
      <c r="H327" s="96">
        <v>296</v>
      </c>
      <c r="I327" s="96"/>
      <c r="J327" s="96"/>
      <c r="K327" s="434"/>
    </row>
    <row r="328" spans="1:11">
      <c r="A328" s="629"/>
      <c r="B328" s="872"/>
      <c r="C328" s="96"/>
      <c r="D328" s="96">
        <v>152010302</v>
      </c>
      <c r="E328" s="434"/>
      <c r="F328" s="96">
        <v>488</v>
      </c>
      <c r="G328" s="96"/>
      <c r="H328" s="96">
        <v>488</v>
      </c>
      <c r="I328" s="96"/>
      <c r="J328" s="96"/>
      <c r="K328" s="434"/>
    </row>
    <row r="329" spans="1:11">
      <c r="A329" s="629"/>
      <c r="B329" s="872"/>
      <c r="C329" s="96"/>
      <c r="D329" s="96">
        <v>152010303</v>
      </c>
      <c r="E329" s="434"/>
      <c r="F329" s="96">
        <v>352</v>
      </c>
      <c r="G329" s="96"/>
      <c r="H329" s="96">
        <v>352</v>
      </c>
      <c r="I329" s="96"/>
      <c r="J329" s="96"/>
      <c r="K329" s="434"/>
    </row>
    <row r="330" spans="1:11">
      <c r="A330" s="629"/>
      <c r="B330" s="872"/>
      <c r="C330" s="96"/>
      <c r="D330" s="96">
        <v>152010304</v>
      </c>
      <c r="E330" s="434"/>
      <c r="F330" s="96">
        <v>208</v>
      </c>
      <c r="G330" s="96"/>
      <c r="H330" s="96">
        <v>208</v>
      </c>
      <c r="I330" s="96"/>
      <c r="J330" s="96"/>
      <c r="K330" s="434"/>
    </row>
    <row r="331" spans="1:11" ht="27" customHeight="1">
      <c r="A331" s="629"/>
      <c r="B331" s="872"/>
      <c r="C331" s="96"/>
      <c r="D331" s="458" t="s">
        <v>2</v>
      </c>
      <c r="E331" s="458"/>
      <c r="F331" s="458">
        <f>SUM(F327:F330)</f>
        <v>1344</v>
      </c>
      <c r="G331" s="459"/>
      <c r="H331" s="458">
        <f>SUM(H327:H330)</f>
        <v>1344</v>
      </c>
      <c r="I331" s="458">
        <v>3</v>
      </c>
      <c r="J331" s="458"/>
      <c r="K331" s="458">
        <f>I331+J331</f>
        <v>3</v>
      </c>
    </row>
    <row r="332" spans="1:11">
      <c r="A332" s="629">
        <v>82</v>
      </c>
      <c r="B332" s="872" t="s">
        <v>7210</v>
      </c>
      <c r="C332" s="96" t="s">
        <v>7209</v>
      </c>
      <c r="D332" s="96">
        <v>152010301</v>
      </c>
      <c r="E332" s="434"/>
      <c r="F332" s="96"/>
      <c r="G332" s="96">
        <v>201</v>
      </c>
      <c r="H332" s="96">
        <v>201</v>
      </c>
      <c r="I332" s="434"/>
      <c r="J332" s="434"/>
      <c r="K332" s="434"/>
    </row>
    <row r="333" spans="1:11">
      <c r="A333" s="629"/>
      <c r="B333" s="872"/>
      <c r="C333" s="96"/>
      <c r="D333" s="96">
        <v>152010302</v>
      </c>
      <c r="E333" s="434"/>
      <c r="F333" s="96"/>
      <c r="G333" s="96">
        <v>366</v>
      </c>
      <c r="H333" s="96">
        <v>366</v>
      </c>
      <c r="I333" s="434"/>
      <c r="J333" s="434"/>
      <c r="K333" s="434"/>
    </row>
    <row r="334" spans="1:11">
      <c r="A334" s="629"/>
      <c r="B334" s="872"/>
      <c r="C334" s="96"/>
      <c r="D334" s="96">
        <v>152010303</v>
      </c>
      <c r="E334" s="434"/>
      <c r="F334" s="96"/>
      <c r="G334" s="96">
        <v>269</v>
      </c>
      <c r="H334" s="96">
        <v>269</v>
      </c>
      <c r="I334" s="434"/>
      <c r="J334" s="434"/>
      <c r="K334" s="434"/>
    </row>
    <row r="335" spans="1:11">
      <c r="A335" s="629"/>
      <c r="B335" s="872"/>
      <c r="C335" s="96"/>
      <c r="D335" s="96">
        <v>152010304</v>
      </c>
      <c r="E335" s="434"/>
      <c r="F335" s="96"/>
      <c r="G335" s="96">
        <v>144</v>
      </c>
      <c r="H335" s="96">
        <v>144</v>
      </c>
      <c r="I335" s="434"/>
      <c r="J335" s="434"/>
      <c r="K335" s="434"/>
    </row>
    <row r="336" spans="1:11">
      <c r="A336" s="629"/>
      <c r="B336" s="872"/>
      <c r="C336" s="96"/>
      <c r="D336" s="458" t="s">
        <v>2</v>
      </c>
      <c r="E336" s="458"/>
      <c r="F336" s="459"/>
      <c r="G336" s="458">
        <f>SUM(G332:G335)</f>
        <v>980</v>
      </c>
      <c r="H336" s="458">
        <f>SUM(H332:H335)</f>
        <v>980</v>
      </c>
      <c r="I336" s="458"/>
      <c r="J336" s="458">
        <v>2</v>
      </c>
      <c r="K336" s="458">
        <f>I336+J336</f>
        <v>2</v>
      </c>
    </row>
    <row r="337" spans="1:11" ht="29.25" customHeight="1">
      <c r="A337" s="631">
        <v>83</v>
      </c>
      <c r="B337" s="872" t="s">
        <v>7208</v>
      </c>
      <c r="C337" s="96" t="s">
        <v>7207</v>
      </c>
      <c r="D337" s="96">
        <v>152010803</v>
      </c>
      <c r="E337" s="96"/>
      <c r="F337" s="96">
        <v>492</v>
      </c>
      <c r="G337" s="96">
        <v>290</v>
      </c>
      <c r="H337" s="96">
        <f>+F337+G337</f>
        <v>782</v>
      </c>
      <c r="I337" s="96"/>
      <c r="J337" s="96"/>
      <c r="K337" s="434"/>
    </row>
    <row r="338" spans="1:11" ht="29.25" customHeight="1">
      <c r="A338" s="631"/>
      <c r="B338" s="872"/>
      <c r="C338" s="96"/>
      <c r="D338" s="96">
        <v>152010804</v>
      </c>
      <c r="E338" s="434"/>
      <c r="F338" s="96">
        <v>275</v>
      </c>
      <c r="G338" s="96">
        <v>192</v>
      </c>
      <c r="H338" s="96">
        <f>+F338+G338</f>
        <v>467</v>
      </c>
      <c r="I338" s="96"/>
      <c r="J338" s="96"/>
      <c r="K338" s="434"/>
    </row>
    <row r="339" spans="1:11" ht="29.25" customHeight="1">
      <c r="A339" s="631"/>
      <c r="B339" s="872"/>
      <c r="C339" s="96"/>
      <c r="D339" s="458" t="s">
        <v>2</v>
      </c>
      <c r="E339" s="458"/>
      <c r="F339" s="458">
        <f>SUM(F337:F338)</f>
        <v>767</v>
      </c>
      <c r="G339" s="458">
        <f>SUM(G337:G338)</f>
        <v>482</v>
      </c>
      <c r="H339" s="458">
        <f>SUM(H337:H338)</f>
        <v>1249</v>
      </c>
      <c r="I339" s="458">
        <v>2</v>
      </c>
      <c r="J339" s="458">
        <v>1</v>
      </c>
      <c r="K339" s="458">
        <f>I339+J339</f>
        <v>3</v>
      </c>
    </row>
    <row r="340" spans="1:11" ht="29.25" customHeight="1">
      <c r="A340" s="629">
        <v>84</v>
      </c>
      <c r="B340" s="872" t="s">
        <v>7206</v>
      </c>
      <c r="C340" s="96" t="s">
        <v>7205</v>
      </c>
      <c r="D340" s="96">
        <v>152010801</v>
      </c>
      <c r="E340" s="434"/>
      <c r="F340" s="96">
        <v>274</v>
      </c>
      <c r="G340" s="96">
        <v>183</v>
      </c>
      <c r="H340" s="96">
        <f>SUM(F340:G340)</f>
        <v>457</v>
      </c>
      <c r="I340" s="96"/>
      <c r="J340" s="96"/>
      <c r="K340" s="434"/>
    </row>
    <row r="341" spans="1:11" ht="29.25" customHeight="1">
      <c r="A341" s="629"/>
      <c r="B341" s="872"/>
      <c r="C341" s="96"/>
      <c r="D341" s="96">
        <v>152010802</v>
      </c>
      <c r="E341" s="434"/>
      <c r="F341" s="96">
        <v>260</v>
      </c>
      <c r="G341" s="96">
        <v>172</v>
      </c>
      <c r="H341" s="96">
        <f>SUM(F341:G341)</f>
        <v>432</v>
      </c>
      <c r="I341" s="96"/>
      <c r="J341" s="96"/>
      <c r="K341" s="434"/>
    </row>
    <row r="342" spans="1:11" ht="29.25" customHeight="1">
      <c r="A342" s="629"/>
      <c r="B342" s="872"/>
      <c r="C342" s="96"/>
      <c r="D342" s="458" t="s">
        <v>2</v>
      </c>
      <c r="E342" s="458"/>
      <c r="F342" s="458">
        <f>SUM(F340:F341)</f>
        <v>534</v>
      </c>
      <c r="G342" s="458">
        <f>SUM(G340:G341)</f>
        <v>355</v>
      </c>
      <c r="H342" s="458">
        <f>SUM(H340:H341)</f>
        <v>889</v>
      </c>
      <c r="I342" s="458">
        <v>1</v>
      </c>
      <c r="J342" s="458">
        <v>1</v>
      </c>
      <c r="K342" s="458">
        <f>I342+J342</f>
        <v>2</v>
      </c>
    </row>
    <row r="343" spans="1:11" ht="28.5">
      <c r="A343" s="629">
        <v>85</v>
      </c>
      <c r="B343" s="872" t="s">
        <v>7204</v>
      </c>
      <c r="C343" s="96" t="s">
        <v>7202</v>
      </c>
      <c r="D343" s="96">
        <v>152010805</v>
      </c>
      <c r="E343" s="96"/>
      <c r="F343" s="96">
        <v>460</v>
      </c>
      <c r="G343" s="96"/>
      <c r="H343" s="96">
        <v>460</v>
      </c>
      <c r="I343" s="96"/>
      <c r="J343" s="96"/>
      <c r="K343" s="434"/>
    </row>
    <row r="344" spans="1:11">
      <c r="A344" s="629"/>
      <c r="B344" s="872"/>
      <c r="C344" s="96"/>
      <c r="D344" s="96">
        <v>152010806</v>
      </c>
      <c r="E344" s="96"/>
      <c r="F344" s="96">
        <v>223</v>
      </c>
      <c r="G344" s="96"/>
      <c r="H344" s="96">
        <v>223</v>
      </c>
      <c r="I344" s="96"/>
      <c r="J344" s="96"/>
      <c r="K344" s="434"/>
    </row>
    <row r="345" spans="1:11">
      <c r="A345" s="629"/>
      <c r="B345" s="872"/>
      <c r="C345" s="96"/>
      <c r="D345" s="96">
        <v>152010807</v>
      </c>
      <c r="E345" s="96"/>
      <c r="F345" s="96">
        <v>632</v>
      </c>
      <c r="G345" s="96"/>
      <c r="H345" s="96">
        <v>632</v>
      </c>
      <c r="I345" s="96"/>
      <c r="J345" s="96"/>
      <c r="K345" s="434"/>
    </row>
    <row r="346" spans="1:11" ht="19.5" customHeight="1">
      <c r="A346" s="629"/>
      <c r="B346" s="872"/>
      <c r="C346" s="96"/>
      <c r="D346" s="458" t="s">
        <v>2</v>
      </c>
      <c r="E346" s="458"/>
      <c r="F346" s="458">
        <f>SUM(F343:F345)</f>
        <v>1315</v>
      </c>
      <c r="G346" s="459"/>
      <c r="H346" s="458">
        <f>SUM(H343:H345)</f>
        <v>1315</v>
      </c>
      <c r="I346" s="458">
        <v>3</v>
      </c>
      <c r="J346" s="458"/>
      <c r="K346" s="458">
        <f>I346+J346</f>
        <v>3</v>
      </c>
    </row>
    <row r="347" spans="1:11" ht="28.5">
      <c r="A347" s="629">
        <v>86</v>
      </c>
      <c r="B347" s="872" t="s">
        <v>7203</v>
      </c>
      <c r="C347" s="96" t="s">
        <v>7202</v>
      </c>
      <c r="D347" s="96">
        <v>152010805</v>
      </c>
      <c r="E347" s="98"/>
      <c r="F347" s="96"/>
      <c r="G347" s="96">
        <v>272</v>
      </c>
      <c r="H347" s="96">
        <v>272</v>
      </c>
      <c r="I347" s="98"/>
      <c r="J347" s="98"/>
      <c r="K347" s="434"/>
    </row>
    <row r="348" spans="1:11">
      <c r="A348" s="629"/>
      <c r="B348" s="872"/>
      <c r="C348" s="96"/>
      <c r="D348" s="96">
        <v>152010806</v>
      </c>
      <c r="E348" s="98"/>
      <c r="F348" s="96"/>
      <c r="G348" s="96">
        <v>147</v>
      </c>
      <c r="H348" s="96">
        <v>147</v>
      </c>
      <c r="I348" s="98"/>
      <c r="J348" s="98"/>
      <c r="K348" s="434"/>
    </row>
    <row r="349" spans="1:11">
      <c r="A349" s="629"/>
      <c r="B349" s="872"/>
      <c r="C349" s="96"/>
      <c r="D349" s="96">
        <v>152010807</v>
      </c>
      <c r="E349" s="98"/>
      <c r="F349" s="96"/>
      <c r="G349" s="96">
        <v>480</v>
      </c>
      <c r="H349" s="96">
        <v>480</v>
      </c>
      <c r="I349" s="98"/>
      <c r="J349" s="98"/>
      <c r="K349" s="434"/>
    </row>
    <row r="350" spans="1:11" ht="22.5" customHeight="1">
      <c r="A350" s="629"/>
      <c r="B350" s="872"/>
      <c r="C350" s="96"/>
      <c r="D350" s="458" t="s">
        <v>2</v>
      </c>
      <c r="E350" s="458"/>
      <c r="F350" s="459"/>
      <c r="G350" s="458">
        <f>SUM(G347:G349)</f>
        <v>899</v>
      </c>
      <c r="H350" s="458">
        <f>SUM(H347:H349)</f>
        <v>899</v>
      </c>
      <c r="I350" s="458"/>
      <c r="J350" s="458">
        <v>2</v>
      </c>
      <c r="K350" s="458">
        <f>I350+J350</f>
        <v>2</v>
      </c>
    </row>
    <row r="351" spans="1:11">
      <c r="A351" s="629">
        <v>87</v>
      </c>
      <c r="B351" s="883" t="s">
        <v>7201</v>
      </c>
      <c r="C351" s="98" t="s">
        <v>7199</v>
      </c>
      <c r="D351" s="96">
        <v>152010401</v>
      </c>
      <c r="E351" s="98"/>
      <c r="F351" s="96">
        <v>390</v>
      </c>
      <c r="G351" s="96"/>
      <c r="H351" s="96">
        <f>SUM(F351:G351)</f>
        <v>390</v>
      </c>
      <c r="I351" s="98"/>
      <c r="J351" s="98"/>
      <c r="K351" s="434"/>
    </row>
    <row r="352" spans="1:11">
      <c r="A352" s="629"/>
      <c r="B352" s="883"/>
      <c r="C352" s="98"/>
      <c r="D352" s="96">
        <v>152010402</v>
      </c>
      <c r="E352" s="442"/>
      <c r="F352" s="96">
        <v>580</v>
      </c>
      <c r="G352" s="96"/>
      <c r="H352" s="96">
        <f>SUM(F352:G352)</f>
        <v>580</v>
      </c>
      <c r="I352" s="98"/>
      <c r="J352" s="98"/>
      <c r="K352" s="434"/>
    </row>
    <row r="353" spans="1:11" ht="21.75" customHeight="1">
      <c r="A353" s="629"/>
      <c r="B353" s="883"/>
      <c r="C353" s="98"/>
      <c r="D353" s="458" t="s">
        <v>2</v>
      </c>
      <c r="E353" s="458"/>
      <c r="F353" s="458">
        <f>SUM(F351:F352)</f>
        <v>970</v>
      </c>
      <c r="G353" s="458"/>
      <c r="H353" s="458">
        <f>SUM(H351:H352)</f>
        <v>970</v>
      </c>
      <c r="I353" s="458">
        <v>2</v>
      </c>
      <c r="J353" s="458"/>
      <c r="K353" s="458">
        <f>I353+J353</f>
        <v>2</v>
      </c>
    </row>
    <row r="354" spans="1:11">
      <c r="A354" s="629">
        <v>88</v>
      </c>
      <c r="B354" s="883" t="s">
        <v>7200</v>
      </c>
      <c r="C354" s="98" t="s">
        <v>7199</v>
      </c>
      <c r="D354" s="96">
        <v>152010401</v>
      </c>
      <c r="E354" s="98"/>
      <c r="F354" s="96"/>
      <c r="G354" s="96">
        <v>227</v>
      </c>
      <c r="H354" s="96">
        <v>227</v>
      </c>
      <c r="I354" s="98"/>
      <c r="J354" s="98"/>
      <c r="K354" s="434"/>
    </row>
    <row r="355" spans="1:11">
      <c r="A355" s="629"/>
      <c r="B355" s="883"/>
      <c r="C355" s="98"/>
      <c r="D355" s="96">
        <v>152010402</v>
      </c>
      <c r="E355" s="442"/>
      <c r="F355" s="96"/>
      <c r="G355" s="96">
        <v>385</v>
      </c>
      <c r="H355" s="96">
        <v>385</v>
      </c>
      <c r="I355" s="98"/>
      <c r="J355" s="98"/>
      <c r="K355" s="434"/>
    </row>
    <row r="356" spans="1:11" ht="26.25" customHeight="1">
      <c r="A356" s="629"/>
      <c r="B356" s="883"/>
      <c r="C356" s="98"/>
      <c r="D356" s="458" t="s">
        <v>2</v>
      </c>
      <c r="E356" s="458"/>
      <c r="F356" s="459"/>
      <c r="G356" s="458">
        <f>SUM(G354:G355)</f>
        <v>612</v>
      </c>
      <c r="H356" s="458">
        <f>SUM(H354:H355)</f>
        <v>612</v>
      </c>
      <c r="I356" s="458"/>
      <c r="J356" s="458">
        <v>2</v>
      </c>
      <c r="K356" s="458">
        <f>I356+J356</f>
        <v>2</v>
      </c>
    </row>
    <row r="357" spans="1:11">
      <c r="A357" s="631">
        <v>89</v>
      </c>
      <c r="B357" s="883" t="s">
        <v>7198</v>
      </c>
      <c r="C357" s="98" t="s">
        <v>7197</v>
      </c>
      <c r="D357" s="96">
        <v>152010403</v>
      </c>
      <c r="E357" s="98"/>
      <c r="F357" s="96">
        <v>909</v>
      </c>
      <c r="G357" s="96">
        <v>514</v>
      </c>
      <c r="H357" s="96">
        <f>SUM(F357:G357)</f>
        <v>1423</v>
      </c>
      <c r="I357" s="98"/>
      <c r="J357" s="96"/>
      <c r="K357" s="434"/>
    </row>
    <row r="358" spans="1:11" ht="27" customHeight="1">
      <c r="A358" s="631"/>
      <c r="B358" s="883"/>
      <c r="C358" s="98"/>
      <c r="D358" s="458" t="s">
        <v>2</v>
      </c>
      <c r="E358" s="458"/>
      <c r="F358" s="458">
        <f>SUM(F357)</f>
        <v>909</v>
      </c>
      <c r="G358" s="458">
        <f>SUM(G357)</f>
        <v>514</v>
      </c>
      <c r="H358" s="458">
        <f>SUM(F358:G358)</f>
        <v>1423</v>
      </c>
      <c r="I358" s="458">
        <v>2</v>
      </c>
      <c r="J358" s="458">
        <v>1</v>
      </c>
      <c r="K358" s="458">
        <f>I358+J358</f>
        <v>3</v>
      </c>
    </row>
    <row r="359" spans="1:11">
      <c r="A359" s="631">
        <v>90</v>
      </c>
      <c r="B359" s="883" t="s">
        <v>7196</v>
      </c>
      <c r="C359" s="98" t="s">
        <v>7195</v>
      </c>
      <c r="D359" s="96">
        <v>152010404</v>
      </c>
      <c r="E359" s="98"/>
      <c r="F359" s="96">
        <v>287</v>
      </c>
      <c r="G359" s="96">
        <v>198</v>
      </c>
      <c r="H359" s="96">
        <f>SUM(F359:G359)</f>
        <v>485</v>
      </c>
      <c r="I359" s="98"/>
      <c r="J359" s="96"/>
      <c r="K359" s="434"/>
    </row>
    <row r="360" spans="1:11">
      <c r="A360" s="631"/>
      <c r="B360" s="883"/>
      <c r="C360" s="98"/>
      <c r="D360" s="96">
        <v>152010405</v>
      </c>
      <c r="E360" s="98"/>
      <c r="F360" s="96">
        <v>237</v>
      </c>
      <c r="G360" s="96">
        <v>152</v>
      </c>
      <c r="H360" s="96">
        <f>SUM(F360:G360)</f>
        <v>389</v>
      </c>
      <c r="I360" s="98"/>
      <c r="J360" s="96"/>
      <c r="K360" s="434"/>
    </row>
    <row r="361" spans="1:11">
      <c r="A361" s="631"/>
      <c r="B361" s="883"/>
      <c r="C361" s="98"/>
      <c r="D361" s="96">
        <v>152010406</v>
      </c>
      <c r="E361" s="98"/>
      <c r="F361" s="96">
        <v>302</v>
      </c>
      <c r="G361" s="96">
        <v>248</v>
      </c>
      <c r="H361" s="96">
        <f>SUM(F361:G361)</f>
        <v>550</v>
      </c>
      <c r="I361" s="98"/>
      <c r="J361" s="96"/>
      <c r="K361" s="434"/>
    </row>
    <row r="362" spans="1:11">
      <c r="A362" s="631"/>
      <c r="B362" s="883"/>
      <c r="C362" s="98"/>
      <c r="D362" s="458" t="s">
        <v>2</v>
      </c>
      <c r="E362" s="458"/>
      <c r="F362" s="458">
        <f>SUM(F359:F361)</f>
        <v>826</v>
      </c>
      <c r="G362" s="458">
        <f>SUM(G359:G361)</f>
        <v>598</v>
      </c>
      <c r="H362" s="458">
        <f>SUM(H359:H361)</f>
        <v>1424</v>
      </c>
      <c r="I362" s="458">
        <v>2</v>
      </c>
      <c r="J362" s="458">
        <v>1</v>
      </c>
      <c r="K362" s="458">
        <f>I362+J362</f>
        <v>3</v>
      </c>
    </row>
    <row r="363" spans="1:11" ht="3" customHeight="1">
      <c r="A363" s="873"/>
      <c r="B363" s="873"/>
      <c r="C363" s="873"/>
      <c r="D363" s="873"/>
      <c r="E363" s="874"/>
      <c r="F363" s="430">
        <f t="shared" ref="F363:K363" si="4">F362+F358+F356+F353+F350+F346+F342+F339+F336+F331+F326+F322+F318+F315+F310+F305+F300+F295+F291+F287+F285+F282+F279+F276+F273+F269+F265+F262+F259+F256+F252+F248+F245+F242+F239+F236+F233+F230+F227+F225+F220+F215+F210+F205+F203+F201+F198+F195+F193+F191+F189+F186+F183+F180+F177+F174+F171+F168+F164+F160+F155+F150+F146+F140+F134+F129+F124+F119+F114+F110+F106+F102</f>
        <v>48264</v>
      </c>
      <c r="G363" s="430">
        <f t="shared" si="4"/>
        <v>34120</v>
      </c>
      <c r="H363" s="430">
        <f t="shared" si="4"/>
        <v>82384</v>
      </c>
      <c r="I363" s="430">
        <f t="shared" si="4"/>
        <v>112</v>
      </c>
      <c r="J363" s="430">
        <f t="shared" si="4"/>
        <v>79</v>
      </c>
      <c r="K363" s="430">
        <f t="shared" si="4"/>
        <v>191</v>
      </c>
    </row>
    <row r="364" spans="1:11">
      <c r="A364" s="631">
        <v>91</v>
      </c>
      <c r="B364" s="883" t="s">
        <v>7193</v>
      </c>
      <c r="C364" s="98" t="s">
        <v>7192</v>
      </c>
      <c r="D364" s="98">
        <v>150060407</v>
      </c>
      <c r="E364" s="98"/>
      <c r="F364" s="96">
        <v>503</v>
      </c>
      <c r="G364" s="96">
        <v>381</v>
      </c>
      <c r="H364" s="96">
        <v>884</v>
      </c>
      <c r="I364" s="98"/>
      <c r="J364" s="96"/>
      <c r="K364" s="434"/>
    </row>
    <row r="365" spans="1:11" ht="29.25" customHeight="1">
      <c r="A365" s="631"/>
      <c r="B365" s="883"/>
      <c r="C365" s="98"/>
      <c r="D365" s="458" t="s">
        <v>2</v>
      </c>
      <c r="E365" s="458"/>
      <c r="F365" s="458">
        <v>503</v>
      </c>
      <c r="G365" s="458">
        <v>381</v>
      </c>
      <c r="H365" s="458">
        <v>884</v>
      </c>
      <c r="I365" s="458">
        <v>1</v>
      </c>
      <c r="J365" s="458">
        <v>1</v>
      </c>
      <c r="K365" s="458">
        <f>I365+J365</f>
        <v>2</v>
      </c>
    </row>
    <row r="366" spans="1:11">
      <c r="A366" s="631">
        <v>92</v>
      </c>
      <c r="B366" s="883" t="s">
        <v>7191</v>
      </c>
      <c r="C366" s="98" t="s">
        <v>7189</v>
      </c>
      <c r="D366" s="98">
        <v>150060404</v>
      </c>
      <c r="E366" s="98"/>
      <c r="F366" s="96">
        <v>631</v>
      </c>
      <c r="G366" s="96"/>
      <c r="H366" s="96">
        <v>631</v>
      </c>
      <c r="I366" s="98"/>
      <c r="J366" s="96"/>
      <c r="K366" s="434"/>
    </row>
    <row r="367" spans="1:11">
      <c r="A367" s="631"/>
      <c r="B367" s="883"/>
      <c r="C367" s="98"/>
      <c r="D367" s="98">
        <v>150060405</v>
      </c>
      <c r="E367" s="98"/>
      <c r="F367" s="96">
        <v>243</v>
      </c>
      <c r="G367" s="96"/>
      <c r="H367" s="96">
        <v>243</v>
      </c>
      <c r="I367" s="98"/>
      <c r="J367" s="96"/>
      <c r="K367" s="434"/>
    </row>
    <row r="368" spans="1:11">
      <c r="A368" s="631"/>
      <c r="B368" s="883"/>
      <c r="C368" s="98"/>
      <c r="D368" s="98">
        <v>150060406</v>
      </c>
      <c r="E368" s="98"/>
      <c r="F368" s="96">
        <v>644</v>
      </c>
      <c r="G368" s="96"/>
      <c r="H368" s="96">
        <v>644</v>
      </c>
      <c r="I368" s="98"/>
      <c r="J368" s="96"/>
      <c r="K368" s="434"/>
    </row>
    <row r="369" spans="1:11">
      <c r="A369" s="631"/>
      <c r="B369" s="883"/>
      <c r="C369" s="98"/>
      <c r="D369" s="458" t="s">
        <v>2</v>
      </c>
      <c r="E369" s="458"/>
      <c r="F369" s="458">
        <f>SUM(F366:F368)</f>
        <v>1518</v>
      </c>
      <c r="G369" s="458"/>
      <c r="H369" s="458">
        <f>SUM(H366:H368)</f>
        <v>1518</v>
      </c>
      <c r="I369" s="458">
        <v>4</v>
      </c>
      <c r="J369" s="458"/>
      <c r="K369" s="458">
        <f>I369+J369</f>
        <v>4</v>
      </c>
    </row>
    <row r="370" spans="1:11">
      <c r="A370" s="631">
        <v>93</v>
      </c>
      <c r="B370" s="883" t="s">
        <v>7190</v>
      </c>
      <c r="C370" s="98" t="s">
        <v>7189</v>
      </c>
      <c r="D370" s="98">
        <v>150060404</v>
      </c>
      <c r="E370" s="98"/>
      <c r="F370" s="96"/>
      <c r="G370" s="96">
        <v>491</v>
      </c>
      <c r="H370" s="96">
        <v>491</v>
      </c>
      <c r="I370" s="98"/>
      <c r="J370" s="96"/>
      <c r="K370" s="434"/>
    </row>
    <row r="371" spans="1:11">
      <c r="A371" s="631"/>
      <c r="B371" s="883"/>
      <c r="C371" s="98"/>
      <c r="D371" s="98">
        <v>150060405</v>
      </c>
      <c r="E371" s="98"/>
      <c r="F371" s="96"/>
      <c r="G371" s="96">
        <v>196</v>
      </c>
      <c r="H371" s="96">
        <v>196</v>
      </c>
      <c r="I371" s="98"/>
      <c r="J371" s="96"/>
      <c r="K371" s="434"/>
    </row>
    <row r="372" spans="1:11">
      <c r="A372" s="631"/>
      <c r="B372" s="883"/>
      <c r="C372" s="98"/>
      <c r="D372" s="98">
        <v>150060406</v>
      </c>
      <c r="E372" s="98"/>
      <c r="F372" s="96"/>
      <c r="G372" s="96">
        <v>482</v>
      </c>
      <c r="H372" s="96">
        <v>482</v>
      </c>
      <c r="I372" s="98"/>
      <c r="J372" s="96"/>
      <c r="K372" s="434"/>
    </row>
    <row r="373" spans="1:11">
      <c r="A373" s="631"/>
      <c r="B373" s="883"/>
      <c r="C373" s="98"/>
      <c r="D373" s="458" t="s">
        <v>2</v>
      </c>
      <c r="E373" s="458"/>
      <c r="F373" s="458"/>
      <c r="G373" s="458">
        <f>SUM(G370:G372)</f>
        <v>1169</v>
      </c>
      <c r="H373" s="458">
        <f>SUM(H370:H372)</f>
        <v>1169</v>
      </c>
      <c r="I373" s="458"/>
      <c r="J373" s="458">
        <v>3</v>
      </c>
      <c r="K373" s="458">
        <f>I373+J373</f>
        <v>3</v>
      </c>
    </row>
    <row r="374" spans="1:11">
      <c r="A374" s="631">
        <v>94</v>
      </c>
      <c r="B374" s="883" t="s">
        <v>7188</v>
      </c>
      <c r="C374" s="631" t="s">
        <v>7186</v>
      </c>
      <c r="D374" s="98">
        <v>150060401</v>
      </c>
      <c r="E374" s="98"/>
      <c r="F374" s="96">
        <v>311</v>
      </c>
      <c r="G374" s="96"/>
      <c r="H374" s="96">
        <v>311</v>
      </c>
      <c r="I374" s="98"/>
      <c r="J374" s="96"/>
      <c r="K374" s="434"/>
    </row>
    <row r="375" spans="1:11">
      <c r="A375" s="631"/>
      <c r="B375" s="883"/>
      <c r="C375" s="631"/>
      <c r="D375" s="98">
        <v>150060402</v>
      </c>
      <c r="E375" s="98"/>
      <c r="F375" s="96">
        <v>237</v>
      </c>
      <c r="G375" s="96"/>
      <c r="H375" s="96">
        <v>237</v>
      </c>
      <c r="I375" s="98"/>
      <c r="J375" s="96"/>
      <c r="K375" s="434"/>
    </row>
    <row r="376" spans="1:11">
      <c r="A376" s="631"/>
      <c r="B376" s="883"/>
      <c r="C376" s="631"/>
      <c r="D376" s="98">
        <v>150060403</v>
      </c>
      <c r="E376" s="98"/>
      <c r="F376" s="96">
        <v>838</v>
      </c>
      <c r="G376" s="96"/>
      <c r="H376" s="96">
        <v>838</v>
      </c>
      <c r="I376" s="98"/>
      <c r="J376" s="96"/>
      <c r="K376" s="434"/>
    </row>
    <row r="377" spans="1:11" ht="23.25" customHeight="1">
      <c r="A377" s="631"/>
      <c r="B377" s="883"/>
      <c r="C377" s="631"/>
      <c r="D377" s="458" t="s">
        <v>2</v>
      </c>
      <c r="E377" s="459"/>
      <c r="F377" s="458">
        <f>SUM(F374:F376)</f>
        <v>1386</v>
      </c>
      <c r="G377" s="458"/>
      <c r="H377" s="458">
        <f>SUM(H374:H376)</f>
        <v>1386</v>
      </c>
      <c r="I377" s="458">
        <v>3</v>
      </c>
      <c r="J377" s="458"/>
      <c r="K377" s="458">
        <f>I377+J377</f>
        <v>3</v>
      </c>
    </row>
    <row r="378" spans="1:11">
      <c r="A378" s="631">
        <v>95</v>
      </c>
      <c r="B378" s="883" t="s">
        <v>7187</v>
      </c>
      <c r="C378" s="98" t="s">
        <v>7186</v>
      </c>
      <c r="D378" s="98">
        <v>150060401</v>
      </c>
      <c r="E378" s="98"/>
      <c r="F378" s="96"/>
      <c r="G378" s="96">
        <v>256</v>
      </c>
      <c r="H378" s="96">
        <v>256</v>
      </c>
      <c r="I378" s="98"/>
      <c r="J378" s="434"/>
      <c r="K378" s="434"/>
    </row>
    <row r="379" spans="1:11">
      <c r="A379" s="631"/>
      <c r="B379" s="883"/>
      <c r="C379" s="98"/>
      <c r="D379" s="98">
        <v>150060402</v>
      </c>
      <c r="E379" s="98"/>
      <c r="F379" s="96"/>
      <c r="G379" s="96">
        <v>212</v>
      </c>
      <c r="H379" s="96">
        <v>212</v>
      </c>
      <c r="I379" s="98"/>
      <c r="J379" s="434"/>
      <c r="K379" s="434"/>
    </row>
    <row r="380" spans="1:11">
      <c r="A380" s="631"/>
      <c r="B380" s="883"/>
      <c r="C380" s="98"/>
      <c r="D380" s="98">
        <v>150060403</v>
      </c>
      <c r="E380" s="98"/>
      <c r="F380" s="96"/>
      <c r="G380" s="96">
        <v>631</v>
      </c>
      <c r="H380" s="96">
        <v>631</v>
      </c>
      <c r="I380" s="98"/>
      <c r="J380" s="434"/>
      <c r="K380" s="434"/>
    </row>
    <row r="381" spans="1:11" ht="24.75" customHeight="1">
      <c r="A381" s="631"/>
      <c r="B381" s="883"/>
      <c r="C381" s="98"/>
      <c r="D381" s="458" t="s">
        <v>2</v>
      </c>
      <c r="E381" s="459"/>
      <c r="F381" s="458"/>
      <c r="G381" s="458">
        <f>SUM(G378:G380)</f>
        <v>1099</v>
      </c>
      <c r="H381" s="458">
        <f>SUM(H378:H380)</f>
        <v>1099</v>
      </c>
      <c r="I381" s="458"/>
      <c r="J381" s="458">
        <v>2</v>
      </c>
      <c r="K381" s="458">
        <f>I381+J381</f>
        <v>2</v>
      </c>
    </row>
    <row r="382" spans="1:11" ht="28.5" customHeight="1">
      <c r="A382" s="631">
        <v>96</v>
      </c>
      <c r="B382" s="883" t="s">
        <v>7185</v>
      </c>
      <c r="C382" s="98" t="s">
        <v>7181</v>
      </c>
      <c r="D382" s="98">
        <v>150060801</v>
      </c>
      <c r="E382" s="98"/>
      <c r="F382" s="96">
        <v>349</v>
      </c>
      <c r="G382" s="96"/>
      <c r="H382" s="96">
        <f>F382+G382</f>
        <v>349</v>
      </c>
      <c r="I382" s="98"/>
      <c r="J382" s="434"/>
      <c r="K382" s="434"/>
    </row>
    <row r="383" spans="1:11" ht="28.5" customHeight="1">
      <c r="A383" s="631"/>
      <c r="B383" s="883"/>
      <c r="C383" s="98"/>
      <c r="D383" s="98">
        <v>150060802</v>
      </c>
      <c r="E383" s="98"/>
      <c r="F383" s="96">
        <v>729</v>
      </c>
      <c r="G383" s="96"/>
      <c r="H383" s="96">
        <v>729</v>
      </c>
      <c r="I383" s="98"/>
      <c r="J383" s="434"/>
      <c r="K383" s="434"/>
    </row>
    <row r="384" spans="1:11" ht="28.5" customHeight="1">
      <c r="A384" s="631"/>
      <c r="B384" s="883"/>
      <c r="C384" s="98"/>
      <c r="D384" s="98">
        <v>150060803</v>
      </c>
      <c r="E384" s="442"/>
      <c r="F384" s="96">
        <v>369</v>
      </c>
      <c r="G384" s="96"/>
      <c r="H384" s="96">
        <v>369</v>
      </c>
      <c r="I384" s="442"/>
      <c r="J384" s="434"/>
      <c r="K384" s="434"/>
    </row>
    <row r="385" spans="1:11" ht="28.5" customHeight="1">
      <c r="A385" s="631"/>
      <c r="B385" s="883"/>
      <c r="C385" s="98"/>
      <c r="D385" s="458" t="s">
        <v>2</v>
      </c>
      <c r="E385" s="459"/>
      <c r="F385" s="458">
        <f>SUM(F382:F384)</f>
        <v>1447</v>
      </c>
      <c r="G385" s="458"/>
      <c r="H385" s="458">
        <f>SUM(H382:H384)</f>
        <v>1447</v>
      </c>
      <c r="I385" s="458">
        <v>3</v>
      </c>
      <c r="J385" s="458"/>
      <c r="K385" s="458">
        <f>I385+J385</f>
        <v>3</v>
      </c>
    </row>
    <row r="386" spans="1:11" ht="28.5">
      <c r="A386" s="886">
        <v>97</v>
      </c>
      <c r="B386" s="896" t="s">
        <v>7184</v>
      </c>
      <c r="C386" s="98" t="s">
        <v>7181</v>
      </c>
      <c r="D386" s="98">
        <v>150060801</v>
      </c>
      <c r="E386" s="98"/>
      <c r="F386" s="96"/>
      <c r="G386" s="96">
        <v>222</v>
      </c>
      <c r="H386" s="96">
        <v>222</v>
      </c>
      <c r="I386" s="98"/>
      <c r="J386" s="434"/>
      <c r="K386" s="434"/>
    </row>
    <row r="387" spans="1:11">
      <c r="A387" s="887"/>
      <c r="B387" s="897"/>
      <c r="C387" s="98"/>
      <c r="D387" s="98">
        <v>150060802</v>
      </c>
      <c r="E387" s="98"/>
      <c r="F387" s="96"/>
      <c r="G387" s="96">
        <v>565</v>
      </c>
      <c r="H387" s="96">
        <v>565</v>
      </c>
      <c r="I387" s="98"/>
      <c r="J387" s="434"/>
      <c r="K387" s="434"/>
    </row>
    <row r="388" spans="1:11">
      <c r="A388" s="887"/>
      <c r="B388" s="897"/>
      <c r="C388" s="98"/>
      <c r="D388" s="98">
        <v>150060803</v>
      </c>
      <c r="E388" s="442"/>
      <c r="F388" s="96"/>
      <c r="G388" s="96">
        <v>292</v>
      </c>
      <c r="H388" s="96">
        <v>292</v>
      </c>
      <c r="I388" s="442"/>
      <c r="J388" s="434"/>
      <c r="K388" s="434"/>
    </row>
    <row r="389" spans="1:11" ht="23.25" customHeight="1">
      <c r="A389" s="888"/>
      <c r="B389" s="898"/>
      <c r="C389" s="98"/>
      <c r="D389" s="458" t="s">
        <v>2</v>
      </c>
      <c r="E389" s="458"/>
      <c r="F389" s="459"/>
      <c r="G389" s="458">
        <f>SUM(G386:G388)</f>
        <v>1079</v>
      </c>
      <c r="H389" s="458">
        <f>SUM(H386:H388)</f>
        <v>1079</v>
      </c>
      <c r="I389" s="458"/>
      <c r="J389" s="458">
        <v>2</v>
      </c>
      <c r="K389" s="458">
        <f>I389+J389</f>
        <v>2</v>
      </c>
    </row>
    <row r="390" spans="1:11" ht="28.5">
      <c r="A390" s="631">
        <v>98</v>
      </c>
      <c r="B390" s="883" t="s">
        <v>7183</v>
      </c>
      <c r="C390" s="98" t="s">
        <v>7181</v>
      </c>
      <c r="D390" s="98">
        <v>150060804</v>
      </c>
      <c r="E390" s="98"/>
      <c r="F390" s="96">
        <v>222</v>
      </c>
      <c r="G390" s="96"/>
      <c r="H390" s="96">
        <v>222</v>
      </c>
      <c r="I390" s="98"/>
      <c r="J390" s="434"/>
      <c r="K390" s="434"/>
    </row>
    <row r="391" spans="1:11">
      <c r="A391" s="631"/>
      <c r="B391" s="883"/>
      <c r="C391" s="98"/>
      <c r="D391" s="98">
        <v>150060805</v>
      </c>
      <c r="E391" s="98"/>
      <c r="F391" s="96">
        <v>293</v>
      </c>
      <c r="G391" s="96"/>
      <c r="H391" s="96">
        <v>293</v>
      </c>
      <c r="I391" s="98"/>
      <c r="J391" s="434"/>
      <c r="K391" s="434"/>
    </row>
    <row r="392" spans="1:11">
      <c r="A392" s="631"/>
      <c r="B392" s="883"/>
      <c r="C392" s="98"/>
      <c r="D392" s="98">
        <v>150060806</v>
      </c>
      <c r="E392" s="98"/>
      <c r="F392" s="96">
        <v>474</v>
      </c>
      <c r="G392" s="96"/>
      <c r="H392" s="96">
        <v>474</v>
      </c>
      <c r="I392" s="98"/>
      <c r="J392" s="434"/>
      <c r="K392" s="434"/>
    </row>
    <row r="393" spans="1:11" ht="24.75" customHeight="1">
      <c r="A393" s="631"/>
      <c r="B393" s="883"/>
      <c r="C393" s="96"/>
      <c r="D393" s="458" t="s">
        <v>2</v>
      </c>
      <c r="E393" s="458"/>
      <c r="F393" s="458">
        <f>SUM(F390:F392)</f>
        <v>989</v>
      </c>
      <c r="G393" s="458"/>
      <c r="H393" s="458">
        <f>SUM(H390:H392)</f>
        <v>989</v>
      </c>
      <c r="I393" s="458">
        <v>2</v>
      </c>
      <c r="J393" s="458"/>
      <c r="K393" s="458">
        <f>I393+J393</f>
        <v>2</v>
      </c>
    </row>
    <row r="394" spans="1:11" ht="28.5">
      <c r="A394" s="631">
        <v>99</v>
      </c>
      <c r="B394" s="883" t="s">
        <v>7182</v>
      </c>
      <c r="C394" s="98" t="s">
        <v>7181</v>
      </c>
      <c r="D394" s="98">
        <v>150060804</v>
      </c>
      <c r="E394" s="98"/>
      <c r="F394" s="96"/>
      <c r="G394" s="96">
        <v>144</v>
      </c>
      <c r="H394" s="96">
        <v>144</v>
      </c>
      <c r="I394" s="98"/>
      <c r="J394" s="434"/>
      <c r="K394" s="434"/>
    </row>
    <row r="395" spans="1:11">
      <c r="A395" s="631"/>
      <c r="B395" s="883"/>
      <c r="C395" s="98"/>
      <c r="D395" s="98">
        <v>150060805</v>
      </c>
      <c r="E395" s="98"/>
      <c r="F395" s="96"/>
      <c r="G395" s="96">
        <v>213</v>
      </c>
      <c r="H395" s="96">
        <v>213</v>
      </c>
      <c r="I395" s="98"/>
      <c r="J395" s="434"/>
      <c r="K395" s="434"/>
    </row>
    <row r="396" spans="1:11">
      <c r="A396" s="631"/>
      <c r="B396" s="883"/>
      <c r="C396" s="98"/>
      <c r="D396" s="98">
        <v>150060806</v>
      </c>
      <c r="E396" s="98"/>
      <c r="F396" s="96"/>
      <c r="G396" s="96">
        <v>351</v>
      </c>
      <c r="H396" s="96">
        <v>351</v>
      </c>
      <c r="I396" s="98"/>
      <c r="J396" s="434"/>
      <c r="K396" s="434"/>
    </row>
    <row r="397" spans="1:11">
      <c r="A397" s="631"/>
      <c r="B397" s="883"/>
      <c r="C397" s="98"/>
      <c r="D397" s="458" t="s">
        <v>2</v>
      </c>
      <c r="E397" s="458"/>
      <c r="F397" s="459"/>
      <c r="G397" s="458">
        <f>SUM(G394:G396)</f>
        <v>708</v>
      </c>
      <c r="H397" s="458">
        <f>SUM(H394:H396)</f>
        <v>708</v>
      </c>
      <c r="I397" s="458"/>
      <c r="J397" s="458">
        <v>2</v>
      </c>
      <c r="K397" s="458">
        <f>I397+J397</f>
        <v>2</v>
      </c>
    </row>
    <row r="398" spans="1:11" ht="28.5">
      <c r="A398" s="631">
        <v>100</v>
      </c>
      <c r="B398" s="883" t="s">
        <v>7180</v>
      </c>
      <c r="C398" s="98" t="s">
        <v>7176</v>
      </c>
      <c r="D398" s="98">
        <v>150060807</v>
      </c>
      <c r="E398" s="98"/>
      <c r="F398" s="96">
        <v>646</v>
      </c>
      <c r="G398" s="96"/>
      <c r="H398" s="96">
        <v>646</v>
      </c>
      <c r="I398" s="98"/>
      <c r="J398" s="434"/>
      <c r="K398" s="434"/>
    </row>
    <row r="399" spans="1:11">
      <c r="A399" s="631"/>
      <c r="B399" s="883"/>
      <c r="C399" s="98"/>
      <c r="D399" s="98">
        <v>150060808</v>
      </c>
      <c r="E399" s="98"/>
      <c r="F399" s="96">
        <v>255</v>
      </c>
      <c r="G399" s="96"/>
      <c r="H399" s="96">
        <v>255</v>
      </c>
      <c r="I399" s="98"/>
      <c r="J399" s="434"/>
      <c r="K399" s="434"/>
    </row>
    <row r="400" spans="1:11">
      <c r="A400" s="631"/>
      <c r="B400" s="883"/>
      <c r="C400" s="98"/>
      <c r="D400" s="98">
        <v>150060809</v>
      </c>
      <c r="E400" s="98"/>
      <c r="F400" s="96">
        <v>216</v>
      </c>
      <c r="G400" s="96"/>
      <c r="H400" s="96">
        <v>216</v>
      </c>
      <c r="I400" s="98"/>
      <c r="J400" s="434"/>
      <c r="K400" s="434"/>
    </row>
    <row r="401" spans="1:11">
      <c r="A401" s="631"/>
      <c r="B401" s="883"/>
      <c r="C401" s="98"/>
      <c r="D401" s="98">
        <v>150060810</v>
      </c>
      <c r="E401" s="98"/>
      <c r="F401" s="96">
        <v>260</v>
      </c>
      <c r="G401" s="96"/>
      <c r="H401" s="96">
        <v>260</v>
      </c>
      <c r="I401" s="98"/>
      <c r="J401" s="434"/>
      <c r="K401" s="434"/>
    </row>
    <row r="402" spans="1:11">
      <c r="A402" s="631"/>
      <c r="B402" s="883"/>
      <c r="C402" s="98"/>
      <c r="D402" s="458" t="s">
        <v>2</v>
      </c>
      <c r="E402" s="458"/>
      <c r="F402" s="458">
        <f>SUM(F398:F401)</f>
        <v>1377</v>
      </c>
      <c r="G402" s="458"/>
      <c r="H402" s="458">
        <f>SUM(H398:H401)</f>
        <v>1377</v>
      </c>
      <c r="I402" s="458">
        <v>3</v>
      </c>
      <c r="J402" s="458"/>
      <c r="K402" s="458">
        <f>I402+J402</f>
        <v>3</v>
      </c>
    </row>
    <row r="403" spans="1:11" ht="20.25" customHeight="1">
      <c r="A403" s="631">
        <v>101</v>
      </c>
      <c r="B403" s="883" t="s">
        <v>7179</v>
      </c>
      <c r="C403" s="98" t="s">
        <v>7176</v>
      </c>
      <c r="D403" s="98">
        <v>150060807</v>
      </c>
      <c r="E403" s="98"/>
      <c r="F403" s="96"/>
      <c r="G403" s="96">
        <v>594</v>
      </c>
      <c r="H403" s="96">
        <v>594</v>
      </c>
      <c r="I403" s="98"/>
      <c r="J403" s="434"/>
      <c r="K403" s="434"/>
    </row>
    <row r="404" spans="1:11" ht="20.25" customHeight="1">
      <c r="A404" s="631"/>
      <c r="B404" s="883"/>
      <c r="C404" s="96"/>
      <c r="D404" s="98">
        <v>150060808</v>
      </c>
      <c r="E404" s="98"/>
      <c r="F404" s="96"/>
      <c r="G404" s="96">
        <v>208</v>
      </c>
      <c r="H404" s="96">
        <v>208</v>
      </c>
      <c r="I404" s="98"/>
      <c r="J404" s="434"/>
      <c r="K404" s="434"/>
    </row>
    <row r="405" spans="1:11" ht="20.25" customHeight="1">
      <c r="A405" s="631"/>
      <c r="B405" s="883"/>
      <c r="C405" s="96"/>
      <c r="D405" s="98">
        <v>150060809</v>
      </c>
      <c r="E405" s="98"/>
      <c r="F405" s="96"/>
      <c r="G405" s="96">
        <v>150</v>
      </c>
      <c r="H405" s="96">
        <v>150</v>
      </c>
      <c r="I405" s="98"/>
      <c r="J405" s="434"/>
      <c r="K405" s="434"/>
    </row>
    <row r="406" spans="1:11" ht="20.25" customHeight="1">
      <c r="A406" s="631"/>
      <c r="B406" s="883"/>
      <c r="C406" s="96"/>
      <c r="D406" s="98">
        <v>150060810</v>
      </c>
      <c r="E406" s="98"/>
      <c r="F406" s="96"/>
      <c r="G406" s="96">
        <v>246</v>
      </c>
      <c r="H406" s="96">
        <v>246</v>
      </c>
      <c r="I406" s="98"/>
      <c r="J406" s="434"/>
      <c r="K406" s="434"/>
    </row>
    <row r="407" spans="1:11" ht="20.25" customHeight="1">
      <c r="A407" s="631"/>
      <c r="B407" s="883"/>
      <c r="C407" s="98"/>
      <c r="D407" s="458" t="s">
        <v>2</v>
      </c>
      <c r="E407" s="458"/>
      <c r="F407" s="459"/>
      <c r="G407" s="458">
        <f>SUM(G403:G406)</f>
        <v>1198</v>
      </c>
      <c r="H407" s="458">
        <f>SUM(H403:H406)</f>
        <v>1198</v>
      </c>
      <c r="I407" s="458"/>
      <c r="J407" s="458">
        <v>3</v>
      </c>
      <c r="K407" s="458">
        <f>I407+J407</f>
        <v>3</v>
      </c>
    </row>
    <row r="408" spans="1:11" ht="28.5">
      <c r="A408" s="629">
        <v>102</v>
      </c>
      <c r="B408" s="883" t="s">
        <v>7178</v>
      </c>
      <c r="C408" s="98" t="s">
        <v>7176</v>
      </c>
      <c r="D408" s="98">
        <v>150060811</v>
      </c>
      <c r="E408" s="98"/>
      <c r="F408" s="96">
        <v>220</v>
      </c>
      <c r="G408" s="96"/>
      <c r="H408" s="96">
        <v>220</v>
      </c>
      <c r="I408" s="98"/>
      <c r="J408" s="442"/>
      <c r="K408" s="434"/>
    </row>
    <row r="409" spans="1:11">
      <c r="A409" s="629"/>
      <c r="B409" s="883"/>
      <c r="C409" s="98"/>
      <c r="D409" s="98">
        <v>150060812</v>
      </c>
      <c r="E409" s="98"/>
      <c r="F409" s="96">
        <v>138</v>
      </c>
      <c r="G409" s="96"/>
      <c r="H409" s="96">
        <v>138</v>
      </c>
      <c r="I409" s="98"/>
      <c r="J409" s="442"/>
      <c r="K409" s="434"/>
    </row>
    <row r="410" spans="1:11">
      <c r="A410" s="629"/>
      <c r="B410" s="883"/>
      <c r="C410" s="98"/>
      <c r="D410" s="98">
        <v>150060813</v>
      </c>
      <c r="E410" s="98"/>
      <c r="F410" s="96">
        <v>494</v>
      </c>
      <c r="G410" s="96"/>
      <c r="H410" s="96">
        <v>494</v>
      </c>
      <c r="I410" s="98"/>
      <c r="J410" s="442"/>
      <c r="K410" s="434"/>
    </row>
    <row r="411" spans="1:11">
      <c r="A411" s="629"/>
      <c r="B411" s="883"/>
      <c r="C411" s="98"/>
      <c r="D411" s="98">
        <v>150060814</v>
      </c>
      <c r="E411" s="98"/>
      <c r="F411" s="96">
        <v>264</v>
      </c>
      <c r="G411" s="96"/>
      <c r="H411" s="96">
        <v>264</v>
      </c>
      <c r="I411" s="98"/>
      <c r="J411" s="442"/>
      <c r="K411" s="434"/>
    </row>
    <row r="412" spans="1:11">
      <c r="A412" s="629"/>
      <c r="B412" s="883"/>
      <c r="C412" s="98"/>
      <c r="D412" s="98">
        <v>150060815</v>
      </c>
      <c r="E412" s="442"/>
      <c r="F412" s="96">
        <v>375</v>
      </c>
      <c r="G412" s="96"/>
      <c r="H412" s="96">
        <v>375</v>
      </c>
      <c r="I412" s="98"/>
      <c r="J412" s="442"/>
      <c r="K412" s="434"/>
    </row>
    <row r="413" spans="1:11">
      <c r="A413" s="629"/>
      <c r="B413" s="883"/>
      <c r="C413" s="98"/>
      <c r="D413" s="458" t="s">
        <v>2</v>
      </c>
      <c r="E413" s="458"/>
      <c r="F413" s="458">
        <f>SUM(F408:F412)</f>
        <v>1491</v>
      </c>
      <c r="G413" s="458"/>
      <c r="H413" s="458">
        <f>SUM(H408:H412)</f>
        <v>1491</v>
      </c>
      <c r="I413" s="458">
        <v>3</v>
      </c>
      <c r="J413" s="458"/>
      <c r="K413" s="458">
        <f>I413+J413</f>
        <v>3</v>
      </c>
    </row>
    <row r="414" spans="1:11" ht="28.5">
      <c r="A414" s="629">
        <v>103</v>
      </c>
      <c r="B414" s="883" t="s">
        <v>7177</v>
      </c>
      <c r="C414" s="98" t="s">
        <v>7176</v>
      </c>
      <c r="D414" s="98">
        <v>150060811</v>
      </c>
      <c r="E414" s="98"/>
      <c r="F414" s="96"/>
      <c r="G414" s="96">
        <v>154</v>
      </c>
      <c r="H414" s="96">
        <v>154</v>
      </c>
      <c r="I414" s="98"/>
      <c r="J414" s="98"/>
      <c r="K414" s="434"/>
    </row>
    <row r="415" spans="1:11">
      <c r="A415" s="629"/>
      <c r="B415" s="883"/>
      <c r="C415" s="98"/>
      <c r="D415" s="98">
        <v>150060812</v>
      </c>
      <c r="E415" s="98"/>
      <c r="F415" s="96"/>
      <c r="G415" s="96">
        <v>110</v>
      </c>
      <c r="H415" s="96">
        <v>110</v>
      </c>
      <c r="I415" s="98"/>
      <c r="J415" s="98"/>
      <c r="K415" s="434"/>
    </row>
    <row r="416" spans="1:11">
      <c r="A416" s="629"/>
      <c r="B416" s="883"/>
      <c r="C416" s="98"/>
      <c r="D416" s="98">
        <v>150060813</v>
      </c>
      <c r="E416" s="98"/>
      <c r="F416" s="96"/>
      <c r="G416" s="96">
        <v>427</v>
      </c>
      <c r="H416" s="96">
        <v>427</v>
      </c>
      <c r="I416" s="98"/>
      <c r="J416" s="98"/>
      <c r="K416" s="434"/>
    </row>
    <row r="417" spans="1:11">
      <c r="A417" s="629"/>
      <c r="B417" s="883"/>
      <c r="C417" s="98"/>
      <c r="D417" s="98">
        <v>150060814</v>
      </c>
      <c r="E417" s="442"/>
      <c r="F417" s="96"/>
      <c r="G417" s="96">
        <v>206</v>
      </c>
      <c r="H417" s="96">
        <v>206</v>
      </c>
      <c r="I417" s="98"/>
      <c r="J417" s="98"/>
      <c r="K417" s="434"/>
    </row>
    <row r="418" spans="1:11">
      <c r="A418" s="629"/>
      <c r="B418" s="883"/>
      <c r="C418" s="98"/>
      <c r="D418" s="98">
        <v>150060815</v>
      </c>
      <c r="E418" s="442"/>
      <c r="F418" s="96"/>
      <c r="G418" s="96">
        <v>309</v>
      </c>
      <c r="H418" s="96">
        <v>309</v>
      </c>
      <c r="I418" s="98"/>
      <c r="J418" s="98"/>
      <c r="K418" s="434"/>
    </row>
    <row r="419" spans="1:11" ht="24.75" customHeight="1">
      <c r="A419" s="629"/>
      <c r="B419" s="883"/>
      <c r="C419" s="98"/>
      <c r="D419" s="458" t="s">
        <v>2</v>
      </c>
      <c r="E419" s="458"/>
      <c r="F419" s="459"/>
      <c r="G419" s="458">
        <f>SUM(G414:G418)</f>
        <v>1206</v>
      </c>
      <c r="H419" s="458">
        <f>SUM(H414:H418)</f>
        <v>1206</v>
      </c>
      <c r="I419" s="458"/>
      <c r="J419" s="458">
        <v>3</v>
      </c>
      <c r="K419" s="458">
        <f>I419+J419</f>
        <v>3</v>
      </c>
    </row>
    <row r="420" spans="1:11">
      <c r="A420" s="629">
        <v>104</v>
      </c>
      <c r="B420" s="883" t="s">
        <v>7175</v>
      </c>
      <c r="C420" s="98" t="s">
        <v>7172</v>
      </c>
      <c r="D420" s="98">
        <v>150060816</v>
      </c>
      <c r="E420" s="98"/>
      <c r="F420" s="96">
        <v>1056</v>
      </c>
      <c r="G420" s="96"/>
      <c r="H420" s="96">
        <v>1056</v>
      </c>
      <c r="I420" s="98"/>
      <c r="J420" s="98"/>
      <c r="K420" s="434"/>
    </row>
    <row r="421" spans="1:11">
      <c r="A421" s="629"/>
      <c r="B421" s="883"/>
      <c r="C421" s="98"/>
      <c r="D421" s="98">
        <v>150060817</v>
      </c>
      <c r="E421" s="442"/>
      <c r="F421" s="96">
        <v>332</v>
      </c>
      <c r="G421" s="96"/>
      <c r="H421" s="96">
        <v>332</v>
      </c>
      <c r="I421" s="98"/>
      <c r="J421" s="98"/>
      <c r="K421" s="434"/>
    </row>
    <row r="422" spans="1:11" ht="23.25" customHeight="1">
      <c r="A422" s="629"/>
      <c r="B422" s="883"/>
      <c r="C422" s="98"/>
      <c r="D422" s="458" t="s">
        <v>2</v>
      </c>
      <c r="E422" s="458"/>
      <c r="F422" s="458">
        <f>SUM(F420:F421)</f>
        <v>1388</v>
      </c>
      <c r="G422" s="458"/>
      <c r="H422" s="458">
        <f>SUM(H420:H421)</f>
        <v>1388</v>
      </c>
      <c r="I422" s="458">
        <v>3</v>
      </c>
      <c r="J422" s="458"/>
      <c r="K422" s="458">
        <f>I422+J422</f>
        <v>3</v>
      </c>
    </row>
    <row r="423" spans="1:11">
      <c r="A423" s="629">
        <v>105</v>
      </c>
      <c r="B423" s="883" t="s">
        <v>7174</v>
      </c>
      <c r="C423" s="98" t="s">
        <v>7172</v>
      </c>
      <c r="D423" s="98">
        <v>150060816</v>
      </c>
      <c r="E423" s="98"/>
      <c r="F423" s="96"/>
      <c r="G423" s="96">
        <v>790</v>
      </c>
      <c r="H423" s="96">
        <v>790</v>
      </c>
      <c r="I423" s="98"/>
      <c r="J423" s="98"/>
      <c r="K423" s="434"/>
    </row>
    <row r="424" spans="1:11">
      <c r="A424" s="629"/>
      <c r="B424" s="883"/>
      <c r="C424" s="98"/>
      <c r="D424" s="98">
        <v>150060817</v>
      </c>
      <c r="E424" s="442"/>
      <c r="F424" s="96"/>
      <c r="G424" s="96">
        <v>243</v>
      </c>
      <c r="H424" s="96">
        <v>243</v>
      </c>
      <c r="I424" s="98"/>
      <c r="J424" s="98"/>
      <c r="K424" s="434"/>
    </row>
    <row r="425" spans="1:11" ht="26.25" customHeight="1">
      <c r="A425" s="629"/>
      <c r="B425" s="883"/>
      <c r="C425" s="98"/>
      <c r="D425" s="458" t="s">
        <v>2</v>
      </c>
      <c r="E425" s="458"/>
      <c r="F425" s="459"/>
      <c r="G425" s="458">
        <f>SUM(G423:G424)</f>
        <v>1033</v>
      </c>
      <c r="H425" s="458">
        <f>SUM(H423:H424)</f>
        <v>1033</v>
      </c>
      <c r="I425" s="458"/>
      <c r="J425" s="458">
        <v>2</v>
      </c>
      <c r="K425" s="458">
        <f>I425+J425</f>
        <v>2</v>
      </c>
    </row>
    <row r="426" spans="1:11" ht="25.5" customHeight="1">
      <c r="A426" s="877">
        <v>106</v>
      </c>
      <c r="B426" s="896" t="s">
        <v>7173</v>
      </c>
      <c r="C426" s="98" t="s">
        <v>7172</v>
      </c>
      <c r="D426" s="98">
        <v>150060818</v>
      </c>
      <c r="E426" s="98"/>
      <c r="F426" s="96">
        <v>469</v>
      </c>
      <c r="G426" s="96">
        <v>348</v>
      </c>
      <c r="H426" s="96">
        <f>SUM(F426:G426)</f>
        <v>817</v>
      </c>
      <c r="I426" s="98"/>
      <c r="J426" s="98"/>
      <c r="K426" s="434"/>
    </row>
    <row r="427" spans="1:11" ht="25.5" customHeight="1">
      <c r="A427" s="878"/>
      <c r="B427" s="897"/>
      <c r="C427" s="98"/>
      <c r="D427" s="98">
        <v>150060819</v>
      </c>
      <c r="E427" s="442"/>
      <c r="F427" s="96">
        <v>371</v>
      </c>
      <c r="G427" s="96">
        <v>304</v>
      </c>
      <c r="H427" s="96">
        <f>SUM(F427:G427)</f>
        <v>675</v>
      </c>
      <c r="I427" s="442"/>
      <c r="J427" s="442"/>
      <c r="K427" s="434"/>
    </row>
    <row r="428" spans="1:11" ht="25.5" customHeight="1">
      <c r="A428" s="879"/>
      <c r="B428" s="898"/>
      <c r="C428" s="98"/>
      <c r="D428" s="458" t="s">
        <v>2</v>
      </c>
      <c r="E428" s="458"/>
      <c r="F428" s="458">
        <f>SUM(F426:F427)</f>
        <v>840</v>
      </c>
      <c r="G428" s="458">
        <f>SUM(G426:G427)</f>
        <v>652</v>
      </c>
      <c r="H428" s="458">
        <f>SUM(H426:H427)</f>
        <v>1492</v>
      </c>
      <c r="I428" s="458">
        <v>2</v>
      </c>
      <c r="J428" s="458">
        <v>1</v>
      </c>
      <c r="K428" s="458">
        <f>I428+J428</f>
        <v>3</v>
      </c>
    </row>
    <row r="429" spans="1:11" ht="28.5">
      <c r="A429" s="629">
        <v>107</v>
      </c>
      <c r="B429" s="883" t="s">
        <v>7171</v>
      </c>
      <c r="C429" s="98" t="s">
        <v>7167</v>
      </c>
      <c r="D429" s="98">
        <v>150061001</v>
      </c>
      <c r="E429" s="442"/>
      <c r="F429" s="96">
        <v>413</v>
      </c>
      <c r="G429" s="96"/>
      <c r="H429" s="96">
        <v>413</v>
      </c>
      <c r="I429" s="442"/>
      <c r="J429" s="442"/>
      <c r="K429" s="434"/>
    </row>
    <row r="430" spans="1:11">
      <c r="A430" s="629"/>
      <c r="B430" s="883"/>
      <c r="C430" s="98"/>
      <c r="D430" s="98">
        <v>150061002</v>
      </c>
      <c r="E430" s="442"/>
      <c r="F430" s="96">
        <v>450</v>
      </c>
      <c r="G430" s="96"/>
      <c r="H430" s="96">
        <v>450</v>
      </c>
      <c r="I430" s="442"/>
      <c r="J430" s="442"/>
      <c r="K430" s="434"/>
    </row>
    <row r="431" spans="1:11">
      <c r="A431" s="629"/>
      <c r="B431" s="883"/>
      <c r="C431" s="98"/>
      <c r="D431" s="98">
        <v>150061003</v>
      </c>
      <c r="E431" s="442"/>
      <c r="F431" s="96">
        <v>340</v>
      </c>
      <c r="G431" s="96"/>
      <c r="H431" s="96">
        <v>340</v>
      </c>
      <c r="I431" s="442"/>
      <c r="J431" s="442"/>
      <c r="K431" s="434"/>
    </row>
    <row r="432" spans="1:11">
      <c r="A432" s="629"/>
      <c r="B432" s="883"/>
      <c r="C432" s="98"/>
      <c r="D432" s="98">
        <v>150061004</v>
      </c>
      <c r="E432" s="98"/>
      <c r="F432" s="96">
        <v>317</v>
      </c>
      <c r="G432" s="96"/>
      <c r="H432" s="96">
        <v>317</v>
      </c>
      <c r="I432" s="98"/>
      <c r="J432" s="98"/>
      <c r="K432" s="434"/>
    </row>
    <row r="433" spans="1:11" ht="29.25" customHeight="1">
      <c r="A433" s="629"/>
      <c r="B433" s="883"/>
      <c r="C433" s="98"/>
      <c r="D433" s="458" t="s">
        <v>2</v>
      </c>
      <c r="E433" s="458"/>
      <c r="F433" s="458">
        <f>SUM(F429:F432)</f>
        <v>1520</v>
      </c>
      <c r="G433" s="458"/>
      <c r="H433" s="458">
        <f>SUM(H429:H432)</f>
        <v>1520</v>
      </c>
      <c r="I433" s="458">
        <v>3</v>
      </c>
      <c r="J433" s="458"/>
      <c r="K433" s="458">
        <f>I433+J433</f>
        <v>3</v>
      </c>
    </row>
    <row r="434" spans="1:11" ht="28.5">
      <c r="A434" s="629">
        <v>108</v>
      </c>
      <c r="B434" s="883" t="s">
        <v>7170</v>
      </c>
      <c r="C434" s="98" t="s">
        <v>7167</v>
      </c>
      <c r="D434" s="98">
        <v>150061001</v>
      </c>
      <c r="E434" s="98"/>
      <c r="F434" s="96"/>
      <c r="G434" s="96">
        <v>272</v>
      </c>
      <c r="H434" s="96">
        <v>272</v>
      </c>
      <c r="I434" s="98"/>
      <c r="J434" s="98"/>
      <c r="K434" s="434"/>
    </row>
    <row r="435" spans="1:11">
      <c r="A435" s="629"/>
      <c r="B435" s="883"/>
      <c r="C435" s="98"/>
      <c r="D435" s="98">
        <v>150061002</v>
      </c>
      <c r="E435" s="442"/>
      <c r="F435" s="96"/>
      <c r="G435" s="96">
        <v>322</v>
      </c>
      <c r="H435" s="96">
        <v>322</v>
      </c>
      <c r="I435" s="98"/>
      <c r="J435" s="98"/>
      <c r="K435" s="434"/>
    </row>
    <row r="436" spans="1:11">
      <c r="A436" s="629"/>
      <c r="B436" s="883"/>
      <c r="C436" s="98"/>
      <c r="D436" s="98">
        <v>150061003</v>
      </c>
      <c r="E436" s="442"/>
      <c r="F436" s="96"/>
      <c r="G436" s="96">
        <v>278</v>
      </c>
      <c r="H436" s="96">
        <v>278</v>
      </c>
      <c r="I436" s="98"/>
      <c r="J436" s="98"/>
      <c r="K436" s="434"/>
    </row>
    <row r="437" spans="1:11">
      <c r="A437" s="629"/>
      <c r="B437" s="883"/>
      <c r="C437" s="98"/>
      <c r="D437" s="98">
        <v>150061004</v>
      </c>
      <c r="E437" s="442"/>
      <c r="F437" s="96"/>
      <c r="G437" s="96">
        <v>238</v>
      </c>
      <c r="H437" s="96">
        <v>238</v>
      </c>
      <c r="I437" s="98"/>
      <c r="J437" s="98"/>
      <c r="K437" s="434"/>
    </row>
    <row r="438" spans="1:11" ht="18" customHeight="1">
      <c r="A438" s="629"/>
      <c r="B438" s="883"/>
      <c r="C438" s="98"/>
      <c r="D438" s="458" t="s">
        <v>2</v>
      </c>
      <c r="E438" s="458"/>
      <c r="F438" s="459"/>
      <c r="G438" s="458">
        <f>SUM(G434:G437)</f>
        <v>1110</v>
      </c>
      <c r="H438" s="458">
        <f>SUM(H434:H437)</f>
        <v>1110</v>
      </c>
      <c r="I438" s="458"/>
      <c r="J438" s="458">
        <v>3</v>
      </c>
      <c r="K438" s="458">
        <f>I438+J438</f>
        <v>3</v>
      </c>
    </row>
    <row r="439" spans="1:11" ht="28.5">
      <c r="A439" s="629">
        <v>109</v>
      </c>
      <c r="B439" s="883" t="s">
        <v>7169</v>
      </c>
      <c r="C439" s="98" t="s">
        <v>7167</v>
      </c>
      <c r="D439" s="98">
        <v>150061005</v>
      </c>
      <c r="E439" s="98"/>
      <c r="F439" s="96">
        <v>456</v>
      </c>
      <c r="G439" s="96"/>
      <c r="H439" s="96">
        <v>456</v>
      </c>
      <c r="I439" s="98"/>
      <c r="J439" s="98"/>
      <c r="K439" s="434"/>
    </row>
    <row r="440" spans="1:11">
      <c r="A440" s="629"/>
      <c r="B440" s="883"/>
      <c r="C440" s="98"/>
      <c r="D440" s="98">
        <v>150061006</v>
      </c>
      <c r="E440" s="98"/>
      <c r="F440" s="96">
        <v>307</v>
      </c>
      <c r="G440" s="96"/>
      <c r="H440" s="96">
        <v>307</v>
      </c>
      <c r="I440" s="98"/>
      <c r="J440" s="98"/>
      <c r="K440" s="434"/>
    </row>
    <row r="441" spans="1:11">
      <c r="A441" s="629"/>
      <c r="B441" s="883"/>
      <c r="C441" s="98"/>
      <c r="D441" s="98">
        <v>150061007</v>
      </c>
      <c r="E441" s="98"/>
      <c r="F441" s="96">
        <v>266</v>
      </c>
      <c r="G441" s="96"/>
      <c r="H441" s="96">
        <v>266</v>
      </c>
      <c r="I441" s="98"/>
      <c r="J441" s="98"/>
      <c r="K441" s="434"/>
    </row>
    <row r="442" spans="1:11">
      <c r="A442" s="629"/>
      <c r="B442" s="883"/>
      <c r="C442" s="98"/>
      <c r="D442" s="98">
        <v>150061008</v>
      </c>
      <c r="E442" s="98"/>
      <c r="F442" s="96">
        <v>380</v>
      </c>
      <c r="G442" s="96"/>
      <c r="H442" s="96">
        <v>380</v>
      </c>
      <c r="I442" s="98"/>
      <c r="J442" s="98"/>
      <c r="K442" s="434"/>
    </row>
    <row r="443" spans="1:11" ht="15" customHeight="1">
      <c r="A443" s="629"/>
      <c r="B443" s="883"/>
      <c r="C443" s="98"/>
      <c r="D443" s="458" t="s">
        <v>2</v>
      </c>
      <c r="E443" s="458"/>
      <c r="F443" s="458">
        <f>SUM(F439:F442)</f>
        <v>1409</v>
      </c>
      <c r="G443" s="458"/>
      <c r="H443" s="458">
        <f>SUM(H439:H442)</f>
        <v>1409</v>
      </c>
      <c r="I443" s="458">
        <v>3</v>
      </c>
      <c r="J443" s="458"/>
      <c r="K443" s="458">
        <f>I443+J443</f>
        <v>3</v>
      </c>
    </row>
    <row r="444" spans="1:11" ht="28.5">
      <c r="A444" s="629">
        <v>110</v>
      </c>
      <c r="B444" s="883" t="s">
        <v>7168</v>
      </c>
      <c r="C444" s="98" t="s">
        <v>7167</v>
      </c>
      <c r="D444" s="98">
        <v>150061005</v>
      </c>
      <c r="E444" s="98"/>
      <c r="F444" s="96"/>
      <c r="G444" s="96">
        <v>333</v>
      </c>
      <c r="H444" s="96">
        <v>333</v>
      </c>
      <c r="I444" s="98"/>
      <c r="J444" s="98"/>
      <c r="K444" s="434"/>
    </row>
    <row r="445" spans="1:11">
      <c r="A445" s="629"/>
      <c r="B445" s="883"/>
      <c r="C445" s="98"/>
      <c r="D445" s="98">
        <v>150061006</v>
      </c>
      <c r="E445" s="98"/>
      <c r="F445" s="96"/>
      <c r="G445" s="96">
        <v>233</v>
      </c>
      <c r="H445" s="96">
        <v>233</v>
      </c>
      <c r="I445" s="98"/>
      <c r="J445" s="98"/>
      <c r="K445" s="434"/>
    </row>
    <row r="446" spans="1:11">
      <c r="A446" s="629"/>
      <c r="B446" s="883"/>
      <c r="C446" s="98"/>
      <c r="D446" s="98">
        <v>150061007</v>
      </c>
      <c r="E446" s="98"/>
      <c r="F446" s="96"/>
      <c r="G446" s="96">
        <v>170</v>
      </c>
      <c r="H446" s="96">
        <v>170</v>
      </c>
      <c r="I446" s="98"/>
      <c r="J446" s="98"/>
      <c r="K446" s="434"/>
    </row>
    <row r="447" spans="1:11">
      <c r="A447" s="629"/>
      <c r="B447" s="883"/>
      <c r="C447" s="98"/>
      <c r="D447" s="98">
        <v>150061008</v>
      </c>
      <c r="E447" s="98"/>
      <c r="F447" s="96"/>
      <c r="G447" s="96">
        <v>303</v>
      </c>
      <c r="H447" s="96">
        <v>303</v>
      </c>
      <c r="I447" s="98"/>
      <c r="J447" s="98"/>
      <c r="K447" s="434"/>
    </row>
    <row r="448" spans="1:11" ht="13.5" customHeight="1">
      <c r="A448" s="629"/>
      <c r="B448" s="883"/>
      <c r="C448" s="98"/>
      <c r="D448" s="458" t="s">
        <v>2</v>
      </c>
      <c r="E448" s="458"/>
      <c r="F448" s="459"/>
      <c r="G448" s="458">
        <f>SUM(G444:G447)</f>
        <v>1039</v>
      </c>
      <c r="H448" s="458">
        <f>SUM(H444:H447)</f>
        <v>1039</v>
      </c>
      <c r="I448" s="458"/>
      <c r="J448" s="458">
        <v>2</v>
      </c>
      <c r="K448" s="458">
        <f>I448+J448</f>
        <v>2</v>
      </c>
    </row>
    <row r="449" spans="1:11">
      <c r="A449" s="877">
        <v>111</v>
      </c>
      <c r="B449" s="896" t="s">
        <v>7166</v>
      </c>
      <c r="C449" s="98" t="s">
        <v>7162</v>
      </c>
      <c r="D449" s="98">
        <v>150061009</v>
      </c>
      <c r="E449" s="98"/>
      <c r="F449" s="96">
        <v>483</v>
      </c>
      <c r="G449" s="96"/>
      <c r="H449" s="96">
        <v>483</v>
      </c>
      <c r="I449" s="98"/>
      <c r="J449" s="98"/>
      <c r="K449" s="434"/>
    </row>
    <row r="450" spans="1:11">
      <c r="A450" s="878"/>
      <c r="B450" s="897"/>
      <c r="C450" s="98"/>
      <c r="D450" s="98">
        <v>150061010</v>
      </c>
      <c r="E450" s="434"/>
      <c r="F450" s="96">
        <v>923</v>
      </c>
      <c r="G450" s="96"/>
      <c r="H450" s="434">
        <f>F450+G450</f>
        <v>923</v>
      </c>
      <c r="I450" s="98"/>
      <c r="J450" s="98"/>
      <c r="K450" s="434"/>
    </row>
    <row r="451" spans="1:11">
      <c r="A451" s="878"/>
      <c r="B451" s="897"/>
      <c r="C451" s="98"/>
      <c r="D451" s="98">
        <v>150061011</v>
      </c>
      <c r="E451" s="442"/>
      <c r="F451" s="96">
        <v>474</v>
      </c>
      <c r="G451" s="96"/>
      <c r="H451" s="96">
        <v>474</v>
      </c>
      <c r="I451" s="98"/>
      <c r="J451" s="98"/>
      <c r="K451" s="434"/>
    </row>
    <row r="452" spans="1:11" ht="18.75" customHeight="1">
      <c r="A452" s="879"/>
      <c r="B452" s="898"/>
      <c r="C452" s="98"/>
      <c r="D452" s="458" t="s">
        <v>2</v>
      </c>
      <c r="E452" s="458"/>
      <c r="F452" s="458">
        <f>SUM(F449:F451)</f>
        <v>1880</v>
      </c>
      <c r="G452" s="458"/>
      <c r="H452" s="458">
        <f>SUM(H449:H451)</f>
        <v>1880</v>
      </c>
      <c r="I452" s="458">
        <v>4</v>
      </c>
      <c r="J452" s="458"/>
      <c r="K452" s="458">
        <f>I452+J452</f>
        <v>4</v>
      </c>
    </row>
    <row r="453" spans="1:11">
      <c r="A453" s="877">
        <v>112</v>
      </c>
      <c r="B453" s="896" t="s">
        <v>7165</v>
      </c>
      <c r="C453" s="98" t="s">
        <v>7162</v>
      </c>
      <c r="D453" s="98">
        <v>150061009</v>
      </c>
      <c r="E453" s="98"/>
      <c r="F453" s="96"/>
      <c r="G453" s="96">
        <v>319</v>
      </c>
      <c r="H453" s="96">
        <v>319</v>
      </c>
      <c r="I453" s="434"/>
      <c r="J453" s="434"/>
      <c r="K453" s="434"/>
    </row>
    <row r="454" spans="1:11">
      <c r="A454" s="878"/>
      <c r="B454" s="897"/>
      <c r="C454" s="98"/>
      <c r="D454" s="98">
        <v>150061010</v>
      </c>
      <c r="E454" s="434"/>
      <c r="F454" s="96"/>
      <c r="G454" s="96">
        <v>665</v>
      </c>
      <c r="H454" s="434">
        <f>F454+G454</f>
        <v>665</v>
      </c>
      <c r="I454" s="434"/>
      <c r="J454" s="434"/>
      <c r="K454" s="434"/>
    </row>
    <row r="455" spans="1:11">
      <c r="A455" s="878"/>
      <c r="B455" s="897"/>
      <c r="C455" s="98"/>
      <c r="D455" s="98">
        <v>150061011</v>
      </c>
      <c r="E455" s="98"/>
      <c r="F455" s="96"/>
      <c r="G455" s="96">
        <v>368</v>
      </c>
      <c r="H455" s="96">
        <v>368</v>
      </c>
      <c r="I455" s="434"/>
      <c r="J455" s="434"/>
      <c r="K455" s="434"/>
    </row>
    <row r="456" spans="1:11" ht="21" customHeight="1">
      <c r="A456" s="878"/>
      <c r="B456" s="898"/>
      <c r="C456" s="98"/>
      <c r="D456" s="458" t="s">
        <v>2</v>
      </c>
      <c r="E456" s="458"/>
      <c r="F456" s="459"/>
      <c r="G456" s="458">
        <f>SUM(G453:G455)</f>
        <v>1352</v>
      </c>
      <c r="H456" s="458">
        <f>SUM(H453:H455)</f>
        <v>1352</v>
      </c>
      <c r="I456" s="458"/>
      <c r="J456" s="458">
        <v>3</v>
      </c>
      <c r="K456" s="458">
        <v>3</v>
      </c>
    </row>
    <row r="457" spans="1:11">
      <c r="A457" s="878">
        <v>113</v>
      </c>
      <c r="B457" s="896" t="s">
        <v>7164</v>
      </c>
      <c r="C457" s="98" t="s">
        <v>7162</v>
      </c>
      <c r="D457" s="98">
        <v>150061012</v>
      </c>
      <c r="E457" s="442"/>
      <c r="F457" s="96">
        <v>408</v>
      </c>
      <c r="G457" s="96"/>
      <c r="H457" s="96">
        <v>408</v>
      </c>
      <c r="I457" s="442"/>
      <c r="J457" s="442"/>
      <c r="K457" s="442"/>
    </row>
    <row r="458" spans="1:11">
      <c r="A458" s="878"/>
      <c r="B458" s="897"/>
      <c r="C458" s="98"/>
      <c r="D458" s="98">
        <v>150061013</v>
      </c>
      <c r="E458" s="98"/>
      <c r="F458" s="96">
        <v>232</v>
      </c>
      <c r="G458" s="96"/>
      <c r="H458" s="96">
        <v>232</v>
      </c>
      <c r="I458" s="98"/>
      <c r="J458" s="98"/>
      <c r="K458" s="434"/>
    </row>
    <row r="459" spans="1:11">
      <c r="A459" s="878"/>
      <c r="B459" s="897"/>
      <c r="C459" s="98"/>
      <c r="D459" s="98">
        <v>150061014</v>
      </c>
      <c r="E459" s="98"/>
      <c r="F459" s="96">
        <v>361</v>
      </c>
      <c r="G459" s="96"/>
      <c r="H459" s="96">
        <v>361</v>
      </c>
      <c r="I459" s="98"/>
      <c r="J459" s="98"/>
      <c r="K459" s="434"/>
    </row>
    <row r="460" spans="1:11">
      <c r="A460" s="878"/>
      <c r="B460" s="897"/>
      <c r="C460" s="98"/>
      <c r="D460" s="98">
        <v>150061015</v>
      </c>
      <c r="E460" s="98"/>
      <c r="F460" s="96">
        <v>544</v>
      </c>
      <c r="G460" s="96"/>
      <c r="H460" s="96">
        <v>544</v>
      </c>
      <c r="I460" s="98"/>
      <c r="J460" s="98"/>
      <c r="K460" s="434"/>
    </row>
    <row r="461" spans="1:11" ht="15" customHeight="1">
      <c r="A461" s="879"/>
      <c r="B461" s="898"/>
      <c r="C461" s="98"/>
      <c r="D461" s="458" t="s">
        <v>2</v>
      </c>
      <c r="E461" s="458"/>
      <c r="F461" s="458">
        <f>SUM(F457:F460)</f>
        <v>1545</v>
      </c>
      <c r="G461" s="458"/>
      <c r="H461" s="458">
        <f>SUM(H457:H460)</f>
        <v>1545</v>
      </c>
      <c r="I461" s="458">
        <v>3</v>
      </c>
      <c r="J461" s="458"/>
      <c r="K461" s="458">
        <f>I461+J461</f>
        <v>3</v>
      </c>
    </row>
    <row r="462" spans="1:11">
      <c r="A462" s="877">
        <v>114</v>
      </c>
      <c r="B462" s="896" t="s">
        <v>7163</v>
      </c>
      <c r="C462" s="98" t="s">
        <v>7162</v>
      </c>
      <c r="D462" s="98">
        <v>150061012</v>
      </c>
      <c r="E462" s="442"/>
      <c r="F462" s="96"/>
      <c r="G462" s="96">
        <v>329</v>
      </c>
      <c r="H462" s="96">
        <v>329</v>
      </c>
      <c r="I462" s="442"/>
      <c r="J462" s="442"/>
      <c r="K462" s="442"/>
    </row>
    <row r="463" spans="1:11">
      <c r="A463" s="878"/>
      <c r="B463" s="897"/>
      <c r="C463" s="98"/>
      <c r="D463" s="98">
        <v>150061013</v>
      </c>
      <c r="E463" s="98"/>
      <c r="F463" s="96"/>
      <c r="G463" s="96">
        <v>170</v>
      </c>
      <c r="H463" s="96">
        <v>170</v>
      </c>
      <c r="I463" s="98"/>
      <c r="J463" s="98"/>
      <c r="K463" s="434"/>
    </row>
    <row r="464" spans="1:11">
      <c r="A464" s="878"/>
      <c r="B464" s="897"/>
      <c r="C464" s="98"/>
      <c r="D464" s="98">
        <v>150061014</v>
      </c>
      <c r="E464" s="98"/>
      <c r="F464" s="96"/>
      <c r="G464" s="96">
        <v>287</v>
      </c>
      <c r="H464" s="96">
        <v>287</v>
      </c>
      <c r="I464" s="98"/>
      <c r="J464" s="98"/>
      <c r="K464" s="434"/>
    </row>
    <row r="465" spans="1:11">
      <c r="A465" s="878"/>
      <c r="B465" s="897"/>
      <c r="C465" s="98"/>
      <c r="D465" s="98">
        <v>150061015</v>
      </c>
      <c r="E465" s="98"/>
      <c r="F465" s="96"/>
      <c r="G465" s="96">
        <v>359</v>
      </c>
      <c r="H465" s="96">
        <v>359</v>
      </c>
      <c r="I465" s="98"/>
      <c r="J465" s="98"/>
      <c r="K465" s="434"/>
    </row>
    <row r="466" spans="1:11" ht="18" customHeight="1">
      <c r="A466" s="879"/>
      <c r="B466" s="898"/>
      <c r="C466" s="98"/>
      <c r="D466" s="458" t="s">
        <v>2</v>
      </c>
      <c r="E466" s="458"/>
      <c r="F466" s="458"/>
      <c r="G466" s="458">
        <f>SUM(G462:G465)</f>
        <v>1145</v>
      </c>
      <c r="H466" s="458">
        <f>SUM(H462:H465)</f>
        <v>1145</v>
      </c>
      <c r="I466" s="458"/>
      <c r="J466" s="458">
        <v>3</v>
      </c>
      <c r="K466" s="458">
        <f>I466+J466</f>
        <v>3</v>
      </c>
    </row>
    <row r="467" spans="1:11">
      <c r="A467" s="629">
        <v>115</v>
      </c>
      <c r="B467" s="883" t="s">
        <v>7161</v>
      </c>
      <c r="C467" s="98" t="s">
        <v>7157</v>
      </c>
      <c r="D467" s="98">
        <v>150061016</v>
      </c>
      <c r="E467" s="98"/>
      <c r="F467" s="96">
        <v>226</v>
      </c>
      <c r="G467" s="96"/>
      <c r="H467" s="96">
        <v>226</v>
      </c>
      <c r="I467" s="98"/>
      <c r="J467" s="98"/>
      <c r="K467" s="434"/>
    </row>
    <row r="468" spans="1:11">
      <c r="A468" s="629"/>
      <c r="B468" s="883"/>
      <c r="C468" s="98"/>
      <c r="D468" s="98">
        <v>150061017</v>
      </c>
      <c r="E468" s="98"/>
      <c r="F468" s="96">
        <v>323</v>
      </c>
      <c r="G468" s="96"/>
      <c r="H468" s="96">
        <v>323</v>
      </c>
      <c r="I468" s="98"/>
      <c r="J468" s="98"/>
      <c r="K468" s="434"/>
    </row>
    <row r="469" spans="1:11">
      <c r="A469" s="629"/>
      <c r="B469" s="883"/>
      <c r="C469" s="98"/>
      <c r="D469" s="98">
        <v>150061018</v>
      </c>
      <c r="E469" s="98"/>
      <c r="F469" s="96">
        <v>781</v>
      </c>
      <c r="G469" s="96"/>
      <c r="H469" s="96">
        <v>781</v>
      </c>
      <c r="I469" s="98"/>
      <c r="J469" s="98"/>
      <c r="K469" s="434"/>
    </row>
    <row r="470" spans="1:11">
      <c r="A470" s="629"/>
      <c r="B470" s="883"/>
      <c r="C470" s="98"/>
      <c r="D470" s="98">
        <v>150061019</v>
      </c>
      <c r="E470" s="98"/>
      <c r="F470" s="96">
        <v>262</v>
      </c>
      <c r="G470" s="96"/>
      <c r="H470" s="96">
        <v>262</v>
      </c>
      <c r="I470" s="98"/>
      <c r="J470" s="98"/>
      <c r="K470" s="434"/>
    </row>
    <row r="471" spans="1:11">
      <c r="A471" s="629"/>
      <c r="B471" s="883"/>
      <c r="C471" s="98"/>
      <c r="D471" s="98">
        <v>150061020</v>
      </c>
      <c r="E471" s="98"/>
      <c r="F471" s="96">
        <v>209</v>
      </c>
      <c r="G471" s="96"/>
      <c r="H471" s="96">
        <v>209</v>
      </c>
      <c r="I471" s="98"/>
      <c r="J471" s="98"/>
      <c r="K471" s="434"/>
    </row>
    <row r="472" spans="1:11">
      <c r="A472" s="629"/>
      <c r="B472" s="883"/>
      <c r="C472" s="98"/>
      <c r="D472" s="98">
        <v>150061021</v>
      </c>
      <c r="E472" s="98"/>
      <c r="F472" s="96">
        <v>316</v>
      </c>
      <c r="G472" s="96"/>
      <c r="H472" s="96">
        <v>316</v>
      </c>
      <c r="I472" s="98"/>
      <c r="J472" s="98"/>
      <c r="K472" s="434"/>
    </row>
    <row r="473" spans="1:11" ht="22.5" customHeight="1">
      <c r="A473" s="629"/>
      <c r="B473" s="883"/>
      <c r="C473" s="98"/>
      <c r="D473" s="458" t="s">
        <v>2</v>
      </c>
      <c r="E473" s="458"/>
      <c r="F473" s="458">
        <f>SUM(F467:F472)</f>
        <v>2117</v>
      </c>
      <c r="G473" s="458"/>
      <c r="H473" s="458">
        <f>SUM(H467:H472)</f>
        <v>2117</v>
      </c>
      <c r="I473" s="458">
        <v>4</v>
      </c>
      <c r="J473" s="458"/>
      <c r="K473" s="458">
        <f>I473+J473</f>
        <v>4</v>
      </c>
    </row>
    <row r="474" spans="1:11">
      <c r="A474" s="629">
        <v>116</v>
      </c>
      <c r="B474" s="883" t="s">
        <v>7160</v>
      </c>
      <c r="C474" s="98" t="s">
        <v>7157</v>
      </c>
      <c r="D474" s="98">
        <v>150061016</v>
      </c>
      <c r="E474" s="98"/>
      <c r="F474" s="96"/>
      <c r="G474" s="96">
        <v>140</v>
      </c>
      <c r="H474" s="96">
        <v>140</v>
      </c>
      <c r="I474" s="98"/>
      <c r="J474" s="98"/>
      <c r="K474" s="434"/>
    </row>
    <row r="475" spans="1:11">
      <c r="A475" s="629"/>
      <c r="B475" s="883"/>
      <c r="C475" s="98"/>
      <c r="D475" s="98">
        <v>150061017</v>
      </c>
      <c r="E475" s="98"/>
      <c r="F475" s="96"/>
      <c r="G475" s="96">
        <v>253</v>
      </c>
      <c r="H475" s="96">
        <v>253</v>
      </c>
      <c r="I475" s="98"/>
      <c r="J475" s="98"/>
      <c r="K475" s="434"/>
    </row>
    <row r="476" spans="1:11">
      <c r="A476" s="629"/>
      <c r="B476" s="883"/>
      <c r="C476" s="98"/>
      <c r="D476" s="98">
        <v>150061018</v>
      </c>
      <c r="E476" s="98"/>
      <c r="F476" s="96"/>
      <c r="G476" s="96">
        <v>574</v>
      </c>
      <c r="H476" s="96">
        <v>574</v>
      </c>
      <c r="I476" s="98"/>
      <c r="J476" s="98"/>
      <c r="K476" s="434"/>
    </row>
    <row r="477" spans="1:11">
      <c r="A477" s="629"/>
      <c r="B477" s="883"/>
      <c r="C477" s="98"/>
      <c r="D477" s="98">
        <v>150061019</v>
      </c>
      <c r="E477" s="98"/>
      <c r="F477" s="96"/>
      <c r="G477" s="96">
        <v>185</v>
      </c>
      <c r="H477" s="96">
        <v>185</v>
      </c>
      <c r="I477" s="98"/>
      <c r="J477" s="98"/>
      <c r="K477" s="434"/>
    </row>
    <row r="478" spans="1:11">
      <c r="A478" s="629"/>
      <c r="B478" s="883"/>
      <c r="C478" s="98"/>
      <c r="D478" s="98">
        <v>150061020</v>
      </c>
      <c r="E478" s="98"/>
      <c r="F478" s="96"/>
      <c r="G478" s="96">
        <v>169</v>
      </c>
      <c r="H478" s="96">
        <v>169</v>
      </c>
      <c r="I478" s="98"/>
      <c r="J478" s="98"/>
      <c r="K478" s="434"/>
    </row>
    <row r="479" spans="1:11">
      <c r="A479" s="629"/>
      <c r="B479" s="883"/>
      <c r="C479" s="98"/>
      <c r="D479" s="98">
        <v>150061021</v>
      </c>
      <c r="E479" s="442"/>
      <c r="F479" s="96"/>
      <c r="G479" s="96">
        <v>221</v>
      </c>
      <c r="H479" s="96">
        <v>221</v>
      </c>
      <c r="I479" s="98"/>
      <c r="J479" s="98"/>
      <c r="K479" s="434"/>
    </row>
    <row r="480" spans="1:11" ht="25.5" customHeight="1">
      <c r="A480" s="629"/>
      <c r="B480" s="883"/>
      <c r="C480" s="98"/>
      <c r="D480" s="458" t="s">
        <v>2</v>
      </c>
      <c r="E480" s="458"/>
      <c r="F480" s="459"/>
      <c r="G480" s="458">
        <f>SUM(G474:G479)</f>
        <v>1542</v>
      </c>
      <c r="H480" s="458">
        <f>SUM(H474:H479)</f>
        <v>1542</v>
      </c>
      <c r="I480" s="458"/>
      <c r="J480" s="458">
        <v>3</v>
      </c>
      <c r="K480" s="458">
        <f>I480+J480</f>
        <v>3</v>
      </c>
    </row>
    <row r="481" spans="1:11">
      <c r="A481" s="629">
        <v>117</v>
      </c>
      <c r="B481" s="883" t="s">
        <v>7159</v>
      </c>
      <c r="C481" s="98" t="s">
        <v>7157</v>
      </c>
      <c r="D481" s="98">
        <v>150061022</v>
      </c>
      <c r="E481" s="98"/>
      <c r="F481" s="96">
        <v>234</v>
      </c>
      <c r="G481" s="96"/>
      <c r="H481" s="96">
        <v>234</v>
      </c>
      <c r="I481" s="98"/>
      <c r="J481" s="98"/>
      <c r="K481" s="434"/>
    </row>
    <row r="482" spans="1:11">
      <c r="A482" s="629"/>
      <c r="B482" s="883"/>
      <c r="C482" s="98"/>
      <c r="D482" s="98">
        <v>150061023</v>
      </c>
      <c r="E482" s="98"/>
      <c r="F482" s="96">
        <v>321</v>
      </c>
      <c r="G482" s="96"/>
      <c r="H482" s="96">
        <v>321</v>
      </c>
      <c r="I482" s="98"/>
      <c r="J482" s="98"/>
      <c r="K482" s="434"/>
    </row>
    <row r="483" spans="1:11">
      <c r="A483" s="629"/>
      <c r="B483" s="883"/>
      <c r="C483" s="98"/>
      <c r="D483" s="98">
        <v>150061024</v>
      </c>
      <c r="E483" s="98"/>
      <c r="F483" s="96">
        <v>487</v>
      </c>
      <c r="G483" s="96"/>
      <c r="H483" s="96">
        <v>487</v>
      </c>
      <c r="I483" s="98"/>
      <c r="J483" s="98"/>
      <c r="K483" s="434"/>
    </row>
    <row r="484" spans="1:11">
      <c r="A484" s="629"/>
      <c r="B484" s="883"/>
      <c r="C484" s="98"/>
      <c r="D484" s="98">
        <v>150061025</v>
      </c>
      <c r="E484" s="98"/>
      <c r="F484" s="96">
        <v>218</v>
      </c>
      <c r="G484" s="96"/>
      <c r="H484" s="96">
        <v>218</v>
      </c>
      <c r="I484" s="98"/>
      <c r="J484" s="98"/>
      <c r="K484" s="434"/>
    </row>
    <row r="485" spans="1:11">
      <c r="A485" s="629"/>
      <c r="B485" s="883"/>
      <c r="C485" s="98"/>
      <c r="D485" s="98">
        <v>150061026</v>
      </c>
      <c r="E485" s="442"/>
      <c r="F485" s="96">
        <v>301</v>
      </c>
      <c r="G485" s="96"/>
      <c r="H485" s="96">
        <v>301</v>
      </c>
      <c r="I485" s="98"/>
      <c r="J485" s="98"/>
      <c r="K485" s="434"/>
    </row>
    <row r="486" spans="1:11" ht="26.25" customHeight="1">
      <c r="A486" s="629"/>
      <c r="B486" s="883"/>
      <c r="C486" s="98"/>
      <c r="D486" s="458" t="s">
        <v>2</v>
      </c>
      <c r="E486" s="458"/>
      <c r="F486" s="458">
        <f>SUM(F481:F485)</f>
        <v>1561</v>
      </c>
      <c r="G486" s="458"/>
      <c r="H486" s="458">
        <f>SUM(H481:H485)</f>
        <v>1561</v>
      </c>
      <c r="I486" s="458">
        <v>3</v>
      </c>
      <c r="J486" s="458"/>
      <c r="K486" s="458">
        <f>I486+J486</f>
        <v>3</v>
      </c>
    </row>
    <row r="487" spans="1:11">
      <c r="A487" s="629">
        <v>118</v>
      </c>
      <c r="B487" s="883" t="s">
        <v>7158</v>
      </c>
      <c r="C487" s="98" t="s">
        <v>7157</v>
      </c>
      <c r="D487" s="98">
        <v>150061022</v>
      </c>
      <c r="E487" s="98"/>
      <c r="F487" s="96"/>
      <c r="G487" s="96">
        <v>169</v>
      </c>
      <c r="H487" s="96">
        <v>169</v>
      </c>
      <c r="I487" s="98"/>
      <c r="J487" s="98"/>
      <c r="K487" s="434"/>
    </row>
    <row r="488" spans="1:11">
      <c r="A488" s="629"/>
      <c r="B488" s="883"/>
      <c r="C488" s="98"/>
      <c r="D488" s="98">
        <v>150061023</v>
      </c>
      <c r="E488" s="98"/>
      <c r="F488" s="96"/>
      <c r="G488" s="96">
        <v>258</v>
      </c>
      <c r="H488" s="96">
        <v>258</v>
      </c>
      <c r="I488" s="98"/>
      <c r="J488" s="98"/>
      <c r="K488" s="434"/>
    </row>
    <row r="489" spans="1:11">
      <c r="A489" s="629"/>
      <c r="B489" s="883"/>
      <c r="C489" s="98"/>
      <c r="D489" s="98">
        <v>150061024</v>
      </c>
      <c r="E489" s="98"/>
      <c r="F489" s="96"/>
      <c r="G489" s="96">
        <v>383</v>
      </c>
      <c r="H489" s="96">
        <v>383</v>
      </c>
      <c r="I489" s="98"/>
      <c r="J489" s="98"/>
      <c r="K489" s="434"/>
    </row>
    <row r="490" spans="1:11">
      <c r="A490" s="629"/>
      <c r="B490" s="883"/>
      <c r="C490" s="98"/>
      <c r="D490" s="98">
        <v>150061025</v>
      </c>
      <c r="E490" s="442"/>
      <c r="F490" s="96"/>
      <c r="G490" s="96">
        <v>157</v>
      </c>
      <c r="H490" s="96">
        <v>157</v>
      </c>
      <c r="I490" s="98"/>
      <c r="J490" s="98"/>
      <c r="K490" s="434"/>
    </row>
    <row r="491" spans="1:11">
      <c r="A491" s="629"/>
      <c r="B491" s="883"/>
      <c r="C491" s="98"/>
      <c r="D491" s="98">
        <v>150061026</v>
      </c>
      <c r="E491" s="442"/>
      <c r="F491" s="96"/>
      <c r="G491" s="96">
        <v>233</v>
      </c>
      <c r="H491" s="96">
        <v>233</v>
      </c>
      <c r="I491" s="442"/>
      <c r="J491" s="442"/>
      <c r="K491" s="434"/>
    </row>
    <row r="492" spans="1:11">
      <c r="A492" s="629"/>
      <c r="B492" s="883"/>
      <c r="C492" s="98"/>
      <c r="D492" s="458" t="s">
        <v>2</v>
      </c>
      <c r="E492" s="458"/>
      <c r="F492" s="458"/>
      <c r="G492" s="458">
        <f>SUM(G486:G491)</f>
        <v>1200</v>
      </c>
      <c r="H492" s="458">
        <f>SUM(H487:H491)</f>
        <v>1200</v>
      </c>
      <c r="I492" s="458"/>
      <c r="J492" s="458">
        <v>3</v>
      </c>
      <c r="K492" s="458">
        <f>I492+J492</f>
        <v>3</v>
      </c>
    </row>
    <row r="493" spans="1:11" ht="24" customHeight="1">
      <c r="A493" s="629">
        <v>119</v>
      </c>
      <c r="B493" s="883" t="s">
        <v>7156</v>
      </c>
      <c r="C493" s="98" t="s">
        <v>7152</v>
      </c>
      <c r="D493" s="98">
        <v>150061101</v>
      </c>
      <c r="E493" s="98"/>
      <c r="F493" s="96">
        <v>650</v>
      </c>
      <c r="G493" s="96"/>
      <c r="H493" s="96">
        <v>650</v>
      </c>
      <c r="I493" s="98"/>
      <c r="J493" s="98"/>
      <c r="K493" s="434"/>
    </row>
    <row r="494" spans="1:11" ht="24" customHeight="1">
      <c r="A494" s="629"/>
      <c r="B494" s="883"/>
      <c r="C494" s="98"/>
      <c r="D494" s="98">
        <v>150061102</v>
      </c>
      <c r="E494" s="442"/>
      <c r="F494" s="96">
        <v>680</v>
      </c>
      <c r="G494" s="96"/>
      <c r="H494" s="96">
        <v>680</v>
      </c>
      <c r="I494" s="442"/>
      <c r="J494" s="442"/>
      <c r="K494" s="434"/>
    </row>
    <row r="495" spans="1:11" ht="24" customHeight="1">
      <c r="A495" s="629"/>
      <c r="B495" s="883"/>
      <c r="C495" s="98"/>
      <c r="D495" s="98">
        <v>150061103</v>
      </c>
      <c r="E495" s="98"/>
      <c r="F495" s="96">
        <v>298</v>
      </c>
      <c r="G495" s="96"/>
      <c r="H495" s="96">
        <v>298</v>
      </c>
      <c r="I495" s="442"/>
      <c r="J495" s="442"/>
      <c r="K495" s="434"/>
    </row>
    <row r="496" spans="1:11" ht="24" customHeight="1">
      <c r="A496" s="629"/>
      <c r="B496" s="883"/>
      <c r="C496" s="98"/>
      <c r="D496" s="458" t="s">
        <v>2</v>
      </c>
      <c r="E496" s="458"/>
      <c r="F496" s="458">
        <f>SUM(F493:F495)</f>
        <v>1628</v>
      </c>
      <c r="G496" s="458"/>
      <c r="H496" s="458">
        <f>SUM(H493:H495)</f>
        <v>1628</v>
      </c>
      <c r="I496" s="458">
        <v>4</v>
      </c>
      <c r="J496" s="458"/>
      <c r="K496" s="458">
        <f>I496+J496</f>
        <v>4</v>
      </c>
    </row>
    <row r="497" spans="1:11" ht="28.5">
      <c r="A497" s="877">
        <v>120</v>
      </c>
      <c r="B497" s="896" t="s">
        <v>7155</v>
      </c>
      <c r="C497" s="98" t="s">
        <v>7152</v>
      </c>
      <c r="D497" s="98">
        <v>150061101</v>
      </c>
      <c r="E497" s="98"/>
      <c r="F497" s="96"/>
      <c r="G497" s="96">
        <v>519</v>
      </c>
      <c r="H497" s="96">
        <v>519</v>
      </c>
      <c r="I497" s="98"/>
      <c r="J497" s="98"/>
      <c r="K497" s="434"/>
    </row>
    <row r="498" spans="1:11">
      <c r="A498" s="878"/>
      <c r="B498" s="897"/>
      <c r="C498" s="98"/>
      <c r="D498" s="98">
        <v>150061102</v>
      </c>
      <c r="E498" s="442"/>
      <c r="F498" s="96"/>
      <c r="G498" s="96">
        <v>562</v>
      </c>
      <c r="H498" s="96">
        <v>562</v>
      </c>
      <c r="I498" s="98"/>
      <c r="J498" s="98"/>
      <c r="K498" s="434"/>
    </row>
    <row r="499" spans="1:11">
      <c r="A499" s="878"/>
      <c r="B499" s="897"/>
      <c r="C499" s="98"/>
      <c r="D499" s="98">
        <v>150061103</v>
      </c>
      <c r="E499" s="434"/>
      <c r="F499" s="434"/>
      <c r="G499" s="96">
        <v>251</v>
      </c>
      <c r="H499" s="96">
        <v>251</v>
      </c>
      <c r="I499" s="434"/>
      <c r="J499" s="434"/>
      <c r="K499" s="434"/>
    </row>
    <row r="500" spans="1:11">
      <c r="A500" s="879"/>
      <c r="B500" s="898"/>
      <c r="C500" s="98"/>
      <c r="D500" s="458" t="s">
        <v>2</v>
      </c>
      <c r="E500" s="458"/>
      <c r="F500" s="458"/>
      <c r="G500" s="458">
        <f>SUM(G497:G499)</f>
        <v>1332</v>
      </c>
      <c r="H500" s="458">
        <f>SUM(H497:H499)</f>
        <v>1332</v>
      </c>
      <c r="I500" s="458"/>
      <c r="J500" s="458">
        <v>3</v>
      </c>
      <c r="K500" s="458">
        <v>3</v>
      </c>
    </row>
    <row r="501" spans="1:11">
      <c r="A501" s="877">
        <v>121</v>
      </c>
      <c r="B501" s="896" t="s">
        <v>7154</v>
      </c>
      <c r="C501" s="98"/>
      <c r="D501" s="98">
        <v>150061104</v>
      </c>
      <c r="E501" s="442"/>
      <c r="F501" s="96">
        <v>335</v>
      </c>
      <c r="G501" s="434"/>
      <c r="H501" s="96">
        <v>335</v>
      </c>
      <c r="I501" s="434"/>
      <c r="J501" s="434"/>
      <c r="K501" s="434"/>
    </row>
    <row r="502" spans="1:11" ht="28.5">
      <c r="A502" s="878"/>
      <c r="B502" s="897"/>
      <c r="C502" s="98" t="s">
        <v>7152</v>
      </c>
      <c r="D502" s="98">
        <v>150061105</v>
      </c>
      <c r="E502" s="98"/>
      <c r="F502" s="96">
        <v>559</v>
      </c>
      <c r="G502" s="434"/>
      <c r="H502" s="96">
        <v>559</v>
      </c>
      <c r="I502" s="434"/>
      <c r="J502" s="434"/>
      <c r="K502" s="434"/>
    </row>
    <row r="503" spans="1:11">
      <c r="A503" s="878"/>
      <c r="B503" s="897"/>
      <c r="C503" s="98"/>
      <c r="D503" s="98">
        <v>150061106</v>
      </c>
      <c r="E503" s="442"/>
      <c r="F503" s="96">
        <v>254</v>
      </c>
      <c r="G503" s="434"/>
      <c r="H503" s="96">
        <v>254</v>
      </c>
      <c r="I503" s="434"/>
      <c r="J503" s="434"/>
      <c r="K503" s="434"/>
    </row>
    <row r="504" spans="1:11">
      <c r="A504" s="878"/>
      <c r="B504" s="897"/>
      <c r="C504" s="98"/>
      <c r="D504" s="458" t="s">
        <v>2</v>
      </c>
      <c r="E504" s="458"/>
      <c r="F504" s="458">
        <f>SUM(F501:F503)</f>
        <v>1148</v>
      </c>
      <c r="G504" s="458"/>
      <c r="H504" s="458">
        <f>SUM(H501:H503)</f>
        <v>1148</v>
      </c>
      <c r="I504" s="458">
        <v>3</v>
      </c>
      <c r="J504" s="458"/>
      <c r="K504" s="458">
        <v>3</v>
      </c>
    </row>
    <row r="505" spans="1:11">
      <c r="A505" s="878">
        <v>122</v>
      </c>
      <c r="B505" s="897" t="s">
        <v>7153</v>
      </c>
      <c r="C505" s="98"/>
      <c r="D505" s="98">
        <v>150061104</v>
      </c>
      <c r="E505" s="442"/>
      <c r="F505" s="96"/>
      <c r="G505" s="96">
        <v>288</v>
      </c>
      <c r="H505" s="96">
        <v>288</v>
      </c>
      <c r="I505" s="434"/>
      <c r="J505" s="434"/>
      <c r="K505" s="434"/>
    </row>
    <row r="506" spans="1:11" ht="28.5">
      <c r="A506" s="878"/>
      <c r="B506" s="897"/>
      <c r="C506" s="98" t="s">
        <v>7152</v>
      </c>
      <c r="D506" s="98">
        <v>150061105</v>
      </c>
      <c r="E506" s="98"/>
      <c r="F506" s="96"/>
      <c r="G506" s="96">
        <v>419</v>
      </c>
      <c r="H506" s="96">
        <v>419</v>
      </c>
      <c r="I506" s="98"/>
      <c r="J506" s="98"/>
      <c r="K506" s="434"/>
    </row>
    <row r="507" spans="1:11">
      <c r="A507" s="878"/>
      <c r="B507" s="897"/>
      <c r="C507" s="98"/>
      <c r="D507" s="98">
        <v>150061106</v>
      </c>
      <c r="E507" s="442"/>
      <c r="F507" s="96"/>
      <c r="G507" s="96">
        <v>180</v>
      </c>
      <c r="H507" s="96">
        <v>180</v>
      </c>
      <c r="I507" s="98"/>
      <c r="J507" s="98"/>
      <c r="K507" s="434"/>
    </row>
    <row r="508" spans="1:11">
      <c r="A508" s="879"/>
      <c r="B508" s="898"/>
      <c r="C508" s="98"/>
      <c r="D508" s="458" t="s">
        <v>2</v>
      </c>
      <c r="E508" s="458"/>
      <c r="F508" s="458"/>
      <c r="G508" s="458">
        <f>SUM(G505:G507)</f>
        <v>887</v>
      </c>
      <c r="H508" s="458">
        <f>SUM(H505:H507)</f>
        <v>887</v>
      </c>
      <c r="I508" s="458"/>
      <c r="J508" s="458">
        <v>2</v>
      </c>
      <c r="K508" s="458">
        <f>I508+J508</f>
        <v>2</v>
      </c>
    </row>
    <row r="509" spans="1:11" ht="42.75">
      <c r="A509" s="877">
        <v>123</v>
      </c>
      <c r="B509" s="896" t="s">
        <v>7150</v>
      </c>
      <c r="C509" s="98" t="s">
        <v>7148</v>
      </c>
      <c r="D509" s="98">
        <v>150061107</v>
      </c>
      <c r="E509" s="98"/>
      <c r="F509" s="96">
        <v>269</v>
      </c>
      <c r="G509" s="96"/>
      <c r="H509" s="96">
        <v>269</v>
      </c>
      <c r="I509" s="98"/>
      <c r="J509" s="98"/>
      <c r="K509" s="434"/>
    </row>
    <row r="510" spans="1:11">
      <c r="A510" s="878"/>
      <c r="B510" s="897"/>
      <c r="C510" s="98"/>
      <c r="D510" s="98">
        <v>150061108</v>
      </c>
      <c r="E510" s="98"/>
      <c r="F510" s="96">
        <v>251</v>
      </c>
      <c r="G510" s="96"/>
      <c r="H510" s="96">
        <v>251</v>
      </c>
      <c r="I510" s="98"/>
      <c r="J510" s="98"/>
      <c r="K510" s="434"/>
    </row>
    <row r="511" spans="1:11">
      <c r="A511" s="878"/>
      <c r="B511" s="897"/>
      <c r="C511" s="98"/>
      <c r="D511" s="98">
        <v>150061109</v>
      </c>
      <c r="E511" s="98"/>
      <c r="F511" s="96">
        <v>96</v>
      </c>
      <c r="G511" s="96"/>
      <c r="H511" s="96">
        <v>96</v>
      </c>
      <c r="I511" s="98"/>
      <c r="J511" s="98"/>
      <c r="K511" s="434"/>
    </row>
    <row r="512" spans="1:11">
      <c r="A512" s="878"/>
      <c r="B512" s="897"/>
      <c r="C512" s="98"/>
      <c r="D512" s="98">
        <v>150061110</v>
      </c>
      <c r="E512" s="442"/>
      <c r="F512" s="96">
        <v>1027</v>
      </c>
      <c r="G512" s="96"/>
      <c r="H512" s="96">
        <v>1027</v>
      </c>
      <c r="I512" s="442"/>
      <c r="J512" s="442"/>
      <c r="K512" s="434"/>
    </row>
    <row r="513" spans="1:11">
      <c r="A513" s="879"/>
      <c r="B513" s="898"/>
      <c r="C513" s="98"/>
      <c r="D513" s="458" t="s">
        <v>2</v>
      </c>
      <c r="E513" s="458"/>
      <c r="F513" s="458">
        <f>SUM(F509:F512)</f>
        <v>1643</v>
      </c>
      <c r="G513" s="458"/>
      <c r="H513" s="458">
        <f>SUM(H509:H512)</f>
        <v>1643</v>
      </c>
      <c r="I513" s="458">
        <v>4</v>
      </c>
      <c r="J513" s="458"/>
      <c r="K513" s="458">
        <f>I513+J513</f>
        <v>4</v>
      </c>
    </row>
    <row r="514" spans="1:11" ht="42.75">
      <c r="A514" s="877">
        <v>124</v>
      </c>
      <c r="B514" s="896" t="s">
        <v>7151</v>
      </c>
      <c r="C514" s="98" t="s">
        <v>7148</v>
      </c>
      <c r="D514" s="98">
        <v>150061107</v>
      </c>
      <c r="E514" s="98"/>
      <c r="F514" s="96"/>
      <c r="G514" s="96">
        <v>225</v>
      </c>
      <c r="H514" s="96">
        <v>225</v>
      </c>
      <c r="I514" s="98"/>
      <c r="J514" s="98"/>
      <c r="K514" s="434"/>
    </row>
    <row r="515" spans="1:11">
      <c r="A515" s="878"/>
      <c r="B515" s="897"/>
      <c r="C515" s="98"/>
      <c r="D515" s="98">
        <v>150061108</v>
      </c>
      <c r="E515" s="442"/>
      <c r="F515" s="96"/>
      <c r="G515" s="96">
        <v>233</v>
      </c>
      <c r="H515" s="96">
        <v>233</v>
      </c>
      <c r="I515" s="98"/>
      <c r="J515" s="98"/>
      <c r="K515" s="434"/>
    </row>
    <row r="516" spans="1:11">
      <c r="A516" s="878"/>
      <c r="B516" s="897"/>
      <c r="C516" s="98"/>
      <c r="D516" s="98">
        <v>150061109</v>
      </c>
      <c r="E516" s="442"/>
      <c r="F516" s="96"/>
      <c r="G516" s="96">
        <v>67</v>
      </c>
      <c r="H516" s="96">
        <v>67</v>
      </c>
      <c r="I516" s="442"/>
      <c r="J516" s="442"/>
      <c r="K516" s="434"/>
    </row>
    <row r="517" spans="1:11">
      <c r="A517" s="878"/>
      <c r="B517" s="897"/>
      <c r="C517" s="98"/>
      <c r="D517" s="98">
        <v>150061110</v>
      </c>
      <c r="E517" s="442"/>
      <c r="F517" s="96"/>
      <c r="G517" s="96">
        <v>900</v>
      </c>
      <c r="H517" s="96">
        <v>900</v>
      </c>
      <c r="I517" s="442"/>
      <c r="J517" s="442"/>
      <c r="K517" s="434"/>
    </row>
    <row r="518" spans="1:11">
      <c r="A518" s="879"/>
      <c r="B518" s="898"/>
      <c r="C518" s="98"/>
      <c r="D518" s="458" t="s">
        <v>2</v>
      </c>
      <c r="E518" s="458"/>
      <c r="F518" s="458"/>
      <c r="G518" s="458">
        <f>SUM(G514:G517)</f>
        <v>1425</v>
      </c>
      <c r="H518" s="458">
        <f>SUM(H514:H517)</f>
        <v>1425</v>
      </c>
      <c r="I518" s="458"/>
      <c r="J518" s="458">
        <v>3</v>
      </c>
      <c r="K518" s="458">
        <f>I518+J518</f>
        <v>3</v>
      </c>
    </row>
    <row r="519" spans="1:11" ht="42.75">
      <c r="A519" s="877">
        <v>125</v>
      </c>
      <c r="B519" s="896" t="s">
        <v>7150</v>
      </c>
      <c r="C519" s="98" t="s">
        <v>7148</v>
      </c>
      <c r="D519" s="98">
        <v>150061111</v>
      </c>
      <c r="E519" s="98"/>
      <c r="F519" s="96">
        <v>204</v>
      </c>
      <c r="G519" s="96"/>
      <c r="H519" s="96">
        <v>204</v>
      </c>
      <c r="I519" s="98"/>
      <c r="J519" s="98"/>
      <c r="K519" s="434"/>
    </row>
    <row r="520" spans="1:11">
      <c r="A520" s="878"/>
      <c r="B520" s="897"/>
      <c r="C520" s="98"/>
      <c r="D520" s="98">
        <v>150061112</v>
      </c>
      <c r="E520" s="98"/>
      <c r="F520" s="96">
        <v>268</v>
      </c>
      <c r="G520" s="96"/>
      <c r="H520" s="96">
        <v>268</v>
      </c>
      <c r="I520" s="98"/>
      <c r="J520" s="98"/>
      <c r="K520" s="434"/>
    </row>
    <row r="521" spans="1:11">
      <c r="A521" s="878"/>
      <c r="B521" s="897"/>
      <c r="C521" s="98"/>
      <c r="D521" s="98">
        <v>150061113</v>
      </c>
      <c r="E521" s="98"/>
      <c r="F521" s="96">
        <v>535</v>
      </c>
      <c r="G521" s="96"/>
      <c r="H521" s="96">
        <v>535</v>
      </c>
      <c r="I521" s="98"/>
      <c r="J521" s="98"/>
      <c r="K521" s="434"/>
    </row>
    <row r="522" spans="1:11">
      <c r="A522" s="878"/>
      <c r="B522" s="897"/>
      <c r="C522" s="98"/>
      <c r="D522" s="98">
        <v>150061114</v>
      </c>
      <c r="E522" s="442"/>
      <c r="F522" s="96">
        <v>221</v>
      </c>
      <c r="G522" s="96"/>
      <c r="H522" s="96">
        <v>221</v>
      </c>
      <c r="I522" s="442"/>
      <c r="J522" s="442"/>
      <c r="K522" s="434"/>
    </row>
    <row r="523" spans="1:11">
      <c r="A523" s="879"/>
      <c r="B523" s="898"/>
      <c r="C523" s="98"/>
      <c r="D523" s="458" t="s">
        <v>2</v>
      </c>
      <c r="E523" s="458"/>
      <c r="F523" s="458">
        <f>SUM(F519:F522)</f>
        <v>1228</v>
      </c>
      <c r="G523" s="458"/>
      <c r="H523" s="458">
        <f>SUM(H519:H522)</f>
        <v>1228</v>
      </c>
      <c r="I523" s="458">
        <v>3</v>
      </c>
      <c r="J523" s="458"/>
      <c r="K523" s="458">
        <f>I523+J523</f>
        <v>3</v>
      </c>
    </row>
    <row r="524" spans="1:11" ht="42.75">
      <c r="A524" s="877">
        <v>126</v>
      </c>
      <c r="B524" s="896" t="s">
        <v>7149</v>
      </c>
      <c r="C524" s="98" t="s">
        <v>7148</v>
      </c>
      <c r="D524" s="98">
        <v>150061111</v>
      </c>
      <c r="E524" s="98"/>
      <c r="F524" s="96"/>
      <c r="G524" s="96">
        <v>187</v>
      </c>
      <c r="H524" s="96">
        <v>187</v>
      </c>
      <c r="I524" s="98"/>
      <c r="J524" s="98"/>
      <c r="K524" s="434"/>
    </row>
    <row r="525" spans="1:11">
      <c r="A525" s="878"/>
      <c r="B525" s="897"/>
      <c r="C525" s="98"/>
      <c r="D525" s="98">
        <v>150061112</v>
      </c>
      <c r="E525" s="98"/>
      <c r="F525" s="96"/>
      <c r="G525" s="96">
        <v>200</v>
      </c>
      <c r="H525" s="96">
        <v>200</v>
      </c>
      <c r="I525" s="98"/>
      <c r="J525" s="98"/>
      <c r="K525" s="434"/>
    </row>
    <row r="526" spans="1:11">
      <c r="A526" s="878"/>
      <c r="B526" s="897"/>
      <c r="C526" s="98"/>
      <c r="D526" s="98">
        <v>150061113</v>
      </c>
      <c r="E526" s="98"/>
      <c r="F526" s="96"/>
      <c r="G526" s="96">
        <v>469</v>
      </c>
      <c r="H526" s="96">
        <v>469</v>
      </c>
      <c r="I526" s="98"/>
      <c r="J526" s="98"/>
      <c r="K526" s="434"/>
    </row>
    <row r="527" spans="1:11">
      <c r="A527" s="878"/>
      <c r="B527" s="897"/>
      <c r="C527" s="98"/>
      <c r="D527" s="98">
        <v>150061114</v>
      </c>
      <c r="E527" s="442"/>
      <c r="F527" s="96"/>
      <c r="G527" s="96">
        <v>197</v>
      </c>
      <c r="H527" s="96">
        <v>197</v>
      </c>
      <c r="I527" s="442"/>
      <c r="J527" s="442"/>
      <c r="K527" s="434"/>
    </row>
    <row r="528" spans="1:11">
      <c r="A528" s="879"/>
      <c r="B528" s="898"/>
      <c r="C528" s="98"/>
      <c r="D528" s="458" t="s">
        <v>2</v>
      </c>
      <c r="E528" s="458"/>
      <c r="F528" s="459"/>
      <c r="G528" s="458">
        <f>SUM(G524:G527)</f>
        <v>1053</v>
      </c>
      <c r="H528" s="458">
        <f>SUM(H524:H527)</f>
        <v>1053</v>
      </c>
      <c r="I528" s="458"/>
      <c r="J528" s="458">
        <v>2</v>
      </c>
      <c r="K528" s="458">
        <f>I528+J528</f>
        <v>2</v>
      </c>
    </row>
    <row r="529" spans="1:11" ht="42.75">
      <c r="A529" s="629">
        <v>127</v>
      </c>
      <c r="B529" s="883" t="s">
        <v>7147</v>
      </c>
      <c r="C529" s="98" t="s">
        <v>7145</v>
      </c>
      <c r="D529" s="98">
        <v>150061115</v>
      </c>
      <c r="E529" s="98"/>
      <c r="F529" s="96">
        <v>192</v>
      </c>
      <c r="G529" s="96"/>
      <c r="H529" s="96">
        <v>192</v>
      </c>
      <c r="I529" s="98"/>
      <c r="J529" s="98"/>
      <c r="K529" s="434"/>
    </row>
    <row r="530" spans="1:11">
      <c r="A530" s="629"/>
      <c r="B530" s="883"/>
      <c r="C530" s="98"/>
      <c r="D530" s="98">
        <v>150061116</v>
      </c>
      <c r="E530" s="98"/>
      <c r="F530" s="96">
        <v>858</v>
      </c>
      <c r="G530" s="96"/>
      <c r="H530" s="96">
        <v>858</v>
      </c>
      <c r="I530" s="98"/>
      <c r="J530" s="98"/>
      <c r="K530" s="434"/>
    </row>
    <row r="531" spans="1:11">
      <c r="A531" s="629"/>
      <c r="B531" s="883"/>
      <c r="C531" s="98"/>
      <c r="D531" s="98">
        <v>150061117</v>
      </c>
      <c r="E531" s="98"/>
      <c r="F531" s="96">
        <v>251</v>
      </c>
      <c r="G531" s="96"/>
      <c r="H531" s="96">
        <v>251</v>
      </c>
      <c r="I531" s="98"/>
      <c r="J531" s="98"/>
      <c r="K531" s="434"/>
    </row>
    <row r="532" spans="1:11">
      <c r="A532" s="629"/>
      <c r="B532" s="883"/>
      <c r="C532" s="98"/>
      <c r="D532" s="98">
        <v>150061118</v>
      </c>
      <c r="E532" s="98"/>
      <c r="F532" s="96">
        <v>270</v>
      </c>
      <c r="G532" s="96"/>
      <c r="H532" s="96">
        <v>270</v>
      </c>
      <c r="I532" s="98"/>
      <c r="J532" s="98"/>
      <c r="K532" s="434"/>
    </row>
    <row r="533" spans="1:11">
      <c r="A533" s="629"/>
      <c r="B533" s="883"/>
      <c r="C533" s="98"/>
      <c r="D533" s="458" t="s">
        <v>2</v>
      </c>
      <c r="E533" s="458"/>
      <c r="F533" s="458">
        <f>SUM(F529:F532)</f>
        <v>1571</v>
      </c>
      <c r="G533" s="458"/>
      <c r="H533" s="458">
        <f>SUM(H529:H532)</f>
        <v>1571</v>
      </c>
      <c r="I533" s="458">
        <v>3</v>
      </c>
      <c r="J533" s="458"/>
      <c r="K533" s="458">
        <f>I533+J533</f>
        <v>3</v>
      </c>
    </row>
    <row r="534" spans="1:11" ht="42.75">
      <c r="A534" s="629">
        <v>128</v>
      </c>
      <c r="B534" s="883" t="s">
        <v>7146</v>
      </c>
      <c r="C534" s="98" t="s">
        <v>7145</v>
      </c>
      <c r="D534" s="98">
        <v>150061115</v>
      </c>
      <c r="E534" s="98"/>
      <c r="F534" s="96"/>
      <c r="G534" s="96">
        <v>142</v>
      </c>
      <c r="H534" s="96">
        <v>142</v>
      </c>
      <c r="I534" s="98"/>
      <c r="J534" s="98"/>
      <c r="K534" s="434"/>
    </row>
    <row r="535" spans="1:11">
      <c r="A535" s="629"/>
      <c r="B535" s="883"/>
      <c r="C535" s="98"/>
      <c r="D535" s="98">
        <v>150061116</v>
      </c>
      <c r="E535" s="98"/>
      <c r="F535" s="96"/>
      <c r="G535" s="96">
        <v>647</v>
      </c>
      <c r="H535" s="96">
        <v>647</v>
      </c>
      <c r="I535" s="98"/>
      <c r="J535" s="98"/>
      <c r="K535" s="434"/>
    </row>
    <row r="536" spans="1:11">
      <c r="A536" s="629"/>
      <c r="B536" s="883"/>
      <c r="C536" s="98"/>
      <c r="D536" s="98">
        <v>150061117</v>
      </c>
      <c r="E536" s="98"/>
      <c r="F536" s="96"/>
      <c r="G536" s="96">
        <v>200</v>
      </c>
      <c r="H536" s="96">
        <v>200</v>
      </c>
      <c r="I536" s="98"/>
      <c r="J536" s="98"/>
      <c r="K536" s="434"/>
    </row>
    <row r="537" spans="1:11">
      <c r="A537" s="629"/>
      <c r="B537" s="883"/>
      <c r="C537" s="98"/>
      <c r="D537" s="98">
        <v>150061118</v>
      </c>
      <c r="E537" s="98"/>
      <c r="F537" s="96"/>
      <c r="G537" s="96">
        <v>214</v>
      </c>
      <c r="H537" s="96">
        <v>214</v>
      </c>
      <c r="I537" s="98"/>
      <c r="J537" s="98"/>
      <c r="K537" s="434"/>
    </row>
    <row r="538" spans="1:11">
      <c r="A538" s="629"/>
      <c r="B538" s="883"/>
      <c r="C538" s="98"/>
      <c r="D538" s="458" t="s">
        <v>2</v>
      </c>
      <c r="E538" s="458"/>
      <c r="F538" s="459"/>
      <c r="G538" s="458">
        <f>SUM(G534:G537)</f>
        <v>1203</v>
      </c>
      <c r="H538" s="458">
        <f>SUM(H534:H537)</f>
        <v>1203</v>
      </c>
      <c r="I538" s="458"/>
      <c r="J538" s="458">
        <v>3</v>
      </c>
      <c r="K538" s="458">
        <f>I538+J538</f>
        <v>3</v>
      </c>
    </row>
    <row r="539" spans="1:11">
      <c r="A539" s="629">
        <v>129</v>
      </c>
      <c r="B539" s="883" t="s">
        <v>7144</v>
      </c>
      <c r="C539" s="98" t="s">
        <v>7142</v>
      </c>
      <c r="D539" s="96">
        <v>150060505</v>
      </c>
      <c r="E539" s="98"/>
      <c r="F539" s="96">
        <v>979</v>
      </c>
      <c r="G539" s="96"/>
      <c r="H539" s="96">
        <v>979</v>
      </c>
      <c r="I539" s="98"/>
      <c r="J539" s="98"/>
      <c r="K539" s="434"/>
    </row>
    <row r="540" spans="1:11" ht="27" customHeight="1">
      <c r="A540" s="629"/>
      <c r="B540" s="883"/>
      <c r="C540" s="98"/>
      <c r="D540" s="458" t="s">
        <v>2</v>
      </c>
      <c r="E540" s="458"/>
      <c r="F540" s="458">
        <v>979</v>
      </c>
      <c r="G540" s="458"/>
      <c r="H540" s="458">
        <v>979</v>
      </c>
      <c r="I540" s="458">
        <v>2</v>
      </c>
      <c r="J540" s="458"/>
      <c r="K540" s="458">
        <f>I540+J540</f>
        <v>2</v>
      </c>
    </row>
    <row r="541" spans="1:11">
      <c r="A541" s="629">
        <v>130</v>
      </c>
      <c r="B541" s="883" t="s">
        <v>7143</v>
      </c>
      <c r="C541" s="98" t="s">
        <v>7142</v>
      </c>
      <c r="D541" s="98"/>
      <c r="E541" s="98"/>
      <c r="F541" s="96"/>
      <c r="G541" s="96">
        <v>716</v>
      </c>
      <c r="H541" s="96">
        <v>716</v>
      </c>
      <c r="I541" s="98"/>
      <c r="J541" s="98"/>
      <c r="K541" s="434"/>
    </row>
    <row r="542" spans="1:11" ht="22.5" customHeight="1">
      <c r="A542" s="629"/>
      <c r="B542" s="883"/>
      <c r="C542" s="98"/>
      <c r="D542" s="458" t="s">
        <v>2</v>
      </c>
      <c r="E542" s="458"/>
      <c r="F542" s="458"/>
      <c r="G542" s="458">
        <v>716</v>
      </c>
      <c r="H542" s="458">
        <v>716</v>
      </c>
      <c r="I542" s="458"/>
      <c r="J542" s="458">
        <v>2</v>
      </c>
      <c r="K542" s="458">
        <f>I542+J542</f>
        <v>2</v>
      </c>
    </row>
    <row r="543" spans="1:11">
      <c r="A543" s="629">
        <v>131</v>
      </c>
      <c r="B543" s="883" t="s">
        <v>7139</v>
      </c>
      <c r="C543" s="98" t="s">
        <v>7141</v>
      </c>
      <c r="D543" s="98">
        <v>150060501</v>
      </c>
      <c r="E543" s="98"/>
      <c r="F543" s="96">
        <v>705</v>
      </c>
      <c r="G543" s="96"/>
      <c r="H543" s="96">
        <v>705</v>
      </c>
      <c r="I543" s="98"/>
      <c r="J543" s="98"/>
      <c r="K543" s="434"/>
    </row>
    <row r="544" spans="1:11">
      <c r="A544" s="629"/>
      <c r="B544" s="883"/>
      <c r="C544" s="98"/>
      <c r="D544" s="98">
        <v>150060502</v>
      </c>
      <c r="E544" s="98"/>
      <c r="F544" s="96">
        <v>573</v>
      </c>
      <c r="G544" s="96"/>
      <c r="H544" s="96">
        <v>573</v>
      </c>
      <c r="I544" s="98"/>
      <c r="J544" s="98"/>
      <c r="K544" s="434"/>
    </row>
    <row r="545" spans="1:11">
      <c r="A545" s="629"/>
      <c r="B545" s="883"/>
      <c r="C545" s="98"/>
      <c r="D545" s="458" t="s">
        <v>2</v>
      </c>
      <c r="E545" s="458"/>
      <c r="F545" s="458">
        <f>SUM(F543:F544)</f>
        <v>1278</v>
      </c>
      <c r="G545" s="458"/>
      <c r="H545" s="458">
        <f>SUM(H543:H544)</f>
        <v>1278</v>
      </c>
      <c r="I545" s="458">
        <v>3</v>
      </c>
      <c r="J545" s="458"/>
      <c r="K545" s="458">
        <f>I545+J545</f>
        <v>3</v>
      </c>
    </row>
    <row r="546" spans="1:11">
      <c r="A546" s="629">
        <v>132</v>
      </c>
      <c r="B546" s="883" t="s">
        <v>7140</v>
      </c>
      <c r="C546" s="98" t="s">
        <v>7137</v>
      </c>
      <c r="D546" s="98">
        <v>150060501</v>
      </c>
      <c r="E546" s="98"/>
      <c r="F546" s="96"/>
      <c r="G546" s="96">
        <v>494</v>
      </c>
      <c r="H546" s="96">
        <v>494</v>
      </c>
      <c r="I546" s="98"/>
      <c r="J546" s="98"/>
      <c r="K546" s="434"/>
    </row>
    <row r="547" spans="1:11">
      <c r="A547" s="629"/>
      <c r="B547" s="883"/>
      <c r="C547" s="98"/>
      <c r="D547" s="98">
        <v>150060502</v>
      </c>
      <c r="E547" s="98"/>
      <c r="F547" s="96"/>
      <c r="G547" s="96">
        <v>425</v>
      </c>
      <c r="H547" s="96">
        <v>425</v>
      </c>
      <c r="I547" s="98"/>
      <c r="J547" s="98"/>
      <c r="K547" s="434"/>
    </row>
    <row r="548" spans="1:11">
      <c r="A548" s="629"/>
      <c r="B548" s="883"/>
      <c r="C548" s="98"/>
      <c r="D548" s="458" t="s">
        <v>2</v>
      </c>
      <c r="E548" s="458"/>
      <c r="F548" s="459"/>
      <c r="G548" s="458">
        <f>SUM(G546:G547)</f>
        <v>919</v>
      </c>
      <c r="H548" s="458">
        <f>SUM(H546:H547)</f>
        <v>919</v>
      </c>
      <c r="I548" s="458"/>
      <c r="J548" s="458">
        <v>2</v>
      </c>
      <c r="K548" s="458">
        <f>I548+J548</f>
        <v>2</v>
      </c>
    </row>
    <row r="549" spans="1:11">
      <c r="A549" s="629">
        <v>133</v>
      </c>
      <c r="B549" s="883" t="s">
        <v>7139</v>
      </c>
      <c r="C549" s="98" t="s">
        <v>7137</v>
      </c>
      <c r="D549" s="98">
        <v>150060503</v>
      </c>
      <c r="E549" s="98"/>
      <c r="F549" s="96">
        <v>885</v>
      </c>
      <c r="G549" s="96"/>
      <c r="H549" s="96">
        <v>885</v>
      </c>
      <c r="I549" s="98"/>
      <c r="J549" s="98"/>
      <c r="K549" s="434"/>
    </row>
    <row r="550" spans="1:11">
      <c r="A550" s="629"/>
      <c r="B550" s="883"/>
      <c r="C550" s="98"/>
      <c r="D550" s="98">
        <v>150060504</v>
      </c>
      <c r="E550" s="98"/>
      <c r="F550" s="96">
        <v>323</v>
      </c>
      <c r="G550" s="96"/>
      <c r="H550" s="96">
        <v>323</v>
      </c>
      <c r="I550" s="98"/>
      <c r="J550" s="98"/>
      <c r="K550" s="434"/>
    </row>
    <row r="551" spans="1:11">
      <c r="A551" s="629"/>
      <c r="B551" s="883"/>
      <c r="C551" s="98"/>
      <c r="D551" s="458" t="s">
        <v>2</v>
      </c>
      <c r="E551" s="458"/>
      <c r="F551" s="458">
        <f>SUM(F549:F550)</f>
        <v>1208</v>
      </c>
      <c r="G551" s="458"/>
      <c r="H551" s="458">
        <f>SUM(H549:H550)</f>
        <v>1208</v>
      </c>
      <c r="I551" s="458">
        <v>3</v>
      </c>
      <c r="J551" s="458"/>
      <c r="K551" s="458">
        <f>I551+J551</f>
        <v>3</v>
      </c>
    </row>
    <row r="552" spans="1:11">
      <c r="A552" s="629">
        <v>134</v>
      </c>
      <c r="B552" s="883" t="s">
        <v>7138</v>
      </c>
      <c r="C552" s="98" t="s">
        <v>7137</v>
      </c>
      <c r="D552" s="98">
        <v>150060503</v>
      </c>
      <c r="E552" s="98"/>
      <c r="F552" s="96"/>
      <c r="G552" s="96">
        <v>657</v>
      </c>
      <c r="H552" s="96">
        <v>657</v>
      </c>
      <c r="I552" s="98"/>
      <c r="J552" s="98"/>
      <c r="K552" s="434"/>
    </row>
    <row r="553" spans="1:11">
      <c r="A553" s="629"/>
      <c r="B553" s="883"/>
      <c r="C553" s="98"/>
      <c r="D553" s="98">
        <v>150060504</v>
      </c>
      <c r="E553" s="98"/>
      <c r="F553" s="96"/>
      <c r="G553" s="96">
        <v>203</v>
      </c>
      <c r="H553" s="96">
        <v>203</v>
      </c>
      <c r="I553" s="98"/>
      <c r="J553" s="98"/>
      <c r="K553" s="434"/>
    </row>
    <row r="554" spans="1:11">
      <c r="A554" s="629"/>
      <c r="B554" s="883"/>
      <c r="C554" s="98"/>
      <c r="D554" s="458" t="s">
        <v>2</v>
      </c>
      <c r="E554" s="458"/>
      <c r="F554" s="459"/>
      <c r="G554" s="458">
        <f>SUM(G552:G553)</f>
        <v>860</v>
      </c>
      <c r="H554" s="458">
        <f>SUM(H552:H553)</f>
        <v>860</v>
      </c>
      <c r="I554" s="458"/>
      <c r="J554" s="458">
        <v>2</v>
      </c>
      <c r="K554" s="458">
        <f>I554+J554</f>
        <v>2</v>
      </c>
    </row>
    <row r="555" spans="1:11">
      <c r="A555" s="629">
        <v>135</v>
      </c>
      <c r="B555" s="883" t="s">
        <v>7136</v>
      </c>
      <c r="C555" s="98" t="s">
        <v>7134</v>
      </c>
      <c r="D555" s="98">
        <v>150060506</v>
      </c>
      <c r="E555" s="98"/>
      <c r="F555" s="96">
        <v>857</v>
      </c>
      <c r="G555" s="96"/>
      <c r="H555" s="96">
        <v>857</v>
      </c>
      <c r="I555" s="98"/>
      <c r="J555" s="98"/>
      <c r="K555" s="434"/>
    </row>
    <row r="556" spans="1:11">
      <c r="A556" s="629"/>
      <c r="B556" s="883"/>
      <c r="C556" s="98"/>
      <c r="D556" s="98">
        <v>150060507</v>
      </c>
      <c r="E556" s="98"/>
      <c r="F556" s="96">
        <v>582</v>
      </c>
      <c r="G556" s="96"/>
      <c r="H556" s="96">
        <v>582</v>
      </c>
      <c r="I556" s="98"/>
      <c r="J556" s="98"/>
      <c r="K556" s="434"/>
    </row>
    <row r="557" spans="1:11">
      <c r="A557" s="629"/>
      <c r="B557" s="883"/>
      <c r="C557" s="98"/>
      <c r="D557" s="458" t="s">
        <v>2</v>
      </c>
      <c r="E557" s="458"/>
      <c r="F557" s="458">
        <f>SUM(F555:F556)</f>
        <v>1439</v>
      </c>
      <c r="G557" s="458"/>
      <c r="H557" s="458">
        <f>SUM(H555:H556)</f>
        <v>1439</v>
      </c>
      <c r="I557" s="458">
        <v>3</v>
      </c>
      <c r="J557" s="458"/>
      <c r="K557" s="458">
        <f>I557+J557</f>
        <v>3</v>
      </c>
    </row>
    <row r="558" spans="1:11">
      <c r="A558" s="629">
        <v>136</v>
      </c>
      <c r="B558" s="883" t="s">
        <v>7135</v>
      </c>
      <c r="C558" s="98" t="s">
        <v>7134</v>
      </c>
      <c r="D558" s="98">
        <v>150060506</v>
      </c>
      <c r="E558" s="98"/>
      <c r="F558" s="96"/>
      <c r="G558" s="96">
        <v>633</v>
      </c>
      <c r="H558" s="96">
        <v>633</v>
      </c>
      <c r="I558" s="98"/>
      <c r="J558" s="98"/>
      <c r="K558" s="434"/>
    </row>
    <row r="559" spans="1:11">
      <c r="A559" s="629"/>
      <c r="B559" s="883"/>
      <c r="C559" s="98"/>
      <c r="D559" s="98">
        <v>150060507</v>
      </c>
      <c r="E559" s="98"/>
      <c r="F559" s="96"/>
      <c r="G559" s="96">
        <v>418</v>
      </c>
      <c r="H559" s="96">
        <v>418</v>
      </c>
      <c r="I559" s="98"/>
      <c r="J559" s="98"/>
      <c r="K559" s="434"/>
    </row>
    <row r="560" spans="1:11">
      <c r="A560" s="629"/>
      <c r="B560" s="883"/>
      <c r="C560" s="98"/>
      <c r="D560" s="458" t="s">
        <v>2</v>
      </c>
      <c r="E560" s="458"/>
      <c r="F560" s="459"/>
      <c r="G560" s="458">
        <f>SUM(G558:G559)</f>
        <v>1051</v>
      </c>
      <c r="H560" s="458">
        <f>SUM(H558:H559)</f>
        <v>1051</v>
      </c>
      <c r="I560" s="458"/>
      <c r="J560" s="458">
        <v>2</v>
      </c>
      <c r="K560" s="458">
        <f>I560+J560</f>
        <v>2</v>
      </c>
    </row>
    <row r="561" spans="1:11" ht="3" customHeight="1">
      <c r="A561" s="873"/>
      <c r="B561" s="873"/>
      <c r="C561" s="873"/>
      <c r="D561" s="873"/>
      <c r="E561" s="874"/>
      <c r="F561" s="430">
        <f t="shared" ref="F561:K561" si="5">F560+F557+F554+F551+F548+F545+F542+F540+F538+F533+F528+F523+F518+F513+F508+F504+F500+F496+F492+F486+F480+F473+F466+F461+F456+F452+F448+F443+F438+F433+F428+F425+F422+F419+F413+F407+F402+F397+F393+F389+F385+F381+F377+F373+F369+F365</f>
        <v>33093</v>
      </c>
      <c r="G561" s="430">
        <f t="shared" si="5"/>
        <v>25359</v>
      </c>
      <c r="H561" s="430">
        <f t="shared" si="5"/>
        <v>58452</v>
      </c>
      <c r="I561" s="430">
        <f t="shared" si="5"/>
        <v>72</v>
      </c>
      <c r="J561" s="430">
        <f t="shared" si="5"/>
        <v>57</v>
      </c>
      <c r="K561" s="430">
        <f t="shared" si="5"/>
        <v>129</v>
      </c>
    </row>
    <row r="562" spans="1:11">
      <c r="A562" s="892"/>
      <c r="B562" s="892"/>
      <c r="C562" s="892"/>
      <c r="D562" s="892"/>
      <c r="E562" s="893"/>
      <c r="F562" s="457">
        <f t="shared" ref="F562:K562" si="6">F561+F363+F98</f>
        <v>94628</v>
      </c>
      <c r="G562" s="457">
        <f t="shared" si="6"/>
        <v>69569</v>
      </c>
      <c r="H562" s="457">
        <f t="shared" si="6"/>
        <v>164197</v>
      </c>
      <c r="I562" s="457">
        <f t="shared" si="6"/>
        <v>215</v>
      </c>
      <c r="J562" s="457">
        <f t="shared" si="6"/>
        <v>159</v>
      </c>
      <c r="K562" s="457">
        <f t="shared" si="6"/>
        <v>374</v>
      </c>
    </row>
    <row r="563" spans="1:11">
      <c r="A563" s="455"/>
      <c r="B563" s="454"/>
      <c r="C563" s="456"/>
      <c r="D563" s="456"/>
      <c r="E563" s="452"/>
      <c r="F563" s="453"/>
      <c r="G563" s="453"/>
      <c r="H563" s="453"/>
      <c r="I563" s="452"/>
      <c r="J563" s="452"/>
      <c r="K563" s="451"/>
    </row>
    <row r="564" spans="1:11">
      <c r="A564" s="455"/>
      <c r="B564" s="454"/>
      <c r="C564" s="456"/>
      <c r="D564" s="456"/>
      <c r="E564" s="452"/>
      <c r="F564" s="453"/>
      <c r="G564" s="453"/>
      <c r="H564" s="453"/>
      <c r="I564" s="452"/>
      <c r="J564" s="452"/>
      <c r="K564" s="451"/>
    </row>
    <row r="565" spans="1:11">
      <c r="A565" s="455"/>
      <c r="B565" s="454"/>
      <c r="C565" s="456"/>
      <c r="D565" s="456"/>
      <c r="E565" s="452"/>
      <c r="F565" s="453"/>
      <c r="G565" s="453"/>
      <c r="H565" s="453"/>
      <c r="I565" s="452"/>
      <c r="J565" s="452"/>
      <c r="K565" s="451"/>
    </row>
    <row r="566" spans="1:11">
      <c r="A566" s="455"/>
      <c r="B566" s="454"/>
      <c r="C566" s="456"/>
      <c r="D566" s="456"/>
      <c r="E566" s="452"/>
      <c r="F566" s="453"/>
      <c r="G566" s="453"/>
      <c r="H566" s="453"/>
      <c r="I566" s="452"/>
      <c r="J566" s="452"/>
      <c r="K566" s="451"/>
    </row>
    <row r="567" spans="1:11">
      <c r="A567" s="455"/>
      <c r="B567" s="454"/>
      <c r="C567" s="456"/>
      <c r="D567" s="456"/>
      <c r="E567" s="452"/>
      <c r="F567" s="453"/>
      <c r="G567" s="453"/>
      <c r="H567" s="453"/>
      <c r="I567" s="452"/>
      <c r="J567" s="452"/>
      <c r="K567" s="451"/>
    </row>
    <row r="568" spans="1:11">
      <c r="A568" s="455"/>
      <c r="B568" s="454"/>
      <c r="C568" s="456"/>
      <c r="D568" s="456"/>
      <c r="E568" s="452"/>
      <c r="F568" s="453"/>
      <c r="G568" s="453"/>
      <c r="H568" s="453"/>
      <c r="I568" s="452"/>
      <c r="J568" s="452"/>
      <c r="K568" s="451"/>
    </row>
    <row r="569" spans="1:11">
      <c r="A569" s="455"/>
      <c r="B569" s="454"/>
      <c r="C569" s="456"/>
      <c r="D569" s="456"/>
      <c r="E569" s="452"/>
      <c r="F569" s="453"/>
      <c r="G569" s="453"/>
      <c r="H569" s="453"/>
      <c r="I569" s="452"/>
      <c r="J569" s="452"/>
      <c r="K569" s="451"/>
    </row>
    <row r="570" spans="1:11">
      <c r="A570" s="455"/>
      <c r="B570" s="454"/>
      <c r="C570" s="456"/>
      <c r="D570" s="456"/>
      <c r="E570" s="452"/>
      <c r="F570" s="453"/>
      <c r="G570" s="453"/>
      <c r="H570" s="453"/>
      <c r="I570" s="452"/>
      <c r="J570" s="452"/>
      <c r="K570" s="451"/>
    </row>
    <row r="571" spans="1:11">
      <c r="A571" s="455"/>
      <c r="B571" s="454"/>
      <c r="C571" s="456"/>
      <c r="D571" s="456"/>
      <c r="E571" s="452"/>
      <c r="F571" s="453"/>
      <c r="G571" s="453"/>
      <c r="H571" s="453"/>
      <c r="I571" s="452"/>
      <c r="J571" s="452"/>
      <c r="K571" s="451"/>
    </row>
    <row r="572" spans="1:11">
      <c r="A572" s="455"/>
      <c r="B572" s="454"/>
      <c r="C572" s="456"/>
      <c r="D572" s="456"/>
      <c r="E572" s="452"/>
      <c r="F572" s="453"/>
      <c r="G572" s="453"/>
      <c r="H572" s="453"/>
      <c r="I572" s="452"/>
      <c r="J572" s="452"/>
      <c r="K572" s="451"/>
    </row>
    <row r="573" spans="1:11">
      <c r="A573" s="455"/>
      <c r="B573" s="454"/>
      <c r="C573" s="456"/>
      <c r="D573" s="456"/>
      <c r="E573" s="452"/>
      <c r="F573" s="453"/>
      <c r="G573" s="453"/>
      <c r="H573" s="453"/>
      <c r="I573" s="452"/>
      <c r="J573" s="452"/>
      <c r="K573" s="451"/>
    </row>
    <row r="574" spans="1:11">
      <c r="A574" s="455"/>
      <c r="B574" s="454"/>
      <c r="C574" s="456"/>
      <c r="D574" s="456"/>
      <c r="E574" s="452"/>
      <c r="F574" s="453"/>
      <c r="G574" s="453"/>
      <c r="H574" s="453"/>
      <c r="I574" s="452"/>
      <c r="J574" s="452"/>
      <c r="K574" s="451"/>
    </row>
    <row r="575" spans="1:11">
      <c r="A575" s="455"/>
      <c r="B575" s="454"/>
      <c r="C575" s="456"/>
      <c r="D575" s="456"/>
      <c r="E575" s="452"/>
      <c r="F575" s="453"/>
      <c r="G575" s="453"/>
      <c r="H575" s="453"/>
      <c r="I575" s="452"/>
      <c r="J575" s="452"/>
      <c r="K575" s="451"/>
    </row>
    <row r="576" spans="1:11">
      <c r="A576" s="455"/>
      <c r="B576" s="454"/>
      <c r="C576" s="456"/>
      <c r="D576" s="456"/>
      <c r="E576" s="452"/>
      <c r="F576" s="453"/>
      <c r="G576" s="453"/>
      <c r="H576" s="453"/>
      <c r="I576" s="452"/>
      <c r="J576" s="452"/>
      <c r="K576" s="451"/>
    </row>
    <row r="577" spans="1:11">
      <c r="A577" s="455"/>
      <c r="B577" s="454"/>
      <c r="C577" s="456"/>
      <c r="D577" s="456"/>
      <c r="E577" s="452"/>
      <c r="F577" s="453"/>
      <c r="G577" s="453"/>
      <c r="H577" s="453"/>
      <c r="I577" s="452"/>
      <c r="J577" s="452"/>
      <c r="K577" s="451"/>
    </row>
    <row r="578" spans="1:11">
      <c r="A578" s="455"/>
      <c r="B578" s="454"/>
      <c r="C578" s="456"/>
      <c r="D578" s="456"/>
      <c r="E578" s="452"/>
      <c r="F578" s="453"/>
      <c r="G578" s="453"/>
      <c r="H578" s="453"/>
      <c r="I578" s="452"/>
      <c r="J578" s="452"/>
      <c r="K578" s="451"/>
    </row>
    <row r="579" spans="1:11">
      <c r="A579" s="455"/>
      <c r="B579" s="454"/>
      <c r="C579" s="456"/>
      <c r="D579" s="456"/>
      <c r="E579" s="452"/>
      <c r="F579" s="453"/>
      <c r="G579" s="453"/>
      <c r="H579" s="453"/>
      <c r="I579" s="452"/>
      <c r="J579" s="452"/>
      <c r="K579" s="451"/>
    </row>
    <row r="580" spans="1:11">
      <c r="A580" s="455"/>
      <c r="B580" s="454"/>
      <c r="C580" s="456"/>
      <c r="D580" s="456"/>
      <c r="E580" s="452"/>
      <c r="F580" s="453"/>
      <c r="G580" s="453"/>
      <c r="H580" s="453"/>
      <c r="I580" s="452"/>
      <c r="J580" s="452"/>
      <c r="K580" s="451"/>
    </row>
    <row r="581" spans="1:11">
      <c r="A581" s="455"/>
      <c r="B581" s="454"/>
      <c r="C581" s="456"/>
      <c r="D581" s="456"/>
      <c r="E581" s="452"/>
      <c r="F581" s="453"/>
      <c r="G581" s="453"/>
      <c r="H581" s="453"/>
      <c r="I581" s="452"/>
      <c r="J581" s="452"/>
      <c r="K581" s="451"/>
    </row>
    <row r="582" spans="1:11">
      <c r="A582" s="455"/>
      <c r="B582" s="454"/>
      <c r="C582" s="894" t="s">
        <v>7686</v>
      </c>
      <c r="D582" s="895"/>
      <c r="E582" s="895"/>
      <c r="F582" s="453"/>
      <c r="G582" s="453"/>
      <c r="H582" s="453"/>
      <c r="I582" s="452"/>
      <c r="J582" s="452"/>
      <c r="K582" s="451"/>
    </row>
    <row r="583" spans="1:11" ht="28.5">
      <c r="A583" s="629">
        <v>1</v>
      </c>
      <c r="B583" s="883" t="s">
        <v>7131</v>
      </c>
      <c r="C583" s="96" t="s">
        <v>7129</v>
      </c>
      <c r="D583" s="98">
        <v>152021001</v>
      </c>
      <c r="E583" s="96"/>
      <c r="F583" s="98">
        <v>227</v>
      </c>
      <c r="G583" s="98"/>
      <c r="H583" s="98">
        <v>227</v>
      </c>
      <c r="I583" s="96"/>
      <c r="J583" s="96"/>
      <c r="K583" s="96"/>
    </row>
    <row r="584" spans="1:11">
      <c r="A584" s="629"/>
      <c r="B584" s="883"/>
      <c r="C584" s="96"/>
      <c r="D584" s="98">
        <v>152021002</v>
      </c>
      <c r="E584" s="434"/>
      <c r="F584" s="98">
        <v>281</v>
      </c>
      <c r="G584" s="98"/>
      <c r="H584" s="98">
        <v>281</v>
      </c>
      <c r="I584" s="96"/>
      <c r="J584" s="96"/>
      <c r="K584" s="96"/>
    </row>
    <row r="585" spans="1:11">
      <c r="A585" s="629"/>
      <c r="B585" s="883"/>
      <c r="C585" s="96"/>
      <c r="D585" s="98">
        <v>152021003</v>
      </c>
      <c r="E585" s="434"/>
      <c r="F585" s="98">
        <v>236</v>
      </c>
      <c r="G585" s="98"/>
      <c r="H585" s="98">
        <v>236</v>
      </c>
      <c r="I585" s="96"/>
      <c r="J585" s="96"/>
      <c r="K585" s="96"/>
    </row>
    <row r="586" spans="1:11">
      <c r="A586" s="629"/>
      <c r="B586" s="883"/>
      <c r="C586" s="96"/>
      <c r="D586" s="98">
        <v>152021004</v>
      </c>
      <c r="E586" s="439"/>
      <c r="F586" s="96">
        <v>209</v>
      </c>
      <c r="G586" s="96"/>
      <c r="H586" s="96">
        <v>209</v>
      </c>
      <c r="I586" s="434"/>
      <c r="J586" s="437"/>
      <c r="K586" s="434"/>
    </row>
    <row r="587" spans="1:11">
      <c r="A587" s="629"/>
      <c r="B587" s="883"/>
      <c r="C587" s="96"/>
      <c r="D587" s="431" t="s">
        <v>2</v>
      </c>
      <c r="E587" s="433"/>
      <c r="F587" s="431">
        <f>SUM(F583:F586)</f>
        <v>953</v>
      </c>
      <c r="G587" s="431"/>
      <c r="H587" s="431">
        <f>SUM(H583:H586)</f>
        <v>953</v>
      </c>
      <c r="I587" s="431">
        <v>2</v>
      </c>
      <c r="J587" s="432"/>
      <c r="K587" s="431">
        <f>I587+J587</f>
        <v>2</v>
      </c>
    </row>
    <row r="588" spans="1:11" ht="28.5">
      <c r="A588" s="629">
        <v>2</v>
      </c>
      <c r="B588" s="883" t="s">
        <v>7130</v>
      </c>
      <c r="C588" s="96" t="s">
        <v>7129</v>
      </c>
      <c r="D588" s="98">
        <v>152021001</v>
      </c>
      <c r="E588" s="96"/>
      <c r="F588" s="98"/>
      <c r="G588" s="98">
        <v>183</v>
      </c>
      <c r="H588" s="98">
        <v>183</v>
      </c>
      <c r="I588" s="96"/>
      <c r="J588" s="435"/>
      <c r="K588" s="434"/>
    </row>
    <row r="589" spans="1:11">
      <c r="A589" s="629"/>
      <c r="B589" s="883"/>
      <c r="C589" s="96"/>
      <c r="D589" s="98">
        <v>152021002</v>
      </c>
      <c r="E589" s="434"/>
      <c r="F589" s="98"/>
      <c r="G589" s="98">
        <v>235</v>
      </c>
      <c r="H589" s="98">
        <v>235</v>
      </c>
      <c r="I589" s="96"/>
      <c r="J589" s="435"/>
      <c r="K589" s="434"/>
    </row>
    <row r="590" spans="1:11">
      <c r="A590" s="629"/>
      <c r="B590" s="883"/>
      <c r="C590" s="96"/>
      <c r="D590" s="98">
        <v>152021003</v>
      </c>
      <c r="E590" s="439"/>
      <c r="F590" s="434"/>
      <c r="G590" s="96">
        <v>186</v>
      </c>
      <c r="H590" s="96">
        <v>186</v>
      </c>
      <c r="I590" s="434"/>
      <c r="J590" s="437"/>
      <c r="K590" s="434"/>
    </row>
    <row r="591" spans="1:11">
      <c r="A591" s="629"/>
      <c r="B591" s="883"/>
      <c r="C591" s="96"/>
      <c r="D591" s="98">
        <v>152021004</v>
      </c>
      <c r="E591" s="439"/>
      <c r="F591" s="434"/>
      <c r="G591" s="96">
        <v>151</v>
      </c>
      <c r="H591" s="96">
        <v>151</v>
      </c>
      <c r="I591" s="434"/>
      <c r="J591" s="437"/>
      <c r="K591" s="434"/>
    </row>
    <row r="592" spans="1:11">
      <c r="A592" s="629"/>
      <c r="B592" s="883"/>
      <c r="C592" s="96"/>
      <c r="D592" s="431" t="s">
        <v>2</v>
      </c>
      <c r="E592" s="433"/>
      <c r="F592" s="431"/>
      <c r="G592" s="431">
        <f>SUM(G588:G591)</f>
        <v>755</v>
      </c>
      <c r="H592" s="431">
        <f>SUM(H588:H591)</f>
        <v>755</v>
      </c>
      <c r="I592" s="431"/>
      <c r="J592" s="432">
        <v>2</v>
      </c>
      <c r="K592" s="431">
        <f>I592+J592</f>
        <v>2</v>
      </c>
    </row>
    <row r="593" spans="1:11" ht="28.5">
      <c r="A593" s="629">
        <v>3</v>
      </c>
      <c r="B593" s="872" t="s">
        <v>7128</v>
      </c>
      <c r="C593" s="96" t="s">
        <v>7126</v>
      </c>
      <c r="D593" s="98">
        <v>152021007</v>
      </c>
      <c r="E593" s="434"/>
      <c r="F593" s="98">
        <v>584</v>
      </c>
      <c r="G593" s="98"/>
      <c r="H593" s="98">
        <v>584</v>
      </c>
      <c r="I593" s="96"/>
      <c r="J593" s="435"/>
      <c r="K593" s="434"/>
    </row>
    <row r="594" spans="1:11">
      <c r="A594" s="629"/>
      <c r="B594" s="872"/>
      <c r="C594" s="96"/>
      <c r="D594" s="98">
        <v>152021008</v>
      </c>
      <c r="E594" s="434"/>
      <c r="F594" s="98">
        <v>268</v>
      </c>
      <c r="G594" s="98"/>
      <c r="H594" s="98">
        <v>268</v>
      </c>
      <c r="I594" s="96"/>
      <c r="J594" s="435"/>
      <c r="K594" s="434"/>
    </row>
    <row r="595" spans="1:11">
      <c r="A595" s="629"/>
      <c r="B595" s="872"/>
      <c r="C595" s="96"/>
      <c r="D595" s="98">
        <v>152021009</v>
      </c>
      <c r="E595" s="439"/>
      <c r="F595" s="96">
        <v>303</v>
      </c>
      <c r="G595" s="434"/>
      <c r="H595" s="96">
        <v>303</v>
      </c>
      <c r="I595" s="434"/>
      <c r="J595" s="437"/>
      <c r="K595" s="434"/>
    </row>
    <row r="596" spans="1:11" ht="22.5" customHeight="1">
      <c r="A596" s="629"/>
      <c r="B596" s="872"/>
      <c r="C596" s="96"/>
      <c r="D596" s="431" t="s">
        <v>2</v>
      </c>
      <c r="E596" s="433"/>
      <c r="F596" s="431">
        <f>SUM(F593:F595)</f>
        <v>1155</v>
      </c>
      <c r="G596" s="431"/>
      <c r="H596" s="431">
        <f>SUM(H593:H595)</f>
        <v>1155</v>
      </c>
      <c r="I596" s="431">
        <v>3</v>
      </c>
      <c r="J596" s="432"/>
      <c r="K596" s="431">
        <f>I596+J596</f>
        <v>3</v>
      </c>
    </row>
    <row r="597" spans="1:11" ht="28.5">
      <c r="A597" s="629">
        <v>4</v>
      </c>
      <c r="B597" s="872" t="s">
        <v>7127</v>
      </c>
      <c r="C597" s="96" t="s">
        <v>7126</v>
      </c>
      <c r="D597" s="98">
        <v>152021007</v>
      </c>
      <c r="E597" s="96"/>
      <c r="F597" s="98"/>
      <c r="G597" s="98">
        <v>500</v>
      </c>
      <c r="H597" s="98">
        <f>+F597+G597</f>
        <v>500</v>
      </c>
      <c r="I597" s="96"/>
      <c r="J597" s="435"/>
      <c r="K597" s="434"/>
    </row>
    <row r="598" spans="1:11">
      <c r="A598" s="629"/>
      <c r="B598" s="872"/>
      <c r="C598" s="96"/>
      <c r="D598" s="98">
        <v>152021008</v>
      </c>
      <c r="E598" s="434"/>
      <c r="F598" s="98"/>
      <c r="G598" s="98">
        <v>183</v>
      </c>
      <c r="H598" s="98">
        <f>+F598+G598</f>
        <v>183</v>
      </c>
      <c r="I598" s="96"/>
      <c r="J598" s="435"/>
      <c r="K598" s="434"/>
    </row>
    <row r="599" spans="1:11">
      <c r="A599" s="629"/>
      <c r="B599" s="872"/>
      <c r="C599" s="96"/>
      <c r="D599" s="98">
        <v>152021009</v>
      </c>
      <c r="E599" s="439"/>
      <c r="F599" s="96"/>
      <c r="G599" s="96">
        <v>222</v>
      </c>
      <c r="H599" s="98">
        <f>+F599+G599</f>
        <v>222</v>
      </c>
      <c r="I599" s="434"/>
      <c r="J599" s="437"/>
      <c r="K599" s="434"/>
    </row>
    <row r="600" spans="1:11" ht="23.25" customHeight="1">
      <c r="A600" s="629"/>
      <c r="B600" s="872"/>
      <c r="C600" s="96"/>
      <c r="D600" s="431" t="s">
        <v>2</v>
      </c>
      <c r="E600" s="433"/>
      <c r="F600" s="431"/>
      <c r="G600" s="431">
        <f>SUM(G597:G599)</f>
        <v>905</v>
      </c>
      <c r="H600" s="431">
        <f>SUM(H597:H599)</f>
        <v>905</v>
      </c>
      <c r="I600" s="431"/>
      <c r="J600" s="432">
        <v>2</v>
      </c>
      <c r="K600" s="431">
        <f>I600+J600</f>
        <v>2</v>
      </c>
    </row>
    <row r="601" spans="1:11">
      <c r="A601" s="629">
        <v>5</v>
      </c>
      <c r="B601" s="872" t="s">
        <v>7125</v>
      </c>
      <c r="C601" s="96" t="s">
        <v>7124</v>
      </c>
      <c r="D601" s="98">
        <v>152021005</v>
      </c>
      <c r="E601" s="96"/>
      <c r="F601" s="98">
        <v>248</v>
      </c>
      <c r="G601" s="98">
        <v>193</v>
      </c>
      <c r="H601" s="96">
        <v>441</v>
      </c>
      <c r="I601" s="96"/>
      <c r="J601" s="435"/>
      <c r="K601" s="434"/>
    </row>
    <row r="602" spans="1:11">
      <c r="A602" s="629"/>
      <c r="B602" s="872"/>
      <c r="C602" s="96"/>
      <c r="D602" s="98">
        <v>152021006</v>
      </c>
      <c r="E602" s="434"/>
      <c r="F602" s="98">
        <v>602</v>
      </c>
      <c r="G602" s="98">
        <v>396</v>
      </c>
      <c r="H602" s="96">
        <v>998</v>
      </c>
      <c r="I602" s="96"/>
      <c r="J602" s="435"/>
      <c r="K602" s="434"/>
    </row>
    <row r="603" spans="1:11" ht="23.25" customHeight="1">
      <c r="A603" s="629"/>
      <c r="B603" s="872"/>
      <c r="C603" s="96"/>
      <c r="D603" s="431" t="s">
        <v>2</v>
      </c>
      <c r="E603" s="433"/>
      <c r="F603" s="431">
        <f>SUM(F601:F602)</f>
        <v>850</v>
      </c>
      <c r="G603" s="431">
        <f>SUM(G601:G602)</f>
        <v>589</v>
      </c>
      <c r="H603" s="431">
        <f>SUM(H601:H602)</f>
        <v>1439</v>
      </c>
      <c r="I603" s="431">
        <v>2</v>
      </c>
      <c r="J603" s="432">
        <v>1</v>
      </c>
      <c r="K603" s="431">
        <f>I603+J603</f>
        <v>3</v>
      </c>
    </row>
    <row r="604" spans="1:11">
      <c r="A604" s="629">
        <v>6</v>
      </c>
      <c r="B604" s="872" t="s">
        <v>7123</v>
      </c>
      <c r="C604" s="96" t="s">
        <v>7122</v>
      </c>
      <c r="D604" s="96">
        <v>152020207</v>
      </c>
      <c r="E604" s="96"/>
      <c r="F604" s="96">
        <v>405</v>
      </c>
      <c r="G604" s="96">
        <v>234</v>
      </c>
      <c r="H604" s="96">
        <f>F604+G604</f>
        <v>639</v>
      </c>
      <c r="I604" s="96"/>
      <c r="J604" s="435"/>
      <c r="K604" s="434"/>
    </row>
    <row r="605" spans="1:11">
      <c r="A605" s="629"/>
      <c r="B605" s="872"/>
      <c r="C605" s="96"/>
      <c r="D605" s="96">
        <v>152020208</v>
      </c>
      <c r="E605" s="96"/>
      <c r="F605" s="96">
        <v>392</v>
      </c>
      <c r="G605" s="96">
        <v>219</v>
      </c>
      <c r="H605" s="96">
        <f>F605+G605</f>
        <v>611</v>
      </c>
      <c r="I605" s="96"/>
      <c r="J605" s="435"/>
      <c r="K605" s="434"/>
    </row>
    <row r="606" spans="1:11" ht="23.25" customHeight="1">
      <c r="A606" s="629"/>
      <c r="B606" s="872"/>
      <c r="C606" s="96"/>
      <c r="D606" s="431" t="s">
        <v>2</v>
      </c>
      <c r="E606" s="433"/>
      <c r="F606" s="431">
        <f>SUM(F604:F605)</f>
        <v>797</v>
      </c>
      <c r="G606" s="431">
        <f>SUM(G604:G605)</f>
        <v>453</v>
      </c>
      <c r="H606" s="431">
        <f>SUM(H604:H605)</f>
        <v>1250</v>
      </c>
      <c r="I606" s="431">
        <v>2</v>
      </c>
      <c r="J606" s="432">
        <v>1</v>
      </c>
      <c r="K606" s="431">
        <f>I606+J606</f>
        <v>3</v>
      </c>
    </row>
    <row r="607" spans="1:11">
      <c r="A607" s="629">
        <v>7</v>
      </c>
      <c r="B607" s="872" t="s">
        <v>7121</v>
      </c>
      <c r="C607" s="96" t="s">
        <v>7119</v>
      </c>
      <c r="D607" s="96">
        <v>152020201</v>
      </c>
      <c r="E607" s="96"/>
      <c r="F607" s="96">
        <v>485</v>
      </c>
      <c r="G607" s="96"/>
      <c r="H607" s="96">
        <v>485</v>
      </c>
      <c r="I607" s="434"/>
      <c r="J607" s="437"/>
      <c r="K607" s="434"/>
    </row>
    <row r="608" spans="1:11">
      <c r="A608" s="629"/>
      <c r="B608" s="872"/>
      <c r="C608" s="96"/>
      <c r="D608" s="96">
        <v>152020202</v>
      </c>
      <c r="E608" s="434"/>
      <c r="F608" s="98">
        <v>161</v>
      </c>
      <c r="G608" s="98"/>
      <c r="H608" s="98">
        <v>161</v>
      </c>
      <c r="I608" s="434"/>
      <c r="J608" s="437"/>
      <c r="K608" s="434"/>
    </row>
    <row r="609" spans="1:11">
      <c r="A609" s="629"/>
      <c r="B609" s="872"/>
      <c r="C609" s="96"/>
      <c r="D609" s="96">
        <v>152020203</v>
      </c>
      <c r="E609" s="434"/>
      <c r="F609" s="98">
        <v>415</v>
      </c>
      <c r="G609" s="98"/>
      <c r="H609" s="98">
        <v>415</v>
      </c>
      <c r="I609" s="434"/>
      <c r="J609" s="437"/>
      <c r="K609" s="434"/>
    </row>
    <row r="610" spans="1:11">
      <c r="A610" s="629"/>
      <c r="B610" s="872"/>
      <c r="C610" s="96"/>
      <c r="D610" s="96">
        <v>152020204</v>
      </c>
      <c r="E610" s="434"/>
      <c r="F610" s="98">
        <v>338</v>
      </c>
      <c r="G610" s="98"/>
      <c r="H610" s="98">
        <v>338</v>
      </c>
      <c r="I610" s="434"/>
      <c r="J610" s="437"/>
      <c r="K610" s="434"/>
    </row>
    <row r="611" spans="1:11" ht="24.75" customHeight="1">
      <c r="A611" s="629"/>
      <c r="B611" s="872"/>
      <c r="C611" s="96"/>
      <c r="D611" s="431" t="s">
        <v>2</v>
      </c>
      <c r="E611" s="433"/>
      <c r="F611" s="431">
        <f>SUM(F607:F610)</f>
        <v>1399</v>
      </c>
      <c r="G611" s="431"/>
      <c r="H611" s="431">
        <f>SUM(H607:H610)</f>
        <v>1399</v>
      </c>
      <c r="I611" s="431">
        <v>3</v>
      </c>
      <c r="J611" s="432"/>
      <c r="K611" s="431">
        <f>I611+J611</f>
        <v>3</v>
      </c>
    </row>
    <row r="612" spans="1:11">
      <c r="A612" s="629">
        <v>8</v>
      </c>
      <c r="B612" s="872" t="s">
        <v>7120</v>
      </c>
      <c r="C612" s="96" t="s">
        <v>7119</v>
      </c>
      <c r="D612" s="96">
        <v>152020201</v>
      </c>
      <c r="E612" s="96"/>
      <c r="F612" s="98"/>
      <c r="G612" s="98">
        <v>369</v>
      </c>
      <c r="H612" s="98">
        <v>369</v>
      </c>
      <c r="I612" s="434"/>
      <c r="J612" s="437"/>
      <c r="K612" s="434"/>
    </row>
    <row r="613" spans="1:11">
      <c r="A613" s="629"/>
      <c r="B613" s="872"/>
      <c r="C613" s="96"/>
      <c r="D613" s="96">
        <v>152020202</v>
      </c>
      <c r="E613" s="434"/>
      <c r="F613" s="98"/>
      <c r="G613" s="98">
        <v>122</v>
      </c>
      <c r="H613" s="98">
        <v>122</v>
      </c>
      <c r="I613" s="434"/>
      <c r="J613" s="437"/>
      <c r="K613" s="434"/>
    </row>
    <row r="614" spans="1:11">
      <c r="A614" s="629"/>
      <c r="B614" s="872"/>
      <c r="C614" s="96"/>
      <c r="D614" s="96">
        <v>152020203</v>
      </c>
      <c r="E614" s="434"/>
      <c r="F614" s="98"/>
      <c r="G614" s="98">
        <v>324</v>
      </c>
      <c r="H614" s="98">
        <v>324</v>
      </c>
      <c r="I614" s="434"/>
      <c r="J614" s="437"/>
      <c r="K614" s="434"/>
    </row>
    <row r="615" spans="1:11">
      <c r="A615" s="629"/>
      <c r="B615" s="872"/>
      <c r="C615" s="96"/>
      <c r="D615" s="96">
        <v>152020204</v>
      </c>
      <c r="E615" s="434"/>
      <c r="F615" s="98"/>
      <c r="G615" s="98">
        <v>293</v>
      </c>
      <c r="H615" s="98">
        <v>293</v>
      </c>
      <c r="I615" s="434"/>
      <c r="J615" s="437"/>
      <c r="K615" s="434"/>
    </row>
    <row r="616" spans="1:11" ht="22.5" customHeight="1">
      <c r="A616" s="629"/>
      <c r="B616" s="872"/>
      <c r="C616" s="96"/>
      <c r="D616" s="431" t="s">
        <v>2</v>
      </c>
      <c r="E616" s="433"/>
      <c r="F616" s="431"/>
      <c r="G616" s="431">
        <f>SUM(G612:G615)</f>
        <v>1108</v>
      </c>
      <c r="H616" s="431">
        <f>SUM(H612:H615)</f>
        <v>1108</v>
      </c>
      <c r="I616" s="431"/>
      <c r="J616" s="432">
        <v>3</v>
      </c>
      <c r="K616" s="431">
        <f>I616+J616</f>
        <v>3</v>
      </c>
    </row>
    <row r="617" spans="1:11">
      <c r="A617" s="629">
        <v>9</v>
      </c>
      <c r="B617" s="872" t="s">
        <v>7118</v>
      </c>
      <c r="C617" s="96" t="s">
        <v>7117</v>
      </c>
      <c r="D617" s="96">
        <v>152020205</v>
      </c>
      <c r="E617" s="96"/>
      <c r="F617" s="98">
        <v>264</v>
      </c>
      <c r="G617" s="98">
        <v>190</v>
      </c>
      <c r="H617" s="96">
        <v>454</v>
      </c>
      <c r="I617" s="434"/>
      <c r="J617" s="437"/>
      <c r="K617" s="434"/>
    </row>
    <row r="618" spans="1:11">
      <c r="A618" s="629"/>
      <c r="B618" s="872"/>
      <c r="C618" s="96"/>
      <c r="D618" s="96">
        <v>152020206</v>
      </c>
      <c r="E618" s="434"/>
      <c r="F618" s="98">
        <v>333</v>
      </c>
      <c r="G618" s="98">
        <v>229</v>
      </c>
      <c r="H618" s="96">
        <v>562</v>
      </c>
      <c r="I618" s="434"/>
      <c r="J618" s="437"/>
      <c r="K618" s="434"/>
    </row>
    <row r="619" spans="1:11" ht="22.5" customHeight="1">
      <c r="A619" s="629"/>
      <c r="B619" s="872"/>
      <c r="C619" s="96"/>
      <c r="D619" s="431" t="s">
        <v>2</v>
      </c>
      <c r="E619" s="433"/>
      <c r="F619" s="431">
        <f>SUM(F617:F618)</f>
        <v>597</v>
      </c>
      <c r="G619" s="431">
        <f>SUM(G617:G618)</f>
        <v>419</v>
      </c>
      <c r="H619" s="431">
        <f>SUM(H617:H618)</f>
        <v>1016</v>
      </c>
      <c r="I619" s="431">
        <v>1</v>
      </c>
      <c r="J619" s="432">
        <v>1</v>
      </c>
      <c r="K619" s="431">
        <f>I619+J619</f>
        <v>2</v>
      </c>
    </row>
    <row r="620" spans="1:11">
      <c r="A620" s="877">
        <v>10</v>
      </c>
      <c r="B620" s="884" t="s">
        <v>7116</v>
      </c>
      <c r="C620" s="96" t="s">
        <v>7115</v>
      </c>
      <c r="D620" s="96">
        <v>152020209</v>
      </c>
      <c r="E620" s="434"/>
      <c r="F620" s="98">
        <v>116</v>
      </c>
      <c r="G620" s="98">
        <v>67</v>
      </c>
      <c r="H620" s="96">
        <v>183</v>
      </c>
      <c r="I620" s="434"/>
      <c r="J620" s="437"/>
      <c r="K620" s="434"/>
    </row>
    <row r="621" spans="1:11">
      <c r="A621" s="878"/>
      <c r="B621" s="884"/>
      <c r="C621" s="96" t="s">
        <v>7114</v>
      </c>
      <c r="D621" s="96">
        <v>152020210</v>
      </c>
      <c r="E621" s="434"/>
      <c r="F621" s="98">
        <v>124</v>
      </c>
      <c r="G621" s="98">
        <v>72</v>
      </c>
      <c r="H621" s="96">
        <v>196</v>
      </c>
      <c r="I621" s="434"/>
      <c r="J621" s="437"/>
      <c r="K621" s="434"/>
    </row>
    <row r="622" spans="1:11" ht="19.5" customHeight="1">
      <c r="A622" s="879"/>
      <c r="B622" s="884"/>
      <c r="C622" s="96"/>
      <c r="D622" s="431" t="s">
        <v>2</v>
      </c>
      <c r="E622" s="433"/>
      <c r="F622" s="431">
        <f>SUM(F620:F621)</f>
        <v>240</v>
      </c>
      <c r="G622" s="431">
        <f>SUM(G620:G621)</f>
        <v>139</v>
      </c>
      <c r="H622" s="431">
        <f>SUM(H620:H621)</f>
        <v>379</v>
      </c>
      <c r="I622" s="431">
        <v>1</v>
      </c>
      <c r="J622" s="432">
        <v>1</v>
      </c>
      <c r="K622" s="431">
        <f>I622+J622</f>
        <v>2</v>
      </c>
    </row>
    <row r="623" spans="1:11" ht="28.5">
      <c r="A623" s="629">
        <v>11</v>
      </c>
      <c r="B623" s="872" t="s">
        <v>7113</v>
      </c>
      <c r="C623" s="96" t="s">
        <v>7112</v>
      </c>
      <c r="D623" s="96">
        <v>152020403</v>
      </c>
      <c r="E623" s="434"/>
      <c r="F623" s="96">
        <v>967</v>
      </c>
      <c r="G623" s="96">
        <v>745</v>
      </c>
      <c r="H623" s="96">
        <v>1712</v>
      </c>
      <c r="I623" s="96"/>
      <c r="J623" s="435"/>
      <c r="K623" s="434"/>
    </row>
    <row r="624" spans="1:11" ht="27.75" customHeight="1">
      <c r="A624" s="629"/>
      <c r="B624" s="872"/>
      <c r="C624" s="96"/>
      <c r="D624" s="431" t="s">
        <v>2</v>
      </c>
      <c r="E624" s="433"/>
      <c r="F624" s="431">
        <v>967</v>
      </c>
      <c r="G624" s="431">
        <v>745</v>
      </c>
      <c r="H624" s="431">
        <v>1712</v>
      </c>
      <c r="I624" s="431">
        <v>2</v>
      </c>
      <c r="J624" s="432">
        <v>2</v>
      </c>
      <c r="K624" s="431">
        <f>I624+J624</f>
        <v>4</v>
      </c>
    </row>
    <row r="625" spans="1:11" ht="28.5">
      <c r="A625" s="629">
        <v>12</v>
      </c>
      <c r="B625" s="872" t="s">
        <v>7111</v>
      </c>
      <c r="C625" s="96" t="s">
        <v>7109</v>
      </c>
      <c r="D625" s="96">
        <v>152020401</v>
      </c>
      <c r="E625" s="96"/>
      <c r="F625" s="96">
        <v>499</v>
      </c>
      <c r="G625" s="96"/>
      <c r="H625" s="96">
        <v>499</v>
      </c>
      <c r="I625" s="96"/>
      <c r="J625" s="435"/>
      <c r="K625" s="434"/>
    </row>
    <row r="626" spans="1:11">
      <c r="A626" s="629"/>
      <c r="B626" s="872"/>
      <c r="C626" s="96"/>
      <c r="D626" s="96">
        <v>152020402</v>
      </c>
      <c r="E626" s="96"/>
      <c r="F626" s="96">
        <v>471</v>
      </c>
      <c r="G626" s="96"/>
      <c r="H626" s="96">
        <v>471</v>
      </c>
      <c r="I626" s="96"/>
      <c r="J626" s="435"/>
      <c r="K626" s="434"/>
    </row>
    <row r="627" spans="1:11">
      <c r="A627" s="629"/>
      <c r="B627" s="872"/>
      <c r="C627" s="96"/>
      <c r="D627" s="431" t="s">
        <v>2</v>
      </c>
      <c r="E627" s="433"/>
      <c r="F627" s="431">
        <f>SUM(F625:F626)</f>
        <v>970</v>
      </c>
      <c r="G627" s="431"/>
      <c r="H627" s="431">
        <f>SUM(H625:H626)</f>
        <v>970</v>
      </c>
      <c r="I627" s="431">
        <v>2</v>
      </c>
      <c r="J627" s="432"/>
      <c r="K627" s="431">
        <f>I627+J627</f>
        <v>2</v>
      </c>
    </row>
    <row r="628" spans="1:11" ht="28.5">
      <c r="A628" s="629">
        <v>13</v>
      </c>
      <c r="B628" s="872" t="s">
        <v>7110</v>
      </c>
      <c r="C628" s="96" t="s">
        <v>7109</v>
      </c>
      <c r="D628" s="96">
        <v>152020401</v>
      </c>
      <c r="E628" s="434"/>
      <c r="F628" s="96"/>
      <c r="G628" s="96">
        <v>367</v>
      </c>
      <c r="H628" s="96">
        <v>367</v>
      </c>
      <c r="I628" s="96"/>
      <c r="J628" s="435"/>
      <c r="K628" s="434"/>
    </row>
    <row r="629" spans="1:11">
      <c r="A629" s="629"/>
      <c r="B629" s="872"/>
      <c r="C629" s="96"/>
      <c r="D629" s="96">
        <v>152020402</v>
      </c>
      <c r="E629" s="96"/>
      <c r="F629" s="96"/>
      <c r="G629" s="96">
        <v>392</v>
      </c>
      <c r="H629" s="96">
        <v>392</v>
      </c>
      <c r="I629" s="96"/>
      <c r="J629" s="435"/>
      <c r="K629" s="434"/>
    </row>
    <row r="630" spans="1:11">
      <c r="A630" s="629"/>
      <c r="B630" s="872"/>
      <c r="C630" s="96"/>
      <c r="D630" s="431" t="s">
        <v>2</v>
      </c>
      <c r="E630" s="433"/>
      <c r="F630" s="431"/>
      <c r="G630" s="431">
        <f>SUM(G628:G629)</f>
        <v>759</v>
      </c>
      <c r="H630" s="431">
        <f>SUM(H628:H629)</f>
        <v>759</v>
      </c>
      <c r="I630" s="431"/>
      <c r="J630" s="432">
        <v>2</v>
      </c>
      <c r="K630" s="431">
        <f>I630+J630</f>
        <v>2</v>
      </c>
    </row>
    <row r="631" spans="1:11" ht="28.5">
      <c r="A631" s="629">
        <v>14</v>
      </c>
      <c r="B631" s="872" t="s">
        <v>7108</v>
      </c>
      <c r="C631" s="96" t="s">
        <v>7107</v>
      </c>
      <c r="D631" s="96">
        <v>152020404</v>
      </c>
      <c r="E631" s="96"/>
      <c r="F631" s="96">
        <v>649</v>
      </c>
      <c r="G631" s="96">
        <v>381</v>
      </c>
      <c r="H631" s="96">
        <v>1030</v>
      </c>
      <c r="I631" s="96"/>
      <c r="J631" s="435"/>
      <c r="K631" s="434"/>
    </row>
    <row r="632" spans="1:11" ht="39.75" customHeight="1">
      <c r="A632" s="629"/>
      <c r="B632" s="872"/>
      <c r="C632" s="96"/>
      <c r="D632" s="431" t="s">
        <v>2</v>
      </c>
      <c r="E632" s="433"/>
      <c r="F632" s="431">
        <v>649</v>
      </c>
      <c r="G632" s="431">
        <v>381</v>
      </c>
      <c r="H632" s="431">
        <v>1030</v>
      </c>
      <c r="I632" s="431">
        <v>1</v>
      </c>
      <c r="J632" s="432">
        <v>1</v>
      </c>
      <c r="K632" s="431">
        <f>I632+J632</f>
        <v>2</v>
      </c>
    </row>
    <row r="633" spans="1:11" ht="28.5">
      <c r="A633" s="629">
        <v>15</v>
      </c>
      <c r="B633" s="872" t="s">
        <v>7106</v>
      </c>
      <c r="C633" s="96" t="s">
        <v>7105</v>
      </c>
      <c r="D633" s="96">
        <v>152020801</v>
      </c>
      <c r="E633" s="96"/>
      <c r="F633" s="96">
        <v>326</v>
      </c>
      <c r="G633" s="96">
        <v>198</v>
      </c>
      <c r="H633" s="96">
        <v>524</v>
      </c>
      <c r="I633" s="96"/>
      <c r="J633" s="435"/>
      <c r="K633" s="434"/>
    </row>
    <row r="634" spans="1:11">
      <c r="A634" s="629"/>
      <c r="B634" s="872"/>
      <c r="C634" s="96"/>
      <c r="D634" s="96">
        <v>152020802</v>
      </c>
      <c r="E634" s="434"/>
      <c r="F634" s="96">
        <v>497</v>
      </c>
      <c r="G634" s="96">
        <v>310</v>
      </c>
      <c r="H634" s="96">
        <v>807</v>
      </c>
      <c r="I634" s="434"/>
      <c r="J634" s="437"/>
      <c r="K634" s="434"/>
    </row>
    <row r="635" spans="1:11">
      <c r="A635" s="629"/>
      <c r="B635" s="872"/>
      <c r="C635" s="96"/>
      <c r="D635" s="431" t="s">
        <v>2</v>
      </c>
      <c r="E635" s="433"/>
      <c r="F635" s="431">
        <f>SUM(F633:F634)</f>
        <v>823</v>
      </c>
      <c r="G635" s="431">
        <f>SUM(G633:G634)</f>
        <v>508</v>
      </c>
      <c r="H635" s="431">
        <f>SUM(H633:H634)</f>
        <v>1331</v>
      </c>
      <c r="I635" s="431">
        <v>2</v>
      </c>
      <c r="J635" s="432">
        <v>1</v>
      </c>
      <c r="K635" s="431">
        <f>I635+J635</f>
        <v>3</v>
      </c>
    </row>
    <row r="636" spans="1:11" ht="28.5">
      <c r="A636" s="629">
        <v>16</v>
      </c>
      <c r="B636" s="872" t="s">
        <v>7104</v>
      </c>
      <c r="C636" s="96" t="s">
        <v>7103</v>
      </c>
      <c r="D636" s="96">
        <v>152020803</v>
      </c>
      <c r="E636" s="96"/>
      <c r="F636" s="96">
        <v>296</v>
      </c>
      <c r="G636" s="96">
        <v>205</v>
      </c>
      <c r="H636" s="96">
        <v>501</v>
      </c>
      <c r="I636" s="96"/>
      <c r="J636" s="435"/>
      <c r="K636" s="434"/>
    </row>
    <row r="637" spans="1:11">
      <c r="A637" s="629"/>
      <c r="B637" s="872"/>
      <c r="C637" s="96"/>
      <c r="D637" s="96">
        <v>152020804</v>
      </c>
      <c r="E637" s="96"/>
      <c r="F637" s="96">
        <v>314</v>
      </c>
      <c r="G637" s="96">
        <v>234</v>
      </c>
      <c r="H637" s="96">
        <v>548</v>
      </c>
      <c r="I637" s="96"/>
      <c r="J637" s="435"/>
      <c r="K637" s="434"/>
    </row>
    <row r="638" spans="1:11">
      <c r="A638" s="629"/>
      <c r="B638" s="872"/>
      <c r="C638" s="96"/>
      <c r="D638" s="431" t="s">
        <v>2</v>
      </c>
      <c r="E638" s="433"/>
      <c r="F638" s="431">
        <f>SUM(F636:F637)</f>
        <v>610</v>
      </c>
      <c r="G638" s="431">
        <f>SUM(G636:G637)</f>
        <v>439</v>
      </c>
      <c r="H638" s="431">
        <f>SUM(H636:H637)</f>
        <v>1049</v>
      </c>
      <c r="I638" s="431">
        <v>1</v>
      </c>
      <c r="J638" s="432">
        <v>1</v>
      </c>
      <c r="K638" s="431">
        <f>I638+J638</f>
        <v>2</v>
      </c>
    </row>
    <row r="639" spans="1:11" ht="28.5">
      <c r="A639" s="629">
        <v>17</v>
      </c>
      <c r="B639" s="872" t="s">
        <v>7102</v>
      </c>
      <c r="C639" s="96" t="s">
        <v>7099</v>
      </c>
      <c r="D639" s="96">
        <v>152020808</v>
      </c>
      <c r="E639" s="434"/>
      <c r="F639" s="98">
        <v>124</v>
      </c>
      <c r="G639" s="98">
        <v>84</v>
      </c>
      <c r="H639" s="96">
        <v>208</v>
      </c>
      <c r="I639" s="96"/>
      <c r="J639" s="435"/>
      <c r="K639" s="434"/>
    </row>
    <row r="640" spans="1:11">
      <c r="A640" s="629"/>
      <c r="B640" s="872"/>
      <c r="C640" s="96"/>
      <c r="D640" s="96">
        <v>152020809</v>
      </c>
      <c r="E640" s="96"/>
      <c r="F640" s="98">
        <v>865</v>
      </c>
      <c r="G640" s="98">
        <v>481</v>
      </c>
      <c r="H640" s="96">
        <v>1346</v>
      </c>
      <c r="I640" s="96"/>
      <c r="J640" s="435"/>
      <c r="K640" s="434"/>
    </row>
    <row r="641" spans="1:11">
      <c r="A641" s="629"/>
      <c r="B641" s="872"/>
      <c r="C641" s="96"/>
      <c r="D641" s="431" t="s">
        <v>2</v>
      </c>
      <c r="E641" s="433"/>
      <c r="F641" s="431">
        <f>SUM(F639:F640)</f>
        <v>989</v>
      </c>
      <c r="G641" s="431">
        <f>SUM(G639:G640)</f>
        <v>565</v>
      </c>
      <c r="H641" s="431">
        <f>SUM(H639:H640)</f>
        <v>1554</v>
      </c>
      <c r="I641" s="431">
        <v>2</v>
      </c>
      <c r="J641" s="432">
        <v>1</v>
      </c>
      <c r="K641" s="431">
        <f>I641+J641</f>
        <v>3</v>
      </c>
    </row>
    <row r="642" spans="1:11" ht="28.5">
      <c r="A642" s="629">
        <v>18</v>
      </c>
      <c r="B642" s="872" t="s">
        <v>7101</v>
      </c>
      <c r="C642" s="96" t="s">
        <v>7099</v>
      </c>
      <c r="D642" s="96">
        <v>152020805</v>
      </c>
      <c r="E642" s="96"/>
      <c r="F642" s="98">
        <v>326</v>
      </c>
      <c r="G642" s="98"/>
      <c r="H642" s="98">
        <v>326</v>
      </c>
      <c r="I642" s="96"/>
      <c r="J642" s="435"/>
      <c r="K642" s="434"/>
    </row>
    <row r="643" spans="1:11">
      <c r="A643" s="629"/>
      <c r="B643" s="872"/>
      <c r="C643" s="96"/>
      <c r="D643" s="96">
        <v>152020806</v>
      </c>
      <c r="E643" s="434"/>
      <c r="F643" s="98">
        <v>509</v>
      </c>
      <c r="G643" s="98"/>
      <c r="H643" s="98">
        <v>509</v>
      </c>
      <c r="I643" s="96"/>
      <c r="J643" s="435"/>
      <c r="K643" s="434"/>
    </row>
    <row r="644" spans="1:11">
      <c r="A644" s="629"/>
      <c r="B644" s="872"/>
      <c r="C644" s="96"/>
      <c r="D644" s="96">
        <v>152020807</v>
      </c>
      <c r="E644" s="434"/>
      <c r="F644" s="98">
        <v>298</v>
      </c>
      <c r="G644" s="98"/>
      <c r="H644" s="98">
        <v>298</v>
      </c>
      <c r="I644" s="96"/>
      <c r="J644" s="435"/>
      <c r="K644" s="434"/>
    </row>
    <row r="645" spans="1:11">
      <c r="A645" s="629"/>
      <c r="B645" s="872"/>
      <c r="C645" s="96"/>
      <c r="D645" s="431" t="s">
        <v>2</v>
      </c>
      <c r="E645" s="433"/>
      <c r="F645" s="431">
        <f>SUM(F642:F644)</f>
        <v>1133</v>
      </c>
      <c r="G645" s="431"/>
      <c r="H645" s="431">
        <f>SUM(H642:H644)</f>
        <v>1133</v>
      </c>
      <c r="I645" s="431">
        <v>3</v>
      </c>
      <c r="J645" s="432"/>
      <c r="K645" s="431">
        <f>I645+J645</f>
        <v>3</v>
      </c>
    </row>
    <row r="646" spans="1:11" ht="28.5">
      <c r="A646" s="629">
        <v>19</v>
      </c>
      <c r="B646" s="872" t="s">
        <v>7100</v>
      </c>
      <c r="C646" s="96" t="s">
        <v>7099</v>
      </c>
      <c r="D646" s="96">
        <v>152020805</v>
      </c>
      <c r="E646" s="96"/>
      <c r="F646" s="98"/>
      <c r="G646" s="98">
        <v>191</v>
      </c>
      <c r="H646" s="98">
        <v>191</v>
      </c>
      <c r="I646" s="96"/>
      <c r="J646" s="435"/>
      <c r="K646" s="434"/>
    </row>
    <row r="647" spans="1:11">
      <c r="A647" s="629"/>
      <c r="B647" s="872"/>
      <c r="C647" s="96"/>
      <c r="D647" s="96">
        <v>152020806</v>
      </c>
      <c r="E647" s="96"/>
      <c r="F647" s="98"/>
      <c r="G647" s="98">
        <v>375</v>
      </c>
      <c r="H647" s="98">
        <v>375</v>
      </c>
      <c r="I647" s="96"/>
      <c r="J647" s="435"/>
      <c r="K647" s="434"/>
    </row>
    <row r="648" spans="1:11">
      <c r="A648" s="629"/>
      <c r="B648" s="872"/>
      <c r="C648" s="96"/>
      <c r="D648" s="96">
        <v>152020807</v>
      </c>
      <c r="E648" s="434"/>
      <c r="F648" s="98"/>
      <c r="G648" s="98">
        <v>246</v>
      </c>
      <c r="H648" s="98">
        <v>246</v>
      </c>
      <c r="I648" s="96"/>
      <c r="J648" s="435"/>
      <c r="K648" s="434"/>
    </row>
    <row r="649" spans="1:11">
      <c r="A649" s="629"/>
      <c r="B649" s="872"/>
      <c r="C649" s="96"/>
      <c r="D649" s="431" t="s">
        <v>2</v>
      </c>
      <c r="E649" s="433"/>
      <c r="F649" s="431"/>
      <c r="G649" s="431">
        <f>SUM(G646:G648)</f>
        <v>812</v>
      </c>
      <c r="H649" s="431">
        <f>SUM(H646:H648)</f>
        <v>812</v>
      </c>
      <c r="I649" s="431"/>
      <c r="J649" s="432">
        <v>2</v>
      </c>
      <c r="K649" s="431">
        <f>I649+J649</f>
        <v>2</v>
      </c>
    </row>
    <row r="650" spans="1:11" ht="28.5">
      <c r="A650" s="629">
        <v>20</v>
      </c>
      <c r="B650" s="872" t="s">
        <v>7098</v>
      </c>
      <c r="C650" s="96" t="s">
        <v>7097</v>
      </c>
      <c r="D650" s="98">
        <v>152020706</v>
      </c>
      <c r="E650" s="96"/>
      <c r="F650" s="96">
        <v>327</v>
      </c>
      <c r="G650" s="96">
        <v>243</v>
      </c>
      <c r="H650" s="96">
        <v>570</v>
      </c>
      <c r="I650" s="96"/>
      <c r="J650" s="435"/>
      <c r="K650" s="434"/>
    </row>
    <row r="651" spans="1:11">
      <c r="A651" s="629"/>
      <c r="B651" s="872"/>
      <c r="C651" s="96"/>
      <c r="D651" s="98">
        <v>152020707</v>
      </c>
      <c r="E651" s="96"/>
      <c r="F651" s="96">
        <v>406</v>
      </c>
      <c r="G651" s="96">
        <v>313</v>
      </c>
      <c r="H651" s="96">
        <v>719</v>
      </c>
      <c r="I651" s="96"/>
      <c r="J651" s="435"/>
      <c r="K651" s="434"/>
    </row>
    <row r="652" spans="1:11">
      <c r="A652" s="629"/>
      <c r="B652" s="872"/>
      <c r="C652" s="96"/>
      <c r="D652" s="431" t="s">
        <v>2</v>
      </c>
      <c r="E652" s="433"/>
      <c r="F652" s="431">
        <f>SUM(F650:F651)</f>
        <v>733</v>
      </c>
      <c r="G652" s="431">
        <f>SUM(G650:G651)</f>
        <v>556</v>
      </c>
      <c r="H652" s="431">
        <f>SUM(H650:H651)</f>
        <v>1289</v>
      </c>
      <c r="I652" s="431">
        <v>2</v>
      </c>
      <c r="J652" s="432">
        <v>1</v>
      </c>
      <c r="K652" s="431">
        <f>I652+J652</f>
        <v>3</v>
      </c>
    </row>
    <row r="653" spans="1:11" ht="28.5">
      <c r="A653" s="629">
        <v>21</v>
      </c>
      <c r="B653" s="872" t="s">
        <v>7096</v>
      </c>
      <c r="C653" s="96" t="s">
        <v>7095</v>
      </c>
      <c r="D653" s="98">
        <v>152020708</v>
      </c>
      <c r="E653" s="96"/>
      <c r="F653" s="96">
        <v>179</v>
      </c>
      <c r="G653" s="96">
        <v>143</v>
      </c>
      <c r="H653" s="96">
        <v>322</v>
      </c>
      <c r="I653" s="96"/>
      <c r="J653" s="435"/>
      <c r="K653" s="434"/>
    </row>
    <row r="654" spans="1:11">
      <c r="A654" s="629"/>
      <c r="B654" s="872"/>
      <c r="C654" s="96"/>
      <c r="D654" s="98">
        <v>152020709</v>
      </c>
      <c r="E654" s="434"/>
      <c r="F654" s="96">
        <v>315</v>
      </c>
      <c r="G654" s="96">
        <v>233</v>
      </c>
      <c r="H654" s="96">
        <v>548</v>
      </c>
      <c r="I654" s="434"/>
      <c r="J654" s="437"/>
      <c r="K654" s="434"/>
    </row>
    <row r="655" spans="1:11">
      <c r="A655" s="629"/>
      <c r="B655" s="872"/>
      <c r="C655" s="96"/>
      <c r="D655" s="431" t="s">
        <v>2</v>
      </c>
      <c r="E655" s="433"/>
      <c r="F655" s="431">
        <f>SUM(F653:F654)</f>
        <v>494</v>
      </c>
      <c r="G655" s="431">
        <f>SUM(G653:G654)</f>
        <v>376</v>
      </c>
      <c r="H655" s="431">
        <f>SUM(H653:H654)</f>
        <v>870</v>
      </c>
      <c r="I655" s="431">
        <v>1</v>
      </c>
      <c r="J655" s="432">
        <v>1</v>
      </c>
      <c r="K655" s="431">
        <f>I655+J655</f>
        <v>2</v>
      </c>
    </row>
    <row r="656" spans="1:11" ht="28.5">
      <c r="A656" s="629">
        <v>22</v>
      </c>
      <c r="B656" s="872" t="s">
        <v>7094</v>
      </c>
      <c r="C656" s="96" t="s">
        <v>7093</v>
      </c>
      <c r="D656" s="98">
        <v>152020710</v>
      </c>
      <c r="E656" s="96"/>
      <c r="F656" s="96">
        <v>433</v>
      </c>
      <c r="G656" s="96">
        <v>291</v>
      </c>
      <c r="H656" s="96">
        <v>724</v>
      </c>
      <c r="I656" s="96"/>
      <c r="J656" s="435"/>
      <c r="K656" s="434"/>
    </row>
    <row r="657" spans="1:11">
      <c r="A657" s="629"/>
      <c r="B657" s="872"/>
      <c r="C657" s="96"/>
      <c r="D657" s="98">
        <v>152020711</v>
      </c>
      <c r="E657" s="434"/>
      <c r="F657" s="96">
        <v>216</v>
      </c>
      <c r="G657" s="96">
        <v>162</v>
      </c>
      <c r="H657" s="96">
        <v>378</v>
      </c>
      <c r="I657" s="434"/>
      <c r="J657" s="437"/>
      <c r="K657" s="434"/>
    </row>
    <row r="658" spans="1:11">
      <c r="A658" s="629"/>
      <c r="B658" s="872"/>
      <c r="C658" s="96"/>
      <c r="D658" s="431" t="s">
        <v>2</v>
      </c>
      <c r="E658" s="433"/>
      <c r="F658" s="431">
        <f>SUM(F656:F657)</f>
        <v>649</v>
      </c>
      <c r="G658" s="431">
        <f>SUM(G656:G657)</f>
        <v>453</v>
      </c>
      <c r="H658" s="431">
        <f>SUM(H656:H657)</f>
        <v>1102</v>
      </c>
      <c r="I658" s="431">
        <v>1</v>
      </c>
      <c r="J658" s="432">
        <v>1</v>
      </c>
      <c r="K658" s="431">
        <f>I658+J658</f>
        <v>2</v>
      </c>
    </row>
    <row r="659" spans="1:11" ht="28.5">
      <c r="A659" s="629">
        <v>23</v>
      </c>
      <c r="B659" s="872" t="s">
        <v>7092</v>
      </c>
      <c r="C659" s="96" t="s">
        <v>7091</v>
      </c>
      <c r="D659" s="98">
        <v>152020701</v>
      </c>
      <c r="E659" s="96"/>
      <c r="F659" s="96">
        <v>131</v>
      </c>
      <c r="G659" s="96">
        <v>69</v>
      </c>
      <c r="H659" s="96">
        <v>200</v>
      </c>
      <c r="I659" s="96"/>
      <c r="J659" s="435"/>
      <c r="K659" s="434"/>
    </row>
    <row r="660" spans="1:11">
      <c r="A660" s="629"/>
      <c r="B660" s="872"/>
      <c r="C660" s="96"/>
      <c r="D660" s="98">
        <v>152020702</v>
      </c>
      <c r="E660" s="96"/>
      <c r="F660" s="96">
        <v>219</v>
      </c>
      <c r="G660" s="96">
        <v>103</v>
      </c>
      <c r="H660" s="96">
        <v>322</v>
      </c>
      <c r="I660" s="96"/>
      <c r="J660" s="435"/>
      <c r="K660" s="434"/>
    </row>
    <row r="661" spans="1:11">
      <c r="A661" s="629"/>
      <c r="B661" s="872"/>
      <c r="C661" s="96"/>
      <c r="D661" s="98">
        <v>152020703</v>
      </c>
      <c r="E661" s="96"/>
      <c r="F661" s="96">
        <v>314</v>
      </c>
      <c r="G661" s="96">
        <v>234</v>
      </c>
      <c r="H661" s="96">
        <v>548</v>
      </c>
      <c r="I661" s="96"/>
      <c r="J661" s="435"/>
      <c r="K661" s="434"/>
    </row>
    <row r="662" spans="1:11">
      <c r="A662" s="629"/>
      <c r="B662" s="872"/>
      <c r="C662" s="96"/>
      <c r="D662" s="431" t="s">
        <v>2</v>
      </c>
      <c r="E662" s="433"/>
      <c r="F662" s="431">
        <f>SUM(F659:F661)</f>
        <v>664</v>
      </c>
      <c r="G662" s="431">
        <f>SUM(G659:G661)</f>
        <v>406</v>
      </c>
      <c r="H662" s="431">
        <f>SUM(H659:H661)</f>
        <v>1070</v>
      </c>
      <c r="I662" s="431">
        <v>1</v>
      </c>
      <c r="J662" s="432">
        <v>1</v>
      </c>
      <c r="K662" s="431">
        <f>I662+J662</f>
        <v>2</v>
      </c>
    </row>
    <row r="663" spans="1:11" ht="28.5">
      <c r="A663" s="629">
        <v>24</v>
      </c>
      <c r="B663" s="872" t="s">
        <v>7090</v>
      </c>
      <c r="C663" s="96" t="s">
        <v>7089</v>
      </c>
      <c r="D663" s="98">
        <v>152020704</v>
      </c>
      <c r="E663" s="96"/>
      <c r="F663" s="98">
        <v>262</v>
      </c>
      <c r="G663" s="98">
        <v>226</v>
      </c>
      <c r="H663" s="96">
        <v>488</v>
      </c>
      <c r="I663" s="96"/>
      <c r="J663" s="435"/>
      <c r="K663" s="434"/>
    </row>
    <row r="664" spans="1:11">
      <c r="A664" s="629"/>
      <c r="B664" s="872"/>
      <c r="C664" s="96"/>
      <c r="D664" s="98">
        <v>152020705</v>
      </c>
      <c r="E664" s="96"/>
      <c r="F664" s="98">
        <v>235</v>
      </c>
      <c r="G664" s="98">
        <v>175</v>
      </c>
      <c r="H664" s="96">
        <v>410</v>
      </c>
      <c r="I664" s="96"/>
      <c r="J664" s="435"/>
      <c r="K664" s="434"/>
    </row>
    <row r="665" spans="1:11">
      <c r="A665" s="629"/>
      <c r="B665" s="872"/>
      <c r="C665" s="96"/>
      <c r="D665" s="431" t="s">
        <v>2</v>
      </c>
      <c r="E665" s="433"/>
      <c r="F665" s="431">
        <f>SUM(F663:F664)</f>
        <v>497</v>
      </c>
      <c r="G665" s="431">
        <f>SUM(G663:G664)</f>
        <v>401</v>
      </c>
      <c r="H665" s="431">
        <f>SUM(H663:H664)</f>
        <v>898</v>
      </c>
      <c r="I665" s="431">
        <v>1</v>
      </c>
      <c r="J665" s="432">
        <v>1</v>
      </c>
      <c r="K665" s="431">
        <f>I665+J665</f>
        <v>2</v>
      </c>
    </row>
    <row r="666" spans="1:11" ht="28.5">
      <c r="A666" s="629">
        <v>25</v>
      </c>
      <c r="B666" s="872" t="s">
        <v>7088</v>
      </c>
      <c r="C666" s="96" t="s">
        <v>7087</v>
      </c>
      <c r="D666" s="96">
        <v>152020503</v>
      </c>
      <c r="E666" s="96"/>
      <c r="F666" s="96">
        <v>705</v>
      </c>
      <c r="G666" s="96">
        <v>471</v>
      </c>
      <c r="H666" s="96">
        <v>1176</v>
      </c>
      <c r="I666" s="96"/>
      <c r="J666" s="435"/>
      <c r="K666" s="434"/>
    </row>
    <row r="667" spans="1:11" ht="18" customHeight="1">
      <c r="A667" s="629"/>
      <c r="B667" s="872"/>
      <c r="C667" s="96"/>
      <c r="D667" s="431" t="s">
        <v>2</v>
      </c>
      <c r="E667" s="433"/>
      <c r="F667" s="431">
        <v>705</v>
      </c>
      <c r="G667" s="431">
        <v>471</v>
      </c>
      <c r="H667" s="431">
        <v>1176</v>
      </c>
      <c r="I667" s="431">
        <v>2</v>
      </c>
      <c r="J667" s="432">
        <v>1</v>
      </c>
      <c r="K667" s="431">
        <f>I667+J667</f>
        <v>3</v>
      </c>
    </row>
    <row r="668" spans="1:11" ht="28.5">
      <c r="A668" s="629">
        <v>26</v>
      </c>
      <c r="B668" s="872" t="s">
        <v>7086</v>
      </c>
      <c r="C668" s="96" t="s">
        <v>7085</v>
      </c>
      <c r="D668" s="96">
        <v>152020501</v>
      </c>
      <c r="E668" s="434"/>
      <c r="F668" s="96">
        <v>477</v>
      </c>
      <c r="G668" s="96">
        <v>359</v>
      </c>
      <c r="H668" s="96">
        <v>836</v>
      </c>
      <c r="I668" s="96"/>
      <c r="J668" s="435"/>
      <c r="K668" s="434"/>
    </row>
    <row r="669" spans="1:11" ht="20.25" customHeight="1">
      <c r="A669" s="629"/>
      <c r="B669" s="872"/>
      <c r="C669" s="96"/>
      <c r="D669" s="431" t="s">
        <v>2</v>
      </c>
      <c r="E669" s="433"/>
      <c r="F669" s="431">
        <f>SUM(F668:F668)</f>
        <v>477</v>
      </c>
      <c r="G669" s="431">
        <v>359</v>
      </c>
      <c r="H669" s="431">
        <f>SUM(H668:H668)</f>
        <v>836</v>
      </c>
      <c r="I669" s="431">
        <v>1</v>
      </c>
      <c r="J669" s="432">
        <v>1</v>
      </c>
      <c r="K669" s="431">
        <f>I669+J669</f>
        <v>2</v>
      </c>
    </row>
    <row r="670" spans="1:11" ht="28.5">
      <c r="A670" s="629">
        <v>27</v>
      </c>
      <c r="B670" s="872" t="s">
        <v>7084</v>
      </c>
      <c r="C670" s="96" t="s">
        <v>7083</v>
      </c>
      <c r="D670" s="96">
        <v>152020502</v>
      </c>
      <c r="E670" s="434"/>
      <c r="F670" s="96">
        <v>389</v>
      </c>
      <c r="G670" s="96">
        <v>266</v>
      </c>
      <c r="H670" s="96">
        <v>655</v>
      </c>
      <c r="I670" s="434"/>
      <c r="J670" s="437"/>
      <c r="K670" s="434"/>
    </row>
    <row r="671" spans="1:11">
      <c r="A671" s="629"/>
      <c r="B671" s="872"/>
      <c r="C671" s="96"/>
      <c r="D671" s="96"/>
      <c r="E671" s="434"/>
      <c r="F671" s="434"/>
      <c r="G671" s="96"/>
      <c r="H671" s="96"/>
      <c r="I671" s="434"/>
      <c r="J671" s="437"/>
      <c r="K671" s="434"/>
    </row>
    <row r="672" spans="1:11">
      <c r="A672" s="629"/>
      <c r="B672" s="872"/>
      <c r="C672" s="96"/>
      <c r="D672" s="431" t="s">
        <v>2</v>
      </c>
      <c r="E672" s="433"/>
      <c r="F672" s="431">
        <v>389</v>
      </c>
      <c r="G672" s="431">
        <f>SUM(G670:G671)</f>
        <v>266</v>
      </c>
      <c r="H672" s="431">
        <f>SUM(H670:H671)</f>
        <v>655</v>
      </c>
      <c r="I672" s="431">
        <v>1</v>
      </c>
      <c r="J672" s="432">
        <v>1</v>
      </c>
      <c r="K672" s="431">
        <f>I672+J672</f>
        <v>2</v>
      </c>
    </row>
    <row r="673" spans="1:11" ht="28.5">
      <c r="A673" s="629">
        <v>28</v>
      </c>
      <c r="B673" s="872" t="s">
        <v>7082</v>
      </c>
      <c r="C673" s="96" t="s">
        <v>7080</v>
      </c>
      <c r="D673" s="96">
        <v>152020504</v>
      </c>
      <c r="E673" s="434"/>
      <c r="F673" s="98">
        <v>896</v>
      </c>
      <c r="G673" s="98"/>
      <c r="H673" s="98">
        <v>896</v>
      </c>
      <c r="I673" s="96"/>
      <c r="J673" s="435"/>
      <c r="K673" s="434"/>
    </row>
    <row r="674" spans="1:11">
      <c r="A674" s="629"/>
      <c r="B674" s="872"/>
      <c r="C674" s="96"/>
      <c r="D674" s="96">
        <v>152020505</v>
      </c>
      <c r="E674" s="434"/>
      <c r="F674" s="98">
        <v>890</v>
      </c>
      <c r="G674" s="98"/>
      <c r="H674" s="98">
        <v>890</v>
      </c>
      <c r="I674" s="96"/>
      <c r="J674" s="435"/>
      <c r="K674" s="434"/>
    </row>
    <row r="675" spans="1:11">
      <c r="A675" s="629"/>
      <c r="B675" s="872"/>
      <c r="C675" s="96"/>
      <c r="D675" s="431" t="s">
        <v>2</v>
      </c>
      <c r="E675" s="433"/>
      <c r="F675" s="431">
        <f>SUM(F673:F674)</f>
        <v>1786</v>
      </c>
      <c r="G675" s="431"/>
      <c r="H675" s="431">
        <f>SUM(H673:H674)</f>
        <v>1786</v>
      </c>
      <c r="I675" s="431">
        <v>4</v>
      </c>
      <c r="J675" s="432"/>
      <c r="K675" s="431">
        <f>I675+J675</f>
        <v>4</v>
      </c>
    </row>
    <row r="676" spans="1:11" ht="28.5">
      <c r="A676" s="629">
        <v>29</v>
      </c>
      <c r="B676" s="872" t="s">
        <v>7081</v>
      </c>
      <c r="C676" s="96" t="s">
        <v>7080</v>
      </c>
      <c r="D676" s="96">
        <v>152020504</v>
      </c>
      <c r="E676" s="96"/>
      <c r="F676" s="96"/>
      <c r="G676" s="96">
        <v>654</v>
      </c>
      <c r="H676" s="96">
        <v>654</v>
      </c>
      <c r="I676" s="434"/>
      <c r="J676" s="437"/>
      <c r="K676" s="434"/>
    </row>
    <row r="677" spans="1:11">
      <c r="A677" s="629"/>
      <c r="B677" s="872"/>
      <c r="C677" s="96"/>
      <c r="D677" s="96">
        <v>152020505</v>
      </c>
      <c r="E677" s="96"/>
      <c r="F677" s="96"/>
      <c r="G677" s="96">
        <v>666</v>
      </c>
      <c r="H677" s="96">
        <v>666</v>
      </c>
      <c r="I677" s="434"/>
      <c r="J677" s="437"/>
      <c r="K677" s="434"/>
    </row>
    <row r="678" spans="1:11">
      <c r="A678" s="629"/>
      <c r="B678" s="872"/>
      <c r="C678" s="96"/>
      <c r="D678" s="431" t="s">
        <v>2</v>
      </c>
      <c r="E678" s="433"/>
      <c r="F678" s="431"/>
      <c r="G678" s="431">
        <f>SUM(G676:G677)</f>
        <v>1320</v>
      </c>
      <c r="H678" s="431">
        <f>SUM(H676:H677)</f>
        <v>1320</v>
      </c>
      <c r="I678" s="431"/>
      <c r="J678" s="432">
        <v>3</v>
      </c>
      <c r="K678" s="431">
        <f>I678+J678</f>
        <v>3</v>
      </c>
    </row>
    <row r="679" spans="1:11" ht="28.5">
      <c r="A679" s="629">
        <v>30</v>
      </c>
      <c r="B679" s="884" t="s">
        <v>7079</v>
      </c>
      <c r="C679" s="96" t="s">
        <v>7077</v>
      </c>
      <c r="D679" s="96">
        <v>152020506</v>
      </c>
      <c r="E679" s="96"/>
      <c r="F679" s="98">
        <v>588</v>
      </c>
      <c r="G679" s="98"/>
      <c r="H679" s="98">
        <v>588</v>
      </c>
      <c r="I679" s="96"/>
      <c r="J679" s="435"/>
      <c r="K679" s="434"/>
    </row>
    <row r="680" spans="1:11">
      <c r="A680" s="629"/>
      <c r="B680" s="872"/>
      <c r="C680" s="96"/>
      <c r="D680" s="96">
        <v>152020507</v>
      </c>
      <c r="E680" s="96"/>
      <c r="F680" s="98">
        <v>736</v>
      </c>
      <c r="G680" s="98"/>
      <c r="H680" s="98">
        <v>736</v>
      </c>
      <c r="I680" s="96"/>
      <c r="J680" s="435"/>
      <c r="K680" s="434"/>
    </row>
    <row r="681" spans="1:11">
      <c r="A681" s="629"/>
      <c r="B681" s="872"/>
      <c r="C681" s="96"/>
      <c r="D681" s="431" t="s">
        <v>2</v>
      </c>
      <c r="E681" s="433"/>
      <c r="F681" s="431">
        <f>SUM(F679:F680)</f>
        <v>1324</v>
      </c>
      <c r="G681" s="431"/>
      <c r="H681" s="431">
        <f>SUM(H679:H680)</f>
        <v>1324</v>
      </c>
      <c r="I681" s="431">
        <v>3</v>
      </c>
      <c r="J681" s="432"/>
      <c r="K681" s="431">
        <f>I681+J681</f>
        <v>3</v>
      </c>
    </row>
    <row r="682" spans="1:11" ht="28.5">
      <c r="A682" s="629">
        <v>31</v>
      </c>
      <c r="B682" s="884" t="s">
        <v>7078</v>
      </c>
      <c r="C682" s="96" t="s">
        <v>7077</v>
      </c>
      <c r="D682" s="96">
        <v>152020506</v>
      </c>
      <c r="E682" s="96"/>
      <c r="F682" s="98"/>
      <c r="G682" s="96">
        <v>478</v>
      </c>
      <c r="H682" s="96">
        <v>478</v>
      </c>
      <c r="I682" s="96"/>
      <c r="J682" s="435"/>
      <c r="K682" s="434"/>
    </row>
    <row r="683" spans="1:11">
      <c r="A683" s="629"/>
      <c r="B683" s="872"/>
      <c r="C683" s="96"/>
      <c r="D683" s="96">
        <v>152020507</v>
      </c>
      <c r="E683" s="96"/>
      <c r="F683" s="98"/>
      <c r="G683" s="98">
        <v>519</v>
      </c>
      <c r="H683" s="98">
        <v>519</v>
      </c>
      <c r="I683" s="96"/>
      <c r="J683" s="435"/>
      <c r="K683" s="434"/>
    </row>
    <row r="684" spans="1:11">
      <c r="A684" s="629"/>
      <c r="B684" s="872"/>
      <c r="C684" s="96"/>
      <c r="D684" s="431" t="s">
        <v>2</v>
      </c>
      <c r="E684" s="433"/>
      <c r="F684" s="431"/>
      <c r="G684" s="431">
        <f>SUM(G682:G683)</f>
        <v>997</v>
      </c>
      <c r="H684" s="431">
        <f>SUM(H682:H683)</f>
        <v>997</v>
      </c>
      <c r="I684" s="431"/>
      <c r="J684" s="432">
        <v>2</v>
      </c>
      <c r="K684" s="431">
        <f>I684+J684</f>
        <v>2</v>
      </c>
    </row>
    <row r="685" spans="1:11" ht="28.5">
      <c r="A685" s="629">
        <v>32</v>
      </c>
      <c r="B685" s="884" t="s">
        <v>7076</v>
      </c>
      <c r="C685" s="96" t="s">
        <v>7074</v>
      </c>
      <c r="D685" s="98">
        <v>152020101</v>
      </c>
      <c r="E685" s="96"/>
      <c r="F685" s="96">
        <v>476</v>
      </c>
      <c r="G685" s="96"/>
      <c r="H685" s="96">
        <v>476</v>
      </c>
      <c r="I685" s="96"/>
      <c r="J685" s="435"/>
      <c r="K685" s="434"/>
    </row>
    <row r="686" spans="1:11">
      <c r="A686" s="629"/>
      <c r="B686" s="884"/>
      <c r="C686" s="448"/>
      <c r="D686" s="98">
        <v>152020102</v>
      </c>
      <c r="E686" s="96"/>
      <c r="F686" s="98">
        <v>487</v>
      </c>
      <c r="G686" s="98"/>
      <c r="H686" s="98">
        <v>487</v>
      </c>
      <c r="I686" s="96"/>
      <c r="J686" s="435"/>
      <c r="K686" s="434"/>
    </row>
    <row r="687" spans="1:11">
      <c r="A687" s="629"/>
      <c r="B687" s="884"/>
      <c r="C687" s="96"/>
      <c r="D687" s="98">
        <v>152020103</v>
      </c>
      <c r="E687" s="434"/>
      <c r="F687" s="96">
        <v>316</v>
      </c>
      <c r="G687" s="96"/>
      <c r="H687" s="96">
        <v>316</v>
      </c>
      <c r="I687" s="434"/>
      <c r="J687" s="437"/>
      <c r="K687" s="434"/>
    </row>
    <row r="688" spans="1:11">
      <c r="A688" s="629"/>
      <c r="B688" s="884"/>
      <c r="C688" s="96"/>
      <c r="D688" s="431" t="s">
        <v>2</v>
      </c>
      <c r="E688" s="433"/>
      <c r="F688" s="431">
        <f>SUM(F685:F687)</f>
        <v>1279</v>
      </c>
      <c r="G688" s="431"/>
      <c r="H688" s="431">
        <f>SUM(H685:H687)</f>
        <v>1279</v>
      </c>
      <c r="I688" s="431">
        <v>3</v>
      </c>
      <c r="J688" s="432"/>
      <c r="K688" s="431">
        <f>I688+J688</f>
        <v>3</v>
      </c>
    </row>
    <row r="689" spans="1:11" ht="28.5">
      <c r="A689" s="631">
        <v>33</v>
      </c>
      <c r="B689" s="872" t="s">
        <v>7075</v>
      </c>
      <c r="C689" s="96" t="s">
        <v>7074</v>
      </c>
      <c r="D689" s="98">
        <v>152020101</v>
      </c>
      <c r="E689" s="96"/>
      <c r="F689" s="96"/>
      <c r="G689" s="96">
        <v>374</v>
      </c>
      <c r="H689" s="96">
        <v>374</v>
      </c>
      <c r="I689" s="96"/>
      <c r="J689" s="435"/>
      <c r="K689" s="434"/>
    </row>
    <row r="690" spans="1:11">
      <c r="A690" s="631"/>
      <c r="B690" s="872"/>
      <c r="C690" s="96"/>
      <c r="D690" s="98">
        <v>152020102</v>
      </c>
      <c r="E690" s="96"/>
      <c r="F690" s="96"/>
      <c r="G690" s="98">
        <v>372</v>
      </c>
      <c r="H690" s="98">
        <v>372</v>
      </c>
      <c r="I690" s="96"/>
      <c r="J690" s="435"/>
      <c r="K690" s="434"/>
    </row>
    <row r="691" spans="1:11">
      <c r="A691" s="631"/>
      <c r="B691" s="872"/>
      <c r="C691" s="96"/>
      <c r="D691" s="98">
        <v>152020103</v>
      </c>
      <c r="E691" s="96"/>
      <c r="F691" s="96"/>
      <c r="G691" s="96">
        <v>240</v>
      </c>
      <c r="H691" s="96">
        <v>240</v>
      </c>
      <c r="I691" s="96"/>
      <c r="J691" s="435"/>
      <c r="K691" s="434"/>
    </row>
    <row r="692" spans="1:11">
      <c r="A692" s="631"/>
      <c r="B692" s="872"/>
      <c r="C692" s="96"/>
      <c r="D692" s="431" t="s">
        <v>2</v>
      </c>
      <c r="E692" s="433"/>
      <c r="F692" s="431"/>
      <c r="G692" s="431">
        <f>SUM(G689:G691)</f>
        <v>986</v>
      </c>
      <c r="H692" s="431">
        <f>SUM(H689:H691)</f>
        <v>986</v>
      </c>
      <c r="I692" s="431"/>
      <c r="J692" s="432">
        <v>2</v>
      </c>
      <c r="K692" s="431">
        <f>I692+J692</f>
        <v>2</v>
      </c>
    </row>
    <row r="693" spans="1:11">
      <c r="A693" s="629">
        <v>34</v>
      </c>
      <c r="B693" s="872" t="s">
        <v>7073</v>
      </c>
      <c r="C693" s="96" t="s">
        <v>7072</v>
      </c>
      <c r="D693" s="96">
        <v>152020104</v>
      </c>
      <c r="E693" s="96"/>
      <c r="F693" s="96">
        <v>404</v>
      </c>
      <c r="G693" s="96">
        <v>283</v>
      </c>
      <c r="H693" s="96">
        <v>687</v>
      </c>
      <c r="I693" s="434"/>
      <c r="J693" s="437"/>
      <c r="K693" s="434"/>
    </row>
    <row r="694" spans="1:11" ht="25.5" customHeight="1">
      <c r="A694" s="629"/>
      <c r="B694" s="872"/>
      <c r="C694" s="96"/>
      <c r="D694" s="431" t="s">
        <v>2</v>
      </c>
      <c r="E694" s="433"/>
      <c r="F694" s="431">
        <v>404</v>
      </c>
      <c r="G694" s="431">
        <v>283</v>
      </c>
      <c r="H694" s="431">
        <v>687</v>
      </c>
      <c r="I694" s="431">
        <v>1</v>
      </c>
      <c r="J694" s="432">
        <v>1</v>
      </c>
      <c r="K694" s="431">
        <f>I694+J694</f>
        <v>2</v>
      </c>
    </row>
    <row r="695" spans="1:11">
      <c r="A695" s="631">
        <v>35</v>
      </c>
      <c r="B695" s="884" t="s">
        <v>7071</v>
      </c>
      <c r="C695" s="96" t="s">
        <v>7069</v>
      </c>
      <c r="D695" s="96">
        <v>152020105</v>
      </c>
      <c r="E695" s="96"/>
      <c r="F695" s="96">
        <v>412</v>
      </c>
      <c r="G695" s="96"/>
      <c r="H695" s="96">
        <v>412</v>
      </c>
      <c r="I695" s="434"/>
      <c r="J695" s="437"/>
      <c r="K695" s="434"/>
    </row>
    <row r="696" spans="1:11">
      <c r="A696" s="631"/>
      <c r="B696" s="872"/>
      <c r="C696" s="96"/>
      <c r="D696" s="96">
        <v>152020106</v>
      </c>
      <c r="E696" s="96"/>
      <c r="F696" s="96">
        <v>320</v>
      </c>
      <c r="G696" s="96"/>
      <c r="H696" s="96">
        <v>320</v>
      </c>
      <c r="I696" s="434"/>
      <c r="J696" s="437"/>
      <c r="K696" s="434"/>
    </row>
    <row r="697" spans="1:11">
      <c r="A697" s="631"/>
      <c r="B697" s="872"/>
      <c r="C697" s="96"/>
      <c r="D697" s="96">
        <v>152020107</v>
      </c>
      <c r="E697" s="96"/>
      <c r="F697" s="96">
        <v>343</v>
      </c>
      <c r="G697" s="96"/>
      <c r="H697" s="96">
        <v>343</v>
      </c>
      <c r="I697" s="434"/>
      <c r="J697" s="437"/>
      <c r="K697" s="434"/>
    </row>
    <row r="698" spans="1:11">
      <c r="A698" s="631"/>
      <c r="B698" s="872"/>
      <c r="C698" s="96"/>
      <c r="D698" s="431" t="s">
        <v>2</v>
      </c>
      <c r="E698" s="433"/>
      <c r="F698" s="431">
        <f>SUM(F695:F697)</f>
        <v>1075</v>
      </c>
      <c r="G698" s="431"/>
      <c r="H698" s="431">
        <f>SUM(H695:H697)</f>
        <v>1075</v>
      </c>
      <c r="I698" s="431">
        <v>2</v>
      </c>
      <c r="J698" s="432"/>
      <c r="K698" s="431">
        <f>I698+J698</f>
        <v>2</v>
      </c>
    </row>
    <row r="699" spans="1:11">
      <c r="A699" s="629">
        <v>36</v>
      </c>
      <c r="B699" s="872" t="s">
        <v>7070</v>
      </c>
      <c r="C699" s="96" t="s">
        <v>7069</v>
      </c>
      <c r="D699" s="96">
        <v>152020105</v>
      </c>
      <c r="E699" s="96"/>
      <c r="F699" s="96"/>
      <c r="G699" s="96">
        <v>286</v>
      </c>
      <c r="H699" s="96">
        <v>286</v>
      </c>
      <c r="I699" s="434"/>
      <c r="J699" s="437"/>
      <c r="K699" s="434"/>
    </row>
    <row r="700" spans="1:11">
      <c r="A700" s="629"/>
      <c r="B700" s="872"/>
      <c r="C700" s="96"/>
      <c r="D700" s="96">
        <v>152020106</v>
      </c>
      <c r="E700" s="96"/>
      <c r="F700" s="96"/>
      <c r="G700" s="96">
        <v>246</v>
      </c>
      <c r="H700" s="96">
        <v>246</v>
      </c>
      <c r="I700" s="434"/>
      <c r="J700" s="437"/>
      <c r="K700" s="434"/>
    </row>
    <row r="701" spans="1:11">
      <c r="A701" s="629"/>
      <c r="B701" s="872"/>
      <c r="C701" s="96"/>
      <c r="D701" s="96">
        <v>152020107</v>
      </c>
      <c r="E701" s="96"/>
      <c r="F701" s="96"/>
      <c r="G701" s="96">
        <v>216</v>
      </c>
      <c r="H701" s="96">
        <v>216</v>
      </c>
      <c r="I701" s="434"/>
      <c r="J701" s="437"/>
      <c r="K701" s="434"/>
    </row>
    <row r="702" spans="1:11">
      <c r="A702" s="629"/>
      <c r="B702" s="872"/>
      <c r="C702" s="96"/>
      <c r="D702" s="431" t="s">
        <v>2</v>
      </c>
      <c r="E702" s="433"/>
      <c r="F702" s="431"/>
      <c r="G702" s="431">
        <f>SUM(G699:G701)</f>
        <v>748</v>
      </c>
      <c r="H702" s="431">
        <f>SUM(H699:H701)</f>
        <v>748</v>
      </c>
      <c r="I702" s="431"/>
      <c r="J702" s="432">
        <v>2</v>
      </c>
      <c r="K702" s="431">
        <f>I702+J702</f>
        <v>2</v>
      </c>
    </row>
    <row r="703" spans="1:11">
      <c r="A703" s="631">
        <v>37</v>
      </c>
      <c r="B703" s="883" t="s">
        <v>7068</v>
      </c>
      <c r="C703" s="96" t="s">
        <v>7066</v>
      </c>
      <c r="D703" s="98">
        <v>152020108</v>
      </c>
      <c r="E703" s="96"/>
      <c r="F703" s="96">
        <v>460</v>
      </c>
      <c r="G703" s="96">
        <v>309</v>
      </c>
      <c r="H703" s="96">
        <v>769</v>
      </c>
      <c r="I703" s="434"/>
      <c r="J703" s="437"/>
      <c r="K703" s="434"/>
    </row>
    <row r="704" spans="1:11" ht="31.5" customHeight="1">
      <c r="A704" s="631"/>
      <c r="B704" s="883"/>
      <c r="C704" s="96"/>
      <c r="D704" s="431" t="s">
        <v>2</v>
      </c>
      <c r="E704" s="443"/>
      <c r="F704" s="431">
        <v>460</v>
      </c>
      <c r="G704" s="431">
        <v>309</v>
      </c>
      <c r="H704" s="431">
        <v>769</v>
      </c>
      <c r="I704" s="431">
        <v>1</v>
      </c>
      <c r="J704" s="432">
        <v>1</v>
      </c>
      <c r="K704" s="431">
        <f>I704+J704</f>
        <v>2</v>
      </c>
    </row>
    <row r="705" spans="1:11">
      <c r="A705" s="629">
        <v>38</v>
      </c>
      <c r="B705" s="883" t="s">
        <v>7067</v>
      </c>
      <c r="C705" s="96" t="s">
        <v>7066</v>
      </c>
      <c r="D705" s="98">
        <v>152020109</v>
      </c>
      <c r="E705" s="96"/>
      <c r="F705" s="96">
        <v>395</v>
      </c>
      <c r="G705" s="96">
        <v>264</v>
      </c>
      <c r="H705" s="96">
        <f>F705+G705</f>
        <v>659</v>
      </c>
      <c r="I705" s="434"/>
      <c r="J705" s="437"/>
      <c r="K705" s="434"/>
    </row>
    <row r="706" spans="1:11" ht="30.75" customHeight="1">
      <c r="A706" s="629"/>
      <c r="B706" s="883"/>
      <c r="C706" s="96"/>
      <c r="D706" s="431" t="s">
        <v>2</v>
      </c>
      <c r="E706" s="433"/>
      <c r="F706" s="431">
        <v>395</v>
      </c>
      <c r="G706" s="431">
        <v>264</v>
      </c>
      <c r="H706" s="441">
        <f>F706+G706</f>
        <v>659</v>
      </c>
      <c r="I706" s="431">
        <v>1</v>
      </c>
      <c r="J706" s="432">
        <v>1</v>
      </c>
      <c r="K706" s="431">
        <f>I706+J706</f>
        <v>2</v>
      </c>
    </row>
    <row r="707" spans="1:11">
      <c r="A707" s="886">
        <v>39</v>
      </c>
      <c r="B707" s="889" t="s">
        <v>7065</v>
      </c>
      <c r="C707" s="96" t="s">
        <v>7064</v>
      </c>
      <c r="D707" s="98">
        <v>152020110</v>
      </c>
      <c r="E707" s="96"/>
      <c r="F707" s="96">
        <v>302</v>
      </c>
      <c r="G707" s="96"/>
      <c r="H707" s="96">
        <v>302</v>
      </c>
      <c r="I707" s="434"/>
      <c r="J707" s="437"/>
      <c r="K707" s="434"/>
    </row>
    <row r="708" spans="1:11">
      <c r="A708" s="887"/>
      <c r="B708" s="890"/>
      <c r="C708" s="448"/>
      <c r="D708" s="98">
        <v>152020111</v>
      </c>
      <c r="E708" s="96"/>
      <c r="F708" s="96">
        <v>335</v>
      </c>
      <c r="G708" s="96"/>
      <c r="H708" s="96">
        <v>335</v>
      </c>
      <c r="I708" s="434"/>
      <c r="J708" s="437"/>
      <c r="K708" s="434"/>
    </row>
    <row r="709" spans="1:11">
      <c r="A709" s="887"/>
      <c r="B709" s="890"/>
      <c r="C709" s="96"/>
      <c r="D709" s="98">
        <v>152020112</v>
      </c>
      <c r="E709" s="434"/>
      <c r="F709" s="96">
        <v>201</v>
      </c>
      <c r="G709" s="96"/>
      <c r="H709" s="96">
        <v>201</v>
      </c>
      <c r="I709" s="434"/>
      <c r="J709" s="437"/>
      <c r="K709" s="434"/>
    </row>
    <row r="710" spans="1:11">
      <c r="A710" s="888"/>
      <c r="B710" s="891"/>
      <c r="C710" s="96"/>
      <c r="D710" s="431" t="s">
        <v>2</v>
      </c>
      <c r="E710" s="433"/>
      <c r="F710" s="431">
        <f>SUM(F707:F709)</f>
        <v>838</v>
      </c>
      <c r="G710" s="431"/>
      <c r="H710" s="431">
        <f>SUM(H707:H709)</f>
        <v>838</v>
      </c>
      <c r="I710" s="431">
        <v>2</v>
      </c>
      <c r="J710" s="432"/>
      <c r="K710" s="431">
        <f>I710+J710</f>
        <v>2</v>
      </c>
    </row>
    <row r="711" spans="1:11">
      <c r="A711" s="631">
        <v>40</v>
      </c>
      <c r="B711" s="884" t="s">
        <v>7063</v>
      </c>
      <c r="C711" s="96" t="s">
        <v>7062</v>
      </c>
      <c r="D711" s="98">
        <v>152020110</v>
      </c>
      <c r="E711" s="96"/>
      <c r="F711" s="96"/>
      <c r="G711" s="96">
        <v>236</v>
      </c>
      <c r="H711" s="96">
        <v>236</v>
      </c>
      <c r="I711" s="434"/>
      <c r="J711" s="437"/>
      <c r="K711" s="434"/>
    </row>
    <row r="712" spans="1:11">
      <c r="A712" s="631"/>
      <c r="B712" s="884"/>
      <c r="C712" s="96"/>
      <c r="D712" s="98">
        <v>152020111</v>
      </c>
      <c r="E712" s="439"/>
      <c r="F712" s="434"/>
      <c r="G712" s="96">
        <v>209</v>
      </c>
      <c r="H712" s="96">
        <v>209</v>
      </c>
      <c r="I712" s="434"/>
      <c r="J712" s="437"/>
      <c r="K712" s="434"/>
    </row>
    <row r="713" spans="1:11">
      <c r="A713" s="631"/>
      <c r="B713" s="884"/>
      <c r="C713" s="96"/>
      <c r="D713" s="98">
        <v>152020112</v>
      </c>
      <c r="E713" s="434"/>
      <c r="F713" s="434"/>
      <c r="G713" s="96">
        <v>142</v>
      </c>
      <c r="H713" s="96">
        <v>142</v>
      </c>
      <c r="I713" s="434"/>
      <c r="J713" s="437"/>
      <c r="K713" s="434"/>
    </row>
    <row r="714" spans="1:11">
      <c r="A714" s="631"/>
      <c r="B714" s="884"/>
      <c r="C714" s="96"/>
      <c r="D714" s="431" t="s">
        <v>2</v>
      </c>
      <c r="E714" s="433"/>
      <c r="F714" s="431"/>
      <c r="G714" s="431">
        <f>SUM(G711:G713)</f>
        <v>587</v>
      </c>
      <c r="H714" s="431">
        <f>SUM(H711:H713)</f>
        <v>587</v>
      </c>
      <c r="I714" s="431"/>
      <c r="J714" s="432">
        <v>2</v>
      </c>
      <c r="K714" s="431">
        <f>I714+J714</f>
        <v>2</v>
      </c>
    </row>
    <row r="715" spans="1:11" ht="28.5">
      <c r="A715" s="629">
        <v>41</v>
      </c>
      <c r="B715" s="884" t="s">
        <v>7061</v>
      </c>
      <c r="C715" s="96" t="s">
        <v>7060</v>
      </c>
      <c r="D715" s="96">
        <v>152020301</v>
      </c>
      <c r="E715" s="96"/>
      <c r="F715" s="98">
        <v>601</v>
      </c>
      <c r="G715" s="98">
        <v>517</v>
      </c>
      <c r="H715" s="96">
        <v>1118</v>
      </c>
      <c r="I715" s="434"/>
      <c r="J715" s="437"/>
      <c r="K715" s="434"/>
    </row>
    <row r="716" spans="1:11" ht="36.75" customHeight="1">
      <c r="A716" s="629"/>
      <c r="B716" s="872"/>
      <c r="C716" s="96"/>
      <c r="D716" s="431" t="s">
        <v>2</v>
      </c>
      <c r="E716" s="433"/>
      <c r="F716" s="431">
        <v>601</v>
      </c>
      <c r="G716" s="431">
        <v>517</v>
      </c>
      <c r="H716" s="441">
        <v>1118</v>
      </c>
      <c r="I716" s="431">
        <v>1</v>
      </c>
      <c r="J716" s="432">
        <v>1</v>
      </c>
      <c r="K716" s="431">
        <f>I716+J716</f>
        <v>2</v>
      </c>
    </row>
    <row r="717" spans="1:11" ht="42.75">
      <c r="A717" s="631">
        <v>42</v>
      </c>
      <c r="B717" s="885" t="s">
        <v>7059</v>
      </c>
      <c r="C717" s="96" t="s">
        <v>7057</v>
      </c>
      <c r="D717" s="96">
        <v>152020302</v>
      </c>
      <c r="E717" s="96"/>
      <c r="F717" s="98">
        <v>478</v>
      </c>
      <c r="G717" s="98"/>
      <c r="H717" s="98">
        <v>478</v>
      </c>
      <c r="I717" s="434"/>
      <c r="J717" s="437"/>
      <c r="K717" s="434"/>
    </row>
    <row r="718" spans="1:11">
      <c r="A718" s="631"/>
      <c r="B718" s="883"/>
      <c r="C718" s="96"/>
      <c r="D718" s="96">
        <v>152020303</v>
      </c>
      <c r="E718" s="434"/>
      <c r="F718" s="98">
        <v>357</v>
      </c>
      <c r="G718" s="98"/>
      <c r="H718" s="98">
        <v>357</v>
      </c>
      <c r="I718" s="434"/>
      <c r="J718" s="437"/>
      <c r="K718" s="434"/>
    </row>
    <row r="719" spans="1:11">
      <c r="A719" s="631"/>
      <c r="B719" s="883"/>
      <c r="C719" s="96"/>
      <c r="D719" s="96">
        <v>152020304</v>
      </c>
      <c r="E719" s="96"/>
      <c r="F719" s="98">
        <v>305</v>
      </c>
      <c r="G719" s="98"/>
      <c r="H719" s="98">
        <v>305</v>
      </c>
      <c r="I719" s="434"/>
      <c r="J719" s="437"/>
      <c r="K719" s="434"/>
    </row>
    <row r="720" spans="1:11">
      <c r="A720" s="631"/>
      <c r="B720" s="883"/>
      <c r="C720" s="96"/>
      <c r="D720" s="96">
        <v>152020305</v>
      </c>
      <c r="E720" s="96"/>
      <c r="F720" s="98">
        <v>114</v>
      </c>
      <c r="G720" s="98"/>
      <c r="H720" s="98">
        <v>114</v>
      </c>
      <c r="I720" s="434"/>
      <c r="J720" s="437"/>
      <c r="K720" s="434"/>
    </row>
    <row r="721" spans="1:11">
      <c r="A721" s="631"/>
      <c r="B721" s="883"/>
      <c r="C721" s="96"/>
      <c r="D721" s="431" t="s">
        <v>2</v>
      </c>
      <c r="E721" s="433"/>
      <c r="F721" s="431">
        <f>SUM(F717:F720)</f>
        <v>1254</v>
      </c>
      <c r="G721" s="431"/>
      <c r="H721" s="431">
        <f>SUM(H717:H720)</f>
        <v>1254</v>
      </c>
      <c r="I721" s="431">
        <v>3</v>
      </c>
      <c r="J721" s="432"/>
      <c r="K721" s="431">
        <f>I721+J721</f>
        <v>3</v>
      </c>
    </row>
    <row r="722" spans="1:11" ht="42.75">
      <c r="A722" s="629">
        <v>43</v>
      </c>
      <c r="B722" s="885" t="s">
        <v>7058</v>
      </c>
      <c r="C722" s="96" t="s">
        <v>7057</v>
      </c>
      <c r="D722" s="96">
        <v>152020302</v>
      </c>
      <c r="E722" s="96"/>
      <c r="F722" s="98"/>
      <c r="G722" s="98">
        <v>343</v>
      </c>
      <c r="H722" s="98">
        <v>343</v>
      </c>
      <c r="I722" s="434"/>
      <c r="J722" s="437"/>
      <c r="K722" s="434"/>
    </row>
    <row r="723" spans="1:11">
      <c r="A723" s="629"/>
      <c r="B723" s="883"/>
      <c r="C723" s="96"/>
      <c r="D723" s="96">
        <v>152020303</v>
      </c>
      <c r="E723" s="96"/>
      <c r="F723" s="98"/>
      <c r="G723" s="98">
        <v>236</v>
      </c>
      <c r="H723" s="98">
        <v>236</v>
      </c>
      <c r="I723" s="434"/>
      <c r="J723" s="437"/>
      <c r="K723" s="434"/>
    </row>
    <row r="724" spans="1:11">
      <c r="A724" s="629"/>
      <c r="B724" s="883"/>
      <c r="C724" s="96"/>
      <c r="D724" s="96">
        <v>152020304</v>
      </c>
      <c r="E724" s="96"/>
      <c r="F724" s="98"/>
      <c r="G724" s="98">
        <v>226</v>
      </c>
      <c r="H724" s="98">
        <v>226</v>
      </c>
      <c r="I724" s="434"/>
      <c r="J724" s="437"/>
      <c r="K724" s="434"/>
    </row>
    <row r="725" spans="1:11">
      <c r="A725" s="629"/>
      <c r="B725" s="883"/>
      <c r="C725" s="96"/>
      <c r="D725" s="96">
        <v>152020305</v>
      </c>
      <c r="E725" s="96"/>
      <c r="F725" s="98"/>
      <c r="G725" s="98">
        <v>86</v>
      </c>
      <c r="H725" s="98">
        <v>86</v>
      </c>
      <c r="I725" s="434"/>
      <c r="J725" s="437"/>
      <c r="K725" s="434"/>
    </row>
    <row r="726" spans="1:11">
      <c r="A726" s="629"/>
      <c r="B726" s="883"/>
      <c r="C726" s="96"/>
      <c r="D726" s="431" t="s">
        <v>2</v>
      </c>
      <c r="E726" s="433"/>
      <c r="F726" s="431"/>
      <c r="G726" s="431">
        <f>SUM(G722:G725)</f>
        <v>891</v>
      </c>
      <c r="H726" s="431">
        <f>SUM(H722:H725)</f>
        <v>891</v>
      </c>
      <c r="I726" s="431"/>
      <c r="J726" s="432">
        <v>2</v>
      </c>
      <c r="K726" s="431">
        <f>I726+J726</f>
        <v>2</v>
      </c>
    </row>
    <row r="727" spans="1:11" ht="28.5">
      <c r="A727" s="629">
        <v>44</v>
      </c>
      <c r="B727" s="884" t="s">
        <v>7056</v>
      </c>
      <c r="C727" s="96" t="s">
        <v>7054</v>
      </c>
      <c r="D727" s="96">
        <v>152020306</v>
      </c>
      <c r="E727" s="434"/>
      <c r="F727" s="98">
        <v>416</v>
      </c>
      <c r="G727" s="96"/>
      <c r="H727" s="98">
        <v>416</v>
      </c>
      <c r="I727" s="434"/>
      <c r="J727" s="437"/>
      <c r="K727" s="434"/>
    </row>
    <row r="728" spans="1:11">
      <c r="A728" s="629"/>
      <c r="B728" s="872"/>
      <c r="C728" s="96"/>
      <c r="D728" s="96">
        <v>152020307</v>
      </c>
      <c r="E728" s="434"/>
      <c r="F728" s="98">
        <v>531</v>
      </c>
      <c r="G728" s="96"/>
      <c r="H728" s="98">
        <v>531</v>
      </c>
      <c r="I728" s="434"/>
      <c r="J728" s="437"/>
      <c r="K728" s="434"/>
    </row>
    <row r="729" spans="1:11">
      <c r="A729" s="629"/>
      <c r="B729" s="872"/>
      <c r="C729" s="96"/>
      <c r="D729" s="431" t="s">
        <v>2</v>
      </c>
      <c r="E729" s="433"/>
      <c r="F729" s="431">
        <f>SUM(F727:F728)</f>
        <v>947</v>
      </c>
      <c r="G729" s="431"/>
      <c r="H729" s="431">
        <f>SUM(H727:H728)</f>
        <v>947</v>
      </c>
      <c r="I729" s="431">
        <v>2</v>
      </c>
      <c r="J729" s="432"/>
      <c r="K729" s="431">
        <f>I729+J729</f>
        <v>2</v>
      </c>
    </row>
    <row r="730" spans="1:11" ht="28.5">
      <c r="A730" s="629">
        <v>45</v>
      </c>
      <c r="B730" s="872" t="s">
        <v>7055</v>
      </c>
      <c r="C730" s="96" t="s">
        <v>7054</v>
      </c>
      <c r="D730" s="96">
        <v>152020306</v>
      </c>
      <c r="E730" s="434"/>
      <c r="F730" s="96"/>
      <c r="G730" s="98">
        <v>296</v>
      </c>
      <c r="H730" s="98">
        <v>296</v>
      </c>
      <c r="I730" s="434"/>
      <c r="J730" s="437"/>
      <c r="K730" s="434"/>
    </row>
    <row r="731" spans="1:11">
      <c r="A731" s="629"/>
      <c r="B731" s="872"/>
      <c r="C731" s="96"/>
      <c r="D731" s="96">
        <v>152020307</v>
      </c>
      <c r="E731" s="434"/>
      <c r="F731" s="434"/>
      <c r="G731" s="98">
        <v>339</v>
      </c>
      <c r="H731" s="98">
        <v>339</v>
      </c>
      <c r="I731" s="434"/>
      <c r="J731" s="437"/>
      <c r="K731" s="434"/>
    </row>
    <row r="732" spans="1:11" ht="20.25" customHeight="1">
      <c r="A732" s="629"/>
      <c r="B732" s="872"/>
      <c r="C732" s="96"/>
      <c r="D732" s="431" t="s">
        <v>2</v>
      </c>
      <c r="E732" s="433"/>
      <c r="F732" s="431"/>
      <c r="G732" s="431">
        <f>SUM(G730:G731)</f>
        <v>635</v>
      </c>
      <c r="H732" s="431">
        <f>SUM(H730:H731)</f>
        <v>635</v>
      </c>
      <c r="I732" s="431"/>
      <c r="J732" s="432">
        <v>2</v>
      </c>
      <c r="K732" s="431">
        <f>I732+J732</f>
        <v>2</v>
      </c>
    </row>
    <row r="733" spans="1:11" ht="28.5">
      <c r="A733" s="629">
        <v>46</v>
      </c>
      <c r="B733" s="872" t="s">
        <v>7053</v>
      </c>
      <c r="C733" s="96" t="s">
        <v>7050</v>
      </c>
      <c r="D733" s="96">
        <v>152020601</v>
      </c>
      <c r="E733" s="96"/>
      <c r="F733" s="98">
        <v>275</v>
      </c>
      <c r="G733" s="98">
        <v>207</v>
      </c>
      <c r="H733" s="96">
        <f>F733+G733</f>
        <v>482</v>
      </c>
      <c r="I733" s="96"/>
      <c r="J733" s="435"/>
      <c r="K733" s="434"/>
    </row>
    <row r="734" spans="1:11">
      <c r="A734" s="629"/>
      <c r="B734" s="872"/>
      <c r="C734" s="96"/>
      <c r="D734" s="96">
        <v>152020602</v>
      </c>
      <c r="E734" s="96"/>
      <c r="F734" s="98">
        <v>434</v>
      </c>
      <c r="G734" s="98">
        <v>305</v>
      </c>
      <c r="H734" s="96">
        <f>F734+G734</f>
        <v>739</v>
      </c>
      <c r="I734" s="96"/>
      <c r="J734" s="435"/>
      <c r="K734" s="434"/>
    </row>
    <row r="735" spans="1:11" ht="22.5" customHeight="1">
      <c r="A735" s="629"/>
      <c r="B735" s="872"/>
      <c r="C735" s="96"/>
      <c r="D735" s="431" t="s">
        <v>2</v>
      </c>
      <c r="E735" s="433"/>
      <c r="F735" s="431">
        <f>SUM(F733:F734)</f>
        <v>709</v>
      </c>
      <c r="G735" s="431">
        <f>SUM(G733:G734)</f>
        <v>512</v>
      </c>
      <c r="H735" s="431">
        <f>SUM(H733:H734)</f>
        <v>1221</v>
      </c>
      <c r="I735" s="431">
        <v>2</v>
      </c>
      <c r="J735" s="432">
        <v>1</v>
      </c>
      <c r="K735" s="431">
        <f>I735+J735</f>
        <v>3</v>
      </c>
    </row>
    <row r="736" spans="1:11" ht="28.5">
      <c r="A736" s="629">
        <v>47</v>
      </c>
      <c r="B736" s="872" t="s">
        <v>7052</v>
      </c>
      <c r="C736" s="96" t="s">
        <v>7050</v>
      </c>
      <c r="D736" s="96">
        <v>152020603</v>
      </c>
      <c r="E736" s="96"/>
      <c r="F736" s="96">
        <v>782</v>
      </c>
      <c r="G736" s="96"/>
      <c r="H736" s="96">
        <v>782</v>
      </c>
      <c r="I736" s="96"/>
      <c r="J736" s="96"/>
      <c r="K736" s="434"/>
    </row>
    <row r="737" spans="1:11">
      <c r="A737" s="629"/>
      <c r="B737" s="872"/>
      <c r="C737" s="96"/>
      <c r="D737" s="96">
        <v>152020604</v>
      </c>
      <c r="E737" s="96"/>
      <c r="F737" s="98">
        <v>566</v>
      </c>
      <c r="G737" s="98"/>
      <c r="H737" s="98">
        <v>566</v>
      </c>
      <c r="I737" s="96"/>
      <c r="J737" s="435"/>
      <c r="K737" s="434"/>
    </row>
    <row r="738" spans="1:11">
      <c r="A738" s="629"/>
      <c r="B738" s="872"/>
      <c r="C738" s="96"/>
      <c r="D738" s="431" t="s">
        <v>2</v>
      </c>
      <c r="E738" s="433"/>
      <c r="F738" s="431">
        <f>SUM(F736:F737)</f>
        <v>1348</v>
      </c>
      <c r="G738" s="431"/>
      <c r="H738" s="431">
        <f>SUM(H736:H737)</f>
        <v>1348</v>
      </c>
      <c r="I738" s="431">
        <v>3</v>
      </c>
      <c r="J738" s="432"/>
      <c r="K738" s="431">
        <f>I738+J738</f>
        <v>3</v>
      </c>
    </row>
    <row r="739" spans="1:11" ht="28.5">
      <c r="A739" s="629">
        <v>48</v>
      </c>
      <c r="B739" s="872" t="s">
        <v>7051</v>
      </c>
      <c r="C739" s="96" t="s">
        <v>7050</v>
      </c>
      <c r="D739" s="96">
        <v>152020603</v>
      </c>
      <c r="E739" s="96"/>
      <c r="F739" s="98"/>
      <c r="G739" s="96">
        <v>599</v>
      </c>
      <c r="H739" s="96">
        <v>599</v>
      </c>
      <c r="I739" s="96"/>
      <c r="J739" s="435"/>
      <c r="K739" s="434"/>
    </row>
    <row r="740" spans="1:11">
      <c r="A740" s="629"/>
      <c r="B740" s="872"/>
      <c r="C740" s="96"/>
      <c r="D740" s="96">
        <v>152020604</v>
      </c>
      <c r="E740" s="96"/>
      <c r="F740" s="98"/>
      <c r="G740" s="98">
        <v>363</v>
      </c>
      <c r="H740" s="98">
        <v>363</v>
      </c>
      <c r="I740" s="98"/>
      <c r="J740" s="435"/>
      <c r="K740" s="434"/>
    </row>
    <row r="741" spans="1:11">
      <c r="A741" s="629"/>
      <c r="B741" s="872"/>
      <c r="C741" s="96"/>
      <c r="D741" s="431" t="s">
        <v>2</v>
      </c>
      <c r="E741" s="433"/>
      <c r="F741" s="431"/>
      <c r="G741" s="431">
        <f>SUM(G739:G740)</f>
        <v>962</v>
      </c>
      <c r="H741" s="431">
        <f>SUM(H739:H740)</f>
        <v>962</v>
      </c>
      <c r="I741" s="431"/>
      <c r="J741" s="432">
        <v>2</v>
      </c>
      <c r="K741" s="431">
        <f>I741+J741</f>
        <v>2</v>
      </c>
    </row>
    <row r="742" spans="1:11" ht="28.5">
      <c r="A742" s="629">
        <v>49</v>
      </c>
      <c r="B742" s="872" t="s">
        <v>7049</v>
      </c>
      <c r="C742" s="96" t="s">
        <v>7047</v>
      </c>
      <c r="D742" s="96">
        <v>152020605</v>
      </c>
      <c r="E742" s="96"/>
      <c r="F742" s="98">
        <v>358</v>
      </c>
      <c r="G742" s="98">
        <v>235</v>
      </c>
      <c r="H742" s="96">
        <v>593</v>
      </c>
      <c r="I742" s="96"/>
      <c r="J742" s="435"/>
      <c r="K742" s="434"/>
    </row>
    <row r="743" spans="1:11">
      <c r="A743" s="629"/>
      <c r="B743" s="872"/>
      <c r="C743" s="96"/>
      <c r="D743" s="96">
        <v>152020606</v>
      </c>
      <c r="E743" s="96"/>
      <c r="F743" s="98">
        <v>444</v>
      </c>
      <c r="G743" s="98">
        <v>317</v>
      </c>
      <c r="H743" s="96">
        <v>761</v>
      </c>
      <c r="I743" s="96"/>
      <c r="J743" s="435"/>
      <c r="K743" s="434"/>
    </row>
    <row r="744" spans="1:11" ht="23.25" customHeight="1">
      <c r="A744" s="629"/>
      <c r="B744" s="872"/>
      <c r="C744" s="96"/>
      <c r="D744" s="431" t="s">
        <v>2</v>
      </c>
      <c r="E744" s="433"/>
      <c r="F744" s="431">
        <f>SUM(F742:F743)</f>
        <v>802</v>
      </c>
      <c r="G744" s="431">
        <f>SUM(G742:G743)</f>
        <v>552</v>
      </c>
      <c r="H744" s="431">
        <f>SUM(H742:H743)</f>
        <v>1354</v>
      </c>
      <c r="I744" s="431">
        <v>2</v>
      </c>
      <c r="J744" s="432">
        <v>1</v>
      </c>
      <c r="K744" s="431">
        <f>I744+J744</f>
        <v>3</v>
      </c>
    </row>
    <row r="745" spans="1:11" ht="28.5">
      <c r="A745" s="629">
        <v>50</v>
      </c>
      <c r="B745" s="872" t="s">
        <v>7048</v>
      </c>
      <c r="C745" s="96" t="s">
        <v>7047</v>
      </c>
      <c r="D745" s="96">
        <v>152020607</v>
      </c>
      <c r="E745" s="96"/>
      <c r="F745" s="98">
        <v>366</v>
      </c>
      <c r="G745" s="98">
        <v>229</v>
      </c>
      <c r="H745" s="96">
        <v>595</v>
      </c>
      <c r="I745" s="96"/>
      <c r="J745" s="435"/>
      <c r="K745" s="434"/>
    </row>
    <row r="746" spans="1:11">
      <c r="A746" s="629"/>
      <c r="B746" s="872"/>
      <c r="C746" s="96"/>
      <c r="D746" s="96">
        <v>152020608</v>
      </c>
      <c r="E746" s="96"/>
      <c r="F746" s="98">
        <v>519</v>
      </c>
      <c r="G746" s="98">
        <v>343</v>
      </c>
      <c r="H746" s="96">
        <v>862</v>
      </c>
      <c r="I746" s="96"/>
      <c r="J746" s="435"/>
      <c r="K746" s="434"/>
    </row>
    <row r="747" spans="1:11">
      <c r="A747" s="629"/>
      <c r="B747" s="872"/>
      <c r="C747" s="96"/>
      <c r="D747" s="431" t="s">
        <v>2</v>
      </c>
      <c r="E747" s="433"/>
      <c r="F747" s="431">
        <f>SUM(F745:F746)</f>
        <v>885</v>
      </c>
      <c r="G747" s="431">
        <f>SUM(G745:G746)</f>
        <v>572</v>
      </c>
      <c r="H747" s="431">
        <f>SUM(H745:H746)</f>
        <v>1457</v>
      </c>
      <c r="I747" s="431">
        <v>2</v>
      </c>
      <c r="J747" s="432">
        <v>1</v>
      </c>
      <c r="K747" s="431">
        <f>I747+J747</f>
        <v>3</v>
      </c>
    </row>
    <row r="748" spans="1:11" ht="28.5">
      <c r="A748" s="629">
        <v>51</v>
      </c>
      <c r="B748" s="872" t="s">
        <v>7046</v>
      </c>
      <c r="C748" s="96" t="s">
        <v>7044</v>
      </c>
      <c r="D748" s="96">
        <v>152020905</v>
      </c>
      <c r="E748" s="96"/>
      <c r="F748" s="96">
        <v>713</v>
      </c>
      <c r="G748" s="96"/>
      <c r="H748" s="96">
        <v>713</v>
      </c>
      <c r="I748" s="96"/>
      <c r="J748" s="435"/>
      <c r="K748" s="434"/>
    </row>
    <row r="749" spans="1:11">
      <c r="A749" s="629"/>
      <c r="B749" s="872"/>
      <c r="C749" s="96"/>
      <c r="D749" s="96">
        <v>152020906</v>
      </c>
      <c r="E749" s="434"/>
      <c r="F749" s="96">
        <v>411</v>
      </c>
      <c r="G749" s="96"/>
      <c r="H749" s="96">
        <v>411</v>
      </c>
      <c r="I749" s="96"/>
      <c r="J749" s="435"/>
      <c r="K749" s="434"/>
    </row>
    <row r="750" spans="1:11">
      <c r="A750" s="629"/>
      <c r="B750" s="872"/>
      <c r="C750" s="96"/>
      <c r="D750" s="431" t="s">
        <v>2</v>
      </c>
      <c r="E750" s="433"/>
      <c r="F750" s="431">
        <f>SUM(F748:F749)</f>
        <v>1124</v>
      </c>
      <c r="G750" s="431"/>
      <c r="H750" s="431">
        <f>SUM(H748:H749)</f>
        <v>1124</v>
      </c>
      <c r="I750" s="431">
        <v>3</v>
      </c>
      <c r="J750" s="432"/>
      <c r="K750" s="431">
        <f>I750+J750</f>
        <v>3</v>
      </c>
    </row>
    <row r="751" spans="1:11" ht="28.5">
      <c r="A751" s="629">
        <v>52</v>
      </c>
      <c r="B751" s="872" t="s">
        <v>7045</v>
      </c>
      <c r="C751" s="96" t="s">
        <v>7044</v>
      </c>
      <c r="D751" s="96">
        <v>152020905</v>
      </c>
      <c r="E751" s="96"/>
      <c r="F751" s="96"/>
      <c r="G751" s="96">
        <v>497</v>
      </c>
      <c r="H751" s="96">
        <v>497</v>
      </c>
      <c r="I751" s="96"/>
      <c r="J751" s="435"/>
      <c r="K751" s="434"/>
    </row>
    <row r="752" spans="1:11">
      <c r="A752" s="629"/>
      <c r="B752" s="872"/>
      <c r="C752" s="96"/>
      <c r="D752" s="96">
        <v>152020906</v>
      </c>
      <c r="E752" s="434"/>
      <c r="F752" s="98"/>
      <c r="G752" s="98">
        <v>334</v>
      </c>
      <c r="H752" s="98">
        <v>334</v>
      </c>
      <c r="I752" s="96"/>
      <c r="J752" s="435"/>
      <c r="K752" s="434"/>
    </row>
    <row r="753" spans="1:11">
      <c r="A753" s="629"/>
      <c r="B753" s="872"/>
      <c r="C753" s="96"/>
      <c r="D753" s="431" t="s">
        <v>2</v>
      </c>
      <c r="E753" s="433"/>
      <c r="F753" s="431"/>
      <c r="G753" s="431">
        <f>SUM(G751:G752)</f>
        <v>831</v>
      </c>
      <c r="H753" s="431">
        <f>SUM(H751:H752)</f>
        <v>831</v>
      </c>
      <c r="I753" s="431"/>
      <c r="J753" s="432">
        <v>2</v>
      </c>
      <c r="K753" s="431">
        <f>I753+J753</f>
        <v>2</v>
      </c>
    </row>
    <row r="754" spans="1:11" ht="28.5">
      <c r="A754" s="629">
        <v>53</v>
      </c>
      <c r="B754" s="872" t="s">
        <v>7043</v>
      </c>
      <c r="C754" s="96" t="s">
        <v>7042</v>
      </c>
      <c r="D754" s="96">
        <v>152020903</v>
      </c>
      <c r="E754" s="96"/>
      <c r="F754" s="96">
        <v>299</v>
      </c>
      <c r="G754" s="96">
        <v>213</v>
      </c>
      <c r="H754" s="96">
        <v>512</v>
      </c>
      <c r="I754" s="96"/>
      <c r="J754" s="435"/>
      <c r="K754" s="434"/>
    </row>
    <row r="755" spans="1:11">
      <c r="A755" s="629"/>
      <c r="B755" s="872"/>
      <c r="C755" s="96"/>
      <c r="D755" s="96">
        <v>152020904</v>
      </c>
      <c r="E755" s="434"/>
      <c r="F755" s="96">
        <v>311</v>
      </c>
      <c r="G755" s="96">
        <v>277</v>
      </c>
      <c r="H755" s="96">
        <v>588</v>
      </c>
      <c r="I755" s="434"/>
      <c r="J755" s="437"/>
      <c r="K755" s="434"/>
    </row>
    <row r="756" spans="1:11" ht="21" customHeight="1">
      <c r="A756" s="629"/>
      <c r="B756" s="872"/>
      <c r="C756" s="96"/>
      <c r="D756" s="431" t="s">
        <v>2</v>
      </c>
      <c r="E756" s="433"/>
      <c r="F756" s="431">
        <f>SUM(F754:F755)</f>
        <v>610</v>
      </c>
      <c r="G756" s="431">
        <f>SUM(G754:G755)</f>
        <v>490</v>
      </c>
      <c r="H756" s="431">
        <f>SUM(H754:H755)</f>
        <v>1100</v>
      </c>
      <c r="I756" s="431">
        <v>1</v>
      </c>
      <c r="J756" s="432">
        <v>1</v>
      </c>
      <c r="K756" s="431">
        <f>I756+J756</f>
        <v>2</v>
      </c>
    </row>
    <row r="757" spans="1:11" ht="28.5">
      <c r="A757" s="629">
        <v>54</v>
      </c>
      <c r="B757" s="872" t="s">
        <v>7041</v>
      </c>
      <c r="C757" s="96" t="s">
        <v>7039</v>
      </c>
      <c r="D757" s="96">
        <v>152020901</v>
      </c>
      <c r="E757" s="96"/>
      <c r="F757" s="98">
        <v>530</v>
      </c>
      <c r="G757" s="98"/>
      <c r="H757" s="98">
        <v>530</v>
      </c>
      <c r="I757" s="96"/>
      <c r="J757" s="435"/>
      <c r="K757" s="434"/>
    </row>
    <row r="758" spans="1:11">
      <c r="A758" s="629"/>
      <c r="B758" s="872"/>
      <c r="C758" s="96"/>
      <c r="D758" s="96">
        <v>152020902</v>
      </c>
      <c r="E758" s="434"/>
      <c r="F758" s="98">
        <v>521</v>
      </c>
      <c r="G758" s="98"/>
      <c r="H758" s="98">
        <v>521</v>
      </c>
      <c r="I758" s="96"/>
      <c r="J758" s="435"/>
      <c r="K758" s="434"/>
    </row>
    <row r="759" spans="1:11" ht="23.25" customHeight="1">
      <c r="A759" s="629"/>
      <c r="B759" s="872"/>
      <c r="C759" s="96"/>
      <c r="D759" s="431" t="s">
        <v>2</v>
      </c>
      <c r="E759" s="433"/>
      <c r="F759" s="431">
        <f>SUM(F757:F758)</f>
        <v>1051</v>
      </c>
      <c r="G759" s="431"/>
      <c r="H759" s="431">
        <f>SUM(H757:H758)</f>
        <v>1051</v>
      </c>
      <c r="I759" s="431">
        <v>2</v>
      </c>
      <c r="J759" s="432"/>
      <c r="K759" s="431">
        <f>I759+J759</f>
        <v>2</v>
      </c>
    </row>
    <row r="760" spans="1:11" ht="28.5">
      <c r="A760" s="629">
        <v>55</v>
      </c>
      <c r="B760" s="872" t="s">
        <v>7040</v>
      </c>
      <c r="C760" s="96" t="s">
        <v>7039</v>
      </c>
      <c r="D760" s="96">
        <v>152020901</v>
      </c>
      <c r="E760" s="96"/>
      <c r="F760" s="98"/>
      <c r="G760" s="98">
        <v>416</v>
      </c>
      <c r="H760" s="98">
        <v>416</v>
      </c>
      <c r="I760" s="96"/>
      <c r="J760" s="435"/>
      <c r="K760" s="434"/>
    </row>
    <row r="761" spans="1:11">
      <c r="A761" s="629"/>
      <c r="B761" s="872"/>
      <c r="C761" s="96"/>
      <c r="D761" s="96">
        <v>152020902</v>
      </c>
      <c r="E761" s="434"/>
      <c r="F761" s="98"/>
      <c r="G761" s="98">
        <v>406</v>
      </c>
      <c r="H761" s="98">
        <v>406</v>
      </c>
      <c r="I761" s="96"/>
      <c r="J761" s="435"/>
      <c r="K761" s="434"/>
    </row>
    <row r="762" spans="1:11" ht="23.25" customHeight="1">
      <c r="A762" s="629"/>
      <c r="B762" s="872"/>
      <c r="C762" s="96"/>
      <c r="D762" s="431" t="s">
        <v>2</v>
      </c>
      <c r="E762" s="433"/>
      <c r="F762" s="431"/>
      <c r="G762" s="431">
        <f>SUM(G760:G761)</f>
        <v>822</v>
      </c>
      <c r="H762" s="431">
        <f>SUM(H760:H761)</f>
        <v>822</v>
      </c>
      <c r="I762" s="431"/>
      <c r="J762" s="432">
        <v>2</v>
      </c>
      <c r="K762" s="431">
        <f>I762+J762</f>
        <v>2</v>
      </c>
    </row>
    <row r="763" spans="1:11" ht="2.25" customHeight="1">
      <c r="A763" s="873"/>
      <c r="B763" s="873"/>
      <c r="C763" s="873"/>
      <c r="D763" s="873"/>
      <c r="E763" s="874"/>
      <c r="F763" s="430">
        <f t="shared" ref="F763:K763" si="7">F762+F759+F756+F753+F750+F747+F744+F741+F738+F735+F732+F729+F726+F721+F716+F714+F710+F706+F704+F702+F698+F694+F692+F688+F684+F681+F678+F675+F672+F669+F667+F665+F662+F658+F655+F652+F649+F645+F641+F638+F635+F632+F630+F627+F624+F622+F619+F616+F611+F606+F603+F600+F596+F592+F587</f>
        <v>33632</v>
      </c>
      <c r="G763" s="430">
        <f t="shared" si="7"/>
        <v>24143</v>
      </c>
      <c r="H763" s="430">
        <f t="shared" si="7"/>
        <v>57775</v>
      </c>
      <c r="I763" s="430">
        <f t="shared" si="7"/>
        <v>75</v>
      </c>
      <c r="J763" s="430">
        <f t="shared" si="7"/>
        <v>58</v>
      </c>
      <c r="K763" s="430">
        <f t="shared" si="7"/>
        <v>133</v>
      </c>
    </row>
    <row r="764" spans="1:11">
      <c r="A764" s="629">
        <v>56</v>
      </c>
      <c r="B764" s="872" t="s">
        <v>7037</v>
      </c>
      <c r="C764" s="96" t="s">
        <v>7036</v>
      </c>
      <c r="D764" s="96">
        <v>153090801</v>
      </c>
      <c r="E764" s="436"/>
      <c r="F764" s="436">
        <v>267</v>
      </c>
      <c r="G764" s="436">
        <v>165</v>
      </c>
      <c r="H764" s="96">
        <v>432</v>
      </c>
      <c r="I764" s="436"/>
      <c r="J764" s="444"/>
      <c r="K764" s="434"/>
    </row>
    <row r="765" spans="1:11">
      <c r="A765" s="629"/>
      <c r="B765" s="872"/>
      <c r="C765" s="96"/>
      <c r="D765" s="96">
        <v>153090802</v>
      </c>
      <c r="E765" s="436"/>
      <c r="F765" s="436">
        <v>372</v>
      </c>
      <c r="G765" s="436">
        <v>186</v>
      </c>
      <c r="H765" s="96">
        <v>558</v>
      </c>
      <c r="I765" s="436"/>
      <c r="J765" s="444"/>
      <c r="K765" s="434"/>
    </row>
    <row r="766" spans="1:11" ht="24.75" customHeight="1">
      <c r="A766" s="629"/>
      <c r="B766" s="872"/>
      <c r="C766" s="96"/>
      <c r="D766" s="431" t="s">
        <v>2</v>
      </c>
      <c r="E766" s="433"/>
      <c r="F766" s="431">
        <f>SUM(F764:F765)</f>
        <v>639</v>
      </c>
      <c r="G766" s="431">
        <f>SUM(G764:G765)</f>
        <v>351</v>
      </c>
      <c r="H766" s="431">
        <f>SUM(H764:H765)</f>
        <v>990</v>
      </c>
      <c r="I766" s="431">
        <v>1</v>
      </c>
      <c r="J766" s="432">
        <v>1</v>
      </c>
      <c r="K766" s="431">
        <f>I766+J766</f>
        <v>2</v>
      </c>
    </row>
    <row r="767" spans="1:11">
      <c r="A767" s="629">
        <v>57</v>
      </c>
      <c r="B767" s="872" t="s">
        <v>7037</v>
      </c>
      <c r="C767" s="629" t="s">
        <v>7036</v>
      </c>
      <c r="D767" s="96">
        <v>153090803</v>
      </c>
      <c r="E767" s="439"/>
      <c r="F767" s="447">
        <v>292</v>
      </c>
      <c r="G767" s="447">
        <v>171</v>
      </c>
      <c r="H767" s="98">
        <v>463</v>
      </c>
      <c r="I767" s="434"/>
      <c r="J767" s="437"/>
      <c r="K767" s="434"/>
    </row>
    <row r="768" spans="1:11">
      <c r="A768" s="629"/>
      <c r="B768" s="872"/>
      <c r="C768" s="629"/>
      <c r="D768" s="96">
        <v>153090804</v>
      </c>
      <c r="E768" s="447"/>
      <c r="F768" s="447">
        <v>203</v>
      </c>
      <c r="G768" s="447">
        <v>101</v>
      </c>
      <c r="H768" s="98">
        <v>304</v>
      </c>
      <c r="I768" s="436"/>
      <c r="J768" s="444"/>
      <c r="K768" s="434"/>
    </row>
    <row r="769" spans="1:11" ht="25.5" customHeight="1">
      <c r="A769" s="629"/>
      <c r="B769" s="872"/>
      <c r="C769" s="629"/>
      <c r="D769" s="431" t="s">
        <v>2</v>
      </c>
      <c r="E769" s="433"/>
      <c r="F769" s="431">
        <f>SUM(F767:F768)</f>
        <v>495</v>
      </c>
      <c r="G769" s="431">
        <f>SUM(G767:G768)</f>
        <v>272</v>
      </c>
      <c r="H769" s="431">
        <f>SUM(H767:H768)</f>
        <v>767</v>
      </c>
      <c r="I769" s="431">
        <v>1</v>
      </c>
      <c r="J769" s="432">
        <v>1</v>
      </c>
      <c r="K769" s="431">
        <f>I769+J769</f>
        <v>2</v>
      </c>
    </row>
    <row r="770" spans="1:11">
      <c r="A770" s="629">
        <v>58</v>
      </c>
      <c r="B770" s="872" t="s">
        <v>7035</v>
      </c>
      <c r="C770" s="96" t="s">
        <v>7033</v>
      </c>
      <c r="D770" s="96">
        <v>153090805</v>
      </c>
      <c r="E770" s="436"/>
      <c r="F770" s="436">
        <v>149</v>
      </c>
      <c r="G770" s="436">
        <v>76</v>
      </c>
      <c r="H770" s="96">
        <v>225</v>
      </c>
      <c r="I770" s="436"/>
      <c r="J770" s="444"/>
      <c r="K770" s="434"/>
    </row>
    <row r="771" spans="1:11">
      <c r="A771" s="629"/>
      <c r="B771" s="872"/>
      <c r="C771" s="96"/>
      <c r="D771" s="96">
        <v>153090806</v>
      </c>
      <c r="E771" s="438"/>
      <c r="F771" s="436">
        <v>384</v>
      </c>
      <c r="G771" s="436">
        <v>252</v>
      </c>
      <c r="H771" s="96">
        <v>636</v>
      </c>
      <c r="I771" s="438"/>
      <c r="J771" s="446"/>
      <c r="K771" s="434"/>
    </row>
    <row r="772" spans="1:11" ht="24" customHeight="1">
      <c r="A772" s="629"/>
      <c r="B772" s="872"/>
      <c r="C772" s="96"/>
      <c r="D772" s="431" t="s">
        <v>2</v>
      </c>
      <c r="E772" s="433"/>
      <c r="F772" s="431">
        <f>SUM(F770:F771)</f>
        <v>533</v>
      </c>
      <c r="G772" s="431">
        <f>SUM(G770:G771)</f>
        <v>328</v>
      </c>
      <c r="H772" s="431">
        <f>SUM(H770:H771)</f>
        <v>861</v>
      </c>
      <c r="I772" s="431">
        <v>1</v>
      </c>
      <c r="J772" s="432">
        <v>1</v>
      </c>
      <c r="K772" s="431">
        <f>I772+J772</f>
        <v>2</v>
      </c>
    </row>
    <row r="773" spans="1:11">
      <c r="A773" s="629">
        <v>59</v>
      </c>
      <c r="B773" s="872" t="s">
        <v>7034</v>
      </c>
      <c r="C773" s="96" t="s">
        <v>7033</v>
      </c>
      <c r="D773" s="96">
        <v>153090807</v>
      </c>
      <c r="E773" s="438"/>
      <c r="F773" s="436">
        <v>529</v>
      </c>
      <c r="G773" s="436">
        <v>337</v>
      </c>
      <c r="H773" s="436">
        <v>866</v>
      </c>
      <c r="I773" s="436"/>
      <c r="J773" s="444"/>
      <c r="K773" s="434"/>
    </row>
    <row r="774" spans="1:11">
      <c r="A774" s="629"/>
      <c r="B774" s="872"/>
      <c r="C774" s="96"/>
      <c r="D774" s="96">
        <v>153090808</v>
      </c>
      <c r="E774" s="438"/>
      <c r="F774" s="436">
        <v>273</v>
      </c>
      <c r="G774" s="436">
        <v>186</v>
      </c>
      <c r="H774" s="436">
        <v>459</v>
      </c>
      <c r="I774" s="438"/>
      <c r="J774" s="446"/>
      <c r="K774" s="434"/>
    </row>
    <row r="775" spans="1:11" ht="22.5" customHeight="1">
      <c r="A775" s="629"/>
      <c r="B775" s="872"/>
      <c r="C775" s="96"/>
      <c r="D775" s="431" t="s">
        <v>2</v>
      </c>
      <c r="E775" s="433"/>
      <c r="F775" s="431">
        <f>SUM(F773:F774)</f>
        <v>802</v>
      </c>
      <c r="G775" s="431">
        <f>SUM(G773:G774)</f>
        <v>523</v>
      </c>
      <c r="H775" s="431">
        <f>SUM(H773:H774)</f>
        <v>1325</v>
      </c>
      <c r="I775" s="431">
        <v>2</v>
      </c>
      <c r="J775" s="432">
        <v>1</v>
      </c>
      <c r="K775" s="431">
        <f>I775+J775</f>
        <v>3</v>
      </c>
    </row>
    <row r="776" spans="1:11">
      <c r="A776" s="629">
        <v>60</v>
      </c>
      <c r="B776" s="872" t="s">
        <v>7032</v>
      </c>
      <c r="C776" s="96" t="s">
        <v>7030</v>
      </c>
      <c r="D776" s="96">
        <v>153090702</v>
      </c>
      <c r="E776" s="438"/>
      <c r="F776" s="436">
        <v>272</v>
      </c>
      <c r="G776" s="436">
        <v>151</v>
      </c>
      <c r="H776" s="96">
        <v>423</v>
      </c>
      <c r="I776" s="436"/>
      <c r="J776" s="444"/>
      <c r="K776" s="434"/>
    </row>
    <row r="777" spans="1:11">
      <c r="A777" s="629"/>
      <c r="B777" s="872"/>
      <c r="C777" s="96"/>
      <c r="D777" s="96">
        <v>153090703</v>
      </c>
      <c r="E777" s="438"/>
      <c r="F777" s="436">
        <v>274</v>
      </c>
      <c r="G777" s="436">
        <v>168</v>
      </c>
      <c r="H777" s="96">
        <v>442</v>
      </c>
      <c r="I777" s="436"/>
      <c r="J777" s="444"/>
      <c r="K777" s="434"/>
    </row>
    <row r="778" spans="1:11" ht="21.75" customHeight="1">
      <c r="A778" s="629"/>
      <c r="B778" s="872"/>
      <c r="C778" s="96"/>
      <c r="D778" s="431" t="s">
        <v>2</v>
      </c>
      <c r="E778" s="433"/>
      <c r="F778" s="431">
        <f>SUM(F776:F777)</f>
        <v>546</v>
      </c>
      <c r="G778" s="431">
        <f>SUM(G776:G777)</f>
        <v>319</v>
      </c>
      <c r="H778" s="431">
        <f>SUM(H776:H777)</f>
        <v>865</v>
      </c>
      <c r="I778" s="431">
        <v>1</v>
      </c>
      <c r="J778" s="432">
        <v>1</v>
      </c>
      <c r="K778" s="431">
        <f>I778+J778</f>
        <v>2</v>
      </c>
    </row>
    <row r="779" spans="1:11">
      <c r="A779" s="629">
        <v>61</v>
      </c>
      <c r="B779" s="883" t="s">
        <v>7031</v>
      </c>
      <c r="C779" s="96" t="s">
        <v>7030</v>
      </c>
      <c r="D779" s="96">
        <v>153090701</v>
      </c>
      <c r="E779" s="438"/>
      <c r="F779" s="436">
        <v>593</v>
      </c>
      <c r="G779" s="436">
        <v>402</v>
      </c>
      <c r="H779" s="96">
        <v>995</v>
      </c>
      <c r="I779" s="436"/>
      <c r="J779" s="444"/>
      <c r="K779" s="434"/>
    </row>
    <row r="780" spans="1:11" ht="37.5" customHeight="1">
      <c r="A780" s="629"/>
      <c r="B780" s="883"/>
      <c r="C780" s="96"/>
      <c r="D780" s="431" t="s">
        <v>2</v>
      </c>
      <c r="E780" s="433"/>
      <c r="F780" s="433">
        <v>593</v>
      </c>
      <c r="G780" s="433">
        <v>402</v>
      </c>
      <c r="H780" s="431">
        <v>995</v>
      </c>
      <c r="I780" s="431">
        <v>1</v>
      </c>
      <c r="J780" s="432">
        <v>1</v>
      </c>
      <c r="K780" s="431">
        <f>I780+J780</f>
        <v>2</v>
      </c>
    </row>
    <row r="781" spans="1:11">
      <c r="A781" s="629">
        <v>62</v>
      </c>
      <c r="B781" s="872" t="s">
        <v>7029</v>
      </c>
      <c r="C781" s="96" t="s">
        <v>7028</v>
      </c>
      <c r="D781" s="96">
        <v>153090704</v>
      </c>
      <c r="E781" s="438"/>
      <c r="F781" s="436">
        <v>223</v>
      </c>
      <c r="G781" s="436">
        <v>90</v>
      </c>
      <c r="H781" s="96">
        <v>313</v>
      </c>
      <c r="I781" s="436"/>
      <c r="J781" s="444"/>
      <c r="K781" s="434"/>
    </row>
    <row r="782" spans="1:11">
      <c r="A782" s="629"/>
      <c r="B782" s="872"/>
      <c r="C782" s="96"/>
      <c r="D782" s="96">
        <v>153090705</v>
      </c>
      <c r="E782" s="438"/>
      <c r="F782" s="436">
        <v>220</v>
      </c>
      <c r="G782" s="436">
        <v>148</v>
      </c>
      <c r="H782" s="96">
        <v>368</v>
      </c>
      <c r="I782" s="436"/>
      <c r="J782" s="444"/>
      <c r="K782" s="434"/>
    </row>
    <row r="783" spans="1:11">
      <c r="A783" s="629"/>
      <c r="B783" s="872"/>
      <c r="C783" s="96"/>
      <c r="D783" s="96">
        <v>153090706</v>
      </c>
      <c r="E783" s="438"/>
      <c r="F783" s="436">
        <v>262</v>
      </c>
      <c r="G783" s="436">
        <v>207</v>
      </c>
      <c r="H783" s="96">
        <v>469</v>
      </c>
      <c r="I783" s="436"/>
      <c r="J783" s="444"/>
      <c r="K783" s="434"/>
    </row>
    <row r="784" spans="1:11">
      <c r="A784" s="629"/>
      <c r="B784" s="872"/>
      <c r="C784" s="96"/>
      <c r="D784" s="431" t="s">
        <v>2</v>
      </c>
      <c r="E784" s="433"/>
      <c r="F784" s="431">
        <f>SUM(F781:F783)</f>
        <v>705</v>
      </c>
      <c r="G784" s="431">
        <f>SUM(G781:G783)</f>
        <v>445</v>
      </c>
      <c r="H784" s="431">
        <f>SUM(H781:H783)</f>
        <v>1150</v>
      </c>
      <c r="I784" s="431">
        <v>2</v>
      </c>
      <c r="J784" s="432">
        <v>1</v>
      </c>
      <c r="K784" s="431">
        <v>3</v>
      </c>
    </row>
    <row r="785" spans="1:11">
      <c r="A785" s="629">
        <v>63</v>
      </c>
      <c r="B785" s="872" t="s">
        <v>7027</v>
      </c>
      <c r="C785" s="96" t="s">
        <v>7025</v>
      </c>
      <c r="D785" s="96">
        <v>153090707</v>
      </c>
      <c r="E785" s="438"/>
      <c r="F785" s="436">
        <v>219</v>
      </c>
      <c r="G785" s="436">
        <v>145</v>
      </c>
      <c r="H785" s="96">
        <v>364</v>
      </c>
      <c r="I785" s="436"/>
      <c r="J785" s="444"/>
      <c r="K785" s="434"/>
    </row>
    <row r="786" spans="1:11">
      <c r="A786" s="629"/>
      <c r="B786" s="872"/>
      <c r="C786" s="96"/>
      <c r="D786" s="96">
        <v>153090708</v>
      </c>
      <c r="E786" s="438"/>
      <c r="F786" s="436">
        <v>195</v>
      </c>
      <c r="G786" s="436">
        <v>128</v>
      </c>
      <c r="H786" s="96">
        <v>323</v>
      </c>
      <c r="I786" s="438"/>
      <c r="J786" s="446"/>
      <c r="K786" s="434"/>
    </row>
    <row r="787" spans="1:11">
      <c r="A787" s="629"/>
      <c r="B787" s="872"/>
      <c r="C787" s="96"/>
      <c r="D787" s="431" t="s">
        <v>2</v>
      </c>
      <c r="E787" s="433"/>
      <c r="F787" s="431">
        <f>SUM(F785:F786)</f>
        <v>414</v>
      </c>
      <c r="G787" s="431">
        <f>SUM(G785:G786)</f>
        <v>273</v>
      </c>
      <c r="H787" s="431">
        <f>SUM(H785:H786)</f>
        <v>687</v>
      </c>
      <c r="I787" s="431">
        <v>1</v>
      </c>
      <c r="J787" s="432">
        <v>1</v>
      </c>
      <c r="K787" s="431">
        <f>I787+J787</f>
        <v>2</v>
      </c>
    </row>
    <row r="788" spans="1:11">
      <c r="A788" s="629">
        <v>64</v>
      </c>
      <c r="B788" s="872" t="s">
        <v>7026</v>
      </c>
      <c r="C788" s="96" t="s">
        <v>7025</v>
      </c>
      <c r="D788" s="96">
        <v>153090709</v>
      </c>
      <c r="E788" s="438"/>
      <c r="F788" s="436">
        <v>227</v>
      </c>
      <c r="G788" s="436">
        <v>180</v>
      </c>
      <c r="H788" s="96">
        <v>407</v>
      </c>
      <c r="I788" s="436"/>
      <c r="J788" s="444"/>
      <c r="K788" s="434"/>
    </row>
    <row r="789" spans="1:11" ht="23.25" customHeight="1">
      <c r="A789" s="629"/>
      <c r="B789" s="872"/>
      <c r="C789" s="96"/>
      <c r="D789" s="431" t="s">
        <v>2</v>
      </c>
      <c r="E789" s="433"/>
      <c r="F789" s="433">
        <v>227</v>
      </c>
      <c r="G789" s="433">
        <v>180</v>
      </c>
      <c r="H789" s="431">
        <v>407</v>
      </c>
      <c r="I789" s="431">
        <v>1</v>
      </c>
      <c r="J789" s="432">
        <v>1</v>
      </c>
      <c r="K789" s="431">
        <f>I789+J789</f>
        <v>2</v>
      </c>
    </row>
    <row r="790" spans="1:11">
      <c r="A790" s="629">
        <v>65</v>
      </c>
      <c r="B790" s="872" t="s">
        <v>7024</v>
      </c>
      <c r="C790" s="96" t="s">
        <v>7022</v>
      </c>
      <c r="D790" s="96">
        <v>153091101</v>
      </c>
      <c r="E790" s="438"/>
      <c r="F790" s="447">
        <v>555</v>
      </c>
      <c r="G790" s="447"/>
      <c r="H790" s="447">
        <v>555</v>
      </c>
      <c r="I790" s="436"/>
      <c r="J790" s="444"/>
      <c r="K790" s="434"/>
    </row>
    <row r="791" spans="1:11">
      <c r="A791" s="629"/>
      <c r="B791" s="872"/>
      <c r="C791" s="96"/>
      <c r="D791" s="96">
        <v>153091102</v>
      </c>
      <c r="E791" s="438"/>
      <c r="F791" s="436">
        <v>552</v>
      </c>
      <c r="G791" s="436"/>
      <c r="H791" s="436">
        <v>552</v>
      </c>
      <c r="I791" s="436"/>
      <c r="J791" s="444"/>
      <c r="K791" s="434"/>
    </row>
    <row r="792" spans="1:11">
      <c r="A792" s="629"/>
      <c r="B792" s="872"/>
      <c r="C792" s="96"/>
      <c r="D792" s="431" t="s">
        <v>2</v>
      </c>
      <c r="E792" s="433"/>
      <c r="F792" s="431">
        <f>SUM(F790:F791)</f>
        <v>1107</v>
      </c>
      <c r="G792" s="431"/>
      <c r="H792" s="431">
        <f>SUM(H790:H791)</f>
        <v>1107</v>
      </c>
      <c r="I792" s="431">
        <v>3</v>
      </c>
      <c r="J792" s="432"/>
      <c r="K792" s="431">
        <f>I792+J792</f>
        <v>3</v>
      </c>
    </row>
    <row r="793" spans="1:11">
      <c r="A793" s="629">
        <v>66</v>
      </c>
      <c r="B793" s="872" t="s">
        <v>7023</v>
      </c>
      <c r="C793" s="96" t="s">
        <v>7022</v>
      </c>
      <c r="D793" s="96">
        <v>153091101</v>
      </c>
      <c r="E793" s="438"/>
      <c r="F793" s="436"/>
      <c r="G793" s="436">
        <v>303</v>
      </c>
      <c r="H793" s="436">
        <v>303</v>
      </c>
      <c r="I793" s="436"/>
      <c r="J793" s="444"/>
      <c r="K793" s="434"/>
    </row>
    <row r="794" spans="1:11">
      <c r="A794" s="629"/>
      <c r="B794" s="872"/>
      <c r="C794" s="96"/>
      <c r="D794" s="96">
        <v>153091102</v>
      </c>
      <c r="E794" s="438"/>
      <c r="F794" s="436"/>
      <c r="G794" s="436">
        <v>379</v>
      </c>
      <c r="H794" s="436">
        <v>379</v>
      </c>
      <c r="I794" s="436"/>
      <c r="J794" s="444"/>
      <c r="K794" s="434"/>
    </row>
    <row r="795" spans="1:11">
      <c r="A795" s="629"/>
      <c r="B795" s="872"/>
      <c r="C795" s="96"/>
      <c r="D795" s="431" t="s">
        <v>2</v>
      </c>
      <c r="E795" s="433"/>
      <c r="F795" s="431"/>
      <c r="G795" s="431">
        <f>SUM(G793:G794)</f>
        <v>682</v>
      </c>
      <c r="H795" s="431">
        <f>SUM(H793:H794)</f>
        <v>682</v>
      </c>
      <c r="I795" s="431"/>
      <c r="J795" s="432">
        <v>2</v>
      </c>
      <c r="K795" s="431">
        <f>I795+J795</f>
        <v>2</v>
      </c>
    </row>
    <row r="796" spans="1:11" ht="28.5">
      <c r="A796" s="629">
        <v>67</v>
      </c>
      <c r="B796" s="872" t="s">
        <v>7021</v>
      </c>
      <c r="C796" s="96" t="s">
        <v>7020</v>
      </c>
      <c r="D796" s="98">
        <v>153091105</v>
      </c>
      <c r="E796" s="438"/>
      <c r="F796" s="436">
        <v>457</v>
      </c>
      <c r="G796" s="436">
        <v>325</v>
      </c>
      <c r="H796" s="96">
        <v>782</v>
      </c>
      <c r="I796" s="436"/>
      <c r="J796" s="444"/>
      <c r="K796" s="434"/>
    </row>
    <row r="797" spans="1:11">
      <c r="A797" s="629"/>
      <c r="B797" s="872"/>
      <c r="C797" s="96"/>
      <c r="D797" s="431" t="s">
        <v>2</v>
      </c>
      <c r="E797" s="433"/>
      <c r="F797" s="433">
        <v>457</v>
      </c>
      <c r="G797" s="433">
        <v>325</v>
      </c>
      <c r="H797" s="431">
        <v>782</v>
      </c>
      <c r="I797" s="431">
        <v>1</v>
      </c>
      <c r="J797" s="432">
        <v>1</v>
      </c>
      <c r="K797" s="431">
        <f>I797+J797</f>
        <v>2</v>
      </c>
    </row>
    <row r="798" spans="1:11" ht="28.5">
      <c r="A798" s="629">
        <v>68</v>
      </c>
      <c r="B798" s="872" t="s">
        <v>7019</v>
      </c>
      <c r="C798" s="96" t="s">
        <v>7018</v>
      </c>
      <c r="D798" s="98">
        <v>153091103</v>
      </c>
      <c r="E798" s="438"/>
      <c r="F798" s="436">
        <v>366</v>
      </c>
      <c r="G798" s="436">
        <v>230</v>
      </c>
      <c r="H798" s="96">
        <v>596</v>
      </c>
      <c r="I798" s="436"/>
      <c r="J798" s="444"/>
      <c r="K798" s="434"/>
    </row>
    <row r="799" spans="1:11">
      <c r="A799" s="629"/>
      <c r="B799" s="872"/>
      <c r="C799" s="96"/>
      <c r="D799" s="98">
        <v>153091104</v>
      </c>
      <c r="E799" s="438"/>
      <c r="F799" s="436">
        <v>234</v>
      </c>
      <c r="G799" s="436">
        <v>172</v>
      </c>
      <c r="H799" s="96">
        <v>406</v>
      </c>
      <c r="I799" s="436"/>
      <c r="J799" s="444"/>
      <c r="K799" s="434"/>
    </row>
    <row r="800" spans="1:11">
      <c r="A800" s="629"/>
      <c r="B800" s="872"/>
      <c r="C800" s="96"/>
      <c r="D800" s="431" t="s">
        <v>2</v>
      </c>
      <c r="E800" s="433"/>
      <c r="F800" s="431">
        <f>SUM(F798:F799)</f>
        <v>600</v>
      </c>
      <c r="G800" s="431">
        <f>SUM(G798:G799)</f>
        <v>402</v>
      </c>
      <c r="H800" s="431">
        <f>SUM(H798:H799)</f>
        <v>1002</v>
      </c>
      <c r="I800" s="431">
        <v>1</v>
      </c>
      <c r="J800" s="432">
        <v>1</v>
      </c>
      <c r="K800" s="431">
        <f>I800+J800</f>
        <v>2</v>
      </c>
    </row>
    <row r="801" spans="1:11">
      <c r="A801" s="629">
        <v>69</v>
      </c>
      <c r="B801" s="872" t="s">
        <v>7017</v>
      </c>
      <c r="C801" s="96" t="s">
        <v>7016</v>
      </c>
      <c r="D801" s="96">
        <v>153090101</v>
      </c>
      <c r="E801" s="438"/>
      <c r="F801" s="436">
        <v>318</v>
      </c>
      <c r="G801" s="436"/>
      <c r="H801" s="436">
        <v>318</v>
      </c>
      <c r="I801" s="436"/>
      <c r="J801" s="444"/>
      <c r="K801" s="434"/>
    </row>
    <row r="802" spans="1:11">
      <c r="A802" s="629"/>
      <c r="B802" s="872"/>
      <c r="C802" s="96"/>
      <c r="D802" s="96">
        <v>153090102</v>
      </c>
      <c r="E802" s="438"/>
      <c r="F802" s="436">
        <v>277</v>
      </c>
      <c r="G802" s="436"/>
      <c r="H802" s="436">
        <v>277</v>
      </c>
      <c r="I802" s="436"/>
      <c r="J802" s="444"/>
      <c r="K802" s="434"/>
    </row>
    <row r="803" spans="1:11">
      <c r="A803" s="629"/>
      <c r="B803" s="872"/>
      <c r="C803" s="96"/>
      <c r="D803" s="96">
        <v>153090103</v>
      </c>
      <c r="E803" s="438"/>
      <c r="F803" s="436">
        <v>332</v>
      </c>
      <c r="G803" s="436"/>
      <c r="H803" s="436">
        <v>332</v>
      </c>
      <c r="I803" s="436"/>
      <c r="J803" s="444"/>
      <c r="K803" s="434"/>
    </row>
    <row r="804" spans="1:11">
      <c r="A804" s="629"/>
      <c r="B804" s="872"/>
      <c r="C804" s="96"/>
      <c r="D804" s="96">
        <v>153090104</v>
      </c>
      <c r="E804" s="438"/>
      <c r="F804" s="436">
        <v>213</v>
      </c>
      <c r="G804" s="436"/>
      <c r="H804" s="436">
        <v>213</v>
      </c>
      <c r="I804" s="438"/>
      <c r="J804" s="446"/>
      <c r="K804" s="434"/>
    </row>
    <row r="805" spans="1:11" ht="18" customHeight="1">
      <c r="A805" s="629"/>
      <c r="B805" s="872"/>
      <c r="C805" s="96"/>
      <c r="D805" s="431" t="s">
        <v>2</v>
      </c>
      <c r="E805" s="433"/>
      <c r="F805" s="431">
        <f>SUM(F801:F804)</f>
        <v>1140</v>
      </c>
      <c r="G805" s="431"/>
      <c r="H805" s="431">
        <f>SUM(H801:H804)</f>
        <v>1140</v>
      </c>
      <c r="I805" s="431">
        <v>3</v>
      </c>
      <c r="J805" s="432"/>
      <c r="K805" s="431">
        <v>3</v>
      </c>
    </row>
    <row r="806" spans="1:11">
      <c r="A806" s="629">
        <v>70</v>
      </c>
      <c r="B806" s="872" t="s">
        <v>7015</v>
      </c>
      <c r="C806" s="96" t="s">
        <v>7014</v>
      </c>
      <c r="D806" s="96">
        <v>153090101</v>
      </c>
      <c r="E806" s="438"/>
      <c r="F806" s="436"/>
      <c r="G806" s="436">
        <v>228</v>
      </c>
      <c r="H806" s="436">
        <v>228</v>
      </c>
      <c r="I806" s="436"/>
      <c r="J806" s="444"/>
      <c r="K806" s="434"/>
    </row>
    <row r="807" spans="1:11">
      <c r="A807" s="629"/>
      <c r="B807" s="872"/>
      <c r="C807" s="96"/>
      <c r="D807" s="96">
        <v>153090102</v>
      </c>
      <c r="E807" s="438"/>
      <c r="F807" s="436"/>
      <c r="G807" s="436">
        <v>184</v>
      </c>
      <c r="H807" s="436">
        <v>184</v>
      </c>
      <c r="I807" s="436"/>
      <c r="J807" s="444"/>
      <c r="K807" s="434"/>
    </row>
    <row r="808" spans="1:11">
      <c r="A808" s="629"/>
      <c r="B808" s="872"/>
      <c r="C808" s="96"/>
      <c r="D808" s="96">
        <v>153090103</v>
      </c>
      <c r="E808" s="438"/>
      <c r="F808" s="436"/>
      <c r="G808" s="436">
        <v>204</v>
      </c>
      <c r="H808" s="436">
        <v>204</v>
      </c>
      <c r="I808" s="436"/>
      <c r="J808" s="444"/>
      <c r="K808" s="434"/>
    </row>
    <row r="809" spans="1:11">
      <c r="A809" s="629"/>
      <c r="B809" s="872"/>
      <c r="C809" s="96"/>
      <c r="D809" s="96">
        <v>153090104</v>
      </c>
      <c r="E809" s="438"/>
      <c r="F809" s="438"/>
      <c r="G809" s="436">
        <v>151</v>
      </c>
      <c r="H809" s="436">
        <v>151</v>
      </c>
      <c r="I809" s="438"/>
      <c r="J809" s="446"/>
      <c r="K809" s="434"/>
    </row>
    <row r="810" spans="1:11" ht="21.75" customHeight="1">
      <c r="A810" s="629"/>
      <c r="B810" s="872"/>
      <c r="C810" s="96"/>
      <c r="D810" s="431" t="s">
        <v>2</v>
      </c>
      <c r="E810" s="433"/>
      <c r="F810" s="431"/>
      <c r="G810" s="431">
        <f>SUM(G806:G809)</f>
        <v>767</v>
      </c>
      <c r="H810" s="431">
        <f>SUM(H806:H809)</f>
        <v>767</v>
      </c>
      <c r="I810" s="431"/>
      <c r="J810" s="432">
        <v>2</v>
      </c>
      <c r="K810" s="431">
        <f>I810+J810</f>
        <v>2</v>
      </c>
    </row>
    <row r="811" spans="1:11">
      <c r="A811" s="629">
        <v>71</v>
      </c>
      <c r="B811" s="872" t="s">
        <v>7013</v>
      </c>
      <c r="C811" s="96" t="s">
        <v>7011</v>
      </c>
      <c r="D811" s="96">
        <v>153090105</v>
      </c>
      <c r="E811" s="438"/>
      <c r="F811" s="436">
        <v>153</v>
      </c>
      <c r="G811" s="436">
        <v>122</v>
      </c>
      <c r="H811" s="96">
        <v>275</v>
      </c>
      <c r="I811" s="436"/>
      <c r="J811" s="444"/>
      <c r="K811" s="434"/>
    </row>
    <row r="812" spans="1:11">
      <c r="A812" s="629"/>
      <c r="B812" s="872"/>
      <c r="C812" s="96"/>
      <c r="D812" s="96">
        <v>153090106</v>
      </c>
      <c r="E812" s="438"/>
      <c r="F812" s="436">
        <v>328</v>
      </c>
      <c r="G812" s="436">
        <v>237</v>
      </c>
      <c r="H812" s="96">
        <v>565</v>
      </c>
      <c r="I812" s="436"/>
      <c r="J812" s="444"/>
      <c r="K812" s="434"/>
    </row>
    <row r="813" spans="1:11" ht="21" customHeight="1">
      <c r="A813" s="629"/>
      <c r="B813" s="872"/>
      <c r="C813" s="96"/>
      <c r="D813" s="431" t="s">
        <v>2</v>
      </c>
      <c r="E813" s="433"/>
      <c r="F813" s="433">
        <f>SUM(F811:F812)</f>
        <v>481</v>
      </c>
      <c r="G813" s="433">
        <f>SUM(G811:G812)</f>
        <v>359</v>
      </c>
      <c r="H813" s="433">
        <f>SUM(H811:H812)</f>
        <v>840</v>
      </c>
      <c r="I813" s="433">
        <v>1</v>
      </c>
      <c r="J813" s="445">
        <v>1</v>
      </c>
      <c r="K813" s="431">
        <f>I813+J813</f>
        <v>2</v>
      </c>
    </row>
    <row r="814" spans="1:11">
      <c r="A814" s="629">
        <v>72</v>
      </c>
      <c r="B814" s="872" t="s">
        <v>7012</v>
      </c>
      <c r="C814" s="629" t="s">
        <v>7011</v>
      </c>
      <c r="D814" s="96">
        <v>153090107</v>
      </c>
      <c r="E814" s="438"/>
      <c r="F814" s="436">
        <v>441</v>
      </c>
      <c r="G814" s="436">
        <v>320</v>
      </c>
      <c r="H814" s="96">
        <v>761</v>
      </c>
      <c r="I814" s="436"/>
      <c r="J814" s="444"/>
      <c r="K814" s="434"/>
    </row>
    <row r="815" spans="1:11" ht="28.5" customHeight="1">
      <c r="A815" s="629"/>
      <c r="B815" s="872"/>
      <c r="C815" s="629"/>
      <c r="D815" s="431" t="s">
        <v>2</v>
      </c>
      <c r="E815" s="433"/>
      <c r="F815" s="433">
        <v>441</v>
      </c>
      <c r="G815" s="433">
        <v>320</v>
      </c>
      <c r="H815" s="431">
        <v>761</v>
      </c>
      <c r="I815" s="441">
        <v>1</v>
      </c>
      <c r="J815" s="432">
        <v>1</v>
      </c>
      <c r="K815" s="431">
        <f>I815+J815</f>
        <v>2</v>
      </c>
    </row>
    <row r="816" spans="1:11">
      <c r="A816" s="629">
        <v>73</v>
      </c>
      <c r="B816" s="872" t="s">
        <v>7010</v>
      </c>
      <c r="C816" s="96" t="s">
        <v>7008</v>
      </c>
      <c r="D816" s="96">
        <v>153090108</v>
      </c>
      <c r="E816" s="438"/>
      <c r="F816" s="436">
        <v>267</v>
      </c>
      <c r="G816" s="436"/>
      <c r="H816" s="436">
        <v>267</v>
      </c>
      <c r="I816" s="436"/>
      <c r="J816" s="444"/>
      <c r="K816" s="434"/>
    </row>
    <row r="817" spans="1:11">
      <c r="A817" s="629"/>
      <c r="B817" s="872"/>
      <c r="C817" s="96"/>
      <c r="D817" s="96">
        <v>153090109</v>
      </c>
      <c r="E817" s="438"/>
      <c r="F817" s="436">
        <v>335</v>
      </c>
      <c r="G817" s="436"/>
      <c r="H817" s="436">
        <v>335</v>
      </c>
      <c r="I817" s="436"/>
      <c r="J817" s="444"/>
      <c r="K817" s="434"/>
    </row>
    <row r="818" spans="1:11">
      <c r="A818" s="629"/>
      <c r="B818" s="872"/>
      <c r="C818" s="96"/>
      <c r="D818" s="96">
        <v>153090110</v>
      </c>
      <c r="E818" s="438"/>
      <c r="F818" s="436">
        <v>315</v>
      </c>
      <c r="G818" s="436"/>
      <c r="H818" s="436">
        <v>315</v>
      </c>
      <c r="I818" s="436"/>
      <c r="J818" s="444"/>
      <c r="K818" s="434"/>
    </row>
    <row r="819" spans="1:11" ht="24.75" customHeight="1">
      <c r="A819" s="629"/>
      <c r="B819" s="872"/>
      <c r="C819" s="96"/>
      <c r="D819" s="431" t="s">
        <v>2</v>
      </c>
      <c r="E819" s="433"/>
      <c r="F819" s="431">
        <f>SUM(F816:F818)</f>
        <v>917</v>
      </c>
      <c r="G819" s="431"/>
      <c r="H819" s="431">
        <f>SUM(H816:H818)</f>
        <v>917</v>
      </c>
      <c r="I819" s="431">
        <v>2</v>
      </c>
      <c r="J819" s="432"/>
      <c r="K819" s="431">
        <f>I819+J819</f>
        <v>2</v>
      </c>
    </row>
    <row r="820" spans="1:11">
      <c r="A820" s="629">
        <v>74</v>
      </c>
      <c r="B820" s="872" t="s">
        <v>7009</v>
      </c>
      <c r="C820" s="96" t="s">
        <v>7008</v>
      </c>
      <c r="D820" s="96">
        <v>153090108</v>
      </c>
      <c r="E820" s="96"/>
      <c r="F820" s="436"/>
      <c r="G820" s="436">
        <v>207</v>
      </c>
      <c r="H820" s="436">
        <v>207</v>
      </c>
      <c r="I820" s="436"/>
      <c r="J820" s="444"/>
      <c r="K820" s="434"/>
    </row>
    <row r="821" spans="1:11">
      <c r="A821" s="629"/>
      <c r="B821" s="872"/>
      <c r="C821" s="96"/>
      <c r="D821" s="96">
        <v>153090109</v>
      </c>
      <c r="E821" s="96"/>
      <c r="F821" s="436"/>
      <c r="G821" s="436">
        <v>243</v>
      </c>
      <c r="H821" s="436">
        <v>243</v>
      </c>
      <c r="I821" s="436"/>
      <c r="J821" s="444"/>
      <c r="K821" s="434"/>
    </row>
    <row r="822" spans="1:11">
      <c r="A822" s="629"/>
      <c r="B822" s="872"/>
      <c r="C822" s="96"/>
      <c r="D822" s="96">
        <v>153090110</v>
      </c>
      <c r="E822" s="96"/>
      <c r="F822" s="436"/>
      <c r="G822" s="436">
        <v>251</v>
      </c>
      <c r="H822" s="436">
        <v>251</v>
      </c>
      <c r="I822" s="436"/>
      <c r="J822" s="444"/>
      <c r="K822" s="434"/>
    </row>
    <row r="823" spans="1:11" ht="24.75" customHeight="1">
      <c r="A823" s="629"/>
      <c r="B823" s="872"/>
      <c r="C823" s="96"/>
      <c r="D823" s="431" t="s">
        <v>2</v>
      </c>
      <c r="E823" s="433"/>
      <c r="F823" s="431"/>
      <c r="G823" s="431">
        <f>SUM(G820:G822)</f>
        <v>701</v>
      </c>
      <c r="H823" s="431">
        <f>SUM(H820:H822)</f>
        <v>701</v>
      </c>
      <c r="I823" s="431"/>
      <c r="J823" s="432">
        <v>2</v>
      </c>
      <c r="K823" s="431">
        <f>I823+J823</f>
        <v>2</v>
      </c>
    </row>
    <row r="824" spans="1:11">
      <c r="A824" s="629">
        <v>75</v>
      </c>
      <c r="B824" s="872" t="s">
        <v>7007</v>
      </c>
      <c r="C824" s="96" t="s">
        <v>7006</v>
      </c>
      <c r="D824" s="96">
        <v>153090208</v>
      </c>
      <c r="E824" s="434"/>
      <c r="F824" s="96">
        <v>506</v>
      </c>
      <c r="G824" s="96">
        <v>292</v>
      </c>
      <c r="H824" s="96">
        <v>798</v>
      </c>
      <c r="I824" s="96"/>
      <c r="J824" s="435"/>
      <c r="K824" s="434"/>
    </row>
    <row r="825" spans="1:11">
      <c r="A825" s="629"/>
      <c r="B825" s="872"/>
      <c r="C825" s="96"/>
      <c r="D825" s="96">
        <v>153090209</v>
      </c>
      <c r="E825" s="434"/>
      <c r="F825" s="96">
        <v>504</v>
      </c>
      <c r="G825" s="96">
        <v>325</v>
      </c>
      <c r="H825" s="96">
        <v>829</v>
      </c>
      <c r="I825" s="96"/>
      <c r="J825" s="435"/>
      <c r="K825" s="434"/>
    </row>
    <row r="826" spans="1:11" ht="25.5" customHeight="1">
      <c r="A826" s="629"/>
      <c r="B826" s="872"/>
      <c r="C826" s="96"/>
      <c r="D826" s="431" t="s">
        <v>2</v>
      </c>
      <c r="E826" s="433"/>
      <c r="F826" s="431">
        <v>1010</v>
      </c>
      <c r="G826" s="431">
        <v>617</v>
      </c>
      <c r="H826" s="431">
        <v>1627</v>
      </c>
      <c r="I826" s="431">
        <v>2</v>
      </c>
      <c r="J826" s="432">
        <v>1</v>
      </c>
      <c r="K826" s="431">
        <f>I826+J826</f>
        <v>3</v>
      </c>
    </row>
    <row r="827" spans="1:11">
      <c r="A827" s="629">
        <v>76</v>
      </c>
      <c r="B827" s="872" t="s">
        <v>7005</v>
      </c>
      <c r="C827" s="96" t="s">
        <v>7003</v>
      </c>
      <c r="D827" s="96">
        <v>153090210</v>
      </c>
      <c r="E827" s="434"/>
      <c r="F827" s="96">
        <v>448</v>
      </c>
      <c r="G827" s="96">
        <v>263</v>
      </c>
      <c r="H827" s="96">
        <v>711</v>
      </c>
      <c r="I827" s="96"/>
      <c r="J827" s="435"/>
      <c r="K827" s="434"/>
    </row>
    <row r="828" spans="1:11" ht="25.5" customHeight="1">
      <c r="A828" s="629"/>
      <c r="B828" s="872"/>
      <c r="C828" s="96"/>
      <c r="D828" s="431" t="s">
        <v>2</v>
      </c>
      <c r="E828" s="443"/>
      <c r="F828" s="431">
        <v>448</v>
      </c>
      <c r="G828" s="431">
        <v>263</v>
      </c>
      <c r="H828" s="431">
        <v>711</v>
      </c>
      <c r="I828" s="431">
        <v>1</v>
      </c>
      <c r="J828" s="432">
        <v>1</v>
      </c>
      <c r="K828" s="431">
        <f>I828+J828</f>
        <v>2</v>
      </c>
    </row>
    <row r="829" spans="1:11">
      <c r="A829" s="629">
        <v>77</v>
      </c>
      <c r="B829" s="872" t="s">
        <v>7004</v>
      </c>
      <c r="C829" s="96" t="s">
        <v>7003</v>
      </c>
      <c r="D829" s="96">
        <v>153090211</v>
      </c>
      <c r="E829" s="434"/>
      <c r="F829" s="96">
        <v>695</v>
      </c>
      <c r="G829" s="96">
        <v>283</v>
      </c>
      <c r="H829" s="96">
        <v>978</v>
      </c>
      <c r="I829" s="96"/>
      <c r="J829" s="435"/>
      <c r="K829" s="434"/>
    </row>
    <row r="830" spans="1:11">
      <c r="A830" s="629"/>
      <c r="B830" s="872"/>
      <c r="C830" s="96"/>
      <c r="D830" s="96">
        <v>153090212</v>
      </c>
      <c r="E830" s="434"/>
      <c r="F830" s="96">
        <v>405</v>
      </c>
      <c r="G830" s="96">
        <v>276</v>
      </c>
      <c r="H830" s="96">
        <v>681</v>
      </c>
      <c r="I830" s="96"/>
      <c r="J830" s="435"/>
      <c r="K830" s="434"/>
    </row>
    <row r="831" spans="1:11" ht="24.75" customHeight="1">
      <c r="A831" s="629"/>
      <c r="B831" s="872"/>
      <c r="C831" s="96"/>
      <c r="D831" s="431" t="s">
        <v>2</v>
      </c>
      <c r="E831" s="433"/>
      <c r="F831" s="431">
        <f>SUM(F829:F830)</f>
        <v>1100</v>
      </c>
      <c r="G831" s="431">
        <f>SUM(G829:G830)</f>
        <v>559</v>
      </c>
      <c r="H831" s="431">
        <f>SUM(H829:H830)</f>
        <v>1659</v>
      </c>
      <c r="I831" s="431">
        <v>2</v>
      </c>
      <c r="J831" s="432">
        <v>1</v>
      </c>
      <c r="K831" s="431">
        <f>I831+J831</f>
        <v>3</v>
      </c>
    </row>
    <row r="832" spans="1:11">
      <c r="A832" s="629">
        <v>78</v>
      </c>
      <c r="B832" s="872" t="s">
        <v>7002</v>
      </c>
      <c r="C832" s="629" t="s">
        <v>7001</v>
      </c>
      <c r="D832" s="96">
        <v>153090203</v>
      </c>
      <c r="E832" s="434"/>
      <c r="F832" s="96">
        <v>965</v>
      </c>
      <c r="G832" s="96">
        <v>452</v>
      </c>
      <c r="H832" s="96">
        <v>1417</v>
      </c>
      <c r="I832" s="96"/>
      <c r="J832" s="435"/>
      <c r="K832" s="434"/>
    </row>
    <row r="833" spans="1:11" ht="27" customHeight="1">
      <c r="A833" s="629"/>
      <c r="B833" s="872"/>
      <c r="C833" s="629"/>
      <c r="D833" s="431" t="s">
        <v>2</v>
      </c>
      <c r="E833" s="433"/>
      <c r="F833" s="431">
        <v>965</v>
      </c>
      <c r="G833" s="431">
        <v>452</v>
      </c>
      <c r="H833" s="431">
        <v>1417</v>
      </c>
      <c r="I833" s="431">
        <v>2</v>
      </c>
      <c r="J833" s="432">
        <v>1</v>
      </c>
      <c r="K833" s="431">
        <f>I833+J833</f>
        <v>3</v>
      </c>
    </row>
    <row r="834" spans="1:11">
      <c r="A834" s="629">
        <v>79</v>
      </c>
      <c r="B834" s="872" t="s">
        <v>7000</v>
      </c>
      <c r="C834" s="629" t="s">
        <v>6997</v>
      </c>
      <c r="D834" s="96">
        <v>153090204</v>
      </c>
      <c r="E834" s="434"/>
      <c r="F834" s="96">
        <v>342</v>
      </c>
      <c r="G834" s="96">
        <v>214</v>
      </c>
      <c r="H834" s="96">
        <v>556</v>
      </c>
      <c r="I834" s="96"/>
      <c r="J834" s="435"/>
      <c r="K834" s="434"/>
    </row>
    <row r="835" spans="1:11">
      <c r="A835" s="629"/>
      <c r="B835" s="872"/>
      <c r="C835" s="629"/>
      <c r="D835" s="96">
        <v>153090205</v>
      </c>
      <c r="E835" s="96"/>
      <c r="F835" s="96">
        <v>535</v>
      </c>
      <c r="G835" s="96">
        <v>383</v>
      </c>
      <c r="H835" s="96">
        <v>918</v>
      </c>
      <c r="I835" s="96"/>
      <c r="J835" s="435"/>
      <c r="K835" s="434"/>
    </row>
    <row r="836" spans="1:11" ht="18.75" customHeight="1">
      <c r="A836" s="629"/>
      <c r="B836" s="872"/>
      <c r="C836" s="629"/>
      <c r="D836" s="431" t="s">
        <v>2</v>
      </c>
      <c r="E836" s="433"/>
      <c r="F836" s="431">
        <f>SUM(F834:F835)</f>
        <v>877</v>
      </c>
      <c r="G836" s="431">
        <f>SUM(G834:G835)</f>
        <v>597</v>
      </c>
      <c r="H836" s="431">
        <f>SUM(H834:H835)</f>
        <v>1474</v>
      </c>
      <c r="I836" s="431">
        <v>2</v>
      </c>
      <c r="J836" s="432">
        <v>1</v>
      </c>
      <c r="K836" s="431">
        <f>I836+J836</f>
        <v>3</v>
      </c>
    </row>
    <row r="837" spans="1:11">
      <c r="A837" s="629">
        <v>80</v>
      </c>
      <c r="B837" s="872" t="s">
        <v>6999</v>
      </c>
      <c r="C837" s="96"/>
      <c r="D837" s="96">
        <v>153090206</v>
      </c>
      <c r="E837" s="434"/>
      <c r="F837" s="96">
        <v>685</v>
      </c>
      <c r="G837" s="96"/>
      <c r="H837" s="96">
        <v>685</v>
      </c>
      <c r="I837" s="96"/>
      <c r="J837" s="435"/>
      <c r="K837" s="434"/>
    </row>
    <row r="838" spans="1:11">
      <c r="A838" s="629"/>
      <c r="B838" s="872"/>
      <c r="C838" s="96" t="s">
        <v>6997</v>
      </c>
      <c r="D838" s="96">
        <v>153090207</v>
      </c>
      <c r="E838" s="434"/>
      <c r="F838" s="96">
        <v>493</v>
      </c>
      <c r="G838" s="96"/>
      <c r="H838" s="96">
        <v>493</v>
      </c>
      <c r="I838" s="96"/>
      <c r="J838" s="435"/>
      <c r="K838" s="434"/>
    </row>
    <row r="839" spans="1:11">
      <c r="A839" s="629"/>
      <c r="B839" s="872"/>
      <c r="C839" s="96"/>
      <c r="D839" s="431" t="s">
        <v>2</v>
      </c>
      <c r="E839" s="433"/>
      <c r="F839" s="431">
        <f>SUM(F837:F838)</f>
        <v>1178</v>
      </c>
      <c r="G839" s="431"/>
      <c r="H839" s="431">
        <f>SUM(H837:H838)</f>
        <v>1178</v>
      </c>
      <c r="I839" s="431">
        <v>3</v>
      </c>
      <c r="J839" s="432"/>
      <c r="K839" s="431">
        <f>I839+J839</f>
        <v>3</v>
      </c>
    </row>
    <row r="840" spans="1:11">
      <c r="A840" s="877">
        <v>81</v>
      </c>
      <c r="B840" s="872" t="s">
        <v>6998</v>
      </c>
      <c r="C840" s="96"/>
      <c r="D840" s="96">
        <v>153090206</v>
      </c>
      <c r="E840" s="434"/>
      <c r="F840" s="96"/>
      <c r="G840" s="96">
        <v>522</v>
      </c>
      <c r="H840" s="96">
        <v>522</v>
      </c>
      <c r="I840" s="434"/>
      <c r="J840" s="437"/>
      <c r="K840" s="434"/>
    </row>
    <row r="841" spans="1:11">
      <c r="A841" s="878"/>
      <c r="B841" s="872"/>
      <c r="C841" s="96" t="s">
        <v>6997</v>
      </c>
      <c r="D841" s="96">
        <v>153090207</v>
      </c>
      <c r="E841" s="434"/>
      <c r="F841" s="96"/>
      <c r="G841" s="96">
        <v>363</v>
      </c>
      <c r="H841" s="96">
        <v>363</v>
      </c>
      <c r="I841" s="434"/>
      <c r="J841" s="437"/>
      <c r="K841" s="434"/>
    </row>
    <row r="842" spans="1:11">
      <c r="A842" s="879"/>
      <c r="B842" s="872"/>
      <c r="C842" s="96"/>
      <c r="D842" s="431" t="s">
        <v>2</v>
      </c>
      <c r="E842" s="433"/>
      <c r="F842" s="431"/>
      <c r="G842" s="431">
        <f>SUM(G840:G841)</f>
        <v>885</v>
      </c>
      <c r="H842" s="431">
        <f>SUM(H840:H841)</f>
        <v>885</v>
      </c>
      <c r="I842" s="431"/>
      <c r="J842" s="432">
        <v>2</v>
      </c>
      <c r="K842" s="431">
        <f>I842+J842</f>
        <v>2</v>
      </c>
    </row>
    <row r="843" spans="1:11">
      <c r="A843" s="629">
        <v>82</v>
      </c>
      <c r="B843" s="872" t="s">
        <v>6996</v>
      </c>
      <c r="C843" s="96" t="s">
        <v>6994</v>
      </c>
      <c r="D843" s="96">
        <v>153090201</v>
      </c>
      <c r="E843" s="434"/>
      <c r="F843" s="96">
        <v>615</v>
      </c>
      <c r="G843" s="96"/>
      <c r="H843" s="96">
        <v>615</v>
      </c>
      <c r="I843" s="96"/>
      <c r="J843" s="435"/>
      <c r="K843" s="434"/>
    </row>
    <row r="844" spans="1:11">
      <c r="A844" s="629"/>
      <c r="B844" s="872"/>
      <c r="C844" s="96"/>
      <c r="D844" s="96">
        <v>153090202</v>
      </c>
      <c r="E844" s="434"/>
      <c r="F844" s="96">
        <v>426</v>
      </c>
      <c r="G844" s="96"/>
      <c r="H844" s="96">
        <v>426</v>
      </c>
      <c r="I844" s="96"/>
      <c r="J844" s="435"/>
      <c r="K844" s="434"/>
    </row>
    <row r="845" spans="1:11">
      <c r="A845" s="629"/>
      <c r="B845" s="872"/>
      <c r="C845" s="96"/>
      <c r="D845" s="431" t="s">
        <v>2</v>
      </c>
      <c r="E845" s="433"/>
      <c r="F845" s="431">
        <f>SUM(F843:F844)</f>
        <v>1041</v>
      </c>
      <c r="G845" s="431"/>
      <c r="H845" s="431">
        <f>SUM(H843:H844)</f>
        <v>1041</v>
      </c>
      <c r="I845" s="431">
        <v>2</v>
      </c>
      <c r="J845" s="432"/>
      <c r="K845" s="431">
        <f>I845+J845</f>
        <v>2</v>
      </c>
    </row>
    <row r="846" spans="1:11">
      <c r="A846" s="629">
        <v>83</v>
      </c>
      <c r="B846" s="872" t="s">
        <v>6995</v>
      </c>
      <c r="C846" s="96" t="s">
        <v>6994</v>
      </c>
      <c r="D846" s="96">
        <v>153090201</v>
      </c>
      <c r="E846" s="434"/>
      <c r="F846" s="96"/>
      <c r="G846" s="96">
        <v>356</v>
      </c>
      <c r="H846" s="96">
        <v>356</v>
      </c>
      <c r="I846" s="96"/>
      <c r="J846" s="435"/>
      <c r="K846" s="434"/>
    </row>
    <row r="847" spans="1:11">
      <c r="A847" s="629"/>
      <c r="B847" s="872"/>
      <c r="C847" s="96"/>
      <c r="D847" s="96">
        <v>153090202</v>
      </c>
      <c r="E847" s="434"/>
      <c r="F847" s="96"/>
      <c r="G847" s="96">
        <v>256</v>
      </c>
      <c r="H847" s="96">
        <v>256</v>
      </c>
      <c r="I847" s="96"/>
      <c r="J847" s="435"/>
      <c r="K847" s="434"/>
    </row>
    <row r="848" spans="1:11">
      <c r="A848" s="629"/>
      <c r="B848" s="872"/>
      <c r="C848" s="96"/>
      <c r="D848" s="431" t="s">
        <v>2</v>
      </c>
      <c r="E848" s="433"/>
      <c r="F848" s="431"/>
      <c r="G848" s="431">
        <f>SUM(G846:G847)</f>
        <v>612</v>
      </c>
      <c r="H848" s="431">
        <f>SUM(H846:H847)</f>
        <v>612</v>
      </c>
      <c r="I848" s="431"/>
      <c r="J848" s="432">
        <v>2</v>
      </c>
      <c r="K848" s="431">
        <f>I848+J848</f>
        <v>2</v>
      </c>
    </row>
    <row r="849" spans="1:11">
      <c r="A849" s="629">
        <v>84</v>
      </c>
      <c r="B849" s="872" t="s">
        <v>6993</v>
      </c>
      <c r="C849" s="96" t="s">
        <v>6992</v>
      </c>
      <c r="D849" s="96">
        <v>153090213</v>
      </c>
      <c r="E849" s="434"/>
      <c r="F849" s="96">
        <v>498</v>
      </c>
      <c r="G849" s="96">
        <v>332</v>
      </c>
      <c r="H849" s="96">
        <v>830</v>
      </c>
      <c r="I849" s="96"/>
      <c r="J849" s="435"/>
      <c r="K849" s="434"/>
    </row>
    <row r="850" spans="1:11">
      <c r="A850" s="629"/>
      <c r="B850" s="872"/>
      <c r="C850" s="96"/>
      <c r="D850" s="96">
        <v>153090214</v>
      </c>
      <c r="E850" s="434"/>
      <c r="F850" s="96">
        <v>351</v>
      </c>
      <c r="G850" s="96">
        <v>194</v>
      </c>
      <c r="H850" s="96">
        <v>545</v>
      </c>
      <c r="I850" s="96"/>
      <c r="J850" s="435"/>
      <c r="K850" s="434"/>
    </row>
    <row r="851" spans="1:11" ht="20.25" customHeight="1">
      <c r="A851" s="629"/>
      <c r="B851" s="872"/>
      <c r="C851" s="96"/>
      <c r="D851" s="431" t="s">
        <v>2</v>
      </c>
      <c r="E851" s="433"/>
      <c r="F851" s="431">
        <f>SUM(F849:F850)</f>
        <v>849</v>
      </c>
      <c r="G851" s="431">
        <f>SUM(G849:G850)</f>
        <v>526</v>
      </c>
      <c r="H851" s="431">
        <f>SUM(H849:H850)</f>
        <v>1375</v>
      </c>
      <c r="I851" s="431">
        <v>2</v>
      </c>
      <c r="J851" s="432">
        <v>1</v>
      </c>
      <c r="K851" s="431">
        <f>I851+J851</f>
        <v>3</v>
      </c>
    </row>
    <row r="852" spans="1:11">
      <c r="A852" s="629">
        <v>85</v>
      </c>
      <c r="B852" s="872" t="s">
        <v>6993</v>
      </c>
      <c r="C852" s="96" t="s">
        <v>6992</v>
      </c>
      <c r="D852" s="96">
        <v>153090215</v>
      </c>
      <c r="E852" s="434"/>
      <c r="F852" s="96">
        <v>331</v>
      </c>
      <c r="G852" s="96">
        <v>212</v>
      </c>
      <c r="H852" s="96">
        <v>543</v>
      </c>
      <c r="I852" s="96"/>
      <c r="J852" s="435"/>
      <c r="K852" s="434"/>
    </row>
    <row r="853" spans="1:11">
      <c r="A853" s="629"/>
      <c r="B853" s="872"/>
      <c r="C853" s="96"/>
      <c r="D853" s="96">
        <v>153090216</v>
      </c>
      <c r="E853" s="434"/>
      <c r="F853" s="96">
        <v>212</v>
      </c>
      <c r="G853" s="96">
        <v>143</v>
      </c>
      <c r="H853" s="96">
        <v>355</v>
      </c>
      <c r="I853" s="96"/>
      <c r="J853" s="435"/>
      <c r="K853" s="434"/>
    </row>
    <row r="854" spans="1:11" ht="22.5" customHeight="1">
      <c r="A854" s="629"/>
      <c r="B854" s="872"/>
      <c r="C854" s="96"/>
      <c r="D854" s="431" t="s">
        <v>2</v>
      </c>
      <c r="E854" s="433"/>
      <c r="F854" s="431">
        <f>SUM(F852:F853)</f>
        <v>543</v>
      </c>
      <c r="G854" s="431">
        <f>SUM(G852:G853)</f>
        <v>355</v>
      </c>
      <c r="H854" s="431">
        <f>SUM(H852:H853)</f>
        <v>898</v>
      </c>
      <c r="I854" s="431">
        <v>1</v>
      </c>
      <c r="J854" s="432">
        <v>1</v>
      </c>
      <c r="K854" s="431">
        <f>I854+J854</f>
        <v>2</v>
      </c>
    </row>
    <row r="855" spans="1:11">
      <c r="A855" s="629">
        <v>86</v>
      </c>
      <c r="B855" s="872" t="s">
        <v>6991</v>
      </c>
      <c r="C855" s="96" t="s">
        <v>6990</v>
      </c>
      <c r="D855" s="96">
        <v>153090907</v>
      </c>
      <c r="E855" s="439"/>
      <c r="F855" s="96">
        <v>553</v>
      </c>
      <c r="G855" s="96">
        <v>346</v>
      </c>
      <c r="H855" s="96">
        <v>899</v>
      </c>
      <c r="I855" s="434"/>
      <c r="J855" s="437"/>
      <c r="K855" s="434"/>
    </row>
    <row r="856" spans="1:11">
      <c r="A856" s="629"/>
      <c r="B856" s="872"/>
      <c r="C856" s="96"/>
      <c r="D856" s="442"/>
      <c r="E856" s="439"/>
      <c r="F856" s="434"/>
      <c r="G856" s="434"/>
      <c r="H856" s="434"/>
      <c r="I856" s="434"/>
      <c r="J856" s="437"/>
      <c r="K856" s="434"/>
    </row>
    <row r="857" spans="1:11" ht="21" customHeight="1">
      <c r="A857" s="629"/>
      <c r="B857" s="872"/>
      <c r="C857" s="96"/>
      <c r="D857" s="431" t="s">
        <v>2</v>
      </c>
      <c r="E857" s="433"/>
      <c r="F857" s="431">
        <v>553</v>
      </c>
      <c r="G857" s="431">
        <v>346</v>
      </c>
      <c r="H857" s="431">
        <v>899</v>
      </c>
      <c r="I857" s="431">
        <v>1</v>
      </c>
      <c r="J857" s="432">
        <v>1</v>
      </c>
      <c r="K857" s="431">
        <f>I857+J857</f>
        <v>2</v>
      </c>
    </row>
    <row r="858" spans="1:11">
      <c r="A858" s="629">
        <v>87</v>
      </c>
      <c r="B858" s="872" t="s">
        <v>6989</v>
      </c>
      <c r="C858" s="96" t="s">
        <v>6988</v>
      </c>
      <c r="D858" s="96">
        <v>153090906</v>
      </c>
      <c r="E858" s="434"/>
      <c r="F858" s="96">
        <v>231</v>
      </c>
      <c r="G858" s="96">
        <v>173</v>
      </c>
      <c r="H858" s="96">
        <v>404</v>
      </c>
      <c r="I858" s="96"/>
      <c r="J858" s="435"/>
      <c r="K858" s="434"/>
    </row>
    <row r="859" spans="1:11">
      <c r="A859" s="629"/>
      <c r="B859" s="872"/>
      <c r="C859" s="96"/>
      <c r="D859" s="96"/>
      <c r="E859" s="434"/>
      <c r="F859" s="96"/>
      <c r="G859" s="96"/>
      <c r="H859" s="96"/>
      <c r="I859" s="96"/>
      <c r="J859" s="435"/>
      <c r="K859" s="434"/>
    </row>
    <row r="860" spans="1:11">
      <c r="A860" s="629"/>
      <c r="B860" s="872"/>
      <c r="C860" s="96"/>
      <c r="D860" s="431" t="s">
        <v>2</v>
      </c>
      <c r="E860" s="433"/>
      <c r="F860" s="431">
        <v>231</v>
      </c>
      <c r="G860" s="431">
        <v>173</v>
      </c>
      <c r="H860" s="431">
        <v>404</v>
      </c>
      <c r="I860" s="431">
        <v>1</v>
      </c>
      <c r="J860" s="432">
        <v>1</v>
      </c>
      <c r="K860" s="431">
        <f>I860+J860</f>
        <v>2</v>
      </c>
    </row>
    <row r="861" spans="1:11">
      <c r="A861" s="629">
        <v>88</v>
      </c>
      <c r="B861" s="872" t="s">
        <v>6987</v>
      </c>
      <c r="C861" s="96" t="s">
        <v>6985</v>
      </c>
      <c r="D861" s="96">
        <v>153090901</v>
      </c>
      <c r="E861" s="434"/>
      <c r="F861" s="96">
        <v>755</v>
      </c>
      <c r="G861" s="96"/>
      <c r="H861" s="96">
        <v>755</v>
      </c>
      <c r="I861" s="96"/>
      <c r="J861" s="435"/>
      <c r="K861" s="434"/>
    </row>
    <row r="862" spans="1:11">
      <c r="A862" s="629"/>
      <c r="B862" s="872"/>
      <c r="C862" s="96"/>
      <c r="D862" s="96">
        <v>153090902</v>
      </c>
      <c r="E862" s="434"/>
      <c r="F862" s="96">
        <v>215</v>
      </c>
      <c r="G862" s="96"/>
      <c r="H862" s="96">
        <v>215</v>
      </c>
      <c r="I862" s="96"/>
      <c r="J862" s="435"/>
      <c r="K862" s="434"/>
    </row>
    <row r="863" spans="1:11">
      <c r="A863" s="629"/>
      <c r="B863" s="872"/>
      <c r="C863" s="96"/>
      <c r="D863" s="96">
        <v>153090903</v>
      </c>
      <c r="E863" s="434"/>
      <c r="F863" s="96">
        <v>377</v>
      </c>
      <c r="G863" s="96"/>
      <c r="H863" s="96">
        <v>377</v>
      </c>
      <c r="I863" s="96"/>
      <c r="J863" s="435"/>
      <c r="K863" s="434"/>
    </row>
    <row r="864" spans="1:11">
      <c r="A864" s="629"/>
      <c r="B864" s="872"/>
      <c r="C864" s="96"/>
      <c r="D864" s="96">
        <v>153090904</v>
      </c>
      <c r="E864" s="434"/>
      <c r="F864" s="96">
        <v>250</v>
      </c>
      <c r="G864" s="96"/>
      <c r="H864" s="96">
        <v>250</v>
      </c>
      <c r="I864" s="96"/>
      <c r="J864" s="435"/>
      <c r="K864" s="434"/>
    </row>
    <row r="865" spans="1:11">
      <c r="A865" s="629"/>
      <c r="B865" s="872"/>
      <c r="C865" s="96"/>
      <c r="D865" s="96">
        <v>153090905</v>
      </c>
      <c r="E865" s="434"/>
      <c r="F865" s="96">
        <v>295</v>
      </c>
      <c r="G865" s="96"/>
      <c r="H865" s="96">
        <v>295</v>
      </c>
      <c r="I865" s="96"/>
      <c r="J865" s="435"/>
      <c r="K865" s="434"/>
    </row>
    <row r="866" spans="1:11" ht="15.75" customHeight="1">
      <c r="A866" s="629"/>
      <c r="B866" s="872"/>
      <c r="C866" s="96"/>
      <c r="D866" s="431" t="s">
        <v>2</v>
      </c>
      <c r="E866" s="433"/>
      <c r="F866" s="431">
        <f>SUM(F861:F865)</f>
        <v>1892</v>
      </c>
      <c r="G866" s="431"/>
      <c r="H866" s="431">
        <f>SUM(H861:H865)</f>
        <v>1892</v>
      </c>
      <c r="I866" s="431">
        <v>4</v>
      </c>
      <c r="J866" s="432"/>
      <c r="K866" s="431">
        <f>I866+J866</f>
        <v>4</v>
      </c>
    </row>
    <row r="867" spans="1:11">
      <c r="A867" s="629">
        <v>89</v>
      </c>
      <c r="B867" s="872" t="s">
        <v>6986</v>
      </c>
      <c r="C867" s="96" t="s">
        <v>6985</v>
      </c>
      <c r="D867" s="96">
        <v>153090901</v>
      </c>
      <c r="E867" s="434"/>
      <c r="F867" s="96"/>
      <c r="G867" s="96">
        <v>485</v>
      </c>
      <c r="H867" s="96">
        <v>485</v>
      </c>
      <c r="I867" s="96"/>
      <c r="J867" s="435"/>
      <c r="K867" s="434"/>
    </row>
    <row r="868" spans="1:11">
      <c r="A868" s="629"/>
      <c r="B868" s="872"/>
      <c r="C868" s="96"/>
      <c r="D868" s="96">
        <v>153090902</v>
      </c>
      <c r="E868" s="434"/>
      <c r="F868" s="96"/>
      <c r="G868" s="96">
        <v>139</v>
      </c>
      <c r="H868" s="96">
        <v>139</v>
      </c>
      <c r="I868" s="96"/>
      <c r="J868" s="435"/>
      <c r="K868" s="434"/>
    </row>
    <row r="869" spans="1:11">
      <c r="A869" s="629"/>
      <c r="B869" s="872"/>
      <c r="C869" s="96"/>
      <c r="D869" s="96">
        <v>153090903</v>
      </c>
      <c r="E869" s="434"/>
      <c r="F869" s="96"/>
      <c r="G869" s="96">
        <v>251</v>
      </c>
      <c r="H869" s="96">
        <v>251</v>
      </c>
      <c r="I869" s="96"/>
      <c r="J869" s="435"/>
      <c r="K869" s="434"/>
    </row>
    <row r="870" spans="1:11">
      <c r="A870" s="629"/>
      <c r="B870" s="872"/>
      <c r="C870" s="96"/>
      <c r="D870" s="96">
        <v>153090904</v>
      </c>
      <c r="E870" s="434"/>
      <c r="F870" s="96"/>
      <c r="G870" s="96">
        <v>140</v>
      </c>
      <c r="H870" s="96">
        <v>140</v>
      </c>
      <c r="I870" s="96"/>
      <c r="J870" s="435"/>
      <c r="K870" s="434"/>
    </row>
    <row r="871" spans="1:11">
      <c r="A871" s="629"/>
      <c r="B871" s="872"/>
      <c r="C871" s="96"/>
      <c r="D871" s="96">
        <v>153090905</v>
      </c>
      <c r="E871" s="434"/>
      <c r="F871" s="96"/>
      <c r="G871" s="96">
        <v>209</v>
      </c>
      <c r="H871" s="96">
        <v>209</v>
      </c>
      <c r="I871" s="96"/>
      <c r="J871" s="435"/>
      <c r="K871" s="434"/>
    </row>
    <row r="872" spans="1:11">
      <c r="A872" s="629"/>
      <c r="B872" s="872"/>
      <c r="C872" s="96"/>
      <c r="D872" s="431" t="s">
        <v>2</v>
      </c>
      <c r="E872" s="433"/>
      <c r="F872" s="431"/>
      <c r="G872" s="431">
        <f>SUM(G867:G871)</f>
        <v>1224</v>
      </c>
      <c r="H872" s="431">
        <f>SUM(H867:H871)</f>
        <v>1224</v>
      </c>
      <c r="I872" s="431"/>
      <c r="J872" s="432">
        <v>3</v>
      </c>
      <c r="K872" s="431">
        <f>I872+J872</f>
        <v>3</v>
      </c>
    </row>
    <row r="873" spans="1:11">
      <c r="A873" s="629">
        <v>90</v>
      </c>
      <c r="B873" s="872" t="s">
        <v>6984</v>
      </c>
      <c r="C873" s="96" t="s">
        <v>6982</v>
      </c>
      <c r="D873" s="96">
        <v>153091001</v>
      </c>
      <c r="E873" s="434"/>
      <c r="F873" s="96">
        <v>203</v>
      </c>
      <c r="G873" s="96"/>
      <c r="H873" s="96">
        <v>203</v>
      </c>
      <c r="I873" s="96"/>
      <c r="J873" s="435"/>
      <c r="K873" s="434"/>
    </row>
    <row r="874" spans="1:11">
      <c r="A874" s="629"/>
      <c r="B874" s="872"/>
      <c r="C874" s="96"/>
      <c r="D874" s="96">
        <v>153091002</v>
      </c>
      <c r="E874" s="434"/>
      <c r="F874" s="96">
        <v>187</v>
      </c>
      <c r="G874" s="96"/>
      <c r="H874" s="96">
        <v>187</v>
      </c>
      <c r="I874" s="96"/>
      <c r="J874" s="435"/>
      <c r="K874" s="434"/>
    </row>
    <row r="875" spans="1:11">
      <c r="A875" s="629"/>
      <c r="B875" s="872"/>
      <c r="C875" s="96"/>
      <c r="D875" s="96">
        <v>153091003</v>
      </c>
      <c r="E875" s="434"/>
      <c r="F875" s="96">
        <v>267</v>
      </c>
      <c r="G875" s="96"/>
      <c r="H875" s="96">
        <v>267</v>
      </c>
      <c r="I875" s="96"/>
      <c r="J875" s="435"/>
      <c r="K875" s="434"/>
    </row>
    <row r="876" spans="1:11">
      <c r="A876" s="629"/>
      <c r="B876" s="872"/>
      <c r="C876" s="96"/>
      <c r="D876" s="96">
        <v>153091004</v>
      </c>
      <c r="E876" s="434"/>
      <c r="F876" s="96">
        <v>513</v>
      </c>
      <c r="G876" s="96"/>
      <c r="H876" s="96">
        <v>513</v>
      </c>
      <c r="I876" s="434"/>
      <c r="J876" s="437"/>
      <c r="K876" s="434"/>
    </row>
    <row r="877" spans="1:11">
      <c r="A877" s="629"/>
      <c r="B877" s="872"/>
      <c r="C877" s="96"/>
      <c r="D877" s="431" t="s">
        <v>2</v>
      </c>
      <c r="E877" s="433"/>
      <c r="F877" s="431">
        <f>SUM(F873:F876)</f>
        <v>1170</v>
      </c>
      <c r="G877" s="431"/>
      <c r="H877" s="431">
        <f>SUM(H873:H876)</f>
        <v>1170</v>
      </c>
      <c r="I877" s="431">
        <v>3</v>
      </c>
      <c r="J877" s="432"/>
      <c r="K877" s="431">
        <f>I877+J877</f>
        <v>3</v>
      </c>
    </row>
    <row r="878" spans="1:11">
      <c r="A878" s="629">
        <v>91</v>
      </c>
      <c r="B878" s="872" t="s">
        <v>6983</v>
      </c>
      <c r="C878" s="96" t="s">
        <v>6982</v>
      </c>
      <c r="D878" s="96">
        <v>153091001</v>
      </c>
      <c r="E878" s="434"/>
      <c r="F878" s="96"/>
      <c r="G878" s="96">
        <v>149</v>
      </c>
      <c r="H878" s="96">
        <v>149</v>
      </c>
      <c r="I878" s="96"/>
      <c r="J878" s="435"/>
      <c r="K878" s="434"/>
    </row>
    <row r="879" spans="1:11">
      <c r="A879" s="629"/>
      <c r="B879" s="872"/>
      <c r="C879" s="96"/>
      <c r="D879" s="96">
        <v>153091002</v>
      </c>
      <c r="E879" s="434"/>
      <c r="F879" s="96"/>
      <c r="G879" s="96">
        <v>126</v>
      </c>
      <c r="H879" s="96">
        <v>126</v>
      </c>
      <c r="I879" s="96"/>
      <c r="J879" s="435"/>
      <c r="K879" s="434"/>
    </row>
    <row r="880" spans="1:11">
      <c r="A880" s="629"/>
      <c r="B880" s="872"/>
      <c r="C880" s="96"/>
      <c r="D880" s="96">
        <v>153091003</v>
      </c>
      <c r="E880" s="434"/>
      <c r="F880" s="96"/>
      <c r="G880" s="96">
        <v>175</v>
      </c>
      <c r="H880" s="96">
        <v>175</v>
      </c>
      <c r="I880" s="96"/>
      <c r="J880" s="435"/>
      <c r="K880" s="434"/>
    </row>
    <row r="881" spans="1:11">
      <c r="A881" s="629"/>
      <c r="B881" s="872"/>
      <c r="C881" s="96"/>
      <c r="D881" s="96">
        <v>153091004</v>
      </c>
      <c r="E881" s="434"/>
      <c r="F881" s="434"/>
      <c r="G881" s="96">
        <v>367</v>
      </c>
      <c r="H881" s="96">
        <v>367</v>
      </c>
      <c r="I881" s="434"/>
      <c r="J881" s="437"/>
      <c r="K881" s="434"/>
    </row>
    <row r="882" spans="1:11">
      <c r="A882" s="629"/>
      <c r="B882" s="872"/>
      <c r="C882" s="96"/>
      <c r="D882" s="431" t="s">
        <v>2</v>
      </c>
      <c r="E882" s="433"/>
      <c r="F882" s="431"/>
      <c r="G882" s="431">
        <f>SUM(G878:G881)</f>
        <v>817</v>
      </c>
      <c r="H882" s="431">
        <f>SUM(H878:H881)</f>
        <v>817</v>
      </c>
      <c r="I882" s="431"/>
      <c r="J882" s="432">
        <v>2</v>
      </c>
      <c r="K882" s="431">
        <f>I882+J882</f>
        <v>2</v>
      </c>
    </row>
    <row r="883" spans="1:11">
      <c r="A883" s="629">
        <v>92</v>
      </c>
      <c r="B883" s="872" t="s">
        <v>6981</v>
      </c>
      <c r="C883" s="96" t="s">
        <v>6979</v>
      </c>
      <c r="D883" s="96">
        <v>153091005</v>
      </c>
      <c r="E883" s="434"/>
      <c r="F883" s="96">
        <v>253</v>
      </c>
      <c r="G883" s="96"/>
      <c r="H883" s="96">
        <v>253</v>
      </c>
      <c r="I883" s="96"/>
      <c r="J883" s="435"/>
      <c r="K883" s="434"/>
    </row>
    <row r="884" spans="1:11">
      <c r="A884" s="629"/>
      <c r="B884" s="872"/>
      <c r="C884" s="96"/>
      <c r="D884" s="96">
        <v>153091006</v>
      </c>
      <c r="E884" s="434"/>
      <c r="F884" s="96">
        <v>319</v>
      </c>
      <c r="G884" s="96"/>
      <c r="H884" s="96">
        <v>319</v>
      </c>
      <c r="I884" s="96"/>
      <c r="J884" s="435"/>
      <c r="K884" s="434"/>
    </row>
    <row r="885" spans="1:11">
      <c r="A885" s="629"/>
      <c r="B885" s="872"/>
      <c r="C885" s="96"/>
      <c r="D885" s="96">
        <v>153091007</v>
      </c>
      <c r="E885" s="434"/>
      <c r="F885" s="96">
        <v>522</v>
      </c>
      <c r="G885" s="96"/>
      <c r="H885" s="96">
        <v>522</v>
      </c>
      <c r="I885" s="96"/>
      <c r="J885" s="435"/>
      <c r="K885" s="434"/>
    </row>
    <row r="886" spans="1:11">
      <c r="A886" s="629"/>
      <c r="B886" s="872"/>
      <c r="C886" s="96"/>
      <c r="D886" s="96">
        <v>153091008</v>
      </c>
      <c r="E886" s="434"/>
      <c r="F886" s="96">
        <v>355</v>
      </c>
      <c r="G886" s="96"/>
      <c r="H886" s="96">
        <v>355</v>
      </c>
      <c r="I886" s="434"/>
      <c r="J886" s="437"/>
      <c r="K886" s="434"/>
    </row>
    <row r="887" spans="1:11">
      <c r="A887" s="629"/>
      <c r="B887" s="872"/>
      <c r="C887" s="96"/>
      <c r="D887" s="431" t="s">
        <v>2</v>
      </c>
      <c r="E887" s="433"/>
      <c r="F887" s="431">
        <f>SUM(F883:F886)</f>
        <v>1449</v>
      </c>
      <c r="G887" s="431"/>
      <c r="H887" s="431">
        <f>SUM(H883:H886)</f>
        <v>1449</v>
      </c>
      <c r="I887" s="431">
        <v>3</v>
      </c>
      <c r="J887" s="432"/>
      <c r="K887" s="431">
        <f>I887+J887</f>
        <v>3</v>
      </c>
    </row>
    <row r="888" spans="1:11">
      <c r="A888" s="629">
        <v>93</v>
      </c>
      <c r="B888" s="872" t="s">
        <v>6980</v>
      </c>
      <c r="C888" s="96" t="s">
        <v>6979</v>
      </c>
      <c r="D888" s="96">
        <v>153091005</v>
      </c>
      <c r="E888" s="434"/>
      <c r="F888" s="96"/>
      <c r="G888" s="96">
        <v>157</v>
      </c>
      <c r="H888" s="96">
        <v>157</v>
      </c>
      <c r="I888" s="96"/>
      <c r="J888" s="435"/>
      <c r="K888" s="434"/>
    </row>
    <row r="889" spans="1:11">
      <c r="A889" s="629"/>
      <c r="B889" s="872"/>
      <c r="C889" s="96"/>
      <c r="D889" s="96">
        <v>153091006</v>
      </c>
      <c r="E889" s="434"/>
      <c r="F889" s="96"/>
      <c r="G889" s="96">
        <v>213</v>
      </c>
      <c r="H889" s="96">
        <v>213</v>
      </c>
      <c r="I889" s="96"/>
      <c r="J889" s="435"/>
      <c r="K889" s="434"/>
    </row>
    <row r="890" spans="1:11">
      <c r="A890" s="629"/>
      <c r="B890" s="872"/>
      <c r="C890" s="96"/>
      <c r="D890" s="96">
        <v>153091007</v>
      </c>
      <c r="E890" s="434"/>
      <c r="F890" s="96"/>
      <c r="G890" s="96">
        <v>345</v>
      </c>
      <c r="H890" s="96">
        <v>345</v>
      </c>
      <c r="I890" s="96"/>
      <c r="J890" s="435"/>
      <c r="K890" s="434"/>
    </row>
    <row r="891" spans="1:11">
      <c r="A891" s="629"/>
      <c r="B891" s="872"/>
      <c r="C891" s="96"/>
      <c r="D891" s="96">
        <v>153091008</v>
      </c>
      <c r="E891" s="434"/>
      <c r="F891" s="434"/>
      <c r="G891" s="96">
        <v>238</v>
      </c>
      <c r="H891" s="96">
        <v>238</v>
      </c>
      <c r="I891" s="434"/>
      <c r="J891" s="437"/>
      <c r="K891" s="434"/>
    </row>
    <row r="892" spans="1:11" ht="23.25" customHeight="1">
      <c r="A892" s="629"/>
      <c r="B892" s="872"/>
      <c r="C892" s="96"/>
      <c r="D892" s="431" t="s">
        <v>2</v>
      </c>
      <c r="E892" s="433"/>
      <c r="F892" s="431"/>
      <c r="G892" s="431">
        <f>SUM(G888:G891)</f>
        <v>953</v>
      </c>
      <c r="H892" s="431">
        <f>SUM(H888:H891)</f>
        <v>953</v>
      </c>
      <c r="I892" s="431"/>
      <c r="J892" s="432">
        <v>2</v>
      </c>
      <c r="K892" s="431">
        <f>I892+J892</f>
        <v>2</v>
      </c>
    </row>
    <row r="893" spans="1:11">
      <c r="A893" s="629">
        <v>94</v>
      </c>
      <c r="B893" s="872" t="s">
        <v>6978</v>
      </c>
      <c r="C893" s="96" t="s">
        <v>6976</v>
      </c>
      <c r="D893" s="96">
        <v>153091009</v>
      </c>
      <c r="E893" s="434"/>
      <c r="F893" s="96">
        <v>630</v>
      </c>
      <c r="G893" s="96"/>
      <c r="H893" s="96">
        <v>630</v>
      </c>
      <c r="I893" s="96"/>
      <c r="J893" s="435"/>
      <c r="K893" s="434"/>
    </row>
    <row r="894" spans="1:11">
      <c r="A894" s="629"/>
      <c r="B894" s="872"/>
      <c r="C894" s="96"/>
      <c r="D894" s="96">
        <v>153091010</v>
      </c>
      <c r="E894" s="434"/>
      <c r="F894" s="96">
        <v>341</v>
      </c>
      <c r="G894" s="96"/>
      <c r="H894" s="96">
        <v>341</v>
      </c>
      <c r="I894" s="96"/>
      <c r="J894" s="435"/>
      <c r="K894" s="434"/>
    </row>
    <row r="895" spans="1:11" ht="26.25" customHeight="1">
      <c r="A895" s="629"/>
      <c r="B895" s="872"/>
      <c r="C895" s="96"/>
      <c r="D895" s="431" t="s">
        <v>2</v>
      </c>
      <c r="E895" s="433"/>
      <c r="F895" s="431">
        <f>SUM(F893:F894)</f>
        <v>971</v>
      </c>
      <c r="G895" s="431"/>
      <c r="H895" s="431">
        <f>SUM(H893:H894)</f>
        <v>971</v>
      </c>
      <c r="I895" s="431">
        <v>2</v>
      </c>
      <c r="J895" s="432"/>
      <c r="K895" s="431">
        <f>I895+J895</f>
        <v>2</v>
      </c>
    </row>
    <row r="896" spans="1:11">
      <c r="A896" s="629">
        <v>95</v>
      </c>
      <c r="B896" s="872" t="s">
        <v>6977</v>
      </c>
      <c r="C896" s="96" t="s">
        <v>6976</v>
      </c>
      <c r="D896" s="96">
        <v>153091009</v>
      </c>
      <c r="E896" s="434"/>
      <c r="F896" s="96"/>
      <c r="G896" s="96">
        <v>442</v>
      </c>
      <c r="H896" s="96">
        <v>442</v>
      </c>
      <c r="I896" s="96"/>
      <c r="J896" s="435"/>
      <c r="K896" s="434"/>
    </row>
    <row r="897" spans="1:11">
      <c r="A897" s="629"/>
      <c r="B897" s="872"/>
      <c r="C897" s="96"/>
      <c r="D897" s="96">
        <v>153091010</v>
      </c>
      <c r="E897" s="434"/>
      <c r="F897" s="96"/>
      <c r="G897" s="96">
        <v>225</v>
      </c>
      <c r="H897" s="96">
        <v>225</v>
      </c>
      <c r="I897" s="96"/>
      <c r="J897" s="435"/>
      <c r="K897" s="434"/>
    </row>
    <row r="898" spans="1:11" ht="24" customHeight="1">
      <c r="A898" s="629"/>
      <c r="B898" s="872"/>
      <c r="C898" s="96"/>
      <c r="D898" s="431" t="s">
        <v>2</v>
      </c>
      <c r="E898" s="433"/>
      <c r="F898" s="431"/>
      <c r="G898" s="431">
        <f>SUM(G896:G897)</f>
        <v>667</v>
      </c>
      <c r="H898" s="431">
        <f>SUM(H896:H897)</f>
        <v>667</v>
      </c>
      <c r="I898" s="431"/>
      <c r="J898" s="432">
        <v>2</v>
      </c>
      <c r="K898" s="431">
        <f>I898+J898</f>
        <v>2</v>
      </c>
    </row>
    <row r="899" spans="1:11">
      <c r="A899" s="629">
        <v>96</v>
      </c>
      <c r="B899" s="872" t="s">
        <v>6975</v>
      </c>
      <c r="C899" s="96" t="s">
        <v>6973</v>
      </c>
      <c r="D899" s="96">
        <v>153090501</v>
      </c>
      <c r="E899" s="434"/>
      <c r="F899" s="96">
        <v>666</v>
      </c>
      <c r="G899" s="96"/>
      <c r="H899" s="96">
        <v>666</v>
      </c>
      <c r="I899" s="96"/>
      <c r="J899" s="435"/>
      <c r="K899" s="434"/>
    </row>
    <row r="900" spans="1:11">
      <c r="A900" s="629"/>
      <c r="B900" s="872"/>
      <c r="C900" s="96"/>
      <c r="D900" s="96">
        <v>153090502</v>
      </c>
      <c r="E900" s="434"/>
      <c r="F900" s="96">
        <v>364</v>
      </c>
      <c r="G900" s="96"/>
      <c r="H900" s="96">
        <v>364</v>
      </c>
      <c r="I900" s="96"/>
      <c r="J900" s="435"/>
      <c r="K900" s="434"/>
    </row>
    <row r="901" spans="1:11">
      <c r="A901" s="629"/>
      <c r="B901" s="872"/>
      <c r="C901" s="96"/>
      <c r="D901" s="96">
        <v>153090503</v>
      </c>
      <c r="E901" s="434"/>
      <c r="F901" s="96">
        <v>196</v>
      </c>
      <c r="G901" s="96"/>
      <c r="H901" s="96">
        <v>196</v>
      </c>
      <c r="I901" s="96"/>
      <c r="J901" s="435"/>
      <c r="K901" s="434"/>
    </row>
    <row r="902" spans="1:11">
      <c r="A902" s="629"/>
      <c r="B902" s="872"/>
      <c r="C902" s="96"/>
      <c r="D902" s="96">
        <v>153090504</v>
      </c>
      <c r="E902" s="434"/>
      <c r="F902" s="96">
        <v>308</v>
      </c>
      <c r="G902" s="96"/>
      <c r="H902" s="96">
        <v>308</v>
      </c>
      <c r="I902" s="96"/>
      <c r="J902" s="435"/>
      <c r="K902" s="434"/>
    </row>
    <row r="903" spans="1:11">
      <c r="A903" s="629"/>
      <c r="B903" s="872"/>
      <c r="C903" s="96"/>
      <c r="D903" s="431" t="s">
        <v>2</v>
      </c>
      <c r="E903" s="433"/>
      <c r="F903" s="431">
        <f>SUM(F899:F902)</f>
        <v>1534</v>
      </c>
      <c r="G903" s="431"/>
      <c r="H903" s="431">
        <f>SUM(H899:H902)</f>
        <v>1534</v>
      </c>
      <c r="I903" s="431">
        <v>3</v>
      </c>
      <c r="J903" s="432"/>
      <c r="K903" s="431">
        <f>I903+J903</f>
        <v>3</v>
      </c>
    </row>
    <row r="904" spans="1:11">
      <c r="A904" s="629">
        <v>97</v>
      </c>
      <c r="B904" s="872" t="s">
        <v>6974</v>
      </c>
      <c r="C904" s="96" t="s">
        <v>6973</v>
      </c>
      <c r="D904" s="96">
        <v>153090501</v>
      </c>
      <c r="E904" s="434"/>
      <c r="F904" s="96"/>
      <c r="G904" s="96">
        <v>467</v>
      </c>
      <c r="H904" s="96">
        <v>467</v>
      </c>
      <c r="I904" s="96"/>
      <c r="J904" s="435"/>
      <c r="K904" s="434"/>
    </row>
    <row r="905" spans="1:11">
      <c r="A905" s="629"/>
      <c r="B905" s="872"/>
      <c r="C905" s="96"/>
      <c r="D905" s="96">
        <v>153090502</v>
      </c>
      <c r="E905" s="434"/>
      <c r="F905" s="96"/>
      <c r="G905" s="96">
        <v>235</v>
      </c>
      <c r="H905" s="96">
        <v>235</v>
      </c>
      <c r="I905" s="96"/>
      <c r="J905" s="435"/>
      <c r="K905" s="434"/>
    </row>
    <row r="906" spans="1:11">
      <c r="A906" s="629"/>
      <c r="B906" s="872"/>
      <c r="C906" s="96"/>
      <c r="D906" s="96">
        <v>153090503</v>
      </c>
      <c r="E906" s="434"/>
      <c r="F906" s="96"/>
      <c r="G906" s="96">
        <v>134</v>
      </c>
      <c r="H906" s="96">
        <v>134</v>
      </c>
      <c r="I906" s="96"/>
      <c r="J906" s="435"/>
      <c r="K906" s="434"/>
    </row>
    <row r="907" spans="1:11">
      <c r="A907" s="629"/>
      <c r="B907" s="872"/>
      <c r="C907" s="96"/>
      <c r="D907" s="96">
        <v>153090504</v>
      </c>
      <c r="E907" s="434"/>
      <c r="F907" s="96"/>
      <c r="G907" s="96">
        <v>224</v>
      </c>
      <c r="H907" s="96">
        <v>224</v>
      </c>
      <c r="I907" s="96"/>
      <c r="J907" s="435"/>
      <c r="K907" s="434"/>
    </row>
    <row r="908" spans="1:11">
      <c r="A908" s="629"/>
      <c r="B908" s="872"/>
      <c r="C908" s="96"/>
      <c r="D908" s="431" t="s">
        <v>2</v>
      </c>
      <c r="E908" s="433"/>
      <c r="F908" s="431"/>
      <c r="G908" s="431">
        <f>SUM(G904:G907)</f>
        <v>1060</v>
      </c>
      <c r="H908" s="431">
        <f>SUM(H904:H907)</f>
        <v>1060</v>
      </c>
      <c r="I908" s="431"/>
      <c r="J908" s="432">
        <v>2</v>
      </c>
      <c r="K908" s="431">
        <f>I908+J908</f>
        <v>2</v>
      </c>
    </row>
    <row r="909" spans="1:11">
      <c r="A909" s="629">
        <v>98</v>
      </c>
      <c r="B909" s="872" t="s">
        <v>6972</v>
      </c>
      <c r="C909" s="96" t="s">
        <v>6971</v>
      </c>
      <c r="D909" s="96">
        <v>153090505</v>
      </c>
      <c r="E909" s="434"/>
      <c r="F909" s="96">
        <v>275</v>
      </c>
      <c r="G909" s="96">
        <v>201</v>
      </c>
      <c r="H909" s="96">
        <v>476</v>
      </c>
      <c r="I909" s="96"/>
      <c r="J909" s="435"/>
      <c r="K909" s="434"/>
    </row>
    <row r="910" spans="1:11">
      <c r="A910" s="629"/>
      <c r="B910" s="872"/>
      <c r="C910" s="96"/>
      <c r="D910" s="96">
        <v>153090506</v>
      </c>
      <c r="E910" s="434"/>
      <c r="F910" s="96">
        <v>241</v>
      </c>
      <c r="G910" s="96">
        <v>178</v>
      </c>
      <c r="H910" s="96">
        <v>419</v>
      </c>
      <c r="I910" s="96"/>
      <c r="J910" s="435"/>
      <c r="K910" s="434"/>
    </row>
    <row r="911" spans="1:11">
      <c r="A911" s="629"/>
      <c r="B911" s="872"/>
      <c r="C911" s="96"/>
      <c r="D911" s="96">
        <v>153090507</v>
      </c>
      <c r="E911" s="434"/>
      <c r="F911" s="96">
        <v>201</v>
      </c>
      <c r="G911" s="96">
        <v>159</v>
      </c>
      <c r="H911" s="96">
        <v>360</v>
      </c>
      <c r="I911" s="96"/>
      <c r="J911" s="435"/>
      <c r="K911" s="434"/>
    </row>
    <row r="912" spans="1:11">
      <c r="A912" s="629"/>
      <c r="B912" s="872"/>
      <c r="C912" s="96"/>
      <c r="D912" s="431" t="s">
        <v>2</v>
      </c>
      <c r="E912" s="433"/>
      <c r="F912" s="431">
        <f>SUM(F909:F911)</f>
        <v>717</v>
      </c>
      <c r="G912" s="431">
        <f>SUM(G909:G911)</f>
        <v>538</v>
      </c>
      <c r="H912" s="431">
        <f>SUM(H909:H911)</f>
        <v>1255</v>
      </c>
      <c r="I912" s="431">
        <v>2</v>
      </c>
      <c r="J912" s="432">
        <v>1</v>
      </c>
      <c r="K912" s="431">
        <f>I912+J912</f>
        <v>3</v>
      </c>
    </row>
    <row r="913" spans="1:11">
      <c r="A913" s="629">
        <v>99</v>
      </c>
      <c r="B913" s="872" t="s">
        <v>6970</v>
      </c>
      <c r="C913" s="96" t="s">
        <v>6969</v>
      </c>
      <c r="D913" s="96">
        <v>153090508</v>
      </c>
      <c r="E913" s="434"/>
      <c r="F913" s="96">
        <v>316</v>
      </c>
      <c r="G913" s="96">
        <v>197</v>
      </c>
      <c r="H913" s="96">
        <v>513</v>
      </c>
      <c r="I913" s="96"/>
      <c r="J913" s="435"/>
      <c r="K913" s="434"/>
    </row>
    <row r="914" spans="1:11">
      <c r="A914" s="629"/>
      <c r="B914" s="872"/>
      <c r="C914" s="96"/>
      <c r="D914" s="96">
        <v>153090509</v>
      </c>
      <c r="E914" s="434"/>
      <c r="F914" s="96">
        <v>250</v>
      </c>
      <c r="G914" s="96">
        <v>170</v>
      </c>
      <c r="H914" s="96">
        <v>420</v>
      </c>
      <c r="I914" s="96"/>
      <c r="J914" s="435"/>
      <c r="K914" s="434"/>
    </row>
    <row r="915" spans="1:11">
      <c r="A915" s="629"/>
      <c r="B915" s="872"/>
      <c r="C915" s="96"/>
      <c r="D915" s="96">
        <v>153090510</v>
      </c>
      <c r="E915" s="434"/>
      <c r="F915" s="96">
        <v>164</v>
      </c>
      <c r="G915" s="96">
        <v>86</v>
      </c>
      <c r="H915" s="96">
        <v>250</v>
      </c>
      <c r="I915" s="96"/>
      <c r="J915" s="435"/>
      <c r="K915" s="434"/>
    </row>
    <row r="916" spans="1:11">
      <c r="A916" s="629"/>
      <c r="B916" s="872"/>
      <c r="C916" s="96"/>
      <c r="D916" s="431" t="s">
        <v>2</v>
      </c>
      <c r="E916" s="433"/>
      <c r="F916" s="431">
        <f>SUM(F913:F915)</f>
        <v>730</v>
      </c>
      <c r="G916" s="431">
        <f>SUM(G913:G915)</f>
        <v>453</v>
      </c>
      <c r="H916" s="431">
        <f>SUM(H913:H915)</f>
        <v>1183</v>
      </c>
      <c r="I916" s="431">
        <v>2</v>
      </c>
      <c r="J916" s="432">
        <v>1</v>
      </c>
      <c r="K916" s="431">
        <f>I916+J916</f>
        <v>3</v>
      </c>
    </row>
    <row r="917" spans="1:11">
      <c r="A917" s="629">
        <v>100</v>
      </c>
      <c r="B917" s="872" t="s">
        <v>6967</v>
      </c>
      <c r="C917" s="96" t="s">
        <v>6965</v>
      </c>
      <c r="D917" s="96">
        <v>153090401</v>
      </c>
      <c r="E917" s="434"/>
      <c r="F917" s="96">
        <v>417</v>
      </c>
      <c r="G917" s="96"/>
      <c r="H917" s="96">
        <v>417</v>
      </c>
      <c r="I917" s="96"/>
      <c r="J917" s="435"/>
      <c r="K917" s="434"/>
    </row>
    <row r="918" spans="1:11">
      <c r="A918" s="629"/>
      <c r="B918" s="872"/>
      <c r="C918" s="96"/>
      <c r="D918" s="96">
        <v>153090402</v>
      </c>
      <c r="E918" s="434"/>
      <c r="F918" s="96">
        <v>350</v>
      </c>
      <c r="G918" s="96"/>
      <c r="H918" s="96">
        <v>350</v>
      </c>
      <c r="I918" s="96"/>
      <c r="J918" s="435"/>
      <c r="K918" s="434"/>
    </row>
    <row r="919" spans="1:11">
      <c r="A919" s="629"/>
      <c r="B919" s="872"/>
      <c r="C919" s="96"/>
      <c r="D919" s="96">
        <v>153090403</v>
      </c>
      <c r="E919" s="434"/>
      <c r="F919" s="96">
        <v>896</v>
      </c>
      <c r="G919" s="96"/>
      <c r="H919" s="96">
        <v>896</v>
      </c>
      <c r="I919" s="96"/>
      <c r="J919" s="435"/>
      <c r="K919" s="434"/>
    </row>
    <row r="920" spans="1:11">
      <c r="A920" s="629"/>
      <c r="B920" s="872"/>
      <c r="C920" s="96"/>
      <c r="D920" s="431" t="s">
        <v>2</v>
      </c>
      <c r="E920" s="433"/>
      <c r="F920" s="431">
        <f>SUM(F917:F919)</f>
        <v>1663</v>
      </c>
      <c r="G920" s="431"/>
      <c r="H920" s="431">
        <f>SUM(H917:H919)</f>
        <v>1663</v>
      </c>
      <c r="I920" s="431">
        <v>4</v>
      </c>
      <c r="J920" s="432"/>
      <c r="K920" s="431">
        <f>I920+J920</f>
        <v>4</v>
      </c>
    </row>
    <row r="921" spans="1:11">
      <c r="A921" s="629">
        <v>101</v>
      </c>
      <c r="B921" s="872" t="s">
        <v>6968</v>
      </c>
      <c r="C921" s="96" t="s">
        <v>6965</v>
      </c>
      <c r="D921" s="96">
        <v>153090401</v>
      </c>
      <c r="E921" s="434"/>
      <c r="F921" s="96"/>
      <c r="G921" s="96">
        <v>311</v>
      </c>
      <c r="H921" s="96">
        <v>311</v>
      </c>
      <c r="I921" s="96"/>
      <c r="J921" s="435"/>
      <c r="K921" s="434"/>
    </row>
    <row r="922" spans="1:11">
      <c r="A922" s="629"/>
      <c r="B922" s="872"/>
      <c r="C922" s="96"/>
      <c r="D922" s="96">
        <v>153090402</v>
      </c>
      <c r="E922" s="434"/>
      <c r="F922" s="96"/>
      <c r="G922" s="96">
        <v>278</v>
      </c>
      <c r="H922" s="96">
        <v>278</v>
      </c>
      <c r="I922" s="96"/>
      <c r="J922" s="435"/>
      <c r="K922" s="434"/>
    </row>
    <row r="923" spans="1:11">
      <c r="A923" s="629"/>
      <c r="B923" s="872"/>
      <c r="C923" s="96"/>
      <c r="D923" s="96">
        <v>153090403</v>
      </c>
      <c r="E923" s="434"/>
      <c r="F923" s="96"/>
      <c r="G923" s="96">
        <v>621</v>
      </c>
      <c r="H923" s="96">
        <v>621</v>
      </c>
      <c r="I923" s="96"/>
      <c r="J923" s="435"/>
      <c r="K923" s="434"/>
    </row>
    <row r="924" spans="1:11">
      <c r="A924" s="629"/>
      <c r="B924" s="872"/>
      <c r="C924" s="96"/>
      <c r="D924" s="431" t="s">
        <v>2</v>
      </c>
      <c r="E924" s="433"/>
      <c r="F924" s="431"/>
      <c r="G924" s="431">
        <f>SUM(G921:G923)</f>
        <v>1210</v>
      </c>
      <c r="H924" s="431">
        <f>SUM(H921:H923)</f>
        <v>1210</v>
      </c>
      <c r="I924" s="431"/>
      <c r="J924" s="432">
        <v>3</v>
      </c>
      <c r="K924" s="431">
        <f>I924+J924</f>
        <v>3</v>
      </c>
    </row>
    <row r="925" spans="1:11">
      <c r="A925" s="629">
        <v>102</v>
      </c>
      <c r="B925" s="872" t="s">
        <v>6967</v>
      </c>
      <c r="C925" s="96" t="s">
        <v>6965</v>
      </c>
      <c r="D925" s="96">
        <v>153090404</v>
      </c>
      <c r="E925" s="434"/>
      <c r="F925" s="96">
        <v>285</v>
      </c>
      <c r="G925" s="96"/>
      <c r="H925" s="96">
        <v>285</v>
      </c>
      <c r="I925" s="96"/>
      <c r="J925" s="435"/>
      <c r="K925" s="434"/>
    </row>
    <row r="926" spans="1:11">
      <c r="A926" s="629"/>
      <c r="B926" s="872"/>
      <c r="C926" s="96"/>
      <c r="D926" s="96">
        <v>153090405</v>
      </c>
      <c r="E926" s="434"/>
      <c r="F926" s="96">
        <v>353</v>
      </c>
      <c r="G926" s="96"/>
      <c r="H926" s="96">
        <v>353</v>
      </c>
      <c r="I926" s="96"/>
      <c r="J926" s="435"/>
      <c r="K926" s="434"/>
    </row>
    <row r="927" spans="1:11">
      <c r="A927" s="629"/>
      <c r="B927" s="872"/>
      <c r="C927" s="96"/>
      <c r="D927" s="96">
        <v>153090406</v>
      </c>
      <c r="E927" s="434"/>
      <c r="F927" s="96">
        <v>134</v>
      </c>
      <c r="G927" s="96"/>
      <c r="H927" s="96">
        <v>134</v>
      </c>
      <c r="I927" s="96"/>
      <c r="J927" s="435"/>
      <c r="K927" s="434"/>
    </row>
    <row r="928" spans="1:11">
      <c r="A928" s="629"/>
      <c r="B928" s="872"/>
      <c r="C928" s="96"/>
      <c r="D928" s="431" t="s">
        <v>2</v>
      </c>
      <c r="E928" s="433"/>
      <c r="F928" s="431">
        <f>SUM(F925:F927)</f>
        <v>772</v>
      </c>
      <c r="G928" s="431"/>
      <c r="H928" s="431">
        <f>SUM(H925:H927)</f>
        <v>772</v>
      </c>
      <c r="I928" s="431">
        <v>2</v>
      </c>
      <c r="J928" s="432"/>
      <c r="K928" s="431">
        <f>I928+J928</f>
        <v>2</v>
      </c>
    </row>
    <row r="929" spans="1:11">
      <c r="A929" s="629">
        <v>103</v>
      </c>
      <c r="B929" s="872" t="s">
        <v>6966</v>
      </c>
      <c r="C929" s="96" t="s">
        <v>6965</v>
      </c>
      <c r="D929" s="96">
        <v>153090404</v>
      </c>
      <c r="E929" s="434"/>
      <c r="F929" s="96"/>
      <c r="G929" s="96">
        <v>219</v>
      </c>
      <c r="H929" s="96">
        <v>219</v>
      </c>
      <c r="I929" s="96"/>
      <c r="J929" s="435"/>
      <c r="K929" s="434"/>
    </row>
    <row r="930" spans="1:11">
      <c r="A930" s="629"/>
      <c r="B930" s="872"/>
      <c r="C930" s="96"/>
      <c r="D930" s="96">
        <v>153090405</v>
      </c>
      <c r="E930" s="434"/>
      <c r="F930" s="96"/>
      <c r="G930" s="96">
        <v>259</v>
      </c>
      <c r="H930" s="96">
        <v>259</v>
      </c>
      <c r="I930" s="96"/>
      <c r="J930" s="435"/>
      <c r="K930" s="434"/>
    </row>
    <row r="931" spans="1:11">
      <c r="A931" s="629"/>
      <c r="B931" s="872"/>
      <c r="C931" s="96"/>
      <c r="D931" s="96">
        <v>153090406</v>
      </c>
      <c r="E931" s="434"/>
      <c r="F931" s="96"/>
      <c r="G931" s="96">
        <v>110</v>
      </c>
      <c r="H931" s="96">
        <v>110</v>
      </c>
      <c r="I931" s="96"/>
      <c r="J931" s="435"/>
      <c r="K931" s="434"/>
    </row>
    <row r="932" spans="1:11">
      <c r="A932" s="629"/>
      <c r="B932" s="872"/>
      <c r="C932" s="96"/>
      <c r="D932" s="431" t="s">
        <v>2</v>
      </c>
      <c r="E932" s="433"/>
      <c r="F932" s="431"/>
      <c r="G932" s="431">
        <f>SUM(G929:G931)</f>
        <v>588</v>
      </c>
      <c r="H932" s="431">
        <f>SUM(H929:H931)</f>
        <v>588</v>
      </c>
      <c r="I932" s="431"/>
      <c r="J932" s="432">
        <v>2</v>
      </c>
      <c r="K932" s="431">
        <f>I932+J932</f>
        <v>2</v>
      </c>
    </row>
    <row r="933" spans="1:11">
      <c r="A933" s="629">
        <v>104</v>
      </c>
      <c r="B933" s="872" t="s">
        <v>6964</v>
      </c>
      <c r="C933" s="96" t="s">
        <v>6962</v>
      </c>
      <c r="D933" s="96">
        <v>153090407</v>
      </c>
      <c r="E933" s="434"/>
      <c r="F933" s="96">
        <v>388</v>
      </c>
      <c r="G933" s="96"/>
      <c r="H933" s="96">
        <v>388</v>
      </c>
      <c r="I933" s="96"/>
      <c r="J933" s="435"/>
      <c r="K933" s="434"/>
    </row>
    <row r="934" spans="1:11">
      <c r="A934" s="629"/>
      <c r="B934" s="872"/>
      <c r="C934" s="96"/>
      <c r="D934" s="96">
        <v>153090408</v>
      </c>
      <c r="E934" s="434"/>
      <c r="F934" s="96">
        <v>906</v>
      </c>
      <c r="G934" s="96"/>
      <c r="H934" s="96">
        <v>906</v>
      </c>
      <c r="I934" s="96"/>
      <c r="J934" s="435"/>
      <c r="K934" s="434"/>
    </row>
    <row r="935" spans="1:11">
      <c r="A935" s="629"/>
      <c r="B935" s="872"/>
      <c r="C935" s="96"/>
      <c r="D935" s="431" t="s">
        <v>2</v>
      </c>
      <c r="E935" s="433"/>
      <c r="F935" s="431">
        <f>SUM(F933:F934)</f>
        <v>1294</v>
      </c>
      <c r="G935" s="431"/>
      <c r="H935" s="431">
        <f>SUM(H933:H934)</f>
        <v>1294</v>
      </c>
      <c r="I935" s="431">
        <v>3</v>
      </c>
      <c r="J935" s="432"/>
      <c r="K935" s="431">
        <f>I935+J935</f>
        <v>3</v>
      </c>
    </row>
    <row r="936" spans="1:11">
      <c r="A936" s="629">
        <v>105</v>
      </c>
      <c r="B936" s="872" t="s">
        <v>6963</v>
      </c>
      <c r="C936" s="96" t="s">
        <v>6962</v>
      </c>
      <c r="D936" s="96">
        <v>153090407</v>
      </c>
      <c r="E936" s="434"/>
      <c r="F936" s="96"/>
      <c r="G936" s="96">
        <v>265</v>
      </c>
      <c r="H936" s="96">
        <v>265</v>
      </c>
      <c r="I936" s="96"/>
      <c r="J936" s="435"/>
      <c r="K936" s="434"/>
    </row>
    <row r="937" spans="1:11">
      <c r="A937" s="629"/>
      <c r="B937" s="872"/>
      <c r="C937" s="96"/>
      <c r="D937" s="96">
        <v>153090408</v>
      </c>
      <c r="E937" s="434"/>
      <c r="F937" s="96"/>
      <c r="G937" s="96">
        <v>584</v>
      </c>
      <c r="H937" s="96">
        <v>584</v>
      </c>
      <c r="I937" s="96"/>
      <c r="J937" s="435"/>
      <c r="K937" s="434"/>
    </row>
    <row r="938" spans="1:11">
      <c r="A938" s="629"/>
      <c r="B938" s="872"/>
      <c r="C938" s="96"/>
      <c r="D938" s="431" t="s">
        <v>2</v>
      </c>
      <c r="E938" s="433"/>
      <c r="F938" s="431"/>
      <c r="G938" s="431">
        <f>SUM(G936:G937)</f>
        <v>849</v>
      </c>
      <c r="H938" s="431">
        <f>SUM(H936:H937)</f>
        <v>849</v>
      </c>
      <c r="I938" s="431"/>
      <c r="J938" s="432">
        <v>2</v>
      </c>
      <c r="K938" s="431">
        <f>I938+J938</f>
        <v>2</v>
      </c>
    </row>
    <row r="939" spans="1:11">
      <c r="A939" s="629">
        <v>106</v>
      </c>
      <c r="B939" s="872" t="s">
        <v>6961</v>
      </c>
      <c r="C939" s="96" t="s">
        <v>6959</v>
      </c>
      <c r="D939" s="96">
        <v>153090601</v>
      </c>
      <c r="E939" s="434"/>
      <c r="F939" s="96">
        <v>383</v>
      </c>
      <c r="G939" s="96"/>
      <c r="H939" s="96">
        <v>383</v>
      </c>
      <c r="I939" s="96"/>
      <c r="J939" s="435"/>
      <c r="K939" s="434"/>
    </row>
    <row r="940" spans="1:11">
      <c r="A940" s="629"/>
      <c r="B940" s="872"/>
      <c r="C940" s="96"/>
      <c r="D940" s="96">
        <v>153090602</v>
      </c>
      <c r="E940" s="434"/>
      <c r="F940" s="96">
        <v>234</v>
      </c>
      <c r="G940" s="96"/>
      <c r="H940" s="96">
        <v>234</v>
      </c>
      <c r="I940" s="96"/>
      <c r="J940" s="435"/>
      <c r="K940" s="434"/>
    </row>
    <row r="941" spans="1:11">
      <c r="A941" s="629"/>
      <c r="B941" s="872"/>
      <c r="C941" s="96"/>
      <c r="D941" s="96">
        <v>153090603</v>
      </c>
      <c r="E941" s="434"/>
      <c r="F941" s="96">
        <v>228</v>
      </c>
      <c r="G941" s="96"/>
      <c r="H941" s="96">
        <v>228</v>
      </c>
      <c r="I941" s="96"/>
      <c r="J941" s="435"/>
      <c r="K941" s="434"/>
    </row>
    <row r="942" spans="1:11">
      <c r="A942" s="629"/>
      <c r="B942" s="872"/>
      <c r="C942" s="96"/>
      <c r="D942" s="96">
        <v>153090604</v>
      </c>
      <c r="E942" s="434"/>
      <c r="F942" s="96">
        <v>406</v>
      </c>
      <c r="G942" s="96"/>
      <c r="H942" s="96">
        <v>406</v>
      </c>
      <c r="I942" s="96"/>
      <c r="J942" s="435"/>
      <c r="K942" s="434"/>
    </row>
    <row r="943" spans="1:11">
      <c r="A943" s="629"/>
      <c r="B943" s="872"/>
      <c r="C943" s="96"/>
      <c r="D943" s="96">
        <v>153090605</v>
      </c>
      <c r="E943" s="434"/>
      <c r="F943" s="96">
        <v>370</v>
      </c>
      <c r="G943" s="96"/>
      <c r="H943" s="96">
        <v>370</v>
      </c>
      <c r="I943" s="96"/>
      <c r="J943" s="435"/>
      <c r="K943" s="434"/>
    </row>
    <row r="944" spans="1:11">
      <c r="A944" s="629"/>
      <c r="B944" s="872"/>
      <c r="C944" s="96"/>
      <c r="D944" s="431" t="s">
        <v>2</v>
      </c>
      <c r="E944" s="433"/>
      <c r="F944" s="431">
        <f>SUM(F939:F943)</f>
        <v>1621</v>
      </c>
      <c r="G944" s="431"/>
      <c r="H944" s="431">
        <f>SUM(H939:H943)</f>
        <v>1621</v>
      </c>
      <c r="I944" s="431">
        <v>4</v>
      </c>
      <c r="J944" s="432"/>
      <c r="K944" s="431">
        <f>I944+J944</f>
        <v>4</v>
      </c>
    </row>
    <row r="945" spans="1:11">
      <c r="A945" s="629">
        <v>107</v>
      </c>
      <c r="B945" s="872" t="s">
        <v>6960</v>
      </c>
      <c r="C945" s="96" t="s">
        <v>6959</v>
      </c>
      <c r="D945" s="96">
        <v>153090601</v>
      </c>
      <c r="E945" s="434"/>
      <c r="F945" s="96"/>
      <c r="G945" s="96">
        <v>267</v>
      </c>
      <c r="H945" s="96">
        <v>267</v>
      </c>
      <c r="I945" s="96"/>
      <c r="J945" s="435"/>
      <c r="K945" s="434"/>
    </row>
    <row r="946" spans="1:11">
      <c r="A946" s="629"/>
      <c r="B946" s="872"/>
      <c r="C946" s="96"/>
      <c r="D946" s="96">
        <v>153090602</v>
      </c>
      <c r="E946" s="434"/>
      <c r="F946" s="96"/>
      <c r="G946" s="96">
        <v>167</v>
      </c>
      <c r="H946" s="96">
        <v>167</v>
      </c>
      <c r="I946" s="96"/>
      <c r="J946" s="435"/>
      <c r="K946" s="434"/>
    </row>
    <row r="947" spans="1:11">
      <c r="A947" s="629"/>
      <c r="B947" s="872"/>
      <c r="C947" s="96"/>
      <c r="D947" s="96">
        <v>153090603</v>
      </c>
      <c r="E947" s="434"/>
      <c r="F947" s="96"/>
      <c r="G947" s="96">
        <v>169</v>
      </c>
      <c r="H947" s="96">
        <v>169</v>
      </c>
      <c r="I947" s="96"/>
      <c r="J947" s="435"/>
      <c r="K947" s="434"/>
    </row>
    <row r="948" spans="1:11">
      <c r="A948" s="629"/>
      <c r="B948" s="872"/>
      <c r="C948" s="96"/>
      <c r="D948" s="96">
        <v>153090604</v>
      </c>
      <c r="E948" s="434"/>
      <c r="F948" s="96"/>
      <c r="G948" s="96">
        <v>232</v>
      </c>
      <c r="H948" s="96">
        <v>232</v>
      </c>
      <c r="I948" s="96"/>
      <c r="J948" s="435"/>
      <c r="K948" s="434"/>
    </row>
    <row r="949" spans="1:11">
      <c r="A949" s="629"/>
      <c r="B949" s="872"/>
      <c r="C949" s="96"/>
      <c r="D949" s="96">
        <v>153090605</v>
      </c>
      <c r="E949" s="434"/>
      <c r="F949" s="96"/>
      <c r="G949" s="96">
        <v>238</v>
      </c>
      <c r="H949" s="96">
        <v>238</v>
      </c>
      <c r="I949" s="434"/>
      <c r="J949" s="437"/>
      <c r="K949" s="434"/>
    </row>
    <row r="950" spans="1:11">
      <c r="A950" s="629"/>
      <c r="B950" s="872"/>
      <c r="C950" s="96"/>
      <c r="D950" s="431" t="s">
        <v>2</v>
      </c>
      <c r="E950" s="433"/>
      <c r="F950" s="431"/>
      <c r="G950" s="431">
        <f>SUM(G945:G949)</f>
        <v>1073</v>
      </c>
      <c r="H950" s="431">
        <f>SUM(H945:H949)</f>
        <v>1073</v>
      </c>
      <c r="I950" s="431"/>
      <c r="J950" s="432">
        <v>2</v>
      </c>
      <c r="K950" s="431">
        <f>I950+J950</f>
        <v>2</v>
      </c>
    </row>
    <row r="951" spans="1:11">
      <c r="A951" s="629">
        <v>108</v>
      </c>
      <c r="B951" s="872" t="s">
        <v>6958</v>
      </c>
      <c r="C951" s="96" t="s">
        <v>6956</v>
      </c>
      <c r="D951" s="96">
        <v>153090606</v>
      </c>
      <c r="E951" s="434"/>
      <c r="F951" s="96">
        <v>267</v>
      </c>
      <c r="G951" s="96"/>
      <c r="H951" s="96">
        <v>267</v>
      </c>
      <c r="I951" s="96"/>
      <c r="J951" s="435"/>
      <c r="K951" s="434"/>
    </row>
    <row r="952" spans="1:11">
      <c r="A952" s="629"/>
      <c r="B952" s="872"/>
      <c r="C952" s="96"/>
      <c r="D952" s="96">
        <v>153090607</v>
      </c>
      <c r="E952" s="434"/>
      <c r="F952" s="96">
        <v>456</v>
      </c>
      <c r="G952" s="96"/>
      <c r="H952" s="96">
        <f>F952+G952</f>
        <v>456</v>
      </c>
      <c r="I952" s="96"/>
      <c r="J952" s="435"/>
      <c r="K952" s="434"/>
    </row>
    <row r="953" spans="1:11">
      <c r="A953" s="629"/>
      <c r="B953" s="872"/>
      <c r="C953" s="96"/>
      <c r="D953" s="96">
        <v>153090608</v>
      </c>
      <c r="E953" s="434"/>
      <c r="F953" s="96">
        <v>416</v>
      </c>
      <c r="G953" s="96"/>
      <c r="H953" s="96">
        <v>416</v>
      </c>
      <c r="I953" s="96"/>
      <c r="J953" s="435"/>
      <c r="K953" s="434"/>
    </row>
    <row r="954" spans="1:11">
      <c r="A954" s="629"/>
      <c r="B954" s="872"/>
      <c r="C954" s="96"/>
      <c r="D954" s="96">
        <v>153090609</v>
      </c>
      <c r="E954" s="434"/>
      <c r="F954" s="96">
        <v>453</v>
      </c>
      <c r="G954" s="96"/>
      <c r="H954" s="96">
        <v>453</v>
      </c>
      <c r="I954" s="96"/>
      <c r="J954" s="435"/>
      <c r="K954" s="434"/>
    </row>
    <row r="955" spans="1:11">
      <c r="A955" s="629"/>
      <c r="B955" s="872"/>
      <c r="C955" s="96"/>
      <c r="D955" s="431" t="s">
        <v>2</v>
      </c>
      <c r="E955" s="433"/>
      <c r="F955" s="431">
        <f>SUM(F951:F954)</f>
        <v>1592</v>
      </c>
      <c r="G955" s="431">
        <f>SUM(G951:G954)</f>
        <v>0</v>
      </c>
      <c r="H955" s="431">
        <f>SUM(H951:H954)</f>
        <v>1592</v>
      </c>
      <c r="I955" s="431">
        <v>3</v>
      </c>
      <c r="J955" s="432"/>
      <c r="K955" s="431">
        <f>I955+J955</f>
        <v>3</v>
      </c>
    </row>
    <row r="956" spans="1:11">
      <c r="A956" s="629">
        <v>109</v>
      </c>
      <c r="B956" s="872" t="s">
        <v>6957</v>
      </c>
      <c r="C956" s="96" t="s">
        <v>6956</v>
      </c>
      <c r="D956" s="96">
        <v>153090606</v>
      </c>
      <c r="E956" s="434"/>
      <c r="F956" s="96"/>
      <c r="G956" s="96">
        <v>172</v>
      </c>
      <c r="H956" s="96">
        <v>172</v>
      </c>
      <c r="I956" s="96"/>
      <c r="J956" s="435"/>
      <c r="K956" s="434"/>
    </row>
    <row r="957" spans="1:11">
      <c r="A957" s="629"/>
      <c r="B957" s="872"/>
      <c r="C957" s="96"/>
      <c r="D957" s="96">
        <v>153090607</v>
      </c>
      <c r="E957" s="434"/>
      <c r="F957" s="96"/>
      <c r="G957" s="96">
        <v>326</v>
      </c>
      <c r="H957" s="96">
        <v>326</v>
      </c>
      <c r="I957" s="96"/>
      <c r="J957" s="435"/>
      <c r="K957" s="434"/>
    </row>
    <row r="958" spans="1:11">
      <c r="A958" s="629"/>
      <c r="B958" s="872"/>
      <c r="C958" s="96"/>
      <c r="D958" s="96">
        <v>153090608</v>
      </c>
      <c r="E958" s="434"/>
      <c r="F958" s="96"/>
      <c r="G958" s="96">
        <v>296</v>
      </c>
      <c r="H958" s="96">
        <v>296</v>
      </c>
      <c r="I958" s="96"/>
      <c r="J958" s="435"/>
      <c r="K958" s="434"/>
    </row>
    <row r="959" spans="1:11">
      <c r="A959" s="629"/>
      <c r="B959" s="872"/>
      <c r="C959" s="96"/>
      <c r="D959" s="96">
        <v>153090609</v>
      </c>
      <c r="E959" s="434"/>
      <c r="F959" s="96"/>
      <c r="G959" s="96">
        <v>296</v>
      </c>
      <c r="H959" s="96">
        <v>296</v>
      </c>
      <c r="I959" s="96"/>
      <c r="J959" s="435"/>
      <c r="K959" s="434"/>
    </row>
    <row r="960" spans="1:11">
      <c r="A960" s="629"/>
      <c r="B960" s="872"/>
      <c r="C960" s="96"/>
      <c r="D960" s="431" t="s">
        <v>2</v>
      </c>
      <c r="E960" s="433"/>
      <c r="F960" s="431"/>
      <c r="G960" s="431">
        <f>SUM(G956:G959)</f>
        <v>1090</v>
      </c>
      <c r="H960" s="431">
        <f>SUM(H956:H959)</f>
        <v>1090</v>
      </c>
      <c r="I960" s="431"/>
      <c r="J960" s="432">
        <v>2</v>
      </c>
      <c r="K960" s="431">
        <f>I960+J960</f>
        <v>2</v>
      </c>
    </row>
    <row r="961" spans="1:11">
      <c r="A961" s="629">
        <v>110</v>
      </c>
      <c r="B961" s="872" t="s">
        <v>6955</v>
      </c>
      <c r="C961" s="96" t="s">
        <v>6952</v>
      </c>
      <c r="D961" s="96">
        <v>153090301</v>
      </c>
      <c r="E961" s="434"/>
      <c r="F961" s="96">
        <v>372</v>
      </c>
      <c r="G961" s="96">
        <v>257</v>
      </c>
      <c r="H961" s="96">
        <v>629</v>
      </c>
      <c r="I961" s="96"/>
      <c r="J961" s="435"/>
      <c r="K961" s="434"/>
    </row>
    <row r="962" spans="1:11">
      <c r="A962" s="629"/>
      <c r="B962" s="872"/>
      <c r="C962" s="96"/>
      <c r="D962" s="96">
        <v>153090302</v>
      </c>
      <c r="E962" s="434"/>
      <c r="F962" s="96">
        <v>466</v>
      </c>
      <c r="G962" s="96">
        <v>320</v>
      </c>
      <c r="H962" s="96">
        <v>786</v>
      </c>
      <c r="I962" s="96"/>
      <c r="J962" s="435"/>
      <c r="K962" s="434"/>
    </row>
    <row r="963" spans="1:11">
      <c r="A963" s="629"/>
      <c r="B963" s="872"/>
      <c r="C963" s="96"/>
      <c r="D963" s="431" t="s">
        <v>2</v>
      </c>
      <c r="E963" s="433"/>
      <c r="F963" s="431">
        <f>SUM(F961:F962)</f>
        <v>838</v>
      </c>
      <c r="G963" s="431">
        <f>SUM(G961:G962)</f>
        <v>577</v>
      </c>
      <c r="H963" s="431">
        <f>SUM(H961:H962)</f>
        <v>1415</v>
      </c>
      <c r="I963" s="431">
        <v>2</v>
      </c>
      <c r="J963" s="432">
        <v>1</v>
      </c>
      <c r="K963" s="431">
        <f>I963+J963</f>
        <v>3</v>
      </c>
    </row>
    <row r="964" spans="1:11">
      <c r="A964" s="629">
        <v>111</v>
      </c>
      <c r="B964" s="872" t="s">
        <v>6954</v>
      </c>
      <c r="C964" s="96" t="s">
        <v>6952</v>
      </c>
      <c r="D964" s="96">
        <v>153090303</v>
      </c>
      <c r="E964" s="434"/>
      <c r="F964" s="96">
        <v>371</v>
      </c>
      <c r="G964" s="96">
        <v>231</v>
      </c>
      <c r="H964" s="96">
        <v>602</v>
      </c>
      <c r="I964" s="96"/>
      <c r="J964" s="435"/>
      <c r="K964" s="434"/>
    </row>
    <row r="965" spans="1:11">
      <c r="A965" s="629"/>
      <c r="B965" s="872"/>
      <c r="C965" s="96"/>
      <c r="D965" s="96">
        <v>153090304</v>
      </c>
      <c r="E965" s="434"/>
      <c r="F965" s="96">
        <v>594</v>
      </c>
      <c r="G965" s="96">
        <v>388</v>
      </c>
      <c r="H965" s="96">
        <v>982</v>
      </c>
      <c r="I965" s="96"/>
      <c r="J965" s="435"/>
      <c r="K965" s="434"/>
    </row>
    <row r="966" spans="1:11">
      <c r="A966" s="629"/>
      <c r="B966" s="872"/>
      <c r="C966" s="96"/>
      <c r="D966" s="431" t="s">
        <v>2</v>
      </c>
      <c r="E966" s="433"/>
      <c r="F966" s="431">
        <f>SUM(F964:F965)</f>
        <v>965</v>
      </c>
      <c r="G966" s="431">
        <f>SUM(G964:G965)</f>
        <v>619</v>
      </c>
      <c r="H966" s="431">
        <f>SUM(H964:H965)</f>
        <v>1584</v>
      </c>
      <c r="I966" s="431">
        <v>2</v>
      </c>
      <c r="J966" s="432">
        <v>1</v>
      </c>
      <c r="K966" s="431">
        <f>I966+J966</f>
        <v>3</v>
      </c>
    </row>
    <row r="967" spans="1:11">
      <c r="A967" s="629">
        <v>112</v>
      </c>
      <c r="B967" s="872" t="s">
        <v>6953</v>
      </c>
      <c r="C967" s="96" t="s">
        <v>6952</v>
      </c>
      <c r="D967" s="96">
        <v>153090305</v>
      </c>
      <c r="E967" s="434"/>
      <c r="F967" s="96">
        <v>1563</v>
      </c>
      <c r="G967" s="96">
        <v>435</v>
      </c>
      <c r="H967" s="96">
        <v>1998</v>
      </c>
      <c r="I967" s="96"/>
      <c r="J967" s="435"/>
      <c r="K967" s="434"/>
    </row>
    <row r="968" spans="1:11" ht="32.25" customHeight="1">
      <c r="A968" s="629"/>
      <c r="B968" s="872"/>
      <c r="C968" s="96"/>
      <c r="D968" s="431" t="s">
        <v>2</v>
      </c>
      <c r="E968" s="433"/>
      <c r="F968" s="431">
        <v>1563</v>
      </c>
      <c r="G968" s="431">
        <v>435</v>
      </c>
      <c r="H968" s="431">
        <v>1998</v>
      </c>
      <c r="I968" s="431">
        <v>3</v>
      </c>
      <c r="J968" s="432">
        <v>1</v>
      </c>
      <c r="K968" s="431">
        <f>I968+J968</f>
        <v>4</v>
      </c>
    </row>
    <row r="969" spans="1:11">
      <c r="A969" s="629">
        <v>113</v>
      </c>
      <c r="B969" s="872" t="s">
        <v>6953</v>
      </c>
      <c r="C969" s="96" t="s">
        <v>6952</v>
      </c>
      <c r="D969" s="96">
        <v>153090306</v>
      </c>
      <c r="E969" s="434"/>
      <c r="F969" s="96">
        <v>895</v>
      </c>
      <c r="G969" s="96">
        <v>679</v>
      </c>
      <c r="H969" s="96">
        <v>1574</v>
      </c>
      <c r="I969" s="96"/>
      <c r="J969" s="435"/>
      <c r="K969" s="434"/>
    </row>
    <row r="970" spans="1:11" ht="24" customHeight="1">
      <c r="A970" s="629"/>
      <c r="B970" s="872"/>
      <c r="C970" s="96"/>
      <c r="D970" s="431" t="s">
        <v>2</v>
      </c>
      <c r="E970" s="433"/>
      <c r="F970" s="431">
        <v>895</v>
      </c>
      <c r="G970" s="431">
        <v>679</v>
      </c>
      <c r="H970" s="431">
        <v>1574</v>
      </c>
      <c r="I970" s="431">
        <v>2</v>
      </c>
      <c r="J970" s="432">
        <v>2</v>
      </c>
      <c r="K970" s="431">
        <f>I970+J970</f>
        <v>4</v>
      </c>
    </row>
    <row r="971" spans="1:11">
      <c r="A971" s="629">
        <v>114</v>
      </c>
      <c r="B971" s="872" t="s">
        <v>6951</v>
      </c>
      <c r="C971" s="96" t="s">
        <v>6948</v>
      </c>
      <c r="D971" s="96">
        <v>153090307</v>
      </c>
      <c r="E971" s="434"/>
      <c r="F971" s="96">
        <v>457</v>
      </c>
      <c r="G971" s="96">
        <v>358</v>
      </c>
      <c r="H971" s="96">
        <v>815</v>
      </c>
      <c r="I971" s="96"/>
      <c r="J971" s="435"/>
      <c r="K971" s="434"/>
    </row>
    <row r="972" spans="1:11">
      <c r="A972" s="629"/>
      <c r="B972" s="872"/>
      <c r="C972" s="96"/>
      <c r="D972" s="96">
        <v>153090308</v>
      </c>
      <c r="E972" s="434"/>
      <c r="F972" s="96">
        <v>523</v>
      </c>
      <c r="G972" s="96">
        <v>388</v>
      </c>
      <c r="H972" s="96">
        <v>911</v>
      </c>
      <c r="I972" s="96"/>
      <c r="J972" s="435"/>
      <c r="K972" s="434"/>
    </row>
    <row r="973" spans="1:11">
      <c r="A973" s="629"/>
      <c r="B973" s="872"/>
      <c r="C973" s="96"/>
      <c r="D973" s="431" t="s">
        <v>2</v>
      </c>
      <c r="E973" s="433"/>
      <c r="F973" s="431">
        <f>SUM(F971:F972)</f>
        <v>980</v>
      </c>
      <c r="G973" s="431">
        <f>SUM(G971:G972)</f>
        <v>746</v>
      </c>
      <c r="H973" s="431">
        <f>SUM(H971:H972)</f>
        <v>1726</v>
      </c>
      <c r="I973" s="431">
        <v>2</v>
      </c>
      <c r="J973" s="432">
        <v>2</v>
      </c>
      <c r="K973" s="431">
        <f>I973+J973</f>
        <v>4</v>
      </c>
    </row>
    <row r="974" spans="1:11">
      <c r="A974" s="629">
        <v>115</v>
      </c>
      <c r="B974" s="872" t="s">
        <v>6950</v>
      </c>
      <c r="C974" s="96" t="s">
        <v>6948</v>
      </c>
      <c r="D974" s="98">
        <v>153090309</v>
      </c>
      <c r="E974" s="434"/>
      <c r="F974" s="96">
        <v>515</v>
      </c>
      <c r="G974" s="96"/>
      <c r="H974" s="96">
        <v>515</v>
      </c>
      <c r="I974" s="96"/>
      <c r="J974" s="435"/>
      <c r="K974" s="434"/>
    </row>
    <row r="975" spans="1:11">
      <c r="A975" s="629"/>
      <c r="B975" s="872"/>
      <c r="C975" s="96"/>
      <c r="D975" s="98">
        <v>153090310</v>
      </c>
      <c r="E975" s="434"/>
      <c r="F975" s="96">
        <v>721</v>
      </c>
      <c r="G975" s="96"/>
      <c r="H975" s="96">
        <v>721</v>
      </c>
      <c r="I975" s="96"/>
      <c r="J975" s="435"/>
      <c r="K975" s="434"/>
    </row>
    <row r="976" spans="1:11">
      <c r="A976" s="629"/>
      <c r="B976" s="872"/>
      <c r="C976" s="96"/>
      <c r="D976" s="431" t="s">
        <v>2</v>
      </c>
      <c r="E976" s="433"/>
      <c r="F976" s="431">
        <f>SUM(F974:F975)</f>
        <v>1236</v>
      </c>
      <c r="G976" s="431"/>
      <c r="H976" s="431">
        <f>SUM(H974:H975)</f>
        <v>1236</v>
      </c>
      <c r="I976" s="431">
        <v>3</v>
      </c>
      <c r="J976" s="432"/>
      <c r="K976" s="431">
        <f>I976+J976</f>
        <v>3</v>
      </c>
    </row>
    <row r="977" spans="1:11">
      <c r="A977" s="629">
        <v>116</v>
      </c>
      <c r="B977" s="872" t="s">
        <v>6949</v>
      </c>
      <c r="C977" s="96" t="s">
        <v>6948</v>
      </c>
      <c r="D977" s="98">
        <v>153090309</v>
      </c>
      <c r="E977" s="434"/>
      <c r="F977" s="96"/>
      <c r="G977" s="96">
        <v>291</v>
      </c>
      <c r="H977" s="96">
        <v>291</v>
      </c>
      <c r="I977" s="96"/>
      <c r="J977" s="435"/>
      <c r="K977" s="434"/>
    </row>
    <row r="978" spans="1:11">
      <c r="A978" s="629"/>
      <c r="B978" s="872"/>
      <c r="C978" s="96"/>
      <c r="D978" s="98">
        <v>153090310</v>
      </c>
      <c r="E978" s="434"/>
      <c r="F978" s="96"/>
      <c r="G978" s="96">
        <v>519</v>
      </c>
      <c r="H978" s="96">
        <v>519</v>
      </c>
      <c r="I978" s="96"/>
      <c r="J978" s="435"/>
      <c r="K978" s="434"/>
    </row>
    <row r="979" spans="1:11">
      <c r="A979" s="629"/>
      <c r="B979" s="872"/>
      <c r="C979" s="98"/>
      <c r="D979" s="431" t="s">
        <v>2</v>
      </c>
      <c r="E979" s="433"/>
      <c r="F979" s="431"/>
      <c r="G979" s="431">
        <f>SUM(G977:G978)</f>
        <v>810</v>
      </c>
      <c r="H979" s="431">
        <f>SUM(H977:H978)</f>
        <v>810</v>
      </c>
      <c r="I979" s="431"/>
      <c r="J979" s="432">
        <v>2</v>
      </c>
      <c r="K979" s="431">
        <f>I979+J979</f>
        <v>2</v>
      </c>
    </row>
    <row r="980" spans="1:11" ht="2.25" customHeight="1">
      <c r="A980" s="873"/>
      <c r="B980" s="873"/>
      <c r="C980" s="873"/>
      <c r="D980" s="873"/>
      <c r="E980" s="874"/>
      <c r="F980" s="430">
        <f t="shared" ref="F980:K980" si="8">F979+F976+F973+F970+F968+F966+F963+F960+F955+F950+F944+F938+F935+F932+F928+F924+F920+F916+F912+F908+F903+F898+F895+F892+F887+F882+F877+F872+F866+F860+F857+F854+F851+F848+F845+F842+F839+F836+F833+F831+F828+F826+F823+F819+F815+F813+F810+F805+F800+F797+F795+F792+F789+F787+F784+F780+F778+F775+F772+F769+F766</f>
        <v>40774</v>
      </c>
      <c r="G980" s="430">
        <f t="shared" si="8"/>
        <v>26422</v>
      </c>
      <c r="H980" s="430">
        <f t="shared" si="8"/>
        <v>67196</v>
      </c>
      <c r="I980" s="430">
        <f t="shared" si="8"/>
        <v>91</v>
      </c>
      <c r="J980" s="430">
        <f t="shared" si="8"/>
        <v>65</v>
      </c>
      <c r="K980" s="430">
        <f t="shared" si="8"/>
        <v>156</v>
      </c>
    </row>
    <row r="981" spans="1:11">
      <c r="A981" s="629">
        <v>117</v>
      </c>
      <c r="B981" s="880" t="s">
        <v>6946</v>
      </c>
      <c r="C981" s="96" t="s">
        <v>6944</v>
      </c>
      <c r="D981" s="98">
        <v>153100901</v>
      </c>
      <c r="E981" s="438"/>
      <c r="F981" s="436">
        <v>503</v>
      </c>
      <c r="G981" s="436">
        <v>400</v>
      </c>
      <c r="H981" s="96">
        <v>903</v>
      </c>
      <c r="I981" s="96"/>
      <c r="J981" s="435"/>
      <c r="K981" s="434"/>
    </row>
    <row r="982" spans="1:11">
      <c r="A982" s="629"/>
      <c r="B982" s="881"/>
      <c r="C982" s="96"/>
      <c r="D982" s="98">
        <v>153100903</v>
      </c>
      <c r="E982" s="438"/>
      <c r="F982" s="436">
        <v>454</v>
      </c>
      <c r="G982" s="436">
        <v>331</v>
      </c>
      <c r="H982" s="96">
        <v>785</v>
      </c>
      <c r="I982" s="96"/>
      <c r="J982" s="435"/>
      <c r="K982" s="434"/>
    </row>
    <row r="983" spans="1:11" ht="25.5" customHeight="1">
      <c r="A983" s="629"/>
      <c r="B983" s="882"/>
      <c r="C983" s="96"/>
      <c r="D983" s="431" t="s">
        <v>2</v>
      </c>
      <c r="E983" s="433"/>
      <c r="F983" s="433">
        <f>SUM(F981:F982)</f>
        <v>957</v>
      </c>
      <c r="G983" s="433">
        <f>SUM(G981:G982)</f>
        <v>731</v>
      </c>
      <c r="H983" s="433">
        <f>SUM(H981:H982)</f>
        <v>1688</v>
      </c>
      <c r="I983" s="431">
        <v>2</v>
      </c>
      <c r="J983" s="432">
        <v>2</v>
      </c>
      <c r="K983" s="431">
        <f>I983+J983</f>
        <v>4</v>
      </c>
    </row>
    <row r="984" spans="1:11" ht="18" customHeight="1">
      <c r="A984" s="629">
        <v>118</v>
      </c>
      <c r="B984" s="872" t="s">
        <v>6945</v>
      </c>
      <c r="C984" s="96" t="s">
        <v>6944</v>
      </c>
      <c r="D984" s="98">
        <v>153100902</v>
      </c>
      <c r="E984" s="96"/>
      <c r="F984" s="436">
        <v>785</v>
      </c>
      <c r="G984" s="436">
        <v>503</v>
      </c>
      <c r="H984" s="96">
        <f>F984+G984</f>
        <v>1288</v>
      </c>
      <c r="I984" s="96"/>
      <c r="J984" s="435"/>
      <c r="K984" s="434"/>
    </row>
    <row r="985" spans="1:11" ht="19.5" customHeight="1">
      <c r="A985" s="629"/>
      <c r="B985" s="872"/>
      <c r="C985" s="96"/>
      <c r="D985" s="98">
        <v>153100904</v>
      </c>
      <c r="E985" s="96"/>
      <c r="F985" s="436">
        <v>296</v>
      </c>
      <c r="G985" s="436">
        <v>200</v>
      </c>
      <c r="H985" s="96">
        <f>F985+G985</f>
        <v>496</v>
      </c>
      <c r="I985" s="96"/>
      <c r="J985" s="435"/>
      <c r="K985" s="434"/>
    </row>
    <row r="986" spans="1:11" ht="30.75" customHeight="1">
      <c r="A986" s="629"/>
      <c r="B986" s="872"/>
      <c r="C986" s="96"/>
      <c r="D986" s="431" t="s">
        <v>2</v>
      </c>
      <c r="E986" s="441"/>
      <c r="F986" s="433">
        <f>SUM(F984:F985)</f>
        <v>1081</v>
      </c>
      <c r="G986" s="433">
        <f>SUM(G984:G985)</f>
        <v>703</v>
      </c>
      <c r="H986" s="433">
        <f>SUM(H984:H985)</f>
        <v>1784</v>
      </c>
      <c r="I986" s="441">
        <v>2</v>
      </c>
      <c r="J986" s="440">
        <v>2</v>
      </c>
      <c r="K986" s="431">
        <f>I986+J986</f>
        <v>4</v>
      </c>
    </row>
    <row r="987" spans="1:11">
      <c r="A987" s="877">
        <v>119</v>
      </c>
      <c r="B987" s="880" t="s">
        <v>6943</v>
      </c>
      <c r="C987" s="877" t="s">
        <v>6941</v>
      </c>
      <c r="D987" s="98">
        <v>153100905</v>
      </c>
      <c r="E987" s="438"/>
      <c r="F987" s="436">
        <v>348</v>
      </c>
      <c r="G987" s="436"/>
      <c r="H987" s="436">
        <v>348</v>
      </c>
      <c r="I987" s="96"/>
      <c r="J987" s="435"/>
      <c r="K987" s="434"/>
    </row>
    <row r="988" spans="1:11" ht="19.5" customHeight="1">
      <c r="A988" s="878"/>
      <c r="B988" s="881"/>
      <c r="C988" s="878"/>
      <c r="D988" s="98">
        <v>153100906</v>
      </c>
      <c r="E988" s="438"/>
      <c r="F988" s="436">
        <v>230</v>
      </c>
      <c r="G988" s="436"/>
      <c r="H988" s="436">
        <v>230</v>
      </c>
      <c r="I988" s="96"/>
      <c r="J988" s="435"/>
      <c r="K988" s="434"/>
    </row>
    <row r="989" spans="1:11" ht="18" customHeight="1">
      <c r="A989" s="878"/>
      <c r="B989" s="881"/>
      <c r="C989" s="879"/>
      <c r="D989" s="98">
        <v>153100907</v>
      </c>
      <c r="E989" s="438"/>
      <c r="F989" s="436">
        <v>425</v>
      </c>
      <c r="G989" s="436"/>
      <c r="H989" s="436">
        <v>425</v>
      </c>
      <c r="I989" s="96"/>
      <c r="J989" s="435"/>
      <c r="K989" s="434"/>
    </row>
    <row r="990" spans="1:11" ht="30" customHeight="1">
      <c r="A990" s="879"/>
      <c r="B990" s="882"/>
      <c r="C990" s="96"/>
      <c r="D990" s="431" t="s">
        <v>2</v>
      </c>
      <c r="E990" s="433"/>
      <c r="F990" s="431">
        <f>SUM(F987:F989)</f>
        <v>1003</v>
      </c>
      <c r="G990" s="431"/>
      <c r="H990" s="431">
        <f>SUM(H987:H989)</f>
        <v>1003</v>
      </c>
      <c r="I990" s="431">
        <v>3</v>
      </c>
      <c r="J990" s="432"/>
      <c r="K990" s="431">
        <f>I990+J990</f>
        <v>3</v>
      </c>
    </row>
    <row r="991" spans="1:11">
      <c r="A991" s="877">
        <v>120</v>
      </c>
      <c r="B991" s="880" t="s">
        <v>6942</v>
      </c>
      <c r="C991" s="877" t="s">
        <v>6941</v>
      </c>
      <c r="D991" s="98">
        <v>153100905</v>
      </c>
      <c r="E991" s="439"/>
      <c r="F991" s="434"/>
      <c r="G991" s="436">
        <v>294</v>
      </c>
      <c r="H991" s="436">
        <v>294</v>
      </c>
      <c r="I991" s="434"/>
      <c r="J991" s="437"/>
      <c r="K991" s="434"/>
    </row>
    <row r="992" spans="1:11" ht="18.75" customHeight="1">
      <c r="A992" s="878"/>
      <c r="B992" s="881"/>
      <c r="C992" s="878"/>
      <c r="D992" s="98">
        <v>153100906</v>
      </c>
      <c r="E992" s="439"/>
      <c r="F992" s="434"/>
      <c r="G992" s="436">
        <v>171</v>
      </c>
      <c r="H992" s="436">
        <v>171</v>
      </c>
      <c r="I992" s="434"/>
      <c r="J992" s="437"/>
      <c r="K992" s="434"/>
    </row>
    <row r="993" spans="1:11" ht="19.5" customHeight="1">
      <c r="A993" s="878"/>
      <c r="B993" s="881"/>
      <c r="C993" s="879"/>
      <c r="D993" s="98">
        <v>153100907</v>
      </c>
      <c r="E993" s="439"/>
      <c r="F993" s="434"/>
      <c r="G993" s="436">
        <v>286</v>
      </c>
      <c r="H993" s="436">
        <v>286</v>
      </c>
      <c r="I993" s="434"/>
      <c r="J993" s="437"/>
      <c r="K993" s="434"/>
    </row>
    <row r="994" spans="1:11" ht="29.25" customHeight="1">
      <c r="A994" s="879"/>
      <c r="B994" s="882"/>
      <c r="C994" s="96"/>
      <c r="D994" s="431" t="s">
        <v>2</v>
      </c>
      <c r="E994" s="433"/>
      <c r="F994" s="431"/>
      <c r="G994" s="431">
        <f>SUM(G991:G993)</f>
        <v>751</v>
      </c>
      <c r="H994" s="431">
        <f>SUM(H991:H993)</f>
        <v>751</v>
      </c>
      <c r="I994" s="431"/>
      <c r="J994" s="432">
        <v>2</v>
      </c>
      <c r="K994" s="431">
        <f>I994+J994</f>
        <v>2</v>
      </c>
    </row>
    <row r="995" spans="1:11">
      <c r="A995" s="629">
        <v>121</v>
      </c>
      <c r="B995" s="872" t="s">
        <v>6940</v>
      </c>
      <c r="C995" s="96" t="s">
        <v>6937</v>
      </c>
      <c r="D995" s="98">
        <v>153100908</v>
      </c>
      <c r="E995" s="438"/>
      <c r="F995" s="436">
        <v>437</v>
      </c>
      <c r="G995" s="436"/>
      <c r="H995" s="436">
        <v>437</v>
      </c>
      <c r="I995" s="96"/>
      <c r="J995" s="435"/>
      <c r="K995" s="434"/>
    </row>
    <row r="996" spans="1:11">
      <c r="A996" s="629"/>
      <c r="B996" s="872"/>
      <c r="C996" s="96"/>
      <c r="D996" s="98">
        <v>153100909</v>
      </c>
      <c r="E996" s="438"/>
      <c r="F996" s="436">
        <v>711</v>
      </c>
      <c r="G996" s="436"/>
      <c r="H996" s="436">
        <v>711</v>
      </c>
      <c r="I996" s="96"/>
      <c r="J996" s="435"/>
      <c r="K996" s="434"/>
    </row>
    <row r="997" spans="1:11">
      <c r="A997" s="629"/>
      <c r="B997" s="872"/>
      <c r="C997" s="96"/>
      <c r="D997" s="98">
        <v>153100910</v>
      </c>
      <c r="E997" s="438"/>
      <c r="F997" s="436">
        <v>314</v>
      </c>
      <c r="G997" s="436"/>
      <c r="H997" s="436">
        <v>314</v>
      </c>
      <c r="I997" s="96"/>
      <c r="J997" s="435"/>
      <c r="K997" s="434"/>
    </row>
    <row r="998" spans="1:11">
      <c r="A998" s="629"/>
      <c r="B998" s="872"/>
      <c r="C998" s="96"/>
      <c r="D998" s="98">
        <v>153100911</v>
      </c>
      <c r="E998" s="438"/>
      <c r="F998" s="436">
        <v>185</v>
      </c>
      <c r="G998" s="436"/>
      <c r="H998" s="436">
        <v>185</v>
      </c>
      <c r="I998" s="434"/>
      <c r="J998" s="437"/>
      <c r="K998" s="434"/>
    </row>
    <row r="999" spans="1:11">
      <c r="A999" s="629"/>
      <c r="B999" s="872"/>
      <c r="C999" s="96"/>
      <c r="D999" s="431" t="s">
        <v>2</v>
      </c>
      <c r="E999" s="433"/>
      <c r="F999" s="431">
        <f>SUM(F995:F998)</f>
        <v>1647</v>
      </c>
      <c r="G999" s="431"/>
      <c r="H999" s="431">
        <f>SUM(H995:H998)</f>
        <v>1647</v>
      </c>
      <c r="I999" s="431">
        <v>4</v>
      </c>
      <c r="J999" s="432"/>
      <c r="K999" s="431">
        <f>I999+J999</f>
        <v>4</v>
      </c>
    </row>
    <row r="1000" spans="1:11">
      <c r="A1000" s="629">
        <v>122</v>
      </c>
      <c r="B1000" s="872" t="s">
        <v>6939</v>
      </c>
      <c r="C1000" s="96" t="s">
        <v>6937</v>
      </c>
      <c r="D1000" s="98">
        <v>153100908</v>
      </c>
      <c r="E1000" s="438"/>
      <c r="F1000" s="436"/>
      <c r="G1000" s="436">
        <v>313</v>
      </c>
      <c r="H1000" s="436">
        <v>313</v>
      </c>
      <c r="I1000" s="96"/>
      <c r="J1000" s="435"/>
      <c r="K1000" s="434"/>
    </row>
    <row r="1001" spans="1:11">
      <c r="A1001" s="629"/>
      <c r="B1001" s="872"/>
      <c r="C1001" s="96"/>
      <c r="D1001" s="98">
        <v>153100909</v>
      </c>
      <c r="E1001" s="438"/>
      <c r="F1001" s="436"/>
      <c r="G1001" s="436">
        <v>497</v>
      </c>
      <c r="H1001" s="436">
        <v>497</v>
      </c>
      <c r="I1001" s="96"/>
      <c r="J1001" s="435"/>
      <c r="K1001" s="434"/>
    </row>
    <row r="1002" spans="1:11">
      <c r="A1002" s="629"/>
      <c r="B1002" s="872"/>
      <c r="C1002" s="96"/>
      <c r="D1002" s="98">
        <v>153100910</v>
      </c>
      <c r="E1002" s="438"/>
      <c r="F1002" s="436"/>
      <c r="G1002" s="436">
        <v>229</v>
      </c>
      <c r="H1002" s="436">
        <v>229</v>
      </c>
      <c r="I1002" s="96"/>
      <c r="J1002" s="435"/>
      <c r="K1002" s="434"/>
    </row>
    <row r="1003" spans="1:11">
      <c r="A1003" s="629"/>
      <c r="B1003" s="872"/>
      <c r="C1003" s="96"/>
      <c r="D1003" s="98">
        <v>153100911</v>
      </c>
      <c r="E1003" s="438"/>
      <c r="F1003" s="438"/>
      <c r="G1003" s="436">
        <v>153</v>
      </c>
      <c r="H1003" s="436">
        <v>153</v>
      </c>
      <c r="I1003" s="434"/>
      <c r="J1003" s="437"/>
      <c r="K1003" s="434"/>
    </row>
    <row r="1004" spans="1:11">
      <c r="A1004" s="629"/>
      <c r="B1004" s="872"/>
      <c r="C1004" s="96"/>
      <c r="D1004" s="431" t="s">
        <v>2</v>
      </c>
      <c r="E1004" s="433"/>
      <c r="F1004" s="433"/>
      <c r="G1004" s="433">
        <f>SUM(G1000:G1003)</f>
        <v>1192</v>
      </c>
      <c r="H1004" s="433">
        <f>SUM(H1000:H1003)</f>
        <v>1192</v>
      </c>
      <c r="I1004" s="431"/>
      <c r="J1004" s="432">
        <v>3</v>
      </c>
      <c r="K1004" s="431">
        <f>I1004+J1004</f>
        <v>3</v>
      </c>
    </row>
    <row r="1005" spans="1:11">
      <c r="A1005" s="629">
        <v>123</v>
      </c>
      <c r="B1005" s="872" t="s">
        <v>6938</v>
      </c>
      <c r="C1005" s="96" t="s">
        <v>6937</v>
      </c>
      <c r="D1005" s="98">
        <v>153100912</v>
      </c>
      <c r="E1005" s="438"/>
      <c r="F1005" s="436">
        <v>363</v>
      </c>
      <c r="G1005" s="436">
        <v>250</v>
      </c>
      <c r="H1005" s="96">
        <v>613</v>
      </c>
      <c r="I1005" s="96"/>
      <c r="J1005" s="435"/>
      <c r="K1005" s="434"/>
    </row>
    <row r="1006" spans="1:11">
      <c r="A1006" s="629"/>
      <c r="B1006" s="872"/>
      <c r="C1006" s="96"/>
      <c r="D1006" s="98">
        <v>153100913</v>
      </c>
      <c r="E1006" s="438"/>
      <c r="F1006" s="436">
        <v>240</v>
      </c>
      <c r="G1006" s="436">
        <v>161</v>
      </c>
      <c r="H1006" s="96">
        <v>401</v>
      </c>
      <c r="I1006" s="96"/>
      <c r="J1006" s="435"/>
      <c r="K1006" s="434"/>
    </row>
    <row r="1007" spans="1:11">
      <c r="A1007" s="629"/>
      <c r="B1007" s="872"/>
      <c r="C1007" s="96"/>
      <c r="D1007" s="431" t="s">
        <v>2</v>
      </c>
      <c r="E1007" s="433"/>
      <c r="F1007" s="431">
        <f>SUM(F1005:F1006)</f>
        <v>603</v>
      </c>
      <c r="G1007" s="431">
        <f>SUM(G1005:G1006)</f>
        <v>411</v>
      </c>
      <c r="H1007" s="431">
        <f>SUM(H1005:H1006)</f>
        <v>1014</v>
      </c>
      <c r="I1007" s="431">
        <v>1</v>
      </c>
      <c r="J1007" s="432">
        <v>1</v>
      </c>
      <c r="K1007" s="431">
        <f>I1007+J1007</f>
        <v>2</v>
      </c>
    </row>
    <row r="1008" spans="1:11">
      <c r="A1008" s="629">
        <v>124</v>
      </c>
      <c r="B1008" s="872" t="s">
        <v>6936</v>
      </c>
      <c r="C1008" s="96" t="s">
        <v>6934</v>
      </c>
      <c r="D1008" s="98">
        <v>153100914</v>
      </c>
      <c r="E1008" s="438"/>
      <c r="F1008" s="436">
        <v>5</v>
      </c>
      <c r="G1008" s="436"/>
      <c r="H1008" s="436">
        <v>5</v>
      </c>
      <c r="I1008" s="96"/>
      <c r="J1008" s="435"/>
      <c r="K1008" s="434"/>
    </row>
    <row r="1009" spans="1:11">
      <c r="A1009" s="629"/>
      <c r="B1009" s="872"/>
      <c r="C1009" s="96"/>
      <c r="D1009" s="98">
        <v>153100915</v>
      </c>
      <c r="E1009" s="438"/>
      <c r="F1009" s="436">
        <v>0</v>
      </c>
      <c r="G1009" s="436"/>
      <c r="H1009" s="436">
        <v>0</v>
      </c>
      <c r="I1009" s="96"/>
      <c r="J1009" s="435"/>
      <c r="K1009" s="434"/>
    </row>
    <row r="1010" spans="1:11">
      <c r="A1010" s="629"/>
      <c r="B1010" s="872"/>
      <c r="C1010" s="96"/>
      <c r="D1010" s="98">
        <v>153100916</v>
      </c>
      <c r="E1010" s="438"/>
      <c r="F1010" s="436">
        <v>0</v>
      </c>
      <c r="G1010" s="436"/>
      <c r="H1010" s="436">
        <v>0</v>
      </c>
      <c r="I1010" s="96"/>
      <c r="J1010" s="435"/>
      <c r="K1010" s="434"/>
    </row>
    <row r="1011" spans="1:11">
      <c r="A1011" s="629"/>
      <c r="B1011" s="872"/>
      <c r="C1011" s="96"/>
      <c r="D1011" s="98">
        <v>153100917</v>
      </c>
      <c r="E1011" s="438"/>
      <c r="F1011" s="436">
        <v>384</v>
      </c>
      <c r="G1011" s="436"/>
      <c r="H1011" s="436">
        <v>384</v>
      </c>
      <c r="I1011" s="96"/>
      <c r="J1011" s="435"/>
      <c r="K1011" s="434"/>
    </row>
    <row r="1012" spans="1:11">
      <c r="A1012" s="629"/>
      <c r="B1012" s="872"/>
      <c r="C1012" s="96"/>
      <c r="D1012" s="98">
        <v>153100918</v>
      </c>
      <c r="E1012" s="438"/>
      <c r="F1012" s="436">
        <v>251</v>
      </c>
      <c r="G1012" s="436"/>
      <c r="H1012" s="436">
        <v>251</v>
      </c>
      <c r="I1012" s="96"/>
      <c r="J1012" s="435"/>
      <c r="K1012" s="434"/>
    </row>
    <row r="1013" spans="1:11">
      <c r="A1013" s="629"/>
      <c r="B1013" s="872"/>
      <c r="C1013" s="96"/>
      <c r="D1013" s="98">
        <v>153100919</v>
      </c>
      <c r="E1013" s="438"/>
      <c r="F1013" s="436">
        <v>520</v>
      </c>
      <c r="G1013" s="436"/>
      <c r="H1013" s="436">
        <v>520</v>
      </c>
      <c r="I1013" s="96"/>
      <c r="J1013" s="435"/>
      <c r="K1013" s="434"/>
    </row>
    <row r="1014" spans="1:11">
      <c r="A1014" s="629"/>
      <c r="B1014" s="872"/>
      <c r="C1014" s="96"/>
      <c r="D1014" s="98">
        <v>153100920</v>
      </c>
      <c r="E1014" s="438"/>
      <c r="F1014" s="436">
        <v>284</v>
      </c>
      <c r="G1014" s="436"/>
      <c r="H1014" s="436">
        <v>284</v>
      </c>
      <c r="I1014" s="434"/>
      <c r="J1014" s="437"/>
      <c r="K1014" s="434"/>
    </row>
    <row r="1015" spans="1:11">
      <c r="A1015" s="629"/>
      <c r="B1015" s="872"/>
      <c r="C1015" s="96"/>
      <c r="D1015" s="431" t="s">
        <v>2</v>
      </c>
      <c r="E1015" s="433"/>
      <c r="F1015" s="431">
        <f>SUM(F1008:F1014)</f>
        <v>1444</v>
      </c>
      <c r="G1015" s="431"/>
      <c r="H1015" s="431">
        <f>SUM(H1008:H1014)</f>
        <v>1444</v>
      </c>
      <c r="I1015" s="431">
        <v>3</v>
      </c>
      <c r="J1015" s="432"/>
      <c r="K1015" s="431">
        <f>I1015+J1015</f>
        <v>3</v>
      </c>
    </row>
    <row r="1016" spans="1:11">
      <c r="A1016" s="629">
        <v>125</v>
      </c>
      <c r="B1016" s="872" t="s">
        <v>6935</v>
      </c>
      <c r="C1016" s="96" t="s">
        <v>6934</v>
      </c>
      <c r="D1016" s="98">
        <v>153100914</v>
      </c>
      <c r="E1016" s="438"/>
      <c r="F1016" s="436"/>
      <c r="G1016" s="436">
        <v>5</v>
      </c>
      <c r="H1016" s="436">
        <v>5</v>
      </c>
      <c r="I1016" s="96"/>
      <c r="J1016" s="435"/>
      <c r="K1016" s="434"/>
    </row>
    <row r="1017" spans="1:11">
      <c r="A1017" s="629"/>
      <c r="B1017" s="872"/>
      <c r="C1017" s="96"/>
      <c r="D1017" s="98">
        <v>153100915</v>
      </c>
      <c r="E1017" s="438"/>
      <c r="F1017" s="436"/>
      <c r="G1017" s="436">
        <v>0</v>
      </c>
      <c r="H1017" s="436">
        <v>0</v>
      </c>
      <c r="I1017" s="96"/>
      <c r="J1017" s="435"/>
      <c r="K1017" s="434"/>
    </row>
    <row r="1018" spans="1:11">
      <c r="A1018" s="629"/>
      <c r="B1018" s="872"/>
      <c r="C1018" s="96"/>
      <c r="D1018" s="98">
        <v>153100916</v>
      </c>
      <c r="E1018" s="438"/>
      <c r="F1018" s="436"/>
      <c r="G1018" s="436">
        <v>0</v>
      </c>
      <c r="H1018" s="436">
        <v>0</v>
      </c>
      <c r="I1018" s="96"/>
      <c r="J1018" s="435"/>
      <c r="K1018" s="434"/>
    </row>
    <row r="1019" spans="1:11">
      <c r="A1019" s="629"/>
      <c r="B1019" s="872"/>
      <c r="C1019" s="96"/>
      <c r="D1019" s="98">
        <v>153100917</v>
      </c>
      <c r="E1019" s="438"/>
      <c r="F1019" s="436"/>
      <c r="G1019" s="436">
        <v>279</v>
      </c>
      <c r="H1019" s="436">
        <v>279</v>
      </c>
      <c r="I1019" s="96"/>
      <c r="J1019" s="435"/>
      <c r="K1019" s="434"/>
    </row>
    <row r="1020" spans="1:11">
      <c r="A1020" s="629"/>
      <c r="B1020" s="872"/>
      <c r="C1020" s="96"/>
      <c r="D1020" s="98">
        <v>153100918</v>
      </c>
      <c r="E1020" s="438"/>
      <c r="F1020" s="436"/>
      <c r="G1020" s="436">
        <v>162</v>
      </c>
      <c r="H1020" s="436">
        <v>162</v>
      </c>
      <c r="I1020" s="96"/>
      <c r="J1020" s="435"/>
      <c r="K1020" s="434"/>
    </row>
    <row r="1021" spans="1:11">
      <c r="A1021" s="629"/>
      <c r="B1021" s="872"/>
      <c r="C1021" s="96"/>
      <c r="D1021" s="98">
        <v>153100919</v>
      </c>
      <c r="E1021" s="438"/>
      <c r="F1021" s="436"/>
      <c r="G1021" s="436">
        <v>448</v>
      </c>
      <c r="H1021" s="436">
        <v>448</v>
      </c>
      <c r="I1021" s="96"/>
      <c r="J1021" s="435"/>
      <c r="K1021" s="434"/>
    </row>
    <row r="1022" spans="1:11">
      <c r="A1022" s="629"/>
      <c r="B1022" s="872"/>
      <c r="C1022" s="96"/>
      <c r="D1022" s="98">
        <v>153100920</v>
      </c>
      <c r="E1022" s="438"/>
      <c r="F1022" s="438"/>
      <c r="G1022" s="436">
        <v>204</v>
      </c>
      <c r="H1022" s="436">
        <v>204</v>
      </c>
      <c r="I1022" s="434"/>
      <c r="J1022" s="437"/>
      <c r="K1022" s="434"/>
    </row>
    <row r="1023" spans="1:11">
      <c r="A1023" s="629"/>
      <c r="B1023" s="872"/>
      <c r="C1023" s="96"/>
      <c r="D1023" s="431" t="s">
        <v>2</v>
      </c>
      <c r="E1023" s="433"/>
      <c r="F1023" s="431"/>
      <c r="G1023" s="431">
        <f>SUM(G1016:G1022)</f>
        <v>1098</v>
      </c>
      <c r="H1023" s="431">
        <f>SUM(H1016:H1022)</f>
        <v>1098</v>
      </c>
      <c r="I1023" s="431"/>
      <c r="J1023" s="432">
        <v>2</v>
      </c>
      <c r="K1023" s="431">
        <f>I1023+J1023</f>
        <v>2</v>
      </c>
    </row>
    <row r="1024" spans="1:11">
      <c r="A1024" s="629">
        <v>126</v>
      </c>
      <c r="B1024" s="872" t="s">
        <v>6933</v>
      </c>
      <c r="C1024" s="96" t="s">
        <v>6929</v>
      </c>
      <c r="D1024" s="98">
        <v>153100921</v>
      </c>
      <c r="E1024" s="438"/>
      <c r="F1024" s="436">
        <v>104</v>
      </c>
      <c r="G1024" s="436"/>
      <c r="H1024" s="436">
        <v>104</v>
      </c>
      <c r="I1024" s="96"/>
      <c r="J1024" s="435"/>
      <c r="K1024" s="434"/>
    </row>
    <row r="1025" spans="1:11">
      <c r="A1025" s="629"/>
      <c r="B1025" s="872"/>
      <c r="C1025" s="96"/>
      <c r="D1025" s="98">
        <v>153100922</v>
      </c>
      <c r="E1025" s="438"/>
      <c r="F1025" s="436">
        <v>68</v>
      </c>
      <c r="G1025" s="436"/>
      <c r="H1025" s="436">
        <v>68</v>
      </c>
      <c r="I1025" s="96"/>
      <c r="J1025" s="435"/>
      <c r="K1025" s="434"/>
    </row>
    <row r="1026" spans="1:11">
      <c r="A1026" s="629"/>
      <c r="B1026" s="872"/>
      <c r="C1026" s="96"/>
      <c r="D1026" s="98">
        <v>153100923</v>
      </c>
      <c r="E1026" s="438"/>
      <c r="F1026" s="436">
        <v>684</v>
      </c>
      <c r="G1026" s="436"/>
      <c r="H1026" s="436">
        <v>684</v>
      </c>
      <c r="I1026" s="96"/>
      <c r="J1026" s="435"/>
      <c r="K1026" s="434"/>
    </row>
    <row r="1027" spans="1:11">
      <c r="A1027" s="629"/>
      <c r="B1027" s="872"/>
      <c r="C1027" s="96"/>
      <c r="D1027" s="98">
        <v>153100924</v>
      </c>
      <c r="E1027" s="438"/>
      <c r="F1027" s="436">
        <v>168</v>
      </c>
      <c r="G1027" s="436"/>
      <c r="H1027" s="436">
        <v>168</v>
      </c>
      <c r="I1027" s="434"/>
      <c r="J1027" s="437"/>
      <c r="K1027" s="434"/>
    </row>
    <row r="1028" spans="1:11">
      <c r="A1028" s="629"/>
      <c r="B1028" s="872"/>
      <c r="C1028" s="96"/>
      <c r="D1028" s="431" t="s">
        <v>2</v>
      </c>
      <c r="E1028" s="433"/>
      <c r="F1028" s="431">
        <f>SUM(F1024:F1027)</f>
        <v>1024</v>
      </c>
      <c r="G1028" s="431"/>
      <c r="H1028" s="431">
        <f>SUM(H1024:H1027)</f>
        <v>1024</v>
      </c>
      <c r="I1028" s="431">
        <v>2</v>
      </c>
      <c r="J1028" s="432"/>
      <c r="K1028" s="431">
        <f>I1028+J1028</f>
        <v>2</v>
      </c>
    </row>
    <row r="1029" spans="1:11">
      <c r="A1029" s="629">
        <v>127</v>
      </c>
      <c r="B1029" s="872" t="s">
        <v>6932</v>
      </c>
      <c r="C1029" s="96" t="s">
        <v>6929</v>
      </c>
      <c r="D1029" s="98">
        <v>153100921</v>
      </c>
      <c r="E1029" s="438"/>
      <c r="F1029" s="436"/>
      <c r="G1029" s="436">
        <v>49</v>
      </c>
      <c r="H1029" s="436">
        <v>49</v>
      </c>
      <c r="I1029" s="96"/>
      <c r="J1029" s="435"/>
      <c r="K1029" s="434"/>
    </row>
    <row r="1030" spans="1:11">
      <c r="A1030" s="629"/>
      <c r="B1030" s="872"/>
      <c r="C1030" s="96"/>
      <c r="D1030" s="98">
        <v>153100922</v>
      </c>
      <c r="E1030" s="438"/>
      <c r="F1030" s="436"/>
      <c r="G1030" s="436">
        <v>42</v>
      </c>
      <c r="H1030" s="436">
        <v>42</v>
      </c>
      <c r="I1030" s="96"/>
      <c r="J1030" s="435"/>
      <c r="K1030" s="434"/>
    </row>
    <row r="1031" spans="1:11">
      <c r="A1031" s="629"/>
      <c r="B1031" s="872"/>
      <c r="C1031" s="96"/>
      <c r="D1031" s="98">
        <v>153100923</v>
      </c>
      <c r="E1031" s="438"/>
      <c r="F1031" s="436"/>
      <c r="G1031" s="436">
        <v>454</v>
      </c>
      <c r="H1031" s="436">
        <v>454</v>
      </c>
      <c r="I1031" s="96"/>
      <c r="J1031" s="435"/>
      <c r="K1031" s="434"/>
    </row>
    <row r="1032" spans="1:11">
      <c r="A1032" s="629"/>
      <c r="B1032" s="872"/>
      <c r="C1032" s="96"/>
      <c r="D1032" s="98">
        <v>153100924</v>
      </c>
      <c r="E1032" s="438"/>
      <c r="F1032" s="438"/>
      <c r="G1032" s="436">
        <v>120</v>
      </c>
      <c r="H1032" s="436">
        <v>120</v>
      </c>
      <c r="I1032" s="434"/>
      <c r="J1032" s="437"/>
      <c r="K1032" s="434"/>
    </row>
    <row r="1033" spans="1:11">
      <c r="A1033" s="629"/>
      <c r="B1033" s="872"/>
      <c r="C1033" s="96"/>
      <c r="D1033" s="431" t="s">
        <v>2</v>
      </c>
      <c r="E1033" s="433"/>
      <c r="F1033" s="431"/>
      <c r="G1033" s="431">
        <f>SUM(G1029:G1032)</f>
        <v>665</v>
      </c>
      <c r="H1033" s="431">
        <f>SUM(H1029:H1032)</f>
        <v>665</v>
      </c>
      <c r="I1033" s="431"/>
      <c r="J1033" s="432">
        <v>2</v>
      </c>
      <c r="K1033" s="431">
        <f>I1033+J1033</f>
        <v>2</v>
      </c>
    </row>
    <row r="1034" spans="1:11">
      <c r="A1034" s="629">
        <v>128</v>
      </c>
      <c r="B1034" s="872" t="s">
        <v>6931</v>
      </c>
      <c r="C1034" s="96" t="s">
        <v>6929</v>
      </c>
      <c r="D1034" s="98">
        <v>153100925</v>
      </c>
      <c r="E1034" s="438"/>
      <c r="F1034" s="436">
        <v>375</v>
      </c>
      <c r="G1034" s="436"/>
      <c r="H1034" s="436">
        <v>375</v>
      </c>
      <c r="I1034" s="96"/>
      <c r="J1034" s="435"/>
      <c r="K1034" s="434"/>
    </row>
    <row r="1035" spans="1:11">
      <c r="A1035" s="629"/>
      <c r="B1035" s="872"/>
      <c r="C1035" s="96"/>
      <c r="D1035" s="98">
        <v>153100926</v>
      </c>
      <c r="E1035" s="438"/>
      <c r="F1035" s="436">
        <v>643</v>
      </c>
      <c r="G1035" s="436"/>
      <c r="H1035" s="436">
        <v>643</v>
      </c>
      <c r="I1035" s="96"/>
      <c r="J1035" s="435"/>
      <c r="K1035" s="434"/>
    </row>
    <row r="1036" spans="1:11">
      <c r="A1036" s="629"/>
      <c r="B1036" s="872"/>
      <c r="C1036" s="96"/>
      <c r="D1036" s="98">
        <v>153100927</v>
      </c>
      <c r="E1036" s="438"/>
      <c r="F1036" s="436">
        <v>340</v>
      </c>
      <c r="G1036" s="436"/>
      <c r="H1036" s="436">
        <v>340</v>
      </c>
      <c r="I1036" s="96"/>
      <c r="J1036" s="435"/>
      <c r="K1036" s="434"/>
    </row>
    <row r="1037" spans="1:11">
      <c r="A1037" s="629"/>
      <c r="B1037" s="872"/>
      <c r="C1037" s="96"/>
      <c r="D1037" s="98">
        <v>153100928</v>
      </c>
      <c r="E1037" s="438"/>
      <c r="F1037" s="436">
        <v>675</v>
      </c>
      <c r="G1037" s="436"/>
      <c r="H1037" s="436">
        <v>675</v>
      </c>
      <c r="I1037" s="434"/>
      <c r="J1037" s="437"/>
      <c r="K1037" s="434"/>
    </row>
    <row r="1038" spans="1:11">
      <c r="A1038" s="629"/>
      <c r="B1038" s="872"/>
      <c r="C1038" s="96"/>
      <c r="D1038" s="431" t="s">
        <v>2</v>
      </c>
      <c r="E1038" s="433"/>
      <c r="F1038" s="431">
        <f>SUM(F1034:F1037)</f>
        <v>2033</v>
      </c>
      <c r="G1038" s="431"/>
      <c r="H1038" s="431">
        <f>SUM(H1034:H1037)</f>
        <v>2033</v>
      </c>
      <c r="I1038" s="431">
        <v>4</v>
      </c>
      <c r="J1038" s="432"/>
      <c r="K1038" s="431">
        <f>I1038+J1038</f>
        <v>4</v>
      </c>
    </row>
    <row r="1039" spans="1:11">
      <c r="A1039" s="629">
        <v>129</v>
      </c>
      <c r="B1039" s="872" t="s">
        <v>6930</v>
      </c>
      <c r="C1039" s="96" t="s">
        <v>6929</v>
      </c>
      <c r="D1039" s="98">
        <v>153100925</v>
      </c>
      <c r="E1039" s="438"/>
      <c r="F1039" s="436"/>
      <c r="G1039" s="436">
        <v>272</v>
      </c>
      <c r="H1039" s="436">
        <v>272</v>
      </c>
      <c r="I1039" s="96"/>
      <c r="J1039" s="435"/>
      <c r="K1039" s="434"/>
    </row>
    <row r="1040" spans="1:11">
      <c r="A1040" s="629"/>
      <c r="B1040" s="872"/>
      <c r="C1040" s="96"/>
      <c r="D1040" s="98">
        <v>153100926</v>
      </c>
      <c r="E1040" s="438"/>
      <c r="F1040" s="436"/>
      <c r="G1040" s="436">
        <v>481</v>
      </c>
      <c r="H1040" s="436">
        <v>481</v>
      </c>
      <c r="I1040" s="96"/>
      <c r="J1040" s="435"/>
      <c r="K1040" s="434"/>
    </row>
    <row r="1041" spans="1:11">
      <c r="A1041" s="629"/>
      <c r="B1041" s="872"/>
      <c r="C1041" s="96"/>
      <c r="D1041" s="98">
        <v>153100927</v>
      </c>
      <c r="E1041" s="438"/>
      <c r="F1041" s="436"/>
      <c r="G1041" s="436">
        <v>261</v>
      </c>
      <c r="H1041" s="436">
        <v>261</v>
      </c>
      <c r="I1041" s="96"/>
      <c r="J1041" s="435"/>
      <c r="K1041" s="434"/>
    </row>
    <row r="1042" spans="1:11">
      <c r="A1042" s="629"/>
      <c r="B1042" s="872"/>
      <c r="C1042" s="96"/>
      <c r="D1042" s="98">
        <v>153100928</v>
      </c>
      <c r="E1042" s="438"/>
      <c r="F1042" s="438"/>
      <c r="G1042" s="436">
        <v>448</v>
      </c>
      <c r="H1042" s="436">
        <v>448</v>
      </c>
      <c r="I1042" s="434"/>
      <c r="J1042" s="437"/>
      <c r="K1042" s="434"/>
    </row>
    <row r="1043" spans="1:11">
      <c r="A1043" s="629"/>
      <c r="B1043" s="872"/>
      <c r="C1043" s="96"/>
      <c r="D1043" s="431" t="s">
        <v>2</v>
      </c>
      <c r="E1043" s="433"/>
      <c r="F1043" s="433"/>
      <c r="G1043" s="433">
        <f>SUM(G1039:G1042)</f>
        <v>1462</v>
      </c>
      <c r="H1043" s="433">
        <f>SUM(H1039:H1042)</f>
        <v>1462</v>
      </c>
      <c r="I1043" s="431"/>
      <c r="J1043" s="432">
        <v>3</v>
      </c>
      <c r="K1043" s="431">
        <f>I1043+J1043</f>
        <v>3</v>
      </c>
    </row>
    <row r="1044" spans="1:11">
      <c r="A1044" s="629">
        <v>130</v>
      </c>
      <c r="B1044" s="872" t="s">
        <v>6928</v>
      </c>
      <c r="C1044" s="96" t="s">
        <v>6925</v>
      </c>
      <c r="D1044" s="96">
        <v>153100301</v>
      </c>
      <c r="E1044" s="438"/>
      <c r="F1044" s="436">
        <v>569</v>
      </c>
      <c r="G1044" s="436">
        <v>454</v>
      </c>
      <c r="H1044" s="96">
        <v>1023</v>
      </c>
      <c r="I1044" s="96"/>
      <c r="J1044" s="435"/>
      <c r="K1044" s="434"/>
    </row>
    <row r="1045" spans="1:11">
      <c r="A1045" s="629"/>
      <c r="B1045" s="872"/>
      <c r="C1045" s="96"/>
      <c r="D1045" s="96">
        <v>153100302</v>
      </c>
      <c r="E1045" s="438"/>
      <c r="F1045" s="436">
        <v>318</v>
      </c>
      <c r="G1045" s="436">
        <v>241</v>
      </c>
      <c r="H1045" s="96">
        <v>559</v>
      </c>
      <c r="I1045" s="96"/>
      <c r="J1045" s="435"/>
      <c r="K1045" s="434"/>
    </row>
    <row r="1046" spans="1:11">
      <c r="A1046" s="629"/>
      <c r="B1046" s="872"/>
      <c r="C1046" s="96"/>
      <c r="D1046" s="431" t="s">
        <v>2</v>
      </c>
      <c r="E1046" s="433"/>
      <c r="F1046" s="431">
        <f>SUM(F1044:F1045)</f>
        <v>887</v>
      </c>
      <c r="G1046" s="431">
        <f>SUM(G1044:G1045)</f>
        <v>695</v>
      </c>
      <c r="H1046" s="431">
        <f>SUM(H1044:H1045)</f>
        <v>1582</v>
      </c>
      <c r="I1046" s="431">
        <v>2</v>
      </c>
      <c r="J1046" s="432">
        <v>2</v>
      </c>
      <c r="K1046" s="431">
        <f>I1046+J1046</f>
        <v>4</v>
      </c>
    </row>
    <row r="1047" spans="1:11">
      <c r="A1047" s="629">
        <v>131</v>
      </c>
      <c r="B1047" s="872" t="s">
        <v>6927</v>
      </c>
      <c r="C1047" s="629" t="s">
        <v>6925</v>
      </c>
      <c r="D1047" s="96">
        <v>153100303</v>
      </c>
      <c r="E1047" s="438"/>
      <c r="F1047" s="436">
        <v>349</v>
      </c>
      <c r="G1047" s="436"/>
      <c r="H1047" s="436">
        <v>349</v>
      </c>
      <c r="I1047" s="434"/>
      <c r="J1047" s="437"/>
      <c r="K1047" s="434"/>
    </row>
    <row r="1048" spans="1:11">
      <c r="A1048" s="629"/>
      <c r="B1048" s="872"/>
      <c r="C1048" s="629"/>
      <c r="D1048" s="96">
        <v>153100304</v>
      </c>
      <c r="E1048" s="438"/>
      <c r="F1048" s="436">
        <v>324</v>
      </c>
      <c r="G1048" s="436"/>
      <c r="H1048" s="436">
        <v>324</v>
      </c>
      <c r="I1048" s="96"/>
      <c r="J1048" s="435"/>
      <c r="K1048" s="434"/>
    </row>
    <row r="1049" spans="1:11">
      <c r="A1049" s="629"/>
      <c r="B1049" s="872"/>
      <c r="C1049" s="96"/>
      <c r="D1049" s="96">
        <v>153100305</v>
      </c>
      <c r="E1049" s="438"/>
      <c r="F1049" s="436">
        <v>259</v>
      </c>
      <c r="G1049" s="436"/>
      <c r="H1049" s="436">
        <v>259</v>
      </c>
      <c r="I1049" s="96"/>
      <c r="J1049" s="435"/>
      <c r="K1049" s="434"/>
    </row>
    <row r="1050" spans="1:11">
      <c r="A1050" s="629"/>
      <c r="B1050" s="872"/>
      <c r="C1050" s="96"/>
      <c r="D1050" s="96">
        <v>153100306</v>
      </c>
      <c r="E1050" s="438"/>
      <c r="F1050" s="436">
        <v>129</v>
      </c>
      <c r="G1050" s="436"/>
      <c r="H1050" s="436">
        <v>129</v>
      </c>
      <c r="I1050" s="96"/>
      <c r="J1050" s="435"/>
      <c r="K1050" s="434"/>
    </row>
    <row r="1051" spans="1:11">
      <c r="A1051" s="629"/>
      <c r="B1051" s="872"/>
      <c r="C1051" s="96"/>
      <c r="D1051" s="96">
        <v>153100307</v>
      </c>
      <c r="E1051" s="438"/>
      <c r="F1051" s="436">
        <v>265</v>
      </c>
      <c r="G1051" s="436"/>
      <c r="H1051" s="436">
        <v>265</v>
      </c>
      <c r="I1051" s="434"/>
      <c r="J1051" s="437"/>
      <c r="K1051" s="434"/>
    </row>
    <row r="1052" spans="1:11">
      <c r="A1052" s="629"/>
      <c r="B1052" s="872"/>
      <c r="C1052" s="96"/>
      <c r="D1052" s="431" t="s">
        <v>2</v>
      </c>
      <c r="E1052" s="433"/>
      <c r="F1052" s="431">
        <f>SUM(F1047:F1051)</f>
        <v>1326</v>
      </c>
      <c r="G1052" s="431"/>
      <c r="H1052" s="431">
        <f>SUM(H1047:H1051)</f>
        <v>1326</v>
      </c>
      <c r="I1052" s="431">
        <v>3</v>
      </c>
      <c r="J1052" s="432"/>
      <c r="K1052" s="431">
        <f>I1052+J1052</f>
        <v>3</v>
      </c>
    </row>
    <row r="1053" spans="1:11">
      <c r="A1053" s="629">
        <v>132</v>
      </c>
      <c r="B1053" s="872" t="s">
        <v>6926</v>
      </c>
      <c r="C1053" s="629" t="s">
        <v>6925</v>
      </c>
      <c r="D1053" s="96">
        <v>153100303</v>
      </c>
      <c r="E1053" s="439"/>
      <c r="F1053" s="434"/>
      <c r="G1053" s="96">
        <v>304</v>
      </c>
      <c r="H1053" s="96">
        <v>304</v>
      </c>
      <c r="I1053" s="434"/>
      <c r="J1053" s="437"/>
      <c r="K1053" s="434"/>
    </row>
    <row r="1054" spans="1:11">
      <c r="A1054" s="629"/>
      <c r="B1054" s="872"/>
      <c r="C1054" s="629"/>
      <c r="D1054" s="96">
        <v>153100304</v>
      </c>
      <c r="E1054" s="438"/>
      <c r="F1054" s="436"/>
      <c r="G1054" s="436">
        <v>236</v>
      </c>
      <c r="H1054" s="436">
        <v>236</v>
      </c>
      <c r="I1054" s="96"/>
      <c r="J1054" s="435"/>
      <c r="K1054" s="434"/>
    </row>
    <row r="1055" spans="1:11">
      <c r="A1055" s="629"/>
      <c r="B1055" s="872"/>
      <c r="C1055" s="96"/>
      <c r="D1055" s="96">
        <v>153100305</v>
      </c>
      <c r="E1055" s="438"/>
      <c r="F1055" s="436"/>
      <c r="G1055" s="436">
        <v>211</v>
      </c>
      <c r="H1055" s="436">
        <v>211</v>
      </c>
      <c r="I1055" s="96"/>
      <c r="J1055" s="435"/>
      <c r="K1055" s="434"/>
    </row>
    <row r="1056" spans="1:11">
      <c r="A1056" s="629"/>
      <c r="B1056" s="872"/>
      <c r="C1056" s="96"/>
      <c r="D1056" s="96">
        <v>153100306</v>
      </c>
      <c r="E1056" s="438"/>
      <c r="F1056" s="436"/>
      <c r="G1056" s="436">
        <v>86</v>
      </c>
      <c r="H1056" s="436">
        <v>86</v>
      </c>
      <c r="I1056" s="96"/>
      <c r="J1056" s="435"/>
      <c r="K1056" s="434"/>
    </row>
    <row r="1057" spans="1:11">
      <c r="A1057" s="629"/>
      <c r="B1057" s="872"/>
      <c r="C1057" s="96"/>
      <c r="D1057" s="96">
        <v>153100307</v>
      </c>
      <c r="E1057" s="434"/>
      <c r="F1057" s="438"/>
      <c r="G1057" s="436">
        <v>250</v>
      </c>
      <c r="H1057" s="436">
        <v>250</v>
      </c>
      <c r="I1057" s="434"/>
      <c r="J1057" s="437"/>
      <c r="K1057" s="434"/>
    </row>
    <row r="1058" spans="1:11">
      <c r="A1058" s="629"/>
      <c r="B1058" s="872"/>
      <c r="C1058" s="96"/>
      <c r="D1058" s="431" t="s">
        <v>2</v>
      </c>
      <c r="E1058" s="433"/>
      <c r="F1058" s="431"/>
      <c r="G1058" s="431">
        <f>SUM(G1053:G1057)</f>
        <v>1087</v>
      </c>
      <c r="H1058" s="431">
        <f>SUM(H1053:H1057)</f>
        <v>1087</v>
      </c>
      <c r="I1058" s="431"/>
      <c r="J1058" s="432">
        <v>2</v>
      </c>
      <c r="K1058" s="431">
        <f>I1058+J1058</f>
        <v>2</v>
      </c>
    </row>
    <row r="1059" spans="1:11" ht="28.5">
      <c r="A1059" s="629">
        <v>133</v>
      </c>
      <c r="B1059" s="872" t="s">
        <v>6924</v>
      </c>
      <c r="C1059" s="96" t="s">
        <v>6922</v>
      </c>
      <c r="D1059" s="96">
        <v>153100308</v>
      </c>
      <c r="E1059" s="434"/>
      <c r="F1059" s="436">
        <v>577</v>
      </c>
      <c r="G1059" s="436"/>
      <c r="H1059" s="436">
        <v>577</v>
      </c>
      <c r="I1059" s="96"/>
      <c r="J1059" s="435"/>
      <c r="K1059" s="434"/>
    </row>
    <row r="1060" spans="1:11">
      <c r="A1060" s="629"/>
      <c r="B1060" s="872"/>
      <c r="C1060" s="96"/>
      <c r="D1060" s="96">
        <v>153100309</v>
      </c>
      <c r="E1060" s="434"/>
      <c r="F1060" s="436">
        <v>214</v>
      </c>
      <c r="G1060" s="436"/>
      <c r="H1060" s="436">
        <v>214</v>
      </c>
      <c r="I1060" s="96"/>
      <c r="J1060" s="435"/>
      <c r="K1060" s="434"/>
    </row>
    <row r="1061" spans="1:11">
      <c r="A1061" s="629"/>
      <c r="B1061" s="872"/>
      <c r="C1061" s="96"/>
      <c r="D1061" s="96">
        <v>153100310</v>
      </c>
      <c r="E1061" s="434"/>
      <c r="F1061" s="436">
        <v>291</v>
      </c>
      <c r="G1061" s="436"/>
      <c r="H1061" s="436">
        <v>291</v>
      </c>
      <c r="I1061" s="434"/>
      <c r="J1061" s="437"/>
      <c r="K1061" s="434"/>
    </row>
    <row r="1062" spans="1:11">
      <c r="A1062" s="629"/>
      <c r="B1062" s="872"/>
      <c r="C1062" s="96"/>
      <c r="D1062" s="431" t="s">
        <v>2</v>
      </c>
      <c r="E1062" s="431"/>
      <c r="F1062" s="433">
        <f>SUM(F1059:F1061)</f>
        <v>1082</v>
      </c>
      <c r="G1062" s="433"/>
      <c r="H1062" s="433">
        <f>SUM(H1059:H1061)</f>
        <v>1082</v>
      </c>
      <c r="I1062" s="431">
        <v>2</v>
      </c>
      <c r="J1062" s="432"/>
      <c r="K1062" s="431">
        <f>I1062+J1062</f>
        <v>2</v>
      </c>
    </row>
    <row r="1063" spans="1:11" ht="28.5">
      <c r="A1063" s="629">
        <v>134</v>
      </c>
      <c r="B1063" s="872" t="s">
        <v>6923</v>
      </c>
      <c r="C1063" s="96" t="s">
        <v>6922</v>
      </c>
      <c r="D1063" s="96">
        <v>153100308</v>
      </c>
      <c r="E1063" s="434"/>
      <c r="F1063" s="436"/>
      <c r="G1063" s="436">
        <v>462</v>
      </c>
      <c r="H1063" s="436">
        <v>462</v>
      </c>
      <c r="I1063" s="96"/>
      <c r="J1063" s="435"/>
      <c r="K1063" s="434"/>
    </row>
    <row r="1064" spans="1:11">
      <c r="A1064" s="629"/>
      <c r="B1064" s="872"/>
      <c r="C1064" s="96"/>
      <c r="D1064" s="96">
        <v>153100309</v>
      </c>
      <c r="E1064" s="434"/>
      <c r="F1064" s="436"/>
      <c r="G1064" s="436">
        <v>160</v>
      </c>
      <c r="H1064" s="436">
        <v>160</v>
      </c>
      <c r="I1064" s="96"/>
      <c r="J1064" s="435"/>
      <c r="K1064" s="434"/>
    </row>
    <row r="1065" spans="1:11">
      <c r="A1065" s="629"/>
      <c r="B1065" s="872"/>
      <c r="C1065" s="96"/>
      <c r="D1065" s="96">
        <v>153100310</v>
      </c>
      <c r="E1065" s="434"/>
      <c r="F1065" s="436"/>
      <c r="G1065" s="436">
        <v>217</v>
      </c>
      <c r="H1065" s="436">
        <v>217</v>
      </c>
      <c r="I1065" s="96"/>
      <c r="J1065" s="435"/>
      <c r="K1065" s="434"/>
    </row>
    <row r="1066" spans="1:11">
      <c r="A1066" s="629"/>
      <c r="B1066" s="872"/>
      <c r="C1066" s="96"/>
      <c r="D1066" s="431" t="s">
        <v>2</v>
      </c>
      <c r="E1066" s="433"/>
      <c r="F1066" s="431"/>
      <c r="G1066" s="431">
        <f>SUM(G1063:G1065)</f>
        <v>839</v>
      </c>
      <c r="H1066" s="431">
        <f>SUM(H1063:H1065)</f>
        <v>839</v>
      </c>
      <c r="I1066" s="431"/>
      <c r="J1066" s="432">
        <v>2</v>
      </c>
      <c r="K1066" s="431">
        <f>I1066+J1066</f>
        <v>2</v>
      </c>
    </row>
    <row r="1067" spans="1:11">
      <c r="A1067" s="629">
        <v>135</v>
      </c>
      <c r="B1067" s="872" t="s">
        <v>6921</v>
      </c>
      <c r="C1067" s="96" t="s">
        <v>6919</v>
      </c>
      <c r="D1067" s="96">
        <v>153100801</v>
      </c>
      <c r="E1067" s="434"/>
      <c r="F1067" s="436">
        <v>496</v>
      </c>
      <c r="G1067" s="436"/>
      <c r="H1067" s="436">
        <v>496</v>
      </c>
      <c r="I1067" s="96"/>
      <c r="J1067" s="435"/>
      <c r="K1067" s="434"/>
    </row>
    <row r="1068" spans="1:11">
      <c r="A1068" s="629"/>
      <c r="B1068" s="872"/>
      <c r="C1068" s="96"/>
      <c r="D1068" s="96">
        <v>153100802</v>
      </c>
      <c r="E1068" s="434"/>
      <c r="F1068" s="436">
        <v>310</v>
      </c>
      <c r="G1068" s="436"/>
      <c r="H1068" s="436">
        <v>310</v>
      </c>
      <c r="I1068" s="96"/>
      <c r="J1068" s="435"/>
      <c r="K1068" s="434"/>
    </row>
    <row r="1069" spans="1:11">
      <c r="A1069" s="629"/>
      <c r="B1069" s="872"/>
      <c r="C1069" s="96"/>
      <c r="D1069" s="96">
        <v>153100803</v>
      </c>
      <c r="E1069" s="434"/>
      <c r="F1069" s="436">
        <v>283</v>
      </c>
      <c r="G1069" s="436"/>
      <c r="H1069" s="436">
        <v>283</v>
      </c>
      <c r="I1069" s="96"/>
      <c r="J1069" s="435"/>
      <c r="K1069" s="434"/>
    </row>
    <row r="1070" spans="1:11">
      <c r="A1070" s="629"/>
      <c r="B1070" s="872"/>
      <c r="C1070" s="96"/>
      <c r="D1070" s="431" t="s">
        <v>2</v>
      </c>
      <c r="E1070" s="433"/>
      <c r="F1070" s="431">
        <f>SUM(F1067:F1069)</f>
        <v>1089</v>
      </c>
      <c r="G1070" s="431"/>
      <c r="H1070" s="431">
        <f>SUM(H1067:H1069)</f>
        <v>1089</v>
      </c>
      <c r="I1070" s="431">
        <v>2</v>
      </c>
      <c r="J1070" s="432"/>
      <c r="K1070" s="431">
        <f>I1070+J1070</f>
        <v>2</v>
      </c>
    </row>
    <row r="1071" spans="1:11">
      <c r="A1071" s="629">
        <v>136</v>
      </c>
      <c r="B1071" s="872" t="s">
        <v>6920</v>
      </c>
      <c r="C1071" s="96" t="s">
        <v>6919</v>
      </c>
      <c r="D1071" s="96">
        <v>153100801</v>
      </c>
      <c r="E1071" s="434"/>
      <c r="F1071" s="436"/>
      <c r="G1071" s="436">
        <v>286</v>
      </c>
      <c r="H1071" s="436">
        <v>286</v>
      </c>
      <c r="I1071" s="96"/>
      <c r="J1071" s="435"/>
      <c r="K1071" s="434"/>
    </row>
    <row r="1072" spans="1:11">
      <c r="A1072" s="629"/>
      <c r="B1072" s="872"/>
      <c r="C1072" s="96"/>
      <c r="D1072" s="96">
        <v>153100802</v>
      </c>
      <c r="E1072" s="434"/>
      <c r="F1072" s="436"/>
      <c r="G1072" s="436">
        <v>218</v>
      </c>
      <c r="H1072" s="436">
        <v>218</v>
      </c>
      <c r="I1072" s="96"/>
      <c r="J1072" s="435"/>
      <c r="K1072" s="434"/>
    </row>
    <row r="1073" spans="1:11">
      <c r="A1073" s="629"/>
      <c r="B1073" s="872"/>
      <c r="C1073" s="96"/>
      <c r="D1073" s="96">
        <v>153100803</v>
      </c>
      <c r="E1073" s="434"/>
      <c r="F1073" s="436"/>
      <c r="G1073" s="436">
        <v>188</v>
      </c>
      <c r="H1073" s="436">
        <v>188</v>
      </c>
      <c r="I1073" s="96"/>
      <c r="J1073" s="435"/>
      <c r="K1073" s="434"/>
    </row>
    <row r="1074" spans="1:11">
      <c r="A1074" s="629"/>
      <c r="B1074" s="872"/>
      <c r="C1074" s="96"/>
      <c r="D1074" s="431" t="s">
        <v>2</v>
      </c>
      <c r="E1074" s="433"/>
      <c r="F1074" s="431"/>
      <c r="G1074" s="431">
        <f>SUM(G1071:G1073)</f>
        <v>692</v>
      </c>
      <c r="H1074" s="431">
        <f>SUM(H1071:H1073)</f>
        <v>692</v>
      </c>
      <c r="I1074" s="431"/>
      <c r="J1074" s="432">
        <v>2</v>
      </c>
      <c r="K1074" s="431">
        <f>I1074+J1074</f>
        <v>2</v>
      </c>
    </row>
    <row r="1075" spans="1:11" ht="28.5">
      <c r="A1075" s="629">
        <v>137</v>
      </c>
      <c r="B1075" s="872" t="s">
        <v>6918</v>
      </c>
      <c r="C1075" s="96" t="s">
        <v>6917</v>
      </c>
      <c r="D1075" s="96">
        <v>153100806</v>
      </c>
      <c r="E1075" s="434"/>
      <c r="F1075" s="436">
        <v>169</v>
      </c>
      <c r="G1075" s="436">
        <v>144</v>
      </c>
      <c r="H1075" s="96">
        <v>313</v>
      </c>
      <c r="I1075" s="96"/>
      <c r="J1075" s="435"/>
      <c r="K1075" s="434"/>
    </row>
    <row r="1076" spans="1:11">
      <c r="A1076" s="629"/>
      <c r="B1076" s="872"/>
      <c r="C1076" s="96"/>
      <c r="D1076" s="96">
        <v>153100807</v>
      </c>
      <c r="E1076" s="434"/>
      <c r="F1076" s="436">
        <v>97</v>
      </c>
      <c r="G1076" s="436">
        <v>81</v>
      </c>
      <c r="H1076" s="96">
        <v>178</v>
      </c>
      <c r="I1076" s="96"/>
      <c r="J1076" s="435"/>
      <c r="K1076" s="434"/>
    </row>
    <row r="1077" spans="1:11">
      <c r="A1077" s="629"/>
      <c r="B1077" s="872"/>
      <c r="C1077" s="96"/>
      <c r="D1077" s="96">
        <v>153100808</v>
      </c>
      <c r="E1077" s="434"/>
      <c r="F1077" s="436">
        <v>74</v>
      </c>
      <c r="G1077" s="436">
        <v>56</v>
      </c>
      <c r="H1077" s="96">
        <v>130</v>
      </c>
      <c r="I1077" s="96"/>
      <c r="J1077" s="435"/>
      <c r="K1077" s="434"/>
    </row>
    <row r="1078" spans="1:11">
      <c r="A1078" s="629"/>
      <c r="B1078" s="872"/>
      <c r="C1078" s="96"/>
      <c r="D1078" s="96">
        <v>153100809</v>
      </c>
      <c r="E1078" s="434"/>
      <c r="F1078" s="436">
        <v>102</v>
      </c>
      <c r="G1078" s="436">
        <v>86</v>
      </c>
      <c r="H1078" s="96">
        <v>188</v>
      </c>
      <c r="I1078" s="96"/>
      <c r="J1078" s="435"/>
      <c r="K1078" s="434"/>
    </row>
    <row r="1079" spans="1:11">
      <c r="A1079" s="629"/>
      <c r="B1079" s="872"/>
      <c r="C1079" s="96"/>
      <c r="D1079" s="431" t="s">
        <v>2</v>
      </c>
      <c r="E1079" s="433"/>
      <c r="F1079" s="431">
        <f>SUM(F1075:F1078)</f>
        <v>442</v>
      </c>
      <c r="G1079" s="431">
        <f>SUM(G1075:G1078)</f>
        <v>367</v>
      </c>
      <c r="H1079" s="431">
        <f>SUM(H1075:H1078)</f>
        <v>809</v>
      </c>
      <c r="I1079" s="431">
        <v>1</v>
      </c>
      <c r="J1079" s="432">
        <v>1</v>
      </c>
      <c r="K1079" s="431">
        <f>I1079+J1079</f>
        <v>2</v>
      </c>
    </row>
    <row r="1080" spans="1:11" ht="28.5">
      <c r="A1080" s="629">
        <v>138</v>
      </c>
      <c r="B1080" s="872" t="s">
        <v>6916</v>
      </c>
      <c r="C1080" s="96" t="s">
        <v>6915</v>
      </c>
      <c r="D1080" s="96">
        <v>153100804</v>
      </c>
      <c r="E1080" s="434"/>
      <c r="F1080" s="436">
        <v>422</v>
      </c>
      <c r="G1080" s="96">
        <v>292</v>
      </c>
      <c r="H1080" s="96">
        <v>714</v>
      </c>
      <c r="I1080" s="96"/>
      <c r="J1080" s="435"/>
      <c r="K1080" s="434"/>
    </row>
    <row r="1081" spans="1:11">
      <c r="A1081" s="629"/>
      <c r="B1081" s="872"/>
      <c r="C1081" s="96"/>
      <c r="D1081" s="96">
        <v>153100805</v>
      </c>
      <c r="E1081" s="434"/>
      <c r="F1081" s="436">
        <v>239</v>
      </c>
      <c r="G1081" s="96">
        <v>174</v>
      </c>
      <c r="H1081" s="96">
        <v>413</v>
      </c>
      <c r="I1081" s="96"/>
      <c r="J1081" s="435"/>
      <c r="K1081" s="434"/>
    </row>
    <row r="1082" spans="1:11">
      <c r="A1082" s="629"/>
      <c r="B1082" s="872"/>
      <c r="C1082" s="96"/>
      <c r="D1082" s="431" t="s">
        <v>2</v>
      </c>
      <c r="E1082" s="433"/>
      <c r="F1082" s="431">
        <f>SUM(F1080:F1081)</f>
        <v>661</v>
      </c>
      <c r="G1082" s="431">
        <f>SUM(G1080:G1081)</f>
        <v>466</v>
      </c>
      <c r="H1082" s="431">
        <f>SUM(H1080:H1081)</f>
        <v>1127</v>
      </c>
      <c r="I1082" s="431">
        <v>1</v>
      </c>
      <c r="J1082" s="432">
        <v>1</v>
      </c>
      <c r="K1082" s="431">
        <f>I1082+J1082</f>
        <v>2</v>
      </c>
    </row>
    <row r="1083" spans="1:11" ht="2.25" customHeight="1">
      <c r="A1083" s="873"/>
      <c r="B1083" s="873"/>
      <c r="C1083" s="873"/>
      <c r="D1083" s="873"/>
      <c r="E1083" s="874"/>
      <c r="F1083" s="430">
        <f t="shared" ref="F1083:K1083" si="9">F1082+F1079+F1074+F1070+F1066+F1062+F1058+F1052+F1046+F1043+F1038+F1033+F1028+F1023+F1015+F1007+F1004+F999+F994+F990+F986+F983</f>
        <v>15279</v>
      </c>
      <c r="G1083" s="430">
        <f t="shared" si="9"/>
        <v>11159</v>
      </c>
      <c r="H1083" s="430">
        <f t="shared" si="9"/>
        <v>26438</v>
      </c>
      <c r="I1083" s="430">
        <f t="shared" si="9"/>
        <v>32</v>
      </c>
      <c r="J1083" s="430">
        <f t="shared" si="9"/>
        <v>27</v>
      </c>
      <c r="K1083" s="430">
        <f t="shared" si="9"/>
        <v>59</v>
      </c>
    </row>
    <row r="1084" spans="1:11">
      <c r="A1084" s="875"/>
      <c r="B1084" s="875"/>
      <c r="C1084" s="875"/>
      <c r="D1084" s="875"/>
      <c r="E1084" s="875"/>
      <c r="F1084" s="429">
        <f t="shared" ref="F1084:K1084" si="10">F1082+F1079+F1074+F1070+F1066+F1062+F1058+F1052+F1046+F1043+F1038+F1033+F1028+F1023+F1015+F1007+F1004+F999+F994+F990+F986+F983+F979+F976+F973+F970+F968+F966+F963+F960+F955+F950+F944+F938+F935+F932+F928+F924+F920+F916+F912+F908+F903+F898+F895+F892+F887+F882+F877+F872+F866+F860+F857+F854+F851+F848+F845+F842+F839+F836+F833+F831+F828+F826+F823+F819+F815+F813+F810+F805+F800+F797+F795+F792+F789+F787+F784+F780+F778+F775+F772+F769+F766+F762+F759+F756+F753+F750+F747+F744+F741+F738+F735+F732+F729+F726+F721+F716+F714+F710+F706+F704+F702+F698+F694+F692+F688+F684+F681+F678+F675+F672+F669+F667+F665+F662+F658+F655+F652+F649+F645+F641+F638+F635+F632+F630+F627+F624+F622+F619+F616+F611+F606+F603+F600+F596+F592+F587</f>
        <v>89685</v>
      </c>
      <c r="G1084" s="429">
        <f t="shared" si="10"/>
        <v>61724</v>
      </c>
      <c r="H1084" s="429">
        <f t="shared" si="10"/>
        <v>151409</v>
      </c>
      <c r="I1084" s="429">
        <f t="shared" si="10"/>
        <v>198</v>
      </c>
      <c r="J1084" s="429">
        <f t="shared" si="10"/>
        <v>150</v>
      </c>
      <c r="K1084" s="429">
        <f t="shared" si="10"/>
        <v>348</v>
      </c>
    </row>
    <row r="1085" spans="1:11" ht="0.75" customHeight="1">
      <c r="A1085" s="876"/>
      <c r="B1085" s="876"/>
      <c r="C1085" s="876"/>
      <c r="D1085" s="876"/>
      <c r="E1085" s="876"/>
      <c r="F1085" s="450">
        <f>+F1084+F562</f>
        <v>184313</v>
      </c>
      <c r="G1085" s="450">
        <f>+G1084+G562</f>
        <v>131293</v>
      </c>
      <c r="H1085" s="450">
        <f>+H1084+H562</f>
        <v>315606</v>
      </c>
      <c r="I1085" s="450">
        <f>I1084+I562</f>
        <v>413</v>
      </c>
      <c r="J1085" s="450">
        <f>J1084+J562</f>
        <v>309</v>
      </c>
      <c r="K1085" s="450">
        <f>K1084+K562</f>
        <v>722</v>
      </c>
    </row>
    <row r="1087" spans="1:11" ht="19.5">
      <c r="A1087" s="906" t="s">
        <v>7366</v>
      </c>
      <c r="B1087" s="906"/>
      <c r="C1087" s="906"/>
      <c r="D1087" s="906"/>
      <c r="E1087" s="906"/>
      <c r="F1087" s="906"/>
      <c r="G1087" s="906"/>
      <c r="H1087" s="906"/>
      <c r="I1087" s="906"/>
      <c r="J1087" s="906"/>
      <c r="K1087" s="906"/>
    </row>
    <row r="1088" spans="1:11" ht="19.5">
      <c r="A1088" s="909" t="s">
        <v>7685</v>
      </c>
      <c r="B1088" s="909"/>
      <c r="C1088" s="909"/>
      <c r="D1088" s="909"/>
      <c r="E1088" s="909"/>
      <c r="F1088" s="909"/>
      <c r="G1088" s="909"/>
      <c r="H1088" s="909"/>
      <c r="I1088" s="909"/>
      <c r="J1088" s="909"/>
      <c r="K1088" s="909"/>
    </row>
    <row r="1089" spans="1:11">
      <c r="A1089" s="902" t="s">
        <v>7684</v>
      </c>
      <c r="B1089" s="907" t="s">
        <v>7363</v>
      </c>
      <c r="C1089" s="624" t="s">
        <v>7362</v>
      </c>
      <c r="D1089" s="625"/>
      <c r="E1089" s="908" t="s">
        <v>7361</v>
      </c>
      <c r="F1089" s="899" t="s">
        <v>7360</v>
      </c>
      <c r="G1089" s="899"/>
      <c r="H1089" s="899"/>
      <c r="I1089" s="899" t="s">
        <v>4671</v>
      </c>
      <c r="J1089" s="899"/>
      <c r="K1089" s="899"/>
    </row>
    <row r="1090" spans="1:11" ht="51">
      <c r="A1090" s="903"/>
      <c r="B1090" s="907"/>
      <c r="C1090" s="89" t="s">
        <v>7359</v>
      </c>
      <c r="D1090" s="398" t="s">
        <v>7358</v>
      </c>
      <c r="E1090" s="908"/>
      <c r="F1090" s="434" t="s">
        <v>0</v>
      </c>
      <c r="G1090" s="434" t="s">
        <v>1</v>
      </c>
      <c r="H1090" s="434" t="s">
        <v>2</v>
      </c>
      <c r="I1090" s="434" t="s">
        <v>0</v>
      </c>
      <c r="J1090" s="434" t="s">
        <v>1</v>
      </c>
      <c r="K1090" s="434" t="s">
        <v>2</v>
      </c>
    </row>
    <row r="1091" spans="1:11">
      <c r="A1091" s="449">
        <v>1</v>
      </c>
      <c r="B1091" s="402">
        <v>2</v>
      </c>
      <c r="C1091" s="402">
        <v>3</v>
      </c>
      <c r="D1091" s="402">
        <v>4</v>
      </c>
      <c r="E1091" s="402">
        <v>5</v>
      </c>
      <c r="F1091" s="402">
        <v>6</v>
      </c>
      <c r="G1091" s="402">
        <v>7</v>
      </c>
      <c r="H1091" s="402">
        <v>8</v>
      </c>
      <c r="I1091" s="402">
        <v>9</v>
      </c>
      <c r="J1091" s="402">
        <v>10</v>
      </c>
      <c r="K1091" s="402">
        <v>11</v>
      </c>
    </row>
    <row r="1092" spans="1:11" ht="28.5">
      <c r="A1092" s="629">
        <v>1</v>
      </c>
      <c r="B1092" s="883" t="s">
        <v>7131</v>
      </c>
      <c r="C1092" s="96" t="s">
        <v>7129</v>
      </c>
      <c r="D1092" s="98">
        <v>152021001</v>
      </c>
      <c r="E1092" s="96"/>
      <c r="F1092" s="98">
        <v>227</v>
      </c>
      <c r="G1092" s="98"/>
      <c r="H1092" s="98">
        <v>227</v>
      </c>
      <c r="I1092" s="96"/>
      <c r="J1092" s="96"/>
      <c r="K1092" s="96"/>
    </row>
    <row r="1093" spans="1:11">
      <c r="A1093" s="629"/>
      <c r="B1093" s="883"/>
      <c r="C1093" s="96"/>
      <c r="D1093" s="98">
        <v>152021002</v>
      </c>
      <c r="E1093" s="434"/>
      <c r="F1093" s="98">
        <v>281</v>
      </c>
      <c r="G1093" s="98"/>
      <c r="H1093" s="98">
        <v>281</v>
      </c>
      <c r="I1093" s="96"/>
      <c r="J1093" s="96"/>
      <c r="K1093" s="96"/>
    </row>
    <row r="1094" spans="1:11">
      <c r="A1094" s="629"/>
      <c r="B1094" s="883"/>
      <c r="C1094" s="96"/>
      <c r="D1094" s="98">
        <v>152021003</v>
      </c>
      <c r="E1094" s="434"/>
      <c r="F1094" s="98">
        <v>236</v>
      </c>
      <c r="G1094" s="98"/>
      <c r="H1094" s="98">
        <v>236</v>
      </c>
      <c r="I1094" s="96"/>
      <c r="J1094" s="96"/>
      <c r="K1094" s="96"/>
    </row>
    <row r="1095" spans="1:11">
      <c r="A1095" s="629"/>
      <c r="B1095" s="883"/>
      <c r="C1095" s="96"/>
      <c r="D1095" s="98">
        <v>152021004</v>
      </c>
      <c r="E1095" s="439"/>
      <c r="F1095" s="96">
        <v>209</v>
      </c>
      <c r="G1095" s="96"/>
      <c r="H1095" s="96">
        <v>209</v>
      </c>
      <c r="I1095" s="434"/>
      <c r="J1095" s="437"/>
      <c r="K1095" s="434"/>
    </row>
    <row r="1096" spans="1:11">
      <c r="A1096" s="629"/>
      <c r="B1096" s="883"/>
      <c r="C1096" s="96"/>
      <c r="D1096" s="431" t="s">
        <v>2</v>
      </c>
      <c r="E1096" s="433"/>
      <c r="F1096" s="431">
        <f>SUM(F1092:F1095)</f>
        <v>953</v>
      </c>
      <c r="G1096" s="431"/>
      <c r="H1096" s="431">
        <f>SUM(H1092:H1095)</f>
        <v>953</v>
      </c>
      <c r="I1096" s="431">
        <v>2</v>
      </c>
      <c r="J1096" s="432"/>
      <c r="K1096" s="431">
        <f>I1096+J1096</f>
        <v>2</v>
      </c>
    </row>
    <row r="1097" spans="1:11" ht="28.5">
      <c r="A1097" s="629">
        <v>2</v>
      </c>
      <c r="B1097" s="883" t="s">
        <v>7130</v>
      </c>
      <c r="C1097" s="96" t="s">
        <v>7129</v>
      </c>
      <c r="D1097" s="98">
        <v>152021001</v>
      </c>
      <c r="E1097" s="96"/>
      <c r="F1097" s="98"/>
      <c r="G1097" s="98">
        <v>183</v>
      </c>
      <c r="H1097" s="98">
        <v>183</v>
      </c>
      <c r="I1097" s="96"/>
      <c r="J1097" s="435"/>
      <c r="K1097" s="434"/>
    </row>
    <row r="1098" spans="1:11">
      <c r="A1098" s="629"/>
      <c r="B1098" s="883"/>
      <c r="C1098" s="96"/>
      <c r="D1098" s="98">
        <v>152021002</v>
      </c>
      <c r="E1098" s="434"/>
      <c r="F1098" s="98"/>
      <c r="G1098" s="98">
        <v>235</v>
      </c>
      <c r="H1098" s="98">
        <v>235</v>
      </c>
      <c r="I1098" s="96"/>
      <c r="J1098" s="435"/>
      <c r="K1098" s="434"/>
    </row>
    <row r="1099" spans="1:11">
      <c r="A1099" s="629"/>
      <c r="B1099" s="883"/>
      <c r="C1099" s="96"/>
      <c r="D1099" s="98">
        <v>152021003</v>
      </c>
      <c r="E1099" s="439"/>
      <c r="F1099" s="434"/>
      <c r="G1099" s="96">
        <v>186</v>
      </c>
      <c r="H1099" s="96">
        <v>186</v>
      </c>
      <c r="I1099" s="434"/>
      <c r="J1099" s="437"/>
      <c r="K1099" s="434"/>
    </row>
    <row r="1100" spans="1:11">
      <c r="A1100" s="629"/>
      <c r="B1100" s="883"/>
      <c r="C1100" s="96"/>
      <c r="D1100" s="98">
        <v>152021004</v>
      </c>
      <c r="E1100" s="439"/>
      <c r="F1100" s="434"/>
      <c r="G1100" s="96">
        <v>151</v>
      </c>
      <c r="H1100" s="96">
        <v>151</v>
      </c>
      <c r="I1100" s="434"/>
      <c r="J1100" s="437"/>
      <c r="K1100" s="434"/>
    </row>
    <row r="1101" spans="1:11">
      <c r="A1101" s="629"/>
      <c r="B1101" s="883"/>
      <c r="C1101" s="96"/>
      <c r="D1101" s="431" t="s">
        <v>2</v>
      </c>
      <c r="E1101" s="433"/>
      <c r="F1101" s="431"/>
      <c r="G1101" s="431">
        <f>SUM(G1097:G1100)</f>
        <v>755</v>
      </c>
      <c r="H1101" s="431">
        <f>SUM(H1097:H1100)</f>
        <v>755</v>
      </c>
      <c r="I1101" s="431"/>
      <c r="J1101" s="432">
        <v>2</v>
      </c>
      <c r="K1101" s="431">
        <f>I1101+J1101</f>
        <v>2</v>
      </c>
    </row>
    <row r="1102" spans="1:11" ht="28.5">
      <c r="A1102" s="629">
        <v>3</v>
      </c>
      <c r="B1102" s="872" t="s">
        <v>7128</v>
      </c>
      <c r="C1102" s="96" t="s">
        <v>7126</v>
      </c>
      <c r="D1102" s="98">
        <v>152021007</v>
      </c>
      <c r="E1102" s="434"/>
      <c r="F1102" s="98">
        <v>584</v>
      </c>
      <c r="G1102" s="98"/>
      <c r="H1102" s="98">
        <v>584</v>
      </c>
      <c r="I1102" s="96"/>
      <c r="J1102" s="435"/>
      <c r="K1102" s="434"/>
    </row>
    <row r="1103" spans="1:11">
      <c r="A1103" s="629"/>
      <c r="B1103" s="872"/>
      <c r="C1103" s="96"/>
      <c r="D1103" s="98">
        <v>152021008</v>
      </c>
      <c r="E1103" s="434"/>
      <c r="F1103" s="98">
        <v>268</v>
      </c>
      <c r="G1103" s="98"/>
      <c r="H1103" s="98">
        <v>268</v>
      </c>
      <c r="I1103" s="96"/>
      <c r="J1103" s="435"/>
      <c r="K1103" s="434"/>
    </row>
    <row r="1104" spans="1:11">
      <c r="A1104" s="629"/>
      <c r="B1104" s="872"/>
      <c r="C1104" s="96"/>
      <c r="D1104" s="98">
        <v>152021009</v>
      </c>
      <c r="E1104" s="439"/>
      <c r="F1104" s="96">
        <v>303</v>
      </c>
      <c r="G1104" s="434"/>
      <c r="H1104" s="96">
        <v>303</v>
      </c>
      <c r="I1104" s="434"/>
      <c r="J1104" s="437"/>
      <c r="K1104" s="434"/>
    </row>
    <row r="1105" spans="1:11">
      <c r="A1105" s="629"/>
      <c r="B1105" s="872"/>
      <c r="C1105" s="96"/>
      <c r="D1105" s="431" t="s">
        <v>2</v>
      </c>
      <c r="E1105" s="433"/>
      <c r="F1105" s="431">
        <f>SUM(F1102:F1104)</f>
        <v>1155</v>
      </c>
      <c r="G1105" s="431"/>
      <c r="H1105" s="431">
        <f>SUM(H1102:H1104)</f>
        <v>1155</v>
      </c>
      <c r="I1105" s="431">
        <v>3</v>
      </c>
      <c r="J1105" s="432"/>
      <c r="K1105" s="431">
        <f>I1105+J1105</f>
        <v>3</v>
      </c>
    </row>
    <row r="1106" spans="1:11" ht="28.5">
      <c r="A1106" s="629">
        <v>4</v>
      </c>
      <c r="B1106" s="872" t="s">
        <v>7127</v>
      </c>
      <c r="C1106" s="96" t="s">
        <v>7126</v>
      </c>
      <c r="D1106" s="98">
        <v>152021007</v>
      </c>
      <c r="E1106" s="96"/>
      <c r="F1106" s="98"/>
      <c r="G1106" s="98">
        <v>500</v>
      </c>
      <c r="H1106" s="98">
        <f>+F1106+G1106</f>
        <v>500</v>
      </c>
      <c r="I1106" s="96"/>
      <c r="J1106" s="435"/>
      <c r="K1106" s="434"/>
    </row>
    <row r="1107" spans="1:11">
      <c r="A1107" s="629"/>
      <c r="B1107" s="872"/>
      <c r="C1107" s="96"/>
      <c r="D1107" s="98">
        <v>152021008</v>
      </c>
      <c r="E1107" s="434"/>
      <c r="F1107" s="98"/>
      <c r="G1107" s="98">
        <v>183</v>
      </c>
      <c r="H1107" s="98">
        <f>+F1107+G1107</f>
        <v>183</v>
      </c>
      <c r="I1107" s="96"/>
      <c r="J1107" s="435"/>
      <c r="K1107" s="434"/>
    </row>
    <row r="1108" spans="1:11">
      <c r="A1108" s="629"/>
      <c r="B1108" s="872"/>
      <c r="C1108" s="96"/>
      <c r="D1108" s="98">
        <v>152021009</v>
      </c>
      <c r="E1108" s="439"/>
      <c r="F1108" s="96"/>
      <c r="G1108" s="96">
        <v>222</v>
      </c>
      <c r="H1108" s="98">
        <f>+F1108+G1108</f>
        <v>222</v>
      </c>
      <c r="I1108" s="434"/>
      <c r="J1108" s="437"/>
      <c r="K1108" s="434"/>
    </row>
    <row r="1109" spans="1:11">
      <c r="A1109" s="629"/>
      <c r="B1109" s="872"/>
      <c r="C1109" s="96"/>
      <c r="D1109" s="431" t="s">
        <v>2</v>
      </c>
      <c r="E1109" s="433"/>
      <c r="F1109" s="431"/>
      <c r="G1109" s="431">
        <f>SUM(G1106:G1108)</f>
        <v>905</v>
      </c>
      <c r="H1109" s="431">
        <f>SUM(H1106:H1108)</f>
        <v>905</v>
      </c>
      <c r="I1109" s="431"/>
      <c r="J1109" s="432">
        <v>2</v>
      </c>
      <c r="K1109" s="431">
        <f>I1109+J1109</f>
        <v>2</v>
      </c>
    </row>
    <row r="1110" spans="1:11">
      <c r="A1110" s="629">
        <v>5</v>
      </c>
      <c r="B1110" s="872" t="s">
        <v>7125</v>
      </c>
      <c r="C1110" s="96" t="s">
        <v>7124</v>
      </c>
      <c r="D1110" s="98">
        <v>152021005</v>
      </c>
      <c r="E1110" s="96"/>
      <c r="F1110" s="98">
        <v>248</v>
      </c>
      <c r="G1110" s="98">
        <v>193</v>
      </c>
      <c r="H1110" s="96">
        <v>441</v>
      </c>
      <c r="I1110" s="96"/>
      <c r="J1110" s="435"/>
      <c r="K1110" s="434"/>
    </row>
    <row r="1111" spans="1:11">
      <c r="A1111" s="629"/>
      <c r="B1111" s="872"/>
      <c r="C1111" s="96"/>
      <c r="D1111" s="98">
        <v>152021006</v>
      </c>
      <c r="E1111" s="434"/>
      <c r="F1111" s="98">
        <v>602</v>
      </c>
      <c r="G1111" s="98">
        <v>396</v>
      </c>
      <c r="H1111" s="96">
        <v>998</v>
      </c>
      <c r="I1111" s="96"/>
      <c r="J1111" s="435"/>
      <c r="K1111" s="434"/>
    </row>
    <row r="1112" spans="1:11">
      <c r="A1112" s="629"/>
      <c r="B1112" s="872"/>
      <c r="C1112" s="96"/>
      <c r="D1112" s="431" t="s">
        <v>2</v>
      </c>
      <c r="E1112" s="433"/>
      <c r="F1112" s="431">
        <f>SUM(F1110:F1111)</f>
        <v>850</v>
      </c>
      <c r="G1112" s="431">
        <f>SUM(G1110:G1111)</f>
        <v>589</v>
      </c>
      <c r="H1112" s="431">
        <f>SUM(H1110:H1111)</f>
        <v>1439</v>
      </c>
      <c r="I1112" s="431">
        <v>2</v>
      </c>
      <c r="J1112" s="432">
        <v>1</v>
      </c>
      <c r="K1112" s="431">
        <f>I1112+J1112</f>
        <v>3</v>
      </c>
    </row>
    <row r="1113" spans="1:11">
      <c r="A1113" s="629">
        <v>6</v>
      </c>
      <c r="B1113" s="872" t="s">
        <v>7123</v>
      </c>
      <c r="C1113" s="96" t="s">
        <v>7122</v>
      </c>
      <c r="D1113" s="96">
        <v>152020207</v>
      </c>
      <c r="E1113" s="96"/>
      <c r="F1113" s="96">
        <v>405</v>
      </c>
      <c r="G1113" s="96">
        <v>234</v>
      </c>
      <c r="H1113" s="96">
        <f>F1113+G1113</f>
        <v>639</v>
      </c>
      <c r="I1113" s="96"/>
      <c r="J1113" s="435"/>
      <c r="K1113" s="434"/>
    </row>
    <row r="1114" spans="1:11">
      <c r="A1114" s="629"/>
      <c r="B1114" s="872"/>
      <c r="C1114" s="96"/>
      <c r="D1114" s="96">
        <v>152020208</v>
      </c>
      <c r="E1114" s="96"/>
      <c r="F1114" s="96">
        <v>392</v>
      </c>
      <c r="G1114" s="96">
        <v>219</v>
      </c>
      <c r="H1114" s="96">
        <f>F1114+G1114</f>
        <v>611</v>
      </c>
      <c r="I1114" s="96"/>
      <c r="J1114" s="435"/>
      <c r="K1114" s="434"/>
    </row>
    <row r="1115" spans="1:11">
      <c r="A1115" s="629"/>
      <c r="B1115" s="872"/>
      <c r="C1115" s="96"/>
      <c r="D1115" s="431" t="s">
        <v>2</v>
      </c>
      <c r="E1115" s="433"/>
      <c r="F1115" s="431">
        <f>SUM(F1113:F1114)</f>
        <v>797</v>
      </c>
      <c r="G1115" s="431">
        <f>SUM(G1113:G1114)</f>
        <v>453</v>
      </c>
      <c r="H1115" s="431">
        <f>SUM(H1113:H1114)</f>
        <v>1250</v>
      </c>
      <c r="I1115" s="431">
        <v>2</v>
      </c>
      <c r="J1115" s="432">
        <v>1</v>
      </c>
      <c r="K1115" s="431">
        <f>I1115+J1115</f>
        <v>3</v>
      </c>
    </row>
    <row r="1116" spans="1:11">
      <c r="A1116" s="629">
        <v>7</v>
      </c>
      <c r="B1116" s="872" t="s">
        <v>7121</v>
      </c>
      <c r="C1116" s="96" t="s">
        <v>7119</v>
      </c>
      <c r="D1116" s="96">
        <v>152020201</v>
      </c>
      <c r="E1116" s="96"/>
      <c r="F1116" s="96">
        <v>485</v>
      </c>
      <c r="G1116" s="96"/>
      <c r="H1116" s="96">
        <v>485</v>
      </c>
      <c r="I1116" s="434"/>
      <c r="J1116" s="437"/>
      <c r="K1116" s="434"/>
    </row>
    <row r="1117" spans="1:11">
      <c r="A1117" s="629"/>
      <c r="B1117" s="872"/>
      <c r="C1117" s="96"/>
      <c r="D1117" s="96">
        <v>152020202</v>
      </c>
      <c r="E1117" s="434"/>
      <c r="F1117" s="98">
        <v>161</v>
      </c>
      <c r="G1117" s="98"/>
      <c r="H1117" s="98">
        <v>161</v>
      </c>
      <c r="I1117" s="434"/>
      <c r="J1117" s="437"/>
      <c r="K1117" s="434"/>
    </row>
    <row r="1118" spans="1:11">
      <c r="A1118" s="629"/>
      <c r="B1118" s="872"/>
      <c r="C1118" s="96"/>
      <c r="D1118" s="96">
        <v>152020203</v>
      </c>
      <c r="E1118" s="434"/>
      <c r="F1118" s="98">
        <v>415</v>
      </c>
      <c r="G1118" s="98"/>
      <c r="H1118" s="98">
        <v>415</v>
      </c>
      <c r="I1118" s="434"/>
      <c r="J1118" s="437"/>
      <c r="K1118" s="434"/>
    </row>
    <row r="1119" spans="1:11">
      <c r="A1119" s="629"/>
      <c r="B1119" s="872"/>
      <c r="C1119" s="96"/>
      <c r="D1119" s="96">
        <v>152020204</v>
      </c>
      <c r="E1119" s="434"/>
      <c r="F1119" s="98">
        <v>338</v>
      </c>
      <c r="G1119" s="98"/>
      <c r="H1119" s="98">
        <v>338</v>
      </c>
      <c r="I1119" s="434"/>
      <c r="J1119" s="437"/>
      <c r="K1119" s="434"/>
    </row>
    <row r="1120" spans="1:11">
      <c r="A1120" s="629"/>
      <c r="B1120" s="872"/>
      <c r="C1120" s="96"/>
      <c r="D1120" s="431" t="s">
        <v>2</v>
      </c>
      <c r="E1120" s="433"/>
      <c r="F1120" s="431">
        <f>SUM(F1116:F1119)</f>
        <v>1399</v>
      </c>
      <c r="G1120" s="431"/>
      <c r="H1120" s="431">
        <f>SUM(H1116:H1119)</f>
        <v>1399</v>
      </c>
      <c r="I1120" s="431">
        <v>3</v>
      </c>
      <c r="J1120" s="432"/>
      <c r="K1120" s="431">
        <f>I1120+J1120</f>
        <v>3</v>
      </c>
    </row>
    <row r="1121" spans="1:11">
      <c r="A1121" s="629">
        <v>8</v>
      </c>
      <c r="B1121" s="872" t="s">
        <v>7120</v>
      </c>
      <c r="C1121" s="96" t="s">
        <v>7119</v>
      </c>
      <c r="D1121" s="96">
        <v>152020201</v>
      </c>
      <c r="E1121" s="96"/>
      <c r="F1121" s="98"/>
      <c r="G1121" s="98">
        <v>369</v>
      </c>
      <c r="H1121" s="98">
        <v>369</v>
      </c>
      <c r="I1121" s="434"/>
      <c r="J1121" s="437"/>
      <c r="K1121" s="434"/>
    </row>
    <row r="1122" spans="1:11">
      <c r="A1122" s="629"/>
      <c r="B1122" s="872"/>
      <c r="C1122" s="96"/>
      <c r="D1122" s="96">
        <v>152020202</v>
      </c>
      <c r="E1122" s="434"/>
      <c r="F1122" s="98"/>
      <c r="G1122" s="98">
        <v>122</v>
      </c>
      <c r="H1122" s="98">
        <v>122</v>
      </c>
      <c r="I1122" s="434"/>
      <c r="J1122" s="437"/>
      <c r="K1122" s="434"/>
    </row>
    <row r="1123" spans="1:11">
      <c r="A1123" s="629"/>
      <c r="B1123" s="872"/>
      <c r="C1123" s="96"/>
      <c r="D1123" s="96">
        <v>152020203</v>
      </c>
      <c r="E1123" s="434"/>
      <c r="F1123" s="98"/>
      <c r="G1123" s="98">
        <v>324</v>
      </c>
      <c r="H1123" s="98">
        <v>324</v>
      </c>
      <c r="I1123" s="434"/>
      <c r="J1123" s="437"/>
      <c r="K1123" s="434"/>
    </row>
    <row r="1124" spans="1:11">
      <c r="A1124" s="629"/>
      <c r="B1124" s="872"/>
      <c r="C1124" s="96"/>
      <c r="D1124" s="96">
        <v>152020204</v>
      </c>
      <c r="E1124" s="434"/>
      <c r="F1124" s="98"/>
      <c r="G1124" s="98">
        <v>293</v>
      </c>
      <c r="H1124" s="98">
        <v>293</v>
      </c>
      <c r="I1124" s="434"/>
      <c r="J1124" s="437"/>
      <c r="K1124" s="434"/>
    </row>
    <row r="1125" spans="1:11">
      <c r="A1125" s="629"/>
      <c r="B1125" s="872"/>
      <c r="C1125" s="96"/>
      <c r="D1125" s="431" t="s">
        <v>2</v>
      </c>
      <c r="E1125" s="433"/>
      <c r="F1125" s="431"/>
      <c r="G1125" s="431">
        <f>SUM(G1121:G1124)</f>
        <v>1108</v>
      </c>
      <c r="H1125" s="431">
        <f>SUM(H1121:H1124)</f>
        <v>1108</v>
      </c>
      <c r="I1125" s="431"/>
      <c r="J1125" s="432">
        <v>3</v>
      </c>
      <c r="K1125" s="431">
        <f>I1125+J1125</f>
        <v>3</v>
      </c>
    </row>
    <row r="1126" spans="1:11">
      <c r="A1126" s="629">
        <v>9</v>
      </c>
      <c r="B1126" s="872" t="s">
        <v>7118</v>
      </c>
      <c r="C1126" s="96" t="s">
        <v>7117</v>
      </c>
      <c r="D1126" s="96">
        <v>152020205</v>
      </c>
      <c r="E1126" s="96"/>
      <c r="F1126" s="98">
        <v>264</v>
      </c>
      <c r="G1126" s="98">
        <v>190</v>
      </c>
      <c r="H1126" s="96">
        <v>454</v>
      </c>
      <c r="I1126" s="434"/>
      <c r="J1126" s="437"/>
      <c r="K1126" s="434"/>
    </row>
    <row r="1127" spans="1:11">
      <c r="A1127" s="629"/>
      <c r="B1127" s="872"/>
      <c r="C1127" s="96"/>
      <c r="D1127" s="96">
        <v>152020206</v>
      </c>
      <c r="E1127" s="434"/>
      <c r="F1127" s="98">
        <v>333</v>
      </c>
      <c r="G1127" s="98">
        <v>229</v>
      </c>
      <c r="H1127" s="96">
        <v>562</v>
      </c>
      <c r="I1127" s="434"/>
      <c r="J1127" s="437"/>
      <c r="K1127" s="434"/>
    </row>
    <row r="1128" spans="1:11">
      <c r="A1128" s="629"/>
      <c r="B1128" s="872"/>
      <c r="C1128" s="96"/>
      <c r="D1128" s="431" t="s">
        <v>2</v>
      </c>
      <c r="E1128" s="433"/>
      <c r="F1128" s="431">
        <f>SUM(F1126:F1127)</f>
        <v>597</v>
      </c>
      <c r="G1128" s="431">
        <f>SUM(G1126:G1127)</f>
        <v>419</v>
      </c>
      <c r="H1128" s="431">
        <f>SUM(H1126:H1127)</f>
        <v>1016</v>
      </c>
      <c r="I1128" s="431">
        <v>1</v>
      </c>
      <c r="J1128" s="432">
        <v>1</v>
      </c>
      <c r="K1128" s="431">
        <f>I1128+J1128</f>
        <v>2</v>
      </c>
    </row>
    <row r="1129" spans="1:11">
      <c r="A1129" s="877">
        <v>10</v>
      </c>
      <c r="B1129" s="884" t="s">
        <v>7116</v>
      </c>
      <c r="C1129" s="96" t="s">
        <v>7115</v>
      </c>
      <c r="D1129" s="96">
        <v>152020209</v>
      </c>
      <c r="E1129" s="434"/>
      <c r="F1129" s="98">
        <v>116</v>
      </c>
      <c r="G1129" s="98">
        <v>67</v>
      </c>
      <c r="H1129" s="96">
        <v>183</v>
      </c>
      <c r="I1129" s="434"/>
      <c r="J1129" s="437"/>
      <c r="K1129" s="434"/>
    </row>
    <row r="1130" spans="1:11">
      <c r="A1130" s="878"/>
      <c r="B1130" s="884"/>
      <c r="C1130" s="96" t="s">
        <v>7114</v>
      </c>
      <c r="D1130" s="96">
        <v>152020210</v>
      </c>
      <c r="E1130" s="434"/>
      <c r="F1130" s="98">
        <v>124</v>
      </c>
      <c r="G1130" s="98">
        <v>72</v>
      </c>
      <c r="H1130" s="96">
        <v>196</v>
      </c>
      <c r="I1130" s="434"/>
      <c r="J1130" s="437"/>
      <c r="K1130" s="434"/>
    </row>
    <row r="1131" spans="1:11">
      <c r="A1131" s="879"/>
      <c r="B1131" s="884"/>
      <c r="C1131" s="96"/>
      <c r="D1131" s="431" t="s">
        <v>2</v>
      </c>
      <c r="E1131" s="433"/>
      <c r="F1131" s="431">
        <f>SUM(F1129:F1130)</f>
        <v>240</v>
      </c>
      <c r="G1131" s="431">
        <f>SUM(G1129:G1130)</f>
        <v>139</v>
      </c>
      <c r="H1131" s="431">
        <f>SUM(H1129:H1130)</f>
        <v>379</v>
      </c>
      <c r="I1131" s="431">
        <v>1</v>
      </c>
      <c r="J1131" s="432">
        <v>1</v>
      </c>
      <c r="K1131" s="431">
        <f>I1131+J1131</f>
        <v>2</v>
      </c>
    </row>
    <row r="1132" spans="1:11" ht="28.5">
      <c r="A1132" s="629">
        <v>11</v>
      </c>
      <c r="B1132" s="872" t="s">
        <v>7113</v>
      </c>
      <c r="C1132" s="96" t="s">
        <v>7112</v>
      </c>
      <c r="D1132" s="96">
        <v>152020403</v>
      </c>
      <c r="E1132" s="434"/>
      <c r="F1132" s="96">
        <v>967</v>
      </c>
      <c r="G1132" s="96">
        <v>745</v>
      </c>
      <c r="H1132" s="96">
        <v>1712</v>
      </c>
      <c r="I1132" s="96"/>
      <c r="J1132" s="435"/>
      <c r="K1132" s="434"/>
    </row>
    <row r="1133" spans="1:11">
      <c r="A1133" s="629"/>
      <c r="B1133" s="872"/>
      <c r="C1133" s="96"/>
      <c r="D1133" s="431" t="s">
        <v>2</v>
      </c>
      <c r="E1133" s="433"/>
      <c r="F1133" s="431">
        <v>967</v>
      </c>
      <c r="G1133" s="431">
        <v>745</v>
      </c>
      <c r="H1133" s="431">
        <v>1712</v>
      </c>
      <c r="I1133" s="431">
        <v>2</v>
      </c>
      <c r="J1133" s="432">
        <v>2</v>
      </c>
      <c r="K1133" s="431">
        <f>I1133+J1133</f>
        <v>4</v>
      </c>
    </row>
    <row r="1134" spans="1:11" ht="28.5">
      <c r="A1134" s="629">
        <v>12</v>
      </c>
      <c r="B1134" s="872" t="s">
        <v>7111</v>
      </c>
      <c r="C1134" s="96" t="s">
        <v>7109</v>
      </c>
      <c r="D1134" s="96">
        <v>152020401</v>
      </c>
      <c r="E1134" s="96"/>
      <c r="F1134" s="96">
        <v>499</v>
      </c>
      <c r="G1134" s="96"/>
      <c r="H1134" s="96">
        <v>499</v>
      </c>
      <c r="I1134" s="96"/>
      <c r="J1134" s="435"/>
      <c r="K1134" s="434"/>
    </row>
    <row r="1135" spans="1:11">
      <c r="A1135" s="629"/>
      <c r="B1135" s="872"/>
      <c r="C1135" s="96"/>
      <c r="D1135" s="96">
        <v>152020402</v>
      </c>
      <c r="E1135" s="96"/>
      <c r="F1135" s="96">
        <v>471</v>
      </c>
      <c r="G1135" s="96"/>
      <c r="H1135" s="96">
        <v>471</v>
      </c>
      <c r="I1135" s="96"/>
      <c r="J1135" s="435"/>
      <c r="K1135" s="434"/>
    </row>
    <row r="1136" spans="1:11">
      <c r="A1136" s="629"/>
      <c r="B1136" s="872"/>
      <c r="C1136" s="96"/>
      <c r="D1136" s="431" t="s">
        <v>2</v>
      </c>
      <c r="E1136" s="433"/>
      <c r="F1136" s="431">
        <f>SUM(F1134:F1135)</f>
        <v>970</v>
      </c>
      <c r="G1136" s="431"/>
      <c r="H1136" s="431">
        <f>SUM(H1134:H1135)</f>
        <v>970</v>
      </c>
      <c r="I1136" s="431">
        <v>2</v>
      </c>
      <c r="J1136" s="432"/>
      <c r="K1136" s="431">
        <f>I1136+J1136</f>
        <v>2</v>
      </c>
    </row>
    <row r="1137" spans="1:11" ht="28.5">
      <c r="A1137" s="629">
        <v>13</v>
      </c>
      <c r="B1137" s="872" t="s">
        <v>7110</v>
      </c>
      <c r="C1137" s="96" t="s">
        <v>7109</v>
      </c>
      <c r="D1137" s="96">
        <v>152020401</v>
      </c>
      <c r="E1137" s="434"/>
      <c r="F1137" s="96"/>
      <c r="G1137" s="96">
        <v>367</v>
      </c>
      <c r="H1137" s="96">
        <v>367</v>
      </c>
      <c r="I1137" s="96"/>
      <c r="J1137" s="435"/>
      <c r="K1137" s="434"/>
    </row>
    <row r="1138" spans="1:11">
      <c r="A1138" s="629"/>
      <c r="B1138" s="872"/>
      <c r="C1138" s="96"/>
      <c r="D1138" s="96">
        <v>152020402</v>
      </c>
      <c r="E1138" s="96"/>
      <c r="F1138" s="96"/>
      <c r="G1138" s="96">
        <v>392</v>
      </c>
      <c r="H1138" s="96">
        <v>392</v>
      </c>
      <c r="I1138" s="96"/>
      <c r="J1138" s="435"/>
      <c r="K1138" s="434"/>
    </row>
    <row r="1139" spans="1:11">
      <c r="A1139" s="629"/>
      <c r="B1139" s="872"/>
      <c r="C1139" s="96"/>
      <c r="D1139" s="431" t="s">
        <v>2</v>
      </c>
      <c r="E1139" s="433"/>
      <c r="F1139" s="431"/>
      <c r="G1139" s="431">
        <f>SUM(G1137:G1138)</f>
        <v>759</v>
      </c>
      <c r="H1139" s="431">
        <f>SUM(H1137:H1138)</f>
        <v>759</v>
      </c>
      <c r="I1139" s="431"/>
      <c r="J1139" s="432">
        <v>2</v>
      </c>
      <c r="K1139" s="431">
        <f>I1139+J1139</f>
        <v>2</v>
      </c>
    </row>
    <row r="1140" spans="1:11" ht="28.5">
      <c r="A1140" s="629">
        <v>14</v>
      </c>
      <c r="B1140" s="872" t="s">
        <v>7108</v>
      </c>
      <c r="C1140" s="96" t="s">
        <v>7107</v>
      </c>
      <c r="D1140" s="96">
        <v>152020404</v>
      </c>
      <c r="E1140" s="96"/>
      <c r="F1140" s="96">
        <v>649</v>
      </c>
      <c r="G1140" s="96">
        <v>381</v>
      </c>
      <c r="H1140" s="96">
        <v>1030</v>
      </c>
      <c r="I1140" s="96"/>
      <c r="J1140" s="435"/>
      <c r="K1140" s="434"/>
    </row>
    <row r="1141" spans="1:11">
      <c r="A1141" s="629"/>
      <c r="B1141" s="872"/>
      <c r="C1141" s="96"/>
      <c r="D1141" s="431" t="s">
        <v>2</v>
      </c>
      <c r="E1141" s="433"/>
      <c r="F1141" s="431">
        <v>649</v>
      </c>
      <c r="G1141" s="431">
        <v>381</v>
      </c>
      <c r="H1141" s="431">
        <v>1030</v>
      </c>
      <c r="I1141" s="431">
        <v>1</v>
      </c>
      <c r="J1141" s="432">
        <v>1</v>
      </c>
      <c r="K1141" s="431">
        <f>I1141+J1141</f>
        <v>2</v>
      </c>
    </row>
    <row r="1142" spans="1:11" ht="28.5">
      <c r="A1142" s="629">
        <v>15</v>
      </c>
      <c r="B1142" s="872" t="s">
        <v>7106</v>
      </c>
      <c r="C1142" s="96" t="s">
        <v>7105</v>
      </c>
      <c r="D1142" s="96">
        <v>152020801</v>
      </c>
      <c r="E1142" s="96"/>
      <c r="F1142" s="96">
        <v>326</v>
      </c>
      <c r="G1142" s="96">
        <v>198</v>
      </c>
      <c r="H1142" s="96">
        <v>524</v>
      </c>
      <c r="I1142" s="96"/>
      <c r="J1142" s="435"/>
      <c r="K1142" s="434"/>
    </row>
    <row r="1143" spans="1:11">
      <c r="A1143" s="629"/>
      <c r="B1143" s="872"/>
      <c r="C1143" s="96"/>
      <c r="D1143" s="96">
        <v>152020802</v>
      </c>
      <c r="E1143" s="434"/>
      <c r="F1143" s="96">
        <v>497</v>
      </c>
      <c r="G1143" s="96">
        <v>310</v>
      </c>
      <c r="H1143" s="96">
        <v>807</v>
      </c>
      <c r="I1143" s="434"/>
      <c r="J1143" s="437"/>
      <c r="K1143" s="434"/>
    </row>
    <row r="1144" spans="1:11">
      <c r="A1144" s="629"/>
      <c r="B1144" s="872"/>
      <c r="C1144" s="96"/>
      <c r="D1144" s="431" t="s">
        <v>2</v>
      </c>
      <c r="E1144" s="433"/>
      <c r="F1144" s="431">
        <f>SUM(F1142:F1143)</f>
        <v>823</v>
      </c>
      <c r="G1144" s="431">
        <f>SUM(G1142:G1143)</f>
        <v>508</v>
      </c>
      <c r="H1144" s="431">
        <f>SUM(H1142:H1143)</f>
        <v>1331</v>
      </c>
      <c r="I1144" s="431">
        <v>2</v>
      </c>
      <c r="J1144" s="432">
        <v>1</v>
      </c>
      <c r="K1144" s="431">
        <f>I1144+J1144</f>
        <v>3</v>
      </c>
    </row>
    <row r="1145" spans="1:11" ht="28.5">
      <c r="A1145" s="629">
        <v>16</v>
      </c>
      <c r="B1145" s="872" t="s">
        <v>7104</v>
      </c>
      <c r="C1145" s="96" t="s">
        <v>7103</v>
      </c>
      <c r="D1145" s="96">
        <v>152020803</v>
      </c>
      <c r="E1145" s="96"/>
      <c r="F1145" s="96">
        <v>296</v>
      </c>
      <c r="G1145" s="96">
        <v>205</v>
      </c>
      <c r="H1145" s="96">
        <v>501</v>
      </c>
      <c r="I1145" s="96"/>
      <c r="J1145" s="435"/>
      <c r="K1145" s="434"/>
    </row>
    <row r="1146" spans="1:11">
      <c r="A1146" s="629"/>
      <c r="B1146" s="872"/>
      <c r="C1146" s="96"/>
      <c r="D1146" s="96">
        <v>152020804</v>
      </c>
      <c r="E1146" s="96"/>
      <c r="F1146" s="96">
        <v>314</v>
      </c>
      <c r="G1146" s="96">
        <v>234</v>
      </c>
      <c r="H1146" s="96">
        <v>548</v>
      </c>
      <c r="I1146" s="96"/>
      <c r="J1146" s="435"/>
      <c r="K1146" s="434"/>
    </row>
    <row r="1147" spans="1:11">
      <c r="A1147" s="629"/>
      <c r="B1147" s="872"/>
      <c r="C1147" s="96"/>
      <c r="D1147" s="431" t="s">
        <v>2</v>
      </c>
      <c r="E1147" s="433"/>
      <c r="F1147" s="431">
        <f>SUM(F1145:F1146)</f>
        <v>610</v>
      </c>
      <c r="G1147" s="431">
        <f>SUM(G1145:G1146)</f>
        <v>439</v>
      </c>
      <c r="H1147" s="431">
        <f>SUM(H1145:H1146)</f>
        <v>1049</v>
      </c>
      <c r="I1147" s="431">
        <v>1</v>
      </c>
      <c r="J1147" s="432">
        <v>1</v>
      </c>
      <c r="K1147" s="431">
        <f>I1147+J1147</f>
        <v>2</v>
      </c>
    </row>
    <row r="1148" spans="1:11" ht="28.5">
      <c r="A1148" s="629">
        <v>17</v>
      </c>
      <c r="B1148" s="872" t="s">
        <v>7102</v>
      </c>
      <c r="C1148" s="96" t="s">
        <v>7099</v>
      </c>
      <c r="D1148" s="96">
        <v>152020808</v>
      </c>
      <c r="E1148" s="434"/>
      <c r="F1148" s="98">
        <v>124</v>
      </c>
      <c r="G1148" s="98">
        <v>84</v>
      </c>
      <c r="H1148" s="96">
        <v>208</v>
      </c>
      <c r="I1148" s="96"/>
      <c r="J1148" s="435"/>
      <c r="K1148" s="434"/>
    </row>
    <row r="1149" spans="1:11">
      <c r="A1149" s="629"/>
      <c r="B1149" s="872"/>
      <c r="C1149" s="96"/>
      <c r="D1149" s="96">
        <v>152020809</v>
      </c>
      <c r="E1149" s="96"/>
      <c r="F1149" s="98">
        <v>865</v>
      </c>
      <c r="G1149" s="98">
        <v>481</v>
      </c>
      <c r="H1149" s="96">
        <v>1346</v>
      </c>
      <c r="I1149" s="96"/>
      <c r="J1149" s="435"/>
      <c r="K1149" s="434"/>
    </row>
    <row r="1150" spans="1:11">
      <c r="A1150" s="629"/>
      <c r="B1150" s="872"/>
      <c r="C1150" s="96"/>
      <c r="D1150" s="431" t="s">
        <v>2</v>
      </c>
      <c r="E1150" s="433"/>
      <c r="F1150" s="431">
        <f>SUM(F1148:F1149)</f>
        <v>989</v>
      </c>
      <c r="G1150" s="431">
        <f>SUM(G1148:G1149)</f>
        <v>565</v>
      </c>
      <c r="H1150" s="431">
        <f>SUM(H1148:H1149)</f>
        <v>1554</v>
      </c>
      <c r="I1150" s="431">
        <v>2</v>
      </c>
      <c r="J1150" s="432">
        <v>1</v>
      </c>
      <c r="K1150" s="431">
        <f>I1150+J1150</f>
        <v>3</v>
      </c>
    </row>
    <row r="1151" spans="1:11" ht="28.5">
      <c r="A1151" s="629">
        <v>18</v>
      </c>
      <c r="B1151" s="872" t="s">
        <v>7101</v>
      </c>
      <c r="C1151" s="96" t="s">
        <v>7099</v>
      </c>
      <c r="D1151" s="96">
        <v>152020805</v>
      </c>
      <c r="E1151" s="96"/>
      <c r="F1151" s="98">
        <v>326</v>
      </c>
      <c r="G1151" s="98"/>
      <c r="H1151" s="98">
        <v>326</v>
      </c>
      <c r="I1151" s="96"/>
      <c r="J1151" s="435"/>
      <c r="K1151" s="434"/>
    </row>
    <row r="1152" spans="1:11">
      <c r="A1152" s="629"/>
      <c r="B1152" s="872"/>
      <c r="C1152" s="96"/>
      <c r="D1152" s="96">
        <v>152020806</v>
      </c>
      <c r="E1152" s="434"/>
      <c r="F1152" s="98">
        <v>509</v>
      </c>
      <c r="G1152" s="98"/>
      <c r="H1152" s="98">
        <v>509</v>
      </c>
      <c r="I1152" s="96"/>
      <c r="J1152" s="435"/>
      <c r="K1152" s="434"/>
    </row>
    <row r="1153" spans="1:11">
      <c r="A1153" s="629"/>
      <c r="B1153" s="872"/>
      <c r="C1153" s="96"/>
      <c r="D1153" s="96">
        <v>152020807</v>
      </c>
      <c r="E1153" s="434"/>
      <c r="F1153" s="98">
        <v>298</v>
      </c>
      <c r="G1153" s="98"/>
      <c r="H1153" s="98">
        <v>298</v>
      </c>
      <c r="I1153" s="96"/>
      <c r="J1153" s="435"/>
      <c r="K1153" s="434"/>
    </row>
    <row r="1154" spans="1:11">
      <c r="A1154" s="629"/>
      <c r="B1154" s="872"/>
      <c r="C1154" s="96"/>
      <c r="D1154" s="431" t="s">
        <v>2</v>
      </c>
      <c r="E1154" s="433"/>
      <c r="F1154" s="431">
        <f>SUM(F1151:F1153)</f>
        <v>1133</v>
      </c>
      <c r="G1154" s="431"/>
      <c r="H1154" s="431">
        <f>SUM(H1151:H1153)</f>
        <v>1133</v>
      </c>
      <c r="I1154" s="431">
        <v>3</v>
      </c>
      <c r="J1154" s="432"/>
      <c r="K1154" s="431">
        <f>I1154+J1154</f>
        <v>3</v>
      </c>
    </row>
    <row r="1155" spans="1:11" ht="28.5">
      <c r="A1155" s="629">
        <v>19</v>
      </c>
      <c r="B1155" s="872" t="s">
        <v>7100</v>
      </c>
      <c r="C1155" s="96" t="s">
        <v>7099</v>
      </c>
      <c r="D1155" s="96">
        <v>152020805</v>
      </c>
      <c r="E1155" s="96"/>
      <c r="F1155" s="98"/>
      <c r="G1155" s="98">
        <v>191</v>
      </c>
      <c r="H1155" s="98">
        <v>191</v>
      </c>
      <c r="I1155" s="96"/>
      <c r="J1155" s="435"/>
      <c r="K1155" s="434"/>
    </row>
    <row r="1156" spans="1:11">
      <c r="A1156" s="629"/>
      <c r="B1156" s="872"/>
      <c r="C1156" s="96"/>
      <c r="D1156" s="96">
        <v>152020806</v>
      </c>
      <c r="E1156" s="96"/>
      <c r="F1156" s="98"/>
      <c r="G1156" s="98">
        <v>375</v>
      </c>
      <c r="H1156" s="98">
        <v>375</v>
      </c>
      <c r="I1156" s="96"/>
      <c r="J1156" s="435"/>
      <c r="K1156" s="434"/>
    </row>
    <row r="1157" spans="1:11">
      <c r="A1157" s="629"/>
      <c r="B1157" s="872"/>
      <c r="C1157" s="96"/>
      <c r="D1157" s="96">
        <v>152020807</v>
      </c>
      <c r="E1157" s="434"/>
      <c r="F1157" s="98"/>
      <c r="G1157" s="98">
        <v>246</v>
      </c>
      <c r="H1157" s="98">
        <v>246</v>
      </c>
      <c r="I1157" s="96"/>
      <c r="J1157" s="435"/>
      <c r="K1157" s="434"/>
    </row>
    <row r="1158" spans="1:11">
      <c r="A1158" s="629"/>
      <c r="B1158" s="872"/>
      <c r="C1158" s="96"/>
      <c r="D1158" s="431" t="s">
        <v>2</v>
      </c>
      <c r="E1158" s="433"/>
      <c r="F1158" s="431"/>
      <c r="G1158" s="431">
        <f>SUM(G1155:G1157)</f>
        <v>812</v>
      </c>
      <c r="H1158" s="431">
        <f>SUM(H1155:H1157)</f>
        <v>812</v>
      </c>
      <c r="I1158" s="431"/>
      <c r="J1158" s="432">
        <v>2</v>
      </c>
      <c r="K1158" s="431">
        <f>I1158+J1158</f>
        <v>2</v>
      </c>
    </row>
    <row r="1159" spans="1:11" ht="28.5">
      <c r="A1159" s="629">
        <v>20</v>
      </c>
      <c r="B1159" s="872" t="s">
        <v>7098</v>
      </c>
      <c r="C1159" s="96" t="s">
        <v>7097</v>
      </c>
      <c r="D1159" s="98">
        <v>152020706</v>
      </c>
      <c r="E1159" s="96"/>
      <c r="F1159" s="96">
        <v>327</v>
      </c>
      <c r="G1159" s="96">
        <v>243</v>
      </c>
      <c r="H1159" s="96">
        <v>570</v>
      </c>
      <c r="I1159" s="96"/>
      <c r="J1159" s="435"/>
      <c r="K1159" s="434"/>
    </row>
    <row r="1160" spans="1:11">
      <c r="A1160" s="629"/>
      <c r="B1160" s="872"/>
      <c r="C1160" s="96"/>
      <c r="D1160" s="98">
        <v>152020707</v>
      </c>
      <c r="E1160" s="96"/>
      <c r="F1160" s="96">
        <v>406</v>
      </c>
      <c r="G1160" s="96">
        <v>313</v>
      </c>
      <c r="H1160" s="96">
        <v>719</v>
      </c>
      <c r="I1160" s="96"/>
      <c r="J1160" s="435"/>
      <c r="K1160" s="434"/>
    </row>
    <row r="1161" spans="1:11">
      <c r="A1161" s="629"/>
      <c r="B1161" s="872"/>
      <c r="C1161" s="96"/>
      <c r="D1161" s="431" t="s">
        <v>2</v>
      </c>
      <c r="E1161" s="433"/>
      <c r="F1161" s="431">
        <f>SUM(F1159:F1160)</f>
        <v>733</v>
      </c>
      <c r="G1161" s="431">
        <f>SUM(G1159:G1160)</f>
        <v>556</v>
      </c>
      <c r="H1161" s="431">
        <f>SUM(H1159:H1160)</f>
        <v>1289</v>
      </c>
      <c r="I1161" s="431">
        <v>2</v>
      </c>
      <c r="J1161" s="432">
        <v>1</v>
      </c>
      <c r="K1161" s="431">
        <f>I1161+J1161</f>
        <v>3</v>
      </c>
    </row>
    <row r="1162" spans="1:11" ht="28.5">
      <c r="A1162" s="629">
        <v>21</v>
      </c>
      <c r="B1162" s="872" t="s">
        <v>7096</v>
      </c>
      <c r="C1162" s="96" t="s">
        <v>7095</v>
      </c>
      <c r="D1162" s="98">
        <v>152020708</v>
      </c>
      <c r="E1162" s="96"/>
      <c r="F1162" s="96">
        <v>179</v>
      </c>
      <c r="G1162" s="96">
        <v>143</v>
      </c>
      <c r="H1162" s="96">
        <v>322</v>
      </c>
      <c r="I1162" s="96"/>
      <c r="J1162" s="435"/>
      <c r="K1162" s="434"/>
    </row>
    <row r="1163" spans="1:11">
      <c r="A1163" s="629"/>
      <c r="B1163" s="872"/>
      <c r="C1163" s="96"/>
      <c r="D1163" s="98">
        <v>152020709</v>
      </c>
      <c r="E1163" s="434"/>
      <c r="F1163" s="96">
        <v>315</v>
      </c>
      <c r="G1163" s="96">
        <v>233</v>
      </c>
      <c r="H1163" s="96">
        <v>548</v>
      </c>
      <c r="I1163" s="434"/>
      <c r="J1163" s="437"/>
      <c r="K1163" s="434"/>
    </row>
    <row r="1164" spans="1:11">
      <c r="A1164" s="629"/>
      <c r="B1164" s="872"/>
      <c r="C1164" s="96"/>
      <c r="D1164" s="431" t="s">
        <v>2</v>
      </c>
      <c r="E1164" s="433"/>
      <c r="F1164" s="431">
        <f>SUM(F1162:F1163)</f>
        <v>494</v>
      </c>
      <c r="G1164" s="431">
        <f>SUM(G1162:G1163)</f>
        <v>376</v>
      </c>
      <c r="H1164" s="431">
        <f>SUM(H1162:H1163)</f>
        <v>870</v>
      </c>
      <c r="I1164" s="431">
        <v>1</v>
      </c>
      <c r="J1164" s="432">
        <v>1</v>
      </c>
      <c r="K1164" s="431">
        <f>I1164+J1164</f>
        <v>2</v>
      </c>
    </row>
    <row r="1165" spans="1:11" ht="28.5">
      <c r="A1165" s="629">
        <v>22</v>
      </c>
      <c r="B1165" s="872" t="s">
        <v>7094</v>
      </c>
      <c r="C1165" s="96" t="s">
        <v>7093</v>
      </c>
      <c r="D1165" s="98">
        <v>152020710</v>
      </c>
      <c r="E1165" s="96"/>
      <c r="F1165" s="96">
        <v>433</v>
      </c>
      <c r="G1165" s="96">
        <v>291</v>
      </c>
      <c r="H1165" s="96">
        <v>724</v>
      </c>
      <c r="I1165" s="96"/>
      <c r="J1165" s="435"/>
      <c r="K1165" s="434"/>
    </row>
    <row r="1166" spans="1:11">
      <c r="A1166" s="629"/>
      <c r="B1166" s="872"/>
      <c r="C1166" s="96"/>
      <c r="D1166" s="98">
        <v>152020711</v>
      </c>
      <c r="E1166" s="434"/>
      <c r="F1166" s="96">
        <v>216</v>
      </c>
      <c r="G1166" s="96">
        <v>162</v>
      </c>
      <c r="H1166" s="96">
        <v>378</v>
      </c>
      <c r="I1166" s="434"/>
      <c r="J1166" s="437"/>
      <c r="K1166" s="434"/>
    </row>
    <row r="1167" spans="1:11">
      <c r="A1167" s="629"/>
      <c r="B1167" s="872"/>
      <c r="C1167" s="96"/>
      <c r="D1167" s="431" t="s">
        <v>2</v>
      </c>
      <c r="E1167" s="433"/>
      <c r="F1167" s="431">
        <f>SUM(F1165:F1166)</f>
        <v>649</v>
      </c>
      <c r="G1167" s="431">
        <f>SUM(G1165:G1166)</f>
        <v>453</v>
      </c>
      <c r="H1167" s="431">
        <f>SUM(H1165:H1166)</f>
        <v>1102</v>
      </c>
      <c r="I1167" s="431">
        <v>1</v>
      </c>
      <c r="J1167" s="432">
        <v>1</v>
      </c>
      <c r="K1167" s="431">
        <f>I1167+J1167</f>
        <v>2</v>
      </c>
    </row>
    <row r="1168" spans="1:11" ht="28.5">
      <c r="A1168" s="629">
        <v>23</v>
      </c>
      <c r="B1168" s="872" t="s">
        <v>7092</v>
      </c>
      <c r="C1168" s="96" t="s">
        <v>7091</v>
      </c>
      <c r="D1168" s="98">
        <v>152020701</v>
      </c>
      <c r="E1168" s="96"/>
      <c r="F1168" s="96">
        <v>131</v>
      </c>
      <c r="G1168" s="96">
        <v>69</v>
      </c>
      <c r="H1168" s="96">
        <v>200</v>
      </c>
      <c r="I1168" s="96"/>
      <c r="J1168" s="435"/>
      <c r="K1168" s="434"/>
    </row>
    <row r="1169" spans="1:11">
      <c r="A1169" s="629"/>
      <c r="B1169" s="872"/>
      <c r="C1169" s="96"/>
      <c r="D1169" s="98">
        <v>152020702</v>
      </c>
      <c r="E1169" s="96"/>
      <c r="F1169" s="96">
        <v>219</v>
      </c>
      <c r="G1169" s="96">
        <v>103</v>
      </c>
      <c r="H1169" s="96">
        <v>322</v>
      </c>
      <c r="I1169" s="96"/>
      <c r="J1169" s="435"/>
      <c r="K1169" s="434"/>
    </row>
    <row r="1170" spans="1:11">
      <c r="A1170" s="629"/>
      <c r="B1170" s="872"/>
      <c r="C1170" s="96"/>
      <c r="D1170" s="98">
        <v>152020703</v>
      </c>
      <c r="E1170" s="96"/>
      <c r="F1170" s="96">
        <v>314</v>
      </c>
      <c r="G1170" s="96">
        <v>234</v>
      </c>
      <c r="H1170" s="96">
        <v>548</v>
      </c>
      <c r="I1170" s="96"/>
      <c r="J1170" s="435"/>
      <c r="K1170" s="434"/>
    </row>
    <row r="1171" spans="1:11">
      <c r="A1171" s="629"/>
      <c r="B1171" s="872"/>
      <c r="C1171" s="96"/>
      <c r="D1171" s="431" t="s">
        <v>2</v>
      </c>
      <c r="E1171" s="433"/>
      <c r="F1171" s="431">
        <f>SUM(F1168:F1170)</f>
        <v>664</v>
      </c>
      <c r="G1171" s="431">
        <f>SUM(G1168:G1170)</f>
        <v>406</v>
      </c>
      <c r="H1171" s="431">
        <f>SUM(H1168:H1170)</f>
        <v>1070</v>
      </c>
      <c r="I1171" s="431">
        <v>1</v>
      </c>
      <c r="J1171" s="432">
        <v>1</v>
      </c>
      <c r="K1171" s="431">
        <f>I1171+J1171</f>
        <v>2</v>
      </c>
    </row>
    <row r="1172" spans="1:11" ht="28.5">
      <c r="A1172" s="629">
        <v>24</v>
      </c>
      <c r="B1172" s="872" t="s">
        <v>7090</v>
      </c>
      <c r="C1172" s="96" t="s">
        <v>7089</v>
      </c>
      <c r="D1172" s="98">
        <v>152020704</v>
      </c>
      <c r="E1172" s="96"/>
      <c r="F1172" s="98">
        <v>262</v>
      </c>
      <c r="G1172" s="98">
        <v>226</v>
      </c>
      <c r="H1172" s="96">
        <v>488</v>
      </c>
      <c r="I1172" s="96"/>
      <c r="J1172" s="435"/>
      <c r="K1172" s="434"/>
    </row>
    <row r="1173" spans="1:11">
      <c r="A1173" s="629"/>
      <c r="B1173" s="872"/>
      <c r="C1173" s="96"/>
      <c r="D1173" s="98">
        <v>152020705</v>
      </c>
      <c r="E1173" s="96"/>
      <c r="F1173" s="98">
        <v>235</v>
      </c>
      <c r="G1173" s="98">
        <v>175</v>
      </c>
      <c r="H1173" s="96">
        <v>410</v>
      </c>
      <c r="I1173" s="96"/>
      <c r="J1173" s="435"/>
      <c r="K1173" s="434"/>
    </row>
    <row r="1174" spans="1:11">
      <c r="A1174" s="629"/>
      <c r="B1174" s="872"/>
      <c r="C1174" s="96"/>
      <c r="D1174" s="431" t="s">
        <v>2</v>
      </c>
      <c r="E1174" s="433"/>
      <c r="F1174" s="431">
        <f>SUM(F1172:F1173)</f>
        <v>497</v>
      </c>
      <c r="G1174" s="431">
        <f>SUM(G1172:G1173)</f>
        <v>401</v>
      </c>
      <c r="H1174" s="431">
        <f>SUM(H1172:H1173)</f>
        <v>898</v>
      </c>
      <c r="I1174" s="431">
        <v>1</v>
      </c>
      <c r="J1174" s="432">
        <v>1</v>
      </c>
      <c r="K1174" s="431">
        <f>I1174+J1174</f>
        <v>2</v>
      </c>
    </row>
    <row r="1175" spans="1:11" ht="28.5">
      <c r="A1175" s="629">
        <v>25</v>
      </c>
      <c r="B1175" s="872" t="s">
        <v>7088</v>
      </c>
      <c r="C1175" s="96" t="s">
        <v>7087</v>
      </c>
      <c r="D1175" s="96">
        <v>152020503</v>
      </c>
      <c r="E1175" s="96"/>
      <c r="F1175" s="96">
        <v>705</v>
      </c>
      <c r="G1175" s="96">
        <v>471</v>
      </c>
      <c r="H1175" s="96">
        <v>1176</v>
      </c>
      <c r="I1175" s="96"/>
      <c r="J1175" s="435"/>
      <c r="K1175" s="434"/>
    </row>
    <row r="1176" spans="1:11">
      <c r="A1176" s="629"/>
      <c r="B1176" s="872"/>
      <c r="C1176" s="96"/>
      <c r="D1176" s="431" t="s">
        <v>2</v>
      </c>
      <c r="E1176" s="433"/>
      <c r="F1176" s="431">
        <v>705</v>
      </c>
      <c r="G1176" s="431">
        <v>471</v>
      </c>
      <c r="H1176" s="431">
        <v>1176</v>
      </c>
      <c r="I1176" s="431">
        <v>2</v>
      </c>
      <c r="J1176" s="432">
        <v>1</v>
      </c>
      <c r="K1176" s="431">
        <f>I1176+J1176</f>
        <v>3</v>
      </c>
    </row>
    <row r="1177" spans="1:11" ht="28.5">
      <c r="A1177" s="629">
        <v>26</v>
      </c>
      <c r="B1177" s="872" t="s">
        <v>7086</v>
      </c>
      <c r="C1177" s="96" t="s">
        <v>7085</v>
      </c>
      <c r="D1177" s="96">
        <v>152020501</v>
      </c>
      <c r="E1177" s="434"/>
      <c r="F1177" s="96">
        <v>477</v>
      </c>
      <c r="G1177" s="96">
        <v>359</v>
      </c>
      <c r="H1177" s="96">
        <v>836</v>
      </c>
      <c r="I1177" s="96"/>
      <c r="J1177" s="435"/>
      <c r="K1177" s="434"/>
    </row>
    <row r="1178" spans="1:11">
      <c r="A1178" s="629"/>
      <c r="B1178" s="872"/>
      <c r="C1178" s="96"/>
      <c r="D1178" s="431" t="s">
        <v>2</v>
      </c>
      <c r="E1178" s="433"/>
      <c r="F1178" s="431">
        <f>SUM(F1177:F1177)</f>
        <v>477</v>
      </c>
      <c r="G1178" s="431">
        <v>359</v>
      </c>
      <c r="H1178" s="431">
        <f>SUM(H1177:H1177)</f>
        <v>836</v>
      </c>
      <c r="I1178" s="431">
        <v>1</v>
      </c>
      <c r="J1178" s="432">
        <v>1</v>
      </c>
      <c r="K1178" s="431">
        <f>I1178+J1178</f>
        <v>2</v>
      </c>
    </row>
    <row r="1179" spans="1:11" ht="28.5">
      <c r="A1179" s="629">
        <v>27</v>
      </c>
      <c r="B1179" s="872" t="s">
        <v>7084</v>
      </c>
      <c r="C1179" s="96" t="s">
        <v>7083</v>
      </c>
      <c r="D1179" s="96">
        <v>152020502</v>
      </c>
      <c r="E1179" s="434"/>
      <c r="F1179" s="96">
        <v>389</v>
      </c>
      <c r="G1179" s="96">
        <v>266</v>
      </c>
      <c r="H1179" s="96">
        <v>655</v>
      </c>
      <c r="I1179" s="434"/>
      <c r="J1179" s="437"/>
      <c r="K1179" s="434"/>
    </row>
    <row r="1180" spans="1:11">
      <c r="A1180" s="629"/>
      <c r="B1180" s="872"/>
      <c r="C1180" s="96"/>
      <c r="D1180" s="96"/>
      <c r="E1180" s="434"/>
      <c r="F1180" s="434"/>
      <c r="G1180" s="96"/>
      <c r="H1180" s="96"/>
      <c r="I1180" s="434"/>
      <c r="J1180" s="437"/>
      <c r="K1180" s="434"/>
    </row>
    <row r="1181" spans="1:11">
      <c r="A1181" s="629"/>
      <c r="B1181" s="872"/>
      <c r="C1181" s="96"/>
      <c r="D1181" s="431" t="s">
        <v>2</v>
      </c>
      <c r="E1181" s="433"/>
      <c r="F1181" s="431">
        <v>389</v>
      </c>
      <c r="G1181" s="431">
        <f>SUM(G1179:G1180)</f>
        <v>266</v>
      </c>
      <c r="H1181" s="431">
        <f>SUM(H1179:H1180)</f>
        <v>655</v>
      </c>
      <c r="I1181" s="431">
        <v>1</v>
      </c>
      <c r="J1181" s="432">
        <v>1</v>
      </c>
      <c r="K1181" s="431">
        <f>I1181+J1181</f>
        <v>2</v>
      </c>
    </row>
    <row r="1182" spans="1:11" ht="28.5">
      <c r="A1182" s="629">
        <v>28</v>
      </c>
      <c r="B1182" s="872" t="s">
        <v>7082</v>
      </c>
      <c r="C1182" s="96" t="s">
        <v>7080</v>
      </c>
      <c r="D1182" s="96">
        <v>152020504</v>
      </c>
      <c r="E1182" s="434"/>
      <c r="F1182" s="98">
        <v>896</v>
      </c>
      <c r="G1182" s="98"/>
      <c r="H1182" s="98">
        <v>896</v>
      </c>
      <c r="I1182" s="96"/>
      <c r="J1182" s="435"/>
      <c r="K1182" s="434"/>
    </row>
    <row r="1183" spans="1:11">
      <c r="A1183" s="629"/>
      <c r="B1183" s="872"/>
      <c r="C1183" s="96"/>
      <c r="D1183" s="96">
        <v>152020505</v>
      </c>
      <c r="E1183" s="434"/>
      <c r="F1183" s="98">
        <v>890</v>
      </c>
      <c r="G1183" s="98"/>
      <c r="H1183" s="98">
        <v>890</v>
      </c>
      <c r="I1183" s="96"/>
      <c r="J1183" s="435"/>
      <c r="K1183" s="434"/>
    </row>
    <row r="1184" spans="1:11">
      <c r="A1184" s="629"/>
      <c r="B1184" s="872"/>
      <c r="C1184" s="96"/>
      <c r="D1184" s="431" t="s">
        <v>2</v>
      </c>
      <c r="E1184" s="433"/>
      <c r="F1184" s="431">
        <f>SUM(F1182:F1183)</f>
        <v>1786</v>
      </c>
      <c r="G1184" s="431"/>
      <c r="H1184" s="431">
        <f>SUM(H1182:H1183)</f>
        <v>1786</v>
      </c>
      <c r="I1184" s="431">
        <v>4</v>
      </c>
      <c r="J1184" s="432"/>
      <c r="K1184" s="431">
        <f>I1184+J1184</f>
        <v>4</v>
      </c>
    </row>
    <row r="1185" spans="1:11" ht="28.5">
      <c r="A1185" s="629">
        <v>29</v>
      </c>
      <c r="B1185" s="872" t="s">
        <v>7081</v>
      </c>
      <c r="C1185" s="96" t="s">
        <v>7080</v>
      </c>
      <c r="D1185" s="96">
        <v>152020504</v>
      </c>
      <c r="E1185" s="96"/>
      <c r="F1185" s="96"/>
      <c r="G1185" s="96">
        <v>654</v>
      </c>
      <c r="H1185" s="96">
        <v>654</v>
      </c>
      <c r="I1185" s="434"/>
      <c r="J1185" s="437"/>
      <c r="K1185" s="434"/>
    </row>
    <row r="1186" spans="1:11">
      <c r="A1186" s="629"/>
      <c r="B1186" s="872"/>
      <c r="C1186" s="96"/>
      <c r="D1186" s="96">
        <v>152020505</v>
      </c>
      <c r="E1186" s="96"/>
      <c r="F1186" s="96"/>
      <c r="G1186" s="96">
        <v>666</v>
      </c>
      <c r="H1186" s="96">
        <v>666</v>
      </c>
      <c r="I1186" s="434"/>
      <c r="J1186" s="437"/>
      <c r="K1186" s="434"/>
    </row>
    <row r="1187" spans="1:11">
      <c r="A1187" s="629"/>
      <c r="B1187" s="872"/>
      <c r="C1187" s="96"/>
      <c r="D1187" s="431" t="s">
        <v>2</v>
      </c>
      <c r="E1187" s="433"/>
      <c r="F1187" s="431"/>
      <c r="G1187" s="431">
        <f>SUM(G1185:G1186)</f>
        <v>1320</v>
      </c>
      <c r="H1187" s="431">
        <f>SUM(H1185:H1186)</f>
        <v>1320</v>
      </c>
      <c r="I1187" s="431"/>
      <c r="J1187" s="432">
        <v>3</v>
      </c>
      <c r="K1187" s="431">
        <f>I1187+J1187</f>
        <v>3</v>
      </c>
    </row>
    <row r="1188" spans="1:11" ht="28.5">
      <c r="A1188" s="629">
        <v>30</v>
      </c>
      <c r="B1188" s="884" t="s">
        <v>7079</v>
      </c>
      <c r="C1188" s="96" t="s">
        <v>7077</v>
      </c>
      <c r="D1188" s="96">
        <v>152020506</v>
      </c>
      <c r="E1188" s="96"/>
      <c r="F1188" s="98">
        <v>588</v>
      </c>
      <c r="G1188" s="98"/>
      <c r="H1188" s="98">
        <v>588</v>
      </c>
      <c r="I1188" s="96"/>
      <c r="J1188" s="435"/>
      <c r="K1188" s="434"/>
    </row>
    <row r="1189" spans="1:11">
      <c r="A1189" s="629"/>
      <c r="B1189" s="872"/>
      <c r="C1189" s="96"/>
      <c r="D1189" s="96">
        <v>152020507</v>
      </c>
      <c r="E1189" s="96"/>
      <c r="F1189" s="98">
        <v>736</v>
      </c>
      <c r="G1189" s="98"/>
      <c r="H1189" s="98">
        <v>736</v>
      </c>
      <c r="I1189" s="96"/>
      <c r="J1189" s="435"/>
      <c r="K1189" s="434"/>
    </row>
    <row r="1190" spans="1:11">
      <c r="A1190" s="629"/>
      <c r="B1190" s="872"/>
      <c r="C1190" s="96"/>
      <c r="D1190" s="431" t="s">
        <v>2</v>
      </c>
      <c r="E1190" s="433"/>
      <c r="F1190" s="431">
        <f>SUM(F1188:F1189)</f>
        <v>1324</v>
      </c>
      <c r="G1190" s="431"/>
      <c r="H1190" s="431">
        <f>SUM(H1188:H1189)</f>
        <v>1324</v>
      </c>
      <c r="I1190" s="431">
        <v>3</v>
      </c>
      <c r="J1190" s="432"/>
      <c r="K1190" s="431">
        <f>I1190+J1190</f>
        <v>3</v>
      </c>
    </row>
    <row r="1191" spans="1:11" ht="28.5">
      <c r="A1191" s="629">
        <v>31</v>
      </c>
      <c r="B1191" s="884" t="s">
        <v>7078</v>
      </c>
      <c r="C1191" s="96" t="s">
        <v>7077</v>
      </c>
      <c r="D1191" s="96">
        <v>152020506</v>
      </c>
      <c r="E1191" s="96"/>
      <c r="F1191" s="98"/>
      <c r="G1191" s="96">
        <v>478</v>
      </c>
      <c r="H1191" s="96">
        <v>478</v>
      </c>
      <c r="I1191" s="96"/>
      <c r="J1191" s="435"/>
      <c r="K1191" s="434"/>
    </row>
    <row r="1192" spans="1:11">
      <c r="A1192" s="629"/>
      <c r="B1192" s="872"/>
      <c r="C1192" s="96"/>
      <c r="D1192" s="96">
        <v>152020507</v>
      </c>
      <c r="E1192" s="96"/>
      <c r="F1192" s="98"/>
      <c r="G1192" s="98">
        <v>519</v>
      </c>
      <c r="H1192" s="98">
        <v>519</v>
      </c>
      <c r="I1192" s="96"/>
      <c r="J1192" s="435"/>
      <c r="K1192" s="434"/>
    </row>
    <row r="1193" spans="1:11">
      <c r="A1193" s="629"/>
      <c r="B1193" s="872"/>
      <c r="C1193" s="96"/>
      <c r="D1193" s="431" t="s">
        <v>2</v>
      </c>
      <c r="E1193" s="433"/>
      <c r="F1193" s="431"/>
      <c r="G1193" s="431">
        <f>SUM(G1191:G1192)</f>
        <v>997</v>
      </c>
      <c r="H1193" s="431">
        <f>SUM(H1191:H1192)</f>
        <v>997</v>
      </c>
      <c r="I1193" s="431"/>
      <c r="J1193" s="432">
        <v>2</v>
      </c>
      <c r="K1193" s="431">
        <f>I1193+J1193</f>
        <v>2</v>
      </c>
    </row>
    <row r="1194" spans="1:11" ht="28.5">
      <c r="A1194" s="629">
        <v>32</v>
      </c>
      <c r="B1194" s="884" t="s">
        <v>7076</v>
      </c>
      <c r="C1194" s="96" t="s">
        <v>7074</v>
      </c>
      <c r="D1194" s="98">
        <v>152020101</v>
      </c>
      <c r="E1194" s="96"/>
      <c r="F1194" s="96">
        <v>476</v>
      </c>
      <c r="G1194" s="96"/>
      <c r="H1194" s="96">
        <v>476</v>
      </c>
      <c r="I1194" s="96"/>
      <c r="J1194" s="435"/>
      <c r="K1194" s="434"/>
    </row>
    <row r="1195" spans="1:11">
      <c r="A1195" s="629"/>
      <c r="B1195" s="884"/>
      <c r="C1195" s="448"/>
      <c r="D1195" s="98">
        <v>152020102</v>
      </c>
      <c r="E1195" s="96"/>
      <c r="F1195" s="98">
        <v>487</v>
      </c>
      <c r="G1195" s="98"/>
      <c r="H1195" s="98">
        <v>487</v>
      </c>
      <c r="I1195" s="96"/>
      <c r="J1195" s="435"/>
      <c r="K1195" s="434"/>
    </row>
    <row r="1196" spans="1:11">
      <c r="A1196" s="629"/>
      <c r="B1196" s="884"/>
      <c r="C1196" s="96"/>
      <c r="D1196" s="98">
        <v>152020103</v>
      </c>
      <c r="E1196" s="434"/>
      <c r="F1196" s="96">
        <v>316</v>
      </c>
      <c r="G1196" s="96"/>
      <c r="H1196" s="96">
        <v>316</v>
      </c>
      <c r="I1196" s="434"/>
      <c r="J1196" s="437"/>
      <c r="K1196" s="434"/>
    </row>
    <row r="1197" spans="1:11">
      <c r="A1197" s="629"/>
      <c r="B1197" s="884"/>
      <c r="C1197" s="96"/>
      <c r="D1197" s="431" t="s">
        <v>2</v>
      </c>
      <c r="E1197" s="433"/>
      <c r="F1197" s="431">
        <f>SUM(F1194:F1196)</f>
        <v>1279</v>
      </c>
      <c r="G1197" s="431"/>
      <c r="H1197" s="431">
        <f>SUM(H1194:H1196)</f>
        <v>1279</v>
      </c>
      <c r="I1197" s="431">
        <v>3</v>
      </c>
      <c r="J1197" s="432"/>
      <c r="K1197" s="431">
        <f>I1197+J1197</f>
        <v>3</v>
      </c>
    </row>
    <row r="1198" spans="1:11" ht="28.5">
      <c r="A1198" s="631">
        <v>33</v>
      </c>
      <c r="B1198" s="872" t="s">
        <v>7075</v>
      </c>
      <c r="C1198" s="96" t="s">
        <v>7074</v>
      </c>
      <c r="D1198" s="98">
        <v>152020101</v>
      </c>
      <c r="E1198" s="96"/>
      <c r="F1198" s="96"/>
      <c r="G1198" s="96">
        <v>374</v>
      </c>
      <c r="H1198" s="96">
        <v>374</v>
      </c>
      <c r="I1198" s="96"/>
      <c r="J1198" s="435"/>
      <c r="K1198" s="434"/>
    </row>
    <row r="1199" spans="1:11">
      <c r="A1199" s="631"/>
      <c r="B1199" s="872"/>
      <c r="C1199" s="96"/>
      <c r="D1199" s="98">
        <v>152020102</v>
      </c>
      <c r="E1199" s="96"/>
      <c r="F1199" s="96"/>
      <c r="G1199" s="98">
        <v>372</v>
      </c>
      <c r="H1199" s="98">
        <v>372</v>
      </c>
      <c r="I1199" s="96"/>
      <c r="J1199" s="435"/>
      <c r="K1199" s="434"/>
    </row>
    <row r="1200" spans="1:11">
      <c r="A1200" s="631"/>
      <c r="B1200" s="872"/>
      <c r="C1200" s="96"/>
      <c r="D1200" s="98">
        <v>152020103</v>
      </c>
      <c r="E1200" s="96"/>
      <c r="F1200" s="96"/>
      <c r="G1200" s="96">
        <v>240</v>
      </c>
      <c r="H1200" s="96">
        <v>240</v>
      </c>
      <c r="I1200" s="96"/>
      <c r="J1200" s="435"/>
      <c r="K1200" s="434"/>
    </row>
    <row r="1201" spans="1:11">
      <c r="A1201" s="631"/>
      <c r="B1201" s="872"/>
      <c r="C1201" s="96"/>
      <c r="D1201" s="431" t="s">
        <v>2</v>
      </c>
      <c r="E1201" s="433"/>
      <c r="F1201" s="431"/>
      <c r="G1201" s="431">
        <f>SUM(G1198:G1200)</f>
        <v>986</v>
      </c>
      <c r="H1201" s="431">
        <f>SUM(H1198:H1200)</f>
        <v>986</v>
      </c>
      <c r="I1201" s="431"/>
      <c r="J1201" s="432">
        <v>2</v>
      </c>
      <c r="K1201" s="431">
        <f>I1201+J1201</f>
        <v>2</v>
      </c>
    </row>
    <row r="1202" spans="1:11">
      <c r="A1202" s="629">
        <v>34</v>
      </c>
      <c r="B1202" s="872" t="s">
        <v>7073</v>
      </c>
      <c r="C1202" s="96" t="s">
        <v>7072</v>
      </c>
      <c r="D1202" s="96">
        <v>152020104</v>
      </c>
      <c r="E1202" s="96"/>
      <c r="F1202" s="96">
        <v>404</v>
      </c>
      <c r="G1202" s="96">
        <v>283</v>
      </c>
      <c r="H1202" s="96">
        <v>687</v>
      </c>
      <c r="I1202" s="434"/>
      <c r="J1202" s="437"/>
      <c r="K1202" s="434"/>
    </row>
    <row r="1203" spans="1:11">
      <c r="A1203" s="629"/>
      <c r="B1203" s="872"/>
      <c r="C1203" s="96"/>
      <c r="D1203" s="431" t="s">
        <v>2</v>
      </c>
      <c r="E1203" s="433"/>
      <c r="F1203" s="431">
        <v>404</v>
      </c>
      <c r="G1203" s="431">
        <v>283</v>
      </c>
      <c r="H1203" s="431">
        <v>687</v>
      </c>
      <c r="I1203" s="431">
        <v>1</v>
      </c>
      <c r="J1203" s="432">
        <v>1</v>
      </c>
      <c r="K1203" s="431">
        <f>I1203+J1203</f>
        <v>2</v>
      </c>
    </row>
    <row r="1204" spans="1:11">
      <c r="A1204" s="631">
        <v>35</v>
      </c>
      <c r="B1204" s="884" t="s">
        <v>7071</v>
      </c>
      <c r="C1204" s="96" t="s">
        <v>7069</v>
      </c>
      <c r="D1204" s="96">
        <v>152020105</v>
      </c>
      <c r="E1204" s="96"/>
      <c r="F1204" s="96">
        <v>412</v>
      </c>
      <c r="G1204" s="96"/>
      <c r="H1204" s="96">
        <v>412</v>
      </c>
      <c r="I1204" s="434"/>
      <c r="J1204" s="437"/>
      <c r="K1204" s="434"/>
    </row>
    <row r="1205" spans="1:11">
      <c r="A1205" s="631"/>
      <c r="B1205" s="872"/>
      <c r="C1205" s="96"/>
      <c r="D1205" s="96">
        <v>152020106</v>
      </c>
      <c r="E1205" s="96"/>
      <c r="F1205" s="96">
        <v>320</v>
      </c>
      <c r="G1205" s="96"/>
      <c r="H1205" s="96">
        <v>320</v>
      </c>
      <c r="I1205" s="434"/>
      <c r="J1205" s="437"/>
      <c r="K1205" s="434"/>
    </row>
    <row r="1206" spans="1:11">
      <c r="A1206" s="631"/>
      <c r="B1206" s="872"/>
      <c r="C1206" s="96"/>
      <c r="D1206" s="96">
        <v>152020107</v>
      </c>
      <c r="E1206" s="96"/>
      <c r="F1206" s="96">
        <v>343</v>
      </c>
      <c r="G1206" s="96"/>
      <c r="H1206" s="96">
        <v>343</v>
      </c>
      <c r="I1206" s="434"/>
      <c r="J1206" s="437"/>
      <c r="K1206" s="434"/>
    </row>
    <row r="1207" spans="1:11">
      <c r="A1207" s="631"/>
      <c r="B1207" s="872"/>
      <c r="C1207" s="96"/>
      <c r="D1207" s="431" t="s">
        <v>2</v>
      </c>
      <c r="E1207" s="433"/>
      <c r="F1207" s="431">
        <f>SUM(F1204:F1206)</f>
        <v>1075</v>
      </c>
      <c r="G1207" s="431"/>
      <c r="H1207" s="431">
        <f>SUM(H1204:H1206)</f>
        <v>1075</v>
      </c>
      <c r="I1207" s="431">
        <v>2</v>
      </c>
      <c r="J1207" s="432"/>
      <c r="K1207" s="431">
        <f>I1207+J1207</f>
        <v>2</v>
      </c>
    </row>
    <row r="1208" spans="1:11">
      <c r="A1208" s="629">
        <v>36</v>
      </c>
      <c r="B1208" s="872" t="s">
        <v>7070</v>
      </c>
      <c r="C1208" s="96" t="s">
        <v>7069</v>
      </c>
      <c r="D1208" s="96">
        <v>152020105</v>
      </c>
      <c r="E1208" s="96"/>
      <c r="F1208" s="96"/>
      <c r="G1208" s="96">
        <v>286</v>
      </c>
      <c r="H1208" s="96">
        <v>286</v>
      </c>
      <c r="I1208" s="434"/>
      <c r="J1208" s="437"/>
      <c r="K1208" s="434"/>
    </row>
    <row r="1209" spans="1:11">
      <c r="A1209" s="629"/>
      <c r="B1209" s="872"/>
      <c r="C1209" s="96"/>
      <c r="D1209" s="96">
        <v>152020106</v>
      </c>
      <c r="E1209" s="96"/>
      <c r="F1209" s="96"/>
      <c r="G1209" s="96">
        <v>246</v>
      </c>
      <c r="H1209" s="96">
        <v>246</v>
      </c>
      <c r="I1209" s="434"/>
      <c r="J1209" s="437"/>
      <c r="K1209" s="434"/>
    </row>
    <row r="1210" spans="1:11">
      <c r="A1210" s="629"/>
      <c r="B1210" s="872"/>
      <c r="C1210" s="96"/>
      <c r="D1210" s="96">
        <v>152020107</v>
      </c>
      <c r="E1210" s="96"/>
      <c r="F1210" s="96"/>
      <c r="G1210" s="96">
        <v>216</v>
      </c>
      <c r="H1210" s="96">
        <v>216</v>
      </c>
      <c r="I1210" s="434"/>
      <c r="J1210" s="437"/>
      <c r="K1210" s="434"/>
    </row>
    <row r="1211" spans="1:11">
      <c r="A1211" s="629"/>
      <c r="B1211" s="872"/>
      <c r="C1211" s="96"/>
      <c r="D1211" s="431" t="s">
        <v>2</v>
      </c>
      <c r="E1211" s="433"/>
      <c r="F1211" s="431"/>
      <c r="G1211" s="431">
        <f>SUM(G1208:G1210)</f>
        <v>748</v>
      </c>
      <c r="H1211" s="431">
        <f>SUM(H1208:H1210)</f>
        <v>748</v>
      </c>
      <c r="I1211" s="431"/>
      <c r="J1211" s="432">
        <v>2</v>
      </c>
      <c r="K1211" s="431">
        <f>I1211+J1211</f>
        <v>2</v>
      </c>
    </row>
    <row r="1212" spans="1:11">
      <c r="A1212" s="631">
        <v>37</v>
      </c>
      <c r="B1212" s="883" t="s">
        <v>7683</v>
      </c>
      <c r="C1212" s="96" t="s">
        <v>7066</v>
      </c>
      <c r="D1212" s="98">
        <v>152020108</v>
      </c>
      <c r="E1212" s="96"/>
      <c r="F1212" s="96">
        <v>460</v>
      </c>
      <c r="G1212" s="96">
        <v>309</v>
      </c>
      <c r="H1212" s="96">
        <v>769</v>
      </c>
      <c r="I1212" s="434"/>
      <c r="J1212" s="437"/>
      <c r="K1212" s="434"/>
    </row>
    <row r="1213" spans="1:11">
      <c r="A1213" s="631"/>
      <c r="B1213" s="883"/>
      <c r="C1213" s="96"/>
      <c r="D1213" s="431" t="s">
        <v>2</v>
      </c>
      <c r="E1213" s="443"/>
      <c r="F1213" s="431">
        <v>460</v>
      </c>
      <c r="G1213" s="431">
        <v>309</v>
      </c>
      <c r="H1213" s="431">
        <v>769</v>
      </c>
      <c r="I1213" s="431">
        <v>1</v>
      </c>
      <c r="J1213" s="432">
        <v>1</v>
      </c>
      <c r="K1213" s="431">
        <f>I1213+J1213</f>
        <v>2</v>
      </c>
    </row>
    <row r="1214" spans="1:11">
      <c r="A1214" s="629">
        <v>38</v>
      </c>
      <c r="B1214" s="883" t="s">
        <v>7682</v>
      </c>
      <c r="C1214" s="96" t="s">
        <v>7066</v>
      </c>
      <c r="D1214" s="98">
        <v>152020109</v>
      </c>
      <c r="E1214" s="96"/>
      <c r="F1214" s="96">
        <v>395</v>
      </c>
      <c r="G1214" s="96">
        <v>264</v>
      </c>
      <c r="H1214" s="96">
        <f>F1214+G1214</f>
        <v>659</v>
      </c>
      <c r="I1214" s="434"/>
      <c r="J1214" s="437"/>
      <c r="K1214" s="434"/>
    </row>
    <row r="1215" spans="1:11">
      <c r="A1215" s="629"/>
      <c r="B1215" s="883"/>
      <c r="C1215" s="96"/>
      <c r="D1215" s="431" t="s">
        <v>2</v>
      </c>
      <c r="E1215" s="433"/>
      <c r="F1215" s="431">
        <v>395</v>
      </c>
      <c r="G1215" s="431">
        <v>264</v>
      </c>
      <c r="H1215" s="441">
        <f>F1215+G1215</f>
        <v>659</v>
      </c>
      <c r="I1215" s="431">
        <v>1</v>
      </c>
      <c r="J1215" s="432">
        <v>1</v>
      </c>
      <c r="K1215" s="431">
        <f>I1215+J1215</f>
        <v>2</v>
      </c>
    </row>
    <row r="1216" spans="1:11">
      <c r="A1216" s="886">
        <v>39</v>
      </c>
      <c r="B1216" s="889" t="s">
        <v>7065</v>
      </c>
      <c r="C1216" s="96" t="s">
        <v>7064</v>
      </c>
      <c r="D1216" s="98">
        <v>152020110</v>
      </c>
      <c r="E1216" s="96"/>
      <c r="F1216" s="96">
        <v>302</v>
      </c>
      <c r="G1216" s="96"/>
      <c r="H1216" s="96">
        <v>302</v>
      </c>
      <c r="I1216" s="434"/>
      <c r="J1216" s="437"/>
      <c r="K1216" s="434"/>
    </row>
    <row r="1217" spans="1:11">
      <c r="A1217" s="887"/>
      <c r="B1217" s="890"/>
      <c r="C1217" s="448"/>
      <c r="D1217" s="98">
        <v>152020111</v>
      </c>
      <c r="E1217" s="96"/>
      <c r="F1217" s="96">
        <v>335</v>
      </c>
      <c r="G1217" s="96"/>
      <c r="H1217" s="96">
        <v>335</v>
      </c>
      <c r="I1217" s="434"/>
      <c r="J1217" s="437"/>
      <c r="K1217" s="434"/>
    </row>
    <row r="1218" spans="1:11">
      <c r="A1218" s="887"/>
      <c r="B1218" s="890"/>
      <c r="C1218" s="96"/>
      <c r="D1218" s="98">
        <v>152020112</v>
      </c>
      <c r="E1218" s="434"/>
      <c r="F1218" s="96">
        <v>201</v>
      </c>
      <c r="G1218" s="96"/>
      <c r="H1218" s="96">
        <v>201</v>
      </c>
      <c r="I1218" s="434"/>
      <c r="J1218" s="437"/>
      <c r="K1218" s="434"/>
    </row>
    <row r="1219" spans="1:11">
      <c r="A1219" s="888"/>
      <c r="B1219" s="891"/>
      <c r="C1219" s="96"/>
      <c r="D1219" s="431" t="s">
        <v>2</v>
      </c>
      <c r="E1219" s="433"/>
      <c r="F1219" s="431">
        <f>SUM(F1216:F1218)</f>
        <v>838</v>
      </c>
      <c r="G1219" s="431"/>
      <c r="H1219" s="431">
        <f>SUM(H1216:H1218)</f>
        <v>838</v>
      </c>
      <c r="I1219" s="431">
        <v>2</v>
      </c>
      <c r="J1219" s="432"/>
      <c r="K1219" s="431">
        <f>I1219+J1219</f>
        <v>2</v>
      </c>
    </row>
    <row r="1220" spans="1:11">
      <c r="A1220" s="631">
        <v>40</v>
      </c>
      <c r="B1220" s="884" t="s">
        <v>7063</v>
      </c>
      <c r="C1220" s="96" t="s">
        <v>7062</v>
      </c>
      <c r="D1220" s="98">
        <v>152020110</v>
      </c>
      <c r="E1220" s="96"/>
      <c r="F1220" s="96"/>
      <c r="G1220" s="96">
        <v>236</v>
      </c>
      <c r="H1220" s="96">
        <v>236</v>
      </c>
      <c r="I1220" s="434"/>
      <c r="J1220" s="437"/>
      <c r="K1220" s="434"/>
    </row>
    <row r="1221" spans="1:11">
      <c r="A1221" s="631"/>
      <c r="B1221" s="884"/>
      <c r="C1221" s="96"/>
      <c r="D1221" s="98">
        <v>152020111</v>
      </c>
      <c r="E1221" s="439"/>
      <c r="F1221" s="434"/>
      <c r="G1221" s="96">
        <v>209</v>
      </c>
      <c r="H1221" s="96">
        <v>209</v>
      </c>
      <c r="I1221" s="434"/>
      <c r="J1221" s="437"/>
      <c r="K1221" s="434"/>
    </row>
    <row r="1222" spans="1:11">
      <c r="A1222" s="631"/>
      <c r="B1222" s="884"/>
      <c r="C1222" s="96"/>
      <c r="D1222" s="98">
        <v>152020112</v>
      </c>
      <c r="E1222" s="434"/>
      <c r="F1222" s="434"/>
      <c r="G1222" s="96">
        <v>142</v>
      </c>
      <c r="H1222" s="96">
        <v>142</v>
      </c>
      <c r="I1222" s="434"/>
      <c r="J1222" s="437"/>
      <c r="K1222" s="434"/>
    </row>
    <row r="1223" spans="1:11">
      <c r="A1223" s="631"/>
      <c r="B1223" s="884"/>
      <c r="C1223" s="96"/>
      <c r="D1223" s="431" t="s">
        <v>2</v>
      </c>
      <c r="E1223" s="433"/>
      <c r="F1223" s="431"/>
      <c r="G1223" s="431">
        <f>SUM(G1220:G1222)</f>
        <v>587</v>
      </c>
      <c r="H1223" s="431">
        <f>SUM(H1220:H1222)</f>
        <v>587</v>
      </c>
      <c r="I1223" s="431"/>
      <c r="J1223" s="432">
        <v>2</v>
      </c>
      <c r="K1223" s="431">
        <f>I1223+J1223</f>
        <v>2</v>
      </c>
    </row>
    <row r="1224" spans="1:11" ht="28.5">
      <c r="A1224" s="629">
        <v>41</v>
      </c>
      <c r="B1224" s="884" t="s">
        <v>7061</v>
      </c>
      <c r="C1224" s="96" t="s">
        <v>7060</v>
      </c>
      <c r="D1224" s="96">
        <v>152020301</v>
      </c>
      <c r="E1224" s="96"/>
      <c r="F1224" s="98">
        <v>601</v>
      </c>
      <c r="G1224" s="98">
        <v>517</v>
      </c>
      <c r="H1224" s="96">
        <v>1118</v>
      </c>
      <c r="I1224" s="434"/>
      <c r="J1224" s="437"/>
      <c r="K1224" s="434"/>
    </row>
    <row r="1225" spans="1:11">
      <c r="A1225" s="629"/>
      <c r="B1225" s="872"/>
      <c r="C1225" s="96"/>
      <c r="D1225" s="431" t="s">
        <v>2</v>
      </c>
      <c r="E1225" s="433"/>
      <c r="F1225" s="431">
        <v>601</v>
      </c>
      <c r="G1225" s="431">
        <v>517</v>
      </c>
      <c r="H1225" s="441">
        <v>1118</v>
      </c>
      <c r="I1225" s="431">
        <v>1</v>
      </c>
      <c r="J1225" s="432">
        <v>1</v>
      </c>
      <c r="K1225" s="431">
        <f>I1225+J1225</f>
        <v>2</v>
      </c>
    </row>
    <row r="1226" spans="1:11" ht="42.75">
      <c r="A1226" s="631">
        <v>42</v>
      </c>
      <c r="B1226" s="885" t="s">
        <v>7059</v>
      </c>
      <c r="C1226" s="96" t="s">
        <v>7057</v>
      </c>
      <c r="D1226" s="96">
        <v>152020302</v>
      </c>
      <c r="E1226" s="96"/>
      <c r="F1226" s="98">
        <v>478</v>
      </c>
      <c r="G1226" s="98"/>
      <c r="H1226" s="98">
        <v>478</v>
      </c>
      <c r="I1226" s="434"/>
      <c r="J1226" s="437"/>
      <c r="K1226" s="434"/>
    </row>
    <row r="1227" spans="1:11">
      <c r="A1227" s="631"/>
      <c r="B1227" s="883"/>
      <c r="C1227" s="96"/>
      <c r="D1227" s="96">
        <v>152020303</v>
      </c>
      <c r="E1227" s="434"/>
      <c r="F1227" s="98">
        <v>357</v>
      </c>
      <c r="G1227" s="98"/>
      <c r="H1227" s="98">
        <v>357</v>
      </c>
      <c r="I1227" s="434"/>
      <c r="J1227" s="437"/>
      <c r="K1227" s="434"/>
    </row>
    <row r="1228" spans="1:11">
      <c r="A1228" s="631"/>
      <c r="B1228" s="883"/>
      <c r="C1228" s="96"/>
      <c r="D1228" s="96">
        <v>152020304</v>
      </c>
      <c r="E1228" s="96"/>
      <c r="F1228" s="98">
        <v>305</v>
      </c>
      <c r="G1228" s="98"/>
      <c r="H1228" s="98">
        <v>305</v>
      </c>
      <c r="I1228" s="434"/>
      <c r="J1228" s="437"/>
      <c r="K1228" s="434"/>
    </row>
    <row r="1229" spans="1:11">
      <c r="A1229" s="631"/>
      <c r="B1229" s="883"/>
      <c r="C1229" s="96"/>
      <c r="D1229" s="96">
        <v>152020305</v>
      </c>
      <c r="E1229" s="96"/>
      <c r="F1229" s="98">
        <v>114</v>
      </c>
      <c r="G1229" s="98"/>
      <c r="H1229" s="98">
        <v>114</v>
      </c>
      <c r="I1229" s="434"/>
      <c r="J1229" s="437"/>
      <c r="K1229" s="434"/>
    </row>
    <row r="1230" spans="1:11">
      <c r="A1230" s="631"/>
      <c r="B1230" s="883"/>
      <c r="C1230" s="96"/>
      <c r="D1230" s="431" t="s">
        <v>2</v>
      </c>
      <c r="E1230" s="433"/>
      <c r="F1230" s="431">
        <f>SUM(F1226:F1229)</f>
        <v>1254</v>
      </c>
      <c r="G1230" s="431"/>
      <c r="H1230" s="431">
        <f>SUM(H1226:H1229)</f>
        <v>1254</v>
      </c>
      <c r="I1230" s="431">
        <v>3</v>
      </c>
      <c r="J1230" s="432"/>
      <c r="K1230" s="431">
        <f>I1230+J1230</f>
        <v>3</v>
      </c>
    </row>
    <row r="1231" spans="1:11" ht="42.75">
      <c r="A1231" s="629">
        <v>43</v>
      </c>
      <c r="B1231" s="885" t="s">
        <v>7058</v>
      </c>
      <c r="C1231" s="96" t="s">
        <v>7057</v>
      </c>
      <c r="D1231" s="96">
        <v>152020302</v>
      </c>
      <c r="E1231" s="96"/>
      <c r="F1231" s="98"/>
      <c r="G1231" s="98">
        <v>343</v>
      </c>
      <c r="H1231" s="98">
        <v>343</v>
      </c>
      <c r="I1231" s="434"/>
      <c r="J1231" s="437"/>
      <c r="K1231" s="434"/>
    </row>
    <row r="1232" spans="1:11">
      <c r="A1232" s="629"/>
      <c r="B1232" s="883"/>
      <c r="C1232" s="96"/>
      <c r="D1232" s="96">
        <v>152020303</v>
      </c>
      <c r="E1232" s="96"/>
      <c r="F1232" s="98"/>
      <c r="G1232" s="98">
        <v>236</v>
      </c>
      <c r="H1232" s="98">
        <v>236</v>
      </c>
      <c r="I1232" s="434"/>
      <c r="J1232" s="437"/>
      <c r="K1232" s="434"/>
    </row>
    <row r="1233" spans="1:11">
      <c r="A1233" s="629"/>
      <c r="B1233" s="883"/>
      <c r="C1233" s="96"/>
      <c r="D1233" s="96">
        <v>152020304</v>
      </c>
      <c r="E1233" s="96"/>
      <c r="F1233" s="98"/>
      <c r="G1233" s="98">
        <v>226</v>
      </c>
      <c r="H1233" s="98">
        <v>226</v>
      </c>
      <c r="I1233" s="434"/>
      <c r="J1233" s="437"/>
      <c r="K1233" s="434"/>
    </row>
    <row r="1234" spans="1:11">
      <c r="A1234" s="629"/>
      <c r="B1234" s="883"/>
      <c r="C1234" s="96"/>
      <c r="D1234" s="96">
        <v>152020305</v>
      </c>
      <c r="E1234" s="96"/>
      <c r="F1234" s="98"/>
      <c r="G1234" s="98">
        <v>86</v>
      </c>
      <c r="H1234" s="98">
        <v>86</v>
      </c>
      <c r="I1234" s="434"/>
      <c r="J1234" s="437"/>
      <c r="K1234" s="434"/>
    </row>
    <row r="1235" spans="1:11">
      <c r="A1235" s="629"/>
      <c r="B1235" s="883"/>
      <c r="C1235" s="96"/>
      <c r="D1235" s="431" t="s">
        <v>2</v>
      </c>
      <c r="E1235" s="433"/>
      <c r="F1235" s="431"/>
      <c r="G1235" s="431">
        <f>SUM(G1231:G1234)</f>
        <v>891</v>
      </c>
      <c r="H1235" s="431">
        <f>SUM(H1231:H1234)</f>
        <v>891</v>
      </c>
      <c r="I1235" s="431"/>
      <c r="J1235" s="432">
        <v>2</v>
      </c>
      <c r="K1235" s="431">
        <f>I1235+J1235</f>
        <v>2</v>
      </c>
    </row>
    <row r="1236" spans="1:11" ht="28.5">
      <c r="A1236" s="629">
        <v>44</v>
      </c>
      <c r="B1236" s="884" t="s">
        <v>7056</v>
      </c>
      <c r="C1236" s="96" t="s">
        <v>7054</v>
      </c>
      <c r="D1236" s="96">
        <v>152020306</v>
      </c>
      <c r="E1236" s="434"/>
      <c r="F1236" s="98">
        <v>416</v>
      </c>
      <c r="G1236" s="96"/>
      <c r="H1236" s="98">
        <v>416</v>
      </c>
      <c r="I1236" s="434"/>
      <c r="J1236" s="437"/>
      <c r="K1236" s="434"/>
    </row>
    <row r="1237" spans="1:11">
      <c r="A1237" s="629"/>
      <c r="B1237" s="872"/>
      <c r="C1237" s="96"/>
      <c r="D1237" s="96">
        <v>152020307</v>
      </c>
      <c r="E1237" s="434"/>
      <c r="F1237" s="98">
        <v>531</v>
      </c>
      <c r="G1237" s="96"/>
      <c r="H1237" s="98">
        <v>531</v>
      </c>
      <c r="I1237" s="434"/>
      <c r="J1237" s="437"/>
      <c r="K1237" s="434"/>
    </row>
    <row r="1238" spans="1:11">
      <c r="A1238" s="629"/>
      <c r="B1238" s="872"/>
      <c r="C1238" s="96"/>
      <c r="D1238" s="431" t="s">
        <v>2</v>
      </c>
      <c r="E1238" s="433"/>
      <c r="F1238" s="431">
        <f>SUM(F1236:F1237)</f>
        <v>947</v>
      </c>
      <c r="G1238" s="431"/>
      <c r="H1238" s="431">
        <f>SUM(H1236:H1237)</f>
        <v>947</v>
      </c>
      <c r="I1238" s="431">
        <v>2</v>
      </c>
      <c r="J1238" s="432"/>
      <c r="K1238" s="431">
        <f>I1238+J1238</f>
        <v>2</v>
      </c>
    </row>
    <row r="1239" spans="1:11" ht="28.5">
      <c r="A1239" s="629">
        <v>45</v>
      </c>
      <c r="B1239" s="872" t="s">
        <v>7055</v>
      </c>
      <c r="C1239" s="96" t="s">
        <v>7054</v>
      </c>
      <c r="D1239" s="96">
        <v>152020306</v>
      </c>
      <c r="E1239" s="434"/>
      <c r="F1239" s="96"/>
      <c r="G1239" s="98">
        <v>296</v>
      </c>
      <c r="H1239" s="98">
        <v>296</v>
      </c>
      <c r="I1239" s="434"/>
      <c r="J1239" s="437"/>
      <c r="K1239" s="434"/>
    </row>
    <row r="1240" spans="1:11">
      <c r="A1240" s="629"/>
      <c r="B1240" s="872"/>
      <c r="C1240" s="96"/>
      <c r="D1240" s="96">
        <v>152020307</v>
      </c>
      <c r="E1240" s="434"/>
      <c r="F1240" s="434"/>
      <c r="G1240" s="98">
        <v>339</v>
      </c>
      <c r="H1240" s="98">
        <v>339</v>
      </c>
      <c r="I1240" s="434"/>
      <c r="J1240" s="437"/>
      <c r="K1240" s="434"/>
    </row>
    <row r="1241" spans="1:11">
      <c r="A1241" s="629"/>
      <c r="B1241" s="872"/>
      <c r="C1241" s="96"/>
      <c r="D1241" s="431" t="s">
        <v>2</v>
      </c>
      <c r="E1241" s="433"/>
      <c r="F1241" s="431"/>
      <c r="G1241" s="431">
        <f>SUM(G1239:G1240)</f>
        <v>635</v>
      </c>
      <c r="H1241" s="431">
        <f>SUM(H1239:H1240)</f>
        <v>635</v>
      </c>
      <c r="I1241" s="431"/>
      <c r="J1241" s="432">
        <v>2</v>
      </c>
      <c r="K1241" s="431">
        <f>I1241+J1241</f>
        <v>2</v>
      </c>
    </row>
    <row r="1242" spans="1:11" ht="28.5">
      <c r="A1242" s="629">
        <v>46</v>
      </c>
      <c r="B1242" s="872" t="s">
        <v>7053</v>
      </c>
      <c r="C1242" s="96" t="s">
        <v>7050</v>
      </c>
      <c r="D1242" s="96">
        <v>152020601</v>
      </c>
      <c r="E1242" s="96"/>
      <c r="F1242" s="98">
        <v>275</v>
      </c>
      <c r="G1242" s="98">
        <v>207</v>
      </c>
      <c r="H1242" s="96">
        <f>F1242+G1242</f>
        <v>482</v>
      </c>
      <c r="I1242" s="96"/>
      <c r="J1242" s="435"/>
      <c r="K1242" s="434"/>
    </row>
    <row r="1243" spans="1:11">
      <c r="A1243" s="629"/>
      <c r="B1243" s="872"/>
      <c r="C1243" s="96"/>
      <c r="D1243" s="96">
        <v>152020602</v>
      </c>
      <c r="E1243" s="96"/>
      <c r="F1243" s="98">
        <v>434</v>
      </c>
      <c r="G1243" s="98">
        <v>305</v>
      </c>
      <c r="H1243" s="96">
        <f>F1243+G1243</f>
        <v>739</v>
      </c>
      <c r="I1243" s="96"/>
      <c r="J1243" s="435"/>
      <c r="K1243" s="434"/>
    </row>
    <row r="1244" spans="1:11">
      <c r="A1244" s="629"/>
      <c r="B1244" s="872"/>
      <c r="C1244" s="96"/>
      <c r="D1244" s="431" t="s">
        <v>2</v>
      </c>
      <c r="E1244" s="433"/>
      <c r="F1244" s="431">
        <f>SUM(F1242:F1243)</f>
        <v>709</v>
      </c>
      <c r="G1244" s="431">
        <f>SUM(G1242:G1243)</f>
        <v>512</v>
      </c>
      <c r="H1244" s="431">
        <f>SUM(H1242:H1243)</f>
        <v>1221</v>
      </c>
      <c r="I1244" s="431">
        <v>2</v>
      </c>
      <c r="J1244" s="432">
        <v>1</v>
      </c>
      <c r="K1244" s="431">
        <f>I1244+J1244</f>
        <v>3</v>
      </c>
    </row>
    <row r="1245" spans="1:11" ht="28.5">
      <c r="A1245" s="629">
        <v>47</v>
      </c>
      <c r="B1245" s="872" t="s">
        <v>7052</v>
      </c>
      <c r="C1245" s="96" t="s">
        <v>7050</v>
      </c>
      <c r="D1245" s="96">
        <v>152020603</v>
      </c>
      <c r="E1245" s="96"/>
      <c r="F1245" s="96">
        <v>782</v>
      </c>
      <c r="G1245" s="96"/>
      <c r="H1245" s="96">
        <v>782</v>
      </c>
      <c r="I1245" s="96"/>
      <c r="J1245" s="96"/>
      <c r="K1245" s="434"/>
    </row>
    <row r="1246" spans="1:11">
      <c r="A1246" s="629"/>
      <c r="B1246" s="872"/>
      <c r="C1246" s="96"/>
      <c r="D1246" s="96">
        <v>152020604</v>
      </c>
      <c r="E1246" s="96"/>
      <c r="F1246" s="98">
        <v>566</v>
      </c>
      <c r="G1246" s="98"/>
      <c r="H1246" s="98">
        <v>566</v>
      </c>
      <c r="I1246" s="96"/>
      <c r="J1246" s="435"/>
      <c r="K1246" s="434"/>
    </row>
    <row r="1247" spans="1:11">
      <c r="A1247" s="629"/>
      <c r="B1247" s="872"/>
      <c r="C1247" s="96"/>
      <c r="D1247" s="431" t="s">
        <v>2</v>
      </c>
      <c r="E1247" s="433"/>
      <c r="F1247" s="431">
        <f>SUM(F1245:F1246)</f>
        <v>1348</v>
      </c>
      <c r="G1247" s="431"/>
      <c r="H1247" s="431">
        <f>SUM(H1245:H1246)</f>
        <v>1348</v>
      </c>
      <c r="I1247" s="431">
        <v>3</v>
      </c>
      <c r="J1247" s="432"/>
      <c r="K1247" s="431">
        <f>I1247+J1247</f>
        <v>3</v>
      </c>
    </row>
    <row r="1248" spans="1:11" ht="28.5">
      <c r="A1248" s="629">
        <v>48</v>
      </c>
      <c r="B1248" s="872" t="s">
        <v>7681</v>
      </c>
      <c r="C1248" s="96" t="s">
        <v>7050</v>
      </c>
      <c r="D1248" s="96">
        <v>152020603</v>
      </c>
      <c r="E1248" s="96"/>
      <c r="F1248" s="98"/>
      <c r="G1248" s="96">
        <v>599</v>
      </c>
      <c r="H1248" s="96">
        <v>599</v>
      </c>
      <c r="I1248" s="96"/>
      <c r="J1248" s="435"/>
      <c r="K1248" s="434"/>
    </row>
    <row r="1249" spans="1:11">
      <c r="A1249" s="629"/>
      <c r="B1249" s="872"/>
      <c r="C1249" s="96"/>
      <c r="D1249" s="96">
        <v>152020604</v>
      </c>
      <c r="E1249" s="96"/>
      <c r="F1249" s="98"/>
      <c r="G1249" s="98">
        <v>363</v>
      </c>
      <c r="H1249" s="98">
        <v>363</v>
      </c>
      <c r="I1249" s="98"/>
      <c r="J1249" s="435"/>
      <c r="K1249" s="434"/>
    </row>
    <row r="1250" spans="1:11">
      <c r="A1250" s="629"/>
      <c r="B1250" s="872"/>
      <c r="C1250" s="96"/>
      <c r="D1250" s="431" t="s">
        <v>2</v>
      </c>
      <c r="E1250" s="433"/>
      <c r="F1250" s="431"/>
      <c r="G1250" s="431">
        <f>SUM(G1248:G1249)</f>
        <v>962</v>
      </c>
      <c r="H1250" s="431">
        <f>SUM(H1248:H1249)</f>
        <v>962</v>
      </c>
      <c r="I1250" s="431"/>
      <c r="J1250" s="432">
        <v>2</v>
      </c>
      <c r="K1250" s="431">
        <f>I1250+J1250</f>
        <v>2</v>
      </c>
    </row>
    <row r="1251" spans="1:11" ht="28.5">
      <c r="A1251" s="629">
        <v>49</v>
      </c>
      <c r="B1251" s="872" t="s">
        <v>7049</v>
      </c>
      <c r="C1251" s="96" t="s">
        <v>7047</v>
      </c>
      <c r="D1251" s="96">
        <v>152020605</v>
      </c>
      <c r="E1251" s="96"/>
      <c r="F1251" s="98">
        <v>358</v>
      </c>
      <c r="G1251" s="98">
        <v>235</v>
      </c>
      <c r="H1251" s="96">
        <v>593</v>
      </c>
      <c r="I1251" s="96"/>
      <c r="J1251" s="435"/>
      <c r="K1251" s="434"/>
    </row>
    <row r="1252" spans="1:11">
      <c r="A1252" s="629"/>
      <c r="B1252" s="872"/>
      <c r="C1252" s="96"/>
      <c r="D1252" s="96">
        <v>152020606</v>
      </c>
      <c r="E1252" s="96"/>
      <c r="F1252" s="98">
        <v>444</v>
      </c>
      <c r="G1252" s="98">
        <v>317</v>
      </c>
      <c r="H1252" s="96">
        <v>761</v>
      </c>
      <c r="I1252" s="96"/>
      <c r="J1252" s="435"/>
      <c r="K1252" s="434"/>
    </row>
    <row r="1253" spans="1:11">
      <c r="A1253" s="629"/>
      <c r="B1253" s="872"/>
      <c r="C1253" s="96"/>
      <c r="D1253" s="431" t="s">
        <v>2</v>
      </c>
      <c r="E1253" s="433"/>
      <c r="F1253" s="431">
        <f>SUM(F1251:F1252)</f>
        <v>802</v>
      </c>
      <c r="G1253" s="431">
        <f>SUM(G1251:G1252)</f>
        <v>552</v>
      </c>
      <c r="H1253" s="431">
        <f>SUM(H1251:H1252)</f>
        <v>1354</v>
      </c>
      <c r="I1253" s="431">
        <v>2</v>
      </c>
      <c r="J1253" s="432">
        <v>1</v>
      </c>
      <c r="K1253" s="431">
        <f>I1253+J1253</f>
        <v>3</v>
      </c>
    </row>
    <row r="1254" spans="1:11" ht="28.5">
      <c r="A1254" s="629">
        <v>50</v>
      </c>
      <c r="B1254" s="872" t="s">
        <v>7048</v>
      </c>
      <c r="C1254" s="96" t="s">
        <v>7047</v>
      </c>
      <c r="D1254" s="96">
        <v>152020607</v>
      </c>
      <c r="E1254" s="96"/>
      <c r="F1254" s="98">
        <v>366</v>
      </c>
      <c r="G1254" s="98">
        <v>229</v>
      </c>
      <c r="H1254" s="96">
        <v>595</v>
      </c>
      <c r="I1254" s="96"/>
      <c r="J1254" s="435"/>
      <c r="K1254" s="434"/>
    </row>
    <row r="1255" spans="1:11">
      <c r="A1255" s="629"/>
      <c r="B1255" s="872"/>
      <c r="C1255" s="96"/>
      <c r="D1255" s="96">
        <v>152020608</v>
      </c>
      <c r="E1255" s="96"/>
      <c r="F1255" s="98">
        <v>519</v>
      </c>
      <c r="G1255" s="98">
        <v>343</v>
      </c>
      <c r="H1255" s="96">
        <v>862</v>
      </c>
      <c r="I1255" s="96"/>
      <c r="J1255" s="435"/>
      <c r="K1255" s="434"/>
    </row>
    <row r="1256" spans="1:11">
      <c r="A1256" s="629"/>
      <c r="B1256" s="872"/>
      <c r="C1256" s="96"/>
      <c r="D1256" s="431" t="s">
        <v>2</v>
      </c>
      <c r="E1256" s="433"/>
      <c r="F1256" s="431">
        <f>SUM(F1254:F1255)</f>
        <v>885</v>
      </c>
      <c r="G1256" s="431">
        <f>SUM(G1254:G1255)</f>
        <v>572</v>
      </c>
      <c r="H1256" s="431">
        <f>SUM(H1254:H1255)</f>
        <v>1457</v>
      </c>
      <c r="I1256" s="431">
        <v>2</v>
      </c>
      <c r="J1256" s="432">
        <v>1</v>
      </c>
      <c r="K1256" s="431">
        <f>I1256+J1256</f>
        <v>3</v>
      </c>
    </row>
    <row r="1257" spans="1:11" ht="28.5">
      <c r="A1257" s="629">
        <v>51</v>
      </c>
      <c r="B1257" s="872" t="s">
        <v>7046</v>
      </c>
      <c r="C1257" s="96" t="s">
        <v>7044</v>
      </c>
      <c r="D1257" s="96">
        <v>152020905</v>
      </c>
      <c r="E1257" s="96"/>
      <c r="F1257" s="96">
        <v>713</v>
      </c>
      <c r="G1257" s="96"/>
      <c r="H1257" s="96">
        <v>713</v>
      </c>
      <c r="I1257" s="96"/>
      <c r="J1257" s="435"/>
      <c r="K1257" s="434"/>
    </row>
    <row r="1258" spans="1:11">
      <c r="A1258" s="629"/>
      <c r="B1258" s="872"/>
      <c r="C1258" s="96"/>
      <c r="D1258" s="96">
        <v>152020906</v>
      </c>
      <c r="E1258" s="434"/>
      <c r="F1258" s="96">
        <v>411</v>
      </c>
      <c r="G1258" s="96"/>
      <c r="H1258" s="96">
        <v>411</v>
      </c>
      <c r="I1258" s="96"/>
      <c r="J1258" s="435"/>
      <c r="K1258" s="434"/>
    </row>
    <row r="1259" spans="1:11">
      <c r="A1259" s="629"/>
      <c r="B1259" s="872"/>
      <c r="C1259" s="96"/>
      <c r="D1259" s="431" t="s">
        <v>2</v>
      </c>
      <c r="E1259" s="433"/>
      <c r="F1259" s="431">
        <f>SUM(F1257:F1258)</f>
        <v>1124</v>
      </c>
      <c r="G1259" s="431"/>
      <c r="H1259" s="431">
        <f>SUM(H1257:H1258)</f>
        <v>1124</v>
      </c>
      <c r="I1259" s="431">
        <v>3</v>
      </c>
      <c r="J1259" s="432"/>
      <c r="K1259" s="431">
        <f>I1259+J1259</f>
        <v>3</v>
      </c>
    </row>
    <row r="1260" spans="1:11" ht="28.5">
      <c r="A1260" s="629">
        <v>52</v>
      </c>
      <c r="B1260" s="872" t="s">
        <v>7045</v>
      </c>
      <c r="C1260" s="96" t="s">
        <v>7044</v>
      </c>
      <c r="D1260" s="96">
        <v>152020905</v>
      </c>
      <c r="E1260" s="96"/>
      <c r="F1260" s="96"/>
      <c r="G1260" s="96">
        <v>497</v>
      </c>
      <c r="H1260" s="96">
        <v>497</v>
      </c>
      <c r="I1260" s="96"/>
      <c r="J1260" s="435"/>
      <c r="K1260" s="434"/>
    </row>
    <row r="1261" spans="1:11">
      <c r="A1261" s="629"/>
      <c r="B1261" s="872"/>
      <c r="C1261" s="96"/>
      <c r="D1261" s="96">
        <v>152020906</v>
      </c>
      <c r="E1261" s="434"/>
      <c r="F1261" s="98"/>
      <c r="G1261" s="98">
        <v>334</v>
      </c>
      <c r="H1261" s="98">
        <v>334</v>
      </c>
      <c r="I1261" s="96"/>
      <c r="J1261" s="435"/>
      <c r="K1261" s="434"/>
    </row>
    <row r="1262" spans="1:11">
      <c r="A1262" s="629"/>
      <c r="B1262" s="872"/>
      <c r="C1262" s="96"/>
      <c r="D1262" s="431" t="s">
        <v>2</v>
      </c>
      <c r="E1262" s="433"/>
      <c r="F1262" s="431"/>
      <c r="G1262" s="431">
        <f>SUM(G1260:G1261)</f>
        <v>831</v>
      </c>
      <c r="H1262" s="431">
        <f>SUM(H1260:H1261)</f>
        <v>831</v>
      </c>
      <c r="I1262" s="431"/>
      <c r="J1262" s="432">
        <v>2</v>
      </c>
      <c r="K1262" s="431">
        <f>I1262+J1262</f>
        <v>2</v>
      </c>
    </row>
    <row r="1263" spans="1:11" ht="28.5">
      <c r="A1263" s="629">
        <v>53</v>
      </c>
      <c r="B1263" s="872" t="s">
        <v>7043</v>
      </c>
      <c r="C1263" s="96" t="s">
        <v>7042</v>
      </c>
      <c r="D1263" s="96">
        <v>152020903</v>
      </c>
      <c r="E1263" s="96"/>
      <c r="F1263" s="96">
        <v>299</v>
      </c>
      <c r="G1263" s="96">
        <v>213</v>
      </c>
      <c r="H1263" s="96">
        <v>512</v>
      </c>
      <c r="I1263" s="96"/>
      <c r="J1263" s="435"/>
      <c r="K1263" s="434"/>
    </row>
    <row r="1264" spans="1:11">
      <c r="A1264" s="629"/>
      <c r="B1264" s="872"/>
      <c r="C1264" s="96"/>
      <c r="D1264" s="96">
        <v>152020904</v>
      </c>
      <c r="E1264" s="434"/>
      <c r="F1264" s="96">
        <v>311</v>
      </c>
      <c r="G1264" s="96">
        <v>277</v>
      </c>
      <c r="H1264" s="96">
        <v>588</v>
      </c>
      <c r="I1264" s="434"/>
      <c r="J1264" s="437"/>
      <c r="K1264" s="434"/>
    </row>
    <row r="1265" spans="1:11">
      <c r="A1265" s="629"/>
      <c r="B1265" s="872"/>
      <c r="C1265" s="96"/>
      <c r="D1265" s="431" t="s">
        <v>2</v>
      </c>
      <c r="E1265" s="433"/>
      <c r="F1265" s="431">
        <f>SUM(F1263:F1264)</f>
        <v>610</v>
      </c>
      <c r="G1265" s="431">
        <f>SUM(G1263:G1264)</f>
        <v>490</v>
      </c>
      <c r="H1265" s="431">
        <f>SUM(H1263:H1264)</f>
        <v>1100</v>
      </c>
      <c r="I1265" s="431">
        <v>1</v>
      </c>
      <c r="J1265" s="432">
        <v>1</v>
      </c>
      <c r="K1265" s="431">
        <f>I1265+J1265</f>
        <v>2</v>
      </c>
    </row>
    <row r="1266" spans="1:11" ht="28.5">
      <c r="A1266" s="629">
        <v>54</v>
      </c>
      <c r="B1266" s="872" t="s">
        <v>7041</v>
      </c>
      <c r="C1266" s="96" t="s">
        <v>7039</v>
      </c>
      <c r="D1266" s="96">
        <v>152020901</v>
      </c>
      <c r="E1266" s="96"/>
      <c r="F1266" s="98">
        <v>530</v>
      </c>
      <c r="G1266" s="98"/>
      <c r="H1266" s="98">
        <v>530</v>
      </c>
      <c r="I1266" s="96"/>
      <c r="J1266" s="435"/>
      <c r="K1266" s="434"/>
    </row>
    <row r="1267" spans="1:11">
      <c r="A1267" s="629"/>
      <c r="B1267" s="872"/>
      <c r="C1267" s="96"/>
      <c r="D1267" s="96">
        <v>152020902</v>
      </c>
      <c r="E1267" s="434"/>
      <c r="F1267" s="98">
        <v>521</v>
      </c>
      <c r="G1267" s="98"/>
      <c r="H1267" s="98">
        <v>521</v>
      </c>
      <c r="I1267" s="96"/>
      <c r="J1267" s="435"/>
      <c r="K1267" s="434"/>
    </row>
    <row r="1268" spans="1:11">
      <c r="A1268" s="629"/>
      <c r="B1268" s="872"/>
      <c r="C1268" s="96"/>
      <c r="D1268" s="431" t="s">
        <v>2</v>
      </c>
      <c r="E1268" s="433"/>
      <c r="F1268" s="431">
        <f>SUM(F1266:F1267)</f>
        <v>1051</v>
      </c>
      <c r="G1268" s="431"/>
      <c r="H1268" s="431">
        <f>SUM(H1266:H1267)</f>
        <v>1051</v>
      </c>
      <c r="I1268" s="431">
        <v>2</v>
      </c>
      <c r="J1268" s="432"/>
      <c r="K1268" s="431">
        <f>I1268+J1268</f>
        <v>2</v>
      </c>
    </row>
    <row r="1269" spans="1:11" ht="28.5">
      <c r="A1269" s="629">
        <v>55</v>
      </c>
      <c r="B1269" s="872" t="s">
        <v>7040</v>
      </c>
      <c r="C1269" s="96" t="s">
        <v>7039</v>
      </c>
      <c r="D1269" s="96">
        <v>152020901</v>
      </c>
      <c r="E1269" s="96"/>
      <c r="F1269" s="98"/>
      <c r="G1269" s="98">
        <v>416</v>
      </c>
      <c r="H1269" s="98">
        <v>416</v>
      </c>
      <c r="I1269" s="96"/>
      <c r="J1269" s="435"/>
      <c r="K1269" s="434"/>
    </row>
    <row r="1270" spans="1:11">
      <c r="A1270" s="629"/>
      <c r="B1270" s="872"/>
      <c r="C1270" s="96"/>
      <c r="D1270" s="96">
        <v>152020902</v>
      </c>
      <c r="E1270" s="434"/>
      <c r="F1270" s="98"/>
      <c r="G1270" s="98">
        <v>406</v>
      </c>
      <c r="H1270" s="98">
        <v>406</v>
      </c>
      <c r="I1270" s="96"/>
      <c r="J1270" s="435"/>
      <c r="K1270" s="434"/>
    </row>
    <row r="1271" spans="1:11">
      <c r="A1271" s="629"/>
      <c r="B1271" s="872"/>
      <c r="C1271" s="96"/>
      <c r="D1271" s="431" t="s">
        <v>2</v>
      </c>
      <c r="E1271" s="433"/>
      <c r="F1271" s="431"/>
      <c r="G1271" s="431">
        <f>SUM(G1269:G1270)</f>
        <v>822</v>
      </c>
      <c r="H1271" s="431">
        <f>SUM(H1269:H1270)</f>
        <v>822</v>
      </c>
      <c r="I1271" s="431"/>
      <c r="J1271" s="432">
        <v>2</v>
      </c>
      <c r="K1271" s="431">
        <f>I1271+J1271</f>
        <v>2</v>
      </c>
    </row>
    <row r="1272" spans="1:11">
      <c r="A1272" s="873"/>
      <c r="B1272" s="873"/>
      <c r="C1272" s="873"/>
      <c r="D1272" s="873"/>
      <c r="E1272" s="874"/>
      <c r="F1272" s="430">
        <f t="shared" ref="F1272:K1272" si="11">F1271+F1268+F1265+F1262+F1259+F1256+F1253+F1250+F1247+F1244+F1241+F1238+F1235+F1230+F1225+F1223+F1219+F1215+F1213+F1211+F1207+F1203+F1201+F1197+F1193+F1190+F1187+F1184+F1181+F1178+F1176+F1174+F1171+F1167+F1164+F1161+F1158+F1154+F1150+F1147+F1144+F1141+F1139+F1136+F1133+F1131+F1128+F1125+F1120+F1115+F1112+F1109+F1105+F1101+F1096</f>
        <v>33632</v>
      </c>
      <c r="G1272" s="430">
        <f t="shared" si="11"/>
        <v>24143</v>
      </c>
      <c r="H1272" s="430">
        <f t="shared" si="11"/>
        <v>57775</v>
      </c>
      <c r="I1272" s="430">
        <f t="shared" si="11"/>
        <v>75</v>
      </c>
      <c r="J1272" s="430">
        <f t="shared" si="11"/>
        <v>58</v>
      </c>
      <c r="K1272" s="430">
        <f t="shared" si="11"/>
        <v>133</v>
      </c>
    </row>
    <row r="1273" spans="1:11">
      <c r="A1273" s="629">
        <v>56</v>
      </c>
      <c r="B1273" s="872" t="s">
        <v>7037</v>
      </c>
      <c r="C1273" s="96" t="s">
        <v>7036</v>
      </c>
      <c r="D1273" s="96">
        <v>153090801</v>
      </c>
      <c r="E1273" s="436"/>
      <c r="F1273" s="436">
        <v>267</v>
      </c>
      <c r="G1273" s="436">
        <v>165</v>
      </c>
      <c r="H1273" s="96">
        <v>432</v>
      </c>
      <c r="I1273" s="436"/>
      <c r="J1273" s="444"/>
      <c r="K1273" s="434"/>
    </row>
    <row r="1274" spans="1:11">
      <c r="A1274" s="629"/>
      <c r="B1274" s="872"/>
      <c r="C1274" s="96"/>
      <c r="D1274" s="96">
        <v>153090802</v>
      </c>
      <c r="E1274" s="436"/>
      <c r="F1274" s="436">
        <v>372</v>
      </c>
      <c r="G1274" s="436">
        <v>186</v>
      </c>
      <c r="H1274" s="96">
        <v>558</v>
      </c>
      <c r="I1274" s="436"/>
      <c r="J1274" s="444"/>
      <c r="K1274" s="434"/>
    </row>
    <row r="1275" spans="1:11">
      <c r="A1275" s="629"/>
      <c r="B1275" s="872"/>
      <c r="C1275" s="96"/>
      <c r="D1275" s="431" t="s">
        <v>2</v>
      </c>
      <c r="E1275" s="433"/>
      <c r="F1275" s="431">
        <f>SUM(F1273:F1274)</f>
        <v>639</v>
      </c>
      <c r="G1275" s="431">
        <f>SUM(G1273:G1274)</f>
        <v>351</v>
      </c>
      <c r="H1275" s="431">
        <f>SUM(H1273:H1274)</f>
        <v>990</v>
      </c>
      <c r="I1275" s="431">
        <v>1</v>
      </c>
      <c r="J1275" s="432">
        <v>1</v>
      </c>
      <c r="K1275" s="431">
        <f>I1275+J1275</f>
        <v>2</v>
      </c>
    </row>
    <row r="1276" spans="1:11">
      <c r="A1276" s="629">
        <v>57</v>
      </c>
      <c r="B1276" s="872" t="s">
        <v>7037</v>
      </c>
      <c r="C1276" s="629" t="s">
        <v>7036</v>
      </c>
      <c r="D1276" s="96">
        <v>153090803</v>
      </c>
      <c r="E1276" s="439"/>
      <c r="F1276" s="447">
        <v>292</v>
      </c>
      <c r="G1276" s="447">
        <v>171</v>
      </c>
      <c r="H1276" s="98">
        <v>463</v>
      </c>
      <c r="I1276" s="434"/>
      <c r="J1276" s="437"/>
      <c r="K1276" s="434"/>
    </row>
    <row r="1277" spans="1:11">
      <c r="A1277" s="629"/>
      <c r="B1277" s="872"/>
      <c r="C1277" s="629"/>
      <c r="D1277" s="96">
        <v>153090804</v>
      </c>
      <c r="E1277" s="447"/>
      <c r="F1277" s="447">
        <v>203</v>
      </c>
      <c r="G1277" s="447">
        <v>101</v>
      </c>
      <c r="H1277" s="98">
        <v>304</v>
      </c>
      <c r="I1277" s="436"/>
      <c r="J1277" s="444"/>
      <c r="K1277" s="434"/>
    </row>
    <row r="1278" spans="1:11">
      <c r="A1278" s="629"/>
      <c r="B1278" s="872"/>
      <c r="C1278" s="629"/>
      <c r="D1278" s="431" t="s">
        <v>2</v>
      </c>
      <c r="E1278" s="433"/>
      <c r="F1278" s="431">
        <f>SUM(F1276:F1277)</f>
        <v>495</v>
      </c>
      <c r="G1278" s="431">
        <f>SUM(G1276:G1277)</f>
        <v>272</v>
      </c>
      <c r="H1278" s="431">
        <f>SUM(H1276:H1277)</f>
        <v>767</v>
      </c>
      <c r="I1278" s="431">
        <v>1</v>
      </c>
      <c r="J1278" s="432">
        <v>1</v>
      </c>
      <c r="K1278" s="431">
        <f>I1278+J1278</f>
        <v>2</v>
      </c>
    </row>
    <row r="1279" spans="1:11">
      <c r="A1279" s="629">
        <v>58</v>
      </c>
      <c r="B1279" s="872" t="s">
        <v>7035</v>
      </c>
      <c r="C1279" s="96" t="s">
        <v>7033</v>
      </c>
      <c r="D1279" s="96">
        <v>153090805</v>
      </c>
      <c r="E1279" s="436"/>
      <c r="F1279" s="436">
        <v>149</v>
      </c>
      <c r="G1279" s="436">
        <v>76</v>
      </c>
      <c r="H1279" s="96">
        <v>225</v>
      </c>
      <c r="I1279" s="436"/>
      <c r="J1279" s="444"/>
      <c r="K1279" s="434"/>
    </row>
    <row r="1280" spans="1:11">
      <c r="A1280" s="629"/>
      <c r="B1280" s="872"/>
      <c r="C1280" s="96"/>
      <c r="D1280" s="96">
        <v>153090806</v>
      </c>
      <c r="E1280" s="438"/>
      <c r="F1280" s="436">
        <v>384</v>
      </c>
      <c r="G1280" s="436">
        <v>252</v>
      </c>
      <c r="H1280" s="96">
        <v>636</v>
      </c>
      <c r="I1280" s="438"/>
      <c r="J1280" s="446"/>
      <c r="K1280" s="434"/>
    </row>
    <row r="1281" spans="1:11">
      <c r="A1281" s="629"/>
      <c r="B1281" s="872"/>
      <c r="C1281" s="96"/>
      <c r="D1281" s="431" t="s">
        <v>2</v>
      </c>
      <c r="E1281" s="433"/>
      <c r="F1281" s="431">
        <f>SUM(F1279:F1280)</f>
        <v>533</v>
      </c>
      <c r="G1281" s="431">
        <f>SUM(G1279:G1280)</f>
        <v>328</v>
      </c>
      <c r="H1281" s="431">
        <f>SUM(H1279:H1280)</f>
        <v>861</v>
      </c>
      <c r="I1281" s="431">
        <v>1</v>
      </c>
      <c r="J1281" s="432">
        <v>1</v>
      </c>
      <c r="K1281" s="431">
        <f>I1281+J1281</f>
        <v>2</v>
      </c>
    </row>
    <row r="1282" spans="1:11">
      <c r="A1282" s="629">
        <v>59</v>
      </c>
      <c r="B1282" s="872" t="s">
        <v>7034</v>
      </c>
      <c r="C1282" s="96" t="s">
        <v>7033</v>
      </c>
      <c r="D1282" s="96">
        <v>153090807</v>
      </c>
      <c r="E1282" s="438"/>
      <c r="F1282" s="436">
        <v>529</v>
      </c>
      <c r="G1282" s="436">
        <v>337</v>
      </c>
      <c r="H1282" s="436">
        <v>866</v>
      </c>
      <c r="I1282" s="436"/>
      <c r="J1282" s="444"/>
      <c r="K1282" s="434"/>
    </row>
    <row r="1283" spans="1:11">
      <c r="A1283" s="629"/>
      <c r="B1283" s="872"/>
      <c r="C1283" s="96"/>
      <c r="D1283" s="96">
        <v>153090808</v>
      </c>
      <c r="E1283" s="438"/>
      <c r="F1283" s="436">
        <v>273</v>
      </c>
      <c r="G1283" s="436">
        <v>186</v>
      </c>
      <c r="H1283" s="436">
        <v>459</v>
      </c>
      <c r="I1283" s="438"/>
      <c r="J1283" s="446"/>
      <c r="K1283" s="434"/>
    </row>
    <row r="1284" spans="1:11">
      <c r="A1284" s="629"/>
      <c r="B1284" s="872"/>
      <c r="C1284" s="96"/>
      <c r="D1284" s="431" t="s">
        <v>2</v>
      </c>
      <c r="E1284" s="433"/>
      <c r="F1284" s="431">
        <f>SUM(F1282:F1283)</f>
        <v>802</v>
      </c>
      <c r="G1284" s="431">
        <f>SUM(G1282:G1283)</f>
        <v>523</v>
      </c>
      <c r="H1284" s="431">
        <f>SUM(H1282:H1283)</f>
        <v>1325</v>
      </c>
      <c r="I1284" s="431">
        <v>2</v>
      </c>
      <c r="J1284" s="432">
        <v>1</v>
      </c>
      <c r="K1284" s="431">
        <f>I1284+J1284</f>
        <v>3</v>
      </c>
    </row>
    <row r="1285" spans="1:11">
      <c r="A1285" s="629">
        <v>60</v>
      </c>
      <c r="B1285" s="872" t="s">
        <v>7032</v>
      </c>
      <c r="C1285" s="96" t="s">
        <v>7030</v>
      </c>
      <c r="D1285" s="96">
        <v>153090702</v>
      </c>
      <c r="E1285" s="438"/>
      <c r="F1285" s="436">
        <v>272</v>
      </c>
      <c r="G1285" s="436">
        <v>151</v>
      </c>
      <c r="H1285" s="96">
        <v>423</v>
      </c>
      <c r="I1285" s="436"/>
      <c r="J1285" s="444"/>
      <c r="K1285" s="434"/>
    </row>
    <row r="1286" spans="1:11">
      <c r="A1286" s="629"/>
      <c r="B1286" s="872"/>
      <c r="C1286" s="96"/>
      <c r="D1286" s="96">
        <v>153090703</v>
      </c>
      <c r="E1286" s="438"/>
      <c r="F1286" s="436">
        <v>274</v>
      </c>
      <c r="G1286" s="436">
        <v>168</v>
      </c>
      <c r="H1286" s="96">
        <v>442</v>
      </c>
      <c r="I1286" s="436"/>
      <c r="J1286" s="444"/>
      <c r="K1286" s="434"/>
    </row>
    <row r="1287" spans="1:11">
      <c r="A1287" s="629"/>
      <c r="B1287" s="872"/>
      <c r="C1287" s="96"/>
      <c r="D1287" s="431" t="s">
        <v>2</v>
      </c>
      <c r="E1287" s="433"/>
      <c r="F1287" s="431">
        <f>SUM(F1285:F1286)</f>
        <v>546</v>
      </c>
      <c r="G1287" s="431">
        <f>SUM(G1285:G1286)</f>
        <v>319</v>
      </c>
      <c r="H1287" s="431">
        <f>SUM(H1285:H1286)</f>
        <v>865</v>
      </c>
      <c r="I1287" s="431">
        <v>1</v>
      </c>
      <c r="J1287" s="432">
        <v>1</v>
      </c>
      <c r="K1287" s="431">
        <f>I1287+J1287</f>
        <v>2</v>
      </c>
    </row>
    <row r="1288" spans="1:11">
      <c r="A1288" s="629">
        <v>61</v>
      </c>
      <c r="B1288" s="883" t="s">
        <v>7031</v>
      </c>
      <c r="C1288" s="96" t="s">
        <v>7030</v>
      </c>
      <c r="D1288" s="96">
        <v>153090701</v>
      </c>
      <c r="E1288" s="438"/>
      <c r="F1288" s="436">
        <v>593</v>
      </c>
      <c r="G1288" s="436">
        <v>402</v>
      </c>
      <c r="H1288" s="96">
        <v>995</v>
      </c>
      <c r="I1288" s="436"/>
      <c r="J1288" s="444"/>
      <c r="K1288" s="434"/>
    </row>
    <row r="1289" spans="1:11">
      <c r="A1289" s="629"/>
      <c r="B1289" s="883"/>
      <c r="C1289" s="96"/>
      <c r="D1289" s="431" t="s">
        <v>2</v>
      </c>
      <c r="E1289" s="433"/>
      <c r="F1289" s="433">
        <v>593</v>
      </c>
      <c r="G1289" s="433">
        <v>402</v>
      </c>
      <c r="H1289" s="431">
        <v>995</v>
      </c>
      <c r="I1289" s="431">
        <v>1</v>
      </c>
      <c r="J1289" s="432">
        <v>1</v>
      </c>
      <c r="K1289" s="431">
        <f>I1289+J1289</f>
        <v>2</v>
      </c>
    </row>
    <row r="1290" spans="1:11">
      <c r="A1290" s="629">
        <v>62</v>
      </c>
      <c r="B1290" s="872" t="s">
        <v>7029</v>
      </c>
      <c r="C1290" s="96" t="s">
        <v>7028</v>
      </c>
      <c r="D1290" s="96">
        <v>153090704</v>
      </c>
      <c r="E1290" s="438"/>
      <c r="F1290" s="436">
        <v>223</v>
      </c>
      <c r="G1290" s="436">
        <v>90</v>
      </c>
      <c r="H1290" s="96">
        <v>313</v>
      </c>
      <c r="I1290" s="436"/>
      <c r="J1290" s="444"/>
      <c r="K1290" s="434"/>
    </row>
    <row r="1291" spans="1:11">
      <c r="A1291" s="629"/>
      <c r="B1291" s="872"/>
      <c r="C1291" s="96"/>
      <c r="D1291" s="96">
        <v>153090705</v>
      </c>
      <c r="E1291" s="438"/>
      <c r="F1291" s="436">
        <v>220</v>
      </c>
      <c r="G1291" s="436">
        <v>148</v>
      </c>
      <c r="H1291" s="96">
        <v>368</v>
      </c>
      <c r="I1291" s="436"/>
      <c r="J1291" s="444"/>
      <c r="K1291" s="434"/>
    </row>
    <row r="1292" spans="1:11">
      <c r="A1292" s="629"/>
      <c r="B1292" s="872"/>
      <c r="C1292" s="96"/>
      <c r="D1292" s="96">
        <v>153090706</v>
      </c>
      <c r="E1292" s="438"/>
      <c r="F1292" s="436">
        <v>262</v>
      </c>
      <c r="G1292" s="436">
        <v>207</v>
      </c>
      <c r="H1292" s="96">
        <v>469</v>
      </c>
      <c r="I1292" s="436"/>
      <c r="J1292" s="444"/>
      <c r="K1292" s="434"/>
    </row>
    <row r="1293" spans="1:11">
      <c r="A1293" s="629"/>
      <c r="B1293" s="872"/>
      <c r="C1293" s="96"/>
      <c r="D1293" s="431" t="s">
        <v>2</v>
      </c>
      <c r="E1293" s="433"/>
      <c r="F1293" s="431">
        <f>SUM(F1290:F1292)</f>
        <v>705</v>
      </c>
      <c r="G1293" s="431">
        <f>SUM(G1290:G1292)</f>
        <v>445</v>
      </c>
      <c r="H1293" s="431">
        <f>SUM(H1290:H1292)</f>
        <v>1150</v>
      </c>
      <c r="I1293" s="431">
        <v>2</v>
      </c>
      <c r="J1293" s="432">
        <v>1</v>
      </c>
      <c r="K1293" s="431">
        <v>3</v>
      </c>
    </row>
    <row r="1294" spans="1:11">
      <c r="A1294" s="629">
        <v>63</v>
      </c>
      <c r="B1294" s="872" t="s">
        <v>7027</v>
      </c>
      <c r="C1294" s="96" t="s">
        <v>7025</v>
      </c>
      <c r="D1294" s="96">
        <v>153090707</v>
      </c>
      <c r="E1294" s="438"/>
      <c r="F1294" s="436">
        <v>219</v>
      </c>
      <c r="G1294" s="436">
        <v>145</v>
      </c>
      <c r="H1294" s="96">
        <v>364</v>
      </c>
      <c r="I1294" s="436"/>
      <c r="J1294" s="444"/>
      <c r="K1294" s="434"/>
    </row>
    <row r="1295" spans="1:11">
      <c r="A1295" s="629"/>
      <c r="B1295" s="872"/>
      <c r="C1295" s="96"/>
      <c r="D1295" s="96">
        <v>153090708</v>
      </c>
      <c r="E1295" s="438"/>
      <c r="F1295" s="436">
        <v>195</v>
      </c>
      <c r="G1295" s="436">
        <v>128</v>
      </c>
      <c r="H1295" s="96">
        <v>323</v>
      </c>
      <c r="I1295" s="438"/>
      <c r="J1295" s="446"/>
      <c r="K1295" s="434"/>
    </row>
    <row r="1296" spans="1:11">
      <c r="A1296" s="629"/>
      <c r="B1296" s="872"/>
      <c r="C1296" s="96"/>
      <c r="D1296" s="431" t="s">
        <v>2</v>
      </c>
      <c r="E1296" s="433"/>
      <c r="F1296" s="431">
        <f>SUM(F1294:F1295)</f>
        <v>414</v>
      </c>
      <c r="G1296" s="431">
        <f>SUM(G1294:G1295)</f>
        <v>273</v>
      </c>
      <c r="H1296" s="431">
        <f>SUM(H1294:H1295)</f>
        <v>687</v>
      </c>
      <c r="I1296" s="431">
        <v>1</v>
      </c>
      <c r="J1296" s="432">
        <v>1</v>
      </c>
      <c r="K1296" s="431">
        <f>I1296+J1296</f>
        <v>2</v>
      </c>
    </row>
    <row r="1297" spans="1:11">
      <c r="A1297" s="629">
        <v>64</v>
      </c>
      <c r="B1297" s="872" t="s">
        <v>7026</v>
      </c>
      <c r="C1297" s="96" t="s">
        <v>7025</v>
      </c>
      <c r="D1297" s="96">
        <v>153090709</v>
      </c>
      <c r="E1297" s="438"/>
      <c r="F1297" s="436">
        <v>227</v>
      </c>
      <c r="G1297" s="436">
        <v>180</v>
      </c>
      <c r="H1297" s="96">
        <v>407</v>
      </c>
      <c r="I1297" s="436"/>
      <c r="J1297" s="444"/>
      <c r="K1297" s="434"/>
    </row>
    <row r="1298" spans="1:11">
      <c r="A1298" s="629"/>
      <c r="B1298" s="872"/>
      <c r="C1298" s="96"/>
      <c r="D1298" s="431" t="s">
        <v>2</v>
      </c>
      <c r="E1298" s="433"/>
      <c r="F1298" s="433">
        <v>227</v>
      </c>
      <c r="G1298" s="433">
        <v>180</v>
      </c>
      <c r="H1298" s="431">
        <v>407</v>
      </c>
      <c r="I1298" s="431">
        <v>1</v>
      </c>
      <c r="J1298" s="432">
        <v>1</v>
      </c>
      <c r="K1298" s="431">
        <f>I1298+J1298</f>
        <v>2</v>
      </c>
    </row>
    <row r="1299" spans="1:11">
      <c r="A1299" s="629">
        <v>65</v>
      </c>
      <c r="B1299" s="872" t="s">
        <v>7024</v>
      </c>
      <c r="C1299" s="96" t="s">
        <v>7022</v>
      </c>
      <c r="D1299" s="96">
        <v>153091101</v>
      </c>
      <c r="E1299" s="438"/>
      <c r="F1299" s="447">
        <v>555</v>
      </c>
      <c r="G1299" s="447"/>
      <c r="H1299" s="447">
        <v>555</v>
      </c>
      <c r="I1299" s="436"/>
      <c r="J1299" s="444"/>
      <c r="K1299" s="434"/>
    </row>
    <row r="1300" spans="1:11">
      <c r="A1300" s="629"/>
      <c r="B1300" s="872"/>
      <c r="C1300" s="96"/>
      <c r="D1300" s="96">
        <v>153091102</v>
      </c>
      <c r="E1300" s="438"/>
      <c r="F1300" s="436">
        <v>552</v>
      </c>
      <c r="G1300" s="436"/>
      <c r="H1300" s="436">
        <v>552</v>
      </c>
      <c r="I1300" s="436"/>
      <c r="J1300" s="444"/>
      <c r="K1300" s="434"/>
    </row>
    <row r="1301" spans="1:11">
      <c r="A1301" s="629"/>
      <c r="B1301" s="872"/>
      <c r="C1301" s="96"/>
      <c r="D1301" s="431" t="s">
        <v>2</v>
      </c>
      <c r="E1301" s="433"/>
      <c r="F1301" s="431">
        <f>SUM(F1299:F1300)</f>
        <v>1107</v>
      </c>
      <c r="G1301" s="431"/>
      <c r="H1301" s="431">
        <f>SUM(H1299:H1300)</f>
        <v>1107</v>
      </c>
      <c r="I1301" s="431">
        <v>3</v>
      </c>
      <c r="J1301" s="432"/>
      <c r="K1301" s="431">
        <f>I1301+J1301</f>
        <v>3</v>
      </c>
    </row>
    <row r="1302" spans="1:11">
      <c r="A1302" s="629">
        <v>66</v>
      </c>
      <c r="B1302" s="872" t="s">
        <v>7023</v>
      </c>
      <c r="C1302" s="96" t="s">
        <v>7022</v>
      </c>
      <c r="D1302" s="96">
        <v>153091101</v>
      </c>
      <c r="E1302" s="438"/>
      <c r="F1302" s="436"/>
      <c r="G1302" s="436">
        <v>303</v>
      </c>
      <c r="H1302" s="436">
        <v>303</v>
      </c>
      <c r="I1302" s="436"/>
      <c r="J1302" s="444"/>
      <c r="K1302" s="434"/>
    </row>
    <row r="1303" spans="1:11">
      <c r="A1303" s="629"/>
      <c r="B1303" s="872"/>
      <c r="C1303" s="96"/>
      <c r="D1303" s="96">
        <v>153091102</v>
      </c>
      <c r="E1303" s="438"/>
      <c r="F1303" s="436"/>
      <c r="G1303" s="436">
        <v>379</v>
      </c>
      <c r="H1303" s="436">
        <v>379</v>
      </c>
      <c r="I1303" s="436"/>
      <c r="J1303" s="444"/>
      <c r="K1303" s="434"/>
    </row>
    <row r="1304" spans="1:11">
      <c r="A1304" s="629"/>
      <c r="B1304" s="872"/>
      <c r="C1304" s="96"/>
      <c r="D1304" s="431" t="s">
        <v>2</v>
      </c>
      <c r="E1304" s="433"/>
      <c r="F1304" s="431"/>
      <c r="G1304" s="431">
        <f>SUM(G1302:G1303)</f>
        <v>682</v>
      </c>
      <c r="H1304" s="431">
        <f>SUM(H1302:H1303)</f>
        <v>682</v>
      </c>
      <c r="I1304" s="431"/>
      <c r="J1304" s="432">
        <v>2</v>
      </c>
      <c r="K1304" s="431">
        <f>I1304+J1304</f>
        <v>2</v>
      </c>
    </row>
    <row r="1305" spans="1:11" ht="28.5">
      <c r="A1305" s="629">
        <v>67</v>
      </c>
      <c r="B1305" s="872" t="s">
        <v>7021</v>
      </c>
      <c r="C1305" s="96" t="s">
        <v>7020</v>
      </c>
      <c r="D1305" s="98">
        <v>153091105</v>
      </c>
      <c r="E1305" s="438"/>
      <c r="F1305" s="436">
        <v>457</v>
      </c>
      <c r="G1305" s="436">
        <v>325</v>
      </c>
      <c r="H1305" s="96">
        <v>782</v>
      </c>
      <c r="I1305" s="436"/>
      <c r="J1305" s="444"/>
      <c r="K1305" s="434"/>
    </row>
    <row r="1306" spans="1:11">
      <c r="A1306" s="629"/>
      <c r="B1306" s="872"/>
      <c r="C1306" s="96"/>
      <c r="D1306" s="431" t="s">
        <v>2</v>
      </c>
      <c r="E1306" s="433"/>
      <c r="F1306" s="433">
        <v>457</v>
      </c>
      <c r="G1306" s="433">
        <v>325</v>
      </c>
      <c r="H1306" s="431">
        <v>782</v>
      </c>
      <c r="I1306" s="431">
        <v>1</v>
      </c>
      <c r="J1306" s="432">
        <v>1</v>
      </c>
      <c r="K1306" s="431">
        <f>I1306+J1306</f>
        <v>2</v>
      </c>
    </row>
    <row r="1307" spans="1:11" ht="28.5">
      <c r="A1307" s="629">
        <v>68</v>
      </c>
      <c r="B1307" s="872" t="s">
        <v>7019</v>
      </c>
      <c r="C1307" s="96" t="s">
        <v>7018</v>
      </c>
      <c r="D1307" s="98">
        <v>153091103</v>
      </c>
      <c r="E1307" s="438"/>
      <c r="F1307" s="436">
        <v>366</v>
      </c>
      <c r="G1307" s="436">
        <v>230</v>
      </c>
      <c r="H1307" s="96">
        <v>596</v>
      </c>
      <c r="I1307" s="436"/>
      <c r="J1307" s="444"/>
      <c r="K1307" s="434"/>
    </row>
    <row r="1308" spans="1:11">
      <c r="A1308" s="629"/>
      <c r="B1308" s="872"/>
      <c r="C1308" s="96"/>
      <c r="D1308" s="98">
        <v>153091104</v>
      </c>
      <c r="E1308" s="438"/>
      <c r="F1308" s="436">
        <v>234</v>
      </c>
      <c r="G1308" s="436">
        <v>172</v>
      </c>
      <c r="H1308" s="96">
        <v>406</v>
      </c>
      <c r="I1308" s="436"/>
      <c r="J1308" s="444"/>
      <c r="K1308" s="434"/>
    </row>
    <row r="1309" spans="1:11">
      <c r="A1309" s="629"/>
      <c r="B1309" s="872"/>
      <c r="C1309" s="96"/>
      <c r="D1309" s="431" t="s">
        <v>2</v>
      </c>
      <c r="E1309" s="433"/>
      <c r="F1309" s="431">
        <f>SUM(F1307:F1308)</f>
        <v>600</v>
      </c>
      <c r="G1309" s="431">
        <f>SUM(G1307:G1308)</f>
        <v>402</v>
      </c>
      <c r="H1309" s="431">
        <f>SUM(H1307:H1308)</f>
        <v>1002</v>
      </c>
      <c r="I1309" s="431">
        <v>1</v>
      </c>
      <c r="J1309" s="432">
        <v>1</v>
      </c>
      <c r="K1309" s="431">
        <f>I1309+J1309</f>
        <v>2</v>
      </c>
    </row>
    <row r="1310" spans="1:11">
      <c r="A1310" s="629">
        <v>69</v>
      </c>
      <c r="B1310" s="872" t="s">
        <v>7017</v>
      </c>
      <c r="C1310" s="96" t="s">
        <v>7016</v>
      </c>
      <c r="D1310" s="96">
        <v>153090101</v>
      </c>
      <c r="E1310" s="438"/>
      <c r="F1310" s="436">
        <v>318</v>
      </c>
      <c r="G1310" s="436"/>
      <c r="H1310" s="436">
        <v>318</v>
      </c>
      <c r="I1310" s="436"/>
      <c r="J1310" s="444"/>
      <c r="K1310" s="434"/>
    </row>
    <row r="1311" spans="1:11">
      <c r="A1311" s="629"/>
      <c r="B1311" s="872"/>
      <c r="C1311" s="96"/>
      <c r="D1311" s="96">
        <v>153090102</v>
      </c>
      <c r="E1311" s="438"/>
      <c r="F1311" s="436">
        <v>277</v>
      </c>
      <c r="G1311" s="436"/>
      <c r="H1311" s="436">
        <v>277</v>
      </c>
      <c r="I1311" s="436"/>
      <c r="J1311" s="444"/>
      <c r="K1311" s="434"/>
    </row>
    <row r="1312" spans="1:11">
      <c r="A1312" s="629"/>
      <c r="B1312" s="872"/>
      <c r="C1312" s="96"/>
      <c r="D1312" s="96">
        <v>153090103</v>
      </c>
      <c r="E1312" s="438"/>
      <c r="F1312" s="436">
        <v>332</v>
      </c>
      <c r="G1312" s="436"/>
      <c r="H1312" s="436">
        <v>332</v>
      </c>
      <c r="I1312" s="436"/>
      <c r="J1312" s="444"/>
      <c r="K1312" s="434"/>
    </row>
    <row r="1313" spans="1:11">
      <c r="A1313" s="629"/>
      <c r="B1313" s="872"/>
      <c r="C1313" s="96"/>
      <c r="D1313" s="96">
        <v>153090104</v>
      </c>
      <c r="E1313" s="438"/>
      <c r="F1313" s="436">
        <v>213</v>
      </c>
      <c r="G1313" s="436"/>
      <c r="H1313" s="436">
        <v>213</v>
      </c>
      <c r="I1313" s="438"/>
      <c r="J1313" s="446"/>
      <c r="K1313" s="434"/>
    </row>
    <row r="1314" spans="1:11">
      <c r="A1314" s="629"/>
      <c r="B1314" s="872"/>
      <c r="C1314" s="96"/>
      <c r="D1314" s="431" t="s">
        <v>2</v>
      </c>
      <c r="E1314" s="433"/>
      <c r="F1314" s="431">
        <f>SUM(F1310:F1313)</f>
        <v>1140</v>
      </c>
      <c r="G1314" s="431"/>
      <c r="H1314" s="431">
        <f>SUM(H1310:H1313)</f>
        <v>1140</v>
      </c>
      <c r="I1314" s="431">
        <v>3</v>
      </c>
      <c r="J1314" s="432"/>
      <c r="K1314" s="431">
        <v>3</v>
      </c>
    </row>
    <row r="1315" spans="1:11">
      <c r="A1315" s="629">
        <v>70</v>
      </c>
      <c r="B1315" s="872" t="s">
        <v>7015</v>
      </c>
      <c r="C1315" s="96" t="s">
        <v>7014</v>
      </c>
      <c r="D1315" s="96">
        <v>153090101</v>
      </c>
      <c r="E1315" s="438"/>
      <c r="F1315" s="436"/>
      <c r="G1315" s="436">
        <v>228</v>
      </c>
      <c r="H1315" s="436">
        <v>228</v>
      </c>
      <c r="I1315" s="436"/>
      <c r="J1315" s="444"/>
      <c r="K1315" s="434"/>
    </row>
    <row r="1316" spans="1:11">
      <c r="A1316" s="629"/>
      <c r="B1316" s="872"/>
      <c r="C1316" s="96"/>
      <c r="D1316" s="96">
        <v>153090102</v>
      </c>
      <c r="E1316" s="438"/>
      <c r="F1316" s="436"/>
      <c r="G1316" s="436">
        <v>184</v>
      </c>
      <c r="H1316" s="436">
        <v>184</v>
      </c>
      <c r="I1316" s="436"/>
      <c r="J1316" s="444"/>
      <c r="K1316" s="434"/>
    </row>
    <row r="1317" spans="1:11">
      <c r="A1317" s="629"/>
      <c r="B1317" s="872"/>
      <c r="C1317" s="96"/>
      <c r="D1317" s="96">
        <v>153090103</v>
      </c>
      <c r="E1317" s="438"/>
      <c r="F1317" s="436"/>
      <c r="G1317" s="436">
        <v>204</v>
      </c>
      <c r="H1317" s="436">
        <v>204</v>
      </c>
      <c r="I1317" s="436"/>
      <c r="J1317" s="444"/>
      <c r="K1317" s="434"/>
    </row>
    <row r="1318" spans="1:11">
      <c r="A1318" s="629"/>
      <c r="B1318" s="872"/>
      <c r="C1318" s="96"/>
      <c r="D1318" s="96">
        <v>153090104</v>
      </c>
      <c r="E1318" s="438"/>
      <c r="F1318" s="438"/>
      <c r="G1318" s="436">
        <v>151</v>
      </c>
      <c r="H1318" s="436">
        <v>151</v>
      </c>
      <c r="I1318" s="438"/>
      <c r="J1318" s="446"/>
      <c r="K1318" s="434"/>
    </row>
    <row r="1319" spans="1:11">
      <c r="A1319" s="629"/>
      <c r="B1319" s="872"/>
      <c r="C1319" s="96"/>
      <c r="D1319" s="431" t="s">
        <v>2</v>
      </c>
      <c r="E1319" s="433"/>
      <c r="F1319" s="431"/>
      <c r="G1319" s="431">
        <f>SUM(G1315:G1318)</f>
        <v>767</v>
      </c>
      <c r="H1319" s="431">
        <f>SUM(H1315:H1318)</f>
        <v>767</v>
      </c>
      <c r="I1319" s="431"/>
      <c r="J1319" s="432">
        <v>2</v>
      </c>
      <c r="K1319" s="431">
        <f>I1319+J1319</f>
        <v>2</v>
      </c>
    </row>
    <row r="1320" spans="1:11">
      <c r="A1320" s="629">
        <v>71</v>
      </c>
      <c r="B1320" s="872" t="s">
        <v>7013</v>
      </c>
      <c r="C1320" s="96" t="s">
        <v>7011</v>
      </c>
      <c r="D1320" s="96">
        <v>153090105</v>
      </c>
      <c r="E1320" s="438"/>
      <c r="F1320" s="436">
        <v>153</v>
      </c>
      <c r="G1320" s="436">
        <v>122</v>
      </c>
      <c r="H1320" s="96">
        <v>275</v>
      </c>
      <c r="I1320" s="436"/>
      <c r="J1320" s="444"/>
      <c r="K1320" s="434"/>
    </row>
    <row r="1321" spans="1:11">
      <c r="A1321" s="629"/>
      <c r="B1321" s="872"/>
      <c r="C1321" s="96"/>
      <c r="D1321" s="96">
        <v>153090106</v>
      </c>
      <c r="E1321" s="438"/>
      <c r="F1321" s="436">
        <v>328</v>
      </c>
      <c r="G1321" s="436">
        <v>237</v>
      </c>
      <c r="H1321" s="96">
        <v>565</v>
      </c>
      <c r="I1321" s="436"/>
      <c r="J1321" s="444"/>
      <c r="K1321" s="434"/>
    </row>
    <row r="1322" spans="1:11">
      <c r="A1322" s="629"/>
      <c r="B1322" s="872"/>
      <c r="C1322" s="96"/>
      <c r="D1322" s="431" t="s">
        <v>2</v>
      </c>
      <c r="E1322" s="433"/>
      <c r="F1322" s="433">
        <f>SUM(F1320:F1321)</f>
        <v>481</v>
      </c>
      <c r="G1322" s="433">
        <f>SUM(G1320:G1321)</f>
        <v>359</v>
      </c>
      <c r="H1322" s="433">
        <f>SUM(H1320:H1321)</f>
        <v>840</v>
      </c>
      <c r="I1322" s="433">
        <v>1</v>
      </c>
      <c r="J1322" s="445">
        <v>1</v>
      </c>
      <c r="K1322" s="431">
        <f>I1322+J1322</f>
        <v>2</v>
      </c>
    </row>
    <row r="1323" spans="1:11">
      <c r="A1323" s="629">
        <v>72</v>
      </c>
      <c r="B1323" s="872" t="s">
        <v>7012</v>
      </c>
      <c r="C1323" s="629" t="s">
        <v>7011</v>
      </c>
      <c r="D1323" s="96">
        <v>153090107</v>
      </c>
      <c r="E1323" s="438"/>
      <c r="F1323" s="436">
        <v>441</v>
      </c>
      <c r="G1323" s="436">
        <v>320</v>
      </c>
      <c r="H1323" s="96">
        <v>761</v>
      </c>
      <c r="I1323" s="436"/>
      <c r="J1323" s="444"/>
      <c r="K1323" s="434"/>
    </row>
    <row r="1324" spans="1:11">
      <c r="A1324" s="629"/>
      <c r="B1324" s="872"/>
      <c r="C1324" s="629"/>
      <c r="D1324" s="431" t="s">
        <v>2</v>
      </c>
      <c r="E1324" s="433"/>
      <c r="F1324" s="433">
        <v>441</v>
      </c>
      <c r="G1324" s="433">
        <v>320</v>
      </c>
      <c r="H1324" s="431">
        <v>761</v>
      </c>
      <c r="I1324" s="441">
        <v>1</v>
      </c>
      <c r="J1324" s="432">
        <v>1</v>
      </c>
      <c r="K1324" s="431">
        <f>I1324+J1324</f>
        <v>2</v>
      </c>
    </row>
    <row r="1325" spans="1:11">
      <c r="A1325" s="629">
        <v>73</v>
      </c>
      <c r="B1325" s="872" t="s">
        <v>7010</v>
      </c>
      <c r="C1325" s="96" t="s">
        <v>7008</v>
      </c>
      <c r="D1325" s="96">
        <v>153090108</v>
      </c>
      <c r="E1325" s="438"/>
      <c r="F1325" s="436">
        <v>267</v>
      </c>
      <c r="G1325" s="436"/>
      <c r="H1325" s="436">
        <v>267</v>
      </c>
      <c r="I1325" s="436"/>
      <c r="J1325" s="444"/>
      <c r="K1325" s="434"/>
    </row>
    <row r="1326" spans="1:11">
      <c r="A1326" s="629"/>
      <c r="B1326" s="872"/>
      <c r="C1326" s="96"/>
      <c r="D1326" s="96">
        <v>153090109</v>
      </c>
      <c r="E1326" s="438"/>
      <c r="F1326" s="436">
        <v>335</v>
      </c>
      <c r="G1326" s="436"/>
      <c r="H1326" s="436">
        <v>335</v>
      </c>
      <c r="I1326" s="436"/>
      <c r="J1326" s="444"/>
      <c r="K1326" s="434"/>
    </row>
    <row r="1327" spans="1:11">
      <c r="A1327" s="629"/>
      <c r="B1327" s="872"/>
      <c r="C1327" s="96"/>
      <c r="D1327" s="96">
        <v>153090110</v>
      </c>
      <c r="E1327" s="438"/>
      <c r="F1327" s="436">
        <v>315</v>
      </c>
      <c r="G1327" s="436"/>
      <c r="H1327" s="436">
        <v>315</v>
      </c>
      <c r="I1327" s="436"/>
      <c r="J1327" s="444"/>
      <c r="K1327" s="434"/>
    </row>
    <row r="1328" spans="1:11">
      <c r="A1328" s="629"/>
      <c r="B1328" s="872"/>
      <c r="C1328" s="96"/>
      <c r="D1328" s="431" t="s">
        <v>2</v>
      </c>
      <c r="E1328" s="433"/>
      <c r="F1328" s="431">
        <f>SUM(F1325:F1327)</f>
        <v>917</v>
      </c>
      <c r="G1328" s="431"/>
      <c r="H1328" s="431">
        <f>SUM(H1325:H1327)</f>
        <v>917</v>
      </c>
      <c r="I1328" s="431">
        <v>2</v>
      </c>
      <c r="J1328" s="432"/>
      <c r="K1328" s="431">
        <f>I1328+J1328</f>
        <v>2</v>
      </c>
    </row>
    <row r="1329" spans="1:11">
      <c r="A1329" s="629">
        <v>74</v>
      </c>
      <c r="B1329" s="872" t="s">
        <v>7009</v>
      </c>
      <c r="C1329" s="96" t="s">
        <v>7008</v>
      </c>
      <c r="D1329" s="96">
        <v>153090108</v>
      </c>
      <c r="E1329" s="96"/>
      <c r="F1329" s="436"/>
      <c r="G1329" s="436">
        <v>207</v>
      </c>
      <c r="H1329" s="436">
        <v>207</v>
      </c>
      <c r="I1329" s="436"/>
      <c r="J1329" s="444"/>
      <c r="K1329" s="434"/>
    </row>
    <row r="1330" spans="1:11">
      <c r="A1330" s="629"/>
      <c r="B1330" s="872"/>
      <c r="C1330" s="96"/>
      <c r="D1330" s="96">
        <v>153090109</v>
      </c>
      <c r="E1330" s="96"/>
      <c r="F1330" s="436"/>
      <c r="G1330" s="436">
        <v>243</v>
      </c>
      <c r="H1330" s="436">
        <v>243</v>
      </c>
      <c r="I1330" s="436"/>
      <c r="J1330" s="444"/>
      <c r="K1330" s="434"/>
    </row>
    <row r="1331" spans="1:11">
      <c r="A1331" s="629"/>
      <c r="B1331" s="872"/>
      <c r="C1331" s="96"/>
      <c r="D1331" s="96">
        <v>153090110</v>
      </c>
      <c r="E1331" s="96"/>
      <c r="F1331" s="436"/>
      <c r="G1331" s="436">
        <v>251</v>
      </c>
      <c r="H1331" s="436">
        <v>251</v>
      </c>
      <c r="I1331" s="436"/>
      <c r="J1331" s="444"/>
      <c r="K1331" s="434"/>
    </row>
    <row r="1332" spans="1:11">
      <c r="A1332" s="629"/>
      <c r="B1332" s="872"/>
      <c r="C1332" s="96"/>
      <c r="D1332" s="431" t="s">
        <v>2</v>
      </c>
      <c r="E1332" s="433"/>
      <c r="F1332" s="431"/>
      <c r="G1332" s="431">
        <f>SUM(G1329:G1331)</f>
        <v>701</v>
      </c>
      <c r="H1332" s="431">
        <f>SUM(H1329:H1331)</f>
        <v>701</v>
      </c>
      <c r="I1332" s="431"/>
      <c r="J1332" s="432">
        <v>2</v>
      </c>
      <c r="K1332" s="431">
        <f>I1332+J1332</f>
        <v>2</v>
      </c>
    </row>
    <row r="1333" spans="1:11">
      <c r="A1333" s="629">
        <v>75</v>
      </c>
      <c r="B1333" s="872" t="s">
        <v>7007</v>
      </c>
      <c r="C1333" s="96" t="s">
        <v>7006</v>
      </c>
      <c r="D1333" s="96">
        <v>153090208</v>
      </c>
      <c r="E1333" s="434"/>
      <c r="F1333" s="96">
        <v>506</v>
      </c>
      <c r="G1333" s="96">
        <v>292</v>
      </c>
      <c r="H1333" s="96">
        <v>798</v>
      </c>
      <c r="I1333" s="96"/>
      <c r="J1333" s="435"/>
      <c r="K1333" s="434"/>
    </row>
    <row r="1334" spans="1:11">
      <c r="A1334" s="629"/>
      <c r="B1334" s="872"/>
      <c r="C1334" s="96"/>
      <c r="D1334" s="96">
        <v>153090209</v>
      </c>
      <c r="E1334" s="434"/>
      <c r="F1334" s="96">
        <v>504</v>
      </c>
      <c r="G1334" s="96">
        <v>325</v>
      </c>
      <c r="H1334" s="96">
        <v>829</v>
      </c>
      <c r="I1334" s="96"/>
      <c r="J1334" s="435"/>
      <c r="K1334" s="434"/>
    </row>
    <row r="1335" spans="1:11">
      <c r="A1335" s="629"/>
      <c r="B1335" s="872"/>
      <c r="C1335" s="96"/>
      <c r="D1335" s="431" t="s">
        <v>2</v>
      </c>
      <c r="E1335" s="433"/>
      <c r="F1335" s="431">
        <v>1010</v>
      </c>
      <c r="G1335" s="431">
        <v>617</v>
      </c>
      <c r="H1335" s="431">
        <v>1627</v>
      </c>
      <c r="I1335" s="431">
        <v>2</v>
      </c>
      <c r="J1335" s="432">
        <v>1</v>
      </c>
      <c r="K1335" s="431">
        <f>I1335+J1335</f>
        <v>3</v>
      </c>
    </row>
    <row r="1336" spans="1:11">
      <c r="A1336" s="629">
        <v>76</v>
      </c>
      <c r="B1336" s="872" t="s">
        <v>7005</v>
      </c>
      <c r="C1336" s="96" t="s">
        <v>7003</v>
      </c>
      <c r="D1336" s="96">
        <v>153090210</v>
      </c>
      <c r="E1336" s="434"/>
      <c r="F1336" s="96">
        <v>448</v>
      </c>
      <c r="G1336" s="96">
        <v>263</v>
      </c>
      <c r="H1336" s="96">
        <v>711</v>
      </c>
      <c r="I1336" s="96"/>
      <c r="J1336" s="435"/>
      <c r="K1336" s="434"/>
    </row>
    <row r="1337" spans="1:11">
      <c r="A1337" s="629"/>
      <c r="B1337" s="872"/>
      <c r="C1337" s="96"/>
      <c r="D1337" s="431" t="s">
        <v>2</v>
      </c>
      <c r="E1337" s="443"/>
      <c r="F1337" s="431">
        <v>448</v>
      </c>
      <c r="G1337" s="431">
        <v>263</v>
      </c>
      <c r="H1337" s="431">
        <v>711</v>
      </c>
      <c r="I1337" s="431">
        <v>1</v>
      </c>
      <c r="J1337" s="432">
        <v>1</v>
      </c>
      <c r="K1337" s="431">
        <f>I1337+J1337</f>
        <v>2</v>
      </c>
    </row>
    <row r="1338" spans="1:11">
      <c r="A1338" s="629">
        <v>77</v>
      </c>
      <c r="B1338" s="872" t="s">
        <v>7004</v>
      </c>
      <c r="C1338" s="96" t="s">
        <v>7003</v>
      </c>
      <c r="D1338" s="96">
        <v>153090211</v>
      </c>
      <c r="E1338" s="434"/>
      <c r="F1338" s="96">
        <v>695</v>
      </c>
      <c r="G1338" s="96">
        <v>283</v>
      </c>
      <c r="H1338" s="96">
        <v>978</v>
      </c>
      <c r="I1338" s="96"/>
      <c r="J1338" s="435"/>
      <c r="K1338" s="434"/>
    </row>
    <row r="1339" spans="1:11">
      <c r="A1339" s="629"/>
      <c r="B1339" s="872"/>
      <c r="C1339" s="96"/>
      <c r="D1339" s="96">
        <v>153090212</v>
      </c>
      <c r="E1339" s="434"/>
      <c r="F1339" s="96">
        <v>405</v>
      </c>
      <c r="G1339" s="96">
        <v>276</v>
      </c>
      <c r="H1339" s="96">
        <v>681</v>
      </c>
      <c r="I1339" s="96"/>
      <c r="J1339" s="435"/>
      <c r="K1339" s="434"/>
    </row>
    <row r="1340" spans="1:11">
      <c r="A1340" s="629"/>
      <c r="B1340" s="872"/>
      <c r="C1340" s="96"/>
      <c r="D1340" s="431" t="s">
        <v>2</v>
      </c>
      <c r="E1340" s="433"/>
      <c r="F1340" s="431">
        <f>SUM(F1338:F1339)</f>
        <v>1100</v>
      </c>
      <c r="G1340" s="431">
        <f>SUM(G1338:G1339)</f>
        <v>559</v>
      </c>
      <c r="H1340" s="431">
        <f>SUM(H1338:H1339)</f>
        <v>1659</v>
      </c>
      <c r="I1340" s="431">
        <v>2</v>
      </c>
      <c r="J1340" s="432">
        <v>1</v>
      </c>
      <c r="K1340" s="431">
        <f>I1340+J1340</f>
        <v>3</v>
      </c>
    </row>
    <row r="1341" spans="1:11">
      <c r="A1341" s="629">
        <v>78</v>
      </c>
      <c r="B1341" s="872" t="s">
        <v>7002</v>
      </c>
      <c r="C1341" s="629" t="s">
        <v>7001</v>
      </c>
      <c r="D1341" s="96">
        <v>153090203</v>
      </c>
      <c r="E1341" s="434"/>
      <c r="F1341" s="96">
        <v>965</v>
      </c>
      <c r="G1341" s="96">
        <v>452</v>
      </c>
      <c r="H1341" s="96">
        <v>1417</v>
      </c>
      <c r="I1341" s="96"/>
      <c r="J1341" s="435"/>
      <c r="K1341" s="434"/>
    </row>
    <row r="1342" spans="1:11">
      <c r="A1342" s="629"/>
      <c r="B1342" s="872"/>
      <c r="C1342" s="629"/>
      <c r="D1342" s="431" t="s">
        <v>2</v>
      </c>
      <c r="E1342" s="433"/>
      <c r="F1342" s="431">
        <v>965</v>
      </c>
      <c r="G1342" s="431">
        <v>452</v>
      </c>
      <c r="H1342" s="431">
        <v>1417</v>
      </c>
      <c r="I1342" s="431">
        <v>2</v>
      </c>
      <c r="J1342" s="432">
        <v>1</v>
      </c>
      <c r="K1342" s="431">
        <f>I1342+J1342</f>
        <v>3</v>
      </c>
    </row>
    <row r="1343" spans="1:11">
      <c r="A1343" s="629">
        <v>79</v>
      </c>
      <c r="B1343" s="872" t="s">
        <v>7000</v>
      </c>
      <c r="C1343" s="629" t="s">
        <v>6997</v>
      </c>
      <c r="D1343" s="96">
        <v>153090204</v>
      </c>
      <c r="E1343" s="434"/>
      <c r="F1343" s="96">
        <v>342</v>
      </c>
      <c r="G1343" s="96">
        <v>214</v>
      </c>
      <c r="H1343" s="96">
        <v>556</v>
      </c>
      <c r="I1343" s="96"/>
      <c r="J1343" s="435"/>
      <c r="K1343" s="434"/>
    </row>
    <row r="1344" spans="1:11">
      <c r="A1344" s="629"/>
      <c r="B1344" s="872"/>
      <c r="C1344" s="629"/>
      <c r="D1344" s="96">
        <v>153090205</v>
      </c>
      <c r="E1344" s="96"/>
      <c r="F1344" s="96">
        <v>535</v>
      </c>
      <c r="G1344" s="96">
        <v>383</v>
      </c>
      <c r="H1344" s="96">
        <v>918</v>
      </c>
      <c r="I1344" s="96"/>
      <c r="J1344" s="435"/>
      <c r="K1344" s="434"/>
    </row>
    <row r="1345" spans="1:11">
      <c r="A1345" s="629"/>
      <c r="B1345" s="872"/>
      <c r="C1345" s="629"/>
      <c r="D1345" s="431" t="s">
        <v>2</v>
      </c>
      <c r="E1345" s="433"/>
      <c r="F1345" s="431">
        <f>SUM(F1343:F1344)</f>
        <v>877</v>
      </c>
      <c r="G1345" s="431">
        <f>SUM(G1343:G1344)</f>
        <v>597</v>
      </c>
      <c r="H1345" s="431">
        <f>SUM(H1343:H1344)</f>
        <v>1474</v>
      </c>
      <c r="I1345" s="431">
        <v>2</v>
      </c>
      <c r="J1345" s="432">
        <v>1</v>
      </c>
      <c r="K1345" s="431">
        <f>I1345+J1345</f>
        <v>3</v>
      </c>
    </row>
    <row r="1346" spans="1:11">
      <c r="A1346" s="629">
        <v>80</v>
      </c>
      <c r="B1346" s="872" t="s">
        <v>6999</v>
      </c>
      <c r="C1346" s="96"/>
      <c r="D1346" s="96">
        <v>153090206</v>
      </c>
      <c r="E1346" s="434"/>
      <c r="F1346" s="96">
        <v>685</v>
      </c>
      <c r="G1346" s="96"/>
      <c r="H1346" s="96">
        <v>685</v>
      </c>
      <c r="I1346" s="96"/>
      <c r="J1346" s="435"/>
      <c r="K1346" s="434"/>
    </row>
    <row r="1347" spans="1:11">
      <c r="A1347" s="629"/>
      <c r="B1347" s="872"/>
      <c r="C1347" s="96" t="s">
        <v>6997</v>
      </c>
      <c r="D1347" s="96">
        <v>153090207</v>
      </c>
      <c r="E1347" s="434"/>
      <c r="F1347" s="96">
        <v>493</v>
      </c>
      <c r="G1347" s="96"/>
      <c r="H1347" s="96">
        <v>493</v>
      </c>
      <c r="I1347" s="96"/>
      <c r="J1347" s="435"/>
      <c r="K1347" s="434"/>
    </row>
    <row r="1348" spans="1:11">
      <c r="A1348" s="629"/>
      <c r="B1348" s="872"/>
      <c r="C1348" s="96"/>
      <c r="D1348" s="431" t="s">
        <v>2</v>
      </c>
      <c r="E1348" s="433"/>
      <c r="F1348" s="431">
        <f>SUM(F1346:F1347)</f>
        <v>1178</v>
      </c>
      <c r="G1348" s="431"/>
      <c r="H1348" s="431">
        <f>SUM(H1346:H1347)</f>
        <v>1178</v>
      </c>
      <c r="I1348" s="431">
        <v>3</v>
      </c>
      <c r="J1348" s="432"/>
      <c r="K1348" s="431">
        <f>I1348+J1348</f>
        <v>3</v>
      </c>
    </row>
    <row r="1349" spans="1:11">
      <c r="A1349" s="877">
        <v>81</v>
      </c>
      <c r="B1349" s="872" t="s">
        <v>6998</v>
      </c>
      <c r="C1349" s="96"/>
      <c r="D1349" s="96">
        <v>153090206</v>
      </c>
      <c r="E1349" s="434"/>
      <c r="F1349" s="96"/>
      <c r="G1349" s="96">
        <v>522</v>
      </c>
      <c r="H1349" s="96">
        <v>522</v>
      </c>
      <c r="I1349" s="434"/>
      <c r="J1349" s="437"/>
      <c r="K1349" s="434"/>
    </row>
    <row r="1350" spans="1:11">
      <c r="A1350" s="878"/>
      <c r="B1350" s="872"/>
      <c r="C1350" s="96" t="s">
        <v>6997</v>
      </c>
      <c r="D1350" s="96">
        <v>153090207</v>
      </c>
      <c r="E1350" s="434"/>
      <c r="F1350" s="96"/>
      <c r="G1350" s="96">
        <v>363</v>
      </c>
      <c r="H1350" s="96">
        <v>363</v>
      </c>
      <c r="I1350" s="434"/>
      <c r="J1350" s="437"/>
      <c r="K1350" s="434"/>
    </row>
    <row r="1351" spans="1:11">
      <c r="A1351" s="879"/>
      <c r="B1351" s="872"/>
      <c r="C1351" s="96"/>
      <c r="D1351" s="431" t="s">
        <v>2</v>
      </c>
      <c r="E1351" s="433"/>
      <c r="F1351" s="431"/>
      <c r="G1351" s="431">
        <f>SUM(G1349:G1350)</f>
        <v>885</v>
      </c>
      <c r="H1351" s="431">
        <f>SUM(H1349:H1350)</f>
        <v>885</v>
      </c>
      <c r="I1351" s="431"/>
      <c r="J1351" s="432">
        <v>2</v>
      </c>
      <c r="K1351" s="431">
        <f>I1351+J1351</f>
        <v>2</v>
      </c>
    </row>
    <row r="1352" spans="1:11">
      <c r="A1352" s="629">
        <v>82</v>
      </c>
      <c r="B1352" s="872" t="s">
        <v>6996</v>
      </c>
      <c r="C1352" s="96" t="s">
        <v>6994</v>
      </c>
      <c r="D1352" s="96">
        <v>153090201</v>
      </c>
      <c r="E1352" s="434"/>
      <c r="F1352" s="96">
        <v>615</v>
      </c>
      <c r="G1352" s="96"/>
      <c r="H1352" s="96">
        <v>615</v>
      </c>
      <c r="I1352" s="96"/>
      <c r="J1352" s="435"/>
      <c r="K1352" s="434"/>
    </row>
    <row r="1353" spans="1:11">
      <c r="A1353" s="629"/>
      <c r="B1353" s="872"/>
      <c r="C1353" s="96"/>
      <c r="D1353" s="96">
        <v>153090202</v>
      </c>
      <c r="E1353" s="434"/>
      <c r="F1353" s="96">
        <v>426</v>
      </c>
      <c r="G1353" s="96"/>
      <c r="H1353" s="96">
        <v>426</v>
      </c>
      <c r="I1353" s="96"/>
      <c r="J1353" s="435"/>
      <c r="K1353" s="434"/>
    </row>
    <row r="1354" spans="1:11">
      <c r="A1354" s="629"/>
      <c r="B1354" s="872"/>
      <c r="C1354" s="96"/>
      <c r="D1354" s="431" t="s">
        <v>2</v>
      </c>
      <c r="E1354" s="433"/>
      <c r="F1354" s="431">
        <f>SUM(F1352:F1353)</f>
        <v>1041</v>
      </c>
      <c r="G1354" s="431"/>
      <c r="H1354" s="431">
        <f>SUM(H1352:H1353)</f>
        <v>1041</v>
      </c>
      <c r="I1354" s="431">
        <v>2</v>
      </c>
      <c r="J1354" s="432"/>
      <c r="K1354" s="431">
        <f>I1354+J1354</f>
        <v>2</v>
      </c>
    </row>
    <row r="1355" spans="1:11">
      <c r="A1355" s="629">
        <v>83</v>
      </c>
      <c r="B1355" s="872" t="s">
        <v>6995</v>
      </c>
      <c r="C1355" s="96" t="s">
        <v>6994</v>
      </c>
      <c r="D1355" s="96">
        <v>153090201</v>
      </c>
      <c r="E1355" s="434"/>
      <c r="F1355" s="96"/>
      <c r="G1355" s="96">
        <v>356</v>
      </c>
      <c r="H1355" s="96">
        <v>356</v>
      </c>
      <c r="I1355" s="96"/>
      <c r="J1355" s="435"/>
      <c r="K1355" s="434"/>
    </row>
    <row r="1356" spans="1:11">
      <c r="A1356" s="629"/>
      <c r="B1356" s="872"/>
      <c r="C1356" s="96"/>
      <c r="D1356" s="96">
        <v>153090202</v>
      </c>
      <c r="E1356" s="434"/>
      <c r="F1356" s="96"/>
      <c r="G1356" s="96">
        <v>256</v>
      </c>
      <c r="H1356" s="96">
        <v>256</v>
      </c>
      <c r="I1356" s="96"/>
      <c r="J1356" s="435"/>
      <c r="K1356" s="434"/>
    </row>
    <row r="1357" spans="1:11">
      <c r="A1357" s="629"/>
      <c r="B1357" s="872"/>
      <c r="C1357" s="96"/>
      <c r="D1357" s="431" t="s">
        <v>2</v>
      </c>
      <c r="E1357" s="433"/>
      <c r="F1357" s="431"/>
      <c r="G1357" s="431">
        <f>SUM(G1355:G1356)</f>
        <v>612</v>
      </c>
      <c r="H1357" s="431">
        <f>SUM(H1355:H1356)</f>
        <v>612</v>
      </c>
      <c r="I1357" s="431"/>
      <c r="J1357" s="432">
        <v>2</v>
      </c>
      <c r="K1357" s="431">
        <f>I1357+J1357</f>
        <v>2</v>
      </c>
    </row>
    <row r="1358" spans="1:11">
      <c r="A1358" s="629">
        <v>84</v>
      </c>
      <c r="B1358" s="872" t="s">
        <v>7680</v>
      </c>
      <c r="C1358" s="96" t="s">
        <v>6992</v>
      </c>
      <c r="D1358" s="96">
        <v>153090213</v>
      </c>
      <c r="E1358" s="434"/>
      <c r="F1358" s="96">
        <v>498</v>
      </c>
      <c r="G1358" s="96">
        <v>332</v>
      </c>
      <c r="H1358" s="96">
        <v>830</v>
      </c>
      <c r="I1358" s="96"/>
      <c r="J1358" s="435"/>
      <c r="K1358" s="434"/>
    </row>
    <row r="1359" spans="1:11">
      <c r="A1359" s="629"/>
      <c r="B1359" s="872"/>
      <c r="C1359" s="96"/>
      <c r="D1359" s="96">
        <v>153090214</v>
      </c>
      <c r="E1359" s="434"/>
      <c r="F1359" s="96">
        <v>351</v>
      </c>
      <c r="G1359" s="96">
        <v>194</v>
      </c>
      <c r="H1359" s="96">
        <v>545</v>
      </c>
      <c r="I1359" s="96"/>
      <c r="J1359" s="435"/>
      <c r="K1359" s="434"/>
    </row>
    <row r="1360" spans="1:11">
      <c r="A1360" s="629"/>
      <c r="B1360" s="872"/>
      <c r="C1360" s="96"/>
      <c r="D1360" s="431" t="s">
        <v>2</v>
      </c>
      <c r="E1360" s="433"/>
      <c r="F1360" s="431">
        <f>SUM(F1358:F1359)</f>
        <v>849</v>
      </c>
      <c r="G1360" s="431">
        <f>SUM(G1358:G1359)</f>
        <v>526</v>
      </c>
      <c r="H1360" s="431">
        <f>SUM(H1358:H1359)</f>
        <v>1375</v>
      </c>
      <c r="I1360" s="431">
        <v>2</v>
      </c>
      <c r="J1360" s="432">
        <v>1</v>
      </c>
      <c r="K1360" s="431">
        <f>I1360+J1360</f>
        <v>3</v>
      </c>
    </row>
    <row r="1361" spans="1:11">
      <c r="A1361" s="629">
        <v>85</v>
      </c>
      <c r="B1361" s="872" t="s">
        <v>7679</v>
      </c>
      <c r="C1361" s="96" t="s">
        <v>6992</v>
      </c>
      <c r="D1361" s="96">
        <v>153090215</v>
      </c>
      <c r="E1361" s="434"/>
      <c r="F1361" s="96">
        <v>331</v>
      </c>
      <c r="G1361" s="96">
        <v>212</v>
      </c>
      <c r="H1361" s="96">
        <v>543</v>
      </c>
      <c r="I1361" s="96"/>
      <c r="J1361" s="435"/>
      <c r="K1361" s="434"/>
    </row>
    <row r="1362" spans="1:11">
      <c r="A1362" s="629"/>
      <c r="B1362" s="872"/>
      <c r="C1362" s="96"/>
      <c r="D1362" s="96">
        <v>153090216</v>
      </c>
      <c r="E1362" s="434"/>
      <c r="F1362" s="96">
        <v>212</v>
      </c>
      <c r="G1362" s="96">
        <v>143</v>
      </c>
      <c r="H1362" s="96">
        <v>355</v>
      </c>
      <c r="I1362" s="96"/>
      <c r="J1362" s="435"/>
      <c r="K1362" s="434"/>
    </row>
    <row r="1363" spans="1:11">
      <c r="A1363" s="629"/>
      <c r="B1363" s="872"/>
      <c r="C1363" s="96"/>
      <c r="D1363" s="431" t="s">
        <v>2</v>
      </c>
      <c r="E1363" s="433"/>
      <c r="F1363" s="431">
        <f>SUM(F1361:F1362)</f>
        <v>543</v>
      </c>
      <c r="G1363" s="431">
        <f>SUM(G1361:G1362)</f>
        <v>355</v>
      </c>
      <c r="H1363" s="431">
        <f>SUM(H1361:H1362)</f>
        <v>898</v>
      </c>
      <c r="I1363" s="431">
        <v>1</v>
      </c>
      <c r="J1363" s="432">
        <v>1</v>
      </c>
      <c r="K1363" s="431">
        <f>I1363+J1363</f>
        <v>2</v>
      </c>
    </row>
    <row r="1364" spans="1:11">
      <c r="A1364" s="629">
        <v>86</v>
      </c>
      <c r="B1364" s="872" t="s">
        <v>7678</v>
      </c>
      <c r="C1364" s="96" t="s">
        <v>6990</v>
      </c>
      <c r="D1364" s="96">
        <v>153090907</v>
      </c>
      <c r="E1364" s="439"/>
      <c r="F1364" s="96">
        <v>553</v>
      </c>
      <c r="G1364" s="96">
        <v>346</v>
      </c>
      <c r="H1364" s="96">
        <v>899</v>
      </c>
      <c r="I1364" s="434"/>
      <c r="J1364" s="437"/>
      <c r="K1364" s="434"/>
    </row>
    <row r="1365" spans="1:11">
      <c r="A1365" s="629"/>
      <c r="B1365" s="872"/>
      <c r="C1365" s="96"/>
      <c r="D1365" s="442"/>
      <c r="E1365" s="439"/>
      <c r="F1365" s="434"/>
      <c r="G1365" s="434"/>
      <c r="H1365" s="434"/>
      <c r="I1365" s="434"/>
      <c r="J1365" s="437"/>
      <c r="K1365" s="434"/>
    </row>
    <row r="1366" spans="1:11">
      <c r="A1366" s="629"/>
      <c r="B1366" s="872"/>
      <c r="C1366" s="96"/>
      <c r="D1366" s="431" t="s">
        <v>2</v>
      </c>
      <c r="E1366" s="433"/>
      <c r="F1366" s="431">
        <v>553</v>
      </c>
      <c r="G1366" s="431">
        <v>346</v>
      </c>
      <c r="H1366" s="431">
        <v>899</v>
      </c>
      <c r="I1366" s="431">
        <v>1</v>
      </c>
      <c r="J1366" s="432">
        <v>1</v>
      </c>
      <c r="K1366" s="431">
        <f>I1366+J1366</f>
        <v>2</v>
      </c>
    </row>
    <row r="1367" spans="1:11">
      <c r="A1367" s="629">
        <v>87</v>
      </c>
      <c r="B1367" s="872" t="s">
        <v>7677</v>
      </c>
      <c r="C1367" s="96" t="s">
        <v>6988</v>
      </c>
      <c r="D1367" s="96">
        <v>153090906</v>
      </c>
      <c r="E1367" s="434"/>
      <c r="F1367" s="96">
        <v>231</v>
      </c>
      <c r="G1367" s="96">
        <v>173</v>
      </c>
      <c r="H1367" s="96">
        <v>404</v>
      </c>
      <c r="I1367" s="96"/>
      <c r="J1367" s="435"/>
      <c r="K1367" s="434"/>
    </row>
    <row r="1368" spans="1:11">
      <c r="A1368" s="629"/>
      <c r="B1368" s="872"/>
      <c r="C1368" s="96"/>
      <c r="D1368" s="96"/>
      <c r="E1368" s="434"/>
      <c r="F1368" s="96"/>
      <c r="G1368" s="96"/>
      <c r="H1368" s="96"/>
      <c r="I1368" s="96"/>
      <c r="J1368" s="435"/>
      <c r="K1368" s="434"/>
    </row>
    <row r="1369" spans="1:11">
      <c r="A1369" s="629"/>
      <c r="B1369" s="872"/>
      <c r="C1369" s="96"/>
      <c r="D1369" s="431" t="s">
        <v>2</v>
      </c>
      <c r="E1369" s="433"/>
      <c r="F1369" s="431">
        <v>231</v>
      </c>
      <c r="G1369" s="431">
        <v>173</v>
      </c>
      <c r="H1369" s="431">
        <v>404</v>
      </c>
      <c r="I1369" s="431">
        <v>1</v>
      </c>
      <c r="J1369" s="432">
        <v>1</v>
      </c>
      <c r="K1369" s="431">
        <f>I1369+J1369</f>
        <v>2</v>
      </c>
    </row>
    <row r="1370" spans="1:11">
      <c r="A1370" s="629">
        <v>88</v>
      </c>
      <c r="B1370" s="872" t="s">
        <v>6987</v>
      </c>
      <c r="C1370" s="96" t="s">
        <v>6985</v>
      </c>
      <c r="D1370" s="96">
        <v>153090901</v>
      </c>
      <c r="E1370" s="434"/>
      <c r="F1370" s="96">
        <v>755</v>
      </c>
      <c r="G1370" s="96"/>
      <c r="H1370" s="96">
        <v>755</v>
      </c>
      <c r="I1370" s="96"/>
      <c r="J1370" s="435"/>
      <c r="K1370" s="434"/>
    </row>
    <row r="1371" spans="1:11">
      <c r="A1371" s="629"/>
      <c r="B1371" s="872"/>
      <c r="C1371" s="96"/>
      <c r="D1371" s="96">
        <v>153090902</v>
      </c>
      <c r="E1371" s="434"/>
      <c r="F1371" s="96">
        <v>215</v>
      </c>
      <c r="G1371" s="96"/>
      <c r="H1371" s="96">
        <v>215</v>
      </c>
      <c r="I1371" s="96"/>
      <c r="J1371" s="435"/>
      <c r="K1371" s="434"/>
    </row>
    <row r="1372" spans="1:11">
      <c r="A1372" s="629"/>
      <c r="B1372" s="872"/>
      <c r="C1372" s="96"/>
      <c r="D1372" s="96">
        <v>153090903</v>
      </c>
      <c r="E1372" s="434"/>
      <c r="F1372" s="96">
        <v>377</v>
      </c>
      <c r="G1372" s="96"/>
      <c r="H1372" s="96">
        <v>377</v>
      </c>
      <c r="I1372" s="96"/>
      <c r="J1372" s="435"/>
      <c r="K1372" s="434"/>
    </row>
    <row r="1373" spans="1:11">
      <c r="A1373" s="629"/>
      <c r="B1373" s="872"/>
      <c r="C1373" s="96"/>
      <c r="D1373" s="96">
        <v>153090904</v>
      </c>
      <c r="E1373" s="434"/>
      <c r="F1373" s="96">
        <v>250</v>
      </c>
      <c r="G1373" s="96"/>
      <c r="H1373" s="96">
        <v>250</v>
      </c>
      <c r="I1373" s="96"/>
      <c r="J1373" s="435"/>
      <c r="K1373" s="434"/>
    </row>
    <row r="1374" spans="1:11">
      <c r="A1374" s="629"/>
      <c r="B1374" s="872"/>
      <c r="C1374" s="96"/>
      <c r="D1374" s="96">
        <v>153090905</v>
      </c>
      <c r="E1374" s="434"/>
      <c r="F1374" s="96">
        <v>295</v>
      </c>
      <c r="G1374" s="96"/>
      <c r="H1374" s="96">
        <v>295</v>
      </c>
      <c r="I1374" s="96"/>
      <c r="J1374" s="435"/>
      <c r="K1374" s="434"/>
    </row>
    <row r="1375" spans="1:11">
      <c r="A1375" s="629"/>
      <c r="B1375" s="872"/>
      <c r="C1375" s="96"/>
      <c r="D1375" s="431" t="s">
        <v>2</v>
      </c>
      <c r="E1375" s="433"/>
      <c r="F1375" s="431">
        <f>SUM(F1370:F1374)</f>
        <v>1892</v>
      </c>
      <c r="G1375" s="431"/>
      <c r="H1375" s="431">
        <f>SUM(H1370:H1374)</f>
        <v>1892</v>
      </c>
      <c r="I1375" s="431">
        <v>4</v>
      </c>
      <c r="J1375" s="432"/>
      <c r="K1375" s="431">
        <f>I1375+J1375</f>
        <v>4</v>
      </c>
    </row>
    <row r="1376" spans="1:11">
      <c r="A1376" s="629">
        <v>89</v>
      </c>
      <c r="B1376" s="872" t="s">
        <v>6986</v>
      </c>
      <c r="C1376" s="96" t="s">
        <v>6985</v>
      </c>
      <c r="D1376" s="96">
        <v>153090901</v>
      </c>
      <c r="E1376" s="434"/>
      <c r="F1376" s="96"/>
      <c r="G1376" s="96">
        <v>485</v>
      </c>
      <c r="H1376" s="96">
        <v>485</v>
      </c>
      <c r="I1376" s="96"/>
      <c r="J1376" s="435"/>
      <c r="K1376" s="434"/>
    </row>
    <row r="1377" spans="1:11">
      <c r="A1377" s="629"/>
      <c r="B1377" s="872"/>
      <c r="C1377" s="96"/>
      <c r="D1377" s="96">
        <v>153090902</v>
      </c>
      <c r="E1377" s="434"/>
      <c r="F1377" s="96"/>
      <c r="G1377" s="96">
        <v>139</v>
      </c>
      <c r="H1377" s="96">
        <v>139</v>
      </c>
      <c r="I1377" s="96"/>
      <c r="J1377" s="435"/>
      <c r="K1377" s="434"/>
    </row>
    <row r="1378" spans="1:11">
      <c r="A1378" s="629"/>
      <c r="B1378" s="872"/>
      <c r="C1378" s="96"/>
      <c r="D1378" s="96">
        <v>153090903</v>
      </c>
      <c r="E1378" s="434"/>
      <c r="F1378" s="96"/>
      <c r="G1378" s="96">
        <v>251</v>
      </c>
      <c r="H1378" s="96">
        <v>251</v>
      </c>
      <c r="I1378" s="96"/>
      <c r="J1378" s="435"/>
      <c r="K1378" s="434"/>
    </row>
    <row r="1379" spans="1:11">
      <c r="A1379" s="629"/>
      <c r="B1379" s="872"/>
      <c r="C1379" s="96"/>
      <c r="D1379" s="96">
        <v>153090904</v>
      </c>
      <c r="E1379" s="434"/>
      <c r="F1379" s="96"/>
      <c r="G1379" s="96">
        <v>140</v>
      </c>
      <c r="H1379" s="96">
        <v>140</v>
      </c>
      <c r="I1379" s="96"/>
      <c r="J1379" s="435"/>
      <c r="K1379" s="434"/>
    </row>
    <row r="1380" spans="1:11">
      <c r="A1380" s="629"/>
      <c r="B1380" s="872"/>
      <c r="C1380" s="96"/>
      <c r="D1380" s="96">
        <v>153090905</v>
      </c>
      <c r="E1380" s="434"/>
      <c r="F1380" s="96"/>
      <c r="G1380" s="96">
        <v>209</v>
      </c>
      <c r="H1380" s="96">
        <v>209</v>
      </c>
      <c r="I1380" s="96"/>
      <c r="J1380" s="435"/>
      <c r="K1380" s="434"/>
    </row>
    <row r="1381" spans="1:11">
      <c r="A1381" s="629"/>
      <c r="B1381" s="872"/>
      <c r="C1381" s="96"/>
      <c r="D1381" s="431" t="s">
        <v>2</v>
      </c>
      <c r="E1381" s="433"/>
      <c r="F1381" s="431"/>
      <c r="G1381" s="431">
        <f>SUM(G1376:G1380)</f>
        <v>1224</v>
      </c>
      <c r="H1381" s="431">
        <f>SUM(H1376:H1380)</f>
        <v>1224</v>
      </c>
      <c r="I1381" s="431"/>
      <c r="J1381" s="432">
        <v>3</v>
      </c>
      <c r="K1381" s="431">
        <f>I1381+J1381</f>
        <v>3</v>
      </c>
    </row>
    <row r="1382" spans="1:11">
      <c r="A1382" s="629">
        <v>90</v>
      </c>
      <c r="B1382" s="872" t="s">
        <v>6984</v>
      </c>
      <c r="C1382" s="96" t="s">
        <v>6982</v>
      </c>
      <c r="D1382" s="96">
        <v>153091001</v>
      </c>
      <c r="E1382" s="434"/>
      <c r="F1382" s="96">
        <v>203</v>
      </c>
      <c r="G1382" s="96"/>
      <c r="H1382" s="96">
        <v>203</v>
      </c>
      <c r="I1382" s="96"/>
      <c r="J1382" s="435"/>
      <c r="K1382" s="434"/>
    </row>
    <row r="1383" spans="1:11">
      <c r="A1383" s="629"/>
      <c r="B1383" s="872"/>
      <c r="C1383" s="96"/>
      <c r="D1383" s="96">
        <v>153091002</v>
      </c>
      <c r="E1383" s="434"/>
      <c r="F1383" s="96">
        <v>187</v>
      </c>
      <c r="G1383" s="96"/>
      <c r="H1383" s="96">
        <v>187</v>
      </c>
      <c r="I1383" s="96"/>
      <c r="J1383" s="435"/>
      <c r="K1383" s="434"/>
    </row>
    <row r="1384" spans="1:11">
      <c r="A1384" s="629"/>
      <c r="B1384" s="872"/>
      <c r="C1384" s="96"/>
      <c r="D1384" s="96">
        <v>153091003</v>
      </c>
      <c r="E1384" s="434"/>
      <c r="F1384" s="96">
        <v>267</v>
      </c>
      <c r="G1384" s="96"/>
      <c r="H1384" s="96">
        <v>267</v>
      </c>
      <c r="I1384" s="96"/>
      <c r="J1384" s="435"/>
      <c r="K1384" s="434"/>
    </row>
    <row r="1385" spans="1:11">
      <c r="A1385" s="629"/>
      <c r="B1385" s="872"/>
      <c r="C1385" s="96"/>
      <c r="D1385" s="96">
        <v>153091004</v>
      </c>
      <c r="E1385" s="434"/>
      <c r="F1385" s="96">
        <v>513</v>
      </c>
      <c r="G1385" s="96"/>
      <c r="H1385" s="96">
        <v>513</v>
      </c>
      <c r="I1385" s="434"/>
      <c r="J1385" s="437"/>
      <c r="K1385" s="434"/>
    </row>
    <row r="1386" spans="1:11">
      <c r="A1386" s="629"/>
      <c r="B1386" s="872"/>
      <c r="C1386" s="96"/>
      <c r="D1386" s="431" t="s">
        <v>2</v>
      </c>
      <c r="E1386" s="433"/>
      <c r="F1386" s="431">
        <f>SUM(F1382:F1385)</f>
        <v>1170</v>
      </c>
      <c r="G1386" s="431"/>
      <c r="H1386" s="431">
        <f>SUM(H1382:H1385)</f>
        <v>1170</v>
      </c>
      <c r="I1386" s="431">
        <v>3</v>
      </c>
      <c r="J1386" s="432"/>
      <c r="K1386" s="431">
        <f>I1386+J1386</f>
        <v>3</v>
      </c>
    </row>
    <row r="1387" spans="1:11">
      <c r="A1387" s="629">
        <v>91</v>
      </c>
      <c r="B1387" s="872" t="s">
        <v>6983</v>
      </c>
      <c r="C1387" s="96" t="s">
        <v>6982</v>
      </c>
      <c r="D1387" s="96">
        <v>153091001</v>
      </c>
      <c r="E1387" s="434"/>
      <c r="F1387" s="96"/>
      <c r="G1387" s="96">
        <v>149</v>
      </c>
      <c r="H1387" s="96">
        <v>149</v>
      </c>
      <c r="I1387" s="96"/>
      <c r="J1387" s="435"/>
      <c r="K1387" s="434"/>
    </row>
    <row r="1388" spans="1:11">
      <c r="A1388" s="629"/>
      <c r="B1388" s="872"/>
      <c r="C1388" s="96"/>
      <c r="D1388" s="96">
        <v>153091002</v>
      </c>
      <c r="E1388" s="434"/>
      <c r="F1388" s="96"/>
      <c r="G1388" s="96">
        <v>126</v>
      </c>
      <c r="H1388" s="96">
        <v>126</v>
      </c>
      <c r="I1388" s="96"/>
      <c r="J1388" s="435"/>
      <c r="K1388" s="434"/>
    </row>
    <row r="1389" spans="1:11">
      <c r="A1389" s="629"/>
      <c r="B1389" s="872"/>
      <c r="C1389" s="96"/>
      <c r="D1389" s="96">
        <v>153091003</v>
      </c>
      <c r="E1389" s="434"/>
      <c r="F1389" s="96"/>
      <c r="G1389" s="96">
        <v>175</v>
      </c>
      <c r="H1389" s="96">
        <v>175</v>
      </c>
      <c r="I1389" s="96"/>
      <c r="J1389" s="435"/>
      <c r="K1389" s="434"/>
    </row>
    <row r="1390" spans="1:11">
      <c r="A1390" s="629"/>
      <c r="B1390" s="872"/>
      <c r="C1390" s="96"/>
      <c r="D1390" s="96">
        <v>153091004</v>
      </c>
      <c r="E1390" s="434"/>
      <c r="F1390" s="434"/>
      <c r="G1390" s="96">
        <v>367</v>
      </c>
      <c r="H1390" s="96">
        <v>367</v>
      </c>
      <c r="I1390" s="434"/>
      <c r="J1390" s="437"/>
      <c r="K1390" s="434"/>
    </row>
    <row r="1391" spans="1:11">
      <c r="A1391" s="629"/>
      <c r="B1391" s="872"/>
      <c r="C1391" s="96"/>
      <c r="D1391" s="431" t="s">
        <v>2</v>
      </c>
      <c r="E1391" s="433"/>
      <c r="F1391" s="431"/>
      <c r="G1391" s="431">
        <f>SUM(G1387:G1390)</f>
        <v>817</v>
      </c>
      <c r="H1391" s="431">
        <f>SUM(H1387:H1390)</f>
        <v>817</v>
      </c>
      <c r="I1391" s="431"/>
      <c r="J1391" s="432">
        <v>2</v>
      </c>
      <c r="K1391" s="431">
        <f>I1391+J1391</f>
        <v>2</v>
      </c>
    </row>
    <row r="1392" spans="1:11">
      <c r="A1392" s="629">
        <v>92</v>
      </c>
      <c r="B1392" s="872" t="s">
        <v>6981</v>
      </c>
      <c r="C1392" s="96" t="s">
        <v>6979</v>
      </c>
      <c r="D1392" s="96">
        <v>153091005</v>
      </c>
      <c r="E1392" s="434"/>
      <c r="F1392" s="96">
        <v>253</v>
      </c>
      <c r="G1392" s="96"/>
      <c r="H1392" s="96">
        <v>253</v>
      </c>
      <c r="I1392" s="96"/>
      <c r="J1392" s="435"/>
      <c r="K1392" s="434"/>
    </row>
    <row r="1393" spans="1:11">
      <c r="A1393" s="629"/>
      <c r="B1393" s="872"/>
      <c r="C1393" s="96"/>
      <c r="D1393" s="96">
        <v>153091006</v>
      </c>
      <c r="E1393" s="434"/>
      <c r="F1393" s="96">
        <v>319</v>
      </c>
      <c r="G1393" s="96"/>
      <c r="H1393" s="96">
        <v>319</v>
      </c>
      <c r="I1393" s="96"/>
      <c r="J1393" s="435"/>
      <c r="K1393" s="434"/>
    </row>
    <row r="1394" spans="1:11">
      <c r="A1394" s="629"/>
      <c r="B1394" s="872"/>
      <c r="C1394" s="96"/>
      <c r="D1394" s="96">
        <v>153091007</v>
      </c>
      <c r="E1394" s="434"/>
      <c r="F1394" s="96">
        <v>522</v>
      </c>
      <c r="G1394" s="96"/>
      <c r="H1394" s="96">
        <v>522</v>
      </c>
      <c r="I1394" s="96"/>
      <c r="J1394" s="435"/>
      <c r="K1394" s="434"/>
    </row>
    <row r="1395" spans="1:11">
      <c r="A1395" s="629"/>
      <c r="B1395" s="872"/>
      <c r="C1395" s="96"/>
      <c r="D1395" s="96">
        <v>153091008</v>
      </c>
      <c r="E1395" s="434"/>
      <c r="F1395" s="96">
        <v>355</v>
      </c>
      <c r="G1395" s="96"/>
      <c r="H1395" s="96">
        <v>355</v>
      </c>
      <c r="I1395" s="434"/>
      <c r="J1395" s="437"/>
      <c r="K1395" s="434"/>
    </row>
    <row r="1396" spans="1:11">
      <c r="A1396" s="629"/>
      <c r="B1396" s="872"/>
      <c r="C1396" s="96"/>
      <c r="D1396" s="431" t="s">
        <v>2</v>
      </c>
      <c r="E1396" s="433"/>
      <c r="F1396" s="431">
        <f>SUM(F1392:F1395)</f>
        <v>1449</v>
      </c>
      <c r="G1396" s="431"/>
      <c r="H1396" s="431">
        <f>SUM(H1392:H1395)</f>
        <v>1449</v>
      </c>
      <c r="I1396" s="431">
        <v>3</v>
      </c>
      <c r="J1396" s="432"/>
      <c r="K1396" s="431">
        <f>I1396+J1396</f>
        <v>3</v>
      </c>
    </row>
    <row r="1397" spans="1:11">
      <c r="A1397" s="629">
        <v>93</v>
      </c>
      <c r="B1397" s="872" t="s">
        <v>6980</v>
      </c>
      <c r="C1397" s="96" t="s">
        <v>6979</v>
      </c>
      <c r="D1397" s="96">
        <v>153091005</v>
      </c>
      <c r="E1397" s="434"/>
      <c r="F1397" s="96"/>
      <c r="G1397" s="96">
        <v>157</v>
      </c>
      <c r="H1397" s="96">
        <v>157</v>
      </c>
      <c r="I1397" s="96"/>
      <c r="J1397" s="435"/>
      <c r="K1397" s="434"/>
    </row>
    <row r="1398" spans="1:11">
      <c r="A1398" s="629"/>
      <c r="B1398" s="872"/>
      <c r="C1398" s="96"/>
      <c r="D1398" s="96">
        <v>153091006</v>
      </c>
      <c r="E1398" s="434"/>
      <c r="F1398" s="96"/>
      <c r="G1398" s="96">
        <v>213</v>
      </c>
      <c r="H1398" s="96">
        <v>213</v>
      </c>
      <c r="I1398" s="96"/>
      <c r="J1398" s="435"/>
      <c r="K1398" s="434"/>
    </row>
    <row r="1399" spans="1:11">
      <c r="A1399" s="629"/>
      <c r="B1399" s="872"/>
      <c r="C1399" s="96"/>
      <c r="D1399" s="96">
        <v>153091007</v>
      </c>
      <c r="E1399" s="434"/>
      <c r="F1399" s="96"/>
      <c r="G1399" s="96">
        <v>345</v>
      </c>
      <c r="H1399" s="96">
        <v>345</v>
      </c>
      <c r="I1399" s="96"/>
      <c r="J1399" s="435"/>
      <c r="K1399" s="434"/>
    </row>
    <row r="1400" spans="1:11">
      <c r="A1400" s="629"/>
      <c r="B1400" s="872"/>
      <c r="C1400" s="96"/>
      <c r="D1400" s="96">
        <v>153091008</v>
      </c>
      <c r="E1400" s="434"/>
      <c r="F1400" s="434"/>
      <c r="G1400" s="96">
        <v>238</v>
      </c>
      <c r="H1400" s="96">
        <v>238</v>
      </c>
      <c r="I1400" s="434"/>
      <c r="J1400" s="437"/>
      <c r="K1400" s="434"/>
    </row>
    <row r="1401" spans="1:11">
      <c r="A1401" s="629"/>
      <c r="B1401" s="872"/>
      <c r="C1401" s="96"/>
      <c r="D1401" s="431" t="s">
        <v>2</v>
      </c>
      <c r="E1401" s="433"/>
      <c r="F1401" s="431"/>
      <c r="G1401" s="431">
        <f>SUM(G1397:G1400)</f>
        <v>953</v>
      </c>
      <c r="H1401" s="431">
        <f>SUM(H1397:H1400)</f>
        <v>953</v>
      </c>
      <c r="I1401" s="431"/>
      <c r="J1401" s="432">
        <v>2</v>
      </c>
      <c r="K1401" s="431">
        <f>I1401+J1401</f>
        <v>2</v>
      </c>
    </row>
    <row r="1402" spans="1:11">
      <c r="A1402" s="629">
        <v>94</v>
      </c>
      <c r="B1402" s="872" t="s">
        <v>6978</v>
      </c>
      <c r="C1402" s="96" t="s">
        <v>6976</v>
      </c>
      <c r="D1402" s="96">
        <v>153091009</v>
      </c>
      <c r="E1402" s="434"/>
      <c r="F1402" s="96">
        <v>630</v>
      </c>
      <c r="G1402" s="96"/>
      <c r="H1402" s="96">
        <v>630</v>
      </c>
      <c r="I1402" s="96"/>
      <c r="J1402" s="435"/>
      <c r="K1402" s="434"/>
    </row>
    <row r="1403" spans="1:11">
      <c r="A1403" s="629"/>
      <c r="B1403" s="872"/>
      <c r="C1403" s="96"/>
      <c r="D1403" s="96">
        <v>153091010</v>
      </c>
      <c r="E1403" s="434"/>
      <c r="F1403" s="96">
        <v>341</v>
      </c>
      <c r="G1403" s="96"/>
      <c r="H1403" s="96">
        <v>341</v>
      </c>
      <c r="I1403" s="96"/>
      <c r="J1403" s="435"/>
      <c r="K1403" s="434"/>
    </row>
    <row r="1404" spans="1:11">
      <c r="A1404" s="629"/>
      <c r="B1404" s="872"/>
      <c r="C1404" s="96"/>
      <c r="D1404" s="431" t="s">
        <v>2</v>
      </c>
      <c r="E1404" s="433"/>
      <c r="F1404" s="431">
        <f>SUM(F1402:F1403)</f>
        <v>971</v>
      </c>
      <c r="G1404" s="431"/>
      <c r="H1404" s="431">
        <f>SUM(H1402:H1403)</f>
        <v>971</v>
      </c>
      <c r="I1404" s="431">
        <v>2</v>
      </c>
      <c r="J1404" s="432"/>
      <c r="K1404" s="431">
        <f>I1404+J1404</f>
        <v>2</v>
      </c>
    </row>
    <row r="1405" spans="1:11">
      <c r="A1405" s="629">
        <v>95</v>
      </c>
      <c r="B1405" s="872" t="s">
        <v>6977</v>
      </c>
      <c r="C1405" s="96" t="s">
        <v>6976</v>
      </c>
      <c r="D1405" s="96">
        <v>153091009</v>
      </c>
      <c r="E1405" s="434"/>
      <c r="F1405" s="96"/>
      <c r="G1405" s="96">
        <v>442</v>
      </c>
      <c r="H1405" s="96">
        <v>442</v>
      </c>
      <c r="I1405" s="96"/>
      <c r="J1405" s="435"/>
      <c r="K1405" s="434"/>
    </row>
    <row r="1406" spans="1:11">
      <c r="A1406" s="629"/>
      <c r="B1406" s="872"/>
      <c r="C1406" s="96"/>
      <c r="D1406" s="96">
        <v>153091010</v>
      </c>
      <c r="E1406" s="434"/>
      <c r="F1406" s="96"/>
      <c r="G1406" s="96">
        <v>225</v>
      </c>
      <c r="H1406" s="96">
        <v>225</v>
      </c>
      <c r="I1406" s="96"/>
      <c r="J1406" s="435"/>
      <c r="K1406" s="434"/>
    </row>
    <row r="1407" spans="1:11">
      <c r="A1407" s="629"/>
      <c r="B1407" s="872"/>
      <c r="C1407" s="96"/>
      <c r="D1407" s="431" t="s">
        <v>2</v>
      </c>
      <c r="E1407" s="433"/>
      <c r="F1407" s="431"/>
      <c r="G1407" s="431">
        <f>SUM(G1405:G1406)</f>
        <v>667</v>
      </c>
      <c r="H1407" s="431">
        <f>SUM(H1405:H1406)</f>
        <v>667</v>
      </c>
      <c r="I1407" s="431"/>
      <c r="J1407" s="432">
        <v>2</v>
      </c>
      <c r="K1407" s="431">
        <f>I1407+J1407</f>
        <v>2</v>
      </c>
    </row>
    <row r="1408" spans="1:11">
      <c r="A1408" s="629">
        <v>96</v>
      </c>
      <c r="B1408" s="872" t="s">
        <v>6975</v>
      </c>
      <c r="C1408" s="96" t="s">
        <v>6973</v>
      </c>
      <c r="D1408" s="96">
        <v>153090501</v>
      </c>
      <c r="E1408" s="434"/>
      <c r="F1408" s="96">
        <v>666</v>
      </c>
      <c r="G1408" s="96"/>
      <c r="H1408" s="96">
        <v>666</v>
      </c>
      <c r="I1408" s="96"/>
      <c r="J1408" s="435"/>
      <c r="K1408" s="434"/>
    </row>
    <row r="1409" spans="1:11">
      <c r="A1409" s="629"/>
      <c r="B1409" s="872"/>
      <c r="C1409" s="96"/>
      <c r="D1409" s="96">
        <v>153090502</v>
      </c>
      <c r="E1409" s="434"/>
      <c r="F1409" s="96">
        <v>364</v>
      </c>
      <c r="G1409" s="96"/>
      <c r="H1409" s="96">
        <v>364</v>
      </c>
      <c r="I1409" s="96"/>
      <c r="J1409" s="435"/>
      <c r="K1409" s="434"/>
    </row>
    <row r="1410" spans="1:11">
      <c r="A1410" s="629"/>
      <c r="B1410" s="872"/>
      <c r="C1410" s="96"/>
      <c r="D1410" s="96">
        <v>153090503</v>
      </c>
      <c r="E1410" s="434"/>
      <c r="F1410" s="96">
        <v>196</v>
      </c>
      <c r="G1410" s="96"/>
      <c r="H1410" s="96">
        <v>196</v>
      </c>
      <c r="I1410" s="96"/>
      <c r="J1410" s="435"/>
      <c r="K1410" s="434"/>
    </row>
    <row r="1411" spans="1:11">
      <c r="A1411" s="629"/>
      <c r="B1411" s="872"/>
      <c r="C1411" s="96"/>
      <c r="D1411" s="96">
        <v>153090504</v>
      </c>
      <c r="E1411" s="434"/>
      <c r="F1411" s="96">
        <v>308</v>
      </c>
      <c r="G1411" s="96"/>
      <c r="H1411" s="96">
        <v>308</v>
      </c>
      <c r="I1411" s="96"/>
      <c r="J1411" s="435"/>
      <c r="K1411" s="434"/>
    </row>
    <row r="1412" spans="1:11">
      <c r="A1412" s="629"/>
      <c r="B1412" s="872"/>
      <c r="C1412" s="96"/>
      <c r="D1412" s="431" t="s">
        <v>2</v>
      </c>
      <c r="E1412" s="433"/>
      <c r="F1412" s="431">
        <f>SUM(F1408:F1411)</f>
        <v>1534</v>
      </c>
      <c r="G1412" s="431"/>
      <c r="H1412" s="431">
        <f>SUM(H1408:H1411)</f>
        <v>1534</v>
      </c>
      <c r="I1412" s="431">
        <v>3</v>
      </c>
      <c r="J1412" s="432"/>
      <c r="K1412" s="431">
        <f>I1412+J1412</f>
        <v>3</v>
      </c>
    </row>
    <row r="1413" spans="1:11">
      <c r="A1413" s="629">
        <v>97</v>
      </c>
      <c r="B1413" s="872" t="s">
        <v>6974</v>
      </c>
      <c r="C1413" s="96" t="s">
        <v>6973</v>
      </c>
      <c r="D1413" s="96">
        <v>153090501</v>
      </c>
      <c r="E1413" s="434"/>
      <c r="F1413" s="96"/>
      <c r="G1413" s="96">
        <v>467</v>
      </c>
      <c r="H1413" s="96">
        <v>467</v>
      </c>
      <c r="I1413" s="96"/>
      <c r="J1413" s="435"/>
      <c r="K1413" s="434"/>
    </row>
    <row r="1414" spans="1:11">
      <c r="A1414" s="629"/>
      <c r="B1414" s="872"/>
      <c r="C1414" s="96"/>
      <c r="D1414" s="96">
        <v>153090502</v>
      </c>
      <c r="E1414" s="434"/>
      <c r="F1414" s="96"/>
      <c r="G1414" s="96">
        <v>235</v>
      </c>
      <c r="H1414" s="96">
        <v>235</v>
      </c>
      <c r="I1414" s="96"/>
      <c r="J1414" s="435"/>
      <c r="K1414" s="434"/>
    </row>
    <row r="1415" spans="1:11">
      <c r="A1415" s="629"/>
      <c r="B1415" s="872"/>
      <c r="C1415" s="96"/>
      <c r="D1415" s="96">
        <v>153090503</v>
      </c>
      <c r="E1415" s="434"/>
      <c r="F1415" s="96"/>
      <c r="G1415" s="96">
        <v>134</v>
      </c>
      <c r="H1415" s="96">
        <v>134</v>
      </c>
      <c r="I1415" s="96"/>
      <c r="J1415" s="435"/>
      <c r="K1415" s="434"/>
    </row>
    <row r="1416" spans="1:11">
      <c r="A1416" s="629"/>
      <c r="B1416" s="872"/>
      <c r="C1416" s="96"/>
      <c r="D1416" s="96">
        <v>153090504</v>
      </c>
      <c r="E1416" s="434"/>
      <c r="F1416" s="96"/>
      <c r="G1416" s="96">
        <v>224</v>
      </c>
      <c r="H1416" s="96">
        <v>224</v>
      </c>
      <c r="I1416" s="96"/>
      <c r="J1416" s="435"/>
      <c r="K1416" s="434"/>
    </row>
    <row r="1417" spans="1:11">
      <c r="A1417" s="629"/>
      <c r="B1417" s="872"/>
      <c r="C1417" s="96"/>
      <c r="D1417" s="431" t="s">
        <v>2</v>
      </c>
      <c r="E1417" s="433"/>
      <c r="F1417" s="431"/>
      <c r="G1417" s="431">
        <f>SUM(G1413:G1416)</f>
        <v>1060</v>
      </c>
      <c r="H1417" s="431">
        <f>SUM(H1413:H1416)</f>
        <v>1060</v>
      </c>
      <c r="I1417" s="431"/>
      <c r="J1417" s="432">
        <v>2</v>
      </c>
      <c r="K1417" s="431">
        <f>I1417+J1417</f>
        <v>2</v>
      </c>
    </row>
    <row r="1418" spans="1:11">
      <c r="A1418" s="629">
        <v>98</v>
      </c>
      <c r="B1418" s="872" t="s">
        <v>6972</v>
      </c>
      <c r="C1418" s="96" t="s">
        <v>6971</v>
      </c>
      <c r="D1418" s="96">
        <v>153090505</v>
      </c>
      <c r="E1418" s="434"/>
      <c r="F1418" s="96">
        <v>275</v>
      </c>
      <c r="G1418" s="96">
        <v>201</v>
      </c>
      <c r="H1418" s="96">
        <v>476</v>
      </c>
      <c r="I1418" s="96"/>
      <c r="J1418" s="435"/>
      <c r="K1418" s="434"/>
    </row>
    <row r="1419" spans="1:11">
      <c r="A1419" s="629"/>
      <c r="B1419" s="872"/>
      <c r="C1419" s="96"/>
      <c r="D1419" s="96">
        <v>153090506</v>
      </c>
      <c r="E1419" s="434"/>
      <c r="F1419" s="96">
        <v>241</v>
      </c>
      <c r="G1419" s="96">
        <v>178</v>
      </c>
      <c r="H1419" s="96">
        <v>419</v>
      </c>
      <c r="I1419" s="96"/>
      <c r="J1419" s="435"/>
      <c r="K1419" s="434"/>
    </row>
    <row r="1420" spans="1:11">
      <c r="A1420" s="629"/>
      <c r="B1420" s="872"/>
      <c r="C1420" s="96"/>
      <c r="D1420" s="96">
        <v>153090507</v>
      </c>
      <c r="E1420" s="434"/>
      <c r="F1420" s="96">
        <v>201</v>
      </c>
      <c r="G1420" s="96">
        <v>159</v>
      </c>
      <c r="H1420" s="96">
        <v>360</v>
      </c>
      <c r="I1420" s="96"/>
      <c r="J1420" s="435"/>
      <c r="K1420" s="434"/>
    </row>
    <row r="1421" spans="1:11">
      <c r="A1421" s="629"/>
      <c r="B1421" s="872"/>
      <c r="C1421" s="96"/>
      <c r="D1421" s="431" t="s">
        <v>2</v>
      </c>
      <c r="E1421" s="433"/>
      <c r="F1421" s="431">
        <f>SUM(F1418:F1420)</f>
        <v>717</v>
      </c>
      <c r="G1421" s="431">
        <f>SUM(G1418:G1420)</f>
        <v>538</v>
      </c>
      <c r="H1421" s="431">
        <f>SUM(H1418:H1420)</f>
        <v>1255</v>
      </c>
      <c r="I1421" s="431">
        <v>2</v>
      </c>
      <c r="J1421" s="432">
        <v>1</v>
      </c>
      <c r="K1421" s="431">
        <f>I1421+J1421</f>
        <v>3</v>
      </c>
    </row>
    <row r="1422" spans="1:11">
      <c r="A1422" s="629">
        <v>99</v>
      </c>
      <c r="B1422" s="872" t="s">
        <v>6970</v>
      </c>
      <c r="C1422" s="96" t="s">
        <v>6969</v>
      </c>
      <c r="D1422" s="96">
        <v>153090508</v>
      </c>
      <c r="E1422" s="434"/>
      <c r="F1422" s="96">
        <v>316</v>
      </c>
      <c r="G1422" s="96">
        <v>197</v>
      </c>
      <c r="H1422" s="96">
        <v>513</v>
      </c>
      <c r="I1422" s="96"/>
      <c r="J1422" s="435"/>
      <c r="K1422" s="434"/>
    </row>
    <row r="1423" spans="1:11">
      <c r="A1423" s="629"/>
      <c r="B1423" s="872"/>
      <c r="C1423" s="96"/>
      <c r="D1423" s="96">
        <v>153090509</v>
      </c>
      <c r="E1423" s="434"/>
      <c r="F1423" s="96">
        <v>250</v>
      </c>
      <c r="G1423" s="96">
        <v>170</v>
      </c>
      <c r="H1423" s="96">
        <v>420</v>
      </c>
      <c r="I1423" s="96"/>
      <c r="J1423" s="435"/>
      <c r="K1423" s="434"/>
    </row>
    <row r="1424" spans="1:11">
      <c r="A1424" s="629"/>
      <c r="B1424" s="872"/>
      <c r="C1424" s="96"/>
      <c r="D1424" s="96">
        <v>153090510</v>
      </c>
      <c r="E1424" s="434"/>
      <c r="F1424" s="96">
        <v>164</v>
      </c>
      <c r="G1424" s="96">
        <v>86</v>
      </c>
      <c r="H1424" s="96">
        <v>250</v>
      </c>
      <c r="I1424" s="96"/>
      <c r="J1424" s="435"/>
      <c r="K1424" s="434"/>
    </row>
    <row r="1425" spans="1:11">
      <c r="A1425" s="629"/>
      <c r="B1425" s="872"/>
      <c r="C1425" s="96"/>
      <c r="D1425" s="431" t="s">
        <v>2</v>
      </c>
      <c r="E1425" s="433"/>
      <c r="F1425" s="431">
        <f>SUM(F1422:F1424)</f>
        <v>730</v>
      </c>
      <c r="G1425" s="431">
        <f>SUM(G1422:G1424)</f>
        <v>453</v>
      </c>
      <c r="H1425" s="431">
        <f>SUM(H1422:H1424)</f>
        <v>1183</v>
      </c>
      <c r="I1425" s="431">
        <v>2</v>
      </c>
      <c r="J1425" s="432">
        <v>1</v>
      </c>
      <c r="K1425" s="431">
        <f>I1425+J1425</f>
        <v>3</v>
      </c>
    </row>
    <row r="1426" spans="1:11">
      <c r="A1426" s="629">
        <v>100</v>
      </c>
      <c r="B1426" s="872" t="s">
        <v>6967</v>
      </c>
      <c r="C1426" s="96" t="s">
        <v>6965</v>
      </c>
      <c r="D1426" s="96">
        <v>153090401</v>
      </c>
      <c r="E1426" s="434"/>
      <c r="F1426" s="96">
        <v>417</v>
      </c>
      <c r="G1426" s="96"/>
      <c r="H1426" s="96">
        <v>417</v>
      </c>
      <c r="I1426" s="96"/>
      <c r="J1426" s="435"/>
      <c r="K1426" s="434"/>
    </row>
    <row r="1427" spans="1:11">
      <c r="A1427" s="629"/>
      <c r="B1427" s="872"/>
      <c r="C1427" s="96"/>
      <c r="D1427" s="96">
        <v>153090402</v>
      </c>
      <c r="E1427" s="434"/>
      <c r="F1427" s="96">
        <v>350</v>
      </c>
      <c r="G1427" s="96"/>
      <c r="H1427" s="96">
        <v>350</v>
      </c>
      <c r="I1427" s="96"/>
      <c r="J1427" s="435"/>
      <c r="K1427" s="434"/>
    </row>
    <row r="1428" spans="1:11">
      <c r="A1428" s="629"/>
      <c r="B1428" s="872"/>
      <c r="C1428" s="96"/>
      <c r="D1428" s="96">
        <v>153090403</v>
      </c>
      <c r="E1428" s="434"/>
      <c r="F1428" s="96">
        <v>896</v>
      </c>
      <c r="G1428" s="96"/>
      <c r="H1428" s="96">
        <v>896</v>
      </c>
      <c r="I1428" s="96"/>
      <c r="J1428" s="435"/>
      <c r="K1428" s="434"/>
    </row>
    <row r="1429" spans="1:11">
      <c r="A1429" s="629"/>
      <c r="B1429" s="872"/>
      <c r="C1429" s="96"/>
      <c r="D1429" s="431" t="s">
        <v>2</v>
      </c>
      <c r="E1429" s="433"/>
      <c r="F1429" s="431">
        <f>SUM(F1426:F1428)</f>
        <v>1663</v>
      </c>
      <c r="G1429" s="431"/>
      <c r="H1429" s="431">
        <f>SUM(H1426:H1428)</f>
        <v>1663</v>
      </c>
      <c r="I1429" s="431">
        <v>4</v>
      </c>
      <c r="J1429" s="432"/>
      <c r="K1429" s="431">
        <f>I1429+J1429</f>
        <v>4</v>
      </c>
    </row>
    <row r="1430" spans="1:11">
      <c r="A1430" s="629">
        <v>101</v>
      </c>
      <c r="B1430" s="872" t="s">
        <v>6968</v>
      </c>
      <c r="C1430" s="96" t="s">
        <v>6965</v>
      </c>
      <c r="D1430" s="96">
        <v>153090401</v>
      </c>
      <c r="E1430" s="434"/>
      <c r="F1430" s="96"/>
      <c r="G1430" s="96">
        <v>311</v>
      </c>
      <c r="H1430" s="96">
        <v>311</v>
      </c>
      <c r="I1430" s="96"/>
      <c r="J1430" s="435"/>
      <c r="K1430" s="434"/>
    </row>
    <row r="1431" spans="1:11">
      <c r="A1431" s="629"/>
      <c r="B1431" s="872"/>
      <c r="C1431" s="96"/>
      <c r="D1431" s="96">
        <v>153090402</v>
      </c>
      <c r="E1431" s="434"/>
      <c r="F1431" s="96"/>
      <c r="G1431" s="96">
        <v>278</v>
      </c>
      <c r="H1431" s="96">
        <v>278</v>
      </c>
      <c r="I1431" s="96"/>
      <c r="J1431" s="435"/>
      <c r="K1431" s="434"/>
    </row>
    <row r="1432" spans="1:11">
      <c r="A1432" s="629"/>
      <c r="B1432" s="872"/>
      <c r="C1432" s="96"/>
      <c r="D1432" s="96">
        <v>153090403</v>
      </c>
      <c r="E1432" s="434"/>
      <c r="F1432" s="96"/>
      <c r="G1432" s="96">
        <v>621</v>
      </c>
      <c r="H1432" s="96">
        <v>621</v>
      </c>
      <c r="I1432" s="96"/>
      <c r="J1432" s="435"/>
      <c r="K1432" s="434"/>
    </row>
    <row r="1433" spans="1:11">
      <c r="A1433" s="629"/>
      <c r="B1433" s="872"/>
      <c r="C1433" s="96"/>
      <c r="D1433" s="431" t="s">
        <v>2</v>
      </c>
      <c r="E1433" s="433"/>
      <c r="F1433" s="431"/>
      <c r="G1433" s="431">
        <f>SUM(G1430:G1432)</f>
        <v>1210</v>
      </c>
      <c r="H1433" s="431">
        <f>SUM(H1430:H1432)</f>
        <v>1210</v>
      </c>
      <c r="I1433" s="431"/>
      <c r="J1433" s="432">
        <v>3</v>
      </c>
      <c r="K1433" s="431">
        <f>I1433+J1433</f>
        <v>3</v>
      </c>
    </row>
    <row r="1434" spans="1:11">
      <c r="A1434" s="629">
        <v>102</v>
      </c>
      <c r="B1434" s="872" t="s">
        <v>6967</v>
      </c>
      <c r="C1434" s="96" t="s">
        <v>6965</v>
      </c>
      <c r="D1434" s="96">
        <v>153090404</v>
      </c>
      <c r="E1434" s="434"/>
      <c r="F1434" s="96">
        <v>285</v>
      </c>
      <c r="G1434" s="96"/>
      <c r="H1434" s="96">
        <v>285</v>
      </c>
      <c r="I1434" s="96"/>
      <c r="J1434" s="435"/>
      <c r="K1434" s="434"/>
    </row>
    <row r="1435" spans="1:11">
      <c r="A1435" s="629"/>
      <c r="B1435" s="872"/>
      <c r="C1435" s="96"/>
      <c r="D1435" s="96">
        <v>153090405</v>
      </c>
      <c r="E1435" s="434"/>
      <c r="F1435" s="96">
        <v>353</v>
      </c>
      <c r="G1435" s="96"/>
      <c r="H1435" s="96">
        <v>353</v>
      </c>
      <c r="I1435" s="96"/>
      <c r="J1435" s="435"/>
      <c r="K1435" s="434"/>
    </row>
    <row r="1436" spans="1:11">
      <c r="A1436" s="629"/>
      <c r="B1436" s="872"/>
      <c r="C1436" s="96"/>
      <c r="D1436" s="96">
        <v>153090406</v>
      </c>
      <c r="E1436" s="434"/>
      <c r="F1436" s="96">
        <v>134</v>
      </c>
      <c r="G1436" s="96"/>
      <c r="H1436" s="96">
        <v>134</v>
      </c>
      <c r="I1436" s="96"/>
      <c r="J1436" s="435"/>
      <c r="K1436" s="434"/>
    </row>
    <row r="1437" spans="1:11">
      <c r="A1437" s="629"/>
      <c r="B1437" s="872"/>
      <c r="C1437" s="96"/>
      <c r="D1437" s="431" t="s">
        <v>2</v>
      </c>
      <c r="E1437" s="433"/>
      <c r="F1437" s="431">
        <f>SUM(F1434:F1436)</f>
        <v>772</v>
      </c>
      <c r="G1437" s="431"/>
      <c r="H1437" s="431">
        <f>SUM(H1434:H1436)</f>
        <v>772</v>
      </c>
      <c r="I1437" s="431">
        <v>2</v>
      </c>
      <c r="J1437" s="432"/>
      <c r="K1437" s="431">
        <f>I1437+J1437</f>
        <v>2</v>
      </c>
    </row>
    <row r="1438" spans="1:11">
      <c r="A1438" s="629">
        <v>103</v>
      </c>
      <c r="B1438" s="872" t="s">
        <v>6966</v>
      </c>
      <c r="C1438" s="96" t="s">
        <v>6965</v>
      </c>
      <c r="D1438" s="96">
        <v>153090404</v>
      </c>
      <c r="E1438" s="434"/>
      <c r="F1438" s="96"/>
      <c r="G1438" s="96">
        <v>219</v>
      </c>
      <c r="H1438" s="96">
        <v>219</v>
      </c>
      <c r="I1438" s="96"/>
      <c r="J1438" s="435"/>
      <c r="K1438" s="434"/>
    </row>
    <row r="1439" spans="1:11">
      <c r="A1439" s="629"/>
      <c r="B1439" s="872"/>
      <c r="C1439" s="96"/>
      <c r="D1439" s="96">
        <v>153090405</v>
      </c>
      <c r="E1439" s="434"/>
      <c r="F1439" s="96"/>
      <c r="G1439" s="96">
        <v>259</v>
      </c>
      <c r="H1439" s="96">
        <v>259</v>
      </c>
      <c r="I1439" s="96"/>
      <c r="J1439" s="435"/>
      <c r="K1439" s="434"/>
    </row>
    <row r="1440" spans="1:11">
      <c r="A1440" s="629"/>
      <c r="B1440" s="872"/>
      <c r="C1440" s="96"/>
      <c r="D1440" s="96">
        <v>153090406</v>
      </c>
      <c r="E1440" s="434"/>
      <c r="F1440" s="96"/>
      <c r="G1440" s="96">
        <v>110</v>
      </c>
      <c r="H1440" s="96">
        <v>110</v>
      </c>
      <c r="I1440" s="96"/>
      <c r="J1440" s="435"/>
      <c r="K1440" s="434"/>
    </row>
    <row r="1441" spans="1:11">
      <c r="A1441" s="629"/>
      <c r="B1441" s="872"/>
      <c r="C1441" s="96"/>
      <c r="D1441" s="431" t="s">
        <v>2</v>
      </c>
      <c r="E1441" s="433"/>
      <c r="F1441" s="431"/>
      <c r="G1441" s="431">
        <f>SUM(G1438:G1440)</f>
        <v>588</v>
      </c>
      <c r="H1441" s="431">
        <f>SUM(H1438:H1440)</f>
        <v>588</v>
      </c>
      <c r="I1441" s="431"/>
      <c r="J1441" s="432">
        <v>2</v>
      </c>
      <c r="K1441" s="431">
        <f>I1441+J1441</f>
        <v>2</v>
      </c>
    </row>
    <row r="1442" spans="1:11">
      <c r="A1442" s="629">
        <v>104</v>
      </c>
      <c r="B1442" s="872" t="s">
        <v>6964</v>
      </c>
      <c r="C1442" s="96" t="s">
        <v>6962</v>
      </c>
      <c r="D1442" s="96">
        <v>153090407</v>
      </c>
      <c r="E1442" s="434"/>
      <c r="F1442" s="96">
        <v>388</v>
      </c>
      <c r="G1442" s="96"/>
      <c r="H1442" s="96">
        <v>388</v>
      </c>
      <c r="I1442" s="96"/>
      <c r="J1442" s="435"/>
      <c r="K1442" s="434"/>
    </row>
    <row r="1443" spans="1:11">
      <c r="A1443" s="629"/>
      <c r="B1443" s="872"/>
      <c r="C1443" s="96"/>
      <c r="D1443" s="96">
        <v>153090408</v>
      </c>
      <c r="E1443" s="434"/>
      <c r="F1443" s="96">
        <v>906</v>
      </c>
      <c r="G1443" s="96"/>
      <c r="H1443" s="96">
        <v>906</v>
      </c>
      <c r="I1443" s="96"/>
      <c r="J1443" s="435"/>
      <c r="K1443" s="434"/>
    </row>
    <row r="1444" spans="1:11">
      <c r="A1444" s="629"/>
      <c r="B1444" s="872"/>
      <c r="C1444" s="96"/>
      <c r="D1444" s="431" t="s">
        <v>2</v>
      </c>
      <c r="E1444" s="433"/>
      <c r="F1444" s="431">
        <f>SUM(F1442:F1443)</f>
        <v>1294</v>
      </c>
      <c r="G1444" s="431"/>
      <c r="H1444" s="431">
        <f>SUM(H1442:H1443)</f>
        <v>1294</v>
      </c>
      <c r="I1444" s="431">
        <v>3</v>
      </c>
      <c r="J1444" s="432"/>
      <c r="K1444" s="431">
        <f>I1444+J1444</f>
        <v>3</v>
      </c>
    </row>
    <row r="1445" spans="1:11">
      <c r="A1445" s="629">
        <v>105</v>
      </c>
      <c r="B1445" s="872" t="s">
        <v>6963</v>
      </c>
      <c r="C1445" s="96" t="s">
        <v>6962</v>
      </c>
      <c r="D1445" s="96">
        <v>153090407</v>
      </c>
      <c r="E1445" s="434"/>
      <c r="F1445" s="96"/>
      <c r="G1445" s="96">
        <v>265</v>
      </c>
      <c r="H1445" s="96">
        <v>265</v>
      </c>
      <c r="I1445" s="96"/>
      <c r="J1445" s="435"/>
      <c r="K1445" s="434"/>
    </row>
    <row r="1446" spans="1:11">
      <c r="A1446" s="629"/>
      <c r="B1446" s="872"/>
      <c r="C1446" s="96"/>
      <c r="D1446" s="96">
        <v>153090408</v>
      </c>
      <c r="E1446" s="434"/>
      <c r="F1446" s="96"/>
      <c r="G1446" s="96">
        <v>584</v>
      </c>
      <c r="H1446" s="96">
        <v>584</v>
      </c>
      <c r="I1446" s="96"/>
      <c r="J1446" s="435"/>
      <c r="K1446" s="434"/>
    </row>
    <row r="1447" spans="1:11">
      <c r="A1447" s="629"/>
      <c r="B1447" s="872"/>
      <c r="C1447" s="96"/>
      <c r="D1447" s="431" t="s">
        <v>2</v>
      </c>
      <c r="E1447" s="433"/>
      <c r="F1447" s="431"/>
      <c r="G1447" s="431">
        <f>SUM(G1445:G1446)</f>
        <v>849</v>
      </c>
      <c r="H1447" s="431">
        <f>SUM(H1445:H1446)</f>
        <v>849</v>
      </c>
      <c r="I1447" s="431"/>
      <c r="J1447" s="432">
        <v>2</v>
      </c>
      <c r="K1447" s="431">
        <f>I1447+J1447</f>
        <v>2</v>
      </c>
    </row>
    <row r="1448" spans="1:11">
      <c r="A1448" s="629">
        <v>106</v>
      </c>
      <c r="B1448" s="872" t="s">
        <v>6961</v>
      </c>
      <c r="C1448" s="96" t="s">
        <v>6959</v>
      </c>
      <c r="D1448" s="96">
        <v>153090601</v>
      </c>
      <c r="E1448" s="434"/>
      <c r="F1448" s="96">
        <v>383</v>
      </c>
      <c r="G1448" s="96"/>
      <c r="H1448" s="96">
        <v>383</v>
      </c>
      <c r="I1448" s="96"/>
      <c r="J1448" s="435"/>
      <c r="K1448" s="434"/>
    </row>
    <row r="1449" spans="1:11">
      <c r="A1449" s="629"/>
      <c r="B1449" s="872"/>
      <c r="C1449" s="96"/>
      <c r="D1449" s="96">
        <v>153090602</v>
      </c>
      <c r="E1449" s="434"/>
      <c r="F1449" s="96">
        <v>234</v>
      </c>
      <c r="G1449" s="96"/>
      <c r="H1449" s="96">
        <v>234</v>
      </c>
      <c r="I1449" s="96"/>
      <c r="J1449" s="435"/>
      <c r="K1449" s="434"/>
    </row>
    <row r="1450" spans="1:11">
      <c r="A1450" s="629"/>
      <c r="B1450" s="872"/>
      <c r="C1450" s="96"/>
      <c r="D1450" s="96">
        <v>153090603</v>
      </c>
      <c r="E1450" s="434"/>
      <c r="F1450" s="96">
        <v>228</v>
      </c>
      <c r="G1450" s="96"/>
      <c r="H1450" s="96">
        <v>228</v>
      </c>
      <c r="I1450" s="96"/>
      <c r="J1450" s="435"/>
      <c r="K1450" s="434"/>
    </row>
    <row r="1451" spans="1:11">
      <c r="A1451" s="629"/>
      <c r="B1451" s="872"/>
      <c r="C1451" s="96"/>
      <c r="D1451" s="96">
        <v>153090604</v>
      </c>
      <c r="E1451" s="434"/>
      <c r="F1451" s="96">
        <v>406</v>
      </c>
      <c r="G1451" s="96"/>
      <c r="H1451" s="96">
        <v>406</v>
      </c>
      <c r="I1451" s="96"/>
      <c r="J1451" s="435"/>
      <c r="K1451" s="434"/>
    </row>
    <row r="1452" spans="1:11">
      <c r="A1452" s="629"/>
      <c r="B1452" s="872"/>
      <c r="C1452" s="96"/>
      <c r="D1452" s="96">
        <v>153090605</v>
      </c>
      <c r="E1452" s="434"/>
      <c r="F1452" s="96">
        <v>370</v>
      </c>
      <c r="G1452" s="96"/>
      <c r="H1452" s="96">
        <v>370</v>
      </c>
      <c r="I1452" s="96"/>
      <c r="J1452" s="435"/>
      <c r="K1452" s="434"/>
    </row>
    <row r="1453" spans="1:11">
      <c r="A1453" s="629"/>
      <c r="B1453" s="872"/>
      <c r="C1453" s="96"/>
      <c r="D1453" s="431" t="s">
        <v>2</v>
      </c>
      <c r="E1453" s="433"/>
      <c r="F1453" s="431">
        <f>SUM(F1448:F1452)</f>
        <v>1621</v>
      </c>
      <c r="G1453" s="431"/>
      <c r="H1453" s="431">
        <f>SUM(H1448:H1452)</f>
        <v>1621</v>
      </c>
      <c r="I1453" s="431">
        <v>4</v>
      </c>
      <c r="J1453" s="432"/>
      <c r="K1453" s="431">
        <f>I1453+J1453</f>
        <v>4</v>
      </c>
    </row>
    <row r="1454" spans="1:11">
      <c r="A1454" s="629">
        <v>107</v>
      </c>
      <c r="B1454" s="872" t="s">
        <v>6960</v>
      </c>
      <c r="C1454" s="96" t="s">
        <v>6959</v>
      </c>
      <c r="D1454" s="96">
        <v>153090601</v>
      </c>
      <c r="E1454" s="434"/>
      <c r="F1454" s="96"/>
      <c r="G1454" s="96">
        <v>267</v>
      </c>
      <c r="H1454" s="96">
        <v>267</v>
      </c>
      <c r="I1454" s="96"/>
      <c r="J1454" s="435"/>
      <c r="K1454" s="434"/>
    </row>
    <row r="1455" spans="1:11">
      <c r="A1455" s="629"/>
      <c r="B1455" s="872"/>
      <c r="C1455" s="96"/>
      <c r="D1455" s="96">
        <v>153090602</v>
      </c>
      <c r="E1455" s="434"/>
      <c r="F1455" s="96"/>
      <c r="G1455" s="96">
        <v>167</v>
      </c>
      <c r="H1455" s="96">
        <v>167</v>
      </c>
      <c r="I1455" s="96"/>
      <c r="J1455" s="435"/>
      <c r="K1455" s="434"/>
    </row>
    <row r="1456" spans="1:11">
      <c r="A1456" s="629"/>
      <c r="B1456" s="872"/>
      <c r="C1456" s="96"/>
      <c r="D1456" s="96">
        <v>153090603</v>
      </c>
      <c r="E1456" s="434"/>
      <c r="F1456" s="96"/>
      <c r="G1456" s="96">
        <v>169</v>
      </c>
      <c r="H1456" s="96">
        <v>169</v>
      </c>
      <c r="I1456" s="96"/>
      <c r="J1456" s="435"/>
      <c r="K1456" s="434"/>
    </row>
    <row r="1457" spans="1:11">
      <c r="A1457" s="629"/>
      <c r="B1457" s="872"/>
      <c r="C1457" s="96"/>
      <c r="D1457" s="96">
        <v>153090604</v>
      </c>
      <c r="E1457" s="434"/>
      <c r="F1457" s="96"/>
      <c r="G1457" s="96">
        <v>232</v>
      </c>
      <c r="H1457" s="96">
        <v>232</v>
      </c>
      <c r="I1457" s="96"/>
      <c r="J1457" s="435"/>
      <c r="K1457" s="434"/>
    </row>
    <row r="1458" spans="1:11">
      <c r="A1458" s="629"/>
      <c r="B1458" s="872"/>
      <c r="C1458" s="96"/>
      <c r="D1458" s="96">
        <v>153090605</v>
      </c>
      <c r="E1458" s="434"/>
      <c r="F1458" s="96"/>
      <c r="G1458" s="96">
        <v>238</v>
      </c>
      <c r="H1458" s="96">
        <v>238</v>
      </c>
      <c r="I1458" s="434"/>
      <c r="J1458" s="437"/>
      <c r="K1458" s="434"/>
    </row>
    <row r="1459" spans="1:11">
      <c r="A1459" s="629"/>
      <c r="B1459" s="872"/>
      <c r="C1459" s="96"/>
      <c r="D1459" s="431" t="s">
        <v>2</v>
      </c>
      <c r="E1459" s="433"/>
      <c r="F1459" s="431"/>
      <c r="G1459" s="431">
        <f>SUM(G1454:G1458)</f>
        <v>1073</v>
      </c>
      <c r="H1459" s="431">
        <f>SUM(H1454:H1458)</f>
        <v>1073</v>
      </c>
      <c r="I1459" s="431"/>
      <c r="J1459" s="432">
        <v>2</v>
      </c>
      <c r="K1459" s="431">
        <f>I1459+J1459</f>
        <v>2</v>
      </c>
    </row>
    <row r="1460" spans="1:11">
      <c r="A1460" s="629">
        <v>108</v>
      </c>
      <c r="B1460" s="872" t="s">
        <v>6958</v>
      </c>
      <c r="C1460" s="96" t="s">
        <v>6956</v>
      </c>
      <c r="D1460" s="96">
        <v>153090606</v>
      </c>
      <c r="E1460" s="434"/>
      <c r="F1460" s="96">
        <v>267</v>
      </c>
      <c r="G1460" s="96"/>
      <c r="H1460" s="96">
        <v>267</v>
      </c>
      <c r="I1460" s="96"/>
      <c r="J1460" s="435"/>
      <c r="K1460" s="434"/>
    </row>
    <row r="1461" spans="1:11">
      <c r="A1461" s="629"/>
      <c r="B1461" s="872"/>
      <c r="C1461" s="96"/>
      <c r="D1461" s="96">
        <v>153090607</v>
      </c>
      <c r="E1461" s="434"/>
      <c r="F1461" s="96">
        <v>456</v>
      </c>
      <c r="G1461" s="96"/>
      <c r="H1461" s="96">
        <f>F1461+G1461</f>
        <v>456</v>
      </c>
      <c r="I1461" s="96"/>
      <c r="J1461" s="435"/>
      <c r="K1461" s="434"/>
    </row>
    <row r="1462" spans="1:11">
      <c r="A1462" s="629"/>
      <c r="B1462" s="872"/>
      <c r="C1462" s="96"/>
      <c r="D1462" s="96">
        <v>153090608</v>
      </c>
      <c r="E1462" s="434"/>
      <c r="F1462" s="96">
        <v>416</v>
      </c>
      <c r="G1462" s="96"/>
      <c r="H1462" s="96">
        <v>416</v>
      </c>
      <c r="I1462" s="96"/>
      <c r="J1462" s="435"/>
      <c r="K1462" s="434"/>
    </row>
    <row r="1463" spans="1:11">
      <c r="A1463" s="629"/>
      <c r="B1463" s="872"/>
      <c r="C1463" s="96"/>
      <c r="D1463" s="96">
        <v>153090609</v>
      </c>
      <c r="E1463" s="434"/>
      <c r="F1463" s="96">
        <v>453</v>
      </c>
      <c r="G1463" s="96"/>
      <c r="H1463" s="96">
        <v>453</v>
      </c>
      <c r="I1463" s="96"/>
      <c r="J1463" s="435"/>
      <c r="K1463" s="434"/>
    </row>
    <row r="1464" spans="1:11">
      <c r="A1464" s="629"/>
      <c r="B1464" s="872"/>
      <c r="C1464" s="96"/>
      <c r="D1464" s="431" t="s">
        <v>2</v>
      </c>
      <c r="E1464" s="433"/>
      <c r="F1464" s="431">
        <f>SUM(F1460:F1463)</f>
        <v>1592</v>
      </c>
      <c r="G1464" s="431">
        <f>SUM(G1460:G1463)</f>
        <v>0</v>
      </c>
      <c r="H1464" s="431">
        <f>SUM(H1460:H1463)</f>
        <v>1592</v>
      </c>
      <c r="I1464" s="431">
        <v>3</v>
      </c>
      <c r="J1464" s="432"/>
      <c r="K1464" s="431">
        <f>I1464+J1464</f>
        <v>3</v>
      </c>
    </row>
    <row r="1465" spans="1:11">
      <c r="A1465" s="629">
        <v>109</v>
      </c>
      <c r="B1465" s="872" t="s">
        <v>6957</v>
      </c>
      <c r="C1465" s="96" t="s">
        <v>6956</v>
      </c>
      <c r="D1465" s="96">
        <v>153090606</v>
      </c>
      <c r="E1465" s="434"/>
      <c r="F1465" s="96"/>
      <c r="G1465" s="96">
        <v>172</v>
      </c>
      <c r="H1465" s="96">
        <v>172</v>
      </c>
      <c r="I1465" s="96"/>
      <c r="J1465" s="435"/>
      <c r="K1465" s="434"/>
    </row>
    <row r="1466" spans="1:11">
      <c r="A1466" s="629"/>
      <c r="B1466" s="872"/>
      <c r="C1466" s="96"/>
      <c r="D1466" s="96">
        <v>153090607</v>
      </c>
      <c r="E1466" s="434"/>
      <c r="F1466" s="96"/>
      <c r="G1466" s="96">
        <v>326</v>
      </c>
      <c r="H1466" s="96">
        <v>326</v>
      </c>
      <c r="I1466" s="96"/>
      <c r="J1466" s="435"/>
      <c r="K1466" s="434"/>
    </row>
    <row r="1467" spans="1:11">
      <c r="A1467" s="629"/>
      <c r="B1467" s="872"/>
      <c r="C1467" s="96"/>
      <c r="D1467" s="96">
        <v>153090608</v>
      </c>
      <c r="E1467" s="434"/>
      <c r="F1467" s="96"/>
      <c r="G1467" s="96">
        <v>296</v>
      </c>
      <c r="H1467" s="96">
        <v>296</v>
      </c>
      <c r="I1467" s="96"/>
      <c r="J1467" s="435"/>
      <c r="K1467" s="434"/>
    </row>
    <row r="1468" spans="1:11">
      <c r="A1468" s="629"/>
      <c r="B1468" s="872"/>
      <c r="C1468" s="96"/>
      <c r="D1468" s="96">
        <v>153090609</v>
      </c>
      <c r="E1468" s="434"/>
      <c r="F1468" s="96"/>
      <c r="G1468" s="96">
        <v>296</v>
      </c>
      <c r="H1468" s="96">
        <v>296</v>
      </c>
      <c r="I1468" s="96"/>
      <c r="J1468" s="435"/>
      <c r="K1468" s="434"/>
    </row>
    <row r="1469" spans="1:11">
      <c r="A1469" s="629"/>
      <c r="B1469" s="872"/>
      <c r="C1469" s="96"/>
      <c r="D1469" s="431" t="s">
        <v>2</v>
      </c>
      <c r="E1469" s="433"/>
      <c r="F1469" s="431"/>
      <c r="G1469" s="431">
        <f>SUM(G1465:G1468)</f>
        <v>1090</v>
      </c>
      <c r="H1469" s="431">
        <f>SUM(H1465:H1468)</f>
        <v>1090</v>
      </c>
      <c r="I1469" s="431"/>
      <c r="J1469" s="432">
        <v>2</v>
      </c>
      <c r="K1469" s="431">
        <f>I1469+J1469</f>
        <v>2</v>
      </c>
    </row>
    <row r="1470" spans="1:11">
      <c r="A1470" s="629">
        <v>110</v>
      </c>
      <c r="B1470" s="872" t="s">
        <v>6955</v>
      </c>
      <c r="C1470" s="96" t="s">
        <v>6952</v>
      </c>
      <c r="D1470" s="96">
        <v>153090301</v>
      </c>
      <c r="E1470" s="434"/>
      <c r="F1470" s="96">
        <v>372</v>
      </c>
      <c r="G1470" s="96">
        <v>257</v>
      </c>
      <c r="H1470" s="96">
        <v>629</v>
      </c>
      <c r="I1470" s="96"/>
      <c r="J1470" s="435"/>
      <c r="K1470" s="434"/>
    </row>
    <row r="1471" spans="1:11">
      <c r="A1471" s="629"/>
      <c r="B1471" s="872"/>
      <c r="C1471" s="96"/>
      <c r="D1471" s="96">
        <v>153090302</v>
      </c>
      <c r="E1471" s="434"/>
      <c r="F1471" s="96">
        <v>466</v>
      </c>
      <c r="G1471" s="96">
        <v>320</v>
      </c>
      <c r="H1471" s="96">
        <v>786</v>
      </c>
      <c r="I1471" s="96"/>
      <c r="J1471" s="435"/>
      <c r="K1471" s="434"/>
    </row>
    <row r="1472" spans="1:11">
      <c r="A1472" s="629"/>
      <c r="B1472" s="872"/>
      <c r="C1472" s="96"/>
      <c r="D1472" s="431" t="s">
        <v>2</v>
      </c>
      <c r="E1472" s="433"/>
      <c r="F1472" s="431">
        <f>SUM(F1470:F1471)</f>
        <v>838</v>
      </c>
      <c r="G1472" s="431">
        <f>SUM(G1470:G1471)</f>
        <v>577</v>
      </c>
      <c r="H1472" s="431">
        <f>SUM(H1470:H1471)</f>
        <v>1415</v>
      </c>
      <c r="I1472" s="431">
        <v>2</v>
      </c>
      <c r="J1472" s="432">
        <v>1</v>
      </c>
      <c r="K1472" s="431">
        <f>I1472+J1472</f>
        <v>3</v>
      </c>
    </row>
    <row r="1473" spans="1:11">
      <c r="A1473" s="629">
        <v>111</v>
      </c>
      <c r="B1473" s="872" t="s">
        <v>6954</v>
      </c>
      <c r="C1473" s="96" t="s">
        <v>6952</v>
      </c>
      <c r="D1473" s="96">
        <v>153090303</v>
      </c>
      <c r="E1473" s="434"/>
      <c r="F1473" s="96">
        <v>371</v>
      </c>
      <c r="G1473" s="96">
        <v>231</v>
      </c>
      <c r="H1473" s="96">
        <v>602</v>
      </c>
      <c r="I1473" s="96"/>
      <c r="J1473" s="435"/>
      <c r="K1473" s="434"/>
    </row>
    <row r="1474" spans="1:11">
      <c r="A1474" s="629"/>
      <c r="B1474" s="872"/>
      <c r="C1474" s="96"/>
      <c r="D1474" s="96">
        <v>153090304</v>
      </c>
      <c r="E1474" s="434"/>
      <c r="F1474" s="96">
        <v>594</v>
      </c>
      <c r="G1474" s="96">
        <v>388</v>
      </c>
      <c r="H1474" s="96">
        <v>982</v>
      </c>
      <c r="I1474" s="96"/>
      <c r="J1474" s="435"/>
      <c r="K1474" s="434"/>
    </row>
    <row r="1475" spans="1:11">
      <c r="A1475" s="629"/>
      <c r="B1475" s="872"/>
      <c r="C1475" s="96"/>
      <c r="D1475" s="431" t="s">
        <v>2</v>
      </c>
      <c r="E1475" s="433"/>
      <c r="F1475" s="431">
        <f>SUM(F1473:F1474)</f>
        <v>965</v>
      </c>
      <c r="G1475" s="431">
        <f>SUM(G1473:G1474)</f>
        <v>619</v>
      </c>
      <c r="H1475" s="431">
        <f>SUM(H1473:H1474)</f>
        <v>1584</v>
      </c>
      <c r="I1475" s="431">
        <v>2</v>
      </c>
      <c r="J1475" s="432">
        <v>1</v>
      </c>
      <c r="K1475" s="431">
        <f>I1475+J1475</f>
        <v>3</v>
      </c>
    </row>
    <row r="1476" spans="1:11">
      <c r="A1476" s="629">
        <v>112</v>
      </c>
      <c r="B1476" s="872" t="s">
        <v>6953</v>
      </c>
      <c r="C1476" s="96" t="s">
        <v>6952</v>
      </c>
      <c r="D1476" s="96">
        <v>153090305</v>
      </c>
      <c r="E1476" s="434"/>
      <c r="F1476" s="96">
        <v>1563</v>
      </c>
      <c r="G1476" s="96">
        <v>435</v>
      </c>
      <c r="H1476" s="96">
        <v>1998</v>
      </c>
      <c r="I1476" s="96"/>
      <c r="J1476" s="435"/>
      <c r="K1476" s="434"/>
    </row>
    <row r="1477" spans="1:11">
      <c r="A1477" s="629"/>
      <c r="B1477" s="872"/>
      <c r="C1477" s="96"/>
      <c r="D1477" s="431" t="s">
        <v>2</v>
      </c>
      <c r="E1477" s="433"/>
      <c r="F1477" s="431">
        <v>1563</v>
      </c>
      <c r="G1477" s="431">
        <v>435</v>
      </c>
      <c r="H1477" s="431">
        <v>1998</v>
      </c>
      <c r="I1477" s="431">
        <v>3</v>
      </c>
      <c r="J1477" s="432">
        <v>1</v>
      </c>
      <c r="K1477" s="431">
        <f>I1477+J1477</f>
        <v>4</v>
      </c>
    </row>
    <row r="1478" spans="1:11">
      <c r="A1478" s="629">
        <v>113</v>
      </c>
      <c r="B1478" s="872" t="s">
        <v>6953</v>
      </c>
      <c r="C1478" s="96" t="s">
        <v>6952</v>
      </c>
      <c r="D1478" s="96">
        <v>153090306</v>
      </c>
      <c r="E1478" s="434"/>
      <c r="F1478" s="96">
        <v>895</v>
      </c>
      <c r="G1478" s="96">
        <v>679</v>
      </c>
      <c r="H1478" s="96">
        <v>1574</v>
      </c>
      <c r="I1478" s="96"/>
      <c r="J1478" s="435"/>
      <c r="K1478" s="434"/>
    </row>
    <row r="1479" spans="1:11">
      <c r="A1479" s="629"/>
      <c r="B1479" s="872"/>
      <c r="C1479" s="96"/>
      <c r="D1479" s="431" t="s">
        <v>2</v>
      </c>
      <c r="E1479" s="433"/>
      <c r="F1479" s="431">
        <v>895</v>
      </c>
      <c r="G1479" s="431">
        <v>679</v>
      </c>
      <c r="H1479" s="431">
        <v>1574</v>
      </c>
      <c r="I1479" s="431">
        <v>2</v>
      </c>
      <c r="J1479" s="432">
        <v>2</v>
      </c>
      <c r="K1479" s="431">
        <f>I1479+J1479</f>
        <v>4</v>
      </c>
    </row>
    <row r="1480" spans="1:11">
      <c r="A1480" s="629">
        <v>114</v>
      </c>
      <c r="B1480" s="872" t="s">
        <v>6951</v>
      </c>
      <c r="C1480" s="96" t="s">
        <v>6948</v>
      </c>
      <c r="D1480" s="96">
        <v>153090307</v>
      </c>
      <c r="E1480" s="434"/>
      <c r="F1480" s="96">
        <v>457</v>
      </c>
      <c r="G1480" s="96">
        <v>358</v>
      </c>
      <c r="H1480" s="96">
        <v>815</v>
      </c>
      <c r="I1480" s="96"/>
      <c r="J1480" s="435"/>
      <c r="K1480" s="434"/>
    </row>
    <row r="1481" spans="1:11">
      <c r="A1481" s="629"/>
      <c r="B1481" s="872"/>
      <c r="C1481" s="96"/>
      <c r="D1481" s="96">
        <v>153090308</v>
      </c>
      <c r="E1481" s="434"/>
      <c r="F1481" s="96">
        <v>523</v>
      </c>
      <c r="G1481" s="96">
        <v>388</v>
      </c>
      <c r="H1481" s="96">
        <v>911</v>
      </c>
      <c r="I1481" s="96"/>
      <c r="J1481" s="435"/>
      <c r="K1481" s="434"/>
    </row>
    <row r="1482" spans="1:11">
      <c r="A1482" s="629"/>
      <c r="B1482" s="872"/>
      <c r="C1482" s="96"/>
      <c r="D1482" s="431" t="s">
        <v>2</v>
      </c>
      <c r="E1482" s="433"/>
      <c r="F1482" s="431">
        <f>SUM(F1480:F1481)</f>
        <v>980</v>
      </c>
      <c r="G1482" s="431">
        <f>SUM(G1480:G1481)</f>
        <v>746</v>
      </c>
      <c r="H1482" s="431">
        <f>SUM(H1480:H1481)</f>
        <v>1726</v>
      </c>
      <c r="I1482" s="431">
        <v>2</v>
      </c>
      <c r="J1482" s="432">
        <v>2</v>
      </c>
      <c r="K1482" s="431">
        <f>I1482+J1482</f>
        <v>4</v>
      </c>
    </row>
    <row r="1483" spans="1:11">
      <c r="A1483" s="629">
        <v>115</v>
      </c>
      <c r="B1483" s="872" t="s">
        <v>6950</v>
      </c>
      <c r="C1483" s="96" t="s">
        <v>6948</v>
      </c>
      <c r="D1483" s="98">
        <v>153090309</v>
      </c>
      <c r="E1483" s="434"/>
      <c r="F1483" s="96">
        <v>515</v>
      </c>
      <c r="G1483" s="96"/>
      <c r="H1483" s="96">
        <v>515</v>
      </c>
      <c r="I1483" s="96"/>
      <c r="J1483" s="435"/>
      <c r="K1483" s="434"/>
    </row>
    <row r="1484" spans="1:11">
      <c r="A1484" s="629"/>
      <c r="B1484" s="872"/>
      <c r="C1484" s="96"/>
      <c r="D1484" s="98">
        <v>153090310</v>
      </c>
      <c r="E1484" s="434"/>
      <c r="F1484" s="96">
        <v>721</v>
      </c>
      <c r="G1484" s="96"/>
      <c r="H1484" s="96">
        <v>721</v>
      </c>
      <c r="I1484" s="96"/>
      <c r="J1484" s="435"/>
      <c r="K1484" s="434"/>
    </row>
    <row r="1485" spans="1:11">
      <c r="A1485" s="629"/>
      <c r="B1485" s="872"/>
      <c r="C1485" s="96"/>
      <c r="D1485" s="431" t="s">
        <v>2</v>
      </c>
      <c r="E1485" s="433"/>
      <c r="F1485" s="431">
        <f>SUM(F1483:F1484)</f>
        <v>1236</v>
      </c>
      <c r="G1485" s="431"/>
      <c r="H1485" s="431">
        <f>SUM(H1483:H1484)</f>
        <v>1236</v>
      </c>
      <c r="I1485" s="431">
        <v>3</v>
      </c>
      <c r="J1485" s="432"/>
      <c r="K1485" s="431">
        <f>I1485+J1485</f>
        <v>3</v>
      </c>
    </row>
    <row r="1486" spans="1:11">
      <c r="A1486" s="629">
        <v>116</v>
      </c>
      <c r="B1486" s="872" t="s">
        <v>6949</v>
      </c>
      <c r="C1486" s="96" t="s">
        <v>6948</v>
      </c>
      <c r="D1486" s="98">
        <v>153090309</v>
      </c>
      <c r="E1486" s="434"/>
      <c r="F1486" s="96"/>
      <c r="G1486" s="96">
        <v>291</v>
      </c>
      <c r="H1486" s="96">
        <v>291</v>
      </c>
      <c r="I1486" s="96"/>
      <c r="J1486" s="435"/>
      <c r="K1486" s="434"/>
    </row>
    <row r="1487" spans="1:11">
      <c r="A1487" s="629"/>
      <c r="B1487" s="872"/>
      <c r="C1487" s="96"/>
      <c r="D1487" s="98">
        <v>153090310</v>
      </c>
      <c r="E1487" s="434"/>
      <c r="F1487" s="96"/>
      <c r="G1487" s="96">
        <v>519</v>
      </c>
      <c r="H1487" s="96">
        <v>519</v>
      </c>
      <c r="I1487" s="96"/>
      <c r="J1487" s="435"/>
      <c r="K1487" s="434"/>
    </row>
    <row r="1488" spans="1:11">
      <c r="A1488" s="629"/>
      <c r="B1488" s="872"/>
      <c r="C1488" s="98"/>
      <c r="D1488" s="431" t="s">
        <v>2</v>
      </c>
      <c r="E1488" s="433"/>
      <c r="F1488" s="431"/>
      <c r="G1488" s="431">
        <f>SUM(G1486:G1487)</f>
        <v>810</v>
      </c>
      <c r="H1488" s="431">
        <f>SUM(H1486:H1487)</f>
        <v>810</v>
      </c>
      <c r="I1488" s="431"/>
      <c r="J1488" s="432">
        <v>2</v>
      </c>
      <c r="K1488" s="431">
        <f>I1488+J1488</f>
        <v>2</v>
      </c>
    </row>
    <row r="1489" spans="1:11">
      <c r="A1489" s="873"/>
      <c r="B1489" s="873"/>
      <c r="C1489" s="873"/>
      <c r="D1489" s="873"/>
      <c r="E1489" s="874"/>
      <c r="F1489" s="430">
        <f t="shared" ref="F1489:K1489" si="12">F1488+F1485+F1482+F1479+F1477+F1475+F1472+F1469+F1464+F1459+F1453+F1447+F1444+F1441+F1437+F1433+F1429+F1425+F1421+F1417+F1412+F1407+F1404+F1401+F1396+F1391+F1386+F1381+F1375+F1369+F1366+F1363+F1360+F1357+F1354+F1351+F1348+F1345+F1342+F1340+F1337+F1335+F1332+F1328+F1324+F1322+F1319+F1314+F1309+F1306+F1304+F1301+F1298+F1296+F1293+F1289+F1287+F1284+F1281+F1278+F1275</f>
        <v>40774</v>
      </c>
      <c r="G1489" s="430">
        <f t="shared" si="12"/>
        <v>26422</v>
      </c>
      <c r="H1489" s="430">
        <f t="shared" si="12"/>
        <v>67196</v>
      </c>
      <c r="I1489" s="430">
        <f t="shared" si="12"/>
        <v>91</v>
      </c>
      <c r="J1489" s="430">
        <f t="shared" si="12"/>
        <v>65</v>
      </c>
      <c r="K1489" s="430">
        <f t="shared" si="12"/>
        <v>156</v>
      </c>
    </row>
    <row r="1490" spans="1:11">
      <c r="A1490" s="629">
        <v>117</v>
      </c>
      <c r="B1490" s="880" t="s">
        <v>6946</v>
      </c>
      <c r="C1490" s="96" t="s">
        <v>6944</v>
      </c>
      <c r="D1490" s="98">
        <v>153100901</v>
      </c>
      <c r="E1490" s="438"/>
      <c r="F1490" s="436">
        <v>503</v>
      </c>
      <c r="G1490" s="436">
        <v>400</v>
      </c>
      <c r="H1490" s="96">
        <v>903</v>
      </c>
      <c r="I1490" s="96"/>
      <c r="J1490" s="435"/>
      <c r="K1490" s="434"/>
    </row>
    <row r="1491" spans="1:11">
      <c r="A1491" s="629"/>
      <c r="B1491" s="881"/>
      <c r="C1491" s="96"/>
      <c r="D1491" s="98">
        <v>153100903</v>
      </c>
      <c r="E1491" s="438"/>
      <c r="F1491" s="436">
        <v>454</v>
      </c>
      <c r="G1491" s="436">
        <v>331</v>
      </c>
      <c r="H1491" s="96">
        <v>785</v>
      </c>
      <c r="I1491" s="96"/>
      <c r="J1491" s="435"/>
      <c r="K1491" s="434"/>
    </row>
    <row r="1492" spans="1:11">
      <c r="A1492" s="629"/>
      <c r="B1492" s="882"/>
      <c r="C1492" s="96"/>
      <c r="D1492" s="431" t="s">
        <v>2</v>
      </c>
      <c r="E1492" s="433"/>
      <c r="F1492" s="433">
        <f>SUM(F1490:F1491)</f>
        <v>957</v>
      </c>
      <c r="G1492" s="433">
        <f>SUM(G1490:G1491)</f>
        <v>731</v>
      </c>
      <c r="H1492" s="433">
        <f>SUM(H1490:H1491)</f>
        <v>1688</v>
      </c>
      <c r="I1492" s="431">
        <v>2</v>
      </c>
      <c r="J1492" s="432">
        <v>2</v>
      </c>
      <c r="K1492" s="431">
        <f>I1492+J1492</f>
        <v>4</v>
      </c>
    </row>
    <row r="1493" spans="1:11">
      <c r="A1493" s="629">
        <v>118</v>
      </c>
      <c r="B1493" s="872" t="s">
        <v>6945</v>
      </c>
      <c r="C1493" s="96" t="s">
        <v>6944</v>
      </c>
      <c r="D1493" s="98">
        <v>153100902</v>
      </c>
      <c r="E1493" s="96"/>
      <c r="F1493" s="436">
        <v>785</v>
      </c>
      <c r="G1493" s="436">
        <v>503</v>
      </c>
      <c r="H1493" s="96">
        <f>F1493+G1493</f>
        <v>1288</v>
      </c>
      <c r="I1493" s="96"/>
      <c r="J1493" s="435"/>
      <c r="K1493" s="434"/>
    </row>
    <row r="1494" spans="1:11">
      <c r="A1494" s="629"/>
      <c r="B1494" s="872"/>
      <c r="C1494" s="96"/>
      <c r="D1494" s="98">
        <v>153100904</v>
      </c>
      <c r="E1494" s="96"/>
      <c r="F1494" s="436">
        <v>296</v>
      </c>
      <c r="G1494" s="436">
        <v>200</v>
      </c>
      <c r="H1494" s="96">
        <f>F1494+G1494</f>
        <v>496</v>
      </c>
      <c r="I1494" s="96"/>
      <c r="J1494" s="435"/>
      <c r="K1494" s="434"/>
    </row>
    <row r="1495" spans="1:11">
      <c r="A1495" s="629"/>
      <c r="B1495" s="872"/>
      <c r="C1495" s="96"/>
      <c r="D1495" s="431" t="s">
        <v>2</v>
      </c>
      <c r="E1495" s="441"/>
      <c r="F1495" s="433">
        <f>SUM(F1493:F1494)</f>
        <v>1081</v>
      </c>
      <c r="G1495" s="433">
        <f>SUM(G1493:G1494)</f>
        <v>703</v>
      </c>
      <c r="H1495" s="433">
        <f>SUM(H1493:H1494)</f>
        <v>1784</v>
      </c>
      <c r="I1495" s="441">
        <v>2</v>
      </c>
      <c r="J1495" s="440">
        <v>2</v>
      </c>
      <c r="K1495" s="431">
        <f>I1495+J1495</f>
        <v>4</v>
      </c>
    </row>
    <row r="1496" spans="1:11">
      <c r="A1496" s="877">
        <v>119</v>
      </c>
      <c r="B1496" s="880" t="s">
        <v>6943</v>
      </c>
      <c r="C1496" s="877" t="s">
        <v>6941</v>
      </c>
      <c r="D1496" s="98">
        <v>153100905</v>
      </c>
      <c r="E1496" s="438"/>
      <c r="F1496" s="436">
        <v>348</v>
      </c>
      <c r="G1496" s="436"/>
      <c r="H1496" s="436">
        <v>348</v>
      </c>
      <c r="I1496" s="96"/>
      <c r="J1496" s="435"/>
      <c r="K1496" s="434"/>
    </row>
    <row r="1497" spans="1:11">
      <c r="A1497" s="878"/>
      <c r="B1497" s="881"/>
      <c r="C1497" s="878"/>
      <c r="D1497" s="98">
        <v>153100906</v>
      </c>
      <c r="E1497" s="438"/>
      <c r="F1497" s="436">
        <v>230</v>
      </c>
      <c r="G1497" s="436"/>
      <c r="H1497" s="436">
        <v>230</v>
      </c>
      <c r="I1497" s="96"/>
      <c r="J1497" s="435"/>
      <c r="K1497" s="434"/>
    </row>
    <row r="1498" spans="1:11">
      <c r="A1498" s="878"/>
      <c r="B1498" s="881"/>
      <c r="C1498" s="879"/>
      <c r="D1498" s="98">
        <v>153100907</v>
      </c>
      <c r="E1498" s="438"/>
      <c r="F1498" s="436">
        <v>425</v>
      </c>
      <c r="G1498" s="436"/>
      <c r="H1498" s="436">
        <v>425</v>
      </c>
      <c r="I1498" s="96"/>
      <c r="J1498" s="435"/>
      <c r="K1498" s="434"/>
    </row>
    <row r="1499" spans="1:11">
      <c r="A1499" s="879"/>
      <c r="B1499" s="882"/>
      <c r="C1499" s="96"/>
      <c r="D1499" s="431" t="s">
        <v>2</v>
      </c>
      <c r="E1499" s="433"/>
      <c r="F1499" s="431">
        <f>SUM(F1496:F1498)</f>
        <v>1003</v>
      </c>
      <c r="G1499" s="431"/>
      <c r="H1499" s="431">
        <f>SUM(H1496:H1498)</f>
        <v>1003</v>
      </c>
      <c r="I1499" s="431">
        <v>3</v>
      </c>
      <c r="J1499" s="432"/>
      <c r="K1499" s="431">
        <f>I1499+J1499</f>
        <v>3</v>
      </c>
    </row>
    <row r="1500" spans="1:11">
      <c r="A1500" s="877">
        <v>120</v>
      </c>
      <c r="B1500" s="880" t="s">
        <v>6942</v>
      </c>
      <c r="C1500" s="877" t="s">
        <v>6941</v>
      </c>
      <c r="D1500" s="98">
        <v>153100905</v>
      </c>
      <c r="E1500" s="439"/>
      <c r="F1500" s="434"/>
      <c r="G1500" s="436">
        <v>294</v>
      </c>
      <c r="H1500" s="436">
        <v>294</v>
      </c>
      <c r="I1500" s="434"/>
      <c r="J1500" s="437"/>
      <c r="K1500" s="434"/>
    </row>
    <row r="1501" spans="1:11">
      <c r="A1501" s="878"/>
      <c r="B1501" s="881"/>
      <c r="C1501" s="878"/>
      <c r="D1501" s="98">
        <v>153100906</v>
      </c>
      <c r="E1501" s="439"/>
      <c r="F1501" s="434"/>
      <c r="G1501" s="436">
        <v>171</v>
      </c>
      <c r="H1501" s="436">
        <v>171</v>
      </c>
      <c r="I1501" s="434"/>
      <c r="J1501" s="437"/>
      <c r="K1501" s="434"/>
    </row>
    <row r="1502" spans="1:11">
      <c r="A1502" s="878"/>
      <c r="B1502" s="881"/>
      <c r="C1502" s="879"/>
      <c r="D1502" s="98">
        <v>153100907</v>
      </c>
      <c r="E1502" s="439"/>
      <c r="F1502" s="434"/>
      <c r="G1502" s="436">
        <v>286</v>
      </c>
      <c r="H1502" s="436">
        <v>286</v>
      </c>
      <c r="I1502" s="434"/>
      <c r="J1502" s="437"/>
      <c r="K1502" s="434"/>
    </row>
    <row r="1503" spans="1:11">
      <c r="A1503" s="879"/>
      <c r="B1503" s="882"/>
      <c r="C1503" s="96"/>
      <c r="D1503" s="431" t="s">
        <v>2</v>
      </c>
      <c r="E1503" s="433"/>
      <c r="F1503" s="431"/>
      <c r="G1503" s="431">
        <f>SUM(G1500:G1502)</f>
        <v>751</v>
      </c>
      <c r="H1503" s="431">
        <f>SUM(H1500:H1502)</f>
        <v>751</v>
      </c>
      <c r="I1503" s="431"/>
      <c r="J1503" s="432">
        <v>2</v>
      </c>
      <c r="K1503" s="431">
        <f>I1503+J1503</f>
        <v>2</v>
      </c>
    </row>
    <row r="1504" spans="1:11">
      <c r="A1504" s="629">
        <v>121</v>
      </c>
      <c r="B1504" s="872" t="s">
        <v>6940</v>
      </c>
      <c r="C1504" s="96" t="s">
        <v>6937</v>
      </c>
      <c r="D1504" s="98">
        <v>153100908</v>
      </c>
      <c r="E1504" s="438"/>
      <c r="F1504" s="436">
        <v>437</v>
      </c>
      <c r="G1504" s="436"/>
      <c r="H1504" s="436">
        <v>437</v>
      </c>
      <c r="I1504" s="96"/>
      <c r="J1504" s="435"/>
      <c r="K1504" s="434"/>
    </row>
    <row r="1505" spans="1:11">
      <c r="A1505" s="629"/>
      <c r="B1505" s="872"/>
      <c r="C1505" s="96"/>
      <c r="D1505" s="98">
        <v>153100909</v>
      </c>
      <c r="E1505" s="438"/>
      <c r="F1505" s="436">
        <v>711</v>
      </c>
      <c r="G1505" s="436"/>
      <c r="H1505" s="436">
        <v>711</v>
      </c>
      <c r="I1505" s="96"/>
      <c r="J1505" s="435"/>
      <c r="K1505" s="434"/>
    </row>
    <row r="1506" spans="1:11">
      <c r="A1506" s="629"/>
      <c r="B1506" s="872"/>
      <c r="C1506" s="96"/>
      <c r="D1506" s="98">
        <v>153100910</v>
      </c>
      <c r="E1506" s="438"/>
      <c r="F1506" s="436">
        <v>314</v>
      </c>
      <c r="G1506" s="436"/>
      <c r="H1506" s="436">
        <v>314</v>
      </c>
      <c r="I1506" s="96"/>
      <c r="J1506" s="435"/>
      <c r="K1506" s="434"/>
    </row>
    <row r="1507" spans="1:11">
      <c r="A1507" s="629"/>
      <c r="B1507" s="872"/>
      <c r="C1507" s="96"/>
      <c r="D1507" s="98">
        <v>153100911</v>
      </c>
      <c r="E1507" s="438"/>
      <c r="F1507" s="436">
        <v>185</v>
      </c>
      <c r="G1507" s="436"/>
      <c r="H1507" s="436">
        <v>185</v>
      </c>
      <c r="I1507" s="434"/>
      <c r="J1507" s="437"/>
      <c r="K1507" s="434"/>
    </row>
    <row r="1508" spans="1:11">
      <c r="A1508" s="629"/>
      <c r="B1508" s="872"/>
      <c r="C1508" s="96"/>
      <c r="D1508" s="431" t="s">
        <v>2</v>
      </c>
      <c r="E1508" s="433"/>
      <c r="F1508" s="431">
        <f>SUM(F1504:F1507)</f>
        <v>1647</v>
      </c>
      <c r="G1508" s="431"/>
      <c r="H1508" s="431">
        <f>SUM(H1504:H1507)</f>
        <v>1647</v>
      </c>
      <c r="I1508" s="431">
        <v>4</v>
      </c>
      <c r="J1508" s="432"/>
      <c r="K1508" s="431">
        <f>I1508+J1508</f>
        <v>4</v>
      </c>
    </row>
    <row r="1509" spans="1:11">
      <c r="A1509" s="629">
        <v>122</v>
      </c>
      <c r="B1509" s="872" t="s">
        <v>6939</v>
      </c>
      <c r="C1509" s="96" t="s">
        <v>6937</v>
      </c>
      <c r="D1509" s="98">
        <v>153100908</v>
      </c>
      <c r="E1509" s="438"/>
      <c r="F1509" s="436"/>
      <c r="G1509" s="436">
        <v>313</v>
      </c>
      <c r="H1509" s="436">
        <v>313</v>
      </c>
      <c r="I1509" s="96"/>
      <c r="J1509" s="435"/>
      <c r="K1509" s="434"/>
    </row>
    <row r="1510" spans="1:11">
      <c r="A1510" s="629"/>
      <c r="B1510" s="872"/>
      <c r="C1510" s="96"/>
      <c r="D1510" s="98">
        <v>153100909</v>
      </c>
      <c r="E1510" s="438"/>
      <c r="F1510" s="436"/>
      <c r="G1510" s="436">
        <v>497</v>
      </c>
      <c r="H1510" s="436">
        <v>497</v>
      </c>
      <c r="I1510" s="96"/>
      <c r="J1510" s="435"/>
      <c r="K1510" s="434"/>
    </row>
    <row r="1511" spans="1:11">
      <c r="A1511" s="629"/>
      <c r="B1511" s="872"/>
      <c r="C1511" s="96"/>
      <c r="D1511" s="98">
        <v>153100910</v>
      </c>
      <c r="E1511" s="438"/>
      <c r="F1511" s="436"/>
      <c r="G1511" s="436">
        <v>229</v>
      </c>
      <c r="H1511" s="436">
        <v>229</v>
      </c>
      <c r="I1511" s="96"/>
      <c r="J1511" s="435"/>
      <c r="K1511" s="434"/>
    </row>
    <row r="1512" spans="1:11">
      <c r="A1512" s="629"/>
      <c r="B1512" s="872"/>
      <c r="C1512" s="96"/>
      <c r="D1512" s="98">
        <v>153100911</v>
      </c>
      <c r="E1512" s="438"/>
      <c r="F1512" s="438"/>
      <c r="G1512" s="436">
        <v>153</v>
      </c>
      <c r="H1512" s="436">
        <v>153</v>
      </c>
      <c r="I1512" s="434"/>
      <c r="J1512" s="437"/>
      <c r="K1512" s="434"/>
    </row>
    <row r="1513" spans="1:11">
      <c r="A1513" s="629"/>
      <c r="B1513" s="872"/>
      <c r="C1513" s="96"/>
      <c r="D1513" s="431" t="s">
        <v>2</v>
      </c>
      <c r="E1513" s="433"/>
      <c r="F1513" s="433"/>
      <c r="G1513" s="433">
        <f>SUM(G1509:G1512)</f>
        <v>1192</v>
      </c>
      <c r="H1513" s="433">
        <f>SUM(H1509:H1512)</f>
        <v>1192</v>
      </c>
      <c r="I1513" s="431"/>
      <c r="J1513" s="432">
        <v>3</v>
      </c>
      <c r="K1513" s="431">
        <f>I1513+J1513</f>
        <v>3</v>
      </c>
    </row>
    <row r="1514" spans="1:11">
      <c r="A1514" s="629">
        <v>123</v>
      </c>
      <c r="B1514" s="872" t="s">
        <v>6938</v>
      </c>
      <c r="C1514" s="96" t="s">
        <v>6937</v>
      </c>
      <c r="D1514" s="98">
        <v>153100912</v>
      </c>
      <c r="E1514" s="438"/>
      <c r="F1514" s="436">
        <v>363</v>
      </c>
      <c r="G1514" s="436">
        <v>250</v>
      </c>
      <c r="H1514" s="96">
        <v>613</v>
      </c>
      <c r="I1514" s="96"/>
      <c r="J1514" s="435"/>
      <c r="K1514" s="434"/>
    </row>
    <row r="1515" spans="1:11">
      <c r="A1515" s="629"/>
      <c r="B1515" s="872"/>
      <c r="C1515" s="96"/>
      <c r="D1515" s="98">
        <v>153100913</v>
      </c>
      <c r="E1515" s="438"/>
      <c r="F1515" s="436">
        <v>240</v>
      </c>
      <c r="G1515" s="436">
        <v>161</v>
      </c>
      <c r="H1515" s="96">
        <v>401</v>
      </c>
      <c r="I1515" s="96"/>
      <c r="J1515" s="435"/>
      <c r="K1515" s="434"/>
    </row>
    <row r="1516" spans="1:11">
      <c r="A1516" s="629"/>
      <c r="B1516" s="872"/>
      <c r="C1516" s="96"/>
      <c r="D1516" s="431" t="s">
        <v>2</v>
      </c>
      <c r="E1516" s="433"/>
      <c r="F1516" s="431">
        <f>SUM(F1514:F1515)</f>
        <v>603</v>
      </c>
      <c r="G1516" s="431">
        <f>SUM(G1514:G1515)</f>
        <v>411</v>
      </c>
      <c r="H1516" s="431">
        <f>SUM(H1514:H1515)</f>
        <v>1014</v>
      </c>
      <c r="I1516" s="431">
        <v>1</v>
      </c>
      <c r="J1516" s="432">
        <v>1</v>
      </c>
      <c r="K1516" s="431">
        <f>I1516+J1516</f>
        <v>2</v>
      </c>
    </row>
    <row r="1517" spans="1:11">
      <c r="A1517" s="629">
        <v>124</v>
      </c>
      <c r="B1517" s="872" t="s">
        <v>6936</v>
      </c>
      <c r="C1517" s="96" t="s">
        <v>6934</v>
      </c>
      <c r="D1517" s="98">
        <v>153100914</v>
      </c>
      <c r="E1517" s="438"/>
      <c r="F1517" s="436">
        <v>5</v>
      </c>
      <c r="G1517" s="436"/>
      <c r="H1517" s="436">
        <v>5</v>
      </c>
      <c r="I1517" s="96"/>
      <c r="J1517" s="435"/>
      <c r="K1517" s="434"/>
    </row>
    <row r="1518" spans="1:11">
      <c r="A1518" s="629"/>
      <c r="B1518" s="872"/>
      <c r="C1518" s="96"/>
      <c r="D1518" s="98">
        <v>153100915</v>
      </c>
      <c r="E1518" s="438"/>
      <c r="F1518" s="436">
        <v>0</v>
      </c>
      <c r="G1518" s="436"/>
      <c r="H1518" s="436">
        <v>0</v>
      </c>
      <c r="I1518" s="96"/>
      <c r="J1518" s="435"/>
      <c r="K1518" s="434"/>
    </row>
    <row r="1519" spans="1:11">
      <c r="A1519" s="629"/>
      <c r="B1519" s="872"/>
      <c r="C1519" s="96"/>
      <c r="D1519" s="98">
        <v>153100916</v>
      </c>
      <c r="E1519" s="438"/>
      <c r="F1519" s="436">
        <v>0</v>
      </c>
      <c r="G1519" s="436"/>
      <c r="H1519" s="436">
        <v>0</v>
      </c>
      <c r="I1519" s="96"/>
      <c r="J1519" s="435"/>
      <c r="K1519" s="434"/>
    </row>
    <row r="1520" spans="1:11">
      <c r="A1520" s="629"/>
      <c r="B1520" s="872"/>
      <c r="C1520" s="96"/>
      <c r="D1520" s="98">
        <v>153100917</v>
      </c>
      <c r="E1520" s="438"/>
      <c r="F1520" s="436">
        <v>384</v>
      </c>
      <c r="G1520" s="436"/>
      <c r="H1520" s="436">
        <v>384</v>
      </c>
      <c r="I1520" s="96"/>
      <c r="J1520" s="435"/>
      <c r="K1520" s="434"/>
    </row>
    <row r="1521" spans="1:11">
      <c r="A1521" s="629"/>
      <c r="B1521" s="872"/>
      <c r="C1521" s="96"/>
      <c r="D1521" s="98">
        <v>153100918</v>
      </c>
      <c r="E1521" s="438"/>
      <c r="F1521" s="436">
        <v>251</v>
      </c>
      <c r="G1521" s="436"/>
      <c r="H1521" s="436">
        <v>251</v>
      </c>
      <c r="I1521" s="96"/>
      <c r="J1521" s="435"/>
      <c r="K1521" s="434"/>
    </row>
    <row r="1522" spans="1:11">
      <c r="A1522" s="629"/>
      <c r="B1522" s="872"/>
      <c r="C1522" s="96"/>
      <c r="D1522" s="98">
        <v>153100919</v>
      </c>
      <c r="E1522" s="438"/>
      <c r="F1522" s="436">
        <v>520</v>
      </c>
      <c r="G1522" s="436"/>
      <c r="H1522" s="436">
        <v>520</v>
      </c>
      <c r="I1522" s="96"/>
      <c r="J1522" s="435"/>
      <c r="K1522" s="434"/>
    </row>
    <row r="1523" spans="1:11">
      <c r="A1523" s="629"/>
      <c r="B1523" s="872"/>
      <c r="C1523" s="96"/>
      <c r="D1523" s="98">
        <v>153100920</v>
      </c>
      <c r="E1523" s="438"/>
      <c r="F1523" s="436">
        <v>284</v>
      </c>
      <c r="G1523" s="436"/>
      <c r="H1523" s="436">
        <v>284</v>
      </c>
      <c r="I1523" s="434"/>
      <c r="J1523" s="437"/>
      <c r="K1523" s="434"/>
    </row>
    <row r="1524" spans="1:11">
      <c r="A1524" s="629"/>
      <c r="B1524" s="872"/>
      <c r="C1524" s="96"/>
      <c r="D1524" s="431" t="s">
        <v>2</v>
      </c>
      <c r="E1524" s="433"/>
      <c r="F1524" s="431">
        <f>SUM(F1517:F1523)</f>
        <v>1444</v>
      </c>
      <c r="G1524" s="431"/>
      <c r="H1524" s="431">
        <f>SUM(H1517:H1523)</f>
        <v>1444</v>
      </c>
      <c r="I1524" s="431">
        <v>3</v>
      </c>
      <c r="J1524" s="432"/>
      <c r="K1524" s="431">
        <f>I1524+J1524</f>
        <v>3</v>
      </c>
    </row>
    <row r="1525" spans="1:11">
      <c r="A1525" s="629">
        <v>125</v>
      </c>
      <c r="B1525" s="872" t="s">
        <v>6935</v>
      </c>
      <c r="C1525" s="96" t="s">
        <v>6934</v>
      </c>
      <c r="D1525" s="98">
        <v>153100914</v>
      </c>
      <c r="E1525" s="438"/>
      <c r="F1525" s="436"/>
      <c r="G1525" s="436">
        <v>5</v>
      </c>
      <c r="H1525" s="436">
        <v>5</v>
      </c>
      <c r="I1525" s="96"/>
      <c r="J1525" s="435"/>
      <c r="K1525" s="434"/>
    </row>
    <row r="1526" spans="1:11">
      <c r="A1526" s="629"/>
      <c r="B1526" s="872"/>
      <c r="C1526" s="96"/>
      <c r="D1526" s="98">
        <v>153100915</v>
      </c>
      <c r="E1526" s="438"/>
      <c r="F1526" s="436"/>
      <c r="G1526" s="436">
        <v>0</v>
      </c>
      <c r="H1526" s="436">
        <v>0</v>
      </c>
      <c r="I1526" s="96"/>
      <c r="J1526" s="435"/>
      <c r="K1526" s="434"/>
    </row>
    <row r="1527" spans="1:11">
      <c r="A1527" s="629"/>
      <c r="B1527" s="872"/>
      <c r="C1527" s="96"/>
      <c r="D1527" s="98">
        <v>153100916</v>
      </c>
      <c r="E1527" s="438"/>
      <c r="F1527" s="436"/>
      <c r="G1527" s="436">
        <v>0</v>
      </c>
      <c r="H1527" s="436">
        <v>0</v>
      </c>
      <c r="I1527" s="96"/>
      <c r="J1527" s="435"/>
      <c r="K1527" s="434"/>
    </row>
    <row r="1528" spans="1:11">
      <c r="A1528" s="629"/>
      <c r="B1528" s="872"/>
      <c r="C1528" s="96"/>
      <c r="D1528" s="98">
        <v>153100917</v>
      </c>
      <c r="E1528" s="438"/>
      <c r="F1528" s="436"/>
      <c r="G1528" s="436">
        <v>279</v>
      </c>
      <c r="H1528" s="436">
        <v>279</v>
      </c>
      <c r="I1528" s="96"/>
      <c r="J1528" s="435"/>
      <c r="K1528" s="434"/>
    </row>
    <row r="1529" spans="1:11">
      <c r="A1529" s="629"/>
      <c r="B1529" s="872"/>
      <c r="C1529" s="96"/>
      <c r="D1529" s="98">
        <v>153100918</v>
      </c>
      <c r="E1529" s="438"/>
      <c r="F1529" s="436"/>
      <c r="G1529" s="436">
        <v>162</v>
      </c>
      <c r="H1529" s="436">
        <v>162</v>
      </c>
      <c r="I1529" s="96"/>
      <c r="J1529" s="435"/>
      <c r="K1529" s="434"/>
    </row>
    <row r="1530" spans="1:11">
      <c r="A1530" s="629"/>
      <c r="B1530" s="872"/>
      <c r="C1530" s="96"/>
      <c r="D1530" s="98">
        <v>153100919</v>
      </c>
      <c r="E1530" s="438"/>
      <c r="F1530" s="436"/>
      <c r="G1530" s="436">
        <v>448</v>
      </c>
      <c r="H1530" s="436">
        <v>448</v>
      </c>
      <c r="I1530" s="96"/>
      <c r="J1530" s="435"/>
      <c r="K1530" s="434"/>
    </row>
    <row r="1531" spans="1:11">
      <c r="A1531" s="629"/>
      <c r="B1531" s="872"/>
      <c r="C1531" s="96"/>
      <c r="D1531" s="98">
        <v>153100920</v>
      </c>
      <c r="E1531" s="438"/>
      <c r="F1531" s="438"/>
      <c r="G1531" s="436">
        <v>204</v>
      </c>
      <c r="H1531" s="436">
        <v>204</v>
      </c>
      <c r="I1531" s="434"/>
      <c r="J1531" s="437"/>
      <c r="K1531" s="434"/>
    </row>
    <row r="1532" spans="1:11">
      <c r="A1532" s="629"/>
      <c r="B1532" s="872"/>
      <c r="C1532" s="96"/>
      <c r="D1532" s="431" t="s">
        <v>2</v>
      </c>
      <c r="E1532" s="433"/>
      <c r="F1532" s="431"/>
      <c r="G1532" s="431">
        <f>SUM(G1525:G1531)</f>
        <v>1098</v>
      </c>
      <c r="H1532" s="431">
        <f>SUM(H1525:H1531)</f>
        <v>1098</v>
      </c>
      <c r="I1532" s="431"/>
      <c r="J1532" s="432">
        <v>2</v>
      </c>
      <c r="K1532" s="431">
        <f>I1532+J1532</f>
        <v>2</v>
      </c>
    </row>
    <row r="1533" spans="1:11">
      <c r="A1533" s="629">
        <v>126</v>
      </c>
      <c r="B1533" s="872" t="s">
        <v>6933</v>
      </c>
      <c r="C1533" s="96" t="s">
        <v>6929</v>
      </c>
      <c r="D1533" s="98">
        <v>153100921</v>
      </c>
      <c r="E1533" s="438"/>
      <c r="F1533" s="436">
        <v>104</v>
      </c>
      <c r="G1533" s="436"/>
      <c r="H1533" s="436">
        <v>104</v>
      </c>
      <c r="I1533" s="96"/>
      <c r="J1533" s="435"/>
      <c r="K1533" s="434"/>
    </row>
    <row r="1534" spans="1:11">
      <c r="A1534" s="629"/>
      <c r="B1534" s="872"/>
      <c r="C1534" s="96"/>
      <c r="D1534" s="98">
        <v>153100922</v>
      </c>
      <c r="E1534" s="438"/>
      <c r="F1534" s="436">
        <v>68</v>
      </c>
      <c r="G1534" s="436"/>
      <c r="H1534" s="436">
        <v>68</v>
      </c>
      <c r="I1534" s="96"/>
      <c r="J1534" s="435"/>
      <c r="K1534" s="434"/>
    </row>
    <row r="1535" spans="1:11">
      <c r="A1535" s="629"/>
      <c r="B1535" s="872"/>
      <c r="C1535" s="96"/>
      <c r="D1535" s="98">
        <v>153100923</v>
      </c>
      <c r="E1535" s="438"/>
      <c r="F1535" s="436">
        <v>684</v>
      </c>
      <c r="G1535" s="436"/>
      <c r="H1535" s="436">
        <v>684</v>
      </c>
      <c r="I1535" s="96"/>
      <c r="J1535" s="435"/>
      <c r="K1535" s="434"/>
    </row>
    <row r="1536" spans="1:11">
      <c r="A1536" s="629"/>
      <c r="B1536" s="872"/>
      <c r="C1536" s="96"/>
      <c r="D1536" s="98">
        <v>153100924</v>
      </c>
      <c r="E1536" s="438"/>
      <c r="F1536" s="436">
        <v>168</v>
      </c>
      <c r="G1536" s="436"/>
      <c r="H1536" s="436">
        <v>168</v>
      </c>
      <c r="I1536" s="434"/>
      <c r="J1536" s="437"/>
      <c r="K1536" s="434"/>
    </row>
    <row r="1537" spans="1:11">
      <c r="A1537" s="629"/>
      <c r="B1537" s="872"/>
      <c r="C1537" s="96"/>
      <c r="D1537" s="431" t="s">
        <v>2</v>
      </c>
      <c r="E1537" s="433"/>
      <c r="F1537" s="431">
        <f>SUM(F1533:F1536)</f>
        <v>1024</v>
      </c>
      <c r="G1537" s="431"/>
      <c r="H1537" s="431">
        <f>SUM(H1533:H1536)</f>
        <v>1024</v>
      </c>
      <c r="I1537" s="431">
        <v>2</v>
      </c>
      <c r="J1537" s="432"/>
      <c r="K1537" s="431">
        <f>I1537+J1537</f>
        <v>2</v>
      </c>
    </row>
    <row r="1538" spans="1:11">
      <c r="A1538" s="629">
        <v>127</v>
      </c>
      <c r="B1538" s="872" t="s">
        <v>6932</v>
      </c>
      <c r="C1538" s="96" t="s">
        <v>6929</v>
      </c>
      <c r="D1538" s="98">
        <v>153100921</v>
      </c>
      <c r="E1538" s="438"/>
      <c r="F1538" s="436"/>
      <c r="G1538" s="436">
        <v>49</v>
      </c>
      <c r="H1538" s="436">
        <v>49</v>
      </c>
      <c r="I1538" s="96"/>
      <c r="J1538" s="435"/>
      <c r="K1538" s="434"/>
    </row>
    <row r="1539" spans="1:11">
      <c r="A1539" s="629"/>
      <c r="B1539" s="872"/>
      <c r="C1539" s="96"/>
      <c r="D1539" s="98">
        <v>153100922</v>
      </c>
      <c r="E1539" s="438"/>
      <c r="F1539" s="436"/>
      <c r="G1539" s="436">
        <v>42</v>
      </c>
      <c r="H1539" s="436">
        <v>42</v>
      </c>
      <c r="I1539" s="96"/>
      <c r="J1539" s="435"/>
      <c r="K1539" s="434"/>
    </row>
    <row r="1540" spans="1:11">
      <c r="A1540" s="629"/>
      <c r="B1540" s="872"/>
      <c r="C1540" s="96"/>
      <c r="D1540" s="98">
        <v>153100923</v>
      </c>
      <c r="E1540" s="438"/>
      <c r="F1540" s="436"/>
      <c r="G1540" s="436">
        <v>454</v>
      </c>
      <c r="H1540" s="436">
        <v>454</v>
      </c>
      <c r="I1540" s="96"/>
      <c r="J1540" s="435"/>
      <c r="K1540" s="434"/>
    </row>
    <row r="1541" spans="1:11">
      <c r="A1541" s="629"/>
      <c r="B1541" s="872"/>
      <c r="C1541" s="96"/>
      <c r="D1541" s="98">
        <v>153100924</v>
      </c>
      <c r="E1541" s="438"/>
      <c r="F1541" s="438"/>
      <c r="G1541" s="436">
        <v>120</v>
      </c>
      <c r="H1541" s="436">
        <v>120</v>
      </c>
      <c r="I1541" s="434"/>
      <c r="J1541" s="437"/>
      <c r="K1541" s="434"/>
    </row>
    <row r="1542" spans="1:11">
      <c r="A1542" s="629"/>
      <c r="B1542" s="872"/>
      <c r="C1542" s="96"/>
      <c r="D1542" s="431" t="s">
        <v>2</v>
      </c>
      <c r="E1542" s="433"/>
      <c r="F1542" s="431"/>
      <c r="G1542" s="431">
        <f>SUM(G1538:G1541)</f>
        <v>665</v>
      </c>
      <c r="H1542" s="431">
        <f>SUM(H1538:H1541)</f>
        <v>665</v>
      </c>
      <c r="I1542" s="431"/>
      <c r="J1542" s="432">
        <v>2</v>
      </c>
      <c r="K1542" s="431">
        <f>I1542+J1542</f>
        <v>2</v>
      </c>
    </row>
    <row r="1543" spans="1:11">
      <c r="A1543" s="629">
        <v>128</v>
      </c>
      <c r="B1543" s="872" t="s">
        <v>6931</v>
      </c>
      <c r="C1543" s="96" t="s">
        <v>6929</v>
      </c>
      <c r="D1543" s="98">
        <v>153100925</v>
      </c>
      <c r="E1543" s="438"/>
      <c r="F1543" s="436">
        <v>375</v>
      </c>
      <c r="G1543" s="436"/>
      <c r="H1543" s="436">
        <v>375</v>
      </c>
      <c r="I1543" s="96"/>
      <c r="J1543" s="435"/>
      <c r="K1543" s="434"/>
    </row>
    <row r="1544" spans="1:11">
      <c r="A1544" s="629"/>
      <c r="B1544" s="872"/>
      <c r="C1544" s="96"/>
      <c r="D1544" s="98">
        <v>153100926</v>
      </c>
      <c r="E1544" s="438"/>
      <c r="F1544" s="436">
        <v>643</v>
      </c>
      <c r="G1544" s="436"/>
      <c r="H1544" s="436">
        <v>643</v>
      </c>
      <c r="I1544" s="96"/>
      <c r="J1544" s="435"/>
      <c r="K1544" s="434"/>
    </row>
    <row r="1545" spans="1:11">
      <c r="A1545" s="629"/>
      <c r="B1545" s="872"/>
      <c r="C1545" s="96"/>
      <c r="D1545" s="98">
        <v>153100927</v>
      </c>
      <c r="E1545" s="438"/>
      <c r="F1545" s="436">
        <v>340</v>
      </c>
      <c r="G1545" s="436"/>
      <c r="H1545" s="436">
        <v>340</v>
      </c>
      <c r="I1545" s="96"/>
      <c r="J1545" s="435"/>
      <c r="K1545" s="434"/>
    </row>
    <row r="1546" spans="1:11">
      <c r="A1546" s="629"/>
      <c r="B1546" s="872"/>
      <c r="C1546" s="96"/>
      <c r="D1546" s="98">
        <v>153100928</v>
      </c>
      <c r="E1546" s="438"/>
      <c r="F1546" s="436">
        <v>675</v>
      </c>
      <c r="G1546" s="436"/>
      <c r="H1546" s="436">
        <v>675</v>
      </c>
      <c r="I1546" s="434"/>
      <c r="J1546" s="437"/>
      <c r="K1546" s="434"/>
    </row>
    <row r="1547" spans="1:11">
      <c r="A1547" s="629"/>
      <c r="B1547" s="872"/>
      <c r="C1547" s="96"/>
      <c r="D1547" s="431" t="s">
        <v>2</v>
      </c>
      <c r="E1547" s="433"/>
      <c r="F1547" s="431">
        <f>SUM(F1543:F1546)</f>
        <v>2033</v>
      </c>
      <c r="G1547" s="431"/>
      <c r="H1547" s="431">
        <f>SUM(H1543:H1546)</f>
        <v>2033</v>
      </c>
      <c r="I1547" s="431">
        <v>4</v>
      </c>
      <c r="J1547" s="432"/>
      <c r="K1547" s="431">
        <f>I1547+J1547</f>
        <v>4</v>
      </c>
    </row>
    <row r="1548" spans="1:11">
      <c r="A1548" s="629">
        <v>129</v>
      </c>
      <c r="B1548" s="872" t="s">
        <v>6930</v>
      </c>
      <c r="C1548" s="96" t="s">
        <v>6929</v>
      </c>
      <c r="D1548" s="98">
        <v>153100925</v>
      </c>
      <c r="E1548" s="438"/>
      <c r="F1548" s="436"/>
      <c r="G1548" s="436">
        <v>272</v>
      </c>
      <c r="H1548" s="436">
        <v>272</v>
      </c>
      <c r="I1548" s="96"/>
      <c r="J1548" s="435"/>
      <c r="K1548" s="434"/>
    </row>
    <row r="1549" spans="1:11">
      <c r="A1549" s="629"/>
      <c r="B1549" s="872"/>
      <c r="C1549" s="96"/>
      <c r="D1549" s="98">
        <v>153100926</v>
      </c>
      <c r="E1549" s="438"/>
      <c r="F1549" s="436"/>
      <c r="G1549" s="436">
        <v>481</v>
      </c>
      <c r="H1549" s="436">
        <v>481</v>
      </c>
      <c r="I1549" s="96"/>
      <c r="J1549" s="435"/>
      <c r="K1549" s="434"/>
    </row>
    <row r="1550" spans="1:11">
      <c r="A1550" s="629"/>
      <c r="B1550" s="872"/>
      <c r="C1550" s="96"/>
      <c r="D1550" s="98">
        <v>153100927</v>
      </c>
      <c r="E1550" s="438"/>
      <c r="F1550" s="436"/>
      <c r="G1550" s="436">
        <v>261</v>
      </c>
      <c r="H1550" s="436">
        <v>261</v>
      </c>
      <c r="I1550" s="96"/>
      <c r="J1550" s="435"/>
      <c r="K1550" s="434"/>
    </row>
    <row r="1551" spans="1:11">
      <c r="A1551" s="629"/>
      <c r="B1551" s="872"/>
      <c r="C1551" s="96"/>
      <c r="D1551" s="98">
        <v>153100928</v>
      </c>
      <c r="E1551" s="438"/>
      <c r="F1551" s="438"/>
      <c r="G1551" s="436">
        <v>448</v>
      </c>
      <c r="H1551" s="436">
        <v>448</v>
      </c>
      <c r="I1551" s="434"/>
      <c r="J1551" s="437"/>
      <c r="K1551" s="434"/>
    </row>
    <row r="1552" spans="1:11">
      <c r="A1552" s="629"/>
      <c r="B1552" s="872"/>
      <c r="C1552" s="96"/>
      <c r="D1552" s="431" t="s">
        <v>2</v>
      </c>
      <c r="E1552" s="433"/>
      <c r="F1552" s="433"/>
      <c r="G1552" s="433">
        <f>SUM(G1548:G1551)</f>
        <v>1462</v>
      </c>
      <c r="H1552" s="433">
        <f>SUM(H1548:H1551)</f>
        <v>1462</v>
      </c>
      <c r="I1552" s="431"/>
      <c r="J1552" s="432">
        <v>3</v>
      </c>
      <c r="K1552" s="431">
        <f>I1552+J1552</f>
        <v>3</v>
      </c>
    </row>
    <row r="1553" spans="1:11">
      <c r="A1553" s="629">
        <v>130</v>
      </c>
      <c r="B1553" s="872" t="s">
        <v>6928</v>
      </c>
      <c r="C1553" s="96" t="s">
        <v>6925</v>
      </c>
      <c r="D1553" s="96">
        <v>153100301</v>
      </c>
      <c r="E1553" s="438"/>
      <c r="F1553" s="436">
        <v>569</v>
      </c>
      <c r="G1553" s="436">
        <v>454</v>
      </c>
      <c r="H1553" s="96">
        <v>1023</v>
      </c>
      <c r="I1553" s="96"/>
      <c r="J1553" s="435"/>
      <c r="K1553" s="434"/>
    </row>
    <row r="1554" spans="1:11">
      <c r="A1554" s="629"/>
      <c r="B1554" s="872"/>
      <c r="C1554" s="96"/>
      <c r="D1554" s="96">
        <v>153100302</v>
      </c>
      <c r="E1554" s="438"/>
      <c r="F1554" s="436">
        <v>318</v>
      </c>
      <c r="G1554" s="436">
        <v>241</v>
      </c>
      <c r="H1554" s="96">
        <v>559</v>
      </c>
      <c r="I1554" s="96"/>
      <c r="J1554" s="435"/>
      <c r="K1554" s="434"/>
    </row>
    <row r="1555" spans="1:11">
      <c r="A1555" s="629"/>
      <c r="B1555" s="872"/>
      <c r="C1555" s="96"/>
      <c r="D1555" s="431" t="s">
        <v>2</v>
      </c>
      <c r="E1555" s="433"/>
      <c r="F1555" s="431">
        <f>SUM(F1553:F1554)</f>
        <v>887</v>
      </c>
      <c r="G1555" s="431">
        <f>SUM(G1553:G1554)</f>
        <v>695</v>
      </c>
      <c r="H1555" s="431">
        <f>SUM(H1553:H1554)</f>
        <v>1582</v>
      </c>
      <c r="I1555" s="431">
        <v>2</v>
      </c>
      <c r="J1555" s="432">
        <v>2</v>
      </c>
      <c r="K1555" s="431">
        <f>I1555+J1555</f>
        <v>4</v>
      </c>
    </row>
    <row r="1556" spans="1:11">
      <c r="A1556" s="629">
        <v>131</v>
      </c>
      <c r="B1556" s="872" t="s">
        <v>6927</v>
      </c>
      <c r="C1556" s="629" t="s">
        <v>6925</v>
      </c>
      <c r="D1556" s="96">
        <v>153100303</v>
      </c>
      <c r="E1556" s="438"/>
      <c r="F1556" s="436">
        <v>349</v>
      </c>
      <c r="G1556" s="436"/>
      <c r="H1556" s="436">
        <v>349</v>
      </c>
      <c r="I1556" s="434"/>
      <c r="J1556" s="437"/>
      <c r="K1556" s="434"/>
    </row>
    <row r="1557" spans="1:11">
      <c r="A1557" s="629"/>
      <c r="B1557" s="872"/>
      <c r="C1557" s="629"/>
      <c r="D1557" s="96">
        <v>153100304</v>
      </c>
      <c r="E1557" s="438"/>
      <c r="F1557" s="436">
        <v>324</v>
      </c>
      <c r="G1557" s="436"/>
      <c r="H1557" s="436">
        <v>324</v>
      </c>
      <c r="I1557" s="96"/>
      <c r="J1557" s="435"/>
      <c r="K1557" s="434"/>
    </row>
    <row r="1558" spans="1:11">
      <c r="A1558" s="629"/>
      <c r="B1558" s="872"/>
      <c r="C1558" s="96"/>
      <c r="D1558" s="96">
        <v>153100305</v>
      </c>
      <c r="E1558" s="438"/>
      <c r="F1558" s="436">
        <v>259</v>
      </c>
      <c r="G1558" s="436"/>
      <c r="H1558" s="436">
        <v>259</v>
      </c>
      <c r="I1558" s="96"/>
      <c r="J1558" s="435"/>
      <c r="K1558" s="434"/>
    </row>
    <row r="1559" spans="1:11">
      <c r="A1559" s="629"/>
      <c r="B1559" s="872"/>
      <c r="C1559" s="96"/>
      <c r="D1559" s="96">
        <v>153100306</v>
      </c>
      <c r="E1559" s="438"/>
      <c r="F1559" s="436">
        <v>129</v>
      </c>
      <c r="G1559" s="436"/>
      <c r="H1559" s="436">
        <v>129</v>
      </c>
      <c r="I1559" s="96"/>
      <c r="J1559" s="435"/>
      <c r="K1559" s="434"/>
    </row>
    <row r="1560" spans="1:11">
      <c r="A1560" s="629"/>
      <c r="B1560" s="872"/>
      <c r="C1560" s="96"/>
      <c r="D1560" s="96">
        <v>153100307</v>
      </c>
      <c r="E1560" s="438"/>
      <c r="F1560" s="436">
        <v>265</v>
      </c>
      <c r="G1560" s="436"/>
      <c r="H1560" s="436">
        <v>265</v>
      </c>
      <c r="I1560" s="434"/>
      <c r="J1560" s="437"/>
      <c r="K1560" s="434"/>
    </row>
    <row r="1561" spans="1:11">
      <c r="A1561" s="629"/>
      <c r="B1561" s="872"/>
      <c r="C1561" s="96"/>
      <c r="D1561" s="431" t="s">
        <v>2</v>
      </c>
      <c r="E1561" s="433"/>
      <c r="F1561" s="431">
        <f>SUM(F1556:F1560)</f>
        <v>1326</v>
      </c>
      <c r="G1561" s="431"/>
      <c r="H1561" s="431">
        <f>SUM(H1556:H1560)</f>
        <v>1326</v>
      </c>
      <c r="I1561" s="431">
        <v>3</v>
      </c>
      <c r="J1561" s="432"/>
      <c r="K1561" s="431">
        <f>I1561+J1561</f>
        <v>3</v>
      </c>
    </row>
    <row r="1562" spans="1:11">
      <c r="A1562" s="629">
        <v>132</v>
      </c>
      <c r="B1562" s="872" t="s">
        <v>6926</v>
      </c>
      <c r="C1562" s="629" t="s">
        <v>6925</v>
      </c>
      <c r="D1562" s="96">
        <v>153100303</v>
      </c>
      <c r="E1562" s="439"/>
      <c r="F1562" s="434"/>
      <c r="G1562" s="96">
        <v>304</v>
      </c>
      <c r="H1562" s="96">
        <v>304</v>
      </c>
      <c r="I1562" s="434"/>
      <c r="J1562" s="437"/>
      <c r="K1562" s="434"/>
    </row>
    <row r="1563" spans="1:11">
      <c r="A1563" s="629"/>
      <c r="B1563" s="872"/>
      <c r="C1563" s="629"/>
      <c r="D1563" s="96">
        <v>153100304</v>
      </c>
      <c r="E1563" s="438"/>
      <c r="F1563" s="436"/>
      <c r="G1563" s="436">
        <v>236</v>
      </c>
      <c r="H1563" s="436">
        <v>236</v>
      </c>
      <c r="I1563" s="96"/>
      <c r="J1563" s="435"/>
      <c r="K1563" s="434"/>
    </row>
    <row r="1564" spans="1:11">
      <c r="A1564" s="629"/>
      <c r="B1564" s="872"/>
      <c r="C1564" s="96"/>
      <c r="D1564" s="96">
        <v>153100305</v>
      </c>
      <c r="E1564" s="438"/>
      <c r="F1564" s="436"/>
      <c r="G1564" s="436">
        <v>211</v>
      </c>
      <c r="H1564" s="436">
        <v>211</v>
      </c>
      <c r="I1564" s="96"/>
      <c r="J1564" s="435"/>
      <c r="K1564" s="434"/>
    </row>
    <row r="1565" spans="1:11">
      <c r="A1565" s="629"/>
      <c r="B1565" s="872"/>
      <c r="C1565" s="96"/>
      <c r="D1565" s="96">
        <v>153100306</v>
      </c>
      <c r="E1565" s="438"/>
      <c r="F1565" s="436"/>
      <c r="G1565" s="436">
        <v>86</v>
      </c>
      <c r="H1565" s="436">
        <v>86</v>
      </c>
      <c r="I1565" s="96"/>
      <c r="J1565" s="435"/>
      <c r="K1565" s="434"/>
    </row>
    <row r="1566" spans="1:11">
      <c r="A1566" s="629"/>
      <c r="B1566" s="872"/>
      <c r="C1566" s="96"/>
      <c r="D1566" s="96">
        <v>153100307</v>
      </c>
      <c r="E1566" s="434"/>
      <c r="F1566" s="438"/>
      <c r="G1566" s="436">
        <v>250</v>
      </c>
      <c r="H1566" s="436">
        <v>250</v>
      </c>
      <c r="I1566" s="434"/>
      <c r="J1566" s="437"/>
      <c r="K1566" s="434"/>
    </row>
    <row r="1567" spans="1:11">
      <c r="A1567" s="629"/>
      <c r="B1567" s="872"/>
      <c r="C1567" s="96"/>
      <c r="D1567" s="431" t="s">
        <v>2</v>
      </c>
      <c r="E1567" s="433"/>
      <c r="F1567" s="431"/>
      <c r="G1567" s="431">
        <f>SUM(G1562:G1566)</f>
        <v>1087</v>
      </c>
      <c r="H1567" s="431">
        <f>SUM(H1562:H1566)</f>
        <v>1087</v>
      </c>
      <c r="I1567" s="431"/>
      <c r="J1567" s="432">
        <v>2</v>
      </c>
      <c r="K1567" s="431">
        <f>I1567+J1567</f>
        <v>2</v>
      </c>
    </row>
    <row r="1568" spans="1:11" ht="28.5">
      <c r="A1568" s="629">
        <v>133</v>
      </c>
      <c r="B1568" s="872" t="s">
        <v>6924</v>
      </c>
      <c r="C1568" s="96" t="s">
        <v>6922</v>
      </c>
      <c r="D1568" s="96">
        <v>153100308</v>
      </c>
      <c r="E1568" s="434"/>
      <c r="F1568" s="436">
        <v>577</v>
      </c>
      <c r="G1568" s="436"/>
      <c r="H1568" s="436">
        <v>577</v>
      </c>
      <c r="I1568" s="96"/>
      <c r="J1568" s="435"/>
      <c r="K1568" s="434"/>
    </row>
    <row r="1569" spans="1:11">
      <c r="A1569" s="629"/>
      <c r="B1569" s="872"/>
      <c r="C1569" s="96"/>
      <c r="D1569" s="96">
        <v>153100309</v>
      </c>
      <c r="E1569" s="434"/>
      <c r="F1569" s="436">
        <v>214</v>
      </c>
      <c r="G1569" s="436"/>
      <c r="H1569" s="436">
        <v>214</v>
      </c>
      <c r="I1569" s="96"/>
      <c r="J1569" s="435"/>
      <c r="K1569" s="434"/>
    </row>
    <row r="1570" spans="1:11">
      <c r="A1570" s="629"/>
      <c r="B1570" s="872"/>
      <c r="C1570" s="96"/>
      <c r="D1570" s="96">
        <v>153100310</v>
      </c>
      <c r="E1570" s="434"/>
      <c r="F1570" s="436">
        <v>291</v>
      </c>
      <c r="G1570" s="436"/>
      <c r="H1570" s="436">
        <v>291</v>
      </c>
      <c r="I1570" s="434"/>
      <c r="J1570" s="437"/>
      <c r="K1570" s="434"/>
    </row>
    <row r="1571" spans="1:11">
      <c r="A1571" s="629"/>
      <c r="B1571" s="872"/>
      <c r="C1571" s="96"/>
      <c r="D1571" s="431" t="s">
        <v>2</v>
      </c>
      <c r="E1571" s="431"/>
      <c r="F1571" s="433">
        <f>SUM(F1568:F1570)</f>
        <v>1082</v>
      </c>
      <c r="G1571" s="433"/>
      <c r="H1571" s="433">
        <f>SUM(H1568:H1570)</f>
        <v>1082</v>
      </c>
      <c r="I1571" s="431">
        <v>2</v>
      </c>
      <c r="J1571" s="432"/>
      <c r="K1571" s="431">
        <f>I1571+J1571</f>
        <v>2</v>
      </c>
    </row>
    <row r="1572" spans="1:11" ht="28.5">
      <c r="A1572" s="629">
        <v>134</v>
      </c>
      <c r="B1572" s="872" t="s">
        <v>6923</v>
      </c>
      <c r="C1572" s="96" t="s">
        <v>6922</v>
      </c>
      <c r="D1572" s="96">
        <v>153100308</v>
      </c>
      <c r="E1572" s="434"/>
      <c r="F1572" s="436"/>
      <c r="G1572" s="436">
        <v>462</v>
      </c>
      <c r="H1572" s="436">
        <v>462</v>
      </c>
      <c r="I1572" s="96"/>
      <c r="J1572" s="435"/>
      <c r="K1572" s="434"/>
    </row>
    <row r="1573" spans="1:11">
      <c r="A1573" s="629"/>
      <c r="B1573" s="872"/>
      <c r="C1573" s="96"/>
      <c r="D1573" s="96">
        <v>153100309</v>
      </c>
      <c r="E1573" s="434"/>
      <c r="F1573" s="436"/>
      <c r="G1573" s="436">
        <v>160</v>
      </c>
      <c r="H1573" s="436">
        <v>160</v>
      </c>
      <c r="I1573" s="96"/>
      <c r="J1573" s="435"/>
      <c r="K1573" s="434"/>
    </row>
    <row r="1574" spans="1:11">
      <c r="A1574" s="629"/>
      <c r="B1574" s="872"/>
      <c r="C1574" s="96"/>
      <c r="D1574" s="96">
        <v>153100310</v>
      </c>
      <c r="E1574" s="434"/>
      <c r="F1574" s="436"/>
      <c r="G1574" s="436">
        <v>217</v>
      </c>
      <c r="H1574" s="436">
        <v>217</v>
      </c>
      <c r="I1574" s="96"/>
      <c r="J1574" s="435"/>
      <c r="K1574" s="434"/>
    </row>
    <row r="1575" spans="1:11">
      <c r="A1575" s="629"/>
      <c r="B1575" s="872"/>
      <c r="C1575" s="96"/>
      <c r="D1575" s="431" t="s">
        <v>2</v>
      </c>
      <c r="E1575" s="433"/>
      <c r="F1575" s="431"/>
      <c r="G1575" s="431">
        <f>SUM(G1572:G1574)</f>
        <v>839</v>
      </c>
      <c r="H1575" s="431">
        <f>SUM(H1572:H1574)</f>
        <v>839</v>
      </c>
      <c r="I1575" s="431"/>
      <c r="J1575" s="432">
        <v>2</v>
      </c>
      <c r="K1575" s="431">
        <f>I1575+J1575</f>
        <v>2</v>
      </c>
    </row>
    <row r="1576" spans="1:11">
      <c r="A1576" s="629">
        <v>135</v>
      </c>
      <c r="B1576" s="872" t="s">
        <v>6921</v>
      </c>
      <c r="C1576" s="96" t="s">
        <v>6919</v>
      </c>
      <c r="D1576" s="96">
        <v>153100801</v>
      </c>
      <c r="E1576" s="434"/>
      <c r="F1576" s="436">
        <v>496</v>
      </c>
      <c r="G1576" s="436"/>
      <c r="H1576" s="436">
        <v>496</v>
      </c>
      <c r="I1576" s="96"/>
      <c r="J1576" s="435"/>
      <c r="K1576" s="434"/>
    </row>
    <row r="1577" spans="1:11">
      <c r="A1577" s="629"/>
      <c r="B1577" s="872"/>
      <c r="C1577" s="96"/>
      <c r="D1577" s="96">
        <v>153100802</v>
      </c>
      <c r="E1577" s="434"/>
      <c r="F1577" s="436">
        <v>310</v>
      </c>
      <c r="G1577" s="436"/>
      <c r="H1577" s="436">
        <v>310</v>
      </c>
      <c r="I1577" s="96"/>
      <c r="J1577" s="435"/>
      <c r="K1577" s="434"/>
    </row>
    <row r="1578" spans="1:11">
      <c r="A1578" s="629"/>
      <c r="B1578" s="872"/>
      <c r="C1578" s="96"/>
      <c r="D1578" s="96">
        <v>153100803</v>
      </c>
      <c r="E1578" s="434"/>
      <c r="F1578" s="436">
        <v>283</v>
      </c>
      <c r="G1578" s="436"/>
      <c r="H1578" s="436">
        <v>283</v>
      </c>
      <c r="I1578" s="96"/>
      <c r="J1578" s="435"/>
      <c r="K1578" s="434"/>
    </row>
    <row r="1579" spans="1:11">
      <c r="A1579" s="629"/>
      <c r="B1579" s="872"/>
      <c r="C1579" s="96"/>
      <c r="D1579" s="431" t="s">
        <v>2</v>
      </c>
      <c r="E1579" s="433"/>
      <c r="F1579" s="431">
        <f>SUM(F1576:F1578)</f>
        <v>1089</v>
      </c>
      <c r="G1579" s="431"/>
      <c r="H1579" s="431">
        <f>SUM(H1576:H1578)</f>
        <v>1089</v>
      </c>
      <c r="I1579" s="431">
        <v>2</v>
      </c>
      <c r="J1579" s="432"/>
      <c r="K1579" s="431">
        <f>I1579+J1579</f>
        <v>2</v>
      </c>
    </row>
    <row r="1580" spans="1:11">
      <c r="A1580" s="629">
        <v>136</v>
      </c>
      <c r="B1580" s="872" t="s">
        <v>6920</v>
      </c>
      <c r="C1580" s="96" t="s">
        <v>6919</v>
      </c>
      <c r="D1580" s="96">
        <v>153100801</v>
      </c>
      <c r="E1580" s="434"/>
      <c r="F1580" s="436"/>
      <c r="G1580" s="436">
        <v>286</v>
      </c>
      <c r="H1580" s="436">
        <v>286</v>
      </c>
      <c r="I1580" s="96"/>
      <c r="J1580" s="435"/>
      <c r="K1580" s="434"/>
    </row>
    <row r="1581" spans="1:11">
      <c r="A1581" s="629"/>
      <c r="B1581" s="872"/>
      <c r="C1581" s="96"/>
      <c r="D1581" s="96">
        <v>153100802</v>
      </c>
      <c r="E1581" s="434"/>
      <c r="F1581" s="436"/>
      <c r="G1581" s="436">
        <v>218</v>
      </c>
      <c r="H1581" s="436">
        <v>218</v>
      </c>
      <c r="I1581" s="96"/>
      <c r="J1581" s="435"/>
      <c r="K1581" s="434"/>
    </row>
    <row r="1582" spans="1:11">
      <c r="A1582" s="629"/>
      <c r="B1582" s="872"/>
      <c r="C1582" s="96"/>
      <c r="D1582" s="96">
        <v>153100803</v>
      </c>
      <c r="E1582" s="434"/>
      <c r="F1582" s="436"/>
      <c r="G1582" s="436">
        <v>188</v>
      </c>
      <c r="H1582" s="436">
        <v>188</v>
      </c>
      <c r="I1582" s="96"/>
      <c r="J1582" s="435"/>
      <c r="K1582" s="434"/>
    </row>
    <row r="1583" spans="1:11">
      <c r="A1583" s="629"/>
      <c r="B1583" s="872"/>
      <c r="C1583" s="96"/>
      <c r="D1583" s="431" t="s">
        <v>2</v>
      </c>
      <c r="E1583" s="433"/>
      <c r="F1583" s="431"/>
      <c r="G1583" s="431">
        <f>SUM(G1580:G1582)</f>
        <v>692</v>
      </c>
      <c r="H1583" s="431">
        <f>SUM(H1580:H1582)</f>
        <v>692</v>
      </c>
      <c r="I1583" s="431"/>
      <c r="J1583" s="432">
        <v>2</v>
      </c>
      <c r="K1583" s="431">
        <f>I1583+J1583</f>
        <v>2</v>
      </c>
    </row>
    <row r="1584" spans="1:11" ht="28.5">
      <c r="A1584" s="629">
        <v>137</v>
      </c>
      <c r="B1584" s="872" t="s">
        <v>6918</v>
      </c>
      <c r="C1584" s="96" t="s">
        <v>6917</v>
      </c>
      <c r="D1584" s="96">
        <v>153100806</v>
      </c>
      <c r="E1584" s="434"/>
      <c r="F1584" s="436">
        <v>169</v>
      </c>
      <c r="G1584" s="436">
        <v>144</v>
      </c>
      <c r="H1584" s="96">
        <v>313</v>
      </c>
      <c r="I1584" s="96"/>
      <c r="J1584" s="435"/>
      <c r="K1584" s="434"/>
    </row>
    <row r="1585" spans="1:11">
      <c r="A1585" s="629"/>
      <c r="B1585" s="872"/>
      <c r="C1585" s="96"/>
      <c r="D1585" s="96">
        <v>153100807</v>
      </c>
      <c r="E1585" s="434"/>
      <c r="F1585" s="436">
        <v>97</v>
      </c>
      <c r="G1585" s="436">
        <v>81</v>
      </c>
      <c r="H1585" s="96">
        <v>178</v>
      </c>
      <c r="I1585" s="96"/>
      <c r="J1585" s="435"/>
      <c r="K1585" s="434"/>
    </row>
    <row r="1586" spans="1:11">
      <c r="A1586" s="629"/>
      <c r="B1586" s="872"/>
      <c r="C1586" s="96"/>
      <c r="D1586" s="96">
        <v>153100808</v>
      </c>
      <c r="E1586" s="434"/>
      <c r="F1586" s="436">
        <v>74</v>
      </c>
      <c r="G1586" s="436">
        <v>56</v>
      </c>
      <c r="H1586" s="96">
        <v>130</v>
      </c>
      <c r="I1586" s="96"/>
      <c r="J1586" s="435"/>
      <c r="K1586" s="434"/>
    </row>
    <row r="1587" spans="1:11">
      <c r="A1587" s="629"/>
      <c r="B1587" s="872"/>
      <c r="C1587" s="96"/>
      <c r="D1587" s="96">
        <v>153100809</v>
      </c>
      <c r="E1587" s="434"/>
      <c r="F1587" s="436">
        <v>102</v>
      </c>
      <c r="G1587" s="436">
        <v>86</v>
      </c>
      <c r="H1587" s="96">
        <v>188</v>
      </c>
      <c r="I1587" s="96"/>
      <c r="J1587" s="435"/>
      <c r="K1587" s="434"/>
    </row>
    <row r="1588" spans="1:11">
      <c r="A1588" s="629"/>
      <c r="B1588" s="872"/>
      <c r="C1588" s="96"/>
      <c r="D1588" s="431" t="s">
        <v>2</v>
      </c>
      <c r="E1588" s="433"/>
      <c r="F1588" s="431">
        <f>SUM(F1584:F1587)</f>
        <v>442</v>
      </c>
      <c r="G1588" s="431">
        <f>SUM(G1584:G1587)</f>
        <v>367</v>
      </c>
      <c r="H1588" s="431">
        <f>SUM(H1584:H1587)</f>
        <v>809</v>
      </c>
      <c r="I1588" s="431">
        <v>1</v>
      </c>
      <c r="J1588" s="432">
        <v>1</v>
      </c>
      <c r="K1588" s="431">
        <f>I1588+J1588</f>
        <v>2</v>
      </c>
    </row>
    <row r="1589" spans="1:11" ht="28.5">
      <c r="A1589" s="629">
        <v>138</v>
      </c>
      <c r="B1589" s="872" t="s">
        <v>6916</v>
      </c>
      <c r="C1589" s="96" t="s">
        <v>6915</v>
      </c>
      <c r="D1589" s="96">
        <v>153100804</v>
      </c>
      <c r="E1589" s="434"/>
      <c r="F1589" s="436">
        <v>422</v>
      </c>
      <c r="G1589" s="96">
        <v>292</v>
      </c>
      <c r="H1589" s="96">
        <v>714</v>
      </c>
      <c r="I1589" s="96"/>
      <c r="J1589" s="435"/>
      <c r="K1589" s="434"/>
    </row>
    <row r="1590" spans="1:11">
      <c r="A1590" s="629"/>
      <c r="B1590" s="872"/>
      <c r="C1590" s="96"/>
      <c r="D1590" s="96">
        <v>153100805</v>
      </c>
      <c r="E1590" s="434"/>
      <c r="F1590" s="436">
        <v>239</v>
      </c>
      <c r="G1590" s="96">
        <v>174</v>
      </c>
      <c r="H1590" s="96">
        <v>413</v>
      </c>
      <c r="I1590" s="96"/>
      <c r="J1590" s="435"/>
      <c r="K1590" s="434"/>
    </row>
    <row r="1591" spans="1:11">
      <c r="A1591" s="629"/>
      <c r="B1591" s="872"/>
      <c r="C1591" s="96"/>
      <c r="D1591" s="431" t="s">
        <v>2</v>
      </c>
      <c r="E1591" s="433"/>
      <c r="F1591" s="431">
        <f>SUM(F1589:F1590)</f>
        <v>661</v>
      </c>
      <c r="G1591" s="431">
        <f>SUM(G1589:G1590)</f>
        <v>466</v>
      </c>
      <c r="H1591" s="431">
        <f>SUM(H1589:H1590)</f>
        <v>1127</v>
      </c>
      <c r="I1591" s="431">
        <v>1</v>
      </c>
      <c r="J1591" s="432">
        <v>1</v>
      </c>
      <c r="K1591" s="431">
        <f>I1591+J1591</f>
        <v>2</v>
      </c>
    </row>
    <row r="1592" spans="1:11">
      <c r="A1592" s="873"/>
      <c r="B1592" s="873"/>
      <c r="C1592" s="873"/>
      <c r="D1592" s="873"/>
      <c r="E1592" s="874"/>
      <c r="F1592" s="430">
        <f t="shared" ref="F1592:K1592" si="13">F1591+F1588+F1583+F1579+F1575+F1571+F1567+F1561+F1555+F1552+F1547+F1542+F1537+F1532+F1524+F1516+F1513+F1508+F1503+F1499+F1495+F1492</f>
        <v>15279</v>
      </c>
      <c r="G1592" s="430">
        <f t="shared" si="13"/>
        <v>11159</v>
      </c>
      <c r="H1592" s="430">
        <f t="shared" si="13"/>
        <v>26438</v>
      </c>
      <c r="I1592" s="430">
        <f t="shared" si="13"/>
        <v>32</v>
      </c>
      <c r="J1592" s="430">
        <f t="shared" si="13"/>
        <v>27</v>
      </c>
      <c r="K1592" s="430">
        <f t="shared" si="13"/>
        <v>59</v>
      </c>
    </row>
    <row r="1593" spans="1:11">
      <c r="A1593" s="875" t="s">
        <v>7676</v>
      </c>
      <c r="B1593" s="875"/>
      <c r="C1593" s="875"/>
      <c r="D1593" s="875"/>
      <c r="E1593" s="875"/>
      <c r="F1593" s="429">
        <f t="shared" ref="F1593:K1593" si="14">F1591+F1588+F1583+F1579+F1575+F1571+F1567+F1561+F1555+F1552+F1547+F1542+F1537+F1532+F1524+F1516+F1513+F1508+F1503+F1499+F1495+F1492+F1488+F1485+F1482+F1479+F1477+F1475+F1472+F1469+F1464+F1459+F1453+F1447+F1444+F1441+F1437+F1433+F1429+F1425+F1421+F1417+F1412+F1407+F1404+F1401+F1396+F1391+F1386+F1381+F1375+F1369+F1366+F1363+F1360+F1357+F1354+F1351+F1348+F1345+F1342+F1340+F1337+F1335+F1332+F1328+F1324+F1322+F1319+F1314+F1309+F1306+F1304+F1301+F1298+F1296+F1293+F1289+F1287+F1284+F1281+F1278+F1275+F1271+F1268+F1265+F1262+F1259+F1256+F1253+F1250+F1247+F1244+F1241+F1238+F1235+F1230+F1225+F1223+F1219+F1215+F1213+F1211+F1207+F1203+F1201+F1197+F1193+F1190+F1187+F1184+F1181+F1178+F1176+F1174+F1171+F1167+F1164+F1161+F1158+F1154+F1150+F1147+F1144+F1141+F1139+F1136+F1133+F1131+F1128+F1125+F1120+F1115+F1112+F1109+F1105+F1101+F1096</f>
        <v>89685</v>
      </c>
      <c r="G1593" s="429">
        <f t="shared" si="14"/>
        <v>61724</v>
      </c>
      <c r="H1593" s="429">
        <f t="shared" si="14"/>
        <v>151409</v>
      </c>
      <c r="I1593" s="429">
        <f t="shared" si="14"/>
        <v>198</v>
      </c>
      <c r="J1593" s="429">
        <f t="shared" si="14"/>
        <v>150</v>
      </c>
      <c r="K1593" s="429">
        <f t="shared" si="14"/>
        <v>348</v>
      </c>
    </row>
    <row r="1595" spans="1:11">
      <c r="A1595" s="639" t="s">
        <v>7675</v>
      </c>
      <c r="B1595" s="639"/>
      <c r="C1595" s="639"/>
      <c r="D1595" s="639"/>
      <c r="E1595" s="639"/>
      <c r="F1595" s="639"/>
      <c r="G1595" s="639"/>
      <c r="H1595" s="639"/>
      <c r="I1595" s="639"/>
      <c r="J1595" s="639"/>
      <c r="K1595" s="639"/>
    </row>
    <row r="1596" spans="1:11">
      <c r="A1596" s="639"/>
      <c r="B1596" s="639"/>
      <c r="C1596" s="639"/>
      <c r="D1596" s="639"/>
      <c r="E1596" s="639"/>
      <c r="F1596" s="639"/>
      <c r="G1596" s="639"/>
      <c r="H1596" s="639"/>
      <c r="I1596" s="639"/>
      <c r="J1596" s="639"/>
      <c r="K1596" s="639"/>
    </row>
    <row r="1597" spans="1:11">
      <c r="A1597" s="640" t="s">
        <v>7364</v>
      </c>
      <c r="B1597" s="641" t="s">
        <v>4674</v>
      </c>
      <c r="C1597" s="640" t="s">
        <v>3696</v>
      </c>
      <c r="D1597" s="640" t="s">
        <v>3695</v>
      </c>
      <c r="E1597" s="640" t="s">
        <v>4673</v>
      </c>
      <c r="F1597" s="640" t="s">
        <v>4672</v>
      </c>
      <c r="G1597" s="640"/>
      <c r="H1597" s="640"/>
      <c r="I1597" s="640" t="s">
        <v>4671</v>
      </c>
      <c r="J1597" s="640"/>
      <c r="K1597" s="640"/>
    </row>
    <row r="1598" spans="1:11">
      <c r="A1598" s="640"/>
      <c r="B1598" s="642"/>
      <c r="C1598" s="640"/>
      <c r="D1598" s="640"/>
      <c r="E1598" s="640"/>
      <c r="F1598" s="240" t="s">
        <v>0</v>
      </c>
      <c r="G1598" s="240" t="s">
        <v>1</v>
      </c>
      <c r="H1598" s="240" t="s">
        <v>2</v>
      </c>
      <c r="I1598" s="240" t="s">
        <v>4670</v>
      </c>
      <c r="J1598" s="318" t="s">
        <v>1</v>
      </c>
      <c r="K1598" s="240" t="s">
        <v>2</v>
      </c>
    </row>
    <row r="1599" spans="1:11" ht="15.75">
      <c r="A1599" s="120">
        <v>1</v>
      </c>
      <c r="B1599" s="120">
        <v>2</v>
      </c>
      <c r="C1599" s="120">
        <v>3</v>
      </c>
      <c r="D1599" s="120">
        <v>4</v>
      </c>
      <c r="E1599" s="120">
        <v>5</v>
      </c>
      <c r="F1599" s="120">
        <v>6</v>
      </c>
      <c r="G1599" s="120">
        <v>7</v>
      </c>
      <c r="H1599" s="120">
        <v>8</v>
      </c>
      <c r="I1599" s="120">
        <v>9</v>
      </c>
      <c r="J1599" s="120">
        <v>10</v>
      </c>
      <c r="K1599" s="120">
        <v>11</v>
      </c>
    </row>
    <row r="1600" spans="1:11">
      <c r="A1600" s="631">
        <v>1</v>
      </c>
      <c r="B1600" s="630" t="s">
        <v>6637</v>
      </c>
      <c r="C1600" s="91" t="s">
        <v>6634</v>
      </c>
      <c r="D1600" s="89">
        <v>153040301</v>
      </c>
      <c r="E1600" s="54"/>
      <c r="F1600" s="99">
        <v>572</v>
      </c>
      <c r="G1600" s="99">
        <v>526</v>
      </c>
      <c r="H1600" s="99">
        <f>F1600+G1600</f>
        <v>1098</v>
      </c>
      <c r="I1600" s="99"/>
      <c r="J1600" s="99"/>
      <c r="K1600" s="99"/>
    </row>
    <row r="1601" spans="1:11">
      <c r="A1601" s="631"/>
      <c r="B1601" s="630"/>
      <c r="C1601" s="91"/>
      <c r="D1601" s="89">
        <v>153040302</v>
      </c>
      <c r="E1601" s="54"/>
      <c r="F1601" s="99">
        <v>395</v>
      </c>
      <c r="G1601" s="99">
        <v>379</v>
      </c>
      <c r="H1601" s="99">
        <f>F1601+G1601</f>
        <v>774</v>
      </c>
      <c r="I1601" s="99"/>
      <c r="J1601" s="99"/>
      <c r="K1601" s="99"/>
    </row>
    <row r="1602" spans="1:11">
      <c r="A1602" s="631"/>
      <c r="B1602" s="630"/>
      <c r="C1602" s="91"/>
      <c r="D1602" s="92" t="s">
        <v>4348</v>
      </c>
      <c r="E1602" s="56"/>
      <c r="F1602" s="57">
        <f>SUM(F1600:F1601)</f>
        <v>967</v>
      </c>
      <c r="G1602" s="57">
        <f>SUM(G1600:G1601)</f>
        <v>905</v>
      </c>
      <c r="H1602" s="57">
        <f>SUM(H1600:H1601)</f>
        <v>1872</v>
      </c>
      <c r="I1602" s="57">
        <v>2</v>
      </c>
      <c r="J1602" s="57">
        <v>2</v>
      </c>
      <c r="K1602" s="57">
        <f>I1602+J1602</f>
        <v>4</v>
      </c>
    </row>
    <row r="1603" spans="1:11">
      <c r="A1603" s="629">
        <v>2</v>
      </c>
      <c r="B1603" s="630" t="s">
        <v>6636</v>
      </c>
      <c r="C1603" s="91" t="s">
        <v>6634</v>
      </c>
      <c r="D1603" s="89">
        <v>153040303</v>
      </c>
      <c r="E1603" s="54"/>
      <c r="F1603" s="99">
        <v>157</v>
      </c>
      <c r="G1603" s="99"/>
      <c r="H1603" s="99">
        <f t="shared" ref="H1603:H1608" si="15">F1603+G1603</f>
        <v>157</v>
      </c>
      <c r="I1603" s="99"/>
      <c r="J1603" s="99"/>
      <c r="K1603" s="103"/>
    </row>
    <row r="1604" spans="1:11">
      <c r="A1604" s="629"/>
      <c r="B1604" s="630"/>
      <c r="C1604" s="91"/>
      <c r="D1604" s="89">
        <v>153040304</v>
      </c>
      <c r="E1604" s="54"/>
      <c r="F1604" s="99">
        <v>184</v>
      </c>
      <c r="G1604" s="99"/>
      <c r="H1604" s="99">
        <f t="shared" si="15"/>
        <v>184</v>
      </c>
      <c r="I1604" s="99"/>
      <c r="J1604" s="99"/>
      <c r="K1604" s="103"/>
    </row>
    <row r="1605" spans="1:11">
      <c r="A1605" s="629"/>
      <c r="B1605" s="630"/>
      <c r="C1605" s="91"/>
      <c r="D1605" s="89">
        <v>153040305</v>
      </c>
      <c r="E1605" s="54"/>
      <c r="F1605" s="99">
        <v>344</v>
      </c>
      <c r="G1605" s="99"/>
      <c r="H1605" s="99">
        <f t="shared" si="15"/>
        <v>344</v>
      </c>
      <c r="I1605" s="99"/>
      <c r="J1605" s="99"/>
      <c r="K1605" s="103"/>
    </row>
    <row r="1606" spans="1:11">
      <c r="A1606" s="629"/>
      <c r="B1606" s="630"/>
      <c r="C1606" s="91"/>
      <c r="D1606" s="89">
        <v>153040306</v>
      </c>
      <c r="E1606" s="54"/>
      <c r="F1606" s="99">
        <v>360</v>
      </c>
      <c r="G1606" s="99"/>
      <c r="H1606" s="99">
        <f t="shared" si="15"/>
        <v>360</v>
      </c>
      <c r="I1606" s="99"/>
      <c r="J1606" s="99"/>
      <c r="K1606" s="103"/>
    </row>
    <row r="1607" spans="1:11">
      <c r="A1607" s="629"/>
      <c r="B1607" s="630"/>
      <c r="C1607" s="91"/>
      <c r="D1607" s="89">
        <v>153040307</v>
      </c>
      <c r="E1607" s="54"/>
      <c r="F1607" s="99">
        <v>268</v>
      </c>
      <c r="G1607" s="99"/>
      <c r="H1607" s="99">
        <f t="shared" si="15"/>
        <v>268</v>
      </c>
      <c r="I1607" s="99"/>
      <c r="J1607" s="99"/>
      <c r="K1607" s="103"/>
    </row>
    <row r="1608" spans="1:11">
      <c r="A1608" s="629"/>
      <c r="B1608" s="630"/>
      <c r="C1608" s="91"/>
      <c r="D1608" s="89">
        <v>153040308</v>
      </c>
      <c r="E1608" s="54"/>
      <c r="F1608" s="99">
        <v>167</v>
      </c>
      <c r="G1608" s="99"/>
      <c r="H1608" s="99">
        <f t="shared" si="15"/>
        <v>167</v>
      </c>
      <c r="I1608" s="99"/>
      <c r="J1608" s="99"/>
      <c r="K1608" s="103"/>
    </row>
    <row r="1609" spans="1:11">
      <c r="A1609" s="629"/>
      <c r="B1609" s="630"/>
      <c r="C1609" s="91"/>
      <c r="D1609" s="92" t="s">
        <v>4348</v>
      </c>
      <c r="E1609" s="56"/>
      <c r="F1609" s="57">
        <f>SUM(F1603:F1608)</f>
        <v>1480</v>
      </c>
      <c r="G1609" s="57">
        <f>SUM(G1603:G1608)</f>
        <v>0</v>
      </c>
      <c r="H1609" s="57">
        <f>SUM(H1603:H1608)</f>
        <v>1480</v>
      </c>
      <c r="I1609" s="57">
        <v>4</v>
      </c>
      <c r="J1609" s="57">
        <f>SUM(J1603:J1608)</f>
        <v>0</v>
      </c>
      <c r="K1609" s="57">
        <f>I1609+J1609</f>
        <v>4</v>
      </c>
    </row>
    <row r="1610" spans="1:11">
      <c r="A1610" s="629">
        <v>3</v>
      </c>
      <c r="B1610" s="630" t="s">
        <v>6635</v>
      </c>
      <c r="C1610" s="91" t="s">
        <v>6634</v>
      </c>
      <c r="D1610" s="89">
        <v>153040303</v>
      </c>
      <c r="E1610" s="54"/>
      <c r="F1610" s="99">
        <v>0</v>
      </c>
      <c r="G1610" s="99">
        <v>122</v>
      </c>
      <c r="H1610" s="99">
        <f t="shared" ref="H1610:H1615" si="16">F1610+G1610</f>
        <v>122</v>
      </c>
      <c r="I1610" s="99"/>
      <c r="J1610" s="99"/>
      <c r="K1610" s="103"/>
    </row>
    <row r="1611" spans="1:11">
      <c r="A1611" s="629"/>
      <c r="B1611" s="630"/>
      <c r="C1611" s="91"/>
      <c r="D1611" s="89">
        <v>153040304</v>
      </c>
      <c r="E1611" s="54"/>
      <c r="F1611" s="99"/>
      <c r="G1611" s="99">
        <v>150</v>
      </c>
      <c r="H1611" s="99">
        <f t="shared" si="16"/>
        <v>150</v>
      </c>
      <c r="I1611" s="99"/>
      <c r="J1611" s="99"/>
      <c r="K1611" s="103"/>
    </row>
    <row r="1612" spans="1:11">
      <c r="A1612" s="629"/>
      <c r="B1612" s="630"/>
      <c r="C1612" s="91"/>
      <c r="D1612" s="89">
        <v>153040305</v>
      </c>
      <c r="E1612" s="54"/>
      <c r="F1612" s="99"/>
      <c r="G1612" s="99">
        <v>277</v>
      </c>
      <c r="H1612" s="99">
        <f t="shared" si="16"/>
        <v>277</v>
      </c>
      <c r="I1612" s="99"/>
      <c r="J1612" s="99"/>
      <c r="K1612" s="103"/>
    </row>
    <row r="1613" spans="1:11">
      <c r="A1613" s="629"/>
      <c r="B1613" s="630"/>
      <c r="C1613" s="91"/>
      <c r="D1613" s="89">
        <v>153040306</v>
      </c>
      <c r="E1613" s="54"/>
      <c r="F1613" s="99"/>
      <c r="G1613" s="99">
        <v>320</v>
      </c>
      <c r="H1613" s="99">
        <f t="shared" si="16"/>
        <v>320</v>
      </c>
      <c r="I1613" s="99"/>
      <c r="J1613" s="99"/>
      <c r="K1613" s="103"/>
    </row>
    <row r="1614" spans="1:11">
      <c r="A1614" s="629"/>
      <c r="B1614" s="630"/>
      <c r="C1614" s="91"/>
      <c r="D1614" s="89">
        <v>153040307</v>
      </c>
      <c r="E1614" s="54"/>
      <c r="F1614" s="99"/>
      <c r="G1614" s="99">
        <v>222</v>
      </c>
      <c r="H1614" s="99">
        <f t="shared" si="16"/>
        <v>222</v>
      </c>
      <c r="I1614" s="99"/>
      <c r="J1614" s="99"/>
      <c r="K1614" s="103"/>
    </row>
    <row r="1615" spans="1:11">
      <c r="A1615" s="629"/>
      <c r="B1615" s="630"/>
      <c r="C1615" s="91"/>
      <c r="D1615" s="89">
        <v>153040308</v>
      </c>
      <c r="E1615" s="54"/>
      <c r="F1615" s="99"/>
      <c r="G1615" s="99">
        <v>154</v>
      </c>
      <c r="H1615" s="99">
        <f t="shared" si="16"/>
        <v>154</v>
      </c>
      <c r="I1615" s="99"/>
      <c r="J1615" s="99"/>
      <c r="K1615" s="103"/>
    </row>
    <row r="1616" spans="1:11">
      <c r="A1616" s="629"/>
      <c r="B1616" s="630"/>
      <c r="C1616" s="91"/>
      <c r="D1616" s="92" t="s">
        <v>4348</v>
      </c>
      <c r="E1616" s="56"/>
      <c r="F1616" s="57">
        <f>SUM(F1610:F1615)</f>
        <v>0</v>
      </c>
      <c r="G1616" s="57">
        <f>SUM(G1610:G1615)</f>
        <v>1245</v>
      </c>
      <c r="H1616" s="57">
        <f>SUM(H1610:H1615)</f>
        <v>1245</v>
      </c>
      <c r="I1616" s="57">
        <f>SUM(I1610:I1615)</f>
        <v>0</v>
      </c>
      <c r="J1616" s="57">
        <v>3</v>
      </c>
      <c r="K1616" s="57">
        <f>I1616+J1616</f>
        <v>3</v>
      </c>
    </row>
    <row r="1617" spans="1:11">
      <c r="A1617" s="629">
        <v>4</v>
      </c>
      <c r="B1617" s="630" t="s">
        <v>6633</v>
      </c>
      <c r="C1617" s="91" t="s">
        <v>6631</v>
      </c>
      <c r="D1617" s="89">
        <v>153040401</v>
      </c>
      <c r="E1617" s="54"/>
      <c r="F1617" s="99">
        <v>430</v>
      </c>
      <c r="G1617" s="99"/>
      <c r="H1617" s="99">
        <f>F1617+G1617</f>
        <v>430</v>
      </c>
      <c r="I1617" s="99"/>
      <c r="J1617" s="99"/>
      <c r="K1617" s="103"/>
    </row>
    <row r="1618" spans="1:11">
      <c r="A1618" s="629"/>
      <c r="B1618" s="630"/>
      <c r="C1618" s="91"/>
      <c r="D1618" s="89">
        <v>153040402</v>
      </c>
      <c r="E1618" s="54"/>
      <c r="F1618" s="99">
        <v>613</v>
      </c>
      <c r="G1618" s="99"/>
      <c r="H1618" s="99">
        <f>F1618+G1618</f>
        <v>613</v>
      </c>
      <c r="I1618" s="99"/>
      <c r="J1618" s="99"/>
      <c r="K1618" s="103"/>
    </row>
    <row r="1619" spans="1:11">
      <c r="A1619" s="629"/>
      <c r="B1619" s="630"/>
      <c r="C1619" s="91"/>
      <c r="D1619" s="92" t="s">
        <v>4348</v>
      </c>
      <c r="E1619" s="56"/>
      <c r="F1619" s="57">
        <f>SUM(F1617:F1618)</f>
        <v>1043</v>
      </c>
      <c r="G1619" s="57">
        <f>SUM(G1617:G1618)</f>
        <v>0</v>
      </c>
      <c r="H1619" s="57">
        <f>SUM(H1617:H1618)</f>
        <v>1043</v>
      </c>
      <c r="I1619" s="57">
        <v>3</v>
      </c>
      <c r="J1619" s="57">
        <f>SUM(J1617:J1618)</f>
        <v>0</v>
      </c>
      <c r="K1619" s="57">
        <f>I1619+J1619</f>
        <v>3</v>
      </c>
    </row>
    <row r="1620" spans="1:11">
      <c r="A1620" s="629">
        <v>5</v>
      </c>
      <c r="B1620" s="630" t="s">
        <v>6632</v>
      </c>
      <c r="C1620" s="91" t="s">
        <v>6631</v>
      </c>
      <c r="D1620" s="89">
        <v>153040401</v>
      </c>
      <c r="E1620" s="54"/>
      <c r="F1620" s="99">
        <v>0</v>
      </c>
      <c r="G1620" s="99">
        <v>357</v>
      </c>
      <c r="H1620" s="99">
        <f>F1620+G1620</f>
        <v>357</v>
      </c>
      <c r="I1620" s="99"/>
      <c r="J1620" s="99"/>
      <c r="K1620" s="103"/>
    </row>
    <row r="1621" spans="1:11">
      <c r="A1621" s="629"/>
      <c r="B1621" s="630"/>
      <c r="C1621" s="91"/>
      <c r="D1621" s="89">
        <v>153040402</v>
      </c>
      <c r="E1621" s="54"/>
      <c r="F1621" s="99"/>
      <c r="G1621" s="99">
        <v>606</v>
      </c>
      <c r="H1621" s="99">
        <f>F1621+G1621</f>
        <v>606</v>
      </c>
      <c r="I1621" s="99"/>
      <c r="J1621" s="99"/>
      <c r="K1621" s="103"/>
    </row>
    <row r="1622" spans="1:11">
      <c r="A1622" s="629"/>
      <c r="B1622" s="630"/>
      <c r="C1622" s="91"/>
      <c r="D1622" s="92" t="s">
        <v>4348</v>
      </c>
      <c r="E1622" s="56"/>
      <c r="F1622" s="57">
        <f>SUM(F1620:F1621)</f>
        <v>0</v>
      </c>
      <c r="G1622" s="57">
        <f>SUM(G1620:G1621)</f>
        <v>963</v>
      </c>
      <c r="H1622" s="57">
        <f>SUM(H1620:H1621)</f>
        <v>963</v>
      </c>
      <c r="I1622" s="57">
        <f>SUM(I1620:I1621)</f>
        <v>0</v>
      </c>
      <c r="J1622" s="57">
        <v>2</v>
      </c>
      <c r="K1622" s="57">
        <f>I1622+J1622</f>
        <v>2</v>
      </c>
    </row>
    <row r="1623" spans="1:11">
      <c r="A1623" s="629">
        <v>6</v>
      </c>
      <c r="B1623" s="630" t="s">
        <v>6630</v>
      </c>
      <c r="C1623" s="91" t="s">
        <v>6628</v>
      </c>
      <c r="D1623" s="89">
        <v>153040403</v>
      </c>
      <c r="E1623" s="54"/>
      <c r="F1623" s="99">
        <v>442</v>
      </c>
      <c r="G1623" s="99"/>
      <c r="H1623" s="99">
        <f>F1623+G1623</f>
        <v>442</v>
      </c>
      <c r="I1623" s="99"/>
      <c r="J1623" s="99"/>
      <c r="K1623" s="103"/>
    </row>
    <row r="1624" spans="1:11">
      <c r="A1624" s="629"/>
      <c r="B1624" s="630"/>
      <c r="C1624" s="91"/>
      <c r="D1624" s="89">
        <v>153040404</v>
      </c>
      <c r="E1624" s="54"/>
      <c r="F1624" s="99">
        <v>643</v>
      </c>
      <c r="G1624" s="99"/>
      <c r="H1624" s="99">
        <f>F1624+G1624</f>
        <v>643</v>
      </c>
      <c r="I1624" s="99"/>
      <c r="J1624" s="99"/>
      <c r="K1624" s="103"/>
    </row>
    <row r="1625" spans="1:11">
      <c r="A1625" s="629"/>
      <c r="B1625" s="630"/>
      <c r="C1625" s="91"/>
      <c r="D1625" s="92" t="s">
        <v>4348</v>
      </c>
      <c r="E1625" s="56"/>
      <c r="F1625" s="57">
        <f>SUM(F1623:F1624)</f>
        <v>1085</v>
      </c>
      <c r="G1625" s="57">
        <f>SUM(G1623:G1624)</f>
        <v>0</v>
      </c>
      <c r="H1625" s="57">
        <f>SUM(H1623:H1624)</f>
        <v>1085</v>
      </c>
      <c r="I1625" s="57">
        <v>3</v>
      </c>
      <c r="J1625" s="57">
        <f>SUM(J1623:J1624)</f>
        <v>0</v>
      </c>
      <c r="K1625" s="57">
        <f>I1625+J1625</f>
        <v>3</v>
      </c>
    </row>
    <row r="1626" spans="1:11">
      <c r="A1626" s="629">
        <v>7</v>
      </c>
      <c r="B1626" s="630" t="s">
        <v>6629</v>
      </c>
      <c r="C1626" s="91" t="s">
        <v>6628</v>
      </c>
      <c r="D1626" s="89">
        <v>153040403</v>
      </c>
      <c r="E1626" s="54"/>
      <c r="F1626" s="99">
        <v>0</v>
      </c>
      <c r="G1626" s="99">
        <v>338</v>
      </c>
      <c r="H1626" s="99">
        <f>F1626+G1626</f>
        <v>338</v>
      </c>
      <c r="I1626" s="99"/>
      <c r="J1626" s="99"/>
      <c r="K1626" s="103">
        <f>I1626+J1626</f>
        <v>0</v>
      </c>
    </row>
    <row r="1627" spans="1:11">
      <c r="A1627" s="629"/>
      <c r="B1627" s="630"/>
      <c r="C1627" s="91"/>
      <c r="D1627" s="89">
        <v>153040404</v>
      </c>
      <c r="E1627" s="54"/>
      <c r="F1627" s="99"/>
      <c r="G1627" s="99">
        <v>551</v>
      </c>
      <c r="H1627" s="99">
        <f>F1627+G1627</f>
        <v>551</v>
      </c>
      <c r="I1627" s="99"/>
      <c r="J1627" s="103">
        <f>SUM(J1626:J1626)</f>
        <v>0</v>
      </c>
      <c r="K1627" s="103">
        <f>I1627+J1627</f>
        <v>0</v>
      </c>
    </row>
    <row r="1628" spans="1:11">
      <c r="A1628" s="629"/>
      <c r="B1628" s="630"/>
      <c r="C1628" s="91"/>
      <c r="D1628" s="92" t="s">
        <v>4348</v>
      </c>
      <c r="E1628" s="56"/>
      <c r="F1628" s="57">
        <f>SUM(F1626:F1627)</f>
        <v>0</v>
      </c>
      <c r="G1628" s="57">
        <f>SUM(G1626:G1627)</f>
        <v>889</v>
      </c>
      <c r="H1628" s="57">
        <f>SUM(H1626:H1627)</f>
        <v>889</v>
      </c>
      <c r="I1628" s="57">
        <f>SUM(I1626:I1627)</f>
        <v>0</v>
      </c>
      <c r="J1628" s="57">
        <v>2</v>
      </c>
      <c r="K1628" s="57">
        <f>I1628+J1628</f>
        <v>2</v>
      </c>
    </row>
    <row r="1629" spans="1:11">
      <c r="A1629" s="629">
        <v>8</v>
      </c>
      <c r="B1629" s="630" t="s">
        <v>6627</v>
      </c>
      <c r="C1629" s="91" t="s">
        <v>6625</v>
      </c>
      <c r="D1629" s="89">
        <v>153040405</v>
      </c>
      <c r="E1629" s="54"/>
      <c r="F1629" s="99">
        <v>559</v>
      </c>
      <c r="G1629" s="99"/>
      <c r="H1629" s="99">
        <f>F1629+G1629</f>
        <v>559</v>
      </c>
      <c r="I1629" s="99"/>
      <c r="J1629" s="99"/>
      <c r="K1629" s="103"/>
    </row>
    <row r="1630" spans="1:11">
      <c r="A1630" s="629"/>
      <c r="B1630" s="630"/>
      <c r="C1630" s="91"/>
      <c r="D1630" s="89">
        <v>153040406</v>
      </c>
      <c r="E1630" s="54"/>
      <c r="F1630" s="99">
        <v>688</v>
      </c>
      <c r="G1630" s="99"/>
      <c r="H1630" s="99">
        <f>F1630+G1630</f>
        <v>688</v>
      </c>
      <c r="I1630" s="99"/>
      <c r="J1630" s="99"/>
      <c r="K1630" s="103"/>
    </row>
    <row r="1631" spans="1:11">
      <c r="A1631" s="629"/>
      <c r="B1631" s="630"/>
      <c r="C1631" s="91"/>
      <c r="D1631" s="92" t="s">
        <v>4348</v>
      </c>
      <c r="E1631" s="56"/>
      <c r="F1631" s="57">
        <f>SUM(F1629:F1630)</f>
        <v>1247</v>
      </c>
      <c r="G1631" s="57">
        <f>SUM(G1629:G1630)</f>
        <v>0</v>
      </c>
      <c r="H1631" s="57">
        <f>SUM(H1629:H1630)</f>
        <v>1247</v>
      </c>
      <c r="I1631" s="57">
        <v>3</v>
      </c>
      <c r="J1631" s="57">
        <f>SUM(J1629:J1630)</f>
        <v>0</v>
      </c>
      <c r="K1631" s="57">
        <f>I1631+J1631</f>
        <v>3</v>
      </c>
    </row>
    <row r="1632" spans="1:11">
      <c r="A1632" s="629">
        <v>9</v>
      </c>
      <c r="B1632" s="630" t="s">
        <v>6626</v>
      </c>
      <c r="C1632" s="91" t="s">
        <v>6625</v>
      </c>
      <c r="D1632" s="89">
        <v>153040405</v>
      </c>
      <c r="E1632" s="54"/>
      <c r="F1632" s="99">
        <v>0</v>
      </c>
      <c r="G1632" s="99">
        <v>446</v>
      </c>
      <c r="H1632" s="99">
        <f>F1632+G1632</f>
        <v>446</v>
      </c>
      <c r="I1632" s="99"/>
      <c r="J1632" s="99"/>
      <c r="K1632" s="103"/>
    </row>
    <row r="1633" spans="1:11">
      <c r="A1633" s="629"/>
      <c r="B1633" s="630"/>
      <c r="C1633" s="91"/>
      <c r="D1633" s="89">
        <v>153040406</v>
      </c>
      <c r="E1633" s="54"/>
      <c r="F1633" s="99"/>
      <c r="G1633" s="99">
        <v>604</v>
      </c>
      <c r="H1633" s="99">
        <f>F1633+G1633</f>
        <v>604</v>
      </c>
      <c r="I1633" s="99"/>
      <c r="J1633" s="99"/>
      <c r="K1633" s="103"/>
    </row>
    <row r="1634" spans="1:11">
      <c r="A1634" s="629"/>
      <c r="B1634" s="630"/>
      <c r="C1634" s="91"/>
      <c r="D1634" s="92" t="s">
        <v>4348</v>
      </c>
      <c r="E1634" s="56"/>
      <c r="F1634" s="57">
        <f>SUM(F1632:F1633)</f>
        <v>0</v>
      </c>
      <c r="G1634" s="57">
        <f>SUM(G1632:G1633)</f>
        <v>1050</v>
      </c>
      <c r="H1634" s="57">
        <f>SUM(H1632:H1633)</f>
        <v>1050</v>
      </c>
      <c r="I1634" s="57">
        <f>SUM(I1632:I1633)</f>
        <v>0</v>
      </c>
      <c r="J1634" s="57">
        <v>2</v>
      </c>
      <c r="K1634" s="57">
        <f>I1634+J1634</f>
        <v>2</v>
      </c>
    </row>
    <row r="1635" spans="1:11">
      <c r="A1635" s="629">
        <v>10</v>
      </c>
      <c r="B1635" s="630" t="s">
        <v>6624</v>
      </c>
      <c r="C1635" s="91" t="s">
        <v>6622</v>
      </c>
      <c r="D1635" s="89">
        <v>153040601</v>
      </c>
      <c r="E1635" s="54"/>
      <c r="F1635" s="99">
        <v>506</v>
      </c>
      <c r="G1635" s="99"/>
      <c r="H1635" s="99">
        <f>F1635+G1635</f>
        <v>506</v>
      </c>
      <c r="I1635" s="99"/>
      <c r="J1635" s="103"/>
      <c r="K1635" s="103"/>
    </row>
    <row r="1636" spans="1:11">
      <c r="A1636" s="629"/>
      <c r="B1636" s="630"/>
      <c r="C1636" s="91"/>
      <c r="D1636" s="89">
        <v>153040602</v>
      </c>
      <c r="E1636" s="54"/>
      <c r="F1636" s="99">
        <v>556</v>
      </c>
      <c r="G1636" s="99"/>
      <c r="H1636" s="99">
        <f>F1636+G1636</f>
        <v>556</v>
      </c>
      <c r="I1636" s="99"/>
      <c r="J1636" s="103"/>
      <c r="K1636" s="103"/>
    </row>
    <row r="1637" spans="1:11">
      <c r="A1637" s="629"/>
      <c r="B1637" s="630"/>
      <c r="C1637" s="91"/>
      <c r="D1637" s="89">
        <v>153040603</v>
      </c>
      <c r="E1637" s="54"/>
      <c r="F1637" s="99">
        <v>603</v>
      </c>
      <c r="G1637" s="99"/>
      <c r="H1637" s="99">
        <f>F1637+G1637</f>
        <v>603</v>
      </c>
      <c r="I1637" s="99"/>
      <c r="J1637" s="103"/>
      <c r="K1637" s="103"/>
    </row>
    <row r="1638" spans="1:11">
      <c r="A1638" s="629"/>
      <c r="B1638" s="630"/>
      <c r="C1638" s="91"/>
      <c r="D1638" s="92" t="s">
        <v>4348</v>
      </c>
      <c r="E1638" s="56"/>
      <c r="F1638" s="57">
        <f>SUM(F1635:F1637)</f>
        <v>1665</v>
      </c>
      <c r="G1638" s="57">
        <f>SUM(G1635:G1637)</f>
        <v>0</v>
      </c>
      <c r="H1638" s="57">
        <f>SUM(H1635:H1637)</f>
        <v>1665</v>
      </c>
      <c r="I1638" s="57">
        <v>4</v>
      </c>
      <c r="J1638" s="57">
        <f>SUM(J1635:J1637)</f>
        <v>0</v>
      </c>
      <c r="K1638" s="57">
        <f>I1638+J1638</f>
        <v>4</v>
      </c>
    </row>
    <row r="1639" spans="1:11">
      <c r="A1639" s="629">
        <v>11</v>
      </c>
      <c r="B1639" s="630" t="s">
        <v>6623</v>
      </c>
      <c r="C1639" s="91" t="s">
        <v>6622</v>
      </c>
      <c r="D1639" s="89">
        <v>153040601</v>
      </c>
      <c r="E1639" s="54"/>
      <c r="F1639" s="99">
        <v>0</v>
      </c>
      <c r="G1639" s="99">
        <v>398</v>
      </c>
      <c r="H1639" s="99">
        <f>F1639+G1639</f>
        <v>398</v>
      </c>
      <c r="I1639" s="99"/>
      <c r="J1639" s="103"/>
      <c r="K1639" s="103"/>
    </row>
    <row r="1640" spans="1:11">
      <c r="A1640" s="629"/>
      <c r="B1640" s="630"/>
      <c r="C1640" s="91"/>
      <c r="D1640" s="89">
        <v>153040602</v>
      </c>
      <c r="E1640" s="54"/>
      <c r="F1640" s="99"/>
      <c r="G1640" s="99">
        <v>418</v>
      </c>
      <c r="H1640" s="99">
        <f>F1640+G1640</f>
        <v>418</v>
      </c>
      <c r="I1640" s="99"/>
      <c r="J1640" s="103"/>
      <c r="K1640" s="103"/>
    </row>
    <row r="1641" spans="1:11">
      <c r="A1641" s="629"/>
      <c r="B1641" s="630"/>
      <c r="C1641" s="91"/>
      <c r="D1641" s="89">
        <v>153040603</v>
      </c>
      <c r="E1641" s="54"/>
      <c r="F1641" s="99"/>
      <c r="G1641" s="99">
        <v>462</v>
      </c>
      <c r="H1641" s="99">
        <f>F1641+G1641</f>
        <v>462</v>
      </c>
      <c r="I1641" s="99"/>
      <c r="J1641" s="103"/>
      <c r="K1641" s="103"/>
    </row>
    <row r="1642" spans="1:11">
      <c r="A1642" s="629"/>
      <c r="B1642" s="630"/>
      <c r="C1642" s="91"/>
      <c r="D1642" s="92" t="s">
        <v>4348</v>
      </c>
      <c r="E1642" s="56"/>
      <c r="F1642" s="57">
        <f>SUM(F1639:F1641)</f>
        <v>0</v>
      </c>
      <c r="G1642" s="57">
        <f>SUM(G1639:G1641)</f>
        <v>1278</v>
      </c>
      <c r="H1642" s="57">
        <f>SUM(H1639:H1641)</f>
        <v>1278</v>
      </c>
      <c r="I1642" s="57">
        <f>SUM(I1639:I1641)</f>
        <v>0</v>
      </c>
      <c r="J1642" s="57">
        <v>3</v>
      </c>
      <c r="K1642" s="57">
        <f>I1642+J1642</f>
        <v>3</v>
      </c>
    </row>
    <row r="1643" spans="1:11">
      <c r="A1643" s="629">
        <v>12</v>
      </c>
      <c r="B1643" s="630" t="s">
        <v>6621</v>
      </c>
      <c r="C1643" s="91" t="s">
        <v>6616</v>
      </c>
      <c r="D1643" s="89">
        <v>153040604</v>
      </c>
      <c r="E1643" s="54"/>
      <c r="F1643" s="99">
        <v>785</v>
      </c>
      <c r="G1643" s="99"/>
      <c r="H1643" s="99">
        <f>F1643+G1643</f>
        <v>785</v>
      </c>
      <c r="I1643" s="99"/>
      <c r="J1643" s="103"/>
      <c r="K1643" s="103"/>
    </row>
    <row r="1644" spans="1:11">
      <c r="A1644" s="629"/>
      <c r="B1644" s="630"/>
      <c r="C1644" s="91"/>
      <c r="D1644" s="89">
        <v>153040605</v>
      </c>
      <c r="E1644" s="54"/>
      <c r="F1644" s="99">
        <v>157</v>
      </c>
      <c r="G1644" s="99"/>
      <c r="H1644" s="99">
        <f>F1644+G1644</f>
        <v>157</v>
      </c>
      <c r="I1644" s="99"/>
      <c r="J1644" s="103"/>
      <c r="K1644" s="103"/>
    </row>
    <row r="1645" spans="1:11">
      <c r="A1645" s="629"/>
      <c r="B1645" s="630"/>
      <c r="C1645" s="91"/>
      <c r="D1645" s="89">
        <v>153040606</v>
      </c>
      <c r="E1645" s="54"/>
      <c r="F1645" s="99">
        <v>397</v>
      </c>
      <c r="G1645" s="99"/>
      <c r="H1645" s="99">
        <f>F1645+G1645</f>
        <v>397</v>
      </c>
      <c r="I1645" s="99"/>
      <c r="J1645" s="103"/>
      <c r="K1645" s="103"/>
    </row>
    <row r="1646" spans="1:11">
      <c r="A1646" s="629"/>
      <c r="B1646" s="630"/>
      <c r="C1646" s="91"/>
      <c r="D1646" s="89">
        <v>153040607</v>
      </c>
      <c r="E1646" s="54"/>
      <c r="F1646" s="99">
        <v>301</v>
      </c>
      <c r="G1646" s="99"/>
      <c r="H1646" s="99">
        <f>F1646+G1646</f>
        <v>301</v>
      </c>
      <c r="I1646" s="99"/>
      <c r="J1646" s="103"/>
      <c r="K1646" s="103"/>
    </row>
    <row r="1647" spans="1:11">
      <c r="A1647" s="629"/>
      <c r="B1647" s="630"/>
      <c r="C1647" s="91"/>
      <c r="D1647" s="89">
        <v>153040609</v>
      </c>
      <c r="E1647" s="54"/>
      <c r="F1647" s="99">
        <v>306</v>
      </c>
      <c r="G1647" s="99"/>
      <c r="H1647" s="99">
        <f>F1647+G1647</f>
        <v>306</v>
      </c>
      <c r="I1647" s="99"/>
      <c r="J1647" s="103"/>
      <c r="K1647" s="103"/>
    </row>
    <row r="1648" spans="1:11">
      <c r="A1648" s="629"/>
      <c r="B1648" s="630"/>
      <c r="C1648" s="91"/>
      <c r="D1648" s="92" t="s">
        <v>4348</v>
      </c>
      <c r="E1648" s="56"/>
      <c r="F1648" s="57">
        <f>SUM(F1643:F1647)</f>
        <v>1946</v>
      </c>
      <c r="G1648" s="57">
        <f>SUM(G1643:G1647)</f>
        <v>0</v>
      </c>
      <c r="H1648" s="57">
        <f>SUM(H1643:H1647)</f>
        <v>1946</v>
      </c>
      <c r="I1648" s="57">
        <v>4</v>
      </c>
      <c r="J1648" s="57">
        <f>SUM(J1643:J1647)</f>
        <v>0</v>
      </c>
      <c r="K1648" s="57">
        <f>I1648+J1648</f>
        <v>4</v>
      </c>
    </row>
    <row r="1649" spans="1:11">
      <c r="A1649" s="629">
        <v>13</v>
      </c>
      <c r="B1649" s="630" t="s">
        <v>6620</v>
      </c>
      <c r="C1649" s="91" t="s">
        <v>6616</v>
      </c>
      <c r="D1649" s="89">
        <v>153040604</v>
      </c>
      <c r="E1649" s="54"/>
      <c r="F1649" s="99">
        <v>0</v>
      </c>
      <c r="G1649" s="99">
        <v>700</v>
      </c>
      <c r="H1649" s="99">
        <f>F1649+G1649</f>
        <v>700</v>
      </c>
      <c r="I1649" s="99"/>
      <c r="J1649" s="103"/>
      <c r="K1649" s="103"/>
    </row>
    <row r="1650" spans="1:11">
      <c r="A1650" s="629"/>
      <c r="B1650" s="630"/>
      <c r="C1650" s="91"/>
      <c r="D1650" s="89">
        <v>153040605</v>
      </c>
      <c r="E1650" s="54"/>
      <c r="F1650" s="99"/>
      <c r="G1650" s="99">
        <v>122</v>
      </c>
      <c r="H1650" s="99">
        <f>F1650+G1650</f>
        <v>122</v>
      </c>
      <c r="I1650" s="99"/>
      <c r="J1650" s="103"/>
      <c r="K1650" s="103"/>
    </row>
    <row r="1651" spans="1:11">
      <c r="A1651" s="629"/>
      <c r="B1651" s="630"/>
      <c r="C1651" s="91"/>
      <c r="D1651" s="89">
        <v>153040606</v>
      </c>
      <c r="E1651" s="54"/>
      <c r="F1651" s="99"/>
      <c r="G1651" s="99">
        <v>297</v>
      </c>
      <c r="H1651" s="99">
        <f>F1651+G1651</f>
        <v>297</v>
      </c>
      <c r="I1651" s="99"/>
      <c r="J1651" s="103"/>
      <c r="K1651" s="103"/>
    </row>
    <row r="1652" spans="1:11">
      <c r="A1652" s="629"/>
      <c r="B1652" s="630"/>
      <c r="C1652" s="91"/>
      <c r="D1652" s="89">
        <v>153040607</v>
      </c>
      <c r="E1652" s="54"/>
      <c r="F1652" s="99"/>
      <c r="G1652" s="99">
        <v>217</v>
      </c>
      <c r="H1652" s="99">
        <f>F1652+G1652</f>
        <v>217</v>
      </c>
      <c r="I1652" s="99"/>
      <c r="J1652" s="103"/>
      <c r="K1652" s="103"/>
    </row>
    <row r="1653" spans="1:11">
      <c r="A1653" s="629"/>
      <c r="B1653" s="630"/>
      <c r="C1653" s="91"/>
      <c r="D1653" s="89">
        <v>153040609</v>
      </c>
      <c r="E1653" s="54"/>
      <c r="F1653" s="99"/>
      <c r="G1653" s="99">
        <v>222</v>
      </c>
      <c r="H1653" s="99">
        <f>F1653+G1653</f>
        <v>222</v>
      </c>
      <c r="I1653" s="99"/>
      <c r="J1653" s="103"/>
      <c r="K1653" s="103"/>
    </row>
    <row r="1654" spans="1:11">
      <c r="A1654" s="629"/>
      <c r="B1654" s="630"/>
      <c r="C1654" s="91"/>
      <c r="D1654" s="92" t="s">
        <v>4348</v>
      </c>
      <c r="E1654" s="56"/>
      <c r="F1654" s="57">
        <f>SUM(F1649:F1653)</f>
        <v>0</v>
      </c>
      <c r="G1654" s="57">
        <f>SUM(G1649:G1653)</f>
        <v>1558</v>
      </c>
      <c r="H1654" s="57">
        <f>SUM(H1649:H1653)</f>
        <v>1558</v>
      </c>
      <c r="I1654" s="57">
        <f>SUM(I1649:I1653)</f>
        <v>0</v>
      </c>
      <c r="J1654" s="57">
        <v>4</v>
      </c>
      <c r="K1654" s="57">
        <f>I1654+J1654</f>
        <v>4</v>
      </c>
    </row>
    <row r="1655" spans="1:11">
      <c r="A1655" s="629">
        <v>14</v>
      </c>
      <c r="B1655" s="630" t="s">
        <v>6619</v>
      </c>
      <c r="C1655" s="91" t="s">
        <v>6616</v>
      </c>
      <c r="D1655" s="89">
        <v>153040608</v>
      </c>
      <c r="E1655" s="54"/>
      <c r="F1655" s="99">
        <v>572</v>
      </c>
      <c r="G1655" s="99"/>
      <c r="H1655" s="99">
        <f>F1655+G1655</f>
        <v>572</v>
      </c>
      <c r="I1655" s="99"/>
      <c r="J1655" s="99"/>
      <c r="K1655" s="103"/>
    </row>
    <row r="1656" spans="1:11">
      <c r="A1656" s="629"/>
      <c r="B1656" s="630"/>
      <c r="C1656" s="91"/>
      <c r="D1656" s="89">
        <v>153040610</v>
      </c>
      <c r="E1656" s="54"/>
      <c r="F1656" s="99">
        <v>602</v>
      </c>
      <c r="G1656" s="99"/>
      <c r="H1656" s="99">
        <f>F1656+G1656</f>
        <v>602</v>
      </c>
      <c r="I1656" s="99"/>
      <c r="J1656" s="99"/>
      <c r="K1656" s="103"/>
    </row>
    <row r="1657" spans="1:11">
      <c r="A1657" s="629"/>
      <c r="B1657" s="630"/>
      <c r="C1657" s="91"/>
      <c r="D1657" s="89">
        <v>153040611</v>
      </c>
      <c r="E1657" s="54"/>
      <c r="F1657" s="99">
        <v>699</v>
      </c>
      <c r="G1657" s="99"/>
      <c r="H1657" s="99">
        <f>F1657+G1657</f>
        <v>699</v>
      </c>
      <c r="I1657" s="99"/>
      <c r="J1657" s="99"/>
      <c r="K1657" s="103"/>
    </row>
    <row r="1658" spans="1:11">
      <c r="A1658" s="629"/>
      <c r="B1658" s="630"/>
      <c r="C1658" s="91"/>
      <c r="D1658" s="92" t="s">
        <v>4348</v>
      </c>
      <c r="E1658" s="56"/>
      <c r="F1658" s="57">
        <f>SUM(F1655:F1657)</f>
        <v>1873</v>
      </c>
      <c r="G1658" s="57">
        <f>SUM(G1655:G1657)</f>
        <v>0</v>
      </c>
      <c r="H1658" s="57">
        <f>SUM(H1655:H1657)</f>
        <v>1873</v>
      </c>
      <c r="I1658" s="57">
        <v>4</v>
      </c>
      <c r="J1658" s="57">
        <f>SUM(J1655:J1657)</f>
        <v>0</v>
      </c>
      <c r="K1658" s="57">
        <f>I1658+J1658</f>
        <v>4</v>
      </c>
    </row>
    <row r="1659" spans="1:11">
      <c r="A1659" s="629">
        <v>15</v>
      </c>
      <c r="B1659" s="630" t="s">
        <v>6618</v>
      </c>
      <c r="C1659" s="91" t="s">
        <v>6616</v>
      </c>
      <c r="D1659" s="89">
        <v>153040608</v>
      </c>
      <c r="E1659" s="54"/>
      <c r="F1659" s="99">
        <v>0</v>
      </c>
      <c r="G1659" s="99">
        <v>457</v>
      </c>
      <c r="H1659" s="99">
        <f>F1659+G1659</f>
        <v>457</v>
      </c>
      <c r="I1659" s="99"/>
      <c r="J1659" s="99"/>
      <c r="K1659" s="103"/>
    </row>
    <row r="1660" spans="1:11">
      <c r="A1660" s="629"/>
      <c r="B1660" s="630"/>
      <c r="C1660" s="91"/>
      <c r="D1660" s="89">
        <v>153040610</v>
      </c>
      <c r="E1660" s="54"/>
      <c r="F1660" s="99"/>
      <c r="G1660" s="99">
        <v>463</v>
      </c>
      <c r="H1660" s="99">
        <f>F1660+G1660</f>
        <v>463</v>
      </c>
      <c r="I1660" s="99"/>
      <c r="J1660" s="99"/>
      <c r="K1660" s="103"/>
    </row>
    <row r="1661" spans="1:11">
      <c r="A1661" s="629"/>
      <c r="B1661" s="630"/>
      <c r="C1661" s="91"/>
      <c r="D1661" s="89">
        <v>153040611</v>
      </c>
      <c r="E1661" s="54"/>
      <c r="F1661" s="99"/>
      <c r="G1661" s="99">
        <v>571</v>
      </c>
      <c r="H1661" s="99">
        <f>F1661+G1661</f>
        <v>571</v>
      </c>
      <c r="I1661" s="99"/>
      <c r="J1661" s="99"/>
      <c r="K1661" s="103"/>
    </row>
    <row r="1662" spans="1:11">
      <c r="A1662" s="629"/>
      <c r="B1662" s="630"/>
      <c r="C1662" s="91"/>
      <c r="D1662" s="92" t="s">
        <v>4348</v>
      </c>
      <c r="E1662" s="56"/>
      <c r="F1662" s="57">
        <f>SUM(F1659:F1661)</f>
        <v>0</v>
      </c>
      <c r="G1662" s="57">
        <f>SUM(G1659:G1661)</f>
        <v>1491</v>
      </c>
      <c r="H1662" s="57">
        <f>SUM(H1659:H1661)</f>
        <v>1491</v>
      </c>
      <c r="I1662" s="57">
        <f>SUM(I1659:I1661)</f>
        <v>0</v>
      </c>
      <c r="J1662" s="57">
        <v>4</v>
      </c>
      <c r="K1662" s="57">
        <f>I1662+J1662</f>
        <v>4</v>
      </c>
    </row>
    <row r="1663" spans="1:11">
      <c r="A1663" s="629">
        <v>16</v>
      </c>
      <c r="B1663" s="630" t="s">
        <v>6617</v>
      </c>
      <c r="C1663" s="91" t="s">
        <v>6616</v>
      </c>
      <c r="D1663" s="89">
        <v>153040612</v>
      </c>
      <c r="E1663" s="63"/>
      <c r="F1663" s="103">
        <v>627</v>
      </c>
      <c r="G1663" s="103">
        <v>495</v>
      </c>
      <c r="H1663" s="99">
        <f>F1663+G1663</f>
        <v>1122</v>
      </c>
      <c r="I1663" s="103"/>
      <c r="J1663" s="103"/>
      <c r="K1663" s="103"/>
    </row>
    <row r="1664" spans="1:11">
      <c r="A1664" s="629"/>
      <c r="B1664" s="630"/>
      <c r="C1664" s="91"/>
      <c r="D1664" s="92" t="s">
        <v>2</v>
      </c>
      <c r="E1664" s="56"/>
      <c r="F1664" s="57">
        <f>SUM(F1663)</f>
        <v>627</v>
      </c>
      <c r="G1664" s="57">
        <f>SUM(G1663)</f>
        <v>495</v>
      </c>
      <c r="H1664" s="57">
        <f>SUM(H1663)</f>
        <v>1122</v>
      </c>
      <c r="I1664" s="57">
        <v>2</v>
      </c>
      <c r="J1664" s="57">
        <v>1</v>
      </c>
      <c r="K1664" s="57">
        <f>I1664+J1664</f>
        <v>3</v>
      </c>
    </row>
    <row r="1665" spans="1:11">
      <c r="A1665" s="629">
        <v>17</v>
      </c>
      <c r="B1665" s="630" t="s">
        <v>6612</v>
      </c>
      <c r="C1665" s="91" t="s">
        <v>6608</v>
      </c>
      <c r="D1665" s="89">
        <v>153040613</v>
      </c>
      <c r="E1665" s="54"/>
      <c r="F1665" s="99">
        <v>500</v>
      </c>
      <c r="G1665" s="99"/>
      <c r="H1665" s="99">
        <f>F1665+G1665</f>
        <v>500</v>
      </c>
      <c r="I1665" s="99"/>
      <c r="J1665" s="103"/>
      <c r="K1665" s="103"/>
    </row>
    <row r="1666" spans="1:11">
      <c r="A1666" s="629"/>
      <c r="B1666" s="630"/>
      <c r="C1666" s="91"/>
      <c r="D1666" s="89">
        <v>153040614</v>
      </c>
      <c r="E1666" s="54"/>
      <c r="F1666" s="99">
        <v>615</v>
      </c>
      <c r="G1666" s="99"/>
      <c r="H1666" s="99">
        <f>F1666+G1666</f>
        <v>615</v>
      </c>
      <c r="I1666" s="99"/>
      <c r="J1666" s="103"/>
      <c r="K1666" s="103"/>
    </row>
    <row r="1667" spans="1:11">
      <c r="A1667" s="629"/>
      <c r="B1667" s="630"/>
      <c r="C1667" s="91"/>
      <c r="D1667" s="89">
        <v>153040615</v>
      </c>
      <c r="E1667" s="54"/>
      <c r="F1667" s="99">
        <v>573</v>
      </c>
      <c r="G1667" s="99"/>
      <c r="H1667" s="99">
        <f>F1667+G1667</f>
        <v>573</v>
      </c>
      <c r="I1667" s="99"/>
      <c r="J1667" s="103"/>
      <c r="K1667" s="103"/>
    </row>
    <row r="1668" spans="1:11">
      <c r="A1668" s="629"/>
      <c r="B1668" s="630"/>
      <c r="C1668" s="91"/>
      <c r="D1668" s="92" t="s">
        <v>4348</v>
      </c>
      <c r="E1668" s="56"/>
      <c r="F1668" s="57">
        <f>SUM(F1665:F1667)</f>
        <v>1688</v>
      </c>
      <c r="G1668" s="57">
        <f>SUM(G1665:G1667)</f>
        <v>0</v>
      </c>
      <c r="H1668" s="57">
        <f>SUM(H1665:H1667)</f>
        <v>1688</v>
      </c>
      <c r="I1668" s="57">
        <v>4</v>
      </c>
      <c r="J1668" s="57">
        <f>SUM(J1665:J1667)</f>
        <v>0</v>
      </c>
      <c r="K1668" s="57">
        <f>I1668+J1668</f>
        <v>4</v>
      </c>
    </row>
    <row r="1669" spans="1:11">
      <c r="A1669" s="629">
        <v>18</v>
      </c>
      <c r="B1669" s="630" t="s">
        <v>6615</v>
      </c>
      <c r="C1669" s="91" t="s">
        <v>6608</v>
      </c>
      <c r="D1669" s="89">
        <v>153040613</v>
      </c>
      <c r="E1669" s="54"/>
      <c r="F1669" s="99">
        <v>0</v>
      </c>
      <c r="G1669" s="99">
        <v>429</v>
      </c>
      <c r="H1669" s="99">
        <f>F1669+G1669</f>
        <v>429</v>
      </c>
      <c r="I1669" s="99"/>
      <c r="J1669" s="103"/>
      <c r="K1669" s="103"/>
    </row>
    <row r="1670" spans="1:11">
      <c r="A1670" s="629"/>
      <c r="B1670" s="630"/>
      <c r="C1670" s="91"/>
      <c r="D1670" s="89">
        <v>153040614</v>
      </c>
      <c r="E1670" s="54"/>
      <c r="F1670" s="99"/>
      <c r="G1670" s="99">
        <v>511</v>
      </c>
      <c r="H1670" s="99">
        <f>F1670+G1670</f>
        <v>511</v>
      </c>
      <c r="I1670" s="99"/>
      <c r="J1670" s="103"/>
      <c r="K1670" s="103"/>
    </row>
    <row r="1671" spans="1:11">
      <c r="A1671" s="629"/>
      <c r="B1671" s="630"/>
      <c r="C1671" s="91"/>
      <c r="D1671" s="89">
        <v>153040615</v>
      </c>
      <c r="E1671" s="54"/>
      <c r="F1671" s="99"/>
      <c r="G1671" s="99">
        <v>442</v>
      </c>
      <c r="H1671" s="99">
        <f>F1671+G1671</f>
        <v>442</v>
      </c>
      <c r="I1671" s="99"/>
      <c r="J1671" s="103"/>
      <c r="K1671" s="103"/>
    </row>
    <row r="1672" spans="1:11">
      <c r="A1672" s="629"/>
      <c r="B1672" s="630"/>
      <c r="C1672" s="91"/>
      <c r="D1672" s="92" t="s">
        <v>4348</v>
      </c>
      <c r="E1672" s="56"/>
      <c r="F1672" s="57">
        <f>SUM(F1669:F1671)</f>
        <v>0</v>
      </c>
      <c r="G1672" s="57">
        <f>SUM(G1669:G1671)</f>
        <v>1382</v>
      </c>
      <c r="H1672" s="57">
        <f>SUM(H1669:H1671)</f>
        <v>1382</v>
      </c>
      <c r="I1672" s="57">
        <f>SUM(I1669:I1671)</f>
        <v>0</v>
      </c>
      <c r="J1672" s="57">
        <v>3</v>
      </c>
      <c r="K1672" s="57">
        <f>I1672+J1672</f>
        <v>3</v>
      </c>
    </row>
    <row r="1673" spans="1:11">
      <c r="A1673" s="629">
        <v>19</v>
      </c>
      <c r="B1673" s="630" t="s">
        <v>6614</v>
      </c>
      <c r="C1673" s="91" t="s">
        <v>6608</v>
      </c>
      <c r="D1673" s="89">
        <v>153040616</v>
      </c>
      <c r="E1673" s="54"/>
      <c r="F1673" s="99">
        <v>463</v>
      </c>
      <c r="G1673" s="99"/>
      <c r="H1673" s="99">
        <f>F1673+G1673</f>
        <v>463</v>
      </c>
      <c r="I1673" s="99"/>
      <c r="J1673" s="103"/>
      <c r="K1673" s="103"/>
    </row>
    <row r="1674" spans="1:11">
      <c r="A1674" s="629"/>
      <c r="B1674" s="630"/>
      <c r="C1674" s="91"/>
      <c r="D1674" s="89">
        <v>153040617</v>
      </c>
      <c r="E1674" s="54"/>
      <c r="F1674" s="99">
        <v>531</v>
      </c>
      <c r="G1674" s="99"/>
      <c r="H1674" s="99">
        <f>F1674+G1674</f>
        <v>531</v>
      </c>
      <c r="I1674" s="99"/>
      <c r="J1674" s="103"/>
      <c r="K1674" s="103"/>
    </row>
    <row r="1675" spans="1:11">
      <c r="A1675" s="629"/>
      <c r="B1675" s="630"/>
      <c r="C1675" s="91"/>
      <c r="D1675" s="89">
        <v>153040618</v>
      </c>
      <c r="E1675" s="54"/>
      <c r="F1675" s="99">
        <v>451</v>
      </c>
      <c r="G1675" s="99"/>
      <c r="H1675" s="99">
        <f>F1675+G1675</f>
        <v>451</v>
      </c>
      <c r="I1675" s="99"/>
      <c r="J1675" s="103"/>
      <c r="K1675" s="103"/>
    </row>
    <row r="1676" spans="1:11">
      <c r="A1676" s="629"/>
      <c r="B1676" s="630"/>
      <c r="C1676" s="91"/>
      <c r="D1676" s="89">
        <v>153040619</v>
      </c>
      <c r="E1676" s="54"/>
      <c r="F1676" s="99">
        <v>337</v>
      </c>
      <c r="G1676" s="99"/>
      <c r="H1676" s="99">
        <f>F1676+G1676</f>
        <v>337</v>
      </c>
      <c r="I1676" s="99"/>
      <c r="J1676" s="103"/>
      <c r="K1676" s="103"/>
    </row>
    <row r="1677" spans="1:11">
      <c r="A1677" s="629"/>
      <c r="B1677" s="630"/>
      <c r="C1677" s="91"/>
      <c r="D1677" s="92" t="s">
        <v>4348</v>
      </c>
      <c r="E1677" s="56"/>
      <c r="F1677" s="57">
        <f>SUM(F1673:F1676)</f>
        <v>1782</v>
      </c>
      <c r="G1677" s="57">
        <f>SUM(G1673:G1676)</f>
        <v>0</v>
      </c>
      <c r="H1677" s="57">
        <f>SUM(H1673:H1676)</f>
        <v>1782</v>
      </c>
      <c r="I1677" s="57">
        <v>4</v>
      </c>
      <c r="J1677" s="57">
        <f>SUM(J1673:J1676)</f>
        <v>0</v>
      </c>
      <c r="K1677" s="57">
        <f>I1677+J1677</f>
        <v>4</v>
      </c>
    </row>
    <row r="1678" spans="1:11">
      <c r="A1678" s="629">
        <v>20</v>
      </c>
      <c r="B1678" s="630" t="s">
        <v>6613</v>
      </c>
      <c r="C1678" s="91" t="s">
        <v>6608</v>
      </c>
      <c r="D1678" s="89">
        <v>153040616</v>
      </c>
      <c r="E1678" s="54"/>
      <c r="F1678" s="99">
        <v>0</v>
      </c>
      <c r="G1678" s="99">
        <v>339</v>
      </c>
      <c r="H1678" s="99">
        <f>F1678+G1678</f>
        <v>339</v>
      </c>
      <c r="I1678" s="99"/>
      <c r="J1678" s="103"/>
      <c r="K1678" s="103"/>
    </row>
    <row r="1679" spans="1:11">
      <c r="A1679" s="629"/>
      <c r="B1679" s="630"/>
      <c r="C1679" s="91"/>
      <c r="D1679" s="89">
        <v>153040617</v>
      </c>
      <c r="E1679" s="54"/>
      <c r="F1679" s="99"/>
      <c r="G1679" s="99">
        <v>428</v>
      </c>
      <c r="H1679" s="99">
        <f>F1679+G1679</f>
        <v>428</v>
      </c>
      <c r="I1679" s="99"/>
      <c r="J1679" s="103"/>
      <c r="K1679" s="103"/>
    </row>
    <row r="1680" spans="1:11">
      <c r="A1680" s="629"/>
      <c r="B1680" s="630"/>
      <c r="C1680" s="91"/>
      <c r="D1680" s="89">
        <v>153040618</v>
      </c>
      <c r="E1680" s="54"/>
      <c r="F1680" s="99"/>
      <c r="G1680" s="99">
        <v>338</v>
      </c>
      <c r="H1680" s="99">
        <f>F1680+G1680</f>
        <v>338</v>
      </c>
      <c r="I1680" s="99"/>
      <c r="J1680" s="103"/>
      <c r="K1680" s="103"/>
    </row>
    <row r="1681" spans="1:11">
      <c r="A1681" s="629"/>
      <c r="B1681" s="630"/>
      <c r="C1681" s="91"/>
      <c r="D1681" s="89">
        <v>153040619</v>
      </c>
      <c r="E1681" s="54"/>
      <c r="F1681" s="99"/>
      <c r="G1681" s="99">
        <v>289</v>
      </c>
      <c r="H1681" s="99">
        <f>F1681+G1681</f>
        <v>289</v>
      </c>
      <c r="I1681" s="99"/>
      <c r="J1681" s="103"/>
      <c r="K1681" s="103"/>
    </row>
    <row r="1682" spans="1:11">
      <c r="A1682" s="629"/>
      <c r="B1682" s="630"/>
      <c r="C1682" s="91"/>
      <c r="D1682" s="92" t="s">
        <v>4348</v>
      </c>
      <c r="E1682" s="56"/>
      <c r="F1682" s="57">
        <f>SUM(F1678:F1681)</f>
        <v>0</v>
      </c>
      <c r="G1682" s="57">
        <f>SUM(G1678:G1681)</f>
        <v>1394</v>
      </c>
      <c r="H1682" s="57">
        <f>SUM(H1678:H1681)</f>
        <v>1394</v>
      </c>
      <c r="I1682" s="57">
        <f>SUM(I1678:I1681)</f>
        <v>0</v>
      </c>
      <c r="J1682" s="57">
        <v>3</v>
      </c>
      <c r="K1682" s="57">
        <f>I1682+J1682</f>
        <v>3</v>
      </c>
    </row>
    <row r="1683" spans="1:11">
      <c r="A1683" s="629">
        <v>21</v>
      </c>
      <c r="B1683" s="630" t="s">
        <v>6612</v>
      </c>
      <c r="C1683" s="91" t="s">
        <v>6608</v>
      </c>
      <c r="D1683" s="89">
        <v>153040620</v>
      </c>
      <c r="E1683" s="54"/>
      <c r="F1683" s="99">
        <v>344</v>
      </c>
      <c r="G1683" s="99"/>
      <c r="H1683" s="99">
        <f>F1683+G1683</f>
        <v>344</v>
      </c>
      <c r="I1683" s="99"/>
      <c r="J1683" s="103"/>
      <c r="K1683" s="103"/>
    </row>
    <row r="1684" spans="1:11">
      <c r="A1684" s="629"/>
      <c r="B1684" s="630"/>
      <c r="C1684" s="91"/>
      <c r="D1684" s="89">
        <v>153040621</v>
      </c>
      <c r="E1684" s="54"/>
      <c r="F1684" s="99">
        <v>543</v>
      </c>
      <c r="G1684" s="99"/>
      <c r="H1684" s="99">
        <f>F1684+G1684</f>
        <v>543</v>
      </c>
      <c r="I1684" s="99"/>
      <c r="J1684" s="103"/>
      <c r="K1684" s="103"/>
    </row>
    <row r="1685" spans="1:11">
      <c r="A1685" s="629"/>
      <c r="B1685" s="630"/>
      <c r="C1685" s="91"/>
      <c r="D1685" s="89">
        <v>153040622</v>
      </c>
      <c r="E1685" s="54"/>
      <c r="F1685" s="99">
        <v>1050</v>
      </c>
      <c r="G1685" s="99"/>
      <c r="H1685" s="99">
        <f>F1685+G1685</f>
        <v>1050</v>
      </c>
      <c r="I1685" s="99"/>
      <c r="J1685" s="103"/>
      <c r="K1685" s="103"/>
    </row>
    <row r="1686" spans="1:11">
      <c r="A1686" s="629"/>
      <c r="B1686" s="630"/>
      <c r="C1686" s="91"/>
      <c r="D1686" s="92" t="s">
        <v>4348</v>
      </c>
      <c r="E1686" s="56"/>
      <c r="F1686" s="57">
        <f>SUM(F1683:F1685)</f>
        <v>1937</v>
      </c>
      <c r="G1686" s="57">
        <f>SUM(G1683:G1685)</f>
        <v>0</v>
      </c>
      <c r="H1686" s="57">
        <f>SUM(H1683:H1685)</f>
        <v>1937</v>
      </c>
      <c r="I1686" s="57">
        <v>4</v>
      </c>
      <c r="J1686" s="57">
        <f>SUM(J1683:J1685)</f>
        <v>0</v>
      </c>
      <c r="K1686" s="57">
        <f>I1686+J1686</f>
        <v>4</v>
      </c>
    </row>
    <row r="1687" spans="1:11">
      <c r="A1687" s="629">
        <v>22</v>
      </c>
      <c r="B1687" s="630" t="s">
        <v>6611</v>
      </c>
      <c r="C1687" s="91" t="s">
        <v>6608</v>
      </c>
      <c r="D1687" s="89">
        <v>153040620</v>
      </c>
      <c r="E1687" s="54"/>
      <c r="F1687" s="99">
        <v>0</v>
      </c>
      <c r="G1687" s="99">
        <v>299</v>
      </c>
      <c r="H1687" s="99">
        <f>F1687+G1687</f>
        <v>299</v>
      </c>
      <c r="I1687" s="99"/>
      <c r="J1687" s="103"/>
      <c r="K1687" s="103"/>
    </row>
    <row r="1688" spans="1:11">
      <c r="A1688" s="629"/>
      <c r="B1688" s="630"/>
      <c r="C1688" s="91"/>
      <c r="D1688" s="89">
        <v>153040621</v>
      </c>
      <c r="E1688" s="54"/>
      <c r="F1688" s="99"/>
      <c r="G1688" s="99">
        <v>441</v>
      </c>
      <c r="H1688" s="99">
        <f>F1688+G1688</f>
        <v>441</v>
      </c>
      <c r="I1688" s="99"/>
      <c r="J1688" s="103"/>
      <c r="K1688" s="103"/>
    </row>
    <row r="1689" spans="1:11">
      <c r="A1689" s="629"/>
      <c r="B1689" s="630"/>
      <c r="C1689" s="91"/>
      <c r="D1689" s="89">
        <v>153040622</v>
      </c>
      <c r="E1689" s="54"/>
      <c r="F1689" s="99"/>
      <c r="G1689" s="99">
        <v>876</v>
      </c>
      <c r="H1689" s="99">
        <f>F1689+G1689</f>
        <v>876</v>
      </c>
      <c r="I1689" s="99"/>
      <c r="J1689" s="103"/>
      <c r="K1689" s="103"/>
    </row>
    <row r="1690" spans="1:11">
      <c r="A1690" s="629"/>
      <c r="B1690" s="630"/>
      <c r="C1690" s="91"/>
      <c r="D1690" s="92" t="s">
        <v>4348</v>
      </c>
      <c r="E1690" s="56"/>
      <c r="F1690" s="57">
        <f>SUM(F1687:F1689)</f>
        <v>0</v>
      </c>
      <c r="G1690" s="57">
        <f>SUM(G1687:G1689)</f>
        <v>1616</v>
      </c>
      <c r="H1690" s="57">
        <f>SUM(H1687:H1689)</f>
        <v>1616</v>
      </c>
      <c r="I1690" s="57">
        <f>SUM(I1687:I1689)</f>
        <v>0</v>
      </c>
      <c r="J1690" s="57">
        <v>4</v>
      </c>
      <c r="K1690" s="57">
        <f>I1690+J1690</f>
        <v>4</v>
      </c>
    </row>
    <row r="1691" spans="1:11">
      <c r="A1691" s="629">
        <v>23</v>
      </c>
      <c r="B1691" s="630" t="s">
        <v>6610</v>
      </c>
      <c r="C1691" s="91" t="s">
        <v>6608</v>
      </c>
      <c r="D1691" s="89">
        <v>153040623</v>
      </c>
      <c r="E1691" s="54"/>
      <c r="F1691" s="99">
        <v>407</v>
      </c>
      <c r="G1691" s="99"/>
      <c r="H1691" s="99">
        <f>F1691+G1691</f>
        <v>407</v>
      </c>
      <c r="I1691" s="99"/>
      <c r="J1691" s="99"/>
      <c r="K1691" s="103"/>
    </row>
    <row r="1692" spans="1:11">
      <c r="A1692" s="629"/>
      <c r="B1692" s="630"/>
      <c r="C1692" s="91"/>
      <c r="D1692" s="89">
        <v>153040624</v>
      </c>
      <c r="E1692" s="54"/>
      <c r="F1692" s="99">
        <v>241</v>
      </c>
      <c r="G1692" s="99"/>
      <c r="H1692" s="99">
        <f>F1692+G1692</f>
        <v>241</v>
      </c>
      <c r="I1692" s="99"/>
      <c r="J1692" s="103"/>
      <c r="K1692" s="103"/>
    </row>
    <row r="1693" spans="1:11">
      <c r="A1693" s="629"/>
      <c r="B1693" s="630"/>
      <c r="C1693" s="91"/>
      <c r="D1693" s="89">
        <v>153040625</v>
      </c>
      <c r="E1693" s="54"/>
      <c r="F1693" s="99">
        <v>514</v>
      </c>
      <c r="G1693" s="99"/>
      <c r="H1693" s="99">
        <f>F1693+G1693</f>
        <v>514</v>
      </c>
      <c r="I1693" s="99"/>
      <c r="J1693" s="103"/>
      <c r="K1693" s="103"/>
    </row>
    <row r="1694" spans="1:11">
      <c r="A1694" s="629"/>
      <c r="B1694" s="630"/>
      <c r="C1694" s="91"/>
      <c r="D1694" s="92" t="s">
        <v>4348</v>
      </c>
      <c r="E1694" s="56"/>
      <c r="F1694" s="57">
        <f>SUM(F1691:F1693)</f>
        <v>1162</v>
      </c>
      <c r="G1694" s="57">
        <f>SUM(G1691:G1693)</f>
        <v>0</v>
      </c>
      <c r="H1694" s="57">
        <f>SUM(H1691:H1693)</f>
        <v>1162</v>
      </c>
      <c r="I1694" s="57">
        <v>3</v>
      </c>
      <c r="J1694" s="57">
        <f>SUM(J1691:J1693)</f>
        <v>0</v>
      </c>
      <c r="K1694" s="57">
        <f>I1694+J1694</f>
        <v>3</v>
      </c>
    </row>
    <row r="1695" spans="1:11">
      <c r="A1695" s="629">
        <v>24</v>
      </c>
      <c r="B1695" s="630" t="s">
        <v>6609</v>
      </c>
      <c r="C1695" s="91" t="s">
        <v>6608</v>
      </c>
      <c r="D1695" s="89">
        <v>153040623</v>
      </c>
      <c r="E1695" s="54"/>
      <c r="F1695" s="99">
        <v>0</v>
      </c>
      <c r="G1695" s="99">
        <v>300</v>
      </c>
      <c r="H1695" s="99">
        <f>F1695+G1695</f>
        <v>300</v>
      </c>
      <c r="I1695" s="99"/>
      <c r="J1695" s="99"/>
      <c r="K1695" s="103"/>
    </row>
    <row r="1696" spans="1:11">
      <c r="A1696" s="629"/>
      <c r="B1696" s="630"/>
      <c r="C1696" s="91"/>
      <c r="D1696" s="89">
        <v>153040624</v>
      </c>
      <c r="E1696" s="54"/>
      <c r="F1696" s="99"/>
      <c r="G1696" s="99">
        <v>187</v>
      </c>
      <c r="H1696" s="99">
        <f>F1696+G1696</f>
        <v>187</v>
      </c>
      <c r="I1696" s="99"/>
      <c r="J1696" s="103"/>
      <c r="K1696" s="103"/>
    </row>
    <row r="1697" spans="1:11">
      <c r="A1697" s="629"/>
      <c r="B1697" s="630"/>
      <c r="C1697" s="91"/>
      <c r="D1697" s="89">
        <v>153040625</v>
      </c>
      <c r="E1697" s="54"/>
      <c r="F1697" s="99"/>
      <c r="G1697" s="99">
        <v>403</v>
      </c>
      <c r="H1697" s="99">
        <f>F1697+G1697</f>
        <v>403</v>
      </c>
      <c r="I1697" s="99"/>
      <c r="J1697" s="103"/>
      <c r="K1697" s="103"/>
    </row>
    <row r="1698" spans="1:11">
      <c r="A1698" s="629"/>
      <c r="B1698" s="630"/>
      <c r="C1698" s="91"/>
      <c r="D1698" s="92" t="s">
        <v>4348</v>
      </c>
      <c r="E1698" s="56"/>
      <c r="F1698" s="57">
        <f>SUM(F1695:F1697)</f>
        <v>0</v>
      </c>
      <c r="G1698" s="57">
        <f>SUM(G1695:G1697)</f>
        <v>890</v>
      </c>
      <c r="H1698" s="57">
        <f>SUM(H1695:H1697)</f>
        <v>890</v>
      </c>
      <c r="I1698" s="57">
        <f>SUM(I1695:I1697)</f>
        <v>0</v>
      </c>
      <c r="J1698" s="57">
        <v>2</v>
      </c>
      <c r="K1698" s="57">
        <f>I1698+J1698</f>
        <v>2</v>
      </c>
    </row>
    <row r="1699" spans="1:11">
      <c r="A1699" s="629">
        <v>25</v>
      </c>
      <c r="B1699" s="630" t="s">
        <v>6607</v>
      </c>
      <c r="C1699" s="91" t="s">
        <v>6604</v>
      </c>
      <c r="D1699" s="89">
        <v>153040501</v>
      </c>
      <c r="E1699" s="54"/>
      <c r="F1699" s="99">
        <v>279</v>
      </c>
      <c r="G1699" s="99"/>
      <c r="H1699" s="99">
        <f>F1699+G1699</f>
        <v>279</v>
      </c>
      <c r="I1699" s="99"/>
      <c r="J1699" s="103"/>
      <c r="K1699" s="103"/>
    </row>
    <row r="1700" spans="1:11">
      <c r="A1700" s="629"/>
      <c r="B1700" s="630"/>
      <c r="C1700" s="91"/>
      <c r="D1700" s="89">
        <v>153040502</v>
      </c>
      <c r="E1700" s="54"/>
      <c r="F1700" s="99">
        <v>274</v>
      </c>
      <c r="G1700" s="99"/>
      <c r="H1700" s="99">
        <f>F1700+G1700</f>
        <v>274</v>
      </c>
      <c r="I1700" s="99"/>
      <c r="J1700" s="103"/>
      <c r="K1700" s="103"/>
    </row>
    <row r="1701" spans="1:11">
      <c r="A1701" s="629"/>
      <c r="B1701" s="630"/>
      <c r="C1701" s="91"/>
      <c r="D1701" s="89">
        <v>153040503</v>
      </c>
      <c r="E1701" s="54"/>
      <c r="F1701" s="99">
        <v>373</v>
      </c>
      <c r="G1701" s="99"/>
      <c r="H1701" s="99">
        <f>F1701+G1701</f>
        <v>373</v>
      </c>
      <c r="I1701" s="99"/>
      <c r="J1701" s="103"/>
      <c r="K1701" s="103"/>
    </row>
    <row r="1702" spans="1:11">
      <c r="A1702" s="629"/>
      <c r="B1702" s="630"/>
      <c r="C1702" s="91"/>
      <c r="D1702" s="89">
        <v>153040504</v>
      </c>
      <c r="E1702" s="54"/>
      <c r="F1702" s="99">
        <v>353</v>
      </c>
      <c r="G1702" s="99"/>
      <c r="H1702" s="99">
        <f>F1702+G1702</f>
        <v>353</v>
      </c>
      <c r="I1702" s="99"/>
      <c r="J1702" s="103"/>
      <c r="K1702" s="103"/>
    </row>
    <row r="1703" spans="1:11">
      <c r="A1703" s="629"/>
      <c r="B1703" s="630"/>
      <c r="C1703" s="91"/>
      <c r="D1703" s="89">
        <v>153040505</v>
      </c>
      <c r="E1703" s="54"/>
      <c r="F1703" s="99">
        <v>469</v>
      </c>
      <c r="G1703" s="99"/>
      <c r="H1703" s="99">
        <f>F1703+G1703</f>
        <v>469</v>
      </c>
      <c r="I1703" s="99"/>
      <c r="J1703" s="103"/>
      <c r="K1703" s="103"/>
    </row>
    <row r="1704" spans="1:11">
      <c r="A1704" s="629"/>
      <c r="B1704" s="630"/>
      <c r="C1704" s="91"/>
      <c r="D1704" s="92" t="s">
        <v>4348</v>
      </c>
      <c r="E1704" s="56"/>
      <c r="F1704" s="57">
        <f>SUM(F1699:F1703)</f>
        <v>1748</v>
      </c>
      <c r="G1704" s="57">
        <f>SUM(G1699:G1703)</f>
        <v>0</v>
      </c>
      <c r="H1704" s="57">
        <f>SUM(H1699:H1703)</f>
        <v>1748</v>
      </c>
      <c r="I1704" s="57">
        <v>4</v>
      </c>
      <c r="J1704" s="57">
        <f>SUM(J1699:J1703)</f>
        <v>0</v>
      </c>
      <c r="K1704" s="57">
        <f>I1704+J1704</f>
        <v>4</v>
      </c>
    </row>
    <row r="1705" spans="1:11">
      <c r="A1705" s="629">
        <v>26</v>
      </c>
      <c r="B1705" s="630" t="s">
        <v>6606</v>
      </c>
      <c r="C1705" s="91" t="s">
        <v>6604</v>
      </c>
      <c r="D1705" s="89">
        <v>153040501</v>
      </c>
      <c r="E1705" s="54"/>
      <c r="F1705" s="99">
        <v>0</v>
      </c>
      <c r="G1705" s="99">
        <v>215</v>
      </c>
      <c r="H1705" s="99">
        <f>F1705+G1705</f>
        <v>215</v>
      </c>
      <c r="I1705" s="99"/>
      <c r="J1705" s="103"/>
      <c r="K1705" s="103"/>
    </row>
    <row r="1706" spans="1:11">
      <c r="A1706" s="629"/>
      <c r="B1706" s="630"/>
      <c r="C1706" s="91"/>
      <c r="D1706" s="89">
        <v>153040502</v>
      </c>
      <c r="E1706" s="54"/>
      <c r="F1706" s="99"/>
      <c r="G1706" s="99">
        <v>181</v>
      </c>
      <c r="H1706" s="99">
        <f>F1706+G1706</f>
        <v>181</v>
      </c>
      <c r="I1706" s="99"/>
      <c r="J1706" s="103"/>
      <c r="K1706" s="103"/>
    </row>
    <row r="1707" spans="1:11">
      <c r="A1707" s="629"/>
      <c r="B1707" s="630"/>
      <c r="C1707" s="91"/>
      <c r="D1707" s="89">
        <v>153040503</v>
      </c>
      <c r="E1707" s="54"/>
      <c r="F1707" s="99"/>
      <c r="G1707" s="99">
        <v>300</v>
      </c>
      <c r="H1707" s="99">
        <f>F1707+G1707</f>
        <v>300</v>
      </c>
      <c r="I1707" s="99"/>
      <c r="J1707" s="103"/>
      <c r="K1707" s="103"/>
    </row>
    <row r="1708" spans="1:11">
      <c r="A1708" s="629"/>
      <c r="B1708" s="630"/>
      <c r="C1708" s="91"/>
      <c r="D1708" s="89">
        <v>153040504</v>
      </c>
      <c r="E1708" s="54"/>
      <c r="F1708" s="99"/>
      <c r="G1708" s="99">
        <v>261</v>
      </c>
      <c r="H1708" s="99">
        <f>F1708+G1708</f>
        <v>261</v>
      </c>
      <c r="I1708" s="99"/>
      <c r="J1708" s="103"/>
      <c r="K1708" s="103"/>
    </row>
    <row r="1709" spans="1:11">
      <c r="A1709" s="629"/>
      <c r="B1709" s="630"/>
      <c r="C1709" s="91"/>
      <c r="D1709" s="89">
        <v>153040505</v>
      </c>
      <c r="E1709" s="54"/>
      <c r="F1709" s="99"/>
      <c r="G1709" s="99">
        <v>321</v>
      </c>
      <c r="H1709" s="99">
        <f>F1709+G1709</f>
        <v>321</v>
      </c>
      <c r="I1709" s="99"/>
      <c r="J1709" s="103"/>
      <c r="K1709" s="103"/>
    </row>
    <row r="1710" spans="1:11">
      <c r="A1710" s="629"/>
      <c r="B1710" s="630"/>
      <c r="C1710" s="91"/>
      <c r="D1710" s="92" t="s">
        <v>4348</v>
      </c>
      <c r="E1710" s="56"/>
      <c r="F1710" s="57">
        <f>SUM(F1705:F1709)</f>
        <v>0</v>
      </c>
      <c r="G1710" s="57">
        <f>SUM(G1705:G1709)</f>
        <v>1278</v>
      </c>
      <c r="H1710" s="57">
        <f>SUM(H1705:H1709)</f>
        <v>1278</v>
      </c>
      <c r="I1710" s="57">
        <f>SUM(I1705:I1709)</f>
        <v>0</v>
      </c>
      <c r="J1710" s="57">
        <v>3</v>
      </c>
      <c r="K1710" s="57">
        <f>I1710+J1710</f>
        <v>3</v>
      </c>
    </row>
    <row r="1711" spans="1:11">
      <c r="A1711" s="631">
        <v>27</v>
      </c>
      <c r="B1711" s="630" t="s">
        <v>6605</v>
      </c>
      <c r="C1711" s="91" t="s">
        <v>6604</v>
      </c>
      <c r="D1711" s="89">
        <v>153040506</v>
      </c>
      <c r="E1711" s="63"/>
      <c r="F1711" s="103">
        <v>294</v>
      </c>
      <c r="G1711" s="103">
        <v>211</v>
      </c>
      <c r="H1711" s="99">
        <f>F1711+G1711</f>
        <v>505</v>
      </c>
      <c r="I1711" s="103"/>
      <c r="J1711" s="103"/>
      <c r="K1711" s="103"/>
    </row>
    <row r="1712" spans="1:11">
      <c r="A1712" s="631"/>
      <c r="B1712" s="630"/>
      <c r="C1712" s="105"/>
      <c r="D1712" s="89">
        <v>153040507</v>
      </c>
      <c r="E1712" s="63"/>
      <c r="F1712" s="103">
        <v>410</v>
      </c>
      <c r="G1712" s="103">
        <v>290</v>
      </c>
      <c r="H1712" s="99">
        <f>F1712+G1712</f>
        <v>700</v>
      </c>
      <c r="I1712" s="103"/>
      <c r="J1712" s="103"/>
      <c r="K1712" s="103"/>
    </row>
    <row r="1713" spans="1:11">
      <c r="A1713" s="631"/>
      <c r="B1713" s="630"/>
      <c r="C1713" s="105"/>
      <c r="D1713" s="92" t="s">
        <v>4348</v>
      </c>
      <c r="E1713" s="56"/>
      <c r="F1713" s="57">
        <f>SUM(F1711:F1712)</f>
        <v>704</v>
      </c>
      <c r="G1713" s="57">
        <f>SUM(G1711:G1712)</f>
        <v>501</v>
      </c>
      <c r="H1713" s="57">
        <f>SUM(H1711:H1712)</f>
        <v>1205</v>
      </c>
      <c r="I1713" s="57">
        <v>2</v>
      </c>
      <c r="J1713" s="57">
        <v>1</v>
      </c>
      <c r="K1713" s="57">
        <f>I1713+J1713</f>
        <v>3</v>
      </c>
    </row>
    <row r="1714" spans="1:11">
      <c r="A1714" s="629">
        <v>28</v>
      </c>
      <c r="B1714" s="630" t="s">
        <v>6603</v>
      </c>
      <c r="C1714" s="91" t="s">
        <v>6602</v>
      </c>
      <c r="D1714" s="89">
        <v>153040508</v>
      </c>
      <c r="E1714" s="54"/>
      <c r="F1714" s="99">
        <v>508</v>
      </c>
      <c r="G1714" s="99">
        <v>390</v>
      </c>
      <c r="H1714" s="99">
        <f>F1714+G1714</f>
        <v>898</v>
      </c>
      <c r="I1714" s="99"/>
      <c r="J1714" s="99"/>
      <c r="K1714" s="103"/>
    </row>
    <row r="1715" spans="1:11">
      <c r="A1715" s="629"/>
      <c r="B1715" s="630"/>
      <c r="C1715" s="91"/>
      <c r="D1715" s="89">
        <v>153040509</v>
      </c>
      <c r="E1715" s="54"/>
      <c r="F1715" s="99">
        <v>381</v>
      </c>
      <c r="G1715" s="99">
        <v>301</v>
      </c>
      <c r="H1715" s="99">
        <f>F1715+G1715</f>
        <v>682</v>
      </c>
      <c r="I1715" s="99"/>
      <c r="J1715" s="103"/>
      <c r="K1715" s="103"/>
    </row>
    <row r="1716" spans="1:11">
      <c r="A1716" s="629"/>
      <c r="B1716" s="630"/>
      <c r="C1716" s="91"/>
      <c r="D1716" s="92" t="s">
        <v>4348</v>
      </c>
      <c r="E1716" s="56"/>
      <c r="F1716" s="57">
        <f>SUM(F1714:F1715)</f>
        <v>889</v>
      </c>
      <c r="G1716" s="57">
        <f>SUM(G1714:G1715)</f>
        <v>691</v>
      </c>
      <c r="H1716" s="57">
        <f>SUM(H1714:H1715)</f>
        <v>1580</v>
      </c>
      <c r="I1716" s="57">
        <v>2</v>
      </c>
      <c r="J1716" s="57">
        <v>2</v>
      </c>
      <c r="K1716" s="57">
        <f>I1716+J1716</f>
        <v>4</v>
      </c>
    </row>
    <row r="1717" spans="1:11">
      <c r="A1717" s="629">
        <v>29</v>
      </c>
      <c r="B1717" s="630" t="s">
        <v>6603</v>
      </c>
      <c r="C1717" s="91" t="s">
        <v>6602</v>
      </c>
      <c r="D1717" s="89">
        <v>153040510</v>
      </c>
      <c r="E1717" s="54"/>
      <c r="F1717" s="99">
        <v>234</v>
      </c>
      <c r="G1717" s="99">
        <v>181</v>
      </c>
      <c r="H1717" s="99">
        <f>F1717+G1717</f>
        <v>415</v>
      </c>
      <c r="I1717" s="99"/>
      <c r="J1717" s="99"/>
      <c r="K1717" s="103"/>
    </row>
    <row r="1718" spans="1:11">
      <c r="A1718" s="629"/>
      <c r="B1718" s="630"/>
      <c r="C1718" s="91"/>
      <c r="D1718" s="89">
        <v>153040511</v>
      </c>
      <c r="E1718" s="54"/>
      <c r="F1718" s="99">
        <v>285</v>
      </c>
      <c r="G1718" s="99">
        <v>222</v>
      </c>
      <c r="H1718" s="99">
        <f>F1718+G1718</f>
        <v>507</v>
      </c>
      <c r="I1718" s="99"/>
      <c r="J1718" s="103"/>
      <c r="K1718" s="103"/>
    </row>
    <row r="1719" spans="1:11">
      <c r="A1719" s="629"/>
      <c r="B1719" s="630"/>
      <c r="C1719" s="91"/>
      <c r="D1719" s="89">
        <v>153040512</v>
      </c>
      <c r="E1719" s="54"/>
      <c r="F1719" s="99">
        <v>314</v>
      </c>
      <c r="G1719" s="99">
        <v>242</v>
      </c>
      <c r="H1719" s="99">
        <f>F1719+G1719</f>
        <v>556</v>
      </c>
      <c r="I1719" s="99"/>
      <c r="J1719" s="103"/>
      <c r="K1719" s="103"/>
    </row>
    <row r="1720" spans="1:11">
      <c r="A1720" s="629"/>
      <c r="B1720" s="630"/>
      <c r="C1720" s="91"/>
      <c r="D1720" s="92" t="s">
        <v>4348</v>
      </c>
      <c r="E1720" s="56"/>
      <c r="F1720" s="57">
        <f>SUM(F1717:F1719)</f>
        <v>833</v>
      </c>
      <c r="G1720" s="57">
        <f>SUM(G1717:G1719)</f>
        <v>645</v>
      </c>
      <c r="H1720" s="57">
        <f>SUM(H1717:H1719)</f>
        <v>1478</v>
      </c>
      <c r="I1720" s="57">
        <v>2</v>
      </c>
      <c r="J1720" s="57">
        <v>1</v>
      </c>
      <c r="K1720" s="57">
        <f>I1720+J1720</f>
        <v>3</v>
      </c>
    </row>
    <row r="1721" spans="1:11">
      <c r="A1721" s="629">
        <v>30</v>
      </c>
      <c r="B1721" s="630" t="s">
        <v>6601</v>
      </c>
      <c r="C1721" s="91" t="s">
        <v>6597</v>
      </c>
      <c r="D1721" s="89">
        <v>153040101</v>
      </c>
      <c r="E1721" s="54"/>
      <c r="F1721" s="99">
        <v>255</v>
      </c>
      <c r="G1721" s="99"/>
      <c r="H1721" s="99">
        <f>F1721+G1721</f>
        <v>255</v>
      </c>
      <c r="I1721" s="99"/>
      <c r="J1721" s="99"/>
      <c r="K1721" s="103"/>
    </row>
    <row r="1722" spans="1:11">
      <c r="A1722" s="629"/>
      <c r="B1722" s="630"/>
      <c r="C1722" s="91"/>
      <c r="D1722" s="89">
        <v>153040102</v>
      </c>
      <c r="E1722" s="54"/>
      <c r="F1722" s="99">
        <v>639</v>
      </c>
      <c r="G1722" s="99"/>
      <c r="H1722" s="99">
        <f>F1722+G1722</f>
        <v>639</v>
      </c>
      <c r="I1722" s="99"/>
      <c r="J1722" s="99"/>
      <c r="K1722" s="103"/>
    </row>
    <row r="1723" spans="1:11">
      <c r="A1723" s="629"/>
      <c r="B1723" s="630"/>
      <c r="C1723" s="91"/>
      <c r="D1723" s="89">
        <v>153040103</v>
      </c>
      <c r="E1723" s="54"/>
      <c r="F1723" s="99">
        <v>471</v>
      </c>
      <c r="G1723" s="99"/>
      <c r="H1723" s="99">
        <f>F1723+G1723</f>
        <v>471</v>
      </c>
      <c r="I1723" s="99"/>
      <c r="J1723" s="99"/>
      <c r="K1723" s="103"/>
    </row>
    <row r="1724" spans="1:11">
      <c r="A1724" s="629"/>
      <c r="B1724" s="630"/>
      <c r="C1724" s="91"/>
      <c r="D1724" s="92" t="s">
        <v>4348</v>
      </c>
      <c r="E1724" s="56"/>
      <c r="F1724" s="57">
        <f>SUM(F1721:F1723)</f>
        <v>1365</v>
      </c>
      <c r="G1724" s="57">
        <f>SUM(G1721:G1723)</f>
        <v>0</v>
      </c>
      <c r="H1724" s="57">
        <f>SUM(H1721:H1723)</f>
        <v>1365</v>
      </c>
      <c r="I1724" s="57">
        <v>3</v>
      </c>
      <c r="J1724" s="57">
        <f>SUM(J1721:J1723)</f>
        <v>0</v>
      </c>
      <c r="K1724" s="57">
        <f>I1724+J1724</f>
        <v>3</v>
      </c>
    </row>
    <row r="1725" spans="1:11">
      <c r="A1725" s="629">
        <v>31</v>
      </c>
      <c r="B1725" s="630" t="s">
        <v>6600</v>
      </c>
      <c r="C1725" s="628" t="s">
        <v>6597</v>
      </c>
      <c r="D1725" s="89">
        <v>153040101</v>
      </c>
      <c r="E1725" s="54"/>
      <c r="F1725" s="99">
        <v>0</v>
      </c>
      <c r="G1725" s="99">
        <v>153</v>
      </c>
      <c r="H1725" s="99">
        <f>F1725+G1725</f>
        <v>153</v>
      </c>
      <c r="I1725" s="99"/>
      <c r="J1725" s="99"/>
      <c r="K1725" s="103"/>
    </row>
    <row r="1726" spans="1:11">
      <c r="A1726" s="629"/>
      <c r="B1726" s="630"/>
      <c r="C1726" s="628"/>
      <c r="D1726" s="89">
        <v>153040102</v>
      </c>
      <c r="E1726" s="54"/>
      <c r="F1726" s="99"/>
      <c r="G1726" s="99">
        <v>452</v>
      </c>
      <c r="H1726" s="99">
        <f>F1726+G1726</f>
        <v>452</v>
      </c>
      <c r="I1726" s="99"/>
      <c r="J1726" s="99"/>
      <c r="K1726" s="103"/>
    </row>
    <row r="1727" spans="1:11">
      <c r="A1727" s="629"/>
      <c r="B1727" s="630"/>
      <c r="C1727" s="628"/>
      <c r="D1727" s="89">
        <v>153040103</v>
      </c>
      <c r="E1727" s="54"/>
      <c r="F1727" s="99"/>
      <c r="G1727" s="99">
        <v>345</v>
      </c>
      <c r="H1727" s="99">
        <f>F1727+G1727</f>
        <v>345</v>
      </c>
      <c r="I1727" s="99"/>
      <c r="J1727" s="99"/>
      <c r="K1727" s="103"/>
    </row>
    <row r="1728" spans="1:11">
      <c r="A1728" s="629"/>
      <c r="B1728" s="630"/>
      <c r="C1728" s="91"/>
      <c r="D1728" s="92" t="s">
        <v>4348</v>
      </c>
      <c r="E1728" s="56"/>
      <c r="F1728" s="57">
        <f>SUM(F1725:F1727)</f>
        <v>0</v>
      </c>
      <c r="G1728" s="57">
        <f>SUM(G1725:G1727)</f>
        <v>950</v>
      </c>
      <c r="H1728" s="57">
        <f>SUM(H1725:H1727)</f>
        <v>950</v>
      </c>
      <c r="I1728" s="57">
        <f>SUM(I1725:I1727)</f>
        <v>0</v>
      </c>
      <c r="J1728" s="57">
        <v>2</v>
      </c>
      <c r="K1728" s="57">
        <f>I1728+J1728</f>
        <v>2</v>
      </c>
    </row>
    <row r="1729" spans="1:11">
      <c r="A1729" s="629">
        <v>32</v>
      </c>
      <c r="B1729" s="630" t="s">
        <v>6599</v>
      </c>
      <c r="C1729" s="91" t="s">
        <v>6597</v>
      </c>
      <c r="D1729" s="89">
        <v>153040104</v>
      </c>
      <c r="E1729" s="54"/>
      <c r="F1729" s="99">
        <v>721</v>
      </c>
      <c r="G1729" s="99"/>
      <c r="H1729" s="99">
        <f>F1729+G1729</f>
        <v>721</v>
      </c>
      <c r="I1729" s="99"/>
      <c r="J1729" s="99"/>
      <c r="K1729" s="103"/>
    </row>
    <row r="1730" spans="1:11">
      <c r="A1730" s="629"/>
      <c r="B1730" s="630"/>
      <c r="C1730" s="91"/>
      <c r="D1730" s="89">
        <v>153040105</v>
      </c>
      <c r="E1730" s="54"/>
      <c r="F1730" s="99">
        <v>690</v>
      </c>
      <c r="G1730" s="99"/>
      <c r="H1730" s="99">
        <f>F1730+G1730</f>
        <v>690</v>
      </c>
      <c r="I1730" s="99"/>
      <c r="J1730" s="99"/>
      <c r="K1730" s="103"/>
    </row>
    <row r="1731" spans="1:11">
      <c r="A1731" s="629"/>
      <c r="B1731" s="630"/>
      <c r="C1731" s="91"/>
      <c r="D1731" s="92" t="s">
        <v>4348</v>
      </c>
      <c r="E1731" s="56"/>
      <c r="F1731" s="57">
        <f>SUM(F1729:F1730)</f>
        <v>1411</v>
      </c>
      <c r="G1731" s="57">
        <f>SUM(G1729:G1730)</f>
        <v>0</v>
      </c>
      <c r="H1731" s="57">
        <f>SUM(H1729:H1730)</f>
        <v>1411</v>
      </c>
      <c r="I1731" s="57">
        <v>3</v>
      </c>
      <c r="J1731" s="57">
        <f>SUM(J1729:J1730)</f>
        <v>0</v>
      </c>
      <c r="K1731" s="57">
        <f>I1731+J1731</f>
        <v>3</v>
      </c>
    </row>
    <row r="1732" spans="1:11">
      <c r="A1732" s="629">
        <v>33</v>
      </c>
      <c r="B1732" s="630" t="s">
        <v>6598</v>
      </c>
      <c r="C1732" s="91" t="s">
        <v>6597</v>
      </c>
      <c r="D1732" s="89">
        <v>153040104</v>
      </c>
      <c r="E1732" s="54"/>
      <c r="F1732" s="99">
        <v>0</v>
      </c>
      <c r="G1732" s="99">
        <v>462</v>
      </c>
      <c r="H1732" s="99">
        <f>F1732+G1732</f>
        <v>462</v>
      </c>
      <c r="I1732" s="99"/>
      <c r="J1732" s="99"/>
      <c r="K1732" s="103"/>
    </row>
    <row r="1733" spans="1:11">
      <c r="A1733" s="629"/>
      <c r="B1733" s="630"/>
      <c r="C1733" s="91"/>
      <c r="D1733" s="89">
        <v>153040105</v>
      </c>
      <c r="E1733" s="54"/>
      <c r="F1733" s="99"/>
      <c r="G1733" s="99">
        <v>442</v>
      </c>
      <c r="H1733" s="99">
        <f>F1733+G1733</f>
        <v>442</v>
      </c>
      <c r="I1733" s="99"/>
      <c r="J1733" s="99"/>
      <c r="K1733" s="103"/>
    </row>
    <row r="1734" spans="1:11">
      <c r="A1734" s="629"/>
      <c r="B1734" s="630"/>
      <c r="C1734" s="91"/>
      <c r="D1734" s="92" t="s">
        <v>4348</v>
      </c>
      <c r="E1734" s="56"/>
      <c r="F1734" s="57">
        <f>SUM(F1732:F1733)</f>
        <v>0</v>
      </c>
      <c r="G1734" s="57">
        <f>SUM(G1732:G1733)</f>
        <v>904</v>
      </c>
      <c r="H1734" s="57">
        <f>SUM(H1732:H1733)</f>
        <v>904</v>
      </c>
      <c r="I1734" s="57">
        <f>SUM(I1732:I1733)</f>
        <v>0</v>
      </c>
      <c r="J1734" s="57">
        <v>2</v>
      </c>
      <c r="K1734" s="57">
        <f>I1734+J1734</f>
        <v>2</v>
      </c>
    </row>
    <row r="1735" spans="1:11">
      <c r="A1735" s="629">
        <v>34</v>
      </c>
      <c r="B1735" s="630" t="s">
        <v>6596</v>
      </c>
      <c r="C1735" s="91" t="s">
        <v>6594</v>
      </c>
      <c r="D1735" s="89">
        <v>153040106</v>
      </c>
      <c r="E1735" s="54"/>
      <c r="F1735" s="99">
        <v>647</v>
      </c>
      <c r="G1735" s="99"/>
      <c r="H1735" s="99">
        <f>F1735+G1735</f>
        <v>647</v>
      </c>
      <c r="I1735" s="99"/>
      <c r="J1735" s="99"/>
      <c r="K1735" s="103"/>
    </row>
    <row r="1736" spans="1:11">
      <c r="A1736" s="629"/>
      <c r="B1736" s="630"/>
      <c r="C1736" s="91"/>
      <c r="D1736" s="89">
        <v>153040107</v>
      </c>
      <c r="E1736" s="54"/>
      <c r="F1736" s="99">
        <v>674</v>
      </c>
      <c r="G1736" s="99"/>
      <c r="H1736" s="99">
        <f>F1736+G1736</f>
        <v>674</v>
      </c>
      <c r="I1736" s="99"/>
      <c r="J1736" s="103"/>
      <c r="K1736" s="103"/>
    </row>
    <row r="1737" spans="1:11">
      <c r="A1737" s="629"/>
      <c r="B1737" s="630"/>
      <c r="C1737" s="91"/>
      <c r="D1737" s="92" t="s">
        <v>4348</v>
      </c>
      <c r="E1737" s="56"/>
      <c r="F1737" s="57">
        <f>SUM(F1735:F1736)</f>
        <v>1321</v>
      </c>
      <c r="G1737" s="57">
        <f>SUM(G1735:G1736)</f>
        <v>0</v>
      </c>
      <c r="H1737" s="57">
        <f>SUM(H1735:H1736)</f>
        <v>1321</v>
      </c>
      <c r="I1737" s="57">
        <v>3</v>
      </c>
      <c r="J1737" s="57">
        <f>SUM(J1735:J1736)</f>
        <v>0</v>
      </c>
      <c r="K1737" s="57">
        <f>I1737+J1737</f>
        <v>3</v>
      </c>
    </row>
    <row r="1738" spans="1:11">
      <c r="A1738" s="629">
        <v>35</v>
      </c>
      <c r="B1738" s="630" t="s">
        <v>6595</v>
      </c>
      <c r="C1738" s="91" t="s">
        <v>6594</v>
      </c>
      <c r="D1738" s="89">
        <v>153040106</v>
      </c>
      <c r="E1738" s="54"/>
      <c r="F1738" s="99">
        <v>0</v>
      </c>
      <c r="G1738" s="99">
        <v>462</v>
      </c>
      <c r="H1738" s="99">
        <f>F1738+G1738</f>
        <v>462</v>
      </c>
      <c r="I1738" s="99"/>
      <c r="J1738" s="99"/>
      <c r="K1738" s="103"/>
    </row>
    <row r="1739" spans="1:11">
      <c r="A1739" s="629"/>
      <c r="B1739" s="630"/>
      <c r="C1739" s="91"/>
      <c r="D1739" s="89">
        <v>153040107</v>
      </c>
      <c r="E1739" s="54"/>
      <c r="F1739" s="99"/>
      <c r="G1739" s="99">
        <v>434</v>
      </c>
      <c r="H1739" s="99">
        <f>F1739+G1739</f>
        <v>434</v>
      </c>
      <c r="I1739" s="99"/>
      <c r="J1739" s="103"/>
      <c r="K1739" s="103"/>
    </row>
    <row r="1740" spans="1:11">
      <c r="A1740" s="629"/>
      <c r="B1740" s="630"/>
      <c r="C1740" s="91"/>
      <c r="D1740" s="92" t="s">
        <v>4348</v>
      </c>
      <c r="E1740" s="56"/>
      <c r="F1740" s="57">
        <f>SUM(F1738:F1739)</f>
        <v>0</v>
      </c>
      <c r="G1740" s="57">
        <f>SUM(G1738:G1739)</f>
        <v>896</v>
      </c>
      <c r="H1740" s="57">
        <f>SUM(H1738:H1739)</f>
        <v>896</v>
      </c>
      <c r="I1740" s="57">
        <f>SUM(I1738:I1739)</f>
        <v>0</v>
      </c>
      <c r="J1740" s="57">
        <v>2</v>
      </c>
      <c r="K1740" s="57">
        <f>I1740+J1740</f>
        <v>2</v>
      </c>
    </row>
    <row r="1741" spans="1:11">
      <c r="A1741" s="629">
        <v>36</v>
      </c>
      <c r="B1741" s="630" t="s">
        <v>6593</v>
      </c>
      <c r="C1741" s="91" t="s">
        <v>6591</v>
      </c>
      <c r="D1741" s="89">
        <v>153040108</v>
      </c>
      <c r="E1741" s="54"/>
      <c r="F1741" s="99">
        <v>299</v>
      </c>
      <c r="G1741" s="99"/>
      <c r="H1741" s="99">
        <f>F1741+G1741</f>
        <v>299</v>
      </c>
      <c r="I1741" s="99"/>
      <c r="J1741" s="99"/>
      <c r="K1741" s="103"/>
    </row>
    <row r="1742" spans="1:11">
      <c r="A1742" s="629"/>
      <c r="B1742" s="630"/>
      <c r="C1742" s="91"/>
      <c r="D1742" s="89">
        <v>153040109</v>
      </c>
      <c r="E1742" s="54"/>
      <c r="F1742" s="99">
        <v>238</v>
      </c>
      <c r="G1742" s="99"/>
      <c r="H1742" s="99">
        <f>F1742+G1742</f>
        <v>238</v>
      </c>
      <c r="I1742" s="99"/>
      <c r="J1742" s="103"/>
      <c r="K1742" s="103"/>
    </row>
    <row r="1743" spans="1:11">
      <c r="A1743" s="629"/>
      <c r="B1743" s="630"/>
      <c r="C1743" s="91"/>
      <c r="D1743" s="89">
        <v>153040110</v>
      </c>
      <c r="E1743" s="54"/>
      <c r="F1743" s="99">
        <v>178</v>
      </c>
      <c r="G1743" s="99"/>
      <c r="H1743" s="99">
        <f>F1743+G1743</f>
        <v>178</v>
      </c>
      <c r="I1743" s="99"/>
      <c r="J1743" s="103"/>
      <c r="K1743" s="103"/>
    </row>
    <row r="1744" spans="1:11">
      <c r="A1744" s="629"/>
      <c r="B1744" s="630"/>
      <c r="C1744" s="91"/>
      <c r="D1744" s="89">
        <v>153040111</v>
      </c>
      <c r="E1744" s="54"/>
      <c r="F1744" s="99">
        <v>664</v>
      </c>
      <c r="G1744" s="99"/>
      <c r="H1744" s="99">
        <f>F1744+G1744</f>
        <v>664</v>
      </c>
      <c r="I1744" s="99"/>
      <c r="J1744" s="103"/>
      <c r="K1744" s="103"/>
    </row>
    <row r="1745" spans="1:11">
      <c r="A1745" s="629"/>
      <c r="B1745" s="630"/>
      <c r="C1745" s="91"/>
      <c r="D1745" s="92" t="s">
        <v>4348</v>
      </c>
      <c r="E1745" s="56"/>
      <c r="F1745" s="57">
        <f>SUM(F1741:F1744)</f>
        <v>1379</v>
      </c>
      <c r="G1745" s="57">
        <f>SUM(G1741:G1744)</f>
        <v>0</v>
      </c>
      <c r="H1745" s="57">
        <f>SUM(H1741:H1744)</f>
        <v>1379</v>
      </c>
      <c r="I1745" s="57">
        <v>3</v>
      </c>
      <c r="J1745" s="57">
        <f>SUM(J1741:J1744)</f>
        <v>0</v>
      </c>
      <c r="K1745" s="57">
        <f>I1745+J1745</f>
        <v>3</v>
      </c>
    </row>
    <row r="1746" spans="1:11">
      <c r="A1746" s="629">
        <v>37</v>
      </c>
      <c r="B1746" s="630" t="s">
        <v>6592</v>
      </c>
      <c r="C1746" s="91" t="s">
        <v>6591</v>
      </c>
      <c r="D1746" s="89">
        <v>153040108</v>
      </c>
      <c r="E1746" s="54"/>
      <c r="F1746" s="99">
        <v>0</v>
      </c>
      <c r="G1746" s="99">
        <v>219</v>
      </c>
      <c r="H1746" s="99">
        <f>F1746+G1746</f>
        <v>219</v>
      </c>
      <c r="I1746" s="99"/>
      <c r="J1746" s="99"/>
      <c r="K1746" s="103"/>
    </row>
    <row r="1747" spans="1:11">
      <c r="A1747" s="629"/>
      <c r="B1747" s="630"/>
      <c r="C1747" s="91"/>
      <c r="D1747" s="89">
        <v>153040109</v>
      </c>
      <c r="E1747" s="54"/>
      <c r="F1747" s="99"/>
      <c r="G1747" s="99">
        <v>163</v>
      </c>
      <c r="H1747" s="99">
        <f>F1747+G1747</f>
        <v>163</v>
      </c>
      <c r="I1747" s="99"/>
      <c r="J1747" s="103"/>
      <c r="K1747" s="103"/>
    </row>
    <row r="1748" spans="1:11">
      <c r="A1748" s="629"/>
      <c r="B1748" s="630"/>
      <c r="C1748" s="91"/>
      <c r="D1748" s="89">
        <v>153040110</v>
      </c>
      <c r="E1748" s="54"/>
      <c r="F1748" s="99"/>
      <c r="G1748" s="99">
        <v>120</v>
      </c>
      <c r="H1748" s="99">
        <f>F1748+G1748</f>
        <v>120</v>
      </c>
      <c r="I1748" s="99"/>
      <c r="J1748" s="103"/>
      <c r="K1748" s="103"/>
    </row>
    <row r="1749" spans="1:11">
      <c r="A1749" s="629"/>
      <c r="B1749" s="630"/>
      <c r="C1749" s="91"/>
      <c r="D1749" s="89">
        <v>153040111</v>
      </c>
      <c r="E1749" s="54"/>
      <c r="F1749" s="99"/>
      <c r="G1749" s="99">
        <v>467</v>
      </c>
      <c r="H1749" s="99">
        <f>F1749+G1749</f>
        <v>467</v>
      </c>
      <c r="I1749" s="99"/>
      <c r="J1749" s="103"/>
      <c r="K1749" s="103"/>
    </row>
    <row r="1750" spans="1:11">
      <c r="A1750" s="629"/>
      <c r="B1750" s="630"/>
      <c r="C1750" s="91"/>
      <c r="D1750" s="92" t="s">
        <v>4348</v>
      </c>
      <c r="E1750" s="56"/>
      <c r="F1750" s="57">
        <f>SUM(F1746:F1749)</f>
        <v>0</v>
      </c>
      <c r="G1750" s="57">
        <f>SUM(G1746:G1749)</f>
        <v>969</v>
      </c>
      <c r="H1750" s="57">
        <f>SUM(H1746:H1749)</f>
        <v>969</v>
      </c>
      <c r="I1750" s="57">
        <f>SUM(I1746:I1749)</f>
        <v>0</v>
      </c>
      <c r="J1750" s="57">
        <v>2</v>
      </c>
      <c r="K1750" s="57">
        <f>I1750+J1750</f>
        <v>2</v>
      </c>
    </row>
    <row r="1751" spans="1:11">
      <c r="A1751" s="629">
        <v>38</v>
      </c>
      <c r="B1751" s="630" t="s">
        <v>6590</v>
      </c>
      <c r="C1751" s="91" t="s">
        <v>6589</v>
      </c>
      <c r="D1751" s="89">
        <v>153040112</v>
      </c>
      <c r="E1751" s="54"/>
      <c r="F1751" s="99">
        <v>548</v>
      </c>
      <c r="G1751" s="99">
        <v>378</v>
      </c>
      <c r="H1751" s="99">
        <f>F1751+G1751</f>
        <v>926</v>
      </c>
      <c r="I1751" s="99"/>
      <c r="J1751" s="103"/>
      <c r="K1751" s="103"/>
    </row>
    <row r="1752" spans="1:11">
      <c r="A1752" s="629"/>
      <c r="B1752" s="630"/>
      <c r="C1752" s="91"/>
      <c r="D1752" s="89">
        <v>153040113</v>
      </c>
      <c r="E1752" s="54"/>
      <c r="F1752" s="99">
        <v>244</v>
      </c>
      <c r="G1752" s="99">
        <v>179</v>
      </c>
      <c r="H1752" s="99">
        <f>F1752+G1752</f>
        <v>423</v>
      </c>
      <c r="I1752" s="99"/>
      <c r="J1752" s="103"/>
      <c r="K1752" s="103"/>
    </row>
    <row r="1753" spans="1:11">
      <c r="A1753" s="629"/>
      <c r="B1753" s="630"/>
      <c r="C1753" s="91"/>
      <c r="D1753" s="92" t="s">
        <v>4348</v>
      </c>
      <c r="E1753" s="56"/>
      <c r="F1753" s="57">
        <f>SUM(F1751:F1752)</f>
        <v>792</v>
      </c>
      <c r="G1753" s="57">
        <f>SUM(G1751:G1752)</f>
        <v>557</v>
      </c>
      <c r="H1753" s="57">
        <f>SUM(H1751:H1752)</f>
        <v>1349</v>
      </c>
      <c r="I1753" s="57">
        <v>2</v>
      </c>
      <c r="J1753" s="57">
        <v>1</v>
      </c>
      <c r="K1753" s="57">
        <f>I1753+J1753</f>
        <v>3</v>
      </c>
    </row>
    <row r="1754" spans="1:11">
      <c r="A1754" s="629">
        <v>39</v>
      </c>
      <c r="B1754" s="630" t="s">
        <v>6588</v>
      </c>
      <c r="C1754" s="91" t="s">
        <v>6585</v>
      </c>
      <c r="D1754" s="89">
        <v>153040201</v>
      </c>
      <c r="E1754" s="54"/>
      <c r="F1754" s="99">
        <v>331</v>
      </c>
      <c r="G1754" s="99">
        <v>279</v>
      </c>
      <c r="H1754" s="99">
        <f>F1754+G1754</f>
        <v>610</v>
      </c>
      <c r="I1754" s="99"/>
      <c r="J1754" s="103"/>
      <c r="K1754" s="103"/>
    </row>
    <row r="1755" spans="1:11">
      <c r="A1755" s="629"/>
      <c r="B1755" s="630"/>
      <c r="C1755" s="91"/>
      <c r="D1755" s="89">
        <v>153040202</v>
      </c>
      <c r="E1755" s="54"/>
      <c r="F1755" s="99">
        <v>254</v>
      </c>
      <c r="G1755" s="99">
        <v>161</v>
      </c>
      <c r="H1755" s="99">
        <f>F1755+G1755</f>
        <v>415</v>
      </c>
      <c r="I1755" s="99"/>
      <c r="J1755" s="103"/>
      <c r="K1755" s="103"/>
    </row>
    <row r="1756" spans="1:11">
      <c r="A1756" s="629"/>
      <c r="B1756" s="630"/>
      <c r="C1756" s="91"/>
      <c r="D1756" s="89">
        <v>153040204</v>
      </c>
      <c r="E1756" s="54"/>
      <c r="F1756" s="99">
        <v>405</v>
      </c>
      <c r="G1756" s="99">
        <v>306</v>
      </c>
      <c r="H1756" s="99">
        <f>F1756+G1756</f>
        <v>711</v>
      </c>
      <c r="I1756" s="99"/>
      <c r="J1756" s="103"/>
      <c r="K1756" s="103"/>
    </row>
    <row r="1757" spans="1:11">
      <c r="A1757" s="629"/>
      <c r="B1757" s="630"/>
      <c r="C1757" s="91"/>
      <c r="D1757" s="92" t="s">
        <v>4348</v>
      </c>
      <c r="E1757" s="56"/>
      <c r="F1757" s="57">
        <f>SUM(F1754:F1756)</f>
        <v>990</v>
      </c>
      <c r="G1757" s="57">
        <f>SUM(G1754:G1756)</f>
        <v>746</v>
      </c>
      <c r="H1757" s="57">
        <f>SUM(H1754:H1756)</f>
        <v>1736</v>
      </c>
      <c r="I1757" s="57">
        <v>2</v>
      </c>
      <c r="J1757" s="57">
        <v>2</v>
      </c>
      <c r="K1757" s="57">
        <f>I1757+J1757</f>
        <v>4</v>
      </c>
    </row>
    <row r="1758" spans="1:11">
      <c r="A1758" s="629">
        <v>40</v>
      </c>
      <c r="B1758" s="630" t="s">
        <v>6587</v>
      </c>
      <c r="C1758" s="91" t="s">
        <v>6585</v>
      </c>
      <c r="D1758" s="89">
        <v>153040203</v>
      </c>
      <c r="E1758" s="54"/>
      <c r="F1758" s="99">
        <v>185</v>
      </c>
      <c r="G1758" s="99"/>
      <c r="H1758" s="99">
        <f>F1758+G1758</f>
        <v>185</v>
      </c>
      <c r="I1758" s="99"/>
      <c r="J1758" s="103"/>
      <c r="K1758" s="103"/>
    </row>
    <row r="1759" spans="1:11">
      <c r="A1759" s="629"/>
      <c r="B1759" s="630"/>
      <c r="C1759" s="91"/>
      <c r="D1759" s="89">
        <v>153040205</v>
      </c>
      <c r="E1759" s="54"/>
      <c r="F1759" s="99">
        <v>156</v>
      </c>
      <c r="G1759" s="99"/>
      <c r="H1759" s="99">
        <f>F1759+G1759</f>
        <v>156</v>
      </c>
      <c r="I1759" s="99"/>
      <c r="J1759" s="103"/>
      <c r="K1759" s="103"/>
    </row>
    <row r="1760" spans="1:11">
      <c r="A1760" s="629"/>
      <c r="B1760" s="630"/>
      <c r="C1760" s="91"/>
      <c r="D1760" s="89">
        <v>153040206</v>
      </c>
      <c r="E1760" s="54"/>
      <c r="F1760" s="99">
        <v>599</v>
      </c>
      <c r="G1760" s="99"/>
      <c r="H1760" s="99">
        <f>F1760+G1760</f>
        <v>599</v>
      </c>
      <c r="I1760" s="99"/>
      <c r="J1760" s="103"/>
      <c r="K1760" s="103"/>
    </row>
    <row r="1761" spans="1:11">
      <c r="A1761" s="629"/>
      <c r="B1761" s="630"/>
      <c r="C1761" s="91"/>
      <c r="D1761" s="89">
        <v>153040207</v>
      </c>
      <c r="E1761" s="54"/>
      <c r="F1761" s="99">
        <v>382</v>
      </c>
      <c r="G1761" s="99"/>
      <c r="H1761" s="99">
        <f>F1761+G1761</f>
        <v>382</v>
      </c>
      <c r="I1761" s="99"/>
      <c r="J1761" s="103"/>
      <c r="K1761" s="103"/>
    </row>
    <row r="1762" spans="1:11">
      <c r="A1762" s="629"/>
      <c r="B1762" s="630"/>
      <c r="C1762" s="91"/>
      <c r="D1762" s="89">
        <v>153040208</v>
      </c>
      <c r="E1762" s="54"/>
      <c r="F1762" s="99">
        <v>459</v>
      </c>
      <c r="G1762" s="99"/>
      <c r="H1762" s="99">
        <f>F1762+G1762</f>
        <v>459</v>
      </c>
      <c r="I1762" s="99"/>
      <c r="J1762" s="103"/>
      <c r="K1762" s="103"/>
    </row>
    <row r="1763" spans="1:11">
      <c r="A1763" s="629"/>
      <c r="B1763" s="630"/>
      <c r="C1763" s="91"/>
      <c r="D1763" s="92" t="s">
        <v>4348</v>
      </c>
      <c r="E1763" s="56"/>
      <c r="F1763" s="57">
        <f>SUM(F1758:F1762)</f>
        <v>1781</v>
      </c>
      <c r="G1763" s="57">
        <f>SUM(G1758:G1762)</f>
        <v>0</v>
      </c>
      <c r="H1763" s="57">
        <f>SUM(H1758:H1762)</f>
        <v>1781</v>
      </c>
      <c r="I1763" s="57">
        <v>4</v>
      </c>
      <c r="J1763" s="57">
        <f>SUM(J1758:J1762)</f>
        <v>0</v>
      </c>
      <c r="K1763" s="57">
        <f>I1763+J1763</f>
        <v>4</v>
      </c>
    </row>
    <row r="1764" spans="1:11">
      <c r="A1764" s="629">
        <v>41</v>
      </c>
      <c r="B1764" s="630" t="s">
        <v>6586</v>
      </c>
      <c r="C1764" s="91" t="s">
        <v>6585</v>
      </c>
      <c r="D1764" s="89">
        <v>153040203</v>
      </c>
      <c r="E1764" s="54"/>
      <c r="F1764" s="99">
        <v>0</v>
      </c>
      <c r="G1764" s="99">
        <v>128</v>
      </c>
      <c r="H1764" s="99">
        <f>F1764+G1764</f>
        <v>128</v>
      </c>
      <c r="I1764" s="99"/>
      <c r="J1764" s="103"/>
      <c r="K1764" s="103"/>
    </row>
    <row r="1765" spans="1:11">
      <c r="A1765" s="629"/>
      <c r="B1765" s="630"/>
      <c r="C1765" s="91"/>
      <c r="D1765" s="89">
        <v>153040205</v>
      </c>
      <c r="E1765" s="54"/>
      <c r="F1765" s="99"/>
      <c r="G1765" s="99">
        <v>93</v>
      </c>
      <c r="H1765" s="99">
        <f>F1765+G1765</f>
        <v>93</v>
      </c>
      <c r="I1765" s="99"/>
      <c r="J1765" s="103"/>
      <c r="K1765" s="103"/>
    </row>
    <row r="1766" spans="1:11">
      <c r="A1766" s="629"/>
      <c r="B1766" s="630"/>
      <c r="C1766" s="91"/>
      <c r="D1766" s="89">
        <v>153040206</v>
      </c>
      <c r="E1766" s="54"/>
      <c r="F1766" s="99"/>
      <c r="G1766" s="99">
        <v>417</v>
      </c>
      <c r="H1766" s="99">
        <f>F1766+G1766</f>
        <v>417</v>
      </c>
      <c r="I1766" s="99"/>
      <c r="J1766" s="103"/>
      <c r="K1766" s="103"/>
    </row>
    <row r="1767" spans="1:11">
      <c r="A1767" s="629"/>
      <c r="B1767" s="630"/>
      <c r="C1767" s="91"/>
      <c r="D1767" s="89">
        <v>153040207</v>
      </c>
      <c r="E1767" s="54"/>
      <c r="F1767" s="99"/>
      <c r="G1767" s="99">
        <v>290</v>
      </c>
      <c r="H1767" s="99">
        <f>F1767+G1767</f>
        <v>290</v>
      </c>
      <c r="I1767" s="99"/>
      <c r="J1767" s="103"/>
      <c r="K1767" s="103"/>
    </row>
    <row r="1768" spans="1:11">
      <c r="A1768" s="629"/>
      <c r="B1768" s="630"/>
      <c r="C1768" s="91"/>
      <c r="D1768" s="89">
        <v>153040208</v>
      </c>
      <c r="E1768" s="54"/>
      <c r="F1768" s="99"/>
      <c r="G1768" s="99">
        <v>362</v>
      </c>
      <c r="H1768" s="99">
        <f>F1768+G1768</f>
        <v>362</v>
      </c>
      <c r="I1768" s="99"/>
      <c r="J1768" s="103"/>
      <c r="K1768" s="103"/>
    </row>
    <row r="1769" spans="1:11">
      <c r="A1769" s="629"/>
      <c r="B1769" s="630"/>
      <c r="C1769" s="91"/>
      <c r="D1769" s="92" t="s">
        <v>4348</v>
      </c>
      <c r="E1769" s="56"/>
      <c r="F1769" s="57">
        <f>SUM(F1764:F1768)</f>
        <v>0</v>
      </c>
      <c r="G1769" s="57">
        <f>SUM(G1764:G1768)</f>
        <v>1290</v>
      </c>
      <c r="H1769" s="57">
        <f>SUM(H1764:H1768)</f>
        <v>1290</v>
      </c>
      <c r="I1769" s="57">
        <f>SUM(I1764:I1768)</f>
        <v>0</v>
      </c>
      <c r="J1769" s="57">
        <v>3</v>
      </c>
      <c r="K1769" s="57">
        <f>I1769+J1769</f>
        <v>3</v>
      </c>
    </row>
    <row r="1770" spans="1:11">
      <c r="A1770" s="629">
        <v>42</v>
      </c>
      <c r="B1770" s="630" t="s">
        <v>6584</v>
      </c>
      <c r="C1770" s="91" t="s">
        <v>6583</v>
      </c>
      <c r="D1770" s="89">
        <v>153040209</v>
      </c>
      <c r="E1770" s="54"/>
      <c r="F1770" s="99">
        <v>389</v>
      </c>
      <c r="G1770" s="99">
        <v>261</v>
      </c>
      <c r="H1770" s="99">
        <f>F1770+G1770</f>
        <v>650</v>
      </c>
      <c r="I1770" s="99"/>
      <c r="J1770" s="99"/>
      <c r="K1770" s="103"/>
    </row>
    <row r="1771" spans="1:11">
      <c r="A1771" s="629"/>
      <c r="B1771" s="630"/>
      <c r="C1771" s="91"/>
      <c r="D1771" s="89">
        <v>153040210</v>
      </c>
      <c r="E1771" s="54"/>
      <c r="F1771" s="99">
        <v>306</v>
      </c>
      <c r="G1771" s="99">
        <v>227</v>
      </c>
      <c r="H1771" s="99">
        <f>F1771+G1771</f>
        <v>533</v>
      </c>
      <c r="I1771" s="99"/>
      <c r="J1771" s="103"/>
      <c r="K1771" s="103"/>
    </row>
    <row r="1772" spans="1:11">
      <c r="A1772" s="629"/>
      <c r="B1772" s="630"/>
      <c r="C1772" s="91"/>
      <c r="D1772" s="92" t="s">
        <v>4348</v>
      </c>
      <c r="E1772" s="56"/>
      <c r="F1772" s="57">
        <f>SUM(F1770:F1771)</f>
        <v>695</v>
      </c>
      <c r="G1772" s="57">
        <f>SUM(G1770:G1771)</f>
        <v>488</v>
      </c>
      <c r="H1772" s="57">
        <f>SUM(H1770:H1771)</f>
        <v>1183</v>
      </c>
      <c r="I1772" s="57">
        <v>2</v>
      </c>
      <c r="J1772" s="57">
        <v>1</v>
      </c>
      <c r="K1772" s="57">
        <f>I1772+J1772</f>
        <v>3</v>
      </c>
    </row>
    <row r="1773" spans="1:11">
      <c r="A1773" s="629">
        <v>43</v>
      </c>
      <c r="B1773" s="630" t="s">
        <v>6582</v>
      </c>
      <c r="C1773" s="91" t="s">
        <v>6580</v>
      </c>
      <c r="D1773" s="89">
        <v>153070101</v>
      </c>
      <c r="E1773" s="54"/>
      <c r="F1773" s="99">
        <v>777</v>
      </c>
      <c r="G1773" s="99"/>
      <c r="H1773" s="99">
        <f>F1773+G1773</f>
        <v>777</v>
      </c>
      <c r="I1773" s="99"/>
      <c r="J1773" s="99"/>
      <c r="K1773" s="103"/>
    </row>
    <row r="1774" spans="1:11">
      <c r="A1774" s="629"/>
      <c r="B1774" s="630"/>
      <c r="C1774" s="91"/>
      <c r="D1774" s="89">
        <v>153070102</v>
      </c>
      <c r="E1774" s="54"/>
      <c r="F1774" s="99">
        <v>723</v>
      </c>
      <c r="G1774" s="99"/>
      <c r="H1774" s="99">
        <f>F1774+G1774</f>
        <v>723</v>
      </c>
      <c r="I1774" s="99"/>
      <c r="J1774" s="99"/>
      <c r="K1774" s="103"/>
    </row>
    <row r="1775" spans="1:11">
      <c r="A1775" s="629"/>
      <c r="B1775" s="630"/>
      <c r="C1775" s="91"/>
      <c r="D1775" s="92" t="s">
        <v>4348</v>
      </c>
      <c r="E1775" s="56"/>
      <c r="F1775" s="57">
        <f>SUM(F1773:F1774)</f>
        <v>1500</v>
      </c>
      <c r="G1775" s="57">
        <f>SUM(G1773:G1774)</f>
        <v>0</v>
      </c>
      <c r="H1775" s="57">
        <f>SUM(H1773:H1774)</f>
        <v>1500</v>
      </c>
      <c r="I1775" s="57">
        <v>3</v>
      </c>
      <c r="J1775" s="57">
        <f>SUM(J1773:J1774)</f>
        <v>0</v>
      </c>
      <c r="K1775" s="57">
        <f>I1775+J1775</f>
        <v>3</v>
      </c>
    </row>
    <row r="1776" spans="1:11">
      <c r="A1776" s="629">
        <v>44</v>
      </c>
      <c r="B1776" s="630" t="s">
        <v>6581</v>
      </c>
      <c r="C1776" s="91" t="s">
        <v>6580</v>
      </c>
      <c r="D1776" s="89">
        <v>153070101</v>
      </c>
      <c r="E1776" s="54"/>
      <c r="F1776" s="99">
        <v>0</v>
      </c>
      <c r="G1776" s="99">
        <v>675</v>
      </c>
      <c r="H1776" s="99">
        <f>F1776+G1776</f>
        <v>675</v>
      </c>
      <c r="I1776" s="99"/>
      <c r="J1776" s="99"/>
      <c r="K1776" s="103"/>
    </row>
    <row r="1777" spans="1:11">
      <c r="A1777" s="629"/>
      <c r="B1777" s="630"/>
      <c r="C1777" s="91"/>
      <c r="D1777" s="89">
        <v>153070102</v>
      </c>
      <c r="E1777" s="54"/>
      <c r="F1777" s="99"/>
      <c r="G1777" s="99">
        <v>586</v>
      </c>
      <c r="H1777" s="99">
        <f>F1777+G1777</f>
        <v>586</v>
      </c>
      <c r="I1777" s="99"/>
      <c r="J1777" s="99"/>
      <c r="K1777" s="103"/>
    </row>
    <row r="1778" spans="1:11">
      <c r="A1778" s="629"/>
      <c r="B1778" s="630"/>
      <c r="C1778" s="91"/>
      <c r="D1778" s="92" t="s">
        <v>4348</v>
      </c>
      <c r="E1778" s="56"/>
      <c r="F1778" s="57">
        <f>SUM(F1776:F1777)</f>
        <v>0</v>
      </c>
      <c r="G1778" s="57">
        <f>SUM(G1776:G1777)</f>
        <v>1261</v>
      </c>
      <c r="H1778" s="57">
        <f>SUM(H1776:H1777)</f>
        <v>1261</v>
      </c>
      <c r="I1778" s="57">
        <f>SUM(I1776:I1777)</f>
        <v>0</v>
      </c>
      <c r="J1778" s="57">
        <v>3</v>
      </c>
      <c r="K1778" s="57">
        <f>I1778+J1778</f>
        <v>3</v>
      </c>
    </row>
    <row r="1779" spans="1:11">
      <c r="A1779" s="629">
        <v>45</v>
      </c>
      <c r="B1779" s="630" t="s">
        <v>6579</v>
      </c>
      <c r="C1779" s="91" t="s">
        <v>6577</v>
      </c>
      <c r="D1779" s="89">
        <v>153070103</v>
      </c>
      <c r="E1779" s="54"/>
      <c r="F1779" s="99">
        <v>556</v>
      </c>
      <c r="G1779" s="99"/>
      <c r="H1779" s="99">
        <f>F1779+G1779</f>
        <v>556</v>
      </c>
      <c r="I1779" s="99"/>
      <c r="J1779" s="103"/>
      <c r="K1779" s="103"/>
    </row>
    <row r="1780" spans="1:11">
      <c r="A1780" s="629"/>
      <c r="B1780" s="630"/>
      <c r="C1780" s="91"/>
      <c r="D1780" s="89">
        <v>153070104</v>
      </c>
      <c r="E1780" s="54"/>
      <c r="F1780" s="99">
        <v>338</v>
      </c>
      <c r="G1780" s="99"/>
      <c r="H1780" s="99">
        <f>F1780+G1780</f>
        <v>338</v>
      </c>
      <c r="I1780" s="99"/>
      <c r="J1780" s="103"/>
      <c r="K1780" s="103"/>
    </row>
    <row r="1781" spans="1:11">
      <c r="A1781" s="629"/>
      <c r="B1781" s="630"/>
      <c r="C1781" s="91"/>
      <c r="D1781" s="92" t="s">
        <v>4348</v>
      </c>
      <c r="E1781" s="56"/>
      <c r="F1781" s="57">
        <f>SUM(F1779:F1780)</f>
        <v>894</v>
      </c>
      <c r="G1781" s="57">
        <f>SUM(G1779:G1780)</f>
        <v>0</v>
      </c>
      <c r="H1781" s="57">
        <f>SUM(H1779:H1780)</f>
        <v>894</v>
      </c>
      <c r="I1781" s="57">
        <v>2</v>
      </c>
      <c r="J1781" s="57">
        <f>SUM(J1779:J1780)</f>
        <v>0</v>
      </c>
      <c r="K1781" s="57">
        <f>I1781+J1781</f>
        <v>2</v>
      </c>
    </row>
    <row r="1782" spans="1:11">
      <c r="A1782" s="629">
        <v>46</v>
      </c>
      <c r="B1782" s="630" t="s">
        <v>6578</v>
      </c>
      <c r="C1782" s="91" t="s">
        <v>6577</v>
      </c>
      <c r="D1782" s="89">
        <v>153070103</v>
      </c>
      <c r="E1782" s="54"/>
      <c r="F1782" s="99">
        <v>0</v>
      </c>
      <c r="G1782" s="99">
        <v>446</v>
      </c>
      <c r="H1782" s="99">
        <f>F1782+G1782</f>
        <v>446</v>
      </c>
      <c r="I1782" s="99"/>
      <c r="J1782" s="103"/>
      <c r="K1782" s="103"/>
    </row>
    <row r="1783" spans="1:11">
      <c r="A1783" s="629"/>
      <c r="B1783" s="630"/>
      <c r="C1783" s="91"/>
      <c r="D1783" s="89">
        <v>153070104</v>
      </c>
      <c r="E1783" s="54"/>
      <c r="F1783" s="99"/>
      <c r="G1783" s="99">
        <v>287</v>
      </c>
      <c r="H1783" s="99">
        <f>F1783+G1783</f>
        <v>287</v>
      </c>
      <c r="I1783" s="99"/>
      <c r="J1783" s="103"/>
      <c r="K1783" s="103"/>
    </row>
    <row r="1784" spans="1:11">
      <c r="A1784" s="629"/>
      <c r="B1784" s="630"/>
      <c r="C1784" s="91"/>
      <c r="D1784" s="92" t="s">
        <v>4348</v>
      </c>
      <c r="E1784" s="56"/>
      <c r="F1784" s="57">
        <f>SUM(F1782:F1783)</f>
        <v>0</v>
      </c>
      <c r="G1784" s="57">
        <f>SUM(G1782:G1783)</f>
        <v>733</v>
      </c>
      <c r="H1784" s="57">
        <f>SUM(H1782:H1783)</f>
        <v>733</v>
      </c>
      <c r="I1784" s="57">
        <f>SUM(I1782:I1783)</f>
        <v>0</v>
      </c>
      <c r="J1784" s="57">
        <v>2</v>
      </c>
      <c r="K1784" s="57">
        <f>I1784+J1784</f>
        <v>2</v>
      </c>
    </row>
    <row r="1785" spans="1:11">
      <c r="A1785" s="629">
        <v>47</v>
      </c>
      <c r="B1785" s="630" t="s">
        <v>6576</v>
      </c>
      <c r="C1785" s="91" t="s">
        <v>6574</v>
      </c>
      <c r="D1785" s="89">
        <v>153070803</v>
      </c>
      <c r="E1785" s="54"/>
      <c r="F1785" s="99">
        <v>799</v>
      </c>
      <c r="G1785" s="99"/>
      <c r="H1785" s="99">
        <f>F1785+G1785</f>
        <v>799</v>
      </c>
      <c r="I1785" s="99"/>
      <c r="J1785" s="99"/>
      <c r="K1785" s="103"/>
    </row>
    <row r="1786" spans="1:11">
      <c r="A1786" s="629"/>
      <c r="B1786" s="630"/>
      <c r="C1786" s="91"/>
      <c r="D1786" s="89">
        <v>153070804</v>
      </c>
      <c r="E1786" s="54"/>
      <c r="F1786" s="99">
        <v>505</v>
      </c>
      <c r="G1786" s="99"/>
      <c r="H1786" s="99">
        <f>F1786+G1786</f>
        <v>505</v>
      </c>
      <c r="I1786" s="99"/>
      <c r="J1786" s="99"/>
      <c r="K1786" s="103"/>
    </row>
    <row r="1787" spans="1:11">
      <c r="A1787" s="629"/>
      <c r="B1787" s="630"/>
      <c r="C1787" s="91"/>
      <c r="D1787" s="92" t="s">
        <v>4348</v>
      </c>
      <c r="E1787" s="56"/>
      <c r="F1787" s="57">
        <f>SUM(F1785:F1786)</f>
        <v>1304</v>
      </c>
      <c r="G1787" s="57">
        <f>SUM(G1785:G1786)</f>
        <v>0</v>
      </c>
      <c r="H1787" s="57">
        <f>SUM(H1785:H1786)</f>
        <v>1304</v>
      </c>
      <c r="I1787" s="57">
        <v>3</v>
      </c>
      <c r="J1787" s="57">
        <f>SUM(J1785:J1786)</f>
        <v>0</v>
      </c>
      <c r="K1787" s="57">
        <f>I1787+J1787</f>
        <v>3</v>
      </c>
    </row>
    <row r="1788" spans="1:11">
      <c r="A1788" s="629">
        <v>48</v>
      </c>
      <c r="B1788" s="630" t="s">
        <v>6575</v>
      </c>
      <c r="C1788" s="91" t="s">
        <v>6574</v>
      </c>
      <c r="D1788" s="89">
        <v>153070803</v>
      </c>
      <c r="E1788" s="54"/>
      <c r="F1788" s="99">
        <v>0</v>
      </c>
      <c r="G1788" s="99">
        <v>668</v>
      </c>
      <c r="H1788" s="99">
        <f>F1788+G1788</f>
        <v>668</v>
      </c>
      <c r="I1788" s="99"/>
      <c r="J1788" s="99"/>
      <c r="K1788" s="103"/>
    </row>
    <row r="1789" spans="1:11">
      <c r="A1789" s="629"/>
      <c r="B1789" s="630"/>
      <c r="C1789" s="91"/>
      <c r="D1789" s="89">
        <v>153070804</v>
      </c>
      <c r="E1789" s="54"/>
      <c r="F1789" s="99"/>
      <c r="G1789" s="99">
        <v>391</v>
      </c>
      <c r="H1789" s="99">
        <f>F1789+G1789</f>
        <v>391</v>
      </c>
      <c r="I1789" s="99"/>
      <c r="J1789" s="99"/>
      <c r="K1789" s="103"/>
    </row>
    <row r="1790" spans="1:11">
      <c r="A1790" s="629"/>
      <c r="B1790" s="630"/>
      <c r="C1790" s="91"/>
      <c r="D1790" s="92" t="s">
        <v>4348</v>
      </c>
      <c r="E1790" s="56"/>
      <c r="F1790" s="57">
        <f>SUM(F1788:F1789)</f>
        <v>0</v>
      </c>
      <c r="G1790" s="57">
        <f>SUM(G1788:G1789)</f>
        <v>1059</v>
      </c>
      <c r="H1790" s="57">
        <f>SUM(H1788:H1789)</f>
        <v>1059</v>
      </c>
      <c r="I1790" s="57">
        <f>SUM(I1788:I1789)</f>
        <v>0</v>
      </c>
      <c r="J1790" s="57">
        <v>2</v>
      </c>
      <c r="K1790" s="57">
        <f>I1790+J1790</f>
        <v>2</v>
      </c>
    </row>
    <row r="1791" spans="1:11">
      <c r="A1791" s="629">
        <v>49</v>
      </c>
      <c r="B1791" s="630" t="s">
        <v>6573</v>
      </c>
      <c r="C1791" s="91" t="s">
        <v>6571</v>
      </c>
      <c r="D1791" s="89">
        <v>153070801</v>
      </c>
      <c r="E1791" s="54"/>
      <c r="F1791" s="99">
        <v>384</v>
      </c>
      <c r="G1791" s="99"/>
      <c r="H1791" s="99">
        <f>F1791+G1791</f>
        <v>384</v>
      </c>
      <c r="I1791" s="99"/>
      <c r="J1791" s="99"/>
      <c r="K1791" s="103"/>
    </row>
    <row r="1792" spans="1:11">
      <c r="A1792" s="629"/>
      <c r="B1792" s="630"/>
      <c r="C1792" s="91"/>
      <c r="D1792" s="89">
        <v>153070802</v>
      </c>
      <c r="E1792" s="54"/>
      <c r="F1792" s="99">
        <v>1224</v>
      </c>
      <c r="G1792" s="99"/>
      <c r="H1792" s="99">
        <f>F1792+G1792</f>
        <v>1224</v>
      </c>
      <c r="I1792" s="99"/>
      <c r="J1792" s="99"/>
      <c r="K1792" s="103"/>
    </row>
    <row r="1793" spans="1:11">
      <c r="A1793" s="629"/>
      <c r="B1793" s="630"/>
      <c r="C1793" s="91"/>
      <c r="D1793" s="92" t="s">
        <v>4348</v>
      </c>
      <c r="E1793" s="56"/>
      <c r="F1793" s="57">
        <f>SUM(F1791:F1792)</f>
        <v>1608</v>
      </c>
      <c r="G1793" s="57">
        <f>SUM(G1791:G1792)</f>
        <v>0</v>
      </c>
      <c r="H1793" s="57">
        <f>SUM(H1791:H1792)</f>
        <v>1608</v>
      </c>
      <c r="I1793" s="57">
        <v>4</v>
      </c>
      <c r="J1793" s="57">
        <f>SUM(J1791:J1792)</f>
        <v>0</v>
      </c>
      <c r="K1793" s="57">
        <f>I1793+J1793</f>
        <v>4</v>
      </c>
    </row>
    <row r="1794" spans="1:11">
      <c r="A1794" s="629">
        <v>50</v>
      </c>
      <c r="B1794" s="630" t="s">
        <v>6572</v>
      </c>
      <c r="C1794" s="91" t="s">
        <v>6571</v>
      </c>
      <c r="D1794" s="89">
        <v>153070801</v>
      </c>
      <c r="E1794" s="54"/>
      <c r="F1794" s="99">
        <v>0</v>
      </c>
      <c r="G1794" s="99">
        <v>313</v>
      </c>
      <c r="H1794" s="99">
        <f>F1794+G1794</f>
        <v>313</v>
      </c>
      <c r="I1794" s="99"/>
      <c r="J1794" s="99"/>
      <c r="K1794" s="103"/>
    </row>
    <row r="1795" spans="1:11">
      <c r="A1795" s="629"/>
      <c r="B1795" s="630"/>
      <c r="C1795" s="91"/>
      <c r="D1795" s="89">
        <v>153070802</v>
      </c>
      <c r="E1795" s="54"/>
      <c r="F1795" s="99"/>
      <c r="G1795" s="99">
        <v>949</v>
      </c>
      <c r="H1795" s="99">
        <f>F1795+G1795</f>
        <v>949</v>
      </c>
      <c r="I1795" s="99"/>
      <c r="J1795" s="99"/>
      <c r="K1795" s="103"/>
    </row>
    <row r="1796" spans="1:11">
      <c r="A1796" s="629"/>
      <c r="B1796" s="630"/>
      <c r="C1796" s="91"/>
      <c r="D1796" s="92" t="s">
        <v>4348</v>
      </c>
      <c r="E1796" s="56"/>
      <c r="F1796" s="57">
        <f>SUM(F1794:F1795)</f>
        <v>0</v>
      </c>
      <c r="G1796" s="57">
        <f>SUM(G1794:G1795)</f>
        <v>1262</v>
      </c>
      <c r="H1796" s="57">
        <f>SUM(H1794:H1795)</f>
        <v>1262</v>
      </c>
      <c r="I1796" s="57">
        <f>SUM(I1794:I1795)</f>
        <v>0</v>
      </c>
      <c r="J1796" s="57">
        <v>3</v>
      </c>
      <c r="K1796" s="57">
        <f>I1796+J1796</f>
        <v>3</v>
      </c>
    </row>
    <row r="1797" spans="1:11">
      <c r="A1797" s="629">
        <v>51</v>
      </c>
      <c r="B1797" s="630" t="s">
        <v>6570</v>
      </c>
      <c r="C1797" s="91" t="s">
        <v>6565</v>
      </c>
      <c r="D1797" s="89">
        <v>153070701</v>
      </c>
      <c r="E1797" s="54"/>
      <c r="F1797" s="99">
        <v>486</v>
      </c>
      <c r="G1797" s="99"/>
      <c r="H1797" s="99">
        <f>F1797+G1797</f>
        <v>486</v>
      </c>
      <c r="I1797" s="99"/>
      <c r="J1797" s="99"/>
      <c r="K1797" s="103"/>
    </row>
    <row r="1798" spans="1:11">
      <c r="A1798" s="629"/>
      <c r="B1798" s="630"/>
      <c r="C1798" s="91"/>
      <c r="D1798" s="89">
        <v>153070702</v>
      </c>
      <c r="E1798" s="54"/>
      <c r="F1798" s="99">
        <v>181</v>
      </c>
      <c r="G1798" s="99"/>
      <c r="H1798" s="99">
        <f>F1798+G1798</f>
        <v>181</v>
      </c>
      <c r="I1798" s="99"/>
      <c r="J1798" s="99"/>
      <c r="K1798" s="103"/>
    </row>
    <row r="1799" spans="1:11">
      <c r="A1799" s="629"/>
      <c r="B1799" s="630"/>
      <c r="C1799" s="91"/>
      <c r="D1799" s="89">
        <v>153070703</v>
      </c>
      <c r="E1799" s="54"/>
      <c r="F1799" s="99">
        <v>192</v>
      </c>
      <c r="G1799" s="99"/>
      <c r="H1799" s="99">
        <f>F1799+G1799</f>
        <v>192</v>
      </c>
      <c r="I1799" s="99"/>
      <c r="J1799" s="99"/>
      <c r="K1799" s="103"/>
    </row>
    <row r="1800" spans="1:11">
      <c r="A1800" s="629"/>
      <c r="B1800" s="630"/>
      <c r="C1800" s="91" t="s">
        <v>6568</v>
      </c>
      <c r="D1800" s="89">
        <v>153070706</v>
      </c>
      <c r="E1800" s="54"/>
      <c r="F1800" s="99">
        <v>72</v>
      </c>
      <c r="G1800" s="99"/>
      <c r="H1800" s="99">
        <f>F1800+G1800</f>
        <v>72</v>
      </c>
      <c r="I1800" s="99"/>
      <c r="J1800" s="99"/>
      <c r="K1800" s="103"/>
    </row>
    <row r="1801" spans="1:11">
      <c r="A1801" s="629"/>
      <c r="B1801" s="630"/>
      <c r="C1801" s="91" t="s">
        <v>6567</v>
      </c>
      <c r="D1801" s="89">
        <v>153070707</v>
      </c>
      <c r="E1801" s="54"/>
      <c r="F1801" s="99">
        <v>165</v>
      </c>
      <c r="G1801" s="99"/>
      <c r="H1801" s="99">
        <f>F1801+G1801</f>
        <v>165</v>
      </c>
      <c r="I1801" s="99"/>
      <c r="J1801" s="103"/>
      <c r="K1801" s="103"/>
    </row>
    <row r="1802" spans="1:11">
      <c r="A1802" s="629"/>
      <c r="B1802" s="630"/>
      <c r="C1802" s="91"/>
      <c r="D1802" s="92" t="s">
        <v>4348</v>
      </c>
      <c r="E1802" s="56"/>
      <c r="F1802" s="57">
        <f>SUM(F1797:F1801)</f>
        <v>1096</v>
      </c>
      <c r="G1802" s="57">
        <f>SUM(G1797:G1801)</f>
        <v>0</v>
      </c>
      <c r="H1802" s="57">
        <f>SUM(H1797:H1801)</f>
        <v>1096</v>
      </c>
      <c r="I1802" s="57">
        <v>3</v>
      </c>
      <c r="J1802" s="57">
        <f>SUM(J1797:J1801)</f>
        <v>0</v>
      </c>
      <c r="K1802" s="57">
        <f>I1802+J1802</f>
        <v>3</v>
      </c>
    </row>
    <row r="1803" spans="1:11">
      <c r="A1803" s="629">
        <v>52</v>
      </c>
      <c r="B1803" s="630" t="s">
        <v>6569</v>
      </c>
      <c r="C1803" s="91" t="s">
        <v>6565</v>
      </c>
      <c r="D1803" s="89">
        <v>153070701</v>
      </c>
      <c r="E1803" s="54"/>
      <c r="F1803" s="99">
        <v>0</v>
      </c>
      <c r="G1803" s="99">
        <v>396</v>
      </c>
      <c r="H1803" s="99">
        <f>F1803+G1803</f>
        <v>396</v>
      </c>
      <c r="I1803" s="99"/>
      <c r="J1803" s="99"/>
      <c r="K1803" s="103"/>
    </row>
    <row r="1804" spans="1:11">
      <c r="A1804" s="629"/>
      <c r="B1804" s="630"/>
      <c r="C1804" s="91"/>
      <c r="D1804" s="89">
        <v>153070702</v>
      </c>
      <c r="E1804" s="54"/>
      <c r="F1804" s="99"/>
      <c r="G1804" s="99">
        <v>123</v>
      </c>
      <c r="H1804" s="99">
        <f>F1804+G1804</f>
        <v>123</v>
      </c>
      <c r="I1804" s="99"/>
      <c r="J1804" s="99"/>
      <c r="K1804" s="103"/>
    </row>
    <row r="1805" spans="1:11">
      <c r="A1805" s="629"/>
      <c r="B1805" s="630"/>
      <c r="C1805" s="91"/>
      <c r="D1805" s="89">
        <v>153070703</v>
      </c>
      <c r="E1805" s="54"/>
      <c r="F1805" s="99"/>
      <c r="G1805" s="99">
        <v>145</v>
      </c>
      <c r="H1805" s="99">
        <f>F1805+G1805</f>
        <v>145</v>
      </c>
      <c r="I1805" s="99"/>
      <c r="J1805" s="99"/>
      <c r="K1805" s="103"/>
    </row>
    <row r="1806" spans="1:11">
      <c r="A1806" s="629"/>
      <c r="B1806" s="630"/>
      <c r="C1806" s="91" t="s">
        <v>6568</v>
      </c>
      <c r="D1806" s="89">
        <v>153070706</v>
      </c>
      <c r="E1806" s="54"/>
      <c r="F1806" s="99"/>
      <c r="G1806" s="99">
        <v>63</v>
      </c>
      <c r="H1806" s="99">
        <f>F1806+G1806</f>
        <v>63</v>
      </c>
      <c r="I1806" s="99"/>
      <c r="J1806" s="99"/>
      <c r="K1806" s="103"/>
    </row>
    <row r="1807" spans="1:11">
      <c r="A1807" s="629"/>
      <c r="B1807" s="630"/>
      <c r="C1807" s="91" t="s">
        <v>6567</v>
      </c>
      <c r="D1807" s="89">
        <v>153070707</v>
      </c>
      <c r="E1807" s="54"/>
      <c r="F1807" s="99"/>
      <c r="G1807" s="99">
        <v>122</v>
      </c>
      <c r="H1807" s="99">
        <f>F1807+G1807</f>
        <v>122</v>
      </c>
      <c r="I1807" s="99"/>
      <c r="J1807" s="103"/>
      <c r="K1807" s="103"/>
    </row>
    <row r="1808" spans="1:11">
      <c r="A1808" s="629"/>
      <c r="B1808" s="630"/>
      <c r="C1808" s="91"/>
      <c r="D1808" s="92" t="s">
        <v>4348</v>
      </c>
      <c r="E1808" s="56"/>
      <c r="F1808" s="57">
        <f>SUM(F1803:F1807)</f>
        <v>0</v>
      </c>
      <c r="G1808" s="57">
        <f>SUM(G1803:G1807)</f>
        <v>849</v>
      </c>
      <c r="H1808" s="57">
        <f>SUM(H1803:H1807)</f>
        <v>849</v>
      </c>
      <c r="I1808" s="57">
        <f>SUM(I1803:I1807)</f>
        <v>0</v>
      </c>
      <c r="J1808" s="57">
        <v>2</v>
      </c>
      <c r="K1808" s="57">
        <f>I1808+J1808</f>
        <v>2</v>
      </c>
    </row>
    <row r="1809" spans="1:11">
      <c r="A1809" s="629">
        <v>53</v>
      </c>
      <c r="B1809" s="630" t="s">
        <v>6566</v>
      </c>
      <c r="C1809" s="91" t="s">
        <v>6565</v>
      </c>
      <c r="D1809" s="89">
        <v>153070704</v>
      </c>
      <c r="E1809" s="54"/>
      <c r="F1809" s="99">
        <v>513</v>
      </c>
      <c r="G1809" s="99">
        <v>323</v>
      </c>
      <c r="H1809" s="99">
        <f>F1809+G1809</f>
        <v>836</v>
      </c>
      <c r="I1809" s="99"/>
      <c r="J1809" s="99"/>
      <c r="K1809" s="103"/>
    </row>
    <row r="1810" spans="1:11">
      <c r="A1810" s="629"/>
      <c r="B1810" s="630"/>
      <c r="C1810" s="91"/>
      <c r="D1810" s="92" t="s">
        <v>4348</v>
      </c>
      <c r="E1810" s="56"/>
      <c r="F1810" s="57">
        <f>SUM(F1809)</f>
        <v>513</v>
      </c>
      <c r="G1810" s="57">
        <f>SUM(G1809)</f>
        <v>323</v>
      </c>
      <c r="H1810" s="57">
        <f>SUM(H1809)</f>
        <v>836</v>
      </c>
      <c r="I1810" s="57">
        <v>1</v>
      </c>
      <c r="J1810" s="57">
        <v>1</v>
      </c>
      <c r="K1810" s="57">
        <f>I1810+J1810</f>
        <v>2</v>
      </c>
    </row>
    <row r="1811" spans="1:11">
      <c r="A1811" s="629">
        <v>54</v>
      </c>
      <c r="B1811" s="630" t="s">
        <v>6564</v>
      </c>
      <c r="C1811" s="91" t="s">
        <v>6563</v>
      </c>
      <c r="D1811" s="89">
        <v>153070705</v>
      </c>
      <c r="E1811" s="54"/>
      <c r="F1811" s="99">
        <v>530</v>
      </c>
      <c r="G1811" s="99">
        <v>461</v>
      </c>
      <c r="H1811" s="99">
        <f>F1811+G1811</f>
        <v>991</v>
      </c>
      <c r="I1811" s="99"/>
      <c r="J1811" s="103"/>
      <c r="K1811" s="103"/>
    </row>
    <row r="1812" spans="1:11">
      <c r="A1812" s="629"/>
      <c r="B1812" s="630"/>
      <c r="C1812" s="91"/>
      <c r="D1812" s="92" t="s">
        <v>4348</v>
      </c>
      <c r="E1812" s="56"/>
      <c r="F1812" s="57">
        <f>SUM(F1811)</f>
        <v>530</v>
      </c>
      <c r="G1812" s="57">
        <f>SUM(G1811)</f>
        <v>461</v>
      </c>
      <c r="H1812" s="57">
        <f>SUM(H1811)</f>
        <v>991</v>
      </c>
      <c r="I1812" s="57">
        <v>1</v>
      </c>
      <c r="J1812" s="57">
        <v>1</v>
      </c>
      <c r="K1812" s="57">
        <f>I1812+J1812</f>
        <v>2</v>
      </c>
    </row>
    <row r="1813" spans="1:11">
      <c r="A1813" s="629">
        <v>55</v>
      </c>
      <c r="B1813" s="630" t="s">
        <v>6562</v>
      </c>
      <c r="C1813" s="91" t="s">
        <v>6559</v>
      </c>
      <c r="D1813" s="89">
        <v>153070205</v>
      </c>
      <c r="E1813" s="54"/>
      <c r="F1813" s="99">
        <v>301</v>
      </c>
      <c r="G1813" s="99"/>
      <c r="H1813" s="99">
        <f>F1813+G1813</f>
        <v>301</v>
      </c>
      <c r="I1813" s="99"/>
      <c r="J1813" s="103"/>
      <c r="K1813" s="103"/>
    </row>
    <row r="1814" spans="1:11">
      <c r="A1814" s="629"/>
      <c r="B1814" s="630"/>
      <c r="C1814" s="91"/>
      <c r="D1814" s="89">
        <v>153070206</v>
      </c>
      <c r="E1814" s="54"/>
      <c r="F1814" s="99">
        <v>977</v>
      </c>
      <c r="G1814" s="99"/>
      <c r="H1814" s="99">
        <f>F1814+G1814</f>
        <v>977</v>
      </c>
      <c r="I1814" s="99"/>
      <c r="J1814" s="103"/>
      <c r="K1814" s="103"/>
    </row>
    <row r="1815" spans="1:11">
      <c r="A1815" s="629"/>
      <c r="B1815" s="630"/>
      <c r="C1815" s="91"/>
      <c r="D1815" s="92" t="s">
        <v>4348</v>
      </c>
      <c r="E1815" s="56"/>
      <c r="F1815" s="57">
        <f>SUM(F1813:F1814)</f>
        <v>1278</v>
      </c>
      <c r="G1815" s="57">
        <f>SUM(G1813:G1814)</f>
        <v>0</v>
      </c>
      <c r="H1815" s="57">
        <f>SUM(H1813:H1814)</f>
        <v>1278</v>
      </c>
      <c r="I1815" s="57">
        <v>3</v>
      </c>
      <c r="J1815" s="57">
        <f>SUM(J1813:J1814)</f>
        <v>0</v>
      </c>
      <c r="K1815" s="57">
        <f>I1815+J1815</f>
        <v>3</v>
      </c>
    </row>
    <row r="1816" spans="1:11">
      <c r="A1816" s="629">
        <v>56</v>
      </c>
      <c r="B1816" s="630" t="s">
        <v>6561</v>
      </c>
      <c r="C1816" s="91" t="s">
        <v>6559</v>
      </c>
      <c r="D1816" s="89">
        <v>153070205</v>
      </c>
      <c r="E1816" s="54"/>
      <c r="F1816" s="99">
        <v>0</v>
      </c>
      <c r="G1816" s="99">
        <v>297</v>
      </c>
      <c r="H1816" s="99">
        <f>F1816+G1816</f>
        <v>297</v>
      </c>
      <c r="I1816" s="99"/>
      <c r="J1816" s="103"/>
      <c r="K1816" s="103"/>
    </row>
    <row r="1817" spans="1:11">
      <c r="A1817" s="629"/>
      <c r="B1817" s="630"/>
      <c r="C1817" s="91"/>
      <c r="D1817" s="89">
        <v>153070206</v>
      </c>
      <c r="E1817" s="54"/>
      <c r="F1817" s="99"/>
      <c r="G1817" s="99">
        <v>758</v>
      </c>
      <c r="H1817" s="99">
        <f>F1817+G1817</f>
        <v>758</v>
      </c>
      <c r="I1817" s="99"/>
      <c r="J1817" s="103"/>
      <c r="K1817" s="103"/>
    </row>
    <row r="1818" spans="1:11">
      <c r="A1818" s="629"/>
      <c r="B1818" s="630"/>
      <c r="C1818" s="91"/>
      <c r="D1818" s="92" t="s">
        <v>4348</v>
      </c>
      <c r="E1818" s="56"/>
      <c r="F1818" s="57">
        <f>SUM(F1816:F1817)</f>
        <v>0</v>
      </c>
      <c r="G1818" s="57">
        <f>SUM(G1816:G1817)</f>
        <v>1055</v>
      </c>
      <c r="H1818" s="57">
        <f>SUM(H1816:H1817)</f>
        <v>1055</v>
      </c>
      <c r="I1818" s="57">
        <f>SUM(I1816:I1817)</f>
        <v>0</v>
      </c>
      <c r="J1818" s="57">
        <v>2</v>
      </c>
      <c r="K1818" s="57">
        <f>I1818+J1818</f>
        <v>2</v>
      </c>
    </row>
    <row r="1819" spans="1:11">
      <c r="A1819" s="629">
        <v>57</v>
      </c>
      <c r="B1819" s="630" t="s">
        <v>6560</v>
      </c>
      <c r="C1819" s="91" t="s">
        <v>6559</v>
      </c>
      <c r="D1819" s="89">
        <v>153070207</v>
      </c>
      <c r="E1819" s="54"/>
      <c r="F1819" s="99">
        <v>828</v>
      </c>
      <c r="G1819" s="99">
        <v>711</v>
      </c>
      <c r="H1819" s="99">
        <f>F1819+G1819</f>
        <v>1539</v>
      </c>
      <c r="I1819" s="99"/>
      <c r="J1819" s="103"/>
      <c r="K1819" s="103"/>
    </row>
    <row r="1820" spans="1:11">
      <c r="A1820" s="629"/>
      <c r="B1820" s="630"/>
      <c r="C1820" s="91"/>
      <c r="D1820" s="92" t="s">
        <v>4348</v>
      </c>
      <c r="E1820" s="56"/>
      <c r="F1820" s="57">
        <f>SUM(F1819)</f>
        <v>828</v>
      </c>
      <c r="G1820" s="57">
        <f>SUM(G1819)</f>
        <v>711</v>
      </c>
      <c r="H1820" s="57">
        <f>SUM(H1819)</f>
        <v>1539</v>
      </c>
      <c r="I1820" s="57">
        <v>2</v>
      </c>
      <c r="J1820" s="57">
        <v>2</v>
      </c>
      <c r="K1820" s="57">
        <f>I1820+J1820</f>
        <v>4</v>
      </c>
    </row>
    <row r="1821" spans="1:11">
      <c r="A1821" s="629">
        <v>58</v>
      </c>
      <c r="B1821" s="630" t="s">
        <v>6558</v>
      </c>
      <c r="C1821" s="91" t="s">
        <v>6555</v>
      </c>
      <c r="D1821" s="89">
        <v>153070201</v>
      </c>
      <c r="E1821" s="54"/>
      <c r="F1821" s="99">
        <v>645</v>
      </c>
      <c r="G1821" s="99">
        <v>474</v>
      </c>
      <c r="H1821" s="99">
        <f>F1821+G1821</f>
        <v>1119</v>
      </c>
      <c r="I1821" s="99"/>
      <c r="J1821" s="99"/>
      <c r="K1821" s="103"/>
    </row>
    <row r="1822" spans="1:11">
      <c r="A1822" s="629"/>
      <c r="B1822" s="630"/>
      <c r="C1822" s="91"/>
      <c r="D1822" s="92" t="s">
        <v>4348</v>
      </c>
      <c r="E1822" s="56"/>
      <c r="F1822" s="57">
        <f>SUM(F1821)</f>
        <v>645</v>
      </c>
      <c r="G1822" s="57">
        <f>SUM(G1821)</f>
        <v>474</v>
      </c>
      <c r="H1822" s="57">
        <f>SUM(H1821)</f>
        <v>1119</v>
      </c>
      <c r="I1822" s="57">
        <v>2</v>
      </c>
      <c r="J1822" s="57">
        <v>1</v>
      </c>
      <c r="K1822" s="57">
        <f>I1822+J1822</f>
        <v>3</v>
      </c>
    </row>
    <row r="1823" spans="1:11">
      <c r="A1823" s="629">
        <v>59</v>
      </c>
      <c r="B1823" s="630" t="s">
        <v>6557</v>
      </c>
      <c r="C1823" s="91" t="s">
        <v>6555</v>
      </c>
      <c r="D1823" s="89">
        <v>153070202</v>
      </c>
      <c r="E1823" s="54"/>
      <c r="F1823" s="99">
        <v>375</v>
      </c>
      <c r="G1823" s="99"/>
      <c r="H1823" s="99">
        <f>F1823+G1823</f>
        <v>375</v>
      </c>
      <c r="I1823" s="99"/>
      <c r="J1823" s="99"/>
      <c r="K1823" s="103"/>
    </row>
    <row r="1824" spans="1:11">
      <c r="A1824" s="629"/>
      <c r="B1824" s="630"/>
      <c r="C1824" s="91"/>
      <c r="D1824" s="89">
        <v>153070203</v>
      </c>
      <c r="E1824" s="54"/>
      <c r="F1824" s="99">
        <v>248</v>
      </c>
      <c r="G1824" s="99"/>
      <c r="H1824" s="99">
        <f>F1824+G1824</f>
        <v>248</v>
      </c>
      <c r="I1824" s="99"/>
      <c r="J1824" s="103"/>
      <c r="K1824" s="103"/>
    </row>
    <row r="1825" spans="1:11">
      <c r="A1825" s="629"/>
      <c r="B1825" s="630"/>
      <c r="C1825" s="91"/>
      <c r="D1825" s="89">
        <v>153070204</v>
      </c>
      <c r="E1825" s="54"/>
      <c r="F1825" s="99">
        <v>157</v>
      </c>
      <c r="G1825" s="99"/>
      <c r="H1825" s="99">
        <f>F1825+G1825</f>
        <v>157</v>
      </c>
      <c r="I1825" s="99"/>
      <c r="J1825" s="103"/>
      <c r="K1825" s="103"/>
    </row>
    <row r="1826" spans="1:11">
      <c r="A1826" s="629"/>
      <c r="B1826" s="630"/>
      <c r="C1826" s="91"/>
      <c r="D1826" s="92" t="s">
        <v>4348</v>
      </c>
      <c r="E1826" s="56"/>
      <c r="F1826" s="57">
        <f>SUM(F1823:F1825)</f>
        <v>780</v>
      </c>
      <c r="G1826" s="57">
        <f>SUM(G1823:G1825)</f>
        <v>0</v>
      </c>
      <c r="H1826" s="57">
        <f>SUM(H1823:H1825)</f>
        <v>780</v>
      </c>
      <c r="I1826" s="57">
        <v>2</v>
      </c>
      <c r="J1826" s="57">
        <f>SUM(J1823:J1825)</f>
        <v>0</v>
      </c>
      <c r="K1826" s="57">
        <f>I1826+J1826</f>
        <v>2</v>
      </c>
    </row>
    <row r="1827" spans="1:11">
      <c r="A1827" s="629">
        <v>60</v>
      </c>
      <c r="B1827" s="630" t="s">
        <v>6556</v>
      </c>
      <c r="C1827" s="91" t="s">
        <v>6555</v>
      </c>
      <c r="D1827" s="89">
        <v>153070202</v>
      </c>
      <c r="E1827" s="54"/>
      <c r="F1827" s="99">
        <v>0</v>
      </c>
      <c r="G1827" s="99">
        <v>364</v>
      </c>
      <c r="H1827" s="99">
        <f>F1827+G1827</f>
        <v>364</v>
      </c>
      <c r="I1827" s="99"/>
      <c r="J1827" s="99"/>
      <c r="K1827" s="103"/>
    </row>
    <row r="1828" spans="1:11">
      <c r="A1828" s="629"/>
      <c r="B1828" s="630"/>
      <c r="C1828" s="91"/>
      <c r="D1828" s="89">
        <v>153070203</v>
      </c>
      <c r="E1828" s="54"/>
      <c r="F1828" s="99"/>
      <c r="G1828" s="99">
        <v>213</v>
      </c>
      <c r="H1828" s="99">
        <f>F1828+G1828</f>
        <v>213</v>
      </c>
      <c r="I1828" s="99"/>
      <c r="J1828" s="103"/>
      <c r="K1828" s="103"/>
    </row>
    <row r="1829" spans="1:11">
      <c r="A1829" s="629"/>
      <c r="B1829" s="630"/>
      <c r="C1829" s="91"/>
      <c r="D1829" s="89">
        <v>153070204</v>
      </c>
      <c r="E1829" s="54"/>
      <c r="F1829" s="99"/>
      <c r="G1829" s="99">
        <v>162</v>
      </c>
      <c r="H1829" s="99">
        <f>F1829+G1829</f>
        <v>162</v>
      </c>
      <c r="I1829" s="99"/>
      <c r="J1829" s="103"/>
      <c r="K1829" s="103"/>
    </row>
    <row r="1830" spans="1:11">
      <c r="A1830" s="629"/>
      <c r="B1830" s="630"/>
      <c r="C1830" s="91"/>
      <c r="D1830" s="92" t="s">
        <v>4348</v>
      </c>
      <c r="E1830" s="56"/>
      <c r="F1830" s="57">
        <f>SUM(F1827:F1829)</f>
        <v>0</v>
      </c>
      <c r="G1830" s="57">
        <f>SUM(G1827:G1829)</f>
        <v>739</v>
      </c>
      <c r="H1830" s="57">
        <f>SUM(H1827:H1829)</f>
        <v>739</v>
      </c>
      <c r="I1830" s="57">
        <f>SUM(I1827:I1829)</f>
        <v>0</v>
      </c>
      <c r="J1830" s="57">
        <v>2</v>
      </c>
      <c r="K1830" s="57">
        <f>I1830+J1830</f>
        <v>2</v>
      </c>
    </row>
    <row r="1831" spans="1:11">
      <c r="A1831" s="629">
        <v>61</v>
      </c>
      <c r="B1831" s="630" t="s">
        <v>6554</v>
      </c>
      <c r="C1831" s="91" t="s">
        <v>6551</v>
      </c>
      <c r="D1831" s="89">
        <v>153080601</v>
      </c>
      <c r="E1831" s="54"/>
      <c r="F1831" s="99">
        <v>532</v>
      </c>
      <c r="G1831" s="99">
        <v>437</v>
      </c>
      <c r="H1831" s="99">
        <f>F1831+G1831</f>
        <v>969</v>
      </c>
      <c r="I1831" s="99"/>
      <c r="J1831" s="103"/>
      <c r="K1831" s="103"/>
    </row>
    <row r="1832" spans="1:11">
      <c r="A1832" s="629"/>
      <c r="B1832" s="630"/>
      <c r="C1832" s="91"/>
      <c r="D1832" s="92" t="s">
        <v>4348</v>
      </c>
      <c r="E1832" s="56"/>
      <c r="F1832" s="57">
        <f>SUM(F1831)</f>
        <v>532</v>
      </c>
      <c r="G1832" s="57">
        <f>SUM(G1831)</f>
        <v>437</v>
      </c>
      <c r="H1832" s="57">
        <f>SUM(H1831)</f>
        <v>969</v>
      </c>
      <c r="I1832" s="57">
        <v>1</v>
      </c>
      <c r="J1832" s="57">
        <v>1</v>
      </c>
      <c r="K1832" s="57">
        <f>I1832+J1832</f>
        <v>2</v>
      </c>
    </row>
    <row r="1833" spans="1:11">
      <c r="A1833" s="629">
        <v>62</v>
      </c>
      <c r="B1833" s="630" t="s">
        <v>6553</v>
      </c>
      <c r="C1833" s="91" t="s">
        <v>6551</v>
      </c>
      <c r="D1833" s="89">
        <v>153080602</v>
      </c>
      <c r="E1833" s="54"/>
      <c r="F1833" s="99">
        <v>744</v>
      </c>
      <c r="G1833" s="99"/>
      <c r="H1833" s="99">
        <f>F1833+G1833</f>
        <v>744</v>
      </c>
      <c r="I1833" s="99"/>
      <c r="J1833" s="103"/>
      <c r="K1833" s="103"/>
    </row>
    <row r="1834" spans="1:11">
      <c r="A1834" s="629"/>
      <c r="B1834" s="630"/>
      <c r="C1834" s="91"/>
      <c r="D1834" s="89">
        <v>153080603</v>
      </c>
      <c r="E1834" s="54"/>
      <c r="F1834" s="99">
        <v>277</v>
      </c>
      <c r="G1834" s="99"/>
      <c r="H1834" s="99">
        <f>F1834+G1834</f>
        <v>277</v>
      </c>
      <c r="I1834" s="99"/>
      <c r="J1834" s="103"/>
      <c r="K1834" s="103"/>
    </row>
    <row r="1835" spans="1:11">
      <c r="A1835" s="629"/>
      <c r="B1835" s="630"/>
      <c r="C1835" s="91"/>
      <c r="D1835" s="92" t="s">
        <v>4348</v>
      </c>
      <c r="E1835" s="56"/>
      <c r="F1835" s="57">
        <f>SUM(F1833:F1834)</f>
        <v>1021</v>
      </c>
      <c r="G1835" s="57">
        <f>SUM(G1833:G1834)</f>
        <v>0</v>
      </c>
      <c r="H1835" s="57">
        <f>SUM(H1833:H1834)</f>
        <v>1021</v>
      </c>
      <c r="I1835" s="57">
        <v>2</v>
      </c>
      <c r="J1835" s="57">
        <f>SUM(J1833:J1834)</f>
        <v>0</v>
      </c>
      <c r="K1835" s="57">
        <f>I1835+J1835</f>
        <v>2</v>
      </c>
    </row>
    <row r="1836" spans="1:11">
      <c r="A1836" s="629">
        <v>63</v>
      </c>
      <c r="B1836" s="630" t="s">
        <v>6552</v>
      </c>
      <c r="C1836" s="91" t="s">
        <v>6551</v>
      </c>
      <c r="D1836" s="89">
        <v>153080602</v>
      </c>
      <c r="E1836" s="54"/>
      <c r="F1836" s="99">
        <v>0</v>
      </c>
      <c r="G1836" s="99">
        <v>610</v>
      </c>
      <c r="H1836" s="99">
        <f>F1836+G1836</f>
        <v>610</v>
      </c>
      <c r="I1836" s="99"/>
      <c r="J1836" s="103"/>
      <c r="K1836" s="103"/>
    </row>
    <row r="1837" spans="1:11">
      <c r="A1837" s="629"/>
      <c r="B1837" s="630"/>
      <c r="C1837" s="91"/>
      <c r="D1837" s="89">
        <v>153080603</v>
      </c>
      <c r="E1837" s="54"/>
      <c r="F1837" s="99"/>
      <c r="G1837" s="99">
        <v>221</v>
      </c>
      <c r="H1837" s="99">
        <f>F1837+G1837</f>
        <v>221</v>
      </c>
      <c r="I1837" s="99"/>
      <c r="J1837" s="103"/>
      <c r="K1837" s="103"/>
    </row>
    <row r="1838" spans="1:11">
      <c r="A1838" s="629"/>
      <c r="B1838" s="630"/>
      <c r="C1838" s="91"/>
      <c r="D1838" s="92" t="s">
        <v>4348</v>
      </c>
      <c r="E1838" s="56"/>
      <c r="F1838" s="57">
        <f>SUM(F1836:F1837)</f>
        <v>0</v>
      </c>
      <c r="G1838" s="57">
        <f>SUM(G1836:G1837)</f>
        <v>831</v>
      </c>
      <c r="H1838" s="57">
        <f>SUM(H1836:H1837)</f>
        <v>831</v>
      </c>
      <c r="I1838" s="57">
        <f>SUM(I1836:I1837)</f>
        <v>0</v>
      </c>
      <c r="J1838" s="57">
        <v>2</v>
      </c>
      <c r="K1838" s="57">
        <f>I1838+J1838</f>
        <v>2</v>
      </c>
    </row>
    <row r="1839" spans="1:11">
      <c r="A1839" s="629">
        <v>64</v>
      </c>
      <c r="B1839" s="630" t="s">
        <v>6550</v>
      </c>
      <c r="C1839" s="628" t="s">
        <v>6547</v>
      </c>
      <c r="D1839" s="89">
        <v>153080604</v>
      </c>
      <c r="E1839" s="54"/>
      <c r="F1839" s="99">
        <v>411</v>
      </c>
      <c r="G1839" s="99">
        <v>341</v>
      </c>
      <c r="H1839" s="99">
        <f>F1839+G1839</f>
        <v>752</v>
      </c>
      <c r="I1839" s="99"/>
      <c r="J1839" s="99"/>
      <c r="K1839" s="103"/>
    </row>
    <row r="1840" spans="1:11">
      <c r="A1840" s="629"/>
      <c r="B1840" s="630"/>
      <c r="C1840" s="628"/>
      <c r="D1840" s="89">
        <v>153080605</v>
      </c>
      <c r="E1840" s="54"/>
      <c r="F1840" s="99">
        <v>384</v>
      </c>
      <c r="G1840" s="99">
        <v>294</v>
      </c>
      <c r="H1840" s="99">
        <f>F1840+G1840</f>
        <v>678</v>
      </c>
      <c r="I1840" s="99"/>
      <c r="J1840" s="103"/>
      <c r="K1840" s="103"/>
    </row>
    <row r="1841" spans="1:11">
      <c r="A1841" s="629"/>
      <c r="B1841" s="630"/>
      <c r="C1841" s="91"/>
      <c r="D1841" s="92" t="s">
        <v>4348</v>
      </c>
      <c r="E1841" s="56"/>
      <c r="F1841" s="57">
        <f>SUM(F1839:F1840)</f>
        <v>795</v>
      </c>
      <c r="G1841" s="57">
        <f>SUM(G1839:G1840)</f>
        <v>635</v>
      </c>
      <c r="H1841" s="57">
        <f>SUM(H1839:H1840)</f>
        <v>1430</v>
      </c>
      <c r="I1841" s="57">
        <v>2</v>
      </c>
      <c r="J1841" s="57">
        <v>1</v>
      </c>
      <c r="K1841" s="57">
        <f>I1841+J1841</f>
        <v>3</v>
      </c>
    </row>
    <row r="1842" spans="1:11">
      <c r="A1842" s="629">
        <v>65</v>
      </c>
      <c r="B1842" s="630" t="s">
        <v>6549</v>
      </c>
      <c r="C1842" s="91" t="s">
        <v>6547</v>
      </c>
      <c r="D1842" s="89">
        <v>153080606</v>
      </c>
      <c r="E1842" s="54"/>
      <c r="F1842" s="99">
        <v>425</v>
      </c>
      <c r="G1842" s="99"/>
      <c r="H1842" s="99">
        <f>F1842+G1842</f>
        <v>425</v>
      </c>
      <c r="I1842" s="99"/>
      <c r="J1842" s="99"/>
      <c r="K1842" s="103"/>
    </row>
    <row r="1843" spans="1:11">
      <c r="A1843" s="629"/>
      <c r="B1843" s="630"/>
      <c r="C1843" s="91"/>
      <c r="D1843" s="89">
        <v>153080607</v>
      </c>
      <c r="E1843" s="54"/>
      <c r="F1843" s="99">
        <v>273</v>
      </c>
      <c r="G1843" s="99"/>
      <c r="H1843" s="99">
        <f>F1843+G1843</f>
        <v>273</v>
      </c>
      <c r="I1843" s="99"/>
      <c r="J1843" s="103"/>
      <c r="K1843" s="103"/>
    </row>
    <row r="1844" spans="1:11">
      <c r="A1844" s="629"/>
      <c r="B1844" s="630"/>
      <c r="C1844" s="91"/>
      <c r="D1844" s="89">
        <v>153080608</v>
      </c>
      <c r="E1844" s="54"/>
      <c r="F1844" s="99">
        <v>565</v>
      </c>
      <c r="G1844" s="99"/>
      <c r="H1844" s="99">
        <f>F1844+G1844</f>
        <v>565</v>
      </c>
      <c r="I1844" s="99"/>
      <c r="J1844" s="103"/>
      <c r="K1844" s="103"/>
    </row>
    <row r="1845" spans="1:11">
      <c r="A1845" s="629"/>
      <c r="B1845" s="630"/>
      <c r="C1845" s="91"/>
      <c r="D1845" s="92" t="s">
        <v>4348</v>
      </c>
      <c r="E1845" s="56"/>
      <c r="F1845" s="57">
        <f>SUM(F1842:F1844)</f>
        <v>1263</v>
      </c>
      <c r="G1845" s="57">
        <f>SUM(G1842:G1844)</f>
        <v>0</v>
      </c>
      <c r="H1845" s="57">
        <f>SUM(H1842:H1844)</f>
        <v>1263</v>
      </c>
      <c r="I1845" s="57">
        <v>3</v>
      </c>
      <c r="J1845" s="57">
        <v>0</v>
      </c>
      <c r="K1845" s="57">
        <f>I1845+J1845</f>
        <v>3</v>
      </c>
    </row>
    <row r="1846" spans="1:11">
      <c r="A1846" s="629">
        <v>66</v>
      </c>
      <c r="B1846" s="630" t="s">
        <v>6548</v>
      </c>
      <c r="C1846" s="91" t="s">
        <v>6547</v>
      </c>
      <c r="D1846" s="89">
        <v>153080606</v>
      </c>
      <c r="E1846" s="54"/>
      <c r="F1846" s="99">
        <v>0</v>
      </c>
      <c r="G1846" s="99">
        <v>337</v>
      </c>
      <c r="H1846" s="99">
        <f>F1846+G1846</f>
        <v>337</v>
      </c>
      <c r="I1846" s="99"/>
      <c r="J1846" s="103"/>
      <c r="K1846" s="103"/>
    </row>
    <row r="1847" spans="1:11">
      <c r="A1847" s="629"/>
      <c r="B1847" s="630"/>
      <c r="C1847" s="91"/>
      <c r="D1847" s="89">
        <v>153080607</v>
      </c>
      <c r="E1847" s="54"/>
      <c r="F1847" s="99"/>
      <c r="G1847" s="99">
        <v>223</v>
      </c>
      <c r="H1847" s="99">
        <f>F1847+G1847</f>
        <v>223</v>
      </c>
      <c r="I1847" s="99"/>
      <c r="J1847" s="103"/>
      <c r="K1847" s="103"/>
    </row>
    <row r="1848" spans="1:11">
      <c r="A1848" s="629"/>
      <c r="B1848" s="630"/>
      <c r="C1848" s="91"/>
      <c r="D1848" s="89">
        <v>153080608</v>
      </c>
      <c r="E1848" s="54"/>
      <c r="F1848" s="99"/>
      <c r="G1848" s="99">
        <v>437</v>
      </c>
      <c r="H1848" s="99">
        <f>F1848+G1848</f>
        <v>437</v>
      </c>
      <c r="I1848" s="99"/>
      <c r="J1848" s="103"/>
      <c r="K1848" s="103"/>
    </row>
    <row r="1849" spans="1:11">
      <c r="A1849" s="629"/>
      <c r="B1849" s="630"/>
      <c r="C1849" s="91"/>
      <c r="D1849" s="92" t="s">
        <v>4348</v>
      </c>
      <c r="E1849" s="56"/>
      <c r="F1849" s="57">
        <f>SUM(F1846:F1848)</f>
        <v>0</v>
      </c>
      <c r="G1849" s="57">
        <f>SUM(G1846:G1848)</f>
        <v>997</v>
      </c>
      <c r="H1849" s="57">
        <f>SUM(H1846:H1848)</f>
        <v>997</v>
      </c>
      <c r="I1849" s="57">
        <f>SUM(I1846:I1848)</f>
        <v>0</v>
      </c>
      <c r="J1849" s="57">
        <v>2</v>
      </c>
      <c r="K1849" s="57">
        <f>I1849+J1849</f>
        <v>2</v>
      </c>
    </row>
    <row r="1850" spans="1:11">
      <c r="A1850" s="629">
        <v>67</v>
      </c>
      <c r="B1850" s="630" t="s">
        <v>6546</v>
      </c>
      <c r="C1850" s="91" t="s">
        <v>6544</v>
      </c>
      <c r="D1850" s="89">
        <v>153080705</v>
      </c>
      <c r="E1850" s="54"/>
      <c r="F1850" s="99">
        <v>720</v>
      </c>
      <c r="G1850" s="99"/>
      <c r="H1850" s="99">
        <f>F1850+G1850</f>
        <v>720</v>
      </c>
      <c r="I1850" s="99"/>
      <c r="J1850" s="103"/>
      <c r="K1850" s="103"/>
    </row>
    <row r="1851" spans="1:11">
      <c r="A1851" s="629"/>
      <c r="B1851" s="630"/>
      <c r="C1851" s="91"/>
      <c r="D1851" s="89">
        <v>153080706</v>
      </c>
      <c r="E1851" s="54"/>
      <c r="F1851" s="99">
        <v>339</v>
      </c>
      <c r="G1851" s="99"/>
      <c r="H1851" s="99">
        <f>F1851+G1851</f>
        <v>339</v>
      </c>
      <c r="I1851" s="99"/>
      <c r="J1851" s="103"/>
      <c r="K1851" s="103"/>
    </row>
    <row r="1852" spans="1:11">
      <c r="A1852" s="629"/>
      <c r="B1852" s="630"/>
      <c r="C1852" s="91"/>
      <c r="D1852" s="92" t="s">
        <v>4348</v>
      </c>
      <c r="E1852" s="56"/>
      <c r="F1852" s="57">
        <f>SUM(F1850:F1851)</f>
        <v>1059</v>
      </c>
      <c r="G1852" s="57">
        <f>SUM(G1850:G1851)</f>
        <v>0</v>
      </c>
      <c r="H1852" s="57">
        <f>SUM(H1850:H1851)</f>
        <v>1059</v>
      </c>
      <c r="I1852" s="57">
        <v>2</v>
      </c>
      <c r="J1852" s="57">
        <f>SUM(J1850:J1851)</f>
        <v>0</v>
      </c>
      <c r="K1852" s="57">
        <f>I1852+J1852</f>
        <v>2</v>
      </c>
    </row>
    <row r="1853" spans="1:11">
      <c r="A1853" s="629">
        <v>68</v>
      </c>
      <c r="B1853" s="630" t="s">
        <v>6545</v>
      </c>
      <c r="C1853" s="91" t="s">
        <v>6544</v>
      </c>
      <c r="D1853" s="89">
        <v>153080705</v>
      </c>
      <c r="E1853" s="54"/>
      <c r="F1853" s="99">
        <v>0</v>
      </c>
      <c r="G1853" s="99">
        <v>562</v>
      </c>
      <c r="H1853" s="99">
        <f>F1853+G1853</f>
        <v>562</v>
      </c>
      <c r="I1853" s="99"/>
      <c r="J1853" s="103"/>
      <c r="K1853" s="103"/>
    </row>
    <row r="1854" spans="1:11">
      <c r="A1854" s="629"/>
      <c r="B1854" s="630"/>
      <c r="C1854" s="91"/>
      <c r="D1854" s="89">
        <v>153080706</v>
      </c>
      <c r="E1854" s="54"/>
      <c r="F1854" s="99"/>
      <c r="G1854" s="99">
        <v>277</v>
      </c>
      <c r="H1854" s="99">
        <f>F1854+G1854</f>
        <v>277</v>
      </c>
      <c r="I1854" s="99"/>
      <c r="J1854" s="103"/>
      <c r="K1854" s="103"/>
    </row>
    <row r="1855" spans="1:11">
      <c r="A1855" s="629"/>
      <c r="B1855" s="630"/>
      <c r="C1855" s="91"/>
      <c r="D1855" s="92" t="s">
        <v>4348</v>
      </c>
      <c r="E1855" s="56"/>
      <c r="F1855" s="57">
        <f>SUM(F1853:F1854)</f>
        <v>0</v>
      </c>
      <c r="G1855" s="57">
        <f>SUM(G1853:G1854)</f>
        <v>839</v>
      </c>
      <c r="H1855" s="57">
        <f>SUM(H1853:H1854)</f>
        <v>839</v>
      </c>
      <c r="I1855" s="57">
        <f>SUM(I1853:I1854)</f>
        <v>0</v>
      </c>
      <c r="J1855" s="57">
        <v>2</v>
      </c>
      <c r="K1855" s="57">
        <f>I1855+J1855</f>
        <v>2</v>
      </c>
    </row>
    <row r="1856" spans="1:11">
      <c r="A1856" s="629">
        <v>69</v>
      </c>
      <c r="B1856" s="630" t="s">
        <v>6543</v>
      </c>
      <c r="C1856" s="91" t="s">
        <v>6542</v>
      </c>
      <c r="D1856" s="89">
        <v>153080701</v>
      </c>
      <c r="E1856" s="54"/>
      <c r="F1856" s="99">
        <v>526</v>
      </c>
      <c r="G1856" s="99">
        <v>371</v>
      </c>
      <c r="H1856" s="99">
        <f>F1856+G1856</f>
        <v>897</v>
      </c>
      <c r="I1856" s="99"/>
      <c r="J1856" s="99"/>
      <c r="K1856" s="103"/>
    </row>
    <row r="1857" spans="1:11">
      <c r="A1857" s="629"/>
      <c r="B1857" s="630"/>
      <c r="C1857" s="91"/>
      <c r="D1857" s="89">
        <v>153080702</v>
      </c>
      <c r="E1857" s="54"/>
      <c r="F1857" s="99">
        <v>249</v>
      </c>
      <c r="G1857" s="99">
        <v>216</v>
      </c>
      <c r="H1857" s="99">
        <f>F1857+G1857</f>
        <v>465</v>
      </c>
      <c r="I1857" s="99"/>
      <c r="J1857" s="99"/>
      <c r="K1857" s="103"/>
    </row>
    <row r="1858" spans="1:11">
      <c r="A1858" s="629"/>
      <c r="B1858" s="630"/>
      <c r="C1858" s="91"/>
      <c r="D1858" s="92" t="s">
        <v>4348</v>
      </c>
      <c r="E1858" s="56"/>
      <c r="F1858" s="57">
        <f>SUM(F1856:F1857)</f>
        <v>775</v>
      </c>
      <c r="G1858" s="57">
        <f>SUM(G1856:G1857)</f>
        <v>587</v>
      </c>
      <c r="H1858" s="57">
        <f>SUM(H1856:H1857)</f>
        <v>1362</v>
      </c>
      <c r="I1858" s="57">
        <v>2</v>
      </c>
      <c r="J1858" s="57">
        <v>1</v>
      </c>
      <c r="K1858" s="57">
        <f>I1858+J1858</f>
        <v>3</v>
      </c>
    </row>
    <row r="1859" spans="1:11">
      <c r="A1859" s="629">
        <v>70</v>
      </c>
      <c r="B1859" s="630" t="s">
        <v>6541</v>
      </c>
      <c r="C1859" s="91" t="s">
        <v>6539</v>
      </c>
      <c r="D1859" s="89">
        <v>153080703</v>
      </c>
      <c r="E1859" s="54"/>
      <c r="F1859" s="99">
        <v>631</v>
      </c>
      <c r="G1859" s="99"/>
      <c r="H1859" s="99">
        <f>F1859+G1859</f>
        <v>631</v>
      </c>
      <c r="I1859" s="99"/>
      <c r="J1859" s="99"/>
      <c r="K1859" s="103"/>
    </row>
    <row r="1860" spans="1:11">
      <c r="A1860" s="629"/>
      <c r="B1860" s="630"/>
      <c r="C1860" s="91"/>
      <c r="D1860" s="89">
        <v>153080704</v>
      </c>
      <c r="E1860" s="54"/>
      <c r="F1860" s="99">
        <v>553</v>
      </c>
      <c r="G1860" s="99"/>
      <c r="H1860" s="99">
        <f>F1860+G1860</f>
        <v>553</v>
      </c>
      <c r="I1860" s="99"/>
      <c r="J1860" s="99"/>
      <c r="K1860" s="103"/>
    </row>
    <row r="1861" spans="1:11">
      <c r="A1861" s="629"/>
      <c r="B1861" s="630"/>
      <c r="C1861" s="91"/>
      <c r="D1861" s="92" t="s">
        <v>4348</v>
      </c>
      <c r="E1861" s="56"/>
      <c r="F1861" s="57">
        <f>SUM(F1859:F1860)</f>
        <v>1184</v>
      </c>
      <c r="G1861" s="57">
        <f>SUM(G1859:G1860)</f>
        <v>0</v>
      </c>
      <c r="H1861" s="57">
        <f>SUM(H1859:H1860)</f>
        <v>1184</v>
      </c>
      <c r="I1861" s="57">
        <v>3</v>
      </c>
      <c r="J1861" s="57">
        <f>SUM(J1859:J1860)</f>
        <v>0</v>
      </c>
      <c r="K1861" s="57">
        <f>I1861+J1861</f>
        <v>3</v>
      </c>
    </row>
    <row r="1862" spans="1:11">
      <c r="A1862" s="629">
        <v>71</v>
      </c>
      <c r="B1862" s="630" t="s">
        <v>6540</v>
      </c>
      <c r="C1862" s="91" t="s">
        <v>6539</v>
      </c>
      <c r="D1862" s="89">
        <v>153080703</v>
      </c>
      <c r="E1862" s="54"/>
      <c r="F1862" s="99">
        <v>0</v>
      </c>
      <c r="G1862" s="99">
        <v>526</v>
      </c>
      <c r="H1862" s="99">
        <f>F1862+G1862</f>
        <v>526</v>
      </c>
      <c r="I1862" s="99"/>
      <c r="J1862" s="99"/>
      <c r="K1862" s="103"/>
    </row>
    <row r="1863" spans="1:11">
      <c r="A1863" s="629"/>
      <c r="B1863" s="630"/>
      <c r="C1863" s="91"/>
      <c r="D1863" s="89">
        <v>153080704</v>
      </c>
      <c r="E1863" s="54"/>
      <c r="F1863" s="99"/>
      <c r="G1863" s="99">
        <v>414</v>
      </c>
      <c r="H1863" s="99">
        <f>F1863+G1863</f>
        <v>414</v>
      </c>
      <c r="I1863" s="99"/>
      <c r="J1863" s="99"/>
      <c r="K1863" s="103"/>
    </row>
    <row r="1864" spans="1:11">
      <c r="A1864" s="629"/>
      <c r="B1864" s="630"/>
      <c r="C1864" s="91"/>
      <c r="D1864" s="92" t="s">
        <v>4348</v>
      </c>
      <c r="E1864" s="56"/>
      <c r="F1864" s="57">
        <f>SUM(F1862:F1863)</f>
        <v>0</v>
      </c>
      <c r="G1864" s="57">
        <f>SUM(G1862:G1863)</f>
        <v>940</v>
      </c>
      <c r="H1864" s="57">
        <f>SUM(H1862:H1863)</f>
        <v>940</v>
      </c>
      <c r="I1864" s="57">
        <f>SUM(I1862:I1863)</f>
        <v>0</v>
      </c>
      <c r="J1864" s="57">
        <v>2</v>
      </c>
      <c r="K1864" s="57">
        <f>I1864+J1864</f>
        <v>2</v>
      </c>
    </row>
    <row r="1865" spans="1:11">
      <c r="A1865" s="629">
        <v>72</v>
      </c>
      <c r="B1865" s="630" t="s">
        <v>6538</v>
      </c>
      <c r="C1865" s="91" t="s">
        <v>6533</v>
      </c>
      <c r="D1865" s="89">
        <v>153080708</v>
      </c>
      <c r="E1865" s="54"/>
      <c r="F1865" s="99">
        <v>330</v>
      </c>
      <c r="G1865" s="99"/>
      <c r="H1865" s="99">
        <f>F1865+G1865</f>
        <v>330</v>
      </c>
      <c r="I1865" s="99"/>
      <c r="J1865" s="99"/>
      <c r="K1865" s="103"/>
    </row>
    <row r="1866" spans="1:11">
      <c r="A1866" s="629"/>
      <c r="B1866" s="630"/>
      <c r="C1866" s="91"/>
      <c r="D1866" s="89">
        <v>153080709</v>
      </c>
      <c r="E1866" s="54"/>
      <c r="F1866" s="99">
        <v>386</v>
      </c>
      <c r="G1866" s="99"/>
      <c r="H1866" s="99">
        <f>F1866+G1866</f>
        <v>386</v>
      </c>
      <c r="I1866" s="99"/>
      <c r="J1866" s="99"/>
      <c r="K1866" s="103"/>
    </row>
    <row r="1867" spans="1:11">
      <c r="A1867" s="629"/>
      <c r="B1867" s="630"/>
      <c r="C1867" s="91"/>
      <c r="D1867" s="89">
        <v>153080710</v>
      </c>
      <c r="E1867" s="54"/>
      <c r="F1867" s="99">
        <v>443</v>
      </c>
      <c r="G1867" s="99"/>
      <c r="H1867" s="99">
        <f>F1867+G1867</f>
        <v>443</v>
      </c>
      <c r="I1867" s="99"/>
      <c r="J1867" s="103"/>
      <c r="K1867" s="103"/>
    </row>
    <row r="1868" spans="1:11">
      <c r="A1868" s="629"/>
      <c r="B1868" s="630"/>
      <c r="C1868" s="91"/>
      <c r="D1868" s="92" t="s">
        <v>4348</v>
      </c>
      <c r="E1868" s="56"/>
      <c r="F1868" s="57">
        <f>SUM(F1865:F1867)</f>
        <v>1159</v>
      </c>
      <c r="G1868" s="57">
        <f>SUM(G1865:G1867)</f>
        <v>0</v>
      </c>
      <c r="H1868" s="57">
        <f>SUM(H1865:H1867)</f>
        <v>1159</v>
      </c>
      <c r="I1868" s="57">
        <v>3</v>
      </c>
      <c r="J1868" s="57">
        <f>SUM(J1865:J1867)</f>
        <v>0</v>
      </c>
      <c r="K1868" s="57">
        <f>I1868+J1868</f>
        <v>3</v>
      </c>
    </row>
    <row r="1869" spans="1:11">
      <c r="A1869" s="629">
        <v>73</v>
      </c>
      <c r="B1869" s="630" t="s">
        <v>6537</v>
      </c>
      <c r="C1869" s="91" t="s">
        <v>6533</v>
      </c>
      <c r="D1869" s="89">
        <v>153080708</v>
      </c>
      <c r="E1869" s="54"/>
      <c r="F1869" s="99">
        <v>0</v>
      </c>
      <c r="G1869" s="99">
        <v>264</v>
      </c>
      <c r="H1869" s="99">
        <f>F1869+G1869</f>
        <v>264</v>
      </c>
      <c r="I1869" s="99"/>
      <c r="J1869" s="99"/>
      <c r="K1869" s="103"/>
    </row>
    <row r="1870" spans="1:11">
      <c r="A1870" s="629"/>
      <c r="B1870" s="630"/>
      <c r="C1870" s="91"/>
      <c r="D1870" s="89">
        <v>153080709</v>
      </c>
      <c r="E1870" s="54"/>
      <c r="F1870" s="99"/>
      <c r="G1870" s="99">
        <v>296</v>
      </c>
      <c r="H1870" s="99">
        <f>F1870+G1870</f>
        <v>296</v>
      </c>
      <c r="I1870" s="99"/>
      <c r="J1870" s="99"/>
      <c r="K1870" s="103"/>
    </row>
    <row r="1871" spans="1:11">
      <c r="A1871" s="629"/>
      <c r="B1871" s="630"/>
      <c r="C1871" s="91"/>
      <c r="D1871" s="89">
        <v>153080710</v>
      </c>
      <c r="E1871" s="54"/>
      <c r="F1871" s="99"/>
      <c r="G1871" s="99">
        <v>344</v>
      </c>
      <c r="H1871" s="99">
        <f>F1871+G1871</f>
        <v>344</v>
      </c>
      <c r="I1871" s="99"/>
      <c r="J1871" s="103"/>
      <c r="K1871" s="103"/>
    </row>
    <row r="1872" spans="1:11">
      <c r="A1872" s="629"/>
      <c r="B1872" s="630"/>
      <c r="C1872" s="91"/>
      <c r="D1872" s="92" t="s">
        <v>4348</v>
      </c>
      <c r="E1872" s="56"/>
      <c r="F1872" s="57">
        <f>SUM(F1869:F1871)</f>
        <v>0</v>
      </c>
      <c r="G1872" s="57">
        <f>SUM(G1869:G1871)</f>
        <v>904</v>
      </c>
      <c r="H1872" s="57">
        <f>SUM(H1869:H1871)</f>
        <v>904</v>
      </c>
      <c r="I1872" s="57">
        <f>SUM(I1869:I1871)</f>
        <v>0</v>
      </c>
      <c r="J1872" s="57">
        <v>2</v>
      </c>
      <c r="K1872" s="57">
        <f>I1872+J1872</f>
        <v>2</v>
      </c>
    </row>
    <row r="1873" spans="1:11">
      <c r="A1873" s="629">
        <v>74</v>
      </c>
      <c r="B1873" s="630" t="s">
        <v>6536</v>
      </c>
      <c r="C1873" s="91" t="s">
        <v>6533</v>
      </c>
      <c r="D1873" s="89">
        <v>153080707</v>
      </c>
      <c r="E1873" s="54"/>
      <c r="F1873" s="99">
        <v>619</v>
      </c>
      <c r="G1873" s="99">
        <v>444</v>
      </c>
      <c r="H1873" s="99">
        <f>F1873+G1873</f>
        <v>1063</v>
      </c>
      <c r="I1873" s="99"/>
      <c r="J1873" s="103"/>
      <c r="K1873" s="103"/>
    </row>
    <row r="1874" spans="1:11">
      <c r="A1874" s="629"/>
      <c r="B1874" s="630"/>
      <c r="C1874" s="91"/>
      <c r="D1874" s="92" t="s">
        <v>4348</v>
      </c>
      <c r="E1874" s="56"/>
      <c r="F1874" s="57">
        <f>SUM(F1873)</f>
        <v>619</v>
      </c>
      <c r="G1874" s="57">
        <f>SUM(G1873)</f>
        <v>444</v>
      </c>
      <c r="H1874" s="57">
        <f>SUM(H1873)</f>
        <v>1063</v>
      </c>
      <c r="I1874" s="57">
        <v>2</v>
      </c>
      <c r="J1874" s="57">
        <v>1</v>
      </c>
      <c r="K1874" s="57">
        <f>I1874+J1874</f>
        <v>3</v>
      </c>
    </row>
    <row r="1875" spans="1:11">
      <c r="A1875" s="629">
        <v>75</v>
      </c>
      <c r="B1875" s="630" t="s">
        <v>6535</v>
      </c>
      <c r="C1875" s="91" t="s">
        <v>6533</v>
      </c>
      <c r="D1875" s="89">
        <v>153080711</v>
      </c>
      <c r="E1875" s="54"/>
      <c r="F1875" s="99">
        <v>464</v>
      </c>
      <c r="G1875" s="99"/>
      <c r="H1875" s="99">
        <f>F1875+G1875</f>
        <v>464</v>
      </c>
      <c r="I1875" s="99"/>
      <c r="J1875" s="99"/>
      <c r="K1875" s="103"/>
    </row>
    <row r="1876" spans="1:11">
      <c r="A1876" s="629"/>
      <c r="B1876" s="630"/>
      <c r="C1876" s="91"/>
      <c r="D1876" s="89">
        <v>153080712</v>
      </c>
      <c r="E1876" s="54"/>
      <c r="F1876" s="99">
        <v>419</v>
      </c>
      <c r="G1876" s="99"/>
      <c r="H1876" s="99">
        <f>F1876+G1876</f>
        <v>419</v>
      </c>
      <c r="I1876" s="99"/>
      <c r="J1876" s="103"/>
      <c r="K1876" s="103"/>
    </row>
    <row r="1877" spans="1:11">
      <c r="A1877" s="629"/>
      <c r="B1877" s="630"/>
      <c r="C1877" s="91"/>
      <c r="D1877" s="89">
        <v>153080713</v>
      </c>
      <c r="E1877" s="54"/>
      <c r="F1877" s="99">
        <v>461</v>
      </c>
      <c r="G1877" s="99"/>
      <c r="H1877" s="99">
        <f>F1877+G1877</f>
        <v>461</v>
      </c>
      <c r="I1877" s="99"/>
      <c r="J1877" s="103"/>
      <c r="K1877" s="103"/>
    </row>
    <row r="1878" spans="1:11">
      <c r="A1878" s="629"/>
      <c r="B1878" s="630"/>
      <c r="C1878" s="91"/>
      <c r="D1878" s="92" t="s">
        <v>4348</v>
      </c>
      <c r="E1878" s="56"/>
      <c r="F1878" s="57">
        <f>SUM(F1875:F1877)</f>
        <v>1344</v>
      </c>
      <c r="G1878" s="57">
        <f>SUM(G1875:G1877)</f>
        <v>0</v>
      </c>
      <c r="H1878" s="57">
        <f>SUM(H1875:H1877)</f>
        <v>1344</v>
      </c>
      <c r="I1878" s="57">
        <v>3</v>
      </c>
      <c r="J1878" s="57">
        <f>SUM(J1875:J1877)</f>
        <v>0</v>
      </c>
      <c r="K1878" s="57">
        <f>I1878+J1878</f>
        <v>3</v>
      </c>
    </row>
    <row r="1879" spans="1:11">
      <c r="A1879" s="629">
        <v>76</v>
      </c>
      <c r="B1879" s="630" t="s">
        <v>6534</v>
      </c>
      <c r="C1879" s="91" t="s">
        <v>6533</v>
      </c>
      <c r="D1879" s="89">
        <v>153080711</v>
      </c>
      <c r="E1879" s="54"/>
      <c r="F1879" s="99">
        <v>0</v>
      </c>
      <c r="G1879" s="99">
        <v>360</v>
      </c>
      <c r="H1879" s="99">
        <f>F1879+G1879</f>
        <v>360</v>
      </c>
      <c r="I1879" s="99"/>
      <c r="J1879" s="99"/>
      <c r="K1879" s="103"/>
    </row>
    <row r="1880" spans="1:11">
      <c r="A1880" s="629"/>
      <c r="B1880" s="630"/>
      <c r="C1880" s="91"/>
      <c r="D1880" s="89">
        <v>153080712</v>
      </c>
      <c r="E1880" s="54"/>
      <c r="F1880" s="99"/>
      <c r="G1880" s="99">
        <v>268</v>
      </c>
      <c r="H1880" s="99">
        <f>F1880+G1880</f>
        <v>268</v>
      </c>
      <c r="I1880" s="99"/>
      <c r="J1880" s="103"/>
      <c r="K1880" s="103"/>
    </row>
    <row r="1881" spans="1:11">
      <c r="A1881" s="629"/>
      <c r="B1881" s="630"/>
      <c r="C1881" s="91"/>
      <c r="D1881" s="89">
        <v>153080713</v>
      </c>
      <c r="E1881" s="54"/>
      <c r="F1881" s="99"/>
      <c r="G1881" s="99">
        <v>324</v>
      </c>
      <c r="H1881" s="99">
        <f>F1881+G1881</f>
        <v>324</v>
      </c>
      <c r="I1881" s="99"/>
      <c r="J1881" s="103"/>
      <c r="K1881" s="103"/>
    </row>
    <row r="1882" spans="1:11">
      <c r="A1882" s="629"/>
      <c r="B1882" s="630"/>
      <c r="C1882" s="91"/>
      <c r="D1882" s="92" t="s">
        <v>4348</v>
      </c>
      <c r="E1882" s="56"/>
      <c r="F1882" s="57">
        <f>SUM(F1879:F1881)</f>
        <v>0</v>
      </c>
      <c r="G1882" s="57">
        <f>SUM(G1879:G1881)</f>
        <v>952</v>
      </c>
      <c r="H1882" s="57">
        <f>SUM(H1879:H1881)</f>
        <v>952</v>
      </c>
      <c r="I1882" s="57">
        <f>SUM(I1879:I1881)</f>
        <v>0</v>
      </c>
      <c r="J1882" s="57">
        <v>2</v>
      </c>
      <c r="K1882" s="57">
        <f>I1882+J1882</f>
        <v>2</v>
      </c>
    </row>
    <row r="1883" spans="1:11">
      <c r="A1883" s="629">
        <v>77</v>
      </c>
      <c r="B1883" s="630" t="s">
        <v>6532</v>
      </c>
      <c r="C1883" s="91" t="s">
        <v>6531</v>
      </c>
      <c r="D1883" s="89">
        <v>153080301</v>
      </c>
      <c r="E1883" s="54"/>
      <c r="F1883" s="99">
        <v>77</v>
      </c>
      <c r="G1883" s="99">
        <v>55</v>
      </c>
      <c r="H1883" s="99">
        <f>F1883+G1883</f>
        <v>132</v>
      </c>
      <c r="I1883" s="99"/>
      <c r="J1883" s="99"/>
      <c r="K1883" s="103"/>
    </row>
    <row r="1884" spans="1:11">
      <c r="A1884" s="629"/>
      <c r="B1884" s="630"/>
      <c r="C1884" s="91" t="s">
        <v>6530</v>
      </c>
      <c r="D1884" s="89">
        <v>153080310</v>
      </c>
      <c r="E1884" s="54"/>
      <c r="F1884" s="99">
        <v>557</v>
      </c>
      <c r="G1884" s="99">
        <v>489</v>
      </c>
      <c r="H1884" s="99">
        <f>F1884+G1884</f>
        <v>1046</v>
      </c>
      <c r="I1884" s="99"/>
      <c r="J1884" s="103"/>
      <c r="K1884" s="103"/>
    </row>
    <row r="1885" spans="1:11">
      <c r="A1885" s="629"/>
      <c r="B1885" s="630"/>
      <c r="C1885" s="91"/>
      <c r="D1885" s="92" t="s">
        <v>4348</v>
      </c>
      <c r="E1885" s="56"/>
      <c r="F1885" s="57">
        <f>SUM(F1883:F1884)</f>
        <v>634</v>
      </c>
      <c r="G1885" s="57">
        <f>SUM(G1883:G1884)</f>
        <v>544</v>
      </c>
      <c r="H1885" s="57">
        <f>SUM(H1883:H1884)</f>
        <v>1178</v>
      </c>
      <c r="I1885" s="57">
        <v>2</v>
      </c>
      <c r="J1885" s="57">
        <v>1</v>
      </c>
      <c r="K1885" s="57">
        <f>I1885+J1885</f>
        <v>3</v>
      </c>
    </row>
    <row r="1886" spans="1:11">
      <c r="A1886" s="629">
        <v>78</v>
      </c>
      <c r="B1886" s="630" t="s">
        <v>6529</v>
      </c>
      <c r="C1886" s="91" t="s">
        <v>6527</v>
      </c>
      <c r="D1886" s="89">
        <v>153080302</v>
      </c>
      <c r="E1886" s="54"/>
      <c r="F1886" s="99">
        <v>718</v>
      </c>
      <c r="G1886" s="99"/>
      <c r="H1886" s="99">
        <f>F1886+G1886</f>
        <v>718</v>
      </c>
      <c r="I1886" s="99"/>
      <c r="J1886" s="99"/>
      <c r="K1886" s="103"/>
    </row>
    <row r="1887" spans="1:11">
      <c r="A1887" s="629"/>
      <c r="B1887" s="630"/>
      <c r="C1887" s="91"/>
      <c r="D1887" s="89">
        <v>153080303</v>
      </c>
      <c r="E1887" s="54"/>
      <c r="F1887" s="99">
        <v>362</v>
      </c>
      <c r="G1887" s="99"/>
      <c r="H1887" s="99">
        <f>F1887+G1887</f>
        <v>362</v>
      </c>
      <c r="I1887" s="99"/>
      <c r="J1887" s="103"/>
      <c r="K1887" s="103"/>
    </row>
    <row r="1888" spans="1:11">
      <c r="A1888" s="629"/>
      <c r="B1888" s="630"/>
      <c r="C1888" s="91"/>
      <c r="D1888" s="92" t="s">
        <v>4348</v>
      </c>
      <c r="E1888" s="56"/>
      <c r="F1888" s="57">
        <f>SUM(F1886:F1887)</f>
        <v>1080</v>
      </c>
      <c r="G1888" s="57">
        <f>SUM(G1886:G1887)</f>
        <v>0</v>
      </c>
      <c r="H1888" s="57">
        <f>SUM(H1886:H1887)</f>
        <v>1080</v>
      </c>
      <c r="I1888" s="57">
        <v>2</v>
      </c>
      <c r="J1888" s="57">
        <f>SUM(J1886:J1887)</f>
        <v>0</v>
      </c>
      <c r="K1888" s="57">
        <f>I1888+J1888</f>
        <v>2</v>
      </c>
    </row>
    <row r="1889" spans="1:11">
      <c r="A1889" s="629">
        <v>79</v>
      </c>
      <c r="B1889" s="630" t="s">
        <v>6528</v>
      </c>
      <c r="C1889" s="91" t="s">
        <v>6527</v>
      </c>
      <c r="D1889" s="89">
        <v>153080302</v>
      </c>
      <c r="E1889" s="54"/>
      <c r="F1889" s="99">
        <v>0</v>
      </c>
      <c r="G1889" s="99">
        <v>569</v>
      </c>
      <c r="H1889" s="99">
        <f>F1889+G1889</f>
        <v>569</v>
      </c>
      <c r="I1889" s="99"/>
      <c r="J1889" s="99"/>
      <c r="K1889" s="103"/>
    </row>
    <row r="1890" spans="1:11">
      <c r="A1890" s="629"/>
      <c r="B1890" s="630"/>
      <c r="C1890" s="91"/>
      <c r="D1890" s="89">
        <v>153080303</v>
      </c>
      <c r="E1890" s="54"/>
      <c r="F1890" s="99"/>
      <c r="G1890" s="99">
        <v>266</v>
      </c>
      <c r="H1890" s="99">
        <f>F1890+G1890</f>
        <v>266</v>
      </c>
      <c r="I1890" s="99"/>
      <c r="J1890" s="103"/>
      <c r="K1890" s="103"/>
    </row>
    <row r="1891" spans="1:11">
      <c r="A1891" s="629"/>
      <c r="B1891" s="630"/>
      <c r="C1891" s="91"/>
      <c r="D1891" s="92" t="s">
        <v>4348</v>
      </c>
      <c r="E1891" s="56"/>
      <c r="F1891" s="57">
        <f>SUM(F1889:F1890)</f>
        <v>0</v>
      </c>
      <c r="G1891" s="57">
        <f>SUM(G1889:G1890)</f>
        <v>835</v>
      </c>
      <c r="H1891" s="57">
        <f>SUM(H1889:H1890)</f>
        <v>835</v>
      </c>
      <c r="I1891" s="57">
        <f>SUM(I1889:I1890)</f>
        <v>0</v>
      </c>
      <c r="J1891" s="57">
        <v>2</v>
      </c>
      <c r="K1891" s="57">
        <f>I1891+J1891</f>
        <v>2</v>
      </c>
    </row>
    <row r="1892" spans="1:11">
      <c r="A1892" s="629">
        <v>80</v>
      </c>
      <c r="B1892" s="630" t="s">
        <v>6525</v>
      </c>
      <c r="C1892" s="91" t="s">
        <v>6523</v>
      </c>
      <c r="D1892" s="89">
        <v>153080304</v>
      </c>
      <c r="E1892" s="59"/>
      <c r="F1892" s="101">
        <v>572</v>
      </c>
      <c r="G1892" s="101"/>
      <c r="H1892" s="101">
        <f>F1892+G1892</f>
        <v>572</v>
      </c>
      <c r="I1892" s="101"/>
      <c r="J1892" s="101"/>
      <c r="K1892" s="103"/>
    </row>
    <row r="1893" spans="1:11">
      <c r="A1893" s="629"/>
      <c r="B1893" s="630"/>
      <c r="C1893" s="91"/>
      <c r="D1893" s="89">
        <v>153080305</v>
      </c>
      <c r="E1893" s="59"/>
      <c r="F1893" s="101">
        <v>600</v>
      </c>
      <c r="G1893" s="101"/>
      <c r="H1893" s="101">
        <f>F1893+G1893</f>
        <v>600</v>
      </c>
      <c r="I1893" s="101"/>
      <c r="J1893" s="363"/>
      <c r="K1893" s="103"/>
    </row>
    <row r="1894" spans="1:11">
      <c r="A1894" s="629"/>
      <c r="B1894" s="630"/>
      <c r="C1894" s="91"/>
      <c r="D1894" s="89">
        <v>153080306</v>
      </c>
      <c r="E1894" s="59"/>
      <c r="F1894" s="101">
        <v>324</v>
      </c>
      <c r="G1894" s="101"/>
      <c r="H1894" s="101">
        <f>F1894+G1894</f>
        <v>324</v>
      </c>
      <c r="I1894" s="101"/>
      <c r="J1894" s="363"/>
      <c r="K1894" s="103"/>
    </row>
    <row r="1895" spans="1:11">
      <c r="A1895" s="629"/>
      <c r="B1895" s="630"/>
      <c r="C1895" s="91"/>
      <c r="D1895" s="92" t="s">
        <v>4348</v>
      </c>
      <c r="E1895" s="60"/>
      <c r="F1895" s="357">
        <f>SUM(F1892:F1894)</f>
        <v>1496</v>
      </c>
      <c r="G1895" s="357">
        <f>SUM(G1892:G1894)</f>
        <v>0</v>
      </c>
      <c r="H1895" s="357">
        <f>SUM(H1892:H1894)</f>
        <v>1496</v>
      </c>
      <c r="I1895" s="357">
        <v>3</v>
      </c>
      <c r="J1895" s="357">
        <f>SUM(J1892:J1894)</f>
        <v>0</v>
      </c>
      <c r="K1895" s="57">
        <f>I1895+J1895</f>
        <v>3</v>
      </c>
    </row>
    <row r="1896" spans="1:11">
      <c r="A1896" s="629">
        <v>81</v>
      </c>
      <c r="B1896" s="630" t="s">
        <v>6526</v>
      </c>
      <c r="C1896" s="91" t="s">
        <v>6523</v>
      </c>
      <c r="D1896" s="89">
        <v>153080304</v>
      </c>
      <c r="E1896" s="54"/>
      <c r="F1896" s="99">
        <v>0</v>
      </c>
      <c r="G1896" s="99">
        <v>456</v>
      </c>
      <c r="H1896" s="99">
        <f>F1896+G1896</f>
        <v>456</v>
      </c>
      <c r="I1896" s="99"/>
      <c r="J1896" s="99"/>
      <c r="K1896" s="103"/>
    </row>
    <row r="1897" spans="1:11">
      <c r="A1897" s="629"/>
      <c r="B1897" s="630"/>
      <c r="C1897" s="91"/>
      <c r="D1897" s="89">
        <v>153080305</v>
      </c>
      <c r="E1897" s="54"/>
      <c r="F1897" s="99"/>
      <c r="G1897" s="99">
        <v>426</v>
      </c>
      <c r="H1897" s="99">
        <f>F1897+G1897</f>
        <v>426</v>
      </c>
      <c r="I1897" s="99"/>
      <c r="J1897" s="103"/>
      <c r="K1897" s="103"/>
    </row>
    <row r="1898" spans="1:11">
      <c r="A1898" s="629"/>
      <c r="B1898" s="630"/>
      <c r="C1898" s="91"/>
      <c r="D1898" s="89">
        <v>153080306</v>
      </c>
      <c r="E1898" s="54"/>
      <c r="F1898" s="99"/>
      <c r="G1898" s="99">
        <v>248</v>
      </c>
      <c r="H1898" s="99">
        <f>F1898+G1898</f>
        <v>248</v>
      </c>
      <c r="I1898" s="99"/>
      <c r="J1898" s="103"/>
      <c r="K1898" s="103"/>
    </row>
    <row r="1899" spans="1:11">
      <c r="A1899" s="629"/>
      <c r="B1899" s="630"/>
      <c r="C1899" s="91"/>
      <c r="D1899" s="92" t="s">
        <v>4348</v>
      </c>
      <c r="E1899" s="56"/>
      <c r="F1899" s="57">
        <f>SUM(F1896:F1898)</f>
        <v>0</v>
      </c>
      <c r="G1899" s="57">
        <f>SUM(G1896:G1898)</f>
        <v>1130</v>
      </c>
      <c r="H1899" s="57">
        <f>SUM(H1896:H1898)</f>
        <v>1130</v>
      </c>
      <c r="I1899" s="57">
        <f>SUM(I1896:I1898)</f>
        <v>0</v>
      </c>
      <c r="J1899" s="57">
        <v>3</v>
      </c>
      <c r="K1899" s="57">
        <f>I1899+J1899</f>
        <v>3</v>
      </c>
    </row>
    <row r="1900" spans="1:11">
      <c r="A1900" s="629">
        <v>82</v>
      </c>
      <c r="B1900" s="630" t="s">
        <v>6525</v>
      </c>
      <c r="C1900" s="91" t="s">
        <v>6523</v>
      </c>
      <c r="D1900" s="89">
        <v>153080307</v>
      </c>
      <c r="E1900" s="54"/>
      <c r="F1900" s="99">
        <v>581</v>
      </c>
      <c r="G1900" s="99"/>
      <c r="H1900" s="99">
        <f>F1900+G1900</f>
        <v>581</v>
      </c>
      <c r="I1900" s="99"/>
      <c r="J1900" s="103"/>
      <c r="K1900" s="103"/>
    </row>
    <row r="1901" spans="1:11">
      <c r="A1901" s="629"/>
      <c r="B1901" s="630"/>
      <c r="C1901" s="91"/>
      <c r="D1901" s="89">
        <v>153080308</v>
      </c>
      <c r="E1901" s="54"/>
      <c r="F1901" s="99">
        <v>593</v>
      </c>
      <c r="G1901" s="99"/>
      <c r="H1901" s="99">
        <f>F1901+G1901</f>
        <v>593</v>
      </c>
      <c r="I1901" s="99"/>
      <c r="J1901" s="103"/>
      <c r="K1901" s="103"/>
    </row>
    <row r="1902" spans="1:11">
      <c r="A1902" s="629"/>
      <c r="B1902" s="630"/>
      <c r="C1902" s="91"/>
      <c r="D1902" s="89">
        <v>153080309</v>
      </c>
      <c r="E1902" s="54"/>
      <c r="F1902" s="99">
        <v>238</v>
      </c>
      <c r="G1902" s="99"/>
      <c r="H1902" s="99">
        <f>F1902+G1902</f>
        <v>238</v>
      </c>
      <c r="I1902" s="99"/>
      <c r="J1902" s="103"/>
      <c r="K1902" s="103"/>
    </row>
    <row r="1903" spans="1:11">
      <c r="A1903" s="629"/>
      <c r="B1903" s="630"/>
      <c r="C1903" s="91"/>
      <c r="D1903" s="92" t="s">
        <v>4348</v>
      </c>
      <c r="E1903" s="56"/>
      <c r="F1903" s="57">
        <f>SUM(F1900:F1902)</f>
        <v>1412</v>
      </c>
      <c r="G1903" s="57">
        <f>SUM(G1900:G1902)</f>
        <v>0</v>
      </c>
      <c r="H1903" s="57">
        <f>SUM(H1900:H1902)</f>
        <v>1412</v>
      </c>
      <c r="I1903" s="57">
        <v>3</v>
      </c>
      <c r="J1903" s="57">
        <f>SUM(J1900:J1902)</f>
        <v>0</v>
      </c>
      <c r="K1903" s="57">
        <f>I1903+J1903</f>
        <v>3</v>
      </c>
    </row>
    <row r="1904" spans="1:11">
      <c r="A1904" s="629">
        <v>83</v>
      </c>
      <c r="B1904" s="630" t="s">
        <v>6524</v>
      </c>
      <c r="C1904" s="91" t="s">
        <v>6523</v>
      </c>
      <c r="D1904" s="89">
        <v>153080307</v>
      </c>
      <c r="E1904" s="54"/>
      <c r="F1904" s="99">
        <v>0</v>
      </c>
      <c r="G1904" s="99">
        <v>429</v>
      </c>
      <c r="H1904" s="99">
        <f>F1904+G1904</f>
        <v>429</v>
      </c>
      <c r="I1904" s="99"/>
      <c r="J1904" s="99"/>
      <c r="K1904" s="103"/>
    </row>
    <row r="1905" spans="1:11">
      <c r="A1905" s="629"/>
      <c r="B1905" s="630"/>
      <c r="C1905" s="91"/>
      <c r="D1905" s="89">
        <v>153080308</v>
      </c>
      <c r="E1905" s="54"/>
      <c r="F1905" s="99"/>
      <c r="G1905" s="99">
        <v>413</v>
      </c>
      <c r="H1905" s="99">
        <f>F1905+G1905</f>
        <v>413</v>
      </c>
      <c r="I1905" s="99"/>
      <c r="J1905" s="103"/>
      <c r="K1905" s="103"/>
    </row>
    <row r="1906" spans="1:11">
      <c r="A1906" s="629"/>
      <c r="B1906" s="630"/>
      <c r="C1906" s="91"/>
      <c r="D1906" s="89">
        <v>153080309</v>
      </c>
      <c r="E1906" s="54"/>
      <c r="F1906" s="99"/>
      <c r="G1906" s="99">
        <v>171</v>
      </c>
      <c r="H1906" s="99">
        <f>F1906+G1906</f>
        <v>171</v>
      </c>
      <c r="I1906" s="99"/>
      <c r="J1906" s="103"/>
      <c r="K1906" s="103"/>
    </row>
    <row r="1907" spans="1:11">
      <c r="A1907" s="629"/>
      <c r="B1907" s="630"/>
      <c r="C1907" s="91"/>
      <c r="D1907" s="92" t="s">
        <v>4348</v>
      </c>
      <c r="E1907" s="56"/>
      <c r="F1907" s="57">
        <f>SUM(F1904:F1906)</f>
        <v>0</v>
      </c>
      <c r="G1907" s="57">
        <f>SUM(G1904:G1906)</f>
        <v>1013</v>
      </c>
      <c r="H1907" s="57">
        <f>SUM(H1904:H1906)</f>
        <v>1013</v>
      </c>
      <c r="I1907" s="57">
        <f>SUM(I1904:I1906)</f>
        <v>0</v>
      </c>
      <c r="J1907" s="57">
        <v>2</v>
      </c>
      <c r="K1907" s="57">
        <f>I1907+J1907</f>
        <v>2</v>
      </c>
    </row>
    <row r="1908" spans="1:11">
      <c r="A1908" s="629">
        <v>84</v>
      </c>
      <c r="B1908" s="630" t="s">
        <v>6522</v>
      </c>
      <c r="C1908" s="91" t="s">
        <v>6520</v>
      </c>
      <c r="D1908" s="89">
        <v>153080401</v>
      </c>
      <c r="E1908" s="54"/>
      <c r="F1908" s="99">
        <v>357</v>
      </c>
      <c r="G1908" s="99"/>
      <c r="H1908" s="99">
        <f>F1908+G1908</f>
        <v>357</v>
      </c>
      <c r="I1908" s="99"/>
      <c r="J1908" s="99"/>
      <c r="K1908" s="103"/>
    </row>
    <row r="1909" spans="1:11">
      <c r="A1909" s="629"/>
      <c r="B1909" s="630"/>
      <c r="C1909" s="91"/>
      <c r="D1909" s="89">
        <v>153080402</v>
      </c>
      <c r="E1909" s="54"/>
      <c r="F1909" s="99">
        <v>363</v>
      </c>
      <c r="G1909" s="99"/>
      <c r="H1909" s="99">
        <f>F1909+G1909</f>
        <v>363</v>
      </c>
      <c r="I1909" s="99"/>
      <c r="J1909" s="103"/>
      <c r="K1909" s="103"/>
    </row>
    <row r="1910" spans="1:11">
      <c r="A1910" s="629"/>
      <c r="B1910" s="630"/>
      <c r="C1910" s="91"/>
      <c r="D1910" s="89">
        <v>153080403</v>
      </c>
      <c r="E1910" s="54"/>
      <c r="F1910" s="99">
        <v>281</v>
      </c>
      <c r="G1910" s="99"/>
      <c r="H1910" s="99">
        <f>F1910+G1910</f>
        <v>281</v>
      </c>
      <c r="I1910" s="99"/>
      <c r="J1910" s="103"/>
      <c r="K1910" s="103"/>
    </row>
    <row r="1911" spans="1:11">
      <c r="A1911" s="629"/>
      <c r="B1911" s="630"/>
      <c r="C1911" s="91"/>
      <c r="D1911" s="89">
        <v>153080404</v>
      </c>
      <c r="E1911" s="54"/>
      <c r="F1911" s="99">
        <v>448</v>
      </c>
      <c r="G1911" s="99"/>
      <c r="H1911" s="99">
        <f>F1911+G1911</f>
        <v>448</v>
      </c>
      <c r="I1911" s="99"/>
      <c r="J1911" s="103"/>
      <c r="K1911" s="103"/>
    </row>
    <row r="1912" spans="1:11">
      <c r="A1912" s="629"/>
      <c r="B1912" s="630"/>
      <c r="C1912" s="91"/>
      <c r="D1912" s="89">
        <v>153080405</v>
      </c>
      <c r="E1912" s="54"/>
      <c r="F1912" s="99">
        <v>156</v>
      </c>
      <c r="G1912" s="99"/>
      <c r="H1912" s="99">
        <f>F1912+G1912</f>
        <v>156</v>
      </c>
      <c r="I1912" s="99"/>
      <c r="J1912" s="103"/>
      <c r="K1912" s="103"/>
    </row>
    <row r="1913" spans="1:11">
      <c r="A1913" s="629"/>
      <c r="B1913" s="630"/>
      <c r="C1913" s="91"/>
      <c r="D1913" s="92" t="s">
        <v>4348</v>
      </c>
      <c r="E1913" s="56"/>
      <c r="F1913" s="57">
        <f>SUM(F1908:F1912)</f>
        <v>1605</v>
      </c>
      <c r="G1913" s="57">
        <f>SUM(G1908:G1912)</f>
        <v>0</v>
      </c>
      <c r="H1913" s="57">
        <f>SUM(H1908:H1912)</f>
        <v>1605</v>
      </c>
      <c r="I1913" s="57">
        <v>4</v>
      </c>
      <c r="J1913" s="57">
        <f>SUM(J1908:J1912)</f>
        <v>0</v>
      </c>
      <c r="K1913" s="57">
        <f>I1913+J1913</f>
        <v>4</v>
      </c>
    </row>
    <row r="1914" spans="1:11">
      <c r="A1914" s="629">
        <v>85</v>
      </c>
      <c r="B1914" s="630" t="s">
        <v>6521</v>
      </c>
      <c r="C1914" s="628" t="s">
        <v>6520</v>
      </c>
      <c r="D1914" s="89">
        <v>153080401</v>
      </c>
      <c r="E1914" s="54"/>
      <c r="F1914" s="99">
        <v>0</v>
      </c>
      <c r="G1914" s="99">
        <v>277</v>
      </c>
      <c r="H1914" s="99">
        <f>F1914+G1914</f>
        <v>277</v>
      </c>
      <c r="I1914" s="99"/>
      <c r="J1914" s="99"/>
      <c r="K1914" s="103"/>
    </row>
    <row r="1915" spans="1:11">
      <c r="A1915" s="629"/>
      <c r="B1915" s="630"/>
      <c r="C1915" s="628"/>
      <c r="D1915" s="89">
        <v>153080402</v>
      </c>
      <c r="E1915" s="54"/>
      <c r="F1915" s="99"/>
      <c r="G1915" s="99">
        <v>296</v>
      </c>
      <c r="H1915" s="99">
        <f>F1915+G1915</f>
        <v>296</v>
      </c>
      <c r="I1915" s="99"/>
      <c r="J1915" s="103"/>
      <c r="K1915" s="103"/>
    </row>
    <row r="1916" spans="1:11">
      <c r="A1916" s="629"/>
      <c r="B1916" s="630"/>
      <c r="C1916" s="91"/>
      <c r="D1916" s="89">
        <v>153080403</v>
      </c>
      <c r="E1916" s="54"/>
      <c r="F1916" s="99"/>
      <c r="G1916" s="99">
        <v>187</v>
      </c>
      <c r="H1916" s="99">
        <f>F1916+G1916</f>
        <v>187</v>
      </c>
      <c r="I1916" s="99"/>
      <c r="J1916" s="103"/>
      <c r="K1916" s="103"/>
    </row>
    <row r="1917" spans="1:11">
      <c r="A1917" s="629"/>
      <c r="B1917" s="630"/>
      <c r="C1917" s="91"/>
      <c r="D1917" s="89">
        <v>153080404</v>
      </c>
      <c r="E1917" s="54"/>
      <c r="F1917" s="99"/>
      <c r="G1917" s="99">
        <v>373</v>
      </c>
      <c r="H1917" s="99">
        <f>F1917+G1917</f>
        <v>373</v>
      </c>
      <c r="I1917" s="99"/>
      <c r="J1917" s="103"/>
      <c r="K1917" s="103"/>
    </row>
    <row r="1918" spans="1:11">
      <c r="A1918" s="629"/>
      <c r="B1918" s="630"/>
      <c r="C1918" s="91"/>
      <c r="D1918" s="89">
        <v>153080405</v>
      </c>
      <c r="E1918" s="54"/>
      <c r="F1918" s="99"/>
      <c r="G1918" s="99">
        <v>138</v>
      </c>
      <c r="H1918" s="99">
        <f>F1918+G1918</f>
        <v>138</v>
      </c>
      <c r="I1918" s="99"/>
      <c r="J1918" s="103"/>
      <c r="K1918" s="103"/>
    </row>
    <row r="1919" spans="1:11">
      <c r="A1919" s="629"/>
      <c r="B1919" s="630"/>
      <c r="C1919" s="91"/>
      <c r="D1919" s="92" t="s">
        <v>4348</v>
      </c>
      <c r="E1919" s="56"/>
      <c r="F1919" s="57">
        <f>SUM(F1914:F1918)</f>
        <v>0</v>
      </c>
      <c r="G1919" s="57">
        <f>SUM(G1914:G1918)</f>
        <v>1271</v>
      </c>
      <c r="H1919" s="57">
        <f>SUM(H1914:H1918)</f>
        <v>1271</v>
      </c>
      <c r="I1919" s="57">
        <f>SUM(I1914:I1918)</f>
        <v>0</v>
      </c>
      <c r="J1919" s="57">
        <v>3</v>
      </c>
      <c r="K1919" s="57">
        <f>I1919+J1919</f>
        <v>3</v>
      </c>
    </row>
    <row r="1920" spans="1:11">
      <c r="A1920" s="629">
        <v>86</v>
      </c>
      <c r="B1920" s="630" t="s">
        <v>6519</v>
      </c>
      <c r="C1920" s="91" t="s">
        <v>6517</v>
      </c>
      <c r="D1920" s="89">
        <v>153080406</v>
      </c>
      <c r="E1920" s="54"/>
      <c r="F1920" s="99">
        <v>350</v>
      </c>
      <c r="G1920" s="99"/>
      <c r="H1920" s="99">
        <f>F1920+G1920</f>
        <v>350</v>
      </c>
      <c r="I1920" s="99"/>
      <c r="J1920" s="99"/>
      <c r="K1920" s="103"/>
    </row>
    <row r="1921" spans="1:11">
      <c r="A1921" s="629"/>
      <c r="B1921" s="630"/>
      <c r="C1921" s="91"/>
      <c r="D1921" s="89">
        <v>153080407</v>
      </c>
      <c r="E1921" s="54"/>
      <c r="F1921" s="99">
        <v>239</v>
      </c>
      <c r="G1921" s="99"/>
      <c r="H1921" s="99">
        <f>F1921+G1921</f>
        <v>239</v>
      </c>
      <c r="I1921" s="99"/>
      <c r="J1921" s="103"/>
      <c r="K1921" s="103"/>
    </row>
    <row r="1922" spans="1:11">
      <c r="A1922" s="629"/>
      <c r="B1922" s="630"/>
      <c r="C1922" s="91"/>
      <c r="D1922" s="89">
        <v>153080408</v>
      </c>
      <c r="E1922" s="54"/>
      <c r="F1922" s="99">
        <v>557</v>
      </c>
      <c r="G1922" s="99"/>
      <c r="H1922" s="99">
        <f>F1922+G1922</f>
        <v>557</v>
      </c>
      <c r="I1922" s="99"/>
      <c r="J1922" s="103"/>
      <c r="K1922" s="103"/>
    </row>
    <row r="1923" spans="1:11">
      <c r="A1923" s="629"/>
      <c r="B1923" s="630"/>
      <c r="C1923" s="91"/>
      <c r="D1923" s="89">
        <v>153080409</v>
      </c>
      <c r="E1923" s="54"/>
      <c r="F1923" s="99">
        <v>193</v>
      </c>
      <c r="G1923" s="99"/>
      <c r="H1923" s="99">
        <f>F1923+G1923</f>
        <v>193</v>
      </c>
      <c r="I1923" s="99"/>
      <c r="J1923" s="103"/>
      <c r="K1923" s="103"/>
    </row>
    <row r="1924" spans="1:11">
      <c r="A1924" s="629"/>
      <c r="B1924" s="630"/>
      <c r="C1924" s="91"/>
      <c r="D1924" s="92" t="s">
        <v>4348</v>
      </c>
      <c r="E1924" s="56"/>
      <c r="F1924" s="57">
        <f>SUM(F1920:F1923)</f>
        <v>1339</v>
      </c>
      <c r="G1924" s="57">
        <f>SUM(G1920:G1923)</f>
        <v>0</v>
      </c>
      <c r="H1924" s="57">
        <f>SUM(H1920:H1923)</f>
        <v>1339</v>
      </c>
      <c r="I1924" s="57">
        <v>3</v>
      </c>
      <c r="J1924" s="57">
        <f>SUM(J1920:J1923)</f>
        <v>0</v>
      </c>
      <c r="K1924" s="57">
        <f>I1924+J1924</f>
        <v>3</v>
      </c>
    </row>
    <row r="1925" spans="1:11">
      <c r="A1925" s="629">
        <v>87</v>
      </c>
      <c r="B1925" s="630" t="s">
        <v>6518</v>
      </c>
      <c r="C1925" s="91" t="s">
        <v>6517</v>
      </c>
      <c r="D1925" s="89">
        <v>153080406</v>
      </c>
      <c r="E1925" s="54"/>
      <c r="F1925" s="99">
        <v>0</v>
      </c>
      <c r="G1925" s="99">
        <v>268</v>
      </c>
      <c r="H1925" s="99">
        <f>F1925+G1925</f>
        <v>268</v>
      </c>
      <c r="I1925" s="99"/>
      <c r="J1925" s="99"/>
      <c r="K1925" s="103"/>
    </row>
    <row r="1926" spans="1:11">
      <c r="A1926" s="629"/>
      <c r="B1926" s="630"/>
      <c r="C1926" s="91"/>
      <c r="D1926" s="89">
        <v>153080407</v>
      </c>
      <c r="E1926" s="54"/>
      <c r="F1926" s="99"/>
      <c r="G1926" s="99">
        <v>155</v>
      </c>
      <c r="H1926" s="99">
        <f>F1926+G1926</f>
        <v>155</v>
      </c>
      <c r="I1926" s="99"/>
      <c r="J1926" s="103"/>
      <c r="K1926" s="103"/>
    </row>
    <row r="1927" spans="1:11">
      <c r="A1927" s="629"/>
      <c r="B1927" s="630"/>
      <c r="C1927" s="91"/>
      <c r="D1927" s="89">
        <v>153080408</v>
      </c>
      <c r="E1927" s="54"/>
      <c r="F1927" s="99"/>
      <c r="G1927" s="99">
        <v>402</v>
      </c>
      <c r="H1927" s="99">
        <f>F1927+G1927</f>
        <v>402</v>
      </c>
      <c r="I1927" s="99"/>
      <c r="J1927" s="103"/>
      <c r="K1927" s="103"/>
    </row>
    <row r="1928" spans="1:11">
      <c r="A1928" s="629"/>
      <c r="B1928" s="630"/>
      <c r="C1928" s="91"/>
      <c r="D1928" s="89">
        <v>153080409</v>
      </c>
      <c r="E1928" s="54"/>
      <c r="F1928" s="99"/>
      <c r="G1928" s="99">
        <v>151</v>
      </c>
      <c r="H1928" s="99">
        <f>F1928+G1928</f>
        <v>151</v>
      </c>
      <c r="I1928" s="99"/>
      <c r="J1928" s="103"/>
      <c r="K1928" s="103"/>
    </row>
    <row r="1929" spans="1:11">
      <c r="A1929" s="629"/>
      <c r="B1929" s="630"/>
      <c r="C1929" s="91"/>
      <c r="D1929" s="92" t="s">
        <v>4348</v>
      </c>
      <c r="E1929" s="56"/>
      <c r="F1929" s="57">
        <f>SUM(F1925:F1928)</f>
        <v>0</v>
      </c>
      <c r="G1929" s="57">
        <f>SUM(G1925:G1928)</f>
        <v>976</v>
      </c>
      <c r="H1929" s="57">
        <f>SUM(H1925:H1928)</f>
        <v>976</v>
      </c>
      <c r="I1929" s="57">
        <f>SUM(I1925:I1928)</f>
        <v>0</v>
      </c>
      <c r="J1929" s="57">
        <v>2</v>
      </c>
      <c r="K1929" s="57">
        <f>I1929+J1929</f>
        <v>2</v>
      </c>
    </row>
    <row r="1930" spans="1:11">
      <c r="A1930" s="629">
        <v>88</v>
      </c>
      <c r="B1930" s="630" t="s">
        <v>6516</v>
      </c>
      <c r="C1930" s="91" t="s">
        <v>6514</v>
      </c>
      <c r="D1930" s="89">
        <v>153080101</v>
      </c>
      <c r="E1930" s="54"/>
      <c r="F1930" s="99">
        <v>597</v>
      </c>
      <c r="G1930" s="99"/>
      <c r="H1930" s="99">
        <f>F1930+G1930</f>
        <v>597</v>
      </c>
      <c r="I1930" s="99"/>
      <c r="J1930" s="99"/>
      <c r="K1930" s="103"/>
    </row>
    <row r="1931" spans="1:11">
      <c r="A1931" s="629"/>
      <c r="B1931" s="630"/>
      <c r="C1931" s="91"/>
      <c r="D1931" s="89">
        <v>153080102</v>
      </c>
      <c r="E1931" s="54"/>
      <c r="F1931" s="99">
        <v>385</v>
      </c>
      <c r="G1931" s="99"/>
      <c r="H1931" s="99">
        <f>F1931+G1931</f>
        <v>385</v>
      </c>
      <c r="I1931" s="99"/>
      <c r="J1931" s="103"/>
      <c r="K1931" s="103"/>
    </row>
    <row r="1932" spans="1:11">
      <c r="A1932" s="629"/>
      <c r="B1932" s="630"/>
      <c r="C1932" s="91"/>
      <c r="D1932" s="92" t="s">
        <v>4348</v>
      </c>
      <c r="E1932" s="56"/>
      <c r="F1932" s="57">
        <f>SUM(F1930:F1931)</f>
        <v>982</v>
      </c>
      <c r="G1932" s="57">
        <f>SUM(G1930:G1931)</f>
        <v>0</v>
      </c>
      <c r="H1932" s="57">
        <f>SUM(H1930:H1931)</f>
        <v>982</v>
      </c>
      <c r="I1932" s="57">
        <v>2</v>
      </c>
      <c r="J1932" s="57">
        <f>SUM(J1930:J1931)</f>
        <v>0</v>
      </c>
      <c r="K1932" s="57">
        <f>I1932+J1932</f>
        <v>2</v>
      </c>
    </row>
    <row r="1933" spans="1:11">
      <c r="A1933" s="629">
        <v>89</v>
      </c>
      <c r="B1933" s="630" t="s">
        <v>6515</v>
      </c>
      <c r="C1933" s="91" t="s">
        <v>6514</v>
      </c>
      <c r="D1933" s="89">
        <v>153080101</v>
      </c>
      <c r="E1933" s="54"/>
      <c r="F1933" s="99">
        <v>0</v>
      </c>
      <c r="G1933" s="99">
        <v>429</v>
      </c>
      <c r="H1933" s="99">
        <f>F1933+G1933</f>
        <v>429</v>
      </c>
      <c r="I1933" s="99"/>
      <c r="J1933" s="99"/>
      <c r="K1933" s="103"/>
    </row>
    <row r="1934" spans="1:11">
      <c r="A1934" s="629"/>
      <c r="B1934" s="630"/>
      <c r="C1934" s="91"/>
      <c r="D1934" s="89">
        <v>153080102</v>
      </c>
      <c r="E1934" s="54"/>
      <c r="F1934" s="99"/>
      <c r="G1934" s="99">
        <v>291</v>
      </c>
      <c r="H1934" s="99">
        <f>F1934+G1934</f>
        <v>291</v>
      </c>
      <c r="I1934" s="99"/>
      <c r="J1934" s="103"/>
      <c r="K1934" s="103"/>
    </row>
    <row r="1935" spans="1:11">
      <c r="A1935" s="629"/>
      <c r="B1935" s="630"/>
      <c r="C1935" s="91"/>
      <c r="D1935" s="92" t="s">
        <v>4348</v>
      </c>
      <c r="E1935" s="56"/>
      <c r="F1935" s="57">
        <f>SUM(F1933:F1934)</f>
        <v>0</v>
      </c>
      <c r="G1935" s="57">
        <f>SUM(G1933:G1934)</f>
        <v>720</v>
      </c>
      <c r="H1935" s="57">
        <f>SUM(H1933:H1934)</f>
        <v>720</v>
      </c>
      <c r="I1935" s="57">
        <f>SUM(I1933:I1934)</f>
        <v>0</v>
      </c>
      <c r="J1935" s="57">
        <v>2</v>
      </c>
      <c r="K1935" s="57">
        <f>I1935+J1935</f>
        <v>2</v>
      </c>
    </row>
    <row r="1936" spans="1:11">
      <c r="A1936" s="629">
        <v>90</v>
      </c>
      <c r="B1936" s="630" t="s">
        <v>6513</v>
      </c>
      <c r="C1936" s="91" t="s">
        <v>6511</v>
      </c>
      <c r="D1936" s="89">
        <v>153080103</v>
      </c>
      <c r="E1936" s="54"/>
      <c r="F1936" s="99">
        <v>155</v>
      </c>
      <c r="G1936" s="99"/>
      <c r="H1936" s="99">
        <f>F1936+G1936</f>
        <v>155</v>
      </c>
      <c r="I1936" s="99"/>
      <c r="J1936" s="99"/>
      <c r="K1936" s="103"/>
    </row>
    <row r="1937" spans="1:11">
      <c r="A1937" s="629"/>
      <c r="B1937" s="630"/>
      <c r="C1937" s="91"/>
      <c r="D1937" s="89">
        <v>153080104</v>
      </c>
      <c r="E1937" s="54"/>
      <c r="F1937" s="99">
        <v>695</v>
      </c>
      <c r="G1937" s="99"/>
      <c r="H1937" s="99">
        <f>F1937+G1937</f>
        <v>695</v>
      </c>
      <c r="I1937" s="99"/>
      <c r="J1937" s="103"/>
      <c r="K1937" s="103"/>
    </row>
    <row r="1938" spans="1:11">
      <c r="A1938" s="629"/>
      <c r="B1938" s="630"/>
      <c r="C1938" s="91"/>
      <c r="D1938" s="89">
        <v>153080105</v>
      </c>
      <c r="E1938" s="54"/>
      <c r="F1938" s="99">
        <v>572</v>
      </c>
      <c r="G1938" s="99"/>
      <c r="H1938" s="99">
        <f>F1938+G1938</f>
        <v>572</v>
      </c>
      <c r="I1938" s="99"/>
      <c r="J1938" s="103"/>
      <c r="K1938" s="103"/>
    </row>
    <row r="1939" spans="1:11">
      <c r="A1939" s="629"/>
      <c r="B1939" s="630"/>
      <c r="C1939" s="91"/>
      <c r="D1939" s="92" t="s">
        <v>4348</v>
      </c>
      <c r="E1939" s="56"/>
      <c r="F1939" s="57">
        <f>SUM(F1936:F1938)</f>
        <v>1422</v>
      </c>
      <c r="G1939" s="57">
        <f>SUM(G1936:G1938)</f>
        <v>0</v>
      </c>
      <c r="H1939" s="57">
        <f>SUM(H1936:H1938)</f>
        <v>1422</v>
      </c>
      <c r="I1939" s="57">
        <v>3</v>
      </c>
      <c r="J1939" s="57">
        <f>SUM(J1936:J1938)</f>
        <v>0</v>
      </c>
      <c r="K1939" s="57">
        <f>I1939+J1939</f>
        <v>3</v>
      </c>
    </row>
    <row r="1940" spans="1:11">
      <c r="A1940" s="629">
        <v>91</v>
      </c>
      <c r="B1940" s="630" t="s">
        <v>6512</v>
      </c>
      <c r="C1940" s="91" t="s">
        <v>6511</v>
      </c>
      <c r="D1940" s="89">
        <v>153080103</v>
      </c>
      <c r="E1940" s="54"/>
      <c r="F1940" s="99">
        <v>0</v>
      </c>
      <c r="G1940" s="99">
        <v>107</v>
      </c>
      <c r="H1940" s="99">
        <f>F1940+G1940</f>
        <v>107</v>
      </c>
      <c r="I1940" s="99"/>
      <c r="J1940" s="99"/>
      <c r="K1940" s="103"/>
    </row>
    <row r="1941" spans="1:11">
      <c r="A1941" s="629"/>
      <c r="B1941" s="630"/>
      <c r="C1941" s="91"/>
      <c r="D1941" s="89">
        <v>153080104</v>
      </c>
      <c r="E1941" s="54"/>
      <c r="F1941" s="99"/>
      <c r="G1941" s="99">
        <v>489</v>
      </c>
      <c r="H1941" s="99">
        <f>F1941+G1941</f>
        <v>489</v>
      </c>
      <c r="I1941" s="99"/>
      <c r="J1941" s="103"/>
      <c r="K1941" s="103"/>
    </row>
    <row r="1942" spans="1:11">
      <c r="A1942" s="629"/>
      <c r="B1942" s="630"/>
      <c r="C1942" s="91"/>
      <c r="D1942" s="89">
        <v>153080105</v>
      </c>
      <c r="E1942" s="54"/>
      <c r="F1942" s="99"/>
      <c r="G1942" s="99">
        <v>382</v>
      </c>
      <c r="H1942" s="99">
        <f>F1942+G1942</f>
        <v>382</v>
      </c>
      <c r="I1942" s="99"/>
      <c r="J1942" s="103"/>
      <c r="K1942" s="103"/>
    </row>
    <row r="1943" spans="1:11">
      <c r="A1943" s="629"/>
      <c r="B1943" s="630"/>
      <c r="C1943" s="91"/>
      <c r="D1943" s="92" t="s">
        <v>4348</v>
      </c>
      <c r="E1943" s="56"/>
      <c r="F1943" s="57">
        <f>SUM(F1940:F1942)</f>
        <v>0</v>
      </c>
      <c r="G1943" s="57">
        <f>SUM(G1940:G1942)</f>
        <v>978</v>
      </c>
      <c r="H1943" s="57">
        <f>SUM(H1940:H1942)</f>
        <v>978</v>
      </c>
      <c r="I1943" s="57">
        <f>SUM(I1940:I1942)</f>
        <v>0</v>
      </c>
      <c r="J1943" s="57">
        <v>2</v>
      </c>
      <c r="K1943" s="57">
        <f>I1943+J1943</f>
        <v>2</v>
      </c>
    </row>
    <row r="1944" spans="1:11">
      <c r="A1944" s="629">
        <v>92</v>
      </c>
      <c r="B1944" s="630" t="s">
        <v>6510</v>
      </c>
      <c r="C1944" s="91" t="s">
        <v>6507</v>
      </c>
      <c r="D1944" s="89">
        <v>153080901</v>
      </c>
      <c r="E1944" s="54"/>
      <c r="F1944" s="99">
        <v>350</v>
      </c>
      <c r="G1944" s="99"/>
      <c r="H1944" s="99">
        <f>F1944+G1944</f>
        <v>350</v>
      </c>
      <c r="I1944" s="99"/>
      <c r="J1944" s="99"/>
      <c r="K1944" s="103"/>
    </row>
    <row r="1945" spans="1:11">
      <c r="A1945" s="629"/>
      <c r="B1945" s="630"/>
      <c r="C1945" s="91"/>
      <c r="D1945" s="89">
        <v>153080903</v>
      </c>
      <c r="E1945" s="54"/>
      <c r="F1945" s="99">
        <v>413</v>
      </c>
      <c r="G1945" s="99"/>
      <c r="H1945" s="99">
        <f>F1945+G1945</f>
        <v>413</v>
      </c>
      <c r="I1945" s="99"/>
      <c r="J1945" s="103"/>
      <c r="K1945" s="103"/>
    </row>
    <row r="1946" spans="1:11">
      <c r="A1946" s="629"/>
      <c r="B1946" s="630"/>
      <c r="C1946" s="91"/>
      <c r="D1946" s="89">
        <v>153080904</v>
      </c>
      <c r="E1946" s="54"/>
      <c r="F1946" s="99">
        <v>273</v>
      </c>
      <c r="G1946" s="99"/>
      <c r="H1946" s="99">
        <f>F1946+G1946</f>
        <v>273</v>
      </c>
      <c r="I1946" s="99"/>
      <c r="J1946" s="103"/>
      <c r="K1946" s="103"/>
    </row>
    <row r="1947" spans="1:11">
      <c r="A1947" s="629"/>
      <c r="B1947" s="630"/>
      <c r="C1947" s="91"/>
      <c r="D1947" s="92" t="s">
        <v>4348</v>
      </c>
      <c r="E1947" s="56"/>
      <c r="F1947" s="57">
        <f>SUM(F1944:F1946)</f>
        <v>1036</v>
      </c>
      <c r="G1947" s="57">
        <f>SUM(G1944:G1946)</f>
        <v>0</v>
      </c>
      <c r="H1947" s="57">
        <f>SUM(H1944:H1946)</f>
        <v>1036</v>
      </c>
      <c r="I1947" s="57">
        <v>2</v>
      </c>
      <c r="J1947" s="57">
        <f>SUM(J1944:J1946)</f>
        <v>0</v>
      </c>
      <c r="K1947" s="57">
        <f>I1947+J1947</f>
        <v>2</v>
      </c>
    </row>
    <row r="1948" spans="1:11">
      <c r="A1948" s="629">
        <v>93</v>
      </c>
      <c r="B1948" s="630" t="s">
        <v>6509</v>
      </c>
      <c r="C1948" s="91" t="s">
        <v>6507</v>
      </c>
      <c r="D1948" s="89">
        <v>153080901</v>
      </c>
      <c r="E1948" s="54"/>
      <c r="F1948" s="99">
        <v>0</v>
      </c>
      <c r="G1948" s="99">
        <v>275</v>
      </c>
      <c r="H1948" s="99">
        <f>F1948+G1948</f>
        <v>275</v>
      </c>
      <c r="I1948" s="99"/>
      <c r="J1948" s="99"/>
      <c r="K1948" s="103"/>
    </row>
    <row r="1949" spans="1:11">
      <c r="A1949" s="629"/>
      <c r="B1949" s="630"/>
      <c r="C1949" s="91"/>
      <c r="D1949" s="89">
        <v>153080903</v>
      </c>
      <c r="E1949" s="54"/>
      <c r="F1949" s="99"/>
      <c r="G1949" s="99">
        <v>275</v>
      </c>
      <c r="H1949" s="99">
        <f>F1949+G1949</f>
        <v>275</v>
      </c>
      <c r="I1949" s="99"/>
      <c r="J1949" s="103"/>
      <c r="K1949" s="103"/>
    </row>
    <row r="1950" spans="1:11">
      <c r="A1950" s="629"/>
      <c r="B1950" s="630"/>
      <c r="C1950" s="91"/>
      <c r="D1950" s="89">
        <v>153080904</v>
      </c>
      <c r="E1950" s="54"/>
      <c r="F1950" s="99"/>
      <c r="G1950" s="99">
        <v>176</v>
      </c>
      <c r="H1950" s="99">
        <f>F1950+G1950</f>
        <v>176</v>
      </c>
      <c r="I1950" s="99"/>
      <c r="J1950" s="103"/>
      <c r="K1950" s="103"/>
    </row>
    <row r="1951" spans="1:11">
      <c r="A1951" s="629"/>
      <c r="B1951" s="630"/>
      <c r="C1951" s="91"/>
      <c r="D1951" s="92" t="s">
        <v>4348</v>
      </c>
      <c r="E1951" s="56"/>
      <c r="F1951" s="57">
        <f>SUM(F1948:F1950)</f>
        <v>0</v>
      </c>
      <c r="G1951" s="57">
        <f>SUM(G1948:G1950)</f>
        <v>726</v>
      </c>
      <c r="H1951" s="57">
        <f>SUM(H1948:H1950)</f>
        <v>726</v>
      </c>
      <c r="I1951" s="57">
        <f>SUM(I1948:I1950)</f>
        <v>0</v>
      </c>
      <c r="J1951" s="57">
        <v>2</v>
      </c>
      <c r="K1951" s="57">
        <f>I1951+J1951</f>
        <v>2</v>
      </c>
    </row>
    <row r="1952" spans="1:11">
      <c r="A1952" s="629">
        <v>94</v>
      </c>
      <c r="B1952" s="630" t="s">
        <v>6508</v>
      </c>
      <c r="C1952" s="91" t="s">
        <v>6507</v>
      </c>
      <c r="D1952" s="89">
        <v>153080902</v>
      </c>
      <c r="E1952" s="54"/>
      <c r="F1952" s="99">
        <v>605</v>
      </c>
      <c r="G1952" s="99">
        <v>431</v>
      </c>
      <c r="H1952" s="99">
        <f>F1952+G1952</f>
        <v>1036</v>
      </c>
      <c r="I1952" s="99"/>
      <c r="J1952" s="99"/>
      <c r="K1952" s="103"/>
    </row>
    <row r="1953" spans="1:11">
      <c r="A1953" s="629"/>
      <c r="B1953" s="630"/>
      <c r="C1953" s="91"/>
      <c r="D1953" s="92" t="s">
        <v>4348</v>
      </c>
      <c r="E1953" s="56"/>
      <c r="F1953" s="57">
        <f>SUM(F1952)</f>
        <v>605</v>
      </c>
      <c r="G1953" s="57">
        <f>SUM(G1952)</f>
        <v>431</v>
      </c>
      <c r="H1953" s="57">
        <f>SUM(H1952)</f>
        <v>1036</v>
      </c>
      <c r="I1953" s="57">
        <v>1</v>
      </c>
      <c r="J1953" s="57">
        <v>1</v>
      </c>
      <c r="K1953" s="57">
        <f>I1953+J1953</f>
        <v>2</v>
      </c>
    </row>
    <row r="1954" spans="1:11">
      <c r="A1954" s="629">
        <v>95</v>
      </c>
      <c r="B1954" s="630" t="s">
        <v>6506</v>
      </c>
      <c r="C1954" s="91" t="s">
        <v>6504</v>
      </c>
      <c r="D1954" s="89">
        <v>153080905</v>
      </c>
      <c r="E1954" s="54"/>
      <c r="F1954" s="99">
        <v>352</v>
      </c>
      <c r="G1954" s="99"/>
      <c r="H1954" s="99">
        <f>F1954+G1954</f>
        <v>352</v>
      </c>
      <c r="I1954" s="99"/>
      <c r="J1954" s="99"/>
      <c r="K1954" s="103"/>
    </row>
    <row r="1955" spans="1:11">
      <c r="A1955" s="629"/>
      <c r="B1955" s="630"/>
      <c r="C1955" s="91"/>
      <c r="D1955" s="89">
        <v>153080906</v>
      </c>
      <c r="E1955" s="54"/>
      <c r="F1955" s="99">
        <v>288</v>
      </c>
      <c r="G1955" s="99"/>
      <c r="H1955" s="99">
        <f>F1955+G1955</f>
        <v>288</v>
      </c>
      <c r="I1955" s="99"/>
      <c r="J1955" s="99"/>
      <c r="K1955" s="103"/>
    </row>
    <row r="1956" spans="1:11">
      <c r="A1956" s="629"/>
      <c r="B1956" s="630"/>
      <c r="C1956" s="91"/>
      <c r="D1956" s="89">
        <v>153080907</v>
      </c>
      <c r="E1956" s="54"/>
      <c r="F1956" s="99">
        <v>518</v>
      </c>
      <c r="G1956" s="99"/>
      <c r="H1956" s="99">
        <f>F1956+G1956</f>
        <v>518</v>
      </c>
      <c r="I1956" s="99"/>
      <c r="J1956" s="103"/>
      <c r="K1956" s="103"/>
    </row>
    <row r="1957" spans="1:11">
      <c r="A1957" s="629"/>
      <c r="B1957" s="630"/>
      <c r="C1957" s="91"/>
      <c r="D1957" s="92" t="s">
        <v>4348</v>
      </c>
      <c r="E1957" s="56"/>
      <c r="F1957" s="57">
        <f>SUM(F1954:F1956)</f>
        <v>1158</v>
      </c>
      <c r="G1957" s="57">
        <f>SUM(G1954:G1956)</f>
        <v>0</v>
      </c>
      <c r="H1957" s="57">
        <f>SUM(H1954:H1956)</f>
        <v>1158</v>
      </c>
      <c r="I1957" s="57">
        <v>3</v>
      </c>
      <c r="J1957" s="57">
        <f>SUM(J1954:J1956)</f>
        <v>0</v>
      </c>
      <c r="K1957" s="57">
        <f>I1957+J1957</f>
        <v>3</v>
      </c>
    </row>
    <row r="1958" spans="1:11">
      <c r="A1958" s="629">
        <v>96</v>
      </c>
      <c r="B1958" s="630" t="s">
        <v>6505</v>
      </c>
      <c r="C1958" s="91" t="s">
        <v>6504</v>
      </c>
      <c r="D1958" s="89">
        <v>153080905</v>
      </c>
      <c r="E1958" s="54"/>
      <c r="F1958" s="99">
        <v>0</v>
      </c>
      <c r="G1958" s="99">
        <v>250</v>
      </c>
      <c r="H1958" s="99">
        <f>F1958+G1958</f>
        <v>250</v>
      </c>
      <c r="I1958" s="99"/>
      <c r="J1958" s="99"/>
      <c r="K1958" s="103"/>
    </row>
    <row r="1959" spans="1:11">
      <c r="A1959" s="629"/>
      <c r="B1959" s="630"/>
      <c r="C1959" s="91"/>
      <c r="D1959" s="89">
        <v>153080906</v>
      </c>
      <c r="E1959" s="54"/>
      <c r="F1959" s="99"/>
      <c r="G1959" s="99">
        <v>178</v>
      </c>
      <c r="H1959" s="99">
        <f>F1959+G1959</f>
        <v>178</v>
      </c>
      <c r="I1959" s="99"/>
      <c r="J1959" s="99"/>
      <c r="K1959" s="103"/>
    </row>
    <row r="1960" spans="1:11">
      <c r="A1960" s="629"/>
      <c r="B1960" s="630"/>
      <c r="C1960" s="91"/>
      <c r="D1960" s="89">
        <v>153080907</v>
      </c>
      <c r="E1960" s="54"/>
      <c r="F1960" s="99"/>
      <c r="G1960" s="99">
        <v>351</v>
      </c>
      <c r="H1960" s="99">
        <f>F1960+G1960</f>
        <v>351</v>
      </c>
      <c r="I1960" s="99"/>
      <c r="J1960" s="103"/>
      <c r="K1960" s="103"/>
    </row>
    <row r="1961" spans="1:11">
      <c r="A1961" s="629"/>
      <c r="B1961" s="630"/>
      <c r="C1961" s="91"/>
      <c r="D1961" s="92" t="s">
        <v>4348</v>
      </c>
      <c r="E1961" s="56"/>
      <c r="F1961" s="57">
        <f>SUM(F1958:F1960)</f>
        <v>0</v>
      </c>
      <c r="G1961" s="57">
        <f>SUM(G1958:G1960)</f>
        <v>779</v>
      </c>
      <c r="H1961" s="57">
        <f>SUM(H1958:H1960)</f>
        <v>779</v>
      </c>
      <c r="I1961" s="57">
        <f>SUM(I1958:I1960)</f>
        <v>0</v>
      </c>
      <c r="J1961" s="57">
        <v>2</v>
      </c>
      <c r="K1961" s="57">
        <f>I1961+J1961</f>
        <v>2</v>
      </c>
    </row>
    <row r="1962" spans="1:11">
      <c r="A1962" s="629">
        <v>97</v>
      </c>
      <c r="B1962" s="630" t="s">
        <v>6503</v>
      </c>
      <c r="C1962" s="91" t="s">
        <v>6501</v>
      </c>
      <c r="D1962" s="89">
        <v>153080908</v>
      </c>
      <c r="E1962" s="54"/>
      <c r="F1962" s="99">
        <v>413</v>
      </c>
      <c r="G1962" s="99"/>
      <c r="H1962" s="99">
        <f>F1962+G1962</f>
        <v>413</v>
      </c>
      <c r="I1962" s="99"/>
      <c r="J1962" s="99"/>
      <c r="K1962" s="103"/>
    </row>
    <row r="1963" spans="1:11">
      <c r="A1963" s="629"/>
      <c r="B1963" s="630"/>
      <c r="C1963" s="91"/>
      <c r="D1963" s="89">
        <v>153080909</v>
      </c>
      <c r="E1963" s="54"/>
      <c r="F1963" s="99">
        <v>607</v>
      </c>
      <c r="G1963" s="99"/>
      <c r="H1963" s="99">
        <f>F1963+G1963</f>
        <v>607</v>
      </c>
      <c r="I1963" s="99"/>
      <c r="J1963" s="103"/>
      <c r="K1963" s="103"/>
    </row>
    <row r="1964" spans="1:11">
      <c r="A1964" s="629"/>
      <c r="B1964" s="630"/>
      <c r="C1964" s="91"/>
      <c r="D1964" s="92" t="s">
        <v>4348</v>
      </c>
      <c r="E1964" s="56"/>
      <c r="F1964" s="57">
        <f>SUM(F1962:F1963)</f>
        <v>1020</v>
      </c>
      <c r="G1964" s="57">
        <f>SUM(G1962:G1963)</f>
        <v>0</v>
      </c>
      <c r="H1964" s="57">
        <f>SUM(H1962:H1963)</f>
        <v>1020</v>
      </c>
      <c r="I1964" s="57">
        <v>2</v>
      </c>
      <c r="J1964" s="57">
        <f>SUM(J1962:J1963)</f>
        <v>0</v>
      </c>
      <c r="K1964" s="57">
        <f>I1964+J1964</f>
        <v>2</v>
      </c>
    </row>
    <row r="1965" spans="1:11">
      <c r="A1965" s="629">
        <v>98</v>
      </c>
      <c r="B1965" s="630" t="s">
        <v>6502</v>
      </c>
      <c r="C1965" s="91" t="s">
        <v>6501</v>
      </c>
      <c r="D1965" s="89">
        <v>153080908</v>
      </c>
      <c r="E1965" s="54"/>
      <c r="F1965" s="99">
        <v>0</v>
      </c>
      <c r="G1965" s="99">
        <v>235</v>
      </c>
      <c r="H1965" s="99">
        <f>F1965+G1965</f>
        <v>235</v>
      </c>
      <c r="I1965" s="99"/>
      <c r="J1965" s="99"/>
      <c r="K1965" s="103"/>
    </row>
    <row r="1966" spans="1:11">
      <c r="A1966" s="629"/>
      <c r="B1966" s="630"/>
      <c r="C1966" s="91"/>
      <c r="D1966" s="89">
        <v>153080908</v>
      </c>
      <c r="E1966" s="54"/>
      <c r="F1966" s="99"/>
      <c r="G1966" s="99">
        <v>436</v>
      </c>
      <c r="H1966" s="99">
        <f>F1966+G1966</f>
        <v>436</v>
      </c>
      <c r="I1966" s="99"/>
      <c r="J1966" s="103"/>
      <c r="K1966" s="103"/>
    </row>
    <row r="1967" spans="1:11">
      <c r="A1967" s="629"/>
      <c r="B1967" s="630"/>
      <c r="C1967" s="91"/>
      <c r="D1967" s="92" t="s">
        <v>4348</v>
      </c>
      <c r="E1967" s="56"/>
      <c r="F1967" s="57">
        <f>SUM(F1965:F1966)</f>
        <v>0</v>
      </c>
      <c r="G1967" s="57">
        <f>SUM(G1965:G1966)</f>
        <v>671</v>
      </c>
      <c r="H1967" s="57">
        <f>SUM(H1965:H1966)</f>
        <v>671</v>
      </c>
      <c r="I1967" s="57">
        <f>SUM(I1965:I1966)</f>
        <v>0</v>
      </c>
      <c r="J1967" s="57">
        <v>2</v>
      </c>
      <c r="K1967" s="57">
        <f>I1967+J1967</f>
        <v>2</v>
      </c>
    </row>
    <row r="1968" spans="1:11">
      <c r="A1968" s="629">
        <v>99</v>
      </c>
      <c r="B1968" s="630" t="s">
        <v>6500</v>
      </c>
      <c r="C1968" s="91" t="s">
        <v>6498</v>
      </c>
      <c r="D1968" s="89">
        <v>153080801</v>
      </c>
      <c r="E1968" s="54"/>
      <c r="F1968" s="99">
        <v>616</v>
      </c>
      <c r="G1968" s="99"/>
      <c r="H1968" s="99">
        <f>F1968+G1968</f>
        <v>616</v>
      </c>
      <c r="I1968" s="99"/>
      <c r="J1968" s="99"/>
      <c r="K1968" s="103"/>
    </row>
    <row r="1969" spans="1:11">
      <c r="A1969" s="629"/>
      <c r="B1969" s="630"/>
      <c r="C1969" s="91"/>
      <c r="D1969" s="89">
        <v>153080802</v>
      </c>
      <c r="E1969" s="54"/>
      <c r="F1969" s="99">
        <v>630</v>
      </c>
      <c r="G1969" s="99"/>
      <c r="H1969" s="99">
        <f>F1969+G1969</f>
        <v>630</v>
      </c>
      <c r="I1969" s="99"/>
      <c r="J1969" s="103"/>
      <c r="K1969" s="103"/>
    </row>
    <row r="1970" spans="1:11">
      <c r="A1970" s="629"/>
      <c r="B1970" s="630"/>
      <c r="C1970" s="91"/>
      <c r="D1970" s="92" t="s">
        <v>4348</v>
      </c>
      <c r="E1970" s="56"/>
      <c r="F1970" s="57">
        <f>SUM(F1968:F1969)</f>
        <v>1246</v>
      </c>
      <c r="G1970" s="57">
        <f>SUM(G1968:G1969)</f>
        <v>0</v>
      </c>
      <c r="H1970" s="57">
        <f>SUM(H1968:H1969)</f>
        <v>1246</v>
      </c>
      <c r="I1970" s="57">
        <v>3</v>
      </c>
      <c r="J1970" s="57">
        <f>SUM(J1968:J1969)</f>
        <v>0</v>
      </c>
      <c r="K1970" s="57">
        <f>I1970+J1970</f>
        <v>3</v>
      </c>
    </row>
    <row r="1971" spans="1:11">
      <c r="A1971" s="629">
        <v>100</v>
      </c>
      <c r="B1971" s="630" t="s">
        <v>6499</v>
      </c>
      <c r="C1971" s="91" t="s">
        <v>6498</v>
      </c>
      <c r="D1971" s="89">
        <v>153080801</v>
      </c>
      <c r="E1971" s="54"/>
      <c r="F1971" s="99">
        <v>0</v>
      </c>
      <c r="G1971" s="99">
        <v>428</v>
      </c>
      <c r="H1971" s="99">
        <f>F1971+G1971</f>
        <v>428</v>
      </c>
      <c r="I1971" s="99"/>
      <c r="J1971" s="99"/>
      <c r="K1971" s="103"/>
    </row>
    <row r="1972" spans="1:11">
      <c r="A1972" s="629"/>
      <c r="B1972" s="630"/>
      <c r="C1972" s="91"/>
      <c r="D1972" s="89">
        <v>153080802</v>
      </c>
      <c r="E1972" s="54"/>
      <c r="F1972" s="99"/>
      <c r="G1972" s="99">
        <v>481</v>
      </c>
      <c r="H1972" s="99">
        <f>F1972+G1972</f>
        <v>481</v>
      </c>
      <c r="I1972" s="99"/>
      <c r="J1972" s="103"/>
      <c r="K1972" s="103"/>
    </row>
    <row r="1973" spans="1:11">
      <c r="A1973" s="629"/>
      <c r="B1973" s="630"/>
      <c r="C1973" s="91"/>
      <c r="D1973" s="92" t="s">
        <v>4348</v>
      </c>
      <c r="E1973" s="56"/>
      <c r="F1973" s="57">
        <f>SUM(F1971:F1972)</f>
        <v>0</v>
      </c>
      <c r="G1973" s="57">
        <f>SUM(G1971:G1972)</f>
        <v>909</v>
      </c>
      <c r="H1973" s="57">
        <f>SUM(H1971:H1972)</f>
        <v>909</v>
      </c>
      <c r="I1973" s="57">
        <f>SUM(I1971:I1972)</f>
        <v>0</v>
      </c>
      <c r="J1973" s="57">
        <v>2</v>
      </c>
      <c r="K1973" s="57">
        <f>I1973+J1973</f>
        <v>2</v>
      </c>
    </row>
    <row r="1974" spans="1:11">
      <c r="A1974" s="629">
        <v>101</v>
      </c>
      <c r="B1974" s="630" t="s">
        <v>6497</v>
      </c>
      <c r="C1974" s="91" t="s">
        <v>6495</v>
      </c>
      <c r="D1974" s="89">
        <v>153080803</v>
      </c>
      <c r="E1974" s="54"/>
      <c r="F1974" s="99">
        <v>618</v>
      </c>
      <c r="G1974" s="99"/>
      <c r="H1974" s="99">
        <f>F1974+G1974</f>
        <v>618</v>
      </c>
      <c r="I1974" s="99"/>
      <c r="J1974" s="99"/>
      <c r="K1974" s="103"/>
    </row>
    <row r="1975" spans="1:11">
      <c r="A1975" s="629"/>
      <c r="B1975" s="630"/>
      <c r="C1975" s="91"/>
      <c r="D1975" s="89">
        <v>153080804</v>
      </c>
      <c r="E1975" s="54"/>
      <c r="F1975" s="99">
        <v>811</v>
      </c>
      <c r="G1975" s="99"/>
      <c r="H1975" s="99">
        <f>F1975+G1975</f>
        <v>811</v>
      </c>
      <c r="I1975" s="99"/>
      <c r="J1975" s="103"/>
      <c r="K1975" s="103"/>
    </row>
    <row r="1976" spans="1:11">
      <c r="A1976" s="629"/>
      <c r="B1976" s="630"/>
      <c r="C1976" s="91"/>
      <c r="D1976" s="92" t="s">
        <v>4348</v>
      </c>
      <c r="E1976" s="56"/>
      <c r="F1976" s="57">
        <f>SUM(F1974:F1975)</f>
        <v>1429</v>
      </c>
      <c r="G1976" s="57">
        <f>SUM(G1974:G1975)</f>
        <v>0</v>
      </c>
      <c r="H1976" s="57">
        <f>SUM(H1974:H1975)</f>
        <v>1429</v>
      </c>
      <c r="I1976" s="57">
        <v>3</v>
      </c>
      <c r="J1976" s="57">
        <f>SUM(J1974:J1975)</f>
        <v>0</v>
      </c>
      <c r="K1976" s="57">
        <f>I1976+J1976</f>
        <v>3</v>
      </c>
    </row>
    <row r="1977" spans="1:11">
      <c r="A1977" s="629">
        <v>102</v>
      </c>
      <c r="B1977" s="630" t="s">
        <v>6496</v>
      </c>
      <c r="C1977" s="91" t="s">
        <v>6495</v>
      </c>
      <c r="D1977" s="89">
        <v>153080803</v>
      </c>
      <c r="E1977" s="54"/>
      <c r="F1977" s="99">
        <v>0</v>
      </c>
      <c r="G1977" s="99">
        <v>453</v>
      </c>
      <c r="H1977" s="99">
        <f>F1977+G1977</f>
        <v>453</v>
      </c>
      <c r="I1977" s="99"/>
      <c r="J1977" s="99"/>
      <c r="K1977" s="103"/>
    </row>
    <row r="1978" spans="1:11">
      <c r="A1978" s="629"/>
      <c r="B1978" s="630"/>
      <c r="C1978" s="91"/>
      <c r="D1978" s="89">
        <v>153080804</v>
      </c>
      <c r="E1978" s="54"/>
      <c r="F1978" s="99"/>
      <c r="G1978" s="99">
        <v>611</v>
      </c>
      <c r="H1978" s="99">
        <f>F1978+G1978</f>
        <v>611</v>
      </c>
      <c r="I1978" s="99"/>
      <c r="J1978" s="103"/>
      <c r="K1978" s="103"/>
    </row>
    <row r="1979" spans="1:11">
      <c r="A1979" s="629"/>
      <c r="B1979" s="630"/>
      <c r="C1979" s="91"/>
      <c r="D1979" s="92" t="s">
        <v>4348</v>
      </c>
      <c r="E1979" s="56"/>
      <c r="F1979" s="57">
        <f>SUM(F1977:F1978)</f>
        <v>0</v>
      </c>
      <c r="G1979" s="57">
        <f>SUM(G1977:G1978)</f>
        <v>1064</v>
      </c>
      <c r="H1979" s="57">
        <f>SUM(H1977:H1978)</f>
        <v>1064</v>
      </c>
      <c r="I1979" s="57">
        <f>SUM(I1977:I1978)</f>
        <v>0</v>
      </c>
      <c r="J1979" s="57">
        <v>2</v>
      </c>
      <c r="K1979" s="57">
        <f>I1979+J1979</f>
        <v>2</v>
      </c>
    </row>
    <row r="1980" spans="1:11">
      <c r="A1980" s="629">
        <v>103</v>
      </c>
      <c r="B1980" s="630" t="s">
        <v>6494</v>
      </c>
      <c r="C1980" s="91" t="s">
        <v>6492</v>
      </c>
      <c r="D1980" s="89">
        <v>153080805</v>
      </c>
      <c r="E1980" s="54"/>
      <c r="F1980" s="99">
        <v>395</v>
      </c>
      <c r="G1980" s="99"/>
      <c r="H1980" s="99">
        <f>F1980+G1980</f>
        <v>395</v>
      </c>
      <c r="I1980" s="99"/>
      <c r="J1980" s="103"/>
      <c r="K1980" s="103"/>
    </row>
    <row r="1981" spans="1:11">
      <c r="A1981" s="629"/>
      <c r="B1981" s="630"/>
      <c r="C1981" s="91"/>
      <c r="D1981" s="89">
        <v>153080806</v>
      </c>
      <c r="E1981" s="54"/>
      <c r="F1981" s="99">
        <v>503</v>
      </c>
      <c r="G1981" s="99"/>
      <c r="H1981" s="99">
        <f>F1981+G1981</f>
        <v>503</v>
      </c>
      <c r="I1981" s="99"/>
      <c r="J1981" s="103"/>
      <c r="K1981" s="103"/>
    </row>
    <row r="1982" spans="1:11">
      <c r="A1982" s="629"/>
      <c r="B1982" s="630"/>
      <c r="C1982" s="91"/>
      <c r="D1982" s="92" t="s">
        <v>4348</v>
      </c>
      <c r="E1982" s="56"/>
      <c r="F1982" s="57">
        <f>SUM(F1980:F1981)</f>
        <v>898</v>
      </c>
      <c r="G1982" s="57">
        <f>SUM(G1980:G1981)</f>
        <v>0</v>
      </c>
      <c r="H1982" s="57">
        <f>SUM(H1980:H1981)</f>
        <v>898</v>
      </c>
      <c r="I1982" s="57">
        <v>2</v>
      </c>
      <c r="J1982" s="57">
        <f>SUM(J1980:J1981)</f>
        <v>0</v>
      </c>
      <c r="K1982" s="57">
        <f>I1982+J1982</f>
        <v>2</v>
      </c>
    </row>
    <row r="1983" spans="1:11">
      <c r="A1983" s="629">
        <v>104</v>
      </c>
      <c r="B1983" s="630" t="s">
        <v>6493</v>
      </c>
      <c r="C1983" s="91" t="s">
        <v>6492</v>
      </c>
      <c r="D1983" s="89">
        <v>153080805</v>
      </c>
      <c r="E1983" s="54"/>
      <c r="F1983" s="99">
        <v>0</v>
      </c>
      <c r="G1983" s="99">
        <v>282</v>
      </c>
      <c r="H1983" s="99">
        <f>F1983+G1983</f>
        <v>282</v>
      </c>
      <c r="I1983" s="99"/>
      <c r="J1983" s="103"/>
      <c r="K1983" s="103"/>
    </row>
    <row r="1984" spans="1:11">
      <c r="A1984" s="629"/>
      <c r="B1984" s="630"/>
      <c r="C1984" s="91"/>
      <c r="D1984" s="89">
        <v>153080806</v>
      </c>
      <c r="E1984" s="54"/>
      <c r="F1984" s="99"/>
      <c r="G1984" s="99">
        <v>365</v>
      </c>
      <c r="H1984" s="99">
        <f>F1984+G1984</f>
        <v>365</v>
      </c>
      <c r="I1984" s="99"/>
      <c r="J1984" s="103"/>
      <c r="K1984" s="103"/>
    </row>
    <row r="1985" spans="1:11">
      <c r="A1985" s="629"/>
      <c r="B1985" s="630"/>
      <c r="C1985" s="91"/>
      <c r="D1985" s="92" t="s">
        <v>4348</v>
      </c>
      <c r="E1985" s="56"/>
      <c r="F1985" s="57">
        <f>SUM(F1983:F1984)</f>
        <v>0</v>
      </c>
      <c r="G1985" s="57">
        <f>SUM(G1983:G1984)</f>
        <v>647</v>
      </c>
      <c r="H1985" s="57">
        <f>SUM(H1983:H1984)</f>
        <v>647</v>
      </c>
      <c r="I1985" s="57">
        <f>SUM(I1983:I1984)</f>
        <v>0</v>
      </c>
      <c r="J1985" s="57">
        <v>2</v>
      </c>
      <c r="K1985" s="57">
        <f>I1985+J1985</f>
        <v>2</v>
      </c>
    </row>
    <row r="1986" spans="1:11">
      <c r="A1986" s="629">
        <v>105</v>
      </c>
      <c r="B1986" s="630" t="s">
        <v>6491</v>
      </c>
      <c r="C1986" s="91" t="s">
        <v>6489</v>
      </c>
      <c r="D1986" s="89">
        <v>153080807</v>
      </c>
      <c r="E1986" s="54"/>
      <c r="F1986" s="99">
        <v>688</v>
      </c>
      <c r="G1986" s="99"/>
      <c r="H1986" s="99">
        <f>F1986+G1986</f>
        <v>688</v>
      </c>
      <c r="I1986" s="99"/>
      <c r="J1986" s="99"/>
      <c r="K1986" s="103"/>
    </row>
    <row r="1987" spans="1:11">
      <c r="A1987" s="629"/>
      <c r="B1987" s="630"/>
      <c r="C1987" s="91"/>
      <c r="D1987" s="89">
        <v>153080808</v>
      </c>
      <c r="E1987" s="54"/>
      <c r="F1987" s="99">
        <v>501</v>
      </c>
      <c r="G1987" s="99"/>
      <c r="H1987" s="99">
        <f>F1987+G1987</f>
        <v>501</v>
      </c>
      <c r="I1987" s="99"/>
      <c r="J1987" s="103"/>
      <c r="K1987" s="103"/>
    </row>
    <row r="1988" spans="1:11">
      <c r="A1988" s="629"/>
      <c r="B1988" s="630"/>
      <c r="C1988" s="91"/>
      <c r="D1988" s="92" t="s">
        <v>4348</v>
      </c>
      <c r="E1988" s="56"/>
      <c r="F1988" s="57">
        <f>SUM(F1986:F1987)</f>
        <v>1189</v>
      </c>
      <c r="G1988" s="57">
        <f>SUM(G1986:G1987)</f>
        <v>0</v>
      </c>
      <c r="H1988" s="57">
        <f>SUM(H1986:H1987)</f>
        <v>1189</v>
      </c>
      <c r="I1988" s="57">
        <v>3</v>
      </c>
      <c r="J1988" s="57">
        <f>SUM(J1986:J1987)</f>
        <v>0</v>
      </c>
      <c r="K1988" s="57">
        <f>I1988+J1988</f>
        <v>3</v>
      </c>
    </row>
    <row r="1989" spans="1:11">
      <c r="A1989" s="629">
        <v>106</v>
      </c>
      <c r="B1989" s="630" t="s">
        <v>6490</v>
      </c>
      <c r="C1989" s="91" t="s">
        <v>6489</v>
      </c>
      <c r="D1989" s="89">
        <v>153080807</v>
      </c>
      <c r="E1989" s="54"/>
      <c r="F1989" s="99">
        <v>0</v>
      </c>
      <c r="G1989" s="99">
        <v>499</v>
      </c>
      <c r="H1989" s="99">
        <f>F1989+G1989</f>
        <v>499</v>
      </c>
      <c r="I1989" s="99"/>
      <c r="J1989" s="99"/>
      <c r="K1989" s="103"/>
    </row>
    <row r="1990" spans="1:11">
      <c r="A1990" s="629"/>
      <c r="B1990" s="630"/>
      <c r="C1990" s="91"/>
      <c r="D1990" s="89">
        <v>153080808</v>
      </c>
      <c r="E1990" s="54"/>
      <c r="F1990" s="99"/>
      <c r="G1990" s="99">
        <v>424</v>
      </c>
      <c r="H1990" s="99">
        <f>F1990+G1990</f>
        <v>424</v>
      </c>
      <c r="I1990" s="99"/>
      <c r="J1990" s="103"/>
      <c r="K1990" s="103"/>
    </row>
    <row r="1991" spans="1:11">
      <c r="A1991" s="629"/>
      <c r="B1991" s="630"/>
      <c r="C1991" s="91"/>
      <c r="D1991" s="92" t="s">
        <v>4348</v>
      </c>
      <c r="E1991" s="56"/>
      <c r="F1991" s="57">
        <f>SUM(F1989:F1990)</f>
        <v>0</v>
      </c>
      <c r="G1991" s="57">
        <f>SUM(G1989:G1990)</f>
        <v>923</v>
      </c>
      <c r="H1991" s="57">
        <f>SUM(H1989:H1990)</f>
        <v>923</v>
      </c>
      <c r="I1991" s="57">
        <f>SUM(I1989:I1990)</f>
        <v>0</v>
      </c>
      <c r="J1991" s="57">
        <v>2</v>
      </c>
      <c r="K1991" s="57">
        <f>I1991+J1991</f>
        <v>2</v>
      </c>
    </row>
    <row r="1992" spans="1:11">
      <c r="A1992" s="629">
        <v>107</v>
      </c>
      <c r="B1992" s="630" t="s">
        <v>6488</v>
      </c>
      <c r="C1992" s="91" t="s">
        <v>6486</v>
      </c>
      <c r="D1992" s="89">
        <v>153080809</v>
      </c>
      <c r="E1992" s="54"/>
      <c r="F1992" s="99">
        <v>344</v>
      </c>
      <c r="G1992" s="99"/>
      <c r="H1992" s="99">
        <f>F1992+G1992</f>
        <v>344</v>
      </c>
      <c r="I1992" s="99"/>
      <c r="J1992" s="99"/>
      <c r="K1992" s="103"/>
    </row>
    <row r="1993" spans="1:11">
      <c r="A1993" s="629"/>
      <c r="B1993" s="630"/>
      <c r="C1993" s="91"/>
      <c r="D1993" s="89">
        <v>153080810</v>
      </c>
      <c r="E1993" s="54"/>
      <c r="F1993" s="99">
        <v>592</v>
      </c>
      <c r="G1993" s="99"/>
      <c r="H1993" s="99">
        <f>F1993+G1993</f>
        <v>592</v>
      </c>
      <c r="I1993" s="99"/>
      <c r="J1993" s="103"/>
      <c r="K1993" s="103"/>
    </row>
    <row r="1994" spans="1:11">
      <c r="A1994" s="629"/>
      <c r="B1994" s="630"/>
      <c r="C1994" s="91"/>
      <c r="D1994" s="92" t="s">
        <v>4348</v>
      </c>
      <c r="E1994" s="56"/>
      <c r="F1994" s="57">
        <f>SUM(F1992:F1993)</f>
        <v>936</v>
      </c>
      <c r="G1994" s="57">
        <f>SUM(G1992:G1993)</f>
        <v>0</v>
      </c>
      <c r="H1994" s="57">
        <f>SUM(H1992:H1993)</f>
        <v>936</v>
      </c>
      <c r="I1994" s="57">
        <v>2</v>
      </c>
      <c r="J1994" s="57">
        <f>SUM(J1992:J1993)</f>
        <v>0</v>
      </c>
      <c r="K1994" s="57">
        <f>I1994+J1994</f>
        <v>2</v>
      </c>
    </row>
    <row r="1995" spans="1:11">
      <c r="A1995" s="629">
        <v>108</v>
      </c>
      <c r="B1995" s="630" t="s">
        <v>6487</v>
      </c>
      <c r="C1995" s="91" t="s">
        <v>6486</v>
      </c>
      <c r="D1995" s="89">
        <v>153080809</v>
      </c>
      <c r="E1995" s="54"/>
      <c r="F1995" s="99">
        <v>0</v>
      </c>
      <c r="G1995" s="99">
        <v>295</v>
      </c>
      <c r="H1995" s="99">
        <f>F1995+G1995</f>
        <v>295</v>
      </c>
      <c r="I1995" s="99"/>
      <c r="J1995" s="99"/>
      <c r="K1995" s="103"/>
    </row>
    <row r="1996" spans="1:11">
      <c r="A1996" s="629"/>
      <c r="B1996" s="630"/>
      <c r="C1996" s="91"/>
      <c r="D1996" s="89">
        <v>153080810</v>
      </c>
      <c r="E1996" s="54"/>
      <c r="F1996" s="99"/>
      <c r="G1996" s="99">
        <v>465</v>
      </c>
      <c r="H1996" s="99">
        <f>F1996+G1996</f>
        <v>465</v>
      </c>
      <c r="I1996" s="99"/>
      <c r="J1996" s="103"/>
      <c r="K1996" s="103"/>
    </row>
    <row r="1997" spans="1:11">
      <c r="A1997" s="629"/>
      <c r="B1997" s="630"/>
      <c r="C1997" s="91"/>
      <c r="D1997" s="92" t="s">
        <v>4348</v>
      </c>
      <c r="E1997" s="56"/>
      <c r="F1997" s="57">
        <f>SUM(F1995:F1996)</f>
        <v>0</v>
      </c>
      <c r="G1997" s="57">
        <f>SUM(G1995:G1996)</f>
        <v>760</v>
      </c>
      <c r="H1997" s="57">
        <f>SUM(H1995:H1996)</f>
        <v>760</v>
      </c>
      <c r="I1997" s="57">
        <f>SUM(I1995:I1996)</f>
        <v>0</v>
      </c>
      <c r="J1997" s="57">
        <v>2</v>
      </c>
      <c r="K1997" s="57">
        <f>I1997+J1997</f>
        <v>2</v>
      </c>
    </row>
    <row r="1998" spans="1:11">
      <c r="A1998" s="629">
        <v>109</v>
      </c>
      <c r="B1998" s="630" t="s">
        <v>6485</v>
      </c>
      <c r="C1998" s="91" t="s">
        <v>6483</v>
      </c>
      <c r="D1998" s="89">
        <v>153081001</v>
      </c>
      <c r="E1998" s="54"/>
      <c r="F1998" s="99">
        <v>774</v>
      </c>
      <c r="G1998" s="99"/>
      <c r="H1998" s="99">
        <f>F1998+G1998</f>
        <v>774</v>
      </c>
      <c r="I1998" s="99"/>
      <c r="J1998" s="99"/>
      <c r="K1998" s="103"/>
    </row>
    <row r="1999" spans="1:11">
      <c r="A1999" s="629"/>
      <c r="B1999" s="630"/>
      <c r="C1999" s="91"/>
      <c r="D1999" s="89">
        <v>153081002</v>
      </c>
      <c r="E1999" s="54"/>
      <c r="F1999" s="99">
        <v>488</v>
      </c>
      <c r="G1999" s="99"/>
      <c r="H1999" s="99">
        <f>F1999+G1999</f>
        <v>488</v>
      </c>
      <c r="I1999" s="99"/>
      <c r="J1999" s="103"/>
      <c r="K1999" s="103"/>
    </row>
    <row r="2000" spans="1:11">
      <c r="A2000" s="629"/>
      <c r="B2000" s="630"/>
      <c r="C2000" s="91"/>
      <c r="D2000" s="89">
        <v>153081003</v>
      </c>
      <c r="E2000" s="54"/>
      <c r="F2000" s="99">
        <v>132</v>
      </c>
      <c r="G2000" s="99"/>
      <c r="H2000" s="99">
        <f>F2000+G2000</f>
        <v>132</v>
      </c>
      <c r="I2000" s="99"/>
      <c r="J2000" s="103"/>
      <c r="K2000" s="103"/>
    </row>
    <row r="2001" spans="1:11">
      <c r="A2001" s="629"/>
      <c r="B2001" s="630"/>
      <c r="C2001" s="91"/>
      <c r="D2001" s="92" t="s">
        <v>4348</v>
      </c>
      <c r="E2001" s="56"/>
      <c r="F2001" s="57">
        <f>SUM(F1998:F2000)</f>
        <v>1394</v>
      </c>
      <c r="G2001" s="57">
        <f>SUM(G1998:G2000)</f>
        <v>0</v>
      </c>
      <c r="H2001" s="57">
        <f>SUM(H1998:H2000)</f>
        <v>1394</v>
      </c>
      <c r="I2001" s="57">
        <v>3</v>
      </c>
      <c r="J2001" s="57">
        <f>SUM(J1998:J2000)</f>
        <v>0</v>
      </c>
      <c r="K2001" s="57">
        <f>I2001+J2001</f>
        <v>3</v>
      </c>
    </row>
    <row r="2002" spans="1:11">
      <c r="A2002" s="629">
        <v>110</v>
      </c>
      <c r="B2002" s="630" t="s">
        <v>6484</v>
      </c>
      <c r="C2002" s="91" t="s">
        <v>6483</v>
      </c>
      <c r="D2002" s="89">
        <v>153081001</v>
      </c>
      <c r="E2002" s="54"/>
      <c r="F2002" s="99">
        <v>0</v>
      </c>
      <c r="G2002" s="99">
        <v>481</v>
      </c>
      <c r="H2002" s="99">
        <f>F2002+G2002</f>
        <v>481</v>
      </c>
      <c r="I2002" s="99"/>
      <c r="J2002" s="99"/>
      <c r="K2002" s="103"/>
    </row>
    <row r="2003" spans="1:11">
      <c r="A2003" s="629"/>
      <c r="B2003" s="630"/>
      <c r="C2003" s="91"/>
      <c r="D2003" s="89">
        <v>153081002</v>
      </c>
      <c r="E2003" s="54"/>
      <c r="F2003" s="99"/>
      <c r="G2003" s="99">
        <v>326</v>
      </c>
      <c r="H2003" s="99">
        <f>F2003+G2003</f>
        <v>326</v>
      </c>
      <c r="I2003" s="99"/>
      <c r="J2003" s="103"/>
      <c r="K2003" s="103"/>
    </row>
    <row r="2004" spans="1:11">
      <c r="A2004" s="629"/>
      <c r="B2004" s="630"/>
      <c r="C2004" s="91"/>
      <c r="D2004" s="89">
        <v>153081003</v>
      </c>
      <c r="E2004" s="54"/>
      <c r="F2004" s="99"/>
      <c r="G2004" s="99">
        <v>69</v>
      </c>
      <c r="H2004" s="99">
        <f>F2004+G2004</f>
        <v>69</v>
      </c>
      <c r="I2004" s="99"/>
      <c r="J2004" s="103"/>
      <c r="K2004" s="103"/>
    </row>
    <row r="2005" spans="1:11">
      <c r="A2005" s="629"/>
      <c r="B2005" s="630"/>
      <c r="C2005" s="91"/>
      <c r="D2005" s="92" t="s">
        <v>4348</v>
      </c>
      <c r="E2005" s="56"/>
      <c r="F2005" s="57">
        <f>SUM(F2002:F2004)</f>
        <v>0</v>
      </c>
      <c r="G2005" s="57">
        <f>SUM(G2002:G2004)</f>
        <v>876</v>
      </c>
      <c r="H2005" s="57">
        <f>SUM(H2002:H2004)</f>
        <v>876</v>
      </c>
      <c r="I2005" s="57">
        <f>SUM(I2002:I2004)</f>
        <v>0</v>
      </c>
      <c r="J2005" s="57">
        <v>2</v>
      </c>
      <c r="K2005" s="57">
        <f>I2005+J2005</f>
        <v>2</v>
      </c>
    </row>
    <row r="2006" spans="1:11">
      <c r="A2006" s="629">
        <v>111</v>
      </c>
      <c r="B2006" s="630" t="s">
        <v>6482</v>
      </c>
      <c r="C2006" s="91" t="s">
        <v>6481</v>
      </c>
      <c r="D2006" s="89">
        <v>153081004</v>
      </c>
      <c r="E2006" s="54"/>
      <c r="F2006" s="99">
        <v>442</v>
      </c>
      <c r="G2006" s="99">
        <v>307</v>
      </c>
      <c r="H2006" s="99">
        <f>F2006+G2006</f>
        <v>749</v>
      </c>
      <c r="I2006" s="99"/>
      <c r="J2006" s="103"/>
      <c r="K2006" s="103"/>
    </row>
    <row r="2007" spans="1:11">
      <c r="A2007" s="629"/>
      <c r="B2007" s="630"/>
      <c r="C2007" s="91"/>
      <c r="D2007" s="89">
        <v>153081005</v>
      </c>
      <c r="E2007" s="54"/>
      <c r="F2007" s="99">
        <v>395</v>
      </c>
      <c r="G2007" s="99">
        <v>224</v>
      </c>
      <c r="H2007" s="99">
        <f>F2007+G2007</f>
        <v>619</v>
      </c>
      <c r="I2007" s="99"/>
      <c r="J2007" s="103"/>
      <c r="K2007" s="103"/>
    </row>
    <row r="2008" spans="1:11">
      <c r="A2008" s="629"/>
      <c r="B2008" s="630"/>
      <c r="C2008" s="91"/>
      <c r="D2008" s="92" t="s">
        <v>4348</v>
      </c>
      <c r="E2008" s="56"/>
      <c r="F2008" s="57">
        <f>SUM(F2006:F2007)</f>
        <v>837</v>
      </c>
      <c r="G2008" s="57">
        <f>SUM(G2006:G2007)</f>
        <v>531</v>
      </c>
      <c r="H2008" s="57">
        <f>SUM(H2006:H2007)</f>
        <v>1368</v>
      </c>
      <c r="I2008" s="57">
        <v>2</v>
      </c>
      <c r="J2008" s="57">
        <v>1</v>
      </c>
      <c r="K2008" s="57">
        <f>I2008+J2008</f>
        <v>3</v>
      </c>
    </row>
    <row r="2009" spans="1:11">
      <c r="A2009" s="629">
        <v>112</v>
      </c>
      <c r="B2009" s="630" t="s">
        <v>6480</v>
      </c>
      <c r="C2009" s="91" t="s">
        <v>6479</v>
      </c>
      <c r="D2009" s="89">
        <v>153081006</v>
      </c>
      <c r="E2009" s="54"/>
      <c r="F2009" s="99">
        <v>310</v>
      </c>
      <c r="G2009" s="99">
        <v>236</v>
      </c>
      <c r="H2009" s="99">
        <f>F2009+G2009</f>
        <v>546</v>
      </c>
      <c r="I2009" s="99"/>
      <c r="J2009" s="103"/>
      <c r="K2009" s="103"/>
    </row>
    <row r="2010" spans="1:11">
      <c r="A2010" s="629"/>
      <c r="B2010" s="630"/>
      <c r="C2010" s="91"/>
      <c r="D2010" s="89">
        <v>153081007</v>
      </c>
      <c r="E2010" s="54"/>
      <c r="F2010" s="99">
        <v>594</v>
      </c>
      <c r="G2010" s="99">
        <v>402</v>
      </c>
      <c r="H2010" s="99">
        <f>F2010+G2010</f>
        <v>996</v>
      </c>
      <c r="I2010" s="99"/>
      <c r="J2010" s="103"/>
      <c r="K2010" s="103"/>
    </row>
    <row r="2011" spans="1:11">
      <c r="A2011" s="629"/>
      <c r="B2011" s="630"/>
      <c r="C2011" s="91"/>
      <c r="D2011" s="92" t="s">
        <v>2</v>
      </c>
      <c r="E2011" s="56"/>
      <c r="F2011" s="57">
        <f>SUM(F2009:F2010)</f>
        <v>904</v>
      </c>
      <c r="G2011" s="57">
        <f>SUM(G2009:G2010)</f>
        <v>638</v>
      </c>
      <c r="H2011" s="57">
        <f>SUM(H2009:H2010)</f>
        <v>1542</v>
      </c>
      <c r="I2011" s="57">
        <v>2</v>
      </c>
      <c r="J2011" s="57">
        <v>2</v>
      </c>
      <c r="K2011" s="57">
        <f>I2011+J2011</f>
        <v>4</v>
      </c>
    </row>
    <row r="2012" spans="1:11">
      <c r="A2012" s="629">
        <v>113</v>
      </c>
      <c r="B2012" s="630" t="s">
        <v>6478</v>
      </c>
      <c r="C2012" s="91" t="s">
        <v>6475</v>
      </c>
      <c r="D2012" s="89">
        <v>153080501</v>
      </c>
      <c r="E2012" s="54"/>
      <c r="F2012" s="99">
        <v>385</v>
      </c>
      <c r="G2012" s="99"/>
      <c r="H2012" s="99">
        <f>F2012+G2012</f>
        <v>385</v>
      </c>
      <c r="I2012" s="99"/>
      <c r="J2012" s="99"/>
      <c r="K2012" s="103"/>
    </row>
    <row r="2013" spans="1:11">
      <c r="A2013" s="629"/>
      <c r="B2013" s="630"/>
      <c r="C2013" s="91"/>
      <c r="D2013" s="89">
        <v>153080502</v>
      </c>
      <c r="E2013" s="54"/>
      <c r="F2013" s="99">
        <v>169</v>
      </c>
      <c r="G2013" s="99"/>
      <c r="H2013" s="99">
        <f>F2013+G2013</f>
        <v>169</v>
      </c>
      <c r="I2013" s="99"/>
      <c r="J2013" s="103"/>
      <c r="K2013" s="103"/>
    </row>
    <row r="2014" spans="1:11">
      <c r="A2014" s="629"/>
      <c r="B2014" s="630"/>
      <c r="C2014" s="91"/>
      <c r="D2014" s="89">
        <v>153080504</v>
      </c>
      <c r="E2014" s="54"/>
      <c r="F2014" s="99">
        <v>336</v>
      </c>
      <c r="G2014" s="99"/>
      <c r="H2014" s="99">
        <f>F2014+G2014</f>
        <v>336</v>
      </c>
      <c r="I2014" s="99"/>
      <c r="J2014" s="103"/>
      <c r="K2014" s="103"/>
    </row>
    <row r="2015" spans="1:11">
      <c r="A2015" s="629"/>
      <c r="B2015" s="630"/>
      <c r="C2015" s="91"/>
      <c r="D2015" s="92" t="s">
        <v>2</v>
      </c>
      <c r="E2015" s="56"/>
      <c r="F2015" s="57">
        <f>SUM(F2012:F2014)</f>
        <v>890</v>
      </c>
      <c r="G2015" s="57">
        <f>SUM(G2012:G2014)</f>
        <v>0</v>
      </c>
      <c r="H2015" s="57">
        <f>SUM(H2012:H2014)</f>
        <v>890</v>
      </c>
      <c r="I2015" s="57">
        <v>2</v>
      </c>
      <c r="J2015" s="57">
        <f>J2012+J2013+J2014</f>
        <v>0</v>
      </c>
      <c r="K2015" s="57">
        <f>I2015+J2015</f>
        <v>2</v>
      </c>
    </row>
    <row r="2016" spans="1:11">
      <c r="A2016" s="629">
        <v>114</v>
      </c>
      <c r="B2016" s="630" t="s">
        <v>6477</v>
      </c>
      <c r="C2016" s="91" t="s">
        <v>6475</v>
      </c>
      <c r="D2016" s="89">
        <v>153080501</v>
      </c>
      <c r="E2016" s="54"/>
      <c r="F2016" s="99">
        <v>0</v>
      </c>
      <c r="G2016" s="99">
        <v>266</v>
      </c>
      <c r="H2016" s="99">
        <f>F2016+G2016</f>
        <v>266</v>
      </c>
      <c r="I2016" s="99"/>
      <c r="J2016" s="99"/>
      <c r="K2016" s="103"/>
    </row>
    <row r="2017" spans="1:11">
      <c r="A2017" s="629"/>
      <c r="B2017" s="630"/>
      <c r="C2017" s="91"/>
      <c r="D2017" s="89">
        <v>153080502</v>
      </c>
      <c r="E2017" s="54"/>
      <c r="F2017" s="99"/>
      <c r="G2017" s="99">
        <v>122</v>
      </c>
      <c r="H2017" s="99">
        <f>F2017+G2017</f>
        <v>122</v>
      </c>
      <c r="I2017" s="99"/>
      <c r="J2017" s="103"/>
      <c r="K2017" s="103"/>
    </row>
    <row r="2018" spans="1:11">
      <c r="A2018" s="629"/>
      <c r="B2018" s="630"/>
      <c r="C2018" s="91"/>
      <c r="D2018" s="89">
        <v>153080504</v>
      </c>
      <c r="E2018" s="54"/>
      <c r="F2018" s="99"/>
      <c r="G2018" s="99">
        <v>258</v>
      </c>
      <c r="H2018" s="99">
        <f>F2018+G2018</f>
        <v>258</v>
      </c>
      <c r="I2018" s="99"/>
      <c r="J2018" s="103"/>
      <c r="K2018" s="103"/>
    </row>
    <row r="2019" spans="1:11">
      <c r="A2019" s="629"/>
      <c r="B2019" s="630"/>
      <c r="C2019" s="91"/>
      <c r="D2019" s="92" t="s">
        <v>2</v>
      </c>
      <c r="E2019" s="56"/>
      <c r="F2019" s="57">
        <f>SUM(F2016:F2018)</f>
        <v>0</v>
      </c>
      <c r="G2019" s="57">
        <f>SUM(G2016:G2018)</f>
        <v>646</v>
      </c>
      <c r="H2019" s="57">
        <f>SUM(H2016:H2018)</f>
        <v>646</v>
      </c>
      <c r="I2019" s="57">
        <f>I2016+I2017+I2018</f>
        <v>0</v>
      </c>
      <c r="J2019" s="57">
        <v>2</v>
      </c>
      <c r="K2019" s="57">
        <f>I2019+J2019</f>
        <v>2</v>
      </c>
    </row>
    <row r="2020" spans="1:11">
      <c r="A2020" s="629">
        <v>115</v>
      </c>
      <c r="B2020" s="630" t="s">
        <v>6476</v>
      </c>
      <c r="C2020" s="91" t="s">
        <v>6475</v>
      </c>
      <c r="D2020" s="89">
        <v>153080503</v>
      </c>
      <c r="E2020" s="54"/>
      <c r="F2020" s="99">
        <v>512</v>
      </c>
      <c r="G2020" s="99">
        <v>325</v>
      </c>
      <c r="H2020" s="99">
        <f>F2020+G2020</f>
        <v>837</v>
      </c>
      <c r="I2020" s="99"/>
      <c r="J2020" s="103"/>
      <c r="K2020" s="103"/>
    </row>
    <row r="2021" spans="1:11">
      <c r="A2021" s="629"/>
      <c r="B2021" s="630"/>
      <c r="C2021" s="91"/>
      <c r="D2021" s="92" t="s">
        <v>4348</v>
      </c>
      <c r="E2021" s="56"/>
      <c r="F2021" s="57">
        <f>SUM(F2020)</f>
        <v>512</v>
      </c>
      <c r="G2021" s="57">
        <f>SUM(G2020)</f>
        <v>325</v>
      </c>
      <c r="H2021" s="57">
        <f>SUM(H2020)</f>
        <v>837</v>
      </c>
      <c r="I2021" s="57">
        <v>1</v>
      </c>
      <c r="J2021" s="57">
        <v>1</v>
      </c>
      <c r="K2021" s="57">
        <f>I2021+J2021</f>
        <v>2</v>
      </c>
    </row>
    <row r="2022" spans="1:11">
      <c r="A2022" s="629">
        <v>116</v>
      </c>
      <c r="B2022" s="630" t="s">
        <v>6474</v>
      </c>
      <c r="C2022" s="91" t="s">
        <v>6473</v>
      </c>
      <c r="D2022" s="89">
        <v>153080507</v>
      </c>
      <c r="E2022" s="54"/>
      <c r="F2022" s="99">
        <v>317</v>
      </c>
      <c r="G2022" s="99">
        <v>276</v>
      </c>
      <c r="H2022" s="99">
        <f>F2022+G2022</f>
        <v>593</v>
      </c>
      <c r="I2022" s="99"/>
      <c r="J2022" s="103"/>
      <c r="K2022" s="103"/>
    </row>
    <row r="2023" spans="1:11">
      <c r="A2023" s="629"/>
      <c r="B2023" s="630"/>
      <c r="C2023" s="91"/>
      <c r="D2023" s="92" t="s">
        <v>4348</v>
      </c>
      <c r="E2023" s="56"/>
      <c r="F2023" s="57">
        <f>SUM(F2022)</f>
        <v>317</v>
      </c>
      <c r="G2023" s="57">
        <f>SUM(G2022)</f>
        <v>276</v>
      </c>
      <c r="H2023" s="57">
        <f>SUM(H2022)</f>
        <v>593</v>
      </c>
      <c r="I2023" s="57">
        <v>1</v>
      </c>
      <c r="J2023" s="57">
        <v>1</v>
      </c>
      <c r="K2023" s="57">
        <f>I2023+J2023</f>
        <v>2</v>
      </c>
    </row>
    <row r="2024" spans="1:11">
      <c r="A2024" s="629">
        <v>117</v>
      </c>
      <c r="B2024" s="630" t="s">
        <v>6472</v>
      </c>
      <c r="C2024" s="91" t="s">
        <v>6471</v>
      </c>
      <c r="D2024" s="89">
        <v>153080505</v>
      </c>
      <c r="E2024" s="54"/>
      <c r="F2024" s="99">
        <v>360</v>
      </c>
      <c r="G2024" s="99">
        <v>270</v>
      </c>
      <c r="H2024" s="99">
        <f>F2024+G2024</f>
        <v>630</v>
      </c>
      <c r="I2024" s="99"/>
      <c r="J2024" s="103"/>
      <c r="K2024" s="103"/>
    </row>
    <row r="2025" spans="1:11">
      <c r="A2025" s="629"/>
      <c r="B2025" s="630"/>
      <c r="C2025" s="91"/>
      <c r="D2025" s="89">
        <v>153080506</v>
      </c>
      <c r="E2025" s="54"/>
      <c r="F2025" s="99">
        <v>253</v>
      </c>
      <c r="G2025" s="99">
        <v>176</v>
      </c>
      <c r="H2025" s="99">
        <f>F2025+G2025</f>
        <v>429</v>
      </c>
      <c r="I2025" s="99"/>
      <c r="J2025" s="103"/>
      <c r="K2025" s="103"/>
    </row>
    <row r="2026" spans="1:11">
      <c r="A2026" s="629"/>
      <c r="B2026" s="630"/>
      <c r="C2026" s="91"/>
      <c r="D2026" s="92" t="s">
        <v>4348</v>
      </c>
      <c r="E2026" s="56"/>
      <c r="F2026" s="57">
        <f>SUM(F2024:F2025)</f>
        <v>613</v>
      </c>
      <c r="G2026" s="57">
        <f>SUM(G2024:G2025)</f>
        <v>446</v>
      </c>
      <c r="H2026" s="57">
        <f>SUM(H2024:H2025)</f>
        <v>1059</v>
      </c>
      <c r="I2026" s="57">
        <v>1</v>
      </c>
      <c r="J2026" s="57">
        <v>1</v>
      </c>
      <c r="K2026" s="57">
        <f>I2026+J2026</f>
        <v>2</v>
      </c>
    </row>
    <row r="2027" spans="1:11">
      <c r="A2027" s="629">
        <v>118</v>
      </c>
      <c r="B2027" s="630" t="s">
        <v>6470</v>
      </c>
      <c r="C2027" s="91" t="s">
        <v>6468</v>
      </c>
      <c r="D2027" s="89">
        <v>153080201</v>
      </c>
      <c r="E2027" s="54"/>
      <c r="F2027" s="99">
        <v>670</v>
      </c>
      <c r="G2027" s="99"/>
      <c r="H2027" s="99">
        <f>F2027+G2027</f>
        <v>670</v>
      </c>
      <c r="I2027" s="99"/>
      <c r="J2027" s="99"/>
      <c r="K2027" s="103"/>
    </row>
    <row r="2028" spans="1:11">
      <c r="A2028" s="629"/>
      <c r="B2028" s="630"/>
      <c r="C2028" s="91"/>
      <c r="D2028" s="89">
        <v>153080202</v>
      </c>
      <c r="E2028" s="54"/>
      <c r="F2028" s="99">
        <v>508</v>
      </c>
      <c r="G2028" s="99"/>
      <c r="H2028" s="99">
        <f>F2028+G2028</f>
        <v>508</v>
      </c>
      <c r="I2028" s="99"/>
      <c r="J2028" s="103"/>
      <c r="K2028" s="103"/>
    </row>
    <row r="2029" spans="1:11">
      <c r="A2029" s="629"/>
      <c r="B2029" s="630"/>
      <c r="C2029" s="91"/>
      <c r="D2029" s="92" t="s">
        <v>4348</v>
      </c>
      <c r="E2029" s="56"/>
      <c r="F2029" s="57">
        <f>SUM(F2027:F2028)</f>
        <v>1178</v>
      </c>
      <c r="G2029" s="57">
        <f>SUM(G2027:G2028)</f>
        <v>0</v>
      </c>
      <c r="H2029" s="57">
        <f>SUM(H2027:H2028)</f>
        <v>1178</v>
      </c>
      <c r="I2029" s="57">
        <v>3</v>
      </c>
      <c r="J2029" s="57">
        <f>J2027+J2028</f>
        <v>0</v>
      </c>
      <c r="K2029" s="57">
        <f>I2029+J2029</f>
        <v>3</v>
      </c>
    </row>
    <row r="2030" spans="1:11">
      <c r="A2030" s="629">
        <v>119</v>
      </c>
      <c r="B2030" s="630" t="s">
        <v>6469</v>
      </c>
      <c r="C2030" s="91" t="s">
        <v>6468</v>
      </c>
      <c r="D2030" s="89">
        <v>153080201</v>
      </c>
      <c r="E2030" s="54"/>
      <c r="F2030" s="99">
        <v>0</v>
      </c>
      <c r="G2030" s="99">
        <v>506</v>
      </c>
      <c r="H2030" s="99">
        <f>F2030+G2030</f>
        <v>506</v>
      </c>
      <c r="I2030" s="99"/>
      <c r="J2030" s="99"/>
      <c r="K2030" s="103"/>
    </row>
    <row r="2031" spans="1:11">
      <c r="A2031" s="629"/>
      <c r="B2031" s="630"/>
      <c r="C2031" s="91"/>
      <c r="D2031" s="89">
        <v>153080202</v>
      </c>
      <c r="E2031" s="54"/>
      <c r="F2031" s="99"/>
      <c r="G2031" s="99">
        <v>383</v>
      </c>
      <c r="H2031" s="99">
        <f>F2031+G2031</f>
        <v>383</v>
      </c>
      <c r="I2031" s="99"/>
      <c r="J2031" s="103"/>
      <c r="K2031" s="103"/>
    </row>
    <row r="2032" spans="1:11">
      <c r="A2032" s="629"/>
      <c r="B2032" s="630"/>
      <c r="C2032" s="91"/>
      <c r="D2032" s="92" t="s">
        <v>4348</v>
      </c>
      <c r="E2032" s="56"/>
      <c r="F2032" s="57">
        <f>SUM(F2030:F2031)</f>
        <v>0</v>
      </c>
      <c r="G2032" s="57">
        <f>SUM(G2030:G2031)</f>
        <v>889</v>
      </c>
      <c r="H2032" s="57">
        <f>SUM(H2030:H2031)</f>
        <v>889</v>
      </c>
      <c r="I2032" s="57">
        <f>I2030+I2031</f>
        <v>0</v>
      </c>
      <c r="J2032" s="57">
        <v>2</v>
      </c>
      <c r="K2032" s="57">
        <f>I2032+J2032</f>
        <v>2</v>
      </c>
    </row>
    <row r="2033" spans="1:11">
      <c r="A2033" s="629">
        <v>120</v>
      </c>
      <c r="B2033" s="630" t="s">
        <v>6467</v>
      </c>
      <c r="C2033" s="91" t="s">
        <v>6465</v>
      </c>
      <c r="D2033" s="89">
        <v>153080203</v>
      </c>
      <c r="E2033" s="54"/>
      <c r="F2033" s="99">
        <v>505</v>
      </c>
      <c r="G2033" s="99"/>
      <c r="H2033" s="99">
        <f>F2033+G2033</f>
        <v>505</v>
      </c>
      <c r="I2033" s="99"/>
      <c r="J2033" s="99"/>
      <c r="K2033" s="103"/>
    </row>
    <row r="2034" spans="1:11">
      <c r="A2034" s="629"/>
      <c r="B2034" s="630"/>
      <c r="C2034" s="91"/>
      <c r="D2034" s="89">
        <v>153080204</v>
      </c>
      <c r="E2034" s="54"/>
      <c r="F2034" s="99">
        <v>700</v>
      </c>
      <c r="G2034" s="99"/>
      <c r="H2034" s="99">
        <f>F2034+G2034</f>
        <v>700</v>
      </c>
      <c r="I2034" s="99"/>
      <c r="J2034" s="103"/>
      <c r="K2034" s="103"/>
    </row>
    <row r="2035" spans="1:11">
      <c r="A2035" s="629"/>
      <c r="B2035" s="630"/>
      <c r="C2035" s="91"/>
      <c r="D2035" s="92" t="s">
        <v>4348</v>
      </c>
      <c r="E2035" s="56"/>
      <c r="F2035" s="57">
        <f>SUM(F2033:F2034)</f>
        <v>1205</v>
      </c>
      <c r="G2035" s="57">
        <f>SUM(G2033:G2034)</f>
        <v>0</v>
      </c>
      <c r="H2035" s="57">
        <f>SUM(H2033:H2034)</f>
        <v>1205</v>
      </c>
      <c r="I2035" s="57">
        <v>3</v>
      </c>
      <c r="J2035" s="57">
        <f>J2033+J2034</f>
        <v>0</v>
      </c>
      <c r="K2035" s="57">
        <f>I2035+J2035</f>
        <v>3</v>
      </c>
    </row>
    <row r="2036" spans="1:11">
      <c r="A2036" s="629">
        <v>121</v>
      </c>
      <c r="B2036" s="630" t="s">
        <v>6466</v>
      </c>
      <c r="C2036" s="91" t="s">
        <v>6465</v>
      </c>
      <c r="D2036" s="89">
        <v>153080203</v>
      </c>
      <c r="E2036" s="54"/>
      <c r="F2036" s="99">
        <v>0</v>
      </c>
      <c r="G2036" s="99">
        <v>325</v>
      </c>
      <c r="H2036" s="99">
        <f>F2036+G2036</f>
        <v>325</v>
      </c>
      <c r="I2036" s="99"/>
      <c r="J2036" s="99"/>
      <c r="K2036" s="103"/>
    </row>
    <row r="2037" spans="1:11">
      <c r="A2037" s="629"/>
      <c r="B2037" s="630"/>
      <c r="C2037" s="91"/>
      <c r="D2037" s="89">
        <v>153080204</v>
      </c>
      <c r="E2037" s="54"/>
      <c r="F2037" s="99"/>
      <c r="G2037" s="99">
        <v>546</v>
      </c>
      <c r="H2037" s="99">
        <f>F2037+G2037</f>
        <v>546</v>
      </c>
      <c r="I2037" s="99"/>
      <c r="J2037" s="103"/>
      <c r="K2037" s="103"/>
    </row>
    <row r="2038" spans="1:11">
      <c r="A2038" s="629"/>
      <c r="B2038" s="630"/>
      <c r="C2038" s="91"/>
      <c r="D2038" s="92" t="s">
        <v>4348</v>
      </c>
      <c r="E2038" s="56"/>
      <c r="F2038" s="57">
        <f>SUM(F2036:F2037)</f>
        <v>0</v>
      </c>
      <c r="G2038" s="57">
        <f>SUM(G2036:G2037)</f>
        <v>871</v>
      </c>
      <c r="H2038" s="57">
        <f>SUM(H2036:H2037)</f>
        <v>871</v>
      </c>
      <c r="I2038" s="57">
        <f>I2036+I2037</f>
        <v>0</v>
      </c>
      <c r="J2038" s="57">
        <v>2</v>
      </c>
      <c r="K2038" s="57">
        <f>I2038+J2038</f>
        <v>2</v>
      </c>
    </row>
    <row r="2039" spans="1:11">
      <c r="A2039" s="629">
        <v>122</v>
      </c>
      <c r="B2039" s="630" t="s">
        <v>6464</v>
      </c>
      <c r="C2039" s="91" t="s">
        <v>6462</v>
      </c>
      <c r="D2039" s="89">
        <v>153080205</v>
      </c>
      <c r="E2039" s="54"/>
      <c r="F2039" s="99">
        <v>487</v>
      </c>
      <c r="G2039" s="99"/>
      <c r="H2039" s="99">
        <f>F2039+G2039</f>
        <v>487</v>
      </c>
      <c r="I2039" s="99"/>
      <c r="J2039" s="99"/>
      <c r="K2039" s="103"/>
    </row>
    <row r="2040" spans="1:11">
      <c r="A2040" s="629"/>
      <c r="B2040" s="630"/>
      <c r="C2040" s="91"/>
      <c r="D2040" s="89">
        <v>153080206</v>
      </c>
      <c r="E2040" s="54"/>
      <c r="F2040" s="99">
        <v>672</v>
      </c>
      <c r="G2040" s="99"/>
      <c r="H2040" s="99">
        <f>F2040+G2040</f>
        <v>672</v>
      </c>
      <c r="I2040" s="99"/>
      <c r="J2040" s="103"/>
      <c r="K2040" s="103"/>
    </row>
    <row r="2041" spans="1:11">
      <c r="A2041" s="629"/>
      <c r="B2041" s="630"/>
      <c r="C2041" s="91"/>
      <c r="D2041" s="92" t="s">
        <v>4348</v>
      </c>
      <c r="E2041" s="56"/>
      <c r="F2041" s="57">
        <f>SUM(F2039:F2040)</f>
        <v>1159</v>
      </c>
      <c r="G2041" s="57">
        <f>SUM(G2039:G2040)</f>
        <v>0</v>
      </c>
      <c r="H2041" s="57">
        <f>SUM(H2039:H2040)</f>
        <v>1159</v>
      </c>
      <c r="I2041" s="57">
        <v>3</v>
      </c>
      <c r="J2041" s="57">
        <f>J2039+J2040</f>
        <v>0</v>
      </c>
      <c r="K2041" s="57">
        <f>I2041+J2041</f>
        <v>3</v>
      </c>
    </row>
    <row r="2042" spans="1:11">
      <c r="A2042" s="629">
        <v>123</v>
      </c>
      <c r="B2042" s="630" t="s">
        <v>6463</v>
      </c>
      <c r="C2042" s="91" t="s">
        <v>6462</v>
      </c>
      <c r="D2042" s="89">
        <v>153080205</v>
      </c>
      <c r="E2042" s="54"/>
      <c r="F2042" s="99">
        <v>0</v>
      </c>
      <c r="G2042" s="99">
        <v>313</v>
      </c>
      <c r="H2042" s="99">
        <f>F2042+G2042</f>
        <v>313</v>
      </c>
      <c r="I2042" s="99"/>
      <c r="J2042" s="99"/>
      <c r="K2042" s="103"/>
    </row>
    <row r="2043" spans="1:11">
      <c r="A2043" s="629"/>
      <c r="B2043" s="630"/>
      <c r="C2043" s="91"/>
      <c r="D2043" s="89">
        <v>153080206</v>
      </c>
      <c r="E2043" s="54"/>
      <c r="F2043" s="99"/>
      <c r="G2043" s="99">
        <v>426</v>
      </c>
      <c r="H2043" s="99">
        <f>F2043+G2043</f>
        <v>426</v>
      </c>
      <c r="I2043" s="99"/>
      <c r="J2043" s="103"/>
      <c r="K2043" s="103"/>
    </row>
    <row r="2044" spans="1:11">
      <c r="A2044" s="629"/>
      <c r="B2044" s="630"/>
      <c r="C2044" s="91"/>
      <c r="D2044" s="92" t="s">
        <v>4348</v>
      </c>
      <c r="E2044" s="56"/>
      <c r="F2044" s="57">
        <f>SUM(F2042:F2043)</f>
        <v>0</v>
      </c>
      <c r="G2044" s="57">
        <f>SUM(G2042:G2043)</f>
        <v>739</v>
      </c>
      <c r="H2044" s="57">
        <f>SUM(H2042:H2043)</f>
        <v>739</v>
      </c>
      <c r="I2044" s="57">
        <f>I2042+I2043</f>
        <v>0</v>
      </c>
      <c r="J2044" s="57">
        <v>2</v>
      </c>
      <c r="K2044" s="57">
        <f>I2044+J2044</f>
        <v>2</v>
      </c>
    </row>
    <row r="2045" spans="1:11">
      <c r="A2045" s="629">
        <v>124</v>
      </c>
      <c r="B2045" s="630" t="s">
        <v>6461</v>
      </c>
      <c r="C2045" s="91" t="s">
        <v>6459</v>
      </c>
      <c r="D2045" s="89">
        <v>153020701</v>
      </c>
      <c r="E2045" s="54"/>
      <c r="F2045" s="99">
        <v>337</v>
      </c>
      <c r="G2045" s="99">
        <v>255</v>
      </c>
      <c r="H2045" s="99">
        <f>F2045+G2045</f>
        <v>592</v>
      </c>
      <c r="I2045" s="99"/>
      <c r="J2045" s="103"/>
      <c r="K2045" s="103"/>
    </row>
    <row r="2046" spans="1:11">
      <c r="A2046" s="629"/>
      <c r="B2046" s="630"/>
      <c r="C2046" s="91"/>
      <c r="D2046" s="89">
        <v>153020702</v>
      </c>
      <c r="E2046" s="54"/>
      <c r="F2046" s="99">
        <v>293</v>
      </c>
      <c r="G2046" s="99">
        <v>192</v>
      </c>
      <c r="H2046" s="99">
        <f>F2046+G2046</f>
        <v>485</v>
      </c>
      <c r="I2046" s="99"/>
      <c r="J2046" s="103"/>
      <c r="K2046" s="103"/>
    </row>
    <row r="2047" spans="1:11">
      <c r="A2047" s="629"/>
      <c r="B2047" s="630"/>
      <c r="C2047" s="91"/>
      <c r="D2047" s="92" t="s">
        <v>4348</v>
      </c>
      <c r="E2047" s="56"/>
      <c r="F2047" s="57">
        <f>SUM(F2045:F2046)</f>
        <v>630</v>
      </c>
      <c r="G2047" s="57">
        <f>SUM(G2045:G2046)</f>
        <v>447</v>
      </c>
      <c r="H2047" s="57">
        <f>SUM(H2045:H2046)</f>
        <v>1077</v>
      </c>
      <c r="I2047" s="57">
        <v>2</v>
      </c>
      <c r="J2047" s="57">
        <v>1</v>
      </c>
      <c r="K2047" s="57">
        <f>I2047+J2047</f>
        <v>3</v>
      </c>
    </row>
    <row r="2048" spans="1:11">
      <c r="A2048" s="629">
        <v>125</v>
      </c>
      <c r="B2048" s="630" t="s">
        <v>6460</v>
      </c>
      <c r="C2048" s="91" t="s">
        <v>6459</v>
      </c>
      <c r="D2048" s="89">
        <v>153020703</v>
      </c>
      <c r="E2048" s="54"/>
      <c r="F2048" s="99">
        <v>343</v>
      </c>
      <c r="G2048" s="99"/>
      <c r="H2048" s="99">
        <f>F2048+G2048</f>
        <v>343</v>
      </c>
      <c r="I2048" s="99"/>
      <c r="J2048" s="103"/>
      <c r="K2048" s="103"/>
    </row>
    <row r="2049" spans="1:11">
      <c r="A2049" s="629"/>
      <c r="B2049" s="630"/>
      <c r="C2049" s="91"/>
      <c r="D2049" s="89">
        <v>153020704</v>
      </c>
      <c r="E2049" s="54"/>
      <c r="F2049" s="99">
        <v>226</v>
      </c>
      <c r="G2049" s="99"/>
      <c r="H2049" s="99">
        <f>F2049+G2049</f>
        <v>226</v>
      </c>
      <c r="I2049" s="99"/>
      <c r="J2049" s="103"/>
      <c r="K2049" s="103"/>
    </row>
    <row r="2050" spans="1:11">
      <c r="A2050" s="629"/>
      <c r="B2050" s="630"/>
      <c r="C2050" s="91"/>
      <c r="D2050" s="89">
        <v>153020705</v>
      </c>
      <c r="E2050" s="54"/>
      <c r="F2050" s="99">
        <v>312</v>
      </c>
      <c r="G2050" s="99"/>
      <c r="H2050" s="99">
        <f>F2050+G2050</f>
        <v>312</v>
      </c>
      <c r="I2050" s="99"/>
      <c r="J2050" s="103"/>
      <c r="K2050" s="103"/>
    </row>
    <row r="2051" spans="1:11">
      <c r="A2051" s="629"/>
      <c r="B2051" s="630"/>
      <c r="C2051" s="91"/>
      <c r="D2051" s="92" t="s">
        <v>4348</v>
      </c>
      <c r="E2051" s="56"/>
      <c r="F2051" s="57">
        <f>SUM(F2048:F2050)</f>
        <v>881</v>
      </c>
      <c r="G2051" s="57">
        <f>SUM(G2048:G2050)</f>
        <v>0</v>
      </c>
      <c r="H2051" s="57">
        <f>SUM(H2048:H2050)</f>
        <v>881</v>
      </c>
      <c r="I2051" s="57">
        <v>2</v>
      </c>
      <c r="J2051" s="57">
        <f>SUM(J2048:J2050)</f>
        <v>0</v>
      </c>
      <c r="K2051" s="57">
        <f>I2051+J2051</f>
        <v>2</v>
      </c>
    </row>
    <row r="2052" spans="1:11">
      <c r="A2052" s="629">
        <v>126</v>
      </c>
      <c r="B2052" s="630" t="s">
        <v>6458</v>
      </c>
      <c r="C2052" s="91" t="s">
        <v>6457</v>
      </c>
      <c r="D2052" s="89">
        <v>153020703</v>
      </c>
      <c r="E2052" s="54"/>
      <c r="F2052" s="99">
        <v>0</v>
      </c>
      <c r="G2052" s="99">
        <v>264</v>
      </c>
      <c r="H2052" s="99">
        <f>F2052+G2052</f>
        <v>264</v>
      </c>
      <c r="I2052" s="99"/>
      <c r="J2052" s="103"/>
      <c r="K2052" s="103"/>
    </row>
    <row r="2053" spans="1:11">
      <c r="A2053" s="629"/>
      <c r="B2053" s="630"/>
      <c r="C2053" s="91"/>
      <c r="D2053" s="89">
        <v>153020704</v>
      </c>
      <c r="E2053" s="54"/>
      <c r="F2053" s="99"/>
      <c r="G2053" s="99">
        <v>175</v>
      </c>
      <c r="H2053" s="99">
        <f>F2053+G2053</f>
        <v>175</v>
      </c>
      <c r="I2053" s="99"/>
      <c r="J2053" s="103"/>
      <c r="K2053" s="103"/>
    </row>
    <row r="2054" spans="1:11">
      <c r="A2054" s="629"/>
      <c r="B2054" s="630"/>
      <c r="C2054" s="91"/>
      <c r="D2054" s="89">
        <v>153020705</v>
      </c>
      <c r="E2054" s="54"/>
      <c r="F2054" s="99"/>
      <c r="G2054" s="99">
        <v>220</v>
      </c>
      <c r="H2054" s="99">
        <f>F2054+G2054</f>
        <v>220</v>
      </c>
      <c r="I2054" s="99"/>
      <c r="J2054" s="103"/>
      <c r="K2054" s="103"/>
    </row>
    <row r="2055" spans="1:11">
      <c r="A2055" s="629"/>
      <c r="B2055" s="630"/>
      <c r="C2055" s="91"/>
      <c r="D2055" s="92" t="s">
        <v>4348</v>
      </c>
      <c r="E2055" s="56"/>
      <c r="F2055" s="57">
        <f>SUM(F2052:F2054)</f>
        <v>0</v>
      </c>
      <c r="G2055" s="57">
        <f>SUM(G2052:G2054)</f>
        <v>659</v>
      </c>
      <c r="H2055" s="57">
        <f>SUM(H2052:H2054)</f>
        <v>659</v>
      </c>
      <c r="I2055" s="57">
        <f>I2052+I2053+I2054</f>
        <v>0</v>
      </c>
      <c r="J2055" s="57">
        <v>2</v>
      </c>
      <c r="K2055" s="57">
        <f>I2055+J2055</f>
        <v>2</v>
      </c>
    </row>
    <row r="2056" spans="1:11">
      <c r="A2056" s="629">
        <v>127</v>
      </c>
      <c r="B2056" s="630" t="s">
        <v>6456</v>
      </c>
      <c r="C2056" s="91" t="s">
        <v>6454</v>
      </c>
      <c r="D2056" s="89">
        <v>153020706</v>
      </c>
      <c r="E2056" s="54"/>
      <c r="F2056" s="99">
        <v>571</v>
      </c>
      <c r="G2056" s="99"/>
      <c r="H2056" s="99">
        <f>F2056+G2056</f>
        <v>571</v>
      </c>
      <c r="I2056" s="99"/>
      <c r="J2056" s="103"/>
      <c r="K2056" s="103"/>
    </row>
    <row r="2057" spans="1:11">
      <c r="A2057" s="629"/>
      <c r="B2057" s="630"/>
      <c r="C2057" s="91"/>
      <c r="D2057" s="89">
        <v>153020707</v>
      </c>
      <c r="E2057" s="54"/>
      <c r="F2057" s="99">
        <v>374</v>
      </c>
      <c r="G2057" s="99"/>
      <c r="H2057" s="99">
        <f>F2057+G2057</f>
        <v>374</v>
      </c>
      <c r="I2057" s="99"/>
      <c r="J2057" s="103"/>
      <c r="K2057" s="103"/>
    </row>
    <row r="2058" spans="1:11">
      <c r="A2058" s="629"/>
      <c r="B2058" s="630"/>
      <c r="C2058" s="91"/>
      <c r="D2058" s="89">
        <v>153020708</v>
      </c>
      <c r="E2058" s="54"/>
      <c r="F2058" s="99">
        <v>172</v>
      </c>
      <c r="G2058" s="99"/>
      <c r="H2058" s="99">
        <f>F2058+G2058</f>
        <v>172</v>
      </c>
      <c r="I2058" s="99"/>
      <c r="J2058" s="103"/>
      <c r="K2058" s="103"/>
    </row>
    <row r="2059" spans="1:11">
      <c r="A2059" s="629"/>
      <c r="B2059" s="630"/>
      <c r="C2059" s="91"/>
      <c r="D2059" s="92" t="s">
        <v>4348</v>
      </c>
      <c r="E2059" s="56"/>
      <c r="F2059" s="57">
        <f>SUM(F2056:F2058)</f>
        <v>1117</v>
      </c>
      <c r="G2059" s="57">
        <f>SUM(G2056:G2058)</f>
        <v>0</v>
      </c>
      <c r="H2059" s="57">
        <f>SUM(H2056:H2058)</f>
        <v>1117</v>
      </c>
      <c r="I2059" s="57">
        <v>3</v>
      </c>
      <c r="J2059" s="57">
        <f>J2056+J2057+J2058</f>
        <v>0</v>
      </c>
      <c r="K2059" s="57">
        <f>I2059+J2059</f>
        <v>3</v>
      </c>
    </row>
    <row r="2060" spans="1:11">
      <c r="A2060" s="629">
        <v>128</v>
      </c>
      <c r="B2060" s="630" t="s">
        <v>6455</v>
      </c>
      <c r="C2060" s="91" t="s">
        <v>6454</v>
      </c>
      <c r="D2060" s="89">
        <v>153020706</v>
      </c>
      <c r="E2060" s="54"/>
      <c r="F2060" s="99">
        <v>0</v>
      </c>
      <c r="G2060" s="99">
        <v>423</v>
      </c>
      <c r="H2060" s="99">
        <f>F2060+G2060</f>
        <v>423</v>
      </c>
      <c r="I2060" s="99"/>
      <c r="J2060" s="103"/>
      <c r="K2060" s="103"/>
    </row>
    <row r="2061" spans="1:11">
      <c r="A2061" s="629"/>
      <c r="B2061" s="630"/>
      <c r="C2061" s="91"/>
      <c r="D2061" s="89">
        <v>153020707</v>
      </c>
      <c r="E2061" s="54"/>
      <c r="F2061" s="99"/>
      <c r="G2061" s="99">
        <v>288</v>
      </c>
      <c r="H2061" s="99">
        <f>F2061+G2061</f>
        <v>288</v>
      </c>
      <c r="I2061" s="99"/>
      <c r="J2061" s="103"/>
      <c r="K2061" s="103"/>
    </row>
    <row r="2062" spans="1:11">
      <c r="A2062" s="629"/>
      <c r="B2062" s="630"/>
      <c r="C2062" s="91"/>
      <c r="D2062" s="89">
        <v>153020708</v>
      </c>
      <c r="E2062" s="54"/>
      <c r="F2062" s="99"/>
      <c r="G2062" s="99">
        <v>139</v>
      </c>
      <c r="H2062" s="99">
        <f>F2062+G2062</f>
        <v>139</v>
      </c>
      <c r="I2062" s="99"/>
      <c r="J2062" s="103"/>
      <c r="K2062" s="103"/>
    </row>
    <row r="2063" spans="1:11">
      <c r="A2063" s="629"/>
      <c r="B2063" s="630"/>
      <c r="C2063" s="91"/>
      <c r="D2063" s="92" t="s">
        <v>4348</v>
      </c>
      <c r="E2063" s="56"/>
      <c r="F2063" s="57">
        <f>SUM(F2060:F2062)</f>
        <v>0</v>
      </c>
      <c r="G2063" s="57">
        <f>SUM(G2060:G2062)</f>
        <v>850</v>
      </c>
      <c r="H2063" s="57">
        <f>SUM(H2060:H2062)</f>
        <v>850</v>
      </c>
      <c r="I2063" s="57">
        <f>I2060+I2061+I2062</f>
        <v>0</v>
      </c>
      <c r="J2063" s="57">
        <v>2</v>
      </c>
      <c r="K2063" s="57">
        <f>I2063+J2063</f>
        <v>2</v>
      </c>
    </row>
    <row r="2064" spans="1:11">
      <c r="A2064" s="629">
        <v>129</v>
      </c>
      <c r="B2064" s="630" t="s">
        <v>6453</v>
      </c>
      <c r="C2064" s="91" t="s">
        <v>6451</v>
      </c>
      <c r="D2064" s="89">
        <v>153020709</v>
      </c>
      <c r="E2064" s="54"/>
      <c r="F2064" s="99">
        <v>281</v>
      </c>
      <c r="G2064" s="99"/>
      <c r="H2064" s="99">
        <f>F2064+G2064</f>
        <v>281</v>
      </c>
      <c r="I2064" s="99"/>
      <c r="J2064" s="99"/>
      <c r="K2064" s="103"/>
    </row>
    <row r="2065" spans="1:11">
      <c r="A2065" s="629"/>
      <c r="B2065" s="630"/>
      <c r="C2065" s="91"/>
      <c r="D2065" s="89">
        <v>153020710</v>
      </c>
      <c r="E2065" s="54"/>
      <c r="F2065" s="99">
        <v>449</v>
      </c>
      <c r="G2065" s="99"/>
      <c r="H2065" s="99">
        <f>F2065+G2065</f>
        <v>449</v>
      </c>
      <c r="I2065" s="99"/>
      <c r="J2065" s="103"/>
      <c r="K2065" s="103"/>
    </row>
    <row r="2066" spans="1:11">
      <c r="A2066" s="629"/>
      <c r="B2066" s="630"/>
      <c r="C2066" s="91"/>
      <c r="D2066" s="89">
        <v>153020711</v>
      </c>
      <c r="E2066" s="54"/>
      <c r="F2066" s="99">
        <v>174</v>
      </c>
      <c r="G2066" s="99"/>
      <c r="H2066" s="99">
        <f>F2066+G2066</f>
        <v>174</v>
      </c>
      <c r="I2066" s="99"/>
      <c r="J2066" s="103"/>
      <c r="K2066" s="103"/>
    </row>
    <row r="2067" spans="1:11">
      <c r="A2067" s="629"/>
      <c r="B2067" s="630"/>
      <c r="C2067" s="91"/>
      <c r="D2067" s="89">
        <v>153020712</v>
      </c>
      <c r="E2067" s="54"/>
      <c r="F2067" s="99">
        <v>204</v>
      </c>
      <c r="G2067" s="99"/>
      <c r="H2067" s="99">
        <f>F2067+G2067</f>
        <v>204</v>
      </c>
      <c r="I2067" s="99"/>
      <c r="J2067" s="103"/>
      <c r="K2067" s="103"/>
    </row>
    <row r="2068" spans="1:11">
      <c r="A2068" s="629"/>
      <c r="B2068" s="630"/>
      <c r="C2068" s="91"/>
      <c r="D2068" s="89">
        <v>153020713</v>
      </c>
      <c r="E2068" s="54"/>
      <c r="F2068" s="99">
        <v>449</v>
      </c>
      <c r="G2068" s="99"/>
      <c r="H2068" s="99">
        <f>F2068+G2068</f>
        <v>449</v>
      </c>
      <c r="I2068" s="99"/>
      <c r="J2068" s="103"/>
      <c r="K2068" s="103"/>
    </row>
    <row r="2069" spans="1:11">
      <c r="A2069" s="629"/>
      <c r="B2069" s="630"/>
      <c r="C2069" s="91"/>
      <c r="D2069" s="92" t="s">
        <v>4348</v>
      </c>
      <c r="E2069" s="56"/>
      <c r="F2069" s="57">
        <f>SUM(F2064:F2068)</f>
        <v>1557</v>
      </c>
      <c r="G2069" s="57">
        <f>SUM(G2064:G2068)</f>
        <v>0</v>
      </c>
      <c r="H2069" s="57">
        <f>SUM(H2064:H2068)</f>
        <v>1557</v>
      </c>
      <c r="I2069" s="57">
        <v>4</v>
      </c>
      <c r="J2069" s="57">
        <f>J2064+J2065+J2066+J2067+J2068</f>
        <v>0</v>
      </c>
      <c r="K2069" s="57">
        <f>I2069+J2069</f>
        <v>4</v>
      </c>
    </row>
    <row r="2070" spans="1:11">
      <c r="A2070" s="629">
        <v>130</v>
      </c>
      <c r="B2070" s="630" t="s">
        <v>6452</v>
      </c>
      <c r="C2070" s="91" t="s">
        <v>6451</v>
      </c>
      <c r="D2070" s="89">
        <v>153020709</v>
      </c>
      <c r="E2070" s="54"/>
      <c r="F2070" s="99">
        <v>0</v>
      </c>
      <c r="G2070" s="99">
        <v>199</v>
      </c>
      <c r="H2070" s="99">
        <f>F2070+G2070</f>
        <v>199</v>
      </c>
      <c r="I2070" s="99"/>
      <c r="J2070" s="99"/>
      <c r="K2070" s="103"/>
    </row>
    <row r="2071" spans="1:11">
      <c r="A2071" s="629"/>
      <c r="B2071" s="630"/>
      <c r="C2071" s="91"/>
      <c r="D2071" s="89">
        <v>153020710</v>
      </c>
      <c r="E2071" s="54"/>
      <c r="F2071" s="99"/>
      <c r="G2071" s="99">
        <v>358</v>
      </c>
      <c r="H2071" s="99">
        <f>F2071+G2071</f>
        <v>358</v>
      </c>
      <c r="I2071" s="99"/>
      <c r="J2071" s="103"/>
      <c r="K2071" s="103"/>
    </row>
    <row r="2072" spans="1:11">
      <c r="A2072" s="629"/>
      <c r="B2072" s="630"/>
      <c r="C2072" s="91"/>
      <c r="D2072" s="89">
        <v>153020711</v>
      </c>
      <c r="E2072" s="54"/>
      <c r="F2072" s="99"/>
      <c r="G2072" s="99">
        <v>119</v>
      </c>
      <c r="H2072" s="99">
        <f>F2072+G2072</f>
        <v>119</v>
      </c>
      <c r="I2072" s="99"/>
      <c r="J2072" s="103"/>
      <c r="K2072" s="103"/>
    </row>
    <row r="2073" spans="1:11">
      <c r="A2073" s="629"/>
      <c r="B2073" s="630"/>
      <c r="C2073" s="91"/>
      <c r="D2073" s="89">
        <v>153020712</v>
      </c>
      <c r="E2073" s="54"/>
      <c r="F2073" s="99"/>
      <c r="G2073" s="99">
        <v>139</v>
      </c>
      <c r="H2073" s="99">
        <f>F2073+G2073</f>
        <v>139</v>
      </c>
      <c r="I2073" s="99"/>
      <c r="J2073" s="103"/>
      <c r="K2073" s="103"/>
    </row>
    <row r="2074" spans="1:11">
      <c r="A2074" s="629"/>
      <c r="B2074" s="630"/>
      <c r="C2074" s="91"/>
      <c r="D2074" s="89">
        <v>153020713</v>
      </c>
      <c r="E2074" s="54"/>
      <c r="F2074" s="99"/>
      <c r="G2074" s="99">
        <v>314</v>
      </c>
      <c r="H2074" s="99">
        <f>F2074+G2074</f>
        <v>314</v>
      </c>
      <c r="I2074" s="99"/>
      <c r="J2074" s="103"/>
      <c r="K2074" s="103"/>
    </row>
    <row r="2075" spans="1:11">
      <c r="A2075" s="629"/>
      <c r="B2075" s="630"/>
      <c r="C2075" s="91"/>
      <c r="D2075" s="92" t="s">
        <v>4348</v>
      </c>
      <c r="E2075" s="56"/>
      <c r="F2075" s="57">
        <f>SUM(F2070:F2074)</f>
        <v>0</v>
      </c>
      <c r="G2075" s="57">
        <f>SUM(G2070:G2074)</f>
        <v>1129</v>
      </c>
      <c r="H2075" s="57">
        <f>SUM(H2070:H2074)</f>
        <v>1129</v>
      </c>
      <c r="I2075" s="57">
        <f>I2070+I2071+I2072+I2073+I2074</f>
        <v>0</v>
      </c>
      <c r="J2075" s="57">
        <v>3</v>
      </c>
      <c r="K2075" s="57">
        <f>I2075+J2075</f>
        <v>3</v>
      </c>
    </row>
    <row r="2076" spans="1:11">
      <c r="A2076" s="629">
        <v>131</v>
      </c>
      <c r="B2076" s="630" t="s">
        <v>6450</v>
      </c>
      <c r="C2076" s="91" t="s">
        <v>6446</v>
      </c>
      <c r="D2076" s="89">
        <v>153020501</v>
      </c>
      <c r="E2076" s="54"/>
      <c r="F2076" s="99">
        <v>797</v>
      </c>
      <c r="G2076" s="99"/>
      <c r="H2076" s="99">
        <f>F2076+G2076</f>
        <v>797</v>
      </c>
      <c r="I2076" s="99"/>
      <c r="J2076" s="99"/>
      <c r="K2076" s="103"/>
    </row>
    <row r="2077" spans="1:11">
      <c r="A2077" s="629"/>
      <c r="B2077" s="630"/>
      <c r="C2077" s="91"/>
      <c r="D2077" s="89">
        <v>153020502</v>
      </c>
      <c r="E2077" s="54"/>
      <c r="F2077" s="99">
        <v>342</v>
      </c>
      <c r="G2077" s="99"/>
      <c r="H2077" s="99">
        <f>F2077+G2077</f>
        <v>342</v>
      </c>
      <c r="I2077" s="99"/>
      <c r="J2077" s="103"/>
      <c r="K2077" s="103"/>
    </row>
    <row r="2078" spans="1:11">
      <c r="A2078" s="629"/>
      <c r="B2078" s="630"/>
      <c r="C2078" s="91"/>
      <c r="D2078" s="89">
        <v>153020503</v>
      </c>
      <c r="E2078" s="54"/>
      <c r="F2078" s="99">
        <v>287</v>
      </c>
      <c r="G2078" s="99"/>
      <c r="H2078" s="99">
        <f>F2078+G2078</f>
        <v>287</v>
      </c>
      <c r="I2078" s="99"/>
      <c r="J2078" s="103"/>
      <c r="K2078" s="103"/>
    </row>
    <row r="2079" spans="1:11">
      <c r="A2079" s="629"/>
      <c r="B2079" s="630"/>
      <c r="C2079" s="91"/>
      <c r="D2079" s="92" t="s">
        <v>4348</v>
      </c>
      <c r="E2079" s="56"/>
      <c r="F2079" s="57">
        <f>SUM(F2076:F2078)</f>
        <v>1426</v>
      </c>
      <c r="G2079" s="57">
        <f>SUM(G2076:G2078)</f>
        <v>0</v>
      </c>
      <c r="H2079" s="57">
        <f>SUM(H2076:H2078)</f>
        <v>1426</v>
      </c>
      <c r="I2079" s="57">
        <v>3</v>
      </c>
      <c r="J2079" s="57">
        <f>J2076+J2077+J2078</f>
        <v>0</v>
      </c>
      <c r="K2079" s="57">
        <f>I2079+J2079</f>
        <v>3</v>
      </c>
    </row>
    <row r="2080" spans="1:11">
      <c r="A2080" s="629">
        <v>132</v>
      </c>
      <c r="B2080" s="630" t="s">
        <v>6449</v>
      </c>
      <c r="C2080" s="91" t="s">
        <v>6446</v>
      </c>
      <c r="D2080" s="89">
        <v>153020501</v>
      </c>
      <c r="E2080" s="54"/>
      <c r="F2080" s="99">
        <v>0</v>
      </c>
      <c r="G2080" s="99">
        <v>592</v>
      </c>
      <c r="H2080" s="99">
        <f>F2080+G2080</f>
        <v>592</v>
      </c>
      <c r="I2080" s="99"/>
      <c r="J2080" s="99"/>
      <c r="K2080" s="103"/>
    </row>
    <row r="2081" spans="1:11">
      <c r="A2081" s="629"/>
      <c r="B2081" s="630"/>
      <c r="C2081" s="91"/>
      <c r="D2081" s="89">
        <v>153020502</v>
      </c>
      <c r="E2081" s="54"/>
      <c r="F2081" s="99"/>
      <c r="G2081" s="99">
        <v>252</v>
      </c>
      <c r="H2081" s="99">
        <f>F2081+G2081</f>
        <v>252</v>
      </c>
      <c r="I2081" s="99"/>
      <c r="J2081" s="103"/>
      <c r="K2081" s="103"/>
    </row>
    <row r="2082" spans="1:11">
      <c r="A2082" s="629"/>
      <c r="B2082" s="630"/>
      <c r="C2082" s="91"/>
      <c r="D2082" s="89">
        <v>153020503</v>
      </c>
      <c r="E2082" s="54"/>
      <c r="F2082" s="99"/>
      <c r="G2082" s="99">
        <v>209</v>
      </c>
      <c r="H2082" s="99">
        <f>F2082+G2082</f>
        <v>209</v>
      </c>
      <c r="I2082" s="99"/>
      <c r="J2082" s="103"/>
      <c r="K2082" s="103"/>
    </row>
    <row r="2083" spans="1:11">
      <c r="A2083" s="629"/>
      <c r="B2083" s="630"/>
      <c r="C2083" s="91"/>
      <c r="D2083" s="92" t="s">
        <v>4348</v>
      </c>
      <c r="E2083" s="56"/>
      <c r="F2083" s="57">
        <f>SUM(F2080:F2082)</f>
        <v>0</v>
      </c>
      <c r="G2083" s="57">
        <f>SUM(G2080:G2082)</f>
        <v>1053</v>
      </c>
      <c r="H2083" s="57">
        <f>SUM(H2080:H2082)</f>
        <v>1053</v>
      </c>
      <c r="I2083" s="57">
        <f>I2080+I2081+I2082</f>
        <v>0</v>
      </c>
      <c r="J2083" s="57">
        <v>2</v>
      </c>
      <c r="K2083" s="57">
        <f>I2083+J2083</f>
        <v>2</v>
      </c>
    </row>
    <row r="2084" spans="1:11">
      <c r="A2084" s="629">
        <v>133</v>
      </c>
      <c r="B2084" s="630" t="s">
        <v>6448</v>
      </c>
      <c r="C2084" s="91" t="s">
        <v>6446</v>
      </c>
      <c r="D2084" s="89">
        <v>153020504</v>
      </c>
      <c r="E2084" s="54"/>
      <c r="F2084" s="99">
        <v>64</v>
      </c>
      <c r="G2084" s="99"/>
      <c r="H2084" s="99">
        <f t="shared" ref="H2084:H2090" si="17">F2084+G2084</f>
        <v>64</v>
      </c>
      <c r="I2084" s="99"/>
      <c r="J2084" s="99"/>
      <c r="K2084" s="103"/>
    </row>
    <row r="2085" spans="1:11">
      <c r="A2085" s="629"/>
      <c r="B2085" s="630"/>
      <c r="C2085" s="91"/>
      <c r="D2085" s="89">
        <v>153020505</v>
      </c>
      <c r="E2085" s="54"/>
      <c r="F2085" s="99">
        <v>139</v>
      </c>
      <c r="G2085" s="99"/>
      <c r="H2085" s="99">
        <f t="shared" si="17"/>
        <v>139</v>
      </c>
      <c r="I2085" s="99"/>
      <c r="J2085" s="103"/>
      <c r="K2085" s="103"/>
    </row>
    <row r="2086" spans="1:11">
      <c r="A2086" s="629"/>
      <c r="B2086" s="630"/>
      <c r="C2086" s="91"/>
      <c r="D2086" s="89">
        <v>153020506</v>
      </c>
      <c r="E2086" s="54"/>
      <c r="F2086" s="99">
        <v>261</v>
      </c>
      <c r="G2086" s="99"/>
      <c r="H2086" s="99">
        <f t="shared" si="17"/>
        <v>261</v>
      </c>
      <c r="I2086" s="99"/>
      <c r="J2086" s="103"/>
      <c r="K2086" s="103"/>
    </row>
    <row r="2087" spans="1:11">
      <c r="A2087" s="629"/>
      <c r="B2087" s="630"/>
      <c r="C2087" s="91"/>
      <c r="D2087" s="89">
        <v>153020507</v>
      </c>
      <c r="E2087" s="54"/>
      <c r="F2087" s="99">
        <v>139</v>
      </c>
      <c r="G2087" s="99"/>
      <c r="H2087" s="99">
        <f t="shared" si="17"/>
        <v>139</v>
      </c>
      <c r="I2087" s="99"/>
      <c r="J2087" s="103"/>
      <c r="K2087" s="103"/>
    </row>
    <row r="2088" spans="1:11">
      <c r="A2088" s="629"/>
      <c r="B2088" s="630"/>
      <c r="C2088" s="91"/>
      <c r="D2088" s="89">
        <v>153020508</v>
      </c>
      <c r="E2088" s="54"/>
      <c r="F2088" s="99">
        <v>50</v>
      </c>
      <c r="G2088" s="99"/>
      <c r="H2088" s="99">
        <f t="shared" si="17"/>
        <v>50</v>
      </c>
      <c r="I2088" s="99"/>
      <c r="J2088" s="103"/>
      <c r="K2088" s="103"/>
    </row>
    <row r="2089" spans="1:11">
      <c r="A2089" s="629"/>
      <c r="B2089" s="630"/>
      <c r="C2089" s="91"/>
      <c r="D2089" s="89">
        <v>153020509</v>
      </c>
      <c r="E2089" s="54"/>
      <c r="F2089" s="99">
        <v>49</v>
      </c>
      <c r="G2089" s="99"/>
      <c r="H2089" s="99">
        <f t="shared" si="17"/>
        <v>49</v>
      </c>
      <c r="I2089" s="99"/>
      <c r="J2089" s="103"/>
      <c r="K2089" s="103"/>
    </row>
    <row r="2090" spans="1:11">
      <c r="A2090" s="629"/>
      <c r="B2090" s="630"/>
      <c r="C2090" s="91"/>
      <c r="D2090" s="89">
        <v>153020510</v>
      </c>
      <c r="E2090" s="54"/>
      <c r="F2090" s="99">
        <v>96</v>
      </c>
      <c r="G2090" s="99"/>
      <c r="H2090" s="99">
        <f t="shared" si="17"/>
        <v>96</v>
      </c>
      <c r="I2090" s="99"/>
      <c r="J2090" s="103"/>
      <c r="K2090" s="103"/>
    </row>
    <row r="2091" spans="1:11">
      <c r="A2091" s="629"/>
      <c r="B2091" s="630"/>
      <c r="C2091" s="91"/>
      <c r="D2091" s="92" t="s">
        <v>4348</v>
      </c>
      <c r="E2091" s="56"/>
      <c r="F2091" s="57">
        <f>SUM(F2084:F2090)</f>
        <v>798</v>
      </c>
      <c r="G2091" s="57">
        <f>SUM(G2084:G2090)</f>
        <v>0</v>
      </c>
      <c r="H2091" s="57">
        <f>SUM(H2084:H2090)</f>
        <v>798</v>
      </c>
      <c r="I2091" s="57">
        <v>2</v>
      </c>
      <c r="J2091" s="57">
        <f>SUM(J2084:J2090)</f>
        <v>0</v>
      </c>
      <c r="K2091" s="57">
        <f>I2091+J2091</f>
        <v>2</v>
      </c>
    </row>
    <row r="2092" spans="1:11">
      <c r="A2092" s="629">
        <v>134</v>
      </c>
      <c r="B2092" s="630" t="s">
        <v>6447</v>
      </c>
      <c r="C2092" s="91" t="s">
        <v>6446</v>
      </c>
      <c r="D2092" s="89">
        <v>153020504</v>
      </c>
      <c r="E2092" s="54"/>
      <c r="F2092" s="99">
        <v>0</v>
      </c>
      <c r="G2092" s="99">
        <v>56</v>
      </c>
      <c r="H2092" s="99">
        <f t="shared" ref="H2092:H2098" si="18">F2092+G2092</f>
        <v>56</v>
      </c>
      <c r="I2092" s="99"/>
      <c r="J2092" s="99"/>
      <c r="K2092" s="103"/>
    </row>
    <row r="2093" spans="1:11">
      <c r="A2093" s="629"/>
      <c r="B2093" s="630"/>
      <c r="C2093" s="91"/>
      <c r="D2093" s="89">
        <v>153020505</v>
      </c>
      <c r="E2093" s="54"/>
      <c r="F2093" s="99"/>
      <c r="G2093" s="99">
        <v>116</v>
      </c>
      <c r="H2093" s="99">
        <f t="shared" si="18"/>
        <v>116</v>
      </c>
      <c r="I2093" s="99"/>
      <c r="J2093" s="103"/>
      <c r="K2093" s="103"/>
    </row>
    <row r="2094" spans="1:11">
      <c r="A2094" s="629"/>
      <c r="B2094" s="630"/>
      <c r="C2094" s="91"/>
      <c r="D2094" s="89">
        <v>153020506</v>
      </c>
      <c r="E2094" s="54"/>
      <c r="F2094" s="99"/>
      <c r="G2094" s="99">
        <v>213</v>
      </c>
      <c r="H2094" s="99">
        <f t="shared" si="18"/>
        <v>213</v>
      </c>
      <c r="I2094" s="99"/>
      <c r="J2094" s="103"/>
      <c r="K2094" s="103"/>
    </row>
    <row r="2095" spans="1:11">
      <c r="A2095" s="629"/>
      <c r="B2095" s="630"/>
      <c r="C2095" s="91"/>
      <c r="D2095" s="89">
        <v>153020507</v>
      </c>
      <c r="E2095" s="54"/>
      <c r="F2095" s="99"/>
      <c r="G2095" s="99">
        <v>92</v>
      </c>
      <c r="H2095" s="99">
        <f t="shared" si="18"/>
        <v>92</v>
      </c>
      <c r="I2095" s="99"/>
      <c r="J2095" s="103"/>
      <c r="K2095" s="103"/>
    </row>
    <row r="2096" spans="1:11">
      <c r="A2096" s="629"/>
      <c r="B2096" s="630"/>
      <c r="C2096" s="91"/>
      <c r="D2096" s="89">
        <v>153020508</v>
      </c>
      <c r="E2096" s="54"/>
      <c r="F2096" s="99"/>
      <c r="G2096" s="99">
        <v>33</v>
      </c>
      <c r="H2096" s="99">
        <f t="shared" si="18"/>
        <v>33</v>
      </c>
      <c r="I2096" s="99"/>
      <c r="J2096" s="103"/>
      <c r="K2096" s="103"/>
    </row>
    <row r="2097" spans="1:11">
      <c r="A2097" s="629"/>
      <c r="B2097" s="630"/>
      <c r="C2097" s="91"/>
      <c r="D2097" s="89">
        <v>153020509</v>
      </c>
      <c r="E2097" s="54"/>
      <c r="F2097" s="99"/>
      <c r="G2097" s="99">
        <v>40</v>
      </c>
      <c r="H2097" s="99">
        <f t="shared" si="18"/>
        <v>40</v>
      </c>
      <c r="I2097" s="99"/>
      <c r="J2097" s="103"/>
      <c r="K2097" s="103"/>
    </row>
    <row r="2098" spans="1:11">
      <c r="A2098" s="629"/>
      <c r="B2098" s="630"/>
      <c r="C2098" s="91"/>
      <c r="D2098" s="89">
        <v>153020510</v>
      </c>
      <c r="E2098" s="54"/>
      <c r="F2098" s="99"/>
      <c r="G2098" s="99">
        <v>73</v>
      </c>
      <c r="H2098" s="99">
        <f t="shared" si="18"/>
        <v>73</v>
      </c>
      <c r="I2098" s="99"/>
      <c r="J2098" s="103"/>
      <c r="K2098" s="103"/>
    </row>
    <row r="2099" spans="1:11">
      <c r="A2099" s="629"/>
      <c r="B2099" s="630"/>
      <c r="C2099" s="91"/>
      <c r="D2099" s="92" t="s">
        <v>4348</v>
      </c>
      <c r="E2099" s="56"/>
      <c r="F2099" s="57">
        <f>SUM(F2092:F2098)</f>
        <v>0</v>
      </c>
      <c r="G2099" s="57">
        <f>SUM(G2092:G2098)</f>
        <v>623</v>
      </c>
      <c r="H2099" s="57">
        <f>SUM(H2092:H2098)</f>
        <v>623</v>
      </c>
      <c r="I2099" s="57">
        <f>SUM(I2092:I2098)</f>
        <v>0</v>
      </c>
      <c r="J2099" s="57">
        <v>2</v>
      </c>
      <c r="K2099" s="57">
        <f>I2099+J2099</f>
        <v>2</v>
      </c>
    </row>
    <row r="2100" spans="1:11">
      <c r="A2100" s="629">
        <v>135</v>
      </c>
      <c r="B2100" s="630" t="s">
        <v>6445</v>
      </c>
      <c r="C2100" s="91" t="s">
        <v>6442</v>
      </c>
      <c r="D2100" s="89">
        <v>53020511</v>
      </c>
      <c r="E2100" s="54"/>
      <c r="F2100" s="99">
        <v>647</v>
      </c>
      <c r="G2100" s="99">
        <v>446</v>
      </c>
      <c r="H2100" s="99">
        <f>F2100+G2100</f>
        <v>1093</v>
      </c>
      <c r="I2100" s="99"/>
      <c r="J2100" s="103"/>
      <c r="K2100" s="103"/>
    </row>
    <row r="2101" spans="1:11">
      <c r="A2101" s="629"/>
      <c r="B2101" s="630"/>
      <c r="C2101" s="91"/>
      <c r="D2101" s="92" t="s">
        <v>4348</v>
      </c>
      <c r="E2101" s="56"/>
      <c r="F2101" s="57">
        <f>SUM(F2100)</f>
        <v>647</v>
      </c>
      <c r="G2101" s="57">
        <f>SUM(G2100)</f>
        <v>446</v>
      </c>
      <c r="H2101" s="57">
        <f>SUM(H2100)</f>
        <v>1093</v>
      </c>
      <c r="I2101" s="57">
        <v>2</v>
      </c>
      <c r="J2101" s="57">
        <v>1</v>
      </c>
      <c r="K2101" s="57">
        <f>I2101+J2101</f>
        <v>3</v>
      </c>
    </row>
    <row r="2102" spans="1:11">
      <c r="A2102" s="629">
        <v>136</v>
      </c>
      <c r="B2102" s="630" t="s">
        <v>6444</v>
      </c>
      <c r="C2102" s="91" t="s">
        <v>6442</v>
      </c>
      <c r="D2102" s="89">
        <v>53020512</v>
      </c>
      <c r="E2102" s="54"/>
      <c r="F2102" s="99">
        <v>535</v>
      </c>
      <c r="G2102" s="99"/>
      <c r="H2102" s="99">
        <f>F2102+G2102</f>
        <v>535</v>
      </c>
      <c r="I2102" s="99"/>
      <c r="J2102" s="103"/>
      <c r="K2102" s="103"/>
    </row>
    <row r="2103" spans="1:11">
      <c r="A2103" s="629"/>
      <c r="B2103" s="630"/>
      <c r="C2103" s="91"/>
      <c r="D2103" s="89">
        <v>53020513</v>
      </c>
      <c r="E2103" s="54"/>
      <c r="F2103" s="99">
        <v>272</v>
      </c>
      <c r="G2103" s="99"/>
      <c r="H2103" s="99">
        <f>F2103+G2103</f>
        <v>272</v>
      </c>
      <c r="I2103" s="99"/>
      <c r="J2103" s="103"/>
      <c r="K2103" s="103"/>
    </row>
    <row r="2104" spans="1:11">
      <c r="A2104" s="629"/>
      <c r="B2104" s="630"/>
      <c r="C2104" s="91"/>
      <c r="D2104" s="89">
        <v>53020514</v>
      </c>
      <c r="E2104" s="54"/>
      <c r="F2104" s="99">
        <v>270</v>
      </c>
      <c r="G2104" s="99"/>
      <c r="H2104" s="99">
        <f>F2104+G2104</f>
        <v>270</v>
      </c>
      <c r="I2104" s="99"/>
      <c r="J2104" s="103"/>
      <c r="K2104" s="103"/>
    </row>
    <row r="2105" spans="1:11">
      <c r="A2105" s="629"/>
      <c r="B2105" s="630"/>
      <c r="C2105" s="91"/>
      <c r="D2105" s="92" t="s">
        <v>4348</v>
      </c>
      <c r="E2105" s="56"/>
      <c r="F2105" s="57">
        <f>SUM(F2102:F2104)</f>
        <v>1077</v>
      </c>
      <c r="G2105" s="57">
        <f>SUM(G2102:G2104)</f>
        <v>0</v>
      </c>
      <c r="H2105" s="57">
        <f>SUM(H2102:H2104)</f>
        <v>1077</v>
      </c>
      <c r="I2105" s="57">
        <v>2</v>
      </c>
      <c r="J2105" s="57">
        <f>J2102+J2103+J2104</f>
        <v>0</v>
      </c>
      <c r="K2105" s="57">
        <f>I2105+J2105</f>
        <v>2</v>
      </c>
    </row>
    <row r="2106" spans="1:11">
      <c r="A2106" s="629">
        <v>137</v>
      </c>
      <c r="B2106" s="630" t="s">
        <v>6443</v>
      </c>
      <c r="C2106" s="91" t="s">
        <v>6442</v>
      </c>
      <c r="D2106" s="89">
        <v>53020512</v>
      </c>
      <c r="E2106" s="54"/>
      <c r="F2106" s="99">
        <v>0</v>
      </c>
      <c r="G2106" s="99">
        <v>392</v>
      </c>
      <c r="H2106" s="99">
        <f>F2106+G2106</f>
        <v>392</v>
      </c>
      <c r="I2106" s="99"/>
      <c r="J2106" s="103"/>
      <c r="K2106" s="103"/>
    </row>
    <row r="2107" spans="1:11">
      <c r="A2107" s="629"/>
      <c r="B2107" s="630"/>
      <c r="C2107" s="91"/>
      <c r="D2107" s="89">
        <v>53020513</v>
      </c>
      <c r="E2107" s="54"/>
      <c r="F2107" s="99"/>
      <c r="G2107" s="99">
        <v>149</v>
      </c>
      <c r="H2107" s="99">
        <f>F2107+G2107</f>
        <v>149</v>
      </c>
      <c r="I2107" s="99"/>
      <c r="J2107" s="103"/>
      <c r="K2107" s="103"/>
    </row>
    <row r="2108" spans="1:11">
      <c r="A2108" s="629"/>
      <c r="B2108" s="630"/>
      <c r="C2108" s="91"/>
      <c r="D2108" s="89">
        <v>53020514</v>
      </c>
      <c r="E2108" s="54"/>
      <c r="F2108" s="99"/>
      <c r="G2108" s="99">
        <v>160</v>
      </c>
      <c r="H2108" s="99">
        <f>F2108+G2108</f>
        <v>160</v>
      </c>
      <c r="I2108" s="99"/>
      <c r="J2108" s="103"/>
      <c r="K2108" s="103"/>
    </row>
    <row r="2109" spans="1:11">
      <c r="A2109" s="629"/>
      <c r="B2109" s="630"/>
      <c r="C2109" s="91"/>
      <c r="D2109" s="92" t="s">
        <v>4348</v>
      </c>
      <c r="E2109" s="56"/>
      <c r="F2109" s="57">
        <f>SUM(F2106:F2108)</f>
        <v>0</v>
      </c>
      <c r="G2109" s="57">
        <f>SUM(G2106:G2108)</f>
        <v>701</v>
      </c>
      <c r="H2109" s="57">
        <f>SUM(H2106:H2108)</f>
        <v>701</v>
      </c>
      <c r="I2109" s="57">
        <f>I2106+I2107+I2108</f>
        <v>0</v>
      </c>
      <c r="J2109" s="57">
        <v>2</v>
      </c>
      <c r="K2109" s="57">
        <f>I2109+J2109</f>
        <v>2</v>
      </c>
    </row>
    <row r="2110" spans="1:11">
      <c r="A2110" s="629">
        <v>138</v>
      </c>
      <c r="B2110" s="630" t="s">
        <v>6441</v>
      </c>
      <c r="C2110" s="91" t="s">
        <v>6439</v>
      </c>
      <c r="D2110" s="89">
        <v>53020515</v>
      </c>
      <c r="E2110" s="54"/>
      <c r="F2110" s="99">
        <v>1037</v>
      </c>
      <c r="G2110" s="99"/>
      <c r="H2110" s="99">
        <f>F2110+G2110</f>
        <v>1037</v>
      </c>
      <c r="I2110" s="99"/>
      <c r="J2110" s="103"/>
      <c r="K2110" s="103"/>
    </row>
    <row r="2111" spans="1:11">
      <c r="A2111" s="629"/>
      <c r="B2111" s="630"/>
      <c r="C2111" s="91"/>
      <c r="D2111" s="92" t="s">
        <v>4348</v>
      </c>
      <c r="E2111" s="56"/>
      <c r="F2111" s="57">
        <f>SUM(F2110)</f>
        <v>1037</v>
      </c>
      <c r="G2111" s="57">
        <f>SUM(G2110)</f>
        <v>0</v>
      </c>
      <c r="H2111" s="57">
        <f>SUM(H2110)</f>
        <v>1037</v>
      </c>
      <c r="I2111" s="57">
        <v>2</v>
      </c>
      <c r="J2111" s="57">
        <f>SUM(J2110)</f>
        <v>0</v>
      </c>
      <c r="K2111" s="57">
        <f>I2111+J2111</f>
        <v>2</v>
      </c>
    </row>
    <row r="2112" spans="1:11">
      <c r="A2112" s="629">
        <v>139</v>
      </c>
      <c r="B2112" s="630" t="s">
        <v>6440</v>
      </c>
      <c r="C2112" s="91" t="s">
        <v>6439</v>
      </c>
      <c r="D2112" s="89">
        <v>53020515</v>
      </c>
      <c r="E2112" s="54"/>
      <c r="F2112" s="99">
        <v>0</v>
      </c>
      <c r="G2112" s="99">
        <v>749</v>
      </c>
      <c r="H2112" s="99">
        <f>F2112+G2112</f>
        <v>749</v>
      </c>
      <c r="I2112" s="99"/>
      <c r="J2112" s="103"/>
      <c r="K2112" s="103"/>
    </row>
    <row r="2113" spans="1:11">
      <c r="A2113" s="629"/>
      <c r="B2113" s="630"/>
      <c r="C2113" s="91"/>
      <c r="D2113" s="92" t="s">
        <v>4348</v>
      </c>
      <c r="E2113" s="56"/>
      <c r="F2113" s="57">
        <f>SUM(F2112)</f>
        <v>0</v>
      </c>
      <c r="G2113" s="57">
        <f>SUM(G2112)</f>
        <v>749</v>
      </c>
      <c r="H2113" s="57">
        <f>SUM(H2112)</f>
        <v>749</v>
      </c>
      <c r="I2113" s="57">
        <f>SUM(I2112)</f>
        <v>0</v>
      </c>
      <c r="J2113" s="57">
        <v>2</v>
      </c>
      <c r="K2113" s="57">
        <f>I2113+J2113</f>
        <v>2</v>
      </c>
    </row>
    <row r="2114" spans="1:11">
      <c r="A2114" s="629">
        <v>140</v>
      </c>
      <c r="B2114" s="630" t="s">
        <v>6438</v>
      </c>
      <c r="C2114" s="91" t="s">
        <v>6437</v>
      </c>
      <c r="D2114" s="89">
        <v>53020516</v>
      </c>
      <c r="E2114" s="54"/>
      <c r="F2114" s="99">
        <v>710</v>
      </c>
      <c r="G2114" s="99"/>
      <c r="H2114" s="99">
        <f>F2114+G2114</f>
        <v>710</v>
      </c>
      <c r="I2114" s="99"/>
      <c r="J2114" s="99"/>
      <c r="K2114" s="103"/>
    </row>
    <row r="2115" spans="1:11">
      <c r="A2115" s="629"/>
      <c r="B2115" s="630"/>
      <c r="C2115" s="91"/>
      <c r="D2115" s="89">
        <v>53020519</v>
      </c>
      <c r="E2115" s="54"/>
      <c r="F2115" s="99">
        <v>455</v>
      </c>
      <c r="G2115" s="99"/>
      <c r="H2115" s="99">
        <f>F2115+G2115</f>
        <v>455</v>
      </c>
      <c r="I2115" s="99"/>
      <c r="J2115" s="103"/>
      <c r="K2115" s="103"/>
    </row>
    <row r="2116" spans="1:11">
      <c r="A2116" s="629"/>
      <c r="B2116" s="630"/>
      <c r="C2116" s="91"/>
      <c r="D2116" s="92" t="s">
        <v>4348</v>
      </c>
      <c r="E2116" s="56"/>
      <c r="F2116" s="57">
        <f>SUM(F2114:F2115)</f>
        <v>1165</v>
      </c>
      <c r="G2116" s="57">
        <f>SUM(G2114:G2115)</f>
        <v>0</v>
      </c>
      <c r="H2116" s="57">
        <f>SUM(H2114:H2115)</f>
        <v>1165</v>
      </c>
      <c r="I2116" s="57">
        <v>3</v>
      </c>
      <c r="J2116" s="57">
        <f>SUM(J2114:J2115)</f>
        <v>0</v>
      </c>
      <c r="K2116" s="57">
        <f>I2116+J2116</f>
        <v>3</v>
      </c>
    </row>
    <row r="2117" spans="1:11">
      <c r="A2117" s="629">
        <v>141</v>
      </c>
      <c r="B2117" s="630" t="s">
        <v>6435</v>
      </c>
      <c r="C2117" s="628" t="s">
        <v>6437</v>
      </c>
      <c r="D2117" s="89">
        <v>53020516</v>
      </c>
      <c r="E2117" s="54"/>
      <c r="F2117" s="99">
        <v>0</v>
      </c>
      <c r="G2117" s="99">
        <v>546</v>
      </c>
      <c r="H2117" s="99">
        <f>F2117+G2117</f>
        <v>546</v>
      </c>
      <c r="I2117" s="99"/>
      <c r="J2117" s="99"/>
      <c r="K2117" s="103"/>
    </row>
    <row r="2118" spans="1:11">
      <c r="A2118" s="629"/>
      <c r="B2118" s="630"/>
      <c r="C2118" s="628"/>
      <c r="D2118" s="89">
        <v>53020519</v>
      </c>
      <c r="E2118" s="54"/>
      <c r="F2118" s="99"/>
      <c r="G2118" s="99">
        <v>286</v>
      </c>
      <c r="H2118" s="99">
        <f>F2118+G2118</f>
        <v>286</v>
      </c>
      <c r="I2118" s="99"/>
      <c r="J2118" s="103"/>
      <c r="K2118" s="103"/>
    </row>
    <row r="2119" spans="1:11">
      <c r="A2119" s="629"/>
      <c r="B2119" s="630"/>
      <c r="C2119" s="628"/>
      <c r="D2119" s="92" t="s">
        <v>4348</v>
      </c>
      <c r="E2119" s="56"/>
      <c r="F2119" s="57">
        <f>SUM(F2117:F2118)</f>
        <v>0</v>
      </c>
      <c r="G2119" s="57">
        <f>SUM(G2117:G2118)</f>
        <v>832</v>
      </c>
      <c r="H2119" s="57">
        <f>SUM(H2117:H2118)</f>
        <v>832</v>
      </c>
      <c r="I2119" s="57">
        <f>SUM(I2117:I2118)</f>
        <v>0</v>
      </c>
      <c r="J2119" s="57">
        <v>2</v>
      </c>
      <c r="K2119" s="57">
        <f>I2119+J2119</f>
        <v>2</v>
      </c>
    </row>
    <row r="2120" spans="1:11">
      <c r="A2120" s="629">
        <v>142</v>
      </c>
      <c r="B2120" s="630" t="s">
        <v>6436</v>
      </c>
      <c r="C2120" s="628" t="s">
        <v>6434</v>
      </c>
      <c r="D2120" s="89">
        <v>53020517</v>
      </c>
      <c r="E2120" s="54"/>
      <c r="F2120" s="99">
        <v>829</v>
      </c>
      <c r="G2120" s="99"/>
      <c r="H2120" s="99">
        <f>F2120+G2120</f>
        <v>829</v>
      </c>
      <c r="I2120" s="99"/>
      <c r="J2120" s="99"/>
      <c r="K2120" s="103"/>
    </row>
    <row r="2121" spans="1:11">
      <c r="A2121" s="629"/>
      <c r="B2121" s="630"/>
      <c r="C2121" s="628"/>
      <c r="D2121" s="89">
        <v>53020518</v>
      </c>
      <c r="E2121" s="54"/>
      <c r="F2121" s="99">
        <v>470</v>
      </c>
      <c r="G2121" s="99"/>
      <c r="H2121" s="99">
        <f>F2121+G2121</f>
        <v>470</v>
      </c>
      <c r="I2121" s="99"/>
      <c r="J2121" s="103"/>
      <c r="K2121" s="103"/>
    </row>
    <row r="2122" spans="1:11">
      <c r="A2122" s="629"/>
      <c r="B2122" s="630"/>
      <c r="C2122" s="628"/>
      <c r="D2122" s="92" t="s">
        <v>4348</v>
      </c>
      <c r="E2122" s="56"/>
      <c r="F2122" s="57">
        <f>SUM(F2120:F2121)</f>
        <v>1299</v>
      </c>
      <c r="G2122" s="57">
        <f>SUM(G2120:G2121)</f>
        <v>0</v>
      </c>
      <c r="H2122" s="57">
        <f>SUM(H2120:H2121)</f>
        <v>1299</v>
      </c>
      <c r="I2122" s="57">
        <v>3</v>
      </c>
      <c r="J2122" s="57">
        <f>SUM(J2120:J2121)</f>
        <v>0</v>
      </c>
      <c r="K2122" s="57">
        <f>I2122+J2122</f>
        <v>3</v>
      </c>
    </row>
    <row r="2123" spans="1:11">
      <c r="A2123" s="629">
        <v>143</v>
      </c>
      <c r="B2123" s="630" t="s">
        <v>6435</v>
      </c>
      <c r="C2123" s="91" t="s">
        <v>6434</v>
      </c>
      <c r="D2123" s="89">
        <v>53020517</v>
      </c>
      <c r="E2123" s="54"/>
      <c r="F2123" s="99">
        <v>0</v>
      </c>
      <c r="G2123" s="99">
        <v>601</v>
      </c>
      <c r="H2123" s="99">
        <f>F2123+G2123</f>
        <v>601</v>
      </c>
      <c r="I2123" s="99"/>
      <c r="J2123" s="99"/>
      <c r="K2123" s="103"/>
    </row>
    <row r="2124" spans="1:11">
      <c r="A2124" s="629"/>
      <c r="B2124" s="630"/>
      <c r="C2124" s="91"/>
      <c r="D2124" s="89">
        <v>53020518</v>
      </c>
      <c r="E2124" s="54"/>
      <c r="F2124" s="99"/>
      <c r="G2124" s="99">
        <v>355</v>
      </c>
      <c r="H2124" s="99">
        <f>F2124+G2124</f>
        <v>355</v>
      </c>
      <c r="I2124" s="99"/>
      <c r="J2124" s="103"/>
      <c r="K2124" s="103"/>
    </row>
    <row r="2125" spans="1:11">
      <c r="A2125" s="629"/>
      <c r="B2125" s="630"/>
      <c r="C2125" s="91"/>
      <c r="D2125" s="92" t="s">
        <v>4348</v>
      </c>
      <c r="E2125" s="56"/>
      <c r="F2125" s="57">
        <f>SUM(F2123:F2124)</f>
        <v>0</v>
      </c>
      <c r="G2125" s="57">
        <f>SUM(G2123:G2124)</f>
        <v>956</v>
      </c>
      <c r="H2125" s="57">
        <f>SUM(H2123:H2124)</f>
        <v>956</v>
      </c>
      <c r="I2125" s="57">
        <f>SUM(I2123:I2124)</f>
        <v>0</v>
      </c>
      <c r="J2125" s="57">
        <v>2</v>
      </c>
      <c r="K2125" s="57">
        <f>I2125+J2125</f>
        <v>2</v>
      </c>
    </row>
    <row r="2126" spans="1:11" ht="21">
      <c r="A2126" s="54"/>
      <c r="B2126" s="46"/>
      <c r="C2126" s="99"/>
      <c r="D2126" s="362"/>
      <c r="E2126" s="63"/>
      <c r="F2126" s="99"/>
      <c r="G2126" s="99"/>
      <c r="H2126" s="99"/>
      <c r="I2126" s="99"/>
      <c r="J2126" s="103"/>
      <c r="K2126" s="103"/>
    </row>
    <row r="2127" spans="1:11" ht="18.75">
      <c r="A2127" s="56"/>
      <c r="B2127" s="653" t="s">
        <v>16</v>
      </c>
      <c r="C2127" s="654"/>
      <c r="D2127" s="57"/>
      <c r="E2127" s="56"/>
      <c r="F2127" s="102">
        <f t="shared" ref="F2127:K2127" si="19">F2125+F2122+F2119+F2116+F2113+F2111+F2109+F2105+F2101+F2099+F2091+F2083+F2079+F2075+F2069+F2063+F2059+F2055+F2051+F2047+F2044+F2041+F2038+F2035+F2032+F2029+F2026+F2023+F2021+F2019+F2015+F2011+F2008+F2005+F2001+F1997+F1994+F1991+F1988+F1985+F1982+F1979+F1976+F1973+F1970+F1967+F1964+F1961+F1957+F1953+F1951+F1947+F1943+F1939+F1935+F1932+F1929+F1924+F1919+F1913+F1907+F1903+F1899+F1895+F1891+F1888+F1885+F1882+F1878+F1874+F1872+F1868+F1864+F1861+F1858+F1855+F1852+F1849+F1845+F1841+F1838+F1835+F1832+F1830+F1826+F1822+F1820+F1818+F1815+F1812+F1810+F1808+F1802+F1796+F1793+F1790+F1787+F1784+F1781+F1778+F1775+F1772+F1769+F1763+F1757+F1753+F1750+F1745+F1740+F1737+F1734+F1731+F1728+F1724+F1720+F1716+F1713+F1710+F1704+F1698+F1694+F1690+F1686+F1682+F1677+F1672+F1668+F1664+F1662+F1658+F1654+F1648+F1642+F1638+F1634+F1631+F1628+F1625+F1622+F1619+F1616+F1609+F1602</f>
        <v>93267</v>
      </c>
      <c r="G2127" s="102">
        <f t="shared" si="19"/>
        <v>70623</v>
      </c>
      <c r="H2127" s="102">
        <f t="shared" si="19"/>
        <v>163890</v>
      </c>
      <c r="I2127" s="102">
        <f t="shared" si="19"/>
        <v>217</v>
      </c>
      <c r="J2127" s="102">
        <f t="shared" si="19"/>
        <v>165</v>
      </c>
      <c r="K2127" s="102">
        <f t="shared" si="19"/>
        <v>382</v>
      </c>
    </row>
    <row r="2128" spans="1:11">
      <c r="A2128" s="66"/>
      <c r="B2128"/>
      <c r="C2128" s="67"/>
      <c r="D2128" s="66"/>
      <c r="E2128"/>
      <c r="F2128" s="66"/>
      <c r="G2128" s="66"/>
      <c r="H2128" s="66"/>
      <c r="I2128" s="66"/>
      <c r="J2128" s="66"/>
      <c r="K2128" s="66"/>
    </row>
    <row r="2129" spans="1:11">
      <c r="A2129" s="639" t="s">
        <v>7674</v>
      </c>
      <c r="B2129" s="639"/>
      <c r="C2129" s="639"/>
      <c r="D2129" s="639"/>
      <c r="E2129" s="639"/>
      <c r="F2129" s="639"/>
      <c r="G2129" s="639"/>
      <c r="H2129" s="639"/>
      <c r="I2129" s="639"/>
      <c r="J2129" s="639"/>
      <c r="K2129" s="639"/>
    </row>
    <row r="2130" spans="1:11">
      <c r="A2130" s="639"/>
      <c r="B2130" s="639"/>
      <c r="C2130" s="639"/>
      <c r="D2130" s="639"/>
      <c r="E2130" s="639"/>
      <c r="F2130" s="639"/>
      <c r="G2130" s="639"/>
      <c r="H2130" s="639"/>
      <c r="I2130" s="639"/>
      <c r="J2130" s="639"/>
      <c r="K2130" s="639"/>
    </row>
    <row r="2131" spans="1:11">
      <c r="A2131" s="640" t="s">
        <v>7364</v>
      </c>
      <c r="B2131" s="641" t="s">
        <v>4674</v>
      </c>
      <c r="C2131" s="640" t="s">
        <v>3696</v>
      </c>
      <c r="D2131" s="640" t="s">
        <v>3695</v>
      </c>
      <c r="E2131" s="640" t="s">
        <v>4673</v>
      </c>
      <c r="F2131" s="640" t="s">
        <v>4672</v>
      </c>
      <c r="G2131" s="640"/>
      <c r="H2131" s="640"/>
      <c r="I2131" s="640" t="s">
        <v>4671</v>
      </c>
      <c r="J2131" s="640"/>
      <c r="K2131" s="640"/>
    </row>
    <row r="2132" spans="1:11">
      <c r="A2132" s="640"/>
      <c r="B2132" s="642"/>
      <c r="C2132" s="640"/>
      <c r="D2132" s="640"/>
      <c r="E2132" s="640"/>
      <c r="F2132" s="240" t="s">
        <v>0</v>
      </c>
      <c r="G2132" s="240" t="s">
        <v>1</v>
      </c>
      <c r="H2132" s="240" t="s">
        <v>2</v>
      </c>
      <c r="I2132" s="240" t="s">
        <v>4670</v>
      </c>
      <c r="J2132" s="318" t="s">
        <v>1</v>
      </c>
      <c r="K2132" s="240" t="s">
        <v>2</v>
      </c>
    </row>
    <row r="2133" spans="1:11" ht="15.75">
      <c r="A2133" s="120">
        <v>1</v>
      </c>
      <c r="B2133" s="120">
        <v>2</v>
      </c>
      <c r="C2133" s="120">
        <v>3</v>
      </c>
      <c r="D2133" s="120">
        <v>4</v>
      </c>
      <c r="E2133" s="120">
        <v>5</v>
      </c>
      <c r="F2133" s="120">
        <v>6</v>
      </c>
      <c r="G2133" s="120">
        <v>7</v>
      </c>
      <c r="H2133" s="120">
        <v>8</v>
      </c>
      <c r="I2133" s="120">
        <v>9</v>
      </c>
      <c r="J2133" s="120">
        <v>10</v>
      </c>
      <c r="K2133" s="120">
        <v>11</v>
      </c>
    </row>
    <row r="2134" spans="1:11" ht="24">
      <c r="A2134" s="637">
        <v>1</v>
      </c>
      <c r="B2134" s="638" t="s">
        <v>6910</v>
      </c>
      <c r="C2134" s="53" t="s">
        <v>6905</v>
      </c>
      <c r="D2134" s="99">
        <v>153120101</v>
      </c>
      <c r="E2134" s="54" t="s">
        <v>6908</v>
      </c>
      <c r="F2134" s="99">
        <v>529</v>
      </c>
      <c r="G2134" s="99"/>
      <c r="H2134" s="99">
        <f>F2134+G2134</f>
        <v>529</v>
      </c>
      <c r="I2134" s="99"/>
      <c r="J2134" s="99"/>
      <c r="K2134" s="99"/>
    </row>
    <row r="2135" spans="1:11">
      <c r="A2135" s="637"/>
      <c r="B2135" s="638"/>
      <c r="C2135" s="99"/>
      <c r="D2135" s="99">
        <v>153120102</v>
      </c>
      <c r="E2135" s="54" t="s">
        <v>6908</v>
      </c>
      <c r="F2135" s="99">
        <v>298</v>
      </c>
      <c r="G2135" s="99"/>
      <c r="H2135" s="99">
        <f>F2135+G2135</f>
        <v>298</v>
      </c>
      <c r="I2135" s="99"/>
      <c r="J2135" s="99"/>
      <c r="K2135" s="99"/>
    </row>
    <row r="2136" spans="1:11">
      <c r="A2136" s="637"/>
      <c r="B2136" s="638"/>
      <c r="C2136" s="99"/>
      <c r="D2136" s="99">
        <v>153120103</v>
      </c>
      <c r="E2136" s="54" t="s">
        <v>6904</v>
      </c>
      <c r="F2136" s="99">
        <v>563</v>
      </c>
      <c r="G2136" s="99"/>
      <c r="H2136" s="99">
        <f>F2136+G2136</f>
        <v>563</v>
      </c>
      <c r="I2136" s="99"/>
      <c r="J2136" s="99"/>
      <c r="K2136" s="99"/>
    </row>
    <row r="2137" spans="1:11">
      <c r="A2137" s="637"/>
      <c r="B2137" s="638"/>
      <c r="C2137" s="99"/>
      <c r="D2137" s="55" t="s">
        <v>2</v>
      </c>
      <c r="E2137" s="56"/>
      <c r="F2137" s="57">
        <f>SUM(F2134:F2136)</f>
        <v>1390</v>
      </c>
      <c r="G2137" s="57">
        <f>SUM(G2134:G2136)</f>
        <v>0</v>
      </c>
      <c r="H2137" s="57">
        <f>SUM(H2134:H2136)</f>
        <v>1390</v>
      </c>
      <c r="I2137" s="57">
        <v>3</v>
      </c>
      <c r="J2137" s="57">
        <f>SUM(J2134:J2136)</f>
        <v>0</v>
      </c>
      <c r="K2137" s="57">
        <f>I2137+J2137</f>
        <v>3</v>
      </c>
    </row>
    <row r="2138" spans="1:11">
      <c r="A2138" s="637">
        <v>2</v>
      </c>
      <c r="B2138" s="638" t="s">
        <v>7673</v>
      </c>
      <c r="C2138" s="715" t="s">
        <v>6905</v>
      </c>
      <c r="D2138" s="99">
        <v>153120101</v>
      </c>
      <c r="E2138" s="54" t="s">
        <v>6908</v>
      </c>
      <c r="F2138" s="99">
        <v>0</v>
      </c>
      <c r="G2138" s="99">
        <v>430</v>
      </c>
      <c r="H2138" s="99">
        <f>F2138+G2138</f>
        <v>430</v>
      </c>
      <c r="I2138" s="99"/>
      <c r="J2138" s="99"/>
      <c r="K2138" s="103"/>
    </row>
    <row r="2139" spans="1:11">
      <c r="A2139" s="637"/>
      <c r="B2139" s="638"/>
      <c r="C2139" s="717"/>
      <c r="D2139" s="99">
        <v>153120102</v>
      </c>
      <c r="E2139" s="54" t="s">
        <v>6908</v>
      </c>
      <c r="F2139" s="99"/>
      <c r="G2139" s="99">
        <v>233</v>
      </c>
      <c r="H2139" s="99">
        <f>F2139+G2139</f>
        <v>233</v>
      </c>
      <c r="I2139" s="99"/>
      <c r="J2139" s="99"/>
      <c r="K2139" s="103"/>
    </row>
    <row r="2140" spans="1:11">
      <c r="A2140" s="637"/>
      <c r="B2140" s="638"/>
      <c r="C2140" s="99"/>
      <c r="D2140" s="99">
        <v>153120103</v>
      </c>
      <c r="E2140" s="54" t="s">
        <v>6904</v>
      </c>
      <c r="F2140" s="99"/>
      <c r="G2140" s="99">
        <v>466</v>
      </c>
      <c r="H2140" s="99">
        <f>F2140+G2140</f>
        <v>466</v>
      </c>
      <c r="I2140" s="99"/>
      <c r="J2140" s="99"/>
      <c r="K2140" s="103"/>
    </row>
    <row r="2141" spans="1:11">
      <c r="A2141" s="637"/>
      <c r="B2141" s="638"/>
      <c r="C2141" s="99"/>
      <c r="D2141" s="55" t="s">
        <v>2</v>
      </c>
      <c r="E2141" s="56"/>
      <c r="F2141" s="57">
        <f>SUM(F2138:F2140)</f>
        <v>0</v>
      </c>
      <c r="G2141" s="57">
        <f>SUM(G2138:G2140)</f>
        <v>1129</v>
      </c>
      <c r="H2141" s="57">
        <f>SUM(H2138:H2140)</f>
        <v>1129</v>
      </c>
      <c r="I2141" s="57">
        <v>2</v>
      </c>
      <c r="J2141" s="57"/>
      <c r="K2141" s="57">
        <f>I2141+J2141</f>
        <v>2</v>
      </c>
    </row>
    <row r="2142" spans="1:11">
      <c r="A2142" s="637">
        <v>3</v>
      </c>
      <c r="B2142" s="638" t="s">
        <v>6907</v>
      </c>
      <c r="C2142" s="715" t="s">
        <v>6905</v>
      </c>
      <c r="D2142" s="99">
        <v>153120104</v>
      </c>
      <c r="E2142" s="54" t="s">
        <v>6904</v>
      </c>
      <c r="F2142" s="99">
        <v>514</v>
      </c>
      <c r="G2142" s="99"/>
      <c r="H2142" s="99">
        <f>F2142+G2142</f>
        <v>514</v>
      </c>
      <c r="I2142" s="99"/>
      <c r="J2142" s="99"/>
      <c r="K2142" s="103"/>
    </row>
    <row r="2143" spans="1:11">
      <c r="A2143" s="637"/>
      <c r="B2143" s="638"/>
      <c r="C2143" s="716"/>
      <c r="D2143" s="99">
        <v>153120105</v>
      </c>
      <c r="E2143" s="54" t="s">
        <v>6904</v>
      </c>
      <c r="F2143" s="99">
        <v>230</v>
      </c>
      <c r="G2143" s="99"/>
      <c r="H2143" s="99">
        <f>F2143+G2143</f>
        <v>230</v>
      </c>
      <c r="I2143" s="99"/>
      <c r="J2143" s="99"/>
      <c r="K2143" s="103"/>
    </row>
    <row r="2144" spans="1:11">
      <c r="A2144" s="637"/>
      <c r="B2144" s="638"/>
      <c r="C2144" s="717"/>
      <c r="D2144" s="99">
        <v>153120106</v>
      </c>
      <c r="E2144" s="54" t="s">
        <v>6903</v>
      </c>
      <c r="F2144" s="99">
        <v>474</v>
      </c>
      <c r="G2144" s="99"/>
      <c r="H2144" s="99">
        <f>F2144+G2144</f>
        <v>474</v>
      </c>
      <c r="I2144" s="99"/>
      <c r="J2144" s="99"/>
      <c r="K2144" s="103"/>
    </row>
    <row r="2145" spans="1:11">
      <c r="A2145" s="637"/>
      <c r="B2145" s="638"/>
      <c r="C2145" s="99"/>
      <c r="D2145" s="99">
        <v>153120107</v>
      </c>
      <c r="E2145" s="54" t="s">
        <v>6903</v>
      </c>
      <c r="F2145" s="99">
        <v>379</v>
      </c>
      <c r="G2145" s="99"/>
      <c r="H2145" s="99">
        <f>F2145+G2145</f>
        <v>379</v>
      </c>
      <c r="I2145" s="99"/>
      <c r="J2145" s="99"/>
      <c r="K2145" s="103"/>
    </row>
    <row r="2146" spans="1:11">
      <c r="A2146" s="637"/>
      <c r="B2146" s="638"/>
      <c r="C2146" s="99"/>
      <c r="D2146" s="55" t="s">
        <v>2</v>
      </c>
      <c r="E2146" s="56"/>
      <c r="F2146" s="57">
        <f>SUM(F2142:F2145)</f>
        <v>1597</v>
      </c>
      <c r="G2146" s="57">
        <f>SUM(G2142:G2145)</f>
        <v>0</v>
      </c>
      <c r="H2146" s="57">
        <f>SUM(H2142:H2145)</f>
        <v>1597</v>
      </c>
      <c r="I2146" s="57">
        <v>4</v>
      </c>
      <c r="J2146" s="57"/>
      <c r="K2146" s="57">
        <f>I2146+J2146</f>
        <v>4</v>
      </c>
    </row>
    <row r="2147" spans="1:11">
      <c r="A2147" s="637">
        <v>4</v>
      </c>
      <c r="B2147" s="638" t="s">
        <v>6906</v>
      </c>
      <c r="C2147" s="715" t="s">
        <v>6905</v>
      </c>
      <c r="D2147" s="99">
        <v>153120104</v>
      </c>
      <c r="E2147" s="54" t="s">
        <v>6904</v>
      </c>
      <c r="F2147" s="99">
        <v>0</v>
      </c>
      <c r="G2147" s="99">
        <v>424</v>
      </c>
      <c r="H2147" s="99">
        <f>F2147+G2147</f>
        <v>424</v>
      </c>
      <c r="I2147" s="99"/>
      <c r="J2147" s="99"/>
      <c r="K2147" s="103"/>
    </row>
    <row r="2148" spans="1:11">
      <c r="A2148" s="637"/>
      <c r="B2148" s="638"/>
      <c r="C2148" s="716"/>
      <c r="D2148" s="99">
        <v>153120105</v>
      </c>
      <c r="E2148" s="54" t="s">
        <v>6904</v>
      </c>
      <c r="F2148" s="99"/>
      <c r="G2148" s="99">
        <v>211</v>
      </c>
      <c r="H2148" s="99">
        <f>F2148+G2148</f>
        <v>211</v>
      </c>
      <c r="I2148" s="99"/>
      <c r="J2148" s="99"/>
      <c r="K2148" s="103"/>
    </row>
    <row r="2149" spans="1:11">
      <c r="A2149" s="637"/>
      <c r="B2149" s="638"/>
      <c r="C2149" s="717"/>
      <c r="D2149" s="99">
        <v>153120106</v>
      </c>
      <c r="E2149" s="54" t="s">
        <v>6903</v>
      </c>
      <c r="F2149" s="99"/>
      <c r="G2149" s="99">
        <v>376</v>
      </c>
      <c r="H2149" s="99">
        <f>F2149+G2149</f>
        <v>376</v>
      </c>
      <c r="I2149" s="99"/>
      <c r="J2149" s="99"/>
      <c r="K2149" s="103"/>
    </row>
    <row r="2150" spans="1:11">
      <c r="A2150" s="637"/>
      <c r="B2150" s="638"/>
      <c r="C2150" s="99"/>
      <c r="D2150" s="99">
        <v>153120107</v>
      </c>
      <c r="E2150" s="54" t="s">
        <v>6903</v>
      </c>
      <c r="F2150" s="99"/>
      <c r="G2150" s="99">
        <v>322</v>
      </c>
      <c r="H2150" s="99">
        <f>F2150+G2150</f>
        <v>322</v>
      </c>
      <c r="I2150" s="99"/>
      <c r="J2150" s="99"/>
      <c r="K2150" s="103"/>
    </row>
    <row r="2151" spans="1:11">
      <c r="A2151" s="637"/>
      <c r="B2151" s="638"/>
      <c r="C2151" s="99"/>
      <c r="D2151" s="55" t="s">
        <v>2</v>
      </c>
      <c r="E2151" s="56"/>
      <c r="F2151" s="57">
        <f>SUM(F2147:F2150)</f>
        <v>0</v>
      </c>
      <c r="G2151" s="57">
        <f>SUM(G2147:G2150)</f>
        <v>1333</v>
      </c>
      <c r="H2151" s="57">
        <f>SUM(H2147:H2150)</f>
        <v>1333</v>
      </c>
      <c r="I2151" s="57">
        <v>3</v>
      </c>
      <c r="J2151" s="57">
        <f>SUM(J2147:J2150)</f>
        <v>0</v>
      </c>
      <c r="K2151" s="57">
        <v>3</v>
      </c>
    </row>
    <row r="2152" spans="1:11" ht="24">
      <c r="A2152" s="629">
        <v>5</v>
      </c>
      <c r="B2152" s="630" t="s">
        <v>6902</v>
      </c>
      <c r="C2152" s="53" t="s">
        <v>6901</v>
      </c>
      <c r="D2152" s="99">
        <v>153120201</v>
      </c>
      <c r="E2152" s="54" t="s">
        <v>6899</v>
      </c>
      <c r="F2152" s="99">
        <v>458</v>
      </c>
      <c r="G2152" s="99"/>
      <c r="H2152" s="99">
        <f>F2152+G2152</f>
        <v>458</v>
      </c>
      <c r="I2152" s="99"/>
      <c r="J2152" s="99"/>
      <c r="K2152" s="103"/>
    </row>
    <row r="2153" spans="1:11">
      <c r="A2153" s="629"/>
      <c r="B2153" s="630"/>
      <c r="C2153" s="99"/>
      <c r="D2153" s="99">
        <v>153120202</v>
      </c>
      <c r="E2153" s="54" t="s">
        <v>6899</v>
      </c>
      <c r="F2153" s="99">
        <v>535</v>
      </c>
      <c r="G2153" s="99"/>
      <c r="H2153" s="99">
        <f>F2153+G2153</f>
        <v>535</v>
      </c>
      <c r="I2153" s="99"/>
      <c r="J2153" s="99"/>
      <c r="K2153" s="103"/>
    </row>
    <row r="2154" spans="1:11">
      <c r="A2154" s="629"/>
      <c r="B2154" s="630"/>
      <c r="C2154" s="99"/>
      <c r="D2154" s="99">
        <v>153120203</v>
      </c>
      <c r="E2154" s="54" t="s">
        <v>6899</v>
      </c>
      <c r="F2154" s="99">
        <v>267</v>
      </c>
      <c r="G2154" s="99"/>
      <c r="H2154" s="99">
        <f>F2154+G2154</f>
        <v>267</v>
      </c>
      <c r="I2154" s="99"/>
      <c r="J2154" s="99"/>
      <c r="K2154" s="103"/>
    </row>
    <row r="2155" spans="1:11">
      <c r="A2155" s="629"/>
      <c r="B2155" s="630"/>
      <c r="C2155" s="99"/>
      <c r="D2155" s="55" t="s">
        <v>2</v>
      </c>
      <c r="E2155" s="56"/>
      <c r="F2155" s="57">
        <f>SUM(F2152:F2154)</f>
        <v>1260</v>
      </c>
      <c r="G2155" s="57">
        <f>SUM(G2152:G2154)</f>
        <v>0</v>
      </c>
      <c r="H2155" s="57">
        <f>SUM(H2152:H2154)</f>
        <v>1260</v>
      </c>
      <c r="I2155" s="57">
        <v>3</v>
      </c>
      <c r="J2155" s="57">
        <f>SUM(J2152:J2154)</f>
        <v>0</v>
      </c>
      <c r="K2155" s="57">
        <f>I2155+J2155</f>
        <v>3</v>
      </c>
    </row>
    <row r="2156" spans="1:11" ht="24">
      <c r="A2156" s="629">
        <v>6</v>
      </c>
      <c r="B2156" s="630" t="s">
        <v>6900</v>
      </c>
      <c r="C2156" s="53" t="s">
        <v>6897</v>
      </c>
      <c r="D2156" s="99">
        <v>153120201</v>
      </c>
      <c r="E2156" s="54" t="s">
        <v>6899</v>
      </c>
      <c r="F2156" s="99">
        <v>0</v>
      </c>
      <c r="G2156" s="99">
        <v>359</v>
      </c>
      <c r="H2156" s="99">
        <f>F2156+G2156</f>
        <v>359</v>
      </c>
      <c r="I2156" s="99"/>
      <c r="J2156" s="99"/>
      <c r="K2156" s="103"/>
    </row>
    <row r="2157" spans="1:11">
      <c r="A2157" s="629"/>
      <c r="B2157" s="630"/>
      <c r="C2157" s="99"/>
      <c r="D2157" s="99">
        <v>153120202</v>
      </c>
      <c r="E2157" s="54" t="s">
        <v>6899</v>
      </c>
      <c r="F2157" s="99"/>
      <c r="G2157" s="99">
        <v>403</v>
      </c>
      <c r="H2157" s="99">
        <f>F2157+G2157</f>
        <v>403</v>
      </c>
      <c r="I2157" s="99"/>
      <c r="J2157" s="99"/>
      <c r="K2157" s="103"/>
    </row>
    <row r="2158" spans="1:11">
      <c r="A2158" s="629"/>
      <c r="B2158" s="630"/>
      <c r="C2158" s="99"/>
      <c r="D2158" s="99">
        <v>153120203</v>
      </c>
      <c r="E2158" s="54" t="s">
        <v>6899</v>
      </c>
      <c r="F2158" s="99"/>
      <c r="G2158" s="99">
        <v>222</v>
      </c>
      <c r="H2158" s="99">
        <f>F2158+G2158</f>
        <v>222</v>
      </c>
      <c r="I2158" s="99"/>
      <c r="J2158" s="99"/>
      <c r="K2158" s="103"/>
    </row>
    <row r="2159" spans="1:11">
      <c r="A2159" s="629"/>
      <c r="B2159" s="630"/>
      <c r="C2159" s="99"/>
      <c r="D2159" s="55" t="s">
        <v>2</v>
      </c>
      <c r="E2159" s="56"/>
      <c r="F2159" s="57">
        <f>SUM(F2156:F2158)</f>
        <v>0</v>
      </c>
      <c r="G2159" s="57">
        <f>SUM(G2156:G2158)</f>
        <v>984</v>
      </c>
      <c r="H2159" s="57">
        <f>SUM(H2156:H2158)</f>
        <v>984</v>
      </c>
      <c r="I2159" s="57">
        <v>0</v>
      </c>
      <c r="J2159" s="57">
        <v>2</v>
      </c>
      <c r="K2159" s="57">
        <f>I2159+J2159</f>
        <v>2</v>
      </c>
    </row>
    <row r="2160" spans="1:11" ht="24">
      <c r="A2160" s="629">
        <v>7</v>
      </c>
      <c r="B2160" s="630" t="s">
        <v>6898</v>
      </c>
      <c r="C2160" s="53" t="s">
        <v>6897</v>
      </c>
      <c r="D2160" s="99">
        <v>153120204</v>
      </c>
      <c r="E2160" s="54" t="s">
        <v>6894</v>
      </c>
      <c r="F2160" s="99">
        <v>485</v>
      </c>
      <c r="G2160" s="99">
        <v>0</v>
      </c>
      <c r="H2160" s="99">
        <f>F2160+G2160</f>
        <v>485</v>
      </c>
      <c r="I2160" s="99"/>
      <c r="J2160" s="99"/>
      <c r="K2160" s="103"/>
    </row>
    <row r="2161" spans="1:11">
      <c r="A2161" s="629"/>
      <c r="B2161" s="630"/>
      <c r="C2161" s="99"/>
      <c r="D2161" s="99">
        <v>153120205</v>
      </c>
      <c r="E2161" s="54" t="s">
        <v>6894</v>
      </c>
      <c r="F2161" s="99">
        <v>213</v>
      </c>
      <c r="G2161" s="99">
        <v>0</v>
      </c>
      <c r="H2161" s="99">
        <f>F2161+G2161</f>
        <v>213</v>
      </c>
      <c r="I2161" s="99"/>
      <c r="J2161" s="99"/>
      <c r="K2161" s="103"/>
    </row>
    <row r="2162" spans="1:11">
      <c r="A2162" s="629"/>
      <c r="B2162" s="630"/>
      <c r="C2162" s="99"/>
      <c r="D2162" s="55" t="s">
        <v>2</v>
      </c>
      <c r="E2162" s="56"/>
      <c r="F2162" s="57">
        <f>SUM(F2160:F2161)</f>
        <v>698</v>
      </c>
      <c r="G2162" s="57">
        <f>SUM(G2160:G2161)</f>
        <v>0</v>
      </c>
      <c r="H2162" s="57">
        <f>SUM(H2160:H2161)</f>
        <v>698</v>
      </c>
      <c r="I2162" s="57">
        <v>2</v>
      </c>
      <c r="J2162" s="57">
        <f>SUM(J2160:J2161)</f>
        <v>0</v>
      </c>
      <c r="K2162" s="57">
        <f>I2162+J2162</f>
        <v>2</v>
      </c>
    </row>
    <row r="2163" spans="1:11">
      <c r="A2163" s="629">
        <v>8</v>
      </c>
      <c r="B2163" s="630" t="s">
        <v>6896</v>
      </c>
      <c r="C2163" s="715" t="s">
        <v>6895</v>
      </c>
      <c r="D2163" s="99">
        <v>153120204</v>
      </c>
      <c r="E2163" s="54" t="s">
        <v>6894</v>
      </c>
      <c r="F2163" s="99">
        <v>0</v>
      </c>
      <c r="G2163" s="99">
        <v>371</v>
      </c>
      <c r="H2163" s="99">
        <f>F2163+G2163</f>
        <v>371</v>
      </c>
      <c r="I2163" s="99"/>
      <c r="J2163" s="99"/>
      <c r="K2163" s="103"/>
    </row>
    <row r="2164" spans="1:11">
      <c r="A2164" s="629"/>
      <c r="B2164" s="630"/>
      <c r="C2164" s="717"/>
      <c r="D2164" s="99">
        <v>153120205</v>
      </c>
      <c r="E2164" s="54" t="s">
        <v>6894</v>
      </c>
      <c r="F2164" s="99"/>
      <c r="G2164" s="99">
        <v>171</v>
      </c>
      <c r="H2164" s="99">
        <f>F2164+G2164</f>
        <v>171</v>
      </c>
      <c r="I2164" s="99"/>
      <c r="J2164" s="99"/>
      <c r="K2164" s="103"/>
    </row>
    <row r="2165" spans="1:11">
      <c r="A2165" s="629"/>
      <c r="B2165" s="630"/>
      <c r="C2165" s="99"/>
      <c r="D2165" s="55" t="s">
        <v>2</v>
      </c>
      <c r="E2165" s="56"/>
      <c r="F2165" s="57">
        <f>SUM(F2163:F2164)</f>
        <v>0</v>
      </c>
      <c r="G2165" s="57">
        <f>SUM(G2163:G2164)</f>
        <v>542</v>
      </c>
      <c r="H2165" s="57">
        <f>SUM(H2163:H2164)</f>
        <v>542</v>
      </c>
      <c r="I2165" s="57">
        <f>SUM(I2163:I2164)</f>
        <v>0</v>
      </c>
      <c r="J2165" s="57">
        <v>2</v>
      </c>
      <c r="K2165" s="57">
        <f>I2165+J2165</f>
        <v>2</v>
      </c>
    </row>
    <row r="2166" spans="1:11">
      <c r="A2166" s="629">
        <v>9</v>
      </c>
      <c r="B2166" s="630" t="s">
        <v>6893</v>
      </c>
      <c r="C2166" s="715" t="s">
        <v>6889</v>
      </c>
      <c r="D2166" s="99">
        <v>153120301</v>
      </c>
      <c r="E2166" s="54" t="s">
        <v>6891</v>
      </c>
      <c r="F2166" s="99">
        <v>708</v>
      </c>
      <c r="G2166" s="99"/>
      <c r="H2166" s="99">
        <f>F2166+G2166</f>
        <v>708</v>
      </c>
      <c r="I2166" s="99"/>
      <c r="J2166" s="99"/>
      <c r="K2166" s="103"/>
    </row>
    <row r="2167" spans="1:11">
      <c r="A2167" s="629"/>
      <c r="B2167" s="630"/>
      <c r="C2167" s="717"/>
      <c r="D2167" s="99">
        <v>153120302</v>
      </c>
      <c r="E2167" s="54" t="s">
        <v>6891</v>
      </c>
      <c r="F2167" s="99">
        <v>485</v>
      </c>
      <c r="G2167" s="99"/>
      <c r="H2167" s="99">
        <f>F2167+G2167</f>
        <v>485</v>
      </c>
      <c r="I2167" s="99"/>
      <c r="J2167" s="99"/>
      <c r="K2167" s="103"/>
    </row>
    <row r="2168" spans="1:11">
      <c r="A2168" s="629"/>
      <c r="B2168" s="630"/>
      <c r="C2168" s="99"/>
      <c r="D2168" s="99">
        <v>153120303</v>
      </c>
      <c r="E2168" s="54" t="s">
        <v>6891</v>
      </c>
      <c r="F2168" s="99">
        <v>324</v>
      </c>
      <c r="G2168" s="99"/>
      <c r="H2168" s="99">
        <f>F2168+G2168</f>
        <v>324</v>
      </c>
      <c r="I2168" s="99"/>
      <c r="J2168" s="99"/>
      <c r="K2168" s="103"/>
    </row>
    <row r="2169" spans="1:11">
      <c r="A2169" s="629"/>
      <c r="B2169" s="630"/>
      <c r="C2169" s="99"/>
      <c r="D2169" s="55" t="s">
        <v>2</v>
      </c>
      <c r="E2169" s="56"/>
      <c r="F2169" s="57">
        <f>SUM(F2166:F2168)</f>
        <v>1517</v>
      </c>
      <c r="G2169" s="57">
        <f>SUM(G2166:G2168)</f>
        <v>0</v>
      </c>
      <c r="H2169" s="57">
        <f>SUM(H2166:H2168)</f>
        <v>1517</v>
      </c>
      <c r="I2169" s="57">
        <v>3</v>
      </c>
      <c r="J2169" s="57">
        <f>SUM(J2166:J2168)</f>
        <v>0</v>
      </c>
      <c r="K2169" s="57">
        <f>I2169+J2169</f>
        <v>3</v>
      </c>
    </row>
    <row r="2170" spans="1:11" ht="24">
      <c r="A2170" s="629">
        <v>10</v>
      </c>
      <c r="B2170" s="630" t="s">
        <v>6892</v>
      </c>
      <c r="C2170" s="53" t="s">
        <v>6889</v>
      </c>
      <c r="D2170" s="99">
        <v>153120301</v>
      </c>
      <c r="E2170" s="54" t="s">
        <v>6891</v>
      </c>
      <c r="F2170" s="99">
        <v>0</v>
      </c>
      <c r="G2170" s="99">
        <v>560</v>
      </c>
      <c r="H2170" s="99">
        <f>F2170+G2170</f>
        <v>560</v>
      </c>
      <c r="I2170" s="99"/>
      <c r="J2170" s="99"/>
      <c r="K2170" s="103"/>
    </row>
    <row r="2171" spans="1:11">
      <c r="A2171" s="629"/>
      <c r="B2171" s="630"/>
      <c r="C2171" s="99"/>
      <c r="D2171" s="99">
        <v>153120302</v>
      </c>
      <c r="E2171" s="54" t="s">
        <v>6891</v>
      </c>
      <c r="F2171" s="99"/>
      <c r="G2171" s="99">
        <v>382</v>
      </c>
      <c r="H2171" s="99">
        <f>F2171+G2171</f>
        <v>382</v>
      </c>
      <c r="I2171" s="99"/>
      <c r="J2171" s="99"/>
      <c r="K2171" s="103"/>
    </row>
    <row r="2172" spans="1:11">
      <c r="A2172" s="629"/>
      <c r="B2172" s="630"/>
      <c r="C2172" s="99"/>
      <c r="D2172" s="99">
        <v>153120303</v>
      </c>
      <c r="E2172" s="54" t="s">
        <v>6891</v>
      </c>
      <c r="F2172" s="99"/>
      <c r="G2172" s="99">
        <v>243</v>
      </c>
      <c r="H2172" s="99">
        <f>F2172+G2172</f>
        <v>243</v>
      </c>
      <c r="I2172" s="99"/>
      <c r="J2172" s="99"/>
      <c r="K2172" s="103"/>
    </row>
    <row r="2173" spans="1:11">
      <c r="A2173" s="629"/>
      <c r="B2173" s="630"/>
      <c r="C2173" s="99"/>
      <c r="D2173" s="55" t="s">
        <v>2</v>
      </c>
      <c r="E2173" s="56"/>
      <c r="F2173" s="57">
        <f>SUM(F2170:F2172)</f>
        <v>0</v>
      </c>
      <c r="G2173" s="57">
        <f>SUM(G2170:G2172)</f>
        <v>1185</v>
      </c>
      <c r="H2173" s="57">
        <f>SUM(H2170:H2172)</f>
        <v>1185</v>
      </c>
      <c r="I2173" s="57">
        <f>SUM(I2170:I2172)</f>
        <v>0</v>
      </c>
      <c r="J2173" s="57">
        <v>3</v>
      </c>
      <c r="K2173" s="57">
        <f>I2173+J2173</f>
        <v>3</v>
      </c>
    </row>
    <row r="2174" spans="1:11" ht="24">
      <c r="A2174" s="629">
        <v>11</v>
      </c>
      <c r="B2174" s="630" t="s">
        <v>6890</v>
      </c>
      <c r="C2174" s="53" t="s">
        <v>6889</v>
      </c>
      <c r="D2174" s="99">
        <v>153120304</v>
      </c>
      <c r="E2174" s="54" t="s">
        <v>6866</v>
      </c>
      <c r="F2174" s="99">
        <v>534</v>
      </c>
      <c r="G2174" s="99"/>
      <c r="H2174" s="99">
        <f>F2174+G2174</f>
        <v>534</v>
      </c>
      <c r="I2174" s="99"/>
      <c r="J2174" s="99"/>
      <c r="K2174" s="103"/>
    </row>
    <row r="2175" spans="1:11">
      <c r="A2175" s="629"/>
      <c r="B2175" s="630"/>
      <c r="C2175" s="99"/>
      <c r="D2175" s="99">
        <v>153120305</v>
      </c>
      <c r="E2175" s="54" t="s">
        <v>6866</v>
      </c>
      <c r="F2175" s="99">
        <v>534</v>
      </c>
      <c r="G2175" s="99"/>
      <c r="H2175" s="99">
        <f>F2175+G2175</f>
        <v>534</v>
      </c>
      <c r="I2175" s="99"/>
      <c r="J2175" s="99"/>
      <c r="K2175" s="103"/>
    </row>
    <row r="2176" spans="1:11">
      <c r="A2176" s="629"/>
      <c r="B2176" s="630"/>
      <c r="C2176" s="99"/>
      <c r="D2176" s="55" t="s">
        <v>2</v>
      </c>
      <c r="E2176" s="56"/>
      <c r="F2176" s="57">
        <f>SUM(F2174:F2175)</f>
        <v>1068</v>
      </c>
      <c r="G2176" s="57">
        <f>SUM(G2174:G2175)</f>
        <v>0</v>
      </c>
      <c r="H2176" s="57">
        <f>SUM(H2174:H2175)</f>
        <v>1068</v>
      </c>
      <c r="I2176" s="57">
        <v>2</v>
      </c>
      <c r="J2176" s="57">
        <f>SUM(J2174:J2175)</f>
        <v>0</v>
      </c>
      <c r="K2176" s="57">
        <f>I2176+J2176</f>
        <v>2</v>
      </c>
    </row>
    <row r="2177" spans="1:11" ht="24">
      <c r="A2177" s="629">
        <v>12</v>
      </c>
      <c r="B2177" s="630" t="s">
        <v>6888</v>
      </c>
      <c r="C2177" s="53" t="s">
        <v>6887</v>
      </c>
      <c r="D2177" s="99">
        <v>153120304</v>
      </c>
      <c r="E2177" s="54" t="s">
        <v>6866</v>
      </c>
      <c r="F2177" s="99">
        <v>0</v>
      </c>
      <c r="G2177" s="99">
        <v>388</v>
      </c>
      <c r="H2177" s="99">
        <f>F2177+G2177</f>
        <v>388</v>
      </c>
      <c r="I2177" s="99"/>
      <c r="J2177" s="99"/>
      <c r="K2177" s="103"/>
    </row>
    <row r="2178" spans="1:11">
      <c r="A2178" s="629"/>
      <c r="B2178" s="630"/>
      <c r="C2178" s="99"/>
      <c r="D2178" s="99">
        <v>153120305</v>
      </c>
      <c r="E2178" s="54" t="s">
        <v>6866</v>
      </c>
      <c r="F2178" s="99"/>
      <c r="G2178" s="99">
        <v>401</v>
      </c>
      <c r="H2178" s="99">
        <f>F2178+G2178</f>
        <v>401</v>
      </c>
      <c r="I2178" s="99"/>
      <c r="J2178" s="99"/>
      <c r="K2178" s="103"/>
    </row>
    <row r="2179" spans="1:11">
      <c r="A2179" s="629"/>
      <c r="B2179" s="630"/>
      <c r="C2179" s="99"/>
      <c r="D2179" s="55" t="s">
        <v>2</v>
      </c>
      <c r="E2179" s="56"/>
      <c r="F2179" s="57">
        <f>SUM(F2177:F2178)</f>
        <v>0</v>
      </c>
      <c r="G2179" s="57">
        <f>SUM(G2177:G2178)</f>
        <v>789</v>
      </c>
      <c r="H2179" s="57">
        <f>SUM(H2177:H2178)</f>
        <v>789</v>
      </c>
      <c r="I2179" s="57">
        <v>0</v>
      </c>
      <c r="J2179" s="57">
        <v>2</v>
      </c>
      <c r="K2179" s="57">
        <f>I2179+J2179</f>
        <v>2</v>
      </c>
    </row>
    <row r="2180" spans="1:11" ht="24">
      <c r="A2180" s="629">
        <v>13</v>
      </c>
      <c r="B2180" s="630" t="s">
        <v>6886</v>
      </c>
      <c r="C2180" s="53" t="s">
        <v>6885</v>
      </c>
      <c r="D2180" s="99">
        <v>153120306</v>
      </c>
      <c r="E2180" s="54" t="s">
        <v>6884</v>
      </c>
      <c r="F2180" s="99">
        <v>469</v>
      </c>
      <c r="G2180" s="99">
        <v>374</v>
      </c>
      <c r="H2180" s="99">
        <f>F2180+G2180</f>
        <v>843</v>
      </c>
      <c r="I2180" s="99"/>
      <c r="J2180" s="99"/>
      <c r="K2180" s="103"/>
    </row>
    <row r="2181" spans="1:11">
      <c r="A2181" s="629"/>
      <c r="B2181" s="630"/>
      <c r="C2181" s="99"/>
      <c r="D2181" s="99">
        <v>153120307</v>
      </c>
      <c r="E2181" s="54" t="s">
        <v>6884</v>
      </c>
      <c r="F2181" s="99">
        <v>240</v>
      </c>
      <c r="G2181" s="99">
        <v>212</v>
      </c>
      <c r="H2181" s="99">
        <f>F2181+G2181</f>
        <v>452</v>
      </c>
      <c r="I2181" s="99"/>
      <c r="J2181" s="99"/>
      <c r="K2181" s="103"/>
    </row>
    <row r="2182" spans="1:11">
      <c r="A2182" s="629"/>
      <c r="B2182" s="630"/>
      <c r="C2182" s="99"/>
      <c r="D2182" s="55" t="s">
        <v>2</v>
      </c>
      <c r="E2182" s="56"/>
      <c r="F2182" s="57">
        <f>SUM(F2180:F2181)</f>
        <v>709</v>
      </c>
      <c r="G2182" s="57">
        <f>SUM(G2180:G2181)</f>
        <v>586</v>
      </c>
      <c r="H2182" s="57">
        <f>SUM(H2180:H2181)</f>
        <v>1295</v>
      </c>
      <c r="I2182" s="57">
        <v>2</v>
      </c>
      <c r="J2182" s="57">
        <v>1</v>
      </c>
      <c r="K2182" s="57">
        <f>I2182+J2182</f>
        <v>3</v>
      </c>
    </row>
    <row r="2183" spans="1:11" ht="24">
      <c r="A2183" s="629">
        <v>14</v>
      </c>
      <c r="B2183" s="630" t="s">
        <v>6883</v>
      </c>
      <c r="C2183" s="53" t="s">
        <v>6869</v>
      </c>
      <c r="D2183" s="99">
        <v>153120401</v>
      </c>
      <c r="E2183" s="54" t="s">
        <v>6762</v>
      </c>
      <c r="F2183" s="99">
        <v>359</v>
      </c>
      <c r="G2183" s="99"/>
      <c r="H2183" s="99">
        <f>F2183+G2183</f>
        <v>359</v>
      </c>
      <c r="I2183" s="99"/>
      <c r="J2183" s="99"/>
      <c r="K2183" s="103"/>
    </row>
    <row r="2184" spans="1:11">
      <c r="A2184" s="629"/>
      <c r="B2184" s="630"/>
      <c r="C2184" s="99"/>
      <c r="D2184" s="99">
        <v>153120402</v>
      </c>
      <c r="E2184" s="54" t="s">
        <v>6880</v>
      </c>
      <c r="F2184" s="99">
        <v>451</v>
      </c>
      <c r="G2184" s="99"/>
      <c r="H2184" s="99">
        <f>F2184+G2184</f>
        <v>451</v>
      </c>
      <c r="I2184" s="99"/>
      <c r="J2184" s="99"/>
      <c r="K2184" s="103"/>
    </row>
    <row r="2185" spans="1:11">
      <c r="A2185" s="629"/>
      <c r="B2185" s="630"/>
      <c r="C2185" s="99"/>
      <c r="D2185" s="55" t="s">
        <v>2</v>
      </c>
      <c r="E2185" s="56"/>
      <c r="F2185" s="57">
        <f>SUM(F2183:F2184)</f>
        <v>810</v>
      </c>
      <c r="G2185" s="57">
        <f>SUM(G2183:G2184)</f>
        <v>0</v>
      </c>
      <c r="H2185" s="57">
        <f>SUM(H2183:H2184)</f>
        <v>810</v>
      </c>
      <c r="I2185" s="57">
        <v>2</v>
      </c>
      <c r="J2185" s="57">
        <f>SUM(J2183:J2184)</f>
        <v>0</v>
      </c>
      <c r="K2185" s="57">
        <f>I2185+J2185</f>
        <v>2</v>
      </c>
    </row>
    <row r="2186" spans="1:11">
      <c r="A2186" s="629">
        <v>15</v>
      </c>
      <c r="B2186" s="630" t="s">
        <v>6882</v>
      </c>
      <c r="C2186" s="715" t="s">
        <v>6881</v>
      </c>
      <c r="D2186" s="99">
        <v>153120401</v>
      </c>
      <c r="E2186" s="54" t="s">
        <v>6762</v>
      </c>
      <c r="F2186" s="99">
        <v>0</v>
      </c>
      <c r="G2186" s="99">
        <v>278</v>
      </c>
      <c r="H2186" s="99">
        <f>F2186+G2186</f>
        <v>278</v>
      </c>
      <c r="I2186" s="99"/>
      <c r="J2186" s="99"/>
      <c r="K2186" s="103"/>
    </row>
    <row r="2187" spans="1:11">
      <c r="A2187" s="629"/>
      <c r="B2187" s="630"/>
      <c r="C2187" s="717"/>
      <c r="D2187" s="99">
        <v>153120402</v>
      </c>
      <c r="E2187" s="54" t="s">
        <v>6880</v>
      </c>
      <c r="F2187" s="99"/>
      <c r="G2187" s="99">
        <v>365</v>
      </c>
      <c r="H2187" s="99">
        <f>F2187+G2187</f>
        <v>365</v>
      </c>
      <c r="I2187" s="99"/>
      <c r="J2187" s="99"/>
      <c r="K2187" s="103"/>
    </row>
    <row r="2188" spans="1:11">
      <c r="A2188" s="629"/>
      <c r="B2188" s="630"/>
      <c r="C2188" s="99"/>
      <c r="D2188" s="55" t="s">
        <v>2</v>
      </c>
      <c r="E2188" s="56"/>
      <c r="F2188" s="57">
        <f>SUM(F2186:F2187)</f>
        <v>0</v>
      </c>
      <c r="G2188" s="57">
        <f>SUM(G2186:G2187)</f>
        <v>643</v>
      </c>
      <c r="H2188" s="57">
        <f>SUM(H2186:H2187)</f>
        <v>643</v>
      </c>
      <c r="I2188" s="57">
        <v>0</v>
      </c>
      <c r="J2188" s="57">
        <v>2</v>
      </c>
      <c r="K2188" s="57">
        <f>I2188+J2188</f>
        <v>2</v>
      </c>
    </row>
    <row r="2189" spans="1:11" ht="30">
      <c r="A2189" s="629">
        <v>16</v>
      </c>
      <c r="B2189" s="630" t="s">
        <v>6879</v>
      </c>
      <c r="C2189" s="53" t="s">
        <v>6869</v>
      </c>
      <c r="D2189" s="99">
        <v>153120403</v>
      </c>
      <c r="E2189" s="54" t="s">
        <v>6877</v>
      </c>
      <c r="F2189" s="99">
        <v>432</v>
      </c>
      <c r="G2189" s="99"/>
      <c r="H2189" s="99">
        <f>F2189+G2189</f>
        <v>432</v>
      </c>
      <c r="I2189" s="99"/>
      <c r="J2189" s="99"/>
      <c r="K2189" s="103"/>
    </row>
    <row r="2190" spans="1:11">
      <c r="A2190" s="629"/>
      <c r="B2190" s="630"/>
      <c r="C2190" s="99"/>
      <c r="D2190" s="99">
        <v>153120404</v>
      </c>
      <c r="E2190" s="54" t="s">
        <v>6876</v>
      </c>
      <c r="F2190" s="99">
        <v>143</v>
      </c>
      <c r="G2190" s="99"/>
      <c r="H2190" s="99">
        <f>F2190+G2190</f>
        <v>143</v>
      </c>
      <c r="I2190" s="99"/>
      <c r="J2190" s="99"/>
      <c r="K2190" s="103"/>
    </row>
    <row r="2191" spans="1:11">
      <c r="A2191" s="629"/>
      <c r="B2191" s="630"/>
      <c r="C2191" s="99"/>
      <c r="D2191" s="99">
        <v>153120405</v>
      </c>
      <c r="E2191" s="54" t="s">
        <v>6876</v>
      </c>
      <c r="F2191" s="99">
        <v>323</v>
      </c>
      <c r="G2191" s="99"/>
      <c r="H2191" s="99">
        <f>F2191+G2191</f>
        <v>323</v>
      </c>
      <c r="I2191" s="99"/>
      <c r="J2191" s="99"/>
      <c r="K2191" s="103"/>
    </row>
    <row r="2192" spans="1:11">
      <c r="A2192" s="629"/>
      <c r="B2192" s="630"/>
      <c r="C2192" s="99"/>
      <c r="D2192" s="55" t="s">
        <v>2</v>
      </c>
      <c r="E2192" s="56"/>
      <c r="F2192" s="57">
        <f>SUM(F2189:F2191)</f>
        <v>898</v>
      </c>
      <c r="G2192" s="57">
        <f>SUM(G2189:G2191)</f>
        <v>0</v>
      </c>
      <c r="H2192" s="57">
        <f>SUM(H2189:H2191)</f>
        <v>898</v>
      </c>
      <c r="I2192" s="57">
        <v>2</v>
      </c>
      <c r="J2192" s="57">
        <f>SUM(J2189:J2191)</f>
        <v>0</v>
      </c>
      <c r="K2192" s="57">
        <f>I2192+J2192</f>
        <v>2</v>
      </c>
    </row>
    <row r="2193" spans="1:11" ht="25.5">
      <c r="A2193" s="629">
        <v>17</v>
      </c>
      <c r="B2193" s="630" t="s">
        <v>6878</v>
      </c>
      <c r="C2193" s="53" t="s">
        <v>6869</v>
      </c>
      <c r="D2193" s="99">
        <v>153120403</v>
      </c>
      <c r="E2193" s="46" t="s">
        <v>6877</v>
      </c>
      <c r="F2193" s="99">
        <v>0</v>
      </c>
      <c r="G2193" s="99">
        <v>347</v>
      </c>
      <c r="H2193" s="99">
        <f>F2193+G2193</f>
        <v>347</v>
      </c>
      <c r="I2193" s="99"/>
      <c r="J2193" s="99"/>
      <c r="K2193" s="103"/>
    </row>
    <row r="2194" spans="1:11">
      <c r="A2194" s="629"/>
      <c r="B2194" s="630"/>
      <c r="C2194" s="99"/>
      <c r="D2194" s="99">
        <v>153120404</v>
      </c>
      <c r="E2194" s="54" t="s">
        <v>6876</v>
      </c>
      <c r="F2194" s="99"/>
      <c r="G2194" s="99">
        <v>123</v>
      </c>
      <c r="H2194" s="99">
        <f>F2194+G2194</f>
        <v>123</v>
      </c>
      <c r="I2194" s="99"/>
      <c r="J2194" s="99"/>
      <c r="K2194" s="103"/>
    </row>
    <row r="2195" spans="1:11">
      <c r="A2195" s="629"/>
      <c r="B2195" s="630"/>
      <c r="C2195" s="99"/>
      <c r="D2195" s="99">
        <v>153120405</v>
      </c>
      <c r="E2195" s="54" t="s">
        <v>6876</v>
      </c>
      <c r="F2195" s="99"/>
      <c r="G2195" s="99">
        <v>264</v>
      </c>
      <c r="H2195" s="99">
        <f>F2195+G2195</f>
        <v>264</v>
      </c>
      <c r="I2195" s="99"/>
      <c r="J2195" s="99"/>
      <c r="K2195" s="103"/>
    </row>
    <row r="2196" spans="1:11">
      <c r="A2196" s="629"/>
      <c r="B2196" s="630"/>
      <c r="C2196" s="99"/>
      <c r="D2196" s="55" t="s">
        <v>2</v>
      </c>
      <c r="E2196" s="56"/>
      <c r="F2196" s="57">
        <f>SUM(F2193:F2195)</f>
        <v>0</v>
      </c>
      <c r="G2196" s="57">
        <f>SUM(G2193:G2195)</f>
        <v>734</v>
      </c>
      <c r="H2196" s="57">
        <f>SUM(H2193:H2195)</f>
        <v>734</v>
      </c>
      <c r="I2196" s="57">
        <v>0</v>
      </c>
      <c r="J2196" s="57">
        <v>2</v>
      </c>
      <c r="K2196" s="57">
        <f>I2196+J2196</f>
        <v>2</v>
      </c>
    </row>
    <row r="2197" spans="1:11" ht="24">
      <c r="A2197" s="629">
        <v>18</v>
      </c>
      <c r="B2197" s="630" t="s">
        <v>6875</v>
      </c>
      <c r="C2197" s="53" t="s">
        <v>6869</v>
      </c>
      <c r="D2197" s="99">
        <v>153120406</v>
      </c>
      <c r="E2197" s="54" t="s">
        <v>6874</v>
      </c>
      <c r="F2197" s="99">
        <v>600</v>
      </c>
      <c r="G2197" s="99">
        <v>475</v>
      </c>
      <c r="H2197" s="99">
        <f>F2197+G2197</f>
        <v>1075</v>
      </c>
      <c r="I2197" s="99"/>
      <c r="J2197" s="99"/>
      <c r="K2197" s="103"/>
    </row>
    <row r="2198" spans="1:11">
      <c r="A2198" s="629"/>
      <c r="B2198" s="630"/>
      <c r="C2198" s="99"/>
      <c r="D2198" s="55" t="s">
        <v>2</v>
      </c>
      <c r="E2198" s="56"/>
      <c r="F2198" s="57">
        <f>SUM(F2197)</f>
        <v>600</v>
      </c>
      <c r="G2198" s="57">
        <f>SUM(G2197)</f>
        <v>475</v>
      </c>
      <c r="H2198" s="57">
        <f>SUM(H2197)</f>
        <v>1075</v>
      </c>
      <c r="I2198" s="57">
        <v>2</v>
      </c>
      <c r="J2198" s="57">
        <v>1</v>
      </c>
      <c r="K2198" s="57">
        <f>I2198+J2198</f>
        <v>3</v>
      </c>
    </row>
    <row r="2199" spans="1:11" ht="24">
      <c r="A2199" s="629">
        <v>19</v>
      </c>
      <c r="B2199" s="630" t="s">
        <v>6873</v>
      </c>
      <c r="C2199" s="53" t="s">
        <v>6855</v>
      </c>
      <c r="D2199" s="99">
        <v>153120505</v>
      </c>
      <c r="E2199" s="54" t="s">
        <v>6871</v>
      </c>
      <c r="F2199" s="99">
        <v>996</v>
      </c>
      <c r="G2199" s="99"/>
      <c r="H2199" s="99">
        <f>F2199+G2199</f>
        <v>996</v>
      </c>
      <c r="I2199" s="99"/>
      <c r="J2199" s="99"/>
      <c r="K2199" s="103"/>
    </row>
    <row r="2200" spans="1:11">
      <c r="A2200" s="629"/>
      <c r="B2200" s="630"/>
      <c r="C2200" s="99"/>
      <c r="D2200" s="55" t="s">
        <v>2</v>
      </c>
      <c r="E2200" s="56"/>
      <c r="F2200" s="57">
        <f>SUM(F2199)</f>
        <v>996</v>
      </c>
      <c r="G2200" s="57">
        <f>SUM(G2199)</f>
        <v>0</v>
      </c>
      <c r="H2200" s="57">
        <f>SUM(H2199)</f>
        <v>996</v>
      </c>
      <c r="I2200" s="57">
        <v>2</v>
      </c>
      <c r="J2200" s="57">
        <f>J2199</f>
        <v>0</v>
      </c>
      <c r="K2200" s="57">
        <f>I2200+J2200</f>
        <v>2</v>
      </c>
    </row>
    <row r="2201" spans="1:11" ht="24">
      <c r="A2201" s="629">
        <v>20</v>
      </c>
      <c r="B2201" s="630" t="s">
        <v>6872</v>
      </c>
      <c r="C2201" s="53" t="s">
        <v>6855</v>
      </c>
      <c r="D2201" s="99">
        <v>153120505</v>
      </c>
      <c r="E2201" s="54" t="s">
        <v>6871</v>
      </c>
      <c r="F2201" s="99">
        <v>0</v>
      </c>
      <c r="G2201" s="99">
        <v>801</v>
      </c>
      <c r="H2201" s="99">
        <f>F2201+G2201</f>
        <v>801</v>
      </c>
      <c r="I2201" s="99"/>
      <c r="J2201" s="99"/>
      <c r="K2201" s="103"/>
    </row>
    <row r="2202" spans="1:11">
      <c r="A2202" s="629"/>
      <c r="B2202" s="630"/>
      <c r="C2202" s="99"/>
      <c r="D2202" s="55" t="s">
        <v>2</v>
      </c>
      <c r="E2202" s="56"/>
      <c r="F2202" s="57">
        <f>SUM(F2201)</f>
        <v>0</v>
      </c>
      <c r="G2202" s="57">
        <f>SUM(G2201)</f>
        <v>801</v>
      </c>
      <c r="H2202" s="57">
        <f>SUM(H2201)</f>
        <v>801</v>
      </c>
      <c r="I2202" s="57">
        <f>I2201</f>
        <v>0</v>
      </c>
      <c r="J2202" s="57">
        <v>2</v>
      </c>
      <c r="K2202" s="57">
        <f>I2202+J2202</f>
        <v>2</v>
      </c>
    </row>
    <row r="2203" spans="1:11" ht="24">
      <c r="A2203" s="635">
        <v>21</v>
      </c>
      <c r="B2203" s="636" t="s">
        <v>6870</v>
      </c>
      <c r="C2203" s="53" t="s">
        <v>6869</v>
      </c>
      <c r="D2203" s="101">
        <v>153120407</v>
      </c>
      <c r="E2203" s="59" t="s">
        <v>6866</v>
      </c>
      <c r="F2203" s="101">
        <v>1252</v>
      </c>
      <c r="G2203" s="101"/>
      <c r="H2203" s="101">
        <f>F2203+G2203</f>
        <v>1252</v>
      </c>
      <c r="I2203" s="101"/>
      <c r="J2203" s="101"/>
      <c r="K2203" s="103"/>
    </row>
    <row r="2204" spans="1:11">
      <c r="A2204" s="635"/>
      <c r="B2204" s="636"/>
      <c r="C2204" s="375"/>
      <c r="D2204" s="369" t="s">
        <v>2</v>
      </c>
      <c r="E2204" s="60"/>
      <c r="F2204" s="357">
        <f>SUM(F2203)</f>
        <v>1252</v>
      </c>
      <c r="G2204" s="357">
        <f>SUM(G2203)</f>
        <v>0</v>
      </c>
      <c r="H2204" s="357">
        <f>SUM(H2203)</f>
        <v>1252</v>
      </c>
      <c r="I2204" s="357">
        <v>3</v>
      </c>
      <c r="J2204" s="357">
        <f>SUM(J2203)</f>
        <v>0</v>
      </c>
      <c r="K2204" s="57">
        <f>I2204+J2204</f>
        <v>3</v>
      </c>
    </row>
    <row r="2205" spans="1:11" ht="24">
      <c r="A2205" s="635">
        <v>22</v>
      </c>
      <c r="B2205" s="636" t="s">
        <v>6868</v>
      </c>
      <c r="C2205" s="53" t="s">
        <v>6867</v>
      </c>
      <c r="D2205" s="101">
        <v>153120407</v>
      </c>
      <c r="E2205" s="59" t="s">
        <v>6866</v>
      </c>
      <c r="F2205" s="101">
        <v>0</v>
      </c>
      <c r="G2205" s="101">
        <v>905</v>
      </c>
      <c r="H2205" s="101">
        <f>F2205+G2205</f>
        <v>905</v>
      </c>
      <c r="I2205" s="101"/>
      <c r="J2205" s="101"/>
      <c r="K2205" s="103"/>
    </row>
    <row r="2206" spans="1:11">
      <c r="A2206" s="635"/>
      <c r="B2206" s="636"/>
      <c r="C2206" s="375"/>
      <c r="D2206" s="369" t="s">
        <v>2</v>
      </c>
      <c r="E2206" s="60"/>
      <c r="F2206" s="357">
        <f>SUM(F2205)</f>
        <v>0</v>
      </c>
      <c r="G2206" s="357">
        <f>SUM(G2205)</f>
        <v>905</v>
      </c>
      <c r="H2206" s="357">
        <f>SUM(H2205)</f>
        <v>905</v>
      </c>
      <c r="I2206" s="357">
        <f>SUM(I2205)</f>
        <v>0</v>
      </c>
      <c r="J2206" s="357">
        <v>2</v>
      </c>
      <c r="K2206" s="57">
        <f>I2206+J2206</f>
        <v>2</v>
      </c>
    </row>
    <row r="2207" spans="1:11" ht="24">
      <c r="A2207" s="629">
        <v>23</v>
      </c>
      <c r="B2207" s="630" t="s">
        <v>6865</v>
      </c>
      <c r="C2207" s="53" t="s">
        <v>6855</v>
      </c>
      <c r="D2207" s="101">
        <v>153120506</v>
      </c>
      <c r="E2207" s="59" t="s">
        <v>6863</v>
      </c>
      <c r="F2207" s="101">
        <v>521</v>
      </c>
      <c r="G2207" s="101"/>
      <c r="H2207" s="101">
        <f>F2207+G2207</f>
        <v>521</v>
      </c>
      <c r="I2207" s="101"/>
      <c r="J2207" s="101"/>
      <c r="K2207" s="103"/>
    </row>
    <row r="2208" spans="1:11" ht="24">
      <c r="A2208" s="629"/>
      <c r="B2208" s="630"/>
      <c r="C2208" s="53" t="s">
        <v>6855</v>
      </c>
      <c r="D2208" s="101">
        <v>153120507</v>
      </c>
      <c r="E2208" s="59" t="s">
        <v>6862</v>
      </c>
      <c r="F2208" s="101">
        <v>1151</v>
      </c>
      <c r="G2208" s="101"/>
      <c r="H2208" s="101">
        <f>F2208+G2208</f>
        <v>1151</v>
      </c>
      <c r="I2208" s="101"/>
      <c r="J2208" s="101"/>
      <c r="K2208" s="103"/>
    </row>
    <row r="2209" spans="1:11">
      <c r="A2209" s="629"/>
      <c r="B2209" s="630"/>
      <c r="C2209" s="101"/>
      <c r="D2209" s="369" t="s">
        <v>2</v>
      </c>
      <c r="E2209" s="60"/>
      <c r="F2209" s="357">
        <f>SUM(F2207:F2208)</f>
        <v>1672</v>
      </c>
      <c r="G2209" s="357">
        <f>SUM(G2207:G2208)</f>
        <v>0</v>
      </c>
      <c r="H2209" s="357">
        <f>SUM(H2207:H2208)</f>
        <v>1672</v>
      </c>
      <c r="I2209" s="357">
        <v>4</v>
      </c>
      <c r="J2209" s="357">
        <f>SUM(J2207:J2208)</f>
        <v>0</v>
      </c>
      <c r="K2209" s="57">
        <f>I2209+J2209</f>
        <v>4</v>
      </c>
    </row>
    <row r="2210" spans="1:11" ht="24">
      <c r="A2210" s="629">
        <v>24</v>
      </c>
      <c r="B2210" s="630" t="s">
        <v>6864</v>
      </c>
      <c r="C2210" s="53" t="s">
        <v>6855</v>
      </c>
      <c r="D2210" s="101">
        <v>153120506</v>
      </c>
      <c r="E2210" s="59" t="s">
        <v>6863</v>
      </c>
      <c r="F2210" s="101">
        <v>0</v>
      </c>
      <c r="G2210" s="101">
        <v>460</v>
      </c>
      <c r="H2210" s="101">
        <f>F2210+G2210</f>
        <v>460</v>
      </c>
      <c r="I2210" s="101"/>
      <c r="J2210" s="101"/>
      <c r="K2210" s="103"/>
    </row>
    <row r="2211" spans="1:11">
      <c r="A2211" s="629"/>
      <c r="B2211" s="630"/>
      <c r="C2211" s="374"/>
      <c r="D2211" s="101">
        <v>153120507</v>
      </c>
      <c r="E2211" s="59" t="s">
        <v>6862</v>
      </c>
      <c r="F2211" s="374"/>
      <c r="G2211" s="374">
        <v>888</v>
      </c>
      <c r="H2211" s="101">
        <f>F2211+G2211</f>
        <v>888</v>
      </c>
      <c r="I2211" s="374"/>
      <c r="J2211" s="374"/>
      <c r="K2211" s="103"/>
    </row>
    <row r="2212" spans="1:11">
      <c r="A2212" s="629"/>
      <c r="B2212" s="630"/>
      <c r="C2212" s="101"/>
      <c r="D2212" s="369" t="s">
        <v>2</v>
      </c>
      <c r="E2212" s="60"/>
      <c r="F2212" s="357">
        <f>SUM(F2210:F2211)</f>
        <v>0</v>
      </c>
      <c r="G2212" s="357">
        <f>SUM(G2210:G2211)</f>
        <v>1348</v>
      </c>
      <c r="H2212" s="357">
        <f>SUM(H2210:H2211)</f>
        <v>1348</v>
      </c>
      <c r="I2212" s="357">
        <f>SUM(I2210:I2211)</f>
        <v>0</v>
      </c>
      <c r="J2212" s="357">
        <v>3</v>
      </c>
      <c r="K2212" s="57">
        <f>I2212+J2212</f>
        <v>3</v>
      </c>
    </row>
    <row r="2213" spans="1:11" ht="24">
      <c r="A2213" s="629">
        <v>25</v>
      </c>
      <c r="B2213" s="630" t="s">
        <v>6861</v>
      </c>
      <c r="C2213" s="53" t="s">
        <v>6855</v>
      </c>
      <c r="D2213" s="99">
        <v>153120501</v>
      </c>
      <c r="E2213" s="54" t="s">
        <v>6859</v>
      </c>
      <c r="F2213" s="99">
        <v>485</v>
      </c>
      <c r="G2213" s="99"/>
      <c r="H2213" s="99">
        <f>F2213+G2213</f>
        <v>485</v>
      </c>
      <c r="I2213" s="99"/>
      <c r="J2213" s="99"/>
      <c r="K2213" s="103"/>
    </row>
    <row r="2214" spans="1:11">
      <c r="A2214" s="629"/>
      <c r="B2214" s="630"/>
      <c r="C2214" s="99"/>
      <c r="D2214" s="99">
        <v>153120502</v>
      </c>
      <c r="E2214" s="61" t="s">
        <v>6858</v>
      </c>
      <c r="F2214" s="99">
        <v>598</v>
      </c>
      <c r="G2214" s="99"/>
      <c r="H2214" s="99">
        <f>F2214+G2214</f>
        <v>598</v>
      </c>
      <c r="I2214" s="99"/>
      <c r="J2214" s="99"/>
      <c r="K2214" s="103"/>
    </row>
    <row r="2215" spans="1:11">
      <c r="A2215" s="629"/>
      <c r="B2215" s="630"/>
      <c r="C2215" s="99"/>
      <c r="D2215" s="55" t="s">
        <v>2</v>
      </c>
      <c r="E2215" s="56"/>
      <c r="F2215" s="57">
        <f>SUM(F2213:F2214)</f>
        <v>1083</v>
      </c>
      <c r="G2215" s="57">
        <f>SUM(G2213:G2214)</f>
        <v>0</v>
      </c>
      <c r="H2215" s="57">
        <f>SUM(H2213:H2214)</f>
        <v>1083</v>
      </c>
      <c r="I2215" s="57">
        <v>2</v>
      </c>
      <c r="J2215" s="57">
        <f>J2213+J2214</f>
        <v>0</v>
      </c>
      <c r="K2215" s="57">
        <f>I2215+J2215</f>
        <v>2</v>
      </c>
    </row>
    <row r="2216" spans="1:11" ht="24">
      <c r="A2216" s="629">
        <v>26</v>
      </c>
      <c r="B2216" s="630" t="s">
        <v>6860</v>
      </c>
      <c r="C2216" s="53" t="s">
        <v>6855</v>
      </c>
      <c r="D2216" s="99">
        <v>153120501</v>
      </c>
      <c r="E2216" s="54" t="s">
        <v>6859</v>
      </c>
      <c r="F2216" s="99">
        <v>0</v>
      </c>
      <c r="G2216" s="99">
        <v>393</v>
      </c>
      <c r="H2216" s="99">
        <f>F2216+G2216</f>
        <v>393</v>
      </c>
      <c r="I2216" s="99"/>
      <c r="J2216" s="99"/>
      <c r="K2216" s="103"/>
    </row>
    <row r="2217" spans="1:11">
      <c r="A2217" s="629"/>
      <c r="B2217" s="630"/>
      <c r="C2217" s="99"/>
      <c r="D2217" s="99">
        <v>153120502</v>
      </c>
      <c r="E2217" s="61" t="s">
        <v>6858</v>
      </c>
      <c r="F2217" s="99"/>
      <c r="G2217" s="99">
        <v>451</v>
      </c>
      <c r="H2217" s="99">
        <f>F2217+G2217</f>
        <v>451</v>
      </c>
      <c r="I2217" s="99"/>
      <c r="J2217" s="99"/>
      <c r="K2217" s="103"/>
    </row>
    <row r="2218" spans="1:11">
      <c r="A2218" s="629"/>
      <c r="B2218" s="630"/>
      <c r="C2218" s="99"/>
      <c r="D2218" s="55" t="s">
        <v>2</v>
      </c>
      <c r="E2218" s="56"/>
      <c r="F2218" s="57">
        <f>SUM(F2216:F2217)</f>
        <v>0</v>
      </c>
      <c r="G2218" s="57">
        <f>SUM(G2216:G2217)</f>
        <v>844</v>
      </c>
      <c r="H2218" s="57">
        <f>SUM(H2216:H2217)</f>
        <v>844</v>
      </c>
      <c r="I2218" s="57">
        <f>I2216+I2217</f>
        <v>0</v>
      </c>
      <c r="J2218" s="57">
        <v>2</v>
      </c>
      <c r="K2218" s="57">
        <f>I2218+J2218</f>
        <v>2</v>
      </c>
    </row>
    <row r="2219" spans="1:11" ht="24">
      <c r="A2219" s="629">
        <v>27</v>
      </c>
      <c r="B2219" s="630" t="s">
        <v>6857</v>
      </c>
      <c r="C2219" s="53" t="s">
        <v>6855</v>
      </c>
      <c r="D2219" s="99">
        <v>153120503</v>
      </c>
      <c r="E2219" s="54" t="s">
        <v>6854</v>
      </c>
      <c r="F2219" s="99">
        <v>340</v>
      </c>
      <c r="G2219" s="99"/>
      <c r="H2219" s="99">
        <f>F2219+G2219</f>
        <v>340</v>
      </c>
      <c r="I2219" s="99"/>
      <c r="J2219" s="99"/>
      <c r="K2219" s="103"/>
    </row>
    <row r="2220" spans="1:11" ht="24">
      <c r="A2220" s="629"/>
      <c r="B2220" s="630"/>
      <c r="C2220" s="53" t="s">
        <v>6855</v>
      </c>
      <c r="D2220" s="99">
        <v>153120504</v>
      </c>
      <c r="E2220" s="54" t="s">
        <v>6854</v>
      </c>
      <c r="F2220" s="99">
        <v>911</v>
      </c>
      <c r="G2220" s="99"/>
      <c r="H2220" s="99">
        <f>F2220+G2220</f>
        <v>911</v>
      </c>
      <c r="I2220" s="99"/>
      <c r="J2220" s="99"/>
      <c r="K2220" s="103"/>
    </row>
    <row r="2221" spans="1:11">
      <c r="A2221" s="629"/>
      <c r="B2221" s="630"/>
      <c r="C2221" s="99"/>
      <c r="D2221" s="55" t="s">
        <v>2</v>
      </c>
      <c r="E2221" s="56"/>
      <c r="F2221" s="57">
        <f>SUM(F2219:F2220)</f>
        <v>1251</v>
      </c>
      <c r="G2221" s="57">
        <f>SUM(G2219:G2220)</f>
        <v>0</v>
      </c>
      <c r="H2221" s="57">
        <f>SUM(H2219:H2220)</f>
        <v>1251</v>
      </c>
      <c r="I2221" s="57">
        <v>3</v>
      </c>
      <c r="J2221" s="57">
        <f>J2219+J2220</f>
        <v>0</v>
      </c>
      <c r="K2221" s="57">
        <f>I2221+J2221</f>
        <v>3</v>
      </c>
    </row>
    <row r="2222" spans="1:11" ht="24">
      <c r="A2222" s="629">
        <v>28</v>
      </c>
      <c r="B2222" s="630" t="s">
        <v>6856</v>
      </c>
      <c r="C2222" s="53" t="s">
        <v>6855</v>
      </c>
      <c r="D2222" s="99">
        <v>153120503</v>
      </c>
      <c r="E2222" s="54" t="s">
        <v>6854</v>
      </c>
      <c r="F2222" s="99">
        <v>0</v>
      </c>
      <c r="G2222" s="99">
        <v>271</v>
      </c>
      <c r="H2222" s="99">
        <f>F2222+G2222</f>
        <v>271</v>
      </c>
      <c r="I2222" s="99"/>
      <c r="J2222" s="99"/>
      <c r="K2222" s="103"/>
    </row>
    <row r="2223" spans="1:11" ht="24">
      <c r="A2223" s="629"/>
      <c r="B2223" s="630"/>
      <c r="C2223" s="53" t="s">
        <v>6855</v>
      </c>
      <c r="D2223" s="99">
        <v>153120504</v>
      </c>
      <c r="E2223" s="54" t="s">
        <v>6854</v>
      </c>
      <c r="F2223" s="99"/>
      <c r="G2223" s="99">
        <v>742</v>
      </c>
      <c r="H2223" s="99">
        <f>F2223+G2223</f>
        <v>742</v>
      </c>
      <c r="I2223" s="99"/>
      <c r="J2223" s="99"/>
      <c r="K2223" s="103"/>
    </row>
    <row r="2224" spans="1:11">
      <c r="A2224" s="629"/>
      <c r="B2224" s="630"/>
      <c r="C2224" s="99"/>
      <c r="D2224" s="55" t="s">
        <v>2</v>
      </c>
      <c r="E2224" s="56"/>
      <c r="F2224" s="57">
        <f>SUM(F2222:F2223)</f>
        <v>0</v>
      </c>
      <c r="G2224" s="57">
        <f>SUM(G2222:G2223)</f>
        <v>1013</v>
      </c>
      <c r="H2224" s="57">
        <f>SUM(H2222:H2223)</f>
        <v>1013</v>
      </c>
      <c r="I2224" s="57">
        <f>I2222+I2223</f>
        <v>0</v>
      </c>
      <c r="J2224" s="57">
        <v>2</v>
      </c>
      <c r="K2224" s="57">
        <f>I2224+J2224</f>
        <v>2</v>
      </c>
    </row>
    <row r="2225" spans="1:11" ht="24">
      <c r="A2225" s="635">
        <v>29</v>
      </c>
      <c r="B2225" s="636" t="s">
        <v>7672</v>
      </c>
      <c r="C2225" s="53" t="s">
        <v>6839</v>
      </c>
      <c r="D2225" s="62">
        <v>153130101</v>
      </c>
      <c r="E2225" s="373" t="s">
        <v>6852</v>
      </c>
      <c r="F2225" s="100">
        <v>120</v>
      </c>
      <c r="G2225" s="100">
        <v>69</v>
      </c>
      <c r="H2225" s="99">
        <f>F2225+G2225</f>
        <v>189</v>
      </c>
      <c r="I2225" s="100"/>
      <c r="J2225" s="100"/>
      <c r="K2225" s="103"/>
    </row>
    <row r="2226" spans="1:11" ht="24">
      <c r="A2226" s="635"/>
      <c r="B2226" s="636"/>
      <c r="C2226" s="53" t="s">
        <v>6839</v>
      </c>
      <c r="D2226" s="62">
        <v>153130102</v>
      </c>
      <c r="E2226" s="58" t="s">
        <v>6851</v>
      </c>
      <c r="F2226" s="100">
        <v>361</v>
      </c>
      <c r="G2226" s="100">
        <v>276</v>
      </c>
      <c r="H2226" s="99">
        <f>F2226+G2226</f>
        <v>637</v>
      </c>
      <c r="I2226" s="100"/>
      <c r="J2226" s="100"/>
      <c r="K2226" s="103"/>
    </row>
    <row r="2227" spans="1:11" ht="24">
      <c r="A2227" s="635"/>
      <c r="B2227" s="636"/>
      <c r="C2227" s="53" t="s">
        <v>6839</v>
      </c>
      <c r="D2227" s="62">
        <v>153130103</v>
      </c>
      <c r="E2227" s="58" t="s">
        <v>10</v>
      </c>
      <c r="F2227" s="100">
        <v>265</v>
      </c>
      <c r="G2227" s="100">
        <v>179</v>
      </c>
      <c r="H2227" s="99">
        <f>F2227+G2227</f>
        <v>444</v>
      </c>
      <c r="I2227" s="100"/>
      <c r="J2227" s="100"/>
      <c r="K2227" s="103"/>
    </row>
    <row r="2228" spans="1:11">
      <c r="A2228" s="635"/>
      <c r="B2228" s="636"/>
      <c r="C2228" s="99"/>
      <c r="D2228" s="55" t="s">
        <v>2</v>
      </c>
      <c r="E2228" s="56"/>
      <c r="F2228" s="57">
        <f>SUM(F2225:F2227)</f>
        <v>746</v>
      </c>
      <c r="G2228" s="57">
        <f>SUM(G2225:G2227)</f>
        <v>524</v>
      </c>
      <c r="H2228" s="57">
        <f>SUM(H2225:H2227)</f>
        <v>1270</v>
      </c>
      <c r="I2228" s="57">
        <v>2</v>
      </c>
      <c r="J2228" s="57">
        <v>1</v>
      </c>
      <c r="K2228" s="57">
        <f>I2228+J2228</f>
        <v>3</v>
      </c>
    </row>
    <row r="2229" spans="1:11" ht="24">
      <c r="A2229" s="635">
        <v>30</v>
      </c>
      <c r="B2229" s="636" t="s">
        <v>6850</v>
      </c>
      <c r="C2229" s="53" t="s">
        <v>6839</v>
      </c>
      <c r="D2229" s="62">
        <v>153130104</v>
      </c>
      <c r="E2229" s="58" t="s">
        <v>10</v>
      </c>
      <c r="F2229" s="100">
        <v>130</v>
      </c>
      <c r="G2229" s="100">
        <v>103</v>
      </c>
      <c r="H2229" s="99">
        <f>F2229+G2229</f>
        <v>233</v>
      </c>
      <c r="I2229" s="100"/>
      <c r="J2229" s="100"/>
      <c r="K2229" s="103"/>
    </row>
    <row r="2230" spans="1:11" ht="24">
      <c r="A2230" s="635"/>
      <c r="B2230" s="636"/>
      <c r="C2230" s="53" t="s">
        <v>6839</v>
      </c>
      <c r="D2230" s="62">
        <v>153130105</v>
      </c>
      <c r="E2230" s="58" t="s">
        <v>6849</v>
      </c>
      <c r="F2230" s="100">
        <v>68</v>
      </c>
      <c r="G2230" s="100">
        <v>59</v>
      </c>
      <c r="H2230" s="99">
        <f>F2230+G2230</f>
        <v>127</v>
      </c>
      <c r="I2230" s="100"/>
      <c r="J2230" s="100"/>
      <c r="K2230" s="103"/>
    </row>
    <row r="2231" spans="1:11" ht="24">
      <c r="A2231" s="635"/>
      <c r="B2231" s="636"/>
      <c r="C2231" s="53" t="s">
        <v>6839</v>
      </c>
      <c r="D2231" s="62">
        <v>153130106</v>
      </c>
      <c r="E2231" s="58" t="s">
        <v>6848</v>
      </c>
      <c r="F2231" s="100">
        <v>140</v>
      </c>
      <c r="G2231" s="100">
        <v>115</v>
      </c>
      <c r="H2231" s="99">
        <f>F2231+G2231</f>
        <v>255</v>
      </c>
      <c r="I2231" s="100"/>
      <c r="J2231" s="100"/>
      <c r="K2231" s="103"/>
    </row>
    <row r="2232" spans="1:11">
      <c r="A2232" s="635"/>
      <c r="B2232" s="636"/>
      <c r="C2232" s="99"/>
      <c r="D2232" s="55" t="s">
        <v>2</v>
      </c>
      <c r="E2232" s="56"/>
      <c r="F2232" s="57">
        <f>SUM(F2229:F2231)</f>
        <v>338</v>
      </c>
      <c r="G2232" s="57">
        <f>SUM(G2229:G2231)</f>
        <v>277</v>
      </c>
      <c r="H2232" s="57">
        <f>SUM(H2229:H2231)</f>
        <v>615</v>
      </c>
      <c r="I2232" s="57">
        <v>1</v>
      </c>
      <c r="J2232" s="57">
        <v>1</v>
      </c>
      <c r="K2232" s="57">
        <f>I2232+J2232</f>
        <v>2</v>
      </c>
    </row>
    <row r="2233" spans="1:11" ht="24">
      <c r="A2233" s="635">
        <v>31</v>
      </c>
      <c r="B2233" s="636" t="s">
        <v>7671</v>
      </c>
      <c r="C2233" s="53" t="s">
        <v>6839</v>
      </c>
      <c r="D2233" s="62">
        <v>153130107</v>
      </c>
      <c r="E2233" s="58" t="s">
        <v>6845</v>
      </c>
      <c r="F2233" s="100">
        <v>454</v>
      </c>
      <c r="G2233" s="100"/>
      <c r="H2233" s="99">
        <f>F2233+G2233</f>
        <v>454</v>
      </c>
      <c r="I2233" s="100"/>
      <c r="J2233" s="100"/>
      <c r="K2233" s="103"/>
    </row>
    <row r="2234" spans="1:11" ht="24">
      <c r="A2234" s="635"/>
      <c r="B2234" s="636"/>
      <c r="C2234" s="53" t="s">
        <v>6839</v>
      </c>
      <c r="D2234" s="62">
        <v>153130108</v>
      </c>
      <c r="E2234" s="58" t="s">
        <v>6844</v>
      </c>
      <c r="F2234" s="100">
        <v>224</v>
      </c>
      <c r="G2234" s="100"/>
      <c r="H2234" s="99">
        <f>F2234+G2234</f>
        <v>224</v>
      </c>
      <c r="I2234" s="100"/>
      <c r="J2234" s="100"/>
      <c r="K2234" s="103"/>
    </row>
    <row r="2235" spans="1:11" ht="24">
      <c r="A2235" s="635"/>
      <c r="B2235" s="636"/>
      <c r="C2235" s="53" t="s">
        <v>6823</v>
      </c>
      <c r="D2235" s="62">
        <v>153130301</v>
      </c>
      <c r="E2235" s="58" t="s">
        <v>6843</v>
      </c>
      <c r="F2235" s="100">
        <v>275</v>
      </c>
      <c r="G2235" s="100"/>
      <c r="H2235" s="99">
        <f>F2235+G2235</f>
        <v>275</v>
      </c>
      <c r="I2235" s="100"/>
      <c r="J2235" s="100"/>
      <c r="K2235" s="103"/>
    </row>
    <row r="2236" spans="1:11" ht="24">
      <c r="A2236" s="635"/>
      <c r="B2236" s="636"/>
      <c r="C2236" s="53" t="s">
        <v>6823</v>
      </c>
      <c r="D2236" s="62">
        <v>153130302</v>
      </c>
      <c r="E2236" s="58" t="s">
        <v>6843</v>
      </c>
      <c r="F2236" s="100">
        <v>140</v>
      </c>
      <c r="G2236" s="100"/>
      <c r="H2236" s="99">
        <f>F2236+G2236</f>
        <v>140</v>
      </c>
      <c r="I2236" s="100"/>
      <c r="J2236" s="100"/>
      <c r="K2236" s="103"/>
    </row>
    <row r="2237" spans="1:11">
      <c r="A2237" s="635"/>
      <c r="B2237" s="636"/>
      <c r="C2237" s="99"/>
      <c r="D2237" s="55" t="s">
        <v>2</v>
      </c>
      <c r="E2237" s="56"/>
      <c r="F2237" s="57">
        <f>SUM(F2233:F2236)</f>
        <v>1093</v>
      </c>
      <c r="G2237" s="57">
        <f>SUM(G2233:G2236)</f>
        <v>0</v>
      </c>
      <c r="H2237" s="57">
        <f>SUM(H2233:H2236)</f>
        <v>1093</v>
      </c>
      <c r="I2237" s="57">
        <v>2</v>
      </c>
      <c r="J2237" s="57">
        <f>SUM(J2233:J2236)</f>
        <v>0</v>
      </c>
      <c r="K2237" s="57">
        <f>I2237+J2237</f>
        <v>2</v>
      </c>
    </row>
    <row r="2238" spans="1:11" ht="24">
      <c r="A2238" s="635">
        <v>32</v>
      </c>
      <c r="B2238" s="636" t="s">
        <v>6846</v>
      </c>
      <c r="C2238" s="53" t="s">
        <v>6839</v>
      </c>
      <c r="D2238" s="62">
        <v>153130107</v>
      </c>
      <c r="E2238" s="58" t="s">
        <v>6845</v>
      </c>
      <c r="F2238" s="100">
        <v>0</v>
      </c>
      <c r="G2238" s="100">
        <v>358</v>
      </c>
      <c r="H2238" s="99">
        <f>F2238+G2238</f>
        <v>358</v>
      </c>
      <c r="I2238" s="100"/>
      <c r="J2238" s="100"/>
      <c r="K2238" s="103"/>
    </row>
    <row r="2239" spans="1:11" ht="24">
      <c r="A2239" s="635"/>
      <c r="B2239" s="636"/>
      <c r="C2239" s="53" t="s">
        <v>6839</v>
      </c>
      <c r="D2239" s="62">
        <v>153130108</v>
      </c>
      <c r="E2239" s="58" t="s">
        <v>6844</v>
      </c>
      <c r="F2239" s="100"/>
      <c r="G2239" s="100">
        <v>173</v>
      </c>
      <c r="H2239" s="99">
        <f>F2239+G2239</f>
        <v>173</v>
      </c>
      <c r="I2239" s="100"/>
      <c r="J2239" s="100"/>
      <c r="K2239" s="103"/>
    </row>
    <row r="2240" spans="1:11" ht="24">
      <c r="A2240" s="635"/>
      <c r="B2240" s="636"/>
      <c r="C2240" s="53" t="s">
        <v>6823</v>
      </c>
      <c r="D2240" s="62">
        <v>153130301</v>
      </c>
      <c r="E2240" s="58" t="s">
        <v>6843</v>
      </c>
      <c r="F2240" s="100"/>
      <c r="G2240" s="100">
        <v>202</v>
      </c>
      <c r="H2240" s="99">
        <f>F2240+G2240</f>
        <v>202</v>
      </c>
      <c r="I2240" s="100"/>
      <c r="J2240" s="100"/>
      <c r="K2240" s="103"/>
    </row>
    <row r="2241" spans="1:11" ht="24">
      <c r="A2241" s="635"/>
      <c r="B2241" s="636"/>
      <c r="C2241" s="53" t="s">
        <v>6823</v>
      </c>
      <c r="D2241" s="62">
        <v>153130302</v>
      </c>
      <c r="E2241" s="58" t="s">
        <v>6843</v>
      </c>
      <c r="F2241" s="100"/>
      <c r="G2241" s="100">
        <v>128</v>
      </c>
      <c r="H2241" s="99">
        <f>F2241+G2241</f>
        <v>128</v>
      </c>
      <c r="I2241" s="100"/>
      <c r="J2241" s="100"/>
      <c r="K2241" s="103"/>
    </row>
    <row r="2242" spans="1:11">
      <c r="A2242" s="635"/>
      <c r="B2242" s="636"/>
      <c r="C2242" s="99"/>
      <c r="D2242" s="55" t="s">
        <v>2</v>
      </c>
      <c r="E2242" s="56"/>
      <c r="F2242" s="57">
        <f>SUM(F2238:F2241)</f>
        <v>0</v>
      </c>
      <c r="G2242" s="57">
        <f>SUM(G2238:G2241)</f>
        <v>861</v>
      </c>
      <c r="H2242" s="57">
        <f>SUM(H2238:H2241)</f>
        <v>861</v>
      </c>
      <c r="I2242" s="57">
        <f>SUM(I2238:I2241)</f>
        <v>0</v>
      </c>
      <c r="J2242" s="57">
        <v>2</v>
      </c>
      <c r="K2242" s="57">
        <f>I2242+J2242</f>
        <v>2</v>
      </c>
    </row>
    <row r="2243" spans="1:11" ht="24">
      <c r="A2243" s="629">
        <v>33</v>
      </c>
      <c r="B2243" s="630" t="s">
        <v>7670</v>
      </c>
      <c r="C2243" s="53" t="s">
        <v>6839</v>
      </c>
      <c r="D2243" s="62">
        <v>153130109</v>
      </c>
      <c r="E2243" s="54" t="s">
        <v>6840</v>
      </c>
      <c r="F2243" s="99">
        <v>735</v>
      </c>
      <c r="G2243" s="99"/>
      <c r="H2243" s="99">
        <f>F2243+G2243</f>
        <v>735</v>
      </c>
      <c r="I2243" s="99"/>
      <c r="J2243" s="99"/>
      <c r="K2243" s="103"/>
    </row>
    <row r="2244" spans="1:11" ht="24">
      <c r="A2244" s="629"/>
      <c r="B2244" s="630"/>
      <c r="C2244" s="53" t="s">
        <v>6839</v>
      </c>
      <c r="D2244" s="62">
        <v>153130110</v>
      </c>
      <c r="E2244" s="61" t="s">
        <v>6838</v>
      </c>
      <c r="F2244" s="99">
        <v>680</v>
      </c>
      <c r="G2244" s="99"/>
      <c r="H2244" s="99">
        <f>F2244+G2244</f>
        <v>680</v>
      </c>
      <c r="I2244" s="99"/>
      <c r="J2244" s="99"/>
      <c r="K2244" s="103"/>
    </row>
    <row r="2245" spans="1:11">
      <c r="A2245" s="629"/>
      <c r="B2245" s="630"/>
      <c r="C2245" s="99"/>
      <c r="D2245" s="55" t="s">
        <v>2</v>
      </c>
      <c r="E2245" s="56"/>
      <c r="F2245" s="57">
        <f>SUM(F2243:F2244)</f>
        <v>1415</v>
      </c>
      <c r="G2245" s="57">
        <f>SUM(G2243:G2244)</f>
        <v>0</v>
      </c>
      <c r="H2245" s="57">
        <f>SUM(H2243:H2244)</f>
        <v>1415</v>
      </c>
      <c r="I2245" s="57">
        <v>3</v>
      </c>
      <c r="J2245" s="57">
        <f>J2243+J2244</f>
        <v>0</v>
      </c>
      <c r="K2245" s="57">
        <f>I2245+J2245</f>
        <v>3</v>
      </c>
    </row>
    <row r="2246" spans="1:11" ht="24">
      <c r="A2246" s="629">
        <v>34</v>
      </c>
      <c r="B2246" s="630" t="s">
        <v>6841</v>
      </c>
      <c r="C2246" s="53" t="s">
        <v>6839</v>
      </c>
      <c r="D2246" s="62">
        <v>153130109</v>
      </c>
      <c r="E2246" s="54" t="s">
        <v>6840</v>
      </c>
      <c r="F2246" s="100">
        <v>0</v>
      </c>
      <c r="G2246" s="100">
        <v>659</v>
      </c>
      <c r="H2246" s="99">
        <f>F2246+G2246</f>
        <v>659</v>
      </c>
      <c r="I2246" s="100"/>
      <c r="J2246" s="100"/>
      <c r="K2246" s="103"/>
    </row>
    <row r="2247" spans="1:11" ht="24">
      <c r="A2247" s="629"/>
      <c r="B2247" s="630"/>
      <c r="C2247" s="53" t="s">
        <v>6839</v>
      </c>
      <c r="D2247" s="62">
        <v>153130110</v>
      </c>
      <c r="E2247" s="61" t="s">
        <v>6838</v>
      </c>
      <c r="F2247" s="100"/>
      <c r="G2247" s="100">
        <v>600</v>
      </c>
      <c r="H2247" s="99">
        <f>F2247+G2247</f>
        <v>600</v>
      </c>
      <c r="I2247" s="100"/>
      <c r="J2247" s="100"/>
      <c r="K2247" s="103"/>
    </row>
    <row r="2248" spans="1:11">
      <c r="A2248" s="629"/>
      <c r="B2248" s="630"/>
      <c r="C2248" s="99"/>
      <c r="D2248" s="55" t="s">
        <v>2</v>
      </c>
      <c r="E2248" s="56"/>
      <c r="F2248" s="57">
        <f>SUM(F2246:F2247)</f>
        <v>0</v>
      </c>
      <c r="G2248" s="57">
        <f>SUM(G2246:G2247)</f>
        <v>1259</v>
      </c>
      <c r="H2248" s="57">
        <f>SUM(H2246:H2247)</f>
        <v>1259</v>
      </c>
      <c r="I2248" s="57">
        <f>SUM(I2246:I2247)</f>
        <v>0</v>
      </c>
      <c r="J2248" s="57">
        <v>3</v>
      </c>
      <c r="K2248" s="57">
        <f>I2248+J2248</f>
        <v>3</v>
      </c>
    </row>
    <row r="2249" spans="1:11" ht="24">
      <c r="A2249" s="629">
        <v>35</v>
      </c>
      <c r="B2249" s="630" t="s">
        <v>7669</v>
      </c>
      <c r="C2249" s="53" t="s">
        <v>6830</v>
      </c>
      <c r="D2249" s="99">
        <v>153130201</v>
      </c>
      <c r="E2249" s="54" t="s">
        <v>6836</v>
      </c>
      <c r="F2249" s="99">
        <v>1</v>
      </c>
      <c r="G2249" s="100">
        <v>3</v>
      </c>
      <c r="H2249" s="99">
        <f>F2249+G2249</f>
        <v>4</v>
      </c>
      <c r="I2249" s="99"/>
      <c r="J2249" s="99"/>
      <c r="K2249" s="103"/>
    </row>
    <row r="2250" spans="1:11" ht="24">
      <c r="A2250" s="629"/>
      <c r="B2250" s="630"/>
      <c r="C2250" s="53" t="s">
        <v>6830</v>
      </c>
      <c r="D2250" s="99">
        <v>153130202</v>
      </c>
      <c r="E2250" s="54" t="s">
        <v>6836</v>
      </c>
      <c r="F2250" s="99">
        <v>191</v>
      </c>
      <c r="G2250" s="100">
        <v>149</v>
      </c>
      <c r="H2250" s="99">
        <f>F2250+G2250</f>
        <v>340</v>
      </c>
      <c r="I2250" s="99"/>
      <c r="J2250" s="99"/>
      <c r="K2250" s="103"/>
    </row>
    <row r="2251" spans="1:11" ht="24">
      <c r="A2251" s="629"/>
      <c r="B2251" s="630"/>
      <c r="C2251" s="53" t="s">
        <v>6830</v>
      </c>
      <c r="D2251" s="99">
        <v>153130203</v>
      </c>
      <c r="E2251" s="54" t="s">
        <v>6836</v>
      </c>
      <c r="F2251" s="99">
        <v>434</v>
      </c>
      <c r="G2251" s="100">
        <v>326</v>
      </c>
      <c r="H2251" s="99">
        <f>F2251+G2251</f>
        <v>760</v>
      </c>
      <c r="I2251" s="99"/>
      <c r="J2251" s="99"/>
      <c r="K2251" s="103"/>
    </row>
    <row r="2252" spans="1:11">
      <c r="A2252" s="629"/>
      <c r="B2252" s="630"/>
      <c r="C2252" s="99"/>
      <c r="D2252" s="55" t="s">
        <v>2</v>
      </c>
      <c r="E2252" s="56"/>
      <c r="F2252" s="57">
        <f>SUM(F2249:F2251)</f>
        <v>626</v>
      </c>
      <c r="G2252" s="57">
        <f>SUM(G2249:G2251)</f>
        <v>478</v>
      </c>
      <c r="H2252" s="57">
        <f>SUM(H2249:H2251)</f>
        <v>1104</v>
      </c>
      <c r="I2252" s="57">
        <v>1</v>
      </c>
      <c r="J2252" s="57">
        <v>1</v>
      </c>
      <c r="K2252" s="57">
        <f>I2252+J2252</f>
        <v>2</v>
      </c>
    </row>
    <row r="2253" spans="1:11" ht="24">
      <c r="A2253" s="629">
        <v>36</v>
      </c>
      <c r="B2253" s="630" t="s">
        <v>6835</v>
      </c>
      <c r="C2253" s="53" t="s">
        <v>6830</v>
      </c>
      <c r="D2253" s="99">
        <v>153130204</v>
      </c>
      <c r="E2253" s="54" t="s">
        <v>6833</v>
      </c>
      <c r="F2253" s="99">
        <v>302</v>
      </c>
      <c r="G2253" s="99">
        <v>207</v>
      </c>
      <c r="H2253" s="99">
        <f>F2253+G2253</f>
        <v>509</v>
      </c>
      <c r="I2253" s="99"/>
      <c r="J2253" s="99"/>
      <c r="K2253" s="103"/>
    </row>
    <row r="2254" spans="1:11" ht="24">
      <c r="A2254" s="629"/>
      <c r="B2254" s="630"/>
      <c r="C2254" s="53" t="s">
        <v>6830</v>
      </c>
      <c r="D2254" s="99">
        <v>153130205</v>
      </c>
      <c r="E2254" s="54" t="s">
        <v>6834</v>
      </c>
      <c r="F2254" s="99">
        <v>10</v>
      </c>
      <c r="G2254" s="99">
        <v>9</v>
      </c>
      <c r="H2254" s="99">
        <f>F2254+G2254</f>
        <v>19</v>
      </c>
      <c r="I2254" s="99"/>
      <c r="J2254" s="99"/>
      <c r="K2254" s="103"/>
    </row>
    <row r="2255" spans="1:11" ht="24">
      <c r="A2255" s="629"/>
      <c r="B2255" s="630"/>
      <c r="C2255" s="53" t="s">
        <v>6830</v>
      </c>
      <c r="D2255" s="99">
        <v>153130206</v>
      </c>
      <c r="E2255" s="54" t="s">
        <v>6833</v>
      </c>
      <c r="F2255" s="99">
        <v>552</v>
      </c>
      <c r="G2255" s="99">
        <v>438</v>
      </c>
      <c r="H2255" s="99">
        <f>F2255+G2255</f>
        <v>990</v>
      </c>
      <c r="I2255" s="99"/>
      <c r="J2255" s="99"/>
      <c r="K2255" s="103"/>
    </row>
    <row r="2256" spans="1:11">
      <c r="A2256" s="629"/>
      <c r="B2256" s="630"/>
      <c r="C2256" s="99"/>
      <c r="D2256" s="55" t="s">
        <v>2</v>
      </c>
      <c r="E2256" s="56"/>
      <c r="F2256" s="57">
        <f>SUM(F2253:F2255)</f>
        <v>864</v>
      </c>
      <c r="G2256" s="57">
        <f>SUM(G2253:G2255)</f>
        <v>654</v>
      </c>
      <c r="H2256" s="57">
        <f>SUM(H2253:H2255)</f>
        <v>1518</v>
      </c>
      <c r="I2256" s="57">
        <v>2</v>
      </c>
      <c r="J2256" s="57">
        <v>1</v>
      </c>
      <c r="K2256" s="57">
        <f>I2256+J2256</f>
        <v>3</v>
      </c>
    </row>
    <row r="2257" spans="1:11" ht="24">
      <c r="A2257" s="635">
        <v>37</v>
      </c>
      <c r="B2257" s="636" t="s">
        <v>6832</v>
      </c>
      <c r="C2257" s="53" t="s">
        <v>6830</v>
      </c>
      <c r="D2257" s="99">
        <v>153130207</v>
      </c>
      <c r="E2257" s="58" t="s">
        <v>6831</v>
      </c>
      <c r="F2257" s="100">
        <v>98</v>
      </c>
      <c r="G2257" s="100">
        <v>83</v>
      </c>
      <c r="H2257" s="99">
        <f t="shared" ref="H2257:H2262" si="20">F2257+G2257</f>
        <v>181</v>
      </c>
      <c r="I2257" s="100"/>
      <c r="J2257" s="100"/>
      <c r="K2257" s="103"/>
    </row>
    <row r="2258" spans="1:11" ht="24">
      <c r="A2258" s="635"/>
      <c r="B2258" s="636"/>
      <c r="C2258" s="53" t="s">
        <v>6830</v>
      </c>
      <c r="D2258" s="99">
        <v>153130208</v>
      </c>
      <c r="E2258" s="58" t="s">
        <v>6831</v>
      </c>
      <c r="F2258" s="100">
        <v>332</v>
      </c>
      <c r="G2258" s="100">
        <v>253</v>
      </c>
      <c r="H2258" s="99">
        <f t="shared" si="20"/>
        <v>585</v>
      </c>
      <c r="I2258" s="100"/>
      <c r="J2258" s="100"/>
      <c r="K2258" s="103"/>
    </row>
    <row r="2259" spans="1:11" ht="24">
      <c r="A2259" s="635"/>
      <c r="B2259" s="636"/>
      <c r="C2259" s="53" t="s">
        <v>6830</v>
      </c>
      <c r="D2259" s="99">
        <v>153130209</v>
      </c>
      <c r="E2259" s="58" t="s">
        <v>6831</v>
      </c>
      <c r="F2259" s="100">
        <v>279</v>
      </c>
      <c r="G2259" s="100">
        <v>210</v>
      </c>
      <c r="H2259" s="99">
        <f t="shared" si="20"/>
        <v>489</v>
      </c>
      <c r="I2259" s="100"/>
      <c r="J2259" s="100"/>
      <c r="K2259" s="103"/>
    </row>
    <row r="2260" spans="1:11" ht="24">
      <c r="A2260" s="635"/>
      <c r="B2260" s="636"/>
      <c r="C2260" s="53" t="s">
        <v>6830</v>
      </c>
      <c r="D2260" s="99">
        <v>153130210</v>
      </c>
      <c r="E2260" s="58" t="s">
        <v>6831</v>
      </c>
      <c r="F2260" s="100">
        <v>0</v>
      </c>
      <c r="G2260" s="100">
        <v>0</v>
      </c>
      <c r="H2260" s="99">
        <f t="shared" si="20"/>
        <v>0</v>
      </c>
      <c r="I2260" s="100"/>
      <c r="J2260" s="100"/>
      <c r="K2260" s="103"/>
    </row>
    <row r="2261" spans="1:11" ht="24">
      <c r="A2261" s="635"/>
      <c r="B2261" s="636"/>
      <c r="C2261" s="53" t="s">
        <v>6830</v>
      </c>
      <c r="D2261" s="99">
        <v>153130211</v>
      </c>
      <c r="E2261" s="58" t="s">
        <v>6829</v>
      </c>
      <c r="F2261" s="100">
        <v>0</v>
      </c>
      <c r="G2261" s="100">
        <v>0</v>
      </c>
      <c r="H2261" s="99">
        <f t="shared" si="20"/>
        <v>0</v>
      </c>
      <c r="I2261" s="100"/>
      <c r="J2261" s="100"/>
      <c r="K2261" s="103"/>
    </row>
    <row r="2262" spans="1:11" ht="24">
      <c r="A2262" s="635"/>
      <c r="B2262" s="636"/>
      <c r="C2262" s="53" t="s">
        <v>6830</v>
      </c>
      <c r="D2262" s="99">
        <v>153130212</v>
      </c>
      <c r="E2262" s="58" t="s">
        <v>6829</v>
      </c>
      <c r="F2262" s="100">
        <v>0</v>
      </c>
      <c r="G2262" s="100">
        <v>0</v>
      </c>
      <c r="H2262" s="99">
        <f t="shared" si="20"/>
        <v>0</v>
      </c>
      <c r="I2262" s="100"/>
      <c r="J2262" s="100"/>
      <c r="K2262" s="103"/>
    </row>
    <row r="2263" spans="1:11">
      <c r="A2263" s="635"/>
      <c r="B2263" s="636"/>
      <c r="C2263" s="99"/>
      <c r="D2263" s="55"/>
      <c r="E2263" s="56"/>
      <c r="F2263" s="57">
        <f>SUM(F2257:F2262)</f>
        <v>709</v>
      </c>
      <c r="G2263" s="57">
        <f>SUM(G2257:G2262)</f>
        <v>546</v>
      </c>
      <c r="H2263" s="57">
        <f>SUM(H2257:H2262)</f>
        <v>1255</v>
      </c>
      <c r="I2263" s="57">
        <v>2</v>
      </c>
      <c r="J2263" s="57">
        <v>1</v>
      </c>
      <c r="K2263" s="57">
        <f>I2263+J2263</f>
        <v>3</v>
      </c>
    </row>
    <row r="2264" spans="1:11" ht="24">
      <c r="A2264" s="629">
        <v>38</v>
      </c>
      <c r="B2264" s="630" t="s">
        <v>6828</v>
      </c>
      <c r="C2264" s="53" t="s">
        <v>6823</v>
      </c>
      <c r="D2264" s="99">
        <v>153130303</v>
      </c>
      <c r="E2264" s="54" t="s">
        <v>6788</v>
      </c>
      <c r="F2264" s="99">
        <v>304</v>
      </c>
      <c r="G2264" s="99"/>
      <c r="H2264" s="99">
        <f>F2264+G2264</f>
        <v>304</v>
      </c>
      <c r="I2264" s="99"/>
      <c r="J2264" s="99"/>
      <c r="K2264" s="103"/>
    </row>
    <row r="2265" spans="1:11" ht="24">
      <c r="A2265" s="629"/>
      <c r="B2265" s="630"/>
      <c r="C2265" s="53" t="s">
        <v>6823</v>
      </c>
      <c r="D2265" s="99">
        <v>153130304</v>
      </c>
      <c r="E2265" s="54" t="s">
        <v>6821</v>
      </c>
      <c r="F2265" s="99">
        <v>408</v>
      </c>
      <c r="G2265" s="99"/>
      <c r="H2265" s="99">
        <f>F2265+G2265</f>
        <v>408</v>
      </c>
      <c r="I2265" s="99"/>
      <c r="J2265" s="99"/>
      <c r="K2265" s="103"/>
    </row>
    <row r="2266" spans="1:11" ht="24">
      <c r="A2266" s="629"/>
      <c r="B2266" s="630"/>
      <c r="C2266" s="53" t="s">
        <v>6823</v>
      </c>
      <c r="D2266" s="99">
        <v>153130305</v>
      </c>
      <c r="E2266" s="54" t="s">
        <v>6821</v>
      </c>
      <c r="F2266" s="99">
        <v>176</v>
      </c>
      <c r="G2266" s="99"/>
      <c r="H2266" s="99">
        <f>F2266+G2266</f>
        <v>176</v>
      </c>
      <c r="I2266" s="99"/>
      <c r="J2266" s="99"/>
      <c r="K2266" s="103"/>
    </row>
    <row r="2267" spans="1:11">
      <c r="A2267" s="629"/>
      <c r="B2267" s="630"/>
      <c r="C2267" s="99"/>
      <c r="D2267" s="55" t="s">
        <v>2</v>
      </c>
      <c r="E2267" s="56"/>
      <c r="F2267" s="57">
        <f>SUM(F2264:F2266)</f>
        <v>888</v>
      </c>
      <c r="G2267" s="57">
        <f>SUM(G2264:G2266)</f>
        <v>0</v>
      </c>
      <c r="H2267" s="57">
        <f>SUM(H2264:H2266)</f>
        <v>888</v>
      </c>
      <c r="I2267" s="57">
        <v>2</v>
      </c>
      <c r="J2267" s="57">
        <f>SUM(J2264:J2266)</f>
        <v>0</v>
      </c>
      <c r="K2267" s="57">
        <f>I2267+J2267</f>
        <v>2</v>
      </c>
    </row>
    <row r="2268" spans="1:11" ht="24">
      <c r="A2268" s="635">
        <v>39</v>
      </c>
      <c r="B2268" s="630" t="s">
        <v>6827</v>
      </c>
      <c r="C2268" s="53" t="s">
        <v>6823</v>
      </c>
      <c r="D2268" s="99">
        <v>153130303</v>
      </c>
      <c r="E2268" s="54" t="s">
        <v>6788</v>
      </c>
      <c r="F2268" s="100">
        <v>0</v>
      </c>
      <c r="G2268" s="99">
        <v>236</v>
      </c>
      <c r="H2268" s="99">
        <f>F2268+G2268</f>
        <v>236</v>
      </c>
      <c r="I2268" s="100"/>
      <c r="J2268" s="100"/>
      <c r="K2268" s="103"/>
    </row>
    <row r="2269" spans="1:11" ht="24">
      <c r="A2269" s="635"/>
      <c r="B2269" s="630"/>
      <c r="C2269" s="53" t="s">
        <v>6823</v>
      </c>
      <c r="D2269" s="99">
        <v>153130304</v>
      </c>
      <c r="E2269" s="54" t="s">
        <v>6821</v>
      </c>
      <c r="F2269" s="100"/>
      <c r="G2269" s="99">
        <v>355</v>
      </c>
      <c r="H2269" s="99">
        <f>F2269+G2269</f>
        <v>355</v>
      </c>
      <c r="I2269" s="100"/>
      <c r="J2269" s="100"/>
      <c r="K2269" s="103"/>
    </row>
    <row r="2270" spans="1:11" ht="24">
      <c r="A2270" s="635"/>
      <c r="B2270" s="630"/>
      <c r="C2270" s="53" t="s">
        <v>6823</v>
      </c>
      <c r="D2270" s="99">
        <v>153130305</v>
      </c>
      <c r="E2270" s="54" t="s">
        <v>6821</v>
      </c>
      <c r="F2270" s="100"/>
      <c r="G2270" s="99">
        <v>150</v>
      </c>
      <c r="H2270" s="99">
        <f>F2270+G2270</f>
        <v>150</v>
      </c>
      <c r="I2270" s="100"/>
      <c r="J2270" s="100"/>
      <c r="K2270" s="103"/>
    </row>
    <row r="2271" spans="1:11">
      <c r="A2271" s="635"/>
      <c r="B2271" s="630"/>
      <c r="C2271" s="99"/>
      <c r="D2271" s="55" t="s">
        <v>2</v>
      </c>
      <c r="E2271" s="56"/>
      <c r="F2271" s="57">
        <f>SUM(F2268:F2270)</f>
        <v>0</v>
      </c>
      <c r="G2271" s="57">
        <f>SUM(G2268:G2270)</f>
        <v>741</v>
      </c>
      <c r="H2271" s="57">
        <f>SUM(H2268:H2270)</f>
        <v>741</v>
      </c>
      <c r="I2271" s="57">
        <f>SUM(I2268:I2270)</f>
        <v>0</v>
      </c>
      <c r="J2271" s="57">
        <v>2</v>
      </c>
      <c r="K2271" s="57">
        <f>I2271+J2271</f>
        <v>2</v>
      </c>
    </row>
    <row r="2272" spans="1:11" ht="24">
      <c r="A2272" s="629">
        <v>40</v>
      </c>
      <c r="B2272" s="630" t="s">
        <v>7668</v>
      </c>
      <c r="C2272" s="53" t="s">
        <v>6823</v>
      </c>
      <c r="D2272" s="99">
        <v>153130306</v>
      </c>
      <c r="E2272" s="54" t="s">
        <v>6821</v>
      </c>
      <c r="F2272" s="99">
        <v>234</v>
      </c>
      <c r="G2272" s="99"/>
      <c r="H2272" s="99">
        <f>F2272+G2272</f>
        <v>234</v>
      </c>
      <c r="I2272" s="99"/>
      <c r="J2272" s="99"/>
      <c r="K2272" s="103"/>
    </row>
    <row r="2273" spans="1:11" ht="24">
      <c r="A2273" s="629"/>
      <c r="B2273" s="630"/>
      <c r="C2273" s="53" t="s">
        <v>6823</v>
      </c>
      <c r="D2273" s="99">
        <v>153130307</v>
      </c>
      <c r="E2273" s="54" t="s">
        <v>6821</v>
      </c>
      <c r="F2273" s="99">
        <v>196</v>
      </c>
      <c r="G2273" s="99"/>
      <c r="H2273" s="99">
        <f>F2273+G2273</f>
        <v>196</v>
      </c>
      <c r="I2273" s="99"/>
      <c r="J2273" s="99"/>
      <c r="K2273" s="103"/>
    </row>
    <row r="2274" spans="1:11" ht="24">
      <c r="A2274" s="629"/>
      <c r="B2274" s="630"/>
      <c r="C2274" s="53" t="s">
        <v>6823</v>
      </c>
      <c r="D2274" s="99">
        <v>153130308</v>
      </c>
      <c r="E2274" s="54" t="s">
        <v>6821</v>
      </c>
      <c r="F2274" s="99">
        <v>298</v>
      </c>
      <c r="G2274" s="99"/>
      <c r="H2274" s="99">
        <f>F2274+G2274</f>
        <v>298</v>
      </c>
      <c r="I2274" s="99"/>
      <c r="J2274" s="99"/>
      <c r="K2274" s="103"/>
    </row>
    <row r="2275" spans="1:11">
      <c r="A2275" s="629"/>
      <c r="B2275" s="630"/>
      <c r="C2275" s="99"/>
      <c r="D2275" s="99">
        <v>153130309</v>
      </c>
      <c r="E2275" s="54" t="s">
        <v>6821</v>
      </c>
      <c r="F2275" s="99">
        <v>136</v>
      </c>
      <c r="G2275" s="99"/>
      <c r="H2275" s="99">
        <f>F2275+G2275</f>
        <v>136</v>
      </c>
      <c r="I2275" s="99"/>
      <c r="J2275" s="99"/>
      <c r="K2275" s="103"/>
    </row>
    <row r="2276" spans="1:11">
      <c r="A2276" s="629"/>
      <c r="B2276" s="630"/>
      <c r="C2276" s="99"/>
      <c r="D2276" s="55" t="s">
        <v>2</v>
      </c>
      <c r="E2276" s="56"/>
      <c r="F2276" s="57">
        <f>SUM(F2272:F2275)</f>
        <v>864</v>
      </c>
      <c r="G2276" s="57">
        <f>SUM(G2272:G2275)</f>
        <v>0</v>
      </c>
      <c r="H2276" s="57">
        <f>SUM(H2272:H2275)</f>
        <v>864</v>
      </c>
      <c r="I2276" s="57">
        <v>2</v>
      </c>
      <c r="J2276" s="57">
        <f>J2272+J2273+J2274+J2275</f>
        <v>0</v>
      </c>
      <c r="K2276" s="57">
        <f>I2276+J2276</f>
        <v>2</v>
      </c>
    </row>
    <row r="2277" spans="1:11" ht="24">
      <c r="A2277" s="629">
        <v>41</v>
      </c>
      <c r="B2277" s="630" t="s">
        <v>7667</v>
      </c>
      <c r="C2277" s="53" t="s">
        <v>6823</v>
      </c>
      <c r="D2277" s="99">
        <v>153130306</v>
      </c>
      <c r="E2277" s="54" t="s">
        <v>6821</v>
      </c>
      <c r="F2277" s="99">
        <v>0</v>
      </c>
      <c r="G2277" s="99">
        <v>170</v>
      </c>
      <c r="H2277" s="99">
        <f>F2277+G2277</f>
        <v>170</v>
      </c>
      <c r="I2277" s="99"/>
      <c r="J2277" s="99"/>
      <c r="K2277" s="103"/>
    </row>
    <row r="2278" spans="1:11" ht="24">
      <c r="A2278" s="629"/>
      <c r="B2278" s="630"/>
      <c r="C2278" s="53" t="s">
        <v>6823</v>
      </c>
      <c r="D2278" s="99">
        <v>153130307</v>
      </c>
      <c r="E2278" s="54" t="s">
        <v>6821</v>
      </c>
      <c r="F2278" s="99"/>
      <c r="G2278" s="99">
        <v>168</v>
      </c>
      <c r="H2278" s="99">
        <f>F2278+G2278</f>
        <v>168</v>
      </c>
      <c r="I2278" s="99"/>
      <c r="J2278" s="99"/>
      <c r="K2278" s="103"/>
    </row>
    <row r="2279" spans="1:11" ht="24">
      <c r="A2279" s="629"/>
      <c r="B2279" s="630"/>
      <c r="C2279" s="53" t="s">
        <v>6823</v>
      </c>
      <c r="D2279" s="99">
        <v>153130308</v>
      </c>
      <c r="E2279" s="54" t="s">
        <v>6821</v>
      </c>
      <c r="F2279" s="99"/>
      <c r="G2279" s="99">
        <v>236</v>
      </c>
      <c r="H2279" s="99">
        <f>F2279+G2279</f>
        <v>236</v>
      </c>
      <c r="I2279" s="99"/>
      <c r="J2279" s="99"/>
      <c r="K2279" s="103"/>
    </row>
    <row r="2280" spans="1:11" ht="24">
      <c r="A2280" s="629"/>
      <c r="B2280" s="630"/>
      <c r="C2280" s="53" t="s">
        <v>6823</v>
      </c>
      <c r="D2280" s="99">
        <v>153130309</v>
      </c>
      <c r="E2280" s="54" t="s">
        <v>6821</v>
      </c>
      <c r="F2280" s="99"/>
      <c r="G2280" s="99">
        <v>115</v>
      </c>
      <c r="H2280" s="99">
        <f>F2280+G2280</f>
        <v>115</v>
      </c>
      <c r="I2280" s="99"/>
      <c r="J2280" s="99"/>
      <c r="K2280" s="103"/>
    </row>
    <row r="2281" spans="1:11">
      <c r="A2281" s="629"/>
      <c r="B2281" s="630"/>
      <c r="C2281" s="53"/>
      <c r="D2281" s="55" t="s">
        <v>2</v>
      </c>
      <c r="E2281" s="56"/>
      <c r="F2281" s="57">
        <f>SUM(F2277:F2280)</f>
        <v>0</v>
      </c>
      <c r="G2281" s="57">
        <f>SUM(G2277:G2280)</f>
        <v>689</v>
      </c>
      <c r="H2281" s="57">
        <f>SUM(H2277:H2280)</f>
        <v>689</v>
      </c>
      <c r="I2281" s="57">
        <v>0</v>
      </c>
      <c r="J2281" s="57">
        <v>2</v>
      </c>
      <c r="K2281" s="57">
        <f>I2281+J2281</f>
        <v>2</v>
      </c>
    </row>
    <row r="2282" spans="1:11" ht="24">
      <c r="A2282" s="629">
        <v>42</v>
      </c>
      <c r="B2282" s="630" t="s">
        <v>6824</v>
      </c>
      <c r="C2282" s="53" t="s">
        <v>6823</v>
      </c>
      <c r="D2282" s="99">
        <v>153130310</v>
      </c>
      <c r="E2282" s="54" t="s">
        <v>6821</v>
      </c>
      <c r="F2282" s="99">
        <v>155</v>
      </c>
      <c r="G2282" s="99"/>
      <c r="H2282" s="99">
        <f>F2282+G2282</f>
        <v>155</v>
      </c>
      <c r="I2282" s="99"/>
      <c r="J2282" s="99"/>
      <c r="K2282" s="103"/>
    </row>
    <row r="2283" spans="1:11" ht="24">
      <c r="A2283" s="629"/>
      <c r="B2283" s="630"/>
      <c r="C2283" s="53" t="s">
        <v>6823</v>
      </c>
      <c r="D2283" s="99">
        <v>153130311</v>
      </c>
      <c r="E2283" s="54" t="s">
        <v>6821</v>
      </c>
      <c r="F2283" s="99">
        <v>20</v>
      </c>
      <c r="G2283" s="99"/>
      <c r="H2283" s="99">
        <f>F2283+G2283</f>
        <v>20</v>
      </c>
      <c r="I2283" s="99"/>
      <c r="J2283" s="99"/>
      <c r="K2283" s="103"/>
    </row>
    <row r="2284" spans="1:11" ht="24">
      <c r="A2284" s="629"/>
      <c r="B2284" s="630"/>
      <c r="C2284" s="53" t="s">
        <v>6823</v>
      </c>
      <c r="D2284" s="99">
        <v>153130312</v>
      </c>
      <c r="E2284" s="54" t="s">
        <v>6821</v>
      </c>
      <c r="F2284" s="99">
        <v>253</v>
      </c>
      <c r="G2284" s="99"/>
      <c r="H2284" s="99">
        <f>F2284+G2284</f>
        <v>253</v>
      </c>
      <c r="I2284" s="99"/>
      <c r="J2284" s="99"/>
      <c r="K2284" s="103"/>
    </row>
    <row r="2285" spans="1:11" ht="24">
      <c r="A2285" s="629"/>
      <c r="B2285" s="630"/>
      <c r="C2285" s="53" t="s">
        <v>6823</v>
      </c>
      <c r="D2285" s="99">
        <v>153130313</v>
      </c>
      <c r="E2285" s="54" t="s">
        <v>10</v>
      </c>
      <c r="F2285" s="99">
        <v>276</v>
      </c>
      <c r="G2285" s="99"/>
      <c r="H2285" s="99">
        <f>F2285+G2285</f>
        <v>276</v>
      </c>
      <c r="I2285" s="99"/>
      <c r="J2285" s="99"/>
      <c r="K2285" s="103"/>
    </row>
    <row r="2286" spans="1:11" ht="24">
      <c r="A2286" s="629"/>
      <c r="B2286" s="630"/>
      <c r="C2286" s="53" t="s">
        <v>6823</v>
      </c>
      <c r="D2286" s="99">
        <v>153130314</v>
      </c>
      <c r="E2286" s="54" t="s">
        <v>10</v>
      </c>
      <c r="F2286" s="99">
        <v>317</v>
      </c>
      <c r="G2286" s="99"/>
      <c r="H2286" s="99">
        <f>F2286+G2286</f>
        <v>317</v>
      </c>
      <c r="I2286" s="99"/>
      <c r="J2286" s="99"/>
      <c r="K2286" s="103"/>
    </row>
    <row r="2287" spans="1:11">
      <c r="A2287" s="629"/>
      <c r="B2287" s="630"/>
      <c r="C2287" s="99"/>
      <c r="D2287" s="55" t="s">
        <v>2</v>
      </c>
      <c r="E2287" s="56"/>
      <c r="F2287" s="57">
        <f>SUM(F2282:F2286)</f>
        <v>1021</v>
      </c>
      <c r="G2287" s="57">
        <f>SUM(G2282:G2286)</f>
        <v>0</v>
      </c>
      <c r="H2287" s="57">
        <f>SUM(H2282:H2286)</f>
        <v>1021</v>
      </c>
      <c r="I2287" s="57">
        <v>2</v>
      </c>
      <c r="J2287" s="57">
        <f>J2282+J2283+J2284+J2285+J2286</f>
        <v>0</v>
      </c>
      <c r="K2287" s="57">
        <f>I2287+J2287</f>
        <v>2</v>
      </c>
    </row>
    <row r="2288" spans="1:11" ht="24">
      <c r="A2288" s="629">
        <v>43</v>
      </c>
      <c r="B2288" s="630" t="s">
        <v>6822</v>
      </c>
      <c r="C2288" s="53" t="s">
        <v>6820</v>
      </c>
      <c r="D2288" s="99">
        <v>153130310</v>
      </c>
      <c r="E2288" s="54" t="s">
        <v>6821</v>
      </c>
      <c r="F2288" s="99">
        <v>0</v>
      </c>
      <c r="G2288" s="99">
        <v>125</v>
      </c>
      <c r="H2288" s="99">
        <f>F2288+G2288</f>
        <v>125</v>
      </c>
      <c r="I2288" s="100"/>
      <c r="J2288" s="100"/>
      <c r="K2288" s="103"/>
    </row>
    <row r="2289" spans="1:11" ht="24">
      <c r="A2289" s="629"/>
      <c r="B2289" s="630"/>
      <c r="C2289" s="53" t="s">
        <v>6820</v>
      </c>
      <c r="D2289" s="99">
        <v>153130311</v>
      </c>
      <c r="E2289" s="54" t="s">
        <v>6821</v>
      </c>
      <c r="F2289" s="99"/>
      <c r="G2289" s="99">
        <v>22</v>
      </c>
      <c r="H2289" s="99">
        <f>F2289+G2289</f>
        <v>22</v>
      </c>
      <c r="I2289" s="100"/>
      <c r="J2289" s="100"/>
      <c r="K2289" s="103"/>
    </row>
    <row r="2290" spans="1:11" ht="24">
      <c r="A2290" s="629"/>
      <c r="B2290" s="630"/>
      <c r="C2290" s="53" t="s">
        <v>6820</v>
      </c>
      <c r="D2290" s="99">
        <v>153130312</v>
      </c>
      <c r="E2290" s="54" t="s">
        <v>6821</v>
      </c>
      <c r="F2290" s="99"/>
      <c r="G2290" s="99">
        <v>194</v>
      </c>
      <c r="H2290" s="99">
        <f>F2290+G2290</f>
        <v>194</v>
      </c>
      <c r="I2290" s="100"/>
      <c r="J2290" s="100"/>
      <c r="K2290" s="103"/>
    </row>
    <row r="2291" spans="1:11" ht="24">
      <c r="A2291" s="629"/>
      <c r="B2291" s="630"/>
      <c r="C2291" s="53" t="s">
        <v>6820</v>
      </c>
      <c r="D2291" s="99">
        <v>153130313</v>
      </c>
      <c r="E2291" s="54" t="s">
        <v>10</v>
      </c>
      <c r="F2291" s="99"/>
      <c r="G2291" s="99">
        <v>228</v>
      </c>
      <c r="H2291" s="99">
        <f>F2291+G2291</f>
        <v>228</v>
      </c>
      <c r="I2291" s="100"/>
      <c r="J2291" s="100"/>
      <c r="K2291" s="103"/>
    </row>
    <row r="2292" spans="1:11" ht="24">
      <c r="A2292" s="629"/>
      <c r="B2292" s="630"/>
      <c r="C2292" s="53" t="s">
        <v>6820</v>
      </c>
      <c r="D2292" s="99">
        <v>153130314</v>
      </c>
      <c r="E2292" s="54" t="s">
        <v>10</v>
      </c>
      <c r="F2292" s="99"/>
      <c r="G2292" s="99">
        <v>262</v>
      </c>
      <c r="H2292" s="99">
        <f>F2292+G2292</f>
        <v>262</v>
      </c>
      <c r="I2292" s="100"/>
      <c r="J2292" s="100"/>
      <c r="K2292" s="103"/>
    </row>
    <row r="2293" spans="1:11">
      <c r="A2293" s="629"/>
      <c r="B2293" s="630"/>
      <c r="C2293" s="99"/>
      <c r="D2293" s="55" t="s">
        <v>2</v>
      </c>
      <c r="E2293" s="56"/>
      <c r="F2293" s="57">
        <f>SUM(F2288:F2292)</f>
        <v>0</v>
      </c>
      <c r="G2293" s="57">
        <f>SUM(G2288:G2292)</f>
        <v>831</v>
      </c>
      <c r="H2293" s="57">
        <f>SUM(H2288:H2292)</f>
        <v>831</v>
      </c>
      <c r="I2293" s="57">
        <f>SUM(I2288:I2292)</f>
        <v>0</v>
      </c>
      <c r="J2293" s="57">
        <v>2</v>
      </c>
      <c r="K2293" s="57">
        <f>I2293+J2293</f>
        <v>2</v>
      </c>
    </row>
    <row r="2294" spans="1:11" ht="24">
      <c r="A2294" s="629">
        <v>44</v>
      </c>
      <c r="B2294" s="630" t="s">
        <v>6819</v>
      </c>
      <c r="C2294" s="53" t="s">
        <v>6815</v>
      </c>
      <c r="D2294" s="99">
        <v>153130401</v>
      </c>
      <c r="E2294" s="54" t="s">
        <v>6817</v>
      </c>
      <c r="F2294" s="99">
        <v>139</v>
      </c>
      <c r="G2294" s="99"/>
      <c r="H2294" s="99">
        <f>F2294+G2294</f>
        <v>139</v>
      </c>
      <c r="I2294" s="99"/>
      <c r="J2294" s="99"/>
      <c r="K2294" s="103"/>
    </row>
    <row r="2295" spans="1:11" ht="24">
      <c r="A2295" s="629"/>
      <c r="B2295" s="630"/>
      <c r="C2295" s="53" t="s">
        <v>6815</v>
      </c>
      <c r="D2295" s="99">
        <v>153130402</v>
      </c>
      <c r="E2295" s="54" t="s">
        <v>6814</v>
      </c>
      <c r="F2295" s="99">
        <v>286</v>
      </c>
      <c r="G2295" s="99"/>
      <c r="H2295" s="99">
        <f>F2295+G2295</f>
        <v>286</v>
      </c>
      <c r="I2295" s="99"/>
      <c r="J2295" s="99"/>
      <c r="K2295" s="103"/>
    </row>
    <row r="2296" spans="1:11" ht="24">
      <c r="A2296" s="629"/>
      <c r="B2296" s="630"/>
      <c r="C2296" s="53" t="s">
        <v>6815</v>
      </c>
      <c r="D2296" s="99">
        <v>153130403</v>
      </c>
      <c r="E2296" s="54" t="s">
        <v>6816</v>
      </c>
      <c r="F2296" s="99">
        <v>376</v>
      </c>
      <c r="G2296" s="99"/>
      <c r="H2296" s="99">
        <f>F2296+G2296</f>
        <v>376</v>
      </c>
      <c r="I2296" s="99"/>
      <c r="J2296" s="99"/>
      <c r="K2296" s="103"/>
    </row>
    <row r="2297" spans="1:11" ht="24">
      <c r="A2297" s="629"/>
      <c r="B2297" s="630"/>
      <c r="C2297" s="53" t="s">
        <v>6815</v>
      </c>
      <c r="D2297" s="99">
        <v>153130404</v>
      </c>
      <c r="E2297" s="54" t="s">
        <v>6814</v>
      </c>
      <c r="F2297" s="99">
        <v>608</v>
      </c>
      <c r="G2297" s="99"/>
      <c r="H2297" s="99">
        <f>F2297+G2297</f>
        <v>608</v>
      </c>
      <c r="I2297" s="99"/>
      <c r="J2297" s="99"/>
      <c r="K2297" s="103"/>
    </row>
    <row r="2298" spans="1:11">
      <c r="A2298" s="629"/>
      <c r="B2298" s="630"/>
      <c r="C2298" s="99"/>
      <c r="D2298" s="55" t="s">
        <v>2</v>
      </c>
      <c r="E2298" s="56"/>
      <c r="F2298" s="57">
        <f>SUM(F2294:F2297)</f>
        <v>1409</v>
      </c>
      <c r="G2298" s="57">
        <f>SUM(G2294:G2297)</f>
        <v>0</v>
      </c>
      <c r="H2298" s="57">
        <f>SUM(H2294:H2297)</f>
        <v>1409</v>
      </c>
      <c r="I2298" s="57">
        <v>3</v>
      </c>
      <c r="J2298" s="57">
        <f>SUM(J2294:J2297)</f>
        <v>0</v>
      </c>
      <c r="K2298" s="57">
        <f>I2298+J2298</f>
        <v>3</v>
      </c>
    </row>
    <row r="2299" spans="1:11" ht="24">
      <c r="A2299" s="629">
        <v>45</v>
      </c>
      <c r="B2299" s="630" t="s">
        <v>6818</v>
      </c>
      <c r="C2299" s="53" t="s">
        <v>6815</v>
      </c>
      <c r="D2299" s="99">
        <v>153130401</v>
      </c>
      <c r="E2299" s="54" t="s">
        <v>6817</v>
      </c>
      <c r="F2299" s="99">
        <v>0</v>
      </c>
      <c r="G2299" s="99">
        <v>117</v>
      </c>
      <c r="H2299" s="99">
        <f>F2299+G2299</f>
        <v>117</v>
      </c>
      <c r="I2299" s="99"/>
      <c r="J2299" s="99"/>
      <c r="K2299" s="103"/>
    </row>
    <row r="2300" spans="1:11" ht="24">
      <c r="A2300" s="629"/>
      <c r="B2300" s="630"/>
      <c r="C2300" s="53" t="s">
        <v>6815</v>
      </c>
      <c r="D2300" s="99">
        <v>153130402</v>
      </c>
      <c r="E2300" s="54" t="s">
        <v>6814</v>
      </c>
      <c r="F2300" s="99"/>
      <c r="G2300" s="99">
        <v>238</v>
      </c>
      <c r="H2300" s="99">
        <f>F2300+G2300</f>
        <v>238</v>
      </c>
      <c r="I2300" s="99"/>
      <c r="J2300" s="99"/>
      <c r="K2300" s="103"/>
    </row>
    <row r="2301" spans="1:11" ht="24">
      <c r="A2301" s="629"/>
      <c r="B2301" s="630"/>
      <c r="C2301" s="53" t="s">
        <v>6815</v>
      </c>
      <c r="D2301" s="99">
        <v>153130403</v>
      </c>
      <c r="E2301" s="54" t="s">
        <v>6816</v>
      </c>
      <c r="F2301" s="99"/>
      <c r="G2301" s="99">
        <v>329</v>
      </c>
      <c r="H2301" s="99">
        <f>F2301+G2301</f>
        <v>329</v>
      </c>
      <c r="I2301" s="99"/>
      <c r="J2301" s="99"/>
      <c r="K2301" s="103"/>
    </row>
    <row r="2302" spans="1:11" ht="24">
      <c r="A2302" s="629"/>
      <c r="B2302" s="630"/>
      <c r="C2302" s="53" t="s">
        <v>6815</v>
      </c>
      <c r="D2302" s="99">
        <v>153130404</v>
      </c>
      <c r="E2302" s="54" t="s">
        <v>6814</v>
      </c>
      <c r="F2302" s="99"/>
      <c r="G2302" s="99">
        <v>519</v>
      </c>
      <c r="H2302" s="99">
        <f>F2302+G2302</f>
        <v>519</v>
      </c>
      <c r="I2302" s="99"/>
      <c r="J2302" s="99"/>
      <c r="K2302" s="103"/>
    </row>
    <row r="2303" spans="1:11">
      <c r="A2303" s="629"/>
      <c r="B2303" s="630"/>
      <c r="C2303" s="99"/>
      <c r="D2303" s="55" t="s">
        <v>2</v>
      </c>
      <c r="E2303" s="56"/>
      <c r="F2303" s="57">
        <f>SUM(F2299:F2302)</f>
        <v>0</v>
      </c>
      <c r="G2303" s="57">
        <f>SUM(G2299:G2302)</f>
        <v>1203</v>
      </c>
      <c r="H2303" s="57">
        <f>SUM(H2299:H2302)</f>
        <v>1203</v>
      </c>
      <c r="I2303" s="57">
        <f>SUM(I2299:I2302)</f>
        <v>0</v>
      </c>
      <c r="J2303" s="57">
        <v>3</v>
      </c>
      <c r="K2303" s="57">
        <f>I2303+J2303</f>
        <v>3</v>
      </c>
    </row>
    <row r="2304" spans="1:11" ht="24">
      <c r="A2304" s="629">
        <v>46</v>
      </c>
      <c r="B2304" s="630" t="s">
        <v>6813</v>
      </c>
      <c r="C2304" s="53" t="s">
        <v>6809</v>
      </c>
      <c r="D2304" s="99">
        <v>153130405</v>
      </c>
      <c r="E2304" s="54" t="s">
        <v>13</v>
      </c>
      <c r="F2304" s="99">
        <v>278</v>
      </c>
      <c r="G2304" s="99"/>
      <c r="H2304" s="99">
        <f>F2304+G2304</f>
        <v>278</v>
      </c>
      <c r="I2304" s="99"/>
      <c r="J2304" s="99"/>
      <c r="K2304" s="103"/>
    </row>
    <row r="2305" spans="1:11" ht="24">
      <c r="A2305" s="629"/>
      <c r="B2305" s="630"/>
      <c r="C2305" s="53" t="s">
        <v>6809</v>
      </c>
      <c r="D2305" s="99">
        <v>153130406</v>
      </c>
      <c r="E2305" s="54" t="s">
        <v>6811</v>
      </c>
      <c r="F2305" s="99">
        <v>244</v>
      </c>
      <c r="G2305" s="99"/>
      <c r="H2305" s="99">
        <f>F2305+G2305</f>
        <v>244</v>
      </c>
      <c r="I2305" s="99"/>
      <c r="J2305" s="99"/>
      <c r="K2305" s="103"/>
    </row>
    <row r="2306" spans="1:11" ht="24">
      <c r="A2306" s="629"/>
      <c r="B2306" s="630"/>
      <c r="C2306" s="53" t="s">
        <v>6809</v>
      </c>
      <c r="D2306" s="99">
        <v>153130407</v>
      </c>
      <c r="E2306" s="61" t="s">
        <v>6810</v>
      </c>
      <c r="F2306" s="99">
        <v>486</v>
      </c>
      <c r="G2306" s="99"/>
      <c r="H2306" s="99">
        <f>F2306+G2306</f>
        <v>486</v>
      </c>
      <c r="I2306" s="99"/>
      <c r="J2306" s="99"/>
      <c r="K2306" s="103"/>
    </row>
    <row r="2307" spans="1:11" ht="24">
      <c r="A2307" s="629"/>
      <c r="B2307" s="630"/>
      <c r="C2307" s="53" t="s">
        <v>6809</v>
      </c>
      <c r="D2307" s="99">
        <v>153130408</v>
      </c>
      <c r="E2307" s="54" t="s">
        <v>6808</v>
      </c>
      <c r="F2307" s="99">
        <v>322</v>
      </c>
      <c r="G2307" s="99"/>
      <c r="H2307" s="99">
        <f>F2307+G2307</f>
        <v>322</v>
      </c>
      <c r="I2307" s="99"/>
      <c r="J2307" s="99"/>
      <c r="K2307" s="103"/>
    </row>
    <row r="2308" spans="1:11">
      <c r="A2308" s="629"/>
      <c r="B2308" s="630"/>
      <c r="C2308" s="99"/>
      <c r="D2308" s="55" t="s">
        <v>2</v>
      </c>
      <c r="E2308" s="56"/>
      <c r="F2308" s="57">
        <f>SUM(F2304:F2307)</f>
        <v>1330</v>
      </c>
      <c r="G2308" s="57">
        <f>SUM(G2304:G2307)</f>
        <v>0</v>
      </c>
      <c r="H2308" s="57">
        <f>SUM(H2304:H2307)</f>
        <v>1330</v>
      </c>
      <c r="I2308" s="57">
        <v>3</v>
      </c>
      <c r="J2308" s="57">
        <f>SUM(J2304:J2307)</f>
        <v>0</v>
      </c>
      <c r="K2308" s="57">
        <f>I2308+J2308</f>
        <v>3</v>
      </c>
    </row>
    <row r="2309" spans="1:11" ht="24">
      <c r="A2309" s="635">
        <v>47</v>
      </c>
      <c r="B2309" s="636" t="s">
        <v>6812</v>
      </c>
      <c r="C2309" s="53" t="s">
        <v>6809</v>
      </c>
      <c r="D2309" s="99">
        <v>153130405</v>
      </c>
      <c r="E2309" s="54" t="s">
        <v>13</v>
      </c>
      <c r="F2309" s="100">
        <v>0</v>
      </c>
      <c r="G2309" s="100">
        <v>219</v>
      </c>
      <c r="H2309" s="99">
        <f>F2309+G2309</f>
        <v>219</v>
      </c>
      <c r="I2309" s="100"/>
      <c r="J2309" s="100"/>
      <c r="K2309" s="103"/>
    </row>
    <row r="2310" spans="1:11" ht="24">
      <c r="A2310" s="635"/>
      <c r="B2310" s="636"/>
      <c r="C2310" s="53" t="s">
        <v>6809</v>
      </c>
      <c r="D2310" s="99">
        <v>153130406</v>
      </c>
      <c r="E2310" s="54" t="s">
        <v>6811</v>
      </c>
      <c r="F2310" s="100"/>
      <c r="G2310" s="100">
        <v>251</v>
      </c>
      <c r="H2310" s="99">
        <f>F2310+G2310</f>
        <v>251</v>
      </c>
      <c r="I2310" s="100"/>
      <c r="J2310" s="100"/>
      <c r="K2310" s="103"/>
    </row>
    <row r="2311" spans="1:11" ht="24">
      <c r="A2311" s="635"/>
      <c r="B2311" s="636"/>
      <c r="C2311" s="53" t="s">
        <v>6809</v>
      </c>
      <c r="D2311" s="99">
        <v>153130407</v>
      </c>
      <c r="E2311" s="61" t="s">
        <v>6810</v>
      </c>
      <c r="F2311" s="100"/>
      <c r="G2311" s="100">
        <v>371</v>
      </c>
      <c r="H2311" s="99">
        <f>F2311+G2311</f>
        <v>371</v>
      </c>
      <c r="I2311" s="100"/>
      <c r="J2311" s="100"/>
      <c r="K2311" s="103"/>
    </row>
    <row r="2312" spans="1:11" ht="24">
      <c r="A2312" s="635"/>
      <c r="B2312" s="636"/>
      <c r="C2312" s="53" t="s">
        <v>6809</v>
      </c>
      <c r="D2312" s="99">
        <v>153130408</v>
      </c>
      <c r="E2312" s="54" t="s">
        <v>6808</v>
      </c>
      <c r="F2312" s="100"/>
      <c r="G2312" s="100">
        <v>247</v>
      </c>
      <c r="H2312" s="100">
        <f>F2312+G2312</f>
        <v>247</v>
      </c>
      <c r="I2312" s="100"/>
      <c r="J2312" s="100"/>
      <c r="K2312" s="103"/>
    </row>
    <row r="2313" spans="1:11">
      <c r="A2313" s="635"/>
      <c r="B2313" s="636"/>
      <c r="C2313" s="100"/>
      <c r="D2313" s="55" t="s">
        <v>2</v>
      </c>
      <c r="E2313" s="56"/>
      <c r="F2313" s="57">
        <f>SUM(F2309:F2312)</f>
        <v>0</v>
      </c>
      <c r="G2313" s="57">
        <f>SUM(G2309:G2312)</f>
        <v>1088</v>
      </c>
      <c r="H2313" s="57">
        <f>SUM(H2309:H2312)</f>
        <v>1088</v>
      </c>
      <c r="I2313" s="57">
        <f>SUM(I2309:I2312)</f>
        <v>0</v>
      </c>
      <c r="J2313" s="57">
        <v>2</v>
      </c>
      <c r="K2313" s="57">
        <f>I2313+J2313</f>
        <v>2</v>
      </c>
    </row>
    <row r="2314" spans="1:11" ht="24">
      <c r="A2314" s="629">
        <v>48</v>
      </c>
      <c r="B2314" s="630" t="s">
        <v>6807</v>
      </c>
      <c r="C2314" s="53" t="s">
        <v>6805</v>
      </c>
      <c r="D2314" s="99">
        <v>153140101</v>
      </c>
      <c r="E2314" s="54" t="s">
        <v>6788</v>
      </c>
      <c r="F2314" s="99">
        <v>196</v>
      </c>
      <c r="G2314" s="99"/>
      <c r="H2314" s="99">
        <f>F2314+G2314</f>
        <v>196</v>
      </c>
      <c r="I2314" s="99"/>
      <c r="J2314" s="99"/>
      <c r="K2314" s="103"/>
    </row>
    <row r="2315" spans="1:11" ht="24">
      <c r="A2315" s="629"/>
      <c r="B2315" s="630"/>
      <c r="C2315" s="53" t="s">
        <v>6805</v>
      </c>
      <c r="D2315" s="99">
        <v>153140102</v>
      </c>
      <c r="E2315" s="54" t="s">
        <v>6788</v>
      </c>
      <c r="F2315" s="99">
        <v>709</v>
      </c>
      <c r="G2315" s="99"/>
      <c r="H2315" s="99">
        <f>F2315+G2315</f>
        <v>709</v>
      </c>
      <c r="I2315" s="99"/>
      <c r="J2315" s="99"/>
      <c r="K2315" s="103"/>
    </row>
    <row r="2316" spans="1:11" ht="24">
      <c r="A2316" s="629"/>
      <c r="B2316" s="630"/>
      <c r="C2316" s="53" t="s">
        <v>6805</v>
      </c>
      <c r="D2316" s="99">
        <v>153140103</v>
      </c>
      <c r="E2316" s="54" t="s">
        <v>6788</v>
      </c>
      <c r="F2316" s="99">
        <v>245</v>
      </c>
      <c r="G2316" s="99"/>
      <c r="H2316" s="99">
        <f>F2316+G2316</f>
        <v>245</v>
      </c>
      <c r="I2316" s="99"/>
      <c r="J2316" s="99"/>
      <c r="K2316" s="103"/>
    </row>
    <row r="2317" spans="1:11">
      <c r="A2317" s="629"/>
      <c r="B2317" s="630"/>
      <c r="C2317" s="99"/>
      <c r="D2317" s="55" t="s">
        <v>2</v>
      </c>
      <c r="E2317" s="56"/>
      <c r="F2317" s="57">
        <f>SUM(F2314:F2316)</f>
        <v>1150</v>
      </c>
      <c r="G2317" s="57">
        <f>SUM(G2314:G2316)</f>
        <v>0</v>
      </c>
      <c r="H2317" s="57">
        <f>SUM(H2314:H2316)</f>
        <v>1150</v>
      </c>
      <c r="I2317" s="57">
        <v>2</v>
      </c>
      <c r="J2317" s="57">
        <f>SUM(J2314:J2316)</f>
        <v>0</v>
      </c>
      <c r="K2317" s="57">
        <f>I2317+J2317</f>
        <v>2</v>
      </c>
    </row>
    <row r="2318" spans="1:11" ht="24">
      <c r="A2318" s="629">
        <v>49</v>
      </c>
      <c r="B2318" s="630" t="s">
        <v>6806</v>
      </c>
      <c r="C2318" s="53" t="s">
        <v>6805</v>
      </c>
      <c r="D2318" s="99">
        <v>153140101</v>
      </c>
      <c r="E2318" s="54" t="s">
        <v>6788</v>
      </c>
      <c r="F2318" s="99">
        <v>0</v>
      </c>
      <c r="G2318" s="99">
        <v>138</v>
      </c>
      <c r="H2318" s="99">
        <f>F2318+G2318</f>
        <v>138</v>
      </c>
      <c r="I2318" s="99"/>
      <c r="J2318" s="99"/>
      <c r="K2318" s="103"/>
    </row>
    <row r="2319" spans="1:11" ht="24">
      <c r="A2319" s="629"/>
      <c r="B2319" s="630"/>
      <c r="C2319" s="53" t="s">
        <v>6805</v>
      </c>
      <c r="D2319" s="99">
        <v>153140102</v>
      </c>
      <c r="E2319" s="54" t="s">
        <v>6788</v>
      </c>
      <c r="F2319" s="99"/>
      <c r="G2319" s="99">
        <v>594</v>
      </c>
      <c r="H2319" s="99">
        <f>F2319+G2319</f>
        <v>594</v>
      </c>
      <c r="I2319" s="99"/>
      <c r="J2319" s="99"/>
      <c r="K2319" s="103"/>
    </row>
    <row r="2320" spans="1:11" ht="24">
      <c r="A2320" s="629"/>
      <c r="B2320" s="630"/>
      <c r="C2320" s="53" t="s">
        <v>6805</v>
      </c>
      <c r="D2320" s="99">
        <v>153140103</v>
      </c>
      <c r="E2320" s="54" t="s">
        <v>6788</v>
      </c>
      <c r="F2320" s="99"/>
      <c r="G2320" s="99">
        <v>193</v>
      </c>
      <c r="H2320" s="99">
        <f>F2320+G2320</f>
        <v>193</v>
      </c>
      <c r="I2320" s="99"/>
      <c r="J2320" s="99"/>
      <c r="K2320" s="103"/>
    </row>
    <row r="2321" spans="1:11">
      <c r="A2321" s="629"/>
      <c r="B2321" s="630"/>
      <c r="C2321" s="99"/>
      <c r="D2321" s="55" t="s">
        <v>2</v>
      </c>
      <c r="E2321" s="56"/>
      <c r="F2321" s="57">
        <f>SUM(F2318:F2320)</f>
        <v>0</v>
      </c>
      <c r="G2321" s="57">
        <f>SUM(G2318:G2320)</f>
        <v>925</v>
      </c>
      <c r="H2321" s="57">
        <f>SUM(H2318:H2320)</f>
        <v>925</v>
      </c>
      <c r="I2321" s="57">
        <f>SUM(I2318:I2320)</f>
        <v>0</v>
      </c>
      <c r="J2321" s="57">
        <v>2</v>
      </c>
      <c r="K2321" s="57">
        <f>I2321+J2321</f>
        <v>2</v>
      </c>
    </row>
    <row r="2322" spans="1:11" ht="24">
      <c r="A2322" s="629">
        <v>50</v>
      </c>
      <c r="B2322" s="630" t="s">
        <v>6804</v>
      </c>
      <c r="C2322" s="53" t="s">
        <v>6798</v>
      </c>
      <c r="D2322" s="101">
        <v>153140201</v>
      </c>
      <c r="E2322" s="59" t="s">
        <v>6799</v>
      </c>
      <c r="F2322" s="101">
        <v>1046</v>
      </c>
      <c r="G2322" s="101"/>
      <c r="H2322" s="101">
        <f>F2322+G2322</f>
        <v>1046</v>
      </c>
      <c r="I2322" s="101"/>
      <c r="J2322" s="101"/>
      <c r="K2322" s="103"/>
    </row>
    <row r="2323" spans="1:11">
      <c r="A2323" s="629"/>
      <c r="B2323" s="630"/>
      <c r="C2323" s="99"/>
      <c r="D2323" s="55" t="s">
        <v>2</v>
      </c>
      <c r="E2323" s="56"/>
      <c r="F2323" s="57">
        <f>SUM(F2322)</f>
        <v>1046</v>
      </c>
      <c r="G2323" s="57">
        <f>SUM(G2322)</f>
        <v>0</v>
      </c>
      <c r="H2323" s="57">
        <f>SUM(H2322)</f>
        <v>1046</v>
      </c>
      <c r="I2323" s="57">
        <v>2</v>
      </c>
      <c r="J2323" s="57">
        <f>SUM(J2322)</f>
        <v>0</v>
      </c>
      <c r="K2323" s="57">
        <f>I2323+J2323</f>
        <v>2</v>
      </c>
    </row>
    <row r="2324" spans="1:11" ht="24">
      <c r="A2324" s="629">
        <v>51</v>
      </c>
      <c r="B2324" s="630" t="s">
        <v>6803</v>
      </c>
      <c r="C2324" s="53" t="s">
        <v>6798</v>
      </c>
      <c r="D2324" s="101">
        <v>153140201</v>
      </c>
      <c r="E2324" s="59" t="s">
        <v>6799</v>
      </c>
      <c r="F2324" s="101">
        <v>0</v>
      </c>
      <c r="G2324" s="101">
        <v>830</v>
      </c>
      <c r="H2324" s="101">
        <f>F2324+G2324</f>
        <v>830</v>
      </c>
      <c r="I2324" s="101"/>
      <c r="J2324" s="101"/>
      <c r="K2324" s="103"/>
    </row>
    <row r="2325" spans="1:11">
      <c r="A2325" s="629"/>
      <c r="B2325" s="630"/>
      <c r="C2325" s="101"/>
      <c r="D2325" s="369" t="s">
        <v>2</v>
      </c>
      <c r="E2325" s="60"/>
      <c r="F2325" s="357">
        <f>SUM(F2324)</f>
        <v>0</v>
      </c>
      <c r="G2325" s="357">
        <f>SUM(G2324)</f>
        <v>830</v>
      </c>
      <c r="H2325" s="357">
        <f>SUM(H2324)</f>
        <v>830</v>
      </c>
      <c r="I2325" s="357">
        <f>SUM(I2324)</f>
        <v>0</v>
      </c>
      <c r="J2325" s="357">
        <v>2</v>
      </c>
      <c r="K2325" s="57">
        <f>I2325+J2325</f>
        <v>2</v>
      </c>
    </row>
    <row r="2326" spans="1:11" ht="24">
      <c r="A2326" s="629">
        <v>52</v>
      </c>
      <c r="B2326" s="630" t="s">
        <v>6802</v>
      </c>
      <c r="C2326" s="53" t="s">
        <v>6800</v>
      </c>
      <c r="D2326" s="101">
        <v>153140104</v>
      </c>
      <c r="E2326" s="59" t="s">
        <v>6799</v>
      </c>
      <c r="F2326" s="101">
        <v>463</v>
      </c>
      <c r="G2326" s="101"/>
      <c r="H2326" s="101">
        <f>F2326+G2326</f>
        <v>463</v>
      </c>
      <c r="I2326" s="101"/>
      <c r="J2326" s="101"/>
      <c r="K2326" s="103"/>
    </row>
    <row r="2327" spans="1:11" ht="24">
      <c r="A2327" s="629"/>
      <c r="B2327" s="630"/>
      <c r="C2327" s="53" t="s">
        <v>6798</v>
      </c>
      <c r="D2327" s="101">
        <v>153140202</v>
      </c>
      <c r="E2327" s="59" t="s">
        <v>6797</v>
      </c>
      <c r="F2327" s="101">
        <v>773</v>
      </c>
      <c r="G2327" s="101"/>
      <c r="H2327" s="101">
        <f>F2327+G2327</f>
        <v>773</v>
      </c>
      <c r="I2327" s="101"/>
      <c r="J2327" s="101"/>
      <c r="K2327" s="103"/>
    </row>
    <row r="2328" spans="1:11">
      <c r="A2328" s="629"/>
      <c r="B2328" s="630"/>
      <c r="C2328" s="101"/>
      <c r="D2328" s="369" t="s">
        <v>2</v>
      </c>
      <c r="E2328" s="60"/>
      <c r="F2328" s="357">
        <f>SUM(F2326:F2327)</f>
        <v>1236</v>
      </c>
      <c r="G2328" s="357">
        <f>SUM(G2326:G2327)</f>
        <v>0</v>
      </c>
      <c r="H2328" s="357">
        <f>SUM(H2326:H2327)</f>
        <v>1236</v>
      </c>
      <c r="I2328" s="357">
        <v>3</v>
      </c>
      <c r="J2328" s="357">
        <f>SUM(J2326:J2327)</f>
        <v>0</v>
      </c>
      <c r="K2328" s="57">
        <f>I2328+J2328</f>
        <v>3</v>
      </c>
    </row>
    <row r="2329" spans="1:11" ht="24">
      <c r="A2329" s="629">
        <v>53</v>
      </c>
      <c r="B2329" s="630" t="s">
        <v>6801</v>
      </c>
      <c r="C2329" s="53" t="s">
        <v>6800</v>
      </c>
      <c r="D2329" s="101">
        <v>153140104</v>
      </c>
      <c r="E2329" s="59" t="s">
        <v>6799</v>
      </c>
      <c r="F2329" s="101">
        <v>0</v>
      </c>
      <c r="G2329" s="101">
        <v>393</v>
      </c>
      <c r="H2329" s="101">
        <f>F2329+G2329</f>
        <v>393</v>
      </c>
      <c r="I2329" s="101"/>
      <c r="J2329" s="101"/>
      <c r="K2329" s="103"/>
    </row>
    <row r="2330" spans="1:11" ht="24">
      <c r="A2330" s="629"/>
      <c r="B2330" s="630"/>
      <c r="C2330" s="53" t="s">
        <v>6798</v>
      </c>
      <c r="D2330" s="101">
        <v>153140202</v>
      </c>
      <c r="E2330" s="59" t="s">
        <v>6797</v>
      </c>
      <c r="F2330" s="101"/>
      <c r="G2330" s="101">
        <v>613</v>
      </c>
      <c r="H2330" s="101">
        <f>F2330+G2330</f>
        <v>613</v>
      </c>
      <c r="I2330" s="101"/>
      <c r="J2330" s="101"/>
      <c r="K2330" s="103"/>
    </row>
    <row r="2331" spans="1:11">
      <c r="A2331" s="629"/>
      <c r="B2331" s="630"/>
      <c r="C2331" s="101"/>
      <c r="D2331" s="369" t="s">
        <v>2</v>
      </c>
      <c r="E2331" s="60"/>
      <c r="F2331" s="357">
        <f>SUM(F2329:F2330)</f>
        <v>0</v>
      </c>
      <c r="G2331" s="357">
        <f>SUM(G2329:G2330)</f>
        <v>1006</v>
      </c>
      <c r="H2331" s="357">
        <f>SUM(H2329:H2330)</f>
        <v>1006</v>
      </c>
      <c r="I2331" s="357">
        <f>SUM(I2329:I2330)</f>
        <v>0</v>
      </c>
      <c r="J2331" s="357">
        <v>2</v>
      </c>
      <c r="K2331" s="57">
        <f>I2331+J2331</f>
        <v>2</v>
      </c>
    </row>
    <row r="2332" spans="1:11" ht="24">
      <c r="A2332" s="629">
        <v>54</v>
      </c>
      <c r="B2332" s="630" t="s">
        <v>6796</v>
      </c>
      <c r="C2332" s="53" t="s">
        <v>6793</v>
      </c>
      <c r="D2332" s="101">
        <v>153140203</v>
      </c>
      <c r="E2332" s="59" t="s">
        <v>6788</v>
      </c>
      <c r="F2332" s="101">
        <v>452</v>
      </c>
      <c r="G2332" s="101"/>
      <c r="H2332" s="101">
        <f>F2332+G2332</f>
        <v>452</v>
      </c>
      <c r="I2332" s="101"/>
      <c r="J2332" s="101"/>
      <c r="K2332" s="103"/>
    </row>
    <row r="2333" spans="1:11" ht="24">
      <c r="A2333" s="629"/>
      <c r="B2333" s="630"/>
      <c r="C2333" s="53" t="s">
        <v>6793</v>
      </c>
      <c r="D2333" s="101">
        <v>153140204</v>
      </c>
      <c r="E2333" s="372" t="s">
        <v>6794</v>
      </c>
      <c r="F2333" s="101">
        <v>702</v>
      </c>
      <c r="G2333" s="101"/>
      <c r="H2333" s="101">
        <f>F2333+G2333</f>
        <v>702</v>
      </c>
      <c r="I2333" s="101"/>
      <c r="J2333" s="101"/>
      <c r="K2333" s="103"/>
    </row>
    <row r="2334" spans="1:11" ht="24">
      <c r="A2334" s="629"/>
      <c r="B2334" s="630"/>
      <c r="C2334" s="53" t="s">
        <v>6793</v>
      </c>
      <c r="D2334" s="101">
        <v>153140205</v>
      </c>
      <c r="E2334" s="59" t="s">
        <v>6792</v>
      </c>
      <c r="F2334" s="101">
        <v>259</v>
      </c>
      <c r="G2334" s="101"/>
      <c r="H2334" s="101">
        <f>F2334+G2334</f>
        <v>259</v>
      </c>
      <c r="I2334" s="101"/>
      <c r="J2334" s="101"/>
      <c r="K2334" s="103"/>
    </row>
    <row r="2335" spans="1:11">
      <c r="A2335" s="629"/>
      <c r="B2335" s="630"/>
      <c r="C2335" s="101"/>
      <c r="D2335" s="369" t="s">
        <v>2</v>
      </c>
      <c r="E2335" s="60"/>
      <c r="F2335" s="357">
        <f>SUM(F2332:F2334)</f>
        <v>1413</v>
      </c>
      <c r="G2335" s="357">
        <f>SUM(G2332:G2334)</f>
        <v>0</v>
      </c>
      <c r="H2335" s="357">
        <f>SUM(H2332:H2334)</f>
        <v>1413</v>
      </c>
      <c r="I2335" s="357">
        <v>3</v>
      </c>
      <c r="J2335" s="357">
        <f>SUM(J2332:J2334)</f>
        <v>0</v>
      </c>
      <c r="K2335" s="57">
        <f>I2335+J2335</f>
        <v>3</v>
      </c>
    </row>
    <row r="2336" spans="1:11" ht="24">
      <c r="A2336" s="629">
        <v>55</v>
      </c>
      <c r="B2336" s="630" t="s">
        <v>6795</v>
      </c>
      <c r="C2336" s="53" t="s">
        <v>6793</v>
      </c>
      <c r="D2336" s="99">
        <v>153140203</v>
      </c>
      <c r="E2336" s="54" t="s">
        <v>6788</v>
      </c>
      <c r="F2336" s="99">
        <v>0</v>
      </c>
      <c r="G2336" s="99">
        <v>347</v>
      </c>
      <c r="H2336" s="99">
        <f>F2336+G2336</f>
        <v>347</v>
      </c>
      <c r="I2336" s="99"/>
      <c r="J2336" s="99"/>
      <c r="K2336" s="103"/>
    </row>
    <row r="2337" spans="1:11" ht="24">
      <c r="A2337" s="629"/>
      <c r="B2337" s="630"/>
      <c r="C2337" s="53" t="s">
        <v>6793</v>
      </c>
      <c r="D2337" s="99">
        <v>153140204</v>
      </c>
      <c r="E2337" s="61" t="s">
        <v>6794</v>
      </c>
      <c r="F2337" s="99"/>
      <c r="G2337" s="99">
        <v>559</v>
      </c>
      <c r="H2337" s="99">
        <f>F2337+G2337</f>
        <v>559</v>
      </c>
      <c r="I2337" s="99"/>
      <c r="J2337" s="99"/>
      <c r="K2337" s="103"/>
    </row>
    <row r="2338" spans="1:11" ht="24">
      <c r="A2338" s="629"/>
      <c r="B2338" s="630"/>
      <c r="C2338" s="53" t="s">
        <v>6793</v>
      </c>
      <c r="D2338" s="99">
        <v>153140205</v>
      </c>
      <c r="E2338" s="54" t="s">
        <v>6792</v>
      </c>
      <c r="F2338" s="99"/>
      <c r="G2338" s="99">
        <v>207</v>
      </c>
      <c r="H2338" s="99">
        <f>F2338+G2338</f>
        <v>207</v>
      </c>
      <c r="I2338" s="99"/>
      <c r="J2338" s="99"/>
      <c r="K2338" s="103"/>
    </row>
    <row r="2339" spans="1:11">
      <c r="A2339" s="629"/>
      <c r="B2339" s="630"/>
      <c r="C2339" s="99"/>
      <c r="D2339" s="55" t="s">
        <v>2</v>
      </c>
      <c r="E2339" s="56"/>
      <c r="F2339" s="57">
        <f>SUM(F2336:F2338)</f>
        <v>0</v>
      </c>
      <c r="G2339" s="57">
        <f>SUM(G2336:G2338)</f>
        <v>1113</v>
      </c>
      <c r="H2339" s="57">
        <f>SUM(H2336:H2338)</f>
        <v>1113</v>
      </c>
      <c r="I2339" s="57">
        <f>SUM(I2336:I2338)</f>
        <v>0</v>
      </c>
      <c r="J2339" s="57">
        <v>3</v>
      </c>
      <c r="K2339" s="57">
        <f>I2339+J2339</f>
        <v>3</v>
      </c>
    </row>
    <row r="2340" spans="1:11" ht="24">
      <c r="A2340" s="629">
        <v>56</v>
      </c>
      <c r="B2340" s="630" t="s">
        <v>6791</v>
      </c>
      <c r="C2340" s="53" t="s">
        <v>6789</v>
      </c>
      <c r="D2340" s="99">
        <v>153140206</v>
      </c>
      <c r="E2340" s="54" t="s">
        <v>6788</v>
      </c>
      <c r="F2340" s="99">
        <v>537</v>
      </c>
      <c r="G2340" s="99"/>
      <c r="H2340" s="99">
        <f>F2340+G2340</f>
        <v>537</v>
      </c>
      <c r="I2340" s="99"/>
      <c r="J2340" s="99"/>
      <c r="K2340" s="103"/>
    </row>
    <row r="2341" spans="1:11" ht="24">
      <c r="A2341" s="629"/>
      <c r="B2341" s="630"/>
      <c r="C2341" s="53" t="s">
        <v>6789</v>
      </c>
      <c r="D2341" s="99">
        <v>153140207</v>
      </c>
      <c r="E2341" s="54" t="s">
        <v>6788</v>
      </c>
      <c r="F2341" s="99">
        <v>535</v>
      </c>
      <c r="G2341" s="99"/>
      <c r="H2341" s="99">
        <f>F2341+G2341</f>
        <v>535</v>
      </c>
      <c r="I2341" s="99"/>
      <c r="J2341" s="99"/>
      <c r="K2341" s="103"/>
    </row>
    <row r="2342" spans="1:11">
      <c r="A2342" s="629"/>
      <c r="B2342" s="630"/>
      <c r="C2342" s="99"/>
      <c r="D2342" s="55" t="s">
        <v>2</v>
      </c>
      <c r="E2342" s="56"/>
      <c r="F2342" s="57">
        <f>SUM(F2340:F2341)</f>
        <v>1072</v>
      </c>
      <c r="G2342" s="57">
        <f>SUM(G2340:G2341)</f>
        <v>0</v>
      </c>
      <c r="H2342" s="57">
        <f>SUM(H2340:H2341)</f>
        <v>1072</v>
      </c>
      <c r="I2342" s="57">
        <v>2</v>
      </c>
      <c r="J2342" s="57">
        <f>SUM(J2340:J2341)</f>
        <v>0</v>
      </c>
      <c r="K2342" s="57">
        <f>I2342+J2342</f>
        <v>2</v>
      </c>
    </row>
    <row r="2343" spans="1:11" ht="24">
      <c r="A2343" s="629">
        <v>57</v>
      </c>
      <c r="B2343" s="630" t="s">
        <v>6790</v>
      </c>
      <c r="C2343" s="53" t="s">
        <v>6789</v>
      </c>
      <c r="D2343" s="99">
        <v>153140206</v>
      </c>
      <c r="E2343" s="54" t="s">
        <v>6788</v>
      </c>
      <c r="F2343" s="99">
        <v>0</v>
      </c>
      <c r="G2343" s="99">
        <v>460</v>
      </c>
      <c r="H2343" s="99">
        <f>F2343+G2343</f>
        <v>460</v>
      </c>
      <c r="I2343" s="99"/>
      <c r="J2343" s="99"/>
      <c r="K2343" s="103"/>
    </row>
    <row r="2344" spans="1:11" ht="24">
      <c r="A2344" s="629"/>
      <c r="B2344" s="630"/>
      <c r="C2344" s="53" t="s">
        <v>6789</v>
      </c>
      <c r="D2344" s="99">
        <v>153140207</v>
      </c>
      <c r="E2344" s="54" t="s">
        <v>6788</v>
      </c>
      <c r="F2344" s="99"/>
      <c r="G2344" s="99">
        <v>453</v>
      </c>
      <c r="H2344" s="99">
        <f>F2344+G2344</f>
        <v>453</v>
      </c>
      <c r="I2344" s="99"/>
      <c r="J2344" s="99"/>
      <c r="K2344" s="103"/>
    </row>
    <row r="2345" spans="1:11">
      <c r="A2345" s="629"/>
      <c r="B2345" s="630"/>
      <c r="C2345" s="99"/>
      <c r="D2345" s="55" t="s">
        <v>2</v>
      </c>
      <c r="E2345" s="56"/>
      <c r="F2345" s="57">
        <f>SUM(F2343:F2344)</f>
        <v>0</v>
      </c>
      <c r="G2345" s="57">
        <f>SUM(G2343:G2344)</f>
        <v>913</v>
      </c>
      <c r="H2345" s="57">
        <f>SUM(H2343:H2344)</f>
        <v>913</v>
      </c>
      <c r="I2345" s="57">
        <f>SUM(I2343:I2344)</f>
        <v>0</v>
      </c>
      <c r="J2345" s="57">
        <v>2</v>
      </c>
      <c r="K2345" s="57">
        <f>I2345+J2345</f>
        <v>2</v>
      </c>
    </row>
    <row r="2346" spans="1:11" ht="24">
      <c r="A2346" s="629">
        <v>58</v>
      </c>
      <c r="B2346" s="630" t="s">
        <v>6787</v>
      </c>
      <c r="C2346" s="53" t="s">
        <v>6783</v>
      </c>
      <c r="D2346" s="99">
        <v>153140301</v>
      </c>
      <c r="E2346" s="54" t="s">
        <v>6785</v>
      </c>
      <c r="F2346" s="99">
        <v>616</v>
      </c>
      <c r="G2346" s="99"/>
      <c r="H2346" s="99">
        <f>F2346+G2346</f>
        <v>616</v>
      </c>
      <c r="I2346" s="99"/>
      <c r="J2346" s="99"/>
      <c r="K2346" s="103"/>
    </row>
    <row r="2347" spans="1:11" ht="24">
      <c r="A2347" s="629"/>
      <c r="B2347" s="630"/>
      <c r="C2347" s="53" t="s">
        <v>6783</v>
      </c>
      <c r="D2347" s="99">
        <v>153140302</v>
      </c>
      <c r="E2347" s="54" t="s">
        <v>6784</v>
      </c>
      <c r="F2347" s="99">
        <v>541</v>
      </c>
      <c r="G2347" s="99"/>
      <c r="H2347" s="99">
        <f>F2347+G2347</f>
        <v>541</v>
      </c>
      <c r="I2347" s="99"/>
      <c r="J2347" s="99"/>
      <c r="K2347" s="103"/>
    </row>
    <row r="2348" spans="1:11" ht="24">
      <c r="A2348" s="629"/>
      <c r="B2348" s="630"/>
      <c r="C2348" s="53" t="s">
        <v>6783</v>
      </c>
      <c r="D2348" s="99">
        <v>153140303</v>
      </c>
      <c r="E2348" s="54" t="s">
        <v>6782</v>
      </c>
      <c r="F2348" s="99">
        <v>187</v>
      </c>
      <c r="G2348" s="99"/>
      <c r="H2348" s="99">
        <f>F2348+G2348</f>
        <v>187</v>
      </c>
      <c r="I2348" s="99"/>
      <c r="J2348" s="99"/>
      <c r="K2348" s="103"/>
    </row>
    <row r="2349" spans="1:11">
      <c r="A2349" s="629"/>
      <c r="B2349" s="630"/>
      <c r="C2349" s="99"/>
      <c r="D2349" s="55" t="s">
        <v>2</v>
      </c>
      <c r="E2349" s="56"/>
      <c r="F2349" s="57">
        <f>SUM(F2346:F2348)</f>
        <v>1344</v>
      </c>
      <c r="G2349" s="57">
        <f>SUM(G2346:G2348)</f>
        <v>0</v>
      </c>
      <c r="H2349" s="57">
        <f>SUM(H2346:H2348)</f>
        <v>1344</v>
      </c>
      <c r="I2349" s="57">
        <v>3</v>
      </c>
      <c r="J2349" s="57">
        <f>SUM(J2346:J2348)</f>
        <v>0</v>
      </c>
      <c r="K2349" s="57">
        <f>I2349+J2349</f>
        <v>3</v>
      </c>
    </row>
    <row r="2350" spans="1:11" ht="24">
      <c r="A2350" s="629">
        <v>59</v>
      </c>
      <c r="B2350" s="630" t="s">
        <v>6786</v>
      </c>
      <c r="C2350" s="53" t="s">
        <v>6783</v>
      </c>
      <c r="D2350" s="99">
        <v>153140301</v>
      </c>
      <c r="E2350" s="54" t="s">
        <v>6785</v>
      </c>
      <c r="F2350" s="99">
        <v>0</v>
      </c>
      <c r="G2350" s="99">
        <v>469</v>
      </c>
      <c r="H2350" s="99">
        <f>F2350+G2350</f>
        <v>469</v>
      </c>
      <c r="I2350" s="99"/>
      <c r="J2350" s="99"/>
      <c r="K2350" s="103"/>
    </row>
    <row r="2351" spans="1:11" ht="24">
      <c r="A2351" s="629"/>
      <c r="B2351" s="630"/>
      <c r="C2351" s="53" t="s">
        <v>6783</v>
      </c>
      <c r="D2351" s="99">
        <v>153140302</v>
      </c>
      <c r="E2351" s="54" t="s">
        <v>6784</v>
      </c>
      <c r="F2351" s="99"/>
      <c r="G2351" s="99">
        <v>451</v>
      </c>
      <c r="H2351" s="99">
        <f>F2351+G2351</f>
        <v>451</v>
      </c>
      <c r="I2351" s="99"/>
      <c r="J2351" s="99"/>
      <c r="K2351" s="103"/>
    </row>
    <row r="2352" spans="1:11" ht="24">
      <c r="A2352" s="629"/>
      <c r="B2352" s="630"/>
      <c r="C2352" s="53" t="s">
        <v>6783</v>
      </c>
      <c r="D2352" s="99">
        <v>153140303</v>
      </c>
      <c r="E2352" s="54" t="s">
        <v>6782</v>
      </c>
      <c r="F2352" s="99"/>
      <c r="G2352" s="99">
        <v>136</v>
      </c>
      <c r="H2352" s="99">
        <f>F2352+G2352</f>
        <v>136</v>
      </c>
      <c r="I2352" s="99"/>
      <c r="J2352" s="99"/>
      <c r="K2352" s="103"/>
    </row>
    <row r="2353" spans="1:11">
      <c r="A2353" s="629"/>
      <c r="B2353" s="630"/>
      <c r="C2353" s="99"/>
      <c r="D2353" s="55" t="s">
        <v>2</v>
      </c>
      <c r="E2353" s="56"/>
      <c r="F2353" s="57">
        <f>SUM(F2350:F2352)</f>
        <v>0</v>
      </c>
      <c r="G2353" s="57">
        <f>SUM(G2350:G2352)</f>
        <v>1056</v>
      </c>
      <c r="H2353" s="57">
        <f>SUM(H2350:H2352)</f>
        <v>1056</v>
      </c>
      <c r="I2353" s="57">
        <f>SUM(I2350:I2352)</f>
        <v>0</v>
      </c>
      <c r="J2353" s="57">
        <v>2</v>
      </c>
      <c r="K2353" s="57">
        <f>I2353+J2353</f>
        <v>2</v>
      </c>
    </row>
    <row r="2354" spans="1:11" ht="24">
      <c r="A2354" s="629">
        <v>60</v>
      </c>
      <c r="B2354" s="630" t="s">
        <v>6781</v>
      </c>
      <c r="C2354" s="53" t="s">
        <v>6778</v>
      </c>
      <c r="D2354" s="99">
        <v>153140401</v>
      </c>
      <c r="E2354" s="54" t="s">
        <v>6779</v>
      </c>
      <c r="F2354" s="99">
        <v>445</v>
      </c>
      <c r="G2354" s="99"/>
      <c r="H2354" s="99">
        <f>F2354+G2354</f>
        <v>445</v>
      </c>
      <c r="I2354" s="99"/>
      <c r="J2354" s="99"/>
      <c r="K2354" s="103"/>
    </row>
    <row r="2355" spans="1:11" ht="24">
      <c r="A2355" s="629"/>
      <c r="B2355" s="630"/>
      <c r="C2355" s="53" t="s">
        <v>6778</v>
      </c>
      <c r="D2355" s="99">
        <v>153140402</v>
      </c>
      <c r="E2355" s="54" t="s">
        <v>6779</v>
      </c>
      <c r="F2355" s="99">
        <v>845</v>
      </c>
      <c r="G2355" s="99"/>
      <c r="H2355" s="99">
        <f>F2355+G2355</f>
        <v>845</v>
      </c>
      <c r="I2355" s="99"/>
      <c r="J2355" s="99"/>
      <c r="K2355" s="103"/>
    </row>
    <row r="2356" spans="1:11">
      <c r="A2356" s="629"/>
      <c r="B2356" s="630"/>
      <c r="C2356" s="99"/>
      <c r="D2356" s="55" t="s">
        <v>2</v>
      </c>
      <c r="E2356" s="56"/>
      <c r="F2356" s="57">
        <f>SUM(F2354:F2355)</f>
        <v>1290</v>
      </c>
      <c r="G2356" s="57">
        <f>SUM(G2354:G2355)</f>
        <v>0</v>
      </c>
      <c r="H2356" s="57">
        <f>SUM(H2354:H2355)</f>
        <v>1290</v>
      </c>
      <c r="I2356" s="57">
        <v>3</v>
      </c>
      <c r="J2356" s="57">
        <f>SUM(J2354:J2355)</f>
        <v>0</v>
      </c>
      <c r="K2356" s="57">
        <f>I2356+J2356</f>
        <v>3</v>
      </c>
    </row>
    <row r="2357" spans="1:11" ht="24">
      <c r="A2357" s="629">
        <v>61</v>
      </c>
      <c r="B2357" s="630" t="s">
        <v>6780</v>
      </c>
      <c r="C2357" s="53" t="s">
        <v>6778</v>
      </c>
      <c r="D2357" s="99">
        <v>153140401</v>
      </c>
      <c r="E2357" s="54" t="s">
        <v>6779</v>
      </c>
      <c r="F2357" s="99">
        <v>0</v>
      </c>
      <c r="G2357" s="99">
        <v>323</v>
      </c>
      <c r="H2357" s="99">
        <f>F2357+G2357</f>
        <v>323</v>
      </c>
      <c r="I2357" s="99"/>
      <c r="J2357" s="99"/>
      <c r="K2357" s="103"/>
    </row>
    <row r="2358" spans="1:11" ht="24">
      <c r="A2358" s="629"/>
      <c r="B2358" s="630"/>
      <c r="C2358" s="53" t="s">
        <v>6778</v>
      </c>
      <c r="D2358" s="99">
        <v>153140402</v>
      </c>
      <c r="E2358" s="54" t="s">
        <v>6779</v>
      </c>
      <c r="F2358" s="99"/>
      <c r="G2358" s="99">
        <v>627</v>
      </c>
      <c r="H2358" s="99">
        <f>F2358+G2358</f>
        <v>627</v>
      </c>
      <c r="I2358" s="99"/>
      <c r="J2358" s="99"/>
      <c r="K2358" s="103"/>
    </row>
    <row r="2359" spans="1:11">
      <c r="A2359" s="629"/>
      <c r="B2359" s="630"/>
      <c r="C2359" s="99"/>
      <c r="D2359" s="55" t="s">
        <v>2</v>
      </c>
      <c r="E2359" s="56"/>
      <c r="F2359" s="57">
        <f>SUM(F2357:F2358)</f>
        <v>0</v>
      </c>
      <c r="G2359" s="57">
        <f>SUM(G2357:G2358)</f>
        <v>950</v>
      </c>
      <c r="H2359" s="57">
        <f>SUM(H2357:H2358)</f>
        <v>950</v>
      </c>
      <c r="I2359" s="57">
        <f>SUM(I2357:I2358)</f>
        <v>0</v>
      </c>
      <c r="J2359" s="57">
        <v>2</v>
      </c>
      <c r="K2359" s="57">
        <f>I2359+J2359</f>
        <v>2</v>
      </c>
    </row>
    <row r="2360" spans="1:11" ht="25.5">
      <c r="A2360" s="629">
        <v>62</v>
      </c>
      <c r="B2360" s="630" t="s">
        <v>6777</v>
      </c>
      <c r="C2360" s="53" t="s">
        <v>6778</v>
      </c>
      <c r="D2360" s="101">
        <v>153140403</v>
      </c>
      <c r="E2360" s="370" t="s">
        <v>6774</v>
      </c>
      <c r="F2360" s="101">
        <v>1380</v>
      </c>
      <c r="G2360" s="101"/>
      <c r="H2360" s="101">
        <f>F2360+G2360</f>
        <v>1380</v>
      </c>
      <c r="I2360" s="101"/>
      <c r="J2360" s="101"/>
      <c r="K2360" s="103"/>
    </row>
    <row r="2361" spans="1:11">
      <c r="A2361" s="629"/>
      <c r="B2361" s="630"/>
      <c r="C2361" s="101"/>
      <c r="D2361" s="369" t="s">
        <v>2</v>
      </c>
      <c r="E2361" s="60"/>
      <c r="F2361" s="357">
        <f>SUM(F2360)</f>
        <v>1380</v>
      </c>
      <c r="G2361" s="357">
        <f>SUM(G2360)</f>
        <v>0</v>
      </c>
      <c r="H2361" s="357">
        <f>SUM(H2360)</f>
        <v>1380</v>
      </c>
      <c r="I2361" s="357">
        <v>3</v>
      </c>
      <c r="J2361" s="357">
        <f>SUM(J2360)</f>
        <v>0</v>
      </c>
      <c r="K2361" s="57">
        <f>I2361+J2361</f>
        <v>3</v>
      </c>
    </row>
    <row r="2362" spans="1:11" ht="25.5">
      <c r="A2362" s="629">
        <v>63</v>
      </c>
      <c r="B2362" s="630" t="s">
        <v>6776</v>
      </c>
      <c r="C2362" s="53" t="s">
        <v>6775</v>
      </c>
      <c r="D2362" s="101">
        <v>153140403</v>
      </c>
      <c r="E2362" s="370" t="s">
        <v>6774</v>
      </c>
      <c r="F2362" s="101">
        <v>0</v>
      </c>
      <c r="G2362" s="101">
        <v>1118</v>
      </c>
      <c r="H2362" s="101">
        <f>F2362+G2362</f>
        <v>1118</v>
      </c>
      <c r="I2362" s="101"/>
      <c r="J2362" s="101"/>
      <c r="K2362" s="103"/>
    </row>
    <row r="2363" spans="1:11">
      <c r="A2363" s="629"/>
      <c r="B2363" s="630"/>
      <c r="C2363" s="101"/>
      <c r="D2363" s="369" t="s">
        <v>2</v>
      </c>
      <c r="E2363" s="60"/>
      <c r="F2363" s="357">
        <f>SUM(F2362)</f>
        <v>0</v>
      </c>
      <c r="G2363" s="357">
        <f>SUM(G2362)</f>
        <v>1118</v>
      </c>
      <c r="H2363" s="357">
        <f>SUM(H2362)</f>
        <v>1118</v>
      </c>
      <c r="I2363" s="357">
        <f>SUM(I2362)</f>
        <v>0</v>
      </c>
      <c r="J2363" s="357">
        <v>3</v>
      </c>
      <c r="K2363" s="57">
        <f>I2363+J2363</f>
        <v>3</v>
      </c>
    </row>
    <row r="2364" spans="1:11" ht="25.5">
      <c r="A2364" s="629">
        <v>64</v>
      </c>
      <c r="B2364" s="630" t="s">
        <v>6777</v>
      </c>
      <c r="C2364" s="53" t="s">
        <v>6775</v>
      </c>
      <c r="D2364" s="101">
        <v>153140405</v>
      </c>
      <c r="E2364" s="370" t="s">
        <v>6774</v>
      </c>
      <c r="F2364" s="101">
        <v>1005</v>
      </c>
      <c r="G2364" s="101"/>
      <c r="H2364" s="101">
        <f>F2364+G2364</f>
        <v>1005</v>
      </c>
      <c r="I2364" s="101"/>
      <c r="J2364" s="101"/>
      <c r="K2364" s="103"/>
    </row>
    <row r="2365" spans="1:11">
      <c r="A2365" s="629"/>
      <c r="B2365" s="630"/>
      <c r="C2365" s="101"/>
      <c r="D2365" s="369" t="s">
        <v>2</v>
      </c>
      <c r="E2365" s="371"/>
      <c r="F2365" s="357">
        <f>SUM(F2364)</f>
        <v>1005</v>
      </c>
      <c r="G2365" s="357">
        <f>SUM(G2364)</f>
        <v>0</v>
      </c>
      <c r="H2365" s="357">
        <f>SUM(H2364)</f>
        <v>1005</v>
      </c>
      <c r="I2365" s="357">
        <v>2</v>
      </c>
      <c r="J2365" s="357">
        <f>J2364</f>
        <v>0</v>
      </c>
      <c r="K2365" s="57">
        <f>I2365+J2365</f>
        <v>2</v>
      </c>
    </row>
    <row r="2366" spans="1:11" ht="25.5">
      <c r="A2366" s="629">
        <v>65</v>
      </c>
      <c r="B2366" s="630" t="s">
        <v>6776</v>
      </c>
      <c r="C2366" s="53" t="s">
        <v>6775</v>
      </c>
      <c r="D2366" s="101">
        <v>153140405</v>
      </c>
      <c r="E2366" s="370" t="s">
        <v>6774</v>
      </c>
      <c r="F2366" s="101">
        <v>0</v>
      </c>
      <c r="G2366" s="101">
        <v>767</v>
      </c>
      <c r="H2366" s="101">
        <f>F2366+G2366</f>
        <v>767</v>
      </c>
      <c r="I2366" s="101"/>
      <c r="J2366" s="101"/>
      <c r="K2366" s="103"/>
    </row>
    <row r="2367" spans="1:11">
      <c r="A2367" s="629"/>
      <c r="B2367" s="630"/>
      <c r="C2367" s="101"/>
      <c r="D2367" s="369" t="s">
        <v>2</v>
      </c>
      <c r="E2367" s="60"/>
      <c r="F2367" s="357">
        <f>SUM(F2366)</f>
        <v>0</v>
      </c>
      <c r="G2367" s="357">
        <f>SUM(G2366)</f>
        <v>767</v>
      </c>
      <c r="H2367" s="357">
        <f>SUM(H2366)</f>
        <v>767</v>
      </c>
      <c r="I2367" s="357">
        <f>I2366</f>
        <v>0</v>
      </c>
      <c r="J2367" s="357">
        <v>2</v>
      </c>
      <c r="K2367" s="57">
        <f>I2367+J2367</f>
        <v>2</v>
      </c>
    </row>
    <row r="2368" spans="1:11" ht="24">
      <c r="A2368" s="629">
        <v>66</v>
      </c>
      <c r="B2368" s="630" t="s">
        <v>6773</v>
      </c>
      <c r="C2368" s="53" t="s">
        <v>6771</v>
      </c>
      <c r="D2368" s="101">
        <v>153140404</v>
      </c>
      <c r="E2368" s="54" t="s">
        <v>6770</v>
      </c>
      <c r="F2368" s="99">
        <v>179</v>
      </c>
      <c r="G2368" s="99"/>
      <c r="H2368" s="99">
        <f>F2368+G2368</f>
        <v>179</v>
      </c>
      <c r="I2368" s="99"/>
      <c r="J2368" s="99"/>
      <c r="K2368" s="103"/>
    </row>
    <row r="2369" spans="1:11" ht="24">
      <c r="A2369" s="629"/>
      <c r="B2369" s="630"/>
      <c r="C2369" s="53" t="s">
        <v>6768</v>
      </c>
      <c r="D2369" s="101">
        <v>153140501</v>
      </c>
      <c r="E2369" s="54" t="s">
        <v>6769</v>
      </c>
      <c r="F2369" s="99">
        <v>600</v>
      </c>
      <c r="G2369" s="99"/>
      <c r="H2369" s="99">
        <f>F2369+G2369</f>
        <v>600</v>
      </c>
      <c r="I2369" s="99"/>
      <c r="J2369" s="99"/>
      <c r="K2369" s="103"/>
    </row>
    <row r="2370" spans="1:11" ht="24">
      <c r="A2370" s="629"/>
      <c r="B2370" s="630"/>
      <c r="C2370" s="53" t="s">
        <v>6768</v>
      </c>
      <c r="D2370" s="101">
        <v>153140502</v>
      </c>
      <c r="E2370" s="54" t="s">
        <v>6762</v>
      </c>
      <c r="F2370" s="99">
        <v>518</v>
      </c>
      <c r="G2370" s="99"/>
      <c r="H2370" s="99">
        <f>F2370+G2370</f>
        <v>518</v>
      </c>
      <c r="I2370" s="99"/>
      <c r="J2370" s="99"/>
      <c r="K2370" s="103"/>
    </row>
    <row r="2371" spans="1:11" ht="24">
      <c r="A2371" s="629"/>
      <c r="B2371" s="630"/>
      <c r="C2371" s="53" t="s">
        <v>6768</v>
      </c>
      <c r="D2371" s="101">
        <v>153140503</v>
      </c>
      <c r="E2371" s="54" t="s">
        <v>6767</v>
      </c>
      <c r="F2371" s="99">
        <v>667</v>
      </c>
      <c r="G2371" s="99"/>
      <c r="H2371" s="99">
        <f>F2371+G2371</f>
        <v>667</v>
      </c>
      <c r="I2371" s="99"/>
      <c r="J2371" s="99"/>
      <c r="K2371" s="103"/>
    </row>
    <row r="2372" spans="1:11">
      <c r="A2372" s="629"/>
      <c r="B2372" s="630"/>
      <c r="C2372" s="99"/>
      <c r="D2372" s="55" t="s">
        <v>2</v>
      </c>
      <c r="E2372" s="56"/>
      <c r="F2372" s="57">
        <f>SUM(F2368:F2371)</f>
        <v>1964</v>
      </c>
      <c r="G2372" s="57">
        <f>SUM(G2368:G2371)</f>
        <v>0</v>
      </c>
      <c r="H2372" s="57">
        <f>SUM(H2368:H2371)</f>
        <v>1964</v>
      </c>
      <c r="I2372" s="57">
        <v>4</v>
      </c>
      <c r="J2372" s="57">
        <f>SUM(J2368:J2371)</f>
        <v>0</v>
      </c>
      <c r="K2372" s="57">
        <f>I2372+J2372</f>
        <v>4</v>
      </c>
    </row>
    <row r="2373" spans="1:11" ht="24">
      <c r="A2373" s="629">
        <v>67</v>
      </c>
      <c r="B2373" s="630" t="s">
        <v>6772</v>
      </c>
      <c r="C2373" s="53" t="s">
        <v>6771</v>
      </c>
      <c r="D2373" s="101">
        <v>153140404</v>
      </c>
      <c r="E2373" s="54" t="s">
        <v>6770</v>
      </c>
      <c r="F2373" s="99">
        <v>0</v>
      </c>
      <c r="G2373" s="99">
        <v>153</v>
      </c>
      <c r="H2373" s="99">
        <f>F2373+G2373</f>
        <v>153</v>
      </c>
      <c r="I2373" s="99"/>
      <c r="J2373" s="99"/>
      <c r="K2373" s="103"/>
    </row>
    <row r="2374" spans="1:11" ht="24">
      <c r="A2374" s="629"/>
      <c r="B2374" s="630"/>
      <c r="C2374" s="53" t="s">
        <v>6768</v>
      </c>
      <c r="D2374" s="101">
        <v>153140501</v>
      </c>
      <c r="E2374" s="54" t="s">
        <v>6769</v>
      </c>
      <c r="F2374" s="99"/>
      <c r="G2374" s="99">
        <v>471</v>
      </c>
      <c r="H2374" s="99">
        <f>F2374+G2374</f>
        <v>471</v>
      </c>
      <c r="I2374" s="99"/>
      <c r="J2374" s="99"/>
      <c r="K2374" s="103"/>
    </row>
    <row r="2375" spans="1:11" ht="24">
      <c r="A2375" s="629"/>
      <c r="B2375" s="630"/>
      <c r="C2375" s="53" t="s">
        <v>6768</v>
      </c>
      <c r="D2375" s="101">
        <v>153140502</v>
      </c>
      <c r="E2375" s="54" t="s">
        <v>6762</v>
      </c>
      <c r="F2375" s="99"/>
      <c r="G2375" s="99">
        <v>434</v>
      </c>
      <c r="H2375" s="99">
        <f>F2375+G2375</f>
        <v>434</v>
      </c>
      <c r="I2375" s="99"/>
      <c r="J2375" s="99"/>
      <c r="K2375" s="103"/>
    </row>
    <row r="2376" spans="1:11" ht="24">
      <c r="A2376" s="629"/>
      <c r="B2376" s="630"/>
      <c r="C2376" s="53" t="s">
        <v>6768</v>
      </c>
      <c r="D2376" s="101">
        <v>153140503</v>
      </c>
      <c r="E2376" s="54" t="s">
        <v>6767</v>
      </c>
      <c r="F2376" s="99"/>
      <c r="G2376" s="99">
        <v>527</v>
      </c>
      <c r="H2376" s="99">
        <f>F2376+G2376</f>
        <v>527</v>
      </c>
      <c r="I2376" s="99"/>
      <c r="J2376" s="99"/>
      <c r="K2376" s="103"/>
    </row>
    <row r="2377" spans="1:11">
      <c r="A2377" s="629"/>
      <c r="B2377" s="630"/>
      <c r="C2377" s="99"/>
      <c r="D2377" s="55" t="s">
        <v>2</v>
      </c>
      <c r="E2377" s="56"/>
      <c r="F2377" s="57">
        <f>SUM(F2373:F2376)</f>
        <v>0</v>
      </c>
      <c r="G2377" s="57">
        <f>SUM(G2373:G2376)</f>
        <v>1585</v>
      </c>
      <c r="H2377" s="57">
        <f>SUM(H2373:H2376)</f>
        <v>1585</v>
      </c>
      <c r="I2377" s="57">
        <f>SUM(I2373:I2376)</f>
        <v>0</v>
      </c>
      <c r="J2377" s="57">
        <v>4</v>
      </c>
      <c r="K2377" s="57">
        <f>I2377+J2377</f>
        <v>4</v>
      </c>
    </row>
    <row r="2378" spans="1:11" ht="24">
      <c r="A2378" s="629">
        <v>68</v>
      </c>
      <c r="B2378" s="630" t="s">
        <v>6766</v>
      </c>
      <c r="C2378" s="53" t="s">
        <v>6763</v>
      </c>
      <c r="D2378" s="101">
        <v>153140504</v>
      </c>
      <c r="E2378" s="54" t="s">
        <v>6764</v>
      </c>
      <c r="F2378" s="99">
        <v>871</v>
      </c>
      <c r="G2378" s="99"/>
      <c r="H2378" s="99">
        <f>F2378+G2378</f>
        <v>871</v>
      </c>
      <c r="I2378" s="99"/>
      <c r="J2378" s="99"/>
      <c r="K2378" s="103"/>
    </row>
    <row r="2379" spans="1:11" ht="24">
      <c r="A2379" s="629"/>
      <c r="B2379" s="630"/>
      <c r="C2379" s="53" t="s">
        <v>6763</v>
      </c>
      <c r="D2379" s="101">
        <v>153140505</v>
      </c>
      <c r="E2379" s="54" t="s">
        <v>6764</v>
      </c>
      <c r="F2379" s="99">
        <v>451</v>
      </c>
      <c r="G2379" s="99"/>
      <c r="H2379" s="99">
        <f>F2379+G2379</f>
        <v>451</v>
      </c>
      <c r="I2379" s="99"/>
      <c r="J2379" s="99"/>
      <c r="K2379" s="103"/>
    </row>
    <row r="2380" spans="1:11" ht="24">
      <c r="A2380" s="629"/>
      <c r="B2380" s="630"/>
      <c r="C2380" s="53" t="s">
        <v>6763</v>
      </c>
      <c r="D2380" s="101">
        <v>153140506</v>
      </c>
      <c r="E2380" s="54" t="s">
        <v>6762</v>
      </c>
      <c r="F2380" s="99">
        <v>48</v>
      </c>
      <c r="G2380" s="99"/>
      <c r="H2380" s="99">
        <f>F2380+G2380</f>
        <v>48</v>
      </c>
      <c r="I2380" s="99"/>
      <c r="J2380" s="99"/>
      <c r="K2380" s="103"/>
    </row>
    <row r="2381" spans="1:11">
      <c r="A2381" s="629"/>
      <c r="B2381" s="630"/>
      <c r="C2381" s="99"/>
      <c r="D2381" s="55" t="s">
        <v>2</v>
      </c>
      <c r="E2381" s="56"/>
      <c r="F2381" s="57">
        <f>SUM(F2378:F2380)</f>
        <v>1370</v>
      </c>
      <c r="G2381" s="57">
        <f>SUM(G2378:G2380)</f>
        <v>0</v>
      </c>
      <c r="H2381" s="57">
        <f>SUM(H2378:H2380)</f>
        <v>1370</v>
      </c>
      <c r="I2381" s="57">
        <v>3</v>
      </c>
      <c r="J2381" s="57">
        <f>SUM(J2378:J2380)</f>
        <v>0</v>
      </c>
      <c r="K2381" s="57">
        <f>I2381+J2381</f>
        <v>3</v>
      </c>
    </row>
    <row r="2382" spans="1:11" ht="24">
      <c r="A2382" s="629">
        <v>69</v>
      </c>
      <c r="B2382" s="630" t="s">
        <v>7666</v>
      </c>
      <c r="C2382" s="53" t="s">
        <v>6763</v>
      </c>
      <c r="D2382" s="101">
        <v>153140504</v>
      </c>
      <c r="E2382" s="54" t="s">
        <v>6764</v>
      </c>
      <c r="F2382" s="99">
        <v>0</v>
      </c>
      <c r="G2382" s="99">
        <v>671</v>
      </c>
      <c r="H2382" s="99">
        <f>F2382+G2382</f>
        <v>671</v>
      </c>
      <c r="I2382" s="99"/>
      <c r="J2382" s="99"/>
      <c r="K2382" s="103"/>
    </row>
    <row r="2383" spans="1:11" ht="24">
      <c r="A2383" s="629"/>
      <c r="B2383" s="630"/>
      <c r="C2383" s="53" t="s">
        <v>6763</v>
      </c>
      <c r="D2383" s="101">
        <v>153140505</v>
      </c>
      <c r="E2383" s="54" t="s">
        <v>6764</v>
      </c>
      <c r="F2383" s="99"/>
      <c r="G2383" s="99">
        <v>334</v>
      </c>
      <c r="H2383" s="99">
        <f>F2383+G2383</f>
        <v>334</v>
      </c>
      <c r="I2383" s="99"/>
      <c r="J2383" s="99"/>
      <c r="K2383" s="103"/>
    </row>
    <row r="2384" spans="1:11" ht="24">
      <c r="A2384" s="629"/>
      <c r="B2384" s="630"/>
      <c r="C2384" s="53" t="s">
        <v>6763</v>
      </c>
      <c r="D2384" s="101">
        <v>153140506</v>
      </c>
      <c r="E2384" s="54" t="s">
        <v>6762</v>
      </c>
      <c r="F2384" s="99"/>
      <c r="G2384" s="99">
        <v>38</v>
      </c>
      <c r="H2384" s="99">
        <f>F2384+G2384</f>
        <v>38</v>
      </c>
      <c r="I2384" s="99"/>
      <c r="J2384" s="99"/>
      <c r="K2384" s="103"/>
    </row>
    <row r="2385" spans="1:11">
      <c r="A2385" s="629"/>
      <c r="B2385" s="630"/>
      <c r="C2385" s="99"/>
      <c r="D2385" s="55" t="s">
        <v>2</v>
      </c>
      <c r="E2385" s="56"/>
      <c r="F2385" s="57">
        <f>SUM(F2382:F2384)</f>
        <v>0</v>
      </c>
      <c r="G2385" s="57">
        <f>SUM(G2382:G2384)</f>
        <v>1043</v>
      </c>
      <c r="H2385" s="57">
        <f>SUM(H2382:H2384)</f>
        <v>1043</v>
      </c>
      <c r="I2385" s="57">
        <v>0</v>
      </c>
      <c r="J2385" s="57">
        <v>2</v>
      </c>
      <c r="K2385" s="57">
        <f>I2385+J2385</f>
        <v>2</v>
      </c>
    </row>
    <row r="2386" spans="1:11">
      <c r="A2386" s="629">
        <v>70</v>
      </c>
      <c r="B2386" s="630" t="s">
        <v>6761</v>
      </c>
      <c r="C2386" s="99" t="s">
        <v>6758</v>
      </c>
      <c r="D2386" s="99">
        <v>153030101</v>
      </c>
      <c r="E2386" s="54"/>
      <c r="F2386" s="99">
        <v>799</v>
      </c>
      <c r="G2386" s="99">
        <v>0</v>
      </c>
      <c r="H2386" s="99">
        <f>F2386+G2386</f>
        <v>799</v>
      </c>
      <c r="I2386" s="99"/>
      <c r="J2386" s="99"/>
      <c r="K2386" s="103"/>
    </row>
    <row r="2387" spans="1:11">
      <c r="A2387" s="629"/>
      <c r="B2387" s="630"/>
      <c r="C2387" s="99"/>
      <c r="D2387" s="99">
        <v>153030102</v>
      </c>
      <c r="E2387" s="54"/>
      <c r="F2387" s="99">
        <v>208</v>
      </c>
      <c r="G2387" s="99"/>
      <c r="H2387" s="99">
        <f>F2387+G2387</f>
        <v>208</v>
      </c>
      <c r="I2387" s="99"/>
      <c r="J2387" s="99"/>
      <c r="K2387" s="103"/>
    </row>
    <row r="2388" spans="1:11">
      <c r="A2388" s="629"/>
      <c r="B2388" s="630"/>
      <c r="C2388" s="99"/>
      <c r="D2388" s="99">
        <v>153030103</v>
      </c>
      <c r="E2388" s="54"/>
      <c r="F2388" s="99">
        <v>508</v>
      </c>
      <c r="G2388" s="99"/>
      <c r="H2388" s="99">
        <f>F2388+G2388</f>
        <v>508</v>
      </c>
      <c r="I2388" s="99"/>
      <c r="J2388" s="99"/>
      <c r="K2388" s="103"/>
    </row>
    <row r="2389" spans="1:11">
      <c r="A2389" s="629"/>
      <c r="B2389" s="630"/>
      <c r="C2389" s="99"/>
      <c r="D2389" s="55" t="s">
        <v>2</v>
      </c>
      <c r="E2389" s="56"/>
      <c r="F2389" s="55">
        <f>SUM(F2386:F2388)</f>
        <v>1515</v>
      </c>
      <c r="G2389" s="55">
        <f>SUM(G2386:G2388)</f>
        <v>0</v>
      </c>
      <c r="H2389" s="55">
        <f>SUM(H2386:H2388)</f>
        <v>1515</v>
      </c>
      <c r="I2389" s="55">
        <v>3</v>
      </c>
      <c r="J2389" s="55">
        <f>SUM(J2386:J2388)</f>
        <v>0</v>
      </c>
      <c r="K2389" s="57">
        <f>I2389+J2389</f>
        <v>3</v>
      </c>
    </row>
    <row r="2390" spans="1:11">
      <c r="A2390" s="629">
        <v>71</v>
      </c>
      <c r="B2390" s="630" t="s">
        <v>6760</v>
      </c>
      <c r="C2390" s="99" t="s">
        <v>6758</v>
      </c>
      <c r="D2390" s="99">
        <v>153030101</v>
      </c>
      <c r="E2390" s="54"/>
      <c r="F2390" s="99">
        <v>0</v>
      </c>
      <c r="G2390" s="99">
        <v>623</v>
      </c>
      <c r="H2390" s="99">
        <f>F2390+G2390</f>
        <v>623</v>
      </c>
      <c r="I2390" s="99"/>
      <c r="J2390" s="99"/>
      <c r="K2390" s="103"/>
    </row>
    <row r="2391" spans="1:11">
      <c r="A2391" s="629"/>
      <c r="B2391" s="630"/>
      <c r="C2391" s="99"/>
      <c r="D2391" s="99">
        <v>153030102</v>
      </c>
      <c r="E2391" s="54"/>
      <c r="F2391" s="99"/>
      <c r="G2391" s="99">
        <v>150</v>
      </c>
      <c r="H2391" s="99">
        <f>F2391+G2391</f>
        <v>150</v>
      </c>
      <c r="I2391" s="99"/>
      <c r="J2391" s="99"/>
      <c r="K2391" s="103"/>
    </row>
    <row r="2392" spans="1:11">
      <c r="A2392" s="629"/>
      <c r="B2392" s="630"/>
      <c r="C2392" s="99"/>
      <c r="D2392" s="99">
        <v>153030103</v>
      </c>
      <c r="E2392" s="54"/>
      <c r="F2392" s="99"/>
      <c r="G2392" s="99">
        <v>442</v>
      </c>
      <c r="H2392" s="99">
        <f>F2392+G2392</f>
        <v>442</v>
      </c>
      <c r="I2392" s="99"/>
      <c r="J2392" s="99"/>
      <c r="K2392" s="103"/>
    </row>
    <row r="2393" spans="1:11">
      <c r="A2393" s="629"/>
      <c r="B2393" s="630"/>
      <c r="C2393" s="99"/>
      <c r="D2393" s="55" t="s">
        <v>2</v>
      </c>
      <c r="E2393" s="56"/>
      <c r="F2393" s="55">
        <f>SUM(F2390:F2392)</f>
        <v>0</v>
      </c>
      <c r="G2393" s="55">
        <f>SUM(G2390:G2392)</f>
        <v>1215</v>
      </c>
      <c r="H2393" s="55">
        <f>SUM(H2390:H2392)</f>
        <v>1215</v>
      </c>
      <c r="I2393" s="55">
        <f>SUM(I2390:I2392)</f>
        <v>0</v>
      </c>
      <c r="J2393" s="55">
        <v>3</v>
      </c>
      <c r="K2393" s="57">
        <f>I2393+J2393</f>
        <v>3</v>
      </c>
    </row>
    <row r="2394" spans="1:11">
      <c r="A2394" s="629">
        <v>72</v>
      </c>
      <c r="B2394" s="630" t="s">
        <v>6759</v>
      </c>
      <c r="C2394" s="99" t="s">
        <v>6758</v>
      </c>
      <c r="D2394" s="99">
        <v>153030104</v>
      </c>
      <c r="E2394" s="54"/>
      <c r="F2394" s="99">
        <v>406</v>
      </c>
      <c r="G2394" s="99">
        <v>317</v>
      </c>
      <c r="H2394" s="99">
        <f>F2394+G2394</f>
        <v>723</v>
      </c>
      <c r="I2394" s="99"/>
      <c r="J2394" s="99"/>
      <c r="K2394" s="103"/>
    </row>
    <row r="2395" spans="1:11">
      <c r="A2395" s="629"/>
      <c r="B2395" s="630"/>
      <c r="C2395" s="99"/>
      <c r="D2395" s="99">
        <v>153030105</v>
      </c>
      <c r="E2395" s="54"/>
      <c r="F2395" s="99">
        <v>177</v>
      </c>
      <c r="G2395" s="99">
        <v>147</v>
      </c>
      <c r="H2395" s="99">
        <f>F2395+G2395</f>
        <v>324</v>
      </c>
      <c r="I2395" s="99"/>
      <c r="J2395" s="99"/>
      <c r="K2395" s="103"/>
    </row>
    <row r="2396" spans="1:11">
      <c r="A2396" s="629"/>
      <c r="B2396" s="630"/>
      <c r="C2396" s="99"/>
      <c r="D2396" s="55" t="s">
        <v>2</v>
      </c>
      <c r="E2396" s="56"/>
      <c r="F2396" s="55">
        <f>SUM(F2394:F2395)</f>
        <v>583</v>
      </c>
      <c r="G2396" s="55">
        <f>SUM(G2394:G2395)</f>
        <v>464</v>
      </c>
      <c r="H2396" s="55">
        <f>SUM(H2394:H2395)</f>
        <v>1047</v>
      </c>
      <c r="I2396" s="55">
        <v>1</v>
      </c>
      <c r="J2396" s="55">
        <v>1</v>
      </c>
      <c r="K2396" s="57">
        <f>I2396+J2396</f>
        <v>2</v>
      </c>
    </row>
    <row r="2397" spans="1:11">
      <c r="A2397" s="629">
        <v>73</v>
      </c>
      <c r="B2397" s="630" t="s">
        <v>6757</v>
      </c>
      <c r="C2397" s="99" t="s">
        <v>6754</v>
      </c>
      <c r="D2397" s="99">
        <v>153030106</v>
      </c>
      <c r="E2397" s="54"/>
      <c r="F2397" s="99">
        <v>356</v>
      </c>
      <c r="G2397" s="99"/>
      <c r="H2397" s="99">
        <f>F2397+G2397</f>
        <v>356</v>
      </c>
      <c r="I2397" s="99"/>
      <c r="J2397" s="99"/>
      <c r="K2397" s="103"/>
    </row>
    <row r="2398" spans="1:11">
      <c r="A2398" s="629"/>
      <c r="B2398" s="630"/>
      <c r="C2398" s="99"/>
      <c r="D2398" s="99">
        <v>153030107</v>
      </c>
      <c r="E2398" s="54"/>
      <c r="F2398" s="99">
        <v>446</v>
      </c>
      <c r="G2398" s="99"/>
      <c r="H2398" s="99">
        <f>F2398+G2398</f>
        <v>446</v>
      </c>
      <c r="I2398" s="99"/>
      <c r="J2398" s="99"/>
      <c r="K2398" s="103"/>
    </row>
    <row r="2399" spans="1:11">
      <c r="A2399" s="629"/>
      <c r="B2399" s="630"/>
      <c r="C2399" s="99"/>
      <c r="D2399" s="99">
        <v>153030108</v>
      </c>
      <c r="E2399" s="54"/>
      <c r="F2399" s="99">
        <v>341</v>
      </c>
      <c r="G2399" s="99"/>
      <c r="H2399" s="99">
        <f>F2399+G2399</f>
        <v>341</v>
      </c>
      <c r="I2399" s="99"/>
      <c r="J2399" s="99"/>
      <c r="K2399" s="103"/>
    </row>
    <row r="2400" spans="1:11">
      <c r="A2400" s="629"/>
      <c r="B2400" s="630"/>
      <c r="C2400" s="99"/>
      <c r="D2400" s="55" t="s">
        <v>2</v>
      </c>
      <c r="E2400" s="56"/>
      <c r="F2400" s="55">
        <f>SUM(F2397:F2399)</f>
        <v>1143</v>
      </c>
      <c r="G2400" s="55">
        <f>SUM(G2397:G2399)</f>
        <v>0</v>
      </c>
      <c r="H2400" s="55">
        <f>SUM(H2397:H2399)</f>
        <v>1143</v>
      </c>
      <c r="I2400" s="55">
        <v>2</v>
      </c>
      <c r="J2400" s="55">
        <f>SUM(J2397:J2399)</f>
        <v>0</v>
      </c>
      <c r="K2400" s="57">
        <f>I2400+J2400</f>
        <v>2</v>
      </c>
    </row>
    <row r="2401" spans="1:11">
      <c r="A2401" s="629">
        <v>74</v>
      </c>
      <c r="B2401" s="630" t="s">
        <v>6756</v>
      </c>
      <c r="C2401" s="99" t="s">
        <v>6754</v>
      </c>
      <c r="D2401" s="99">
        <v>153030106</v>
      </c>
      <c r="E2401" s="54"/>
      <c r="F2401" s="99">
        <v>0</v>
      </c>
      <c r="G2401" s="99">
        <v>255</v>
      </c>
      <c r="H2401" s="99">
        <f>F2401+G2401</f>
        <v>255</v>
      </c>
      <c r="I2401" s="99"/>
      <c r="J2401" s="99"/>
      <c r="K2401" s="103"/>
    </row>
    <row r="2402" spans="1:11">
      <c r="A2402" s="629"/>
      <c r="B2402" s="630"/>
      <c r="C2402" s="99"/>
      <c r="D2402" s="99">
        <v>153030107</v>
      </c>
      <c r="E2402" s="54"/>
      <c r="F2402" s="99"/>
      <c r="G2402" s="99">
        <v>359</v>
      </c>
      <c r="H2402" s="99">
        <f>F2402+G2402</f>
        <v>359</v>
      </c>
      <c r="I2402" s="99"/>
      <c r="J2402" s="99"/>
      <c r="K2402" s="103"/>
    </row>
    <row r="2403" spans="1:11">
      <c r="A2403" s="629"/>
      <c r="B2403" s="630"/>
      <c r="C2403" s="99"/>
      <c r="D2403" s="99">
        <v>153030108</v>
      </c>
      <c r="E2403" s="54"/>
      <c r="F2403" s="99"/>
      <c r="G2403" s="99">
        <v>232</v>
      </c>
      <c r="H2403" s="99">
        <f>F2403+G2403</f>
        <v>232</v>
      </c>
      <c r="I2403" s="99"/>
      <c r="J2403" s="99"/>
      <c r="K2403" s="103"/>
    </row>
    <row r="2404" spans="1:11">
      <c r="A2404" s="629"/>
      <c r="B2404" s="630"/>
      <c r="C2404" s="99"/>
      <c r="D2404" s="55" t="s">
        <v>2</v>
      </c>
      <c r="E2404" s="56"/>
      <c r="F2404" s="55">
        <f>SUM(F2401:F2403)</f>
        <v>0</v>
      </c>
      <c r="G2404" s="55">
        <f>SUM(G2401:G2403)</f>
        <v>846</v>
      </c>
      <c r="H2404" s="55">
        <f>SUM(H2401:H2403)</f>
        <v>846</v>
      </c>
      <c r="I2404" s="55">
        <f>SUM(I2401:I2403)</f>
        <v>0</v>
      </c>
      <c r="J2404" s="55">
        <v>2</v>
      </c>
      <c r="K2404" s="57">
        <f>I2404+J2404</f>
        <v>2</v>
      </c>
    </row>
    <row r="2405" spans="1:11">
      <c r="A2405" s="629">
        <v>75</v>
      </c>
      <c r="B2405" s="634" t="s">
        <v>6755</v>
      </c>
      <c r="C2405" s="99" t="s">
        <v>6754</v>
      </c>
      <c r="D2405" s="99">
        <v>153030109</v>
      </c>
      <c r="E2405" s="54"/>
      <c r="F2405" s="99">
        <v>230</v>
      </c>
      <c r="G2405" s="99">
        <v>193</v>
      </c>
      <c r="H2405" s="99">
        <f>F2405+G2405</f>
        <v>423</v>
      </c>
      <c r="I2405" s="99"/>
      <c r="J2405" s="99"/>
      <c r="K2405" s="103"/>
    </row>
    <row r="2406" spans="1:11">
      <c r="A2406" s="629"/>
      <c r="B2406" s="634"/>
      <c r="C2406" s="99"/>
      <c r="D2406" s="99">
        <v>153030110</v>
      </c>
      <c r="E2406" s="54"/>
      <c r="F2406" s="99">
        <v>650</v>
      </c>
      <c r="G2406" s="99">
        <v>474</v>
      </c>
      <c r="H2406" s="99">
        <f>F2406+G2406</f>
        <v>1124</v>
      </c>
      <c r="I2406" s="99"/>
      <c r="J2406" s="99"/>
      <c r="K2406" s="103"/>
    </row>
    <row r="2407" spans="1:11">
      <c r="A2407" s="629"/>
      <c r="B2407" s="634"/>
      <c r="C2407" s="99"/>
      <c r="D2407" s="55" t="s">
        <v>2</v>
      </c>
      <c r="E2407" s="56"/>
      <c r="F2407" s="55">
        <f>SUM(F2405:F2406)</f>
        <v>880</v>
      </c>
      <c r="G2407" s="55">
        <f>SUM(G2405:G2406)</f>
        <v>667</v>
      </c>
      <c r="H2407" s="55">
        <f>SUM(H2405:H2406)</f>
        <v>1547</v>
      </c>
      <c r="I2407" s="55">
        <v>2</v>
      </c>
      <c r="J2407" s="55">
        <v>2</v>
      </c>
      <c r="K2407" s="57">
        <f>I2407+J2407</f>
        <v>4</v>
      </c>
    </row>
    <row r="2408" spans="1:11">
      <c r="A2408" s="629">
        <v>76</v>
      </c>
      <c r="B2408" s="630" t="s">
        <v>6753</v>
      </c>
      <c r="C2408" s="91" t="s">
        <v>6751</v>
      </c>
      <c r="D2408" s="89">
        <v>153030401</v>
      </c>
      <c r="E2408" s="54"/>
      <c r="F2408" s="99">
        <v>486</v>
      </c>
      <c r="G2408" s="99"/>
      <c r="H2408" s="99">
        <f>F2408+G2408</f>
        <v>486</v>
      </c>
      <c r="I2408" s="99"/>
      <c r="J2408" s="99"/>
      <c r="K2408" s="103"/>
    </row>
    <row r="2409" spans="1:11">
      <c r="A2409" s="629"/>
      <c r="B2409" s="630"/>
      <c r="C2409" s="91"/>
      <c r="D2409" s="89">
        <v>153030402</v>
      </c>
      <c r="E2409" s="54"/>
      <c r="F2409" s="99">
        <v>411</v>
      </c>
      <c r="G2409" s="99"/>
      <c r="H2409" s="99">
        <f>F2409+G2409</f>
        <v>411</v>
      </c>
      <c r="I2409" s="99"/>
      <c r="J2409" s="99"/>
      <c r="K2409" s="103"/>
    </row>
    <row r="2410" spans="1:11">
      <c r="A2410" s="629"/>
      <c r="B2410" s="630"/>
      <c r="C2410" s="91"/>
      <c r="D2410" s="89">
        <v>153030403</v>
      </c>
      <c r="E2410" s="54"/>
      <c r="F2410" s="99">
        <v>555</v>
      </c>
      <c r="G2410" s="99"/>
      <c r="H2410" s="99">
        <f>F2410+G2410</f>
        <v>555</v>
      </c>
      <c r="I2410" s="99"/>
      <c r="J2410" s="99"/>
      <c r="K2410" s="103"/>
    </row>
    <row r="2411" spans="1:11">
      <c r="A2411" s="629"/>
      <c r="B2411" s="630"/>
      <c r="C2411" s="91"/>
      <c r="D2411" s="89">
        <v>153030404</v>
      </c>
      <c r="E2411" s="54"/>
      <c r="F2411" s="99">
        <v>278</v>
      </c>
      <c r="G2411" s="99"/>
      <c r="H2411" s="99">
        <f>F2411+G2411</f>
        <v>278</v>
      </c>
      <c r="I2411" s="99"/>
      <c r="J2411" s="99"/>
      <c r="K2411" s="103"/>
    </row>
    <row r="2412" spans="1:11">
      <c r="A2412" s="629"/>
      <c r="B2412" s="630"/>
      <c r="C2412" s="91"/>
      <c r="D2412" s="92" t="s">
        <v>4348</v>
      </c>
      <c r="E2412" s="56"/>
      <c r="F2412" s="55">
        <f>SUM(F2408:F2411)</f>
        <v>1730</v>
      </c>
      <c r="G2412" s="55">
        <f>SUM(G2408:G2411)</f>
        <v>0</v>
      </c>
      <c r="H2412" s="55">
        <f>SUM(H2408:H2411)</f>
        <v>1730</v>
      </c>
      <c r="I2412" s="55">
        <v>4</v>
      </c>
      <c r="J2412" s="55">
        <f>SUM(J2408:J2411)</f>
        <v>0</v>
      </c>
      <c r="K2412" s="57">
        <f>I2412+J2412</f>
        <v>4</v>
      </c>
    </row>
    <row r="2413" spans="1:11">
      <c r="A2413" s="629">
        <v>77</v>
      </c>
      <c r="B2413" s="630" t="s">
        <v>6752</v>
      </c>
      <c r="C2413" s="91" t="s">
        <v>6751</v>
      </c>
      <c r="D2413" s="89">
        <v>153030401</v>
      </c>
      <c r="E2413" s="54"/>
      <c r="F2413" s="99">
        <v>0</v>
      </c>
      <c r="G2413" s="99">
        <v>403</v>
      </c>
      <c r="H2413" s="99">
        <f>F2413+G2413</f>
        <v>403</v>
      </c>
      <c r="I2413" s="99"/>
      <c r="J2413" s="99"/>
      <c r="K2413" s="103"/>
    </row>
    <row r="2414" spans="1:11">
      <c r="A2414" s="629"/>
      <c r="B2414" s="630"/>
      <c r="C2414" s="91"/>
      <c r="D2414" s="89">
        <v>153030402</v>
      </c>
      <c r="E2414" s="54"/>
      <c r="F2414" s="99"/>
      <c r="G2414" s="99">
        <v>304</v>
      </c>
      <c r="H2414" s="99">
        <f>F2414+G2414</f>
        <v>304</v>
      </c>
      <c r="I2414" s="99"/>
      <c r="J2414" s="99"/>
      <c r="K2414" s="103"/>
    </row>
    <row r="2415" spans="1:11">
      <c r="A2415" s="629"/>
      <c r="B2415" s="630"/>
      <c r="C2415" s="91"/>
      <c r="D2415" s="89">
        <v>153030403</v>
      </c>
      <c r="E2415" s="54"/>
      <c r="F2415" s="99"/>
      <c r="G2415" s="99">
        <v>447</v>
      </c>
      <c r="H2415" s="99">
        <f>F2415+G2415</f>
        <v>447</v>
      </c>
      <c r="I2415" s="99"/>
      <c r="J2415" s="99"/>
      <c r="K2415" s="103"/>
    </row>
    <row r="2416" spans="1:11">
      <c r="A2416" s="629"/>
      <c r="B2416" s="630"/>
      <c r="C2416" s="91"/>
      <c r="D2416" s="89">
        <v>153030404</v>
      </c>
      <c r="E2416" s="54"/>
      <c r="F2416" s="99"/>
      <c r="G2416" s="99">
        <v>247</v>
      </c>
      <c r="H2416" s="99">
        <f>F2416+G2416</f>
        <v>247</v>
      </c>
      <c r="I2416" s="99"/>
      <c r="J2416" s="99"/>
      <c r="K2416" s="103"/>
    </row>
    <row r="2417" spans="1:11">
      <c r="A2417" s="629"/>
      <c r="B2417" s="630"/>
      <c r="C2417" s="91"/>
      <c r="D2417" s="92" t="s">
        <v>4348</v>
      </c>
      <c r="E2417" s="56"/>
      <c r="F2417" s="55">
        <f>SUM(F2413:F2416)</f>
        <v>0</v>
      </c>
      <c r="G2417" s="55">
        <f>SUM(G2413:G2416)</f>
        <v>1401</v>
      </c>
      <c r="H2417" s="55">
        <f>SUM(H2413:H2416)</f>
        <v>1401</v>
      </c>
      <c r="I2417" s="55">
        <f>SUM(I2413:I2416)</f>
        <v>0</v>
      </c>
      <c r="J2417" s="55">
        <v>3</v>
      </c>
      <c r="K2417" s="57">
        <f>I2417+J2417</f>
        <v>3</v>
      </c>
    </row>
    <row r="2418" spans="1:11">
      <c r="A2418" s="629">
        <v>78</v>
      </c>
      <c r="B2418" s="630" t="s">
        <v>6750</v>
      </c>
      <c r="C2418" s="91" t="s">
        <v>6749</v>
      </c>
      <c r="D2418" s="89">
        <v>153030405</v>
      </c>
      <c r="E2418" s="54"/>
      <c r="F2418" s="99">
        <v>693</v>
      </c>
      <c r="G2418" s="99">
        <v>510</v>
      </c>
      <c r="H2418" s="99">
        <f>F2418+G2418</f>
        <v>1203</v>
      </c>
      <c r="I2418" s="99"/>
      <c r="J2418" s="99"/>
      <c r="K2418" s="103"/>
    </row>
    <row r="2419" spans="1:11">
      <c r="A2419" s="629"/>
      <c r="B2419" s="630"/>
      <c r="C2419" s="91"/>
      <c r="D2419" s="92" t="s">
        <v>4348</v>
      </c>
      <c r="E2419" s="56"/>
      <c r="F2419" s="55">
        <f>SUM(F2418)</f>
        <v>693</v>
      </c>
      <c r="G2419" s="55">
        <f>SUM(G2418)</f>
        <v>510</v>
      </c>
      <c r="H2419" s="55">
        <f>SUM(H2418)</f>
        <v>1203</v>
      </c>
      <c r="I2419" s="55">
        <v>2</v>
      </c>
      <c r="J2419" s="55">
        <v>1</v>
      </c>
      <c r="K2419" s="57">
        <f>I2419+J2419</f>
        <v>3</v>
      </c>
    </row>
    <row r="2420" spans="1:11">
      <c r="A2420" s="629">
        <v>79</v>
      </c>
      <c r="B2420" s="630" t="s">
        <v>6748</v>
      </c>
      <c r="C2420" s="91" t="s">
        <v>6746</v>
      </c>
      <c r="D2420" s="89">
        <v>153030406</v>
      </c>
      <c r="E2420" s="54"/>
      <c r="F2420" s="99">
        <v>604</v>
      </c>
      <c r="G2420" s="99">
        <v>0</v>
      </c>
      <c r="H2420" s="99">
        <f>F2420+G2420</f>
        <v>604</v>
      </c>
      <c r="I2420" s="99"/>
      <c r="J2420" s="99"/>
      <c r="K2420" s="103"/>
    </row>
    <row r="2421" spans="1:11">
      <c r="A2421" s="629"/>
      <c r="B2421" s="630"/>
      <c r="C2421" s="91"/>
      <c r="D2421" s="89">
        <v>153030407</v>
      </c>
      <c r="E2421" s="54"/>
      <c r="F2421" s="99">
        <v>649</v>
      </c>
      <c r="G2421" s="99">
        <v>0</v>
      </c>
      <c r="H2421" s="99">
        <f>F2421+G2421</f>
        <v>649</v>
      </c>
      <c r="I2421" s="99"/>
      <c r="J2421" s="99"/>
      <c r="K2421" s="103"/>
    </row>
    <row r="2422" spans="1:11">
      <c r="A2422" s="629"/>
      <c r="B2422" s="630"/>
      <c r="C2422" s="91"/>
      <c r="D2422" s="92" t="s">
        <v>4348</v>
      </c>
      <c r="E2422" s="368"/>
      <c r="F2422" s="55">
        <f>SUM(F2420:F2421)</f>
        <v>1253</v>
      </c>
      <c r="G2422" s="55">
        <f>SUM(G2420:G2421)</f>
        <v>0</v>
      </c>
      <c r="H2422" s="55">
        <f>SUM(H2420:H2421)</f>
        <v>1253</v>
      </c>
      <c r="I2422" s="55">
        <v>3</v>
      </c>
      <c r="J2422" s="55">
        <f>SUM(J2420:J2421)</f>
        <v>0</v>
      </c>
      <c r="K2422" s="57">
        <f>I2422+J2422</f>
        <v>3</v>
      </c>
    </row>
    <row r="2423" spans="1:11">
      <c r="A2423" s="629">
        <v>80</v>
      </c>
      <c r="B2423" s="630" t="s">
        <v>6747</v>
      </c>
      <c r="C2423" s="91" t="s">
        <v>6746</v>
      </c>
      <c r="D2423" s="89">
        <v>153030406</v>
      </c>
      <c r="E2423" s="54"/>
      <c r="F2423" s="99">
        <v>0</v>
      </c>
      <c r="G2423" s="99">
        <v>466</v>
      </c>
      <c r="H2423" s="99">
        <f>F2423+G2423</f>
        <v>466</v>
      </c>
      <c r="I2423" s="99"/>
      <c r="J2423" s="99"/>
      <c r="K2423" s="103"/>
    </row>
    <row r="2424" spans="1:11">
      <c r="A2424" s="629"/>
      <c r="B2424" s="630"/>
      <c r="C2424" s="91"/>
      <c r="D2424" s="89">
        <v>153030407</v>
      </c>
      <c r="E2424" s="54"/>
      <c r="F2424" s="99"/>
      <c r="G2424" s="99">
        <v>426</v>
      </c>
      <c r="H2424" s="99">
        <f>F2424+G2424</f>
        <v>426</v>
      </c>
      <c r="I2424" s="99"/>
      <c r="J2424" s="99"/>
      <c r="K2424" s="103"/>
    </row>
    <row r="2425" spans="1:11">
      <c r="A2425" s="629"/>
      <c r="B2425" s="630"/>
      <c r="C2425" s="91"/>
      <c r="D2425" s="92" t="s">
        <v>4348</v>
      </c>
      <c r="E2425" s="368"/>
      <c r="F2425" s="55">
        <f>SUM(F2423:F2424)</f>
        <v>0</v>
      </c>
      <c r="G2425" s="55">
        <f>SUM(G2423:G2424)</f>
        <v>892</v>
      </c>
      <c r="H2425" s="55">
        <f>SUM(H2423:H2424)</f>
        <v>892</v>
      </c>
      <c r="I2425" s="55">
        <f>SUM(I2423:I2424)</f>
        <v>0</v>
      </c>
      <c r="J2425" s="55">
        <v>2</v>
      </c>
      <c r="K2425" s="57">
        <f>I2425+J2425</f>
        <v>2</v>
      </c>
    </row>
    <row r="2426" spans="1:11">
      <c r="A2426" s="629">
        <v>81</v>
      </c>
      <c r="B2426" s="630" t="s">
        <v>6745</v>
      </c>
      <c r="C2426" s="91" t="s">
        <v>6744</v>
      </c>
      <c r="D2426" s="89">
        <v>153030301</v>
      </c>
      <c r="E2426" s="54"/>
      <c r="F2426" s="99">
        <v>453</v>
      </c>
      <c r="G2426" s="99">
        <v>345</v>
      </c>
      <c r="H2426" s="99">
        <f>F2426+G2426</f>
        <v>798</v>
      </c>
      <c r="I2426" s="99"/>
      <c r="J2426" s="99"/>
      <c r="K2426" s="103"/>
    </row>
    <row r="2427" spans="1:11">
      <c r="A2427" s="629"/>
      <c r="B2427" s="630"/>
      <c r="C2427" s="91"/>
      <c r="D2427" s="89">
        <v>153030302</v>
      </c>
      <c r="E2427" s="54"/>
      <c r="F2427" s="99">
        <v>355</v>
      </c>
      <c r="G2427" s="99">
        <v>243</v>
      </c>
      <c r="H2427" s="99">
        <f>F2427+G2427</f>
        <v>598</v>
      </c>
      <c r="I2427" s="99"/>
      <c r="J2427" s="99"/>
      <c r="K2427" s="103"/>
    </row>
    <row r="2428" spans="1:11">
      <c r="A2428" s="629"/>
      <c r="B2428" s="630"/>
      <c r="C2428" s="91"/>
      <c r="D2428" s="92" t="s">
        <v>4348</v>
      </c>
      <c r="E2428" s="368"/>
      <c r="F2428" s="55">
        <f>SUM(F2426:F2427)</f>
        <v>808</v>
      </c>
      <c r="G2428" s="55">
        <f>SUM(G2426:G2427)</f>
        <v>588</v>
      </c>
      <c r="H2428" s="55">
        <f>SUM(H2426:H2427)</f>
        <v>1396</v>
      </c>
      <c r="I2428" s="55">
        <v>2</v>
      </c>
      <c r="J2428" s="55">
        <v>1</v>
      </c>
      <c r="K2428" s="57">
        <f>I2428+J2428</f>
        <v>3</v>
      </c>
    </row>
    <row r="2429" spans="1:11">
      <c r="A2429" s="629">
        <v>82</v>
      </c>
      <c r="B2429" s="634" t="s">
        <v>6743</v>
      </c>
      <c r="C2429" s="91" t="s">
        <v>6741</v>
      </c>
      <c r="D2429" s="89">
        <v>153030303</v>
      </c>
      <c r="E2429" s="54"/>
      <c r="F2429" s="99">
        <v>588</v>
      </c>
      <c r="G2429" s="99">
        <v>0</v>
      </c>
      <c r="H2429" s="99">
        <f>F2429+G2429</f>
        <v>588</v>
      </c>
      <c r="I2429" s="99"/>
      <c r="J2429" s="99"/>
      <c r="K2429" s="103"/>
    </row>
    <row r="2430" spans="1:11">
      <c r="A2430" s="629"/>
      <c r="B2430" s="634"/>
      <c r="C2430" s="91"/>
      <c r="D2430" s="89">
        <v>153030304</v>
      </c>
      <c r="E2430" s="54"/>
      <c r="F2430" s="99">
        <v>35</v>
      </c>
      <c r="G2430" s="99">
        <v>0</v>
      </c>
      <c r="H2430" s="99">
        <f>F2430+G2430</f>
        <v>35</v>
      </c>
      <c r="I2430" s="99"/>
      <c r="J2430" s="99"/>
      <c r="K2430" s="103"/>
    </row>
    <row r="2431" spans="1:11">
      <c r="A2431" s="629"/>
      <c r="B2431" s="634"/>
      <c r="C2431" s="91"/>
      <c r="D2431" s="89">
        <v>153030305</v>
      </c>
      <c r="E2431" s="54"/>
      <c r="F2431" s="99">
        <v>679</v>
      </c>
      <c r="G2431" s="99">
        <v>0</v>
      </c>
      <c r="H2431" s="99">
        <f>F2431+G2431</f>
        <v>679</v>
      </c>
      <c r="I2431" s="99"/>
      <c r="J2431" s="99"/>
      <c r="K2431" s="103"/>
    </row>
    <row r="2432" spans="1:11">
      <c r="A2432" s="629"/>
      <c r="B2432" s="634"/>
      <c r="C2432" s="91"/>
      <c r="D2432" s="89">
        <v>153030306</v>
      </c>
      <c r="E2432" s="54"/>
      <c r="F2432" s="99">
        <v>440</v>
      </c>
      <c r="G2432" s="99">
        <v>0</v>
      </c>
      <c r="H2432" s="99">
        <f>F2432+G2432</f>
        <v>440</v>
      </c>
      <c r="I2432" s="99"/>
      <c r="J2432" s="99"/>
      <c r="K2432" s="103"/>
    </row>
    <row r="2433" spans="1:11">
      <c r="A2433" s="629"/>
      <c r="B2433" s="634"/>
      <c r="C2433" s="91" t="s">
        <v>6740</v>
      </c>
      <c r="D2433" s="89">
        <v>153030501</v>
      </c>
      <c r="E2433" s="54"/>
      <c r="F2433" s="99">
        <v>0</v>
      </c>
      <c r="G2433" s="99">
        <v>0</v>
      </c>
      <c r="H2433" s="99">
        <f>F2433+G2433</f>
        <v>0</v>
      </c>
      <c r="I2433" s="99"/>
      <c r="J2433" s="99"/>
      <c r="K2433" s="103"/>
    </row>
    <row r="2434" spans="1:11">
      <c r="A2434" s="629"/>
      <c r="B2434" s="634"/>
      <c r="C2434" s="91"/>
      <c r="D2434" s="92" t="s">
        <v>4348</v>
      </c>
      <c r="E2434" s="368"/>
      <c r="F2434" s="55">
        <f>SUM(F2429:F2433)</f>
        <v>1742</v>
      </c>
      <c r="G2434" s="55">
        <f>SUM(G2429:G2433)</f>
        <v>0</v>
      </c>
      <c r="H2434" s="55">
        <f>SUM(H2429:H2433)</f>
        <v>1742</v>
      </c>
      <c r="I2434" s="55">
        <v>4</v>
      </c>
      <c r="J2434" s="55">
        <f>SUM(J2429:J2433)</f>
        <v>0</v>
      </c>
      <c r="K2434" s="57">
        <f>I2434+J2434</f>
        <v>4</v>
      </c>
    </row>
    <row r="2435" spans="1:11">
      <c r="A2435" s="629">
        <v>83</v>
      </c>
      <c r="B2435" s="630" t="s">
        <v>6742</v>
      </c>
      <c r="C2435" s="91" t="s">
        <v>6741</v>
      </c>
      <c r="D2435" s="89">
        <v>153030303</v>
      </c>
      <c r="E2435" s="54"/>
      <c r="F2435" s="99">
        <v>0</v>
      </c>
      <c r="G2435" s="99">
        <v>453</v>
      </c>
      <c r="H2435" s="99">
        <f>F2435+G2435</f>
        <v>453</v>
      </c>
      <c r="I2435" s="99"/>
      <c r="J2435" s="99"/>
      <c r="K2435" s="103"/>
    </row>
    <row r="2436" spans="1:11">
      <c r="A2436" s="629"/>
      <c r="B2436" s="630"/>
      <c r="C2436" s="91"/>
      <c r="D2436" s="89">
        <v>153030304</v>
      </c>
      <c r="E2436" s="54"/>
      <c r="F2436" s="99"/>
      <c r="G2436" s="99">
        <v>24</v>
      </c>
      <c r="H2436" s="99">
        <f>F2436+G2436</f>
        <v>24</v>
      </c>
      <c r="I2436" s="99"/>
      <c r="J2436" s="99"/>
      <c r="K2436" s="103"/>
    </row>
    <row r="2437" spans="1:11">
      <c r="A2437" s="629"/>
      <c r="B2437" s="630"/>
      <c r="C2437" s="91"/>
      <c r="D2437" s="89">
        <v>153030305</v>
      </c>
      <c r="E2437" s="54"/>
      <c r="F2437" s="99"/>
      <c r="G2437" s="99">
        <v>470</v>
      </c>
      <c r="H2437" s="99">
        <f>F2437+G2437</f>
        <v>470</v>
      </c>
      <c r="I2437" s="99"/>
      <c r="J2437" s="99"/>
      <c r="K2437" s="103"/>
    </row>
    <row r="2438" spans="1:11">
      <c r="A2438" s="629"/>
      <c r="B2438" s="630"/>
      <c r="C2438" s="91"/>
      <c r="D2438" s="89">
        <v>153030306</v>
      </c>
      <c r="E2438" s="54"/>
      <c r="F2438" s="99"/>
      <c r="G2438" s="99">
        <v>277</v>
      </c>
      <c r="H2438" s="99">
        <f>F2438+G2438</f>
        <v>277</v>
      </c>
      <c r="I2438" s="99"/>
      <c r="J2438" s="99"/>
      <c r="K2438" s="103"/>
    </row>
    <row r="2439" spans="1:11">
      <c r="A2439" s="629"/>
      <c r="B2439" s="630"/>
      <c r="C2439" s="91" t="s">
        <v>6740</v>
      </c>
      <c r="D2439" s="89">
        <v>153030501</v>
      </c>
      <c r="E2439" s="54"/>
      <c r="F2439" s="99"/>
      <c r="G2439" s="99">
        <v>0</v>
      </c>
      <c r="H2439" s="99">
        <f>F2439+G2439</f>
        <v>0</v>
      </c>
      <c r="I2439" s="99"/>
      <c r="J2439" s="99"/>
      <c r="K2439" s="103"/>
    </row>
    <row r="2440" spans="1:11">
      <c r="A2440" s="629"/>
      <c r="B2440" s="630"/>
      <c r="C2440" s="91"/>
      <c r="D2440" s="92" t="s">
        <v>4348</v>
      </c>
      <c r="E2440" s="368"/>
      <c r="F2440" s="55">
        <f>SUM(F2435:F2439)</f>
        <v>0</v>
      </c>
      <c r="G2440" s="55">
        <f>SUM(G2435:G2439)</f>
        <v>1224</v>
      </c>
      <c r="H2440" s="55">
        <f>SUM(H2435:H2439)</f>
        <v>1224</v>
      </c>
      <c r="I2440" s="55">
        <f>SUM(I2435:I2439)</f>
        <v>0</v>
      </c>
      <c r="J2440" s="55">
        <v>3</v>
      </c>
      <c r="K2440" s="57">
        <f>I2440+J2440</f>
        <v>3</v>
      </c>
    </row>
    <row r="2441" spans="1:11">
      <c r="A2441" s="629">
        <v>84</v>
      </c>
      <c r="B2441" s="630" t="s">
        <v>6739</v>
      </c>
      <c r="C2441" s="91" t="s">
        <v>6737</v>
      </c>
      <c r="D2441" s="89">
        <v>53070501</v>
      </c>
      <c r="E2441" s="54"/>
      <c r="F2441" s="99">
        <v>394</v>
      </c>
      <c r="G2441" s="99">
        <v>0</v>
      </c>
      <c r="H2441" s="99">
        <f>F2441+G2441</f>
        <v>394</v>
      </c>
      <c r="I2441" s="99"/>
      <c r="J2441" s="99"/>
      <c r="K2441" s="103"/>
    </row>
    <row r="2442" spans="1:11">
      <c r="A2442" s="629"/>
      <c r="B2442" s="630"/>
      <c r="C2442" s="91" t="s">
        <v>6736</v>
      </c>
      <c r="D2442" s="89">
        <v>53070504</v>
      </c>
      <c r="E2442" s="54"/>
      <c r="F2442" s="99">
        <v>471</v>
      </c>
      <c r="G2442" s="99">
        <v>0</v>
      </c>
      <c r="H2442" s="99">
        <f>F2442+G2442</f>
        <v>471</v>
      </c>
      <c r="I2442" s="99"/>
      <c r="J2442" s="99"/>
      <c r="K2442" s="103"/>
    </row>
    <row r="2443" spans="1:11">
      <c r="A2443" s="629"/>
      <c r="B2443" s="630"/>
      <c r="C2443" s="91"/>
      <c r="D2443" s="89">
        <v>53070505</v>
      </c>
      <c r="E2443" s="54"/>
      <c r="F2443" s="99">
        <v>500</v>
      </c>
      <c r="G2443" s="99">
        <v>0</v>
      </c>
      <c r="H2443" s="99">
        <f>F2443+G2443</f>
        <v>500</v>
      </c>
      <c r="I2443" s="99"/>
      <c r="J2443" s="99"/>
      <c r="K2443" s="103"/>
    </row>
    <row r="2444" spans="1:11">
      <c r="A2444" s="629"/>
      <c r="B2444" s="630"/>
      <c r="C2444" s="91"/>
      <c r="D2444" s="92" t="s">
        <v>4348</v>
      </c>
      <c r="E2444" s="368"/>
      <c r="F2444" s="55">
        <f>SUM(F2441:F2443)</f>
        <v>1365</v>
      </c>
      <c r="G2444" s="55">
        <f>SUM(G2441:G2443)</f>
        <v>0</v>
      </c>
      <c r="H2444" s="55">
        <f>SUM(H2441:H2443)</f>
        <v>1365</v>
      </c>
      <c r="I2444" s="55">
        <v>3</v>
      </c>
      <c r="J2444" s="55">
        <f>SUM(J2441:J2443)</f>
        <v>0</v>
      </c>
      <c r="K2444" s="57">
        <f>I2444+J2444</f>
        <v>3</v>
      </c>
    </row>
    <row r="2445" spans="1:11">
      <c r="A2445" s="629">
        <v>85</v>
      </c>
      <c r="B2445" s="630" t="s">
        <v>6738</v>
      </c>
      <c r="C2445" s="91" t="s">
        <v>6737</v>
      </c>
      <c r="D2445" s="89">
        <v>53070501</v>
      </c>
      <c r="E2445" s="54"/>
      <c r="F2445" s="99">
        <v>0</v>
      </c>
      <c r="G2445" s="99">
        <v>342</v>
      </c>
      <c r="H2445" s="99">
        <f>F2445+G2445</f>
        <v>342</v>
      </c>
      <c r="I2445" s="99"/>
      <c r="J2445" s="99"/>
      <c r="K2445" s="103"/>
    </row>
    <row r="2446" spans="1:11">
      <c r="A2446" s="629"/>
      <c r="B2446" s="630"/>
      <c r="C2446" s="91" t="s">
        <v>6736</v>
      </c>
      <c r="D2446" s="89">
        <v>53070504</v>
      </c>
      <c r="E2446" s="54"/>
      <c r="F2446" s="99"/>
      <c r="G2446" s="99">
        <v>440</v>
      </c>
      <c r="H2446" s="99">
        <f>F2446+G2446</f>
        <v>440</v>
      </c>
      <c r="I2446" s="99"/>
      <c r="J2446" s="99"/>
      <c r="K2446" s="103"/>
    </row>
    <row r="2447" spans="1:11">
      <c r="A2447" s="629"/>
      <c r="B2447" s="630"/>
      <c r="C2447" s="91"/>
      <c r="D2447" s="89">
        <v>53070505</v>
      </c>
      <c r="E2447" s="54"/>
      <c r="F2447" s="99"/>
      <c r="G2447" s="99">
        <v>420</v>
      </c>
      <c r="H2447" s="99">
        <f>F2447+G2447</f>
        <v>420</v>
      </c>
      <c r="I2447" s="99"/>
      <c r="J2447" s="99"/>
      <c r="K2447" s="103"/>
    </row>
    <row r="2448" spans="1:11">
      <c r="A2448" s="629"/>
      <c r="B2448" s="630"/>
      <c r="C2448" s="91"/>
      <c r="D2448" s="92" t="s">
        <v>4348</v>
      </c>
      <c r="E2448" s="368"/>
      <c r="F2448" s="55">
        <f>SUM(F2445:F2447)</f>
        <v>0</v>
      </c>
      <c r="G2448" s="55">
        <f>SUM(G2445:G2447)</f>
        <v>1202</v>
      </c>
      <c r="H2448" s="55">
        <f>SUM(H2445:H2447)</f>
        <v>1202</v>
      </c>
      <c r="I2448" s="55">
        <f>SUM(I2445:I2447)</f>
        <v>0</v>
      </c>
      <c r="J2448" s="55">
        <v>3</v>
      </c>
      <c r="K2448" s="57">
        <f>I2448+J2448</f>
        <v>3</v>
      </c>
    </row>
    <row r="2449" spans="1:11">
      <c r="A2449" s="629">
        <v>86</v>
      </c>
      <c r="B2449" s="630" t="s">
        <v>6735</v>
      </c>
      <c r="C2449" s="91" t="s">
        <v>6733</v>
      </c>
      <c r="D2449" s="89">
        <v>153070502</v>
      </c>
      <c r="E2449" s="54"/>
      <c r="F2449" s="99">
        <v>741</v>
      </c>
      <c r="G2449" s="99">
        <v>598</v>
      </c>
      <c r="H2449" s="99">
        <f>F2449+G2449</f>
        <v>1339</v>
      </c>
      <c r="I2449" s="99"/>
      <c r="J2449" s="99"/>
      <c r="K2449" s="103"/>
    </row>
    <row r="2450" spans="1:11">
      <c r="A2450" s="629"/>
      <c r="B2450" s="630"/>
      <c r="C2450" s="91"/>
      <c r="D2450" s="92" t="s">
        <v>4348</v>
      </c>
      <c r="E2450" s="368"/>
      <c r="F2450" s="55">
        <f>SUM(F2449)</f>
        <v>741</v>
      </c>
      <c r="G2450" s="55">
        <f>SUM(G2449)</f>
        <v>598</v>
      </c>
      <c r="H2450" s="55">
        <f>SUM(H2449)</f>
        <v>1339</v>
      </c>
      <c r="I2450" s="55">
        <v>2</v>
      </c>
      <c r="J2450" s="55">
        <v>1</v>
      </c>
      <c r="K2450" s="57">
        <f>I2450+J2450</f>
        <v>3</v>
      </c>
    </row>
    <row r="2451" spans="1:11">
      <c r="A2451" s="629">
        <v>87</v>
      </c>
      <c r="B2451" s="630" t="s">
        <v>6734</v>
      </c>
      <c r="C2451" s="91" t="s">
        <v>6733</v>
      </c>
      <c r="D2451" s="89">
        <v>153070503</v>
      </c>
      <c r="E2451" s="54"/>
      <c r="F2451" s="99">
        <v>492</v>
      </c>
      <c r="G2451" s="99">
        <v>434</v>
      </c>
      <c r="H2451" s="99">
        <f>F2451+G2451</f>
        <v>926</v>
      </c>
      <c r="I2451" s="99"/>
      <c r="J2451" s="99"/>
      <c r="K2451" s="103"/>
    </row>
    <row r="2452" spans="1:11">
      <c r="A2452" s="629"/>
      <c r="B2452" s="630"/>
      <c r="C2452" s="91"/>
      <c r="D2452" s="92" t="s">
        <v>4348</v>
      </c>
      <c r="E2452" s="368"/>
      <c r="F2452" s="55">
        <f>SUM(F2451)</f>
        <v>492</v>
      </c>
      <c r="G2452" s="55">
        <f>SUM(G2451)</f>
        <v>434</v>
      </c>
      <c r="H2452" s="55">
        <f>SUM(H2451)</f>
        <v>926</v>
      </c>
      <c r="I2452" s="55">
        <v>1</v>
      </c>
      <c r="J2452" s="55">
        <v>1</v>
      </c>
      <c r="K2452" s="57">
        <f>I2452+J2452</f>
        <v>2</v>
      </c>
    </row>
    <row r="2453" spans="1:11">
      <c r="A2453" s="629">
        <v>88</v>
      </c>
      <c r="B2453" s="630" t="s">
        <v>6732</v>
      </c>
      <c r="C2453" s="91" t="s">
        <v>6730</v>
      </c>
      <c r="D2453" s="89">
        <v>153070506</v>
      </c>
      <c r="E2453" s="54"/>
      <c r="F2453" s="99">
        <v>542</v>
      </c>
      <c r="G2453" s="99">
        <v>0</v>
      </c>
      <c r="H2453" s="99">
        <f>F2453+G2453</f>
        <v>542</v>
      </c>
      <c r="I2453" s="99"/>
      <c r="J2453" s="99"/>
      <c r="K2453" s="103"/>
    </row>
    <row r="2454" spans="1:11">
      <c r="A2454" s="629"/>
      <c r="B2454" s="630"/>
      <c r="C2454" s="91"/>
      <c r="D2454" s="89">
        <v>153070507</v>
      </c>
      <c r="E2454" s="54"/>
      <c r="F2454" s="99">
        <v>377</v>
      </c>
      <c r="G2454" s="99">
        <v>0</v>
      </c>
      <c r="H2454" s="99">
        <f>F2454+G2454</f>
        <v>377</v>
      </c>
      <c r="I2454" s="99"/>
      <c r="J2454" s="99"/>
      <c r="K2454" s="103"/>
    </row>
    <row r="2455" spans="1:11">
      <c r="A2455" s="629"/>
      <c r="B2455" s="630"/>
      <c r="C2455" s="91"/>
      <c r="D2455" s="92" t="s">
        <v>4348</v>
      </c>
      <c r="E2455" s="368"/>
      <c r="F2455" s="55">
        <f>SUM(F2453:F2454)</f>
        <v>919</v>
      </c>
      <c r="G2455" s="55">
        <f>SUM(G2453:G2454)</f>
        <v>0</v>
      </c>
      <c r="H2455" s="55">
        <f>SUM(H2453:H2454)</f>
        <v>919</v>
      </c>
      <c r="I2455" s="55">
        <v>2</v>
      </c>
      <c r="J2455" s="55">
        <f>SUM(J2453:J2454)</f>
        <v>0</v>
      </c>
      <c r="K2455" s="57">
        <f>I2455+J2455</f>
        <v>2</v>
      </c>
    </row>
    <row r="2456" spans="1:11">
      <c r="A2456" s="629">
        <v>89</v>
      </c>
      <c r="B2456" s="630" t="s">
        <v>6731</v>
      </c>
      <c r="C2456" s="91" t="s">
        <v>6730</v>
      </c>
      <c r="D2456" s="89">
        <v>153070506</v>
      </c>
      <c r="E2456" s="54"/>
      <c r="F2456" s="99">
        <v>0</v>
      </c>
      <c r="G2456" s="99">
        <v>427</v>
      </c>
      <c r="H2456" s="99">
        <f>F2456+G2456</f>
        <v>427</v>
      </c>
      <c r="I2456" s="99"/>
      <c r="J2456" s="99"/>
      <c r="K2456" s="103"/>
    </row>
    <row r="2457" spans="1:11">
      <c r="A2457" s="629"/>
      <c r="B2457" s="630"/>
      <c r="C2457" s="91"/>
      <c r="D2457" s="89">
        <v>153070507</v>
      </c>
      <c r="E2457" s="54"/>
      <c r="F2457" s="99"/>
      <c r="G2457" s="99">
        <v>293</v>
      </c>
      <c r="H2457" s="99">
        <f>F2457+G2457</f>
        <v>293</v>
      </c>
      <c r="I2457" s="99"/>
      <c r="J2457" s="99"/>
      <c r="K2457" s="103"/>
    </row>
    <row r="2458" spans="1:11">
      <c r="A2458" s="629"/>
      <c r="B2458" s="630"/>
      <c r="C2458" s="91"/>
      <c r="D2458" s="92" t="s">
        <v>4348</v>
      </c>
      <c r="E2458" s="368"/>
      <c r="F2458" s="55">
        <f>SUM(F2456:F2457)</f>
        <v>0</v>
      </c>
      <c r="G2458" s="55">
        <f>SUM(G2456:G2457)</f>
        <v>720</v>
      </c>
      <c r="H2458" s="55">
        <f>SUM(H2456:H2457)</f>
        <v>720</v>
      </c>
      <c r="I2458" s="55">
        <f>SUM(I2456:I2457)</f>
        <v>0</v>
      </c>
      <c r="J2458" s="55">
        <v>2</v>
      </c>
      <c r="K2458" s="57">
        <f>I2458+J2458</f>
        <v>2</v>
      </c>
    </row>
    <row r="2459" spans="1:11">
      <c r="A2459" s="629">
        <v>90</v>
      </c>
      <c r="B2459" s="630" t="s">
        <v>6729</v>
      </c>
      <c r="C2459" s="91" t="s">
        <v>6727</v>
      </c>
      <c r="D2459" s="89">
        <v>153070403</v>
      </c>
      <c r="E2459" s="54"/>
      <c r="F2459" s="99">
        <v>368</v>
      </c>
      <c r="G2459" s="99"/>
      <c r="H2459" s="99">
        <f>F2459+G2459</f>
        <v>368</v>
      </c>
      <c r="I2459" s="99"/>
      <c r="J2459" s="99"/>
      <c r="K2459" s="103"/>
    </row>
    <row r="2460" spans="1:11">
      <c r="A2460" s="629"/>
      <c r="B2460" s="630"/>
      <c r="C2460" s="91" t="s">
        <v>6726</v>
      </c>
      <c r="D2460" s="89">
        <v>153070303</v>
      </c>
      <c r="E2460" s="54"/>
      <c r="F2460" s="99">
        <v>857</v>
      </c>
      <c r="G2460" s="99"/>
      <c r="H2460" s="99">
        <f>F2460+G2460</f>
        <v>857</v>
      </c>
      <c r="I2460" s="99"/>
      <c r="J2460" s="99"/>
      <c r="K2460" s="103"/>
    </row>
    <row r="2461" spans="1:11">
      <c r="A2461" s="629"/>
      <c r="B2461" s="630"/>
      <c r="C2461" s="91"/>
      <c r="D2461" s="89">
        <v>153070304</v>
      </c>
      <c r="E2461" s="54"/>
      <c r="F2461" s="99">
        <v>358</v>
      </c>
      <c r="G2461" s="99"/>
      <c r="H2461" s="99">
        <f>F2461+G2461</f>
        <v>358</v>
      </c>
      <c r="I2461" s="99"/>
      <c r="J2461" s="99"/>
      <c r="K2461" s="103"/>
    </row>
    <row r="2462" spans="1:11">
      <c r="A2462" s="629"/>
      <c r="B2462" s="630"/>
      <c r="C2462" s="91"/>
      <c r="D2462" s="92" t="s">
        <v>4348</v>
      </c>
      <c r="E2462" s="56"/>
      <c r="F2462" s="55">
        <f>SUM(F2459:F2461)</f>
        <v>1583</v>
      </c>
      <c r="G2462" s="55">
        <f>SUM(G2459:G2461)</f>
        <v>0</v>
      </c>
      <c r="H2462" s="55">
        <f>SUM(H2459:H2461)</f>
        <v>1583</v>
      </c>
      <c r="I2462" s="55">
        <v>4</v>
      </c>
      <c r="J2462" s="55">
        <f>SUM(J2459:J2461)</f>
        <v>0</v>
      </c>
      <c r="K2462" s="57">
        <f>I2462+J2462</f>
        <v>4</v>
      </c>
    </row>
    <row r="2463" spans="1:11">
      <c r="A2463" s="629">
        <v>91</v>
      </c>
      <c r="B2463" s="630" t="s">
        <v>6728</v>
      </c>
      <c r="C2463" s="91" t="s">
        <v>6727</v>
      </c>
      <c r="D2463" s="89">
        <v>153070403</v>
      </c>
      <c r="E2463" s="54"/>
      <c r="F2463" s="99">
        <v>0</v>
      </c>
      <c r="G2463" s="99">
        <v>323</v>
      </c>
      <c r="H2463" s="99">
        <f>F2463+G2463</f>
        <v>323</v>
      </c>
      <c r="I2463" s="99"/>
      <c r="J2463" s="99"/>
      <c r="K2463" s="103"/>
    </row>
    <row r="2464" spans="1:11">
      <c r="A2464" s="629"/>
      <c r="B2464" s="630"/>
      <c r="C2464" s="91" t="s">
        <v>6726</v>
      </c>
      <c r="D2464" s="89">
        <v>153070303</v>
      </c>
      <c r="E2464" s="54"/>
      <c r="F2464" s="99"/>
      <c r="G2464" s="99">
        <v>725</v>
      </c>
      <c r="H2464" s="99">
        <f>F2464+G2464</f>
        <v>725</v>
      </c>
      <c r="I2464" s="99"/>
      <c r="J2464" s="99"/>
      <c r="K2464" s="103"/>
    </row>
    <row r="2465" spans="1:11">
      <c r="A2465" s="629"/>
      <c r="B2465" s="630"/>
      <c r="C2465" s="91"/>
      <c r="D2465" s="89">
        <v>153070304</v>
      </c>
      <c r="E2465" s="54"/>
      <c r="F2465" s="99"/>
      <c r="G2465" s="99">
        <v>332</v>
      </c>
      <c r="H2465" s="99">
        <f>F2465+G2465</f>
        <v>332</v>
      </c>
      <c r="I2465" s="99"/>
      <c r="J2465" s="99"/>
      <c r="K2465" s="103"/>
    </row>
    <row r="2466" spans="1:11">
      <c r="A2466" s="629"/>
      <c r="B2466" s="630"/>
      <c r="C2466" s="91"/>
      <c r="D2466" s="92" t="s">
        <v>4348</v>
      </c>
      <c r="E2466" s="56"/>
      <c r="F2466" s="55">
        <f>SUM(F2463:F2465)</f>
        <v>0</v>
      </c>
      <c r="G2466" s="55">
        <f>SUM(G2463:G2465)</f>
        <v>1380</v>
      </c>
      <c r="H2466" s="55">
        <f>SUM(H2463:H2465)</f>
        <v>1380</v>
      </c>
      <c r="I2466" s="55">
        <f>SUM(I2463:I2465)</f>
        <v>0</v>
      </c>
      <c r="J2466" s="55">
        <v>3</v>
      </c>
      <c r="K2466" s="57">
        <f>I2466+J2466</f>
        <v>3</v>
      </c>
    </row>
    <row r="2467" spans="1:11">
      <c r="A2467" s="629">
        <v>92</v>
      </c>
      <c r="B2467" s="630" t="s">
        <v>6725</v>
      </c>
      <c r="C2467" s="91" t="s">
        <v>6722</v>
      </c>
      <c r="D2467" s="89">
        <v>153070401</v>
      </c>
      <c r="E2467" s="54"/>
      <c r="F2467" s="99">
        <v>699</v>
      </c>
      <c r="G2467" s="99">
        <v>643</v>
      </c>
      <c r="H2467" s="99">
        <f>F2467+G2467</f>
        <v>1342</v>
      </c>
      <c r="I2467" s="99"/>
      <c r="J2467" s="99"/>
      <c r="K2467" s="103"/>
    </row>
    <row r="2468" spans="1:11">
      <c r="A2468" s="629"/>
      <c r="B2468" s="630"/>
      <c r="C2468" s="91"/>
      <c r="D2468" s="92" t="s">
        <v>4348</v>
      </c>
      <c r="E2468" s="56"/>
      <c r="F2468" s="57">
        <f>SUM(F2467)</f>
        <v>699</v>
      </c>
      <c r="G2468" s="57">
        <f>SUM(G2467)</f>
        <v>643</v>
      </c>
      <c r="H2468" s="57">
        <f>SUM(H2467)</f>
        <v>1342</v>
      </c>
      <c r="I2468" s="57">
        <v>2</v>
      </c>
      <c r="J2468" s="57">
        <v>1</v>
      </c>
      <c r="K2468" s="57">
        <f>I2468+J2468</f>
        <v>3</v>
      </c>
    </row>
    <row r="2469" spans="1:11">
      <c r="A2469" s="629">
        <v>93</v>
      </c>
      <c r="B2469" s="630" t="s">
        <v>6724</v>
      </c>
      <c r="C2469" s="91" t="s">
        <v>6722</v>
      </c>
      <c r="D2469" s="89">
        <v>153070402</v>
      </c>
      <c r="E2469" s="54"/>
      <c r="F2469" s="99">
        <v>951</v>
      </c>
      <c r="G2469" s="99"/>
      <c r="H2469" s="99">
        <f>F2469+G2469</f>
        <v>951</v>
      </c>
      <c r="I2469" s="99"/>
      <c r="J2469" s="99"/>
      <c r="K2469" s="103"/>
    </row>
    <row r="2470" spans="1:11">
      <c r="A2470" s="629"/>
      <c r="B2470" s="630"/>
      <c r="C2470" s="91"/>
      <c r="D2470" s="92" t="s">
        <v>4348</v>
      </c>
      <c r="E2470" s="56"/>
      <c r="F2470" s="57">
        <f>SUM(F2469)</f>
        <v>951</v>
      </c>
      <c r="G2470" s="57">
        <f>SUM(G2469)</f>
        <v>0</v>
      </c>
      <c r="H2470" s="57">
        <f>SUM(H2469)</f>
        <v>951</v>
      </c>
      <c r="I2470" s="57">
        <v>2</v>
      </c>
      <c r="J2470" s="57">
        <f>SUM(J2469)</f>
        <v>0</v>
      </c>
      <c r="K2470" s="57">
        <f>I2470+J2470</f>
        <v>2</v>
      </c>
    </row>
    <row r="2471" spans="1:11">
      <c r="A2471" s="629">
        <v>94</v>
      </c>
      <c r="B2471" s="630" t="s">
        <v>6723</v>
      </c>
      <c r="C2471" s="91" t="s">
        <v>6722</v>
      </c>
      <c r="D2471" s="89">
        <v>153070402</v>
      </c>
      <c r="E2471" s="54"/>
      <c r="F2471" s="99">
        <v>0</v>
      </c>
      <c r="G2471" s="99">
        <v>712</v>
      </c>
      <c r="H2471" s="99">
        <f>F2471+G2471</f>
        <v>712</v>
      </c>
      <c r="I2471" s="99"/>
      <c r="J2471" s="99"/>
      <c r="K2471" s="103"/>
    </row>
    <row r="2472" spans="1:11">
      <c r="A2472" s="629"/>
      <c r="B2472" s="630"/>
      <c r="C2472" s="91"/>
      <c r="D2472" s="92" t="s">
        <v>4348</v>
      </c>
      <c r="E2472" s="56"/>
      <c r="F2472" s="57">
        <f>SUM(F2471)</f>
        <v>0</v>
      </c>
      <c r="G2472" s="57">
        <f>SUM(G2471)</f>
        <v>712</v>
      </c>
      <c r="H2472" s="57">
        <f>SUM(H2471)</f>
        <v>712</v>
      </c>
      <c r="I2472" s="57">
        <f>SUM(I2471)</f>
        <v>0</v>
      </c>
      <c r="J2472" s="57">
        <v>2</v>
      </c>
      <c r="K2472" s="57">
        <f>I2472+J2472</f>
        <v>2</v>
      </c>
    </row>
    <row r="2473" spans="1:11">
      <c r="A2473" s="629">
        <v>95</v>
      </c>
      <c r="B2473" s="630" t="s">
        <v>6721</v>
      </c>
      <c r="C2473" s="91" t="s">
        <v>6718</v>
      </c>
      <c r="D2473" s="89">
        <v>153070301</v>
      </c>
      <c r="E2473" s="54"/>
      <c r="F2473" s="99">
        <v>1159</v>
      </c>
      <c r="G2473" s="99"/>
      <c r="H2473" s="99">
        <f>F2473+G2473</f>
        <v>1159</v>
      </c>
      <c r="I2473" s="99"/>
      <c r="J2473" s="99"/>
      <c r="K2473" s="103"/>
    </row>
    <row r="2474" spans="1:11">
      <c r="A2474" s="629"/>
      <c r="B2474" s="630"/>
      <c r="C2474" s="91"/>
      <c r="D2474" s="92" t="s">
        <v>4348</v>
      </c>
      <c r="E2474" s="56"/>
      <c r="F2474" s="57">
        <f>SUM(F2473)</f>
        <v>1159</v>
      </c>
      <c r="G2474" s="57">
        <f>SUM(G2473)</f>
        <v>0</v>
      </c>
      <c r="H2474" s="57">
        <f>SUM(H2473)</f>
        <v>1159</v>
      </c>
      <c r="I2474" s="57">
        <v>2</v>
      </c>
      <c r="J2474" s="57">
        <f>SUM(J2473)</f>
        <v>0</v>
      </c>
      <c r="K2474" s="57">
        <f>I2474+J2474</f>
        <v>2</v>
      </c>
    </row>
    <row r="2475" spans="1:11">
      <c r="A2475" s="629">
        <v>96</v>
      </c>
      <c r="B2475" s="630" t="s">
        <v>6720</v>
      </c>
      <c r="C2475" s="91" t="s">
        <v>6718</v>
      </c>
      <c r="D2475" s="89">
        <v>153070301</v>
      </c>
      <c r="E2475" s="54"/>
      <c r="F2475" s="99">
        <v>0</v>
      </c>
      <c r="G2475" s="99">
        <v>953</v>
      </c>
      <c r="H2475" s="99">
        <f>F2475+G2475</f>
        <v>953</v>
      </c>
      <c r="I2475" s="99"/>
      <c r="J2475" s="99"/>
      <c r="K2475" s="103"/>
    </row>
    <row r="2476" spans="1:11">
      <c r="A2476" s="629"/>
      <c r="B2476" s="630"/>
      <c r="C2476" s="91"/>
      <c r="D2476" s="92" t="s">
        <v>4348</v>
      </c>
      <c r="E2476" s="56"/>
      <c r="F2476" s="57">
        <f>SUM(F2475)</f>
        <v>0</v>
      </c>
      <c r="G2476" s="57">
        <f>SUM(G2475)</f>
        <v>953</v>
      </c>
      <c r="H2476" s="57">
        <f>SUM(H2475)</f>
        <v>953</v>
      </c>
      <c r="I2476" s="57">
        <f>SUM(I2475)</f>
        <v>0</v>
      </c>
      <c r="J2476" s="57">
        <v>2</v>
      </c>
      <c r="K2476" s="57">
        <f>I2476+J2476</f>
        <v>2</v>
      </c>
    </row>
    <row r="2477" spans="1:11">
      <c r="A2477" s="629">
        <v>97</v>
      </c>
      <c r="B2477" s="630" t="s">
        <v>6719</v>
      </c>
      <c r="C2477" s="91" t="s">
        <v>6718</v>
      </c>
      <c r="D2477" s="89">
        <v>153070302</v>
      </c>
      <c r="E2477" s="54"/>
      <c r="F2477" s="99">
        <v>742</v>
      </c>
      <c r="G2477" s="99">
        <v>600</v>
      </c>
      <c r="H2477" s="99">
        <f>F2477+G2477</f>
        <v>1342</v>
      </c>
      <c r="I2477" s="99"/>
      <c r="J2477" s="99"/>
      <c r="K2477" s="103"/>
    </row>
    <row r="2478" spans="1:11">
      <c r="A2478" s="629"/>
      <c r="B2478" s="630"/>
      <c r="C2478" s="91"/>
      <c r="D2478" s="92" t="s">
        <v>4348</v>
      </c>
      <c r="E2478" s="56"/>
      <c r="F2478" s="57">
        <f>SUM(F2477)</f>
        <v>742</v>
      </c>
      <c r="G2478" s="57">
        <f>SUM(G2477)</f>
        <v>600</v>
      </c>
      <c r="H2478" s="57">
        <f>SUM(H2477)</f>
        <v>1342</v>
      </c>
      <c r="I2478" s="57">
        <v>2</v>
      </c>
      <c r="J2478" s="57">
        <v>1</v>
      </c>
      <c r="K2478" s="57">
        <f>I2478+J2478</f>
        <v>3</v>
      </c>
    </row>
    <row r="2479" spans="1:11">
      <c r="A2479" s="629">
        <v>98</v>
      </c>
      <c r="B2479" s="630" t="s">
        <v>6717</v>
      </c>
      <c r="C2479" s="91" t="s">
        <v>6716</v>
      </c>
      <c r="D2479" s="89">
        <v>153070601</v>
      </c>
      <c r="E2479" s="54"/>
      <c r="F2479" s="99">
        <v>279</v>
      </c>
      <c r="G2479" s="99">
        <v>224</v>
      </c>
      <c r="H2479" s="99">
        <f>F2479+G2479</f>
        <v>503</v>
      </c>
      <c r="I2479" s="99"/>
      <c r="J2479" s="99"/>
      <c r="K2479" s="103"/>
    </row>
    <row r="2480" spans="1:11">
      <c r="A2480" s="629"/>
      <c r="B2480" s="630"/>
      <c r="C2480" s="91"/>
      <c r="D2480" s="89">
        <v>153070602</v>
      </c>
      <c r="E2480" s="54"/>
      <c r="F2480" s="99">
        <v>324</v>
      </c>
      <c r="G2480" s="99">
        <v>282</v>
      </c>
      <c r="H2480" s="99">
        <f>F2480+G2480</f>
        <v>606</v>
      </c>
      <c r="I2480" s="99"/>
      <c r="J2480" s="99"/>
      <c r="K2480" s="103"/>
    </row>
    <row r="2481" spans="1:11">
      <c r="A2481" s="629"/>
      <c r="B2481" s="630"/>
      <c r="C2481" s="91"/>
      <c r="D2481" s="92" t="s">
        <v>4348</v>
      </c>
      <c r="E2481" s="56"/>
      <c r="F2481" s="57">
        <f>SUM(F2479:F2480)</f>
        <v>603</v>
      </c>
      <c r="G2481" s="57">
        <f>SUM(G2479:G2480)</f>
        <v>506</v>
      </c>
      <c r="H2481" s="57">
        <f>SUM(H2479:H2480)</f>
        <v>1109</v>
      </c>
      <c r="I2481" s="57">
        <v>1</v>
      </c>
      <c r="J2481" s="57">
        <v>1</v>
      </c>
      <c r="K2481" s="57">
        <f>I2481+J2481</f>
        <v>2</v>
      </c>
    </row>
    <row r="2482" spans="1:11">
      <c r="A2482" s="629">
        <v>99</v>
      </c>
      <c r="B2482" s="630" t="s">
        <v>6715</v>
      </c>
      <c r="C2482" s="91" t="s">
        <v>6713</v>
      </c>
      <c r="D2482" s="89">
        <v>153070603</v>
      </c>
      <c r="E2482" s="54"/>
      <c r="F2482" s="99">
        <v>320</v>
      </c>
      <c r="G2482" s="99"/>
      <c r="H2482" s="99">
        <f>F2482+G2482</f>
        <v>320</v>
      </c>
      <c r="I2482" s="99"/>
      <c r="J2482" s="99"/>
      <c r="K2482" s="103"/>
    </row>
    <row r="2483" spans="1:11">
      <c r="A2483" s="629"/>
      <c r="B2483" s="630"/>
      <c r="C2483" s="91"/>
      <c r="D2483" s="89">
        <v>153070604</v>
      </c>
      <c r="E2483" s="54"/>
      <c r="F2483" s="99">
        <v>437</v>
      </c>
      <c r="G2483" s="99"/>
      <c r="H2483" s="99">
        <f>F2483+G2483</f>
        <v>437</v>
      </c>
      <c r="I2483" s="99"/>
      <c r="J2483" s="99"/>
      <c r="K2483" s="103"/>
    </row>
    <row r="2484" spans="1:11">
      <c r="A2484" s="629"/>
      <c r="B2484" s="630"/>
      <c r="C2484" s="91"/>
      <c r="D2484" s="89">
        <v>153070605</v>
      </c>
      <c r="E2484" s="54"/>
      <c r="F2484" s="99">
        <v>351</v>
      </c>
      <c r="G2484" s="99"/>
      <c r="H2484" s="99">
        <f>F2484+G2484</f>
        <v>351</v>
      </c>
      <c r="I2484" s="99"/>
      <c r="J2484" s="99"/>
      <c r="K2484" s="103"/>
    </row>
    <row r="2485" spans="1:11">
      <c r="A2485" s="629"/>
      <c r="B2485" s="630"/>
      <c r="C2485" s="91"/>
      <c r="D2485" s="92" t="s">
        <v>4348</v>
      </c>
      <c r="E2485" s="56"/>
      <c r="F2485" s="57">
        <f>SUM(F2482:F2484)</f>
        <v>1108</v>
      </c>
      <c r="G2485" s="57">
        <f>SUM(G2482:G2484)</f>
        <v>0</v>
      </c>
      <c r="H2485" s="57">
        <f>SUM(H2482:H2484)</f>
        <v>1108</v>
      </c>
      <c r="I2485" s="57">
        <v>2</v>
      </c>
      <c r="J2485" s="57">
        <f>SUM(J2482:J2484)</f>
        <v>0</v>
      </c>
      <c r="K2485" s="57">
        <f>I2485+J2485</f>
        <v>2</v>
      </c>
    </row>
    <row r="2486" spans="1:11">
      <c r="A2486" s="629">
        <v>100</v>
      </c>
      <c r="B2486" s="630" t="s">
        <v>6714</v>
      </c>
      <c r="C2486" s="91" t="s">
        <v>6713</v>
      </c>
      <c r="D2486" s="89">
        <v>153070603</v>
      </c>
      <c r="E2486" s="54"/>
      <c r="F2486" s="99">
        <v>0</v>
      </c>
      <c r="G2486" s="99">
        <v>279</v>
      </c>
      <c r="H2486" s="99">
        <f>F2486+G2486</f>
        <v>279</v>
      </c>
      <c r="I2486" s="99"/>
      <c r="J2486" s="99"/>
      <c r="K2486" s="103"/>
    </row>
    <row r="2487" spans="1:11">
      <c r="A2487" s="629"/>
      <c r="B2487" s="630"/>
      <c r="C2487" s="91"/>
      <c r="D2487" s="89">
        <v>153070604</v>
      </c>
      <c r="E2487" s="54"/>
      <c r="F2487" s="99"/>
      <c r="G2487" s="99">
        <v>359</v>
      </c>
      <c r="H2487" s="99">
        <f>F2487+G2487</f>
        <v>359</v>
      </c>
      <c r="I2487" s="99"/>
      <c r="J2487" s="99"/>
      <c r="K2487" s="103"/>
    </row>
    <row r="2488" spans="1:11">
      <c r="A2488" s="629"/>
      <c r="B2488" s="630"/>
      <c r="C2488" s="91"/>
      <c r="D2488" s="89">
        <v>153070605</v>
      </c>
      <c r="E2488" s="54"/>
      <c r="F2488" s="99"/>
      <c r="G2488" s="99">
        <v>341</v>
      </c>
      <c r="H2488" s="99">
        <f>F2488+G2488</f>
        <v>341</v>
      </c>
      <c r="I2488" s="99"/>
      <c r="J2488" s="99"/>
      <c r="K2488" s="103"/>
    </row>
    <row r="2489" spans="1:11">
      <c r="A2489" s="629"/>
      <c r="B2489" s="630"/>
      <c r="C2489" s="91"/>
      <c r="D2489" s="92" t="s">
        <v>4348</v>
      </c>
      <c r="E2489" s="56"/>
      <c r="F2489" s="57">
        <f>SUM(F2486:F2488)</f>
        <v>0</v>
      </c>
      <c r="G2489" s="57">
        <f>SUM(G2486:G2488)</f>
        <v>979</v>
      </c>
      <c r="H2489" s="57">
        <f>SUM(H2486:H2488)</f>
        <v>979</v>
      </c>
      <c r="I2489" s="57">
        <f>SUM(I2486:I2488)</f>
        <v>0</v>
      </c>
      <c r="J2489" s="57">
        <v>2</v>
      </c>
      <c r="K2489" s="57">
        <f>I2489+J2489</f>
        <v>2</v>
      </c>
    </row>
    <row r="2490" spans="1:11">
      <c r="A2490" s="629">
        <v>101</v>
      </c>
      <c r="B2490" s="630" t="s">
        <v>6712</v>
      </c>
      <c r="C2490" s="91" t="s">
        <v>6709</v>
      </c>
      <c r="D2490" s="89">
        <v>153070606</v>
      </c>
      <c r="E2490" s="54"/>
      <c r="F2490" s="99">
        <v>797</v>
      </c>
      <c r="G2490" s="99">
        <v>0</v>
      </c>
      <c r="H2490" s="99">
        <f>F2490+G2490</f>
        <v>797</v>
      </c>
      <c r="I2490" s="99"/>
      <c r="J2490" s="99"/>
      <c r="K2490" s="103"/>
    </row>
    <row r="2491" spans="1:11">
      <c r="A2491" s="629"/>
      <c r="B2491" s="630"/>
      <c r="C2491" s="91"/>
      <c r="D2491" s="89">
        <v>153070608</v>
      </c>
      <c r="E2491" s="54"/>
      <c r="F2491" s="99">
        <v>221</v>
      </c>
      <c r="G2491" s="99"/>
      <c r="H2491" s="99">
        <f>F2491+G2491</f>
        <v>221</v>
      </c>
      <c r="I2491" s="99"/>
      <c r="J2491" s="99"/>
      <c r="K2491" s="103"/>
    </row>
    <row r="2492" spans="1:11">
      <c r="A2492" s="629"/>
      <c r="B2492" s="630"/>
      <c r="C2492" s="91"/>
      <c r="D2492" s="92" t="s">
        <v>4348</v>
      </c>
      <c r="E2492" s="56"/>
      <c r="F2492" s="57">
        <f>SUM(F2490:F2491)</f>
        <v>1018</v>
      </c>
      <c r="G2492" s="57">
        <f>SUM(G2490:G2491)</f>
        <v>0</v>
      </c>
      <c r="H2492" s="57">
        <f>SUM(H2490:H2491)</f>
        <v>1018</v>
      </c>
      <c r="I2492" s="57">
        <v>2</v>
      </c>
      <c r="J2492" s="57">
        <f>SUM(J2490:J2491)</f>
        <v>0</v>
      </c>
      <c r="K2492" s="57">
        <f>I2492+J2492</f>
        <v>2</v>
      </c>
    </row>
    <row r="2493" spans="1:11">
      <c r="A2493" s="629">
        <v>102</v>
      </c>
      <c r="B2493" s="630" t="s">
        <v>6711</v>
      </c>
      <c r="C2493" s="91" t="s">
        <v>6709</v>
      </c>
      <c r="D2493" s="89">
        <v>153070606</v>
      </c>
      <c r="E2493" s="54"/>
      <c r="F2493" s="99">
        <v>0</v>
      </c>
      <c r="G2493" s="99">
        <v>809</v>
      </c>
      <c r="H2493" s="99">
        <f>F2493+G2493</f>
        <v>809</v>
      </c>
      <c r="I2493" s="99"/>
      <c r="J2493" s="99"/>
      <c r="K2493" s="103"/>
    </row>
    <row r="2494" spans="1:11">
      <c r="A2494" s="629"/>
      <c r="B2494" s="630"/>
      <c r="C2494" s="91"/>
      <c r="D2494" s="89">
        <v>153070608</v>
      </c>
      <c r="E2494" s="54"/>
      <c r="F2494" s="99"/>
      <c r="G2494" s="99">
        <v>223</v>
      </c>
      <c r="H2494" s="99">
        <f>F2494+G2494</f>
        <v>223</v>
      </c>
      <c r="I2494" s="99"/>
      <c r="J2494" s="99"/>
      <c r="K2494" s="103"/>
    </row>
    <row r="2495" spans="1:11">
      <c r="A2495" s="629"/>
      <c r="B2495" s="630"/>
      <c r="C2495" s="91"/>
      <c r="D2495" s="92" t="s">
        <v>4348</v>
      </c>
      <c r="E2495" s="56"/>
      <c r="F2495" s="57">
        <f>SUM(F2493:F2494)</f>
        <v>0</v>
      </c>
      <c r="G2495" s="57">
        <f>SUM(G2493:G2494)</f>
        <v>1032</v>
      </c>
      <c r="H2495" s="57">
        <f>SUM(H2493:H2494)</f>
        <v>1032</v>
      </c>
      <c r="I2495" s="57">
        <f>SUM(I2493:I2494)</f>
        <v>0</v>
      </c>
      <c r="J2495" s="57">
        <v>2</v>
      </c>
      <c r="K2495" s="57">
        <f>I2495+J2495</f>
        <v>2</v>
      </c>
    </row>
    <row r="2496" spans="1:11">
      <c r="A2496" s="629">
        <v>103</v>
      </c>
      <c r="B2496" s="630" t="s">
        <v>6710</v>
      </c>
      <c r="C2496" s="91" t="s">
        <v>6709</v>
      </c>
      <c r="D2496" s="89">
        <v>153070607</v>
      </c>
      <c r="E2496" s="54"/>
      <c r="F2496" s="99">
        <v>751</v>
      </c>
      <c r="G2496" s="99">
        <v>552</v>
      </c>
      <c r="H2496" s="99">
        <f>F2496+G2496</f>
        <v>1303</v>
      </c>
      <c r="I2496" s="99"/>
      <c r="J2496" s="99"/>
      <c r="K2496" s="103"/>
    </row>
    <row r="2497" spans="1:11">
      <c r="A2497" s="629"/>
      <c r="B2497" s="630"/>
      <c r="C2497" s="91"/>
      <c r="D2497" s="89">
        <v>153070609</v>
      </c>
      <c r="E2497" s="54"/>
      <c r="F2497" s="99">
        <v>253</v>
      </c>
      <c r="G2497" s="99">
        <v>201</v>
      </c>
      <c r="H2497" s="99">
        <f>F2497+G2497</f>
        <v>454</v>
      </c>
      <c r="I2497" s="99"/>
      <c r="J2497" s="99"/>
      <c r="K2497" s="103"/>
    </row>
    <row r="2498" spans="1:11">
      <c r="A2498" s="629"/>
      <c r="B2498" s="630"/>
      <c r="C2498" s="91" t="s">
        <v>6708</v>
      </c>
      <c r="D2498" s="89">
        <v>153070909</v>
      </c>
      <c r="E2498" s="54"/>
      <c r="F2498" s="99">
        <v>47</v>
      </c>
      <c r="G2498" s="99">
        <v>45</v>
      </c>
      <c r="H2498" s="99">
        <f>F2498+G2498</f>
        <v>92</v>
      </c>
      <c r="I2498" s="99"/>
      <c r="J2498" s="99"/>
      <c r="K2498" s="103"/>
    </row>
    <row r="2499" spans="1:11">
      <c r="A2499" s="629"/>
      <c r="B2499" s="630"/>
      <c r="C2499" s="91"/>
      <c r="D2499" s="92" t="s">
        <v>4348</v>
      </c>
      <c r="E2499" s="56"/>
      <c r="F2499" s="57">
        <f>SUM(F2496:F2498)</f>
        <v>1051</v>
      </c>
      <c r="G2499" s="57">
        <f>SUM(G2496:G2498)</f>
        <v>798</v>
      </c>
      <c r="H2499" s="57">
        <f>SUM(H2496:H2498)</f>
        <v>1849</v>
      </c>
      <c r="I2499" s="57">
        <v>2</v>
      </c>
      <c r="J2499" s="57">
        <v>2</v>
      </c>
      <c r="K2499" s="57">
        <f>I2499+J2499</f>
        <v>4</v>
      </c>
    </row>
    <row r="2500" spans="1:11">
      <c r="A2500" s="629">
        <v>104</v>
      </c>
      <c r="B2500" s="630" t="s">
        <v>6707</v>
      </c>
      <c r="C2500" s="91" t="s">
        <v>6706</v>
      </c>
      <c r="D2500" s="89">
        <v>153070901</v>
      </c>
      <c r="E2500" s="54"/>
      <c r="F2500" s="99">
        <v>436</v>
      </c>
      <c r="G2500" s="99">
        <v>377</v>
      </c>
      <c r="H2500" s="99">
        <f>F2500+G2500</f>
        <v>813</v>
      </c>
      <c r="I2500" s="99"/>
      <c r="J2500" s="99"/>
      <c r="K2500" s="103"/>
    </row>
    <row r="2501" spans="1:11" ht="18.75">
      <c r="A2501" s="629"/>
      <c r="B2501" s="630"/>
      <c r="C2501" s="91" t="s">
        <v>6705</v>
      </c>
      <c r="D2501" s="89">
        <v>153070906</v>
      </c>
      <c r="E2501" s="367"/>
      <c r="F2501" s="366">
        <v>128</v>
      </c>
      <c r="G2501" s="366">
        <v>126</v>
      </c>
      <c r="H2501" s="99">
        <f>F2501+G2501</f>
        <v>254</v>
      </c>
      <c r="I2501" s="356"/>
      <c r="J2501" s="356"/>
      <c r="K2501" s="103"/>
    </row>
    <row r="2502" spans="1:11">
      <c r="A2502" s="629"/>
      <c r="B2502" s="630"/>
      <c r="C2502" s="91"/>
      <c r="D2502" s="92" t="s">
        <v>4348</v>
      </c>
      <c r="E2502" s="56"/>
      <c r="F2502" s="57">
        <f>SUM(F2500:F2501)</f>
        <v>564</v>
      </c>
      <c r="G2502" s="57">
        <f>SUM(G2500:G2501)</f>
        <v>503</v>
      </c>
      <c r="H2502" s="57">
        <f>SUM(H2500:H2501)</f>
        <v>1067</v>
      </c>
      <c r="I2502" s="57">
        <v>1</v>
      </c>
      <c r="J2502" s="57">
        <v>1</v>
      </c>
      <c r="K2502" s="57">
        <f>I2502+J2502</f>
        <v>2</v>
      </c>
    </row>
    <row r="2503" spans="1:11">
      <c r="A2503" s="629">
        <v>105</v>
      </c>
      <c r="B2503" s="630" t="s">
        <v>6704</v>
      </c>
      <c r="C2503" s="91" t="s">
        <v>6703</v>
      </c>
      <c r="D2503" s="89">
        <v>153070902</v>
      </c>
      <c r="E2503" s="54"/>
      <c r="F2503" s="99">
        <v>515</v>
      </c>
      <c r="G2503" s="99">
        <v>418</v>
      </c>
      <c r="H2503" s="99">
        <f>F2503+G2503</f>
        <v>933</v>
      </c>
      <c r="I2503" s="99"/>
      <c r="J2503" s="99"/>
      <c r="K2503" s="103"/>
    </row>
    <row r="2504" spans="1:11">
      <c r="A2504" s="629"/>
      <c r="B2504" s="630"/>
      <c r="C2504" s="91"/>
      <c r="D2504" s="92" t="s">
        <v>4348</v>
      </c>
      <c r="E2504" s="56"/>
      <c r="F2504" s="57">
        <f>SUM(F2503)</f>
        <v>515</v>
      </c>
      <c r="G2504" s="57">
        <f>SUM(G2503)</f>
        <v>418</v>
      </c>
      <c r="H2504" s="57">
        <f>SUM(H2503)</f>
        <v>933</v>
      </c>
      <c r="I2504" s="57">
        <v>1</v>
      </c>
      <c r="J2504" s="57">
        <v>1</v>
      </c>
      <c r="K2504" s="57">
        <f>I2504+J2504</f>
        <v>2</v>
      </c>
    </row>
    <row r="2505" spans="1:11">
      <c r="A2505" s="629">
        <v>106</v>
      </c>
      <c r="B2505" s="630" t="s">
        <v>6702</v>
      </c>
      <c r="C2505" s="91" t="s">
        <v>6701</v>
      </c>
      <c r="D2505" s="89">
        <v>153070903</v>
      </c>
      <c r="E2505" s="54"/>
      <c r="F2505" s="99">
        <v>545</v>
      </c>
      <c r="G2505" s="99">
        <v>438</v>
      </c>
      <c r="H2505" s="99">
        <f>F2505+G2505</f>
        <v>983</v>
      </c>
      <c r="I2505" s="99"/>
      <c r="J2505" s="99"/>
      <c r="K2505" s="103"/>
    </row>
    <row r="2506" spans="1:11">
      <c r="A2506" s="629"/>
      <c r="B2506" s="630"/>
      <c r="C2506" s="91"/>
      <c r="D2506" s="92" t="s">
        <v>4348</v>
      </c>
      <c r="E2506" s="56"/>
      <c r="F2506" s="57">
        <f>SUM(F2505)</f>
        <v>545</v>
      </c>
      <c r="G2506" s="57">
        <f>SUM(G2505)</f>
        <v>438</v>
      </c>
      <c r="H2506" s="57">
        <f>SUM(H2505)</f>
        <v>983</v>
      </c>
      <c r="I2506" s="57">
        <v>1</v>
      </c>
      <c r="J2506" s="57">
        <v>1</v>
      </c>
      <c r="K2506" s="57">
        <f>I2506+J2506</f>
        <v>2</v>
      </c>
    </row>
    <row r="2507" spans="1:11">
      <c r="A2507" s="629">
        <v>107</v>
      </c>
      <c r="B2507" s="630" t="s">
        <v>6700</v>
      </c>
      <c r="C2507" s="91" t="s">
        <v>6699</v>
      </c>
      <c r="D2507" s="89">
        <v>153070907</v>
      </c>
      <c r="E2507" s="54"/>
      <c r="F2507" s="99">
        <v>179</v>
      </c>
      <c r="G2507" s="99">
        <v>129</v>
      </c>
      <c r="H2507" s="99">
        <f>F2507+G2507</f>
        <v>308</v>
      </c>
      <c r="I2507" s="99"/>
      <c r="J2507" s="99"/>
      <c r="K2507" s="103"/>
    </row>
    <row r="2508" spans="1:11">
      <c r="A2508" s="629"/>
      <c r="B2508" s="630"/>
      <c r="C2508" s="91" t="s">
        <v>6698</v>
      </c>
      <c r="D2508" s="89">
        <v>153070908</v>
      </c>
      <c r="E2508" s="54"/>
      <c r="F2508" s="99">
        <v>237</v>
      </c>
      <c r="G2508" s="99">
        <v>236</v>
      </c>
      <c r="H2508" s="99">
        <f>F2508+G2508</f>
        <v>473</v>
      </c>
      <c r="I2508" s="99"/>
      <c r="J2508" s="99"/>
      <c r="K2508" s="103">
        <f>I2508+J2508</f>
        <v>0</v>
      </c>
    </row>
    <row r="2509" spans="1:11">
      <c r="A2509" s="629"/>
      <c r="B2509" s="630"/>
      <c r="C2509" s="91"/>
      <c r="D2509" s="92" t="s">
        <v>4348</v>
      </c>
      <c r="E2509" s="56"/>
      <c r="F2509" s="57">
        <f>SUM(F2507:F2508)</f>
        <v>416</v>
      </c>
      <c r="G2509" s="57">
        <f>SUM(G2507:G2508)</f>
        <v>365</v>
      </c>
      <c r="H2509" s="57">
        <f>SUM(H2507:H2508)</f>
        <v>781</v>
      </c>
      <c r="I2509" s="57">
        <v>1</v>
      </c>
      <c r="J2509" s="57">
        <v>1</v>
      </c>
      <c r="K2509" s="57">
        <f>I2509+J2509</f>
        <v>2</v>
      </c>
    </row>
    <row r="2510" spans="1:11">
      <c r="A2510" s="629">
        <v>108</v>
      </c>
      <c r="B2510" s="630" t="s">
        <v>6697</v>
      </c>
      <c r="C2510" s="91" t="s">
        <v>6696</v>
      </c>
      <c r="D2510" s="89">
        <v>153070904</v>
      </c>
      <c r="E2510" s="54"/>
      <c r="F2510" s="99">
        <v>456</v>
      </c>
      <c r="G2510" s="99">
        <v>392</v>
      </c>
      <c r="H2510" s="99">
        <f>F2510+G2510</f>
        <v>848</v>
      </c>
      <c r="I2510" s="99"/>
      <c r="J2510" s="99"/>
      <c r="K2510" s="103"/>
    </row>
    <row r="2511" spans="1:11">
      <c r="A2511" s="629"/>
      <c r="B2511" s="630"/>
      <c r="C2511" s="91" t="s">
        <v>6695</v>
      </c>
      <c r="D2511" s="89">
        <v>153070905</v>
      </c>
      <c r="E2511" s="54"/>
      <c r="F2511" s="99">
        <v>277</v>
      </c>
      <c r="G2511" s="99">
        <v>287</v>
      </c>
      <c r="H2511" s="99">
        <f>F2511+G2511</f>
        <v>564</v>
      </c>
      <c r="I2511" s="99"/>
      <c r="J2511" s="99"/>
      <c r="K2511" s="103"/>
    </row>
    <row r="2512" spans="1:11">
      <c r="A2512" s="629"/>
      <c r="B2512" s="630"/>
      <c r="C2512" s="91"/>
      <c r="D2512" s="92" t="s">
        <v>4348</v>
      </c>
      <c r="E2512" s="56"/>
      <c r="F2512" s="57">
        <f>SUM(F2510:F2511)</f>
        <v>733</v>
      </c>
      <c r="G2512" s="57">
        <f>SUM(G2510:G2511)</f>
        <v>679</v>
      </c>
      <c r="H2512" s="57">
        <f>SUM(H2510:H2511)</f>
        <v>1412</v>
      </c>
      <c r="I2512" s="57">
        <v>2</v>
      </c>
      <c r="J2512" s="57">
        <v>2</v>
      </c>
      <c r="K2512" s="57">
        <f>I2512+J2512</f>
        <v>4</v>
      </c>
    </row>
    <row r="2513" spans="1:11">
      <c r="A2513" s="629">
        <v>109</v>
      </c>
      <c r="B2513" s="630" t="s">
        <v>6694</v>
      </c>
      <c r="C2513" s="91" t="s">
        <v>6692</v>
      </c>
      <c r="D2513" s="89">
        <v>153060906</v>
      </c>
      <c r="E2513" s="54"/>
      <c r="F2513" s="99">
        <v>857</v>
      </c>
      <c r="G2513" s="99">
        <v>0</v>
      </c>
      <c r="H2513" s="99">
        <f>F2513+G2513</f>
        <v>857</v>
      </c>
      <c r="I2513" s="99"/>
      <c r="J2513" s="99"/>
      <c r="K2513" s="103"/>
    </row>
    <row r="2514" spans="1:11">
      <c r="A2514" s="629"/>
      <c r="B2514" s="630"/>
      <c r="C2514" s="91"/>
      <c r="D2514" s="89">
        <v>153060907</v>
      </c>
      <c r="E2514" s="54"/>
      <c r="F2514" s="99">
        <v>251</v>
      </c>
      <c r="G2514" s="99">
        <v>0</v>
      </c>
      <c r="H2514" s="99">
        <f>F2514+G2514</f>
        <v>251</v>
      </c>
      <c r="I2514" s="99"/>
      <c r="J2514" s="99"/>
      <c r="K2514" s="103"/>
    </row>
    <row r="2515" spans="1:11">
      <c r="A2515" s="629"/>
      <c r="B2515" s="630"/>
      <c r="C2515" s="91"/>
      <c r="D2515" s="92" t="s">
        <v>4348</v>
      </c>
      <c r="E2515" s="56"/>
      <c r="F2515" s="57">
        <f>SUM(F2513:F2514)</f>
        <v>1108</v>
      </c>
      <c r="G2515" s="57">
        <f>SUM(G2513:G2514)</f>
        <v>0</v>
      </c>
      <c r="H2515" s="57">
        <f>SUM(H2513:H2514)</f>
        <v>1108</v>
      </c>
      <c r="I2515" s="57">
        <v>2</v>
      </c>
      <c r="J2515" s="57">
        <f>SUM(J2513:J2514)</f>
        <v>0</v>
      </c>
      <c r="K2515" s="57">
        <f>I2515+J2515</f>
        <v>2</v>
      </c>
    </row>
    <row r="2516" spans="1:11">
      <c r="A2516" s="629">
        <v>110</v>
      </c>
      <c r="B2516" s="630" t="s">
        <v>6693</v>
      </c>
      <c r="C2516" s="91" t="s">
        <v>6692</v>
      </c>
      <c r="D2516" s="89">
        <v>153060906</v>
      </c>
      <c r="E2516" s="54"/>
      <c r="F2516" s="99">
        <v>0</v>
      </c>
      <c r="G2516" s="99">
        <v>820</v>
      </c>
      <c r="H2516" s="99">
        <f>F2516+G2516</f>
        <v>820</v>
      </c>
      <c r="I2516" s="99"/>
      <c r="J2516" s="99"/>
      <c r="K2516" s="103"/>
    </row>
    <row r="2517" spans="1:11">
      <c r="A2517" s="629"/>
      <c r="B2517" s="630"/>
      <c r="C2517" s="91"/>
      <c r="D2517" s="89">
        <v>153060907</v>
      </c>
      <c r="E2517" s="54"/>
      <c r="F2517" s="99"/>
      <c r="G2517" s="99">
        <v>217</v>
      </c>
      <c r="H2517" s="99">
        <f>F2517+G2517</f>
        <v>217</v>
      </c>
      <c r="I2517" s="99"/>
      <c r="J2517" s="99"/>
      <c r="K2517" s="103"/>
    </row>
    <row r="2518" spans="1:11">
      <c r="A2518" s="629"/>
      <c r="B2518" s="630"/>
      <c r="C2518" s="91"/>
      <c r="D2518" s="92" t="s">
        <v>4348</v>
      </c>
      <c r="E2518" s="56"/>
      <c r="F2518" s="57">
        <f>SUM(F2516:F2517)</f>
        <v>0</v>
      </c>
      <c r="G2518" s="57">
        <f>SUM(G2516:G2517)</f>
        <v>1037</v>
      </c>
      <c r="H2518" s="57">
        <f>SUM(H2516:H2517)</f>
        <v>1037</v>
      </c>
      <c r="I2518" s="57">
        <f>SUM(I2516:I2517)</f>
        <v>0</v>
      </c>
      <c r="J2518" s="57">
        <v>2</v>
      </c>
      <c r="K2518" s="57">
        <f>I2518+J2518</f>
        <v>2</v>
      </c>
    </row>
    <row r="2519" spans="1:11">
      <c r="A2519" s="629">
        <v>111</v>
      </c>
      <c r="B2519" s="630" t="s">
        <v>6691</v>
      </c>
      <c r="C2519" s="91" t="s">
        <v>6690</v>
      </c>
      <c r="D2519" s="89">
        <v>153060902</v>
      </c>
      <c r="E2519" s="54"/>
      <c r="F2519" s="99">
        <v>346</v>
      </c>
      <c r="G2519" s="99">
        <v>310</v>
      </c>
      <c r="H2519" s="99">
        <f>F2519+G2519</f>
        <v>656</v>
      </c>
      <c r="I2519" s="99"/>
      <c r="J2519" s="99"/>
      <c r="K2519" s="103"/>
    </row>
    <row r="2520" spans="1:11">
      <c r="A2520" s="629"/>
      <c r="B2520" s="630"/>
      <c r="C2520" s="91"/>
      <c r="D2520" s="89">
        <v>153060903</v>
      </c>
      <c r="E2520" s="54"/>
      <c r="F2520" s="99">
        <v>211</v>
      </c>
      <c r="G2520" s="99">
        <v>195</v>
      </c>
      <c r="H2520" s="99">
        <f>F2520+G2520</f>
        <v>406</v>
      </c>
      <c r="I2520" s="99"/>
      <c r="J2520" s="99"/>
      <c r="K2520" s="103"/>
    </row>
    <row r="2521" spans="1:11">
      <c r="A2521" s="629"/>
      <c r="B2521" s="630"/>
      <c r="C2521" s="91"/>
      <c r="D2521" s="92" t="s">
        <v>4348</v>
      </c>
      <c r="E2521" s="56"/>
      <c r="F2521" s="57">
        <f>SUM(F2519:F2520)</f>
        <v>557</v>
      </c>
      <c r="G2521" s="57">
        <f>SUM(G2519:G2520)</f>
        <v>505</v>
      </c>
      <c r="H2521" s="57">
        <f>SUM(H2519:H2520)</f>
        <v>1062</v>
      </c>
      <c r="I2521" s="57">
        <v>1</v>
      </c>
      <c r="J2521" s="57">
        <v>1</v>
      </c>
      <c r="K2521" s="57">
        <f>I2521+J2521</f>
        <v>2</v>
      </c>
    </row>
    <row r="2522" spans="1:11">
      <c r="A2522" s="629">
        <v>112</v>
      </c>
      <c r="B2522" s="630" t="s">
        <v>6689</v>
      </c>
      <c r="C2522" s="91" t="s">
        <v>6688</v>
      </c>
      <c r="D2522" s="89">
        <v>153060901</v>
      </c>
      <c r="E2522" s="54"/>
      <c r="F2522" s="99">
        <v>320</v>
      </c>
      <c r="G2522" s="99">
        <v>284</v>
      </c>
      <c r="H2522" s="99">
        <f>F2522+G2522</f>
        <v>604</v>
      </c>
      <c r="I2522" s="99"/>
      <c r="J2522" s="99"/>
      <c r="K2522" s="103"/>
    </row>
    <row r="2523" spans="1:11">
      <c r="A2523" s="629"/>
      <c r="B2523" s="630"/>
      <c r="C2523" s="91"/>
      <c r="D2523" s="92" t="s">
        <v>4348</v>
      </c>
      <c r="E2523" s="56"/>
      <c r="F2523" s="57">
        <f>SUM(F2522)</f>
        <v>320</v>
      </c>
      <c r="G2523" s="57">
        <f>SUM(G2522)</f>
        <v>284</v>
      </c>
      <c r="H2523" s="57">
        <f>SUM(H2522)</f>
        <v>604</v>
      </c>
      <c r="I2523" s="57">
        <v>1</v>
      </c>
      <c r="J2523" s="57">
        <v>1</v>
      </c>
      <c r="K2523" s="57">
        <f>I2523+J2523</f>
        <v>2</v>
      </c>
    </row>
    <row r="2524" spans="1:11">
      <c r="A2524" s="629">
        <v>113</v>
      </c>
      <c r="B2524" s="630" t="s">
        <v>6687</v>
      </c>
      <c r="C2524" s="91" t="s">
        <v>6686</v>
      </c>
      <c r="D2524" s="89">
        <v>153060908</v>
      </c>
      <c r="E2524" s="54"/>
      <c r="F2524" s="99">
        <v>384</v>
      </c>
      <c r="G2524" s="99">
        <v>345</v>
      </c>
      <c r="H2524" s="99">
        <f>F2524+G2524</f>
        <v>729</v>
      </c>
      <c r="I2524" s="99"/>
      <c r="J2524" s="99"/>
      <c r="K2524" s="103"/>
    </row>
    <row r="2525" spans="1:11">
      <c r="A2525" s="629"/>
      <c r="B2525" s="630"/>
      <c r="C2525" s="91"/>
      <c r="D2525" s="92" t="s">
        <v>4348</v>
      </c>
      <c r="E2525" s="56"/>
      <c r="F2525" s="57">
        <f>SUM(F2524)</f>
        <v>384</v>
      </c>
      <c r="G2525" s="57">
        <f>SUM(G2524)</f>
        <v>345</v>
      </c>
      <c r="H2525" s="57">
        <f>SUM(H2524)</f>
        <v>729</v>
      </c>
      <c r="I2525" s="57">
        <v>1</v>
      </c>
      <c r="J2525" s="57">
        <v>1</v>
      </c>
      <c r="K2525" s="57">
        <f>I2525+J2525</f>
        <v>2</v>
      </c>
    </row>
    <row r="2526" spans="1:11">
      <c r="A2526" s="629">
        <v>114</v>
      </c>
      <c r="B2526" s="630" t="s">
        <v>6685</v>
      </c>
      <c r="C2526" s="91" t="s">
        <v>6684</v>
      </c>
      <c r="D2526" s="89">
        <v>153060904</v>
      </c>
      <c r="E2526" s="54"/>
      <c r="F2526" s="99">
        <v>286</v>
      </c>
      <c r="G2526" s="99">
        <v>248</v>
      </c>
      <c r="H2526" s="99">
        <f>F2526+G2526</f>
        <v>534</v>
      </c>
      <c r="I2526" s="99"/>
      <c r="J2526" s="99"/>
      <c r="K2526" s="103"/>
    </row>
    <row r="2527" spans="1:11">
      <c r="A2527" s="629"/>
      <c r="B2527" s="630"/>
      <c r="C2527" s="91"/>
      <c r="D2527" s="89">
        <v>153060905</v>
      </c>
      <c r="E2527" s="54"/>
      <c r="F2527" s="99">
        <v>296</v>
      </c>
      <c r="G2527" s="99">
        <v>278</v>
      </c>
      <c r="H2527" s="99">
        <f>F2527+G2527</f>
        <v>574</v>
      </c>
      <c r="I2527" s="99"/>
      <c r="J2527" s="99"/>
      <c r="K2527" s="103"/>
    </row>
    <row r="2528" spans="1:11">
      <c r="A2528" s="629"/>
      <c r="B2528" s="630"/>
      <c r="C2528" s="91"/>
      <c r="D2528" s="92" t="s">
        <v>4348</v>
      </c>
      <c r="E2528" s="56"/>
      <c r="F2528" s="57">
        <f>SUM(F2526:F2527)</f>
        <v>582</v>
      </c>
      <c r="G2528" s="57">
        <f>SUM(G2526:G2527)</f>
        <v>526</v>
      </c>
      <c r="H2528" s="57">
        <f>SUM(H2526:H2527)</f>
        <v>1108</v>
      </c>
      <c r="I2528" s="57">
        <v>1</v>
      </c>
      <c r="J2528" s="57">
        <v>1</v>
      </c>
      <c r="K2528" s="57">
        <f>I2528+J2528</f>
        <v>2</v>
      </c>
    </row>
    <row r="2529" spans="1:11">
      <c r="A2529" s="629">
        <v>115</v>
      </c>
      <c r="B2529" s="630" t="s">
        <v>6683</v>
      </c>
      <c r="C2529" s="91" t="s">
        <v>6682</v>
      </c>
      <c r="D2529" s="89">
        <v>153060801</v>
      </c>
      <c r="E2529" s="54"/>
      <c r="F2529" s="99">
        <v>278</v>
      </c>
      <c r="G2529" s="99">
        <v>246</v>
      </c>
      <c r="H2529" s="99">
        <f>F2529+G2529</f>
        <v>524</v>
      </c>
      <c r="I2529" s="99"/>
      <c r="J2529" s="99"/>
      <c r="K2529" s="103"/>
    </row>
    <row r="2530" spans="1:11">
      <c r="A2530" s="629"/>
      <c r="B2530" s="630"/>
      <c r="C2530" s="91"/>
      <c r="D2530" s="89">
        <v>153060802</v>
      </c>
      <c r="E2530" s="54"/>
      <c r="F2530" s="99">
        <v>277</v>
      </c>
      <c r="G2530" s="99">
        <v>237</v>
      </c>
      <c r="H2530" s="99">
        <f>F2530+G2530</f>
        <v>514</v>
      </c>
      <c r="I2530" s="99"/>
      <c r="J2530" s="99"/>
      <c r="K2530" s="103"/>
    </row>
    <row r="2531" spans="1:11">
      <c r="A2531" s="629"/>
      <c r="B2531" s="630"/>
      <c r="C2531" s="91"/>
      <c r="D2531" s="92" t="s">
        <v>4348</v>
      </c>
      <c r="E2531" s="56"/>
      <c r="F2531" s="57">
        <f>SUM(F2529:F2530)</f>
        <v>555</v>
      </c>
      <c r="G2531" s="57">
        <f>SUM(G2529:G2530)</f>
        <v>483</v>
      </c>
      <c r="H2531" s="57">
        <f>SUM(H2529:H2530)</f>
        <v>1038</v>
      </c>
      <c r="I2531" s="57">
        <v>1</v>
      </c>
      <c r="J2531" s="57">
        <v>1</v>
      </c>
      <c r="K2531" s="57">
        <f>I2531+J2531</f>
        <v>2</v>
      </c>
    </row>
    <row r="2532" spans="1:11">
      <c r="A2532" s="629">
        <v>116</v>
      </c>
      <c r="B2532" s="630" t="s">
        <v>6681</v>
      </c>
      <c r="C2532" s="91" t="s">
        <v>6679</v>
      </c>
      <c r="D2532" s="89">
        <v>153060803</v>
      </c>
      <c r="E2532" s="54"/>
      <c r="F2532" s="99">
        <v>487</v>
      </c>
      <c r="G2532" s="99"/>
      <c r="H2532" s="99">
        <f>F2532+G2532</f>
        <v>487</v>
      </c>
      <c r="I2532" s="99"/>
      <c r="J2532" s="99"/>
      <c r="K2532" s="103"/>
    </row>
    <row r="2533" spans="1:11">
      <c r="A2533" s="629"/>
      <c r="B2533" s="630"/>
      <c r="C2533" s="91"/>
      <c r="D2533" s="89">
        <v>153060804</v>
      </c>
      <c r="E2533" s="54"/>
      <c r="F2533" s="99">
        <v>273</v>
      </c>
      <c r="G2533" s="99"/>
      <c r="H2533" s="99">
        <f>F2533+G2533</f>
        <v>273</v>
      </c>
      <c r="I2533" s="99"/>
      <c r="J2533" s="99"/>
      <c r="K2533" s="103"/>
    </row>
    <row r="2534" spans="1:11">
      <c r="A2534" s="629"/>
      <c r="B2534" s="630"/>
      <c r="C2534" s="91"/>
      <c r="D2534" s="89">
        <v>153060805</v>
      </c>
      <c r="E2534" s="54"/>
      <c r="F2534" s="99">
        <v>41</v>
      </c>
      <c r="G2534" s="99"/>
      <c r="H2534" s="99">
        <f>F2534+G2534</f>
        <v>41</v>
      </c>
      <c r="I2534" s="99"/>
      <c r="J2534" s="99"/>
      <c r="K2534" s="103"/>
    </row>
    <row r="2535" spans="1:11">
      <c r="A2535" s="629"/>
      <c r="B2535" s="630"/>
      <c r="C2535" s="91"/>
      <c r="D2535" s="92" t="s">
        <v>4348</v>
      </c>
      <c r="E2535" s="56"/>
      <c r="F2535" s="57">
        <f>SUM(F2532:F2534)</f>
        <v>801</v>
      </c>
      <c r="G2535" s="57">
        <f>SUM(G2532:G2534)</f>
        <v>0</v>
      </c>
      <c r="H2535" s="57">
        <f>SUM(H2532:H2534)</f>
        <v>801</v>
      </c>
      <c r="I2535" s="57">
        <v>2</v>
      </c>
      <c r="J2535" s="57">
        <f>SUM(J2532:J2534)</f>
        <v>0</v>
      </c>
      <c r="K2535" s="57">
        <f>I2535+J2535</f>
        <v>2</v>
      </c>
    </row>
    <row r="2536" spans="1:11">
      <c r="A2536" s="629">
        <v>117</v>
      </c>
      <c r="B2536" s="630" t="s">
        <v>6680</v>
      </c>
      <c r="C2536" s="91" t="s">
        <v>6679</v>
      </c>
      <c r="D2536" s="89">
        <v>153060803</v>
      </c>
      <c r="E2536" s="54"/>
      <c r="F2536" s="99">
        <v>0</v>
      </c>
      <c r="G2536" s="99">
        <v>416</v>
      </c>
      <c r="H2536" s="99">
        <f>F2536+G2536</f>
        <v>416</v>
      </c>
      <c r="I2536" s="99"/>
      <c r="J2536" s="99"/>
      <c r="K2536" s="103"/>
    </row>
    <row r="2537" spans="1:11">
      <c r="A2537" s="629"/>
      <c r="B2537" s="630"/>
      <c r="C2537" s="91"/>
      <c r="D2537" s="89">
        <v>153060804</v>
      </c>
      <c r="E2537" s="54"/>
      <c r="F2537" s="99"/>
      <c r="G2537" s="99">
        <v>221</v>
      </c>
      <c r="H2537" s="99">
        <f>F2537+G2537</f>
        <v>221</v>
      </c>
      <c r="I2537" s="99"/>
      <c r="J2537" s="99"/>
      <c r="K2537" s="103"/>
    </row>
    <row r="2538" spans="1:11">
      <c r="A2538" s="629"/>
      <c r="B2538" s="630"/>
      <c r="C2538" s="91"/>
      <c r="D2538" s="89">
        <v>153060805</v>
      </c>
      <c r="E2538" s="54"/>
      <c r="F2538" s="99"/>
      <c r="G2538" s="99">
        <v>29</v>
      </c>
      <c r="H2538" s="99">
        <f>F2538+G2538</f>
        <v>29</v>
      </c>
      <c r="I2538" s="99"/>
      <c r="J2538" s="99"/>
      <c r="K2538" s="103"/>
    </row>
    <row r="2539" spans="1:11">
      <c r="A2539" s="629"/>
      <c r="B2539" s="630"/>
      <c r="C2539" s="91"/>
      <c r="D2539" s="92" t="s">
        <v>4348</v>
      </c>
      <c r="E2539" s="56"/>
      <c r="F2539" s="57">
        <f>SUM(F2536:F2538)</f>
        <v>0</v>
      </c>
      <c r="G2539" s="57">
        <f>SUM(G2536:G2538)</f>
        <v>666</v>
      </c>
      <c r="H2539" s="57">
        <f>SUM(H2536:H2538)</f>
        <v>666</v>
      </c>
      <c r="I2539" s="57">
        <f>SUM(I2536:I2538)</f>
        <v>0</v>
      </c>
      <c r="J2539" s="57">
        <v>2</v>
      </c>
      <c r="K2539" s="57">
        <f>I2539+J2539</f>
        <v>2</v>
      </c>
    </row>
    <row r="2540" spans="1:11">
      <c r="A2540" s="629">
        <v>118</v>
      </c>
      <c r="B2540" s="630" t="s">
        <v>6678</v>
      </c>
      <c r="C2540" s="91" t="s">
        <v>6676</v>
      </c>
      <c r="D2540" s="89">
        <v>153060806</v>
      </c>
      <c r="E2540" s="54"/>
      <c r="F2540" s="99">
        <v>748</v>
      </c>
      <c r="G2540" s="99"/>
      <c r="H2540" s="99">
        <f>F2540+G2540</f>
        <v>748</v>
      </c>
      <c r="I2540" s="99"/>
      <c r="J2540" s="99"/>
      <c r="K2540" s="103"/>
    </row>
    <row r="2541" spans="1:11">
      <c r="A2541" s="629"/>
      <c r="B2541" s="630"/>
      <c r="C2541" s="91"/>
      <c r="D2541" s="89">
        <v>153060807</v>
      </c>
      <c r="E2541" s="54"/>
      <c r="F2541" s="99">
        <v>390</v>
      </c>
      <c r="G2541" s="99"/>
      <c r="H2541" s="99">
        <f>F2541+G2541</f>
        <v>390</v>
      </c>
      <c r="I2541" s="99"/>
      <c r="J2541" s="99"/>
      <c r="K2541" s="103"/>
    </row>
    <row r="2542" spans="1:11">
      <c r="A2542" s="629"/>
      <c r="B2542" s="630"/>
      <c r="C2542" s="91"/>
      <c r="D2542" s="92" t="s">
        <v>4348</v>
      </c>
      <c r="E2542" s="56"/>
      <c r="F2542" s="57">
        <f>SUM(F2540:F2541)</f>
        <v>1138</v>
      </c>
      <c r="G2542" s="57">
        <f>SUM(G2540:G2541)</f>
        <v>0</v>
      </c>
      <c r="H2542" s="57">
        <f>SUM(H2540:H2541)</f>
        <v>1138</v>
      </c>
      <c r="I2542" s="57">
        <v>2</v>
      </c>
      <c r="J2542" s="57">
        <f>SUM(J2540:J2541)</f>
        <v>0</v>
      </c>
      <c r="K2542" s="57">
        <f>I2542+J2542</f>
        <v>2</v>
      </c>
    </row>
    <row r="2543" spans="1:11">
      <c r="A2543" s="629">
        <v>119</v>
      </c>
      <c r="B2543" s="630" t="s">
        <v>6677</v>
      </c>
      <c r="C2543" s="91" t="s">
        <v>6676</v>
      </c>
      <c r="D2543" s="89">
        <v>153060806</v>
      </c>
      <c r="E2543" s="54"/>
      <c r="F2543" s="99">
        <v>0</v>
      </c>
      <c r="G2543" s="99">
        <v>559</v>
      </c>
      <c r="H2543" s="99">
        <f>F2543+G2543</f>
        <v>559</v>
      </c>
      <c r="I2543" s="99"/>
      <c r="J2543" s="99"/>
      <c r="K2543" s="103"/>
    </row>
    <row r="2544" spans="1:11">
      <c r="A2544" s="629"/>
      <c r="B2544" s="630"/>
      <c r="C2544" s="91"/>
      <c r="D2544" s="89">
        <v>153060807</v>
      </c>
      <c r="E2544" s="54"/>
      <c r="F2544" s="99"/>
      <c r="G2544" s="99">
        <v>321</v>
      </c>
      <c r="H2544" s="99">
        <f>F2544+G2544</f>
        <v>321</v>
      </c>
      <c r="I2544" s="99"/>
      <c r="J2544" s="99"/>
      <c r="K2544" s="103"/>
    </row>
    <row r="2545" spans="1:11">
      <c r="A2545" s="629"/>
      <c r="B2545" s="630"/>
      <c r="C2545" s="91"/>
      <c r="D2545" s="92" t="s">
        <v>4348</v>
      </c>
      <c r="E2545" s="56"/>
      <c r="F2545" s="57">
        <f>SUM(F2543:F2544)</f>
        <v>0</v>
      </c>
      <c r="G2545" s="57">
        <f>SUM(G2543:G2544)</f>
        <v>880</v>
      </c>
      <c r="H2545" s="57">
        <f>SUM(H2543:H2544)</f>
        <v>880</v>
      </c>
      <c r="I2545" s="57">
        <f>SUM(I2543:I2544)</f>
        <v>0</v>
      </c>
      <c r="J2545" s="57">
        <v>2</v>
      </c>
      <c r="K2545" s="57">
        <f>I2545+J2545</f>
        <v>2</v>
      </c>
    </row>
    <row r="2546" spans="1:11">
      <c r="A2546" s="629">
        <v>120</v>
      </c>
      <c r="B2546" s="630" t="s">
        <v>6675</v>
      </c>
      <c r="C2546" s="91" t="s">
        <v>6673</v>
      </c>
      <c r="D2546" s="89">
        <v>153060808</v>
      </c>
      <c r="E2546" s="54"/>
      <c r="F2546" s="99">
        <v>607</v>
      </c>
      <c r="G2546" s="99"/>
      <c r="H2546" s="99">
        <f>F2546+G2546</f>
        <v>607</v>
      </c>
      <c r="I2546" s="99"/>
      <c r="J2546" s="99"/>
      <c r="K2546" s="103"/>
    </row>
    <row r="2547" spans="1:11">
      <c r="A2547" s="629"/>
      <c r="B2547" s="630"/>
      <c r="C2547" s="91"/>
      <c r="D2547" s="89">
        <v>153060809</v>
      </c>
      <c r="E2547" s="54"/>
      <c r="F2547" s="99">
        <v>458</v>
      </c>
      <c r="G2547" s="99"/>
      <c r="H2547" s="99">
        <f>F2547+G2547</f>
        <v>458</v>
      </c>
      <c r="I2547" s="99"/>
      <c r="J2547" s="99"/>
      <c r="K2547" s="103"/>
    </row>
    <row r="2548" spans="1:11">
      <c r="A2548" s="629"/>
      <c r="B2548" s="630"/>
      <c r="C2548" s="91"/>
      <c r="D2548" s="89">
        <v>153060810</v>
      </c>
      <c r="E2548" s="54"/>
      <c r="F2548" s="99">
        <v>287</v>
      </c>
      <c r="G2548" s="99"/>
      <c r="H2548" s="99">
        <f>F2548+G2548</f>
        <v>287</v>
      </c>
      <c r="I2548" s="99"/>
      <c r="J2548" s="99"/>
      <c r="K2548" s="103"/>
    </row>
    <row r="2549" spans="1:11">
      <c r="A2549" s="629"/>
      <c r="B2549" s="630"/>
      <c r="C2549" s="91"/>
      <c r="D2549" s="92" t="s">
        <v>4348</v>
      </c>
      <c r="E2549" s="56"/>
      <c r="F2549" s="57">
        <f>SUM(F2546:F2548)</f>
        <v>1352</v>
      </c>
      <c r="G2549" s="57">
        <f>SUM(G2546:G2548)</f>
        <v>0</v>
      </c>
      <c r="H2549" s="57">
        <f>SUM(H2546:H2548)</f>
        <v>1352</v>
      </c>
      <c r="I2549" s="57">
        <v>3</v>
      </c>
      <c r="J2549" s="57">
        <f>SUM(J2546:J2548)</f>
        <v>0</v>
      </c>
      <c r="K2549" s="57">
        <f>I2549+J2549</f>
        <v>3</v>
      </c>
    </row>
    <row r="2550" spans="1:11">
      <c r="A2550" s="629">
        <v>121</v>
      </c>
      <c r="B2550" s="630" t="s">
        <v>6674</v>
      </c>
      <c r="C2550" s="91" t="s">
        <v>6673</v>
      </c>
      <c r="D2550" s="89">
        <v>153060808</v>
      </c>
      <c r="E2550" s="54"/>
      <c r="F2550" s="99">
        <v>0</v>
      </c>
      <c r="G2550" s="99">
        <v>496</v>
      </c>
      <c r="H2550" s="99">
        <f>F2550+G2550</f>
        <v>496</v>
      </c>
      <c r="I2550" s="99"/>
      <c r="J2550" s="99"/>
      <c r="K2550" s="103"/>
    </row>
    <row r="2551" spans="1:11">
      <c r="A2551" s="629"/>
      <c r="B2551" s="630"/>
      <c r="C2551" s="91"/>
      <c r="D2551" s="89">
        <v>153060809</v>
      </c>
      <c r="E2551" s="54"/>
      <c r="F2551" s="99"/>
      <c r="G2551" s="99">
        <v>386</v>
      </c>
      <c r="H2551" s="99">
        <f>F2551+G2551</f>
        <v>386</v>
      </c>
      <c r="I2551" s="99"/>
      <c r="J2551" s="99"/>
      <c r="K2551" s="103"/>
    </row>
    <row r="2552" spans="1:11">
      <c r="A2552" s="629"/>
      <c r="B2552" s="630"/>
      <c r="C2552" s="91"/>
      <c r="D2552" s="89">
        <v>153060810</v>
      </c>
      <c r="E2552" s="54"/>
      <c r="F2552" s="99"/>
      <c r="G2552" s="99">
        <v>208</v>
      </c>
      <c r="H2552" s="99">
        <f>F2552+G2552</f>
        <v>208</v>
      </c>
      <c r="I2552" s="99"/>
      <c r="J2552" s="99"/>
      <c r="K2552" s="103"/>
    </row>
    <row r="2553" spans="1:11">
      <c r="A2553" s="629"/>
      <c r="B2553" s="630"/>
      <c r="C2553" s="91"/>
      <c r="D2553" s="92" t="s">
        <v>4348</v>
      </c>
      <c r="E2553" s="56"/>
      <c r="F2553" s="57">
        <f>SUM(F2550:F2552)</f>
        <v>0</v>
      </c>
      <c r="G2553" s="57">
        <f>SUM(G2550:G2552)</f>
        <v>1090</v>
      </c>
      <c r="H2553" s="57">
        <f>SUM(H2550:H2552)</f>
        <v>1090</v>
      </c>
      <c r="I2553" s="57">
        <f>SUM(I2550:I2552)</f>
        <v>0</v>
      </c>
      <c r="J2553" s="57">
        <v>2</v>
      </c>
      <c r="K2553" s="57">
        <f>I2553+J2553</f>
        <v>2</v>
      </c>
    </row>
    <row r="2554" spans="1:11">
      <c r="A2554" s="629">
        <v>122</v>
      </c>
      <c r="B2554" s="630" t="s">
        <v>6672</v>
      </c>
      <c r="C2554" s="91" t="s">
        <v>6670</v>
      </c>
      <c r="D2554" s="89">
        <v>153060701</v>
      </c>
      <c r="E2554" s="54"/>
      <c r="F2554" s="99">
        <v>519</v>
      </c>
      <c r="G2554" s="99"/>
      <c r="H2554" s="99">
        <f>F2554+G2554</f>
        <v>519</v>
      </c>
      <c r="I2554" s="99"/>
      <c r="J2554" s="99"/>
      <c r="K2554" s="103"/>
    </row>
    <row r="2555" spans="1:11">
      <c r="A2555" s="629"/>
      <c r="B2555" s="630"/>
      <c r="C2555" s="91"/>
      <c r="D2555" s="89">
        <v>153060702</v>
      </c>
      <c r="E2555" s="54"/>
      <c r="F2555" s="99">
        <v>535</v>
      </c>
      <c r="G2555" s="99"/>
      <c r="H2555" s="99">
        <f>F2555+G2555</f>
        <v>535</v>
      </c>
      <c r="I2555" s="99"/>
      <c r="J2555" s="99"/>
      <c r="K2555" s="103"/>
    </row>
    <row r="2556" spans="1:11">
      <c r="A2556" s="629"/>
      <c r="B2556" s="630"/>
      <c r="C2556" s="91"/>
      <c r="D2556" s="92" t="s">
        <v>4348</v>
      </c>
      <c r="E2556" s="56"/>
      <c r="F2556" s="57">
        <f>SUM(F2554:F2555)</f>
        <v>1054</v>
      </c>
      <c r="G2556" s="57">
        <f>SUM(G2554:G2555)</f>
        <v>0</v>
      </c>
      <c r="H2556" s="57">
        <f>SUM(H2554:H2555)</f>
        <v>1054</v>
      </c>
      <c r="I2556" s="57">
        <v>2</v>
      </c>
      <c r="J2556" s="57">
        <f>SUM(J2554:J2555)</f>
        <v>0</v>
      </c>
      <c r="K2556" s="57">
        <f>I2556+J2556</f>
        <v>2</v>
      </c>
    </row>
    <row r="2557" spans="1:11">
      <c r="A2557" s="629">
        <v>123</v>
      </c>
      <c r="B2557" s="630" t="s">
        <v>6671</v>
      </c>
      <c r="C2557" s="91" t="s">
        <v>6670</v>
      </c>
      <c r="D2557" s="89">
        <v>153060701</v>
      </c>
      <c r="E2557" s="54"/>
      <c r="F2557" s="99">
        <v>0</v>
      </c>
      <c r="G2557" s="99">
        <v>455</v>
      </c>
      <c r="H2557" s="99">
        <f>F2557+G2557</f>
        <v>455</v>
      </c>
      <c r="I2557" s="99"/>
      <c r="J2557" s="99"/>
      <c r="K2557" s="103"/>
    </row>
    <row r="2558" spans="1:11">
      <c r="A2558" s="629"/>
      <c r="B2558" s="630"/>
      <c r="C2558" s="91"/>
      <c r="D2558" s="89">
        <v>153060702</v>
      </c>
      <c r="E2558" s="54"/>
      <c r="F2558" s="99"/>
      <c r="G2558" s="99">
        <v>539</v>
      </c>
      <c r="H2558" s="99">
        <f>F2558+G2558</f>
        <v>539</v>
      </c>
      <c r="I2558" s="99"/>
      <c r="J2558" s="99"/>
      <c r="K2558" s="103"/>
    </row>
    <row r="2559" spans="1:11">
      <c r="A2559" s="629"/>
      <c r="B2559" s="630"/>
      <c r="C2559" s="91"/>
      <c r="D2559" s="92" t="s">
        <v>4348</v>
      </c>
      <c r="E2559" s="56"/>
      <c r="F2559" s="57">
        <f>SUM(F2557:F2558)</f>
        <v>0</v>
      </c>
      <c r="G2559" s="57">
        <f>SUM(G2557:G2558)</f>
        <v>994</v>
      </c>
      <c r="H2559" s="57">
        <f>SUM(H2557:H2558)</f>
        <v>994</v>
      </c>
      <c r="I2559" s="57">
        <f>SUM(I2557:I2558)</f>
        <v>0</v>
      </c>
      <c r="J2559" s="57">
        <v>2</v>
      </c>
      <c r="K2559" s="57">
        <f>I2559+J2559</f>
        <v>2</v>
      </c>
    </row>
    <row r="2560" spans="1:11">
      <c r="A2560" s="629">
        <v>124</v>
      </c>
      <c r="B2560" s="630" t="s">
        <v>6669</v>
      </c>
      <c r="C2560" s="91" t="s">
        <v>6667</v>
      </c>
      <c r="D2560" s="89">
        <v>153060703</v>
      </c>
      <c r="E2560" s="54"/>
      <c r="F2560" s="99">
        <v>521</v>
      </c>
      <c r="G2560" s="99"/>
      <c r="H2560" s="99">
        <f>F2560+G2560</f>
        <v>521</v>
      </c>
      <c r="I2560" s="99"/>
      <c r="J2560" s="99"/>
      <c r="K2560" s="103"/>
    </row>
    <row r="2561" spans="1:11">
      <c r="A2561" s="629"/>
      <c r="B2561" s="630"/>
      <c r="C2561" s="91"/>
      <c r="D2561" s="89">
        <v>153060704</v>
      </c>
      <c r="E2561" s="54"/>
      <c r="F2561" s="99">
        <v>618</v>
      </c>
      <c r="G2561" s="99"/>
      <c r="H2561" s="99">
        <f>F2561+G2561</f>
        <v>618</v>
      </c>
      <c r="I2561" s="99"/>
      <c r="J2561" s="99"/>
      <c r="K2561" s="103"/>
    </row>
    <row r="2562" spans="1:11">
      <c r="A2562" s="629"/>
      <c r="B2562" s="630"/>
      <c r="C2562" s="91"/>
      <c r="D2562" s="92" t="s">
        <v>4348</v>
      </c>
      <c r="E2562" s="56"/>
      <c r="F2562" s="57">
        <f>SUM(F2560:F2561)</f>
        <v>1139</v>
      </c>
      <c r="G2562" s="57">
        <f>SUM(G2560:G2561)</f>
        <v>0</v>
      </c>
      <c r="H2562" s="57">
        <f>SUM(H2560:H2561)</f>
        <v>1139</v>
      </c>
      <c r="I2562" s="57">
        <v>2</v>
      </c>
      <c r="J2562" s="57">
        <f>SUM(J2560:J2561)</f>
        <v>0</v>
      </c>
      <c r="K2562" s="57">
        <f>I2562+J2562</f>
        <v>2</v>
      </c>
    </row>
    <row r="2563" spans="1:11">
      <c r="A2563" s="629">
        <v>125</v>
      </c>
      <c r="B2563" s="630" t="s">
        <v>6668</v>
      </c>
      <c r="C2563" s="91" t="s">
        <v>6667</v>
      </c>
      <c r="D2563" s="89">
        <v>153060703</v>
      </c>
      <c r="E2563" s="54"/>
      <c r="F2563" s="99">
        <v>0</v>
      </c>
      <c r="G2563" s="99">
        <v>451</v>
      </c>
      <c r="H2563" s="99">
        <f>F2563+G2563</f>
        <v>451</v>
      </c>
      <c r="I2563" s="99"/>
      <c r="J2563" s="99"/>
      <c r="K2563" s="103"/>
    </row>
    <row r="2564" spans="1:11">
      <c r="A2564" s="629"/>
      <c r="B2564" s="630"/>
      <c r="C2564" s="91"/>
      <c r="D2564" s="89">
        <v>153060704</v>
      </c>
      <c r="E2564" s="54"/>
      <c r="F2564" s="99"/>
      <c r="G2564" s="99">
        <v>538</v>
      </c>
      <c r="H2564" s="99">
        <f>F2564+G2564</f>
        <v>538</v>
      </c>
      <c r="I2564" s="99"/>
      <c r="J2564" s="99"/>
      <c r="K2564" s="103"/>
    </row>
    <row r="2565" spans="1:11">
      <c r="A2565" s="629"/>
      <c r="B2565" s="630"/>
      <c r="C2565" s="91"/>
      <c r="D2565" s="92" t="s">
        <v>4348</v>
      </c>
      <c r="E2565" s="56"/>
      <c r="F2565" s="57">
        <f>SUM(F2563:F2564)</f>
        <v>0</v>
      </c>
      <c r="G2565" s="57">
        <f>SUM(G2563:G2564)</f>
        <v>989</v>
      </c>
      <c r="H2565" s="57">
        <f>SUM(H2563:H2564)</f>
        <v>989</v>
      </c>
      <c r="I2565" s="57">
        <f>SUM(I2563:I2564)</f>
        <v>0</v>
      </c>
      <c r="J2565" s="57">
        <v>2</v>
      </c>
      <c r="K2565" s="57">
        <f>I2565+J2565</f>
        <v>2</v>
      </c>
    </row>
    <row r="2566" spans="1:11">
      <c r="A2566" s="629">
        <v>126</v>
      </c>
      <c r="B2566" s="630" t="s">
        <v>6666</v>
      </c>
      <c r="C2566" s="91" t="s">
        <v>6665</v>
      </c>
      <c r="D2566" s="89">
        <v>153060705</v>
      </c>
      <c r="E2566" s="54"/>
      <c r="F2566" s="99">
        <v>307</v>
      </c>
      <c r="G2566" s="99">
        <v>261</v>
      </c>
      <c r="H2566" s="99">
        <f>F2566+G2566</f>
        <v>568</v>
      </c>
      <c r="I2566" s="99"/>
      <c r="J2566" s="99"/>
      <c r="K2566" s="103"/>
    </row>
    <row r="2567" spans="1:11">
      <c r="A2567" s="629"/>
      <c r="B2567" s="630"/>
      <c r="C2567" s="91"/>
      <c r="D2567" s="89">
        <v>153060706</v>
      </c>
      <c r="E2567" s="54"/>
      <c r="F2567" s="99">
        <v>251</v>
      </c>
      <c r="G2567" s="99">
        <v>203</v>
      </c>
      <c r="H2567" s="99">
        <f>F2567+G2567</f>
        <v>454</v>
      </c>
      <c r="I2567" s="99"/>
      <c r="J2567" s="99"/>
      <c r="K2567" s="103"/>
    </row>
    <row r="2568" spans="1:11">
      <c r="A2568" s="629"/>
      <c r="B2568" s="630"/>
      <c r="C2568" s="91"/>
      <c r="D2568" s="92" t="s">
        <v>4348</v>
      </c>
      <c r="E2568" s="56"/>
      <c r="F2568" s="57">
        <f>SUM(F2566:F2567)</f>
        <v>558</v>
      </c>
      <c r="G2568" s="57">
        <f>SUM(G2566:G2567)</f>
        <v>464</v>
      </c>
      <c r="H2568" s="57">
        <f>SUM(H2566:H2567)</f>
        <v>1022</v>
      </c>
      <c r="I2568" s="57">
        <v>1</v>
      </c>
      <c r="J2568" s="57">
        <v>1</v>
      </c>
      <c r="K2568" s="57">
        <f>I2568+J2568</f>
        <v>2</v>
      </c>
    </row>
    <row r="2569" spans="1:11">
      <c r="A2569" s="629">
        <v>127</v>
      </c>
      <c r="B2569" s="630" t="s">
        <v>6664</v>
      </c>
      <c r="C2569" s="91" t="s">
        <v>6662</v>
      </c>
      <c r="D2569" s="89">
        <v>153060101</v>
      </c>
      <c r="E2569" s="54"/>
      <c r="F2569" s="99">
        <v>614</v>
      </c>
      <c r="G2569" s="99"/>
      <c r="H2569" s="99">
        <f>F2569+G2569</f>
        <v>614</v>
      </c>
      <c r="I2569" s="99"/>
      <c r="J2569" s="99"/>
      <c r="K2569" s="103"/>
    </row>
    <row r="2570" spans="1:11">
      <c r="A2570" s="629"/>
      <c r="B2570" s="630"/>
      <c r="C2570" s="91"/>
      <c r="D2570" s="89">
        <v>153060102</v>
      </c>
      <c r="E2570" s="54"/>
      <c r="F2570" s="99">
        <v>361</v>
      </c>
      <c r="G2570" s="99"/>
      <c r="H2570" s="99">
        <f>F2570+G2570</f>
        <v>361</v>
      </c>
      <c r="I2570" s="99"/>
      <c r="J2570" s="99"/>
      <c r="K2570" s="103"/>
    </row>
    <row r="2571" spans="1:11">
      <c r="A2571" s="629"/>
      <c r="B2571" s="630"/>
      <c r="C2571" s="91"/>
      <c r="D2571" s="89">
        <v>153060103</v>
      </c>
      <c r="E2571" s="54"/>
      <c r="F2571" s="99">
        <v>314</v>
      </c>
      <c r="G2571" s="99"/>
      <c r="H2571" s="99">
        <f>F2571+G2571</f>
        <v>314</v>
      </c>
      <c r="I2571" s="99"/>
      <c r="J2571" s="99"/>
      <c r="K2571" s="103"/>
    </row>
    <row r="2572" spans="1:11">
      <c r="A2572" s="629"/>
      <c r="B2572" s="630"/>
      <c r="C2572" s="91"/>
      <c r="D2572" s="92" t="s">
        <v>4348</v>
      </c>
      <c r="E2572" s="56"/>
      <c r="F2572" s="57">
        <f>SUM(F2569:F2571)</f>
        <v>1289</v>
      </c>
      <c r="G2572" s="57">
        <f>SUM(G2569:G2571)</f>
        <v>0</v>
      </c>
      <c r="H2572" s="57">
        <f>SUM(H2569:H2571)</f>
        <v>1289</v>
      </c>
      <c r="I2572" s="57">
        <v>3</v>
      </c>
      <c r="J2572" s="57">
        <f>SUM(J2569:J2571)</f>
        <v>0</v>
      </c>
      <c r="K2572" s="57">
        <f>I2572+J2572</f>
        <v>3</v>
      </c>
    </row>
    <row r="2573" spans="1:11">
      <c r="A2573" s="629">
        <v>128</v>
      </c>
      <c r="B2573" s="630" t="s">
        <v>6663</v>
      </c>
      <c r="C2573" s="91" t="s">
        <v>6662</v>
      </c>
      <c r="D2573" s="89">
        <v>153060101</v>
      </c>
      <c r="E2573" s="54"/>
      <c r="F2573" s="99">
        <v>0</v>
      </c>
      <c r="G2573" s="99">
        <v>455</v>
      </c>
      <c r="H2573" s="99">
        <f>F2573+G2573</f>
        <v>455</v>
      </c>
      <c r="I2573" s="99"/>
      <c r="J2573" s="99"/>
      <c r="K2573" s="103"/>
    </row>
    <row r="2574" spans="1:11">
      <c r="A2574" s="629"/>
      <c r="B2574" s="630"/>
      <c r="C2574" s="91"/>
      <c r="D2574" s="89">
        <v>153060102</v>
      </c>
      <c r="E2574" s="54"/>
      <c r="F2574" s="99"/>
      <c r="G2574" s="99">
        <v>271</v>
      </c>
      <c r="H2574" s="99">
        <f>F2574+G2574</f>
        <v>271</v>
      </c>
      <c r="I2574" s="99"/>
      <c r="J2574" s="99"/>
      <c r="K2574" s="103"/>
    </row>
    <row r="2575" spans="1:11">
      <c r="A2575" s="629"/>
      <c r="B2575" s="630"/>
      <c r="C2575" s="91"/>
      <c r="D2575" s="89">
        <v>153060103</v>
      </c>
      <c r="E2575" s="54"/>
      <c r="F2575" s="99"/>
      <c r="G2575" s="99">
        <v>262</v>
      </c>
      <c r="H2575" s="99">
        <f>F2575+G2575</f>
        <v>262</v>
      </c>
      <c r="I2575" s="99"/>
      <c r="J2575" s="99"/>
      <c r="K2575" s="103"/>
    </row>
    <row r="2576" spans="1:11">
      <c r="A2576" s="629"/>
      <c r="B2576" s="630"/>
      <c r="C2576" s="91"/>
      <c r="D2576" s="92" t="s">
        <v>4348</v>
      </c>
      <c r="E2576" s="56"/>
      <c r="F2576" s="57">
        <f>SUM(F2573:F2575)</f>
        <v>0</v>
      </c>
      <c r="G2576" s="57">
        <f>SUM(G2573:G2575)</f>
        <v>988</v>
      </c>
      <c r="H2576" s="57">
        <f>SUM(H2573:H2575)</f>
        <v>988</v>
      </c>
      <c r="I2576" s="57">
        <f>SUM(I2573:I2575)</f>
        <v>0</v>
      </c>
      <c r="J2576" s="57">
        <v>2</v>
      </c>
      <c r="K2576" s="57">
        <f>I2576+J2576</f>
        <v>2</v>
      </c>
    </row>
    <row r="2577" spans="1:11">
      <c r="A2577" s="629">
        <v>129</v>
      </c>
      <c r="B2577" s="630" t="s">
        <v>6661</v>
      </c>
      <c r="C2577" s="91" t="s">
        <v>6660</v>
      </c>
      <c r="D2577" s="89">
        <v>153060104</v>
      </c>
      <c r="E2577" s="54"/>
      <c r="F2577" s="99">
        <v>425</v>
      </c>
      <c r="G2577" s="99">
        <v>347</v>
      </c>
      <c r="H2577" s="99">
        <f>F2577+G2577</f>
        <v>772</v>
      </c>
      <c r="I2577" s="99"/>
      <c r="J2577" s="99"/>
      <c r="K2577" s="103"/>
    </row>
    <row r="2578" spans="1:11">
      <c r="A2578" s="629"/>
      <c r="B2578" s="630"/>
      <c r="C2578" s="91"/>
      <c r="D2578" s="89">
        <v>153060105</v>
      </c>
      <c r="E2578" s="54"/>
      <c r="F2578" s="99">
        <v>284</v>
      </c>
      <c r="G2578" s="99">
        <v>256</v>
      </c>
      <c r="H2578" s="99">
        <f>F2578+G2578</f>
        <v>540</v>
      </c>
      <c r="I2578" s="99"/>
      <c r="J2578" s="99"/>
      <c r="K2578" s="103"/>
    </row>
    <row r="2579" spans="1:11">
      <c r="A2579" s="629"/>
      <c r="B2579" s="630"/>
      <c r="C2579" s="91"/>
      <c r="D2579" s="92" t="s">
        <v>4348</v>
      </c>
      <c r="E2579" s="56"/>
      <c r="F2579" s="57">
        <f>SUM(F2577:F2578)</f>
        <v>709</v>
      </c>
      <c r="G2579" s="57">
        <f>SUM(G2577:G2578)</f>
        <v>603</v>
      </c>
      <c r="H2579" s="57">
        <f>SUM(H2577:H2578)</f>
        <v>1312</v>
      </c>
      <c r="I2579" s="57">
        <v>2</v>
      </c>
      <c r="J2579" s="57">
        <v>1</v>
      </c>
      <c r="K2579" s="57">
        <f>I2579+J2579</f>
        <v>3</v>
      </c>
    </row>
    <row r="2580" spans="1:11">
      <c r="A2580" s="629">
        <v>130</v>
      </c>
      <c r="B2580" s="630" t="s">
        <v>6659</v>
      </c>
      <c r="C2580" s="91" t="s">
        <v>6657</v>
      </c>
      <c r="D2580" s="89">
        <v>153060106</v>
      </c>
      <c r="E2580" s="54"/>
      <c r="F2580" s="99">
        <v>508</v>
      </c>
      <c r="G2580" s="99"/>
      <c r="H2580" s="99">
        <f>F2580+G2580</f>
        <v>508</v>
      </c>
      <c r="I2580" s="99"/>
      <c r="J2580" s="99"/>
      <c r="K2580" s="103"/>
    </row>
    <row r="2581" spans="1:11">
      <c r="A2581" s="629"/>
      <c r="B2581" s="630"/>
      <c r="C2581" s="91"/>
      <c r="D2581" s="89">
        <v>153060107</v>
      </c>
      <c r="E2581" s="54"/>
      <c r="F2581" s="99">
        <v>457</v>
      </c>
      <c r="G2581" s="99"/>
      <c r="H2581" s="99">
        <f>F2581+G2581</f>
        <v>457</v>
      </c>
      <c r="I2581" s="99"/>
      <c r="J2581" s="99"/>
      <c r="K2581" s="103"/>
    </row>
    <row r="2582" spans="1:11">
      <c r="A2582" s="629"/>
      <c r="B2582" s="630"/>
      <c r="C2582" s="91"/>
      <c r="D2582" s="92" t="s">
        <v>4348</v>
      </c>
      <c r="E2582" s="56"/>
      <c r="F2582" s="57">
        <f>SUM(F2580:F2581)</f>
        <v>965</v>
      </c>
      <c r="G2582" s="57">
        <f>SUM(G2580:G2581)</f>
        <v>0</v>
      </c>
      <c r="H2582" s="57">
        <f>SUM(H2580:H2581)</f>
        <v>965</v>
      </c>
      <c r="I2582" s="57">
        <v>2</v>
      </c>
      <c r="J2582" s="57">
        <f>SUM(J2580:J2581)</f>
        <v>0</v>
      </c>
      <c r="K2582" s="57">
        <f>I2582+J2582</f>
        <v>2</v>
      </c>
    </row>
    <row r="2583" spans="1:11">
      <c r="A2583" s="629">
        <v>131</v>
      </c>
      <c r="B2583" s="630" t="s">
        <v>6658</v>
      </c>
      <c r="C2583" s="91" t="s">
        <v>6657</v>
      </c>
      <c r="D2583" s="89">
        <v>153060106</v>
      </c>
      <c r="E2583" s="54"/>
      <c r="F2583" s="99">
        <v>0</v>
      </c>
      <c r="G2583" s="99">
        <v>407</v>
      </c>
      <c r="H2583" s="99">
        <f>F2583+G2583</f>
        <v>407</v>
      </c>
      <c r="I2583" s="99"/>
      <c r="J2583" s="99"/>
      <c r="K2583" s="103"/>
    </row>
    <row r="2584" spans="1:11">
      <c r="A2584" s="629"/>
      <c r="B2584" s="630"/>
      <c r="C2584" s="91"/>
      <c r="D2584" s="89">
        <v>153060107</v>
      </c>
      <c r="E2584" s="54"/>
      <c r="F2584" s="99"/>
      <c r="G2584" s="99">
        <v>327</v>
      </c>
      <c r="H2584" s="99">
        <f>F2584+G2584</f>
        <v>327</v>
      </c>
      <c r="I2584" s="99"/>
      <c r="J2584" s="99"/>
      <c r="K2584" s="103"/>
    </row>
    <row r="2585" spans="1:11">
      <c r="A2585" s="629"/>
      <c r="B2585" s="630"/>
      <c r="C2585" s="91"/>
      <c r="D2585" s="92" t="s">
        <v>4348</v>
      </c>
      <c r="E2585" s="56"/>
      <c r="F2585" s="57">
        <f>SUM(F2583:F2584)</f>
        <v>0</v>
      </c>
      <c r="G2585" s="57">
        <f>SUM(G2583:G2584)</f>
        <v>734</v>
      </c>
      <c r="H2585" s="57">
        <f>SUM(H2583:H2584)</f>
        <v>734</v>
      </c>
      <c r="I2585" s="57">
        <f>SUM(I2583:I2584)</f>
        <v>0</v>
      </c>
      <c r="J2585" s="57">
        <v>2</v>
      </c>
      <c r="K2585" s="57">
        <f>I2585+J2585</f>
        <v>2</v>
      </c>
    </row>
    <row r="2586" spans="1:11">
      <c r="A2586" s="629">
        <v>132</v>
      </c>
      <c r="B2586" s="630" t="s">
        <v>6656</v>
      </c>
      <c r="C2586" s="91" t="s">
        <v>6655</v>
      </c>
      <c r="D2586" s="89">
        <v>153060108</v>
      </c>
      <c r="E2586" s="54"/>
      <c r="F2586" s="99">
        <v>343</v>
      </c>
      <c r="G2586" s="99">
        <v>335</v>
      </c>
      <c r="H2586" s="99">
        <f>F2586+G2586</f>
        <v>678</v>
      </c>
      <c r="I2586" s="99"/>
      <c r="J2586" s="99"/>
      <c r="K2586" s="103"/>
    </row>
    <row r="2587" spans="1:11">
      <c r="A2587" s="629"/>
      <c r="B2587" s="630"/>
      <c r="C2587" s="91"/>
      <c r="D2587" s="89">
        <v>153060109</v>
      </c>
      <c r="E2587" s="54"/>
      <c r="F2587" s="99">
        <v>271</v>
      </c>
      <c r="G2587" s="99">
        <v>226</v>
      </c>
      <c r="H2587" s="99">
        <f>F2587+G2587</f>
        <v>497</v>
      </c>
      <c r="I2587" s="99"/>
      <c r="J2587" s="99"/>
      <c r="K2587" s="103"/>
    </row>
    <row r="2588" spans="1:11">
      <c r="A2588" s="629"/>
      <c r="B2588" s="630"/>
      <c r="C2588" s="91"/>
      <c r="D2588" s="92" t="s">
        <v>4348</v>
      </c>
      <c r="E2588" s="56"/>
      <c r="F2588" s="57">
        <f>SUM(F2586:F2587)</f>
        <v>614</v>
      </c>
      <c r="G2588" s="57">
        <f>SUM(G2586:G2587)</f>
        <v>561</v>
      </c>
      <c r="H2588" s="57">
        <f>SUM(H2586:H2587)</f>
        <v>1175</v>
      </c>
      <c r="I2588" s="57">
        <v>1</v>
      </c>
      <c r="J2588" s="57">
        <v>1</v>
      </c>
      <c r="K2588" s="57">
        <f>I2588+J2588</f>
        <v>2</v>
      </c>
    </row>
    <row r="2589" spans="1:11">
      <c r="A2589" s="629">
        <v>133</v>
      </c>
      <c r="B2589" s="630" t="s">
        <v>6654</v>
      </c>
      <c r="C2589" s="91" t="s">
        <v>6651</v>
      </c>
      <c r="D2589" s="89">
        <v>153060201</v>
      </c>
      <c r="E2589" s="54"/>
      <c r="F2589" s="99">
        <v>594</v>
      </c>
      <c r="G2589" s="99"/>
      <c r="H2589" s="99">
        <f>F2589+G2589</f>
        <v>594</v>
      </c>
      <c r="I2589" s="99"/>
      <c r="J2589" s="99"/>
      <c r="K2589" s="103"/>
    </row>
    <row r="2590" spans="1:11">
      <c r="A2590" s="629"/>
      <c r="B2590" s="630"/>
      <c r="C2590" s="91"/>
      <c r="D2590" s="89">
        <v>153060202</v>
      </c>
      <c r="E2590" s="54"/>
      <c r="F2590" s="99">
        <v>870</v>
      </c>
      <c r="G2590" s="99"/>
      <c r="H2590" s="99">
        <f>F2590+G2590</f>
        <v>870</v>
      </c>
      <c r="I2590" s="99"/>
      <c r="J2590" s="99"/>
      <c r="K2590" s="103"/>
    </row>
    <row r="2591" spans="1:11">
      <c r="A2591" s="629"/>
      <c r="B2591" s="630"/>
      <c r="C2591" s="91"/>
      <c r="D2591" s="92" t="s">
        <v>4348</v>
      </c>
      <c r="E2591" s="56"/>
      <c r="F2591" s="57">
        <f>SUM(F2589:F2590)</f>
        <v>1464</v>
      </c>
      <c r="G2591" s="57">
        <f>SUM(G2589:G2590)</f>
        <v>0</v>
      </c>
      <c r="H2591" s="57">
        <f>SUM(H2589:H2590)</f>
        <v>1464</v>
      </c>
      <c r="I2591" s="57">
        <v>3</v>
      </c>
      <c r="J2591" s="57">
        <f>SUM(J2589:J2590)</f>
        <v>0</v>
      </c>
      <c r="K2591" s="57">
        <f>I2591+J2591</f>
        <v>3</v>
      </c>
    </row>
    <row r="2592" spans="1:11">
      <c r="A2592" s="629">
        <v>134</v>
      </c>
      <c r="B2592" s="630" t="s">
        <v>6653</v>
      </c>
      <c r="C2592" s="91" t="s">
        <v>6651</v>
      </c>
      <c r="D2592" s="89">
        <v>153060201</v>
      </c>
      <c r="E2592" s="54"/>
      <c r="F2592" s="99">
        <v>0</v>
      </c>
      <c r="G2592" s="99">
        <v>441</v>
      </c>
      <c r="H2592" s="99">
        <f>F2592+G2592</f>
        <v>441</v>
      </c>
      <c r="I2592" s="99"/>
      <c r="J2592" s="99"/>
      <c r="K2592" s="103"/>
    </row>
    <row r="2593" spans="1:11">
      <c r="A2593" s="629"/>
      <c r="B2593" s="630"/>
      <c r="C2593" s="91"/>
      <c r="D2593" s="89">
        <v>153060202</v>
      </c>
      <c r="E2593" s="54"/>
      <c r="F2593" s="99"/>
      <c r="G2593" s="99">
        <v>757</v>
      </c>
      <c r="H2593" s="99">
        <f>F2593+G2593</f>
        <v>757</v>
      </c>
      <c r="I2593" s="99"/>
      <c r="J2593" s="99"/>
      <c r="K2593" s="103"/>
    </row>
    <row r="2594" spans="1:11">
      <c r="A2594" s="629"/>
      <c r="B2594" s="630"/>
      <c r="C2594" s="91"/>
      <c r="D2594" s="92" t="s">
        <v>4348</v>
      </c>
      <c r="E2594" s="56"/>
      <c r="F2594" s="57">
        <f>SUM(F2592:F2593)</f>
        <v>0</v>
      </c>
      <c r="G2594" s="57">
        <f>SUM(G2592:G2593)</f>
        <v>1198</v>
      </c>
      <c r="H2594" s="57">
        <f>SUM(H2592:H2593)</f>
        <v>1198</v>
      </c>
      <c r="I2594" s="57">
        <f>SUM(I2592:I2593)</f>
        <v>0</v>
      </c>
      <c r="J2594" s="57">
        <v>3</v>
      </c>
      <c r="K2594" s="57">
        <f>I2594+J2594</f>
        <v>3</v>
      </c>
    </row>
    <row r="2595" spans="1:11">
      <c r="A2595" s="629">
        <v>135</v>
      </c>
      <c r="B2595" s="630" t="s">
        <v>6652</v>
      </c>
      <c r="C2595" s="91" t="s">
        <v>6651</v>
      </c>
      <c r="D2595" s="89">
        <v>153060203</v>
      </c>
      <c r="E2595" s="54"/>
      <c r="F2595" s="99">
        <v>180</v>
      </c>
      <c r="G2595" s="99">
        <v>144</v>
      </c>
      <c r="H2595" s="99">
        <f>F2595+G2595</f>
        <v>324</v>
      </c>
      <c r="I2595" s="99"/>
      <c r="J2595" s="99"/>
      <c r="K2595" s="103"/>
    </row>
    <row r="2596" spans="1:11">
      <c r="A2596" s="629"/>
      <c r="B2596" s="630"/>
      <c r="C2596" s="91"/>
      <c r="D2596" s="89">
        <v>153060204</v>
      </c>
      <c r="E2596" s="54"/>
      <c r="F2596" s="99">
        <v>390</v>
      </c>
      <c r="G2596" s="99">
        <v>369</v>
      </c>
      <c r="H2596" s="99">
        <f>F2596+G2596</f>
        <v>759</v>
      </c>
      <c r="I2596" s="99"/>
      <c r="J2596" s="99"/>
      <c r="K2596" s="103"/>
    </row>
    <row r="2597" spans="1:11">
      <c r="A2597" s="629"/>
      <c r="B2597" s="630"/>
      <c r="C2597" s="91"/>
      <c r="D2597" s="92" t="s">
        <v>4348</v>
      </c>
      <c r="E2597" s="56"/>
      <c r="F2597" s="57">
        <f>SUM(F2595:F2596)</f>
        <v>570</v>
      </c>
      <c r="G2597" s="57">
        <f>SUM(G2595:G2596)</f>
        <v>513</v>
      </c>
      <c r="H2597" s="57">
        <f>SUM(H2595:H2596)</f>
        <v>1083</v>
      </c>
      <c r="I2597" s="57">
        <v>1</v>
      </c>
      <c r="J2597" s="57">
        <v>1</v>
      </c>
      <c r="K2597" s="57">
        <f>I2597+J2597</f>
        <v>2</v>
      </c>
    </row>
    <row r="2598" spans="1:11">
      <c r="A2598" s="629">
        <v>136</v>
      </c>
      <c r="B2598" s="630" t="s">
        <v>6650</v>
      </c>
      <c r="C2598" s="91" t="s">
        <v>6648</v>
      </c>
      <c r="D2598" s="89">
        <v>153060205</v>
      </c>
      <c r="E2598" s="54"/>
      <c r="F2598" s="99">
        <v>363</v>
      </c>
      <c r="G2598" s="99"/>
      <c r="H2598" s="99">
        <f>F2598+G2598</f>
        <v>363</v>
      </c>
      <c r="I2598" s="99"/>
      <c r="J2598" s="99"/>
      <c r="K2598" s="103"/>
    </row>
    <row r="2599" spans="1:11">
      <c r="A2599" s="629"/>
      <c r="B2599" s="630"/>
      <c r="C2599" s="91"/>
      <c r="D2599" s="89">
        <v>153060206</v>
      </c>
      <c r="E2599" s="54"/>
      <c r="F2599" s="99">
        <v>598</v>
      </c>
      <c r="G2599" s="99"/>
      <c r="H2599" s="99">
        <f>F2599+G2599</f>
        <v>598</v>
      </c>
      <c r="I2599" s="99"/>
      <c r="J2599" s="99"/>
      <c r="K2599" s="103"/>
    </row>
    <row r="2600" spans="1:11">
      <c r="A2600" s="629"/>
      <c r="B2600" s="630"/>
      <c r="C2600" s="91"/>
      <c r="D2600" s="89">
        <v>153060207</v>
      </c>
      <c r="E2600" s="54"/>
      <c r="F2600" s="99">
        <v>408</v>
      </c>
      <c r="G2600" s="99"/>
      <c r="H2600" s="99">
        <f>F2600+G2600</f>
        <v>408</v>
      </c>
      <c r="I2600" s="99"/>
      <c r="J2600" s="99"/>
      <c r="K2600" s="103"/>
    </row>
    <row r="2601" spans="1:11">
      <c r="A2601" s="629"/>
      <c r="B2601" s="630"/>
      <c r="C2601" s="91"/>
      <c r="D2601" s="92" t="s">
        <v>4348</v>
      </c>
      <c r="E2601" s="56"/>
      <c r="F2601" s="57">
        <f>SUM(F2598:F2600)</f>
        <v>1369</v>
      </c>
      <c r="G2601" s="57">
        <f>SUM(G2598:G2600)</f>
        <v>0</v>
      </c>
      <c r="H2601" s="57">
        <f>SUM(H2598:H2600)</f>
        <v>1369</v>
      </c>
      <c r="I2601" s="57">
        <v>3</v>
      </c>
      <c r="J2601" s="57">
        <f>SUM(J2598:J2600)</f>
        <v>0</v>
      </c>
      <c r="K2601" s="57">
        <f>I2601+J2601</f>
        <v>3</v>
      </c>
    </row>
    <row r="2602" spans="1:11">
      <c r="A2602" s="629">
        <v>137</v>
      </c>
      <c r="B2602" s="630" t="s">
        <v>6649</v>
      </c>
      <c r="C2602" s="91" t="s">
        <v>6648</v>
      </c>
      <c r="D2602" s="89">
        <v>153060205</v>
      </c>
      <c r="E2602" s="54"/>
      <c r="F2602" s="99">
        <v>0</v>
      </c>
      <c r="G2602" s="99">
        <v>298</v>
      </c>
      <c r="H2602" s="99">
        <f>F2602+G2602</f>
        <v>298</v>
      </c>
      <c r="I2602" s="99"/>
      <c r="J2602" s="99"/>
      <c r="K2602" s="103"/>
    </row>
    <row r="2603" spans="1:11">
      <c r="A2603" s="629"/>
      <c r="B2603" s="630"/>
      <c r="C2603" s="91"/>
      <c r="D2603" s="89">
        <v>153060206</v>
      </c>
      <c r="E2603" s="54"/>
      <c r="F2603" s="99"/>
      <c r="G2603" s="99">
        <v>520</v>
      </c>
      <c r="H2603" s="99">
        <f>F2603+G2603</f>
        <v>520</v>
      </c>
      <c r="I2603" s="99"/>
      <c r="J2603" s="99"/>
      <c r="K2603" s="103"/>
    </row>
    <row r="2604" spans="1:11">
      <c r="A2604" s="629"/>
      <c r="B2604" s="630"/>
      <c r="C2604" s="91"/>
      <c r="D2604" s="89">
        <v>153060207</v>
      </c>
      <c r="E2604" s="54"/>
      <c r="F2604" s="99"/>
      <c r="G2604" s="99">
        <v>362</v>
      </c>
      <c r="H2604" s="99">
        <f>F2604+G2604</f>
        <v>362</v>
      </c>
      <c r="I2604" s="99"/>
      <c r="J2604" s="99"/>
      <c r="K2604" s="103"/>
    </row>
    <row r="2605" spans="1:11">
      <c r="A2605" s="629"/>
      <c r="B2605" s="630"/>
      <c r="C2605" s="91"/>
      <c r="D2605" s="92" t="s">
        <v>4348</v>
      </c>
      <c r="E2605" s="56"/>
      <c r="F2605" s="57">
        <f>SUM(F2602:F2604)</f>
        <v>0</v>
      </c>
      <c r="G2605" s="57">
        <f>SUM(G2602:G2604)</f>
        <v>1180</v>
      </c>
      <c r="H2605" s="57">
        <f>SUM(H2602:H2604)</f>
        <v>1180</v>
      </c>
      <c r="I2605" s="57">
        <f>SUM(I2602:I2604)</f>
        <v>0</v>
      </c>
      <c r="J2605" s="57">
        <v>3</v>
      </c>
      <c r="K2605" s="57">
        <f>I2605+J2605</f>
        <v>3</v>
      </c>
    </row>
    <row r="2606" spans="1:11">
      <c r="A2606" s="629">
        <v>138</v>
      </c>
      <c r="B2606" s="630" t="s">
        <v>6647</v>
      </c>
      <c r="C2606" s="91" t="s">
        <v>6644</v>
      </c>
      <c r="D2606" s="89">
        <v>153020801</v>
      </c>
      <c r="E2606" s="54"/>
      <c r="F2606" s="99">
        <v>306</v>
      </c>
      <c r="G2606" s="99">
        <v>212</v>
      </c>
      <c r="H2606" s="99">
        <f>F2606+G2606</f>
        <v>518</v>
      </c>
      <c r="I2606" s="99"/>
      <c r="J2606" s="99"/>
      <c r="K2606" s="103"/>
    </row>
    <row r="2607" spans="1:11">
      <c r="A2607" s="629"/>
      <c r="B2607" s="630"/>
      <c r="C2607" s="91"/>
      <c r="D2607" s="89">
        <v>153020802</v>
      </c>
      <c r="E2607" s="54"/>
      <c r="F2607" s="99">
        <v>425</v>
      </c>
      <c r="G2607" s="99">
        <v>331</v>
      </c>
      <c r="H2607" s="99">
        <f>F2607+G2607</f>
        <v>756</v>
      </c>
      <c r="I2607" s="99"/>
      <c r="J2607" s="99"/>
      <c r="K2607" s="103"/>
    </row>
    <row r="2608" spans="1:11">
      <c r="A2608" s="629"/>
      <c r="B2608" s="630"/>
      <c r="C2608" s="91"/>
      <c r="D2608" s="92" t="s">
        <v>4348</v>
      </c>
      <c r="E2608" s="56"/>
      <c r="F2608" s="57">
        <f>SUM(F2606:F2607)</f>
        <v>731</v>
      </c>
      <c r="G2608" s="57">
        <f>SUM(G2606:G2607)</f>
        <v>543</v>
      </c>
      <c r="H2608" s="57">
        <f>SUM(H2606:H2607)</f>
        <v>1274</v>
      </c>
      <c r="I2608" s="57">
        <v>2</v>
      </c>
      <c r="J2608" s="57">
        <v>1</v>
      </c>
      <c r="K2608" s="57">
        <f>I2608+J2608</f>
        <v>3</v>
      </c>
    </row>
    <row r="2609" spans="1:11">
      <c r="A2609" s="629">
        <v>139</v>
      </c>
      <c r="B2609" s="630" t="s">
        <v>6646</v>
      </c>
      <c r="C2609" s="91" t="s">
        <v>6644</v>
      </c>
      <c r="D2609" s="89">
        <v>153020803</v>
      </c>
      <c r="E2609" s="54"/>
      <c r="F2609" s="99">
        <v>622</v>
      </c>
      <c r="G2609" s="99"/>
      <c r="H2609" s="99">
        <f>F2609+G2609</f>
        <v>622</v>
      </c>
      <c r="I2609" s="99"/>
      <c r="J2609" s="99"/>
      <c r="K2609" s="103"/>
    </row>
    <row r="2610" spans="1:11">
      <c r="A2610" s="629"/>
      <c r="B2610" s="630"/>
      <c r="C2610" s="91"/>
      <c r="D2610" s="89">
        <v>153020804</v>
      </c>
      <c r="E2610" s="54"/>
      <c r="F2610" s="99">
        <v>856</v>
      </c>
      <c r="G2610" s="99"/>
      <c r="H2610" s="99">
        <f>F2610+G2610</f>
        <v>856</v>
      </c>
      <c r="I2610" s="99"/>
      <c r="J2610" s="99"/>
      <c r="K2610" s="103"/>
    </row>
    <row r="2611" spans="1:11">
      <c r="A2611" s="629"/>
      <c r="B2611" s="630"/>
      <c r="C2611" s="91"/>
      <c r="D2611" s="89">
        <v>153020805</v>
      </c>
      <c r="E2611" s="54"/>
      <c r="F2611" s="99">
        <v>181</v>
      </c>
      <c r="G2611" s="99"/>
      <c r="H2611" s="99">
        <f>F2611+G2611</f>
        <v>181</v>
      </c>
      <c r="I2611" s="99"/>
      <c r="J2611" s="99"/>
      <c r="K2611" s="103"/>
    </row>
    <row r="2612" spans="1:11">
      <c r="A2612" s="629"/>
      <c r="B2612" s="630"/>
      <c r="C2612" s="91"/>
      <c r="D2612" s="92" t="s">
        <v>4348</v>
      </c>
      <c r="E2612" s="56"/>
      <c r="F2612" s="57">
        <f>SUM(F2609:F2611)</f>
        <v>1659</v>
      </c>
      <c r="G2612" s="57">
        <f>SUM(G2609:G2611)</f>
        <v>0</v>
      </c>
      <c r="H2612" s="57">
        <f>SUM(H2609:H2611)</f>
        <v>1659</v>
      </c>
      <c r="I2612" s="57">
        <v>4</v>
      </c>
      <c r="J2612" s="57">
        <f>SUM(J2609:J2611)</f>
        <v>0</v>
      </c>
      <c r="K2612" s="57">
        <f>I2612+J2612</f>
        <v>4</v>
      </c>
    </row>
    <row r="2613" spans="1:11">
      <c r="A2613" s="629">
        <v>140</v>
      </c>
      <c r="B2613" s="630" t="s">
        <v>6645</v>
      </c>
      <c r="C2613" s="91" t="s">
        <v>6644</v>
      </c>
      <c r="D2613" s="89">
        <v>153020803</v>
      </c>
      <c r="E2613" s="54"/>
      <c r="F2613" s="99">
        <v>0</v>
      </c>
      <c r="G2613" s="99">
        <v>441</v>
      </c>
      <c r="H2613" s="99">
        <f>F2613+G2613</f>
        <v>441</v>
      </c>
      <c r="I2613" s="99"/>
      <c r="J2613" s="99"/>
      <c r="K2613" s="103"/>
    </row>
    <row r="2614" spans="1:11">
      <c r="A2614" s="629"/>
      <c r="B2614" s="630"/>
      <c r="C2614" s="91"/>
      <c r="D2614" s="89">
        <v>153020804</v>
      </c>
      <c r="E2614" s="54"/>
      <c r="F2614" s="99"/>
      <c r="G2614" s="99">
        <v>597</v>
      </c>
      <c r="H2614" s="99">
        <f>F2614+G2614</f>
        <v>597</v>
      </c>
      <c r="I2614" s="99"/>
      <c r="J2614" s="99"/>
      <c r="K2614" s="103"/>
    </row>
    <row r="2615" spans="1:11">
      <c r="A2615" s="629"/>
      <c r="B2615" s="630"/>
      <c r="C2615" s="91"/>
      <c r="D2615" s="89">
        <v>153020805</v>
      </c>
      <c r="E2615" s="54"/>
      <c r="F2615" s="99"/>
      <c r="G2615" s="99">
        <v>136</v>
      </c>
      <c r="H2615" s="99">
        <f>F2615+G2615</f>
        <v>136</v>
      </c>
      <c r="I2615" s="99"/>
      <c r="J2615" s="99"/>
      <c r="K2615" s="103"/>
    </row>
    <row r="2616" spans="1:11">
      <c r="A2616" s="629"/>
      <c r="B2616" s="630"/>
      <c r="C2616" s="91"/>
      <c r="D2616" s="92" t="s">
        <v>4348</v>
      </c>
      <c r="E2616" s="56"/>
      <c r="F2616" s="57">
        <f>SUM(F2613:F2615)</f>
        <v>0</v>
      </c>
      <c r="G2616" s="57">
        <f>SUM(G2613:G2615)</f>
        <v>1174</v>
      </c>
      <c r="H2616" s="57">
        <f>SUM(H2613:H2615)</f>
        <v>1174</v>
      </c>
      <c r="I2616" s="57">
        <f>SUM(I2613:I2615)</f>
        <v>0</v>
      </c>
      <c r="J2616" s="57">
        <v>3</v>
      </c>
      <c r="K2616" s="57">
        <f>I2616+J2616</f>
        <v>3</v>
      </c>
    </row>
    <row r="2617" spans="1:11">
      <c r="A2617" s="629">
        <v>141</v>
      </c>
      <c r="B2617" s="630" t="s">
        <v>6643</v>
      </c>
      <c r="C2617" s="91" t="s">
        <v>6641</v>
      </c>
      <c r="D2617" s="89">
        <v>153020806</v>
      </c>
      <c r="E2617" s="54"/>
      <c r="F2617" s="99">
        <v>566</v>
      </c>
      <c r="G2617" s="99"/>
      <c r="H2617" s="99">
        <f>F2617+G2617</f>
        <v>566</v>
      </c>
      <c r="I2617" s="99"/>
      <c r="J2617" s="99"/>
      <c r="K2617" s="103"/>
    </row>
    <row r="2618" spans="1:11">
      <c r="A2618" s="629"/>
      <c r="B2618" s="630"/>
      <c r="C2618" s="91"/>
      <c r="D2618" s="89">
        <v>153020807</v>
      </c>
      <c r="E2618" s="54"/>
      <c r="F2618" s="99">
        <v>427</v>
      </c>
      <c r="G2618" s="99"/>
      <c r="H2618" s="99">
        <f>F2618+G2618</f>
        <v>427</v>
      </c>
      <c r="I2618" s="99"/>
      <c r="J2618" s="99"/>
      <c r="K2618" s="103"/>
    </row>
    <row r="2619" spans="1:11">
      <c r="A2619" s="629"/>
      <c r="B2619" s="630"/>
      <c r="C2619" s="91"/>
      <c r="D2619" s="89">
        <v>153020808</v>
      </c>
      <c r="E2619" s="54"/>
      <c r="F2619" s="99">
        <v>280</v>
      </c>
      <c r="G2619" s="99"/>
      <c r="H2619" s="99">
        <f>F2619+G2619</f>
        <v>280</v>
      </c>
      <c r="I2619" s="99"/>
      <c r="J2619" s="99"/>
      <c r="K2619" s="103"/>
    </row>
    <row r="2620" spans="1:11">
      <c r="A2620" s="629"/>
      <c r="B2620" s="630"/>
      <c r="C2620" s="91"/>
      <c r="D2620" s="92" t="s">
        <v>4348</v>
      </c>
      <c r="E2620" s="56"/>
      <c r="F2620" s="57">
        <f>SUM(F2617:F2619)</f>
        <v>1273</v>
      </c>
      <c r="G2620" s="57">
        <f>SUM(G2617:G2619)</f>
        <v>0</v>
      </c>
      <c r="H2620" s="57">
        <f>SUM(H2617:H2619)</f>
        <v>1273</v>
      </c>
      <c r="I2620" s="57">
        <v>3</v>
      </c>
      <c r="J2620" s="57">
        <f>SUM(J2617:J2619)</f>
        <v>0</v>
      </c>
      <c r="K2620" s="57">
        <f>I2620+J2620</f>
        <v>3</v>
      </c>
    </row>
    <row r="2621" spans="1:11">
      <c r="A2621" s="629">
        <v>142</v>
      </c>
      <c r="B2621" s="630" t="s">
        <v>6642</v>
      </c>
      <c r="C2621" s="91" t="s">
        <v>6641</v>
      </c>
      <c r="D2621" s="89">
        <v>153020806</v>
      </c>
      <c r="E2621" s="54"/>
      <c r="F2621" s="99">
        <v>0</v>
      </c>
      <c r="G2621" s="99">
        <v>420</v>
      </c>
      <c r="H2621" s="99">
        <f>F2621+G2621</f>
        <v>420</v>
      </c>
      <c r="I2621" s="99"/>
      <c r="J2621" s="99"/>
      <c r="K2621" s="103"/>
    </row>
    <row r="2622" spans="1:11">
      <c r="A2622" s="629"/>
      <c r="B2622" s="630"/>
      <c r="C2622" s="91"/>
      <c r="D2622" s="89">
        <v>153020807</v>
      </c>
      <c r="E2622" s="54"/>
      <c r="F2622" s="99"/>
      <c r="G2622" s="99">
        <v>296</v>
      </c>
      <c r="H2622" s="99">
        <f>F2622+G2622</f>
        <v>296</v>
      </c>
      <c r="I2622" s="99"/>
      <c r="J2622" s="99"/>
      <c r="K2622" s="103"/>
    </row>
    <row r="2623" spans="1:11">
      <c r="A2623" s="629"/>
      <c r="B2623" s="630"/>
      <c r="C2623" s="91"/>
      <c r="D2623" s="89">
        <v>153020808</v>
      </c>
      <c r="E2623" s="54"/>
      <c r="F2623" s="99"/>
      <c r="G2623" s="99">
        <v>187</v>
      </c>
      <c r="H2623" s="99">
        <f>F2623+G2623</f>
        <v>187</v>
      </c>
      <c r="I2623" s="99"/>
      <c r="J2623" s="99"/>
      <c r="K2623" s="103"/>
    </row>
    <row r="2624" spans="1:11">
      <c r="A2624" s="629"/>
      <c r="B2624" s="630"/>
      <c r="C2624" s="91"/>
      <c r="D2624" s="92" t="s">
        <v>4348</v>
      </c>
      <c r="E2624" s="56"/>
      <c r="F2624" s="57">
        <f>SUM(F2621:F2623)</f>
        <v>0</v>
      </c>
      <c r="G2624" s="57">
        <f>SUM(G2621:G2623)</f>
        <v>903</v>
      </c>
      <c r="H2624" s="57">
        <f>SUM(H2621:H2623)</f>
        <v>903</v>
      </c>
      <c r="I2624" s="57">
        <f>SUM(I2621:I2623)</f>
        <v>0</v>
      </c>
      <c r="J2624" s="57">
        <v>2</v>
      </c>
      <c r="K2624" s="57">
        <f>I2624+J2624</f>
        <v>2</v>
      </c>
    </row>
    <row r="2625" spans="1:11">
      <c r="A2625" s="629">
        <v>143</v>
      </c>
      <c r="B2625" s="630" t="s">
        <v>6640</v>
      </c>
      <c r="C2625" s="91" t="s">
        <v>6638</v>
      </c>
      <c r="D2625" s="89">
        <v>153020809</v>
      </c>
      <c r="E2625" s="54"/>
      <c r="F2625" s="99">
        <v>324</v>
      </c>
      <c r="G2625" s="99"/>
      <c r="H2625" s="99">
        <f>F2625+G2625</f>
        <v>324</v>
      </c>
      <c r="I2625" s="99"/>
      <c r="J2625" s="99"/>
      <c r="K2625" s="103"/>
    </row>
    <row r="2626" spans="1:11">
      <c r="A2626" s="629"/>
      <c r="B2626" s="630"/>
      <c r="C2626" s="91"/>
      <c r="D2626" s="89">
        <v>153020810</v>
      </c>
      <c r="E2626" s="54"/>
      <c r="F2626" s="99">
        <v>325</v>
      </c>
      <c r="G2626" s="99"/>
      <c r="H2626" s="99">
        <f>F2626+G2626</f>
        <v>325</v>
      </c>
      <c r="I2626" s="99"/>
      <c r="J2626" s="99"/>
      <c r="K2626" s="103"/>
    </row>
    <row r="2627" spans="1:11">
      <c r="A2627" s="629"/>
      <c r="B2627" s="630"/>
      <c r="C2627" s="91"/>
      <c r="D2627" s="89">
        <v>153020811</v>
      </c>
      <c r="E2627" s="54"/>
      <c r="F2627" s="99">
        <v>237</v>
      </c>
      <c r="G2627" s="99"/>
      <c r="H2627" s="99">
        <f>F2627+G2627</f>
        <v>237</v>
      </c>
      <c r="I2627" s="99"/>
      <c r="J2627" s="99"/>
      <c r="K2627" s="103"/>
    </row>
    <row r="2628" spans="1:11">
      <c r="A2628" s="629"/>
      <c r="B2628" s="630"/>
      <c r="C2628" s="91"/>
      <c r="D2628" s="89">
        <v>153020812</v>
      </c>
      <c r="E2628" s="54"/>
      <c r="F2628" s="99">
        <v>417</v>
      </c>
      <c r="G2628" s="99"/>
      <c r="H2628" s="99">
        <f>F2628+G2628</f>
        <v>417</v>
      </c>
      <c r="I2628" s="99"/>
      <c r="J2628" s="99"/>
      <c r="K2628" s="103"/>
    </row>
    <row r="2629" spans="1:11">
      <c r="A2629" s="629"/>
      <c r="B2629" s="630"/>
      <c r="C2629" s="91"/>
      <c r="D2629" s="89">
        <v>153020813</v>
      </c>
      <c r="E2629" s="54"/>
      <c r="F2629" s="99">
        <v>321</v>
      </c>
      <c r="G2629" s="99"/>
      <c r="H2629" s="99">
        <f>F2629+G2629</f>
        <v>321</v>
      </c>
      <c r="I2629" s="99"/>
      <c r="J2629" s="99"/>
      <c r="K2629" s="103"/>
    </row>
    <row r="2630" spans="1:11">
      <c r="A2630" s="629"/>
      <c r="B2630" s="630"/>
      <c r="C2630" s="91"/>
      <c r="D2630" s="92" t="s">
        <v>4348</v>
      </c>
      <c r="E2630" s="56"/>
      <c r="F2630" s="57">
        <f>SUM(F2625:F2629)</f>
        <v>1624</v>
      </c>
      <c r="G2630" s="57">
        <f>SUM(G2625:G2629)</f>
        <v>0</v>
      </c>
      <c r="H2630" s="57">
        <f>SUM(H2625:H2629)</f>
        <v>1624</v>
      </c>
      <c r="I2630" s="57">
        <v>4</v>
      </c>
      <c r="J2630" s="57">
        <f>SUM(J2625:J2629)</f>
        <v>0</v>
      </c>
      <c r="K2630" s="57">
        <f>I2630+J2630</f>
        <v>4</v>
      </c>
    </row>
    <row r="2631" spans="1:11">
      <c r="A2631" s="629">
        <v>144</v>
      </c>
      <c r="B2631" s="630" t="s">
        <v>6639</v>
      </c>
      <c r="C2631" s="91" t="s">
        <v>6638</v>
      </c>
      <c r="D2631" s="89">
        <v>153020809</v>
      </c>
      <c r="E2631" s="54"/>
      <c r="F2631" s="99">
        <v>0</v>
      </c>
      <c r="G2631" s="99">
        <v>218</v>
      </c>
      <c r="H2631" s="99">
        <f>F2631+G2631</f>
        <v>218</v>
      </c>
      <c r="I2631" s="99"/>
      <c r="J2631" s="99"/>
      <c r="K2631" s="103"/>
    </row>
    <row r="2632" spans="1:11">
      <c r="A2632" s="629"/>
      <c r="B2632" s="630"/>
      <c r="C2632" s="91"/>
      <c r="D2632" s="89">
        <v>153020810</v>
      </c>
      <c r="E2632" s="54"/>
      <c r="F2632" s="99"/>
      <c r="G2632" s="99">
        <v>234</v>
      </c>
      <c r="H2632" s="99">
        <f>F2632+G2632</f>
        <v>234</v>
      </c>
      <c r="I2632" s="99"/>
      <c r="J2632" s="99"/>
      <c r="K2632" s="103"/>
    </row>
    <row r="2633" spans="1:11">
      <c r="A2633" s="629"/>
      <c r="B2633" s="630"/>
      <c r="C2633" s="91"/>
      <c r="D2633" s="89">
        <v>153020811</v>
      </c>
      <c r="E2633" s="54"/>
      <c r="F2633" s="99"/>
      <c r="G2633" s="99">
        <v>174</v>
      </c>
      <c r="H2633" s="99">
        <f>F2633+G2633</f>
        <v>174</v>
      </c>
      <c r="I2633" s="99"/>
      <c r="J2633" s="99"/>
      <c r="K2633" s="103"/>
    </row>
    <row r="2634" spans="1:11">
      <c r="A2634" s="629"/>
      <c r="B2634" s="630"/>
      <c r="C2634" s="91"/>
      <c r="D2634" s="89">
        <v>153020812</v>
      </c>
      <c r="E2634" s="54"/>
      <c r="F2634" s="99"/>
      <c r="G2634" s="99">
        <v>305</v>
      </c>
      <c r="H2634" s="99">
        <f>F2634+G2634</f>
        <v>305</v>
      </c>
      <c r="I2634" s="99"/>
      <c r="J2634" s="99"/>
      <c r="K2634" s="103"/>
    </row>
    <row r="2635" spans="1:11">
      <c r="A2635" s="629"/>
      <c r="B2635" s="630"/>
      <c r="C2635" s="91"/>
      <c r="D2635" s="89">
        <v>153020813</v>
      </c>
      <c r="E2635" s="54"/>
      <c r="F2635" s="99"/>
      <c r="G2635" s="99">
        <v>234</v>
      </c>
      <c r="H2635" s="99">
        <f>F2635+G2635</f>
        <v>234</v>
      </c>
      <c r="I2635" s="99"/>
      <c r="J2635" s="99"/>
      <c r="K2635" s="103"/>
    </row>
    <row r="2636" spans="1:11">
      <c r="A2636" s="629"/>
      <c r="B2636" s="630"/>
      <c r="C2636" s="91"/>
      <c r="D2636" s="92" t="s">
        <v>4348</v>
      </c>
      <c r="E2636" s="56"/>
      <c r="F2636" s="57">
        <f>SUM(F2631:F2635)</f>
        <v>0</v>
      </c>
      <c r="G2636" s="57">
        <f>SUM(G2631:G2635)</f>
        <v>1165</v>
      </c>
      <c r="H2636" s="57">
        <f>SUM(H2631:H2635)</f>
        <v>1165</v>
      </c>
      <c r="I2636" s="57">
        <f>SUM(I2631:I2635)</f>
        <v>0</v>
      </c>
      <c r="J2636" s="57">
        <v>3</v>
      </c>
      <c r="K2636" s="57">
        <f>I2636+J2636</f>
        <v>3</v>
      </c>
    </row>
    <row r="2637" spans="1:11">
      <c r="A2637" s="96"/>
      <c r="B2637" s="365"/>
      <c r="C2637" s="91"/>
      <c r="D2637" s="49"/>
      <c r="E2637" s="63"/>
      <c r="F2637" s="103"/>
      <c r="G2637" s="103"/>
      <c r="H2637" s="103"/>
      <c r="I2637" s="103"/>
      <c r="J2637" s="103"/>
      <c r="K2637" s="103"/>
    </row>
    <row r="2638" spans="1:11" ht="18.75">
      <c r="A2638" s="364"/>
      <c r="B2638" s="632" t="s">
        <v>14</v>
      </c>
      <c r="C2638" s="633"/>
      <c r="D2638" s="57"/>
      <c r="E2638" s="56"/>
      <c r="F2638" s="102" t="e">
        <f>F2636+F2630+F2624+F2620+F2616+F2612+F2608+F2605+F2601+F2597+F2594+F2591+F2588+F2585+F2582+F2579+#REF!+F2576+F2572+F2568+F2565+F2562+F2559+F2556+F2553+F2549+F2545+F2542+F2539+F2535+F2531+F2528+F2525+F2523+F2521+F2518+F2515+F2512+F2509+F2506+F2504+F2502+F2499+F2495+F2492+F2489+F2485+F2481+F2478+F2476+F2474+F2472+F2470+F2468+F2466+F2462+F2458+F2455+F2452+F2450+F2448+F2444+F2440+F2434+F2428+F2425+F2422+F2419+F2417+F2412+F2407+F2404+F2400+F2396+F2393+F2389+F2385+F2381+F2377+F2372+F2367+F2365+F2363+F2361+F2359+F2356+F2353+F2349+F2345+F2342+F2339+F2335+F2331+F2328+F2325+F2323+F2321+F2317+F2313+F2308+F2303+F2298+F2293+F2287+F2281+F2276+F2271+F2267+F2263+F2256+F2252+F2248+F2245+F2242+F2237+F2232+F2228+F2224+F2221+F2218+F2215+F2212+F2209+F2206+F2204+F2202+F2200+F2198+F2196+F2192+F2188+F2185+F2182+F2179+F2176+F2173+F2169+F2165+F2162+F2159+F2155+F2151+F2146+F2141+F2137</f>
        <v>#REF!</v>
      </c>
      <c r="G2638" s="102" t="e">
        <f>G2636+G2630+G2624+G2620+G2616+G2612+G2608+G2605+G2601+G2597+G2594+G2591+G2588+G2585+G2582+G2579+#REF!+G2576+G2572+G2568+G2565+G2562+G2559+G2556+G2553+G2549+G2545+G2542+G2539+G2535+G2531+G2528+G2525+G2523+G2521+G2518+G2515+G2512+G2509+G2506+G2504+G2502+G2499+G2495+G2492+G2489+G2485+G2481+G2478+G2476+G2474+G2472+G2470+G2468+G2466+G2462+G2458+G2455+G2452+G2450+G2448+G2444+G2440+G2434+G2428+G2425+G2422+G2419+G2417+G2412+G2407+G2404+G2400+G2396+G2393+G2389+G2385+G2381+G2377+G2372+G2367+G2365+G2363+G2361+G2359+G2356+G2353+G2349+G2345+G2342+G2339+G2335+G2331+G2328+G2325+G2323+G2321+G2317+G2313+G2308+G2303+G2298+G2293+G2287+G2281+G2276+G2271+G2267+G2263+G2256+G2252+G2248+G2245+G2242+G2237+G2232+G2228+G2224+G2221+G2218+G2215+G2212+G2209+G2206+G2204+G2202+G2200+G2198+G2196+G2192+G2188+G2185+G2182+G2179+G2176+G2173+G2169+G2165+G2162+G2159+G2155+G2151+G2146+G2141+G2137</f>
        <v>#REF!</v>
      </c>
      <c r="H2638" s="102" t="e">
        <f>H2636+H2630+H2624+H2620+H2616+H2612+H2608+H2605+H2601+H2597+H2594+H2591+H2588+H2585+H2582+H2579+#REF!+H2576+H2572+H2568+H2565+H2562+H2559+H2556+H2553+H2549+H2545+H2542+H2539+H2535+H2531+H2528+H2525+H2523+H2521+H2518+H2515+H2512+H2509+H2506+H2504+H2502+H2499+H2495+H2492+H2489+H2485+H2481+H2478+H2476+H2474+H2472+H2470+H2468+H2466+H2462+H2458+H2455+H2452+H2450+H2448+H2444+H2440+H2434+H2428+H2425+H2422+H2419+H2417+H2412+H2407+H2404+H2400+H2396+H2393+H2389+H2385+H2381+H2377+H2372+H2367+H2365+H2363+H2361+H2359+H2356+H2353+H2349+H2345+H2342+H2339+H2335+H2331+H2328+H2325+H2323+H2321+H2317+H2313+H2308+H2303+H2298+H2293+H2287+H2281+H2276+H2271+H2267+H2263+H2256+H2252+H2248+H2245+H2242+H2237+H2232+H2228+H2224+H2221+H2218+H2215+H2212+H2209+H2206+H2204+H2202+H2200+H2198+H2196+H2192+H2188+H2185+H2182+H2179+H2176+H2173+H2169+H2165+H2162+H2159+H2155+H2151+H2146+H2141+H2137</f>
        <v>#REF!</v>
      </c>
      <c r="I2638" s="102" t="e">
        <f>I2636+I2630+I2624+I2620+I2616+I2612+I2608+I2605+I2601+I2597+I2594+I2591+I2588+I2585+I2582+I2579+#REF!+I2576+I2572+I2568+I2565+I2562+I2559+I2556+I2553+I2549+I2545+I2542+I2539+I2535+I2531+I2528+I2525+I2523+I2521+I2518+I2515+I2512+I2509+I2506+I2504+I2502+I2499+I2495+I2492+I2489+I2485+I2481+I2478+I2476+I2474+I2472+I2470+I2468+I2466+I2462+I2458+I2455+I2452+I2450+I2448+I2444+I2440+I2434+I2428+I2425+I2422+I2419+I2417+I2412+I2407+I2404+I2400+I2396+I2393+I2389+I2385+I2381+I2377+I2372+I2367+I2365+I2363+I2361+I2359+I2356+I2353+I2349+I2345+I2342+I2339+I2335+I2331+I2328+I2325+I2323+I2321+I2317+I2313+I2308+I2303+I2298+I2293+I2287+I2281+I2276+I2271+I2267+I2263+I2256+I2252+I2248+I2245+I2242+I2237+I2232+I2228+I2224+I2221+I2218+I2215+I2212+I2209+I2206+I2204+I2202+I2200+I2198+I2196+I2192+I2188+I2185+I2182+I2179+I2176+I2173+I2169+I2165+I2162+I2159+I2155+I2151+I2146+I2141+I2137</f>
        <v>#REF!</v>
      </c>
      <c r="J2638" s="102" t="e">
        <f>J2636+J2630+J2624+J2620+J2616+J2612+J2608+J2605+J2601+J2597+J2594+J2591+J2588+J2585+J2582+J2579+#REF!+J2576+J2572+J2568+J2565+J2562+J2559+J2556+J2553+J2549+J2545+J2542+J2539+J2535+J2531+J2528+J2525+J2523+J2521+J2518+J2515+J2512+J2509+J2506+J2504+J2502+J2499+J2495+J2492+J2489+J2485+J2481+J2478+J2476+J2474+J2472+J2470+J2468+J2466+J2462+J2458+J2455+J2452+J2450+J2448+J2444+J2440+J2434+J2428+J2425+J2422+J2419+J2417+J2412+J2407+J2404+J2400+J2396+J2393+J2389+J2385+J2381+J2377+J2372+J2367+J2365+J2363+J2361+J2359+J2356+J2353+J2349+J2345+J2342+J2339+J2335+J2331+J2328+J2325+J2323+J2321+J2317+J2313+J2308+J2303+J2298+J2293+J2287+J2281+J2276+J2271+J2267+J2263+J2256+J2252+J2248+J2245+J2242+J2237+J2232+J2228+J2224+J2221+J2218+J2215+J2212+J2209+J2206+J2204+J2202+J2200+J2198+J2196+J2192+J2188+J2185+J2182+J2179+J2176+J2173+J2169+J2165+J2162+J2159+J2155+J2151+J2146+J2141+J2137</f>
        <v>#REF!</v>
      </c>
      <c r="K2638" s="102" t="e">
        <f>K2636+K2630+K2624+K2620+K2616+K2612+K2608+K2605+K2601+K2597+K2594+K2591+K2588+K2585+K2582+K2579+#REF!+K2576+K2572+K2568+K2565+K2562+K2559+K2556+K2553+K2549+K2545+K2542+K2539+K2535+K2531+K2528+K2525+K2523+K2521+K2518+K2515+K2512+K2509+K2506+K2504+K2502+K2499+K2495+K2492+K2489+K2485+K2481+K2478+K2476+K2474+K2472+K2470+K2468+K2466+K2462+K2458+K2455+K2452+K2450+K2448+K2444+K2440+K2434+K2428+K2425+K2422+K2419+K2417+K2412+K2407+K2404+K2400+K2396+K2393+K2389+K2385+K2381+K2377+K2372+K2367+K2365+K2363+K2361+K2359+K2356+K2353+K2349+K2345+K2342+K2339+K2335+K2331+K2328+K2325+K2323+K2321+K2317+K2313+K2308+K2303+K2298+K2293+K2287+K2281+K2276+K2271+K2267+K2263+K2256+K2252+K2248+K2245+K2242+K2237+K2232+K2228+K2224+K2221+K2218+K2215+K2212+K2209+K2206+K2204+K2202+K2200+K2198+K2196+K2192+K2188+K2185+K2182+K2179+K2176+K2173+K2169+K2165+K2162+K2159+K2155+K2151+K2146+K2141+K2137</f>
        <v>#REF!</v>
      </c>
    </row>
    <row r="2639" spans="1:11">
      <c r="A2639" s="66"/>
      <c r="B2639"/>
      <c r="C2639" s="67"/>
      <c r="D2639" s="66"/>
      <c r="E2639"/>
      <c r="F2639" s="66"/>
      <c r="G2639" s="66"/>
      <c r="H2639" s="66"/>
      <c r="I2639" s="66"/>
      <c r="J2639" s="66"/>
      <c r="K2639" s="66"/>
    </row>
    <row r="2640" spans="1:11">
      <c r="A2640" s="66"/>
      <c r="B2640"/>
      <c r="C2640" s="67"/>
      <c r="D2640" s="66"/>
      <c r="E2640"/>
      <c r="F2640" s="66"/>
      <c r="G2640" s="66"/>
      <c r="H2640" s="66"/>
      <c r="I2640" s="66"/>
      <c r="J2640" s="66"/>
      <c r="K2640" s="66"/>
    </row>
    <row r="2641" spans="1:11">
      <c r="A2641" s="639" t="s">
        <v>7665</v>
      </c>
      <c r="B2641" s="639"/>
      <c r="C2641" s="639"/>
      <c r="D2641" s="639"/>
      <c r="E2641" s="639"/>
      <c r="F2641" s="639"/>
      <c r="G2641" s="639"/>
      <c r="H2641" s="639"/>
      <c r="I2641" s="639"/>
      <c r="J2641" s="639"/>
      <c r="K2641" s="639"/>
    </row>
    <row r="2642" spans="1:11">
      <c r="A2642" s="920"/>
      <c r="B2642" s="920"/>
      <c r="C2642" s="920"/>
      <c r="D2642" s="920"/>
      <c r="E2642" s="920"/>
      <c r="F2642" s="920"/>
      <c r="G2642" s="920"/>
      <c r="H2642" s="920"/>
      <c r="I2642" s="920"/>
      <c r="J2642" s="920"/>
      <c r="K2642" s="920"/>
    </row>
    <row r="2643" spans="1:11">
      <c r="A2643" s="640" t="s">
        <v>4675</v>
      </c>
      <c r="B2643" s="641" t="s">
        <v>4674</v>
      </c>
      <c r="C2643" s="640" t="s">
        <v>3696</v>
      </c>
      <c r="D2643" s="640" t="s">
        <v>3695</v>
      </c>
      <c r="E2643" s="640" t="s">
        <v>4673</v>
      </c>
      <c r="F2643" s="640" t="s">
        <v>4672</v>
      </c>
      <c r="G2643" s="640"/>
      <c r="H2643" s="640"/>
      <c r="I2643" s="640" t="s">
        <v>4671</v>
      </c>
      <c r="J2643" s="640"/>
      <c r="K2643" s="640"/>
    </row>
    <row r="2644" spans="1:11">
      <c r="A2644" s="640"/>
      <c r="B2644" s="642"/>
      <c r="C2644" s="640"/>
      <c r="D2644" s="640"/>
      <c r="E2644" s="640"/>
      <c r="F2644" s="240" t="s">
        <v>0</v>
      </c>
      <c r="G2644" s="240" t="s">
        <v>1</v>
      </c>
      <c r="H2644" s="240" t="s">
        <v>2</v>
      </c>
      <c r="I2644" s="240" t="s">
        <v>4670</v>
      </c>
      <c r="J2644" s="318" t="s">
        <v>1</v>
      </c>
      <c r="K2644" s="240" t="s">
        <v>2</v>
      </c>
    </row>
    <row r="2645" spans="1:11" ht="15.75">
      <c r="A2645" s="120">
        <v>1</v>
      </c>
      <c r="B2645" s="120">
        <v>2</v>
      </c>
      <c r="C2645" s="120">
        <v>3</v>
      </c>
      <c r="D2645" s="120">
        <v>4</v>
      </c>
      <c r="E2645" s="120">
        <v>5</v>
      </c>
      <c r="F2645" s="120">
        <v>6</v>
      </c>
      <c r="G2645" s="120">
        <v>7</v>
      </c>
      <c r="H2645" s="120">
        <v>8</v>
      </c>
      <c r="I2645" s="120">
        <v>9</v>
      </c>
      <c r="J2645" s="120">
        <v>10</v>
      </c>
      <c r="K2645" s="120">
        <v>11</v>
      </c>
    </row>
    <row r="2646" spans="1:11">
      <c r="A2646" s="643">
        <v>1</v>
      </c>
      <c r="B2646" s="644" t="s">
        <v>6430</v>
      </c>
      <c r="C2646" s="99"/>
      <c r="D2646" s="99">
        <v>153110101</v>
      </c>
      <c r="E2646" s="54" t="s">
        <v>6428</v>
      </c>
      <c r="F2646" s="99">
        <v>519</v>
      </c>
      <c r="G2646" s="99"/>
      <c r="H2646" s="99">
        <f>F2646+G2646</f>
        <v>519</v>
      </c>
      <c r="I2646" s="99"/>
      <c r="J2646" s="99"/>
      <c r="K2646" s="99"/>
    </row>
    <row r="2647" spans="1:11">
      <c r="A2647" s="643"/>
      <c r="B2647" s="644"/>
      <c r="C2647" s="99"/>
      <c r="D2647" s="99">
        <v>153110102</v>
      </c>
      <c r="E2647" s="54" t="s">
        <v>6428</v>
      </c>
      <c r="F2647" s="99">
        <v>180</v>
      </c>
      <c r="G2647" s="99"/>
      <c r="H2647" s="99">
        <f>F2647+G2647</f>
        <v>180</v>
      </c>
      <c r="I2647" s="99"/>
      <c r="J2647" s="99"/>
      <c r="K2647" s="99"/>
    </row>
    <row r="2648" spans="1:11">
      <c r="A2648" s="643"/>
      <c r="B2648" s="644"/>
      <c r="C2648" s="99"/>
      <c r="D2648" s="99">
        <v>153110103</v>
      </c>
      <c r="E2648" s="54" t="s">
        <v>6427</v>
      </c>
      <c r="F2648" s="99">
        <v>596</v>
      </c>
      <c r="G2648" s="99"/>
      <c r="H2648" s="99">
        <f>F2648+G2648</f>
        <v>596</v>
      </c>
      <c r="I2648" s="99"/>
      <c r="J2648" s="99"/>
      <c r="K2648" s="99"/>
    </row>
    <row r="2649" spans="1:11" ht="30">
      <c r="A2649" s="643"/>
      <c r="B2649" s="644"/>
      <c r="C2649" s="99"/>
      <c r="D2649" s="99">
        <v>153110104</v>
      </c>
      <c r="E2649" s="54" t="s">
        <v>6421</v>
      </c>
      <c r="F2649" s="99">
        <v>452</v>
      </c>
      <c r="G2649" s="99"/>
      <c r="H2649" s="99">
        <f>F2649+G2649</f>
        <v>452</v>
      </c>
      <c r="I2649" s="99"/>
      <c r="J2649" s="99"/>
      <c r="K2649" s="99"/>
    </row>
    <row r="2650" spans="1:11">
      <c r="A2650" s="643"/>
      <c r="B2650" s="644"/>
      <c r="C2650" s="99"/>
      <c r="D2650" s="92" t="s">
        <v>4348</v>
      </c>
      <c r="E2650" s="56"/>
      <c r="F2650" s="57">
        <f>SUM(F2646:F2649)</f>
        <v>1747</v>
      </c>
      <c r="G2650" s="57">
        <f>SUM(G2646:G2649)</f>
        <v>0</v>
      </c>
      <c r="H2650" s="57">
        <f>SUM(H2646:H2649)</f>
        <v>1747</v>
      </c>
      <c r="I2650" s="57">
        <v>4</v>
      </c>
      <c r="J2650" s="57">
        <f>SUM(J2646:J2649)</f>
        <v>0</v>
      </c>
      <c r="K2650" s="57">
        <f>I2650+J2650</f>
        <v>4</v>
      </c>
    </row>
    <row r="2651" spans="1:11">
      <c r="A2651" s="643">
        <v>2</v>
      </c>
      <c r="B2651" s="644" t="s">
        <v>7664</v>
      </c>
      <c r="C2651" s="99"/>
      <c r="D2651" s="99">
        <v>153110101</v>
      </c>
      <c r="E2651" s="54" t="s">
        <v>6428</v>
      </c>
      <c r="F2651" s="99">
        <v>0</v>
      </c>
      <c r="G2651" s="99">
        <v>399</v>
      </c>
      <c r="H2651" s="99">
        <f>F2651+G2651</f>
        <v>399</v>
      </c>
      <c r="I2651" s="99"/>
      <c r="J2651" s="99"/>
      <c r="K2651" s="103"/>
    </row>
    <row r="2652" spans="1:11">
      <c r="A2652" s="643"/>
      <c r="B2652" s="644"/>
      <c r="C2652" s="99"/>
      <c r="D2652" s="99">
        <v>153110102</v>
      </c>
      <c r="E2652" s="54" t="s">
        <v>6428</v>
      </c>
      <c r="F2652" s="99"/>
      <c r="G2652" s="99">
        <v>117</v>
      </c>
      <c r="H2652" s="99">
        <f>F2652+G2652</f>
        <v>117</v>
      </c>
      <c r="I2652" s="99"/>
      <c r="J2652" s="99"/>
      <c r="K2652" s="103"/>
    </row>
    <row r="2653" spans="1:11">
      <c r="A2653" s="643"/>
      <c r="B2653" s="644"/>
      <c r="C2653" s="99"/>
      <c r="D2653" s="99">
        <v>153110103</v>
      </c>
      <c r="E2653" s="54" t="s">
        <v>6427</v>
      </c>
      <c r="F2653" s="99"/>
      <c r="G2653" s="99">
        <v>416</v>
      </c>
      <c r="H2653" s="99">
        <f>F2653+G2653</f>
        <v>416</v>
      </c>
      <c r="I2653" s="99"/>
      <c r="J2653" s="99"/>
      <c r="K2653" s="103"/>
    </row>
    <row r="2654" spans="1:11" ht="30">
      <c r="A2654" s="643"/>
      <c r="B2654" s="644"/>
      <c r="C2654" s="99"/>
      <c r="D2654" s="99">
        <v>153110104</v>
      </c>
      <c r="E2654" s="54" t="s">
        <v>6421</v>
      </c>
      <c r="F2654" s="99"/>
      <c r="G2654" s="99">
        <v>305</v>
      </c>
      <c r="H2654" s="99">
        <f>F2654+G2654</f>
        <v>305</v>
      </c>
      <c r="I2654" s="99"/>
      <c r="J2654" s="99"/>
      <c r="K2654" s="103"/>
    </row>
    <row r="2655" spans="1:11">
      <c r="A2655" s="643"/>
      <c r="B2655" s="644"/>
      <c r="C2655" s="99"/>
      <c r="D2655" s="92" t="s">
        <v>4348</v>
      </c>
      <c r="E2655" s="56"/>
      <c r="F2655" s="57">
        <f>SUM(F2651:F2654)</f>
        <v>0</v>
      </c>
      <c r="G2655" s="57">
        <f>SUM(G2651:G2654)</f>
        <v>1237</v>
      </c>
      <c r="H2655" s="57">
        <f>SUM(H2651:H2654)</f>
        <v>1237</v>
      </c>
      <c r="I2655" s="57">
        <f>SUM(I2651:I2654)</f>
        <v>0</v>
      </c>
      <c r="J2655" s="57">
        <v>3</v>
      </c>
      <c r="K2655" s="57">
        <f>I2655+J2655</f>
        <v>3</v>
      </c>
    </row>
    <row r="2656" spans="1:11" ht="30">
      <c r="A2656" s="643">
        <v>3</v>
      </c>
      <c r="B2656" s="644" t="s">
        <v>6426</v>
      </c>
      <c r="C2656" s="99"/>
      <c r="D2656" s="99">
        <v>153110105</v>
      </c>
      <c r="E2656" s="54" t="s">
        <v>6421</v>
      </c>
      <c r="F2656" s="99">
        <v>530</v>
      </c>
      <c r="G2656" s="99"/>
      <c r="H2656" s="99">
        <f>F2656+G2656</f>
        <v>530</v>
      </c>
      <c r="I2656" s="99"/>
      <c r="J2656" s="99"/>
      <c r="K2656" s="103"/>
    </row>
    <row r="2657" spans="1:11" ht="45">
      <c r="A2657" s="643"/>
      <c r="B2657" s="644"/>
      <c r="C2657" s="99"/>
      <c r="D2657" s="99">
        <v>153110106</v>
      </c>
      <c r="E2657" s="54" t="s">
        <v>6425</v>
      </c>
      <c r="F2657" s="99">
        <v>301</v>
      </c>
      <c r="G2657" s="99"/>
      <c r="H2657" s="99">
        <f>F2657+G2657</f>
        <v>301</v>
      </c>
      <c r="I2657" s="99"/>
      <c r="J2657" s="99"/>
      <c r="K2657" s="103"/>
    </row>
    <row r="2658" spans="1:11">
      <c r="A2658" s="643"/>
      <c r="B2658" s="644"/>
      <c r="C2658" s="99"/>
      <c r="D2658" s="99">
        <v>153110107</v>
      </c>
      <c r="E2658" s="54" t="s">
        <v>6422</v>
      </c>
      <c r="F2658" s="99">
        <v>434</v>
      </c>
      <c r="G2658" s="99"/>
      <c r="H2658" s="99">
        <f>F2658+G2658</f>
        <v>434</v>
      </c>
      <c r="I2658" s="99"/>
      <c r="J2658" s="99"/>
      <c r="K2658" s="103"/>
    </row>
    <row r="2659" spans="1:11" ht="30">
      <c r="A2659" s="643"/>
      <c r="B2659" s="644"/>
      <c r="C2659" s="99"/>
      <c r="D2659" s="99">
        <v>153110201</v>
      </c>
      <c r="E2659" s="54" t="s">
        <v>6421</v>
      </c>
      <c r="F2659" s="99">
        <v>502</v>
      </c>
      <c r="G2659" s="99"/>
      <c r="H2659" s="99">
        <f>F2659+G2659</f>
        <v>502</v>
      </c>
      <c r="I2659" s="99"/>
      <c r="J2659" s="99"/>
      <c r="K2659" s="103"/>
    </row>
    <row r="2660" spans="1:11">
      <c r="A2660" s="643"/>
      <c r="B2660" s="644"/>
      <c r="C2660" s="99"/>
      <c r="D2660" s="92" t="s">
        <v>4348</v>
      </c>
      <c r="E2660" s="56"/>
      <c r="F2660" s="57">
        <f>SUM(F2656:F2659)</f>
        <v>1767</v>
      </c>
      <c r="G2660" s="57">
        <f>SUM(G2656:G2659)</f>
        <v>0</v>
      </c>
      <c r="H2660" s="57">
        <f>SUM(H2656:H2659)</f>
        <v>1767</v>
      </c>
      <c r="I2660" s="57">
        <v>4</v>
      </c>
      <c r="J2660" s="57">
        <f>SUM(J2656:J2659)</f>
        <v>0</v>
      </c>
      <c r="K2660" s="57">
        <f>I2660+J2660</f>
        <v>4</v>
      </c>
    </row>
    <row r="2661" spans="1:11" ht="30">
      <c r="A2661" s="643">
        <v>4</v>
      </c>
      <c r="B2661" s="644" t="s">
        <v>6424</v>
      </c>
      <c r="C2661" s="99"/>
      <c r="D2661" s="99">
        <v>153110105</v>
      </c>
      <c r="E2661" s="54" t="s">
        <v>6421</v>
      </c>
      <c r="F2661" s="99">
        <v>0</v>
      </c>
      <c r="G2661" s="99">
        <v>427</v>
      </c>
      <c r="H2661" s="99">
        <f>F2661+G2661</f>
        <v>427</v>
      </c>
      <c r="I2661" s="99"/>
      <c r="J2661" s="99"/>
      <c r="K2661" s="103"/>
    </row>
    <row r="2662" spans="1:11" ht="45">
      <c r="A2662" s="643"/>
      <c r="B2662" s="644"/>
      <c r="C2662" s="99"/>
      <c r="D2662" s="99">
        <v>153110106</v>
      </c>
      <c r="E2662" s="54" t="s">
        <v>6423</v>
      </c>
      <c r="F2662" s="99"/>
      <c r="G2662" s="99">
        <v>248</v>
      </c>
      <c r="H2662" s="99">
        <f>F2662+G2662</f>
        <v>248</v>
      </c>
      <c r="I2662" s="99"/>
      <c r="J2662" s="99"/>
      <c r="K2662" s="103"/>
    </row>
    <row r="2663" spans="1:11">
      <c r="A2663" s="643"/>
      <c r="B2663" s="644"/>
      <c r="C2663" s="99"/>
      <c r="D2663" s="99">
        <v>153110107</v>
      </c>
      <c r="E2663" s="54" t="s">
        <v>6422</v>
      </c>
      <c r="F2663" s="99"/>
      <c r="G2663" s="99">
        <v>276</v>
      </c>
      <c r="H2663" s="99">
        <f>F2663+G2663</f>
        <v>276</v>
      </c>
      <c r="I2663" s="99"/>
      <c r="J2663" s="99"/>
      <c r="K2663" s="103"/>
    </row>
    <row r="2664" spans="1:11" ht="30">
      <c r="A2664" s="643"/>
      <c r="B2664" s="644"/>
      <c r="C2664" s="99"/>
      <c r="D2664" s="99">
        <v>153110201</v>
      </c>
      <c r="E2664" s="54" t="s">
        <v>6421</v>
      </c>
      <c r="F2664" s="99"/>
      <c r="G2664" s="99">
        <v>394</v>
      </c>
      <c r="H2664" s="99">
        <f>F2664+G2664</f>
        <v>394</v>
      </c>
      <c r="I2664" s="99"/>
      <c r="J2664" s="99"/>
      <c r="K2664" s="103"/>
    </row>
    <row r="2665" spans="1:11">
      <c r="A2665" s="643"/>
      <c r="B2665" s="644"/>
      <c r="C2665" s="99"/>
      <c r="D2665" s="92" t="s">
        <v>4348</v>
      </c>
      <c r="E2665" s="56"/>
      <c r="F2665" s="57">
        <f>SUM(F2661:F2664)</f>
        <v>0</v>
      </c>
      <c r="G2665" s="57">
        <f>SUM(G2661:G2664)</f>
        <v>1345</v>
      </c>
      <c r="H2665" s="57">
        <f>SUM(H2661:H2664)</f>
        <v>1345</v>
      </c>
      <c r="I2665" s="57">
        <f>SUM(I2661:I2664)</f>
        <v>0</v>
      </c>
      <c r="J2665" s="57">
        <v>3</v>
      </c>
      <c r="K2665" s="57">
        <f>I2665+J2665</f>
        <v>3</v>
      </c>
    </row>
    <row r="2666" spans="1:11" ht="30">
      <c r="A2666" s="643">
        <v>5</v>
      </c>
      <c r="B2666" s="644" t="s">
        <v>6420</v>
      </c>
      <c r="C2666" s="99"/>
      <c r="D2666" s="99">
        <v>153110202</v>
      </c>
      <c r="E2666" s="54" t="s">
        <v>6421</v>
      </c>
      <c r="F2666" s="99">
        <v>541</v>
      </c>
      <c r="G2666" s="99"/>
      <c r="H2666" s="99">
        <f>F2666+G2666</f>
        <v>541</v>
      </c>
      <c r="I2666" s="99"/>
      <c r="J2666" s="99"/>
      <c r="K2666" s="103"/>
    </row>
    <row r="2667" spans="1:11" ht="30">
      <c r="A2667" s="643"/>
      <c r="B2667" s="644"/>
      <c r="C2667" s="99"/>
      <c r="D2667" s="99">
        <v>153110203</v>
      </c>
      <c r="E2667" s="54" t="s">
        <v>6421</v>
      </c>
      <c r="F2667" s="99">
        <v>619</v>
      </c>
      <c r="G2667" s="99"/>
      <c r="H2667" s="99">
        <f>F2667+G2667</f>
        <v>619</v>
      </c>
      <c r="I2667" s="99"/>
      <c r="J2667" s="99"/>
      <c r="K2667" s="103"/>
    </row>
    <row r="2668" spans="1:11">
      <c r="A2668" s="643"/>
      <c r="B2668" s="644"/>
      <c r="C2668" s="99"/>
      <c r="D2668" s="92" t="s">
        <v>4348</v>
      </c>
      <c r="E2668" s="56"/>
      <c r="F2668" s="57">
        <f>SUM(F2666:F2667)</f>
        <v>1160</v>
      </c>
      <c r="G2668" s="57">
        <f>SUM(G2666:G2667)</f>
        <v>0</v>
      </c>
      <c r="H2668" s="57">
        <f>SUM(H2666:H2667)</f>
        <v>1160</v>
      </c>
      <c r="I2668" s="57">
        <v>3</v>
      </c>
      <c r="J2668" s="57">
        <f>SUM(J2666:J2667)</f>
        <v>0</v>
      </c>
      <c r="K2668" s="57">
        <f>I2668+J2668</f>
        <v>3</v>
      </c>
    </row>
    <row r="2669" spans="1:11" ht="30">
      <c r="A2669" s="661">
        <v>6</v>
      </c>
      <c r="B2669" s="644" t="s">
        <v>6419</v>
      </c>
      <c r="C2669" s="100"/>
      <c r="D2669" s="99">
        <v>153110202</v>
      </c>
      <c r="E2669" s="54" t="s">
        <v>6421</v>
      </c>
      <c r="F2669" s="100">
        <v>0</v>
      </c>
      <c r="G2669" s="100">
        <v>415</v>
      </c>
      <c r="H2669" s="100">
        <f>F2669+G2669</f>
        <v>415</v>
      </c>
      <c r="I2669" s="100"/>
      <c r="J2669" s="100"/>
      <c r="K2669" s="103"/>
    </row>
    <row r="2670" spans="1:11" ht="30">
      <c r="A2670" s="662"/>
      <c r="B2670" s="644"/>
      <c r="C2670" s="100"/>
      <c r="D2670" s="99">
        <v>153110203</v>
      </c>
      <c r="E2670" s="54" t="s">
        <v>6421</v>
      </c>
      <c r="F2670" s="100"/>
      <c r="G2670" s="100">
        <v>435</v>
      </c>
      <c r="H2670" s="100">
        <f>F2670+G2670</f>
        <v>435</v>
      </c>
      <c r="I2670" s="100"/>
      <c r="J2670" s="100"/>
      <c r="K2670" s="103"/>
    </row>
    <row r="2671" spans="1:11">
      <c r="A2671" s="663"/>
      <c r="B2671" s="644"/>
      <c r="C2671" s="99"/>
      <c r="D2671" s="92" t="s">
        <v>4348</v>
      </c>
      <c r="E2671" s="56"/>
      <c r="F2671" s="57">
        <f>SUM(F2669:F2670)</f>
        <v>0</v>
      </c>
      <c r="G2671" s="57">
        <f>SUM(G2669:G2670)</f>
        <v>850</v>
      </c>
      <c r="H2671" s="57">
        <f>SUM(H2669:H2670)</f>
        <v>850</v>
      </c>
      <c r="I2671" s="57">
        <f>SUM(I2669:I2670)</f>
        <v>0</v>
      </c>
      <c r="J2671" s="57">
        <v>2</v>
      </c>
      <c r="K2671" s="57">
        <f>I2671+J2671</f>
        <v>2</v>
      </c>
    </row>
    <row r="2672" spans="1:11" ht="30">
      <c r="A2672" s="655">
        <v>7</v>
      </c>
      <c r="B2672" s="658" t="s">
        <v>6420</v>
      </c>
      <c r="C2672" s="99"/>
      <c r="D2672" s="99">
        <v>153110204</v>
      </c>
      <c r="E2672" s="54" t="s">
        <v>6418</v>
      </c>
      <c r="F2672" s="99">
        <v>275</v>
      </c>
      <c r="G2672" s="99"/>
      <c r="H2672" s="99">
        <f>F2672+G2672</f>
        <v>275</v>
      </c>
      <c r="I2672" s="99"/>
      <c r="J2672" s="99"/>
      <c r="K2672" s="103"/>
    </row>
    <row r="2673" spans="1:11" ht="30">
      <c r="A2673" s="656"/>
      <c r="B2673" s="659"/>
      <c r="C2673" s="99"/>
      <c r="D2673" s="99">
        <v>153110205</v>
      </c>
      <c r="E2673" s="54" t="s">
        <v>6417</v>
      </c>
      <c r="F2673" s="99">
        <v>67</v>
      </c>
      <c r="G2673" s="99"/>
      <c r="H2673" s="99">
        <f>F2673+G2673</f>
        <v>67</v>
      </c>
      <c r="I2673" s="99"/>
      <c r="J2673" s="99"/>
      <c r="K2673" s="103"/>
    </row>
    <row r="2674" spans="1:11">
      <c r="A2674" s="656"/>
      <c r="B2674" s="659"/>
      <c r="C2674" s="99"/>
      <c r="D2674" s="99">
        <v>153110206</v>
      </c>
      <c r="E2674" s="54" t="s">
        <v>6396</v>
      </c>
      <c r="F2674" s="99">
        <v>369</v>
      </c>
      <c r="G2674" s="99"/>
      <c r="H2674" s="99">
        <f>F2674+G2674</f>
        <v>369</v>
      </c>
      <c r="I2674" s="99"/>
      <c r="J2674" s="99"/>
      <c r="K2674" s="103"/>
    </row>
    <row r="2675" spans="1:11" ht="30">
      <c r="A2675" s="656"/>
      <c r="B2675" s="659"/>
      <c r="C2675" s="99"/>
      <c r="D2675" s="99">
        <v>153110207</v>
      </c>
      <c r="E2675" s="54" t="s">
        <v>6416</v>
      </c>
      <c r="F2675" s="99">
        <v>362</v>
      </c>
      <c r="G2675" s="99"/>
      <c r="H2675" s="99">
        <f>F2675+G2675</f>
        <v>362</v>
      </c>
      <c r="I2675" s="99"/>
      <c r="J2675" s="99"/>
      <c r="K2675" s="103"/>
    </row>
    <row r="2676" spans="1:11">
      <c r="A2676" s="657"/>
      <c r="B2676" s="660"/>
      <c r="C2676" s="236"/>
      <c r="D2676" s="361" t="s">
        <v>4348</v>
      </c>
      <c r="E2676" s="56"/>
      <c r="F2676" s="57">
        <f>SUM(F2672:F2675)</f>
        <v>1073</v>
      </c>
      <c r="G2676" s="57">
        <f>SUM(G2672:G2675)</f>
        <v>0</v>
      </c>
      <c r="H2676" s="57">
        <f>SUM(H2672:H2675)</f>
        <v>1073</v>
      </c>
      <c r="I2676" s="57">
        <v>2</v>
      </c>
      <c r="J2676" s="57">
        <f>SUM(J2672:J2675)</f>
        <v>0</v>
      </c>
      <c r="K2676" s="57">
        <f>I2676+J2676</f>
        <v>2</v>
      </c>
    </row>
    <row r="2677" spans="1:11" ht="24">
      <c r="A2677" s="656">
        <v>8</v>
      </c>
      <c r="B2677" s="658" t="s">
        <v>6419</v>
      </c>
      <c r="C2677" s="99"/>
      <c r="D2677" s="99">
        <v>153110204</v>
      </c>
      <c r="E2677" s="61" t="s">
        <v>6418</v>
      </c>
      <c r="F2677" s="100">
        <v>0</v>
      </c>
      <c r="G2677" s="100">
        <v>196</v>
      </c>
      <c r="H2677" s="99">
        <f>F2677+G2677</f>
        <v>196</v>
      </c>
      <c r="I2677" s="100"/>
      <c r="J2677" s="100"/>
      <c r="K2677" s="103"/>
    </row>
    <row r="2678" spans="1:11" ht="30">
      <c r="A2678" s="656"/>
      <c r="B2678" s="659"/>
      <c r="C2678" s="99"/>
      <c r="D2678" s="99">
        <v>153110205</v>
      </c>
      <c r="E2678" s="54" t="s">
        <v>6417</v>
      </c>
      <c r="F2678" s="100"/>
      <c r="G2678" s="100">
        <v>59</v>
      </c>
      <c r="H2678" s="99">
        <f>F2678+G2678</f>
        <v>59</v>
      </c>
      <c r="I2678" s="100"/>
      <c r="J2678" s="100"/>
      <c r="K2678" s="103"/>
    </row>
    <row r="2679" spans="1:11">
      <c r="A2679" s="656"/>
      <c r="B2679" s="659"/>
      <c r="C2679" s="99"/>
      <c r="D2679" s="99">
        <v>153110206</v>
      </c>
      <c r="E2679" s="54" t="s">
        <v>6396</v>
      </c>
      <c r="F2679" s="100"/>
      <c r="G2679" s="100">
        <v>308</v>
      </c>
      <c r="H2679" s="99">
        <f>F2679+G2679</f>
        <v>308</v>
      </c>
      <c r="I2679" s="100"/>
      <c r="J2679" s="100"/>
      <c r="K2679" s="103"/>
    </row>
    <row r="2680" spans="1:11" ht="24">
      <c r="A2680" s="656"/>
      <c r="B2680" s="659"/>
      <c r="C2680" s="99"/>
      <c r="D2680" s="99">
        <v>153110207</v>
      </c>
      <c r="E2680" s="61" t="s">
        <v>6416</v>
      </c>
      <c r="F2680" s="100"/>
      <c r="G2680" s="100">
        <v>270</v>
      </c>
      <c r="H2680" s="99">
        <f>F2680+G2680</f>
        <v>270</v>
      </c>
      <c r="I2680" s="100"/>
      <c r="J2680" s="100"/>
      <c r="K2680" s="103"/>
    </row>
    <row r="2681" spans="1:11">
      <c r="A2681" s="657"/>
      <c r="B2681" s="660"/>
      <c r="C2681" s="99"/>
      <c r="D2681" s="92" t="s">
        <v>4348</v>
      </c>
      <c r="E2681" s="56"/>
      <c r="F2681" s="57">
        <f>SUM(F2677:F2680)</f>
        <v>0</v>
      </c>
      <c r="G2681" s="57">
        <f>SUM(G2677:G2680)</f>
        <v>833</v>
      </c>
      <c r="H2681" s="57">
        <f>SUM(H2677:H2680)</f>
        <v>833</v>
      </c>
      <c r="I2681" s="57">
        <f>SUM(I2677:I2680)</f>
        <v>0</v>
      </c>
      <c r="J2681" s="57">
        <v>2</v>
      </c>
      <c r="K2681" s="57">
        <f>I2681+J2681</f>
        <v>2</v>
      </c>
    </row>
    <row r="2682" spans="1:11">
      <c r="A2682" s="661">
        <v>9</v>
      </c>
      <c r="B2682" s="644" t="s">
        <v>6415</v>
      </c>
      <c r="C2682" s="100"/>
      <c r="D2682" s="99">
        <v>153110301</v>
      </c>
      <c r="E2682" s="54" t="s">
        <v>6413</v>
      </c>
      <c r="F2682" s="100">
        <v>314</v>
      </c>
      <c r="G2682" s="100"/>
      <c r="H2682" s="99">
        <f>F2682+G2682</f>
        <v>314</v>
      </c>
      <c r="I2682" s="100"/>
      <c r="J2682" s="100"/>
      <c r="K2682" s="103"/>
    </row>
    <row r="2683" spans="1:11">
      <c r="A2683" s="662"/>
      <c r="B2683" s="644"/>
      <c r="C2683" s="100"/>
      <c r="D2683" s="99">
        <v>153110302</v>
      </c>
      <c r="E2683" s="54" t="s">
        <v>6412</v>
      </c>
      <c r="F2683" s="100">
        <v>42</v>
      </c>
      <c r="G2683" s="100"/>
      <c r="H2683" s="99">
        <f>F2683+G2683</f>
        <v>42</v>
      </c>
      <c r="I2683" s="100"/>
      <c r="J2683" s="100"/>
      <c r="K2683" s="103"/>
    </row>
    <row r="2684" spans="1:11">
      <c r="A2684" s="662"/>
      <c r="B2684" s="644"/>
      <c r="C2684" s="100"/>
      <c r="D2684" s="99">
        <v>153110303</v>
      </c>
      <c r="E2684" s="54" t="s">
        <v>6409</v>
      </c>
      <c r="F2684" s="100">
        <v>473</v>
      </c>
      <c r="G2684" s="100"/>
      <c r="H2684" s="99">
        <f>F2684+G2684</f>
        <v>473</v>
      </c>
      <c r="I2684" s="100"/>
      <c r="J2684" s="100"/>
      <c r="K2684" s="103"/>
    </row>
    <row r="2685" spans="1:11">
      <c r="A2685" s="663"/>
      <c r="B2685" s="644"/>
      <c r="C2685" s="100"/>
      <c r="D2685" s="92" t="s">
        <v>4348</v>
      </c>
      <c r="E2685" s="56"/>
      <c r="F2685" s="57">
        <f>SUM(F2682:F2684)</f>
        <v>829</v>
      </c>
      <c r="G2685" s="57">
        <f>SUM(G2682:G2684)</f>
        <v>0</v>
      </c>
      <c r="H2685" s="57">
        <f>SUM(H2682:H2684)</f>
        <v>829</v>
      </c>
      <c r="I2685" s="57">
        <v>2</v>
      </c>
      <c r="J2685" s="57">
        <f>SUM(J2682:J2684)</f>
        <v>0</v>
      </c>
      <c r="K2685" s="57">
        <f>I2685+J2685</f>
        <v>2</v>
      </c>
    </row>
    <row r="2686" spans="1:11">
      <c r="A2686" s="643">
        <v>10</v>
      </c>
      <c r="B2686" s="644" t="s">
        <v>6414</v>
      </c>
      <c r="C2686" s="99"/>
      <c r="D2686" s="99">
        <v>153110301</v>
      </c>
      <c r="E2686" s="54" t="s">
        <v>6413</v>
      </c>
      <c r="F2686" s="99">
        <v>0</v>
      </c>
      <c r="G2686" s="99">
        <v>255</v>
      </c>
      <c r="H2686" s="99">
        <f>F2686+G2686</f>
        <v>255</v>
      </c>
      <c r="I2686" s="99"/>
      <c r="J2686" s="99"/>
      <c r="K2686" s="103"/>
    </row>
    <row r="2687" spans="1:11">
      <c r="A2687" s="643"/>
      <c r="B2687" s="644"/>
      <c r="C2687" s="99"/>
      <c r="D2687" s="99">
        <v>153110302</v>
      </c>
      <c r="E2687" s="54" t="s">
        <v>6412</v>
      </c>
      <c r="F2687" s="99"/>
      <c r="G2687" s="99">
        <v>32</v>
      </c>
      <c r="H2687" s="99">
        <f>F2687+G2687</f>
        <v>32</v>
      </c>
      <c r="I2687" s="99"/>
      <c r="J2687" s="99"/>
      <c r="K2687" s="103"/>
    </row>
    <row r="2688" spans="1:11">
      <c r="A2688" s="643"/>
      <c r="B2688" s="644"/>
      <c r="C2688" s="99"/>
      <c r="D2688" s="99">
        <v>153110303</v>
      </c>
      <c r="E2688" s="54" t="s">
        <v>6409</v>
      </c>
      <c r="F2688" s="99"/>
      <c r="G2688" s="99">
        <v>324</v>
      </c>
      <c r="H2688" s="99">
        <f>F2688+G2688</f>
        <v>324</v>
      </c>
      <c r="I2688" s="99"/>
      <c r="J2688" s="99"/>
      <c r="K2688" s="103"/>
    </row>
    <row r="2689" spans="1:11">
      <c r="A2689" s="643"/>
      <c r="B2689" s="644"/>
      <c r="C2689" s="99"/>
      <c r="D2689" s="92" t="s">
        <v>4348</v>
      </c>
      <c r="E2689" s="56"/>
      <c r="F2689" s="57">
        <f>SUM(F2686:F2688)</f>
        <v>0</v>
      </c>
      <c r="G2689" s="57">
        <f>SUM(G2686:G2688)</f>
        <v>611</v>
      </c>
      <c r="H2689" s="57">
        <f>SUM(H2686:H2688)</f>
        <v>611</v>
      </c>
      <c r="I2689" s="57">
        <f>SUM(I2686:I2688)</f>
        <v>0</v>
      </c>
      <c r="J2689" s="57">
        <v>2</v>
      </c>
      <c r="K2689" s="57">
        <f>I2689+J2689</f>
        <v>2</v>
      </c>
    </row>
    <row r="2690" spans="1:11">
      <c r="A2690" s="661">
        <v>11</v>
      </c>
      <c r="B2690" s="664" t="s">
        <v>6411</v>
      </c>
      <c r="C2690" s="100"/>
      <c r="D2690" s="99">
        <v>153110304</v>
      </c>
      <c r="E2690" s="54" t="s">
        <v>6409</v>
      </c>
      <c r="F2690" s="100">
        <v>352</v>
      </c>
      <c r="G2690" s="100"/>
      <c r="H2690" s="99">
        <f>F2690+G2690</f>
        <v>352</v>
      </c>
      <c r="I2690" s="100"/>
      <c r="J2690" s="100"/>
      <c r="K2690" s="103"/>
    </row>
    <row r="2691" spans="1:11">
      <c r="A2691" s="662"/>
      <c r="B2691" s="665"/>
      <c r="C2691" s="100"/>
      <c r="D2691" s="99">
        <v>153110305</v>
      </c>
      <c r="E2691" s="54" t="s">
        <v>8</v>
      </c>
      <c r="F2691" s="100">
        <v>545</v>
      </c>
      <c r="G2691" s="100"/>
      <c r="H2691" s="99">
        <f>F2691+G2691</f>
        <v>545</v>
      </c>
      <c r="I2691" s="100"/>
      <c r="J2691" s="100"/>
      <c r="K2691" s="103"/>
    </row>
    <row r="2692" spans="1:11">
      <c r="A2692" s="662"/>
      <c r="B2692" s="665"/>
      <c r="C2692" s="100"/>
      <c r="D2692" s="99">
        <v>153110306</v>
      </c>
      <c r="E2692" s="54" t="s">
        <v>8</v>
      </c>
      <c r="F2692" s="100">
        <v>287</v>
      </c>
      <c r="G2692" s="100"/>
      <c r="H2692" s="99">
        <f>F2692+G2692</f>
        <v>287</v>
      </c>
      <c r="I2692" s="100"/>
      <c r="J2692" s="100"/>
      <c r="K2692" s="103"/>
    </row>
    <row r="2693" spans="1:11">
      <c r="A2693" s="663"/>
      <c r="B2693" s="666"/>
      <c r="C2693" s="99"/>
      <c r="D2693" s="92"/>
      <c r="E2693" s="56"/>
      <c r="F2693" s="57">
        <f>SUM(F2690:F2692)</f>
        <v>1184</v>
      </c>
      <c r="G2693" s="57">
        <f>SUM(G2690:G2692)</f>
        <v>0</v>
      </c>
      <c r="H2693" s="57">
        <f>SUM(H2690:H2692)</f>
        <v>1184</v>
      </c>
      <c r="I2693" s="57">
        <v>3</v>
      </c>
      <c r="J2693" s="57">
        <f>SUM(J2690:J2692)</f>
        <v>0</v>
      </c>
      <c r="K2693" s="57">
        <f>I2693+J2693</f>
        <v>3</v>
      </c>
    </row>
    <row r="2694" spans="1:11">
      <c r="A2694" s="661">
        <v>12</v>
      </c>
      <c r="B2694" s="664" t="s">
        <v>6410</v>
      </c>
      <c r="C2694" s="100"/>
      <c r="D2694" s="99">
        <v>153110304</v>
      </c>
      <c r="E2694" s="54" t="s">
        <v>6409</v>
      </c>
      <c r="F2694" s="100">
        <v>0</v>
      </c>
      <c r="G2694" s="100">
        <v>254</v>
      </c>
      <c r="H2694" s="99">
        <f>F2694+G2694</f>
        <v>254</v>
      </c>
      <c r="I2694" s="100"/>
      <c r="J2694" s="100"/>
      <c r="K2694" s="103"/>
    </row>
    <row r="2695" spans="1:11">
      <c r="A2695" s="662"/>
      <c r="B2695" s="665"/>
      <c r="C2695" s="100"/>
      <c r="D2695" s="99">
        <v>153110305</v>
      </c>
      <c r="E2695" s="54" t="s">
        <v>8</v>
      </c>
      <c r="F2695" s="100"/>
      <c r="G2695" s="100">
        <v>406</v>
      </c>
      <c r="H2695" s="99">
        <f>F2695+G2695</f>
        <v>406</v>
      </c>
      <c r="I2695" s="100"/>
      <c r="J2695" s="100"/>
      <c r="K2695" s="103"/>
    </row>
    <row r="2696" spans="1:11">
      <c r="A2696" s="662"/>
      <c r="B2696" s="665"/>
      <c r="C2696" s="100"/>
      <c r="D2696" s="99">
        <v>153110306</v>
      </c>
      <c r="E2696" s="54" t="s">
        <v>8</v>
      </c>
      <c r="F2696" s="100"/>
      <c r="G2696" s="100">
        <v>206</v>
      </c>
      <c r="H2696" s="99">
        <f>F2696+G2696</f>
        <v>206</v>
      </c>
      <c r="I2696" s="100"/>
      <c r="J2696" s="100"/>
      <c r="K2696" s="103"/>
    </row>
    <row r="2697" spans="1:11">
      <c r="A2697" s="663"/>
      <c r="B2697" s="666"/>
      <c r="C2697" s="99"/>
      <c r="D2697" s="92"/>
      <c r="E2697" s="56"/>
      <c r="F2697" s="57">
        <f>SUM(F2694:F2696)</f>
        <v>0</v>
      </c>
      <c r="G2697" s="57">
        <f>SUM(G2694:G2696)</f>
        <v>866</v>
      </c>
      <c r="H2697" s="57">
        <f>SUM(H2694:H2696)</f>
        <v>866</v>
      </c>
      <c r="I2697" s="57">
        <f>SUM(I2694:I2696)</f>
        <v>0</v>
      </c>
      <c r="J2697" s="57">
        <v>2</v>
      </c>
      <c r="K2697" s="57">
        <f>I2697+J2697</f>
        <v>2</v>
      </c>
    </row>
    <row r="2698" spans="1:11" ht="30">
      <c r="A2698" s="643">
        <v>13</v>
      </c>
      <c r="B2698" s="644" t="s">
        <v>6408</v>
      </c>
      <c r="C2698" s="99"/>
      <c r="D2698" s="99">
        <v>153110401</v>
      </c>
      <c r="E2698" s="54" t="s">
        <v>6405</v>
      </c>
      <c r="F2698" s="99">
        <v>104</v>
      </c>
      <c r="G2698" s="99"/>
      <c r="H2698" s="99">
        <f>F2698+G2698</f>
        <v>104</v>
      </c>
      <c r="I2698" s="99"/>
      <c r="J2698" s="99"/>
      <c r="K2698" s="103"/>
    </row>
    <row r="2699" spans="1:11" ht="30">
      <c r="A2699" s="643"/>
      <c r="B2699" s="644"/>
      <c r="C2699" s="99"/>
      <c r="D2699" s="99">
        <v>153110402</v>
      </c>
      <c r="E2699" s="54" t="s">
        <v>6405</v>
      </c>
      <c r="F2699" s="99">
        <v>748</v>
      </c>
      <c r="G2699" s="99"/>
      <c r="H2699" s="99">
        <f>F2699+G2699</f>
        <v>748</v>
      </c>
      <c r="I2699" s="99"/>
      <c r="J2699" s="99"/>
      <c r="K2699" s="103"/>
    </row>
    <row r="2700" spans="1:11" ht="30">
      <c r="A2700" s="643"/>
      <c r="B2700" s="644"/>
      <c r="C2700" s="99"/>
      <c r="D2700" s="99">
        <v>153110403</v>
      </c>
      <c r="E2700" s="54" t="s">
        <v>6405</v>
      </c>
      <c r="F2700" s="99">
        <v>310</v>
      </c>
      <c r="G2700" s="99"/>
      <c r="H2700" s="99">
        <f>F2700+G2700</f>
        <v>310</v>
      </c>
      <c r="I2700" s="99"/>
      <c r="J2700" s="99"/>
      <c r="K2700" s="103"/>
    </row>
    <row r="2701" spans="1:11" ht="30">
      <c r="A2701" s="643"/>
      <c r="B2701" s="644"/>
      <c r="C2701" s="99"/>
      <c r="D2701" s="99">
        <v>153110404</v>
      </c>
      <c r="E2701" s="54" t="s">
        <v>6405</v>
      </c>
      <c r="F2701" s="99">
        <v>500</v>
      </c>
      <c r="G2701" s="99"/>
      <c r="H2701" s="99">
        <f>F2701+G2701</f>
        <v>500</v>
      </c>
      <c r="I2701" s="99"/>
      <c r="J2701" s="99"/>
      <c r="K2701" s="103"/>
    </row>
    <row r="2702" spans="1:11">
      <c r="A2702" s="643"/>
      <c r="B2702" s="644"/>
      <c r="C2702" s="99"/>
      <c r="D2702" s="92" t="s">
        <v>4348</v>
      </c>
      <c r="E2702" s="56"/>
      <c r="F2702" s="57">
        <f>SUM(F2698:F2701)</f>
        <v>1662</v>
      </c>
      <c r="G2702" s="57">
        <f>SUM(G2698:G2701)</f>
        <v>0</v>
      </c>
      <c r="H2702" s="57">
        <f>SUM(H2698:H2701)</f>
        <v>1662</v>
      </c>
      <c r="I2702" s="57">
        <v>4</v>
      </c>
      <c r="J2702" s="57">
        <f>SUM(J2698:J2701)</f>
        <v>0</v>
      </c>
      <c r="K2702" s="57">
        <f>I2702+J2702</f>
        <v>4</v>
      </c>
    </row>
    <row r="2703" spans="1:11" ht="30">
      <c r="A2703" s="643">
        <v>14</v>
      </c>
      <c r="B2703" s="644" t="s">
        <v>6406</v>
      </c>
      <c r="C2703" s="99"/>
      <c r="D2703" s="99">
        <v>153110401</v>
      </c>
      <c r="E2703" s="54" t="s">
        <v>6405</v>
      </c>
      <c r="F2703" s="99">
        <v>0</v>
      </c>
      <c r="G2703" s="99">
        <v>66</v>
      </c>
      <c r="H2703" s="99">
        <f>F2703+G2703</f>
        <v>66</v>
      </c>
      <c r="I2703" s="99"/>
      <c r="J2703" s="99"/>
      <c r="K2703" s="103"/>
    </row>
    <row r="2704" spans="1:11" ht="30">
      <c r="A2704" s="643"/>
      <c r="B2704" s="644"/>
      <c r="C2704" s="99"/>
      <c r="D2704" s="99">
        <v>153110402</v>
      </c>
      <c r="E2704" s="54" t="s">
        <v>6405</v>
      </c>
      <c r="F2704" s="99"/>
      <c r="G2704" s="99">
        <v>516</v>
      </c>
      <c r="H2704" s="99">
        <f>F2704+G2704</f>
        <v>516</v>
      </c>
      <c r="I2704" s="99"/>
      <c r="J2704" s="99"/>
      <c r="K2704" s="103"/>
    </row>
    <row r="2705" spans="1:11" ht="30">
      <c r="A2705" s="643"/>
      <c r="B2705" s="644"/>
      <c r="C2705" s="99"/>
      <c r="D2705" s="99">
        <v>153110403</v>
      </c>
      <c r="E2705" s="54" t="s">
        <v>6405</v>
      </c>
      <c r="F2705" s="99"/>
      <c r="G2705" s="99">
        <v>197</v>
      </c>
      <c r="H2705" s="99">
        <f>F2705+G2705</f>
        <v>197</v>
      </c>
      <c r="I2705" s="99"/>
      <c r="J2705" s="99"/>
      <c r="K2705" s="103"/>
    </row>
    <row r="2706" spans="1:11" ht="30">
      <c r="A2706" s="643"/>
      <c r="B2706" s="644"/>
      <c r="C2706" s="99"/>
      <c r="D2706" s="99">
        <v>153110404</v>
      </c>
      <c r="E2706" s="54" t="s">
        <v>6405</v>
      </c>
      <c r="F2706" s="99"/>
      <c r="G2706" s="99">
        <v>382</v>
      </c>
      <c r="H2706" s="99">
        <f>F2706+G2706</f>
        <v>382</v>
      </c>
      <c r="I2706" s="99"/>
      <c r="J2706" s="99"/>
      <c r="K2706" s="103"/>
    </row>
    <row r="2707" spans="1:11">
      <c r="A2707" s="643"/>
      <c r="B2707" s="644"/>
      <c r="C2707" s="99"/>
      <c r="D2707" s="92" t="s">
        <v>4348</v>
      </c>
      <c r="E2707" s="56"/>
      <c r="F2707" s="57">
        <f>SUM(F2703:F2706)</f>
        <v>0</v>
      </c>
      <c r="G2707" s="57">
        <f>SUM(G2703:G2706)</f>
        <v>1161</v>
      </c>
      <c r="H2707" s="57">
        <f>SUM(H2703:H2706)</f>
        <v>1161</v>
      </c>
      <c r="I2707" s="57">
        <f>SUM(I2703:I2706)</f>
        <v>0</v>
      </c>
      <c r="J2707" s="57">
        <v>3</v>
      </c>
      <c r="K2707" s="57">
        <f>I2707+J2707</f>
        <v>3</v>
      </c>
    </row>
    <row r="2708" spans="1:11" ht="30">
      <c r="A2708" s="643">
        <v>15</v>
      </c>
      <c r="B2708" s="644" t="s">
        <v>6407</v>
      </c>
      <c r="C2708" s="99"/>
      <c r="D2708" s="99">
        <v>153110405</v>
      </c>
      <c r="E2708" s="54" t="s">
        <v>6405</v>
      </c>
      <c r="F2708" s="99">
        <v>716</v>
      </c>
      <c r="G2708" s="99"/>
      <c r="H2708" s="99">
        <f>F2708+G2708</f>
        <v>716</v>
      </c>
      <c r="I2708" s="99"/>
      <c r="J2708" s="99"/>
      <c r="K2708" s="103"/>
    </row>
    <row r="2709" spans="1:11" ht="30">
      <c r="A2709" s="643"/>
      <c r="B2709" s="644"/>
      <c r="C2709" s="99"/>
      <c r="D2709" s="99">
        <v>153110406</v>
      </c>
      <c r="E2709" s="54" t="s">
        <v>6405</v>
      </c>
      <c r="F2709" s="99">
        <v>184</v>
      </c>
      <c r="G2709" s="99"/>
      <c r="H2709" s="99">
        <f>F2709+G2709</f>
        <v>184</v>
      </c>
      <c r="I2709" s="99"/>
      <c r="J2709" s="99"/>
      <c r="K2709" s="103"/>
    </row>
    <row r="2710" spans="1:11" ht="30">
      <c r="A2710" s="643"/>
      <c r="B2710" s="644"/>
      <c r="C2710" s="99"/>
      <c r="D2710" s="99">
        <v>153110407</v>
      </c>
      <c r="E2710" s="54" t="s">
        <v>6405</v>
      </c>
      <c r="F2710" s="99">
        <v>481</v>
      </c>
      <c r="G2710" s="99"/>
      <c r="H2710" s="99">
        <f>F2710+G2710</f>
        <v>481</v>
      </c>
      <c r="I2710" s="99"/>
      <c r="J2710" s="99"/>
      <c r="K2710" s="103"/>
    </row>
    <row r="2711" spans="1:11">
      <c r="A2711" s="643"/>
      <c r="B2711" s="644"/>
      <c r="C2711" s="99"/>
      <c r="D2711" s="92" t="s">
        <v>4348</v>
      </c>
      <c r="E2711" s="56"/>
      <c r="F2711" s="57">
        <f>SUM(F2708:F2710)</f>
        <v>1381</v>
      </c>
      <c r="G2711" s="57">
        <f>SUM(G2708:G2710)</f>
        <v>0</v>
      </c>
      <c r="H2711" s="57">
        <f>SUM(H2708:H2710)</f>
        <v>1381</v>
      </c>
      <c r="I2711" s="57">
        <v>3</v>
      </c>
      <c r="J2711" s="57">
        <f>SUM(J2708:J2710)</f>
        <v>0</v>
      </c>
      <c r="K2711" s="57">
        <f>I2711+J2711</f>
        <v>3</v>
      </c>
    </row>
    <row r="2712" spans="1:11" ht="30">
      <c r="A2712" s="643">
        <v>16</v>
      </c>
      <c r="B2712" s="644" t="s">
        <v>6406</v>
      </c>
      <c r="C2712" s="99"/>
      <c r="D2712" s="99">
        <v>153110405</v>
      </c>
      <c r="E2712" s="54" t="s">
        <v>6405</v>
      </c>
      <c r="F2712" s="99">
        <v>0</v>
      </c>
      <c r="G2712" s="99">
        <v>520</v>
      </c>
      <c r="H2712" s="99">
        <f>F2712+G2712</f>
        <v>520</v>
      </c>
      <c r="I2712" s="99"/>
      <c r="J2712" s="99"/>
      <c r="K2712" s="103"/>
    </row>
    <row r="2713" spans="1:11" ht="30">
      <c r="A2713" s="643"/>
      <c r="B2713" s="644"/>
      <c r="C2713" s="99"/>
      <c r="D2713" s="99">
        <v>153110406</v>
      </c>
      <c r="E2713" s="54" t="s">
        <v>6405</v>
      </c>
      <c r="F2713" s="99"/>
      <c r="G2713" s="99">
        <v>111</v>
      </c>
      <c r="H2713" s="99">
        <f>F2713+G2713</f>
        <v>111</v>
      </c>
      <c r="I2713" s="99"/>
      <c r="J2713" s="99"/>
      <c r="K2713" s="103"/>
    </row>
    <row r="2714" spans="1:11" ht="30">
      <c r="A2714" s="643"/>
      <c r="B2714" s="644"/>
      <c r="C2714" s="99"/>
      <c r="D2714" s="99">
        <v>153110407</v>
      </c>
      <c r="E2714" s="54" t="s">
        <v>6405</v>
      </c>
      <c r="F2714" s="99"/>
      <c r="G2714" s="99">
        <v>326</v>
      </c>
      <c r="H2714" s="99">
        <f>F2714+G2714</f>
        <v>326</v>
      </c>
      <c r="I2714" s="99"/>
      <c r="J2714" s="99"/>
      <c r="K2714" s="103"/>
    </row>
    <row r="2715" spans="1:11">
      <c r="A2715" s="643"/>
      <c r="B2715" s="644"/>
      <c r="C2715" s="99"/>
      <c r="D2715" s="92" t="s">
        <v>4348</v>
      </c>
      <c r="E2715" s="56"/>
      <c r="F2715" s="57">
        <f>SUM(F2712:F2714)</f>
        <v>0</v>
      </c>
      <c r="G2715" s="57">
        <f>SUM(G2712:G2714)</f>
        <v>957</v>
      </c>
      <c r="H2715" s="57">
        <f>SUM(H2712:H2714)</f>
        <v>957</v>
      </c>
      <c r="I2715" s="57">
        <f>SUM(I2712:I2714)</f>
        <v>0</v>
      </c>
      <c r="J2715" s="57">
        <v>2</v>
      </c>
      <c r="K2715" s="57">
        <f>I2715+J2715</f>
        <v>2</v>
      </c>
    </row>
    <row r="2716" spans="1:11">
      <c r="A2716" s="643">
        <v>17</v>
      </c>
      <c r="B2716" s="644" t="s">
        <v>6404</v>
      </c>
      <c r="C2716" s="99"/>
      <c r="D2716" s="99">
        <v>153110501</v>
      </c>
      <c r="E2716" s="54" t="s">
        <v>6402</v>
      </c>
      <c r="F2716" s="99">
        <v>447</v>
      </c>
      <c r="G2716" s="99"/>
      <c r="H2716" s="99">
        <f>F2716+G2716</f>
        <v>447</v>
      </c>
      <c r="I2716" s="99"/>
      <c r="J2716" s="99"/>
      <c r="K2716" s="103"/>
    </row>
    <row r="2717" spans="1:11">
      <c r="A2717" s="643"/>
      <c r="B2717" s="644"/>
      <c r="C2717" s="99"/>
      <c r="D2717" s="99">
        <v>153110502</v>
      </c>
      <c r="E2717" s="54" t="s">
        <v>6398</v>
      </c>
      <c r="F2717" s="99">
        <v>483</v>
      </c>
      <c r="G2717" s="99"/>
      <c r="H2717" s="99">
        <f>F2717+G2717</f>
        <v>483</v>
      </c>
      <c r="I2717" s="99"/>
      <c r="J2717" s="99"/>
      <c r="K2717" s="103"/>
    </row>
    <row r="2718" spans="1:11">
      <c r="A2718" s="643"/>
      <c r="B2718" s="644"/>
      <c r="C2718" s="99"/>
      <c r="D2718" s="99">
        <v>153110503</v>
      </c>
      <c r="E2718" s="54" t="s">
        <v>6401</v>
      </c>
      <c r="F2718" s="99">
        <v>910</v>
      </c>
      <c r="G2718" s="99"/>
      <c r="H2718" s="99">
        <f>F2718+G2718</f>
        <v>910</v>
      </c>
      <c r="I2718" s="99"/>
      <c r="J2718" s="99"/>
      <c r="K2718" s="103"/>
    </row>
    <row r="2719" spans="1:11">
      <c r="A2719" s="643"/>
      <c r="B2719" s="644"/>
      <c r="C2719" s="99"/>
      <c r="D2719" s="92" t="s">
        <v>4348</v>
      </c>
      <c r="E2719" s="56"/>
      <c r="F2719" s="57">
        <f>SUM(F2716:F2718)</f>
        <v>1840</v>
      </c>
      <c r="G2719" s="57">
        <f>SUM(G2716:G2718)</f>
        <v>0</v>
      </c>
      <c r="H2719" s="57">
        <f>SUM(H2716:H2718)</f>
        <v>1840</v>
      </c>
      <c r="I2719" s="57">
        <v>4</v>
      </c>
      <c r="J2719" s="57">
        <f>SUM(J2716:J2718)</f>
        <v>0</v>
      </c>
      <c r="K2719" s="57">
        <f>I2719+J2719</f>
        <v>4</v>
      </c>
    </row>
    <row r="2720" spans="1:11">
      <c r="A2720" s="643">
        <v>18</v>
      </c>
      <c r="B2720" s="644" t="s">
        <v>6403</v>
      </c>
      <c r="C2720" s="99"/>
      <c r="D2720" s="99">
        <v>153110501</v>
      </c>
      <c r="E2720" s="54" t="s">
        <v>6402</v>
      </c>
      <c r="F2720" s="99">
        <v>0</v>
      </c>
      <c r="G2720" s="99">
        <v>339</v>
      </c>
      <c r="H2720" s="99">
        <f>F2720+G2720</f>
        <v>339</v>
      </c>
      <c r="I2720" s="99"/>
      <c r="J2720" s="99"/>
      <c r="K2720" s="103"/>
    </row>
    <row r="2721" spans="1:11">
      <c r="A2721" s="643"/>
      <c r="B2721" s="644"/>
      <c r="C2721" s="99"/>
      <c r="D2721" s="99">
        <v>153110502</v>
      </c>
      <c r="E2721" s="54" t="s">
        <v>6398</v>
      </c>
      <c r="F2721" s="99"/>
      <c r="G2721" s="99">
        <v>365</v>
      </c>
      <c r="H2721" s="99">
        <f>F2721+G2721</f>
        <v>365</v>
      </c>
      <c r="I2721" s="99"/>
      <c r="J2721" s="99"/>
      <c r="K2721" s="103"/>
    </row>
    <row r="2722" spans="1:11">
      <c r="A2722" s="643"/>
      <c r="B2722" s="644"/>
      <c r="C2722" s="99"/>
      <c r="D2722" s="99">
        <v>153110503</v>
      </c>
      <c r="E2722" s="54" t="s">
        <v>6401</v>
      </c>
      <c r="F2722" s="99"/>
      <c r="G2722" s="99">
        <v>696</v>
      </c>
      <c r="H2722" s="99">
        <f>F2722+G2722</f>
        <v>696</v>
      </c>
      <c r="I2722" s="99"/>
      <c r="J2722" s="99"/>
      <c r="K2722" s="103"/>
    </row>
    <row r="2723" spans="1:11">
      <c r="A2723" s="643"/>
      <c r="B2723" s="644"/>
      <c r="C2723" s="99"/>
      <c r="D2723" s="92" t="s">
        <v>4348</v>
      </c>
      <c r="E2723" s="56"/>
      <c r="F2723" s="57">
        <f>SUM(F2720:F2722)</f>
        <v>0</v>
      </c>
      <c r="G2723" s="57">
        <f>SUM(G2720:G2722)</f>
        <v>1400</v>
      </c>
      <c r="H2723" s="57">
        <f>SUM(H2720:H2722)</f>
        <v>1400</v>
      </c>
      <c r="I2723" s="57">
        <f>SUM(I2720:I2722)</f>
        <v>0</v>
      </c>
      <c r="J2723" s="57">
        <v>3</v>
      </c>
      <c r="K2723" s="57">
        <f>I2723+J2723</f>
        <v>3</v>
      </c>
    </row>
    <row r="2724" spans="1:11">
      <c r="A2724" s="643">
        <v>19</v>
      </c>
      <c r="B2724" s="644" t="s">
        <v>6400</v>
      </c>
      <c r="C2724" s="99"/>
      <c r="D2724" s="99">
        <v>153110504</v>
      </c>
      <c r="E2724" s="54" t="s">
        <v>6398</v>
      </c>
      <c r="F2724" s="99">
        <v>998</v>
      </c>
      <c r="G2724" s="99"/>
      <c r="H2724" s="99">
        <f>F2724+G2724</f>
        <v>998</v>
      </c>
      <c r="I2724" s="99"/>
      <c r="J2724" s="99"/>
      <c r="K2724" s="103"/>
    </row>
    <row r="2725" spans="1:11">
      <c r="A2725" s="643"/>
      <c r="B2725" s="644"/>
      <c r="C2725" s="99"/>
      <c r="D2725" s="99">
        <v>153110505</v>
      </c>
      <c r="E2725" s="54" t="s">
        <v>6398</v>
      </c>
      <c r="F2725" s="99">
        <v>460</v>
      </c>
      <c r="G2725" s="99"/>
      <c r="H2725" s="99">
        <f>F2725+G2725</f>
        <v>460</v>
      </c>
      <c r="I2725" s="99"/>
      <c r="J2725" s="99"/>
      <c r="K2725" s="103"/>
    </row>
    <row r="2726" spans="1:11">
      <c r="A2726" s="643"/>
      <c r="B2726" s="644"/>
      <c r="C2726" s="99"/>
      <c r="D2726" s="99">
        <v>153110506</v>
      </c>
      <c r="E2726" s="54" t="s">
        <v>6398</v>
      </c>
      <c r="F2726" s="99">
        <v>221</v>
      </c>
      <c r="G2726" s="99"/>
      <c r="H2726" s="99">
        <f>F2726+G2726</f>
        <v>221</v>
      </c>
      <c r="I2726" s="99"/>
      <c r="J2726" s="99"/>
      <c r="K2726" s="103"/>
    </row>
    <row r="2727" spans="1:11">
      <c r="A2727" s="643"/>
      <c r="B2727" s="644"/>
      <c r="C2727" s="99"/>
      <c r="D2727" s="92" t="s">
        <v>4348</v>
      </c>
      <c r="E2727" s="56"/>
      <c r="F2727" s="57">
        <f>SUM(F2724:F2726)</f>
        <v>1679</v>
      </c>
      <c r="G2727" s="57">
        <f>SUM(G2724:G2726)</f>
        <v>0</v>
      </c>
      <c r="H2727" s="57">
        <f>SUM(H2724:H2726)</f>
        <v>1679</v>
      </c>
      <c r="I2727" s="57">
        <v>4</v>
      </c>
      <c r="J2727" s="57">
        <f>SUM(J2724:J2726)</f>
        <v>0</v>
      </c>
      <c r="K2727" s="57">
        <f>I2727+J2727</f>
        <v>4</v>
      </c>
    </row>
    <row r="2728" spans="1:11">
      <c r="A2728" s="643">
        <v>20</v>
      </c>
      <c r="B2728" s="644" t="s">
        <v>6399</v>
      </c>
      <c r="C2728" s="99"/>
      <c r="D2728" s="99">
        <v>153110504</v>
      </c>
      <c r="E2728" s="54" t="s">
        <v>6398</v>
      </c>
      <c r="F2728" s="99">
        <v>0</v>
      </c>
      <c r="G2728" s="99">
        <v>796</v>
      </c>
      <c r="H2728" s="99">
        <f>F2728+G2728</f>
        <v>796</v>
      </c>
      <c r="I2728" s="99"/>
      <c r="J2728" s="99"/>
      <c r="K2728" s="103"/>
    </row>
    <row r="2729" spans="1:11">
      <c r="A2729" s="643"/>
      <c r="B2729" s="644"/>
      <c r="C2729" s="99"/>
      <c r="D2729" s="99">
        <v>153110505</v>
      </c>
      <c r="E2729" s="54" t="s">
        <v>6398</v>
      </c>
      <c r="F2729" s="99"/>
      <c r="G2729" s="99">
        <v>372</v>
      </c>
      <c r="H2729" s="99">
        <f>F2729+G2729</f>
        <v>372</v>
      </c>
      <c r="I2729" s="99"/>
      <c r="J2729" s="99"/>
      <c r="K2729" s="103"/>
    </row>
    <row r="2730" spans="1:11">
      <c r="A2730" s="643"/>
      <c r="B2730" s="644"/>
      <c r="C2730" s="99"/>
      <c r="D2730" s="99">
        <v>153110506</v>
      </c>
      <c r="E2730" s="54" t="s">
        <v>6398</v>
      </c>
      <c r="F2730" s="99"/>
      <c r="G2730" s="99">
        <v>163</v>
      </c>
      <c r="H2730" s="99">
        <f>F2730+G2730</f>
        <v>163</v>
      </c>
      <c r="I2730" s="99"/>
      <c r="J2730" s="99"/>
      <c r="K2730" s="103"/>
    </row>
    <row r="2731" spans="1:11">
      <c r="A2731" s="643"/>
      <c r="B2731" s="644"/>
      <c r="C2731" s="99"/>
      <c r="D2731" s="92" t="s">
        <v>4348</v>
      </c>
      <c r="E2731" s="56"/>
      <c r="F2731" s="57">
        <f>SUM(F2728:F2730)</f>
        <v>0</v>
      </c>
      <c r="G2731" s="57">
        <f>SUM(G2728:G2730)</f>
        <v>1331</v>
      </c>
      <c r="H2731" s="57">
        <f>SUM(H2728:H2730)</f>
        <v>1331</v>
      </c>
      <c r="I2731" s="57">
        <f>SUM(I2728:I2730)</f>
        <v>0</v>
      </c>
      <c r="J2731" s="57">
        <v>3</v>
      </c>
      <c r="K2731" s="57">
        <f>I2731+J2731</f>
        <v>3</v>
      </c>
    </row>
    <row r="2732" spans="1:11">
      <c r="A2732" s="643">
        <v>21</v>
      </c>
      <c r="B2732" s="644" t="s">
        <v>6397</v>
      </c>
      <c r="C2732" s="99"/>
      <c r="D2732" s="99">
        <v>153110601</v>
      </c>
      <c r="E2732" s="54" t="s">
        <v>6396</v>
      </c>
      <c r="F2732" s="99">
        <v>214</v>
      </c>
      <c r="G2732" s="99">
        <v>159</v>
      </c>
      <c r="H2732" s="99">
        <f>F2732+G2732</f>
        <v>373</v>
      </c>
      <c r="I2732" s="99"/>
      <c r="J2732" s="99"/>
      <c r="K2732" s="103"/>
    </row>
    <row r="2733" spans="1:11">
      <c r="A2733" s="643"/>
      <c r="B2733" s="644"/>
      <c r="C2733" s="99"/>
      <c r="D2733" s="99">
        <v>153110602</v>
      </c>
      <c r="E2733" s="54" t="s">
        <v>6395</v>
      </c>
      <c r="F2733" s="99">
        <v>101</v>
      </c>
      <c r="G2733" s="99">
        <v>89</v>
      </c>
      <c r="H2733" s="99">
        <f>F2733+G2733</f>
        <v>190</v>
      </c>
      <c r="I2733" s="99"/>
      <c r="J2733" s="99"/>
      <c r="K2733" s="103"/>
    </row>
    <row r="2734" spans="1:11" ht="30">
      <c r="A2734" s="643"/>
      <c r="B2734" s="644"/>
      <c r="C2734" s="99"/>
      <c r="D2734" s="99">
        <v>153110603</v>
      </c>
      <c r="E2734" s="54" t="s">
        <v>6394</v>
      </c>
      <c r="F2734" s="99">
        <v>70</v>
      </c>
      <c r="G2734" s="99">
        <v>46</v>
      </c>
      <c r="H2734" s="99">
        <f>F2734+G2734</f>
        <v>116</v>
      </c>
      <c r="I2734" s="99"/>
      <c r="J2734" s="99"/>
      <c r="K2734" s="103"/>
    </row>
    <row r="2735" spans="1:11">
      <c r="A2735" s="643"/>
      <c r="B2735" s="644"/>
      <c r="C2735" s="99"/>
      <c r="D2735" s="99">
        <v>153110604</v>
      </c>
      <c r="E2735" s="54" t="s">
        <v>9</v>
      </c>
      <c r="F2735" s="99">
        <v>96</v>
      </c>
      <c r="G2735" s="99">
        <v>78</v>
      </c>
      <c r="H2735" s="99">
        <f>F2735+G2735</f>
        <v>174</v>
      </c>
      <c r="I2735" s="99"/>
      <c r="J2735" s="99"/>
      <c r="K2735" s="103"/>
    </row>
    <row r="2736" spans="1:11">
      <c r="A2736" s="643"/>
      <c r="B2736" s="644"/>
      <c r="C2736" s="99"/>
      <c r="D2736" s="92" t="s">
        <v>4348</v>
      </c>
      <c r="E2736" s="56"/>
      <c r="F2736" s="57">
        <f>SUM(F2732:F2735)</f>
        <v>481</v>
      </c>
      <c r="G2736" s="57">
        <f>SUM(G2732:G2735)</f>
        <v>372</v>
      </c>
      <c r="H2736" s="57">
        <f>SUM(H2732:H2735)</f>
        <v>853</v>
      </c>
      <c r="I2736" s="57">
        <v>1</v>
      </c>
      <c r="J2736" s="57">
        <v>1</v>
      </c>
      <c r="K2736" s="57">
        <f>I2736+J2736</f>
        <v>2</v>
      </c>
    </row>
    <row r="2737" spans="1:11">
      <c r="A2737" s="643">
        <v>22</v>
      </c>
      <c r="B2737" s="644" t="s">
        <v>6393</v>
      </c>
      <c r="C2737" s="99" t="s">
        <v>6389</v>
      </c>
      <c r="D2737" s="99">
        <v>153020201</v>
      </c>
      <c r="E2737" s="54"/>
      <c r="F2737" s="99">
        <v>297</v>
      </c>
      <c r="G2737" s="99"/>
      <c r="H2737" s="99">
        <f>F2737+G2737</f>
        <v>297</v>
      </c>
      <c r="I2737" s="99"/>
      <c r="J2737" s="99"/>
      <c r="K2737" s="103"/>
    </row>
    <row r="2738" spans="1:11">
      <c r="A2738" s="643"/>
      <c r="B2738" s="644"/>
      <c r="C2738" s="99"/>
      <c r="D2738" s="99">
        <v>153020202</v>
      </c>
      <c r="E2738" s="54"/>
      <c r="F2738" s="99">
        <v>1000</v>
      </c>
      <c r="G2738" s="99"/>
      <c r="H2738" s="99">
        <f>F2738+G2738</f>
        <v>1000</v>
      </c>
      <c r="I2738" s="99"/>
      <c r="J2738" s="99"/>
      <c r="K2738" s="103"/>
    </row>
    <row r="2739" spans="1:11">
      <c r="A2739" s="643"/>
      <c r="B2739" s="644"/>
      <c r="C2739" s="89"/>
      <c r="D2739" s="92" t="s">
        <v>4348</v>
      </c>
      <c r="E2739" s="56"/>
      <c r="F2739" s="57">
        <f>SUM(F2737:F2738)</f>
        <v>1297</v>
      </c>
      <c r="G2739" s="57">
        <f>SUM(G2737:G2738)</f>
        <v>0</v>
      </c>
      <c r="H2739" s="57">
        <f>SUM(H2737:H2738)</f>
        <v>1297</v>
      </c>
      <c r="I2739" s="57">
        <v>3</v>
      </c>
      <c r="J2739" s="57">
        <f>J2737+J2738</f>
        <v>0</v>
      </c>
      <c r="K2739" s="57">
        <f>I2739+J2739</f>
        <v>3</v>
      </c>
    </row>
    <row r="2740" spans="1:11">
      <c r="A2740" s="643">
        <v>23</v>
      </c>
      <c r="B2740" s="644" t="s">
        <v>6392</v>
      </c>
      <c r="C2740" s="99" t="s">
        <v>6389</v>
      </c>
      <c r="D2740" s="99">
        <v>153020201</v>
      </c>
      <c r="E2740" s="54"/>
      <c r="F2740" s="99">
        <v>0</v>
      </c>
      <c r="G2740" s="99">
        <v>223</v>
      </c>
      <c r="H2740" s="99">
        <f>F2740+G2740</f>
        <v>223</v>
      </c>
      <c r="I2740" s="99"/>
      <c r="J2740" s="99"/>
      <c r="K2740" s="103"/>
    </row>
    <row r="2741" spans="1:11">
      <c r="A2741" s="643"/>
      <c r="B2741" s="644"/>
      <c r="C2741" s="54"/>
      <c r="D2741" s="99">
        <v>153020202</v>
      </c>
      <c r="E2741" s="54"/>
      <c r="F2741" s="99"/>
      <c r="G2741" s="99">
        <v>802</v>
      </c>
      <c r="H2741" s="99">
        <f>F2741+G2741</f>
        <v>802</v>
      </c>
      <c r="I2741" s="99"/>
      <c r="J2741" s="99"/>
      <c r="K2741" s="103"/>
    </row>
    <row r="2742" spans="1:11">
      <c r="A2742" s="643"/>
      <c r="B2742" s="644"/>
      <c r="C2742" s="89"/>
      <c r="D2742" s="92" t="s">
        <v>4348</v>
      </c>
      <c r="E2742" s="56"/>
      <c r="F2742" s="57">
        <f>SUM(F2740:F2741)</f>
        <v>0</v>
      </c>
      <c r="G2742" s="57">
        <f>SUM(G2740:G2741)</f>
        <v>1025</v>
      </c>
      <c r="H2742" s="57">
        <f>SUM(H2740:H2741)</f>
        <v>1025</v>
      </c>
      <c r="I2742" s="57">
        <f>I2740+I2741</f>
        <v>0</v>
      </c>
      <c r="J2742" s="57">
        <v>2</v>
      </c>
      <c r="K2742" s="57">
        <f>I2742+J2742</f>
        <v>2</v>
      </c>
    </row>
    <row r="2743" spans="1:11">
      <c r="A2743" s="643">
        <v>24</v>
      </c>
      <c r="B2743" s="644" t="s">
        <v>6391</v>
      </c>
      <c r="C2743" s="99" t="s">
        <v>6389</v>
      </c>
      <c r="D2743" s="99">
        <v>153020203</v>
      </c>
      <c r="E2743" s="54"/>
      <c r="F2743" s="99">
        <v>894</v>
      </c>
      <c r="G2743" s="99"/>
      <c r="H2743" s="99">
        <f>F2743+G2743</f>
        <v>894</v>
      </c>
      <c r="I2743" s="99"/>
      <c r="J2743" s="99"/>
      <c r="K2743" s="103"/>
    </row>
    <row r="2744" spans="1:11">
      <c r="A2744" s="643"/>
      <c r="B2744" s="644"/>
      <c r="C2744" s="99"/>
      <c r="D2744" s="99">
        <v>153020204</v>
      </c>
      <c r="E2744" s="54"/>
      <c r="F2744" s="99">
        <v>432</v>
      </c>
      <c r="G2744" s="99"/>
      <c r="H2744" s="99">
        <f>F2744+G2744</f>
        <v>432</v>
      </c>
      <c r="I2744" s="99"/>
      <c r="J2744" s="99"/>
      <c r="K2744" s="103"/>
    </row>
    <row r="2745" spans="1:11">
      <c r="A2745" s="643"/>
      <c r="B2745" s="644"/>
      <c r="C2745" s="99"/>
      <c r="D2745" s="99">
        <v>153020205</v>
      </c>
      <c r="E2745" s="54"/>
      <c r="F2745" s="99">
        <v>363</v>
      </c>
      <c r="G2745" s="99"/>
      <c r="H2745" s="99">
        <f>F2745+G2745</f>
        <v>363</v>
      </c>
      <c r="I2745" s="99"/>
      <c r="J2745" s="99"/>
      <c r="K2745" s="103"/>
    </row>
    <row r="2746" spans="1:11">
      <c r="A2746" s="643"/>
      <c r="B2746" s="644"/>
      <c r="C2746" s="99"/>
      <c r="D2746" s="92" t="s">
        <v>4348</v>
      </c>
      <c r="E2746" s="56"/>
      <c r="F2746" s="57">
        <f>SUM(F2743:F2745)</f>
        <v>1689</v>
      </c>
      <c r="G2746" s="57">
        <f>SUM(G2743:G2745)</f>
        <v>0</v>
      </c>
      <c r="H2746" s="57">
        <f>SUM(H2743:H2745)</f>
        <v>1689</v>
      </c>
      <c r="I2746" s="57">
        <v>4</v>
      </c>
      <c r="J2746" s="57">
        <f>J2743+J2744+J2745</f>
        <v>0</v>
      </c>
      <c r="K2746" s="57">
        <f>I2746+J2746</f>
        <v>4</v>
      </c>
    </row>
    <row r="2747" spans="1:11">
      <c r="A2747" s="643">
        <v>25</v>
      </c>
      <c r="B2747" s="644" t="s">
        <v>6390</v>
      </c>
      <c r="C2747" s="99" t="s">
        <v>6389</v>
      </c>
      <c r="D2747" s="99">
        <v>153020203</v>
      </c>
      <c r="E2747" s="54"/>
      <c r="F2747" s="99">
        <v>0</v>
      </c>
      <c r="G2747" s="99">
        <v>717</v>
      </c>
      <c r="H2747" s="99">
        <f>F2747+G2747</f>
        <v>717</v>
      </c>
      <c r="I2747" s="99"/>
      <c r="J2747" s="99"/>
      <c r="K2747" s="103"/>
    </row>
    <row r="2748" spans="1:11">
      <c r="A2748" s="643"/>
      <c r="B2748" s="644"/>
      <c r="C2748" s="99"/>
      <c r="D2748" s="99">
        <v>153020204</v>
      </c>
      <c r="E2748" s="54"/>
      <c r="F2748" s="99"/>
      <c r="G2748" s="99">
        <v>334</v>
      </c>
      <c r="H2748" s="99">
        <f>F2748+G2748</f>
        <v>334</v>
      </c>
      <c r="I2748" s="99"/>
      <c r="J2748" s="99"/>
      <c r="K2748" s="103"/>
    </row>
    <row r="2749" spans="1:11">
      <c r="A2749" s="643"/>
      <c r="B2749" s="644"/>
      <c r="C2749" s="99"/>
      <c r="D2749" s="99">
        <v>153020205</v>
      </c>
      <c r="E2749" s="54"/>
      <c r="F2749" s="99"/>
      <c r="G2749" s="99">
        <v>304</v>
      </c>
      <c r="H2749" s="99">
        <f>F2749+G2749</f>
        <v>304</v>
      </c>
      <c r="I2749" s="99"/>
      <c r="J2749" s="99"/>
      <c r="K2749" s="103"/>
    </row>
    <row r="2750" spans="1:11">
      <c r="A2750" s="643"/>
      <c r="B2750" s="644"/>
      <c r="C2750" s="54"/>
      <c r="D2750" s="92" t="s">
        <v>4348</v>
      </c>
      <c r="E2750" s="56"/>
      <c r="F2750" s="57">
        <f>SUM(F2747:F2749)</f>
        <v>0</v>
      </c>
      <c r="G2750" s="57">
        <f>SUM(G2747:G2749)</f>
        <v>1355</v>
      </c>
      <c r="H2750" s="57">
        <f>SUM(H2747:H2749)</f>
        <v>1355</v>
      </c>
      <c r="I2750" s="57">
        <f>I2747+I2748+I2749</f>
        <v>0</v>
      </c>
      <c r="J2750" s="57">
        <v>3</v>
      </c>
      <c r="K2750" s="57">
        <f>I2750+J2750</f>
        <v>3</v>
      </c>
    </row>
    <row r="2751" spans="1:11">
      <c r="A2751" s="643">
        <v>26</v>
      </c>
      <c r="B2751" s="644" t="s">
        <v>6388</v>
      </c>
      <c r="C2751" s="99" t="s">
        <v>6386</v>
      </c>
      <c r="D2751" s="99">
        <v>153020206</v>
      </c>
      <c r="E2751" s="54"/>
      <c r="F2751" s="99">
        <v>448</v>
      </c>
      <c r="G2751" s="99"/>
      <c r="H2751" s="99">
        <f>F2751+G2751</f>
        <v>448</v>
      </c>
      <c r="I2751" s="99"/>
      <c r="J2751" s="99"/>
      <c r="K2751" s="103"/>
    </row>
    <row r="2752" spans="1:11">
      <c r="A2752" s="643"/>
      <c r="B2752" s="644"/>
      <c r="C2752" s="54"/>
      <c r="D2752" s="99">
        <v>153020207</v>
      </c>
      <c r="E2752" s="54"/>
      <c r="F2752" s="99">
        <v>410</v>
      </c>
      <c r="G2752" s="99"/>
      <c r="H2752" s="99">
        <f>F2752+G2752</f>
        <v>410</v>
      </c>
      <c r="I2752" s="99"/>
      <c r="J2752" s="99"/>
      <c r="K2752" s="103"/>
    </row>
    <row r="2753" spans="1:11">
      <c r="A2753" s="643"/>
      <c r="B2753" s="644"/>
      <c r="C2753" s="54"/>
      <c r="D2753" s="99">
        <v>153020208</v>
      </c>
      <c r="E2753" s="54"/>
      <c r="F2753" s="99">
        <v>561</v>
      </c>
      <c r="G2753" s="99"/>
      <c r="H2753" s="99">
        <f>F2753+G2753</f>
        <v>561</v>
      </c>
      <c r="I2753" s="99"/>
      <c r="J2753" s="99"/>
      <c r="K2753" s="103"/>
    </row>
    <row r="2754" spans="1:11">
      <c r="A2754" s="643"/>
      <c r="B2754" s="644"/>
      <c r="C2754" s="89"/>
      <c r="D2754" s="92" t="s">
        <v>4348</v>
      </c>
      <c r="E2754" s="56"/>
      <c r="F2754" s="57">
        <f>SUM(F2751:F2753)</f>
        <v>1419</v>
      </c>
      <c r="G2754" s="57">
        <f>SUM(G2751:G2753)</f>
        <v>0</v>
      </c>
      <c r="H2754" s="57">
        <f>SUM(H2751:H2753)</f>
        <v>1419</v>
      </c>
      <c r="I2754" s="57">
        <v>3</v>
      </c>
      <c r="J2754" s="57">
        <f>J2751+J2752+J2753</f>
        <v>0</v>
      </c>
      <c r="K2754" s="57">
        <f>I2754+J2754</f>
        <v>3</v>
      </c>
    </row>
    <row r="2755" spans="1:11">
      <c r="A2755" s="643">
        <v>27</v>
      </c>
      <c r="B2755" s="644" t="s">
        <v>6387</v>
      </c>
      <c r="C2755" s="99" t="s">
        <v>6386</v>
      </c>
      <c r="D2755" s="99">
        <v>153020206</v>
      </c>
      <c r="E2755" s="54"/>
      <c r="F2755" s="68">
        <v>0</v>
      </c>
      <c r="G2755" s="99">
        <v>374</v>
      </c>
      <c r="H2755" s="99">
        <f>F2755+G2755</f>
        <v>374</v>
      </c>
      <c r="I2755" s="99"/>
      <c r="J2755" s="99"/>
      <c r="K2755" s="103"/>
    </row>
    <row r="2756" spans="1:11">
      <c r="A2756" s="643"/>
      <c r="B2756" s="644"/>
      <c r="C2756" s="54"/>
      <c r="D2756" s="99">
        <v>153020207</v>
      </c>
      <c r="E2756" s="54"/>
      <c r="F2756" s="68"/>
      <c r="G2756" s="99">
        <v>314</v>
      </c>
      <c r="H2756" s="99">
        <f>F2756+G2756</f>
        <v>314</v>
      </c>
      <c r="I2756" s="99"/>
      <c r="J2756" s="99"/>
      <c r="K2756" s="103"/>
    </row>
    <row r="2757" spans="1:11">
      <c r="A2757" s="643"/>
      <c r="B2757" s="644"/>
      <c r="C2757" s="54"/>
      <c r="D2757" s="99">
        <v>153020208</v>
      </c>
      <c r="E2757" s="54"/>
      <c r="F2757" s="68"/>
      <c r="G2757" s="99">
        <v>464</v>
      </c>
      <c r="H2757" s="99">
        <f>F2757+G2757</f>
        <v>464</v>
      </c>
      <c r="I2757" s="99"/>
      <c r="J2757" s="99"/>
      <c r="K2757" s="103"/>
    </row>
    <row r="2758" spans="1:11">
      <c r="A2758" s="643"/>
      <c r="B2758" s="644"/>
      <c r="C2758" s="89"/>
      <c r="D2758" s="92" t="s">
        <v>4348</v>
      </c>
      <c r="E2758" s="56"/>
      <c r="F2758" s="57">
        <f>SUM(F2755:F2757)</f>
        <v>0</v>
      </c>
      <c r="G2758" s="57">
        <f>SUM(G2755:G2757)</f>
        <v>1152</v>
      </c>
      <c r="H2758" s="57">
        <f>SUM(H2755:H2757)</f>
        <v>1152</v>
      </c>
      <c r="I2758" s="57">
        <f>I2755+I2756+I2757</f>
        <v>0</v>
      </c>
      <c r="J2758" s="57">
        <v>3</v>
      </c>
      <c r="K2758" s="57">
        <f>I2758+J2758</f>
        <v>3</v>
      </c>
    </row>
    <row r="2759" spans="1:11">
      <c r="A2759" s="643">
        <v>28</v>
      </c>
      <c r="B2759" s="644" t="s">
        <v>6385</v>
      </c>
      <c r="C2759" s="99" t="s">
        <v>6381</v>
      </c>
      <c r="D2759" s="99">
        <v>153020101</v>
      </c>
      <c r="E2759" s="54"/>
      <c r="F2759" s="99">
        <v>433</v>
      </c>
      <c r="G2759" s="99"/>
      <c r="H2759" s="99">
        <f>F2759+G2759</f>
        <v>433</v>
      </c>
      <c r="I2759" s="99"/>
      <c r="J2759" s="99"/>
      <c r="K2759" s="103"/>
    </row>
    <row r="2760" spans="1:11">
      <c r="A2760" s="643"/>
      <c r="B2760" s="644"/>
      <c r="C2760" s="54"/>
      <c r="D2760" s="99">
        <v>153020102</v>
      </c>
      <c r="E2760" s="54"/>
      <c r="F2760" s="99">
        <v>665</v>
      </c>
      <c r="G2760" s="99"/>
      <c r="H2760" s="99">
        <f>F2760+G2760</f>
        <v>665</v>
      </c>
      <c r="I2760" s="99"/>
      <c r="J2760" s="99"/>
      <c r="K2760" s="103"/>
    </row>
    <row r="2761" spans="1:11">
      <c r="A2761" s="643"/>
      <c r="B2761" s="644"/>
      <c r="C2761" s="89"/>
      <c r="D2761" s="92" t="s">
        <v>4348</v>
      </c>
      <c r="E2761" s="56"/>
      <c r="F2761" s="57">
        <f>SUM(F2759:F2760)</f>
        <v>1098</v>
      </c>
      <c r="G2761" s="57">
        <f>SUM(G2759:G2760)</f>
        <v>0</v>
      </c>
      <c r="H2761" s="57">
        <f>SUM(H2759:H2760)</f>
        <v>1098</v>
      </c>
      <c r="I2761" s="57">
        <v>3</v>
      </c>
      <c r="J2761" s="57">
        <f>J2759+J2760</f>
        <v>0</v>
      </c>
      <c r="K2761" s="57">
        <f>I2761+J2761</f>
        <v>3</v>
      </c>
    </row>
    <row r="2762" spans="1:11">
      <c r="A2762" s="643">
        <v>29</v>
      </c>
      <c r="B2762" s="644" t="s">
        <v>6384</v>
      </c>
      <c r="C2762" s="99" t="s">
        <v>6381</v>
      </c>
      <c r="D2762" s="99">
        <v>153020101</v>
      </c>
      <c r="E2762" s="54"/>
      <c r="F2762" s="99">
        <v>0</v>
      </c>
      <c r="G2762" s="99">
        <v>360</v>
      </c>
      <c r="H2762" s="99">
        <f>F2762+G2762</f>
        <v>360</v>
      </c>
      <c r="I2762" s="99"/>
      <c r="J2762" s="99"/>
      <c r="K2762" s="103"/>
    </row>
    <row r="2763" spans="1:11">
      <c r="A2763" s="643"/>
      <c r="B2763" s="644"/>
      <c r="C2763" s="54"/>
      <c r="D2763" s="99">
        <v>153020102</v>
      </c>
      <c r="E2763" s="54"/>
      <c r="F2763" s="99"/>
      <c r="G2763" s="99">
        <v>547</v>
      </c>
      <c r="H2763" s="99">
        <f>F2763+G2763</f>
        <v>547</v>
      </c>
      <c r="I2763" s="99"/>
      <c r="J2763" s="99"/>
      <c r="K2763" s="103"/>
    </row>
    <row r="2764" spans="1:11">
      <c r="A2764" s="643"/>
      <c r="B2764" s="644"/>
      <c r="C2764" s="89"/>
      <c r="D2764" s="92" t="s">
        <v>4348</v>
      </c>
      <c r="E2764" s="56"/>
      <c r="F2764" s="57">
        <f>SUM(F2762:F2763)</f>
        <v>0</v>
      </c>
      <c r="G2764" s="57">
        <f>SUM(G2762:G2763)</f>
        <v>907</v>
      </c>
      <c r="H2764" s="57">
        <f>SUM(H2762:H2763)</f>
        <v>907</v>
      </c>
      <c r="I2764" s="57">
        <f>I2762+I2763</f>
        <v>0</v>
      </c>
      <c r="J2764" s="57">
        <v>2</v>
      </c>
      <c r="K2764" s="57">
        <f>I2764+J2764</f>
        <v>2</v>
      </c>
    </row>
    <row r="2765" spans="1:11">
      <c r="A2765" s="643">
        <v>30</v>
      </c>
      <c r="B2765" s="644" t="s">
        <v>6383</v>
      </c>
      <c r="C2765" s="99" t="s">
        <v>6381</v>
      </c>
      <c r="D2765" s="99">
        <v>153020103</v>
      </c>
      <c r="E2765" s="54"/>
      <c r="F2765" s="99">
        <v>550</v>
      </c>
      <c r="G2765" s="99"/>
      <c r="H2765" s="99">
        <f>F2765+G2765</f>
        <v>550</v>
      </c>
      <c r="I2765" s="99"/>
      <c r="J2765" s="99"/>
      <c r="K2765" s="103"/>
    </row>
    <row r="2766" spans="1:11">
      <c r="A2766" s="643"/>
      <c r="B2766" s="644"/>
      <c r="C2766" s="54"/>
      <c r="D2766" s="99">
        <v>153020104</v>
      </c>
      <c r="E2766" s="54"/>
      <c r="F2766" s="99">
        <v>451</v>
      </c>
      <c r="G2766" s="99"/>
      <c r="H2766" s="99">
        <f>F2766+G2766</f>
        <v>451</v>
      </c>
      <c r="I2766" s="99"/>
      <c r="J2766" s="99"/>
      <c r="K2766" s="103"/>
    </row>
    <row r="2767" spans="1:11">
      <c r="A2767" s="643"/>
      <c r="B2767" s="644"/>
      <c r="C2767" s="89"/>
      <c r="D2767" s="92" t="s">
        <v>4348</v>
      </c>
      <c r="E2767" s="56"/>
      <c r="F2767" s="57">
        <f>SUM(F2765:F2766)</f>
        <v>1001</v>
      </c>
      <c r="G2767" s="57">
        <f>SUM(G2765:G2766)</f>
        <v>0</v>
      </c>
      <c r="H2767" s="57">
        <f>SUM(H2765:H2766)</f>
        <v>1001</v>
      </c>
      <c r="I2767" s="57">
        <v>2</v>
      </c>
      <c r="J2767" s="57">
        <f>J2765+J2766</f>
        <v>0</v>
      </c>
      <c r="K2767" s="57">
        <f>I2767+J2767</f>
        <v>2</v>
      </c>
    </row>
    <row r="2768" spans="1:11">
      <c r="A2768" s="643">
        <v>31</v>
      </c>
      <c r="B2768" s="644" t="s">
        <v>6382</v>
      </c>
      <c r="C2768" s="99" t="s">
        <v>6381</v>
      </c>
      <c r="D2768" s="99">
        <v>153020103</v>
      </c>
      <c r="E2768" s="54"/>
      <c r="F2768" s="99">
        <v>0</v>
      </c>
      <c r="G2768" s="99">
        <v>419</v>
      </c>
      <c r="H2768" s="99">
        <f>F2768+G2768</f>
        <v>419</v>
      </c>
      <c r="I2768" s="99"/>
      <c r="J2768" s="99"/>
      <c r="K2768" s="103"/>
    </row>
    <row r="2769" spans="1:11">
      <c r="A2769" s="643"/>
      <c r="B2769" s="644"/>
      <c r="C2769" s="54"/>
      <c r="D2769" s="99">
        <v>153020104</v>
      </c>
      <c r="E2769" s="54"/>
      <c r="F2769" s="99"/>
      <c r="G2769" s="99">
        <v>392</v>
      </c>
      <c r="H2769" s="99">
        <f>F2769+G2769</f>
        <v>392</v>
      </c>
      <c r="I2769" s="99"/>
      <c r="J2769" s="99"/>
      <c r="K2769" s="103"/>
    </row>
    <row r="2770" spans="1:11">
      <c r="A2770" s="643"/>
      <c r="B2770" s="644"/>
      <c r="C2770" s="54"/>
      <c r="D2770" s="92" t="s">
        <v>4348</v>
      </c>
      <c r="E2770" s="56"/>
      <c r="F2770" s="57">
        <f>SUM(F2768:F2769)</f>
        <v>0</v>
      </c>
      <c r="G2770" s="57">
        <f>SUM(G2768:G2769)</f>
        <v>811</v>
      </c>
      <c r="H2770" s="57">
        <f>SUM(H2768:H2769)</f>
        <v>811</v>
      </c>
      <c r="I2770" s="57">
        <f>I2768+I2769</f>
        <v>0</v>
      </c>
      <c r="J2770" s="57">
        <v>2</v>
      </c>
      <c r="K2770" s="57">
        <f>I2770+J2770</f>
        <v>2</v>
      </c>
    </row>
    <row r="2771" spans="1:11">
      <c r="A2771" s="643">
        <v>32</v>
      </c>
      <c r="B2771" s="648" t="s">
        <v>6379</v>
      </c>
      <c r="C2771" s="99" t="s">
        <v>6375</v>
      </c>
      <c r="D2771" s="99">
        <v>153020105</v>
      </c>
      <c r="E2771" s="54"/>
      <c r="F2771" s="99">
        <v>830</v>
      </c>
      <c r="G2771" s="99"/>
      <c r="H2771" s="99">
        <f>F2771+G2771</f>
        <v>830</v>
      </c>
      <c r="I2771" s="99"/>
      <c r="J2771" s="99"/>
      <c r="K2771" s="103"/>
    </row>
    <row r="2772" spans="1:11">
      <c r="A2772" s="643"/>
      <c r="B2772" s="648"/>
      <c r="C2772" s="54"/>
      <c r="D2772" s="99">
        <v>153020106</v>
      </c>
      <c r="E2772" s="54"/>
      <c r="F2772" s="99">
        <v>1023</v>
      </c>
      <c r="G2772" s="99"/>
      <c r="H2772" s="99">
        <f>F2772+G2772</f>
        <v>1023</v>
      </c>
      <c r="I2772" s="99"/>
      <c r="J2772" s="99"/>
      <c r="K2772" s="103"/>
    </row>
    <row r="2773" spans="1:11">
      <c r="A2773" s="643"/>
      <c r="B2773" s="648"/>
      <c r="C2773" s="54"/>
      <c r="D2773" s="92" t="s">
        <v>4348</v>
      </c>
      <c r="E2773" s="56"/>
      <c r="F2773" s="57">
        <f>SUM(F2771:F2772)</f>
        <v>1853</v>
      </c>
      <c r="G2773" s="57">
        <f>SUM(G2771:G2772)</f>
        <v>0</v>
      </c>
      <c r="H2773" s="57">
        <f>SUM(H2771:H2772)</f>
        <v>1853</v>
      </c>
      <c r="I2773" s="57">
        <v>4</v>
      </c>
      <c r="J2773" s="57">
        <f>SUM(J2771:J2772)</f>
        <v>0</v>
      </c>
      <c r="K2773" s="57">
        <f>I2773+J2773</f>
        <v>4</v>
      </c>
    </row>
    <row r="2774" spans="1:11">
      <c r="A2774" s="643">
        <v>33</v>
      </c>
      <c r="B2774" s="648" t="s">
        <v>6379</v>
      </c>
      <c r="C2774" s="99" t="s">
        <v>6375</v>
      </c>
      <c r="D2774" s="99">
        <v>153020107</v>
      </c>
      <c r="E2774" s="54"/>
      <c r="F2774" s="99">
        <v>822</v>
      </c>
      <c r="G2774" s="99"/>
      <c r="H2774" s="99">
        <f>F2774+G2774</f>
        <v>822</v>
      </c>
      <c r="I2774" s="99"/>
      <c r="J2774" s="99"/>
      <c r="K2774" s="103"/>
    </row>
    <row r="2775" spans="1:11">
      <c r="A2775" s="643"/>
      <c r="B2775" s="648"/>
      <c r="C2775" s="99"/>
      <c r="D2775" s="99">
        <v>153020111</v>
      </c>
      <c r="E2775" s="54"/>
      <c r="F2775" s="99">
        <v>349</v>
      </c>
      <c r="G2775" s="99"/>
      <c r="H2775" s="99">
        <f>F2775+G2775</f>
        <v>349</v>
      </c>
      <c r="I2775" s="99"/>
      <c r="J2775" s="99"/>
      <c r="K2775" s="103"/>
    </row>
    <row r="2776" spans="1:11">
      <c r="A2776" s="643"/>
      <c r="B2776" s="648"/>
      <c r="C2776" s="54"/>
      <c r="D2776" s="92" t="s">
        <v>4348</v>
      </c>
      <c r="E2776" s="56"/>
      <c r="F2776" s="57">
        <f>SUM(F2774:F2775)</f>
        <v>1171</v>
      </c>
      <c r="G2776" s="57">
        <f>SUM(G2774:G2775)</f>
        <v>0</v>
      </c>
      <c r="H2776" s="57">
        <f>SUM(H2774:H2775)</f>
        <v>1171</v>
      </c>
      <c r="I2776" s="57">
        <v>3</v>
      </c>
      <c r="J2776" s="57">
        <f>J2774+J2775</f>
        <v>0</v>
      </c>
      <c r="K2776" s="57">
        <f>I2776+J2776</f>
        <v>3</v>
      </c>
    </row>
    <row r="2777" spans="1:11">
      <c r="A2777" s="643">
        <v>34</v>
      </c>
      <c r="B2777" s="648" t="s">
        <v>6380</v>
      </c>
      <c r="C2777" s="99" t="s">
        <v>6375</v>
      </c>
      <c r="D2777" s="99">
        <v>153020108</v>
      </c>
      <c r="E2777" s="54"/>
      <c r="F2777" s="99">
        <v>1213</v>
      </c>
      <c r="G2777" s="99"/>
      <c r="H2777" s="99">
        <f>F2777+G2777</f>
        <v>1213</v>
      </c>
      <c r="I2777" s="99"/>
      <c r="J2777" s="99"/>
      <c r="K2777" s="103"/>
    </row>
    <row r="2778" spans="1:11">
      <c r="A2778" s="643"/>
      <c r="B2778" s="648"/>
      <c r="C2778" s="54"/>
      <c r="D2778" s="92" t="s">
        <v>4348</v>
      </c>
      <c r="E2778" s="56"/>
      <c r="F2778" s="57">
        <f>SUM(F2777)</f>
        <v>1213</v>
      </c>
      <c r="G2778" s="57">
        <f>SUM(G2777)</f>
        <v>0</v>
      </c>
      <c r="H2778" s="57">
        <f>SUM(H2777)</f>
        <v>1213</v>
      </c>
      <c r="I2778" s="57">
        <v>3</v>
      </c>
      <c r="J2778" s="57">
        <f>SUM(J2777)</f>
        <v>0</v>
      </c>
      <c r="K2778" s="57">
        <f>I2778+J2778</f>
        <v>3</v>
      </c>
    </row>
    <row r="2779" spans="1:11">
      <c r="A2779" s="643">
        <v>35</v>
      </c>
      <c r="B2779" s="648" t="s">
        <v>6379</v>
      </c>
      <c r="C2779" s="99" t="s">
        <v>6375</v>
      </c>
      <c r="D2779" s="99">
        <v>153020109</v>
      </c>
      <c r="E2779" s="54"/>
      <c r="F2779" s="99">
        <v>890</v>
      </c>
      <c r="G2779" s="99"/>
      <c r="H2779" s="99">
        <f>F2779+G2779</f>
        <v>890</v>
      </c>
      <c r="I2779" s="99"/>
      <c r="J2779" s="99"/>
      <c r="K2779" s="103"/>
    </row>
    <row r="2780" spans="1:11">
      <c r="A2780" s="643"/>
      <c r="B2780" s="648"/>
      <c r="C2780" s="54"/>
      <c r="D2780" s="99">
        <v>153020110</v>
      </c>
      <c r="E2780" s="54"/>
      <c r="F2780" s="99">
        <v>500</v>
      </c>
      <c r="G2780" s="99"/>
      <c r="H2780" s="99">
        <f>F2780+G2780</f>
        <v>500</v>
      </c>
      <c r="I2780" s="99"/>
      <c r="J2780" s="99"/>
      <c r="K2780" s="103"/>
    </row>
    <row r="2781" spans="1:11">
      <c r="A2781" s="643"/>
      <c r="B2781" s="648"/>
      <c r="C2781" s="54"/>
      <c r="D2781" s="92" t="s">
        <v>4348</v>
      </c>
      <c r="E2781" s="56"/>
      <c r="F2781" s="57">
        <f>SUM(F2779:F2780)</f>
        <v>1390</v>
      </c>
      <c r="G2781" s="57">
        <f>SUM(G2779:G2780)</f>
        <v>0</v>
      </c>
      <c r="H2781" s="57">
        <f>SUM(H2779:H2780)</f>
        <v>1390</v>
      </c>
      <c r="I2781" s="57">
        <v>3</v>
      </c>
      <c r="J2781" s="57">
        <f>J2779+J2780</f>
        <v>0</v>
      </c>
      <c r="K2781" s="57">
        <f>I2781+J2781</f>
        <v>3</v>
      </c>
    </row>
    <row r="2782" spans="1:11">
      <c r="A2782" s="643">
        <v>36</v>
      </c>
      <c r="B2782" s="648" t="s">
        <v>6379</v>
      </c>
      <c r="C2782" s="99" t="s">
        <v>6375</v>
      </c>
      <c r="D2782" s="99">
        <v>153020112</v>
      </c>
      <c r="E2782" s="54"/>
      <c r="F2782" s="99">
        <v>554</v>
      </c>
      <c r="G2782" s="99"/>
      <c r="H2782" s="99">
        <f>F2782+G2782</f>
        <v>554</v>
      </c>
      <c r="I2782" s="99"/>
      <c r="J2782" s="99"/>
      <c r="K2782" s="103"/>
    </row>
    <row r="2783" spans="1:11">
      <c r="A2783" s="643"/>
      <c r="B2783" s="648"/>
      <c r="C2783" s="54"/>
      <c r="D2783" s="99">
        <v>153020113</v>
      </c>
      <c r="E2783" s="54"/>
      <c r="F2783" s="99">
        <v>894</v>
      </c>
      <c r="G2783" s="99"/>
      <c r="H2783" s="99">
        <f>F2783+G2783</f>
        <v>894</v>
      </c>
      <c r="I2783" s="99"/>
      <c r="J2783" s="99"/>
      <c r="K2783" s="103"/>
    </row>
    <row r="2784" spans="1:11">
      <c r="A2784" s="643"/>
      <c r="B2784" s="648"/>
      <c r="C2784" s="54"/>
      <c r="D2784" s="99">
        <v>153020114</v>
      </c>
      <c r="E2784" s="54"/>
      <c r="F2784" s="99">
        <v>385</v>
      </c>
      <c r="G2784" s="99"/>
      <c r="H2784" s="99">
        <f>F2784+G2784</f>
        <v>385</v>
      </c>
      <c r="I2784" s="99"/>
      <c r="J2784" s="99"/>
      <c r="K2784" s="103"/>
    </row>
    <row r="2785" spans="1:11">
      <c r="A2785" s="643"/>
      <c r="B2785" s="648"/>
      <c r="C2785" s="54"/>
      <c r="D2785" s="92" t="s">
        <v>4348</v>
      </c>
      <c r="E2785" s="56"/>
      <c r="F2785" s="57">
        <f>SUM(F2782:F2784)</f>
        <v>1833</v>
      </c>
      <c r="G2785" s="57">
        <f>SUM(G2782:G2784)</f>
        <v>0</v>
      </c>
      <c r="H2785" s="57">
        <f>SUM(H2782:H2784)</f>
        <v>1833</v>
      </c>
      <c r="I2785" s="57">
        <v>4</v>
      </c>
      <c r="J2785" s="57">
        <f>J2782+J2783+J2784</f>
        <v>0</v>
      </c>
      <c r="K2785" s="57">
        <f>I2785+J2785</f>
        <v>4</v>
      </c>
    </row>
    <row r="2786" spans="1:11">
      <c r="A2786" s="643">
        <v>37</v>
      </c>
      <c r="B2786" s="644" t="s">
        <v>6376</v>
      </c>
      <c r="C2786" s="99" t="s">
        <v>6375</v>
      </c>
      <c r="D2786" s="99">
        <v>153020105</v>
      </c>
      <c r="E2786" s="54"/>
      <c r="F2786" s="99">
        <v>0</v>
      </c>
      <c r="G2786" s="99">
        <v>670</v>
      </c>
      <c r="H2786" s="99">
        <f>F2786+G2786</f>
        <v>670</v>
      </c>
      <c r="I2786" s="99"/>
      <c r="J2786" s="99"/>
      <c r="K2786" s="103"/>
    </row>
    <row r="2787" spans="1:11">
      <c r="A2787" s="643"/>
      <c r="B2787" s="644"/>
      <c r="C2787" s="54"/>
      <c r="D2787" s="99">
        <v>153020106</v>
      </c>
      <c r="E2787" s="54"/>
      <c r="F2787" s="99"/>
      <c r="G2787" s="99">
        <v>713</v>
      </c>
      <c r="H2787" s="99">
        <f>F2787+G2787</f>
        <v>713</v>
      </c>
      <c r="I2787" s="99"/>
      <c r="J2787" s="99"/>
      <c r="K2787" s="103"/>
    </row>
    <row r="2788" spans="1:11">
      <c r="A2788" s="643"/>
      <c r="B2788" s="644"/>
      <c r="C2788" s="54"/>
      <c r="D2788" s="92" t="s">
        <v>4348</v>
      </c>
      <c r="E2788" s="56"/>
      <c r="F2788" s="57">
        <f>SUM(F2786:F2787)</f>
        <v>0</v>
      </c>
      <c r="G2788" s="57">
        <f>SUM(G2786:G2787)</f>
        <v>1383</v>
      </c>
      <c r="H2788" s="57">
        <f>SUM(H2786:H2787)</f>
        <v>1383</v>
      </c>
      <c r="I2788" s="57">
        <f>I2786+I2787</f>
        <v>0</v>
      </c>
      <c r="J2788" s="57">
        <v>3</v>
      </c>
      <c r="K2788" s="57">
        <f>I2788+J2788</f>
        <v>3</v>
      </c>
    </row>
    <row r="2789" spans="1:11">
      <c r="A2789" s="643">
        <v>38</v>
      </c>
      <c r="B2789" s="644" t="s">
        <v>6376</v>
      </c>
      <c r="C2789" s="99" t="s">
        <v>6375</v>
      </c>
      <c r="D2789" s="99">
        <v>153020107</v>
      </c>
      <c r="E2789" s="54"/>
      <c r="F2789" s="99">
        <v>0</v>
      </c>
      <c r="G2789" s="99">
        <v>639</v>
      </c>
      <c r="H2789" s="99">
        <f>F2789+G2789</f>
        <v>639</v>
      </c>
      <c r="I2789" s="99"/>
      <c r="J2789" s="99"/>
      <c r="K2789" s="103"/>
    </row>
    <row r="2790" spans="1:11">
      <c r="A2790" s="643"/>
      <c r="B2790" s="644"/>
      <c r="C2790" s="54"/>
      <c r="D2790" s="99">
        <v>153020111</v>
      </c>
      <c r="E2790" s="54"/>
      <c r="F2790" s="99"/>
      <c r="G2790" s="99">
        <v>290</v>
      </c>
      <c r="H2790" s="99">
        <f>F2790+G2790</f>
        <v>290</v>
      </c>
      <c r="I2790" s="99"/>
      <c r="J2790" s="99"/>
      <c r="K2790" s="103"/>
    </row>
    <row r="2791" spans="1:11">
      <c r="A2791" s="643"/>
      <c r="B2791" s="644"/>
      <c r="C2791" s="54"/>
      <c r="D2791" s="92" t="s">
        <v>4348</v>
      </c>
      <c r="E2791" s="56"/>
      <c r="F2791" s="57">
        <f>SUM(F2789:F2790)</f>
        <v>0</v>
      </c>
      <c r="G2791" s="57">
        <f>SUM(G2789:G2790)</f>
        <v>929</v>
      </c>
      <c r="H2791" s="57">
        <f>SUM(H2789:H2790)</f>
        <v>929</v>
      </c>
      <c r="I2791" s="57">
        <f>I2789+I2790</f>
        <v>0</v>
      </c>
      <c r="J2791" s="57">
        <v>2</v>
      </c>
      <c r="K2791" s="57">
        <f>I2791+J2791</f>
        <v>2</v>
      </c>
    </row>
    <row r="2792" spans="1:11">
      <c r="A2792" s="643">
        <v>39</v>
      </c>
      <c r="B2792" s="644" t="s">
        <v>6378</v>
      </c>
      <c r="C2792" s="99" t="s">
        <v>6375</v>
      </c>
      <c r="D2792" s="99">
        <v>153020108</v>
      </c>
      <c r="E2792" s="54"/>
      <c r="F2792" s="99">
        <v>0</v>
      </c>
      <c r="G2792" s="99">
        <v>907</v>
      </c>
      <c r="H2792" s="99">
        <f>F2792+G2792</f>
        <v>907</v>
      </c>
      <c r="I2792" s="99"/>
      <c r="J2792" s="99"/>
      <c r="K2792" s="103"/>
    </row>
    <row r="2793" spans="1:11">
      <c r="A2793" s="643"/>
      <c r="B2793" s="644"/>
      <c r="C2793" s="106"/>
      <c r="D2793" s="92" t="s">
        <v>4348</v>
      </c>
      <c r="E2793" s="56"/>
      <c r="F2793" s="57">
        <f>SUM(F2792)</f>
        <v>0</v>
      </c>
      <c r="G2793" s="57">
        <f>SUM(G2792)</f>
        <v>907</v>
      </c>
      <c r="H2793" s="57">
        <f>SUM(H2792)</f>
        <v>907</v>
      </c>
      <c r="I2793" s="57">
        <f>I2792</f>
        <v>0</v>
      </c>
      <c r="J2793" s="57">
        <v>2</v>
      </c>
      <c r="K2793" s="57">
        <f>I2793+J2793</f>
        <v>2</v>
      </c>
    </row>
    <row r="2794" spans="1:11">
      <c r="A2794" s="643">
        <v>40</v>
      </c>
      <c r="B2794" s="644" t="s">
        <v>6377</v>
      </c>
      <c r="C2794" s="99" t="s">
        <v>6375</v>
      </c>
      <c r="D2794" s="99">
        <v>153020109</v>
      </c>
      <c r="E2794" s="54"/>
      <c r="F2794" s="99">
        <v>0</v>
      </c>
      <c r="G2794" s="99">
        <v>728</v>
      </c>
      <c r="H2794" s="99">
        <f>F2794+G2794</f>
        <v>728</v>
      </c>
      <c r="I2794" s="99"/>
      <c r="J2794" s="99"/>
      <c r="K2794" s="103"/>
    </row>
    <row r="2795" spans="1:11">
      <c r="A2795" s="643"/>
      <c r="B2795" s="644"/>
      <c r="C2795" s="54"/>
      <c r="D2795" s="99">
        <v>153020110</v>
      </c>
      <c r="E2795" s="54"/>
      <c r="F2795" s="99"/>
      <c r="G2795" s="99">
        <v>406</v>
      </c>
      <c r="H2795" s="99">
        <f>F2795+G2795</f>
        <v>406</v>
      </c>
      <c r="I2795" s="99"/>
      <c r="J2795" s="99"/>
      <c r="K2795" s="103"/>
    </row>
    <row r="2796" spans="1:11">
      <c r="A2796" s="643"/>
      <c r="B2796" s="644"/>
      <c r="C2796" s="54"/>
      <c r="D2796" s="92" t="s">
        <v>4348</v>
      </c>
      <c r="E2796" s="56"/>
      <c r="F2796" s="57">
        <f>SUM(F2794:F2795)</f>
        <v>0</v>
      </c>
      <c r="G2796" s="57">
        <f>SUM(G2794:G2795)</f>
        <v>1134</v>
      </c>
      <c r="H2796" s="57">
        <f>SUM(H2794:H2795)</f>
        <v>1134</v>
      </c>
      <c r="I2796" s="57">
        <f>I2794+I2795</f>
        <v>0</v>
      </c>
      <c r="J2796" s="57">
        <v>3</v>
      </c>
      <c r="K2796" s="57">
        <f>I2796+J2796</f>
        <v>3</v>
      </c>
    </row>
    <row r="2797" spans="1:11">
      <c r="A2797" s="643">
        <v>41</v>
      </c>
      <c r="B2797" s="644" t="s">
        <v>6376</v>
      </c>
      <c r="C2797" s="99" t="s">
        <v>6375</v>
      </c>
      <c r="D2797" s="99">
        <v>153020112</v>
      </c>
      <c r="E2797" s="54"/>
      <c r="F2797" s="99">
        <v>0</v>
      </c>
      <c r="G2797" s="99">
        <v>409</v>
      </c>
      <c r="H2797" s="99">
        <f>F2797+G2797</f>
        <v>409</v>
      </c>
      <c r="I2797" s="99"/>
      <c r="J2797" s="99"/>
      <c r="K2797" s="103"/>
    </row>
    <row r="2798" spans="1:11">
      <c r="A2798" s="643"/>
      <c r="B2798" s="644"/>
      <c r="C2798" s="54"/>
      <c r="D2798" s="99">
        <v>153020113</v>
      </c>
      <c r="E2798" s="54"/>
      <c r="F2798" s="99"/>
      <c r="G2798" s="99">
        <v>695</v>
      </c>
      <c r="H2798" s="99">
        <f>F2798+G2798</f>
        <v>695</v>
      </c>
      <c r="I2798" s="99"/>
      <c r="J2798" s="99"/>
      <c r="K2798" s="103"/>
    </row>
    <row r="2799" spans="1:11">
      <c r="A2799" s="643"/>
      <c r="B2799" s="644"/>
      <c r="C2799" s="54"/>
      <c r="D2799" s="99">
        <v>153020114</v>
      </c>
      <c r="E2799" s="54"/>
      <c r="F2799" s="99"/>
      <c r="G2799" s="99">
        <v>293</v>
      </c>
      <c r="H2799" s="99">
        <f>F2799+G2799</f>
        <v>293</v>
      </c>
      <c r="I2799" s="99"/>
      <c r="J2799" s="99"/>
      <c r="K2799" s="103"/>
    </row>
    <row r="2800" spans="1:11">
      <c r="A2800" s="643"/>
      <c r="B2800" s="644"/>
      <c r="C2800" s="89"/>
      <c r="D2800" s="92" t="s">
        <v>6015</v>
      </c>
      <c r="E2800" s="56"/>
      <c r="F2800" s="57">
        <f>SUM(F2797:F2799)</f>
        <v>0</v>
      </c>
      <c r="G2800" s="57">
        <f>SUM(G2797:G2799)</f>
        <v>1397</v>
      </c>
      <c r="H2800" s="57">
        <f>SUM(H2797:H2799)</f>
        <v>1397</v>
      </c>
      <c r="I2800" s="57">
        <f>I2797+I2798+I2799</f>
        <v>0</v>
      </c>
      <c r="J2800" s="57">
        <v>3</v>
      </c>
      <c r="K2800" s="57">
        <f>I2800+J2800</f>
        <v>3</v>
      </c>
    </row>
    <row r="2801" spans="1:11">
      <c r="A2801" s="643">
        <v>42</v>
      </c>
      <c r="B2801" s="644" t="s">
        <v>6374</v>
      </c>
      <c r="C2801" s="99" t="s">
        <v>6373</v>
      </c>
      <c r="D2801" s="99">
        <v>153020401</v>
      </c>
      <c r="E2801" s="54"/>
      <c r="F2801" s="99">
        <v>102</v>
      </c>
      <c r="G2801" s="99">
        <v>78</v>
      </c>
      <c r="H2801" s="99">
        <f>F2801+G2801</f>
        <v>180</v>
      </c>
      <c r="I2801" s="99"/>
      <c r="J2801" s="99"/>
      <c r="K2801" s="103"/>
    </row>
    <row r="2802" spans="1:11">
      <c r="A2802" s="643"/>
      <c r="B2802" s="644"/>
      <c r="C2802" s="99"/>
      <c r="D2802" s="99">
        <v>153020402</v>
      </c>
      <c r="E2802" s="54"/>
      <c r="F2802" s="99">
        <v>270</v>
      </c>
      <c r="G2802" s="99">
        <v>233</v>
      </c>
      <c r="H2802" s="99">
        <f>F2802+G2802</f>
        <v>503</v>
      </c>
      <c r="I2802" s="99"/>
      <c r="J2802" s="99"/>
      <c r="K2802" s="103"/>
    </row>
    <row r="2803" spans="1:11">
      <c r="A2803" s="643"/>
      <c r="B2803" s="644"/>
      <c r="C2803" s="99"/>
      <c r="D2803" s="99">
        <v>153020403</v>
      </c>
      <c r="E2803" s="54"/>
      <c r="F2803" s="99">
        <v>238</v>
      </c>
      <c r="G2803" s="99">
        <v>163</v>
      </c>
      <c r="H2803" s="99">
        <f>F2803+G2803</f>
        <v>401</v>
      </c>
      <c r="I2803" s="99"/>
      <c r="J2803" s="99"/>
      <c r="K2803" s="103"/>
    </row>
    <row r="2804" spans="1:11">
      <c r="A2804" s="643"/>
      <c r="B2804" s="644"/>
      <c r="C2804" s="99"/>
      <c r="D2804" s="92" t="s">
        <v>4348</v>
      </c>
      <c r="E2804" s="56"/>
      <c r="F2804" s="57">
        <f>SUM(F2801:F2803)</f>
        <v>610</v>
      </c>
      <c r="G2804" s="57">
        <f>SUM(G2801:G2803)</f>
        <v>474</v>
      </c>
      <c r="H2804" s="57">
        <f>SUM(H2801:H2803)</f>
        <v>1084</v>
      </c>
      <c r="I2804" s="57">
        <v>2</v>
      </c>
      <c r="J2804" s="57">
        <v>1</v>
      </c>
      <c r="K2804" s="57">
        <f>I2804+J2804</f>
        <v>3</v>
      </c>
    </row>
    <row r="2805" spans="1:11">
      <c r="A2805" s="643">
        <v>43</v>
      </c>
      <c r="B2805" s="644" t="s">
        <v>6372</v>
      </c>
      <c r="C2805" s="99" t="s">
        <v>6370</v>
      </c>
      <c r="D2805" s="99">
        <v>153020404</v>
      </c>
      <c r="E2805" s="54"/>
      <c r="F2805" s="99">
        <v>187</v>
      </c>
      <c r="G2805" s="99"/>
      <c r="H2805" s="99">
        <f t="shared" ref="H2805:H2811" si="21">F2805+G2805</f>
        <v>187</v>
      </c>
      <c r="I2805" s="99"/>
      <c r="J2805" s="99"/>
      <c r="K2805" s="103"/>
    </row>
    <row r="2806" spans="1:11">
      <c r="A2806" s="643"/>
      <c r="B2806" s="644"/>
      <c r="C2806" s="54"/>
      <c r="D2806" s="99">
        <v>153020405</v>
      </c>
      <c r="E2806" s="54"/>
      <c r="F2806" s="99">
        <v>414</v>
      </c>
      <c r="G2806" s="99"/>
      <c r="H2806" s="99">
        <f t="shared" si="21"/>
        <v>414</v>
      </c>
      <c r="I2806" s="99"/>
      <c r="J2806" s="99"/>
      <c r="K2806" s="103"/>
    </row>
    <row r="2807" spans="1:11">
      <c r="A2807" s="643"/>
      <c r="B2807" s="644"/>
      <c r="C2807" s="54"/>
      <c r="D2807" s="99">
        <v>153020406</v>
      </c>
      <c r="E2807" s="54"/>
      <c r="F2807" s="99">
        <v>238</v>
      </c>
      <c r="G2807" s="99"/>
      <c r="H2807" s="99">
        <f t="shared" si="21"/>
        <v>238</v>
      </c>
      <c r="I2807" s="99"/>
      <c r="J2807" s="99"/>
      <c r="K2807" s="103"/>
    </row>
    <row r="2808" spans="1:11">
      <c r="A2808" s="643"/>
      <c r="B2808" s="644"/>
      <c r="C2808" s="54"/>
      <c r="D2808" s="99">
        <v>153020407</v>
      </c>
      <c r="E2808" s="54"/>
      <c r="F2808" s="99">
        <v>162</v>
      </c>
      <c r="G2808" s="99"/>
      <c r="H2808" s="99">
        <f t="shared" si="21"/>
        <v>162</v>
      </c>
      <c r="I2808" s="99"/>
      <c r="J2808" s="99"/>
      <c r="K2808" s="103"/>
    </row>
    <row r="2809" spans="1:11">
      <c r="A2809" s="643"/>
      <c r="B2809" s="644"/>
      <c r="C2809" s="54"/>
      <c r="D2809" s="99">
        <v>153020408</v>
      </c>
      <c r="E2809" s="54"/>
      <c r="F2809" s="99">
        <v>100</v>
      </c>
      <c r="G2809" s="99"/>
      <c r="H2809" s="99">
        <f t="shared" si="21"/>
        <v>100</v>
      </c>
      <c r="I2809" s="99"/>
      <c r="J2809" s="99"/>
      <c r="K2809" s="103"/>
    </row>
    <row r="2810" spans="1:11">
      <c r="A2810" s="643"/>
      <c r="B2810" s="644"/>
      <c r="C2810" s="54"/>
      <c r="D2810" s="99">
        <v>153020409</v>
      </c>
      <c r="E2810" s="54"/>
      <c r="F2810" s="99">
        <v>302</v>
      </c>
      <c r="G2810" s="99"/>
      <c r="H2810" s="99">
        <f t="shared" si="21"/>
        <v>302</v>
      </c>
      <c r="I2810" s="99"/>
      <c r="J2810" s="99"/>
      <c r="K2810" s="103"/>
    </row>
    <row r="2811" spans="1:11">
      <c r="A2811" s="643"/>
      <c r="B2811" s="644"/>
      <c r="C2811" s="54"/>
      <c r="D2811" s="99">
        <v>153020410</v>
      </c>
      <c r="E2811" s="54"/>
      <c r="F2811" s="99">
        <v>78</v>
      </c>
      <c r="G2811" s="99"/>
      <c r="H2811" s="99">
        <f t="shared" si="21"/>
        <v>78</v>
      </c>
      <c r="I2811" s="99"/>
      <c r="J2811" s="99"/>
      <c r="K2811" s="103"/>
    </row>
    <row r="2812" spans="1:11">
      <c r="A2812" s="643"/>
      <c r="B2812" s="644"/>
      <c r="C2812" s="89"/>
      <c r="D2812" s="92" t="s">
        <v>4348</v>
      </c>
      <c r="E2812" s="56"/>
      <c r="F2812" s="57">
        <f>SUM(F2805:F2811)</f>
        <v>1481</v>
      </c>
      <c r="G2812" s="57">
        <f>SUM(G2805:G2811)</f>
        <v>0</v>
      </c>
      <c r="H2812" s="57">
        <f>SUM(H2805:H2811)</f>
        <v>1481</v>
      </c>
      <c r="I2812" s="57">
        <v>3</v>
      </c>
      <c r="J2812" s="57">
        <f>SUM(J2805:J2811)</f>
        <v>0</v>
      </c>
      <c r="K2812" s="57">
        <f>I2812+J2812</f>
        <v>3</v>
      </c>
    </row>
    <row r="2813" spans="1:11">
      <c r="A2813" s="643">
        <v>44</v>
      </c>
      <c r="B2813" s="644" t="s">
        <v>6371</v>
      </c>
      <c r="C2813" s="99" t="s">
        <v>6370</v>
      </c>
      <c r="D2813" s="99">
        <v>153020404</v>
      </c>
      <c r="E2813" s="54"/>
      <c r="F2813" s="99">
        <v>0</v>
      </c>
      <c r="G2813" s="99">
        <v>161</v>
      </c>
      <c r="H2813" s="99">
        <f t="shared" ref="H2813:H2819" si="22">F2813+G2813</f>
        <v>161</v>
      </c>
      <c r="I2813" s="99"/>
      <c r="J2813" s="99"/>
      <c r="K2813" s="103"/>
    </row>
    <row r="2814" spans="1:11">
      <c r="A2814" s="643"/>
      <c r="B2814" s="644"/>
      <c r="C2814" s="54"/>
      <c r="D2814" s="99">
        <v>153020405</v>
      </c>
      <c r="E2814" s="54"/>
      <c r="F2814" s="99"/>
      <c r="G2814" s="99">
        <v>316</v>
      </c>
      <c r="H2814" s="99">
        <f t="shared" si="22"/>
        <v>316</v>
      </c>
      <c r="I2814" s="99"/>
      <c r="J2814" s="99"/>
      <c r="K2814" s="103"/>
    </row>
    <row r="2815" spans="1:11">
      <c r="A2815" s="643"/>
      <c r="B2815" s="644"/>
      <c r="C2815" s="54"/>
      <c r="D2815" s="99">
        <v>153020406</v>
      </c>
      <c r="E2815" s="54"/>
      <c r="F2815" s="99"/>
      <c r="G2815" s="99">
        <v>189</v>
      </c>
      <c r="H2815" s="99">
        <f t="shared" si="22"/>
        <v>189</v>
      </c>
      <c r="I2815" s="99"/>
      <c r="J2815" s="99"/>
      <c r="K2815" s="103"/>
    </row>
    <row r="2816" spans="1:11">
      <c r="A2816" s="643"/>
      <c r="B2816" s="644"/>
      <c r="C2816" s="54"/>
      <c r="D2816" s="99">
        <v>153020407</v>
      </c>
      <c r="E2816" s="54"/>
      <c r="F2816" s="99"/>
      <c r="G2816" s="99">
        <v>126</v>
      </c>
      <c r="H2816" s="99">
        <f t="shared" si="22"/>
        <v>126</v>
      </c>
      <c r="I2816" s="99"/>
      <c r="J2816" s="99"/>
      <c r="K2816" s="103"/>
    </row>
    <row r="2817" spans="1:11">
      <c r="A2817" s="643"/>
      <c r="B2817" s="644"/>
      <c r="C2817" s="54"/>
      <c r="D2817" s="99">
        <v>153020408</v>
      </c>
      <c r="E2817" s="54"/>
      <c r="F2817" s="99"/>
      <c r="G2817" s="99">
        <v>70</v>
      </c>
      <c r="H2817" s="99">
        <f t="shared" si="22"/>
        <v>70</v>
      </c>
      <c r="I2817" s="99"/>
      <c r="J2817" s="99"/>
      <c r="K2817" s="103"/>
    </row>
    <row r="2818" spans="1:11">
      <c r="A2818" s="643"/>
      <c r="B2818" s="644"/>
      <c r="C2818" s="54"/>
      <c r="D2818" s="99">
        <v>153020409</v>
      </c>
      <c r="E2818" s="54"/>
      <c r="F2818" s="99"/>
      <c r="G2818" s="99">
        <v>233</v>
      </c>
      <c r="H2818" s="99">
        <f t="shared" si="22"/>
        <v>233</v>
      </c>
      <c r="I2818" s="99"/>
      <c r="J2818" s="99"/>
      <c r="K2818" s="103"/>
    </row>
    <row r="2819" spans="1:11">
      <c r="A2819" s="643"/>
      <c r="B2819" s="644"/>
      <c r="C2819" s="54"/>
      <c r="D2819" s="99">
        <v>153020410</v>
      </c>
      <c r="E2819" s="54"/>
      <c r="F2819" s="99"/>
      <c r="G2819" s="99">
        <v>57</v>
      </c>
      <c r="H2819" s="99">
        <f t="shared" si="22"/>
        <v>57</v>
      </c>
      <c r="I2819" s="99"/>
      <c r="J2819" s="99"/>
      <c r="K2819" s="103"/>
    </row>
    <row r="2820" spans="1:11">
      <c r="A2820" s="643"/>
      <c r="B2820" s="644"/>
      <c r="C2820" s="89"/>
      <c r="D2820" s="92" t="s">
        <v>6015</v>
      </c>
      <c r="E2820" s="56"/>
      <c r="F2820" s="57">
        <f>SUM(F2813:F2819)</f>
        <v>0</v>
      </c>
      <c r="G2820" s="57">
        <f>SUM(G2813:G2819)</f>
        <v>1152</v>
      </c>
      <c r="H2820" s="57">
        <f>SUM(H2813:H2819)</f>
        <v>1152</v>
      </c>
      <c r="I2820" s="57">
        <f>SUM(I2813:I2819)</f>
        <v>0</v>
      </c>
      <c r="J2820" s="57">
        <v>3</v>
      </c>
      <c r="K2820" s="57">
        <f>I2820+J2820</f>
        <v>3</v>
      </c>
    </row>
    <row r="2821" spans="1:11">
      <c r="A2821" s="643">
        <v>45</v>
      </c>
      <c r="B2821" s="644" t="s">
        <v>6369</v>
      </c>
      <c r="C2821" s="99" t="s">
        <v>6368</v>
      </c>
      <c r="D2821" s="99">
        <v>153020301</v>
      </c>
      <c r="E2821" s="54"/>
      <c r="F2821" s="99">
        <v>384</v>
      </c>
      <c r="G2821" s="99">
        <v>292</v>
      </c>
      <c r="H2821" s="99">
        <f>F2821+G2821</f>
        <v>676</v>
      </c>
      <c r="I2821" s="99"/>
      <c r="J2821" s="99"/>
      <c r="K2821" s="103"/>
    </row>
    <row r="2822" spans="1:11">
      <c r="A2822" s="643"/>
      <c r="B2822" s="644"/>
      <c r="C2822" s="99"/>
      <c r="D2822" s="99">
        <v>153020302</v>
      </c>
      <c r="E2822" s="54"/>
      <c r="F2822" s="99">
        <v>138</v>
      </c>
      <c r="G2822" s="99">
        <v>130</v>
      </c>
      <c r="H2822" s="99">
        <f>F2822+G2822</f>
        <v>268</v>
      </c>
      <c r="I2822" s="99"/>
      <c r="J2822" s="99"/>
      <c r="K2822" s="103"/>
    </row>
    <row r="2823" spans="1:11">
      <c r="A2823" s="643"/>
      <c r="B2823" s="644"/>
      <c r="C2823" s="106"/>
      <c r="D2823" s="92" t="s">
        <v>4348</v>
      </c>
      <c r="E2823" s="56"/>
      <c r="F2823" s="57">
        <f>SUM(F2821:F2822)</f>
        <v>522</v>
      </c>
      <c r="G2823" s="57">
        <f>SUM(G2821:G2822)</f>
        <v>422</v>
      </c>
      <c r="H2823" s="57">
        <f>SUM(H2821:H2822)</f>
        <v>944</v>
      </c>
      <c r="I2823" s="57">
        <v>1</v>
      </c>
      <c r="J2823" s="57">
        <v>1</v>
      </c>
      <c r="K2823" s="57">
        <f>I2823+J2823</f>
        <v>2</v>
      </c>
    </row>
    <row r="2824" spans="1:11">
      <c r="A2824" s="643">
        <v>46</v>
      </c>
      <c r="B2824" s="644" t="s">
        <v>6367</v>
      </c>
      <c r="C2824" s="99" t="s">
        <v>6365</v>
      </c>
      <c r="D2824" s="99">
        <v>153020303</v>
      </c>
      <c r="E2824" s="54"/>
      <c r="F2824" s="99">
        <v>425</v>
      </c>
      <c r="G2824" s="99"/>
      <c r="H2824" s="99">
        <f>F2824+G2824</f>
        <v>425</v>
      </c>
      <c r="I2824" s="99"/>
      <c r="J2824" s="99"/>
      <c r="K2824" s="103"/>
    </row>
    <row r="2825" spans="1:11">
      <c r="A2825" s="643"/>
      <c r="B2825" s="644"/>
      <c r="C2825" s="54"/>
      <c r="D2825" s="99">
        <v>153020304</v>
      </c>
      <c r="E2825" s="54"/>
      <c r="F2825" s="99">
        <v>592</v>
      </c>
      <c r="G2825" s="99"/>
      <c r="H2825" s="99">
        <f>F2825+G2825</f>
        <v>592</v>
      </c>
      <c r="I2825" s="99"/>
      <c r="J2825" s="99"/>
      <c r="K2825" s="103"/>
    </row>
    <row r="2826" spans="1:11">
      <c r="A2826" s="643"/>
      <c r="B2826" s="644"/>
      <c r="C2826" s="54"/>
      <c r="D2826" s="99">
        <v>153020305</v>
      </c>
      <c r="E2826" s="54"/>
      <c r="F2826" s="99">
        <v>554</v>
      </c>
      <c r="G2826" s="99"/>
      <c r="H2826" s="99">
        <f>F2826+G2826</f>
        <v>554</v>
      </c>
      <c r="I2826" s="99"/>
      <c r="J2826" s="99"/>
      <c r="K2826" s="103"/>
    </row>
    <row r="2827" spans="1:11">
      <c r="A2827" s="643"/>
      <c r="B2827" s="644"/>
      <c r="C2827" s="89"/>
      <c r="D2827" s="92" t="s">
        <v>4348</v>
      </c>
      <c r="E2827" s="56"/>
      <c r="F2827" s="57">
        <f>SUM(F2824:F2826)</f>
        <v>1571</v>
      </c>
      <c r="G2827" s="57">
        <f>SUM(G2824:G2826)</f>
        <v>0</v>
      </c>
      <c r="H2827" s="57">
        <f>SUM(H2824:H2826)</f>
        <v>1571</v>
      </c>
      <c r="I2827" s="57">
        <v>4</v>
      </c>
      <c r="J2827" s="57">
        <f>J2824+J2825+J2826</f>
        <v>0</v>
      </c>
      <c r="K2827" s="57">
        <f>I2827+J2827</f>
        <v>4</v>
      </c>
    </row>
    <row r="2828" spans="1:11">
      <c r="A2828" s="643">
        <v>47</v>
      </c>
      <c r="B2828" s="644" t="s">
        <v>6366</v>
      </c>
      <c r="C2828" s="99" t="s">
        <v>6365</v>
      </c>
      <c r="D2828" s="99">
        <v>153020303</v>
      </c>
      <c r="E2828" s="54"/>
      <c r="F2828" s="99">
        <v>0</v>
      </c>
      <c r="G2828" s="99">
        <v>318</v>
      </c>
      <c r="H2828" s="99">
        <f>F2828+G2828</f>
        <v>318</v>
      </c>
      <c r="I2828" s="99"/>
      <c r="J2828" s="99"/>
      <c r="K2828" s="103"/>
    </row>
    <row r="2829" spans="1:11">
      <c r="A2829" s="643"/>
      <c r="B2829" s="644"/>
      <c r="C2829" s="54"/>
      <c r="D2829" s="99">
        <v>153020304</v>
      </c>
      <c r="E2829" s="54"/>
      <c r="F2829" s="99"/>
      <c r="G2829" s="99">
        <v>478</v>
      </c>
      <c r="H2829" s="99">
        <f>F2829+G2829</f>
        <v>478</v>
      </c>
      <c r="I2829" s="99"/>
      <c r="J2829" s="99"/>
      <c r="K2829" s="103"/>
    </row>
    <row r="2830" spans="1:11">
      <c r="A2830" s="643"/>
      <c r="B2830" s="644"/>
      <c r="C2830" s="54"/>
      <c r="D2830" s="99">
        <v>153020305</v>
      </c>
      <c r="E2830" s="54"/>
      <c r="F2830" s="99"/>
      <c r="G2830" s="99">
        <v>460</v>
      </c>
      <c r="H2830" s="99">
        <f>F2830+G2830</f>
        <v>460</v>
      </c>
      <c r="I2830" s="99"/>
      <c r="J2830" s="99"/>
      <c r="K2830" s="103"/>
    </row>
    <row r="2831" spans="1:11">
      <c r="A2831" s="643"/>
      <c r="B2831" s="644"/>
      <c r="C2831" s="89"/>
      <c r="D2831" s="92" t="s">
        <v>4348</v>
      </c>
      <c r="E2831" s="56"/>
      <c r="F2831" s="57">
        <f>SUM(F2828:F2830)</f>
        <v>0</v>
      </c>
      <c r="G2831" s="57">
        <f>SUM(G2828:G2830)</f>
        <v>1256</v>
      </c>
      <c r="H2831" s="57">
        <f>SUM(H2828:H2830)</f>
        <v>1256</v>
      </c>
      <c r="I2831" s="57">
        <f>I2828+I2829+I2830</f>
        <v>0</v>
      </c>
      <c r="J2831" s="57">
        <v>3</v>
      </c>
      <c r="K2831" s="57">
        <f>I2831+J2831</f>
        <v>3</v>
      </c>
    </row>
    <row r="2832" spans="1:11">
      <c r="A2832" s="643">
        <v>48</v>
      </c>
      <c r="B2832" s="644" t="s">
        <v>6364</v>
      </c>
      <c r="C2832" s="99" t="s">
        <v>6362</v>
      </c>
      <c r="D2832" s="99">
        <v>153020306</v>
      </c>
      <c r="E2832" s="54"/>
      <c r="F2832" s="99">
        <v>219</v>
      </c>
      <c r="G2832" s="99"/>
      <c r="H2832" s="99">
        <f>F2832+G2832</f>
        <v>219</v>
      </c>
      <c r="I2832" s="99"/>
      <c r="J2832" s="99"/>
      <c r="K2832" s="103"/>
    </row>
    <row r="2833" spans="1:11">
      <c r="A2833" s="643"/>
      <c r="B2833" s="644"/>
      <c r="C2833" s="54"/>
      <c r="D2833" s="99">
        <v>153020307</v>
      </c>
      <c r="E2833" s="54"/>
      <c r="F2833" s="99">
        <v>206</v>
      </c>
      <c r="G2833" s="99"/>
      <c r="H2833" s="99">
        <f>F2833+G2833</f>
        <v>206</v>
      </c>
      <c r="I2833" s="99"/>
      <c r="J2833" s="99"/>
      <c r="K2833" s="103"/>
    </row>
    <row r="2834" spans="1:11">
      <c r="A2834" s="643"/>
      <c r="B2834" s="644"/>
      <c r="C2834" s="54"/>
      <c r="D2834" s="99">
        <v>153020308</v>
      </c>
      <c r="E2834" s="54"/>
      <c r="F2834" s="99">
        <v>278</v>
      </c>
      <c r="G2834" s="99"/>
      <c r="H2834" s="99">
        <f>F2834+G2834</f>
        <v>278</v>
      </c>
      <c r="I2834" s="99"/>
      <c r="J2834" s="99"/>
      <c r="K2834" s="103"/>
    </row>
    <row r="2835" spans="1:11">
      <c r="A2835" s="643"/>
      <c r="B2835" s="644"/>
      <c r="C2835" s="54"/>
      <c r="D2835" s="99">
        <v>153020309</v>
      </c>
      <c r="E2835" s="54"/>
      <c r="F2835" s="99">
        <v>242</v>
      </c>
      <c r="G2835" s="99"/>
      <c r="H2835" s="99">
        <f>F2835+G2835</f>
        <v>242</v>
      </c>
      <c r="I2835" s="99"/>
      <c r="J2835" s="99"/>
      <c r="K2835" s="103"/>
    </row>
    <row r="2836" spans="1:11">
      <c r="A2836" s="643"/>
      <c r="B2836" s="644"/>
      <c r="C2836" s="89"/>
      <c r="D2836" s="92" t="s">
        <v>4348</v>
      </c>
      <c r="E2836" s="56"/>
      <c r="F2836" s="57">
        <f>SUM(F2832:F2835)</f>
        <v>945</v>
      </c>
      <c r="G2836" s="57">
        <f>SUM(G2832:G2835)</f>
        <v>0</v>
      </c>
      <c r="H2836" s="57">
        <f>SUM(H2832:H2835)</f>
        <v>945</v>
      </c>
      <c r="I2836" s="57">
        <v>2</v>
      </c>
      <c r="J2836" s="57">
        <f>J2832+J2833+J2834+J2835</f>
        <v>0</v>
      </c>
      <c r="K2836" s="57">
        <f>I2836+J2836</f>
        <v>2</v>
      </c>
    </row>
    <row r="2837" spans="1:11">
      <c r="A2837" s="643">
        <v>49</v>
      </c>
      <c r="B2837" s="644" t="s">
        <v>6363</v>
      </c>
      <c r="C2837" s="99" t="s">
        <v>6362</v>
      </c>
      <c r="D2837" s="99">
        <v>153020306</v>
      </c>
      <c r="E2837" s="54"/>
      <c r="F2837" s="99">
        <v>0</v>
      </c>
      <c r="G2837" s="99">
        <v>163</v>
      </c>
      <c r="H2837" s="99">
        <f>F2837+G2837</f>
        <v>163</v>
      </c>
      <c r="I2837" s="99"/>
      <c r="J2837" s="99"/>
      <c r="K2837" s="103"/>
    </row>
    <row r="2838" spans="1:11">
      <c r="A2838" s="643"/>
      <c r="B2838" s="644"/>
      <c r="C2838" s="54"/>
      <c r="D2838" s="99">
        <v>153020307</v>
      </c>
      <c r="E2838" s="54"/>
      <c r="F2838" s="99"/>
      <c r="G2838" s="99">
        <v>173</v>
      </c>
      <c r="H2838" s="99">
        <f>F2838+G2838</f>
        <v>173</v>
      </c>
      <c r="I2838" s="99"/>
      <c r="J2838" s="99"/>
      <c r="K2838" s="103"/>
    </row>
    <row r="2839" spans="1:11">
      <c r="A2839" s="643"/>
      <c r="B2839" s="644"/>
      <c r="C2839" s="54"/>
      <c r="D2839" s="99">
        <v>153020308</v>
      </c>
      <c r="E2839" s="54"/>
      <c r="F2839" s="99"/>
      <c r="G2839" s="99">
        <v>239</v>
      </c>
      <c r="H2839" s="99">
        <f>F2839+G2839</f>
        <v>239</v>
      </c>
      <c r="I2839" s="99"/>
      <c r="J2839" s="99"/>
      <c r="K2839" s="103"/>
    </row>
    <row r="2840" spans="1:11">
      <c r="A2840" s="643"/>
      <c r="B2840" s="644"/>
      <c r="C2840" s="54"/>
      <c r="D2840" s="99">
        <v>153020309</v>
      </c>
      <c r="E2840" s="54"/>
      <c r="F2840" s="99"/>
      <c r="G2840" s="99">
        <v>190</v>
      </c>
      <c r="H2840" s="99">
        <f>F2840+G2840</f>
        <v>190</v>
      </c>
      <c r="I2840" s="99"/>
      <c r="J2840" s="99"/>
      <c r="K2840" s="103"/>
    </row>
    <row r="2841" spans="1:11">
      <c r="A2841" s="643"/>
      <c r="B2841" s="644"/>
      <c r="C2841" s="89"/>
      <c r="D2841" s="92" t="s">
        <v>4348</v>
      </c>
      <c r="E2841" s="56"/>
      <c r="F2841" s="57">
        <f>SUM(F2837:F2840)</f>
        <v>0</v>
      </c>
      <c r="G2841" s="57">
        <f>SUM(G2837:G2840)</f>
        <v>765</v>
      </c>
      <c r="H2841" s="57">
        <f>SUM(H2837:H2840)</f>
        <v>765</v>
      </c>
      <c r="I2841" s="57">
        <f>I2837+I2838+I2839+I2840</f>
        <v>0</v>
      </c>
      <c r="J2841" s="57">
        <v>2</v>
      </c>
      <c r="K2841" s="57">
        <f>I2841+J2841</f>
        <v>2</v>
      </c>
    </row>
    <row r="2842" spans="1:11">
      <c r="A2842" s="643">
        <v>50</v>
      </c>
      <c r="B2842" s="644" t="s">
        <v>6360</v>
      </c>
      <c r="C2842" s="99" t="s">
        <v>6358</v>
      </c>
      <c r="D2842" s="99">
        <v>153020601</v>
      </c>
      <c r="E2842" s="54"/>
      <c r="F2842" s="99">
        <v>316</v>
      </c>
      <c r="G2842" s="99"/>
      <c r="H2842" s="99">
        <f>F2842+G2842</f>
        <v>316</v>
      </c>
      <c r="I2842" s="99"/>
      <c r="J2842" s="99"/>
      <c r="K2842" s="103"/>
    </row>
    <row r="2843" spans="1:11">
      <c r="A2843" s="643"/>
      <c r="B2843" s="644"/>
      <c r="C2843" s="54"/>
      <c r="D2843" s="99">
        <v>153020602</v>
      </c>
      <c r="E2843" s="54"/>
      <c r="F2843" s="99">
        <v>214</v>
      </c>
      <c r="G2843" s="99"/>
      <c r="H2843" s="99">
        <f>F2843+G2843</f>
        <v>214</v>
      </c>
      <c r="I2843" s="99"/>
      <c r="J2843" s="99"/>
      <c r="K2843" s="103"/>
    </row>
    <row r="2844" spans="1:11">
      <c r="A2844" s="643"/>
      <c r="B2844" s="644"/>
      <c r="C2844" s="54"/>
      <c r="D2844" s="99">
        <v>153020603</v>
      </c>
      <c r="E2844" s="54"/>
      <c r="F2844" s="99">
        <v>516</v>
      </c>
      <c r="G2844" s="99"/>
      <c r="H2844" s="99">
        <f>F2844+G2844</f>
        <v>516</v>
      </c>
      <c r="I2844" s="99"/>
      <c r="J2844" s="99"/>
      <c r="K2844" s="103"/>
    </row>
    <row r="2845" spans="1:11">
      <c r="A2845" s="643"/>
      <c r="B2845" s="644"/>
      <c r="C2845" s="89"/>
      <c r="D2845" s="92" t="s">
        <v>4348</v>
      </c>
      <c r="E2845" s="56"/>
      <c r="F2845" s="57">
        <f>SUM(F2842:F2844)</f>
        <v>1046</v>
      </c>
      <c r="G2845" s="57">
        <f>SUM(G2842:G2844)</f>
        <v>0</v>
      </c>
      <c r="H2845" s="57">
        <f>SUM(H2842:H2844)</f>
        <v>1046</v>
      </c>
      <c r="I2845" s="57">
        <v>2</v>
      </c>
      <c r="J2845" s="57">
        <f>J2842+J2843+J2844</f>
        <v>0</v>
      </c>
      <c r="K2845" s="57">
        <f>I2845+J2845</f>
        <v>2</v>
      </c>
    </row>
    <row r="2846" spans="1:11">
      <c r="A2846" s="643">
        <v>51</v>
      </c>
      <c r="B2846" s="644" t="s">
        <v>6361</v>
      </c>
      <c r="C2846" s="99" t="s">
        <v>6358</v>
      </c>
      <c r="D2846" s="99">
        <v>153020601</v>
      </c>
      <c r="E2846" s="54"/>
      <c r="F2846" s="99">
        <v>0</v>
      </c>
      <c r="G2846" s="99">
        <v>212</v>
      </c>
      <c r="H2846" s="99">
        <f>F2846+G2846</f>
        <v>212</v>
      </c>
      <c r="I2846" s="99"/>
      <c r="J2846" s="99"/>
      <c r="K2846" s="103"/>
    </row>
    <row r="2847" spans="1:11">
      <c r="A2847" s="643"/>
      <c r="B2847" s="644"/>
      <c r="C2847" s="54"/>
      <c r="D2847" s="99">
        <v>153020602</v>
      </c>
      <c r="E2847" s="54"/>
      <c r="F2847" s="99"/>
      <c r="G2847" s="99">
        <v>137</v>
      </c>
      <c r="H2847" s="99">
        <f>F2847+G2847</f>
        <v>137</v>
      </c>
      <c r="I2847" s="99"/>
      <c r="J2847" s="99"/>
      <c r="K2847" s="103"/>
    </row>
    <row r="2848" spans="1:11">
      <c r="A2848" s="643"/>
      <c r="B2848" s="644"/>
      <c r="C2848" s="54"/>
      <c r="D2848" s="99">
        <v>153020603</v>
      </c>
      <c r="E2848" s="54"/>
      <c r="F2848" s="99"/>
      <c r="G2848" s="99">
        <v>390</v>
      </c>
      <c r="H2848" s="99">
        <f>F2848+G2848</f>
        <v>390</v>
      </c>
      <c r="I2848" s="99"/>
      <c r="J2848" s="99"/>
      <c r="K2848" s="103"/>
    </row>
    <row r="2849" spans="1:11">
      <c r="A2849" s="643"/>
      <c r="B2849" s="644"/>
      <c r="C2849" s="89"/>
      <c r="D2849" s="92" t="s">
        <v>4348</v>
      </c>
      <c r="E2849" s="56"/>
      <c r="F2849" s="57">
        <f>SUM(F2846:F2848)</f>
        <v>0</v>
      </c>
      <c r="G2849" s="57">
        <f>SUM(G2846:G2848)</f>
        <v>739</v>
      </c>
      <c r="H2849" s="57">
        <f>SUM(H2846:H2848)</f>
        <v>739</v>
      </c>
      <c r="I2849" s="57">
        <f>I2846+I2847+I2848</f>
        <v>0</v>
      </c>
      <c r="J2849" s="57">
        <v>2</v>
      </c>
      <c r="K2849" s="57">
        <f>I2849+J2849</f>
        <v>2</v>
      </c>
    </row>
    <row r="2850" spans="1:11">
      <c r="A2850" s="643">
        <v>52</v>
      </c>
      <c r="B2850" s="644" t="s">
        <v>6360</v>
      </c>
      <c r="C2850" s="99" t="s">
        <v>6358</v>
      </c>
      <c r="D2850" s="99">
        <v>153020604</v>
      </c>
      <c r="E2850" s="54"/>
      <c r="F2850" s="99">
        <v>600</v>
      </c>
      <c r="G2850" s="99"/>
      <c r="H2850" s="99">
        <f>F2850+G2850</f>
        <v>600</v>
      </c>
      <c r="I2850" s="99"/>
      <c r="J2850" s="99"/>
      <c r="K2850" s="103"/>
    </row>
    <row r="2851" spans="1:11">
      <c r="A2851" s="643"/>
      <c r="B2851" s="644"/>
      <c r="C2851" s="54"/>
      <c r="D2851" s="99">
        <v>153020605</v>
      </c>
      <c r="E2851" s="54"/>
      <c r="F2851" s="99">
        <v>292</v>
      </c>
      <c r="G2851" s="99"/>
      <c r="H2851" s="99">
        <f>F2851+G2851</f>
        <v>292</v>
      </c>
      <c r="I2851" s="99"/>
      <c r="J2851" s="99"/>
      <c r="K2851" s="103"/>
    </row>
    <row r="2852" spans="1:11">
      <c r="A2852" s="643"/>
      <c r="B2852" s="644"/>
      <c r="C2852" s="54"/>
      <c r="D2852" s="99">
        <v>153020606</v>
      </c>
      <c r="E2852" s="54"/>
      <c r="F2852" s="99">
        <v>248</v>
      </c>
      <c r="G2852" s="99"/>
      <c r="H2852" s="99">
        <f>F2852+G2852</f>
        <v>248</v>
      </c>
      <c r="I2852" s="99"/>
      <c r="J2852" s="99"/>
      <c r="K2852" s="103"/>
    </row>
    <row r="2853" spans="1:11">
      <c r="A2853" s="643"/>
      <c r="B2853" s="644"/>
      <c r="C2853" s="106"/>
      <c r="D2853" s="92" t="s">
        <v>6015</v>
      </c>
      <c r="E2853" s="56"/>
      <c r="F2853" s="57">
        <f>SUM(F2850:F2852)</f>
        <v>1140</v>
      </c>
      <c r="G2853" s="57">
        <f>SUM(G2850:G2852)</f>
        <v>0</v>
      </c>
      <c r="H2853" s="57">
        <f>SUM(H2850:H2852)</f>
        <v>1140</v>
      </c>
      <c r="I2853" s="57">
        <v>3</v>
      </c>
      <c r="J2853" s="57">
        <f>SUM(J2850:J2852)</f>
        <v>0</v>
      </c>
      <c r="K2853" s="57">
        <f>I2853+J2853</f>
        <v>3</v>
      </c>
    </row>
    <row r="2854" spans="1:11">
      <c r="A2854" s="643">
        <v>53</v>
      </c>
      <c r="B2854" s="644" t="s">
        <v>6359</v>
      </c>
      <c r="C2854" s="99" t="s">
        <v>6358</v>
      </c>
      <c r="D2854" s="99">
        <v>153020604</v>
      </c>
      <c r="E2854" s="54"/>
      <c r="F2854" s="99">
        <v>0</v>
      </c>
      <c r="G2854" s="99">
        <v>438</v>
      </c>
      <c r="H2854" s="99">
        <f>F2854+G2854</f>
        <v>438</v>
      </c>
      <c r="I2854" s="99"/>
      <c r="J2854" s="99"/>
      <c r="K2854" s="103"/>
    </row>
    <row r="2855" spans="1:11">
      <c r="A2855" s="643"/>
      <c r="B2855" s="644"/>
      <c r="C2855" s="54"/>
      <c r="D2855" s="99">
        <v>153020605</v>
      </c>
      <c r="E2855" s="54"/>
      <c r="F2855" s="99"/>
      <c r="G2855" s="99">
        <v>195</v>
      </c>
      <c r="H2855" s="99">
        <f>F2855+G2855</f>
        <v>195</v>
      </c>
      <c r="I2855" s="99"/>
      <c r="J2855" s="99"/>
      <c r="K2855" s="103"/>
    </row>
    <row r="2856" spans="1:11">
      <c r="A2856" s="643"/>
      <c r="B2856" s="644"/>
      <c r="C2856" s="54"/>
      <c r="D2856" s="99">
        <v>153020606</v>
      </c>
      <c r="E2856" s="54"/>
      <c r="F2856" s="99"/>
      <c r="G2856" s="99">
        <v>160</v>
      </c>
      <c r="H2856" s="99">
        <f>F2856+G2856</f>
        <v>160</v>
      </c>
      <c r="I2856" s="99"/>
      <c r="J2856" s="99"/>
      <c r="K2856" s="103"/>
    </row>
    <row r="2857" spans="1:11">
      <c r="A2857" s="643"/>
      <c r="B2857" s="644"/>
      <c r="C2857" s="106"/>
      <c r="D2857" s="92" t="s">
        <v>6015</v>
      </c>
      <c r="E2857" s="56"/>
      <c r="F2857" s="57">
        <f>SUM(F2854:F2856)</f>
        <v>0</v>
      </c>
      <c r="G2857" s="57">
        <f>SUM(G2854:G2856)</f>
        <v>793</v>
      </c>
      <c r="H2857" s="57">
        <f>SUM(H2854:H2856)</f>
        <v>793</v>
      </c>
      <c r="I2857" s="57">
        <f>SUM(I2854:I2856)</f>
        <v>0</v>
      </c>
      <c r="J2857" s="57">
        <v>2</v>
      </c>
      <c r="K2857" s="57">
        <f>I2857+J2857</f>
        <v>2</v>
      </c>
    </row>
    <row r="2858" spans="1:11">
      <c r="A2858" s="643">
        <v>54</v>
      </c>
      <c r="B2858" s="644" t="s">
        <v>6357</v>
      </c>
      <c r="C2858" s="99" t="s">
        <v>6354</v>
      </c>
      <c r="D2858" s="99">
        <v>153020607</v>
      </c>
      <c r="E2858" s="58"/>
      <c r="F2858" s="99">
        <v>463</v>
      </c>
      <c r="G2858" s="99">
        <v>287</v>
      </c>
      <c r="H2858" s="99">
        <f>F2858+G2858</f>
        <v>750</v>
      </c>
      <c r="I2858" s="100"/>
      <c r="J2858" s="100"/>
      <c r="K2858" s="103"/>
    </row>
    <row r="2859" spans="1:11">
      <c r="A2859" s="643"/>
      <c r="B2859" s="644"/>
      <c r="C2859" s="106"/>
      <c r="D2859" s="92" t="s">
        <v>6015</v>
      </c>
      <c r="E2859" s="56"/>
      <c r="F2859" s="57">
        <f>SUM(F2858)</f>
        <v>463</v>
      </c>
      <c r="G2859" s="57">
        <f>SUM(G2858)</f>
        <v>287</v>
      </c>
      <c r="H2859" s="57">
        <f>SUM(H2858)</f>
        <v>750</v>
      </c>
      <c r="I2859" s="57">
        <v>1</v>
      </c>
      <c r="J2859" s="57">
        <v>1</v>
      </c>
      <c r="K2859" s="57">
        <f>I2859+J2859</f>
        <v>2</v>
      </c>
    </row>
    <row r="2860" spans="1:11">
      <c r="A2860" s="643">
        <v>55</v>
      </c>
      <c r="B2860" s="644" t="s">
        <v>6356</v>
      </c>
      <c r="C2860" s="99" t="s">
        <v>6354</v>
      </c>
      <c r="D2860" s="99">
        <v>153020608</v>
      </c>
      <c r="E2860" s="54"/>
      <c r="F2860" s="99">
        <v>346</v>
      </c>
      <c r="G2860" s="66"/>
      <c r="H2860" s="99">
        <f>F2860+G2860</f>
        <v>346</v>
      </c>
      <c r="I2860" s="99"/>
      <c r="J2860" s="99"/>
      <c r="K2860" s="103"/>
    </row>
    <row r="2861" spans="1:11">
      <c r="A2861" s="643"/>
      <c r="B2861" s="644"/>
      <c r="C2861" s="54"/>
      <c r="D2861" s="99">
        <v>153020609</v>
      </c>
      <c r="E2861" s="54"/>
      <c r="F2861" s="99">
        <v>228</v>
      </c>
      <c r="G2861" s="66"/>
      <c r="H2861" s="99">
        <f>F2861+G2861</f>
        <v>228</v>
      </c>
      <c r="I2861" s="99"/>
      <c r="J2861" s="99"/>
      <c r="K2861" s="103"/>
    </row>
    <row r="2862" spans="1:11">
      <c r="A2862" s="643"/>
      <c r="B2862" s="644"/>
      <c r="C2862" s="54"/>
      <c r="D2862" s="99">
        <v>153020610</v>
      </c>
      <c r="E2862" s="54"/>
      <c r="F2862" s="99">
        <v>184</v>
      </c>
      <c r="G2862" s="99"/>
      <c r="H2862" s="99">
        <f>F2862+G2862</f>
        <v>184</v>
      </c>
      <c r="I2862" s="99"/>
      <c r="J2862" s="99"/>
      <c r="K2862" s="103"/>
    </row>
    <row r="2863" spans="1:11">
      <c r="A2863" s="643"/>
      <c r="B2863" s="644"/>
      <c r="C2863" s="54"/>
      <c r="D2863" s="99">
        <v>153020611</v>
      </c>
      <c r="E2863" s="54"/>
      <c r="F2863" s="99">
        <v>302</v>
      </c>
      <c r="G2863" s="99"/>
      <c r="H2863" s="99">
        <f>F2863+G2863</f>
        <v>302</v>
      </c>
      <c r="I2863" s="99"/>
      <c r="J2863" s="99"/>
      <c r="K2863" s="103"/>
    </row>
    <row r="2864" spans="1:11">
      <c r="A2864" s="643"/>
      <c r="B2864" s="644"/>
      <c r="C2864" s="54"/>
      <c r="D2864" s="99">
        <v>153020612</v>
      </c>
      <c r="E2864" s="54"/>
      <c r="F2864" s="99">
        <v>157</v>
      </c>
      <c r="G2864" s="99"/>
      <c r="H2864" s="99">
        <f>F2864+G2864</f>
        <v>157</v>
      </c>
      <c r="I2864" s="99"/>
      <c r="J2864" s="99"/>
      <c r="K2864" s="103"/>
    </row>
    <row r="2865" spans="1:11">
      <c r="A2865" s="643"/>
      <c r="B2865" s="644"/>
      <c r="C2865" s="106"/>
      <c r="D2865" s="92" t="s">
        <v>6015</v>
      </c>
      <c r="E2865" s="56"/>
      <c r="F2865" s="57">
        <f>SUM(F2860:F2864)</f>
        <v>1217</v>
      </c>
      <c r="G2865" s="57">
        <f>SUM(G2860:G2864)</f>
        <v>0</v>
      </c>
      <c r="H2865" s="57">
        <f>SUM(H2860:H2864)</f>
        <v>1217</v>
      </c>
      <c r="I2865" s="57">
        <v>3</v>
      </c>
      <c r="J2865" s="57">
        <f>SUM(J2860:J2864)</f>
        <v>0</v>
      </c>
      <c r="K2865" s="57">
        <f>I2865+J2865</f>
        <v>3</v>
      </c>
    </row>
    <row r="2866" spans="1:11">
      <c r="A2866" s="655">
        <v>56</v>
      </c>
      <c r="B2866" s="658" t="s">
        <v>6355</v>
      </c>
      <c r="C2866" s="99" t="s">
        <v>6354</v>
      </c>
      <c r="D2866" s="99">
        <v>153020608</v>
      </c>
      <c r="E2866" s="58"/>
      <c r="F2866" s="100">
        <v>0</v>
      </c>
      <c r="G2866" s="99">
        <v>235</v>
      </c>
      <c r="H2866" s="99">
        <f>F2866+G2866</f>
        <v>235</v>
      </c>
      <c r="I2866" s="100"/>
      <c r="J2866" s="100"/>
      <c r="K2866" s="103"/>
    </row>
    <row r="2867" spans="1:11">
      <c r="A2867" s="656"/>
      <c r="B2867" s="659"/>
      <c r="C2867" s="360"/>
      <c r="D2867" s="99">
        <v>153020609</v>
      </c>
      <c r="E2867" s="58"/>
      <c r="F2867" s="100"/>
      <c r="G2867" s="99">
        <v>153</v>
      </c>
      <c r="H2867" s="99">
        <f>F2867+G2867</f>
        <v>153</v>
      </c>
      <c r="I2867" s="100"/>
      <c r="J2867" s="100"/>
      <c r="K2867" s="103"/>
    </row>
    <row r="2868" spans="1:11">
      <c r="A2868" s="656"/>
      <c r="B2868" s="659"/>
      <c r="C2868" s="360"/>
      <c r="D2868" s="99">
        <v>153020610</v>
      </c>
      <c r="E2868" s="58"/>
      <c r="F2868" s="100"/>
      <c r="G2868" s="100">
        <v>144</v>
      </c>
      <c r="H2868" s="99">
        <f>F2868+G2868</f>
        <v>144</v>
      </c>
      <c r="I2868" s="100"/>
      <c r="J2868" s="100"/>
      <c r="K2868" s="103"/>
    </row>
    <row r="2869" spans="1:11">
      <c r="A2869" s="656"/>
      <c r="B2869" s="659"/>
      <c r="C2869"/>
      <c r="D2869" s="99">
        <v>153020611</v>
      </c>
      <c r="E2869" s="54"/>
      <c r="F2869" s="66"/>
      <c r="G2869" s="99">
        <v>211</v>
      </c>
      <c r="H2869" s="99">
        <f>F2869+G2869</f>
        <v>211</v>
      </c>
      <c r="I2869" s="99"/>
      <c r="J2869" s="99"/>
      <c r="K2869" s="103"/>
    </row>
    <row r="2870" spans="1:11">
      <c r="A2870" s="656"/>
      <c r="B2870" s="659"/>
      <c r="C2870" s="99"/>
      <c r="D2870" s="99">
        <v>153020612</v>
      </c>
      <c r="E2870" s="54"/>
      <c r="F2870" s="66"/>
      <c r="G2870" s="99">
        <v>113</v>
      </c>
      <c r="H2870" s="99">
        <f>F2870+G2870</f>
        <v>113</v>
      </c>
      <c r="I2870" s="99"/>
      <c r="J2870" s="99"/>
      <c r="K2870" s="103"/>
    </row>
    <row r="2871" spans="1:11">
      <c r="A2871" s="657"/>
      <c r="B2871" s="660"/>
      <c r="C2871" s="99"/>
      <c r="D2871" s="92" t="s">
        <v>6015</v>
      </c>
      <c r="E2871" s="56"/>
      <c r="F2871" s="57">
        <f>SUM(F2866:F2870)</f>
        <v>0</v>
      </c>
      <c r="G2871" s="57">
        <f>SUM(G2866:G2870)</f>
        <v>856</v>
      </c>
      <c r="H2871" s="57">
        <f>SUM(H2866:H2870)</f>
        <v>856</v>
      </c>
      <c r="I2871" s="57">
        <f>SUM(I2866:I2870)</f>
        <v>0</v>
      </c>
      <c r="J2871" s="57">
        <v>2</v>
      </c>
      <c r="K2871" s="57">
        <f>I2871+J2871</f>
        <v>2</v>
      </c>
    </row>
    <row r="2872" spans="1:11">
      <c r="A2872" s="643">
        <v>57</v>
      </c>
      <c r="B2872" s="644" t="s">
        <v>6353</v>
      </c>
      <c r="C2872" s="99" t="s">
        <v>6350</v>
      </c>
      <c r="D2872" s="99">
        <v>153020616</v>
      </c>
      <c r="E2872" s="54"/>
      <c r="F2872" s="99">
        <v>216</v>
      </c>
      <c r="G2872" s="99">
        <v>198</v>
      </c>
      <c r="H2872" s="99">
        <f>F2872+G2872</f>
        <v>414</v>
      </c>
      <c r="I2872" s="99"/>
      <c r="J2872" s="99"/>
      <c r="K2872" s="103"/>
    </row>
    <row r="2873" spans="1:11">
      <c r="A2873" s="643"/>
      <c r="B2873" s="644"/>
      <c r="C2873" s="54"/>
      <c r="D2873" s="99">
        <v>153020617</v>
      </c>
      <c r="E2873" s="54"/>
      <c r="F2873" s="99">
        <v>326</v>
      </c>
      <c r="G2873" s="99">
        <v>269</v>
      </c>
      <c r="H2873" s="99">
        <f>F2873+G2873</f>
        <v>595</v>
      </c>
      <c r="I2873" s="99"/>
      <c r="J2873" s="99"/>
      <c r="K2873" s="103"/>
    </row>
    <row r="2874" spans="1:11">
      <c r="A2874" s="643"/>
      <c r="B2874" s="644"/>
      <c r="C2874" s="106"/>
      <c r="D2874" s="92" t="s">
        <v>6015</v>
      </c>
      <c r="E2874" s="56"/>
      <c r="F2874" s="57">
        <f>SUM(F2872:F2873)</f>
        <v>542</v>
      </c>
      <c r="G2874" s="57">
        <f>SUM(G2872:G2873)</f>
        <v>467</v>
      </c>
      <c r="H2874" s="57">
        <f>SUM(H2872:H2873)</f>
        <v>1009</v>
      </c>
      <c r="I2874" s="57">
        <v>1</v>
      </c>
      <c r="J2874" s="57">
        <v>1</v>
      </c>
      <c r="K2874" s="57">
        <f>I2874+J2874</f>
        <v>2</v>
      </c>
    </row>
    <row r="2875" spans="1:11">
      <c r="A2875" s="643">
        <v>58</v>
      </c>
      <c r="B2875" s="644" t="s">
        <v>6352</v>
      </c>
      <c r="C2875" s="99" t="s">
        <v>6350</v>
      </c>
      <c r="D2875" s="99">
        <v>153020613</v>
      </c>
      <c r="E2875" s="54"/>
      <c r="F2875" s="99">
        <v>408</v>
      </c>
      <c r="G2875" s="99"/>
      <c r="H2875" s="99">
        <f>F2875+G2875</f>
        <v>408</v>
      </c>
      <c r="I2875" s="99"/>
      <c r="J2875" s="99"/>
      <c r="K2875" s="103"/>
    </row>
    <row r="2876" spans="1:11">
      <c r="A2876" s="643"/>
      <c r="B2876" s="644"/>
      <c r="C2876" s="54"/>
      <c r="D2876" s="99">
        <v>153020614</v>
      </c>
      <c r="E2876" s="54"/>
      <c r="F2876" s="99">
        <v>211</v>
      </c>
      <c r="G2876" s="99"/>
      <c r="H2876" s="99">
        <f>F2876+G2876</f>
        <v>211</v>
      </c>
      <c r="I2876" s="99"/>
      <c r="J2876" s="99"/>
      <c r="K2876" s="103"/>
    </row>
    <row r="2877" spans="1:11">
      <c r="A2877" s="643"/>
      <c r="B2877" s="644"/>
      <c r="C2877" s="54"/>
      <c r="D2877" s="99">
        <v>153020615</v>
      </c>
      <c r="E2877" s="54"/>
      <c r="F2877" s="99">
        <v>218</v>
      </c>
      <c r="G2877" s="99"/>
      <c r="H2877" s="99">
        <f>F2877+G2877</f>
        <v>218</v>
      </c>
      <c r="I2877" s="99"/>
      <c r="J2877" s="99"/>
      <c r="K2877" s="103"/>
    </row>
    <row r="2878" spans="1:11">
      <c r="A2878" s="643"/>
      <c r="B2878" s="644"/>
      <c r="C2878" s="106"/>
      <c r="D2878" s="92" t="s">
        <v>6015</v>
      </c>
      <c r="E2878" s="56"/>
      <c r="F2878" s="57">
        <f>SUM(F2875:F2877)</f>
        <v>837</v>
      </c>
      <c r="G2878" s="57">
        <f>SUM(G2875:G2877)</f>
        <v>0</v>
      </c>
      <c r="H2878" s="57">
        <f>SUM(H2875:H2877)</f>
        <v>837</v>
      </c>
      <c r="I2878" s="57">
        <v>2</v>
      </c>
      <c r="J2878" s="57">
        <f>SUM(J2875:J2877)</f>
        <v>0</v>
      </c>
      <c r="K2878" s="57">
        <f>I2878+J2878</f>
        <v>2</v>
      </c>
    </row>
    <row r="2879" spans="1:11">
      <c r="A2879" s="643">
        <v>59</v>
      </c>
      <c r="B2879" s="644" t="s">
        <v>6351</v>
      </c>
      <c r="C2879" s="99" t="s">
        <v>6350</v>
      </c>
      <c r="D2879" s="99">
        <v>153020613</v>
      </c>
      <c r="E2879" s="54"/>
      <c r="F2879" s="99">
        <v>0</v>
      </c>
      <c r="G2879" s="99">
        <v>315</v>
      </c>
      <c r="H2879" s="99">
        <f>F2879+G2879</f>
        <v>315</v>
      </c>
      <c r="I2879" s="99"/>
      <c r="J2879" s="99"/>
      <c r="K2879" s="103"/>
    </row>
    <row r="2880" spans="1:11">
      <c r="A2880" s="643"/>
      <c r="B2880" s="644"/>
      <c r="C2880" s="54"/>
      <c r="D2880" s="99">
        <v>153020614</v>
      </c>
      <c r="E2880" s="54"/>
      <c r="F2880" s="99"/>
      <c r="G2880" s="99">
        <v>171</v>
      </c>
      <c r="H2880" s="99">
        <f>F2880+G2880</f>
        <v>171</v>
      </c>
      <c r="I2880" s="99"/>
      <c r="J2880" s="99"/>
      <c r="K2880" s="103"/>
    </row>
    <row r="2881" spans="1:11">
      <c r="A2881" s="643"/>
      <c r="B2881" s="644"/>
      <c r="C2881" s="54"/>
      <c r="D2881" s="99">
        <v>153020615</v>
      </c>
      <c r="E2881" s="54"/>
      <c r="F2881" s="99"/>
      <c r="G2881" s="99">
        <v>177</v>
      </c>
      <c r="H2881" s="99">
        <f>F2881+G2881</f>
        <v>177</v>
      </c>
      <c r="I2881" s="99"/>
      <c r="J2881" s="99"/>
      <c r="K2881" s="103"/>
    </row>
    <row r="2882" spans="1:11">
      <c r="A2882" s="643"/>
      <c r="B2882" s="644"/>
      <c r="C2882" s="89"/>
      <c r="D2882" s="92" t="s">
        <v>6015</v>
      </c>
      <c r="E2882" s="56"/>
      <c r="F2882" s="57">
        <f>SUM(F2879:F2881)</f>
        <v>0</v>
      </c>
      <c r="G2882" s="57">
        <f>SUM(G2879:G2881)</f>
        <v>663</v>
      </c>
      <c r="H2882" s="57">
        <f>SUM(H2879:H2881)</f>
        <v>663</v>
      </c>
      <c r="I2882" s="57">
        <f>SUM(I2879:I2881)</f>
        <v>0</v>
      </c>
      <c r="J2882" s="57">
        <v>2</v>
      </c>
      <c r="K2882" s="57">
        <f>I2882+J2882</f>
        <v>2</v>
      </c>
    </row>
    <row r="2883" spans="1:11">
      <c r="A2883" s="643">
        <v>60</v>
      </c>
      <c r="B2883" s="644" t="s">
        <v>6349</v>
      </c>
      <c r="C2883" s="99" t="s">
        <v>6346</v>
      </c>
      <c r="D2883" s="99">
        <v>153020618</v>
      </c>
      <c r="E2883" s="54"/>
      <c r="F2883" s="99">
        <v>159</v>
      </c>
      <c r="G2883" s="99">
        <v>78</v>
      </c>
      <c r="H2883" s="99">
        <f>F2883+G2883</f>
        <v>237</v>
      </c>
      <c r="I2883" s="99"/>
      <c r="J2883" s="99"/>
      <c r="K2883" s="103"/>
    </row>
    <row r="2884" spans="1:11">
      <c r="A2884" s="643"/>
      <c r="B2884" s="644"/>
      <c r="C2884" s="54"/>
      <c r="D2884" s="99">
        <v>153020619</v>
      </c>
      <c r="E2884" s="54"/>
      <c r="F2884" s="99">
        <v>355</v>
      </c>
      <c r="G2884" s="99">
        <v>277</v>
      </c>
      <c r="H2884" s="99">
        <f>F2884+G2884</f>
        <v>632</v>
      </c>
      <c r="I2884" s="99"/>
      <c r="J2884" s="99"/>
      <c r="K2884" s="103"/>
    </row>
    <row r="2885" spans="1:11">
      <c r="A2885" s="643"/>
      <c r="B2885" s="644"/>
      <c r="C2885" s="89"/>
      <c r="D2885" s="92" t="s">
        <v>6015</v>
      </c>
      <c r="E2885" s="56"/>
      <c r="F2885" s="57">
        <f>SUM(F2883:F2884)</f>
        <v>514</v>
      </c>
      <c r="G2885" s="57">
        <f>SUM(G2883:G2884)</f>
        <v>355</v>
      </c>
      <c r="H2885" s="57">
        <f>SUM(H2883:H2884)</f>
        <v>869</v>
      </c>
      <c r="I2885" s="57">
        <v>1</v>
      </c>
      <c r="J2885" s="57">
        <v>1</v>
      </c>
      <c r="K2885" s="57">
        <f>I2885+J2885</f>
        <v>2</v>
      </c>
    </row>
    <row r="2886" spans="1:11">
      <c r="A2886" s="643">
        <v>61</v>
      </c>
      <c r="B2886" s="644" t="s">
        <v>6348</v>
      </c>
      <c r="C2886" s="99" t="s">
        <v>6346</v>
      </c>
      <c r="D2886" s="99">
        <v>153020620</v>
      </c>
      <c r="E2886" s="54"/>
      <c r="F2886" s="99">
        <v>222</v>
      </c>
      <c r="G2886" s="99"/>
      <c r="H2886" s="99">
        <f>F2886+G2886</f>
        <v>222</v>
      </c>
      <c r="I2886" s="99"/>
      <c r="J2886" s="99"/>
      <c r="K2886" s="103"/>
    </row>
    <row r="2887" spans="1:11">
      <c r="A2887" s="643"/>
      <c r="B2887" s="644"/>
      <c r="C2887" s="54"/>
      <c r="D2887" s="99">
        <v>153020621</v>
      </c>
      <c r="E2887" s="54"/>
      <c r="F2887" s="99">
        <v>397</v>
      </c>
      <c r="G2887" s="99"/>
      <c r="H2887" s="99">
        <f>F2887+G2887</f>
        <v>397</v>
      </c>
      <c r="I2887" s="99"/>
      <c r="J2887" s="99"/>
      <c r="K2887" s="103"/>
    </row>
    <row r="2888" spans="1:11">
      <c r="A2888" s="643"/>
      <c r="B2888" s="644"/>
      <c r="C2888" s="54"/>
      <c r="D2888" s="99">
        <v>153020622</v>
      </c>
      <c r="E2888" s="54"/>
      <c r="F2888" s="99">
        <v>320</v>
      </c>
      <c r="G2888" s="99"/>
      <c r="H2888" s="99">
        <f>F2888+G2888</f>
        <v>320</v>
      </c>
      <c r="I2888" s="99"/>
      <c r="J2888" s="99"/>
      <c r="K2888" s="103"/>
    </row>
    <row r="2889" spans="1:11">
      <c r="A2889" s="643"/>
      <c r="B2889" s="644"/>
      <c r="C2889" s="89"/>
      <c r="D2889" s="92" t="s">
        <v>6015</v>
      </c>
      <c r="E2889" s="56"/>
      <c r="F2889" s="57">
        <f>SUM(F2886:F2888)</f>
        <v>939</v>
      </c>
      <c r="G2889" s="57">
        <f>SUM(G2886:G2888)</f>
        <v>0</v>
      </c>
      <c r="H2889" s="57">
        <f>SUM(H2886:H2888)</f>
        <v>939</v>
      </c>
      <c r="I2889" s="57">
        <v>2</v>
      </c>
      <c r="J2889" s="57">
        <f>SUM(J2886:J2888)</f>
        <v>0</v>
      </c>
      <c r="K2889" s="57">
        <f>I2889+J2889</f>
        <v>2</v>
      </c>
    </row>
    <row r="2890" spans="1:11">
      <c r="A2890" s="643">
        <v>62</v>
      </c>
      <c r="B2890" s="644" t="s">
        <v>6347</v>
      </c>
      <c r="C2890" s="99" t="s">
        <v>6346</v>
      </c>
      <c r="D2890" s="99">
        <v>153020620</v>
      </c>
      <c r="E2890" s="54"/>
      <c r="F2890" s="99">
        <v>0</v>
      </c>
      <c r="G2890" s="99">
        <v>156</v>
      </c>
      <c r="H2890" s="99">
        <f>F2890+G2890</f>
        <v>156</v>
      </c>
      <c r="I2890" s="99"/>
      <c r="J2890" s="99"/>
      <c r="K2890" s="103"/>
    </row>
    <row r="2891" spans="1:11">
      <c r="A2891" s="643"/>
      <c r="B2891" s="644"/>
      <c r="C2891" s="54"/>
      <c r="D2891" s="99">
        <v>153020621</v>
      </c>
      <c r="E2891" s="54"/>
      <c r="F2891" s="99"/>
      <c r="G2891" s="99">
        <v>310</v>
      </c>
      <c r="H2891" s="99">
        <f>F2891+G2891</f>
        <v>310</v>
      </c>
      <c r="I2891" s="99"/>
      <c r="J2891" s="99"/>
      <c r="K2891" s="103"/>
    </row>
    <row r="2892" spans="1:11">
      <c r="A2892" s="643"/>
      <c r="B2892" s="644"/>
      <c r="C2892" s="54"/>
      <c r="D2892" s="99">
        <v>153020622</v>
      </c>
      <c r="E2892" s="54"/>
      <c r="F2892" s="99"/>
      <c r="G2892" s="99">
        <v>229</v>
      </c>
      <c r="H2892" s="99">
        <f>F2892+G2892</f>
        <v>229</v>
      </c>
      <c r="I2892" s="99"/>
      <c r="J2892" s="99"/>
      <c r="K2892" s="103"/>
    </row>
    <row r="2893" spans="1:11">
      <c r="A2893" s="643"/>
      <c r="B2893" s="644"/>
      <c r="C2893" s="89"/>
      <c r="D2893" s="92" t="s">
        <v>6015</v>
      </c>
      <c r="E2893" s="56"/>
      <c r="F2893" s="57">
        <f>SUM(F2890:F2892)</f>
        <v>0</v>
      </c>
      <c r="G2893" s="57">
        <f>SUM(G2890:G2892)</f>
        <v>695</v>
      </c>
      <c r="H2893" s="57">
        <f>SUM(H2890:H2892)</f>
        <v>695</v>
      </c>
      <c r="I2893" s="57">
        <f>I2890+I2891+I2892</f>
        <v>0</v>
      </c>
      <c r="J2893" s="57">
        <v>2</v>
      </c>
      <c r="K2893" s="57">
        <f>I2893+J2893</f>
        <v>2</v>
      </c>
    </row>
    <row r="2894" spans="1:11">
      <c r="A2894" s="643">
        <v>63</v>
      </c>
      <c r="B2894" s="644" t="s">
        <v>6345</v>
      </c>
      <c r="C2894" s="99" t="s">
        <v>6344</v>
      </c>
      <c r="D2894" s="99">
        <v>153020623</v>
      </c>
      <c r="E2894" s="54"/>
      <c r="F2894" s="99">
        <v>446</v>
      </c>
      <c r="G2894" s="99">
        <v>332</v>
      </c>
      <c r="H2894" s="99">
        <f>F2894+G2894</f>
        <v>778</v>
      </c>
      <c r="I2894" s="99"/>
      <c r="J2894" s="99"/>
      <c r="K2894" s="103"/>
    </row>
    <row r="2895" spans="1:11">
      <c r="A2895" s="643"/>
      <c r="B2895" s="644"/>
      <c r="C2895" s="99"/>
      <c r="D2895" s="99">
        <v>153020624</v>
      </c>
      <c r="E2895" s="54"/>
      <c r="F2895" s="99">
        <v>295</v>
      </c>
      <c r="G2895" s="99">
        <v>189</v>
      </c>
      <c r="H2895" s="99">
        <f>F2895+G2895</f>
        <v>484</v>
      </c>
      <c r="I2895" s="99"/>
      <c r="J2895" s="99"/>
      <c r="K2895" s="103"/>
    </row>
    <row r="2896" spans="1:11">
      <c r="A2896" s="643"/>
      <c r="B2896" s="644"/>
      <c r="C2896" s="99"/>
      <c r="D2896" s="92" t="s">
        <v>6015</v>
      </c>
      <c r="E2896" s="56"/>
      <c r="F2896" s="57">
        <f>SUM(F2894:F2895)</f>
        <v>741</v>
      </c>
      <c r="G2896" s="57">
        <f>SUM(G2894:G2895)</f>
        <v>521</v>
      </c>
      <c r="H2896" s="57">
        <f>SUM(H2894:H2895)</f>
        <v>1262</v>
      </c>
      <c r="I2896" s="57">
        <v>2</v>
      </c>
      <c r="J2896" s="57">
        <v>1</v>
      </c>
      <c r="K2896" s="57">
        <f>I2896+J2896</f>
        <v>3</v>
      </c>
    </row>
    <row r="2897" spans="1:11">
      <c r="A2897" s="643">
        <v>64</v>
      </c>
      <c r="B2897" s="644" t="s">
        <v>6343</v>
      </c>
      <c r="C2897" s="99" t="s">
        <v>6341</v>
      </c>
      <c r="D2897" s="99">
        <v>153020901</v>
      </c>
      <c r="E2897" s="54"/>
      <c r="F2897" s="99">
        <v>738</v>
      </c>
      <c r="G2897" s="99"/>
      <c r="H2897" s="99">
        <f>F2897+G2897</f>
        <v>738</v>
      </c>
      <c r="I2897" s="99"/>
      <c r="J2897" s="99"/>
      <c r="K2897" s="103"/>
    </row>
    <row r="2898" spans="1:11">
      <c r="A2898" s="643"/>
      <c r="B2898" s="644"/>
      <c r="C2898" s="54"/>
      <c r="D2898" s="99">
        <v>153020902</v>
      </c>
      <c r="E2898" s="54"/>
      <c r="F2898" s="99">
        <v>488</v>
      </c>
      <c r="G2898" s="99"/>
      <c r="H2898" s="99">
        <f>F2898+G2898</f>
        <v>488</v>
      </c>
      <c r="I2898" s="99"/>
      <c r="J2898" s="99"/>
      <c r="K2898" s="103"/>
    </row>
    <row r="2899" spans="1:11">
      <c r="A2899" s="643"/>
      <c r="B2899" s="644"/>
      <c r="C2899" s="89"/>
      <c r="D2899" s="92" t="s">
        <v>6015</v>
      </c>
      <c r="E2899" s="56"/>
      <c r="F2899" s="57">
        <f>SUM(F2897:F2898)</f>
        <v>1226</v>
      </c>
      <c r="G2899" s="57">
        <f>SUM(G2897:G2898)</f>
        <v>0</v>
      </c>
      <c r="H2899" s="57">
        <f>SUM(H2897:H2898)</f>
        <v>1226</v>
      </c>
      <c r="I2899" s="57">
        <v>3</v>
      </c>
      <c r="J2899" s="57">
        <f>SUM(J2897:J2898)</f>
        <v>0</v>
      </c>
      <c r="K2899" s="57">
        <f>I2899+J2899</f>
        <v>3</v>
      </c>
    </row>
    <row r="2900" spans="1:11">
      <c r="A2900" s="643">
        <v>65</v>
      </c>
      <c r="B2900" s="644" t="s">
        <v>6342</v>
      </c>
      <c r="C2900" s="99" t="s">
        <v>6341</v>
      </c>
      <c r="D2900" s="99">
        <v>153020901</v>
      </c>
      <c r="E2900" s="54"/>
      <c r="F2900" s="99">
        <v>0</v>
      </c>
      <c r="G2900" s="99">
        <v>468</v>
      </c>
      <c r="H2900" s="99">
        <f>F2900+G2900</f>
        <v>468</v>
      </c>
      <c r="I2900" s="99"/>
      <c r="J2900" s="99"/>
      <c r="K2900" s="103"/>
    </row>
    <row r="2901" spans="1:11">
      <c r="A2901" s="643"/>
      <c r="B2901" s="644"/>
      <c r="C2901" s="54"/>
      <c r="D2901" s="99">
        <v>153020902</v>
      </c>
      <c r="E2901" s="54"/>
      <c r="F2901" s="99"/>
      <c r="G2901" s="99">
        <v>323</v>
      </c>
      <c r="H2901" s="99">
        <f>F2901+G2901</f>
        <v>323</v>
      </c>
      <c r="I2901" s="99"/>
      <c r="J2901" s="99"/>
      <c r="K2901" s="103"/>
    </row>
    <row r="2902" spans="1:11">
      <c r="A2902" s="643"/>
      <c r="B2902" s="644"/>
      <c r="C2902" s="89"/>
      <c r="D2902" s="92" t="s">
        <v>6015</v>
      </c>
      <c r="E2902" s="56"/>
      <c r="F2902" s="57">
        <f>SUM(F2900:F2901)</f>
        <v>0</v>
      </c>
      <c r="G2902" s="57">
        <f>SUM(G2900:G2901)</f>
        <v>791</v>
      </c>
      <c r="H2902" s="57">
        <f>SUM(H2900:H2901)</f>
        <v>791</v>
      </c>
      <c r="I2902" s="57">
        <f>I2900+I2901</f>
        <v>0</v>
      </c>
      <c r="J2902" s="57">
        <v>2</v>
      </c>
      <c r="K2902" s="57">
        <f>I2902+J2902</f>
        <v>2</v>
      </c>
    </row>
    <row r="2903" spans="1:11">
      <c r="A2903" s="643">
        <v>66</v>
      </c>
      <c r="B2903" s="644" t="s">
        <v>6340</v>
      </c>
      <c r="C2903" s="99" t="s">
        <v>6338</v>
      </c>
      <c r="D2903" s="99">
        <v>153020903</v>
      </c>
      <c r="E2903" s="54"/>
      <c r="F2903" s="99">
        <v>386</v>
      </c>
      <c r="G2903" s="99"/>
      <c r="H2903" s="99">
        <f>F2903+G2903</f>
        <v>386</v>
      </c>
      <c r="I2903" s="99"/>
      <c r="J2903" s="99"/>
      <c r="K2903" s="103"/>
    </row>
    <row r="2904" spans="1:11">
      <c r="A2904" s="643"/>
      <c r="B2904" s="644"/>
      <c r="C2904" s="54"/>
      <c r="D2904" s="99">
        <v>153020904</v>
      </c>
      <c r="E2904" s="54"/>
      <c r="F2904" s="99">
        <v>763</v>
      </c>
      <c r="G2904" s="99"/>
      <c r="H2904" s="99">
        <f>F2904+G2904</f>
        <v>763</v>
      </c>
      <c r="I2904" s="99"/>
      <c r="J2904" s="99"/>
      <c r="K2904" s="103"/>
    </row>
    <row r="2905" spans="1:11">
      <c r="A2905" s="643"/>
      <c r="B2905" s="644"/>
      <c r="C2905" s="54"/>
      <c r="D2905" s="99">
        <v>153020905</v>
      </c>
      <c r="E2905" s="54"/>
      <c r="F2905" s="99">
        <v>298</v>
      </c>
      <c r="G2905" s="99"/>
      <c r="H2905" s="99">
        <f>F2905+G2905</f>
        <v>298</v>
      </c>
      <c r="I2905" s="99"/>
      <c r="J2905" s="99"/>
      <c r="K2905" s="103"/>
    </row>
    <row r="2906" spans="1:11">
      <c r="A2906" s="643"/>
      <c r="B2906" s="644"/>
      <c r="C2906" s="89"/>
      <c r="D2906" s="92" t="s">
        <v>6015</v>
      </c>
      <c r="E2906" s="56"/>
      <c r="F2906" s="57">
        <f>SUM(F2903:F2905)</f>
        <v>1447</v>
      </c>
      <c r="G2906" s="57">
        <f>SUM(G2903:G2905)</f>
        <v>0</v>
      </c>
      <c r="H2906" s="57">
        <f>SUM(H2903:H2905)</f>
        <v>1447</v>
      </c>
      <c r="I2906" s="57">
        <v>3</v>
      </c>
      <c r="J2906" s="57">
        <f>SUM(J2903:J2905)</f>
        <v>0</v>
      </c>
      <c r="K2906" s="57">
        <f>I2906+J2906</f>
        <v>3</v>
      </c>
    </row>
    <row r="2907" spans="1:11">
      <c r="A2907" s="643">
        <v>67</v>
      </c>
      <c r="B2907" s="644" t="s">
        <v>6339</v>
      </c>
      <c r="C2907" s="99" t="s">
        <v>6338</v>
      </c>
      <c r="D2907" s="99">
        <v>153020903</v>
      </c>
      <c r="E2907" s="54"/>
      <c r="F2907" s="99">
        <v>0</v>
      </c>
      <c r="G2907" s="99">
        <v>278</v>
      </c>
      <c r="H2907" s="99">
        <f>F2907+G2907</f>
        <v>278</v>
      </c>
      <c r="I2907" s="99"/>
      <c r="J2907" s="99"/>
      <c r="K2907" s="103"/>
    </row>
    <row r="2908" spans="1:11">
      <c r="A2908" s="643"/>
      <c r="B2908" s="644"/>
      <c r="C2908" s="54"/>
      <c r="D2908" s="99">
        <v>153020904</v>
      </c>
      <c r="E2908" s="54"/>
      <c r="F2908" s="99"/>
      <c r="G2908" s="99">
        <v>504</v>
      </c>
      <c r="H2908" s="99">
        <f>F2908+G2908</f>
        <v>504</v>
      </c>
      <c r="I2908" s="99"/>
      <c r="J2908" s="99"/>
      <c r="K2908" s="103"/>
    </row>
    <row r="2909" spans="1:11">
      <c r="A2909" s="643"/>
      <c r="B2909" s="644"/>
      <c r="C2909" s="54"/>
      <c r="D2909" s="99">
        <v>153020905</v>
      </c>
      <c r="E2909" s="54"/>
      <c r="F2909" s="99"/>
      <c r="G2909" s="99">
        <v>197</v>
      </c>
      <c r="H2909" s="99">
        <f>F2909+G2909</f>
        <v>197</v>
      </c>
      <c r="I2909" s="99"/>
      <c r="J2909" s="99"/>
      <c r="K2909" s="103"/>
    </row>
    <row r="2910" spans="1:11">
      <c r="A2910" s="643"/>
      <c r="B2910" s="644"/>
      <c r="C2910" s="89"/>
      <c r="D2910" s="92" t="s">
        <v>6015</v>
      </c>
      <c r="E2910" s="56"/>
      <c r="F2910" s="57">
        <f>SUM(F2907:F2909)</f>
        <v>0</v>
      </c>
      <c r="G2910" s="57">
        <f>SUM(G2907:G2909)</f>
        <v>979</v>
      </c>
      <c r="H2910" s="57">
        <f>SUM(H2907:H2909)</f>
        <v>979</v>
      </c>
      <c r="I2910" s="57">
        <f>SUM(I2907:I2909)</f>
        <v>0</v>
      </c>
      <c r="J2910" s="57">
        <v>2</v>
      </c>
      <c r="K2910" s="57">
        <f>I2910+J2910</f>
        <v>2</v>
      </c>
    </row>
    <row r="2911" spans="1:11">
      <c r="A2911" s="643">
        <v>68</v>
      </c>
      <c r="B2911" s="644" t="s">
        <v>6337</v>
      </c>
      <c r="C2911" s="99" t="s">
        <v>6335</v>
      </c>
      <c r="D2911" s="99">
        <v>153020906</v>
      </c>
      <c r="E2911" s="54"/>
      <c r="F2911" s="99">
        <v>614</v>
      </c>
      <c r="G2911" s="99"/>
      <c r="H2911" s="99">
        <f>F2911+G2911</f>
        <v>614</v>
      </c>
      <c r="I2911" s="99"/>
      <c r="J2911" s="99"/>
      <c r="K2911" s="103"/>
    </row>
    <row r="2912" spans="1:11">
      <c r="A2912" s="643"/>
      <c r="B2912" s="644"/>
      <c r="C2912" s="54"/>
      <c r="D2912" s="99">
        <v>153020907</v>
      </c>
      <c r="E2912" s="54"/>
      <c r="F2912" s="99">
        <v>401</v>
      </c>
      <c r="G2912" s="99"/>
      <c r="H2912" s="99">
        <f>F2912+G2912</f>
        <v>401</v>
      </c>
      <c r="I2912" s="99"/>
      <c r="J2912" s="99"/>
      <c r="K2912" s="103"/>
    </row>
    <row r="2913" spans="1:11">
      <c r="A2913" s="643"/>
      <c r="B2913" s="644"/>
      <c r="C2913" s="89"/>
      <c r="D2913" s="92" t="s">
        <v>6015</v>
      </c>
      <c r="E2913" s="56"/>
      <c r="F2913" s="57">
        <f>SUM(F2911:F2912)</f>
        <v>1015</v>
      </c>
      <c r="G2913" s="57">
        <f>SUM(G2911:G2912)</f>
        <v>0</v>
      </c>
      <c r="H2913" s="57">
        <f>SUM(H2911:H2912)</f>
        <v>1015</v>
      </c>
      <c r="I2913" s="57">
        <v>2</v>
      </c>
      <c r="J2913" s="57">
        <f>SUM(J2911:J2912)</f>
        <v>0</v>
      </c>
      <c r="K2913" s="57">
        <f>I2913+J2913</f>
        <v>2</v>
      </c>
    </row>
    <row r="2914" spans="1:11">
      <c r="A2914" s="643">
        <v>69</v>
      </c>
      <c r="B2914" s="644" t="s">
        <v>6336</v>
      </c>
      <c r="C2914" s="99" t="s">
        <v>6335</v>
      </c>
      <c r="D2914" s="99">
        <v>153020906</v>
      </c>
      <c r="E2914" s="54"/>
      <c r="F2914" s="99">
        <v>0</v>
      </c>
      <c r="G2914" s="99">
        <v>508</v>
      </c>
      <c r="H2914" s="99">
        <f>F2914+G2914</f>
        <v>508</v>
      </c>
      <c r="I2914" s="99"/>
      <c r="J2914" s="99"/>
      <c r="K2914" s="103"/>
    </row>
    <row r="2915" spans="1:11">
      <c r="A2915" s="643"/>
      <c r="B2915" s="644"/>
      <c r="C2915" s="54"/>
      <c r="D2915" s="99">
        <v>153020907</v>
      </c>
      <c r="E2915" s="54"/>
      <c r="F2915" s="99"/>
      <c r="G2915" s="99">
        <v>322</v>
      </c>
      <c r="H2915" s="99">
        <f>F2915+G2915</f>
        <v>322</v>
      </c>
      <c r="I2915" s="99"/>
      <c r="J2915" s="99"/>
      <c r="K2915" s="103"/>
    </row>
    <row r="2916" spans="1:11">
      <c r="A2916" s="643"/>
      <c r="B2916" s="644"/>
      <c r="C2916" s="89"/>
      <c r="D2916" s="92" t="s">
        <v>6015</v>
      </c>
      <c r="E2916" s="56"/>
      <c r="F2916" s="57">
        <f>SUM(F2914:F2915)</f>
        <v>0</v>
      </c>
      <c r="G2916" s="57">
        <f>SUM(G2914:G2915)</f>
        <v>830</v>
      </c>
      <c r="H2916" s="57">
        <f>SUM(H2914:H2915)</f>
        <v>830</v>
      </c>
      <c r="I2916" s="57">
        <f>SUM(I2914:I2915)</f>
        <v>0</v>
      </c>
      <c r="J2916" s="57">
        <v>2</v>
      </c>
      <c r="K2916" s="57">
        <f>I2916+J2916</f>
        <v>2</v>
      </c>
    </row>
    <row r="2917" spans="1:11">
      <c r="A2917" s="647">
        <v>70</v>
      </c>
      <c r="B2917" s="648" t="s">
        <v>6333</v>
      </c>
      <c r="C2917" s="99" t="s">
        <v>6332</v>
      </c>
      <c r="D2917" s="99">
        <v>153010901</v>
      </c>
      <c r="E2917" s="54"/>
      <c r="F2917" s="99">
        <v>930</v>
      </c>
      <c r="G2917" s="99"/>
      <c r="H2917" s="99">
        <f>F2917+G2917</f>
        <v>930</v>
      </c>
      <c r="I2917" s="99"/>
      <c r="J2917" s="99"/>
      <c r="K2917" s="103"/>
    </row>
    <row r="2918" spans="1:11">
      <c r="A2918" s="647"/>
      <c r="B2918" s="648"/>
      <c r="C2918" s="99"/>
      <c r="D2918" s="92" t="s">
        <v>6015</v>
      </c>
      <c r="E2918" s="56"/>
      <c r="F2918" s="57">
        <f>SUM(F2917)</f>
        <v>930</v>
      </c>
      <c r="G2918" s="57">
        <f>SUM(G2917)</f>
        <v>0</v>
      </c>
      <c r="H2918" s="57">
        <f>SUM(H2917)</f>
        <v>930</v>
      </c>
      <c r="I2918" s="57">
        <v>2</v>
      </c>
      <c r="J2918" s="57">
        <f>SUM(J2917)</f>
        <v>0</v>
      </c>
      <c r="K2918" s="57">
        <f>I2918+J2918</f>
        <v>2</v>
      </c>
    </row>
    <row r="2919" spans="1:11">
      <c r="A2919" s="647">
        <v>71</v>
      </c>
      <c r="B2919" s="648" t="s">
        <v>6334</v>
      </c>
      <c r="C2919" s="99" t="s">
        <v>6332</v>
      </c>
      <c r="D2919" s="99">
        <v>153010901</v>
      </c>
      <c r="E2919" s="54"/>
      <c r="F2919" s="99">
        <v>0</v>
      </c>
      <c r="G2919" s="99">
        <v>803</v>
      </c>
      <c r="H2919" s="99">
        <f>F2919+G2919</f>
        <v>803</v>
      </c>
      <c r="I2919" s="99"/>
      <c r="J2919" s="99"/>
      <c r="K2919" s="103"/>
    </row>
    <row r="2920" spans="1:11">
      <c r="A2920" s="647"/>
      <c r="B2920" s="648"/>
      <c r="C2920" s="99"/>
      <c r="D2920" s="99">
        <v>153010902</v>
      </c>
      <c r="E2920" s="54"/>
      <c r="F2920" s="99"/>
      <c r="G2920" s="99">
        <v>464</v>
      </c>
      <c r="H2920" s="99">
        <f>F2920+G2920</f>
        <v>464</v>
      </c>
      <c r="I2920" s="99"/>
      <c r="J2920" s="99"/>
      <c r="K2920" s="103"/>
    </row>
    <row r="2921" spans="1:11">
      <c r="A2921" s="647"/>
      <c r="B2921" s="648"/>
      <c r="C2921" s="99"/>
      <c r="D2921" s="99">
        <v>153010903</v>
      </c>
      <c r="E2921" s="54"/>
      <c r="F2921" s="99"/>
      <c r="G2921" s="99">
        <v>197</v>
      </c>
      <c r="H2921" s="99">
        <f>F2921+G2921</f>
        <v>197</v>
      </c>
      <c r="I2921" s="99"/>
      <c r="J2921" s="99"/>
      <c r="K2921" s="103"/>
    </row>
    <row r="2922" spans="1:11">
      <c r="A2922" s="647"/>
      <c r="B2922" s="648"/>
      <c r="C2922" s="99"/>
      <c r="D2922" s="92" t="s">
        <v>6015</v>
      </c>
      <c r="E2922" s="56"/>
      <c r="F2922" s="57">
        <f>SUM(F2919:F2921)</f>
        <v>0</v>
      </c>
      <c r="G2922" s="57">
        <f>SUM(G2919:G2921)</f>
        <v>1464</v>
      </c>
      <c r="H2922" s="57">
        <f>SUM(H2919:H2921)</f>
        <v>1464</v>
      </c>
      <c r="I2922" s="57">
        <f>SUM(I2919)</f>
        <v>0</v>
      </c>
      <c r="J2922" s="57">
        <v>3</v>
      </c>
      <c r="K2922" s="57">
        <f>I2922+J2922</f>
        <v>3</v>
      </c>
    </row>
    <row r="2923" spans="1:11">
      <c r="A2923" s="647">
        <v>72</v>
      </c>
      <c r="B2923" s="648" t="s">
        <v>6333</v>
      </c>
      <c r="C2923" s="99" t="s">
        <v>6332</v>
      </c>
      <c r="D2923" s="99">
        <v>153010902</v>
      </c>
      <c r="E2923" s="54"/>
      <c r="F2923" s="99">
        <v>531</v>
      </c>
      <c r="G2923" s="99"/>
      <c r="H2923" s="99">
        <f>F2923+G2923</f>
        <v>531</v>
      </c>
      <c r="I2923" s="99"/>
      <c r="J2923" s="99"/>
      <c r="K2923" s="103"/>
    </row>
    <row r="2924" spans="1:11">
      <c r="A2924" s="647"/>
      <c r="B2924" s="648"/>
      <c r="C2924" s="99"/>
      <c r="D2924" s="99">
        <v>153010903</v>
      </c>
      <c r="E2924" s="54"/>
      <c r="F2924" s="99">
        <v>288</v>
      </c>
      <c r="G2924" s="99"/>
      <c r="H2924" s="99">
        <f>F2924+G2924</f>
        <v>288</v>
      </c>
      <c r="I2924" s="99"/>
      <c r="J2924" s="99"/>
      <c r="K2924" s="103"/>
    </row>
    <row r="2925" spans="1:11">
      <c r="A2925" s="647"/>
      <c r="B2925" s="648"/>
      <c r="C2925" s="99"/>
      <c r="D2925" s="92" t="s">
        <v>6015</v>
      </c>
      <c r="E2925" s="56"/>
      <c r="F2925" s="57">
        <f>SUM(F2923:F2924)</f>
        <v>819</v>
      </c>
      <c r="G2925" s="57">
        <f>SUM(G2923:G2924)</f>
        <v>0</v>
      </c>
      <c r="H2925" s="57">
        <f>SUM(H2923:H2924)</f>
        <v>819</v>
      </c>
      <c r="I2925" s="57">
        <v>2</v>
      </c>
      <c r="J2925" s="57">
        <v>0</v>
      </c>
      <c r="K2925" s="57">
        <f>I2925+J2925</f>
        <v>2</v>
      </c>
    </row>
    <row r="2926" spans="1:11">
      <c r="A2926" s="643">
        <v>73</v>
      </c>
      <c r="B2926" s="644" t="s">
        <v>6331</v>
      </c>
      <c r="C2926" s="99" t="s">
        <v>6329</v>
      </c>
      <c r="D2926" s="99">
        <v>153010904</v>
      </c>
      <c r="E2926" s="54"/>
      <c r="F2926" s="99">
        <v>439</v>
      </c>
      <c r="G2926" s="99"/>
      <c r="H2926" s="99">
        <f>F2926+G2926</f>
        <v>439</v>
      </c>
      <c r="I2926" s="99"/>
      <c r="J2926" s="99"/>
      <c r="K2926" s="103"/>
    </row>
    <row r="2927" spans="1:11">
      <c r="A2927" s="643"/>
      <c r="B2927" s="644"/>
      <c r="C2927" s="54"/>
      <c r="D2927" s="99">
        <v>153010905</v>
      </c>
      <c r="E2927" s="54"/>
      <c r="F2927" s="99">
        <v>853</v>
      </c>
      <c r="G2927" s="99"/>
      <c r="H2927" s="99">
        <f>F2927+G2927</f>
        <v>853</v>
      </c>
      <c r="I2927" s="99"/>
      <c r="J2927" s="99"/>
      <c r="K2927" s="103"/>
    </row>
    <row r="2928" spans="1:11">
      <c r="A2928" s="643"/>
      <c r="B2928" s="644"/>
      <c r="C2928" s="89"/>
      <c r="D2928" s="92" t="s">
        <v>6015</v>
      </c>
      <c r="E2928" s="56"/>
      <c r="F2928" s="57">
        <f>SUM(F2926:F2927)</f>
        <v>1292</v>
      </c>
      <c r="G2928" s="57">
        <f>SUM(G2926:G2927)</f>
        <v>0</v>
      </c>
      <c r="H2928" s="57">
        <f>SUM(H2926:H2927)</f>
        <v>1292</v>
      </c>
      <c r="I2928" s="57">
        <v>3</v>
      </c>
      <c r="J2928" s="57">
        <f>SUM(J2926:J2927)</f>
        <v>0</v>
      </c>
      <c r="K2928" s="57">
        <f>I2928+J2928</f>
        <v>3</v>
      </c>
    </row>
    <row r="2929" spans="1:11">
      <c r="A2929" s="643">
        <v>74</v>
      </c>
      <c r="B2929" s="644" t="s">
        <v>6330</v>
      </c>
      <c r="C2929" s="99" t="s">
        <v>6329</v>
      </c>
      <c r="D2929" s="99">
        <v>153010904</v>
      </c>
      <c r="E2929" s="54"/>
      <c r="F2929" s="99">
        <v>0</v>
      </c>
      <c r="G2929" s="99">
        <v>330</v>
      </c>
      <c r="H2929" s="99">
        <f>F2929+G2929</f>
        <v>330</v>
      </c>
      <c r="I2929" s="99"/>
      <c r="J2929" s="99"/>
      <c r="K2929" s="103"/>
    </row>
    <row r="2930" spans="1:11">
      <c r="A2930" s="643"/>
      <c r="B2930" s="644"/>
      <c r="C2930" s="54"/>
      <c r="D2930" s="99">
        <v>153010905</v>
      </c>
      <c r="E2930" s="54"/>
      <c r="F2930" s="99"/>
      <c r="G2930" s="99">
        <v>624</v>
      </c>
      <c r="H2930" s="99">
        <f>F2930+G2930</f>
        <v>624</v>
      </c>
      <c r="I2930" s="99"/>
      <c r="J2930" s="99"/>
      <c r="K2930" s="103"/>
    </row>
    <row r="2931" spans="1:11">
      <c r="A2931" s="643"/>
      <c r="B2931" s="644"/>
      <c r="C2931" s="89"/>
      <c r="D2931" s="92" t="s">
        <v>6015</v>
      </c>
      <c r="E2931" s="56"/>
      <c r="F2931" s="57">
        <f>SUM(F2929:F2930)</f>
        <v>0</v>
      </c>
      <c r="G2931" s="57">
        <f>SUM(G2929:G2930)</f>
        <v>954</v>
      </c>
      <c r="H2931" s="57">
        <f>SUM(H2929:H2930)</f>
        <v>954</v>
      </c>
      <c r="I2931" s="57">
        <f>SUM(I2929:I2930)</f>
        <v>0</v>
      </c>
      <c r="J2931" s="57">
        <v>2</v>
      </c>
      <c r="K2931" s="57">
        <f>I2931+J2931</f>
        <v>2</v>
      </c>
    </row>
    <row r="2932" spans="1:11">
      <c r="A2932" s="643">
        <v>75</v>
      </c>
      <c r="B2932" s="644" t="s">
        <v>6328</v>
      </c>
      <c r="C2932" s="99" t="s">
        <v>6326</v>
      </c>
      <c r="D2932" s="99">
        <v>153011001</v>
      </c>
      <c r="E2932" s="54"/>
      <c r="F2932" s="99">
        <v>612</v>
      </c>
      <c r="G2932" s="99"/>
      <c r="H2932" s="99">
        <f>F2932+G2932</f>
        <v>612</v>
      </c>
      <c r="I2932" s="99"/>
      <c r="J2932" s="99"/>
      <c r="K2932" s="103"/>
    </row>
    <row r="2933" spans="1:11">
      <c r="A2933" s="643"/>
      <c r="B2933" s="644"/>
      <c r="C2933" s="54"/>
      <c r="D2933" s="99">
        <v>153011002</v>
      </c>
      <c r="E2933" s="54"/>
      <c r="F2933" s="99">
        <v>479</v>
      </c>
      <c r="G2933" s="99"/>
      <c r="H2933" s="99">
        <f>F2933+G2933</f>
        <v>479</v>
      </c>
      <c r="I2933" s="99"/>
      <c r="J2933" s="99"/>
      <c r="K2933" s="103"/>
    </row>
    <row r="2934" spans="1:11">
      <c r="A2934" s="643"/>
      <c r="B2934" s="644"/>
      <c r="C2934" s="89"/>
      <c r="D2934" s="92" t="s">
        <v>6015</v>
      </c>
      <c r="E2934" s="56"/>
      <c r="F2934" s="57">
        <f>SUM(F2932:F2933)</f>
        <v>1091</v>
      </c>
      <c r="G2934" s="57">
        <f>SUM(G2932:G2933)</f>
        <v>0</v>
      </c>
      <c r="H2934" s="57">
        <f>SUM(H2932:H2933)</f>
        <v>1091</v>
      </c>
      <c r="I2934" s="57">
        <v>3</v>
      </c>
      <c r="J2934" s="57">
        <f>SUM(J2932:J2933)</f>
        <v>0</v>
      </c>
      <c r="K2934" s="57">
        <f>I2934+J2934</f>
        <v>3</v>
      </c>
    </row>
    <row r="2935" spans="1:11">
      <c r="A2935" s="643">
        <v>76</v>
      </c>
      <c r="B2935" s="644" t="s">
        <v>6327</v>
      </c>
      <c r="C2935" s="99" t="s">
        <v>6326</v>
      </c>
      <c r="D2935" s="99">
        <v>153011001</v>
      </c>
      <c r="E2935" s="54"/>
      <c r="F2935" s="99">
        <v>0</v>
      </c>
      <c r="G2935" s="99">
        <v>458</v>
      </c>
      <c r="H2935" s="99">
        <f>F2935+G2935</f>
        <v>458</v>
      </c>
      <c r="I2935" s="99"/>
      <c r="J2935" s="99"/>
      <c r="K2935" s="103"/>
    </row>
    <row r="2936" spans="1:11">
      <c r="A2936" s="643"/>
      <c r="B2936" s="644"/>
      <c r="C2936" s="54"/>
      <c r="D2936" s="99">
        <v>153011002</v>
      </c>
      <c r="E2936" s="54"/>
      <c r="F2936" s="99"/>
      <c r="G2936" s="99">
        <v>303</v>
      </c>
      <c r="H2936" s="99">
        <f>F2936+G2936</f>
        <v>303</v>
      </c>
      <c r="I2936" s="99"/>
      <c r="J2936" s="99"/>
      <c r="K2936" s="103"/>
    </row>
    <row r="2937" spans="1:11">
      <c r="A2937" s="643"/>
      <c r="B2937" s="644"/>
      <c r="C2937" s="89"/>
      <c r="D2937" s="92" t="s">
        <v>6015</v>
      </c>
      <c r="E2937" s="56"/>
      <c r="F2937" s="57">
        <f>SUM(F2935:F2936)</f>
        <v>0</v>
      </c>
      <c r="G2937" s="57">
        <f>SUM(G2935:G2936)</f>
        <v>761</v>
      </c>
      <c r="H2937" s="57">
        <f>SUM(H2935:H2936)</f>
        <v>761</v>
      </c>
      <c r="I2937" s="57">
        <f>SUM(I2935:I2936)</f>
        <v>0</v>
      </c>
      <c r="J2937" s="57">
        <v>2</v>
      </c>
      <c r="K2937" s="57">
        <f>I2937+J2937</f>
        <v>2</v>
      </c>
    </row>
    <row r="2938" spans="1:11">
      <c r="A2938" s="643">
        <v>77</v>
      </c>
      <c r="B2938" s="644" t="s">
        <v>6325</v>
      </c>
      <c r="C2938" s="99" t="s">
        <v>6323</v>
      </c>
      <c r="D2938" s="99">
        <v>153011003</v>
      </c>
      <c r="E2938" s="54"/>
      <c r="F2938" s="99">
        <v>532</v>
      </c>
      <c r="G2938" s="99"/>
      <c r="H2938" s="99">
        <f>F2938+G2938</f>
        <v>532</v>
      </c>
      <c r="I2938" s="99"/>
      <c r="J2938" s="99"/>
      <c r="K2938" s="103"/>
    </row>
    <row r="2939" spans="1:11">
      <c r="A2939" s="643"/>
      <c r="B2939" s="644"/>
      <c r="C2939" s="99"/>
      <c r="D2939" s="99">
        <v>153011004</v>
      </c>
      <c r="E2939" s="54"/>
      <c r="F2939" s="99">
        <v>429</v>
      </c>
      <c r="G2939" s="99"/>
      <c r="H2939" s="99">
        <f>F2939+G2939</f>
        <v>429</v>
      </c>
      <c r="I2939" s="99"/>
      <c r="J2939" s="99"/>
      <c r="K2939" s="103"/>
    </row>
    <row r="2940" spans="1:11">
      <c r="A2940" s="643"/>
      <c r="B2940" s="644"/>
      <c r="C2940" s="99"/>
      <c r="D2940" s="99">
        <v>153011005</v>
      </c>
      <c r="E2940" s="54"/>
      <c r="F2940" s="99">
        <v>588</v>
      </c>
      <c r="G2940" s="99"/>
      <c r="H2940" s="99">
        <f>F2940+G2940</f>
        <v>588</v>
      </c>
      <c r="I2940" s="99"/>
      <c r="J2940" s="99"/>
      <c r="K2940" s="103"/>
    </row>
    <row r="2941" spans="1:11">
      <c r="A2941" s="643"/>
      <c r="B2941" s="644"/>
      <c r="C2941" s="106"/>
      <c r="D2941" s="92" t="s">
        <v>6015</v>
      </c>
      <c r="E2941" s="56"/>
      <c r="F2941" s="57">
        <f>SUM(F2938:F2940)</f>
        <v>1549</v>
      </c>
      <c r="G2941" s="57">
        <f>SUM(G2938:G2940)</f>
        <v>0</v>
      </c>
      <c r="H2941" s="57">
        <f>SUM(H2938:H2940)</f>
        <v>1549</v>
      </c>
      <c r="I2941" s="57">
        <v>3</v>
      </c>
      <c r="J2941" s="57">
        <f>SUM(J2938:J2940)</f>
        <v>0</v>
      </c>
      <c r="K2941" s="57">
        <f>I2941+J2941</f>
        <v>3</v>
      </c>
    </row>
    <row r="2942" spans="1:11">
      <c r="A2942" s="643">
        <v>78</v>
      </c>
      <c r="B2942" s="644" t="s">
        <v>6324</v>
      </c>
      <c r="C2942" s="99" t="s">
        <v>6323</v>
      </c>
      <c r="D2942" s="99">
        <v>153011003</v>
      </c>
      <c r="E2942" s="54"/>
      <c r="F2942" s="99">
        <v>0</v>
      </c>
      <c r="G2942" s="99">
        <v>399</v>
      </c>
      <c r="H2942" s="99">
        <f>F2942+G2942</f>
        <v>399</v>
      </c>
      <c r="I2942" s="99"/>
      <c r="J2942" s="99"/>
      <c r="K2942" s="103"/>
    </row>
    <row r="2943" spans="1:11">
      <c r="A2943" s="643"/>
      <c r="B2943" s="644"/>
      <c r="C2943" s="99"/>
      <c r="D2943" s="99">
        <v>153011004</v>
      </c>
      <c r="E2943" s="54"/>
      <c r="F2943" s="99"/>
      <c r="G2943" s="99">
        <v>428</v>
      </c>
      <c r="H2943" s="99">
        <f>F2943+G2943</f>
        <v>428</v>
      </c>
      <c r="I2943" s="99"/>
      <c r="J2943" s="99"/>
      <c r="K2943" s="103"/>
    </row>
    <row r="2944" spans="1:11">
      <c r="A2944" s="643"/>
      <c r="B2944" s="644"/>
      <c r="C2944" s="99"/>
      <c r="D2944" s="99">
        <v>153011005</v>
      </c>
      <c r="E2944" s="54"/>
      <c r="F2944" s="99"/>
      <c r="G2944" s="99">
        <v>505</v>
      </c>
      <c r="H2944" s="99">
        <f>F2944+G2944</f>
        <v>505</v>
      </c>
      <c r="I2944" s="99"/>
      <c r="J2944" s="99"/>
      <c r="K2944" s="103"/>
    </row>
    <row r="2945" spans="1:11">
      <c r="A2945" s="643"/>
      <c r="B2945" s="644"/>
      <c r="C2945" s="99"/>
      <c r="D2945" s="92" t="s">
        <v>6015</v>
      </c>
      <c r="E2945" s="56"/>
      <c r="F2945" s="57">
        <f>SUM(F2942:F2944)</f>
        <v>0</v>
      </c>
      <c r="G2945" s="57">
        <f>SUM(G2942:G2944)</f>
        <v>1332</v>
      </c>
      <c r="H2945" s="57">
        <f>SUM(H2942:H2944)</f>
        <v>1332</v>
      </c>
      <c r="I2945" s="57">
        <f>SUM(I2942:I2944)</f>
        <v>0</v>
      </c>
      <c r="J2945" s="57">
        <v>3</v>
      </c>
      <c r="K2945" s="57">
        <f>I2945+J2945</f>
        <v>3</v>
      </c>
    </row>
    <row r="2946" spans="1:11">
      <c r="A2946" s="643">
        <v>79</v>
      </c>
      <c r="B2946" s="644" t="s">
        <v>6322</v>
      </c>
      <c r="C2946" s="99" t="s">
        <v>6320</v>
      </c>
      <c r="D2946" s="99">
        <v>153011006</v>
      </c>
      <c r="E2946" s="54"/>
      <c r="F2946" s="99">
        <v>539</v>
      </c>
      <c r="G2946" s="99"/>
      <c r="H2946" s="99">
        <f>F2946+G2946</f>
        <v>539</v>
      </c>
      <c r="I2946" s="99"/>
      <c r="J2946" s="99"/>
      <c r="K2946" s="103"/>
    </row>
    <row r="2947" spans="1:11">
      <c r="A2947" s="643"/>
      <c r="B2947" s="644"/>
      <c r="C2947" s="54"/>
      <c r="D2947" s="99">
        <v>153011007</v>
      </c>
      <c r="E2947" s="54"/>
      <c r="F2947" s="99">
        <v>516</v>
      </c>
      <c r="G2947" s="99"/>
      <c r="H2947" s="99">
        <f>F2947+G2947</f>
        <v>516</v>
      </c>
      <c r="I2947" s="99"/>
      <c r="J2947" s="99"/>
      <c r="K2947" s="103"/>
    </row>
    <row r="2948" spans="1:11">
      <c r="A2948" s="643"/>
      <c r="B2948" s="644"/>
      <c r="C2948" s="54"/>
      <c r="D2948" s="99">
        <v>153011008</v>
      </c>
      <c r="E2948" s="54"/>
      <c r="F2948" s="99">
        <v>437</v>
      </c>
      <c r="G2948" s="99"/>
      <c r="H2948" s="99">
        <f>F2948+G2948</f>
        <v>437</v>
      </c>
      <c r="I2948" s="99"/>
      <c r="J2948" s="99"/>
      <c r="K2948" s="103"/>
    </row>
    <row r="2949" spans="1:11">
      <c r="A2949" s="643"/>
      <c r="B2949" s="644"/>
      <c r="C2949" s="106"/>
      <c r="D2949" s="92" t="s">
        <v>6015</v>
      </c>
      <c r="E2949" s="56"/>
      <c r="F2949" s="57">
        <f>SUM(F2946:F2948)</f>
        <v>1492</v>
      </c>
      <c r="G2949" s="57">
        <f>SUM(G2946:G2948)</f>
        <v>0</v>
      </c>
      <c r="H2949" s="57">
        <f>SUM(H2946:H2948)</f>
        <v>1492</v>
      </c>
      <c r="I2949" s="57">
        <v>3</v>
      </c>
      <c r="J2949" s="57">
        <f>SUM(J2946:J2948)</f>
        <v>0</v>
      </c>
      <c r="K2949" s="57">
        <f>I2949+J2949</f>
        <v>3</v>
      </c>
    </row>
    <row r="2950" spans="1:11">
      <c r="A2950" s="643">
        <v>80</v>
      </c>
      <c r="B2950" s="644" t="s">
        <v>6321</v>
      </c>
      <c r="C2950" s="99" t="s">
        <v>6320</v>
      </c>
      <c r="D2950" s="99">
        <v>153011006</v>
      </c>
      <c r="E2950" s="54"/>
      <c r="F2950" s="99">
        <v>0</v>
      </c>
      <c r="G2950" s="99">
        <v>396</v>
      </c>
      <c r="H2950" s="99">
        <f>F2950+G2950</f>
        <v>396</v>
      </c>
      <c r="I2950" s="99"/>
      <c r="J2950" s="99"/>
      <c r="K2950" s="103"/>
    </row>
    <row r="2951" spans="1:11">
      <c r="A2951" s="643"/>
      <c r="B2951" s="644"/>
      <c r="C2951" s="54"/>
      <c r="D2951" s="99">
        <v>153011007</v>
      </c>
      <c r="E2951" s="54"/>
      <c r="F2951" s="99"/>
      <c r="G2951" s="99">
        <v>404</v>
      </c>
      <c r="H2951" s="99">
        <f>F2951+G2951</f>
        <v>404</v>
      </c>
      <c r="I2951" s="99"/>
      <c r="J2951" s="99"/>
      <c r="K2951" s="103"/>
    </row>
    <row r="2952" spans="1:11">
      <c r="A2952" s="643"/>
      <c r="B2952" s="644"/>
      <c r="C2952" s="54"/>
      <c r="D2952" s="99">
        <v>153011008</v>
      </c>
      <c r="E2952" s="54"/>
      <c r="F2952" s="99"/>
      <c r="G2952" s="99">
        <v>367</v>
      </c>
      <c r="H2952" s="99">
        <f>F2952+G2952</f>
        <v>367</v>
      </c>
      <c r="I2952" s="99"/>
      <c r="J2952" s="99"/>
      <c r="K2952" s="103"/>
    </row>
    <row r="2953" spans="1:11">
      <c r="A2953" s="643"/>
      <c r="B2953" s="644"/>
      <c r="C2953" s="89"/>
      <c r="D2953" s="92" t="s">
        <v>6015</v>
      </c>
      <c r="E2953" s="56"/>
      <c r="F2953" s="57">
        <f>SUM(F2950:F2952)</f>
        <v>0</v>
      </c>
      <c r="G2953" s="57">
        <f>SUM(G2950:G2952)</f>
        <v>1167</v>
      </c>
      <c r="H2953" s="57">
        <f>SUM(H2950:H2952)</f>
        <v>1167</v>
      </c>
      <c r="I2953" s="57">
        <f>SUM(I2950:I2952)</f>
        <v>0</v>
      </c>
      <c r="J2953" s="57">
        <v>3</v>
      </c>
      <c r="K2953" s="57">
        <f>I2953+J2953</f>
        <v>3</v>
      </c>
    </row>
    <row r="2954" spans="1:11">
      <c r="A2954" s="643">
        <v>81</v>
      </c>
      <c r="B2954" s="644" t="s">
        <v>6319</v>
      </c>
      <c r="C2954" s="99" t="s">
        <v>6318</v>
      </c>
      <c r="D2954" s="99">
        <v>153010801</v>
      </c>
      <c r="E2954" s="54"/>
      <c r="F2954" s="99">
        <v>464</v>
      </c>
      <c r="G2954" s="99">
        <v>408</v>
      </c>
      <c r="H2954" s="99">
        <f>F2954+G2954</f>
        <v>872</v>
      </c>
      <c r="I2954" s="99"/>
      <c r="J2954" s="99"/>
      <c r="K2954" s="103"/>
    </row>
    <row r="2955" spans="1:11">
      <c r="A2955" s="643"/>
      <c r="B2955" s="644"/>
      <c r="C2955" s="106"/>
      <c r="D2955" s="92" t="s">
        <v>6015</v>
      </c>
      <c r="E2955" s="56"/>
      <c r="F2955" s="57">
        <f>SUM(F2954)</f>
        <v>464</v>
      </c>
      <c r="G2955" s="57">
        <f>SUM(G2954)</f>
        <v>408</v>
      </c>
      <c r="H2955" s="57">
        <f>SUM(H2954)</f>
        <v>872</v>
      </c>
      <c r="I2955" s="57">
        <v>1</v>
      </c>
      <c r="J2955" s="57">
        <v>1</v>
      </c>
      <c r="K2955" s="57">
        <f>I2955+J2955</f>
        <v>2</v>
      </c>
    </row>
    <row r="2956" spans="1:11">
      <c r="A2956" s="643">
        <v>82</v>
      </c>
      <c r="B2956" s="644" t="s">
        <v>6317</v>
      </c>
      <c r="C2956" s="99" t="s">
        <v>6316</v>
      </c>
      <c r="D2956" s="99">
        <v>153010802</v>
      </c>
      <c r="E2956" s="54"/>
      <c r="F2956" s="99">
        <v>623</v>
      </c>
      <c r="G2956" s="99"/>
      <c r="H2956" s="99">
        <f>F2956+G2956</f>
        <v>623</v>
      </c>
      <c r="I2956" s="99"/>
      <c r="J2956" s="99"/>
      <c r="K2956" s="103"/>
    </row>
    <row r="2957" spans="1:11">
      <c r="A2957" s="643"/>
      <c r="B2957" s="644"/>
      <c r="C2957" s="99"/>
      <c r="D2957" s="99">
        <v>153010803</v>
      </c>
      <c r="E2957" s="54"/>
      <c r="F2957" s="99">
        <v>386</v>
      </c>
      <c r="G2957" s="99"/>
      <c r="H2957" s="99">
        <f>F2957+G2957</f>
        <v>386</v>
      </c>
      <c r="I2957" s="99"/>
      <c r="J2957" s="99"/>
      <c r="K2957" s="103"/>
    </row>
    <row r="2958" spans="1:11">
      <c r="A2958" s="643"/>
      <c r="B2958" s="644"/>
      <c r="C2958" s="99"/>
      <c r="D2958" s="92" t="s">
        <v>6015</v>
      </c>
      <c r="E2958" s="56"/>
      <c r="F2958" s="57">
        <f>SUM(F2956:F2957)</f>
        <v>1009</v>
      </c>
      <c r="G2958" s="57">
        <f>SUM(G2956:G2957)</f>
        <v>0</v>
      </c>
      <c r="H2958" s="57">
        <f>SUM(H2956:H2957)</f>
        <v>1009</v>
      </c>
      <c r="I2958" s="57">
        <v>2</v>
      </c>
      <c r="J2958" s="57">
        <f>SUM(J2956:J2957)</f>
        <v>0</v>
      </c>
      <c r="K2958" s="57">
        <f>I2958+J2958</f>
        <v>2</v>
      </c>
    </row>
    <row r="2959" spans="1:11">
      <c r="A2959" s="643">
        <v>83</v>
      </c>
      <c r="B2959" s="644" t="s">
        <v>6315</v>
      </c>
      <c r="C2959" s="99"/>
      <c r="D2959" s="99">
        <v>153010802</v>
      </c>
      <c r="E2959" s="54"/>
      <c r="F2959" s="99">
        <v>0</v>
      </c>
      <c r="G2959" s="99">
        <v>497</v>
      </c>
      <c r="H2959" s="99">
        <f>F2959+G2959</f>
        <v>497</v>
      </c>
      <c r="I2959" s="99"/>
      <c r="J2959" s="99"/>
      <c r="K2959" s="103"/>
    </row>
    <row r="2960" spans="1:11">
      <c r="A2960" s="643"/>
      <c r="B2960" s="644"/>
      <c r="C2960" s="99"/>
      <c r="D2960" s="99">
        <v>153010803</v>
      </c>
      <c r="E2960" s="54"/>
      <c r="F2960" s="99"/>
      <c r="G2960" s="99">
        <v>308</v>
      </c>
      <c r="H2960" s="99">
        <f>F2960+G2960</f>
        <v>308</v>
      </c>
      <c r="I2960" s="99"/>
      <c r="J2960" s="99"/>
      <c r="K2960" s="103"/>
    </row>
    <row r="2961" spans="1:11">
      <c r="A2961" s="643"/>
      <c r="B2961" s="644"/>
      <c r="C2961" s="99"/>
      <c r="D2961" s="92" t="s">
        <v>6015</v>
      </c>
      <c r="E2961" s="56"/>
      <c r="F2961" s="57">
        <f>SUM(F2959:F2960)</f>
        <v>0</v>
      </c>
      <c r="G2961" s="57">
        <f>SUM(G2959:G2960)</f>
        <v>805</v>
      </c>
      <c r="H2961" s="57">
        <f>SUM(H2959:H2960)</f>
        <v>805</v>
      </c>
      <c r="I2961" s="57">
        <f>SUM(I2959:I2960)</f>
        <v>0</v>
      </c>
      <c r="J2961" s="57">
        <v>2</v>
      </c>
      <c r="K2961" s="57">
        <f>I2961+J2961</f>
        <v>2</v>
      </c>
    </row>
    <row r="2962" spans="1:11">
      <c r="A2962" s="647">
        <v>84</v>
      </c>
      <c r="B2962" s="648" t="s">
        <v>6314</v>
      </c>
      <c r="C2962" s="101" t="s">
        <v>6312</v>
      </c>
      <c r="D2962" s="101">
        <v>153010805</v>
      </c>
      <c r="E2962" s="59"/>
      <c r="F2962" s="101">
        <v>145</v>
      </c>
      <c r="G2962" s="101">
        <v>127</v>
      </c>
      <c r="H2962" s="101">
        <f>F2962+G2962</f>
        <v>272</v>
      </c>
      <c r="I2962" s="101"/>
      <c r="J2962" s="101"/>
      <c r="K2962" s="103"/>
    </row>
    <row r="2963" spans="1:11">
      <c r="A2963" s="647"/>
      <c r="B2963" s="648"/>
      <c r="C2963" s="101"/>
      <c r="D2963" s="101">
        <v>153010806</v>
      </c>
      <c r="E2963" s="59"/>
      <c r="F2963" s="101">
        <v>578</v>
      </c>
      <c r="G2963" s="101">
        <v>407</v>
      </c>
      <c r="H2963" s="101">
        <f>F2963+G2963</f>
        <v>985</v>
      </c>
      <c r="I2963" s="101"/>
      <c r="J2963" s="101"/>
      <c r="K2963" s="103"/>
    </row>
    <row r="2964" spans="1:11">
      <c r="A2964" s="647"/>
      <c r="B2964" s="648"/>
      <c r="C2964" s="101"/>
      <c r="D2964" s="92" t="s">
        <v>6015</v>
      </c>
      <c r="E2964" s="60"/>
      <c r="F2964" s="357">
        <f>SUM(F2962:F2963)</f>
        <v>723</v>
      </c>
      <c r="G2964" s="357">
        <f>SUM(G2962:G2963)</f>
        <v>534</v>
      </c>
      <c r="H2964" s="357">
        <f>SUM(H2962:H2963)</f>
        <v>1257</v>
      </c>
      <c r="I2964" s="357">
        <v>2</v>
      </c>
      <c r="J2964" s="357">
        <v>1</v>
      </c>
      <c r="K2964" s="57">
        <f>I2964+J2964</f>
        <v>3</v>
      </c>
    </row>
    <row r="2965" spans="1:11">
      <c r="A2965" s="647">
        <v>85</v>
      </c>
      <c r="B2965" s="648" t="s">
        <v>6313</v>
      </c>
      <c r="C2965" s="101" t="s">
        <v>6312</v>
      </c>
      <c r="D2965" s="101">
        <v>153010804</v>
      </c>
      <c r="E2965" s="59"/>
      <c r="F2965" s="101">
        <v>503</v>
      </c>
      <c r="G2965" s="101">
        <v>428</v>
      </c>
      <c r="H2965" s="101">
        <f>F2965+G2965</f>
        <v>931</v>
      </c>
      <c r="I2965" s="101"/>
      <c r="J2965" s="101"/>
      <c r="K2965" s="103"/>
    </row>
    <row r="2966" spans="1:11">
      <c r="A2966" s="647"/>
      <c r="B2966" s="648"/>
      <c r="C2966" s="358"/>
      <c r="D2966" s="92" t="s">
        <v>6015</v>
      </c>
      <c r="E2966" s="60"/>
      <c r="F2966" s="357">
        <f>SUM(F2965)</f>
        <v>503</v>
      </c>
      <c r="G2966" s="357">
        <f>SUM(G2965)</f>
        <v>428</v>
      </c>
      <c r="H2966" s="357">
        <f>SUM(H2965)</f>
        <v>931</v>
      </c>
      <c r="I2966" s="357">
        <v>1</v>
      </c>
      <c r="J2966" s="357">
        <v>1</v>
      </c>
      <c r="K2966" s="57">
        <f>I2966+J2966</f>
        <v>2</v>
      </c>
    </row>
    <row r="2967" spans="1:11">
      <c r="A2967" s="643">
        <v>86</v>
      </c>
      <c r="B2967" s="644" t="s">
        <v>6311</v>
      </c>
      <c r="C2967" s="99" t="s">
        <v>6309</v>
      </c>
      <c r="D2967" s="99">
        <v>153101001</v>
      </c>
      <c r="E2967" s="54"/>
      <c r="F2967" s="99">
        <v>209</v>
      </c>
      <c r="G2967" s="99"/>
      <c r="H2967" s="99">
        <f t="shared" ref="H2967:H2973" si="23">F2967+G2967</f>
        <v>209</v>
      </c>
      <c r="I2967" s="99"/>
      <c r="J2967" s="99"/>
      <c r="K2967" s="103"/>
    </row>
    <row r="2968" spans="1:11">
      <c r="A2968" s="643"/>
      <c r="B2968" s="644"/>
      <c r="C2968" s="54"/>
      <c r="D2968" s="99">
        <v>153101002</v>
      </c>
      <c r="E2968" s="54"/>
      <c r="F2968" s="99">
        <v>428</v>
      </c>
      <c r="G2968" s="99"/>
      <c r="H2968" s="99">
        <f t="shared" si="23"/>
        <v>428</v>
      </c>
      <c r="I2968" s="99"/>
      <c r="J2968" s="99"/>
      <c r="K2968" s="103"/>
    </row>
    <row r="2969" spans="1:11">
      <c r="A2969" s="643"/>
      <c r="B2969" s="644"/>
      <c r="C2969" s="54"/>
      <c r="D2969" s="99">
        <v>153101003</v>
      </c>
      <c r="E2969" s="54"/>
      <c r="F2969" s="99">
        <v>275</v>
      </c>
      <c r="G2969" s="99"/>
      <c r="H2969" s="99">
        <f t="shared" si="23"/>
        <v>275</v>
      </c>
      <c r="I2969" s="99"/>
      <c r="J2969" s="99"/>
      <c r="K2969" s="103"/>
    </row>
    <row r="2970" spans="1:11">
      <c r="A2970" s="643"/>
      <c r="B2970" s="644"/>
      <c r="C2970" s="54"/>
      <c r="D2970" s="99">
        <v>153101004</v>
      </c>
      <c r="E2970" s="54"/>
      <c r="F2970" s="99">
        <v>347</v>
      </c>
      <c r="G2970" s="99"/>
      <c r="H2970" s="99">
        <f t="shared" si="23"/>
        <v>347</v>
      </c>
      <c r="I2970" s="99"/>
      <c r="J2970" s="99"/>
      <c r="K2970" s="103"/>
    </row>
    <row r="2971" spans="1:11">
      <c r="A2971" s="643"/>
      <c r="B2971" s="644"/>
      <c r="C2971" s="54"/>
      <c r="D2971" s="99">
        <v>153101005</v>
      </c>
      <c r="E2971" s="54"/>
      <c r="F2971" s="99">
        <v>350</v>
      </c>
      <c r="G2971" s="99"/>
      <c r="H2971" s="99">
        <f t="shared" si="23"/>
        <v>350</v>
      </c>
      <c r="I2971" s="99"/>
      <c r="J2971" s="99"/>
      <c r="K2971" s="103"/>
    </row>
    <row r="2972" spans="1:11">
      <c r="A2972" s="643"/>
      <c r="B2972" s="644"/>
      <c r="C2972" s="99" t="s">
        <v>6308</v>
      </c>
      <c r="D2972" s="99">
        <v>153101006</v>
      </c>
      <c r="E2972" s="54"/>
      <c r="F2972" s="99">
        <v>7</v>
      </c>
      <c r="G2972" s="99"/>
      <c r="H2972" s="99">
        <f t="shared" si="23"/>
        <v>7</v>
      </c>
      <c r="I2972" s="99"/>
      <c r="J2972" s="99"/>
      <c r="K2972" s="103"/>
    </row>
    <row r="2973" spans="1:11">
      <c r="A2973" s="643"/>
      <c r="B2973" s="644"/>
      <c r="C2973" s="99"/>
      <c r="D2973" s="99">
        <v>153101007</v>
      </c>
      <c r="E2973" s="54"/>
      <c r="F2973" s="99">
        <v>0</v>
      </c>
      <c r="G2973" s="99"/>
      <c r="H2973" s="99">
        <f t="shared" si="23"/>
        <v>0</v>
      </c>
      <c r="I2973" s="99"/>
      <c r="J2973" s="99"/>
      <c r="K2973" s="103"/>
    </row>
    <row r="2974" spans="1:11">
      <c r="A2974" s="643"/>
      <c r="B2974" s="644"/>
      <c r="C2974" s="106"/>
      <c r="D2974" s="92" t="s">
        <v>6015</v>
      </c>
      <c r="E2974" s="56"/>
      <c r="F2974" s="57">
        <f>SUM(F2967:F2973)</f>
        <v>1616</v>
      </c>
      <c r="G2974" s="57">
        <f>SUM(G2967:G2973)</f>
        <v>0</v>
      </c>
      <c r="H2974" s="57">
        <f>SUM(H2967:H2973)</f>
        <v>1616</v>
      </c>
      <c r="I2974" s="57">
        <v>4</v>
      </c>
      <c r="J2974" s="57">
        <f>SUM(J2967:J2973)</f>
        <v>0</v>
      </c>
      <c r="K2974" s="57">
        <f>I2974+J2974</f>
        <v>4</v>
      </c>
    </row>
    <row r="2975" spans="1:11">
      <c r="A2975" s="643">
        <v>87</v>
      </c>
      <c r="B2975" s="644" t="s">
        <v>6310</v>
      </c>
      <c r="C2975" s="99" t="s">
        <v>6309</v>
      </c>
      <c r="D2975" s="99">
        <v>153101001</v>
      </c>
      <c r="E2975" s="54"/>
      <c r="F2975" s="99">
        <v>0</v>
      </c>
      <c r="G2975" s="99">
        <v>181</v>
      </c>
      <c r="H2975" s="99">
        <f t="shared" ref="H2975:H2981" si="24">F2975+G2975</f>
        <v>181</v>
      </c>
      <c r="I2975" s="99"/>
      <c r="J2975" s="99"/>
      <c r="K2975" s="103"/>
    </row>
    <row r="2976" spans="1:11">
      <c r="A2976" s="643"/>
      <c r="B2976" s="644"/>
      <c r="C2976" s="54"/>
      <c r="D2976" s="99">
        <v>153101002</v>
      </c>
      <c r="E2976" s="54"/>
      <c r="F2976" s="99"/>
      <c r="G2976" s="99">
        <v>337</v>
      </c>
      <c r="H2976" s="99">
        <f t="shared" si="24"/>
        <v>337</v>
      </c>
      <c r="I2976" s="99"/>
      <c r="J2976" s="99"/>
      <c r="K2976" s="103"/>
    </row>
    <row r="2977" spans="1:11">
      <c r="A2977" s="643"/>
      <c r="B2977" s="644"/>
      <c r="C2977" s="99"/>
      <c r="D2977" s="99">
        <v>153101003</v>
      </c>
      <c r="E2977" s="54"/>
      <c r="F2977" s="99"/>
      <c r="G2977" s="99">
        <v>210</v>
      </c>
      <c r="H2977" s="99">
        <f t="shared" si="24"/>
        <v>210</v>
      </c>
      <c r="I2977" s="99"/>
      <c r="J2977" s="99"/>
      <c r="K2977" s="103"/>
    </row>
    <row r="2978" spans="1:11">
      <c r="A2978" s="643"/>
      <c r="B2978" s="644"/>
      <c r="C2978" s="99"/>
      <c r="D2978" s="99">
        <v>153101004</v>
      </c>
      <c r="E2978" s="54"/>
      <c r="F2978" s="99"/>
      <c r="G2978" s="99">
        <v>253</v>
      </c>
      <c r="H2978" s="99">
        <f t="shared" si="24"/>
        <v>253</v>
      </c>
      <c r="I2978" s="99"/>
      <c r="J2978" s="99"/>
      <c r="K2978" s="103"/>
    </row>
    <row r="2979" spans="1:11">
      <c r="A2979" s="643"/>
      <c r="B2979" s="644"/>
      <c r="C2979" s="99"/>
      <c r="D2979" s="99">
        <v>153101005</v>
      </c>
      <c r="E2979" s="54"/>
      <c r="F2979" s="99"/>
      <c r="G2979" s="99">
        <v>253</v>
      </c>
      <c r="H2979" s="99">
        <f t="shared" si="24"/>
        <v>253</v>
      </c>
      <c r="I2979" s="99"/>
      <c r="J2979" s="99"/>
      <c r="K2979" s="103"/>
    </row>
    <row r="2980" spans="1:11">
      <c r="A2980" s="643"/>
      <c r="B2980" s="644"/>
      <c r="C2980" s="99" t="s">
        <v>6308</v>
      </c>
      <c r="D2980" s="99">
        <v>153101006</v>
      </c>
      <c r="E2980" s="54"/>
      <c r="F2980" s="99"/>
      <c r="G2980" s="99">
        <v>5</v>
      </c>
      <c r="H2980" s="99">
        <f t="shared" si="24"/>
        <v>5</v>
      </c>
      <c r="I2980" s="99"/>
      <c r="J2980" s="99"/>
      <c r="K2980" s="103"/>
    </row>
    <row r="2981" spans="1:11">
      <c r="A2981" s="643"/>
      <c r="B2981" s="644"/>
      <c r="C2981" s="99"/>
      <c r="D2981" s="99">
        <v>153101007</v>
      </c>
      <c r="E2981" s="54"/>
      <c r="F2981" s="99"/>
      <c r="G2981" s="99">
        <v>0</v>
      </c>
      <c r="H2981" s="99">
        <f t="shared" si="24"/>
        <v>0</v>
      </c>
      <c r="I2981" s="99"/>
      <c r="J2981" s="99"/>
      <c r="K2981" s="103"/>
    </row>
    <row r="2982" spans="1:11">
      <c r="A2982" s="643"/>
      <c r="B2982" s="644"/>
      <c r="C2982" s="89"/>
      <c r="D2982" s="92" t="s">
        <v>6015</v>
      </c>
      <c r="E2982" s="56"/>
      <c r="F2982" s="57">
        <f>SUM(F2975:F2981)</f>
        <v>0</v>
      </c>
      <c r="G2982" s="57">
        <f>SUM(G2975:G2981)</f>
        <v>1239</v>
      </c>
      <c r="H2982" s="57">
        <f>SUM(H2975:H2981)</f>
        <v>1239</v>
      </c>
      <c r="I2982" s="57">
        <f>SUM(I2975:I2981)</f>
        <v>0</v>
      </c>
      <c r="J2982" s="57">
        <v>3</v>
      </c>
      <c r="K2982" s="57">
        <f>I2982+J2982</f>
        <v>3</v>
      </c>
    </row>
    <row r="2983" spans="1:11">
      <c r="A2983" s="643">
        <v>88</v>
      </c>
      <c r="B2983" s="644" t="s">
        <v>6307</v>
      </c>
      <c r="C2983" s="99" t="s">
        <v>6304</v>
      </c>
      <c r="D2983" s="99">
        <v>153100401</v>
      </c>
      <c r="E2983" s="54"/>
      <c r="F2983" s="99">
        <v>437</v>
      </c>
      <c r="G2983" s="99">
        <v>285</v>
      </c>
      <c r="H2983" s="99">
        <f>F2983+G2983</f>
        <v>722</v>
      </c>
      <c r="I2983" s="99"/>
      <c r="J2983" s="99"/>
      <c r="K2983" s="103"/>
    </row>
    <row r="2984" spans="1:11">
      <c r="A2984" s="643"/>
      <c r="B2984" s="644"/>
      <c r="C2984" s="54"/>
      <c r="D2984" s="99">
        <v>153100402</v>
      </c>
      <c r="E2984" s="54"/>
      <c r="F2984" s="99">
        <v>170</v>
      </c>
      <c r="G2984" s="99">
        <v>113</v>
      </c>
      <c r="H2984" s="99">
        <f>F2984+G2984</f>
        <v>283</v>
      </c>
      <c r="I2984" s="99"/>
      <c r="J2984" s="99"/>
      <c r="K2984" s="103"/>
    </row>
    <row r="2985" spans="1:11">
      <c r="A2985" s="643"/>
      <c r="B2985" s="644"/>
      <c r="C2985" s="89"/>
      <c r="D2985" s="92" t="s">
        <v>6015</v>
      </c>
      <c r="E2985" s="56"/>
      <c r="F2985" s="57">
        <f>SUM(F2983:F2984)</f>
        <v>607</v>
      </c>
      <c r="G2985" s="57">
        <f>SUM(G2983:G2984)</f>
        <v>398</v>
      </c>
      <c r="H2985" s="57">
        <f>SUM(H2983:H2984)</f>
        <v>1005</v>
      </c>
      <c r="I2985" s="57">
        <v>2</v>
      </c>
      <c r="J2985" s="57">
        <v>1</v>
      </c>
      <c r="K2985" s="57">
        <f>I2985+J2985</f>
        <v>3</v>
      </c>
    </row>
    <row r="2986" spans="1:11">
      <c r="A2986" s="643">
        <v>89</v>
      </c>
      <c r="B2986" s="644" t="s">
        <v>6306</v>
      </c>
      <c r="C2986" s="99" t="s">
        <v>6304</v>
      </c>
      <c r="D2986" s="99">
        <v>153100403</v>
      </c>
      <c r="E2986" s="54"/>
      <c r="F2986" s="99">
        <v>501</v>
      </c>
      <c r="G2986" s="99">
        <v>344</v>
      </c>
      <c r="H2986" s="99">
        <f>F2986+G2986</f>
        <v>845</v>
      </c>
      <c r="I2986" s="99"/>
      <c r="J2986" s="99"/>
      <c r="K2986" s="103"/>
    </row>
    <row r="2987" spans="1:11">
      <c r="A2987" s="643"/>
      <c r="B2987" s="644"/>
      <c r="C2987" s="99"/>
      <c r="D2987" s="92" t="s">
        <v>6015</v>
      </c>
      <c r="E2987" s="56"/>
      <c r="F2987" s="57">
        <f>SUM(F2986)</f>
        <v>501</v>
      </c>
      <c r="G2987" s="57">
        <f>SUM(G2986)</f>
        <v>344</v>
      </c>
      <c r="H2987" s="57">
        <f>SUM(H2986)</f>
        <v>845</v>
      </c>
      <c r="I2987" s="57">
        <v>1</v>
      </c>
      <c r="J2987" s="57">
        <v>1</v>
      </c>
      <c r="K2987" s="57">
        <f>I2987+J2987</f>
        <v>2</v>
      </c>
    </row>
    <row r="2988" spans="1:11">
      <c r="A2988" s="643">
        <v>90</v>
      </c>
      <c r="B2988" s="644" t="s">
        <v>6305</v>
      </c>
      <c r="C2988" s="99" t="s">
        <v>6304</v>
      </c>
      <c r="D2988" s="99">
        <v>153100404</v>
      </c>
      <c r="E2988" s="54"/>
      <c r="F2988" s="99">
        <v>557</v>
      </c>
      <c r="G2988" s="99">
        <v>383</v>
      </c>
      <c r="H2988" s="99">
        <f>F2988+G2988</f>
        <v>940</v>
      </c>
      <c r="I2988" s="99"/>
      <c r="J2988" s="99"/>
      <c r="K2988" s="103"/>
    </row>
    <row r="2989" spans="1:11">
      <c r="A2989" s="643"/>
      <c r="B2989" s="644"/>
      <c r="C2989" s="99"/>
      <c r="D2989" s="99">
        <v>153100405</v>
      </c>
      <c r="E2989" s="54"/>
      <c r="F2989" s="99">
        <v>252</v>
      </c>
      <c r="G2989" s="99">
        <v>236</v>
      </c>
      <c r="H2989" s="99">
        <f>F2989+G2989</f>
        <v>488</v>
      </c>
      <c r="I2989" s="99"/>
      <c r="J2989" s="99"/>
      <c r="K2989" s="103"/>
    </row>
    <row r="2990" spans="1:11">
      <c r="A2990" s="643"/>
      <c r="B2990" s="644"/>
      <c r="C2990" s="99"/>
      <c r="D2990" s="92" t="s">
        <v>6015</v>
      </c>
      <c r="E2990" s="56"/>
      <c r="F2990" s="57">
        <f>SUM(F2988:F2989)</f>
        <v>809</v>
      </c>
      <c r="G2990" s="57">
        <f>SUM(G2988:G2989)</f>
        <v>619</v>
      </c>
      <c r="H2990" s="57">
        <f>SUM(H2988:H2989)</f>
        <v>1428</v>
      </c>
      <c r="I2990" s="57">
        <v>2</v>
      </c>
      <c r="J2990" s="57">
        <v>1</v>
      </c>
      <c r="K2990" s="57">
        <f>I2990+J2990</f>
        <v>3</v>
      </c>
    </row>
    <row r="2991" spans="1:11">
      <c r="A2991" s="643">
        <v>91</v>
      </c>
      <c r="B2991" s="644" t="s">
        <v>6303</v>
      </c>
      <c r="C2991" s="99" t="s">
        <v>6301</v>
      </c>
      <c r="D2991" s="99">
        <v>153100406</v>
      </c>
      <c r="E2991" s="54"/>
      <c r="F2991" s="99">
        <v>78</v>
      </c>
      <c r="G2991" s="99"/>
      <c r="H2991" s="99">
        <f>F2991+G2991</f>
        <v>78</v>
      </c>
      <c r="I2991" s="99"/>
      <c r="J2991" s="99"/>
      <c r="K2991" s="103"/>
    </row>
    <row r="2992" spans="1:11">
      <c r="A2992" s="643"/>
      <c r="B2992" s="644"/>
      <c r="C2992" s="54"/>
      <c r="D2992" s="99">
        <v>153100407</v>
      </c>
      <c r="E2992" s="54"/>
      <c r="F2992" s="99">
        <v>483</v>
      </c>
      <c r="G2992" s="99"/>
      <c r="H2992" s="99">
        <f>F2992+G2992</f>
        <v>483</v>
      </c>
      <c r="I2992" s="99"/>
      <c r="J2992" s="99"/>
      <c r="K2992" s="103"/>
    </row>
    <row r="2993" spans="1:11">
      <c r="A2993" s="643"/>
      <c r="B2993" s="644"/>
      <c r="C2993" s="54"/>
      <c r="D2993" s="99">
        <v>153100408</v>
      </c>
      <c r="E2993" s="54"/>
      <c r="F2993" s="99">
        <v>235</v>
      </c>
      <c r="G2993" s="99"/>
      <c r="H2993" s="99">
        <f>F2993+G2993</f>
        <v>235</v>
      </c>
      <c r="I2993" s="99"/>
      <c r="J2993" s="99"/>
      <c r="K2993" s="103"/>
    </row>
    <row r="2994" spans="1:11">
      <c r="A2994" s="643"/>
      <c r="B2994" s="644"/>
      <c r="C2994" s="54"/>
      <c r="D2994" s="99">
        <v>153100409</v>
      </c>
      <c r="E2994" s="54"/>
      <c r="F2994" s="99">
        <v>224</v>
      </c>
      <c r="G2994" s="99"/>
      <c r="H2994" s="99">
        <f>F2994+G2994</f>
        <v>224</v>
      </c>
      <c r="I2994" s="99"/>
      <c r="J2994" s="99"/>
      <c r="K2994" s="103"/>
    </row>
    <row r="2995" spans="1:11">
      <c r="A2995" s="643"/>
      <c r="B2995" s="644"/>
      <c r="C2995" s="54"/>
      <c r="D2995" s="99">
        <v>153100410</v>
      </c>
      <c r="E2995" s="54"/>
      <c r="F2995" s="99">
        <v>332</v>
      </c>
      <c r="G2995" s="99"/>
      <c r="H2995" s="99">
        <f>F2995+G2995</f>
        <v>332</v>
      </c>
      <c r="I2995" s="99"/>
      <c r="J2995" s="99"/>
      <c r="K2995" s="103"/>
    </row>
    <row r="2996" spans="1:11">
      <c r="A2996" s="643"/>
      <c r="B2996" s="644"/>
      <c r="C2996" s="89"/>
      <c r="D2996" s="92" t="s">
        <v>6015</v>
      </c>
      <c r="E2996" s="56"/>
      <c r="F2996" s="57">
        <f>SUM(F2991:F2995)</f>
        <v>1352</v>
      </c>
      <c r="G2996" s="57">
        <f>SUM(G2991:G2995)</f>
        <v>0</v>
      </c>
      <c r="H2996" s="57">
        <f>SUM(H2991:H2995)</f>
        <v>1352</v>
      </c>
      <c r="I2996" s="57">
        <v>3</v>
      </c>
      <c r="J2996" s="57">
        <f>SUM(J2991:J2995)</f>
        <v>0</v>
      </c>
      <c r="K2996" s="57">
        <f>I2996+J2996</f>
        <v>3</v>
      </c>
    </row>
    <row r="2997" spans="1:11">
      <c r="A2997" s="643">
        <v>92</v>
      </c>
      <c r="B2997" s="644" t="s">
        <v>6302</v>
      </c>
      <c r="C2997" s="99" t="s">
        <v>6301</v>
      </c>
      <c r="D2997" s="99">
        <v>153100406</v>
      </c>
      <c r="E2997" s="54"/>
      <c r="F2997" s="99">
        <v>0</v>
      </c>
      <c r="G2997" s="99">
        <v>36</v>
      </c>
      <c r="H2997" s="99">
        <f>F2997+G2997</f>
        <v>36</v>
      </c>
      <c r="I2997" s="99"/>
      <c r="J2997" s="99"/>
      <c r="K2997" s="103"/>
    </row>
    <row r="2998" spans="1:11">
      <c r="A2998" s="643"/>
      <c r="B2998" s="644"/>
      <c r="C2998" s="54"/>
      <c r="D2998" s="99">
        <v>153100407</v>
      </c>
      <c r="E2998" s="54"/>
      <c r="F2998" s="99"/>
      <c r="G2998" s="99">
        <v>404</v>
      </c>
      <c r="H2998" s="99">
        <f>F2998+G2998</f>
        <v>404</v>
      </c>
      <c r="I2998" s="99"/>
      <c r="J2998" s="99"/>
      <c r="K2998" s="103"/>
    </row>
    <row r="2999" spans="1:11">
      <c r="A2999" s="643"/>
      <c r="B2999" s="644"/>
      <c r="C2999" s="54"/>
      <c r="D2999" s="99">
        <v>153100408</v>
      </c>
      <c r="E2999" s="54"/>
      <c r="F2999" s="99"/>
      <c r="G2999" s="99">
        <v>201</v>
      </c>
      <c r="H2999" s="99">
        <f>F2999+G2999</f>
        <v>201</v>
      </c>
      <c r="I2999" s="99"/>
      <c r="J2999" s="99"/>
      <c r="K2999" s="103"/>
    </row>
    <row r="3000" spans="1:11">
      <c r="A3000" s="643"/>
      <c r="B3000" s="644"/>
      <c r="C3000" s="54"/>
      <c r="D3000" s="99">
        <v>153100409</v>
      </c>
      <c r="E3000" s="54"/>
      <c r="F3000" s="99"/>
      <c r="G3000" s="99">
        <v>206</v>
      </c>
      <c r="H3000" s="99">
        <f>F3000+G3000</f>
        <v>206</v>
      </c>
      <c r="I3000" s="99"/>
      <c r="J3000" s="99"/>
      <c r="K3000" s="103"/>
    </row>
    <row r="3001" spans="1:11">
      <c r="A3001" s="643"/>
      <c r="B3001" s="644"/>
      <c r="C3001" s="54"/>
      <c r="D3001" s="99">
        <v>153100410</v>
      </c>
      <c r="E3001" s="54"/>
      <c r="F3001" s="99"/>
      <c r="G3001" s="99">
        <v>274</v>
      </c>
      <c r="H3001" s="99">
        <f>F3001+G3001</f>
        <v>274</v>
      </c>
      <c r="I3001" s="99"/>
      <c r="J3001" s="99"/>
      <c r="K3001" s="103"/>
    </row>
    <row r="3002" spans="1:11">
      <c r="A3002" s="643"/>
      <c r="B3002" s="644"/>
      <c r="C3002" s="89"/>
      <c r="D3002" s="92" t="s">
        <v>6015</v>
      </c>
      <c r="E3002" s="56"/>
      <c r="F3002" s="57">
        <f>SUM(F2997:F3001)</f>
        <v>0</v>
      </c>
      <c r="G3002" s="57">
        <f>SUM(G2997:G3001)</f>
        <v>1121</v>
      </c>
      <c r="H3002" s="57">
        <f>SUM(H2997:H3001)</f>
        <v>1121</v>
      </c>
      <c r="I3002" s="57">
        <f>SUM(I2997:I3001)</f>
        <v>0</v>
      </c>
      <c r="J3002" s="57">
        <v>3</v>
      </c>
      <c r="K3002" s="57">
        <f>I3002+J3002</f>
        <v>3</v>
      </c>
    </row>
    <row r="3003" spans="1:11">
      <c r="A3003" s="643">
        <v>93</v>
      </c>
      <c r="B3003" s="644" t="s">
        <v>6300</v>
      </c>
      <c r="C3003" s="99" t="s">
        <v>6297</v>
      </c>
      <c r="D3003" s="99">
        <v>153100601</v>
      </c>
      <c r="E3003" s="54"/>
      <c r="F3003" s="99">
        <v>476</v>
      </c>
      <c r="G3003" s="99"/>
      <c r="H3003" s="99">
        <f>F3003+G3003</f>
        <v>476</v>
      </c>
      <c r="I3003" s="99"/>
      <c r="J3003" s="99"/>
      <c r="K3003" s="103"/>
    </row>
    <row r="3004" spans="1:11">
      <c r="A3004" s="643"/>
      <c r="B3004" s="644"/>
      <c r="C3004" s="54"/>
      <c r="D3004" s="99">
        <v>153100602</v>
      </c>
      <c r="E3004" s="54"/>
      <c r="F3004" s="99">
        <v>128</v>
      </c>
      <c r="G3004" s="99"/>
      <c r="H3004" s="99">
        <f>F3004+G3004</f>
        <v>128</v>
      </c>
      <c r="I3004" s="99"/>
      <c r="J3004" s="99"/>
      <c r="K3004" s="103"/>
    </row>
    <row r="3005" spans="1:11">
      <c r="A3005" s="643"/>
      <c r="B3005" s="644"/>
      <c r="C3005" s="54"/>
      <c r="D3005" s="99">
        <v>153100603</v>
      </c>
      <c r="E3005" s="54"/>
      <c r="F3005" s="99">
        <v>363</v>
      </c>
      <c r="G3005" s="99"/>
      <c r="H3005" s="99">
        <f>F3005+G3005</f>
        <v>363</v>
      </c>
      <c r="I3005" s="99"/>
      <c r="J3005" s="99"/>
      <c r="K3005" s="103"/>
    </row>
    <row r="3006" spans="1:11">
      <c r="A3006" s="643"/>
      <c r="B3006" s="644"/>
      <c r="C3006" s="89"/>
      <c r="D3006" s="92" t="s">
        <v>6015</v>
      </c>
      <c r="E3006" s="56"/>
      <c r="F3006" s="57">
        <f>SUM(F3003:F3005)</f>
        <v>967</v>
      </c>
      <c r="G3006" s="57">
        <f>SUM(G3003:G3005)</f>
        <v>0</v>
      </c>
      <c r="H3006" s="57">
        <f>SUM(H3003:H3005)</f>
        <v>967</v>
      </c>
      <c r="I3006" s="57">
        <v>2</v>
      </c>
      <c r="J3006" s="57">
        <f>SUM(J3003:J3005)</f>
        <v>0</v>
      </c>
      <c r="K3006" s="57">
        <f>I3006+J3006</f>
        <v>2</v>
      </c>
    </row>
    <row r="3007" spans="1:11">
      <c r="A3007" s="643">
        <v>94</v>
      </c>
      <c r="B3007" s="644" t="s">
        <v>6299</v>
      </c>
      <c r="C3007" s="99" t="s">
        <v>6297</v>
      </c>
      <c r="D3007" s="99">
        <v>153100601</v>
      </c>
      <c r="E3007" s="54"/>
      <c r="F3007" s="99">
        <v>0</v>
      </c>
      <c r="G3007" s="99">
        <v>368</v>
      </c>
      <c r="H3007" s="99">
        <f>F3007+G3007</f>
        <v>368</v>
      </c>
      <c r="I3007" s="99"/>
      <c r="J3007" s="99"/>
      <c r="K3007" s="103"/>
    </row>
    <row r="3008" spans="1:11">
      <c r="A3008" s="643"/>
      <c r="B3008" s="644"/>
      <c r="C3008" s="54"/>
      <c r="D3008" s="99">
        <v>153100602</v>
      </c>
      <c r="E3008" s="54"/>
      <c r="F3008" s="99"/>
      <c r="G3008" s="99">
        <v>109</v>
      </c>
      <c r="H3008" s="99">
        <f>F3008+G3008</f>
        <v>109</v>
      </c>
      <c r="I3008" s="99"/>
      <c r="J3008" s="99"/>
      <c r="K3008" s="103"/>
    </row>
    <row r="3009" spans="1:11">
      <c r="A3009" s="643"/>
      <c r="B3009" s="644"/>
      <c r="C3009" s="54"/>
      <c r="D3009" s="99">
        <v>153100603</v>
      </c>
      <c r="E3009" s="54"/>
      <c r="F3009" s="99"/>
      <c r="G3009" s="99">
        <v>253</v>
      </c>
      <c r="H3009" s="99">
        <f>F3009+G3009</f>
        <v>253</v>
      </c>
      <c r="I3009" s="99"/>
      <c r="J3009" s="99"/>
      <c r="K3009" s="103"/>
    </row>
    <row r="3010" spans="1:11">
      <c r="A3010" s="643"/>
      <c r="B3010" s="644"/>
      <c r="C3010" s="89"/>
      <c r="D3010" s="92" t="s">
        <v>6015</v>
      </c>
      <c r="E3010" s="56"/>
      <c r="F3010" s="57">
        <f>SUM(F3007:F3009)</f>
        <v>0</v>
      </c>
      <c r="G3010" s="57">
        <f>SUM(G3007:G3009)</f>
        <v>730</v>
      </c>
      <c r="H3010" s="57">
        <f>SUM(H3007:H3009)</f>
        <v>730</v>
      </c>
      <c r="I3010" s="57">
        <f>SUM(I3007:I3009)</f>
        <v>0</v>
      </c>
      <c r="J3010" s="57">
        <v>2</v>
      </c>
      <c r="K3010" s="57">
        <f>I3010+J3010</f>
        <v>2</v>
      </c>
    </row>
    <row r="3011" spans="1:11">
      <c r="A3011" s="643">
        <v>95</v>
      </c>
      <c r="B3011" s="644" t="s">
        <v>6298</v>
      </c>
      <c r="C3011" s="99" t="s">
        <v>6297</v>
      </c>
      <c r="D3011" s="99">
        <v>153100604</v>
      </c>
      <c r="E3011" s="54"/>
      <c r="F3011" s="99">
        <v>354</v>
      </c>
      <c r="G3011" s="99">
        <v>272</v>
      </c>
      <c r="H3011" s="99">
        <f>F3011+G3011</f>
        <v>626</v>
      </c>
      <c r="I3011" s="99"/>
      <c r="J3011" s="99"/>
      <c r="K3011" s="103"/>
    </row>
    <row r="3012" spans="1:11">
      <c r="A3012" s="643"/>
      <c r="B3012" s="644"/>
      <c r="C3012" s="99"/>
      <c r="D3012" s="99">
        <v>153100605</v>
      </c>
      <c r="E3012" s="54"/>
      <c r="F3012" s="99">
        <v>270</v>
      </c>
      <c r="G3012" s="99">
        <v>205</v>
      </c>
      <c r="H3012" s="99">
        <f>F3012+G3012</f>
        <v>475</v>
      </c>
      <c r="I3012" s="99"/>
      <c r="J3012" s="99"/>
      <c r="K3012" s="103"/>
    </row>
    <row r="3013" spans="1:11">
      <c r="A3013" s="643"/>
      <c r="B3013" s="644"/>
      <c r="C3013" s="99"/>
      <c r="D3013" s="99">
        <v>153100606</v>
      </c>
      <c r="E3013" s="54"/>
      <c r="F3013" s="99">
        <v>154</v>
      </c>
      <c r="G3013" s="99">
        <v>101</v>
      </c>
      <c r="H3013" s="99">
        <f>F3013+G3013</f>
        <v>255</v>
      </c>
      <c r="I3013" s="99"/>
      <c r="J3013" s="99"/>
      <c r="K3013" s="103"/>
    </row>
    <row r="3014" spans="1:11">
      <c r="A3014" s="643"/>
      <c r="B3014" s="644"/>
      <c r="C3014" s="106"/>
      <c r="D3014" s="92" t="s">
        <v>6015</v>
      </c>
      <c r="E3014" s="56"/>
      <c r="F3014" s="57">
        <f>SUM(F3011:F3013)</f>
        <v>778</v>
      </c>
      <c r="G3014" s="57">
        <f>SUM(G3011:G3013)</f>
        <v>578</v>
      </c>
      <c r="H3014" s="57">
        <f>SUM(H3011:H3013)</f>
        <v>1356</v>
      </c>
      <c r="I3014" s="57">
        <v>2</v>
      </c>
      <c r="J3014" s="57">
        <v>1</v>
      </c>
      <c r="K3014" s="57">
        <f>I3014+J3014</f>
        <v>3</v>
      </c>
    </row>
    <row r="3015" spans="1:11">
      <c r="A3015" s="643">
        <v>96</v>
      </c>
      <c r="B3015" s="644" t="s">
        <v>6296</v>
      </c>
      <c r="C3015" s="99" t="s">
        <v>6295</v>
      </c>
      <c r="D3015" s="99">
        <v>153100607</v>
      </c>
      <c r="E3015" s="54"/>
      <c r="F3015" s="99">
        <v>250</v>
      </c>
      <c r="G3015" s="99">
        <v>208</v>
      </c>
      <c r="H3015" s="99">
        <f>F3015+G3015</f>
        <v>458</v>
      </c>
      <c r="I3015" s="99"/>
      <c r="J3015" s="99"/>
      <c r="K3015" s="103"/>
    </row>
    <row r="3016" spans="1:11">
      <c r="A3016" s="643"/>
      <c r="B3016" s="644"/>
      <c r="C3016" s="99"/>
      <c r="D3016" s="99">
        <v>153100608</v>
      </c>
      <c r="E3016" s="54"/>
      <c r="F3016" s="99">
        <v>399</v>
      </c>
      <c r="G3016" s="99">
        <v>300</v>
      </c>
      <c r="H3016" s="99">
        <f>F3016+G3016</f>
        <v>699</v>
      </c>
      <c r="I3016" s="99"/>
      <c r="J3016" s="99"/>
      <c r="K3016" s="103"/>
    </row>
    <row r="3017" spans="1:11">
      <c r="A3017" s="643"/>
      <c r="B3017" s="644"/>
      <c r="C3017" s="106"/>
      <c r="D3017" s="92" t="s">
        <v>6015</v>
      </c>
      <c r="E3017" s="56"/>
      <c r="F3017" s="57">
        <f>SUM(F3015:F3016)</f>
        <v>649</v>
      </c>
      <c r="G3017" s="57">
        <f>SUM(G3015:G3016)</f>
        <v>508</v>
      </c>
      <c r="H3017" s="57">
        <f>SUM(H3015:H3016)</f>
        <v>1157</v>
      </c>
      <c r="I3017" s="57">
        <v>2</v>
      </c>
      <c r="J3017" s="57">
        <v>1</v>
      </c>
      <c r="K3017" s="57">
        <f>I3017+J3017</f>
        <v>3</v>
      </c>
    </row>
    <row r="3018" spans="1:11">
      <c r="A3018" s="643">
        <v>97</v>
      </c>
      <c r="B3018" s="644" t="s">
        <v>6294</v>
      </c>
      <c r="C3018" s="99" t="s">
        <v>6292</v>
      </c>
      <c r="D3018" s="99">
        <v>153100609</v>
      </c>
      <c r="E3018" s="54"/>
      <c r="F3018" s="99">
        <v>348</v>
      </c>
      <c r="G3018" s="99">
        <v>298</v>
      </c>
      <c r="H3018" s="99">
        <f>F3018+G3018</f>
        <v>646</v>
      </c>
      <c r="I3018" s="99"/>
      <c r="J3018" s="99"/>
      <c r="K3018" s="103"/>
    </row>
    <row r="3019" spans="1:11">
      <c r="A3019" s="643"/>
      <c r="B3019" s="644"/>
      <c r="C3019" s="99"/>
      <c r="D3019" s="99">
        <v>153100610</v>
      </c>
      <c r="E3019" s="54"/>
      <c r="F3019" s="99">
        <v>334</v>
      </c>
      <c r="G3019" s="99">
        <v>249</v>
      </c>
      <c r="H3019" s="99">
        <f>F3019+G3019</f>
        <v>583</v>
      </c>
      <c r="I3019" s="99"/>
      <c r="J3019" s="99"/>
      <c r="K3019" s="103"/>
    </row>
    <row r="3020" spans="1:11">
      <c r="A3020" s="643"/>
      <c r="B3020" s="644"/>
      <c r="C3020" s="106"/>
      <c r="D3020" s="92" t="s">
        <v>6015</v>
      </c>
      <c r="E3020" s="56"/>
      <c r="F3020" s="57">
        <f>SUM(F3018:F3019)</f>
        <v>682</v>
      </c>
      <c r="G3020" s="57">
        <f>SUM(G3018:G3019)</f>
        <v>547</v>
      </c>
      <c r="H3020" s="57">
        <f>SUM(H3018:H3019)</f>
        <v>1229</v>
      </c>
      <c r="I3020" s="57">
        <v>2</v>
      </c>
      <c r="J3020" s="57">
        <v>1</v>
      </c>
      <c r="K3020" s="57">
        <f>I3020+J3020</f>
        <v>3</v>
      </c>
    </row>
    <row r="3021" spans="1:11">
      <c r="A3021" s="643">
        <v>98</v>
      </c>
      <c r="B3021" s="644" t="s">
        <v>6293</v>
      </c>
      <c r="C3021" s="99" t="s">
        <v>6292</v>
      </c>
      <c r="D3021" s="99">
        <v>153100611</v>
      </c>
      <c r="E3021" s="54"/>
      <c r="F3021" s="99">
        <v>331</v>
      </c>
      <c r="G3021" s="99">
        <v>236</v>
      </c>
      <c r="H3021" s="99">
        <f>F3021+G3021</f>
        <v>567</v>
      </c>
      <c r="I3021" s="99"/>
      <c r="J3021" s="99"/>
      <c r="K3021" s="103"/>
    </row>
    <row r="3022" spans="1:11">
      <c r="A3022" s="643"/>
      <c r="B3022" s="644"/>
      <c r="C3022" s="99"/>
      <c r="D3022" s="99">
        <v>153100612</v>
      </c>
      <c r="E3022" s="54"/>
      <c r="F3022" s="99">
        <v>603</v>
      </c>
      <c r="G3022" s="99">
        <v>451</v>
      </c>
      <c r="H3022" s="99">
        <f>F3022+G3022</f>
        <v>1054</v>
      </c>
      <c r="I3022" s="99"/>
      <c r="J3022" s="99"/>
      <c r="K3022" s="103"/>
    </row>
    <row r="3023" spans="1:11">
      <c r="A3023" s="643"/>
      <c r="B3023" s="644"/>
      <c r="C3023" s="106"/>
      <c r="D3023" s="92" t="s">
        <v>6015</v>
      </c>
      <c r="E3023" s="56"/>
      <c r="F3023" s="57">
        <f>SUM(F3021:F3022)</f>
        <v>934</v>
      </c>
      <c r="G3023" s="57">
        <f>SUM(G3021:G3022)</f>
        <v>687</v>
      </c>
      <c r="H3023" s="57">
        <f>SUM(H3021:H3022)</f>
        <v>1621</v>
      </c>
      <c r="I3023" s="57">
        <v>2</v>
      </c>
      <c r="J3023" s="57">
        <v>2</v>
      </c>
      <c r="K3023" s="57">
        <f>I3023+J3023</f>
        <v>4</v>
      </c>
    </row>
    <row r="3024" spans="1:11">
      <c r="A3024" s="643">
        <v>99</v>
      </c>
      <c r="B3024" s="644" t="s">
        <v>6291</v>
      </c>
      <c r="C3024" s="99" t="s">
        <v>6290</v>
      </c>
      <c r="D3024" s="99">
        <v>153100701</v>
      </c>
      <c r="E3024" s="54"/>
      <c r="F3024" s="99">
        <v>345</v>
      </c>
      <c r="G3024" s="99">
        <v>275</v>
      </c>
      <c r="H3024" s="99">
        <f>F3024+G3024</f>
        <v>620</v>
      </c>
      <c r="I3024" s="99"/>
      <c r="J3024" s="99"/>
      <c r="K3024" s="103"/>
    </row>
    <row r="3025" spans="1:11">
      <c r="A3025" s="643"/>
      <c r="B3025" s="644"/>
      <c r="C3025" s="54"/>
      <c r="D3025" s="99">
        <v>153100702</v>
      </c>
      <c r="E3025" s="54"/>
      <c r="F3025" s="99">
        <v>448</v>
      </c>
      <c r="G3025" s="99">
        <v>336</v>
      </c>
      <c r="H3025" s="99">
        <f>F3025+G3025</f>
        <v>784</v>
      </c>
      <c r="I3025" s="99"/>
      <c r="J3025" s="99"/>
      <c r="K3025" s="103"/>
    </row>
    <row r="3026" spans="1:11">
      <c r="A3026" s="643"/>
      <c r="B3026" s="644"/>
      <c r="C3026" s="89"/>
      <c r="D3026" s="92" t="s">
        <v>6015</v>
      </c>
      <c r="E3026" s="56"/>
      <c r="F3026" s="57">
        <f>SUM(F3024:F3025)</f>
        <v>793</v>
      </c>
      <c r="G3026" s="57">
        <f>SUM(G3024:G3025)</f>
        <v>611</v>
      </c>
      <c r="H3026" s="57">
        <f>SUM(H3024:H3025)</f>
        <v>1404</v>
      </c>
      <c r="I3026" s="57">
        <v>2</v>
      </c>
      <c r="J3026" s="57">
        <v>1</v>
      </c>
      <c r="K3026" s="57">
        <f>I3026+J3026</f>
        <v>3</v>
      </c>
    </row>
    <row r="3027" spans="1:11">
      <c r="A3027" s="647">
        <v>100</v>
      </c>
      <c r="B3027" s="644" t="s">
        <v>6289</v>
      </c>
      <c r="C3027" s="99" t="s">
        <v>6287</v>
      </c>
      <c r="D3027" s="99">
        <v>153100703</v>
      </c>
      <c r="E3027" s="54"/>
      <c r="F3027" s="99">
        <v>483</v>
      </c>
      <c r="G3027" s="99"/>
      <c r="H3027" s="99">
        <f>F3027+G3027</f>
        <v>483</v>
      </c>
      <c r="I3027" s="99"/>
      <c r="J3027" s="99"/>
      <c r="K3027" s="103"/>
    </row>
    <row r="3028" spans="1:11">
      <c r="A3028" s="647"/>
      <c r="B3028" s="644"/>
      <c r="C3028" s="54"/>
      <c r="D3028" s="99">
        <v>153100704</v>
      </c>
      <c r="E3028" s="54"/>
      <c r="F3028" s="99">
        <v>528</v>
      </c>
      <c r="G3028" s="99"/>
      <c r="H3028" s="99">
        <f>F3028+G3028</f>
        <v>528</v>
      </c>
      <c r="I3028" s="99"/>
      <c r="J3028" s="99"/>
      <c r="K3028" s="103"/>
    </row>
    <row r="3029" spans="1:11">
      <c r="A3029" s="647"/>
      <c r="B3029" s="644"/>
      <c r="C3029" s="54"/>
      <c r="D3029" s="99">
        <v>153100705</v>
      </c>
      <c r="E3029" s="54"/>
      <c r="F3029" s="99">
        <v>395</v>
      </c>
      <c r="G3029" s="99"/>
      <c r="H3029" s="99">
        <f>F3029+G3029</f>
        <v>395</v>
      </c>
      <c r="I3029" s="99"/>
      <c r="J3029" s="99"/>
      <c r="K3029" s="103"/>
    </row>
    <row r="3030" spans="1:11">
      <c r="A3030" s="647"/>
      <c r="B3030" s="644"/>
      <c r="C3030" s="89"/>
      <c r="D3030" s="92" t="s">
        <v>6015</v>
      </c>
      <c r="E3030" s="56"/>
      <c r="F3030" s="57">
        <f>SUM(F3027:F3029)</f>
        <v>1406</v>
      </c>
      <c r="G3030" s="57">
        <f>SUM(G3027:G3029)</f>
        <v>0</v>
      </c>
      <c r="H3030" s="57">
        <f>SUM(H3027:H3029)</f>
        <v>1406</v>
      </c>
      <c r="I3030" s="57">
        <v>3</v>
      </c>
      <c r="J3030" s="57">
        <f>SUM(J3027:J3029)</f>
        <v>0</v>
      </c>
      <c r="K3030" s="57">
        <f>I3030+J3030</f>
        <v>3</v>
      </c>
    </row>
    <row r="3031" spans="1:11">
      <c r="A3031" s="643">
        <v>101</v>
      </c>
      <c r="B3031" s="644" t="s">
        <v>6288</v>
      </c>
      <c r="C3031" s="99" t="s">
        <v>6287</v>
      </c>
      <c r="D3031" s="99">
        <v>153100703</v>
      </c>
      <c r="E3031" s="54"/>
      <c r="F3031" s="99">
        <v>0</v>
      </c>
      <c r="G3031" s="99">
        <v>368</v>
      </c>
      <c r="H3031" s="99">
        <f>F3031+G3031</f>
        <v>368</v>
      </c>
      <c r="I3031" s="99"/>
      <c r="J3031" s="99"/>
      <c r="K3031" s="103"/>
    </row>
    <row r="3032" spans="1:11">
      <c r="A3032" s="643"/>
      <c r="B3032" s="644"/>
      <c r="C3032" s="54"/>
      <c r="D3032" s="99">
        <v>153100704</v>
      </c>
      <c r="E3032" s="54"/>
      <c r="F3032" s="99"/>
      <c r="G3032" s="99">
        <v>388</v>
      </c>
      <c r="H3032" s="99">
        <f>F3032+G3032</f>
        <v>388</v>
      </c>
      <c r="I3032" s="99"/>
      <c r="J3032" s="99"/>
      <c r="K3032" s="103"/>
    </row>
    <row r="3033" spans="1:11">
      <c r="A3033" s="643"/>
      <c r="B3033" s="644"/>
      <c r="C3033" s="54"/>
      <c r="D3033" s="99">
        <v>153100705</v>
      </c>
      <c r="E3033" s="54"/>
      <c r="F3033" s="99"/>
      <c r="G3033" s="99">
        <v>295</v>
      </c>
      <c r="H3033" s="99">
        <f>F3033+G3033</f>
        <v>295</v>
      </c>
      <c r="I3033" s="99"/>
      <c r="J3033" s="99"/>
      <c r="K3033" s="103"/>
    </row>
    <row r="3034" spans="1:11">
      <c r="A3034" s="643"/>
      <c r="B3034" s="644"/>
      <c r="C3034" s="89"/>
      <c r="D3034" s="92" t="s">
        <v>6015</v>
      </c>
      <c r="E3034" s="56"/>
      <c r="F3034" s="57">
        <f>SUM(F3031:F3033)</f>
        <v>0</v>
      </c>
      <c r="G3034" s="57">
        <f>SUM(G3031:G3033)</f>
        <v>1051</v>
      </c>
      <c r="H3034" s="57">
        <f>SUM(H3031:H3033)</f>
        <v>1051</v>
      </c>
      <c r="I3034" s="57">
        <f>SUM(I3031:I3033)</f>
        <v>0</v>
      </c>
      <c r="J3034" s="57">
        <v>2</v>
      </c>
      <c r="K3034" s="57">
        <f>I3034+J3034</f>
        <v>2</v>
      </c>
    </row>
    <row r="3035" spans="1:11">
      <c r="A3035" s="643">
        <v>102</v>
      </c>
      <c r="B3035" s="644" t="s">
        <v>6286</v>
      </c>
      <c r="C3035" s="99" t="s">
        <v>6284</v>
      </c>
      <c r="D3035" s="99">
        <v>153100501</v>
      </c>
      <c r="E3035" s="54"/>
      <c r="F3035" s="99">
        <v>212</v>
      </c>
      <c r="G3035" s="99"/>
      <c r="H3035" s="99">
        <f>F3035+G3035</f>
        <v>212</v>
      </c>
      <c r="I3035" s="99"/>
      <c r="J3035" s="99"/>
      <c r="K3035" s="103"/>
    </row>
    <row r="3036" spans="1:11">
      <c r="A3036" s="643"/>
      <c r="B3036" s="644"/>
      <c r="C3036" s="54"/>
      <c r="D3036" s="99">
        <v>153100502</v>
      </c>
      <c r="E3036" s="54"/>
      <c r="F3036" s="99">
        <v>284</v>
      </c>
      <c r="G3036" s="99"/>
      <c r="H3036" s="99">
        <f>F3036+G3036</f>
        <v>284</v>
      </c>
      <c r="I3036" s="99"/>
      <c r="J3036" s="99"/>
      <c r="K3036" s="103"/>
    </row>
    <row r="3037" spans="1:11">
      <c r="A3037" s="643"/>
      <c r="B3037" s="644"/>
      <c r="C3037" s="54"/>
      <c r="D3037" s="99">
        <v>153100503</v>
      </c>
      <c r="E3037" s="54"/>
      <c r="F3037" s="99">
        <v>260</v>
      </c>
      <c r="G3037" s="99"/>
      <c r="H3037" s="99">
        <f>F3037+G3037</f>
        <v>260</v>
      </c>
      <c r="I3037" s="99"/>
      <c r="J3037" s="99"/>
      <c r="K3037" s="103"/>
    </row>
    <row r="3038" spans="1:11">
      <c r="A3038" s="643"/>
      <c r="B3038" s="644"/>
      <c r="C3038" s="54"/>
      <c r="D3038" s="99">
        <v>153100504</v>
      </c>
      <c r="E3038" s="54"/>
      <c r="F3038" s="99">
        <v>203</v>
      </c>
      <c r="G3038" s="99"/>
      <c r="H3038" s="99">
        <f>F3038+G3038</f>
        <v>203</v>
      </c>
      <c r="I3038" s="99"/>
      <c r="J3038" s="99"/>
      <c r="K3038" s="103"/>
    </row>
    <row r="3039" spans="1:11">
      <c r="A3039" s="643"/>
      <c r="B3039" s="644"/>
      <c r="C3039" s="106"/>
      <c r="D3039" s="92" t="s">
        <v>6015</v>
      </c>
      <c r="E3039" s="56"/>
      <c r="F3039" s="57">
        <f>SUM(F3035:F3038)</f>
        <v>959</v>
      </c>
      <c r="G3039" s="57">
        <f>SUM(G3035:G3038)</f>
        <v>0</v>
      </c>
      <c r="H3039" s="57">
        <f>SUM(H3035:H3038)</f>
        <v>959</v>
      </c>
      <c r="I3039" s="57">
        <v>2</v>
      </c>
      <c r="J3039" s="57">
        <f>SUM(J3035:J3038)</f>
        <v>0</v>
      </c>
      <c r="K3039" s="57">
        <f>I3039+J3039</f>
        <v>2</v>
      </c>
    </row>
    <row r="3040" spans="1:11">
      <c r="A3040" s="643">
        <v>103</v>
      </c>
      <c r="B3040" s="644" t="s">
        <v>6285</v>
      </c>
      <c r="C3040" s="99" t="s">
        <v>6284</v>
      </c>
      <c r="D3040" s="99">
        <v>153100501</v>
      </c>
      <c r="E3040" s="54"/>
      <c r="F3040" s="99">
        <v>0</v>
      </c>
      <c r="G3040" s="99">
        <v>190</v>
      </c>
      <c r="H3040" s="99">
        <f>F3040+G3040</f>
        <v>190</v>
      </c>
      <c r="I3040" s="99"/>
      <c r="J3040" s="99"/>
      <c r="K3040" s="103"/>
    </row>
    <row r="3041" spans="1:11">
      <c r="A3041" s="643"/>
      <c r="B3041" s="644"/>
      <c r="C3041" s="54"/>
      <c r="D3041" s="99">
        <v>153100502</v>
      </c>
      <c r="E3041" s="54"/>
      <c r="F3041" s="99"/>
      <c r="G3041" s="99">
        <v>251</v>
      </c>
      <c r="H3041" s="99">
        <f>F3041+G3041</f>
        <v>251</v>
      </c>
      <c r="I3041" s="99"/>
      <c r="J3041" s="99"/>
      <c r="K3041" s="103"/>
    </row>
    <row r="3042" spans="1:11">
      <c r="A3042" s="643"/>
      <c r="B3042" s="644"/>
      <c r="C3042" s="54"/>
      <c r="D3042" s="99">
        <v>153100503</v>
      </c>
      <c r="E3042" s="54"/>
      <c r="F3042" s="99"/>
      <c r="G3042" s="99">
        <v>256</v>
      </c>
      <c r="H3042" s="99">
        <f>F3042+G3042</f>
        <v>256</v>
      </c>
      <c r="I3042" s="99"/>
      <c r="J3042" s="99"/>
      <c r="K3042" s="103"/>
    </row>
    <row r="3043" spans="1:11">
      <c r="A3043" s="643"/>
      <c r="B3043" s="644"/>
      <c r="C3043" s="54"/>
      <c r="D3043" s="99">
        <v>153100504</v>
      </c>
      <c r="E3043" s="54"/>
      <c r="F3043" s="99"/>
      <c r="G3043" s="99">
        <v>172</v>
      </c>
      <c r="H3043" s="99">
        <f>F3043+G3043</f>
        <v>172</v>
      </c>
      <c r="I3043" s="99"/>
      <c r="J3043" s="99"/>
      <c r="K3043" s="103"/>
    </row>
    <row r="3044" spans="1:11">
      <c r="A3044" s="643"/>
      <c r="B3044" s="644"/>
      <c r="C3044" s="89"/>
      <c r="D3044" s="92" t="s">
        <v>6015</v>
      </c>
      <c r="E3044" s="56"/>
      <c r="F3044" s="57">
        <f>SUM(F3040:F3043)</f>
        <v>0</v>
      </c>
      <c r="G3044" s="57">
        <f>SUM(G3040:G3043)</f>
        <v>869</v>
      </c>
      <c r="H3044" s="57">
        <f>SUM(H3040:H3043)</f>
        <v>869</v>
      </c>
      <c r="I3044" s="57">
        <f>SUM(I3040:I3043)</f>
        <v>0</v>
      </c>
      <c r="J3044" s="57">
        <v>2</v>
      </c>
      <c r="K3044" s="57">
        <f>I3044+J3044</f>
        <v>2</v>
      </c>
    </row>
    <row r="3045" spans="1:11">
      <c r="A3045" s="643">
        <v>104</v>
      </c>
      <c r="B3045" s="644" t="s">
        <v>6283</v>
      </c>
      <c r="C3045" s="99" t="s">
        <v>6281</v>
      </c>
      <c r="D3045" s="99">
        <v>153100505</v>
      </c>
      <c r="E3045" s="54"/>
      <c r="F3045" s="99">
        <v>595</v>
      </c>
      <c r="G3045" s="99"/>
      <c r="H3045" s="99">
        <f>F3045+G3045</f>
        <v>595</v>
      </c>
      <c r="I3045" s="99"/>
      <c r="J3045" s="99"/>
      <c r="K3045" s="103"/>
    </row>
    <row r="3046" spans="1:11">
      <c r="A3046" s="643"/>
      <c r="B3046" s="644"/>
      <c r="C3046" s="54"/>
      <c r="D3046" s="99">
        <v>153100506</v>
      </c>
      <c r="E3046" s="54"/>
      <c r="F3046" s="99">
        <v>513</v>
      </c>
      <c r="G3046" s="99"/>
      <c r="H3046" s="99">
        <f>F3046+G3046</f>
        <v>513</v>
      </c>
      <c r="I3046" s="99"/>
      <c r="J3046" s="99"/>
      <c r="K3046" s="103"/>
    </row>
    <row r="3047" spans="1:11">
      <c r="A3047" s="643"/>
      <c r="B3047" s="644"/>
      <c r="C3047" s="54"/>
      <c r="D3047" s="99">
        <v>153100507</v>
      </c>
      <c r="E3047" s="54"/>
      <c r="F3047" s="99">
        <v>445</v>
      </c>
      <c r="G3047" s="99"/>
      <c r="H3047" s="99">
        <f>F3047+G3047</f>
        <v>445</v>
      </c>
      <c r="I3047" s="99"/>
      <c r="J3047" s="99"/>
      <c r="K3047" s="103"/>
    </row>
    <row r="3048" spans="1:11">
      <c r="A3048" s="643"/>
      <c r="B3048" s="644"/>
      <c r="C3048" s="89"/>
      <c r="D3048" s="92" t="s">
        <v>6015</v>
      </c>
      <c r="E3048" s="56"/>
      <c r="F3048" s="57">
        <f>SUM(F3045:F3047)</f>
        <v>1553</v>
      </c>
      <c r="G3048" s="57">
        <f>SUM(G3045:G3047)</f>
        <v>0</v>
      </c>
      <c r="H3048" s="57">
        <f>SUM(H3045:H3047)</f>
        <v>1553</v>
      </c>
      <c r="I3048" s="57">
        <v>4</v>
      </c>
      <c r="J3048" s="57">
        <f>SUM(J3045:J3047)</f>
        <v>0</v>
      </c>
      <c r="K3048" s="57">
        <f>I3048+J3048</f>
        <v>4</v>
      </c>
    </row>
    <row r="3049" spans="1:11">
      <c r="A3049" s="643">
        <v>105</v>
      </c>
      <c r="B3049" s="644" t="s">
        <v>6282</v>
      </c>
      <c r="C3049" s="99" t="s">
        <v>6281</v>
      </c>
      <c r="D3049" s="99">
        <v>153100505</v>
      </c>
      <c r="E3049" s="54"/>
      <c r="F3049" s="99">
        <v>0</v>
      </c>
      <c r="G3049" s="99">
        <v>461</v>
      </c>
      <c r="H3049" s="99">
        <f>F3049+G3049</f>
        <v>461</v>
      </c>
      <c r="I3049" s="99"/>
      <c r="J3049" s="99"/>
      <c r="K3049" s="103"/>
    </row>
    <row r="3050" spans="1:11">
      <c r="A3050" s="643"/>
      <c r="B3050" s="644"/>
      <c r="C3050" s="54"/>
      <c r="D3050" s="99">
        <v>153100506</v>
      </c>
      <c r="E3050" s="54"/>
      <c r="F3050" s="99"/>
      <c r="G3050" s="99">
        <v>362</v>
      </c>
      <c r="H3050" s="99">
        <f>F3050+G3050</f>
        <v>362</v>
      </c>
      <c r="I3050" s="99"/>
      <c r="J3050" s="99"/>
      <c r="K3050" s="103"/>
    </row>
    <row r="3051" spans="1:11">
      <c r="A3051" s="643"/>
      <c r="B3051" s="644"/>
      <c r="C3051" s="54"/>
      <c r="D3051" s="99">
        <v>153100507</v>
      </c>
      <c r="E3051" s="54"/>
      <c r="F3051" s="99"/>
      <c r="G3051" s="99">
        <v>334</v>
      </c>
      <c r="H3051" s="99">
        <f>F3051+G3051</f>
        <v>334</v>
      </c>
      <c r="I3051" s="99"/>
      <c r="J3051" s="99"/>
      <c r="K3051" s="103"/>
    </row>
    <row r="3052" spans="1:11">
      <c r="A3052" s="643"/>
      <c r="B3052" s="644"/>
      <c r="C3052" s="89"/>
      <c r="D3052" s="92" t="s">
        <v>6015</v>
      </c>
      <c r="E3052" s="56"/>
      <c r="F3052" s="57">
        <f>SUM(F3049:F3051)</f>
        <v>0</v>
      </c>
      <c r="G3052" s="57">
        <f>SUM(G3049:G3051)</f>
        <v>1157</v>
      </c>
      <c r="H3052" s="57">
        <f>SUM(H3049:H3051)</f>
        <v>1157</v>
      </c>
      <c r="I3052" s="57">
        <f>SUM(I3049:I3051)</f>
        <v>0</v>
      </c>
      <c r="J3052" s="57">
        <v>3</v>
      </c>
      <c r="K3052" s="57">
        <f>I3052+J3052</f>
        <v>3</v>
      </c>
    </row>
    <row r="3053" spans="1:11">
      <c r="A3053" s="643">
        <v>106</v>
      </c>
      <c r="B3053" s="644" t="s">
        <v>6280</v>
      </c>
      <c r="C3053" s="99" t="s">
        <v>6279</v>
      </c>
      <c r="D3053" s="99">
        <v>153100508</v>
      </c>
      <c r="E3053" s="54"/>
      <c r="F3053" s="99">
        <v>175</v>
      </c>
      <c r="G3053" s="99">
        <v>148</v>
      </c>
      <c r="H3053" s="99">
        <f>F3053+G3053</f>
        <v>323</v>
      </c>
      <c r="I3053" s="99"/>
      <c r="J3053" s="99"/>
      <c r="K3053" s="103"/>
    </row>
    <row r="3054" spans="1:11">
      <c r="A3054" s="643"/>
      <c r="B3054" s="644"/>
      <c r="C3054" s="54"/>
      <c r="D3054" s="99">
        <v>153100509</v>
      </c>
      <c r="E3054" s="54"/>
      <c r="F3054" s="99">
        <v>205</v>
      </c>
      <c r="G3054" s="99">
        <v>182</v>
      </c>
      <c r="H3054" s="99">
        <f>F3054+G3054</f>
        <v>387</v>
      </c>
      <c r="I3054" s="99"/>
      <c r="J3054" s="99"/>
      <c r="K3054" s="103"/>
    </row>
    <row r="3055" spans="1:11">
      <c r="A3055" s="643"/>
      <c r="B3055" s="644"/>
      <c r="C3055" s="89"/>
      <c r="D3055" s="92" t="s">
        <v>6015</v>
      </c>
      <c r="E3055" s="56"/>
      <c r="F3055" s="57">
        <f>SUM(F3053:F3054)</f>
        <v>380</v>
      </c>
      <c r="G3055" s="57">
        <f>SUM(G3053:G3054)</f>
        <v>330</v>
      </c>
      <c r="H3055" s="57">
        <f>SUM(H3053:H3054)</f>
        <v>710</v>
      </c>
      <c r="I3055" s="57">
        <v>1</v>
      </c>
      <c r="J3055" s="57">
        <v>1</v>
      </c>
      <c r="K3055" s="57">
        <f>I3055+J3055</f>
        <v>2</v>
      </c>
    </row>
    <row r="3056" spans="1:11">
      <c r="A3056" s="643">
        <v>107</v>
      </c>
      <c r="B3056" s="644" t="s">
        <v>6276</v>
      </c>
      <c r="C3056" s="99" t="s">
        <v>6274</v>
      </c>
      <c r="D3056" s="99">
        <v>153100201</v>
      </c>
      <c r="E3056" s="54"/>
      <c r="F3056" s="99">
        <v>130</v>
      </c>
      <c r="G3056" s="99"/>
      <c r="H3056" s="99">
        <f>F3056+G3056</f>
        <v>130</v>
      </c>
      <c r="I3056" s="99"/>
      <c r="J3056" s="99"/>
      <c r="K3056" s="103"/>
    </row>
    <row r="3057" spans="1:11">
      <c r="A3057" s="643"/>
      <c r="B3057" s="644"/>
      <c r="C3057" s="54"/>
      <c r="D3057" s="99">
        <v>153100202</v>
      </c>
      <c r="E3057" s="54"/>
      <c r="F3057" s="99">
        <v>639</v>
      </c>
      <c r="G3057" s="99"/>
      <c r="H3057" s="99">
        <f>F3057+G3057</f>
        <v>639</v>
      </c>
      <c r="I3057" s="99"/>
      <c r="J3057" s="99"/>
      <c r="K3057" s="103"/>
    </row>
    <row r="3058" spans="1:11">
      <c r="A3058" s="643"/>
      <c r="B3058" s="644"/>
      <c r="C3058" s="54"/>
      <c r="D3058" s="99">
        <v>153100203</v>
      </c>
      <c r="E3058" s="54"/>
      <c r="F3058" s="99">
        <v>167</v>
      </c>
      <c r="G3058" s="99"/>
      <c r="H3058" s="99">
        <f>F3058+G3058</f>
        <v>167</v>
      </c>
      <c r="I3058" s="99"/>
      <c r="J3058" s="99"/>
      <c r="K3058" s="103"/>
    </row>
    <row r="3059" spans="1:11">
      <c r="A3059" s="643"/>
      <c r="B3059" s="644"/>
      <c r="C3059" s="54"/>
      <c r="D3059" s="99">
        <v>153100204</v>
      </c>
      <c r="E3059" s="54"/>
      <c r="F3059" s="99">
        <v>389</v>
      </c>
      <c r="G3059" s="99"/>
      <c r="H3059" s="99">
        <f>F3059+G3059</f>
        <v>389</v>
      </c>
      <c r="I3059" s="99"/>
      <c r="J3059" s="99"/>
      <c r="K3059" s="103"/>
    </row>
    <row r="3060" spans="1:11">
      <c r="A3060" s="643"/>
      <c r="B3060" s="644"/>
      <c r="C3060" s="89"/>
      <c r="D3060" s="92" t="s">
        <v>6015</v>
      </c>
      <c r="E3060" s="56"/>
      <c r="F3060" s="57">
        <f>SUM(F3056:F3059)</f>
        <v>1325</v>
      </c>
      <c r="G3060" s="57">
        <f>SUM(G3056:G3059)</f>
        <v>0</v>
      </c>
      <c r="H3060" s="57">
        <f>SUM(H3056:H3059)</f>
        <v>1325</v>
      </c>
      <c r="I3060" s="57">
        <v>3</v>
      </c>
      <c r="J3060" s="57">
        <f>SUM(J3056:J3059)</f>
        <v>0</v>
      </c>
      <c r="K3060" s="57">
        <f>I3060+J3060</f>
        <v>3</v>
      </c>
    </row>
    <row r="3061" spans="1:11">
      <c r="A3061" s="643">
        <v>108</v>
      </c>
      <c r="B3061" s="644" t="s">
        <v>6278</v>
      </c>
      <c r="C3061" s="99" t="s">
        <v>6274</v>
      </c>
      <c r="D3061" s="99">
        <v>153100201</v>
      </c>
      <c r="E3061" s="54"/>
      <c r="F3061" s="99">
        <v>0</v>
      </c>
      <c r="G3061" s="99">
        <v>97</v>
      </c>
      <c r="H3061" s="99">
        <f>F3061+G3061</f>
        <v>97</v>
      </c>
      <c r="I3061" s="99"/>
      <c r="J3061" s="99"/>
      <c r="K3061" s="103"/>
    </row>
    <row r="3062" spans="1:11">
      <c r="A3062" s="643"/>
      <c r="B3062" s="644"/>
      <c r="C3062" s="54"/>
      <c r="D3062" s="99">
        <v>153100202</v>
      </c>
      <c r="E3062" s="54"/>
      <c r="F3062" s="99"/>
      <c r="G3062" s="99">
        <v>444</v>
      </c>
      <c r="H3062" s="99">
        <f>F3062+G3062</f>
        <v>444</v>
      </c>
      <c r="I3062" s="99"/>
      <c r="J3062" s="99"/>
      <c r="K3062" s="103"/>
    </row>
    <row r="3063" spans="1:11">
      <c r="A3063" s="643"/>
      <c r="B3063" s="644"/>
      <c r="C3063" s="54"/>
      <c r="D3063" s="99">
        <v>153100203</v>
      </c>
      <c r="E3063" s="54"/>
      <c r="F3063" s="99"/>
      <c r="G3063" s="99">
        <v>160</v>
      </c>
      <c r="H3063" s="99">
        <f>F3063+G3063</f>
        <v>160</v>
      </c>
      <c r="I3063" s="99"/>
      <c r="J3063" s="99"/>
      <c r="K3063" s="103"/>
    </row>
    <row r="3064" spans="1:11">
      <c r="A3064" s="643"/>
      <c r="B3064" s="644"/>
      <c r="C3064" s="54"/>
      <c r="D3064" s="99">
        <v>153100204</v>
      </c>
      <c r="E3064" s="54"/>
      <c r="F3064" s="99"/>
      <c r="G3064" s="99">
        <v>290</v>
      </c>
      <c r="H3064" s="99">
        <f>F3064+G3064</f>
        <v>290</v>
      </c>
      <c r="I3064" s="99"/>
      <c r="J3064" s="99"/>
      <c r="K3064" s="103"/>
    </row>
    <row r="3065" spans="1:11">
      <c r="A3065" s="643"/>
      <c r="B3065" s="644"/>
      <c r="C3065" s="89"/>
      <c r="D3065" s="92" t="s">
        <v>6015</v>
      </c>
      <c r="E3065" s="56"/>
      <c r="F3065" s="57">
        <f>SUM(F3061:F3064)</f>
        <v>0</v>
      </c>
      <c r="G3065" s="57">
        <f>SUM(G3061:G3064)</f>
        <v>991</v>
      </c>
      <c r="H3065" s="57">
        <f>SUM(H3061:H3064)</f>
        <v>991</v>
      </c>
      <c r="I3065" s="57">
        <f>I3061+I3062+I3063+I3064</f>
        <v>0</v>
      </c>
      <c r="J3065" s="57">
        <v>2</v>
      </c>
      <c r="K3065" s="57">
        <f>I3065+J3065</f>
        <v>2</v>
      </c>
    </row>
    <row r="3066" spans="1:11">
      <c r="A3066" s="643">
        <v>109</v>
      </c>
      <c r="B3066" s="644" t="s">
        <v>6277</v>
      </c>
      <c r="C3066" s="99" t="s">
        <v>6274</v>
      </c>
      <c r="D3066" s="99">
        <v>153100208</v>
      </c>
      <c r="E3066" s="54"/>
      <c r="F3066" s="99">
        <v>686</v>
      </c>
      <c r="G3066" s="99">
        <v>496</v>
      </c>
      <c r="H3066" s="99">
        <f>F3066+G3066</f>
        <v>1182</v>
      </c>
      <c r="I3066" s="99"/>
      <c r="J3066" s="99"/>
      <c r="K3066" s="103"/>
    </row>
    <row r="3067" spans="1:11">
      <c r="A3067" s="643"/>
      <c r="B3067" s="644"/>
      <c r="C3067" s="99"/>
      <c r="D3067" s="92" t="s">
        <v>6015</v>
      </c>
      <c r="E3067" s="56"/>
      <c r="F3067" s="57">
        <f>SUM(F3066)</f>
        <v>686</v>
      </c>
      <c r="G3067" s="57">
        <f>SUM(G3066)</f>
        <v>496</v>
      </c>
      <c r="H3067" s="57">
        <f>SUM(H3066)</f>
        <v>1182</v>
      </c>
      <c r="I3067" s="57">
        <v>2</v>
      </c>
      <c r="J3067" s="57">
        <v>1</v>
      </c>
      <c r="K3067" s="57">
        <f>I3067+J3067</f>
        <v>3</v>
      </c>
    </row>
    <row r="3068" spans="1:11">
      <c r="A3068" s="643">
        <v>110</v>
      </c>
      <c r="B3068" s="644" t="s">
        <v>6276</v>
      </c>
      <c r="C3068" s="99" t="s">
        <v>6274</v>
      </c>
      <c r="D3068" s="99">
        <v>153100205</v>
      </c>
      <c r="E3068" s="54"/>
      <c r="F3068" s="99">
        <v>378</v>
      </c>
      <c r="G3068" s="99"/>
      <c r="H3068" s="99">
        <f>F3068+G3068</f>
        <v>378</v>
      </c>
      <c r="I3068" s="99"/>
      <c r="J3068" s="99"/>
      <c r="K3068" s="103"/>
    </row>
    <row r="3069" spans="1:11">
      <c r="A3069" s="643"/>
      <c r="B3069" s="644"/>
      <c r="C3069" s="99"/>
      <c r="D3069" s="99">
        <v>153100206</v>
      </c>
      <c r="E3069" s="54"/>
      <c r="F3069" s="99">
        <v>394</v>
      </c>
      <c r="G3069" s="99"/>
      <c r="H3069" s="99">
        <f>F3069+G3069</f>
        <v>394</v>
      </c>
      <c r="I3069" s="99"/>
      <c r="J3069" s="99"/>
      <c r="K3069" s="103"/>
    </row>
    <row r="3070" spans="1:11">
      <c r="A3070" s="643"/>
      <c r="B3070" s="644"/>
      <c r="C3070" s="99"/>
      <c r="D3070" s="99">
        <v>153100207</v>
      </c>
      <c r="E3070" s="54"/>
      <c r="F3070" s="99">
        <v>440</v>
      </c>
      <c r="G3070" s="99"/>
      <c r="H3070" s="99">
        <f>F3070+G3070</f>
        <v>440</v>
      </c>
      <c r="I3070" s="99"/>
      <c r="J3070" s="99"/>
      <c r="K3070" s="103"/>
    </row>
    <row r="3071" spans="1:11">
      <c r="A3071" s="643"/>
      <c r="B3071" s="644"/>
      <c r="C3071" s="99"/>
      <c r="D3071" s="99">
        <v>153100209</v>
      </c>
      <c r="E3071" s="54"/>
      <c r="F3071" s="99">
        <v>241</v>
      </c>
      <c r="G3071" s="99"/>
      <c r="H3071" s="99">
        <f>F3071+G3071</f>
        <v>241</v>
      </c>
      <c r="I3071" s="99"/>
      <c r="J3071" s="99"/>
      <c r="K3071" s="103"/>
    </row>
    <row r="3072" spans="1:11">
      <c r="A3072" s="643"/>
      <c r="B3072" s="644"/>
      <c r="C3072" s="99"/>
      <c r="D3072" s="92" t="s">
        <v>6015</v>
      </c>
      <c r="E3072" s="56"/>
      <c r="F3072" s="57">
        <f>SUM(F3068:F3071)</f>
        <v>1453</v>
      </c>
      <c r="G3072" s="57">
        <f>SUM(G3068:G3071)</f>
        <v>0</v>
      </c>
      <c r="H3072" s="57">
        <f>SUM(H3068:H3071)</f>
        <v>1453</v>
      </c>
      <c r="I3072" s="57">
        <v>3</v>
      </c>
      <c r="J3072" s="57">
        <f>SUM(J3068:J3071)</f>
        <v>0</v>
      </c>
      <c r="K3072" s="57">
        <f>I3072+J3072</f>
        <v>3</v>
      </c>
    </row>
    <row r="3073" spans="1:11">
      <c r="A3073" s="643">
        <v>111</v>
      </c>
      <c r="B3073" s="644" t="s">
        <v>6275</v>
      </c>
      <c r="C3073" s="99" t="s">
        <v>6274</v>
      </c>
      <c r="D3073" s="99">
        <v>153100205</v>
      </c>
      <c r="E3073" s="54"/>
      <c r="F3073" s="99">
        <v>0</v>
      </c>
      <c r="G3073" s="99">
        <v>292</v>
      </c>
      <c r="H3073" s="99">
        <f>F3073+G3073</f>
        <v>292</v>
      </c>
      <c r="I3073" s="99"/>
      <c r="J3073" s="99"/>
      <c r="K3073" s="103"/>
    </row>
    <row r="3074" spans="1:11">
      <c r="A3074" s="643"/>
      <c r="B3074" s="644"/>
      <c r="C3074" s="99"/>
      <c r="D3074" s="99">
        <v>153100206</v>
      </c>
      <c r="E3074" s="54"/>
      <c r="F3074" s="99"/>
      <c r="G3074" s="99">
        <v>298</v>
      </c>
      <c r="H3074" s="99">
        <f>F3074+G3074</f>
        <v>298</v>
      </c>
      <c r="I3074" s="99"/>
      <c r="J3074" s="99"/>
      <c r="K3074" s="103"/>
    </row>
    <row r="3075" spans="1:11">
      <c r="A3075" s="643"/>
      <c r="B3075" s="644"/>
      <c r="C3075" s="99"/>
      <c r="D3075" s="99">
        <v>153100207</v>
      </c>
      <c r="E3075" s="54"/>
      <c r="F3075" s="99"/>
      <c r="G3075" s="99">
        <v>368</v>
      </c>
      <c r="H3075" s="99">
        <f>F3075+G3075</f>
        <v>368</v>
      </c>
      <c r="I3075" s="99"/>
      <c r="J3075" s="99"/>
      <c r="K3075" s="103"/>
    </row>
    <row r="3076" spans="1:11">
      <c r="A3076" s="643"/>
      <c r="B3076" s="644"/>
      <c r="C3076" s="99"/>
      <c r="D3076" s="99">
        <v>153100209</v>
      </c>
      <c r="E3076" s="54"/>
      <c r="F3076" s="99"/>
      <c r="G3076" s="99">
        <v>162</v>
      </c>
      <c r="H3076" s="99">
        <f>F3076+G3076</f>
        <v>162</v>
      </c>
      <c r="I3076" s="99"/>
      <c r="J3076" s="99"/>
      <c r="K3076" s="103"/>
    </row>
    <row r="3077" spans="1:11">
      <c r="A3077" s="643"/>
      <c r="B3077" s="644"/>
      <c r="C3077" s="99"/>
      <c r="D3077" s="92" t="s">
        <v>6015</v>
      </c>
      <c r="E3077" s="56"/>
      <c r="F3077" s="57">
        <f>SUM(F3073:F3076)</f>
        <v>0</v>
      </c>
      <c r="G3077" s="57">
        <f>SUM(G3073:G3076)</f>
        <v>1120</v>
      </c>
      <c r="H3077" s="57">
        <f>SUM(H3073:H3076)</f>
        <v>1120</v>
      </c>
      <c r="I3077" s="57">
        <f>SUM(I3073:I3076)</f>
        <v>0</v>
      </c>
      <c r="J3077" s="57">
        <v>3</v>
      </c>
      <c r="K3077" s="57">
        <f>I3077+J3077</f>
        <v>3</v>
      </c>
    </row>
    <row r="3078" spans="1:11">
      <c r="A3078" s="643">
        <v>112</v>
      </c>
      <c r="B3078" s="644" t="s">
        <v>6273</v>
      </c>
      <c r="C3078" s="99" t="s">
        <v>6271</v>
      </c>
      <c r="D3078" s="99">
        <v>153100210</v>
      </c>
      <c r="E3078" s="54"/>
      <c r="F3078" s="99">
        <v>414</v>
      </c>
      <c r="G3078" s="99"/>
      <c r="H3078" s="99">
        <f>F3078+G3078</f>
        <v>414</v>
      </c>
      <c r="I3078" s="99"/>
      <c r="J3078" s="99"/>
      <c r="K3078" s="103"/>
    </row>
    <row r="3079" spans="1:11">
      <c r="A3079" s="643"/>
      <c r="B3079" s="644"/>
      <c r="C3079" s="54"/>
      <c r="D3079" s="99">
        <v>153100211</v>
      </c>
      <c r="E3079" s="54"/>
      <c r="F3079" s="99">
        <v>282</v>
      </c>
      <c r="G3079" s="99"/>
      <c r="H3079" s="99">
        <f>F3079+G3079</f>
        <v>282</v>
      </c>
      <c r="I3079" s="99"/>
      <c r="J3079" s="99"/>
      <c r="K3079" s="103"/>
    </row>
    <row r="3080" spans="1:11">
      <c r="A3080" s="643"/>
      <c r="B3080" s="644"/>
      <c r="C3080" s="54"/>
      <c r="D3080" s="99">
        <v>153100212</v>
      </c>
      <c r="E3080" s="54"/>
      <c r="F3080" s="99">
        <v>306</v>
      </c>
      <c r="G3080" s="99"/>
      <c r="H3080" s="99">
        <f>F3080+G3080</f>
        <v>306</v>
      </c>
      <c r="I3080" s="99"/>
      <c r="J3080" s="99"/>
      <c r="K3080" s="103"/>
    </row>
    <row r="3081" spans="1:11">
      <c r="A3081" s="643"/>
      <c r="B3081" s="644"/>
      <c r="C3081" s="54"/>
      <c r="D3081" s="99">
        <v>153100213</v>
      </c>
      <c r="E3081" s="54"/>
      <c r="F3081" s="99">
        <v>271</v>
      </c>
      <c r="G3081" s="99"/>
      <c r="H3081" s="99">
        <f>F3081+G3081</f>
        <v>271</v>
      </c>
      <c r="I3081" s="99"/>
      <c r="J3081" s="99"/>
      <c r="K3081" s="103"/>
    </row>
    <row r="3082" spans="1:11">
      <c r="A3082" s="643"/>
      <c r="B3082" s="644"/>
      <c r="C3082" s="54"/>
      <c r="D3082" s="99">
        <v>153100214</v>
      </c>
      <c r="E3082" s="54"/>
      <c r="F3082" s="99">
        <v>344</v>
      </c>
      <c r="G3082" s="99"/>
      <c r="H3082" s="99">
        <f>F3082+G3082</f>
        <v>344</v>
      </c>
      <c r="I3082" s="99"/>
      <c r="J3082" s="99"/>
      <c r="K3082" s="103"/>
    </row>
    <row r="3083" spans="1:11">
      <c r="A3083" s="643"/>
      <c r="B3083" s="644"/>
      <c r="C3083" s="89"/>
      <c r="D3083" s="92" t="s">
        <v>6015</v>
      </c>
      <c r="E3083" s="56"/>
      <c r="F3083" s="57">
        <f>SUM(F3078:F3082)</f>
        <v>1617</v>
      </c>
      <c r="G3083" s="57">
        <f>SUM(G3078:G3082)</f>
        <v>0</v>
      </c>
      <c r="H3083" s="57">
        <f>SUM(H3078:H3082)</f>
        <v>1617</v>
      </c>
      <c r="I3083" s="57">
        <v>4</v>
      </c>
      <c r="J3083" s="57">
        <f>SUM(J3078:J3082)</f>
        <v>0</v>
      </c>
      <c r="K3083" s="57">
        <f>I3083+J3083</f>
        <v>4</v>
      </c>
    </row>
    <row r="3084" spans="1:11">
      <c r="A3084" s="643">
        <v>113</v>
      </c>
      <c r="B3084" s="644" t="s">
        <v>6272</v>
      </c>
      <c r="C3084" s="99" t="s">
        <v>6271</v>
      </c>
      <c r="D3084" s="99">
        <v>153100210</v>
      </c>
      <c r="E3084" s="54"/>
      <c r="F3084" s="99">
        <v>0</v>
      </c>
      <c r="G3084" s="99">
        <v>316</v>
      </c>
      <c r="H3084" s="99">
        <f>F3084+G3084</f>
        <v>316</v>
      </c>
      <c r="I3084" s="99"/>
      <c r="J3084" s="99"/>
      <c r="K3084" s="103"/>
    </row>
    <row r="3085" spans="1:11">
      <c r="A3085" s="643"/>
      <c r="B3085" s="644"/>
      <c r="C3085" s="54"/>
      <c r="D3085" s="99">
        <v>153100211</v>
      </c>
      <c r="E3085" s="54"/>
      <c r="F3085" s="99"/>
      <c r="G3085" s="99">
        <v>198</v>
      </c>
      <c r="H3085" s="99">
        <f>F3085+G3085</f>
        <v>198</v>
      </c>
      <c r="I3085" s="99"/>
      <c r="J3085" s="99"/>
      <c r="K3085" s="103"/>
    </row>
    <row r="3086" spans="1:11">
      <c r="A3086" s="643"/>
      <c r="B3086" s="644"/>
      <c r="C3086" s="54"/>
      <c r="D3086" s="99">
        <v>153100212</v>
      </c>
      <c r="E3086" s="54"/>
      <c r="F3086" s="99"/>
      <c r="G3086" s="99">
        <v>264</v>
      </c>
      <c r="H3086" s="99">
        <f>F3086+G3086</f>
        <v>264</v>
      </c>
      <c r="I3086" s="99"/>
      <c r="J3086" s="99"/>
      <c r="K3086" s="103"/>
    </row>
    <row r="3087" spans="1:11">
      <c r="A3087" s="643"/>
      <c r="B3087" s="644"/>
      <c r="C3087" s="54"/>
      <c r="D3087" s="99">
        <v>153100213</v>
      </c>
      <c r="E3087" s="54"/>
      <c r="F3087" s="99"/>
      <c r="G3087" s="99">
        <v>184</v>
      </c>
      <c r="H3087" s="99">
        <f>F3087+G3087</f>
        <v>184</v>
      </c>
      <c r="I3087" s="99"/>
      <c r="J3087" s="99"/>
      <c r="K3087" s="103"/>
    </row>
    <row r="3088" spans="1:11">
      <c r="A3088" s="643"/>
      <c r="B3088" s="644"/>
      <c r="C3088" s="54"/>
      <c r="D3088" s="99">
        <v>153100214</v>
      </c>
      <c r="E3088" s="54"/>
      <c r="F3088" s="99"/>
      <c r="G3088" s="99">
        <v>264</v>
      </c>
      <c r="H3088" s="99">
        <f>F3088+G3088</f>
        <v>264</v>
      </c>
      <c r="I3088" s="99"/>
      <c r="J3088" s="99"/>
      <c r="K3088" s="103"/>
    </row>
    <row r="3089" spans="1:11">
      <c r="A3089" s="643"/>
      <c r="B3089" s="644"/>
      <c r="C3089" s="89"/>
      <c r="D3089" s="92" t="s">
        <v>6015</v>
      </c>
      <c r="E3089" s="56"/>
      <c r="F3089" s="57">
        <f>SUM(F3084:F3088)</f>
        <v>0</v>
      </c>
      <c r="G3089" s="57">
        <f>SUM(G3084:G3088)</f>
        <v>1226</v>
      </c>
      <c r="H3089" s="57">
        <f>SUM(H3084:H3088)</f>
        <v>1226</v>
      </c>
      <c r="I3089" s="57">
        <f>SUM(I3084:I3088)</f>
        <v>0</v>
      </c>
      <c r="J3089" s="57">
        <v>3</v>
      </c>
      <c r="K3089" s="57">
        <f>I3089+J3089</f>
        <v>3</v>
      </c>
    </row>
    <row r="3090" spans="1:11">
      <c r="A3090" s="643">
        <v>114</v>
      </c>
      <c r="B3090" s="644" t="s">
        <v>6270</v>
      </c>
      <c r="C3090" s="99" t="s">
        <v>6267</v>
      </c>
      <c r="D3090" s="99">
        <v>153100101</v>
      </c>
      <c r="E3090" s="54"/>
      <c r="F3090" s="99">
        <v>496</v>
      </c>
      <c r="G3090" s="99">
        <v>329</v>
      </c>
      <c r="H3090" s="99">
        <f>F3090+G3090</f>
        <v>825</v>
      </c>
      <c r="I3090" s="99"/>
      <c r="J3090" s="99"/>
      <c r="K3090" s="103"/>
    </row>
    <row r="3091" spans="1:11">
      <c r="A3091" s="643"/>
      <c r="B3091" s="644"/>
      <c r="C3091" s="99"/>
      <c r="D3091" s="99">
        <v>153100102</v>
      </c>
      <c r="E3091" s="54"/>
      <c r="F3091" s="99">
        <v>134</v>
      </c>
      <c r="G3091" s="99">
        <v>100</v>
      </c>
      <c r="H3091" s="99">
        <f>F3091+G3091</f>
        <v>234</v>
      </c>
      <c r="I3091" s="99"/>
      <c r="J3091" s="99"/>
      <c r="K3091" s="103"/>
    </row>
    <row r="3092" spans="1:11">
      <c r="A3092" s="643"/>
      <c r="B3092" s="644"/>
      <c r="C3092" s="99"/>
      <c r="D3092" s="92" t="s">
        <v>6015</v>
      </c>
      <c r="E3092" s="56"/>
      <c r="F3092" s="57">
        <f>SUM(F3090:F3091)</f>
        <v>630</v>
      </c>
      <c r="G3092" s="57">
        <f>SUM(G3090:G3091)</f>
        <v>429</v>
      </c>
      <c r="H3092" s="57">
        <f>SUM(H3090:H3091)</f>
        <v>1059</v>
      </c>
      <c r="I3092" s="57">
        <v>2</v>
      </c>
      <c r="J3092" s="57">
        <v>1</v>
      </c>
      <c r="K3092" s="57">
        <f>I3092+J3092</f>
        <v>3</v>
      </c>
    </row>
    <row r="3093" spans="1:11">
      <c r="A3093" s="643">
        <v>115</v>
      </c>
      <c r="B3093" s="644" t="s">
        <v>6269</v>
      </c>
      <c r="C3093" s="99"/>
      <c r="D3093" s="99">
        <v>153100103</v>
      </c>
      <c r="E3093" s="54"/>
      <c r="F3093" s="99">
        <v>484</v>
      </c>
      <c r="G3093" s="99"/>
      <c r="H3093" s="99">
        <f>F3093+G3093</f>
        <v>484</v>
      </c>
      <c r="I3093" s="99"/>
      <c r="J3093" s="99"/>
      <c r="K3093" s="103"/>
    </row>
    <row r="3094" spans="1:11">
      <c r="A3094" s="643"/>
      <c r="B3094" s="644"/>
      <c r="C3094" s="54"/>
      <c r="D3094" s="99">
        <v>153100104</v>
      </c>
      <c r="E3094" s="54"/>
      <c r="F3094" s="99">
        <v>219</v>
      </c>
      <c r="G3094" s="99"/>
      <c r="H3094" s="99">
        <f>F3094+G3094</f>
        <v>219</v>
      </c>
      <c r="I3094" s="99"/>
      <c r="J3094" s="99"/>
      <c r="K3094" s="103"/>
    </row>
    <row r="3095" spans="1:11">
      <c r="A3095" s="643"/>
      <c r="B3095" s="644"/>
      <c r="C3095" s="54"/>
      <c r="D3095" s="99">
        <v>153100105</v>
      </c>
      <c r="E3095" s="54"/>
      <c r="F3095" s="99">
        <v>223</v>
      </c>
      <c r="G3095" s="99"/>
      <c r="H3095" s="99">
        <f>F3095+G3095</f>
        <v>223</v>
      </c>
      <c r="I3095" s="99"/>
      <c r="J3095" s="99"/>
      <c r="K3095" s="103"/>
    </row>
    <row r="3096" spans="1:11">
      <c r="A3096" s="643"/>
      <c r="B3096" s="644"/>
      <c r="C3096" s="54"/>
      <c r="D3096" s="99">
        <v>153100106</v>
      </c>
      <c r="E3096" s="54"/>
      <c r="F3096" s="99">
        <v>554</v>
      </c>
      <c r="G3096" s="99"/>
      <c r="H3096" s="99">
        <f>F3096+G3096</f>
        <v>554</v>
      </c>
      <c r="I3096" s="99"/>
      <c r="J3096" s="99"/>
      <c r="K3096" s="103"/>
    </row>
    <row r="3097" spans="1:11">
      <c r="A3097" s="643"/>
      <c r="B3097" s="644"/>
      <c r="C3097" s="89"/>
      <c r="D3097" s="92" t="s">
        <v>6015</v>
      </c>
      <c r="E3097" s="56"/>
      <c r="F3097" s="57">
        <f>SUM(F3093:F3096)</f>
        <v>1480</v>
      </c>
      <c r="G3097" s="57">
        <f>SUM(G3093:G3096)</f>
        <v>0</v>
      </c>
      <c r="H3097" s="57">
        <f>SUM(H3093:H3096)</f>
        <v>1480</v>
      </c>
      <c r="I3097" s="57">
        <v>3</v>
      </c>
      <c r="J3097" s="57">
        <f>SUM(J3093:J3096)</f>
        <v>0</v>
      </c>
      <c r="K3097" s="57">
        <f>I3097+J3097</f>
        <v>3</v>
      </c>
    </row>
    <row r="3098" spans="1:11">
      <c r="A3098" s="643">
        <v>116</v>
      </c>
      <c r="B3098" s="644" t="s">
        <v>6268</v>
      </c>
      <c r="C3098" s="99" t="s">
        <v>6267</v>
      </c>
      <c r="D3098" s="99">
        <v>153100103</v>
      </c>
      <c r="E3098" s="54"/>
      <c r="F3098" s="99">
        <v>0</v>
      </c>
      <c r="G3098" s="99">
        <v>307</v>
      </c>
      <c r="H3098" s="99">
        <f>F3098+G3098</f>
        <v>307</v>
      </c>
      <c r="I3098" s="99"/>
      <c r="J3098" s="99"/>
      <c r="K3098" s="103"/>
    </row>
    <row r="3099" spans="1:11">
      <c r="A3099" s="643"/>
      <c r="B3099" s="644"/>
      <c r="C3099" s="54"/>
      <c r="D3099" s="99">
        <v>153100104</v>
      </c>
      <c r="E3099" s="54"/>
      <c r="F3099" s="99"/>
      <c r="G3099" s="99">
        <v>160</v>
      </c>
      <c r="H3099" s="99">
        <f>F3099+G3099</f>
        <v>160</v>
      </c>
      <c r="I3099" s="99"/>
      <c r="J3099" s="99"/>
      <c r="K3099" s="103"/>
    </row>
    <row r="3100" spans="1:11">
      <c r="A3100" s="643"/>
      <c r="B3100" s="644"/>
      <c r="C3100" s="54"/>
      <c r="D3100" s="99">
        <v>153100105</v>
      </c>
      <c r="E3100" s="54"/>
      <c r="F3100" s="99"/>
      <c r="G3100" s="99">
        <v>207</v>
      </c>
      <c r="H3100" s="99">
        <f>F3100+G3100</f>
        <v>207</v>
      </c>
      <c r="I3100" s="99"/>
      <c r="J3100" s="99"/>
      <c r="K3100" s="103"/>
    </row>
    <row r="3101" spans="1:11">
      <c r="A3101" s="643"/>
      <c r="B3101" s="644"/>
      <c r="C3101" s="54"/>
      <c r="D3101" s="99">
        <v>153100106</v>
      </c>
      <c r="E3101" s="54"/>
      <c r="F3101" s="99"/>
      <c r="G3101" s="99">
        <v>406</v>
      </c>
      <c r="H3101" s="99">
        <f>F3101+G3101</f>
        <v>406</v>
      </c>
      <c r="I3101" s="99"/>
      <c r="J3101" s="99"/>
      <c r="K3101" s="103"/>
    </row>
    <row r="3102" spans="1:11">
      <c r="A3102" s="643"/>
      <c r="B3102" s="644"/>
      <c r="C3102" s="89"/>
      <c r="D3102" s="92" t="s">
        <v>6015</v>
      </c>
      <c r="E3102" s="56"/>
      <c r="F3102" s="57">
        <f>SUM(F3098:F3101)</f>
        <v>0</v>
      </c>
      <c r="G3102" s="57">
        <f>SUM(G3098:G3101)</f>
        <v>1080</v>
      </c>
      <c r="H3102" s="57">
        <f>SUM(H3098:H3101)</f>
        <v>1080</v>
      </c>
      <c r="I3102" s="57">
        <f>SUM(I3098:I3101)</f>
        <v>0</v>
      </c>
      <c r="J3102" s="57">
        <v>3</v>
      </c>
      <c r="K3102" s="57">
        <f>I3102+J3102</f>
        <v>3</v>
      </c>
    </row>
    <row r="3103" spans="1:11">
      <c r="A3103" s="643">
        <v>117</v>
      </c>
      <c r="B3103" s="644" t="s">
        <v>6266</v>
      </c>
      <c r="C3103" s="99" t="s">
        <v>6264</v>
      </c>
      <c r="D3103" s="99">
        <v>153100107</v>
      </c>
      <c r="E3103" s="54"/>
      <c r="F3103" s="99">
        <v>568</v>
      </c>
      <c r="G3103" s="99"/>
      <c r="H3103" s="99">
        <f>F3103+G3103</f>
        <v>568</v>
      </c>
      <c r="I3103" s="99"/>
      <c r="J3103" s="99"/>
      <c r="K3103" s="103"/>
    </row>
    <row r="3104" spans="1:11">
      <c r="A3104" s="643"/>
      <c r="B3104" s="644"/>
      <c r="C3104" s="54"/>
      <c r="D3104" s="99">
        <v>153100108</v>
      </c>
      <c r="E3104" s="54"/>
      <c r="F3104" s="99">
        <v>291</v>
      </c>
      <c r="G3104" s="99"/>
      <c r="H3104" s="99">
        <f>F3104+G3104</f>
        <v>291</v>
      </c>
      <c r="I3104" s="99"/>
      <c r="J3104" s="99"/>
      <c r="K3104" s="103"/>
    </row>
    <row r="3105" spans="1:11">
      <c r="A3105" s="643"/>
      <c r="B3105" s="644"/>
      <c r="C3105" s="54"/>
      <c r="D3105" s="99">
        <v>153100109</v>
      </c>
      <c r="E3105" s="54"/>
      <c r="F3105" s="99">
        <v>266</v>
      </c>
      <c r="G3105" s="99"/>
      <c r="H3105" s="99">
        <f>F3105+G3105</f>
        <v>266</v>
      </c>
      <c r="I3105" s="99"/>
      <c r="J3105" s="99"/>
      <c r="K3105" s="103"/>
    </row>
    <row r="3106" spans="1:11">
      <c r="A3106" s="643"/>
      <c r="B3106" s="644"/>
      <c r="C3106" s="54"/>
      <c r="D3106" s="99">
        <v>153100110</v>
      </c>
      <c r="E3106" s="54"/>
      <c r="F3106" s="99">
        <v>275</v>
      </c>
      <c r="G3106" s="99"/>
      <c r="H3106" s="99">
        <f>F3106+G3106</f>
        <v>275</v>
      </c>
      <c r="I3106" s="99"/>
      <c r="J3106" s="99"/>
      <c r="K3106" s="103"/>
    </row>
    <row r="3107" spans="1:11">
      <c r="A3107" s="643"/>
      <c r="B3107" s="644"/>
      <c r="C3107" s="54"/>
      <c r="D3107" s="99">
        <v>153100111</v>
      </c>
      <c r="E3107" s="54"/>
      <c r="F3107" s="99">
        <v>235</v>
      </c>
      <c r="G3107" s="99"/>
      <c r="H3107" s="99">
        <f>F3107+G3107</f>
        <v>235</v>
      </c>
      <c r="I3107" s="99"/>
      <c r="J3107" s="99"/>
      <c r="K3107" s="103"/>
    </row>
    <row r="3108" spans="1:11">
      <c r="A3108" s="643"/>
      <c r="B3108" s="644"/>
      <c r="C3108" s="89"/>
      <c r="D3108" s="92" t="s">
        <v>6015</v>
      </c>
      <c r="E3108" s="56"/>
      <c r="F3108" s="57">
        <f>SUM(F3103:F3107)</f>
        <v>1635</v>
      </c>
      <c r="G3108" s="57">
        <f>SUM(G3103:G3107)</f>
        <v>0</v>
      </c>
      <c r="H3108" s="57">
        <f>SUM(H3103:H3107)</f>
        <v>1635</v>
      </c>
      <c r="I3108" s="57">
        <v>4</v>
      </c>
      <c r="J3108" s="57">
        <f>SUM(J3103:J3107)</f>
        <v>0</v>
      </c>
      <c r="K3108" s="57">
        <f>I3108+J3108</f>
        <v>4</v>
      </c>
    </row>
    <row r="3109" spans="1:11">
      <c r="A3109" s="643">
        <v>118</v>
      </c>
      <c r="B3109" s="644" t="s">
        <v>6265</v>
      </c>
      <c r="C3109" s="99" t="s">
        <v>6264</v>
      </c>
      <c r="D3109" s="99">
        <v>153100107</v>
      </c>
      <c r="E3109" s="54"/>
      <c r="F3109" s="99">
        <v>0</v>
      </c>
      <c r="G3109" s="99">
        <v>532</v>
      </c>
      <c r="H3109" s="99">
        <f>F3109+G3109</f>
        <v>532</v>
      </c>
      <c r="I3109" s="99"/>
      <c r="J3109" s="99"/>
      <c r="K3109" s="103"/>
    </row>
    <row r="3110" spans="1:11">
      <c r="A3110" s="643"/>
      <c r="B3110" s="644"/>
      <c r="C3110" s="54"/>
      <c r="D3110" s="99">
        <v>153100108</v>
      </c>
      <c r="E3110" s="54"/>
      <c r="F3110" s="99"/>
      <c r="G3110" s="99">
        <v>239</v>
      </c>
      <c r="H3110" s="99">
        <f>F3110+G3110</f>
        <v>239</v>
      </c>
      <c r="I3110" s="99"/>
      <c r="J3110" s="99"/>
      <c r="K3110" s="103"/>
    </row>
    <row r="3111" spans="1:11">
      <c r="A3111" s="643"/>
      <c r="B3111" s="644"/>
      <c r="C3111" s="54"/>
      <c r="D3111" s="99">
        <v>153100109</v>
      </c>
      <c r="E3111" s="54"/>
      <c r="F3111" s="99"/>
      <c r="G3111" s="99">
        <v>261</v>
      </c>
      <c r="H3111" s="99">
        <f>F3111+G3111</f>
        <v>261</v>
      </c>
      <c r="I3111" s="99"/>
      <c r="J3111" s="99"/>
      <c r="K3111" s="103"/>
    </row>
    <row r="3112" spans="1:11">
      <c r="A3112" s="643"/>
      <c r="B3112" s="644"/>
      <c r="C3112" s="54"/>
      <c r="D3112" s="99">
        <v>153100110</v>
      </c>
      <c r="E3112" s="54"/>
      <c r="F3112" s="99"/>
      <c r="G3112" s="99">
        <v>274</v>
      </c>
      <c r="H3112" s="99">
        <f>F3112+G3112</f>
        <v>274</v>
      </c>
      <c r="I3112" s="99"/>
      <c r="J3112" s="99"/>
      <c r="K3112" s="103"/>
    </row>
    <row r="3113" spans="1:11">
      <c r="A3113" s="643"/>
      <c r="B3113" s="644"/>
      <c r="C3113" s="54"/>
      <c r="D3113" s="99">
        <v>153100111</v>
      </c>
      <c r="E3113" s="54"/>
      <c r="F3113" s="99"/>
      <c r="G3113" s="99">
        <v>228</v>
      </c>
      <c r="H3113" s="99">
        <f>F3113+G3113</f>
        <v>228</v>
      </c>
      <c r="I3113" s="99"/>
      <c r="J3113" s="99"/>
      <c r="K3113" s="103"/>
    </row>
    <row r="3114" spans="1:11">
      <c r="A3114" s="643"/>
      <c r="B3114" s="644"/>
      <c r="C3114" s="89"/>
      <c r="D3114" s="92" t="s">
        <v>6015</v>
      </c>
      <c r="E3114" s="56"/>
      <c r="F3114" s="57">
        <f>SUM(F3109:F3113)</f>
        <v>0</v>
      </c>
      <c r="G3114" s="57">
        <f>SUM(G3109:G3113)</f>
        <v>1534</v>
      </c>
      <c r="H3114" s="57">
        <f>SUM(H3109:H3113)</f>
        <v>1534</v>
      </c>
      <c r="I3114" s="57">
        <f>SUM(I3109:I3113)</f>
        <v>0</v>
      </c>
      <c r="J3114" s="57">
        <v>4</v>
      </c>
      <c r="K3114" s="57">
        <f>I3114+J3114</f>
        <v>4</v>
      </c>
    </row>
    <row r="3115" spans="1:11">
      <c r="A3115" s="643">
        <v>119</v>
      </c>
      <c r="B3115" s="644" t="s">
        <v>6263</v>
      </c>
      <c r="C3115" s="99" t="s">
        <v>6261</v>
      </c>
      <c r="D3115" s="99">
        <v>153030201</v>
      </c>
      <c r="E3115" s="54"/>
      <c r="F3115" s="99">
        <v>512</v>
      </c>
      <c r="G3115" s="99"/>
      <c r="H3115" s="99">
        <f>F3115+G3115</f>
        <v>512</v>
      </c>
      <c r="I3115" s="99"/>
      <c r="J3115" s="99"/>
      <c r="K3115" s="103"/>
    </row>
    <row r="3116" spans="1:11">
      <c r="A3116" s="643"/>
      <c r="B3116" s="644"/>
      <c r="C3116" s="54"/>
      <c r="D3116" s="99">
        <v>153030202</v>
      </c>
      <c r="E3116" s="54"/>
      <c r="F3116" s="99">
        <v>329</v>
      </c>
      <c r="G3116" s="99"/>
      <c r="H3116" s="99">
        <f>F3116+G3116</f>
        <v>329</v>
      </c>
      <c r="I3116" s="99"/>
      <c r="J3116" s="99"/>
      <c r="K3116" s="103"/>
    </row>
    <row r="3117" spans="1:11">
      <c r="A3117" s="643"/>
      <c r="B3117" s="644"/>
      <c r="C3117" s="54"/>
      <c r="D3117" s="99">
        <v>153030203</v>
      </c>
      <c r="E3117" s="54"/>
      <c r="F3117" s="99">
        <v>351</v>
      </c>
      <c r="G3117" s="99"/>
      <c r="H3117" s="99">
        <f>F3117+G3117</f>
        <v>351</v>
      </c>
      <c r="I3117" s="99"/>
      <c r="J3117" s="99"/>
      <c r="K3117" s="103"/>
    </row>
    <row r="3118" spans="1:11">
      <c r="A3118" s="643"/>
      <c r="B3118" s="644"/>
      <c r="C3118" s="89"/>
      <c r="D3118" s="92" t="s">
        <v>6015</v>
      </c>
      <c r="E3118" s="56"/>
      <c r="F3118" s="57">
        <f>SUM(F3115:F3117)</f>
        <v>1192</v>
      </c>
      <c r="G3118" s="57">
        <f>SUM(G3115:G3117)</f>
        <v>0</v>
      </c>
      <c r="H3118" s="57">
        <f>SUM(H3115:H3117)</f>
        <v>1192</v>
      </c>
      <c r="I3118" s="57">
        <v>3</v>
      </c>
      <c r="J3118" s="57">
        <f>SUM(J3115:J3117)</f>
        <v>0</v>
      </c>
      <c r="K3118" s="57">
        <f>I3118+J3118</f>
        <v>3</v>
      </c>
    </row>
    <row r="3119" spans="1:11">
      <c r="A3119" s="643">
        <v>120</v>
      </c>
      <c r="B3119" s="644" t="s">
        <v>6262</v>
      </c>
      <c r="C3119" s="99" t="s">
        <v>6261</v>
      </c>
      <c r="D3119" s="99">
        <v>153030201</v>
      </c>
      <c r="E3119" s="54"/>
      <c r="F3119" s="99">
        <v>0</v>
      </c>
      <c r="G3119" s="99">
        <v>322</v>
      </c>
      <c r="H3119" s="99">
        <f>F3119+G3119</f>
        <v>322</v>
      </c>
      <c r="I3119" s="99"/>
      <c r="J3119" s="99"/>
      <c r="K3119" s="103"/>
    </row>
    <row r="3120" spans="1:11">
      <c r="A3120" s="643"/>
      <c r="B3120" s="644"/>
      <c r="C3120" s="54"/>
      <c r="D3120" s="99">
        <v>153030202</v>
      </c>
      <c r="E3120" s="54"/>
      <c r="F3120" s="99"/>
      <c r="G3120" s="99">
        <v>216</v>
      </c>
      <c r="H3120" s="99">
        <f>F3120+G3120</f>
        <v>216</v>
      </c>
      <c r="I3120" s="99"/>
      <c r="J3120" s="99"/>
      <c r="K3120" s="103"/>
    </row>
    <row r="3121" spans="1:11">
      <c r="A3121" s="643"/>
      <c r="B3121" s="644"/>
      <c r="C3121" s="54"/>
      <c r="D3121" s="99">
        <v>153030203</v>
      </c>
      <c r="E3121" s="54"/>
      <c r="F3121" s="99"/>
      <c r="G3121" s="99">
        <v>235</v>
      </c>
      <c r="H3121" s="99">
        <f>F3121+G3121</f>
        <v>235</v>
      </c>
      <c r="I3121" s="99"/>
      <c r="J3121" s="99"/>
      <c r="K3121" s="103"/>
    </row>
    <row r="3122" spans="1:11">
      <c r="A3122" s="643"/>
      <c r="B3122" s="644"/>
      <c r="C3122" s="89"/>
      <c r="D3122" s="92" t="s">
        <v>6015</v>
      </c>
      <c r="E3122" s="56"/>
      <c r="F3122" s="57">
        <f>SUM(F3119:F3121)</f>
        <v>0</v>
      </c>
      <c r="G3122" s="57">
        <f>SUM(G3119:G3121)</f>
        <v>773</v>
      </c>
      <c r="H3122" s="57">
        <f>SUM(H3119:H3121)</f>
        <v>773</v>
      </c>
      <c r="I3122" s="57">
        <f>SUM(I3119:I3121)</f>
        <v>0</v>
      </c>
      <c r="J3122" s="57">
        <v>2</v>
      </c>
      <c r="K3122" s="57">
        <f>I3122+J3122</f>
        <v>2</v>
      </c>
    </row>
    <row r="3123" spans="1:11">
      <c r="A3123" s="643">
        <v>121</v>
      </c>
      <c r="B3123" s="644" t="s">
        <v>6260</v>
      </c>
      <c r="C3123" s="99" t="s">
        <v>6258</v>
      </c>
      <c r="D3123" s="99">
        <v>153030204</v>
      </c>
      <c r="E3123" s="54"/>
      <c r="F3123" s="99">
        <v>809</v>
      </c>
      <c r="G3123" s="99"/>
      <c r="H3123" s="99">
        <f>F3123+G3123</f>
        <v>809</v>
      </c>
      <c r="I3123" s="99"/>
      <c r="J3123" s="99"/>
      <c r="K3123" s="103"/>
    </row>
    <row r="3124" spans="1:11">
      <c r="A3124" s="643"/>
      <c r="B3124" s="644"/>
      <c r="C3124" s="54"/>
      <c r="D3124" s="99">
        <v>153030205</v>
      </c>
      <c r="E3124" s="54"/>
      <c r="F3124" s="99">
        <v>686</v>
      </c>
      <c r="G3124" s="99"/>
      <c r="H3124" s="99">
        <f>F3124+G3124</f>
        <v>686</v>
      </c>
      <c r="I3124" s="99"/>
      <c r="J3124" s="99"/>
      <c r="K3124" s="103"/>
    </row>
    <row r="3125" spans="1:11">
      <c r="A3125" s="643"/>
      <c r="B3125" s="644"/>
      <c r="C3125" s="89"/>
      <c r="D3125" s="92" t="s">
        <v>6015</v>
      </c>
      <c r="E3125" s="56"/>
      <c r="F3125" s="57">
        <f>SUM(F3123:F3124)</f>
        <v>1495</v>
      </c>
      <c r="G3125" s="57">
        <f>SUM(G3123:G3124)</f>
        <v>0</v>
      </c>
      <c r="H3125" s="57">
        <f>SUM(H3123:H3124)</f>
        <v>1495</v>
      </c>
      <c r="I3125" s="57">
        <v>4</v>
      </c>
      <c r="J3125" s="57">
        <f>SUM(J3123:J3124)</f>
        <v>0</v>
      </c>
      <c r="K3125" s="57">
        <f>I3125+J3125</f>
        <v>4</v>
      </c>
    </row>
    <row r="3126" spans="1:11">
      <c r="A3126" s="643">
        <v>122</v>
      </c>
      <c r="B3126" s="644" t="s">
        <v>6259</v>
      </c>
      <c r="C3126" s="99" t="s">
        <v>6258</v>
      </c>
      <c r="D3126" s="99">
        <v>153030204</v>
      </c>
      <c r="E3126" s="54"/>
      <c r="F3126" s="99">
        <v>0</v>
      </c>
      <c r="G3126" s="99">
        <v>601</v>
      </c>
      <c r="H3126" s="99">
        <f>F3126+G3126</f>
        <v>601</v>
      </c>
      <c r="I3126" s="99"/>
      <c r="J3126" s="99"/>
      <c r="K3126" s="103"/>
    </row>
    <row r="3127" spans="1:11">
      <c r="A3127" s="643"/>
      <c r="B3127" s="644"/>
      <c r="C3127" s="54"/>
      <c r="D3127" s="99">
        <v>153030205</v>
      </c>
      <c r="E3127" s="54"/>
      <c r="F3127" s="99"/>
      <c r="G3127" s="99">
        <v>493</v>
      </c>
      <c r="H3127" s="99">
        <f>F3127+G3127</f>
        <v>493</v>
      </c>
      <c r="I3127" s="99"/>
      <c r="J3127" s="99"/>
      <c r="K3127" s="103"/>
    </row>
    <row r="3128" spans="1:11">
      <c r="A3128" s="643"/>
      <c r="B3128" s="644"/>
      <c r="C3128" s="89"/>
      <c r="D3128" s="92" t="s">
        <v>6015</v>
      </c>
      <c r="E3128" s="56"/>
      <c r="F3128" s="57">
        <f>SUM(F3126:F3127)</f>
        <v>0</v>
      </c>
      <c r="G3128" s="57">
        <f>SUM(G3126:G3127)</f>
        <v>1094</v>
      </c>
      <c r="H3128" s="57">
        <f>SUM(H3126:H3127)</f>
        <v>1094</v>
      </c>
      <c r="I3128" s="57">
        <f>SUM(I3126:I3127)</f>
        <v>0</v>
      </c>
      <c r="J3128" s="57">
        <v>2</v>
      </c>
      <c r="K3128" s="57">
        <f>I3128+J3128</f>
        <v>2</v>
      </c>
    </row>
    <row r="3129" spans="1:11">
      <c r="A3129" s="99"/>
      <c r="B3129" s="348"/>
      <c r="C3129" s="89"/>
      <c r="D3129" s="49"/>
      <c r="E3129" s="63"/>
      <c r="F3129" s="103"/>
      <c r="G3129" s="103"/>
      <c r="H3129" s="103"/>
      <c r="I3129" s="103"/>
      <c r="J3129" s="103"/>
      <c r="K3129" s="103">
        <f>I3129+J3129</f>
        <v>0</v>
      </c>
    </row>
    <row r="3130" spans="1:11" ht="18.75">
      <c r="A3130" s="57"/>
      <c r="B3130" s="653" t="s">
        <v>6257</v>
      </c>
      <c r="C3130" s="654"/>
      <c r="D3130" s="92"/>
      <c r="E3130" s="102"/>
      <c r="F3130" s="102">
        <f t="shared" ref="F3130:K3130" si="25">F3128+F3125+F3122+F3118+F3114+F3108+F3102+F3097+F3092+F3089+F3083+F3077+F3072+F3067+F3065+F3060+F3055+F3052+F3048+F3044+F3039+F3034+F3030+F3026+F3023+F3020+F3017+F3014+F3010+F3006+F3002+F2996+F2990+F2987+F2985+F2982+F2974+F2966+F2964+F2961+F2958+F2955+F2953+F2949+F2945+F2941+F2937+F2934+F2931+F2928+F2925+F2922+F2918+F2916+F2913+F2910+F2906+F2902+F2899+F2896+F2893+F2889+F2885+F2882+F2878+F2874+F2871+F2865+F2859+F2857+F2853+F2849+F2845+F2841+F2836+F2831+F2827+F2823+F2820+F2812+F2804+F2800+F2796+F2793+F2791+F2788+F2785+F2781+F2778+F2776+F2773+F2770+F2767+F2764+F2761+F2758+F2754+F2750+F2746+F2742+F2739+F2736+F2731+F2727+F2723+F2719+F2715+F2711+F2707+F2702+F2697+F2693+F2689+F2685+F2681+F2676+F2671+F2668+F2665+F2660+F2655+F2650</f>
        <v>80394</v>
      </c>
      <c r="G3130" s="102">
        <f t="shared" si="25"/>
        <v>61393</v>
      </c>
      <c r="H3130" s="102">
        <f t="shared" si="25"/>
        <v>141787</v>
      </c>
      <c r="I3130" s="102">
        <f t="shared" si="25"/>
        <v>187</v>
      </c>
      <c r="J3130" s="102">
        <f t="shared" si="25"/>
        <v>145</v>
      </c>
      <c r="K3130" s="102">
        <f t="shared" si="25"/>
        <v>332</v>
      </c>
    </row>
    <row r="3131" spans="1:11">
      <c r="A3131" s="66"/>
      <c r="B3131" s="72"/>
      <c r="C3131"/>
      <c r="D3131"/>
      <c r="E3131"/>
      <c r="F3131" s="66"/>
      <c r="G3131" s="66"/>
      <c r="H3131" s="66"/>
      <c r="I3131" s="66"/>
      <c r="J3131" s="66"/>
      <c r="K3131" s="66"/>
    </row>
    <row r="3132" spans="1:11">
      <c r="A3132" s="66"/>
      <c r="B3132" s="72"/>
      <c r="C3132"/>
      <c r="D3132"/>
      <c r="E3132"/>
      <c r="F3132" s="66"/>
      <c r="G3132" s="66"/>
      <c r="H3132" s="66"/>
      <c r="I3132" s="66"/>
      <c r="J3132" s="66"/>
      <c r="K3132" s="66"/>
    </row>
    <row r="3133" spans="1:11">
      <c r="A3133" s="915" t="s">
        <v>7663</v>
      </c>
      <c r="B3133" s="915"/>
      <c r="C3133" s="915"/>
      <c r="D3133" s="915"/>
      <c r="E3133" s="915"/>
      <c r="F3133" s="915"/>
      <c r="G3133" s="915"/>
      <c r="H3133" s="915"/>
      <c r="I3133" s="915"/>
      <c r="J3133" s="915"/>
      <c r="K3133" s="915"/>
    </row>
    <row r="3134" spans="1:11">
      <c r="A3134" s="919"/>
      <c r="B3134" s="919"/>
      <c r="C3134" s="919"/>
      <c r="D3134" s="919"/>
      <c r="E3134" s="919"/>
      <c r="F3134" s="919"/>
      <c r="G3134" s="919"/>
      <c r="H3134" s="919"/>
      <c r="I3134" s="919"/>
      <c r="J3134" s="919"/>
      <c r="K3134" s="919"/>
    </row>
    <row r="3135" spans="1:11">
      <c r="A3135" s="640" t="s">
        <v>7662</v>
      </c>
      <c r="B3135" s="641" t="s">
        <v>4674</v>
      </c>
      <c r="C3135" s="640" t="s">
        <v>3696</v>
      </c>
      <c r="D3135" s="640" t="s">
        <v>3695</v>
      </c>
      <c r="E3135" s="640" t="s">
        <v>4673</v>
      </c>
      <c r="F3135" s="640" t="s">
        <v>4672</v>
      </c>
      <c r="G3135" s="640"/>
      <c r="H3135" s="640"/>
      <c r="I3135" s="640" t="s">
        <v>4671</v>
      </c>
      <c r="J3135" s="640"/>
      <c r="K3135" s="640"/>
    </row>
    <row r="3136" spans="1:11">
      <c r="A3136" s="640"/>
      <c r="B3136" s="642"/>
      <c r="C3136" s="640"/>
      <c r="D3136" s="640"/>
      <c r="E3136" s="640"/>
      <c r="F3136" s="240" t="s">
        <v>0</v>
      </c>
      <c r="G3136" s="240" t="s">
        <v>1</v>
      </c>
      <c r="H3136" s="240" t="s">
        <v>2</v>
      </c>
      <c r="I3136" s="240" t="s">
        <v>4670</v>
      </c>
      <c r="J3136" s="318" t="s">
        <v>1</v>
      </c>
      <c r="K3136" s="240" t="s">
        <v>2</v>
      </c>
    </row>
    <row r="3137" spans="1:11" ht="15.75">
      <c r="A3137" s="120">
        <v>1</v>
      </c>
      <c r="B3137" s="120">
        <v>2</v>
      </c>
      <c r="C3137" s="120">
        <v>3</v>
      </c>
      <c r="D3137" s="120">
        <v>4</v>
      </c>
      <c r="E3137" s="120">
        <v>5</v>
      </c>
      <c r="F3137" s="120">
        <v>6</v>
      </c>
      <c r="G3137" s="120">
        <v>7</v>
      </c>
      <c r="H3137" s="120">
        <v>8</v>
      </c>
      <c r="I3137" s="120">
        <v>9</v>
      </c>
      <c r="J3137" s="120">
        <v>10</v>
      </c>
      <c r="K3137" s="120">
        <v>11</v>
      </c>
    </row>
    <row r="3138" spans="1:11" ht="31.5">
      <c r="A3138" s="69" t="s">
        <v>17</v>
      </c>
      <c r="B3138" s="348"/>
      <c r="C3138" s="54"/>
      <c r="D3138" s="54"/>
      <c r="E3138" s="54"/>
      <c r="F3138" s="99"/>
      <c r="G3138" s="99"/>
      <c r="H3138" s="99"/>
      <c r="I3138" s="99"/>
      <c r="J3138" s="99"/>
      <c r="K3138" s="103"/>
    </row>
    <row r="3139" spans="1:11">
      <c r="A3139" s="643">
        <v>1</v>
      </c>
      <c r="B3139" s="644" t="s">
        <v>7661</v>
      </c>
      <c r="C3139" s="99" t="s">
        <v>6254</v>
      </c>
      <c r="D3139" s="99">
        <v>153010201</v>
      </c>
      <c r="E3139" s="54"/>
      <c r="F3139" s="99">
        <v>526</v>
      </c>
      <c r="G3139" s="99">
        <v>385</v>
      </c>
      <c r="H3139" s="99">
        <f>F3139+G3139</f>
        <v>911</v>
      </c>
      <c r="I3139" s="99"/>
      <c r="J3139" s="99"/>
      <c r="K3139" s="103"/>
    </row>
    <row r="3140" spans="1:11">
      <c r="A3140" s="643"/>
      <c r="B3140" s="644"/>
      <c r="C3140" s="54"/>
      <c r="D3140" s="99">
        <v>153010202</v>
      </c>
      <c r="E3140" s="54"/>
      <c r="F3140" s="99">
        <v>293</v>
      </c>
      <c r="G3140" s="99">
        <v>203</v>
      </c>
      <c r="H3140" s="99">
        <f>F3140+G3140</f>
        <v>496</v>
      </c>
      <c r="I3140" s="99"/>
      <c r="J3140" s="99"/>
      <c r="K3140" s="103"/>
    </row>
    <row r="3141" spans="1:11">
      <c r="A3141" s="643"/>
      <c r="B3141" s="644"/>
      <c r="C3141" s="89"/>
      <c r="D3141" s="92" t="s">
        <v>6015</v>
      </c>
      <c r="E3141" s="56"/>
      <c r="F3141" s="57">
        <f>SUM(F3139:F3140)</f>
        <v>819</v>
      </c>
      <c r="G3141" s="57">
        <f>SUM(G3139:G3140)</f>
        <v>588</v>
      </c>
      <c r="H3141" s="57">
        <f>SUM(H3139:H3140)</f>
        <v>1407</v>
      </c>
      <c r="I3141" s="57">
        <v>2</v>
      </c>
      <c r="J3141" s="57">
        <v>1</v>
      </c>
      <c r="K3141" s="57">
        <f>I3141+J3141</f>
        <v>3</v>
      </c>
    </row>
    <row r="3142" spans="1:11">
      <c r="A3142" s="643">
        <v>2</v>
      </c>
      <c r="B3142" s="644" t="s">
        <v>7659</v>
      </c>
      <c r="C3142" s="99" t="s">
        <v>6247</v>
      </c>
      <c r="D3142" s="99">
        <v>153010203</v>
      </c>
      <c r="E3142" s="54"/>
      <c r="F3142" s="99">
        <v>571</v>
      </c>
      <c r="G3142" s="99"/>
      <c r="H3142" s="99">
        <f>F3142+G3142</f>
        <v>571</v>
      </c>
      <c r="I3142" s="99"/>
      <c r="J3142" s="99"/>
      <c r="K3142" s="103"/>
    </row>
    <row r="3143" spans="1:11">
      <c r="A3143" s="643"/>
      <c r="B3143" s="644"/>
      <c r="C3143" s="99"/>
      <c r="D3143" s="99">
        <v>153010204</v>
      </c>
      <c r="E3143" s="54"/>
      <c r="F3143" s="99">
        <v>794</v>
      </c>
      <c r="G3143" s="99"/>
      <c r="H3143" s="99">
        <f>F3143+G3143</f>
        <v>794</v>
      </c>
      <c r="I3143" s="99"/>
      <c r="J3143" s="99"/>
      <c r="K3143" s="103"/>
    </row>
    <row r="3144" spans="1:11">
      <c r="A3144" s="643"/>
      <c r="B3144" s="644"/>
      <c r="C3144" s="54"/>
      <c r="D3144" s="92" t="s">
        <v>6015</v>
      </c>
      <c r="E3144" s="56"/>
      <c r="F3144" s="57">
        <f>SUM(F3142:F3143)</f>
        <v>1365</v>
      </c>
      <c r="G3144" s="57">
        <f>SUM(G3142:G3143)</f>
        <v>0</v>
      </c>
      <c r="H3144" s="57">
        <f>SUM(H3142:H3143)</f>
        <v>1365</v>
      </c>
      <c r="I3144" s="57">
        <v>3</v>
      </c>
      <c r="J3144" s="57">
        <f>SUM(J3142:J3143)</f>
        <v>0</v>
      </c>
      <c r="K3144" s="57">
        <f>I3144+J3144</f>
        <v>3</v>
      </c>
    </row>
    <row r="3145" spans="1:11">
      <c r="A3145" s="643">
        <v>3</v>
      </c>
      <c r="B3145" s="644" t="s">
        <v>7660</v>
      </c>
      <c r="C3145" s="99" t="s">
        <v>6247</v>
      </c>
      <c r="D3145" s="99">
        <v>153010203</v>
      </c>
      <c r="E3145" s="54"/>
      <c r="F3145" s="99">
        <v>0</v>
      </c>
      <c r="G3145" s="99">
        <v>432</v>
      </c>
      <c r="H3145" s="99">
        <f>F3145+G3145</f>
        <v>432</v>
      </c>
      <c r="I3145" s="99"/>
      <c r="J3145" s="99"/>
      <c r="K3145" s="103"/>
    </row>
    <row r="3146" spans="1:11">
      <c r="A3146" s="643"/>
      <c r="B3146" s="644"/>
      <c r="C3146" s="54"/>
      <c r="D3146" s="99">
        <v>153010204</v>
      </c>
      <c r="E3146" s="54"/>
      <c r="F3146" s="99"/>
      <c r="G3146" s="99">
        <v>512</v>
      </c>
      <c r="H3146" s="99">
        <f>F3146+G3146</f>
        <v>512</v>
      </c>
      <c r="I3146" s="99"/>
      <c r="J3146" s="99"/>
      <c r="K3146" s="103"/>
    </row>
    <row r="3147" spans="1:11">
      <c r="A3147" s="643"/>
      <c r="B3147" s="644"/>
      <c r="C3147" s="89"/>
      <c r="D3147" s="92" t="s">
        <v>6015</v>
      </c>
      <c r="E3147" s="56"/>
      <c r="F3147" s="57">
        <f>SUM(F3145:F3146)</f>
        <v>0</v>
      </c>
      <c r="G3147" s="57">
        <f>SUM(G3145:G3146)</f>
        <v>944</v>
      </c>
      <c r="H3147" s="57">
        <f>SUM(H3145:H3146)</f>
        <v>944</v>
      </c>
      <c r="I3147" s="57">
        <f>SUM(I3145:I3146)</f>
        <v>0</v>
      </c>
      <c r="J3147" s="57">
        <v>2</v>
      </c>
      <c r="K3147" s="57">
        <f>I3147+J3147</f>
        <v>2</v>
      </c>
    </row>
    <row r="3148" spans="1:11">
      <c r="A3148" s="643">
        <v>4</v>
      </c>
      <c r="B3148" s="644" t="s">
        <v>7659</v>
      </c>
      <c r="C3148" s="99" t="s">
        <v>6247</v>
      </c>
      <c r="D3148" s="99">
        <v>153010205</v>
      </c>
      <c r="E3148" s="54"/>
      <c r="F3148" s="99">
        <v>812</v>
      </c>
      <c r="G3148" s="99">
        <v>0</v>
      </c>
      <c r="H3148" s="99">
        <f>F3148+G3148</f>
        <v>812</v>
      </c>
      <c r="I3148" s="99"/>
      <c r="J3148" s="99"/>
      <c r="K3148" s="103"/>
    </row>
    <row r="3149" spans="1:11">
      <c r="A3149" s="643"/>
      <c r="B3149" s="644"/>
      <c r="C3149" s="99"/>
      <c r="D3149" s="99">
        <v>153010206</v>
      </c>
      <c r="E3149" s="54"/>
      <c r="F3149" s="99">
        <v>645</v>
      </c>
      <c r="G3149" s="99"/>
      <c r="H3149" s="99">
        <f>F3149+G3149</f>
        <v>645</v>
      </c>
      <c r="I3149" s="99"/>
      <c r="J3149" s="99"/>
      <c r="K3149" s="103"/>
    </row>
    <row r="3150" spans="1:11">
      <c r="A3150" s="643"/>
      <c r="B3150" s="644"/>
      <c r="C3150" s="54"/>
      <c r="D3150" s="92" t="s">
        <v>6015</v>
      </c>
      <c r="E3150" s="56"/>
      <c r="F3150" s="57">
        <f>SUM(F3148:F3149)</f>
        <v>1457</v>
      </c>
      <c r="G3150" s="57">
        <f>SUM(G3148:G3149)</f>
        <v>0</v>
      </c>
      <c r="H3150" s="57">
        <f>SUM(H3148:H3149)</f>
        <v>1457</v>
      </c>
      <c r="I3150" s="57">
        <v>3</v>
      </c>
      <c r="J3150" s="57">
        <f>SUM(J3148:J3149)</f>
        <v>0</v>
      </c>
      <c r="K3150" s="57">
        <f>I3150+J3150</f>
        <v>3</v>
      </c>
    </row>
    <row r="3151" spans="1:11">
      <c r="A3151" s="643">
        <v>5</v>
      </c>
      <c r="B3151" s="644" t="s">
        <v>7657</v>
      </c>
      <c r="C3151" s="99" t="s">
        <v>6247</v>
      </c>
      <c r="D3151" s="99">
        <v>153010205</v>
      </c>
      <c r="E3151" s="54"/>
      <c r="F3151" s="99">
        <v>0</v>
      </c>
      <c r="G3151" s="99">
        <v>604</v>
      </c>
      <c r="H3151" s="99">
        <f>F3151+G3151</f>
        <v>604</v>
      </c>
      <c r="I3151" s="99"/>
      <c r="J3151" s="99"/>
      <c r="K3151" s="103"/>
    </row>
    <row r="3152" spans="1:11">
      <c r="A3152" s="643"/>
      <c r="B3152" s="644"/>
      <c r="C3152" s="99"/>
      <c r="D3152" s="99">
        <v>153010206</v>
      </c>
      <c r="E3152" s="54"/>
      <c r="F3152" s="99"/>
      <c r="G3152" s="99">
        <v>444</v>
      </c>
      <c r="H3152" s="99">
        <f>F3152+G3152</f>
        <v>444</v>
      </c>
      <c r="I3152" s="99"/>
      <c r="J3152" s="99"/>
      <c r="K3152" s="103"/>
    </row>
    <row r="3153" spans="1:11">
      <c r="A3153" s="643"/>
      <c r="B3153" s="644"/>
      <c r="C3153" s="54"/>
      <c r="D3153" s="92" t="s">
        <v>6015</v>
      </c>
      <c r="E3153" s="56"/>
      <c r="F3153" s="57">
        <f>SUM(F3151:F3152)</f>
        <v>0</v>
      </c>
      <c r="G3153" s="57">
        <f>SUM(G3151:G3152)</f>
        <v>1048</v>
      </c>
      <c r="H3153" s="57">
        <f>SUM(H3151:H3152)</f>
        <v>1048</v>
      </c>
      <c r="I3153" s="57">
        <f>SUM(I3151:I3152)</f>
        <v>0</v>
      </c>
      <c r="J3153" s="57">
        <v>2</v>
      </c>
      <c r="K3153" s="57">
        <f>I3153+J3153</f>
        <v>2</v>
      </c>
    </row>
    <row r="3154" spans="1:11">
      <c r="A3154" s="643">
        <v>6</v>
      </c>
      <c r="B3154" s="644" t="s">
        <v>7658</v>
      </c>
      <c r="C3154" s="99" t="s">
        <v>6247</v>
      </c>
      <c r="D3154" s="99">
        <v>153010207</v>
      </c>
      <c r="E3154" s="54"/>
      <c r="F3154" s="99">
        <v>533</v>
      </c>
      <c r="G3154" s="99"/>
      <c r="H3154" s="99">
        <f>F3154+G3154</f>
        <v>533</v>
      </c>
      <c r="I3154" s="99"/>
      <c r="J3154" s="99"/>
      <c r="K3154" s="103"/>
    </row>
    <row r="3155" spans="1:11">
      <c r="A3155" s="643"/>
      <c r="B3155" s="644"/>
      <c r="C3155" s="99"/>
      <c r="D3155" s="99">
        <v>153010208</v>
      </c>
      <c r="E3155" s="54"/>
      <c r="F3155" s="99">
        <v>553</v>
      </c>
      <c r="G3155" s="99"/>
      <c r="H3155" s="99">
        <f>F3155+G3155</f>
        <v>553</v>
      </c>
      <c r="I3155" s="99"/>
      <c r="J3155" s="99"/>
      <c r="K3155" s="103"/>
    </row>
    <row r="3156" spans="1:11">
      <c r="A3156" s="643"/>
      <c r="B3156" s="644"/>
      <c r="C3156" s="99"/>
      <c r="D3156" s="99">
        <v>153010209</v>
      </c>
      <c r="E3156" s="54"/>
      <c r="F3156" s="99">
        <v>522</v>
      </c>
      <c r="G3156" s="99"/>
      <c r="H3156" s="99">
        <f>F3156+G3156</f>
        <v>522</v>
      </c>
      <c r="I3156" s="99"/>
      <c r="J3156" s="99"/>
      <c r="K3156" s="103"/>
    </row>
    <row r="3157" spans="1:11">
      <c r="A3157" s="643"/>
      <c r="B3157" s="644"/>
      <c r="C3157" s="54"/>
      <c r="D3157" s="92" t="s">
        <v>6015</v>
      </c>
      <c r="E3157" s="56"/>
      <c r="F3157" s="57">
        <f>SUM(F3154:F3156)</f>
        <v>1608</v>
      </c>
      <c r="G3157" s="57">
        <f>SUM(G3154:G3156)</f>
        <v>0</v>
      </c>
      <c r="H3157" s="57">
        <f>SUM(H3154:H3156)</f>
        <v>1608</v>
      </c>
      <c r="I3157" s="57">
        <v>4</v>
      </c>
      <c r="J3157" s="57">
        <f>SUM(J3154:J3156)</f>
        <v>0</v>
      </c>
      <c r="K3157" s="57">
        <f>I3157+J3157</f>
        <v>4</v>
      </c>
    </row>
    <row r="3158" spans="1:11">
      <c r="A3158" s="643">
        <v>7</v>
      </c>
      <c r="B3158" s="644" t="s">
        <v>7657</v>
      </c>
      <c r="C3158" s="99" t="s">
        <v>6247</v>
      </c>
      <c r="D3158" s="99">
        <v>153010207</v>
      </c>
      <c r="E3158" s="54"/>
      <c r="F3158" s="99">
        <v>0</v>
      </c>
      <c r="G3158" s="99">
        <v>399</v>
      </c>
      <c r="H3158" s="99">
        <f>F3158+G3158</f>
        <v>399</v>
      </c>
      <c r="I3158" s="99"/>
      <c r="J3158" s="99"/>
      <c r="K3158" s="103"/>
    </row>
    <row r="3159" spans="1:11">
      <c r="A3159" s="643"/>
      <c r="B3159" s="644"/>
      <c r="C3159" s="99"/>
      <c r="D3159" s="99">
        <v>153010208</v>
      </c>
      <c r="E3159" s="54"/>
      <c r="F3159" s="99"/>
      <c r="G3159" s="99">
        <v>388</v>
      </c>
      <c r="H3159" s="99">
        <f>F3159+G3159</f>
        <v>388</v>
      </c>
      <c r="I3159" s="99"/>
      <c r="J3159" s="99"/>
      <c r="K3159" s="103"/>
    </row>
    <row r="3160" spans="1:11">
      <c r="A3160" s="643"/>
      <c r="B3160" s="644"/>
      <c r="C3160" s="99"/>
      <c r="D3160" s="99">
        <v>153010209</v>
      </c>
      <c r="E3160" s="54"/>
      <c r="F3160" s="99"/>
      <c r="G3160" s="99">
        <v>402</v>
      </c>
      <c r="H3160" s="99">
        <f>F3160+G3160</f>
        <v>402</v>
      </c>
      <c r="I3160" s="99"/>
      <c r="J3160" s="99"/>
      <c r="K3160" s="103"/>
    </row>
    <row r="3161" spans="1:11">
      <c r="A3161" s="643"/>
      <c r="B3161" s="644"/>
      <c r="C3161" s="54"/>
      <c r="D3161" s="92" t="s">
        <v>6015</v>
      </c>
      <c r="E3161" s="56"/>
      <c r="F3161" s="57">
        <f>SUM(F3158:F3160)</f>
        <v>0</v>
      </c>
      <c r="G3161" s="57">
        <f>SUM(G3158:G3160)</f>
        <v>1189</v>
      </c>
      <c r="H3161" s="57">
        <f>SUM(H3158:H3160)</f>
        <v>1189</v>
      </c>
      <c r="I3161" s="57">
        <f>SUM(I3158:I3160)</f>
        <v>0</v>
      </c>
      <c r="J3161" s="57">
        <v>3</v>
      </c>
      <c r="K3161" s="57">
        <f>I3161+J3161</f>
        <v>3</v>
      </c>
    </row>
    <row r="3162" spans="1:11">
      <c r="A3162" s="643">
        <v>8</v>
      </c>
      <c r="B3162" s="644" t="s">
        <v>6246</v>
      </c>
      <c r="C3162" s="99" t="s">
        <v>6244</v>
      </c>
      <c r="D3162" s="99">
        <v>153010601</v>
      </c>
      <c r="E3162" s="54"/>
      <c r="F3162" s="99">
        <v>760</v>
      </c>
      <c r="G3162" s="99"/>
      <c r="H3162" s="99">
        <f>F3162+G3162</f>
        <v>760</v>
      </c>
      <c r="I3162" s="99"/>
      <c r="J3162" s="99"/>
      <c r="K3162" s="103"/>
    </row>
    <row r="3163" spans="1:11">
      <c r="A3163" s="643"/>
      <c r="B3163" s="644"/>
      <c r="C3163" s="54"/>
      <c r="D3163" s="99">
        <v>153010602</v>
      </c>
      <c r="E3163" s="54"/>
      <c r="F3163" s="99">
        <v>279</v>
      </c>
      <c r="G3163" s="99"/>
      <c r="H3163" s="99">
        <f>F3163+G3163</f>
        <v>279</v>
      </c>
      <c r="I3163" s="99"/>
      <c r="J3163" s="99"/>
      <c r="K3163" s="103"/>
    </row>
    <row r="3164" spans="1:11">
      <c r="A3164" s="643"/>
      <c r="B3164" s="644"/>
      <c r="C3164" s="89"/>
      <c r="D3164" s="92" t="s">
        <v>6015</v>
      </c>
      <c r="E3164" s="56"/>
      <c r="F3164" s="57">
        <f>SUM(F3162:F3163)</f>
        <v>1039</v>
      </c>
      <c r="G3164" s="57">
        <f>SUM(G3162:G3163)</f>
        <v>0</v>
      </c>
      <c r="H3164" s="57">
        <f>SUM(H3162:H3163)</f>
        <v>1039</v>
      </c>
      <c r="I3164" s="57">
        <v>2</v>
      </c>
      <c r="J3164" s="57">
        <f>SUM(J3162:J3163)</f>
        <v>0</v>
      </c>
      <c r="K3164" s="57">
        <f>I3164+J3164</f>
        <v>2</v>
      </c>
    </row>
    <row r="3165" spans="1:11">
      <c r="A3165" s="643">
        <v>9</v>
      </c>
      <c r="B3165" s="644" t="s">
        <v>7656</v>
      </c>
      <c r="C3165" s="99" t="s">
        <v>6244</v>
      </c>
      <c r="D3165" s="99">
        <v>153010601</v>
      </c>
      <c r="E3165" s="54"/>
      <c r="F3165" s="99">
        <v>0</v>
      </c>
      <c r="G3165" s="99">
        <v>498</v>
      </c>
      <c r="H3165" s="99">
        <f>F3165+G3165</f>
        <v>498</v>
      </c>
      <c r="I3165" s="99"/>
      <c r="J3165" s="99"/>
      <c r="K3165" s="103"/>
    </row>
    <row r="3166" spans="1:11">
      <c r="A3166" s="643"/>
      <c r="B3166" s="644"/>
      <c r="C3166" s="54"/>
      <c r="D3166" s="99">
        <v>153010602</v>
      </c>
      <c r="E3166" s="54"/>
      <c r="F3166" s="99"/>
      <c r="G3166" s="99">
        <v>207</v>
      </c>
      <c r="H3166" s="99">
        <f>F3166+G3166</f>
        <v>207</v>
      </c>
      <c r="I3166" s="99"/>
      <c r="J3166" s="99"/>
      <c r="K3166" s="103"/>
    </row>
    <row r="3167" spans="1:11">
      <c r="A3167" s="643"/>
      <c r="B3167" s="644"/>
      <c r="C3167" s="89"/>
      <c r="D3167" s="92" t="s">
        <v>6015</v>
      </c>
      <c r="E3167" s="56"/>
      <c r="F3167" s="57">
        <f>SUM(F3165:F3166)</f>
        <v>0</v>
      </c>
      <c r="G3167" s="57">
        <f>SUM(G3165:G3166)</f>
        <v>705</v>
      </c>
      <c r="H3167" s="57">
        <f>SUM(H3165:H3166)</f>
        <v>705</v>
      </c>
      <c r="I3167" s="57">
        <f>SUM(I3165:I3166)</f>
        <v>0</v>
      </c>
      <c r="J3167" s="57">
        <v>2</v>
      </c>
      <c r="K3167" s="57">
        <f>I3167+J3167</f>
        <v>2</v>
      </c>
    </row>
    <row r="3168" spans="1:11">
      <c r="A3168" s="647">
        <v>10</v>
      </c>
      <c r="B3168" s="648" t="s">
        <v>6243</v>
      </c>
      <c r="C3168" s="99" t="s">
        <v>6240</v>
      </c>
      <c r="D3168" s="99">
        <v>153010603</v>
      </c>
      <c r="E3168" s="54"/>
      <c r="F3168" s="99">
        <v>763</v>
      </c>
      <c r="G3168" s="99">
        <v>508</v>
      </c>
      <c r="H3168" s="99">
        <f>F3168+G3168</f>
        <v>1271</v>
      </c>
      <c r="I3168" s="99"/>
      <c r="J3168" s="99"/>
      <c r="K3168" s="103"/>
    </row>
    <row r="3169" spans="1:11">
      <c r="A3169" s="647"/>
      <c r="B3169" s="648"/>
      <c r="C3169" s="54"/>
      <c r="D3169" s="92" t="s">
        <v>6015</v>
      </c>
      <c r="E3169" s="56"/>
      <c r="F3169" s="57">
        <f>SUM(F3168)</f>
        <v>763</v>
      </c>
      <c r="G3169" s="57">
        <f>SUM(G3168)</f>
        <v>508</v>
      </c>
      <c r="H3169" s="57">
        <f>SUM(H3168)</f>
        <v>1271</v>
      </c>
      <c r="I3169" s="57">
        <v>2</v>
      </c>
      <c r="J3169" s="57">
        <v>1</v>
      </c>
      <c r="K3169" s="57">
        <f>I3169+J3169</f>
        <v>3</v>
      </c>
    </row>
    <row r="3170" spans="1:11">
      <c r="A3170" s="643">
        <v>11</v>
      </c>
      <c r="B3170" s="644" t="s">
        <v>7655</v>
      </c>
      <c r="C3170" s="99" t="s">
        <v>6240</v>
      </c>
      <c r="D3170" s="99">
        <v>153010604</v>
      </c>
      <c r="E3170" s="54"/>
      <c r="F3170" s="99">
        <v>386</v>
      </c>
      <c r="G3170" s="99"/>
      <c r="H3170" s="99">
        <f>F3170+G3170</f>
        <v>386</v>
      </c>
      <c r="I3170" s="99"/>
      <c r="J3170" s="99"/>
      <c r="K3170" s="103"/>
    </row>
    <row r="3171" spans="1:11">
      <c r="A3171" s="643"/>
      <c r="B3171" s="644"/>
      <c r="C3171" s="99"/>
      <c r="D3171" s="99">
        <v>153010605</v>
      </c>
      <c r="E3171" s="54"/>
      <c r="F3171" s="99">
        <v>380</v>
      </c>
      <c r="G3171" s="99"/>
      <c r="H3171" s="99">
        <f>F3171+G3171</f>
        <v>380</v>
      </c>
      <c r="I3171" s="99"/>
      <c r="J3171" s="99"/>
      <c r="K3171" s="103"/>
    </row>
    <row r="3172" spans="1:11">
      <c r="A3172" s="643"/>
      <c r="B3172" s="644"/>
      <c r="C3172" s="99"/>
      <c r="D3172" s="99">
        <v>153010606</v>
      </c>
      <c r="E3172" s="54"/>
      <c r="F3172" s="99">
        <v>166</v>
      </c>
      <c r="G3172" s="99"/>
      <c r="H3172" s="99">
        <f>F3172+G3172</f>
        <v>166</v>
      </c>
      <c r="I3172" s="99"/>
      <c r="J3172" s="99"/>
      <c r="K3172" s="103"/>
    </row>
    <row r="3173" spans="1:11">
      <c r="A3173" s="643"/>
      <c r="B3173" s="644"/>
      <c r="C3173" s="106"/>
      <c r="D3173" s="92" t="s">
        <v>6015</v>
      </c>
      <c r="E3173" s="56"/>
      <c r="F3173" s="57">
        <f>SUM(F3170:F3172)</f>
        <v>932</v>
      </c>
      <c r="G3173" s="57">
        <f>SUM(G3170:G3172)</f>
        <v>0</v>
      </c>
      <c r="H3173" s="57">
        <f>SUM(H3170:H3172)</f>
        <v>932</v>
      </c>
      <c r="I3173" s="57">
        <v>2</v>
      </c>
      <c r="J3173" s="57">
        <f>SUM(J3170:J3172)</f>
        <v>0</v>
      </c>
      <c r="K3173" s="57">
        <f>I3173+J3173</f>
        <v>2</v>
      </c>
    </row>
    <row r="3174" spans="1:11">
      <c r="A3174" s="643">
        <v>12</v>
      </c>
      <c r="B3174" s="644" t="s">
        <v>6241</v>
      </c>
      <c r="C3174" s="99" t="s">
        <v>6240</v>
      </c>
      <c r="D3174" s="99">
        <v>153010604</v>
      </c>
      <c r="E3174" s="54"/>
      <c r="F3174" s="99">
        <v>0</v>
      </c>
      <c r="G3174" s="99">
        <v>283</v>
      </c>
      <c r="H3174" s="99">
        <f>F3174+G3174</f>
        <v>283</v>
      </c>
      <c r="I3174" s="99"/>
      <c r="J3174" s="99"/>
      <c r="K3174" s="103"/>
    </row>
    <row r="3175" spans="1:11">
      <c r="A3175" s="643"/>
      <c r="B3175" s="644"/>
      <c r="C3175" s="99"/>
      <c r="D3175" s="99">
        <v>153010605</v>
      </c>
      <c r="E3175" s="54"/>
      <c r="F3175" s="99"/>
      <c r="G3175" s="99">
        <v>262</v>
      </c>
      <c r="H3175" s="99">
        <f>F3175+G3175</f>
        <v>262</v>
      </c>
      <c r="I3175" s="99"/>
      <c r="J3175" s="99"/>
      <c r="K3175" s="103"/>
    </row>
    <row r="3176" spans="1:11">
      <c r="A3176" s="643"/>
      <c r="B3176" s="644"/>
      <c r="C3176" s="99"/>
      <c r="D3176" s="99">
        <v>153010606</v>
      </c>
      <c r="E3176" s="54"/>
      <c r="F3176" s="99"/>
      <c r="G3176" s="99">
        <v>102</v>
      </c>
      <c r="H3176" s="99">
        <f>F3176+G3176</f>
        <v>102</v>
      </c>
      <c r="I3176" s="99"/>
      <c r="J3176" s="99"/>
      <c r="K3176" s="103"/>
    </row>
    <row r="3177" spans="1:11">
      <c r="A3177" s="643"/>
      <c r="B3177" s="644"/>
      <c r="C3177" s="106"/>
      <c r="D3177" s="92" t="s">
        <v>6015</v>
      </c>
      <c r="E3177" s="56"/>
      <c r="F3177" s="57">
        <f>SUM(F3174:F3176)</f>
        <v>0</v>
      </c>
      <c r="G3177" s="57">
        <f>SUM(G3174:G3176)</f>
        <v>647</v>
      </c>
      <c r="H3177" s="57">
        <f>SUM(H3174:H3176)</f>
        <v>647</v>
      </c>
      <c r="I3177" s="57">
        <f>SUM(I3174:I3176)</f>
        <v>0</v>
      </c>
      <c r="J3177" s="57">
        <v>2</v>
      </c>
      <c r="K3177" s="57">
        <f>I3177+J3177</f>
        <v>2</v>
      </c>
    </row>
    <row r="3178" spans="1:11">
      <c r="A3178" s="643">
        <v>13</v>
      </c>
      <c r="B3178" s="644" t="s">
        <v>6239</v>
      </c>
      <c r="C3178" s="99" t="s">
        <v>6238</v>
      </c>
      <c r="D3178" s="99">
        <v>153010607</v>
      </c>
      <c r="E3178" s="54"/>
      <c r="F3178" s="99">
        <v>825</v>
      </c>
      <c r="G3178" s="99">
        <v>637</v>
      </c>
      <c r="H3178" s="99">
        <f>F3178+G3178</f>
        <v>1462</v>
      </c>
      <c r="I3178" s="99"/>
      <c r="J3178" s="99"/>
      <c r="K3178" s="103"/>
    </row>
    <row r="3179" spans="1:11">
      <c r="A3179" s="643"/>
      <c r="B3179" s="644"/>
      <c r="C3179" s="106"/>
      <c r="D3179" s="92" t="s">
        <v>6015</v>
      </c>
      <c r="E3179" s="56"/>
      <c r="F3179" s="57">
        <f>SUM(F3178)</f>
        <v>825</v>
      </c>
      <c r="G3179" s="57">
        <f>SUM(G3178)</f>
        <v>637</v>
      </c>
      <c r="H3179" s="57">
        <f>SUM(H3178)</f>
        <v>1462</v>
      </c>
      <c r="I3179" s="57">
        <v>2</v>
      </c>
      <c r="J3179" s="57">
        <v>2</v>
      </c>
      <c r="K3179" s="57">
        <f>I3179+J3179</f>
        <v>4</v>
      </c>
    </row>
    <row r="3180" spans="1:11">
      <c r="A3180" s="643">
        <v>14</v>
      </c>
      <c r="B3180" s="644" t="s">
        <v>6237</v>
      </c>
      <c r="C3180" s="99" t="s">
        <v>6235</v>
      </c>
      <c r="D3180" s="99">
        <v>153011101</v>
      </c>
      <c r="E3180" s="54"/>
      <c r="F3180" s="99">
        <v>773</v>
      </c>
      <c r="G3180" s="99"/>
      <c r="H3180" s="99">
        <f>F3180+G3180</f>
        <v>773</v>
      </c>
      <c r="I3180" s="99"/>
      <c r="J3180" s="99"/>
      <c r="K3180" s="103"/>
    </row>
    <row r="3181" spans="1:11">
      <c r="A3181" s="643"/>
      <c r="B3181" s="644"/>
      <c r="C3181" s="99"/>
      <c r="D3181" s="99">
        <v>153011102</v>
      </c>
      <c r="E3181" s="54"/>
      <c r="F3181" s="99">
        <v>514</v>
      </c>
      <c r="G3181" s="99"/>
      <c r="H3181" s="99">
        <f>F3181+G3181</f>
        <v>514</v>
      </c>
      <c r="I3181" s="99"/>
      <c r="J3181" s="99"/>
      <c r="K3181" s="103"/>
    </row>
    <row r="3182" spans="1:11">
      <c r="A3182" s="643"/>
      <c r="B3182" s="644"/>
      <c r="C3182" s="106"/>
      <c r="D3182" s="92" t="s">
        <v>6015</v>
      </c>
      <c r="E3182" s="56"/>
      <c r="F3182" s="57">
        <f>SUM(F3180:F3181)</f>
        <v>1287</v>
      </c>
      <c r="G3182" s="57">
        <f>SUM(G3180:G3181)</f>
        <v>0</v>
      </c>
      <c r="H3182" s="57">
        <f>SUM(H3180:H3181)</f>
        <v>1287</v>
      </c>
      <c r="I3182" s="57">
        <v>3</v>
      </c>
      <c r="J3182" s="57">
        <f>SUM(J3180:J3181)</f>
        <v>0</v>
      </c>
      <c r="K3182" s="57">
        <f>I3182+J3182</f>
        <v>3</v>
      </c>
    </row>
    <row r="3183" spans="1:11">
      <c r="A3183" s="643">
        <v>15</v>
      </c>
      <c r="B3183" s="644" t="s">
        <v>7654</v>
      </c>
      <c r="C3183" s="99" t="s">
        <v>6235</v>
      </c>
      <c r="D3183" s="99">
        <v>153011101</v>
      </c>
      <c r="E3183" s="54"/>
      <c r="F3183" s="99">
        <v>0</v>
      </c>
      <c r="G3183" s="99">
        <v>571</v>
      </c>
      <c r="H3183" s="99">
        <f>F3183+G3183</f>
        <v>571</v>
      </c>
      <c r="I3183" s="99"/>
      <c r="J3183" s="99"/>
      <c r="K3183" s="103"/>
    </row>
    <row r="3184" spans="1:11">
      <c r="A3184" s="643"/>
      <c r="B3184" s="644"/>
      <c r="C3184" s="99"/>
      <c r="D3184" s="99">
        <v>153011102</v>
      </c>
      <c r="E3184" s="54"/>
      <c r="F3184" s="99"/>
      <c r="G3184" s="99">
        <v>387</v>
      </c>
      <c r="H3184" s="99">
        <f>F3184+G3184</f>
        <v>387</v>
      </c>
      <c r="I3184" s="99"/>
      <c r="J3184" s="99"/>
      <c r="K3184" s="103"/>
    </row>
    <row r="3185" spans="1:11">
      <c r="A3185" s="643"/>
      <c r="B3185" s="644"/>
      <c r="C3185" s="106"/>
      <c r="D3185" s="92" t="s">
        <v>6015</v>
      </c>
      <c r="E3185" s="56"/>
      <c r="F3185" s="57">
        <f>SUM(F3183:F3184)</f>
        <v>0</v>
      </c>
      <c r="G3185" s="57">
        <f>SUM(G3183:G3184)</f>
        <v>958</v>
      </c>
      <c r="H3185" s="57">
        <f>SUM(H3183:H3184)</f>
        <v>958</v>
      </c>
      <c r="I3185" s="57">
        <f>SUM(I3183:I3184)</f>
        <v>0</v>
      </c>
      <c r="J3185" s="57">
        <v>2</v>
      </c>
      <c r="K3185" s="57">
        <f>I3185+J3185</f>
        <v>2</v>
      </c>
    </row>
    <row r="3186" spans="1:11">
      <c r="A3186" s="643">
        <v>16</v>
      </c>
      <c r="B3186" s="644" t="s">
        <v>6234</v>
      </c>
      <c r="C3186" s="99" t="s">
        <v>6231</v>
      </c>
      <c r="D3186" s="99">
        <v>153011103</v>
      </c>
      <c r="E3186" s="54"/>
      <c r="F3186" s="99">
        <v>535</v>
      </c>
      <c r="G3186" s="99"/>
      <c r="H3186" s="99">
        <f>F3186+G3186</f>
        <v>535</v>
      </c>
      <c r="I3186" s="99"/>
      <c r="J3186" s="99"/>
      <c r="K3186" s="103"/>
    </row>
    <row r="3187" spans="1:11">
      <c r="A3187" s="643"/>
      <c r="B3187" s="644"/>
      <c r="C3187" s="99"/>
      <c r="D3187" s="99">
        <v>153011104</v>
      </c>
      <c r="E3187" s="54"/>
      <c r="F3187" s="99">
        <v>532</v>
      </c>
      <c r="G3187" s="99"/>
      <c r="H3187" s="99">
        <f>F3187+G3187</f>
        <v>532</v>
      </c>
      <c r="I3187" s="99"/>
      <c r="J3187" s="99"/>
      <c r="K3187" s="103"/>
    </row>
    <row r="3188" spans="1:11">
      <c r="A3188" s="643"/>
      <c r="B3188" s="644"/>
      <c r="C3188" s="106"/>
      <c r="D3188" s="92" t="s">
        <v>6015</v>
      </c>
      <c r="E3188" s="56"/>
      <c r="F3188" s="57">
        <f>SUM(F3186:F3187)</f>
        <v>1067</v>
      </c>
      <c r="G3188" s="57">
        <f>SUM(G3186:G3187)</f>
        <v>0</v>
      </c>
      <c r="H3188" s="57">
        <f>SUM(H3186:H3187)</f>
        <v>1067</v>
      </c>
      <c r="I3188" s="57">
        <v>2</v>
      </c>
      <c r="J3188" s="57">
        <f>SUM(J3186:J3187)</f>
        <v>0</v>
      </c>
      <c r="K3188" s="57">
        <f>I3188+J3188</f>
        <v>2</v>
      </c>
    </row>
    <row r="3189" spans="1:11">
      <c r="A3189" s="643">
        <v>17</v>
      </c>
      <c r="B3189" s="644" t="s">
        <v>7653</v>
      </c>
      <c r="C3189" s="99" t="s">
        <v>6231</v>
      </c>
      <c r="D3189" s="99">
        <v>153011103</v>
      </c>
      <c r="E3189" s="54"/>
      <c r="F3189" s="99">
        <v>0</v>
      </c>
      <c r="G3189" s="99">
        <v>365</v>
      </c>
      <c r="H3189" s="99">
        <f>F3189+G3189</f>
        <v>365</v>
      </c>
      <c r="I3189" s="99"/>
      <c r="J3189" s="99"/>
      <c r="K3189" s="103"/>
    </row>
    <row r="3190" spans="1:11">
      <c r="A3190" s="643"/>
      <c r="B3190" s="644"/>
      <c r="C3190" s="99"/>
      <c r="D3190" s="99">
        <v>153011104</v>
      </c>
      <c r="E3190" s="54"/>
      <c r="F3190" s="99"/>
      <c r="G3190" s="99">
        <v>366</v>
      </c>
      <c r="H3190" s="99">
        <f>F3190+G3190</f>
        <v>366</v>
      </c>
      <c r="I3190" s="99"/>
      <c r="J3190" s="99"/>
      <c r="K3190" s="103"/>
    </row>
    <row r="3191" spans="1:11">
      <c r="A3191" s="643"/>
      <c r="B3191" s="644"/>
      <c r="C3191" s="106"/>
      <c r="D3191" s="92" t="s">
        <v>6015</v>
      </c>
      <c r="E3191" s="56"/>
      <c r="F3191" s="57">
        <f>SUM(F3189:F3190)</f>
        <v>0</v>
      </c>
      <c r="G3191" s="57">
        <f>SUM(G3189:G3190)</f>
        <v>731</v>
      </c>
      <c r="H3191" s="57">
        <f>SUM(H3189:H3190)</f>
        <v>731</v>
      </c>
      <c r="I3191" s="57">
        <f>SUM(I3189:I3190)</f>
        <v>0</v>
      </c>
      <c r="J3191" s="57">
        <v>2</v>
      </c>
      <c r="K3191" s="57">
        <f>I3191+J3191</f>
        <v>2</v>
      </c>
    </row>
    <row r="3192" spans="1:11">
      <c r="A3192" s="643">
        <v>18</v>
      </c>
      <c r="B3192" s="644" t="s">
        <v>6232</v>
      </c>
      <c r="C3192" s="99" t="s">
        <v>6231</v>
      </c>
      <c r="D3192" s="99">
        <v>153011105</v>
      </c>
      <c r="E3192" s="54"/>
      <c r="F3192" s="99">
        <v>339</v>
      </c>
      <c r="G3192" s="99">
        <v>226</v>
      </c>
      <c r="H3192" s="99">
        <f>F3192+G3192</f>
        <v>565</v>
      </c>
      <c r="I3192" s="99"/>
      <c r="J3192" s="99"/>
      <c r="K3192" s="103"/>
    </row>
    <row r="3193" spans="1:11">
      <c r="A3193" s="643"/>
      <c r="B3193" s="644"/>
      <c r="C3193" s="99"/>
      <c r="D3193" s="99">
        <v>153011106</v>
      </c>
      <c r="E3193" s="54"/>
      <c r="F3193" s="99">
        <v>437</v>
      </c>
      <c r="G3193" s="99">
        <v>327</v>
      </c>
      <c r="H3193" s="99">
        <f>F3193+G3193</f>
        <v>764</v>
      </c>
      <c r="I3193" s="99"/>
      <c r="J3193" s="99"/>
      <c r="K3193" s="103"/>
    </row>
    <row r="3194" spans="1:11">
      <c r="A3194" s="643"/>
      <c r="B3194" s="644"/>
      <c r="C3194" s="106"/>
      <c r="D3194" s="92" t="s">
        <v>6015</v>
      </c>
      <c r="E3194" s="56"/>
      <c r="F3194" s="57">
        <f>SUM(F3192:F3193)</f>
        <v>776</v>
      </c>
      <c r="G3194" s="57">
        <f>SUM(G3192:G3193)</f>
        <v>553</v>
      </c>
      <c r="H3194" s="57">
        <f>SUM(H3192:H3193)</f>
        <v>1329</v>
      </c>
      <c r="I3194" s="57">
        <v>2</v>
      </c>
      <c r="J3194" s="57">
        <v>1</v>
      </c>
      <c r="K3194" s="57">
        <f>I3194+J3194</f>
        <v>3</v>
      </c>
    </row>
    <row r="3195" spans="1:11">
      <c r="A3195" s="643">
        <v>19</v>
      </c>
      <c r="B3195" s="644" t="s">
        <v>7652</v>
      </c>
      <c r="C3195" s="99" t="s">
        <v>6228</v>
      </c>
      <c r="D3195" s="99">
        <v>153011107</v>
      </c>
      <c r="E3195" s="54"/>
      <c r="F3195" s="99">
        <v>964</v>
      </c>
      <c r="G3195" s="99"/>
      <c r="H3195" s="99">
        <f>F3195+G3195</f>
        <v>964</v>
      </c>
      <c r="I3195" s="99"/>
      <c r="J3195" s="99"/>
      <c r="K3195" s="103"/>
    </row>
    <row r="3196" spans="1:11">
      <c r="A3196" s="643"/>
      <c r="B3196" s="644"/>
      <c r="C3196" s="99"/>
      <c r="D3196" s="99">
        <v>153011108</v>
      </c>
      <c r="E3196" s="54"/>
      <c r="F3196" s="99">
        <v>524</v>
      </c>
      <c r="G3196" s="99"/>
      <c r="H3196" s="99">
        <f>F3196+G3196</f>
        <v>524</v>
      </c>
      <c r="I3196" s="99"/>
      <c r="J3196" s="99"/>
      <c r="K3196" s="103"/>
    </row>
    <row r="3197" spans="1:11">
      <c r="A3197" s="643"/>
      <c r="B3197" s="644"/>
      <c r="C3197" s="89"/>
      <c r="D3197" s="92" t="s">
        <v>6015</v>
      </c>
      <c r="E3197" s="56"/>
      <c r="F3197" s="57">
        <f>SUM(F3195:F3196)</f>
        <v>1488</v>
      </c>
      <c r="G3197" s="57">
        <f>SUM(G3195:G3196)</f>
        <v>0</v>
      </c>
      <c r="H3197" s="57">
        <f>SUM(H3195:H3196)</f>
        <v>1488</v>
      </c>
      <c r="I3197" s="57">
        <v>3</v>
      </c>
      <c r="J3197" s="57">
        <f>SUM(J3195:J3196)</f>
        <v>0</v>
      </c>
      <c r="K3197" s="57">
        <f>I3197+J3197</f>
        <v>3</v>
      </c>
    </row>
    <row r="3198" spans="1:11">
      <c r="A3198" s="643">
        <v>20</v>
      </c>
      <c r="B3198" s="644" t="s">
        <v>7651</v>
      </c>
      <c r="C3198" s="99" t="s">
        <v>6228</v>
      </c>
      <c r="D3198" s="99">
        <v>153011107</v>
      </c>
      <c r="E3198" s="54"/>
      <c r="F3198" s="99">
        <v>0</v>
      </c>
      <c r="G3198" s="99">
        <v>696</v>
      </c>
      <c r="H3198" s="99">
        <f>F3198+G3198</f>
        <v>696</v>
      </c>
      <c r="I3198" s="99"/>
      <c r="J3198" s="99"/>
      <c r="K3198" s="103"/>
    </row>
    <row r="3199" spans="1:11">
      <c r="A3199" s="643"/>
      <c r="B3199" s="644"/>
      <c r="C3199" s="99"/>
      <c r="D3199" s="99">
        <v>153011108</v>
      </c>
      <c r="E3199" s="54"/>
      <c r="F3199" s="99"/>
      <c r="G3199" s="99">
        <v>373</v>
      </c>
      <c r="H3199" s="99">
        <f>F3199+G3199</f>
        <v>373</v>
      </c>
      <c r="I3199" s="99"/>
      <c r="J3199" s="99"/>
      <c r="K3199" s="103"/>
    </row>
    <row r="3200" spans="1:11">
      <c r="A3200" s="643"/>
      <c r="B3200" s="644"/>
      <c r="C3200" s="89"/>
      <c r="D3200" s="92" t="s">
        <v>6015</v>
      </c>
      <c r="E3200" s="56"/>
      <c r="F3200" s="57">
        <f>SUM(F3198:F3199)</f>
        <v>0</v>
      </c>
      <c r="G3200" s="57">
        <f>SUM(G3198:G3199)</f>
        <v>1069</v>
      </c>
      <c r="H3200" s="57">
        <f>SUM(H3198:H3199)</f>
        <v>1069</v>
      </c>
      <c r="I3200" s="57">
        <f>SUM(I3198:I3199)</f>
        <v>0</v>
      </c>
      <c r="J3200" s="57">
        <v>2</v>
      </c>
      <c r="K3200" s="57">
        <f>I3200+J3200</f>
        <v>2</v>
      </c>
    </row>
    <row r="3201" spans="1:11">
      <c r="A3201" s="643">
        <v>21</v>
      </c>
      <c r="B3201" s="644" t="s">
        <v>7650</v>
      </c>
      <c r="C3201" s="99" t="s">
        <v>6225</v>
      </c>
      <c r="D3201" s="99">
        <v>153010701</v>
      </c>
      <c r="E3201" s="54"/>
      <c r="F3201" s="99">
        <v>492</v>
      </c>
      <c r="G3201" s="99">
        <v>338</v>
      </c>
      <c r="H3201" s="99">
        <f>F3201+G3201</f>
        <v>830</v>
      </c>
      <c r="I3201" s="99"/>
      <c r="J3201" s="99"/>
      <c r="K3201" s="103"/>
    </row>
    <row r="3202" spans="1:11">
      <c r="A3202" s="643"/>
      <c r="B3202" s="644"/>
      <c r="C3202" s="99"/>
      <c r="D3202" s="99">
        <v>153010702</v>
      </c>
      <c r="E3202" s="54"/>
      <c r="F3202" s="99">
        <v>221</v>
      </c>
      <c r="G3202" s="99">
        <v>162</v>
      </c>
      <c r="H3202" s="99">
        <f>F3202+G3202</f>
        <v>383</v>
      </c>
      <c r="I3202" s="99"/>
      <c r="J3202" s="99"/>
      <c r="K3202" s="103"/>
    </row>
    <row r="3203" spans="1:11">
      <c r="A3203" s="643"/>
      <c r="B3203" s="644"/>
      <c r="C3203" s="89"/>
      <c r="D3203" s="92" t="s">
        <v>6015</v>
      </c>
      <c r="E3203" s="56"/>
      <c r="F3203" s="57">
        <f>SUM(F3201:F3202)</f>
        <v>713</v>
      </c>
      <c r="G3203" s="57">
        <f>SUM(G3201:G3202)</f>
        <v>500</v>
      </c>
      <c r="H3203" s="57">
        <f>SUM(H3201:H3202)</f>
        <v>1213</v>
      </c>
      <c r="I3203" s="57">
        <v>2</v>
      </c>
      <c r="J3203" s="57">
        <v>1</v>
      </c>
      <c r="K3203" s="57">
        <f>I3203+J3203</f>
        <v>3</v>
      </c>
    </row>
    <row r="3204" spans="1:11">
      <c r="A3204" s="643">
        <v>22</v>
      </c>
      <c r="B3204" s="644" t="s">
        <v>7649</v>
      </c>
      <c r="C3204" s="99" t="s">
        <v>6225</v>
      </c>
      <c r="D3204" s="99">
        <v>153010703</v>
      </c>
      <c r="E3204" s="54"/>
      <c r="F3204" s="99">
        <v>288</v>
      </c>
      <c r="G3204" s="99">
        <v>198</v>
      </c>
      <c r="H3204" s="99">
        <f>F3204+G3204</f>
        <v>486</v>
      </c>
      <c r="I3204" s="99"/>
      <c r="J3204" s="99"/>
      <c r="K3204" s="103"/>
    </row>
    <row r="3205" spans="1:11">
      <c r="A3205" s="643"/>
      <c r="B3205" s="644"/>
      <c r="C3205" s="54"/>
      <c r="D3205" s="99">
        <v>153010704</v>
      </c>
      <c r="E3205" s="54"/>
      <c r="F3205" s="99">
        <v>355</v>
      </c>
      <c r="G3205" s="99">
        <v>242</v>
      </c>
      <c r="H3205" s="99">
        <f>F3205+G3205</f>
        <v>597</v>
      </c>
      <c r="I3205" s="99"/>
      <c r="J3205" s="99"/>
      <c r="K3205" s="103"/>
    </row>
    <row r="3206" spans="1:11">
      <c r="A3206" s="643"/>
      <c r="B3206" s="644"/>
      <c r="C3206" s="89"/>
      <c r="D3206" s="92" t="s">
        <v>6015</v>
      </c>
      <c r="E3206" s="56"/>
      <c r="F3206" s="57">
        <f>SUM(F3204:F3205)</f>
        <v>643</v>
      </c>
      <c r="G3206" s="57">
        <f>SUM(G3204:G3205)</f>
        <v>440</v>
      </c>
      <c r="H3206" s="57">
        <f>SUM(H3204:H3205)</f>
        <v>1083</v>
      </c>
      <c r="I3206" s="57">
        <v>2</v>
      </c>
      <c r="J3206" s="57">
        <v>1</v>
      </c>
      <c r="K3206" s="57">
        <f>I3206+J3206</f>
        <v>3</v>
      </c>
    </row>
    <row r="3207" spans="1:11">
      <c r="A3207" s="643">
        <v>23</v>
      </c>
      <c r="B3207" s="644" t="s">
        <v>7648</v>
      </c>
      <c r="C3207" s="99" t="s">
        <v>6222</v>
      </c>
      <c r="D3207" s="99">
        <v>153010705</v>
      </c>
      <c r="E3207" s="54"/>
      <c r="F3207" s="99">
        <v>345</v>
      </c>
      <c r="G3207" s="99"/>
      <c r="H3207" s="99">
        <f>F3207+G3207</f>
        <v>345</v>
      </c>
      <c r="I3207" s="99"/>
      <c r="J3207" s="99"/>
      <c r="K3207" s="103"/>
    </row>
    <row r="3208" spans="1:11">
      <c r="A3208" s="643"/>
      <c r="B3208" s="644"/>
      <c r="C3208" s="54"/>
      <c r="D3208" s="99">
        <v>153010706</v>
      </c>
      <c r="E3208" s="54"/>
      <c r="F3208" s="99">
        <v>209</v>
      </c>
      <c r="G3208" s="99"/>
      <c r="H3208" s="99">
        <f>F3208+G3208</f>
        <v>209</v>
      </c>
      <c r="I3208" s="99"/>
      <c r="J3208" s="99"/>
      <c r="K3208" s="103"/>
    </row>
    <row r="3209" spans="1:11">
      <c r="A3209" s="643"/>
      <c r="B3209" s="644"/>
      <c r="C3209" s="54"/>
      <c r="D3209" s="99">
        <v>153010707</v>
      </c>
      <c r="E3209" s="54"/>
      <c r="F3209" s="99">
        <v>320</v>
      </c>
      <c r="G3209" s="99"/>
      <c r="H3209" s="99">
        <f>F3209+G3209</f>
        <v>320</v>
      </c>
      <c r="I3209" s="99"/>
      <c r="J3209" s="99"/>
      <c r="K3209" s="103"/>
    </row>
    <row r="3210" spans="1:11">
      <c r="A3210" s="643"/>
      <c r="B3210" s="644"/>
      <c r="C3210" s="54"/>
      <c r="D3210" s="99">
        <v>153010708</v>
      </c>
      <c r="E3210" s="54"/>
      <c r="F3210" s="99">
        <v>205</v>
      </c>
      <c r="G3210" s="99"/>
      <c r="H3210" s="99">
        <f>F3210+G3210</f>
        <v>205</v>
      </c>
      <c r="I3210" s="99"/>
      <c r="J3210" s="99"/>
      <c r="K3210" s="103"/>
    </row>
    <row r="3211" spans="1:11">
      <c r="A3211" s="643"/>
      <c r="B3211" s="644"/>
      <c r="C3211" s="89"/>
      <c r="D3211" s="92" t="s">
        <v>6015</v>
      </c>
      <c r="E3211" s="56"/>
      <c r="F3211" s="57">
        <f>SUM(F3207:F3210)</f>
        <v>1079</v>
      </c>
      <c r="G3211" s="57">
        <f>SUM(G3207:G3210)</f>
        <v>0</v>
      </c>
      <c r="H3211" s="57">
        <f>SUM(H3207:H3210)</f>
        <v>1079</v>
      </c>
      <c r="I3211" s="57">
        <v>3</v>
      </c>
      <c r="J3211" s="57">
        <f>SUM(J3207:J3210)</f>
        <v>0</v>
      </c>
      <c r="K3211" s="57">
        <f>I3211+J3211</f>
        <v>3</v>
      </c>
    </row>
    <row r="3212" spans="1:11">
      <c r="A3212" s="643">
        <v>24</v>
      </c>
      <c r="B3212" s="644" t="s">
        <v>7647</v>
      </c>
      <c r="C3212" s="99" t="s">
        <v>6222</v>
      </c>
      <c r="D3212" s="99">
        <v>153010705</v>
      </c>
      <c r="E3212" s="54"/>
      <c r="F3212" s="99">
        <v>0</v>
      </c>
      <c r="G3212" s="99">
        <v>263</v>
      </c>
      <c r="H3212" s="99">
        <f>F3212+G3212</f>
        <v>263</v>
      </c>
      <c r="I3212" s="99"/>
      <c r="J3212" s="99"/>
      <c r="K3212" s="103"/>
    </row>
    <row r="3213" spans="1:11">
      <c r="A3213" s="643"/>
      <c r="B3213" s="644"/>
      <c r="C3213" s="54"/>
      <c r="D3213" s="99">
        <v>153010706</v>
      </c>
      <c r="E3213" s="54"/>
      <c r="F3213" s="99"/>
      <c r="G3213" s="99">
        <v>178</v>
      </c>
      <c r="H3213" s="99">
        <f>F3213+G3213</f>
        <v>178</v>
      </c>
      <c r="I3213" s="99"/>
      <c r="J3213" s="99"/>
      <c r="K3213" s="103"/>
    </row>
    <row r="3214" spans="1:11">
      <c r="A3214" s="643"/>
      <c r="B3214" s="644"/>
      <c r="C3214" s="54"/>
      <c r="D3214" s="99">
        <v>153010707</v>
      </c>
      <c r="E3214" s="54"/>
      <c r="F3214" s="99"/>
      <c r="G3214" s="99">
        <v>249</v>
      </c>
      <c r="H3214" s="99">
        <f>F3214+G3214</f>
        <v>249</v>
      </c>
      <c r="I3214" s="99"/>
      <c r="J3214" s="99"/>
      <c r="K3214" s="103"/>
    </row>
    <row r="3215" spans="1:11">
      <c r="A3215" s="643"/>
      <c r="B3215" s="644"/>
      <c r="C3215" s="54"/>
      <c r="D3215" s="99">
        <v>153010708</v>
      </c>
      <c r="E3215" s="54"/>
      <c r="F3215" s="99"/>
      <c r="G3215" s="99">
        <v>177</v>
      </c>
      <c r="H3215" s="99">
        <f>F3215+G3215</f>
        <v>177</v>
      </c>
      <c r="I3215" s="99"/>
      <c r="J3215" s="99"/>
      <c r="K3215" s="103"/>
    </row>
    <row r="3216" spans="1:11">
      <c r="A3216" s="643"/>
      <c r="B3216" s="644"/>
      <c r="C3216" s="89"/>
      <c r="D3216" s="92" t="s">
        <v>6015</v>
      </c>
      <c r="E3216" s="56"/>
      <c r="F3216" s="57">
        <f>SUM(F3212:F3215)</f>
        <v>0</v>
      </c>
      <c r="G3216" s="57">
        <f>SUM(G3212:G3215)</f>
        <v>867</v>
      </c>
      <c r="H3216" s="57">
        <f>SUM(H3212:H3215)</f>
        <v>867</v>
      </c>
      <c r="I3216" s="57">
        <f>SUM(I3212:I3215)</f>
        <v>0</v>
      </c>
      <c r="J3216" s="57">
        <v>2</v>
      </c>
      <c r="K3216" s="57">
        <f>I3216+J3216</f>
        <v>2</v>
      </c>
    </row>
    <row r="3217" spans="1:11">
      <c r="A3217" s="643">
        <v>25</v>
      </c>
      <c r="B3217" s="644" t="s">
        <v>7646</v>
      </c>
      <c r="C3217" s="99" t="s">
        <v>6220</v>
      </c>
      <c r="D3217" s="99">
        <v>153010501</v>
      </c>
      <c r="E3217" s="54"/>
      <c r="F3217" s="99">
        <v>354</v>
      </c>
      <c r="G3217" s="99">
        <v>286</v>
      </c>
      <c r="H3217" s="99">
        <f>F3217+G3217</f>
        <v>640</v>
      </c>
      <c r="I3217" s="99"/>
      <c r="J3217" s="99"/>
      <c r="K3217" s="103"/>
    </row>
    <row r="3218" spans="1:11">
      <c r="A3218" s="643"/>
      <c r="B3218" s="644"/>
      <c r="C3218" s="54"/>
      <c r="D3218" s="99">
        <v>153010502</v>
      </c>
      <c r="E3218" s="54"/>
      <c r="F3218" s="99">
        <v>440</v>
      </c>
      <c r="G3218" s="99">
        <v>328</v>
      </c>
      <c r="H3218" s="99">
        <f>F3218+G3218</f>
        <v>768</v>
      </c>
      <c r="I3218" s="99"/>
      <c r="J3218" s="99"/>
      <c r="K3218" s="103"/>
    </row>
    <row r="3219" spans="1:11">
      <c r="A3219" s="643"/>
      <c r="B3219" s="644"/>
      <c r="C3219" s="89"/>
      <c r="D3219" s="92" t="s">
        <v>6015</v>
      </c>
      <c r="E3219" s="56"/>
      <c r="F3219" s="57">
        <f>SUM(F3217:F3218)</f>
        <v>794</v>
      </c>
      <c r="G3219" s="57">
        <f>SUM(G3217:G3218)</f>
        <v>614</v>
      </c>
      <c r="H3219" s="57">
        <f>SUM(H3217:H3218)</f>
        <v>1408</v>
      </c>
      <c r="I3219" s="57">
        <v>2</v>
      </c>
      <c r="J3219" s="57">
        <v>2</v>
      </c>
      <c r="K3219" s="57">
        <f>I3219+J3219</f>
        <v>4</v>
      </c>
    </row>
    <row r="3220" spans="1:11">
      <c r="A3220" s="643">
        <v>26</v>
      </c>
      <c r="B3220" s="644" t="s">
        <v>7645</v>
      </c>
      <c r="C3220" s="99" t="s">
        <v>6218</v>
      </c>
      <c r="D3220" s="99">
        <v>153010503</v>
      </c>
      <c r="E3220" s="54"/>
      <c r="F3220" s="99">
        <v>445</v>
      </c>
      <c r="G3220" s="99">
        <v>308</v>
      </c>
      <c r="H3220" s="99">
        <f>F3220+G3220</f>
        <v>753</v>
      </c>
      <c r="I3220" s="99"/>
      <c r="J3220" s="99"/>
      <c r="K3220" s="103"/>
    </row>
    <row r="3221" spans="1:11">
      <c r="A3221" s="643"/>
      <c r="B3221" s="644"/>
      <c r="C3221" s="99"/>
      <c r="D3221" s="99">
        <v>153010504</v>
      </c>
      <c r="E3221" s="54"/>
      <c r="F3221" s="99">
        <v>323</v>
      </c>
      <c r="G3221" s="99">
        <v>178</v>
      </c>
      <c r="H3221" s="99">
        <f>F3221+G3221</f>
        <v>501</v>
      </c>
      <c r="I3221" s="99"/>
      <c r="J3221" s="99"/>
      <c r="K3221" s="103"/>
    </row>
    <row r="3222" spans="1:11">
      <c r="A3222" s="643"/>
      <c r="B3222" s="644"/>
      <c r="C3222" s="106"/>
      <c r="D3222" s="92" t="s">
        <v>6015</v>
      </c>
      <c r="E3222" s="56"/>
      <c r="F3222" s="57">
        <f>SUM(F3220:F3221)</f>
        <v>768</v>
      </c>
      <c r="G3222" s="57">
        <f>SUM(G3220:G3221)</f>
        <v>486</v>
      </c>
      <c r="H3222" s="57">
        <f>SUM(H3220:H3221)</f>
        <v>1254</v>
      </c>
      <c r="I3222" s="57">
        <v>2</v>
      </c>
      <c r="J3222" s="57">
        <v>1</v>
      </c>
      <c r="K3222" s="57">
        <f>I3222+J3222</f>
        <v>3</v>
      </c>
    </row>
    <row r="3223" spans="1:11">
      <c r="A3223" s="643">
        <v>27</v>
      </c>
      <c r="B3223" s="644" t="s">
        <v>7644</v>
      </c>
      <c r="C3223" s="99" t="s">
        <v>6215</v>
      </c>
      <c r="D3223" s="99">
        <v>153010505</v>
      </c>
      <c r="E3223" s="54"/>
      <c r="F3223" s="99">
        <v>396</v>
      </c>
      <c r="G3223" s="99">
        <v>0</v>
      </c>
      <c r="H3223" s="99">
        <f>F3223+G3223</f>
        <v>396</v>
      </c>
      <c r="I3223" s="99"/>
      <c r="J3223" s="99"/>
      <c r="K3223" s="103"/>
    </row>
    <row r="3224" spans="1:11">
      <c r="A3224" s="643"/>
      <c r="B3224" s="644"/>
      <c r="C3224" s="99"/>
      <c r="D3224" s="99">
        <v>153010506</v>
      </c>
      <c r="E3224" s="54"/>
      <c r="F3224" s="99">
        <v>374</v>
      </c>
      <c r="G3224" s="99">
        <v>0</v>
      </c>
      <c r="H3224" s="99">
        <f>F3224+G3224</f>
        <v>374</v>
      </c>
      <c r="I3224" s="99"/>
      <c r="J3224" s="99"/>
      <c r="K3224" s="103"/>
    </row>
    <row r="3225" spans="1:11">
      <c r="A3225" s="643"/>
      <c r="B3225" s="644"/>
      <c r="C3225" s="106"/>
      <c r="D3225" s="92" t="s">
        <v>6015</v>
      </c>
      <c r="E3225" s="56"/>
      <c r="F3225" s="57">
        <f>SUM(F3223:F3224)</f>
        <v>770</v>
      </c>
      <c r="G3225" s="57">
        <f>SUM(G3223:G3224)</f>
        <v>0</v>
      </c>
      <c r="H3225" s="57">
        <f>SUM(H3223:H3224)</f>
        <v>770</v>
      </c>
      <c r="I3225" s="57">
        <v>2</v>
      </c>
      <c r="J3225" s="57">
        <f>SUM(J3223:J3224)</f>
        <v>0</v>
      </c>
      <c r="K3225" s="57">
        <f>I3225+J3225</f>
        <v>2</v>
      </c>
    </row>
    <row r="3226" spans="1:11">
      <c r="A3226" s="643">
        <v>28</v>
      </c>
      <c r="B3226" s="644" t="s">
        <v>7643</v>
      </c>
      <c r="C3226" s="99" t="s">
        <v>6215</v>
      </c>
      <c r="D3226" s="99">
        <v>153010505</v>
      </c>
      <c r="E3226" s="54"/>
      <c r="F3226" s="99">
        <v>0</v>
      </c>
      <c r="G3226" s="99">
        <v>244</v>
      </c>
      <c r="H3226" s="99">
        <f>F3226+G3226</f>
        <v>244</v>
      </c>
      <c r="I3226" s="99"/>
      <c r="J3226" s="99"/>
      <c r="K3226" s="103"/>
    </row>
    <row r="3227" spans="1:11">
      <c r="A3227" s="643"/>
      <c r="B3227" s="644"/>
      <c r="C3227" s="99"/>
      <c r="D3227" s="99">
        <v>153010506</v>
      </c>
      <c r="E3227" s="54"/>
      <c r="F3227" s="99"/>
      <c r="G3227" s="99">
        <v>209</v>
      </c>
      <c r="H3227" s="99">
        <f>F3227+G3227</f>
        <v>209</v>
      </c>
      <c r="I3227" s="99"/>
      <c r="J3227" s="99"/>
      <c r="K3227" s="103"/>
    </row>
    <row r="3228" spans="1:11">
      <c r="A3228" s="643"/>
      <c r="B3228" s="644"/>
      <c r="C3228" s="106"/>
      <c r="D3228" s="92" t="s">
        <v>6015</v>
      </c>
      <c r="E3228" s="56"/>
      <c r="F3228" s="57">
        <f>SUM(F3226:F3227)</f>
        <v>0</v>
      </c>
      <c r="G3228" s="57">
        <f>SUM(G3226:G3227)</f>
        <v>453</v>
      </c>
      <c r="H3228" s="57">
        <f>SUM(H3226:H3227)</f>
        <v>453</v>
      </c>
      <c r="I3228" s="57">
        <f>SUM(I3226:I3227)</f>
        <v>0</v>
      </c>
      <c r="J3228" s="57">
        <v>2</v>
      </c>
      <c r="K3228" s="57">
        <f>I3228+J3228</f>
        <v>2</v>
      </c>
    </row>
    <row r="3229" spans="1:11">
      <c r="A3229" s="643">
        <v>29</v>
      </c>
      <c r="B3229" s="644" t="s">
        <v>7642</v>
      </c>
      <c r="C3229" s="99" t="s">
        <v>6212</v>
      </c>
      <c r="D3229" s="99">
        <v>153010507</v>
      </c>
      <c r="E3229" s="54"/>
      <c r="F3229" s="99">
        <v>490</v>
      </c>
      <c r="G3229" s="99"/>
      <c r="H3229" s="99">
        <f>F3229+G3229</f>
        <v>490</v>
      </c>
      <c r="I3229" s="99"/>
      <c r="J3229" s="99"/>
      <c r="K3229" s="103"/>
    </row>
    <row r="3230" spans="1:11">
      <c r="A3230" s="643"/>
      <c r="B3230" s="644"/>
      <c r="C3230" s="54"/>
      <c r="D3230" s="99">
        <v>153010508</v>
      </c>
      <c r="E3230" s="54"/>
      <c r="F3230" s="99">
        <v>492</v>
      </c>
      <c r="G3230" s="99"/>
      <c r="H3230" s="99">
        <f>F3230+G3230</f>
        <v>492</v>
      </c>
      <c r="I3230" s="99"/>
      <c r="J3230" s="99"/>
      <c r="K3230" s="103"/>
    </row>
    <row r="3231" spans="1:11">
      <c r="A3231" s="643"/>
      <c r="B3231" s="644"/>
      <c r="C3231" s="89"/>
      <c r="D3231" s="92" t="s">
        <v>6015</v>
      </c>
      <c r="E3231" s="56"/>
      <c r="F3231" s="57">
        <f>SUM(F3229:F3230)</f>
        <v>982</v>
      </c>
      <c r="G3231" s="57">
        <f>SUM(G3229:G3230)</f>
        <v>0</v>
      </c>
      <c r="H3231" s="57">
        <f>SUM(H3229:H3230)</f>
        <v>982</v>
      </c>
      <c r="I3231" s="57">
        <v>2</v>
      </c>
      <c r="J3231" s="57">
        <f>SUM(J3229:J3230)</f>
        <v>0</v>
      </c>
      <c r="K3231" s="57">
        <f>I3231+J3231</f>
        <v>2</v>
      </c>
    </row>
    <row r="3232" spans="1:11">
      <c r="A3232" s="643">
        <v>30</v>
      </c>
      <c r="B3232" s="644" t="s">
        <v>7641</v>
      </c>
      <c r="C3232" s="99" t="s">
        <v>6212</v>
      </c>
      <c r="D3232" s="99">
        <v>153010507</v>
      </c>
      <c r="E3232" s="54"/>
      <c r="F3232" s="99">
        <v>0</v>
      </c>
      <c r="G3232" s="99">
        <v>409</v>
      </c>
      <c r="H3232" s="99">
        <f>F3232+G3232</f>
        <v>409</v>
      </c>
      <c r="I3232" s="99"/>
      <c r="J3232" s="99"/>
      <c r="K3232" s="103"/>
    </row>
    <row r="3233" spans="1:11">
      <c r="A3233" s="643"/>
      <c r="B3233" s="644"/>
      <c r="C3233" s="54"/>
      <c r="D3233" s="99">
        <v>153010508</v>
      </c>
      <c r="E3233" s="54"/>
      <c r="F3233" s="99"/>
      <c r="G3233" s="99">
        <v>327</v>
      </c>
      <c r="H3233" s="99">
        <f>F3233+G3233</f>
        <v>327</v>
      </c>
      <c r="I3233" s="99"/>
      <c r="J3233" s="99"/>
      <c r="K3233" s="103"/>
    </row>
    <row r="3234" spans="1:11">
      <c r="A3234" s="643"/>
      <c r="B3234" s="644"/>
      <c r="C3234" s="89"/>
      <c r="D3234" s="92" t="s">
        <v>6015</v>
      </c>
      <c r="E3234" s="56"/>
      <c r="F3234" s="57">
        <f>SUM(F3232:F3233)</f>
        <v>0</v>
      </c>
      <c r="G3234" s="57">
        <f>SUM(G3232:G3233)</f>
        <v>736</v>
      </c>
      <c r="H3234" s="57">
        <f>SUM(H3232:H3233)</f>
        <v>736</v>
      </c>
      <c r="I3234" s="57">
        <f>SUM(I3232:I3233)</f>
        <v>0</v>
      </c>
      <c r="J3234" s="57">
        <v>2</v>
      </c>
      <c r="K3234" s="57">
        <f>I3234+J3234</f>
        <v>2</v>
      </c>
    </row>
    <row r="3235" spans="1:11">
      <c r="A3235" s="643">
        <v>31</v>
      </c>
      <c r="B3235" s="644" t="s">
        <v>7640</v>
      </c>
      <c r="C3235" s="99" t="s">
        <v>6210</v>
      </c>
      <c r="D3235" s="99">
        <v>153010401</v>
      </c>
      <c r="E3235" s="54"/>
      <c r="F3235" s="99">
        <v>404</v>
      </c>
      <c r="G3235" s="99">
        <v>338</v>
      </c>
      <c r="H3235" s="99">
        <f>F3235+G3235</f>
        <v>742</v>
      </c>
      <c r="I3235" s="99"/>
      <c r="J3235" s="99"/>
      <c r="K3235" s="103"/>
    </row>
    <row r="3236" spans="1:11">
      <c r="A3236" s="643"/>
      <c r="B3236" s="644"/>
      <c r="C3236" s="99"/>
      <c r="D3236" s="99">
        <v>153010402</v>
      </c>
      <c r="E3236" s="54"/>
      <c r="F3236" s="99">
        <v>281</v>
      </c>
      <c r="G3236" s="99">
        <v>173</v>
      </c>
      <c r="H3236" s="99">
        <f>F3236+G3236</f>
        <v>454</v>
      </c>
      <c r="I3236" s="99"/>
      <c r="J3236" s="99"/>
      <c r="K3236" s="103"/>
    </row>
    <row r="3237" spans="1:11">
      <c r="A3237" s="643"/>
      <c r="B3237" s="644"/>
      <c r="C3237" s="106"/>
      <c r="D3237" s="92" t="s">
        <v>6015</v>
      </c>
      <c r="E3237" s="56"/>
      <c r="F3237" s="57">
        <f>SUM(F3235:F3236)</f>
        <v>685</v>
      </c>
      <c r="G3237" s="57">
        <f>SUM(G3235:G3236)</f>
        <v>511</v>
      </c>
      <c r="H3237" s="57">
        <f>SUM(H3235:H3236)</f>
        <v>1196</v>
      </c>
      <c r="I3237" s="57">
        <v>2</v>
      </c>
      <c r="J3237" s="57">
        <v>1</v>
      </c>
      <c r="K3237" s="57">
        <f>I3237+J3237</f>
        <v>3</v>
      </c>
    </row>
    <row r="3238" spans="1:11">
      <c r="A3238" s="643">
        <v>32</v>
      </c>
      <c r="B3238" s="644" t="s">
        <v>7640</v>
      </c>
      <c r="C3238" s="99" t="s">
        <v>6210</v>
      </c>
      <c r="D3238" s="99">
        <v>153010403</v>
      </c>
      <c r="E3238" s="54"/>
      <c r="F3238" s="99">
        <v>374</v>
      </c>
      <c r="G3238" s="99">
        <v>259</v>
      </c>
      <c r="H3238" s="99">
        <f>F3238+G3238</f>
        <v>633</v>
      </c>
      <c r="I3238" s="99"/>
      <c r="J3238" s="99"/>
      <c r="K3238" s="103"/>
    </row>
    <row r="3239" spans="1:11">
      <c r="A3239" s="643"/>
      <c r="B3239" s="644"/>
      <c r="C3239" s="54"/>
      <c r="D3239" s="99">
        <v>153010404</v>
      </c>
      <c r="E3239" s="54"/>
      <c r="F3239" s="99">
        <v>215</v>
      </c>
      <c r="G3239" s="99">
        <v>175</v>
      </c>
      <c r="H3239" s="99">
        <f>F3239+G3239</f>
        <v>390</v>
      </c>
      <c r="I3239" s="99"/>
      <c r="J3239" s="99"/>
      <c r="K3239" s="103"/>
    </row>
    <row r="3240" spans="1:11">
      <c r="A3240" s="643"/>
      <c r="B3240" s="644"/>
      <c r="C3240" s="106"/>
      <c r="D3240" s="92" t="s">
        <v>6015</v>
      </c>
      <c r="E3240" s="56"/>
      <c r="F3240" s="57">
        <f>SUM(F3238:F3239)</f>
        <v>589</v>
      </c>
      <c r="G3240" s="57">
        <f>SUM(G3238:G3239)</f>
        <v>434</v>
      </c>
      <c r="H3240" s="57">
        <f>SUM(H3238:H3239)</f>
        <v>1023</v>
      </c>
      <c r="I3240" s="57">
        <v>1</v>
      </c>
      <c r="J3240" s="57">
        <v>1</v>
      </c>
      <c r="K3240" s="57">
        <f>I3240+J3240</f>
        <v>2</v>
      </c>
    </row>
    <row r="3241" spans="1:11">
      <c r="A3241" s="643">
        <v>33</v>
      </c>
      <c r="B3241" s="644" t="s">
        <v>7639</v>
      </c>
      <c r="C3241" s="99" t="s">
        <v>6207</v>
      </c>
      <c r="D3241" s="99">
        <v>153010405</v>
      </c>
      <c r="E3241" s="54"/>
      <c r="F3241" s="99">
        <v>224</v>
      </c>
      <c r="G3241" s="99">
        <v>174</v>
      </c>
      <c r="H3241" s="99">
        <f>F3241+G3241</f>
        <v>398</v>
      </c>
      <c r="I3241" s="99"/>
      <c r="J3241" s="99"/>
      <c r="K3241" s="103"/>
    </row>
    <row r="3242" spans="1:11">
      <c r="A3242" s="643"/>
      <c r="B3242" s="644"/>
      <c r="C3242" s="99"/>
      <c r="D3242" s="99">
        <v>153010406</v>
      </c>
      <c r="E3242" s="54"/>
      <c r="F3242" s="99">
        <v>245</v>
      </c>
      <c r="G3242" s="99">
        <v>174</v>
      </c>
      <c r="H3242" s="99">
        <f>F3242+G3242</f>
        <v>419</v>
      </c>
      <c r="I3242" s="99"/>
      <c r="J3242" s="99"/>
      <c r="K3242" s="103"/>
    </row>
    <row r="3243" spans="1:11">
      <c r="A3243" s="643"/>
      <c r="B3243" s="644"/>
      <c r="C3243" s="106"/>
      <c r="D3243" s="92" t="s">
        <v>6015</v>
      </c>
      <c r="E3243" s="56"/>
      <c r="F3243" s="57">
        <f>SUM(F3241:F3242)</f>
        <v>469</v>
      </c>
      <c r="G3243" s="57">
        <f>SUM(G3241:G3242)</f>
        <v>348</v>
      </c>
      <c r="H3243" s="57">
        <f>SUM(H3241:H3242)</f>
        <v>817</v>
      </c>
      <c r="I3243" s="57">
        <v>1</v>
      </c>
      <c r="J3243" s="57">
        <v>1</v>
      </c>
      <c r="K3243" s="57">
        <f>I3243+J3243</f>
        <v>2</v>
      </c>
    </row>
    <row r="3244" spans="1:11">
      <c r="A3244" s="643">
        <v>34</v>
      </c>
      <c r="B3244" s="644" t="s">
        <v>7638</v>
      </c>
      <c r="C3244" s="99" t="s">
        <v>6207</v>
      </c>
      <c r="D3244" s="99">
        <v>153010407</v>
      </c>
      <c r="E3244" s="54"/>
      <c r="F3244" s="99">
        <v>387</v>
      </c>
      <c r="G3244" s="99">
        <v>229</v>
      </c>
      <c r="H3244" s="99">
        <f>F3244+G3244</f>
        <v>616</v>
      </c>
      <c r="I3244" s="99"/>
      <c r="J3244" s="99"/>
      <c r="K3244" s="103"/>
    </row>
    <row r="3245" spans="1:11">
      <c r="A3245" s="643"/>
      <c r="B3245" s="644"/>
      <c r="C3245" s="99"/>
      <c r="D3245" s="99">
        <v>153010408</v>
      </c>
      <c r="E3245" s="54"/>
      <c r="F3245" s="99">
        <v>256</v>
      </c>
      <c r="G3245" s="99">
        <v>199</v>
      </c>
      <c r="H3245" s="99">
        <f>F3245+G3245</f>
        <v>455</v>
      </c>
      <c r="I3245" s="99"/>
      <c r="J3245" s="99"/>
      <c r="K3245" s="103"/>
    </row>
    <row r="3246" spans="1:11">
      <c r="A3246" s="643"/>
      <c r="B3246" s="644"/>
      <c r="C3246" s="106"/>
      <c r="D3246" s="92" t="s">
        <v>6015</v>
      </c>
      <c r="E3246" s="56"/>
      <c r="F3246" s="57">
        <f>SUM(F3244:F3245)</f>
        <v>643</v>
      </c>
      <c r="G3246" s="57">
        <f>SUM(G3244:G3245)</f>
        <v>428</v>
      </c>
      <c r="H3246" s="57">
        <f>SUM(H3244:H3245)</f>
        <v>1071</v>
      </c>
      <c r="I3246" s="57">
        <v>2</v>
      </c>
      <c r="J3246" s="57">
        <v>1</v>
      </c>
      <c r="K3246" s="57">
        <f>I3246+J3246</f>
        <v>3</v>
      </c>
    </row>
    <row r="3247" spans="1:11">
      <c r="A3247" s="643">
        <v>35</v>
      </c>
      <c r="B3247" s="644" t="s">
        <v>7637</v>
      </c>
      <c r="C3247" s="99" t="s">
        <v>6204</v>
      </c>
      <c r="D3247" s="99">
        <v>153010101</v>
      </c>
      <c r="E3247" s="54"/>
      <c r="F3247" s="99">
        <v>193</v>
      </c>
      <c r="G3247" s="99">
        <v>154</v>
      </c>
      <c r="H3247" s="99">
        <f>F3247+G3247</f>
        <v>347</v>
      </c>
      <c r="I3247" s="99"/>
      <c r="J3247" s="99"/>
      <c r="K3247" s="103"/>
    </row>
    <row r="3248" spans="1:11">
      <c r="A3248" s="643"/>
      <c r="B3248" s="644"/>
      <c r="C3248" s="99"/>
      <c r="D3248" s="99">
        <v>153010102</v>
      </c>
      <c r="E3248" s="54"/>
      <c r="F3248" s="99">
        <v>178</v>
      </c>
      <c r="G3248" s="99">
        <v>147</v>
      </c>
      <c r="H3248" s="99">
        <f>F3248+G3248</f>
        <v>325</v>
      </c>
      <c r="I3248" s="99"/>
      <c r="J3248" s="99"/>
      <c r="K3248" s="103"/>
    </row>
    <row r="3249" spans="1:11">
      <c r="A3249" s="643"/>
      <c r="B3249" s="644"/>
      <c r="C3249" s="99"/>
      <c r="D3249" s="99">
        <v>153010103</v>
      </c>
      <c r="E3249" s="54"/>
      <c r="F3249" s="99">
        <v>321</v>
      </c>
      <c r="G3249" s="99">
        <v>251</v>
      </c>
      <c r="H3249" s="99">
        <f>F3249+G3249</f>
        <v>572</v>
      </c>
      <c r="I3249" s="99"/>
      <c r="J3249" s="99"/>
      <c r="K3249" s="103"/>
    </row>
    <row r="3250" spans="1:11">
      <c r="A3250" s="643"/>
      <c r="B3250" s="644"/>
      <c r="C3250" s="106"/>
      <c r="D3250" s="92" t="s">
        <v>6015</v>
      </c>
      <c r="E3250" s="56"/>
      <c r="F3250" s="57">
        <f>SUM(F3247:F3249)</f>
        <v>692</v>
      </c>
      <c r="G3250" s="57">
        <f>SUM(G3247:G3249)</f>
        <v>552</v>
      </c>
      <c r="H3250" s="57">
        <f>SUM(H3247:H3249)</f>
        <v>1244</v>
      </c>
      <c r="I3250" s="57">
        <v>2</v>
      </c>
      <c r="J3250" s="57">
        <v>1</v>
      </c>
      <c r="K3250" s="57">
        <f>I3250+J3250</f>
        <v>3</v>
      </c>
    </row>
    <row r="3251" spans="1:11">
      <c r="A3251" s="643">
        <v>36</v>
      </c>
      <c r="B3251" s="644" t="s">
        <v>7636</v>
      </c>
      <c r="C3251" s="99" t="s">
        <v>6204</v>
      </c>
      <c r="D3251" s="99">
        <v>153010104</v>
      </c>
      <c r="E3251" s="54"/>
      <c r="F3251" s="99">
        <v>301</v>
      </c>
      <c r="G3251" s="99">
        <v>228</v>
      </c>
      <c r="H3251" s="99">
        <f>F3251+G3251</f>
        <v>529</v>
      </c>
      <c r="I3251" s="99"/>
      <c r="J3251" s="99"/>
      <c r="K3251" s="103"/>
    </row>
    <row r="3252" spans="1:11">
      <c r="A3252" s="643"/>
      <c r="B3252" s="644"/>
      <c r="C3252" s="99"/>
      <c r="D3252" s="99">
        <v>153010105</v>
      </c>
      <c r="E3252" s="54"/>
      <c r="F3252" s="99">
        <v>255</v>
      </c>
      <c r="G3252" s="99">
        <v>172</v>
      </c>
      <c r="H3252" s="99">
        <f>F3252+G3252</f>
        <v>427</v>
      </c>
      <c r="I3252" s="99"/>
      <c r="J3252" s="99"/>
      <c r="K3252" s="103"/>
    </row>
    <row r="3253" spans="1:11">
      <c r="A3253" s="643"/>
      <c r="B3253" s="644"/>
      <c r="C3253" s="106"/>
      <c r="D3253" s="92" t="s">
        <v>6015</v>
      </c>
      <c r="E3253" s="56"/>
      <c r="F3253" s="57">
        <f>SUM(F3251:F3252)</f>
        <v>556</v>
      </c>
      <c r="G3253" s="57">
        <f>SUM(G3251:G3252)</f>
        <v>400</v>
      </c>
      <c r="H3253" s="57">
        <f>SUM(H3251:H3252)</f>
        <v>956</v>
      </c>
      <c r="I3253" s="57">
        <v>1</v>
      </c>
      <c r="J3253" s="57">
        <v>1</v>
      </c>
      <c r="K3253" s="57">
        <f>I3253+J3253</f>
        <v>2</v>
      </c>
    </row>
    <row r="3254" spans="1:11">
      <c r="A3254" s="643">
        <v>37</v>
      </c>
      <c r="B3254" s="644" t="s">
        <v>7635</v>
      </c>
      <c r="C3254" s="99" t="s">
        <v>6202</v>
      </c>
      <c r="D3254" s="99">
        <v>153010107</v>
      </c>
      <c r="E3254" s="54"/>
      <c r="F3254" s="99">
        <v>623</v>
      </c>
      <c r="G3254" s="99">
        <v>460</v>
      </c>
      <c r="H3254" s="99">
        <f>F3254+G3254</f>
        <v>1083</v>
      </c>
      <c r="I3254" s="99"/>
      <c r="J3254" s="99"/>
      <c r="K3254" s="103"/>
    </row>
    <row r="3255" spans="1:11">
      <c r="A3255" s="643"/>
      <c r="B3255" s="644"/>
      <c r="C3255" s="106"/>
      <c r="D3255" s="92" t="s">
        <v>6015</v>
      </c>
      <c r="E3255" s="56"/>
      <c r="F3255" s="57">
        <f>SUM(F3254)</f>
        <v>623</v>
      </c>
      <c r="G3255" s="57">
        <f>SUM(G3254)</f>
        <v>460</v>
      </c>
      <c r="H3255" s="57">
        <f>SUM(H3254)</f>
        <v>1083</v>
      </c>
      <c r="I3255" s="57">
        <v>2</v>
      </c>
      <c r="J3255" s="57">
        <v>1</v>
      </c>
      <c r="K3255" s="57">
        <f>I3255+J3255</f>
        <v>3</v>
      </c>
    </row>
    <row r="3256" spans="1:11">
      <c r="A3256" s="643">
        <v>38</v>
      </c>
      <c r="B3256" s="644" t="s">
        <v>7635</v>
      </c>
      <c r="C3256" s="99" t="s">
        <v>6202</v>
      </c>
      <c r="D3256" s="99">
        <v>153010106</v>
      </c>
      <c r="E3256" s="54"/>
      <c r="F3256" s="99">
        <v>355</v>
      </c>
      <c r="G3256" s="99">
        <v>339</v>
      </c>
      <c r="H3256" s="99">
        <f>F3256+G3256</f>
        <v>694</v>
      </c>
      <c r="I3256" s="99"/>
      <c r="J3256" s="99"/>
      <c r="K3256" s="103"/>
    </row>
    <row r="3257" spans="1:11">
      <c r="A3257" s="643"/>
      <c r="B3257" s="644"/>
      <c r="C3257" s="99"/>
      <c r="D3257" s="99">
        <v>153010108</v>
      </c>
      <c r="E3257" s="54"/>
      <c r="F3257" s="99">
        <v>280</v>
      </c>
      <c r="G3257" s="99">
        <v>212</v>
      </c>
      <c r="H3257" s="99">
        <f>F3257+G3257</f>
        <v>492</v>
      </c>
      <c r="I3257" s="99"/>
      <c r="J3257" s="99"/>
      <c r="K3257" s="103"/>
    </row>
    <row r="3258" spans="1:11">
      <c r="A3258" s="643"/>
      <c r="B3258" s="644"/>
      <c r="C3258" s="106"/>
      <c r="D3258" s="92" t="s">
        <v>6015</v>
      </c>
      <c r="E3258" s="56"/>
      <c r="F3258" s="57">
        <f>SUM(F3256:F3257)</f>
        <v>635</v>
      </c>
      <c r="G3258" s="57">
        <f>SUM(G3256:G3257)</f>
        <v>551</v>
      </c>
      <c r="H3258" s="57">
        <f>SUM(H3256:H3257)</f>
        <v>1186</v>
      </c>
      <c r="I3258" s="57">
        <v>2</v>
      </c>
      <c r="J3258" s="57">
        <v>1</v>
      </c>
      <c r="K3258" s="57">
        <f>I3258+J3258</f>
        <v>3</v>
      </c>
    </row>
    <row r="3259" spans="1:11">
      <c r="A3259" s="643">
        <v>39</v>
      </c>
      <c r="B3259" s="644" t="s">
        <v>7634</v>
      </c>
      <c r="C3259" s="99" t="s">
        <v>6199</v>
      </c>
      <c r="D3259" s="99">
        <v>153010301</v>
      </c>
      <c r="E3259" s="54"/>
      <c r="F3259" s="99">
        <v>235</v>
      </c>
      <c r="G3259" s="99">
        <v>167</v>
      </c>
      <c r="H3259" s="99">
        <f>F3259+G3259</f>
        <v>402</v>
      </c>
      <c r="I3259" s="99"/>
      <c r="J3259" s="99"/>
      <c r="K3259" s="103"/>
    </row>
    <row r="3260" spans="1:11">
      <c r="A3260" s="643"/>
      <c r="B3260" s="644"/>
      <c r="C3260" s="99"/>
      <c r="D3260" s="99">
        <v>153010302</v>
      </c>
      <c r="E3260" s="54"/>
      <c r="F3260" s="99">
        <v>248</v>
      </c>
      <c r="G3260" s="99">
        <v>184</v>
      </c>
      <c r="H3260" s="99">
        <f>F3260+G3260</f>
        <v>432</v>
      </c>
      <c r="I3260" s="99"/>
      <c r="J3260" s="99"/>
      <c r="K3260" s="103"/>
    </row>
    <row r="3261" spans="1:11">
      <c r="A3261" s="643"/>
      <c r="B3261" s="644"/>
      <c r="C3261" s="106"/>
      <c r="D3261" s="92" t="s">
        <v>6015</v>
      </c>
      <c r="E3261" s="56"/>
      <c r="F3261" s="57">
        <f>SUM(F3259:F3260)</f>
        <v>483</v>
      </c>
      <c r="G3261" s="57">
        <f>SUM(G3259:G3260)</f>
        <v>351</v>
      </c>
      <c r="H3261" s="57">
        <f>SUM(H3259:H3260)</f>
        <v>834</v>
      </c>
      <c r="I3261" s="57">
        <v>1</v>
      </c>
      <c r="J3261" s="57">
        <v>1</v>
      </c>
      <c r="K3261" s="57">
        <f>I3261+J3261</f>
        <v>2</v>
      </c>
    </row>
    <row r="3262" spans="1:11">
      <c r="A3262" s="643">
        <v>40</v>
      </c>
      <c r="B3262" s="644" t="s">
        <v>7633</v>
      </c>
      <c r="C3262" s="99" t="s">
        <v>6199</v>
      </c>
      <c r="D3262" s="99">
        <v>153010303</v>
      </c>
      <c r="E3262" s="54"/>
      <c r="F3262" s="99">
        <v>447</v>
      </c>
      <c r="G3262" s="99">
        <v>394</v>
      </c>
      <c r="H3262" s="99">
        <f>F3262+G3262</f>
        <v>841</v>
      </c>
      <c r="I3262" s="99"/>
      <c r="J3262" s="99"/>
      <c r="K3262" s="103"/>
    </row>
    <row r="3263" spans="1:11">
      <c r="A3263" s="643"/>
      <c r="B3263" s="644"/>
      <c r="C3263" s="106"/>
      <c r="D3263" s="92" t="s">
        <v>6015</v>
      </c>
      <c r="E3263" s="56"/>
      <c r="F3263" s="57">
        <f>SUM(F3262)</f>
        <v>447</v>
      </c>
      <c r="G3263" s="57">
        <f>SUM(G3262)</f>
        <v>394</v>
      </c>
      <c r="H3263" s="57">
        <f>SUM(H3262)</f>
        <v>841</v>
      </c>
      <c r="I3263" s="57">
        <v>1</v>
      </c>
      <c r="J3263" s="57">
        <v>1</v>
      </c>
      <c r="K3263" s="57">
        <f>I3263+J3263</f>
        <v>2</v>
      </c>
    </row>
    <row r="3264" spans="1:11">
      <c r="A3264" s="643">
        <v>41</v>
      </c>
      <c r="B3264" s="644" t="s">
        <v>7632</v>
      </c>
      <c r="C3264" s="99" t="s">
        <v>6196</v>
      </c>
      <c r="D3264" s="99">
        <v>153010304</v>
      </c>
      <c r="E3264" s="54"/>
      <c r="F3264" s="99">
        <v>347</v>
      </c>
      <c r="G3264" s="99"/>
      <c r="H3264" s="99">
        <f>F3264+G3264</f>
        <v>347</v>
      </c>
      <c r="I3264" s="99"/>
      <c r="J3264" s="99"/>
      <c r="K3264" s="103"/>
    </row>
    <row r="3265" spans="1:11">
      <c r="A3265" s="643"/>
      <c r="B3265" s="644"/>
      <c r="C3265" s="99"/>
      <c r="D3265" s="99">
        <v>153010305</v>
      </c>
      <c r="E3265" s="54"/>
      <c r="F3265" s="99">
        <v>290</v>
      </c>
      <c r="G3265" s="99"/>
      <c r="H3265" s="99">
        <f>F3265+G3265</f>
        <v>290</v>
      </c>
      <c r="I3265" s="99"/>
      <c r="J3265" s="99"/>
      <c r="K3265" s="103"/>
    </row>
    <row r="3266" spans="1:11">
      <c r="A3266" s="643"/>
      <c r="B3266" s="644"/>
      <c r="C3266" s="99"/>
      <c r="D3266" s="99">
        <v>153010306</v>
      </c>
      <c r="E3266" s="54"/>
      <c r="F3266" s="99">
        <v>237</v>
      </c>
      <c r="G3266" s="99"/>
      <c r="H3266" s="99">
        <f>F3266+G3266</f>
        <v>237</v>
      </c>
      <c r="I3266" s="99"/>
      <c r="J3266" s="99"/>
      <c r="K3266" s="103"/>
    </row>
    <row r="3267" spans="1:11">
      <c r="A3267" s="643"/>
      <c r="B3267" s="644"/>
      <c r="C3267" s="106"/>
      <c r="D3267" s="92" t="s">
        <v>6015</v>
      </c>
      <c r="E3267" s="56"/>
      <c r="F3267" s="57">
        <f>SUM(F3264:F3266)</f>
        <v>874</v>
      </c>
      <c r="G3267" s="57">
        <f>SUM(G3264:G3266)</f>
        <v>0</v>
      </c>
      <c r="H3267" s="57">
        <f>SUM(H3264:H3266)</f>
        <v>874</v>
      </c>
      <c r="I3267" s="57">
        <v>2</v>
      </c>
      <c r="J3267" s="57">
        <f>SUM(J3264:J3266)</f>
        <v>0</v>
      </c>
      <c r="K3267" s="57">
        <f>I3267+J3267</f>
        <v>2</v>
      </c>
    </row>
    <row r="3268" spans="1:11">
      <c r="A3268" s="643">
        <v>42</v>
      </c>
      <c r="B3268" s="644" t="s">
        <v>7631</v>
      </c>
      <c r="C3268" s="99" t="s">
        <v>6196</v>
      </c>
      <c r="D3268" s="99">
        <v>153010304</v>
      </c>
      <c r="E3268" s="54"/>
      <c r="F3268" s="99">
        <v>0</v>
      </c>
      <c r="G3268" s="99">
        <v>215</v>
      </c>
      <c r="H3268" s="99">
        <f>F3268+G3268</f>
        <v>215</v>
      </c>
      <c r="I3268" s="99"/>
      <c r="J3268" s="99"/>
      <c r="K3268" s="103"/>
    </row>
    <row r="3269" spans="1:11">
      <c r="A3269" s="643"/>
      <c r="B3269" s="644"/>
      <c r="C3269" s="99"/>
      <c r="D3269" s="99">
        <v>153010305</v>
      </c>
      <c r="E3269" s="54"/>
      <c r="F3269" s="99"/>
      <c r="G3269" s="99">
        <v>196</v>
      </c>
      <c r="H3269" s="99">
        <f>F3269+G3269</f>
        <v>196</v>
      </c>
      <c r="I3269" s="99"/>
      <c r="J3269" s="99"/>
      <c r="K3269" s="103"/>
    </row>
    <row r="3270" spans="1:11">
      <c r="A3270" s="643"/>
      <c r="B3270" s="644"/>
      <c r="C3270" s="99"/>
      <c r="D3270" s="99">
        <v>153010306</v>
      </c>
      <c r="E3270" s="54"/>
      <c r="F3270" s="99"/>
      <c r="G3270" s="99">
        <v>153</v>
      </c>
      <c r="H3270" s="99">
        <f>F3270+G3270</f>
        <v>153</v>
      </c>
      <c r="I3270" s="99"/>
      <c r="J3270" s="99"/>
      <c r="K3270" s="103"/>
    </row>
    <row r="3271" spans="1:11">
      <c r="A3271" s="643"/>
      <c r="B3271" s="644"/>
      <c r="C3271" s="106"/>
      <c r="D3271" s="92" t="s">
        <v>6015</v>
      </c>
      <c r="E3271" s="56"/>
      <c r="F3271" s="57">
        <f>SUM(F3268:F3270)</f>
        <v>0</v>
      </c>
      <c r="G3271" s="57">
        <f>SUM(G3268:G3270)</f>
        <v>564</v>
      </c>
      <c r="H3271" s="57">
        <f>SUM(H3268:H3270)</f>
        <v>564</v>
      </c>
      <c r="I3271" s="57">
        <f>SUM(I3268:I3270)</f>
        <v>0</v>
      </c>
      <c r="J3271" s="57">
        <v>2</v>
      </c>
      <c r="K3271" s="57">
        <f>I3271+J3271</f>
        <v>2</v>
      </c>
    </row>
    <row r="3272" spans="1:11">
      <c r="A3272" s="649">
        <v>43</v>
      </c>
      <c r="B3272" s="651" t="s">
        <v>7630</v>
      </c>
      <c r="C3272" s="99" t="s">
        <v>6192</v>
      </c>
      <c r="D3272" s="99">
        <v>153051106</v>
      </c>
      <c r="E3272" s="63"/>
      <c r="F3272" s="103">
        <v>385</v>
      </c>
      <c r="G3272" s="103">
        <v>300</v>
      </c>
      <c r="H3272" s="99">
        <f>F3272+G3272</f>
        <v>685</v>
      </c>
      <c r="I3272" s="103"/>
      <c r="J3272" s="103"/>
      <c r="K3272" s="103"/>
    </row>
    <row r="3273" spans="1:11">
      <c r="A3273" s="650"/>
      <c r="B3273" s="652"/>
      <c r="C3273" s="359"/>
      <c r="D3273" s="92" t="s">
        <v>6015</v>
      </c>
      <c r="E3273" s="56"/>
      <c r="F3273" s="57">
        <f>SUM(F3272)</f>
        <v>385</v>
      </c>
      <c r="G3273" s="57">
        <f>SUM(G3272)</f>
        <v>300</v>
      </c>
      <c r="H3273" s="57">
        <f>SUM(H3272)</f>
        <v>685</v>
      </c>
      <c r="I3273" s="57">
        <v>1</v>
      </c>
      <c r="J3273" s="57">
        <v>1</v>
      </c>
      <c r="K3273" s="57">
        <f>I3273+J3273</f>
        <v>2</v>
      </c>
    </row>
    <row r="3274" spans="1:11">
      <c r="A3274" s="643">
        <v>44</v>
      </c>
      <c r="B3274" s="644" t="s">
        <v>6194</v>
      </c>
      <c r="C3274" s="99" t="s">
        <v>6192</v>
      </c>
      <c r="D3274" s="99">
        <v>153051107</v>
      </c>
      <c r="E3274" s="54"/>
      <c r="F3274" s="99">
        <v>167</v>
      </c>
      <c r="G3274" s="99"/>
      <c r="H3274" s="99">
        <f>F3274+G3274</f>
        <v>167</v>
      </c>
      <c r="I3274" s="99"/>
      <c r="J3274" s="99"/>
      <c r="K3274" s="103"/>
    </row>
    <row r="3275" spans="1:11">
      <c r="A3275" s="643"/>
      <c r="B3275" s="644"/>
      <c r="C3275" s="99"/>
      <c r="D3275" s="99">
        <v>153051108</v>
      </c>
      <c r="E3275" s="54"/>
      <c r="F3275" s="99">
        <v>139</v>
      </c>
      <c r="G3275" s="99"/>
      <c r="H3275" s="99">
        <f>F3275+G3275</f>
        <v>139</v>
      </c>
      <c r="I3275" s="99"/>
      <c r="J3275" s="99"/>
      <c r="K3275" s="103"/>
    </row>
    <row r="3276" spans="1:11">
      <c r="A3276" s="643"/>
      <c r="B3276" s="644"/>
      <c r="C3276" s="99"/>
      <c r="D3276" s="99">
        <v>153051109</v>
      </c>
      <c r="E3276" s="54"/>
      <c r="F3276" s="99">
        <v>258</v>
      </c>
      <c r="G3276" s="99"/>
      <c r="H3276" s="99">
        <f>F3276+G3276</f>
        <v>258</v>
      </c>
      <c r="I3276" s="99"/>
      <c r="J3276" s="99"/>
      <c r="K3276" s="103"/>
    </row>
    <row r="3277" spans="1:11">
      <c r="A3277" s="643"/>
      <c r="B3277" s="644"/>
      <c r="C3277" s="99"/>
      <c r="D3277" s="55" t="s">
        <v>6015</v>
      </c>
      <c r="E3277" s="56"/>
      <c r="F3277" s="57">
        <f>SUM(F3274:F3276)</f>
        <v>564</v>
      </c>
      <c r="G3277" s="57">
        <f>SUM(G3274:G3276)</f>
        <v>0</v>
      </c>
      <c r="H3277" s="57">
        <f>SUM(H3274:H3276)</f>
        <v>564</v>
      </c>
      <c r="I3277" s="57">
        <v>2</v>
      </c>
      <c r="J3277" s="57">
        <f>SUM(J3274:J3276)</f>
        <v>0</v>
      </c>
      <c r="K3277" s="57">
        <f>I3277+J3277</f>
        <v>2</v>
      </c>
    </row>
    <row r="3278" spans="1:11">
      <c r="A3278" s="643">
        <v>45</v>
      </c>
      <c r="B3278" s="648" t="s">
        <v>7629</v>
      </c>
      <c r="C3278" s="99" t="s">
        <v>6192</v>
      </c>
      <c r="D3278" s="99">
        <v>153051107</v>
      </c>
      <c r="E3278" s="54"/>
      <c r="F3278" s="99"/>
      <c r="G3278" s="99">
        <v>85</v>
      </c>
      <c r="H3278" s="99">
        <f>F3278+G3278</f>
        <v>85</v>
      </c>
      <c r="I3278" s="99"/>
      <c r="J3278" s="99"/>
      <c r="K3278" s="103"/>
    </row>
    <row r="3279" spans="1:11">
      <c r="A3279" s="643"/>
      <c r="B3279" s="648"/>
      <c r="C3279" s="54"/>
      <c r="D3279" s="99">
        <v>153051108</v>
      </c>
      <c r="E3279" s="54"/>
      <c r="F3279" s="99"/>
      <c r="G3279" s="99">
        <v>108</v>
      </c>
      <c r="H3279" s="99">
        <f>F3279+G3279</f>
        <v>108</v>
      </c>
      <c r="I3279" s="99"/>
      <c r="J3279" s="99"/>
      <c r="K3279" s="103"/>
    </row>
    <row r="3280" spans="1:11">
      <c r="A3280" s="643"/>
      <c r="B3280" s="648"/>
      <c r="C3280" s="54"/>
      <c r="D3280" s="99">
        <v>153051109</v>
      </c>
      <c r="E3280" s="54"/>
      <c r="F3280" s="99"/>
      <c r="G3280" s="99">
        <v>152</v>
      </c>
      <c r="H3280" s="99">
        <f>F3280+G3280</f>
        <v>152</v>
      </c>
      <c r="I3280" s="99"/>
      <c r="J3280" s="99"/>
      <c r="K3280" s="103"/>
    </row>
    <row r="3281" spans="1:11">
      <c r="A3281" s="643"/>
      <c r="B3281" s="648"/>
      <c r="C3281" s="99"/>
      <c r="D3281" s="55" t="s">
        <v>6015</v>
      </c>
      <c r="E3281" s="56"/>
      <c r="F3281" s="57">
        <f>SUM(F3278:F3280)</f>
        <v>0</v>
      </c>
      <c r="G3281" s="57">
        <f>SUM(G3278:G3280)</f>
        <v>345</v>
      </c>
      <c r="H3281" s="57">
        <f>SUM(H3278:H3280)</f>
        <v>345</v>
      </c>
      <c r="I3281" s="57">
        <f>SUM(I3278:I3280)</f>
        <v>0</v>
      </c>
      <c r="J3281" s="57">
        <v>2</v>
      </c>
      <c r="K3281" s="57">
        <f>I3281+J3281</f>
        <v>2</v>
      </c>
    </row>
    <row r="3282" spans="1:11">
      <c r="A3282" s="643">
        <v>46</v>
      </c>
      <c r="B3282" s="644" t="s">
        <v>7628</v>
      </c>
      <c r="C3282" s="99" t="s">
        <v>6190</v>
      </c>
      <c r="D3282" s="99">
        <v>153051103</v>
      </c>
      <c r="E3282" s="54"/>
      <c r="F3282" s="99">
        <v>185</v>
      </c>
      <c r="G3282" s="99">
        <v>143</v>
      </c>
      <c r="H3282" s="99">
        <f>F3282+G3282</f>
        <v>328</v>
      </c>
      <c r="I3282" s="99"/>
      <c r="J3282" s="99"/>
      <c r="K3282" s="103"/>
    </row>
    <row r="3283" spans="1:11">
      <c r="A3283" s="643"/>
      <c r="B3283" s="644"/>
      <c r="C3283" s="99"/>
      <c r="D3283" s="99">
        <v>153051104</v>
      </c>
      <c r="E3283" s="54"/>
      <c r="F3283" s="99">
        <v>191</v>
      </c>
      <c r="G3283" s="99">
        <v>146</v>
      </c>
      <c r="H3283" s="99">
        <f>F3283+G3283</f>
        <v>337</v>
      </c>
      <c r="I3283" s="99"/>
      <c r="J3283" s="99"/>
      <c r="K3283" s="103"/>
    </row>
    <row r="3284" spans="1:11">
      <c r="A3284" s="643"/>
      <c r="B3284" s="644"/>
      <c r="C3284" s="99"/>
      <c r="D3284" s="99">
        <v>153051105</v>
      </c>
      <c r="E3284" s="54"/>
      <c r="F3284" s="99">
        <v>185</v>
      </c>
      <c r="G3284" s="99">
        <v>149</v>
      </c>
      <c r="H3284" s="99">
        <f>F3284+G3284</f>
        <v>334</v>
      </c>
      <c r="I3284" s="99"/>
      <c r="J3284" s="99"/>
      <c r="K3284" s="103"/>
    </row>
    <row r="3285" spans="1:11">
      <c r="A3285" s="643"/>
      <c r="B3285" s="644"/>
      <c r="C3285" s="106"/>
      <c r="D3285" s="92" t="s">
        <v>6015</v>
      </c>
      <c r="E3285" s="56"/>
      <c r="F3285" s="57">
        <f>SUM(F3282:F3284)</f>
        <v>561</v>
      </c>
      <c r="G3285" s="57">
        <f>SUM(G3282:G3284)</f>
        <v>438</v>
      </c>
      <c r="H3285" s="57">
        <f>SUM(H3282:H3284)</f>
        <v>999</v>
      </c>
      <c r="I3285" s="57">
        <v>1</v>
      </c>
      <c r="J3285" s="57">
        <v>1</v>
      </c>
      <c r="K3285" s="57">
        <f>I3285+J3285</f>
        <v>2</v>
      </c>
    </row>
    <row r="3286" spans="1:11">
      <c r="A3286" s="643">
        <v>47</v>
      </c>
      <c r="B3286" s="644" t="s">
        <v>7627</v>
      </c>
      <c r="C3286" s="99" t="s">
        <v>6188</v>
      </c>
      <c r="D3286" s="99">
        <v>153051101</v>
      </c>
      <c r="E3286" s="54"/>
      <c r="F3286" s="99">
        <v>453</v>
      </c>
      <c r="G3286" s="99">
        <v>406</v>
      </c>
      <c r="H3286" s="99">
        <f>F3286+G3286</f>
        <v>859</v>
      </c>
      <c r="I3286" s="99"/>
      <c r="J3286" s="99"/>
      <c r="K3286" s="103"/>
    </row>
    <row r="3287" spans="1:11">
      <c r="A3287" s="643"/>
      <c r="B3287" s="644"/>
      <c r="C3287" s="99"/>
      <c r="D3287" s="99">
        <v>153051102</v>
      </c>
      <c r="E3287" s="54"/>
      <c r="F3287" s="99">
        <v>128</v>
      </c>
      <c r="G3287" s="99">
        <v>106</v>
      </c>
      <c r="H3287" s="99">
        <f>F3287+G3287</f>
        <v>234</v>
      </c>
      <c r="I3287" s="99"/>
      <c r="J3287" s="99"/>
      <c r="K3287" s="103"/>
    </row>
    <row r="3288" spans="1:11">
      <c r="A3288" s="643"/>
      <c r="B3288" s="644"/>
      <c r="C3288" s="106"/>
      <c r="D3288" s="92" t="s">
        <v>6015</v>
      </c>
      <c r="E3288" s="56"/>
      <c r="F3288" s="57">
        <f>SUM(F3286:F3287)</f>
        <v>581</v>
      </c>
      <c r="G3288" s="57">
        <f>SUM(G3286:G3287)</f>
        <v>512</v>
      </c>
      <c r="H3288" s="57">
        <f>SUM(H3286:H3287)</f>
        <v>1093</v>
      </c>
      <c r="I3288" s="57">
        <v>2</v>
      </c>
      <c r="J3288" s="57">
        <v>1</v>
      </c>
      <c r="K3288" s="57">
        <f>I3288+J3288</f>
        <v>3</v>
      </c>
    </row>
    <row r="3289" spans="1:11">
      <c r="A3289" s="643">
        <v>48</v>
      </c>
      <c r="B3289" s="644" t="s">
        <v>7626</v>
      </c>
      <c r="C3289" s="99" t="s">
        <v>6185</v>
      </c>
      <c r="D3289" s="99">
        <v>153050301</v>
      </c>
      <c r="E3289" s="54"/>
      <c r="F3289" s="99">
        <v>248</v>
      </c>
      <c r="G3289" s="99"/>
      <c r="H3289" s="99">
        <f>F3289+G3289</f>
        <v>248</v>
      </c>
      <c r="I3289" s="99"/>
      <c r="J3289" s="99"/>
      <c r="K3289" s="103"/>
    </row>
    <row r="3290" spans="1:11">
      <c r="A3290" s="643"/>
      <c r="B3290" s="644"/>
      <c r="C3290" s="54"/>
      <c r="D3290" s="99">
        <v>153050302</v>
      </c>
      <c r="E3290" s="54"/>
      <c r="F3290" s="99">
        <v>403</v>
      </c>
      <c r="G3290" s="99"/>
      <c r="H3290" s="99">
        <f>F3290+G3290</f>
        <v>403</v>
      </c>
      <c r="I3290" s="99"/>
      <c r="J3290" s="99"/>
      <c r="K3290" s="103"/>
    </row>
    <row r="3291" spans="1:11">
      <c r="A3291" s="643"/>
      <c r="B3291" s="644"/>
      <c r="C3291" s="89"/>
      <c r="D3291" s="92" t="s">
        <v>6015</v>
      </c>
      <c r="E3291" s="56"/>
      <c r="F3291" s="57">
        <f>SUM(F3289:F3290)</f>
        <v>651</v>
      </c>
      <c r="G3291" s="57">
        <f>SUM(G3289:G3290)</f>
        <v>0</v>
      </c>
      <c r="H3291" s="57">
        <f>SUM(H3289:H3290)</f>
        <v>651</v>
      </c>
      <c r="I3291" s="57">
        <v>2</v>
      </c>
      <c r="J3291" s="57">
        <f>SUM(J3289:J3290)</f>
        <v>0</v>
      </c>
      <c r="K3291" s="57">
        <f>I3291+J3291</f>
        <v>2</v>
      </c>
    </row>
    <row r="3292" spans="1:11">
      <c r="A3292" s="643">
        <v>49</v>
      </c>
      <c r="B3292" s="644" t="s">
        <v>7625</v>
      </c>
      <c r="C3292" s="99" t="s">
        <v>6185</v>
      </c>
      <c r="D3292" s="99">
        <v>153050301</v>
      </c>
      <c r="E3292" s="54"/>
      <c r="F3292" s="99">
        <v>0</v>
      </c>
      <c r="G3292" s="99">
        <v>185</v>
      </c>
      <c r="H3292" s="99">
        <f>F3292+G3292</f>
        <v>185</v>
      </c>
      <c r="I3292" s="99"/>
      <c r="J3292" s="99"/>
      <c r="K3292" s="103"/>
    </row>
    <row r="3293" spans="1:11">
      <c r="A3293" s="643"/>
      <c r="B3293" s="644"/>
      <c r="C3293" s="54"/>
      <c r="D3293" s="99">
        <v>153050302</v>
      </c>
      <c r="E3293" s="54"/>
      <c r="F3293" s="99"/>
      <c r="G3293" s="99">
        <v>302</v>
      </c>
      <c r="H3293" s="99">
        <f>F3293+G3293</f>
        <v>302</v>
      </c>
      <c r="I3293" s="99"/>
      <c r="J3293" s="99"/>
      <c r="K3293" s="103"/>
    </row>
    <row r="3294" spans="1:11">
      <c r="A3294" s="643"/>
      <c r="B3294" s="644"/>
      <c r="C3294" s="89"/>
      <c r="D3294" s="92" t="s">
        <v>6015</v>
      </c>
      <c r="E3294" s="56"/>
      <c r="F3294" s="57">
        <f>SUM(F3292:F3293)</f>
        <v>0</v>
      </c>
      <c r="G3294" s="57">
        <f>SUM(G3292:G3293)</f>
        <v>487</v>
      </c>
      <c r="H3294" s="57">
        <f>SUM(H3292:H3293)</f>
        <v>487</v>
      </c>
      <c r="I3294" s="57">
        <f>SUM(I3292:I3293)</f>
        <v>0</v>
      </c>
      <c r="J3294" s="57">
        <v>2</v>
      </c>
      <c r="K3294" s="57">
        <f>I3294+J3294</f>
        <v>2</v>
      </c>
    </row>
    <row r="3295" spans="1:11">
      <c r="A3295" s="643">
        <v>50</v>
      </c>
      <c r="B3295" s="644" t="s">
        <v>7624</v>
      </c>
      <c r="C3295" s="99" t="s">
        <v>6182</v>
      </c>
      <c r="D3295" s="99">
        <v>153050303</v>
      </c>
      <c r="E3295" s="54"/>
      <c r="F3295" s="99">
        <v>278</v>
      </c>
      <c r="G3295" s="99"/>
      <c r="H3295" s="99">
        <f>F3295+G3295</f>
        <v>278</v>
      </c>
      <c r="I3295" s="99"/>
      <c r="J3295" s="99"/>
      <c r="K3295" s="103"/>
    </row>
    <row r="3296" spans="1:11">
      <c r="A3296" s="643"/>
      <c r="B3296" s="644"/>
      <c r="C3296" s="54"/>
      <c r="D3296" s="99">
        <v>153050304</v>
      </c>
      <c r="E3296" s="54"/>
      <c r="F3296" s="99">
        <v>108</v>
      </c>
      <c r="G3296" s="99"/>
      <c r="H3296" s="99">
        <f>F3296+G3296</f>
        <v>108</v>
      </c>
      <c r="I3296" s="99"/>
      <c r="J3296" s="99"/>
      <c r="K3296" s="103"/>
    </row>
    <row r="3297" spans="1:11">
      <c r="A3297" s="643"/>
      <c r="B3297" s="644"/>
      <c r="C3297" s="54"/>
      <c r="D3297" s="99">
        <v>153050305</v>
      </c>
      <c r="E3297" s="54"/>
      <c r="F3297" s="99">
        <v>352</v>
      </c>
      <c r="G3297" s="99"/>
      <c r="H3297" s="99">
        <f>F3297+G3297</f>
        <v>352</v>
      </c>
      <c r="I3297" s="99"/>
      <c r="J3297" s="99"/>
      <c r="K3297" s="103"/>
    </row>
    <row r="3298" spans="1:11">
      <c r="A3298" s="643"/>
      <c r="B3298" s="644"/>
      <c r="C3298" s="89"/>
      <c r="D3298" s="92" t="s">
        <v>6015</v>
      </c>
      <c r="E3298" s="56"/>
      <c r="F3298" s="57">
        <f>SUM(F3295:F3297)</f>
        <v>738</v>
      </c>
      <c r="G3298" s="57">
        <f>SUM(G3295:G3297)</f>
        <v>0</v>
      </c>
      <c r="H3298" s="57">
        <f>SUM(H3295:H3297)</f>
        <v>738</v>
      </c>
      <c r="I3298" s="57">
        <v>2</v>
      </c>
      <c r="J3298" s="57">
        <f>SUM(J3295:J3297)</f>
        <v>0</v>
      </c>
      <c r="K3298" s="57">
        <f>I3298+J3298</f>
        <v>2</v>
      </c>
    </row>
    <row r="3299" spans="1:11">
      <c r="A3299" s="643">
        <v>51</v>
      </c>
      <c r="B3299" s="644" t="s">
        <v>7623</v>
      </c>
      <c r="C3299" s="99" t="s">
        <v>6182</v>
      </c>
      <c r="D3299" s="99">
        <v>153050303</v>
      </c>
      <c r="E3299" s="54"/>
      <c r="F3299" s="99">
        <v>0</v>
      </c>
      <c r="G3299" s="99">
        <v>232</v>
      </c>
      <c r="H3299" s="99">
        <f>F3299+G3299</f>
        <v>232</v>
      </c>
      <c r="I3299" s="99"/>
      <c r="J3299" s="99"/>
      <c r="K3299" s="103"/>
    </row>
    <row r="3300" spans="1:11">
      <c r="A3300" s="643"/>
      <c r="B3300" s="644"/>
      <c r="C3300" s="54"/>
      <c r="D3300" s="99">
        <v>153050304</v>
      </c>
      <c r="E3300" s="54"/>
      <c r="F3300" s="99"/>
      <c r="G3300" s="99">
        <v>94</v>
      </c>
      <c r="H3300" s="99">
        <f>F3300+G3300</f>
        <v>94</v>
      </c>
      <c r="I3300" s="99"/>
      <c r="J3300" s="99"/>
      <c r="K3300" s="103"/>
    </row>
    <row r="3301" spans="1:11">
      <c r="A3301" s="643"/>
      <c r="B3301" s="644"/>
      <c r="C3301" s="54"/>
      <c r="D3301" s="99">
        <v>153050305</v>
      </c>
      <c r="E3301" s="54"/>
      <c r="F3301" s="99"/>
      <c r="G3301" s="99">
        <v>301</v>
      </c>
      <c r="H3301" s="99">
        <f>F3301+G3301</f>
        <v>301</v>
      </c>
      <c r="I3301" s="99"/>
      <c r="J3301" s="99"/>
      <c r="K3301" s="103"/>
    </row>
    <row r="3302" spans="1:11">
      <c r="A3302" s="643"/>
      <c r="B3302" s="644"/>
      <c r="C3302" s="89"/>
      <c r="D3302" s="92" t="s">
        <v>6015</v>
      </c>
      <c r="E3302" s="56"/>
      <c r="F3302" s="57">
        <f>SUM(F3299:F3301)</f>
        <v>0</v>
      </c>
      <c r="G3302" s="57">
        <f>SUM(G3299:G3301)</f>
        <v>627</v>
      </c>
      <c r="H3302" s="57">
        <f>SUM(H3299:H3301)</f>
        <v>627</v>
      </c>
      <c r="I3302" s="57">
        <f>SUM(I3299:I3301)</f>
        <v>0</v>
      </c>
      <c r="J3302" s="57">
        <v>2</v>
      </c>
      <c r="K3302" s="57">
        <f>I3302+J3302</f>
        <v>2</v>
      </c>
    </row>
    <row r="3303" spans="1:11">
      <c r="A3303" s="643">
        <v>52</v>
      </c>
      <c r="B3303" s="644" t="s">
        <v>7622</v>
      </c>
      <c r="C3303" s="99" t="s">
        <v>6179</v>
      </c>
      <c r="D3303" s="99">
        <v>153050306</v>
      </c>
      <c r="E3303" s="54"/>
      <c r="F3303" s="99">
        <v>85</v>
      </c>
      <c r="G3303" s="99"/>
      <c r="H3303" s="99">
        <f>F3303+G3303</f>
        <v>85</v>
      </c>
      <c r="I3303" s="99"/>
      <c r="J3303" s="99"/>
      <c r="K3303" s="103"/>
    </row>
    <row r="3304" spans="1:11">
      <c r="A3304" s="643"/>
      <c r="B3304" s="644"/>
      <c r="C3304" s="54"/>
      <c r="D3304" s="99">
        <v>153050307</v>
      </c>
      <c r="E3304" s="54"/>
      <c r="F3304" s="99">
        <v>402</v>
      </c>
      <c r="G3304" s="99"/>
      <c r="H3304" s="99">
        <f>F3304+G3304</f>
        <v>402</v>
      </c>
      <c r="I3304" s="99"/>
      <c r="J3304" s="99"/>
      <c r="K3304" s="103"/>
    </row>
    <row r="3305" spans="1:11">
      <c r="A3305" s="643"/>
      <c r="B3305" s="644"/>
      <c r="C3305" s="54"/>
      <c r="D3305" s="99">
        <v>153050308</v>
      </c>
      <c r="E3305" s="54"/>
      <c r="F3305" s="99">
        <v>261</v>
      </c>
      <c r="G3305" s="99"/>
      <c r="H3305" s="99">
        <f>F3305+G3305</f>
        <v>261</v>
      </c>
      <c r="I3305" s="99"/>
      <c r="J3305" s="99"/>
      <c r="K3305" s="103"/>
    </row>
    <row r="3306" spans="1:11">
      <c r="A3306" s="643"/>
      <c r="B3306" s="644"/>
      <c r="C3306" s="89"/>
      <c r="D3306" s="92" t="s">
        <v>6015</v>
      </c>
      <c r="E3306" s="56"/>
      <c r="F3306" s="57">
        <f>SUM(F3303:F3305)</f>
        <v>748</v>
      </c>
      <c r="G3306" s="57">
        <f>SUM(G3303:G3305)</f>
        <v>0</v>
      </c>
      <c r="H3306" s="57">
        <f>SUM(H3303:H3305)</f>
        <v>748</v>
      </c>
      <c r="I3306" s="57">
        <v>2</v>
      </c>
      <c r="J3306" s="57">
        <f>SUM(J3303:J3305)</f>
        <v>0</v>
      </c>
      <c r="K3306" s="57">
        <f>I3306+J3306</f>
        <v>2</v>
      </c>
    </row>
    <row r="3307" spans="1:11">
      <c r="A3307" s="643">
        <v>53</v>
      </c>
      <c r="B3307" s="644" t="s">
        <v>7621</v>
      </c>
      <c r="C3307" s="99" t="s">
        <v>6179</v>
      </c>
      <c r="D3307" s="99">
        <v>153050306</v>
      </c>
      <c r="E3307" s="54"/>
      <c r="F3307" s="99">
        <v>0</v>
      </c>
      <c r="G3307" s="99">
        <v>74</v>
      </c>
      <c r="H3307" s="99">
        <f>F3307+G3307</f>
        <v>74</v>
      </c>
      <c r="I3307" s="99"/>
      <c r="J3307" s="99"/>
      <c r="K3307" s="103"/>
    </row>
    <row r="3308" spans="1:11">
      <c r="A3308" s="643"/>
      <c r="B3308" s="644"/>
      <c r="C3308" s="54"/>
      <c r="D3308" s="99">
        <v>153050307</v>
      </c>
      <c r="E3308" s="54"/>
      <c r="F3308" s="99"/>
      <c r="G3308" s="99">
        <v>373</v>
      </c>
      <c r="H3308" s="99">
        <f>F3308+G3308</f>
        <v>373</v>
      </c>
      <c r="I3308" s="99"/>
      <c r="J3308" s="99"/>
      <c r="K3308" s="103"/>
    </row>
    <row r="3309" spans="1:11">
      <c r="A3309" s="643"/>
      <c r="B3309" s="644"/>
      <c r="C3309" s="54"/>
      <c r="D3309" s="99">
        <v>153050308</v>
      </c>
      <c r="E3309" s="54"/>
      <c r="F3309" s="99"/>
      <c r="G3309" s="99">
        <v>252</v>
      </c>
      <c r="H3309" s="99">
        <f>F3309+G3309</f>
        <v>252</v>
      </c>
      <c r="I3309" s="99"/>
      <c r="J3309" s="99"/>
      <c r="K3309" s="103"/>
    </row>
    <row r="3310" spans="1:11">
      <c r="A3310" s="643"/>
      <c r="B3310" s="644"/>
      <c r="C3310" s="89"/>
      <c r="D3310" s="92" t="s">
        <v>6015</v>
      </c>
      <c r="E3310" s="56"/>
      <c r="F3310" s="57">
        <f>SUM(F3307:F3309)</f>
        <v>0</v>
      </c>
      <c r="G3310" s="57">
        <f>SUM(G3307:G3309)</f>
        <v>699</v>
      </c>
      <c r="H3310" s="57">
        <f>SUM(H3307:H3309)</f>
        <v>699</v>
      </c>
      <c r="I3310" s="57">
        <f>SUM(I3307:I3309)</f>
        <v>0</v>
      </c>
      <c r="J3310" s="57">
        <v>2</v>
      </c>
      <c r="K3310" s="57">
        <f>I3310+J3310</f>
        <v>2</v>
      </c>
    </row>
    <row r="3311" spans="1:11">
      <c r="A3311" s="643">
        <v>54</v>
      </c>
      <c r="B3311" s="644" t="s">
        <v>6178</v>
      </c>
      <c r="C3311" s="99" t="s">
        <v>6176</v>
      </c>
      <c r="D3311" s="99">
        <v>153050501</v>
      </c>
      <c r="E3311" s="54"/>
      <c r="F3311" s="99">
        <v>358</v>
      </c>
      <c r="G3311" s="99">
        <v>269</v>
      </c>
      <c r="H3311" s="99">
        <f>F3311+G3311</f>
        <v>627</v>
      </c>
      <c r="I3311" s="99"/>
      <c r="J3311" s="99"/>
      <c r="K3311" s="103"/>
    </row>
    <row r="3312" spans="1:11">
      <c r="A3312" s="643"/>
      <c r="B3312" s="644"/>
      <c r="C3312" s="99"/>
      <c r="D3312" s="99">
        <v>153050502</v>
      </c>
      <c r="E3312" s="54"/>
      <c r="F3312" s="99">
        <v>284</v>
      </c>
      <c r="G3312" s="99">
        <v>229</v>
      </c>
      <c r="H3312" s="99">
        <f>F3312+G3312</f>
        <v>513</v>
      </c>
      <c r="I3312" s="99"/>
      <c r="J3312" s="99"/>
      <c r="K3312" s="103"/>
    </row>
    <row r="3313" spans="1:11">
      <c r="A3313" s="643"/>
      <c r="B3313" s="644"/>
      <c r="C3313" s="106"/>
      <c r="D3313" s="92" t="s">
        <v>6015</v>
      </c>
      <c r="E3313" s="56"/>
      <c r="F3313" s="57">
        <f>SUM(F3311:F3312)</f>
        <v>642</v>
      </c>
      <c r="G3313" s="57">
        <f>SUM(G3311:G3312)</f>
        <v>498</v>
      </c>
      <c r="H3313" s="57">
        <f>SUM(H3311:H3312)</f>
        <v>1140</v>
      </c>
      <c r="I3313" s="57">
        <v>2</v>
      </c>
      <c r="J3313" s="57">
        <v>1</v>
      </c>
      <c r="K3313" s="57">
        <f>I3313+J3313</f>
        <v>3</v>
      </c>
    </row>
    <row r="3314" spans="1:11">
      <c r="A3314" s="643">
        <v>55</v>
      </c>
      <c r="B3314" s="644" t="s">
        <v>6177</v>
      </c>
      <c r="C3314" s="99" t="s">
        <v>6176</v>
      </c>
      <c r="D3314" s="99">
        <v>153050503</v>
      </c>
      <c r="E3314" s="54"/>
      <c r="F3314" s="99">
        <v>541</v>
      </c>
      <c r="G3314" s="99">
        <v>440</v>
      </c>
      <c r="H3314" s="99">
        <f>F3314+G3314</f>
        <v>981</v>
      </c>
      <c r="I3314" s="99"/>
      <c r="J3314" s="99"/>
      <c r="K3314" s="103"/>
    </row>
    <row r="3315" spans="1:11">
      <c r="A3315" s="643"/>
      <c r="B3315" s="644"/>
      <c r="C3315" s="106"/>
      <c r="D3315" s="92" t="s">
        <v>6015</v>
      </c>
      <c r="E3315" s="56"/>
      <c r="F3315" s="57">
        <f>SUM(F3314)</f>
        <v>541</v>
      </c>
      <c r="G3315" s="57">
        <f>SUM(G3314)</f>
        <v>440</v>
      </c>
      <c r="H3315" s="57">
        <f>SUM(H3314)</f>
        <v>981</v>
      </c>
      <c r="I3315" s="57">
        <v>1</v>
      </c>
      <c r="J3315" s="57">
        <v>1</v>
      </c>
      <c r="K3315" s="57">
        <f>I3315+J3315</f>
        <v>2</v>
      </c>
    </row>
    <row r="3316" spans="1:11">
      <c r="A3316" s="643">
        <v>56</v>
      </c>
      <c r="B3316" s="644" t="s">
        <v>7620</v>
      </c>
      <c r="C3316" s="99" t="s">
        <v>6176</v>
      </c>
      <c r="D3316" s="99">
        <v>153050504</v>
      </c>
      <c r="E3316" s="54"/>
      <c r="F3316" s="99">
        <v>475</v>
      </c>
      <c r="G3316" s="99">
        <v>403</v>
      </c>
      <c r="H3316" s="99">
        <f>F3316+G3316</f>
        <v>878</v>
      </c>
      <c r="I3316" s="99">
        <v>1</v>
      </c>
      <c r="J3316" s="99">
        <v>1</v>
      </c>
      <c r="K3316" s="103">
        <f>I3316+J3316</f>
        <v>2</v>
      </c>
    </row>
    <row r="3317" spans="1:11">
      <c r="A3317" s="643"/>
      <c r="B3317" s="644"/>
      <c r="C3317" s="106"/>
      <c r="D3317" s="92" t="s">
        <v>6015</v>
      </c>
      <c r="E3317" s="56"/>
      <c r="F3317" s="57">
        <f>SUM(F3316)</f>
        <v>475</v>
      </c>
      <c r="G3317" s="57">
        <f>SUM(G3316)</f>
        <v>403</v>
      </c>
      <c r="H3317" s="57">
        <f>SUM(H3316)</f>
        <v>878</v>
      </c>
      <c r="I3317" s="57">
        <f>SUM(I3316)</f>
        <v>1</v>
      </c>
      <c r="J3317" s="57">
        <f>SUM(J3316)</f>
        <v>1</v>
      </c>
      <c r="K3317" s="57">
        <f>I3317+J3317</f>
        <v>2</v>
      </c>
    </row>
    <row r="3318" spans="1:11">
      <c r="A3318" s="647">
        <v>57</v>
      </c>
      <c r="B3318" s="648" t="s">
        <v>6175</v>
      </c>
      <c r="C3318" s="101" t="s">
        <v>6173</v>
      </c>
      <c r="D3318" s="101">
        <v>153050505</v>
      </c>
      <c r="E3318" s="59"/>
      <c r="F3318" s="101">
        <v>303</v>
      </c>
      <c r="G3318" s="101">
        <v>243</v>
      </c>
      <c r="H3318" s="101">
        <f>F3318+G3318</f>
        <v>546</v>
      </c>
      <c r="I3318" s="101"/>
      <c r="J3318" s="101"/>
      <c r="K3318" s="103"/>
    </row>
    <row r="3319" spans="1:11">
      <c r="A3319" s="647"/>
      <c r="B3319" s="648"/>
      <c r="C3319" s="358"/>
      <c r="D3319" s="92" t="s">
        <v>6015</v>
      </c>
      <c r="E3319" s="60"/>
      <c r="F3319" s="357">
        <f>SUM(F3318)</f>
        <v>303</v>
      </c>
      <c r="G3319" s="357">
        <f>SUM(G3318)</f>
        <v>243</v>
      </c>
      <c r="H3319" s="357">
        <f>SUM(H3318)</f>
        <v>546</v>
      </c>
      <c r="I3319" s="357">
        <v>1</v>
      </c>
      <c r="J3319" s="357">
        <v>1</v>
      </c>
      <c r="K3319" s="57">
        <f>I3319+J3319</f>
        <v>2</v>
      </c>
    </row>
    <row r="3320" spans="1:11">
      <c r="A3320" s="647">
        <v>58</v>
      </c>
      <c r="B3320" s="648" t="s">
        <v>7619</v>
      </c>
      <c r="C3320" s="101" t="s">
        <v>6173</v>
      </c>
      <c r="D3320" s="101">
        <v>153050506</v>
      </c>
      <c r="E3320" s="59"/>
      <c r="F3320" s="101">
        <v>284</v>
      </c>
      <c r="G3320" s="101">
        <v>198</v>
      </c>
      <c r="H3320" s="101">
        <f>F3320+G3320</f>
        <v>482</v>
      </c>
      <c r="I3320" s="101"/>
      <c r="J3320" s="101"/>
      <c r="K3320" s="103"/>
    </row>
    <row r="3321" spans="1:11">
      <c r="A3321" s="647"/>
      <c r="B3321" s="648"/>
      <c r="C3321" s="358"/>
      <c r="D3321" s="92" t="s">
        <v>6015</v>
      </c>
      <c r="E3321" s="60"/>
      <c r="F3321" s="357">
        <f>SUM(F3320)</f>
        <v>284</v>
      </c>
      <c r="G3321" s="357">
        <f>SUM(G3320)</f>
        <v>198</v>
      </c>
      <c r="H3321" s="357">
        <f>SUM(H3320)</f>
        <v>482</v>
      </c>
      <c r="I3321" s="357">
        <v>1</v>
      </c>
      <c r="J3321" s="357">
        <v>1</v>
      </c>
      <c r="K3321" s="57">
        <f>I3321+J3321</f>
        <v>2</v>
      </c>
    </row>
    <row r="3322" spans="1:11">
      <c r="A3322" s="643">
        <v>59</v>
      </c>
      <c r="B3322" s="644" t="s">
        <v>7618</v>
      </c>
      <c r="C3322" s="99" t="s">
        <v>6171</v>
      </c>
      <c r="D3322" s="99">
        <v>153050507</v>
      </c>
      <c r="E3322" s="54"/>
      <c r="F3322" s="99">
        <v>291</v>
      </c>
      <c r="G3322" s="99">
        <v>201</v>
      </c>
      <c r="H3322" s="99">
        <f>F3322+G3322</f>
        <v>492</v>
      </c>
      <c r="I3322" s="99"/>
      <c r="J3322" s="99"/>
      <c r="K3322" s="103"/>
    </row>
    <row r="3323" spans="1:11">
      <c r="A3323" s="643"/>
      <c r="B3323" s="644"/>
      <c r="C3323" s="106"/>
      <c r="D3323" s="92" t="s">
        <v>6015</v>
      </c>
      <c r="E3323" s="56"/>
      <c r="F3323" s="57">
        <f>SUM(F3322)</f>
        <v>291</v>
      </c>
      <c r="G3323" s="57">
        <f>SUM(G3322)</f>
        <v>201</v>
      </c>
      <c r="H3323" s="57">
        <f>SUM(H3322)</f>
        <v>492</v>
      </c>
      <c r="I3323" s="57">
        <v>1</v>
      </c>
      <c r="J3323" s="57">
        <v>1</v>
      </c>
      <c r="K3323" s="57">
        <f>I3323+J3323</f>
        <v>2</v>
      </c>
    </row>
    <row r="3324" spans="1:11">
      <c r="A3324" s="643">
        <v>60</v>
      </c>
      <c r="B3324" s="644" t="s">
        <v>6170</v>
      </c>
      <c r="C3324" s="99" t="s">
        <v>6168</v>
      </c>
      <c r="D3324" s="99">
        <v>153050911</v>
      </c>
      <c r="E3324" s="54"/>
      <c r="F3324" s="99">
        <v>188</v>
      </c>
      <c r="G3324" s="99"/>
      <c r="H3324" s="99">
        <f>F3324+G3324</f>
        <v>188</v>
      </c>
      <c r="I3324" s="99"/>
      <c r="J3324" s="99"/>
      <c r="K3324" s="103"/>
    </row>
    <row r="3325" spans="1:11">
      <c r="A3325" s="643"/>
      <c r="B3325" s="644"/>
      <c r="C3325" s="54"/>
      <c r="D3325" s="99">
        <v>153050912</v>
      </c>
      <c r="E3325" s="54"/>
      <c r="F3325" s="99">
        <v>230</v>
      </c>
      <c r="G3325" s="99"/>
      <c r="H3325" s="99">
        <f>F3325+G3325</f>
        <v>230</v>
      </c>
      <c r="I3325" s="99"/>
      <c r="J3325" s="99"/>
      <c r="K3325" s="103"/>
    </row>
    <row r="3326" spans="1:11">
      <c r="A3326" s="643"/>
      <c r="B3326" s="644"/>
      <c r="C3326" s="54"/>
      <c r="D3326" s="99">
        <v>153050913</v>
      </c>
      <c r="E3326" s="54"/>
      <c r="F3326" s="99">
        <v>103</v>
      </c>
      <c r="G3326" s="99"/>
      <c r="H3326" s="99">
        <f>F3326+G3326</f>
        <v>103</v>
      </c>
      <c r="I3326" s="99"/>
      <c r="J3326" s="99"/>
      <c r="K3326" s="103"/>
    </row>
    <row r="3327" spans="1:11">
      <c r="A3327" s="643"/>
      <c r="B3327" s="644"/>
      <c r="C3327" s="54"/>
      <c r="D3327" s="99">
        <v>153050914</v>
      </c>
      <c r="E3327" s="54"/>
      <c r="F3327" s="99">
        <v>214</v>
      </c>
      <c r="G3327" s="99"/>
      <c r="H3327" s="99">
        <f>F3327+G3327</f>
        <v>214</v>
      </c>
      <c r="I3327" s="99"/>
      <c r="J3327" s="99"/>
      <c r="K3327" s="103"/>
    </row>
    <row r="3328" spans="1:11">
      <c r="A3328" s="643"/>
      <c r="B3328" s="644"/>
      <c r="C3328" s="54"/>
      <c r="D3328" s="99">
        <v>153050915</v>
      </c>
      <c r="E3328" s="54"/>
      <c r="F3328" s="99">
        <v>377</v>
      </c>
      <c r="G3328" s="99"/>
      <c r="H3328" s="99">
        <f>F3328+G3328</f>
        <v>377</v>
      </c>
      <c r="I3328" s="99"/>
      <c r="J3328" s="99"/>
      <c r="K3328" s="103"/>
    </row>
    <row r="3329" spans="1:11">
      <c r="A3329" s="643"/>
      <c r="B3329" s="644"/>
      <c r="C3329" s="54"/>
      <c r="D3329" s="92" t="s">
        <v>6015</v>
      </c>
      <c r="E3329" s="56"/>
      <c r="F3329" s="57">
        <f>SUM(F3324:F3328)</f>
        <v>1112</v>
      </c>
      <c r="G3329" s="57">
        <f>SUM(G3324:G3328)</f>
        <v>0</v>
      </c>
      <c r="H3329" s="57">
        <f>SUM(H3324:H3328)</f>
        <v>1112</v>
      </c>
      <c r="I3329" s="57">
        <v>3</v>
      </c>
      <c r="J3329" s="57">
        <f>SUM(J3324:J3328)</f>
        <v>0</v>
      </c>
      <c r="K3329" s="57">
        <f>I3329+J3329</f>
        <v>3</v>
      </c>
    </row>
    <row r="3330" spans="1:11">
      <c r="A3330" s="643">
        <v>61</v>
      </c>
      <c r="B3330" s="644" t="s">
        <v>6169</v>
      </c>
      <c r="C3330" s="99" t="s">
        <v>6168</v>
      </c>
      <c r="D3330" s="99">
        <v>153050911</v>
      </c>
      <c r="E3330" s="54"/>
      <c r="F3330" s="99">
        <v>0</v>
      </c>
      <c r="G3330" s="99">
        <v>155</v>
      </c>
      <c r="H3330" s="99">
        <f>F3330+G3330</f>
        <v>155</v>
      </c>
      <c r="I3330" s="99"/>
      <c r="J3330" s="99"/>
      <c r="K3330" s="103"/>
    </row>
    <row r="3331" spans="1:11">
      <c r="A3331" s="643"/>
      <c r="B3331" s="644"/>
      <c r="C3331" s="54"/>
      <c r="D3331" s="99">
        <v>153050912</v>
      </c>
      <c r="E3331" s="54"/>
      <c r="F3331" s="99"/>
      <c r="G3331" s="99">
        <v>158</v>
      </c>
      <c r="H3331" s="99">
        <f>F3331+G3331</f>
        <v>158</v>
      </c>
      <c r="I3331" s="99"/>
      <c r="J3331" s="99"/>
      <c r="K3331" s="103"/>
    </row>
    <row r="3332" spans="1:11">
      <c r="A3332" s="643"/>
      <c r="B3332" s="644"/>
      <c r="C3332" s="54"/>
      <c r="D3332" s="99">
        <v>153050913</v>
      </c>
      <c r="E3332" s="54"/>
      <c r="F3332" s="99"/>
      <c r="G3332" s="99">
        <v>70</v>
      </c>
      <c r="H3332" s="99">
        <f>F3332+G3332</f>
        <v>70</v>
      </c>
      <c r="I3332" s="99"/>
      <c r="J3332" s="99"/>
      <c r="K3332" s="103"/>
    </row>
    <row r="3333" spans="1:11">
      <c r="A3333" s="643"/>
      <c r="B3333" s="644"/>
      <c r="C3333" s="54"/>
      <c r="D3333" s="99">
        <v>153050914</v>
      </c>
      <c r="E3333" s="54"/>
      <c r="F3333" s="99"/>
      <c r="G3333" s="99">
        <v>129</v>
      </c>
      <c r="H3333" s="99">
        <f>F3333+G3333</f>
        <v>129</v>
      </c>
      <c r="I3333" s="99"/>
      <c r="J3333" s="99"/>
      <c r="K3333" s="103"/>
    </row>
    <row r="3334" spans="1:11">
      <c r="A3334" s="643"/>
      <c r="B3334" s="644"/>
      <c r="C3334" s="54"/>
      <c r="D3334" s="99">
        <v>153050915</v>
      </c>
      <c r="E3334" s="54"/>
      <c r="F3334" s="99"/>
      <c r="G3334" s="99">
        <v>267</v>
      </c>
      <c r="H3334" s="99">
        <f>F3334+G3334</f>
        <v>267</v>
      </c>
      <c r="I3334" s="99"/>
      <c r="J3334" s="99"/>
      <c r="K3334" s="103"/>
    </row>
    <row r="3335" spans="1:11">
      <c r="A3335" s="643"/>
      <c r="B3335" s="644"/>
      <c r="C3335" s="89"/>
      <c r="D3335" s="92" t="s">
        <v>6015</v>
      </c>
      <c r="E3335" s="56"/>
      <c r="F3335" s="57">
        <f>SUM(F3330:F3334)</f>
        <v>0</v>
      </c>
      <c r="G3335" s="57">
        <f>SUM(G3330:G3334)</f>
        <v>779</v>
      </c>
      <c r="H3335" s="57">
        <f>SUM(H3330:H3334)</f>
        <v>779</v>
      </c>
      <c r="I3335" s="57">
        <f>SUM(I3330:I3334)</f>
        <v>0</v>
      </c>
      <c r="J3335" s="57">
        <v>2</v>
      </c>
      <c r="K3335" s="57">
        <f>I3335+J3335</f>
        <v>2</v>
      </c>
    </row>
    <row r="3336" spans="1:11">
      <c r="A3336" s="643">
        <v>62</v>
      </c>
      <c r="B3336" s="644" t="s">
        <v>7617</v>
      </c>
      <c r="C3336" s="99" t="s">
        <v>6165</v>
      </c>
      <c r="D3336" s="99">
        <v>153050907</v>
      </c>
      <c r="E3336" s="54"/>
      <c r="F3336" s="99">
        <v>238</v>
      </c>
      <c r="G3336" s="99"/>
      <c r="H3336" s="99">
        <f>F3336+G3336</f>
        <v>238</v>
      </c>
      <c r="I3336" s="99"/>
      <c r="J3336" s="99"/>
      <c r="K3336" s="103"/>
    </row>
    <row r="3337" spans="1:11">
      <c r="A3337" s="643"/>
      <c r="B3337" s="644"/>
      <c r="C3337" s="54"/>
      <c r="D3337" s="99">
        <v>153050908</v>
      </c>
      <c r="E3337" s="54"/>
      <c r="F3337" s="99">
        <v>359</v>
      </c>
      <c r="G3337" s="99"/>
      <c r="H3337" s="99">
        <f>F3337+G3337</f>
        <v>359</v>
      </c>
      <c r="I3337" s="99"/>
      <c r="J3337" s="99"/>
      <c r="K3337" s="103"/>
    </row>
    <row r="3338" spans="1:11">
      <c r="A3338" s="643"/>
      <c r="B3338" s="644"/>
      <c r="C3338" s="54"/>
      <c r="D3338" s="99">
        <v>153050909</v>
      </c>
      <c r="E3338" s="54"/>
      <c r="F3338" s="99">
        <v>162</v>
      </c>
      <c r="G3338" s="99"/>
      <c r="H3338" s="99">
        <f>F3338+G3338</f>
        <v>162</v>
      </c>
      <c r="I3338" s="99"/>
      <c r="J3338" s="99"/>
      <c r="K3338" s="103"/>
    </row>
    <row r="3339" spans="1:11">
      <c r="A3339" s="643"/>
      <c r="B3339" s="644"/>
      <c r="C3339" s="54"/>
      <c r="D3339" s="99">
        <v>153050910</v>
      </c>
      <c r="E3339" s="54"/>
      <c r="F3339" s="99">
        <v>178</v>
      </c>
      <c r="G3339" s="99"/>
      <c r="H3339" s="99">
        <f>F3339+G3339</f>
        <v>178</v>
      </c>
      <c r="I3339" s="99"/>
      <c r="J3339" s="99"/>
      <c r="K3339" s="103"/>
    </row>
    <row r="3340" spans="1:11">
      <c r="A3340" s="643"/>
      <c r="B3340" s="644"/>
      <c r="C3340" s="89"/>
      <c r="D3340" s="92" t="s">
        <v>6015</v>
      </c>
      <c r="E3340" s="56"/>
      <c r="F3340" s="57">
        <f>SUM(F3336:F3339)</f>
        <v>937</v>
      </c>
      <c r="G3340" s="57">
        <f>SUM(G3336:G3339)</f>
        <v>0</v>
      </c>
      <c r="H3340" s="57">
        <f>SUM(H3336:H3339)</f>
        <v>937</v>
      </c>
      <c r="I3340" s="57">
        <v>2</v>
      </c>
      <c r="J3340" s="57">
        <f>SUM(J3336:J3339)</f>
        <v>0</v>
      </c>
      <c r="K3340" s="57">
        <f>I3340+J3340</f>
        <v>2</v>
      </c>
    </row>
    <row r="3341" spans="1:11">
      <c r="A3341" s="643">
        <v>63</v>
      </c>
      <c r="B3341" s="644" t="s">
        <v>6166</v>
      </c>
      <c r="C3341" s="99" t="s">
        <v>6165</v>
      </c>
      <c r="D3341" s="99">
        <v>153050907</v>
      </c>
      <c r="E3341" s="54"/>
      <c r="F3341" s="99">
        <v>0</v>
      </c>
      <c r="G3341" s="99">
        <v>170</v>
      </c>
      <c r="H3341" s="99">
        <f>F3341+G3341</f>
        <v>170</v>
      </c>
      <c r="I3341" s="99"/>
      <c r="J3341" s="99"/>
      <c r="K3341" s="103"/>
    </row>
    <row r="3342" spans="1:11">
      <c r="A3342" s="643"/>
      <c r="B3342" s="644"/>
      <c r="C3342" s="54"/>
      <c r="D3342" s="99">
        <v>153050908</v>
      </c>
      <c r="E3342" s="54"/>
      <c r="F3342" s="99"/>
      <c r="G3342" s="99">
        <v>286</v>
      </c>
      <c r="H3342" s="99">
        <f>F3342+G3342</f>
        <v>286</v>
      </c>
      <c r="I3342" s="99"/>
      <c r="J3342" s="99"/>
      <c r="K3342" s="103"/>
    </row>
    <row r="3343" spans="1:11">
      <c r="A3343" s="643"/>
      <c r="B3343" s="644"/>
      <c r="C3343" s="54"/>
      <c r="D3343" s="99">
        <v>153050909</v>
      </c>
      <c r="E3343" s="54"/>
      <c r="F3343" s="99"/>
      <c r="G3343" s="99">
        <v>120</v>
      </c>
      <c r="H3343" s="99">
        <f>F3343+G3343</f>
        <v>120</v>
      </c>
      <c r="I3343" s="99"/>
      <c r="J3343" s="99"/>
      <c r="K3343" s="103"/>
    </row>
    <row r="3344" spans="1:11">
      <c r="A3344" s="643"/>
      <c r="B3344" s="644"/>
      <c r="C3344" s="54"/>
      <c r="D3344" s="99">
        <v>153050910</v>
      </c>
      <c r="E3344" s="54"/>
      <c r="F3344" s="99"/>
      <c r="G3344" s="99">
        <v>126</v>
      </c>
      <c r="H3344" s="99">
        <f>F3344+G3344</f>
        <v>126</v>
      </c>
      <c r="I3344" s="99"/>
      <c r="J3344" s="99"/>
      <c r="K3344" s="103"/>
    </row>
    <row r="3345" spans="1:11">
      <c r="A3345" s="643"/>
      <c r="B3345" s="644"/>
      <c r="C3345" s="89"/>
      <c r="D3345" s="92" t="s">
        <v>6015</v>
      </c>
      <c r="E3345" s="56"/>
      <c r="F3345" s="57">
        <f>SUM(F3341:F3344)</f>
        <v>0</v>
      </c>
      <c r="G3345" s="57">
        <f>SUM(G3341:G3344)</f>
        <v>702</v>
      </c>
      <c r="H3345" s="57">
        <f>SUM(H3341:H3344)</f>
        <v>702</v>
      </c>
      <c r="I3345" s="57">
        <f>SUM(I3341:I3344)</f>
        <v>0</v>
      </c>
      <c r="J3345" s="57">
        <v>2</v>
      </c>
      <c r="K3345" s="57">
        <f>I3345+J3345</f>
        <v>2</v>
      </c>
    </row>
    <row r="3346" spans="1:11">
      <c r="A3346" s="643">
        <v>64</v>
      </c>
      <c r="B3346" s="644" t="s">
        <v>6164</v>
      </c>
      <c r="C3346" s="99" t="s">
        <v>6162</v>
      </c>
      <c r="D3346" s="99">
        <v>153050901</v>
      </c>
      <c r="E3346" s="54"/>
      <c r="F3346" s="99">
        <v>149</v>
      </c>
      <c r="G3346" s="99"/>
      <c r="H3346" s="99">
        <f t="shared" ref="H3346:H3351" si="26">F3346+G3346</f>
        <v>149</v>
      </c>
      <c r="I3346" s="99"/>
      <c r="J3346" s="99"/>
      <c r="K3346" s="103"/>
    </row>
    <row r="3347" spans="1:11">
      <c r="A3347" s="643"/>
      <c r="B3347" s="644"/>
      <c r="C3347" s="54"/>
      <c r="D3347" s="99">
        <v>153050902</v>
      </c>
      <c r="E3347" s="54"/>
      <c r="F3347" s="99">
        <v>168</v>
      </c>
      <c r="G3347" s="99"/>
      <c r="H3347" s="99">
        <f t="shared" si="26"/>
        <v>168</v>
      </c>
      <c r="I3347" s="99"/>
      <c r="J3347" s="99"/>
      <c r="K3347" s="103"/>
    </row>
    <row r="3348" spans="1:11">
      <c r="A3348" s="643"/>
      <c r="B3348" s="644"/>
      <c r="C3348" s="54"/>
      <c r="D3348" s="99">
        <v>153050903</v>
      </c>
      <c r="E3348" s="54"/>
      <c r="F3348" s="99">
        <v>254</v>
      </c>
      <c r="G3348" s="99"/>
      <c r="H3348" s="99">
        <f t="shared" si="26"/>
        <v>254</v>
      </c>
      <c r="I3348" s="99"/>
      <c r="J3348" s="99"/>
      <c r="K3348" s="103"/>
    </row>
    <row r="3349" spans="1:11">
      <c r="A3349" s="643"/>
      <c r="B3349" s="644"/>
      <c r="C3349" s="54"/>
      <c r="D3349" s="99">
        <v>153050904</v>
      </c>
      <c r="E3349" s="54"/>
      <c r="F3349" s="99">
        <v>331</v>
      </c>
      <c r="G3349" s="99"/>
      <c r="H3349" s="99">
        <f t="shared" si="26"/>
        <v>331</v>
      </c>
      <c r="I3349" s="99"/>
      <c r="J3349" s="99"/>
      <c r="K3349" s="103"/>
    </row>
    <row r="3350" spans="1:11">
      <c r="A3350" s="643"/>
      <c r="B3350" s="644"/>
      <c r="C3350" s="54"/>
      <c r="D3350" s="99">
        <v>153050905</v>
      </c>
      <c r="E3350" s="54"/>
      <c r="F3350" s="99">
        <v>181</v>
      </c>
      <c r="G3350" s="99"/>
      <c r="H3350" s="99">
        <f t="shared" si="26"/>
        <v>181</v>
      </c>
      <c r="I3350" s="99"/>
      <c r="J3350" s="99"/>
      <c r="K3350" s="103"/>
    </row>
    <row r="3351" spans="1:11">
      <c r="A3351" s="643"/>
      <c r="B3351" s="644"/>
      <c r="C3351" s="54"/>
      <c r="D3351" s="99">
        <v>153050906</v>
      </c>
      <c r="E3351" s="54"/>
      <c r="F3351" s="99">
        <v>166</v>
      </c>
      <c r="G3351" s="99"/>
      <c r="H3351" s="99">
        <f t="shared" si="26"/>
        <v>166</v>
      </c>
      <c r="I3351" s="99"/>
      <c r="J3351" s="99"/>
      <c r="K3351" s="103"/>
    </row>
    <row r="3352" spans="1:11">
      <c r="A3352" s="643"/>
      <c r="B3352" s="644"/>
      <c r="C3352" s="89"/>
      <c r="D3352" s="92" t="s">
        <v>6015</v>
      </c>
      <c r="E3352" s="56"/>
      <c r="F3352" s="57">
        <f>SUM(F3346:F3351)</f>
        <v>1249</v>
      </c>
      <c r="G3352" s="57">
        <f>SUM(G3346:G3351)</f>
        <v>0</v>
      </c>
      <c r="H3352" s="57">
        <f>SUM(H3346:H3351)</f>
        <v>1249</v>
      </c>
      <c r="I3352" s="57">
        <v>3</v>
      </c>
      <c r="J3352" s="57">
        <f>SUM(J3346:J3351)</f>
        <v>0</v>
      </c>
      <c r="K3352" s="57">
        <f>I3352+J3352</f>
        <v>3</v>
      </c>
    </row>
    <row r="3353" spans="1:11">
      <c r="A3353" s="643">
        <v>65</v>
      </c>
      <c r="B3353" s="644" t="s">
        <v>6163</v>
      </c>
      <c r="C3353" s="99" t="s">
        <v>6162</v>
      </c>
      <c r="D3353" s="99">
        <v>153050901</v>
      </c>
      <c r="E3353" s="54"/>
      <c r="F3353" s="99">
        <v>0</v>
      </c>
      <c r="G3353" s="99">
        <v>130</v>
      </c>
      <c r="H3353" s="99">
        <f t="shared" ref="H3353:H3358" si="27">F3353+G3353</f>
        <v>130</v>
      </c>
      <c r="I3353" s="99"/>
      <c r="J3353" s="99"/>
      <c r="K3353" s="103"/>
    </row>
    <row r="3354" spans="1:11">
      <c r="A3354" s="643"/>
      <c r="B3354" s="644"/>
      <c r="C3354" s="54"/>
      <c r="D3354" s="99">
        <v>153050902</v>
      </c>
      <c r="E3354" s="54"/>
      <c r="F3354" s="99"/>
      <c r="G3354" s="99">
        <v>125</v>
      </c>
      <c r="H3354" s="99">
        <f t="shared" si="27"/>
        <v>125</v>
      </c>
      <c r="I3354" s="99"/>
      <c r="J3354" s="99"/>
      <c r="K3354" s="103"/>
    </row>
    <row r="3355" spans="1:11">
      <c r="A3355" s="643"/>
      <c r="B3355" s="644"/>
      <c r="C3355" s="54"/>
      <c r="D3355" s="99">
        <v>153050903</v>
      </c>
      <c r="E3355" s="54"/>
      <c r="F3355" s="99"/>
      <c r="G3355" s="99">
        <v>234</v>
      </c>
      <c r="H3355" s="99">
        <f t="shared" si="27"/>
        <v>234</v>
      </c>
      <c r="I3355" s="99"/>
      <c r="J3355" s="99"/>
      <c r="K3355" s="103"/>
    </row>
    <row r="3356" spans="1:11">
      <c r="A3356" s="643"/>
      <c r="B3356" s="644"/>
      <c r="C3356" s="54"/>
      <c r="D3356" s="99">
        <v>153050904</v>
      </c>
      <c r="E3356" s="54"/>
      <c r="F3356" s="99"/>
      <c r="G3356" s="99">
        <v>250</v>
      </c>
      <c r="H3356" s="99">
        <f t="shared" si="27"/>
        <v>250</v>
      </c>
      <c r="I3356" s="99"/>
      <c r="J3356" s="99"/>
      <c r="K3356" s="103"/>
    </row>
    <row r="3357" spans="1:11">
      <c r="A3357" s="643"/>
      <c r="B3357" s="644"/>
      <c r="C3357" s="54"/>
      <c r="D3357" s="99">
        <v>153050905</v>
      </c>
      <c r="E3357" s="54"/>
      <c r="F3357" s="99"/>
      <c r="G3357" s="99">
        <v>147</v>
      </c>
      <c r="H3357" s="99">
        <f t="shared" si="27"/>
        <v>147</v>
      </c>
      <c r="I3357" s="99"/>
      <c r="J3357" s="99"/>
      <c r="K3357" s="103"/>
    </row>
    <row r="3358" spans="1:11">
      <c r="A3358" s="643"/>
      <c r="B3358" s="644"/>
      <c r="C3358" s="54"/>
      <c r="D3358" s="99">
        <v>153050906</v>
      </c>
      <c r="E3358" s="54"/>
      <c r="F3358" s="99"/>
      <c r="G3358" s="99">
        <v>159</v>
      </c>
      <c r="H3358" s="99">
        <f t="shared" si="27"/>
        <v>159</v>
      </c>
      <c r="I3358" s="99"/>
      <c r="J3358" s="99"/>
      <c r="K3358" s="103"/>
    </row>
    <row r="3359" spans="1:11">
      <c r="A3359" s="643"/>
      <c r="B3359" s="644"/>
      <c r="C3359" s="89"/>
      <c r="D3359" s="92" t="s">
        <v>6015</v>
      </c>
      <c r="E3359" s="56"/>
      <c r="F3359" s="57">
        <f>SUM(F3353:F3358)</f>
        <v>0</v>
      </c>
      <c r="G3359" s="57">
        <f>SUM(G3353:G3358)</f>
        <v>1045</v>
      </c>
      <c r="H3359" s="57">
        <f>SUM(H3353:H3358)</f>
        <v>1045</v>
      </c>
      <c r="I3359" s="57">
        <f>SUM(I3353:I3358)</f>
        <v>0</v>
      </c>
      <c r="J3359" s="57">
        <v>2</v>
      </c>
      <c r="K3359" s="57">
        <f>I3359+J3359</f>
        <v>2</v>
      </c>
    </row>
    <row r="3360" spans="1:11">
      <c r="A3360" s="643">
        <v>66</v>
      </c>
      <c r="B3360" s="644" t="s">
        <v>6161</v>
      </c>
      <c r="C3360" s="99" t="s">
        <v>6160</v>
      </c>
      <c r="D3360" s="99">
        <v>153050401</v>
      </c>
      <c r="E3360" s="54"/>
      <c r="F3360" s="99">
        <v>481</v>
      </c>
      <c r="G3360" s="99">
        <v>399</v>
      </c>
      <c r="H3360" s="99">
        <f>F3360+G3360</f>
        <v>880</v>
      </c>
      <c r="I3360" s="99"/>
      <c r="J3360" s="99"/>
      <c r="K3360" s="103"/>
    </row>
    <row r="3361" spans="1:11">
      <c r="A3361" s="643"/>
      <c r="B3361" s="644"/>
      <c r="C3361" s="54"/>
      <c r="D3361" s="99">
        <v>153050402</v>
      </c>
      <c r="E3361" s="54"/>
      <c r="F3361" s="99">
        <v>151</v>
      </c>
      <c r="G3361" s="99">
        <v>106</v>
      </c>
      <c r="H3361" s="99">
        <f>F3361+G3361</f>
        <v>257</v>
      </c>
      <c r="I3361" s="99"/>
      <c r="J3361" s="99"/>
      <c r="K3361" s="103"/>
    </row>
    <row r="3362" spans="1:11">
      <c r="A3362" s="643"/>
      <c r="B3362" s="644"/>
      <c r="C3362" s="89"/>
      <c r="D3362" s="92" t="s">
        <v>6015</v>
      </c>
      <c r="E3362" s="56"/>
      <c r="F3362" s="57">
        <f>SUM(F3360:F3361)</f>
        <v>632</v>
      </c>
      <c r="G3362" s="57">
        <f>SUM(G3360:G3361)</f>
        <v>505</v>
      </c>
      <c r="H3362" s="57">
        <f>SUM(H3360:H3361)</f>
        <v>1137</v>
      </c>
      <c r="I3362" s="57">
        <v>2</v>
      </c>
      <c r="J3362" s="57">
        <v>1</v>
      </c>
      <c r="K3362" s="57">
        <f>I3362+J3362</f>
        <v>3</v>
      </c>
    </row>
    <row r="3363" spans="1:11">
      <c r="A3363" s="643">
        <v>67</v>
      </c>
      <c r="B3363" s="644" t="s">
        <v>6159</v>
      </c>
      <c r="C3363" s="99" t="s">
        <v>6157</v>
      </c>
      <c r="D3363" s="99">
        <v>153050403</v>
      </c>
      <c r="E3363" s="54"/>
      <c r="F3363" s="99">
        <v>282</v>
      </c>
      <c r="G3363" s="99"/>
      <c r="H3363" s="99">
        <f>F3363+G3363</f>
        <v>282</v>
      </c>
      <c r="I3363" s="99"/>
      <c r="J3363" s="99"/>
      <c r="K3363" s="103"/>
    </row>
    <row r="3364" spans="1:11">
      <c r="A3364" s="643"/>
      <c r="B3364" s="644"/>
      <c r="C3364" s="54"/>
      <c r="D3364" s="99">
        <v>153050404</v>
      </c>
      <c r="E3364" s="54"/>
      <c r="F3364" s="99">
        <v>241</v>
      </c>
      <c r="G3364" s="99"/>
      <c r="H3364" s="99">
        <f>F3364+G3364</f>
        <v>241</v>
      </c>
      <c r="I3364" s="99"/>
      <c r="J3364" s="99"/>
      <c r="K3364" s="103"/>
    </row>
    <row r="3365" spans="1:11">
      <c r="A3365" s="643"/>
      <c r="B3365" s="644"/>
      <c r="C3365" s="54"/>
      <c r="D3365" s="99">
        <v>153050405</v>
      </c>
      <c r="E3365" s="54"/>
      <c r="F3365" s="99">
        <v>333</v>
      </c>
      <c r="G3365" s="99"/>
      <c r="H3365" s="99">
        <f>F3365+G3365</f>
        <v>333</v>
      </c>
      <c r="I3365" s="99"/>
      <c r="J3365" s="99"/>
      <c r="K3365" s="103"/>
    </row>
    <row r="3366" spans="1:11">
      <c r="A3366" s="643"/>
      <c r="B3366" s="644"/>
      <c r="C3366" s="89"/>
      <c r="D3366" s="92" t="s">
        <v>6015</v>
      </c>
      <c r="E3366" s="56"/>
      <c r="F3366" s="57">
        <f>SUM(F3363:F3365)</f>
        <v>856</v>
      </c>
      <c r="G3366" s="57">
        <f>SUM(G3363:G3365)</f>
        <v>0</v>
      </c>
      <c r="H3366" s="57">
        <f>SUM(H3363:H3365)</f>
        <v>856</v>
      </c>
      <c r="I3366" s="57">
        <v>2</v>
      </c>
      <c r="J3366" s="57">
        <f>SUM(J3363:J3365)</f>
        <v>0</v>
      </c>
      <c r="K3366" s="57">
        <f>I3366+J3366</f>
        <v>2</v>
      </c>
    </row>
    <row r="3367" spans="1:11">
      <c r="A3367" s="643">
        <v>68</v>
      </c>
      <c r="B3367" s="644" t="s">
        <v>7616</v>
      </c>
      <c r="C3367" s="99" t="s">
        <v>6157</v>
      </c>
      <c r="D3367" s="99">
        <v>153050403</v>
      </c>
      <c r="E3367" s="54"/>
      <c r="F3367" s="99">
        <v>0</v>
      </c>
      <c r="G3367" s="99">
        <v>165</v>
      </c>
      <c r="H3367" s="99">
        <f>F3367+G3367</f>
        <v>165</v>
      </c>
      <c r="I3367" s="99"/>
      <c r="J3367" s="99"/>
      <c r="K3367" s="103"/>
    </row>
    <row r="3368" spans="1:11">
      <c r="A3368" s="643"/>
      <c r="B3368" s="644"/>
      <c r="C3368" s="54"/>
      <c r="D3368" s="99">
        <v>153050404</v>
      </c>
      <c r="E3368" s="54"/>
      <c r="F3368" s="99"/>
      <c r="G3368" s="99">
        <v>131</v>
      </c>
      <c r="H3368" s="99">
        <f>F3368+G3368</f>
        <v>131</v>
      </c>
      <c r="I3368" s="99"/>
      <c r="J3368" s="99"/>
      <c r="K3368" s="103"/>
    </row>
    <row r="3369" spans="1:11">
      <c r="A3369" s="643"/>
      <c r="B3369" s="644"/>
      <c r="C3369" s="54"/>
      <c r="D3369" s="99">
        <v>153050405</v>
      </c>
      <c r="E3369" s="54"/>
      <c r="F3369" s="99"/>
      <c r="G3369" s="99">
        <v>210</v>
      </c>
      <c r="H3369" s="99">
        <f>F3369+G3369</f>
        <v>210</v>
      </c>
      <c r="I3369" s="99"/>
      <c r="J3369" s="99"/>
      <c r="K3369" s="103"/>
    </row>
    <row r="3370" spans="1:11">
      <c r="A3370" s="643"/>
      <c r="B3370" s="644"/>
      <c r="C3370" s="106"/>
      <c r="D3370" s="92" t="s">
        <v>6015</v>
      </c>
      <c r="E3370" s="56"/>
      <c r="F3370" s="57">
        <f>SUM(F3367:F3369)</f>
        <v>0</v>
      </c>
      <c r="G3370" s="57">
        <f>SUM(G3367:G3369)</f>
        <v>506</v>
      </c>
      <c r="H3370" s="57">
        <f>SUM(H3367:H3369)</f>
        <v>506</v>
      </c>
      <c r="I3370" s="57">
        <f>SUM(I3367:I3369)</f>
        <v>0</v>
      </c>
      <c r="J3370" s="57">
        <v>2</v>
      </c>
      <c r="K3370" s="57">
        <f>I3370+J3370</f>
        <v>2</v>
      </c>
    </row>
    <row r="3371" spans="1:11">
      <c r="A3371" s="643">
        <v>69</v>
      </c>
      <c r="B3371" s="644" t="s">
        <v>6156</v>
      </c>
      <c r="C3371" s="99" t="s">
        <v>6155</v>
      </c>
      <c r="D3371" s="99">
        <v>153051001</v>
      </c>
      <c r="E3371" s="54"/>
      <c r="F3371" s="99">
        <v>512</v>
      </c>
      <c r="G3371" s="99">
        <v>393</v>
      </c>
      <c r="H3371" s="99">
        <f>F3371+G3371</f>
        <v>905</v>
      </c>
      <c r="I3371" s="99"/>
      <c r="J3371" s="99"/>
      <c r="K3371" s="103"/>
    </row>
    <row r="3372" spans="1:11">
      <c r="A3372" s="643"/>
      <c r="B3372" s="644"/>
      <c r="C3372" s="54"/>
      <c r="D3372" s="99">
        <v>153051002</v>
      </c>
      <c r="E3372" s="54"/>
      <c r="F3372" s="99">
        <v>258</v>
      </c>
      <c r="G3372" s="99">
        <v>209</v>
      </c>
      <c r="H3372" s="99">
        <f>F3372+G3372</f>
        <v>467</v>
      </c>
      <c r="I3372" s="99"/>
      <c r="J3372" s="99"/>
      <c r="K3372" s="103"/>
    </row>
    <row r="3373" spans="1:11">
      <c r="A3373" s="643"/>
      <c r="B3373" s="644"/>
      <c r="C3373" s="89"/>
      <c r="D3373" s="92" t="s">
        <v>6015</v>
      </c>
      <c r="E3373" s="56"/>
      <c r="F3373" s="57">
        <f>SUM(F3371:F3372)</f>
        <v>770</v>
      </c>
      <c r="G3373" s="57">
        <f>SUM(G3371:G3372)</f>
        <v>602</v>
      </c>
      <c r="H3373" s="57">
        <f>SUM(H3371:H3372)</f>
        <v>1372</v>
      </c>
      <c r="I3373" s="57">
        <v>2</v>
      </c>
      <c r="J3373" s="57">
        <v>1</v>
      </c>
      <c r="K3373" s="57">
        <f>I3373+J3373</f>
        <v>3</v>
      </c>
    </row>
    <row r="3374" spans="1:11">
      <c r="A3374" s="643">
        <v>70</v>
      </c>
      <c r="B3374" s="644" t="s">
        <v>6154</v>
      </c>
      <c r="C3374" s="99" t="s">
        <v>6151</v>
      </c>
      <c r="D3374" s="99">
        <v>153051003</v>
      </c>
      <c r="E3374" s="54"/>
      <c r="F3374" s="99">
        <v>795</v>
      </c>
      <c r="G3374" s="99">
        <v>542</v>
      </c>
      <c r="H3374" s="99">
        <f>F3374+G3374</f>
        <v>1337</v>
      </c>
      <c r="I3374" s="99"/>
      <c r="J3374" s="99"/>
      <c r="K3374" s="103"/>
    </row>
    <row r="3375" spans="1:11">
      <c r="A3375" s="643"/>
      <c r="B3375" s="644"/>
      <c r="C3375" s="89"/>
      <c r="D3375" s="92" t="s">
        <v>6015</v>
      </c>
      <c r="E3375" s="56"/>
      <c r="F3375" s="57">
        <f>SUM(F3374)</f>
        <v>795</v>
      </c>
      <c r="G3375" s="57">
        <f>SUM(G3374)</f>
        <v>542</v>
      </c>
      <c r="H3375" s="57">
        <f>SUM(H3374)</f>
        <v>1337</v>
      </c>
      <c r="I3375" s="57">
        <v>2</v>
      </c>
      <c r="J3375" s="57">
        <v>1</v>
      </c>
      <c r="K3375" s="57">
        <f>I3375+J3375</f>
        <v>3</v>
      </c>
    </row>
    <row r="3376" spans="1:11">
      <c r="A3376" s="643">
        <v>71</v>
      </c>
      <c r="B3376" s="644" t="s">
        <v>6153</v>
      </c>
      <c r="C3376" s="99" t="s">
        <v>6151</v>
      </c>
      <c r="D3376" s="99">
        <v>153051004</v>
      </c>
      <c r="E3376" s="54"/>
      <c r="F3376" s="99">
        <v>364</v>
      </c>
      <c r="G3376" s="99"/>
      <c r="H3376" s="99">
        <f>F3376+G3376</f>
        <v>364</v>
      </c>
      <c r="I3376" s="99"/>
      <c r="J3376" s="99"/>
      <c r="K3376" s="103"/>
    </row>
    <row r="3377" spans="1:11">
      <c r="A3377" s="643"/>
      <c r="B3377" s="644"/>
      <c r="C3377" s="54"/>
      <c r="D3377" s="99">
        <v>153051005</v>
      </c>
      <c r="E3377" s="54"/>
      <c r="F3377" s="99">
        <v>400</v>
      </c>
      <c r="G3377" s="99"/>
      <c r="H3377" s="99">
        <f>F3377+G3377</f>
        <v>400</v>
      </c>
      <c r="I3377" s="99"/>
      <c r="J3377" s="99"/>
      <c r="K3377" s="103"/>
    </row>
    <row r="3378" spans="1:11">
      <c r="A3378" s="643"/>
      <c r="B3378" s="644"/>
      <c r="C3378" s="89"/>
      <c r="D3378" s="92" t="s">
        <v>6015</v>
      </c>
      <c r="E3378" s="56"/>
      <c r="F3378" s="57">
        <f>SUM(F3376:F3377)</f>
        <v>764</v>
      </c>
      <c r="G3378" s="57">
        <f>SUM(G3376:G3377)</f>
        <v>0</v>
      </c>
      <c r="H3378" s="57">
        <f>SUM(H3376:H3377)</f>
        <v>764</v>
      </c>
      <c r="I3378" s="57">
        <v>2</v>
      </c>
      <c r="J3378" s="57">
        <f>SUM(J3376:J3377)</f>
        <v>0</v>
      </c>
      <c r="K3378" s="57">
        <f>I3378+J3378</f>
        <v>2</v>
      </c>
    </row>
    <row r="3379" spans="1:11">
      <c r="A3379" s="643">
        <v>72</v>
      </c>
      <c r="B3379" s="644" t="s">
        <v>6152</v>
      </c>
      <c r="C3379" s="99" t="s">
        <v>6151</v>
      </c>
      <c r="D3379" s="99">
        <v>153051004</v>
      </c>
      <c r="E3379" s="54"/>
      <c r="F3379" s="99">
        <v>0</v>
      </c>
      <c r="G3379" s="99">
        <v>262</v>
      </c>
      <c r="H3379" s="99">
        <f>F3379+G3379</f>
        <v>262</v>
      </c>
      <c r="I3379" s="99"/>
      <c r="J3379" s="99"/>
      <c r="K3379" s="103"/>
    </row>
    <row r="3380" spans="1:11">
      <c r="A3380" s="643"/>
      <c r="B3380" s="644"/>
      <c r="C3380" s="54"/>
      <c r="D3380" s="99">
        <v>153051005</v>
      </c>
      <c r="E3380" s="54"/>
      <c r="F3380" s="99"/>
      <c r="G3380" s="99">
        <v>270</v>
      </c>
      <c r="H3380" s="99">
        <f>F3380+G3380</f>
        <v>270</v>
      </c>
      <c r="I3380" s="99"/>
      <c r="J3380" s="99"/>
      <c r="K3380" s="103"/>
    </row>
    <row r="3381" spans="1:11">
      <c r="A3381" s="643"/>
      <c r="B3381" s="644"/>
      <c r="C3381" s="89"/>
      <c r="D3381" s="92" t="s">
        <v>6015</v>
      </c>
      <c r="E3381" s="56"/>
      <c r="F3381" s="57">
        <f>SUM(F3379:F3380)</f>
        <v>0</v>
      </c>
      <c r="G3381" s="57">
        <f>SUM(G3379:G3380)</f>
        <v>532</v>
      </c>
      <c r="H3381" s="57">
        <f>SUM(H3379:H3380)</f>
        <v>532</v>
      </c>
      <c r="I3381" s="57">
        <f>SUM(I3379:I3380)</f>
        <v>0</v>
      </c>
      <c r="J3381" s="57">
        <v>2</v>
      </c>
      <c r="K3381" s="57">
        <f>I3381+J3381</f>
        <v>2</v>
      </c>
    </row>
    <row r="3382" spans="1:11">
      <c r="A3382" s="643">
        <v>73</v>
      </c>
      <c r="B3382" s="644" t="s">
        <v>7615</v>
      </c>
      <c r="C3382" s="99" t="s">
        <v>6149</v>
      </c>
      <c r="D3382" s="99">
        <v>153051006</v>
      </c>
      <c r="E3382" s="54"/>
      <c r="F3382" s="99">
        <v>714</v>
      </c>
      <c r="G3382" s="99">
        <v>432</v>
      </c>
      <c r="H3382" s="99">
        <f>F3382+G3382</f>
        <v>1146</v>
      </c>
      <c r="I3382" s="99"/>
      <c r="J3382" s="99"/>
      <c r="K3382" s="103"/>
    </row>
    <row r="3383" spans="1:11">
      <c r="A3383" s="643"/>
      <c r="B3383" s="644"/>
      <c r="C3383" s="106"/>
      <c r="D3383" s="92" t="s">
        <v>6015</v>
      </c>
      <c r="E3383" s="56"/>
      <c r="F3383" s="57">
        <f>SUM(F3382)</f>
        <v>714</v>
      </c>
      <c r="G3383" s="57">
        <f>SUM(G3382)</f>
        <v>432</v>
      </c>
      <c r="H3383" s="57">
        <f>SUM(H3382)</f>
        <v>1146</v>
      </c>
      <c r="I3383" s="57">
        <v>2</v>
      </c>
      <c r="J3383" s="57">
        <v>1</v>
      </c>
      <c r="K3383" s="57">
        <f>I3383+J3383</f>
        <v>3</v>
      </c>
    </row>
    <row r="3384" spans="1:11">
      <c r="A3384" s="643">
        <v>74</v>
      </c>
      <c r="B3384" s="644" t="s">
        <v>6148</v>
      </c>
      <c r="C3384" s="99" t="s">
        <v>6146</v>
      </c>
      <c r="D3384" s="99">
        <v>153051007</v>
      </c>
      <c r="E3384" s="54"/>
      <c r="F3384" s="99">
        <v>219</v>
      </c>
      <c r="G3384" s="99">
        <v>148</v>
      </c>
      <c r="H3384" s="99">
        <f>F3384+G3384</f>
        <v>367</v>
      </c>
      <c r="I3384" s="99"/>
      <c r="J3384" s="99"/>
      <c r="K3384" s="103"/>
    </row>
    <row r="3385" spans="1:11">
      <c r="A3385" s="643"/>
      <c r="B3385" s="644"/>
      <c r="C3385" s="54"/>
      <c r="D3385" s="99">
        <v>153051009</v>
      </c>
      <c r="E3385" s="54"/>
      <c r="F3385" s="99">
        <v>296</v>
      </c>
      <c r="G3385" s="99">
        <v>187</v>
      </c>
      <c r="H3385" s="99">
        <f>F3385+G3385</f>
        <v>483</v>
      </c>
      <c r="I3385" s="99"/>
      <c r="J3385" s="99"/>
      <c r="K3385" s="103"/>
    </row>
    <row r="3386" spans="1:11">
      <c r="A3386" s="643"/>
      <c r="B3386" s="644"/>
      <c r="C3386" s="89"/>
      <c r="D3386" s="92" t="s">
        <v>6015</v>
      </c>
      <c r="E3386" s="56"/>
      <c r="F3386" s="57">
        <f>SUM(F3384:F3385)</f>
        <v>515</v>
      </c>
      <c r="G3386" s="57">
        <f>SUM(G3384:G3385)</f>
        <v>335</v>
      </c>
      <c r="H3386" s="57">
        <f>SUM(H3384:H3385)</f>
        <v>850</v>
      </c>
      <c r="I3386" s="57">
        <v>1</v>
      </c>
      <c r="J3386" s="57">
        <v>1</v>
      </c>
      <c r="K3386" s="57">
        <f>I3386+J3386</f>
        <v>2</v>
      </c>
    </row>
    <row r="3387" spans="1:11">
      <c r="A3387" s="643">
        <v>75</v>
      </c>
      <c r="B3387" s="644" t="s">
        <v>7614</v>
      </c>
      <c r="C3387" s="99" t="s">
        <v>6146</v>
      </c>
      <c r="D3387" s="99">
        <v>153051008</v>
      </c>
      <c r="E3387" s="54"/>
      <c r="F3387" s="99">
        <v>463</v>
      </c>
      <c r="G3387" s="99">
        <v>364</v>
      </c>
      <c r="H3387" s="99">
        <f>F3387+G3387</f>
        <v>827</v>
      </c>
      <c r="I3387" s="99"/>
      <c r="J3387" s="99"/>
      <c r="K3387" s="103"/>
    </row>
    <row r="3388" spans="1:11">
      <c r="A3388" s="643"/>
      <c r="B3388" s="644"/>
      <c r="C3388" s="106"/>
      <c r="D3388" s="92" t="s">
        <v>6015</v>
      </c>
      <c r="E3388" s="56"/>
      <c r="F3388" s="57">
        <f>SUM(F3387)</f>
        <v>463</v>
      </c>
      <c r="G3388" s="57">
        <f>SUM(G3387)</f>
        <v>364</v>
      </c>
      <c r="H3388" s="57">
        <f>SUM(H3387)</f>
        <v>827</v>
      </c>
      <c r="I3388" s="57">
        <v>1</v>
      </c>
      <c r="J3388" s="57">
        <v>1</v>
      </c>
      <c r="K3388" s="57">
        <f>I3388+J3388</f>
        <v>2</v>
      </c>
    </row>
    <row r="3389" spans="1:11">
      <c r="A3389" s="643">
        <v>76</v>
      </c>
      <c r="B3389" s="644" t="s">
        <v>7613</v>
      </c>
      <c r="C3389" s="99" t="s">
        <v>6144</v>
      </c>
      <c r="D3389" s="99">
        <v>153051010</v>
      </c>
      <c r="E3389" s="54"/>
      <c r="F3389" s="99">
        <v>287</v>
      </c>
      <c r="G3389" s="99">
        <v>197</v>
      </c>
      <c r="H3389" s="99">
        <f>F3389+G3389</f>
        <v>484</v>
      </c>
      <c r="I3389" s="99"/>
      <c r="J3389" s="99"/>
      <c r="K3389" s="103"/>
    </row>
    <row r="3390" spans="1:11">
      <c r="A3390" s="643"/>
      <c r="B3390" s="644"/>
      <c r="C3390" s="54"/>
      <c r="D3390" s="99">
        <v>153051011</v>
      </c>
      <c r="E3390" s="54"/>
      <c r="F3390" s="99">
        <v>186</v>
      </c>
      <c r="G3390" s="99">
        <v>150</v>
      </c>
      <c r="H3390" s="99">
        <f>F3390+G3390</f>
        <v>336</v>
      </c>
      <c r="I3390" s="99"/>
      <c r="J3390" s="99"/>
      <c r="K3390" s="103"/>
    </row>
    <row r="3391" spans="1:11">
      <c r="A3391" s="643"/>
      <c r="B3391" s="644"/>
      <c r="C3391" s="54"/>
      <c r="D3391" s="99">
        <v>153051012</v>
      </c>
      <c r="E3391" s="54"/>
      <c r="F3391" s="99">
        <v>99</v>
      </c>
      <c r="G3391" s="99">
        <v>88</v>
      </c>
      <c r="H3391" s="99">
        <f>F3391+G3391</f>
        <v>187</v>
      </c>
      <c r="I3391" s="99"/>
      <c r="J3391" s="99"/>
      <c r="K3391" s="103"/>
    </row>
    <row r="3392" spans="1:11">
      <c r="A3392" s="643"/>
      <c r="B3392" s="644"/>
      <c r="C3392" s="54"/>
      <c r="D3392" s="99">
        <v>153051013</v>
      </c>
      <c r="E3392" s="54"/>
      <c r="F3392" s="99">
        <v>140</v>
      </c>
      <c r="G3392" s="99">
        <v>92</v>
      </c>
      <c r="H3392" s="99">
        <f>F3392+G3392</f>
        <v>232</v>
      </c>
      <c r="I3392" s="99"/>
      <c r="J3392" s="99"/>
      <c r="K3392" s="103"/>
    </row>
    <row r="3393" spans="1:11">
      <c r="A3393" s="643"/>
      <c r="B3393" s="644"/>
      <c r="C3393" s="89"/>
      <c r="D3393" s="92" t="s">
        <v>6015</v>
      </c>
      <c r="E3393" s="56"/>
      <c r="F3393" s="57">
        <f>SUM(F3389:F3392)</f>
        <v>712</v>
      </c>
      <c r="G3393" s="57">
        <f>SUM(G3389:G3392)</f>
        <v>527</v>
      </c>
      <c r="H3393" s="57">
        <f>SUM(H3389:H3392)</f>
        <v>1239</v>
      </c>
      <c r="I3393" s="57">
        <v>2</v>
      </c>
      <c r="J3393" s="57">
        <v>1</v>
      </c>
      <c r="K3393" s="57">
        <f>I3393+J3393</f>
        <v>3</v>
      </c>
    </row>
    <row r="3394" spans="1:11">
      <c r="A3394" s="643">
        <v>77</v>
      </c>
      <c r="B3394" s="644" t="s">
        <v>7612</v>
      </c>
      <c r="C3394" s="99" t="s">
        <v>6142</v>
      </c>
      <c r="D3394" s="99">
        <v>153050201</v>
      </c>
      <c r="E3394" s="54"/>
      <c r="F3394" s="99">
        <v>459</v>
      </c>
      <c r="G3394" s="99">
        <v>288</v>
      </c>
      <c r="H3394" s="99">
        <f>F3394+G3394</f>
        <v>747</v>
      </c>
      <c r="I3394" s="99"/>
      <c r="J3394" s="99"/>
      <c r="K3394" s="103"/>
    </row>
    <row r="3395" spans="1:11">
      <c r="A3395" s="643"/>
      <c r="B3395" s="644"/>
      <c r="C3395" s="99"/>
      <c r="D3395" s="99">
        <v>153050202</v>
      </c>
      <c r="E3395" s="54"/>
      <c r="F3395" s="99">
        <v>366</v>
      </c>
      <c r="G3395" s="99">
        <v>217</v>
      </c>
      <c r="H3395" s="99">
        <f>F3395+G3395</f>
        <v>583</v>
      </c>
      <c r="I3395" s="99"/>
      <c r="J3395" s="99"/>
      <c r="K3395" s="103"/>
    </row>
    <row r="3396" spans="1:11">
      <c r="A3396" s="643"/>
      <c r="B3396" s="644"/>
      <c r="C3396" s="106"/>
      <c r="D3396" s="92" t="s">
        <v>6015</v>
      </c>
      <c r="E3396" s="56"/>
      <c r="F3396" s="57">
        <f>SUM(F3394:F3395)</f>
        <v>825</v>
      </c>
      <c r="G3396" s="57">
        <f>SUM(G3394:G3395)</f>
        <v>505</v>
      </c>
      <c r="H3396" s="57">
        <f>SUM(H3394:H3395)</f>
        <v>1330</v>
      </c>
      <c r="I3396" s="57">
        <v>2</v>
      </c>
      <c r="J3396" s="57">
        <v>1</v>
      </c>
      <c r="K3396" s="57">
        <f>I3396+J3396</f>
        <v>3</v>
      </c>
    </row>
    <row r="3397" spans="1:11">
      <c r="A3397" s="643">
        <v>78</v>
      </c>
      <c r="B3397" s="644" t="s">
        <v>7611</v>
      </c>
      <c r="C3397" s="99" t="s">
        <v>6139</v>
      </c>
      <c r="D3397" s="99">
        <v>153050203</v>
      </c>
      <c r="E3397" s="54"/>
      <c r="F3397" s="99">
        <v>212</v>
      </c>
      <c r="G3397" s="99"/>
      <c r="H3397" s="99">
        <f>F3397+G3397</f>
        <v>212</v>
      </c>
      <c r="I3397" s="99"/>
      <c r="J3397" s="99"/>
      <c r="K3397" s="103"/>
    </row>
    <row r="3398" spans="1:11">
      <c r="A3398" s="643"/>
      <c r="B3398" s="644"/>
      <c r="C3398" s="99"/>
      <c r="D3398" s="99">
        <v>153050204</v>
      </c>
      <c r="E3398" s="54"/>
      <c r="F3398" s="99">
        <v>1256</v>
      </c>
      <c r="G3398" s="99"/>
      <c r="H3398" s="99">
        <f>F3398+G3398</f>
        <v>1256</v>
      </c>
      <c r="I3398" s="99"/>
      <c r="J3398" s="99"/>
      <c r="K3398" s="103"/>
    </row>
    <row r="3399" spans="1:11">
      <c r="A3399" s="643"/>
      <c r="B3399" s="644"/>
      <c r="C3399" s="99"/>
      <c r="D3399" s="99">
        <v>153050205</v>
      </c>
      <c r="E3399" s="54"/>
      <c r="F3399" s="99">
        <v>42</v>
      </c>
      <c r="G3399" s="99"/>
      <c r="H3399" s="99">
        <f>F3399+G3399</f>
        <v>42</v>
      </c>
      <c r="I3399" s="99"/>
      <c r="J3399" s="99"/>
      <c r="K3399" s="103"/>
    </row>
    <row r="3400" spans="1:11">
      <c r="A3400" s="643"/>
      <c r="B3400" s="644"/>
      <c r="C3400" s="106"/>
      <c r="D3400" s="92" t="s">
        <v>6015</v>
      </c>
      <c r="E3400" s="56"/>
      <c r="F3400" s="57">
        <f>SUM(F3397:F3399)</f>
        <v>1510</v>
      </c>
      <c r="G3400" s="57">
        <f>SUM(G3397:G3399)</f>
        <v>0</v>
      </c>
      <c r="H3400" s="57">
        <f>SUM(H3397:H3399)</f>
        <v>1510</v>
      </c>
      <c r="I3400" s="57">
        <v>3</v>
      </c>
      <c r="J3400" s="57">
        <f>SUM(J3397:J3399)</f>
        <v>0</v>
      </c>
      <c r="K3400" s="57">
        <f>I3400+J3400</f>
        <v>3</v>
      </c>
    </row>
    <row r="3401" spans="1:11">
      <c r="A3401" s="643">
        <v>79</v>
      </c>
      <c r="B3401" s="644" t="s">
        <v>6140</v>
      </c>
      <c r="C3401" s="99" t="s">
        <v>6139</v>
      </c>
      <c r="D3401" s="99">
        <v>153050203</v>
      </c>
      <c r="E3401" s="54"/>
      <c r="F3401" s="99">
        <v>0</v>
      </c>
      <c r="G3401" s="99">
        <v>119</v>
      </c>
      <c r="H3401" s="99">
        <f>F3401+G3401</f>
        <v>119</v>
      </c>
      <c r="I3401" s="99"/>
      <c r="J3401" s="99"/>
      <c r="K3401" s="103"/>
    </row>
    <row r="3402" spans="1:11">
      <c r="A3402" s="643"/>
      <c r="B3402" s="644"/>
      <c r="C3402" s="99"/>
      <c r="D3402" s="99">
        <v>153050204</v>
      </c>
      <c r="E3402" s="54"/>
      <c r="F3402" s="99"/>
      <c r="G3402" s="99">
        <v>996</v>
      </c>
      <c r="H3402" s="99">
        <f>F3402+G3402</f>
        <v>996</v>
      </c>
      <c r="I3402" s="99"/>
      <c r="J3402" s="99"/>
      <c r="K3402" s="103"/>
    </row>
    <row r="3403" spans="1:11">
      <c r="A3403" s="643"/>
      <c r="B3403" s="644"/>
      <c r="C3403" s="99"/>
      <c r="D3403" s="99">
        <v>153050205</v>
      </c>
      <c r="E3403" s="54"/>
      <c r="F3403" s="99"/>
      <c r="G3403" s="99">
        <v>29</v>
      </c>
      <c r="H3403" s="99">
        <f>F3403+G3403</f>
        <v>29</v>
      </c>
      <c r="I3403" s="99"/>
      <c r="J3403" s="99"/>
      <c r="K3403" s="103"/>
    </row>
    <row r="3404" spans="1:11">
      <c r="A3404" s="643"/>
      <c r="B3404" s="644"/>
      <c r="C3404" s="106"/>
      <c r="D3404" s="92" t="s">
        <v>6015</v>
      </c>
      <c r="E3404" s="56"/>
      <c r="F3404" s="57">
        <f>SUM(F3401:F3403)</f>
        <v>0</v>
      </c>
      <c r="G3404" s="57">
        <f>SUM(G3401:G3403)</f>
        <v>1144</v>
      </c>
      <c r="H3404" s="57">
        <f>SUM(H3401:H3403)</f>
        <v>1144</v>
      </c>
      <c r="I3404" s="57">
        <f>SUM(I3401:I3403)</f>
        <v>0</v>
      </c>
      <c r="J3404" s="57">
        <v>3</v>
      </c>
      <c r="K3404" s="57">
        <f>I3404+J3404</f>
        <v>3</v>
      </c>
    </row>
    <row r="3405" spans="1:11">
      <c r="A3405" s="643">
        <v>80</v>
      </c>
      <c r="B3405" s="644" t="s">
        <v>7610</v>
      </c>
      <c r="C3405" s="99" t="s">
        <v>6136</v>
      </c>
      <c r="D3405" s="99">
        <v>153050601</v>
      </c>
      <c r="E3405" s="54"/>
      <c r="F3405" s="99">
        <v>550</v>
      </c>
      <c r="G3405" s="99"/>
      <c r="H3405" s="99">
        <f>F3405+G3405</f>
        <v>550</v>
      </c>
      <c r="I3405" s="99"/>
      <c r="J3405" s="99"/>
      <c r="K3405" s="103"/>
    </row>
    <row r="3406" spans="1:11">
      <c r="A3406" s="643"/>
      <c r="B3406" s="644"/>
      <c r="C3406" s="54"/>
      <c r="D3406" s="99">
        <v>153050602</v>
      </c>
      <c r="E3406" s="54"/>
      <c r="F3406" s="99">
        <v>214</v>
      </c>
      <c r="G3406" s="99"/>
      <c r="H3406" s="99">
        <f>F3406+G3406</f>
        <v>214</v>
      </c>
      <c r="I3406" s="99"/>
      <c r="J3406" s="99"/>
      <c r="K3406" s="103"/>
    </row>
    <row r="3407" spans="1:11">
      <c r="A3407" s="643"/>
      <c r="B3407" s="644"/>
      <c r="C3407" s="54"/>
      <c r="D3407" s="99">
        <v>153050603</v>
      </c>
      <c r="E3407" s="54"/>
      <c r="F3407" s="99">
        <v>309</v>
      </c>
      <c r="G3407" s="99"/>
      <c r="H3407" s="99">
        <f>F3407+G3407</f>
        <v>309</v>
      </c>
      <c r="I3407" s="99"/>
      <c r="J3407" s="99"/>
      <c r="K3407" s="103"/>
    </row>
    <row r="3408" spans="1:11">
      <c r="A3408" s="643"/>
      <c r="B3408" s="644"/>
      <c r="C3408" s="89"/>
      <c r="D3408" s="92" t="s">
        <v>6015</v>
      </c>
      <c r="E3408" s="56"/>
      <c r="F3408" s="57">
        <f>SUM(F3405:F3407)</f>
        <v>1073</v>
      </c>
      <c r="G3408" s="57">
        <f>SUM(G3405:G3407)</f>
        <v>0</v>
      </c>
      <c r="H3408" s="57">
        <f>SUM(H3405:H3407)</f>
        <v>1073</v>
      </c>
      <c r="I3408" s="57">
        <v>2</v>
      </c>
      <c r="J3408" s="57">
        <f>SUM(J3405:J3407)</f>
        <v>0</v>
      </c>
      <c r="K3408" s="57">
        <f>I3408+J3408</f>
        <v>2</v>
      </c>
    </row>
    <row r="3409" spans="1:11">
      <c r="A3409" s="643">
        <v>81</v>
      </c>
      <c r="B3409" s="644" t="s">
        <v>6137</v>
      </c>
      <c r="C3409" s="99" t="s">
        <v>6136</v>
      </c>
      <c r="D3409" s="99">
        <v>153050601</v>
      </c>
      <c r="E3409" s="54"/>
      <c r="F3409" s="99">
        <v>0</v>
      </c>
      <c r="G3409" s="99">
        <v>400</v>
      </c>
      <c r="H3409" s="99">
        <f>F3409+G3409</f>
        <v>400</v>
      </c>
      <c r="I3409" s="99"/>
      <c r="J3409" s="99"/>
      <c r="K3409" s="103"/>
    </row>
    <row r="3410" spans="1:11">
      <c r="A3410" s="643"/>
      <c r="B3410" s="644"/>
      <c r="C3410" s="54"/>
      <c r="D3410" s="99">
        <v>153050602</v>
      </c>
      <c r="E3410" s="54"/>
      <c r="F3410" s="99"/>
      <c r="G3410" s="99">
        <v>146</v>
      </c>
      <c r="H3410" s="99">
        <f>F3410+G3410</f>
        <v>146</v>
      </c>
      <c r="I3410" s="99"/>
      <c r="J3410" s="99"/>
      <c r="K3410" s="103"/>
    </row>
    <row r="3411" spans="1:11">
      <c r="A3411" s="643"/>
      <c r="B3411" s="644"/>
      <c r="C3411" s="54"/>
      <c r="D3411" s="99">
        <v>153050603</v>
      </c>
      <c r="E3411" s="54"/>
      <c r="F3411" s="99"/>
      <c r="G3411" s="99">
        <v>261</v>
      </c>
      <c r="H3411" s="99">
        <f>F3411+G3411</f>
        <v>261</v>
      </c>
      <c r="I3411" s="99"/>
      <c r="J3411" s="99"/>
      <c r="K3411" s="103"/>
    </row>
    <row r="3412" spans="1:11">
      <c r="A3412" s="643"/>
      <c r="B3412" s="644"/>
      <c r="C3412" s="89"/>
      <c r="D3412" s="92" t="s">
        <v>6015</v>
      </c>
      <c r="E3412" s="56"/>
      <c r="F3412" s="57">
        <f>SUM(F3409:F3411)</f>
        <v>0</v>
      </c>
      <c r="G3412" s="57">
        <f>SUM(G3409:G3411)</f>
        <v>807</v>
      </c>
      <c r="H3412" s="57">
        <f>SUM(H3409:H3411)</f>
        <v>807</v>
      </c>
      <c r="I3412" s="57">
        <f>SUM(I3409:I3411)</f>
        <v>0</v>
      </c>
      <c r="J3412" s="57">
        <v>2</v>
      </c>
      <c r="K3412" s="57">
        <f>I3412+J3412</f>
        <v>2</v>
      </c>
    </row>
    <row r="3413" spans="1:11">
      <c r="A3413" s="643">
        <v>82</v>
      </c>
      <c r="B3413" s="644" t="s">
        <v>7609</v>
      </c>
      <c r="C3413" s="99" t="s">
        <v>6133</v>
      </c>
      <c r="D3413" s="99">
        <v>153050604</v>
      </c>
      <c r="E3413" s="54"/>
      <c r="F3413" s="99">
        <v>308</v>
      </c>
      <c r="G3413" s="99"/>
      <c r="H3413" s="99">
        <f>F3413+G3413</f>
        <v>308</v>
      </c>
      <c r="I3413" s="99"/>
      <c r="J3413" s="99"/>
      <c r="K3413" s="103"/>
    </row>
    <row r="3414" spans="1:11">
      <c r="A3414" s="643"/>
      <c r="B3414" s="644"/>
      <c r="C3414" s="54"/>
      <c r="D3414" s="99">
        <v>153050605</v>
      </c>
      <c r="E3414" s="54"/>
      <c r="F3414" s="99">
        <v>429</v>
      </c>
      <c r="G3414" s="99"/>
      <c r="H3414" s="99">
        <f>F3414+G3414</f>
        <v>429</v>
      </c>
      <c r="I3414" s="99"/>
      <c r="J3414" s="99"/>
      <c r="K3414" s="103"/>
    </row>
    <row r="3415" spans="1:11">
      <c r="A3415" s="643"/>
      <c r="B3415" s="644"/>
      <c r="C3415" s="54"/>
      <c r="D3415" s="99">
        <v>153050606</v>
      </c>
      <c r="E3415" s="54"/>
      <c r="F3415" s="99">
        <v>263</v>
      </c>
      <c r="G3415" s="99"/>
      <c r="H3415" s="99">
        <f>F3415+G3415</f>
        <v>263</v>
      </c>
      <c r="I3415" s="99"/>
      <c r="J3415" s="99"/>
      <c r="K3415" s="103"/>
    </row>
    <row r="3416" spans="1:11">
      <c r="A3416" s="643"/>
      <c r="B3416" s="644"/>
      <c r="C3416" s="54"/>
      <c r="D3416" s="99">
        <v>153050607</v>
      </c>
      <c r="E3416" s="54"/>
      <c r="F3416" s="99">
        <v>215</v>
      </c>
      <c r="G3416" s="99"/>
      <c r="H3416" s="99">
        <f>F3416+G3416</f>
        <v>215</v>
      </c>
      <c r="I3416" s="99"/>
      <c r="J3416" s="99"/>
      <c r="K3416" s="103"/>
    </row>
    <row r="3417" spans="1:11">
      <c r="A3417" s="643"/>
      <c r="B3417" s="644"/>
      <c r="C3417" s="89"/>
      <c r="D3417" s="92" t="s">
        <v>6015</v>
      </c>
      <c r="E3417" s="56"/>
      <c r="F3417" s="57">
        <f>SUM(F3413:F3416)</f>
        <v>1215</v>
      </c>
      <c r="G3417" s="57">
        <f>SUM(G3413:G3416)</f>
        <v>0</v>
      </c>
      <c r="H3417" s="57">
        <f>SUM(H3413:H3416)</f>
        <v>1215</v>
      </c>
      <c r="I3417" s="57">
        <v>3</v>
      </c>
      <c r="J3417" s="57">
        <f>SUM(J3413:J3416)</f>
        <v>0</v>
      </c>
      <c r="K3417" s="57">
        <f>I3417+J3417</f>
        <v>3</v>
      </c>
    </row>
    <row r="3418" spans="1:11">
      <c r="A3418" s="643">
        <v>83</v>
      </c>
      <c r="B3418" s="644" t="s">
        <v>7608</v>
      </c>
      <c r="C3418" s="99" t="s">
        <v>6133</v>
      </c>
      <c r="D3418" s="99">
        <v>153050604</v>
      </c>
      <c r="E3418" s="54"/>
      <c r="F3418" s="99">
        <v>0</v>
      </c>
      <c r="G3418" s="99">
        <v>213</v>
      </c>
      <c r="H3418" s="99">
        <f>F3418+G3418</f>
        <v>213</v>
      </c>
      <c r="I3418" s="99"/>
      <c r="J3418" s="99"/>
      <c r="K3418" s="103"/>
    </row>
    <row r="3419" spans="1:11">
      <c r="A3419" s="643"/>
      <c r="B3419" s="644"/>
      <c r="C3419" s="54"/>
      <c r="D3419" s="99">
        <v>153050605</v>
      </c>
      <c r="E3419" s="54"/>
      <c r="F3419" s="99"/>
      <c r="G3419" s="99">
        <v>301</v>
      </c>
      <c r="H3419" s="99">
        <f>F3419+G3419</f>
        <v>301</v>
      </c>
      <c r="I3419" s="99"/>
      <c r="J3419" s="99"/>
      <c r="K3419" s="103"/>
    </row>
    <row r="3420" spans="1:11">
      <c r="A3420" s="643"/>
      <c r="B3420" s="644"/>
      <c r="C3420" s="54"/>
      <c r="D3420" s="99">
        <v>153050606</v>
      </c>
      <c r="E3420" s="54"/>
      <c r="F3420" s="99"/>
      <c r="G3420" s="99">
        <v>201</v>
      </c>
      <c r="H3420" s="99">
        <f>F3420+G3420</f>
        <v>201</v>
      </c>
      <c r="I3420" s="99"/>
      <c r="J3420" s="99"/>
      <c r="K3420" s="103"/>
    </row>
    <row r="3421" spans="1:11">
      <c r="A3421" s="643"/>
      <c r="B3421" s="644"/>
      <c r="C3421" s="54"/>
      <c r="D3421" s="99">
        <v>153050607</v>
      </c>
      <c r="E3421" s="54"/>
      <c r="F3421" s="99"/>
      <c r="G3421" s="99">
        <v>152</v>
      </c>
      <c r="H3421" s="99">
        <f>F3421+G3421</f>
        <v>152</v>
      </c>
      <c r="I3421" s="99"/>
      <c r="J3421" s="99"/>
      <c r="K3421" s="103"/>
    </row>
    <row r="3422" spans="1:11">
      <c r="A3422" s="643"/>
      <c r="B3422" s="644"/>
      <c r="C3422" s="89"/>
      <c r="D3422" s="92" t="s">
        <v>6015</v>
      </c>
      <c r="E3422" s="56"/>
      <c r="F3422" s="57">
        <f>SUM(F3418:F3421)</f>
        <v>0</v>
      </c>
      <c r="G3422" s="57">
        <f>SUM(G3418:G3421)</f>
        <v>867</v>
      </c>
      <c r="H3422" s="57">
        <f>SUM(H3418:H3421)</f>
        <v>867</v>
      </c>
      <c r="I3422" s="57">
        <f>SUM(I3418:I3421)</f>
        <v>0</v>
      </c>
      <c r="J3422" s="57">
        <v>2</v>
      </c>
      <c r="K3422" s="57">
        <f>I3422+J3422</f>
        <v>2</v>
      </c>
    </row>
    <row r="3423" spans="1:11">
      <c r="A3423" s="643">
        <v>84</v>
      </c>
      <c r="B3423" s="644" t="s">
        <v>6132</v>
      </c>
      <c r="C3423" s="99" t="s">
        <v>6130</v>
      </c>
      <c r="D3423" s="99">
        <v>153050608</v>
      </c>
      <c r="E3423" s="54"/>
      <c r="F3423" s="99">
        <v>559</v>
      </c>
      <c r="G3423" s="99"/>
      <c r="H3423" s="99">
        <f>F3423+G3423</f>
        <v>559</v>
      </c>
      <c r="I3423" s="99"/>
      <c r="J3423" s="99"/>
      <c r="K3423" s="103"/>
    </row>
    <row r="3424" spans="1:11">
      <c r="A3424" s="643"/>
      <c r="B3424" s="644"/>
      <c r="C3424" s="54"/>
      <c r="D3424" s="99">
        <v>153050609</v>
      </c>
      <c r="E3424" s="54"/>
      <c r="F3424" s="99">
        <v>287</v>
      </c>
      <c r="G3424" s="99"/>
      <c r="H3424" s="99">
        <f>F3424+G3424</f>
        <v>287</v>
      </c>
      <c r="I3424" s="99"/>
      <c r="J3424" s="99"/>
      <c r="K3424" s="103"/>
    </row>
    <row r="3425" spans="1:11">
      <c r="A3425" s="643"/>
      <c r="B3425" s="644"/>
      <c r="C3425" s="54"/>
      <c r="D3425" s="99">
        <v>153050610</v>
      </c>
      <c r="E3425" s="54"/>
      <c r="F3425" s="99">
        <v>203</v>
      </c>
      <c r="G3425" s="99"/>
      <c r="H3425" s="99">
        <f>F3425+G3425</f>
        <v>203</v>
      </c>
      <c r="I3425" s="99"/>
      <c r="J3425" s="99"/>
      <c r="K3425" s="103"/>
    </row>
    <row r="3426" spans="1:11">
      <c r="A3426" s="643"/>
      <c r="B3426" s="644"/>
      <c r="C3426" s="54"/>
      <c r="D3426" s="99">
        <v>153050611</v>
      </c>
      <c r="E3426" s="54"/>
      <c r="F3426" s="99">
        <v>221</v>
      </c>
      <c r="G3426" s="99"/>
      <c r="H3426" s="99">
        <f>F3426+G3426</f>
        <v>221</v>
      </c>
      <c r="I3426" s="99"/>
      <c r="J3426" s="99"/>
      <c r="K3426" s="103"/>
    </row>
    <row r="3427" spans="1:11">
      <c r="A3427" s="643"/>
      <c r="B3427" s="644"/>
      <c r="C3427" s="89"/>
      <c r="D3427" s="92" t="s">
        <v>6015</v>
      </c>
      <c r="E3427" s="56"/>
      <c r="F3427" s="57">
        <f>SUM(F3423:F3426)</f>
        <v>1270</v>
      </c>
      <c r="G3427" s="57">
        <f>SUM(G3423:G3426)</f>
        <v>0</v>
      </c>
      <c r="H3427" s="57">
        <f>SUM(H3423:H3426)</f>
        <v>1270</v>
      </c>
      <c r="I3427" s="57">
        <v>3</v>
      </c>
      <c r="J3427" s="57">
        <f>SUM(J3423:J3426)</f>
        <v>0</v>
      </c>
      <c r="K3427" s="57">
        <f>I3427+J3427</f>
        <v>3</v>
      </c>
    </row>
    <row r="3428" spans="1:11">
      <c r="A3428" s="643">
        <v>85</v>
      </c>
      <c r="B3428" s="644" t="s">
        <v>7607</v>
      </c>
      <c r="C3428" s="99" t="s">
        <v>6130</v>
      </c>
      <c r="D3428" s="99">
        <v>153050608</v>
      </c>
      <c r="E3428" s="54"/>
      <c r="F3428" s="99">
        <v>0</v>
      </c>
      <c r="G3428" s="99">
        <v>442</v>
      </c>
      <c r="H3428" s="99">
        <f>F3428+G3428</f>
        <v>442</v>
      </c>
      <c r="I3428" s="99"/>
      <c r="J3428" s="99"/>
      <c r="K3428" s="103"/>
    </row>
    <row r="3429" spans="1:11">
      <c r="A3429" s="643"/>
      <c r="B3429" s="644"/>
      <c r="C3429" s="54"/>
      <c r="D3429" s="99">
        <v>153050609</v>
      </c>
      <c r="E3429" s="54"/>
      <c r="F3429" s="99"/>
      <c r="G3429" s="99">
        <v>247</v>
      </c>
      <c r="H3429" s="99">
        <f>F3429+G3429</f>
        <v>247</v>
      </c>
      <c r="I3429" s="99"/>
      <c r="J3429" s="99"/>
      <c r="K3429" s="103"/>
    </row>
    <row r="3430" spans="1:11">
      <c r="A3430" s="643"/>
      <c r="B3430" s="644"/>
      <c r="C3430" s="54"/>
      <c r="D3430" s="99">
        <v>153050610</v>
      </c>
      <c r="E3430" s="54"/>
      <c r="F3430" s="99"/>
      <c r="G3430" s="99">
        <v>197</v>
      </c>
      <c r="H3430" s="99">
        <f>F3430+G3430</f>
        <v>197</v>
      </c>
      <c r="I3430" s="99"/>
      <c r="J3430" s="99"/>
      <c r="K3430" s="103"/>
    </row>
    <row r="3431" spans="1:11">
      <c r="A3431" s="643"/>
      <c r="B3431" s="644"/>
      <c r="C3431" s="54"/>
      <c r="D3431" s="99">
        <v>153050611</v>
      </c>
      <c r="E3431" s="54"/>
      <c r="F3431" s="99"/>
      <c r="G3431" s="99">
        <v>140</v>
      </c>
      <c r="H3431" s="99">
        <f>F3431+G3431</f>
        <v>140</v>
      </c>
      <c r="I3431" s="99"/>
      <c r="J3431" s="99"/>
      <c r="K3431" s="103"/>
    </row>
    <row r="3432" spans="1:11">
      <c r="A3432" s="643"/>
      <c r="B3432" s="644"/>
      <c r="C3432" s="89"/>
      <c r="D3432" s="92" t="s">
        <v>6015</v>
      </c>
      <c r="E3432" s="56"/>
      <c r="F3432" s="57">
        <f>SUM(F3428:F3431)</f>
        <v>0</v>
      </c>
      <c r="G3432" s="57">
        <f>SUM(G3428:G3431)</f>
        <v>1026</v>
      </c>
      <c r="H3432" s="57">
        <f>SUM(H3428:H3431)</f>
        <v>1026</v>
      </c>
      <c r="I3432" s="57">
        <f>SUM(I3428:I3431)</f>
        <v>0</v>
      </c>
      <c r="J3432" s="57">
        <v>2</v>
      </c>
      <c r="K3432" s="57">
        <f>I3432+J3432</f>
        <v>2</v>
      </c>
    </row>
    <row r="3433" spans="1:11">
      <c r="A3433" s="643">
        <v>86</v>
      </c>
      <c r="B3433" s="644" t="s">
        <v>7606</v>
      </c>
      <c r="C3433" s="99" t="s">
        <v>6127</v>
      </c>
      <c r="D3433" s="99">
        <v>153050612</v>
      </c>
      <c r="E3433" s="54"/>
      <c r="F3433" s="99">
        <v>177</v>
      </c>
      <c r="G3433" s="99"/>
      <c r="H3433" s="99">
        <f>F3433+G3433</f>
        <v>177</v>
      </c>
      <c r="I3433" s="99"/>
      <c r="J3433" s="99"/>
      <c r="K3433" s="103"/>
    </row>
    <row r="3434" spans="1:11">
      <c r="A3434" s="643"/>
      <c r="B3434" s="644"/>
      <c r="C3434" s="54"/>
      <c r="D3434" s="99">
        <v>153050613</v>
      </c>
      <c r="E3434" s="54"/>
      <c r="F3434" s="99">
        <v>364</v>
      </c>
      <c r="G3434" s="99"/>
      <c r="H3434" s="99">
        <f>F3434+G3434</f>
        <v>364</v>
      </c>
      <c r="I3434" s="99"/>
      <c r="J3434" s="99"/>
      <c r="K3434" s="103"/>
    </row>
    <row r="3435" spans="1:11">
      <c r="A3435" s="643"/>
      <c r="B3435" s="644"/>
      <c r="C3435" s="54"/>
      <c r="D3435" s="99">
        <v>153050614</v>
      </c>
      <c r="E3435" s="54"/>
      <c r="F3435" s="99">
        <v>262</v>
      </c>
      <c r="G3435" s="99"/>
      <c r="H3435" s="99">
        <f>F3435+G3435</f>
        <v>262</v>
      </c>
      <c r="I3435" s="99"/>
      <c r="J3435" s="99"/>
      <c r="K3435" s="103"/>
    </row>
    <row r="3436" spans="1:11">
      <c r="A3436" s="643"/>
      <c r="B3436" s="644"/>
      <c r="C3436" s="54"/>
      <c r="D3436" s="99">
        <v>153050615</v>
      </c>
      <c r="E3436" s="54"/>
      <c r="F3436" s="99">
        <v>253</v>
      </c>
      <c r="G3436" s="99"/>
      <c r="H3436" s="99">
        <f>F3436+G3436</f>
        <v>253</v>
      </c>
      <c r="I3436" s="99"/>
      <c r="J3436" s="99"/>
      <c r="K3436" s="103"/>
    </row>
    <row r="3437" spans="1:11">
      <c r="A3437" s="643"/>
      <c r="B3437" s="644"/>
      <c r="C3437" s="89"/>
      <c r="D3437" s="92" t="s">
        <v>6015</v>
      </c>
      <c r="E3437" s="56"/>
      <c r="F3437" s="57">
        <f>SUM(F3433:F3436)</f>
        <v>1056</v>
      </c>
      <c r="G3437" s="57">
        <f>SUM(G3433:G3436)</f>
        <v>0</v>
      </c>
      <c r="H3437" s="57">
        <f>SUM(H3433:H3436)</f>
        <v>1056</v>
      </c>
      <c r="I3437" s="57">
        <v>2</v>
      </c>
      <c r="J3437" s="57">
        <f>SUM(J3433:J3436)</f>
        <v>0</v>
      </c>
      <c r="K3437" s="57">
        <f>I3437+J3437</f>
        <v>2</v>
      </c>
    </row>
    <row r="3438" spans="1:11">
      <c r="A3438" s="643">
        <v>87</v>
      </c>
      <c r="B3438" s="644" t="s">
        <v>7605</v>
      </c>
      <c r="C3438" s="99" t="s">
        <v>6127</v>
      </c>
      <c r="D3438" s="99">
        <v>153050612</v>
      </c>
      <c r="E3438" s="54"/>
      <c r="F3438" s="99">
        <v>0</v>
      </c>
      <c r="G3438" s="99">
        <v>127</v>
      </c>
      <c r="H3438" s="99">
        <f>F3438+G3438</f>
        <v>127</v>
      </c>
      <c r="I3438" s="99"/>
      <c r="J3438" s="99"/>
      <c r="K3438" s="103"/>
    </row>
    <row r="3439" spans="1:11">
      <c r="A3439" s="643"/>
      <c r="B3439" s="644"/>
      <c r="C3439" s="54"/>
      <c r="D3439" s="99">
        <v>153050613</v>
      </c>
      <c r="E3439" s="54"/>
      <c r="F3439" s="99"/>
      <c r="G3439" s="99">
        <v>306</v>
      </c>
      <c r="H3439" s="99">
        <f>F3439+G3439</f>
        <v>306</v>
      </c>
      <c r="I3439" s="99"/>
      <c r="J3439" s="99"/>
      <c r="K3439" s="103"/>
    </row>
    <row r="3440" spans="1:11">
      <c r="A3440" s="643"/>
      <c r="B3440" s="644"/>
      <c r="C3440" s="54"/>
      <c r="D3440" s="99">
        <v>153050614</v>
      </c>
      <c r="E3440" s="54"/>
      <c r="F3440" s="99"/>
      <c r="G3440" s="99">
        <v>171</v>
      </c>
      <c r="H3440" s="99">
        <f>F3440+G3440</f>
        <v>171</v>
      </c>
      <c r="I3440" s="99"/>
      <c r="J3440" s="99"/>
      <c r="K3440" s="103"/>
    </row>
    <row r="3441" spans="1:11">
      <c r="A3441" s="643"/>
      <c r="B3441" s="644"/>
      <c r="C3441" s="54"/>
      <c r="D3441" s="99">
        <v>153050615</v>
      </c>
      <c r="E3441" s="54"/>
      <c r="F3441" s="99"/>
      <c r="G3441" s="99">
        <v>180</v>
      </c>
      <c r="H3441" s="99">
        <f>F3441+G3441</f>
        <v>180</v>
      </c>
      <c r="I3441" s="99"/>
      <c r="J3441" s="99"/>
      <c r="K3441" s="103"/>
    </row>
    <row r="3442" spans="1:11">
      <c r="A3442" s="643"/>
      <c r="B3442" s="644"/>
      <c r="C3442" s="89"/>
      <c r="D3442" s="92" t="s">
        <v>6015</v>
      </c>
      <c r="E3442" s="56"/>
      <c r="F3442" s="57">
        <f>SUM(F3438:F3441)</f>
        <v>0</v>
      </c>
      <c r="G3442" s="57">
        <f>SUM(G3438:G3441)</f>
        <v>784</v>
      </c>
      <c r="H3442" s="57">
        <f>SUM(H3438:H3441)</f>
        <v>784</v>
      </c>
      <c r="I3442" s="57">
        <f>SUM(I3438:I3441)</f>
        <v>0</v>
      </c>
      <c r="J3442" s="57">
        <v>2</v>
      </c>
      <c r="K3442" s="57">
        <f>I3442+J3442</f>
        <v>2</v>
      </c>
    </row>
    <row r="3443" spans="1:11">
      <c r="A3443" s="643">
        <v>88</v>
      </c>
      <c r="B3443" s="644" t="s">
        <v>7604</v>
      </c>
      <c r="C3443" s="99" t="s">
        <v>6125</v>
      </c>
      <c r="D3443" s="99">
        <v>153050101</v>
      </c>
      <c r="E3443" s="54"/>
      <c r="F3443" s="99">
        <v>501</v>
      </c>
      <c r="G3443" s="99"/>
      <c r="H3443" s="99">
        <f>F3443+G3443</f>
        <v>501</v>
      </c>
      <c r="I3443" s="99"/>
      <c r="J3443" s="99"/>
      <c r="K3443" s="103"/>
    </row>
    <row r="3444" spans="1:11">
      <c r="A3444" s="643"/>
      <c r="B3444" s="644"/>
      <c r="C3444" s="54"/>
      <c r="D3444" s="99">
        <v>153050102</v>
      </c>
      <c r="E3444" s="54"/>
      <c r="F3444" s="99">
        <v>331</v>
      </c>
      <c r="G3444" s="99"/>
      <c r="H3444" s="99">
        <f>F3444+G3444</f>
        <v>331</v>
      </c>
      <c r="I3444" s="99"/>
      <c r="J3444" s="99"/>
      <c r="K3444" s="103"/>
    </row>
    <row r="3445" spans="1:11">
      <c r="A3445" s="643"/>
      <c r="B3445" s="644"/>
      <c r="C3445" s="54"/>
      <c r="D3445" s="99">
        <v>153050103</v>
      </c>
      <c r="E3445" s="54"/>
      <c r="F3445" s="99">
        <v>328</v>
      </c>
      <c r="G3445" s="99"/>
      <c r="H3445" s="99">
        <f>F3445+G3445</f>
        <v>328</v>
      </c>
      <c r="I3445" s="99"/>
      <c r="J3445" s="99"/>
      <c r="K3445" s="103"/>
    </row>
    <row r="3446" spans="1:11">
      <c r="A3446" s="643"/>
      <c r="B3446" s="644"/>
      <c r="C3446" s="89"/>
      <c r="D3446" s="92" t="s">
        <v>6015</v>
      </c>
      <c r="E3446" s="56"/>
      <c r="F3446" s="57">
        <f>SUM(F3443:F3445)</f>
        <v>1160</v>
      </c>
      <c r="G3446" s="57">
        <f>SUM(G3443:G3445)</f>
        <v>0</v>
      </c>
      <c r="H3446" s="57">
        <f>SUM(H3443:H3445)</f>
        <v>1160</v>
      </c>
      <c r="I3446" s="57">
        <v>3</v>
      </c>
      <c r="J3446" s="57">
        <f>SUM(J3443:J3445)</f>
        <v>0</v>
      </c>
      <c r="K3446" s="57">
        <f>I3446+J3446</f>
        <v>3</v>
      </c>
    </row>
    <row r="3447" spans="1:11">
      <c r="A3447" s="643">
        <v>89</v>
      </c>
      <c r="B3447" s="644" t="s">
        <v>7603</v>
      </c>
      <c r="C3447" s="99" t="s">
        <v>6123</v>
      </c>
      <c r="D3447" s="99">
        <v>153050101</v>
      </c>
      <c r="E3447" s="54"/>
      <c r="F3447" s="99">
        <v>0</v>
      </c>
      <c r="G3447" s="99">
        <v>468</v>
      </c>
      <c r="H3447" s="99">
        <f>F3447+G3447</f>
        <v>468</v>
      </c>
      <c r="I3447" s="99"/>
      <c r="J3447" s="99"/>
      <c r="K3447" s="103"/>
    </row>
    <row r="3448" spans="1:11">
      <c r="A3448" s="643"/>
      <c r="B3448" s="644"/>
      <c r="C3448" s="54"/>
      <c r="D3448" s="99">
        <v>153050102</v>
      </c>
      <c r="E3448" s="54"/>
      <c r="F3448" s="99"/>
      <c r="G3448" s="99">
        <v>285</v>
      </c>
      <c r="H3448" s="99">
        <f>F3448+G3448</f>
        <v>285</v>
      </c>
      <c r="I3448" s="99"/>
      <c r="J3448" s="99"/>
      <c r="K3448" s="103"/>
    </row>
    <row r="3449" spans="1:11">
      <c r="A3449" s="643"/>
      <c r="B3449" s="644"/>
      <c r="C3449" s="54"/>
      <c r="D3449" s="99">
        <v>153050103</v>
      </c>
      <c r="E3449" s="54"/>
      <c r="F3449" s="99"/>
      <c r="G3449" s="99">
        <v>270</v>
      </c>
      <c r="H3449" s="99">
        <f>F3449+G3449</f>
        <v>270</v>
      </c>
      <c r="I3449" s="99"/>
      <c r="J3449" s="99"/>
      <c r="K3449" s="103"/>
    </row>
    <row r="3450" spans="1:11">
      <c r="A3450" s="643"/>
      <c r="B3450" s="644"/>
      <c r="C3450" s="89"/>
      <c r="D3450" s="92" t="s">
        <v>6015</v>
      </c>
      <c r="E3450" s="56"/>
      <c r="F3450" s="57">
        <f>SUM(F3447:F3449)</f>
        <v>0</v>
      </c>
      <c r="G3450" s="57">
        <f>SUM(G3447:G3449)</f>
        <v>1023</v>
      </c>
      <c r="H3450" s="57">
        <f>SUM(H3447:H3449)</f>
        <v>1023</v>
      </c>
      <c r="I3450" s="57">
        <f>SUM(I3447:I3449)</f>
        <v>0</v>
      </c>
      <c r="J3450" s="57">
        <v>2</v>
      </c>
      <c r="K3450" s="57">
        <f>I3450+J3450</f>
        <v>2</v>
      </c>
    </row>
    <row r="3451" spans="1:11">
      <c r="A3451" s="643">
        <v>90</v>
      </c>
      <c r="B3451" s="644" t="s">
        <v>7602</v>
      </c>
      <c r="C3451" s="99" t="s">
        <v>6120</v>
      </c>
      <c r="D3451" s="99">
        <v>153050104</v>
      </c>
      <c r="E3451" s="54"/>
      <c r="F3451" s="99">
        <v>444</v>
      </c>
      <c r="G3451" s="99"/>
      <c r="H3451" s="99">
        <f>F3451+G3451</f>
        <v>444</v>
      </c>
      <c r="I3451" s="99"/>
      <c r="J3451" s="99"/>
      <c r="K3451" s="103"/>
    </row>
    <row r="3452" spans="1:11">
      <c r="A3452" s="643"/>
      <c r="B3452" s="644"/>
      <c r="C3452" s="54"/>
      <c r="D3452" s="99">
        <v>153050105</v>
      </c>
      <c r="E3452" s="54"/>
      <c r="F3452" s="99">
        <v>248</v>
      </c>
      <c r="G3452" s="99"/>
      <c r="H3452" s="99">
        <f>F3452+G3452</f>
        <v>248</v>
      </c>
      <c r="I3452" s="99"/>
      <c r="J3452" s="99"/>
      <c r="K3452" s="103"/>
    </row>
    <row r="3453" spans="1:11">
      <c r="A3453" s="643"/>
      <c r="B3453" s="644"/>
      <c r="C3453" s="54"/>
      <c r="D3453" s="99">
        <v>153050106</v>
      </c>
      <c r="E3453" s="54"/>
      <c r="F3453" s="99">
        <v>166</v>
      </c>
      <c r="G3453" s="99"/>
      <c r="H3453" s="99">
        <f>F3453+G3453</f>
        <v>166</v>
      </c>
      <c r="I3453" s="99"/>
      <c r="J3453" s="99"/>
      <c r="K3453" s="103"/>
    </row>
    <row r="3454" spans="1:11">
      <c r="A3454" s="643"/>
      <c r="B3454" s="644"/>
      <c r="C3454" s="89"/>
      <c r="D3454" s="92" t="s">
        <v>6015</v>
      </c>
      <c r="E3454" s="56"/>
      <c r="F3454" s="57">
        <f>SUM(F3451:F3453)</f>
        <v>858</v>
      </c>
      <c r="G3454" s="57">
        <f>SUM(G3451:G3453)</f>
        <v>0</v>
      </c>
      <c r="H3454" s="57">
        <f>SUM(H3451:H3453)</f>
        <v>858</v>
      </c>
      <c r="I3454" s="57">
        <v>2</v>
      </c>
      <c r="J3454" s="57">
        <f>SUM(J3451:J3453)</f>
        <v>0</v>
      </c>
      <c r="K3454" s="57">
        <f>I3454+J3454</f>
        <v>2</v>
      </c>
    </row>
    <row r="3455" spans="1:11">
      <c r="A3455" s="643">
        <v>91</v>
      </c>
      <c r="B3455" s="644" t="s">
        <v>7601</v>
      </c>
      <c r="C3455" s="99" t="s">
        <v>6120</v>
      </c>
      <c r="D3455" s="99">
        <v>153050104</v>
      </c>
      <c r="E3455" s="54"/>
      <c r="F3455" s="99">
        <v>0</v>
      </c>
      <c r="G3455" s="99">
        <v>313</v>
      </c>
      <c r="H3455" s="99">
        <f>F3455+G3455</f>
        <v>313</v>
      </c>
      <c r="I3455" s="99"/>
      <c r="J3455" s="99"/>
      <c r="K3455" s="103"/>
    </row>
    <row r="3456" spans="1:11">
      <c r="A3456" s="643"/>
      <c r="B3456" s="644"/>
      <c r="C3456" s="54"/>
      <c r="D3456" s="99">
        <v>153050105</v>
      </c>
      <c r="E3456" s="54"/>
      <c r="F3456" s="99"/>
      <c r="G3456" s="99">
        <v>155</v>
      </c>
      <c r="H3456" s="99">
        <f>F3456+G3456</f>
        <v>155</v>
      </c>
      <c r="I3456" s="99"/>
      <c r="J3456" s="99"/>
      <c r="K3456" s="103"/>
    </row>
    <row r="3457" spans="1:11">
      <c r="A3457" s="643"/>
      <c r="B3457" s="644"/>
      <c r="C3457" s="54"/>
      <c r="D3457" s="99">
        <v>153050106</v>
      </c>
      <c r="E3457" s="54"/>
      <c r="F3457" s="99"/>
      <c r="G3457" s="99">
        <v>71</v>
      </c>
      <c r="H3457" s="99">
        <f>F3457+G3457</f>
        <v>71</v>
      </c>
      <c r="I3457" s="99"/>
      <c r="J3457" s="99"/>
      <c r="K3457" s="103"/>
    </row>
    <row r="3458" spans="1:11">
      <c r="A3458" s="643"/>
      <c r="B3458" s="644"/>
      <c r="C3458" s="89"/>
      <c r="D3458" s="92" t="s">
        <v>6015</v>
      </c>
      <c r="E3458" s="56"/>
      <c r="F3458" s="57">
        <f>SUM(F3455:F3457)</f>
        <v>0</v>
      </c>
      <c r="G3458" s="57">
        <f>SUM(G3455:G3457)</f>
        <v>539</v>
      </c>
      <c r="H3458" s="57">
        <f>SUM(H3455:H3457)</f>
        <v>539</v>
      </c>
      <c r="I3458" s="57">
        <f>SUM(I3455:I3457)</f>
        <v>0</v>
      </c>
      <c r="J3458" s="57">
        <v>2</v>
      </c>
      <c r="K3458" s="57">
        <f>I3458+J3458</f>
        <v>2</v>
      </c>
    </row>
    <row r="3459" spans="1:11">
      <c r="A3459" s="643">
        <v>92</v>
      </c>
      <c r="B3459" s="644" t="s">
        <v>7600</v>
      </c>
      <c r="C3459" s="99" t="s">
        <v>6117</v>
      </c>
      <c r="D3459" s="99">
        <v>153050107</v>
      </c>
      <c r="E3459" s="54"/>
      <c r="F3459" s="99">
        <v>169</v>
      </c>
      <c r="G3459" s="99"/>
      <c r="H3459" s="99">
        <f>F3459+G3459</f>
        <v>169</v>
      </c>
      <c r="I3459" s="99"/>
      <c r="J3459" s="99"/>
      <c r="K3459" s="103"/>
    </row>
    <row r="3460" spans="1:11">
      <c r="A3460" s="643"/>
      <c r="B3460" s="644"/>
      <c r="C3460" s="54"/>
      <c r="D3460" s="99">
        <v>153050108</v>
      </c>
      <c r="E3460" s="54"/>
      <c r="F3460" s="99">
        <v>325</v>
      </c>
      <c r="G3460" s="99"/>
      <c r="H3460" s="99">
        <f>F3460+G3460</f>
        <v>325</v>
      </c>
      <c r="I3460" s="99"/>
      <c r="J3460" s="99"/>
      <c r="K3460" s="103"/>
    </row>
    <row r="3461" spans="1:11">
      <c r="A3461" s="643"/>
      <c r="B3461" s="644"/>
      <c r="C3461" s="54"/>
      <c r="D3461" s="99">
        <v>153050109</v>
      </c>
      <c r="E3461" s="54"/>
      <c r="F3461" s="99">
        <v>404</v>
      </c>
      <c r="G3461" s="99"/>
      <c r="H3461" s="99">
        <f>F3461+G3461</f>
        <v>404</v>
      </c>
      <c r="I3461" s="99"/>
      <c r="J3461" s="99"/>
      <c r="K3461" s="103"/>
    </row>
    <row r="3462" spans="1:11">
      <c r="A3462" s="643"/>
      <c r="B3462" s="644"/>
      <c r="C3462" s="54"/>
      <c r="D3462" s="99">
        <v>153050110</v>
      </c>
      <c r="E3462" s="54"/>
      <c r="F3462" s="99">
        <v>109</v>
      </c>
      <c r="G3462" s="99"/>
      <c r="H3462" s="99">
        <f>F3462+G3462</f>
        <v>109</v>
      </c>
      <c r="I3462" s="99"/>
      <c r="J3462" s="99"/>
      <c r="K3462" s="103"/>
    </row>
    <row r="3463" spans="1:11">
      <c r="A3463" s="643"/>
      <c r="B3463" s="644"/>
      <c r="C3463" s="89"/>
      <c r="D3463" s="92" t="s">
        <v>6015</v>
      </c>
      <c r="E3463" s="56"/>
      <c r="F3463" s="57">
        <f>SUM(F3459:F3462)</f>
        <v>1007</v>
      </c>
      <c r="G3463" s="57">
        <f>SUM(G3459:G3462)</f>
        <v>0</v>
      </c>
      <c r="H3463" s="57">
        <f>SUM(H3459:H3462)</f>
        <v>1007</v>
      </c>
      <c r="I3463" s="57">
        <v>2</v>
      </c>
      <c r="J3463" s="57">
        <f>SUM(J3459:J3462)</f>
        <v>0</v>
      </c>
      <c r="K3463" s="57">
        <f>I3463+J3463</f>
        <v>2</v>
      </c>
    </row>
    <row r="3464" spans="1:11">
      <c r="A3464" s="643">
        <v>93</v>
      </c>
      <c r="B3464" s="644" t="s">
        <v>7599</v>
      </c>
      <c r="C3464" s="99" t="s">
        <v>6117</v>
      </c>
      <c r="D3464" s="99">
        <v>153050107</v>
      </c>
      <c r="E3464" s="54"/>
      <c r="F3464" s="99">
        <v>0</v>
      </c>
      <c r="G3464" s="99">
        <v>143</v>
      </c>
      <c r="H3464" s="99">
        <f>F3464+G3464</f>
        <v>143</v>
      </c>
      <c r="I3464" s="99"/>
      <c r="J3464" s="99"/>
      <c r="K3464" s="103"/>
    </row>
    <row r="3465" spans="1:11">
      <c r="A3465" s="643"/>
      <c r="B3465" s="644"/>
      <c r="C3465" s="54"/>
      <c r="D3465" s="99">
        <v>153050108</v>
      </c>
      <c r="E3465" s="54"/>
      <c r="F3465" s="99"/>
      <c r="G3465" s="99">
        <v>278</v>
      </c>
      <c r="H3465" s="99">
        <f>F3465+G3465</f>
        <v>278</v>
      </c>
      <c r="I3465" s="99"/>
      <c r="J3465" s="99"/>
      <c r="K3465" s="103"/>
    </row>
    <row r="3466" spans="1:11">
      <c r="A3466" s="643"/>
      <c r="B3466" s="644"/>
      <c r="C3466" s="54"/>
      <c r="D3466" s="99">
        <v>153050109</v>
      </c>
      <c r="E3466" s="54"/>
      <c r="F3466" s="99"/>
      <c r="G3466" s="99">
        <v>350</v>
      </c>
      <c r="H3466" s="99">
        <f>F3466+G3466</f>
        <v>350</v>
      </c>
      <c r="I3466" s="99"/>
      <c r="J3466" s="99"/>
      <c r="K3466" s="103"/>
    </row>
    <row r="3467" spans="1:11">
      <c r="A3467" s="643"/>
      <c r="B3467" s="644"/>
      <c r="C3467" s="54"/>
      <c r="D3467" s="99">
        <v>153050110</v>
      </c>
      <c r="E3467" s="54"/>
      <c r="F3467" s="99"/>
      <c r="G3467" s="99">
        <v>100</v>
      </c>
      <c r="H3467" s="99">
        <f>F3467+G3467</f>
        <v>100</v>
      </c>
      <c r="I3467" s="99"/>
      <c r="J3467" s="99"/>
      <c r="K3467" s="103"/>
    </row>
    <row r="3468" spans="1:11">
      <c r="A3468" s="643"/>
      <c r="B3468" s="644"/>
      <c r="C3468" s="89"/>
      <c r="D3468" s="92" t="s">
        <v>6015</v>
      </c>
      <c r="E3468" s="56"/>
      <c r="F3468" s="57">
        <f>SUM(F3464:F3467)</f>
        <v>0</v>
      </c>
      <c r="G3468" s="57">
        <f>SUM(G3464:G3467)</f>
        <v>871</v>
      </c>
      <c r="H3468" s="57">
        <f>SUM(H3464:H3467)</f>
        <v>871</v>
      </c>
      <c r="I3468" s="57">
        <f>SUM(I3464:I3467)</f>
        <v>0</v>
      </c>
      <c r="J3468" s="57">
        <v>2</v>
      </c>
      <c r="K3468" s="57">
        <f>I3468+J3468</f>
        <v>2</v>
      </c>
    </row>
    <row r="3469" spans="1:11">
      <c r="A3469" s="643">
        <v>94</v>
      </c>
      <c r="B3469" s="644" t="s">
        <v>7598</v>
      </c>
      <c r="C3469" s="99" t="s">
        <v>6112</v>
      </c>
      <c r="D3469" s="99">
        <v>153050111</v>
      </c>
      <c r="E3469" s="54"/>
      <c r="F3469" s="99">
        <v>563</v>
      </c>
      <c r="G3469" s="99"/>
      <c r="H3469" s="99">
        <f>F3469+G3469</f>
        <v>563</v>
      </c>
      <c r="I3469" s="99"/>
      <c r="J3469" s="99"/>
      <c r="K3469" s="103"/>
    </row>
    <row r="3470" spans="1:11">
      <c r="A3470" s="643"/>
      <c r="B3470" s="644"/>
      <c r="C3470" s="54"/>
      <c r="D3470" s="99">
        <v>153050112</v>
      </c>
      <c r="E3470" s="54"/>
      <c r="F3470" s="99">
        <v>310</v>
      </c>
      <c r="G3470" s="99"/>
      <c r="H3470" s="99">
        <f>F3470+G3470</f>
        <v>310</v>
      </c>
      <c r="I3470" s="99"/>
      <c r="J3470" s="99"/>
      <c r="K3470" s="103"/>
    </row>
    <row r="3471" spans="1:11">
      <c r="A3471" s="643"/>
      <c r="B3471" s="644"/>
      <c r="C3471" s="54"/>
      <c r="D3471" s="99">
        <v>153050113</v>
      </c>
      <c r="E3471" s="54"/>
      <c r="F3471" s="99">
        <v>312</v>
      </c>
      <c r="G3471" s="99"/>
      <c r="H3471" s="99">
        <f>F3471+G3471</f>
        <v>312</v>
      </c>
      <c r="I3471" s="99"/>
      <c r="J3471" s="99"/>
      <c r="K3471" s="103"/>
    </row>
    <row r="3472" spans="1:11">
      <c r="A3472" s="643"/>
      <c r="B3472" s="644"/>
      <c r="C3472" s="54"/>
      <c r="D3472" s="99">
        <v>153050114</v>
      </c>
      <c r="E3472" s="54"/>
      <c r="F3472" s="99">
        <v>202</v>
      </c>
      <c r="G3472" s="99"/>
      <c r="H3472" s="99">
        <f>F3472+G3472</f>
        <v>202</v>
      </c>
      <c r="I3472" s="99"/>
      <c r="J3472" s="99"/>
      <c r="K3472" s="103"/>
    </row>
    <row r="3473" spans="1:11">
      <c r="A3473" s="643"/>
      <c r="B3473" s="644"/>
      <c r="C3473" s="89"/>
      <c r="D3473" s="92" t="s">
        <v>6015</v>
      </c>
      <c r="E3473" s="56"/>
      <c r="F3473" s="57">
        <f>SUM(F3469:F3472)</f>
        <v>1387</v>
      </c>
      <c r="G3473" s="57">
        <f>SUM(G3469:G3472)</f>
        <v>0</v>
      </c>
      <c r="H3473" s="57">
        <f>SUM(H3469:H3472)</f>
        <v>1387</v>
      </c>
      <c r="I3473" s="57">
        <v>3</v>
      </c>
      <c r="J3473" s="57">
        <f>SUM(J3469:J3472)</f>
        <v>0</v>
      </c>
      <c r="K3473" s="57">
        <f>I3473+J3473</f>
        <v>3</v>
      </c>
    </row>
    <row r="3474" spans="1:11">
      <c r="A3474" s="643">
        <v>95</v>
      </c>
      <c r="B3474" s="644" t="s">
        <v>7597</v>
      </c>
      <c r="C3474" s="99" t="s">
        <v>6112</v>
      </c>
      <c r="D3474" s="99">
        <v>153050111</v>
      </c>
      <c r="E3474" s="54"/>
      <c r="F3474" s="99">
        <v>0</v>
      </c>
      <c r="G3474" s="99">
        <v>419</v>
      </c>
      <c r="H3474" s="99">
        <f>F3474+G3474</f>
        <v>419</v>
      </c>
      <c r="I3474" s="99"/>
      <c r="J3474" s="99"/>
      <c r="K3474" s="103"/>
    </row>
    <row r="3475" spans="1:11">
      <c r="A3475" s="643"/>
      <c r="B3475" s="644"/>
      <c r="C3475" s="106"/>
      <c r="D3475" s="99">
        <v>153050112</v>
      </c>
      <c r="E3475" s="54"/>
      <c r="F3475" s="99"/>
      <c r="G3475" s="99">
        <v>278</v>
      </c>
      <c r="H3475" s="99">
        <f>F3475+G3475</f>
        <v>278</v>
      </c>
      <c r="I3475" s="99"/>
      <c r="J3475" s="99"/>
      <c r="K3475" s="103"/>
    </row>
    <row r="3476" spans="1:11">
      <c r="A3476" s="643"/>
      <c r="B3476" s="644"/>
      <c r="C3476" s="54"/>
      <c r="D3476" s="99">
        <v>153050113</v>
      </c>
      <c r="E3476" s="54"/>
      <c r="F3476" s="99"/>
      <c r="G3476" s="99">
        <v>200</v>
      </c>
      <c r="H3476" s="99">
        <f>F3476+G3476</f>
        <v>200</v>
      </c>
      <c r="I3476" s="99"/>
      <c r="J3476" s="99"/>
      <c r="K3476" s="103"/>
    </row>
    <row r="3477" spans="1:11">
      <c r="A3477" s="643"/>
      <c r="B3477" s="644"/>
      <c r="C3477" s="54"/>
      <c r="D3477" s="99">
        <v>153050114</v>
      </c>
      <c r="E3477" s="54"/>
      <c r="F3477" s="99"/>
      <c r="G3477" s="99">
        <v>110</v>
      </c>
      <c r="H3477" s="99">
        <f>F3477+G3477</f>
        <v>110</v>
      </c>
      <c r="I3477" s="99"/>
      <c r="J3477" s="99"/>
      <c r="K3477" s="103"/>
    </row>
    <row r="3478" spans="1:11">
      <c r="A3478" s="643"/>
      <c r="B3478" s="644"/>
      <c r="C3478" s="89"/>
      <c r="D3478" s="92" t="s">
        <v>6015</v>
      </c>
      <c r="E3478" s="56"/>
      <c r="F3478" s="57">
        <f>SUM(F3474:F3477)</f>
        <v>0</v>
      </c>
      <c r="G3478" s="57">
        <f>SUM(G3474:G3477)</f>
        <v>1007</v>
      </c>
      <c r="H3478" s="57">
        <f>SUM(H3474:H3477)</f>
        <v>1007</v>
      </c>
      <c r="I3478" s="57">
        <f>SUM(I3474:I3477)</f>
        <v>0</v>
      </c>
      <c r="J3478" s="57">
        <v>2</v>
      </c>
      <c r="K3478" s="57">
        <f>I3478+J3478</f>
        <v>2</v>
      </c>
    </row>
    <row r="3479" spans="1:11">
      <c r="A3479" s="643">
        <v>96</v>
      </c>
      <c r="B3479" s="644" t="s">
        <v>6114</v>
      </c>
      <c r="C3479" s="99" t="s">
        <v>6112</v>
      </c>
      <c r="D3479" s="99">
        <v>153050115</v>
      </c>
      <c r="E3479" s="54"/>
      <c r="F3479" s="99">
        <v>239</v>
      </c>
      <c r="G3479" s="99"/>
      <c r="H3479" s="99">
        <f>F3479+G3479</f>
        <v>239</v>
      </c>
      <c r="I3479" s="99"/>
      <c r="J3479" s="99"/>
      <c r="K3479" s="103"/>
    </row>
    <row r="3480" spans="1:11">
      <c r="A3480" s="643"/>
      <c r="B3480" s="644"/>
      <c r="C3480" s="54"/>
      <c r="D3480" s="99">
        <v>153050116</v>
      </c>
      <c r="E3480" s="54"/>
      <c r="F3480" s="99">
        <v>294</v>
      </c>
      <c r="G3480" s="99"/>
      <c r="H3480" s="99">
        <f>F3480+G3480</f>
        <v>294</v>
      </c>
      <c r="I3480" s="99"/>
      <c r="J3480" s="99"/>
      <c r="K3480" s="103"/>
    </row>
    <row r="3481" spans="1:11">
      <c r="A3481" s="643"/>
      <c r="B3481" s="644"/>
      <c r="C3481" s="54"/>
      <c r="D3481" s="99">
        <v>153050117</v>
      </c>
      <c r="E3481" s="54"/>
      <c r="F3481" s="99">
        <v>595</v>
      </c>
      <c r="G3481" s="99"/>
      <c r="H3481" s="99">
        <f>F3481+G3481</f>
        <v>595</v>
      </c>
      <c r="I3481" s="99"/>
      <c r="J3481" s="99"/>
      <c r="K3481" s="103"/>
    </row>
    <row r="3482" spans="1:11">
      <c r="A3482" s="643"/>
      <c r="B3482" s="644"/>
      <c r="C3482" s="89"/>
      <c r="D3482" s="92" t="s">
        <v>6015</v>
      </c>
      <c r="E3482" s="56"/>
      <c r="F3482" s="57">
        <f>SUM(F3479:F3481)</f>
        <v>1128</v>
      </c>
      <c r="G3482" s="57">
        <f>SUM(G3479:G3481)</f>
        <v>0</v>
      </c>
      <c r="H3482" s="57">
        <f>SUM(H3479:H3481)</f>
        <v>1128</v>
      </c>
      <c r="I3482" s="57">
        <v>3</v>
      </c>
      <c r="J3482" s="57">
        <f>SUM(J3479:J3481)</f>
        <v>0</v>
      </c>
      <c r="K3482" s="57">
        <f>I3482+J3482</f>
        <v>3</v>
      </c>
    </row>
    <row r="3483" spans="1:11">
      <c r="A3483" s="643">
        <v>97</v>
      </c>
      <c r="B3483" s="644" t="s">
        <v>7596</v>
      </c>
      <c r="C3483" s="99" t="s">
        <v>6112</v>
      </c>
      <c r="D3483" s="99">
        <v>153050115</v>
      </c>
      <c r="E3483" s="54"/>
      <c r="F3483" s="99">
        <v>0</v>
      </c>
      <c r="G3483" s="99">
        <v>151</v>
      </c>
      <c r="H3483" s="99">
        <f>F3483+G3483</f>
        <v>151</v>
      </c>
      <c r="I3483" s="99"/>
      <c r="J3483" s="99"/>
      <c r="K3483" s="103"/>
    </row>
    <row r="3484" spans="1:11">
      <c r="A3484" s="643"/>
      <c r="B3484" s="644"/>
      <c r="C3484" s="54"/>
      <c r="D3484" s="99">
        <v>153050116</v>
      </c>
      <c r="E3484" s="54"/>
      <c r="F3484" s="99"/>
      <c r="G3484" s="99">
        <v>217</v>
      </c>
      <c r="H3484" s="99">
        <f>F3484+G3484</f>
        <v>217</v>
      </c>
      <c r="I3484" s="99"/>
      <c r="J3484" s="99"/>
      <c r="K3484" s="103"/>
    </row>
    <row r="3485" spans="1:11">
      <c r="A3485" s="643"/>
      <c r="B3485" s="644"/>
      <c r="C3485" s="54"/>
      <c r="D3485" s="99">
        <v>153050117</v>
      </c>
      <c r="E3485" s="54"/>
      <c r="F3485" s="99"/>
      <c r="G3485" s="99">
        <v>397</v>
      </c>
      <c r="H3485" s="99">
        <f>F3485+G3485</f>
        <v>397</v>
      </c>
      <c r="I3485" s="99"/>
      <c r="J3485" s="99"/>
      <c r="K3485" s="103"/>
    </row>
    <row r="3486" spans="1:11">
      <c r="A3486" s="643"/>
      <c r="B3486" s="644"/>
      <c r="C3486" s="89"/>
      <c r="D3486" s="92" t="s">
        <v>6015</v>
      </c>
      <c r="E3486" s="56"/>
      <c r="F3486" s="57">
        <f>SUM(F3483:F3485)</f>
        <v>0</v>
      </c>
      <c r="G3486" s="57">
        <f>SUM(G3483:G3485)</f>
        <v>765</v>
      </c>
      <c r="H3486" s="57">
        <f>SUM(H3483:H3485)</f>
        <v>765</v>
      </c>
      <c r="I3486" s="57">
        <f>SUM(I3483:I3485)</f>
        <v>0</v>
      </c>
      <c r="J3486" s="57">
        <v>2</v>
      </c>
      <c r="K3486" s="57">
        <f>I3486+J3486</f>
        <v>2</v>
      </c>
    </row>
    <row r="3487" spans="1:11">
      <c r="A3487" s="643">
        <v>98</v>
      </c>
      <c r="B3487" s="644" t="s">
        <v>7595</v>
      </c>
      <c r="C3487" s="99" t="s">
        <v>6109</v>
      </c>
      <c r="D3487" s="99">
        <v>153050801</v>
      </c>
      <c r="E3487" s="54"/>
      <c r="F3487" s="99">
        <v>478</v>
      </c>
      <c r="G3487" s="99"/>
      <c r="H3487" s="99">
        <f>F3487+G3487</f>
        <v>478</v>
      </c>
      <c r="I3487" s="99"/>
      <c r="J3487" s="99"/>
      <c r="K3487" s="103"/>
    </row>
    <row r="3488" spans="1:11">
      <c r="A3488" s="643"/>
      <c r="B3488" s="644"/>
      <c r="C3488" s="54"/>
      <c r="D3488" s="99">
        <v>153050802</v>
      </c>
      <c r="E3488" s="54"/>
      <c r="F3488" s="99">
        <v>177</v>
      </c>
      <c r="G3488" s="99"/>
      <c r="H3488" s="99">
        <f>F3488+G3488</f>
        <v>177</v>
      </c>
      <c r="I3488" s="99"/>
      <c r="J3488" s="99"/>
      <c r="K3488" s="103"/>
    </row>
    <row r="3489" spans="1:11">
      <c r="A3489" s="643"/>
      <c r="B3489" s="644"/>
      <c r="C3489" s="89"/>
      <c r="D3489" s="92" t="s">
        <v>6015</v>
      </c>
      <c r="E3489" s="56"/>
      <c r="F3489" s="57">
        <f>SUM(F3487:F3488)</f>
        <v>655</v>
      </c>
      <c r="G3489" s="57">
        <f>SUM(G3487:G3488)</f>
        <v>0</v>
      </c>
      <c r="H3489" s="57">
        <f>SUM(H3487:H3488)</f>
        <v>655</v>
      </c>
      <c r="I3489" s="57">
        <v>2</v>
      </c>
      <c r="J3489" s="57">
        <v>0</v>
      </c>
      <c r="K3489" s="57">
        <f>I3489+J3489</f>
        <v>2</v>
      </c>
    </row>
    <row r="3490" spans="1:11">
      <c r="A3490" s="643">
        <v>99</v>
      </c>
      <c r="B3490" s="644" t="s">
        <v>7594</v>
      </c>
      <c r="C3490" s="99" t="s">
        <v>6109</v>
      </c>
      <c r="D3490" s="99">
        <v>153050801</v>
      </c>
      <c r="E3490" s="54"/>
      <c r="F3490" s="99"/>
      <c r="G3490" s="99">
        <v>303</v>
      </c>
      <c r="H3490" s="99">
        <f>F3490+G3490</f>
        <v>303</v>
      </c>
      <c r="I3490" s="99"/>
      <c r="J3490" s="99"/>
      <c r="K3490" s="103"/>
    </row>
    <row r="3491" spans="1:11">
      <c r="A3491" s="643"/>
      <c r="B3491" s="644"/>
      <c r="C3491" s="54"/>
      <c r="D3491" s="99">
        <v>153050802</v>
      </c>
      <c r="E3491" s="54"/>
      <c r="F3491" s="99"/>
      <c r="G3491" s="99">
        <v>104</v>
      </c>
      <c r="H3491" s="99">
        <f>F3491+G3491</f>
        <v>104</v>
      </c>
      <c r="I3491" s="99"/>
      <c r="J3491" s="99"/>
      <c r="K3491" s="103"/>
    </row>
    <row r="3492" spans="1:11">
      <c r="A3492" s="643"/>
      <c r="B3492" s="644"/>
      <c r="C3492" s="89"/>
      <c r="D3492" s="92" t="s">
        <v>6015</v>
      </c>
      <c r="E3492" s="56"/>
      <c r="F3492" s="57">
        <f>SUM(F3490:F3491)</f>
        <v>0</v>
      </c>
      <c r="G3492" s="57">
        <f>SUM(G3490:G3491)</f>
        <v>407</v>
      </c>
      <c r="H3492" s="57">
        <f>SUM(H3490:H3491)</f>
        <v>407</v>
      </c>
      <c r="I3492" s="57">
        <v>0</v>
      </c>
      <c r="J3492" s="57">
        <v>2</v>
      </c>
      <c r="K3492" s="57">
        <f>I3492+J3492</f>
        <v>2</v>
      </c>
    </row>
    <row r="3493" spans="1:11">
      <c r="A3493" s="643">
        <v>100</v>
      </c>
      <c r="B3493" s="644" t="s">
        <v>6108</v>
      </c>
      <c r="C3493" s="99" t="s">
        <v>6106</v>
      </c>
      <c r="D3493" s="99">
        <v>153050803</v>
      </c>
      <c r="E3493" s="54"/>
      <c r="F3493" s="99">
        <v>305</v>
      </c>
      <c r="G3493" s="99"/>
      <c r="H3493" s="99">
        <f>F3493+G3493</f>
        <v>305</v>
      </c>
      <c r="I3493" s="99"/>
      <c r="J3493" s="99"/>
      <c r="K3493" s="103"/>
    </row>
    <row r="3494" spans="1:11">
      <c r="A3494" s="643"/>
      <c r="B3494" s="644"/>
      <c r="C3494" s="54"/>
      <c r="D3494" s="99">
        <v>153050804</v>
      </c>
      <c r="E3494" s="54"/>
      <c r="F3494" s="99">
        <v>362</v>
      </c>
      <c r="G3494" s="99"/>
      <c r="H3494" s="99">
        <f>F3494+G3494</f>
        <v>362</v>
      </c>
      <c r="I3494" s="99"/>
      <c r="J3494" s="99"/>
      <c r="K3494" s="103"/>
    </row>
    <row r="3495" spans="1:11">
      <c r="A3495" s="643"/>
      <c r="B3495" s="644"/>
      <c r="C3495" s="89"/>
      <c r="D3495" s="92" t="s">
        <v>6015</v>
      </c>
      <c r="E3495" s="56"/>
      <c r="F3495" s="57">
        <f>SUM(F3493:F3494)</f>
        <v>667</v>
      </c>
      <c r="G3495" s="57">
        <f>SUM(G3493:G3494)</f>
        <v>0</v>
      </c>
      <c r="H3495" s="57">
        <f>SUM(H3493:H3494)</f>
        <v>667</v>
      </c>
      <c r="I3495" s="57">
        <v>2</v>
      </c>
      <c r="J3495" s="57">
        <v>0</v>
      </c>
      <c r="K3495" s="57">
        <f>I3495+J3495</f>
        <v>2</v>
      </c>
    </row>
    <row r="3496" spans="1:11">
      <c r="A3496" s="643">
        <v>101</v>
      </c>
      <c r="B3496" s="644" t="s">
        <v>7593</v>
      </c>
      <c r="C3496" s="99" t="s">
        <v>6106</v>
      </c>
      <c r="D3496" s="99">
        <v>153050803</v>
      </c>
      <c r="E3496" s="54"/>
      <c r="F3496" s="99"/>
      <c r="G3496" s="99">
        <v>195</v>
      </c>
      <c r="H3496" s="99">
        <f>F3496+G3496</f>
        <v>195</v>
      </c>
      <c r="I3496" s="99"/>
      <c r="J3496" s="99"/>
      <c r="K3496" s="103"/>
    </row>
    <row r="3497" spans="1:11">
      <c r="A3497" s="643"/>
      <c r="B3497" s="644"/>
      <c r="C3497" s="54"/>
      <c r="D3497" s="99">
        <v>153050804</v>
      </c>
      <c r="E3497" s="54"/>
      <c r="F3497" s="99"/>
      <c r="G3497" s="99">
        <v>210</v>
      </c>
      <c r="H3497" s="99">
        <f>F3497+G3497</f>
        <v>210</v>
      </c>
      <c r="I3497" s="99"/>
      <c r="J3497" s="99"/>
      <c r="K3497" s="103"/>
    </row>
    <row r="3498" spans="1:11">
      <c r="A3498" s="643"/>
      <c r="B3498" s="644"/>
      <c r="C3498" s="89"/>
      <c r="D3498" s="92" t="s">
        <v>6015</v>
      </c>
      <c r="E3498" s="56"/>
      <c r="F3498" s="57">
        <f>SUM(F3496:F3497)</f>
        <v>0</v>
      </c>
      <c r="G3498" s="57">
        <f>SUM(G3496:G3497)</f>
        <v>405</v>
      </c>
      <c r="H3498" s="57">
        <f>SUM(H3496:H3497)</f>
        <v>405</v>
      </c>
      <c r="I3498" s="57">
        <v>0</v>
      </c>
      <c r="J3498" s="57">
        <v>2</v>
      </c>
      <c r="K3498" s="57">
        <f>I3498+J3498</f>
        <v>2</v>
      </c>
    </row>
    <row r="3499" spans="1:11">
      <c r="A3499" s="643">
        <v>102</v>
      </c>
      <c r="B3499" s="644" t="s">
        <v>6105</v>
      </c>
      <c r="C3499" s="99" t="s">
        <v>6103</v>
      </c>
      <c r="D3499" s="99">
        <v>153050701</v>
      </c>
      <c r="E3499" s="54"/>
      <c r="F3499" s="99">
        <v>368</v>
      </c>
      <c r="G3499" s="99"/>
      <c r="H3499" s="99">
        <f>F3499+G3499</f>
        <v>368</v>
      </c>
      <c r="I3499" s="99"/>
      <c r="J3499" s="99"/>
      <c r="K3499" s="103"/>
    </row>
    <row r="3500" spans="1:11">
      <c r="A3500" s="643"/>
      <c r="B3500" s="644"/>
      <c r="C3500" s="54"/>
      <c r="D3500" s="99">
        <v>153050702</v>
      </c>
      <c r="E3500" s="54"/>
      <c r="F3500" s="99">
        <v>198</v>
      </c>
      <c r="G3500" s="99"/>
      <c r="H3500" s="99">
        <f>F3500+G3500</f>
        <v>198</v>
      </c>
      <c r="I3500" s="99"/>
      <c r="J3500" s="99"/>
      <c r="K3500" s="103"/>
    </row>
    <row r="3501" spans="1:11">
      <c r="A3501" s="643"/>
      <c r="B3501" s="644"/>
      <c r="C3501" s="54"/>
      <c r="D3501" s="99">
        <v>153050703</v>
      </c>
      <c r="E3501" s="54"/>
      <c r="F3501" s="99">
        <v>349</v>
      </c>
      <c r="G3501" s="99"/>
      <c r="H3501" s="99">
        <f>F3501+G3501</f>
        <v>349</v>
      </c>
      <c r="I3501" s="99"/>
      <c r="J3501" s="99"/>
      <c r="K3501" s="103"/>
    </row>
    <row r="3502" spans="1:11">
      <c r="A3502" s="643"/>
      <c r="B3502" s="644"/>
      <c r="C3502" s="54"/>
      <c r="D3502" s="99">
        <v>153050704</v>
      </c>
      <c r="E3502" s="54"/>
      <c r="F3502" s="99">
        <v>375</v>
      </c>
      <c r="G3502" s="99"/>
      <c r="H3502" s="99">
        <f>F3502+G3502</f>
        <v>375</v>
      </c>
      <c r="I3502" s="99"/>
      <c r="J3502" s="99"/>
      <c r="K3502" s="103"/>
    </row>
    <row r="3503" spans="1:11">
      <c r="A3503" s="643"/>
      <c r="B3503" s="644"/>
      <c r="C3503" s="89"/>
      <c r="D3503" s="92" t="s">
        <v>6015</v>
      </c>
      <c r="E3503" s="56"/>
      <c r="F3503" s="57">
        <f>SUM(F3499:F3502)</f>
        <v>1290</v>
      </c>
      <c r="G3503" s="57">
        <f>SUM(G3499:G3502)</f>
        <v>0</v>
      </c>
      <c r="H3503" s="57">
        <f>SUM(H3499:H3502)</f>
        <v>1290</v>
      </c>
      <c r="I3503" s="57">
        <v>3</v>
      </c>
      <c r="J3503" s="57">
        <f>SUM(J3499:J3502)</f>
        <v>0</v>
      </c>
      <c r="K3503" s="57">
        <f>I3503+J3503</f>
        <v>3</v>
      </c>
    </row>
    <row r="3504" spans="1:11">
      <c r="A3504" s="643">
        <v>103</v>
      </c>
      <c r="B3504" s="644" t="s">
        <v>7592</v>
      </c>
      <c r="C3504" s="99" t="s">
        <v>6103</v>
      </c>
      <c r="D3504" s="99">
        <v>153050701</v>
      </c>
      <c r="E3504" s="54"/>
      <c r="F3504" s="99">
        <v>0</v>
      </c>
      <c r="G3504" s="99">
        <v>308</v>
      </c>
      <c r="H3504" s="99">
        <f>F3504+G3504</f>
        <v>308</v>
      </c>
      <c r="I3504" s="99"/>
      <c r="J3504" s="99"/>
      <c r="K3504" s="103"/>
    </row>
    <row r="3505" spans="1:11">
      <c r="A3505" s="643"/>
      <c r="B3505" s="644"/>
      <c r="C3505" s="54"/>
      <c r="D3505" s="99">
        <v>153050702</v>
      </c>
      <c r="E3505" s="54"/>
      <c r="F3505" s="99"/>
      <c r="G3505" s="99">
        <v>138</v>
      </c>
      <c r="H3505" s="99">
        <f>F3505+G3505</f>
        <v>138</v>
      </c>
      <c r="I3505" s="99"/>
      <c r="J3505" s="99"/>
      <c r="K3505" s="103"/>
    </row>
    <row r="3506" spans="1:11">
      <c r="A3506" s="643"/>
      <c r="B3506" s="644"/>
      <c r="C3506" s="54"/>
      <c r="D3506" s="99">
        <v>153050703</v>
      </c>
      <c r="E3506" s="54"/>
      <c r="F3506" s="99"/>
      <c r="G3506" s="99">
        <v>210</v>
      </c>
      <c r="H3506" s="99">
        <f>F3506+G3506</f>
        <v>210</v>
      </c>
      <c r="I3506" s="99"/>
      <c r="J3506" s="99"/>
      <c r="K3506" s="103"/>
    </row>
    <row r="3507" spans="1:11">
      <c r="A3507" s="643"/>
      <c r="B3507" s="644"/>
      <c r="C3507" s="54"/>
      <c r="D3507" s="99">
        <v>153050704</v>
      </c>
      <c r="E3507" s="54"/>
      <c r="F3507" s="99"/>
      <c r="G3507" s="99">
        <v>322</v>
      </c>
      <c r="H3507" s="99">
        <f>F3507+G3507</f>
        <v>322</v>
      </c>
      <c r="I3507" s="99"/>
      <c r="J3507" s="99"/>
      <c r="K3507" s="103"/>
    </row>
    <row r="3508" spans="1:11">
      <c r="A3508" s="643"/>
      <c r="B3508" s="644"/>
      <c r="C3508" s="89"/>
      <c r="D3508" s="92" t="s">
        <v>6015</v>
      </c>
      <c r="E3508" s="56"/>
      <c r="F3508" s="57">
        <f>SUM(F3504:F3507)</f>
        <v>0</v>
      </c>
      <c r="G3508" s="57">
        <f>SUM(G3504:G3507)</f>
        <v>978</v>
      </c>
      <c r="H3508" s="57">
        <f>SUM(H3504:H3507)</f>
        <v>978</v>
      </c>
      <c r="I3508" s="57">
        <f>SUM(I3504:I3507)</f>
        <v>0</v>
      </c>
      <c r="J3508" s="57">
        <v>2</v>
      </c>
      <c r="K3508" s="57">
        <f>I3508+J3508</f>
        <v>2</v>
      </c>
    </row>
    <row r="3509" spans="1:11">
      <c r="A3509" s="643">
        <v>104</v>
      </c>
      <c r="B3509" s="644" t="s">
        <v>6102</v>
      </c>
      <c r="C3509" s="99" t="s">
        <v>6100</v>
      </c>
      <c r="D3509" s="99">
        <v>153050705</v>
      </c>
      <c r="E3509" s="54"/>
      <c r="F3509" s="99">
        <v>308</v>
      </c>
      <c r="G3509" s="99"/>
      <c r="H3509" s="99">
        <f t="shared" ref="H3509:H3514" si="28">F3509+G3509</f>
        <v>308</v>
      </c>
      <c r="I3509" s="99"/>
      <c r="J3509" s="99"/>
      <c r="K3509" s="103"/>
    </row>
    <row r="3510" spans="1:11">
      <c r="A3510" s="643"/>
      <c r="B3510" s="644"/>
      <c r="C3510" s="54"/>
      <c r="D3510" s="99">
        <v>153050706</v>
      </c>
      <c r="E3510" s="54"/>
      <c r="F3510" s="99">
        <v>326</v>
      </c>
      <c r="G3510" s="99"/>
      <c r="H3510" s="99">
        <f t="shared" si="28"/>
        <v>326</v>
      </c>
      <c r="I3510" s="99"/>
      <c r="J3510" s="99"/>
      <c r="K3510" s="103"/>
    </row>
    <row r="3511" spans="1:11">
      <c r="A3511" s="643"/>
      <c r="B3511" s="644"/>
      <c r="C3511" s="54"/>
      <c r="D3511" s="99">
        <v>153050707</v>
      </c>
      <c r="E3511" s="54"/>
      <c r="F3511" s="99">
        <v>135</v>
      </c>
      <c r="G3511" s="99"/>
      <c r="H3511" s="99">
        <f t="shared" si="28"/>
        <v>135</v>
      </c>
      <c r="I3511" s="99"/>
      <c r="J3511" s="99"/>
      <c r="K3511" s="103"/>
    </row>
    <row r="3512" spans="1:11">
      <c r="A3512" s="643"/>
      <c r="B3512" s="644"/>
      <c r="C3512" s="54"/>
      <c r="D3512" s="99">
        <v>153050708</v>
      </c>
      <c r="E3512" s="54"/>
      <c r="F3512" s="99">
        <v>110</v>
      </c>
      <c r="G3512" s="99"/>
      <c r="H3512" s="99">
        <f t="shared" si="28"/>
        <v>110</v>
      </c>
      <c r="I3512" s="99"/>
      <c r="J3512" s="99"/>
      <c r="K3512" s="103"/>
    </row>
    <row r="3513" spans="1:11">
      <c r="A3513" s="643"/>
      <c r="B3513" s="644"/>
      <c r="C3513" s="54"/>
      <c r="D3513" s="99">
        <v>153050709</v>
      </c>
      <c r="E3513" s="54"/>
      <c r="F3513" s="99">
        <v>342</v>
      </c>
      <c r="G3513" s="99"/>
      <c r="H3513" s="99">
        <f t="shared" si="28"/>
        <v>342</v>
      </c>
      <c r="I3513" s="99"/>
      <c r="J3513" s="99"/>
      <c r="K3513" s="103"/>
    </row>
    <row r="3514" spans="1:11">
      <c r="A3514" s="643"/>
      <c r="B3514" s="644"/>
      <c r="C3514" s="54"/>
      <c r="D3514" s="99">
        <v>153050710</v>
      </c>
      <c r="E3514" s="54"/>
      <c r="F3514" s="99">
        <v>104</v>
      </c>
      <c r="G3514" s="99"/>
      <c r="H3514" s="99">
        <f t="shared" si="28"/>
        <v>104</v>
      </c>
      <c r="I3514" s="99"/>
      <c r="J3514" s="99"/>
      <c r="K3514" s="103"/>
    </row>
    <row r="3515" spans="1:11">
      <c r="A3515" s="643"/>
      <c r="B3515" s="644"/>
      <c r="C3515" s="89"/>
      <c r="D3515" s="92" t="s">
        <v>6015</v>
      </c>
      <c r="E3515" s="56"/>
      <c r="F3515" s="57">
        <f>SUM(F3509:F3514)</f>
        <v>1325</v>
      </c>
      <c r="G3515" s="57">
        <f>SUM(G3509:G3514)</f>
        <v>0</v>
      </c>
      <c r="H3515" s="57">
        <f>SUM(H3509:H3514)</f>
        <v>1325</v>
      </c>
      <c r="I3515" s="57">
        <v>3</v>
      </c>
      <c r="J3515" s="57">
        <f>SUM(J3509:J3514)</f>
        <v>0</v>
      </c>
      <c r="K3515" s="57">
        <f>I3515+J3515</f>
        <v>3</v>
      </c>
    </row>
    <row r="3516" spans="1:11">
      <c r="A3516" s="643">
        <v>105</v>
      </c>
      <c r="B3516" s="644" t="s">
        <v>7591</v>
      </c>
      <c r="C3516" s="99" t="s">
        <v>6100</v>
      </c>
      <c r="D3516" s="99">
        <v>153050705</v>
      </c>
      <c r="E3516" s="54"/>
      <c r="F3516" s="99">
        <v>0</v>
      </c>
      <c r="G3516" s="99">
        <v>260</v>
      </c>
      <c r="H3516" s="99">
        <f t="shared" ref="H3516:H3521" si="29">F3516+G3516</f>
        <v>260</v>
      </c>
      <c r="I3516" s="99"/>
      <c r="J3516" s="99"/>
      <c r="K3516" s="103"/>
    </row>
    <row r="3517" spans="1:11">
      <c r="A3517" s="643"/>
      <c r="B3517" s="644"/>
      <c r="C3517" s="54"/>
      <c r="D3517" s="99">
        <v>153050706</v>
      </c>
      <c r="E3517" s="54"/>
      <c r="F3517" s="99"/>
      <c r="G3517" s="99">
        <v>253</v>
      </c>
      <c r="H3517" s="99">
        <f t="shared" si="29"/>
        <v>253</v>
      </c>
      <c r="I3517" s="99"/>
      <c r="J3517" s="99"/>
      <c r="K3517" s="103"/>
    </row>
    <row r="3518" spans="1:11">
      <c r="A3518" s="643"/>
      <c r="B3518" s="644"/>
      <c r="C3518" s="54"/>
      <c r="D3518" s="99">
        <v>153050707</v>
      </c>
      <c r="E3518" s="54"/>
      <c r="F3518" s="99"/>
      <c r="G3518" s="99">
        <v>126</v>
      </c>
      <c r="H3518" s="99">
        <f t="shared" si="29"/>
        <v>126</v>
      </c>
      <c r="I3518" s="99"/>
      <c r="J3518" s="99"/>
      <c r="K3518" s="103"/>
    </row>
    <row r="3519" spans="1:11">
      <c r="A3519" s="643"/>
      <c r="B3519" s="644"/>
      <c r="C3519" s="54"/>
      <c r="D3519" s="99">
        <v>153050708</v>
      </c>
      <c r="E3519" s="54"/>
      <c r="F3519" s="99"/>
      <c r="G3519" s="99">
        <v>91</v>
      </c>
      <c r="H3519" s="99">
        <f t="shared" si="29"/>
        <v>91</v>
      </c>
      <c r="I3519" s="99"/>
      <c r="J3519" s="99"/>
      <c r="K3519" s="103"/>
    </row>
    <row r="3520" spans="1:11">
      <c r="A3520" s="643"/>
      <c r="B3520" s="644"/>
      <c r="C3520" s="54"/>
      <c r="D3520" s="99">
        <v>153050709</v>
      </c>
      <c r="E3520" s="54"/>
      <c r="F3520" s="99"/>
      <c r="G3520" s="99">
        <v>296</v>
      </c>
      <c r="H3520" s="99">
        <f t="shared" si="29"/>
        <v>296</v>
      </c>
      <c r="I3520" s="99"/>
      <c r="J3520" s="99"/>
      <c r="K3520" s="103"/>
    </row>
    <row r="3521" spans="1:11">
      <c r="A3521" s="643"/>
      <c r="B3521" s="644"/>
      <c r="C3521" s="54"/>
      <c r="D3521" s="99">
        <v>153050710</v>
      </c>
      <c r="E3521" s="54"/>
      <c r="F3521" s="99"/>
      <c r="G3521" s="99">
        <v>96</v>
      </c>
      <c r="H3521" s="99">
        <f t="shared" si="29"/>
        <v>96</v>
      </c>
      <c r="I3521" s="99"/>
      <c r="J3521" s="99"/>
      <c r="K3521" s="103"/>
    </row>
    <row r="3522" spans="1:11">
      <c r="A3522" s="643"/>
      <c r="B3522" s="644"/>
      <c r="C3522" s="106"/>
      <c r="D3522" s="92" t="s">
        <v>6015</v>
      </c>
      <c r="E3522" s="56"/>
      <c r="F3522" s="57">
        <f>SUM(F3516:F3521)</f>
        <v>0</v>
      </c>
      <c r="G3522" s="57">
        <f>SUM(G3516:G3521)</f>
        <v>1122</v>
      </c>
      <c r="H3522" s="57">
        <f>SUM(H3516:H3521)</f>
        <v>1122</v>
      </c>
      <c r="I3522" s="57">
        <f>SUM(I3516:I3521)</f>
        <v>0</v>
      </c>
      <c r="J3522" s="57">
        <v>3</v>
      </c>
      <c r="K3522" s="57">
        <f>I3522+J3522</f>
        <v>3</v>
      </c>
    </row>
    <row r="3523" spans="1:11">
      <c r="A3523" s="643">
        <v>106</v>
      </c>
      <c r="B3523" s="644" t="s">
        <v>7590</v>
      </c>
      <c r="C3523" s="99" t="s">
        <v>6097</v>
      </c>
      <c r="D3523" s="99">
        <v>153060401</v>
      </c>
      <c r="E3523" s="54"/>
      <c r="F3523" s="99">
        <v>621</v>
      </c>
      <c r="G3523" s="99"/>
      <c r="H3523" s="99">
        <f>F3523+G3523</f>
        <v>621</v>
      </c>
      <c r="I3523" s="99"/>
      <c r="J3523" s="99"/>
      <c r="K3523" s="103"/>
    </row>
    <row r="3524" spans="1:11">
      <c r="A3524" s="643"/>
      <c r="B3524" s="644"/>
      <c r="C3524" s="54"/>
      <c r="D3524" s="99">
        <v>153060402</v>
      </c>
      <c r="E3524" s="54"/>
      <c r="F3524" s="99">
        <v>634</v>
      </c>
      <c r="G3524" s="99"/>
      <c r="H3524" s="99">
        <f>F3524+G3524</f>
        <v>634</v>
      </c>
      <c r="I3524" s="99"/>
      <c r="J3524" s="99"/>
      <c r="K3524" s="103"/>
    </row>
    <row r="3525" spans="1:11">
      <c r="A3525" s="643"/>
      <c r="B3525" s="644"/>
      <c r="C3525" s="89"/>
      <c r="D3525" s="92" t="s">
        <v>6015</v>
      </c>
      <c r="E3525" s="56"/>
      <c r="F3525" s="57">
        <f>SUM(F3523:F3524)</f>
        <v>1255</v>
      </c>
      <c r="G3525" s="57">
        <f>SUM(G3523:G3524)</f>
        <v>0</v>
      </c>
      <c r="H3525" s="57">
        <f>SUM(H3523:H3524)</f>
        <v>1255</v>
      </c>
      <c r="I3525" s="57">
        <v>3</v>
      </c>
      <c r="J3525" s="57">
        <f>SUM(J3523:J3524)</f>
        <v>0</v>
      </c>
      <c r="K3525" s="57">
        <f>I3525+J3525</f>
        <v>3</v>
      </c>
    </row>
    <row r="3526" spans="1:11">
      <c r="A3526" s="643">
        <v>107</v>
      </c>
      <c r="B3526" s="644" t="s">
        <v>6098</v>
      </c>
      <c r="C3526" s="99" t="s">
        <v>6097</v>
      </c>
      <c r="D3526" s="99">
        <v>153060401</v>
      </c>
      <c r="E3526" s="54"/>
      <c r="F3526" s="99">
        <v>0</v>
      </c>
      <c r="G3526" s="99">
        <v>501</v>
      </c>
      <c r="H3526" s="99">
        <f>F3526+G3526</f>
        <v>501</v>
      </c>
      <c r="I3526" s="99"/>
      <c r="J3526" s="99"/>
      <c r="K3526" s="103"/>
    </row>
    <row r="3527" spans="1:11">
      <c r="A3527" s="643"/>
      <c r="B3527" s="644"/>
      <c r="C3527" s="54"/>
      <c r="D3527" s="99">
        <v>153060402</v>
      </c>
      <c r="E3527" s="54"/>
      <c r="F3527" s="99"/>
      <c r="G3527" s="99">
        <v>540</v>
      </c>
      <c r="H3527" s="99">
        <f>F3527+G3527</f>
        <v>540</v>
      </c>
      <c r="I3527" s="99"/>
      <c r="J3527" s="99"/>
      <c r="K3527" s="103"/>
    </row>
    <row r="3528" spans="1:11">
      <c r="A3528" s="643"/>
      <c r="B3528" s="644"/>
      <c r="C3528" s="106"/>
      <c r="D3528" s="92" t="s">
        <v>6015</v>
      </c>
      <c r="E3528" s="56"/>
      <c r="F3528" s="57">
        <f>SUM(F3526:F3527)</f>
        <v>0</v>
      </c>
      <c r="G3528" s="57">
        <f>SUM(G3526:G3527)</f>
        <v>1041</v>
      </c>
      <c r="H3528" s="57">
        <f>SUM(H3526:H3527)</f>
        <v>1041</v>
      </c>
      <c r="I3528" s="57">
        <f>SUM(I3526:I3527)</f>
        <v>0</v>
      </c>
      <c r="J3528" s="57">
        <v>2</v>
      </c>
      <c r="K3528" s="57">
        <f>I3528+J3528</f>
        <v>2</v>
      </c>
    </row>
    <row r="3529" spans="1:11">
      <c r="A3529" s="643">
        <v>108</v>
      </c>
      <c r="B3529" s="644" t="s">
        <v>7589</v>
      </c>
      <c r="C3529" s="99" t="s">
        <v>6095</v>
      </c>
      <c r="D3529" s="99">
        <v>153060403</v>
      </c>
      <c r="E3529" s="54"/>
      <c r="F3529" s="99">
        <v>318</v>
      </c>
      <c r="G3529" s="99">
        <v>261</v>
      </c>
      <c r="H3529" s="99">
        <f>F3529+G3529</f>
        <v>579</v>
      </c>
      <c r="I3529" s="99"/>
      <c r="J3529" s="99"/>
      <c r="K3529" s="103"/>
    </row>
    <row r="3530" spans="1:11">
      <c r="A3530" s="643"/>
      <c r="B3530" s="644"/>
      <c r="C3530" s="54"/>
      <c r="D3530" s="99">
        <v>153060404</v>
      </c>
      <c r="E3530" s="54"/>
      <c r="F3530" s="99">
        <v>455</v>
      </c>
      <c r="G3530" s="99">
        <v>393</v>
      </c>
      <c r="H3530" s="99">
        <f>F3530+G3530</f>
        <v>848</v>
      </c>
      <c r="I3530" s="99"/>
      <c r="J3530" s="99"/>
      <c r="K3530" s="103"/>
    </row>
    <row r="3531" spans="1:11">
      <c r="A3531" s="643"/>
      <c r="B3531" s="644"/>
      <c r="C3531" s="106"/>
      <c r="D3531" s="92" t="s">
        <v>6015</v>
      </c>
      <c r="E3531" s="56"/>
      <c r="F3531" s="57">
        <f>SUM(F3529:F3530)</f>
        <v>773</v>
      </c>
      <c r="G3531" s="57">
        <f>SUM(G3529:G3530)</f>
        <v>654</v>
      </c>
      <c r="H3531" s="57">
        <f>SUM(H3529:H3530)</f>
        <v>1427</v>
      </c>
      <c r="I3531" s="57">
        <v>2</v>
      </c>
      <c r="J3531" s="57">
        <v>2</v>
      </c>
      <c r="K3531" s="57">
        <f>I3531+J3531</f>
        <v>4</v>
      </c>
    </row>
    <row r="3532" spans="1:11">
      <c r="A3532" s="643">
        <v>109</v>
      </c>
      <c r="B3532" s="644" t="s">
        <v>7588</v>
      </c>
      <c r="C3532" s="99" t="s">
        <v>6093</v>
      </c>
      <c r="D3532" s="99">
        <v>153060405</v>
      </c>
      <c r="E3532" s="54"/>
      <c r="F3532" s="99">
        <v>702</v>
      </c>
      <c r="G3532" s="99">
        <v>533</v>
      </c>
      <c r="H3532" s="99">
        <f>F3532+G3532</f>
        <v>1235</v>
      </c>
      <c r="I3532" s="99"/>
      <c r="J3532" s="99"/>
      <c r="K3532" s="103"/>
    </row>
    <row r="3533" spans="1:11">
      <c r="A3533" s="643"/>
      <c r="B3533" s="644"/>
      <c r="C3533" s="89"/>
      <c r="D3533" s="92" t="s">
        <v>6015</v>
      </c>
      <c r="E3533" s="56"/>
      <c r="F3533" s="57">
        <f>SUM(F3532)</f>
        <v>702</v>
      </c>
      <c r="G3533" s="57">
        <f>SUM(G3532)</f>
        <v>533</v>
      </c>
      <c r="H3533" s="57">
        <f>SUM(H3532)</f>
        <v>1235</v>
      </c>
      <c r="I3533" s="57">
        <v>2</v>
      </c>
      <c r="J3533" s="57">
        <v>1</v>
      </c>
      <c r="K3533" s="57">
        <f>I3533+J3533</f>
        <v>3</v>
      </c>
    </row>
    <row r="3534" spans="1:11">
      <c r="A3534" s="643">
        <v>110</v>
      </c>
      <c r="B3534" s="644" t="s">
        <v>7587</v>
      </c>
      <c r="C3534" s="99" t="s">
        <v>6090</v>
      </c>
      <c r="D3534" s="99">
        <v>153060301</v>
      </c>
      <c r="E3534" s="54"/>
      <c r="F3534" s="99">
        <v>421</v>
      </c>
      <c r="G3534" s="99">
        <v>326</v>
      </c>
      <c r="H3534" s="99">
        <f>F3534+G3534</f>
        <v>747</v>
      </c>
      <c r="I3534" s="99"/>
      <c r="J3534" s="99"/>
      <c r="K3534" s="103"/>
    </row>
    <row r="3535" spans="1:11">
      <c r="A3535" s="643"/>
      <c r="B3535" s="644"/>
      <c r="C3535" s="89"/>
      <c r="D3535" s="92" t="s">
        <v>6015</v>
      </c>
      <c r="E3535" s="56"/>
      <c r="F3535" s="57">
        <f>SUM(F3534:F3534)</f>
        <v>421</v>
      </c>
      <c r="G3535" s="57">
        <f>SUM(G3534:G3534)</f>
        <v>326</v>
      </c>
      <c r="H3535" s="57">
        <f>SUM(H3534:H3534)</f>
        <v>747</v>
      </c>
      <c r="I3535" s="57">
        <v>1</v>
      </c>
      <c r="J3535" s="57">
        <v>1</v>
      </c>
      <c r="K3535" s="57">
        <f>I3535+J3535</f>
        <v>2</v>
      </c>
    </row>
    <row r="3536" spans="1:11">
      <c r="A3536" s="643">
        <v>111</v>
      </c>
      <c r="B3536" s="644" t="s">
        <v>7586</v>
      </c>
      <c r="C3536" s="99" t="s">
        <v>6090</v>
      </c>
      <c r="D3536" s="99">
        <v>153060302</v>
      </c>
      <c r="E3536" s="54"/>
      <c r="F3536" s="99">
        <v>348</v>
      </c>
      <c r="G3536" s="99">
        <v>255</v>
      </c>
      <c r="H3536" s="99">
        <f>F3536+G3536</f>
        <v>603</v>
      </c>
      <c r="I3536" s="99"/>
      <c r="J3536" s="99"/>
      <c r="K3536" s="103"/>
    </row>
    <row r="3537" spans="1:11">
      <c r="A3537" s="643"/>
      <c r="B3537" s="644"/>
      <c r="C3537" s="89"/>
      <c r="D3537" s="92" t="s">
        <v>6015</v>
      </c>
      <c r="E3537" s="56"/>
      <c r="F3537" s="57">
        <f>SUM(F3536:F3536)</f>
        <v>348</v>
      </c>
      <c r="G3537" s="57">
        <f>SUM(G3536:G3536)</f>
        <v>255</v>
      </c>
      <c r="H3537" s="57">
        <f>SUM(H3536:H3536)</f>
        <v>603</v>
      </c>
      <c r="I3537" s="57">
        <v>2</v>
      </c>
      <c r="J3537" s="57">
        <v>1</v>
      </c>
      <c r="K3537" s="57">
        <f>I3537+J3537</f>
        <v>3</v>
      </c>
    </row>
    <row r="3538" spans="1:11">
      <c r="A3538" s="643">
        <v>112</v>
      </c>
      <c r="B3538" s="644" t="s">
        <v>6089</v>
      </c>
      <c r="C3538" s="99" t="s">
        <v>6088</v>
      </c>
      <c r="D3538" s="99">
        <v>153060303</v>
      </c>
      <c r="E3538" s="54"/>
      <c r="F3538" s="99">
        <v>222</v>
      </c>
      <c r="G3538" s="99">
        <v>185</v>
      </c>
      <c r="H3538" s="99">
        <f>F3538+G3538</f>
        <v>407</v>
      </c>
      <c r="I3538" s="99"/>
      <c r="J3538" s="99"/>
      <c r="K3538" s="103"/>
    </row>
    <row r="3539" spans="1:11">
      <c r="A3539" s="643"/>
      <c r="B3539" s="644"/>
      <c r="C3539" s="54"/>
      <c r="D3539" s="99">
        <v>153060304</v>
      </c>
      <c r="E3539" s="54"/>
      <c r="F3539" s="99">
        <v>484</v>
      </c>
      <c r="G3539" s="99">
        <v>404</v>
      </c>
      <c r="H3539" s="99">
        <f>F3539+G3539</f>
        <v>888</v>
      </c>
      <c r="I3539" s="99"/>
      <c r="J3539" s="99"/>
      <c r="K3539" s="103"/>
    </row>
    <row r="3540" spans="1:11">
      <c r="A3540" s="643"/>
      <c r="B3540" s="644"/>
      <c r="C3540" s="89"/>
      <c r="D3540" s="92" t="s">
        <v>6015</v>
      </c>
      <c r="E3540" s="56"/>
      <c r="F3540" s="57">
        <f>SUM(F3538:F3539)</f>
        <v>706</v>
      </c>
      <c r="G3540" s="57">
        <f>SUM(G3538:G3539)</f>
        <v>589</v>
      </c>
      <c r="H3540" s="57">
        <f>SUM(H3538:H3539)</f>
        <v>1295</v>
      </c>
      <c r="I3540" s="57">
        <v>2</v>
      </c>
      <c r="J3540" s="57">
        <v>1</v>
      </c>
      <c r="K3540" s="57">
        <f>I3540+J3540</f>
        <v>3</v>
      </c>
    </row>
    <row r="3541" spans="1:11">
      <c r="A3541" s="643">
        <v>113</v>
      </c>
      <c r="B3541" s="644" t="s">
        <v>7585</v>
      </c>
      <c r="C3541" s="99" t="s">
        <v>6085</v>
      </c>
      <c r="D3541" s="99">
        <v>153060305</v>
      </c>
      <c r="E3541" s="54"/>
      <c r="F3541" s="99">
        <v>561</v>
      </c>
      <c r="G3541" s="99">
        <v>403</v>
      </c>
      <c r="H3541" s="99">
        <f>F3541+G3541</f>
        <v>964</v>
      </c>
      <c r="I3541" s="99"/>
      <c r="J3541" s="99"/>
      <c r="K3541" s="103"/>
    </row>
    <row r="3542" spans="1:11">
      <c r="A3542" s="643"/>
      <c r="B3542" s="644"/>
      <c r="C3542" s="89"/>
      <c r="D3542" s="92" t="s">
        <v>6015</v>
      </c>
      <c r="E3542" s="56"/>
      <c r="F3542" s="57">
        <f>SUM(F3541)</f>
        <v>561</v>
      </c>
      <c r="G3542" s="57">
        <f>SUM(G3541)</f>
        <v>403</v>
      </c>
      <c r="H3542" s="57">
        <f>SUM(H3541)</f>
        <v>964</v>
      </c>
      <c r="I3542" s="57">
        <v>1</v>
      </c>
      <c r="J3542" s="57">
        <v>1</v>
      </c>
      <c r="K3542" s="57">
        <f>I3542+J3542</f>
        <v>2</v>
      </c>
    </row>
    <row r="3543" spans="1:11">
      <c r="A3543" s="643">
        <v>114</v>
      </c>
      <c r="B3543" s="644" t="s">
        <v>7584</v>
      </c>
      <c r="C3543" s="99" t="s">
        <v>6085</v>
      </c>
      <c r="D3543" s="99">
        <v>153060306</v>
      </c>
      <c r="E3543" s="54"/>
      <c r="F3543" s="99">
        <v>603</v>
      </c>
      <c r="G3543" s="99">
        <v>429</v>
      </c>
      <c r="H3543" s="99">
        <f>F3543+G3543</f>
        <v>1032</v>
      </c>
      <c r="I3543" s="99"/>
      <c r="J3543" s="99"/>
      <c r="K3543" s="103"/>
    </row>
    <row r="3544" spans="1:11">
      <c r="A3544" s="643"/>
      <c r="B3544" s="644"/>
      <c r="C3544" s="89"/>
      <c r="D3544" s="92" t="s">
        <v>6015</v>
      </c>
      <c r="E3544" s="56"/>
      <c r="F3544" s="57">
        <f>SUM(F3543)</f>
        <v>603</v>
      </c>
      <c r="G3544" s="57">
        <f>SUM(G3543)</f>
        <v>429</v>
      </c>
      <c r="H3544" s="57">
        <f>SUM(H3543)</f>
        <v>1032</v>
      </c>
      <c r="I3544" s="57">
        <v>2</v>
      </c>
      <c r="J3544" s="57">
        <v>1</v>
      </c>
      <c r="K3544" s="57">
        <f>I3544+J3544</f>
        <v>3</v>
      </c>
    </row>
    <row r="3545" spans="1:11">
      <c r="A3545" s="643">
        <v>115</v>
      </c>
      <c r="B3545" s="644" t="s">
        <v>7583</v>
      </c>
      <c r="C3545" s="99" t="s">
        <v>6083</v>
      </c>
      <c r="D3545" s="99">
        <v>153060601</v>
      </c>
      <c r="E3545" s="54"/>
      <c r="F3545" s="99">
        <v>306</v>
      </c>
      <c r="G3545" s="99">
        <v>258</v>
      </c>
      <c r="H3545" s="99">
        <f>F3545+G3545</f>
        <v>564</v>
      </c>
      <c r="I3545" s="99"/>
      <c r="J3545" s="99"/>
      <c r="K3545" s="103"/>
    </row>
    <row r="3546" spans="1:11">
      <c r="A3546" s="643"/>
      <c r="B3546" s="644"/>
      <c r="C3546" s="99"/>
      <c r="D3546" s="99">
        <v>153060602</v>
      </c>
      <c r="E3546" s="54"/>
      <c r="F3546" s="99">
        <v>573</v>
      </c>
      <c r="G3546" s="99">
        <v>442</v>
      </c>
      <c r="H3546" s="99">
        <f>F3546+G3546</f>
        <v>1015</v>
      </c>
      <c r="I3546" s="99"/>
      <c r="J3546" s="99"/>
      <c r="K3546" s="103"/>
    </row>
    <row r="3547" spans="1:11">
      <c r="A3547" s="643"/>
      <c r="B3547" s="644"/>
      <c r="C3547" s="54"/>
      <c r="D3547" s="92" t="s">
        <v>6015</v>
      </c>
      <c r="E3547" s="56"/>
      <c r="F3547" s="57">
        <f>SUM(F3545:F3546)</f>
        <v>879</v>
      </c>
      <c r="G3547" s="57">
        <f>SUM(G3545:G3546)</f>
        <v>700</v>
      </c>
      <c r="H3547" s="57">
        <f>SUM(H3545:H3546)</f>
        <v>1579</v>
      </c>
      <c r="I3547" s="57">
        <v>2</v>
      </c>
      <c r="J3547" s="57">
        <v>2</v>
      </c>
      <c r="K3547" s="57">
        <f>I3547+J3547</f>
        <v>4</v>
      </c>
    </row>
    <row r="3548" spans="1:11">
      <c r="A3548" s="643">
        <v>116</v>
      </c>
      <c r="B3548" s="644" t="s">
        <v>7582</v>
      </c>
      <c r="C3548" s="54"/>
      <c r="D3548" s="99">
        <v>153060603</v>
      </c>
      <c r="E3548" s="54"/>
      <c r="F3548" s="99">
        <v>350</v>
      </c>
      <c r="G3548" s="99"/>
      <c r="H3548" s="99">
        <f>F3548+G3548</f>
        <v>350</v>
      </c>
      <c r="I3548" s="99"/>
      <c r="J3548" s="99"/>
      <c r="K3548" s="103"/>
    </row>
    <row r="3549" spans="1:11">
      <c r="A3549" s="643"/>
      <c r="B3549" s="644"/>
      <c r="C3549" s="54"/>
      <c r="D3549" s="99">
        <v>153060604</v>
      </c>
      <c r="E3549" s="54"/>
      <c r="F3549" s="99">
        <v>473</v>
      </c>
      <c r="G3549" s="99"/>
      <c r="H3549" s="99">
        <f>F3549+G3549</f>
        <v>473</v>
      </c>
      <c r="I3549" s="99"/>
      <c r="J3549" s="99"/>
      <c r="K3549" s="103"/>
    </row>
    <row r="3550" spans="1:11">
      <c r="A3550" s="643"/>
      <c r="B3550" s="644"/>
      <c r="C3550" s="89"/>
      <c r="D3550" s="92" t="s">
        <v>6015</v>
      </c>
      <c r="E3550" s="56"/>
      <c r="F3550" s="57">
        <f>SUM(F3548:F3549)</f>
        <v>823</v>
      </c>
      <c r="G3550" s="57">
        <f>SUM(G3548:G3549)</f>
        <v>0</v>
      </c>
      <c r="H3550" s="57">
        <f>SUM(H3548:H3549)</f>
        <v>823</v>
      </c>
      <c r="I3550" s="57">
        <v>2</v>
      </c>
      <c r="J3550" s="57">
        <f>SUM(J3548:J3549)</f>
        <v>0</v>
      </c>
      <c r="K3550" s="57">
        <f>I3550+J3550</f>
        <v>2</v>
      </c>
    </row>
    <row r="3551" spans="1:11">
      <c r="A3551" s="643">
        <v>117</v>
      </c>
      <c r="B3551" s="644" t="s">
        <v>7581</v>
      </c>
      <c r="C3551" s="99" t="s">
        <v>6080</v>
      </c>
      <c r="D3551" s="99">
        <v>153060603</v>
      </c>
      <c r="E3551" s="54"/>
      <c r="F3551" s="99">
        <v>0</v>
      </c>
      <c r="G3551" s="99">
        <v>317</v>
      </c>
      <c r="H3551" s="99">
        <f>F3551+G3551</f>
        <v>317</v>
      </c>
      <c r="I3551" s="99"/>
      <c r="J3551" s="99"/>
      <c r="K3551" s="103"/>
    </row>
    <row r="3552" spans="1:11">
      <c r="A3552" s="643"/>
      <c r="B3552" s="644"/>
      <c r="C3552" s="54"/>
      <c r="D3552" s="99">
        <v>153060604</v>
      </c>
      <c r="E3552" s="54"/>
      <c r="F3552" s="99"/>
      <c r="G3552" s="99">
        <v>361</v>
      </c>
      <c r="H3552" s="99">
        <f>F3552+G3552</f>
        <v>361</v>
      </c>
      <c r="I3552" s="99"/>
      <c r="J3552" s="99"/>
      <c r="K3552" s="103"/>
    </row>
    <row r="3553" spans="1:11">
      <c r="A3553" s="643"/>
      <c r="B3553" s="644"/>
      <c r="C3553" s="89"/>
      <c r="D3553" s="92" t="s">
        <v>6015</v>
      </c>
      <c r="E3553" s="56"/>
      <c r="F3553" s="57">
        <f>SUM(F3551:F3552)</f>
        <v>0</v>
      </c>
      <c r="G3553" s="57">
        <f>SUM(G3551:G3552)</f>
        <v>678</v>
      </c>
      <c r="H3553" s="57">
        <f>SUM(H3551:H3552)</f>
        <v>678</v>
      </c>
      <c r="I3553" s="57">
        <f>SUM(I3551:I3552)</f>
        <v>0</v>
      </c>
      <c r="J3553" s="57">
        <v>2</v>
      </c>
      <c r="K3553" s="57">
        <f>I3553+J3553</f>
        <v>2</v>
      </c>
    </row>
    <row r="3554" spans="1:11">
      <c r="A3554" s="643">
        <v>118</v>
      </c>
      <c r="B3554" s="644" t="s">
        <v>7580</v>
      </c>
      <c r="C3554" s="99" t="s">
        <v>6077</v>
      </c>
      <c r="D3554" s="99">
        <v>153060605</v>
      </c>
      <c r="E3554" s="54"/>
      <c r="F3554" s="99">
        <v>303</v>
      </c>
      <c r="G3554" s="99">
        <v>255</v>
      </c>
      <c r="H3554" s="99">
        <f>F3554+G3554</f>
        <v>558</v>
      </c>
      <c r="I3554" s="99"/>
      <c r="J3554" s="99"/>
      <c r="K3554" s="103"/>
    </row>
    <row r="3555" spans="1:11">
      <c r="A3555" s="643"/>
      <c r="B3555" s="644"/>
      <c r="C3555" s="99"/>
      <c r="D3555" s="99">
        <v>153060607</v>
      </c>
      <c r="E3555" s="54"/>
      <c r="F3555" s="99">
        <v>199</v>
      </c>
      <c r="G3555" s="99">
        <v>132</v>
      </c>
      <c r="H3555" s="99">
        <f>F3555+G3555</f>
        <v>331</v>
      </c>
      <c r="I3555" s="99"/>
      <c r="J3555" s="99"/>
      <c r="K3555" s="103"/>
    </row>
    <row r="3556" spans="1:11">
      <c r="A3556" s="643"/>
      <c r="B3556" s="644"/>
      <c r="C3556" s="54"/>
      <c r="D3556" s="92" t="s">
        <v>6015</v>
      </c>
      <c r="E3556" s="56"/>
      <c r="F3556" s="57">
        <f>SUM(F3554:F3555)</f>
        <v>502</v>
      </c>
      <c r="G3556" s="57">
        <f>SUM(G3554:G3555)</f>
        <v>387</v>
      </c>
      <c r="H3556" s="57">
        <f>SUM(H3554:H3555)</f>
        <v>889</v>
      </c>
      <c r="I3556" s="57">
        <v>1</v>
      </c>
      <c r="J3556" s="57">
        <v>1</v>
      </c>
      <c r="K3556" s="57">
        <f>I3556+J3556</f>
        <v>2</v>
      </c>
    </row>
    <row r="3557" spans="1:11">
      <c r="A3557" s="643">
        <v>119</v>
      </c>
      <c r="B3557" s="644" t="s">
        <v>7579</v>
      </c>
      <c r="C3557" s="99" t="s">
        <v>6077</v>
      </c>
      <c r="D3557" s="99">
        <v>153060606</v>
      </c>
      <c r="E3557" s="54"/>
      <c r="F3557" s="99">
        <v>558</v>
      </c>
      <c r="G3557" s="99">
        <v>476</v>
      </c>
      <c r="H3557" s="99">
        <f>F3557+G3557</f>
        <v>1034</v>
      </c>
      <c r="I3557" s="99"/>
      <c r="J3557" s="99"/>
      <c r="K3557" s="103"/>
    </row>
    <row r="3558" spans="1:11">
      <c r="A3558" s="643"/>
      <c r="B3558" s="644"/>
      <c r="C3558" s="54"/>
      <c r="D3558" s="92" t="s">
        <v>6015</v>
      </c>
      <c r="E3558" s="56"/>
      <c r="F3558" s="57">
        <f>SUM(F3557)</f>
        <v>558</v>
      </c>
      <c r="G3558" s="57">
        <f>SUM(G3557)</f>
        <v>476</v>
      </c>
      <c r="H3558" s="57">
        <f>SUM(H3557)</f>
        <v>1034</v>
      </c>
      <c r="I3558" s="57">
        <v>1</v>
      </c>
      <c r="J3558" s="57">
        <v>1</v>
      </c>
      <c r="K3558" s="57">
        <f>I3558+J3558</f>
        <v>2</v>
      </c>
    </row>
    <row r="3559" spans="1:11">
      <c r="A3559" s="643">
        <v>120</v>
      </c>
      <c r="B3559" s="644" t="s">
        <v>7578</v>
      </c>
      <c r="C3559" s="99" t="s">
        <v>6074</v>
      </c>
      <c r="D3559" s="99">
        <v>153060501</v>
      </c>
      <c r="E3559" s="54"/>
      <c r="F3559" s="99">
        <v>367</v>
      </c>
      <c r="G3559" s="99">
        <v>324</v>
      </c>
      <c r="H3559" s="99">
        <f>F3559+G3559</f>
        <v>691</v>
      </c>
      <c r="I3559" s="99"/>
      <c r="J3559" s="99"/>
      <c r="K3559" s="103"/>
    </row>
    <row r="3560" spans="1:11">
      <c r="A3560" s="643"/>
      <c r="B3560" s="644"/>
      <c r="C3560" s="54"/>
      <c r="D3560" s="92" t="s">
        <v>6015</v>
      </c>
      <c r="E3560" s="56"/>
      <c r="F3560" s="57">
        <f>SUM(F3559)</f>
        <v>367</v>
      </c>
      <c r="G3560" s="57">
        <f>SUM(G3559)</f>
        <v>324</v>
      </c>
      <c r="H3560" s="57">
        <f>SUM(H3559)</f>
        <v>691</v>
      </c>
      <c r="I3560" s="57">
        <v>1</v>
      </c>
      <c r="J3560" s="57">
        <v>1</v>
      </c>
      <c r="K3560" s="57">
        <f>I3560+J3560</f>
        <v>2</v>
      </c>
    </row>
    <row r="3561" spans="1:11">
      <c r="A3561" s="643">
        <v>121</v>
      </c>
      <c r="B3561" s="644" t="s">
        <v>7577</v>
      </c>
      <c r="C3561" s="99" t="s">
        <v>6074</v>
      </c>
      <c r="D3561" s="99">
        <v>153060502</v>
      </c>
      <c r="E3561" s="54"/>
      <c r="F3561" s="99">
        <v>511</v>
      </c>
      <c r="G3561" s="99">
        <v>486</v>
      </c>
      <c r="H3561" s="99">
        <f>F3561+G3561</f>
        <v>997</v>
      </c>
      <c r="I3561" s="99"/>
      <c r="J3561" s="99"/>
      <c r="K3561" s="103"/>
    </row>
    <row r="3562" spans="1:11">
      <c r="A3562" s="643"/>
      <c r="B3562" s="644"/>
      <c r="C3562" s="54"/>
      <c r="D3562" s="92" t="s">
        <v>6015</v>
      </c>
      <c r="E3562" s="56"/>
      <c r="F3562" s="57">
        <f>SUM(F3561)</f>
        <v>511</v>
      </c>
      <c r="G3562" s="57">
        <f>SUM(G3561)</f>
        <v>486</v>
      </c>
      <c r="H3562" s="57">
        <f>SUM(H3561)</f>
        <v>997</v>
      </c>
      <c r="I3562" s="57">
        <v>1</v>
      </c>
      <c r="J3562" s="57">
        <v>1</v>
      </c>
      <c r="K3562" s="57">
        <f>I3562+J3562</f>
        <v>2</v>
      </c>
    </row>
    <row r="3563" spans="1:11">
      <c r="A3563" s="643">
        <v>122</v>
      </c>
      <c r="B3563" s="644" t="s">
        <v>7576</v>
      </c>
      <c r="C3563" s="99" t="s">
        <v>6071</v>
      </c>
      <c r="D3563" s="99">
        <v>153060504</v>
      </c>
      <c r="E3563" s="54"/>
      <c r="F3563" s="99">
        <v>547</v>
      </c>
      <c r="G3563" s="99">
        <v>472</v>
      </c>
      <c r="H3563" s="99">
        <f>F3563+G3563</f>
        <v>1019</v>
      </c>
      <c r="I3563" s="99"/>
      <c r="J3563" s="99"/>
      <c r="K3563" s="103"/>
    </row>
    <row r="3564" spans="1:11">
      <c r="A3564" s="643"/>
      <c r="B3564" s="644"/>
      <c r="C3564" s="54"/>
      <c r="D3564" s="92" t="s">
        <v>6015</v>
      </c>
      <c r="E3564" s="56"/>
      <c r="F3564" s="57">
        <f>SUM(F3563)</f>
        <v>547</v>
      </c>
      <c r="G3564" s="57">
        <f>SUM(G3563)</f>
        <v>472</v>
      </c>
      <c r="H3564" s="57">
        <f>SUM(H3563)</f>
        <v>1019</v>
      </c>
      <c r="I3564" s="57">
        <v>1</v>
      </c>
      <c r="J3564" s="57">
        <v>1</v>
      </c>
      <c r="K3564" s="57">
        <f>I3564+J3564</f>
        <v>2</v>
      </c>
    </row>
    <row r="3565" spans="1:11">
      <c r="A3565" s="643">
        <v>123</v>
      </c>
      <c r="B3565" s="644" t="s">
        <v>7575</v>
      </c>
      <c r="C3565" s="99" t="s">
        <v>6071</v>
      </c>
      <c r="D3565" s="99">
        <v>153060503</v>
      </c>
      <c r="E3565" s="54"/>
      <c r="F3565" s="99">
        <v>272</v>
      </c>
      <c r="G3565" s="99">
        <v>202</v>
      </c>
      <c r="H3565" s="99">
        <f>F3565+G3565</f>
        <v>474</v>
      </c>
      <c r="I3565" s="99"/>
      <c r="J3565" s="99"/>
      <c r="K3565" s="103"/>
    </row>
    <row r="3566" spans="1:11">
      <c r="A3566" s="643"/>
      <c r="B3566" s="644"/>
      <c r="C3566" s="99"/>
      <c r="D3566" s="99">
        <v>153060505</v>
      </c>
      <c r="E3566" s="54"/>
      <c r="F3566" s="99">
        <v>386</v>
      </c>
      <c r="G3566" s="99">
        <v>292</v>
      </c>
      <c r="H3566" s="99">
        <f>F3566+G3566</f>
        <v>678</v>
      </c>
      <c r="I3566" s="99"/>
      <c r="J3566" s="99"/>
      <c r="K3566" s="103"/>
    </row>
    <row r="3567" spans="1:11">
      <c r="A3567" s="643"/>
      <c r="B3567" s="644"/>
      <c r="C3567" s="54"/>
      <c r="D3567" s="92" t="s">
        <v>6015</v>
      </c>
      <c r="E3567" s="56"/>
      <c r="F3567" s="57">
        <f>SUM(F3565:F3566)</f>
        <v>658</v>
      </c>
      <c r="G3567" s="57">
        <f>SUM(G3565:G3566)</f>
        <v>494</v>
      </c>
      <c r="H3567" s="57">
        <f>SUM(H3565:H3566)</f>
        <v>1152</v>
      </c>
      <c r="I3567" s="57">
        <v>2</v>
      </c>
      <c r="J3567" s="57">
        <v>1</v>
      </c>
      <c r="K3567" s="57">
        <f>I3567+J3567</f>
        <v>3</v>
      </c>
    </row>
    <row r="3568" spans="1:11">
      <c r="A3568" s="643">
        <v>124</v>
      </c>
      <c r="B3568" s="644" t="s">
        <v>7574</v>
      </c>
      <c r="C3568" s="99" t="s">
        <v>6068</v>
      </c>
      <c r="D3568" s="99">
        <v>153060507</v>
      </c>
      <c r="E3568" s="54"/>
      <c r="F3568" s="99">
        <v>516</v>
      </c>
      <c r="G3568" s="99">
        <v>400</v>
      </c>
      <c r="H3568" s="99">
        <f>F3568+G3568</f>
        <v>916</v>
      </c>
      <c r="I3568" s="99"/>
      <c r="J3568" s="99"/>
      <c r="K3568" s="103"/>
    </row>
    <row r="3569" spans="1:11">
      <c r="A3569" s="643"/>
      <c r="B3569" s="644"/>
      <c r="C3569" s="54"/>
      <c r="D3569" s="92" t="s">
        <v>6015</v>
      </c>
      <c r="E3569" s="56"/>
      <c r="F3569" s="57">
        <f>SUM(F3568)</f>
        <v>516</v>
      </c>
      <c r="G3569" s="57">
        <f>SUM(G3568)</f>
        <v>400</v>
      </c>
      <c r="H3569" s="57">
        <f>SUM(H3568)</f>
        <v>916</v>
      </c>
      <c r="I3569" s="57">
        <v>1</v>
      </c>
      <c r="J3569" s="57">
        <v>1</v>
      </c>
      <c r="K3569" s="57">
        <f>I3569+J3569</f>
        <v>2</v>
      </c>
    </row>
    <row r="3570" spans="1:11">
      <c r="A3570" s="643">
        <v>125</v>
      </c>
      <c r="B3570" s="644" t="s">
        <v>7573</v>
      </c>
      <c r="C3570" s="99" t="s">
        <v>6068</v>
      </c>
      <c r="D3570" s="99">
        <v>153060506</v>
      </c>
      <c r="E3570" s="54"/>
      <c r="F3570" s="99">
        <v>339</v>
      </c>
      <c r="G3570" s="99">
        <v>286</v>
      </c>
      <c r="H3570" s="99">
        <f>F3570+G3570</f>
        <v>625</v>
      </c>
      <c r="I3570" s="99"/>
      <c r="J3570" s="99"/>
      <c r="K3570" s="103"/>
    </row>
    <row r="3571" spans="1:11">
      <c r="A3571" s="643"/>
      <c r="B3571" s="644"/>
      <c r="C3571" s="99"/>
      <c r="D3571" s="99">
        <v>153060508</v>
      </c>
      <c r="E3571" s="54"/>
      <c r="F3571" s="99">
        <v>314</v>
      </c>
      <c r="G3571" s="99">
        <v>246</v>
      </c>
      <c r="H3571" s="99">
        <f>F3571+G3571</f>
        <v>560</v>
      </c>
      <c r="I3571" s="99"/>
      <c r="J3571" s="99"/>
      <c r="K3571" s="103"/>
    </row>
    <row r="3572" spans="1:11">
      <c r="A3572" s="643"/>
      <c r="B3572" s="644"/>
      <c r="C3572" s="54"/>
      <c r="D3572" s="92" t="s">
        <v>6015</v>
      </c>
      <c r="E3572" s="56"/>
      <c r="F3572" s="57">
        <f>SUM(F3570:F3571)</f>
        <v>653</v>
      </c>
      <c r="G3572" s="57">
        <f>SUM(G3570:G3571)</f>
        <v>532</v>
      </c>
      <c r="H3572" s="57">
        <f>SUM(H3570:H3571)</f>
        <v>1185</v>
      </c>
      <c r="I3572" s="57">
        <v>2</v>
      </c>
      <c r="J3572" s="57">
        <v>1</v>
      </c>
      <c r="K3572" s="57">
        <f>I3572+J3572</f>
        <v>3</v>
      </c>
    </row>
    <row r="3573" spans="1:11">
      <c r="A3573" s="643">
        <v>126</v>
      </c>
      <c r="B3573" s="644" t="s">
        <v>7572</v>
      </c>
      <c r="C3573" s="99" t="s">
        <v>6065</v>
      </c>
      <c r="D3573" s="99">
        <v>151030101</v>
      </c>
      <c r="E3573" s="54"/>
      <c r="F3573" s="99">
        <v>459</v>
      </c>
      <c r="G3573" s="99"/>
      <c r="H3573" s="99">
        <f>F3573+G3573</f>
        <v>459</v>
      </c>
      <c r="I3573" s="99"/>
      <c r="J3573" s="99"/>
      <c r="K3573" s="103"/>
    </row>
    <row r="3574" spans="1:11">
      <c r="A3574" s="643"/>
      <c r="B3574" s="644"/>
      <c r="C3574" s="54"/>
      <c r="D3574" s="99">
        <v>151030102</v>
      </c>
      <c r="E3574" s="54"/>
      <c r="F3574" s="99">
        <v>677</v>
      </c>
      <c r="G3574" s="99"/>
      <c r="H3574" s="99">
        <f>F3574+G3574</f>
        <v>677</v>
      </c>
      <c r="I3574" s="99"/>
      <c r="J3574" s="99"/>
      <c r="K3574" s="103"/>
    </row>
    <row r="3575" spans="1:11">
      <c r="A3575" s="643"/>
      <c r="B3575" s="644"/>
      <c r="C3575" s="89"/>
      <c r="D3575" s="92" t="s">
        <v>6015</v>
      </c>
      <c r="E3575" s="56"/>
      <c r="F3575" s="57">
        <f>SUM(F3573:F3574)</f>
        <v>1136</v>
      </c>
      <c r="G3575" s="57">
        <f>SUM(G3573:G3574)</f>
        <v>0</v>
      </c>
      <c r="H3575" s="57">
        <f>SUM(H3573:H3574)</f>
        <v>1136</v>
      </c>
      <c r="I3575" s="57">
        <v>3</v>
      </c>
      <c r="J3575" s="57">
        <f>SUM(J3573:J3574)</f>
        <v>0</v>
      </c>
      <c r="K3575" s="57">
        <f>I3575+J3575</f>
        <v>3</v>
      </c>
    </row>
    <row r="3576" spans="1:11">
      <c r="A3576" s="647">
        <v>127</v>
      </c>
      <c r="B3576" s="648" t="s">
        <v>7571</v>
      </c>
      <c r="C3576" s="101" t="s">
        <v>6065</v>
      </c>
      <c r="D3576" s="99">
        <v>151030101</v>
      </c>
      <c r="E3576" s="54"/>
      <c r="F3576" s="99">
        <v>0</v>
      </c>
      <c r="G3576" s="99">
        <v>361</v>
      </c>
      <c r="H3576" s="99">
        <f>F3576+G3576</f>
        <v>361</v>
      </c>
      <c r="I3576" s="99"/>
      <c r="J3576" s="99"/>
      <c r="K3576" s="103"/>
    </row>
    <row r="3577" spans="1:11">
      <c r="A3577" s="647"/>
      <c r="B3577" s="648"/>
      <c r="C3577" s="59"/>
      <c r="D3577" s="99">
        <v>151030102</v>
      </c>
      <c r="E3577" s="54"/>
      <c r="F3577" s="99"/>
      <c r="G3577" s="99">
        <v>524</v>
      </c>
      <c r="H3577" s="99">
        <f>F3577+G3577</f>
        <v>524</v>
      </c>
      <c r="I3577" s="99"/>
      <c r="J3577" s="99"/>
      <c r="K3577" s="103"/>
    </row>
    <row r="3578" spans="1:11">
      <c r="A3578" s="647"/>
      <c r="B3578" s="648"/>
      <c r="C3578" s="89"/>
      <c r="D3578" s="92" t="s">
        <v>6015</v>
      </c>
      <c r="E3578" s="56"/>
      <c r="F3578" s="57">
        <f>SUM(F3576:F3577)</f>
        <v>0</v>
      </c>
      <c r="G3578" s="57">
        <f>SUM(G3576:G3577)</f>
        <v>885</v>
      </c>
      <c r="H3578" s="57">
        <f>SUM(H3576:H3577)</f>
        <v>885</v>
      </c>
      <c r="I3578" s="57">
        <f>SUM(I3576:I3577)</f>
        <v>0</v>
      </c>
      <c r="J3578" s="57">
        <v>2</v>
      </c>
      <c r="K3578" s="57">
        <f>I3578+J3578</f>
        <v>2</v>
      </c>
    </row>
    <row r="3579" spans="1:11">
      <c r="A3579" s="643">
        <v>128</v>
      </c>
      <c r="B3579" s="644" t="s">
        <v>7570</v>
      </c>
      <c r="C3579" s="99" t="s">
        <v>6061</v>
      </c>
      <c r="D3579" s="99">
        <v>151030104</v>
      </c>
      <c r="E3579" s="54"/>
      <c r="F3579" s="99">
        <v>368</v>
      </c>
      <c r="G3579" s="99"/>
      <c r="H3579" s="99">
        <f>F3579+G3579</f>
        <v>368</v>
      </c>
      <c r="I3579" s="99"/>
      <c r="J3579" s="99"/>
      <c r="K3579" s="103"/>
    </row>
    <row r="3580" spans="1:11">
      <c r="A3580" s="643"/>
      <c r="B3580" s="644"/>
      <c r="C3580" s="99"/>
      <c r="D3580" s="99">
        <v>151030105</v>
      </c>
      <c r="E3580" s="54"/>
      <c r="F3580" s="99">
        <v>247</v>
      </c>
      <c r="G3580" s="99"/>
      <c r="H3580" s="99">
        <f>F3580+G3580</f>
        <v>247</v>
      </c>
      <c r="I3580" s="99"/>
      <c r="J3580" s="99"/>
      <c r="K3580" s="103"/>
    </row>
    <row r="3581" spans="1:11">
      <c r="A3581" s="643"/>
      <c r="B3581" s="644"/>
      <c r="C3581" s="99"/>
      <c r="D3581" s="99">
        <v>151030106</v>
      </c>
      <c r="E3581" s="54"/>
      <c r="F3581" s="99">
        <v>188</v>
      </c>
      <c r="G3581" s="99"/>
      <c r="H3581" s="99">
        <f>F3581+G3581</f>
        <v>188</v>
      </c>
      <c r="I3581" s="99"/>
      <c r="J3581" s="99"/>
      <c r="K3581" s="103"/>
    </row>
    <row r="3582" spans="1:11">
      <c r="A3582" s="643"/>
      <c r="B3582" s="644"/>
      <c r="C3582" s="54"/>
      <c r="D3582" s="92" t="s">
        <v>6015</v>
      </c>
      <c r="E3582" s="56"/>
      <c r="F3582" s="57">
        <f>SUM(F3579:F3581)</f>
        <v>803</v>
      </c>
      <c r="G3582" s="57">
        <f>SUM(G3579:G3581)</f>
        <v>0</v>
      </c>
      <c r="H3582" s="57">
        <f>SUM(H3579:H3581)</f>
        <v>803</v>
      </c>
      <c r="I3582" s="57">
        <v>2</v>
      </c>
      <c r="J3582" s="57">
        <f>SUM(J3579:J3581)</f>
        <v>0</v>
      </c>
      <c r="K3582" s="57">
        <f>I3582+J3582</f>
        <v>2</v>
      </c>
    </row>
    <row r="3583" spans="1:11">
      <c r="A3583" s="643">
        <v>129</v>
      </c>
      <c r="B3583" s="644" t="s">
        <v>7569</v>
      </c>
      <c r="C3583" s="99" t="s">
        <v>6061</v>
      </c>
      <c r="D3583" s="99">
        <v>151030104</v>
      </c>
      <c r="E3583" s="54"/>
      <c r="F3583" s="99">
        <v>0</v>
      </c>
      <c r="G3583" s="99">
        <v>289</v>
      </c>
      <c r="H3583" s="99">
        <f>F3583+G3583</f>
        <v>289</v>
      </c>
      <c r="I3583" s="99"/>
      <c r="J3583" s="99"/>
      <c r="K3583" s="103"/>
    </row>
    <row r="3584" spans="1:11">
      <c r="A3584" s="643"/>
      <c r="B3584" s="644"/>
      <c r="C3584" s="99"/>
      <c r="D3584" s="99">
        <v>151030105</v>
      </c>
      <c r="E3584" s="54"/>
      <c r="F3584" s="99"/>
      <c r="G3584" s="99">
        <v>164</v>
      </c>
      <c r="H3584" s="99">
        <f>F3584+G3584</f>
        <v>164</v>
      </c>
      <c r="I3584" s="99"/>
      <c r="J3584" s="99"/>
      <c r="K3584" s="103"/>
    </row>
    <row r="3585" spans="1:11">
      <c r="A3585" s="643"/>
      <c r="B3585" s="644"/>
      <c r="C3585" s="99"/>
      <c r="D3585" s="99">
        <v>151030106</v>
      </c>
      <c r="E3585" s="54"/>
      <c r="F3585" s="99"/>
      <c r="G3585" s="99">
        <v>162</v>
      </c>
      <c r="H3585" s="99">
        <f>F3585+G3585</f>
        <v>162</v>
      </c>
      <c r="I3585" s="99"/>
      <c r="J3585" s="99"/>
      <c r="K3585" s="103"/>
    </row>
    <row r="3586" spans="1:11">
      <c r="A3586" s="643"/>
      <c r="B3586" s="644"/>
      <c r="C3586" s="54"/>
      <c r="D3586" s="92" t="s">
        <v>6015</v>
      </c>
      <c r="E3586" s="56"/>
      <c r="F3586" s="57">
        <f>SUM(F3583:F3585)</f>
        <v>0</v>
      </c>
      <c r="G3586" s="57">
        <f>SUM(G3583:G3585)</f>
        <v>615</v>
      </c>
      <c r="H3586" s="57">
        <f>SUM(H3583:H3585)</f>
        <v>615</v>
      </c>
      <c r="I3586" s="57">
        <f>SUM(I3583:I3585)</f>
        <v>0</v>
      </c>
      <c r="J3586" s="57">
        <v>2</v>
      </c>
      <c r="K3586" s="57">
        <f>I3586+J3586</f>
        <v>2</v>
      </c>
    </row>
    <row r="3587" spans="1:11">
      <c r="A3587" s="643">
        <v>130</v>
      </c>
      <c r="B3587" s="644" t="s">
        <v>7568</v>
      </c>
      <c r="C3587" s="99" t="s">
        <v>6061</v>
      </c>
      <c r="D3587" s="99">
        <v>151030103</v>
      </c>
      <c r="E3587" s="54"/>
      <c r="F3587" s="99">
        <v>669</v>
      </c>
      <c r="G3587" s="99">
        <v>496</v>
      </c>
      <c r="H3587" s="99">
        <f>F3587+G3587</f>
        <v>1165</v>
      </c>
      <c r="I3587" s="99"/>
      <c r="J3587" s="99"/>
      <c r="K3587" s="103"/>
    </row>
    <row r="3588" spans="1:11">
      <c r="A3588" s="643"/>
      <c r="B3588" s="644"/>
      <c r="C3588" s="54"/>
      <c r="D3588" s="57" t="s">
        <v>6015</v>
      </c>
      <c r="E3588" s="56"/>
      <c r="F3588" s="57">
        <f>SUM(F3587)</f>
        <v>669</v>
      </c>
      <c r="G3588" s="57">
        <f>SUM(G3587)</f>
        <v>496</v>
      </c>
      <c r="H3588" s="57">
        <f>SUM(H3587)</f>
        <v>1165</v>
      </c>
      <c r="I3588" s="57">
        <v>2</v>
      </c>
      <c r="J3588" s="57">
        <v>1</v>
      </c>
      <c r="K3588" s="57">
        <f>I3588+J3588</f>
        <v>3</v>
      </c>
    </row>
    <row r="3589" spans="1:11">
      <c r="A3589" s="643">
        <v>131</v>
      </c>
      <c r="B3589" s="644" t="s">
        <v>7567</v>
      </c>
      <c r="C3589" s="99" t="s">
        <v>6059</v>
      </c>
      <c r="D3589" s="99">
        <v>151030107</v>
      </c>
      <c r="E3589" s="54"/>
      <c r="F3589" s="99">
        <v>433</v>
      </c>
      <c r="G3589" s="99">
        <v>332</v>
      </c>
      <c r="H3589" s="99">
        <f>F3589+G3589</f>
        <v>765</v>
      </c>
      <c r="I3589" s="99"/>
      <c r="J3589" s="99"/>
      <c r="K3589" s="103"/>
    </row>
    <row r="3590" spans="1:11">
      <c r="A3590" s="643"/>
      <c r="B3590" s="644"/>
      <c r="C3590" s="53" t="s">
        <v>6058</v>
      </c>
      <c r="D3590" s="99">
        <v>151030807</v>
      </c>
      <c r="E3590" s="54"/>
      <c r="F3590" s="99">
        <v>107</v>
      </c>
      <c r="G3590" s="99">
        <v>64</v>
      </c>
      <c r="H3590" s="99">
        <f>F3590+G3590</f>
        <v>171</v>
      </c>
      <c r="I3590" s="99"/>
      <c r="J3590" s="99"/>
      <c r="K3590" s="103"/>
    </row>
    <row r="3591" spans="1:11">
      <c r="A3591" s="643"/>
      <c r="B3591" s="644"/>
      <c r="C3591" s="99" t="s">
        <v>6057</v>
      </c>
      <c r="D3591" s="99">
        <v>151030805</v>
      </c>
      <c r="E3591" s="54"/>
      <c r="F3591" s="99">
        <v>12</v>
      </c>
      <c r="G3591" s="99">
        <v>3</v>
      </c>
      <c r="H3591" s="99">
        <f>F3591+G3591</f>
        <v>15</v>
      </c>
      <c r="I3591" s="99"/>
      <c r="J3591" s="99"/>
      <c r="K3591" s="103"/>
    </row>
    <row r="3592" spans="1:11">
      <c r="A3592" s="643"/>
      <c r="B3592" s="644"/>
      <c r="C3592" s="89"/>
      <c r="D3592" s="92" t="s">
        <v>6015</v>
      </c>
      <c r="E3592" s="56"/>
      <c r="F3592" s="57">
        <f>SUM(F3589:F3591)</f>
        <v>552</v>
      </c>
      <c r="G3592" s="57">
        <f>SUM(G3589:G3591)</f>
        <v>399</v>
      </c>
      <c r="H3592" s="57">
        <f>SUM(H3589:H3591)</f>
        <v>951</v>
      </c>
      <c r="I3592" s="57">
        <v>1</v>
      </c>
      <c r="J3592" s="57">
        <v>1</v>
      </c>
      <c r="K3592" s="57">
        <f>I3592+J3592</f>
        <v>2</v>
      </c>
    </row>
    <row r="3593" spans="1:11">
      <c r="A3593" s="643">
        <v>132</v>
      </c>
      <c r="B3593" s="644" t="s">
        <v>7566</v>
      </c>
      <c r="C3593" s="99" t="s">
        <v>6055</v>
      </c>
      <c r="D3593" s="99">
        <v>151030108</v>
      </c>
      <c r="E3593" s="54"/>
      <c r="F3593" s="99">
        <v>281</v>
      </c>
      <c r="G3593" s="99">
        <v>212</v>
      </c>
      <c r="H3593" s="99">
        <f>F3593+G3593</f>
        <v>493</v>
      </c>
      <c r="I3593" s="99"/>
      <c r="J3593" s="99"/>
      <c r="K3593" s="103"/>
    </row>
    <row r="3594" spans="1:11">
      <c r="A3594" s="643"/>
      <c r="B3594" s="644"/>
      <c r="C3594" s="99" t="s">
        <v>6054</v>
      </c>
      <c r="D3594" s="99">
        <v>151030109</v>
      </c>
      <c r="E3594" s="54"/>
      <c r="F3594" s="99">
        <v>41</v>
      </c>
      <c r="G3594" s="99">
        <v>26</v>
      </c>
      <c r="H3594" s="99">
        <f>F3594+G3594</f>
        <v>67</v>
      </c>
      <c r="I3594" s="99"/>
      <c r="J3594" s="99"/>
      <c r="K3594" s="103"/>
    </row>
    <row r="3595" spans="1:11">
      <c r="A3595" s="643"/>
      <c r="B3595" s="644"/>
      <c r="C3595" s="89"/>
      <c r="D3595" s="92" t="s">
        <v>6015</v>
      </c>
      <c r="E3595" s="56"/>
      <c r="F3595" s="57">
        <f>SUM(F3593:F3594)</f>
        <v>322</v>
      </c>
      <c r="G3595" s="57">
        <f>SUM(G3593:G3594)</f>
        <v>238</v>
      </c>
      <c r="H3595" s="57">
        <f>SUM(H3593:H3594)</f>
        <v>560</v>
      </c>
      <c r="I3595" s="57">
        <v>1</v>
      </c>
      <c r="J3595" s="57">
        <v>1</v>
      </c>
      <c r="K3595" s="57">
        <f>I3595+J3595</f>
        <v>2</v>
      </c>
    </row>
    <row r="3596" spans="1:11">
      <c r="A3596" s="643">
        <v>133</v>
      </c>
      <c r="B3596" s="644" t="s">
        <v>7565</v>
      </c>
      <c r="C3596" s="99" t="s">
        <v>6052</v>
      </c>
      <c r="D3596" s="99">
        <v>151030801</v>
      </c>
      <c r="E3596" s="54"/>
      <c r="F3596" s="99">
        <v>544</v>
      </c>
      <c r="G3596" s="99"/>
      <c r="H3596" s="99">
        <f>F3596+G3596</f>
        <v>544</v>
      </c>
      <c r="I3596" s="99"/>
      <c r="J3596" s="99"/>
      <c r="K3596" s="103"/>
    </row>
    <row r="3597" spans="1:11">
      <c r="A3597" s="643"/>
      <c r="B3597" s="644"/>
      <c r="C3597" s="54"/>
      <c r="D3597" s="99">
        <v>151030802</v>
      </c>
      <c r="E3597" s="54"/>
      <c r="F3597" s="99">
        <v>388</v>
      </c>
      <c r="G3597" s="99"/>
      <c r="H3597" s="99">
        <f>F3597+G3597</f>
        <v>388</v>
      </c>
      <c r="I3597" s="99"/>
      <c r="J3597" s="99"/>
      <c r="K3597" s="103"/>
    </row>
    <row r="3598" spans="1:11">
      <c r="A3598" s="643"/>
      <c r="B3598" s="644"/>
      <c r="C3598" s="89"/>
      <c r="D3598" s="92" t="s">
        <v>6015</v>
      </c>
      <c r="E3598" s="56"/>
      <c r="F3598" s="57">
        <f>SUM(F3596:F3597)</f>
        <v>932</v>
      </c>
      <c r="G3598" s="57">
        <f>SUM(G3596:G3597)</f>
        <v>0</v>
      </c>
      <c r="H3598" s="57">
        <f>SUM(H3596:H3597)</f>
        <v>932</v>
      </c>
      <c r="I3598" s="57">
        <v>2</v>
      </c>
      <c r="J3598" s="57">
        <f>SUM(J3596:J3597)</f>
        <v>0</v>
      </c>
      <c r="K3598" s="57">
        <f>I3598+J3598</f>
        <v>2</v>
      </c>
    </row>
    <row r="3599" spans="1:11">
      <c r="A3599" s="643">
        <v>134</v>
      </c>
      <c r="B3599" s="644" t="s">
        <v>7564</v>
      </c>
      <c r="C3599" s="99" t="s">
        <v>6050</v>
      </c>
      <c r="D3599" s="99">
        <v>151030801</v>
      </c>
      <c r="E3599" s="54"/>
      <c r="F3599" s="99">
        <v>0</v>
      </c>
      <c r="G3599" s="99">
        <v>410</v>
      </c>
      <c r="H3599" s="99">
        <f>F3599+G3599</f>
        <v>410</v>
      </c>
      <c r="I3599" s="99"/>
      <c r="J3599" s="99"/>
      <c r="K3599" s="103"/>
    </row>
    <row r="3600" spans="1:11">
      <c r="A3600" s="643"/>
      <c r="B3600" s="644"/>
      <c r="C3600" s="54"/>
      <c r="D3600" s="99">
        <v>151030802</v>
      </c>
      <c r="E3600" s="54"/>
      <c r="F3600" s="99"/>
      <c r="G3600" s="99">
        <v>274</v>
      </c>
      <c r="H3600" s="99">
        <f>F3600+G3600</f>
        <v>274</v>
      </c>
      <c r="I3600" s="99"/>
      <c r="J3600" s="99"/>
      <c r="K3600" s="103"/>
    </row>
    <row r="3601" spans="1:11">
      <c r="A3601" s="643"/>
      <c r="B3601" s="644"/>
      <c r="C3601" s="89"/>
      <c r="D3601" s="92" t="s">
        <v>6015</v>
      </c>
      <c r="E3601" s="56"/>
      <c r="F3601" s="57">
        <f>SUM(F3599:F3600)</f>
        <v>0</v>
      </c>
      <c r="G3601" s="57">
        <f>SUM(G3599:G3600)</f>
        <v>684</v>
      </c>
      <c r="H3601" s="57">
        <f>SUM(H3599:H3600)</f>
        <v>684</v>
      </c>
      <c r="I3601" s="57">
        <f>SUM(I3599:I3600)</f>
        <v>0</v>
      </c>
      <c r="J3601" s="57">
        <v>2</v>
      </c>
      <c r="K3601" s="57">
        <f>I3601+J3601</f>
        <v>2</v>
      </c>
    </row>
    <row r="3602" spans="1:11" ht="30">
      <c r="A3602" s="643">
        <v>135</v>
      </c>
      <c r="B3602" s="644" t="s">
        <v>7563</v>
      </c>
      <c r="C3602" s="99" t="s">
        <v>6048</v>
      </c>
      <c r="D3602" s="99">
        <v>151030803</v>
      </c>
      <c r="E3602" s="54"/>
      <c r="F3602" s="99">
        <v>331</v>
      </c>
      <c r="G3602" s="99">
        <v>237</v>
      </c>
      <c r="H3602" s="99">
        <f>F3602+G3602</f>
        <v>568</v>
      </c>
      <c r="I3602" s="99"/>
      <c r="J3602" s="99"/>
      <c r="K3602" s="103"/>
    </row>
    <row r="3603" spans="1:11">
      <c r="A3603" s="643"/>
      <c r="B3603" s="644"/>
      <c r="C3603" s="54"/>
      <c r="D3603" s="92" t="s">
        <v>6015</v>
      </c>
      <c r="E3603" s="56"/>
      <c r="F3603" s="57">
        <f>SUM(F3602)</f>
        <v>331</v>
      </c>
      <c r="G3603" s="57">
        <f>SUM(G3602)</f>
        <v>237</v>
      </c>
      <c r="H3603" s="57">
        <f>SUM(H3602)</f>
        <v>568</v>
      </c>
      <c r="I3603" s="57">
        <v>1</v>
      </c>
      <c r="J3603" s="57">
        <v>1</v>
      </c>
      <c r="K3603" s="57">
        <f>I3603+J3603</f>
        <v>2</v>
      </c>
    </row>
    <row r="3604" spans="1:11">
      <c r="A3604" s="643">
        <v>136</v>
      </c>
      <c r="B3604" s="644" t="s">
        <v>7562</v>
      </c>
      <c r="C3604" s="99" t="s">
        <v>6046</v>
      </c>
      <c r="D3604" s="99">
        <v>151030806</v>
      </c>
      <c r="E3604" s="54"/>
      <c r="F3604" s="99">
        <v>318</v>
      </c>
      <c r="G3604" s="99">
        <v>208</v>
      </c>
      <c r="H3604" s="99">
        <f>F3604+G3604</f>
        <v>526</v>
      </c>
      <c r="I3604" s="99"/>
      <c r="J3604" s="99"/>
      <c r="K3604" s="103"/>
    </row>
    <row r="3605" spans="1:11">
      <c r="A3605" s="643"/>
      <c r="B3605" s="644"/>
      <c r="C3605" s="99"/>
      <c r="D3605" s="92" t="s">
        <v>6015</v>
      </c>
      <c r="E3605" s="56"/>
      <c r="F3605" s="57">
        <f>SUM(F3604)</f>
        <v>318</v>
      </c>
      <c r="G3605" s="57">
        <f>SUM(G3604)</f>
        <v>208</v>
      </c>
      <c r="H3605" s="57">
        <f>SUM(H3604)</f>
        <v>526</v>
      </c>
      <c r="I3605" s="57">
        <v>1</v>
      </c>
      <c r="J3605" s="57">
        <v>1</v>
      </c>
      <c r="K3605" s="57">
        <f>I3605+J3605</f>
        <v>2</v>
      </c>
    </row>
    <row r="3606" spans="1:11">
      <c r="A3606" s="643">
        <v>137</v>
      </c>
      <c r="B3606" s="644" t="s">
        <v>7561</v>
      </c>
      <c r="C3606" s="99" t="s">
        <v>6044</v>
      </c>
      <c r="D3606" s="99">
        <v>151030804</v>
      </c>
      <c r="E3606" s="54"/>
      <c r="F3606" s="99">
        <v>394</v>
      </c>
      <c r="G3606" s="99">
        <v>304</v>
      </c>
      <c r="H3606" s="99">
        <f>F3606+G3606</f>
        <v>698</v>
      </c>
      <c r="I3606" s="99"/>
      <c r="J3606" s="99"/>
      <c r="K3606" s="103"/>
    </row>
    <row r="3607" spans="1:11">
      <c r="A3607" s="643"/>
      <c r="B3607" s="644"/>
      <c r="C3607" s="99"/>
      <c r="D3607" s="92" t="s">
        <v>6015</v>
      </c>
      <c r="E3607" s="56"/>
      <c r="F3607" s="57">
        <f>SUM(F3606)</f>
        <v>394</v>
      </c>
      <c r="G3607" s="57">
        <f>SUM(G3606)</f>
        <v>304</v>
      </c>
      <c r="H3607" s="57">
        <f>SUM(H3606)</f>
        <v>698</v>
      </c>
      <c r="I3607" s="57">
        <v>1</v>
      </c>
      <c r="J3607" s="57">
        <v>1</v>
      </c>
      <c r="K3607" s="57">
        <f>I3607+J3607</f>
        <v>2</v>
      </c>
    </row>
    <row r="3608" spans="1:11">
      <c r="A3608" s="643">
        <v>138</v>
      </c>
      <c r="B3608" s="644" t="s">
        <v>7560</v>
      </c>
      <c r="C3608" s="99" t="s">
        <v>6042</v>
      </c>
      <c r="D3608" s="99">
        <v>151031002</v>
      </c>
      <c r="E3608" s="54"/>
      <c r="F3608" s="99">
        <v>406</v>
      </c>
      <c r="G3608" s="99"/>
      <c r="H3608" s="99">
        <f>F3608+G3608</f>
        <v>406</v>
      </c>
      <c r="I3608" s="99"/>
      <c r="J3608" s="99"/>
      <c r="K3608" s="103"/>
    </row>
    <row r="3609" spans="1:11">
      <c r="A3609" s="643"/>
      <c r="B3609" s="644"/>
      <c r="C3609" s="54"/>
      <c r="D3609" s="99">
        <v>151031003</v>
      </c>
      <c r="E3609" s="54"/>
      <c r="F3609" s="99">
        <v>587</v>
      </c>
      <c r="G3609" s="99"/>
      <c r="H3609" s="99">
        <f>F3609+G3609</f>
        <v>587</v>
      </c>
      <c r="I3609" s="99"/>
      <c r="J3609" s="99"/>
      <c r="K3609" s="103"/>
    </row>
    <row r="3610" spans="1:11">
      <c r="A3610" s="643"/>
      <c r="B3610" s="644"/>
      <c r="C3610" s="89"/>
      <c r="D3610" s="92" t="s">
        <v>6015</v>
      </c>
      <c r="E3610" s="56"/>
      <c r="F3610" s="57">
        <f>SUM(F3608:F3609)</f>
        <v>993</v>
      </c>
      <c r="G3610" s="57">
        <f>SUM(G3608:G3609)</f>
        <v>0</v>
      </c>
      <c r="H3610" s="57">
        <f>SUM(H3608:H3609)</f>
        <v>993</v>
      </c>
      <c r="I3610" s="57">
        <v>2</v>
      </c>
      <c r="J3610" s="57">
        <f>SUM(J3608:J3609)</f>
        <v>0</v>
      </c>
      <c r="K3610" s="57">
        <f>I3610+J3610</f>
        <v>2</v>
      </c>
    </row>
    <row r="3611" spans="1:11">
      <c r="A3611" s="643">
        <v>139</v>
      </c>
      <c r="B3611" s="644" t="s">
        <v>7559</v>
      </c>
      <c r="C3611" s="99" t="s">
        <v>6040</v>
      </c>
      <c r="D3611" s="99">
        <v>151031002</v>
      </c>
      <c r="E3611" s="54"/>
      <c r="F3611" s="99">
        <v>0</v>
      </c>
      <c r="G3611" s="99">
        <v>349</v>
      </c>
      <c r="H3611" s="99">
        <f>F3611+G3611</f>
        <v>349</v>
      </c>
      <c r="I3611" s="99"/>
      <c r="J3611" s="99"/>
      <c r="K3611" s="103"/>
    </row>
    <row r="3612" spans="1:11">
      <c r="A3612" s="643"/>
      <c r="B3612" s="644"/>
      <c r="C3612" s="54"/>
      <c r="D3612" s="99">
        <v>151031003</v>
      </c>
      <c r="E3612" s="54"/>
      <c r="F3612" s="99"/>
      <c r="G3612" s="99">
        <v>445</v>
      </c>
      <c r="H3612" s="99">
        <f>F3612+G3612</f>
        <v>445</v>
      </c>
      <c r="I3612" s="99"/>
      <c r="J3612" s="99"/>
      <c r="K3612" s="103"/>
    </row>
    <row r="3613" spans="1:11">
      <c r="A3613" s="643"/>
      <c r="B3613" s="644"/>
      <c r="C3613" s="89"/>
      <c r="D3613" s="92" t="s">
        <v>6015</v>
      </c>
      <c r="E3613" s="56"/>
      <c r="F3613" s="57">
        <f>SUM(F3611:F3612)</f>
        <v>0</v>
      </c>
      <c r="G3613" s="57">
        <f>SUM(G3611:G3612)</f>
        <v>794</v>
      </c>
      <c r="H3613" s="57">
        <f>SUM(H3611:H3612)</f>
        <v>794</v>
      </c>
      <c r="I3613" s="57">
        <f>SUM(I3611:I3612)</f>
        <v>0</v>
      </c>
      <c r="J3613" s="57">
        <v>2</v>
      </c>
      <c r="K3613" s="57">
        <f>I3613+J3613</f>
        <v>2</v>
      </c>
    </row>
    <row r="3614" spans="1:11">
      <c r="A3614" s="643">
        <v>140</v>
      </c>
      <c r="B3614" s="644" t="s">
        <v>7558</v>
      </c>
      <c r="C3614" s="99" t="s">
        <v>6038</v>
      </c>
      <c r="D3614" s="99">
        <v>151031001</v>
      </c>
      <c r="E3614" s="54"/>
      <c r="F3614" s="99">
        <v>198</v>
      </c>
      <c r="G3614" s="99">
        <v>152</v>
      </c>
      <c r="H3614" s="99">
        <f>F3614+G3614</f>
        <v>350</v>
      </c>
      <c r="I3614" s="99"/>
      <c r="J3614" s="99"/>
      <c r="K3614" s="103"/>
    </row>
    <row r="3615" spans="1:11">
      <c r="A3615" s="643"/>
      <c r="B3615" s="644"/>
      <c r="C3615" s="99"/>
      <c r="D3615" s="92" t="s">
        <v>6015</v>
      </c>
      <c r="E3615" s="56"/>
      <c r="F3615" s="57">
        <f>SUM(F3614)</f>
        <v>198</v>
      </c>
      <c r="G3615" s="57">
        <f>SUM(G3614)</f>
        <v>152</v>
      </c>
      <c r="H3615" s="57">
        <f>SUM(H3614)</f>
        <v>350</v>
      </c>
      <c r="I3615" s="57">
        <v>1</v>
      </c>
      <c r="J3615" s="57">
        <v>1</v>
      </c>
      <c r="K3615" s="57">
        <f>I3615+J3615</f>
        <v>2</v>
      </c>
    </row>
    <row r="3616" spans="1:11">
      <c r="A3616" s="643">
        <v>141</v>
      </c>
      <c r="B3616" s="644" t="s">
        <v>7557</v>
      </c>
      <c r="C3616" s="99" t="s">
        <v>6036</v>
      </c>
      <c r="D3616" s="99">
        <v>151031004</v>
      </c>
      <c r="E3616" s="54"/>
      <c r="F3616" s="99">
        <v>294</v>
      </c>
      <c r="G3616" s="99">
        <v>163</v>
      </c>
      <c r="H3616" s="99">
        <f>F3616+G3616</f>
        <v>457</v>
      </c>
      <c r="I3616" s="99"/>
      <c r="J3616" s="99"/>
      <c r="K3616" s="103"/>
    </row>
    <row r="3617" spans="1:11">
      <c r="A3617" s="643"/>
      <c r="B3617" s="644"/>
      <c r="C3617" s="54"/>
      <c r="D3617" s="99">
        <v>151031005</v>
      </c>
      <c r="E3617" s="54"/>
      <c r="F3617" s="99">
        <v>200</v>
      </c>
      <c r="G3617" s="99">
        <v>161</v>
      </c>
      <c r="H3617" s="99">
        <f>F3617+G3617</f>
        <v>361</v>
      </c>
      <c r="I3617" s="99"/>
      <c r="J3617" s="99"/>
      <c r="K3617" s="103"/>
    </row>
    <row r="3618" spans="1:11">
      <c r="A3618" s="643"/>
      <c r="B3618" s="644"/>
      <c r="C3618" s="89"/>
      <c r="D3618" s="92" t="s">
        <v>6015</v>
      </c>
      <c r="E3618" s="56"/>
      <c r="F3618" s="57">
        <f>SUM(F3616:F3617)</f>
        <v>494</v>
      </c>
      <c r="G3618" s="57">
        <f>SUM(G3616:G3617)</f>
        <v>324</v>
      </c>
      <c r="H3618" s="57">
        <f>SUM(H3616:H3617)</f>
        <v>818</v>
      </c>
      <c r="I3618" s="57">
        <v>1</v>
      </c>
      <c r="J3618" s="57">
        <v>1</v>
      </c>
      <c r="K3618" s="57">
        <f>I3618+J3618</f>
        <v>2</v>
      </c>
    </row>
    <row r="3619" spans="1:11">
      <c r="A3619" s="643">
        <v>142</v>
      </c>
      <c r="B3619" s="644" t="s">
        <v>7556</v>
      </c>
      <c r="C3619" s="99" t="s">
        <v>6033</v>
      </c>
      <c r="D3619" s="99">
        <v>151030602</v>
      </c>
      <c r="E3619" s="54"/>
      <c r="F3619" s="99">
        <v>610</v>
      </c>
      <c r="G3619" s="99"/>
      <c r="H3619" s="99">
        <f>F3619+G3619</f>
        <v>610</v>
      </c>
      <c r="I3619" s="99"/>
      <c r="J3619" s="99"/>
      <c r="K3619" s="103"/>
    </row>
    <row r="3620" spans="1:11">
      <c r="A3620" s="643"/>
      <c r="B3620" s="644"/>
      <c r="C3620" s="99"/>
      <c r="D3620" s="99">
        <v>151030603</v>
      </c>
      <c r="E3620" s="54"/>
      <c r="F3620" s="99">
        <v>163</v>
      </c>
      <c r="G3620" s="99"/>
      <c r="H3620" s="99">
        <f>F3620+G3620</f>
        <v>163</v>
      </c>
      <c r="I3620" s="99"/>
      <c r="J3620" s="99"/>
      <c r="K3620" s="103"/>
    </row>
    <row r="3621" spans="1:11">
      <c r="A3621" s="643"/>
      <c r="B3621" s="644"/>
      <c r="C3621" s="99"/>
      <c r="D3621" s="99">
        <v>151030604</v>
      </c>
      <c r="E3621" s="54"/>
      <c r="F3621" s="99">
        <v>117</v>
      </c>
      <c r="G3621" s="99"/>
      <c r="H3621" s="99">
        <f>F3621+G3621</f>
        <v>117</v>
      </c>
      <c r="I3621" s="99"/>
      <c r="J3621" s="99"/>
      <c r="K3621" s="103"/>
    </row>
    <row r="3622" spans="1:11">
      <c r="A3622" s="643"/>
      <c r="B3622" s="644"/>
      <c r="C3622" s="99"/>
      <c r="D3622" s="99">
        <v>151030605</v>
      </c>
      <c r="E3622" s="54"/>
      <c r="F3622" s="99">
        <v>0</v>
      </c>
      <c r="G3622" s="99"/>
      <c r="H3622" s="99">
        <f>F3622+G3622</f>
        <v>0</v>
      </c>
      <c r="I3622" s="99"/>
      <c r="J3622" s="99"/>
      <c r="K3622" s="103"/>
    </row>
    <row r="3623" spans="1:11">
      <c r="A3623" s="643"/>
      <c r="B3623" s="644"/>
      <c r="C3623" s="99"/>
      <c r="D3623" s="99">
        <v>151030606</v>
      </c>
      <c r="E3623" s="54"/>
      <c r="F3623" s="99">
        <v>161</v>
      </c>
      <c r="G3623" s="99"/>
      <c r="H3623" s="99">
        <f>F3623+G3623</f>
        <v>161</v>
      </c>
      <c r="I3623" s="99"/>
      <c r="J3623" s="99"/>
      <c r="K3623" s="103"/>
    </row>
    <row r="3624" spans="1:11">
      <c r="A3624" s="643"/>
      <c r="B3624" s="644"/>
      <c r="C3624" s="89"/>
      <c r="D3624" s="92" t="s">
        <v>6015</v>
      </c>
      <c r="E3624" s="56"/>
      <c r="F3624" s="57">
        <f>SUM(F3619:F3623)</f>
        <v>1051</v>
      </c>
      <c r="G3624" s="57">
        <f>SUM(G3619:G3623)</f>
        <v>0</v>
      </c>
      <c r="H3624" s="57">
        <f>SUM(H3619:H3623)</f>
        <v>1051</v>
      </c>
      <c r="I3624" s="57">
        <v>2</v>
      </c>
      <c r="J3624" s="57">
        <f>SUM(J3619:J3623)</f>
        <v>0</v>
      </c>
      <c r="K3624" s="57">
        <f>I3624+J3624</f>
        <v>2</v>
      </c>
    </row>
    <row r="3625" spans="1:11">
      <c r="A3625" s="643">
        <v>143</v>
      </c>
      <c r="B3625" s="644" t="s">
        <v>7555</v>
      </c>
      <c r="C3625" s="99" t="s">
        <v>6033</v>
      </c>
      <c r="D3625" s="99">
        <v>151030602</v>
      </c>
      <c r="E3625" s="54"/>
      <c r="F3625" s="99">
        <v>0</v>
      </c>
      <c r="G3625" s="99">
        <v>536</v>
      </c>
      <c r="H3625" s="99">
        <f>F3625+G3625</f>
        <v>536</v>
      </c>
      <c r="I3625" s="99"/>
      <c r="J3625" s="99"/>
      <c r="K3625" s="103"/>
    </row>
    <row r="3626" spans="1:11">
      <c r="A3626" s="643"/>
      <c r="B3626" s="644"/>
      <c r="C3626" s="99"/>
      <c r="D3626" s="99">
        <v>151030603</v>
      </c>
      <c r="E3626" s="54"/>
      <c r="F3626" s="99"/>
      <c r="G3626" s="99">
        <v>151</v>
      </c>
      <c r="H3626" s="99">
        <f>F3626+G3626</f>
        <v>151</v>
      </c>
      <c r="I3626" s="99"/>
      <c r="J3626" s="99"/>
      <c r="K3626" s="103"/>
    </row>
    <row r="3627" spans="1:11">
      <c r="A3627" s="643"/>
      <c r="B3627" s="644"/>
      <c r="C3627" s="99"/>
      <c r="D3627" s="99">
        <v>151030604</v>
      </c>
      <c r="E3627" s="54"/>
      <c r="F3627" s="99"/>
      <c r="G3627" s="99">
        <v>115</v>
      </c>
      <c r="H3627" s="99">
        <f>F3627+G3627</f>
        <v>115</v>
      </c>
      <c r="I3627" s="99"/>
      <c r="J3627" s="99"/>
      <c r="K3627" s="103"/>
    </row>
    <row r="3628" spans="1:11">
      <c r="A3628" s="643"/>
      <c r="B3628" s="644"/>
      <c r="C3628" s="99"/>
      <c r="D3628" s="99">
        <v>151030605</v>
      </c>
      <c r="E3628" s="54"/>
      <c r="F3628" s="99"/>
      <c r="G3628" s="99">
        <v>0</v>
      </c>
      <c r="H3628" s="99">
        <f>F3628+G3628</f>
        <v>0</v>
      </c>
      <c r="I3628" s="99"/>
      <c r="J3628" s="99"/>
      <c r="K3628" s="103"/>
    </row>
    <row r="3629" spans="1:11">
      <c r="A3629" s="643"/>
      <c r="B3629" s="644"/>
      <c r="C3629" s="99"/>
      <c r="D3629" s="99">
        <v>151030606</v>
      </c>
      <c r="E3629" s="54"/>
      <c r="F3629" s="99"/>
      <c r="G3629" s="99">
        <v>106</v>
      </c>
      <c r="H3629" s="99">
        <f>F3629+G3629</f>
        <v>106</v>
      </c>
      <c r="I3629" s="99"/>
      <c r="J3629" s="99"/>
      <c r="K3629" s="103"/>
    </row>
    <row r="3630" spans="1:11">
      <c r="A3630" s="643"/>
      <c r="B3630" s="644"/>
      <c r="C3630" s="89"/>
      <c r="D3630" s="92" t="s">
        <v>6015</v>
      </c>
      <c r="E3630" s="56"/>
      <c r="F3630" s="57">
        <f>SUM(F3625:F3629)</f>
        <v>0</v>
      </c>
      <c r="G3630" s="57">
        <f>SUM(G3625:G3629)</f>
        <v>908</v>
      </c>
      <c r="H3630" s="57">
        <f>SUM(H3625:H3629)</f>
        <v>908</v>
      </c>
      <c r="I3630" s="57">
        <f>SUM(I3625:I3629)</f>
        <v>0</v>
      </c>
      <c r="J3630" s="57">
        <v>2</v>
      </c>
      <c r="K3630" s="57">
        <f>I3630+J3630</f>
        <v>2</v>
      </c>
    </row>
    <row r="3631" spans="1:11">
      <c r="A3631" s="643">
        <v>144</v>
      </c>
      <c r="B3631" s="644" t="s">
        <v>7554</v>
      </c>
      <c r="C3631" s="99" t="s">
        <v>6031</v>
      </c>
      <c r="D3631" s="99">
        <v>151030601</v>
      </c>
      <c r="E3631" s="54"/>
      <c r="F3631" s="99">
        <v>727</v>
      </c>
      <c r="G3631" s="99">
        <v>581</v>
      </c>
      <c r="H3631" s="99">
        <f>F3631+G3631</f>
        <v>1308</v>
      </c>
      <c r="I3631" s="99"/>
      <c r="J3631" s="99"/>
      <c r="K3631" s="103"/>
    </row>
    <row r="3632" spans="1:11">
      <c r="A3632" s="643"/>
      <c r="B3632" s="644"/>
      <c r="C3632" s="89"/>
      <c r="D3632" s="92" t="s">
        <v>6015</v>
      </c>
      <c r="E3632" s="56"/>
      <c r="F3632" s="57">
        <f>SUM(F3631)</f>
        <v>727</v>
      </c>
      <c r="G3632" s="57">
        <f>SUM(G3631)</f>
        <v>581</v>
      </c>
      <c r="H3632" s="57">
        <f>SUM(H3631)</f>
        <v>1308</v>
      </c>
      <c r="I3632" s="57">
        <v>2</v>
      </c>
      <c r="J3632" s="57">
        <v>1</v>
      </c>
      <c r="K3632" s="57">
        <f>I3632+J3632</f>
        <v>3</v>
      </c>
    </row>
    <row r="3633" spans="1:11">
      <c r="A3633" s="643">
        <v>145</v>
      </c>
      <c r="B3633" s="644" t="s">
        <v>7553</v>
      </c>
      <c r="C3633" s="99" t="s">
        <v>6029</v>
      </c>
      <c r="D3633" s="99">
        <v>151030701</v>
      </c>
      <c r="E3633" s="54"/>
      <c r="F3633" s="99">
        <v>427</v>
      </c>
      <c r="G3633" s="99">
        <v>302</v>
      </c>
      <c r="H3633" s="99">
        <f t="shared" ref="H3633:H3638" si="30">F3633+G3633</f>
        <v>729</v>
      </c>
      <c r="I3633" s="99"/>
      <c r="J3633" s="99"/>
      <c r="K3633" s="103"/>
    </row>
    <row r="3634" spans="1:11">
      <c r="A3634" s="643"/>
      <c r="B3634" s="644"/>
      <c r="C3634" s="99" t="s">
        <v>6028</v>
      </c>
      <c r="D3634" s="99">
        <v>151030702</v>
      </c>
      <c r="E3634" s="106"/>
      <c r="F3634" s="99">
        <v>0</v>
      </c>
      <c r="G3634" s="99">
        <v>0</v>
      </c>
      <c r="H3634" s="99">
        <f t="shared" si="30"/>
        <v>0</v>
      </c>
      <c r="I3634" s="99"/>
      <c r="J3634" s="99"/>
      <c r="K3634" s="103"/>
    </row>
    <row r="3635" spans="1:11">
      <c r="A3635" s="643"/>
      <c r="B3635" s="644"/>
      <c r="C3635" s="99" t="s">
        <v>6027</v>
      </c>
      <c r="D3635" s="99">
        <v>151030703</v>
      </c>
      <c r="E3635" s="54"/>
      <c r="F3635" s="99">
        <v>53</v>
      </c>
      <c r="G3635" s="99">
        <v>37</v>
      </c>
      <c r="H3635" s="99">
        <f t="shared" si="30"/>
        <v>90</v>
      </c>
      <c r="I3635" s="99"/>
      <c r="J3635" s="99"/>
      <c r="K3635" s="103"/>
    </row>
    <row r="3636" spans="1:11">
      <c r="A3636" s="643"/>
      <c r="B3636" s="644"/>
      <c r="C3636" s="99" t="s">
        <v>6026</v>
      </c>
      <c r="D3636" s="99">
        <v>151030704</v>
      </c>
      <c r="E3636" s="54"/>
      <c r="F3636" s="99">
        <v>29</v>
      </c>
      <c r="G3636" s="99">
        <v>24</v>
      </c>
      <c r="H3636" s="99">
        <f t="shared" si="30"/>
        <v>53</v>
      </c>
      <c r="I3636" s="99"/>
      <c r="J3636" s="99"/>
      <c r="K3636" s="103"/>
    </row>
    <row r="3637" spans="1:11">
      <c r="A3637" s="643"/>
      <c r="B3637" s="644"/>
      <c r="C3637" s="99" t="s">
        <v>6025</v>
      </c>
      <c r="D3637" s="99">
        <v>151030705</v>
      </c>
      <c r="E3637" s="54"/>
      <c r="F3637" s="99">
        <v>0</v>
      </c>
      <c r="G3637" s="99">
        <v>0</v>
      </c>
      <c r="H3637" s="99">
        <f t="shared" si="30"/>
        <v>0</v>
      </c>
      <c r="I3637" s="99"/>
      <c r="J3637" s="99"/>
      <c r="K3637" s="103"/>
    </row>
    <row r="3638" spans="1:11">
      <c r="A3638" s="643"/>
      <c r="B3638" s="644"/>
      <c r="C3638" s="99" t="s">
        <v>6024</v>
      </c>
      <c r="D3638" s="99">
        <v>151030706</v>
      </c>
      <c r="E3638" s="54"/>
      <c r="F3638" s="99">
        <v>114</v>
      </c>
      <c r="G3638" s="99">
        <v>76</v>
      </c>
      <c r="H3638" s="99">
        <f t="shared" si="30"/>
        <v>190</v>
      </c>
      <c r="I3638" s="99"/>
      <c r="J3638" s="99"/>
      <c r="K3638" s="103"/>
    </row>
    <row r="3639" spans="1:11">
      <c r="A3639" s="643"/>
      <c r="B3639" s="644"/>
      <c r="C3639" s="89"/>
      <c r="D3639" s="92" t="s">
        <v>6015</v>
      </c>
      <c r="E3639" s="56"/>
      <c r="F3639" s="57">
        <f>SUM(F3633:F3638)</f>
        <v>623</v>
      </c>
      <c r="G3639" s="57">
        <f>SUM(G3633:G3638)</f>
        <v>439</v>
      </c>
      <c r="H3639" s="57">
        <f>SUM(H3633:H3638)</f>
        <v>1062</v>
      </c>
      <c r="I3639" s="57">
        <v>2</v>
      </c>
      <c r="J3639" s="57">
        <v>1</v>
      </c>
      <c r="K3639" s="57">
        <f>I3639+J3639</f>
        <v>3</v>
      </c>
    </row>
    <row r="3640" spans="1:11">
      <c r="A3640" s="643">
        <v>146</v>
      </c>
      <c r="B3640" s="644" t="s">
        <v>7552</v>
      </c>
      <c r="C3640" s="99" t="s">
        <v>6021</v>
      </c>
      <c r="D3640" s="99">
        <v>154060501</v>
      </c>
      <c r="E3640" s="54"/>
      <c r="F3640" s="99">
        <v>576</v>
      </c>
      <c r="G3640" s="99"/>
      <c r="H3640" s="99">
        <f>F3640+G3640</f>
        <v>576</v>
      </c>
      <c r="I3640" s="99"/>
      <c r="J3640" s="99"/>
      <c r="K3640" s="103"/>
    </row>
    <row r="3641" spans="1:11">
      <c r="A3641" s="643"/>
      <c r="B3641" s="644"/>
      <c r="C3641" s="99"/>
      <c r="D3641" s="99">
        <v>154060502</v>
      </c>
      <c r="E3641" s="54"/>
      <c r="F3641" s="99">
        <v>305</v>
      </c>
      <c r="G3641" s="99"/>
      <c r="H3641" s="99">
        <f>F3641+G3641</f>
        <v>305</v>
      </c>
      <c r="I3641" s="99"/>
      <c r="J3641" s="99"/>
      <c r="K3641" s="103"/>
    </row>
    <row r="3642" spans="1:11">
      <c r="A3642" s="643"/>
      <c r="B3642" s="644"/>
      <c r="C3642" s="54"/>
      <c r="D3642" s="92" t="s">
        <v>6015</v>
      </c>
      <c r="E3642" s="56"/>
      <c r="F3642" s="57">
        <f>SUM(F3640:F3641)</f>
        <v>881</v>
      </c>
      <c r="G3642" s="57">
        <f>SUM(G3640:G3641)</f>
        <v>0</v>
      </c>
      <c r="H3642" s="57">
        <f>SUM(H3640:H3641)</f>
        <v>881</v>
      </c>
      <c r="I3642" s="57">
        <v>2</v>
      </c>
      <c r="J3642" s="57">
        <f>SUM(J3640:J3641)</f>
        <v>0</v>
      </c>
      <c r="K3642" s="57">
        <f>I3642+J3642</f>
        <v>2</v>
      </c>
    </row>
    <row r="3643" spans="1:11">
      <c r="A3643" s="643">
        <v>147</v>
      </c>
      <c r="B3643" s="644" t="s">
        <v>7551</v>
      </c>
      <c r="C3643" s="99" t="s">
        <v>6021</v>
      </c>
      <c r="D3643" s="99">
        <v>154060501</v>
      </c>
      <c r="E3643" s="54"/>
      <c r="F3643" s="99">
        <v>0</v>
      </c>
      <c r="G3643" s="99">
        <v>342</v>
      </c>
      <c r="H3643" s="99">
        <f>F3643+G3643</f>
        <v>342</v>
      </c>
      <c r="I3643" s="99"/>
      <c r="J3643" s="99"/>
      <c r="K3643" s="103"/>
    </row>
    <row r="3644" spans="1:11">
      <c r="A3644" s="643"/>
      <c r="B3644" s="644"/>
      <c r="C3644" s="99"/>
      <c r="D3644" s="99">
        <v>154060502</v>
      </c>
      <c r="E3644" s="54"/>
      <c r="F3644" s="99"/>
      <c r="G3644" s="99">
        <v>184</v>
      </c>
      <c r="H3644" s="99">
        <f>F3644+G3644</f>
        <v>184</v>
      </c>
      <c r="I3644" s="99"/>
      <c r="J3644" s="99"/>
      <c r="K3644" s="103"/>
    </row>
    <row r="3645" spans="1:11">
      <c r="A3645" s="643"/>
      <c r="B3645" s="644"/>
      <c r="C3645" s="54"/>
      <c r="D3645" s="92" t="s">
        <v>6015</v>
      </c>
      <c r="E3645" s="56"/>
      <c r="F3645" s="57">
        <f>SUM(F3643:F3644)</f>
        <v>0</v>
      </c>
      <c r="G3645" s="57">
        <f>SUM(G3643:G3644)</f>
        <v>526</v>
      </c>
      <c r="H3645" s="57">
        <f>SUM(H3643:H3644)</f>
        <v>526</v>
      </c>
      <c r="I3645" s="57">
        <f>SUM(I3643:I3644)</f>
        <v>0</v>
      </c>
      <c r="J3645" s="57">
        <v>2</v>
      </c>
      <c r="K3645" s="57">
        <f>I3645+J3645</f>
        <v>2</v>
      </c>
    </row>
    <row r="3646" spans="1:11">
      <c r="A3646" s="643">
        <v>148</v>
      </c>
      <c r="B3646" s="644" t="s">
        <v>7550</v>
      </c>
      <c r="C3646" s="99" t="s">
        <v>6018</v>
      </c>
      <c r="D3646" s="99">
        <v>154060503</v>
      </c>
      <c r="E3646" s="54"/>
      <c r="F3646" s="99">
        <v>315</v>
      </c>
      <c r="G3646" s="99"/>
      <c r="H3646" s="99">
        <f>F3646+G3646</f>
        <v>315</v>
      </c>
      <c r="I3646" s="99"/>
      <c r="J3646" s="99"/>
      <c r="K3646" s="103"/>
    </row>
    <row r="3647" spans="1:11">
      <c r="A3647" s="643"/>
      <c r="B3647" s="644"/>
      <c r="C3647" s="99"/>
      <c r="D3647" s="99">
        <v>154060504</v>
      </c>
      <c r="E3647" s="54"/>
      <c r="F3647" s="99">
        <v>506</v>
      </c>
      <c r="G3647" s="99"/>
      <c r="H3647" s="99">
        <f>F3647+G3647</f>
        <v>506</v>
      </c>
      <c r="I3647" s="99"/>
      <c r="J3647" s="99"/>
      <c r="K3647" s="103"/>
    </row>
    <row r="3648" spans="1:11">
      <c r="A3648" s="643"/>
      <c r="B3648" s="644"/>
      <c r="C3648" s="54"/>
      <c r="D3648" s="92" t="s">
        <v>6015</v>
      </c>
      <c r="E3648" s="56"/>
      <c r="F3648" s="57">
        <f>SUM(F3646:F3647)</f>
        <v>821</v>
      </c>
      <c r="G3648" s="57">
        <f>SUM(G3646:G3647)</f>
        <v>0</v>
      </c>
      <c r="H3648" s="57">
        <f>SUM(H3646:H3647)</f>
        <v>821</v>
      </c>
      <c r="I3648" s="57">
        <v>2</v>
      </c>
      <c r="J3648" s="57">
        <f>SUM(J3646:J3647)</f>
        <v>0</v>
      </c>
      <c r="K3648" s="57">
        <f>I3648+J3648</f>
        <v>2</v>
      </c>
    </row>
    <row r="3649" spans="1:11">
      <c r="A3649" s="643">
        <v>149</v>
      </c>
      <c r="B3649" s="644" t="s">
        <v>7549</v>
      </c>
      <c r="C3649" s="99" t="s">
        <v>6018</v>
      </c>
      <c r="D3649" s="99">
        <v>154060503</v>
      </c>
      <c r="E3649" s="54"/>
      <c r="F3649" s="99">
        <v>0</v>
      </c>
      <c r="G3649" s="99">
        <v>256</v>
      </c>
      <c r="H3649" s="99">
        <f>F3649+G3649</f>
        <v>256</v>
      </c>
      <c r="I3649" s="99"/>
      <c r="J3649" s="99"/>
      <c r="K3649" s="103"/>
    </row>
    <row r="3650" spans="1:11">
      <c r="A3650" s="643"/>
      <c r="B3650" s="644"/>
      <c r="C3650" s="99"/>
      <c r="D3650" s="99">
        <v>154060504</v>
      </c>
      <c r="E3650" s="54"/>
      <c r="F3650" s="99"/>
      <c r="G3650" s="99">
        <v>401</v>
      </c>
      <c r="H3650" s="99">
        <f>F3650+G3650</f>
        <v>401</v>
      </c>
      <c r="I3650" s="99"/>
      <c r="J3650" s="99"/>
      <c r="K3650" s="103"/>
    </row>
    <row r="3651" spans="1:11">
      <c r="A3651" s="643"/>
      <c r="B3651" s="644"/>
      <c r="C3651" s="54"/>
      <c r="D3651" s="92" t="s">
        <v>6015</v>
      </c>
      <c r="E3651" s="56"/>
      <c r="F3651" s="57">
        <f>SUM(F3649:F3650)</f>
        <v>0</v>
      </c>
      <c r="G3651" s="57">
        <f>SUM(G3649:G3650)</f>
        <v>657</v>
      </c>
      <c r="H3651" s="57">
        <f>SUM(H3649:H3650)</f>
        <v>657</v>
      </c>
      <c r="I3651" s="57">
        <f>SUM(I3649:I3650)</f>
        <v>0</v>
      </c>
      <c r="J3651" s="57">
        <v>2</v>
      </c>
      <c r="K3651" s="57">
        <f>I3651+J3651</f>
        <v>2</v>
      </c>
    </row>
    <row r="3652" spans="1:11">
      <c r="A3652" s="643">
        <v>150</v>
      </c>
      <c r="B3652" s="644" t="s">
        <v>7548</v>
      </c>
      <c r="C3652" s="99" t="s">
        <v>6016</v>
      </c>
      <c r="D3652" s="99">
        <v>154060505</v>
      </c>
      <c r="E3652" s="54"/>
      <c r="F3652" s="99">
        <v>643</v>
      </c>
      <c r="G3652" s="99">
        <v>496</v>
      </c>
      <c r="H3652" s="99">
        <f>F3652+G3652</f>
        <v>1139</v>
      </c>
      <c r="I3652" s="99"/>
      <c r="J3652" s="99"/>
      <c r="K3652" s="103"/>
    </row>
    <row r="3653" spans="1:11">
      <c r="A3653" s="643"/>
      <c r="B3653" s="644"/>
      <c r="C3653" s="99"/>
      <c r="D3653" s="99">
        <v>154060506</v>
      </c>
      <c r="E3653" s="54"/>
      <c r="F3653" s="99">
        <v>219</v>
      </c>
      <c r="G3653" s="99">
        <v>222</v>
      </c>
      <c r="H3653" s="99">
        <f>F3653+G3653</f>
        <v>441</v>
      </c>
      <c r="I3653" s="99"/>
      <c r="J3653" s="99"/>
      <c r="K3653" s="103"/>
    </row>
    <row r="3654" spans="1:11">
      <c r="A3654" s="643"/>
      <c r="B3654" s="644"/>
      <c r="C3654" s="54"/>
      <c r="D3654" s="92" t="s">
        <v>6015</v>
      </c>
      <c r="E3654" s="56"/>
      <c r="F3654" s="57">
        <f>SUM(F3652:F3653)</f>
        <v>862</v>
      </c>
      <c r="G3654" s="57">
        <f>SUM(G3652:G3653)</f>
        <v>718</v>
      </c>
      <c r="H3654" s="57">
        <f>SUM(H3652:H3653)</f>
        <v>1580</v>
      </c>
      <c r="I3654" s="57">
        <v>2</v>
      </c>
      <c r="J3654" s="57">
        <v>2</v>
      </c>
      <c r="K3654" s="57">
        <f>I3654+J3654</f>
        <v>4</v>
      </c>
    </row>
    <row r="3655" spans="1:11" ht="18.75">
      <c r="A3655" s="99"/>
      <c r="B3655" s="348"/>
      <c r="C3655" s="54"/>
      <c r="D3655" s="54"/>
      <c r="E3655" s="64"/>
      <c r="F3655" s="71"/>
      <c r="G3655" s="71"/>
      <c r="H3655" s="71"/>
      <c r="I3655" s="71"/>
      <c r="J3655" s="71"/>
      <c r="K3655" s="356"/>
    </row>
    <row r="3656" spans="1:11" ht="18.75">
      <c r="A3656" s="428"/>
      <c r="B3656" s="653" t="s">
        <v>7547</v>
      </c>
      <c r="C3656" s="654"/>
      <c r="D3656" s="102"/>
      <c r="E3656" s="70"/>
      <c r="F3656" s="102">
        <f t="shared" ref="F3656:K3656" si="31">F3654+F3651+F3648+F3645+F3642+F3639+F3632+F3630+F3624+F3618+F3615+F3613+F3610+F3607+F3605+F3603+F3601+F3598+F3595+F3592+F3588+F3586+F3582+F3578+F3575+F3572+F3569+F3567+F3564+F3562+F3560+F3558+F3556+F3553+F3550+F3547+F3544+F3542+F3540+F3537+F3535+F3533+F3531+F3528+F3525+F3522+F3515+F3508+F3503+F3498+F3495+F3492+F3489+F3486+F3482+F3478+F3473+F3468+F3463+F3458+F3454+F3450+F3446+F3442+F3437+F3432+F3427+F3422+F3417+F3412+F3408+F3404+F3400+F3396+F3393+F3388+F3386+F3383+F3381+F3378+F3375+F3373+F3370+F3366+F3362+F3359+F3352+F3345+F3340+F3335+F3329+F3323+F3321+F3319+F3317+F3315+F3313+F3310+F3306+F3302+F3298+F3294+F3291+F3288+F3285+F3281+F3277+F3273+F3271+F3267+F3263+F3261+F3258+F3255+F3253+F3250+F3246+F3243+F3240+F3237+F3234+F3231+F3228+F3225+F3222+F3219+F3216+F3211+F3206+F3203+F3200+F3197+F3194+F3191+F3188+F3185+F3182+F3179+F3177+F3173+F3169+F3167+F3164+F3161+F3157+F3153+F3150+F3147+F3144+F3141</f>
        <v>82070</v>
      </c>
      <c r="G3656" s="102">
        <f t="shared" si="31"/>
        <v>61522</v>
      </c>
      <c r="H3656" s="102">
        <f t="shared" si="31"/>
        <v>143592</v>
      </c>
      <c r="I3656" s="102">
        <f t="shared" si="31"/>
        <v>202</v>
      </c>
      <c r="J3656" s="102">
        <f t="shared" si="31"/>
        <v>158</v>
      </c>
      <c r="K3656" s="102">
        <f t="shared" si="31"/>
        <v>360</v>
      </c>
    </row>
    <row r="3657" spans="1:11" ht="18.75">
      <c r="A3657" s="71"/>
      <c r="B3657" s="427"/>
      <c r="C3657" s="64"/>
      <c r="D3657" s="64"/>
      <c r="E3657" s="64"/>
      <c r="F3657" s="71"/>
      <c r="G3657" s="71"/>
      <c r="H3657" s="69"/>
      <c r="I3657" s="71"/>
      <c r="J3657" s="71"/>
      <c r="K3657" s="426"/>
    </row>
    <row r="3658" spans="1:11">
      <c r="A3658" s="66"/>
      <c r="B3658" s="72"/>
      <c r="C3658"/>
      <c r="D3658"/>
      <c r="E3658"/>
      <c r="F3658" s="66"/>
      <c r="G3658" s="66"/>
      <c r="H3658" s="66"/>
      <c r="I3658" s="66"/>
      <c r="J3658" s="66"/>
      <c r="K3658" s="66"/>
    </row>
    <row r="3659" spans="1:11" ht="18.75">
      <c r="A3659" s="95"/>
      <c r="B3659" s="425"/>
      <c r="C3659" s="52"/>
      <c r="D3659" s="915" t="s">
        <v>7366</v>
      </c>
      <c r="E3659" s="915"/>
      <c r="F3659" s="52"/>
      <c r="G3659" s="52"/>
      <c r="H3659" s="52"/>
      <c r="I3659" s="52"/>
      <c r="J3659" s="52"/>
      <c r="K3659" s="95"/>
    </row>
    <row r="3660" spans="1:11">
      <c r="A3660" s="645" t="s">
        <v>7546</v>
      </c>
      <c r="B3660" s="645"/>
      <c r="C3660" s="645"/>
      <c r="D3660" s="645"/>
      <c r="E3660" s="645"/>
      <c r="F3660" s="645"/>
      <c r="G3660" s="645"/>
      <c r="H3660" s="645"/>
      <c r="I3660" s="645"/>
      <c r="J3660" s="645"/>
      <c r="K3660" s="645"/>
    </row>
    <row r="3661" spans="1:11">
      <c r="A3661" s="645"/>
      <c r="B3661" s="645"/>
      <c r="C3661" s="645"/>
      <c r="D3661" s="645"/>
      <c r="E3661" s="645"/>
      <c r="F3661" s="645"/>
      <c r="G3661" s="645"/>
      <c r="H3661" s="645"/>
      <c r="I3661" s="645"/>
      <c r="J3661" s="645"/>
      <c r="K3661" s="645"/>
    </row>
    <row r="3662" spans="1:11">
      <c r="A3662" s="640" t="s">
        <v>7545</v>
      </c>
      <c r="B3662" s="641" t="s">
        <v>4674</v>
      </c>
      <c r="C3662" s="640" t="s">
        <v>3696</v>
      </c>
      <c r="D3662" s="640" t="s">
        <v>3695</v>
      </c>
      <c r="E3662" s="640" t="s">
        <v>4673</v>
      </c>
      <c r="F3662" s="640" t="s">
        <v>4672</v>
      </c>
      <c r="G3662" s="640"/>
      <c r="H3662" s="640"/>
      <c r="I3662" s="640" t="s">
        <v>4671</v>
      </c>
      <c r="J3662" s="640"/>
      <c r="K3662" s="640"/>
    </row>
    <row r="3663" spans="1:11">
      <c r="A3663" s="640"/>
      <c r="B3663" s="642"/>
      <c r="C3663" s="640"/>
      <c r="D3663" s="640"/>
      <c r="E3663" s="640"/>
      <c r="F3663" s="240" t="s">
        <v>0</v>
      </c>
      <c r="G3663" s="240" t="s">
        <v>1</v>
      </c>
      <c r="H3663" s="240" t="s">
        <v>2</v>
      </c>
      <c r="I3663" s="240" t="s">
        <v>4670</v>
      </c>
      <c r="J3663" s="318" t="s">
        <v>1</v>
      </c>
      <c r="K3663" s="240" t="s">
        <v>2</v>
      </c>
    </row>
    <row r="3664" spans="1:11" ht="15.75">
      <c r="A3664" s="120">
        <v>1</v>
      </c>
      <c r="B3664" s="120">
        <v>2</v>
      </c>
      <c r="C3664" s="120">
        <v>3</v>
      </c>
      <c r="D3664" s="120">
        <v>4</v>
      </c>
      <c r="E3664" s="120">
        <v>5</v>
      </c>
      <c r="F3664" s="120">
        <v>6</v>
      </c>
      <c r="G3664" s="120">
        <v>7</v>
      </c>
      <c r="H3664" s="120">
        <v>8</v>
      </c>
      <c r="I3664" s="120">
        <v>9</v>
      </c>
      <c r="J3664" s="120">
        <v>10</v>
      </c>
      <c r="K3664" s="120">
        <v>11</v>
      </c>
    </row>
    <row r="3665" spans="1:11" ht="38.25">
      <c r="A3665" s="655">
        <v>1</v>
      </c>
      <c r="B3665" s="644" t="s">
        <v>6012</v>
      </c>
      <c r="C3665" s="91" t="s">
        <v>6001</v>
      </c>
      <c r="D3665" s="99">
        <v>151070101</v>
      </c>
      <c r="E3665" s="46" t="s">
        <v>6009</v>
      </c>
      <c r="F3665" s="99">
        <v>228</v>
      </c>
      <c r="G3665" s="99"/>
      <c r="H3665" s="99">
        <f>F3665+G3665</f>
        <v>228</v>
      </c>
      <c r="I3665" s="99"/>
      <c r="J3665" s="99"/>
      <c r="K3665" s="99"/>
    </row>
    <row r="3666" spans="1:11" ht="38.25">
      <c r="A3666" s="656"/>
      <c r="B3666" s="644"/>
      <c r="C3666" s="89"/>
      <c r="D3666" s="99">
        <v>151070102</v>
      </c>
      <c r="E3666" s="46" t="s">
        <v>6008</v>
      </c>
      <c r="F3666" s="99">
        <v>614</v>
      </c>
      <c r="G3666" s="99"/>
      <c r="H3666" s="99">
        <f>F3666+G3666</f>
        <v>614</v>
      </c>
      <c r="I3666" s="99"/>
      <c r="J3666" s="99"/>
      <c r="K3666" s="99"/>
    </row>
    <row r="3667" spans="1:11" ht="38.25">
      <c r="A3667" s="656"/>
      <c r="B3667" s="644"/>
      <c r="C3667" s="89"/>
      <c r="D3667" s="99">
        <v>151070103</v>
      </c>
      <c r="E3667" s="45" t="s">
        <v>6007</v>
      </c>
      <c r="F3667" s="99">
        <v>275</v>
      </c>
      <c r="G3667" s="99"/>
      <c r="H3667" s="99">
        <f>F3667+G3667</f>
        <v>275</v>
      </c>
      <c r="I3667" s="99"/>
      <c r="J3667" s="99"/>
      <c r="K3667" s="99"/>
    </row>
    <row r="3668" spans="1:11" ht="38.25">
      <c r="A3668" s="656"/>
      <c r="B3668" s="644"/>
      <c r="C3668" s="89"/>
      <c r="D3668" s="99">
        <v>151070104</v>
      </c>
      <c r="E3668" s="45" t="s">
        <v>6006</v>
      </c>
      <c r="F3668" s="99">
        <v>301</v>
      </c>
      <c r="G3668" s="99"/>
      <c r="H3668" s="99">
        <f>F3668+G3668</f>
        <v>301</v>
      </c>
      <c r="I3668" s="99"/>
      <c r="J3668" s="99"/>
      <c r="K3668" s="99"/>
    </row>
    <row r="3669" spans="1:11" ht="51">
      <c r="A3669" s="656"/>
      <c r="B3669" s="644"/>
      <c r="C3669" s="89"/>
      <c r="D3669" s="99">
        <v>151070105</v>
      </c>
      <c r="E3669" s="45" t="s">
        <v>6005</v>
      </c>
      <c r="F3669" s="99">
        <v>259</v>
      </c>
      <c r="G3669" s="99"/>
      <c r="H3669" s="99">
        <f>F3669+G3669</f>
        <v>259</v>
      </c>
      <c r="I3669" s="99"/>
      <c r="J3669" s="99"/>
      <c r="K3669" s="99"/>
    </row>
    <row r="3670" spans="1:11">
      <c r="A3670" s="657"/>
      <c r="B3670" s="644"/>
      <c r="C3670" s="99"/>
      <c r="D3670" s="92" t="s">
        <v>5511</v>
      </c>
      <c r="E3670" s="73"/>
      <c r="F3670" s="57">
        <f>SUM(F3665:F3669)</f>
        <v>1677</v>
      </c>
      <c r="G3670" s="57">
        <f>SUM(G3665:G3669)</f>
        <v>0</v>
      </c>
      <c r="H3670" s="57">
        <f>SUM(H3665:H3669)</f>
        <v>1677</v>
      </c>
      <c r="I3670" s="57">
        <v>4</v>
      </c>
      <c r="J3670" s="57">
        <f>SUM(J3665:J3669)</f>
        <v>0</v>
      </c>
      <c r="K3670" s="57">
        <f>I3670+J3670</f>
        <v>4</v>
      </c>
    </row>
    <row r="3671" spans="1:11" ht="38.25">
      <c r="A3671" s="655">
        <v>2</v>
      </c>
      <c r="B3671" s="644" t="s">
        <v>6011</v>
      </c>
      <c r="C3671" s="91" t="s">
        <v>6010</v>
      </c>
      <c r="D3671" s="99">
        <v>151070101</v>
      </c>
      <c r="E3671" s="46" t="s">
        <v>6009</v>
      </c>
      <c r="F3671" s="99">
        <v>0</v>
      </c>
      <c r="G3671" s="99">
        <v>145</v>
      </c>
      <c r="H3671" s="99">
        <f>F3671+G3671</f>
        <v>145</v>
      </c>
      <c r="I3671" s="99"/>
      <c r="J3671" s="99"/>
      <c r="K3671" s="99"/>
    </row>
    <row r="3672" spans="1:11" ht="38.25">
      <c r="A3672" s="656"/>
      <c r="B3672" s="644"/>
      <c r="C3672" s="89"/>
      <c r="D3672" s="99">
        <v>151070102</v>
      </c>
      <c r="E3672" s="46" t="s">
        <v>6008</v>
      </c>
      <c r="F3672" s="99"/>
      <c r="G3672" s="99">
        <v>475</v>
      </c>
      <c r="H3672" s="99">
        <f>F3672+G3672</f>
        <v>475</v>
      </c>
      <c r="I3672" s="99"/>
      <c r="J3672" s="99"/>
      <c r="K3672" s="99"/>
    </row>
    <row r="3673" spans="1:11" ht="38.25">
      <c r="A3673" s="656"/>
      <c r="B3673" s="644"/>
      <c r="C3673" s="89"/>
      <c r="D3673" s="99">
        <v>151070103</v>
      </c>
      <c r="E3673" s="45" t="s">
        <v>6007</v>
      </c>
      <c r="F3673" s="99"/>
      <c r="G3673" s="99">
        <v>216</v>
      </c>
      <c r="H3673" s="99">
        <f>F3673+G3673</f>
        <v>216</v>
      </c>
      <c r="I3673" s="99"/>
      <c r="J3673" s="99"/>
      <c r="K3673" s="99"/>
    </row>
    <row r="3674" spans="1:11" ht="38.25">
      <c r="A3674" s="656"/>
      <c r="B3674" s="644"/>
      <c r="C3674" s="89"/>
      <c r="D3674" s="99">
        <v>151070104</v>
      </c>
      <c r="E3674" s="45" t="s">
        <v>6006</v>
      </c>
      <c r="F3674" s="99"/>
      <c r="G3674" s="99">
        <v>213</v>
      </c>
      <c r="H3674" s="99">
        <f>F3674+G3674</f>
        <v>213</v>
      </c>
      <c r="I3674" s="99"/>
      <c r="J3674" s="99"/>
      <c r="K3674" s="99"/>
    </row>
    <row r="3675" spans="1:11" ht="51">
      <c r="A3675" s="656"/>
      <c r="B3675" s="644"/>
      <c r="C3675" s="89"/>
      <c r="D3675" s="99">
        <v>151070105</v>
      </c>
      <c r="E3675" s="45" t="s">
        <v>6005</v>
      </c>
      <c r="F3675" s="99"/>
      <c r="G3675" s="99">
        <v>201</v>
      </c>
      <c r="H3675" s="99">
        <f>F3675+G3675</f>
        <v>201</v>
      </c>
      <c r="I3675" s="99"/>
      <c r="J3675" s="99"/>
      <c r="K3675" s="99"/>
    </row>
    <row r="3676" spans="1:11">
      <c r="A3676" s="657"/>
      <c r="B3676" s="644"/>
      <c r="C3676" s="99"/>
      <c r="D3676" s="92" t="s">
        <v>5511</v>
      </c>
      <c r="E3676" s="92"/>
      <c r="F3676" s="57">
        <f>SUM(F3671:F3675)</f>
        <v>0</v>
      </c>
      <c r="G3676" s="57">
        <f>SUM(G3671:G3675)</f>
        <v>1250</v>
      </c>
      <c r="H3676" s="57">
        <f>SUM(H3671:H3675)</f>
        <v>1250</v>
      </c>
      <c r="I3676" s="57">
        <f>SUM(I3671:I3675)</f>
        <v>0</v>
      </c>
      <c r="J3676" s="57">
        <v>3</v>
      </c>
      <c r="K3676" s="57">
        <f>I3676+J3676</f>
        <v>3</v>
      </c>
    </row>
    <row r="3677" spans="1:11" ht="38.25">
      <c r="A3677" s="655">
        <v>3</v>
      </c>
      <c r="B3677" s="644" t="s">
        <v>6004</v>
      </c>
      <c r="C3677" s="91" t="s">
        <v>6001</v>
      </c>
      <c r="D3677" s="99">
        <v>151070106</v>
      </c>
      <c r="E3677" s="45" t="s">
        <v>6000</v>
      </c>
      <c r="F3677" s="99">
        <v>798</v>
      </c>
      <c r="G3677" s="99"/>
      <c r="H3677" s="99">
        <f>F3677+G3677</f>
        <v>798</v>
      </c>
      <c r="I3677" s="99"/>
      <c r="J3677" s="99"/>
      <c r="K3677" s="99"/>
    </row>
    <row r="3678" spans="1:11" ht="51">
      <c r="A3678" s="656"/>
      <c r="B3678" s="644"/>
      <c r="C3678" s="99"/>
      <c r="D3678" s="99">
        <v>151070107</v>
      </c>
      <c r="E3678" s="45" t="s">
        <v>6003</v>
      </c>
      <c r="F3678" s="99">
        <v>729</v>
      </c>
      <c r="G3678" s="99"/>
      <c r="H3678" s="99">
        <f>F3678+G3678</f>
        <v>729</v>
      </c>
      <c r="I3678" s="99"/>
      <c r="J3678" s="99"/>
      <c r="K3678" s="99"/>
    </row>
    <row r="3679" spans="1:11">
      <c r="A3679" s="657"/>
      <c r="B3679" s="644"/>
      <c r="C3679" s="99"/>
      <c r="D3679" s="92" t="s">
        <v>5511</v>
      </c>
      <c r="E3679" s="74"/>
      <c r="F3679" s="57">
        <f>SUM(F3677:F3678)</f>
        <v>1527</v>
      </c>
      <c r="G3679" s="57">
        <f>SUM(G3677:G3678)</f>
        <v>0</v>
      </c>
      <c r="H3679" s="57">
        <f>SUM(H3677:H3678)</f>
        <v>1527</v>
      </c>
      <c r="I3679" s="57">
        <v>3</v>
      </c>
      <c r="J3679" s="57">
        <f>SUM(J3677:J3678)</f>
        <v>0</v>
      </c>
      <c r="K3679" s="57">
        <f>J3679+I3679</f>
        <v>3</v>
      </c>
    </row>
    <row r="3680" spans="1:11" ht="38.25">
      <c r="A3680" s="655">
        <v>4</v>
      </c>
      <c r="B3680" s="644" t="s">
        <v>6002</v>
      </c>
      <c r="C3680" s="91" t="s">
        <v>6001</v>
      </c>
      <c r="D3680" s="99">
        <v>151070106</v>
      </c>
      <c r="E3680" s="45" t="s">
        <v>6000</v>
      </c>
      <c r="F3680" s="99">
        <v>0</v>
      </c>
      <c r="G3680" s="99">
        <v>576</v>
      </c>
      <c r="H3680" s="99">
        <f>F3680+G3680</f>
        <v>576</v>
      </c>
      <c r="I3680" s="99"/>
      <c r="J3680" s="99"/>
      <c r="K3680" s="99"/>
    </row>
    <row r="3681" spans="1:11" ht="38.25">
      <c r="A3681" s="656"/>
      <c r="B3681" s="644"/>
      <c r="C3681" s="99"/>
      <c r="D3681" s="99">
        <v>151070107</v>
      </c>
      <c r="E3681" s="45" t="s">
        <v>5999</v>
      </c>
      <c r="F3681" s="99"/>
      <c r="G3681" s="99">
        <v>587</v>
      </c>
      <c r="H3681" s="99">
        <f>F3681+G3681</f>
        <v>587</v>
      </c>
      <c r="I3681" s="99"/>
      <c r="J3681" s="99"/>
      <c r="K3681" s="99"/>
    </row>
    <row r="3682" spans="1:11">
      <c r="A3682" s="657"/>
      <c r="B3682" s="644"/>
      <c r="C3682" s="99"/>
      <c r="D3682" s="92" t="s">
        <v>5511</v>
      </c>
      <c r="E3682" s="74"/>
      <c r="F3682" s="57">
        <f>SUM(F3680:F3681)</f>
        <v>0</v>
      </c>
      <c r="G3682" s="57">
        <f>SUM(G3680:G3681)</f>
        <v>1163</v>
      </c>
      <c r="H3682" s="57">
        <f>SUM(H3680:H3681)</f>
        <v>1163</v>
      </c>
      <c r="I3682" s="57">
        <f>SUM(I3680:I3681)</f>
        <v>0</v>
      </c>
      <c r="J3682" s="57">
        <v>2</v>
      </c>
      <c r="K3682" s="57">
        <f>J3682+I3682</f>
        <v>2</v>
      </c>
    </row>
    <row r="3683" spans="1:11" ht="38.25">
      <c r="A3683" s="655">
        <v>5</v>
      </c>
      <c r="B3683" s="644" t="s">
        <v>5998</v>
      </c>
      <c r="C3683" s="91" t="s">
        <v>5985</v>
      </c>
      <c r="D3683" s="99">
        <v>151070201</v>
      </c>
      <c r="E3683" s="45" t="s">
        <v>5996</v>
      </c>
      <c r="F3683" s="99">
        <v>590</v>
      </c>
      <c r="G3683" s="99"/>
      <c r="H3683" s="99">
        <f>F3683+G3683</f>
        <v>590</v>
      </c>
      <c r="I3683" s="99"/>
      <c r="J3683" s="99"/>
      <c r="K3683" s="99"/>
    </row>
    <row r="3684" spans="1:11" ht="38.25">
      <c r="A3684" s="656"/>
      <c r="B3684" s="644"/>
      <c r="C3684" s="99"/>
      <c r="D3684" s="99">
        <v>151070202</v>
      </c>
      <c r="E3684" s="45" t="s">
        <v>5995</v>
      </c>
      <c r="F3684" s="99">
        <v>479</v>
      </c>
      <c r="G3684" s="99"/>
      <c r="H3684" s="99">
        <f>F3684+G3684</f>
        <v>479</v>
      </c>
      <c r="I3684" s="99"/>
      <c r="J3684" s="99"/>
      <c r="K3684" s="99"/>
    </row>
    <row r="3685" spans="1:11">
      <c r="A3685" s="657"/>
      <c r="B3685" s="644"/>
      <c r="C3685" s="99"/>
      <c r="D3685" s="92" t="s">
        <v>5511</v>
      </c>
      <c r="E3685" s="74"/>
      <c r="F3685" s="57">
        <f>SUM(F3683:F3684)</f>
        <v>1069</v>
      </c>
      <c r="G3685" s="57">
        <f>SUM(G3683:G3684)</f>
        <v>0</v>
      </c>
      <c r="H3685" s="57">
        <f>SUM(H3683:H3684)</f>
        <v>1069</v>
      </c>
      <c r="I3685" s="57">
        <v>2</v>
      </c>
      <c r="J3685" s="57">
        <f>SUM(J3683:J3684)</f>
        <v>0</v>
      </c>
      <c r="K3685" s="57">
        <f>J3685+I3685</f>
        <v>2</v>
      </c>
    </row>
    <row r="3686" spans="1:11" ht="38.25">
      <c r="A3686" s="655">
        <v>6</v>
      </c>
      <c r="B3686" s="644" t="s">
        <v>7544</v>
      </c>
      <c r="C3686" s="91" t="s">
        <v>5985</v>
      </c>
      <c r="D3686" s="99">
        <v>151070201</v>
      </c>
      <c r="E3686" s="45" t="s">
        <v>5996</v>
      </c>
      <c r="F3686" s="99">
        <v>0</v>
      </c>
      <c r="G3686" s="99">
        <v>456</v>
      </c>
      <c r="H3686" s="99">
        <f>F3686+G3686</f>
        <v>456</v>
      </c>
      <c r="I3686" s="99"/>
      <c r="J3686" s="99"/>
      <c r="K3686" s="99"/>
    </row>
    <row r="3687" spans="1:11" ht="38.25">
      <c r="A3687" s="656"/>
      <c r="B3687" s="644"/>
      <c r="C3687" s="99"/>
      <c r="D3687" s="99">
        <v>151070202</v>
      </c>
      <c r="E3687" s="45" t="s">
        <v>5995</v>
      </c>
      <c r="F3687" s="99"/>
      <c r="G3687" s="99">
        <v>329</v>
      </c>
      <c r="H3687" s="99">
        <f>F3687+G3687</f>
        <v>329</v>
      </c>
      <c r="I3687" s="99"/>
      <c r="J3687" s="99"/>
      <c r="K3687" s="99"/>
    </row>
    <row r="3688" spans="1:11">
      <c r="A3688" s="657"/>
      <c r="B3688" s="644"/>
      <c r="C3688" s="99"/>
      <c r="D3688" s="92" t="s">
        <v>5511</v>
      </c>
      <c r="E3688" s="74"/>
      <c r="F3688" s="57">
        <f>SUM(F3686:F3687)</f>
        <v>0</v>
      </c>
      <c r="G3688" s="57">
        <f>SUM(G3686:G3687)</f>
        <v>785</v>
      </c>
      <c r="H3688" s="57">
        <f>SUM(H3686:H3687)</f>
        <v>785</v>
      </c>
      <c r="I3688" s="57">
        <f>SUM(I3686:I3687)</f>
        <v>0</v>
      </c>
      <c r="J3688" s="57">
        <v>2</v>
      </c>
      <c r="K3688" s="57">
        <f>J3688+I3688</f>
        <v>2</v>
      </c>
    </row>
    <row r="3689" spans="1:11" ht="38.25">
      <c r="A3689" s="655">
        <v>7</v>
      </c>
      <c r="B3689" s="644" t="s">
        <v>5994</v>
      </c>
      <c r="C3689" s="91" t="s">
        <v>5985</v>
      </c>
      <c r="D3689" s="99">
        <v>151070203</v>
      </c>
      <c r="E3689" s="45" t="s">
        <v>5991</v>
      </c>
      <c r="F3689" s="99">
        <v>561</v>
      </c>
      <c r="G3689" s="99"/>
      <c r="H3689" s="99">
        <f>F3689+G3689</f>
        <v>561</v>
      </c>
      <c r="I3689" s="99"/>
      <c r="J3689" s="99"/>
      <c r="K3689" s="99"/>
    </row>
    <row r="3690" spans="1:11" ht="38.25">
      <c r="A3690" s="656"/>
      <c r="B3690" s="644"/>
      <c r="C3690" s="99"/>
      <c r="D3690" s="99">
        <v>151070204</v>
      </c>
      <c r="E3690" s="45" t="s">
        <v>5990</v>
      </c>
      <c r="F3690" s="99">
        <v>660</v>
      </c>
      <c r="G3690" s="99"/>
      <c r="H3690" s="99">
        <f>F3690+G3690</f>
        <v>660</v>
      </c>
      <c r="I3690" s="99"/>
      <c r="J3690" s="99"/>
      <c r="K3690" s="99"/>
    </row>
    <row r="3691" spans="1:11" ht="25.5">
      <c r="A3691" s="656"/>
      <c r="B3691" s="644"/>
      <c r="C3691" s="99"/>
      <c r="D3691" s="99">
        <v>151070205</v>
      </c>
      <c r="E3691" s="45" t="s">
        <v>5993</v>
      </c>
      <c r="F3691" s="99">
        <v>289</v>
      </c>
      <c r="G3691" s="99"/>
      <c r="H3691" s="99">
        <f>F3691+G3691</f>
        <v>289</v>
      </c>
      <c r="I3691" s="99"/>
      <c r="J3691" s="99"/>
      <c r="K3691" s="99"/>
    </row>
    <row r="3692" spans="1:11">
      <c r="A3692" s="657"/>
      <c r="B3692" s="644"/>
      <c r="C3692" s="99"/>
      <c r="D3692" s="92" t="s">
        <v>5511</v>
      </c>
      <c r="E3692" s="74"/>
      <c r="F3692" s="57">
        <f>SUM(F3689:F3691)</f>
        <v>1510</v>
      </c>
      <c r="G3692" s="57">
        <f>SUM(G3689:G3691)</f>
        <v>0</v>
      </c>
      <c r="H3692" s="57">
        <f>SUM(H3689:H3691)</f>
        <v>1510</v>
      </c>
      <c r="I3692" s="57">
        <v>3</v>
      </c>
      <c r="J3692" s="57">
        <v>0</v>
      </c>
      <c r="K3692" s="57">
        <f>J3692+I3692</f>
        <v>3</v>
      </c>
    </row>
    <row r="3693" spans="1:11" ht="38.25">
      <c r="A3693" s="655">
        <v>8</v>
      </c>
      <c r="B3693" s="644" t="s">
        <v>5992</v>
      </c>
      <c r="C3693" s="91" t="s">
        <v>5985</v>
      </c>
      <c r="D3693" s="99">
        <v>151070203</v>
      </c>
      <c r="E3693" s="45" t="s">
        <v>5991</v>
      </c>
      <c r="F3693" s="99">
        <v>0</v>
      </c>
      <c r="G3693" s="99">
        <v>436</v>
      </c>
      <c r="H3693" s="99">
        <f>F3693+G3693</f>
        <v>436</v>
      </c>
      <c r="I3693" s="99"/>
      <c r="J3693" s="99"/>
      <c r="K3693" s="99"/>
    </row>
    <row r="3694" spans="1:11" ht="38.25">
      <c r="A3694" s="656"/>
      <c r="B3694" s="644"/>
      <c r="C3694" s="99"/>
      <c r="D3694" s="99">
        <v>151070204</v>
      </c>
      <c r="E3694" s="45" t="s">
        <v>5990</v>
      </c>
      <c r="F3694" s="99"/>
      <c r="G3694" s="99">
        <v>536</v>
      </c>
      <c r="H3694" s="99">
        <f>F3694+G3694</f>
        <v>536</v>
      </c>
      <c r="I3694" s="99"/>
      <c r="J3694" s="99"/>
      <c r="K3694" s="99"/>
    </row>
    <row r="3695" spans="1:11" ht="25.5">
      <c r="A3695" s="656"/>
      <c r="B3695" s="644"/>
      <c r="C3695" s="99"/>
      <c r="D3695" s="99">
        <v>151070205</v>
      </c>
      <c r="E3695" s="45" t="s">
        <v>5989</v>
      </c>
      <c r="F3695" s="99"/>
      <c r="G3695" s="99">
        <v>240</v>
      </c>
      <c r="H3695" s="99">
        <f>F3695+G3695</f>
        <v>240</v>
      </c>
      <c r="I3695" s="99"/>
      <c r="J3695" s="99"/>
      <c r="K3695" s="99"/>
    </row>
    <row r="3696" spans="1:11">
      <c r="A3696" s="657"/>
      <c r="B3696" s="644"/>
      <c r="C3696" s="99"/>
      <c r="D3696" s="92" t="s">
        <v>5511</v>
      </c>
      <c r="E3696" s="74"/>
      <c r="F3696" s="57">
        <f>SUM(F3693:F3695)</f>
        <v>0</v>
      </c>
      <c r="G3696" s="57">
        <f>SUM(G3693:G3695)</f>
        <v>1212</v>
      </c>
      <c r="H3696" s="57">
        <f>SUM(H3693:H3695)</f>
        <v>1212</v>
      </c>
      <c r="I3696" s="57">
        <f>SUM(I3693:I3695)</f>
        <v>0</v>
      </c>
      <c r="J3696" s="57">
        <v>3</v>
      </c>
      <c r="K3696" s="57">
        <f>J3696+I3696</f>
        <v>3</v>
      </c>
    </row>
    <row r="3697" spans="1:11" ht="38.25">
      <c r="A3697" s="655">
        <v>9</v>
      </c>
      <c r="B3697" s="644" t="s">
        <v>7543</v>
      </c>
      <c r="C3697" s="91" t="s">
        <v>5985</v>
      </c>
      <c r="D3697" s="99">
        <v>151070206</v>
      </c>
      <c r="E3697" s="45" t="s">
        <v>5987</v>
      </c>
      <c r="F3697" s="99">
        <v>264</v>
      </c>
      <c r="G3697" s="99"/>
      <c r="H3697" s="99">
        <f>F3697+G3697</f>
        <v>264</v>
      </c>
      <c r="I3697" s="99"/>
      <c r="J3697" s="99"/>
      <c r="K3697" s="99"/>
    </row>
    <row r="3698" spans="1:11" ht="38.25">
      <c r="A3698" s="656"/>
      <c r="B3698" s="644"/>
      <c r="C3698" s="99"/>
      <c r="D3698" s="99">
        <v>151070207</v>
      </c>
      <c r="E3698" s="45" t="s">
        <v>5983</v>
      </c>
      <c r="F3698" s="99">
        <v>585</v>
      </c>
      <c r="G3698" s="99"/>
      <c r="H3698" s="99">
        <f>F3698+G3698</f>
        <v>585</v>
      </c>
      <c r="I3698" s="99"/>
      <c r="J3698" s="99"/>
      <c r="K3698" s="99"/>
    </row>
    <row r="3699" spans="1:11" ht="25.5">
      <c r="A3699" s="656"/>
      <c r="B3699" s="644"/>
      <c r="C3699" s="89" t="s">
        <v>5193</v>
      </c>
      <c r="D3699" s="99">
        <v>151070301</v>
      </c>
      <c r="E3699" s="45" t="s">
        <v>5982</v>
      </c>
      <c r="F3699" s="99">
        <v>629</v>
      </c>
      <c r="G3699" s="99"/>
      <c r="H3699" s="99">
        <f>F3699+G3699</f>
        <v>629</v>
      </c>
      <c r="I3699" s="99"/>
      <c r="J3699" s="99"/>
      <c r="K3699" s="99"/>
    </row>
    <row r="3700" spans="1:11">
      <c r="A3700" s="657"/>
      <c r="B3700" s="644"/>
      <c r="C3700" s="99"/>
      <c r="D3700" s="92" t="s">
        <v>5511</v>
      </c>
      <c r="E3700" s="74"/>
      <c r="F3700" s="57">
        <f>SUM(F3697:F3699)</f>
        <v>1478</v>
      </c>
      <c r="G3700" s="57">
        <f>SUM(G3697:G3699)</f>
        <v>0</v>
      </c>
      <c r="H3700" s="57">
        <f>SUM(H3697:H3699)</f>
        <v>1478</v>
      </c>
      <c r="I3700" s="57">
        <v>3</v>
      </c>
      <c r="J3700" s="57">
        <f>SUM(J3697:J3699)</f>
        <v>0</v>
      </c>
      <c r="K3700" s="57">
        <f>J3700+I3700</f>
        <v>3</v>
      </c>
    </row>
    <row r="3701" spans="1:11" ht="38.25">
      <c r="A3701" s="655">
        <v>10</v>
      </c>
      <c r="B3701" s="644" t="s">
        <v>5986</v>
      </c>
      <c r="C3701" s="91" t="s">
        <v>5985</v>
      </c>
      <c r="D3701" s="99">
        <v>151070206</v>
      </c>
      <c r="E3701" s="45" t="s">
        <v>5984</v>
      </c>
      <c r="F3701" s="99">
        <v>0</v>
      </c>
      <c r="G3701" s="99">
        <v>202</v>
      </c>
      <c r="H3701" s="99">
        <f>F3701+G3701</f>
        <v>202</v>
      </c>
      <c r="I3701" s="99"/>
      <c r="J3701" s="99"/>
      <c r="K3701" s="99"/>
    </row>
    <row r="3702" spans="1:11" ht="38.25">
      <c r="A3702" s="656"/>
      <c r="B3702" s="644"/>
      <c r="C3702" s="94"/>
      <c r="D3702" s="99">
        <v>151070207</v>
      </c>
      <c r="E3702" s="45" t="s">
        <v>5983</v>
      </c>
      <c r="F3702" s="99"/>
      <c r="G3702" s="99">
        <v>489</v>
      </c>
      <c r="H3702" s="99">
        <f>F3702+G3702</f>
        <v>489</v>
      </c>
      <c r="I3702" s="99"/>
      <c r="J3702" s="99"/>
      <c r="K3702" s="99"/>
    </row>
    <row r="3703" spans="1:11" ht="25.5">
      <c r="A3703" s="656"/>
      <c r="B3703" s="644"/>
      <c r="C3703" s="91" t="s">
        <v>5193</v>
      </c>
      <c r="D3703" s="99">
        <v>151070301</v>
      </c>
      <c r="E3703" s="45" t="s">
        <v>5982</v>
      </c>
      <c r="F3703" s="99"/>
      <c r="G3703" s="99">
        <v>507</v>
      </c>
      <c r="H3703" s="99">
        <f>F3703+G3703</f>
        <v>507</v>
      </c>
      <c r="I3703" s="99"/>
      <c r="J3703" s="99"/>
      <c r="K3703" s="99"/>
    </row>
    <row r="3704" spans="1:11">
      <c r="A3704" s="657"/>
      <c r="B3704" s="644"/>
      <c r="C3704" s="94"/>
      <c r="D3704" s="92" t="s">
        <v>5511</v>
      </c>
      <c r="E3704" s="74"/>
      <c r="F3704" s="57">
        <f>SUM(F3701:F3703)</f>
        <v>0</v>
      </c>
      <c r="G3704" s="57">
        <f>SUM(G3701:G3703)</f>
        <v>1198</v>
      </c>
      <c r="H3704" s="57">
        <f>SUM(H3701:H3703)</f>
        <v>1198</v>
      </c>
      <c r="I3704" s="57">
        <f>SUM(I3701:I3703)</f>
        <v>0</v>
      </c>
      <c r="J3704" s="57">
        <v>3</v>
      </c>
      <c r="K3704" s="57">
        <f>J3704+I3704</f>
        <v>3</v>
      </c>
    </row>
    <row r="3705" spans="1:11" ht="25.5">
      <c r="A3705" s="655">
        <v>11</v>
      </c>
      <c r="B3705" s="644" t="s">
        <v>5981</v>
      </c>
      <c r="C3705" s="91" t="s">
        <v>5193</v>
      </c>
      <c r="D3705" s="99">
        <v>151070302</v>
      </c>
      <c r="E3705" s="45" t="s">
        <v>5979</v>
      </c>
      <c r="F3705" s="99">
        <v>19</v>
      </c>
      <c r="G3705" s="99"/>
      <c r="H3705" s="99">
        <f>F3705+G3705</f>
        <v>19</v>
      </c>
      <c r="I3705" s="99"/>
      <c r="J3705" s="99"/>
      <c r="K3705" s="99"/>
    </row>
    <row r="3706" spans="1:11" ht="25.5">
      <c r="A3706" s="656"/>
      <c r="B3706" s="644"/>
      <c r="C3706" s="99"/>
      <c r="D3706" s="99">
        <v>151070303</v>
      </c>
      <c r="E3706" s="45" t="s">
        <v>5978</v>
      </c>
      <c r="F3706" s="99">
        <v>1672</v>
      </c>
      <c r="G3706" s="99"/>
      <c r="H3706" s="99">
        <f>F3706+G3706</f>
        <v>1672</v>
      </c>
      <c r="I3706" s="99"/>
      <c r="J3706" s="99"/>
      <c r="K3706" s="99"/>
    </row>
    <row r="3707" spans="1:11">
      <c r="A3707" s="657"/>
      <c r="B3707" s="644"/>
      <c r="C3707" s="99"/>
      <c r="D3707" s="92" t="s">
        <v>5511</v>
      </c>
      <c r="E3707" s="74"/>
      <c r="F3707" s="57">
        <f>SUM(F3705:F3706)</f>
        <v>1691</v>
      </c>
      <c r="G3707" s="57">
        <f>SUM(G3705:G3706)</f>
        <v>0</v>
      </c>
      <c r="H3707" s="57">
        <f>SUM(H3705:H3706)</f>
        <v>1691</v>
      </c>
      <c r="I3707" s="57">
        <v>4</v>
      </c>
      <c r="J3707" s="57">
        <f>SUM(J3705:J3706)</f>
        <v>0</v>
      </c>
      <c r="K3707" s="57">
        <f>J3707+I3707</f>
        <v>4</v>
      </c>
    </row>
    <row r="3708" spans="1:11" ht="25.5">
      <c r="A3708" s="655">
        <v>12</v>
      </c>
      <c r="B3708" s="644" t="s">
        <v>5980</v>
      </c>
      <c r="C3708" s="91" t="s">
        <v>5193</v>
      </c>
      <c r="D3708" s="99">
        <v>151070302</v>
      </c>
      <c r="E3708" s="45" t="s">
        <v>5979</v>
      </c>
      <c r="F3708" s="99">
        <v>0</v>
      </c>
      <c r="G3708" s="99">
        <v>13</v>
      </c>
      <c r="H3708" s="99">
        <f>F3708+G3708</f>
        <v>13</v>
      </c>
      <c r="I3708" s="99"/>
      <c r="J3708" s="99"/>
      <c r="K3708" s="99"/>
    </row>
    <row r="3709" spans="1:11" ht="25.5">
      <c r="A3709" s="656"/>
      <c r="B3709" s="644"/>
      <c r="C3709" s="94"/>
      <c r="D3709" s="99">
        <v>151070303</v>
      </c>
      <c r="E3709" s="45" t="s">
        <v>5978</v>
      </c>
      <c r="F3709" s="99"/>
      <c r="G3709" s="99">
        <v>1259</v>
      </c>
      <c r="H3709" s="99">
        <f>F3709+G3709</f>
        <v>1259</v>
      </c>
      <c r="I3709" s="99"/>
      <c r="J3709" s="99"/>
      <c r="K3709" s="99"/>
    </row>
    <row r="3710" spans="1:11">
      <c r="A3710" s="657"/>
      <c r="B3710" s="644"/>
      <c r="C3710" s="94"/>
      <c r="D3710" s="92" t="s">
        <v>5511</v>
      </c>
      <c r="E3710" s="74"/>
      <c r="F3710" s="57">
        <f>SUM(F3708:F3709)</f>
        <v>0</v>
      </c>
      <c r="G3710" s="57">
        <f>SUM(G3708:G3709)</f>
        <v>1272</v>
      </c>
      <c r="H3710" s="57">
        <f>SUM(H3708:H3709)</f>
        <v>1272</v>
      </c>
      <c r="I3710" s="57">
        <f>SUM(I3708:I3709)</f>
        <v>0</v>
      </c>
      <c r="J3710" s="57">
        <v>3</v>
      </c>
      <c r="K3710" s="57">
        <f>J3710+I3710</f>
        <v>3</v>
      </c>
    </row>
    <row r="3711" spans="1:11" ht="38.25">
      <c r="A3711" s="655">
        <v>13</v>
      </c>
      <c r="B3711" s="644" t="s">
        <v>5977</v>
      </c>
      <c r="C3711" s="91" t="s">
        <v>5193</v>
      </c>
      <c r="D3711" s="99">
        <v>151070304</v>
      </c>
      <c r="E3711" s="45" t="s">
        <v>5975</v>
      </c>
      <c r="F3711" s="99">
        <v>1327</v>
      </c>
      <c r="G3711" s="99"/>
      <c r="H3711" s="99">
        <f>F3711+G3711</f>
        <v>1327</v>
      </c>
      <c r="I3711" s="99"/>
      <c r="J3711" s="99"/>
      <c r="K3711" s="99"/>
    </row>
    <row r="3712" spans="1:11">
      <c r="A3712" s="657"/>
      <c r="B3712" s="644"/>
      <c r="C3712" s="94"/>
      <c r="D3712" s="92" t="s">
        <v>5511</v>
      </c>
      <c r="E3712" s="74"/>
      <c r="F3712" s="57">
        <f>SUM(F3711)</f>
        <v>1327</v>
      </c>
      <c r="G3712" s="57">
        <f>SUM(G3711)</f>
        <v>0</v>
      </c>
      <c r="H3712" s="57">
        <f>SUM(H3711)</f>
        <v>1327</v>
      </c>
      <c r="I3712" s="57">
        <v>3</v>
      </c>
      <c r="J3712" s="57">
        <v>0</v>
      </c>
      <c r="K3712" s="57">
        <f>J3712+I3712</f>
        <v>3</v>
      </c>
    </row>
    <row r="3713" spans="1:11" ht="38.25">
      <c r="A3713" s="655">
        <v>14</v>
      </c>
      <c r="B3713" s="644" t="s">
        <v>5976</v>
      </c>
      <c r="C3713" s="91" t="s">
        <v>5193</v>
      </c>
      <c r="D3713" s="99">
        <v>151070304</v>
      </c>
      <c r="E3713" s="45" t="s">
        <v>5975</v>
      </c>
      <c r="F3713" s="99">
        <v>0</v>
      </c>
      <c r="G3713" s="99">
        <v>1092</v>
      </c>
      <c r="H3713" s="99">
        <f>F3713+G3713</f>
        <v>1092</v>
      </c>
      <c r="I3713" s="99"/>
      <c r="J3713" s="99"/>
      <c r="K3713" s="99"/>
    </row>
    <row r="3714" spans="1:11">
      <c r="A3714" s="657"/>
      <c r="B3714" s="644"/>
      <c r="C3714" s="99"/>
      <c r="D3714" s="92" t="s">
        <v>5511</v>
      </c>
      <c r="E3714" s="74"/>
      <c r="F3714" s="57">
        <f>SUM(F3713)</f>
        <v>0</v>
      </c>
      <c r="G3714" s="57">
        <f>SUM(G3713)</f>
        <v>1092</v>
      </c>
      <c r="H3714" s="57">
        <f>SUM(H3713)</f>
        <v>1092</v>
      </c>
      <c r="I3714" s="57">
        <f>SUM(I3713)</f>
        <v>0</v>
      </c>
      <c r="J3714" s="57">
        <v>2</v>
      </c>
      <c r="K3714" s="57">
        <f>J3714+I3714</f>
        <v>2</v>
      </c>
    </row>
    <row r="3715" spans="1:11" ht="25.5">
      <c r="A3715" s="655">
        <v>15</v>
      </c>
      <c r="B3715" s="644" t="s">
        <v>5974</v>
      </c>
      <c r="C3715" s="91" t="s">
        <v>5193</v>
      </c>
      <c r="D3715" s="99">
        <v>151070305</v>
      </c>
      <c r="E3715" s="45" t="s">
        <v>18</v>
      </c>
      <c r="F3715" s="99">
        <v>1194</v>
      </c>
      <c r="G3715" s="99"/>
      <c r="H3715" s="99">
        <f>F3715+G3715</f>
        <v>1194</v>
      </c>
      <c r="I3715" s="99"/>
      <c r="J3715" s="99"/>
      <c r="K3715" s="99"/>
    </row>
    <row r="3716" spans="1:11">
      <c r="A3716" s="657"/>
      <c r="B3716" s="644"/>
      <c r="C3716" s="94"/>
      <c r="D3716" s="92" t="s">
        <v>5511</v>
      </c>
      <c r="E3716" s="74"/>
      <c r="F3716" s="57">
        <f>SUM(F3715)</f>
        <v>1194</v>
      </c>
      <c r="G3716" s="57">
        <f>SUM(G3715)</f>
        <v>0</v>
      </c>
      <c r="H3716" s="57">
        <f>SUM(H3715)</f>
        <v>1194</v>
      </c>
      <c r="I3716" s="57">
        <v>3</v>
      </c>
      <c r="J3716" s="57">
        <f>SUM(J3715)</f>
        <v>0</v>
      </c>
      <c r="K3716" s="57">
        <f>J3716+I3716</f>
        <v>3</v>
      </c>
    </row>
    <row r="3717" spans="1:11" ht="25.5">
      <c r="A3717" s="655">
        <v>16</v>
      </c>
      <c r="B3717" s="644" t="s">
        <v>5973</v>
      </c>
      <c r="C3717" s="91" t="s">
        <v>5193</v>
      </c>
      <c r="D3717" s="99">
        <v>151070305</v>
      </c>
      <c r="E3717" s="45" t="s">
        <v>18</v>
      </c>
      <c r="F3717" s="99">
        <v>0</v>
      </c>
      <c r="G3717" s="99">
        <v>933</v>
      </c>
      <c r="H3717" s="99">
        <f>F3717+G3717</f>
        <v>933</v>
      </c>
      <c r="I3717" s="99"/>
      <c r="J3717" s="99"/>
      <c r="K3717" s="99"/>
    </row>
    <row r="3718" spans="1:11">
      <c r="A3718" s="657"/>
      <c r="B3718" s="644"/>
      <c r="C3718" s="99"/>
      <c r="D3718" s="92" t="s">
        <v>5511</v>
      </c>
      <c r="E3718" s="74"/>
      <c r="F3718" s="57">
        <f>SUM(F3717)</f>
        <v>0</v>
      </c>
      <c r="G3718" s="57">
        <f>SUM(G3717)</f>
        <v>933</v>
      </c>
      <c r="H3718" s="57">
        <f>SUM(H3717)</f>
        <v>933</v>
      </c>
      <c r="I3718" s="57">
        <f>SUM(I3717)</f>
        <v>0</v>
      </c>
      <c r="J3718" s="57">
        <v>2</v>
      </c>
      <c r="K3718" s="57">
        <f>J3718+I3718</f>
        <v>2</v>
      </c>
    </row>
    <row r="3719" spans="1:11" ht="25.5">
      <c r="A3719" s="655">
        <v>17</v>
      </c>
      <c r="B3719" s="658" t="s">
        <v>5972</v>
      </c>
      <c r="C3719" s="91" t="s">
        <v>5193</v>
      </c>
      <c r="D3719" s="99">
        <v>151070306</v>
      </c>
      <c r="E3719" s="45" t="s">
        <v>19</v>
      </c>
      <c r="F3719" s="99">
        <v>681</v>
      </c>
      <c r="G3719" s="99"/>
      <c r="H3719" s="99">
        <f>F3719+G3719</f>
        <v>681</v>
      </c>
      <c r="I3719" s="99"/>
      <c r="J3719" s="99"/>
      <c r="K3719" s="99"/>
    </row>
    <row r="3720" spans="1:11" ht="25.5">
      <c r="A3720" s="656"/>
      <c r="B3720" s="659"/>
      <c r="C3720" s="91"/>
      <c r="D3720" s="99">
        <v>151070307</v>
      </c>
      <c r="E3720" s="45" t="s">
        <v>20</v>
      </c>
      <c r="F3720" s="99">
        <v>324</v>
      </c>
      <c r="G3720" s="99"/>
      <c r="H3720" s="99">
        <f>F3720+G3720</f>
        <v>324</v>
      </c>
      <c r="I3720" s="99"/>
      <c r="J3720" s="99"/>
      <c r="K3720" s="99"/>
    </row>
    <row r="3721" spans="1:11">
      <c r="A3721" s="657"/>
      <c r="B3721" s="660"/>
      <c r="C3721" s="94"/>
      <c r="D3721" s="92" t="s">
        <v>5511</v>
      </c>
      <c r="E3721" s="74"/>
      <c r="F3721" s="57">
        <f>SUM(F3719:F3720)</f>
        <v>1005</v>
      </c>
      <c r="G3721" s="57">
        <f>SUM(G3719:G3720)</f>
        <v>0</v>
      </c>
      <c r="H3721" s="57">
        <f>SUM(H3719:H3720)</f>
        <v>1005</v>
      </c>
      <c r="I3721" s="57">
        <v>2</v>
      </c>
      <c r="J3721" s="57">
        <f>SUM(J3719:J3720)</f>
        <v>0</v>
      </c>
      <c r="K3721" s="57">
        <f>J3721+I3721</f>
        <v>2</v>
      </c>
    </row>
    <row r="3722" spans="1:11" ht="25.5">
      <c r="A3722" s="655">
        <v>18</v>
      </c>
      <c r="B3722" s="644" t="s">
        <v>5971</v>
      </c>
      <c r="C3722" s="91" t="s">
        <v>5193</v>
      </c>
      <c r="D3722" s="99">
        <v>151070306</v>
      </c>
      <c r="E3722" s="45" t="s">
        <v>19</v>
      </c>
      <c r="F3722" s="99">
        <v>0</v>
      </c>
      <c r="G3722" s="99">
        <v>562</v>
      </c>
      <c r="H3722" s="99">
        <f>F3722+G3722</f>
        <v>562</v>
      </c>
      <c r="I3722" s="99"/>
      <c r="J3722" s="99"/>
      <c r="K3722" s="99"/>
    </row>
    <row r="3723" spans="1:11" ht="25.5">
      <c r="A3723" s="656"/>
      <c r="B3723" s="644"/>
      <c r="C3723" s="91"/>
      <c r="D3723" s="99">
        <v>151070307</v>
      </c>
      <c r="E3723" s="45" t="s">
        <v>20</v>
      </c>
      <c r="F3723" s="99"/>
      <c r="G3723" s="99">
        <v>245</v>
      </c>
      <c r="H3723" s="99">
        <f>F3723+G3723</f>
        <v>245</v>
      </c>
      <c r="I3723" s="99"/>
      <c r="J3723" s="99"/>
      <c r="K3723" s="99"/>
    </row>
    <row r="3724" spans="1:11">
      <c r="A3724" s="657"/>
      <c r="B3724" s="644"/>
      <c r="C3724" s="99"/>
      <c r="D3724" s="92" t="s">
        <v>5511</v>
      </c>
      <c r="E3724" s="74"/>
      <c r="F3724" s="57">
        <f>SUM(F3722:F3723)</f>
        <v>0</v>
      </c>
      <c r="G3724" s="57">
        <f>SUM(G3722:G3723)</f>
        <v>807</v>
      </c>
      <c r="H3724" s="57">
        <f>SUM(H3722:H3723)</f>
        <v>807</v>
      </c>
      <c r="I3724" s="57">
        <v>0</v>
      </c>
      <c r="J3724" s="57">
        <v>2</v>
      </c>
      <c r="K3724" s="57">
        <f>J3724+I3724</f>
        <v>2</v>
      </c>
    </row>
    <row r="3725" spans="1:11">
      <c r="A3725" s="655">
        <v>19</v>
      </c>
      <c r="B3725" s="644" t="s">
        <v>5970</v>
      </c>
      <c r="C3725" s="91" t="s">
        <v>5966</v>
      </c>
      <c r="D3725" s="99">
        <v>151040101</v>
      </c>
      <c r="E3725" s="47"/>
      <c r="F3725" s="99">
        <v>471</v>
      </c>
      <c r="G3725" s="99">
        <v>406</v>
      </c>
      <c r="H3725" s="99">
        <f>F3725+G3725</f>
        <v>877</v>
      </c>
      <c r="I3725" s="99"/>
      <c r="J3725" s="99"/>
      <c r="K3725" s="99"/>
    </row>
    <row r="3726" spans="1:11">
      <c r="A3726" s="657"/>
      <c r="B3726" s="644"/>
      <c r="C3726" s="99"/>
      <c r="D3726" s="92" t="s">
        <v>5511</v>
      </c>
      <c r="E3726" s="74"/>
      <c r="F3726" s="57">
        <f>SUM(F3725)</f>
        <v>471</v>
      </c>
      <c r="G3726" s="57">
        <f>SUM(G3725)</f>
        <v>406</v>
      </c>
      <c r="H3726" s="57">
        <f>SUM(H3725)</f>
        <v>877</v>
      </c>
      <c r="I3726" s="57">
        <v>1</v>
      </c>
      <c r="J3726" s="57">
        <v>1</v>
      </c>
      <c r="K3726" s="57">
        <f>J3726+I3726</f>
        <v>2</v>
      </c>
    </row>
    <row r="3727" spans="1:11">
      <c r="A3727" s="655">
        <v>20</v>
      </c>
      <c r="B3727" s="644" t="s">
        <v>5969</v>
      </c>
      <c r="C3727" s="91" t="s">
        <v>5966</v>
      </c>
      <c r="D3727" s="99">
        <v>151040104</v>
      </c>
      <c r="E3727" s="47"/>
      <c r="F3727" s="99">
        <v>569</v>
      </c>
      <c r="G3727" s="99">
        <v>484</v>
      </c>
      <c r="H3727" s="99">
        <f>F3727+G3727</f>
        <v>1053</v>
      </c>
      <c r="I3727" s="99"/>
      <c r="J3727" s="99"/>
      <c r="K3727" s="99"/>
    </row>
    <row r="3728" spans="1:11">
      <c r="A3728" s="657"/>
      <c r="B3728" s="644"/>
      <c r="C3728" s="99"/>
      <c r="D3728" s="92" t="s">
        <v>5511</v>
      </c>
      <c r="E3728" s="74"/>
      <c r="F3728" s="73">
        <f>SUM(F3727)</f>
        <v>569</v>
      </c>
      <c r="G3728" s="73">
        <f>SUM(G3727)</f>
        <v>484</v>
      </c>
      <c r="H3728" s="73">
        <f>SUM(H3727)</f>
        <v>1053</v>
      </c>
      <c r="I3728" s="73">
        <v>1</v>
      </c>
      <c r="J3728" s="73">
        <v>1</v>
      </c>
      <c r="K3728" s="57">
        <f>J3728+I3728</f>
        <v>2</v>
      </c>
    </row>
    <row r="3729" spans="1:11">
      <c r="A3729" s="655">
        <v>21</v>
      </c>
      <c r="B3729" s="644" t="s">
        <v>5968</v>
      </c>
      <c r="C3729" s="91" t="s">
        <v>5966</v>
      </c>
      <c r="D3729" s="99">
        <v>151040102</v>
      </c>
      <c r="E3729" s="53"/>
      <c r="F3729" s="99">
        <v>384</v>
      </c>
      <c r="G3729" s="99"/>
      <c r="H3729" s="99">
        <f>F3729+G3729</f>
        <v>384</v>
      </c>
      <c r="I3729" s="99"/>
      <c r="J3729" s="99"/>
      <c r="K3729" s="99"/>
    </row>
    <row r="3730" spans="1:11">
      <c r="A3730" s="656"/>
      <c r="B3730" s="644"/>
      <c r="C3730" s="106"/>
      <c r="D3730" s="99">
        <v>151040103</v>
      </c>
      <c r="E3730" s="53"/>
      <c r="F3730" s="99">
        <v>366</v>
      </c>
      <c r="G3730" s="99"/>
      <c r="H3730" s="99">
        <f>F3730+G3730</f>
        <v>366</v>
      </c>
      <c r="I3730" s="99"/>
      <c r="J3730" s="99"/>
      <c r="K3730" s="99"/>
    </row>
    <row r="3731" spans="1:11">
      <c r="A3731" s="656"/>
      <c r="B3731" s="644"/>
      <c r="C3731" s="106"/>
      <c r="D3731" s="99">
        <v>151040105</v>
      </c>
      <c r="E3731" s="53"/>
      <c r="F3731" s="99">
        <v>252</v>
      </c>
      <c r="G3731" s="99"/>
      <c r="H3731" s="99">
        <f>F3731+G3731</f>
        <v>252</v>
      </c>
      <c r="I3731" s="99"/>
      <c r="J3731" s="99"/>
      <c r="K3731" s="99"/>
    </row>
    <row r="3732" spans="1:11">
      <c r="A3732" s="657"/>
      <c r="B3732" s="644"/>
      <c r="C3732" s="99"/>
      <c r="D3732" s="92" t="s">
        <v>5511</v>
      </c>
      <c r="E3732" s="73"/>
      <c r="F3732" s="57">
        <f>SUM(F3729:F3731)</f>
        <v>1002</v>
      </c>
      <c r="G3732" s="57">
        <f>SUM(G3729:G3731)</f>
        <v>0</v>
      </c>
      <c r="H3732" s="57">
        <f>SUM(H3729:H3731)</f>
        <v>1002</v>
      </c>
      <c r="I3732" s="57">
        <v>2</v>
      </c>
      <c r="J3732" s="57">
        <f>SUM(J3729:J3731)</f>
        <v>0</v>
      </c>
      <c r="K3732" s="57">
        <f>J3732+I3732</f>
        <v>2</v>
      </c>
    </row>
    <row r="3733" spans="1:11">
      <c r="A3733" s="655">
        <v>22</v>
      </c>
      <c r="B3733" s="644" t="s">
        <v>5967</v>
      </c>
      <c r="C3733" s="91" t="s">
        <v>5966</v>
      </c>
      <c r="D3733" s="99">
        <v>151040102</v>
      </c>
      <c r="E3733" s="53"/>
      <c r="F3733" s="99">
        <v>0</v>
      </c>
      <c r="G3733" s="99">
        <v>300</v>
      </c>
      <c r="H3733" s="99">
        <f>F3733+G3733</f>
        <v>300</v>
      </c>
      <c r="I3733" s="99"/>
      <c r="J3733" s="99"/>
      <c r="K3733" s="99"/>
    </row>
    <row r="3734" spans="1:11">
      <c r="A3734" s="656"/>
      <c r="B3734" s="644"/>
      <c r="C3734" s="106"/>
      <c r="D3734" s="99">
        <v>151040103</v>
      </c>
      <c r="E3734" s="53"/>
      <c r="F3734" s="99"/>
      <c r="G3734" s="99">
        <v>288</v>
      </c>
      <c r="H3734" s="99">
        <f>F3734+G3734</f>
        <v>288</v>
      </c>
      <c r="I3734" s="99"/>
      <c r="J3734" s="99"/>
      <c r="K3734" s="99"/>
    </row>
    <row r="3735" spans="1:11">
      <c r="A3735" s="656"/>
      <c r="B3735" s="644"/>
      <c r="C3735" s="106"/>
      <c r="D3735" s="99">
        <v>151040105</v>
      </c>
      <c r="E3735" s="53"/>
      <c r="F3735" s="99"/>
      <c r="G3735" s="99">
        <v>208</v>
      </c>
      <c r="H3735" s="99">
        <f>F3735+G3735</f>
        <v>208</v>
      </c>
      <c r="I3735" s="99"/>
      <c r="J3735" s="99"/>
      <c r="K3735" s="99"/>
    </row>
    <row r="3736" spans="1:11">
      <c r="A3736" s="657"/>
      <c r="B3736" s="644"/>
      <c r="C3736" s="106"/>
      <c r="D3736" s="92" t="s">
        <v>5511</v>
      </c>
      <c r="E3736" s="73"/>
      <c r="F3736" s="57">
        <f>SUM(F3733:F3735)</f>
        <v>0</v>
      </c>
      <c r="G3736" s="57">
        <f>SUM(G3733:G3735)</f>
        <v>796</v>
      </c>
      <c r="H3736" s="57">
        <f>SUM(H3733:H3735)</f>
        <v>796</v>
      </c>
      <c r="I3736" s="57">
        <f>SUM(I3733:I3735)</f>
        <v>0</v>
      </c>
      <c r="J3736" s="57">
        <v>2</v>
      </c>
      <c r="K3736" s="57">
        <f>J3736+I3736</f>
        <v>2</v>
      </c>
    </row>
    <row r="3737" spans="1:11">
      <c r="A3737" s="655">
        <v>23</v>
      </c>
      <c r="B3737" s="644" t="s">
        <v>5965</v>
      </c>
      <c r="C3737" s="91" t="s">
        <v>5963</v>
      </c>
      <c r="D3737" s="99">
        <v>151040201</v>
      </c>
      <c r="E3737" s="53"/>
      <c r="F3737" s="99">
        <v>563</v>
      </c>
      <c r="G3737" s="99">
        <v>487</v>
      </c>
      <c r="H3737" s="99">
        <f>F3737+G3737</f>
        <v>1050</v>
      </c>
      <c r="I3737" s="99"/>
      <c r="J3737" s="99"/>
      <c r="K3737" s="99"/>
    </row>
    <row r="3738" spans="1:11">
      <c r="A3738" s="657"/>
      <c r="B3738" s="644"/>
      <c r="C3738" s="99"/>
      <c r="D3738" s="92" t="s">
        <v>5511</v>
      </c>
      <c r="E3738" s="73"/>
      <c r="F3738" s="57">
        <f>SUM(F3737)</f>
        <v>563</v>
      </c>
      <c r="G3738" s="57">
        <f>SUM(G3737)</f>
        <v>487</v>
      </c>
      <c r="H3738" s="57">
        <f>SUM(H3737)</f>
        <v>1050</v>
      </c>
      <c r="I3738" s="57">
        <v>1</v>
      </c>
      <c r="J3738" s="57">
        <v>1</v>
      </c>
      <c r="K3738" s="57">
        <f>J3738+I3738</f>
        <v>2</v>
      </c>
    </row>
    <row r="3739" spans="1:11">
      <c r="A3739" s="655">
        <v>24</v>
      </c>
      <c r="B3739" s="644" t="s">
        <v>5964</v>
      </c>
      <c r="C3739" s="91" t="s">
        <v>5963</v>
      </c>
      <c r="D3739" s="99">
        <v>151040202</v>
      </c>
      <c r="E3739" s="53"/>
      <c r="F3739" s="99">
        <v>447</v>
      </c>
      <c r="G3739" s="99">
        <v>350</v>
      </c>
      <c r="H3739" s="99">
        <f>F3739+G3739</f>
        <v>797</v>
      </c>
      <c r="I3739" s="99"/>
      <c r="J3739" s="99"/>
      <c r="K3739" s="99"/>
    </row>
    <row r="3740" spans="1:11">
      <c r="A3740" s="656"/>
      <c r="B3740" s="644"/>
      <c r="C3740" s="91"/>
      <c r="D3740" s="99">
        <v>151040203</v>
      </c>
      <c r="E3740" s="53"/>
      <c r="F3740" s="99">
        <v>236</v>
      </c>
      <c r="G3740" s="99">
        <v>192</v>
      </c>
      <c r="H3740" s="99">
        <f>F3740+G3740</f>
        <v>428</v>
      </c>
      <c r="I3740" s="99"/>
      <c r="J3740" s="99"/>
      <c r="K3740" s="99"/>
    </row>
    <row r="3741" spans="1:11">
      <c r="A3741" s="657"/>
      <c r="B3741" s="644"/>
      <c r="C3741" s="99"/>
      <c r="D3741" s="92" t="s">
        <v>5511</v>
      </c>
      <c r="E3741" s="73"/>
      <c r="F3741" s="57">
        <f>SUM(F3739:F3740)</f>
        <v>683</v>
      </c>
      <c r="G3741" s="57">
        <f>SUM(G3739:G3740)</f>
        <v>542</v>
      </c>
      <c r="H3741" s="57">
        <f>SUM(H3739:H3740)</f>
        <v>1225</v>
      </c>
      <c r="I3741" s="57">
        <v>2</v>
      </c>
      <c r="J3741" s="57">
        <v>1</v>
      </c>
      <c r="K3741" s="57">
        <f>J3741+I3741</f>
        <v>3</v>
      </c>
    </row>
    <row r="3742" spans="1:11">
      <c r="A3742" s="655">
        <v>25</v>
      </c>
      <c r="B3742" s="644" t="s">
        <v>5962</v>
      </c>
      <c r="C3742" s="91" t="s">
        <v>5959</v>
      </c>
      <c r="D3742" s="99">
        <v>151040204</v>
      </c>
      <c r="E3742" s="53"/>
      <c r="F3742" s="99">
        <v>265</v>
      </c>
      <c r="G3742" s="99">
        <v>221</v>
      </c>
      <c r="H3742" s="99">
        <f>F3742+G3742</f>
        <v>486</v>
      </c>
      <c r="I3742" s="99"/>
      <c r="J3742" s="99"/>
      <c r="K3742" s="99"/>
    </row>
    <row r="3743" spans="1:11">
      <c r="A3743" s="656"/>
      <c r="B3743" s="644"/>
      <c r="C3743" s="91"/>
      <c r="D3743" s="99">
        <v>151040205</v>
      </c>
      <c r="E3743" s="53"/>
      <c r="F3743" s="99">
        <v>361</v>
      </c>
      <c r="G3743" s="99">
        <v>315</v>
      </c>
      <c r="H3743" s="99">
        <f>F3743+G3743</f>
        <v>676</v>
      </c>
      <c r="I3743" s="99"/>
      <c r="J3743" s="99"/>
      <c r="K3743" s="99"/>
    </row>
    <row r="3744" spans="1:11">
      <c r="A3744" s="657"/>
      <c r="B3744" s="644"/>
      <c r="C3744" s="99"/>
      <c r="D3744" s="92" t="s">
        <v>5511</v>
      </c>
      <c r="E3744" s="73"/>
      <c r="F3744" s="57">
        <f>SUM(F3742:F3743)</f>
        <v>626</v>
      </c>
      <c r="G3744" s="57">
        <f>SUM(G3742:G3743)</f>
        <v>536</v>
      </c>
      <c r="H3744" s="57">
        <f>SUM(H3742:H3743)</f>
        <v>1162</v>
      </c>
      <c r="I3744" s="57">
        <v>1</v>
      </c>
      <c r="J3744" s="57">
        <v>1</v>
      </c>
      <c r="K3744" s="57">
        <f>J3744+I3744</f>
        <v>2</v>
      </c>
    </row>
    <row r="3745" spans="1:11">
      <c r="A3745" s="655">
        <v>26</v>
      </c>
      <c r="B3745" s="644" t="s">
        <v>5961</v>
      </c>
      <c r="C3745" s="91" t="s">
        <v>5959</v>
      </c>
      <c r="D3745" s="99">
        <v>151040206</v>
      </c>
      <c r="E3745" s="53"/>
      <c r="F3745" s="99">
        <v>717</v>
      </c>
      <c r="G3745" s="99"/>
      <c r="H3745" s="99">
        <f>F3745+G3745</f>
        <v>717</v>
      </c>
      <c r="I3745" s="99"/>
      <c r="J3745" s="99"/>
      <c r="K3745" s="99"/>
    </row>
    <row r="3746" spans="1:11">
      <c r="A3746" s="656"/>
      <c r="B3746" s="644"/>
      <c r="C3746" s="91"/>
      <c r="D3746" s="99">
        <v>151040207</v>
      </c>
      <c r="E3746" s="53"/>
      <c r="F3746" s="99">
        <v>440</v>
      </c>
      <c r="G3746" s="99"/>
      <c r="H3746" s="99">
        <f>F3746+G3746</f>
        <v>440</v>
      </c>
      <c r="I3746" s="99"/>
      <c r="J3746" s="99"/>
      <c r="K3746" s="99"/>
    </row>
    <row r="3747" spans="1:11">
      <c r="A3747" s="657"/>
      <c r="B3747" s="644"/>
      <c r="C3747" s="99"/>
      <c r="D3747" s="92" t="s">
        <v>5511</v>
      </c>
      <c r="E3747" s="73"/>
      <c r="F3747" s="57">
        <f>SUM(F3745:F3746)</f>
        <v>1157</v>
      </c>
      <c r="G3747" s="57">
        <f>SUM(G3745:G3746)</f>
        <v>0</v>
      </c>
      <c r="H3747" s="57">
        <f>SUM(H3745:H3746)</f>
        <v>1157</v>
      </c>
      <c r="I3747" s="57">
        <v>2</v>
      </c>
      <c r="J3747" s="57">
        <f>SUM(J3745:J3746)</f>
        <v>0</v>
      </c>
      <c r="K3747" s="57">
        <f>J3747+I3747</f>
        <v>2</v>
      </c>
    </row>
    <row r="3748" spans="1:11">
      <c r="A3748" s="655">
        <v>27</v>
      </c>
      <c r="B3748" s="644" t="s">
        <v>5960</v>
      </c>
      <c r="C3748" s="91" t="s">
        <v>5959</v>
      </c>
      <c r="D3748" s="99">
        <v>151040206</v>
      </c>
      <c r="E3748" s="53"/>
      <c r="F3748" s="99">
        <v>0</v>
      </c>
      <c r="G3748" s="99">
        <v>575</v>
      </c>
      <c r="H3748" s="99">
        <f>F3748+G3748</f>
        <v>575</v>
      </c>
      <c r="I3748" s="99"/>
      <c r="J3748" s="99"/>
      <c r="K3748" s="99"/>
    </row>
    <row r="3749" spans="1:11">
      <c r="A3749" s="656"/>
      <c r="B3749" s="644"/>
      <c r="C3749" s="91"/>
      <c r="D3749" s="99">
        <v>151040207</v>
      </c>
      <c r="E3749" s="53"/>
      <c r="F3749" s="99"/>
      <c r="G3749" s="99">
        <v>364</v>
      </c>
      <c r="H3749" s="99">
        <f>F3749+G3749</f>
        <v>364</v>
      </c>
      <c r="I3749" s="99"/>
      <c r="J3749" s="99"/>
      <c r="K3749" s="99"/>
    </row>
    <row r="3750" spans="1:11">
      <c r="A3750" s="657"/>
      <c r="B3750" s="644"/>
      <c r="C3750" s="99"/>
      <c r="D3750" s="92" t="s">
        <v>5511</v>
      </c>
      <c r="E3750" s="73"/>
      <c r="F3750" s="57">
        <f>SUM(F3748:F3749)</f>
        <v>0</v>
      </c>
      <c r="G3750" s="57">
        <f>SUM(G3748:G3749)</f>
        <v>939</v>
      </c>
      <c r="H3750" s="57">
        <f>SUM(H3748:H3749)</f>
        <v>939</v>
      </c>
      <c r="I3750" s="57">
        <f>SUM(I3748:I3749)</f>
        <v>0</v>
      </c>
      <c r="J3750" s="57">
        <v>2</v>
      </c>
      <c r="K3750" s="57">
        <f>J3750+I3750</f>
        <v>2</v>
      </c>
    </row>
    <row r="3751" spans="1:11">
      <c r="A3751" s="655">
        <v>28</v>
      </c>
      <c r="B3751" s="644" t="s">
        <v>5958</v>
      </c>
      <c r="C3751" s="91" t="s">
        <v>5956</v>
      </c>
      <c r="D3751" s="99">
        <v>151040208</v>
      </c>
      <c r="E3751" s="53"/>
      <c r="F3751" s="99">
        <v>354</v>
      </c>
      <c r="G3751" s="99"/>
      <c r="H3751" s="99">
        <f>F3751+G3751</f>
        <v>354</v>
      </c>
      <c r="I3751" s="99"/>
      <c r="J3751" s="99"/>
      <c r="K3751" s="99"/>
    </row>
    <row r="3752" spans="1:11">
      <c r="A3752" s="656"/>
      <c r="B3752" s="644"/>
      <c r="C3752" s="91"/>
      <c r="D3752" s="99">
        <v>151040209</v>
      </c>
      <c r="E3752" s="53"/>
      <c r="F3752" s="99">
        <v>353</v>
      </c>
      <c r="G3752" s="99"/>
      <c r="H3752" s="99">
        <f>F3752+G3752</f>
        <v>353</v>
      </c>
      <c r="I3752" s="99"/>
      <c r="J3752" s="99"/>
      <c r="K3752" s="99"/>
    </row>
    <row r="3753" spans="1:11">
      <c r="A3753" s="656"/>
      <c r="B3753" s="644"/>
      <c r="C3753" s="91"/>
      <c r="D3753" s="99">
        <v>151040210</v>
      </c>
      <c r="E3753" s="53"/>
      <c r="F3753" s="99">
        <v>230</v>
      </c>
      <c r="G3753" s="99"/>
      <c r="H3753" s="99">
        <f>F3753+G3753</f>
        <v>230</v>
      </c>
      <c r="I3753" s="99"/>
      <c r="J3753" s="99"/>
      <c r="K3753" s="99"/>
    </row>
    <row r="3754" spans="1:11">
      <c r="A3754" s="657"/>
      <c r="B3754" s="644"/>
      <c r="C3754" s="99"/>
      <c r="D3754" s="92" t="s">
        <v>5511</v>
      </c>
      <c r="E3754" s="73"/>
      <c r="F3754" s="57">
        <f>SUM(F3751:F3753)</f>
        <v>937</v>
      </c>
      <c r="G3754" s="57">
        <f>SUM(G3751:G3753)</f>
        <v>0</v>
      </c>
      <c r="H3754" s="57">
        <f>SUM(H3751:H3753)</f>
        <v>937</v>
      </c>
      <c r="I3754" s="57">
        <v>2</v>
      </c>
      <c r="J3754" s="57">
        <f>SUM(J3751:J3753)</f>
        <v>0</v>
      </c>
      <c r="K3754" s="57">
        <f>J3754+I3754</f>
        <v>2</v>
      </c>
    </row>
    <row r="3755" spans="1:11">
      <c r="A3755" s="655">
        <v>29</v>
      </c>
      <c r="B3755" s="644" t="s">
        <v>5957</v>
      </c>
      <c r="C3755" s="91" t="s">
        <v>5956</v>
      </c>
      <c r="D3755" s="99">
        <v>151040208</v>
      </c>
      <c r="E3755" s="53"/>
      <c r="F3755" s="99">
        <v>0</v>
      </c>
      <c r="G3755" s="99">
        <v>252</v>
      </c>
      <c r="H3755" s="99">
        <f>F3755+G3755</f>
        <v>252</v>
      </c>
      <c r="I3755" s="99"/>
      <c r="J3755" s="99"/>
      <c r="K3755" s="99"/>
    </row>
    <row r="3756" spans="1:11">
      <c r="A3756" s="656"/>
      <c r="B3756" s="644"/>
      <c r="C3756" s="91"/>
      <c r="D3756" s="99">
        <v>151040209</v>
      </c>
      <c r="E3756" s="53"/>
      <c r="F3756" s="99"/>
      <c r="G3756" s="99">
        <v>261</v>
      </c>
      <c r="H3756" s="99">
        <f>F3756+G3756</f>
        <v>261</v>
      </c>
      <c r="I3756" s="99"/>
      <c r="J3756" s="99"/>
      <c r="K3756" s="99"/>
    </row>
    <row r="3757" spans="1:11">
      <c r="A3757" s="656"/>
      <c r="B3757" s="644"/>
      <c r="C3757" s="91"/>
      <c r="D3757" s="99">
        <v>151040210</v>
      </c>
      <c r="E3757" s="53"/>
      <c r="F3757" s="99"/>
      <c r="G3757" s="99">
        <v>151</v>
      </c>
      <c r="H3757" s="99">
        <f>F3757+G3757</f>
        <v>151</v>
      </c>
      <c r="I3757" s="99"/>
      <c r="J3757" s="99"/>
      <c r="K3757" s="99"/>
    </row>
    <row r="3758" spans="1:11">
      <c r="A3758" s="657"/>
      <c r="B3758" s="644"/>
      <c r="C3758" s="99"/>
      <c r="D3758" s="92" t="s">
        <v>5511</v>
      </c>
      <c r="E3758" s="73"/>
      <c r="F3758" s="57">
        <f>SUM(F3755:F3757)</f>
        <v>0</v>
      </c>
      <c r="G3758" s="57">
        <f>SUM(G3755:G3757)</f>
        <v>664</v>
      </c>
      <c r="H3758" s="57">
        <f>SUM(H3755:H3757)</f>
        <v>664</v>
      </c>
      <c r="I3758" s="57">
        <f>SUM(I3755:I3757)</f>
        <v>0</v>
      </c>
      <c r="J3758" s="57">
        <v>2</v>
      </c>
      <c r="K3758" s="57">
        <f>J3758+I3758</f>
        <v>2</v>
      </c>
    </row>
    <row r="3759" spans="1:11">
      <c r="A3759" s="655">
        <v>30</v>
      </c>
      <c r="B3759" s="644" t="s">
        <v>5955</v>
      </c>
      <c r="C3759" s="91" t="s">
        <v>5953</v>
      </c>
      <c r="D3759" s="99">
        <v>151040211</v>
      </c>
      <c r="E3759" s="53"/>
      <c r="F3759" s="99">
        <v>391</v>
      </c>
      <c r="G3759" s="99">
        <v>307</v>
      </c>
      <c r="H3759" s="99">
        <f>F3759+G3759</f>
        <v>698</v>
      </c>
      <c r="I3759" s="99"/>
      <c r="J3759" s="99"/>
      <c r="K3759" s="99"/>
    </row>
    <row r="3760" spans="1:11">
      <c r="A3760" s="657"/>
      <c r="B3760" s="644"/>
      <c r="C3760" s="99"/>
      <c r="D3760" s="92" t="s">
        <v>5511</v>
      </c>
      <c r="E3760" s="73"/>
      <c r="F3760" s="57">
        <f>SUM(F3759)</f>
        <v>391</v>
      </c>
      <c r="G3760" s="57">
        <f>SUM(G3759)</f>
        <v>307</v>
      </c>
      <c r="H3760" s="57">
        <f>SUM(H3759)</f>
        <v>698</v>
      </c>
      <c r="I3760" s="57">
        <v>1</v>
      </c>
      <c r="J3760" s="57">
        <v>1</v>
      </c>
      <c r="K3760" s="57">
        <f>J3760+I3760</f>
        <v>2</v>
      </c>
    </row>
    <row r="3761" spans="1:11">
      <c r="A3761" s="655">
        <v>31</v>
      </c>
      <c r="B3761" s="644" t="s">
        <v>5954</v>
      </c>
      <c r="C3761" s="91" t="s">
        <v>5953</v>
      </c>
      <c r="D3761" s="99">
        <v>151040212</v>
      </c>
      <c r="E3761" s="53"/>
      <c r="F3761" s="99">
        <v>459</v>
      </c>
      <c r="G3761" s="99">
        <v>336</v>
      </c>
      <c r="H3761" s="99">
        <f>F3761+G3761</f>
        <v>795</v>
      </c>
      <c r="I3761" s="99"/>
      <c r="J3761" s="99"/>
      <c r="K3761" s="99"/>
    </row>
    <row r="3762" spans="1:11">
      <c r="A3762" s="657"/>
      <c r="B3762" s="644"/>
      <c r="C3762" s="99"/>
      <c r="D3762" s="92" t="s">
        <v>5511</v>
      </c>
      <c r="E3762" s="73"/>
      <c r="F3762" s="57">
        <f>SUM(F3761)</f>
        <v>459</v>
      </c>
      <c r="G3762" s="57">
        <f>SUM(G3761)</f>
        <v>336</v>
      </c>
      <c r="H3762" s="57">
        <f>SUM(H3761)</f>
        <v>795</v>
      </c>
      <c r="I3762" s="57">
        <v>1</v>
      </c>
      <c r="J3762" s="57">
        <v>1</v>
      </c>
      <c r="K3762" s="57">
        <f>J3762+I3762</f>
        <v>2</v>
      </c>
    </row>
    <row r="3763" spans="1:11">
      <c r="A3763" s="655">
        <v>32</v>
      </c>
      <c r="B3763" s="644" t="s">
        <v>5952</v>
      </c>
      <c r="C3763" s="91" t="s">
        <v>5950</v>
      </c>
      <c r="D3763" s="99">
        <v>151041005</v>
      </c>
      <c r="E3763" s="53"/>
      <c r="F3763" s="99">
        <v>299</v>
      </c>
      <c r="G3763" s="99">
        <v>256</v>
      </c>
      <c r="H3763" s="99">
        <f>F3763+G3763</f>
        <v>555</v>
      </c>
      <c r="I3763" s="99"/>
      <c r="J3763" s="99"/>
      <c r="K3763" s="99"/>
    </row>
    <row r="3764" spans="1:11">
      <c r="A3764" s="656"/>
      <c r="B3764" s="644"/>
      <c r="C3764" s="91"/>
      <c r="D3764" s="99">
        <v>151041006</v>
      </c>
      <c r="E3764" s="53"/>
      <c r="F3764" s="99">
        <v>216</v>
      </c>
      <c r="G3764" s="99">
        <v>157</v>
      </c>
      <c r="H3764" s="99">
        <f>F3764+G3764</f>
        <v>373</v>
      </c>
      <c r="I3764" s="99"/>
      <c r="J3764" s="99"/>
      <c r="K3764" s="99"/>
    </row>
    <row r="3765" spans="1:11">
      <c r="A3765" s="657"/>
      <c r="B3765" s="644"/>
      <c r="C3765" s="99"/>
      <c r="D3765" s="92" t="s">
        <v>5511</v>
      </c>
      <c r="E3765" s="73"/>
      <c r="F3765" s="57">
        <f>SUM(F3763:F3764)</f>
        <v>515</v>
      </c>
      <c r="G3765" s="57">
        <f>SUM(G3763:G3764)</f>
        <v>413</v>
      </c>
      <c r="H3765" s="57">
        <f>SUM(H3763:H3764)</f>
        <v>928</v>
      </c>
      <c r="I3765" s="57">
        <v>1</v>
      </c>
      <c r="J3765" s="57">
        <v>1</v>
      </c>
      <c r="K3765" s="57">
        <f>J3765+I3765</f>
        <v>2</v>
      </c>
    </row>
    <row r="3766" spans="1:11">
      <c r="A3766" s="655">
        <v>33</v>
      </c>
      <c r="B3766" s="644" t="s">
        <v>5951</v>
      </c>
      <c r="C3766" s="91" t="s">
        <v>5950</v>
      </c>
      <c r="D3766" s="99">
        <v>151041007</v>
      </c>
      <c r="E3766" s="53"/>
      <c r="F3766" s="99">
        <v>685</v>
      </c>
      <c r="G3766" s="99">
        <v>539</v>
      </c>
      <c r="H3766" s="99">
        <f>F3766+G3766</f>
        <v>1224</v>
      </c>
      <c r="I3766" s="99"/>
      <c r="J3766" s="99"/>
      <c r="K3766" s="99"/>
    </row>
    <row r="3767" spans="1:11">
      <c r="A3767" s="657"/>
      <c r="B3767" s="644"/>
      <c r="C3767" s="99"/>
      <c r="D3767" s="92" t="s">
        <v>5511</v>
      </c>
      <c r="E3767" s="73"/>
      <c r="F3767" s="57">
        <f>SUM(F3766)</f>
        <v>685</v>
      </c>
      <c r="G3767" s="57">
        <f>SUM(G3766)</f>
        <v>539</v>
      </c>
      <c r="H3767" s="57">
        <f>SUM(H3766)</f>
        <v>1224</v>
      </c>
      <c r="I3767" s="57">
        <v>2</v>
      </c>
      <c r="J3767" s="57">
        <v>1</v>
      </c>
      <c r="K3767" s="57">
        <f>J3767+I3767</f>
        <v>3</v>
      </c>
    </row>
    <row r="3768" spans="1:11">
      <c r="A3768" s="655">
        <v>34</v>
      </c>
      <c r="B3768" s="644" t="s">
        <v>5949</v>
      </c>
      <c r="C3768" s="91" t="s">
        <v>5948</v>
      </c>
      <c r="D3768" s="99">
        <v>151041001</v>
      </c>
      <c r="E3768" s="53"/>
      <c r="F3768" s="99">
        <v>290</v>
      </c>
      <c r="G3768" s="99">
        <v>222</v>
      </c>
      <c r="H3768" s="99">
        <f>F3768+G3768</f>
        <v>512</v>
      </c>
      <c r="I3768" s="99"/>
      <c r="J3768" s="99"/>
      <c r="K3768" s="99"/>
    </row>
    <row r="3769" spans="1:11">
      <c r="A3769" s="656"/>
      <c r="B3769" s="644"/>
      <c r="C3769" s="91"/>
      <c r="D3769" s="99">
        <v>151041002</v>
      </c>
      <c r="E3769" s="53"/>
      <c r="F3769" s="99">
        <v>295</v>
      </c>
      <c r="G3769" s="99">
        <v>210</v>
      </c>
      <c r="H3769" s="99">
        <f>F3769+G3769</f>
        <v>505</v>
      </c>
      <c r="I3769" s="99"/>
      <c r="J3769" s="99"/>
      <c r="K3769" s="99"/>
    </row>
    <row r="3770" spans="1:11">
      <c r="A3770" s="657"/>
      <c r="B3770" s="644"/>
      <c r="C3770" s="99"/>
      <c r="D3770" s="92" t="s">
        <v>5511</v>
      </c>
      <c r="E3770" s="73"/>
      <c r="F3770" s="57">
        <f>SUM(F3768:F3769)</f>
        <v>585</v>
      </c>
      <c r="G3770" s="57">
        <f>SUM(G3768:G3769)</f>
        <v>432</v>
      </c>
      <c r="H3770" s="57">
        <f>SUM(H3768:H3769)</f>
        <v>1017</v>
      </c>
      <c r="I3770" s="57">
        <v>1</v>
      </c>
      <c r="J3770" s="57">
        <v>1</v>
      </c>
      <c r="K3770" s="57">
        <f>J3770+I3770</f>
        <v>2</v>
      </c>
    </row>
    <row r="3771" spans="1:11">
      <c r="A3771" s="655">
        <v>35</v>
      </c>
      <c r="B3771" s="658" t="s">
        <v>5947</v>
      </c>
      <c r="C3771" s="91" t="s">
        <v>5945</v>
      </c>
      <c r="D3771" s="99">
        <v>151041003</v>
      </c>
      <c r="E3771" s="53"/>
      <c r="F3771" s="99">
        <v>553</v>
      </c>
      <c r="G3771" s="99">
        <v>320</v>
      </c>
      <c r="H3771" s="99">
        <f>F3771+G3771</f>
        <v>873</v>
      </c>
      <c r="I3771" s="99"/>
      <c r="J3771" s="99"/>
      <c r="K3771" s="99"/>
    </row>
    <row r="3772" spans="1:11">
      <c r="A3772" s="657"/>
      <c r="B3772" s="660"/>
      <c r="C3772" s="99"/>
      <c r="D3772" s="92" t="s">
        <v>5511</v>
      </c>
      <c r="E3772" s="73"/>
      <c r="F3772" s="57">
        <f>SUM(F3771)</f>
        <v>553</v>
      </c>
      <c r="G3772" s="57">
        <f>SUM(G3771)</f>
        <v>320</v>
      </c>
      <c r="H3772" s="57">
        <f>SUM(H3771)</f>
        <v>873</v>
      </c>
      <c r="I3772" s="57">
        <v>1</v>
      </c>
      <c r="J3772" s="57">
        <v>1</v>
      </c>
      <c r="K3772" s="57">
        <f>J3772+I3772</f>
        <v>2</v>
      </c>
    </row>
    <row r="3773" spans="1:11">
      <c r="A3773" s="655">
        <v>36</v>
      </c>
      <c r="B3773" s="658" t="s">
        <v>5946</v>
      </c>
      <c r="C3773" s="91" t="s">
        <v>5945</v>
      </c>
      <c r="D3773" s="99">
        <v>151041004</v>
      </c>
      <c r="E3773" s="53"/>
      <c r="F3773" s="99">
        <v>285</v>
      </c>
      <c r="G3773" s="99">
        <v>189</v>
      </c>
      <c r="H3773" s="99">
        <f>F3773+G3773</f>
        <v>474</v>
      </c>
      <c r="I3773" s="99"/>
      <c r="J3773" s="99"/>
      <c r="K3773" s="99"/>
    </row>
    <row r="3774" spans="1:11">
      <c r="A3774" s="657"/>
      <c r="B3774" s="660"/>
      <c r="C3774" s="99"/>
      <c r="D3774" s="92" t="s">
        <v>5511</v>
      </c>
      <c r="E3774" s="73"/>
      <c r="F3774" s="57">
        <f>SUM(F3773)</f>
        <v>285</v>
      </c>
      <c r="G3774" s="57">
        <f>SUM(G3773)</f>
        <v>189</v>
      </c>
      <c r="H3774" s="57">
        <f>SUM(H3773)</f>
        <v>474</v>
      </c>
      <c r="I3774" s="57">
        <v>1</v>
      </c>
      <c r="J3774" s="57">
        <v>1</v>
      </c>
      <c r="K3774" s="57">
        <f>J3774+I3774</f>
        <v>2</v>
      </c>
    </row>
    <row r="3775" spans="1:11">
      <c r="A3775" s="655">
        <v>37</v>
      </c>
      <c r="B3775" s="658" t="s">
        <v>5944</v>
      </c>
      <c r="C3775" s="91" t="s">
        <v>5942</v>
      </c>
      <c r="D3775" s="99">
        <v>151041008</v>
      </c>
      <c r="E3775" s="53"/>
      <c r="F3775" s="99">
        <v>689</v>
      </c>
      <c r="G3775" s="99"/>
      <c r="H3775" s="99">
        <f>F3775+G3775</f>
        <v>689</v>
      </c>
      <c r="I3775" s="99"/>
      <c r="J3775" s="99"/>
      <c r="K3775" s="99"/>
    </row>
    <row r="3776" spans="1:11">
      <c r="A3776" s="656"/>
      <c r="B3776" s="659"/>
      <c r="C3776" s="91"/>
      <c r="D3776" s="99">
        <v>151041009</v>
      </c>
      <c r="E3776" s="53"/>
      <c r="F3776" s="99">
        <v>188</v>
      </c>
      <c r="G3776" s="99"/>
      <c r="H3776" s="99">
        <f>F3776+G3776</f>
        <v>188</v>
      </c>
      <c r="I3776" s="99"/>
      <c r="J3776" s="99"/>
      <c r="K3776" s="99"/>
    </row>
    <row r="3777" spans="1:11">
      <c r="A3777" s="657"/>
      <c r="B3777" s="660"/>
      <c r="C3777" s="99"/>
      <c r="D3777" s="92" t="s">
        <v>5511</v>
      </c>
      <c r="E3777" s="73"/>
      <c r="F3777" s="57">
        <f>SUM(F3775:F3776)</f>
        <v>877</v>
      </c>
      <c r="G3777" s="57">
        <f>SUM(G3775:G3776)</f>
        <v>0</v>
      </c>
      <c r="H3777" s="57">
        <f>SUM(H3775:H3776)</f>
        <v>877</v>
      </c>
      <c r="I3777" s="57">
        <v>2</v>
      </c>
      <c r="J3777" s="57">
        <f>SUM(J3775:J3776)</f>
        <v>0</v>
      </c>
      <c r="K3777" s="57">
        <f>J3777+I3777</f>
        <v>2</v>
      </c>
    </row>
    <row r="3778" spans="1:11">
      <c r="A3778" s="655">
        <v>38</v>
      </c>
      <c r="B3778" s="658" t="s">
        <v>5943</v>
      </c>
      <c r="C3778" s="91" t="s">
        <v>5942</v>
      </c>
      <c r="D3778" s="99">
        <v>151041008</v>
      </c>
      <c r="E3778" s="53"/>
      <c r="F3778" s="99"/>
      <c r="G3778" s="99">
        <v>487</v>
      </c>
      <c r="H3778" s="99">
        <f>F3778+G3778</f>
        <v>487</v>
      </c>
      <c r="I3778" s="99"/>
      <c r="J3778" s="99"/>
      <c r="K3778" s="99"/>
    </row>
    <row r="3779" spans="1:11">
      <c r="A3779" s="656"/>
      <c r="B3779" s="659"/>
      <c r="C3779" s="91"/>
      <c r="D3779" s="99">
        <v>151041009</v>
      </c>
      <c r="E3779" s="53"/>
      <c r="F3779" s="99"/>
      <c r="G3779" s="99">
        <v>133</v>
      </c>
      <c r="H3779" s="99">
        <f>F3779+G3779</f>
        <v>133</v>
      </c>
      <c r="I3779" s="99"/>
      <c r="J3779" s="99"/>
      <c r="K3779" s="99"/>
    </row>
    <row r="3780" spans="1:11">
      <c r="A3780" s="657"/>
      <c r="B3780" s="660"/>
      <c r="C3780" s="99"/>
      <c r="D3780" s="92" t="s">
        <v>5511</v>
      </c>
      <c r="E3780" s="73"/>
      <c r="F3780" s="57">
        <f>SUM(F3778:F3779)</f>
        <v>0</v>
      </c>
      <c r="G3780" s="57">
        <f>SUM(G3778:G3779)</f>
        <v>620</v>
      </c>
      <c r="H3780" s="57">
        <f>SUM(H3778:H3779)</f>
        <v>620</v>
      </c>
      <c r="I3780" s="57">
        <f>SUM(I3778:I3779)</f>
        <v>0</v>
      </c>
      <c r="J3780" s="57">
        <v>2</v>
      </c>
      <c r="K3780" s="57">
        <f>J3780+I3780</f>
        <v>2</v>
      </c>
    </row>
    <row r="3781" spans="1:11">
      <c r="A3781" s="655">
        <v>39</v>
      </c>
      <c r="B3781" s="658" t="s">
        <v>5941</v>
      </c>
      <c r="C3781" s="91" t="s">
        <v>5940</v>
      </c>
      <c r="D3781" s="99">
        <v>151041010</v>
      </c>
      <c r="E3781" s="53"/>
      <c r="F3781" s="99">
        <v>322</v>
      </c>
      <c r="G3781" s="99">
        <v>267</v>
      </c>
      <c r="H3781" s="99">
        <f>F3781+G3781</f>
        <v>589</v>
      </c>
      <c r="I3781" s="99"/>
      <c r="J3781" s="99"/>
      <c r="K3781" s="99"/>
    </row>
    <row r="3782" spans="1:11">
      <c r="A3782" s="656"/>
      <c r="B3782" s="659"/>
      <c r="C3782" s="91"/>
      <c r="D3782" s="99">
        <v>151041011</v>
      </c>
      <c r="E3782" s="53"/>
      <c r="F3782" s="99">
        <v>171</v>
      </c>
      <c r="G3782" s="99">
        <v>133</v>
      </c>
      <c r="H3782" s="99">
        <f>F3782+G3782</f>
        <v>304</v>
      </c>
      <c r="I3782" s="99"/>
      <c r="J3782" s="99"/>
      <c r="K3782" s="99"/>
    </row>
    <row r="3783" spans="1:11">
      <c r="A3783" s="657"/>
      <c r="B3783" s="660"/>
      <c r="C3783" s="99"/>
      <c r="D3783" s="92" t="s">
        <v>5511</v>
      </c>
      <c r="E3783" s="73"/>
      <c r="F3783" s="57">
        <f>SUM(F3781:F3782)</f>
        <v>493</v>
      </c>
      <c r="G3783" s="57">
        <f>SUM(G3781:G3782)</f>
        <v>400</v>
      </c>
      <c r="H3783" s="57">
        <f>SUM(H3781:H3782)</f>
        <v>893</v>
      </c>
      <c r="I3783" s="57">
        <v>1</v>
      </c>
      <c r="J3783" s="57">
        <v>1</v>
      </c>
      <c r="K3783" s="57">
        <f>J3783+I3783</f>
        <v>2</v>
      </c>
    </row>
    <row r="3784" spans="1:11">
      <c r="A3784" s="655">
        <v>40</v>
      </c>
      <c r="B3784" s="658" t="s">
        <v>5939</v>
      </c>
      <c r="C3784" s="91" t="s">
        <v>5937</v>
      </c>
      <c r="D3784" s="99">
        <v>151040804</v>
      </c>
      <c r="E3784" s="53"/>
      <c r="F3784" s="99">
        <v>578</v>
      </c>
      <c r="G3784" s="99"/>
      <c r="H3784" s="99">
        <f>F3784+G3784</f>
        <v>578</v>
      </c>
      <c r="I3784" s="99"/>
      <c r="J3784" s="99"/>
      <c r="K3784" s="99"/>
    </row>
    <row r="3785" spans="1:11">
      <c r="A3785" s="656"/>
      <c r="B3785" s="659"/>
      <c r="C3785" s="91"/>
      <c r="D3785" s="99">
        <v>151040805</v>
      </c>
      <c r="E3785" s="53"/>
      <c r="F3785" s="99">
        <v>204</v>
      </c>
      <c r="G3785" s="99"/>
      <c r="H3785" s="99">
        <f>F3785+G3785</f>
        <v>204</v>
      </c>
      <c r="I3785" s="99"/>
      <c r="J3785" s="99"/>
      <c r="K3785" s="99"/>
    </row>
    <row r="3786" spans="1:11">
      <c r="A3786" s="657"/>
      <c r="B3786" s="660"/>
      <c r="C3786" s="99"/>
      <c r="D3786" s="92" t="s">
        <v>5511</v>
      </c>
      <c r="E3786" s="73"/>
      <c r="F3786" s="57">
        <f>SUM(F3784:F3785)</f>
        <v>782</v>
      </c>
      <c r="G3786" s="57">
        <f>SUM(G3784:G3785)</f>
        <v>0</v>
      </c>
      <c r="H3786" s="57">
        <f>SUM(H3784:H3785)</f>
        <v>782</v>
      </c>
      <c r="I3786" s="57">
        <v>2</v>
      </c>
      <c r="J3786" s="57">
        <f>SUM(J3784:J3785)</f>
        <v>0</v>
      </c>
      <c r="K3786" s="57">
        <f>J3786+I3786</f>
        <v>2</v>
      </c>
    </row>
    <row r="3787" spans="1:11">
      <c r="A3787" s="655">
        <v>41</v>
      </c>
      <c r="B3787" s="658" t="s">
        <v>5938</v>
      </c>
      <c r="C3787" s="91" t="s">
        <v>5937</v>
      </c>
      <c r="D3787" s="99">
        <v>151040804</v>
      </c>
      <c r="E3787" s="53"/>
      <c r="F3787" s="99">
        <v>0</v>
      </c>
      <c r="G3787" s="99">
        <v>489</v>
      </c>
      <c r="H3787" s="99">
        <f>F3787+G3787</f>
        <v>489</v>
      </c>
      <c r="I3787" s="99"/>
      <c r="J3787" s="99"/>
      <c r="K3787" s="99"/>
    </row>
    <row r="3788" spans="1:11">
      <c r="A3788" s="656"/>
      <c r="B3788" s="659"/>
      <c r="C3788" s="91"/>
      <c r="D3788" s="99">
        <v>151040805</v>
      </c>
      <c r="E3788" s="53"/>
      <c r="F3788" s="99"/>
      <c r="G3788" s="99">
        <v>136</v>
      </c>
      <c r="H3788" s="99">
        <f>F3788+G3788</f>
        <v>136</v>
      </c>
      <c r="I3788" s="99"/>
      <c r="J3788" s="99"/>
      <c r="K3788" s="99"/>
    </row>
    <row r="3789" spans="1:11">
      <c r="A3789" s="657"/>
      <c r="B3789" s="660"/>
      <c r="C3789" s="91"/>
      <c r="D3789" s="92" t="s">
        <v>5511</v>
      </c>
      <c r="E3789" s="73"/>
      <c r="F3789" s="57">
        <f>SUM(F3787:F3788)</f>
        <v>0</v>
      </c>
      <c r="G3789" s="57">
        <f>SUM(G3787:G3788)</f>
        <v>625</v>
      </c>
      <c r="H3789" s="57">
        <f>SUM(H3787:H3788)</f>
        <v>625</v>
      </c>
      <c r="I3789" s="57">
        <f>SUM(I3787:I3788)</f>
        <v>0</v>
      </c>
      <c r="J3789" s="57">
        <v>2</v>
      </c>
      <c r="K3789" s="57">
        <f>J3789+I3789</f>
        <v>2</v>
      </c>
    </row>
    <row r="3790" spans="1:11">
      <c r="A3790" s="655">
        <v>42</v>
      </c>
      <c r="B3790" s="658" t="s">
        <v>5936</v>
      </c>
      <c r="C3790" s="91" t="s">
        <v>5934</v>
      </c>
      <c r="D3790" s="99">
        <v>151040801</v>
      </c>
      <c r="E3790" s="53"/>
      <c r="F3790" s="99">
        <v>411</v>
      </c>
      <c r="G3790" s="99">
        <v>328</v>
      </c>
      <c r="H3790" s="99">
        <f>F3790+G3790</f>
        <v>739</v>
      </c>
      <c r="I3790" s="99"/>
      <c r="J3790" s="99"/>
      <c r="K3790" s="99"/>
    </row>
    <row r="3791" spans="1:11">
      <c r="A3791" s="657"/>
      <c r="B3791" s="660"/>
      <c r="C3791" s="99"/>
      <c r="D3791" s="92" t="s">
        <v>5511</v>
      </c>
      <c r="E3791" s="73"/>
      <c r="F3791" s="57">
        <f>SUM(F3790)</f>
        <v>411</v>
      </c>
      <c r="G3791" s="57">
        <f>SUM(G3790)</f>
        <v>328</v>
      </c>
      <c r="H3791" s="57">
        <f>SUM(H3790)</f>
        <v>739</v>
      </c>
      <c r="I3791" s="57">
        <v>1</v>
      </c>
      <c r="J3791" s="57">
        <v>1</v>
      </c>
      <c r="K3791" s="57">
        <f>J3791+I3791</f>
        <v>2</v>
      </c>
    </row>
    <row r="3792" spans="1:11">
      <c r="A3792" s="655">
        <v>43</v>
      </c>
      <c r="B3792" s="658" t="s">
        <v>5935</v>
      </c>
      <c r="C3792" s="91" t="s">
        <v>5934</v>
      </c>
      <c r="D3792" s="99">
        <v>151040802</v>
      </c>
      <c r="E3792" s="53"/>
      <c r="F3792" s="99">
        <v>304</v>
      </c>
      <c r="G3792" s="99">
        <v>260</v>
      </c>
      <c r="H3792" s="99">
        <f>F3792+G3792</f>
        <v>564</v>
      </c>
      <c r="I3792" s="99"/>
      <c r="J3792" s="99"/>
      <c r="K3792" s="99"/>
    </row>
    <row r="3793" spans="1:11">
      <c r="A3793" s="656"/>
      <c r="B3793" s="659"/>
      <c r="C3793" s="91"/>
      <c r="D3793" s="99">
        <v>151040803</v>
      </c>
      <c r="E3793" s="53"/>
      <c r="F3793" s="99">
        <v>365</v>
      </c>
      <c r="G3793" s="99">
        <v>293</v>
      </c>
      <c r="H3793" s="99">
        <f>F3793+G3793</f>
        <v>658</v>
      </c>
      <c r="I3793" s="99"/>
      <c r="J3793" s="99"/>
      <c r="K3793" s="99"/>
    </row>
    <row r="3794" spans="1:11">
      <c r="A3794" s="657"/>
      <c r="B3794" s="660"/>
      <c r="C3794" s="99"/>
      <c r="D3794" s="92" t="s">
        <v>5511</v>
      </c>
      <c r="E3794" s="73"/>
      <c r="F3794" s="57">
        <f>SUM(F3792:F3793)</f>
        <v>669</v>
      </c>
      <c r="G3794" s="57">
        <f>SUM(G3792:G3793)</f>
        <v>553</v>
      </c>
      <c r="H3794" s="57">
        <f>SUM(H3792:H3793)</f>
        <v>1222</v>
      </c>
      <c r="I3794" s="57">
        <v>2</v>
      </c>
      <c r="J3794" s="57">
        <v>1</v>
      </c>
      <c r="K3794" s="57">
        <f>J3794+I3794</f>
        <v>3</v>
      </c>
    </row>
    <row r="3795" spans="1:11">
      <c r="A3795" s="655">
        <v>44</v>
      </c>
      <c r="B3795" s="658" t="s">
        <v>5933</v>
      </c>
      <c r="C3795" s="91" t="s">
        <v>5931</v>
      </c>
      <c r="D3795" s="99">
        <v>151040901</v>
      </c>
      <c r="E3795" s="53"/>
      <c r="F3795" s="99">
        <v>462</v>
      </c>
      <c r="G3795" s="99"/>
      <c r="H3795" s="99">
        <f>F3795+G3795</f>
        <v>462</v>
      </c>
      <c r="I3795" s="99"/>
      <c r="J3795" s="99"/>
      <c r="K3795" s="99"/>
    </row>
    <row r="3796" spans="1:11">
      <c r="A3796" s="656"/>
      <c r="B3796" s="659"/>
      <c r="C3796" s="91"/>
      <c r="D3796" s="99">
        <v>151040902</v>
      </c>
      <c r="E3796" s="53"/>
      <c r="F3796" s="99">
        <v>187</v>
      </c>
      <c r="G3796" s="99"/>
      <c r="H3796" s="99">
        <f>F3796+G3796</f>
        <v>187</v>
      </c>
      <c r="I3796" s="99"/>
      <c r="J3796" s="99"/>
      <c r="K3796" s="99"/>
    </row>
    <row r="3797" spans="1:11">
      <c r="A3797" s="656"/>
      <c r="B3797" s="659"/>
      <c r="C3797" s="91"/>
      <c r="D3797" s="99">
        <v>151040903</v>
      </c>
      <c r="E3797" s="53"/>
      <c r="F3797" s="99">
        <v>173</v>
      </c>
      <c r="G3797" s="99"/>
      <c r="H3797" s="99">
        <f>F3797+G3797</f>
        <v>173</v>
      </c>
      <c r="I3797" s="99"/>
      <c r="J3797" s="99"/>
      <c r="K3797" s="99"/>
    </row>
    <row r="3798" spans="1:11">
      <c r="A3798" s="657"/>
      <c r="B3798" s="660"/>
      <c r="C3798" s="99"/>
      <c r="D3798" s="92" t="s">
        <v>5511</v>
      </c>
      <c r="E3798" s="73"/>
      <c r="F3798" s="57">
        <f>SUM(F3795:F3797)</f>
        <v>822</v>
      </c>
      <c r="G3798" s="57">
        <f>SUM(G3795:G3797)</f>
        <v>0</v>
      </c>
      <c r="H3798" s="57">
        <f>SUM(H3795:H3797)</f>
        <v>822</v>
      </c>
      <c r="I3798" s="57">
        <v>2</v>
      </c>
      <c r="J3798" s="57">
        <f>SUM(J3795:J3797)</f>
        <v>0</v>
      </c>
      <c r="K3798" s="57">
        <f>J3798+I3798</f>
        <v>2</v>
      </c>
    </row>
    <row r="3799" spans="1:11">
      <c r="A3799" s="655">
        <v>45</v>
      </c>
      <c r="B3799" s="658" t="s">
        <v>5932</v>
      </c>
      <c r="C3799" s="91" t="s">
        <v>5931</v>
      </c>
      <c r="D3799" s="99">
        <v>151040901</v>
      </c>
      <c r="E3799" s="53"/>
      <c r="F3799" s="99">
        <v>0</v>
      </c>
      <c r="G3799" s="99">
        <v>319</v>
      </c>
      <c r="H3799" s="99">
        <f>F3799+G3799</f>
        <v>319</v>
      </c>
      <c r="I3799" s="99"/>
      <c r="J3799" s="99"/>
      <c r="K3799" s="99"/>
    </row>
    <row r="3800" spans="1:11">
      <c r="A3800" s="656"/>
      <c r="B3800" s="659"/>
      <c r="C3800" s="91"/>
      <c r="D3800" s="99">
        <v>151040902</v>
      </c>
      <c r="E3800" s="53"/>
      <c r="F3800" s="99"/>
      <c r="G3800" s="99">
        <v>129</v>
      </c>
      <c r="H3800" s="99">
        <f>F3800+G3800</f>
        <v>129</v>
      </c>
      <c r="I3800" s="99"/>
      <c r="J3800" s="99"/>
      <c r="K3800" s="99"/>
    </row>
    <row r="3801" spans="1:11">
      <c r="A3801" s="656"/>
      <c r="B3801" s="659"/>
      <c r="C3801" s="91"/>
      <c r="D3801" s="99">
        <v>151040903</v>
      </c>
      <c r="E3801" s="53"/>
      <c r="F3801" s="99"/>
      <c r="G3801" s="99">
        <v>132</v>
      </c>
      <c r="H3801" s="99">
        <f>F3801+G3801</f>
        <v>132</v>
      </c>
      <c r="I3801" s="99"/>
      <c r="J3801" s="99"/>
      <c r="K3801" s="99"/>
    </row>
    <row r="3802" spans="1:11">
      <c r="A3802" s="657"/>
      <c r="B3802" s="660"/>
      <c r="C3802" s="99"/>
      <c r="D3802" s="92" t="s">
        <v>5511</v>
      </c>
      <c r="E3802" s="73"/>
      <c r="F3802" s="57">
        <f>SUM(F3799:F3801)</f>
        <v>0</v>
      </c>
      <c r="G3802" s="57">
        <f>SUM(G3799:G3801)</f>
        <v>580</v>
      </c>
      <c r="H3802" s="57">
        <f>SUM(H3799:H3801)</f>
        <v>580</v>
      </c>
      <c r="I3802" s="57">
        <f>SUM(I3799:I3801)</f>
        <v>0</v>
      </c>
      <c r="J3802" s="57">
        <v>2</v>
      </c>
      <c r="K3802" s="57">
        <f>J3802+I3802</f>
        <v>2</v>
      </c>
    </row>
    <row r="3803" spans="1:11">
      <c r="A3803" s="655">
        <v>46</v>
      </c>
      <c r="B3803" s="658" t="s">
        <v>5930</v>
      </c>
      <c r="C3803" s="91" t="s">
        <v>5929</v>
      </c>
      <c r="D3803" s="99">
        <v>151040904</v>
      </c>
      <c r="E3803" s="53"/>
      <c r="F3803" s="99">
        <v>440</v>
      </c>
      <c r="G3803" s="99">
        <v>271</v>
      </c>
      <c r="H3803" s="99">
        <f>F3803+G3803</f>
        <v>711</v>
      </c>
      <c r="I3803" s="99"/>
      <c r="J3803" s="99"/>
      <c r="K3803" s="99"/>
    </row>
    <row r="3804" spans="1:11">
      <c r="A3804" s="657"/>
      <c r="B3804" s="660"/>
      <c r="C3804" s="99"/>
      <c r="D3804" s="92" t="s">
        <v>5511</v>
      </c>
      <c r="E3804" s="73"/>
      <c r="F3804" s="57">
        <f>SUM(F3803)</f>
        <v>440</v>
      </c>
      <c r="G3804" s="57">
        <f>SUM(G3803)</f>
        <v>271</v>
      </c>
      <c r="H3804" s="57">
        <f>SUM(H3803)</f>
        <v>711</v>
      </c>
      <c r="I3804" s="57">
        <v>1</v>
      </c>
      <c r="J3804" s="57">
        <v>1</v>
      </c>
      <c r="K3804" s="57">
        <f>J3804+I3804</f>
        <v>2</v>
      </c>
    </row>
    <row r="3805" spans="1:11">
      <c r="A3805" s="655">
        <v>47</v>
      </c>
      <c r="B3805" s="658" t="s">
        <v>5928</v>
      </c>
      <c r="C3805" s="91" t="s">
        <v>5927</v>
      </c>
      <c r="D3805" s="99">
        <v>151040905</v>
      </c>
      <c r="E3805" s="53"/>
      <c r="F3805" s="99">
        <v>235</v>
      </c>
      <c r="G3805" s="99">
        <v>204</v>
      </c>
      <c r="H3805" s="99">
        <f>F3805+G3805</f>
        <v>439</v>
      </c>
      <c r="I3805" s="99"/>
      <c r="J3805" s="99"/>
      <c r="K3805" s="99"/>
    </row>
    <row r="3806" spans="1:11">
      <c r="A3806" s="656"/>
      <c r="B3806" s="659"/>
      <c r="C3806" s="91"/>
      <c r="D3806" s="99">
        <v>151040906</v>
      </c>
      <c r="E3806" s="53"/>
      <c r="F3806" s="99">
        <v>182</v>
      </c>
      <c r="G3806" s="99">
        <v>139</v>
      </c>
      <c r="H3806" s="99">
        <f>F3806+G3806</f>
        <v>321</v>
      </c>
      <c r="I3806" s="99"/>
      <c r="J3806" s="99"/>
      <c r="K3806" s="99"/>
    </row>
    <row r="3807" spans="1:11">
      <c r="A3807" s="657"/>
      <c r="B3807" s="660"/>
      <c r="C3807" s="99"/>
      <c r="D3807" s="92" t="s">
        <v>5511</v>
      </c>
      <c r="E3807" s="73"/>
      <c r="F3807" s="57">
        <f>SUM(F3805:F3806)</f>
        <v>417</v>
      </c>
      <c r="G3807" s="57">
        <f>SUM(G3805:G3806)</f>
        <v>343</v>
      </c>
      <c r="H3807" s="57">
        <f>SUM(H3805:H3806)</f>
        <v>760</v>
      </c>
      <c r="I3807" s="57">
        <v>1</v>
      </c>
      <c r="J3807" s="57">
        <v>1</v>
      </c>
      <c r="K3807" s="57">
        <f>J3807+I3807</f>
        <v>2</v>
      </c>
    </row>
    <row r="3808" spans="1:11">
      <c r="A3808" s="655">
        <v>48</v>
      </c>
      <c r="B3808" s="658" t="s">
        <v>5926</v>
      </c>
      <c r="C3808" s="91" t="s">
        <v>5924</v>
      </c>
      <c r="D3808" s="99">
        <v>151040701</v>
      </c>
      <c r="E3808" s="53"/>
      <c r="F3808" s="99">
        <v>139</v>
      </c>
      <c r="G3808" s="99"/>
      <c r="H3808" s="99">
        <f>F3808+G3808</f>
        <v>139</v>
      </c>
      <c r="I3808" s="99"/>
      <c r="J3808" s="99"/>
      <c r="K3808" s="99"/>
    </row>
    <row r="3809" spans="1:11">
      <c r="A3809" s="656"/>
      <c r="B3809" s="659"/>
      <c r="C3809" s="91"/>
      <c r="D3809" s="99">
        <v>151040702</v>
      </c>
      <c r="E3809" s="53"/>
      <c r="F3809" s="99">
        <v>189</v>
      </c>
      <c r="G3809" s="99"/>
      <c r="H3809" s="99">
        <f>F3809+G3809</f>
        <v>189</v>
      </c>
      <c r="I3809" s="99"/>
      <c r="J3809" s="99"/>
      <c r="K3809" s="99"/>
    </row>
    <row r="3810" spans="1:11">
      <c r="A3810" s="656"/>
      <c r="B3810" s="659"/>
      <c r="C3810" s="91"/>
      <c r="D3810" s="99">
        <v>151040703</v>
      </c>
      <c r="E3810" s="53"/>
      <c r="F3810" s="99">
        <v>395</v>
      </c>
      <c r="G3810" s="99"/>
      <c r="H3810" s="99">
        <f>F3810+G3810</f>
        <v>395</v>
      </c>
      <c r="I3810" s="99"/>
      <c r="J3810" s="99"/>
      <c r="K3810" s="99"/>
    </row>
    <row r="3811" spans="1:11">
      <c r="A3811" s="657"/>
      <c r="B3811" s="660"/>
      <c r="C3811" s="99"/>
      <c r="D3811" s="92" t="s">
        <v>5511</v>
      </c>
      <c r="E3811" s="73"/>
      <c r="F3811" s="57">
        <f>SUM(F3808:F3810)</f>
        <v>723</v>
      </c>
      <c r="G3811" s="57">
        <f>SUM(G3808:G3810)</f>
        <v>0</v>
      </c>
      <c r="H3811" s="57">
        <f>SUM(H3808:H3810)</f>
        <v>723</v>
      </c>
      <c r="I3811" s="57">
        <v>2</v>
      </c>
      <c r="J3811" s="57">
        <f>SUM(J3808:J3810)</f>
        <v>0</v>
      </c>
      <c r="K3811" s="57">
        <f>J3811+I3811</f>
        <v>2</v>
      </c>
    </row>
    <row r="3812" spans="1:11">
      <c r="A3812" s="655">
        <v>49</v>
      </c>
      <c r="B3812" s="658" t="s">
        <v>5925</v>
      </c>
      <c r="C3812" s="91" t="s">
        <v>5924</v>
      </c>
      <c r="D3812" s="99">
        <v>151040701</v>
      </c>
      <c r="E3812" s="53"/>
      <c r="F3812" s="99">
        <v>0</v>
      </c>
      <c r="G3812" s="99">
        <v>82</v>
      </c>
      <c r="H3812" s="99">
        <f>F3812+G3812</f>
        <v>82</v>
      </c>
      <c r="I3812" s="99"/>
      <c r="J3812" s="99"/>
      <c r="K3812" s="99"/>
    </row>
    <row r="3813" spans="1:11">
      <c r="A3813" s="656"/>
      <c r="B3813" s="659"/>
      <c r="C3813" s="91"/>
      <c r="D3813" s="99">
        <v>151040702</v>
      </c>
      <c r="E3813" s="53"/>
      <c r="F3813" s="99"/>
      <c r="G3813" s="99">
        <v>159</v>
      </c>
      <c r="H3813" s="99">
        <f>F3813+G3813</f>
        <v>159</v>
      </c>
      <c r="I3813" s="99"/>
      <c r="J3813" s="99"/>
      <c r="K3813" s="99"/>
    </row>
    <row r="3814" spans="1:11">
      <c r="A3814" s="656"/>
      <c r="B3814" s="659"/>
      <c r="C3814" s="91"/>
      <c r="D3814" s="99">
        <v>151040703</v>
      </c>
      <c r="E3814" s="53"/>
      <c r="F3814" s="99"/>
      <c r="G3814" s="99">
        <v>256</v>
      </c>
      <c r="H3814" s="99">
        <f>F3814+G3814</f>
        <v>256</v>
      </c>
      <c r="I3814" s="99"/>
      <c r="J3814" s="99"/>
      <c r="K3814" s="99"/>
    </row>
    <row r="3815" spans="1:11">
      <c r="A3815" s="657"/>
      <c r="B3815" s="660"/>
      <c r="C3815" s="99"/>
      <c r="D3815" s="92" t="s">
        <v>5511</v>
      </c>
      <c r="E3815" s="73"/>
      <c r="F3815" s="57">
        <f>SUM(F3812:F3814)</f>
        <v>0</v>
      </c>
      <c r="G3815" s="57">
        <f>SUM(G3812:G3814)</f>
        <v>497</v>
      </c>
      <c r="H3815" s="57">
        <f>SUM(H3812:H3814)</f>
        <v>497</v>
      </c>
      <c r="I3815" s="57">
        <f>SUM(I3812:I3814)</f>
        <v>0</v>
      </c>
      <c r="J3815" s="57">
        <v>2</v>
      </c>
      <c r="K3815" s="57">
        <f>J3815+I3815</f>
        <v>2</v>
      </c>
    </row>
    <row r="3816" spans="1:11">
      <c r="A3816" s="655">
        <v>50</v>
      </c>
      <c r="B3816" s="658" t="s">
        <v>5923</v>
      </c>
      <c r="C3816" s="91" t="s">
        <v>5921</v>
      </c>
      <c r="D3816" s="99">
        <v>151040704</v>
      </c>
      <c r="E3816" s="53"/>
      <c r="F3816" s="99">
        <v>397</v>
      </c>
      <c r="G3816" s="99">
        <v>271</v>
      </c>
      <c r="H3816" s="99">
        <f>F3816+G3816</f>
        <v>668</v>
      </c>
      <c r="I3816" s="99"/>
      <c r="J3816" s="99"/>
      <c r="K3816" s="99"/>
    </row>
    <row r="3817" spans="1:11">
      <c r="A3817" s="656"/>
      <c r="B3817" s="659"/>
      <c r="C3817" s="91"/>
      <c r="D3817" s="99">
        <v>151040705</v>
      </c>
      <c r="E3817" s="53"/>
      <c r="F3817" s="99">
        <v>76</v>
      </c>
      <c r="G3817" s="99">
        <v>57</v>
      </c>
      <c r="H3817" s="99">
        <f>F3817+G3817</f>
        <v>133</v>
      </c>
      <c r="I3817" s="99"/>
      <c r="J3817" s="99"/>
      <c r="K3817" s="99"/>
    </row>
    <row r="3818" spans="1:11">
      <c r="A3818" s="656"/>
      <c r="B3818" s="659"/>
      <c r="C3818" s="91"/>
      <c r="D3818" s="99">
        <v>151040706</v>
      </c>
      <c r="E3818" s="53"/>
      <c r="F3818" s="99">
        <v>223</v>
      </c>
      <c r="G3818" s="99">
        <v>171</v>
      </c>
      <c r="H3818" s="99">
        <f>F3818+G3818</f>
        <v>394</v>
      </c>
      <c r="I3818" s="99"/>
      <c r="J3818" s="99"/>
      <c r="K3818" s="99"/>
    </row>
    <row r="3819" spans="1:11">
      <c r="A3819" s="657"/>
      <c r="B3819" s="660"/>
      <c r="C3819" s="99"/>
      <c r="D3819" s="92" t="s">
        <v>5511</v>
      </c>
      <c r="E3819" s="73"/>
      <c r="F3819" s="57">
        <f>SUM(F3816:F3818)</f>
        <v>696</v>
      </c>
      <c r="G3819" s="57">
        <f>SUM(G3816:G3818)</f>
        <v>499</v>
      </c>
      <c r="H3819" s="57">
        <f>SUM(H3816:H3818)</f>
        <v>1195</v>
      </c>
      <c r="I3819" s="57">
        <v>2</v>
      </c>
      <c r="J3819" s="57">
        <v>1</v>
      </c>
      <c r="K3819" s="57">
        <f>J3819+I3819</f>
        <v>3</v>
      </c>
    </row>
    <row r="3820" spans="1:11">
      <c r="A3820" s="655">
        <v>51</v>
      </c>
      <c r="B3820" s="658" t="s">
        <v>5922</v>
      </c>
      <c r="C3820" s="91" t="s">
        <v>5921</v>
      </c>
      <c r="D3820" s="99">
        <v>151040707</v>
      </c>
      <c r="E3820" s="53"/>
      <c r="F3820" s="99">
        <v>494</v>
      </c>
      <c r="G3820" s="99">
        <v>411</v>
      </c>
      <c r="H3820" s="99">
        <f>F3820+G3820</f>
        <v>905</v>
      </c>
      <c r="I3820" s="99"/>
      <c r="J3820" s="99"/>
      <c r="K3820" s="99"/>
    </row>
    <row r="3821" spans="1:11">
      <c r="A3821" s="656"/>
      <c r="B3821" s="659"/>
      <c r="C3821" s="91"/>
      <c r="D3821" s="99">
        <v>151040708</v>
      </c>
      <c r="E3821" s="53"/>
      <c r="F3821" s="99">
        <v>190</v>
      </c>
      <c r="G3821" s="99">
        <v>180</v>
      </c>
      <c r="H3821" s="99">
        <f>F3821+G3821</f>
        <v>370</v>
      </c>
      <c r="I3821" s="99"/>
      <c r="J3821" s="99"/>
      <c r="K3821" s="99"/>
    </row>
    <row r="3822" spans="1:11">
      <c r="A3822" s="657"/>
      <c r="B3822" s="660"/>
      <c r="C3822" s="99"/>
      <c r="D3822" s="92" t="s">
        <v>5511</v>
      </c>
      <c r="E3822" s="73"/>
      <c r="F3822" s="57">
        <f>SUM(F3820:F3821)</f>
        <v>684</v>
      </c>
      <c r="G3822" s="57">
        <f>SUM(G3820:G3821)</f>
        <v>591</v>
      </c>
      <c r="H3822" s="57">
        <f>SUM(H3820:H3821)</f>
        <v>1275</v>
      </c>
      <c r="I3822" s="57">
        <v>2</v>
      </c>
      <c r="J3822" s="57">
        <v>1</v>
      </c>
      <c r="K3822" s="57">
        <f>J3822+I3822</f>
        <v>3</v>
      </c>
    </row>
    <row r="3823" spans="1:11">
      <c r="A3823" s="655">
        <v>52</v>
      </c>
      <c r="B3823" s="658" t="s">
        <v>5920</v>
      </c>
      <c r="C3823" s="91" t="s">
        <v>5918</v>
      </c>
      <c r="D3823" s="99">
        <v>151040715</v>
      </c>
      <c r="E3823" s="53"/>
      <c r="F3823" s="99">
        <v>658</v>
      </c>
      <c r="G3823" s="99">
        <v>549</v>
      </c>
      <c r="H3823" s="99">
        <f>F3823+G3823</f>
        <v>1207</v>
      </c>
      <c r="I3823" s="99"/>
      <c r="J3823" s="99"/>
      <c r="K3823" s="99"/>
    </row>
    <row r="3824" spans="1:11">
      <c r="A3824" s="657"/>
      <c r="B3824" s="660"/>
      <c r="C3824" s="99"/>
      <c r="D3824" s="92" t="s">
        <v>5511</v>
      </c>
      <c r="E3824" s="73"/>
      <c r="F3824" s="57">
        <f>SUM(F3823)</f>
        <v>658</v>
      </c>
      <c r="G3824" s="57">
        <f>SUM(G3823)</f>
        <v>549</v>
      </c>
      <c r="H3824" s="57">
        <f>SUM(H3823)</f>
        <v>1207</v>
      </c>
      <c r="I3824" s="57">
        <v>1</v>
      </c>
      <c r="J3824" s="57">
        <v>1</v>
      </c>
      <c r="K3824" s="57">
        <f>J3824+I3824</f>
        <v>2</v>
      </c>
    </row>
    <row r="3825" spans="1:11">
      <c r="A3825" s="655">
        <v>53</v>
      </c>
      <c r="B3825" s="658" t="s">
        <v>5919</v>
      </c>
      <c r="C3825" s="91" t="s">
        <v>5918</v>
      </c>
      <c r="D3825" s="99">
        <v>151040716</v>
      </c>
      <c r="E3825" s="53"/>
      <c r="F3825" s="99">
        <v>471</v>
      </c>
      <c r="G3825" s="99">
        <v>415</v>
      </c>
      <c r="H3825" s="99">
        <f>F3825+G3825</f>
        <v>886</v>
      </c>
      <c r="I3825" s="99"/>
      <c r="J3825" s="99"/>
      <c r="K3825" s="99"/>
    </row>
    <row r="3826" spans="1:11">
      <c r="A3826" s="657"/>
      <c r="B3826" s="660"/>
      <c r="C3826" s="99"/>
      <c r="D3826" s="92" t="s">
        <v>5511</v>
      </c>
      <c r="E3826" s="73"/>
      <c r="F3826" s="57">
        <f>SUM(F3825)</f>
        <v>471</v>
      </c>
      <c r="G3826" s="57">
        <f>SUM(G3825)</f>
        <v>415</v>
      </c>
      <c r="H3826" s="57">
        <f>SUM(H3825)</f>
        <v>886</v>
      </c>
      <c r="I3826" s="57">
        <v>1</v>
      </c>
      <c r="J3826" s="57">
        <v>1</v>
      </c>
      <c r="K3826" s="57">
        <f>J3826+I3826</f>
        <v>2</v>
      </c>
    </row>
    <row r="3827" spans="1:11">
      <c r="A3827" s="655">
        <v>54</v>
      </c>
      <c r="B3827" s="658" t="s">
        <v>5917</v>
      </c>
      <c r="C3827" s="91" t="s">
        <v>5914</v>
      </c>
      <c r="D3827" s="99">
        <v>151040713</v>
      </c>
      <c r="E3827" s="53"/>
      <c r="F3827" s="99">
        <v>236</v>
      </c>
      <c r="G3827" s="99">
        <v>195</v>
      </c>
      <c r="H3827" s="99">
        <f>F3827+G3827</f>
        <v>431</v>
      </c>
      <c r="I3827" s="99"/>
      <c r="J3827" s="99"/>
      <c r="K3827" s="99"/>
    </row>
    <row r="3828" spans="1:11">
      <c r="A3828" s="656"/>
      <c r="B3828" s="659"/>
      <c r="C3828" s="91"/>
      <c r="D3828" s="99">
        <v>151040714</v>
      </c>
      <c r="E3828" s="53"/>
      <c r="F3828" s="99">
        <v>169</v>
      </c>
      <c r="G3828" s="99">
        <v>136</v>
      </c>
      <c r="H3828" s="99">
        <f>F3828+G3828</f>
        <v>305</v>
      </c>
      <c r="I3828" s="99"/>
      <c r="J3828" s="99"/>
      <c r="K3828" s="99"/>
    </row>
    <row r="3829" spans="1:11">
      <c r="A3829" s="657"/>
      <c r="B3829" s="660"/>
      <c r="C3829" s="99"/>
      <c r="D3829" s="92" t="s">
        <v>5511</v>
      </c>
      <c r="E3829" s="73"/>
      <c r="F3829" s="57">
        <f>SUM(F3827:F3828)</f>
        <v>405</v>
      </c>
      <c r="G3829" s="57">
        <f>SUM(G3827:G3828)</f>
        <v>331</v>
      </c>
      <c r="H3829" s="57">
        <f>SUM(H3827:H3828)</f>
        <v>736</v>
      </c>
      <c r="I3829" s="57">
        <v>1</v>
      </c>
      <c r="J3829" s="57">
        <v>1</v>
      </c>
      <c r="K3829" s="57">
        <f>J3829+I3829</f>
        <v>2</v>
      </c>
    </row>
    <row r="3830" spans="1:11">
      <c r="A3830" s="655">
        <v>55</v>
      </c>
      <c r="B3830" s="668" t="s">
        <v>5916</v>
      </c>
      <c r="C3830" s="91" t="s">
        <v>5914</v>
      </c>
      <c r="D3830" s="99">
        <v>151040709</v>
      </c>
      <c r="E3830" s="53"/>
      <c r="F3830" s="99">
        <v>66</v>
      </c>
      <c r="G3830" s="99"/>
      <c r="H3830" s="99">
        <f>F3830+G3830</f>
        <v>66</v>
      </c>
      <c r="I3830" s="99"/>
      <c r="J3830" s="99"/>
      <c r="K3830" s="99"/>
    </row>
    <row r="3831" spans="1:11">
      <c r="A3831" s="656"/>
      <c r="B3831" s="674"/>
      <c r="C3831" s="91"/>
      <c r="D3831" s="99">
        <v>151040710</v>
      </c>
      <c r="E3831" s="53"/>
      <c r="F3831" s="99">
        <v>146</v>
      </c>
      <c r="G3831" s="99"/>
      <c r="H3831" s="99">
        <f>F3831+G3831</f>
        <v>146</v>
      </c>
      <c r="I3831" s="99"/>
      <c r="J3831" s="99"/>
      <c r="K3831" s="99"/>
    </row>
    <row r="3832" spans="1:11">
      <c r="A3832" s="656"/>
      <c r="B3832" s="674"/>
      <c r="C3832" s="91"/>
      <c r="D3832" s="99">
        <v>151040711</v>
      </c>
      <c r="E3832" s="53"/>
      <c r="F3832" s="99">
        <v>542</v>
      </c>
      <c r="G3832" s="99"/>
      <c r="H3832" s="99">
        <f>F3832+G3832</f>
        <v>542</v>
      </c>
      <c r="I3832" s="99"/>
      <c r="J3832" s="99"/>
      <c r="K3832" s="99"/>
    </row>
    <row r="3833" spans="1:11">
      <c r="A3833" s="656"/>
      <c r="B3833" s="674"/>
      <c r="C3833" s="91"/>
      <c r="D3833" s="99">
        <v>151040712</v>
      </c>
      <c r="E3833" s="53"/>
      <c r="F3833" s="99">
        <v>617</v>
      </c>
      <c r="G3833" s="99"/>
      <c r="H3833" s="99">
        <f>F3833+G3833</f>
        <v>617</v>
      </c>
      <c r="I3833" s="99"/>
      <c r="J3833" s="99"/>
      <c r="K3833" s="99"/>
    </row>
    <row r="3834" spans="1:11">
      <c r="A3834" s="657"/>
      <c r="B3834" s="669"/>
      <c r="C3834" s="99"/>
      <c r="D3834" s="92" t="s">
        <v>5511</v>
      </c>
      <c r="E3834" s="73"/>
      <c r="F3834" s="57">
        <f>SUM(F3830:F3833)</f>
        <v>1371</v>
      </c>
      <c r="G3834" s="57">
        <f>SUM(G3830:G3833)</f>
        <v>0</v>
      </c>
      <c r="H3834" s="57">
        <f>SUM(H3830:H3833)</f>
        <v>1371</v>
      </c>
      <c r="I3834" s="57">
        <v>3</v>
      </c>
      <c r="J3834" s="57">
        <f>SUM(J3830:J3833)</f>
        <v>0</v>
      </c>
      <c r="K3834" s="57">
        <f>J3834+I3834</f>
        <v>3</v>
      </c>
    </row>
    <row r="3835" spans="1:11">
      <c r="A3835" s="655">
        <v>56</v>
      </c>
      <c r="B3835" s="668" t="s">
        <v>7542</v>
      </c>
      <c r="C3835" s="91" t="s">
        <v>5914</v>
      </c>
      <c r="D3835" s="99">
        <v>151040709</v>
      </c>
      <c r="E3835" s="53"/>
      <c r="F3835" s="99">
        <v>0</v>
      </c>
      <c r="G3835" s="99">
        <v>57</v>
      </c>
      <c r="H3835" s="99">
        <f>F3835+G3835</f>
        <v>57</v>
      </c>
      <c r="I3835" s="99"/>
      <c r="J3835" s="99"/>
      <c r="K3835" s="99"/>
    </row>
    <row r="3836" spans="1:11">
      <c r="A3836" s="656"/>
      <c r="B3836" s="674"/>
      <c r="C3836" s="91"/>
      <c r="D3836" s="99">
        <v>151040710</v>
      </c>
      <c r="E3836" s="53"/>
      <c r="F3836" s="99"/>
      <c r="G3836" s="99">
        <v>103</v>
      </c>
      <c r="H3836" s="99">
        <f>F3836+G3836</f>
        <v>103</v>
      </c>
      <c r="I3836" s="99"/>
      <c r="J3836" s="99"/>
      <c r="K3836" s="99"/>
    </row>
    <row r="3837" spans="1:11">
      <c r="A3837" s="656"/>
      <c r="B3837" s="674"/>
      <c r="C3837" s="91"/>
      <c r="D3837" s="99">
        <v>151040711</v>
      </c>
      <c r="E3837" s="53"/>
      <c r="F3837" s="99"/>
      <c r="G3837" s="99">
        <v>405</v>
      </c>
      <c r="H3837" s="99">
        <f>F3837+G3837</f>
        <v>405</v>
      </c>
      <c r="I3837" s="99"/>
      <c r="J3837" s="99"/>
      <c r="K3837" s="99"/>
    </row>
    <row r="3838" spans="1:11">
      <c r="A3838" s="656"/>
      <c r="B3838" s="674"/>
      <c r="C3838" s="91"/>
      <c r="D3838" s="99">
        <v>151040712</v>
      </c>
      <c r="E3838" s="53"/>
      <c r="F3838" s="99"/>
      <c r="G3838" s="99">
        <v>447</v>
      </c>
      <c r="H3838" s="99">
        <f>F3838+G3838</f>
        <v>447</v>
      </c>
      <c r="I3838" s="99"/>
      <c r="J3838" s="99"/>
      <c r="K3838" s="99"/>
    </row>
    <row r="3839" spans="1:11">
      <c r="A3839" s="657"/>
      <c r="B3839" s="669"/>
      <c r="C3839" s="99"/>
      <c r="D3839" s="92" t="s">
        <v>5511</v>
      </c>
      <c r="E3839" s="73"/>
      <c r="F3839" s="57">
        <f>SUM(F3835:F3838)</f>
        <v>0</v>
      </c>
      <c r="G3839" s="57">
        <f>SUM(G3835:G3838)</f>
        <v>1012</v>
      </c>
      <c r="H3839" s="57">
        <f>SUM(H3835:H3838)</f>
        <v>1012</v>
      </c>
      <c r="I3839" s="57">
        <f>SUM(I3835:I3838)</f>
        <v>0</v>
      </c>
      <c r="J3839" s="57">
        <v>2</v>
      </c>
      <c r="K3839" s="57">
        <f>J3839+I3839</f>
        <v>2</v>
      </c>
    </row>
    <row r="3840" spans="1:11">
      <c r="A3840" s="655">
        <v>57</v>
      </c>
      <c r="B3840" s="668" t="s">
        <v>5913</v>
      </c>
      <c r="C3840" s="91" t="s">
        <v>5911</v>
      </c>
      <c r="D3840" s="99">
        <v>151040608</v>
      </c>
      <c r="E3840" s="53"/>
      <c r="F3840" s="99">
        <v>389</v>
      </c>
      <c r="G3840" s="99">
        <v>0</v>
      </c>
      <c r="H3840" s="99">
        <f>F3840+G3840</f>
        <v>389</v>
      </c>
      <c r="I3840" s="99"/>
      <c r="J3840" s="99"/>
      <c r="K3840" s="99"/>
    </row>
    <row r="3841" spans="1:11">
      <c r="A3841" s="656"/>
      <c r="B3841" s="674"/>
      <c r="C3841" s="91"/>
      <c r="D3841" s="99">
        <v>151040609</v>
      </c>
      <c r="E3841" s="53"/>
      <c r="F3841" s="99">
        <v>274</v>
      </c>
      <c r="G3841" s="99"/>
      <c r="H3841" s="99">
        <f>F3841+G3841</f>
        <v>274</v>
      </c>
      <c r="I3841" s="99"/>
      <c r="J3841" s="99"/>
      <c r="K3841" s="99"/>
    </row>
    <row r="3842" spans="1:11">
      <c r="A3842" s="656"/>
      <c r="B3842" s="674"/>
      <c r="C3842" s="91"/>
      <c r="D3842" s="99">
        <v>151040610</v>
      </c>
      <c r="E3842" s="53"/>
      <c r="F3842" s="99">
        <v>163</v>
      </c>
      <c r="G3842" s="99"/>
      <c r="H3842" s="99">
        <f>F3842+G3842</f>
        <v>163</v>
      </c>
      <c r="I3842" s="99"/>
      <c r="J3842" s="99"/>
      <c r="K3842" s="99"/>
    </row>
    <row r="3843" spans="1:11">
      <c r="A3843" s="657"/>
      <c r="B3843" s="669"/>
      <c r="C3843" s="99"/>
      <c r="D3843" s="92" t="s">
        <v>5511</v>
      </c>
      <c r="E3843" s="73"/>
      <c r="F3843" s="57">
        <f>SUM(F3840:F3842)</f>
        <v>826</v>
      </c>
      <c r="G3843" s="57">
        <f>SUM(G3840:G3842)</f>
        <v>0</v>
      </c>
      <c r="H3843" s="57">
        <f>SUM(H3840:H3842)</f>
        <v>826</v>
      </c>
      <c r="I3843" s="57">
        <v>2</v>
      </c>
      <c r="J3843" s="57">
        <f>SUM(J3840:J3842)</f>
        <v>0</v>
      </c>
      <c r="K3843" s="57">
        <f>J3843+I3843</f>
        <v>2</v>
      </c>
    </row>
    <row r="3844" spans="1:11">
      <c r="A3844" s="655">
        <v>58</v>
      </c>
      <c r="B3844" s="668" t="s">
        <v>5912</v>
      </c>
      <c r="C3844" s="91" t="s">
        <v>5911</v>
      </c>
      <c r="D3844" s="99">
        <v>151040608</v>
      </c>
      <c r="E3844" s="53"/>
      <c r="F3844" s="99">
        <v>0</v>
      </c>
      <c r="G3844" s="99">
        <v>282</v>
      </c>
      <c r="H3844" s="99">
        <f>F3844+G3844</f>
        <v>282</v>
      </c>
      <c r="I3844" s="99"/>
      <c r="J3844" s="99"/>
      <c r="K3844" s="99"/>
    </row>
    <row r="3845" spans="1:11">
      <c r="A3845" s="656"/>
      <c r="B3845" s="674"/>
      <c r="C3845" s="91"/>
      <c r="D3845" s="99">
        <v>151040609</v>
      </c>
      <c r="E3845" s="53"/>
      <c r="F3845" s="99"/>
      <c r="G3845" s="99">
        <v>178</v>
      </c>
      <c r="H3845" s="99">
        <f>F3845+G3845</f>
        <v>178</v>
      </c>
      <c r="I3845" s="99"/>
      <c r="J3845" s="99"/>
      <c r="K3845" s="99"/>
    </row>
    <row r="3846" spans="1:11">
      <c r="A3846" s="656"/>
      <c r="B3846" s="674"/>
      <c r="C3846" s="91"/>
      <c r="D3846" s="99">
        <v>151040610</v>
      </c>
      <c r="E3846" s="53"/>
      <c r="F3846" s="99"/>
      <c r="G3846" s="99">
        <v>130</v>
      </c>
      <c r="H3846" s="99">
        <f>F3846+G3846</f>
        <v>130</v>
      </c>
      <c r="I3846" s="99"/>
      <c r="J3846" s="99"/>
      <c r="K3846" s="99"/>
    </row>
    <row r="3847" spans="1:11">
      <c r="A3847" s="657"/>
      <c r="B3847" s="669"/>
      <c r="C3847" s="99"/>
      <c r="D3847" s="92" t="s">
        <v>5511</v>
      </c>
      <c r="E3847" s="73"/>
      <c r="F3847" s="57">
        <f>SUM(F3844:F3846)</f>
        <v>0</v>
      </c>
      <c r="G3847" s="57">
        <f>SUM(G3844:G3846)</f>
        <v>590</v>
      </c>
      <c r="H3847" s="57">
        <f>SUM(H3844:H3846)</f>
        <v>590</v>
      </c>
      <c r="I3847" s="57">
        <f>SUM(I3844:I3846)</f>
        <v>0</v>
      </c>
      <c r="J3847" s="57">
        <v>2</v>
      </c>
      <c r="K3847" s="57">
        <f>J3847+I3847</f>
        <v>2</v>
      </c>
    </row>
    <row r="3848" spans="1:11">
      <c r="A3848" s="655">
        <v>59</v>
      </c>
      <c r="B3848" s="668" t="s">
        <v>5910</v>
      </c>
      <c r="C3848" s="91" t="s">
        <v>5908</v>
      </c>
      <c r="D3848" s="99">
        <v>151040605</v>
      </c>
      <c r="E3848" s="53"/>
      <c r="F3848" s="99">
        <v>476</v>
      </c>
      <c r="G3848" s="99">
        <v>319</v>
      </c>
      <c r="H3848" s="99">
        <f>F3848+G3848</f>
        <v>795</v>
      </c>
      <c r="I3848" s="99"/>
      <c r="J3848" s="99"/>
      <c r="K3848" s="99"/>
    </row>
    <row r="3849" spans="1:11">
      <c r="A3849" s="657"/>
      <c r="B3849" s="669"/>
      <c r="C3849" s="99"/>
      <c r="D3849" s="92" t="s">
        <v>5511</v>
      </c>
      <c r="E3849" s="73"/>
      <c r="F3849" s="57">
        <f>SUM(F3848)</f>
        <v>476</v>
      </c>
      <c r="G3849" s="57">
        <f>SUM(G3848)</f>
        <v>319</v>
      </c>
      <c r="H3849" s="57">
        <f>SUM(H3848)</f>
        <v>795</v>
      </c>
      <c r="I3849" s="57">
        <v>1</v>
      </c>
      <c r="J3849" s="57">
        <v>1</v>
      </c>
      <c r="K3849" s="57">
        <f>J3849+I3849</f>
        <v>2</v>
      </c>
    </row>
    <row r="3850" spans="1:11">
      <c r="A3850" s="655">
        <v>60</v>
      </c>
      <c r="B3850" s="668" t="s">
        <v>5909</v>
      </c>
      <c r="C3850" s="91" t="s">
        <v>5908</v>
      </c>
      <c r="D3850" s="99">
        <v>151040606</v>
      </c>
      <c r="E3850" s="53"/>
      <c r="F3850" s="99">
        <v>302</v>
      </c>
      <c r="G3850" s="99">
        <v>163</v>
      </c>
      <c r="H3850" s="99">
        <f>F3850+G3850</f>
        <v>465</v>
      </c>
      <c r="I3850" s="99"/>
      <c r="J3850" s="99"/>
      <c r="K3850" s="99"/>
    </row>
    <row r="3851" spans="1:11">
      <c r="A3851" s="656"/>
      <c r="B3851" s="674"/>
      <c r="C3851" s="91"/>
      <c r="D3851" s="99">
        <v>151040607</v>
      </c>
      <c r="E3851" s="53"/>
      <c r="F3851" s="99">
        <v>398</v>
      </c>
      <c r="G3851" s="99">
        <v>275</v>
      </c>
      <c r="H3851" s="99">
        <f>F3851+G3851</f>
        <v>673</v>
      </c>
      <c r="I3851" s="99"/>
      <c r="J3851" s="99"/>
      <c r="K3851" s="99"/>
    </row>
    <row r="3852" spans="1:11">
      <c r="A3852" s="657"/>
      <c r="B3852" s="669"/>
      <c r="C3852" s="99"/>
      <c r="D3852" s="92" t="s">
        <v>5511</v>
      </c>
      <c r="E3852" s="73"/>
      <c r="F3852" s="57">
        <f>SUM(F3850:F3851)</f>
        <v>700</v>
      </c>
      <c r="G3852" s="57">
        <f>SUM(G3850:G3851)</f>
        <v>438</v>
      </c>
      <c r="H3852" s="57">
        <f>SUM(H3850:H3851)</f>
        <v>1138</v>
      </c>
      <c r="I3852" s="57">
        <v>2</v>
      </c>
      <c r="J3852" s="57">
        <v>1</v>
      </c>
      <c r="K3852" s="57">
        <f>J3852+I3852</f>
        <v>3</v>
      </c>
    </row>
    <row r="3853" spans="1:11">
      <c r="A3853" s="655">
        <v>61</v>
      </c>
      <c r="B3853" s="668" t="s">
        <v>5907</v>
      </c>
      <c r="C3853" s="91" t="s">
        <v>5904</v>
      </c>
      <c r="D3853" s="99">
        <v>151040603</v>
      </c>
      <c r="E3853" s="53"/>
      <c r="F3853" s="99">
        <v>274</v>
      </c>
      <c r="G3853" s="99">
        <v>205</v>
      </c>
      <c r="H3853" s="99">
        <f>F3853+G3853</f>
        <v>479</v>
      </c>
      <c r="I3853" s="99"/>
      <c r="J3853" s="99"/>
      <c r="K3853" s="99"/>
    </row>
    <row r="3854" spans="1:11">
      <c r="A3854" s="656"/>
      <c r="B3854" s="674"/>
      <c r="C3854" s="91"/>
      <c r="D3854" s="99">
        <v>151040604</v>
      </c>
      <c r="E3854" s="53"/>
      <c r="F3854" s="99">
        <v>143</v>
      </c>
      <c r="G3854" s="99">
        <v>107</v>
      </c>
      <c r="H3854" s="99">
        <f>F3854+G3854</f>
        <v>250</v>
      </c>
      <c r="I3854" s="99"/>
      <c r="J3854" s="99"/>
      <c r="K3854" s="99"/>
    </row>
    <row r="3855" spans="1:11">
      <c r="A3855" s="657"/>
      <c r="B3855" s="669"/>
      <c r="C3855" s="99"/>
      <c r="D3855" s="92" t="s">
        <v>5511</v>
      </c>
      <c r="E3855" s="73"/>
      <c r="F3855" s="57">
        <f>SUM(F3853:F3854)</f>
        <v>417</v>
      </c>
      <c r="G3855" s="57">
        <f>SUM(G3853:G3854)</f>
        <v>312</v>
      </c>
      <c r="H3855" s="57">
        <f>SUM(H3853:H3854)</f>
        <v>729</v>
      </c>
      <c r="I3855" s="57">
        <v>1</v>
      </c>
      <c r="J3855" s="57">
        <v>1</v>
      </c>
      <c r="K3855" s="57">
        <f>J3855+I3855</f>
        <v>2</v>
      </c>
    </row>
    <row r="3856" spans="1:11">
      <c r="A3856" s="655">
        <v>62</v>
      </c>
      <c r="B3856" s="668" t="s">
        <v>5906</v>
      </c>
      <c r="C3856" s="91" t="s">
        <v>5904</v>
      </c>
      <c r="D3856" s="99">
        <v>151040601</v>
      </c>
      <c r="E3856" s="53"/>
      <c r="F3856" s="99">
        <v>480</v>
      </c>
      <c r="G3856" s="99"/>
      <c r="H3856" s="99">
        <f>F3856+G3856</f>
        <v>480</v>
      </c>
      <c r="I3856" s="99"/>
      <c r="J3856" s="99"/>
      <c r="K3856" s="99"/>
    </row>
    <row r="3857" spans="1:11">
      <c r="A3857" s="656"/>
      <c r="B3857" s="674"/>
      <c r="C3857" s="91"/>
      <c r="D3857" s="99">
        <v>151040602</v>
      </c>
      <c r="E3857" s="53"/>
      <c r="F3857" s="99">
        <v>437</v>
      </c>
      <c r="G3857" s="99"/>
      <c r="H3857" s="99">
        <f>F3857+G3857</f>
        <v>437</v>
      </c>
      <c r="I3857" s="99"/>
      <c r="J3857" s="99"/>
      <c r="K3857" s="99"/>
    </row>
    <row r="3858" spans="1:11">
      <c r="A3858" s="657"/>
      <c r="B3858" s="669"/>
      <c r="C3858" s="99"/>
      <c r="D3858" s="92" t="s">
        <v>5511</v>
      </c>
      <c r="E3858" s="73"/>
      <c r="F3858" s="57">
        <f>SUM(F3856:F3857)</f>
        <v>917</v>
      </c>
      <c r="G3858" s="57">
        <f>SUM(G3856:G3857)</f>
        <v>0</v>
      </c>
      <c r="H3858" s="57">
        <f>SUM(H3856:H3857)</f>
        <v>917</v>
      </c>
      <c r="I3858" s="57">
        <v>2</v>
      </c>
      <c r="J3858" s="57">
        <f>SUM(J3856:J3857)</f>
        <v>0</v>
      </c>
      <c r="K3858" s="57">
        <f>J3858+I3858</f>
        <v>2</v>
      </c>
    </row>
    <row r="3859" spans="1:11">
      <c r="A3859" s="655">
        <v>63</v>
      </c>
      <c r="B3859" s="668" t="s">
        <v>5905</v>
      </c>
      <c r="C3859" s="91" t="s">
        <v>5904</v>
      </c>
      <c r="D3859" s="99">
        <v>151040601</v>
      </c>
      <c r="E3859" s="53"/>
      <c r="F3859" s="99">
        <v>0</v>
      </c>
      <c r="G3859" s="99">
        <v>382</v>
      </c>
      <c r="H3859" s="99">
        <f>F3859+G3859</f>
        <v>382</v>
      </c>
      <c r="I3859" s="99"/>
      <c r="J3859" s="99"/>
      <c r="K3859" s="99"/>
    </row>
    <row r="3860" spans="1:11">
      <c r="A3860" s="656"/>
      <c r="B3860" s="674"/>
      <c r="C3860" s="91"/>
      <c r="D3860" s="99">
        <v>151040602</v>
      </c>
      <c r="E3860" s="53"/>
      <c r="F3860" s="99"/>
      <c r="G3860" s="99">
        <v>346</v>
      </c>
      <c r="H3860" s="99">
        <f>F3860+G3860</f>
        <v>346</v>
      </c>
      <c r="I3860" s="99"/>
      <c r="J3860" s="99"/>
      <c r="K3860" s="99"/>
    </row>
    <row r="3861" spans="1:11">
      <c r="A3861" s="657"/>
      <c r="B3861" s="669"/>
      <c r="C3861" s="99"/>
      <c r="D3861" s="92" t="s">
        <v>5511</v>
      </c>
      <c r="E3861" s="73"/>
      <c r="F3861" s="57">
        <f>SUM(F3859:F3860)</f>
        <v>0</v>
      </c>
      <c r="G3861" s="57">
        <f>SUM(G3859:G3860)</f>
        <v>728</v>
      </c>
      <c r="H3861" s="57">
        <f>SUM(H3859:H3860)</f>
        <v>728</v>
      </c>
      <c r="I3861" s="57">
        <f>SUM(I3859:I3860)</f>
        <v>0</v>
      </c>
      <c r="J3861" s="57">
        <v>2</v>
      </c>
      <c r="K3861" s="57">
        <f>J3861+I3861</f>
        <v>2</v>
      </c>
    </row>
    <row r="3862" spans="1:11">
      <c r="A3862" s="655">
        <v>64</v>
      </c>
      <c r="B3862" s="668" t="s">
        <v>5903</v>
      </c>
      <c r="C3862" s="91" t="s">
        <v>5901</v>
      </c>
      <c r="D3862" s="99">
        <v>151040611</v>
      </c>
      <c r="E3862" s="53"/>
      <c r="F3862" s="99">
        <v>338</v>
      </c>
      <c r="G3862" s="99"/>
      <c r="H3862" s="99">
        <f>F3862+G3862</f>
        <v>338</v>
      </c>
      <c r="I3862" s="99"/>
      <c r="J3862" s="99"/>
      <c r="K3862" s="99"/>
    </row>
    <row r="3863" spans="1:11">
      <c r="A3863" s="656"/>
      <c r="B3863" s="674"/>
      <c r="C3863" s="91"/>
      <c r="D3863" s="99">
        <v>151040612</v>
      </c>
      <c r="E3863" s="53"/>
      <c r="F3863" s="99">
        <v>357</v>
      </c>
      <c r="G3863" s="99"/>
      <c r="H3863" s="99">
        <f>F3863+G3863</f>
        <v>357</v>
      </c>
      <c r="I3863" s="99"/>
      <c r="J3863" s="99"/>
      <c r="K3863" s="99"/>
    </row>
    <row r="3864" spans="1:11">
      <c r="A3864" s="656"/>
      <c r="B3864" s="674"/>
      <c r="C3864" s="91"/>
      <c r="D3864" s="99">
        <v>151040613</v>
      </c>
      <c r="E3864" s="53"/>
      <c r="F3864" s="99">
        <v>268</v>
      </c>
      <c r="G3864" s="99"/>
      <c r="H3864" s="99">
        <f>F3864+G3864</f>
        <v>268</v>
      </c>
      <c r="I3864" s="99"/>
      <c r="J3864" s="99"/>
      <c r="K3864" s="99"/>
    </row>
    <row r="3865" spans="1:11">
      <c r="A3865" s="657"/>
      <c r="B3865" s="669"/>
      <c r="C3865" s="99"/>
      <c r="D3865" s="92" t="s">
        <v>5511</v>
      </c>
      <c r="E3865" s="73"/>
      <c r="F3865" s="57">
        <f>SUM(F3862:F3864)</f>
        <v>963</v>
      </c>
      <c r="G3865" s="57">
        <f>SUM(G3862:G3864)</f>
        <v>0</v>
      </c>
      <c r="H3865" s="57">
        <f>SUM(H3862:H3864)</f>
        <v>963</v>
      </c>
      <c r="I3865" s="57">
        <v>2</v>
      </c>
      <c r="J3865" s="57">
        <f>SUM(J3862:J3864)</f>
        <v>0</v>
      </c>
      <c r="K3865" s="57">
        <f>J3865+I3865</f>
        <v>2</v>
      </c>
    </row>
    <row r="3866" spans="1:11">
      <c r="A3866" s="655">
        <v>65</v>
      </c>
      <c r="B3866" s="668" t="s">
        <v>5902</v>
      </c>
      <c r="C3866" s="91" t="s">
        <v>5901</v>
      </c>
      <c r="D3866" s="99">
        <v>151040611</v>
      </c>
      <c r="E3866" s="53"/>
      <c r="F3866" s="99">
        <v>0</v>
      </c>
      <c r="G3866" s="99">
        <v>218</v>
      </c>
      <c r="H3866" s="99">
        <f>F3866+G3866</f>
        <v>218</v>
      </c>
      <c r="I3866" s="99"/>
      <c r="J3866" s="99"/>
      <c r="K3866" s="99"/>
    </row>
    <row r="3867" spans="1:11">
      <c r="A3867" s="656"/>
      <c r="B3867" s="674"/>
      <c r="C3867" s="91"/>
      <c r="D3867" s="99">
        <v>151040612</v>
      </c>
      <c r="E3867" s="53"/>
      <c r="F3867" s="99"/>
      <c r="G3867" s="99">
        <v>247</v>
      </c>
      <c r="H3867" s="99">
        <f>F3867+G3867</f>
        <v>247</v>
      </c>
      <c r="I3867" s="99"/>
      <c r="J3867" s="99"/>
      <c r="K3867" s="99"/>
    </row>
    <row r="3868" spans="1:11">
      <c r="A3868" s="656"/>
      <c r="B3868" s="674"/>
      <c r="C3868" s="91"/>
      <c r="D3868" s="99">
        <v>151040613</v>
      </c>
      <c r="E3868" s="53"/>
      <c r="F3868" s="99"/>
      <c r="G3868" s="99">
        <v>189</v>
      </c>
      <c r="H3868" s="99">
        <f>F3868+G3868</f>
        <v>189</v>
      </c>
      <c r="I3868" s="99"/>
      <c r="J3868" s="99"/>
      <c r="K3868" s="99"/>
    </row>
    <row r="3869" spans="1:11">
      <c r="A3869" s="657"/>
      <c r="B3869" s="669"/>
      <c r="C3869" s="99"/>
      <c r="D3869" s="92" t="s">
        <v>5511</v>
      </c>
      <c r="E3869" s="73"/>
      <c r="F3869" s="57">
        <f>SUM(F3866:F3868)</f>
        <v>0</v>
      </c>
      <c r="G3869" s="57">
        <f>SUM(G3866:G3868)</f>
        <v>654</v>
      </c>
      <c r="H3869" s="57">
        <f>SUM(H3866:H3868)</f>
        <v>654</v>
      </c>
      <c r="I3869" s="57">
        <f>SUM(I3866:I3868)</f>
        <v>0</v>
      </c>
      <c r="J3869" s="57">
        <v>2</v>
      </c>
      <c r="K3869" s="57">
        <f>J3869+I3869</f>
        <v>2</v>
      </c>
    </row>
    <row r="3870" spans="1:11">
      <c r="A3870" s="655">
        <v>66</v>
      </c>
      <c r="B3870" s="668" t="s">
        <v>5900</v>
      </c>
      <c r="C3870" s="91" t="s">
        <v>5898</v>
      </c>
      <c r="D3870" s="99">
        <v>151040503</v>
      </c>
      <c r="E3870" s="53"/>
      <c r="F3870" s="99">
        <v>567</v>
      </c>
      <c r="G3870" s="99">
        <v>441</v>
      </c>
      <c r="H3870" s="99">
        <f>F3870+G3870</f>
        <v>1008</v>
      </c>
      <c r="I3870" s="99"/>
      <c r="J3870" s="99"/>
      <c r="K3870" s="99"/>
    </row>
    <row r="3871" spans="1:11">
      <c r="A3871" s="657"/>
      <c r="B3871" s="669"/>
      <c r="C3871" s="99"/>
      <c r="D3871" s="92" t="s">
        <v>5511</v>
      </c>
      <c r="E3871" s="73"/>
      <c r="F3871" s="57">
        <f>SUM(F3870)</f>
        <v>567</v>
      </c>
      <c r="G3871" s="57">
        <f>SUM(G3870)</f>
        <v>441</v>
      </c>
      <c r="H3871" s="57">
        <f>SUM(H3870)</f>
        <v>1008</v>
      </c>
      <c r="I3871" s="57">
        <v>1</v>
      </c>
      <c r="J3871" s="57">
        <v>1</v>
      </c>
      <c r="K3871" s="57">
        <f>J3871+I3871</f>
        <v>2</v>
      </c>
    </row>
    <row r="3872" spans="1:11">
      <c r="A3872" s="655">
        <v>67</v>
      </c>
      <c r="B3872" s="668" t="s">
        <v>5899</v>
      </c>
      <c r="C3872" s="91" t="s">
        <v>5898</v>
      </c>
      <c r="D3872" s="99">
        <v>151040504</v>
      </c>
      <c r="E3872" s="53"/>
      <c r="F3872" s="99">
        <v>604</v>
      </c>
      <c r="G3872" s="99">
        <v>407</v>
      </c>
      <c r="H3872" s="99">
        <f>F3872+G3872</f>
        <v>1011</v>
      </c>
      <c r="I3872" s="99"/>
      <c r="J3872" s="99"/>
      <c r="K3872" s="99"/>
    </row>
    <row r="3873" spans="1:11">
      <c r="A3873" s="657"/>
      <c r="B3873" s="669"/>
      <c r="C3873" s="99"/>
      <c r="D3873" s="92" t="s">
        <v>5511</v>
      </c>
      <c r="E3873" s="73"/>
      <c r="F3873" s="57">
        <f>SUM(F3872)</f>
        <v>604</v>
      </c>
      <c r="G3873" s="57">
        <f>SUM(G3872)</f>
        <v>407</v>
      </c>
      <c r="H3873" s="57">
        <f>SUM(H3872)</f>
        <v>1011</v>
      </c>
      <c r="I3873" s="57">
        <v>1</v>
      </c>
      <c r="J3873" s="57">
        <v>1</v>
      </c>
      <c r="K3873" s="57">
        <f>J3873+I3873</f>
        <v>2</v>
      </c>
    </row>
    <row r="3874" spans="1:11">
      <c r="A3874" s="655">
        <v>68</v>
      </c>
      <c r="B3874" s="668" t="s">
        <v>5897</v>
      </c>
      <c r="C3874" s="91" t="s">
        <v>5896</v>
      </c>
      <c r="D3874" s="99">
        <v>151040505</v>
      </c>
      <c r="E3874" s="53"/>
      <c r="F3874" s="99">
        <v>331</v>
      </c>
      <c r="G3874" s="99">
        <v>319</v>
      </c>
      <c r="H3874" s="99">
        <f>F3874+G3874</f>
        <v>650</v>
      </c>
      <c r="I3874" s="99"/>
      <c r="J3874" s="99"/>
      <c r="K3874" s="99"/>
    </row>
    <row r="3875" spans="1:11">
      <c r="A3875" s="656"/>
      <c r="B3875" s="674"/>
      <c r="C3875" s="91"/>
      <c r="D3875" s="99">
        <v>151040506</v>
      </c>
      <c r="E3875" s="53"/>
      <c r="F3875" s="99">
        <v>450</v>
      </c>
      <c r="G3875" s="99">
        <v>381</v>
      </c>
      <c r="H3875" s="99">
        <f>F3875+G3875</f>
        <v>831</v>
      </c>
      <c r="I3875" s="99"/>
      <c r="J3875" s="99"/>
      <c r="K3875" s="99"/>
    </row>
    <row r="3876" spans="1:11">
      <c r="A3876" s="657"/>
      <c r="B3876" s="669"/>
      <c r="C3876" s="99"/>
      <c r="D3876" s="92" t="s">
        <v>5511</v>
      </c>
      <c r="E3876" s="73"/>
      <c r="F3876" s="57">
        <f>SUM(F3874:F3875)</f>
        <v>781</v>
      </c>
      <c r="G3876" s="57">
        <f>SUM(G3874:G3875)</f>
        <v>700</v>
      </c>
      <c r="H3876" s="57">
        <f>SUM(H3874:H3875)</f>
        <v>1481</v>
      </c>
      <c r="I3876" s="57">
        <v>2</v>
      </c>
      <c r="J3876" s="57">
        <v>2</v>
      </c>
      <c r="K3876" s="57">
        <f>J3876+I3876</f>
        <v>4</v>
      </c>
    </row>
    <row r="3877" spans="1:11">
      <c r="A3877" s="655">
        <v>69</v>
      </c>
      <c r="B3877" s="668" t="s">
        <v>5895</v>
      </c>
      <c r="C3877" s="91" t="s">
        <v>5893</v>
      </c>
      <c r="D3877" s="99">
        <v>151040501</v>
      </c>
      <c r="E3877" s="53"/>
      <c r="F3877" s="99">
        <v>447</v>
      </c>
      <c r="G3877" s="99"/>
      <c r="H3877" s="99">
        <f>F3877+G3877</f>
        <v>447</v>
      </c>
      <c r="I3877" s="99"/>
      <c r="J3877" s="99"/>
      <c r="K3877" s="99"/>
    </row>
    <row r="3878" spans="1:11">
      <c r="A3878" s="656"/>
      <c r="B3878" s="674"/>
      <c r="C3878" s="91"/>
      <c r="D3878" s="99">
        <v>151040502</v>
      </c>
      <c r="E3878" s="53"/>
      <c r="F3878" s="99">
        <v>432</v>
      </c>
      <c r="G3878" s="99"/>
      <c r="H3878" s="99">
        <f>F3878+G3878</f>
        <v>432</v>
      </c>
      <c r="I3878" s="99"/>
      <c r="J3878" s="99"/>
      <c r="K3878" s="99"/>
    </row>
    <row r="3879" spans="1:11">
      <c r="A3879" s="657"/>
      <c r="B3879" s="669"/>
      <c r="C3879" s="99"/>
      <c r="D3879" s="92" t="s">
        <v>5511</v>
      </c>
      <c r="E3879" s="73"/>
      <c r="F3879" s="57">
        <f>SUM(F3877:F3878)</f>
        <v>879</v>
      </c>
      <c r="G3879" s="57">
        <f>SUM(G3877:G3878)</f>
        <v>0</v>
      </c>
      <c r="H3879" s="57">
        <f>SUM(H3877:H3878)</f>
        <v>879</v>
      </c>
      <c r="I3879" s="57">
        <v>2</v>
      </c>
      <c r="J3879" s="57">
        <f>SUM(J3877:J3878)</f>
        <v>0</v>
      </c>
      <c r="K3879" s="57">
        <f>J3879+I3879</f>
        <v>2</v>
      </c>
    </row>
    <row r="3880" spans="1:11">
      <c r="A3880" s="655">
        <v>70</v>
      </c>
      <c r="B3880" s="668" t="s">
        <v>5894</v>
      </c>
      <c r="C3880" s="91" t="s">
        <v>5893</v>
      </c>
      <c r="D3880" s="99">
        <v>151040501</v>
      </c>
      <c r="E3880" s="53"/>
      <c r="F3880" s="99">
        <v>0</v>
      </c>
      <c r="G3880" s="99">
        <v>311</v>
      </c>
      <c r="H3880" s="99">
        <f>F3880+G3880</f>
        <v>311</v>
      </c>
      <c r="I3880" s="99"/>
      <c r="J3880" s="99"/>
      <c r="K3880" s="99"/>
    </row>
    <row r="3881" spans="1:11">
      <c r="A3881" s="656"/>
      <c r="B3881" s="674"/>
      <c r="C3881" s="91"/>
      <c r="D3881" s="99">
        <v>151040502</v>
      </c>
      <c r="E3881" s="53"/>
      <c r="F3881" s="99"/>
      <c r="G3881" s="99">
        <v>306</v>
      </c>
      <c r="H3881" s="99">
        <f>F3881+G3881</f>
        <v>306</v>
      </c>
      <c r="I3881" s="99"/>
      <c r="J3881" s="99"/>
      <c r="K3881" s="99"/>
    </row>
    <row r="3882" spans="1:11">
      <c r="A3882" s="657"/>
      <c r="B3882" s="669"/>
      <c r="C3882" s="99"/>
      <c r="D3882" s="92" t="s">
        <v>5511</v>
      </c>
      <c r="E3882" s="73"/>
      <c r="F3882" s="57">
        <f>SUM(F3880:F3881)</f>
        <v>0</v>
      </c>
      <c r="G3882" s="57">
        <f>SUM(G3880:G3881)</f>
        <v>617</v>
      </c>
      <c r="H3882" s="57">
        <f>SUM(H3880:H3881)</f>
        <v>617</v>
      </c>
      <c r="I3882" s="57">
        <f>SUM(I3880:I3881)</f>
        <v>0</v>
      </c>
      <c r="J3882" s="57">
        <v>2</v>
      </c>
      <c r="K3882" s="57">
        <f>J3882+I3882</f>
        <v>2</v>
      </c>
    </row>
    <row r="3883" spans="1:11">
      <c r="A3883" s="655">
        <v>71</v>
      </c>
      <c r="B3883" s="668" t="s">
        <v>5892</v>
      </c>
      <c r="C3883" s="91" t="s">
        <v>5891</v>
      </c>
      <c r="D3883" s="99">
        <v>151040401</v>
      </c>
      <c r="E3883" s="53"/>
      <c r="F3883" s="99">
        <v>483</v>
      </c>
      <c r="G3883" s="99">
        <v>381</v>
      </c>
      <c r="H3883" s="99">
        <f>F3883+G3883</f>
        <v>864</v>
      </c>
      <c r="I3883" s="99"/>
      <c r="J3883" s="99"/>
      <c r="K3883" s="99"/>
    </row>
    <row r="3884" spans="1:11">
      <c r="A3884" s="657"/>
      <c r="B3884" s="669"/>
      <c r="C3884" s="99"/>
      <c r="D3884" s="92" t="s">
        <v>5511</v>
      </c>
      <c r="E3884" s="73"/>
      <c r="F3884" s="57">
        <f>SUM(F3883)</f>
        <v>483</v>
      </c>
      <c r="G3884" s="57">
        <f>SUM(G3883)</f>
        <v>381</v>
      </c>
      <c r="H3884" s="57">
        <f>SUM(H3883)</f>
        <v>864</v>
      </c>
      <c r="I3884" s="57">
        <v>1</v>
      </c>
      <c r="J3884" s="57">
        <v>1</v>
      </c>
      <c r="K3884" s="57">
        <f>J3884+I3884</f>
        <v>2</v>
      </c>
    </row>
    <row r="3885" spans="1:11">
      <c r="A3885" s="655">
        <v>72</v>
      </c>
      <c r="B3885" s="668" t="s">
        <v>5890</v>
      </c>
      <c r="C3885" s="91" t="s">
        <v>5887</v>
      </c>
      <c r="D3885" s="99">
        <v>151040402</v>
      </c>
      <c r="E3885" s="53"/>
      <c r="F3885" s="99">
        <v>266</v>
      </c>
      <c r="G3885" s="99">
        <v>194</v>
      </c>
      <c r="H3885" s="99">
        <f>F3885+G3885</f>
        <v>460</v>
      </c>
      <c r="I3885" s="99"/>
      <c r="J3885" s="99"/>
      <c r="K3885" s="99"/>
    </row>
    <row r="3886" spans="1:11">
      <c r="A3886" s="656"/>
      <c r="B3886" s="674"/>
      <c r="C3886" s="91"/>
      <c r="D3886" s="99">
        <v>151040403</v>
      </c>
      <c r="E3886" s="53"/>
      <c r="F3886" s="99">
        <v>333</v>
      </c>
      <c r="G3886" s="99">
        <v>250</v>
      </c>
      <c r="H3886" s="99">
        <f>F3886+G3886</f>
        <v>583</v>
      </c>
      <c r="I3886" s="99"/>
      <c r="J3886" s="99"/>
      <c r="K3886" s="99"/>
    </row>
    <row r="3887" spans="1:11">
      <c r="A3887" s="657"/>
      <c r="B3887" s="669"/>
      <c r="C3887" s="99"/>
      <c r="D3887" s="92" t="s">
        <v>5511</v>
      </c>
      <c r="E3887" s="73"/>
      <c r="F3887" s="57">
        <f>SUM(F3885:F3886)</f>
        <v>599</v>
      </c>
      <c r="G3887" s="57">
        <f>SUM(G3885:G3886)</f>
        <v>444</v>
      </c>
      <c r="H3887" s="57">
        <f>SUM(H3885:H3886)</f>
        <v>1043</v>
      </c>
      <c r="I3887" s="57">
        <v>1</v>
      </c>
      <c r="J3887" s="57">
        <v>1</v>
      </c>
      <c r="K3887" s="57">
        <f>J3887+I3887</f>
        <v>2</v>
      </c>
    </row>
    <row r="3888" spans="1:11">
      <c r="A3888" s="655">
        <v>73</v>
      </c>
      <c r="B3888" s="668" t="s">
        <v>5889</v>
      </c>
      <c r="C3888" s="91" t="s">
        <v>5887</v>
      </c>
      <c r="D3888" s="99">
        <v>151040404</v>
      </c>
      <c r="E3888" s="53"/>
      <c r="F3888" s="99">
        <v>245</v>
      </c>
      <c r="G3888" s="99"/>
      <c r="H3888" s="99">
        <f>F3888+G3888</f>
        <v>245</v>
      </c>
      <c r="I3888" s="99"/>
      <c r="J3888" s="99"/>
      <c r="K3888" s="99"/>
    </row>
    <row r="3889" spans="1:11">
      <c r="A3889" s="656"/>
      <c r="B3889" s="674"/>
      <c r="C3889" s="91"/>
      <c r="D3889" s="99">
        <v>151040405</v>
      </c>
      <c r="E3889" s="53"/>
      <c r="F3889" s="99">
        <v>274</v>
      </c>
      <c r="G3889" s="99"/>
      <c r="H3889" s="99">
        <f>F3889+G3889</f>
        <v>274</v>
      </c>
      <c r="I3889" s="99"/>
      <c r="J3889" s="99"/>
      <c r="K3889" s="99"/>
    </row>
    <row r="3890" spans="1:11">
      <c r="A3890" s="656"/>
      <c r="B3890" s="674"/>
      <c r="C3890" s="91"/>
      <c r="D3890" s="99">
        <v>151040406</v>
      </c>
      <c r="E3890" s="53"/>
      <c r="F3890" s="99">
        <v>481</v>
      </c>
      <c r="G3890" s="99"/>
      <c r="H3890" s="99">
        <f>F3890+G3890</f>
        <v>481</v>
      </c>
      <c r="I3890" s="99"/>
      <c r="J3890" s="99"/>
      <c r="K3890" s="99"/>
    </row>
    <row r="3891" spans="1:11">
      <c r="A3891" s="657"/>
      <c r="B3891" s="669"/>
      <c r="C3891" s="99"/>
      <c r="D3891" s="92" t="s">
        <v>5511</v>
      </c>
      <c r="E3891" s="73"/>
      <c r="F3891" s="57">
        <f>SUM(F3888:F3890)</f>
        <v>1000</v>
      </c>
      <c r="G3891" s="57">
        <f>SUM(G3888:G3890)</f>
        <v>0</v>
      </c>
      <c r="H3891" s="57">
        <f>SUM(H3888:H3890)</f>
        <v>1000</v>
      </c>
      <c r="I3891" s="57">
        <v>2</v>
      </c>
      <c r="J3891" s="57">
        <f>SUM(J3888:J3890)</f>
        <v>0</v>
      </c>
      <c r="K3891" s="57">
        <f>J3891+I3891</f>
        <v>2</v>
      </c>
    </row>
    <row r="3892" spans="1:11">
      <c r="A3892" s="655">
        <v>74</v>
      </c>
      <c r="B3892" s="668" t="s">
        <v>5888</v>
      </c>
      <c r="C3892" s="91" t="s">
        <v>5887</v>
      </c>
      <c r="D3892" s="99">
        <v>151040404</v>
      </c>
      <c r="E3892" s="53"/>
      <c r="F3892" s="99">
        <v>0</v>
      </c>
      <c r="G3892" s="99">
        <v>193</v>
      </c>
      <c r="H3892" s="99">
        <f>F3892+G3892</f>
        <v>193</v>
      </c>
      <c r="I3892" s="99"/>
      <c r="J3892" s="99"/>
      <c r="K3892" s="99"/>
    </row>
    <row r="3893" spans="1:11">
      <c r="A3893" s="656"/>
      <c r="B3893" s="674"/>
      <c r="C3893" s="91"/>
      <c r="D3893" s="99">
        <v>151040405</v>
      </c>
      <c r="E3893" s="53"/>
      <c r="F3893" s="99"/>
      <c r="G3893" s="99">
        <v>177</v>
      </c>
      <c r="H3893" s="99">
        <f>F3893+G3893</f>
        <v>177</v>
      </c>
      <c r="I3893" s="99"/>
      <c r="J3893" s="99"/>
      <c r="K3893" s="99"/>
    </row>
    <row r="3894" spans="1:11">
      <c r="A3894" s="656"/>
      <c r="B3894" s="674"/>
      <c r="C3894" s="91"/>
      <c r="D3894" s="99">
        <v>151040406</v>
      </c>
      <c r="E3894" s="53"/>
      <c r="F3894" s="99"/>
      <c r="G3894" s="99">
        <v>335</v>
      </c>
      <c r="H3894" s="99">
        <f>F3894+G3894</f>
        <v>335</v>
      </c>
      <c r="I3894" s="99"/>
      <c r="J3894" s="99"/>
      <c r="K3894" s="99"/>
    </row>
    <row r="3895" spans="1:11">
      <c r="A3895" s="657"/>
      <c r="B3895" s="669"/>
      <c r="C3895" s="99"/>
      <c r="D3895" s="92" t="s">
        <v>5511</v>
      </c>
      <c r="E3895" s="73"/>
      <c r="F3895" s="57">
        <f>SUM(F3892:F3894)</f>
        <v>0</v>
      </c>
      <c r="G3895" s="57">
        <f>SUM(G3892:G3894)</f>
        <v>705</v>
      </c>
      <c r="H3895" s="57">
        <f>SUM(H3892:H3894)</f>
        <v>705</v>
      </c>
      <c r="I3895" s="57">
        <f>SUM(I3892:I3894)</f>
        <v>0</v>
      </c>
      <c r="J3895" s="57">
        <v>2</v>
      </c>
      <c r="K3895" s="57">
        <f>J3895+I3895</f>
        <v>2</v>
      </c>
    </row>
    <row r="3896" spans="1:11">
      <c r="A3896" s="655">
        <v>75</v>
      </c>
      <c r="B3896" s="658" t="s">
        <v>5886</v>
      </c>
      <c r="C3896" s="91" t="s">
        <v>5884</v>
      </c>
      <c r="D3896" s="99">
        <v>151041401</v>
      </c>
      <c r="E3896" s="53"/>
      <c r="F3896" s="99">
        <v>969</v>
      </c>
      <c r="G3896" s="99"/>
      <c r="H3896" s="99">
        <f>F3896+G3896</f>
        <v>969</v>
      </c>
      <c r="I3896" s="99"/>
      <c r="J3896" s="99"/>
      <c r="K3896" s="99"/>
    </row>
    <row r="3897" spans="1:11">
      <c r="A3897" s="657"/>
      <c r="B3897" s="660"/>
      <c r="C3897" s="99"/>
      <c r="D3897" s="92" t="s">
        <v>5511</v>
      </c>
      <c r="E3897" s="73"/>
      <c r="F3897" s="57">
        <f>SUM(F3896)</f>
        <v>969</v>
      </c>
      <c r="G3897" s="57">
        <f>SUM(G3896)</f>
        <v>0</v>
      </c>
      <c r="H3897" s="57">
        <f>SUM(H3896)</f>
        <v>969</v>
      </c>
      <c r="I3897" s="57">
        <v>2</v>
      </c>
      <c r="J3897" s="57">
        <f>SUM(J3896)</f>
        <v>0</v>
      </c>
      <c r="K3897" s="57">
        <f>J3897+I3897</f>
        <v>2</v>
      </c>
    </row>
    <row r="3898" spans="1:11">
      <c r="A3898" s="655">
        <v>76</v>
      </c>
      <c r="B3898" s="658" t="s">
        <v>5885</v>
      </c>
      <c r="C3898" s="91" t="s">
        <v>5884</v>
      </c>
      <c r="D3898" s="99">
        <v>151041401</v>
      </c>
      <c r="E3898" s="53"/>
      <c r="F3898" s="99">
        <v>0</v>
      </c>
      <c r="G3898" s="99">
        <v>829</v>
      </c>
      <c r="H3898" s="99">
        <f>F3898+G3898</f>
        <v>829</v>
      </c>
      <c r="I3898" s="99"/>
      <c r="J3898" s="99"/>
      <c r="K3898" s="99"/>
    </row>
    <row r="3899" spans="1:11">
      <c r="A3899" s="657"/>
      <c r="B3899" s="660"/>
      <c r="C3899" s="99"/>
      <c r="D3899" s="92" t="s">
        <v>5511</v>
      </c>
      <c r="E3899" s="73"/>
      <c r="F3899" s="57">
        <f>SUM(F3898)</f>
        <v>0</v>
      </c>
      <c r="G3899" s="57">
        <f>SUM(G3898)</f>
        <v>829</v>
      </c>
      <c r="H3899" s="57">
        <f>SUM(H3898)</f>
        <v>829</v>
      </c>
      <c r="I3899" s="57">
        <f>SUM(I3898)</f>
        <v>0</v>
      </c>
      <c r="J3899" s="57">
        <v>2</v>
      </c>
      <c r="K3899" s="57">
        <f>J3899+I3899</f>
        <v>2</v>
      </c>
    </row>
    <row r="3900" spans="1:11">
      <c r="A3900" s="655">
        <v>77</v>
      </c>
      <c r="B3900" s="658" t="s">
        <v>5883</v>
      </c>
      <c r="C3900" s="91" t="s">
        <v>5881</v>
      </c>
      <c r="D3900" s="99">
        <v>151041402</v>
      </c>
      <c r="E3900" s="53"/>
      <c r="F3900" s="99">
        <v>623</v>
      </c>
      <c r="G3900" s="99">
        <v>446</v>
      </c>
      <c r="H3900" s="99">
        <f>F3900+G3900</f>
        <v>1069</v>
      </c>
      <c r="I3900" s="99"/>
      <c r="J3900" s="99"/>
      <c r="K3900" s="99"/>
    </row>
    <row r="3901" spans="1:11">
      <c r="A3901" s="657"/>
      <c r="B3901" s="660"/>
      <c r="C3901" s="99"/>
      <c r="D3901" s="92" t="s">
        <v>5511</v>
      </c>
      <c r="E3901" s="73"/>
      <c r="F3901" s="57">
        <f>SUM(F3900)</f>
        <v>623</v>
      </c>
      <c r="G3901" s="57">
        <f>SUM(G3900)</f>
        <v>446</v>
      </c>
      <c r="H3901" s="57">
        <f>SUM(H3900)</f>
        <v>1069</v>
      </c>
      <c r="I3901" s="57">
        <v>1</v>
      </c>
      <c r="J3901" s="57">
        <v>1</v>
      </c>
      <c r="K3901" s="57">
        <f>J3901+I3901</f>
        <v>2</v>
      </c>
    </row>
    <row r="3902" spans="1:11">
      <c r="A3902" s="655">
        <v>78</v>
      </c>
      <c r="B3902" s="658" t="s">
        <v>5882</v>
      </c>
      <c r="C3902" s="91" t="s">
        <v>5881</v>
      </c>
      <c r="D3902" s="99">
        <v>151041403</v>
      </c>
      <c r="E3902" s="53"/>
      <c r="F3902" s="99">
        <v>351</v>
      </c>
      <c r="G3902" s="99">
        <v>274</v>
      </c>
      <c r="H3902" s="99">
        <f>F3902+G3902</f>
        <v>625</v>
      </c>
      <c r="I3902" s="99"/>
      <c r="J3902" s="99"/>
      <c r="K3902" s="99"/>
    </row>
    <row r="3903" spans="1:11">
      <c r="A3903" s="657"/>
      <c r="B3903" s="660"/>
      <c r="C3903" s="99"/>
      <c r="D3903" s="92" t="s">
        <v>5511</v>
      </c>
      <c r="E3903" s="73"/>
      <c r="F3903" s="57">
        <f>SUM(F3902)</f>
        <v>351</v>
      </c>
      <c r="G3903" s="57">
        <f>SUM(G3902)</f>
        <v>274</v>
      </c>
      <c r="H3903" s="57">
        <f>SUM(H3902)</f>
        <v>625</v>
      </c>
      <c r="I3903" s="57">
        <v>1</v>
      </c>
      <c r="J3903" s="57">
        <v>1</v>
      </c>
      <c r="K3903" s="57">
        <f>J3903+I3903</f>
        <v>2</v>
      </c>
    </row>
    <row r="3904" spans="1:11">
      <c r="A3904" s="655">
        <v>79</v>
      </c>
      <c r="B3904" s="658" t="s">
        <v>5880</v>
      </c>
      <c r="C3904" s="91" t="s">
        <v>5878</v>
      </c>
      <c r="D3904" s="99">
        <v>151041406</v>
      </c>
      <c r="E3904" s="53"/>
      <c r="F3904" s="99">
        <v>947</v>
      </c>
      <c r="G3904" s="99"/>
      <c r="H3904" s="99">
        <f>F3904+G3904</f>
        <v>947</v>
      </c>
      <c r="I3904" s="99"/>
      <c r="J3904" s="99"/>
      <c r="K3904" s="99"/>
    </row>
    <row r="3905" spans="1:11">
      <c r="A3905" s="657"/>
      <c r="B3905" s="660"/>
      <c r="C3905" s="99"/>
      <c r="D3905" s="92" t="s">
        <v>5511</v>
      </c>
      <c r="E3905" s="73"/>
      <c r="F3905" s="57">
        <f>SUM(F3904)</f>
        <v>947</v>
      </c>
      <c r="G3905" s="57">
        <f>SUM(G3904)</f>
        <v>0</v>
      </c>
      <c r="H3905" s="57">
        <f>SUM(H3904)</f>
        <v>947</v>
      </c>
      <c r="I3905" s="57">
        <v>2</v>
      </c>
      <c r="J3905" s="57">
        <f>SUM(J3904)</f>
        <v>0</v>
      </c>
      <c r="K3905" s="57">
        <f>J3905+I3905</f>
        <v>2</v>
      </c>
    </row>
    <row r="3906" spans="1:11">
      <c r="A3906" s="655">
        <v>80</v>
      </c>
      <c r="B3906" s="658" t="s">
        <v>5879</v>
      </c>
      <c r="C3906" s="91" t="s">
        <v>5878</v>
      </c>
      <c r="D3906" s="99"/>
      <c r="E3906" s="53"/>
      <c r="F3906" s="99">
        <v>0</v>
      </c>
      <c r="G3906" s="99">
        <v>707</v>
      </c>
      <c r="H3906" s="99">
        <f>F3906+G3906</f>
        <v>707</v>
      </c>
      <c r="I3906" s="99"/>
      <c r="J3906" s="99"/>
      <c r="K3906" s="99"/>
    </row>
    <row r="3907" spans="1:11">
      <c r="A3907" s="657"/>
      <c r="B3907" s="660"/>
      <c r="C3907" s="99"/>
      <c r="D3907" s="92" t="s">
        <v>5511</v>
      </c>
      <c r="E3907" s="73"/>
      <c r="F3907" s="57">
        <f>SUM(F3906)</f>
        <v>0</v>
      </c>
      <c r="G3907" s="57">
        <f>SUM(G3906)</f>
        <v>707</v>
      </c>
      <c r="H3907" s="57">
        <f>SUM(H3906)</f>
        <v>707</v>
      </c>
      <c r="I3907" s="57">
        <f>SUM(I3906)</f>
        <v>0</v>
      </c>
      <c r="J3907" s="57">
        <v>2</v>
      </c>
      <c r="K3907" s="57">
        <f>J3907+I3907</f>
        <v>2</v>
      </c>
    </row>
    <row r="3908" spans="1:11">
      <c r="A3908" s="655">
        <v>81</v>
      </c>
      <c r="B3908" s="658" t="s">
        <v>5877</v>
      </c>
      <c r="C3908" s="91" t="s">
        <v>5875</v>
      </c>
      <c r="D3908" s="99">
        <v>151041404</v>
      </c>
      <c r="E3908" s="53"/>
      <c r="F3908" s="99">
        <v>652</v>
      </c>
      <c r="G3908" s="99">
        <v>490</v>
      </c>
      <c r="H3908" s="99">
        <f>F3908+G3908</f>
        <v>1142</v>
      </c>
      <c r="I3908" s="99"/>
      <c r="J3908" s="99"/>
      <c r="K3908" s="99"/>
    </row>
    <row r="3909" spans="1:11">
      <c r="A3909" s="657"/>
      <c r="B3909" s="660"/>
      <c r="C3909" s="99"/>
      <c r="D3909" s="92" t="s">
        <v>5511</v>
      </c>
      <c r="E3909" s="73"/>
      <c r="F3909" s="57">
        <f>SUM(F3908)</f>
        <v>652</v>
      </c>
      <c r="G3909" s="57">
        <f>SUM(G3908)</f>
        <v>490</v>
      </c>
      <c r="H3909" s="57">
        <f>SUM(H3908)</f>
        <v>1142</v>
      </c>
      <c r="I3909" s="57">
        <v>1</v>
      </c>
      <c r="J3909" s="57">
        <v>1</v>
      </c>
      <c r="K3909" s="57">
        <f>J3909+I3909</f>
        <v>2</v>
      </c>
    </row>
    <row r="3910" spans="1:11">
      <c r="A3910" s="655">
        <v>82</v>
      </c>
      <c r="B3910" s="658" t="s">
        <v>5876</v>
      </c>
      <c r="C3910" s="91" t="s">
        <v>5875</v>
      </c>
      <c r="D3910" s="99">
        <v>151041405</v>
      </c>
      <c r="E3910" s="53"/>
      <c r="F3910" s="99">
        <v>353</v>
      </c>
      <c r="G3910" s="99">
        <v>295</v>
      </c>
      <c r="H3910" s="99">
        <f>F3910+G3910</f>
        <v>648</v>
      </c>
      <c r="I3910" s="99"/>
      <c r="J3910" s="99"/>
      <c r="K3910" s="99"/>
    </row>
    <row r="3911" spans="1:11">
      <c r="A3911" s="657"/>
      <c r="B3911" s="660"/>
      <c r="C3911" s="99"/>
      <c r="D3911" s="92" t="s">
        <v>5511</v>
      </c>
      <c r="E3911" s="73"/>
      <c r="F3911" s="57">
        <f>SUM(F3910)</f>
        <v>353</v>
      </c>
      <c r="G3911" s="57">
        <f>SUM(G3910)</f>
        <v>295</v>
      </c>
      <c r="H3911" s="57">
        <f>SUM(H3910)</f>
        <v>648</v>
      </c>
      <c r="I3911" s="57">
        <v>1</v>
      </c>
      <c r="J3911" s="57">
        <v>1</v>
      </c>
      <c r="K3911" s="57">
        <f>J3911+I3911</f>
        <v>2</v>
      </c>
    </row>
    <row r="3912" spans="1:11">
      <c r="A3912" s="655">
        <v>83</v>
      </c>
      <c r="B3912" s="658" t="s">
        <v>5874</v>
      </c>
      <c r="C3912" s="91" t="s">
        <v>5872</v>
      </c>
      <c r="D3912" s="99">
        <v>151040301</v>
      </c>
      <c r="E3912" s="53"/>
      <c r="F3912" s="99">
        <v>406</v>
      </c>
      <c r="G3912" s="99"/>
      <c r="H3912" s="99">
        <f>F3912+G3912</f>
        <v>406</v>
      </c>
      <c r="I3912" s="99"/>
      <c r="J3912" s="99"/>
      <c r="K3912" s="99"/>
    </row>
    <row r="3913" spans="1:11">
      <c r="A3913" s="656"/>
      <c r="B3913" s="659"/>
      <c r="C3913" s="91"/>
      <c r="D3913" s="99">
        <v>151040302</v>
      </c>
      <c r="E3913" s="53"/>
      <c r="F3913" s="99">
        <v>527</v>
      </c>
      <c r="G3913" s="99"/>
      <c r="H3913" s="99">
        <f>F3913+G3913</f>
        <v>527</v>
      </c>
      <c r="I3913" s="99"/>
      <c r="J3913" s="99"/>
      <c r="K3913" s="99"/>
    </row>
    <row r="3914" spans="1:11">
      <c r="A3914" s="657"/>
      <c r="B3914" s="660"/>
      <c r="C3914" s="99"/>
      <c r="D3914" s="92" t="s">
        <v>5511</v>
      </c>
      <c r="E3914" s="73"/>
      <c r="F3914" s="57">
        <f>SUM(F3912:F3913)</f>
        <v>933</v>
      </c>
      <c r="G3914" s="57">
        <f>SUM(G3912:G3913)</f>
        <v>0</v>
      </c>
      <c r="H3914" s="57">
        <f>SUM(H3912:H3913)</f>
        <v>933</v>
      </c>
      <c r="I3914" s="57">
        <v>2</v>
      </c>
      <c r="J3914" s="57">
        <f>SUM(J3912:J3913)</f>
        <v>0</v>
      </c>
      <c r="K3914" s="57">
        <f>J3914+I3914</f>
        <v>2</v>
      </c>
    </row>
    <row r="3915" spans="1:11">
      <c r="A3915" s="655">
        <v>84</v>
      </c>
      <c r="B3915" s="658" t="s">
        <v>5873</v>
      </c>
      <c r="C3915" s="91" t="s">
        <v>5872</v>
      </c>
      <c r="D3915" s="99">
        <v>151040301</v>
      </c>
      <c r="E3915" s="53"/>
      <c r="F3915" s="99">
        <v>0</v>
      </c>
      <c r="G3915" s="99">
        <v>258</v>
      </c>
      <c r="H3915" s="99">
        <f>F3915+G3915</f>
        <v>258</v>
      </c>
      <c r="I3915" s="99"/>
      <c r="J3915" s="99"/>
      <c r="K3915" s="99"/>
    </row>
    <row r="3916" spans="1:11">
      <c r="A3916" s="656"/>
      <c r="B3916" s="659"/>
      <c r="C3916" s="91"/>
      <c r="D3916" s="99">
        <v>151040302</v>
      </c>
      <c r="E3916" s="53"/>
      <c r="F3916" s="99"/>
      <c r="G3916" s="99">
        <v>421</v>
      </c>
      <c r="H3916" s="99">
        <f>F3916+G3916</f>
        <v>421</v>
      </c>
      <c r="I3916" s="99"/>
      <c r="J3916" s="99"/>
      <c r="K3916" s="99"/>
    </row>
    <row r="3917" spans="1:11">
      <c r="A3917" s="657"/>
      <c r="B3917" s="660"/>
      <c r="C3917" s="99"/>
      <c r="D3917" s="92" t="s">
        <v>5511</v>
      </c>
      <c r="E3917" s="73"/>
      <c r="F3917" s="57">
        <f>SUM(F3915:F3916)</f>
        <v>0</v>
      </c>
      <c r="G3917" s="57">
        <f>SUM(G3915:G3916)</f>
        <v>679</v>
      </c>
      <c r="H3917" s="57">
        <f>SUM(H3915:H3916)</f>
        <v>679</v>
      </c>
      <c r="I3917" s="57">
        <f>SUM(I3915:I3916)</f>
        <v>0</v>
      </c>
      <c r="J3917" s="57">
        <v>2</v>
      </c>
      <c r="K3917" s="57">
        <f>J3917+I3917</f>
        <v>2</v>
      </c>
    </row>
    <row r="3918" spans="1:11">
      <c r="A3918" s="655">
        <v>85</v>
      </c>
      <c r="B3918" s="658" t="s">
        <v>5871</v>
      </c>
      <c r="C3918" s="91" t="s">
        <v>5869</v>
      </c>
      <c r="D3918" s="99">
        <v>151040303</v>
      </c>
      <c r="E3918" s="53"/>
      <c r="F3918" s="99">
        <v>574</v>
      </c>
      <c r="G3918" s="99">
        <v>430</v>
      </c>
      <c r="H3918" s="99">
        <f>F3918+G3918</f>
        <v>1004</v>
      </c>
      <c r="I3918" s="99"/>
      <c r="J3918" s="99"/>
      <c r="K3918" s="99"/>
    </row>
    <row r="3919" spans="1:11">
      <c r="A3919" s="657"/>
      <c r="B3919" s="660"/>
      <c r="C3919" s="99"/>
      <c r="D3919" s="92" t="s">
        <v>5511</v>
      </c>
      <c r="E3919" s="73"/>
      <c r="F3919" s="57">
        <f>SUM(F3918)</f>
        <v>574</v>
      </c>
      <c r="G3919" s="57">
        <f>SUM(G3918)</f>
        <v>430</v>
      </c>
      <c r="H3919" s="57">
        <f>SUM(H3918)</f>
        <v>1004</v>
      </c>
      <c r="I3919" s="57">
        <v>1</v>
      </c>
      <c r="J3919" s="57">
        <v>1</v>
      </c>
      <c r="K3919" s="57">
        <f>J3919+I3919</f>
        <v>2</v>
      </c>
    </row>
    <row r="3920" spans="1:11">
      <c r="A3920" s="655">
        <v>86</v>
      </c>
      <c r="B3920" s="658" t="s">
        <v>5870</v>
      </c>
      <c r="C3920" s="91" t="s">
        <v>5869</v>
      </c>
      <c r="D3920" s="99">
        <v>151040304</v>
      </c>
      <c r="E3920" s="53"/>
      <c r="F3920" s="99">
        <v>391</v>
      </c>
      <c r="G3920" s="99">
        <v>308</v>
      </c>
      <c r="H3920" s="99">
        <f>F3920+G3920</f>
        <v>699</v>
      </c>
      <c r="I3920" s="99"/>
      <c r="J3920" s="99"/>
      <c r="K3920" s="99"/>
    </row>
    <row r="3921" spans="1:11">
      <c r="A3921" s="657"/>
      <c r="B3921" s="660"/>
      <c r="C3921" s="99"/>
      <c r="D3921" s="92" t="s">
        <v>5511</v>
      </c>
      <c r="E3921" s="73"/>
      <c r="F3921" s="57">
        <f>SUM(F3920)</f>
        <v>391</v>
      </c>
      <c r="G3921" s="57">
        <f>SUM(G3920)</f>
        <v>308</v>
      </c>
      <c r="H3921" s="57">
        <f>SUM(H3920)</f>
        <v>699</v>
      </c>
      <c r="I3921" s="57">
        <v>1</v>
      </c>
      <c r="J3921" s="57">
        <v>1</v>
      </c>
      <c r="K3921" s="57">
        <f>J3921+I3921</f>
        <v>2</v>
      </c>
    </row>
    <row r="3922" spans="1:11">
      <c r="A3922" s="655">
        <v>87</v>
      </c>
      <c r="B3922" s="658" t="s">
        <v>5868</v>
      </c>
      <c r="C3922" s="91" t="s">
        <v>5864</v>
      </c>
      <c r="D3922" s="99">
        <v>151040305</v>
      </c>
      <c r="E3922" s="53"/>
      <c r="F3922" s="99">
        <v>367</v>
      </c>
      <c r="G3922" s="99">
        <v>308</v>
      </c>
      <c r="H3922" s="99">
        <f>F3922+G3922</f>
        <v>675</v>
      </c>
      <c r="I3922" s="99"/>
      <c r="J3922" s="99"/>
      <c r="K3922" s="99"/>
    </row>
    <row r="3923" spans="1:11">
      <c r="A3923" s="656"/>
      <c r="B3923" s="659"/>
      <c r="C3923" s="91"/>
      <c r="D3923" s="99">
        <v>151040306</v>
      </c>
      <c r="E3923" s="53"/>
      <c r="F3923" s="99">
        <v>347</v>
      </c>
      <c r="G3923" s="99">
        <v>285</v>
      </c>
      <c r="H3923" s="99">
        <f>F3923+G3923</f>
        <v>632</v>
      </c>
      <c r="I3923" s="99"/>
      <c r="J3923" s="99"/>
      <c r="K3923" s="99"/>
    </row>
    <row r="3924" spans="1:11">
      <c r="A3924" s="657"/>
      <c r="B3924" s="660"/>
      <c r="C3924" s="99"/>
      <c r="D3924" s="92" t="s">
        <v>5511</v>
      </c>
      <c r="E3924" s="73"/>
      <c r="F3924" s="57">
        <f>SUM(F3922:F3923)</f>
        <v>714</v>
      </c>
      <c r="G3924" s="57">
        <f>SUM(G3922:G3923)</f>
        <v>593</v>
      </c>
      <c r="H3924" s="57">
        <f>SUM(H3922:H3923)</f>
        <v>1307</v>
      </c>
      <c r="I3924" s="57">
        <v>2</v>
      </c>
      <c r="J3924" s="57">
        <v>1</v>
      </c>
      <c r="K3924" s="57">
        <f>J3924+I3924</f>
        <v>3</v>
      </c>
    </row>
    <row r="3925" spans="1:11">
      <c r="A3925" s="655">
        <v>88</v>
      </c>
      <c r="B3925" s="658" t="s">
        <v>5867</v>
      </c>
      <c r="C3925" s="91" t="s">
        <v>5864</v>
      </c>
      <c r="D3925" s="99">
        <v>151040307</v>
      </c>
      <c r="E3925" s="53"/>
      <c r="F3925" s="99">
        <v>256</v>
      </c>
      <c r="G3925" s="99">
        <v>206</v>
      </c>
      <c r="H3925" s="99">
        <f>F3925+G3925</f>
        <v>462</v>
      </c>
      <c r="I3925" s="99"/>
      <c r="J3925" s="99"/>
      <c r="K3925" s="99"/>
    </row>
    <row r="3926" spans="1:11">
      <c r="A3926" s="656"/>
      <c r="B3926" s="659"/>
      <c r="C3926" s="91"/>
      <c r="D3926" s="99">
        <v>151040308</v>
      </c>
      <c r="E3926" s="53"/>
      <c r="F3926" s="99">
        <v>310</v>
      </c>
      <c r="G3926" s="99">
        <v>284</v>
      </c>
      <c r="H3926" s="99">
        <f>F3926+G3926</f>
        <v>594</v>
      </c>
      <c r="I3926" s="99"/>
      <c r="J3926" s="99"/>
      <c r="K3926" s="99"/>
    </row>
    <row r="3927" spans="1:11">
      <c r="A3927" s="657"/>
      <c r="B3927" s="660"/>
      <c r="C3927" s="99"/>
      <c r="D3927" s="92" t="s">
        <v>5511</v>
      </c>
      <c r="E3927" s="73"/>
      <c r="F3927" s="57">
        <f>SUM(F3925:F3926)</f>
        <v>566</v>
      </c>
      <c r="G3927" s="57">
        <f>SUM(G3925:G3926)</f>
        <v>490</v>
      </c>
      <c r="H3927" s="57">
        <f>SUM(H3925:H3926)</f>
        <v>1056</v>
      </c>
      <c r="I3927" s="57">
        <v>1</v>
      </c>
      <c r="J3927" s="57">
        <v>1</v>
      </c>
      <c r="K3927" s="57">
        <f>J3927+I3927</f>
        <v>2</v>
      </c>
    </row>
    <row r="3928" spans="1:11">
      <c r="A3928" s="655">
        <v>89</v>
      </c>
      <c r="B3928" s="658" t="s">
        <v>7541</v>
      </c>
      <c r="C3928" s="91" t="s">
        <v>5864</v>
      </c>
      <c r="D3928" s="99">
        <v>151040309</v>
      </c>
      <c r="E3928" s="53"/>
      <c r="F3928" s="99">
        <v>284</v>
      </c>
      <c r="G3928" s="99"/>
      <c r="H3928" s="99">
        <f>F3928+G3928</f>
        <v>284</v>
      </c>
      <c r="I3928" s="99"/>
      <c r="J3928" s="99"/>
      <c r="K3928" s="99"/>
    </row>
    <row r="3929" spans="1:11">
      <c r="A3929" s="656"/>
      <c r="B3929" s="659"/>
      <c r="C3929" s="91"/>
      <c r="D3929" s="99">
        <v>151040310</v>
      </c>
      <c r="E3929" s="53"/>
      <c r="F3929" s="99">
        <v>260</v>
      </c>
      <c r="G3929" s="99"/>
      <c r="H3929" s="99">
        <f>F3929+G3929</f>
        <v>260</v>
      </c>
      <c r="I3929" s="99"/>
      <c r="J3929" s="99"/>
      <c r="K3929" s="99"/>
    </row>
    <row r="3930" spans="1:11">
      <c r="A3930" s="656"/>
      <c r="B3930" s="659"/>
      <c r="C3930" s="91"/>
      <c r="D3930" s="99">
        <v>151040311</v>
      </c>
      <c r="E3930" s="53"/>
      <c r="F3930" s="99">
        <v>611</v>
      </c>
      <c r="G3930" s="99"/>
      <c r="H3930" s="99">
        <f>F3930+G3930</f>
        <v>611</v>
      </c>
      <c r="I3930" s="99"/>
      <c r="J3930" s="99"/>
      <c r="K3930" s="99"/>
    </row>
    <row r="3931" spans="1:11">
      <c r="A3931" s="657"/>
      <c r="B3931" s="660"/>
      <c r="C3931" s="99"/>
      <c r="D3931" s="92" t="s">
        <v>5511</v>
      </c>
      <c r="E3931" s="73"/>
      <c r="F3931" s="57">
        <f>SUM(F3928:F3930)</f>
        <v>1155</v>
      </c>
      <c r="G3931" s="57">
        <f>SUM(G3928:G3930)</f>
        <v>0</v>
      </c>
      <c r="H3931" s="57">
        <f>SUM(H3928:H3930)</f>
        <v>1155</v>
      </c>
      <c r="I3931" s="57">
        <v>2</v>
      </c>
      <c r="J3931" s="57">
        <f>SUM(J3928:J3930)</f>
        <v>0</v>
      </c>
      <c r="K3931" s="57">
        <f>J3931+I3931</f>
        <v>2</v>
      </c>
    </row>
    <row r="3932" spans="1:11">
      <c r="A3932" s="655">
        <v>90</v>
      </c>
      <c r="B3932" s="658" t="s">
        <v>5865</v>
      </c>
      <c r="C3932" s="91" t="s">
        <v>5864</v>
      </c>
      <c r="D3932" s="99">
        <v>151040309</v>
      </c>
      <c r="E3932" s="53"/>
      <c r="F3932" s="99">
        <v>0</v>
      </c>
      <c r="G3932" s="99">
        <v>195</v>
      </c>
      <c r="H3932" s="99">
        <f>F3932+G3932</f>
        <v>195</v>
      </c>
      <c r="I3932" s="99"/>
      <c r="J3932" s="99"/>
      <c r="K3932" s="99"/>
    </row>
    <row r="3933" spans="1:11">
      <c r="A3933" s="656"/>
      <c r="B3933" s="659"/>
      <c r="C3933" s="91"/>
      <c r="D3933" s="99">
        <v>151040310</v>
      </c>
      <c r="E3933" s="53"/>
      <c r="F3933" s="99"/>
      <c r="G3933" s="99">
        <v>187</v>
      </c>
      <c r="H3933" s="99">
        <f>F3933+G3933</f>
        <v>187</v>
      </c>
      <c r="I3933" s="99"/>
      <c r="J3933" s="99"/>
      <c r="K3933" s="99"/>
    </row>
    <row r="3934" spans="1:11">
      <c r="A3934" s="656"/>
      <c r="B3934" s="659"/>
      <c r="C3934" s="91"/>
      <c r="D3934" s="99">
        <v>151040311</v>
      </c>
      <c r="E3934" s="53"/>
      <c r="F3934" s="99"/>
      <c r="G3934" s="99">
        <v>470</v>
      </c>
      <c r="H3934" s="99">
        <f>F3934+G3934</f>
        <v>470</v>
      </c>
      <c r="I3934" s="99"/>
      <c r="J3934" s="99"/>
      <c r="K3934" s="99"/>
    </row>
    <row r="3935" spans="1:11">
      <c r="A3935" s="657"/>
      <c r="B3935" s="660"/>
      <c r="C3935" s="99"/>
      <c r="D3935" s="92" t="s">
        <v>5511</v>
      </c>
      <c r="E3935" s="73"/>
      <c r="F3935" s="57">
        <f>SUM(F3932:F3934)</f>
        <v>0</v>
      </c>
      <c r="G3935" s="57">
        <f>SUM(G3932:G3934)</f>
        <v>852</v>
      </c>
      <c r="H3935" s="57">
        <f>SUM(H3932:H3934)</f>
        <v>852</v>
      </c>
      <c r="I3935" s="57">
        <f>SUM(I3932:I3934)</f>
        <v>0</v>
      </c>
      <c r="J3935" s="57">
        <v>2</v>
      </c>
      <c r="K3935" s="57">
        <f>J3935+I3935</f>
        <v>2</v>
      </c>
    </row>
    <row r="3936" spans="1:11">
      <c r="A3936" s="655">
        <v>91</v>
      </c>
      <c r="B3936" s="658" t="s">
        <v>5863</v>
      </c>
      <c r="C3936" s="91" t="s">
        <v>5861</v>
      </c>
      <c r="D3936" s="99">
        <v>151040312</v>
      </c>
      <c r="E3936" s="53"/>
      <c r="F3936" s="99">
        <v>408</v>
      </c>
      <c r="G3936" s="99">
        <v>324</v>
      </c>
      <c r="H3936" s="99">
        <f>F3936+G3936</f>
        <v>732</v>
      </c>
      <c r="I3936" s="99"/>
      <c r="J3936" s="99"/>
      <c r="K3936" s="99"/>
    </row>
    <row r="3937" spans="1:11">
      <c r="A3937" s="657"/>
      <c r="B3937" s="660"/>
      <c r="C3937" s="99"/>
      <c r="D3937" s="92" t="s">
        <v>5511</v>
      </c>
      <c r="E3937" s="73"/>
      <c r="F3937" s="57">
        <f>SUM(F3936)</f>
        <v>408</v>
      </c>
      <c r="G3937" s="57">
        <f>SUM(G3936)</f>
        <v>324</v>
      </c>
      <c r="H3937" s="57">
        <f>SUM(H3936)</f>
        <v>732</v>
      </c>
      <c r="I3937" s="57">
        <v>1</v>
      </c>
      <c r="J3937" s="57">
        <v>1</v>
      </c>
      <c r="K3937" s="57">
        <f>J3937+I3937</f>
        <v>2</v>
      </c>
    </row>
    <row r="3938" spans="1:11">
      <c r="A3938" s="655">
        <v>92</v>
      </c>
      <c r="B3938" s="658" t="s">
        <v>5862</v>
      </c>
      <c r="C3938" s="91" t="s">
        <v>5861</v>
      </c>
      <c r="D3938" s="99">
        <v>151040313</v>
      </c>
      <c r="E3938" s="53"/>
      <c r="F3938" s="99">
        <v>379</v>
      </c>
      <c r="G3938" s="99">
        <v>243</v>
      </c>
      <c r="H3938" s="99">
        <f>F3938+G3938</f>
        <v>622</v>
      </c>
      <c r="I3938" s="99"/>
      <c r="J3938" s="99"/>
      <c r="K3938" s="99"/>
    </row>
    <row r="3939" spans="1:11">
      <c r="A3939" s="657"/>
      <c r="B3939" s="660"/>
      <c r="C3939" s="99"/>
      <c r="D3939" s="92" t="s">
        <v>5511</v>
      </c>
      <c r="E3939" s="73"/>
      <c r="F3939" s="57">
        <f>SUM(F3938)</f>
        <v>379</v>
      </c>
      <c r="G3939" s="57">
        <f>SUM(G3938)</f>
        <v>243</v>
      </c>
      <c r="H3939" s="57">
        <f>SUM(H3938)</f>
        <v>622</v>
      </c>
      <c r="I3939" s="57">
        <v>1</v>
      </c>
      <c r="J3939" s="57">
        <v>1</v>
      </c>
      <c r="K3939" s="57">
        <f>J3939+I3939</f>
        <v>2</v>
      </c>
    </row>
    <row r="3940" spans="1:11">
      <c r="A3940" s="655">
        <v>93</v>
      </c>
      <c r="B3940" s="658" t="s">
        <v>7540</v>
      </c>
      <c r="C3940" s="91" t="s">
        <v>5858</v>
      </c>
      <c r="D3940" s="99">
        <v>151041301</v>
      </c>
      <c r="E3940" s="53"/>
      <c r="F3940" s="99">
        <v>233</v>
      </c>
      <c r="G3940" s="99"/>
      <c r="H3940" s="99">
        <f>F3940+G3940</f>
        <v>233</v>
      </c>
      <c r="I3940" s="99"/>
      <c r="J3940" s="99"/>
      <c r="K3940" s="99"/>
    </row>
    <row r="3941" spans="1:11">
      <c r="A3941" s="656"/>
      <c r="B3941" s="659"/>
      <c r="C3941" s="91"/>
      <c r="D3941" s="99">
        <v>151041302</v>
      </c>
      <c r="E3941" s="53"/>
      <c r="F3941" s="99">
        <v>338</v>
      </c>
      <c r="G3941" s="99"/>
      <c r="H3941" s="99">
        <f>F3941+G3941</f>
        <v>338</v>
      </c>
      <c r="I3941" s="99"/>
      <c r="J3941" s="99"/>
      <c r="K3941" s="99"/>
    </row>
    <row r="3942" spans="1:11">
      <c r="A3942" s="656"/>
      <c r="B3942" s="659"/>
      <c r="C3942" s="91"/>
      <c r="D3942" s="99">
        <v>151041303</v>
      </c>
      <c r="E3942" s="53"/>
      <c r="F3942" s="99">
        <v>420</v>
      </c>
      <c r="G3942" s="99"/>
      <c r="H3942" s="99">
        <f>F3942+G3942</f>
        <v>420</v>
      </c>
      <c r="I3942" s="99"/>
      <c r="J3942" s="99"/>
      <c r="K3942" s="99"/>
    </row>
    <row r="3943" spans="1:11">
      <c r="A3943" s="657"/>
      <c r="B3943" s="660"/>
      <c r="C3943" s="99"/>
      <c r="D3943" s="92" t="s">
        <v>5511</v>
      </c>
      <c r="E3943" s="73"/>
      <c r="F3943" s="57">
        <f>SUM(F3940:F3942)</f>
        <v>991</v>
      </c>
      <c r="G3943" s="57">
        <f>SUM(G3940:G3942)</f>
        <v>0</v>
      </c>
      <c r="H3943" s="57">
        <f>SUM(H3940:H3942)</f>
        <v>991</v>
      </c>
      <c r="I3943" s="57">
        <v>2</v>
      </c>
      <c r="J3943" s="57">
        <f>SUM(J3940:J3942)</f>
        <v>0</v>
      </c>
      <c r="K3943" s="57">
        <f>J3943+I3943</f>
        <v>2</v>
      </c>
    </row>
    <row r="3944" spans="1:11">
      <c r="A3944" s="655">
        <v>94</v>
      </c>
      <c r="B3944" s="658" t="s">
        <v>5859</v>
      </c>
      <c r="C3944" s="91" t="s">
        <v>5858</v>
      </c>
      <c r="D3944" s="99">
        <v>151041301</v>
      </c>
      <c r="E3944" s="53"/>
      <c r="F3944" s="99">
        <v>0</v>
      </c>
      <c r="G3944" s="99">
        <v>178</v>
      </c>
      <c r="H3944" s="99">
        <f>F3944+G3944</f>
        <v>178</v>
      </c>
      <c r="I3944" s="99"/>
      <c r="J3944" s="99"/>
      <c r="K3944" s="99"/>
    </row>
    <row r="3945" spans="1:11">
      <c r="A3945" s="656"/>
      <c r="B3945" s="659"/>
      <c r="C3945" s="91"/>
      <c r="D3945" s="99">
        <v>151041302</v>
      </c>
      <c r="E3945" s="53"/>
      <c r="F3945" s="99"/>
      <c r="G3945" s="99">
        <v>262</v>
      </c>
      <c r="H3945" s="99">
        <f>F3945+G3945</f>
        <v>262</v>
      </c>
      <c r="I3945" s="99"/>
      <c r="J3945" s="99"/>
      <c r="K3945" s="99"/>
    </row>
    <row r="3946" spans="1:11">
      <c r="A3946" s="656"/>
      <c r="B3946" s="659"/>
      <c r="C3946" s="91"/>
      <c r="D3946" s="99">
        <v>151041303</v>
      </c>
      <c r="E3946" s="53"/>
      <c r="F3946" s="99"/>
      <c r="G3946" s="99">
        <v>281</v>
      </c>
      <c r="H3946" s="99">
        <f>F3946+G3946</f>
        <v>281</v>
      </c>
      <c r="I3946" s="99"/>
      <c r="J3946" s="99"/>
      <c r="K3946" s="99"/>
    </row>
    <row r="3947" spans="1:11">
      <c r="A3947" s="657"/>
      <c r="B3947" s="660"/>
      <c r="C3947" s="99"/>
      <c r="D3947" s="92" t="s">
        <v>5511</v>
      </c>
      <c r="E3947" s="73"/>
      <c r="F3947" s="57">
        <f>SUM(F3944:F3946)</f>
        <v>0</v>
      </c>
      <c r="G3947" s="57">
        <f>SUM(G3944:G3946)</f>
        <v>721</v>
      </c>
      <c r="H3947" s="57">
        <f>SUM(H3944:H3946)</f>
        <v>721</v>
      </c>
      <c r="I3947" s="57">
        <f>SUM(I3944:I3946)</f>
        <v>0</v>
      </c>
      <c r="J3947" s="57">
        <v>2</v>
      </c>
      <c r="K3947" s="57">
        <f>J3947+I3947</f>
        <v>2</v>
      </c>
    </row>
    <row r="3948" spans="1:11">
      <c r="A3948" s="655">
        <v>95</v>
      </c>
      <c r="B3948" s="658" t="s">
        <v>5857</v>
      </c>
      <c r="C3948" s="91" t="s">
        <v>5855</v>
      </c>
      <c r="D3948" s="99">
        <v>151041304</v>
      </c>
      <c r="E3948" s="53"/>
      <c r="F3948" s="99">
        <v>580</v>
      </c>
      <c r="G3948" s="99"/>
      <c r="H3948" s="99">
        <f>F3948+G3948</f>
        <v>580</v>
      </c>
      <c r="I3948" s="99"/>
      <c r="J3948" s="99"/>
      <c r="K3948" s="99"/>
    </row>
    <row r="3949" spans="1:11">
      <c r="A3949" s="656"/>
      <c r="B3949" s="659"/>
      <c r="C3949" s="91"/>
      <c r="D3949" s="99">
        <v>151041305</v>
      </c>
      <c r="E3949" s="53"/>
      <c r="F3949" s="99">
        <v>432</v>
      </c>
      <c r="G3949" s="99"/>
      <c r="H3949" s="99">
        <f>F3949+G3949</f>
        <v>432</v>
      </c>
      <c r="I3949" s="99"/>
      <c r="J3949" s="99"/>
      <c r="K3949" s="99"/>
    </row>
    <row r="3950" spans="1:11">
      <c r="A3950" s="657"/>
      <c r="B3950" s="660"/>
      <c r="C3950" s="99"/>
      <c r="D3950" s="92" t="s">
        <v>5511</v>
      </c>
      <c r="E3950" s="73"/>
      <c r="F3950" s="57">
        <f>SUM(F3948:F3949)</f>
        <v>1012</v>
      </c>
      <c r="G3950" s="57">
        <f>SUM(G3948:G3949)</f>
        <v>0</v>
      </c>
      <c r="H3950" s="57">
        <f>SUM(H3948:H3949)</f>
        <v>1012</v>
      </c>
      <c r="I3950" s="57">
        <v>2</v>
      </c>
      <c r="J3950" s="57">
        <f>SUM(J3948:J3949)</f>
        <v>0</v>
      </c>
      <c r="K3950" s="57">
        <f>J3950+I3950</f>
        <v>2</v>
      </c>
    </row>
    <row r="3951" spans="1:11">
      <c r="A3951" s="655">
        <v>96</v>
      </c>
      <c r="B3951" s="658" t="s">
        <v>5856</v>
      </c>
      <c r="C3951" s="91" t="s">
        <v>5855</v>
      </c>
      <c r="D3951" s="99">
        <v>151041304</v>
      </c>
      <c r="E3951" s="53"/>
      <c r="F3951" s="99">
        <v>0</v>
      </c>
      <c r="G3951" s="99">
        <v>505</v>
      </c>
      <c r="H3951" s="99">
        <f>F3951+G3951</f>
        <v>505</v>
      </c>
      <c r="I3951" s="99"/>
      <c r="J3951" s="99"/>
      <c r="K3951" s="99"/>
    </row>
    <row r="3952" spans="1:11">
      <c r="A3952" s="656"/>
      <c r="B3952" s="659"/>
      <c r="C3952" s="91"/>
      <c r="D3952" s="99">
        <v>151041305</v>
      </c>
      <c r="E3952" s="53"/>
      <c r="F3952" s="99"/>
      <c r="G3952" s="99">
        <v>356</v>
      </c>
      <c r="H3952" s="99">
        <f>F3952+G3952</f>
        <v>356</v>
      </c>
      <c r="I3952" s="99"/>
      <c r="J3952" s="99"/>
      <c r="K3952" s="99"/>
    </row>
    <row r="3953" spans="1:11">
      <c r="A3953" s="657"/>
      <c r="B3953" s="660"/>
      <c r="C3953" s="99"/>
      <c r="D3953" s="92" t="s">
        <v>5511</v>
      </c>
      <c r="E3953" s="73"/>
      <c r="F3953" s="57">
        <f>SUM(F3951:F3952)</f>
        <v>0</v>
      </c>
      <c r="G3953" s="57">
        <f>SUM(G3951:G3952)</f>
        <v>861</v>
      </c>
      <c r="H3953" s="57">
        <f>SUM(H3951:H3952)</f>
        <v>861</v>
      </c>
      <c r="I3953" s="57">
        <f>SUM(I3951:I3952)</f>
        <v>0</v>
      </c>
      <c r="J3953" s="57">
        <v>2</v>
      </c>
      <c r="K3953" s="57">
        <f>J3953+I3953</f>
        <v>2</v>
      </c>
    </row>
    <row r="3954" spans="1:11">
      <c r="A3954" s="655">
        <v>97</v>
      </c>
      <c r="B3954" s="658" t="s">
        <v>7539</v>
      </c>
      <c r="C3954" s="91" t="s">
        <v>5852</v>
      </c>
      <c r="D3954" s="99">
        <v>151041306</v>
      </c>
      <c r="E3954" s="53"/>
      <c r="F3954" s="99">
        <v>545</v>
      </c>
      <c r="G3954" s="99"/>
      <c r="H3954" s="99">
        <f>F3954+G3954</f>
        <v>545</v>
      </c>
      <c r="I3954" s="99"/>
      <c r="J3954" s="99"/>
      <c r="K3954" s="99"/>
    </row>
    <row r="3955" spans="1:11">
      <c r="A3955" s="656"/>
      <c r="B3955" s="659"/>
      <c r="C3955" s="91"/>
      <c r="D3955" s="99">
        <v>151041307</v>
      </c>
      <c r="E3955" s="53"/>
      <c r="F3955" s="99">
        <v>320</v>
      </c>
      <c r="G3955" s="99"/>
      <c r="H3955" s="99">
        <f>F3955+G3955</f>
        <v>320</v>
      </c>
      <c r="I3955" s="99"/>
      <c r="J3955" s="99"/>
      <c r="K3955" s="99"/>
    </row>
    <row r="3956" spans="1:11">
      <c r="A3956" s="657"/>
      <c r="B3956" s="660"/>
      <c r="C3956" s="99"/>
      <c r="D3956" s="92" t="s">
        <v>5511</v>
      </c>
      <c r="E3956" s="73"/>
      <c r="F3956" s="57">
        <f>SUM(F3954:F3955)</f>
        <v>865</v>
      </c>
      <c r="G3956" s="57">
        <f>SUM(G3954:G3955)</f>
        <v>0</v>
      </c>
      <c r="H3956" s="57">
        <f>SUM(H3954:H3955)</f>
        <v>865</v>
      </c>
      <c r="I3956" s="57">
        <v>2</v>
      </c>
      <c r="J3956" s="57">
        <f>SUM(J3954:J3955)</f>
        <v>0</v>
      </c>
      <c r="K3956" s="57">
        <f>J3956+I3956</f>
        <v>2</v>
      </c>
    </row>
    <row r="3957" spans="1:11">
      <c r="A3957" s="655">
        <v>98</v>
      </c>
      <c r="B3957" s="658" t="s">
        <v>5853</v>
      </c>
      <c r="C3957" s="91" t="s">
        <v>5852</v>
      </c>
      <c r="D3957" s="99">
        <v>151041306</v>
      </c>
      <c r="E3957" s="53"/>
      <c r="F3957" s="99">
        <v>0</v>
      </c>
      <c r="G3957" s="99">
        <v>462</v>
      </c>
      <c r="H3957" s="99">
        <f>F3957+G3957</f>
        <v>462</v>
      </c>
      <c r="I3957" s="99"/>
      <c r="J3957" s="99"/>
      <c r="K3957" s="99"/>
    </row>
    <row r="3958" spans="1:11">
      <c r="A3958" s="656"/>
      <c r="B3958" s="659"/>
      <c r="C3958" s="91"/>
      <c r="D3958" s="99">
        <v>151041307</v>
      </c>
      <c r="E3958" s="53"/>
      <c r="F3958" s="99"/>
      <c r="G3958" s="99">
        <v>271</v>
      </c>
      <c r="H3958" s="99">
        <f>F3958+G3958</f>
        <v>271</v>
      </c>
      <c r="I3958" s="99"/>
      <c r="J3958" s="99"/>
      <c r="K3958" s="99"/>
    </row>
    <row r="3959" spans="1:11">
      <c r="A3959" s="657"/>
      <c r="B3959" s="660"/>
      <c r="C3959" s="99"/>
      <c r="D3959" s="92" t="s">
        <v>5511</v>
      </c>
      <c r="E3959" s="73"/>
      <c r="F3959" s="57">
        <f>SUM(F3957:F3958)</f>
        <v>0</v>
      </c>
      <c r="G3959" s="57">
        <f>SUM(G3957:G3958)</f>
        <v>733</v>
      </c>
      <c r="H3959" s="57">
        <f>SUM(H3957:H3958)</f>
        <v>733</v>
      </c>
      <c r="I3959" s="57">
        <f>SUM(I3957:I3958)</f>
        <v>0</v>
      </c>
      <c r="J3959" s="57">
        <v>2</v>
      </c>
      <c r="K3959" s="57">
        <f>J3959+I3959</f>
        <v>2</v>
      </c>
    </row>
    <row r="3960" spans="1:11">
      <c r="A3960" s="655">
        <v>99</v>
      </c>
      <c r="B3960" s="658" t="s">
        <v>7538</v>
      </c>
      <c r="C3960" s="91" t="s">
        <v>5849</v>
      </c>
      <c r="D3960" s="99">
        <v>151041101</v>
      </c>
      <c r="E3960" s="53"/>
      <c r="F3960" s="99">
        <v>658</v>
      </c>
      <c r="G3960" s="99"/>
      <c r="H3960" s="99">
        <f>F3960+G3960</f>
        <v>658</v>
      </c>
      <c r="I3960" s="99"/>
      <c r="J3960" s="99"/>
      <c r="K3960" s="99"/>
    </row>
    <row r="3961" spans="1:11">
      <c r="A3961" s="656"/>
      <c r="B3961" s="659"/>
      <c r="C3961" s="91"/>
      <c r="D3961" s="99">
        <v>151041102</v>
      </c>
      <c r="E3961" s="53"/>
      <c r="F3961" s="99">
        <v>422</v>
      </c>
      <c r="G3961" s="99"/>
      <c r="H3961" s="99">
        <f>F3961+G3961</f>
        <v>422</v>
      </c>
      <c r="I3961" s="99"/>
      <c r="J3961" s="99"/>
      <c r="K3961" s="99"/>
    </row>
    <row r="3962" spans="1:11">
      <c r="A3962" s="656"/>
      <c r="B3962" s="659"/>
      <c r="C3962" s="91"/>
      <c r="D3962" s="99">
        <v>151041103</v>
      </c>
      <c r="E3962" s="53"/>
      <c r="F3962" s="99">
        <v>214</v>
      </c>
      <c r="G3962" s="99"/>
      <c r="H3962" s="99">
        <f>F3962+G3962</f>
        <v>214</v>
      </c>
      <c r="I3962" s="99"/>
      <c r="J3962" s="99"/>
      <c r="K3962" s="99"/>
    </row>
    <row r="3963" spans="1:11">
      <c r="A3963" s="657"/>
      <c r="B3963" s="660"/>
      <c r="C3963" s="99"/>
      <c r="D3963" s="92" t="s">
        <v>5511</v>
      </c>
      <c r="E3963" s="73"/>
      <c r="F3963" s="57">
        <f>SUM(F3960:F3962)</f>
        <v>1294</v>
      </c>
      <c r="G3963" s="57">
        <f>SUM(G3960:G3962)</f>
        <v>0</v>
      </c>
      <c r="H3963" s="57">
        <f>SUM(H3960:H3962)</f>
        <v>1294</v>
      </c>
      <c r="I3963" s="57">
        <v>3</v>
      </c>
      <c r="J3963" s="57">
        <f>SUM(J3960:J3962)</f>
        <v>0</v>
      </c>
      <c r="K3963" s="57">
        <f>J3963+I3963</f>
        <v>3</v>
      </c>
    </row>
    <row r="3964" spans="1:11">
      <c r="A3964" s="655">
        <v>100</v>
      </c>
      <c r="B3964" s="658" t="s">
        <v>5850</v>
      </c>
      <c r="C3964" s="91" t="s">
        <v>5849</v>
      </c>
      <c r="D3964" s="99">
        <v>151041101</v>
      </c>
      <c r="E3964" s="53"/>
      <c r="F3964" s="99">
        <v>0</v>
      </c>
      <c r="G3964" s="99">
        <v>544</v>
      </c>
      <c r="H3964" s="99">
        <f>F3964+G3964</f>
        <v>544</v>
      </c>
      <c r="I3964" s="99"/>
      <c r="J3964" s="99"/>
      <c r="K3964" s="99"/>
    </row>
    <row r="3965" spans="1:11">
      <c r="A3965" s="656"/>
      <c r="B3965" s="659"/>
      <c r="C3965" s="91"/>
      <c r="D3965" s="99">
        <v>151041102</v>
      </c>
      <c r="E3965" s="53"/>
      <c r="F3965" s="99"/>
      <c r="G3965" s="99">
        <v>336</v>
      </c>
      <c r="H3965" s="99">
        <f>F3965+G3965</f>
        <v>336</v>
      </c>
      <c r="I3965" s="99"/>
      <c r="J3965" s="99"/>
      <c r="K3965" s="99"/>
    </row>
    <row r="3966" spans="1:11">
      <c r="A3966" s="656"/>
      <c r="B3966" s="659"/>
      <c r="C3966" s="91"/>
      <c r="D3966" s="99">
        <v>151041103</v>
      </c>
      <c r="E3966" s="53"/>
      <c r="F3966" s="99"/>
      <c r="G3966" s="99">
        <v>194</v>
      </c>
      <c r="H3966" s="99">
        <f>F3966+G3966</f>
        <v>194</v>
      </c>
      <c r="I3966" s="99"/>
      <c r="J3966" s="99"/>
      <c r="K3966" s="99"/>
    </row>
    <row r="3967" spans="1:11">
      <c r="A3967" s="657"/>
      <c r="B3967" s="660"/>
      <c r="C3967" s="99"/>
      <c r="D3967" s="92" t="s">
        <v>5511</v>
      </c>
      <c r="E3967" s="73"/>
      <c r="F3967" s="57">
        <f>SUM(F3964:F3966)</f>
        <v>0</v>
      </c>
      <c r="G3967" s="57">
        <f>SUM(G3964:G3966)</f>
        <v>1074</v>
      </c>
      <c r="H3967" s="57">
        <f>SUM(H3964:H3966)</f>
        <v>1074</v>
      </c>
      <c r="I3967" s="57">
        <f>SUM(I3964:I3966)</f>
        <v>0</v>
      </c>
      <c r="J3967" s="57">
        <v>2</v>
      </c>
      <c r="K3967" s="57">
        <f>J3967+I3967</f>
        <v>2</v>
      </c>
    </row>
    <row r="3968" spans="1:11">
      <c r="A3968" s="649">
        <v>101</v>
      </c>
      <c r="B3968" s="651" t="s">
        <v>5848</v>
      </c>
      <c r="C3968" s="91" t="s">
        <v>5845</v>
      </c>
      <c r="D3968" s="99">
        <v>151041106</v>
      </c>
      <c r="E3968" s="53"/>
      <c r="F3968" s="99">
        <v>306</v>
      </c>
      <c r="G3968" s="99">
        <v>275</v>
      </c>
      <c r="H3968" s="99">
        <f>F3968+G3968</f>
        <v>581</v>
      </c>
      <c r="I3968" s="103"/>
      <c r="J3968" s="103"/>
      <c r="K3968" s="99"/>
    </row>
    <row r="3969" spans="1:11">
      <c r="A3969" s="650"/>
      <c r="B3969" s="652"/>
      <c r="C3969" s="103"/>
      <c r="D3969" s="92" t="s">
        <v>5511</v>
      </c>
      <c r="E3969" s="73"/>
      <c r="F3969" s="57">
        <f>SUM(F3968)</f>
        <v>306</v>
      </c>
      <c r="G3969" s="57">
        <f>SUM(G3968)</f>
        <v>275</v>
      </c>
      <c r="H3969" s="57">
        <f>SUM(H3968)</f>
        <v>581</v>
      </c>
      <c r="I3969" s="57">
        <v>1</v>
      </c>
      <c r="J3969" s="57">
        <v>1</v>
      </c>
      <c r="K3969" s="57">
        <f>J3969+I3969</f>
        <v>2</v>
      </c>
    </row>
    <row r="3970" spans="1:11">
      <c r="A3970" s="655">
        <v>102</v>
      </c>
      <c r="B3970" s="658" t="s">
        <v>7537</v>
      </c>
      <c r="C3970" s="91" t="s">
        <v>5845</v>
      </c>
      <c r="D3970" s="99">
        <v>151041104</v>
      </c>
      <c r="E3970" s="53"/>
      <c r="F3970" s="99">
        <v>507</v>
      </c>
      <c r="G3970" s="99"/>
      <c r="H3970" s="99">
        <f>F3970+G3970</f>
        <v>507</v>
      </c>
      <c r="I3970" s="99"/>
      <c r="J3970" s="99"/>
      <c r="K3970" s="99"/>
    </row>
    <row r="3971" spans="1:11">
      <c r="A3971" s="656"/>
      <c r="B3971" s="659"/>
      <c r="C3971" s="91"/>
      <c r="D3971" s="99">
        <v>151041105</v>
      </c>
      <c r="E3971" s="53"/>
      <c r="F3971" s="99">
        <v>374</v>
      </c>
      <c r="G3971" s="99"/>
      <c r="H3971" s="99">
        <f>F3971+G3971</f>
        <v>374</v>
      </c>
      <c r="I3971" s="99"/>
      <c r="J3971" s="99"/>
      <c r="K3971" s="99"/>
    </row>
    <row r="3972" spans="1:11">
      <c r="A3972" s="657"/>
      <c r="B3972" s="660"/>
      <c r="C3972" s="99"/>
      <c r="D3972" s="92" t="s">
        <v>5511</v>
      </c>
      <c r="E3972" s="73"/>
      <c r="F3972" s="57">
        <f>SUM(F3970:F3971)</f>
        <v>881</v>
      </c>
      <c r="G3972" s="57">
        <f>SUM(G3970:G3971)</f>
        <v>0</v>
      </c>
      <c r="H3972" s="57">
        <f>SUM(H3970:H3971)</f>
        <v>881</v>
      </c>
      <c r="I3972" s="57">
        <v>2</v>
      </c>
      <c r="J3972" s="57">
        <f>SUM(J3970:J3971)</f>
        <v>0</v>
      </c>
      <c r="K3972" s="57">
        <f>J3972+I3972</f>
        <v>2</v>
      </c>
    </row>
    <row r="3973" spans="1:11">
      <c r="A3973" s="655">
        <v>103</v>
      </c>
      <c r="B3973" s="658" t="s">
        <v>5846</v>
      </c>
      <c r="C3973" s="91" t="s">
        <v>5845</v>
      </c>
      <c r="D3973" s="99">
        <v>151041104</v>
      </c>
      <c r="E3973" s="53"/>
      <c r="F3973" s="99">
        <v>0</v>
      </c>
      <c r="G3973" s="99">
        <v>519</v>
      </c>
      <c r="H3973" s="99">
        <f>F3973+G3973</f>
        <v>519</v>
      </c>
      <c r="I3973" s="99"/>
      <c r="J3973" s="99"/>
      <c r="K3973" s="99"/>
    </row>
    <row r="3974" spans="1:11">
      <c r="A3974" s="656"/>
      <c r="B3974" s="659"/>
      <c r="C3974" s="91"/>
      <c r="D3974" s="99">
        <v>151041105</v>
      </c>
      <c r="E3974" s="53"/>
      <c r="F3974" s="99"/>
      <c r="G3974" s="99">
        <v>320</v>
      </c>
      <c r="H3974" s="99">
        <f>F3974+G3974</f>
        <v>320</v>
      </c>
      <c r="I3974" s="99"/>
      <c r="J3974" s="99"/>
      <c r="K3974" s="99"/>
    </row>
    <row r="3975" spans="1:11">
      <c r="A3975" s="657"/>
      <c r="B3975" s="660"/>
      <c r="C3975" s="99"/>
      <c r="D3975" s="92" t="s">
        <v>5511</v>
      </c>
      <c r="E3975" s="73"/>
      <c r="F3975" s="57">
        <f>SUM(F3973:F3974)</f>
        <v>0</v>
      </c>
      <c r="G3975" s="57">
        <f>SUM(G3973:G3974)</f>
        <v>839</v>
      </c>
      <c r="H3975" s="57">
        <f>SUM(H3973:H3974)</f>
        <v>839</v>
      </c>
      <c r="I3975" s="57">
        <f>SUM(I3973:I3974)</f>
        <v>0</v>
      </c>
      <c r="J3975" s="57">
        <v>2</v>
      </c>
      <c r="K3975" s="57">
        <f>J3975+I3975</f>
        <v>2</v>
      </c>
    </row>
    <row r="3976" spans="1:11">
      <c r="A3976" s="655">
        <v>104</v>
      </c>
      <c r="B3976" s="658" t="s">
        <v>5844</v>
      </c>
      <c r="C3976" s="91" t="s">
        <v>5840</v>
      </c>
      <c r="D3976" s="99">
        <v>151041201</v>
      </c>
      <c r="E3976" s="53"/>
      <c r="F3976" s="99">
        <v>750</v>
      </c>
      <c r="G3976" s="99"/>
      <c r="H3976" s="99">
        <f>F3976+G3976</f>
        <v>750</v>
      </c>
      <c r="I3976" s="99"/>
      <c r="J3976" s="99"/>
      <c r="K3976" s="99"/>
    </row>
    <row r="3977" spans="1:11">
      <c r="A3977" s="656"/>
      <c r="B3977" s="659"/>
      <c r="C3977" s="91"/>
      <c r="D3977" s="99">
        <v>151041202</v>
      </c>
      <c r="E3977" s="53"/>
      <c r="F3977" s="99">
        <v>573</v>
      </c>
      <c r="G3977" s="99"/>
      <c r="H3977" s="99">
        <f>F3977+G3977</f>
        <v>573</v>
      </c>
      <c r="I3977" s="99"/>
      <c r="J3977" s="99"/>
      <c r="K3977" s="99"/>
    </row>
    <row r="3978" spans="1:11">
      <c r="A3978" s="657"/>
      <c r="B3978" s="660"/>
      <c r="C3978" s="99"/>
      <c r="D3978" s="92" t="s">
        <v>5511</v>
      </c>
      <c r="E3978" s="73"/>
      <c r="F3978" s="57">
        <f>SUM(F3976:F3977)</f>
        <v>1323</v>
      </c>
      <c r="G3978" s="57">
        <f>SUM(G3976:G3977)</f>
        <v>0</v>
      </c>
      <c r="H3978" s="57">
        <f>SUM(H3976:H3977)</f>
        <v>1323</v>
      </c>
      <c r="I3978" s="57">
        <v>3</v>
      </c>
      <c r="J3978" s="57">
        <f>SUM(J3976:J3977)</f>
        <v>0</v>
      </c>
      <c r="K3978" s="57">
        <f>J3978+I3978</f>
        <v>3</v>
      </c>
    </row>
    <row r="3979" spans="1:11">
      <c r="A3979" s="655">
        <v>105</v>
      </c>
      <c r="B3979" s="658" t="s">
        <v>5843</v>
      </c>
      <c r="C3979" s="91" t="s">
        <v>5840</v>
      </c>
      <c r="D3979" s="99">
        <v>151041201</v>
      </c>
      <c r="E3979" s="53"/>
      <c r="F3979" s="99">
        <v>0</v>
      </c>
      <c r="G3979" s="99">
        <v>585</v>
      </c>
      <c r="H3979" s="99">
        <f>F3979+G3979</f>
        <v>585</v>
      </c>
      <c r="I3979" s="99"/>
      <c r="J3979" s="99"/>
      <c r="K3979" s="99"/>
    </row>
    <row r="3980" spans="1:11">
      <c r="A3980" s="656"/>
      <c r="B3980" s="659"/>
      <c r="C3980" s="91"/>
      <c r="D3980" s="99">
        <v>151041202</v>
      </c>
      <c r="E3980" s="53"/>
      <c r="F3980" s="99"/>
      <c r="G3980" s="99">
        <v>399</v>
      </c>
      <c r="H3980" s="99">
        <f>F3980+G3980</f>
        <v>399</v>
      </c>
      <c r="I3980" s="99"/>
      <c r="J3980" s="99"/>
      <c r="K3980" s="99"/>
    </row>
    <row r="3981" spans="1:11">
      <c r="A3981" s="657"/>
      <c r="B3981" s="660"/>
      <c r="C3981" s="99"/>
      <c r="D3981" s="92" t="s">
        <v>5511</v>
      </c>
      <c r="E3981" s="73"/>
      <c r="F3981" s="57">
        <f>SUM(F3979:F3980)</f>
        <v>0</v>
      </c>
      <c r="G3981" s="57">
        <f>SUM(G3979:G3980)</f>
        <v>984</v>
      </c>
      <c r="H3981" s="57">
        <f>SUM(H3979:H3980)</f>
        <v>984</v>
      </c>
      <c r="I3981" s="57">
        <f>SUM(I3979:I3980)</f>
        <v>0</v>
      </c>
      <c r="J3981" s="57">
        <v>2</v>
      </c>
      <c r="K3981" s="57">
        <f>J3981+I3981</f>
        <v>2</v>
      </c>
    </row>
    <row r="3982" spans="1:11">
      <c r="A3982" s="655">
        <v>106</v>
      </c>
      <c r="B3982" s="658" t="s">
        <v>5842</v>
      </c>
      <c r="C3982" s="91" t="s">
        <v>5840</v>
      </c>
      <c r="D3982" s="99">
        <v>151041203</v>
      </c>
      <c r="E3982" s="53"/>
      <c r="F3982" s="99">
        <v>457</v>
      </c>
      <c r="G3982" s="99"/>
      <c r="H3982" s="99">
        <f>F3982+G3982</f>
        <v>457</v>
      </c>
      <c r="I3982" s="99"/>
      <c r="J3982" s="99"/>
      <c r="K3982" s="99"/>
    </row>
    <row r="3983" spans="1:11">
      <c r="A3983" s="656"/>
      <c r="B3983" s="659"/>
      <c r="C3983" s="91"/>
      <c r="D3983" s="99">
        <v>151041204</v>
      </c>
      <c r="E3983" s="53"/>
      <c r="F3983" s="99">
        <v>726</v>
      </c>
      <c r="G3983" s="99"/>
      <c r="H3983" s="99">
        <f>F3983+G3983</f>
        <v>726</v>
      </c>
      <c r="I3983" s="99"/>
      <c r="J3983" s="99"/>
      <c r="K3983" s="99"/>
    </row>
    <row r="3984" spans="1:11">
      <c r="A3984" s="657"/>
      <c r="B3984" s="660"/>
      <c r="C3984" s="99"/>
      <c r="D3984" s="92" t="s">
        <v>5511</v>
      </c>
      <c r="E3984" s="73"/>
      <c r="F3984" s="57">
        <f>SUM(F3982:F3983)</f>
        <v>1183</v>
      </c>
      <c r="G3984" s="57">
        <f>SUM(G3982:G3983)</f>
        <v>0</v>
      </c>
      <c r="H3984" s="57">
        <f>SUM(H3982:H3983)</f>
        <v>1183</v>
      </c>
      <c r="I3984" s="57">
        <v>3</v>
      </c>
      <c r="J3984" s="57">
        <f>SUM(J3982:J3983)</f>
        <v>0</v>
      </c>
      <c r="K3984" s="57">
        <f>J3984+I3984</f>
        <v>3</v>
      </c>
    </row>
    <row r="3985" spans="1:11">
      <c r="A3985" s="655">
        <v>107</v>
      </c>
      <c r="B3985" s="658" t="s">
        <v>5841</v>
      </c>
      <c r="C3985" s="91" t="s">
        <v>5840</v>
      </c>
      <c r="D3985" s="99">
        <v>151041203</v>
      </c>
      <c r="E3985" s="53"/>
      <c r="F3985" s="99">
        <v>0</v>
      </c>
      <c r="G3985" s="99">
        <v>338</v>
      </c>
      <c r="H3985" s="99">
        <f>F3985+G3985</f>
        <v>338</v>
      </c>
      <c r="I3985" s="99"/>
      <c r="J3985" s="99"/>
      <c r="K3985" s="99"/>
    </row>
    <row r="3986" spans="1:11">
      <c r="A3986" s="656"/>
      <c r="B3986" s="659"/>
      <c r="C3986" s="91"/>
      <c r="D3986" s="99">
        <v>151041204</v>
      </c>
      <c r="E3986" s="53"/>
      <c r="F3986" s="99"/>
      <c r="G3986" s="99">
        <v>546</v>
      </c>
      <c r="H3986" s="99">
        <f>F3986+G3986</f>
        <v>546</v>
      </c>
      <c r="I3986" s="99"/>
      <c r="J3986" s="99"/>
      <c r="K3986" s="99"/>
    </row>
    <row r="3987" spans="1:11">
      <c r="A3987" s="657"/>
      <c r="B3987" s="660"/>
      <c r="C3987" s="99"/>
      <c r="D3987" s="92" t="s">
        <v>5511</v>
      </c>
      <c r="E3987" s="73"/>
      <c r="F3987" s="57">
        <f>SUM(F3985:F3986)</f>
        <v>0</v>
      </c>
      <c r="G3987" s="57">
        <f>SUM(G3985:G3986)</f>
        <v>884</v>
      </c>
      <c r="H3987" s="57">
        <f>SUM(H3985:H3986)</f>
        <v>884</v>
      </c>
      <c r="I3987" s="57">
        <f>SUM(I3985:I3986)</f>
        <v>0</v>
      </c>
      <c r="J3987" s="57">
        <v>2</v>
      </c>
      <c r="K3987" s="57">
        <f>J3987+I3987</f>
        <v>2</v>
      </c>
    </row>
    <row r="3988" spans="1:11">
      <c r="A3988" s="655">
        <v>108</v>
      </c>
      <c r="B3988" s="658" t="s">
        <v>7536</v>
      </c>
      <c r="C3988" s="99" t="s">
        <v>5837</v>
      </c>
      <c r="D3988" s="99">
        <v>151041205</v>
      </c>
      <c r="E3988" s="53"/>
      <c r="F3988" s="99">
        <v>5</v>
      </c>
      <c r="G3988" s="99"/>
      <c r="H3988" s="99">
        <f>F3988+G3988</f>
        <v>5</v>
      </c>
      <c r="I3988" s="99"/>
      <c r="J3988" s="99"/>
      <c r="K3988" s="99"/>
    </row>
    <row r="3989" spans="1:11">
      <c r="A3989" s="656"/>
      <c r="B3989" s="659"/>
      <c r="C3989" s="99"/>
      <c r="D3989" s="99">
        <v>151041206</v>
      </c>
      <c r="E3989" s="53"/>
      <c r="F3989" s="99">
        <v>239</v>
      </c>
      <c r="G3989" s="99"/>
      <c r="H3989" s="99">
        <f>F3989+G3989</f>
        <v>239</v>
      </c>
      <c r="I3989" s="99"/>
      <c r="J3989" s="99"/>
      <c r="K3989" s="99"/>
    </row>
    <row r="3990" spans="1:11">
      <c r="A3990" s="656"/>
      <c r="B3990" s="659"/>
      <c r="C3990" s="99"/>
      <c r="D3990" s="99">
        <v>151041207</v>
      </c>
      <c r="E3990" s="53"/>
      <c r="F3990" s="99">
        <v>28</v>
      </c>
      <c r="G3990" s="99"/>
      <c r="H3990" s="99">
        <f>F3990+G3990</f>
        <v>28</v>
      </c>
      <c r="I3990" s="99"/>
      <c r="J3990" s="99"/>
      <c r="K3990" s="99"/>
    </row>
    <row r="3991" spans="1:11">
      <c r="A3991" s="656"/>
      <c r="B3991" s="659"/>
      <c r="C3991" s="99"/>
      <c r="D3991" s="99">
        <v>151041208</v>
      </c>
      <c r="E3991" s="53"/>
      <c r="F3991" s="99">
        <v>568</v>
      </c>
      <c r="G3991" s="99"/>
      <c r="H3991" s="99">
        <f>F3991+G3991</f>
        <v>568</v>
      </c>
      <c r="I3991" s="99"/>
      <c r="J3991" s="99"/>
      <c r="K3991" s="99"/>
    </row>
    <row r="3992" spans="1:11">
      <c r="A3992" s="657"/>
      <c r="B3992" s="660"/>
      <c r="C3992" s="99"/>
      <c r="D3992" s="92" t="s">
        <v>5511</v>
      </c>
      <c r="E3992" s="73"/>
      <c r="F3992" s="57">
        <f>SUM(F3988:F3991)</f>
        <v>840</v>
      </c>
      <c r="G3992" s="57">
        <f>SUM(G3988:G3991)</f>
        <v>0</v>
      </c>
      <c r="H3992" s="57">
        <f>SUM(H3988:H3991)</f>
        <v>840</v>
      </c>
      <c r="I3992" s="57">
        <v>2</v>
      </c>
      <c r="J3992" s="57">
        <f>SUM(J3988:J3991)</f>
        <v>0</v>
      </c>
      <c r="K3992" s="57">
        <f>J3992+I3992</f>
        <v>2</v>
      </c>
    </row>
    <row r="3993" spans="1:11">
      <c r="A3993" s="655">
        <v>109</v>
      </c>
      <c r="B3993" s="658" t="s">
        <v>7535</v>
      </c>
      <c r="C3993" s="99" t="s">
        <v>5837</v>
      </c>
      <c r="D3993" s="99">
        <v>151041205</v>
      </c>
      <c r="E3993" s="53"/>
      <c r="F3993" s="99">
        <v>0</v>
      </c>
      <c r="G3993" s="99">
        <v>8</v>
      </c>
      <c r="H3993" s="99">
        <f>F3993+G3993</f>
        <v>8</v>
      </c>
      <c r="I3993" s="99"/>
      <c r="J3993" s="99"/>
      <c r="K3993" s="99"/>
    </row>
    <row r="3994" spans="1:11">
      <c r="A3994" s="656"/>
      <c r="B3994" s="659"/>
      <c r="C3994" s="99"/>
      <c r="D3994" s="99">
        <v>151041206</v>
      </c>
      <c r="E3994" s="53"/>
      <c r="F3994" s="99"/>
      <c r="G3994" s="99">
        <v>152</v>
      </c>
      <c r="H3994" s="99">
        <f>F3994+G3994</f>
        <v>152</v>
      </c>
      <c r="I3994" s="99"/>
      <c r="J3994" s="99"/>
      <c r="K3994" s="99"/>
    </row>
    <row r="3995" spans="1:11">
      <c r="A3995" s="656"/>
      <c r="B3995" s="659"/>
      <c r="C3995" s="99"/>
      <c r="D3995" s="99">
        <v>151041207</v>
      </c>
      <c r="E3995" s="53"/>
      <c r="F3995" s="99"/>
      <c r="G3995" s="99">
        <v>26</v>
      </c>
      <c r="H3995" s="99">
        <f>F3995+G3995</f>
        <v>26</v>
      </c>
      <c r="I3995" s="99"/>
      <c r="J3995" s="99"/>
      <c r="K3995" s="99"/>
    </row>
    <row r="3996" spans="1:11">
      <c r="A3996" s="656"/>
      <c r="B3996" s="659"/>
      <c r="C3996" s="99"/>
      <c r="D3996" s="99">
        <v>151041208</v>
      </c>
      <c r="E3996" s="53"/>
      <c r="F3996" s="99"/>
      <c r="G3996" s="99">
        <v>415</v>
      </c>
      <c r="H3996" s="99">
        <f>F3996+G3996</f>
        <v>415</v>
      </c>
      <c r="I3996" s="99"/>
      <c r="J3996" s="99"/>
      <c r="K3996" s="99"/>
    </row>
    <row r="3997" spans="1:11">
      <c r="A3997" s="657"/>
      <c r="B3997" s="660"/>
      <c r="C3997" s="99"/>
      <c r="D3997" s="92" t="s">
        <v>5511</v>
      </c>
      <c r="E3997" s="73"/>
      <c r="F3997" s="57">
        <f>SUM(F3993:F3996)</f>
        <v>0</v>
      </c>
      <c r="G3997" s="57">
        <f>SUM(G3993:G3996)</f>
        <v>601</v>
      </c>
      <c r="H3997" s="57">
        <f>SUM(H3993:H3996)</f>
        <v>601</v>
      </c>
      <c r="I3997" s="57">
        <f>SUM(I3993:I3996)</f>
        <v>0</v>
      </c>
      <c r="J3997" s="57">
        <v>2</v>
      </c>
      <c r="K3997" s="57">
        <f>J3997+I3997</f>
        <v>2</v>
      </c>
    </row>
    <row r="3998" spans="1:11" ht="24">
      <c r="A3998" s="655">
        <v>110</v>
      </c>
      <c r="B3998" s="658" t="s">
        <v>5836</v>
      </c>
      <c r="C3998" s="53" t="s">
        <v>5832</v>
      </c>
      <c r="D3998" s="99">
        <v>151030401</v>
      </c>
      <c r="E3998" s="53"/>
      <c r="F3998" s="99">
        <v>259</v>
      </c>
      <c r="G3998" s="99">
        <v>202</v>
      </c>
      <c r="H3998" s="99">
        <f>F3998+G3998</f>
        <v>461</v>
      </c>
      <c r="I3998" s="99"/>
      <c r="J3998" s="99"/>
      <c r="K3998" s="99"/>
    </row>
    <row r="3999" spans="1:11">
      <c r="A3999" s="656"/>
      <c r="B3999" s="659"/>
      <c r="C3999" s="99"/>
      <c r="D3999" s="99">
        <v>151030402</v>
      </c>
      <c r="E3999" s="53"/>
      <c r="F3999" s="99">
        <v>293</v>
      </c>
      <c r="G3999" s="99">
        <v>228</v>
      </c>
      <c r="H3999" s="99">
        <f>F3999+G3999</f>
        <v>521</v>
      </c>
      <c r="I3999" s="99"/>
      <c r="J3999" s="99"/>
      <c r="K3999" s="99"/>
    </row>
    <row r="4000" spans="1:11">
      <c r="A4000" s="657"/>
      <c r="B4000" s="660"/>
      <c r="C4000" s="99"/>
      <c r="D4000" s="92" t="s">
        <v>5511</v>
      </c>
      <c r="E4000" s="73"/>
      <c r="F4000" s="57">
        <f>SUM(F3998:F3999)</f>
        <v>552</v>
      </c>
      <c r="G4000" s="57">
        <f>SUM(G3998:G3999)</f>
        <v>430</v>
      </c>
      <c r="H4000" s="57">
        <f>SUM(H3998:H3999)</f>
        <v>982</v>
      </c>
      <c r="I4000" s="57">
        <v>1</v>
      </c>
      <c r="J4000" s="57">
        <v>1</v>
      </c>
      <c r="K4000" s="57">
        <f>J4000+I4000</f>
        <v>2</v>
      </c>
    </row>
    <row r="4001" spans="1:11" ht="24">
      <c r="A4001" s="655">
        <v>111</v>
      </c>
      <c r="B4001" s="658" t="s">
        <v>5835</v>
      </c>
      <c r="C4001" s="53" t="s">
        <v>5832</v>
      </c>
      <c r="D4001" s="99">
        <v>151030403</v>
      </c>
      <c r="E4001" s="53"/>
      <c r="F4001" s="99">
        <v>560</v>
      </c>
      <c r="G4001" s="99"/>
      <c r="H4001" s="99">
        <f>F4001+G4001</f>
        <v>560</v>
      </c>
      <c r="I4001" s="99"/>
      <c r="J4001" s="99"/>
      <c r="K4001" s="99"/>
    </row>
    <row r="4002" spans="1:11">
      <c r="A4002" s="656"/>
      <c r="B4002" s="659"/>
      <c r="C4002" s="53"/>
      <c r="D4002" s="99">
        <v>151030404</v>
      </c>
      <c r="E4002" s="53"/>
      <c r="F4002" s="99">
        <v>777</v>
      </c>
      <c r="G4002" s="99"/>
      <c r="H4002" s="99">
        <f>F4002+G4002</f>
        <v>777</v>
      </c>
      <c r="I4002" s="99"/>
      <c r="J4002" s="99"/>
      <c r="K4002" s="99"/>
    </row>
    <row r="4003" spans="1:11">
      <c r="A4003" s="657"/>
      <c r="B4003" s="660"/>
      <c r="C4003" s="99"/>
      <c r="D4003" s="92" t="s">
        <v>5511</v>
      </c>
      <c r="E4003" s="73"/>
      <c r="F4003" s="57">
        <f>SUM(F4001:F4002)</f>
        <v>1337</v>
      </c>
      <c r="G4003" s="57">
        <f>SUM(G4001:G4002)</f>
        <v>0</v>
      </c>
      <c r="H4003" s="57">
        <f>SUM(H4001:H4002)</f>
        <v>1337</v>
      </c>
      <c r="I4003" s="57">
        <v>3</v>
      </c>
      <c r="J4003" s="57">
        <f>SUM(J4001:J4002)</f>
        <v>0</v>
      </c>
      <c r="K4003" s="57">
        <f>J4003+I4003</f>
        <v>3</v>
      </c>
    </row>
    <row r="4004" spans="1:11" ht="24">
      <c r="A4004" s="655">
        <v>112</v>
      </c>
      <c r="B4004" s="658" t="s">
        <v>5834</v>
      </c>
      <c r="C4004" s="53" t="s">
        <v>5832</v>
      </c>
      <c r="D4004" s="99">
        <v>151030403</v>
      </c>
      <c r="E4004" s="53"/>
      <c r="F4004" s="99">
        <v>0</v>
      </c>
      <c r="G4004" s="99">
        <v>416</v>
      </c>
      <c r="H4004" s="99">
        <f>F4004+G4004</f>
        <v>416</v>
      </c>
      <c r="I4004" s="99"/>
      <c r="J4004" s="99"/>
      <c r="K4004" s="99"/>
    </row>
    <row r="4005" spans="1:11">
      <c r="A4005" s="656"/>
      <c r="B4005" s="659"/>
      <c r="C4005" s="53"/>
      <c r="D4005" s="99">
        <v>151030404</v>
      </c>
      <c r="E4005" s="53"/>
      <c r="F4005" s="99"/>
      <c r="G4005" s="99">
        <v>613</v>
      </c>
      <c r="H4005" s="99">
        <f>F4005+G4005</f>
        <v>613</v>
      </c>
      <c r="I4005" s="99"/>
      <c r="J4005" s="99"/>
      <c r="K4005" s="99"/>
    </row>
    <row r="4006" spans="1:11">
      <c r="A4006" s="657"/>
      <c r="B4006" s="660"/>
      <c r="C4006" s="99"/>
      <c r="D4006" s="92" t="s">
        <v>5511</v>
      </c>
      <c r="E4006" s="73"/>
      <c r="F4006" s="57">
        <f>SUM(F4004:F4005)</f>
        <v>0</v>
      </c>
      <c r="G4006" s="57">
        <f>SUM(G4004:G4005)</f>
        <v>1029</v>
      </c>
      <c r="H4006" s="57">
        <f>SUM(H4004:H4005)</f>
        <v>1029</v>
      </c>
      <c r="I4006" s="57">
        <f>SUM(I4004:I4005)</f>
        <v>0</v>
      </c>
      <c r="J4006" s="57">
        <v>2</v>
      </c>
      <c r="K4006" s="57">
        <f>J4006+I4006</f>
        <v>2</v>
      </c>
    </row>
    <row r="4007" spans="1:11" ht="24">
      <c r="A4007" s="655">
        <v>113</v>
      </c>
      <c r="B4007" s="658" t="s">
        <v>7534</v>
      </c>
      <c r="C4007" s="53" t="s">
        <v>5832</v>
      </c>
      <c r="D4007" s="99">
        <v>151030405</v>
      </c>
      <c r="E4007" s="53"/>
      <c r="F4007" s="99">
        <v>508</v>
      </c>
      <c r="G4007" s="99">
        <v>414</v>
      </c>
      <c r="H4007" s="99">
        <f>F4007+G4007</f>
        <v>922</v>
      </c>
      <c r="I4007" s="99"/>
      <c r="J4007" s="99"/>
      <c r="K4007" s="99"/>
    </row>
    <row r="4008" spans="1:11">
      <c r="A4008" s="656"/>
      <c r="B4008" s="659"/>
      <c r="C4008" s="53" t="s">
        <v>5523</v>
      </c>
      <c r="D4008" s="99">
        <v>151030406</v>
      </c>
      <c r="E4008" s="53"/>
      <c r="F4008" s="99">
        <v>154</v>
      </c>
      <c r="G4008" s="99">
        <v>115</v>
      </c>
      <c r="H4008" s="99">
        <f>F4008+G4008</f>
        <v>269</v>
      </c>
      <c r="I4008" s="99"/>
      <c r="J4008" s="99"/>
      <c r="K4008" s="99"/>
    </row>
    <row r="4009" spans="1:11">
      <c r="A4009" s="656"/>
      <c r="B4009" s="659"/>
      <c r="C4009" s="99" t="s">
        <v>5831</v>
      </c>
      <c r="D4009" s="99">
        <v>151030407</v>
      </c>
      <c r="E4009" s="61"/>
      <c r="F4009" s="99">
        <v>158</v>
      </c>
      <c r="G4009" s="99">
        <v>119</v>
      </c>
      <c r="H4009" s="99">
        <f>F4009+G4009</f>
        <v>277</v>
      </c>
      <c r="I4009" s="99"/>
      <c r="J4009" s="99"/>
      <c r="K4009" s="99"/>
    </row>
    <row r="4010" spans="1:11">
      <c r="A4010" s="656"/>
      <c r="B4010" s="659"/>
      <c r="C4010" s="99" t="s">
        <v>5830</v>
      </c>
      <c r="D4010" s="99">
        <v>151030504</v>
      </c>
      <c r="E4010" s="53"/>
      <c r="F4010" s="99">
        <v>63</v>
      </c>
      <c r="G4010" s="99">
        <v>56</v>
      </c>
      <c r="H4010" s="99">
        <f>F4010+G4010</f>
        <v>119</v>
      </c>
      <c r="I4010" s="99"/>
      <c r="J4010" s="99"/>
      <c r="K4010" s="99"/>
    </row>
    <row r="4011" spans="1:11">
      <c r="A4011" s="657"/>
      <c r="B4011" s="660"/>
      <c r="C4011" s="99"/>
      <c r="D4011" s="92" t="s">
        <v>5511</v>
      </c>
      <c r="E4011" s="73"/>
      <c r="F4011" s="57">
        <f>SUM(F4007:F4010)</f>
        <v>883</v>
      </c>
      <c r="G4011" s="57">
        <f>SUM(G4007:G4010)</f>
        <v>704</v>
      </c>
      <c r="H4011" s="57">
        <f>SUM(H4007:H4010)</f>
        <v>1587</v>
      </c>
      <c r="I4011" s="57">
        <v>2</v>
      </c>
      <c r="J4011" s="57">
        <v>2</v>
      </c>
      <c r="K4011" s="57">
        <f>J4011+I4011</f>
        <v>4</v>
      </c>
    </row>
    <row r="4012" spans="1:11">
      <c r="A4012" s="655">
        <v>114</v>
      </c>
      <c r="B4012" s="658" t="s">
        <v>5829</v>
      </c>
      <c r="C4012" s="99" t="s">
        <v>5828</v>
      </c>
      <c r="D4012" s="99">
        <v>151030408</v>
      </c>
      <c r="E4012" s="53"/>
      <c r="F4012" s="99">
        <v>116</v>
      </c>
      <c r="G4012" s="99">
        <v>84</v>
      </c>
      <c r="H4012" s="99">
        <f>F4012+G4012</f>
        <v>200</v>
      </c>
      <c r="I4012" s="99"/>
      <c r="J4012" s="99"/>
      <c r="K4012" s="99"/>
    </row>
    <row r="4013" spans="1:11">
      <c r="A4013" s="656"/>
      <c r="B4013" s="659"/>
      <c r="C4013" s="355" t="s">
        <v>5827</v>
      </c>
      <c r="D4013" s="99">
        <v>151030409</v>
      </c>
      <c r="E4013" s="53"/>
      <c r="F4013" s="99">
        <v>221</v>
      </c>
      <c r="G4013" s="99">
        <v>175</v>
      </c>
      <c r="H4013" s="99">
        <f>F4013+G4013</f>
        <v>396</v>
      </c>
      <c r="I4013" s="99"/>
      <c r="J4013" s="99"/>
      <c r="K4013" s="99"/>
    </row>
    <row r="4014" spans="1:11">
      <c r="A4014" s="657"/>
      <c r="B4014" s="660"/>
      <c r="C4014" s="99"/>
      <c r="D4014" s="92" t="s">
        <v>5511</v>
      </c>
      <c r="E4014" s="73"/>
      <c r="F4014" s="57">
        <f>SUM(F4012:F4013)</f>
        <v>337</v>
      </c>
      <c r="G4014" s="57">
        <f>SUM(G4012:G4013)</f>
        <v>259</v>
      </c>
      <c r="H4014" s="57">
        <f>SUM(H4012:H4013)</f>
        <v>596</v>
      </c>
      <c r="I4014" s="57">
        <v>1</v>
      </c>
      <c r="J4014" s="57">
        <v>1</v>
      </c>
      <c r="K4014" s="57">
        <f>J4014+I4014</f>
        <v>2</v>
      </c>
    </row>
    <row r="4015" spans="1:11">
      <c r="A4015" s="916">
        <v>115</v>
      </c>
      <c r="B4015" s="658" t="s">
        <v>5826</v>
      </c>
      <c r="C4015" s="99" t="s">
        <v>5824</v>
      </c>
      <c r="D4015" s="99">
        <v>151030201</v>
      </c>
      <c r="E4015" s="53"/>
      <c r="F4015" s="99">
        <v>243</v>
      </c>
      <c r="G4015" s="99">
        <v>139</v>
      </c>
      <c r="H4015" s="99">
        <f>F4015+G4015</f>
        <v>382</v>
      </c>
      <c r="I4015" s="99"/>
      <c r="J4015" s="99"/>
      <c r="K4015" s="99"/>
    </row>
    <row r="4016" spans="1:11">
      <c r="A4016" s="917"/>
      <c r="B4016" s="659"/>
      <c r="C4016" s="99"/>
      <c r="D4016" s="99">
        <v>151030202</v>
      </c>
      <c r="E4016" s="53"/>
      <c r="F4016" s="99">
        <v>153</v>
      </c>
      <c r="G4016" s="99">
        <v>83</v>
      </c>
      <c r="H4016" s="99">
        <f>F4016+G4016</f>
        <v>236</v>
      </c>
      <c r="I4016" s="99"/>
      <c r="J4016" s="99"/>
      <c r="K4016" s="99"/>
    </row>
    <row r="4017" spans="1:11">
      <c r="A4017" s="918"/>
      <c r="B4017" s="660"/>
      <c r="C4017" s="99"/>
      <c r="D4017" s="92" t="s">
        <v>5511</v>
      </c>
      <c r="E4017" s="73"/>
      <c r="F4017" s="57">
        <f>SUM(F4015:F4016)</f>
        <v>396</v>
      </c>
      <c r="G4017" s="57">
        <f>SUM(G4015:G4016)</f>
        <v>222</v>
      </c>
      <c r="H4017" s="57">
        <f>SUM(H4015:H4016)</f>
        <v>618</v>
      </c>
      <c r="I4017" s="57">
        <v>1</v>
      </c>
      <c r="J4017" s="57">
        <v>1</v>
      </c>
      <c r="K4017" s="57">
        <f>J4017+I4017</f>
        <v>2</v>
      </c>
    </row>
    <row r="4018" spans="1:11">
      <c r="A4018" s="655">
        <v>116</v>
      </c>
      <c r="B4018" s="658" t="s">
        <v>5825</v>
      </c>
      <c r="C4018" s="99" t="s">
        <v>5824</v>
      </c>
      <c r="D4018" s="99">
        <v>151030203</v>
      </c>
      <c r="E4018" s="53"/>
      <c r="F4018" s="99">
        <v>328</v>
      </c>
      <c r="G4018" s="99">
        <v>255</v>
      </c>
      <c r="H4018" s="99">
        <f>F4018+G4018</f>
        <v>583</v>
      </c>
      <c r="I4018" s="99"/>
      <c r="J4018" s="99"/>
      <c r="K4018" s="99"/>
    </row>
    <row r="4019" spans="1:11">
      <c r="A4019" s="656"/>
      <c r="B4019" s="659"/>
      <c r="C4019" s="99"/>
      <c r="D4019" s="99">
        <v>151030204</v>
      </c>
      <c r="E4019" s="53"/>
      <c r="F4019" s="99">
        <v>295</v>
      </c>
      <c r="G4019" s="99">
        <v>164</v>
      </c>
      <c r="H4019" s="99">
        <f>F4019+G4019</f>
        <v>459</v>
      </c>
      <c r="I4019" s="99"/>
      <c r="J4019" s="99"/>
      <c r="K4019" s="99"/>
    </row>
    <row r="4020" spans="1:11">
      <c r="A4020" s="657"/>
      <c r="B4020" s="660"/>
      <c r="C4020" s="99"/>
      <c r="D4020" s="92" t="s">
        <v>5511</v>
      </c>
      <c r="E4020" s="73"/>
      <c r="F4020" s="57">
        <f>SUM(F4018:F4019)</f>
        <v>623</v>
      </c>
      <c r="G4020" s="57">
        <f>SUM(G4018:G4019)</f>
        <v>419</v>
      </c>
      <c r="H4020" s="57">
        <f>SUM(H4018:H4019)</f>
        <v>1042</v>
      </c>
      <c r="I4020" s="57">
        <v>1</v>
      </c>
      <c r="J4020" s="57">
        <v>1</v>
      </c>
      <c r="K4020" s="57">
        <f>J4020+I4020</f>
        <v>2</v>
      </c>
    </row>
    <row r="4021" spans="1:11">
      <c r="A4021" s="655">
        <v>117</v>
      </c>
      <c r="B4021" s="658" t="s">
        <v>5823</v>
      </c>
      <c r="C4021" s="99" t="s">
        <v>5821</v>
      </c>
      <c r="D4021" s="99">
        <v>151030205</v>
      </c>
      <c r="E4021" s="53"/>
      <c r="F4021" s="99">
        <v>643</v>
      </c>
      <c r="G4021" s="99">
        <v>360</v>
      </c>
      <c r="H4021" s="99">
        <f>F4021+G4021</f>
        <v>1003</v>
      </c>
      <c r="I4021" s="99"/>
      <c r="J4021" s="99"/>
      <c r="K4021" s="99"/>
    </row>
    <row r="4022" spans="1:11">
      <c r="A4022" s="657"/>
      <c r="B4022" s="660"/>
      <c r="C4022" s="99"/>
      <c r="D4022" s="92" t="s">
        <v>5511</v>
      </c>
      <c r="E4022" s="73"/>
      <c r="F4022" s="57">
        <f>SUM(F4021)</f>
        <v>643</v>
      </c>
      <c r="G4022" s="57">
        <f>SUM(G4021)</f>
        <v>360</v>
      </c>
      <c r="H4022" s="57">
        <f>SUM(H4021)</f>
        <v>1003</v>
      </c>
      <c r="I4022" s="57">
        <v>1</v>
      </c>
      <c r="J4022" s="57">
        <v>1</v>
      </c>
      <c r="K4022" s="57">
        <f>J4022+I4022</f>
        <v>2</v>
      </c>
    </row>
    <row r="4023" spans="1:11">
      <c r="A4023" s="655">
        <v>118</v>
      </c>
      <c r="B4023" s="658" t="s">
        <v>5822</v>
      </c>
      <c r="C4023" s="99" t="s">
        <v>5821</v>
      </c>
      <c r="D4023" s="99">
        <v>151030206</v>
      </c>
      <c r="E4023" s="53"/>
      <c r="F4023" s="99">
        <v>643</v>
      </c>
      <c r="G4023" s="99">
        <v>397</v>
      </c>
      <c r="H4023" s="99">
        <f>F4023+G4023</f>
        <v>1040</v>
      </c>
      <c r="I4023" s="99"/>
      <c r="J4023" s="99"/>
      <c r="K4023" s="99"/>
    </row>
    <row r="4024" spans="1:11">
      <c r="A4024" s="657"/>
      <c r="B4024" s="660"/>
      <c r="C4024" s="99"/>
      <c r="D4024" s="92" t="s">
        <v>5511</v>
      </c>
      <c r="E4024" s="73"/>
      <c r="F4024" s="57">
        <f>SUM(F4023)</f>
        <v>643</v>
      </c>
      <c r="G4024" s="57">
        <f>SUM(G4023)</f>
        <v>397</v>
      </c>
      <c r="H4024" s="57">
        <f>SUM(H4023)</f>
        <v>1040</v>
      </c>
      <c r="I4024" s="57">
        <v>1</v>
      </c>
      <c r="J4024" s="57">
        <v>1</v>
      </c>
      <c r="K4024" s="57">
        <f>J4024+I4024</f>
        <v>2</v>
      </c>
    </row>
    <row r="4025" spans="1:11">
      <c r="A4025" s="655">
        <v>119</v>
      </c>
      <c r="B4025" s="658" t="s">
        <v>5820</v>
      </c>
      <c r="C4025" s="99" t="s">
        <v>5818</v>
      </c>
      <c r="D4025" s="99">
        <v>151030207</v>
      </c>
      <c r="E4025" s="53"/>
      <c r="F4025" s="99">
        <v>428</v>
      </c>
      <c r="G4025" s="99"/>
      <c r="H4025" s="99">
        <f>F4025+G4025</f>
        <v>428</v>
      </c>
      <c r="I4025" s="99"/>
      <c r="J4025" s="99"/>
      <c r="K4025" s="99"/>
    </row>
    <row r="4026" spans="1:11">
      <c r="A4026" s="656"/>
      <c r="B4026" s="659"/>
      <c r="C4026" s="99"/>
      <c r="D4026" s="99">
        <v>151030208</v>
      </c>
      <c r="E4026" s="53"/>
      <c r="F4026" s="99">
        <v>336</v>
      </c>
      <c r="G4026" s="99"/>
      <c r="H4026" s="99">
        <f>F4026+G4026</f>
        <v>336</v>
      </c>
      <c r="I4026" s="99"/>
      <c r="J4026" s="99"/>
      <c r="K4026" s="99"/>
    </row>
    <row r="4027" spans="1:11">
      <c r="A4027" s="656"/>
      <c r="B4027" s="659"/>
      <c r="C4027" s="99"/>
      <c r="D4027" s="99">
        <v>151030209</v>
      </c>
      <c r="E4027" s="53"/>
      <c r="F4027" s="99">
        <v>524</v>
      </c>
      <c r="G4027" s="99"/>
      <c r="H4027" s="99">
        <f>F4027+G4027</f>
        <v>524</v>
      </c>
      <c r="I4027" s="99"/>
      <c r="J4027" s="99"/>
      <c r="K4027" s="99"/>
    </row>
    <row r="4028" spans="1:11">
      <c r="A4028" s="656"/>
      <c r="B4028" s="659"/>
      <c r="C4028" s="99"/>
      <c r="D4028" s="99">
        <v>151030210</v>
      </c>
      <c r="E4028" s="53"/>
      <c r="F4028" s="99">
        <v>157</v>
      </c>
      <c r="G4028" s="99"/>
      <c r="H4028" s="99">
        <f>F4028+G4028</f>
        <v>157</v>
      </c>
      <c r="I4028" s="99"/>
      <c r="J4028" s="99"/>
      <c r="K4028" s="99"/>
    </row>
    <row r="4029" spans="1:11">
      <c r="A4029" s="657"/>
      <c r="B4029" s="660"/>
      <c r="C4029" s="99"/>
      <c r="D4029" s="92" t="s">
        <v>5511</v>
      </c>
      <c r="E4029" s="73"/>
      <c r="F4029" s="57">
        <f>SUM(F4025:F4028)</f>
        <v>1445</v>
      </c>
      <c r="G4029" s="57">
        <f>SUM(G4025:G4028)</f>
        <v>0</v>
      </c>
      <c r="H4029" s="57">
        <f>SUM(H4025:H4028)</f>
        <v>1445</v>
      </c>
      <c r="I4029" s="57">
        <v>3</v>
      </c>
      <c r="J4029" s="57">
        <f>SUM(J4025:J4028)</f>
        <v>0</v>
      </c>
      <c r="K4029" s="57">
        <f>J4029+I4029</f>
        <v>3</v>
      </c>
    </row>
    <row r="4030" spans="1:11">
      <c r="A4030" s="655">
        <v>120</v>
      </c>
      <c r="B4030" s="658" t="s">
        <v>5819</v>
      </c>
      <c r="C4030" s="99" t="s">
        <v>5818</v>
      </c>
      <c r="D4030" s="99">
        <v>151030207</v>
      </c>
      <c r="E4030" s="53"/>
      <c r="F4030" s="99">
        <v>0</v>
      </c>
      <c r="G4030" s="99">
        <v>314</v>
      </c>
      <c r="H4030" s="99">
        <f>F4030+G4030</f>
        <v>314</v>
      </c>
      <c r="I4030" s="99"/>
      <c r="J4030" s="99"/>
      <c r="K4030" s="99"/>
    </row>
    <row r="4031" spans="1:11">
      <c r="A4031" s="656"/>
      <c r="B4031" s="659"/>
      <c r="C4031" s="99"/>
      <c r="D4031" s="99">
        <v>151030208</v>
      </c>
      <c r="E4031" s="53"/>
      <c r="F4031" s="99"/>
      <c r="G4031" s="99">
        <v>270</v>
      </c>
      <c r="H4031" s="99">
        <f>F4031+G4031</f>
        <v>270</v>
      </c>
      <c r="I4031" s="99"/>
      <c r="J4031" s="99"/>
      <c r="K4031" s="99"/>
    </row>
    <row r="4032" spans="1:11">
      <c r="A4032" s="656"/>
      <c r="B4032" s="659"/>
      <c r="C4032" s="99"/>
      <c r="D4032" s="99">
        <v>151030209</v>
      </c>
      <c r="E4032" s="53"/>
      <c r="F4032" s="99"/>
      <c r="G4032" s="99">
        <v>399</v>
      </c>
      <c r="H4032" s="99">
        <f>F4032+G4032</f>
        <v>399</v>
      </c>
      <c r="I4032" s="99"/>
      <c r="J4032" s="99"/>
      <c r="K4032" s="99"/>
    </row>
    <row r="4033" spans="1:11">
      <c r="A4033" s="656"/>
      <c r="B4033" s="659"/>
      <c r="C4033" s="99"/>
      <c r="D4033" s="99">
        <v>151030210</v>
      </c>
      <c r="E4033" s="53"/>
      <c r="F4033" s="99"/>
      <c r="G4033" s="99">
        <v>107</v>
      </c>
      <c r="H4033" s="99">
        <f>F4033+G4033</f>
        <v>107</v>
      </c>
      <c r="I4033" s="99"/>
      <c r="J4033" s="99"/>
      <c r="K4033" s="99"/>
    </row>
    <row r="4034" spans="1:11">
      <c r="A4034" s="657"/>
      <c r="B4034" s="660"/>
      <c r="C4034" s="99"/>
      <c r="D4034" s="92" t="s">
        <v>5511</v>
      </c>
      <c r="E4034" s="73"/>
      <c r="F4034" s="57">
        <f>SUM(F4030:F4033)</f>
        <v>0</v>
      </c>
      <c r="G4034" s="57">
        <f>SUM(G4030:G4033)</f>
        <v>1090</v>
      </c>
      <c r="H4034" s="57">
        <f>SUM(H4030:H4033)</f>
        <v>1090</v>
      </c>
      <c r="I4034" s="57">
        <f>SUM(I4030:I4033)</f>
        <v>0</v>
      </c>
      <c r="J4034" s="57">
        <v>2</v>
      </c>
      <c r="K4034" s="57">
        <f>J4034+I4034</f>
        <v>2</v>
      </c>
    </row>
    <row r="4035" spans="1:11">
      <c r="A4035" s="655">
        <v>121</v>
      </c>
      <c r="B4035" s="658" t="s">
        <v>5817</v>
      </c>
      <c r="C4035" s="99" t="s">
        <v>5816</v>
      </c>
      <c r="D4035" s="99">
        <v>151030211</v>
      </c>
      <c r="E4035" s="53"/>
      <c r="F4035" s="99">
        <v>416</v>
      </c>
      <c r="G4035" s="99">
        <v>340</v>
      </c>
      <c r="H4035" s="99">
        <f>F4035+G4035</f>
        <v>756</v>
      </c>
      <c r="I4035" s="99"/>
      <c r="J4035" s="99"/>
      <c r="K4035" s="99"/>
    </row>
    <row r="4036" spans="1:11">
      <c r="A4036" s="656"/>
      <c r="B4036" s="659"/>
      <c r="C4036" s="99"/>
      <c r="D4036" s="99">
        <v>151030212</v>
      </c>
      <c r="E4036" s="53"/>
      <c r="F4036" s="99">
        <v>295</v>
      </c>
      <c r="G4036" s="99">
        <v>175</v>
      </c>
      <c r="H4036" s="99">
        <f>F4036+G4036</f>
        <v>470</v>
      </c>
      <c r="I4036" s="99"/>
      <c r="J4036" s="99"/>
      <c r="K4036" s="99"/>
    </row>
    <row r="4037" spans="1:11">
      <c r="A4037" s="657"/>
      <c r="B4037" s="660"/>
      <c r="C4037" s="99"/>
      <c r="D4037" s="92" t="s">
        <v>5511</v>
      </c>
      <c r="E4037" s="73"/>
      <c r="F4037" s="57">
        <f>SUM(F4035:F4036)</f>
        <v>711</v>
      </c>
      <c r="G4037" s="57">
        <f>SUM(G4035:G4036)</f>
        <v>515</v>
      </c>
      <c r="H4037" s="57">
        <f>SUM(H4035:H4036)</f>
        <v>1226</v>
      </c>
      <c r="I4037" s="57">
        <v>2</v>
      </c>
      <c r="J4037" s="57">
        <v>1</v>
      </c>
      <c r="K4037" s="57">
        <f>J4037+I4037</f>
        <v>3</v>
      </c>
    </row>
    <row r="4038" spans="1:11">
      <c r="A4038" s="655">
        <v>122</v>
      </c>
      <c r="B4038" s="658" t="s">
        <v>7533</v>
      </c>
      <c r="C4038" s="99" t="s">
        <v>5813</v>
      </c>
      <c r="D4038" s="99">
        <v>151030902</v>
      </c>
      <c r="E4038" s="53"/>
      <c r="F4038" s="99">
        <v>613</v>
      </c>
      <c r="G4038" s="99"/>
      <c r="H4038" s="99">
        <f>F4038+G4038</f>
        <v>613</v>
      </c>
      <c r="I4038" s="99"/>
      <c r="J4038" s="99"/>
      <c r="K4038" s="99"/>
    </row>
    <row r="4039" spans="1:11">
      <c r="A4039" s="656"/>
      <c r="B4039" s="659"/>
      <c r="C4039" s="99"/>
      <c r="D4039" s="99">
        <v>151030903</v>
      </c>
      <c r="E4039" s="53"/>
      <c r="F4039" s="99">
        <v>267</v>
      </c>
      <c r="G4039" s="99"/>
      <c r="H4039" s="99">
        <f>F4039+G4039</f>
        <v>267</v>
      </c>
      <c r="I4039" s="99"/>
      <c r="J4039" s="99"/>
      <c r="K4039" s="99"/>
    </row>
    <row r="4040" spans="1:11">
      <c r="A4040" s="656"/>
      <c r="B4040" s="659"/>
      <c r="C4040" s="99"/>
      <c r="D4040" s="99">
        <v>151030904</v>
      </c>
      <c r="E4040" s="53"/>
      <c r="F4040" s="99">
        <v>387</v>
      </c>
      <c r="G4040" s="99"/>
      <c r="H4040" s="99">
        <f>F4040+G4040</f>
        <v>387</v>
      </c>
      <c r="I4040" s="99"/>
      <c r="J4040" s="99"/>
      <c r="K4040" s="99"/>
    </row>
    <row r="4041" spans="1:11">
      <c r="A4041" s="657"/>
      <c r="B4041" s="660"/>
      <c r="C4041" s="99"/>
      <c r="D4041" s="92" t="s">
        <v>5511</v>
      </c>
      <c r="E4041" s="73"/>
      <c r="F4041" s="57">
        <f>SUM(F4038:F4040)</f>
        <v>1267</v>
      </c>
      <c r="G4041" s="57">
        <f>SUM(G4038:G4040)</f>
        <v>0</v>
      </c>
      <c r="H4041" s="57">
        <f>SUM(H4038:H4040)</f>
        <v>1267</v>
      </c>
      <c r="I4041" s="57">
        <v>3</v>
      </c>
      <c r="J4041" s="57">
        <f>SUM(J4038:J4040)</f>
        <v>0</v>
      </c>
      <c r="K4041" s="57">
        <f>J4041+I4041</f>
        <v>3</v>
      </c>
    </row>
    <row r="4042" spans="1:11">
      <c r="A4042" s="655">
        <v>123</v>
      </c>
      <c r="B4042" s="658" t="s">
        <v>7532</v>
      </c>
      <c r="C4042" s="99" t="s">
        <v>5813</v>
      </c>
      <c r="D4042" s="99">
        <v>151030902</v>
      </c>
      <c r="E4042" s="53"/>
      <c r="F4042" s="99">
        <v>0</v>
      </c>
      <c r="G4042" s="99">
        <v>565</v>
      </c>
      <c r="H4042" s="99">
        <f>F4042+G4042</f>
        <v>565</v>
      </c>
      <c r="I4042" s="99"/>
      <c r="J4042" s="99"/>
      <c r="K4042" s="99"/>
    </row>
    <row r="4043" spans="1:11">
      <c r="A4043" s="656"/>
      <c r="B4043" s="659"/>
      <c r="C4043" s="99"/>
      <c r="D4043" s="99">
        <v>151030903</v>
      </c>
      <c r="E4043" s="53"/>
      <c r="F4043" s="99"/>
      <c r="G4043" s="99">
        <v>222</v>
      </c>
      <c r="H4043" s="99">
        <f>F4043+G4043</f>
        <v>222</v>
      </c>
      <c r="I4043" s="99"/>
      <c r="J4043" s="99"/>
      <c r="K4043" s="99"/>
    </row>
    <row r="4044" spans="1:11">
      <c r="A4044" s="656"/>
      <c r="B4044" s="659"/>
      <c r="C4044" s="99"/>
      <c r="D4044" s="99">
        <v>151030904</v>
      </c>
      <c r="E4044" s="53"/>
      <c r="F4044" s="99"/>
      <c r="G4044" s="99">
        <v>372</v>
      </c>
      <c r="H4044" s="99">
        <f>F4044+G4044</f>
        <v>372</v>
      </c>
      <c r="I4044" s="99"/>
      <c r="J4044" s="99"/>
      <c r="K4044" s="99"/>
    </row>
    <row r="4045" spans="1:11">
      <c r="A4045" s="657"/>
      <c r="B4045" s="660"/>
      <c r="C4045" s="99"/>
      <c r="D4045" s="92" t="s">
        <v>5511</v>
      </c>
      <c r="E4045" s="73"/>
      <c r="F4045" s="57">
        <f>SUM(F4042:F4044)</f>
        <v>0</v>
      </c>
      <c r="G4045" s="57">
        <f>SUM(G4042:G4044)</f>
        <v>1159</v>
      </c>
      <c r="H4045" s="57">
        <f>SUM(H4042:H4044)</f>
        <v>1159</v>
      </c>
      <c r="I4045" s="57">
        <f>SUM(I4042:I4044)</f>
        <v>0</v>
      </c>
      <c r="J4045" s="57">
        <v>3</v>
      </c>
      <c r="K4045" s="57">
        <f>J4045+I4045</f>
        <v>3</v>
      </c>
    </row>
    <row r="4046" spans="1:11">
      <c r="A4046" s="655">
        <v>124</v>
      </c>
      <c r="B4046" s="658" t="s">
        <v>7531</v>
      </c>
      <c r="C4046" s="99" t="s">
        <v>5811</v>
      </c>
      <c r="D4046" s="99">
        <v>151030901</v>
      </c>
      <c r="E4046" s="53"/>
      <c r="F4046" s="99">
        <v>218</v>
      </c>
      <c r="G4046" s="99">
        <v>159</v>
      </c>
      <c r="H4046" s="99">
        <f>F4046+G4046</f>
        <v>377</v>
      </c>
      <c r="I4046" s="99"/>
      <c r="J4046" s="99"/>
      <c r="K4046" s="99"/>
    </row>
    <row r="4047" spans="1:11">
      <c r="A4047" s="657"/>
      <c r="B4047" s="660"/>
      <c r="C4047" s="99"/>
      <c r="D4047" s="92" t="s">
        <v>5511</v>
      </c>
      <c r="E4047" s="73"/>
      <c r="F4047" s="57">
        <f>SUM(F4046)</f>
        <v>218</v>
      </c>
      <c r="G4047" s="57">
        <f>SUM(G4046)</f>
        <v>159</v>
      </c>
      <c r="H4047" s="57">
        <f>SUM(H4046)</f>
        <v>377</v>
      </c>
      <c r="I4047" s="57">
        <v>1</v>
      </c>
      <c r="J4047" s="57">
        <v>1</v>
      </c>
      <c r="K4047" s="57">
        <f>J4047+I4047</f>
        <v>2</v>
      </c>
    </row>
    <row r="4048" spans="1:11">
      <c r="A4048" s="655">
        <v>125</v>
      </c>
      <c r="B4048" s="658" t="s">
        <v>5810</v>
      </c>
      <c r="C4048" s="99" t="s">
        <v>5808</v>
      </c>
      <c r="D4048" s="99">
        <v>151031101</v>
      </c>
      <c r="E4048" s="53"/>
      <c r="F4048" s="99">
        <v>145</v>
      </c>
      <c r="G4048" s="99">
        <v>123</v>
      </c>
      <c r="H4048" s="99">
        <f>F4048+G4048</f>
        <v>268</v>
      </c>
      <c r="I4048" s="99"/>
      <c r="J4048" s="99"/>
      <c r="K4048" s="99"/>
    </row>
    <row r="4049" spans="1:11">
      <c r="A4049" s="656"/>
      <c r="B4049" s="659"/>
      <c r="C4049" s="99"/>
      <c r="D4049" s="99">
        <v>151031102</v>
      </c>
      <c r="E4049" s="53"/>
      <c r="F4049" s="99">
        <v>417</v>
      </c>
      <c r="G4049" s="99">
        <v>342</v>
      </c>
      <c r="H4049" s="99">
        <f>F4049+G4049</f>
        <v>759</v>
      </c>
      <c r="I4049" s="99"/>
      <c r="J4049" s="99"/>
      <c r="K4049" s="99"/>
    </row>
    <row r="4050" spans="1:11">
      <c r="A4050" s="657"/>
      <c r="B4050" s="660"/>
      <c r="C4050" s="99"/>
      <c r="D4050" s="92" t="s">
        <v>5511</v>
      </c>
      <c r="E4050" s="73"/>
      <c r="F4050" s="57">
        <f>SUM(F4048:F4049)</f>
        <v>562</v>
      </c>
      <c r="G4050" s="57">
        <f>SUM(G4048:G4049)</f>
        <v>465</v>
      </c>
      <c r="H4050" s="57">
        <f>SUM(H4048:H4049)</f>
        <v>1027</v>
      </c>
      <c r="I4050" s="57">
        <v>1</v>
      </c>
      <c r="J4050" s="57">
        <v>1</v>
      </c>
      <c r="K4050" s="57">
        <f>J4050+I4050</f>
        <v>2</v>
      </c>
    </row>
    <row r="4051" spans="1:11">
      <c r="A4051" s="655">
        <v>126</v>
      </c>
      <c r="B4051" s="658" t="s">
        <v>5809</v>
      </c>
      <c r="C4051" s="99" t="s">
        <v>5808</v>
      </c>
      <c r="D4051" s="99">
        <v>151031103</v>
      </c>
      <c r="E4051" s="53"/>
      <c r="F4051" s="99">
        <v>261</v>
      </c>
      <c r="G4051" s="99">
        <v>182</v>
      </c>
      <c r="H4051" s="99">
        <f>F4051+G4051</f>
        <v>443</v>
      </c>
      <c r="I4051" s="99"/>
      <c r="J4051" s="99"/>
      <c r="K4051" s="99"/>
    </row>
    <row r="4052" spans="1:11">
      <c r="A4052" s="656"/>
      <c r="B4052" s="659"/>
      <c r="C4052" s="99"/>
      <c r="D4052" s="99">
        <v>151031104</v>
      </c>
      <c r="E4052" s="53"/>
      <c r="F4052" s="99">
        <v>213</v>
      </c>
      <c r="G4052" s="99">
        <v>181</v>
      </c>
      <c r="H4052" s="99">
        <f>F4052+G4052</f>
        <v>394</v>
      </c>
      <c r="I4052" s="99"/>
      <c r="J4052" s="99"/>
      <c r="K4052" s="99"/>
    </row>
    <row r="4053" spans="1:11">
      <c r="A4053" s="656"/>
      <c r="B4053" s="659"/>
      <c r="C4053" s="99"/>
      <c r="D4053" s="99">
        <v>151031105</v>
      </c>
      <c r="E4053" s="53"/>
      <c r="F4053" s="99">
        <v>239</v>
      </c>
      <c r="G4053" s="99">
        <v>183</v>
      </c>
      <c r="H4053" s="99">
        <f>F4053+G4053</f>
        <v>422</v>
      </c>
      <c r="I4053" s="99"/>
      <c r="J4053" s="99"/>
      <c r="K4053" s="99"/>
    </row>
    <row r="4054" spans="1:11">
      <c r="A4054" s="657"/>
      <c r="B4054" s="660"/>
      <c r="C4054" s="99"/>
      <c r="D4054" s="92" t="s">
        <v>5511</v>
      </c>
      <c r="E4054" s="73"/>
      <c r="F4054" s="57">
        <f>SUM(F4051:F4053)</f>
        <v>713</v>
      </c>
      <c r="G4054" s="57">
        <f>SUM(G4051:G4053)</f>
        <v>546</v>
      </c>
      <c r="H4054" s="57">
        <f>SUM(H4051:H4053)</f>
        <v>1259</v>
      </c>
      <c r="I4054" s="57">
        <v>2</v>
      </c>
      <c r="J4054" s="57">
        <v>1</v>
      </c>
      <c r="K4054" s="57">
        <f>J4054+I4054</f>
        <v>3</v>
      </c>
    </row>
    <row r="4055" spans="1:11">
      <c r="A4055" s="655">
        <v>127</v>
      </c>
      <c r="B4055" s="658" t="s">
        <v>7530</v>
      </c>
      <c r="C4055" s="99" t="s">
        <v>5805</v>
      </c>
      <c r="D4055" s="99">
        <v>151031106</v>
      </c>
      <c r="E4055" s="53"/>
      <c r="F4055" s="99">
        <v>155</v>
      </c>
      <c r="G4055" s="99"/>
      <c r="H4055" s="99">
        <f>F4055+G4055</f>
        <v>155</v>
      </c>
      <c r="I4055" s="99"/>
      <c r="J4055" s="99"/>
      <c r="K4055" s="99"/>
    </row>
    <row r="4056" spans="1:11" ht="30">
      <c r="A4056" s="656"/>
      <c r="B4056" s="659"/>
      <c r="C4056" s="99" t="s">
        <v>5804</v>
      </c>
      <c r="D4056" s="99">
        <v>151031107</v>
      </c>
      <c r="E4056" s="53"/>
      <c r="F4056" s="99">
        <v>364</v>
      </c>
      <c r="G4056" s="99"/>
      <c r="H4056" s="99">
        <f>F4056+G4056</f>
        <v>364</v>
      </c>
      <c r="I4056" s="99"/>
      <c r="J4056" s="99"/>
      <c r="K4056" s="99"/>
    </row>
    <row r="4057" spans="1:11" ht="30">
      <c r="A4057" s="656"/>
      <c r="B4057" s="659"/>
      <c r="C4057" s="99" t="s">
        <v>5804</v>
      </c>
      <c r="D4057" s="99">
        <v>151031108</v>
      </c>
      <c r="E4057" s="53"/>
      <c r="F4057" s="99">
        <v>364</v>
      </c>
      <c r="G4057" s="99"/>
      <c r="H4057" s="99">
        <f>F4057+G4057</f>
        <v>364</v>
      </c>
      <c r="I4057" s="99"/>
      <c r="J4057" s="99"/>
      <c r="K4057" s="99"/>
    </row>
    <row r="4058" spans="1:11">
      <c r="A4058" s="657"/>
      <c r="B4058" s="660"/>
      <c r="C4058" s="99"/>
      <c r="D4058" s="92" t="s">
        <v>5511</v>
      </c>
      <c r="E4058" s="73"/>
      <c r="F4058" s="57">
        <f>SUM(F4055:F4057)</f>
        <v>883</v>
      </c>
      <c r="G4058" s="57">
        <f>SUM(G4055:G4057)</f>
        <v>0</v>
      </c>
      <c r="H4058" s="57">
        <f>SUM(H4055:H4057)</f>
        <v>883</v>
      </c>
      <c r="I4058" s="57">
        <v>2</v>
      </c>
      <c r="J4058" s="57">
        <f>SUM(J4055:J4057)</f>
        <v>0</v>
      </c>
      <c r="K4058" s="57">
        <f>J4058+I4058</f>
        <v>2</v>
      </c>
    </row>
    <row r="4059" spans="1:11">
      <c r="A4059" s="655">
        <v>128</v>
      </c>
      <c r="B4059" s="658" t="s">
        <v>5806</v>
      </c>
      <c r="C4059" s="99" t="s">
        <v>5805</v>
      </c>
      <c r="D4059" s="99">
        <v>151031106</v>
      </c>
      <c r="E4059" s="53"/>
      <c r="F4059" s="99">
        <v>0</v>
      </c>
      <c r="G4059" s="99">
        <v>85</v>
      </c>
      <c r="H4059" s="99">
        <f>F4059+G4059</f>
        <v>85</v>
      </c>
      <c r="I4059" s="99"/>
      <c r="J4059" s="99"/>
      <c r="K4059" s="99"/>
    </row>
    <row r="4060" spans="1:11" ht="30">
      <c r="A4060" s="656"/>
      <c r="B4060" s="659"/>
      <c r="C4060" s="99" t="s">
        <v>5804</v>
      </c>
      <c r="D4060" s="99">
        <v>151031107</v>
      </c>
      <c r="E4060" s="53"/>
      <c r="F4060" s="99"/>
      <c r="G4060" s="99">
        <v>252</v>
      </c>
      <c r="H4060" s="99">
        <f>F4060+G4060</f>
        <v>252</v>
      </c>
      <c r="I4060" s="99"/>
      <c r="J4060" s="99"/>
      <c r="K4060" s="99"/>
    </row>
    <row r="4061" spans="1:11" ht="30">
      <c r="A4061" s="656"/>
      <c r="B4061" s="659"/>
      <c r="C4061" s="99" t="s">
        <v>5804</v>
      </c>
      <c r="D4061" s="99">
        <v>151031108</v>
      </c>
      <c r="E4061" s="53"/>
      <c r="F4061" s="99"/>
      <c r="G4061" s="99">
        <v>303</v>
      </c>
      <c r="H4061" s="99">
        <f>F4061+G4061</f>
        <v>303</v>
      </c>
      <c r="I4061" s="99"/>
      <c r="J4061" s="99"/>
      <c r="K4061" s="99"/>
    </row>
    <row r="4062" spans="1:11">
      <c r="A4062" s="657"/>
      <c r="B4062" s="660"/>
      <c r="C4062" s="99"/>
      <c r="D4062" s="92" t="s">
        <v>5511</v>
      </c>
      <c r="E4062" s="73"/>
      <c r="F4062" s="57">
        <f>SUM(F4059:F4061)</f>
        <v>0</v>
      </c>
      <c r="G4062" s="57">
        <f>SUM(G4059:G4061)</f>
        <v>640</v>
      </c>
      <c r="H4062" s="57">
        <f>SUM(H4059:H4061)</f>
        <v>640</v>
      </c>
      <c r="I4062" s="57">
        <f>SUM(I4059:I4061)</f>
        <v>0</v>
      </c>
      <c r="J4062" s="57">
        <v>2</v>
      </c>
      <c r="K4062" s="57">
        <f>J4062+I4062</f>
        <v>2</v>
      </c>
    </row>
    <row r="4063" spans="1:11">
      <c r="A4063" s="655">
        <v>129</v>
      </c>
      <c r="B4063" s="658" t="s">
        <v>5803</v>
      </c>
      <c r="C4063" s="99" t="s">
        <v>5802</v>
      </c>
      <c r="D4063" s="99">
        <v>151030503</v>
      </c>
      <c r="E4063" s="53"/>
      <c r="F4063" s="99">
        <v>263</v>
      </c>
      <c r="G4063" s="99">
        <v>217</v>
      </c>
      <c r="H4063" s="99">
        <f>F4063+G4063</f>
        <v>480</v>
      </c>
      <c r="I4063" s="99"/>
      <c r="J4063" s="99"/>
      <c r="K4063" s="99"/>
    </row>
    <row r="4064" spans="1:11">
      <c r="A4064" s="657"/>
      <c r="B4064" s="660"/>
      <c r="C4064" s="99"/>
      <c r="D4064" s="92" t="s">
        <v>5511</v>
      </c>
      <c r="E4064" s="73"/>
      <c r="F4064" s="57">
        <f>SUM(F4063)</f>
        <v>263</v>
      </c>
      <c r="G4064" s="57">
        <f>SUM(G4063)</f>
        <v>217</v>
      </c>
      <c r="H4064" s="57">
        <f>SUM(H4063)</f>
        <v>480</v>
      </c>
      <c r="I4064" s="57">
        <v>1</v>
      </c>
      <c r="J4064" s="57">
        <v>1</v>
      </c>
      <c r="K4064" s="57">
        <f>J4064+I4064</f>
        <v>2</v>
      </c>
    </row>
    <row r="4065" spans="1:11">
      <c r="A4065" s="655">
        <v>130</v>
      </c>
      <c r="B4065" s="658" t="s">
        <v>5801</v>
      </c>
      <c r="C4065" s="99" t="s">
        <v>5799</v>
      </c>
      <c r="D4065" s="99">
        <v>151030501</v>
      </c>
      <c r="E4065" s="53"/>
      <c r="F4065" s="99">
        <v>543</v>
      </c>
      <c r="G4065" s="99">
        <v>453</v>
      </c>
      <c r="H4065" s="99">
        <f>F4065+G4065</f>
        <v>996</v>
      </c>
      <c r="I4065" s="99"/>
      <c r="J4065" s="99"/>
      <c r="K4065" s="99"/>
    </row>
    <row r="4066" spans="1:11">
      <c r="A4066" s="657"/>
      <c r="B4066" s="660"/>
      <c r="C4066" s="99"/>
      <c r="D4066" s="92" t="s">
        <v>5511</v>
      </c>
      <c r="E4066" s="73"/>
      <c r="F4066" s="57">
        <f>SUM(F4065)</f>
        <v>543</v>
      </c>
      <c r="G4066" s="57">
        <f>SUM(G4065)</f>
        <v>453</v>
      </c>
      <c r="H4066" s="57">
        <f>SUM(H4065)</f>
        <v>996</v>
      </c>
      <c r="I4066" s="57">
        <v>1</v>
      </c>
      <c r="J4066" s="57">
        <v>1</v>
      </c>
      <c r="K4066" s="57">
        <f>J4066+I4066</f>
        <v>2</v>
      </c>
    </row>
    <row r="4067" spans="1:11">
      <c r="A4067" s="655">
        <v>131</v>
      </c>
      <c r="B4067" s="658" t="s">
        <v>5800</v>
      </c>
      <c r="C4067" s="99" t="s">
        <v>5799</v>
      </c>
      <c r="D4067" s="99">
        <v>151030502</v>
      </c>
      <c r="E4067" s="53"/>
      <c r="F4067" s="99">
        <v>511</v>
      </c>
      <c r="G4067" s="99">
        <v>400</v>
      </c>
      <c r="H4067" s="99">
        <f>F4067+G4067</f>
        <v>911</v>
      </c>
      <c r="I4067" s="99"/>
      <c r="J4067" s="99"/>
      <c r="K4067" s="99"/>
    </row>
    <row r="4068" spans="1:11">
      <c r="A4068" s="657"/>
      <c r="B4068" s="660"/>
      <c r="C4068" s="99"/>
      <c r="D4068" s="92" t="s">
        <v>5511</v>
      </c>
      <c r="E4068" s="73"/>
      <c r="F4068" s="57">
        <f>SUM(F4067)</f>
        <v>511</v>
      </c>
      <c r="G4068" s="57">
        <f>SUM(G4067)</f>
        <v>400</v>
      </c>
      <c r="H4068" s="57">
        <f>SUM(H4067)</f>
        <v>911</v>
      </c>
      <c r="I4068" s="57">
        <v>1</v>
      </c>
      <c r="J4068" s="57">
        <v>1</v>
      </c>
      <c r="K4068" s="57">
        <f>J4068+I4068</f>
        <v>2</v>
      </c>
    </row>
    <row r="4069" spans="1:11">
      <c r="A4069" s="655">
        <v>132</v>
      </c>
      <c r="B4069" s="658" t="s">
        <v>5798</v>
      </c>
      <c r="C4069" s="99" t="s">
        <v>5796</v>
      </c>
      <c r="D4069" s="99">
        <v>151030301</v>
      </c>
      <c r="E4069" s="53"/>
      <c r="F4069" s="99">
        <v>517</v>
      </c>
      <c r="G4069" s="99">
        <v>437</v>
      </c>
      <c r="H4069" s="99">
        <f>F4069+G4069</f>
        <v>954</v>
      </c>
      <c r="I4069" s="99"/>
      <c r="J4069" s="99"/>
      <c r="K4069" s="99"/>
    </row>
    <row r="4070" spans="1:11">
      <c r="A4070" s="657"/>
      <c r="B4070" s="660"/>
      <c r="C4070" s="99"/>
      <c r="D4070" s="92" t="s">
        <v>5511</v>
      </c>
      <c r="E4070" s="73"/>
      <c r="F4070" s="57">
        <f>SUM(F4069)</f>
        <v>517</v>
      </c>
      <c r="G4070" s="57">
        <f>SUM(G4069)</f>
        <v>437</v>
      </c>
      <c r="H4070" s="57">
        <f>SUM(H4069)</f>
        <v>954</v>
      </c>
      <c r="I4070" s="57">
        <v>1</v>
      </c>
      <c r="J4070" s="57">
        <v>1</v>
      </c>
      <c r="K4070" s="57">
        <f>J4070+I4070</f>
        <v>2</v>
      </c>
    </row>
    <row r="4071" spans="1:11">
      <c r="A4071" s="655">
        <v>133</v>
      </c>
      <c r="B4071" s="658" t="s">
        <v>5797</v>
      </c>
      <c r="C4071" s="99" t="s">
        <v>5796</v>
      </c>
      <c r="D4071" s="99">
        <v>151030302</v>
      </c>
      <c r="E4071" s="53"/>
      <c r="F4071" s="99">
        <v>380</v>
      </c>
      <c r="G4071" s="99">
        <v>344</v>
      </c>
      <c r="H4071" s="99">
        <f>F4071+G4071</f>
        <v>724</v>
      </c>
      <c r="I4071" s="99"/>
      <c r="J4071" s="99"/>
      <c r="K4071" s="99"/>
    </row>
    <row r="4072" spans="1:11">
      <c r="A4072" s="657"/>
      <c r="B4072" s="660"/>
      <c r="C4072" s="99"/>
      <c r="D4072" s="92" t="s">
        <v>5511</v>
      </c>
      <c r="E4072" s="73"/>
      <c r="F4072" s="57">
        <f>SUM(F4071)</f>
        <v>380</v>
      </c>
      <c r="G4072" s="57">
        <f>SUM(G4071)</f>
        <v>344</v>
      </c>
      <c r="H4072" s="57">
        <f>SUM(H4071)</f>
        <v>724</v>
      </c>
      <c r="I4072" s="57">
        <v>1</v>
      </c>
      <c r="J4072" s="57">
        <v>1</v>
      </c>
      <c r="K4072" s="57">
        <f>J4072+I4072</f>
        <v>2</v>
      </c>
    </row>
    <row r="4073" spans="1:11">
      <c r="A4073" s="655">
        <v>134</v>
      </c>
      <c r="B4073" s="658" t="s">
        <v>5795</v>
      </c>
      <c r="C4073" s="99" t="s">
        <v>5794</v>
      </c>
      <c r="D4073" s="99">
        <v>151030303</v>
      </c>
      <c r="E4073" s="53"/>
      <c r="F4073" s="99">
        <v>472</v>
      </c>
      <c r="G4073" s="99">
        <v>342</v>
      </c>
      <c r="H4073" s="99">
        <f>F4073+G4073</f>
        <v>814</v>
      </c>
      <c r="I4073" s="99"/>
      <c r="J4073" s="99"/>
      <c r="K4073" s="99"/>
    </row>
    <row r="4074" spans="1:11">
      <c r="A4074" s="657"/>
      <c r="B4074" s="660"/>
      <c r="C4074" s="99"/>
      <c r="D4074" s="92" t="s">
        <v>5511</v>
      </c>
      <c r="E4074" s="73"/>
      <c r="F4074" s="57">
        <f>SUM(F4073)</f>
        <v>472</v>
      </c>
      <c r="G4074" s="57">
        <f>SUM(G4073)</f>
        <v>342</v>
      </c>
      <c r="H4074" s="57">
        <f>SUM(H4073)</f>
        <v>814</v>
      </c>
      <c r="I4074" s="57">
        <v>1</v>
      </c>
      <c r="J4074" s="57">
        <v>1</v>
      </c>
      <c r="K4074" s="57">
        <f>J4074+I4074</f>
        <v>2</v>
      </c>
    </row>
    <row r="4075" spans="1:11">
      <c r="A4075" s="655">
        <v>135</v>
      </c>
      <c r="B4075" s="658" t="s">
        <v>5793</v>
      </c>
      <c r="C4075" s="99" t="s">
        <v>5792</v>
      </c>
      <c r="D4075" s="99">
        <v>151030304</v>
      </c>
      <c r="E4075" s="53"/>
      <c r="F4075" s="99">
        <v>153</v>
      </c>
      <c r="G4075" s="99">
        <v>122</v>
      </c>
      <c r="H4075" s="99">
        <f>F4075+G4075</f>
        <v>275</v>
      </c>
      <c r="I4075" s="99"/>
      <c r="J4075" s="99"/>
      <c r="K4075" s="99"/>
    </row>
    <row r="4076" spans="1:11" ht="30">
      <c r="A4076" s="656"/>
      <c r="B4076" s="659"/>
      <c r="C4076" s="99" t="s">
        <v>5791</v>
      </c>
      <c r="D4076" s="99">
        <v>151030305</v>
      </c>
      <c r="E4076" s="53"/>
      <c r="F4076" s="99">
        <v>93</v>
      </c>
      <c r="G4076" s="99">
        <v>70</v>
      </c>
      <c r="H4076" s="99">
        <f>F4076+G4076</f>
        <v>163</v>
      </c>
      <c r="I4076" s="99"/>
      <c r="J4076" s="99"/>
      <c r="K4076" s="99"/>
    </row>
    <row r="4077" spans="1:11" ht="30">
      <c r="A4077" s="656"/>
      <c r="B4077" s="659"/>
      <c r="C4077" s="99" t="s">
        <v>5790</v>
      </c>
      <c r="D4077" s="99">
        <v>151030306</v>
      </c>
      <c r="E4077" s="53"/>
      <c r="F4077" s="99">
        <v>0</v>
      </c>
      <c r="G4077" s="99">
        <v>0</v>
      </c>
      <c r="H4077" s="99">
        <f>F4077+G4077</f>
        <v>0</v>
      </c>
      <c r="I4077" s="99"/>
      <c r="J4077" s="99"/>
      <c r="K4077" s="99"/>
    </row>
    <row r="4078" spans="1:11">
      <c r="A4078" s="657"/>
      <c r="B4078" s="660"/>
      <c r="C4078" s="99"/>
      <c r="D4078" s="92" t="s">
        <v>5511</v>
      </c>
      <c r="E4078" s="73"/>
      <c r="F4078" s="57">
        <f>SUM(F4075:F4077)</f>
        <v>246</v>
      </c>
      <c r="G4078" s="57">
        <f>SUM(G4075:G4077)</f>
        <v>192</v>
      </c>
      <c r="H4078" s="57">
        <f>SUM(H4075:H4077)</f>
        <v>438</v>
      </c>
      <c r="I4078" s="57">
        <v>1</v>
      </c>
      <c r="J4078" s="57">
        <v>1</v>
      </c>
      <c r="K4078" s="57">
        <f>J4078+I4078</f>
        <v>2</v>
      </c>
    </row>
    <row r="4079" spans="1:11">
      <c r="A4079" s="655">
        <v>136</v>
      </c>
      <c r="B4079" s="658" t="s">
        <v>5789</v>
      </c>
      <c r="C4079" s="99" t="s">
        <v>5787</v>
      </c>
      <c r="D4079" s="99">
        <v>151031201</v>
      </c>
      <c r="E4079" s="53"/>
      <c r="F4079" s="99">
        <v>996</v>
      </c>
      <c r="G4079" s="99"/>
      <c r="H4079" s="99">
        <f>F4079+G4079</f>
        <v>996</v>
      </c>
      <c r="I4079" s="99"/>
      <c r="J4079" s="99"/>
      <c r="K4079" s="99"/>
    </row>
    <row r="4080" spans="1:11">
      <c r="A4080" s="657"/>
      <c r="B4080" s="660"/>
      <c r="C4080" s="99"/>
      <c r="D4080" s="92" t="s">
        <v>5511</v>
      </c>
      <c r="E4080" s="73"/>
      <c r="F4080" s="57">
        <f>SUM(F4079)</f>
        <v>996</v>
      </c>
      <c r="G4080" s="57">
        <f>SUM(G4079)</f>
        <v>0</v>
      </c>
      <c r="H4080" s="57">
        <f>SUM(H4079)</f>
        <v>996</v>
      </c>
      <c r="I4080" s="57">
        <v>2</v>
      </c>
      <c r="J4080" s="57">
        <f>SUM(J4079)</f>
        <v>0</v>
      </c>
      <c r="K4080" s="57">
        <f>J4080+I4080</f>
        <v>2</v>
      </c>
    </row>
    <row r="4081" spans="1:11">
      <c r="A4081" s="655">
        <v>137</v>
      </c>
      <c r="B4081" s="658" t="s">
        <v>5788</v>
      </c>
      <c r="C4081" s="99" t="s">
        <v>5787</v>
      </c>
      <c r="D4081" s="99">
        <v>151031201</v>
      </c>
      <c r="E4081" s="53"/>
      <c r="F4081" s="99">
        <v>0</v>
      </c>
      <c r="G4081" s="99">
        <v>702</v>
      </c>
      <c r="H4081" s="99">
        <f>F4081+G4081</f>
        <v>702</v>
      </c>
      <c r="I4081" s="99"/>
      <c r="J4081" s="99"/>
      <c r="K4081" s="99"/>
    </row>
    <row r="4082" spans="1:11">
      <c r="A4082" s="657"/>
      <c r="B4082" s="660"/>
      <c r="C4082" s="99"/>
      <c r="D4082" s="92" t="s">
        <v>5511</v>
      </c>
      <c r="E4082" s="73"/>
      <c r="F4082" s="57">
        <f>SUM(F4081)</f>
        <v>0</v>
      </c>
      <c r="G4082" s="57">
        <f>SUM(G4081)</f>
        <v>702</v>
      </c>
      <c r="H4082" s="57">
        <f>SUM(H4081)</f>
        <v>702</v>
      </c>
      <c r="I4082" s="57">
        <f>SUM(I4081)</f>
        <v>0</v>
      </c>
      <c r="J4082" s="57">
        <v>2</v>
      </c>
      <c r="K4082" s="57">
        <f>J4082+I4082</f>
        <v>2</v>
      </c>
    </row>
    <row r="4083" spans="1:11">
      <c r="A4083" s="655">
        <v>138</v>
      </c>
      <c r="B4083" s="658" t="s">
        <v>5786</v>
      </c>
      <c r="C4083" s="99" t="s">
        <v>5785</v>
      </c>
      <c r="D4083" s="99">
        <v>151031202</v>
      </c>
      <c r="E4083" s="53"/>
      <c r="F4083" s="99">
        <v>820</v>
      </c>
      <c r="G4083" s="99">
        <v>605</v>
      </c>
      <c r="H4083" s="99">
        <f>F4083+G4083</f>
        <v>1425</v>
      </c>
      <c r="I4083" s="99"/>
      <c r="J4083" s="99"/>
      <c r="K4083" s="99"/>
    </row>
    <row r="4084" spans="1:11">
      <c r="A4084" s="657"/>
      <c r="B4084" s="660"/>
      <c r="C4084" s="99"/>
      <c r="D4084" s="92" t="s">
        <v>5511</v>
      </c>
      <c r="E4084" s="73"/>
      <c r="F4084" s="57">
        <f>SUM(F4083)</f>
        <v>820</v>
      </c>
      <c r="G4084" s="57">
        <f>SUM(G4083)</f>
        <v>605</v>
      </c>
      <c r="H4084" s="57">
        <f>SUM(H4083)</f>
        <v>1425</v>
      </c>
      <c r="I4084" s="57">
        <v>2</v>
      </c>
      <c r="J4084" s="57">
        <v>1</v>
      </c>
      <c r="K4084" s="57">
        <f>J4084+I4084</f>
        <v>3</v>
      </c>
    </row>
    <row r="4085" spans="1:11">
      <c r="A4085" s="655">
        <v>139</v>
      </c>
      <c r="B4085" s="658" t="s">
        <v>5784</v>
      </c>
      <c r="C4085" s="99" t="s">
        <v>5783</v>
      </c>
      <c r="D4085" s="99">
        <v>151031203</v>
      </c>
      <c r="E4085" s="53"/>
      <c r="F4085" s="99">
        <v>387</v>
      </c>
      <c r="G4085" s="99">
        <v>315</v>
      </c>
      <c r="H4085" s="99">
        <f>F4085+G4085</f>
        <v>702</v>
      </c>
      <c r="I4085" s="99"/>
      <c r="J4085" s="99"/>
      <c r="K4085" s="99"/>
    </row>
    <row r="4086" spans="1:11">
      <c r="A4086" s="657"/>
      <c r="B4086" s="660"/>
      <c r="C4086" s="99"/>
      <c r="D4086" s="92" t="s">
        <v>5511</v>
      </c>
      <c r="E4086" s="73"/>
      <c r="F4086" s="57">
        <f>SUM(F4085)</f>
        <v>387</v>
      </c>
      <c r="G4086" s="57">
        <f>SUM(G4085)</f>
        <v>315</v>
      </c>
      <c r="H4086" s="57">
        <f>SUM(H4085)</f>
        <v>702</v>
      </c>
      <c r="I4086" s="57">
        <v>1</v>
      </c>
      <c r="J4086" s="57">
        <v>1</v>
      </c>
      <c r="K4086" s="57">
        <f>J4086+I4086</f>
        <v>2</v>
      </c>
    </row>
    <row r="4087" spans="1:11">
      <c r="A4087" s="655">
        <v>140</v>
      </c>
      <c r="B4087" s="658" t="s">
        <v>5782</v>
      </c>
      <c r="C4087" s="99" t="s">
        <v>5781</v>
      </c>
      <c r="D4087" s="99">
        <v>151031204</v>
      </c>
      <c r="E4087" s="53"/>
      <c r="F4087" s="99">
        <v>444</v>
      </c>
      <c r="G4087" s="99">
        <v>291</v>
      </c>
      <c r="H4087" s="99">
        <f>F4087+G4087</f>
        <v>735</v>
      </c>
      <c r="I4087" s="99"/>
      <c r="J4087" s="99"/>
      <c r="K4087" s="99"/>
    </row>
    <row r="4088" spans="1:11">
      <c r="A4088" s="657"/>
      <c r="B4088" s="660"/>
      <c r="C4088" s="99"/>
      <c r="D4088" s="92" t="s">
        <v>5511</v>
      </c>
      <c r="E4088" s="73"/>
      <c r="F4088" s="57">
        <f>SUM(F4087)</f>
        <v>444</v>
      </c>
      <c r="G4088" s="57">
        <f>SUM(G4087)</f>
        <v>291</v>
      </c>
      <c r="H4088" s="57">
        <f>SUM(H4087)</f>
        <v>735</v>
      </c>
      <c r="I4088" s="57">
        <v>1</v>
      </c>
      <c r="J4088" s="57">
        <v>1</v>
      </c>
      <c r="K4088" s="57">
        <f>J4088+I4088</f>
        <v>2</v>
      </c>
    </row>
    <row r="4089" spans="1:11">
      <c r="A4089" s="655">
        <v>141</v>
      </c>
      <c r="B4089" s="658" t="s">
        <v>5780</v>
      </c>
      <c r="C4089" s="47" t="s">
        <v>5778</v>
      </c>
      <c r="D4089" s="99">
        <v>151031301</v>
      </c>
      <c r="E4089" s="53"/>
      <c r="F4089" s="99">
        <v>516</v>
      </c>
      <c r="G4089" s="99"/>
      <c r="H4089" s="99">
        <f>F4089+G4089</f>
        <v>516</v>
      </c>
      <c r="I4089" s="99"/>
      <c r="J4089" s="99"/>
      <c r="K4089" s="99"/>
    </row>
    <row r="4090" spans="1:11">
      <c r="A4090" s="656"/>
      <c r="B4090" s="659"/>
      <c r="C4090" s="47"/>
      <c r="D4090" s="99">
        <v>151031302</v>
      </c>
      <c r="E4090" s="53"/>
      <c r="F4090" s="99">
        <v>423</v>
      </c>
      <c r="G4090" s="99"/>
      <c r="H4090" s="99">
        <f>F4090+G4090</f>
        <v>423</v>
      </c>
      <c r="I4090" s="99"/>
      <c r="J4090" s="99"/>
      <c r="K4090" s="99"/>
    </row>
    <row r="4091" spans="1:11">
      <c r="A4091" s="657"/>
      <c r="B4091" s="660"/>
      <c r="C4091" s="47"/>
      <c r="D4091" s="92" t="s">
        <v>5511</v>
      </c>
      <c r="E4091" s="73"/>
      <c r="F4091" s="57">
        <f>SUM(F4089:F4090)</f>
        <v>939</v>
      </c>
      <c r="G4091" s="57">
        <f>SUM(G4089:G4090)</f>
        <v>0</v>
      </c>
      <c r="H4091" s="57">
        <f>SUM(H4089:H4090)</f>
        <v>939</v>
      </c>
      <c r="I4091" s="57">
        <v>2</v>
      </c>
      <c r="J4091" s="57">
        <f>SUM(J4089:J4090)</f>
        <v>0</v>
      </c>
      <c r="K4091" s="57">
        <f>J4091+I4091</f>
        <v>2</v>
      </c>
    </row>
    <row r="4092" spans="1:11">
      <c r="A4092" s="655">
        <v>142</v>
      </c>
      <c r="B4092" s="658" t="s">
        <v>5779</v>
      </c>
      <c r="C4092" s="47" t="s">
        <v>5778</v>
      </c>
      <c r="D4092" s="99">
        <v>151031301</v>
      </c>
      <c r="E4092" s="53"/>
      <c r="F4092" s="99">
        <v>0</v>
      </c>
      <c r="G4092" s="99">
        <v>332</v>
      </c>
      <c r="H4092" s="99">
        <f>F4092+G4092</f>
        <v>332</v>
      </c>
      <c r="I4092" s="99"/>
      <c r="J4092" s="99"/>
      <c r="K4092" s="99"/>
    </row>
    <row r="4093" spans="1:11">
      <c r="A4093" s="656"/>
      <c r="B4093" s="659"/>
      <c r="C4093" s="99"/>
      <c r="D4093" s="99">
        <v>151031302</v>
      </c>
      <c r="E4093" s="53"/>
      <c r="F4093" s="99"/>
      <c r="G4093" s="99">
        <v>247</v>
      </c>
      <c r="H4093" s="99">
        <f>F4093+G4093</f>
        <v>247</v>
      </c>
      <c r="I4093" s="99"/>
      <c r="J4093" s="99"/>
      <c r="K4093" s="99"/>
    </row>
    <row r="4094" spans="1:11">
      <c r="A4094" s="657"/>
      <c r="B4094" s="660"/>
      <c r="C4094" s="99"/>
      <c r="D4094" s="92" t="s">
        <v>5511</v>
      </c>
      <c r="E4094" s="73"/>
      <c r="F4094" s="57">
        <f>SUM(F4092:F4093)</f>
        <v>0</v>
      </c>
      <c r="G4094" s="57">
        <f>SUM(G4092:G4093)</f>
        <v>579</v>
      </c>
      <c r="H4094" s="57">
        <f>SUM(H4092:H4093)</f>
        <v>579</v>
      </c>
      <c r="I4094" s="57">
        <f>SUM(I4092:I4093)</f>
        <v>0</v>
      </c>
      <c r="J4094" s="57">
        <v>2</v>
      </c>
      <c r="K4094" s="57">
        <f>J4094+I4094</f>
        <v>2</v>
      </c>
    </row>
    <row r="4095" spans="1:11">
      <c r="A4095" s="99"/>
      <c r="B4095" s="354"/>
      <c r="C4095" s="99"/>
      <c r="D4095" s="353"/>
      <c r="E4095" s="352"/>
      <c r="F4095" s="100"/>
      <c r="G4095" s="100"/>
      <c r="H4095" s="100"/>
      <c r="I4095" s="100"/>
      <c r="J4095" s="100"/>
      <c r="K4095" s="100"/>
    </row>
    <row r="4096" spans="1:11" ht="26.25">
      <c r="A4096" s="57"/>
      <c r="B4096" s="347" t="s">
        <v>5509</v>
      </c>
      <c r="C4096" s="653" t="s">
        <v>7529</v>
      </c>
      <c r="D4096" s="654"/>
      <c r="E4096" s="422"/>
      <c r="F4096" s="102">
        <f t="shared" ref="F4096:K4096" si="32">F4094+F4091+F4088+F4086+F4084+F4082+F4080+F4078+F4074+F4072+F4070+F4068+F4066+F4064+F4062+F4058+F4054+F4050+F4047+F4045+F4041+F4037+F4034+F4029+F4024+F4022+F4020+F4017+F4014+F4011+F4006+F4003+F4000+F3997+F3992+F3987+F3984+F3981+F3978+F3975+F3972+F3969+F3967+F3963+F3959+F3956+F3953+F3950+F3947+F3943+F3939+F3937+F3935+F3931+F3927+F3924+F3921+F3919+F3917+F3914+F3911+F3909+F3907+F3905+F3903+F3901+F3899+F3897+F3895+F3891+F3887+F3884+F3882+F3879+F3876+F3873+F3871+F3869+F3865+F3861+F3858+F3855+F3852+F3849+F3847+F3843+F3839+F3834+F3829+F3826+F3824+F3822+F3819+F3815+F3811+F3807+F3804+F3802+F3798+F3794+F3791+F3789+F3786+F3783+F3780+F3777+F3774+F3772+F3770+F3767+F3765+F3762+F3760+F3758+F3754+F3750+F3747+F3744+F3741+F3738+F3736+F3732+F3728+F3726+F3724+F3721+F3718+F3716+F3714+F3712+F3710+F3707+F3704+F3700+F3696+F3692+F3688+F3685+F3682+F3679+F3676+F3670</f>
        <v>76531</v>
      </c>
      <c r="G4096" s="102">
        <f t="shared" si="32"/>
        <v>58655</v>
      </c>
      <c r="H4096" s="102">
        <f t="shared" si="32"/>
        <v>135186</v>
      </c>
      <c r="I4096" s="102">
        <f t="shared" si="32"/>
        <v>170</v>
      </c>
      <c r="J4096" s="102">
        <f t="shared" si="32"/>
        <v>149</v>
      </c>
      <c r="K4096" s="102">
        <f t="shared" si="32"/>
        <v>319</v>
      </c>
    </row>
    <row r="4097" spans="1:11">
      <c r="A4097" s="78"/>
      <c r="B4097" s="72"/>
      <c r="C4097"/>
      <c r="D4097"/>
      <c r="E4097"/>
      <c r="F4097"/>
      <c r="G4097"/>
      <c r="H4097"/>
      <c r="I4097"/>
      <c r="J4097"/>
      <c r="K4097" s="424"/>
    </row>
    <row r="4098" spans="1:11" ht="18.75">
      <c r="A4098" s="78"/>
      <c r="B4098" s="72"/>
      <c r="C4098"/>
      <c r="D4098"/>
      <c r="E4098"/>
      <c r="F4098"/>
      <c r="G4098"/>
      <c r="H4098"/>
      <c r="I4098"/>
      <c r="J4098"/>
      <c r="K4098" s="423"/>
    </row>
    <row r="4099" spans="1:11">
      <c r="A4099" s="645" t="s">
        <v>7528</v>
      </c>
      <c r="B4099" s="645"/>
      <c r="C4099" s="645"/>
      <c r="D4099" s="645"/>
      <c r="E4099" s="645"/>
      <c r="F4099" s="645"/>
      <c r="G4099" s="645"/>
      <c r="H4099" s="645"/>
      <c r="I4099" s="645"/>
      <c r="J4099" s="645"/>
      <c r="K4099" s="645"/>
    </row>
    <row r="4100" spans="1:11">
      <c r="A4100" s="645"/>
      <c r="B4100" s="645"/>
      <c r="C4100" s="645"/>
      <c r="D4100" s="645"/>
      <c r="E4100" s="645"/>
      <c r="F4100" s="645"/>
      <c r="G4100" s="645"/>
      <c r="H4100" s="645"/>
      <c r="I4100" s="645"/>
      <c r="J4100" s="645"/>
      <c r="K4100" s="645"/>
    </row>
    <row r="4101" spans="1:11">
      <c r="A4101" s="640" t="s">
        <v>7527</v>
      </c>
      <c r="B4101" s="641" t="s">
        <v>4674</v>
      </c>
      <c r="C4101" s="640" t="s">
        <v>3696</v>
      </c>
      <c r="D4101" s="640" t="s">
        <v>3695</v>
      </c>
      <c r="E4101" s="640" t="s">
        <v>4673</v>
      </c>
      <c r="F4101" s="640" t="s">
        <v>4672</v>
      </c>
      <c r="G4101" s="640"/>
      <c r="H4101" s="640"/>
      <c r="I4101" s="640" t="s">
        <v>4671</v>
      </c>
      <c r="J4101" s="640"/>
      <c r="K4101" s="640"/>
    </row>
    <row r="4102" spans="1:11">
      <c r="A4102" s="640"/>
      <c r="B4102" s="642"/>
      <c r="C4102" s="640"/>
      <c r="D4102" s="640"/>
      <c r="E4102" s="640"/>
      <c r="F4102" s="240" t="s">
        <v>0</v>
      </c>
      <c r="G4102" s="240" t="s">
        <v>1</v>
      </c>
      <c r="H4102" s="240" t="s">
        <v>2</v>
      </c>
      <c r="I4102" s="240" t="s">
        <v>4670</v>
      </c>
      <c r="J4102" s="318" t="s">
        <v>1</v>
      </c>
      <c r="K4102" s="240" t="s">
        <v>2</v>
      </c>
    </row>
    <row r="4103" spans="1:11" ht="15.75">
      <c r="A4103" s="120">
        <v>1</v>
      </c>
      <c r="B4103" s="120">
        <v>2</v>
      </c>
      <c r="C4103" s="120">
        <v>3</v>
      </c>
      <c r="D4103" s="120">
        <v>4</v>
      </c>
      <c r="E4103" s="120">
        <v>5</v>
      </c>
      <c r="F4103" s="120">
        <v>6</v>
      </c>
      <c r="G4103" s="120">
        <v>7</v>
      </c>
      <c r="H4103" s="120">
        <v>8</v>
      </c>
      <c r="I4103" s="120">
        <v>9</v>
      </c>
      <c r="J4103" s="120">
        <v>10</v>
      </c>
      <c r="K4103" s="120">
        <v>11</v>
      </c>
    </row>
    <row r="4104" spans="1:11" ht="36">
      <c r="A4104" s="655">
        <v>1</v>
      </c>
      <c r="B4104" s="658" t="s">
        <v>5777</v>
      </c>
      <c r="C4104" s="99" t="s">
        <v>5775</v>
      </c>
      <c r="D4104" s="99">
        <v>151060101</v>
      </c>
      <c r="E4104" s="61" t="s">
        <v>5774</v>
      </c>
      <c r="F4104" s="99">
        <v>1282</v>
      </c>
      <c r="G4104" s="99"/>
      <c r="H4104" s="99">
        <f>F4104+G4104</f>
        <v>1282</v>
      </c>
      <c r="I4104" s="99"/>
      <c r="J4104" s="99"/>
      <c r="K4104" s="99"/>
    </row>
    <row r="4105" spans="1:11">
      <c r="A4105" s="657"/>
      <c r="B4105" s="660"/>
      <c r="C4105" s="99"/>
      <c r="D4105" s="92" t="s">
        <v>5511</v>
      </c>
      <c r="E4105" s="73"/>
      <c r="F4105" s="57">
        <f>SUM(F4104)</f>
        <v>1282</v>
      </c>
      <c r="G4105" s="57">
        <f>SUM(G4104)</f>
        <v>0</v>
      </c>
      <c r="H4105" s="57">
        <f>SUM(H4104)</f>
        <v>1282</v>
      </c>
      <c r="I4105" s="57">
        <v>3</v>
      </c>
      <c r="J4105" s="57">
        <f>SUM(J4104)</f>
        <v>0</v>
      </c>
      <c r="K4105" s="57">
        <f>J4105+I4105</f>
        <v>3</v>
      </c>
    </row>
    <row r="4106" spans="1:11" ht="36">
      <c r="A4106" s="655">
        <v>2</v>
      </c>
      <c r="B4106" s="658" t="s">
        <v>5776</v>
      </c>
      <c r="C4106" s="99" t="s">
        <v>5775</v>
      </c>
      <c r="D4106" s="99">
        <v>151060101</v>
      </c>
      <c r="E4106" s="61" t="s">
        <v>5774</v>
      </c>
      <c r="F4106" s="99">
        <v>0</v>
      </c>
      <c r="G4106" s="99">
        <v>937</v>
      </c>
      <c r="H4106" s="99">
        <f>F4106+G4106</f>
        <v>937</v>
      </c>
      <c r="I4106" s="99"/>
      <c r="J4106" s="99"/>
      <c r="K4106" s="99"/>
    </row>
    <row r="4107" spans="1:11">
      <c r="A4107" s="657"/>
      <c r="B4107" s="660"/>
      <c r="C4107" s="99"/>
      <c r="D4107" s="92" t="s">
        <v>5511</v>
      </c>
      <c r="E4107" s="73"/>
      <c r="F4107" s="57">
        <f>SUM(F4106)</f>
        <v>0</v>
      </c>
      <c r="G4107" s="57">
        <f>SUM(G4106)</f>
        <v>937</v>
      </c>
      <c r="H4107" s="57">
        <f>SUM(H4106)</f>
        <v>937</v>
      </c>
      <c r="I4107" s="57">
        <f>SUM(I4106)</f>
        <v>0</v>
      </c>
      <c r="J4107" s="57">
        <v>2</v>
      </c>
      <c r="K4107" s="57">
        <f>J4107+I4107</f>
        <v>2</v>
      </c>
    </row>
    <row r="4108" spans="1:11" ht="36">
      <c r="A4108" s="655">
        <v>3</v>
      </c>
      <c r="B4108" s="658" t="s">
        <v>5773</v>
      </c>
      <c r="C4108" s="99" t="s">
        <v>5771</v>
      </c>
      <c r="D4108" s="99">
        <v>151060102</v>
      </c>
      <c r="E4108" s="61" t="s">
        <v>5770</v>
      </c>
      <c r="F4108" s="99">
        <v>731</v>
      </c>
      <c r="G4108" s="99"/>
      <c r="H4108" s="99">
        <f>F4108+G4108</f>
        <v>731</v>
      </c>
      <c r="I4108" s="99"/>
      <c r="J4108" s="99"/>
      <c r="K4108" s="99"/>
    </row>
    <row r="4109" spans="1:11" ht="48">
      <c r="A4109" s="656"/>
      <c r="B4109" s="659"/>
      <c r="C4109" s="99"/>
      <c r="D4109" s="99">
        <v>151060103</v>
      </c>
      <c r="E4109" s="61" t="s">
        <v>5769</v>
      </c>
      <c r="F4109" s="99">
        <v>413</v>
      </c>
      <c r="G4109" s="99"/>
      <c r="H4109" s="99">
        <f>F4109+G4109</f>
        <v>413</v>
      </c>
      <c r="I4109" s="99"/>
      <c r="J4109" s="99"/>
      <c r="K4109" s="99"/>
    </row>
    <row r="4110" spans="1:11">
      <c r="A4110" s="657"/>
      <c r="B4110" s="660"/>
      <c r="C4110" s="99"/>
      <c r="D4110" s="92" t="s">
        <v>5511</v>
      </c>
      <c r="E4110" s="73"/>
      <c r="F4110" s="57">
        <f>SUM(F4108:F4109)</f>
        <v>1144</v>
      </c>
      <c r="G4110" s="57">
        <f>SUM(G4108:G4109)</f>
        <v>0</v>
      </c>
      <c r="H4110" s="57">
        <f>SUM(H4108:H4109)</f>
        <v>1144</v>
      </c>
      <c r="I4110" s="57">
        <v>2</v>
      </c>
      <c r="J4110" s="57">
        <f>SUM(J4108:J4109)</f>
        <v>0</v>
      </c>
      <c r="K4110" s="57">
        <f>J4110+I4110</f>
        <v>2</v>
      </c>
    </row>
    <row r="4111" spans="1:11" ht="36">
      <c r="A4111" s="655">
        <v>4</v>
      </c>
      <c r="B4111" s="658" t="s">
        <v>5772</v>
      </c>
      <c r="C4111" s="99" t="s">
        <v>5771</v>
      </c>
      <c r="D4111" s="99">
        <v>151060102</v>
      </c>
      <c r="E4111" s="61" t="s">
        <v>5770</v>
      </c>
      <c r="F4111" s="99">
        <v>0</v>
      </c>
      <c r="G4111" s="99">
        <v>603</v>
      </c>
      <c r="H4111" s="99">
        <f>F4111+G4111</f>
        <v>603</v>
      </c>
      <c r="I4111" s="99"/>
      <c r="J4111" s="99"/>
      <c r="K4111" s="99"/>
    </row>
    <row r="4112" spans="1:11" ht="48">
      <c r="A4112" s="656"/>
      <c r="B4112" s="659"/>
      <c r="C4112" s="99"/>
      <c r="D4112" s="99">
        <v>151060103</v>
      </c>
      <c r="E4112" s="61" t="s">
        <v>5769</v>
      </c>
      <c r="F4112" s="99"/>
      <c r="G4112" s="99">
        <v>339</v>
      </c>
      <c r="H4112" s="99">
        <f>F4112+G4112</f>
        <v>339</v>
      </c>
      <c r="I4112" s="99"/>
      <c r="J4112" s="99"/>
      <c r="K4112" s="99"/>
    </row>
    <row r="4113" spans="1:11">
      <c r="A4113" s="657"/>
      <c r="B4113" s="660"/>
      <c r="C4113" s="99"/>
      <c r="D4113" s="92" t="s">
        <v>5511</v>
      </c>
      <c r="E4113" s="73"/>
      <c r="F4113" s="57">
        <f>SUM(F4111:F4112)</f>
        <v>0</v>
      </c>
      <c r="G4113" s="57">
        <f>SUM(G4111:G4112)</f>
        <v>942</v>
      </c>
      <c r="H4113" s="57">
        <f>SUM(H4111:H4112)</f>
        <v>942</v>
      </c>
      <c r="I4113" s="57">
        <f>SUM(I4111:I4112)</f>
        <v>0</v>
      </c>
      <c r="J4113" s="57">
        <v>2</v>
      </c>
      <c r="K4113" s="57">
        <f>J4113+I4113</f>
        <v>2</v>
      </c>
    </row>
    <row r="4114" spans="1:11" ht="48">
      <c r="A4114" s="655">
        <v>5</v>
      </c>
      <c r="B4114" s="658" t="s">
        <v>5760</v>
      </c>
      <c r="C4114" s="99" t="s">
        <v>5767</v>
      </c>
      <c r="D4114" s="99">
        <v>151060104</v>
      </c>
      <c r="E4114" s="61" t="s">
        <v>5766</v>
      </c>
      <c r="F4114" s="99">
        <v>649</v>
      </c>
      <c r="G4114" s="99"/>
      <c r="H4114" s="99">
        <f>F4114+G4114</f>
        <v>649</v>
      </c>
      <c r="I4114" s="99"/>
      <c r="J4114" s="99"/>
      <c r="K4114" s="99"/>
    </row>
    <row r="4115" spans="1:11" ht="72">
      <c r="A4115" s="656"/>
      <c r="B4115" s="659"/>
      <c r="C4115" s="99"/>
      <c r="D4115" s="99">
        <v>151060105</v>
      </c>
      <c r="E4115" s="61" t="s">
        <v>5765</v>
      </c>
      <c r="F4115" s="99">
        <v>997</v>
      </c>
      <c r="G4115" s="99"/>
      <c r="H4115" s="99">
        <f>F4115+G4115</f>
        <v>997</v>
      </c>
      <c r="I4115" s="99"/>
      <c r="J4115" s="99"/>
      <c r="K4115" s="99"/>
    </row>
    <row r="4116" spans="1:11">
      <c r="A4116" s="657"/>
      <c r="B4116" s="660"/>
      <c r="C4116" s="99"/>
      <c r="D4116" s="92" t="s">
        <v>5511</v>
      </c>
      <c r="E4116" s="73"/>
      <c r="F4116" s="57">
        <f>SUM(F4114:F4115)</f>
        <v>1646</v>
      </c>
      <c r="G4116" s="57">
        <f>SUM(G4114:G4115)</f>
        <v>0</v>
      </c>
      <c r="H4116" s="57">
        <f>SUM(H4114:H4115)</f>
        <v>1646</v>
      </c>
      <c r="I4116" s="57">
        <v>3</v>
      </c>
      <c r="J4116" s="57">
        <f>SUM(J4114:J4115)</f>
        <v>0</v>
      </c>
      <c r="K4116" s="57">
        <f>J4116+I4116</f>
        <v>3</v>
      </c>
    </row>
    <row r="4117" spans="1:11" ht="48">
      <c r="A4117" s="655">
        <v>6</v>
      </c>
      <c r="B4117" s="658" t="s">
        <v>5768</v>
      </c>
      <c r="C4117" s="99" t="s">
        <v>5767</v>
      </c>
      <c r="D4117" s="99">
        <v>151060104</v>
      </c>
      <c r="E4117" s="61" t="s">
        <v>5766</v>
      </c>
      <c r="F4117" s="99">
        <v>0</v>
      </c>
      <c r="G4117" s="99">
        <v>525</v>
      </c>
      <c r="H4117" s="99">
        <f>F4117+G4117</f>
        <v>525</v>
      </c>
      <c r="I4117" s="99"/>
      <c r="J4117" s="99"/>
      <c r="K4117" s="99"/>
    </row>
    <row r="4118" spans="1:11" ht="72">
      <c r="A4118" s="656"/>
      <c r="B4118" s="659"/>
      <c r="C4118" s="99"/>
      <c r="D4118" s="99">
        <v>151060105</v>
      </c>
      <c r="E4118" s="61" t="s">
        <v>5765</v>
      </c>
      <c r="F4118" s="99"/>
      <c r="G4118" s="99">
        <v>788</v>
      </c>
      <c r="H4118" s="99">
        <f>F4118+G4118</f>
        <v>788</v>
      </c>
      <c r="I4118" s="99"/>
      <c r="J4118" s="99"/>
      <c r="K4118" s="99"/>
    </row>
    <row r="4119" spans="1:11">
      <c r="A4119" s="657"/>
      <c r="B4119" s="660"/>
      <c r="C4119" s="99"/>
      <c r="D4119" s="92" t="s">
        <v>5511</v>
      </c>
      <c r="E4119" s="73"/>
      <c r="F4119" s="57">
        <f>SUM(F4117:F4118)</f>
        <v>0</v>
      </c>
      <c r="G4119" s="57">
        <f>SUM(G4117:G4118)</f>
        <v>1313</v>
      </c>
      <c r="H4119" s="57">
        <f>SUM(H4117:H4118)</f>
        <v>1313</v>
      </c>
      <c r="I4119" s="57">
        <f>SUM(I4117:I4118)</f>
        <v>0</v>
      </c>
      <c r="J4119" s="57">
        <v>3</v>
      </c>
      <c r="K4119" s="57">
        <f>J4119+I4119</f>
        <v>3</v>
      </c>
    </row>
    <row r="4120" spans="1:11" ht="36">
      <c r="A4120" s="661">
        <v>7</v>
      </c>
      <c r="B4120" s="351"/>
      <c r="C4120" s="99" t="s">
        <v>5749</v>
      </c>
      <c r="D4120" s="99">
        <v>151060201</v>
      </c>
      <c r="E4120" s="61" t="s">
        <v>5762</v>
      </c>
      <c r="F4120" s="100">
        <v>626</v>
      </c>
      <c r="G4120" s="100"/>
      <c r="H4120" s="99">
        <f>F4120+G4120</f>
        <v>626</v>
      </c>
      <c r="I4120" s="100"/>
      <c r="J4120" s="100"/>
      <c r="K4120" s="99"/>
    </row>
    <row r="4121" spans="1:11" ht="36">
      <c r="A4121" s="662"/>
      <c r="B4121" s="672" t="s">
        <v>5764</v>
      </c>
      <c r="C4121" s="100"/>
      <c r="D4121" s="99">
        <v>151060202</v>
      </c>
      <c r="E4121" s="61" t="s">
        <v>5761</v>
      </c>
      <c r="F4121" s="100">
        <v>889</v>
      </c>
      <c r="G4121" s="100"/>
      <c r="H4121" s="99">
        <f>F4121+G4121</f>
        <v>889</v>
      </c>
      <c r="I4121" s="100"/>
      <c r="J4121" s="100"/>
      <c r="K4121" s="100"/>
    </row>
    <row r="4122" spans="1:11">
      <c r="A4122" s="663"/>
      <c r="B4122" s="672"/>
      <c r="C4122" s="100"/>
      <c r="D4122" s="92" t="s">
        <v>5511</v>
      </c>
      <c r="E4122" s="73"/>
      <c r="F4122" s="57">
        <f>SUM(F4120:F4121)</f>
        <v>1515</v>
      </c>
      <c r="G4122" s="57">
        <f>SUM(G4120:G4121)</f>
        <v>0</v>
      </c>
      <c r="H4122" s="57">
        <f>SUM(H4120:H4121)</f>
        <v>1515</v>
      </c>
      <c r="I4122" s="57">
        <v>3</v>
      </c>
      <c r="J4122" s="57">
        <f>SUM(J4120:J4121)</f>
        <v>0</v>
      </c>
      <c r="K4122" s="57">
        <f>J4122+I4122</f>
        <v>3</v>
      </c>
    </row>
    <row r="4123" spans="1:11" ht="36">
      <c r="A4123" s="661">
        <v>8</v>
      </c>
      <c r="B4123" s="673" t="s">
        <v>5763</v>
      </c>
      <c r="C4123" s="99" t="s">
        <v>5749</v>
      </c>
      <c r="D4123" s="99">
        <v>151060201</v>
      </c>
      <c r="E4123" s="61" t="s">
        <v>5762</v>
      </c>
      <c r="F4123" s="100">
        <v>0</v>
      </c>
      <c r="G4123" s="100">
        <v>529</v>
      </c>
      <c r="H4123" s="99">
        <f>F4123+G4123</f>
        <v>529</v>
      </c>
      <c r="I4123" s="100"/>
      <c r="J4123" s="100"/>
      <c r="K4123" s="99"/>
    </row>
    <row r="4124" spans="1:11" ht="36">
      <c r="A4124" s="662"/>
      <c r="B4124" s="673"/>
      <c r="C4124" s="100"/>
      <c r="D4124" s="99">
        <v>151060202</v>
      </c>
      <c r="E4124" s="61" t="s">
        <v>5761</v>
      </c>
      <c r="F4124" s="100"/>
      <c r="G4124" s="100">
        <v>695</v>
      </c>
      <c r="H4124" s="99">
        <f>F4124+G4124</f>
        <v>695</v>
      </c>
      <c r="I4124" s="100"/>
      <c r="J4124" s="100"/>
      <c r="K4124" s="100"/>
    </row>
    <row r="4125" spans="1:11">
      <c r="A4125" s="663"/>
      <c r="B4125" s="673"/>
      <c r="C4125" s="100"/>
      <c r="D4125" s="92" t="s">
        <v>5511</v>
      </c>
      <c r="E4125" s="73"/>
      <c r="F4125" s="57">
        <f>SUM(F4123:F4124)</f>
        <v>0</v>
      </c>
      <c r="G4125" s="57">
        <f>SUM(G4123:G4124)</f>
        <v>1224</v>
      </c>
      <c r="H4125" s="57">
        <f>SUM(H4123:H4124)</f>
        <v>1224</v>
      </c>
      <c r="I4125" s="57">
        <f>SUM(I4123:I4124)</f>
        <v>0</v>
      </c>
      <c r="J4125" s="57">
        <v>3</v>
      </c>
      <c r="K4125" s="57">
        <f>J4125+I4125</f>
        <v>3</v>
      </c>
    </row>
    <row r="4126" spans="1:11" ht="24">
      <c r="A4126" s="655">
        <v>9</v>
      </c>
      <c r="B4126" s="658" t="s">
        <v>5760</v>
      </c>
      <c r="C4126" s="99" t="s">
        <v>5749</v>
      </c>
      <c r="D4126" s="99">
        <v>151060203</v>
      </c>
      <c r="E4126" s="61" t="s">
        <v>5758</v>
      </c>
      <c r="F4126" s="99">
        <v>735</v>
      </c>
      <c r="G4126" s="99"/>
      <c r="H4126" s="99">
        <f>F4126+G4126</f>
        <v>735</v>
      </c>
      <c r="I4126" s="99"/>
      <c r="J4126" s="99"/>
      <c r="K4126" s="99"/>
    </row>
    <row r="4127" spans="1:11">
      <c r="A4127" s="656"/>
      <c r="B4127" s="659"/>
      <c r="C4127" s="99"/>
      <c r="D4127" s="99">
        <v>151060204</v>
      </c>
      <c r="E4127" s="61" t="s">
        <v>5757</v>
      </c>
      <c r="F4127" s="99">
        <v>542</v>
      </c>
      <c r="G4127" s="99"/>
      <c r="H4127" s="99">
        <f>F4127+G4127</f>
        <v>542</v>
      </c>
      <c r="I4127" s="99"/>
      <c r="J4127" s="99"/>
      <c r="K4127" s="99"/>
    </row>
    <row r="4128" spans="1:11">
      <c r="A4128" s="657"/>
      <c r="B4128" s="660"/>
      <c r="C4128" s="99"/>
      <c r="D4128" s="92" t="s">
        <v>5511</v>
      </c>
      <c r="E4128" s="73"/>
      <c r="F4128" s="57">
        <f>SUM(F4126:F4127)</f>
        <v>1277</v>
      </c>
      <c r="G4128" s="57">
        <f>SUM(G4126:G4127)</f>
        <v>0</v>
      </c>
      <c r="H4128" s="57">
        <f>SUM(H4126:H4127)</f>
        <v>1277</v>
      </c>
      <c r="I4128" s="57">
        <v>3</v>
      </c>
      <c r="J4128" s="57">
        <f>SUM(J4126:J4127)</f>
        <v>0</v>
      </c>
      <c r="K4128" s="57">
        <f>J4128+I4128</f>
        <v>3</v>
      </c>
    </row>
    <row r="4129" spans="1:11" ht="24">
      <c r="A4129" s="655">
        <v>10</v>
      </c>
      <c r="B4129" s="658" t="s">
        <v>5759</v>
      </c>
      <c r="C4129" s="99" t="s">
        <v>5749</v>
      </c>
      <c r="D4129" s="99">
        <v>151060203</v>
      </c>
      <c r="E4129" s="61" t="s">
        <v>5758</v>
      </c>
      <c r="F4129" s="99">
        <v>0</v>
      </c>
      <c r="G4129" s="99">
        <v>614</v>
      </c>
      <c r="H4129" s="99">
        <f>F4129+G4129</f>
        <v>614</v>
      </c>
      <c r="I4129" s="99"/>
      <c r="J4129" s="99"/>
      <c r="K4129" s="99"/>
    </row>
    <row r="4130" spans="1:11">
      <c r="A4130" s="656"/>
      <c r="B4130" s="659"/>
      <c r="C4130" s="99"/>
      <c r="D4130" s="99">
        <v>151060204</v>
      </c>
      <c r="E4130" s="61" t="s">
        <v>5757</v>
      </c>
      <c r="F4130" s="99"/>
      <c r="G4130" s="99">
        <v>477</v>
      </c>
      <c r="H4130" s="99">
        <f>F4130+G4130</f>
        <v>477</v>
      </c>
      <c r="I4130" s="99"/>
      <c r="J4130" s="99"/>
      <c r="K4130" s="99"/>
    </row>
    <row r="4131" spans="1:11">
      <c r="A4131" s="657"/>
      <c r="B4131" s="660"/>
      <c r="C4131" s="99"/>
      <c r="D4131" s="92" t="s">
        <v>5511</v>
      </c>
      <c r="E4131" s="73"/>
      <c r="F4131" s="57">
        <f>SUM(F4129:F4130)</f>
        <v>0</v>
      </c>
      <c r="G4131" s="57">
        <f>SUM(G4129:G4130)</f>
        <v>1091</v>
      </c>
      <c r="H4131" s="57">
        <f>SUM(H4129:H4130)</f>
        <v>1091</v>
      </c>
      <c r="I4131" s="57">
        <f>SUM(I4129:I4130)</f>
        <v>0</v>
      </c>
      <c r="J4131" s="57">
        <v>2</v>
      </c>
      <c r="K4131" s="57">
        <f>J4131+I4131</f>
        <v>2</v>
      </c>
    </row>
    <row r="4132" spans="1:11" ht="24">
      <c r="A4132" s="655">
        <v>11</v>
      </c>
      <c r="B4132" s="658" t="s">
        <v>5756</v>
      </c>
      <c r="C4132" s="99" t="s">
        <v>5754</v>
      </c>
      <c r="D4132" s="99">
        <v>151060205</v>
      </c>
      <c r="E4132" s="61" t="s">
        <v>5753</v>
      </c>
      <c r="F4132" s="99">
        <v>804</v>
      </c>
      <c r="G4132" s="99"/>
      <c r="H4132" s="99">
        <f>F4132+G4132</f>
        <v>804</v>
      </c>
      <c r="I4132" s="99"/>
      <c r="J4132" s="99"/>
      <c r="K4132" s="99"/>
    </row>
    <row r="4133" spans="1:11" ht="48">
      <c r="A4133" s="656"/>
      <c r="B4133" s="659"/>
      <c r="C4133" s="99"/>
      <c r="D4133" s="99">
        <v>151060207</v>
      </c>
      <c r="E4133" s="61" t="s">
        <v>5752</v>
      </c>
      <c r="F4133" s="99">
        <v>917</v>
      </c>
      <c r="G4133" s="99"/>
      <c r="H4133" s="99">
        <f>F4133+G4133</f>
        <v>917</v>
      </c>
      <c r="I4133" s="99"/>
      <c r="J4133" s="99"/>
      <c r="K4133" s="99"/>
    </row>
    <row r="4134" spans="1:11">
      <c r="A4134" s="657"/>
      <c r="B4134" s="660"/>
      <c r="C4134" s="99"/>
      <c r="D4134" s="92" t="s">
        <v>5511</v>
      </c>
      <c r="E4134" s="73"/>
      <c r="F4134" s="57">
        <f>SUM(F4132:F4133)</f>
        <v>1721</v>
      </c>
      <c r="G4134" s="57">
        <f>SUM(G4132:G4133)</f>
        <v>0</v>
      </c>
      <c r="H4134" s="57">
        <f>SUM(H4132:H4133)</f>
        <v>1721</v>
      </c>
      <c r="I4134" s="57">
        <v>4</v>
      </c>
      <c r="J4134" s="57">
        <f>SUM(J4132:J4133)</f>
        <v>0</v>
      </c>
      <c r="K4134" s="57">
        <f>J4134+I4134</f>
        <v>4</v>
      </c>
    </row>
    <row r="4135" spans="1:11" ht="24">
      <c r="A4135" s="655">
        <v>12</v>
      </c>
      <c r="B4135" s="658" t="s">
        <v>5755</v>
      </c>
      <c r="C4135" s="99" t="s">
        <v>5754</v>
      </c>
      <c r="D4135" s="99">
        <v>151060205</v>
      </c>
      <c r="E4135" s="61" t="s">
        <v>5753</v>
      </c>
      <c r="F4135" s="99">
        <v>0</v>
      </c>
      <c r="G4135" s="99">
        <v>645</v>
      </c>
      <c r="H4135" s="99">
        <f>F4135+G4135</f>
        <v>645</v>
      </c>
      <c r="I4135" s="99"/>
      <c r="J4135" s="99"/>
      <c r="K4135" s="99"/>
    </row>
    <row r="4136" spans="1:11" ht="48">
      <c r="A4136" s="656"/>
      <c r="B4136" s="659"/>
      <c r="C4136" s="99"/>
      <c r="D4136" s="99">
        <v>151060207</v>
      </c>
      <c r="E4136" s="61" t="s">
        <v>5752</v>
      </c>
      <c r="F4136" s="99"/>
      <c r="G4136" s="99">
        <v>578</v>
      </c>
      <c r="H4136" s="99">
        <f>F4136+G4136</f>
        <v>578</v>
      </c>
      <c r="I4136" s="99"/>
      <c r="J4136" s="99"/>
      <c r="K4136" s="99"/>
    </row>
    <row r="4137" spans="1:11">
      <c r="A4137" s="657"/>
      <c r="B4137" s="660"/>
      <c r="C4137" s="99"/>
      <c r="D4137" s="92" t="s">
        <v>5511</v>
      </c>
      <c r="E4137" s="73"/>
      <c r="F4137" s="57">
        <f>SUM(F4135:F4136)</f>
        <v>0</v>
      </c>
      <c r="G4137" s="57">
        <f>SUM(G4135:G4136)</f>
        <v>1223</v>
      </c>
      <c r="H4137" s="57">
        <f>SUM(H4135:H4136)</f>
        <v>1223</v>
      </c>
      <c r="I4137" s="57">
        <f>SUM(I4135:I4136)</f>
        <v>0</v>
      </c>
      <c r="J4137" s="57">
        <v>3</v>
      </c>
      <c r="K4137" s="57">
        <f>J4137+I4137</f>
        <v>3</v>
      </c>
    </row>
    <row r="4138" spans="1:11" ht="24">
      <c r="A4138" s="655">
        <v>13</v>
      </c>
      <c r="B4138" s="658" t="s">
        <v>5751</v>
      </c>
      <c r="C4138" s="99" t="s">
        <v>5749</v>
      </c>
      <c r="D4138" s="91">
        <v>151060206</v>
      </c>
      <c r="E4138" s="61" t="s">
        <v>5748</v>
      </c>
      <c r="F4138" s="99">
        <v>1312</v>
      </c>
      <c r="G4138" s="99"/>
      <c r="H4138" s="99">
        <f>F4138+G4138</f>
        <v>1312</v>
      </c>
      <c r="I4138" s="99"/>
      <c r="J4138" s="99"/>
      <c r="K4138" s="99"/>
    </row>
    <row r="4139" spans="1:11">
      <c r="A4139" s="657"/>
      <c r="B4139" s="660"/>
      <c r="C4139" s="99"/>
      <c r="D4139" s="92" t="s">
        <v>5511</v>
      </c>
      <c r="E4139" s="73"/>
      <c r="F4139" s="57">
        <f>SUM(F4138)</f>
        <v>1312</v>
      </c>
      <c r="G4139" s="57">
        <f>SUM(G4138)</f>
        <v>0</v>
      </c>
      <c r="H4139" s="57">
        <f>SUM(H4138)</f>
        <v>1312</v>
      </c>
      <c r="I4139" s="57">
        <v>3</v>
      </c>
      <c r="J4139" s="57">
        <f>SUM(J4138)</f>
        <v>0</v>
      </c>
      <c r="K4139" s="57">
        <f>J4139+I4139</f>
        <v>3</v>
      </c>
    </row>
    <row r="4140" spans="1:11" ht="24">
      <c r="A4140" s="655">
        <v>14</v>
      </c>
      <c r="B4140" s="658" t="s">
        <v>5750</v>
      </c>
      <c r="C4140" s="94" t="s">
        <v>5749</v>
      </c>
      <c r="D4140" s="91">
        <v>151060206</v>
      </c>
      <c r="E4140" s="61" t="s">
        <v>5748</v>
      </c>
      <c r="F4140" s="99">
        <v>0</v>
      </c>
      <c r="G4140" s="99">
        <v>1028</v>
      </c>
      <c r="H4140" s="99">
        <f>F4140+G4140</f>
        <v>1028</v>
      </c>
      <c r="I4140" s="99"/>
      <c r="J4140" s="99"/>
      <c r="K4140" s="99"/>
    </row>
    <row r="4141" spans="1:11">
      <c r="A4141" s="657"/>
      <c r="B4141" s="660"/>
      <c r="C4141" s="99"/>
      <c r="D4141" s="92" t="s">
        <v>5511</v>
      </c>
      <c r="E4141" s="73"/>
      <c r="F4141" s="57">
        <f>SUM(F4140)</f>
        <v>0</v>
      </c>
      <c r="G4141" s="57">
        <f>SUM(G4140)</f>
        <v>1028</v>
      </c>
      <c r="H4141" s="57">
        <f>SUM(H4140)</f>
        <v>1028</v>
      </c>
      <c r="I4141" s="57">
        <f>SUM(I4140)</f>
        <v>0</v>
      </c>
      <c r="J4141" s="57">
        <v>2</v>
      </c>
      <c r="K4141" s="57">
        <f>J4141+I4141</f>
        <v>2</v>
      </c>
    </row>
    <row r="4142" spans="1:11">
      <c r="A4142" s="655">
        <v>15</v>
      </c>
      <c r="B4142" s="658" t="s">
        <v>5747</v>
      </c>
      <c r="C4142" s="99" t="s">
        <v>5744</v>
      </c>
      <c r="D4142" s="99">
        <v>151050704</v>
      </c>
      <c r="E4142" s="53"/>
      <c r="F4142" s="99">
        <v>701</v>
      </c>
      <c r="G4142" s="99"/>
      <c r="H4142" s="99">
        <f>F4142+G4142</f>
        <v>701</v>
      </c>
      <c r="I4142" s="99"/>
      <c r="J4142" s="99"/>
      <c r="K4142" s="99"/>
    </row>
    <row r="4143" spans="1:11">
      <c r="A4143" s="656"/>
      <c r="B4143" s="659"/>
      <c r="C4143" s="99"/>
      <c r="D4143" s="99">
        <v>151050705</v>
      </c>
      <c r="E4143" s="53"/>
      <c r="F4143" s="99">
        <v>460</v>
      </c>
      <c r="G4143" s="99"/>
      <c r="H4143" s="99">
        <f>F4143+G4143</f>
        <v>460</v>
      </c>
      <c r="I4143" s="99"/>
      <c r="J4143" s="99"/>
      <c r="K4143" s="99"/>
    </row>
    <row r="4144" spans="1:11">
      <c r="A4144" s="657"/>
      <c r="B4144" s="660"/>
      <c r="C4144" s="99"/>
      <c r="D4144" s="92" t="s">
        <v>5511</v>
      </c>
      <c r="E4144" s="73"/>
      <c r="F4144" s="57">
        <f>SUM(F4142:F4143)</f>
        <v>1161</v>
      </c>
      <c r="G4144" s="57">
        <f>SUM(G4142:G4143)</f>
        <v>0</v>
      </c>
      <c r="H4144" s="57">
        <f>SUM(H4142:H4143)</f>
        <v>1161</v>
      </c>
      <c r="I4144" s="57">
        <v>2</v>
      </c>
      <c r="J4144" s="57">
        <f>SUM(J4142:J4143)</f>
        <v>0</v>
      </c>
      <c r="K4144" s="57">
        <f>J4144+I4144</f>
        <v>2</v>
      </c>
    </row>
    <row r="4145" spans="1:11">
      <c r="A4145" s="655">
        <v>16</v>
      </c>
      <c r="B4145" s="658" t="s">
        <v>5746</v>
      </c>
      <c r="C4145" s="99" t="s">
        <v>5744</v>
      </c>
      <c r="D4145" s="99">
        <v>151050704</v>
      </c>
      <c r="E4145" s="75"/>
      <c r="F4145" s="99">
        <v>0</v>
      </c>
      <c r="G4145" s="99">
        <v>568</v>
      </c>
      <c r="H4145" s="99">
        <f>F4145+G4145</f>
        <v>568</v>
      </c>
      <c r="I4145" s="99"/>
      <c r="J4145" s="99"/>
      <c r="K4145" s="99"/>
    </row>
    <row r="4146" spans="1:11">
      <c r="A4146" s="656"/>
      <c r="B4146" s="659"/>
      <c r="C4146" s="99"/>
      <c r="D4146" s="99">
        <v>151050705</v>
      </c>
      <c r="E4146" s="75"/>
      <c r="F4146" s="99"/>
      <c r="G4146" s="99">
        <v>305</v>
      </c>
      <c r="H4146" s="99">
        <f>F4146+G4146</f>
        <v>305</v>
      </c>
      <c r="I4146" s="99"/>
      <c r="J4146" s="99"/>
      <c r="K4146" s="99"/>
    </row>
    <row r="4147" spans="1:11">
      <c r="A4147" s="657"/>
      <c r="B4147" s="660"/>
      <c r="C4147" s="99"/>
      <c r="D4147" s="92" t="s">
        <v>5511</v>
      </c>
      <c r="E4147" s="73"/>
      <c r="F4147" s="57">
        <f>SUM(F4145:F4146)</f>
        <v>0</v>
      </c>
      <c r="G4147" s="57">
        <f>SUM(G4145:G4146)</f>
        <v>873</v>
      </c>
      <c r="H4147" s="57">
        <f>SUM(H4145:H4146)</f>
        <v>873</v>
      </c>
      <c r="I4147" s="57">
        <f>SUM(I4145:I4146)</f>
        <v>0</v>
      </c>
      <c r="J4147" s="57">
        <v>2</v>
      </c>
      <c r="K4147" s="57">
        <f>J4147+I4147</f>
        <v>2</v>
      </c>
    </row>
    <row r="4148" spans="1:11">
      <c r="A4148" s="655">
        <v>17</v>
      </c>
      <c r="B4148" s="658" t="s">
        <v>5745</v>
      </c>
      <c r="C4148" s="99" t="s">
        <v>5744</v>
      </c>
      <c r="D4148" s="99">
        <v>151050706</v>
      </c>
      <c r="E4148" s="75"/>
      <c r="F4148" s="99">
        <v>401</v>
      </c>
      <c r="G4148" s="99">
        <v>306</v>
      </c>
      <c r="H4148" s="99">
        <f>F4148+G4148</f>
        <v>707</v>
      </c>
      <c r="I4148" s="99"/>
      <c r="J4148" s="99"/>
      <c r="K4148" s="99"/>
    </row>
    <row r="4149" spans="1:11">
      <c r="A4149" s="657"/>
      <c r="B4149" s="660"/>
      <c r="C4149" s="99"/>
      <c r="D4149" s="92" t="s">
        <v>5511</v>
      </c>
      <c r="E4149" s="73"/>
      <c r="F4149" s="57">
        <f>SUM(F4148)</f>
        <v>401</v>
      </c>
      <c r="G4149" s="57">
        <f>SUM(G4148)</f>
        <v>306</v>
      </c>
      <c r="H4149" s="57">
        <f>SUM(H4148)</f>
        <v>707</v>
      </c>
      <c r="I4149" s="57">
        <v>1</v>
      </c>
      <c r="J4149" s="57">
        <v>1</v>
      </c>
      <c r="K4149" s="57">
        <f>J4149+I4149</f>
        <v>2</v>
      </c>
    </row>
    <row r="4150" spans="1:11">
      <c r="A4150" s="655">
        <v>18</v>
      </c>
      <c r="B4150" s="658" t="s">
        <v>5743</v>
      </c>
      <c r="C4150" s="99" t="s">
        <v>5740</v>
      </c>
      <c r="D4150" s="99">
        <v>151050701</v>
      </c>
      <c r="E4150" s="75"/>
      <c r="F4150" s="99">
        <v>676</v>
      </c>
      <c r="G4150" s="99"/>
      <c r="H4150" s="99">
        <f>F4150+G4150</f>
        <v>676</v>
      </c>
      <c r="I4150" s="99"/>
      <c r="J4150" s="99"/>
      <c r="K4150" s="99"/>
    </row>
    <row r="4151" spans="1:11">
      <c r="A4151" s="656"/>
      <c r="B4151" s="659"/>
      <c r="C4151" s="99"/>
      <c r="D4151" s="99">
        <v>151050703</v>
      </c>
      <c r="E4151" s="75"/>
      <c r="F4151" s="99">
        <v>406</v>
      </c>
      <c r="G4151" s="99"/>
      <c r="H4151" s="99">
        <f>F4151+G4151</f>
        <v>406</v>
      </c>
      <c r="I4151" s="99"/>
      <c r="J4151" s="99"/>
      <c r="K4151" s="99"/>
    </row>
    <row r="4152" spans="1:11">
      <c r="A4152" s="657"/>
      <c r="B4152" s="660"/>
      <c r="C4152" s="99"/>
      <c r="D4152" s="92" t="s">
        <v>5511</v>
      </c>
      <c r="E4152" s="73"/>
      <c r="F4152" s="57">
        <f>SUM(F4150:F4151)</f>
        <v>1082</v>
      </c>
      <c r="G4152" s="57">
        <f>SUM(G4150:G4151)</f>
        <v>0</v>
      </c>
      <c r="H4152" s="57">
        <f>SUM(H4150:H4151)</f>
        <v>1082</v>
      </c>
      <c r="I4152" s="57">
        <v>2</v>
      </c>
      <c r="J4152" s="57">
        <f>SUM(J4150:J4151)</f>
        <v>0</v>
      </c>
      <c r="K4152" s="57">
        <f>J4152+I4152</f>
        <v>2</v>
      </c>
    </row>
    <row r="4153" spans="1:11">
      <c r="A4153" s="655">
        <v>19</v>
      </c>
      <c r="B4153" s="644" t="s">
        <v>5742</v>
      </c>
      <c r="C4153" s="99" t="s">
        <v>5740</v>
      </c>
      <c r="D4153" s="99">
        <v>151050701</v>
      </c>
      <c r="E4153" s="53"/>
      <c r="F4153" s="99">
        <v>0</v>
      </c>
      <c r="G4153" s="99">
        <v>529</v>
      </c>
      <c r="H4153" s="99">
        <f>F4153+G4153</f>
        <v>529</v>
      </c>
      <c r="I4153" s="99"/>
      <c r="J4153" s="99"/>
      <c r="K4153" s="99"/>
    </row>
    <row r="4154" spans="1:11">
      <c r="A4154" s="656"/>
      <c r="B4154" s="644"/>
      <c r="C4154" s="99"/>
      <c r="D4154" s="99">
        <v>151050703</v>
      </c>
      <c r="E4154" s="75"/>
      <c r="F4154" s="99"/>
      <c r="G4154" s="99">
        <v>323</v>
      </c>
      <c r="H4154" s="99">
        <f>F4154+G4154</f>
        <v>323</v>
      </c>
      <c r="I4154" s="99"/>
      <c r="J4154" s="99"/>
      <c r="K4154" s="99"/>
    </row>
    <row r="4155" spans="1:11">
      <c r="A4155" s="657"/>
      <c r="B4155" s="644"/>
      <c r="C4155" s="99"/>
      <c r="D4155" s="92" t="s">
        <v>5511</v>
      </c>
      <c r="E4155" s="73"/>
      <c r="F4155" s="57">
        <f>SUM(F4153:F4154)</f>
        <v>0</v>
      </c>
      <c r="G4155" s="57">
        <f>SUM(G4153:G4154)</f>
        <v>852</v>
      </c>
      <c r="H4155" s="57">
        <f>SUM(H4153:H4154)</f>
        <v>852</v>
      </c>
      <c r="I4155" s="57">
        <f>SUM(I4153:I4154)</f>
        <v>0</v>
      </c>
      <c r="J4155" s="57">
        <v>2</v>
      </c>
      <c r="K4155" s="57">
        <f>J4155+I4155</f>
        <v>2</v>
      </c>
    </row>
    <row r="4156" spans="1:11">
      <c r="A4156" s="655">
        <v>20</v>
      </c>
      <c r="B4156" s="644" t="s">
        <v>5741</v>
      </c>
      <c r="C4156" s="99" t="s">
        <v>5740</v>
      </c>
      <c r="D4156" s="99">
        <v>151050702</v>
      </c>
      <c r="E4156" s="53"/>
      <c r="F4156" s="99">
        <v>585</v>
      </c>
      <c r="G4156" s="99">
        <v>426</v>
      </c>
      <c r="H4156" s="99">
        <f>F4156+G4156</f>
        <v>1011</v>
      </c>
      <c r="I4156" s="99"/>
      <c r="J4156" s="99"/>
      <c r="K4156" s="99"/>
    </row>
    <row r="4157" spans="1:11">
      <c r="A4157" s="657"/>
      <c r="B4157" s="644"/>
      <c r="C4157" s="99"/>
      <c r="D4157" s="92" t="s">
        <v>5511</v>
      </c>
      <c r="E4157" s="73"/>
      <c r="F4157" s="57">
        <f>SUM(F4156)</f>
        <v>585</v>
      </c>
      <c r="G4157" s="57">
        <f>SUM(G4156)</f>
        <v>426</v>
      </c>
      <c r="H4157" s="57">
        <f>SUM(H4156)</f>
        <v>1011</v>
      </c>
      <c r="I4157" s="57">
        <v>1</v>
      </c>
      <c r="J4157" s="57">
        <v>1</v>
      </c>
      <c r="K4157" s="57">
        <f>J4157+I4157</f>
        <v>2</v>
      </c>
    </row>
    <row r="4158" spans="1:11">
      <c r="A4158" s="655">
        <v>21</v>
      </c>
      <c r="B4158" s="644" t="s">
        <v>5739</v>
      </c>
      <c r="C4158" s="99" t="s">
        <v>5736</v>
      </c>
      <c r="D4158" s="99">
        <v>151050707</v>
      </c>
      <c r="E4158" s="75"/>
      <c r="F4158" s="99">
        <v>236</v>
      </c>
      <c r="G4158" s="99"/>
      <c r="H4158" s="99">
        <f>F4158+G4158</f>
        <v>236</v>
      </c>
      <c r="I4158" s="99"/>
      <c r="J4158" s="99"/>
      <c r="K4158" s="99"/>
    </row>
    <row r="4159" spans="1:11">
      <c r="A4159" s="656"/>
      <c r="B4159" s="644"/>
      <c r="C4159" s="99"/>
      <c r="D4159" s="99">
        <v>151050709</v>
      </c>
      <c r="E4159" s="75"/>
      <c r="F4159" s="99">
        <v>350</v>
      </c>
      <c r="G4159" s="99"/>
      <c r="H4159" s="99">
        <f>F4159+G4159</f>
        <v>350</v>
      </c>
      <c r="I4159" s="99"/>
      <c r="J4159" s="99"/>
      <c r="K4159" s="99"/>
    </row>
    <row r="4160" spans="1:11">
      <c r="A4160" s="656"/>
      <c r="B4160" s="644"/>
      <c r="C4160" s="99"/>
      <c r="D4160" s="99">
        <v>151050710</v>
      </c>
      <c r="E4160" s="75"/>
      <c r="F4160" s="99">
        <v>469</v>
      </c>
      <c r="G4160" s="99"/>
      <c r="H4160" s="99">
        <f>F4160+G4160</f>
        <v>469</v>
      </c>
      <c r="I4160" s="99"/>
      <c r="J4160" s="99"/>
      <c r="K4160" s="99"/>
    </row>
    <row r="4161" spans="1:11">
      <c r="A4161" s="657"/>
      <c r="B4161" s="644"/>
      <c r="C4161" s="99"/>
      <c r="D4161" s="92" t="s">
        <v>5511</v>
      </c>
      <c r="E4161" s="73"/>
      <c r="F4161" s="57">
        <f>SUM(F4158:F4160)</f>
        <v>1055</v>
      </c>
      <c r="G4161" s="57">
        <f>SUM(G4158:G4160)</f>
        <v>0</v>
      </c>
      <c r="H4161" s="57">
        <f>SUM(H4158:H4160)</f>
        <v>1055</v>
      </c>
      <c r="I4161" s="57">
        <v>2</v>
      </c>
      <c r="J4161" s="57">
        <f>SUM(J4158:J4160)</f>
        <v>0</v>
      </c>
      <c r="K4161" s="57">
        <f>J4161+I4161</f>
        <v>2</v>
      </c>
    </row>
    <row r="4162" spans="1:11">
      <c r="A4162" s="655">
        <v>22</v>
      </c>
      <c r="B4162" s="644" t="s">
        <v>5738</v>
      </c>
      <c r="C4162" s="99" t="s">
        <v>5736</v>
      </c>
      <c r="D4162" s="99">
        <v>151050707</v>
      </c>
      <c r="E4162" s="53"/>
      <c r="F4162" s="99">
        <v>0</v>
      </c>
      <c r="G4162" s="99">
        <v>217</v>
      </c>
      <c r="H4162" s="99">
        <f>F4162+G4162</f>
        <v>217</v>
      </c>
      <c r="I4162" s="99"/>
      <c r="J4162" s="99"/>
      <c r="K4162" s="99"/>
    </row>
    <row r="4163" spans="1:11">
      <c r="A4163" s="656"/>
      <c r="B4163" s="644"/>
      <c r="C4163" s="99"/>
      <c r="D4163" s="99">
        <v>151050709</v>
      </c>
      <c r="E4163" s="75"/>
      <c r="F4163" s="99"/>
      <c r="G4163" s="99">
        <v>251</v>
      </c>
      <c r="H4163" s="99">
        <f>F4163+G4163</f>
        <v>251</v>
      </c>
      <c r="I4163" s="99"/>
      <c r="J4163" s="99"/>
      <c r="K4163" s="99"/>
    </row>
    <row r="4164" spans="1:11">
      <c r="A4164" s="656"/>
      <c r="B4164" s="644"/>
      <c r="C4164" s="99"/>
      <c r="D4164" s="99">
        <v>151050710</v>
      </c>
      <c r="E4164" s="75"/>
      <c r="F4164" s="99"/>
      <c r="G4164" s="99">
        <v>371</v>
      </c>
      <c r="H4164" s="99">
        <f>F4164+G4164</f>
        <v>371</v>
      </c>
      <c r="I4164" s="99"/>
      <c r="J4164" s="99"/>
      <c r="K4164" s="99"/>
    </row>
    <row r="4165" spans="1:11">
      <c r="A4165" s="657"/>
      <c r="B4165" s="644"/>
      <c r="C4165" s="99"/>
      <c r="D4165" s="92" t="s">
        <v>5511</v>
      </c>
      <c r="E4165" s="73"/>
      <c r="F4165" s="57">
        <f>SUM(F4162:F4164)</f>
        <v>0</v>
      </c>
      <c r="G4165" s="57">
        <f>SUM(G4162:G4164)</f>
        <v>839</v>
      </c>
      <c r="H4165" s="57">
        <f>SUM(H4162:H4164)</f>
        <v>839</v>
      </c>
      <c r="I4165" s="57">
        <f>SUM(I4162:I4164)</f>
        <v>0</v>
      </c>
      <c r="J4165" s="57">
        <v>2</v>
      </c>
      <c r="K4165" s="57">
        <f>J4165+I4165</f>
        <v>2</v>
      </c>
    </row>
    <row r="4166" spans="1:11">
      <c r="A4166" s="655">
        <v>23</v>
      </c>
      <c r="B4166" s="644" t="s">
        <v>5737</v>
      </c>
      <c r="C4166" s="99" t="s">
        <v>5736</v>
      </c>
      <c r="D4166" s="99">
        <v>151050708</v>
      </c>
      <c r="E4166" s="53"/>
      <c r="F4166" s="99">
        <v>555</v>
      </c>
      <c r="G4166" s="99">
        <v>457</v>
      </c>
      <c r="H4166" s="99">
        <f>F4166+G4166</f>
        <v>1012</v>
      </c>
      <c r="I4166" s="99"/>
      <c r="J4166" s="99"/>
      <c r="K4166" s="99"/>
    </row>
    <row r="4167" spans="1:11">
      <c r="A4167" s="657"/>
      <c r="B4167" s="644"/>
      <c r="C4167" s="99"/>
      <c r="D4167" s="92" t="s">
        <v>5511</v>
      </c>
      <c r="E4167" s="73"/>
      <c r="F4167" s="57">
        <f>SUM(F4166)</f>
        <v>555</v>
      </c>
      <c r="G4167" s="57">
        <f>SUM(G4166)</f>
        <v>457</v>
      </c>
      <c r="H4167" s="57">
        <f>SUM(H4166)</f>
        <v>1012</v>
      </c>
      <c r="I4167" s="57">
        <v>1</v>
      </c>
      <c r="J4167" s="57">
        <v>1</v>
      </c>
      <c r="K4167" s="57">
        <f>J4167+I4167</f>
        <v>2</v>
      </c>
    </row>
    <row r="4168" spans="1:11">
      <c r="A4168" s="655">
        <v>24</v>
      </c>
      <c r="B4168" s="644" t="s">
        <v>5735</v>
      </c>
      <c r="C4168" s="99" t="s">
        <v>5733</v>
      </c>
      <c r="D4168" s="99">
        <v>151050507</v>
      </c>
      <c r="E4168" s="53"/>
      <c r="F4168" s="99">
        <v>436</v>
      </c>
      <c r="G4168" s="99"/>
      <c r="H4168" s="99">
        <f>F4168+G4168</f>
        <v>436</v>
      </c>
      <c r="I4168" s="99"/>
      <c r="J4168" s="99"/>
      <c r="K4168" s="99"/>
    </row>
    <row r="4169" spans="1:11">
      <c r="A4169" s="656"/>
      <c r="B4169" s="644"/>
      <c r="C4169" s="99"/>
      <c r="D4169" s="99">
        <v>151050508</v>
      </c>
      <c r="E4169" s="75"/>
      <c r="F4169" s="99">
        <v>491</v>
      </c>
      <c r="G4169" s="99"/>
      <c r="H4169" s="99">
        <f>F4169+G4169</f>
        <v>491</v>
      </c>
      <c r="I4169" s="99"/>
      <c r="J4169" s="99"/>
      <c r="K4169" s="99"/>
    </row>
    <row r="4170" spans="1:11">
      <c r="A4170" s="656"/>
      <c r="B4170" s="644"/>
      <c r="C4170" s="99"/>
      <c r="D4170" s="99">
        <v>151050509</v>
      </c>
      <c r="E4170" s="75"/>
      <c r="F4170" s="99">
        <v>313</v>
      </c>
      <c r="G4170" s="99"/>
      <c r="H4170" s="99">
        <f>F4170+G4170</f>
        <v>313</v>
      </c>
      <c r="I4170" s="99"/>
      <c r="J4170" s="99"/>
      <c r="K4170" s="99"/>
    </row>
    <row r="4171" spans="1:11">
      <c r="A4171" s="657"/>
      <c r="B4171" s="644"/>
      <c r="C4171" s="99"/>
      <c r="D4171" s="92" t="s">
        <v>5511</v>
      </c>
      <c r="E4171" s="73"/>
      <c r="F4171" s="57">
        <f>SUM(F4168:F4170)</f>
        <v>1240</v>
      </c>
      <c r="G4171" s="57">
        <f>SUM(G4168:G4170)</f>
        <v>0</v>
      </c>
      <c r="H4171" s="57">
        <f>SUM(H4168:H4170)</f>
        <v>1240</v>
      </c>
      <c r="I4171" s="57">
        <v>3</v>
      </c>
      <c r="J4171" s="57">
        <f>SUM(J4168:J4170)</f>
        <v>0</v>
      </c>
      <c r="K4171" s="57">
        <f>J4171+I4171</f>
        <v>3</v>
      </c>
    </row>
    <row r="4172" spans="1:11">
      <c r="A4172" s="655">
        <v>25</v>
      </c>
      <c r="B4172" s="644" t="s">
        <v>5734</v>
      </c>
      <c r="C4172" s="99" t="s">
        <v>5733</v>
      </c>
      <c r="D4172" s="99">
        <v>151050507</v>
      </c>
      <c r="E4172" s="53"/>
      <c r="F4172" s="99">
        <v>0</v>
      </c>
      <c r="G4172" s="99">
        <v>400</v>
      </c>
      <c r="H4172" s="99">
        <f>F4172+G4172</f>
        <v>400</v>
      </c>
      <c r="I4172" s="99"/>
      <c r="J4172" s="99"/>
      <c r="K4172" s="99"/>
    </row>
    <row r="4173" spans="1:11">
      <c r="A4173" s="656"/>
      <c r="B4173" s="644"/>
      <c r="C4173" s="99"/>
      <c r="D4173" s="99">
        <v>151050508</v>
      </c>
      <c r="E4173" s="75"/>
      <c r="F4173" s="99"/>
      <c r="G4173" s="99">
        <v>433</v>
      </c>
      <c r="H4173" s="99">
        <f>F4173+G4173</f>
        <v>433</v>
      </c>
      <c r="I4173" s="99"/>
      <c r="J4173" s="99"/>
      <c r="K4173" s="99"/>
    </row>
    <row r="4174" spans="1:11">
      <c r="A4174" s="656"/>
      <c r="B4174" s="644"/>
      <c r="C4174" s="99"/>
      <c r="D4174" s="99">
        <v>151050509</v>
      </c>
      <c r="E4174" s="75"/>
      <c r="F4174" s="99"/>
      <c r="G4174" s="99">
        <v>279</v>
      </c>
      <c r="H4174" s="99">
        <f>F4174+G4174</f>
        <v>279</v>
      </c>
      <c r="I4174" s="99"/>
      <c r="J4174" s="99"/>
      <c r="K4174" s="99"/>
    </row>
    <row r="4175" spans="1:11">
      <c r="A4175" s="657"/>
      <c r="B4175" s="644"/>
      <c r="C4175" s="99"/>
      <c r="D4175" s="92" t="s">
        <v>5511</v>
      </c>
      <c r="E4175" s="73"/>
      <c r="F4175" s="57">
        <f>SUM(F4172:F4174)</f>
        <v>0</v>
      </c>
      <c r="G4175" s="57">
        <f>SUM(G4172:G4174)</f>
        <v>1112</v>
      </c>
      <c r="H4175" s="57">
        <f>SUM(H4172:H4174)</f>
        <v>1112</v>
      </c>
      <c r="I4175" s="57">
        <f>SUM(I4172:I4174)</f>
        <v>0</v>
      </c>
      <c r="J4175" s="57">
        <v>2</v>
      </c>
      <c r="K4175" s="57">
        <f>J4175+I4175</f>
        <v>2</v>
      </c>
    </row>
    <row r="4176" spans="1:11">
      <c r="A4176" s="655">
        <v>26</v>
      </c>
      <c r="B4176" s="658" t="s">
        <v>5732</v>
      </c>
      <c r="C4176" s="99" t="s">
        <v>5730</v>
      </c>
      <c r="D4176" s="91">
        <v>151050901</v>
      </c>
      <c r="E4176" s="75"/>
      <c r="F4176" s="99">
        <v>351</v>
      </c>
      <c r="G4176" s="99"/>
      <c r="H4176" s="99">
        <f>F4176+G4176</f>
        <v>351</v>
      </c>
      <c r="I4176" s="99"/>
      <c r="J4176" s="99"/>
      <c r="K4176" s="99"/>
    </row>
    <row r="4177" spans="1:11">
      <c r="A4177" s="656"/>
      <c r="B4177" s="659"/>
      <c r="C4177" s="99"/>
      <c r="D4177" s="91">
        <v>151050902</v>
      </c>
      <c r="E4177" s="75"/>
      <c r="F4177" s="99">
        <v>321</v>
      </c>
      <c r="G4177" s="99"/>
      <c r="H4177" s="99">
        <f>F4177+G4177</f>
        <v>321</v>
      </c>
      <c r="I4177" s="99"/>
      <c r="J4177" s="99"/>
      <c r="K4177" s="99"/>
    </row>
    <row r="4178" spans="1:11">
      <c r="A4178" s="656"/>
      <c r="B4178" s="659"/>
      <c r="C4178" s="99"/>
      <c r="D4178" s="91">
        <v>151050903</v>
      </c>
      <c r="E4178" s="75"/>
      <c r="F4178" s="99">
        <v>193</v>
      </c>
      <c r="G4178" s="99"/>
      <c r="H4178" s="99">
        <f>F4178+G4178</f>
        <v>193</v>
      </c>
      <c r="I4178" s="99"/>
      <c r="J4178" s="99"/>
      <c r="K4178" s="99"/>
    </row>
    <row r="4179" spans="1:11">
      <c r="A4179" s="657"/>
      <c r="B4179" s="660"/>
      <c r="C4179" s="99"/>
      <c r="D4179" s="92" t="s">
        <v>5511</v>
      </c>
      <c r="E4179" s="73"/>
      <c r="F4179" s="57">
        <f>SUM(F4176:F4178)</f>
        <v>865</v>
      </c>
      <c r="G4179" s="57">
        <f>SUM(G4176:G4178)</f>
        <v>0</v>
      </c>
      <c r="H4179" s="57">
        <f>SUM(H4176:H4178)</f>
        <v>865</v>
      </c>
      <c r="I4179" s="57">
        <v>2</v>
      </c>
      <c r="J4179" s="57">
        <f>SUM(J4176:J4178)</f>
        <v>0</v>
      </c>
      <c r="K4179" s="57">
        <f>J4179+I4179</f>
        <v>2</v>
      </c>
    </row>
    <row r="4180" spans="1:11">
      <c r="A4180" s="655">
        <v>27</v>
      </c>
      <c r="B4180" s="658" t="s">
        <v>5731</v>
      </c>
      <c r="C4180" s="99" t="s">
        <v>5730</v>
      </c>
      <c r="D4180" s="91">
        <v>151050901</v>
      </c>
      <c r="E4180" s="53"/>
      <c r="F4180" s="99">
        <v>0</v>
      </c>
      <c r="G4180" s="99">
        <v>244</v>
      </c>
      <c r="H4180" s="99">
        <f>F4180+G4180</f>
        <v>244</v>
      </c>
      <c r="I4180" s="99"/>
      <c r="J4180" s="99"/>
      <c r="K4180" s="99"/>
    </row>
    <row r="4181" spans="1:11">
      <c r="A4181" s="656"/>
      <c r="B4181" s="659"/>
      <c r="C4181" s="99"/>
      <c r="D4181" s="91">
        <v>151050902</v>
      </c>
      <c r="E4181" s="75"/>
      <c r="F4181" s="99"/>
      <c r="G4181" s="99">
        <v>244</v>
      </c>
      <c r="H4181" s="99">
        <f>F4181+G4181</f>
        <v>244</v>
      </c>
      <c r="I4181" s="99"/>
      <c r="J4181" s="99"/>
      <c r="K4181" s="99"/>
    </row>
    <row r="4182" spans="1:11">
      <c r="A4182" s="656"/>
      <c r="B4182" s="659"/>
      <c r="C4182" s="99"/>
      <c r="D4182" s="91">
        <v>151050903</v>
      </c>
      <c r="E4182" s="75"/>
      <c r="F4182" s="99"/>
      <c r="G4182" s="99">
        <v>124</v>
      </c>
      <c r="H4182" s="99">
        <f>F4182+G4182</f>
        <v>124</v>
      </c>
      <c r="I4182" s="99"/>
      <c r="J4182" s="99"/>
      <c r="K4182" s="99"/>
    </row>
    <row r="4183" spans="1:11">
      <c r="A4183" s="657"/>
      <c r="B4183" s="660"/>
      <c r="C4183" s="99"/>
      <c r="D4183" s="92" t="s">
        <v>5511</v>
      </c>
      <c r="E4183" s="73"/>
      <c r="F4183" s="57">
        <f>SUM(F4180:F4182)</f>
        <v>0</v>
      </c>
      <c r="G4183" s="57">
        <f>SUM(G4180:G4182)</f>
        <v>612</v>
      </c>
      <c r="H4183" s="57">
        <f>SUM(H4180:H4182)</f>
        <v>612</v>
      </c>
      <c r="I4183" s="57">
        <f>SUM(I4180:I4182)</f>
        <v>0</v>
      </c>
      <c r="J4183" s="57">
        <v>2</v>
      </c>
      <c r="K4183" s="57">
        <f>J4183+I4183</f>
        <v>2</v>
      </c>
    </row>
    <row r="4184" spans="1:11">
      <c r="A4184" s="655">
        <v>28</v>
      </c>
      <c r="B4184" s="658" t="s">
        <v>5729</v>
      </c>
      <c r="C4184" s="99" t="s">
        <v>5727</v>
      </c>
      <c r="D4184" s="91">
        <v>151050904</v>
      </c>
      <c r="E4184" s="53"/>
      <c r="F4184" s="99">
        <v>578</v>
      </c>
      <c r="G4184" s="99"/>
      <c r="H4184" s="99">
        <f>F4184+G4184</f>
        <v>578</v>
      </c>
      <c r="I4184" s="99"/>
      <c r="J4184" s="99"/>
      <c r="K4184" s="99"/>
    </row>
    <row r="4185" spans="1:11">
      <c r="A4185" s="656"/>
      <c r="B4185" s="659"/>
      <c r="C4185" s="99"/>
      <c r="D4185" s="91">
        <v>151050905</v>
      </c>
      <c r="E4185" s="75"/>
      <c r="F4185" s="99">
        <v>305</v>
      </c>
      <c r="G4185" s="99"/>
      <c r="H4185" s="99">
        <f>F4185+G4185</f>
        <v>305</v>
      </c>
      <c r="I4185" s="99"/>
      <c r="J4185" s="99"/>
      <c r="K4185" s="99"/>
    </row>
    <row r="4186" spans="1:11">
      <c r="A4186" s="656"/>
      <c r="B4186" s="659"/>
      <c r="C4186" s="99"/>
      <c r="D4186" s="91">
        <v>151050906</v>
      </c>
      <c r="E4186" s="75"/>
      <c r="F4186" s="99">
        <v>301</v>
      </c>
      <c r="G4186" s="99"/>
      <c r="H4186" s="99">
        <f>F4186+G4186</f>
        <v>301</v>
      </c>
      <c r="I4186" s="99"/>
      <c r="J4186" s="99"/>
      <c r="K4186" s="99"/>
    </row>
    <row r="4187" spans="1:11">
      <c r="A4187" s="656"/>
      <c r="B4187" s="659"/>
      <c r="C4187" s="99"/>
      <c r="D4187" s="91">
        <v>151050907</v>
      </c>
      <c r="E4187" s="75"/>
      <c r="F4187" s="99">
        <v>277</v>
      </c>
      <c r="G4187" s="99"/>
      <c r="H4187" s="99">
        <f>F4187+G4187</f>
        <v>277</v>
      </c>
      <c r="I4187" s="99"/>
      <c r="J4187" s="99"/>
      <c r="K4187" s="99"/>
    </row>
    <row r="4188" spans="1:11">
      <c r="A4188" s="657"/>
      <c r="B4188" s="660"/>
      <c r="C4188" s="99"/>
      <c r="D4188" s="92" t="s">
        <v>5511</v>
      </c>
      <c r="E4188" s="73"/>
      <c r="F4188" s="57">
        <f>SUM(F4184:F4187)</f>
        <v>1461</v>
      </c>
      <c r="G4188" s="57">
        <f>SUM(G4184:G4187)</f>
        <v>0</v>
      </c>
      <c r="H4188" s="57">
        <f>SUM(H4184:H4187)</f>
        <v>1461</v>
      </c>
      <c r="I4188" s="57">
        <v>3</v>
      </c>
      <c r="J4188" s="57">
        <f>SUM(J4184:J4187)</f>
        <v>0</v>
      </c>
      <c r="K4188" s="57">
        <f>J4188+I4188</f>
        <v>3</v>
      </c>
    </row>
    <row r="4189" spans="1:11">
      <c r="A4189" s="655">
        <v>29</v>
      </c>
      <c r="B4189" s="658" t="s">
        <v>5728</v>
      </c>
      <c r="C4189" s="99" t="s">
        <v>5727</v>
      </c>
      <c r="D4189" s="91">
        <v>151050904</v>
      </c>
      <c r="E4189" s="53"/>
      <c r="F4189" s="99">
        <v>0</v>
      </c>
      <c r="G4189" s="99">
        <v>452</v>
      </c>
      <c r="H4189" s="99">
        <f>F4189+G4189</f>
        <v>452</v>
      </c>
      <c r="I4189" s="99"/>
      <c r="J4189" s="99"/>
      <c r="K4189" s="99"/>
    </row>
    <row r="4190" spans="1:11">
      <c r="A4190" s="656"/>
      <c r="B4190" s="659"/>
      <c r="C4190" s="99"/>
      <c r="D4190" s="91">
        <v>151050905</v>
      </c>
      <c r="E4190" s="75"/>
      <c r="F4190" s="99"/>
      <c r="G4190" s="99">
        <v>249</v>
      </c>
      <c r="H4190" s="99">
        <f>F4190+G4190</f>
        <v>249</v>
      </c>
      <c r="I4190" s="99"/>
      <c r="J4190" s="99"/>
      <c r="K4190" s="99"/>
    </row>
    <row r="4191" spans="1:11">
      <c r="A4191" s="656"/>
      <c r="B4191" s="659"/>
      <c r="C4191" s="99"/>
      <c r="D4191" s="91">
        <v>151050906</v>
      </c>
      <c r="E4191" s="75"/>
      <c r="F4191" s="99"/>
      <c r="G4191" s="99">
        <v>239</v>
      </c>
      <c r="H4191" s="99">
        <f>F4191+G4191</f>
        <v>239</v>
      </c>
      <c r="I4191" s="99"/>
      <c r="J4191" s="99"/>
      <c r="K4191" s="99"/>
    </row>
    <row r="4192" spans="1:11">
      <c r="A4192" s="656"/>
      <c r="B4192" s="659"/>
      <c r="C4192" s="99"/>
      <c r="D4192" s="91">
        <v>151050907</v>
      </c>
      <c r="E4192" s="75"/>
      <c r="F4192" s="99"/>
      <c r="G4192" s="99">
        <v>193</v>
      </c>
      <c r="H4192" s="99">
        <f>F4192+G4192</f>
        <v>193</v>
      </c>
      <c r="I4192" s="99"/>
      <c r="J4192" s="99"/>
      <c r="K4192" s="99"/>
    </row>
    <row r="4193" spans="1:11">
      <c r="A4193" s="657"/>
      <c r="B4193" s="660"/>
      <c r="C4193" s="99"/>
      <c r="D4193" s="92" t="s">
        <v>5511</v>
      </c>
      <c r="E4193" s="73"/>
      <c r="F4193" s="57">
        <f>SUM(F4189:F4192)</f>
        <v>0</v>
      </c>
      <c r="G4193" s="57">
        <f>SUM(G4189:G4192)</f>
        <v>1133</v>
      </c>
      <c r="H4193" s="57">
        <f>SUM(H4189:H4192)</f>
        <v>1133</v>
      </c>
      <c r="I4193" s="57">
        <f>SUM(I4189:I4192)</f>
        <v>0</v>
      </c>
      <c r="J4193" s="57">
        <v>3</v>
      </c>
      <c r="K4193" s="57">
        <f>J4193+I4193</f>
        <v>3</v>
      </c>
    </row>
    <row r="4194" spans="1:11">
      <c r="A4194" s="655">
        <v>30</v>
      </c>
      <c r="B4194" s="658" t="s">
        <v>5726</v>
      </c>
      <c r="C4194" s="99" t="s">
        <v>5724</v>
      </c>
      <c r="D4194" s="91">
        <v>151050908</v>
      </c>
      <c r="E4194" s="53"/>
      <c r="F4194" s="99">
        <v>516</v>
      </c>
      <c r="G4194" s="99"/>
      <c r="H4194" s="99">
        <f>F4194+G4194</f>
        <v>516</v>
      </c>
      <c r="I4194" s="99"/>
      <c r="J4194" s="99"/>
      <c r="K4194" s="99"/>
    </row>
    <row r="4195" spans="1:11">
      <c r="A4195" s="656"/>
      <c r="B4195" s="659"/>
      <c r="C4195" s="99"/>
      <c r="D4195" s="91">
        <v>151050909</v>
      </c>
      <c r="E4195" s="75"/>
      <c r="F4195" s="99">
        <v>378</v>
      </c>
      <c r="G4195" s="99"/>
      <c r="H4195" s="99">
        <f>F4195+G4195</f>
        <v>378</v>
      </c>
      <c r="I4195" s="99"/>
      <c r="J4195" s="99"/>
      <c r="K4195" s="99"/>
    </row>
    <row r="4196" spans="1:11">
      <c r="A4196" s="656"/>
      <c r="B4196" s="659"/>
      <c r="C4196" s="99"/>
      <c r="D4196" s="91">
        <v>151050910</v>
      </c>
      <c r="E4196" s="75"/>
      <c r="F4196" s="99">
        <v>157</v>
      </c>
      <c r="G4196" s="99"/>
      <c r="H4196" s="99">
        <f>F4196+G4196</f>
        <v>157</v>
      </c>
      <c r="I4196" s="99"/>
      <c r="J4196" s="99"/>
      <c r="K4196" s="99"/>
    </row>
    <row r="4197" spans="1:11">
      <c r="A4197" s="656"/>
      <c r="B4197" s="659"/>
      <c r="C4197" s="99"/>
      <c r="D4197" s="91">
        <v>151050911</v>
      </c>
      <c r="E4197" s="75"/>
      <c r="F4197" s="99">
        <v>355</v>
      </c>
      <c r="G4197" s="99"/>
      <c r="H4197" s="99">
        <f>F4197+G4197</f>
        <v>355</v>
      </c>
      <c r="I4197" s="99"/>
      <c r="J4197" s="99"/>
      <c r="K4197" s="99"/>
    </row>
    <row r="4198" spans="1:11">
      <c r="A4198" s="657"/>
      <c r="B4198" s="660"/>
      <c r="C4198" s="99"/>
      <c r="D4198" s="92" t="s">
        <v>5511</v>
      </c>
      <c r="E4198" s="73"/>
      <c r="F4198" s="57">
        <f>SUM(F4194:F4197)</f>
        <v>1406</v>
      </c>
      <c r="G4198" s="57">
        <f>SUM(G4194:G4197)</f>
        <v>0</v>
      </c>
      <c r="H4198" s="57">
        <f>SUM(H4194:H4197)</f>
        <v>1406</v>
      </c>
      <c r="I4198" s="57">
        <v>3</v>
      </c>
      <c r="J4198" s="57">
        <f>SUM(J4194:J4197)</f>
        <v>0</v>
      </c>
      <c r="K4198" s="57">
        <f>J4198+I4198</f>
        <v>3</v>
      </c>
    </row>
    <row r="4199" spans="1:11">
      <c r="A4199" s="655">
        <v>31</v>
      </c>
      <c r="B4199" s="658" t="s">
        <v>5725</v>
      </c>
      <c r="C4199" s="99" t="s">
        <v>5724</v>
      </c>
      <c r="D4199" s="91">
        <v>151050908</v>
      </c>
      <c r="E4199" s="53"/>
      <c r="F4199" s="99">
        <v>0</v>
      </c>
      <c r="G4199" s="99">
        <v>435</v>
      </c>
      <c r="H4199" s="99">
        <f>F4199+G4199</f>
        <v>435</v>
      </c>
      <c r="I4199" s="99"/>
      <c r="J4199" s="99"/>
      <c r="K4199" s="99"/>
    </row>
    <row r="4200" spans="1:11">
      <c r="A4200" s="656"/>
      <c r="B4200" s="659"/>
      <c r="C4200" s="99"/>
      <c r="D4200" s="91">
        <v>151050909</v>
      </c>
      <c r="E4200" s="75"/>
      <c r="F4200" s="99"/>
      <c r="G4200" s="99">
        <v>296</v>
      </c>
      <c r="H4200" s="99">
        <f>F4200+G4200</f>
        <v>296</v>
      </c>
      <c r="I4200" s="99"/>
      <c r="J4200" s="99"/>
      <c r="K4200" s="99"/>
    </row>
    <row r="4201" spans="1:11">
      <c r="A4201" s="656"/>
      <c r="B4201" s="659"/>
      <c r="C4201" s="99"/>
      <c r="D4201" s="91">
        <v>151050910</v>
      </c>
      <c r="E4201" s="75"/>
      <c r="F4201" s="99"/>
      <c r="G4201" s="99">
        <v>121</v>
      </c>
      <c r="H4201" s="99">
        <f>F4201+G4201</f>
        <v>121</v>
      </c>
      <c r="I4201" s="99"/>
      <c r="J4201" s="99"/>
      <c r="K4201" s="99"/>
    </row>
    <row r="4202" spans="1:11">
      <c r="A4202" s="656"/>
      <c r="B4202" s="659"/>
      <c r="C4202" s="99"/>
      <c r="D4202" s="91">
        <v>151050911</v>
      </c>
      <c r="E4202" s="75"/>
      <c r="F4202" s="99"/>
      <c r="G4202" s="99">
        <v>244</v>
      </c>
      <c r="H4202" s="99">
        <f>F4202+G4202</f>
        <v>244</v>
      </c>
      <c r="I4202" s="99"/>
      <c r="J4202" s="99"/>
      <c r="K4202" s="99"/>
    </row>
    <row r="4203" spans="1:11">
      <c r="A4203" s="657"/>
      <c r="B4203" s="660"/>
      <c r="C4203" s="99"/>
      <c r="D4203" s="92" t="s">
        <v>5511</v>
      </c>
      <c r="E4203" s="73"/>
      <c r="F4203" s="57">
        <f>SUM(F4199:F4202)</f>
        <v>0</v>
      </c>
      <c r="G4203" s="57">
        <f>SUM(G4199:G4202)</f>
        <v>1096</v>
      </c>
      <c r="H4203" s="57">
        <f>SUM(H4199:H4202)</f>
        <v>1096</v>
      </c>
      <c r="I4203" s="57">
        <f>SUM(I4199:I4202)</f>
        <v>0</v>
      </c>
      <c r="J4203" s="57">
        <v>2</v>
      </c>
      <c r="K4203" s="57">
        <f>J4203+I4203</f>
        <v>2</v>
      </c>
    </row>
    <row r="4204" spans="1:11">
      <c r="A4204" s="655">
        <v>32</v>
      </c>
      <c r="B4204" s="658" t="s">
        <v>5723</v>
      </c>
      <c r="C4204" s="99" t="s">
        <v>5722</v>
      </c>
      <c r="D4204" s="99">
        <v>151050801</v>
      </c>
      <c r="E4204" s="53"/>
      <c r="F4204" s="99">
        <v>379</v>
      </c>
      <c r="G4204" s="99">
        <v>265</v>
      </c>
      <c r="H4204" s="99">
        <f>F4204+G4204</f>
        <v>644</v>
      </c>
      <c r="I4204" s="99"/>
      <c r="J4204" s="99"/>
      <c r="K4204" s="99"/>
    </row>
    <row r="4205" spans="1:11">
      <c r="A4205" s="656"/>
      <c r="B4205" s="659"/>
      <c r="C4205" s="99"/>
      <c r="D4205" s="99">
        <v>151050802</v>
      </c>
      <c r="E4205" s="75"/>
      <c r="F4205" s="99">
        <v>328</v>
      </c>
      <c r="G4205" s="99">
        <v>227</v>
      </c>
      <c r="H4205" s="99">
        <f>F4205+G4205</f>
        <v>555</v>
      </c>
      <c r="I4205" s="99"/>
      <c r="J4205" s="99"/>
      <c r="K4205" s="99"/>
    </row>
    <row r="4206" spans="1:11">
      <c r="A4206" s="657"/>
      <c r="B4206" s="660"/>
      <c r="C4206" s="99"/>
      <c r="D4206" s="92" t="s">
        <v>5511</v>
      </c>
      <c r="E4206" s="73"/>
      <c r="F4206" s="57">
        <f>SUM(F4204:F4205)</f>
        <v>707</v>
      </c>
      <c r="G4206" s="57">
        <f>SUM(G4204:G4205)</f>
        <v>492</v>
      </c>
      <c r="H4206" s="57">
        <f>SUM(H4204:H4205)</f>
        <v>1199</v>
      </c>
      <c r="I4206" s="57">
        <v>2</v>
      </c>
      <c r="J4206" s="57">
        <v>1</v>
      </c>
      <c r="K4206" s="57">
        <f>J4206+I4206</f>
        <v>3</v>
      </c>
    </row>
    <row r="4207" spans="1:11">
      <c r="A4207" s="655">
        <v>33</v>
      </c>
      <c r="B4207" s="658" t="s">
        <v>5721</v>
      </c>
      <c r="C4207" s="99" t="s">
        <v>5719</v>
      </c>
      <c r="D4207" s="99">
        <v>151050803</v>
      </c>
      <c r="E4207" s="53"/>
      <c r="F4207" s="99">
        <v>534</v>
      </c>
      <c r="G4207" s="99"/>
      <c r="H4207" s="99">
        <f>F4207+G4207</f>
        <v>534</v>
      </c>
      <c r="I4207" s="99"/>
      <c r="J4207" s="99"/>
      <c r="K4207" s="99"/>
    </row>
    <row r="4208" spans="1:11">
      <c r="A4208" s="656"/>
      <c r="B4208" s="659"/>
      <c r="C4208" s="99"/>
      <c r="D4208" s="99">
        <v>151050804</v>
      </c>
      <c r="E4208" s="53"/>
      <c r="F4208" s="99">
        <v>412</v>
      </c>
      <c r="G4208" s="99"/>
      <c r="H4208" s="99">
        <f>F4208+G4208</f>
        <v>412</v>
      </c>
      <c r="I4208" s="99"/>
      <c r="J4208" s="99"/>
      <c r="K4208" s="99"/>
    </row>
    <row r="4209" spans="1:11">
      <c r="A4209" s="657"/>
      <c r="B4209" s="660"/>
      <c r="C4209" s="99"/>
      <c r="D4209" s="92" t="s">
        <v>5511</v>
      </c>
      <c r="E4209" s="73"/>
      <c r="F4209" s="57">
        <f>SUM(F4207:F4208)</f>
        <v>946</v>
      </c>
      <c r="G4209" s="57">
        <f>SUM(G4207:G4208)</f>
        <v>0</v>
      </c>
      <c r="H4209" s="57">
        <f>SUM(H4207:H4208)</f>
        <v>946</v>
      </c>
      <c r="I4209" s="57">
        <v>2</v>
      </c>
      <c r="J4209" s="57">
        <f>SUM(J4207:J4208)</f>
        <v>0</v>
      </c>
      <c r="K4209" s="57">
        <f>J4209+I4209</f>
        <v>2</v>
      </c>
    </row>
    <row r="4210" spans="1:11">
      <c r="A4210" s="655">
        <v>34</v>
      </c>
      <c r="B4210" s="658" t="s">
        <v>5720</v>
      </c>
      <c r="C4210" s="99" t="s">
        <v>5719</v>
      </c>
      <c r="D4210" s="99">
        <v>151050803</v>
      </c>
      <c r="E4210" s="53"/>
      <c r="F4210" s="99">
        <v>0</v>
      </c>
      <c r="G4210" s="99">
        <v>436</v>
      </c>
      <c r="H4210" s="99">
        <f>F4210+G4210</f>
        <v>436</v>
      </c>
      <c r="I4210" s="99"/>
      <c r="J4210" s="99"/>
      <c r="K4210" s="99"/>
    </row>
    <row r="4211" spans="1:11">
      <c r="A4211" s="656"/>
      <c r="B4211" s="659"/>
      <c r="C4211" s="99"/>
      <c r="D4211" s="99">
        <v>151050804</v>
      </c>
      <c r="E4211" s="53"/>
      <c r="F4211" s="99"/>
      <c r="G4211" s="99">
        <v>329</v>
      </c>
      <c r="H4211" s="99">
        <f>F4211+G4211</f>
        <v>329</v>
      </c>
      <c r="I4211" s="99"/>
      <c r="J4211" s="99"/>
      <c r="K4211" s="99"/>
    </row>
    <row r="4212" spans="1:11">
      <c r="A4212" s="657"/>
      <c r="B4212" s="660"/>
      <c r="C4212" s="99"/>
      <c r="D4212" s="92" t="s">
        <v>5511</v>
      </c>
      <c r="E4212" s="73"/>
      <c r="F4212" s="57">
        <f>SUM(F4210:F4211)</f>
        <v>0</v>
      </c>
      <c r="G4212" s="57">
        <f>SUM(G4210:G4211)</f>
        <v>765</v>
      </c>
      <c r="H4212" s="57">
        <f>SUM(H4210:H4211)</f>
        <v>765</v>
      </c>
      <c r="I4212" s="57">
        <f>SUM(I4210:I4211)</f>
        <v>0</v>
      </c>
      <c r="J4212" s="57">
        <v>2</v>
      </c>
      <c r="K4212" s="57">
        <f>J4212+I4212</f>
        <v>2</v>
      </c>
    </row>
    <row r="4213" spans="1:11">
      <c r="A4213" s="655">
        <v>35</v>
      </c>
      <c r="B4213" s="658" t="s">
        <v>5718</v>
      </c>
      <c r="C4213" s="99" t="s">
        <v>5716</v>
      </c>
      <c r="D4213" s="99">
        <v>151050805</v>
      </c>
      <c r="E4213" s="53"/>
      <c r="F4213" s="99">
        <v>574</v>
      </c>
      <c r="G4213" s="99"/>
      <c r="H4213" s="99">
        <f>F4213+G4213</f>
        <v>574</v>
      </c>
      <c r="I4213" s="99"/>
      <c r="J4213" s="99"/>
      <c r="K4213" s="99"/>
    </row>
    <row r="4214" spans="1:11">
      <c r="A4214" s="656"/>
      <c r="B4214" s="659"/>
      <c r="C4214" s="99"/>
      <c r="D4214" s="99">
        <v>151050806</v>
      </c>
      <c r="E4214" s="53"/>
      <c r="F4214" s="99">
        <v>381</v>
      </c>
      <c r="G4214" s="99"/>
      <c r="H4214" s="99">
        <f>F4214+G4214</f>
        <v>381</v>
      </c>
      <c r="I4214" s="99"/>
      <c r="J4214" s="99"/>
      <c r="K4214" s="99"/>
    </row>
    <row r="4215" spans="1:11">
      <c r="A4215" s="657"/>
      <c r="B4215" s="660"/>
      <c r="C4215" s="99"/>
      <c r="D4215" s="92" t="s">
        <v>5511</v>
      </c>
      <c r="E4215" s="73"/>
      <c r="F4215" s="57">
        <f>SUM(F4213:F4214)</f>
        <v>955</v>
      </c>
      <c r="G4215" s="57">
        <f>SUM(G4213:G4214)</f>
        <v>0</v>
      </c>
      <c r="H4215" s="57">
        <f>SUM(H4213:H4214)</f>
        <v>955</v>
      </c>
      <c r="I4215" s="57">
        <v>2</v>
      </c>
      <c r="J4215" s="57">
        <f>SUM(J4213:J4214)</f>
        <v>0</v>
      </c>
      <c r="K4215" s="57">
        <f>J4215+I4215</f>
        <v>2</v>
      </c>
    </row>
    <row r="4216" spans="1:11">
      <c r="A4216" s="655">
        <v>36</v>
      </c>
      <c r="B4216" s="658" t="s">
        <v>5717</v>
      </c>
      <c r="C4216" s="99" t="s">
        <v>5716</v>
      </c>
      <c r="D4216" s="99">
        <v>151050805</v>
      </c>
      <c r="E4216" s="53"/>
      <c r="F4216" s="99">
        <v>0</v>
      </c>
      <c r="G4216" s="99">
        <v>437</v>
      </c>
      <c r="H4216" s="99">
        <f>F4216+G4216</f>
        <v>437</v>
      </c>
      <c r="I4216" s="99"/>
      <c r="J4216" s="99"/>
      <c r="K4216" s="99"/>
    </row>
    <row r="4217" spans="1:11">
      <c r="A4217" s="656"/>
      <c r="B4217" s="659"/>
      <c r="C4217" s="99"/>
      <c r="D4217" s="99">
        <v>151050806</v>
      </c>
      <c r="E4217" s="53"/>
      <c r="F4217" s="99"/>
      <c r="G4217" s="99">
        <v>244</v>
      </c>
      <c r="H4217" s="99">
        <f>F4217+G4217</f>
        <v>244</v>
      </c>
      <c r="I4217" s="99"/>
      <c r="J4217" s="99"/>
      <c r="K4217" s="99"/>
    </row>
    <row r="4218" spans="1:11">
      <c r="A4218" s="657"/>
      <c r="B4218" s="660"/>
      <c r="C4218" s="99"/>
      <c r="D4218" s="92" t="s">
        <v>5511</v>
      </c>
      <c r="E4218" s="73"/>
      <c r="F4218" s="57">
        <f>SUM(F4216:F4217)</f>
        <v>0</v>
      </c>
      <c r="G4218" s="57">
        <f>SUM(G4216:G4217)</f>
        <v>681</v>
      </c>
      <c r="H4218" s="57">
        <f>SUM(H4216:H4217)</f>
        <v>681</v>
      </c>
      <c r="I4218" s="57">
        <f>SUM(I4216:I4217)</f>
        <v>0</v>
      </c>
      <c r="J4218" s="57">
        <v>2</v>
      </c>
      <c r="K4218" s="57">
        <f>J4218+I4218</f>
        <v>2</v>
      </c>
    </row>
    <row r="4219" spans="1:11">
      <c r="A4219" s="655">
        <v>37</v>
      </c>
      <c r="B4219" s="658" t="s">
        <v>5715</v>
      </c>
      <c r="C4219" s="99" t="s">
        <v>5714</v>
      </c>
      <c r="D4219" s="99">
        <v>151050501</v>
      </c>
      <c r="E4219" s="53"/>
      <c r="F4219" s="99">
        <v>243</v>
      </c>
      <c r="G4219" s="99">
        <v>146</v>
      </c>
      <c r="H4219" s="99">
        <f>F4219+G4219</f>
        <v>389</v>
      </c>
      <c r="I4219" s="99"/>
      <c r="J4219" s="99"/>
      <c r="K4219" s="99"/>
    </row>
    <row r="4220" spans="1:11">
      <c r="A4220" s="656"/>
      <c r="B4220" s="659"/>
      <c r="C4220" s="99"/>
      <c r="D4220" s="99">
        <v>151050502</v>
      </c>
      <c r="E4220" s="53"/>
      <c r="F4220" s="99">
        <v>248</v>
      </c>
      <c r="G4220" s="99">
        <v>229</v>
      </c>
      <c r="H4220" s="99">
        <f>F4220+G4220</f>
        <v>477</v>
      </c>
      <c r="I4220" s="99"/>
      <c r="J4220" s="99"/>
      <c r="K4220" s="99"/>
    </row>
    <row r="4221" spans="1:11">
      <c r="A4221" s="656"/>
      <c r="B4221" s="659"/>
      <c r="C4221" s="99"/>
      <c r="D4221" s="99">
        <v>151050503</v>
      </c>
      <c r="E4221" s="53"/>
      <c r="F4221" s="99">
        <v>262</v>
      </c>
      <c r="G4221" s="99">
        <v>248</v>
      </c>
      <c r="H4221" s="99">
        <f>F4221+G4221</f>
        <v>510</v>
      </c>
      <c r="I4221" s="99"/>
      <c r="J4221" s="99"/>
      <c r="K4221" s="99"/>
    </row>
    <row r="4222" spans="1:11">
      <c r="A4222" s="657"/>
      <c r="B4222" s="660"/>
      <c r="C4222" s="99"/>
      <c r="D4222" s="92" t="s">
        <v>5511</v>
      </c>
      <c r="E4222" s="73"/>
      <c r="F4222" s="57">
        <f>SUM(F4219:F4221)</f>
        <v>753</v>
      </c>
      <c r="G4222" s="57">
        <f>SUM(G4219:G4221)</f>
        <v>623</v>
      </c>
      <c r="H4222" s="57">
        <f>SUM(H4219:H4221)</f>
        <v>1376</v>
      </c>
      <c r="I4222" s="57">
        <v>2</v>
      </c>
      <c r="J4222" s="57">
        <v>1</v>
      </c>
      <c r="K4222" s="57">
        <f>J4222+I4222</f>
        <v>3</v>
      </c>
    </row>
    <row r="4223" spans="1:11">
      <c r="A4223" s="655">
        <v>38</v>
      </c>
      <c r="B4223" s="658" t="s">
        <v>5713</v>
      </c>
      <c r="C4223" s="99" t="s">
        <v>5712</v>
      </c>
      <c r="D4223" s="99">
        <v>151050504</v>
      </c>
      <c r="E4223" s="53"/>
      <c r="F4223" s="99">
        <v>216</v>
      </c>
      <c r="G4223" s="99">
        <v>222</v>
      </c>
      <c r="H4223" s="99">
        <f>F4223+G4223</f>
        <v>438</v>
      </c>
      <c r="I4223" s="99"/>
      <c r="J4223" s="99"/>
      <c r="K4223" s="99"/>
    </row>
    <row r="4224" spans="1:11">
      <c r="A4224" s="656"/>
      <c r="B4224" s="659"/>
      <c r="C4224" s="99"/>
      <c r="D4224" s="99">
        <v>151050505</v>
      </c>
      <c r="E4224" s="53"/>
      <c r="F4224" s="99">
        <v>309</v>
      </c>
      <c r="G4224" s="99">
        <v>260</v>
      </c>
      <c r="H4224" s="99">
        <f>F4224+G4224</f>
        <v>569</v>
      </c>
      <c r="I4224" s="99"/>
      <c r="J4224" s="99"/>
      <c r="K4224" s="99"/>
    </row>
    <row r="4225" spans="1:11">
      <c r="A4225" s="656"/>
      <c r="B4225" s="659"/>
      <c r="C4225" s="99"/>
      <c r="D4225" s="99">
        <v>151050506</v>
      </c>
      <c r="E4225" s="53"/>
      <c r="F4225" s="99">
        <v>79</v>
      </c>
      <c r="G4225" s="99">
        <v>49</v>
      </c>
      <c r="H4225" s="99">
        <f>F4225+G4225</f>
        <v>128</v>
      </c>
      <c r="I4225" s="99"/>
      <c r="J4225" s="99"/>
      <c r="K4225" s="99"/>
    </row>
    <row r="4226" spans="1:11">
      <c r="A4226" s="657"/>
      <c r="B4226" s="660"/>
      <c r="C4226" s="99"/>
      <c r="D4226" s="92" t="s">
        <v>5511</v>
      </c>
      <c r="E4226" s="73"/>
      <c r="F4226" s="57">
        <f>SUM(F4223:F4225)</f>
        <v>604</v>
      </c>
      <c r="G4226" s="57">
        <f>SUM(G4223:G4225)</f>
        <v>531</v>
      </c>
      <c r="H4226" s="57">
        <f>SUM(H4223:H4225)</f>
        <v>1135</v>
      </c>
      <c r="I4226" s="57">
        <v>1</v>
      </c>
      <c r="J4226" s="57">
        <v>1</v>
      </c>
      <c r="K4226" s="57">
        <f>J4226+I4226</f>
        <v>2</v>
      </c>
    </row>
    <row r="4227" spans="1:11">
      <c r="A4227" s="655">
        <v>39</v>
      </c>
      <c r="B4227" s="658" t="s">
        <v>5711</v>
      </c>
      <c r="C4227" s="99" t="s">
        <v>5710</v>
      </c>
      <c r="D4227" s="99">
        <v>151050101</v>
      </c>
      <c r="E4227" s="53"/>
      <c r="F4227" s="99">
        <v>578</v>
      </c>
      <c r="G4227" s="99">
        <v>465</v>
      </c>
      <c r="H4227" s="99">
        <f>F4227+G4227</f>
        <v>1043</v>
      </c>
      <c r="I4227" s="99"/>
      <c r="J4227" s="99"/>
      <c r="K4227" s="99"/>
    </row>
    <row r="4228" spans="1:11">
      <c r="A4228" s="656"/>
      <c r="B4228" s="659"/>
      <c r="C4228" s="99"/>
      <c r="D4228" s="99">
        <v>151050102</v>
      </c>
      <c r="E4228" s="53"/>
      <c r="F4228" s="99">
        <v>211</v>
      </c>
      <c r="G4228" s="99">
        <v>136</v>
      </c>
      <c r="H4228" s="99">
        <f>F4228+G4228</f>
        <v>347</v>
      </c>
      <c r="I4228" s="99"/>
      <c r="J4228" s="99"/>
      <c r="K4228" s="99"/>
    </row>
    <row r="4229" spans="1:11">
      <c r="A4229" s="657"/>
      <c r="B4229" s="660"/>
      <c r="C4229" s="99"/>
      <c r="D4229" s="92" t="s">
        <v>5511</v>
      </c>
      <c r="E4229" s="73"/>
      <c r="F4229" s="57">
        <f>SUM(F4227:F4228)</f>
        <v>789</v>
      </c>
      <c r="G4229" s="57">
        <f>SUM(G4227:G4228)</f>
        <v>601</v>
      </c>
      <c r="H4229" s="57">
        <f>SUM(H4227:H4228)</f>
        <v>1390</v>
      </c>
      <c r="I4229" s="57">
        <v>2</v>
      </c>
      <c r="J4229" s="57">
        <v>1</v>
      </c>
      <c r="K4229" s="57">
        <f>J4229+I4229</f>
        <v>3</v>
      </c>
    </row>
    <row r="4230" spans="1:11">
      <c r="A4230" s="655">
        <v>40</v>
      </c>
      <c r="B4230" s="658" t="s">
        <v>5709</v>
      </c>
      <c r="C4230" s="99" t="s">
        <v>5707</v>
      </c>
      <c r="D4230" s="99">
        <v>151050103</v>
      </c>
      <c r="E4230" s="53"/>
      <c r="F4230" s="99">
        <v>647</v>
      </c>
      <c r="G4230" s="99"/>
      <c r="H4230" s="99">
        <f>F4230+G4230</f>
        <v>647</v>
      </c>
      <c r="I4230" s="99"/>
      <c r="J4230" s="99"/>
      <c r="K4230" s="99"/>
    </row>
    <row r="4231" spans="1:11">
      <c r="A4231" s="656"/>
      <c r="B4231" s="659"/>
      <c r="C4231" s="99"/>
      <c r="D4231" s="99">
        <v>151050104</v>
      </c>
      <c r="E4231" s="53"/>
      <c r="F4231" s="99">
        <v>284</v>
      </c>
      <c r="G4231" s="99"/>
      <c r="H4231" s="99">
        <f>F4231+G4231</f>
        <v>284</v>
      </c>
      <c r="I4231" s="99"/>
      <c r="J4231" s="99"/>
      <c r="K4231" s="99"/>
    </row>
    <row r="4232" spans="1:11">
      <c r="A4232" s="657"/>
      <c r="B4232" s="660"/>
      <c r="C4232" s="99"/>
      <c r="D4232" s="92" t="s">
        <v>5511</v>
      </c>
      <c r="E4232" s="73"/>
      <c r="F4232" s="57">
        <f>SUM(F4230:F4231)</f>
        <v>931</v>
      </c>
      <c r="G4232" s="57">
        <f>SUM(G4230:G4231)</f>
        <v>0</v>
      </c>
      <c r="H4232" s="57">
        <f>SUM(H4230:H4231)</f>
        <v>931</v>
      </c>
      <c r="I4232" s="57">
        <v>2</v>
      </c>
      <c r="J4232" s="57">
        <f>SUM(J4230:J4231)</f>
        <v>0</v>
      </c>
      <c r="K4232" s="57">
        <f>J4232+I4232</f>
        <v>2</v>
      </c>
    </row>
    <row r="4233" spans="1:11">
      <c r="A4233" s="655">
        <v>41</v>
      </c>
      <c r="B4233" s="658" t="s">
        <v>5708</v>
      </c>
      <c r="C4233" s="99" t="s">
        <v>5707</v>
      </c>
      <c r="D4233" s="99">
        <v>151050103</v>
      </c>
      <c r="E4233" s="53"/>
      <c r="F4233" s="99">
        <v>0</v>
      </c>
      <c r="G4233" s="99">
        <v>515</v>
      </c>
      <c r="H4233" s="99">
        <f>F4233+G4233</f>
        <v>515</v>
      </c>
      <c r="I4233" s="99"/>
      <c r="J4233" s="99"/>
      <c r="K4233" s="99"/>
    </row>
    <row r="4234" spans="1:11">
      <c r="A4234" s="656"/>
      <c r="B4234" s="659"/>
      <c r="C4234" s="99"/>
      <c r="D4234" s="99">
        <v>151050104</v>
      </c>
      <c r="E4234" s="53"/>
      <c r="F4234" s="99"/>
      <c r="G4234" s="99">
        <v>221</v>
      </c>
      <c r="H4234" s="99">
        <f>F4234+G4234</f>
        <v>221</v>
      </c>
      <c r="I4234" s="99"/>
      <c r="J4234" s="99"/>
      <c r="K4234" s="99"/>
    </row>
    <row r="4235" spans="1:11">
      <c r="A4235" s="657"/>
      <c r="B4235" s="660"/>
      <c r="C4235" s="99"/>
      <c r="D4235" s="92" t="s">
        <v>5511</v>
      </c>
      <c r="E4235" s="73"/>
      <c r="F4235" s="57">
        <f>SUM(F4233:F4234)</f>
        <v>0</v>
      </c>
      <c r="G4235" s="57">
        <f>SUM(G4233:G4234)</f>
        <v>736</v>
      </c>
      <c r="H4235" s="57">
        <f>SUM(H4233:H4234)</f>
        <v>736</v>
      </c>
      <c r="I4235" s="57">
        <f>SUM(I4233:I4234)</f>
        <v>0</v>
      </c>
      <c r="J4235" s="57">
        <v>2</v>
      </c>
      <c r="K4235" s="57">
        <f>J4235+I4235</f>
        <v>2</v>
      </c>
    </row>
    <row r="4236" spans="1:11">
      <c r="A4236" s="655">
        <v>42</v>
      </c>
      <c r="B4236" s="658" t="s">
        <v>5706</v>
      </c>
      <c r="C4236" s="99" t="s">
        <v>5704</v>
      </c>
      <c r="D4236" s="99">
        <v>151050105</v>
      </c>
      <c r="E4236" s="53"/>
      <c r="F4236" s="99">
        <v>572</v>
      </c>
      <c r="G4236" s="99"/>
      <c r="H4236" s="99">
        <f>F4236+G4236</f>
        <v>572</v>
      </c>
      <c r="I4236" s="99"/>
      <c r="J4236" s="99"/>
      <c r="K4236" s="99"/>
    </row>
    <row r="4237" spans="1:11">
      <c r="A4237" s="656"/>
      <c r="B4237" s="659"/>
      <c r="C4237" s="99"/>
      <c r="D4237" s="99">
        <v>151050106</v>
      </c>
      <c r="E4237" s="53"/>
      <c r="F4237" s="99">
        <v>341</v>
      </c>
      <c r="G4237" s="99"/>
      <c r="H4237" s="99">
        <f>F4237+G4237</f>
        <v>341</v>
      </c>
      <c r="I4237" s="99"/>
      <c r="J4237" s="99"/>
      <c r="K4237" s="99"/>
    </row>
    <row r="4238" spans="1:11">
      <c r="A4238" s="657"/>
      <c r="B4238" s="660"/>
      <c r="C4238" s="99"/>
      <c r="D4238" s="92" t="s">
        <v>5511</v>
      </c>
      <c r="E4238" s="73"/>
      <c r="F4238" s="57">
        <f>SUM(F4236:F4237)</f>
        <v>913</v>
      </c>
      <c r="G4238" s="57">
        <f>SUM(G4236:G4237)</f>
        <v>0</v>
      </c>
      <c r="H4238" s="57">
        <f>SUM(H4236:H4237)</f>
        <v>913</v>
      </c>
      <c r="I4238" s="57">
        <v>2</v>
      </c>
      <c r="J4238" s="57">
        <f>SUM(J4236:J4237)</f>
        <v>0</v>
      </c>
      <c r="K4238" s="57">
        <f>J4238+I4238</f>
        <v>2</v>
      </c>
    </row>
    <row r="4239" spans="1:11">
      <c r="A4239" s="655">
        <v>43</v>
      </c>
      <c r="B4239" s="658" t="s">
        <v>5705</v>
      </c>
      <c r="C4239" s="99" t="s">
        <v>5704</v>
      </c>
      <c r="D4239" s="99">
        <v>151050105</v>
      </c>
      <c r="E4239" s="53"/>
      <c r="F4239" s="99">
        <v>0</v>
      </c>
      <c r="G4239" s="99">
        <v>459</v>
      </c>
      <c r="H4239" s="99">
        <f>F4239+G4239</f>
        <v>459</v>
      </c>
      <c r="I4239" s="99"/>
      <c r="J4239" s="99"/>
      <c r="K4239" s="99"/>
    </row>
    <row r="4240" spans="1:11">
      <c r="A4240" s="656"/>
      <c r="B4240" s="659"/>
      <c r="C4240" s="99"/>
      <c r="D4240" s="99">
        <v>151050106</v>
      </c>
      <c r="E4240" s="53"/>
      <c r="F4240" s="99"/>
      <c r="G4240" s="99">
        <v>266</v>
      </c>
      <c r="H4240" s="99">
        <f>F4240+G4240</f>
        <v>266</v>
      </c>
      <c r="I4240" s="99"/>
      <c r="J4240" s="99"/>
      <c r="K4240" s="99"/>
    </row>
    <row r="4241" spans="1:11">
      <c r="A4241" s="657"/>
      <c r="B4241" s="660"/>
      <c r="C4241" s="99"/>
      <c r="D4241" s="92" t="s">
        <v>5511</v>
      </c>
      <c r="E4241" s="73"/>
      <c r="F4241" s="57">
        <f>SUM(F4239:F4240)</f>
        <v>0</v>
      </c>
      <c r="G4241" s="57">
        <f>SUM(G4239:G4240)</f>
        <v>725</v>
      </c>
      <c r="H4241" s="57">
        <f>SUM(H4239:H4240)</f>
        <v>725</v>
      </c>
      <c r="I4241" s="57">
        <f>SUM(I4239:I4240)</f>
        <v>0</v>
      </c>
      <c r="J4241" s="57">
        <v>2</v>
      </c>
      <c r="K4241" s="57">
        <f>J4241+I4241</f>
        <v>2</v>
      </c>
    </row>
    <row r="4242" spans="1:11">
      <c r="A4242" s="655">
        <v>44</v>
      </c>
      <c r="B4242" s="658" t="s">
        <v>5703</v>
      </c>
      <c r="C4242" s="99" t="s">
        <v>5701</v>
      </c>
      <c r="D4242" s="99">
        <v>151050401</v>
      </c>
      <c r="E4242" s="53"/>
      <c r="F4242" s="99">
        <v>335</v>
      </c>
      <c r="G4242" s="99"/>
      <c r="H4242" s="99">
        <f>F4242+G4242</f>
        <v>335</v>
      </c>
      <c r="I4242" s="99"/>
      <c r="J4242" s="99"/>
      <c r="K4242" s="99"/>
    </row>
    <row r="4243" spans="1:11">
      <c r="A4243" s="656"/>
      <c r="B4243" s="659"/>
      <c r="C4243" s="99"/>
      <c r="D4243" s="99">
        <v>151050402</v>
      </c>
      <c r="E4243" s="53"/>
      <c r="F4243" s="99">
        <v>406</v>
      </c>
      <c r="G4243" s="99"/>
      <c r="H4243" s="99">
        <f>F4243+G4243</f>
        <v>406</v>
      </c>
      <c r="I4243" s="99"/>
      <c r="J4243" s="99"/>
      <c r="K4243" s="99"/>
    </row>
    <row r="4244" spans="1:11">
      <c r="A4244" s="657"/>
      <c r="B4244" s="660"/>
      <c r="C4244" s="99"/>
      <c r="D4244" s="92" t="s">
        <v>5511</v>
      </c>
      <c r="E4244" s="73"/>
      <c r="F4244" s="57">
        <f>SUM(F4242:F4243)</f>
        <v>741</v>
      </c>
      <c r="G4244" s="57">
        <f>SUM(G4242:G4243)</f>
        <v>0</v>
      </c>
      <c r="H4244" s="57">
        <f>SUM(H4242:H4243)</f>
        <v>741</v>
      </c>
      <c r="I4244" s="57">
        <v>2</v>
      </c>
      <c r="J4244" s="57">
        <f>SUM(J4242:J4243)</f>
        <v>0</v>
      </c>
      <c r="K4244" s="57">
        <f>J4244+I4244</f>
        <v>2</v>
      </c>
    </row>
    <row r="4245" spans="1:11">
      <c r="A4245" s="655">
        <v>45</v>
      </c>
      <c r="B4245" s="658" t="s">
        <v>5702</v>
      </c>
      <c r="C4245" s="99" t="s">
        <v>5701</v>
      </c>
      <c r="D4245" s="99">
        <v>151050401</v>
      </c>
      <c r="E4245" s="53"/>
      <c r="F4245" s="99"/>
      <c r="G4245" s="99">
        <v>224</v>
      </c>
      <c r="H4245" s="99">
        <f>F4245+G4245</f>
        <v>224</v>
      </c>
      <c r="I4245" s="99"/>
      <c r="J4245" s="99"/>
      <c r="K4245" s="99"/>
    </row>
    <row r="4246" spans="1:11">
      <c r="A4246" s="656"/>
      <c r="B4246" s="659"/>
      <c r="C4246" s="99"/>
      <c r="D4246" s="99">
        <v>151050402</v>
      </c>
      <c r="E4246" s="53"/>
      <c r="F4246" s="99"/>
      <c r="G4246" s="99">
        <v>253</v>
      </c>
      <c r="H4246" s="99">
        <f>F4246+G4246</f>
        <v>253</v>
      </c>
      <c r="I4246" s="99"/>
      <c r="J4246" s="99"/>
      <c r="K4246" s="99"/>
    </row>
    <row r="4247" spans="1:11">
      <c r="A4247" s="657"/>
      <c r="B4247" s="660"/>
      <c r="C4247" s="99"/>
      <c r="D4247" s="92" t="s">
        <v>5511</v>
      </c>
      <c r="E4247" s="73"/>
      <c r="F4247" s="57">
        <f>SUM(F4245:F4246)</f>
        <v>0</v>
      </c>
      <c r="G4247" s="57">
        <f>SUM(G4245:G4246)</f>
        <v>477</v>
      </c>
      <c r="H4247" s="57">
        <f>SUM(H4245:H4246)</f>
        <v>477</v>
      </c>
      <c r="I4247" s="57">
        <f>SUM(I4245:I4246)</f>
        <v>0</v>
      </c>
      <c r="J4247" s="57">
        <v>2</v>
      </c>
      <c r="K4247" s="57">
        <f>J4247+I4247</f>
        <v>2</v>
      </c>
    </row>
    <row r="4248" spans="1:11">
      <c r="A4248" s="655">
        <v>46</v>
      </c>
      <c r="B4248" s="658" t="s">
        <v>5700</v>
      </c>
      <c r="C4248" s="99" t="s">
        <v>5699</v>
      </c>
      <c r="D4248" s="99">
        <v>151050403</v>
      </c>
      <c r="E4248" s="53"/>
      <c r="F4248" s="99">
        <v>445</v>
      </c>
      <c r="G4248" s="99">
        <v>227</v>
      </c>
      <c r="H4248" s="99">
        <f>F4248+G4248</f>
        <v>672</v>
      </c>
      <c r="I4248" s="99"/>
      <c r="J4248" s="99"/>
      <c r="K4248" s="99"/>
    </row>
    <row r="4249" spans="1:11">
      <c r="A4249" s="656"/>
      <c r="B4249" s="659"/>
      <c r="C4249" s="99"/>
      <c r="D4249" s="99">
        <v>151050404</v>
      </c>
      <c r="E4249" s="53"/>
      <c r="F4249" s="99">
        <v>237</v>
      </c>
      <c r="G4249" s="99">
        <v>149</v>
      </c>
      <c r="H4249" s="99">
        <f>F4249+G4249</f>
        <v>386</v>
      </c>
      <c r="I4249" s="99"/>
      <c r="J4249" s="99"/>
      <c r="K4249" s="99"/>
    </row>
    <row r="4250" spans="1:11">
      <c r="A4250" s="657"/>
      <c r="B4250" s="660"/>
      <c r="C4250" s="99"/>
      <c r="D4250" s="92" t="s">
        <v>5511</v>
      </c>
      <c r="E4250" s="73"/>
      <c r="F4250" s="57">
        <f>SUM(F4248:F4249)</f>
        <v>682</v>
      </c>
      <c r="G4250" s="57">
        <f>SUM(G4248:G4249)</f>
        <v>376</v>
      </c>
      <c r="H4250" s="57">
        <f>SUM(H4248:H4249)</f>
        <v>1058</v>
      </c>
      <c r="I4250" s="57">
        <v>1</v>
      </c>
      <c r="J4250" s="57">
        <v>1</v>
      </c>
      <c r="K4250" s="57">
        <f>J4250+I4250</f>
        <v>2</v>
      </c>
    </row>
    <row r="4251" spans="1:11">
      <c r="A4251" s="655">
        <v>47</v>
      </c>
      <c r="B4251" s="658" t="s">
        <v>5698</v>
      </c>
      <c r="C4251" s="99" t="s">
        <v>5696</v>
      </c>
      <c r="D4251" s="99">
        <v>151050405</v>
      </c>
      <c r="E4251" s="53"/>
      <c r="F4251" s="99">
        <v>331</v>
      </c>
      <c r="G4251" s="99"/>
      <c r="H4251" s="99">
        <f>F4251+G4251</f>
        <v>331</v>
      </c>
      <c r="I4251" s="99"/>
      <c r="J4251" s="99"/>
      <c r="K4251" s="99"/>
    </row>
    <row r="4252" spans="1:11">
      <c r="A4252" s="656"/>
      <c r="B4252" s="659"/>
      <c r="C4252" s="99"/>
      <c r="D4252" s="99">
        <v>151050406</v>
      </c>
      <c r="E4252" s="53"/>
      <c r="F4252" s="99">
        <v>578</v>
      </c>
      <c r="G4252" s="99"/>
      <c r="H4252" s="99">
        <f>F4252+G4252</f>
        <v>578</v>
      </c>
      <c r="I4252" s="99"/>
      <c r="J4252" s="99"/>
      <c r="K4252" s="99"/>
    </row>
    <row r="4253" spans="1:11">
      <c r="A4253" s="656"/>
      <c r="B4253" s="659"/>
      <c r="C4253" s="99"/>
      <c r="D4253" s="99">
        <v>151050407</v>
      </c>
      <c r="E4253" s="53"/>
      <c r="F4253" s="99">
        <v>294</v>
      </c>
      <c r="G4253" s="99"/>
      <c r="H4253" s="99">
        <f>F4253+G4253</f>
        <v>294</v>
      </c>
      <c r="I4253" s="99"/>
      <c r="J4253" s="99"/>
      <c r="K4253" s="99"/>
    </row>
    <row r="4254" spans="1:11">
      <c r="A4254" s="657"/>
      <c r="B4254" s="660"/>
      <c r="C4254" s="99"/>
      <c r="D4254" s="92" t="s">
        <v>5511</v>
      </c>
      <c r="E4254" s="73"/>
      <c r="F4254" s="57">
        <f>SUM(F4251:F4253)</f>
        <v>1203</v>
      </c>
      <c r="G4254" s="57">
        <f>SUM(G4251:G4253)</f>
        <v>0</v>
      </c>
      <c r="H4254" s="57">
        <f>SUM(H4251:H4253)</f>
        <v>1203</v>
      </c>
      <c r="I4254" s="57">
        <v>3</v>
      </c>
      <c r="J4254" s="57">
        <f>SUM(J4251:J4253)</f>
        <v>0</v>
      </c>
      <c r="K4254" s="57">
        <f>J4254+I4254</f>
        <v>3</v>
      </c>
    </row>
    <row r="4255" spans="1:11">
      <c r="A4255" s="655">
        <v>48</v>
      </c>
      <c r="B4255" s="658" t="s">
        <v>5697</v>
      </c>
      <c r="C4255" s="99" t="s">
        <v>5696</v>
      </c>
      <c r="D4255" s="99">
        <v>151050405</v>
      </c>
      <c r="E4255" s="53"/>
      <c r="F4255" s="99">
        <v>0</v>
      </c>
      <c r="G4255" s="99">
        <v>224</v>
      </c>
      <c r="H4255" s="99">
        <f>F4255+G4255</f>
        <v>224</v>
      </c>
      <c r="I4255" s="99"/>
      <c r="J4255" s="99"/>
      <c r="K4255" s="99"/>
    </row>
    <row r="4256" spans="1:11">
      <c r="A4256" s="656"/>
      <c r="B4256" s="659"/>
      <c r="C4256" s="99"/>
      <c r="D4256" s="99">
        <v>151050406</v>
      </c>
      <c r="E4256" s="53"/>
      <c r="F4256" s="99"/>
      <c r="G4256" s="99">
        <v>447</v>
      </c>
      <c r="H4256" s="99">
        <f>F4256+G4256</f>
        <v>447</v>
      </c>
      <c r="I4256" s="99"/>
      <c r="J4256" s="99"/>
      <c r="K4256" s="99"/>
    </row>
    <row r="4257" spans="1:11">
      <c r="A4257" s="656"/>
      <c r="B4257" s="659"/>
      <c r="C4257" s="99"/>
      <c r="D4257" s="99">
        <v>151050407</v>
      </c>
      <c r="E4257" s="53"/>
      <c r="F4257" s="99"/>
      <c r="G4257" s="99">
        <v>191</v>
      </c>
      <c r="H4257" s="99">
        <f>F4257+G4257</f>
        <v>191</v>
      </c>
      <c r="I4257" s="99"/>
      <c r="J4257" s="99"/>
      <c r="K4257" s="99"/>
    </row>
    <row r="4258" spans="1:11">
      <c r="A4258" s="657"/>
      <c r="B4258" s="660"/>
      <c r="C4258" s="99"/>
      <c r="D4258" s="92" t="s">
        <v>5511</v>
      </c>
      <c r="E4258" s="73"/>
      <c r="F4258" s="57">
        <f>SUM(F4255:F4257)</f>
        <v>0</v>
      </c>
      <c r="G4258" s="57">
        <f>SUM(G4255:G4257)</f>
        <v>862</v>
      </c>
      <c r="H4258" s="57">
        <f>SUM(H4255:H4257)</f>
        <v>862</v>
      </c>
      <c r="I4258" s="57">
        <f>SUM(I4255:I4257)</f>
        <v>0</v>
      </c>
      <c r="J4258" s="57">
        <v>2</v>
      </c>
      <c r="K4258" s="57">
        <f>J4258+I4258</f>
        <v>2</v>
      </c>
    </row>
    <row r="4259" spans="1:11">
      <c r="A4259" s="655">
        <v>49</v>
      </c>
      <c r="B4259" s="658" t="s">
        <v>5695</v>
      </c>
      <c r="C4259" s="99" t="s">
        <v>5694</v>
      </c>
      <c r="D4259" s="99">
        <v>151050201</v>
      </c>
      <c r="E4259" s="53"/>
      <c r="F4259" s="99">
        <v>305</v>
      </c>
      <c r="G4259" s="99">
        <v>232</v>
      </c>
      <c r="H4259" s="99">
        <f>F4259+G4259</f>
        <v>537</v>
      </c>
      <c r="I4259" s="99"/>
      <c r="J4259" s="99"/>
      <c r="K4259" s="99"/>
    </row>
    <row r="4260" spans="1:11">
      <c r="A4260" s="656"/>
      <c r="B4260" s="659"/>
      <c r="C4260" s="99"/>
      <c r="D4260" s="99">
        <v>151050202</v>
      </c>
      <c r="E4260" s="53"/>
      <c r="F4260" s="99">
        <v>453</v>
      </c>
      <c r="G4260" s="99">
        <v>260</v>
      </c>
      <c r="H4260" s="99">
        <f>F4260+G4260</f>
        <v>713</v>
      </c>
      <c r="I4260" s="99"/>
      <c r="J4260" s="99"/>
      <c r="K4260" s="99"/>
    </row>
    <row r="4261" spans="1:11">
      <c r="A4261" s="657"/>
      <c r="B4261" s="660"/>
      <c r="C4261" s="99"/>
      <c r="D4261" s="92" t="s">
        <v>5511</v>
      </c>
      <c r="E4261" s="73"/>
      <c r="F4261" s="57">
        <f>SUM(F4259:F4260)</f>
        <v>758</v>
      </c>
      <c r="G4261" s="57">
        <f>SUM(G4259:G4260)</f>
        <v>492</v>
      </c>
      <c r="H4261" s="57">
        <f>SUM(H4259:H4260)</f>
        <v>1250</v>
      </c>
      <c r="I4261" s="57">
        <v>2</v>
      </c>
      <c r="J4261" s="57">
        <v>1</v>
      </c>
      <c r="K4261" s="57">
        <f>J4261+I4261</f>
        <v>3</v>
      </c>
    </row>
    <row r="4262" spans="1:11">
      <c r="A4262" s="655">
        <v>50</v>
      </c>
      <c r="B4262" s="658" t="s">
        <v>5693</v>
      </c>
      <c r="C4262" s="99" t="s">
        <v>5692</v>
      </c>
      <c r="D4262" s="99">
        <v>151050204</v>
      </c>
      <c r="E4262" s="53"/>
      <c r="F4262" s="99">
        <v>212</v>
      </c>
      <c r="G4262" s="99">
        <v>123</v>
      </c>
      <c r="H4262" s="99">
        <f>F4262+G4262</f>
        <v>335</v>
      </c>
      <c r="I4262" s="99"/>
      <c r="J4262" s="99"/>
      <c r="K4262" s="99"/>
    </row>
    <row r="4263" spans="1:11">
      <c r="A4263" s="656"/>
      <c r="B4263" s="659"/>
      <c r="C4263" s="99"/>
      <c r="D4263" s="99">
        <v>151050205</v>
      </c>
      <c r="E4263" s="53"/>
      <c r="F4263" s="99">
        <v>300</v>
      </c>
      <c r="G4263" s="99">
        <v>183</v>
      </c>
      <c r="H4263" s="99">
        <f>F4263+G4263</f>
        <v>483</v>
      </c>
      <c r="I4263" s="99"/>
      <c r="J4263" s="99"/>
      <c r="K4263" s="99"/>
    </row>
    <row r="4264" spans="1:11">
      <c r="A4264" s="657"/>
      <c r="B4264" s="660"/>
      <c r="C4264" s="99"/>
      <c r="D4264" s="92" t="s">
        <v>5511</v>
      </c>
      <c r="E4264" s="73"/>
      <c r="F4264" s="57">
        <f>SUM(F4262:F4263)</f>
        <v>512</v>
      </c>
      <c r="G4264" s="57">
        <f>SUM(G4262:G4263)</f>
        <v>306</v>
      </c>
      <c r="H4264" s="57">
        <f>SUM(H4262:H4263)</f>
        <v>818</v>
      </c>
      <c r="I4264" s="57">
        <v>1</v>
      </c>
      <c r="J4264" s="57">
        <v>1</v>
      </c>
      <c r="K4264" s="57">
        <f>J4264+I4264</f>
        <v>2</v>
      </c>
    </row>
    <row r="4265" spans="1:11">
      <c r="A4265" s="655">
        <v>51</v>
      </c>
      <c r="B4265" s="658" t="s">
        <v>5691</v>
      </c>
      <c r="C4265" s="99" t="s">
        <v>5690</v>
      </c>
      <c r="D4265" s="99">
        <v>151050206</v>
      </c>
      <c r="E4265" s="53"/>
      <c r="F4265" s="99">
        <v>466</v>
      </c>
      <c r="G4265" s="99">
        <v>363</v>
      </c>
      <c r="H4265" s="99">
        <f>F4265+G4265</f>
        <v>829</v>
      </c>
      <c r="I4265" s="99"/>
      <c r="J4265" s="99"/>
      <c r="K4265" s="99"/>
    </row>
    <row r="4266" spans="1:11">
      <c r="A4266" s="657"/>
      <c r="B4266" s="660"/>
      <c r="C4266" s="99"/>
      <c r="D4266" s="92" t="s">
        <v>5511</v>
      </c>
      <c r="E4266" s="73"/>
      <c r="F4266" s="57">
        <f>SUM(F4265)</f>
        <v>466</v>
      </c>
      <c r="G4266" s="57">
        <f>SUM(G4265)</f>
        <v>363</v>
      </c>
      <c r="H4266" s="57">
        <f>SUM(H4265)</f>
        <v>829</v>
      </c>
      <c r="I4266" s="57">
        <v>1</v>
      </c>
      <c r="J4266" s="57">
        <v>1</v>
      </c>
      <c r="K4266" s="57">
        <f>J4266+I4266</f>
        <v>2</v>
      </c>
    </row>
    <row r="4267" spans="1:11">
      <c r="A4267" s="655">
        <v>52</v>
      </c>
      <c r="B4267" s="658" t="s">
        <v>5689</v>
      </c>
      <c r="C4267" s="99" t="s">
        <v>5688</v>
      </c>
      <c r="D4267" s="99">
        <v>151050203</v>
      </c>
      <c r="E4267" s="53"/>
      <c r="F4267" s="99">
        <v>355</v>
      </c>
      <c r="G4267" s="99">
        <v>221</v>
      </c>
      <c r="H4267" s="99">
        <f>F4267+G4267</f>
        <v>576</v>
      </c>
      <c r="I4267" s="99"/>
      <c r="J4267" s="99"/>
      <c r="K4267" s="99"/>
    </row>
    <row r="4268" spans="1:11">
      <c r="A4268" s="657"/>
      <c r="B4268" s="660"/>
      <c r="C4268" s="99"/>
      <c r="D4268" s="92" t="s">
        <v>5511</v>
      </c>
      <c r="E4268" s="73"/>
      <c r="F4268" s="57">
        <f>SUM(F4267)</f>
        <v>355</v>
      </c>
      <c r="G4268" s="57">
        <f>SUM(G4267)</f>
        <v>221</v>
      </c>
      <c r="H4268" s="57">
        <f>SUM(H4267)</f>
        <v>576</v>
      </c>
      <c r="I4268" s="57">
        <v>1</v>
      </c>
      <c r="J4268" s="57">
        <v>1</v>
      </c>
      <c r="K4268" s="57">
        <f>J4268+I4268</f>
        <v>2</v>
      </c>
    </row>
    <row r="4269" spans="1:11">
      <c r="A4269" s="655">
        <v>53</v>
      </c>
      <c r="B4269" s="658" t="s">
        <v>5687</v>
      </c>
      <c r="C4269" s="99" t="s">
        <v>5686</v>
      </c>
      <c r="D4269" s="99">
        <v>151050301</v>
      </c>
      <c r="E4269" s="53"/>
      <c r="F4269" s="99">
        <v>379</v>
      </c>
      <c r="G4269" s="99">
        <v>277</v>
      </c>
      <c r="H4269" s="99">
        <f>F4269+G4269</f>
        <v>656</v>
      </c>
      <c r="I4269" s="99"/>
      <c r="J4269" s="99"/>
      <c r="K4269" s="99"/>
    </row>
    <row r="4270" spans="1:11">
      <c r="A4270" s="656"/>
      <c r="B4270" s="659"/>
      <c r="C4270" s="99"/>
      <c r="D4270" s="99">
        <v>151050302</v>
      </c>
      <c r="E4270" s="53"/>
      <c r="F4270" s="99">
        <v>189</v>
      </c>
      <c r="G4270" s="99">
        <v>117</v>
      </c>
      <c r="H4270" s="99">
        <f>F4270+G4270</f>
        <v>306</v>
      </c>
      <c r="I4270" s="99"/>
      <c r="J4270" s="99"/>
      <c r="K4270" s="99"/>
    </row>
    <row r="4271" spans="1:11">
      <c r="A4271" s="657"/>
      <c r="B4271" s="660"/>
      <c r="C4271" s="99"/>
      <c r="D4271" s="92" t="s">
        <v>5511</v>
      </c>
      <c r="E4271" s="73"/>
      <c r="F4271" s="57">
        <f>SUM(F4269:F4270)</f>
        <v>568</v>
      </c>
      <c r="G4271" s="57">
        <f>SUM(G4269:G4270)</f>
        <v>394</v>
      </c>
      <c r="H4271" s="57">
        <f>SUM(H4269:H4270)</f>
        <v>962</v>
      </c>
      <c r="I4271" s="57">
        <v>1</v>
      </c>
      <c r="J4271" s="57">
        <v>1</v>
      </c>
      <c r="K4271" s="57">
        <f>J4271+I4271</f>
        <v>2</v>
      </c>
    </row>
    <row r="4272" spans="1:11">
      <c r="A4272" s="655">
        <v>54</v>
      </c>
      <c r="B4272" s="658" t="s">
        <v>5685</v>
      </c>
      <c r="C4272" s="99" t="s">
        <v>5683</v>
      </c>
      <c r="D4272" s="99">
        <v>151050303</v>
      </c>
      <c r="E4272" s="53"/>
      <c r="F4272" s="99">
        <v>435</v>
      </c>
      <c r="G4272" s="99"/>
      <c r="H4272" s="99">
        <f>F4272+G4272</f>
        <v>435</v>
      </c>
      <c r="I4272" s="99"/>
      <c r="J4272" s="99"/>
      <c r="K4272" s="99"/>
    </row>
    <row r="4273" spans="1:11">
      <c r="A4273" s="656"/>
      <c r="B4273" s="659"/>
      <c r="C4273" s="99"/>
      <c r="D4273" s="99">
        <v>151050304</v>
      </c>
      <c r="E4273" s="53"/>
      <c r="F4273" s="99">
        <v>606</v>
      </c>
      <c r="G4273" s="99"/>
      <c r="H4273" s="99">
        <f>F4273+G4273</f>
        <v>606</v>
      </c>
      <c r="I4273" s="99"/>
      <c r="J4273" s="99"/>
      <c r="K4273" s="99"/>
    </row>
    <row r="4274" spans="1:11">
      <c r="A4274" s="657"/>
      <c r="B4274" s="660"/>
      <c r="C4274" s="99"/>
      <c r="D4274" s="92" t="s">
        <v>5511</v>
      </c>
      <c r="E4274" s="73"/>
      <c r="F4274" s="57">
        <f>SUM(F4272:F4273)</f>
        <v>1041</v>
      </c>
      <c r="G4274" s="57">
        <f>SUM(G4272:G4273)</f>
        <v>0</v>
      </c>
      <c r="H4274" s="57">
        <f>SUM(H4272:H4273)</f>
        <v>1041</v>
      </c>
      <c r="I4274" s="57">
        <v>2</v>
      </c>
      <c r="J4274" s="57">
        <f>SUM(J4272:J4273)</f>
        <v>0</v>
      </c>
      <c r="K4274" s="57">
        <f>J4274+I4274</f>
        <v>2</v>
      </c>
    </row>
    <row r="4275" spans="1:11">
      <c r="A4275" s="655">
        <v>55</v>
      </c>
      <c r="B4275" s="658" t="s">
        <v>5684</v>
      </c>
      <c r="C4275" s="99" t="s">
        <v>5683</v>
      </c>
      <c r="D4275" s="99">
        <v>151050303</v>
      </c>
      <c r="E4275" s="53"/>
      <c r="F4275" s="99">
        <v>0</v>
      </c>
      <c r="G4275" s="99">
        <v>297</v>
      </c>
      <c r="H4275" s="99">
        <f>F4275+G4275</f>
        <v>297</v>
      </c>
      <c r="I4275" s="99"/>
      <c r="J4275" s="99"/>
      <c r="K4275" s="99"/>
    </row>
    <row r="4276" spans="1:11">
      <c r="A4276" s="656"/>
      <c r="B4276" s="659"/>
      <c r="C4276" s="99"/>
      <c r="D4276" s="99">
        <v>151050304</v>
      </c>
      <c r="E4276" s="53"/>
      <c r="F4276" s="99"/>
      <c r="G4276" s="99">
        <v>456</v>
      </c>
      <c r="H4276" s="99">
        <f>F4276+G4276</f>
        <v>456</v>
      </c>
      <c r="I4276" s="99"/>
      <c r="J4276" s="99"/>
      <c r="K4276" s="99"/>
    </row>
    <row r="4277" spans="1:11">
      <c r="A4277" s="657"/>
      <c r="B4277" s="660"/>
      <c r="C4277" s="99"/>
      <c r="D4277" s="92" t="s">
        <v>5511</v>
      </c>
      <c r="E4277" s="73"/>
      <c r="F4277" s="57">
        <f>SUM(F4275:F4276)</f>
        <v>0</v>
      </c>
      <c r="G4277" s="57">
        <f>SUM(G4275:G4276)</f>
        <v>753</v>
      </c>
      <c r="H4277" s="57">
        <f>SUM(H4275:H4276)</f>
        <v>753</v>
      </c>
      <c r="I4277" s="57">
        <f>SUM(I4275:I4276)</f>
        <v>0</v>
      </c>
      <c r="J4277" s="57">
        <v>2</v>
      </c>
      <c r="K4277" s="57">
        <f>J4277+I4277</f>
        <v>2</v>
      </c>
    </row>
    <row r="4278" spans="1:11">
      <c r="A4278" s="655">
        <v>56</v>
      </c>
      <c r="B4278" s="658" t="s">
        <v>5682</v>
      </c>
      <c r="C4278" s="99" t="s">
        <v>5681</v>
      </c>
      <c r="D4278" s="99">
        <v>151050305</v>
      </c>
      <c r="E4278" s="53"/>
      <c r="F4278" s="99">
        <v>156</v>
      </c>
      <c r="G4278" s="99">
        <v>106</v>
      </c>
      <c r="H4278" s="99">
        <f>F4278+G4278</f>
        <v>262</v>
      </c>
      <c r="I4278" s="99"/>
      <c r="J4278" s="99"/>
      <c r="K4278" s="99"/>
    </row>
    <row r="4279" spans="1:11">
      <c r="A4279" s="656"/>
      <c r="B4279" s="659"/>
      <c r="C4279" s="99"/>
      <c r="D4279" s="99">
        <v>151050306</v>
      </c>
      <c r="E4279" s="53"/>
      <c r="F4279" s="99">
        <v>441</v>
      </c>
      <c r="G4279" s="99">
        <v>307</v>
      </c>
      <c r="H4279" s="99">
        <f>F4279+G4279</f>
        <v>748</v>
      </c>
      <c r="I4279" s="99"/>
      <c r="J4279" s="99"/>
      <c r="K4279" s="99"/>
    </row>
    <row r="4280" spans="1:11">
      <c r="A4280" s="657"/>
      <c r="B4280" s="660"/>
      <c r="C4280" s="99"/>
      <c r="D4280" s="92" t="s">
        <v>5511</v>
      </c>
      <c r="E4280" s="73"/>
      <c r="F4280" s="57">
        <f>SUM(F4278:F4279)</f>
        <v>597</v>
      </c>
      <c r="G4280" s="57">
        <f>SUM(G4278:G4279)</f>
        <v>413</v>
      </c>
      <c r="H4280" s="57">
        <f>SUM(H4278:H4279)</f>
        <v>1010</v>
      </c>
      <c r="I4280" s="57">
        <v>1</v>
      </c>
      <c r="J4280" s="57">
        <v>1</v>
      </c>
      <c r="K4280" s="57">
        <f>J4280+I4280</f>
        <v>2</v>
      </c>
    </row>
    <row r="4281" spans="1:11">
      <c r="A4281" s="655">
        <v>57</v>
      </c>
      <c r="B4281" s="658" t="s">
        <v>5680</v>
      </c>
      <c r="C4281" s="99" t="s">
        <v>5679</v>
      </c>
      <c r="D4281" s="99">
        <v>151050307</v>
      </c>
      <c r="E4281" s="53"/>
      <c r="F4281" s="99">
        <v>228</v>
      </c>
      <c r="G4281" s="99">
        <v>138</v>
      </c>
      <c r="H4281" s="99">
        <f>F4281+G4281</f>
        <v>366</v>
      </c>
      <c r="I4281" s="99"/>
      <c r="J4281" s="99"/>
      <c r="K4281" s="99"/>
    </row>
    <row r="4282" spans="1:11">
      <c r="A4282" s="656"/>
      <c r="B4282" s="659"/>
      <c r="C4282" s="99"/>
      <c r="D4282" s="99">
        <v>151050308</v>
      </c>
      <c r="E4282" s="53"/>
      <c r="F4282" s="99">
        <v>440</v>
      </c>
      <c r="G4282" s="99">
        <v>386</v>
      </c>
      <c r="H4282" s="99">
        <f>F4282+G4282</f>
        <v>826</v>
      </c>
      <c r="I4282" s="99"/>
      <c r="J4282" s="99"/>
      <c r="K4282" s="99"/>
    </row>
    <row r="4283" spans="1:11" ht="30">
      <c r="A4283" s="656"/>
      <c r="B4283" s="659"/>
      <c r="C4283" s="99" t="s">
        <v>5678</v>
      </c>
      <c r="D4283" s="99">
        <v>151050309</v>
      </c>
      <c r="E4283" s="53"/>
      <c r="F4283" s="99">
        <v>0</v>
      </c>
      <c r="G4283" s="99">
        <v>0</v>
      </c>
      <c r="H4283" s="99">
        <f>F4283+G4283</f>
        <v>0</v>
      </c>
      <c r="I4283" s="99"/>
      <c r="J4283" s="99"/>
      <c r="K4283" s="99"/>
    </row>
    <row r="4284" spans="1:11">
      <c r="A4284" s="657"/>
      <c r="B4284" s="660"/>
      <c r="C4284" s="99"/>
      <c r="D4284" s="92" t="s">
        <v>5511</v>
      </c>
      <c r="E4284" s="73"/>
      <c r="F4284" s="57">
        <f>SUM(F4281:F4283)</f>
        <v>668</v>
      </c>
      <c r="G4284" s="57">
        <f>SUM(G4281:G4283)</f>
        <v>524</v>
      </c>
      <c r="H4284" s="57">
        <f>SUM(H4281:H4283)</f>
        <v>1192</v>
      </c>
      <c r="I4284" s="57">
        <v>2</v>
      </c>
      <c r="J4284" s="57">
        <v>1</v>
      </c>
      <c r="K4284" s="57">
        <f>J4284+I4284</f>
        <v>3</v>
      </c>
    </row>
    <row r="4285" spans="1:11">
      <c r="A4285" s="655">
        <v>58</v>
      </c>
      <c r="B4285" s="658" t="s">
        <v>5677</v>
      </c>
      <c r="C4285" s="99" t="s">
        <v>5675</v>
      </c>
      <c r="D4285" s="99">
        <v>151050605</v>
      </c>
      <c r="E4285" s="53"/>
      <c r="F4285" s="99">
        <v>631</v>
      </c>
      <c r="G4285" s="99"/>
      <c r="H4285" s="99">
        <f>F4285+G4285</f>
        <v>631</v>
      </c>
      <c r="I4285" s="99"/>
      <c r="J4285" s="99"/>
      <c r="K4285" s="99"/>
    </row>
    <row r="4286" spans="1:11">
      <c r="A4286" s="656"/>
      <c r="B4286" s="659"/>
      <c r="C4286" s="99"/>
      <c r="D4286" s="99">
        <v>151050606</v>
      </c>
      <c r="E4286" s="53"/>
      <c r="F4286" s="99">
        <v>534</v>
      </c>
      <c r="G4286" s="99"/>
      <c r="H4286" s="99">
        <f>F4286+G4286</f>
        <v>534</v>
      </c>
      <c r="I4286" s="99"/>
      <c r="J4286" s="99"/>
      <c r="K4286" s="99"/>
    </row>
    <row r="4287" spans="1:11">
      <c r="A4287" s="657"/>
      <c r="B4287" s="660"/>
      <c r="C4287" s="99"/>
      <c r="D4287" s="92" t="s">
        <v>5511</v>
      </c>
      <c r="E4287" s="73"/>
      <c r="F4287" s="57">
        <f>SUM(F4285:F4286)</f>
        <v>1165</v>
      </c>
      <c r="G4287" s="57">
        <f>SUM(G4285:G4286)</f>
        <v>0</v>
      </c>
      <c r="H4287" s="57">
        <f>SUM(H4285:H4286)</f>
        <v>1165</v>
      </c>
      <c r="I4287" s="57">
        <v>2</v>
      </c>
      <c r="J4287" s="57">
        <f>SUM(J4285:J4286)</f>
        <v>0</v>
      </c>
      <c r="K4287" s="57">
        <f>J4287+I4287</f>
        <v>2</v>
      </c>
    </row>
    <row r="4288" spans="1:11">
      <c r="A4288" s="655">
        <v>59</v>
      </c>
      <c r="B4288" s="658" t="s">
        <v>5676</v>
      </c>
      <c r="C4288" s="99" t="s">
        <v>5675</v>
      </c>
      <c r="D4288" s="99">
        <v>151050605</v>
      </c>
      <c r="E4288" s="53"/>
      <c r="F4288" s="99">
        <v>0</v>
      </c>
      <c r="G4288" s="99">
        <v>361</v>
      </c>
      <c r="H4288" s="99">
        <f>F4288+G4288</f>
        <v>361</v>
      </c>
      <c r="I4288" s="99"/>
      <c r="J4288" s="99"/>
      <c r="K4288" s="99"/>
    </row>
    <row r="4289" spans="1:11">
      <c r="A4289" s="656"/>
      <c r="B4289" s="659"/>
      <c r="C4289" s="99"/>
      <c r="D4289" s="99">
        <v>151050606</v>
      </c>
      <c r="E4289" s="53"/>
      <c r="F4289" s="99"/>
      <c r="G4289" s="99">
        <v>327</v>
      </c>
      <c r="H4289" s="99">
        <f>F4289+G4289</f>
        <v>327</v>
      </c>
      <c r="I4289" s="99"/>
      <c r="J4289" s="99"/>
      <c r="K4289" s="99"/>
    </row>
    <row r="4290" spans="1:11">
      <c r="A4290" s="657"/>
      <c r="B4290" s="660"/>
      <c r="C4290" s="99"/>
      <c r="D4290" s="92" t="s">
        <v>5511</v>
      </c>
      <c r="E4290" s="73"/>
      <c r="F4290" s="57">
        <f>SUM(F4288:F4289)</f>
        <v>0</v>
      </c>
      <c r="G4290" s="57">
        <f>SUM(G4288:G4289)</f>
        <v>688</v>
      </c>
      <c r="H4290" s="57">
        <f>SUM(H4288:H4289)</f>
        <v>688</v>
      </c>
      <c r="I4290" s="57">
        <f>SUM(I4288:I4289)</f>
        <v>0</v>
      </c>
      <c r="J4290" s="57">
        <v>2</v>
      </c>
      <c r="K4290" s="57">
        <f>J4290+I4290</f>
        <v>2</v>
      </c>
    </row>
    <row r="4291" spans="1:11">
      <c r="A4291" s="655">
        <v>60</v>
      </c>
      <c r="B4291" s="658" t="s">
        <v>5674</v>
      </c>
      <c r="C4291" s="99" t="s">
        <v>5672</v>
      </c>
      <c r="D4291" s="99">
        <v>151050601</v>
      </c>
      <c r="E4291" s="53"/>
      <c r="F4291" s="99">
        <v>395</v>
      </c>
      <c r="G4291" s="99"/>
      <c r="H4291" s="99">
        <f>F4291+G4291</f>
        <v>395</v>
      </c>
      <c r="I4291" s="99"/>
      <c r="J4291" s="99"/>
      <c r="K4291" s="99"/>
    </row>
    <row r="4292" spans="1:11">
      <c r="A4292" s="656"/>
      <c r="B4292" s="659"/>
      <c r="C4292" s="99"/>
      <c r="D4292" s="99">
        <v>151050602</v>
      </c>
      <c r="E4292" s="53"/>
      <c r="F4292" s="99">
        <v>421</v>
      </c>
      <c r="G4292" s="99"/>
      <c r="H4292" s="99">
        <f>F4292+G4292</f>
        <v>421</v>
      </c>
      <c r="I4292" s="99"/>
      <c r="J4292" s="99"/>
      <c r="K4292" s="99"/>
    </row>
    <row r="4293" spans="1:11">
      <c r="A4293" s="657"/>
      <c r="B4293" s="660"/>
      <c r="C4293" s="99"/>
      <c r="D4293" s="92" t="s">
        <v>5511</v>
      </c>
      <c r="E4293" s="73"/>
      <c r="F4293" s="57">
        <f>SUM(F4291:F4292)</f>
        <v>816</v>
      </c>
      <c r="G4293" s="57">
        <f>SUM(G4291:G4292)</f>
        <v>0</v>
      </c>
      <c r="H4293" s="57">
        <f>SUM(H4291:H4292)</f>
        <v>816</v>
      </c>
      <c r="I4293" s="57">
        <v>2</v>
      </c>
      <c r="J4293" s="57">
        <f>SUM(J4291:J4292)</f>
        <v>0</v>
      </c>
      <c r="K4293" s="57">
        <f>J4293+I4293</f>
        <v>2</v>
      </c>
    </row>
    <row r="4294" spans="1:11">
      <c r="A4294" s="655">
        <v>61</v>
      </c>
      <c r="B4294" s="658" t="s">
        <v>5673</v>
      </c>
      <c r="C4294" s="99" t="s">
        <v>5672</v>
      </c>
      <c r="D4294" s="99">
        <v>151050601</v>
      </c>
      <c r="E4294" s="53"/>
      <c r="F4294" s="99">
        <v>0</v>
      </c>
      <c r="G4294" s="99">
        <v>312</v>
      </c>
      <c r="H4294" s="99">
        <f>F4294+G4294</f>
        <v>312</v>
      </c>
      <c r="I4294" s="99"/>
      <c r="J4294" s="99"/>
      <c r="K4294" s="99"/>
    </row>
    <row r="4295" spans="1:11">
      <c r="A4295" s="656"/>
      <c r="B4295" s="659"/>
      <c r="C4295" s="99"/>
      <c r="D4295" s="99">
        <v>151050602</v>
      </c>
      <c r="E4295" s="53"/>
      <c r="F4295" s="99"/>
      <c r="G4295" s="99">
        <v>324</v>
      </c>
      <c r="H4295" s="99">
        <f>F4295+G4295</f>
        <v>324</v>
      </c>
      <c r="I4295" s="99"/>
      <c r="J4295" s="99"/>
      <c r="K4295" s="99"/>
    </row>
    <row r="4296" spans="1:11">
      <c r="A4296" s="657"/>
      <c r="B4296" s="660"/>
      <c r="C4296" s="99"/>
      <c r="D4296" s="92" t="s">
        <v>5511</v>
      </c>
      <c r="E4296" s="73"/>
      <c r="F4296" s="57">
        <f>SUM(F4294:F4295)</f>
        <v>0</v>
      </c>
      <c r="G4296" s="57">
        <f>SUM(G4294:G4295)</f>
        <v>636</v>
      </c>
      <c r="H4296" s="57">
        <f>SUM(H4294:H4295)</f>
        <v>636</v>
      </c>
      <c r="I4296" s="57">
        <f>SUM(I4294:I4295)</f>
        <v>0</v>
      </c>
      <c r="J4296" s="57">
        <v>2</v>
      </c>
      <c r="K4296" s="57">
        <f>J4296+I4296</f>
        <v>2</v>
      </c>
    </row>
    <row r="4297" spans="1:11">
      <c r="A4297" s="655">
        <v>62</v>
      </c>
      <c r="B4297" s="658" t="s">
        <v>5671</v>
      </c>
      <c r="C4297" s="99" t="s">
        <v>5669</v>
      </c>
      <c r="D4297" s="99">
        <v>151050603</v>
      </c>
      <c r="E4297" s="53"/>
      <c r="F4297" s="99">
        <v>233</v>
      </c>
      <c r="G4297" s="99"/>
      <c r="H4297" s="99">
        <f>F4297+G4297</f>
        <v>233</v>
      </c>
      <c r="I4297" s="99"/>
      <c r="J4297" s="99"/>
      <c r="K4297" s="99"/>
    </row>
    <row r="4298" spans="1:11">
      <c r="A4298" s="656"/>
      <c r="B4298" s="659"/>
      <c r="C4298" s="99"/>
      <c r="D4298" s="99">
        <v>151050604</v>
      </c>
      <c r="E4298" s="53"/>
      <c r="F4298" s="99">
        <v>571</v>
      </c>
      <c r="G4298" s="99"/>
      <c r="H4298" s="99">
        <f>F4298+G4298</f>
        <v>571</v>
      </c>
      <c r="I4298" s="99"/>
      <c r="J4298" s="99"/>
      <c r="K4298" s="99"/>
    </row>
    <row r="4299" spans="1:11">
      <c r="A4299" s="657"/>
      <c r="B4299" s="660"/>
      <c r="C4299" s="99"/>
      <c r="D4299" s="92" t="s">
        <v>5511</v>
      </c>
      <c r="E4299" s="73"/>
      <c r="F4299" s="57">
        <f>SUM(F4297:F4298)</f>
        <v>804</v>
      </c>
      <c r="G4299" s="57">
        <f>SUM(G4297:G4298)</f>
        <v>0</v>
      </c>
      <c r="H4299" s="57">
        <f>SUM(H4297:H4298)</f>
        <v>804</v>
      </c>
      <c r="I4299" s="57">
        <v>2</v>
      </c>
      <c r="J4299" s="57">
        <f>SUM(J4297:J4298)</f>
        <v>0</v>
      </c>
      <c r="K4299" s="57">
        <f>J4299+I4299</f>
        <v>2</v>
      </c>
    </row>
    <row r="4300" spans="1:11">
      <c r="A4300" s="655">
        <v>63</v>
      </c>
      <c r="B4300" s="658" t="s">
        <v>5670</v>
      </c>
      <c r="C4300" s="99" t="s">
        <v>5669</v>
      </c>
      <c r="D4300" s="99">
        <v>151050603</v>
      </c>
      <c r="E4300" s="53"/>
      <c r="F4300" s="99">
        <v>0</v>
      </c>
      <c r="G4300" s="99">
        <v>176</v>
      </c>
      <c r="H4300" s="99">
        <f>F4300+G4300</f>
        <v>176</v>
      </c>
      <c r="I4300" s="99"/>
      <c r="J4300" s="99"/>
      <c r="K4300" s="99"/>
    </row>
    <row r="4301" spans="1:11">
      <c r="A4301" s="656"/>
      <c r="B4301" s="659"/>
      <c r="C4301" s="99"/>
      <c r="D4301" s="99">
        <v>151050604</v>
      </c>
      <c r="E4301" s="53"/>
      <c r="F4301" s="99"/>
      <c r="G4301" s="99">
        <v>382</v>
      </c>
      <c r="H4301" s="99">
        <f>F4301+G4301</f>
        <v>382</v>
      </c>
      <c r="I4301" s="99"/>
      <c r="J4301" s="99"/>
      <c r="K4301" s="99"/>
    </row>
    <row r="4302" spans="1:11">
      <c r="A4302" s="657"/>
      <c r="B4302" s="660"/>
      <c r="C4302" s="99"/>
      <c r="D4302" s="92" t="s">
        <v>5511</v>
      </c>
      <c r="E4302" s="73"/>
      <c r="F4302" s="57">
        <f>SUM(F4300:F4301)</f>
        <v>0</v>
      </c>
      <c r="G4302" s="57">
        <f>SUM(G4300:G4301)</f>
        <v>558</v>
      </c>
      <c r="H4302" s="57">
        <f>SUM(H4300:H4301)</f>
        <v>558</v>
      </c>
      <c r="I4302" s="57">
        <f>SUM(I4300:I4301)</f>
        <v>0</v>
      </c>
      <c r="J4302" s="57">
        <v>2</v>
      </c>
      <c r="K4302" s="57">
        <f>J4302+I4302</f>
        <v>2</v>
      </c>
    </row>
    <row r="4303" spans="1:11">
      <c r="A4303" s="655">
        <v>64</v>
      </c>
      <c r="B4303" s="658" t="s">
        <v>5668</v>
      </c>
      <c r="C4303" s="99" t="s">
        <v>5665</v>
      </c>
      <c r="D4303" s="99">
        <v>151010501</v>
      </c>
      <c r="E4303" s="53"/>
      <c r="F4303" s="99">
        <v>548</v>
      </c>
      <c r="G4303" s="99">
        <v>335</v>
      </c>
      <c r="H4303" s="99">
        <f>F4303+G4303</f>
        <v>883</v>
      </c>
      <c r="I4303" s="99"/>
      <c r="J4303" s="99"/>
      <c r="K4303" s="99"/>
    </row>
    <row r="4304" spans="1:11">
      <c r="A4304" s="657"/>
      <c r="B4304" s="660"/>
      <c r="C4304" s="99"/>
      <c r="D4304" s="92" t="s">
        <v>5511</v>
      </c>
      <c r="E4304" s="73"/>
      <c r="F4304" s="57">
        <f>SUM(F4303)</f>
        <v>548</v>
      </c>
      <c r="G4304" s="57">
        <f>SUM(G4303)</f>
        <v>335</v>
      </c>
      <c r="H4304" s="57">
        <f>SUM(H4303)</f>
        <v>883</v>
      </c>
      <c r="I4304" s="57">
        <v>1</v>
      </c>
      <c r="J4304" s="57">
        <v>1</v>
      </c>
      <c r="K4304" s="57">
        <f>J4304+I4304</f>
        <v>2</v>
      </c>
    </row>
    <row r="4305" spans="1:11">
      <c r="A4305" s="655">
        <v>65</v>
      </c>
      <c r="B4305" s="658" t="s">
        <v>5667</v>
      </c>
      <c r="C4305" s="99" t="s">
        <v>5665</v>
      </c>
      <c r="D4305" s="99">
        <v>151010502</v>
      </c>
      <c r="E4305" s="53"/>
      <c r="F4305" s="99">
        <v>332</v>
      </c>
      <c r="G4305" s="99"/>
      <c r="H4305" s="99">
        <f>F4305+G4305</f>
        <v>332</v>
      </c>
      <c r="I4305" s="99"/>
      <c r="J4305" s="99"/>
      <c r="K4305" s="99"/>
    </row>
    <row r="4306" spans="1:11">
      <c r="A4306" s="656"/>
      <c r="B4306" s="659"/>
      <c r="C4306" s="99"/>
      <c r="D4306" s="99">
        <v>151010503</v>
      </c>
      <c r="E4306" s="53"/>
      <c r="F4306" s="99">
        <v>417</v>
      </c>
      <c r="G4306" s="99"/>
      <c r="H4306" s="99">
        <f>F4306+G4306</f>
        <v>417</v>
      </c>
      <c r="I4306" s="99"/>
      <c r="J4306" s="99"/>
      <c r="K4306" s="99"/>
    </row>
    <row r="4307" spans="1:11">
      <c r="A4307" s="657"/>
      <c r="B4307" s="660"/>
      <c r="C4307" s="99"/>
      <c r="D4307" s="92" t="s">
        <v>5511</v>
      </c>
      <c r="E4307" s="73"/>
      <c r="F4307" s="57">
        <f>SUM(F4305:F4306)</f>
        <v>749</v>
      </c>
      <c r="G4307" s="57">
        <f>SUM(G4305:G4306)</f>
        <v>0</v>
      </c>
      <c r="H4307" s="57">
        <f>SUM(H4305:H4306)</f>
        <v>749</v>
      </c>
      <c r="I4307" s="57">
        <v>2</v>
      </c>
      <c r="J4307" s="57">
        <f>SUM(J4305:J4306)</f>
        <v>0</v>
      </c>
      <c r="K4307" s="57">
        <f>J4307+I4307</f>
        <v>2</v>
      </c>
    </row>
    <row r="4308" spans="1:11">
      <c r="A4308" s="655">
        <v>66</v>
      </c>
      <c r="B4308" s="658" t="s">
        <v>5666</v>
      </c>
      <c r="C4308" s="99" t="s">
        <v>5665</v>
      </c>
      <c r="D4308" s="99">
        <v>151010502</v>
      </c>
      <c r="E4308" s="53"/>
      <c r="F4308" s="99">
        <v>0</v>
      </c>
      <c r="G4308" s="99">
        <v>278</v>
      </c>
      <c r="H4308" s="99">
        <f>F4308+G4308</f>
        <v>278</v>
      </c>
      <c r="I4308" s="99"/>
      <c r="J4308" s="99"/>
      <c r="K4308" s="99"/>
    </row>
    <row r="4309" spans="1:11">
      <c r="A4309" s="656"/>
      <c r="B4309" s="659"/>
      <c r="C4309" s="99"/>
      <c r="D4309" s="99">
        <v>151010503</v>
      </c>
      <c r="E4309" s="53"/>
      <c r="F4309" s="99"/>
      <c r="G4309" s="99">
        <v>357</v>
      </c>
      <c r="H4309" s="99">
        <f>F4309+G4309</f>
        <v>357</v>
      </c>
      <c r="I4309" s="99"/>
      <c r="J4309" s="99"/>
      <c r="K4309" s="99"/>
    </row>
    <row r="4310" spans="1:11">
      <c r="A4310" s="657"/>
      <c r="B4310" s="660"/>
      <c r="C4310" s="99"/>
      <c r="D4310" s="92" t="s">
        <v>5511</v>
      </c>
      <c r="E4310" s="73"/>
      <c r="F4310" s="57">
        <f>SUM(F4308:F4309)</f>
        <v>0</v>
      </c>
      <c r="G4310" s="57">
        <f>SUM(G4308:G4309)</f>
        <v>635</v>
      </c>
      <c r="H4310" s="57">
        <f>SUM(H4308:H4309)</f>
        <v>635</v>
      </c>
      <c r="I4310" s="57">
        <f>SUM(I4308:I4309)</f>
        <v>0</v>
      </c>
      <c r="J4310" s="57">
        <v>2</v>
      </c>
      <c r="K4310" s="57">
        <f>J4310+I4310</f>
        <v>2</v>
      </c>
    </row>
    <row r="4311" spans="1:11">
      <c r="A4311" s="655">
        <v>67</v>
      </c>
      <c r="B4311" s="658" t="s">
        <v>5664</v>
      </c>
      <c r="C4311" s="99" t="s">
        <v>5663</v>
      </c>
      <c r="D4311" s="99">
        <v>151011001</v>
      </c>
      <c r="E4311" s="53"/>
      <c r="F4311" s="99">
        <v>474</v>
      </c>
      <c r="G4311" s="99">
        <v>258</v>
      </c>
      <c r="H4311" s="99">
        <f>F4311+G4311</f>
        <v>732</v>
      </c>
      <c r="I4311" s="99"/>
      <c r="J4311" s="99"/>
      <c r="K4311" s="99"/>
    </row>
    <row r="4312" spans="1:11">
      <c r="A4312" s="656"/>
      <c r="B4312" s="659"/>
      <c r="C4312" s="99"/>
      <c r="D4312" s="99">
        <v>151011002</v>
      </c>
      <c r="E4312" s="53"/>
      <c r="F4312" s="99">
        <v>218</v>
      </c>
      <c r="G4312" s="99">
        <v>100</v>
      </c>
      <c r="H4312" s="99">
        <f>F4312+G4312</f>
        <v>318</v>
      </c>
      <c r="I4312" s="99"/>
      <c r="J4312" s="99"/>
      <c r="K4312" s="99"/>
    </row>
    <row r="4313" spans="1:11">
      <c r="A4313" s="657"/>
      <c r="B4313" s="660"/>
      <c r="C4313" s="99"/>
      <c r="D4313" s="92" t="s">
        <v>5511</v>
      </c>
      <c r="E4313" s="73"/>
      <c r="F4313" s="57">
        <f>SUM(F4311:F4312)</f>
        <v>692</v>
      </c>
      <c r="G4313" s="57">
        <f>SUM(G4311:G4312)</f>
        <v>358</v>
      </c>
      <c r="H4313" s="57">
        <f>SUM(H4311:H4312)</f>
        <v>1050</v>
      </c>
      <c r="I4313" s="57">
        <v>2</v>
      </c>
      <c r="J4313" s="57">
        <v>1</v>
      </c>
      <c r="K4313" s="57">
        <f>J4313+I4313</f>
        <v>3</v>
      </c>
    </row>
    <row r="4314" spans="1:11">
      <c r="A4314" s="655">
        <v>68</v>
      </c>
      <c r="B4314" s="658" t="s">
        <v>5662</v>
      </c>
      <c r="C4314" s="99" t="s">
        <v>5661</v>
      </c>
      <c r="D4314" s="99">
        <v>151011003</v>
      </c>
      <c r="E4314" s="53"/>
      <c r="F4314" s="99">
        <v>416</v>
      </c>
      <c r="G4314" s="99">
        <v>300</v>
      </c>
      <c r="H4314" s="99">
        <f>F4314+G4314</f>
        <v>716</v>
      </c>
      <c r="I4314" s="99"/>
      <c r="J4314" s="99"/>
      <c r="K4314" s="99"/>
    </row>
    <row r="4315" spans="1:11">
      <c r="A4315" s="657"/>
      <c r="B4315" s="660"/>
      <c r="C4315" s="99"/>
      <c r="D4315" s="92" t="s">
        <v>5511</v>
      </c>
      <c r="E4315" s="73"/>
      <c r="F4315" s="57">
        <f>SUM(F4314:F4314)</f>
        <v>416</v>
      </c>
      <c r="G4315" s="57">
        <f>SUM(G4314:G4314)</f>
        <v>300</v>
      </c>
      <c r="H4315" s="57">
        <f>SUM(H4314:H4314)</f>
        <v>716</v>
      </c>
      <c r="I4315" s="57">
        <v>1</v>
      </c>
      <c r="J4315" s="57">
        <v>1</v>
      </c>
      <c r="K4315" s="57">
        <f>J4315+I4315</f>
        <v>2</v>
      </c>
    </row>
    <row r="4316" spans="1:11">
      <c r="A4316" s="655">
        <v>69</v>
      </c>
      <c r="B4316" s="658" t="s">
        <v>5660</v>
      </c>
      <c r="C4316" s="99" t="s">
        <v>5659</v>
      </c>
      <c r="D4316" s="99">
        <v>151010201</v>
      </c>
      <c r="E4316" s="53"/>
      <c r="F4316" s="99">
        <v>96</v>
      </c>
      <c r="G4316" s="99">
        <v>59</v>
      </c>
      <c r="H4316" s="99">
        <f>F4316+G4316</f>
        <v>155</v>
      </c>
      <c r="I4316" s="99"/>
      <c r="J4316" s="99"/>
      <c r="K4316" s="99"/>
    </row>
    <row r="4317" spans="1:11">
      <c r="A4317" s="656"/>
      <c r="B4317" s="659"/>
      <c r="C4317" s="99" t="s">
        <v>5523</v>
      </c>
      <c r="D4317" s="99">
        <v>151010202</v>
      </c>
      <c r="E4317" s="53"/>
      <c r="F4317" s="99">
        <v>383</v>
      </c>
      <c r="G4317" s="99">
        <v>232</v>
      </c>
      <c r="H4317" s="99">
        <f>F4317+G4317</f>
        <v>615</v>
      </c>
      <c r="I4317" s="99"/>
      <c r="J4317" s="99"/>
      <c r="K4317" s="99"/>
    </row>
    <row r="4318" spans="1:11">
      <c r="A4318" s="656"/>
      <c r="B4318" s="659"/>
      <c r="C4318" s="99" t="s">
        <v>5658</v>
      </c>
      <c r="D4318" s="99">
        <v>151010205</v>
      </c>
      <c r="E4318" s="53"/>
      <c r="F4318" s="99">
        <v>78</v>
      </c>
      <c r="G4318" s="99">
        <v>53</v>
      </c>
      <c r="H4318" s="99">
        <f>F4318+G4318</f>
        <v>131</v>
      </c>
      <c r="I4318" s="99"/>
      <c r="J4318" s="99"/>
      <c r="K4318" s="99"/>
    </row>
    <row r="4319" spans="1:11">
      <c r="A4319" s="657"/>
      <c r="B4319" s="660"/>
      <c r="C4319" s="99"/>
      <c r="D4319" s="92" t="s">
        <v>5511</v>
      </c>
      <c r="E4319" s="73"/>
      <c r="F4319" s="57">
        <f>SUM(F4316:F4318)</f>
        <v>557</v>
      </c>
      <c r="G4319" s="57">
        <f>SUM(G4316:G4318)</f>
        <v>344</v>
      </c>
      <c r="H4319" s="57">
        <f>SUM(H4316:H4318)</f>
        <v>901</v>
      </c>
      <c r="I4319" s="57">
        <v>1</v>
      </c>
      <c r="J4319" s="57">
        <v>1</v>
      </c>
      <c r="K4319" s="57">
        <f>J4319+I4319</f>
        <v>2</v>
      </c>
    </row>
    <row r="4320" spans="1:11">
      <c r="A4320" s="655">
        <v>70</v>
      </c>
      <c r="B4320" s="658" t="s">
        <v>5657</v>
      </c>
      <c r="C4320" s="99" t="s">
        <v>5656</v>
      </c>
      <c r="D4320" s="99">
        <v>151010206</v>
      </c>
      <c r="E4320" s="53"/>
      <c r="F4320" s="99">
        <v>21</v>
      </c>
      <c r="G4320" s="99">
        <v>10</v>
      </c>
      <c r="H4320" s="99">
        <f>F4320+G4320</f>
        <v>31</v>
      </c>
      <c r="I4320" s="99"/>
      <c r="J4320" s="99"/>
      <c r="K4320" s="99"/>
    </row>
    <row r="4321" spans="1:11">
      <c r="A4321" s="656"/>
      <c r="B4321" s="659"/>
      <c r="C4321" s="99"/>
      <c r="D4321" s="99">
        <v>151010207</v>
      </c>
      <c r="E4321" s="53"/>
      <c r="F4321" s="99">
        <v>232</v>
      </c>
      <c r="G4321" s="99">
        <v>182</v>
      </c>
      <c r="H4321" s="99">
        <f>F4321+G4321</f>
        <v>414</v>
      </c>
      <c r="I4321" s="99"/>
      <c r="J4321" s="99"/>
      <c r="K4321" s="99"/>
    </row>
    <row r="4322" spans="1:11">
      <c r="A4322" s="656"/>
      <c r="B4322" s="659"/>
      <c r="C4322" s="99"/>
      <c r="D4322" s="99">
        <v>151010208</v>
      </c>
      <c r="E4322" s="53"/>
      <c r="F4322" s="99">
        <v>164</v>
      </c>
      <c r="G4322" s="99">
        <v>109</v>
      </c>
      <c r="H4322" s="99">
        <f>F4322+G4322</f>
        <v>273</v>
      </c>
      <c r="I4322" s="99"/>
      <c r="J4322" s="99"/>
      <c r="K4322" s="99"/>
    </row>
    <row r="4323" spans="1:11">
      <c r="A4323" s="656"/>
      <c r="B4323" s="659"/>
      <c r="C4323" s="99" t="s">
        <v>5655</v>
      </c>
      <c r="D4323" s="99">
        <v>151010204</v>
      </c>
      <c r="E4323" s="53"/>
      <c r="F4323" s="99">
        <v>81</v>
      </c>
      <c r="G4323" s="99">
        <v>52</v>
      </c>
      <c r="H4323" s="99">
        <f>F4323+G4323</f>
        <v>133</v>
      </c>
      <c r="I4323" s="99"/>
      <c r="J4323" s="99"/>
      <c r="K4323" s="99"/>
    </row>
    <row r="4324" spans="1:11">
      <c r="A4324" s="657"/>
      <c r="B4324" s="660"/>
      <c r="C4324" s="99"/>
      <c r="D4324" s="92" t="s">
        <v>5511</v>
      </c>
      <c r="E4324" s="73"/>
      <c r="F4324" s="57">
        <f>SUM(F4320:F4323)</f>
        <v>498</v>
      </c>
      <c r="G4324" s="57">
        <f>SUM(G4320:G4323)</f>
        <v>353</v>
      </c>
      <c r="H4324" s="57">
        <f>SUM(H4320:H4323)</f>
        <v>851</v>
      </c>
      <c r="I4324" s="57">
        <v>1</v>
      </c>
      <c r="J4324" s="57">
        <v>1</v>
      </c>
      <c r="K4324" s="57">
        <f>J4324+I4324</f>
        <v>2</v>
      </c>
    </row>
    <row r="4325" spans="1:11" ht="30">
      <c r="A4325" s="655">
        <v>71</v>
      </c>
      <c r="B4325" s="658" t="s">
        <v>5654</v>
      </c>
      <c r="C4325" s="99" t="s">
        <v>5653</v>
      </c>
      <c r="D4325" s="99">
        <v>151010203</v>
      </c>
      <c r="E4325" s="53"/>
      <c r="F4325" s="99">
        <v>202</v>
      </c>
      <c r="G4325" s="99">
        <v>126</v>
      </c>
      <c r="H4325" s="99">
        <f>F4325+G4325</f>
        <v>328</v>
      </c>
      <c r="I4325" s="99"/>
      <c r="J4325" s="99"/>
      <c r="K4325" s="99"/>
    </row>
    <row r="4326" spans="1:11">
      <c r="A4326" s="657"/>
      <c r="B4326" s="660"/>
      <c r="C4326" s="99"/>
      <c r="D4326" s="92" t="s">
        <v>5511</v>
      </c>
      <c r="E4326" s="73"/>
      <c r="F4326" s="57">
        <f>SUM(F4325)</f>
        <v>202</v>
      </c>
      <c r="G4326" s="57">
        <f>SUM(G4325)</f>
        <v>126</v>
      </c>
      <c r="H4326" s="57">
        <f>SUM(H4325)</f>
        <v>328</v>
      </c>
      <c r="I4326" s="57">
        <v>1</v>
      </c>
      <c r="J4326" s="57">
        <v>1</v>
      </c>
      <c r="K4326" s="57">
        <f>J4326+I4326</f>
        <v>2</v>
      </c>
    </row>
    <row r="4327" spans="1:11">
      <c r="A4327" s="655">
        <v>72</v>
      </c>
      <c r="B4327" s="658" t="s">
        <v>7526</v>
      </c>
      <c r="C4327" s="99" t="s">
        <v>5647</v>
      </c>
      <c r="D4327" s="99">
        <v>151010701</v>
      </c>
      <c r="E4327" s="53"/>
      <c r="F4327" s="99">
        <v>466</v>
      </c>
      <c r="G4327" s="99"/>
      <c r="H4327" s="99">
        <f>F4327+G4327</f>
        <v>466</v>
      </c>
      <c r="I4327" s="99"/>
      <c r="J4327" s="99"/>
      <c r="K4327" s="99"/>
    </row>
    <row r="4328" spans="1:11">
      <c r="A4328" s="656"/>
      <c r="B4328" s="659"/>
      <c r="C4328" s="99"/>
      <c r="D4328" s="99">
        <v>151010702</v>
      </c>
      <c r="E4328" s="53"/>
      <c r="F4328" s="99">
        <v>508</v>
      </c>
      <c r="G4328" s="99"/>
      <c r="H4328" s="99">
        <f>F4328+G4328</f>
        <v>508</v>
      </c>
      <c r="I4328" s="99"/>
      <c r="J4328" s="99"/>
      <c r="K4328" s="99"/>
    </row>
    <row r="4329" spans="1:11">
      <c r="A4329" s="657"/>
      <c r="B4329" s="660"/>
      <c r="C4329" s="99"/>
      <c r="D4329" s="92" t="s">
        <v>5511</v>
      </c>
      <c r="E4329" s="73"/>
      <c r="F4329" s="57">
        <f>SUM(F4327:F4328)</f>
        <v>974</v>
      </c>
      <c r="G4329" s="57">
        <f>SUM(G4327:G4328)</f>
        <v>0</v>
      </c>
      <c r="H4329" s="57">
        <f>SUM(H4327:H4328)</f>
        <v>974</v>
      </c>
      <c r="I4329" s="57">
        <v>2</v>
      </c>
      <c r="J4329" s="57">
        <f>SUM(J4327:J4328)</f>
        <v>0</v>
      </c>
      <c r="K4329" s="57">
        <f>J4329+I4329</f>
        <v>2</v>
      </c>
    </row>
    <row r="4330" spans="1:11">
      <c r="A4330" s="655">
        <v>73</v>
      </c>
      <c r="B4330" s="658" t="s">
        <v>5651</v>
      </c>
      <c r="C4330" s="99" t="s">
        <v>5647</v>
      </c>
      <c r="D4330" s="99">
        <v>151010701</v>
      </c>
      <c r="E4330" s="53"/>
      <c r="F4330" s="99">
        <v>0</v>
      </c>
      <c r="G4330" s="99">
        <v>344</v>
      </c>
      <c r="H4330" s="99">
        <f>F4330+G4330</f>
        <v>344</v>
      </c>
      <c r="I4330" s="99"/>
      <c r="J4330" s="99"/>
      <c r="K4330" s="99"/>
    </row>
    <row r="4331" spans="1:11">
      <c r="A4331" s="656"/>
      <c r="B4331" s="659"/>
      <c r="C4331" s="99"/>
      <c r="D4331" s="99">
        <v>151010702</v>
      </c>
      <c r="E4331" s="53"/>
      <c r="F4331" s="99"/>
      <c r="G4331" s="99">
        <v>333</v>
      </c>
      <c r="H4331" s="99">
        <f>F4331+G4331</f>
        <v>333</v>
      </c>
      <c r="I4331" s="99"/>
      <c r="J4331" s="99"/>
      <c r="K4331" s="99"/>
    </row>
    <row r="4332" spans="1:11">
      <c r="A4332" s="657"/>
      <c r="B4332" s="660"/>
      <c r="C4332" s="99"/>
      <c r="D4332" s="92" t="s">
        <v>5511</v>
      </c>
      <c r="E4332" s="73"/>
      <c r="F4332" s="57">
        <f>SUM(F4330:F4331)</f>
        <v>0</v>
      </c>
      <c r="G4332" s="57">
        <f>SUM(G4330:G4331)</f>
        <v>677</v>
      </c>
      <c r="H4332" s="57">
        <f>SUM(H4330:H4331)</f>
        <v>677</v>
      </c>
      <c r="I4332" s="57">
        <f>SUM(I4330:I4331)</f>
        <v>0</v>
      </c>
      <c r="J4332" s="57">
        <v>2</v>
      </c>
      <c r="K4332" s="57">
        <f>J4332+I4332</f>
        <v>2</v>
      </c>
    </row>
    <row r="4333" spans="1:11">
      <c r="A4333" s="655">
        <v>74</v>
      </c>
      <c r="B4333" s="658" t="s">
        <v>5650</v>
      </c>
      <c r="C4333" s="99" t="s">
        <v>5647</v>
      </c>
      <c r="D4333" s="99">
        <v>151010704</v>
      </c>
      <c r="E4333" s="53"/>
      <c r="F4333" s="99">
        <v>466</v>
      </c>
      <c r="G4333" s="99">
        <v>344</v>
      </c>
      <c r="H4333" s="99">
        <f>F4333+G4333</f>
        <v>810</v>
      </c>
      <c r="I4333" s="99"/>
      <c r="J4333" s="99"/>
      <c r="K4333" s="99"/>
    </row>
    <row r="4334" spans="1:11">
      <c r="A4334" s="657"/>
      <c r="B4334" s="660"/>
      <c r="C4334" s="99"/>
      <c r="D4334" s="92" t="s">
        <v>5511</v>
      </c>
      <c r="E4334" s="73"/>
      <c r="F4334" s="57">
        <f>SUM(F4333)</f>
        <v>466</v>
      </c>
      <c r="G4334" s="57">
        <f>SUM(G4333)</f>
        <v>344</v>
      </c>
      <c r="H4334" s="57">
        <f>SUM(H4333)</f>
        <v>810</v>
      </c>
      <c r="I4334" s="57">
        <v>1</v>
      </c>
      <c r="J4334" s="57">
        <v>1</v>
      </c>
      <c r="K4334" s="57">
        <f>J4334+I4334</f>
        <v>2</v>
      </c>
    </row>
    <row r="4335" spans="1:11">
      <c r="A4335" s="655">
        <v>75</v>
      </c>
      <c r="B4335" s="658" t="s">
        <v>5649</v>
      </c>
      <c r="C4335" s="99" t="s">
        <v>5647</v>
      </c>
      <c r="D4335" s="99">
        <v>151010703</v>
      </c>
      <c r="E4335" s="53"/>
      <c r="F4335" s="99">
        <v>324</v>
      </c>
      <c r="G4335" s="99"/>
      <c r="H4335" s="99">
        <f>F4335+G4335</f>
        <v>324</v>
      </c>
      <c r="I4335" s="99"/>
      <c r="J4335" s="99"/>
      <c r="K4335" s="99"/>
    </row>
    <row r="4336" spans="1:11">
      <c r="A4336" s="656"/>
      <c r="B4336" s="659"/>
      <c r="C4336" s="99"/>
      <c r="D4336" s="99">
        <v>151010705</v>
      </c>
      <c r="E4336" s="53"/>
      <c r="F4336" s="99">
        <v>681</v>
      </c>
      <c r="G4336" s="99"/>
      <c r="H4336" s="99">
        <f>F4336+G4336</f>
        <v>681</v>
      </c>
      <c r="I4336" s="99"/>
      <c r="J4336" s="99"/>
      <c r="K4336" s="99"/>
    </row>
    <row r="4337" spans="1:11">
      <c r="A4337" s="657"/>
      <c r="B4337" s="660"/>
      <c r="C4337" s="99"/>
      <c r="D4337" s="92" t="s">
        <v>5511</v>
      </c>
      <c r="E4337" s="73"/>
      <c r="F4337" s="57">
        <f>SUM(F4335:F4336)</f>
        <v>1005</v>
      </c>
      <c r="G4337" s="57">
        <f>SUM(G4335:G4336)</f>
        <v>0</v>
      </c>
      <c r="H4337" s="57">
        <f>SUM(H4335:H4336)</f>
        <v>1005</v>
      </c>
      <c r="I4337" s="57">
        <v>2</v>
      </c>
      <c r="J4337" s="57">
        <f>SUM(J4335:J4336)</f>
        <v>0</v>
      </c>
      <c r="K4337" s="57">
        <f>J4337+I4337</f>
        <v>2</v>
      </c>
    </row>
    <row r="4338" spans="1:11">
      <c r="A4338" s="655">
        <v>76</v>
      </c>
      <c r="B4338" s="658" t="s">
        <v>5648</v>
      </c>
      <c r="C4338" s="99" t="s">
        <v>5647</v>
      </c>
      <c r="D4338" s="99">
        <v>151010703</v>
      </c>
      <c r="E4338" s="53"/>
      <c r="F4338" s="99">
        <v>0</v>
      </c>
      <c r="G4338" s="99">
        <v>267</v>
      </c>
      <c r="H4338" s="99">
        <f>F4338+G4338</f>
        <v>267</v>
      </c>
      <c r="I4338" s="99"/>
      <c r="J4338" s="99"/>
      <c r="K4338" s="99"/>
    </row>
    <row r="4339" spans="1:11">
      <c r="A4339" s="656"/>
      <c r="B4339" s="659"/>
      <c r="C4339" s="99"/>
      <c r="D4339" s="99">
        <v>151010705</v>
      </c>
      <c r="E4339" s="53"/>
      <c r="F4339" s="99"/>
      <c r="G4339" s="99">
        <v>487</v>
      </c>
      <c r="H4339" s="99">
        <f>F4339+G4339</f>
        <v>487</v>
      </c>
      <c r="I4339" s="99"/>
      <c r="J4339" s="99"/>
      <c r="K4339" s="99"/>
    </row>
    <row r="4340" spans="1:11">
      <c r="A4340" s="657"/>
      <c r="B4340" s="660"/>
      <c r="C4340" s="99"/>
      <c r="D4340" s="92" t="s">
        <v>5511</v>
      </c>
      <c r="E4340" s="73"/>
      <c r="F4340" s="57">
        <f>SUM(F4338:F4339)</f>
        <v>0</v>
      </c>
      <c r="G4340" s="57">
        <f>SUM(G4338:G4339)</f>
        <v>754</v>
      </c>
      <c r="H4340" s="57">
        <f>SUM(H4338:H4339)</f>
        <v>754</v>
      </c>
      <c r="I4340" s="57">
        <f>SUM(I4338:I4339)</f>
        <v>0</v>
      </c>
      <c r="J4340" s="57">
        <v>2</v>
      </c>
      <c r="K4340" s="57">
        <f>J4340+I4340</f>
        <v>2</v>
      </c>
    </row>
    <row r="4341" spans="1:11">
      <c r="A4341" s="655">
        <v>77</v>
      </c>
      <c r="B4341" s="658" t="s">
        <v>5646</v>
      </c>
      <c r="C4341" s="99" t="s">
        <v>5645</v>
      </c>
      <c r="D4341" s="99">
        <v>151010609</v>
      </c>
      <c r="E4341" s="53"/>
      <c r="F4341" s="99">
        <v>222</v>
      </c>
      <c r="G4341" s="99">
        <v>181</v>
      </c>
      <c r="H4341" s="99">
        <f>F4341+G4341</f>
        <v>403</v>
      </c>
      <c r="I4341" s="99"/>
      <c r="J4341" s="99"/>
      <c r="K4341" s="99"/>
    </row>
    <row r="4342" spans="1:11">
      <c r="A4342" s="657"/>
      <c r="B4342" s="660"/>
      <c r="C4342" s="99"/>
      <c r="D4342" s="92" t="s">
        <v>5511</v>
      </c>
      <c r="E4342" s="73"/>
      <c r="F4342" s="57">
        <f>SUM(F4341)</f>
        <v>222</v>
      </c>
      <c r="G4342" s="57">
        <f>SUM(G4341)</f>
        <v>181</v>
      </c>
      <c r="H4342" s="57">
        <f>SUM(H4341)</f>
        <v>403</v>
      </c>
      <c r="I4342" s="57">
        <v>1</v>
      </c>
      <c r="J4342" s="57">
        <v>1</v>
      </c>
      <c r="K4342" s="57">
        <f>J4342+I4342</f>
        <v>2</v>
      </c>
    </row>
    <row r="4343" spans="1:11" ht="30">
      <c r="A4343" s="649">
        <v>78</v>
      </c>
      <c r="B4343" s="658" t="s">
        <v>5644</v>
      </c>
      <c r="C4343" s="103" t="s">
        <v>5642</v>
      </c>
      <c r="D4343" s="105">
        <v>151010706</v>
      </c>
      <c r="E4343" s="76"/>
      <c r="F4343" s="103">
        <v>261</v>
      </c>
      <c r="G4343" s="103"/>
      <c r="H4343" s="99">
        <f>F4343+G4343</f>
        <v>261</v>
      </c>
      <c r="I4343" s="103"/>
      <c r="J4343" s="103"/>
      <c r="K4343" s="99"/>
    </row>
    <row r="4344" spans="1:11">
      <c r="A4344" s="670"/>
      <c r="B4344" s="659"/>
      <c r="C4344" s="103"/>
      <c r="D4344" s="105">
        <v>151010707</v>
      </c>
      <c r="E4344" s="76"/>
      <c r="F4344" s="103">
        <v>663</v>
      </c>
      <c r="G4344" s="103"/>
      <c r="H4344" s="99">
        <f>F4344+G4344</f>
        <v>663</v>
      </c>
      <c r="I4344" s="103"/>
      <c r="J4344" s="103"/>
      <c r="K4344" s="103"/>
    </row>
    <row r="4345" spans="1:11">
      <c r="A4345" s="670"/>
      <c r="B4345" s="659"/>
      <c r="C4345" s="103"/>
      <c r="D4345" s="105">
        <v>151010708</v>
      </c>
      <c r="E4345" s="76"/>
      <c r="F4345" s="103">
        <v>372</v>
      </c>
      <c r="G4345" s="103"/>
      <c r="H4345" s="99">
        <f>F4345+G4345</f>
        <v>372</v>
      </c>
      <c r="I4345" s="103"/>
      <c r="J4345" s="103"/>
      <c r="K4345" s="103"/>
    </row>
    <row r="4346" spans="1:11">
      <c r="A4346" s="650"/>
      <c r="B4346" s="660"/>
      <c r="C4346" s="103"/>
      <c r="D4346" s="92" t="s">
        <v>5511</v>
      </c>
      <c r="E4346" s="73"/>
      <c r="F4346" s="57">
        <f>SUM(F4343:F4345)</f>
        <v>1296</v>
      </c>
      <c r="G4346" s="57">
        <f>SUM(G4343:G4345)</f>
        <v>0</v>
      </c>
      <c r="H4346" s="57">
        <f>SUM(H4343:H4345)</f>
        <v>1296</v>
      </c>
      <c r="I4346" s="57">
        <v>3</v>
      </c>
      <c r="J4346" s="57">
        <f>SUM(J4343:J4345)</f>
        <v>0</v>
      </c>
      <c r="K4346" s="57">
        <f>J4346+I4346</f>
        <v>3</v>
      </c>
    </row>
    <row r="4347" spans="1:11" ht="30">
      <c r="A4347" s="655">
        <v>79</v>
      </c>
      <c r="B4347" s="658" t="s">
        <v>5643</v>
      </c>
      <c r="C4347" s="103" t="s">
        <v>5642</v>
      </c>
      <c r="D4347" s="105">
        <v>151010706</v>
      </c>
      <c r="E4347" s="53"/>
      <c r="F4347" s="99">
        <v>0</v>
      </c>
      <c r="G4347" s="99">
        <v>193</v>
      </c>
      <c r="H4347" s="99">
        <f>F4347+G4347</f>
        <v>193</v>
      </c>
      <c r="I4347" s="99"/>
      <c r="J4347" s="99"/>
      <c r="K4347" s="99"/>
    </row>
    <row r="4348" spans="1:11">
      <c r="A4348" s="656"/>
      <c r="B4348" s="659"/>
      <c r="C4348" s="103"/>
      <c r="D4348" s="105">
        <v>151010707</v>
      </c>
      <c r="E4348" s="53"/>
      <c r="F4348" s="99"/>
      <c r="G4348" s="99">
        <v>485</v>
      </c>
      <c r="H4348" s="99">
        <f>F4348+G4348</f>
        <v>485</v>
      </c>
      <c r="I4348" s="99"/>
      <c r="J4348" s="99"/>
      <c r="K4348" s="99"/>
    </row>
    <row r="4349" spans="1:11">
      <c r="A4349" s="656"/>
      <c r="B4349" s="659"/>
      <c r="C4349" s="103"/>
      <c r="D4349" s="105">
        <v>151010708</v>
      </c>
      <c r="E4349" s="53"/>
      <c r="F4349" s="99"/>
      <c r="G4349" s="99">
        <v>234</v>
      </c>
      <c r="H4349" s="99">
        <f>F4349+G4349</f>
        <v>234</v>
      </c>
      <c r="I4349" s="99"/>
      <c r="J4349" s="99"/>
      <c r="K4349" s="99"/>
    </row>
    <row r="4350" spans="1:11">
      <c r="A4350" s="657"/>
      <c r="B4350" s="660"/>
      <c r="C4350" s="99"/>
      <c r="D4350" s="92" t="s">
        <v>5511</v>
      </c>
      <c r="E4350" s="73"/>
      <c r="F4350" s="57">
        <f>SUM(F4347:F4349)</f>
        <v>0</v>
      </c>
      <c r="G4350" s="57">
        <f>SUM(G4347:G4349)</f>
        <v>912</v>
      </c>
      <c r="H4350" s="57">
        <f>SUM(H4347:H4349)</f>
        <v>912</v>
      </c>
      <c r="I4350" s="57">
        <f>SUM(I4347:I4349)</f>
        <v>0</v>
      </c>
      <c r="J4350" s="57">
        <v>2</v>
      </c>
      <c r="K4350" s="57">
        <f>J4350+I4350</f>
        <v>2</v>
      </c>
    </row>
    <row r="4351" spans="1:11">
      <c r="A4351" s="655">
        <v>80</v>
      </c>
      <c r="B4351" s="658" t="s">
        <v>5641</v>
      </c>
      <c r="C4351" s="99" t="s">
        <v>5639</v>
      </c>
      <c r="D4351" s="99">
        <v>151010606</v>
      </c>
      <c r="E4351" s="53"/>
      <c r="F4351" s="99">
        <v>409</v>
      </c>
      <c r="G4351" s="99">
        <v>317</v>
      </c>
      <c r="H4351" s="99">
        <f>F4351+G4351</f>
        <v>726</v>
      </c>
      <c r="I4351" s="99"/>
      <c r="J4351" s="99"/>
      <c r="K4351" s="99"/>
    </row>
    <row r="4352" spans="1:11">
      <c r="A4352" s="657"/>
      <c r="B4352" s="660"/>
      <c r="C4352" s="99"/>
      <c r="D4352" s="92" t="s">
        <v>5511</v>
      </c>
      <c r="E4352" s="73"/>
      <c r="F4352" s="57">
        <f>SUM(F4351)</f>
        <v>409</v>
      </c>
      <c r="G4352" s="57">
        <f>SUM(G4351)</f>
        <v>317</v>
      </c>
      <c r="H4352" s="57">
        <f>SUM(H4351)</f>
        <v>726</v>
      </c>
      <c r="I4352" s="57">
        <v>1</v>
      </c>
      <c r="J4352" s="57">
        <v>1</v>
      </c>
      <c r="K4352" s="57">
        <f>J4352+I4352</f>
        <v>2</v>
      </c>
    </row>
    <row r="4353" spans="1:11">
      <c r="A4353" s="655">
        <v>81</v>
      </c>
      <c r="B4353" s="658" t="s">
        <v>5640</v>
      </c>
      <c r="C4353" s="99" t="s">
        <v>5639</v>
      </c>
      <c r="D4353" s="99">
        <v>151010607</v>
      </c>
      <c r="E4353" s="53"/>
      <c r="F4353" s="99">
        <v>637</v>
      </c>
      <c r="G4353" s="99">
        <v>437</v>
      </c>
      <c r="H4353" s="99">
        <f>F4353+G4353</f>
        <v>1074</v>
      </c>
      <c r="I4353" s="99"/>
      <c r="J4353" s="99"/>
      <c r="K4353" s="99"/>
    </row>
    <row r="4354" spans="1:11">
      <c r="A4354" s="657"/>
      <c r="B4354" s="660"/>
      <c r="C4354" s="99"/>
      <c r="D4354" s="92" t="s">
        <v>5511</v>
      </c>
      <c r="E4354" s="73"/>
      <c r="F4354" s="57">
        <f>SUM(F4353)</f>
        <v>637</v>
      </c>
      <c r="G4354" s="57">
        <f>SUM(G4353)</f>
        <v>437</v>
      </c>
      <c r="H4354" s="57">
        <f>SUM(H4353)</f>
        <v>1074</v>
      </c>
      <c r="I4354" s="57">
        <v>1</v>
      </c>
      <c r="J4354" s="57">
        <v>1</v>
      </c>
      <c r="K4354" s="57">
        <f>J4354+I4354</f>
        <v>2</v>
      </c>
    </row>
    <row r="4355" spans="1:11">
      <c r="A4355" s="655">
        <v>82</v>
      </c>
      <c r="B4355" s="658" t="s">
        <v>5638</v>
      </c>
      <c r="C4355" s="99" t="s">
        <v>5635</v>
      </c>
      <c r="D4355" s="99">
        <v>151010601</v>
      </c>
      <c r="E4355" s="53"/>
      <c r="F4355" s="99">
        <v>413</v>
      </c>
      <c r="G4355" s="99"/>
      <c r="H4355" s="99">
        <f>F4355+G4355</f>
        <v>413</v>
      </c>
      <c r="I4355" s="99"/>
      <c r="J4355" s="99"/>
      <c r="K4355" s="99"/>
    </row>
    <row r="4356" spans="1:11">
      <c r="A4356" s="656"/>
      <c r="B4356" s="659"/>
      <c r="C4356" s="99"/>
      <c r="D4356" s="99">
        <v>151010602</v>
      </c>
      <c r="E4356" s="53"/>
      <c r="F4356" s="99">
        <v>509</v>
      </c>
      <c r="G4356" s="99"/>
      <c r="H4356" s="99">
        <f>F4356+G4356</f>
        <v>509</v>
      </c>
      <c r="I4356" s="99"/>
      <c r="J4356" s="99"/>
      <c r="K4356" s="99"/>
    </row>
    <row r="4357" spans="1:11">
      <c r="A4357" s="656"/>
      <c r="B4357" s="659"/>
      <c r="C4357" s="99"/>
      <c r="D4357" s="99">
        <v>151010603</v>
      </c>
      <c r="E4357" s="53"/>
      <c r="F4357" s="99">
        <v>358</v>
      </c>
      <c r="G4357" s="99"/>
      <c r="H4357" s="99">
        <f>F4357+G4357</f>
        <v>358</v>
      </c>
      <c r="I4357" s="99"/>
      <c r="J4357" s="99"/>
      <c r="K4357" s="99"/>
    </row>
    <row r="4358" spans="1:11">
      <c r="A4358" s="657"/>
      <c r="B4358" s="660"/>
      <c r="C4358" s="99"/>
      <c r="D4358" s="92" t="s">
        <v>5511</v>
      </c>
      <c r="E4358" s="73"/>
      <c r="F4358" s="57">
        <f>SUM(F4355:F4357)</f>
        <v>1280</v>
      </c>
      <c r="G4358" s="57">
        <f>SUM(G4355:G4357)</f>
        <v>0</v>
      </c>
      <c r="H4358" s="57">
        <f>SUM(H4355:H4357)</f>
        <v>1280</v>
      </c>
      <c r="I4358" s="57">
        <v>3</v>
      </c>
      <c r="J4358" s="57">
        <f>SUM(J4355:J4357)</f>
        <v>0</v>
      </c>
      <c r="K4358" s="57">
        <f>J4358+I4358</f>
        <v>3</v>
      </c>
    </row>
    <row r="4359" spans="1:11">
      <c r="A4359" s="655">
        <v>83</v>
      </c>
      <c r="B4359" s="658" t="s">
        <v>5637</v>
      </c>
      <c r="C4359" s="99" t="s">
        <v>5635</v>
      </c>
      <c r="D4359" s="99">
        <v>151010601</v>
      </c>
      <c r="E4359" s="53"/>
      <c r="F4359" s="99">
        <v>0</v>
      </c>
      <c r="G4359" s="99">
        <v>291</v>
      </c>
      <c r="H4359" s="99">
        <f>F4359+G4359</f>
        <v>291</v>
      </c>
      <c r="I4359" s="99"/>
      <c r="J4359" s="99"/>
      <c r="K4359" s="99"/>
    </row>
    <row r="4360" spans="1:11">
      <c r="A4360" s="656"/>
      <c r="B4360" s="659"/>
      <c r="C4360" s="99"/>
      <c r="D4360" s="99">
        <v>151010602</v>
      </c>
      <c r="E4360" s="53"/>
      <c r="F4360" s="99"/>
      <c r="G4360" s="99">
        <v>367</v>
      </c>
      <c r="H4360" s="99">
        <f>F4360+G4360</f>
        <v>367</v>
      </c>
      <c r="I4360" s="99"/>
      <c r="J4360" s="99"/>
      <c r="K4360" s="99"/>
    </row>
    <row r="4361" spans="1:11">
      <c r="A4361" s="656"/>
      <c r="B4361" s="659"/>
      <c r="C4361" s="99"/>
      <c r="D4361" s="99">
        <v>151010603</v>
      </c>
      <c r="E4361" s="53"/>
      <c r="F4361" s="99"/>
      <c r="G4361" s="99">
        <v>297</v>
      </c>
      <c r="H4361" s="99">
        <f>F4361+G4361</f>
        <v>297</v>
      </c>
      <c r="I4361" s="99"/>
      <c r="J4361" s="99"/>
      <c r="K4361" s="99"/>
    </row>
    <row r="4362" spans="1:11">
      <c r="A4362" s="657"/>
      <c r="B4362" s="660"/>
      <c r="C4362" s="99"/>
      <c r="D4362" s="92" t="s">
        <v>5511</v>
      </c>
      <c r="E4362" s="73"/>
      <c r="F4362" s="57">
        <f>SUM(F4359:F4361)</f>
        <v>0</v>
      </c>
      <c r="G4362" s="57">
        <f>SUM(G4359:G4361)</f>
        <v>955</v>
      </c>
      <c r="H4362" s="57">
        <f>SUM(H4359:H4361)</f>
        <v>955</v>
      </c>
      <c r="I4362" s="57">
        <f>SUM(I4359:I4361)</f>
        <v>0</v>
      </c>
      <c r="J4362" s="57">
        <v>2</v>
      </c>
      <c r="K4362" s="57">
        <f>J4362+I4362</f>
        <v>2</v>
      </c>
    </row>
    <row r="4363" spans="1:11">
      <c r="A4363" s="655">
        <v>84</v>
      </c>
      <c r="B4363" s="658" t="s">
        <v>5636</v>
      </c>
      <c r="C4363" s="99" t="s">
        <v>5635</v>
      </c>
      <c r="D4363" s="99">
        <v>151010604</v>
      </c>
      <c r="E4363" s="53"/>
      <c r="F4363" s="99">
        <v>180</v>
      </c>
      <c r="G4363" s="99">
        <v>146</v>
      </c>
      <c r="H4363" s="99">
        <f>F4363+G4363</f>
        <v>326</v>
      </c>
      <c r="I4363" s="99"/>
      <c r="J4363" s="99"/>
      <c r="K4363" s="99"/>
    </row>
    <row r="4364" spans="1:11">
      <c r="A4364" s="656"/>
      <c r="B4364" s="659"/>
      <c r="C4364" s="99"/>
      <c r="D4364" s="99">
        <v>151010605</v>
      </c>
      <c r="E4364" s="53"/>
      <c r="F4364" s="99">
        <v>155</v>
      </c>
      <c r="G4364" s="99">
        <v>102</v>
      </c>
      <c r="H4364" s="99">
        <f>F4364+G4364</f>
        <v>257</v>
      </c>
      <c r="I4364" s="99"/>
      <c r="J4364" s="99"/>
      <c r="K4364" s="99"/>
    </row>
    <row r="4365" spans="1:11">
      <c r="A4365" s="657"/>
      <c r="B4365" s="660"/>
      <c r="C4365" s="99"/>
      <c r="D4365" s="92" t="s">
        <v>5511</v>
      </c>
      <c r="E4365" s="73"/>
      <c r="F4365" s="57">
        <f>SUM(F4363:F4364)</f>
        <v>335</v>
      </c>
      <c r="G4365" s="57">
        <f>SUM(G4363:G4364)</f>
        <v>248</v>
      </c>
      <c r="H4365" s="57">
        <f>SUM(H4363:H4364)</f>
        <v>583</v>
      </c>
      <c r="I4365" s="57">
        <v>1</v>
      </c>
      <c r="J4365" s="57">
        <v>1</v>
      </c>
      <c r="K4365" s="57">
        <f>J4365+I4365</f>
        <v>2</v>
      </c>
    </row>
    <row r="4366" spans="1:11">
      <c r="A4366" s="655">
        <v>85</v>
      </c>
      <c r="B4366" s="658" t="s">
        <v>5634</v>
      </c>
      <c r="C4366" s="99" t="s">
        <v>5633</v>
      </c>
      <c r="D4366" s="99">
        <v>151010608</v>
      </c>
      <c r="E4366" s="53"/>
      <c r="F4366" s="99">
        <v>516</v>
      </c>
      <c r="G4366" s="99">
        <v>344</v>
      </c>
      <c r="H4366" s="99">
        <f>F4366+G4366</f>
        <v>860</v>
      </c>
      <c r="I4366" s="99"/>
      <c r="J4366" s="99"/>
      <c r="K4366" s="99"/>
    </row>
    <row r="4367" spans="1:11">
      <c r="A4367" s="657"/>
      <c r="B4367" s="660"/>
      <c r="C4367" s="99"/>
      <c r="D4367" s="92" t="s">
        <v>5511</v>
      </c>
      <c r="E4367" s="73"/>
      <c r="F4367" s="57">
        <f>SUM(F4366)</f>
        <v>516</v>
      </c>
      <c r="G4367" s="57">
        <f>SUM(G4366)</f>
        <v>344</v>
      </c>
      <c r="H4367" s="57">
        <f>SUM(H4366)</f>
        <v>860</v>
      </c>
      <c r="I4367" s="57">
        <v>1</v>
      </c>
      <c r="J4367" s="57">
        <v>1</v>
      </c>
      <c r="K4367" s="57">
        <f>J4367+I4367</f>
        <v>2</v>
      </c>
    </row>
    <row r="4368" spans="1:11">
      <c r="A4368" s="655">
        <v>86</v>
      </c>
      <c r="B4368" s="658" t="s">
        <v>5632</v>
      </c>
      <c r="C4368" s="99" t="s">
        <v>5630</v>
      </c>
      <c r="D4368" s="99">
        <v>151010801</v>
      </c>
      <c r="E4368" s="53"/>
      <c r="F4368" s="99">
        <v>766</v>
      </c>
      <c r="G4368" s="99"/>
      <c r="H4368" s="99">
        <f>F4368+G4368</f>
        <v>766</v>
      </c>
      <c r="I4368" s="99"/>
      <c r="J4368" s="99"/>
      <c r="K4368" s="99"/>
    </row>
    <row r="4369" spans="1:11">
      <c r="A4369" s="657"/>
      <c r="B4369" s="660"/>
      <c r="C4369" s="99"/>
      <c r="D4369" s="92" t="s">
        <v>5511</v>
      </c>
      <c r="E4369" s="73"/>
      <c r="F4369" s="57">
        <f>SUM(F4368)</f>
        <v>766</v>
      </c>
      <c r="G4369" s="57">
        <f>SUM(G4368)</f>
        <v>0</v>
      </c>
      <c r="H4369" s="57">
        <f>SUM(H4368)</f>
        <v>766</v>
      </c>
      <c r="I4369" s="57">
        <v>2</v>
      </c>
      <c r="J4369" s="57">
        <f>SUM(J4368)</f>
        <v>0</v>
      </c>
      <c r="K4369" s="57">
        <f>J4369+I4369</f>
        <v>2</v>
      </c>
    </row>
    <row r="4370" spans="1:11">
      <c r="A4370" s="655">
        <v>87</v>
      </c>
      <c r="B4370" s="658" t="s">
        <v>5631</v>
      </c>
      <c r="C4370" s="99" t="s">
        <v>5630</v>
      </c>
      <c r="D4370" s="99">
        <v>151010801</v>
      </c>
      <c r="E4370" s="53"/>
      <c r="F4370" s="99">
        <v>0</v>
      </c>
      <c r="G4370" s="99">
        <v>547</v>
      </c>
      <c r="H4370" s="99">
        <f>F4370+G4370</f>
        <v>547</v>
      </c>
      <c r="I4370" s="99"/>
      <c r="J4370" s="99"/>
      <c r="K4370" s="99"/>
    </row>
    <row r="4371" spans="1:11">
      <c r="A4371" s="657"/>
      <c r="B4371" s="660"/>
      <c r="C4371" s="99"/>
      <c r="D4371" s="92" t="s">
        <v>5511</v>
      </c>
      <c r="E4371" s="73"/>
      <c r="F4371" s="57">
        <f>SUM(F4370)</f>
        <v>0</v>
      </c>
      <c r="G4371" s="57">
        <f>SUM(G4370)</f>
        <v>547</v>
      </c>
      <c r="H4371" s="57">
        <f>SUM(H4370)</f>
        <v>547</v>
      </c>
      <c r="I4371" s="57">
        <f>SUM(I4370)</f>
        <v>0</v>
      </c>
      <c r="J4371" s="57">
        <v>2</v>
      </c>
      <c r="K4371" s="57">
        <f>J4371+I4371</f>
        <v>2</v>
      </c>
    </row>
    <row r="4372" spans="1:11">
      <c r="A4372" s="655">
        <v>88</v>
      </c>
      <c r="B4372" s="658" t="s">
        <v>5629</v>
      </c>
      <c r="C4372" s="99" t="s">
        <v>5626</v>
      </c>
      <c r="D4372" s="99">
        <v>151010803</v>
      </c>
      <c r="E4372" s="53"/>
      <c r="F4372" s="99">
        <v>158</v>
      </c>
      <c r="G4372" s="99"/>
      <c r="H4372" s="99">
        <f>F4372+G4372</f>
        <v>158</v>
      </c>
      <c r="I4372" s="99"/>
      <c r="J4372" s="99"/>
      <c r="K4372" s="99"/>
    </row>
    <row r="4373" spans="1:11">
      <c r="A4373" s="656"/>
      <c r="B4373" s="659"/>
      <c r="C4373" s="99"/>
      <c r="D4373" s="99">
        <v>151010804</v>
      </c>
      <c r="E4373" s="53"/>
      <c r="F4373" s="99">
        <v>409</v>
      </c>
      <c r="G4373" s="99"/>
      <c r="H4373" s="99">
        <f>F4373+G4373</f>
        <v>409</v>
      </c>
      <c r="I4373" s="99"/>
      <c r="J4373" s="99"/>
      <c r="K4373" s="99"/>
    </row>
    <row r="4374" spans="1:11">
      <c r="A4374" s="656"/>
      <c r="B4374" s="659"/>
      <c r="C4374" s="99"/>
      <c r="D4374" s="99">
        <v>151010805</v>
      </c>
      <c r="E4374" s="53"/>
      <c r="F4374" s="99">
        <v>218</v>
      </c>
      <c r="G4374" s="99"/>
      <c r="H4374" s="99">
        <f>F4374+G4374</f>
        <v>218</v>
      </c>
      <c r="I4374" s="99"/>
      <c r="J4374" s="99"/>
      <c r="K4374" s="99"/>
    </row>
    <row r="4375" spans="1:11">
      <c r="A4375" s="657"/>
      <c r="B4375" s="660"/>
      <c r="C4375" s="99"/>
      <c r="D4375" s="92" t="s">
        <v>5511</v>
      </c>
      <c r="E4375" s="73"/>
      <c r="F4375" s="57">
        <f>SUM(F4372:F4374)</f>
        <v>785</v>
      </c>
      <c r="G4375" s="57">
        <f>SUM(G4372:G4374)</f>
        <v>0</v>
      </c>
      <c r="H4375" s="57">
        <f>SUM(H4372:H4374)</f>
        <v>785</v>
      </c>
      <c r="I4375" s="57">
        <v>2</v>
      </c>
      <c r="J4375" s="57">
        <f>SUM(J4372:J4374)</f>
        <v>0</v>
      </c>
      <c r="K4375" s="57">
        <f>J4375+I4375</f>
        <v>2</v>
      </c>
    </row>
    <row r="4376" spans="1:11">
      <c r="A4376" s="655">
        <v>89</v>
      </c>
      <c r="B4376" s="658" t="s">
        <v>5628</v>
      </c>
      <c r="C4376" s="99" t="s">
        <v>5626</v>
      </c>
      <c r="D4376" s="99">
        <v>151010803</v>
      </c>
      <c r="E4376" s="53"/>
      <c r="F4376" s="99">
        <v>0</v>
      </c>
      <c r="G4376" s="99">
        <v>117</v>
      </c>
      <c r="H4376" s="99">
        <f>F4376+G4376</f>
        <v>117</v>
      </c>
      <c r="I4376" s="99"/>
      <c r="J4376" s="99"/>
      <c r="K4376" s="99"/>
    </row>
    <row r="4377" spans="1:11">
      <c r="A4377" s="656"/>
      <c r="B4377" s="659"/>
      <c r="C4377" s="99"/>
      <c r="D4377" s="99">
        <v>151010804</v>
      </c>
      <c r="E4377" s="53"/>
      <c r="F4377" s="99"/>
      <c r="G4377" s="99">
        <v>289</v>
      </c>
      <c r="H4377" s="99">
        <f>F4377+G4377</f>
        <v>289</v>
      </c>
      <c r="I4377" s="99"/>
      <c r="J4377" s="99"/>
      <c r="K4377" s="99"/>
    </row>
    <row r="4378" spans="1:11">
      <c r="A4378" s="656"/>
      <c r="B4378" s="659"/>
      <c r="C4378" s="99"/>
      <c r="D4378" s="99">
        <v>151010805</v>
      </c>
      <c r="E4378" s="53"/>
      <c r="F4378" s="99"/>
      <c r="G4378" s="99">
        <v>168</v>
      </c>
      <c r="H4378" s="99">
        <f>F4378+G4378</f>
        <v>168</v>
      </c>
      <c r="I4378" s="99"/>
      <c r="J4378" s="99"/>
      <c r="K4378" s="99"/>
    </row>
    <row r="4379" spans="1:11">
      <c r="A4379" s="657"/>
      <c r="B4379" s="660"/>
      <c r="C4379" s="99"/>
      <c r="D4379" s="92" t="s">
        <v>5511</v>
      </c>
      <c r="E4379" s="73"/>
      <c r="F4379" s="57">
        <f>SUM(F4376:F4378)</f>
        <v>0</v>
      </c>
      <c r="G4379" s="57">
        <f>SUM(G4376:G4378)</f>
        <v>574</v>
      </c>
      <c r="H4379" s="57">
        <f>SUM(H4376:H4378)</f>
        <v>574</v>
      </c>
      <c r="I4379" s="57">
        <f>SUM(I4376:I4378)</f>
        <v>0</v>
      </c>
      <c r="J4379" s="57">
        <v>2</v>
      </c>
      <c r="K4379" s="57">
        <f>J4379+I4379</f>
        <v>2</v>
      </c>
    </row>
    <row r="4380" spans="1:11">
      <c r="A4380" s="655">
        <v>90</v>
      </c>
      <c r="B4380" s="658" t="s">
        <v>5627</v>
      </c>
      <c r="C4380" s="99" t="s">
        <v>5626</v>
      </c>
      <c r="D4380" s="99">
        <v>151010802</v>
      </c>
      <c r="E4380" s="53"/>
      <c r="F4380" s="99">
        <v>473</v>
      </c>
      <c r="G4380" s="99">
        <v>340</v>
      </c>
      <c r="H4380" s="99">
        <f>F4380+G4380</f>
        <v>813</v>
      </c>
      <c r="I4380" s="99"/>
      <c r="J4380" s="99"/>
      <c r="K4380" s="99"/>
    </row>
    <row r="4381" spans="1:11">
      <c r="A4381" s="657"/>
      <c r="B4381" s="660"/>
      <c r="C4381" s="99"/>
      <c r="D4381" s="92" t="s">
        <v>5511</v>
      </c>
      <c r="E4381" s="73"/>
      <c r="F4381" s="57">
        <f>SUM(F4380)</f>
        <v>473</v>
      </c>
      <c r="G4381" s="57">
        <f>SUM(G4380)</f>
        <v>340</v>
      </c>
      <c r="H4381" s="57">
        <f>SUM(H4380)</f>
        <v>813</v>
      </c>
      <c r="I4381" s="57">
        <v>1</v>
      </c>
      <c r="J4381" s="57">
        <v>1</v>
      </c>
      <c r="K4381" s="57">
        <f>J4381+I4381</f>
        <v>2</v>
      </c>
    </row>
    <row r="4382" spans="1:11">
      <c r="A4382" s="655">
        <v>91</v>
      </c>
      <c r="B4382" s="658" t="s">
        <v>5625</v>
      </c>
      <c r="C4382" s="99" t="s">
        <v>5622</v>
      </c>
      <c r="D4382" s="99">
        <v>151010806</v>
      </c>
      <c r="E4382" s="53"/>
      <c r="F4382" s="99">
        <v>885</v>
      </c>
      <c r="G4382" s="99"/>
      <c r="H4382" s="99">
        <f>F4382+G4382</f>
        <v>885</v>
      </c>
      <c r="I4382" s="99"/>
      <c r="J4382" s="99"/>
      <c r="K4382" s="99"/>
    </row>
    <row r="4383" spans="1:11">
      <c r="A4383" s="657"/>
      <c r="B4383" s="660"/>
      <c r="C4383" s="99"/>
      <c r="D4383" s="92" t="s">
        <v>5511</v>
      </c>
      <c r="E4383" s="73"/>
      <c r="F4383" s="57">
        <f>SUM(F4382)</f>
        <v>885</v>
      </c>
      <c r="G4383" s="57">
        <f>SUM(G4382)</f>
        <v>0</v>
      </c>
      <c r="H4383" s="57">
        <f>SUM(H4382)</f>
        <v>885</v>
      </c>
      <c r="I4383" s="57">
        <v>2</v>
      </c>
      <c r="J4383" s="57">
        <f>SUM(J4382)</f>
        <v>0</v>
      </c>
      <c r="K4383" s="57">
        <f>J4383+I4383</f>
        <v>2</v>
      </c>
    </row>
    <row r="4384" spans="1:11">
      <c r="A4384" s="655">
        <v>92</v>
      </c>
      <c r="B4384" s="658" t="s">
        <v>5624</v>
      </c>
      <c r="C4384" s="99" t="s">
        <v>5622</v>
      </c>
      <c r="D4384" s="99">
        <v>151010806</v>
      </c>
      <c r="E4384" s="53"/>
      <c r="F4384" s="99">
        <v>0</v>
      </c>
      <c r="G4384" s="99">
        <v>653</v>
      </c>
      <c r="H4384" s="99">
        <f>F4384+G4384</f>
        <v>653</v>
      </c>
      <c r="I4384" s="99"/>
      <c r="J4384" s="99"/>
      <c r="K4384" s="99"/>
    </row>
    <row r="4385" spans="1:11">
      <c r="A4385" s="657"/>
      <c r="B4385" s="660"/>
      <c r="C4385" s="99"/>
      <c r="D4385" s="92" t="s">
        <v>5511</v>
      </c>
      <c r="E4385" s="73"/>
      <c r="F4385" s="57">
        <f>SUM(F4384)</f>
        <v>0</v>
      </c>
      <c r="G4385" s="57">
        <f>SUM(G4384)</f>
        <v>653</v>
      </c>
      <c r="H4385" s="57">
        <f>SUM(H4384)</f>
        <v>653</v>
      </c>
      <c r="I4385" s="57">
        <f>SUM(I4384)</f>
        <v>0</v>
      </c>
      <c r="J4385" s="57">
        <v>2</v>
      </c>
      <c r="K4385" s="57">
        <f>J4385+I4385</f>
        <v>2</v>
      </c>
    </row>
    <row r="4386" spans="1:11">
      <c r="A4386" s="655">
        <v>93</v>
      </c>
      <c r="B4386" s="658" t="s">
        <v>5623</v>
      </c>
      <c r="C4386" s="99" t="s">
        <v>5622</v>
      </c>
      <c r="D4386" s="99">
        <v>151010807</v>
      </c>
      <c r="E4386" s="53"/>
      <c r="F4386" s="99">
        <v>489</v>
      </c>
      <c r="G4386" s="99">
        <v>365</v>
      </c>
      <c r="H4386" s="99">
        <f>F4386+G4386</f>
        <v>854</v>
      </c>
      <c r="I4386" s="99"/>
      <c r="J4386" s="99"/>
      <c r="K4386" s="99"/>
    </row>
    <row r="4387" spans="1:11">
      <c r="A4387" s="657"/>
      <c r="B4387" s="660"/>
      <c r="C4387" s="99"/>
      <c r="D4387" s="92" t="s">
        <v>5511</v>
      </c>
      <c r="E4387" s="73"/>
      <c r="F4387" s="57">
        <f>SUM(F4386)</f>
        <v>489</v>
      </c>
      <c r="G4387" s="57">
        <f>SUM(G4386)</f>
        <v>365</v>
      </c>
      <c r="H4387" s="57">
        <f>SUM(H4386)</f>
        <v>854</v>
      </c>
      <c r="I4387" s="57">
        <v>1</v>
      </c>
      <c r="J4387" s="57">
        <v>1</v>
      </c>
      <c r="K4387" s="57">
        <f>J4387+I4387</f>
        <v>2</v>
      </c>
    </row>
    <row r="4388" spans="1:11">
      <c r="A4388" s="655">
        <v>94</v>
      </c>
      <c r="B4388" s="658" t="s">
        <v>5621</v>
      </c>
      <c r="C4388" s="99" t="s">
        <v>5619</v>
      </c>
      <c r="D4388" s="99">
        <v>151010401</v>
      </c>
      <c r="E4388" s="53"/>
      <c r="F4388" s="99">
        <v>481</v>
      </c>
      <c r="G4388" s="99"/>
      <c r="H4388" s="99">
        <f>F4388+G4388</f>
        <v>481</v>
      </c>
      <c r="I4388" s="99"/>
      <c r="J4388" s="99"/>
      <c r="K4388" s="99"/>
    </row>
    <row r="4389" spans="1:11">
      <c r="A4389" s="656"/>
      <c r="B4389" s="659"/>
      <c r="C4389" s="99" t="s">
        <v>5523</v>
      </c>
      <c r="D4389" s="99">
        <v>151010402</v>
      </c>
      <c r="E4389" s="53"/>
      <c r="F4389" s="99">
        <v>545</v>
      </c>
      <c r="G4389" s="99"/>
      <c r="H4389" s="99">
        <f>F4389+G4389</f>
        <v>545</v>
      </c>
      <c r="I4389" s="99"/>
      <c r="J4389" s="99"/>
      <c r="K4389" s="99"/>
    </row>
    <row r="4390" spans="1:11">
      <c r="A4390" s="656"/>
      <c r="B4390" s="659"/>
      <c r="C4390" s="99" t="s">
        <v>5618</v>
      </c>
      <c r="D4390" s="99">
        <v>151011004</v>
      </c>
      <c r="E4390" s="53"/>
      <c r="F4390" s="99">
        <v>99</v>
      </c>
      <c r="G4390" s="99"/>
      <c r="H4390" s="99">
        <f>F4390+G4390</f>
        <v>99</v>
      </c>
      <c r="I4390" s="99"/>
      <c r="J4390" s="99"/>
      <c r="K4390" s="99"/>
    </row>
    <row r="4391" spans="1:11">
      <c r="A4391" s="656"/>
      <c r="B4391" s="659"/>
      <c r="C4391" s="99" t="s">
        <v>5617</v>
      </c>
      <c r="D4391" s="99">
        <v>151011005</v>
      </c>
      <c r="E4391" s="53"/>
      <c r="F4391" s="99">
        <v>0</v>
      </c>
      <c r="G4391" s="99"/>
      <c r="H4391" s="99">
        <f>F4391+G4391</f>
        <v>0</v>
      </c>
      <c r="I4391" s="99"/>
      <c r="J4391" s="99"/>
      <c r="K4391" s="99"/>
    </row>
    <row r="4392" spans="1:11">
      <c r="A4392" s="657"/>
      <c r="B4392" s="660"/>
      <c r="C4392" s="99"/>
      <c r="D4392" s="92" t="s">
        <v>5511</v>
      </c>
      <c r="E4392" s="73"/>
      <c r="F4392" s="57">
        <f>SUM(F4388:F4391)</f>
        <v>1125</v>
      </c>
      <c r="G4392" s="57">
        <f>SUM(G4388:G4391)</f>
        <v>0</v>
      </c>
      <c r="H4392" s="57">
        <f>SUM(H4388:H4391)</f>
        <v>1125</v>
      </c>
      <c r="I4392" s="57">
        <v>2</v>
      </c>
      <c r="J4392" s="57">
        <f>SUM(J4388:J4391)</f>
        <v>0</v>
      </c>
      <c r="K4392" s="57">
        <f>J4392+I4392</f>
        <v>2</v>
      </c>
    </row>
    <row r="4393" spans="1:11">
      <c r="A4393" s="655">
        <v>95</v>
      </c>
      <c r="B4393" s="658" t="s">
        <v>5620</v>
      </c>
      <c r="C4393" s="99" t="s">
        <v>5619</v>
      </c>
      <c r="D4393" s="99">
        <v>151010401</v>
      </c>
      <c r="E4393" s="53"/>
      <c r="F4393" s="99">
        <v>0</v>
      </c>
      <c r="G4393" s="99">
        <v>286</v>
      </c>
      <c r="H4393" s="99">
        <f>F4393+G4393</f>
        <v>286</v>
      </c>
      <c r="I4393" s="99"/>
      <c r="J4393" s="99"/>
      <c r="K4393" s="99"/>
    </row>
    <row r="4394" spans="1:11">
      <c r="A4394" s="656"/>
      <c r="B4394" s="659"/>
      <c r="C4394" s="99" t="s">
        <v>5523</v>
      </c>
      <c r="D4394" s="99">
        <v>151010402</v>
      </c>
      <c r="E4394" s="53"/>
      <c r="F4394" s="99"/>
      <c r="G4394" s="99">
        <v>350</v>
      </c>
      <c r="H4394" s="99">
        <f>F4394+G4394</f>
        <v>350</v>
      </c>
      <c r="I4394" s="99"/>
      <c r="J4394" s="99"/>
      <c r="K4394" s="99"/>
    </row>
    <row r="4395" spans="1:11">
      <c r="A4395" s="656"/>
      <c r="B4395" s="659"/>
      <c r="C4395" s="99" t="s">
        <v>5618</v>
      </c>
      <c r="D4395" s="99">
        <v>151011004</v>
      </c>
      <c r="E4395" s="53"/>
      <c r="F4395" s="99"/>
      <c r="G4395" s="99">
        <v>62</v>
      </c>
      <c r="H4395" s="99">
        <f>F4395+G4395</f>
        <v>62</v>
      </c>
      <c r="I4395" s="99"/>
      <c r="J4395" s="99"/>
      <c r="K4395" s="99"/>
    </row>
    <row r="4396" spans="1:11">
      <c r="A4396" s="656"/>
      <c r="B4396" s="659"/>
      <c r="C4396" s="99" t="s">
        <v>5617</v>
      </c>
      <c r="D4396" s="99">
        <v>151011005</v>
      </c>
      <c r="E4396" s="53"/>
      <c r="F4396" s="99"/>
      <c r="G4396" s="99">
        <v>0</v>
      </c>
      <c r="H4396" s="99">
        <f>F4396+G4396</f>
        <v>0</v>
      </c>
      <c r="I4396" s="99"/>
      <c r="J4396" s="99"/>
      <c r="K4396" s="99"/>
    </row>
    <row r="4397" spans="1:11">
      <c r="A4397" s="657"/>
      <c r="B4397" s="660"/>
      <c r="C4397" s="99"/>
      <c r="D4397" s="92" t="s">
        <v>5511</v>
      </c>
      <c r="E4397" s="73"/>
      <c r="F4397" s="57">
        <f>SUM(F4393:F4396)</f>
        <v>0</v>
      </c>
      <c r="G4397" s="57">
        <f>SUM(G4393:G4396)</f>
        <v>698</v>
      </c>
      <c r="H4397" s="57">
        <f>SUM(H4393:H4396)</f>
        <v>698</v>
      </c>
      <c r="I4397" s="57">
        <f>SUM(I4393:I4396)</f>
        <v>0</v>
      </c>
      <c r="J4397" s="57">
        <v>2</v>
      </c>
      <c r="K4397" s="57">
        <f>J4397+I4397</f>
        <v>2</v>
      </c>
    </row>
    <row r="4398" spans="1:11">
      <c r="A4398" s="655">
        <v>96</v>
      </c>
      <c r="B4398" s="658" t="s">
        <v>5616</v>
      </c>
      <c r="C4398" s="99" t="s">
        <v>5615</v>
      </c>
      <c r="D4398" s="99">
        <v>151010403</v>
      </c>
      <c r="E4398" s="53"/>
      <c r="F4398" s="99">
        <v>293</v>
      </c>
      <c r="G4398" s="99">
        <v>179</v>
      </c>
      <c r="H4398" s="99">
        <f>F4398+G4398</f>
        <v>472</v>
      </c>
      <c r="I4398" s="99"/>
      <c r="J4398" s="99"/>
      <c r="K4398" s="99"/>
    </row>
    <row r="4399" spans="1:11">
      <c r="A4399" s="657"/>
      <c r="B4399" s="660"/>
      <c r="C4399" s="99"/>
      <c r="D4399" s="92" t="s">
        <v>5511</v>
      </c>
      <c r="E4399" s="73"/>
      <c r="F4399" s="57">
        <f>SUM(F4398)</f>
        <v>293</v>
      </c>
      <c r="G4399" s="57">
        <f>SUM(G4398)</f>
        <v>179</v>
      </c>
      <c r="H4399" s="57">
        <f>SUM(H4398)</f>
        <v>472</v>
      </c>
      <c r="I4399" s="57">
        <v>1</v>
      </c>
      <c r="J4399" s="57">
        <v>1</v>
      </c>
      <c r="K4399" s="57">
        <f>J4399+I4399</f>
        <v>2</v>
      </c>
    </row>
    <row r="4400" spans="1:11">
      <c r="A4400" s="655">
        <v>97</v>
      </c>
      <c r="B4400" s="658" t="s">
        <v>5614</v>
      </c>
      <c r="C4400" s="99" t="s">
        <v>5613</v>
      </c>
      <c r="D4400" s="99">
        <v>151020701</v>
      </c>
      <c r="E4400" s="53"/>
      <c r="F4400" s="99">
        <v>366</v>
      </c>
      <c r="G4400" s="99">
        <v>273</v>
      </c>
      <c r="H4400" s="99">
        <f>F4400+G4400</f>
        <v>639</v>
      </c>
      <c r="I4400" s="99"/>
      <c r="J4400" s="99"/>
      <c r="K4400" s="99"/>
    </row>
    <row r="4401" spans="1:11">
      <c r="A4401" s="657"/>
      <c r="B4401" s="660"/>
      <c r="C4401" s="99"/>
      <c r="D4401" s="92" t="s">
        <v>5511</v>
      </c>
      <c r="E4401" s="73"/>
      <c r="F4401" s="57">
        <f>SUM(F4400)</f>
        <v>366</v>
      </c>
      <c r="G4401" s="57">
        <f>SUM(G4400)</f>
        <v>273</v>
      </c>
      <c r="H4401" s="57">
        <f>SUM(H4400)</f>
        <v>639</v>
      </c>
      <c r="I4401" s="57">
        <v>1</v>
      </c>
      <c r="J4401" s="57">
        <v>1</v>
      </c>
      <c r="K4401" s="57">
        <f>J4401+I4401</f>
        <v>2</v>
      </c>
    </row>
    <row r="4402" spans="1:11">
      <c r="A4402" s="655">
        <v>98</v>
      </c>
      <c r="B4402" s="658" t="s">
        <v>5612</v>
      </c>
      <c r="C4402" s="99" t="s">
        <v>5610</v>
      </c>
      <c r="D4402" s="99">
        <v>151020703</v>
      </c>
      <c r="E4402" s="53"/>
      <c r="F4402" s="99">
        <v>489</v>
      </c>
      <c r="G4402" s="99"/>
      <c r="H4402" s="99">
        <f>F4402+G4402</f>
        <v>489</v>
      </c>
      <c r="I4402" s="99"/>
      <c r="J4402" s="99"/>
      <c r="K4402" s="99"/>
    </row>
    <row r="4403" spans="1:11">
      <c r="A4403" s="656"/>
      <c r="B4403" s="659"/>
      <c r="C4403" s="99"/>
      <c r="D4403" s="99">
        <v>151020704</v>
      </c>
      <c r="E4403" s="53"/>
      <c r="F4403" s="99">
        <v>509</v>
      </c>
      <c r="G4403" s="99"/>
      <c r="H4403" s="99">
        <f>F4403+G4403</f>
        <v>509</v>
      </c>
      <c r="I4403" s="99"/>
      <c r="J4403" s="99"/>
      <c r="K4403" s="99"/>
    </row>
    <row r="4404" spans="1:11">
      <c r="A4404" s="657"/>
      <c r="B4404" s="660"/>
      <c r="C4404" s="99"/>
      <c r="D4404" s="92" t="s">
        <v>5511</v>
      </c>
      <c r="E4404" s="73"/>
      <c r="F4404" s="57">
        <f>SUM(F4402:F4403)</f>
        <v>998</v>
      </c>
      <c r="G4404" s="57">
        <f>SUM(G4402:G4403)</f>
        <v>0</v>
      </c>
      <c r="H4404" s="57">
        <f>SUM(H4402:H4403)</f>
        <v>998</v>
      </c>
      <c r="I4404" s="57">
        <v>2</v>
      </c>
      <c r="J4404" s="57">
        <f>SUM(J4402:J4403)</f>
        <v>0</v>
      </c>
      <c r="K4404" s="57">
        <f>J4404+I4404</f>
        <v>2</v>
      </c>
    </row>
    <row r="4405" spans="1:11">
      <c r="A4405" s="655">
        <v>99</v>
      </c>
      <c r="B4405" s="658" t="s">
        <v>5611</v>
      </c>
      <c r="C4405" s="99" t="s">
        <v>5610</v>
      </c>
      <c r="D4405" s="99">
        <v>151020703</v>
      </c>
      <c r="E4405" s="53"/>
      <c r="F4405" s="99">
        <v>0</v>
      </c>
      <c r="G4405" s="99">
        <v>337</v>
      </c>
      <c r="H4405" s="99">
        <f>F4405+G4405</f>
        <v>337</v>
      </c>
      <c r="I4405" s="99"/>
      <c r="J4405" s="99"/>
      <c r="K4405" s="99"/>
    </row>
    <row r="4406" spans="1:11">
      <c r="A4406" s="656"/>
      <c r="B4406" s="659"/>
      <c r="C4406" s="99"/>
      <c r="D4406" s="99">
        <v>151020704</v>
      </c>
      <c r="E4406" s="53"/>
      <c r="F4406" s="99"/>
      <c r="G4406" s="99">
        <v>370</v>
      </c>
      <c r="H4406" s="99">
        <f>F4406+G4406</f>
        <v>370</v>
      </c>
      <c r="I4406" s="99"/>
      <c r="J4406" s="99"/>
      <c r="K4406" s="99"/>
    </row>
    <row r="4407" spans="1:11">
      <c r="A4407" s="657"/>
      <c r="B4407" s="660"/>
      <c r="C4407" s="99"/>
      <c r="D4407" s="92" t="s">
        <v>5511</v>
      </c>
      <c r="E4407" s="73"/>
      <c r="F4407" s="57">
        <f>SUM(F4405:F4406)</f>
        <v>0</v>
      </c>
      <c r="G4407" s="57">
        <f>SUM(G4405:G4406)</f>
        <v>707</v>
      </c>
      <c r="H4407" s="57">
        <f>SUM(H4405:H4406)</f>
        <v>707</v>
      </c>
      <c r="I4407" s="57">
        <f>SUM(I4405:I4406)</f>
        <v>0</v>
      </c>
      <c r="J4407" s="57">
        <v>2</v>
      </c>
      <c r="K4407" s="57">
        <f>J4407+I4407</f>
        <v>2</v>
      </c>
    </row>
    <row r="4408" spans="1:11">
      <c r="A4408" s="655">
        <v>100</v>
      </c>
      <c r="B4408" s="658" t="s">
        <v>5609</v>
      </c>
      <c r="C4408" s="99" t="s">
        <v>5608</v>
      </c>
      <c r="D4408" s="99">
        <v>151020702</v>
      </c>
      <c r="E4408" s="53"/>
      <c r="F4408" s="99">
        <v>540</v>
      </c>
      <c r="G4408" s="99">
        <v>394</v>
      </c>
      <c r="H4408" s="99">
        <f>F4408+G4408</f>
        <v>934</v>
      </c>
      <c r="I4408" s="99"/>
      <c r="J4408" s="99"/>
      <c r="K4408" s="99"/>
    </row>
    <row r="4409" spans="1:11">
      <c r="A4409" s="657"/>
      <c r="B4409" s="660"/>
      <c r="C4409" s="99"/>
      <c r="D4409" s="92" t="s">
        <v>5511</v>
      </c>
      <c r="E4409" s="73"/>
      <c r="F4409" s="57">
        <f>SUM(F4408)</f>
        <v>540</v>
      </c>
      <c r="G4409" s="57">
        <f>SUM(G4408)</f>
        <v>394</v>
      </c>
      <c r="H4409" s="57">
        <f>SUM(H4408)</f>
        <v>934</v>
      </c>
      <c r="I4409" s="57">
        <v>1</v>
      </c>
      <c r="J4409" s="57">
        <v>1</v>
      </c>
      <c r="K4409" s="57">
        <f>J4409+I4409</f>
        <v>2</v>
      </c>
    </row>
    <row r="4410" spans="1:11">
      <c r="A4410" s="655">
        <v>101</v>
      </c>
      <c r="B4410" s="658" t="s">
        <v>5607</v>
      </c>
      <c r="C4410" s="99" t="s">
        <v>5602</v>
      </c>
      <c r="D4410" s="99">
        <v>151020101</v>
      </c>
      <c r="E4410" s="53"/>
      <c r="F4410" s="99">
        <v>474</v>
      </c>
      <c r="G4410" s="99">
        <v>453</v>
      </c>
      <c r="H4410" s="99">
        <f>F4410+G4410</f>
        <v>927</v>
      </c>
      <c r="I4410" s="99"/>
      <c r="J4410" s="99"/>
      <c r="K4410" s="99"/>
    </row>
    <row r="4411" spans="1:11">
      <c r="A4411" s="657"/>
      <c r="B4411" s="660"/>
      <c r="C4411" s="99"/>
      <c r="D4411" s="92" t="s">
        <v>5511</v>
      </c>
      <c r="E4411" s="73"/>
      <c r="F4411" s="57">
        <f>SUM(F4410)</f>
        <v>474</v>
      </c>
      <c r="G4411" s="57">
        <f>SUM(G4410)</f>
        <v>453</v>
      </c>
      <c r="H4411" s="57">
        <f>SUM(H4410)</f>
        <v>927</v>
      </c>
      <c r="I4411" s="57">
        <v>1</v>
      </c>
      <c r="J4411" s="57">
        <v>1</v>
      </c>
      <c r="K4411" s="57">
        <f>J4411+I4411</f>
        <v>2</v>
      </c>
    </row>
    <row r="4412" spans="1:11">
      <c r="A4412" s="655">
        <v>102</v>
      </c>
      <c r="B4412" s="658" t="s">
        <v>5606</v>
      </c>
      <c r="C4412" s="99" t="s">
        <v>5605</v>
      </c>
      <c r="D4412" s="99">
        <v>151020102</v>
      </c>
      <c r="E4412" s="53"/>
      <c r="F4412" s="99">
        <v>478</v>
      </c>
      <c r="G4412" s="99"/>
      <c r="H4412" s="99">
        <f>F4412+G4412</f>
        <v>478</v>
      </c>
      <c r="I4412" s="99"/>
      <c r="J4412" s="99"/>
      <c r="K4412" s="99"/>
    </row>
    <row r="4413" spans="1:11">
      <c r="A4413" s="656"/>
      <c r="B4413" s="659"/>
      <c r="C4413" s="99"/>
      <c r="D4413" s="99">
        <v>151020103</v>
      </c>
      <c r="E4413" s="53"/>
      <c r="F4413" s="99">
        <v>338</v>
      </c>
      <c r="G4413" s="99"/>
      <c r="H4413" s="99">
        <f>F4413+G4413</f>
        <v>338</v>
      </c>
      <c r="I4413" s="99"/>
      <c r="J4413" s="99"/>
      <c r="K4413" s="99"/>
    </row>
    <row r="4414" spans="1:11">
      <c r="A4414" s="656"/>
      <c r="B4414" s="659"/>
      <c r="C4414" s="99"/>
      <c r="D4414" s="99">
        <v>151020104</v>
      </c>
      <c r="E4414" s="53"/>
      <c r="F4414" s="99">
        <v>255</v>
      </c>
      <c r="G4414" s="99"/>
      <c r="H4414" s="99">
        <f>F4414+G4414</f>
        <v>255</v>
      </c>
      <c r="I4414" s="99"/>
      <c r="J4414" s="99"/>
      <c r="K4414" s="99"/>
    </row>
    <row r="4415" spans="1:11">
      <c r="A4415" s="657"/>
      <c r="B4415" s="660"/>
      <c r="C4415" s="99"/>
      <c r="D4415" s="92" t="s">
        <v>5511</v>
      </c>
      <c r="E4415" s="73"/>
      <c r="F4415" s="57">
        <f>SUM(F4412:F4414)</f>
        <v>1071</v>
      </c>
      <c r="G4415" s="57">
        <f>SUM(G4412:G4414)</f>
        <v>0</v>
      </c>
      <c r="H4415" s="57">
        <f>SUM(H4412:H4414)</f>
        <v>1071</v>
      </c>
      <c r="I4415" s="57">
        <v>2</v>
      </c>
      <c r="J4415" s="57">
        <f>SUM(J4412:J4414)</f>
        <v>0</v>
      </c>
      <c r="K4415" s="57">
        <f>J4415+I4415</f>
        <v>2</v>
      </c>
    </row>
    <row r="4416" spans="1:11">
      <c r="A4416" s="655">
        <v>103</v>
      </c>
      <c r="B4416" s="658" t="s">
        <v>5604</v>
      </c>
      <c r="C4416" s="99" t="s">
        <v>5602</v>
      </c>
      <c r="D4416" s="99">
        <v>151020102</v>
      </c>
      <c r="E4416" s="53"/>
      <c r="F4416" s="99">
        <v>0</v>
      </c>
      <c r="G4416" s="99">
        <v>440</v>
      </c>
      <c r="H4416" s="99">
        <f>F4416+G4416</f>
        <v>440</v>
      </c>
      <c r="I4416" s="99"/>
      <c r="J4416" s="99"/>
      <c r="K4416" s="99"/>
    </row>
    <row r="4417" spans="1:11">
      <c r="A4417" s="656"/>
      <c r="B4417" s="659"/>
      <c r="C4417" s="99"/>
      <c r="D4417" s="99">
        <v>151020103</v>
      </c>
      <c r="E4417" s="53"/>
      <c r="F4417" s="99"/>
      <c r="G4417" s="99">
        <v>281</v>
      </c>
      <c r="H4417" s="99">
        <f>F4417+G4417</f>
        <v>281</v>
      </c>
      <c r="I4417" s="99"/>
      <c r="J4417" s="99"/>
      <c r="K4417" s="99"/>
    </row>
    <row r="4418" spans="1:11">
      <c r="A4418" s="656"/>
      <c r="B4418" s="659"/>
      <c r="C4418" s="99"/>
      <c r="D4418" s="99">
        <v>151020104</v>
      </c>
      <c r="E4418" s="53"/>
      <c r="F4418" s="99"/>
      <c r="G4418" s="99">
        <v>160</v>
      </c>
      <c r="H4418" s="99">
        <f>F4418+G4418</f>
        <v>160</v>
      </c>
      <c r="I4418" s="99"/>
      <c r="J4418" s="99"/>
      <c r="K4418" s="99"/>
    </row>
    <row r="4419" spans="1:11">
      <c r="A4419" s="657"/>
      <c r="B4419" s="660"/>
      <c r="C4419" s="99"/>
      <c r="D4419" s="92" t="s">
        <v>5511</v>
      </c>
      <c r="E4419" s="73"/>
      <c r="F4419" s="57">
        <f>SUM(F4416:F4418)</f>
        <v>0</v>
      </c>
      <c r="G4419" s="57">
        <f>SUM(G4416:G4418)</f>
        <v>881</v>
      </c>
      <c r="H4419" s="57">
        <f>SUM(H4416:H4418)</f>
        <v>881</v>
      </c>
      <c r="I4419" s="57">
        <f>SUM(I4416:I4418)</f>
        <v>0</v>
      </c>
      <c r="J4419" s="57">
        <v>2</v>
      </c>
      <c r="K4419" s="57">
        <f>J4419+I4419</f>
        <v>2</v>
      </c>
    </row>
    <row r="4420" spans="1:11">
      <c r="A4420" s="655">
        <v>104</v>
      </c>
      <c r="B4420" s="658" t="s">
        <v>5601</v>
      </c>
      <c r="C4420" s="99" t="s">
        <v>5602</v>
      </c>
      <c r="D4420" s="99">
        <v>151020105</v>
      </c>
      <c r="E4420" s="53"/>
      <c r="F4420" s="99">
        <v>723</v>
      </c>
      <c r="G4420" s="99"/>
      <c r="H4420" s="99">
        <f>F4420+G4420</f>
        <v>723</v>
      </c>
      <c r="I4420" s="99"/>
      <c r="J4420" s="99"/>
      <c r="K4420" s="99"/>
    </row>
    <row r="4421" spans="1:11">
      <c r="A4421" s="656"/>
      <c r="B4421" s="659"/>
      <c r="C4421" s="99"/>
      <c r="D4421" s="99">
        <v>151020106</v>
      </c>
      <c r="E4421" s="53"/>
      <c r="F4421" s="99">
        <v>415</v>
      </c>
      <c r="G4421" s="99"/>
      <c r="H4421" s="99">
        <f>F4421+G4421</f>
        <v>415</v>
      </c>
      <c r="I4421" s="99"/>
      <c r="J4421" s="99"/>
      <c r="K4421" s="99"/>
    </row>
    <row r="4422" spans="1:11">
      <c r="A4422" s="657"/>
      <c r="B4422" s="660"/>
      <c r="C4422" s="99"/>
      <c r="D4422" s="92" t="s">
        <v>5511</v>
      </c>
      <c r="E4422" s="73"/>
      <c r="F4422" s="57">
        <f>SUM(F4420:F4421)</f>
        <v>1138</v>
      </c>
      <c r="G4422" s="57">
        <f>SUM(G4420:G4421)</f>
        <v>0</v>
      </c>
      <c r="H4422" s="57">
        <f>SUM(H4420:H4421)</f>
        <v>1138</v>
      </c>
      <c r="I4422" s="57">
        <v>2</v>
      </c>
      <c r="J4422" s="57">
        <f>SUM(J4420:J4421)</f>
        <v>0</v>
      </c>
      <c r="K4422" s="57">
        <f>J4422+I4422</f>
        <v>2</v>
      </c>
    </row>
    <row r="4423" spans="1:11">
      <c r="A4423" s="655">
        <v>105</v>
      </c>
      <c r="B4423" s="658" t="s">
        <v>5603</v>
      </c>
      <c r="C4423" s="99" t="s">
        <v>5602</v>
      </c>
      <c r="D4423" s="99">
        <v>151020105</v>
      </c>
      <c r="E4423" s="53"/>
      <c r="F4423" s="99">
        <v>0</v>
      </c>
      <c r="G4423" s="99">
        <v>632</v>
      </c>
      <c r="H4423" s="99">
        <f>F4423+G4423</f>
        <v>632</v>
      </c>
      <c r="I4423" s="99"/>
      <c r="J4423" s="99"/>
      <c r="K4423" s="99"/>
    </row>
    <row r="4424" spans="1:11">
      <c r="A4424" s="656"/>
      <c r="B4424" s="659"/>
      <c r="C4424" s="99"/>
      <c r="D4424" s="99">
        <v>151020106</v>
      </c>
      <c r="E4424" s="53"/>
      <c r="F4424" s="99"/>
      <c r="G4424" s="99">
        <v>304</v>
      </c>
      <c r="H4424" s="99">
        <f>F4424+G4424</f>
        <v>304</v>
      </c>
      <c r="I4424" s="99"/>
      <c r="J4424" s="99"/>
      <c r="K4424" s="99"/>
    </row>
    <row r="4425" spans="1:11">
      <c r="A4425" s="657"/>
      <c r="B4425" s="660"/>
      <c r="C4425" s="99"/>
      <c r="D4425" s="92" t="s">
        <v>5511</v>
      </c>
      <c r="E4425" s="73"/>
      <c r="F4425" s="57">
        <f>SUM(F4423:F4424)</f>
        <v>0</v>
      </c>
      <c r="G4425" s="57">
        <f>SUM(G4423:G4424)</f>
        <v>936</v>
      </c>
      <c r="H4425" s="57">
        <f>SUM(H4423:H4424)</f>
        <v>936</v>
      </c>
      <c r="I4425" s="57">
        <f>SUM(I4423:I4424)</f>
        <v>0</v>
      </c>
      <c r="J4425" s="57">
        <v>2</v>
      </c>
      <c r="K4425" s="57">
        <f>J4425+I4425</f>
        <v>2</v>
      </c>
    </row>
    <row r="4426" spans="1:11">
      <c r="A4426" s="655">
        <v>106</v>
      </c>
      <c r="B4426" s="658" t="s">
        <v>5601</v>
      </c>
      <c r="C4426" s="99" t="s">
        <v>5597</v>
      </c>
      <c r="D4426" s="99">
        <v>151020107</v>
      </c>
      <c r="E4426" s="53"/>
      <c r="F4426" s="99">
        <v>406</v>
      </c>
      <c r="G4426" s="99"/>
      <c r="H4426" s="99">
        <f>F4426+G4426</f>
        <v>406</v>
      </c>
      <c r="I4426" s="99"/>
      <c r="J4426" s="99"/>
      <c r="K4426" s="99"/>
    </row>
    <row r="4427" spans="1:11">
      <c r="A4427" s="656"/>
      <c r="B4427" s="659"/>
      <c r="C4427" s="99"/>
      <c r="D4427" s="99">
        <v>151020108</v>
      </c>
      <c r="E4427" s="53"/>
      <c r="F4427" s="99">
        <v>739</v>
      </c>
      <c r="G4427" s="99"/>
      <c r="H4427" s="99">
        <f>F4427+G4427</f>
        <v>739</v>
      </c>
      <c r="I4427" s="99"/>
      <c r="J4427" s="99"/>
      <c r="K4427" s="99"/>
    </row>
    <row r="4428" spans="1:11">
      <c r="A4428" s="657"/>
      <c r="B4428" s="660"/>
      <c r="C4428" s="99"/>
      <c r="D4428" s="92" t="s">
        <v>5511</v>
      </c>
      <c r="E4428" s="73"/>
      <c r="F4428" s="57">
        <f>SUM(F4426:F4427)</f>
        <v>1145</v>
      </c>
      <c r="G4428" s="57">
        <f>SUM(G4426:G4427)</f>
        <v>0</v>
      </c>
      <c r="H4428" s="57">
        <f>SUM(H4426:H4427)</f>
        <v>1145</v>
      </c>
      <c r="I4428" s="57">
        <v>3</v>
      </c>
      <c r="J4428" s="57">
        <f>SUM(J4426:J4427)</f>
        <v>0</v>
      </c>
      <c r="K4428" s="57">
        <f>J4428+I4428</f>
        <v>3</v>
      </c>
    </row>
    <row r="4429" spans="1:11">
      <c r="A4429" s="655">
        <v>107</v>
      </c>
      <c r="B4429" s="658" t="s">
        <v>5600</v>
      </c>
      <c r="C4429" s="99" t="s">
        <v>5597</v>
      </c>
      <c r="D4429" s="99">
        <v>151020107</v>
      </c>
      <c r="E4429" s="53"/>
      <c r="F4429" s="99">
        <v>0</v>
      </c>
      <c r="G4429" s="99">
        <v>313</v>
      </c>
      <c r="H4429" s="99">
        <f>F4429+G4429</f>
        <v>313</v>
      </c>
      <c r="I4429" s="99"/>
      <c r="J4429" s="99"/>
      <c r="K4429" s="99"/>
    </row>
    <row r="4430" spans="1:11">
      <c r="A4430" s="656"/>
      <c r="B4430" s="659"/>
      <c r="C4430" s="99"/>
      <c r="D4430" s="99">
        <v>151020108</v>
      </c>
      <c r="E4430" s="53"/>
      <c r="F4430" s="99"/>
      <c r="G4430" s="99">
        <v>568</v>
      </c>
      <c r="H4430" s="99">
        <f>F4430+G4430</f>
        <v>568</v>
      </c>
      <c r="I4430" s="99"/>
      <c r="J4430" s="99"/>
      <c r="K4430" s="99"/>
    </row>
    <row r="4431" spans="1:11">
      <c r="A4431" s="657"/>
      <c r="B4431" s="660"/>
      <c r="C4431" s="99"/>
      <c r="D4431" s="92" t="s">
        <v>5511</v>
      </c>
      <c r="E4431" s="73"/>
      <c r="F4431" s="57">
        <f>SUM(F4429:F4430)</f>
        <v>0</v>
      </c>
      <c r="G4431" s="57">
        <f>SUM(G4429:G4430)</f>
        <v>881</v>
      </c>
      <c r="H4431" s="57">
        <f>SUM(H4429:H4430)</f>
        <v>881</v>
      </c>
      <c r="I4431" s="57">
        <f>SUM(I4429:I4430)</f>
        <v>0</v>
      </c>
      <c r="J4431" s="57">
        <v>2</v>
      </c>
      <c r="K4431" s="57">
        <f>J4431+I4431</f>
        <v>2</v>
      </c>
    </row>
    <row r="4432" spans="1:11">
      <c r="A4432" s="655">
        <v>108</v>
      </c>
      <c r="B4432" s="658" t="s">
        <v>5599</v>
      </c>
      <c r="C4432" s="99" t="s">
        <v>5597</v>
      </c>
      <c r="D4432" s="99">
        <v>151020109</v>
      </c>
      <c r="E4432" s="53"/>
      <c r="F4432" s="99">
        <v>189</v>
      </c>
      <c r="G4432" s="99"/>
      <c r="H4432" s="99">
        <f>F4432+G4432</f>
        <v>189</v>
      </c>
      <c r="I4432" s="99"/>
      <c r="J4432" s="99"/>
      <c r="K4432" s="99"/>
    </row>
    <row r="4433" spans="1:11">
      <c r="A4433" s="656"/>
      <c r="B4433" s="659"/>
      <c r="C4433" s="99"/>
      <c r="D4433" s="99">
        <v>151020110</v>
      </c>
      <c r="E4433" s="53"/>
      <c r="F4433" s="99">
        <v>242</v>
      </c>
      <c r="G4433" s="99"/>
      <c r="H4433" s="99">
        <f>F4433+G4433</f>
        <v>242</v>
      </c>
      <c r="I4433" s="99"/>
      <c r="J4433" s="99"/>
      <c r="K4433" s="99"/>
    </row>
    <row r="4434" spans="1:11">
      <c r="A4434" s="656"/>
      <c r="B4434" s="659"/>
      <c r="C4434" s="99"/>
      <c r="D4434" s="99">
        <v>151020111</v>
      </c>
      <c r="E4434" s="53"/>
      <c r="F4434" s="99">
        <v>341</v>
      </c>
      <c r="G4434" s="99"/>
      <c r="H4434" s="99">
        <f>F4434+G4434</f>
        <v>341</v>
      </c>
      <c r="I4434" s="99"/>
      <c r="J4434" s="99"/>
      <c r="K4434" s="99"/>
    </row>
    <row r="4435" spans="1:11">
      <c r="A4435" s="657"/>
      <c r="B4435" s="660"/>
      <c r="C4435" s="99"/>
      <c r="D4435" s="92" t="s">
        <v>5511</v>
      </c>
      <c r="E4435" s="73"/>
      <c r="F4435" s="57">
        <f>SUM(F4432:F4434)</f>
        <v>772</v>
      </c>
      <c r="G4435" s="57">
        <f>SUM(G4432:G4434)</f>
        <v>0</v>
      </c>
      <c r="H4435" s="57">
        <f>SUM(H4432:H4434)</f>
        <v>772</v>
      </c>
      <c r="I4435" s="57">
        <v>2</v>
      </c>
      <c r="J4435" s="57">
        <f>SUM(J4432:J4434)</f>
        <v>0</v>
      </c>
      <c r="K4435" s="57">
        <f>J4435+I4435</f>
        <v>2</v>
      </c>
    </row>
    <row r="4436" spans="1:11">
      <c r="A4436" s="655">
        <v>109</v>
      </c>
      <c r="B4436" s="658" t="s">
        <v>5598</v>
      </c>
      <c r="C4436" s="99" t="s">
        <v>5597</v>
      </c>
      <c r="D4436" s="99">
        <v>151020109</v>
      </c>
      <c r="E4436" s="53"/>
      <c r="F4436" s="99">
        <v>0</v>
      </c>
      <c r="G4436" s="99">
        <v>141</v>
      </c>
      <c r="H4436" s="99">
        <f>F4436+G4436</f>
        <v>141</v>
      </c>
      <c r="I4436" s="99"/>
      <c r="J4436" s="99"/>
      <c r="K4436" s="99"/>
    </row>
    <row r="4437" spans="1:11">
      <c r="A4437" s="656"/>
      <c r="B4437" s="659"/>
      <c r="C4437" s="99"/>
      <c r="D4437" s="99">
        <v>151020110</v>
      </c>
      <c r="E4437" s="53"/>
      <c r="F4437" s="99"/>
      <c r="G4437" s="99">
        <v>200</v>
      </c>
      <c r="H4437" s="99">
        <f>F4437+G4437</f>
        <v>200</v>
      </c>
      <c r="I4437" s="99"/>
      <c r="J4437" s="99"/>
      <c r="K4437" s="99"/>
    </row>
    <row r="4438" spans="1:11">
      <c r="A4438" s="656"/>
      <c r="B4438" s="659"/>
      <c r="C4438" s="99"/>
      <c r="D4438" s="99">
        <v>151020111</v>
      </c>
      <c r="E4438" s="53"/>
      <c r="F4438" s="99"/>
      <c r="G4438" s="99">
        <v>271</v>
      </c>
      <c r="H4438" s="99">
        <f>F4438+G4438</f>
        <v>271</v>
      </c>
      <c r="I4438" s="99"/>
      <c r="J4438" s="99"/>
      <c r="K4438" s="99"/>
    </row>
    <row r="4439" spans="1:11">
      <c r="A4439" s="657"/>
      <c r="B4439" s="660"/>
      <c r="C4439" s="99"/>
      <c r="D4439" s="92" t="s">
        <v>5511</v>
      </c>
      <c r="E4439" s="73"/>
      <c r="F4439" s="57">
        <f>SUM(F4436:F4438)</f>
        <v>0</v>
      </c>
      <c r="G4439" s="57">
        <f>SUM(G4436:G4438)</f>
        <v>612</v>
      </c>
      <c r="H4439" s="57">
        <f>SUM(H4436:H4438)</f>
        <v>612</v>
      </c>
      <c r="I4439" s="57">
        <f>SUM(I4436:I4438)</f>
        <v>0</v>
      </c>
      <c r="J4439" s="57">
        <v>2</v>
      </c>
      <c r="K4439" s="57">
        <f>J4439+I4439</f>
        <v>2</v>
      </c>
    </row>
    <row r="4440" spans="1:11">
      <c r="A4440" s="655">
        <v>110</v>
      </c>
      <c r="B4440" s="658" t="s">
        <v>5596</v>
      </c>
      <c r="C4440" s="99" t="s">
        <v>5592</v>
      </c>
      <c r="D4440" s="99">
        <v>151010301</v>
      </c>
      <c r="E4440" s="53"/>
      <c r="F4440" s="99">
        <v>966</v>
      </c>
      <c r="G4440" s="99">
        <v>0</v>
      </c>
      <c r="H4440" s="99">
        <f>F4440+G4440</f>
        <v>966</v>
      </c>
      <c r="I4440" s="99"/>
      <c r="J4440" s="99"/>
      <c r="K4440" s="99"/>
    </row>
    <row r="4441" spans="1:11">
      <c r="A4441" s="657"/>
      <c r="B4441" s="660"/>
      <c r="C4441" s="99"/>
      <c r="D4441" s="92" t="s">
        <v>5511</v>
      </c>
      <c r="E4441" s="73"/>
      <c r="F4441" s="57">
        <f>SUM(F4440)</f>
        <v>966</v>
      </c>
      <c r="G4441" s="57">
        <f>SUM(G4440)</f>
        <v>0</v>
      </c>
      <c r="H4441" s="57">
        <f>SUM(H4440)</f>
        <v>966</v>
      </c>
      <c r="I4441" s="57">
        <v>2</v>
      </c>
      <c r="J4441" s="57">
        <f>SUM(J4440)</f>
        <v>0</v>
      </c>
      <c r="K4441" s="57">
        <f>J4441+I4441</f>
        <v>2</v>
      </c>
    </row>
    <row r="4442" spans="1:11">
      <c r="A4442" s="655">
        <v>111</v>
      </c>
      <c r="B4442" s="658" t="s">
        <v>5595</v>
      </c>
      <c r="C4442" s="99" t="s">
        <v>5592</v>
      </c>
      <c r="D4442" s="99">
        <v>151010301</v>
      </c>
      <c r="E4442" s="53"/>
      <c r="F4442" s="99">
        <v>0</v>
      </c>
      <c r="G4442" s="99">
        <v>693</v>
      </c>
      <c r="H4442" s="99">
        <f>F4442+G4442</f>
        <v>693</v>
      </c>
      <c r="I4442" s="99"/>
      <c r="J4442" s="99"/>
      <c r="K4442" s="99"/>
    </row>
    <row r="4443" spans="1:11">
      <c r="A4443" s="657"/>
      <c r="B4443" s="660"/>
      <c r="C4443" s="99"/>
      <c r="D4443" s="92" t="s">
        <v>5511</v>
      </c>
      <c r="E4443" s="73"/>
      <c r="F4443" s="57">
        <f>SUM(F4442)</f>
        <v>0</v>
      </c>
      <c r="G4443" s="57">
        <f>SUM(G4442)</f>
        <v>693</v>
      </c>
      <c r="H4443" s="57">
        <f>SUM(H4442)</f>
        <v>693</v>
      </c>
      <c r="I4443" s="57">
        <f>SUM(I4442)</f>
        <v>0</v>
      </c>
      <c r="J4443" s="57">
        <v>2</v>
      </c>
      <c r="K4443" s="57">
        <f>J4443+I4443</f>
        <v>2</v>
      </c>
    </row>
    <row r="4444" spans="1:11">
      <c r="A4444" s="655">
        <v>112</v>
      </c>
      <c r="B4444" s="658" t="s">
        <v>5594</v>
      </c>
      <c r="C4444" s="99" t="s">
        <v>5592</v>
      </c>
      <c r="D4444" s="99">
        <v>151010302</v>
      </c>
      <c r="E4444" s="53"/>
      <c r="F4444" s="99">
        <v>429</v>
      </c>
      <c r="G4444" s="99"/>
      <c r="H4444" s="99">
        <f>F4444+G4444</f>
        <v>429</v>
      </c>
      <c r="I4444" s="99"/>
      <c r="J4444" s="99"/>
      <c r="K4444" s="99"/>
    </row>
    <row r="4445" spans="1:11">
      <c r="A4445" s="656"/>
      <c r="B4445" s="659"/>
      <c r="C4445" s="99"/>
      <c r="D4445" s="99">
        <v>151010303</v>
      </c>
      <c r="E4445" s="53"/>
      <c r="F4445" s="99">
        <v>822</v>
      </c>
      <c r="G4445" s="99"/>
      <c r="H4445" s="99">
        <f>F4445+G4445</f>
        <v>822</v>
      </c>
      <c r="I4445" s="99"/>
      <c r="J4445" s="99"/>
      <c r="K4445" s="99"/>
    </row>
    <row r="4446" spans="1:11">
      <c r="A4446" s="657"/>
      <c r="B4446" s="660"/>
      <c r="C4446" s="99"/>
      <c r="D4446" s="92" t="s">
        <v>5511</v>
      </c>
      <c r="E4446" s="73"/>
      <c r="F4446" s="57">
        <f>SUM(F4444:F4445)</f>
        <v>1251</v>
      </c>
      <c r="G4446" s="57">
        <f>SUM(G4444:G4445)</f>
        <v>0</v>
      </c>
      <c r="H4446" s="57">
        <f>SUM(H4444:H4445)</f>
        <v>1251</v>
      </c>
      <c r="I4446" s="57">
        <v>3</v>
      </c>
      <c r="J4446" s="57">
        <f>SUM(J4444:J4445)</f>
        <v>0</v>
      </c>
      <c r="K4446" s="57">
        <f>J4446+I4446</f>
        <v>3</v>
      </c>
    </row>
    <row r="4447" spans="1:11">
      <c r="A4447" s="655">
        <v>113</v>
      </c>
      <c r="B4447" s="658" t="s">
        <v>5593</v>
      </c>
      <c r="C4447" s="99" t="s">
        <v>5592</v>
      </c>
      <c r="D4447" s="99">
        <v>151010302</v>
      </c>
      <c r="E4447" s="53"/>
      <c r="F4447" s="99">
        <v>0</v>
      </c>
      <c r="G4447" s="99">
        <v>365</v>
      </c>
      <c r="H4447" s="99">
        <f>F4447+G4447</f>
        <v>365</v>
      </c>
      <c r="I4447" s="99"/>
      <c r="J4447" s="99"/>
      <c r="K4447" s="99"/>
    </row>
    <row r="4448" spans="1:11">
      <c r="A4448" s="656"/>
      <c r="B4448" s="659"/>
      <c r="C4448" s="99"/>
      <c r="D4448" s="99">
        <v>151010303</v>
      </c>
      <c r="E4448" s="53"/>
      <c r="F4448" s="99"/>
      <c r="G4448" s="99">
        <v>474</v>
      </c>
      <c r="H4448" s="99">
        <f>F4448+G4448</f>
        <v>474</v>
      </c>
      <c r="I4448" s="99"/>
      <c r="J4448" s="99"/>
      <c r="K4448" s="99"/>
    </row>
    <row r="4449" spans="1:11">
      <c r="A4449" s="657"/>
      <c r="B4449" s="660"/>
      <c r="C4449" s="99"/>
      <c r="D4449" s="92" t="s">
        <v>5511</v>
      </c>
      <c r="E4449" s="73"/>
      <c r="F4449" s="57">
        <f>SUM(F4447:F4448)</f>
        <v>0</v>
      </c>
      <c r="G4449" s="57">
        <f>SUM(G4447:G4448)</f>
        <v>839</v>
      </c>
      <c r="H4449" s="57">
        <f>SUM(H4447:H4448)</f>
        <v>839</v>
      </c>
      <c r="I4449" s="57">
        <f>SUM(I4447:I4448)</f>
        <v>0</v>
      </c>
      <c r="J4449" s="57">
        <v>2</v>
      </c>
      <c r="K4449" s="57">
        <f>J4449+I4449</f>
        <v>2</v>
      </c>
    </row>
    <row r="4450" spans="1:11">
      <c r="A4450" s="655">
        <v>114</v>
      </c>
      <c r="B4450" s="668" t="s">
        <v>5591</v>
      </c>
      <c r="C4450" s="91" t="s">
        <v>5590</v>
      </c>
      <c r="D4450" s="99">
        <v>151020801</v>
      </c>
      <c r="E4450" s="53"/>
      <c r="F4450" s="99">
        <v>642</v>
      </c>
      <c r="G4450" s="99">
        <v>385</v>
      </c>
      <c r="H4450" s="99">
        <f>F4450+G4450</f>
        <v>1027</v>
      </c>
      <c r="I4450" s="99"/>
      <c r="J4450" s="99"/>
      <c r="K4450" s="99"/>
    </row>
    <row r="4451" spans="1:11">
      <c r="A4451" s="657"/>
      <c r="B4451" s="669"/>
      <c r="C4451" s="99"/>
      <c r="D4451" s="92" t="s">
        <v>5511</v>
      </c>
      <c r="E4451" s="73"/>
      <c r="F4451" s="57">
        <f>SUM(F4450)</f>
        <v>642</v>
      </c>
      <c r="G4451" s="57">
        <f>SUM(G4450)</f>
        <v>385</v>
      </c>
      <c r="H4451" s="57">
        <f>SUM(H4450)</f>
        <v>1027</v>
      </c>
      <c r="I4451" s="57">
        <v>1</v>
      </c>
      <c r="J4451" s="57">
        <v>1</v>
      </c>
      <c r="K4451" s="57">
        <f>J4451+I4451</f>
        <v>2</v>
      </c>
    </row>
    <row r="4452" spans="1:11">
      <c r="A4452" s="655">
        <v>115</v>
      </c>
      <c r="B4452" s="668" t="s">
        <v>5589</v>
      </c>
      <c r="C4452" s="91" t="s">
        <v>5587</v>
      </c>
      <c r="D4452" s="99">
        <v>151020802</v>
      </c>
      <c r="E4452" s="53"/>
      <c r="F4452" s="99">
        <v>1040</v>
      </c>
      <c r="G4452" s="99"/>
      <c r="H4452" s="99">
        <f>F4452+G4452</f>
        <v>1040</v>
      </c>
      <c r="I4452" s="99"/>
      <c r="J4452" s="99"/>
      <c r="K4452" s="99"/>
    </row>
    <row r="4453" spans="1:11">
      <c r="A4453" s="657"/>
      <c r="B4453" s="669"/>
      <c r="C4453" s="99"/>
      <c r="D4453" s="92" t="s">
        <v>5511</v>
      </c>
      <c r="E4453" s="73"/>
      <c r="F4453" s="57">
        <f>SUM(F4452)</f>
        <v>1040</v>
      </c>
      <c r="G4453" s="57">
        <f>SUM(G4452)</f>
        <v>0</v>
      </c>
      <c r="H4453" s="57">
        <f>SUM(H4452)</f>
        <v>1040</v>
      </c>
      <c r="I4453" s="57">
        <v>2</v>
      </c>
      <c r="J4453" s="57">
        <f>SUM(J4452)</f>
        <v>0</v>
      </c>
      <c r="K4453" s="57">
        <f>J4453+I4453</f>
        <v>2</v>
      </c>
    </row>
    <row r="4454" spans="1:11">
      <c r="A4454" s="655">
        <v>116</v>
      </c>
      <c r="B4454" s="658" t="s">
        <v>5588</v>
      </c>
      <c r="C4454" s="91" t="s">
        <v>5587</v>
      </c>
      <c r="D4454" s="99">
        <v>151020802</v>
      </c>
      <c r="E4454" s="53"/>
      <c r="F4454" s="99">
        <v>0</v>
      </c>
      <c r="G4454" s="99">
        <v>767</v>
      </c>
      <c r="H4454" s="99">
        <f>F4454+G4454</f>
        <v>767</v>
      </c>
      <c r="I4454" s="99"/>
      <c r="J4454" s="99"/>
      <c r="K4454" s="99"/>
    </row>
    <row r="4455" spans="1:11">
      <c r="A4455" s="657"/>
      <c r="B4455" s="660"/>
      <c r="C4455" s="99"/>
      <c r="D4455" s="92" t="s">
        <v>5511</v>
      </c>
      <c r="E4455" s="73"/>
      <c r="F4455" s="57">
        <f>SUM(F4454)</f>
        <v>0</v>
      </c>
      <c r="G4455" s="57">
        <f>SUM(G4454)</f>
        <v>767</v>
      </c>
      <c r="H4455" s="57">
        <f>SUM(H4454)</f>
        <v>767</v>
      </c>
      <c r="I4455" s="57">
        <f>SUM(I4454)</f>
        <v>0</v>
      </c>
      <c r="J4455" s="57">
        <v>2</v>
      </c>
      <c r="K4455" s="57">
        <f>J4455+I4455</f>
        <v>2</v>
      </c>
    </row>
    <row r="4456" spans="1:11">
      <c r="A4456" s="655">
        <v>117</v>
      </c>
      <c r="B4456" s="658" t="s">
        <v>5586</v>
      </c>
      <c r="C4456" s="91" t="s">
        <v>5584</v>
      </c>
      <c r="D4456" s="99">
        <v>151020803</v>
      </c>
      <c r="E4456" s="53"/>
      <c r="F4456" s="99">
        <v>393</v>
      </c>
      <c r="G4456" s="99">
        <v>335</v>
      </c>
      <c r="H4456" s="99">
        <f>F4456+G4456</f>
        <v>728</v>
      </c>
      <c r="I4456" s="99"/>
      <c r="J4456" s="99"/>
      <c r="K4456" s="99"/>
    </row>
    <row r="4457" spans="1:11">
      <c r="A4457" s="657"/>
      <c r="B4457" s="660"/>
      <c r="C4457" s="99"/>
      <c r="D4457" s="92" t="s">
        <v>5511</v>
      </c>
      <c r="E4457" s="73"/>
      <c r="F4457" s="57">
        <f>SUM(F4456)</f>
        <v>393</v>
      </c>
      <c r="G4457" s="57">
        <f>SUM(G4456)</f>
        <v>335</v>
      </c>
      <c r="H4457" s="57">
        <f>SUM(H4456)</f>
        <v>728</v>
      </c>
      <c r="I4457" s="57">
        <v>1</v>
      </c>
      <c r="J4457" s="57">
        <v>1</v>
      </c>
      <c r="K4457" s="57">
        <f>J4457+I4457</f>
        <v>2</v>
      </c>
    </row>
    <row r="4458" spans="1:11">
      <c r="A4458" s="655">
        <v>118</v>
      </c>
      <c r="B4458" s="658" t="s">
        <v>5585</v>
      </c>
      <c r="C4458" s="91" t="s">
        <v>5584</v>
      </c>
      <c r="D4458" s="99">
        <v>151020804</v>
      </c>
      <c r="E4458" s="53"/>
      <c r="F4458" s="99">
        <v>570</v>
      </c>
      <c r="G4458" s="99">
        <v>397</v>
      </c>
      <c r="H4458" s="99">
        <f>F4458+G4458</f>
        <v>967</v>
      </c>
      <c r="I4458" s="99"/>
      <c r="J4458" s="99"/>
      <c r="K4458" s="99"/>
    </row>
    <row r="4459" spans="1:11">
      <c r="A4459" s="657"/>
      <c r="B4459" s="660"/>
      <c r="C4459" s="99"/>
      <c r="D4459" s="92" t="s">
        <v>5511</v>
      </c>
      <c r="E4459" s="73"/>
      <c r="F4459" s="57">
        <f>SUM(F4458)</f>
        <v>570</v>
      </c>
      <c r="G4459" s="57">
        <f>SUM(G4458)</f>
        <v>397</v>
      </c>
      <c r="H4459" s="57">
        <f>SUM(H4458)</f>
        <v>967</v>
      </c>
      <c r="I4459" s="57">
        <v>1</v>
      </c>
      <c r="J4459" s="57">
        <v>1</v>
      </c>
      <c r="K4459" s="57">
        <f>J4459+I4459</f>
        <v>2</v>
      </c>
    </row>
    <row r="4460" spans="1:11">
      <c r="A4460" s="655">
        <v>119</v>
      </c>
      <c r="B4460" s="658" t="s">
        <v>5583</v>
      </c>
      <c r="C4460" s="91" t="s">
        <v>5581</v>
      </c>
      <c r="D4460" s="99">
        <v>151020805</v>
      </c>
      <c r="E4460" s="53"/>
      <c r="F4460" s="99">
        <v>848</v>
      </c>
      <c r="G4460" s="99">
        <v>567</v>
      </c>
      <c r="H4460" s="99">
        <f>F4460+G4460</f>
        <v>1415</v>
      </c>
      <c r="I4460" s="99"/>
      <c r="J4460" s="99"/>
      <c r="K4460" s="99"/>
    </row>
    <row r="4461" spans="1:11">
      <c r="A4461" s="657"/>
      <c r="B4461" s="660"/>
      <c r="C4461" s="99"/>
      <c r="D4461" s="92" t="s">
        <v>5511</v>
      </c>
      <c r="E4461" s="73"/>
      <c r="F4461" s="57">
        <f>SUM(F4460)</f>
        <v>848</v>
      </c>
      <c r="G4461" s="57">
        <f>SUM(G4460)</f>
        <v>567</v>
      </c>
      <c r="H4461" s="57">
        <f>SUM(H4460)</f>
        <v>1415</v>
      </c>
      <c r="I4461" s="57">
        <v>2</v>
      </c>
      <c r="J4461" s="57">
        <v>1</v>
      </c>
      <c r="K4461" s="57">
        <f>J4461+I4461</f>
        <v>3</v>
      </c>
    </row>
    <row r="4462" spans="1:11">
      <c r="A4462" s="655">
        <v>120</v>
      </c>
      <c r="B4462" s="658" t="s">
        <v>5582</v>
      </c>
      <c r="C4462" s="91" t="s">
        <v>5581</v>
      </c>
      <c r="D4462" s="99">
        <v>151020806</v>
      </c>
      <c r="E4462" s="53"/>
      <c r="F4462" s="99">
        <v>633</v>
      </c>
      <c r="G4462" s="99">
        <v>423</v>
      </c>
      <c r="H4462" s="99">
        <f>F4462+G4462</f>
        <v>1056</v>
      </c>
      <c r="I4462" s="99"/>
      <c r="J4462" s="99"/>
      <c r="K4462" s="99"/>
    </row>
    <row r="4463" spans="1:11">
      <c r="A4463" s="657"/>
      <c r="B4463" s="660"/>
      <c r="C4463" s="99"/>
      <c r="D4463" s="92" t="s">
        <v>5511</v>
      </c>
      <c r="E4463" s="73"/>
      <c r="F4463" s="57">
        <f>SUM(F4462)</f>
        <v>633</v>
      </c>
      <c r="G4463" s="57">
        <f>SUM(G4462)</f>
        <v>423</v>
      </c>
      <c r="H4463" s="57">
        <f>SUM(H4462)</f>
        <v>1056</v>
      </c>
      <c r="I4463" s="57">
        <v>1</v>
      </c>
      <c r="J4463" s="57">
        <v>1</v>
      </c>
      <c r="K4463" s="57">
        <f>J4463+I4463</f>
        <v>2</v>
      </c>
    </row>
    <row r="4464" spans="1:11">
      <c r="A4464" s="655">
        <v>121</v>
      </c>
      <c r="B4464" s="658" t="s">
        <v>5580</v>
      </c>
      <c r="C4464" s="99" t="s">
        <v>5579</v>
      </c>
      <c r="D4464" s="99">
        <v>151020301</v>
      </c>
      <c r="E4464" s="53"/>
      <c r="F4464" s="99">
        <v>688</v>
      </c>
      <c r="G4464" s="99">
        <v>480</v>
      </c>
      <c r="H4464" s="99">
        <f>F4464+G4464</f>
        <v>1168</v>
      </c>
      <c r="I4464" s="99"/>
      <c r="J4464" s="99"/>
      <c r="K4464" s="99"/>
    </row>
    <row r="4465" spans="1:11">
      <c r="A4465" s="657"/>
      <c r="B4465" s="660"/>
      <c r="C4465" s="99"/>
      <c r="D4465" s="92" t="s">
        <v>5511</v>
      </c>
      <c r="E4465" s="73"/>
      <c r="F4465" s="57">
        <f>SUM(F4464)</f>
        <v>688</v>
      </c>
      <c r="G4465" s="57">
        <f>SUM(G4464)</f>
        <v>480</v>
      </c>
      <c r="H4465" s="57">
        <f>SUM(H4464)</f>
        <v>1168</v>
      </c>
      <c r="I4465" s="57">
        <v>2</v>
      </c>
      <c r="J4465" s="57">
        <v>1</v>
      </c>
      <c r="K4465" s="57">
        <f>J4465+I4465</f>
        <v>3</v>
      </c>
    </row>
    <row r="4466" spans="1:11">
      <c r="A4466" s="655">
        <v>122</v>
      </c>
      <c r="B4466" s="658" t="s">
        <v>5578</v>
      </c>
      <c r="C4466" s="99" t="s">
        <v>5576</v>
      </c>
      <c r="D4466" s="99">
        <v>151020302</v>
      </c>
      <c r="E4466" s="53"/>
      <c r="F4466" s="99">
        <v>417</v>
      </c>
      <c r="G4466" s="99"/>
      <c r="H4466" s="99">
        <f>F4466+G4466</f>
        <v>417</v>
      </c>
      <c r="I4466" s="99"/>
      <c r="J4466" s="99"/>
      <c r="K4466" s="99"/>
    </row>
    <row r="4467" spans="1:11">
      <c r="A4467" s="656"/>
      <c r="B4467" s="659"/>
      <c r="C4467" s="99"/>
      <c r="D4467" s="99">
        <v>151020303</v>
      </c>
      <c r="E4467" s="53"/>
      <c r="F4467" s="99">
        <v>507</v>
      </c>
      <c r="G4467" s="99"/>
      <c r="H4467" s="99">
        <f>F4467+G4467</f>
        <v>507</v>
      </c>
      <c r="I4467" s="99"/>
      <c r="J4467" s="99"/>
      <c r="K4467" s="99"/>
    </row>
    <row r="4468" spans="1:11">
      <c r="A4468" s="656"/>
      <c r="B4468" s="659"/>
      <c r="C4468" s="99"/>
      <c r="D4468" s="99">
        <v>151020304</v>
      </c>
      <c r="E4468" s="53"/>
      <c r="F4468" s="99">
        <v>141</v>
      </c>
      <c r="G4468" s="99"/>
      <c r="H4468" s="99">
        <f>F4468+G4468</f>
        <v>141</v>
      </c>
      <c r="I4468" s="99"/>
      <c r="J4468" s="99"/>
      <c r="K4468" s="99"/>
    </row>
    <row r="4469" spans="1:11">
      <c r="A4469" s="656"/>
      <c r="B4469" s="659"/>
      <c r="C4469" s="99"/>
      <c r="D4469" s="99">
        <v>151020305</v>
      </c>
      <c r="E4469" s="53"/>
      <c r="F4469" s="99">
        <v>269</v>
      </c>
      <c r="G4469" s="99"/>
      <c r="H4469" s="99">
        <f>F4469+G4469</f>
        <v>269</v>
      </c>
      <c r="I4469" s="99"/>
      <c r="J4469" s="99"/>
      <c r="K4469" s="99"/>
    </row>
    <row r="4470" spans="1:11">
      <c r="A4470" s="657"/>
      <c r="B4470" s="660"/>
      <c r="C4470" s="99"/>
      <c r="D4470" s="92" t="s">
        <v>5511</v>
      </c>
      <c r="E4470" s="73"/>
      <c r="F4470" s="57">
        <f>SUM(F4466:F4469)</f>
        <v>1334</v>
      </c>
      <c r="G4470" s="57">
        <f>SUM(G4466:G4469)</f>
        <v>0</v>
      </c>
      <c r="H4470" s="57">
        <f>SUM(H4466:H4469)</f>
        <v>1334</v>
      </c>
      <c r="I4470" s="57">
        <v>3</v>
      </c>
      <c r="J4470" s="57">
        <f>SUM(J4466:J4469)</f>
        <v>0</v>
      </c>
      <c r="K4470" s="57">
        <f>J4470+I4470</f>
        <v>3</v>
      </c>
    </row>
    <row r="4471" spans="1:11">
      <c r="A4471" s="655">
        <v>123</v>
      </c>
      <c r="B4471" s="658" t="s">
        <v>5577</v>
      </c>
      <c r="C4471" s="99" t="s">
        <v>5576</v>
      </c>
      <c r="D4471" s="99">
        <v>151020302</v>
      </c>
      <c r="E4471" s="53"/>
      <c r="F4471" s="99">
        <v>0</v>
      </c>
      <c r="G4471" s="99">
        <v>242</v>
      </c>
      <c r="H4471" s="99">
        <f>F4471+G4471</f>
        <v>242</v>
      </c>
      <c r="I4471" s="99"/>
      <c r="J4471" s="99"/>
      <c r="K4471" s="99"/>
    </row>
    <row r="4472" spans="1:11">
      <c r="A4472" s="656"/>
      <c r="B4472" s="659"/>
      <c r="C4472" s="99"/>
      <c r="D4472" s="99">
        <v>151020303</v>
      </c>
      <c r="E4472" s="53"/>
      <c r="F4472" s="99"/>
      <c r="G4472" s="99">
        <v>303</v>
      </c>
      <c r="H4472" s="99">
        <f>F4472+G4472</f>
        <v>303</v>
      </c>
      <c r="I4472" s="99"/>
      <c r="J4472" s="99"/>
      <c r="K4472" s="99"/>
    </row>
    <row r="4473" spans="1:11">
      <c r="A4473" s="656"/>
      <c r="B4473" s="659"/>
      <c r="C4473" s="99"/>
      <c r="D4473" s="99">
        <v>151020304</v>
      </c>
      <c r="E4473" s="53"/>
      <c r="F4473" s="99"/>
      <c r="G4473" s="99">
        <v>66</v>
      </c>
      <c r="H4473" s="99">
        <f>F4473+G4473</f>
        <v>66</v>
      </c>
      <c r="I4473" s="99"/>
      <c r="J4473" s="99"/>
      <c r="K4473" s="99"/>
    </row>
    <row r="4474" spans="1:11">
      <c r="A4474" s="656"/>
      <c r="B4474" s="659"/>
      <c r="C4474" s="99"/>
      <c r="D4474" s="99">
        <v>151020305</v>
      </c>
      <c r="E4474" s="53"/>
      <c r="F4474" s="99"/>
      <c r="G4474" s="99">
        <v>196</v>
      </c>
      <c r="H4474" s="99">
        <f>F4474+G4474</f>
        <v>196</v>
      </c>
      <c r="I4474" s="99"/>
      <c r="J4474" s="99"/>
      <c r="K4474" s="99"/>
    </row>
    <row r="4475" spans="1:11">
      <c r="A4475" s="657"/>
      <c r="B4475" s="660"/>
      <c r="C4475" s="99"/>
      <c r="D4475" s="92" t="s">
        <v>5511</v>
      </c>
      <c r="E4475" s="73"/>
      <c r="F4475" s="57">
        <f>SUM(F4471:F4474)</f>
        <v>0</v>
      </c>
      <c r="G4475" s="57">
        <f>SUM(G4471:G4474)</f>
        <v>807</v>
      </c>
      <c r="H4475" s="57">
        <f>SUM(H4471:H4474)</f>
        <v>807</v>
      </c>
      <c r="I4475" s="57">
        <f>SUM(I4471:I4474)</f>
        <v>0</v>
      </c>
      <c r="J4475" s="57">
        <v>2</v>
      </c>
      <c r="K4475" s="57">
        <f>J4475+I4475</f>
        <v>2</v>
      </c>
    </row>
    <row r="4476" spans="1:11">
      <c r="A4476" s="655">
        <v>124</v>
      </c>
      <c r="B4476" s="658" t="s">
        <v>5575</v>
      </c>
      <c r="C4476" s="99" t="s">
        <v>5572</v>
      </c>
      <c r="D4476" s="99">
        <v>151020201</v>
      </c>
      <c r="E4476" s="53"/>
      <c r="F4476" s="99">
        <v>328</v>
      </c>
      <c r="G4476" s="99">
        <v>276</v>
      </c>
      <c r="H4476" s="99">
        <f>F4476+G4476</f>
        <v>604</v>
      </c>
      <c r="I4476" s="99"/>
      <c r="J4476" s="99"/>
      <c r="K4476" s="99"/>
    </row>
    <row r="4477" spans="1:11">
      <c r="A4477" s="656"/>
      <c r="B4477" s="659"/>
      <c r="C4477" s="99"/>
      <c r="D4477" s="99">
        <v>151020202</v>
      </c>
      <c r="E4477" s="53"/>
      <c r="F4477" s="99">
        <v>273</v>
      </c>
      <c r="G4477" s="99">
        <v>202</v>
      </c>
      <c r="H4477" s="99">
        <f>F4477+G4477</f>
        <v>475</v>
      </c>
      <c r="I4477" s="99"/>
      <c r="J4477" s="99"/>
      <c r="K4477" s="99"/>
    </row>
    <row r="4478" spans="1:11">
      <c r="A4478" s="657"/>
      <c r="B4478" s="660"/>
      <c r="C4478" s="99"/>
      <c r="D4478" s="92" t="s">
        <v>5511</v>
      </c>
      <c r="E4478" s="73"/>
      <c r="F4478" s="57">
        <f>SUM(F4476:F4477)</f>
        <v>601</v>
      </c>
      <c r="G4478" s="57">
        <f>SUM(G4476:G4477)</f>
        <v>478</v>
      </c>
      <c r="H4478" s="57">
        <f>SUM(H4476:H4477)</f>
        <v>1079</v>
      </c>
      <c r="I4478" s="57">
        <v>1</v>
      </c>
      <c r="J4478" s="57">
        <v>1</v>
      </c>
      <c r="K4478" s="57">
        <f>J4478+I4478</f>
        <v>2</v>
      </c>
    </row>
    <row r="4479" spans="1:11">
      <c r="A4479" s="655">
        <v>125</v>
      </c>
      <c r="B4479" s="658" t="s">
        <v>5574</v>
      </c>
      <c r="C4479" s="99" t="s">
        <v>5572</v>
      </c>
      <c r="D4479" s="99">
        <v>151020203</v>
      </c>
      <c r="E4479" s="53"/>
      <c r="F4479" s="99">
        <v>200</v>
      </c>
      <c r="G4479" s="99"/>
      <c r="H4479" s="99">
        <f>F4479+G4479</f>
        <v>200</v>
      </c>
      <c r="I4479" s="99"/>
      <c r="J4479" s="99"/>
      <c r="K4479" s="99"/>
    </row>
    <row r="4480" spans="1:11">
      <c r="A4480" s="656"/>
      <c r="B4480" s="659"/>
      <c r="C4480" s="99"/>
      <c r="D4480" s="99">
        <v>151020204</v>
      </c>
      <c r="E4480" s="53"/>
      <c r="F4480" s="99">
        <v>427</v>
      </c>
      <c r="G4480" s="99"/>
      <c r="H4480" s="99">
        <f>F4480+G4480</f>
        <v>427</v>
      </c>
      <c r="I4480" s="99"/>
      <c r="J4480" s="99"/>
      <c r="K4480" s="99"/>
    </row>
    <row r="4481" spans="1:11">
      <c r="A4481" s="656"/>
      <c r="B4481" s="659"/>
      <c r="C4481" s="99"/>
      <c r="D4481" s="99">
        <v>151020205</v>
      </c>
      <c r="E4481" s="53"/>
      <c r="F4481" s="99">
        <v>801</v>
      </c>
      <c r="G4481" s="99"/>
      <c r="H4481" s="99">
        <f>F4481+G4481</f>
        <v>801</v>
      </c>
      <c r="I4481" s="99"/>
      <c r="J4481" s="99"/>
      <c r="K4481" s="99"/>
    </row>
    <row r="4482" spans="1:11">
      <c r="A4482" s="657"/>
      <c r="B4482" s="660"/>
      <c r="C4482" s="99"/>
      <c r="D4482" s="92" t="s">
        <v>5511</v>
      </c>
      <c r="E4482" s="73"/>
      <c r="F4482" s="57">
        <f>SUM(F4479:F4481)</f>
        <v>1428</v>
      </c>
      <c r="G4482" s="57">
        <f>SUM(G4479:G4481)</f>
        <v>0</v>
      </c>
      <c r="H4482" s="57">
        <f>SUM(H4479:H4481)</f>
        <v>1428</v>
      </c>
      <c r="I4482" s="57">
        <v>3</v>
      </c>
      <c r="J4482" s="57">
        <f>SUM(J4479:J4481)</f>
        <v>0</v>
      </c>
      <c r="K4482" s="57">
        <f>J4482+I4482</f>
        <v>3</v>
      </c>
    </row>
    <row r="4483" spans="1:11">
      <c r="A4483" s="655">
        <v>126</v>
      </c>
      <c r="B4483" s="658" t="s">
        <v>5573</v>
      </c>
      <c r="C4483" s="99" t="s">
        <v>5572</v>
      </c>
      <c r="D4483" s="99">
        <v>151020203</v>
      </c>
      <c r="E4483" s="53"/>
      <c r="F4483" s="99">
        <v>0</v>
      </c>
      <c r="G4483" s="99">
        <v>138</v>
      </c>
      <c r="H4483" s="99">
        <f>F4483+G4483</f>
        <v>138</v>
      </c>
      <c r="I4483" s="99"/>
      <c r="J4483" s="99"/>
      <c r="K4483" s="99"/>
    </row>
    <row r="4484" spans="1:11">
      <c r="A4484" s="656"/>
      <c r="B4484" s="659"/>
      <c r="C4484" s="99"/>
      <c r="D4484" s="99">
        <v>151020204</v>
      </c>
      <c r="E4484" s="53"/>
      <c r="F4484" s="99"/>
      <c r="G4484" s="99">
        <v>307</v>
      </c>
      <c r="H4484" s="99">
        <f>F4484+G4484</f>
        <v>307</v>
      </c>
      <c r="I4484" s="99"/>
      <c r="J4484" s="99"/>
      <c r="K4484" s="99"/>
    </row>
    <row r="4485" spans="1:11">
      <c r="A4485" s="656"/>
      <c r="B4485" s="659"/>
      <c r="C4485" s="99"/>
      <c r="D4485" s="99">
        <v>151020205</v>
      </c>
      <c r="E4485" s="53"/>
      <c r="F4485" s="99"/>
      <c r="G4485" s="99">
        <v>581</v>
      </c>
      <c r="H4485" s="99">
        <f>F4485+G4485</f>
        <v>581</v>
      </c>
      <c r="I4485" s="99"/>
      <c r="J4485" s="99"/>
      <c r="K4485" s="99"/>
    </row>
    <row r="4486" spans="1:11">
      <c r="A4486" s="657"/>
      <c r="B4486" s="660"/>
      <c r="C4486" s="99"/>
      <c r="D4486" s="92" t="s">
        <v>5511</v>
      </c>
      <c r="E4486" s="73"/>
      <c r="F4486" s="57">
        <f>SUM(F4483:F4485)</f>
        <v>0</v>
      </c>
      <c r="G4486" s="57">
        <f>SUM(G4483:G4485)</f>
        <v>1026</v>
      </c>
      <c r="H4486" s="57">
        <f>SUM(H4483:H4485)</f>
        <v>1026</v>
      </c>
      <c r="I4486" s="57">
        <f>SUM(I4483:I4485)</f>
        <v>0</v>
      </c>
      <c r="J4486" s="57">
        <v>2</v>
      </c>
      <c r="K4486" s="57">
        <f>J4486+I4486</f>
        <v>2</v>
      </c>
    </row>
    <row r="4487" spans="1:11">
      <c r="A4487" s="655">
        <v>127</v>
      </c>
      <c r="B4487" s="658" t="s">
        <v>5571</v>
      </c>
      <c r="C4487" s="99" t="s">
        <v>5569</v>
      </c>
      <c r="D4487" s="99">
        <v>151020206</v>
      </c>
      <c r="E4487" s="53"/>
      <c r="F4487" s="99">
        <v>503</v>
      </c>
      <c r="G4487" s="99"/>
      <c r="H4487" s="99">
        <f>F4487+G4487</f>
        <v>503</v>
      </c>
      <c r="I4487" s="99"/>
      <c r="J4487" s="99"/>
      <c r="K4487" s="99"/>
    </row>
    <row r="4488" spans="1:11">
      <c r="A4488" s="656"/>
      <c r="B4488" s="659"/>
      <c r="C4488" s="99"/>
      <c r="D4488" s="99">
        <v>151020207</v>
      </c>
      <c r="E4488" s="53"/>
      <c r="F4488" s="99">
        <v>735</v>
      </c>
      <c r="G4488" s="99"/>
      <c r="H4488" s="99">
        <f>F4488+G4488</f>
        <v>735</v>
      </c>
      <c r="I4488" s="99"/>
      <c r="J4488" s="99"/>
      <c r="K4488" s="99"/>
    </row>
    <row r="4489" spans="1:11">
      <c r="A4489" s="657"/>
      <c r="B4489" s="660"/>
      <c r="C4489" s="99"/>
      <c r="D4489" s="92" t="s">
        <v>5511</v>
      </c>
      <c r="E4489" s="73"/>
      <c r="F4489" s="57">
        <f>SUM(F4487:F4488)</f>
        <v>1238</v>
      </c>
      <c r="G4489" s="57">
        <f>SUM(G4487:G4488)</f>
        <v>0</v>
      </c>
      <c r="H4489" s="57">
        <f>SUM(H4487:H4488)</f>
        <v>1238</v>
      </c>
      <c r="I4489" s="57">
        <v>3</v>
      </c>
      <c r="J4489" s="57">
        <f>SUM(J4487:J4488)</f>
        <v>0</v>
      </c>
      <c r="K4489" s="57">
        <f>J4489+I4489</f>
        <v>3</v>
      </c>
    </row>
    <row r="4490" spans="1:11">
      <c r="A4490" s="655">
        <v>128</v>
      </c>
      <c r="B4490" s="658" t="s">
        <v>5570</v>
      </c>
      <c r="C4490" s="99" t="s">
        <v>5569</v>
      </c>
      <c r="D4490" s="99">
        <v>151020206</v>
      </c>
      <c r="E4490" s="53"/>
      <c r="F4490" s="99">
        <v>0</v>
      </c>
      <c r="G4490" s="99">
        <v>387</v>
      </c>
      <c r="H4490" s="99">
        <f>F4490+G4490</f>
        <v>387</v>
      </c>
      <c r="I4490" s="99"/>
      <c r="J4490" s="99"/>
      <c r="K4490" s="99"/>
    </row>
    <row r="4491" spans="1:11">
      <c r="A4491" s="656"/>
      <c r="B4491" s="659"/>
      <c r="C4491" s="99"/>
      <c r="D4491" s="99">
        <v>151020207</v>
      </c>
      <c r="E4491" s="53"/>
      <c r="F4491" s="99"/>
      <c r="G4491" s="99">
        <v>611</v>
      </c>
      <c r="H4491" s="99">
        <f>F4491+G4491</f>
        <v>611</v>
      </c>
      <c r="I4491" s="99"/>
      <c r="J4491" s="99"/>
      <c r="K4491" s="99"/>
    </row>
    <row r="4492" spans="1:11">
      <c r="A4492" s="657"/>
      <c r="B4492" s="660"/>
      <c r="C4492" s="99"/>
      <c r="D4492" s="92" t="s">
        <v>5511</v>
      </c>
      <c r="E4492" s="73"/>
      <c r="F4492" s="57">
        <f>SUM(F4490:F4491)</f>
        <v>0</v>
      </c>
      <c r="G4492" s="57">
        <f>SUM(G4490:G4491)</f>
        <v>998</v>
      </c>
      <c r="H4492" s="57">
        <f>SUM(H4490:H4491)</f>
        <v>998</v>
      </c>
      <c r="I4492" s="57">
        <f>SUM(I4490:I4491)</f>
        <v>0</v>
      </c>
      <c r="J4492" s="57">
        <v>2</v>
      </c>
      <c r="K4492" s="57">
        <f>J4492+I4492</f>
        <v>2</v>
      </c>
    </row>
    <row r="4493" spans="1:11">
      <c r="A4493" s="655">
        <v>129</v>
      </c>
      <c r="B4493" s="658" t="s">
        <v>5568</v>
      </c>
      <c r="C4493" s="99" t="s">
        <v>5564</v>
      </c>
      <c r="D4493" s="99">
        <v>151020209</v>
      </c>
      <c r="E4493" s="53"/>
      <c r="F4493" s="99">
        <v>223</v>
      </c>
      <c r="G4493" s="99"/>
      <c r="H4493" s="99">
        <f>F4493+G4493</f>
        <v>223</v>
      </c>
      <c r="I4493" s="99"/>
      <c r="J4493" s="99"/>
      <c r="K4493" s="99"/>
    </row>
    <row r="4494" spans="1:11">
      <c r="A4494" s="656"/>
      <c r="B4494" s="659"/>
      <c r="C4494" s="99"/>
      <c r="D4494" s="99">
        <v>151020210</v>
      </c>
      <c r="E4494" s="53"/>
      <c r="F4494" s="99">
        <v>598</v>
      </c>
      <c r="G4494" s="99"/>
      <c r="H4494" s="99">
        <f>F4494+G4494</f>
        <v>598</v>
      </c>
      <c r="I4494" s="99"/>
      <c r="J4494" s="99"/>
      <c r="K4494" s="99"/>
    </row>
    <row r="4495" spans="1:11">
      <c r="A4495" s="656"/>
      <c r="B4495" s="659"/>
      <c r="C4495" s="99"/>
      <c r="D4495" s="99">
        <v>151020211</v>
      </c>
      <c r="E4495" s="53"/>
      <c r="F4495" s="99">
        <v>723</v>
      </c>
      <c r="G4495" s="99"/>
      <c r="H4495" s="99">
        <f>F4495+G4495</f>
        <v>723</v>
      </c>
      <c r="I4495" s="99"/>
      <c r="J4495" s="99"/>
      <c r="K4495" s="99"/>
    </row>
    <row r="4496" spans="1:11">
      <c r="A4496" s="657"/>
      <c r="B4496" s="660"/>
      <c r="C4496" s="99"/>
      <c r="D4496" s="92" t="s">
        <v>5511</v>
      </c>
      <c r="E4496" s="73"/>
      <c r="F4496" s="57">
        <f>SUM(F4493:F4495)</f>
        <v>1544</v>
      </c>
      <c r="G4496" s="57">
        <f>SUM(G4493:G4495)</f>
        <v>0</v>
      </c>
      <c r="H4496" s="57">
        <f>SUM(H4493:H4495)</f>
        <v>1544</v>
      </c>
      <c r="I4496" s="57">
        <v>3</v>
      </c>
      <c r="J4496" s="57">
        <f>SUM(J4493:J4495)</f>
        <v>0</v>
      </c>
      <c r="K4496" s="57">
        <f>J4496+I4496</f>
        <v>3</v>
      </c>
    </row>
    <row r="4497" spans="1:11">
      <c r="A4497" s="655">
        <v>130</v>
      </c>
      <c r="B4497" s="658" t="s">
        <v>5567</v>
      </c>
      <c r="C4497" s="99" t="s">
        <v>5564</v>
      </c>
      <c r="D4497" s="99">
        <v>151020209</v>
      </c>
      <c r="E4497" s="53"/>
      <c r="F4497" s="99">
        <v>0</v>
      </c>
      <c r="G4497" s="99">
        <v>150</v>
      </c>
      <c r="H4497" s="99">
        <f>F4497+G4497</f>
        <v>150</v>
      </c>
      <c r="I4497" s="99"/>
      <c r="J4497" s="99"/>
      <c r="K4497" s="99"/>
    </row>
    <row r="4498" spans="1:11">
      <c r="A4498" s="656"/>
      <c r="B4498" s="659"/>
      <c r="C4498" s="99"/>
      <c r="D4498" s="99">
        <v>151020210</v>
      </c>
      <c r="E4498" s="53"/>
      <c r="F4498" s="99"/>
      <c r="G4498" s="99">
        <v>464</v>
      </c>
      <c r="H4498" s="99">
        <f>F4498+G4498</f>
        <v>464</v>
      </c>
      <c r="I4498" s="99"/>
      <c r="J4498" s="99"/>
      <c r="K4498" s="99"/>
    </row>
    <row r="4499" spans="1:11">
      <c r="A4499" s="656"/>
      <c r="B4499" s="659"/>
      <c r="C4499" s="99"/>
      <c r="D4499" s="99">
        <v>151020211</v>
      </c>
      <c r="E4499" s="53"/>
      <c r="F4499" s="99"/>
      <c r="G4499" s="99">
        <v>521</v>
      </c>
      <c r="H4499" s="99">
        <f>F4499+G4499</f>
        <v>521</v>
      </c>
      <c r="I4499" s="99"/>
      <c r="J4499" s="99"/>
      <c r="K4499" s="99"/>
    </row>
    <row r="4500" spans="1:11">
      <c r="A4500" s="657"/>
      <c r="B4500" s="660"/>
      <c r="C4500" s="99"/>
      <c r="D4500" s="92" t="s">
        <v>5511</v>
      </c>
      <c r="E4500" s="73"/>
      <c r="F4500" s="57">
        <f>SUM(F4497:F4499)</f>
        <v>0</v>
      </c>
      <c r="G4500" s="57">
        <f>SUM(G4497:G4499)</f>
        <v>1135</v>
      </c>
      <c r="H4500" s="57">
        <f>SUM(H4497:H4499)</f>
        <v>1135</v>
      </c>
      <c r="I4500" s="57">
        <f>SUM(I4497:I4499)</f>
        <v>0</v>
      </c>
      <c r="J4500" s="57">
        <v>2</v>
      </c>
      <c r="K4500" s="57">
        <f>J4500+I4500</f>
        <v>2</v>
      </c>
    </row>
    <row r="4501" spans="1:11">
      <c r="A4501" s="655">
        <v>131</v>
      </c>
      <c r="B4501" s="658" t="s">
        <v>5566</v>
      </c>
      <c r="C4501" s="99" t="s">
        <v>5564</v>
      </c>
      <c r="D4501" s="99">
        <v>151020208</v>
      </c>
      <c r="E4501" s="53"/>
      <c r="F4501" s="99">
        <v>141</v>
      </c>
      <c r="G4501" s="99"/>
      <c r="H4501" s="99">
        <f>F4501+G4501</f>
        <v>141</v>
      </c>
      <c r="I4501" s="99"/>
      <c r="J4501" s="99"/>
      <c r="K4501" s="99"/>
    </row>
    <row r="4502" spans="1:11">
      <c r="A4502" s="656"/>
      <c r="B4502" s="659"/>
      <c r="C4502" s="99"/>
      <c r="D4502" s="99">
        <v>151020212</v>
      </c>
      <c r="E4502" s="53"/>
      <c r="F4502" s="99">
        <v>1019</v>
      </c>
      <c r="G4502" s="99"/>
      <c r="H4502" s="99">
        <f>F4502+G4502</f>
        <v>1019</v>
      </c>
      <c r="I4502" s="99"/>
      <c r="J4502" s="99"/>
      <c r="K4502" s="99"/>
    </row>
    <row r="4503" spans="1:11">
      <c r="A4503" s="657"/>
      <c r="B4503" s="660"/>
      <c r="C4503" s="99"/>
      <c r="D4503" s="92" t="s">
        <v>5511</v>
      </c>
      <c r="E4503" s="73"/>
      <c r="F4503" s="57">
        <f>SUM(F4501:F4502)</f>
        <v>1160</v>
      </c>
      <c r="G4503" s="57">
        <f>SUM(G4501:G4502)</f>
        <v>0</v>
      </c>
      <c r="H4503" s="57">
        <f>SUM(H4501:H4502)</f>
        <v>1160</v>
      </c>
      <c r="I4503" s="57">
        <v>3</v>
      </c>
      <c r="J4503" s="57">
        <f>SUM(J4501:J4502)</f>
        <v>0</v>
      </c>
      <c r="K4503" s="57">
        <f>J4503+I4503</f>
        <v>3</v>
      </c>
    </row>
    <row r="4504" spans="1:11">
      <c r="A4504" s="655">
        <v>132</v>
      </c>
      <c r="B4504" s="658" t="s">
        <v>5565</v>
      </c>
      <c r="C4504" s="99" t="s">
        <v>5564</v>
      </c>
      <c r="D4504" s="99">
        <v>151020208</v>
      </c>
      <c r="E4504" s="53"/>
      <c r="F4504" s="99">
        <v>0</v>
      </c>
      <c r="G4504" s="99">
        <v>106</v>
      </c>
      <c r="H4504" s="99">
        <f>F4504+G4504</f>
        <v>106</v>
      </c>
      <c r="I4504" s="99"/>
      <c r="J4504" s="99"/>
      <c r="K4504" s="99"/>
    </row>
    <row r="4505" spans="1:11">
      <c r="A4505" s="656"/>
      <c r="B4505" s="659"/>
      <c r="C4505" s="99"/>
      <c r="D4505" s="99">
        <v>151020212</v>
      </c>
      <c r="E4505" s="53"/>
      <c r="F4505" s="99"/>
      <c r="G4505" s="99">
        <v>786</v>
      </c>
      <c r="H4505" s="99">
        <f>F4505+G4505</f>
        <v>786</v>
      </c>
      <c r="I4505" s="99"/>
      <c r="J4505" s="99"/>
      <c r="K4505" s="99"/>
    </row>
    <row r="4506" spans="1:11">
      <c r="A4506" s="657"/>
      <c r="B4506" s="660"/>
      <c r="C4506" s="99"/>
      <c r="D4506" s="92" t="s">
        <v>5511</v>
      </c>
      <c r="E4506" s="73"/>
      <c r="F4506" s="57">
        <f>SUM(F4504:F4505)</f>
        <v>0</v>
      </c>
      <c r="G4506" s="57">
        <f>SUM(G4504:G4505)</f>
        <v>892</v>
      </c>
      <c r="H4506" s="57">
        <f>SUM(H4504:H4505)</f>
        <v>892</v>
      </c>
      <c r="I4506" s="57">
        <f>SUM(I4504:I4505)</f>
        <v>0</v>
      </c>
      <c r="J4506" s="57">
        <v>2</v>
      </c>
      <c r="K4506" s="57">
        <f>J4506+I4506</f>
        <v>2</v>
      </c>
    </row>
    <row r="4507" spans="1:11">
      <c r="A4507" s="655">
        <v>133</v>
      </c>
      <c r="B4507" s="658" t="s">
        <v>5563</v>
      </c>
      <c r="C4507" s="99" t="s">
        <v>5561</v>
      </c>
      <c r="D4507" s="99">
        <v>151020401</v>
      </c>
      <c r="E4507" s="53"/>
      <c r="F4507" s="99">
        <v>697</v>
      </c>
      <c r="G4507" s="99"/>
      <c r="H4507" s="99">
        <f>F4507+G4507</f>
        <v>697</v>
      </c>
      <c r="I4507" s="99"/>
      <c r="J4507" s="99"/>
      <c r="K4507" s="99"/>
    </row>
    <row r="4508" spans="1:11">
      <c r="A4508" s="656"/>
      <c r="B4508" s="659"/>
      <c r="C4508" s="99"/>
      <c r="D4508" s="99">
        <v>151020402</v>
      </c>
      <c r="E4508" s="53"/>
      <c r="F4508" s="99">
        <v>531</v>
      </c>
      <c r="G4508" s="99"/>
      <c r="H4508" s="99">
        <f>F4508+G4508</f>
        <v>531</v>
      </c>
      <c r="I4508" s="99"/>
      <c r="J4508" s="99"/>
      <c r="K4508" s="99"/>
    </row>
    <row r="4509" spans="1:11">
      <c r="A4509" s="657"/>
      <c r="B4509" s="660"/>
      <c r="C4509" s="99"/>
      <c r="D4509" s="92" t="s">
        <v>5511</v>
      </c>
      <c r="E4509" s="73"/>
      <c r="F4509" s="57">
        <f>SUM(F4507:F4508)</f>
        <v>1228</v>
      </c>
      <c r="G4509" s="57">
        <f>SUM(G4507:G4508)</f>
        <v>0</v>
      </c>
      <c r="H4509" s="57">
        <f>SUM(H4507:H4508)</f>
        <v>1228</v>
      </c>
      <c r="I4509" s="57">
        <v>3</v>
      </c>
      <c r="J4509" s="57">
        <f>SUM(J4507:J4508)</f>
        <v>0</v>
      </c>
      <c r="K4509" s="57">
        <f>J4509+I4509</f>
        <v>3</v>
      </c>
    </row>
    <row r="4510" spans="1:11">
      <c r="A4510" s="655">
        <v>134</v>
      </c>
      <c r="B4510" s="658" t="s">
        <v>5562</v>
      </c>
      <c r="C4510" s="99" t="s">
        <v>5561</v>
      </c>
      <c r="D4510" s="99">
        <v>151020401</v>
      </c>
      <c r="E4510" s="53"/>
      <c r="F4510" s="99">
        <v>0</v>
      </c>
      <c r="G4510" s="99">
        <v>536</v>
      </c>
      <c r="H4510" s="99">
        <f>F4510+G4510</f>
        <v>536</v>
      </c>
      <c r="I4510" s="99"/>
      <c r="J4510" s="99"/>
      <c r="K4510" s="99"/>
    </row>
    <row r="4511" spans="1:11">
      <c r="A4511" s="656"/>
      <c r="B4511" s="659"/>
      <c r="C4511" s="99"/>
      <c r="D4511" s="99">
        <v>151020402</v>
      </c>
      <c r="E4511" s="53"/>
      <c r="F4511" s="99"/>
      <c r="G4511" s="99">
        <v>400</v>
      </c>
      <c r="H4511" s="99">
        <f>F4511+G4511</f>
        <v>400</v>
      </c>
      <c r="I4511" s="99"/>
      <c r="J4511" s="99"/>
      <c r="K4511" s="99"/>
    </row>
    <row r="4512" spans="1:11">
      <c r="A4512" s="657"/>
      <c r="B4512" s="660"/>
      <c r="C4512" s="99"/>
      <c r="D4512" s="92" t="s">
        <v>5511</v>
      </c>
      <c r="E4512" s="73"/>
      <c r="F4512" s="57">
        <f>SUM(F4510:F4511)</f>
        <v>0</v>
      </c>
      <c r="G4512" s="57">
        <f>SUM(G4510:G4511)</f>
        <v>936</v>
      </c>
      <c r="H4512" s="57">
        <f>SUM(H4510:H4511)</f>
        <v>936</v>
      </c>
      <c r="I4512" s="57">
        <f>SUM(I4510:I4511)</f>
        <v>0</v>
      </c>
      <c r="J4512" s="57">
        <v>2</v>
      </c>
      <c r="K4512" s="57">
        <f>J4512+I4512</f>
        <v>2</v>
      </c>
    </row>
    <row r="4513" spans="1:11">
      <c r="A4513" s="655">
        <v>135</v>
      </c>
      <c r="B4513" s="658" t="s">
        <v>5560</v>
      </c>
      <c r="C4513" s="99" t="s">
        <v>5558</v>
      </c>
      <c r="D4513" s="99">
        <v>151020403</v>
      </c>
      <c r="E4513" s="53"/>
      <c r="F4513" s="99">
        <v>387</v>
      </c>
      <c r="G4513" s="99"/>
      <c r="H4513" s="99">
        <f>F4513+G4513</f>
        <v>387</v>
      </c>
      <c r="I4513" s="99"/>
      <c r="J4513" s="99"/>
      <c r="K4513" s="99"/>
    </row>
    <row r="4514" spans="1:11">
      <c r="A4514" s="656"/>
      <c r="B4514" s="659"/>
      <c r="C4514" s="99"/>
      <c r="D4514" s="99">
        <v>151020404</v>
      </c>
      <c r="E4514" s="53"/>
      <c r="F4514" s="99">
        <v>531</v>
      </c>
      <c r="G4514" s="99"/>
      <c r="H4514" s="99">
        <f>F4514+G4514</f>
        <v>531</v>
      </c>
      <c r="I4514" s="99"/>
      <c r="J4514" s="99"/>
      <c r="K4514" s="99"/>
    </row>
    <row r="4515" spans="1:11">
      <c r="A4515" s="657"/>
      <c r="B4515" s="660"/>
      <c r="C4515" s="99"/>
      <c r="D4515" s="92" t="s">
        <v>5511</v>
      </c>
      <c r="E4515" s="73"/>
      <c r="F4515" s="57">
        <f>SUM(F4513:F4514)</f>
        <v>918</v>
      </c>
      <c r="G4515" s="57">
        <f>SUM(G4513:G4514)</f>
        <v>0</v>
      </c>
      <c r="H4515" s="57">
        <f>SUM(H4513:H4514)</f>
        <v>918</v>
      </c>
      <c r="I4515" s="57">
        <v>2</v>
      </c>
      <c r="J4515" s="57">
        <f>SUM(J4513:J4514)</f>
        <v>0</v>
      </c>
      <c r="K4515" s="57">
        <f>J4515+I4515</f>
        <v>2</v>
      </c>
    </row>
    <row r="4516" spans="1:11">
      <c r="A4516" s="655">
        <v>136</v>
      </c>
      <c r="B4516" s="658" t="s">
        <v>5559</v>
      </c>
      <c r="C4516" s="99" t="s">
        <v>5558</v>
      </c>
      <c r="D4516" s="99">
        <v>151020403</v>
      </c>
      <c r="E4516" s="53"/>
      <c r="F4516" s="99">
        <v>0</v>
      </c>
      <c r="G4516" s="99">
        <v>265</v>
      </c>
      <c r="H4516" s="99">
        <f>F4516+G4516</f>
        <v>265</v>
      </c>
      <c r="I4516" s="99"/>
      <c r="J4516" s="99"/>
      <c r="K4516" s="99"/>
    </row>
    <row r="4517" spans="1:11">
      <c r="A4517" s="656"/>
      <c r="B4517" s="659"/>
      <c r="C4517" s="99"/>
      <c r="D4517" s="99">
        <v>151020404</v>
      </c>
      <c r="E4517" s="53"/>
      <c r="F4517" s="99"/>
      <c r="G4517" s="99">
        <v>402</v>
      </c>
      <c r="H4517" s="99">
        <f>F4517+G4517</f>
        <v>402</v>
      </c>
      <c r="I4517" s="99"/>
      <c r="J4517" s="99"/>
      <c r="K4517" s="99"/>
    </row>
    <row r="4518" spans="1:11">
      <c r="A4518" s="657"/>
      <c r="B4518" s="660"/>
      <c r="C4518" s="99"/>
      <c r="D4518" s="92" t="s">
        <v>5511</v>
      </c>
      <c r="E4518" s="73"/>
      <c r="F4518" s="57">
        <f>SUM(F4516:F4517)</f>
        <v>0</v>
      </c>
      <c r="G4518" s="57">
        <f>SUM(G4516:G4517)</f>
        <v>667</v>
      </c>
      <c r="H4518" s="57">
        <f>SUM(H4516:H4517)</f>
        <v>667</v>
      </c>
      <c r="I4518" s="57">
        <f>SUM(I4516:I4517)</f>
        <v>0</v>
      </c>
      <c r="J4518" s="57">
        <v>2</v>
      </c>
      <c r="K4518" s="57">
        <f>J4518+I4518</f>
        <v>2</v>
      </c>
    </row>
    <row r="4519" spans="1:11">
      <c r="A4519" s="655">
        <v>137</v>
      </c>
      <c r="B4519" s="658" t="s">
        <v>5557</v>
      </c>
      <c r="C4519" s="99" t="s">
        <v>5555</v>
      </c>
      <c r="D4519" s="99">
        <v>151020405</v>
      </c>
      <c r="E4519" s="53"/>
      <c r="F4519" s="99">
        <v>475</v>
      </c>
      <c r="G4519" s="99"/>
      <c r="H4519" s="99">
        <f>F4519+G4519</f>
        <v>475</v>
      </c>
      <c r="I4519" s="99"/>
      <c r="J4519" s="99"/>
      <c r="K4519" s="99"/>
    </row>
    <row r="4520" spans="1:11">
      <c r="A4520" s="656"/>
      <c r="B4520" s="659"/>
      <c r="C4520" s="99"/>
      <c r="D4520" s="99">
        <v>151020406</v>
      </c>
      <c r="E4520" s="53"/>
      <c r="F4520" s="99">
        <v>576</v>
      </c>
      <c r="G4520" s="99"/>
      <c r="H4520" s="99">
        <f>F4520+G4520</f>
        <v>576</v>
      </c>
      <c r="I4520" s="99"/>
      <c r="J4520" s="99"/>
      <c r="K4520" s="99"/>
    </row>
    <row r="4521" spans="1:11">
      <c r="A4521" s="657"/>
      <c r="B4521" s="660"/>
      <c r="C4521" s="99"/>
      <c r="D4521" s="92" t="s">
        <v>5511</v>
      </c>
      <c r="E4521" s="73"/>
      <c r="F4521" s="57">
        <f>SUM(F4519:F4520)</f>
        <v>1051</v>
      </c>
      <c r="G4521" s="57">
        <f>SUM(G4519:G4520)</f>
        <v>0</v>
      </c>
      <c r="H4521" s="57">
        <f>SUM(H4519:H4520)</f>
        <v>1051</v>
      </c>
      <c r="I4521" s="57">
        <v>2</v>
      </c>
      <c r="J4521" s="57">
        <f>SUM(J4519:J4520)</f>
        <v>0</v>
      </c>
      <c r="K4521" s="57">
        <f>J4521+I4521</f>
        <v>2</v>
      </c>
    </row>
    <row r="4522" spans="1:11">
      <c r="A4522" s="655">
        <v>138</v>
      </c>
      <c r="B4522" s="658" t="s">
        <v>5556</v>
      </c>
      <c r="C4522" s="99" t="s">
        <v>5555</v>
      </c>
      <c r="D4522" s="99">
        <v>151020405</v>
      </c>
      <c r="E4522" s="53"/>
      <c r="F4522" s="99">
        <v>0</v>
      </c>
      <c r="G4522" s="99">
        <v>337</v>
      </c>
      <c r="H4522" s="99">
        <f>F4522+G4522</f>
        <v>337</v>
      </c>
      <c r="I4522" s="99"/>
      <c r="J4522" s="99"/>
      <c r="K4522" s="99"/>
    </row>
    <row r="4523" spans="1:11">
      <c r="A4523" s="656"/>
      <c r="B4523" s="659"/>
      <c r="C4523" s="99"/>
      <c r="D4523" s="99">
        <v>151020406</v>
      </c>
      <c r="E4523" s="53"/>
      <c r="F4523" s="99"/>
      <c r="G4523" s="99">
        <v>489</v>
      </c>
      <c r="H4523" s="99">
        <f>F4523+G4523</f>
        <v>489</v>
      </c>
      <c r="I4523" s="99"/>
      <c r="J4523" s="99"/>
      <c r="K4523" s="99"/>
    </row>
    <row r="4524" spans="1:11">
      <c r="A4524" s="657"/>
      <c r="B4524" s="660"/>
      <c r="C4524" s="99"/>
      <c r="D4524" s="92" t="s">
        <v>5511</v>
      </c>
      <c r="E4524" s="73"/>
      <c r="F4524" s="57">
        <f>SUM(F4522:F4523)</f>
        <v>0</v>
      </c>
      <c r="G4524" s="57">
        <f>SUM(G4522:G4523)</f>
        <v>826</v>
      </c>
      <c r="H4524" s="57">
        <f>SUM(H4522:H4523)</f>
        <v>826</v>
      </c>
      <c r="I4524" s="57">
        <f>SUM(I4522:I4523)</f>
        <v>0</v>
      </c>
      <c r="J4524" s="57">
        <v>2</v>
      </c>
      <c r="K4524" s="57">
        <f>J4524+I4524</f>
        <v>2</v>
      </c>
    </row>
    <row r="4525" spans="1:11">
      <c r="A4525" s="655">
        <v>139</v>
      </c>
      <c r="B4525" s="658" t="s">
        <v>5554</v>
      </c>
      <c r="C4525" s="99" t="s">
        <v>5552</v>
      </c>
      <c r="D4525" s="99">
        <v>151010101</v>
      </c>
      <c r="E4525" s="53"/>
      <c r="F4525" s="99">
        <v>410</v>
      </c>
      <c r="G4525" s="99"/>
      <c r="H4525" s="99">
        <f>F4525+G4525</f>
        <v>410</v>
      </c>
      <c r="I4525" s="99"/>
      <c r="J4525" s="99"/>
      <c r="K4525" s="99"/>
    </row>
    <row r="4526" spans="1:11">
      <c r="A4526" s="656"/>
      <c r="B4526" s="659"/>
      <c r="C4526" s="99"/>
      <c r="D4526" s="99">
        <v>151010102</v>
      </c>
      <c r="E4526" s="53"/>
      <c r="F4526" s="99">
        <v>417</v>
      </c>
      <c r="G4526" s="99"/>
      <c r="H4526" s="99">
        <f>F4526+G4526</f>
        <v>417</v>
      </c>
      <c r="I4526" s="99"/>
      <c r="J4526" s="99"/>
      <c r="K4526" s="99"/>
    </row>
    <row r="4527" spans="1:11">
      <c r="A4527" s="656"/>
      <c r="B4527" s="659"/>
      <c r="C4527" s="99"/>
      <c r="D4527" s="99">
        <v>151010103</v>
      </c>
      <c r="E4527" s="53"/>
      <c r="F4527" s="99">
        <v>291</v>
      </c>
      <c r="G4527" s="99"/>
      <c r="H4527" s="99">
        <f>F4527+G4527</f>
        <v>291</v>
      </c>
      <c r="I4527" s="99"/>
      <c r="J4527" s="99"/>
      <c r="K4527" s="99"/>
    </row>
    <row r="4528" spans="1:11">
      <c r="A4528" s="656"/>
      <c r="B4528" s="659"/>
      <c r="C4528" s="99"/>
      <c r="D4528" s="99">
        <v>151010104</v>
      </c>
      <c r="E4528" s="53"/>
      <c r="F4528" s="99">
        <v>428</v>
      </c>
      <c r="G4528" s="99"/>
      <c r="H4528" s="99">
        <f>F4528+G4528</f>
        <v>428</v>
      </c>
      <c r="I4528" s="99"/>
      <c r="J4528" s="99"/>
      <c r="K4528" s="99"/>
    </row>
    <row r="4529" spans="1:11">
      <c r="A4529" s="657"/>
      <c r="B4529" s="660"/>
      <c r="C4529" s="99"/>
      <c r="D4529" s="92" t="s">
        <v>5511</v>
      </c>
      <c r="E4529" s="73"/>
      <c r="F4529" s="57">
        <f>SUM(F4525:F4528)</f>
        <v>1546</v>
      </c>
      <c r="G4529" s="57">
        <f>SUM(G4525:G4528)</f>
        <v>0</v>
      </c>
      <c r="H4529" s="57">
        <f>SUM(H4525:H4528)</f>
        <v>1546</v>
      </c>
      <c r="I4529" s="57">
        <v>3</v>
      </c>
      <c r="J4529" s="57">
        <f>SUM(J4525:J4528)</f>
        <v>0</v>
      </c>
      <c r="K4529" s="57">
        <f>J4529+I4529</f>
        <v>3</v>
      </c>
    </row>
    <row r="4530" spans="1:11">
      <c r="A4530" s="655">
        <v>140</v>
      </c>
      <c r="B4530" s="658" t="s">
        <v>5553</v>
      </c>
      <c r="C4530" s="99" t="s">
        <v>5552</v>
      </c>
      <c r="D4530" s="99">
        <v>151010101</v>
      </c>
      <c r="E4530" s="53"/>
      <c r="F4530" s="99">
        <v>0</v>
      </c>
      <c r="G4530" s="99">
        <v>267</v>
      </c>
      <c r="H4530" s="99">
        <f>F4530+G4530</f>
        <v>267</v>
      </c>
      <c r="I4530" s="99"/>
      <c r="J4530" s="99"/>
      <c r="K4530" s="99"/>
    </row>
    <row r="4531" spans="1:11">
      <c r="A4531" s="656"/>
      <c r="B4531" s="659"/>
      <c r="C4531" s="99"/>
      <c r="D4531" s="99">
        <v>151010102</v>
      </c>
      <c r="E4531" s="53"/>
      <c r="F4531" s="99"/>
      <c r="G4531" s="99">
        <v>289</v>
      </c>
      <c r="H4531" s="99">
        <f>F4531+G4531</f>
        <v>289</v>
      </c>
      <c r="I4531" s="99"/>
      <c r="J4531" s="99"/>
      <c r="K4531" s="99"/>
    </row>
    <row r="4532" spans="1:11">
      <c r="A4532" s="656"/>
      <c r="B4532" s="659"/>
      <c r="C4532" s="99"/>
      <c r="D4532" s="99">
        <v>151010103</v>
      </c>
      <c r="E4532" s="53"/>
      <c r="F4532" s="99"/>
      <c r="G4532" s="99">
        <v>179</v>
      </c>
      <c r="H4532" s="99">
        <f>F4532+G4532</f>
        <v>179</v>
      </c>
      <c r="I4532" s="99"/>
      <c r="J4532" s="99"/>
      <c r="K4532" s="99"/>
    </row>
    <row r="4533" spans="1:11">
      <c r="A4533" s="656"/>
      <c r="B4533" s="659"/>
      <c r="C4533" s="99"/>
      <c r="D4533" s="99">
        <v>151010104</v>
      </c>
      <c r="E4533" s="53"/>
      <c r="F4533" s="99"/>
      <c r="G4533" s="99">
        <v>395</v>
      </c>
      <c r="H4533" s="99">
        <f>F4533+G4533</f>
        <v>395</v>
      </c>
      <c r="I4533" s="99"/>
      <c r="J4533" s="99"/>
      <c r="K4533" s="99"/>
    </row>
    <row r="4534" spans="1:11">
      <c r="A4534" s="657"/>
      <c r="B4534" s="660"/>
      <c r="C4534" s="99"/>
      <c r="D4534" s="92" t="s">
        <v>5511</v>
      </c>
      <c r="E4534" s="73"/>
      <c r="F4534" s="57">
        <f>SUM(F4530:F4533)</f>
        <v>0</v>
      </c>
      <c r="G4534" s="57">
        <f>SUM(G4530:G4533)</f>
        <v>1130</v>
      </c>
      <c r="H4534" s="57">
        <f>SUM(H4530:H4533)</f>
        <v>1130</v>
      </c>
      <c r="I4534" s="57">
        <f>SUM(I4530:I4533)</f>
        <v>0</v>
      </c>
      <c r="J4534" s="57">
        <v>2</v>
      </c>
      <c r="K4534" s="57">
        <f>J4534+I4534</f>
        <v>2</v>
      </c>
    </row>
    <row r="4535" spans="1:11">
      <c r="A4535" s="655">
        <v>141</v>
      </c>
      <c r="B4535" s="658" t="s">
        <v>5551</v>
      </c>
      <c r="C4535" s="99" t="s">
        <v>5548</v>
      </c>
      <c r="D4535" s="99">
        <v>151010106</v>
      </c>
      <c r="E4535" s="53"/>
      <c r="F4535" s="99">
        <v>170</v>
      </c>
      <c r="G4535" s="99"/>
      <c r="H4535" s="99">
        <f>F4535+G4535</f>
        <v>170</v>
      </c>
      <c r="I4535" s="99"/>
      <c r="J4535" s="99"/>
      <c r="K4535" s="99"/>
    </row>
    <row r="4536" spans="1:11">
      <c r="A4536" s="656"/>
      <c r="B4536" s="659"/>
      <c r="C4536" s="99"/>
      <c r="D4536" s="99">
        <v>151010107</v>
      </c>
      <c r="E4536" s="75"/>
      <c r="F4536" s="99">
        <v>681</v>
      </c>
      <c r="G4536" s="99"/>
      <c r="H4536" s="99">
        <f>F4536+G4536</f>
        <v>681</v>
      </c>
      <c r="I4536" s="99"/>
      <c r="J4536" s="99"/>
      <c r="K4536" s="99"/>
    </row>
    <row r="4537" spans="1:11">
      <c r="A4537" s="656"/>
      <c r="B4537" s="659"/>
      <c r="C4537" s="99"/>
      <c r="D4537" s="99">
        <v>151010108</v>
      </c>
      <c r="E4537" s="75"/>
      <c r="F4537" s="99">
        <v>299</v>
      </c>
      <c r="G4537" s="99"/>
      <c r="H4537" s="99">
        <f>F4537+G4537</f>
        <v>299</v>
      </c>
      <c r="I4537" s="99"/>
      <c r="J4537" s="99"/>
      <c r="K4537" s="99"/>
    </row>
    <row r="4538" spans="1:11">
      <c r="A4538" s="657"/>
      <c r="B4538" s="660"/>
      <c r="C4538" s="99"/>
      <c r="D4538" s="92" t="s">
        <v>5511</v>
      </c>
      <c r="E4538" s="73"/>
      <c r="F4538" s="57">
        <f>SUM(F4535:F4537)</f>
        <v>1150</v>
      </c>
      <c r="G4538" s="57">
        <f>SUM(G4535:G4537)</f>
        <v>0</v>
      </c>
      <c r="H4538" s="57">
        <f>SUM(H4535:H4537)</f>
        <v>1150</v>
      </c>
      <c r="I4538" s="57">
        <v>2</v>
      </c>
      <c r="J4538" s="57">
        <f>SUM(J4535:J4537)</f>
        <v>0</v>
      </c>
      <c r="K4538" s="57">
        <f>J4538+I4538</f>
        <v>2</v>
      </c>
    </row>
    <row r="4539" spans="1:11">
      <c r="A4539" s="655">
        <v>142</v>
      </c>
      <c r="B4539" s="658" t="s">
        <v>5550</v>
      </c>
      <c r="C4539" s="99" t="s">
        <v>5548</v>
      </c>
      <c r="D4539" s="99">
        <v>151010106</v>
      </c>
      <c r="E4539" s="53"/>
      <c r="F4539" s="99">
        <v>0</v>
      </c>
      <c r="G4539" s="99">
        <v>114</v>
      </c>
      <c r="H4539" s="99">
        <f>F4539+G4539</f>
        <v>114</v>
      </c>
      <c r="I4539" s="99"/>
      <c r="J4539" s="99"/>
      <c r="K4539" s="99"/>
    </row>
    <row r="4540" spans="1:11">
      <c r="A4540" s="656"/>
      <c r="B4540" s="659"/>
      <c r="C4540" s="99"/>
      <c r="D4540" s="99">
        <v>151010107</v>
      </c>
      <c r="E4540" s="53"/>
      <c r="F4540" s="99"/>
      <c r="G4540" s="99">
        <v>547</v>
      </c>
      <c r="H4540" s="99">
        <f>F4540+G4540</f>
        <v>547</v>
      </c>
      <c r="I4540" s="99"/>
      <c r="J4540" s="99"/>
      <c r="K4540" s="99"/>
    </row>
    <row r="4541" spans="1:11">
      <c r="A4541" s="656"/>
      <c r="B4541" s="659"/>
      <c r="C4541" s="99"/>
      <c r="D4541" s="99">
        <v>151010108</v>
      </c>
      <c r="E4541" s="53"/>
      <c r="F4541" s="99"/>
      <c r="G4541" s="99">
        <v>197</v>
      </c>
      <c r="H4541" s="99">
        <f>F4541+G4541</f>
        <v>197</v>
      </c>
      <c r="I4541" s="99"/>
      <c r="J4541" s="99"/>
      <c r="K4541" s="99"/>
    </row>
    <row r="4542" spans="1:11">
      <c r="A4542" s="657"/>
      <c r="B4542" s="660"/>
      <c r="C4542" s="99"/>
      <c r="D4542" s="92" t="s">
        <v>5511</v>
      </c>
      <c r="E4542" s="73"/>
      <c r="F4542" s="57">
        <f>SUM(F4539:F4541)</f>
        <v>0</v>
      </c>
      <c r="G4542" s="57">
        <f>SUM(G4539:G4541)</f>
        <v>858</v>
      </c>
      <c r="H4542" s="57">
        <f>SUM(H4539:H4541)</f>
        <v>858</v>
      </c>
      <c r="I4542" s="57">
        <f>SUM(I4539:I4541)</f>
        <v>0</v>
      </c>
      <c r="J4542" s="57">
        <v>2</v>
      </c>
      <c r="K4542" s="57">
        <f>J4542+I4542</f>
        <v>2</v>
      </c>
    </row>
    <row r="4543" spans="1:11">
      <c r="A4543" s="655">
        <v>143</v>
      </c>
      <c r="B4543" s="658" t="s">
        <v>5549</v>
      </c>
      <c r="C4543" s="99" t="s">
        <v>5548</v>
      </c>
      <c r="D4543" s="99">
        <v>151010105</v>
      </c>
      <c r="E4543" s="53"/>
      <c r="F4543" s="99">
        <v>498</v>
      </c>
      <c r="G4543" s="99">
        <v>366</v>
      </c>
      <c r="H4543" s="99">
        <f>F4543+G4543</f>
        <v>864</v>
      </c>
      <c r="I4543" s="99"/>
      <c r="J4543" s="99"/>
      <c r="K4543" s="99"/>
    </row>
    <row r="4544" spans="1:11">
      <c r="A4544" s="657"/>
      <c r="B4544" s="660"/>
      <c r="C4544" s="99"/>
      <c r="D4544" s="92" t="s">
        <v>5511</v>
      </c>
      <c r="E4544" s="73"/>
      <c r="F4544" s="57">
        <f>SUM(F4543)</f>
        <v>498</v>
      </c>
      <c r="G4544" s="57">
        <f>SUM(G4543)</f>
        <v>366</v>
      </c>
      <c r="H4544" s="57">
        <f>SUM(H4543)</f>
        <v>864</v>
      </c>
      <c r="I4544" s="57">
        <v>1</v>
      </c>
      <c r="J4544" s="57">
        <v>1</v>
      </c>
      <c r="K4544" s="57">
        <f>J4544+I4544</f>
        <v>2</v>
      </c>
    </row>
    <row r="4545" spans="1:11">
      <c r="A4545" s="655">
        <v>144</v>
      </c>
      <c r="B4545" s="658" t="s">
        <v>5547</v>
      </c>
      <c r="C4545" s="99" t="s">
        <v>5545</v>
      </c>
      <c r="D4545" s="99">
        <v>151010109</v>
      </c>
      <c r="E4545" s="53"/>
      <c r="F4545" s="99">
        <v>675</v>
      </c>
      <c r="G4545" s="99"/>
      <c r="H4545" s="99">
        <f>F4545+G4545</f>
        <v>675</v>
      </c>
      <c r="I4545" s="99"/>
      <c r="J4545" s="99"/>
      <c r="K4545" s="99"/>
    </row>
    <row r="4546" spans="1:11">
      <c r="A4546" s="656"/>
      <c r="B4546" s="659"/>
      <c r="C4546" s="99"/>
      <c r="D4546" s="99">
        <v>151010110</v>
      </c>
      <c r="E4546" s="53"/>
      <c r="F4546" s="99">
        <v>571</v>
      </c>
      <c r="G4546" s="99"/>
      <c r="H4546" s="99">
        <f>F4546+G4546</f>
        <v>571</v>
      </c>
      <c r="I4546" s="99"/>
      <c r="J4546" s="99"/>
      <c r="K4546" s="99"/>
    </row>
    <row r="4547" spans="1:11">
      <c r="A4547" s="657"/>
      <c r="B4547" s="660"/>
      <c r="C4547" s="99"/>
      <c r="D4547" s="92" t="s">
        <v>5511</v>
      </c>
      <c r="E4547" s="73"/>
      <c r="F4547" s="57">
        <f>SUM(F4545:F4546)</f>
        <v>1246</v>
      </c>
      <c r="G4547" s="57">
        <f>SUM(G4545:G4546)</f>
        <v>0</v>
      </c>
      <c r="H4547" s="57">
        <f>SUM(H4545:H4546)</f>
        <v>1246</v>
      </c>
      <c r="I4547" s="57">
        <v>3</v>
      </c>
      <c r="J4547" s="57">
        <f>SUM(J4545:J4546)</f>
        <v>0</v>
      </c>
      <c r="K4547" s="57">
        <f>J4547+I4547</f>
        <v>3</v>
      </c>
    </row>
    <row r="4548" spans="1:11">
      <c r="A4548" s="655">
        <v>145</v>
      </c>
      <c r="B4548" s="658" t="s">
        <v>5546</v>
      </c>
      <c r="C4548" s="99" t="s">
        <v>5545</v>
      </c>
      <c r="D4548" s="99">
        <v>151010109</v>
      </c>
      <c r="E4548" s="53"/>
      <c r="F4548" s="99">
        <v>0</v>
      </c>
      <c r="G4548" s="99">
        <v>534</v>
      </c>
      <c r="H4548" s="99">
        <f>F4548+G4548</f>
        <v>534</v>
      </c>
      <c r="I4548" s="99"/>
      <c r="J4548" s="99"/>
      <c r="K4548" s="99"/>
    </row>
    <row r="4549" spans="1:11">
      <c r="A4549" s="656"/>
      <c r="B4549" s="659"/>
      <c r="C4549" s="99"/>
      <c r="D4549" s="99">
        <v>151010110</v>
      </c>
      <c r="E4549" s="53"/>
      <c r="F4549" s="99"/>
      <c r="G4549" s="99">
        <v>381</v>
      </c>
      <c r="H4549" s="99">
        <f>F4549+G4549</f>
        <v>381</v>
      </c>
      <c r="I4549" s="99"/>
      <c r="J4549" s="99"/>
      <c r="K4549" s="99"/>
    </row>
    <row r="4550" spans="1:11">
      <c r="A4550" s="657"/>
      <c r="B4550" s="660"/>
      <c r="C4550" s="99"/>
      <c r="D4550" s="92" t="s">
        <v>5511</v>
      </c>
      <c r="E4550" s="73"/>
      <c r="F4550" s="57">
        <f>SUM(F4548:F4549)</f>
        <v>0</v>
      </c>
      <c r="G4550" s="57">
        <f>SUM(G4548:G4549)</f>
        <v>915</v>
      </c>
      <c r="H4550" s="57">
        <f>SUM(H4548:H4549)</f>
        <v>915</v>
      </c>
      <c r="I4550" s="57">
        <f>SUM(I4548:I4549)</f>
        <v>0</v>
      </c>
      <c r="J4550" s="57">
        <v>2</v>
      </c>
      <c r="K4550" s="57">
        <f>J4550+I4550</f>
        <v>2</v>
      </c>
    </row>
    <row r="4551" spans="1:11">
      <c r="A4551" s="655">
        <v>146</v>
      </c>
      <c r="B4551" s="658" t="s">
        <v>5544</v>
      </c>
      <c r="C4551" s="99" t="s">
        <v>5542</v>
      </c>
      <c r="D4551" s="99">
        <v>151010904</v>
      </c>
      <c r="E4551" s="53"/>
      <c r="F4551" s="99">
        <v>565</v>
      </c>
      <c r="G4551" s="99"/>
      <c r="H4551" s="99">
        <f>F4551+G4551</f>
        <v>565</v>
      </c>
      <c r="I4551" s="99"/>
      <c r="J4551" s="99"/>
      <c r="K4551" s="99"/>
    </row>
    <row r="4552" spans="1:11">
      <c r="A4552" s="656"/>
      <c r="B4552" s="659"/>
      <c r="C4552" s="99"/>
      <c r="D4552" s="99">
        <v>151010905</v>
      </c>
      <c r="E4552" s="53"/>
      <c r="F4552" s="99">
        <v>445</v>
      </c>
      <c r="G4552" s="99"/>
      <c r="H4552" s="99">
        <f>F4552+G4552</f>
        <v>445</v>
      </c>
      <c r="I4552" s="99"/>
      <c r="J4552" s="99"/>
      <c r="K4552" s="99"/>
    </row>
    <row r="4553" spans="1:11">
      <c r="A4553" s="657"/>
      <c r="B4553" s="660"/>
      <c r="C4553" s="99"/>
      <c r="D4553" s="92" t="s">
        <v>5511</v>
      </c>
      <c r="E4553" s="73"/>
      <c r="F4553" s="57">
        <f>SUM(F4551:F4552)</f>
        <v>1010</v>
      </c>
      <c r="G4553" s="57">
        <f>SUM(G4551:G4552)</f>
        <v>0</v>
      </c>
      <c r="H4553" s="57">
        <f>SUM(H4551:H4552)</f>
        <v>1010</v>
      </c>
      <c r="I4553" s="57">
        <v>2</v>
      </c>
      <c r="J4553" s="57">
        <f>SUM(J4551:J4552)</f>
        <v>0</v>
      </c>
      <c r="K4553" s="57">
        <f>J4553+I4553</f>
        <v>2</v>
      </c>
    </row>
    <row r="4554" spans="1:11">
      <c r="A4554" s="655">
        <v>147</v>
      </c>
      <c r="B4554" s="658" t="s">
        <v>5543</v>
      </c>
      <c r="C4554" s="99" t="s">
        <v>5542</v>
      </c>
      <c r="D4554" s="99">
        <v>151010904</v>
      </c>
      <c r="E4554" s="53"/>
      <c r="F4554" s="99">
        <v>0</v>
      </c>
      <c r="G4554" s="99">
        <v>431</v>
      </c>
      <c r="H4554" s="99">
        <f>F4554+G4554</f>
        <v>431</v>
      </c>
      <c r="I4554" s="99"/>
      <c r="J4554" s="99"/>
      <c r="K4554" s="99"/>
    </row>
    <row r="4555" spans="1:11">
      <c r="A4555" s="656"/>
      <c r="B4555" s="659"/>
      <c r="C4555" s="99"/>
      <c r="D4555" s="99">
        <v>151010905</v>
      </c>
      <c r="E4555" s="53"/>
      <c r="F4555" s="99"/>
      <c r="G4555" s="99">
        <v>280</v>
      </c>
      <c r="H4555" s="99">
        <f>F4555+G4555</f>
        <v>280</v>
      </c>
      <c r="I4555" s="99"/>
      <c r="J4555" s="99"/>
      <c r="K4555" s="99"/>
    </row>
    <row r="4556" spans="1:11">
      <c r="A4556" s="657"/>
      <c r="B4556" s="660"/>
      <c r="C4556" s="99"/>
      <c r="D4556" s="92" t="s">
        <v>5511</v>
      </c>
      <c r="E4556" s="73"/>
      <c r="F4556" s="57">
        <f>SUM(F4554:F4555)</f>
        <v>0</v>
      </c>
      <c r="G4556" s="57">
        <f>SUM(G4554:G4555)</f>
        <v>711</v>
      </c>
      <c r="H4556" s="57">
        <f>SUM(H4554:H4555)</f>
        <v>711</v>
      </c>
      <c r="I4556" s="57">
        <f>SUM(I4554:I4555)</f>
        <v>0</v>
      </c>
      <c r="J4556" s="57">
        <v>2</v>
      </c>
      <c r="K4556" s="57">
        <f>J4556+I4556</f>
        <v>2</v>
      </c>
    </row>
    <row r="4557" spans="1:11">
      <c r="A4557" s="655">
        <v>148</v>
      </c>
      <c r="B4557" s="658" t="s">
        <v>5541</v>
      </c>
      <c r="C4557" s="99" t="s">
        <v>5539</v>
      </c>
      <c r="D4557" s="99">
        <v>151010906</v>
      </c>
      <c r="E4557" s="53"/>
      <c r="F4557" s="99">
        <v>574</v>
      </c>
      <c r="G4557" s="99">
        <v>415</v>
      </c>
      <c r="H4557" s="99">
        <f>F4557+G4557</f>
        <v>989</v>
      </c>
      <c r="I4557" s="99"/>
      <c r="J4557" s="99"/>
      <c r="K4557" s="99"/>
    </row>
    <row r="4558" spans="1:11">
      <c r="A4558" s="657"/>
      <c r="B4558" s="660"/>
      <c r="C4558" s="99"/>
      <c r="D4558" s="92" t="s">
        <v>5511</v>
      </c>
      <c r="E4558" s="73"/>
      <c r="F4558" s="57">
        <f>SUM(F4557)</f>
        <v>574</v>
      </c>
      <c r="G4558" s="57">
        <f>SUM(G4557)</f>
        <v>415</v>
      </c>
      <c r="H4558" s="57">
        <f>SUM(H4557)</f>
        <v>989</v>
      </c>
      <c r="I4558" s="57">
        <v>1</v>
      </c>
      <c r="J4558" s="57">
        <v>1</v>
      </c>
      <c r="K4558" s="57">
        <f>J4558+I4558</f>
        <v>2</v>
      </c>
    </row>
    <row r="4559" spans="1:11">
      <c r="A4559" s="655">
        <v>149</v>
      </c>
      <c r="B4559" s="658" t="s">
        <v>5540</v>
      </c>
      <c r="C4559" s="99" t="s">
        <v>5539</v>
      </c>
      <c r="D4559" s="99">
        <v>151010907</v>
      </c>
      <c r="E4559" s="53"/>
      <c r="F4559" s="99">
        <v>595</v>
      </c>
      <c r="G4559" s="99">
        <v>496</v>
      </c>
      <c r="H4559" s="99">
        <f>F4559+G4559</f>
        <v>1091</v>
      </c>
      <c r="I4559" s="99"/>
      <c r="J4559" s="99"/>
      <c r="K4559" s="99"/>
    </row>
    <row r="4560" spans="1:11">
      <c r="A4560" s="657"/>
      <c r="B4560" s="660"/>
      <c r="C4560" s="99"/>
      <c r="D4560" s="92" t="s">
        <v>5511</v>
      </c>
      <c r="E4560" s="73"/>
      <c r="F4560" s="57">
        <f>SUM(F4559)</f>
        <v>595</v>
      </c>
      <c r="G4560" s="57">
        <f>SUM(G4559)</f>
        <v>496</v>
      </c>
      <c r="H4560" s="57">
        <f>SUM(H4559)</f>
        <v>1091</v>
      </c>
      <c r="I4560" s="57">
        <v>1</v>
      </c>
      <c r="J4560" s="57">
        <v>1</v>
      </c>
      <c r="K4560" s="57">
        <f>J4560+I4560</f>
        <v>2</v>
      </c>
    </row>
    <row r="4561" spans="1:11">
      <c r="A4561" s="655">
        <v>150</v>
      </c>
      <c r="B4561" s="658" t="s">
        <v>5538</v>
      </c>
      <c r="C4561" s="99" t="s">
        <v>5536</v>
      </c>
      <c r="D4561" s="99">
        <v>151010901</v>
      </c>
      <c r="E4561" s="53"/>
      <c r="F4561" s="99">
        <v>155</v>
      </c>
      <c r="G4561" s="99"/>
      <c r="H4561" s="99">
        <f>F4561+G4561</f>
        <v>155</v>
      </c>
      <c r="I4561" s="99"/>
      <c r="J4561" s="99"/>
      <c r="K4561" s="99"/>
    </row>
    <row r="4562" spans="1:11">
      <c r="A4562" s="656"/>
      <c r="B4562" s="659"/>
      <c r="C4562" s="99"/>
      <c r="D4562" s="99">
        <v>151010902</v>
      </c>
      <c r="E4562" s="53"/>
      <c r="F4562" s="99">
        <v>314</v>
      </c>
      <c r="G4562" s="99"/>
      <c r="H4562" s="99">
        <f>F4562+G4562</f>
        <v>314</v>
      </c>
      <c r="I4562" s="99"/>
      <c r="J4562" s="99"/>
      <c r="K4562" s="99"/>
    </row>
    <row r="4563" spans="1:11">
      <c r="A4563" s="656"/>
      <c r="B4563" s="659"/>
      <c r="C4563" s="99"/>
      <c r="D4563" s="99">
        <v>151010903</v>
      </c>
      <c r="E4563" s="53"/>
      <c r="F4563" s="99">
        <v>802</v>
      </c>
      <c r="G4563" s="99"/>
      <c r="H4563" s="99">
        <f>F4563+G4563</f>
        <v>802</v>
      </c>
      <c r="I4563" s="99"/>
      <c r="J4563" s="99"/>
      <c r="K4563" s="99"/>
    </row>
    <row r="4564" spans="1:11">
      <c r="A4564" s="657"/>
      <c r="B4564" s="660"/>
      <c r="C4564" s="99"/>
      <c r="D4564" s="92" t="s">
        <v>5511</v>
      </c>
      <c r="E4564" s="73"/>
      <c r="F4564" s="57">
        <f>SUM(F4561:F4563)</f>
        <v>1271</v>
      </c>
      <c r="G4564" s="57">
        <f>SUM(G4561:G4563)</f>
        <v>0</v>
      </c>
      <c r="H4564" s="57">
        <f>SUM(H4561:H4563)</f>
        <v>1271</v>
      </c>
      <c r="I4564" s="57">
        <v>3</v>
      </c>
      <c r="J4564" s="57">
        <f>SUM(J4561:J4563)</f>
        <v>0</v>
      </c>
      <c r="K4564" s="57">
        <f>J4564+I4564</f>
        <v>3</v>
      </c>
    </row>
    <row r="4565" spans="1:11">
      <c r="A4565" s="655">
        <v>151</v>
      </c>
      <c r="B4565" s="658" t="s">
        <v>5537</v>
      </c>
      <c r="C4565" s="99" t="s">
        <v>5536</v>
      </c>
      <c r="D4565" s="99">
        <v>151010901</v>
      </c>
      <c r="E4565" s="53"/>
      <c r="F4565" s="99">
        <v>0</v>
      </c>
      <c r="G4565" s="99">
        <v>101</v>
      </c>
      <c r="H4565" s="99">
        <f>F4565+G4565</f>
        <v>101</v>
      </c>
      <c r="I4565" s="99"/>
      <c r="J4565" s="99"/>
      <c r="K4565" s="99"/>
    </row>
    <row r="4566" spans="1:11">
      <c r="A4566" s="656"/>
      <c r="B4566" s="659"/>
      <c r="C4566" s="99"/>
      <c r="D4566" s="99">
        <v>151010902</v>
      </c>
      <c r="E4566" s="53"/>
      <c r="F4566" s="99"/>
      <c r="G4566" s="99">
        <v>218</v>
      </c>
      <c r="H4566" s="99">
        <f>F4566+G4566</f>
        <v>218</v>
      </c>
      <c r="I4566" s="99"/>
      <c r="J4566" s="99"/>
      <c r="K4566" s="99"/>
    </row>
    <row r="4567" spans="1:11">
      <c r="A4567" s="656"/>
      <c r="B4567" s="659"/>
      <c r="C4567" s="99"/>
      <c r="D4567" s="99">
        <v>151010903</v>
      </c>
      <c r="E4567" s="53"/>
      <c r="F4567" s="99"/>
      <c r="G4567" s="99">
        <v>598</v>
      </c>
      <c r="H4567" s="99">
        <f>F4567+G4567</f>
        <v>598</v>
      </c>
      <c r="I4567" s="99"/>
      <c r="J4567" s="99"/>
      <c r="K4567" s="99"/>
    </row>
    <row r="4568" spans="1:11">
      <c r="A4568" s="657"/>
      <c r="B4568" s="660"/>
      <c r="C4568" s="99"/>
      <c r="D4568" s="92" t="s">
        <v>5511</v>
      </c>
      <c r="E4568" s="73"/>
      <c r="F4568" s="57">
        <f>SUM(F4565:F4567)</f>
        <v>0</v>
      </c>
      <c r="G4568" s="57">
        <f>SUM(G4565:G4567)</f>
        <v>917</v>
      </c>
      <c r="H4568" s="57">
        <f>SUM(H4565:H4567)</f>
        <v>917</v>
      </c>
      <c r="I4568" s="57">
        <f>SUM(I4565:I4567)</f>
        <v>0</v>
      </c>
      <c r="J4568" s="57">
        <v>2</v>
      </c>
      <c r="K4568" s="57">
        <f>J4568+I4568</f>
        <v>2</v>
      </c>
    </row>
    <row r="4569" spans="1:11">
      <c r="A4569" s="655">
        <v>152</v>
      </c>
      <c r="B4569" s="658" t="s">
        <v>5535</v>
      </c>
      <c r="C4569" s="99" t="s">
        <v>5534</v>
      </c>
      <c r="D4569" s="99">
        <v>151020601</v>
      </c>
      <c r="E4569" s="53"/>
      <c r="F4569" s="99">
        <v>672</v>
      </c>
      <c r="G4569" s="99">
        <v>537</v>
      </c>
      <c r="H4569" s="99">
        <f>F4569+G4569</f>
        <v>1209</v>
      </c>
      <c r="I4569" s="99"/>
      <c r="J4569" s="99"/>
      <c r="K4569" s="99"/>
    </row>
    <row r="4570" spans="1:11">
      <c r="A4570" s="657"/>
      <c r="B4570" s="660"/>
      <c r="C4570" s="99"/>
      <c r="D4570" s="92" t="s">
        <v>5511</v>
      </c>
      <c r="E4570" s="73"/>
      <c r="F4570" s="57">
        <f>SUM(F4569)</f>
        <v>672</v>
      </c>
      <c r="G4570" s="57">
        <f>SUM(G4569)</f>
        <v>537</v>
      </c>
      <c r="H4570" s="57">
        <f>SUM(H4569)</f>
        <v>1209</v>
      </c>
      <c r="I4570" s="57">
        <v>2</v>
      </c>
      <c r="J4570" s="57">
        <v>1</v>
      </c>
      <c r="K4570" s="57">
        <f>J4570+I4570</f>
        <v>3</v>
      </c>
    </row>
    <row r="4571" spans="1:11">
      <c r="A4571" s="655">
        <v>153</v>
      </c>
      <c r="B4571" s="658" t="s">
        <v>5533</v>
      </c>
      <c r="C4571" s="99" t="s">
        <v>5532</v>
      </c>
      <c r="D4571" s="99">
        <v>151020602</v>
      </c>
      <c r="E4571" s="53"/>
      <c r="F4571" s="99">
        <v>260</v>
      </c>
      <c r="G4571" s="99">
        <v>184</v>
      </c>
      <c r="H4571" s="99">
        <f>F4571+G4571</f>
        <v>444</v>
      </c>
      <c r="I4571" s="99"/>
      <c r="J4571" s="99"/>
      <c r="K4571" s="99"/>
    </row>
    <row r="4572" spans="1:11">
      <c r="A4572" s="656"/>
      <c r="B4572" s="659"/>
      <c r="C4572" s="99"/>
      <c r="D4572" s="99">
        <v>151020603</v>
      </c>
      <c r="E4572" s="53"/>
      <c r="F4572" s="99">
        <v>158</v>
      </c>
      <c r="G4572" s="99">
        <v>110</v>
      </c>
      <c r="H4572" s="99">
        <f>F4572+G4572</f>
        <v>268</v>
      </c>
      <c r="I4572" s="99"/>
      <c r="J4572" s="99"/>
      <c r="K4572" s="99"/>
    </row>
    <row r="4573" spans="1:11">
      <c r="A4573" s="656"/>
      <c r="B4573" s="659"/>
      <c r="C4573" s="99"/>
      <c r="D4573" s="99">
        <v>151020604</v>
      </c>
      <c r="E4573" s="53"/>
      <c r="F4573" s="99">
        <v>454</v>
      </c>
      <c r="G4573" s="99">
        <v>367</v>
      </c>
      <c r="H4573" s="99">
        <f>F4573+G4573</f>
        <v>821</v>
      </c>
      <c r="I4573" s="99"/>
      <c r="J4573" s="99"/>
      <c r="K4573" s="99"/>
    </row>
    <row r="4574" spans="1:11">
      <c r="A4574" s="657"/>
      <c r="B4574" s="660"/>
      <c r="C4574" s="99"/>
      <c r="D4574" s="92" t="s">
        <v>5511</v>
      </c>
      <c r="E4574" s="73"/>
      <c r="F4574" s="57">
        <f>SUM(F4571:F4573)</f>
        <v>872</v>
      </c>
      <c r="G4574" s="57">
        <f>SUM(G4571:G4573)</f>
        <v>661</v>
      </c>
      <c r="H4574" s="57">
        <f>SUM(H4571:H4573)</f>
        <v>1533</v>
      </c>
      <c r="I4574" s="57">
        <v>2</v>
      </c>
      <c r="J4574" s="57">
        <v>1</v>
      </c>
      <c r="K4574" s="57">
        <f>J4574+I4574</f>
        <v>3</v>
      </c>
    </row>
    <row r="4575" spans="1:11">
      <c r="A4575" s="655">
        <v>154</v>
      </c>
      <c r="B4575" s="658" t="s">
        <v>5531</v>
      </c>
      <c r="C4575" s="99" t="s">
        <v>5530</v>
      </c>
      <c r="D4575" s="99">
        <v>151020605</v>
      </c>
      <c r="E4575" s="53"/>
      <c r="F4575" s="99">
        <v>660</v>
      </c>
      <c r="G4575" s="99">
        <v>500</v>
      </c>
      <c r="H4575" s="99">
        <f>F4575+G4575</f>
        <v>1160</v>
      </c>
      <c r="I4575" s="99"/>
      <c r="J4575" s="99"/>
      <c r="K4575" s="99"/>
    </row>
    <row r="4576" spans="1:11">
      <c r="A4576" s="656"/>
      <c r="B4576" s="659"/>
      <c r="C4576" s="99" t="s">
        <v>5529</v>
      </c>
      <c r="D4576" s="99">
        <v>151020606</v>
      </c>
      <c r="E4576" s="53"/>
      <c r="F4576" s="99">
        <v>52</v>
      </c>
      <c r="G4576" s="99">
        <v>29</v>
      </c>
      <c r="H4576" s="99">
        <f>F4576+G4576</f>
        <v>81</v>
      </c>
      <c r="I4576" s="99"/>
      <c r="J4576" s="99"/>
      <c r="K4576" s="99"/>
    </row>
    <row r="4577" spans="1:11">
      <c r="A4577" s="657"/>
      <c r="B4577" s="660"/>
      <c r="C4577" s="99"/>
      <c r="D4577" s="92" t="s">
        <v>5511</v>
      </c>
      <c r="E4577" s="73"/>
      <c r="F4577" s="57">
        <f>SUM(F4575:F4576)</f>
        <v>712</v>
      </c>
      <c r="G4577" s="57">
        <f>SUM(G4575:G4576)</f>
        <v>529</v>
      </c>
      <c r="H4577" s="57">
        <f>SUM(H4575:H4576)</f>
        <v>1241</v>
      </c>
      <c r="I4577" s="57">
        <v>2</v>
      </c>
      <c r="J4577" s="57">
        <v>1</v>
      </c>
      <c r="K4577" s="57">
        <f>J4577+I4577</f>
        <v>3</v>
      </c>
    </row>
    <row r="4578" spans="1:11">
      <c r="A4578" s="655">
        <v>155</v>
      </c>
      <c r="B4578" s="658" t="s">
        <v>5528</v>
      </c>
      <c r="C4578" s="99" t="s">
        <v>5526</v>
      </c>
      <c r="D4578" s="99">
        <v>151020905</v>
      </c>
      <c r="E4578" s="53"/>
      <c r="F4578" s="99">
        <v>321</v>
      </c>
      <c r="G4578" s="99"/>
      <c r="H4578" s="99">
        <f>F4578+G4578</f>
        <v>321</v>
      </c>
      <c r="I4578" s="99"/>
      <c r="J4578" s="99"/>
      <c r="K4578" s="99"/>
    </row>
    <row r="4579" spans="1:11">
      <c r="A4579" s="656"/>
      <c r="B4579" s="659"/>
      <c r="C4579" s="99"/>
      <c r="D4579" s="99">
        <v>151020906</v>
      </c>
      <c r="E4579" s="53"/>
      <c r="F4579" s="99">
        <v>355</v>
      </c>
      <c r="G4579" s="99"/>
      <c r="H4579" s="99">
        <f>F4579+G4579</f>
        <v>355</v>
      </c>
      <c r="I4579" s="99"/>
      <c r="J4579" s="99"/>
      <c r="K4579" s="99"/>
    </row>
    <row r="4580" spans="1:11">
      <c r="A4580" s="657"/>
      <c r="B4580" s="660"/>
      <c r="C4580" s="99"/>
      <c r="D4580" s="92" t="s">
        <v>5511</v>
      </c>
      <c r="E4580" s="73"/>
      <c r="F4580" s="57">
        <f>SUM(F4578:F4579)</f>
        <v>676</v>
      </c>
      <c r="G4580" s="57">
        <f>SUM(G4578:G4579)</f>
        <v>0</v>
      </c>
      <c r="H4580" s="57">
        <f>SUM(H4578:H4579)</f>
        <v>676</v>
      </c>
      <c r="I4580" s="57">
        <v>2</v>
      </c>
      <c r="J4580" s="57">
        <f>SUM(J4578:J4579)</f>
        <v>0</v>
      </c>
      <c r="K4580" s="57">
        <f>J4580+I4580</f>
        <v>2</v>
      </c>
    </row>
    <row r="4581" spans="1:11">
      <c r="A4581" s="655">
        <v>156</v>
      </c>
      <c r="B4581" s="658" t="s">
        <v>5527</v>
      </c>
      <c r="C4581" s="99" t="s">
        <v>5526</v>
      </c>
      <c r="D4581" s="99">
        <v>151020905</v>
      </c>
      <c r="E4581" s="53"/>
      <c r="F4581" s="99">
        <v>0</v>
      </c>
      <c r="G4581" s="99">
        <v>260</v>
      </c>
      <c r="H4581" s="99">
        <f>F4581+G4581</f>
        <v>260</v>
      </c>
      <c r="I4581" s="99"/>
      <c r="J4581" s="99"/>
      <c r="K4581" s="99"/>
    </row>
    <row r="4582" spans="1:11">
      <c r="A4582" s="656"/>
      <c r="B4582" s="659"/>
      <c r="C4582" s="99"/>
      <c r="D4582" s="99">
        <v>151020906</v>
      </c>
      <c r="E4582" s="53"/>
      <c r="F4582" s="99"/>
      <c r="G4582" s="99">
        <v>259</v>
      </c>
      <c r="H4582" s="99">
        <f>F4582+G4582</f>
        <v>259</v>
      </c>
      <c r="I4582" s="99"/>
      <c r="J4582" s="99"/>
      <c r="K4582" s="99"/>
    </row>
    <row r="4583" spans="1:11">
      <c r="A4583" s="657"/>
      <c r="B4583" s="660"/>
      <c r="C4583" s="99"/>
      <c r="D4583" s="92" t="s">
        <v>5511</v>
      </c>
      <c r="E4583" s="73"/>
      <c r="F4583" s="57">
        <f>SUM(F4581:F4582)</f>
        <v>0</v>
      </c>
      <c r="G4583" s="57">
        <f>SUM(G4581:G4582)</f>
        <v>519</v>
      </c>
      <c r="H4583" s="57">
        <f>SUM(H4581:H4582)</f>
        <v>519</v>
      </c>
      <c r="I4583" s="57">
        <f>SUM(I4581:I4582)</f>
        <v>0</v>
      </c>
      <c r="J4583" s="57">
        <v>2</v>
      </c>
      <c r="K4583" s="57">
        <f>J4583+I4583</f>
        <v>2</v>
      </c>
    </row>
    <row r="4584" spans="1:11">
      <c r="A4584" s="655">
        <v>157</v>
      </c>
      <c r="B4584" s="658" t="s">
        <v>5525</v>
      </c>
      <c r="C4584" s="99" t="s">
        <v>5524</v>
      </c>
      <c r="D4584" s="99">
        <v>151020907</v>
      </c>
      <c r="E4584" s="53"/>
      <c r="F4584" s="99">
        <v>143</v>
      </c>
      <c r="G4584" s="99">
        <v>80</v>
      </c>
      <c r="H4584" s="99">
        <f>F4584+G4584</f>
        <v>223</v>
      </c>
      <c r="I4584" s="99"/>
      <c r="J4584" s="99"/>
      <c r="K4584" s="99"/>
    </row>
    <row r="4585" spans="1:11">
      <c r="A4585" s="656"/>
      <c r="B4585" s="659"/>
      <c r="C4585" s="99" t="s">
        <v>5523</v>
      </c>
      <c r="D4585" s="99">
        <v>151020908</v>
      </c>
      <c r="E4585" s="53"/>
      <c r="F4585" s="99">
        <v>208</v>
      </c>
      <c r="G4585" s="99">
        <v>154</v>
      </c>
      <c r="H4585" s="99">
        <f>F4585+G4585</f>
        <v>362</v>
      </c>
      <c r="I4585" s="99"/>
      <c r="J4585" s="99"/>
      <c r="K4585" s="99"/>
    </row>
    <row r="4586" spans="1:11">
      <c r="A4586" s="656"/>
      <c r="B4586" s="659"/>
      <c r="C4586" s="99" t="s">
        <v>5522</v>
      </c>
      <c r="D4586" s="99">
        <v>151020909</v>
      </c>
      <c r="E4586" s="53"/>
      <c r="F4586" s="99">
        <v>16</v>
      </c>
      <c r="G4586" s="99">
        <v>9</v>
      </c>
      <c r="H4586" s="99">
        <f>F4586+G4586</f>
        <v>25</v>
      </c>
      <c r="I4586" s="99"/>
      <c r="J4586" s="99"/>
      <c r="K4586" s="99"/>
    </row>
    <row r="4587" spans="1:11">
      <c r="A4587" s="656"/>
      <c r="B4587" s="659"/>
      <c r="C4587" s="99" t="s">
        <v>5521</v>
      </c>
      <c r="D4587" s="99">
        <v>151020910</v>
      </c>
      <c r="E4587" s="53"/>
      <c r="F4587" s="99">
        <v>43</v>
      </c>
      <c r="G4587" s="99">
        <v>42</v>
      </c>
      <c r="H4587" s="99">
        <f>F4587+G4587</f>
        <v>85</v>
      </c>
      <c r="I4587" s="99"/>
      <c r="J4587" s="99"/>
      <c r="K4587" s="99"/>
    </row>
    <row r="4588" spans="1:11">
      <c r="A4588" s="657"/>
      <c r="B4588" s="660"/>
      <c r="C4588" s="99"/>
      <c r="D4588" s="92" t="s">
        <v>5511</v>
      </c>
      <c r="E4588" s="73"/>
      <c r="F4588" s="57">
        <f>SUM(F4584:F4587)</f>
        <v>410</v>
      </c>
      <c r="G4588" s="57">
        <f>SUM(G4584:G4587)</f>
        <v>285</v>
      </c>
      <c r="H4588" s="57">
        <f>SUM(H4584:H4587)</f>
        <v>695</v>
      </c>
      <c r="I4588" s="57">
        <v>1</v>
      </c>
      <c r="J4588" s="57">
        <v>1</v>
      </c>
      <c r="K4588" s="57">
        <f>J4588+I4588</f>
        <v>2</v>
      </c>
    </row>
    <row r="4589" spans="1:11">
      <c r="A4589" s="655">
        <v>158</v>
      </c>
      <c r="B4589" s="658" t="s">
        <v>5520</v>
      </c>
      <c r="C4589" s="99" t="s">
        <v>5519</v>
      </c>
      <c r="D4589" s="99">
        <v>151020901</v>
      </c>
      <c r="E4589" s="53"/>
      <c r="F4589" s="99">
        <v>228</v>
      </c>
      <c r="G4589" s="99">
        <v>183</v>
      </c>
      <c r="H4589" s="99">
        <f>F4589+G4589</f>
        <v>411</v>
      </c>
      <c r="I4589" s="99"/>
      <c r="J4589" s="99"/>
      <c r="K4589" s="99"/>
    </row>
    <row r="4590" spans="1:11">
      <c r="A4590" s="656"/>
      <c r="B4590" s="659"/>
      <c r="C4590" s="99"/>
      <c r="D4590" s="99">
        <v>151020902</v>
      </c>
      <c r="E4590" s="53"/>
      <c r="F4590" s="99">
        <v>164</v>
      </c>
      <c r="G4590" s="99">
        <v>134</v>
      </c>
      <c r="H4590" s="99">
        <f>F4590+G4590</f>
        <v>298</v>
      </c>
      <c r="I4590" s="99"/>
      <c r="J4590" s="99"/>
      <c r="K4590" s="99"/>
    </row>
    <row r="4591" spans="1:11">
      <c r="A4591" s="656"/>
      <c r="B4591" s="659"/>
      <c r="C4591" s="99"/>
      <c r="D4591" s="99">
        <v>151020903</v>
      </c>
      <c r="E4591" s="53"/>
      <c r="F4591" s="99">
        <v>152</v>
      </c>
      <c r="G4591" s="99">
        <v>134</v>
      </c>
      <c r="H4591" s="99">
        <f>F4591+G4591</f>
        <v>286</v>
      </c>
      <c r="I4591" s="99"/>
      <c r="J4591" s="99"/>
      <c r="K4591" s="99"/>
    </row>
    <row r="4592" spans="1:11">
      <c r="A4592" s="656"/>
      <c r="B4592" s="659"/>
      <c r="C4592" s="99"/>
      <c r="D4592" s="99">
        <v>151020904</v>
      </c>
      <c r="E4592" s="53"/>
      <c r="F4592" s="99">
        <v>51</v>
      </c>
      <c r="G4592" s="99">
        <v>18</v>
      </c>
      <c r="H4592" s="99">
        <f>F4592+G4592</f>
        <v>69</v>
      </c>
      <c r="I4592" s="99"/>
      <c r="J4592" s="99"/>
      <c r="K4592" s="99"/>
    </row>
    <row r="4593" spans="1:11">
      <c r="A4593" s="657"/>
      <c r="B4593" s="660"/>
      <c r="C4593" s="99"/>
      <c r="D4593" s="92" t="s">
        <v>5511</v>
      </c>
      <c r="E4593" s="73"/>
      <c r="F4593" s="57">
        <f>SUM(F4589:F4592)</f>
        <v>595</v>
      </c>
      <c r="G4593" s="57">
        <f>SUM(G4589:G4592)</f>
        <v>469</v>
      </c>
      <c r="H4593" s="57">
        <f>SUM(H4589:H4592)</f>
        <v>1064</v>
      </c>
      <c r="I4593" s="57">
        <v>1</v>
      </c>
      <c r="J4593" s="57">
        <v>1</v>
      </c>
      <c r="K4593" s="57">
        <f>J4593+I4593</f>
        <v>2</v>
      </c>
    </row>
    <row r="4594" spans="1:11">
      <c r="A4594" s="655">
        <v>159</v>
      </c>
      <c r="B4594" s="658" t="s">
        <v>5518</v>
      </c>
      <c r="C4594" s="99" t="s">
        <v>5517</v>
      </c>
      <c r="D4594" s="99">
        <v>151020501</v>
      </c>
      <c r="E4594" s="53"/>
      <c r="F4594" s="99">
        <v>358</v>
      </c>
      <c r="G4594" s="99">
        <v>217</v>
      </c>
      <c r="H4594" s="99">
        <f>F4594+G4594</f>
        <v>575</v>
      </c>
      <c r="I4594" s="99"/>
      <c r="J4594" s="99"/>
      <c r="K4594" s="99"/>
    </row>
    <row r="4595" spans="1:11">
      <c r="A4595" s="656"/>
      <c r="B4595" s="659"/>
      <c r="C4595" s="99"/>
      <c r="D4595" s="99">
        <v>151020502</v>
      </c>
      <c r="E4595" s="53"/>
      <c r="F4595" s="99">
        <v>414</v>
      </c>
      <c r="G4595" s="99">
        <v>307</v>
      </c>
      <c r="H4595" s="99">
        <f>F4595+G4595</f>
        <v>721</v>
      </c>
      <c r="I4595" s="99"/>
      <c r="J4595" s="99"/>
      <c r="K4595" s="99"/>
    </row>
    <row r="4596" spans="1:11">
      <c r="A4596" s="657"/>
      <c r="B4596" s="660"/>
      <c r="C4596" s="99"/>
      <c r="D4596" s="92" t="s">
        <v>5511</v>
      </c>
      <c r="E4596" s="73"/>
      <c r="F4596" s="57">
        <f>SUM(F4594:F4595)</f>
        <v>772</v>
      </c>
      <c r="G4596" s="57">
        <f>SUM(G4594:G4595)</f>
        <v>524</v>
      </c>
      <c r="H4596" s="57">
        <f>SUM(H4594:H4595)</f>
        <v>1296</v>
      </c>
      <c r="I4596" s="57">
        <v>2</v>
      </c>
      <c r="J4596" s="57">
        <v>1</v>
      </c>
      <c r="K4596" s="57">
        <f>J4596+I4596</f>
        <v>3</v>
      </c>
    </row>
    <row r="4597" spans="1:11">
      <c r="A4597" s="655">
        <v>160</v>
      </c>
      <c r="B4597" s="658" t="s">
        <v>5516</v>
      </c>
      <c r="C4597" s="99" t="s">
        <v>5512</v>
      </c>
      <c r="D4597" s="99">
        <v>151020503</v>
      </c>
      <c r="E4597" s="53"/>
      <c r="F4597" s="99">
        <v>673</v>
      </c>
      <c r="G4597" s="99"/>
      <c r="H4597" s="99">
        <f>F4597+G4597</f>
        <v>673</v>
      </c>
      <c r="I4597" s="99"/>
      <c r="J4597" s="99"/>
      <c r="K4597" s="99"/>
    </row>
    <row r="4598" spans="1:11">
      <c r="A4598" s="656"/>
      <c r="B4598" s="659"/>
      <c r="C4598" s="99"/>
      <c r="D4598" s="99">
        <v>151020504</v>
      </c>
      <c r="E4598" s="53"/>
      <c r="F4598" s="99">
        <v>337</v>
      </c>
      <c r="G4598" s="99"/>
      <c r="H4598" s="99">
        <f>F4598+G4598</f>
        <v>337</v>
      </c>
      <c r="I4598" s="99"/>
      <c r="J4598" s="99"/>
      <c r="K4598" s="99"/>
    </row>
    <row r="4599" spans="1:11">
      <c r="A4599" s="657"/>
      <c r="B4599" s="660"/>
      <c r="C4599" s="99"/>
      <c r="D4599" s="92" t="s">
        <v>5511</v>
      </c>
      <c r="E4599" s="73"/>
      <c r="F4599" s="57">
        <f>SUM(F4597:F4598)</f>
        <v>1010</v>
      </c>
      <c r="G4599" s="57">
        <f>SUM(G4597:G4598)</f>
        <v>0</v>
      </c>
      <c r="H4599" s="57">
        <f>SUM(H4597:H4598)</f>
        <v>1010</v>
      </c>
      <c r="I4599" s="57">
        <v>2</v>
      </c>
      <c r="J4599" s="57">
        <f>SUM(J4597:J4598)</f>
        <v>0</v>
      </c>
      <c r="K4599" s="57">
        <f>J4599+I4599</f>
        <v>2</v>
      </c>
    </row>
    <row r="4600" spans="1:11">
      <c r="A4600" s="655">
        <v>161</v>
      </c>
      <c r="B4600" s="658" t="s">
        <v>5515</v>
      </c>
      <c r="C4600" s="99" t="s">
        <v>5512</v>
      </c>
      <c r="D4600" s="99">
        <v>151020503</v>
      </c>
      <c r="E4600" s="53"/>
      <c r="F4600" s="99">
        <v>0</v>
      </c>
      <c r="G4600" s="99">
        <v>560</v>
      </c>
      <c r="H4600" s="99">
        <f>F4600+G4600</f>
        <v>560</v>
      </c>
      <c r="I4600" s="99"/>
      <c r="J4600" s="99"/>
      <c r="K4600" s="99"/>
    </row>
    <row r="4601" spans="1:11">
      <c r="A4601" s="656"/>
      <c r="B4601" s="659"/>
      <c r="C4601" s="99"/>
      <c r="D4601" s="99">
        <v>151020504</v>
      </c>
      <c r="E4601" s="53"/>
      <c r="F4601" s="99"/>
      <c r="G4601" s="99">
        <v>266</v>
      </c>
      <c r="H4601" s="99">
        <f>F4601+G4601</f>
        <v>266</v>
      </c>
      <c r="I4601" s="99"/>
      <c r="J4601" s="99"/>
      <c r="K4601" s="99"/>
    </row>
    <row r="4602" spans="1:11">
      <c r="A4602" s="657"/>
      <c r="B4602" s="660"/>
      <c r="C4602" s="99"/>
      <c r="D4602" s="92" t="s">
        <v>5511</v>
      </c>
      <c r="E4602" s="73"/>
      <c r="F4602" s="57">
        <f>SUM(F4600:F4601)</f>
        <v>0</v>
      </c>
      <c r="G4602" s="57">
        <f>SUM(G4600:G4601)</f>
        <v>826</v>
      </c>
      <c r="H4602" s="57">
        <f>SUM(H4600:H4601)</f>
        <v>826</v>
      </c>
      <c r="I4602" s="57">
        <f>SUM(I4600:I4601)</f>
        <v>0</v>
      </c>
      <c r="J4602" s="57">
        <v>2</v>
      </c>
      <c r="K4602" s="57">
        <f>J4602+I4602</f>
        <v>2</v>
      </c>
    </row>
    <row r="4603" spans="1:11">
      <c r="A4603" s="655">
        <v>162</v>
      </c>
      <c r="B4603" s="658" t="s">
        <v>5514</v>
      </c>
      <c r="C4603" s="99" t="s">
        <v>5512</v>
      </c>
      <c r="D4603" s="99">
        <v>151020505</v>
      </c>
      <c r="E4603" s="53"/>
      <c r="F4603" s="99">
        <v>484</v>
      </c>
      <c r="G4603" s="99"/>
      <c r="H4603" s="99">
        <f>F4603+G4603</f>
        <v>484</v>
      </c>
      <c r="I4603" s="99"/>
      <c r="J4603" s="99"/>
      <c r="K4603" s="99"/>
    </row>
    <row r="4604" spans="1:11">
      <c r="A4604" s="656"/>
      <c r="B4604" s="659"/>
      <c r="C4604" s="99"/>
      <c r="D4604" s="99">
        <v>151020506</v>
      </c>
      <c r="E4604" s="53"/>
      <c r="F4604" s="99">
        <v>503</v>
      </c>
      <c r="G4604" s="99"/>
      <c r="H4604" s="99">
        <f>F4604+G4604</f>
        <v>503</v>
      </c>
      <c r="I4604" s="99"/>
      <c r="J4604" s="99"/>
      <c r="K4604" s="99"/>
    </row>
    <row r="4605" spans="1:11">
      <c r="A4605" s="656"/>
      <c r="B4605" s="659"/>
      <c r="C4605" s="99"/>
      <c r="D4605" s="99">
        <v>151020507</v>
      </c>
      <c r="E4605" s="53"/>
      <c r="F4605" s="99">
        <v>253</v>
      </c>
      <c r="G4605" s="99"/>
      <c r="H4605" s="99">
        <f>F4605+G4605</f>
        <v>253</v>
      </c>
      <c r="I4605" s="99"/>
      <c r="J4605" s="99"/>
      <c r="K4605" s="99"/>
    </row>
    <row r="4606" spans="1:11">
      <c r="A4606" s="656"/>
      <c r="B4606" s="659"/>
      <c r="C4606" s="99"/>
      <c r="D4606" s="99">
        <v>151020508</v>
      </c>
      <c r="E4606" s="53"/>
      <c r="F4606" s="99">
        <v>225</v>
      </c>
      <c r="G4606" s="99"/>
      <c r="H4606" s="99">
        <f>F4606+G4606</f>
        <v>225</v>
      </c>
      <c r="I4606" s="99"/>
      <c r="J4606" s="99"/>
      <c r="K4606" s="99"/>
    </row>
    <row r="4607" spans="1:11">
      <c r="A4607" s="656"/>
      <c r="B4607" s="659"/>
      <c r="C4607" s="99"/>
      <c r="D4607" s="99">
        <v>151020509</v>
      </c>
      <c r="E4607" s="53"/>
      <c r="F4607" s="99">
        <v>55</v>
      </c>
      <c r="G4607" s="99"/>
      <c r="H4607" s="99">
        <f>F4607+G4607</f>
        <v>55</v>
      </c>
      <c r="I4607" s="99"/>
      <c r="J4607" s="99"/>
      <c r="K4607" s="99"/>
    </row>
    <row r="4608" spans="1:11">
      <c r="A4608" s="657"/>
      <c r="B4608" s="660"/>
      <c r="C4608" s="99"/>
      <c r="D4608" s="92" t="s">
        <v>5511</v>
      </c>
      <c r="E4608" s="73"/>
      <c r="F4608" s="57">
        <f>SUM(F4603:F4607)</f>
        <v>1520</v>
      </c>
      <c r="G4608" s="57">
        <f>SUM(G4603:G4607)</f>
        <v>0</v>
      </c>
      <c r="H4608" s="57">
        <f>SUM(H4603:H4607)</f>
        <v>1520</v>
      </c>
      <c r="I4608" s="57">
        <v>3</v>
      </c>
      <c r="J4608" s="57">
        <f>SUM(J4603:J4607)</f>
        <v>0</v>
      </c>
      <c r="K4608" s="57">
        <f>J4608+I4608</f>
        <v>3</v>
      </c>
    </row>
    <row r="4609" spans="1:11">
      <c r="A4609" s="655">
        <v>163</v>
      </c>
      <c r="B4609" s="658" t="s">
        <v>5513</v>
      </c>
      <c r="C4609" s="99" t="s">
        <v>5512</v>
      </c>
      <c r="D4609" s="99">
        <v>151020505</v>
      </c>
      <c r="E4609" s="53"/>
      <c r="F4609" s="99">
        <v>0</v>
      </c>
      <c r="G4609" s="99">
        <v>377</v>
      </c>
      <c r="H4609" s="99">
        <f>F4609+G4609</f>
        <v>377</v>
      </c>
      <c r="I4609" s="99"/>
      <c r="J4609" s="99"/>
      <c r="K4609" s="99"/>
    </row>
    <row r="4610" spans="1:11">
      <c r="A4610" s="656"/>
      <c r="B4610" s="659"/>
      <c r="C4610" s="99"/>
      <c r="D4610" s="99">
        <v>151020506</v>
      </c>
      <c r="E4610" s="53"/>
      <c r="F4610" s="99"/>
      <c r="G4610" s="99">
        <v>385</v>
      </c>
      <c r="H4610" s="99">
        <f>F4610+G4610</f>
        <v>385</v>
      </c>
      <c r="I4610" s="99"/>
      <c r="J4610" s="99"/>
      <c r="K4610" s="99"/>
    </row>
    <row r="4611" spans="1:11">
      <c r="A4611" s="656"/>
      <c r="B4611" s="659"/>
      <c r="C4611" s="99"/>
      <c r="D4611" s="99">
        <v>151020507</v>
      </c>
      <c r="E4611" s="53"/>
      <c r="F4611" s="99"/>
      <c r="G4611" s="99">
        <v>187</v>
      </c>
      <c r="H4611" s="99">
        <f>F4611+G4611</f>
        <v>187</v>
      </c>
      <c r="I4611" s="99"/>
      <c r="J4611" s="99"/>
      <c r="K4611" s="99"/>
    </row>
    <row r="4612" spans="1:11">
      <c r="A4612" s="656"/>
      <c r="B4612" s="659"/>
      <c r="C4612" s="99"/>
      <c r="D4612" s="99">
        <v>151020508</v>
      </c>
      <c r="E4612" s="53"/>
      <c r="F4612" s="99"/>
      <c r="G4612" s="99">
        <v>148</v>
      </c>
      <c r="H4612" s="99">
        <f>F4612+G4612</f>
        <v>148</v>
      </c>
      <c r="I4612" s="99"/>
      <c r="J4612" s="99"/>
      <c r="K4612" s="99"/>
    </row>
    <row r="4613" spans="1:11">
      <c r="A4613" s="656"/>
      <c r="B4613" s="659"/>
      <c r="C4613" s="99"/>
      <c r="D4613" s="99">
        <v>151020509</v>
      </c>
      <c r="E4613" s="53"/>
      <c r="F4613" s="99"/>
      <c r="G4613" s="99">
        <v>46</v>
      </c>
      <c r="H4613" s="99">
        <f>F4613+G4613</f>
        <v>46</v>
      </c>
      <c r="I4613" s="99"/>
      <c r="J4613" s="99"/>
      <c r="K4613" s="99"/>
    </row>
    <row r="4614" spans="1:11">
      <c r="A4614" s="657"/>
      <c r="B4614" s="660"/>
      <c r="C4614" s="99"/>
      <c r="D4614" s="92" t="s">
        <v>5511</v>
      </c>
      <c r="E4614" s="73"/>
      <c r="F4614" s="57">
        <f>SUM(F4609:F4613)</f>
        <v>0</v>
      </c>
      <c r="G4614" s="57">
        <f>SUM(G4609:G4613)</f>
        <v>1143</v>
      </c>
      <c r="H4614" s="57">
        <f>SUM(H4609:H4613)</f>
        <v>1143</v>
      </c>
      <c r="I4614" s="57">
        <f>SUM(I4609:I4613)</f>
        <v>0</v>
      </c>
      <c r="J4614" s="57">
        <v>2</v>
      </c>
      <c r="K4614" s="57">
        <f>J4614+I4614</f>
        <v>2</v>
      </c>
    </row>
    <row r="4615" spans="1:11">
      <c r="A4615" s="99"/>
      <c r="B4615" s="348"/>
      <c r="C4615" s="99"/>
      <c r="D4615"/>
      <c r="E4615" s="77"/>
      <c r="F4615" s="99"/>
      <c r="G4615" s="99"/>
      <c r="H4615" s="99"/>
      <c r="I4615" s="99"/>
      <c r="J4615" s="99"/>
      <c r="K4615" s="99"/>
    </row>
    <row r="4616" spans="1:11" ht="26.25">
      <c r="A4616" s="56"/>
      <c r="B4616" s="349" t="s">
        <v>5510</v>
      </c>
      <c r="C4616" s="653" t="s">
        <v>7525</v>
      </c>
      <c r="D4616" s="654"/>
      <c r="E4616" s="422"/>
      <c r="F4616" s="102">
        <f t="shared" ref="F4616:K4616" si="33">F4614+F4608+F4602+F4599+F4596+F4593+F4588+F4583+F4580+F4577+F4574+F4570+F4568+F4564+F4560+F4558+F4556+F4553+F4550+F4547+F4544+F4542+F4538+F4534+F4529+F4524+F4521+F4518+F4515+F4512+F4509+F4506+F4503+F4500+F4496+F4492+F4489+F4486+F4482+F4478+F4475+F4470+F4465+F4463+F4461+F4459+F4457+F4455+F4453+F4451+F4449+F4446+F4443+F4441+F4439+F4435+F4431+F4428+F4425+F4422+F4419+F4415+F4411+F4409+F4407+F4404+F4401+F4399+F4397+F4392+F4387+F4385+F4383+F4381+F4379+F4375+F4371+F4369+F4367+F4365+F4362+F4358+F4354+F4352+F4350+F4346+F4342+F4340+F4337+F4334+F4332+F4329+F4326+F4324+F4319+F4315+F4313+F4310+F4307+F4304+F4302+F4299+F4296+F4293+F4290+F4287+F4284+F4280+F4277+F4274+F4271+F4268+F4266+F4264+F4261+F4258+F4254+F4250+F4247+F4244+F4241+F4238+F4235+F4232+F4229+F4226+F4222+F4218+F4215+F4212+F4209+F4206+F4203+F4198+F4193+F4188+F4183+F4179+F4175+F4171+F4167+F4165+F4161+F4157+F4155+F4152+F4149+F4147+F4144+F4141+F4139+F4137+F4134+F4131+F4128+F4125+F4122+F4119+F4116+F4113+F4110+F4107+F4105</f>
        <v>91466</v>
      </c>
      <c r="G4616" s="102">
        <f t="shared" si="33"/>
        <v>67746</v>
      </c>
      <c r="H4616" s="102">
        <f t="shared" si="33"/>
        <v>159212</v>
      </c>
      <c r="I4616" s="102">
        <f t="shared" si="33"/>
        <v>200</v>
      </c>
      <c r="J4616" s="102">
        <f t="shared" si="33"/>
        <v>167</v>
      </c>
      <c r="K4616" s="102">
        <f t="shared" si="33"/>
        <v>367</v>
      </c>
    </row>
    <row r="4617" spans="1:11">
      <c r="A4617"/>
      <c r="B4617" s="72"/>
      <c r="C4617"/>
      <c r="D4617"/>
      <c r="E4617" s="79"/>
      <c r="F4617"/>
      <c r="G4617"/>
      <c r="H4617"/>
      <c r="I4617"/>
      <c r="J4617"/>
      <c r="K4617" s="66"/>
    </row>
    <row r="4618" spans="1:11">
      <c r="A4618" s="66"/>
      <c r="B4618"/>
      <c r="C4618" s="67"/>
      <c r="D4618" s="66"/>
      <c r="E4618"/>
      <c r="F4618" s="66"/>
      <c r="G4618" s="66"/>
      <c r="H4618" s="66"/>
      <c r="I4618" s="66"/>
      <c r="J4618" s="66"/>
      <c r="K4618" s="66"/>
    </row>
    <row r="4619" spans="1:11" ht="18.75">
      <c r="A4619" s="667" t="s">
        <v>7524</v>
      </c>
      <c r="B4619" s="667"/>
      <c r="C4619" s="667"/>
      <c r="D4619" s="667"/>
      <c r="E4619" s="667"/>
      <c r="F4619" s="667"/>
      <c r="G4619" s="667"/>
      <c r="H4619" s="667"/>
      <c r="I4619" s="667"/>
      <c r="J4619" s="667"/>
      <c r="K4619" s="667"/>
    </row>
    <row r="4620" spans="1:11">
      <c r="A4620" s="695" t="s">
        <v>7523</v>
      </c>
      <c r="B4620" s="695" t="s">
        <v>5505</v>
      </c>
      <c r="C4620" s="695" t="s">
        <v>5504</v>
      </c>
      <c r="D4620" s="695"/>
      <c r="E4620" s="695" t="s">
        <v>5503</v>
      </c>
      <c r="F4620" s="695" t="s">
        <v>5502</v>
      </c>
      <c r="G4620" s="695"/>
      <c r="H4620" s="695"/>
      <c r="I4620" s="695" t="s">
        <v>4671</v>
      </c>
      <c r="J4620" s="695"/>
      <c r="K4620" s="695"/>
    </row>
    <row r="4621" spans="1:11">
      <c r="A4621" s="695"/>
      <c r="B4621" s="695"/>
      <c r="C4621" s="695"/>
      <c r="D4621" s="695"/>
      <c r="E4621" s="695"/>
      <c r="F4621" s="695"/>
      <c r="G4621" s="695"/>
      <c r="H4621" s="695"/>
      <c r="I4621" s="695"/>
      <c r="J4621" s="695"/>
      <c r="K4621" s="695"/>
    </row>
    <row r="4622" spans="1:11">
      <c r="A4622" s="695"/>
      <c r="B4622" s="695"/>
      <c r="C4622" s="695" t="s">
        <v>5501</v>
      </c>
      <c r="D4622" s="695" t="s">
        <v>5500</v>
      </c>
      <c r="E4622" s="695"/>
      <c r="F4622" s="695"/>
      <c r="G4622" s="695"/>
      <c r="H4622" s="695"/>
      <c r="I4622" s="695"/>
      <c r="J4622" s="695"/>
      <c r="K4622" s="695"/>
    </row>
    <row r="4623" spans="1:11">
      <c r="A4623" s="695"/>
      <c r="B4623" s="695"/>
      <c r="C4623" s="695"/>
      <c r="D4623" s="695"/>
      <c r="E4623" s="695"/>
      <c r="F4623" s="345" t="s">
        <v>0</v>
      </c>
      <c r="G4623" s="345" t="s">
        <v>1</v>
      </c>
      <c r="H4623" s="345" t="s">
        <v>2</v>
      </c>
      <c r="I4623" s="345" t="s">
        <v>0</v>
      </c>
      <c r="J4623" s="345" t="s">
        <v>1</v>
      </c>
      <c r="K4623" s="345" t="s">
        <v>2</v>
      </c>
    </row>
    <row r="4624" spans="1:11" ht="15.75">
      <c r="A4624" s="119">
        <v>1</v>
      </c>
      <c r="B4624" s="421">
        <v>2</v>
      </c>
      <c r="C4624" s="420">
        <v>3</v>
      </c>
      <c r="D4624" s="420">
        <v>4</v>
      </c>
      <c r="E4624" s="420">
        <v>5</v>
      </c>
      <c r="F4624" s="419">
        <v>6</v>
      </c>
      <c r="G4624" s="419">
        <v>7</v>
      </c>
      <c r="H4624" s="419">
        <v>8</v>
      </c>
      <c r="I4624" s="419">
        <v>9</v>
      </c>
      <c r="J4624" s="419">
        <v>10</v>
      </c>
      <c r="K4624" s="419">
        <v>11</v>
      </c>
    </row>
    <row r="4625" spans="1:11">
      <c r="A4625" s="682">
        <v>1</v>
      </c>
      <c r="B4625" s="696" t="s">
        <v>7522</v>
      </c>
      <c r="C4625" s="336" t="s">
        <v>5497</v>
      </c>
      <c r="D4625" s="343">
        <v>154030101</v>
      </c>
      <c r="E4625" s="117"/>
      <c r="F4625" s="326">
        <v>678</v>
      </c>
      <c r="G4625" s="326"/>
      <c r="H4625" s="326">
        <f>+F4625+G4625</f>
        <v>678</v>
      </c>
      <c r="I4625" s="326"/>
      <c r="J4625" s="326"/>
      <c r="K4625" s="326"/>
    </row>
    <row r="4626" spans="1:11">
      <c r="A4626" s="682"/>
      <c r="B4626" s="696"/>
      <c r="C4626" s="336"/>
      <c r="D4626" s="343">
        <v>154030102</v>
      </c>
      <c r="E4626" s="117"/>
      <c r="F4626" s="326">
        <v>340</v>
      </c>
      <c r="G4626" s="326"/>
      <c r="H4626" s="326">
        <f>+F4626+G4626</f>
        <v>340</v>
      </c>
      <c r="I4626" s="326"/>
      <c r="J4626" s="326"/>
      <c r="K4626" s="326"/>
    </row>
    <row r="4627" spans="1:11">
      <c r="A4627" s="682"/>
      <c r="B4627" s="696"/>
      <c r="C4627" s="336"/>
      <c r="D4627" s="324" t="s">
        <v>2</v>
      </c>
      <c r="E4627" s="323"/>
      <c r="F4627" s="322">
        <f>SUM(F4625:F4626)</f>
        <v>1018</v>
      </c>
      <c r="G4627" s="322"/>
      <c r="H4627" s="322">
        <f>+F4627+G4627</f>
        <v>1018</v>
      </c>
      <c r="I4627" s="322">
        <v>2</v>
      </c>
      <c r="J4627" s="322"/>
      <c r="K4627" s="322">
        <f>I4627+J4627</f>
        <v>2</v>
      </c>
    </row>
    <row r="4628" spans="1:11">
      <c r="A4628" s="682">
        <v>2</v>
      </c>
      <c r="B4628" s="675" t="s">
        <v>7521</v>
      </c>
      <c r="C4628" s="336" t="s">
        <v>5497</v>
      </c>
      <c r="D4628" s="343">
        <v>154030101</v>
      </c>
      <c r="E4628" s="117"/>
      <c r="F4628" s="326"/>
      <c r="G4628" s="326">
        <v>546</v>
      </c>
      <c r="H4628" s="326">
        <v>546</v>
      </c>
      <c r="I4628" s="325"/>
      <c r="J4628" s="325"/>
      <c r="K4628" s="325"/>
    </row>
    <row r="4629" spans="1:11">
      <c r="A4629" s="682"/>
      <c r="B4629" s="675"/>
      <c r="C4629" s="336"/>
      <c r="D4629" s="343">
        <v>154030102</v>
      </c>
      <c r="E4629" s="117"/>
      <c r="F4629" s="326"/>
      <c r="G4629" s="326">
        <v>258</v>
      </c>
      <c r="H4629" s="326">
        <v>258</v>
      </c>
      <c r="I4629" s="325"/>
      <c r="J4629" s="325"/>
      <c r="K4629" s="325"/>
    </row>
    <row r="4630" spans="1:11">
      <c r="A4630" s="682"/>
      <c r="B4630" s="675"/>
      <c r="C4630" s="117"/>
      <c r="D4630" s="324" t="s">
        <v>2</v>
      </c>
      <c r="E4630" s="323"/>
      <c r="F4630" s="327"/>
      <c r="G4630" s="322">
        <f>SUM(G4628:G4629)</f>
        <v>804</v>
      </c>
      <c r="H4630" s="322">
        <f>SUM(H4628:H4629)</f>
        <v>804</v>
      </c>
      <c r="I4630" s="322"/>
      <c r="J4630" s="322">
        <v>2</v>
      </c>
      <c r="K4630" s="322">
        <f>I4630+J4630</f>
        <v>2</v>
      </c>
    </row>
    <row r="4631" spans="1:11">
      <c r="A4631" s="682">
        <v>3</v>
      </c>
      <c r="B4631" s="675" t="s">
        <v>7520</v>
      </c>
      <c r="C4631" s="336" t="s">
        <v>5494</v>
      </c>
      <c r="D4631" s="343">
        <v>154030103</v>
      </c>
      <c r="E4631" s="117"/>
      <c r="F4631" s="326">
        <v>451</v>
      </c>
      <c r="G4631" s="326"/>
      <c r="H4631" s="326">
        <f t="shared" ref="H4631:H4653" si="34">+F4631+G4631</f>
        <v>451</v>
      </c>
      <c r="I4631" s="325"/>
      <c r="J4631" s="325"/>
      <c r="K4631" s="325"/>
    </row>
    <row r="4632" spans="1:11">
      <c r="A4632" s="682"/>
      <c r="B4632" s="675"/>
      <c r="C4632" s="336"/>
      <c r="D4632" s="343">
        <v>154030104</v>
      </c>
      <c r="E4632" s="117"/>
      <c r="F4632" s="326">
        <v>317</v>
      </c>
      <c r="G4632" s="326"/>
      <c r="H4632" s="326">
        <f t="shared" si="34"/>
        <v>317</v>
      </c>
      <c r="I4632" s="325"/>
      <c r="J4632" s="325"/>
      <c r="K4632" s="325"/>
    </row>
    <row r="4633" spans="1:11">
      <c r="A4633" s="682"/>
      <c r="B4633" s="675"/>
      <c r="C4633" s="336"/>
      <c r="D4633" s="343">
        <v>154030105</v>
      </c>
      <c r="E4633" s="117"/>
      <c r="F4633" s="326">
        <v>388</v>
      </c>
      <c r="G4633" s="326"/>
      <c r="H4633" s="326">
        <f t="shared" si="34"/>
        <v>388</v>
      </c>
      <c r="I4633" s="325"/>
      <c r="J4633" s="325"/>
      <c r="K4633" s="325"/>
    </row>
    <row r="4634" spans="1:11">
      <c r="A4634" s="682"/>
      <c r="B4634" s="675"/>
      <c r="C4634" s="336"/>
      <c r="D4634" s="343">
        <v>154030106</v>
      </c>
      <c r="E4634" s="117"/>
      <c r="F4634" s="326">
        <v>273</v>
      </c>
      <c r="G4634" s="326"/>
      <c r="H4634" s="326">
        <f t="shared" si="34"/>
        <v>273</v>
      </c>
      <c r="I4634" s="325"/>
      <c r="J4634" s="325"/>
      <c r="K4634" s="325"/>
    </row>
    <row r="4635" spans="1:11">
      <c r="A4635" s="682"/>
      <c r="B4635" s="675"/>
      <c r="C4635" s="117"/>
      <c r="D4635" s="343">
        <v>154030107</v>
      </c>
      <c r="E4635" s="117"/>
      <c r="F4635" s="326">
        <v>524</v>
      </c>
      <c r="G4635" s="326"/>
      <c r="H4635" s="326">
        <f t="shared" si="34"/>
        <v>524</v>
      </c>
      <c r="I4635" s="325"/>
      <c r="J4635" s="325"/>
      <c r="K4635" s="325"/>
    </row>
    <row r="4636" spans="1:11">
      <c r="A4636" s="682"/>
      <c r="B4636" s="675"/>
      <c r="C4636" s="117"/>
      <c r="D4636" s="324" t="s">
        <v>2</v>
      </c>
      <c r="E4636" s="323"/>
      <c r="F4636" s="322">
        <f>SUM(F4631:F4635)</f>
        <v>1953</v>
      </c>
      <c r="G4636" s="322"/>
      <c r="H4636" s="322">
        <f t="shared" si="34"/>
        <v>1953</v>
      </c>
      <c r="I4636" s="322">
        <v>4</v>
      </c>
      <c r="J4636" s="322"/>
      <c r="K4636" s="322">
        <f>I4636+J4636</f>
        <v>4</v>
      </c>
    </row>
    <row r="4637" spans="1:11">
      <c r="A4637" s="682">
        <v>4</v>
      </c>
      <c r="B4637" s="675" t="s">
        <v>7519</v>
      </c>
      <c r="C4637" s="336" t="s">
        <v>5494</v>
      </c>
      <c r="D4637" s="343">
        <v>154030103</v>
      </c>
      <c r="E4637" s="117"/>
      <c r="F4637" s="326"/>
      <c r="G4637" s="326">
        <v>359</v>
      </c>
      <c r="H4637" s="326">
        <f t="shared" si="34"/>
        <v>359</v>
      </c>
      <c r="I4637" s="325"/>
      <c r="J4637" s="325"/>
      <c r="K4637" s="325"/>
    </row>
    <row r="4638" spans="1:11">
      <c r="A4638" s="682"/>
      <c r="B4638" s="675"/>
      <c r="C4638" s="336"/>
      <c r="D4638" s="343">
        <v>154030104</v>
      </c>
      <c r="E4638" s="117"/>
      <c r="F4638" s="326"/>
      <c r="G4638" s="326">
        <v>228</v>
      </c>
      <c r="H4638" s="326">
        <f t="shared" si="34"/>
        <v>228</v>
      </c>
      <c r="I4638" s="325"/>
      <c r="J4638" s="325"/>
      <c r="K4638" s="325"/>
    </row>
    <row r="4639" spans="1:11">
      <c r="A4639" s="682"/>
      <c r="B4639" s="675"/>
      <c r="C4639" s="336"/>
      <c r="D4639" s="343">
        <v>154030105</v>
      </c>
      <c r="E4639" s="117"/>
      <c r="F4639" s="326"/>
      <c r="G4639" s="326">
        <v>293</v>
      </c>
      <c r="H4639" s="326">
        <f t="shared" si="34"/>
        <v>293</v>
      </c>
      <c r="I4639" s="325"/>
      <c r="J4639" s="325"/>
      <c r="K4639" s="325"/>
    </row>
    <row r="4640" spans="1:11">
      <c r="A4640" s="682"/>
      <c r="B4640" s="675"/>
      <c r="C4640" s="336"/>
      <c r="D4640" s="343">
        <v>154030106</v>
      </c>
      <c r="E4640" s="117"/>
      <c r="F4640" s="326"/>
      <c r="G4640" s="326">
        <v>209</v>
      </c>
      <c r="H4640" s="326">
        <f t="shared" si="34"/>
        <v>209</v>
      </c>
      <c r="I4640" s="325"/>
      <c r="J4640" s="325"/>
      <c r="K4640" s="325"/>
    </row>
    <row r="4641" spans="1:11">
      <c r="A4641" s="682"/>
      <c r="B4641" s="675"/>
      <c r="C4641" s="117"/>
      <c r="D4641" s="343">
        <v>154030107</v>
      </c>
      <c r="E4641" s="117"/>
      <c r="F4641" s="326"/>
      <c r="G4641" s="326">
        <v>363</v>
      </c>
      <c r="H4641" s="326">
        <f t="shared" si="34"/>
        <v>363</v>
      </c>
      <c r="I4641" s="325"/>
      <c r="J4641" s="325"/>
      <c r="K4641" s="325"/>
    </row>
    <row r="4642" spans="1:11">
      <c r="A4642" s="682"/>
      <c r="B4642" s="675"/>
      <c r="C4642" s="117"/>
      <c r="D4642" s="324" t="s">
        <v>2</v>
      </c>
      <c r="E4642" s="323"/>
      <c r="F4642" s="327"/>
      <c r="G4642" s="322">
        <f>SUM(G4637:G4641)</f>
        <v>1452</v>
      </c>
      <c r="H4642" s="322">
        <f t="shared" si="34"/>
        <v>1452</v>
      </c>
      <c r="I4642" s="322"/>
      <c r="J4642" s="322">
        <v>3</v>
      </c>
      <c r="K4642" s="322">
        <f>I4642+J4642</f>
        <v>3</v>
      </c>
    </row>
    <row r="4643" spans="1:11">
      <c r="A4643" s="682">
        <v>5</v>
      </c>
      <c r="B4643" s="675" t="s">
        <v>7518</v>
      </c>
      <c r="C4643" s="336" t="s">
        <v>5491</v>
      </c>
      <c r="D4643" s="343">
        <v>154030203</v>
      </c>
      <c r="E4643" s="117"/>
      <c r="F4643" s="326">
        <v>568</v>
      </c>
      <c r="G4643" s="326"/>
      <c r="H4643" s="326">
        <f t="shared" si="34"/>
        <v>568</v>
      </c>
      <c r="I4643" s="325"/>
      <c r="J4643" s="325"/>
      <c r="K4643" s="325"/>
    </row>
    <row r="4644" spans="1:11">
      <c r="A4644" s="682"/>
      <c r="B4644" s="675"/>
      <c r="C4644" s="117"/>
      <c r="D4644" s="343">
        <v>154030204</v>
      </c>
      <c r="E4644" s="117"/>
      <c r="F4644" s="326">
        <v>904</v>
      </c>
      <c r="G4644" s="326"/>
      <c r="H4644" s="326">
        <f t="shared" si="34"/>
        <v>904</v>
      </c>
      <c r="I4644" s="325"/>
      <c r="J4644" s="325"/>
      <c r="K4644" s="325"/>
    </row>
    <row r="4645" spans="1:11">
      <c r="A4645" s="682"/>
      <c r="B4645" s="675"/>
      <c r="C4645" s="117"/>
      <c r="D4645" s="324" t="s">
        <v>2</v>
      </c>
      <c r="E4645" s="323"/>
      <c r="F4645" s="322">
        <f>SUM(F4643:F4644)</f>
        <v>1472</v>
      </c>
      <c r="G4645" s="322"/>
      <c r="H4645" s="322">
        <f t="shared" si="34"/>
        <v>1472</v>
      </c>
      <c r="I4645" s="322">
        <v>3</v>
      </c>
      <c r="J4645" s="322"/>
      <c r="K4645" s="322">
        <f>I4645+J4645</f>
        <v>3</v>
      </c>
    </row>
    <row r="4646" spans="1:11">
      <c r="A4646" s="682">
        <v>6</v>
      </c>
      <c r="B4646" s="675" t="s">
        <v>7517</v>
      </c>
      <c r="C4646" s="336" t="s">
        <v>5491</v>
      </c>
      <c r="D4646" s="343">
        <v>154030203</v>
      </c>
      <c r="E4646" s="117"/>
      <c r="F4646" s="326"/>
      <c r="G4646" s="326">
        <v>397</v>
      </c>
      <c r="H4646" s="326">
        <f t="shared" si="34"/>
        <v>397</v>
      </c>
      <c r="I4646" s="325"/>
      <c r="J4646" s="325"/>
      <c r="K4646" s="325"/>
    </row>
    <row r="4647" spans="1:11">
      <c r="A4647" s="682"/>
      <c r="B4647" s="675"/>
      <c r="C4647" s="117"/>
      <c r="D4647" s="343">
        <v>154030204</v>
      </c>
      <c r="E4647" s="117"/>
      <c r="F4647" s="326"/>
      <c r="G4647" s="326">
        <v>686</v>
      </c>
      <c r="H4647" s="326">
        <f t="shared" si="34"/>
        <v>686</v>
      </c>
      <c r="I4647" s="325"/>
      <c r="J4647" s="325"/>
      <c r="K4647" s="325"/>
    </row>
    <row r="4648" spans="1:11">
      <c r="A4648" s="682"/>
      <c r="B4648" s="675"/>
      <c r="C4648" s="117"/>
      <c r="D4648" s="324" t="s">
        <v>2</v>
      </c>
      <c r="E4648" s="323"/>
      <c r="F4648" s="327"/>
      <c r="G4648" s="322">
        <f>SUM(G4646:G4647)</f>
        <v>1083</v>
      </c>
      <c r="H4648" s="322">
        <f t="shared" si="34"/>
        <v>1083</v>
      </c>
      <c r="I4648" s="322"/>
      <c r="J4648" s="322">
        <v>3</v>
      </c>
      <c r="K4648" s="322">
        <v>3</v>
      </c>
    </row>
    <row r="4649" spans="1:11">
      <c r="A4649" s="682">
        <v>7</v>
      </c>
      <c r="B4649" s="675" t="s">
        <v>7516</v>
      </c>
      <c r="C4649" s="336" t="s">
        <v>5488</v>
      </c>
      <c r="D4649" s="343">
        <v>154030201</v>
      </c>
      <c r="E4649" s="117"/>
      <c r="F4649" s="326">
        <v>609</v>
      </c>
      <c r="G4649" s="326"/>
      <c r="H4649" s="326">
        <f t="shared" si="34"/>
        <v>609</v>
      </c>
      <c r="I4649" s="325"/>
      <c r="J4649" s="325"/>
      <c r="K4649" s="325"/>
    </row>
    <row r="4650" spans="1:11">
      <c r="A4650" s="682"/>
      <c r="B4650" s="675"/>
      <c r="C4650" s="117"/>
      <c r="D4650" s="343">
        <v>154030202</v>
      </c>
      <c r="E4650" s="117"/>
      <c r="F4650" s="326">
        <v>840</v>
      </c>
      <c r="G4650" s="326"/>
      <c r="H4650" s="326">
        <f t="shared" si="34"/>
        <v>840</v>
      </c>
      <c r="I4650" s="325"/>
      <c r="J4650" s="325"/>
      <c r="K4650" s="325"/>
    </row>
    <row r="4651" spans="1:11">
      <c r="A4651" s="682"/>
      <c r="B4651" s="675"/>
      <c r="C4651" s="117"/>
      <c r="D4651" s="324" t="s">
        <v>2</v>
      </c>
      <c r="E4651" s="323"/>
      <c r="F4651" s="322">
        <f>SUM(F4649:F4650)</f>
        <v>1449</v>
      </c>
      <c r="G4651" s="322"/>
      <c r="H4651" s="322">
        <f t="shared" si="34"/>
        <v>1449</v>
      </c>
      <c r="I4651" s="322">
        <v>3</v>
      </c>
      <c r="J4651" s="322"/>
      <c r="K4651" s="322">
        <f>I4651+J4651</f>
        <v>3</v>
      </c>
    </row>
    <row r="4652" spans="1:11">
      <c r="A4652" s="682">
        <v>8</v>
      </c>
      <c r="B4652" s="675" t="s">
        <v>7515</v>
      </c>
      <c r="C4652" s="336" t="s">
        <v>5488</v>
      </c>
      <c r="D4652" s="343">
        <v>154030201</v>
      </c>
      <c r="E4652" s="117"/>
      <c r="F4652" s="326"/>
      <c r="G4652" s="326">
        <v>413</v>
      </c>
      <c r="H4652" s="326">
        <f t="shared" si="34"/>
        <v>413</v>
      </c>
      <c r="I4652" s="325"/>
      <c r="J4652" s="325"/>
      <c r="K4652" s="325"/>
    </row>
    <row r="4653" spans="1:11">
      <c r="A4653" s="682"/>
      <c r="B4653" s="675"/>
      <c r="C4653" s="117"/>
      <c r="D4653" s="343">
        <v>154030202</v>
      </c>
      <c r="E4653" s="117"/>
      <c r="F4653" s="326"/>
      <c r="G4653" s="326">
        <v>611</v>
      </c>
      <c r="H4653" s="326">
        <f t="shared" si="34"/>
        <v>611</v>
      </c>
      <c r="I4653" s="325"/>
      <c r="J4653" s="325"/>
      <c r="K4653" s="325"/>
    </row>
    <row r="4654" spans="1:11">
      <c r="A4654" s="682"/>
      <c r="B4654" s="675"/>
      <c r="C4654" s="117"/>
      <c r="D4654" s="324" t="s">
        <v>2</v>
      </c>
      <c r="E4654" s="323"/>
      <c r="F4654" s="322"/>
      <c r="G4654" s="322">
        <f>SUM(G4652:G4653)</f>
        <v>1024</v>
      </c>
      <c r="H4654" s="322">
        <f>SUM(H4652:H4653)</f>
        <v>1024</v>
      </c>
      <c r="I4654" s="322"/>
      <c r="J4654" s="322">
        <v>2</v>
      </c>
      <c r="K4654" s="322">
        <f>I4654+J4654</f>
        <v>2</v>
      </c>
    </row>
    <row r="4655" spans="1:11">
      <c r="A4655" s="682">
        <v>9</v>
      </c>
      <c r="B4655" s="675" t="s">
        <v>7514</v>
      </c>
      <c r="C4655" s="336" t="s">
        <v>5484</v>
      </c>
      <c r="D4655" s="343">
        <v>154030401</v>
      </c>
      <c r="E4655" s="117"/>
      <c r="F4655" s="326">
        <v>714</v>
      </c>
      <c r="G4655" s="326"/>
      <c r="H4655" s="326">
        <f t="shared" ref="H4655:H4662" si="35">+F4655+G4655</f>
        <v>714</v>
      </c>
      <c r="I4655" s="325"/>
      <c r="J4655" s="325"/>
      <c r="K4655" s="325"/>
    </row>
    <row r="4656" spans="1:11">
      <c r="A4656" s="682"/>
      <c r="B4656" s="675"/>
      <c r="C4656" s="117"/>
      <c r="D4656" s="343">
        <v>154030402</v>
      </c>
      <c r="E4656" s="117"/>
      <c r="F4656" s="326">
        <v>576</v>
      </c>
      <c r="G4656" s="326"/>
      <c r="H4656" s="326">
        <f t="shared" si="35"/>
        <v>576</v>
      </c>
      <c r="I4656" s="325"/>
      <c r="J4656" s="325"/>
      <c r="K4656" s="325"/>
    </row>
    <row r="4657" spans="1:11">
      <c r="A4657" s="682"/>
      <c r="B4657" s="675"/>
      <c r="C4657" s="117"/>
      <c r="D4657" s="324" t="s">
        <v>2</v>
      </c>
      <c r="E4657" s="323"/>
      <c r="F4657" s="322">
        <f>SUM(F4655:F4656)</f>
        <v>1290</v>
      </c>
      <c r="G4657" s="322"/>
      <c r="H4657" s="322">
        <f t="shared" si="35"/>
        <v>1290</v>
      </c>
      <c r="I4657" s="322">
        <v>3</v>
      </c>
      <c r="J4657" s="322"/>
      <c r="K4657" s="322">
        <f>I4657+J4657</f>
        <v>3</v>
      </c>
    </row>
    <row r="4658" spans="1:11">
      <c r="A4658" s="682">
        <v>10</v>
      </c>
      <c r="B4658" s="675" t="s">
        <v>7513</v>
      </c>
      <c r="C4658" s="336" t="s">
        <v>5484</v>
      </c>
      <c r="D4658" s="343">
        <v>154030401</v>
      </c>
      <c r="E4658" s="117"/>
      <c r="F4658" s="326"/>
      <c r="G4658" s="326">
        <v>528</v>
      </c>
      <c r="H4658" s="326">
        <f t="shared" si="35"/>
        <v>528</v>
      </c>
      <c r="I4658" s="325"/>
      <c r="J4658" s="325"/>
      <c r="K4658" s="325"/>
    </row>
    <row r="4659" spans="1:11">
      <c r="A4659" s="682"/>
      <c r="B4659" s="675"/>
      <c r="C4659" s="117"/>
      <c r="D4659" s="343">
        <v>154030402</v>
      </c>
      <c r="E4659" s="117"/>
      <c r="F4659" s="326"/>
      <c r="G4659" s="326">
        <v>480</v>
      </c>
      <c r="H4659" s="326">
        <f t="shared" si="35"/>
        <v>480</v>
      </c>
      <c r="I4659" s="325"/>
      <c r="J4659" s="325"/>
      <c r="K4659" s="325"/>
    </row>
    <row r="4660" spans="1:11">
      <c r="A4660" s="682"/>
      <c r="B4660" s="675"/>
      <c r="C4660" s="117"/>
      <c r="D4660" s="324" t="s">
        <v>2</v>
      </c>
      <c r="E4660" s="323"/>
      <c r="F4660" s="327"/>
      <c r="G4660" s="322">
        <f>SUM(G4658:G4659)</f>
        <v>1008</v>
      </c>
      <c r="H4660" s="322">
        <f t="shared" si="35"/>
        <v>1008</v>
      </c>
      <c r="I4660" s="322"/>
      <c r="J4660" s="322">
        <v>2</v>
      </c>
      <c r="K4660" s="322">
        <f>I4660+J4660</f>
        <v>2</v>
      </c>
    </row>
    <row r="4661" spans="1:11">
      <c r="A4661" s="682">
        <v>11</v>
      </c>
      <c r="B4661" s="675" t="s">
        <v>7512</v>
      </c>
      <c r="C4661" s="336" t="s">
        <v>5484</v>
      </c>
      <c r="D4661" s="343">
        <v>154030403</v>
      </c>
      <c r="E4661" s="117"/>
      <c r="F4661" s="326">
        <v>230</v>
      </c>
      <c r="G4661" s="326">
        <v>167</v>
      </c>
      <c r="H4661" s="326">
        <f t="shared" si="35"/>
        <v>397</v>
      </c>
      <c r="I4661" s="325"/>
      <c r="J4661" s="325"/>
      <c r="K4661" s="325"/>
    </row>
    <row r="4662" spans="1:11">
      <c r="A4662" s="682"/>
      <c r="B4662" s="675"/>
      <c r="C4662" s="117"/>
      <c r="D4662" s="343">
        <v>154030404</v>
      </c>
      <c r="E4662" s="117"/>
      <c r="F4662" s="326">
        <v>392</v>
      </c>
      <c r="G4662" s="326">
        <v>287</v>
      </c>
      <c r="H4662" s="326">
        <f t="shared" si="35"/>
        <v>679</v>
      </c>
      <c r="I4662" s="325"/>
      <c r="J4662" s="325"/>
      <c r="K4662" s="325"/>
    </row>
    <row r="4663" spans="1:11">
      <c r="A4663" s="682"/>
      <c r="B4663" s="675"/>
      <c r="C4663" s="117"/>
      <c r="D4663" s="324" t="s">
        <v>2</v>
      </c>
      <c r="E4663" s="323"/>
      <c r="F4663" s="322">
        <f>SUM(F4661:F4662)</f>
        <v>622</v>
      </c>
      <c r="G4663" s="322">
        <f>SUM(G4661:G4662)</f>
        <v>454</v>
      </c>
      <c r="H4663" s="322">
        <f>SUM(H4661:H4662)</f>
        <v>1076</v>
      </c>
      <c r="I4663" s="322">
        <v>2</v>
      </c>
      <c r="J4663" s="322">
        <v>1</v>
      </c>
      <c r="K4663" s="322">
        <f>I4663+J4663</f>
        <v>3</v>
      </c>
    </row>
    <row r="4664" spans="1:11">
      <c r="A4664" s="682">
        <v>12</v>
      </c>
      <c r="B4664" s="675" t="s">
        <v>7511</v>
      </c>
      <c r="C4664" s="336" t="s">
        <v>5480</v>
      </c>
      <c r="D4664" s="343">
        <v>154030405</v>
      </c>
      <c r="E4664" s="117"/>
      <c r="F4664" s="326">
        <v>493</v>
      </c>
      <c r="G4664" s="326"/>
      <c r="H4664" s="326">
        <v>493</v>
      </c>
      <c r="I4664" s="325"/>
      <c r="J4664" s="325"/>
      <c r="K4664" s="325"/>
    </row>
    <row r="4665" spans="1:11">
      <c r="A4665" s="682"/>
      <c r="B4665" s="675"/>
      <c r="C4665" s="117"/>
      <c r="D4665" s="343">
        <v>154030406</v>
      </c>
      <c r="E4665" s="117"/>
      <c r="F4665" s="326">
        <v>317</v>
      </c>
      <c r="G4665" s="326"/>
      <c r="H4665" s="326">
        <f t="shared" ref="H4665:H4673" si="36">+F4665+G4665</f>
        <v>317</v>
      </c>
      <c r="I4665" s="325"/>
      <c r="J4665" s="325"/>
      <c r="K4665" s="325"/>
    </row>
    <row r="4666" spans="1:11">
      <c r="A4666" s="682"/>
      <c r="B4666" s="675"/>
      <c r="C4666" s="117"/>
      <c r="D4666" s="343">
        <v>154030407</v>
      </c>
      <c r="E4666" s="117"/>
      <c r="F4666" s="326">
        <v>198</v>
      </c>
      <c r="G4666" s="326"/>
      <c r="H4666" s="326">
        <f t="shared" si="36"/>
        <v>198</v>
      </c>
      <c r="I4666" s="325"/>
      <c r="J4666" s="325"/>
      <c r="K4666" s="325"/>
    </row>
    <row r="4667" spans="1:11">
      <c r="A4667" s="682"/>
      <c r="B4667" s="675"/>
      <c r="C4667" s="117"/>
      <c r="D4667" s="324" t="s">
        <v>2</v>
      </c>
      <c r="E4667" s="323"/>
      <c r="F4667" s="322">
        <f>SUM(F4664:F4666)</f>
        <v>1008</v>
      </c>
      <c r="G4667" s="322"/>
      <c r="H4667" s="322">
        <f t="shared" si="36"/>
        <v>1008</v>
      </c>
      <c r="I4667" s="322">
        <v>2</v>
      </c>
      <c r="J4667" s="322"/>
      <c r="K4667" s="322">
        <f>I4667+J4667</f>
        <v>2</v>
      </c>
    </row>
    <row r="4668" spans="1:11">
      <c r="A4668" s="682">
        <v>13</v>
      </c>
      <c r="B4668" s="675" t="s">
        <v>7510</v>
      </c>
      <c r="C4668" s="336" t="s">
        <v>5480</v>
      </c>
      <c r="D4668" s="343">
        <v>154030405</v>
      </c>
      <c r="E4668" s="117"/>
      <c r="F4668" s="326"/>
      <c r="G4668" s="326">
        <v>363</v>
      </c>
      <c r="H4668" s="326">
        <f t="shared" si="36"/>
        <v>363</v>
      </c>
      <c r="I4668" s="325"/>
      <c r="J4668" s="325"/>
      <c r="K4668" s="325"/>
    </row>
    <row r="4669" spans="1:11">
      <c r="A4669" s="682"/>
      <c r="B4669" s="675"/>
      <c r="C4669" s="117"/>
      <c r="D4669" s="343">
        <v>154030406</v>
      </c>
      <c r="E4669" s="117"/>
      <c r="F4669" s="326"/>
      <c r="G4669" s="326">
        <v>232</v>
      </c>
      <c r="H4669" s="326">
        <f t="shared" si="36"/>
        <v>232</v>
      </c>
      <c r="I4669" s="325"/>
      <c r="J4669" s="325"/>
      <c r="K4669" s="325"/>
    </row>
    <row r="4670" spans="1:11">
      <c r="A4670" s="682"/>
      <c r="B4670" s="675"/>
      <c r="C4670" s="117"/>
      <c r="D4670" s="343">
        <v>154030407</v>
      </c>
      <c r="E4670" s="117"/>
      <c r="F4670" s="326"/>
      <c r="G4670" s="326">
        <v>174</v>
      </c>
      <c r="H4670" s="326">
        <f t="shared" si="36"/>
        <v>174</v>
      </c>
      <c r="I4670" s="325"/>
      <c r="J4670" s="325"/>
      <c r="K4670" s="325"/>
    </row>
    <row r="4671" spans="1:11">
      <c r="A4671" s="682"/>
      <c r="B4671" s="675"/>
      <c r="C4671" s="117"/>
      <c r="D4671" s="324" t="s">
        <v>2</v>
      </c>
      <c r="E4671" s="323"/>
      <c r="F4671" s="327"/>
      <c r="G4671" s="322">
        <f>SUM(G4668:G4670)</f>
        <v>769</v>
      </c>
      <c r="H4671" s="322">
        <f t="shared" si="36"/>
        <v>769</v>
      </c>
      <c r="I4671" s="322"/>
      <c r="J4671" s="322">
        <v>2</v>
      </c>
      <c r="K4671" s="322">
        <f>I4671+J4671</f>
        <v>2</v>
      </c>
    </row>
    <row r="4672" spans="1:11">
      <c r="A4672" s="682">
        <v>14</v>
      </c>
      <c r="B4672" s="681" t="s">
        <v>7509</v>
      </c>
      <c r="C4672" s="340" t="s">
        <v>5480</v>
      </c>
      <c r="D4672" s="344">
        <v>154030408</v>
      </c>
      <c r="E4672" s="330"/>
      <c r="F4672" s="331">
        <v>802</v>
      </c>
      <c r="G4672" s="331">
        <v>626</v>
      </c>
      <c r="H4672" s="331">
        <f t="shared" si="36"/>
        <v>1428</v>
      </c>
      <c r="I4672" s="325"/>
      <c r="J4672" s="325"/>
      <c r="K4672" s="325"/>
    </row>
    <row r="4673" spans="1:11">
      <c r="A4673" s="682"/>
      <c r="B4673" s="681"/>
      <c r="C4673" s="330"/>
      <c r="D4673" s="324" t="s">
        <v>2</v>
      </c>
      <c r="E4673" s="323"/>
      <c r="F4673" s="322">
        <v>802</v>
      </c>
      <c r="G4673" s="322">
        <v>626</v>
      </c>
      <c r="H4673" s="322">
        <f t="shared" si="36"/>
        <v>1428</v>
      </c>
      <c r="I4673" s="322">
        <v>2</v>
      </c>
      <c r="J4673" s="322">
        <v>1</v>
      </c>
      <c r="K4673" s="322">
        <v>3</v>
      </c>
    </row>
    <row r="4674" spans="1:11">
      <c r="A4674" s="682">
        <v>15</v>
      </c>
      <c r="B4674" s="677" t="s">
        <v>7508</v>
      </c>
      <c r="C4674" s="336" t="s">
        <v>5477</v>
      </c>
      <c r="D4674" s="343">
        <v>154030301</v>
      </c>
      <c r="E4674" s="330"/>
      <c r="F4674" s="331">
        <v>377</v>
      </c>
      <c r="G4674" s="331"/>
      <c r="H4674" s="331">
        <v>377</v>
      </c>
      <c r="I4674" s="325"/>
      <c r="J4674" s="331"/>
      <c r="K4674" s="325"/>
    </row>
    <row r="4675" spans="1:11">
      <c r="A4675" s="682"/>
      <c r="B4675" s="677"/>
      <c r="C4675" s="117"/>
      <c r="D4675" s="343">
        <v>154030302</v>
      </c>
      <c r="E4675" s="330"/>
      <c r="F4675" s="331">
        <v>830</v>
      </c>
      <c r="G4675" s="331"/>
      <c r="H4675" s="331">
        <v>830</v>
      </c>
      <c r="I4675" s="325"/>
      <c r="J4675" s="331"/>
      <c r="K4675" s="325"/>
    </row>
    <row r="4676" spans="1:11">
      <c r="A4676" s="682"/>
      <c r="B4676" s="677"/>
      <c r="C4676" s="117"/>
      <c r="D4676" s="343">
        <v>154030303</v>
      </c>
      <c r="E4676" s="330"/>
      <c r="F4676" s="331">
        <v>432</v>
      </c>
      <c r="G4676" s="331"/>
      <c r="H4676" s="331">
        <v>432</v>
      </c>
      <c r="I4676" s="325"/>
      <c r="J4676" s="331"/>
      <c r="K4676" s="325"/>
    </row>
    <row r="4677" spans="1:11">
      <c r="A4677" s="682"/>
      <c r="B4677" s="677"/>
      <c r="C4677" s="117"/>
      <c r="D4677" s="324" t="s">
        <v>2</v>
      </c>
      <c r="E4677" s="337"/>
      <c r="F4677" s="322">
        <f>SUM(F4674:F4676)</f>
        <v>1639</v>
      </c>
      <c r="G4677" s="322"/>
      <c r="H4677" s="322">
        <f>SUM(H4674:H4676)</f>
        <v>1639</v>
      </c>
      <c r="I4677" s="322">
        <v>4</v>
      </c>
      <c r="J4677" s="322"/>
      <c r="K4677" s="322">
        <v>4</v>
      </c>
    </row>
    <row r="4678" spans="1:11">
      <c r="A4678" s="682">
        <v>16</v>
      </c>
      <c r="B4678" s="675" t="s">
        <v>7507</v>
      </c>
      <c r="C4678" s="336" t="s">
        <v>5477</v>
      </c>
      <c r="D4678" s="343">
        <v>154030301</v>
      </c>
      <c r="E4678" s="117"/>
      <c r="F4678" s="326"/>
      <c r="G4678" s="326">
        <v>290</v>
      </c>
      <c r="H4678" s="326">
        <f t="shared" ref="H4678:H4683" si="37">+F4678+G4678</f>
        <v>290</v>
      </c>
      <c r="I4678" s="325"/>
      <c r="J4678" s="325"/>
      <c r="K4678" s="325"/>
    </row>
    <row r="4679" spans="1:11">
      <c r="A4679" s="682"/>
      <c r="B4679" s="675"/>
      <c r="C4679" s="117"/>
      <c r="D4679" s="343">
        <v>154030302</v>
      </c>
      <c r="E4679" s="117"/>
      <c r="F4679" s="326"/>
      <c r="G4679" s="326">
        <v>603</v>
      </c>
      <c r="H4679" s="326">
        <f t="shared" si="37"/>
        <v>603</v>
      </c>
      <c r="I4679" s="325"/>
      <c r="J4679" s="325"/>
      <c r="K4679" s="325"/>
    </row>
    <row r="4680" spans="1:11">
      <c r="A4680" s="682"/>
      <c r="B4680" s="675"/>
      <c r="C4680" s="117"/>
      <c r="D4680" s="343">
        <v>154030303</v>
      </c>
      <c r="E4680" s="117"/>
      <c r="F4680" s="326"/>
      <c r="G4680" s="326">
        <v>348</v>
      </c>
      <c r="H4680" s="326">
        <f t="shared" si="37"/>
        <v>348</v>
      </c>
      <c r="I4680" s="325"/>
      <c r="J4680" s="325"/>
      <c r="K4680" s="325"/>
    </row>
    <row r="4681" spans="1:11">
      <c r="A4681" s="682"/>
      <c r="B4681" s="675"/>
      <c r="C4681" s="117"/>
      <c r="D4681" s="324" t="s">
        <v>2</v>
      </c>
      <c r="E4681" s="323"/>
      <c r="F4681" s="327"/>
      <c r="G4681" s="322">
        <f>SUM(G4678:G4680)</f>
        <v>1241</v>
      </c>
      <c r="H4681" s="322">
        <f t="shared" si="37"/>
        <v>1241</v>
      </c>
      <c r="I4681" s="322"/>
      <c r="J4681" s="322">
        <v>3</v>
      </c>
      <c r="K4681" s="322">
        <f>I4681+J4681</f>
        <v>3</v>
      </c>
    </row>
    <row r="4682" spans="1:11">
      <c r="A4682" s="682">
        <v>17</v>
      </c>
      <c r="B4682" s="675" t="s">
        <v>7506</v>
      </c>
      <c r="C4682" s="336" t="s">
        <v>5475</v>
      </c>
      <c r="D4682" s="343">
        <v>154030304</v>
      </c>
      <c r="E4682" s="117"/>
      <c r="F4682" s="326">
        <v>221</v>
      </c>
      <c r="G4682" s="326">
        <v>147</v>
      </c>
      <c r="H4682" s="326">
        <f t="shared" si="37"/>
        <v>368</v>
      </c>
      <c r="I4682" s="325"/>
      <c r="J4682" s="325"/>
      <c r="K4682" s="325"/>
    </row>
    <row r="4683" spans="1:11">
      <c r="A4683" s="682"/>
      <c r="B4683" s="675"/>
      <c r="C4683" s="117"/>
      <c r="D4683" s="343">
        <v>154030305</v>
      </c>
      <c r="E4683" s="117"/>
      <c r="F4683" s="326">
        <v>663</v>
      </c>
      <c r="G4683" s="326">
        <v>497</v>
      </c>
      <c r="H4683" s="326">
        <f t="shared" si="37"/>
        <v>1160</v>
      </c>
      <c r="I4683" s="325"/>
      <c r="J4683" s="325"/>
      <c r="K4683" s="325"/>
    </row>
    <row r="4684" spans="1:11">
      <c r="A4684" s="682"/>
      <c r="B4684" s="675"/>
      <c r="C4684" s="117"/>
      <c r="D4684" s="324" t="s">
        <v>2</v>
      </c>
      <c r="E4684" s="323"/>
      <c r="F4684" s="322">
        <f>SUM(F4682:F4683)</f>
        <v>884</v>
      </c>
      <c r="G4684" s="322">
        <f>SUM(G4682:G4683)</f>
        <v>644</v>
      </c>
      <c r="H4684" s="322">
        <f>SUM(H4682:H4683)</f>
        <v>1528</v>
      </c>
      <c r="I4684" s="322">
        <v>2</v>
      </c>
      <c r="J4684" s="322">
        <v>1</v>
      </c>
      <c r="K4684" s="322">
        <f>I4684+J4684</f>
        <v>3</v>
      </c>
    </row>
    <row r="4685" spans="1:11">
      <c r="A4685" s="682">
        <v>18</v>
      </c>
      <c r="B4685" s="675" t="s">
        <v>7505</v>
      </c>
      <c r="C4685" s="336" t="s">
        <v>5473</v>
      </c>
      <c r="D4685" s="343">
        <v>154030306</v>
      </c>
      <c r="E4685" s="117"/>
      <c r="F4685" s="326">
        <v>237</v>
      </c>
      <c r="G4685" s="326">
        <v>164</v>
      </c>
      <c r="H4685" s="326">
        <f>+F4685+G4685</f>
        <v>401</v>
      </c>
      <c r="I4685" s="325"/>
      <c r="J4685" s="325"/>
      <c r="K4685" s="325"/>
    </row>
    <row r="4686" spans="1:11">
      <c r="A4686" s="682"/>
      <c r="B4686" s="675"/>
      <c r="C4686" s="117"/>
      <c r="D4686" s="343">
        <v>154030307</v>
      </c>
      <c r="E4686" s="117"/>
      <c r="F4686" s="326">
        <v>608</v>
      </c>
      <c r="G4686" s="326">
        <v>394</v>
      </c>
      <c r="H4686" s="326">
        <f>+F4686+G4686</f>
        <v>1002</v>
      </c>
      <c r="I4686" s="325"/>
      <c r="J4686" s="325"/>
      <c r="K4686" s="325"/>
    </row>
    <row r="4687" spans="1:11">
      <c r="A4687" s="682"/>
      <c r="B4687" s="675"/>
      <c r="C4687" s="117"/>
      <c r="D4687" s="324" t="s">
        <v>2</v>
      </c>
      <c r="E4687" s="323"/>
      <c r="F4687" s="322">
        <f>SUM(F4685:F4686)</f>
        <v>845</v>
      </c>
      <c r="G4687" s="322">
        <f>SUM(G4685:G4686)</f>
        <v>558</v>
      </c>
      <c r="H4687" s="322">
        <f>SUM(H4685:H4686)</f>
        <v>1403</v>
      </c>
      <c r="I4687" s="322">
        <v>2</v>
      </c>
      <c r="J4687" s="322">
        <v>2</v>
      </c>
      <c r="K4687" s="322">
        <f>I4687+J4687</f>
        <v>4</v>
      </c>
    </row>
    <row r="4688" spans="1:11">
      <c r="A4688" s="682">
        <v>19</v>
      </c>
      <c r="B4688" s="675" t="s">
        <v>7504</v>
      </c>
      <c r="C4688" s="336" t="s">
        <v>5470</v>
      </c>
      <c r="D4688" s="343">
        <v>154030701</v>
      </c>
      <c r="E4688" s="117"/>
      <c r="F4688" s="326">
        <v>579</v>
      </c>
      <c r="G4688" s="326"/>
      <c r="H4688" s="326">
        <f t="shared" ref="H4688:H4697" si="38">+F4688+G4688</f>
        <v>579</v>
      </c>
      <c r="I4688" s="325"/>
      <c r="J4688" s="325"/>
      <c r="K4688" s="325"/>
    </row>
    <row r="4689" spans="1:11">
      <c r="A4689" s="682"/>
      <c r="B4689" s="675"/>
      <c r="C4689" s="117"/>
      <c r="D4689" s="343">
        <v>154030702</v>
      </c>
      <c r="E4689" s="117"/>
      <c r="F4689" s="326">
        <v>337</v>
      </c>
      <c r="G4689" s="326"/>
      <c r="H4689" s="326">
        <f t="shared" si="38"/>
        <v>337</v>
      </c>
      <c r="I4689" s="325"/>
      <c r="J4689" s="325"/>
      <c r="K4689" s="325"/>
    </row>
    <row r="4690" spans="1:11">
      <c r="A4690" s="682"/>
      <c r="B4690" s="675"/>
      <c r="C4690" s="117"/>
      <c r="D4690" s="343">
        <v>154030703</v>
      </c>
      <c r="E4690" s="117"/>
      <c r="F4690" s="326">
        <v>262</v>
      </c>
      <c r="G4690" s="326"/>
      <c r="H4690" s="326">
        <f t="shared" si="38"/>
        <v>262</v>
      </c>
      <c r="I4690" s="325"/>
      <c r="J4690" s="325"/>
      <c r="K4690" s="325"/>
    </row>
    <row r="4691" spans="1:11">
      <c r="A4691" s="682"/>
      <c r="B4691" s="675"/>
      <c r="C4691" s="117"/>
      <c r="D4691" s="324" t="s">
        <v>2</v>
      </c>
      <c r="E4691" s="323"/>
      <c r="F4691" s="322">
        <f>SUM(F4688:F4690)</f>
        <v>1178</v>
      </c>
      <c r="G4691" s="322"/>
      <c r="H4691" s="322">
        <f t="shared" si="38"/>
        <v>1178</v>
      </c>
      <c r="I4691" s="322">
        <v>3</v>
      </c>
      <c r="J4691" s="322"/>
      <c r="K4691" s="322">
        <f>I4691+J4691</f>
        <v>3</v>
      </c>
    </row>
    <row r="4692" spans="1:11">
      <c r="A4692" s="682">
        <v>20</v>
      </c>
      <c r="B4692" s="675" t="s">
        <v>7503</v>
      </c>
      <c r="C4692" s="336" t="s">
        <v>5470</v>
      </c>
      <c r="D4692" s="343">
        <v>154030701</v>
      </c>
      <c r="E4692" s="117"/>
      <c r="F4692" s="326"/>
      <c r="G4692" s="326">
        <v>443</v>
      </c>
      <c r="H4692" s="326">
        <f t="shared" si="38"/>
        <v>443</v>
      </c>
      <c r="I4692" s="325"/>
      <c r="J4692" s="325"/>
      <c r="K4692" s="325"/>
    </row>
    <row r="4693" spans="1:11">
      <c r="A4693" s="682"/>
      <c r="B4693" s="675"/>
      <c r="C4693" s="117"/>
      <c r="D4693" s="343">
        <v>154030702</v>
      </c>
      <c r="E4693" s="117"/>
      <c r="F4693" s="326"/>
      <c r="G4693" s="326">
        <v>242</v>
      </c>
      <c r="H4693" s="326">
        <f t="shared" si="38"/>
        <v>242</v>
      </c>
      <c r="I4693" s="325"/>
      <c r="J4693" s="325"/>
      <c r="K4693" s="325"/>
    </row>
    <row r="4694" spans="1:11">
      <c r="A4694" s="682"/>
      <c r="B4694" s="675"/>
      <c r="C4694" s="117"/>
      <c r="D4694" s="343">
        <v>154030703</v>
      </c>
      <c r="E4694" s="117"/>
      <c r="F4694" s="326"/>
      <c r="G4694" s="326">
        <v>152</v>
      </c>
      <c r="H4694" s="326">
        <f t="shared" si="38"/>
        <v>152</v>
      </c>
      <c r="I4694" s="325"/>
      <c r="J4694" s="325"/>
      <c r="K4694" s="325"/>
    </row>
    <row r="4695" spans="1:11">
      <c r="A4695" s="682"/>
      <c r="B4695" s="675"/>
      <c r="C4695" s="117"/>
      <c r="D4695" s="324" t="s">
        <v>2</v>
      </c>
      <c r="E4695" s="323"/>
      <c r="F4695" s="327"/>
      <c r="G4695" s="322">
        <f>SUM(G4692:G4694)</f>
        <v>837</v>
      </c>
      <c r="H4695" s="322">
        <f t="shared" si="38"/>
        <v>837</v>
      </c>
      <c r="I4695" s="322"/>
      <c r="J4695" s="322">
        <v>2</v>
      </c>
      <c r="K4695" s="322">
        <f>I4695+J4695</f>
        <v>2</v>
      </c>
    </row>
    <row r="4696" spans="1:11">
      <c r="A4696" s="682">
        <v>21</v>
      </c>
      <c r="B4696" s="675" t="s">
        <v>7502</v>
      </c>
      <c r="C4696" s="336" t="s">
        <v>5468</v>
      </c>
      <c r="D4696" s="343">
        <v>154030704</v>
      </c>
      <c r="E4696" s="117"/>
      <c r="F4696" s="326">
        <v>622</v>
      </c>
      <c r="G4696" s="326">
        <v>413</v>
      </c>
      <c r="H4696" s="326">
        <f t="shared" si="38"/>
        <v>1035</v>
      </c>
      <c r="I4696" s="325"/>
      <c r="J4696" s="325"/>
      <c r="K4696" s="325"/>
    </row>
    <row r="4697" spans="1:11">
      <c r="A4697" s="682"/>
      <c r="B4697" s="675"/>
      <c r="C4697" s="117"/>
      <c r="D4697" s="343">
        <v>154030705</v>
      </c>
      <c r="E4697" s="117"/>
      <c r="F4697" s="326">
        <v>247</v>
      </c>
      <c r="G4697" s="326">
        <v>134</v>
      </c>
      <c r="H4697" s="326">
        <f t="shared" si="38"/>
        <v>381</v>
      </c>
      <c r="I4697" s="325"/>
      <c r="J4697" s="325"/>
      <c r="K4697" s="325"/>
    </row>
    <row r="4698" spans="1:11">
      <c r="A4698" s="682"/>
      <c r="B4698" s="675"/>
      <c r="C4698" s="117"/>
      <c r="D4698" s="324" t="s">
        <v>2</v>
      </c>
      <c r="E4698" s="323"/>
      <c r="F4698" s="322">
        <f>SUM(F4696:F4697)</f>
        <v>869</v>
      </c>
      <c r="G4698" s="322">
        <f>SUM(G4696:G4697)</f>
        <v>547</v>
      </c>
      <c r="H4698" s="322">
        <f>SUM(H4696:H4697)</f>
        <v>1416</v>
      </c>
      <c r="I4698" s="322">
        <v>2</v>
      </c>
      <c r="J4698" s="322">
        <v>1</v>
      </c>
      <c r="K4698" s="322">
        <v>3</v>
      </c>
    </row>
    <row r="4699" spans="1:11">
      <c r="A4699" s="682">
        <v>22</v>
      </c>
      <c r="B4699" s="675" t="s">
        <v>7501</v>
      </c>
      <c r="C4699" s="336" t="s">
        <v>5465</v>
      </c>
      <c r="D4699" s="343">
        <v>154030709</v>
      </c>
      <c r="E4699" s="117"/>
      <c r="F4699" s="326">
        <v>193</v>
      </c>
      <c r="G4699" s="326">
        <v>148</v>
      </c>
      <c r="H4699" s="326">
        <f>+F4699+G4699</f>
        <v>341</v>
      </c>
      <c r="I4699" s="325"/>
      <c r="J4699" s="325"/>
      <c r="K4699" s="325"/>
    </row>
    <row r="4700" spans="1:11">
      <c r="A4700" s="682"/>
      <c r="B4700" s="675"/>
      <c r="C4700" s="336"/>
      <c r="D4700" s="343">
        <v>154030710</v>
      </c>
      <c r="E4700" s="117"/>
      <c r="F4700" s="326">
        <v>294</v>
      </c>
      <c r="G4700" s="326">
        <v>249</v>
      </c>
      <c r="H4700" s="326">
        <f>+F4700+G4700</f>
        <v>543</v>
      </c>
      <c r="I4700" s="325"/>
      <c r="J4700" s="325"/>
      <c r="K4700" s="325"/>
    </row>
    <row r="4701" spans="1:11">
      <c r="A4701" s="682"/>
      <c r="B4701" s="675"/>
      <c r="C4701" s="117"/>
      <c r="D4701" s="324" t="s">
        <v>2</v>
      </c>
      <c r="E4701" s="323"/>
      <c r="F4701" s="322">
        <f>SUM(F4699:F4700)</f>
        <v>487</v>
      </c>
      <c r="G4701" s="322">
        <f>SUM(G4699:G4700)</f>
        <v>397</v>
      </c>
      <c r="H4701" s="322">
        <f>SUM(H4699:H4700)</f>
        <v>884</v>
      </c>
      <c r="I4701" s="322">
        <v>1</v>
      </c>
      <c r="J4701" s="322">
        <v>1</v>
      </c>
      <c r="K4701" s="322">
        <f>I4701+J4701</f>
        <v>2</v>
      </c>
    </row>
    <row r="4702" spans="1:11">
      <c r="A4702" s="682">
        <v>23</v>
      </c>
      <c r="B4702" s="675" t="s">
        <v>7500</v>
      </c>
      <c r="C4702" s="336" t="s">
        <v>5465</v>
      </c>
      <c r="D4702" s="343">
        <v>154030711</v>
      </c>
      <c r="E4702" s="117"/>
      <c r="F4702" s="326">
        <v>333</v>
      </c>
      <c r="G4702" s="326">
        <v>220</v>
      </c>
      <c r="H4702" s="326">
        <f>+F4702+G4702</f>
        <v>553</v>
      </c>
      <c r="I4702" s="325"/>
      <c r="J4702" s="325"/>
      <c r="K4702" s="325"/>
    </row>
    <row r="4703" spans="1:11">
      <c r="A4703" s="682"/>
      <c r="B4703" s="675"/>
      <c r="C4703" s="336"/>
      <c r="D4703" s="343">
        <v>154030712</v>
      </c>
      <c r="E4703" s="117"/>
      <c r="F4703" s="326">
        <v>384</v>
      </c>
      <c r="G4703" s="326">
        <v>286</v>
      </c>
      <c r="H4703" s="326">
        <f>+F4703+G4703</f>
        <v>670</v>
      </c>
      <c r="I4703" s="325"/>
      <c r="J4703" s="325"/>
      <c r="K4703" s="325"/>
    </row>
    <row r="4704" spans="1:11">
      <c r="A4704" s="682"/>
      <c r="B4704" s="675"/>
      <c r="C4704" s="117"/>
      <c r="D4704" s="324" t="s">
        <v>2</v>
      </c>
      <c r="E4704" s="323"/>
      <c r="F4704" s="322">
        <f>SUM(F4702:F4703)</f>
        <v>717</v>
      </c>
      <c r="G4704" s="322">
        <f>SUM(G4702:G4703)</f>
        <v>506</v>
      </c>
      <c r="H4704" s="322">
        <f>SUM(H4702:H4703)</f>
        <v>1223</v>
      </c>
      <c r="I4704" s="322">
        <v>2</v>
      </c>
      <c r="J4704" s="322">
        <v>1</v>
      </c>
      <c r="K4704" s="322">
        <f>I4704+J4704</f>
        <v>3</v>
      </c>
    </row>
    <row r="4705" spans="1:11">
      <c r="A4705" s="682">
        <v>24</v>
      </c>
      <c r="B4705" s="675" t="s">
        <v>7499</v>
      </c>
      <c r="C4705" s="336" t="s">
        <v>5462</v>
      </c>
      <c r="D4705" s="343">
        <v>154030706</v>
      </c>
      <c r="E4705" s="117"/>
      <c r="F4705" s="326">
        <v>394</v>
      </c>
      <c r="G4705" s="326"/>
      <c r="H4705" s="326">
        <f t="shared" ref="H4705:H4714" si="39">+F4705+G4705</f>
        <v>394</v>
      </c>
      <c r="I4705" s="325"/>
      <c r="J4705" s="325"/>
      <c r="K4705" s="325"/>
    </row>
    <row r="4706" spans="1:11">
      <c r="A4706" s="682"/>
      <c r="B4706" s="675"/>
      <c r="C4706" s="117"/>
      <c r="D4706" s="343">
        <v>154030707</v>
      </c>
      <c r="E4706" s="117"/>
      <c r="F4706" s="326">
        <v>174</v>
      </c>
      <c r="G4706" s="326"/>
      <c r="H4706" s="326">
        <f t="shared" si="39"/>
        <v>174</v>
      </c>
      <c r="I4706" s="325"/>
      <c r="J4706" s="325"/>
      <c r="K4706" s="325"/>
    </row>
    <row r="4707" spans="1:11">
      <c r="A4707" s="682"/>
      <c r="B4707" s="675"/>
      <c r="C4707" s="117"/>
      <c r="D4707" s="343">
        <v>154030708</v>
      </c>
      <c r="E4707" s="117"/>
      <c r="F4707" s="326">
        <v>440</v>
      </c>
      <c r="G4707" s="326"/>
      <c r="H4707" s="326">
        <f t="shared" si="39"/>
        <v>440</v>
      </c>
      <c r="I4707" s="325"/>
      <c r="J4707" s="325"/>
      <c r="K4707" s="325"/>
    </row>
    <row r="4708" spans="1:11">
      <c r="A4708" s="682"/>
      <c r="B4708" s="675"/>
      <c r="C4708" s="117"/>
      <c r="D4708" s="324" t="s">
        <v>2</v>
      </c>
      <c r="E4708" s="323"/>
      <c r="F4708" s="322">
        <f>SUM(F4705:F4707)</f>
        <v>1008</v>
      </c>
      <c r="G4708" s="322"/>
      <c r="H4708" s="322">
        <f t="shared" si="39"/>
        <v>1008</v>
      </c>
      <c r="I4708" s="322">
        <v>2</v>
      </c>
      <c r="J4708" s="322"/>
      <c r="K4708" s="322">
        <f>I4708+J4708</f>
        <v>2</v>
      </c>
    </row>
    <row r="4709" spans="1:11">
      <c r="A4709" s="682">
        <v>25</v>
      </c>
      <c r="B4709" s="675" t="s">
        <v>7498</v>
      </c>
      <c r="C4709" s="336" t="s">
        <v>5462</v>
      </c>
      <c r="D4709" s="343">
        <v>154030706</v>
      </c>
      <c r="E4709" s="117"/>
      <c r="F4709" s="326"/>
      <c r="G4709" s="326">
        <v>257</v>
      </c>
      <c r="H4709" s="326">
        <f t="shared" si="39"/>
        <v>257</v>
      </c>
      <c r="I4709" s="325"/>
      <c r="J4709" s="325"/>
      <c r="K4709" s="325"/>
    </row>
    <row r="4710" spans="1:11">
      <c r="A4710" s="682"/>
      <c r="B4710" s="675"/>
      <c r="C4710" s="117"/>
      <c r="D4710" s="343">
        <v>154030707</v>
      </c>
      <c r="E4710" s="117"/>
      <c r="F4710" s="326"/>
      <c r="G4710" s="326">
        <v>115</v>
      </c>
      <c r="H4710" s="326">
        <f t="shared" si="39"/>
        <v>115</v>
      </c>
      <c r="I4710" s="325"/>
      <c r="J4710" s="325"/>
      <c r="K4710" s="325"/>
    </row>
    <row r="4711" spans="1:11">
      <c r="A4711" s="682"/>
      <c r="B4711" s="675"/>
      <c r="C4711" s="117"/>
      <c r="D4711" s="343">
        <v>154030708</v>
      </c>
      <c r="E4711" s="117"/>
      <c r="F4711" s="326"/>
      <c r="G4711" s="326">
        <v>301</v>
      </c>
      <c r="H4711" s="326">
        <f t="shared" si="39"/>
        <v>301</v>
      </c>
      <c r="I4711" s="325"/>
      <c r="J4711" s="325"/>
      <c r="K4711" s="325"/>
    </row>
    <row r="4712" spans="1:11">
      <c r="A4712" s="682"/>
      <c r="B4712" s="675"/>
      <c r="C4712" s="117"/>
      <c r="D4712" s="324" t="s">
        <v>2</v>
      </c>
      <c r="E4712" s="323"/>
      <c r="F4712" s="327"/>
      <c r="G4712" s="322">
        <f>SUM(G4709:G4711)</f>
        <v>673</v>
      </c>
      <c r="H4712" s="322">
        <f t="shared" si="39"/>
        <v>673</v>
      </c>
      <c r="I4712" s="322"/>
      <c r="J4712" s="322">
        <v>2</v>
      </c>
      <c r="K4712" s="322">
        <f>I4712+J4712</f>
        <v>2</v>
      </c>
    </row>
    <row r="4713" spans="1:11">
      <c r="A4713" s="682">
        <v>26</v>
      </c>
      <c r="B4713" s="675" t="s">
        <v>7497</v>
      </c>
      <c r="C4713" s="336" t="s">
        <v>5460</v>
      </c>
      <c r="D4713" s="343">
        <v>154030601</v>
      </c>
      <c r="E4713" s="117"/>
      <c r="F4713" s="326">
        <v>642</v>
      </c>
      <c r="G4713" s="326">
        <v>508</v>
      </c>
      <c r="H4713" s="326">
        <f t="shared" si="39"/>
        <v>1150</v>
      </c>
      <c r="I4713" s="325"/>
      <c r="J4713" s="325"/>
      <c r="K4713" s="325"/>
    </row>
    <row r="4714" spans="1:11">
      <c r="A4714" s="682"/>
      <c r="B4714" s="675"/>
      <c r="C4714" s="117"/>
      <c r="D4714" s="343">
        <v>154030602</v>
      </c>
      <c r="E4714" s="117"/>
      <c r="F4714" s="326">
        <v>321</v>
      </c>
      <c r="G4714" s="326">
        <v>302</v>
      </c>
      <c r="H4714" s="326">
        <f t="shared" si="39"/>
        <v>623</v>
      </c>
      <c r="I4714" s="325"/>
      <c r="J4714" s="325"/>
      <c r="K4714" s="325"/>
    </row>
    <row r="4715" spans="1:11">
      <c r="A4715" s="682"/>
      <c r="B4715" s="675"/>
      <c r="C4715" s="117"/>
      <c r="D4715" s="324" t="s">
        <v>2</v>
      </c>
      <c r="E4715" s="323"/>
      <c r="F4715" s="322">
        <f>SUM(F4713:F4714)</f>
        <v>963</v>
      </c>
      <c r="G4715" s="322">
        <f>SUM(G4713:G4714)</f>
        <v>810</v>
      </c>
      <c r="H4715" s="322">
        <f>SUM(H4713:H4714)</f>
        <v>1773</v>
      </c>
      <c r="I4715" s="322">
        <v>2</v>
      </c>
      <c r="J4715" s="322">
        <v>2</v>
      </c>
      <c r="K4715" s="322">
        <f>I4715+J4715</f>
        <v>4</v>
      </c>
    </row>
    <row r="4716" spans="1:11">
      <c r="A4716" s="682">
        <v>27</v>
      </c>
      <c r="B4716" s="675" t="s">
        <v>7496</v>
      </c>
      <c r="C4716" s="336" t="s">
        <v>5458</v>
      </c>
      <c r="D4716" s="343">
        <v>154030603</v>
      </c>
      <c r="E4716" s="117"/>
      <c r="F4716" s="326">
        <v>546</v>
      </c>
      <c r="G4716" s="326">
        <v>479</v>
      </c>
      <c r="H4716" s="326">
        <f t="shared" ref="H4716:H4748" si="40">+F4716+G4716</f>
        <v>1025</v>
      </c>
      <c r="I4716" s="325"/>
      <c r="J4716" s="325"/>
      <c r="K4716" s="325"/>
    </row>
    <row r="4717" spans="1:11">
      <c r="A4717" s="682"/>
      <c r="B4717" s="675"/>
      <c r="C4717" s="117"/>
      <c r="D4717" s="324" t="s">
        <v>2</v>
      </c>
      <c r="E4717" s="323"/>
      <c r="F4717" s="322">
        <v>546</v>
      </c>
      <c r="G4717" s="322">
        <v>479</v>
      </c>
      <c r="H4717" s="322">
        <f t="shared" si="40"/>
        <v>1025</v>
      </c>
      <c r="I4717" s="322">
        <v>1</v>
      </c>
      <c r="J4717" s="322">
        <v>1</v>
      </c>
      <c r="K4717" s="322">
        <f>I4717+J4717</f>
        <v>2</v>
      </c>
    </row>
    <row r="4718" spans="1:11">
      <c r="A4718" s="682">
        <v>28</v>
      </c>
      <c r="B4718" s="675" t="s">
        <v>7495</v>
      </c>
      <c r="C4718" s="336" t="s">
        <v>5455</v>
      </c>
      <c r="D4718" s="343">
        <v>154030604</v>
      </c>
      <c r="E4718" s="117"/>
      <c r="F4718" s="326">
        <v>141</v>
      </c>
      <c r="G4718" s="326"/>
      <c r="H4718" s="326">
        <f t="shared" si="40"/>
        <v>141</v>
      </c>
      <c r="I4718" s="325"/>
      <c r="J4718" s="325"/>
      <c r="K4718" s="325"/>
    </row>
    <row r="4719" spans="1:11">
      <c r="A4719" s="682"/>
      <c r="B4719" s="675"/>
      <c r="C4719" s="117"/>
      <c r="D4719" s="343">
        <v>154030605</v>
      </c>
      <c r="E4719" s="117"/>
      <c r="F4719" s="326">
        <v>169</v>
      </c>
      <c r="G4719" s="326"/>
      <c r="H4719" s="326">
        <f t="shared" si="40"/>
        <v>169</v>
      </c>
      <c r="I4719" s="325"/>
      <c r="J4719" s="325"/>
      <c r="K4719" s="325"/>
    </row>
    <row r="4720" spans="1:11">
      <c r="A4720" s="682"/>
      <c r="B4720" s="675"/>
      <c r="C4720" s="117"/>
      <c r="D4720" s="343">
        <v>154030606</v>
      </c>
      <c r="E4720" s="117"/>
      <c r="F4720" s="326">
        <v>781</v>
      </c>
      <c r="G4720" s="326"/>
      <c r="H4720" s="326">
        <f t="shared" si="40"/>
        <v>781</v>
      </c>
      <c r="I4720" s="325"/>
      <c r="J4720" s="325"/>
      <c r="K4720" s="325"/>
    </row>
    <row r="4721" spans="1:11">
      <c r="A4721" s="682"/>
      <c r="B4721" s="675"/>
      <c r="C4721" s="117"/>
      <c r="D4721" s="324" t="s">
        <v>2</v>
      </c>
      <c r="E4721" s="323"/>
      <c r="F4721" s="322">
        <f>SUM(F4718:F4720)</f>
        <v>1091</v>
      </c>
      <c r="G4721" s="322"/>
      <c r="H4721" s="322">
        <f t="shared" si="40"/>
        <v>1091</v>
      </c>
      <c r="I4721" s="322">
        <v>3</v>
      </c>
      <c r="J4721" s="322"/>
      <c r="K4721" s="322">
        <f>I4721+J4721</f>
        <v>3</v>
      </c>
    </row>
    <row r="4722" spans="1:11">
      <c r="A4722" s="682">
        <v>29</v>
      </c>
      <c r="B4722" s="675" t="s">
        <v>7494</v>
      </c>
      <c r="C4722" s="336" t="s">
        <v>5455</v>
      </c>
      <c r="D4722" s="343">
        <v>154030604</v>
      </c>
      <c r="E4722" s="117"/>
      <c r="F4722" s="326"/>
      <c r="G4722" s="326">
        <v>102</v>
      </c>
      <c r="H4722" s="326">
        <f t="shared" si="40"/>
        <v>102</v>
      </c>
      <c r="I4722" s="325"/>
      <c r="J4722" s="325"/>
      <c r="K4722" s="325"/>
    </row>
    <row r="4723" spans="1:11">
      <c r="A4723" s="682"/>
      <c r="B4723" s="675"/>
      <c r="C4723" s="117"/>
      <c r="D4723" s="343">
        <v>154030605</v>
      </c>
      <c r="E4723" s="117"/>
      <c r="F4723" s="326"/>
      <c r="G4723" s="326">
        <v>110</v>
      </c>
      <c r="H4723" s="326">
        <f t="shared" si="40"/>
        <v>110</v>
      </c>
      <c r="I4723" s="325"/>
      <c r="J4723" s="325"/>
      <c r="K4723" s="325"/>
    </row>
    <row r="4724" spans="1:11">
      <c r="A4724" s="682"/>
      <c r="B4724" s="675"/>
      <c r="C4724" s="117"/>
      <c r="D4724" s="343">
        <v>154030606</v>
      </c>
      <c r="E4724" s="117"/>
      <c r="F4724" s="326"/>
      <c r="G4724" s="326">
        <v>504</v>
      </c>
      <c r="H4724" s="326">
        <f t="shared" si="40"/>
        <v>504</v>
      </c>
      <c r="I4724" s="325"/>
      <c r="J4724" s="325"/>
      <c r="K4724" s="325"/>
    </row>
    <row r="4725" spans="1:11">
      <c r="A4725" s="682"/>
      <c r="B4725" s="675"/>
      <c r="C4725" s="117"/>
      <c r="D4725" s="324" t="s">
        <v>2</v>
      </c>
      <c r="E4725" s="323"/>
      <c r="F4725" s="327"/>
      <c r="G4725" s="322">
        <f>SUM(G4722:G4724)</f>
        <v>716</v>
      </c>
      <c r="H4725" s="322">
        <f t="shared" si="40"/>
        <v>716</v>
      </c>
      <c r="I4725" s="322"/>
      <c r="J4725" s="322">
        <v>2</v>
      </c>
      <c r="K4725" s="322">
        <f>I4725+J4725</f>
        <v>2</v>
      </c>
    </row>
    <row r="4726" spans="1:11">
      <c r="A4726" s="682">
        <v>30</v>
      </c>
      <c r="B4726" s="675" t="s">
        <v>7493</v>
      </c>
      <c r="C4726" s="336" t="s">
        <v>5452</v>
      </c>
      <c r="D4726" s="343">
        <v>154030501</v>
      </c>
      <c r="E4726" s="117"/>
      <c r="F4726" s="326">
        <v>341</v>
      </c>
      <c r="G4726" s="326"/>
      <c r="H4726" s="326">
        <f t="shared" si="40"/>
        <v>341</v>
      </c>
      <c r="I4726" s="325"/>
      <c r="J4726" s="325"/>
      <c r="K4726" s="325"/>
    </row>
    <row r="4727" spans="1:11">
      <c r="A4727" s="682"/>
      <c r="B4727" s="675"/>
      <c r="C4727" s="117"/>
      <c r="D4727" s="343">
        <v>154030502</v>
      </c>
      <c r="E4727" s="117"/>
      <c r="F4727" s="326">
        <v>294</v>
      </c>
      <c r="G4727" s="326"/>
      <c r="H4727" s="326">
        <f t="shared" si="40"/>
        <v>294</v>
      </c>
      <c r="I4727" s="325"/>
      <c r="J4727" s="325"/>
      <c r="K4727" s="325"/>
    </row>
    <row r="4728" spans="1:11">
      <c r="A4728" s="682"/>
      <c r="B4728" s="675"/>
      <c r="C4728" s="117"/>
      <c r="D4728" s="343">
        <v>154030503</v>
      </c>
      <c r="E4728" s="117"/>
      <c r="F4728" s="326">
        <v>766</v>
      </c>
      <c r="G4728" s="326"/>
      <c r="H4728" s="326">
        <f t="shared" si="40"/>
        <v>766</v>
      </c>
      <c r="I4728" s="325"/>
      <c r="J4728" s="325"/>
      <c r="K4728" s="325"/>
    </row>
    <row r="4729" spans="1:11">
      <c r="A4729" s="682"/>
      <c r="B4729" s="675"/>
      <c r="C4729" s="117"/>
      <c r="D4729" s="324" t="s">
        <v>2</v>
      </c>
      <c r="E4729" s="323"/>
      <c r="F4729" s="322">
        <f>SUM(F4726:F4728)</f>
        <v>1401</v>
      </c>
      <c r="G4729" s="322"/>
      <c r="H4729" s="322">
        <f t="shared" si="40"/>
        <v>1401</v>
      </c>
      <c r="I4729" s="322">
        <v>3</v>
      </c>
      <c r="J4729" s="322"/>
      <c r="K4729" s="322">
        <f>I4729+J4729</f>
        <v>3</v>
      </c>
    </row>
    <row r="4730" spans="1:11">
      <c r="A4730" s="682">
        <v>31</v>
      </c>
      <c r="B4730" s="675" t="s">
        <v>7492</v>
      </c>
      <c r="C4730" s="336" t="s">
        <v>5452</v>
      </c>
      <c r="D4730" s="343">
        <v>154030501</v>
      </c>
      <c r="E4730" s="117"/>
      <c r="F4730" s="326"/>
      <c r="G4730" s="326">
        <v>273</v>
      </c>
      <c r="H4730" s="326">
        <f t="shared" si="40"/>
        <v>273</v>
      </c>
      <c r="I4730" s="325"/>
      <c r="J4730" s="325"/>
      <c r="K4730" s="325"/>
    </row>
    <row r="4731" spans="1:11">
      <c r="A4731" s="682"/>
      <c r="B4731" s="675"/>
      <c r="C4731" s="117"/>
      <c r="D4731" s="343">
        <v>154030502</v>
      </c>
      <c r="E4731" s="117"/>
      <c r="F4731" s="326"/>
      <c r="G4731" s="326">
        <v>250</v>
      </c>
      <c r="H4731" s="326">
        <f t="shared" si="40"/>
        <v>250</v>
      </c>
      <c r="I4731" s="325"/>
      <c r="J4731" s="325"/>
      <c r="K4731" s="325"/>
    </row>
    <row r="4732" spans="1:11">
      <c r="A4732" s="682"/>
      <c r="B4732" s="675"/>
      <c r="C4732" s="117"/>
      <c r="D4732" s="343">
        <v>154030503</v>
      </c>
      <c r="E4732" s="117"/>
      <c r="F4732" s="326"/>
      <c r="G4732" s="326">
        <v>656</v>
      </c>
      <c r="H4732" s="326">
        <f t="shared" si="40"/>
        <v>656</v>
      </c>
      <c r="I4732" s="325"/>
      <c r="J4732" s="325"/>
      <c r="K4732" s="325"/>
    </row>
    <row r="4733" spans="1:11">
      <c r="A4733" s="682"/>
      <c r="B4733" s="675"/>
      <c r="C4733" s="117"/>
      <c r="D4733" s="324" t="s">
        <v>2</v>
      </c>
      <c r="E4733" s="323"/>
      <c r="F4733" s="327"/>
      <c r="G4733" s="322">
        <f>SUM(G4730:G4732)</f>
        <v>1179</v>
      </c>
      <c r="H4733" s="322">
        <f t="shared" si="40"/>
        <v>1179</v>
      </c>
      <c r="I4733" s="322"/>
      <c r="J4733" s="322">
        <v>3</v>
      </c>
      <c r="K4733" s="322">
        <f>I4733+J4733</f>
        <v>3</v>
      </c>
    </row>
    <row r="4734" spans="1:11">
      <c r="A4734" s="682">
        <v>32</v>
      </c>
      <c r="B4734" s="675" t="s">
        <v>7491</v>
      </c>
      <c r="C4734" s="336" t="s">
        <v>5449</v>
      </c>
      <c r="D4734" s="343">
        <v>154030504</v>
      </c>
      <c r="E4734" s="117"/>
      <c r="F4734" s="326">
        <v>123</v>
      </c>
      <c r="G4734" s="326"/>
      <c r="H4734" s="326">
        <f t="shared" si="40"/>
        <v>123</v>
      </c>
      <c r="I4734" s="325"/>
      <c r="J4734" s="325"/>
      <c r="K4734" s="325"/>
    </row>
    <row r="4735" spans="1:11">
      <c r="A4735" s="682"/>
      <c r="B4735" s="675"/>
      <c r="C4735" s="117"/>
      <c r="D4735" s="343">
        <v>154030505</v>
      </c>
      <c r="E4735" s="117"/>
      <c r="F4735" s="326">
        <v>429</v>
      </c>
      <c r="G4735" s="326"/>
      <c r="H4735" s="326">
        <f t="shared" si="40"/>
        <v>429</v>
      </c>
      <c r="I4735" s="325"/>
      <c r="J4735" s="325"/>
      <c r="K4735" s="325"/>
    </row>
    <row r="4736" spans="1:11">
      <c r="A4736" s="682"/>
      <c r="B4736" s="675"/>
      <c r="C4736" s="117"/>
      <c r="D4736" s="343">
        <v>154030506</v>
      </c>
      <c r="E4736" s="117"/>
      <c r="F4736" s="326">
        <v>242</v>
      </c>
      <c r="G4736" s="326"/>
      <c r="H4736" s="326">
        <f t="shared" si="40"/>
        <v>242</v>
      </c>
      <c r="I4736" s="325"/>
      <c r="J4736" s="325"/>
      <c r="K4736" s="325"/>
    </row>
    <row r="4737" spans="1:11">
      <c r="A4737" s="682"/>
      <c r="B4737" s="675"/>
      <c r="C4737" s="117"/>
      <c r="D4737" s="343">
        <v>154030507</v>
      </c>
      <c r="E4737" s="117"/>
      <c r="F4737" s="326">
        <v>292</v>
      </c>
      <c r="G4737" s="326"/>
      <c r="H4737" s="326">
        <f t="shared" si="40"/>
        <v>292</v>
      </c>
      <c r="I4737" s="325"/>
      <c r="J4737" s="325"/>
      <c r="K4737" s="325"/>
    </row>
    <row r="4738" spans="1:11">
      <c r="A4738" s="682"/>
      <c r="B4738" s="675"/>
      <c r="C4738" s="117"/>
      <c r="D4738" s="324" t="s">
        <v>2</v>
      </c>
      <c r="E4738" s="323"/>
      <c r="F4738" s="322">
        <f>SUM(F4734:F4737)</f>
        <v>1086</v>
      </c>
      <c r="G4738" s="322"/>
      <c r="H4738" s="322">
        <f t="shared" si="40"/>
        <v>1086</v>
      </c>
      <c r="I4738" s="322">
        <v>3</v>
      </c>
      <c r="J4738" s="322"/>
      <c r="K4738" s="322">
        <f>I4738+J4738</f>
        <v>3</v>
      </c>
    </row>
    <row r="4739" spans="1:11">
      <c r="A4739" s="682">
        <v>33</v>
      </c>
      <c r="B4739" s="675" t="s">
        <v>7490</v>
      </c>
      <c r="C4739" s="336" t="s">
        <v>5449</v>
      </c>
      <c r="D4739" s="343">
        <v>154030504</v>
      </c>
      <c r="E4739" s="117"/>
      <c r="F4739" s="326"/>
      <c r="G4739" s="326">
        <v>116</v>
      </c>
      <c r="H4739" s="326">
        <f t="shared" si="40"/>
        <v>116</v>
      </c>
      <c r="I4739" s="325"/>
      <c r="J4739" s="325"/>
      <c r="K4739" s="325"/>
    </row>
    <row r="4740" spans="1:11">
      <c r="A4740" s="682"/>
      <c r="B4740" s="675"/>
      <c r="C4740" s="117"/>
      <c r="D4740" s="343">
        <v>154030505</v>
      </c>
      <c r="E4740" s="117"/>
      <c r="F4740" s="326"/>
      <c r="G4740" s="326">
        <v>361</v>
      </c>
      <c r="H4740" s="326">
        <f t="shared" si="40"/>
        <v>361</v>
      </c>
      <c r="I4740" s="325"/>
      <c r="J4740" s="325"/>
      <c r="K4740" s="325"/>
    </row>
    <row r="4741" spans="1:11">
      <c r="A4741" s="682"/>
      <c r="B4741" s="675"/>
      <c r="C4741" s="117"/>
      <c r="D4741" s="343">
        <v>154030506</v>
      </c>
      <c r="E4741" s="117"/>
      <c r="F4741" s="326"/>
      <c r="G4741" s="326">
        <v>201</v>
      </c>
      <c r="H4741" s="326">
        <f t="shared" si="40"/>
        <v>201</v>
      </c>
      <c r="I4741" s="325"/>
      <c r="J4741" s="325"/>
      <c r="K4741" s="325"/>
    </row>
    <row r="4742" spans="1:11">
      <c r="A4742" s="682"/>
      <c r="B4742" s="675"/>
      <c r="C4742" s="117"/>
      <c r="D4742" s="343">
        <v>154030507</v>
      </c>
      <c r="E4742" s="117"/>
      <c r="F4742" s="326"/>
      <c r="G4742" s="326">
        <v>232</v>
      </c>
      <c r="H4742" s="326">
        <f t="shared" si="40"/>
        <v>232</v>
      </c>
      <c r="I4742" s="325"/>
      <c r="J4742" s="325"/>
      <c r="K4742" s="325"/>
    </row>
    <row r="4743" spans="1:11">
      <c r="A4743" s="682"/>
      <c r="B4743" s="675"/>
      <c r="C4743" s="117"/>
      <c r="D4743" s="324" t="s">
        <v>2</v>
      </c>
      <c r="E4743" s="323"/>
      <c r="F4743" s="327"/>
      <c r="G4743" s="322">
        <f>SUM(G4739:G4742)</f>
        <v>910</v>
      </c>
      <c r="H4743" s="322">
        <f t="shared" si="40"/>
        <v>910</v>
      </c>
      <c r="I4743" s="322"/>
      <c r="J4743" s="322">
        <v>2</v>
      </c>
      <c r="K4743" s="322">
        <f>I4743+J4743</f>
        <v>2</v>
      </c>
    </row>
    <row r="4744" spans="1:11">
      <c r="A4744" s="682">
        <v>34</v>
      </c>
      <c r="B4744" s="675" t="s">
        <v>7489</v>
      </c>
      <c r="C4744" s="336" t="s">
        <v>5445</v>
      </c>
      <c r="D4744" s="343">
        <v>154030801</v>
      </c>
      <c r="E4744" s="117"/>
      <c r="F4744" s="326">
        <v>359</v>
      </c>
      <c r="G4744" s="326">
        <v>284</v>
      </c>
      <c r="H4744" s="326">
        <f t="shared" si="40"/>
        <v>643</v>
      </c>
      <c r="I4744" s="325"/>
      <c r="J4744" s="325"/>
      <c r="K4744" s="325"/>
    </row>
    <row r="4745" spans="1:11">
      <c r="A4745" s="682"/>
      <c r="B4745" s="675"/>
      <c r="C4745" s="117"/>
      <c r="D4745" s="343">
        <v>154030802</v>
      </c>
      <c r="E4745" s="117"/>
      <c r="F4745" s="326">
        <v>563</v>
      </c>
      <c r="G4745" s="326">
        <v>424</v>
      </c>
      <c r="H4745" s="326">
        <f t="shared" si="40"/>
        <v>987</v>
      </c>
      <c r="I4745" s="325"/>
      <c r="J4745" s="325"/>
      <c r="K4745" s="325"/>
    </row>
    <row r="4746" spans="1:11">
      <c r="A4746" s="682"/>
      <c r="B4746" s="675"/>
      <c r="C4746" s="117"/>
      <c r="D4746" s="324" t="s">
        <v>2</v>
      </c>
      <c r="E4746" s="323"/>
      <c r="F4746" s="322">
        <f>SUM(F4744:F4745)</f>
        <v>922</v>
      </c>
      <c r="G4746" s="322">
        <f>SUM(G4744:G4745)</f>
        <v>708</v>
      </c>
      <c r="H4746" s="322">
        <f t="shared" si="40"/>
        <v>1630</v>
      </c>
      <c r="I4746" s="322">
        <v>2</v>
      </c>
      <c r="J4746" s="322">
        <v>2</v>
      </c>
      <c r="K4746" s="322">
        <f>I4746+J4746</f>
        <v>4</v>
      </c>
    </row>
    <row r="4747" spans="1:11">
      <c r="A4747" s="682">
        <v>35</v>
      </c>
      <c r="B4747" s="675" t="s">
        <v>7488</v>
      </c>
      <c r="C4747" s="336" t="s">
        <v>5445</v>
      </c>
      <c r="D4747" s="343">
        <v>154030803</v>
      </c>
      <c r="E4747" s="117"/>
      <c r="F4747" s="326">
        <v>414</v>
      </c>
      <c r="G4747" s="326"/>
      <c r="H4747" s="326">
        <f t="shared" si="40"/>
        <v>414</v>
      </c>
      <c r="I4747" s="325"/>
      <c r="J4747" s="325"/>
      <c r="K4747" s="325"/>
    </row>
    <row r="4748" spans="1:11">
      <c r="A4748" s="682"/>
      <c r="B4748" s="675"/>
      <c r="C4748" s="117"/>
      <c r="D4748" s="343">
        <v>154030804</v>
      </c>
      <c r="E4748" s="117"/>
      <c r="F4748" s="326">
        <v>389</v>
      </c>
      <c r="G4748" s="326"/>
      <c r="H4748" s="326">
        <f t="shared" si="40"/>
        <v>389</v>
      </c>
      <c r="I4748" s="325"/>
      <c r="J4748" s="325"/>
      <c r="K4748" s="325"/>
    </row>
    <row r="4749" spans="1:11">
      <c r="A4749" s="682"/>
      <c r="B4749" s="675"/>
      <c r="C4749" s="117"/>
      <c r="D4749" s="324" t="s">
        <v>2</v>
      </c>
      <c r="E4749" s="323"/>
      <c r="F4749" s="322">
        <f>SUM(F4747:F4748)</f>
        <v>803</v>
      </c>
      <c r="G4749" s="322"/>
      <c r="H4749" s="322">
        <f>SUM(H4747:H4748)</f>
        <v>803</v>
      </c>
      <c r="I4749" s="322">
        <v>2</v>
      </c>
      <c r="J4749" s="322"/>
      <c r="K4749" s="322">
        <f>I4749+J4749</f>
        <v>2</v>
      </c>
    </row>
    <row r="4750" spans="1:11">
      <c r="A4750" s="683">
        <v>36</v>
      </c>
      <c r="B4750" s="681" t="s">
        <v>7487</v>
      </c>
      <c r="C4750" s="340" t="s">
        <v>5445</v>
      </c>
      <c r="D4750" s="344">
        <v>154030803</v>
      </c>
      <c r="E4750" s="330"/>
      <c r="F4750" s="331"/>
      <c r="G4750" s="331">
        <v>296</v>
      </c>
      <c r="H4750" s="331">
        <f t="shared" ref="H4750:H4778" si="41">+F4750+G4750</f>
        <v>296</v>
      </c>
      <c r="I4750" s="325"/>
      <c r="J4750" s="325"/>
      <c r="K4750" s="325"/>
    </row>
    <row r="4751" spans="1:11">
      <c r="A4751" s="683"/>
      <c r="B4751" s="681"/>
      <c r="C4751" s="330"/>
      <c r="D4751" s="344">
        <v>154030804</v>
      </c>
      <c r="E4751" s="330"/>
      <c r="F4751" s="331"/>
      <c r="G4751" s="331">
        <v>284</v>
      </c>
      <c r="H4751" s="331">
        <f t="shared" si="41"/>
        <v>284</v>
      </c>
      <c r="I4751" s="325"/>
      <c r="J4751" s="325"/>
      <c r="K4751" s="325"/>
    </row>
    <row r="4752" spans="1:11">
      <c r="A4752" s="683"/>
      <c r="B4752" s="681"/>
      <c r="C4752" s="330"/>
      <c r="D4752" s="324" t="s">
        <v>2</v>
      </c>
      <c r="E4752" s="323"/>
      <c r="F4752" s="327"/>
      <c r="G4752" s="322">
        <f>SUM(G4750:G4751)</f>
        <v>580</v>
      </c>
      <c r="H4752" s="322">
        <f t="shared" si="41"/>
        <v>580</v>
      </c>
      <c r="I4752" s="322"/>
      <c r="J4752" s="322">
        <v>2</v>
      </c>
      <c r="K4752" s="322">
        <f>I4752+J4752</f>
        <v>2</v>
      </c>
    </row>
    <row r="4753" spans="1:11">
      <c r="A4753" s="682">
        <v>37</v>
      </c>
      <c r="B4753" s="675" t="s">
        <v>7486</v>
      </c>
      <c r="C4753" s="336" t="s">
        <v>5442</v>
      </c>
      <c r="D4753" s="343">
        <v>154030805</v>
      </c>
      <c r="E4753" s="117"/>
      <c r="F4753" s="326">
        <v>650</v>
      </c>
      <c r="G4753" s="326"/>
      <c r="H4753" s="326">
        <f t="shared" si="41"/>
        <v>650</v>
      </c>
      <c r="I4753" s="325"/>
      <c r="J4753" s="325"/>
      <c r="K4753" s="325"/>
    </row>
    <row r="4754" spans="1:11">
      <c r="A4754" s="682"/>
      <c r="B4754" s="675"/>
      <c r="C4754" s="117"/>
      <c r="D4754" s="343">
        <v>154030806</v>
      </c>
      <c r="E4754" s="117"/>
      <c r="F4754" s="326">
        <v>423</v>
      </c>
      <c r="G4754" s="326"/>
      <c r="H4754" s="326">
        <f t="shared" si="41"/>
        <v>423</v>
      </c>
      <c r="I4754" s="325"/>
      <c r="J4754" s="325"/>
      <c r="K4754" s="325"/>
    </row>
    <row r="4755" spans="1:11">
      <c r="A4755" s="682"/>
      <c r="B4755" s="675"/>
      <c r="C4755" s="117"/>
      <c r="D4755" s="343">
        <v>154030807</v>
      </c>
      <c r="E4755" s="117"/>
      <c r="F4755" s="326">
        <v>286</v>
      </c>
      <c r="G4755" s="326"/>
      <c r="H4755" s="326">
        <f t="shared" si="41"/>
        <v>286</v>
      </c>
      <c r="I4755" s="325"/>
      <c r="J4755" s="325"/>
      <c r="K4755" s="325"/>
    </row>
    <row r="4756" spans="1:11">
      <c r="A4756" s="682"/>
      <c r="B4756" s="675"/>
      <c r="C4756" s="117"/>
      <c r="D4756" s="324" t="s">
        <v>2</v>
      </c>
      <c r="E4756" s="323"/>
      <c r="F4756" s="322">
        <f>SUM(F4753:F4755)</f>
        <v>1359</v>
      </c>
      <c r="G4756" s="322"/>
      <c r="H4756" s="322">
        <f t="shared" si="41"/>
        <v>1359</v>
      </c>
      <c r="I4756" s="322">
        <v>3</v>
      </c>
      <c r="J4756" s="322"/>
      <c r="K4756" s="322">
        <f>I4756+J4756</f>
        <v>3</v>
      </c>
    </row>
    <row r="4757" spans="1:11">
      <c r="A4757" s="682">
        <v>38</v>
      </c>
      <c r="B4757" s="675" t="s">
        <v>7485</v>
      </c>
      <c r="C4757" s="336" t="s">
        <v>5442</v>
      </c>
      <c r="D4757" s="343">
        <v>154030805</v>
      </c>
      <c r="E4757" s="117"/>
      <c r="F4757" s="326"/>
      <c r="G4757" s="326">
        <v>506</v>
      </c>
      <c r="H4757" s="326">
        <f t="shared" si="41"/>
        <v>506</v>
      </c>
      <c r="I4757" s="325"/>
      <c r="J4757" s="325"/>
      <c r="K4757" s="325"/>
    </row>
    <row r="4758" spans="1:11">
      <c r="A4758" s="682"/>
      <c r="B4758" s="675"/>
      <c r="C4758" s="117"/>
      <c r="D4758" s="343">
        <v>154030806</v>
      </c>
      <c r="E4758" s="117"/>
      <c r="F4758" s="326"/>
      <c r="G4758" s="326">
        <v>348</v>
      </c>
      <c r="H4758" s="326">
        <f t="shared" si="41"/>
        <v>348</v>
      </c>
      <c r="I4758" s="325"/>
      <c r="J4758" s="325"/>
      <c r="K4758" s="325"/>
    </row>
    <row r="4759" spans="1:11">
      <c r="A4759" s="682"/>
      <c r="B4759" s="675"/>
      <c r="C4759" s="117"/>
      <c r="D4759" s="343">
        <v>154030807</v>
      </c>
      <c r="E4759" s="117"/>
      <c r="F4759" s="326"/>
      <c r="G4759" s="326">
        <v>218</v>
      </c>
      <c r="H4759" s="326">
        <f t="shared" si="41"/>
        <v>218</v>
      </c>
      <c r="I4759" s="325"/>
      <c r="J4759" s="325"/>
      <c r="K4759" s="325"/>
    </row>
    <row r="4760" spans="1:11">
      <c r="A4760" s="682"/>
      <c r="B4760" s="675"/>
      <c r="C4760" s="117"/>
      <c r="D4760" s="324" t="s">
        <v>2</v>
      </c>
      <c r="E4760" s="323"/>
      <c r="F4760" s="327"/>
      <c r="G4760" s="322">
        <f>SUM(G4757:G4759)</f>
        <v>1072</v>
      </c>
      <c r="H4760" s="322">
        <f t="shared" si="41"/>
        <v>1072</v>
      </c>
      <c r="I4760" s="322"/>
      <c r="J4760" s="322">
        <v>3</v>
      </c>
      <c r="K4760" s="322">
        <f>I4760+J4760</f>
        <v>3</v>
      </c>
    </row>
    <row r="4761" spans="1:11">
      <c r="A4761" s="682">
        <v>39</v>
      </c>
      <c r="B4761" s="675" t="s">
        <v>7484</v>
      </c>
      <c r="C4761" s="336" t="s">
        <v>5439</v>
      </c>
      <c r="D4761" s="343">
        <v>154030901</v>
      </c>
      <c r="E4761" s="117"/>
      <c r="F4761" s="326">
        <v>594</v>
      </c>
      <c r="G4761" s="326"/>
      <c r="H4761" s="326">
        <f t="shared" si="41"/>
        <v>594</v>
      </c>
      <c r="I4761" s="325"/>
      <c r="J4761" s="325"/>
      <c r="K4761" s="325"/>
    </row>
    <row r="4762" spans="1:11">
      <c r="A4762" s="682"/>
      <c r="B4762" s="675"/>
      <c r="C4762" s="117"/>
      <c r="D4762" s="343">
        <v>154030902</v>
      </c>
      <c r="E4762" s="117"/>
      <c r="F4762" s="326">
        <v>162</v>
      </c>
      <c r="G4762" s="326"/>
      <c r="H4762" s="326">
        <f t="shared" si="41"/>
        <v>162</v>
      </c>
      <c r="I4762" s="325"/>
      <c r="J4762" s="325"/>
      <c r="K4762" s="325"/>
    </row>
    <row r="4763" spans="1:11">
      <c r="A4763" s="682"/>
      <c r="B4763" s="675"/>
      <c r="C4763" s="117"/>
      <c r="D4763" s="343">
        <v>154030903</v>
      </c>
      <c r="E4763" s="117"/>
      <c r="F4763" s="326">
        <v>637</v>
      </c>
      <c r="G4763" s="326"/>
      <c r="H4763" s="326">
        <f t="shared" si="41"/>
        <v>637</v>
      </c>
      <c r="I4763" s="325"/>
      <c r="J4763" s="325"/>
      <c r="K4763" s="325"/>
    </row>
    <row r="4764" spans="1:11">
      <c r="A4764" s="682"/>
      <c r="B4764" s="675"/>
      <c r="C4764" s="117"/>
      <c r="D4764" s="324" t="s">
        <v>2</v>
      </c>
      <c r="E4764" s="323"/>
      <c r="F4764" s="322">
        <f>SUM(F4761:F4763)</f>
        <v>1393</v>
      </c>
      <c r="G4764" s="322"/>
      <c r="H4764" s="322">
        <f t="shared" si="41"/>
        <v>1393</v>
      </c>
      <c r="I4764" s="322">
        <v>3</v>
      </c>
      <c r="J4764" s="322"/>
      <c r="K4764" s="322">
        <f>I4764+J4764</f>
        <v>3</v>
      </c>
    </row>
    <row r="4765" spans="1:11">
      <c r="A4765" s="682">
        <v>40</v>
      </c>
      <c r="B4765" s="675" t="s">
        <v>7483</v>
      </c>
      <c r="C4765" s="336" t="s">
        <v>5439</v>
      </c>
      <c r="D4765" s="343">
        <v>154030901</v>
      </c>
      <c r="E4765" s="117"/>
      <c r="F4765" s="326"/>
      <c r="G4765" s="326">
        <v>462</v>
      </c>
      <c r="H4765" s="326">
        <f t="shared" si="41"/>
        <v>462</v>
      </c>
      <c r="I4765" s="325"/>
      <c r="J4765" s="325"/>
      <c r="K4765" s="325"/>
    </row>
    <row r="4766" spans="1:11">
      <c r="A4766" s="682"/>
      <c r="B4766" s="675"/>
      <c r="C4766" s="117"/>
      <c r="D4766" s="343">
        <v>154030902</v>
      </c>
      <c r="E4766" s="117"/>
      <c r="F4766" s="326"/>
      <c r="G4766" s="326">
        <v>141</v>
      </c>
      <c r="H4766" s="326">
        <f t="shared" si="41"/>
        <v>141</v>
      </c>
      <c r="I4766" s="325"/>
      <c r="J4766" s="325"/>
      <c r="K4766" s="325"/>
    </row>
    <row r="4767" spans="1:11">
      <c r="A4767" s="682"/>
      <c r="B4767" s="675"/>
      <c r="C4767" s="117"/>
      <c r="D4767" s="343">
        <v>154030903</v>
      </c>
      <c r="E4767" s="117"/>
      <c r="F4767" s="326"/>
      <c r="G4767" s="326">
        <v>514</v>
      </c>
      <c r="H4767" s="326">
        <f t="shared" si="41"/>
        <v>514</v>
      </c>
      <c r="I4767" s="325"/>
      <c r="J4767" s="325"/>
      <c r="K4767" s="325"/>
    </row>
    <row r="4768" spans="1:11">
      <c r="A4768" s="682"/>
      <c r="B4768" s="675"/>
      <c r="C4768" s="117"/>
      <c r="D4768" s="324" t="s">
        <v>2</v>
      </c>
      <c r="E4768" s="323"/>
      <c r="F4768" s="322"/>
      <c r="G4768" s="322">
        <f>SUM(G4765:G4767)</f>
        <v>1117</v>
      </c>
      <c r="H4768" s="322">
        <f t="shared" si="41"/>
        <v>1117</v>
      </c>
      <c r="I4768" s="322"/>
      <c r="J4768" s="322">
        <v>3</v>
      </c>
      <c r="K4768" s="322">
        <f>I4768+J4768</f>
        <v>3</v>
      </c>
    </row>
    <row r="4769" spans="1:11">
      <c r="A4769" s="682">
        <v>41</v>
      </c>
      <c r="B4769" s="675" t="s">
        <v>7482</v>
      </c>
      <c r="C4769" s="336" t="s">
        <v>5436</v>
      </c>
      <c r="D4769" s="343">
        <v>154030904</v>
      </c>
      <c r="E4769" s="117"/>
      <c r="F4769" s="326">
        <v>414</v>
      </c>
      <c r="G4769" s="326"/>
      <c r="H4769" s="326">
        <f t="shared" si="41"/>
        <v>414</v>
      </c>
      <c r="I4769" s="325"/>
      <c r="J4769" s="325"/>
      <c r="K4769" s="325"/>
    </row>
    <row r="4770" spans="1:11">
      <c r="A4770" s="682"/>
      <c r="B4770" s="675"/>
      <c r="C4770" s="117"/>
      <c r="D4770" s="343">
        <v>154030905</v>
      </c>
      <c r="E4770" s="117"/>
      <c r="F4770" s="326">
        <v>413</v>
      </c>
      <c r="G4770" s="326"/>
      <c r="H4770" s="326">
        <f t="shared" si="41"/>
        <v>413</v>
      </c>
      <c r="I4770" s="325"/>
      <c r="J4770" s="325"/>
      <c r="K4770" s="325"/>
    </row>
    <row r="4771" spans="1:11">
      <c r="A4771" s="682"/>
      <c r="B4771" s="675"/>
      <c r="C4771" s="117"/>
      <c r="D4771" s="343">
        <v>154030906</v>
      </c>
      <c r="E4771" s="117"/>
      <c r="F4771" s="326">
        <v>232</v>
      </c>
      <c r="G4771" s="326"/>
      <c r="H4771" s="326">
        <f t="shared" si="41"/>
        <v>232</v>
      </c>
      <c r="I4771" s="325"/>
      <c r="J4771" s="325"/>
      <c r="K4771" s="325"/>
    </row>
    <row r="4772" spans="1:11">
      <c r="A4772" s="682"/>
      <c r="B4772" s="675"/>
      <c r="C4772" s="117"/>
      <c r="D4772" s="324" t="s">
        <v>2</v>
      </c>
      <c r="E4772" s="323"/>
      <c r="F4772" s="322">
        <f>SUM(F4769:F4771)</f>
        <v>1059</v>
      </c>
      <c r="G4772" s="322"/>
      <c r="H4772" s="322">
        <f t="shared" si="41"/>
        <v>1059</v>
      </c>
      <c r="I4772" s="322"/>
      <c r="J4772" s="322">
        <v>3</v>
      </c>
      <c r="K4772" s="322">
        <f>I4772+J4772</f>
        <v>3</v>
      </c>
    </row>
    <row r="4773" spans="1:11">
      <c r="A4773" s="682">
        <v>42</v>
      </c>
      <c r="B4773" s="675" t="s">
        <v>7481</v>
      </c>
      <c r="C4773" s="336" t="s">
        <v>5436</v>
      </c>
      <c r="D4773" s="343">
        <v>154030904</v>
      </c>
      <c r="E4773" s="117"/>
      <c r="F4773" s="326"/>
      <c r="G4773" s="326">
        <v>351</v>
      </c>
      <c r="H4773" s="326">
        <f t="shared" si="41"/>
        <v>351</v>
      </c>
      <c r="I4773" s="325"/>
      <c r="J4773" s="325"/>
      <c r="K4773" s="325"/>
    </row>
    <row r="4774" spans="1:11">
      <c r="A4774" s="682"/>
      <c r="B4774" s="675"/>
      <c r="C4774" s="117"/>
      <c r="D4774" s="343">
        <v>154030905</v>
      </c>
      <c r="E4774" s="117"/>
      <c r="F4774" s="326"/>
      <c r="G4774" s="326">
        <v>336</v>
      </c>
      <c r="H4774" s="326">
        <f t="shared" si="41"/>
        <v>336</v>
      </c>
      <c r="I4774" s="325"/>
      <c r="J4774" s="325"/>
      <c r="K4774" s="325"/>
    </row>
    <row r="4775" spans="1:11">
      <c r="A4775" s="682"/>
      <c r="B4775" s="675"/>
      <c r="C4775" s="117"/>
      <c r="D4775" s="343">
        <v>154030906</v>
      </c>
      <c r="E4775" s="117"/>
      <c r="F4775" s="326"/>
      <c r="G4775" s="326">
        <v>170</v>
      </c>
      <c r="H4775" s="326">
        <f t="shared" si="41"/>
        <v>170</v>
      </c>
      <c r="I4775" s="325"/>
      <c r="J4775" s="325"/>
      <c r="K4775" s="325"/>
    </row>
    <row r="4776" spans="1:11">
      <c r="A4776" s="682"/>
      <c r="B4776" s="675"/>
      <c r="C4776" s="117"/>
      <c r="D4776" s="324" t="s">
        <v>2</v>
      </c>
      <c r="E4776" s="323"/>
      <c r="F4776" s="327"/>
      <c r="G4776" s="322">
        <f>SUM(G4773:G4775)</f>
        <v>857</v>
      </c>
      <c r="H4776" s="322">
        <f t="shared" si="41"/>
        <v>857</v>
      </c>
      <c r="I4776" s="322"/>
      <c r="J4776" s="322">
        <v>2</v>
      </c>
      <c r="K4776" s="322">
        <f>I4776+J4776</f>
        <v>2</v>
      </c>
    </row>
    <row r="4777" spans="1:11">
      <c r="A4777" s="682">
        <v>43</v>
      </c>
      <c r="B4777" s="675" t="s">
        <v>7480</v>
      </c>
      <c r="C4777" s="336" t="s">
        <v>5432</v>
      </c>
      <c r="D4777" s="343">
        <v>154030907</v>
      </c>
      <c r="E4777" s="117"/>
      <c r="F4777" s="326">
        <v>562</v>
      </c>
      <c r="G4777" s="326">
        <v>533</v>
      </c>
      <c r="H4777" s="326">
        <f t="shared" si="41"/>
        <v>1095</v>
      </c>
      <c r="I4777" s="325"/>
      <c r="J4777" s="325"/>
      <c r="K4777" s="325"/>
    </row>
    <row r="4778" spans="1:11">
      <c r="A4778" s="682"/>
      <c r="B4778" s="675"/>
      <c r="C4778" s="118" t="s">
        <v>5434</v>
      </c>
      <c r="D4778" s="343">
        <v>154030908</v>
      </c>
      <c r="E4778" s="117"/>
      <c r="F4778" s="326">
        <v>345</v>
      </c>
      <c r="G4778" s="326">
        <v>284</v>
      </c>
      <c r="H4778" s="326">
        <f t="shared" si="41"/>
        <v>629</v>
      </c>
      <c r="I4778" s="325"/>
      <c r="J4778" s="325"/>
      <c r="K4778" s="325"/>
    </row>
    <row r="4779" spans="1:11">
      <c r="A4779" s="682"/>
      <c r="B4779" s="675"/>
      <c r="C4779" s="117"/>
      <c r="D4779" s="324" t="s">
        <v>2</v>
      </c>
      <c r="E4779" s="323"/>
      <c r="F4779" s="322">
        <f>SUM(F4777:F4778)</f>
        <v>907</v>
      </c>
      <c r="G4779" s="322">
        <f>SUM(G4777:G4778)</f>
        <v>817</v>
      </c>
      <c r="H4779" s="322">
        <f>SUM(H4777:H4778)</f>
        <v>1724</v>
      </c>
      <c r="I4779" s="322">
        <v>2</v>
      </c>
      <c r="J4779" s="322">
        <v>2</v>
      </c>
      <c r="K4779" s="322">
        <f>I4779+J4779</f>
        <v>4</v>
      </c>
    </row>
    <row r="4780" spans="1:11">
      <c r="A4780" s="682">
        <v>44</v>
      </c>
      <c r="B4780" s="675" t="s">
        <v>7479</v>
      </c>
      <c r="C4780" s="336" t="s">
        <v>5432</v>
      </c>
      <c r="D4780" s="343">
        <v>154030909</v>
      </c>
      <c r="E4780" s="117"/>
      <c r="F4780" s="326">
        <v>452</v>
      </c>
      <c r="G4780" s="326">
        <v>408</v>
      </c>
      <c r="H4780" s="326">
        <f>+F4780+G4780</f>
        <v>860</v>
      </c>
      <c r="I4780" s="325"/>
      <c r="J4780" s="325"/>
      <c r="K4780" s="325"/>
    </row>
    <row r="4781" spans="1:11">
      <c r="A4781" s="682"/>
      <c r="B4781" s="675"/>
      <c r="C4781" s="117"/>
      <c r="D4781" s="343">
        <v>154030908</v>
      </c>
      <c r="E4781" s="117"/>
      <c r="F4781" s="326"/>
      <c r="G4781" s="326"/>
      <c r="H4781" s="326">
        <f>+F4781+G4781</f>
        <v>0</v>
      </c>
      <c r="I4781" s="325"/>
      <c r="J4781" s="325"/>
      <c r="K4781" s="325">
        <f>I4781+J4781</f>
        <v>0</v>
      </c>
    </row>
    <row r="4782" spans="1:11">
      <c r="A4782" s="682"/>
      <c r="B4782" s="675"/>
      <c r="C4782" s="118" t="s">
        <v>5431</v>
      </c>
      <c r="D4782" s="343">
        <v>154030910</v>
      </c>
      <c r="E4782" s="117"/>
      <c r="F4782" s="326">
        <v>234</v>
      </c>
      <c r="G4782" s="326">
        <v>213</v>
      </c>
      <c r="H4782" s="326">
        <f>+F4782+G4782</f>
        <v>447</v>
      </c>
      <c r="I4782" s="325"/>
      <c r="J4782" s="325"/>
      <c r="K4782" s="325"/>
    </row>
    <row r="4783" spans="1:11">
      <c r="A4783" s="682"/>
      <c r="B4783" s="675"/>
      <c r="C4783" s="118"/>
      <c r="D4783" s="324" t="s">
        <v>2</v>
      </c>
      <c r="E4783" s="323"/>
      <c r="F4783" s="322">
        <f>SUM(F4780:F4782)</f>
        <v>686</v>
      </c>
      <c r="G4783" s="322">
        <f>SUM(G4780:G4782)</f>
        <v>621</v>
      </c>
      <c r="H4783" s="322">
        <f>SUM(H4780:H4782)</f>
        <v>1307</v>
      </c>
      <c r="I4783" s="322">
        <v>2</v>
      </c>
      <c r="J4783" s="322">
        <v>1</v>
      </c>
      <c r="K4783" s="322">
        <f>I4783+J4783</f>
        <v>3</v>
      </c>
    </row>
    <row r="4784" spans="1:11">
      <c r="A4784" s="682">
        <v>45</v>
      </c>
      <c r="B4784" s="675" t="s">
        <v>7478</v>
      </c>
      <c r="C4784" s="336" t="s">
        <v>5428</v>
      </c>
      <c r="D4784" s="343">
        <v>1540301004</v>
      </c>
      <c r="E4784" s="117"/>
      <c r="F4784" s="326">
        <v>598</v>
      </c>
      <c r="G4784" s="326"/>
      <c r="H4784" s="326">
        <f t="shared" ref="H4784:H4811" si="42">+F4784+G4784</f>
        <v>598</v>
      </c>
      <c r="I4784" s="325"/>
      <c r="J4784" s="325"/>
      <c r="K4784" s="325"/>
    </row>
    <row r="4785" spans="1:11">
      <c r="A4785" s="682"/>
      <c r="B4785" s="675"/>
      <c r="C4785" s="117"/>
      <c r="D4785" s="343">
        <v>1540301005</v>
      </c>
      <c r="E4785" s="117"/>
      <c r="F4785" s="326">
        <v>445</v>
      </c>
      <c r="G4785" s="326"/>
      <c r="H4785" s="326">
        <f t="shared" si="42"/>
        <v>445</v>
      </c>
      <c r="I4785" s="325"/>
      <c r="J4785" s="325"/>
      <c r="K4785" s="325"/>
    </row>
    <row r="4786" spans="1:11">
      <c r="A4786" s="682"/>
      <c r="B4786" s="675"/>
      <c r="C4786" s="117"/>
      <c r="D4786" s="343">
        <v>1540301006</v>
      </c>
      <c r="E4786" s="117"/>
      <c r="F4786" s="326">
        <v>478</v>
      </c>
      <c r="G4786" s="326"/>
      <c r="H4786" s="326">
        <f t="shared" si="42"/>
        <v>478</v>
      </c>
      <c r="I4786" s="325"/>
      <c r="J4786" s="325"/>
      <c r="K4786" s="325"/>
    </row>
    <row r="4787" spans="1:11">
      <c r="A4787" s="682"/>
      <c r="B4787" s="675"/>
      <c r="C4787" s="117"/>
      <c r="D4787" s="324" t="s">
        <v>2</v>
      </c>
      <c r="E4787" s="323"/>
      <c r="F4787" s="322">
        <f>SUM(F4784:F4786)</f>
        <v>1521</v>
      </c>
      <c r="G4787" s="322"/>
      <c r="H4787" s="322">
        <f t="shared" si="42"/>
        <v>1521</v>
      </c>
      <c r="I4787" s="322">
        <v>3</v>
      </c>
      <c r="J4787" s="322"/>
      <c r="K4787" s="322">
        <f>I4787+J4787</f>
        <v>3</v>
      </c>
    </row>
    <row r="4788" spans="1:11">
      <c r="A4788" s="682">
        <v>46</v>
      </c>
      <c r="B4788" s="675" t="s">
        <v>7477</v>
      </c>
      <c r="C4788" s="336" t="s">
        <v>5428</v>
      </c>
      <c r="D4788" s="343">
        <v>1540301004</v>
      </c>
      <c r="E4788" s="117"/>
      <c r="F4788" s="326"/>
      <c r="G4788" s="326">
        <v>446</v>
      </c>
      <c r="H4788" s="326">
        <f t="shared" si="42"/>
        <v>446</v>
      </c>
      <c r="I4788" s="325"/>
      <c r="J4788" s="325"/>
      <c r="K4788" s="325"/>
    </row>
    <row r="4789" spans="1:11">
      <c r="A4789" s="682"/>
      <c r="B4789" s="675"/>
      <c r="C4789" s="117"/>
      <c r="D4789" s="343">
        <v>1540301005</v>
      </c>
      <c r="E4789" s="117"/>
      <c r="F4789" s="326"/>
      <c r="G4789" s="326">
        <v>388</v>
      </c>
      <c r="H4789" s="326">
        <f t="shared" si="42"/>
        <v>388</v>
      </c>
      <c r="I4789" s="325"/>
      <c r="J4789" s="325"/>
      <c r="K4789" s="325"/>
    </row>
    <row r="4790" spans="1:11">
      <c r="A4790" s="682"/>
      <c r="B4790" s="675"/>
      <c r="C4790" s="117"/>
      <c r="D4790" s="343">
        <v>1540301006</v>
      </c>
      <c r="E4790" s="117"/>
      <c r="F4790" s="326"/>
      <c r="G4790" s="326">
        <v>373</v>
      </c>
      <c r="H4790" s="326">
        <f t="shared" si="42"/>
        <v>373</v>
      </c>
      <c r="I4790" s="325"/>
      <c r="J4790" s="325"/>
      <c r="K4790" s="325"/>
    </row>
    <row r="4791" spans="1:11">
      <c r="A4791" s="682"/>
      <c r="B4791" s="675"/>
      <c r="C4791" s="117"/>
      <c r="D4791" s="324" t="s">
        <v>2</v>
      </c>
      <c r="E4791" s="323"/>
      <c r="F4791" s="327"/>
      <c r="G4791" s="322">
        <f>SUM(G4788:G4790)</f>
        <v>1207</v>
      </c>
      <c r="H4791" s="322">
        <f t="shared" si="42"/>
        <v>1207</v>
      </c>
      <c r="I4791" s="322"/>
      <c r="J4791" s="322">
        <v>3</v>
      </c>
      <c r="K4791" s="322">
        <f>I4791+J4791</f>
        <v>3</v>
      </c>
    </row>
    <row r="4792" spans="1:11">
      <c r="A4792" s="682">
        <v>47</v>
      </c>
      <c r="B4792" s="675" t="s">
        <v>7476</v>
      </c>
      <c r="C4792" s="336" t="s">
        <v>5425</v>
      </c>
      <c r="D4792" s="343">
        <v>1540301001</v>
      </c>
      <c r="E4792" s="117"/>
      <c r="F4792" s="326">
        <v>487</v>
      </c>
      <c r="G4792" s="326"/>
      <c r="H4792" s="326">
        <f t="shared" si="42"/>
        <v>487</v>
      </c>
      <c r="I4792" s="325"/>
      <c r="J4792" s="325"/>
      <c r="K4792" s="325"/>
    </row>
    <row r="4793" spans="1:11">
      <c r="A4793" s="682"/>
      <c r="B4793" s="675"/>
      <c r="C4793" s="117"/>
      <c r="D4793" s="343">
        <v>1540301002</v>
      </c>
      <c r="E4793" s="117"/>
      <c r="F4793" s="326">
        <v>476</v>
      </c>
      <c r="G4793" s="326"/>
      <c r="H4793" s="326">
        <f t="shared" si="42"/>
        <v>476</v>
      </c>
      <c r="I4793" s="325"/>
      <c r="J4793" s="325"/>
      <c r="K4793" s="325"/>
    </row>
    <row r="4794" spans="1:11">
      <c r="A4794" s="682"/>
      <c r="B4794" s="675"/>
      <c r="C4794" s="117"/>
      <c r="D4794" s="343">
        <v>1540301003</v>
      </c>
      <c r="E4794" s="117"/>
      <c r="F4794" s="326">
        <v>439</v>
      </c>
      <c r="G4794" s="326"/>
      <c r="H4794" s="326">
        <f t="shared" si="42"/>
        <v>439</v>
      </c>
      <c r="I4794" s="325"/>
      <c r="J4794" s="325"/>
      <c r="K4794" s="325"/>
    </row>
    <row r="4795" spans="1:11">
      <c r="A4795" s="682"/>
      <c r="B4795" s="675"/>
      <c r="C4795" s="117"/>
      <c r="D4795" s="324" t="s">
        <v>2</v>
      </c>
      <c r="E4795" s="323"/>
      <c r="F4795" s="322">
        <f>SUM(F4792:F4794)</f>
        <v>1402</v>
      </c>
      <c r="G4795" s="322"/>
      <c r="H4795" s="322">
        <f t="shared" si="42"/>
        <v>1402</v>
      </c>
      <c r="I4795" s="322">
        <v>3</v>
      </c>
      <c r="J4795" s="322"/>
      <c r="K4795" s="322">
        <f>I4795+J4795</f>
        <v>3</v>
      </c>
    </row>
    <row r="4796" spans="1:11">
      <c r="A4796" s="682">
        <v>48</v>
      </c>
      <c r="B4796" s="675" t="s">
        <v>7475</v>
      </c>
      <c r="C4796" s="336" t="s">
        <v>5425</v>
      </c>
      <c r="D4796" s="343">
        <v>1540301001</v>
      </c>
      <c r="E4796" s="117"/>
      <c r="F4796" s="326"/>
      <c r="G4796" s="326">
        <v>308</v>
      </c>
      <c r="H4796" s="326">
        <f t="shared" si="42"/>
        <v>308</v>
      </c>
      <c r="I4796" s="325"/>
      <c r="J4796" s="325"/>
      <c r="K4796" s="325"/>
    </row>
    <row r="4797" spans="1:11">
      <c r="A4797" s="682"/>
      <c r="B4797" s="675"/>
      <c r="C4797" s="117"/>
      <c r="D4797" s="343">
        <v>1540301002</v>
      </c>
      <c r="E4797" s="117"/>
      <c r="F4797" s="326"/>
      <c r="G4797" s="326">
        <v>350</v>
      </c>
      <c r="H4797" s="326">
        <f t="shared" si="42"/>
        <v>350</v>
      </c>
      <c r="I4797" s="325"/>
      <c r="J4797" s="325"/>
      <c r="K4797" s="325"/>
    </row>
    <row r="4798" spans="1:11">
      <c r="A4798" s="682"/>
      <c r="B4798" s="675"/>
      <c r="C4798" s="117"/>
      <c r="D4798" s="343">
        <v>1540301003</v>
      </c>
      <c r="E4798" s="117"/>
      <c r="F4798" s="326"/>
      <c r="G4798" s="326">
        <v>305</v>
      </c>
      <c r="H4798" s="326">
        <f t="shared" si="42"/>
        <v>305</v>
      </c>
      <c r="I4798" s="325"/>
      <c r="J4798" s="325"/>
      <c r="K4798" s="325"/>
    </row>
    <row r="4799" spans="1:11">
      <c r="A4799" s="682"/>
      <c r="B4799" s="675"/>
      <c r="C4799" s="117"/>
      <c r="D4799" s="324" t="s">
        <v>2</v>
      </c>
      <c r="E4799" s="323"/>
      <c r="F4799" s="327"/>
      <c r="G4799" s="322">
        <f>SUM(G4796:G4798)</f>
        <v>963</v>
      </c>
      <c r="H4799" s="322">
        <f t="shared" si="42"/>
        <v>963</v>
      </c>
      <c r="I4799" s="322"/>
      <c r="J4799" s="322">
        <v>2</v>
      </c>
      <c r="K4799" s="322">
        <f>I4799+J4799</f>
        <v>2</v>
      </c>
    </row>
    <row r="4800" spans="1:11">
      <c r="A4800" s="682">
        <v>49</v>
      </c>
      <c r="B4800" s="675" t="s">
        <v>7474</v>
      </c>
      <c r="C4800" s="336" t="s">
        <v>5422</v>
      </c>
      <c r="D4800" s="343">
        <v>1540301101</v>
      </c>
      <c r="E4800" s="117"/>
      <c r="F4800" s="326">
        <v>462</v>
      </c>
      <c r="G4800" s="326"/>
      <c r="H4800" s="326">
        <f t="shared" si="42"/>
        <v>462</v>
      </c>
      <c r="I4800" s="325"/>
      <c r="J4800" s="325"/>
      <c r="K4800" s="325"/>
    </row>
    <row r="4801" spans="1:11">
      <c r="A4801" s="682"/>
      <c r="B4801" s="675"/>
      <c r="C4801" s="117"/>
      <c r="D4801" s="343">
        <v>1540301102</v>
      </c>
      <c r="E4801" s="117"/>
      <c r="F4801" s="326">
        <v>561</v>
      </c>
      <c r="G4801" s="326"/>
      <c r="H4801" s="326">
        <f t="shared" si="42"/>
        <v>561</v>
      </c>
      <c r="I4801" s="325"/>
      <c r="J4801" s="325"/>
      <c r="K4801" s="325"/>
    </row>
    <row r="4802" spans="1:11">
      <c r="A4802" s="682"/>
      <c r="B4802" s="675"/>
      <c r="C4802" s="117"/>
      <c r="D4802" s="324" t="s">
        <v>2</v>
      </c>
      <c r="E4802" s="323"/>
      <c r="F4802" s="322">
        <f>SUM(F4800:F4801)</f>
        <v>1023</v>
      </c>
      <c r="G4802" s="322"/>
      <c r="H4802" s="322">
        <f t="shared" si="42"/>
        <v>1023</v>
      </c>
      <c r="I4802" s="322">
        <v>3</v>
      </c>
      <c r="J4802" s="322"/>
      <c r="K4802" s="322">
        <f>I4802+J4802</f>
        <v>3</v>
      </c>
    </row>
    <row r="4803" spans="1:11">
      <c r="A4803" s="682">
        <v>50</v>
      </c>
      <c r="B4803" s="675" t="s">
        <v>7473</v>
      </c>
      <c r="C4803" s="336" t="s">
        <v>5422</v>
      </c>
      <c r="D4803" s="343">
        <v>1540301101</v>
      </c>
      <c r="E4803" s="117"/>
      <c r="F4803" s="326"/>
      <c r="G4803" s="326">
        <v>359</v>
      </c>
      <c r="H4803" s="326">
        <f t="shared" si="42"/>
        <v>359</v>
      </c>
      <c r="I4803" s="325"/>
      <c r="J4803" s="325"/>
      <c r="K4803" s="325"/>
    </row>
    <row r="4804" spans="1:11">
      <c r="A4804" s="682"/>
      <c r="B4804" s="675"/>
      <c r="C4804" s="117"/>
      <c r="D4804" s="343">
        <v>1540301102</v>
      </c>
      <c r="E4804" s="117"/>
      <c r="F4804" s="326"/>
      <c r="G4804" s="326">
        <v>468</v>
      </c>
      <c r="H4804" s="326">
        <f t="shared" si="42"/>
        <v>468</v>
      </c>
      <c r="I4804" s="325"/>
      <c r="J4804" s="325"/>
      <c r="K4804" s="325"/>
    </row>
    <row r="4805" spans="1:11">
      <c r="A4805" s="682"/>
      <c r="B4805" s="675"/>
      <c r="C4805" s="117"/>
      <c r="D4805" s="324" t="s">
        <v>2</v>
      </c>
      <c r="E4805" s="323"/>
      <c r="F4805" s="327"/>
      <c r="G4805" s="322">
        <f>SUM(G4803:G4804)</f>
        <v>827</v>
      </c>
      <c r="H4805" s="322">
        <f t="shared" si="42"/>
        <v>827</v>
      </c>
      <c r="I4805" s="322"/>
      <c r="J4805" s="322">
        <v>2</v>
      </c>
      <c r="K4805" s="322">
        <f>I4805+J4805</f>
        <v>2</v>
      </c>
    </row>
    <row r="4806" spans="1:11">
      <c r="A4806" s="682">
        <v>51</v>
      </c>
      <c r="B4806" s="675" t="s">
        <v>7472</v>
      </c>
      <c r="C4806" s="336" t="s">
        <v>5419</v>
      </c>
      <c r="D4806" s="343">
        <v>1540301103</v>
      </c>
      <c r="E4806" s="117"/>
      <c r="F4806" s="326">
        <v>645</v>
      </c>
      <c r="G4806" s="326"/>
      <c r="H4806" s="326">
        <f t="shared" si="42"/>
        <v>645</v>
      </c>
      <c r="I4806" s="325"/>
      <c r="J4806" s="325"/>
      <c r="K4806" s="325"/>
    </row>
    <row r="4807" spans="1:11">
      <c r="A4807" s="682"/>
      <c r="B4807" s="675"/>
      <c r="C4807" s="117"/>
      <c r="D4807" s="343">
        <v>1540301104</v>
      </c>
      <c r="E4807" s="117"/>
      <c r="F4807" s="326">
        <v>503</v>
      </c>
      <c r="G4807" s="326"/>
      <c r="H4807" s="326">
        <f t="shared" si="42"/>
        <v>503</v>
      </c>
      <c r="I4807" s="325"/>
      <c r="J4807" s="325"/>
      <c r="K4807" s="325"/>
    </row>
    <row r="4808" spans="1:11">
      <c r="A4808" s="682"/>
      <c r="B4808" s="675"/>
      <c r="C4808" s="117"/>
      <c r="D4808" s="324" t="s">
        <v>2</v>
      </c>
      <c r="E4808" s="323"/>
      <c r="F4808" s="322">
        <f>SUM(F4806:F4807)</f>
        <v>1148</v>
      </c>
      <c r="G4808" s="322"/>
      <c r="H4808" s="322">
        <f t="shared" si="42"/>
        <v>1148</v>
      </c>
      <c r="I4808" s="322">
        <v>3</v>
      </c>
      <c r="J4808" s="322"/>
      <c r="K4808" s="322">
        <f>I4808+J4808</f>
        <v>3</v>
      </c>
    </row>
    <row r="4809" spans="1:11">
      <c r="A4809" s="682">
        <v>52</v>
      </c>
      <c r="B4809" s="675" t="s">
        <v>7471</v>
      </c>
      <c r="C4809" s="336" t="s">
        <v>5419</v>
      </c>
      <c r="D4809" s="343">
        <v>1540301103</v>
      </c>
      <c r="E4809" s="117"/>
      <c r="F4809" s="326"/>
      <c r="G4809" s="326">
        <v>482</v>
      </c>
      <c r="H4809" s="326">
        <f t="shared" si="42"/>
        <v>482</v>
      </c>
      <c r="I4809" s="325"/>
      <c r="J4809" s="325"/>
      <c r="K4809" s="325"/>
    </row>
    <row r="4810" spans="1:11">
      <c r="A4810" s="682"/>
      <c r="B4810" s="675"/>
      <c r="C4810" s="117"/>
      <c r="D4810" s="343">
        <v>1540301104</v>
      </c>
      <c r="E4810" s="117"/>
      <c r="F4810" s="326"/>
      <c r="G4810" s="326">
        <v>361</v>
      </c>
      <c r="H4810" s="326">
        <f t="shared" si="42"/>
        <v>361</v>
      </c>
      <c r="I4810" s="325"/>
      <c r="J4810" s="325"/>
      <c r="K4810" s="325"/>
    </row>
    <row r="4811" spans="1:11">
      <c r="A4811" s="682"/>
      <c r="B4811" s="675"/>
      <c r="C4811" s="117"/>
      <c r="D4811" s="324" t="s">
        <v>2</v>
      </c>
      <c r="E4811" s="323"/>
      <c r="F4811" s="327"/>
      <c r="G4811" s="322">
        <f>SUM(G4809:G4810)</f>
        <v>843</v>
      </c>
      <c r="H4811" s="322">
        <f t="shared" si="42"/>
        <v>843</v>
      </c>
      <c r="I4811" s="322"/>
      <c r="J4811" s="322">
        <v>2</v>
      </c>
      <c r="K4811" s="322">
        <f>I4811+J4811</f>
        <v>2</v>
      </c>
    </row>
    <row r="4812" spans="1:11" ht="15.75">
      <c r="A4812" s="679"/>
      <c r="B4812" s="679"/>
      <c r="C4812" s="679"/>
      <c r="D4812" s="679"/>
      <c r="E4812" s="680"/>
      <c r="F4812" s="328">
        <f t="shared" ref="F4812:K4812" si="43">F4811+F4808+F4805+F4802+F4799+F4795+F4791+F4787+F4783+F4779+F4776+F4772+F4768+F4764+F4760+F4756+F4752+F4749+F4746+F4743+F4738+F4733+F4729+F4725+F4721+F4717+F4715+F4712+F4708+F4704+F4701+F4698+F4695+F4691+F4687+F4684+F4681+F4677+F4673+F4671+F4667+F4663+F4660+F4657+F4654+F4651+F4648+F4645+F4642+F4636+F4630+F4627</f>
        <v>34551</v>
      </c>
      <c r="G4812" s="328">
        <f t="shared" si="43"/>
        <v>26329</v>
      </c>
      <c r="H4812" s="328">
        <f t="shared" si="43"/>
        <v>60880</v>
      </c>
      <c r="I4812" s="328">
        <f t="shared" si="43"/>
        <v>77</v>
      </c>
      <c r="J4812" s="328">
        <f t="shared" si="43"/>
        <v>66</v>
      </c>
      <c r="K4812" s="328">
        <f t="shared" si="43"/>
        <v>143</v>
      </c>
    </row>
    <row r="4813" spans="1:11">
      <c r="A4813" s="682">
        <v>53</v>
      </c>
      <c r="B4813" s="675" t="s">
        <v>7470</v>
      </c>
      <c r="C4813" s="336" t="s">
        <v>5413</v>
      </c>
      <c r="D4813" s="339">
        <v>154050101</v>
      </c>
      <c r="E4813" s="117"/>
      <c r="F4813" s="326">
        <v>594</v>
      </c>
      <c r="G4813" s="326"/>
      <c r="H4813" s="326">
        <f t="shared" ref="H4813:H4844" si="44">+F4813+G4813</f>
        <v>594</v>
      </c>
      <c r="I4813" s="325"/>
      <c r="J4813" s="325"/>
      <c r="K4813" s="325"/>
    </row>
    <row r="4814" spans="1:11">
      <c r="A4814" s="682"/>
      <c r="B4814" s="675"/>
      <c r="C4814" s="117"/>
      <c r="D4814" s="339">
        <v>154050102</v>
      </c>
      <c r="E4814" s="117"/>
      <c r="F4814" s="326">
        <v>285</v>
      </c>
      <c r="G4814" s="326"/>
      <c r="H4814" s="326">
        <f t="shared" si="44"/>
        <v>285</v>
      </c>
      <c r="I4814" s="325"/>
      <c r="J4814" s="325"/>
      <c r="K4814" s="325"/>
    </row>
    <row r="4815" spans="1:11">
      <c r="A4815" s="682"/>
      <c r="B4815" s="675"/>
      <c r="C4815" s="117"/>
      <c r="D4815" s="339">
        <v>154050103</v>
      </c>
      <c r="E4815" s="117"/>
      <c r="F4815" s="326">
        <v>521</v>
      </c>
      <c r="G4815" s="326"/>
      <c r="H4815" s="326">
        <f t="shared" si="44"/>
        <v>521</v>
      </c>
      <c r="I4815" s="325"/>
      <c r="J4815" s="325"/>
      <c r="K4815" s="325"/>
    </row>
    <row r="4816" spans="1:11">
      <c r="A4816" s="682"/>
      <c r="B4816" s="675"/>
      <c r="C4816" s="117"/>
      <c r="D4816" s="339">
        <v>154050104</v>
      </c>
      <c r="E4816" s="117"/>
      <c r="F4816" s="326">
        <v>179</v>
      </c>
      <c r="G4816" s="326"/>
      <c r="H4816" s="326">
        <f t="shared" si="44"/>
        <v>179</v>
      </c>
      <c r="I4816" s="325"/>
      <c r="J4816" s="325"/>
      <c r="K4816" s="325"/>
    </row>
    <row r="4817" spans="1:11">
      <c r="A4817" s="682"/>
      <c r="B4817" s="675"/>
      <c r="C4817" s="117"/>
      <c r="D4817" s="324" t="s">
        <v>2</v>
      </c>
      <c r="E4817" s="323"/>
      <c r="F4817" s="322">
        <f>SUM(F4813:F4816)</f>
        <v>1579</v>
      </c>
      <c r="G4817" s="322"/>
      <c r="H4817" s="322">
        <f t="shared" si="44"/>
        <v>1579</v>
      </c>
      <c r="I4817" s="322">
        <v>4</v>
      </c>
      <c r="J4817" s="322"/>
      <c r="K4817" s="322">
        <f>I4817+J4817</f>
        <v>4</v>
      </c>
    </row>
    <row r="4818" spans="1:11">
      <c r="A4818" s="682">
        <v>54</v>
      </c>
      <c r="B4818" s="675" t="s">
        <v>7469</v>
      </c>
      <c r="C4818" s="336" t="s">
        <v>5413</v>
      </c>
      <c r="D4818" s="339">
        <v>154050101</v>
      </c>
      <c r="E4818" s="117"/>
      <c r="F4818" s="326"/>
      <c r="G4818" s="326">
        <v>444</v>
      </c>
      <c r="H4818" s="326">
        <f t="shared" si="44"/>
        <v>444</v>
      </c>
      <c r="I4818" s="325"/>
      <c r="J4818" s="325"/>
      <c r="K4818" s="325"/>
    </row>
    <row r="4819" spans="1:11">
      <c r="A4819" s="682"/>
      <c r="B4819" s="675"/>
      <c r="C4819" s="117"/>
      <c r="D4819" s="339">
        <v>154050102</v>
      </c>
      <c r="E4819" s="117"/>
      <c r="F4819" s="326"/>
      <c r="G4819" s="326">
        <v>207</v>
      </c>
      <c r="H4819" s="326">
        <f t="shared" si="44"/>
        <v>207</v>
      </c>
      <c r="I4819" s="325"/>
      <c r="J4819" s="325"/>
      <c r="K4819" s="325"/>
    </row>
    <row r="4820" spans="1:11">
      <c r="A4820" s="682"/>
      <c r="B4820" s="675"/>
      <c r="C4820" s="117"/>
      <c r="D4820" s="339">
        <v>154050103</v>
      </c>
      <c r="E4820" s="117"/>
      <c r="F4820" s="326"/>
      <c r="G4820" s="326">
        <v>437</v>
      </c>
      <c r="H4820" s="326">
        <f t="shared" si="44"/>
        <v>437</v>
      </c>
      <c r="I4820" s="325"/>
      <c r="J4820" s="325"/>
      <c r="K4820" s="325"/>
    </row>
    <row r="4821" spans="1:11">
      <c r="A4821" s="682"/>
      <c r="B4821" s="675"/>
      <c r="C4821" s="117"/>
      <c r="D4821" s="339">
        <v>154050104</v>
      </c>
      <c r="E4821" s="117"/>
      <c r="F4821" s="326"/>
      <c r="G4821" s="326">
        <v>147</v>
      </c>
      <c r="H4821" s="326">
        <f t="shared" si="44"/>
        <v>147</v>
      </c>
      <c r="I4821" s="325"/>
      <c r="J4821" s="325"/>
      <c r="K4821" s="325"/>
    </row>
    <row r="4822" spans="1:11">
      <c r="A4822" s="682"/>
      <c r="B4822" s="675"/>
      <c r="C4822" s="117"/>
      <c r="D4822" s="324" t="s">
        <v>2</v>
      </c>
      <c r="E4822" s="323"/>
      <c r="F4822" s="322"/>
      <c r="G4822" s="322">
        <f>SUM(G4818:G4821)</f>
        <v>1235</v>
      </c>
      <c r="H4822" s="322">
        <f t="shared" si="44"/>
        <v>1235</v>
      </c>
      <c r="I4822" s="322"/>
      <c r="J4822" s="322">
        <v>3</v>
      </c>
      <c r="K4822" s="322">
        <f>I4822+J4822</f>
        <v>3</v>
      </c>
    </row>
    <row r="4823" spans="1:11">
      <c r="A4823" s="682">
        <v>55</v>
      </c>
      <c r="B4823" s="675" t="s">
        <v>7468</v>
      </c>
      <c r="C4823" s="336" t="s">
        <v>5413</v>
      </c>
      <c r="D4823" s="339">
        <v>154050105</v>
      </c>
      <c r="E4823" s="117"/>
      <c r="F4823" s="326">
        <v>312</v>
      </c>
      <c r="G4823" s="326"/>
      <c r="H4823" s="326">
        <f t="shared" si="44"/>
        <v>312</v>
      </c>
      <c r="I4823" s="325"/>
      <c r="J4823" s="325"/>
      <c r="K4823" s="325"/>
    </row>
    <row r="4824" spans="1:11">
      <c r="A4824" s="682"/>
      <c r="B4824" s="675"/>
      <c r="C4824" s="336"/>
      <c r="D4824" s="339">
        <v>154050106</v>
      </c>
      <c r="E4824" s="117"/>
      <c r="F4824" s="326">
        <v>79</v>
      </c>
      <c r="G4824" s="326"/>
      <c r="H4824" s="326">
        <f t="shared" si="44"/>
        <v>79</v>
      </c>
      <c r="I4824" s="325"/>
      <c r="J4824" s="325"/>
      <c r="K4824" s="325"/>
    </row>
    <row r="4825" spans="1:11">
      <c r="A4825" s="682"/>
      <c r="B4825" s="675"/>
      <c r="C4825" s="336"/>
      <c r="D4825" s="339">
        <v>154050107</v>
      </c>
      <c r="E4825" s="117"/>
      <c r="F4825" s="326">
        <v>308</v>
      </c>
      <c r="G4825" s="326"/>
      <c r="H4825" s="326">
        <f t="shared" si="44"/>
        <v>308</v>
      </c>
      <c r="I4825" s="325"/>
      <c r="J4825" s="325"/>
      <c r="K4825" s="325"/>
    </row>
    <row r="4826" spans="1:11">
      <c r="A4826" s="682"/>
      <c r="B4826" s="675"/>
      <c r="C4826" s="336"/>
      <c r="D4826" s="339">
        <v>154050108</v>
      </c>
      <c r="E4826" s="117"/>
      <c r="F4826" s="326">
        <v>297</v>
      </c>
      <c r="G4826" s="326"/>
      <c r="H4826" s="326">
        <f t="shared" si="44"/>
        <v>297</v>
      </c>
      <c r="I4826" s="325"/>
      <c r="J4826" s="325"/>
      <c r="K4826" s="325"/>
    </row>
    <row r="4827" spans="1:11">
      <c r="A4827" s="682"/>
      <c r="B4827" s="675"/>
      <c r="C4827" s="117"/>
      <c r="D4827" s="339">
        <v>154050109</v>
      </c>
      <c r="E4827" s="117"/>
      <c r="F4827" s="326">
        <v>283</v>
      </c>
      <c r="G4827" s="326"/>
      <c r="H4827" s="326">
        <f t="shared" si="44"/>
        <v>283</v>
      </c>
      <c r="I4827" s="325"/>
      <c r="J4827" s="325"/>
      <c r="K4827" s="325"/>
    </row>
    <row r="4828" spans="1:11">
      <c r="A4828" s="682"/>
      <c r="B4828" s="675"/>
      <c r="C4828" s="117"/>
      <c r="D4828" s="324" t="s">
        <v>2</v>
      </c>
      <c r="E4828" s="323"/>
      <c r="F4828" s="322">
        <f>SUM(F4823:F4827)</f>
        <v>1279</v>
      </c>
      <c r="G4828" s="322"/>
      <c r="H4828" s="322">
        <f t="shared" si="44"/>
        <v>1279</v>
      </c>
      <c r="I4828" s="322">
        <v>3</v>
      </c>
      <c r="J4828" s="322"/>
      <c r="K4828" s="322">
        <f>I4828+J4828</f>
        <v>3</v>
      </c>
    </row>
    <row r="4829" spans="1:11">
      <c r="A4829" s="682">
        <v>56</v>
      </c>
      <c r="B4829" s="675" t="s">
        <v>7467</v>
      </c>
      <c r="C4829" s="336" t="s">
        <v>5413</v>
      </c>
      <c r="D4829" s="339">
        <v>154050105</v>
      </c>
      <c r="E4829" s="117"/>
      <c r="F4829" s="326"/>
      <c r="G4829" s="326">
        <v>248</v>
      </c>
      <c r="H4829" s="326">
        <f t="shared" si="44"/>
        <v>248</v>
      </c>
      <c r="I4829" s="325"/>
      <c r="J4829" s="325"/>
      <c r="K4829" s="325"/>
    </row>
    <row r="4830" spans="1:11">
      <c r="A4830" s="682"/>
      <c r="B4830" s="675"/>
      <c r="C4830" s="336"/>
      <c r="D4830" s="339">
        <v>154050106</v>
      </c>
      <c r="E4830" s="117"/>
      <c r="F4830" s="326"/>
      <c r="G4830" s="326">
        <v>64</v>
      </c>
      <c r="H4830" s="326">
        <f t="shared" si="44"/>
        <v>64</v>
      </c>
      <c r="I4830" s="325"/>
      <c r="J4830" s="325"/>
      <c r="K4830" s="325"/>
    </row>
    <row r="4831" spans="1:11">
      <c r="A4831" s="682"/>
      <c r="B4831" s="675"/>
      <c r="C4831" s="336"/>
      <c r="D4831" s="339">
        <v>154050107</v>
      </c>
      <c r="E4831" s="117"/>
      <c r="F4831" s="326"/>
      <c r="G4831" s="326">
        <v>259</v>
      </c>
      <c r="H4831" s="326">
        <f t="shared" si="44"/>
        <v>259</v>
      </c>
      <c r="I4831" s="325"/>
      <c r="J4831" s="325"/>
      <c r="K4831" s="325"/>
    </row>
    <row r="4832" spans="1:11">
      <c r="A4832" s="682"/>
      <c r="B4832" s="675"/>
      <c r="C4832" s="336"/>
      <c r="D4832" s="339">
        <v>154050108</v>
      </c>
      <c r="E4832" s="117"/>
      <c r="F4832" s="326"/>
      <c r="G4832" s="326">
        <v>257</v>
      </c>
      <c r="H4832" s="326">
        <f t="shared" si="44"/>
        <v>257</v>
      </c>
      <c r="I4832" s="325"/>
      <c r="J4832" s="325"/>
      <c r="K4832" s="325"/>
    </row>
    <row r="4833" spans="1:11">
      <c r="A4833" s="682"/>
      <c r="B4833" s="675"/>
      <c r="C4833" s="117"/>
      <c r="D4833" s="339">
        <v>154050109</v>
      </c>
      <c r="E4833" s="117"/>
      <c r="F4833" s="326"/>
      <c r="G4833" s="326">
        <v>203</v>
      </c>
      <c r="H4833" s="326">
        <f t="shared" si="44"/>
        <v>203</v>
      </c>
      <c r="I4833" s="325"/>
      <c r="J4833" s="325"/>
      <c r="K4833" s="325"/>
    </row>
    <row r="4834" spans="1:11">
      <c r="A4834" s="682"/>
      <c r="B4834" s="675"/>
      <c r="C4834" s="117"/>
      <c r="D4834" s="324" t="s">
        <v>2</v>
      </c>
      <c r="E4834" s="323"/>
      <c r="F4834" s="322"/>
      <c r="G4834" s="322">
        <f>SUM(G4829:G4833)</f>
        <v>1031</v>
      </c>
      <c r="H4834" s="322">
        <f t="shared" si="44"/>
        <v>1031</v>
      </c>
      <c r="I4834" s="322"/>
      <c r="J4834" s="322">
        <v>3</v>
      </c>
      <c r="K4834" s="322">
        <f>I4834+J4834</f>
        <v>3</v>
      </c>
    </row>
    <row r="4835" spans="1:11">
      <c r="A4835" s="682">
        <v>57</v>
      </c>
      <c r="B4835" s="675" t="s">
        <v>7466</v>
      </c>
      <c r="C4835" s="336" t="s">
        <v>5409</v>
      </c>
      <c r="D4835" s="339">
        <v>154050110</v>
      </c>
      <c r="E4835" s="117"/>
      <c r="F4835" s="326">
        <v>738</v>
      </c>
      <c r="G4835" s="326"/>
      <c r="H4835" s="326">
        <f t="shared" si="44"/>
        <v>738</v>
      </c>
      <c r="I4835" s="325"/>
      <c r="J4835" s="325"/>
      <c r="K4835" s="325"/>
    </row>
    <row r="4836" spans="1:11">
      <c r="A4836" s="682"/>
      <c r="B4836" s="675"/>
      <c r="C4836" s="117"/>
      <c r="D4836" s="339">
        <v>154050111</v>
      </c>
      <c r="E4836" s="117"/>
      <c r="F4836" s="326">
        <v>585</v>
      </c>
      <c r="G4836" s="326"/>
      <c r="H4836" s="326">
        <f t="shared" si="44"/>
        <v>585</v>
      </c>
      <c r="I4836" s="325"/>
      <c r="J4836" s="325"/>
      <c r="K4836" s="325"/>
    </row>
    <row r="4837" spans="1:11">
      <c r="A4837" s="682"/>
      <c r="B4837" s="675"/>
      <c r="C4837" s="117"/>
      <c r="D4837" s="324" t="s">
        <v>2</v>
      </c>
      <c r="E4837" s="323"/>
      <c r="F4837" s="322">
        <f>SUM(F4835:F4836)</f>
        <v>1323</v>
      </c>
      <c r="G4837" s="322"/>
      <c r="H4837" s="322">
        <f t="shared" si="44"/>
        <v>1323</v>
      </c>
      <c r="I4837" s="322">
        <v>3</v>
      </c>
      <c r="J4837" s="342"/>
      <c r="K4837" s="322">
        <f>I4837+J4837</f>
        <v>3</v>
      </c>
    </row>
    <row r="4838" spans="1:11">
      <c r="A4838" s="682">
        <v>58</v>
      </c>
      <c r="B4838" s="675" t="s">
        <v>7465</v>
      </c>
      <c r="C4838" s="336" t="s">
        <v>5409</v>
      </c>
      <c r="D4838" s="339">
        <v>154050110</v>
      </c>
      <c r="E4838" s="117"/>
      <c r="F4838" s="326"/>
      <c r="G4838" s="326">
        <v>634</v>
      </c>
      <c r="H4838" s="326">
        <f t="shared" si="44"/>
        <v>634</v>
      </c>
      <c r="I4838" s="325"/>
      <c r="J4838" s="325"/>
      <c r="K4838" s="325"/>
    </row>
    <row r="4839" spans="1:11">
      <c r="A4839" s="682"/>
      <c r="B4839" s="675"/>
      <c r="C4839" s="117"/>
      <c r="D4839" s="339">
        <v>154050111</v>
      </c>
      <c r="E4839" s="117"/>
      <c r="F4839" s="326"/>
      <c r="G4839" s="326">
        <v>472</v>
      </c>
      <c r="H4839" s="326">
        <f t="shared" si="44"/>
        <v>472</v>
      </c>
      <c r="I4839" s="325"/>
      <c r="J4839" s="325"/>
      <c r="K4839" s="325"/>
    </row>
    <row r="4840" spans="1:11">
      <c r="A4840" s="682"/>
      <c r="B4840" s="675"/>
      <c r="C4840" s="117"/>
      <c r="D4840" s="324" t="s">
        <v>2</v>
      </c>
      <c r="E4840" s="323"/>
      <c r="F4840" s="327"/>
      <c r="G4840" s="322">
        <f>SUM(G4838:G4839)</f>
        <v>1106</v>
      </c>
      <c r="H4840" s="322">
        <f t="shared" si="44"/>
        <v>1106</v>
      </c>
      <c r="I4840" s="322"/>
      <c r="J4840" s="322">
        <v>3</v>
      </c>
      <c r="K4840" s="322">
        <f>I4840+J4840</f>
        <v>3</v>
      </c>
    </row>
    <row r="4841" spans="1:11">
      <c r="A4841" s="682">
        <v>59</v>
      </c>
      <c r="B4841" s="681" t="s">
        <v>7464</v>
      </c>
      <c r="C4841" s="340" t="s">
        <v>5409</v>
      </c>
      <c r="D4841" s="339">
        <v>154050112</v>
      </c>
      <c r="E4841" s="117"/>
      <c r="F4841" s="326">
        <v>478</v>
      </c>
      <c r="G4841" s="326">
        <v>326</v>
      </c>
      <c r="H4841" s="326">
        <f t="shared" si="44"/>
        <v>804</v>
      </c>
      <c r="I4841" s="325"/>
      <c r="J4841" s="325"/>
      <c r="K4841" s="325"/>
    </row>
    <row r="4842" spans="1:11">
      <c r="A4842" s="682"/>
      <c r="B4842" s="681"/>
      <c r="C4842" s="330"/>
      <c r="D4842" s="324" t="s">
        <v>2</v>
      </c>
      <c r="E4842" s="323"/>
      <c r="F4842" s="322">
        <v>478</v>
      </c>
      <c r="G4842" s="322">
        <v>326</v>
      </c>
      <c r="H4842" s="322">
        <f t="shared" si="44"/>
        <v>804</v>
      </c>
      <c r="I4842" s="322">
        <v>1</v>
      </c>
      <c r="J4842" s="322">
        <v>1</v>
      </c>
      <c r="K4842" s="322">
        <f>I4842+J4842</f>
        <v>2</v>
      </c>
    </row>
    <row r="4843" spans="1:11">
      <c r="A4843" s="676">
        <v>60</v>
      </c>
      <c r="B4843" s="675" t="s">
        <v>7463</v>
      </c>
      <c r="C4843" s="336" t="s">
        <v>5404</v>
      </c>
      <c r="D4843" s="339">
        <v>154050113</v>
      </c>
      <c r="E4843" s="117"/>
      <c r="F4843" s="326">
        <v>522</v>
      </c>
      <c r="G4843" s="326"/>
      <c r="H4843" s="326">
        <f t="shared" si="44"/>
        <v>522</v>
      </c>
      <c r="I4843" s="325"/>
      <c r="J4843" s="325"/>
      <c r="K4843" s="325"/>
    </row>
    <row r="4844" spans="1:11">
      <c r="A4844" s="676"/>
      <c r="B4844" s="675"/>
      <c r="C4844" s="117"/>
      <c r="D4844" s="339">
        <v>154050114</v>
      </c>
      <c r="E4844" s="117"/>
      <c r="F4844" s="326">
        <v>449</v>
      </c>
      <c r="G4844" s="326"/>
      <c r="H4844" s="326">
        <f t="shared" si="44"/>
        <v>449</v>
      </c>
      <c r="I4844" s="325"/>
      <c r="J4844" s="325"/>
      <c r="K4844" s="325"/>
    </row>
    <row r="4845" spans="1:11">
      <c r="A4845" s="676"/>
      <c r="B4845" s="675"/>
      <c r="C4845" s="117"/>
      <c r="D4845" s="339">
        <v>154050115</v>
      </c>
      <c r="E4845" s="117"/>
      <c r="F4845" s="326">
        <v>340</v>
      </c>
      <c r="G4845" s="326"/>
      <c r="H4845" s="326">
        <f t="shared" ref="H4845:H4876" si="45">+F4845+G4845</f>
        <v>340</v>
      </c>
      <c r="I4845" s="325"/>
      <c r="J4845" s="325"/>
      <c r="K4845" s="325"/>
    </row>
    <row r="4846" spans="1:11">
      <c r="A4846" s="676"/>
      <c r="B4846" s="675"/>
      <c r="C4846" s="117"/>
      <c r="D4846" s="324" t="s">
        <v>2</v>
      </c>
      <c r="E4846" s="323"/>
      <c r="F4846" s="322">
        <f>SUM(F4843:F4845)</f>
        <v>1311</v>
      </c>
      <c r="G4846" s="322"/>
      <c r="H4846" s="322">
        <f t="shared" si="45"/>
        <v>1311</v>
      </c>
      <c r="I4846" s="322">
        <v>3</v>
      </c>
      <c r="J4846" s="322"/>
      <c r="K4846" s="322">
        <f>I4846+J4846</f>
        <v>3</v>
      </c>
    </row>
    <row r="4847" spans="1:11">
      <c r="A4847" s="682">
        <v>61</v>
      </c>
      <c r="B4847" s="675" t="s">
        <v>7462</v>
      </c>
      <c r="C4847" s="336" t="s">
        <v>5404</v>
      </c>
      <c r="D4847" s="339">
        <v>154050113</v>
      </c>
      <c r="E4847" s="117"/>
      <c r="F4847" s="326"/>
      <c r="G4847" s="326">
        <v>424</v>
      </c>
      <c r="H4847" s="326">
        <f t="shared" si="45"/>
        <v>424</v>
      </c>
      <c r="I4847" s="341"/>
      <c r="J4847" s="341"/>
      <c r="K4847" s="325"/>
    </row>
    <row r="4848" spans="1:11">
      <c r="A4848" s="682"/>
      <c r="B4848" s="675"/>
      <c r="C4848" s="117"/>
      <c r="D4848" s="339">
        <v>154050114</v>
      </c>
      <c r="E4848" s="117"/>
      <c r="F4848" s="326"/>
      <c r="G4848" s="326">
        <v>389</v>
      </c>
      <c r="H4848" s="326">
        <f t="shared" si="45"/>
        <v>389</v>
      </c>
      <c r="I4848" s="341"/>
      <c r="J4848" s="341"/>
      <c r="K4848" s="325"/>
    </row>
    <row r="4849" spans="1:11">
      <c r="A4849" s="682"/>
      <c r="B4849" s="675"/>
      <c r="C4849" s="117"/>
      <c r="D4849" s="339">
        <v>154050115</v>
      </c>
      <c r="E4849" s="117"/>
      <c r="F4849" s="326"/>
      <c r="G4849" s="326">
        <v>285</v>
      </c>
      <c r="H4849" s="326">
        <f t="shared" si="45"/>
        <v>285</v>
      </c>
      <c r="I4849" s="341"/>
      <c r="J4849" s="341"/>
      <c r="K4849" s="325"/>
    </row>
    <row r="4850" spans="1:11">
      <c r="A4850" s="682"/>
      <c r="B4850" s="675"/>
      <c r="C4850" s="117"/>
      <c r="D4850" s="324" t="s">
        <v>2</v>
      </c>
      <c r="E4850" s="323"/>
      <c r="F4850" s="327"/>
      <c r="G4850" s="322">
        <f>SUM(G4847:G4849)</f>
        <v>1098</v>
      </c>
      <c r="H4850" s="322">
        <f t="shared" si="45"/>
        <v>1098</v>
      </c>
      <c r="I4850" s="324"/>
      <c r="J4850" s="324">
        <v>3</v>
      </c>
      <c r="K4850" s="322">
        <f>I4850+J4850</f>
        <v>3</v>
      </c>
    </row>
    <row r="4851" spans="1:11">
      <c r="A4851" s="682">
        <v>62</v>
      </c>
      <c r="B4851" s="675" t="s">
        <v>7461</v>
      </c>
      <c r="C4851" s="336" t="s">
        <v>5404</v>
      </c>
      <c r="D4851" s="339">
        <v>154050116</v>
      </c>
      <c r="E4851" s="117"/>
      <c r="F4851" s="326">
        <v>212</v>
      </c>
      <c r="G4851" s="326"/>
      <c r="H4851" s="326">
        <f t="shared" si="45"/>
        <v>212</v>
      </c>
      <c r="I4851" s="325"/>
      <c r="J4851" s="325"/>
      <c r="K4851" s="325"/>
    </row>
    <row r="4852" spans="1:11">
      <c r="A4852" s="682"/>
      <c r="B4852" s="675"/>
      <c r="C4852" s="117"/>
      <c r="D4852" s="339">
        <v>154050117</v>
      </c>
      <c r="E4852" s="117"/>
      <c r="F4852" s="326">
        <v>298</v>
      </c>
      <c r="G4852" s="326"/>
      <c r="H4852" s="326">
        <f t="shared" si="45"/>
        <v>298</v>
      </c>
      <c r="I4852" s="325"/>
      <c r="J4852" s="325"/>
      <c r="K4852" s="325"/>
    </row>
    <row r="4853" spans="1:11">
      <c r="A4853" s="682"/>
      <c r="B4853" s="675"/>
      <c r="C4853" s="117"/>
      <c r="D4853" s="339">
        <v>154050118</v>
      </c>
      <c r="E4853" s="117"/>
      <c r="F4853" s="326">
        <v>222</v>
      </c>
      <c r="G4853" s="326"/>
      <c r="H4853" s="326">
        <f t="shared" si="45"/>
        <v>222</v>
      </c>
      <c r="I4853" s="325"/>
      <c r="J4853" s="325"/>
      <c r="K4853" s="325"/>
    </row>
    <row r="4854" spans="1:11">
      <c r="A4854" s="682"/>
      <c r="B4854" s="675"/>
      <c r="C4854" s="117"/>
      <c r="D4854" s="324" t="s">
        <v>2</v>
      </c>
      <c r="E4854" s="323"/>
      <c r="F4854" s="322">
        <f>SUM(F4851:F4853)</f>
        <v>732</v>
      </c>
      <c r="G4854" s="322"/>
      <c r="H4854" s="322">
        <f t="shared" si="45"/>
        <v>732</v>
      </c>
      <c r="I4854" s="322">
        <v>2</v>
      </c>
      <c r="J4854" s="322"/>
      <c r="K4854" s="322">
        <f>I4854+J4854</f>
        <v>2</v>
      </c>
    </row>
    <row r="4855" spans="1:11">
      <c r="A4855" s="682">
        <v>63</v>
      </c>
      <c r="B4855" s="675" t="s">
        <v>7460</v>
      </c>
      <c r="C4855" s="336" t="s">
        <v>5404</v>
      </c>
      <c r="D4855" s="339">
        <v>154050116</v>
      </c>
      <c r="E4855" s="117"/>
      <c r="F4855" s="326"/>
      <c r="G4855" s="326">
        <v>160</v>
      </c>
      <c r="H4855" s="326">
        <f t="shared" si="45"/>
        <v>160</v>
      </c>
      <c r="I4855" s="325"/>
      <c r="J4855" s="325"/>
      <c r="K4855" s="325"/>
    </row>
    <row r="4856" spans="1:11">
      <c r="A4856" s="682"/>
      <c r="B4856" s="675"/>
      <c r="C4856" s="117"/>
      <c r="D4856" s="339">
        <v>154050117</v>
      </c>
      <c r="E4856" s="117"/>
      <c r="F4856" s="326"/>
      <c r="G4856" s="326">
        <v>234</v>
      </c>
      <c r="H4856" s="326">
        <f t="shared" si="45"/>
        <v>234</v>
      </c>
      <c r="I4856" s="325"/>
      <c r="J4856" s="325"/>
      <c r="K4856" s="325"/>
    </row>
    <row r="4857" spans="1:11">
      <c r="A4857" s="682"/>
      <c r="B4857" s="675"/>
      <c r="C4857" s="117"/>
      <c r="D4857" s="339">
        <v>154050118</v>
      </c>
      <c r="E4857" s="117"/>
      <c r="F4857" s="326"/>
      <c r="G4857" s="326">
        <v>180</v>
      </c>
      <c r="H4857" s="326">
        <f t="shared" si="45"/>
        <v>180</v>
      </c>
      <c r="I4857" s="325"/>
      <c r="J4857" s="325"/>
      <c r="K4857" s="325"/>
    </row>
    <row r="4858" spans="1:11">
      <c r="A4858" s="682"/>
      <c r="B4858" s="675"/>
      <c r="C4858" s="117"/>
      <c r="D4858" s="324" t="s">
        <v>2</v>
      </c>
      <c r="E4858" s="323"/>
      <c r="F4858" s="327"/>
      <c r="G4858" s="322">
        <f>SUM(G4855:G4857)</f>
        <v>574</v>
      </c>
      <c r="H4858" s="322">
        <f t="shared" si="45"/>
        <v>574</v>
      </c>
      <c r="I4858" s="322"/>
      <c r="J4858" s="322">
        <v>2</v>
      </c>
      <c r="K4858" s="322">
        <f>I4858+J4858</f>
        <v>2</v>
      </c>
    </row>
    <row r="4859" spans="1:11">
      <c r="A4859" s="682">
        <v>64</v>
      </c>
      <c r="B4859" s="675" t="s">
        <v>7459</v>
      </c>
      <c r="C4859" s="336" t="s">
        <v>5400</v>
      </c>
      <c r="D4859" s="339">
        <v>154050201</v>
      </c>
      <c r="E4859" s="117"/>
      <c r="F4859" s="326">
        <v>725</v>
      </c>
      <c r="G4859" s="326"/>
      <c r="H4859" s="326">
        <f t="shared" si="45"/>
        <v>725</v>
      </c>
      <c r="I4859" s="325"/>
      <c r="J4859" s="325"/>
      <c r="K4859" s="325"/>
    </row>
    <row r="4860" spans="1:11">
      <c r="A4860" s="682"/>
      <c r="B4860" s="675"/>
      <c r="C4860" s="117"/>
      <c r="D4860" s="339">
        <v>154050202</v>
      </c>
      <c r="E4860" s="117"/>
      <c r="F4860" s="326">
        <v>201</v>
      </c>
      <c r="G4860" s="326"/>
      <c r="H4860" s="326">
        <f t="shared" si="45"/>
        <v>201</v>
      </c>
      <c r="I4860" s="325"/>
      <c r="J4860" s="325"/>
      <c r="K4860" s="325"/>
    </row>
    <row r="4861" spans="1:11">
      <c r="A4861" s="682"/>
      <c r="B4861" s="675"/>
      <c r="C4861" s="117"/>
      <c r="D4861" s="339">
        <v>154050203</v>
      </c>
      <c r="E4861" s="117"/>
      <c r="F4861" s="326">
        <v>443</v>
      </c>
      <c r="G4861" s="326"/>
      <c r="H4861" s="326">
        <f t="shared" si="45"/>
        <v>443</v>
      </c>
      <c r="I4861" s="325"/>
      <c r="J4861" s="325"/>
      <c r="K4861" s="325"/>
    </row>
    <row r="4862" spans="1:11">
      <c r="A4862" s="682"/>
      <c r="B4862" s="675"/>
      <c r="C4862" s="117"/>
      <c r="D4862" s="324" t="s">
        <v>2</v>
      </c>
      <c r="E4862" s="323"/>
      <c r="F4862" s="322">
        <f>SUM(F4859:F4861)</f>
        <v>1369</v>
      </c>
      <c r="G4862" s="322"/>
      <c r="H4862" s="322">
        <f t="shared" si="45"/>
        <v>1369</v>
      </c>
      <c r="I4862" s="322">
        <v>3</v>
      </c>
      <c r="J4862" s="322"/>
      <c r="K4862" s="322">
        <f>I4862+J4862</f>
        <v>3</v>
      </c>
    </row>
    <row r="4863" spans="1:11">
      <c r="A4863" s="682">
        <v>65</v>
      </c>
      <c r="B4863" s="675" t="s">
        <v>7458</v>
      </c>
      <c r="C4863" s="336" t="s">
        <v>5400</v>
      </c>
      <c r="D4863" s="339">
        <v>154050201</v>
      </c>
      <c r="E4863" s="117"/>
      <c r="F4863" s="326"/>
      <c r="G4863" s="326">
        <v>576</v>
      </c>
      <c r="H4863" s="326">
        <f t="shared" si="45"/>
        <v>576</v>
      </c>
      <c r="I4863" s="325"/>
      <c r="J4863" s="325"/>
      <c r="K4863" s="325"/>
    </row>
    <row r="4864" spans="1:11">
      <c r="A4864" s="682"/>
      <c r="B4864" s="675"/>
      <c r="C4864" s="117"/>
      <c r="D4864" s="339">
        <v>154050202</v>
      </c>
      <c r="E4864" s="117"/>
      <c r="F4864" s="326"/>
      <c r="G4864" s="326">
        <v>160</v>
      </c>
      <c r="H4864" s="326">
        <f t="shared" si="45"/>
        <v>160</v>
      </c>
      <c r="I4864" s="325"/>
      <c r="J4864" s="325"/>
      <c r="K4864" s="325"/>
    </row>
    <row r="4865" spans="1:11">
      <c r="A4865" s="682"/>
      <c r="B4865" s="675"/>
      <c r="C4865" s="117"/>
      <c r="D4865" s="339">
        <v>154050203</v>
      </c>
      <c r="E4865" s="117"/>
      <c r="F4865" s="326"/>
      <c r="G4865" s="326">
        <v>365</v>
      </c>
      <c r="H4865" s="326">
        <f t="shared" si="45"/>
        <v>365</v>
      </c>
      <c r="I4865" s="325"/>
      <c r="J4865" s="325"/>
      <c r="K4865" s="325"/>
    </row>
    <row r="4866" spans="1:11">
      <c r="A4866" s="682"/>
      <c r="B4866" s="675"/>
      <c r="C4866" s="117"/>
      <c r="D4866" s="324" t="s">
        <v>2</v>
      </c>
      <c r="E4866" s="323"/>
      <c r="F4866" s="327"/>
      <c r="G4866" s="322">
        <f>SUM(G4863:G4865)</f>
        <v>1101</v>
      </c>
      <c r="H4866" s="322">
        <f t="shared" si="45"/>
        <v>1101</v>
      </c>
      <c r="I4866" s="322"/>
      <c r="J4866" s="322">
        <v>3</v>
      </c>
      <c r="K4866" s="322">
        <f>I4866+J4866</f>
        <v>3</v>
      </c>
    </row>
    <row r="4867" spans="1:11">
      <c r="A4867" s="682">
        <v>66</v>
      </c>
      <c r="B4867" s="675" t="s">
        <v>7457</v>
      </c>
      <c r="C4867" s="336" t="s">
        <v>5400</v>
      </c>
      <c r="D4867" s="339">
        <v>154050204</v>
      </c>
      <c r="E4867" s="117"/>
      <c r="F4867" s="326">
        <v>184</v>
      </c>
      <c r="G4867" s="326">
        <v>130</v>
      </c>
      <c r="H4867" s="326">
        <f t="shared" si="45"/>
        <v>314</v>
      </c>
      <c r="I4867" s="325"/>
      <c r="J4867" s="325"/>
      <c r="K4867" s="325"/>
    </row>
    <row r="4868" spans="1:11">
      <c r="A4868" s="682"/>
      <c r="B4868" s="675"/>
      <c r="C4868" s="336"/>
      <c r="D4868" s="339">
        <v>154050205</v>
      </c>
      <c r="E4868" s="117"/>
      <c r="F4868" s="326">
        <v>522</v>
      </c>
      <c r="G4868" s="326">
        <v>460</v>
      </c>
      <c r="H4868" s="326">
        <f t="shared" si="45"/>
        <v>982</v>
      </c>
      <c r="I4868" s="325"/>
      <c r="J4868" s="325"/>
      <c r="K4868" s="325"/>
    </row>
    <row r="4869" spans="1:11">
      <c r="A4869" s="682"/>
      <c r="B4869" s="675"/>
      <c r="C4869" s="117"/>
      <c r="D4869" s="324" t="s">
        <v>2</v>
      </c>
      <c r="E4869" s="323"/>
      <c r="F4869" s="322">
        <f>SUM(F4867:F4868)</f>
        <v>706</v>
      </c>
      <c r="G4869" s="322">
        <f>SUM(G4867:G4868)</f>
        <v>590</v>
      </c>
      <c r="H4869" s="322">
        <f t="shared" si="45"/>
        <v>1296</v>
      </c>
      <c r="I4869" s="322">
        <v>2</v>
      </c>
      <c r="J4869" s="322">
        <v>1</v>
      </c>
      <c r="K4869" s="322">
        <f>I4869+J4869</f>
        <v>3</v>
      </c>
    </row>
    <row r="4870" spans="1:11">
      <c r="A4870" s="682">
        <v>67</v>
      </c>
      <c r="B4870" s="675" t="s">
        <v>7456</v>
      </c>
      <c r="C4870" s="336" t="s">
        <v>5396</v>
      </c>
      <c r="D4870" s="339">
        <v>154050206</v>
      </c>
      <c r="E4870" s="117"/>
      <c r="F4870" s="326">
        <v>262</v>
      </c>
      <c r="G4870" s="326"/>
      <c r="H4870" s="326">
        <f t="shared" si="45"/>
        <v>262</v>
      </c>
      <c r="I4870" s="325"/>
      <c r="J4870" s="325"/>
      <c r="K4870" s="325"/>
    </row>
    <row r="4871" spans="1:11">
      <c r="A4871" s="682"/>
      <c r="B4871" s="675"/>
      <c r="C4871" s="117"/>
      <c r="D4871" s="339">
        <v>154050207</v>
      </c>
      <c r="E4871" s="117"/>
      <c r="F4871" s="326">
        <v>735</v>
      </c>
      <c r="G4871" s="326"/>
      <c r="H4871" s="326">
        <f t="shared" si="45"/>
        <v>735</v>
      </c>
      <c r="I4871" s="325"/>
      <c r="J4871" s="325"/>
      <c r="K4871" s="325"/>
    </row>
    <row r="4872" spans="1:11">
      <c r="A4872" s="682"/>
      <c r="B4872" s="675"/>
      <c r="C4872" s="117"/>
      <c r="D4872" s="339">
        <v>154050208</v>
      </c>
      <c r="E4872" s="117"/>
      <c r="F4872" s="326">
        <v>398</v>
      </c>
      <c r="G4872" s="326"/>
      <c r="H4872" s="326">
        <f t="shared" si="45"/>
        <v>398</v>
      </c>
      <c r="I4872" s="325"/>
      <c r="J4872" s="325"/>
      <c r="K4872" s="325"/>
    </row>
    <row r="4873" spans="1:11">
      <c r="A4873" s="682"/>
      <c r="B4873" s="675"/>
      <c r="C4873" s="117"/>
      <c r="D4873" s="324" t="s">
        <v>2</v>
      </c>
      <c r="E4873" s="323"/>
      <c r="F4873" s="322">
        <f>SUM(F4870:F4872)</f>
        <v>1395</v>
      </c>
      <c r="G4873" s="322"/>
      <c r="H4873" s="322">
        <f t="shared" si="45"/>
        <v>1395</v>
      </c>
      <c r="I4873" s="322">
        <v>3</v>
      </c>
      <c r="J4873" s="322"/>
      <c r="K4873" s="322">
        <f>I4873+J4873</f>
        <v>3</v>
      </c>
    </row>
    <row r="4874" spans="1:11">
      <c r="A4874" s="682">
        <v>68</v>
      </c>
      <c r="B4874" s="675" t="s">
        <v>7455</v>
      </c>
      <c r="C4874" s="336" t="s">
        <v>5396</v>
      </c>
      <c r="D4874" s="339">
        <v>154050206</v>
      </c>
      <c r="E4874" s="117"/>
      <c r="F4874" s="326"/>
      <c r="G4874" s="326">
        <v>238</v>
      </c>
      <c r="H4874" s="326">
        <f t="shared" si="45"/>
        <v>238</v>
      </c>
      <c r="I4874" s="325"/>
      <c r="J4874" s="325"/>
      <c r="K4874" s="325"/>
    </row>
    <row r="4875" spans="1:11">
      <c r="A4875" s="682"/>
      <c r="B4875" s="675"/>
      <c r="C4875" s="117"/>
      <c r="D4875" s="339">
        <v>154050207</v>
      </c>
      <c r="E4875" s="117"/>
      <c r="F4875" s="326"/>
      <c r="G4875" s="326">
        <v>658</v>
      </c>
      <c r="H4875" s="326">
        <f t="shared" si="45"/>
        <v>658</v>
      </c>
      <c r="I4875" s="325"/>
      <c r="J4875" s="325"/>
      <c r="K4875" s="325"/>
    </row>
    <row r="4876" spans="1:11">
      <c r="A4876" s="682"/>
      <c r="B4876" s="675"/>
      <c r="C4876" s="117"/>
      <c r="D4876" s="339">
        <v>154050208</v>
      </c>
      <c r="E4876" s="117"/>
      <c r="F4876" s="326"/>
      <c r="G4876" s="326">
        <v>260</v>
      </c>
      <c r="H4876" s="326">
        <f t="shared" si="45"/>
        <v>260</v>
      </c>
      <c r="I4876" s="325"/>
      <c r="J4876" s="325"/>
      <c r="K4876" s="325"/>
    </row>
    <row r="4877" spans="1:11">
      <c r="A4877" s="682"/>
      <c r="B4877" s="675"/>
      <c r="C4877" s="117"/>
      <c r="D4877" s="324" t="s">
        <v>2</v>
      </c>
      <c r="E4877" s="323"/>
      <c r="F4877" s="327"/>
      <c r="G4877" s="322">
        <f>SUM(G4874:G4876)</f>
        <v>1156</v>
      </c>
      <c r="H4877" s="322">
        <f t="shared" ref="H4877:H4908" si="46">+F4877+G4877</f>
        <v>1156</v>
      </c>
      <c r="I4877" s="322"/>
      <c r="J4877" s="322">
        <v>3</v>
      </c>
      <c r="K4877" s="322">
        <f>I4877+J4877</f>
        <v>3</v>
      </c>
    </row>
    <row r="4878" spans="1:11">
      <c r="A4878" s="682">
        <v>69</v>
      </c>
      <c r="B4878" s="675" t="s">
        <v>7454</v>
      </c>
      <c r="C4878" s="336" t="s">
        <v>5396</v>
      </c>
      <c r="D4878" s="339">
        <v>154050209</v>
      </c>
      <c r="E4878" s="117"/>
      <c r="F4878" s="326">
        <v>260</v>
      </c>
      <c r="G4878" s="326">
        <v>206</v>
      </c>
      <c r="H4878" s="326">
        <f t="shared" si="46"/>
        <v>466</v>
      </c>
      <c r="I4878" s="325"/>
      <c r="J4878" s="325"/>
      <c r="K4878" s="325"/>
    </row>
    <row r="4879" spans="1:11">
      <c r="A4879" s="682"/>
      <c r="B4879" s="675"/>
      <c r="C4879" s="117"/>
      <c r="D4879" s="339">
        <v>154050210</v>
      </c>
      <c r="E4879" s="117"/>
      <c r="F4879" s="326">
        <v>621</v>
      </c>
      <c r="G4879" s="326">
        <v>531</v>
      </c>
      <c r="H4879" s="326">
        <f t="shared" si="46"/>
        <v>1152</v>
      </c>
      <c r="I4879" s="325"/>
      <c r="J4879" s="325"/>
      <c r="K4879" s="325"/>
    </row>
    <row r="4880" spans="1:11">
      <c r="A4880" s="682"/>
      <c r="B4880" s="675"/>
      <c r="C4880" s="117"/>
      <c r="D4880" s="324" t="s">
        <v>2</v>
      </c>
      <c r="E4880" s="323"/>
      <c r="F4880" s="322">
        <f>SUM(F4878:F4879)</f>
        <v>881</v>
      </c>
      <c r="G4880" s="322">
        <f>SUM(G4878:G4879)</f>
        <v>737</v>
      </c>
      <c r="H4880" s="322">
        <f>SUM(H4878:H4879)</f>
        <v>1618</v>
      </c>
      <c r="I4880" s="322">
        <v>2</v>
      </c>
      <c r="J4880" s="322">
        <v>2</v>
      </c>
      <c r="K4880" s="322">
        <f>I4880+J4880</f>
        <v>4</v>
      </c>
    </row>
    <row r="4881" spans="1:11">
      <c r="A4881" s="682">
        <v>70</v>
      </c>
      <c r="B4881" s="675" t="s">
        <v>7453</v>
      </c>
      <c r="C4881" s="336" t="s">
        <v>5392</v>
      </c>
      <c r="D4881" s="339">
        <v>154050401</v>
      </c>
      <c r="E4881" s="117"/>
      <c r="F4881" s="326">
        <v>237</v>
      </c>
      <c r="G4881" s="326"/>
      <c r="H4881" s="326">
        <f t="shared" ref="H4881:H4918" si="47">+F4881+G4881</f>
        <v>237</v>
      </c>
      <c r="I4881" s="325"/>
      <c r="J4881" s="325"/>
      <c r="K4881" s="325"/>
    </row>
    <row r="4882" spans="1:11">
      <c r="A4882" s="682"/>
      <c r="B4882" s="675"/>
      <c r="C4882" s="117"/>
      <c r="D4882" s="339">
        <v>154050402</v>
      </c>
      <c r="E4882" s="117"/>
      <c r="F4882" s="326">
        <v>583</v>
      </c>
      <c r="G4882" s="326"/>
      <c r="H4882" s="326">
        <f t="shared" si="47"/>
        <v>583</v>
      </c>
      <c r="I4882" s="325"/>
      <c r="J4882" s="325"/>
      <c r="K4882" s="325"/>
    </row>
    <row r="4883" spans="1:11">
      <c r="A4883" s="682"/>
      <c r="B4883" s="675"/>
      <c r="C4883" s="117"/>
      <c r="D4883" s="339">
        <v>154050404</v>
      </c>
      <c r="E4883" s="117"/>
      <c r="F4883" s="326">
        <v>321</v>
      </c>
      <c r="G4883" s="326"/>
      <c r="H4883" s="326">
        <f t="shared" si="47"/>
        <v>321</v>
      </c>
      <c r="I4883" s="325"/>
      <c r="J4883" s="325"/>
      <c r="K4883" s="325"/>
    </row>
    <row r="4884" spans="1:11">
      <c r="A4884" s="682"/>
      <c r="B4884" s="675"/>
      <c r="C4884" s="117"/>
      <c r="D4884" s="324" t="s">
        <v>2</v>
      </c>
      <c r="E4884" s="323"/>
      <c r="F4884" s="322">
        <f>SUM(F4881:F4883)</f>
        <v>1141</v>
      </c>
      <c r="G4884" s="322"/>
      <c r="H4884" s="322">
        <f t="shared" si="47"/>
        <v>1141</v>
      </c>
      <c r="I4884" s="322">
        <v>3</v>
      </c>
      <c r="J4884" s="322"/>
      <c r="K4884" s="322">
        <f>I4884+J4884</f>
        <v>3</v>
      </c>
    </row>
    <row r="4885" spans="1:11">
      <c r="A4885" s="682">
        <v>71</v>
      </c>
      <c r="B4885" s="675" t="s">
        <v>7452</v>
      </c>
      <c r="C4885" s="336" t="s">
        <v>5392</v>
      </c>
      <c r="D4885" s="339">
        <v>154050401</v>
      </c>
      <c r="E4885" s="117"/>
      <c r="F4885" s="326"/>
      <c r="G4885" s="326">
        <v>194</v>
      </c>
      <c r="H4885" s="326">
        <f t="shared" si="47"/>
        <v>194</v>
      </c>
      <c r="I4885" s="325"/>
      <c r="J4885" s="325"/>
      <c r="K4885" s="325"/>
    </row>
    <row r="4886" spans="1:11">
      <c r="A4886" s="682"/>
      <c r="B4886" s="675"/>
      <c r="C4886" s="117"/>
      <c r="D4886" s="339">
        <v>154050402</v>
      </c>
      <c r="E4886" s="117"/>
      <c r="F4886" s="326"/>
      <c r="G4886" s="326">
        <v>457</v>
      </c>
      <c r="H4886" s="326">
        <f t="shared" si="47"/>
        <v>457</v>
      </c>
      <c r="I4886" s="325"/>
      <c r="J4886" s="325"/>
      <c r="K4886" s="325"/>
    </row>
    <row r="4887" spans="1:11">
      <c r="A4887" s="682"/>
      <c r="B4887" s="675"/>
      <c r="C4887" s="117"/>
      <c r="D4887" s="339">
        <v>154050404</v>
      </c>
      <c r="E4887" s="117"/>
      <c r="F4887" s="326"/>
      <c r="G4887" s="326">
        <v>291</v>
      </c>
      <c r="H4887" s="326">
        <f t="shared" si="47"/>
        <v>291</v>
      </c>
      <c r="I4887" s="325"/>
      <c r="J4887" s="325"/>
      <c r="K4887" s="325"/>
    </row>
    <row r="4888" spans="1:11">
      <c r="A4888" s="682"/>
      <c r="B4888" s="675"/>
      <c r="C4888" s="117"/>
      <c r="D4888" s="324" t="s">
        <v>2</v>
      </c>
      <c r="E4888" s="323"/>
      <c r="F4888" s="327"/>
      <c r="G4888" s="322">
        <f>SUM(G4885:G4887)</f>
        <v>942</v>
      </c>
      <c r="H4888" s="322">
        <f t="shared" si="47"/>
        <v>942</v>
      </c>
      <c r="I4888" s="322"/>
      <c r="J4888" s="322">
        <v>2</v>
      </c>
      <c r="K4888" s="322">
        <f>I4888+J4888</f>
        <v>2</v>
      </c>
    </row>
    <row r="4889" spans="1:11">
      <c r="A4889" s="682">
        <v>72</v>
      </c>
      <c r="B4889" s="675" t="s">
        <v>7451</v>
      </c>
      <c r="C4889" s="336" t="s">
        <v>5392</v>
      </c>
      <c r="D4889" s="339">
        <v>154050403</v>
      </c>
      <c r="E4889" s="117"/>
      <c r="F4889" s="326">
        <v>636</v>
      </c>
      <c r="G4889" s="326">
        <v>499</v>
      </c>
      <c r="H4889" s="326">
        <f t="shared" si="47"/>
        <v>1135</v>
      </c>
      <c r="I4889" s="325"/>
      <c r="J4889" s="325"/>
      <c r="K4889" s="325"/>
    </row>
    <row r="4890" spans="1:11">
      <c r="A4890" s="682"/>
      <c r="B4890" s="675"/>
      <c r="C4890" s="117"/>
      <c r="D4890" s="324" t="s">
        <v>2</v>
      </c>
      <c r="E4890" s="323"/>
      <c r="F4890" s="322">
        <v>636</v>
      </c>
      <c r="G4890" s="322">
        <v>499</v>
      </c>
      <c r="H4890" s="322">
        <f t="shared" si="47"/>
        <v>1135</v>
      </c>
      <c r="I4890" s="322">
        <v>2</v>
      </c>
      <c r="J4890" s="322">
        <v>1</v>
      </c>
      <c r="K4890" s="322">
        <f>I4890+J4890</f>
        <v>3</v>
      </c>
    </row>
    <row r="4891" spans="1:11">
      <c r="A4891" s="682">
        <v>73</v>
      </c>
      <c r="B4891" s="675" t="s">
        <v>7450</v>
      </c>
      <c r="C4891" s="336" t="s">
        <v>5389</v>
      </c>
      <c r="D4891" s="339">
        <v>154050405</v>
      </c>
      <c r="E4891" s="117"/>
      <c r="F4891" s="326">
        <v>343</v>
      </c>
      <c r="G4891" s="326"/>
      <c r="H4891" s="326">
        <f t="shared" si="47"/>
        <v>343</v>
      </c>
      <c r="I4891" s="325"/>
      <c r="J4891" s="325"/>
      <c r="K4891" s="325"/>
    </row>
    <row r="4892" spans="1:11">
      <c r="A4892" s="682"/>
      <c r="B4892" s="675"/>
      <c r="C4892" s="117"/>
      <c r="D4892" s="339">
        <v>154050406</v>
      </c>
      <c r="E4892" s="117"/>
      <c r="F4892" s="326">
        <v>283</v>
      </c>
      <c r="G4892" s="326"/>
      <c r="H4892" s="326">
        <f t="shared" si="47"/>
        <v>283</v>
      </c>
      <c r="I4892" s="325"/>
      <c r="J4892" s="325"/>
      <c r="K4892" s="325"/>
    </row>
    <row r="4893" spans="1:11">
      <c r="A4893" s="682"/>
      <c r="B4893" s="675"/>
      <c r="C4893" s="117"/>
      <c r="D4893" s="339">
        <v>154050407</v>
      </c>
      <c r="E4893" s="117"/>
      <c r="F4893" s="326">
        <v>420</v>
      </c>
      <c r="G4893" s="326"/>
      <c r="H4893" s="326">
        <f t="shared" si="47"/>
        <v>420</v>
      </c>
      <c r="I4893" s="325"/>
      <c r="J4893" s="325"/>
      <c r="K4893" s="325"/>
    </row>
    <row r="4894" spans="1:11">
      <c r="A4894" s="682"/>
      <c r="B4894" s="675"/>
      <c r="C4894" s="117"/>
      <c r="D4894" s="324" t="s">
        <v>2</v>
      </c>
      <c r="E4894" s="323"/>
      <c r="F4894" s="322">
        <f>SUM(F4891:F4893)</f>
        <v>1046</v>
      </c>
      <c r="G4894" s="322"/>
      <c r="H4894" s="322">
        <f t="shared" si="47"/>
        <v>1046</v>
      </c>
      <c r="I4894" s="322">
        <v>3</v>
      </c>
      <c r="J4894" s="322"/>
      <c r="K4894" s="322">
        <f>I4894+J4894</f>
        <v>3</v>
      </c>
    </row>
    <row r="4895" spans="1:11">
      <c r="A4895" s="682">
        <v>74</v>
      </c>
      <c r="B4895" s="675" t="s">
        <v>7449</v>
      </c>
      <c r="C4895" s="336" t="s">
        <v>5389</v>
      </c>
      <c r="D4895" s="339">
        <v>154050405</v>
      </c>
      <c r="E4895" s="117"/>
      <c r="F4895" s="326"/>
      <c r="G4895" s="326">
        <v>253</v>
      </c>
      <c r="H4895" s="326">
        <f t="shared" si="47"/>
        <v>253</v>
      </c>
      <c r="I4895" s="325"/>
      <c r="J4895" s="325"/>
      <c r="K4895" s="325"/>
    </row>
    <row r="4896" spans="1:11">
      <c r="A4896" s="682"/>
      <c r="B4896" s="675"/>
      <c r="C4896" s="117"/>
      <c r="D4896" s="339">
        <v>154050406</v>
      </c>
      <c r="E4896" s="117"/>
      <c r="F4896" s="326"/>
      <c r="G4896" s="326">
        <v>192</v>
      </c>
      <c r="H4896" s="326">
        <f t="shared" si="47"/>
        <v>192</v>
      </c>
      <c r="I4896" s="325"/>
      <c r="J4896" s="325"/>
      <c r="K4896" s="325"/>
    </row>
    <row r="4897" spans="1:11">
      <c r="A4897" s="682"/>
      <c r="B4897" s="675"/>
      <c r="C4897" s="117"/>
      <c r="D4897" s="339">
        <v>154050407</v>
      </c>
      <c r="E4897" s="117"/>
      <c r="F4897" s="326"/>
      <c r="G4897" s="326">
        <v>270</v>
      </c>
      <c r="H4897" s="326">
        <f t="shared" si="47"/>
        <v>270</v>
      </c>
      <c r="I4897" s="325"/>
      <c r="J4897" s="325"/>
      <c r="K4897" s="325"/>
    </row>
    <row r="4898" spans="1:11">
      <c r="A4898" s="682"/>
      <c r="B4898" s="675"/>
      <c r="C4898" s="117"/>
      <c r="D4898" s="324" t="s">
        <v>2</v>
      </c>
      <c r="E4898" s="323"/>
      <c r="F4898" s="327"/>
      <c r="G4898" s="322">
        <f>SUM(G4895:G4897)</f>
        <v>715</v>
      </c>
      <c r="H4898" s="322">
        <f t="shared" si="47"/>
        <v>715</v>
      </c>
      <c r="I4898" s="322"/>
      <c r="J4898" s="322">
        <v>2</v>
      </c>
      <c r="K4898" s="322">
        <f>I4898+J4898</f>
        <v>2</v>
      </c>
    </row>
    <row r="4899" spans="1:11">
      <c r="A4899" s="682">
        <v>75</v>
      </c>
      <c r="B4899" s="675" t="s">
        <v>7448</v>
      </c>
      <c r="C4899" s="336" t="s">
        <v>5386</v>
      </c>
      <c r="D4899" s="339">
        <v>154050501</v>
      </c>
      <c r="E4899" s="117"/>
      <c r="F4899" s="326">
        <v>543</v>
      </c>
      <c r="G4899" s="326"/>
      <c r="H4899" s="326">
        <f t="shared" si="47"/>
        <v>543</v>
      </c>
      <c r="I4899" s="325"/>
      <c r="J4899" s="325"/>
      <c r="K4899" s="325"/>
    </row>
    <row r="4900" spans="1:11">
      <c r="A4900" s="682"/>
      <c r="B4900" s="675"/>
      <c r="C4900" s="117"/>
      <c r="D4900" s="339">
        <v>154050502</v>
      </c>
      <c r="E4900" s="117"/>
      <c r="F4900" s="326">
        <v>567</v>
      </c>
      <c r="G4900" s="326"/>
      <c r="H4900" s="326">
        <f t="shared" si="47"/>
        <v>567</v>
      </c>
      <c r="I4900" s="325"/>
      <c r="J4900" s="325"/>
      <c r="K4900" s="325"/>
    </row>
    <row r="4901" spans="1:11">
      <c r="A4901" s="682"/>
      <c r="B4901" s="675"/>
      <c r="C4901" s="117"/>
      <c r="D4901" s="339">
        <v>154050503</v>
      </c>
      <c r="E4901" s="117"/>
      <c r="F4901" s="326">
        <v>300</v>
      </c>
      <c r="G4901" s="326"/>
      <c r="H4901" s="326">
        <f t="shared" si="47"/>
        <v>300</v>
      </c>
      <c r="I4901" s="325"/>
      <c r="J4901" s="325"/>
      <c r="K4901" s="325"/>
    </row>
    <row r="4902" spans="1:11">
      <c r="A4902" s="682"/>
      <c r="B4902" s="675"/>
      <c r="C4902" s="117"/>
      <c r="D4902" s="324" t="s">
        <v>2</v>
      </c>
      <c r="E4902" s="323"/>
      <c r="F4902" s="322">
        <f>SUM(F4899:F4901)</f>
        <v>1410</v>
      </c>
      <c r="G4902" s="322"/>
      <c r="H4902" s="322">
        <f t="shared" si="47"/>
        <v>1410</v>
      </c>
      <c r="I4902" s="322">
        <v>3</v>
      </c>
      <c r="J4902" s="322"/>
      <c r="K4902" s="322">
        <f>I4902+J4902</f>
        <v>3</v>
      </c>
    </row>
    <row r="4903" spans="1:11">
      <c r="A4903" s="682">
        <v>76</v>
      </c>
      <c r="B4903" s="675" t="s">
        <v>7447</v>
      </c>
      <c r="C4903" s="336" t="s">
        <v>5386</v>
      </c>
      <c r="D4903" s="339">
        <v>154050501</v>
      </c>
      <c r="E4903" s="117"/>
      <c r="F4903" s="326"/>
      <c r="G4903" s="326">
        <v>416</v>
      </c>
      <c r="H4903" s="326">
        <f t="shared" si="47"/>
        <v>416</v>
      </c>
      <c r="I4903" s="325"/>
      <c r="J4903" s="325"/>
      <c r="K4903" s="325"/>
    </row>
    <row r="4904" spans="1:11">
      <c r="A4904" s="682"/>
      <c r="B4904" s="675"/>
      <c r="C4904" s="117"/>
      <c r="D4904" s="339">
        <v>154050502</v>
      </c>
      <c r="E4904" s="117"/>
      <c r="F4904" s="326"/>
      <c r="G4904" s="326">
        <v>423</v>
      </c>
      <c r="H4904" s="326">
        <f t="shared" si="47"/>
        <v>423</v>
      </c>
      <c r="I4904" s="325"/>
      <c r="J4904" s="325"/>
      <c r="K4904" s="325"/>
    </row>
    <row r="4905" spans="1:11">
      <c r="A4905" s="682"/>
      <c r="B4905" s="675"/>
      <c r="C4905" s="117"/>
      <c r="D4905" s="339">
        <v>154050503</v>
      </c>
      <c r="E4905" s="117"/>
      <c r="F4905" s="326"/>
      <c r="G4905" s="326">
        <v>208</v>
      </c>
      <c r="H4905" s="326">
        <f t="shared" si="47"/>
        <v>208</v>
      </c>
      <c r="I4905" s="325"/>
      <c r="J4905" s="325"/>
      <c r="K4905" s="325"/>
    </row>
    <row r="4906" spans="1:11">
      <c r="A4906" s="682"/>
      <c r="B4906" s="675"/>
      <c r="C4906" s="117"/>
      <c r="D4906" s="324" t="s">
        <v>2</v>
      </c>
      <c r="E4906" s="323"/>
      <c r="F4906" s="327"/>
      <c r="G4906" s="322">
        <f>SUM(G4903:G4905)</f>
        <v>1047</v>
      </c>
      <c r="H4906" s="322">
        <f t="shared" si="47"/>
        <v>1047</v>
      </c>
      <c r="I4906" s="322"/>
      <c r="J4906" s="322">
        <v>3</v>
      </c>
      <c r="K4906" s="322">
        <f>I4906+J4906</f>
        <v>3</v>
      </c>
    </row>
    <row r="4907" spans="1:11">
      <c r="A4907" s="682">
        <v>77</v>
      </c>
      <c r="B4907" s="675" t="s">
        <v>7446</v>
      </c>
      <c r="C4907" s="336" t="s">
        <v>5384</v>
      </c>
      <c r="D4907" s="339">
        <v>154050504</v>
      </c>
      <c r="E4907" s="117"/>
      <c r="F4907" s="326">
        <v>467</v>
      </c>
      <c r="G4907" s="326">
        <v>382</v>
      </c>
      <c r="H4907" s="326">
        <f t="shared" si="47"/>
        <v>849</v>
      </c>
      <c r="I4907" s="325"/>
      <c r="J4907" s="325"/>
      <c r="K4907" s="325"/>
    </row>
    <row r="4908" spans="1:11">
      <c r="A4908" s="682"/>
      <c r="B4908" s="675"/>
      <c r="C4908" s="117"/>
      <c r="D4908" s="339">
        <v>154050505</v>
      </c>
      <c r="E4908" s="117"/>
      <c r="F4908" s="326">
        <v>451</v>
      </c>
      <c r="G4908" s="326">
        <v>324</v>
      </c>
      <c r="H4908" s="326">
        <f t="shared" si="47"/>
        <v>775</v>
      </c>
      <c r="I4908" s="325"/>
      <c r="J4908" s="325"/>
      <c r="K4908" s="325"/>
    </row>
    <row r="4909" spans="1:11">
      <c r="A4909" s="682"/>
      <c r="B4909" s="675"/>
      <c r="C4909" s="117"/>
      <c r="D4909" s="324" t="s">
        <v>2</v>
      </c>
      <c r="E4909" s="323"/>
      <c r="F4909" s="322">
        <f>SUM(F4907:F4908)</f>
        <v>918</v>
      </c>
      <c r="G4909" s="322">
        <f>SUM(G4907:G4908)</f>
        <v>706</v>
      </c>
      <c r="H4909" s="322">
        <f t="shared" si="47"/>
        <v>1624</v>
      </c>
      <c r="I4909" s="322">
        <v>2</v>
      </c>
      <c r="J4909" s="322">
        <v>2</v>
      </c>
      <c r="K4909" s="322">
        <f>I4909+J4909</f>
        <v>4</v>
      </c>
    </row>
    <row r="4910" spans="1:11">
      <c r="A4910" s="682">
        <v>78</v>
      </c>
      <c r="B4910" s="675" t="s">
        <v>7445</v>
      </c>
      <c r="C4910" s="336" t="s">
        <v>5381</v>
      </c>
      <c r="D4910" s="339">
        <v>154050601</v>
      </c>
      <c r="E4910" s="117"/>
      <c r="F4910" s="326">
        <v>395</v>
      </c>
      <c r="G4910" s="326"/>
      <c r="H4910" s="326">
        <f t="shared" si="47"/>
        <v>395</v>
      </c>
      <c r="I4910" s="325"/>
      <c r="J4910" s="325"/>
      <c r="K4910" s="325"/>
    </row>
    <row r="4911" spans="1:11">
      <c r="A4911" s="682"/>
      <c r="B4911" s="675"/>
      <c r="C4911" s="117"/>
      <c r="D4911" s="339">
        <v>154050602</v>
      </c>
      <c r="E4911" s="117"/>
      <c r="F4911" s="326">
        <v>480</v>
      </c>
      <c r="G4911" s="326"/>
      <c r="H4911" s="326">
        <f t="shared" si="47"/>
        <v>480</v>
      </c>
      <c r="I4911" s="325"/>
      <c r="J4911" s="325"/>
      <c r="K4911" s="325"/>
    </row>
    <row r="4912" spans="1:11">
      <c r="A4912" s="682"/>
      <c r="B4912" s="675"/>
      <c r="C4912" s="117"/>
      <c r="D4912" s="324" t="s">
        <v>2</v>
      </c>
      <c r="E4912" s="323"/>
      <c r="F4912" s="322">
        <f>SUM(F4910:F4911)</f>
        <v>875</v>
      </c>
      <c r="G4912" s="322"/>
      <c r="H4912" s="322">
        <f t="shared" si="47"/>
        <v>875</v>
      </c>
      <c r="I4912" s="322">
        <v>2</v>
      </c>
      <c r="J4912" s="322"/>
      <c r="K4912" s="322">
        <f>I4912+J4912</f>
        <v>2</v>
      </c>
    </row>
    <row r="4913" spans="1:11">
      <c r="A4913" s="682">
        <v>79</v>
      </c>
      <c r="B4913" s="675" t="s">
        <v>7444</v>
      </c>
      <c r="C4913" s="336" t="s">
        <v>5381</v>
      </c>
      <c r="D4913" s="339">
        <v>154050601</v>
      </c>
      <c r="E4913" s="117"/>
      <c r="F4913" s="326"/>
      <c r="G4913" s="326">
        <v>285</v>
      </c>
      <c r="H4913" s="326">
        <f t="shared" si="47"/>
        <v>285</v>
      </c>
      <c r="I4913" s="325"/>
      <c r="J4913" s="325"/>
      <c r="K4913" s="325"/>
    </row>
    <row r="4914" spans="1:11">
      <c r="A4914" s="682"/>
      <c r="B4914" s="675"/>
      <c r="C4914" s="117"/>
      <c r="D4914" s="339">
        <v>154050602</v>
      </c>
      <c r="E4914" s="117"/>
      <c r="F4914" s="326"/>
      <c r="G4914" s="326">
        <v>341</v>
      </c>
      <c r="H4914" s="326">
        <f t="shared" si="47"/>
        <v>341</v>
      </c>
      <c r="I4914" s="325"/>
      <c r="J4914" s="325"/>
      <c r="K4914" s="325"/>
    </row>
    <row r="4915" spans="1:11">
      <c r="A4915" s="682"/>
      <c r="B4915" s="675"/>
      <c r="C4915" s="117"/>
      <c r="D4915" s="324" t="s">
        <v>2</v>
      </c>
      <c r="E4915" s="323"/>
      <c r="F4915" s="327"/>
      <c r="G4915" s="322">
        <f>SUM(G4913:G4914)</f>
        <v>626</v>
      </c>
      <c r="H4915" s="322">
        <f t="shared" si="47"/>
        <v>626</v>
      </c>
      <c r="I4915" s="322"/>
      <c r="J4915" s="322">
        <v>2</v>
      </c>
      <c r="K4915" s="322">
        <f>I4915+J4915</f>
        <v>2</v>
      </c>
    </row>
    <row r="4916" spans="1:11">
      <c r="A4916" s="682">
        <v>80</v>
      </c>
      <c r="B4916" s="675" t="s">
        <v>7443</v>
      </c>
      <c r="C4916" s="336" t="s">
        <v>5379</v>
      </c>
      <c r="D4916" s="339">
        <v>154050603</v>
      </c>
      <c r="E4916" s="117"/>
      <c r="F4916" s="326">
        <v>195</v>
      </c>
      <c r="G4916" s="326">
        <v>146</v>
      </c>
      <c r="H4916" s="326">
        <f t="shared" si="47"/>
        <v>341</v>
      </c>
      <c r="I4916" s="325"/>
      <c r="J4916" s="325"/>
      <c r="K4916" s="325"/>
    </row>
    <row r="4917" spans="1:11">
      <c r="A4917" s="682"/>
      <c r="B4917" s="675"/>
      <c r="C4917" s="117"/>
      <c r="D4917" s="339">
        <v>154050604</v>
      </c>
      <c r="E4917" s="117"/>
      <c r="F4917" s="326">
        <v>305</v>
      </c>
      <c r="G4917" s="326">
        <v>202</v>
      </c>
      <c r="H4917" s="326">
        <f t="shared" si="47"/>
        <v>507</v>
      </c>
      <c r="I4917" s="325"/>
      <c r="J4917" s="325"/>
      <c r="K4917" s="325"/>
    </row>
    <row r="4918" spans="1:11">
      <c r="A4918" s="682"/>
      <c r="B4918" s="675"/>
      <c r="C4918" s="117"/>
      <c r="D4918" s="339">
        <v>154050605</v>
      </c>
      <c r="E4918" s="117"/>
      <c r="F4918" s="326">
        <v>488</v>
      </c>
      <c r="G4918" s="326">
        <v>358</v>
      </c>
      <c r="H4918" s="326">
        <f t="shared" si="47"/>
        <v>846</v>
      </c>
      <c r="I4918" s="325"/>
      <c r="J4918" s="325"/>
      <c r="K4918" s="325"/>
    </row>
    <row r="4919" spans="1:11">
      <c r="A4919" s="682"/>
      <c r="B4919" s="675"/>
      <c r="C4919" s="117"/>
      <c r="D4919" s="324" t="s">
        <v>2</v>
      </c>
      <c r="E4919" s="323"/>
      <c r="F4919" s="322">
        <f>SUM(F4916:F4918)</f>
        <v>988</v>
      </c>
      <c r="G4919" s="322">
        <f>SUM(G4916:G4918)</f>
        <v>706</v>
      </c>
      <c r="H4919" s="322">
        <f>SUM(H4916:H4918)</f>
        <v>1694</v>
      </c>
      <c r="I4919" s="322">
        <v>2</v>
      </c>
      <c r="J4919" s="322">
        <v>2</v>
      </c>
      <c r="K4919" s="322">
        <f>I4919+J4919</f>
        <v>4</v>
      </c>
    </row>
    <row r="4920" spans="1:11">
      <c r="A4920" s="682">
        <v>81</v>
      </c>
      <c r="B4920" s="675" t="s">
        <v>7442</v>
      </c>
      <c r="C4920" s="336" t="s">
        <v>5376</v>
      </c>
      <c r="D4920" s="339">
        <v>154050606</v>
      </c>
      <c r="E4920" s="117"/>
      <c r="F4920" s="326">
        <v>467</v>
      </c>
      <c r="G4920" s="326"/>
      <c r="H4920" s="326">
        <f t="shared" ref="H4920:H4951" si="48">+F4920+G4920</f>
        <v>467</v>
      </c>
      <c r="I4920" s="325"/>
      <c r="J4920" s="325"/>
      <c r="K4920" s="325"/>
    </row>
    <row r="4921" spans="1:11">
      <c r="A4921" s="682"/>
      <c r="B4921" s="675"/>
      <c r="C4921" s="336"/>
      <c r="D4921" s="339">
        <v>154050607</v>
      </c>
      <c r="E4921" s="117"/>
      <c r="F4921" s="326">
        <v>464</v>
      </c>
      <c r="G4921" s="326"/>
      <c r="H4921" s="326">
        <f t="shared" si="48"/>
        <v>464</v>
      </c>
      <c r="I4921" s="325"/>
      <c r="J4921" s="325"/>
      <c r="K4921" s="325"/>
    </row>
    <row r="4922" spans="1:11">
      <c r="A4922" s="682"/>
      <c r="B4922" s="675"/>
      <c r="C4922" s="117"/>
      <c r="D4922" s="324" t="s">
        <v>2</v>
      </c>
      <c r="E4922" s="323"/>
      <c r="F4922" s="322">
        <f>SUM(F4920:F4921)</f>
        <v>931</v>
      </c>
      <c r="G4922" s="322"/>
      <c r="H4922" s="322">
        <f t="shared" si="48"/>
        <v>931</v>
      </c>
      <c r="I4922" s="322">
        <v>2</v>
      </c>
      <c r="J4922" s="322"/>
      <c r="K4922" s="322">
        <f>I4922+J4922</f>
        <v>2</v>
      </c>
    </row>
    <row r="4923" spans="1:11">
      <c r="A4923" s="682">
        <v>82</v>
      </c>
      <c r="B4923" s="675" t="s">
        <v>7441</v>
      </c>
      <c r="C4923" s="336" t="s">
        <v>5376</v>
      </c>
      <c r="D4923" s="339">
        <v>154050606</v>
      </c>
      <c r="E4923" s="117"/>
      <c r="F4923" s="326"/>
      <c r="G4923" s="326">
        <v>360</v>
      </c>
      <c r="H4923" s="326">
        <f t="shared" si="48"/>
        <v>360</v>
      </c>
      <c r="I4923" s="325"/>
      <c r="J4923" s="325"/>
      <c r="K4923" s="325"/>
    </row>
    <row r="4924" spans="1:11">
      <c r="A4924" s="682"/>
      <c r="B4924" s="675"/>
      <c r="C4924" s="117"/>
      <c r="D4924" s="339">
        <v>154050607</v>
      </c>
      <c r="E4924" s="117"/>
      <c r="F4924" s="326"/>
      <c r="G4924" s="326">
        <v>317</v>
      </c>
      <c r="H4924" s="326">
        <f t="shared" si="48"/>
        <v>317</v>
      </c>
      <c r="I4924" s="325"/>
      <c r="J4924" s="325"/>
      <c r="K4924" s="325"/>
    </row>
    <row r="4925" spans="1:11">
      <c r="A4925" s="682"/>
      <c r="B4925" s="675"/>
      <c r="C4925" s="117"/>
      <c r="D4925" s="324" t="s">
        <v>2</v>
      </c>
      <c r="E4925" s="323"/>
      <c r="F4925" s="327"/>
      <c r="G4925" s="322">
        <f>SUM(G4923:G4924)</f>
        <v>677</v>
      </c>
      <c r="H4925" s="322">
        <f t="shared" si="48"/>
        <v>677</v>
      </c>
      <c r="I4925" s="322"/>
      <c r="J4925" s="322">
        <v>2</v>
      </c>
      <c r="K4925" s="322">
        <f>I4925+J4925</f>
        <v>2</v>
      </c>
    </row>
    <row r="4926" spans="1:11">
      <c r="A4926" s="682">
        <v>83</v>
      </c>
      <c r="B4926" s="675" t="s">
        <v>7440</v>
      </c>
      <c r="C4926" s="336" t="s">
        <v>5373</v>
      </c>
      <c r="D4926" s="339">
        <v>154050701</v>
      </c>
      <c r="E4926" s="117"/>
      <c r="F4926" s="326">
        <v>409</v>
      </c>
      <c r="G4926" s="326"/>
      <c r="H4926" s="326">
        <f t="shared" si="48"/>
        <v>409</v>
      </c>
      <c r="I4926" s="325"/>
      <c r="J4926" s="325"/>
      <c r="K4926" s="325"/>
    </row>
    <row r="4927" spans="1:11">
      <c r="A4927" s="682"/>
      <c r="B4927" s="675"/>
      <c r="C4927" s="117"/>
      <c r="D4927" s="339">
        <v>154050702</v>
      </c>
      <c r="E4927" s="117"/>
      <c r="F4927" s="326">
        <v>307</v>
      </c>
      <c r="G4927" s="326"/>
      <c r="H4927" s="326">
        <f t="shared" si="48"/>
        <v>307</v>
      </c>
      <c r="I4927" s="325"/>
      <c r="J4927" s="325"/>
      <c r="K4927" s="325"/>
    </row>
    <row r="4928" spans="1:11">
      <c r="A4928" s="682"/>
      <c r="B4928" s="675"/>
      <c r="C4928" s="117"/>
      <c r="D4928" s="339">
        <v>154050703</v>
      </c>
      <c r="E4928" s="117"/>
      <c r="F4928" s="326">
        <v>439</v>
      </c>
      <c r="G4928" s="326"/>
      <c r="H4928" s="326">
        <f t="shared" si="48"/>
        <v>439</v>
      </c>
      <c r="I4928" s="325"/>
      <c r="J4928" s="325"/>
      <c r="K4928" s="325"/>
    </row>
    <row r="4929" spans="1:11">
      <c r="A4929" s="682"/>
      <c r="B4929" s="675"/>
      <c r="C4929" s="117"/>
      <c r="D4929" s="324" t="s">
        <v>2</v>
      </c>
      <c r="E4929" s="323"/>
      <c r="F4929" s="322">
        <f>SUM(F4926:F4928)</f>
        <v>1155</v>
      </c>
      <c r="G4929" s="322"/>
      <c r="H4929" s="322">
        <f t="shared" si="48"/>
        <v>1155</v>
      </c>
      <c r="I4929" s="322">
        <v>3</v>
      </c>
      <c r="J4929" s="322"/>
      <c r="K4929" s="322">
        <f>I4929+J4929</f>
        <v>3</v>
      </c>
    </row>
    <row r="4930" spans="1:11">
      <c r="A4930" s="682">
        <v>84</v>
      </c>
      <c r="B4930" s="675" t="s">
        <v>7439</v>
      </c>
      <c r="C4930" s="336" t="s">
        <v>5373</v>
      </c>
      <c r="D4930" s="339">
        <v>154050701</v>
      </c>
      <c r="E4930" s="117"/>
      <c r="F4930" s="326"/>
      <c r="G4930" s="326">
        <v>269</v>
      </c>
      <c r="H4930" s="326">
        <f t="shared" si="48"/>
        <v>269</v>
      </c>
      <c r="I4930" s="325"/>
      <c r="J4930" s="325"/>
      <c r="K4930" s="325"/>
    </row>
    <row r="4931" spans="1:11">
      <c r="A4931" s="682"/>
      <c r="B4931" s="675"/>
      <c r="C4931" s="117"/>
      <c r="D4931" s="339">
        <v>154050702</v>
      </c>
      <c r="E4931" s="117"/>
      <c r="F4931" s="326"/>
      <c r="G4931" s="326">
        <v>199</v>
      </c>
      <c r="H4931" s="326">
        <f t="shared" si="48"/>
        <v>199</v>
      </c>
      <c r="I4931" s="325"/>
      <c r="J4931" s="325"/>
      <c r="K4931" s="325"/>
    </row>
    <row r="4932" spans="1:11">
      <c r="A4932" s="682"/>
      <c r="B4932" s="675"/>
      <c r="C4932" s="117"/>
      <c r="D4932" s="339">
        <v>154050703</v>
      </c>
      <c r="E4932" s="117"/>
      <c r="F4932" s="326"/>
      <c r="G4932" s="326">
        <v>324</v>
      </c>
      <c r="H4932" s="326">
        <f t="shared" si="48"/>
        <v>324</v>
      </c>
      <c r="I4932" s="325"/>
      <c r="J4932" s="325"/>
      <c r="K4932" s="325"/>
    </row>
    <row r="4933" spans="1:11">
      <c r="A4933" s="682"/>
      <c r="B4933" s="675"/>
      <c r="C4933" s="117"/>
      <c r="D4933" s="324" t="s">
        <v>2</v>
      </c>
      <c r="E4933" s="323"/>
      <c r="F4933" s="327"/>
      <c r="G4933" s="322">
        <f>SUM(G4930:G4932)</f>
        <v>792</v>
      </c>
      <c r="H4933" s="322">
        <f t="shared" si="48"/>
        <v>792</v>
      </c>
      <c r="I4933" s="322"/>
      <c r="J4933" s="322">
        <v>2</v>
      </c>
      <c r="K4933" s="322">
        <f>I4933+J4933</f>
        <v>2</v>
      </c>
    </row>
    <row r="4934" spans="1:11">
      <c r="A4934" s="682">
        <v>85</v>
      </c>
      <c r="B4934" s="675" t="s">
        <v>7438</v>
      </c>
      <c r="C4934" s="336" t="s">
        <v>5370</v>
      </c>
      <c r="D4934" s="339">
        <v>154050704</v>
      </c>
      <c r="E4934" s="117"/>
      <c r="F4934" s="326">
        <v>565</v>
      </c>
      <c r="G4934" s="326"/>
      <c r="H4934" s="326">
        <f t="shared" si="48"/>
        <v>565</v>
      </c>
      <c r="I4934" s="325"/>
      <c r="J4934" s="325"/>
      <c r="K4934" s="325"/>
    </row>
    <row r="4935" spans="1:11">
      <c r="A4935" s="682"/>
      <c r="B4935" s="675"/>
      <c r="C4935" s="117"/>
      <c r="D4935" s="339">
        <v>154050705</v>
      </c>
      <c r="E4935" s="117"/>
      <c r="F4935" s="326">
        <v>418</v>
      </c>
      <c r="G4935" s="326"/>
      <c r="H4935" s="326">
        <f t="shared" si="48"/>
        <v>418</v>
      </c>
      <c r="I4935" s="325"/>
      <c r="J4935" s="325"/>
      <c r="K4935" s="325"/>
    </row>
    <row r="4936" spans="1:11">
      <c r="A4936" s="682"/>
      <c r="B4936" s="675"/>
      <c r="C4936" s="117"/>
      <c r="D4936" s="324" t="s">
        <v>2</v>
      </c>
      <c r="E4936" s="323"/>
      <c r="F4936" s="322">
        <f>SUM(F4934:F4935)</f>
        <v>983</v>
      </c>
      <c r="G4936" s="322"/>
      <c r="H4936" s="322">
        <f t="shared" si="48"/>
        <v>983</v>
      </c>
      <c r="I4936" s="322">
        <v>2</v>
      </c>
      <c r="J4936" s="322"/>
      <c r="K4936" s="322">
        <f>I4936+J4936</f>
        <v>2</v>
      </c>
    </row>
    <row r="4937" spans="1:11">
      <c r="A4937" s="682">
        <v>86</v>
      </c>
      <c r="B4937" s="675" t="s">
        <v>7437</v>
      </c>
      <c r="C4937" s="336" t="s">
        <v>5370</v>
      </c>
      <c r="D4937" s="339">
        <v>154050704</v>
      </c>
      <c r="E4937" s="117"/>
      <c r="F4937" s="326"/>
      <c r="G4937" s="326">
        <v>415</v>
      </c>
      <c r="H4937" s="326">
        <f t="shared" si="48"/>
        <v>415</v>
      </c>
      <c r="I4937" s="325"/>
      <c r="J4937" s="325"/>
      <c r="K4937" s="325"/>
    </row>
    <row r="4938" spans="1:11">
      <c r="A4938" s="682"/>
      <c r="B4938" s="675"/>
      <c r="C4938" s="117"/>
      <c r="D4938" s="339">
        <v>154050705</v>
      </c>
      <c r="E4938" s="117"/>
      <c r="F4938" s="326"/>
      <c r="G4938" s="326">
        <v>344</v>
      </c>
      <c r="H4938" s="326">
        <f t="shared" si="48"/>
        <v>344</v>
      </c>
      <c r="I4938" s="325"/>
      <c r="J4938" s="325"/>
      <c r="K4938" s="325"/>
    </row>
    <row r="4939" spans="1:11">
      <c r="A4939" s="682"/>
      <c r="B4939" s="675"/>
      <c r="C4939" s="117"/>
      <c r="D4939" s="324" t="s">
        <v>2</v>
      </c>
      <c r="E4939" s="323"/>
      <c r="F4939" s="327"/>
      <c r="G4939" s="322">
        <f>SUM(G4937:G4938)</f>
        <v>759</v>
      </c>
      <c r="H4939" s="322">
        <f t="shared" si="48"/>
        <v>759</v>
      </c>
      <c r="I4939" s="322"/>
      <c r="J4939" s="322">
        <v>2</v>
      </c>
      <c r="K4939" s="322">
        <f>I4939+J4939</f>
        <v>2</v>
      </c>
    </row>
    <row r="4940" spans="1:11">
      <c r="A4940" s="682">
        <v>87</v>
      </c>
      <c r="B4940" s="675" t="s">
        <v>7436</v>
      </c>
      <c r="C4940" s="336" t="s">
        <v>5367</v>
      </c>
      <c r="D4940" s="339">
        <v>154050901</v>
      </c>
      <c r="E4940" s="117"/>
      <c r="F4940" s="326">
        <v>540</v>
      </c>
      <c r="G4940" s="326"/>
      <c r="H4940" s="326">
        <f t="shared" si="48"/>
        <v>540</v>
      </c>
      <c r="I4940" s="325"/>
      <c r="J4940" s="325"/>
      <c r="K4940" s="325"/>
    </row>
    <row r="4941" spans="1:11">
      <c r="A4941" s="682"/>
      <c r="B4941" s="675"/>
      <c r="C4941" s="117"/>
      <c r="D4941" s="339">
        <v>154050902</v>
      </c>
      <c r="E4941" s="117"/>
      <c r="F4941" s="326">
        <v>646</v>
      </c>
      <c r="G4941" s="326"/>
      <c r="H4941" s="326">
        <f t="shared" si="48"/>
        <v>646</v>
      </c>
      <c r="I4941" s="325"/>
      <c r="J4941" s="325"/>
      <c r="K4941" s="325"/>
    </row>
    <row r="4942" spans="1:11">
      <c r="A4942" s="682"/>
      <c r="B4942" s="675"/>
      <c r="C4942" s="117"/>
      <c r="D4942" s="339">
        <v>154050903</v>
      </c>
      <c r="E4942" s="117"/>
      <c r="F4942" s="326">
        <v>390</v>
      </c>
      <c r="G4942" s="326"/>
      <c r="H4942" s="326">
        <f t="shared" si="48"/>
        <v>390</v>
      </c>
      <c r="I4942" s="325"/>
      <c r="J4942" s="325"/>
      <c r="K4942" s="325"/>
    </row>
    <row r="4943" spans="1:11">
      <c r="A4943" s="682"/>
      <c r="B4943" s="675"/>
      <c r="C4943" s="117"/>
      <c r="D4943" s="324" t="s">
        <v>2</v>
      </c>
      <c r="E4943" s="323"/>
      <c r="F4943" s="322">
        <f>SUM(F4940:F4942)</f>
        <v>1576</v>
      </c>
      <c r="G4943" s="322"/>
      <c r="H4943" s="322">
        <f t="shared" si="48"/>
        <v>1576</v>
      </c>
      <c r="I4943" s="322">
        <v>4</v>
      </c>
      <c r="J4943" s="322"/>
      <c r="K4943" s="322">
        <f>I4943+J4943</f>
        <v>4</v>
      </c>
    </row>
    <row r="4944" spans="1:11">
      <c r="A4944" s="682">
        <v>88</v>
      </c>
      <c r="B4944" s="675" t="s">
        <v>7435</v>
      </c>
      <c r="C4944" s="336" t="s">
        <v>5367</v>
      </c>
      <c r="D4944" s="339">
        <v>154050901</v>
      </c>
      <c r="E4944" s="117"/>
      <c r="F4944" s="326"/>
      <c r="G4944" s="326">
        <v>389</v>
      </c>
      <c r="H4944" s="326">
        <f t="shared" si="48"/>
        <v>389</v>
      </c>
      <c r="I4944" s="325"/>
      <c r="J4944" s="325"/>
      <c r="K4944" s="325"/>
    </row>
    <row r="4945" spans="1:11">
      <c r="A4945" s="682"/>
      <c r="B4945" s="675"/>
      <c r="C4945" s="336"/>
      <c r="D4945" s="339">
        <v>154050902</v>
      </c>
      <c r="E4945" s="117"/>
      <c r="F4945" s="326"/>
      <c r="G4945" s="326">
        <v>422</v>
      </c>
      <c r="H4945" s="326">
        <f t="shared" si="48"/>
        <v>422</v>
      </c>
      <c r="I4945" s="325"/>
      <c r="J4945" s="325"/>
      <c r="K4945" s="325"/>
    </row>
    <row r="4946" spans="1:11">
      <c r="A4946" s="682"/>
      <c r="B4946" s="675"/>
      <c r="C4946" s="336"/>
      <c r="D4946" s="339">
        <v>154050903</v>
      </c>
      <c r="E4946" s="117"/>
      <c r="F4946" s="326"/>
      <c r="G4946" s="326">
        <v>227</v>
      </c>
      <c r="H4946" s="326">
        <f t="shared" si="48"/>
        <v>227</v>
      </c>
      <c r="I4946" s="325"/>
      <c r="J4946" s="325"/>
      <c r="K4946" s="325"/>
    </row>
    <row r="4947" spans="1:11">
      <c r="A4947" s="682"/>
      <c r="B4947" s="675"/>
      <c r="C4947" s="117"/>
      <c r="D4947" s="324" t="s">
        <v>2</v>
      </c>
      <c r="E4947" s="323"/>
      <c r="F4947" s="327"/>
      <c r="G4947" s="322">
        <f>SUM(G4944:G4946)</f>
        <v>1038</v>
      </c>
      <c r="H4947" s="327">
        <f t="shared" si="48"/>
        <v>1038</v>
      </c>
      <c r="I4947" s="322"/>
      <c r="J4947" s="322">
        <v>3</v>
      </c>
      <c r="K4947" s="322">
        <f>I4947+J4947</f>
        <v>3</v>
      </c>
    </row>
    <row r="4948" spans="1:11">
      <c r="A4948" s="682">
        <v>89</v>
      </c>
      <c r="B4948" s="675" t="s">
        <v>7434</v>
      </c>
      <c r="C4948" s="336" t="s">
        <v>5363</v>
      </c>
      <c r="D4948" s="339">
        <v>154050904</v>
      </c>
      <c r="E4948" s="117"/>
      <c r="F4948" s="326">
        <v>417</v>
      </c>
      <c r="G4948" s="326">
        <v>256</v>
      </c>
      <c r="H4948" s="326">
        <f t="shared" si="48"/>
        <v>673</v>
      </c>
      <c r="I4948" s="325"/>
      <c r="J4948" s="325"/>
      <c r="K4948" s="325"/>
    </row>
    <row r="4949" spans="1:11">
      <c r="A4949" s="682"/>
      <c r="B4949" s="675"/>
      <c r="C4949" s="117"/>
      <c r="D4949" s="324" t="s">
        <v>2</v>
      </c>
      <c r="E4949" s="323"/>
      <c r="F4949" s="322">
        <v>417</v>
      </c>
      <c r="G4949" s="322">
        <v>256</v>
      </c>
      <c r="H4949" s="322">
        <f t="shared" si="48"/>
        <v>673</v>
      </c>
      <c r="I4949" s="322">
        <v>1</v>
      </c>
      <c r="J4949" s="322">
        <v>1</v>
      </c>
      <c r="K4949" s="322">
        <f>I4949+J4949</f>
        <v>2</v>
      </c>
    </row>
    <row r="4950" spans="1:11">
      <c r="A4950" s="682">
        <v>90</v>
      </c>
      <c r="B4950" s="675" t="s">
        <v>7433</v>
      </c>
      <c r="C4950" s="336" t="s">
        <v>5363</v>
      </c>
      <c r="D4950" s="339">
        <v>154050905</v>
      </c>
      <c r="E4950" s="117"/>
      <c r="F4950" s="326">
        <v>221</v>
      </c>
      <c r="G4950" s="326"/>
      <c r="H4950" s="326">
        <f t="shared" si="48"/>
        <v>221</v>
      </c>
      <c r="I4950" s="325"/>
      <c r="J4950" s="325"/>
      <c r="K4950" s="325"/>
    </row>
    <row r="4951" spans="1:11">
      <c r="A4951" s="682"/>
      <c r="B4951" s="675"/>
      <c r="C4951" s="117"/>
      <c r="D4951" s="339">
        <v>154050906</v>
      </c>
      <c r="E4951" s="117"/>
      <c r="F4951" s="326">
        <v>313</v>
      </c>
      <c r="G4951" s="326"/>
      <c r="H4951" s="326">
        <f t="shared" si="48"/>
        <v>313</v>
      </c>
      <c r="I4951" s="325"/>
      <c r="J4951" s="325"/>
      <c r="K4951" s="325"/>
    </row>
    <row r="4952" spans="1:11">
      <c r="A4952" s="682"/>
      <c r="B4952" s="675"/>
      <c r="C4952" s="117"/>
      <c r="D4952" s="339">
        <v>154050907</v>
      </c>
      <c r="E4952" s="117"/>
      <c r="F4952" s="326">
        <v>594</v>
      </c>
      <c r="G4952" s="326"/>
      <c r="H4952" s="326">
        <f t="shared" ref="H4952:H4983" si="49">+F4952+G4952</f>
        <v>594</v>
      </c>
      <c r="I4952" s="325"/>
      <c r="J4952" s="325"/>
      <c r="K4952" s="325"/>
    </row>
    <row r="4953" spans="1:11">
      <c r="A4953" s="682"/>
      <c r="B4953" s="675"/>
      <c r="C4953" s="117"/>
      <c r="D4953" s="324" t="s">
        <v>2</v>
      </c>
      <c r="E4953" s="323"/>
      <c r="F4953" s="322">
        <f>SUM(F4950:F4952)</f>
        <v>1128</v>
      </c>
      <c r="G4953" s="322"/>
      <c r="H4953" s="322">
        <f t="shared" si="49"/>
        <v>1128</v>
      </c>
      <c r="I4953" s="322">
        <v>3</v>
      </c>
      <c r="J4953" s="322"/>
      <c r="K4953" s="322">
        <f>I4953+J4953</f>
        <v>3</v>
      </c>
    </row>
    <row r="4954" spans="1:11">
      <c r="A4954" s="682">
        <v>91</v>
      </c>
      <c r="B4954" s="675" t="s">
        <v>7432</v>
      </c>
      <c r="C4954" s="336" t="s">
        <v>5363</v>
      </c>
      <c r="D4954" s="339">
        <v>154050905</v>
      </c>
      <c r="E4954" s="117"/>
      <c r="F4954" s="326"/>
      <c r="G4954" s="326">
        <v>127</v>
      </c>
      <c r="H4954" s="326">
        <f t="shared" si="49"/>
        <v>127</v>
      </c>
      <c r="I4954" s="325"/>
      <c r="J4954" s="325"/>
      <c r="K4954" s="325"/>
    </row>
    <row r="4955" spans="1:11">
      <c r="A4955" s="682"/>
      <c r="B4955" s="675"/>
      <c r="C4955" s="336"/>
      <c r="D4955" s="339">
        <v>154050906</v>
      </c>
      <c r="E4955" s="117"/>
      <c r="F4955" s="326"/>
      <c r="G4955" s="326">
        <v>220</v>
      </c>
      <c r="H4955" s="326">
        <f t="shared" si="49"/>
        <v>220</v>
      </c>
      <c r="I4955" s="325"/>
      <c r="J4955" s="325"/>
      <c r="K4955" s="325"/>
    </row>
    <row r="4956" spans="1:11">
      <c r="A4956" s="682"/>
      <c r="B4956" s="675"/>
      <c r="C4956" s="336"/>
      <c r="D4956" s="339">
        <v>154050907</v>
      </c>
      <c r="E4956" s="117"/>
      <c r="F4956" s="326"/>
      <c r="G4956" s="326">
        <v>388</v>
      </c>
      <c r="H4956" s="326">
        <f t="shared" si="49"/>
        <v>388</v>
      </c>
      <c r="I4956" s="325"/>
      <c r="J4956" s="325"/>
      <c r="K4956" s="325"/>
    </row>
    <row r="4957" spans="1:11">
      <c r="A4957" s="682"/>
      <c r="B4957" s="675"/>
      <c r="C4957" s="117"/>
      <c r="D4957" s="324" t="s">
        <v>2</v>
      </c>
      <c r="E4957" s="323"/>
      <c r="F4957" s="327"/>
      <c r="G4957" s="322">
        <f>SUM(G4954:G4956)</f>
        <v>735</v>
      </c>
      <c r="H4957" s="322">
        <f t="shared" si="49"/>
        <v>735</v>
      </c>
      <c r="I4957" s="322"/>
      <c r="J4957" s="322">
        <v>2</v>
      </c>
      <c r="K4957" s="322">
        <f>I4957+J4957</f>
        <v>2</v>
      </c>
    </row>
    <row r="4958" spans="1:11">
      <c r="A4958" s="682">
        <v>92</v>
      </c>
      <c r="B4958" s="675" t="s">
        <v>7431</v>
      </c>
      <c r="C4958" s="336" t="s">
        <v>5360</v>
      </c>
      <c r="D4958" s="339">
        <v>154050908</v>
      </c>
      <c r="E4958" s="117"/>
      <c r="F4958" s="326">
        <v>403</v>
      </c>
      <c r="G4958" s="326"/>
      <c r="H4958" s="326">
        <f t="shared" si="49"/>
        <v>403</v>
      </c>
      <c r="I4958" s="325"/>
      <c r="J4958" s="325"/>
      <c r="K4958" s="325"/>
    </row>
    <row r="4959" spans="1:11">
      <c r="A4959" s="682"/>
      <c r="B4959" s="675"/>
      <c r="C4959" s="117"/>
      <c r="D4959" s="339">
        <v>154050909</v>
      </c>
      <c r="E4959" s="117"/>
      <c r="F4959" s="326">
        <v>520</v>
      </c>
      <c r="G4959" s="326"/>
      <c r="H4959" s="326">
        <f t="shared" si="49"/>
        <v>520</v>
      </c>
      <c r="I4959" s="325"/>
      <c r="J4959" s="325"/>
      <c r="K4959" s="325"/>
    </row>
    <row r="4960" spans="1:11">
      <c r="A4960" s="682"/>
      <c r="B4960" s="675"/>
      <c r="C4960" s="117"/>
      <c r="D4960" s="339">
        <v>154050910</v>
      </c>
      <c r="E4960" s="117"/>
      <c r="F4960" s="326">
        <v>149</v>
      </c>
      <c r="G4960" s="326"/>
      <c r="H4960" s="326">
        <f t="shared" si="49"/>
        <v>149</v>
      </c>
      <c r="I4960" s="325"/>
      <c r="J4960" s="325"/>
      <c r="K4960" s="325"/>
    </row>
    <row r="4961" spans="1:11">
      <c r="A4961" s="682"/>
      <c r="B4961" s="675"/>
      <c r="C4961" s="117"/>
      <c r="D4961" s="324" t="s">
        <v>2</v>
      </c>
      <c r="E4961" s="323"/>
      <c r="F4961" s="322">
        <f>SUM(F4958:F4960)</f>
        <v>1072</v>
      </c>
      <c r="G4961" s="322"/>
      <c r="H4961" s="322">
        <f t="shared" si="49"/>
        <v>1072</v>
      </c>
      <c r="I4961" s="322">
        <v>3</v>
      </c>
      <c r="J4961" s="322"/>
      <c r="K4961" s="322">
        <f>I4961+J4961</f>
        <v>3</v>
      </c>
    </row>
    <row r="4962" spans="1:11">
      <c r="A4962" s="682">
        <v>93</v>
      </c>
      <c r="B4962" s="675" t="s">
        <v>7430</v>
      </c>
      <c r="C4962" s="336" t="s">
        <v>5360</v>
      </c>
      <c r="D4962" s="339">
        <v>154050908</v>
      </c>
      <c r="E4962" s="117"/>
      <c r="F4962" s="326"/>
      <c r="G4962" s="326">
        <v>289</v>
      </c>
      <c r="H4962" s="326">
        <f t="shared" si="49"/>
        <v>289</v>
      </c>
      <c r="I4962" s="325"/>
      <c r="J4962" s="325"/>
      <c r="K4962" s="325"/>
    </row>
    <row r="4963" spans="1:11">
      <c r="A4963" s="682"/>
      <c r="B4963" s="675"/>
      <c r="C4963" s="117"/>
      <c r="D4963" s="339">
        <v>154050909</v>
      </c>
      <c r="E4963" s="117"/>
      <c r="F4963" s="326"/>
      <c r="G4963" s="326">
        <v>357</v>
      </c>
      <c r="H4963" s="326">
        <f t="shared" si="49"/>
        <v>357</v>
      </c>
      <c r="I4963" s="325"/>
      <c r="J4963" s="325"/>
      <c r="K4963" s="325"/>
    </row>
    <row r="4964" spans="1:11">
      <c r="A4964" s="682"/>
      <c r="B4964" s="675"/>
      <c r="C4964" s="117"/>
      <c r="D4964" s="339">
        <v>154050910</v>
      </c>
      <c r="E4964" s="117"/>
      <c r="F4964" s="326"/>
      <c r="G4964" s="326">
        <v>87</v>
      </c>
      <c r="H4964" s="326">
        <f t="shared" si="49"/>
        <v>87</v>
      </c>
      <c r="I4964" s="325"/>
      <c r="J4964" s="325"/>
      <c r="K4964" s="325"/>
    </row>
    <row r="4965" spans="1:11">
      <c r="A4965" s="682"/>
      <c r="B4965" s="675"/>
      <c r="C4965" s="117"/>
      <c r="D4965" s="324" t="s">
        <v>2</v>
      </c>
      <c r="E4965" s="323"/>
      <c r="F4965" s="327"/>
      <c r="G4965" s="322">
        <f>SUM(G4962:G4964)</f>
        <v>733</v>
      </c>
      <c r="H4965" s="322">
        <f t="shared" si="49"/>
        <v>733</v>
      </c>
      <c r="I4965" s="322"/>
      <c r="J4965" s="322">
        <v>2</v>
      </c>
      <c r="K4965" s="322">
        <f>I4965+J4965</f>
        <v>2</v>
      </c>
    </row>
    <row r="4966" spans="1:11">
      <c r="A4966" s="682">
        <v>94</v>
      </c>
      <c r="B4966" s="675" t="s">
        <v>7429</v>
      </c>
      <c r="C4966" s="336" t="s">
        <v>5357</v>
      </c>
      <c r="D4966" s="339">
        <v>154050911</v>
      </c>
      <c r="E4966" s="117"/>
      <c r="F4966" s="326">
        <v>491</v>
      </c>
      <c r="G4966" s="326"/>
      <c r="H4966" s="326">
        <f t="shared" si="49"/>
        <v>491</v>
      </c>
      <c r="I4966" s="325"/>
      <c r="J4966" s="325"/>
      <c r="K4966" s="325"/>
    </row>
    <row r="4967" spans="1:11">
      <c r="A4967" s="682"/>
      <c r="B4967" s="675"/>
      <c r="C4967" s="117"/>
      <c r="D4967" s="339">
        <v>154050912</v>
      </c>
      <c r="E4967" s="117"/>
      <c r="F4967" s="326">
        <v>458</v>
      </c>
      <c r="G4967" s="326"/>
      <c r="H4967" s="326">
        <f t="shared" si="49"/>
        <v>458</v>
      </c>
      <c r="I4967" s="325"/>
      <c r="J4967" s="325"/>
      <c r="K4967" s="325"/>
    </row>
    <row r="4968" spans="1:11">
      <c r="A4968" s="682"/>
      <c r="B4968" s="675"/>
      <c r="C4968" s="117"/>
      <c r="D4968" s="339">
        <v>154050913</v>
      </c>
      <c r="E4968" s="117"/>
      <c r="F4968" s="326">
        <v>131</v>
      </c>
      <c r="G4968" s="326"/>
      <c r="H4968" s="326">
        <f t="shared" si="49"/>
        <v>131</v>
      </c>
      <c r="I4968" s="325"/>
      <c r="J4968" s="325"/>
      <c r="K4968" s="325"/>
    </row>
    <row r="4969" spans="1:11">
      <c r="A4969" s="682"/>
      <c r="B4969" s="675"/>
      <c r="C4969" s="117"/>
      <c r="D4969" s="324" t="s">
        <v>2</v>
      </c>
      <c r="E4969" s="323"/>
      <c r="F4969" s="322">
        <f>SUM(F4966:F4968)</f>
        <v>1080</v>
      </c>
      <c r="G4969" s="322"/>
      <c r="H4969" s="322">
        <f t="shared" si="49"/>
        <v>1080</v>
      </c>
      <c r="I4969" s="322">
        <v>3</v>
      </c>
      <c r="J4969" s="322"/>
      <c r="K4969" s="322">
        <f>I4969+J4969</f>
        <v>3</v>
      </c>
    </row>
    <row r="4970" spans="1:11">
      <c r="A4970" s="682">
        <v>95</v>
      </c>
      <c r="B4970" s="675" t="s">
        <v>7428</v>
      </c>
      <c r="C4970" s="336" t="s">
        <v>5357</v>
      </c>
      <c r="D4970" s="339">
        <v>154050911</v>
      </c>
      <c r="E4970" s="117"/>
      <c r="F4970" s="326"/>
      <c r="G4970" s="326">
        <v>323</v>
      </c>
      <c r="H4970" s="326">
        <f t="shared" si="49"/>
        <v>323</v>
      </c>
      <c r="I4970" s="325"/>
      <c r="J4970" s="325"/>
      <c r="K4970" s="325"/>
    </row>
    <row r="4971" spans="1:11">
      <c r="A4971" s="682"/>
      <c r="B4971" s="675"/>
      <c r="C4971" s="117"/>
      <c r="D4971" s="339">
        <v>154050912</v>
      </c>
      <c r="E4971" s="117"/>
      <c r="F4971" s="326"/>
      <c r="G4971" s="326">
        <v>362</v>
      </c>
      <c r="H4971" s="326">
        <f t="shared" si="49"/>
        <v>362</v>
      </c>
      <c r="I4971" s="325"/>
      <c r="J4971" s="325"/>
      <c r="K4971" s="325"/>
    </row>
    <row r="4972" spans="1:11">
      <c r="A4972" s="682"/>
      <c r="B4972" s="675"/>
      <c r="C4972" s="117"/>
      <c r="D4972" s="339">
        <v>154050913</v>
      </c>
      <c r="E4972" s="117"/>
      <c r="F4972" s="326"/>
      <c r="G4972" s="326">
        <v>87</v>
      </c>
      <c r="H4972" s="326">
        <f t="shared" si="49"/>
        <v>87</v>
      </c>
      <c r="I4972" s="325"/>
      <c r="J4972" s="325"/>
      <c r="K4972" s="325"/>
    </row>
    <row r="4973" spans="1:11">
      <c r="A4973" s="682"/>
      <c r="B4973" s="675"/>
      <c r="C4973" s="117"/>
      <c r="D4973" s="324" t="s">
        <v>2</v>
      </c>
      <c r="E4973" s="323"/>
      <c r="F4973" s="327"/>
      <c r="G4973" s="322">
        <f>SUM(G4970:G4972)</f>
        <v>772</v>
      </c>
      <c r="H4973" s="322">
        <f t="shared" si="49"/>
        <v>772</v>
      </c>
      <c r="I4973" s="322"/>
      <c r="J4973" s="322">
        <v>2</v>
      </c>
      <c r="K4973" s="322">
        <f>I4973+J4973</f>
        <v>2</v>
      </c>
    </row>
    <row r="4974" spans="1:11">
      <c r="A4974" s="682">
        <v>96</v>
      </c>
      <c r="B4974" s="675" t="s">
        <v>7427</v>
      </c>
      <c r="C4974" s="336" t="s">
        <v>5354</v>
      </c>
      <c r="D4974" s="339">
        <v>154051001</v>
      </c>
      <c r="E4974" s="117"/>
      <c r="F4974" s="326">
        <v>804</v>
      </c>
      <c r="G4974" s="326"/>
      <c r="H4974" s="326">
        <f t="shared" si="49"/>
        <v>804</v>
      </c>
      <c r="I4974" s="325"/>
      <c r="J4974" s="325"/>
      <c r="K4974" s="325"/>
    </row>
    <row r="4975" spans="1:11">
      <c r="A4975" s="682"/>
      <c r="B4975" s="675"/>
      <c r="C4975" s="117"/>
      <c r="D4975" s="339">
        <v>154051002</v>
      </c>
      <c r="E4975" s="117"/>
      <c r="F4975" s="326">
        <v>313</v>
      </c>
      <c r="G4975" s="326"/>
      <c r="H4975" s="326">
        <f t="shared" si="49"/>
        <v>313</v>
      </c>
      <c r="I4975" s="325"/>
      <c r="J4975" s="325"/>
      <c r="K4975" s="325"/>
    </row>
    <row r="4976" spans="1:11">
      <c r="A4976" s="682"/>
      <c r="B4976" s="675"/>
      <c r="C4976" s="117"/>
      <c r="D4976" s="339">
        <v>154051003</v>
      </c>
      <c r="E4976" s="117"/>
      <c r="F4976" s="326">
        <v>342</v>
      </c>
      <c r="G4976" s="326"/>
      <c r="H4976" s="326">
        <f t="shared" si="49"/>
        <v>342</v>
      </c>
      <c r="I4976" s="325"/>
      <c r="J4976" s="325"/>
      <c r="K4976" s="325"/>
    </row>
    <row r="4977" spans="1:11">
      <c r="A4977" s="682"/>
      <c r="B4977" s="675"/>
      <c r="C4977" s="117"/>
      <c r="D4977" s="324" t="s">
        <v>2</v>
      </c>
      <c r="E4977" s="323"/>
      <c r="F4977" s="322">
        <f>SUM(F4974:F4976)</f>
        <v>1459</v>
      </c>
      <c r="G4977" s="322"/>
      <c r="H4977" s="322">
        <f t="shared" si="49"/>
        <v>1459</v>
      </c>
      <c r="I4977" s="322">
        <v>3</v>
      </c>
      <c r="J4977" s="322"/>
      <c r="K4977" s="322">
        <f>I4977+J4977</f>
        <v>3</v>
      </c>
    </row>
    <row r="4978" spans="1:11">
      <c r="A4978" s="682">
        <v>97</v>
      </c>
      <c r="B4978" s="675" t="s">
        <v>7426</v>
      </c>
      <c r="C4978" s="336" t="s">
        <v>5354</v>
      </c>
      <c r="D4978" s="339">
        <v>154051001</v>
      </c>
      <c r="E4978" s="117"/>
      <c r="F4978" s="326"/>
      <c r="G4978" s="326">
        <v>632</v>
      </c>
      <c r="H4978" s="326">
        <f t="shared" si="49"/>
        <v>632</v>
      </c>
      <c r="I4978" s="325"/>
      <c r="J4978" s="325"/>
      <c r="K4978" s="325"/>
    </row>
    <row r="4979" spans="1:11">
      <c r="A4979" s="682"/>
      <c r="B4979" s="675"/>
      <c r="C4979" s="117"/>
      <c r="D4979" s="339">
        <v>154051002</v>
      </c>
      <c r="E4979" s="117"/>
      <c r="F4979" s="326"/>
      <c r="G4979" s="326">
        <v>244</v>
      </c>
      <c r="H4979" s="326">
        <f t="shared" si="49"/>
        <v>244</v>
      </c>
      <c r="I4979" s="325"/>
      <c r="J4979" s="325"/>
      <c r="K4979" s="325"/>
    </row>
    <row r="4980" spans="1:11">
      <c r="A4980" s="682"/>
      <c r="B4980" s="675"/>
      <c r="C4980" s="117"/>
      <c r="D4980" s="339">
        <v>154051003</v>
      </c>
      <c r="E4980" s="117"/>
      <c r="F4980" s="326"/>
      <c r="G4980" s="326">
        <v>246</v>
      </c>
      <c r="H4980" s="326">
        <f t="shared" si="49"/>
        <v>246</v>
      </c>
      <c r="I4980" s="325"/>
      <c r="J4980" s="325"/>
      <c r="K4980" s="325"/>
    </row>
    <row r="4981" spans="1:11">
      <c r="A4981" s="682"/>
      <c r="B4981" s="675"/>
      <c r="C4981" s="117"/>
      <c r="D4981" s="324" t="s">
        <v>2</v>
      </c>
      <c r="E4981" s="323"/>
      <c r="F4981" s="327"/>
      <c r="G4981" s="322">
        <f>SUM(G4978:G4980)</f>
        <v>1122</v>
      </c>
      <c r="H4981" s="322">
        <f t="shared" si="49"/>
        <v>1122</v>
      </c>
      <c r="I4981" s="322"/>
      <c r="J4981" s="322">
        <v>3</v>
      </c>
      <c r="K4981" s="322">
        <f>I4981+J4981</f>
        <v>3</v>
      </c>
    </row>
    <row r="4982" spans="1:11">
      <c r="A4982" s="682">
        <v>98</v>
      </c>
      <c r="B4982" s="675" t="s">
        <v>7425</v>
      </c>
      <c r="C4982" s="336" t="s">
        <v>5350</v>
      </c>
      <c r="D4982" s="339">
        <v>154051004</v>
      </c>
      <c r="E4982" s="117"/>
      <c r="F4982" s="326">
        <v>474</v>
      </c>
      <c r="G4982" s="326"/>
      <c r="H4982" s="326">
        <f t="shared" si="49"/>
        <v>474</v>
      </c>
      <c r="I4982" s="325"/>
      <c r="J4982" s="325"/>
      <c r="K4982" s="325"/>
    </row>
    <row r="4983" spans="1:11">
      <c r="A4983" s="682"/>
      <c r="B4983" s="675"/>
      <c r="C4983" s="117"/>
      <c r="D4983" s="339">
        <v>154051005</v>
      </c>
      <c r="E4983" s="117"/>
      <c r="F4983" s="326">
        <v>515</v>
      </c>
      <c r="G4983" s="326"/>
      <c r="H4983" s="326">
        <f t="shared" si="49"/>
        <v>515</v>
      </c>
      <c r="I4983" s="325"/>
      <c r="J4983" s="325"/>
      <c r="K4983" s="325"/>
    </row>
    <row r="4984" spans="1:11">
      <c r="A4984" s="682"/>
      <c r="B4984" s="675"/>
      <c r="C4984" s="117"/>
      <c r="D4984" s="324" t="s">
        <v>2</v>
      </c>
      <c r="E4984" s="323"/>
      <c r="F4984" s="322">
        <f>SUM(F4982:F4983)</f>
        <v>989</v>
      </c>
      <c r="G4984" s="322"/>
      <c r="H4984" s="322">
        <f t="shared" ref="H4984:H5015" si="50">+F4984+G4984</f>
        <v>989</v>
      </c>
      <c r="I4984" s="322">
        <v>2</v>
      </c>
      <c r="J4984" s="322"/>
      <c r="K4984" s="322">
        <f>I4984+J4984</f>
        <v>2</v>
      </c>
    </row>
    <row r="4985" spans="1:11">
      <c r="A4985" s="683">
        <v>99</v>
      </c>
      <c r="B4985" s="681" t="s">
        <v>7424</v>
      </c>
      <c r="C4985" s="340" t="s">
        <v>5350</v>
      </c>
      <c r="D4985" s="339">
        <v>154051004</v>
      </c>
      <c r="E4985" s="330"/>
      <c r="F4985" s="331"/>
      <c r="G4985" s="331">
        <v>266</v>
      </c>
      <c r="H4985" s="331">
        <f t="shared" si="50"/>
        <v>266</v>
      </c>
      <c r="I4985" s="332"/>
      <c r="J4985" s="325"/>
      <c r="K4985" s="325"/>
    </row>
    <row r="4986" spans="1:11">
      <c r="A4986" s="683"/>
      <c r="B4986" s="681"/>
      <c r="C4986" s="330"/>
      <c r="D4986" s="339">
        <v>154051005</v>
      </c>
      <c r="E4986" s="330"/>
      <c r="F4986" s="331"/>
      <c r="G4986" s="331">
        <v>327</v>
      </c>
      <c r="H4986" s="331">
        <f t="shared" si="50"/>
        <v>327</v>
      </c>
      <c r="I4986" s="332"/>
      <c r="J4986" s="325"/>
      <c r="K4986" s="325"/>
    </row>
    <row r="4987" spans="1:11">
      <c r="A4987" s="683"/>
      <c r="B4987" s="681"/>
      <c r="C4987" s="330"/>
      <c r="D4987" s="324" t="s">
        <v>2</v>
      </c>
      <c r="E4987" s="323"/>
      <c r="F4987" s="327"/>
      <c r="G4987" s="322">
        <f>SUM(G4985:G4986)</f>
        <v>593</v>
      </c>
      <c r="H4987" s="322">
        <f t="shared" si="50"/>
        <v>593</v>
      </c>
      <c r="I4987" s="322"/>
      <c r="J4987" s="322">
        <v>2</v>
      </c>
      <c r="K4987" s="322">
        <f>I4987+J4987</f>
        <v>2</v>
      </c>
    </row>
    <row r="4988" spans="1:11">
      <c r="A4988" s="682">
        <v>100</v>
      </c>
      <c r="B4988" s="675" t="s">
        <v>7423</v>
      </c>
      <c r="C4988" s="336" t="s">
        <v>5350</v>
      </c>
      <c r="D4988" s="339">
        <v>154051006</v>
      </c>
      <c r="E4988" s="117"/>
      <c r="F4988" s="326">
        <v>573</v>
      </c>
      <c r="G4988" s="326">
        <v>389</v>
      </c>
      <c r="H4988" s="326">
        <f t="shared" si="50"/>
        <v>962</v>
      </c>
      <c r="I4988" s="325"/>
      <c r="J4988" s="325"/>
      <c r="K4988" s="325"/>
    </row>
    <row r="4989" spans="1:11">
      <c r="A4989" s="682"/>
      <c r="B4989" s="675"/>
      <c r="C4989" s="117"/>
      <c r="D4989" s="339">
        <v>154051007</v>
      </c>
      <c r="E4989" s="117"/>
      <c r="F4989" s="326">
        <v>254</v>
      </c>
      <c r="G4989" s="326">
        <v>177</v>
      </c>
      <c r="H4989" s="326">
        <f t="shared" si="50"/>
        <v>431</v>
      </c>
      <c r="I4989" s="325"/>
      <c r="J4989" s="325"/>
      <c r="K4989" s="325"/>
    </row>
    <row r="4990" spans="1:11">
      <c r="A4990" s="682"/>
      <c r="B4990" s="675"/>
      <c r="C4990" s="117"/>
      <c r="D4990" s="324" t="s">
        <v>2</v>
      </c>
      <c r="E4990" s="323"/>
      <c r="F4990" s="322">
        <f>SUM(F4988:F4989)</f>
        <v>827</v>
      </c>
      <c r="G4990" s="322">
        <f>SUM(G4988:G4989)</f>
        <v>566</v>
      </c>
      <c r="H4990" s="322">
        <f>SUM(H4988:H4989)</f>
        <v>1393</v>
      </c>
      <c r="I4990" s="322">
        <v>2</v>
      </c>
      <c r="J4990" s="322">
        <v>1</v>
      </c>
      <c r="K4990" s="322">
        <f>I4990+J4990</f>
        <v>3</v>
      </c>
    </row>
    <row r="4991" spans="1:11">
      <c r="A4991" s="682">
        <v>101</v>
      </c>
      <c r="B4991" s="675" t="s">
        <v>7422</v>
      </c>
      <c r="C4991" s="336" t="s">
        <v>5347</v>
      </c>
      <c r="D4991" s="339">
        <v>154051201</v>
      </c>
      <c r="E4991" s="117"/>
      <c r="F4991" s="326">
        <v>453</v>
      </c>
      <c r="G4991" s="326"/>
      <c r="H4991" s="326">
        <f t="shared" ref="H4991:H5003" si="51">+F4991+G4991</f>
        <v>453</v>
      </c>
      <c r="I4991" s="325"/>
      <c r="J4991" s="325"/>
      <c r="K4991" s="325"/>
    </row>
    <row r="4992" spans="1:11">
      <c r="A4992" s="682"/>
      <c r="B4992" s="675"/>
      <c r="C4992" s="117"/>
      <c r="D4992" s="339">
        <v>154051202</v>
      </c>
      <c r="E4992" s="117"/>
      <c r="F4992" s="326">
        <v>314</v>
      </c>
      <c r="G4992" s="326"/>
      <c r="H4992" s="326">
        <f t="shared" si="51"/>
        <v>314</v>
      </c>
      <c r="I4992" s="325"/>
      <c r="J4992" s="325"/>
      <c r="K4992" s="325"/>
    </row>
    <row r="4993" spans="1:11">
      <c r="A4993" s="682"/>
      <c r="B4993" s="675"/>
      <c r="C4993" s="117"/>
      <c r="D4993" s="339">
        <v>154051203</v>
      </c>
      <c r="E4993" s="117"/>
      <c r="F4993" s="326">
        <v>251</v>
      </c>
      <c r="G4993" s="326"/>
      <c r="H4993" s="326">
        <f t="shared" si="51"/>
        <v>251</v>
      </c>
      <c r="I4993" s="325"/>
      <c r="J4993" s="325"/>
      <c r="K4993" s="325"/>
    </row>
    <row r="4994" spans="1:11">
      <c r="A4994" s="682"/>
      <c r="B4994" s="675"/>
      <c r="C4994" s="117"/>
      <c r="D4994" s="339">
        <v>154051204</v>
      </c>
      <c r="E4994" s="117"/>
      <c r="F4994" s="326">
        <v>243</v>
      </c>
      <c r="G4994" s="326"/>
      <c r="H4994" s="326">
        <f t="shared" si="51"/>
        <v>243</v>
      </c>
      <c r="I4994" s="325"/>
      <c r="J4994" s="325"/>
      <c r="K4994" s="325"/>
    </row>
    <row r="4995" spans="1:11">
      <c r="A4995" s="682"/>
      <c r="B4995" s="675"/>
      <c r="C4995" s="117"/>
      <c r="D4995" s="324" t="s">
        <v>2</v>
      </c>
      <c r="E4995" s="323"/>
      <c r="F4995" s="322">
        <f>SUM(F4991:F4994)</f>
        <v>1261</v>
      </c>
      <c r="G4995" s="322"/>
      <c r="H4995" s="322">
        <f t="shared" si="51"/>
        <v>1261</v>
      </c>
      <c r="I4995" s="322">
        <v>3</v>
      </c>
      <c r="J4995" s="322">
        <v>0</v>
      </c>
      <c r="K4995" s="322">
        <f>I4995+J4995</f>
        <v>3</v>
      </c>
    </row>
    <row r="4996" spans="1:11">
      <c r="A4996" s="682">
        <v>102</v>
      </c>
      <c r="B4996" s="675" t="s">
        <v>7421</v>
      </c>
      <c r="C4996" s="336" t="s">
        <v>5347</v>
      </c>
      <c r="D4996" s="339">
        <v>154051201</v>
      </c>
      <c r="E4996" s="117"/>
      <c r="F4996" s="326"/>
      <c r="G4996" s="326">
        <v>337</v>
      </c>
      <c r="H4996" s="326">
        <f t="shared" si="51"/>
        <v>337</v>
      </c>
      <c r="I4996" s="325"/>
      <c r="J4996" s="325"/>
      <c r="K4996" s="325"/>
    </row>
    <row r="4997" spans="1:11">
      <c r="A4997" s="682"/>
      <c r="B4997" s="675"/>
      <c r="C4997" s="117"/>
      <c r="D4997" s="339">
        <v>154051202</v>
      </c>
      <c r="E4997" s="117"/>
      <c r="F4997" s="326"/>
      <c r="G4997" s="326">
        <v>192</v>
      </c>
      <c r="H4997" s="326">
        <f t="shared" si="51"/>
        <v>192</v>
      </c>
      <c r="I4997" s="325"/>
      <c r="J4997" s="325"/>
      <c r="K4997" s="325"/>
    </row>
    <row r="4998" spans="1:11">
      <c r="A4998" s="682"/>
      <c r="B4998" s="675"/>
      <c r="C4998" s="117"/>
      <c r="D4998" s="339">
        <v>154051203</v>
      </c>
      <c r="E4998" s="117"/>
      <c r="F4998" s="326"/>
      <c r="G4998" s="326">
        <v>132</v>
      </c>
      <c r="H4998" s="326">
        <f t="shared" si="51"/>
        <v>132</v>
      </c>
      <c r="I4998" s="325"/>
      <c r="J4998" s="325"/>
      <c r="K4998" s="325"/>
    </row>
    <row r="4999" spans="1:11">
      <c r="A4999" s="682"/>
      <c r="B4999" s="675"/>
      <c r="C4999" s="117"/>
      <c r="D4999" s="339">
        <v>154051204</v>
      </c>
      <c r="E4999" s="117"/>
      <c r="F4999" s="326"/>
      <c r="G4999" s="326">
        <v>169</v>
      </c>
      <c r="H4999" s="326">
        <f t="shared" si="51"/>
        <v>169</v>
      </c>
      <c r="I4999" s="325"/>
      <c r="J4999" s="325"/>
      <c r="K4999" s="325"/>
    </row>
    <row r="5000" spans="1:11">
      <c r="A5000" s="682"/>
      <c r="B5000" s="675"/>
      <c r="C5000" s="117"/>
      <c r="D5000" s="324" t="s">
        <v>2</v>
      </c>
      <c r="E5000" s="323"/>
      <c r="F5000" s="327"/>
      <c r="G5000" s="322">
        <f>SUM(G4996:G4999)</f>
        <v>830</v>
      </c>
      <c r="H5000" s="322">
        <f t="shared" si="51"/>
        <v>830</v>
      </c>
      <c r="I5000" s="322"/>
      <c r="J5000" s="322">
        <v>2</v>
      </c>
      <c r="K5000" s="322">
        <f>I5000+J5000</f>
        <v>2</v>
      </c>
    </row>
    <row r="5001" spans="1:11">
      <c r="A5001" s="682">
        <v>103</v>
      </c>
      <c r="B5001" s="675" t="s">
        <v>7420</v>
      </c>
      <c r="C5001" s="336" t="s">
        <v>5344</v>
      </c>
      <c r="D5001" s="339">
        <v>154051205</v>
      </c>
      <c r="E5001" s="117"/>
      <c r="F5001" s="326">
        <v>333</v>
      </c>
      <c r="G5001" s="326">
        <v>261</v>
      </c>
      <c r="H5001" s="326">
        <f t="shared" si="51"/>
        <v>594</v>
      </c>
      <c r="I5001" s="325"/>
      <c r="J5001" s="325"/>
      <c r="K5001" s="325"/>
    </row>
    <row r="5002" spans="1:11">
      <c r="A5002" s="682"/>
      <c r="B5002" s="675"/>
      <c r="C5002" s="117"/>
      <c r="D5002" s="339">
        <v>154051206</v>
      </c>
      <c r="E5002" s="117"/>
      <c r="F5002" s="326">
        <v>312</v>
      </c>
      <c r="G5002" s="326">
        <v>221</v>
      </c>
      <c r="H5002" s="326">
        <f t="shared" si="51"/>
        <v>533</v>
      </c>
      <c r="I5002" s="325"/>
      <c r="J5002" s="325"/>
      <c r="K5002" s="325"/>
    </row>
    <row r="5003" spans="1:11">
      <c r="A5003" s="682"/>
      <c r="B5003" s="675"/>
      <c r="C5003" s="117"/>
      <c r="D5003" s="339">
        <v>154051207</v>
      </c>
      <c r="E5003" s="117"/>
      <c r="F5003" s="326">
        <v>251</v>
      </c>
      <c r="G5003" s="326">
        <v>172</v>
      </c>
      <c r="H5003" s="326">
        <f t="shared" si="51"/>
        <v>423</v>
      </c>
      <c r="I5003" s="325"/>
      <c r="J5003" s="325"/>
      <c r="K5003" s="325"/>
    </row>
    <row r="5004" spans="1:11">
      <c r="A5004" s="682"/>
      <c r="B5004" s="675"/>
      <c r="C5004" s="117"/>
      <c r="D5004" s="324" t="s">
        <v>2</v>
      </c>
      <c r="E5004" s="323"/>
      <c r="F5004" s="322">
        <f>SUM(F5001:F5003)</f>
        <v>896</v>
      </c>
      <c r="G5004" s="322">
        <f>SUM(G5001:G5003)</f>
        <v>654</v>
      </c>
      <c r="H5004" s="322">
        <f>SUM(H5001:H5003)</f>
        <v>1550</v>
      </c>
      <c r="I5004" s="322">
        <v>2</v>
      </c>
      <c r="J5004" s="322">
        <v>2</v>
      </c>
      <c r="K5004" s="322">
        <f>I5004+J5004</f>
        <v>4</v>
      </c>
    </row>
    <row r="5005" spans="1:11">
      <c r="A5005" s="682">
        <v>104</v>
      </c>
      <c r="B5005" s="675" t="s">
        <v>7419</v>
      </c>
      <c r="C5005" s="336" t="s">
        <v>5344</v>
      </c>
      <c r="D5005" s="339">
        <v>154051208</v>
      </c>
      <c r="E5005" s="117"/>
      <c r="F5005" s="326">
        <v>408</v>
      </c>
      <c r="G5005" s="326">
        <v>286</v>
      </c>
      <c r="H5005" s="326">
        <f>+F5005+G5005</f>
        <v>694</v>
      </c>
      <c r="I5005" s="325"/>
      <c r="J5005" s="325"/>
      <c r="K5005" s="325"/>
    </row>
    <row r="5006" spans="1:11">
      <c r="A5006" s="682"/>
      <c r="B5006" s="675"/>
      <c r="C5006" s="117"/>
      <c r="D5006" s="339">
        <v>154051209</v>
      </c>
      <c r="E5006" s="117"/>
      <c r="F5006" s="326">
        <v>239</v>
      </c>
      <c r="G5006" s="326">
        <v>197</v>
      </c>
      <c r="H5006" s="326">
        <f>+F5006+G5006</f>
        <v>436</v>
      </c>
      <c r="I5006" s="325"/>
      <c r="J5006" s="325"/>
      <c r="K5006" s="325"/>
    </row>
    <row r="5007" spans="1:11">
      <c r="A5007" s="682"/>
      <c r="B5007" s="675"/>
      <c r="C5007" s="117"/>
      <c r="D5007" s="324" t="s">
        <v>2</v>
      </c>
      <c r="E5007" s="323"/>
      <c r="F5007" s="322">
        <f>SUM(F5005:F5006)</f>
        <v>647</v>
      </c>
      <c r="G5007" s="322">
        <f>SUM(G5005:G5006)</f>
        <v>483</v>
      </c>
      <c r="H5007" s="322">
        <f>SUM(H5005:H5006)</f>
        <v>1130</v>
      </c>
      <c r="I5007" s="322">
        <v>2</v>
      </c>
      <c r="J5007" s="322">
        <v>1</v>
      </c>
      <c r="K5007" s="322">
        <v>3</v>
      </c>
    </row>
    <row r="5008" spans="1:11">
      <c r="A5008" s="682">
        <v>105</v>
      </c>
      <c r="B5008" s="675" t="s">
        <v>7418</v>
      </c>
      <c r="C5008" s="336" t="s">
        <v>5342</v>
      </c>
      <c r="D5008" s="339">
        <v>154051210</v>
      </c>
      <c r="E5008" s="117"/>
      <c r="F5008" s="326">
        <v>172</v>
      </c>
      <c r="G5008" s="326">
        <v>97</v>
      </c>
      <c r="H5008" s="326">
        <f>+F5008+G5008</f>
        <v>269</v>
      </c>
      <c r="I5008" s="325"/>
      <c r="J5008" s="325"/>
      <c r="K5008" s="325"/>
    </row>
    <row r="5009" spans="1:11">
      <c r="A5009" s="682"/>
      <c r="B5009" s="675"/>
      <c r="C5009" s="117"/>
      <c r="D5009" s="339">
        <v>154051211</v>
      </c>
      <c r="E5009" s="117"/>
      <c r="F5009" s="326">
        <v>329</v>
      </c>
      <c r="G5009" s="326">
        <v>212</v>
      </c>
      <c r="H5009" s="326">
        <f>+F5009+G5009</f>
        <v>541</v>
      </c>
      <c r="I5009" s="325"/>
      <c r="J5009" s="325"/>
      <c r="K5009" s="325"/>
    </row>
    <row r="5010" spans="1:11">
      <c r="A5010" s="682"/>
      <c r="B5010" s="675"/>
      <c r="C5010" s="117"/>
      <c r="D5010" s="324" t="s">
        <v>2</v>
      </c>
      <c r="E5010" s="323"/>
      <c r="F5010" s="322">
        <f>SUM(F5008:F5009)</f>
        <v>501</v>
      </c>
      <c r="G5010" s="322">
        <f>SUM(G5008:G5009)</f>
        <v>309</v>
      </c>
      <c r="H5010" s="322">
        <f>SUM(H5008:H5009)</f>
        <v>810</v>
      </c>
      <c r="I5010" s="322">
        <v>1</v>
      </c>
      <c r="J5010" s="322">
        <v>1</v>
      </c>
      <c r="K5010" s="322">
        <f>I5010+J5010</f>
        <v>2</v>
      </c>
    </row>
    <row r="5011" spans="1:11">
      <c r="A5011" s="682">
        <v>106</v>
      </c>
      <c r="B5011" s="675" t="s">
        <v>7417</v>
      </c>
      <c r="C5011" s="336" t="s">
        <v>5337</v>
      </c>
      <c r="D5011" s="339">
        <v>154050801</v>
      </c>
      <c r="E5011" s="117"/>
      <c r="F5011" s="326">
        <v>904</v>
      </c>
      <c r="G5011" s="326"/>
      <c r="H5011" s="326">
        <f t="shared" ref="H5011:H5024" si="52">+F5011+G5011</f>
        <v>904</v>
      </c>
      <c r="I5011" s="325"/>
      <c r="J5011" s="325"/>
      <c r="K5011" s="325"/>
    </row>
    <row r="5012" spans="1:11">
      <c r="A5012" s="682"/>
      <c r="B5012" s="675"/>
      <c r="C5012" s="117"/>
      <c r="D5012" s="339">
        <v>154050802</v>
      </c>
      <c r="E5012" s="117"/>
      <c r="F5012" s="326">
        <v>571</v>
      </c>
      <c r="G5012" s="326"/>
      <c r="H5012" s="326">
        <f t="shared" si="52"/>
        <v>571</v>
      </c>
      <c r="I5012" s="325"/>
      <c r="J5012" s="325"/>
      <c r="K5012" s="325"/>
    </row>
    <row r="5013" spans="1:11">
      <c r="A5013" s="682"/>
      <c r="B5013" s="675"/>
      <c r="C5013" s="117"/>
      <c r="D5013" s="324" t="s">
        <v>2</v>
      </c>
      <c r="E5013" s="323"/>
      <c r="F5013" s="322">
        <f>SUM(F5011:F5012)</f>
        <v>1475</v>
      </c>
      <c r="G5013" s="322"/>
      <c r="H5013" s="322">
        <f t="shared" si="52"/>
        <v>1475</v>
      </c>
      <c r="I5013" s="322">
        <v>3</v>
      </c>
      <c r="J5013" s="322"/>
      <c r="K5013" s="322">
        <f>I5013+J5013</f>
        <v>3</v>
      </c>
    </row>
    <row r="5014" spans="1:11">
      <c r="A5014" s="682">
        <v>107</v>
      </c>
      <c r="B5014" s="675" t="s">
        <v>7416</v>
      </c>
      <c r="C5014" s="336" t="s">
        <v>5337</v>
      </c>
      <c r="D5014" s="339">
        <v>154050801</v>
      </c>
      <c r="E5014" s="117"/>
      <c r="F5014" s="326"/>
      <c r="G5014" s="326">
        <v>725</v>
      </c>
      <c r="H5014" s="326">
        <f t="shared" si="52"/>
        <v>725</v>
      </c>
      <c r="I5014" s="325"/>
      <c r="J5014" s="325"/>
      <c r="K5014" s="325"/>
    </row>
    <row r="5015" spans="1:11">
      <c r="A5015" s="682"/>
      <c r="B5015" s="675"/>
      <c r="C5015" s="117"/>
      <c r="D5015" s="339">
        <v>154050802</v>
      </c>
      <c r="E5015" s="117"/>
      <c r="F5015" s="326"/>
      <c r="G5015" s="326">
        <v>432</v>
      </c>
      <c r="H5015" s="326">
        <f t="shared" si="52"/>
        <v>432</v>
      </c>
      <c r="I5015" s="325"/>
      <c r="J5015" s="325"/>
      <c r="K5015" s="325"/>
    </row>
    <row r="5016" spans="1:11">
      <c r="A5016" s="682"/>
      <c r="B5016" s="675"/>
      <c r="C5016" s="117"/>
      <c r="D5016" s="324" t="s">
        <v>2</v>
      </c>
      <c r="E5016" s="323"/>
      <c r="F5016" s="327"/>
      <c r="G5016" s="322">
        <f>SUM(G5014:G5015)</f>
        <v>1157</v>
      </c>
      <c r="H5016" s="322">
        <f t="shared" si="52"/>
        <v>1157</v>
      </c>
      <c r="I5016" s="322"/>
      <c r="J5016" s="322">
        <v>3</v>
      </c>
      <c r="K5016" s="322">
        <f>I5016+J5016</f>
        <v>3</v>
      </c>
    </row>
    <row r="5017" spans="1:11">
      <c r="A5017" s="682">
        <v>108</v>
      </c>
      <c r="B5017" s="675" t="s">
        <v>7415</v>
      </c>
      <c r="C5017" s="336" t="s">
        <v>5337</v>
      </c>
      <c r="D5017" s="339">
        <v>154050803</v>
      </c>
      <c r="E5017" s="117"/>
      <c r="F5017" s="326">
        <v>554</v>
      </c>
      <c r="G5017" s="326"/>
      <c r="H5017" s="326">
        <f t="shared" si="52"/>
        <v>554</v>
      </c>
      <c r="I5017" s="325"/>
      <c r="J5017" s="325"/>
      <c r="K5017" s="325"/>
    </row>
    <row r="5018" spans="1:11">
      <c r="A5018" s="682"/>
      <c r="B5018" s="675"/>
      <c r="C5018" s="117"/>
      <c r="D5018" s="339">
        <v>154050804</v>
      </c>
      <c r="E5018" s="117"/>
      <c r="F5018" s="326">
        <v>553</v>
      </c>
      <c r="G5018" s="326"/>
      <c r="H5018" s="326">
        <f t="shared" si="52"/>
        <v>553</v>
      </c>
      <c r="I5018" s="325"/>
      <c r="J5018" s="325"/>
      <c r="K5018" s="325"/>
    </row>
    <row r="5019" spans="1:11">
      <c r="A5019" s="682"/>
      <c r="B5019" s="675"/>
      <c r="C5019" s="117"/>
      <c r="D5019" s="324" t="s">
        <v>2</v>
      </c>
      <c r="E5019" s="323"/>
      <c r="F5019" s="322">
        <f>SUM(F5017:F5018)</f>
        <v>1107</v>
      </c>
      <c r="G5019" s="322"/>
      <c r="H5019" s="322">
        <f t="shared" si="52"/>
        <v>1107</v>
      </c>
      <c r="I5019" s="322">
        <v>3</v>
      </c>
      <c r="J5019" s="322"/>
      <c r="K5019" s="322">
        <f>I5019+J5019</f>
        <v>3</v>
      </c>
    </row>
    <row r="5020" spans="1:11">
      <c r="A5020" s="682">
        <v>109</v>
      </c>
      <c r="B5020" s="675" t="s">
        <v>7414</v>
      </c>
      <c r="C5020" s="336" t="s">
        <v>5337</v>
      </c>
      <c r="D5020" s="339">
        <v>154050803</v>
      </c>
      <c r="E5020" s="117"/>
      <c r="F5020" s="326"/>
      <c r="G5020" s="326">
        <v>447</v>
      </c>
      <c r="H5020" s="326">
        <f t="shared" si="52"/>
        <v>447</v>
      </c>
      <c r="I5020" s="325"/>
      <c r="J5020" s="325"/>
      <c r="K5020" s="325"/>
    </row>
    <row r="5021" spans="1:11">
      <c r="A5021" s="682"/>
      <c r="B5021" s="675"/>
      <c r="C5021" s="336"/>
      <c r="D5021" s="339">
        <v>154050804</v>
      </c>
      <c r="E5021" s="117"/>
      <c r="F5021" s="326"/>
      <c r="G5021" s="326">
        <v>397</v>
      </c>
      <c r="H5021" s="326">
        <f t="shared" si="52"/>
        <v>397</v>
      </c>
      <c r="I5021" s="325"/>
      <c r="J5021" s="325"/>
      <c r="K5021" s="325"/>
    </row>
    <row r="5022" spans="1:11">
      <c r="A5022" s="682"/>
      <c r="B5022" s="675"/>
      <c r="C5022" s="117"/>
      <c r="D5022" s="324" t="s">
        <v>2</v>
      </c>
      <c r="E5022" s="323"/>
      <c r="F5022" s="327"/>
      <c r="G5022" s="322">
        <f>SUM(G5020:G5021)</f>
        <v>844</v>
      </c>
      <c r="H5022" s="322">
        <f t="shared" si="52"/>
        <v>844</v>
      </c>
      <c r="I5022" s="322"/>
      <c r="J5022" s="322">
        <v>2</v>
      </c>
      <c r="K5022" s="322">
        <f>I5022+J5022</f>
        <v>2</v>
      </c>
    </row>
    <row r="5023" spans="1:11">
      <c r="A5023" s="682">
        <v>110</v>
      </c>
      <c r="B5023" s="675" t="s">
        <v>7413</v>
      </c>
      <c r="C5023" s="336" t="s">
        <v>5335</v>
      </c>
      <c r="D5023" s="339">
        <v>154050805</v>
      </c>
      <c r="E5023" s="117"/>
      <c r="F5023" s="326">
        <v>343</v>
      </c>
      <c r="G5023" s="326">
        <v>220</v>
      </c>
      <c r="H5023" s="326">
        <f t="shared" si="52"/>
        <v>563</v>
      </c>
      <c r="I5023" s="325"/>
      <c r="J5023" s="325"/>
      <c r="K5023" s="325"/>
    </row>
    <row r="5024" spans="1:11">
      <c r="A5024" s="682"/>
      <c r="B5024" s="675"/>
      <c r="C5024" s="117"/>
      <c r="D5024" s="339">
        <v>154050806</v>
      </c>
      <c r="E5024" s="117"/>
      <c r="F5024" s="326">
        <v>472</v>
      </c>
      <c r="G5024" s="326">
        <v>279</v>
      </c>
      <c r="H5024" s="326">
        <f t="shared" si="52"/>
        <v>751</v>
      </c>
      <c r="I5024" s="325"/>
      <c r="J5024" s="325"/>
      <c r="K5024" s="325"/>
    </row>
    <row r="5025" spans="1:11">
      <c r="A5025" s="682"/>
      <c r="B5025" s="675"/>
      <c r="C5025" s="117"/>
      <c r="D5025" s="324" t="s">
        <v>2</v>
      </c>
      <c r="E5025" s="323"/>
      <c r="F5025" s="322">
        <f>SUM(F5023:F5024)</f>
        <v>815</v>
      </c>
      <c r="G5025" s="322">
        <f>SUM(G5023:G5024)</f>
        <v>499</v>
      </c>
      <c r="H5025" s="322">
        <f>SUM(H5023:H5024)</f>
        <v>1314</v>
      </c>
      <c r="I5025" s="322">
        <v>2</v>
      </c>
      <c r="J5025" s="322">
        <v>1</v>
      </c>
      <c r="K5025" s="322">
        <f>I5025+J5025</f>
        <v>3</v>
      </c>
    </row>
    <row r="5026" spans="1:11">
      <c r="A5026" s="682">
        <v>111</v>
      </c>
      <c r="B5026" s="675" t="s">
        <v>7412</v>
      </c>
      <c r="C5026" s="336" t="s">
        <v>5332</v>
      </c>
      <c r="D5026" s="339">
        <v>154050807</v>
      </c>
      <c r="E5026" s="117"/>
      <c r="F5026" s="326">
        <v>283</v>
      </c>
      <c r="G5026" s="326"/>
      <c r="H5026" s="326">
        <f t="shared" ref="H5026:H5051" si="53">+F5026+G5026</f>
        <v>283</v>
      </c>
      <c r="I5026" s="325"/>
      <c r="J5026" s="325"/>
      <c r="K5026" s="325"/>
    </row>
    <row r="5027" spans="1:11">
      <c r="A5027" s="682"/>
      <c r="B5027" s="675"/>
      <c r="C5027" s="117"/>
      <c r="D5027" s="339">
        <v>154050808</v>
      </c>
      <c r="E5027" s="117"/>
      <c r="F5027" s="326">
        <v>467</v>
      </c>
      <c r="G5027" s="326"/>
      <c r="H5027" s="326">
        <f t="shared" si="53"/>
        <v>467</v>
      </c>
      <c r="I5027" s="325"/>
      <c r="J5027" s="325"/>
      <c r="K5027" s="325"/>
    </row>
    <row r="5028" spans="1:11">
      <c r="A5028" s="682"/>
      <c r="B5028" s="675"/>
      <c r="C5028" s="117"/>
      <c r="D5028" s="339">
        <v>154050809</v>
      </c>
      <c r="E5028" s="117"/>
      <c r="F5028" s="326">
        <v>306</v>
      </c>
      <c r="G5028" s="326"/>
      <c r="H5028" s="326">
        <f t="shared" si="53"/>
        <v>306</v>
      </c>
      <c r="I5028" s="325"/>
      <c r="J5028" s="325"/>
      <c r="K5028" s="325"/>
    </row>
    <row r="5029" spans="1:11">
      <c r="A5029" s="682"/>
      <c r="B5029" s="675"/>
      <c r="C5029" s="117"/>
      <c r="D5029" s="339">
        <v>154050810</v>
      </c>
      <c r="E5029" s="117"/>
      <c r="F5029" s="326">
        <v>496</v>
      </c>
      <c r="G5029" s="326"/>
      <c r="H5029" s="326">
        <f t="shared" si="53"/>
        <v>496</v>
      </c>
      <c r="I5029" s="325"/>
      <c r="J5029" s="325"/>
      <c r="K5029" s="325"/>
    </row>
    <row r="5030" spans="1:11">
      <c r="A5030" s="682"/>
      <c r="B5030" s="675"/>
      <c r="C5030" s="117"/>
      <c r="D5030" s="324" t="s">
        <v>2</v>
      </c>
      <c r="E5030" s="323"/>
      <c r="F5030" s="322">
        <f>SUM(F5026:F5029)</f>
        <v>1552</v>
      </c>
      <c r="G5030" s="322"/>
      <c r="H5030" s="322">
        <f t="shared" si="53"/>
        <v>1552</v>
      </c>
      <c r="I5030" s="322">
        <v>4</v>
      </c>
      <c r="J5030" s="322"/>
      <c r="K5030" s="322">
        <f>I5030+J5030</f>
        <v>4</v>
      </c>
    </row>
    <row r="5031" spans="1:11">
      <c r="A5031" s="682">
        <v>112</v>
      </c>
      <c r="B5031" s="675" t="s">
        <v>7411</v>
      </c>
      <c r="C5031" s="336" t="s">
        <v>5332</v>
      </c>
      <c r="D5031" s="339">
        <v>154050807</v>
      </c>
      <c r="E5031" s="117"/>
      <c r="F5031" s="326"/>
      <c r="G5031" s="326">
        <v>217</v>
      </c>
      <c r="H5031" s="326">
        <f t="shared" si="53"/>
        <v>217</v>
      </c>
      <c r="I5031" s="325"/>
      <c r="J5031" s="325"/>
      <c r="K5031" s="325"/>
    </row>
    <row r="5032" spans="1:11">
      <c r="A5032" s="682"/>
      <c r="B5032" s="675"/>
      <c r="C5032" s="117"/>
      <c r="D5032" s="339">
        <v>154050808</v>
      </c>
      <c r="E5032" s="117"/>
      <c r="F5032" s="326"/>
      <c r="G5032" s="326">
        <v>320</v>
      </c>
      <c r="H5032" s="326">
        <f t="shared" si="53"/>
        <v>320</v>
      </c>
      <c r="I5032" s="325"/>
      <c r="J5032" s="325"/>
      <c r="K5032" s="325"/>
    </row>
    <row r="5033" spans="1:11">
      <c r="A5033" s="682"/>
      <c r="B5033" s="675"/>
      <c r="C5033" s="117"/>
      <c r="D5033" s="339">
        <v>154050809</v>
      </c>
      <c r="E5033" s="117"/>
      <c r="F5033" s="326"/>
      <c r="G5033" s="326">
        <v>203</v>
      </c>
      <c r="H5033" s="326">
        <f t="shared" si="53"/>
        <v>203</v>
      </c>
      <c r="I5033" s="325"/>
      <c r="J5033" s="325"/>
      <c r="K5033" s="325"/>
    </row>
    <row r="5034" spans="1:11">
      <c r="A5034" s="682"/>
      <c r="B5034" s="675"/>
      <c r="C5034" s="117"/>
      <c r="D5034" s="339">
        <v>154050810</v>
      </c>
      <c r="E5034" s="117"/>
      <c r="F5034" s="326"/>
      <c r="G5034" s="326">
        <v>351</v>
      </c>
      <c r="H5034" s="326">
        <f t="shared" si="53"/>
        <v>351</v>
      </c>
      <c r="I5034" s="325"/>
      <c r="J5034" s="325"/>
      <c r="K5034" s="325"/>
    </row>
    <row r="5035" spans="1:11">
      <c r="A5035" s="682"/>
      <c r="B5035" s="675"/>
      <c r="C5035" s="117"/>
      <c r="D5035" s="324" t="s">
        <v>2</v>
      </c>
      <c r="E5035" s="323"/>
      <c r="F5035" s="327"/>
      <c r="G5035" s="322">
        <f>SUM(G5031:G5034)</f>
        <v>1091</v>
      </c>
      <c r="H5035" s="322">
        <f t="shared" si="53"/>
        <v>1091</v>
      </c>
      <c r="I5035" s="322"/>
      <c r="J5035" s="322">
        <v>3</v>
      </c>
      <c r="K5035" s="322">
        <f>I5035+J5035</f>
        <v>3</v>
      </c>
    </row>
    <row r="5036" spans="1:11">
      <c r="A5036" s="682">
        <v>113</v>
      </c>
      <c r="B5036" s="675" t="s">
        <v>7410</v>
      </c>
      <c r="C5036" s="336" t="s">
        <v>5329</v>
      </c>
      <c r="D5036" s="339">
        <v>154050811</v>
      </c>
      <c r="E5036" s="117"/>
      <c r="F5036" s="326">
        <v>354</v>
      </c>
      <c r="G5036" s="326"/>
      <c r="H5036" s="326">
        <f t="shared" si="53"/>
        <v>354</v>
      </c>
      <c r="I5036" s="325"/>
      <c r="J5036" s="325"/>
      <c r="K5036" s="325"/>
    </row>
    <row r="5037" spans="1:11">
      <c r="A5037" s="682"/>
      <c r="B5037" s="675"/>
      <c r="C5037" s="117"/>
      <c r="D5037" s="339">
        <v>154050812</v>
      </c>
      <c r="E5037" s="117"/>
      <c r="F5037" s="326">
        <v>162</v>
      </c>
      <c r="G5037" s="326"/>
      <c r="H5037" s="326">
        <f t="shared" si="53"/>
        <v>162</v>
      </c>
      <c r="I5037" s="325"/>
      <c r="J5037" s="325"/>
      <c r="K5037" s="325"/>
    </row>
    <row r="5038" spans="1:11">
      <c r="A5038" s="682"/>
      <c r="B5038" s="675"/>
      <c r="C5038" s="117"/>
      <c r="D5038" s="339">
        <v>154050813</v>
      </c>
      <c r="E5038" s="117"/>
      <c r="F5038" s="326">
        <v>797</v>
      </c>
      <c r="G5038" s="326"/>
      <c r="H5038" s="326">
        <f t="shared" si="53"/>
        <v>797</v>
      </c>
      <c r="I5038" s="325"/>
      <c r="J5038" s="325"/>
      <c r="K5038" s="325"/>
    </row>
    <row r="5039" spans="1:11">
      <c r="A5039" s="682"/>
      <c r="B5039" s="675"/>
      <c r="C5039" s="117"/>
      <c r="D5039" s="324" t="s">
        <v>2</v>
      </c>
      <c r="E5039" s="323"/>
      <c r="F5039" s="322">
        <f>SUM(F5036:F5038)</f>
        <v>1313</v>
      </c>
      <c r="G5039" s="322"/>
      <c r="H5039" s="322">
        <f t="shared" si="53"/>
        <v>1313</v>
      </c>
      <c r="I5039" s="322">
        <v>3</v>
      </c>
      <c r="J5039" s="322"/>
      <c r="K5039" s="322">
        <f>I5039+J5039</f>
        <v>3</v>
      </c>
    </row>
    <row r="5040" spans="1:11">
      <c r="A5040" s="682">
        <v>114</v>
      </c>
      <c r="B5040" s="675" t="s">
        <v>7409</v>
      </c>
      <c r="C5040" s="336" t="s">
        <v>5329</v>
      </c>
      <c r="D5040" s="339">
        <v>154050811</v>
      </c>
      <c r="E5040" s="117"/>
      <c r="F5040" s="326"/>
      <c r="G5040" s="326">
        <v>270</v>
      </c>
      <c r="H5040" s="326">
        <f t="shared" si="53"/>
        <v>270</v>
      </c>
      <c r="I5040" s="325"/>
      <c r="J5040" s="325"/>
      <c r="K5040" s="325"/>
    </row>
    <row r="5041" spans="1:11">
      <c r="A5041" s="682"/>
      <c r="B5041" s="675"/>
      <c r="C5041" s="117"/>
      <c r="D5041" s="339">
        <v>154050812</v>
      </c>
      <c r="E5041" s="117"/>
      <c r="F5041" s="326"/>
      <c r="G5041" s="326">
        <v>134</v>
      </c>
      <c r="H5041" s="326">
        <f t="shared" si="53"/>
        <v>134</v>
      </c>
      <c r="I5041" s="325"/>
      <c r="J5041" s="325"/>
      <c r="K5041" s="325"/>
    </row>
    <row r="5042" spans="1:11">
      <c r="A5042" s="682"/>
      <c r="B5042" s="675"/>
      <c r="C5042" s="117"/>
      <c r="D5042" s="339">
        <v>154050813</v>
      </c>
      <c r="E5042" s="117"/>
      <c r="F5042" s="326"/>
      <c r="G5042" s="326">
        <v>613</v>
      </c>
      <c r="H5042" s="326">
        <f t="shared" si="53"/>
        <v>613</v>
      </c>
      <c r="I5042" s="325"/>
      <c r="J5042" s="325"/>
      <c r="K5042" s="325"/>
    </row>
    <row r="5043" spans="1:11">
      <c r="A5043" s="682"/>
      <c r="B5043" s="675"/>
      <c r="C5043" s="117"/>
      <c r="D5043" s="324" t="s">
        <v>2</v>
      </c>
      <c r="E5043" s="323"/>
      <c r="F5043" s="327"/>
      <c r="G5043" s="322">
        <f>SUM(G5040:G5042)</f>
        <v>1017</v>
      </c>
      <c r="H5043" s="322">
        <f t="shared" si="53"/>
        <v>1017</v>
      </c>
      <c r="I5043" s="322"/>
      <c r="J5043" s="322">
        <v>3</v>
      </c>
      <c r="K5043" s="322">
        <f>I5043+J5043</f>
        <v>3</v>
      </c>
    </row>
    <row r="5044" spans="1:11">
      <c r="A5044" s="682">
        <v>115</v>
      </c>
      <c r="B5044" s="675" t="s">
        <v>7408</v>
      </c>
      <c r="C5044" s="336" t="s">
        <v>5326</v>
      </c>
      <c r="D5044" s="339">
        <v>154050306</v>
      </c>
      <c r="E5044" s="117"/>
      <c r="F5044" s="326">
        <v>794</v>
      </c>
      <c r="G5044" s="326"/>
      <c r="H5044" s="326">
        <f t="shared" si="53"/>
        <v>794</v>
      </c>
      <c r="I5044" s="325"/>
      <c r="J5044" s="325"/>
      <c r="K5044" s="325"/>
    </row>
    <row r="5045" spans="1:11">
      <c r="A5045" s="682"/>
      <c r="B5045" s="675"/>
      <c r="C5045" s="117"/>
      <c r="D5045" s="339">
        <v>154050307</v>
      </c>
      <c r="E5045" s="117"/>
      <c r="F5045" s="326">
        <v>479</v>
      </c>
      <c r="G5045" s="326"/>
      <c r="H5045" s="326">
        <f t="shared" si="53"/>
        <v>479</v>
      </c>
      <c r="I5045" s="325"/>
      <c r="J5045" s="325"/>
      <c r="K5045" s="325"/>
    </row>
    <row r="5046" spans="1:11">
      <c r="A5046" s="682"/>
      <c r="B5046" s="675"/>
      <c r="C5046" s="117"/>
      <c r="D5046" s="324" t="s">
        <v>2</v>
      </c>
      <c r="E5046" s="323"/>
      <c r="F5046" s="322">
        <f>SUM(F5044:F5045)</f>
        <v>1273</v>
      </c>
      <c r="G5046" s="322"/>
      <c r="H5046" s="322">
        <f t="shared" si="53"/>
        <v>1273</v>
      </c>
      <c r="I5046" s="322">
        <v>3</v>
      </c>
      <c r="J5046" s="322"/>
      <c r="K5046" s="322">
        <f>I5046+J5046</f>
        <v>3</v>
      </c>
    </row>
    <row r="5047" spans="1:11">
      <c r="A5047" s="682">
        <v>116</v>
      </c>
      <c r="B5047" s="675" t="s">
        <v>7407</v>
      </c>
      <c r="C5047" s="336" t="s">
        <v>5326</v>
      </c>
      <c r="D5047" s="339">
        <v>154050306</v>
      </c>
      <c r="E5047" s="117"/>
      <c r="F5047" s="326"/>
      <c r="G5047" s="326">
        <v>605</v>
      </c>
      <c r="H5047" s="326">
        <f t="shared" si="53"/>
        <v>605</v>
      </c>
      <c r="I5047" s="325"/>
      <c r="J5047" s="325"/>
      <c r="K5047" s="325"/>
    </row>
    <row r="5048" spans="1:11">
      <c r="A5048" s="682"/>
      <c r="B5048" s="675"/>
      <c r="C5048" s="117"/>
      <c r="D5048" s="339">
        <v>154050307</v>
      </c>
      <c r="E5048" s="117"/>
      <c r="F5048" s="326"/>
      <c r="G5048" s="326">
        <v>382</v>
      </c>
      <c r="H5048" s="326">
        <f t="shared" si="53"/>
        <v>382</v>
      </c>
      <c r="I5048" s="325"/>
      <c r="J5048" s="325"/>
      <c r="K5048" s="325"/>
    </row>
    <row r="5049" spans="1:11">
      <c r="A5049" s="682"/>
      <c r="B5049" s="675"/>
      <c r="C5049" s="117"/>
      <c r="D5049" s="324" t="s">
        <v>2</v>
      </c>
      <c r="E5049" s="323"/>
      <c r="F5049" s="327"/>
      <c r="G5049" s="322">
        <f>SUM(G5047:G5048)</f>
        <v>987</v>
      </c>
      <c r="H5049" s="322">
        <f t="shared" si="53"/>
        <v>987</v>
      </c>
      <c r="I5049" s="322"/>
      <c r="J5049" s="322">
        <v>2</v>
      </c>
      <c r="K5049" s="322">
        <f>I5049+J5049</f>
        <v>2</v>
      </c>
    </row>
    <row r="5050" spans="1:11">
      <c r="A5050" s="682">
        <v>117</v>
      </c>
      <c r="B5050" s="675" t="s">
        <v>7406</v>
      </c>
      <c r="C5050" s="336" t="s">
        <v>5322</v>
      </c>
      <c r="D5050" s="339">
        <v>154050301</v>
      </c>
      <c r="E5050" s="117"/>
      <c r="F5050" s="326">
        <v>337</v>
      </c>
      <c r="G5050" s="326">
        <v>285</v>
      </c>
      <c r="H5050" s="326">
        <f t="shared" si="53"/>
        <v>622</v>
      </c>
      <c r="I5050" s="325"/>
      <c r="J5050" s="325"/>
      <c r="K5050" s="325"/>
    </row>
    <row r="5051" spans="1:11">
      <c r="A5051" s="682"/>
      <c r="B5051" s="675"/>
      <c r="C5051" s="117"/>
      <c r="D5051" s="339">
        <v>154050302</v>
      </c>
      <c r="E5051" s="117"/>
      <c r="F5051" s="326">
        <v>334</v>
      </c>
      <c r="G5051" s="326">
        <v>245</v>
      </c>
      <c r="H5051" s="326">
        <f t="shared" si="53"/>
        <v>579</v>
      </c>
      <c r="I5051" s="325"/>
      <c r="J5051" s="325"/>
      <c r="K5051" s="325"/>
    </row>
    <row r="5052" spans="1:11">
      <c r="A5052" s="682"/>
      <c r="B5052" s="675"/>
      <c r="C5052" s="117"/>
      <c r="D5052" s="324" t="s">
        <v>2</v>
      </c>
      <c r="E5052" s="323"/>
      <c r="F5052" s="322">
        <f>SUM(F5050:F5051)</f>
        <v>671</v>
      </c>
      <c r="G5052" s="322">
        <f>SUM(G5050:G5051)</f>
        <v>530</v>
      </c>
      <c r="H5052" s="322">
        <f>SUM(H5050:H5051)</f>
        <v>1201</v>
      </c>
      <c r="I5052" s="322">
        <v>2</v>
      </c>
      <c r="J5052" s="322">
        <v>1</v>
      </c>
      <c r="K5052" s="322">
        <f>I5052+J5052</f>
        <v>3</v>
      </c>
    </row>
    <row r="5053" spans="1:11">
      <c r="A5053" s="682">
        <v>118</v>
      </c>
      <c r="B5053" s="675" t="s">
        <v>7405</v>
      </c>
      <c r="C5053" s="336" t="s">
        <v>5322</v>
      </c>
      <c r="D5053" s="339">
        <v>154050303</v>
      </c>
      <c r="E5053" s="117"/>
      <c r="F5053" s="326">
        <v>404</v>
      </c>
      <c r="G5053" s="326"/>
      <c r="H5053" s="326">
        <f t="shared" ref="H5053:H5074" si="54">+F5053+G5053</f>
        <v>404</v>
      </c>
      <c r="I5053" s="325"/>
      <c r="J5053" s="325"/>
      <c r="K5053" s="325"/>
    </row>
    <row r="5054" spans="1:11">
      <c r="A5054" s="682"/>
      <c r="B5054" s="675"/>
      <c r="C5054" s="117"/>
      <c r="D5054" s="339">
        <v>154050304</v>
      </c>
      <c r="E5054" s="117"/>
      <c r="F5054" s="326">
        <v>366</v>
      </c>
      <c r="G5054" s="326"/>
      <c r="H5054" s="326">
        <f t="shared" si="54"/>
        <v>366</v>
      </c>
      <c r="I5054" s="325"/>
      <c r="J5054" s="325"/>
      <c r="K5054" s="325"/>
    </row>
    <row r="5055" spans="1:11">
      <c r="A5055" s="682"/>
      <c r="B5055" s="675"/>
      <c r="C5055" s="117"/>
      <c r="D5055" s="339">
        <v>154050305</v>
      </c>
      <c r="E5055" s="117"/>
      <c r="F5055" s="326">
        <v>447</v>
      </c>
      <c r="G5055" s="326"/>
      <c r="H5055" s="326">
        <f t="shared" si="54"/>
        <v>447</v>
      </c>
      <c r="I5055" s="325"/>
      <c r="J5055" s="325"/>
      <c r="K5055" s="325"/>
    </row>
    <row r="5056" spans="1:11">
      <c r="A5056" s="682"/>
      <c r="B5056" s="675"/>
      <c r="C5056" s="117"/>
      <c r="D5056" s="324" t="s">
        <v>2</v>
      </c>
      <c r="E5056" s="323"/>
      <c r="F5056" s="322">
        <f>SUM(F5053:F5055)</f>
        <v>1217</v>
      </c>
      <c r="G5056" s="322"/>
      <c r="H5056" s="322">
        <f t="shared" si="54"/>
        <v>1217</v>
      </c>
      <c r="I5056" s="322">
        <v>3</v>
      </c>
      <c r="J5056" s="322"/>
      <c r="K5056" s="322">
        <f>I5056+J5056</f>
        <v>3</v>
      </c>
    </row>
    <row r="5057" spans="1:11">
      <c r="A5057" s="682">
        <v>119</v>
      </c>
      <c r="B5057" s="675" t="s">
        <v>7404</v>
      </c>
      <c r="C5057" s="336" t="s">
        <v>5322</v>
      </c>
      <c r="D5057" s="339">
        <v>154050303</v>
      </c>
      <c r="E5057" s="117"/>
      <c r="F5057" s="326"/>
      <c r="G5057" s="326">
        <v>356</v>
      </c>
      <c r="H5057" s="326">
        <f t="shared" si="54"/>
        <v>356</v>
      </c>
      <c r="I5057" s="325"/>
      <c r="J5057" s="325"/>
      <c r="K5057" s="325"/>
    </row>
    <row r="5058" spans="1:11">
      <c r="A5058" s="682"/>
      <c r="B5058" s="675"/>
      <c r="C5058" s="117"/>
      <c r="D5058" s="339">
        <v>154050304</v>
      </c>
      <c r="E5058" s="117"/>
      <c r="F5058" s="326"/>
      <c r="G5058" s="326">
        <v>304</v>
      </c>
      <c r="H5058" s="326">
        <f t="shared" si="54"/>
        <v>304</v>
      </c>
      <c r="I5058" s="325"/>
      <c r="J5058" s="325"/>
      <c r="K5058" s="325"/>
    </row>
    <row r="5059" spans="1:11">
      <c r="A5059" s="682"/>
      <c r="B5059" s="675"/>
      <c r="C5059" s="117"/>
      <c r="D5059" s="339">
        <v>154050305</v>
      </c>
      <c r="E5059" s="117"/>
      <c r="F5059" s="326"/>
      <c r="G5059" s="326">
        <v>396</v>
      </c>
      <c r="H5059" s="326">
        <f t="shared" si="54"/>
        <v>396</v>
      </c>
      <c r="I5059" s="325"/>
      <c r="J5059" s="325"/>
      <c r="K5059" s="325"/>
    </row>
    <row r="5060" spans="1:11">
      <c r="A5060" s="682"/>
      <c r="B5060" s="675"/>
      <c r="C5060" s="117"/>
      <c r="D5060" s="324" t="s">
        <v>2</v>
      </c>
      <c r="E5060" s="323"/>
      <c r="F5060" s="327"/>
      <c r="G5060" s="322">
        <f>SUM(G5057:G5059)</f>
        <v>1056</v>
      </c>
      <c r="H5060" s="322">
        <f t="shared" si="54"/>
        <v>1056</v>
      </c>
      <c r="I5060" s="322"/>
      <c r="J5060" s="322">
        <v>3</v>
      </c>
      <c r="K5060" s="322">
        <f>I5060+J5060</f>
        <v>3</v>
      </c>
    </row>
    <row r="5061" spans="1:11">
      <c r="A5061" s="682">
        <v>120</v>
      </c>
      <c r="B5061" s="675" t="s">
        <v>7403</v>
      </c>
      <c r="C5061" s="336" t="s">
        <v>5319</v>
      </c>
      <c r="D5061" s="339">
        <v>154051101</v>
      </c>
      <c r="E5061" s="117"/>
      <c r="F5061" s="326">
        <v>622</v>
      </c>
      <c r="G5061" s="326"/>
      <c r="H5061" s="326">
        <f t="shared" si="54"/>
        <v>622</v>
      </c>
      <c r="I5061" s="325"/>
      <c r="J5061" s="325"/>
      <c r="K5061" s="325"/>
    </row>
    <row r="5062" spans="1:11">
      <c r="A5062" s="682"/>
      <c r="B5062" s="675"/>
      <c r="C5062" s="117"/>
      <c r="D5062" s="339">
        <v>154051102</v>
      </c>
      <c r="E5062" s="117"/>
      <c r="F5062" s="326">
        <v>602</v>
      </c>
      <c r="G5062" s="326"/>
      <c r="H5062" s="326">
        <f t="shared" si="54"/>
        <v>602</v>
      </c>
      <c r="I5062" s="325"/>
      <c r="J5062" s="325"/>
      <c r="K5062" s="325"/>
    </row>
    <row r="5063" spans="1:11">
      <c r="A5063" s="682"/>
      <c r="B5063" s="675"/>
      <c r="C5063" s="117"/>
      <c r="D5063" s="324" t="s">
        <v>2</v>
      </c>
      <c r="E5063" s="323"/>
      <c r="F5063" s="322">
        <f>SUM(F5061:F5062)</f>
        <v>1224</v>
      </c>
      <c r="G5063" s="322"/>
      <c r="H5063" s="322">
        <f t="shared" si="54"/>
        <v>1224</v>
      </c>
      <c r="I5063" s="322">
        <v>3</v>
      </c>
      <c r="J5063" s="322"/>
      <c r="K5063" s="322">
        <v>3</v>
      </c>
    </row>
    <row r="5064" spans="1:11">
      <c r="A5064" s="682">
        <v>121</v>
      </c>
      <c r="B5064" s="675" t="s">
        <v>7402</v>
      </c>
      <c r="C5064" s="336" t="s">
        <v>5319</v>
      </c>
      <c r="D5064" s="339">
        <v>154051101</v>
      </c>
      <c r="E5064" s="117"/>
      <c r="F5064" s="326"/>
      <c r="G5064" s="326">
        <v>454</v>
      </c>
      <c r="H5064" s="326">
        <f t="shared" si="54"/>
        <v>454</v>
      </c>
      <c r="I5064" s="325"/>
      <c r="J5064" s="325"/>
      <c r="K5064" s="325"/>
    </row>
    <row r="5065" spans="1:11">
      <c r="A5065" s="682"/>
      <c r="B5065" s="675"/>
      <c r="C5065" s="117"/>
      <c r="D5065" s="339">
        <v>154051102</v>
      </c>
      <c r="E5065" s="117"/>
      <c r="F5065" s="326"/>
      <c r="G5065" s="326">
        <v>443</v>
      </c>
      <c r="H5065" s="326">
        <f t="shared" si="54"/>
        <v>443</v>
      </c>
      <c r="I5065" s="325"/>
      <c r="J5065" s="325"/>
      <c r="K5065" s="325"/>
    </row>
    <row r="5066" spans="1:11">
      <c r="A5066" s="682"/>
      <c r="B5066" s="675"/>
      <c r="C5066" s="117"/>
      <c r="D5066" s="324" t="s">
        <v>2</v>
      </c>
      <c r="E5066" s="323"/>
      <c r="F5066" s="327"/>
      <c r="G5066" s="322">
        <f>SUM(G5064:G5065)</f>
        <v>897</v>
      </c>
      <c r="H5066" s="322">
        <f t="shared" si="54"/>
        <v>897</v>
      </c>
      <c r="I5066" s="322"/>
      <c r="J5066" s="322">
        <v>2</v>
      </c>
      <c r="K5066" s="322">
        <f>I5066+J5066</f>
        <v>2</v>
      </c>
    </row>
    <row r="5067" spans="1:11">
      <c r="A5067" s="682">
        <v>122</v>
      </c>
      <c r="B5067" s="675" t="s">
        <v>7401</v>
      </c>
      <c r="C5067" s="336" t="s">
        <v>5316</v>
      </c>
      <c r="D5067" s="339">
        <v>154051103</v>
      </c>
      <c r="E5067" s="117"/>
      <c r="F5067" s="326">
        <v>639</v>
      </c>
      <c r="G5067" s="326"/>
      <c r="H5067" s="326">
        <f t="shared" si="54"/>
        <v>639</v>
      </c>
      <c r="I5067" s="325"/>
      <c r="J5067" s="325"/>
      <c r="K5067" s="325"/>
    </row>
    <row r="5068" spans="1:11">
      <c r="A5068" s="682"/>
      <c r="B5068" s="675"/>
      <c r="C5068" s="117"/>
      <c r="D5068" s="339">
        <v>154051104</v>
      </c>
      <c r="E5068" s="117"/>
      <c r="F5068" s="326">
        <v>635</v>
      </c>
      <c r="G5068" s="326"/>
      <c r="H5068" s="326">
        <f t="shared" si="54"/>
        <v>635</v>
      </c>
      <c r="I5068" s="325"/>
      <c r="J5068" s="325"/>
      <c r="K5068" s="325"/>
    </row>
    <row r="5069" spans="1:11">
      <c r="A5069" s="682"/>
      <c r="B5069" s="675"/>
      <c r="C5069" s="117"/>
      <c r="D5069" s="324" t="s">
        <v>2</v>
      </c>
      <c r="E5069" s="323"/>
      <c r="F5069" s="322">
        <f>SUM(F5067:F5068)</f>
        <v>1274</v>
      </c>
      <c r="G5069" s="322"/>
      <c r="H5069" s="322">
        <f t="shared" si="54"/>
        <v>1274</v>
      </c>
      <c r="I5069" s="322">
        <v>3</v>
      </c>
      <c r="J5069" s="322"/>
      <c r="K5069" s="322">
        <f>I5069+J5069</f>
        <v>3</v>
      </c>
    </row>
    <row r="5070" spans="1:11">
      <c r="A5070" s="682">
        <v>123</v>
      </c>
      <c r="B5070" s="675" t="s">
        <v>7400</v>
      </c>
      <c r="C5070" s="336" t="s">
        <v>5316</v>
      </c>
      <c r="D5070" s="339">
        <v>154051103</v>
      </c>
      <c r="E5070" s="117"/>
      <c r="F5070" s="326"/>
      <c r="G5070" s="326">
        <v>505</v>
      </c>
      <c r="H5070" s="326">
        <f t="shared" si="54"/>
        <v>505</v>
      </c>
      <c r="I5070" s="325"/>
      <c r="J5070" s="325"/>
      <c r="K5070" s="325"/>
    </row>
    <row r="5071" spans="1:11">
      <c r="A5071" s="682"/>
      <c r="B5071" s="675"/>
      <c r="C5071" s="117"/>
      <c r="D5071" s="339">
        <v>154051104</v>
      </c>
      <c r="E5071" s="117"/>
      <c r="F5071" s="326"/>
      <c r="G5071" s="326">
        <v>476</v>
      </c>
      <c r="H5071" s="326">
        <f t="shared" si="54"/>
        <v>476</v>
      </c>
      <c r="I5071" s="325"/>
      <c r="J5071" s="325"/>
      <c r="K5071" s="325"/>
    </row>
    <row r="5072" spans="1:11">
      <c r="A5072" s="682"/>
      <c r="B5072" s="675"/>
      <c r="C5072" s="117"/>
      <c r="D5072" s="324" t="s">
        <v>2</v>
      </c>
      <c r="E5072" s="323"/>
      <c r="F5072" s="327"/>
      <c r="G5072" s="322">
        <f>SUM(G5070:G5071)</f>
        <v>981</v>
      </c>
      <c r="H5072" s="322">
        <f t="shared" si="54"/>
        <v>981</v>
      </c>
      <c r="I5072" s="322"/>
      <c r="J5072" s="322">
        <v>2</v>
      </c>
      <c r="K5072" s="322">
        <f>I5072+J5072</f>
        <v>2</v>
      </c>
    </row>
    <row r="5073" spans="1:11">
      <c r="A5073" s="682">
        <v>124</v>
      </c>
      <c r="B5073" s="677" t="s">
        <v>7399</v>
      </c>
      <c r="C5073" s="336" t="s">
        <v>5314</v>
      </c>
      <c r="D5073" s="339">
        <v>154051105</v>
      </c>
      <c r="E5073" s="117"/>
      <c r="F5073" s="326">
        <v>522</v>
      </c>
      <c r="G5073" s="326">
        <v>344</v>
      </c>
      <c r="H5073" s="326">
        <f t="shared" si="54"/>
        <v>866</v>
      </c>
      <c r="I5073" s="325"/>
      <c r="J5073" s="325"/>
      <c r="K5073" s="325"/>
    </row>
    <row r="5074" spans="1:11">
      <c r="A5074" s="682"/>
      <c r="B5074" s="677"/>
      <c r="C5074" s="117"/>
      <c r="D5074" s="324" t="s">
        <v>2</v>
      </c>
      <c r="E5074" s="323"/>
      <c r="F5074" s="322">
        <v>522</v>
      </c>
      <c r="G5074" s="322">
        <v>344</v>
      </c>
      <c r="H5074" s="322">
        <f t="shared" si="54"/>
        <v>866</v>
      </c>
      <c r="I5074" s="322">
        <v>1</v>
      </c>
      <c r="J5074" s="322">
        <v>1</v>
      </c>
      <c r="K5074" s="322">
        <f>+I5074+J5074</f>
        <v>2</v>
      </c>
    </row>
    <row r="5075" spans="1:11" ht="15.75">
      <c r="A5075" s="679"/>
      <c r="B5075" s="679"/>
      <c r="C5075" s="679"/>
      <c r="D5075" s="679"/>
      <c r="E5075" s="680"/>
      <c r="F5075" s="329">
        <f t="shared" ref="F5075:K5075" si="55">F5074+F5072+F5069+F5066+F5063+F5060+F5056+F5052+F5049+F5046+F5043+F5039+F5035+F5030+F5025+F5022+F5019+F5016+F5013+F5010+F5007+F5004+F5000+F4995+F4990+F4987+F4984+F4981+F4977+F4973+F4969+F4965+F4961+F4957+F4953+F4949+F4947+F4943+F4939+F4936+F4933+F4929+F4925+F4922+F4919+F4915+F4912+F4909+F4906+F4902+F4898+F4894+F4890+F4888+F4884+F4880+F4877+F4873+F4869+F4866+F4862+F4858+F4854+F4850+F4846+F4842+F4840+F4837+F4834+F4828+F4822+F4817</f>
        <v>45432</v>
      </c>
      <c r="G5075" s="329">
        <f t="shared" si="55"/>
        <v>33917</v>
      </c>
      <c r="H5075" s="329">
        <f t="shared" si="55"/>
        <v>79349</v>
      </c>
      <c r="I5075" s="329">
        <f t="shared" si="55"/>
        <v>109</v>
      </c>
      <c r="J5075" s="329">
        <f t="shared" si="55"/>
        <v>89</v>
      </c>
      <c r="K5075" s="329">
        <f t="shared" si="55"/>
        <v>198</v>
      </c>
    </row>
    <row r="5076" spans="1:11">
      <c r="A5076" s="682">
        <v>125</v>
      </c>
      <c r="B5076" s="675" t="s">
        <v>7398</v>
      </c>
      <c r="C5076" s="336" t="s">
        <v>5309</v>
      </c>
      <c r="D5076" s="339">
        <v>154040101</v>
      </c>
      <c r="E5076" s="117"/>
      <c r="F5076" s="326">
        <v>727</v>
      </c>
      <c r="G5076" s="326">
        <v>579</v>
      </c>
      <c r="H5076" s="326">
        <f t="shared" ref="H5076:H5089" si="56">+F5076+G5076</f>
        <v>1306</v>
      </c>
      <c r="I5076" s="325"/>
      <c r="J5076" s="325"/>
      <c r="K5076" s="325"/>
    </row>
    <row r="5077" spans="1:11">
      <c r="A5077" s="682"/>
      <c r="B5077" s="675"/>
      <c r="C5077" s="117"/>
      <c r="D5077" s="324" t="s">
        <v>2</v>
      </c>
      <c r="E5077" s="323"/>
      <c r="F5077" s="322">
        <v>727</v>
      </c>
      <c r="G5077" s="322">
        <v>579</v>
      </c>
      <c r="H5077" s="322">
        <f t="shared" si="56"/>
        <v>1306</v>
      </c>
      <c r="I5077" s="322">
        <v>2</v>
      </c>
      <c r="J5077" s="322">
        <v>1</v>
      </c>
      <c r="K5077" s="322">
        <f>I5077+J5077</f>
        <v>3</v>
      </c>
    </row>
    <row r="5078" spans="1:11">
      <c r="A5078" s="682">
        <v>126</v>
      </c>
      <c r="B5078" s="675" t="s">
        <v>7397</v>
      </c>
      <c r="C5078" s="336" t="s">
        <v>5309</v>
      </c>
      <c r="D5078" s="339">
        <v>154040102</v>
      </c>
      <c r="E5078" s="117"/>
      <c r="F5078" s="326">
        <v>941</v>
      </c>
      <c r="G5078" s="326"/>
      <c r="H5078" s="326">
        <f t="shared" si="56"/>
        <v>941</v>
      </c>
      <c r="I5078" s="325"/>
      <c r="J5078" s="325"/>
      <c r="K5078" s="325"/>
    </row>
    <row r="5079" spans="1:11">
      <c r="A5079" s="682"/>
      <c r="B5079" s="675"/>
      <c r="C5079" s="117"/>
      <c r="D5079" s="324" t="s">
        <v>2</v>
      </c>
      <c r="E5079" s="323"/>
      <c r="F5079" s="322">
        <v>941</v>
      </c>
      <c r="G5079" s="322"/>
      <c r="H5079" s="322">
        <f t="shared" si="56"/>
        <v>941</v>
      </c>
      <c r="I5079" s="322">
        <v>2</v>
      </c>
      <c r="J5079" s="322"/>
      <c r="K5079" s="322">
        <f>I5079+J5079</f>
        <v>2</v>
      </c>
    </row>
    <row r="5080" spans="1:11">
      <c r="A5080" s="682">
        <v>127</v>
      </c>
      <c r="B5080" s="675" t="s">
        <v>7396</v>
      </c>
      <c r="C5080" s="336" t="s">
        <v>5309</v>
      </c>
      <c r="D5080" s="339">
        <v>154040102</v>
      </c>
      <c r="E5080" s="117"/>
      <c r="F5080" s="326"/>
      <c r="G5080" s="326">
        <v>746</v>
      </c>
      <c r="H5080" s="326">
        <f t="shared" si="56"/>
        <v>746</v>
      </c>
      <c r="I5080" s="325"/>
      <c r="J5080" s="325"/>
      <c r="K5080" s="325"/>
    </row>
    <row r="5081" spans="1:11">
      <c r="A5081" s="682"/>
      <c r="B5081" s="675"/>
      <c r="C5081" s="336"/>
      <c r="D5081" s="324" t="s">
        <v>2</v>
      </c>
      <c r="E5081" s="323"/>
      <c r="F5081" s="327"/>
      <c r="G5081" s="322">
        <v>746</v>
      </c>
      <c r="H5081" s="322">
        <f t="shared" si="56"/>
        <v>746</v>
      </c>
      <c r="I5081" s="322"/>
      <c r="J5081" s="322">
        <v>2</v>
      </c>
      <c r="K5081" s="322">
        <f>I5081+J5081</f>
        <v>2</v>
      </c>
    </row>
    <row r="5082" spans="1:11">
      <c r="A5082" s="683">
        <v>128</v>
      </c>
      <c r="B5082" s="681" t="s">
        <v>7395</v>
      </c>
      <c r="C5082" s="336" t="s">
        <v>5306</v>
      </c>
      <c r="D5082" s="339">
        <v>154040104</v>
      </c>
      <c r="E5082" s="117"/>
      <c r="F5082" s="326">
        <v>307</v>
      </c>
      <c r="G5082" s="326">
        <v>244</v>
      </c>
      <c r="H5082" s="326">
        <f t="shared" si="56"/>
        <v>551</v>
      </c>
      <c r="I5082" s="325"/>
      <c r="J5082" s="325"/>
      <c r="K5082" s="325"/>
    </row>
    <row r="5083" spans="1:11">
      <c r="A5083" s="683"/>
      <c r="B5083" s="681"/>
      <c r="C5083" s="117"/>
      <c r="D5083" s="339">
        <v>154040105</v>
      </c>
      <c r="E5083" s="117"/>
      <c r="F5083" s="326">
        <v>381</v>
      </c>
      <c r="G5083" s="326">
        <v>328</v>
      </c>
      <c r="H5083" s="326">
        <f t="shared" si="56"/>
        <v>709</v>
      </c>
      <c r="I5083" s="325"/>
      <c r="J5083" s="325"/>
      <c r="K5083" s="325"/>
    </row>
    <row r="5084" spans="1:11">
      <c r="A5084" s="683"/>
      <c r="B5084" s="681"/>
      <c r="C5084" s="117"/>
      <c r="D5084" s="324" t="s">
        <v>2</v>
      </c>
      <c r="E5084" s="323"/>
      <c r="F5084" s="322">
        <f>SUM(F5082:F5083)</f>
        <v>688</v>
      </c>
      <c r="G5084" s="322">
        <f>SUM(G5082:G5083)</f>
        <v>572</v>
      </c>
      <c r="H5084" s="322">
        <f t="shared" si="56"/>
        <v>1260</v>
      </c>
      <c r="I5084" s="322">
        <v>2</v>
      </c>
      <c r="J5084" s="322">
        <v>1</v>
      </c>
      <c r="K5084" s="322">
        <f>I5084+J5084</f>
        <v>3</v>
      </c>
    </row>
    <row r="5085" spans="1:11">
      <c r="A5085" s="682">
        <v>129</v>
      </c>
      <c r="B5085" s="675" t="s">
        <v>7394</v>
      </c>
      <c r="C5085" s="336" t="s">
        <v>5306</v>
      </c>
      <c r="D5085" s="339">
        <v>154040103</v>
      </c>
      <c r="E5085" s="117"/>
      <c r="F5085" s="326">
        <v>226</v>
      </c>
      <c r="G5085" s="326">
        <v>154</v>
      </c>
      <c r="H5085" s="326">
        <f t="shared" si="56"/>
        <v>380</v>
      </c>
      <c r="I5085" s="325"/>
      <c r="J5085" s="325"/>
      <c r="K5085" s="325"/>
    </row>
    <row r="5086" spans="1:11">
      <c r="A5086" s="682"/>
      <c r="B5086" s="675"/>
      <c r="C5086" s="117"/>
      <c r="D5086" s="339">
        <v>154040106</v>
      </c>
      <c r="E5086" s="117"/>
      <c r="F5086" s="326">
        <v>183</v>
      </c>
      <c r="G5086" s="326">
        <v>127</v>
      </c>
      <c r="H5086" s="326">
        <f t="shared" si="56"/>
        <v>310</v>
      </c>
      <c r="I5086" s="325"/>
      <c r="J5086" s="325"/>
      <c r="K5086" s="325"/>
    </row>
    <row r="5087" spans="1:11">
      <c r="A5087" s="682"/>
      <c r="B5087" s="675"/>
      <c r="C5087" s="117"/>
      <c r="D5087" s="324" t="s">
        <v>2</v>
      </c>
      <c r="E5087" s="323"/>
      <c r="F5087" s="322">
        <f>SUM(F5085:F5086)</f>
        <v>409</v>
      </c>
      <c r="G5087" s="322">
        <f>SUM(G5085:G5086)</f>
        <v>281</v>
      </c>
      <c r="H5087" s="322">
        <f t="shared" si="56"/>
        <v>690</v>
      </c>
      <c r="I5087" s="322">
        <v>1</v>
      </c>
      <c r="J5087" s="322">
        <v>1</v>
      </c>
      <c r="K5087" s="322">
        <f>I5087+J5087</f>
        <v>2</v>
      </c>
    </row>
    <row r="5088" spans="1:11">
      <c r="A5088" s="682">
        <v>130</v>
      </c>
      <c r="B5088" s="675" t="s">
        <v>7393</v>
      </c>
      <c r="C5088" s="336" t="s">
        <v>5302</v>
      </c>
      <c r="D5088" s="339">
        <v>154040307</v>
      </c>
      <c r="E5088" s="117"/>
      <c r="F5088" s="326">
        <v>497</v>
      </c>
      <c r="G5088" s="326"/>
      <c r="H5088" s="326">
        <f t="shared" si="56"/>
        <v>497</v>
      </c>
      <c r="I5088" s="325"/>
      <c r="J5088" s="325"/>
      <c r="K5088" s="325"/>
    </row>
    <row r="5089" spans="1:11">
      <c r="A5089" s="682"/>
      <c r="B5089" s="675"/>
      <c r="C5089" s="117"/>
      <c r="D5089" s="339">
        <v>154040308</v>
      </c>
      <c r="E5089" s="117"/>
      <c r="F5089" s="326">
        <v>562</v>
      </c>
      <c r="G5089" s="326"/>
      <c r="H5089" s="326">
        <f t="shared" si="56"/>
        <v>562</v>
      </c>
      <c r="I5089" s="325"/>
      <c r="J5089" s="325"/>
      <c r="K5089" s="325"/>
    </row>
    <row r="5090" spans="1:11">
      <c r="A5090" s="682"/>
      <c r="B5090" s="675"/>
      <c r="C5090" s="117"/>
      <c r="D5090" s="324" t="s">
        <v>2</v>
      </c>
      <c r="E5090" s="323"/>
      <c r="F5090" s="322">
        <f>SUM(F5088:F5089)</f>
        <v>1059</v>
      </c>
      <c r="G5090" s="322"/>
      <c r="H5090" s="322">
        <f>SUM(H5088:H5089)</f>
        <v>1059</v>
      </c>
      <c r="I5090" s="322">
        <v>3</v>
      </c>
      <c r="J5090" s="322"/>
      <c r="K5090" s="322">
        <f>I5090+J5090</f>
        <v>3</v>
      </c>
    </row>
    <row r="5091" spans="1:11">
      <c r="A5091" s="682">
        <v>131</v>
      </c>
      <c r="B5091" s="675" t="s">
        <v>7392</v>
      </c>
      <c r="C5091" s="336" t="s">
        <v>5302</v>
      </c>
      <c r="D5091" s="339">
        <v>154040307</v>
      </c>
      <c r="E5091" s="117"/>
      <c r="F5091" s="326"/>
      <c r="G5091" s="326">
        <v>389</v>
      </c>
      <c r="H5091" s="326">
        <v>389</v>
      </c>
      <c r="I5091" s="325"/>
      <c r="J5091" s="325"/>
      <c r="K5091" s="325"/>
    </row>
    <row r="5092" spans="1:11">
      <c r="A5092" s="682"/>
      <c r="B5092" s="675"/>
      <c r="C5092" s="117"/>
      <c r="D5092" s="339">
        <v>154040308</v>
      </c>
      <c r="E5092" s="117"/>
      <c r="F5092" s="326"/>
      <c r="G5092" s="326">
        <v>447</v>
      </c>
      <c r="H5092" s="326">
        <v>447</v>
      </c>
      <c r="I5092" s="325"/>
      <c r="J5092" s="325"/>
      <c r="K5092" s="325"/>
    </row>
    <row r="5093" spans="1:11">
      <c r="A5093" s="682"/>
      <c r="B5093" s="675"/>
      <c r="C5093" s="117"/>
      <c r="D5093" s="324" t="s">
        <v>2</v>
      </c>
      <c r="E5093" s="323"/>
      <c r="F5093" s="327"/>
      <c r="G5093" s="322">
        <f>SUM(G5091:G5092)</f>
        <v>836</v>
      </c>
      <c r="H5093" s="322">
        <f>+F5093+G5093</f>
        <v>836</v>
      </c>
      <c r="I5093" s="322"/>
      <c r="J5093" s="322">
        <v>2</v>
      </c>
      <c r="K5093" s="322">
        <f>I5093+J5093</f>
        <v>2</v>
      </c>
    </row>
    <row r="5094" spans="1:11">
      <c r="A5094" s="682">
        <v>132</v>
      </c>
      <c r="B5094" s="675" t="s">
        <v>7391</v>
      </c>
      <c r="C5094" s="336" t="s">
        <v>5302</v>
      </c>
      <c r="D5094" s="339">
        <v>154040309</v>
      </c>
      <c r="E5094" s="117"/>
      <c r="F5094" s="326">
        <v>281</v>
      </c>
      <c r="G5094" s="326">
        <v>248</v>
      </c>
      <c r="H5094" s="326">
        <f>+F5094+G5094</f>
        <v>529</v>
      </c>
      <c r="I5094" s="325"/>
      <c r="J5094" s="325"/>
      <c r="K5094" s="325"/>
    </row>
    <row r="5095" spans="1:11">
      <c r="A5095" s="682"/>
      <c r="B5095" s="675"/>
      <c r="C5095" s="117"/>
      <c r="D5095" s="339">
        <v>154040310</v>
      </c>
      <c r="E5095" s="117"/>
      <c r="F5095" s="326">
        <v>318</v>
      </c>
      <c r="G5095" s="326">
        <v>295</v>
      </c>
      <c r="H5095" s="326">
        <f>+F5095+G5095</f>
        <v>613</v>
      </c>
      <c r="I5095" s="325"/>
      <c r="J5095" s="325"/>
      <c r="K5095" s="325"/>
    </row>
    <row r="5096" spans="1:11">
      <c r="A5096" s="682"/>
      <c r="B5096" s="675"/>
      <c r="C5096" s="117"/>
      <c r="D5096" s="324" t="s">
        <v>2</v>
      </c>
      <c r="E5096" s="323"/>
      <c r="F5096" s="322">
        <f>SUM(F5094:F5095)</f>
        <v>599</v>
      </c>
      <c r="G5096" s="322">
        <f>SUM(G5094:G5095)</f>
        <v>543</v>
      </c>
      <c r="H5096" s="322">
        <f>SUM(H5094:H5095)</f>
        <v>1142</v>
      </c>
      <c r="I5096" s="322">
        <v>2</v>
      </c>
      <c r="J5096" s="322">
        <v>1</v>
      </c>
      <c r="K5096" s="322">
        <f>I5096+J5096</f>
        <v>3</v>
      </c>
    </row>
    <row r="5097" spans="1:11">
      <c r="A5097" s="682">
        <v>133</v>
      </c>
      <c r="B5097" s="675" t="s">
        <v>7390</v>
      </c>
      <c r="C5097" s="336" t="s">
        <v>5299</v>
      </c>
      <c r="D5097" s="339">
        <v>154040301</v>
      </c>
      <c r="E5097" s="117"/>
      <c r="F5097" s="326">
        <v>625</v>
      </c>
      <c r="G5097" s="326"/>
      <c r="H5097" s="326">
        <f t="shared" ref="H5097:H5114" si="57">+F5097+G5097</f>
        <v>625</v>
      </c>
      <c r="I5097" s="325"/>
      <c r="J5097" s="325"/>
      <c r="K5097" s="325"/>
    </row>
    <row r="5098" spans="1:11">
      <c r="A5098" s="682"/>
      <c r="B5098" s="675"/>
      <c r="C5098" s="117"/>
      <c r="D5098" s="339">
        <v>154040302</v>
      </c>
      <c r="E5098" s="117"/>
      <c r="F5098" s="326">
        <v>607</v>
      </c>
      <c r="G5098" s="326"/>
      <c r="H5098" s="326">
        <f t="shared" si="57"/>
        <v>607</v>
      </c>
      <c r="I5098" s="325"/>
      <c r="J5098" s="325"/>
      <c r="K5098" s="325"/>
    </row>
    <row r="5099" spans="1:11">
      <c r="A5099" s="682"/>
      <c r="B5099" s="675"/>
      <c r="C5099" s="117"/>
      <c r="D5099" s="339">
        <v>154040303</v>
      </c>
      <c r="E5099" s="117"/>
      <c r="F5099" s="326">
        <v>469</v>
      </c>
      <c r="G5099" s="326"/>
      <c r="H5099" s="326">
        <f t="shared" si="57"/>
        <v>469</v>
      </c>
      <c r="I5099" s="325"/>
      <c r="J5099" s="325"/>
      <c r="K5099" s="325"/>
    </row>
    <row r="5100" spans="1:11">
      <c r="A5100" s="682"/>
      <c r="B5100" s="675"/>
      <c r="C5100" s="117"/>
      <c r="D5100" s="324" t="s">
        <v>2</v>
      </c>
      <c r="E5100" s="323"/>
      <c r="F5100" s="322">
        <f>SUM(F5097:F5099)</f>
        <v>1701</v>
      </c>
      <c r="G5100" s="322"/>
      <c r="H5100" s="322">
        <f t="shared" si="57"/>
        <v>1701</v>
      </c>
      <c r="I5100" s="322">
        <v>4</v>
      </c>
      <c r="J5100" s="322"/>
      <c r="K5100" s="322">
        <f>I5100+J5100</f>
        <v>4</v>
      </c>
    </row>
    <row r="5101" spans="1:11">
      <c r="A5101" s="682">
        <v>134</v>
      </c>
      <c r="B5101" s="675" t="s">
        <v>7389</v>
      </c>
      <c r="C5101" s="336" t="s">
        <v>5299</v>
      </c>
      <c r="D5101" s="339">
        <v>154040301</v>
      </c>
      <c r="E5101" s="117"/>
      <c r="F5101" s="326"/>
      <c r="G5101" s="326">
        <v>583</v>
      </c>
      <c r="H5101" s="326">
        <f t="shared" si="57"/>
        <v>583</v>
      </c>
      <c r="I5101" s="325"/>
      <c r="J5101" s="325"/>
      <c r="K5101" s="325"/>
    </row>
    <row r="5102" spans="1:11">
      <c r="A5102" s="682"/>
      <c r="B5102" s="675"/>
      <c r="C5102" s="117"/>
      <c r="D5102" s="339">
        <v>154040302</v>
      </c>
      <c r="E5102" s="117"/>
      <c r="F5102" s="326"/>
      <c r="G5102" s="326">
        <v>589</v>
      </c>
      <c r="H5102" s="326">
        <f t="shared" si="57"/>
        <v>589</v>
      </c>
      <c r="I5102" s="325"/>
      <c r="J5102" s="325"/>
      <c r="K5102" s="325"/>
    </row>
    <row r="5103" spans="1:11">
      <c r="A5103" s="682"/>
      <c r="B5103" s="675"/>
      <c r="C5103" s="117"/>
      <c r="D5103" s="339">
        <v>154040303</v>
      </c>
      <c r="E5103" s="117"/>
      <c r="F5103" s="326"/>
      <c r="G5103" s="326">
        <v>396</v>
      </c>
      <c r="H5103" s="326">
        <f t="shared" si="57"/>
        <v>396</v>
      </c>
      <c r="I5103" s="325"/>
      <c r="J5103" s="325"/>
      <c r="K5103" s="325"/>
    </row>
    <row r="5104" spans="1:11">
      <c r="A5104" s="682"/>
      <c r="B5104" s="675"/>
      <c r="C5104" s="117"/>
      <c r="D5104" s="324" t="s">
        <v>2</v>
      </c>
      <c r="E5104" s="323"/>
      <c r="F5104" s="327"/>
      <c r="G5104" s="322">
        <f>SUM(G5101:G5103)</f>
        <v>1568</v>
      </c>
      <c r="H5104" s="322">
        <f t="shared" si="57"/>
        <v>1568</v>
      </c>
      <c r="I5104" s="322"/>
      <c r="J5104" s="322">
        <v>4</v>
      </c>
      <c r="K5104" s="322">
        <v>4</v>
      </c>
    </row>
    <row r="5105" spans="1:11">
      <c r="A5105" s="682">
        <v>135</v>
      </c>
      <c r="B5105" s="675" t="s">
        <v>7388</v>
      </c>
      <c r="C5105" s="336" t="s">
        <v>5296</v>
      </c>
      <c r="D5105" s="339">
        <v>154040304</v>
      </c>
      <c r="E5105" s="117"/>
      <c r="F5105" s="326">
        <v>380</v>
      </c>
      <c r="G5105" s="326"/>
      <c r="H5105" s="326">
        <f t="shared" si="57"/>
        <v>380</v>
      </c>
      <c r="I5105" s="325"/>
      <c r="J5105" s="325"/>
      <c r="K5105" s="325"/>
    </row>
    <row r="5106" spans="1:11">
      <c r="A5106" s="682"/>
      <c r="B5106" s="675"/>
      <c r="C5106" s="117"/>
      <c r="D5106" s="339">
        <v>154040305</v>
      </c>
      <c r="E5106" s="117"/>
      <c r="F5106" s="326">
        <v>676</v>
      </c>
      <c r="G5106" s="326"/>
      <c r="H5106" s="326">
        <f t="shared" si="57"/>
        <v>676</v>
      </c>
      <c r="I5106" s="325"/>
      <c r="J5106" s="325"/>
      <c r="K5106" s="325"/>
    </row>
    <row r="5107" spans="1:11">
      <c r="A5107" s="682"/>
      <c r="B5107" s="675"/>
      <c r="C5107" s="117"/>
      <c r="D5107" s="339">
        <v>154040306</v>
      </c>
      <c r="E5107" s="117"/>
      <c r="F5107" s="326">
        <v>281</v>
      </c>
      <c r="G5107" s="326"/>
      <c r="H5107" s="326">
        <f t="shared" si="57"/>
        <v>281</v>
      </c>
      <c r="I5107" s="325"/>
      <c r="J5107" s="325"/>
      <c r="K5107" s="325"/>
    </row>
    <row r="5108" spans="1:11">
      <c r="A5108" s="682"/>
      <c r="B5108" s="675"/>
      <c r="C5108" s="117"/>
      <c r="D5108" s="324" t="s">
        <v>2</v>
      </c>
      <c r="E5108" s="323"/>
      <c r="F5108" s="322">
        <f>SUM(F5105:F5107)</f>
        <v>1337</v>
      </c>
      <c r="G5108" s="322"/>
      <c r="H5108" s="322">
        <f t="shared" si="57"/>
        <v>1337</v>
      </c>
      <c r="I5108" s="322">
        <v>3</v>
      </c>
      <c r="J5108" s="322"/>
      <c r="K5108" s="322">
        <f>I5108+J5108</f>
        <v>3</v>
      </c>
    </row>
    <row r="5109" spans="1:11">
      <c r="A5109" s="682">
        <v>136</v>
      </c>
      <c r="B5109" s="675" t="s">
        <v>7387</v>
      </c>
      <c r="C5109" s="336" t="s">
        <v>5296</v>
      </c>
      <c r="D5109" s="339">
        <v>154040304</v>
      </c>
      <c r="E5109" s="117"/>
      <c r="F5109" s="326"/>
      <c r="G5109" s="326">
        <v>293</v>
      </c>
      <c r="H5109" s="326">
        <f t="shared" si="57"/>
        <v>293</v>
      </c>
      <c r="I5109" s="325"/>
      <c r="J5109" s="325"/>
      <c r="K5109" s="325"/>
    </row>
    <row r="5110" spans="1:11">
      <c r="A5110" s="682"/>
      <c r="B5110" s="675"/>
      <c r="C5110" s="117"/>
      <c r="D5110" s="339">
        <v>154040305</v>
      </c>
      <c r="E5110" s="117"/>
      <c r="F5110" s="326"/>
      <c r="G5110" s="326">
        <v>510</v>
      </c>
      <c r="H5110" s="326">
        <f t="shared" si="57"/>
        <v>510</v>
      </c>
      <c r="I5110" s="325"/>
      <c r="J5110" s="325"/>
      <c r="K5110" s="325"/>
    </row>
    <row r="5111" spans="1:11">
      <c r="A5111" s="682"/>
      <c r="B5111" s="675"/>
      <c r="C5111" s="117"/>
      <c r="D5111" s="339">
        <v>154040306</v>
      </c>
      <c r="E5111" s="117"/>
      <c r="F5111" s="326"/>
      <c r="G5111" s="326">
        <v>211</v>
      </c>
      <c r="H5111" s="326">
        <f t="shared" si="57"/>
        <v>211</v>
      </c>
      <c r="I5111" s="325"/>
      <c r="J5111" s="325"/>
      <c r="K5111" s="325"/>
    </row>
    <row r="5112" spans="1:11">
      <c r="A5112" s="682"/>
      <c r="B5112" s="675"/>
      <c r="C5112" s="117"/>
      <c r="D5112" s="324" t="s">
        <v>2</v>
      </c>
      <c r="E5112" s="323"/>
      <c r="F5112" s="327"/>
      <c r="G5112" s="322">
        <f>SUM(G5109:G5111)</f>
        <v>1014</v>
      </c>
      <c r="H5112" s="322">
        <f t="shared" si="57"/>
        <v>1014</v>
      </c>
      <c r="I5112" s="322"/>
      <c r="J5112" s="322">
        <v>3</v>
      </c>
      <c r="K5112" s="322">
        <f>I5112+J5112</f>
        <v>3</v>
      </c>
    </row>
    <row r="5113" spans="1:11">
      <c r="A5113" s="682">
        <v>137</v>
      </c>
      <c r="B5113" s="675" t="s">
        <v>7386</v>
      </c>
      <c r="C5113" s="336" t="s">
        <v>5294</v>
      </c>
      <c r="D5113" s="339">
        <v>154040801</v>
      </c>
      <c r="E5113" s="117"/>
      <c r="F5113" s="326">
        <v>438</v>
      </c>
      <c r="G5113" s="326">
        <v>346</v>
      </c>
      <c r="H5113" s="326">
        <f t="shared" si="57"/>
        <v>784</v>
      </c>
      <c r="I5113" s="325"/>
      <c r="J5113" s="325"/>
      <c r="K5113" s="325"/>
    </row>
    <row r="5114" spans="1:11">
      <c r="A5114" s="682"/>
      <c r="B5114" s="675"/>
      <c r="C5114" s="117"/>
      <c r="D5114" s="339">
        <v>154040802</v>
      </c>
      <c r="E5114" s="117"/>
      <c r="F5114" s="326">
        <v>367</v>
      </c>
      <c r="G5114" s="326">
        <v>236</v>
      </c>
      <c r="H5114" s="326">
        <f t="shared" si="57"/>
        <v>603</v>
      </c>
      <c r="I5114" s="325"/>
      <c r="J5114" s="325"/>
      <c r="K5114" s="325"/>
    </row>
    <row r="5115" spans="1:11">
      <c r="A5115" s="682"/>
      <c r="B5115" s="675"/>
      <c r="C5115" s="117"/>
      <c r="D5115" s="324" t="s">
        <v>2</v>
      </c>
      <c r="E5115" s="323"/>
      <c r="F5115" s="322">
        <f>SUM(F5113:F5114)</f>
        <v>805</v>
      </c>
      <c r="G5115" s="322">
        <f>SUM(G5113:G5114)</f>
        <v>582</v>
      </c>
      <c r="H5115" s="322">
        <f>SUM(H5113:H5114)</f>
        <v>1387</v>
      </c>
      <c r="I5115" s="322">
        <v>2</v>
      </c>
      <c r="J5115" s="322">
        <v>1</v>
      </c>
      <c r="K5115" s="322">
        <f>I5115+J5115</f>
        <v>3</v>
      </c>
    </row>
    <row r="5116" spans="1:11">
      <c r="A5116" s="682">
        <v>138</v>
      </c>
      <c r="B5116" s="675" t="s">
        <v>7385</v>
      </c>
      <c r="C5116" s="336" t="s">
        <v>5291</v>
      </c>
      <c r="D5116" s="339">
        <v>154040803</v>
      </c>
      <c r="E5116" s="117"/>
      <c r="F5116" s="326">
        <v>544</v>
      </c>
      <c r="G5116" s="326"/>
      <c r="H5116" s="326">
        <f>+F5116+G5116</f>
        <v>544</v>
      </c>
      <c r="I5116" s="325"/>
      <c r="J5116" s="325"/>
      <c r="K5116" s="325"/>
    </row>
    <row r="5117" spans="1:11">
      <c r="A5117" s="682"/>
      <c r="B5117" s="675"/>
      <c r="C5117" s="117"/>
      <c r="D5117" s="339">
        <v>154040804</v>
      </c>
      <c r="E5117" s="117"/>
      <c r="F5117" s="326">
        <v>353</v>
      </c>
      <c r="G5117" s="326"/>
      <c r="H5117" s="326">
        <f>+F5117+G5117</f>
        <v>353</v>
      </c>
      <c r="I5117" s="325"/>
      <c r="J5117" s="325"/>
      <c r="K5117" s="325"/>
    </row>
    <row r="5118" spans="1:11">
      <c r="A5118" s="682"/>
      <c r="B5118" s="675"/>
      <c r="C5118" s="117"/>
      <c r="D5118" s="324" t="s">
        <v>2</v>
      </c>
      <c r="E5118" s="323"/>
      <c r="F5118" s="322">
        <f>SUM(F5116:F5117)</f>
        <v>897</v>
      </c>
      <c r="G5118" s="322"/>
      <c r="H5118" s="322">
        <f>+F5118+G5118</f>
        <v>897</v>
      </c>
      <c r="I5118" s="322">
        <v>2</v>
      </c>
      <c r="J5118" s="322"/>
      <c r="K5118" s="322">
        <f>I5118+J5118</f>
        <v>2</v>
      </c>
    </row>
    <row r="5119" spans="1:11">
      <c r="A5119" s="682">
        <v>139</v>
      </c>
      <c r="B5119" s="675" t="s">
        <v>7384</v>
      </c>
      <c r="C5119" s="336" t="s">
        <v>5291</v>
      </c>
      <c r="D5119" s="339">
        <v>154040803</v>
      </c>
      <c r="E5119" s="117"/>
      <c r="F5119" s="326"/>
      <c r="G5119" s="326">
        <v>386</v>
      </c>
      <c r="H5119" s="326">
        <f>+F5119+G5119</f>
        <v>386</v>
      </c>
      <c r="I5119" s="325"/>
      <c r="J5119" s="325"/>
      <c r="K5119" s="325"/>
    </row>
    <row r="5120" spans="1:11">
      <c r="A5120" s="682"/>
      <c r="B5120" s="675"/>
      <c r="C5120" s="117"/>
      <c r="D5120" s="339">
        <v>154040804</v>
      </c>
      <c r="E5120" s="117"/>
      <c r="F5120" s="326"/>
      <c r="G5120" s="326">
        <v>266</v>
      </c>
      <c r="H5120" s="326">
        <f>+F5120+G5120</f>
        <v>266</v>
      </c>
      <c r="I5120" s="325"/>
      <c r="J5120" s="325"/>
      <c r="K5120" s="325"/>
    </row>
    <row r="5121" spans="1:11">
      <c r="A5121" s="682"/>
      <c r="B5121" s="675"/>
      <c r="C5121" s="117"/>
      <c r="D5121" s="324" t="s">
        <v>2</v>
      </c>
      <c r="E5121" s="323"/>
      <c r="F5121" s="327"/>
      <c r="G5121" s="322">
        <f>SUM(G5119:G5120)</f>
        <v>652</v>
      </c>
      <c r="H5121" s="322">
        <f>SUM(H5119:H5120)</f>
        <v>652</v>
      </c>
      <c r="I5121" s="322"/>
      <c r="J5121" s="322">
        <v>2</v>
      </c>
      <c r="K5121" s="322">
        <f>I5121+J5121</f>
        <v>2</v>
      </c>
    </row>
    <row r="5122" spans="1:11">
      <c r="A5122" s="682">
        <v>140</v>
      </c>
      <c r="B5122" s="675" t="s">
        <v>7383</v>
      </c>
      <c r="C5122" s="336" t="s">
        <v>5288</v>
      </c>
      <c r="D5122" s="339">
        <v>154040805</v>
      </c>
      <c r="E5122" s="117"/>
      <c r="F5122" s="326">
        <v>603</v>
      </c>
      <c r="G5122" s="326"/>
      <c r="H5122" s="326">
        <f t="shared" ref="H5122:H5127" si="58">+F5122+G5122</f>
        <v>603</v>
      </c>
      <c r="I5122" s="325"/>
      <c r="J5122" s="325"/>
      <c r="K5122" s="325"/>
    </row>
    <row r="5123" spans="1:11">
      <c r="A5123" s="682"/>
      <c r="B5123" s="675"/>
      <c r="C5123" s="117"/>
      <c r="D5123" s="339">
        <v>154040806</v>
      </c>
      <c r="E5123" s="117"/>
      <c r="F5123" s="326">
        <v>689</v>
      </c>
      <c r="G5123" s="326"/>
      <c r="H5123" s="326">
        <f t="shared" si="58"/>
        <v>689</v>
      </c>
      <c r="I5123" s="325"/>
      <c r="J5123" s="325"/>
      <c r="K5123" s="325"/>
    </row>
    <row r="5124" spans="1:11">
      <c r="A5124" s="682"/>
      <c r="B5124" s="675"/>
      <c r="C5124" s="117"/>
      <c r="D5124" s="324" t="s">
        <v>2</v>
      </c>
      <c r="E5124" s="323"/>
      <c r="F5124" s="322">
        <f>SUM(F5122:F5123)</f>
        <v>1292</v>
      </c>
      <c r="G5124" s="322"/>
      <c r="H5124" s="322">
        <f t="shared" si="58"/>
        <v>1292</v>
      </c>
      <c r="I5124" s="322">
        <v>3</v>
      </c>
      <c r="J5124" s="322"/>
      <c r="K5124" s="322">
        <f>I5124+J5124</f>
        <v>3</v>
      </c>
    </row>
    <row r="5125" spans="1:11">
      <c r="A5125" s="682">
        <v>141</v>
      </c>
      <c r="B5125" s="675" t="s">
        <v>7382</v>
      </c>
      <c r="C5125" s="336" t="s">
        <v>5288</v>
      </c>
      <c r="D5125" s="339">
        <v>154040805</v>
      </c>
      <c r="E5125" s="117"/>
      <c r="F5125" s="326"/>
      <c r="G5125" s="326">
        <v>519</v>
      </c>
      <c r="H5125" s="326">
        <f t="shared" si="58"/>
        <v>519</v>
      </c>
      <c r="I5125" s="325"/>
      <c r="J5125" s="325"/>
      <c r="K5125" s="325"/>
    </row>
    <row r="5126" spans="1:11">
      <c r="A5126" s="682"/>
      <c r="B5126" s="675"/>
      <c r="C5126" s="117"/>
      <c r="D5126" s="339">
        <v>154040806</v>
      </c>
      <c r="E5126" s="117"/>
      <c r="F5126" s="326"/>
      <c r="G5126" s="326">
        <v>522</v>
      </c>
      <c r="H5126" s="326">
        <f t="shared" si="58"/>
        <v>522</v>
      </c>
      <c r="I5126" s="325"/>
      <c r="J5126" s="325"/>
      <c r="K5126" s="325"/>
    </row>
    <row r="5127" spans="1:11">
      <c r="A5127" s="682"/>
      <c r="B5127" s="675"/>
      <c r="C5127" s="117"/>
      <c r="D5127" s="324" t="s">
        <v>2</v>
      </c>
      <c r="E5127" s="323"/>
      <c r="F5127" s="327"/>
      <c r="G5127" s="322">
        <f>SUM(G5125:G5126)</f>
        <v>1041</v>
      </c>
      <c r="H5127" s="322">
        <f t="shared" si="58"/>
        <v>1041</v>
      </c>
      <c r="I5127" s="322"/>
      <c r="J5127" s="322">
        <v>3</v>
      </c>
      <c r="K5127" s="322">
        <f>I5127+J5127</f>
        <v>3</v>
      </c>
    </row>
    <row r="5128" spans="1:11" ht="15.75">
      <c r="A5128" s="679"/>
      <c r="B5128" s="679"/>
      <c r="C5128" s="679"/>
      <c r="D5128" s="679"/>
      <c r="E5128" s="680"/>
      <c r="F5128" s="329">
        <f t="shared" ref="F5128:K5128" si="59">F5127+F5124+F5121+F5118+F5115+F5112+F5108+F5104+F5100+F5096+F5093+F5090+F5087+F5084+F5081+F5079+F5077</f>
        <v>10455</v>
      </c>
      <c r="G5128" s="329">
        <f t="shared" si="59"/>
        <v>8414</v>
      </c>
      <c r="H5128" s="329">
        <f t="shared" si="59"/>
        <v>18869</v>
      </c>
      <c r="I5128" s="329">
        <f t="shared" si="59"/>
        <v>26</v>
      </c>
      <c r="J5128" s="329">
        <f t="shared" si="59"/>
        <v>21</v>
      </c>
      <c r="K5128" s="329">
        <f t="shared" si="59"/>
        <v>47</v>
      </c>
    </row>
    <row r="5129" spans="1:11" ht="20.25">
      <c r="A5129" s="698" t="s">
        <v>5511</v>
      </c>
      <c r="B5129" s="698"/>
      <c r="C5129" s="698"/>
      <c r="D5129" s="698"/>
      <c r="E5129" s="699"/>
      <c r="F5129" s="338">
        <f t="shared" ref="F5129:K5129" si="60">F5128+F5075+F4812</f>
        <v>90438</v>
      </c>
      <c r="G5129" s="338">
        <f t="shared" si="60"/>
        <v>68660</v>
      </c>
      <c r="H5129" s="338">
        <f t="shared" si="60"/>
        <v>159098</v>
      </c>
      <c r="I5129" s="338">
        <f t="shared" si="60"/>
        <v>212</v>
      </c>
      <c r="J5129" s="338">
        <f t="shared" si="60"/>
        <v>176</v>
      </c>
      <c r="K5129" s="338">
        <f t="shared" si="60"/>
        <v>388</v>
      </c>
    </row>
    <row r="5130" spans="1:11" ht="23.25">
      <c r="A5130" s="910"/>
      <c r="B5130" s="910"/>
      <c r="C5130" s="910"/>
      <c r="D5130" s="910"/>
      <c r="E5130" s="910"/>
      <c r="F5130" s="910"/>
      <c r="G5130" s="910"/>
      <c r="H5130" s="910"/>
      <c r="I5130" s="910"/>
      <c r="J5130" s="910"/>
      <c r="K5130" s="910"/>
    </row>
    <row r="5131" spans="1:11">
      <c r="A5131" s="418"/>
      <c r="B5131"/>
      <c r="C5131"/>
      <c r="D5131"/>
      <c r="E5131"/>
      <c r="F5131"/>
      <c r="G5131"/>
      <c r="H5131"/>
      <c r="I5131"/>
      <c r="J5131"/>
      <c r="K5131"/>
    </row>
    <row r="5132" spans="1:11" ht="20.25">
      <c r="A5132" s="911" t="s">
        <v>7366</v>
      </c>
      <c r="B5132" s="911"/>
      <c r="C5132" s="911"/>
      <c r="D5132" s="911"/>
      <c r="E5132" s="911"/>
      <c r="F5132" s="911"/>
      <c r="G5132" s="911"/>
      <c r="H5132" s="911"/>
      <c r="I5132" s="911"/>
      <c r="J5132" s="911"/>
      <c r="K5132" s="911"/>
    </row>
    <row r="5133" spans="1:11" ht="18.75">
      <c r="A5133" s="912" t="s">
        <v>7381</v>
      </c>
      <c r="B5133" s="912"/>
      <c r="C5133" s="912"/>
      <c r="D5133" s="912"/>
      <c r="E5133" s="912"/>
      <c r="F5133" s="912"/>
      <c r="G5133" s="912"/>
      <c r="H5133" s="912"/>
      <c r="I5133" s="912"/>
      <c r="J5133" s="912"/>
      <c r="K5133" s="912"/>
    </row>
    <row r="5134" spans="1:11">
      <c r="A5134" s="695" t="s">
        <v>5506</v>
      </c>
      <c r="B5134" s="695" t="s">
        <v>5505</v>
      </c>
      <c r="C5134" s="695" t="s">
        <v>5504</v>
      </c>
      <c r="D5134" s="695"/>
      <c r="E5134" s="695" t="s">
        <v>5503</v>
      </c>
      <c r="F5134" s="695" t="s">
        <v>5502</v>
      </c>
      <c r="G5134" s="695"/>
      <c r="H5134" s="695"/>
      <c r="I5134" s="695" t="s">
        <v>4671</v>
      </c>
      <c r="J5134" s="695"/>
      <c r="K5134" s="695"/>
    </row>
    <row r="5135" spans="1:11">
      <c r="A5135" s="695"/>
      <c r="B5135" s="695"/>
      <c r="C5135" s="695"/>
      <c r="D5135" s="695"/>
      <c r="E5135" s="695"/>
      <c r="F5135" s="695"/>
      <c r="G5135" s="695"/>
      <c r="H5135" s="695"/>
      <c r="I5135" s="695"/>
      <c r="J5135" s="695"/>
      <c r="K5135" s="695"/>
    </row>
    <row r="5136" spans="1:11">
      <c r="A5136" s="695"/>
      <c r="B5136" s="695"/>
      <c r="C5136" s="695" t="s">
        <v>5501</v>
      </c>
      <c r="D5136" s="695" t="s">
        <v>5500</v>
      </c>
      <c r="E5136" s="695"/>
      <c r="F5136" s="695"/>
      <c r="G5136" s="695"/>
      <c r="H5136" s="695"/>
      <c r="I5136" s="695"/>
      <c r="J5136" s="695"/>
      <c r="K5136" s="695"/>
    </row>
    <row r="5137" spans="1:11">
      <c r="A5137" s="695"/>
      <c r="B5137" s="695"/>
      <c r="C5137" s="695"/>
      <c r="D5137" s="695"/>
      <c r="E5137" s="695"/>
      <c r="F5137" s="345" t="s">
        <v>0</v>
      </c>
      <c r="G5137" s="345" t="s">
        <v>1</v>
      </c>
      <c r="H5137" s="345" t="s">
        <v>2</v>
      </c>
      <c r="I5137" s="345" t="s">
        <v>0</v>
      </c>
      <c r="J5137" s="345" t="s">
        <v>1</v>
      </c>
      <c r="K5137" s="345" t="s">
        <v>2</v>
      </c>
    </row>
    <row r="5138" spans="1:11" ht="15.75">
      <c r="A5138" s="123"/>
      <c r="B5138" s="417">
        <v>2</v>
      </c>
      <c r="C5138" s="341">
        <v>3</v>
      </c>
      <c r="D5138" s="341">
        <v>4</v>
      </c>
      <c r="E5138" s="341">
        <v>5</v>
      </c>
      <c r="F5138" s="325">
        <v>6</v>
      </c>
      <c r="G5138" s="325">
        <v>7</v>
      </c>
      <c r="H5138" s="325">
        <v>8</v>
      </c>
      <c r="I5138" s="325">
        <v>9</v>
      </c>
      <c r="J5138" s="325">
        <v>10</v>
      </c>
      <c r="K5138" s="325">
        <v>11</v>
      </c>
    </row>
    <row r="5139" spans="1:11">
      <c r="A5139" s="682">
        <v>1</v>
      </c>
      <c r="B5139" s="675" t="s">
        <v>5286</v>
      </c>
      <c r="C5139" s="336" t="s">
        <v>5284</v>
      </c>
      <c r="D5139" s="326">
        <v>154040201</v>
      </c>
      <c r="E5139" s="117"/>
      <c r="F5139" s="326">
        <v>711</v>
      </c>
      <c r="G5139" s="326"/>
      <c r="H5139" s="326">
        <f t="shared" ref="H5139:H5172" si="61">+F5139+G5139</f>
        <v>711</v>
      </c>
      <c r="I5139" s="326"/>
      <c r="J5139" s="326"/>
      <c r="K5139" s="326"/>
    </row>
    <row r="5140" spans="1:11">
      <c r="A5140" s="682"/>
      <c r="B5140" s="675"/>
      <c r="C5140" s="117"/>
      <c r="D5140" s="326">
        <v>154040202</v>
      </c>
      <c r="E5140" s="117"/>
      <c r="F5140" s="326">
        <v>682</v>
      </c>
      <c r="G5140" s="326"/>
      <c r="H5140" s="326">
        <f t="shared" si="61"/>
        <v>682</v>
      </c>
      <c r="I5140" s="326"/>
      <c r="J5140" s="326"/>
      <c r="K5140" s="326"/>
    </row>
    <row r="5141" spans="1:11">
      <c r="A5141" s="682"/>
      <c r="B5141" s="675"/>
      <c r="C5141" s="117"/>
      <c r="D5141" s="324" t="s">
        <v>2</v>
      </c>
      <c r="E5141" s="323"/>
      <c r="F5141" s="322">
        <f>SUM(F5139:F5140)</f>
        <v>1393</v>
      </c>
      <c r="G5141" s="322"/>
      <c r="H5141" s="322">
        <f t="shared" si="61"/>
        <v>1393</v>
      </c>
      <c r="I5141" s="322">
        <v>3</v>
      </c>
      <c r="J5141" s="322"/>
      <c r="K5141" s="322">
        <f>+I5141+J5141</f>
        <v>3</v>
      </c>
    </row>
    <row r="5142" spans="1:11">
      <c r="A5142" s="682">
        <v>2</v>
      </c>
      <c r="B5142" s="675" t="s">
        <v>5285</v>
      </c>
      <c r="C5142" s="336" t="s">
        <v>5284</v>
      </c>
      <c r="D5142" s="326">
        <v>154040201</v>
      </c>
      <c r="E5142" s="117"/>
      <c r="F5142" s="326"/>
      <c r="G5142" s="326">
        <v>442</v>
      </c>
      <c r="H5142" s="326">
        <f t="shared" si="61"/>
        <v>442</v>
      </c>
      <c r="I5142" s="325"/>
      <c r="J5142" s="325"/>
      <c r="K5142" s="325"/>
    </row>
    <row r="5143" spans="1:11">
      <c r="A5143" s="682"/>
      <c r="B5143" s="675"/>
      <c r="C5143" s="117"/>
      <c r="D5143" s="326">
        <v>154040202</v>
      </c>
      <c r="E5143" s="117"/>
      <c r="F5143" s="326"/>
      <c r="G5143" s="326">
        <v>501</v>
      </c>
      <c r="H5143" s="326">
        <f t="shared" si="61"/>
        <v>501</v>
      </c>
      <c r="I5143" s="325"/>
      <c r="J5143" s="325"/>
      <c r="K5143" s="325"/>
    </row>
    <row r="5144" spans="1:11">
      <c r="A5144" s="682"/>
      <c r="B5144" s="675"/>
      <c r="C5144" s="117"/>
      <c r="D5144" s="324" t="s">
        <v>2</v>
      </c>
      <c r="E5144" s="323"/>
      <c r="F5144" s="327"/>
      <c r="G5144" s="322">
        <f>SUM(G5142:G5143)</f>
        <v>943</v>
      </c>
      <c r="H5144" s="322">
        <f t="shared" si="61"/>
        <v>943</v>
      </c>
      <c r="I5144" s="322"/>
      <c r="J5144" s="322">
        <v>2</v>
      </c>
      <c r="K5144" s="322">
        <f>+I5144+J5144</f>
        <v>2</v>
      </c>
    </row>
    <row r="5145" spans="1:11">
      <c r="A5145" s="682">
        <v>3</v>
      </c>
      <c r="B5145" s="675" t="s">
        <v>5283</v>
      </c>
      <c r="C5145" s="336" t="s">
        <v>5282</v>
      </c>
      <c r="D5145" s="326">
        <v>154040203</v>
      </c>
      <c r="E5145" s="117"/>
      <c r="F5145" s="326">
        <v>599</v>
      </c>
      <c r="G5145" s="326">
        <v>434</v>
      </c>
      <c r="H5145" s="326">
        <f t="shared" si="61"/>
        <v>1033</v>
      </c>
      <c r="I5145" s="325"/>
      <c r="J5145" s="325"/>
      <c r="K5145" s="325"/>
    </row>
    <row r="5146" spans="1:11">
      <c r="A5146" s="682"/>
      <c r="B5146" s="675"/>
      <c r="C5146" s="117"/>
      <c r="D5146" s="326">
        <v>154040204</v>
      </c>
      <c r="E5146" s="117"/>
      <c r="F5146" s="326">
        <v>240</v>
      </c>
      <c r="G5146" s="326">
        <v>203</v>
      </c>
      <c r="H5146" s="326">
        <f t="shared" si="61"/>
        <v>443</v>
      </c>
      <c r="I5146" s="325"/>
      <c r="J5146" s="325"/>
      <c r="K5146" s="325"/>
    </row>
    <row r="5147" spans="1:11">
      <c r="A5147" s="682"/>
      <c r="B5147" s="675"/>
      <c r="C5147" s="117"/>
      <c r="D5147" s="324" t="s">
        <v>2</v>
      </c>
      <c r="E5147" s="323"/>
      <c r="F5147" s="322">
        <f>SUM(F5145:F5146)</f>
        <v>839</v>
      </c>
      <c r="G5147" s="322">
        <f>SUM(G5145:G5146)</f>
        <v>637</v>
      </c>
      <c r="H5147" s="322">
        <f t="shared" si="61"/>
        <v>1476</v>
      </c>
      <c r="I5147" s="322">
        <v>2</v>
      </c>
      <c r="J5147" s="322">
        <v>2</v>
      </c>
      <c r="K5147" s="322">
        <f>+I5147+J5147</f>
        <v>4</v>
      </c>
    </row>
    <row r="5148" spans="1:11">
      <c r="A5148" s="682">
        <v>4</v>
      </c>
      <c r="B5148" s="675" t="s">
        <v>5281</v>
      </c>
      <c r="C5148" s="336" t="s">
        <v>5280</v>
      </c>
      <c r="D5148" s="326">
        <v>154040205</v>
      </c>
      <c r="E5148" s="117"/>
      <c r="F5148" s="326">
        <v>152</v>
      </c>
      <c r="G5148" s="326">
        <v>120</v>
      </c>
      <c r="H5148" s="326">
        <f t="shared" si="61"/>
        <v>272</v>
      </c>
      <c r="I5148" s="325"/>
      <c r="J5148" s="325"/>
      <c r="K5148" s="325"/>
    </row>
    <row r="5149" spans="1:11">
      <c r="A5149" s="682"/>
      <c r="B5149" s="675"/>
      <c r="C5149" s="117"/>
      <c r="D5149" s="326">
        <v>154040206</v>
      </c>
      <c r="E5149" s="117"/>
      <c r="F5149" s="326">
        <v>282</v>
      </c>
      <c r="G5149" s="326">
        <v>254</v>
      </c>
      <c r="H5149" s="326">
        <f t="shared" si="61"/>
        <v>536</v>
      </c>
      <c r="I5149" s="325"/>
      <c r="J5149" s="325"/>
      <c r="K5149" s="325"/>
    </row>
    <row r="5150" spans="1:11">
      <c r="A5150" s="682"/>
      <c r="B5150" s="675"/>
      <c r="C5150" s="117"/>
      <c r="D5150" s="324" t="s">
        <v>2</v>
      </c>
      <c r="E5150" s="323"/>
      <c r="F5150" s="322">
        <f>SUM(F5148:F5149)</f>
        <v>434</v>
      </c>
      <c r="G5150" s="322">
        <f>SUM(G5148:G5149)</f>
        <v>374</v>
      </c>
      <c r="H5150" s="322">
        <f t="shared" si="61"/>
        <v>808</v>
      </c>
      <c r="I5150" s="322">
        <v>1</v>
      </c>
      <c r="J5150" s="322">
        <v>1</v>
      </c>
      <c r="K5150" s="322">
        <f>+I5150+J5150</f>
        <v>2</v>
      </c>
    </row>
    <row r="5151" spans="1:11">
      <c r="A5151" s="682">
        <v>5</v>
      </c>
      <c r="B5151" s="675" t="s">
        <v>5279</v>
      </c>
      <c r="C5151" s="336" t="s">
        <v>5277</v>
      </c>
      <c r="D5151" s="326">
        <v>154040701</v>
      </c>
      <c r="E5151" s="117"/>
      <c r="F5151" s="326">
        <v>640</v>
      </c>
      <c r="G5151" s="326"/>
      <c r="H5151" s="326">
        <f t="shared" si="61"/>
        <v>640</v>
      </c>
      <c r="I5151" s="325"/>
      <c r="J5151" s="325"/>
      <c r="K5151" s="325"/>
    </row>
    <row r="5152" spans="1:11">
      <c r="A5152" s="682"/>
      <c r="B5152" s="675"/>
      <c r="C5152" s="117"/>
      <c r="D5152" s="326">
        <v>154040702</v>
      </c>
      <c r="E5152" s="117"/>
      <c r="F5152" s="326">
        <v>699</v>
      </c>
      <c r="G5152" s="326"/>
      <c r="H5152" s="326">
        <f t="shared" si="61"/>
        <v>699</v>
      </c>
      <c r="I5152" s="325"/>
      <c r="J5152" s="325"/>
      <c r="K5152" s="325"/>
    </row>
    <row r="5153" spans="1:11">
      <c r="A5153" s="682"/>
      <c r="B5153" s="675"/>
      <c r="C5153" s="117"/>
      <c r="D5153" s="324" t="s">
        <v>2</v>
      </c>
      <c r="E5153" s="323"/>
      <c r="F5153" s="322">
        <f>SUM(F5151:F5152)</f>
        <v>1339</v>
      </c>
      <c r="G5153" s="322"/>
      <c r="H5153" s="322">
        <f t="shared" si="61"/>
        <v>1339</v>
      </c>
      <c r="I5153" s="322">
        <v>3</v>
      </c>
      <c r="J5153" s="322"/>
      <c r="K5153" s="322">
        <f>+I5153+J5153</f>
        <v>3</v>
      </c>
    </row>
    <row r="5154" spans="1:11">
      <c r="A5154" s="682">
        <v>6</v>
      </c>
      <c r="B5154" s="675" t="s">
        <v>5278</v>
      </c>
      <c r="C5154" s="336" t="s">
        <v>5277</v>
      </c>
      <c r="D5154" s="326">
        <v>154040701</v>
      </c>
      <c r="E5154" s="117"/>
      <c r="F5154" s="326"/>
      <c r="G5154" s="326">
        <v>508</v>
      </c>
      <c r="H5154" s="326">
        <f t="shared" si="61"/>
        <v>508</v>
      </c>
      <c r="I5154" s="325"/>
      <c r="J5154" s="325"/>
      <c r="K5154" s="325"/>
    </row>
    <row r="5155" spans="1:11">
      <c r="A5155" s="682"/>
      <c r="B5155" s="675"/>
      <c r="C5155" s="117"/>
      <c r="D5155" s="326">
        <v>154040702</v>
      </c>
      <c r="E5155" s="117"/>
      <c r="F5155" s="326"/>
      <c r="G5155" s="326">
        <v>517</v>
      </c>
      <c r="H5155" s="326">
        <f t="shared" si="61"/>
        <v>517</v>
      </c>
      <c r="I5155" s="325"/>
      <c r="J5155" s="325"/>
      <c r="K5155" s="325"/>
    </row>
    <row r="5156" spans="1:11">
      <c r="A5156" s="682"/>
      <c r="B5156" s="675"/>
      <c r="C5156" s="117"/>
      <c r="D5156" s="324" t="s">
        <v>2</v>
      </c>
      <c r="E5156" s="323"/>
      <c r="F5156" s="327"/>
      <c r="G5156" s="322">
        <f>SUM(G5154:G5155)</f>
        <v>1025</v>
      </c>
      <c r="H5156" s="322">
        <f t="shared" si="61"/>
        <v>1025</v>
      </c>
      <c r="I5156" s="322"/>
      <c r="J5156" s="322">
        <v>3</v>
      </c>
      <c r="K5156" s="322">
        <f>+I5156+J5156</f>
        <v>3</v>
      </c>
    </row>
    <row r="5157" spans="1:11">
      <c r="A5157" s="682">
        <v>7</v>
      </c>
      <c r="B5157" s="675" t="s">
        <v>5276</v>
      </c>
      <c r="C5157" s="336" t="s">
        <v>5274</v>
      </c>
      <c r="D5157" s="326">
        <v>154040703</v>
      </c>
      <c r="E5157" s="117"/>
      <c r="F5157" s="326">
        <v>239</v>
      </c>
      <c r="G5157" s="326">
        <v>141</v>
      </c>
      <c r="H5157" s="326">
        <f t="shared" si="61"/>
        <v>380</v>
      </c>
      <c r="I5157" s="325"/>
      <c r="J5157" s="325"/>
      <c r="K5157" s="325"/>
    </row>
    <row r="5158" spans="1:11">
      <c r="A5158" s="682"/>
      <c r="B5158" s="675"/>
      <c r="C5158" s="117"/>
      <c r="D5158" s="326">
        <v>154040704</v>
      </c>
      <c r="E5158" s="117"/>
      <c r="F5158" s="326">
        <v>427</v>
      </c>
      <c r="G5158" s="326">
        <v>306</v>
      </c>
      <c r="H5158" s="326">
        <f t="shared" si="61"/>
        <v>733</v>
      </c>
      <c r="I5158" s="325"/>
      <c r="J5158" s="325"/>
      <c r="K5158" s="325"/>
    </row>
    <row r="5159" spans="1:11">
      <c r="A5159" s="682"/>
      <c r="B5159" s="675"/>
      <c r="C5159" s="117"/>
      <c r="D5159" s="324" t="s">
        <v>2</v>
      </c>
      <c r="E5159" s="323"/>
      <c r="F5159" s="322">
        <f>SUM(F5157:F5158)</f>
        <v>666</v>
      </c>
      <c r="G5159" s="322">
        <f>SUM(G5157:G5158)</f>
        <v>447</v>
      </c>
      <c r="H5159" s="322">
        <f t="shared" si="61"/>
        <v>1113</v>
      </c>
      <c r="I5159" s="322">
        <v>2</v>
      </c>
      <c r="J5159" s="322">
        <v>1</v>
      </c>
      <c r="K5159" s="322">
        <f>+I5159+J5159</f>
        <v>3</v>
      </c>
    </row>
    <row r="5160" spans="1:11">
      <c r="A5160" s="682">
        <v>8</v>
      </c>
      <c r="B5160" s="675" t="s">
        <v>5275</v>
      </c>
      <c r="C5160" s="336" t="s">
        <v>5274</v>
      </c>
      <c r="D5160" s="326">
        <v>154040705</v>
      </c>
      <c r="E5160" s="117"/>
      <c r="F5160" s="326">
        <v>196</v>
      </c>
      <c r="G5160" s="326">
        <v>153</v>
      </c>
      <c r="H5160" s="326">
        <f t="shared" si="61"/>
        <v>349</v>
      </c>
      <c r="I5160" s="325"/>
      <c r="J5160" s="325"/>
      <c r="K5160" s="325"/>
    </row>
    <row r="5161" spans="1:11">
      <c r="A5161" s="682"/>
      <c r="B5161" s="675"/>
      <c r="C5161" s="117"/>
      <c r="D5161" s="326">
        <v>154040706</v>
      </c>
      <c r="E5161" s="117"/>
      <c r="F5161" s="326">
        <v>354</v>
      </c>
      <c r="G5161" s="326">
        <v>265</v>
      </c>
      <c r="H5161" s="326">
        <f t="shared" si="61"/>
        <v>619</v>
      </c>
      <c r="I5161" s="325"/>
      <c r="J5161" s="325"/>
      <c r="K5161" s="325"/>
    </row>
    <row r="5162" spans="1:11">
      <c r="A5162" s="682"/>
      <c r="B5162" s="675"/>
      <c r="C5162" s="117"/>
      <c r="D5162" s="324" t="s">
        <v>2</v>
      </c>
      <c r="E5162" s="323"/>
      <c r="F5162" s="322">
        <f>SUM(F5160:F5161)</f>
        <v>550</v>
      </c>
      <c r="G5162" s="322">
        <f>SUM(G5160:G5161)</f>
        <v>418</v>
      </c>
      <c r="H5162" s="322">
        <f t="shared" si="61"/>
        <v>968</v>
      </c>
      <c r="I5162" s="322">
        <v>1</v>
      </c>
      <c r="J5162" s="322">
        <v>1</v>
      </c>
      <c r="K5162" s="322">
        <f>+I5162+J5162</f>
        <v>2</v>
      </c>
    </row>
    <row r="5163" spans="1:11">
      <c r="A5163" s="682">
        <v>9</v>
      </c>
      <c r="B5163" s="677" t="s">
        <v>5273</v>
      </c>
      <c r="C5163" s="336" t="s">
        <v>5270</v>
      </c>
      <c r="D5163" s="326">
        <v>154040402</v>
      </c>
      <c r="E5163" s="117"/>
      <c r="F5163" s="326">
        <v>291</v>
      </c>
      <c r="G5163" s="326"/>
      <c r="H5163" s="326">
        <f t="shared" si="61"/>
        <v>291</v>
      </c>
      <c r="I5163" s="325"/>
      <c r="J5163" s="325"/>
      <c r="K5163" s="325"/>
    </row>
    <row r="5164" spans="1:11">
      <c r="A5164" s="682"/>
      <c r="B5164" s="677"/>
      <c r="C5164" s="117"/>
      <c r="D5164" s="326">
        <v>154040403</v>
      </c>
      <c r="E5164" s="117"/>
      <c r="F5164" s="326">
        <v>284</v>
      </c>
      <c r="G5164" s="326"/>
      <c r="H5164" s="326">
        <f t="shared" si="61"/>
        <v>284</v>
      </c>
      <c r="I5164" s="325"/>
      <c r="J5164" s="325"/>
      <c r="K5164" s="325"/>
    </row>
    <row r="5165" spans="1:11">
      <c r="A5165" s="682"/>
      <c r="B5165" s="677"/>
      <c r="C5165" s="117"/>
      <c r="D5165" s="326">
        <v>154040404</v>
      </c>
      <c r="E5165" s="117"/>
      <c r="F5165" s="326">
        <v>216</v>
      </c>
      <c r="G5165" s="326"/>
      <c r="H5165" s="326">
        <f t="shared" si="61"/>
        <v>216</v>
      </c>
      <c r="I5165" s="325"/>
      <c r="J5165" s="325"/>
      <c r="K5165" s="325"/>
    </row>
    <row r="5166" spans="1:11">
      <c r="A5166" s="682"/>
      <c r="B5166" s="677"/>
      <c r="C5166" s="117"/>
      <c r="D5166" s="326">
        <v>154040405</v>
      </c>
      <c r="E5166" s="117"/>
      <c r="F5166" s="326">
        <v>375</v>
      </c>
      <c r="G5166" s="326"/>
      <c r="H5166" s="326">
        <f t="shared" si="61"/>
        <v>375</v>
      </c>
      <c r="I5166" s="325"/>
      <c r="J5166" s="325"/>
      <c r="K5166" s="325"/>
    </row>
    <row r="5167" spans="1:11">
      <c r="A5167" s="682"/>
      <c r="B5167" s="677"/>
      <c r="C5167" s="117"/>
      <c r="D5167" s="324" t="s">
        <v>2</v>
      </c>
      <c r="E5167" s="323"/>
      <c r="F5167" s="322">
        <f>SUM(F5163:F5166)</f>
        <v>1166</v>
      </c>
      <c r="G5167" s="322"/>
      <c r="H5167" s="322">
        <f t="shared" si="61"/>
        <v>1166</v>
      </c>
      <c r="I5167" s="322">
        <v>3</v>
      </c>
      <c r="J5167" s="322"/>
      <c r="K5167" s="322">
        <f>+I5167+J5167</f>
        <v>3</v>
      </c>
    </row>
    <row r="5168" spans="1:11">
      <c r="A5168" s="682">
        <v>10</v>
      </c>
      <c r="B5168" s="675" t="s">
        <v>5272</v>
      </c>
      <c r="C5168" s="336"/>
      <c r="D5168" s="326">
        <v>154040402</v>
      </c>
      <c r="E5168" s="117"/>
      <c r="F5168" s="326"/>
      <c r="G5168" s="326">
        <v>235</v>
      </c>
      <c r="H5168" s="326">
        <f t="shared" si="61"/>
        <v>235</v>
      </c>
      <c r="I5168" s="325"/>
      <c r="J5168" s="325"/>
      <c r="K5168" s="325"/>
    </row>
    <row r="5169" spans="1:11">
      <c r="A5169" s="682"/>
      <c r="B5169" s="675"/>
      <c r="C5169" s="117"/>
      <c r="D5169" s="326">
        <v>154040403</v>
      </c>
      <c r="E5169" s="117"/>
      <c r="F5169" s="326"/>
      <c r="G5169" s="326">
        <v>229</v>
      </c>
      <c r="H5169" s="326">
        <f t="shared" si="61"/>
        <v>229</v>
      </c>
      <c r="I5169" s="325"/>
      <c r="J5169" s="325"/>
      <c r="K5169" s="325"/>
    </row>
    <row r="5170" spans="1:11">
      <c r="A5170" s="682"/>
      <c r="B5170" s="675"/>
      <c r="C5170" s="117"/>
      <c r="D5170" s="326">
        <v>154040404</v>
      </c>
      <c r="E5170" s="117"/>
      <c r="F5170" s="326"/>
      <c r="G5170" s="326">
        <v>169</v>
      </c>
      <c r="H5170" s="326">
        <f t="shared" si="61"/>
        <v>169</v>
      </c>
      <c r="I5170" s="325"/>
      <c r="J5170" s="325"/>
      <c r="K5170" s="325"/>
    </row>
    <row r="5171" spans="1:11">
      <c r="A5171" s="682"/>
      <c r="B5171" s="675"/>
      <c r="C5171" s="117"/>
      <c r="D5171" s="326">
        <v>154040405</v>
      </c>
      <c r="E5171" s="117"/>
      <c r="F5171" s="326"/>
      <c r="G5171" s="326">
        <v>263</v>
      </c>
      <c r="H5171" s="326">
        <f t="shared" si="61"/>
        <v>263</v>
      </c>
      <c r="I5171" s="325"/>
      <c r="J5171" s="325"/>
      <c r="K5171" s="325"/>
    </row>
    <row r="5172" spans="1:11">
      <c r="A5172" s="682"/>
      <c r="B5172" s="675"/>
      <c r="C5172" s="117"/>
      <c r="D5172" s="324" t="s">
        <v>2</v>
      </c>
      <c r="E5172" s="323"/>
      <c r="F5172" s="327"/>
      <c r="G5172" s="322">
        <f>SUM(G5168:G5171)</f>
        <v>896</v>
      </c>
      <c r="H5172" s="322">
        <f t="shared" si="61"/>
        <v>896</v>
      </c>
      <c r="I5172" s="322">
        <v>2</v>
      </c>
      <c r="J5172" s="322"/>
      <c r="K5172" s="322">
        <f>+I5172+J5172</f>
        <v>2</v>
      </c>
    </row>
    <row r="5173" spans="1:11">
      <c r="A5173" s="682">
        <v>11</v>
      </c>
      <c r="B5173" s="675" t="s">
        <v>5271</v>
      </c>
      <c r="C5173" s="336" t="s">
        <v>5270</v>
      </c>
      <c r="D5173" s="326">
        <v>154040401</v>
      </c>
      <c r="E5173" s="117"/>
      <c r="F5173" s="326">
        <v>586</v>
      </c>
      <c r="G5173" s="325">
        <v>360</v>
      </c>
      <c r="H5173" s="325">
        <f>SUM(F5173:G5173)</f>
        <v>946</v>
      </c>
      <c r="I5173" s="325"/>
      <c r="J5173" s="325"/>
      <c r="K5173" s="325"/>
    </row>
    <row r="5174" spans="1:11">
      <c r="A5174" s="682"/>
      <c r="B5174" s="675"/>
      <c r="C5174" s="117"/>
      <c r="D5174" s="324" t="s">
        <v>2</v>
      </c>
      <c r="E5174" s="323"/>
      <c r="F5174" s="322">
        <v>586</v>
      </c>
      <c r="G5174" s="322">
        <v>360</v>
      </c>
      <c r="H5174" s="322">
        <f>SUM(F5174:G5174)</f>
        <v>946</v>
      </c>
      <c r="I5174" s="322">
        <v>1</v>
      </c>
      <c r="J5174" s="322">
        <v>1</v>
      </c>
      <c r="K5174" s="322">
        <f>I5174+J5174</f>
        <v>2</v>
      </c>
    </row>
    <row r="5175" spans="1:11">
      <c r="A5175" s="682">
        <v>12</v>
      </c>
      <c r="B5175" s="675" t="s">
        <v>5269</v>
      </c>
      <c r="C5175" s="336" t="s">
        <v>5267</v>
      </c>
      <c r="D5175" s="326">
        <v>154040406</v>
      </c>
      <c r="E5175" s="117"/>
      <c r="F5175" s="326">
        <v>405</v>
      </c>
      <c r="G5175" s="326"/>
      <c r="H5175" s="326">
        <f t="shared" ref="H5175:H5182" si="62">+F5175+G5175</f>
        <v>405</v>
      </c>
      <c r="I5175" s="325"/>
      <c r="J5175" s="325"/>
      <c r="K5175" s="325"/>
    </row>
    <row r="5176" spans="1:11">
      <c r="A5176" s="682"/>
      <c r="B5176" s="675"/>
      <c r="C5176" s="117"/>
      <c r="D5176" s="326">
        <v>154040407</v>
      </c>
      <c r="E5176" s="117"/>
      <c r="F5176" s="326">
        <v>497</v>
      </c>
      <c r="G5176" s="326"/>
      <c r="H5176" s="326">
        <f t="shared" si="62"/>
        <v>497</v>
      </c>
      <c r="I5176" s="325"/>
      <c r="J5176" s="325"/>
      <c r="K5176" s="325"/>
    </row>
    <row r="5177" spans="1:11">
      <c r="A5177" s="682"/>
      <c r="B5177" s="675"/>
      <c r="C5177" s="117"/>
      <c r="D5177" s="324" t="s">
        <v>2</v>
      </c>
      <c r="E5177" s="323"/>
      <c r="F5177" s="322">
        <f>SUM(F5175:F5176)</f>
        <v>902</v>
      </c>
      <c r="G5177" s="322"/>
      <c r="H5177" s="322">
        <f t="shared" si="62"/>
        <v>902</v>
      </c>
      <c r="I5177" s="322">
        <v>2</v>
      </c>
      <c r="J5177" s="322"/>
      <c r="K5177" s="322">
        <f>+I5177+J5177</f>
        <v>2</v>
      </c>
    </row>
    <row r="5178" spans="1:11">
      <c r="A5178" s="682">
        <v>13</v>
      </c>
      <c r="B5178" s="675" t="s">
        <v>5268</v>
      </c>
      <c r="C5178" s="336" t="s">
        <v>5267</v>
      </c>
      <c r="D5178" s="326">
        <v>154040406</v>
      </c>
      <c r="E5178" s="117"/>
      <c r="F5178" s="326"/>
      <c r="G5178" s="326">
        <v>252</v>
      </c>
      <c r="H5178" s="326">
        <f t="shared" si="62"/>
        <v>252</v>
      </c>
      <c r="I5178" s="325"/>
      <c r="J5178" s="325"/>
      <c r="K5178" s="325"/>
    </row>
    <row r="5179" spans="1:11">
      <c r="A5179" s="682"/>
      <c r="B5179" s="675"/>
      <c r="C5179" s="117"/>
      <c r="D5179" s="326">
        <v>154040407</v>
      </c>
      <c r="E5179" s="117"/>
      <c r="F5179" s="326"/>
      <c r="G5179" s="326">
        <v>322</v>
      </c>
      <c r="H5179" s="326">
        <f t="shared" si="62"/>
        <v>322</v>
      </c>
      <c r="I5179" s="325"/>
      <c r="J5179" s="325"/>
      <c r="K5179" s="325"/>
    </row>
    <row r="5180" spans="1:11">
      <c r="A5180" s="682"/>
      <c r="B5180" s="675"/>
      <c r="C5180" s="117"/>
      <c r="D5180" s="324" t="s">
        <v>2</v>
      </c>
      <c r="E5180" s="323"/>
      <c r="F5180" s="327"/>
      <c r="G5180" s="322">
        <f>SUM(G5178:G5179)</f>
        <v>574</v>
      </c>
      <c r="H5180" s="322">
        <f t="shared" si="62"/>
        <v>574</v>
      </c>
      <c r="I5180" s="322"/>
      <c r="J5180" s="322">
        <v>2</v>
      </c>
      <c r="K5180" s="322">
        <f>+I5180+J5180</f>
        <v>2</v>
      </c>
    </row>
    <row r="5181" spans="1:11">
      <c r="A5181" s="683">
        <v>14</v>
      </c>
      <c r="B5181" s="681" t="s">
        <v>5266</v>
      </c>
      <c r="C5181" s="336" t="s">
        <v>5264</v>
      </c>
      <c r="D5181" s="326">
        <v>154040409</v>
      </c>
      <c r="E5181" s="117"/>
      <c r="F5181" s="326">
        <v>527</v>
      </c>
      <c r="G5181" s="326">
        <v>370</v>
      </c>
      <c r="H5181" s="326">
        <f t="shared" si="62"/>
        <v>897</v>
      </c>
      <c r="I5181" s="325"/>
      <c r="J5181" s="325"/>
      <c r="K5181" s="325"/>
    </row>
    <row r="5182" spans="1:11">
      <c r="A5182" s="683"/>
      <c r="B5182" s="681"/>
      <c r="C5182" s="117"/>
      <c r="D5182" s="326">
        <v>1540404110</v>
      </c>
      <c r="E5182" s="117"/>
      <c r="F5182" s="326">
        <v>348</v>
      </c>
      <c r="G5182" s="326">
        <v>240</v>
      </c>
      <c r="H5182" s="326">
        <f t="shared" si="62"/>
        <v>588</v>
      </c>
      <c r="I5182" s="325"/>
      <c r="J5182" s="325"/>
      <c r="K5182" s="325"/>
    </row>
    <row r="5183" spans="1:11">
      <c r="A5183" s="683"/>
      <c r="B5183" s="681"/>
      <c r="C5183" s="117"/>
      <c r="D5183" s="324" t="s">
        <v>2</v>
      </c>
      <c r="E5183" s="323"/>
      <c r="F5183" s="322">
        <f>SUM(F5181:F5182)</f>
        <v>875</v>
      </c>
      <c r="G5183" s="322">
        <f>SUM(G5181:G5182)</f>
        <v>610</v>
      </c>
      <c r="H5183" s="322">
        <f>SUM(H5181:H5182)</f>
        <v>1485</v>
      </c>
      <c r="I5183" s="322">
        <v>2</v>
      </c>
      <c r="J5183" s="322">
        <v>2</v>
      </c>
      <c r="K5183" s="322">
        <f>+I5183+J5183</f>
        <v>4</v>
      </c>
    </row>
    <row r="5184" spans="1:11">
      <c r="A5184" s="683">
        <v>15</v>
      </c>
      <c r="B5184" s="681" t="s">
        <v>5265</v>
      </c>
      <c r="C5184" s="336" t="s">
        <v>5264</v>
      </c>
      <c r="D5184" s="326">
        <v>154040408</v>
      </c>
      <c r="E5184" s="117"/>
      <c r="F5184" s="326">
        <v>447</v>
      </c>
      <c r="G5184" s="326">
        <v>329</v>
      </c>
      <c r="H5184" s="326">
        <f t="shared" ref="H5184:H5210" si="63">+F5184+G5184</f>
        <v>776</v>
      </c>
      <c r="I5184" s="325"/>
      <c r="J5184" s="325"/>
      <c r="K5184" s="325"/>
    </row>
    <row r="5185" spans="1:11">
      <c r="A5185" s="683"/>
      <c r="B5185" s="681"/>
      <c r="C5185" s="117"/>
      <c r="D5185" s="324" t="s">
        <v>2</v>
      </c>
      <c r="E5185" s="337"/>
      <c r="F5185" s="327">
        <v>447</v>
      </c>
      <c r="G5185" s="322">
        <f>SUM(G5184:G5184)</f>
        <v>329</v>
      </c>
      <c r="H5185" s="322">
        <f t="shared" si="63"/>
        <v>776</v>
      </c>
      <c r="I5185" s="322">
        <v>1</v>
      </c>
      <c r="J5185" s="322">
        <v>1</v>
      </c>
      <c r="K5185" s="322">
        <f>+I5185+J5185</f>
        <v>2</v>
      </c>
    </row>
    <row r="5186" spans="1:11">
      <c r="A5186" s="682">
        <v>16</v>
      </c>
      <c r="B5186" s="675" t="s">
        <v>5263</v>
      </c>
      <c r="C5186" s="336" t="s">
        <v>5262</v>
      </c>
      <c r="D5186" s="326">
        <v>154040501</v>
      </c>
      <c r="E5186" s="117"/>
      <c r="F5186" s="326">
        <v>242</v>
      </c>
      <c r="G5186" s="326">
        <v>188</v>
      </c>
      <c r="H5186" s="326">
        <f t="shared" si="63"/>
        <v>430</v>
      </c>
      <c r="I5186" s="325"/>
      <c r="J5186" s="325"/>
      <c r="K5186" s="325"/>
    </row>
    <row r="5187" spans="1:11">
      <c r="A5187" s="682"/>
      <c r="B5187" s="675"/>
      <c r="C5187" s="117"/>
      <c r="D5187" s="324" t="s">
        <v>2</v>
      </c>
      <c r="E5187" s="323"/>
      <c r="F5187" s="322">
        <v>242</v>
      </c>
      <c r="G5187" s="322">
        <v>188</v>
      </c>
      <c r="H5187" s="322">
        <f t="shared" si="63"/>
        <v>430</v>
      </c>
      <c r="I5187" s="322">
        <v>1</v>
      </c>
      <c r="J5187" s="322">
        <v>1</v>
      </c>
      <c r="K5187" s="322">
        <f>+I5187+J5187</f>
        <v>2</v>
      </c>
    </row>
    <row r="5188" spans="1:11">
      <c r="A5188" s="682">
        <v>17</v>
      </c>
      <c r="B5188" s="675" t="s">
        <v>5261</v>
      </c>
      <c r="C5188" s="336" t="s">
        <v>5259</v>
      </c>
      <c r="D5188" s="326">
        <v>154040502</v>
      </c>
      <c r="E5188" s="117"/>
      <c r="F5188" s="326">
        <v>351</v>
      </c>
      <c r="G5188" s="326">
        <v>254</v>
      </c>
      <c r="H5188" s="326">
        <f t="shared" si="63"/>
        <v>605</v>
      </c>
      <c r="I5188" s="325"/>
      <c r="J5188" s="325"/>
      <c r="K5188" s="325"/>
    </row>
    <row r="5189" spans="1:11">
      <c r="A5189" s="682"/>
      <c r="B5189" s="675"/>
      <c r="C5189" s="117"/>
      <c r="D5189" s="324" t="s">
        <v>2</v>
      </c>
      <c r="E5189" s="323"/>
      <c r="F5189" s="322">
        <v>351</v>
      </c>
      <c r="G5189" s="322">
        <f>SUM(G5188:G5188)</f>
        <v>254</v>
      </c>
      <c r="H5189" s="322">
        <f t="shared" si="63"/>
        <v>605</v>
      </c>
      <c r="I5189" s="322">
        <v>1</v>
      </c>
      <c r="J5189" s="322">
        <v>1</v>
      </c>
      <c r="K5189" s="322">
        <f>+I5189+J5189</f>
        <v>2</v>
      </c>
    </row>
    <row r="5190" spans="1:11">
      <c r="A5190" s="682">
        <v>18</v>
      </c>
      <c r="B5190" s="675" t="s">
        <v>5260</v>
      </c>
      <c r="C5190" s="336" t="s">
        <v>5259</v>
      </c>
      <c r="D5190" s="326">
        <v>154040503</v>
      </c>
      <c r="E5190" s="117"/>
      <c r="F5190" s="326">
        <v>416</v>
      </c>
      <c r="G5190" s="326">
        <v>283</v>
      </c>
      <c r="H5190" s="326">
        <f t="shared" si="63"/>
        <v>699</v>
      </c>
      <c r="I5190" s="325"/>
      <c r="J5190" s="325"/>
      <c r="K5190" s="325"/>
    </row>
    <row r="5191" spans="1:11">
      <c r="A5191" s="682"/>
      <c r="B5191" s="675"/>
      <c r="C5191" s="117"/>
      <c r="D5191" s="326">
        <v>154040504</v>
      </c>
      <c r="E5191" s="117"/>
      <c r="F5191" s="326">
        <v>299</v>
      </c>
      <c r="G5191" s="326">
        <v>202</v>
      </c>
      <c r="H5191" s="326">
        <f t="shared" si="63"/>
        <v>501</v>
      </c>
      <c r="I5191" s="325"/>
      <c r="J5191" s="325"/>
      <c r="K5191" s="325"/>
    </row>
    <row r="5192" spans="1:11">
      <c r="A5192" s="682"/>
      <c r="B5192" s="675"/>
      <c r="C5192" s="117"/>
      <c r="D5192" s="324" t="s">
        <v>2</v>
      </c>
      <c r="E5192" s="323"/>
      <c r="F5192" s="322">
        <f>SUM(F5190:F5191)</f>
        <v>715</v>
      </c>
      <c r="G5192" s="322">
        <f>SUM(G5190:G5191)</f>
        <v>485</v>
      </c>
      <c r="H5192" s="322">
        <f t="shared" si="63"/>
        <v>1200</v>
      </c>
      <c r="I5192" s="322">
        <v>2</v>
      </c>
      <c r="J5192" s="322">
        <v>1</v>
      </c>
      <c r="K5192" s="322">
        <f>+I5192+J5192</f>
        <v>3</v>
      </c>
    </row>
    <row r="5193" spans="1:11">
      <c r="A5193" s="682">
        <v>19</v>
      </c>
      <c r="B5193" s="675" t="s">
        <v>5258</v>
      </c>
      <c r="C5193" s="336" t="s">
        <v>5256</v>
      </c>
      <c r="D5193" s="326">
        <v>154040505</v>
      </c>
      <c r="E5193" s="117"/>
      <c r="F5193" s="326">
        <v>571</v>
      </c>
      <c r="G5193" s="326"/>
      <c r="H5193" s="326">
        <f t="shared" si="63"/>
        <v>571</v>
      </c>
      <c r="I5193" s="325"/>
      <c r="J5193" s="325"/>
      <c r="K5193" s="325"/>
    </row>
    <row r="5194" spans="1:11">
      <c r="A5194" s="682"/>
      <c r="B5194" s="675"/>
      <c r="C5194" s="117"/>
      <c r="D5194" s="326">
        <v>154040506</v>
      </c>
      <c r="E5194" s="117"/>
      <c r="F5194" s="326">
        <v>520</v>
      </c>
      <c r="G5194" s="326"/>
      <c r="H5194" s="326">
        <f t="shared" si="63"/>
        <v>520</v>
      </c>
      <c r="I5194" s="325"/>
      <c r="J5194" s="325"/>
      <c r="K5194" s="325"/>
    </row>
    <row r="5195" spans="1:11">
      <c r="A5195" s="682"/>
      <c r="B5195" s="675"/>
      <c r="C5195" s="117"/>
      <c r="D5195" s="324" t="s">
        <v>2</v>
      </c>
      <c r="E5195" s="323"/>
      <c r="F5195" s="322">
        <f>SUM(F5193:F5194)</f>
        <v>1091</v>
      </c>
      <c r="G5195" s="322"/>
      <c r="H5195" s="322">
        <f t="shared" si="63"/>
        <v>1091</v>
      </c>
      <c r="I5195" s="322">
        <v>3</v>
      </c>
      <c r="J5195" s="322"/>
      <c r="K5195" s="322">
        <f>+I5195+J5195</f>
        <v>3</v>
      </c>
    </row>
    <row r="5196" spans="1:11">
      <c r="A5196" s="682">
        <v>20</v>
      </c>
      <c r="B5196" s="675" t="s">
        <v>5257</v>
      </c>
      <c r="C5196" s="336" t="s">
        <v>5256</v>
      </c>
      <c r="D5196" s="326">
        <v>154040505</v>
      </c>
      <c r="E5196" s="117"/>
      <c r="F5196" s="326"/>
      <c r="G5196" s="326">
        <v>430</v>
      </c>
      <c r="H5196" s="326">
        <f t="shared" si="63"/>
        <v>430</v>
      </c>
      <c r="I5196" s="325"/>
      <c r="J5196" s="325"/>
      <c r="K5196" s="325"/>
    </row>
    <row r="5197" spans="1:11">
      <c r="A5197" s="682"/>
      <c r="B5197" s="675"/>
      <c r="C5197" s="117"/>
      <c r="D5197" s="326">
        <v>154040506</v>
      </c>
      <c r="E5197" s="117"/>
      <c r="F5197" s="326"/>
      <c r="G5197" s="326">
        <v>314</v>
      </c>
      <c r="H5197" s="326">
        <f t="shared" si="63"/>
        <v>314</v>
      </c>
      <c r="I5197" s="325"/>
      <c r="J5197" s="325"/>
      <c r="K5197" s="325"/>
    </row>
    <row r="5198" spans="1:11">
      <c r="A5198" s="682"/>
      <c r="B5198" s="675"/>
      <c r="C5198" s="117"/>
      <c r="D5198" s="324" t="s">
        <v>2</v>
      </c>
      <c r="E5198" s="323"/>
      <c r="F5198" s="327"/>
      <c r="G5198" s="322">
        <f>SUM(G5196:G5197)</f>
        <v>744</v>
      </c>
      <c r="H5198" s="322">
        <f t="shared" si="63"/>
        <v>744</v>
      </c>
      <c r="I5198" s="322"/>
      <c r="J5198" s="322">
        <v>2</v>
      </c>
      <c r="K5198" s="322">
        <f>+I5198+J5198</f>
        <v>2</v>
      </c>
    </row>
    <row r="5199" spans="1:11">
      <c r="A5199" s="682">
        <v>21</v>
      </c>
      <c r="B5199" s="675" t="s">
        <v>5255</v>
      </c>
      <c r="C5199" s="336" t="s">
        <v>5254</v>
      </c>
      <c r="D5199" s="326">
        <v>154040605</v>
      </c>
      <c r="E5199" s="117"/>
      <c r="F5199" s="326">
        <v>487</v>
      </c>
      <c r="G5199" s="326">
        <v>360</v>
      </c>
      <c r="H5199" s="326">
        <f t="shared" si="63"/>
        <v>847</v>
      </c>
      <c r="I5199" s="325"/>
      <c r="J5199" s="325"/>
      <c r="K5199" s="325"/>
    </row>
    <row r="5200" spans="1:11">
      <c r="A5200" s="682"/>
      <c r="B5200" s="675"/>
      <c r="C5200" s="117"/>
      <c r="D5200" s="326">
        <v>154040606</v>
      </c>
      <c r="E5200" s="117"/>
      <c r="F5200" s="326">
        <v>278</v>
      </c>
      <c r="G5200" s="326">
        <v>199</v>
      </c>
      <c r="H5200" s="326">
        <f t="shared" si="63"/>
        <v>477</v>
      </c>
      <c r="I5200" s="325"/>
      <c r="J5200" s="325"/>
      <c r="K5200" s="325"/>
    </row>
    <row r="5201" spans="1:11">
      <c r="A5201" s="682"/>
      <c r="B5201" s="675"/>
      <c r="C5201" s="117"/>
      <c r="D5201" s="324" t="s">
        <v>2</v>
      </c>
      <c r="E5201" s="323"/>
      <c r="F5201" s="322">
        <f>SUM(F5199:F5200)</f>
        <v>765</v>
      </c>
      <c r="G5201" s="322">
        <f>SUM(G5199:G5200)</f>
        <v>559</v>
      </c>
      <c r="H5201" s="322">
        <f t="shared" si="63"/>
        <v>1324</v>
      </c>
      <c r="I5201" s="322">
        <v>2</v>
      </c>
      <c r="J5201" s="322">
        <v>1</v>
      </c>
      <c r="K5201" s="322">
        <f>+I5201+J5201</f>
        <v>3</v>
      </c>
    </row>
    <row r="5202" spans="1:11">
      <c r="A5202" s="682">
        <v>22</v>
      </c>
      <c r="B5202" s="675" t="s">
        <v>5253</v>
      </c>
      <c r="C5202" s="336" t="s">
        <v>5252</v>
      </c>
      <c r="D5202" s="326">
        <v>154040607</v>
      </c>
      <c r="E5202" s="117"/>
      <c r="F5202" s="326">
        <v>387</v>
      </c>
      <c r="G5202" s="326">
        <v>319</v>
      </c>
      <c r="H5202" s="326">
        <f t="shared" si="63"/>
        <v>706</v>
      </c>
      <c r="I5202" s="325"/>
      <c r="J5202" s="325"/>
      <c r="K5202" s="325"/>
    </row>
    <row r="5203" spans="1:11">
      <c r="A5203" s="682"/>
      <c r="B5203" s="675"/>
      <c r="C5203" s="117"/>
      <c r="D5203" s="326">
        <v>154040608</v>
      </c>
      <c r="E5203" s="117"/>
      <c r="F5203" s="326">
        <v>409</v>
      </c>
      <c r="G5203" s="326">
        <v>274</v>
      </c>
      <c r="H5203" s="326">
        <f t="shared" si="63"/>
        <v>683</v>
      </c>
      <c r="I5203" s="325"/>
      <c r="J5203" s="325"/>
      <c r="K5203" s="325"/>
    </row>
    <row r="5204" spans="1:11">
      <c r="A5204" s="682"/>
      <c r="B5204" s="675"/>
      <c r="C5204" s="117"/>
      <c r="D5204" s="324" t="s">
        <v>2</v>
      </c>
      <c r="E5204" s="323"/>
      <c r="F5204" s="322">
        <f>SUM(F5202:F5203)</f>
        <v>796</v>
      </c>
      <c r="G5204" s="322">
        <f>SUM(G5202:G5203)</f>
        <v>593</v>
      </c>
      <c r="H5204" s="322">
        <f t="shared" si="63"/>
        <v>1389</v>
      </c>
      <c r="I5204" s="322">
        <v>2</v>
      </c>
      <c r="J5204" s="322">
        <v>1</v>
      </c>
      <c r="K5204" s="322">
        <f>+I5204+J5204</f>
        <v>3</v>
      </c>
    </row>
    <row r="5205" spans="1:11">
      <c r="A5205" s="682">
        <v>23</v>
      </c>
      <c r="B5205" s="675" t="s">
        <v>5251</v>
      </c>
      <c r="C5205" s="336" t="s">
        <v>5250</v>
      </c>
      <c r="D5205" s="326">
        <v>154040601</v>
      </c>
      <c r="E5205" s="117"/>
      <c r="F5205" s="326">
        <v>298</v>
      </c>
      <c r="G5205" s="326">
        <v>202</v>
      </c>
      <c r="H5205" s="326">
        <f t="shared" si="63"/>
        <v>500</v>
      </c>
      <c r="I5205" s="325"/>
      <c r="J5205" s="325"/>
      <c r="K5205" s="325"/>
    </row>
    <row r="5206" spans="1:11">
      <c r="A5206" s="682"/>
      <c r="B5206" s="675"/>
      <c r="C5206" s="117"/>
      <c r="D5206" s="326">
        <v>154040602</v>
      </c>
      <c r="E5206" s="117"/>
      <c r="F5206" s="326">
        <v>305</v>
      </c>
      <c r="G5206" s="326">
        <v>272</v>
      </c>
      <c r="H5206" s="326">
        <f t="shared" si="63"/>
        <v>577</v>
      </c>
      <c r="I5206" s="325"/>
      <c r="J5206" s="325"/>
      <c r="K5206" s="325"/>
    </row>
    <row r="5207" spans="1:11">
      <c r="A5207" s="682"/>
      <c r="B5207" s="675"/>
      <c r="C5207" s="117"/>
      <c r="D5207" s="324" t="s">
        <v>2</v>
      </c>
      <c r="E5207" s="323"/>
      <c r="F5207" s="322">
        <f>SUM(F5205:F5206)</f>
        <v>603</v>
      </c>
      <c r="G5207" s="322">
        <f>SUM(G5205:G5206)</f>
        <v>474</v>
      </c>
      <c r="H5207" s="322">
        <f t="shared" si="63"/>
        <v>1077</v>
      </c>
      <c r="I5207" s="322">
        <v>2</v>
      </c>
      <c r="J5207" s="322">
        <v>1</v>
      </c>
      <c r="K5207" s="322">
        <f>+I5207+J5207</f>
        <v>3</v>
      </c>
    </row>
    <row r="5208" spans="1:11">
      <c r="A5208" s="682">
        <v>24</v>
      </c>
      <c r="B5208" s="675" t="s">
        <v>5249</v>
      </c>
      <c r="C5208" s="336" t="s">
        <v>5248</v>
      </c>
      <c r="D5208" s="326">
        <v>154040603</v>
      </c>
      <c r="E5208" s="117"/>
      <c r="F5208" s="326">
        <v>432</v>
      </c>
      <c r="G5208" s="326">
        <v>373</v>
      </c>
      <c r="H5208" s="326">
        <f t="shared" si="63"/>
        <v>805</v>
      </c>
      <c r="I5208" s="325"/>
      <c r="J5208" s="325"/>
      <c r="K5208" s="325"/>
    </row>
    <row r="5209" spans="1:11">
      <c r="A5209" s="682"/>
      <c r="B5209" s="675"/>
      <c r="C5209" s="117"/>
      <c r="D5209" s="326">
        <v>154040604</v>
      </c>
      <c r="E5209" s="117"/>
      <c r="F5209" s="326">
        <v>251</v>
      </c>
      <c r="G5209" s="326">
        <v>190</v>
      </c>
      <c r="H5209" s="326">
        <f t="shared" si="63"/>
        <v>441</v>
      </c>
      <c r="I5209" s="325"/>
      <c r="J5209" s="325"/>
      <c r="K5209" s="325"/>
    </row>
    <row r="5210" spans="1:11">
      <c r="A5210" s="682"/>
      <c r="B5210" s="675"/>
      <c r="C5210" s="117"/>
      <c r="D5210" s="324" t="s">
        <v>2</v>
      </c>
      <c r="E5210" s="323"/>
      <c r="F5210" s="322">
        <f>SUM(F5208:F5209)</f>
        <v>683</v>
      </c>
      <c r="G5210" s="322">
        <f>SUM(G5208:G5209)</f>
        <v>563</v>
      </c>
      <c r="H5210" s="322">
        <f t="shared" si="63"/>
        <v>1246</v>
      </c>
      <c r="I5210" s="322">
        <v>2</v>
      </c>
      <c r="J5210" s="322">
        <v>1</v>
      </c>
      <c r="K5210" s="322">
        <f>+I5210+J5210</f>
        <v>3</v>
      </c>
    </row>
    <row r="5211" spans="1:11" ht="15.75">
      <c r="A5211" s="679"/>
      <c r="B5211" s="679"/>
      <c r="C5211" s="679"/>
      <c r="D5211" s="679"/>
      <c r="E5211" s="680"/>
      <c r="F5211" s="329">
        <f t="shared" ref="F5211:K5211" si="64">F5210+F5207+F5204+F5201+F5198+F5195+F5192+F5189+F5187+F5185+F5183+F5180+F5177+F5174+F5172+F5167+F5162+F5159+F5156+F5153+F5150+F5147+F5144+F5141</f>
        <v>14443</v>
      </c>
      <c r="G5211" s="329">
        <f t="shared" si="64"/>
        <v>10473</v>
      </c>
      <c r="H5211" s="329">
        <f t="shared" si="64"/>
        <v>24916</v>
      </c>
      <c r="I5211" s="329">
        <f t="shared" si="64"/>
        <v>38</v>
      </c>
      <c r="J5211" s="329">
        <f t="shared" si="64"/>
        <v>25</v>
      </c>
      <c r="K5211" s="329">
        <f t="shared" si="64"/>
        <v>63</v>
      </c>
    </row>
    <row r="5212" spans="1:11">
      <c r="A5212" s="682">
        <v>25</v>
      </c>
      <c r="B5212" s="675" t="s">
        <v>5246</v>
      </c>
      <c r="C5212" s="117" t="s">
        <v>5182</v>
      </c>
      <c r="D5212" s="326">
        <v>154070101</v>
      </c>
      <c r="E5212" s="45" t="s">
        <v>5244</v>
      </c>
      <c r="F5212" s="326">
        <v>282</v>
      </c>
      <c r="G5212" s="326"/>
      <c r="H5212" s="326">
        <f t="shared" ref="H5212:H5219" si="65">+F5212+G5212</f>
        <v>282</v>
      </c>
      <c r="I5212" s="325"/>
      <c r="J5212" s="325"/>
      <c r="K5212" s="325"/>
    </row>
    <row r="5213" spans="1:11">
      <c r="A5213" s="682"/>
      <c r="B5213" s="675"/>
      <c r="C5213" s="117"/>
      <c r="D5213" s="326">
        <v>154070102</v>
      </c>
      <c r="E5213" s="46" t="s">
        <v>11</v>
      </c>
      <c r="F5213" s="326">
        <v>350</v>
      </c>
      <c r="G5213" s="326"/>
      <c r="H5213" s="326">
        <f t="shared" si="65"/>
        <v>350</v>
      </c>
      <c r="I5213" s="325"/>
      <c r="J5213" s="325"/>
      <c r="K5213" s="325"/>
    </row>
    <row r="5214" spans="1:11">
      <c r="A5214" s="682"/>
      <c r="B5214" s="675"/>
      <c r="C5214" s="117"/>
      <c r="D5214" s="326">
        <v>154070103</v>
      </c>
      <c r="E5214" s="46" t="s">
        <v>11</v>
      </c>
      <c r="F5214" s="326">
        <v>496</v>
      </c>
      <c r="G5214" s="326"/>
      <c r="H5214" s="326">
        <f t="shared" si="65"/>
        <v>496</v>
      </c>
      <c r="I5214" s="325"/>
      <c r="J5214" s="325"/>
      <c r="K5214" s="325"/>
    </row>
    <row r="5215" spans="1:11">
      <c r="A5215" s="682"/>
      <c r="B5215" s="675"/>
      <c r="C5215" s="117"/>
      <c r="D5215" s="326">
        <v>154080603</v>
      </c>
      <c r="E5215" s="46" t="s">
        <v>5243</v>
      </c>
      <c r="F5215" s="326">
        <v>16</v>
      </c>
      <c r="G5215" s="326"/>
      <c r="H5215" s="326">
        <f t="shared" si="65"/>
        <v>16</v>
      </c>
      <c r="I5215" s="325"/>
      <c r="J5215" s="325"/>
      <c r="K5215" s="325"/>
    </row>
    <row r="5216" spans="1:11">
      <c r="A5216" s="682"/>
      <c r="B5216" s="675"/>
      <c r="C5216" s="117"/>
      <c r="D5216" s="322" t="s">
        <v>2</v>
      </c>
      <c r="E5216" s="333"/>
      <c r="F5216" s="322">
        <f>SUM(F5212:F5215)</f>
        <v>1144</v>
      </c>
      <c r="G5216" s="322"/>
      <c r="H5216" s="322">
        <f t="shared" si="65"/>
        <v>1144</v>
      </c>
      <c r="I5216" s="322">
        <v>3</v>
      </c>
      <c r="J5216" s="322"/>
      <c r="K5216" s="322">
        <f>+I5216+J5216</f>
        <v>3</v>
      </c>
    </row>
    <row r="5217" spans="1:11">
      <c r="A5217" s="682">
        <v>26</v>
      </c>
      <c r="B5217" s="677" t="s">
        <v>5245</v>
      </c>
      <c r="C5217" s="117" t="s">
        <v>5182</v>
      </c>
      <c r="D5217" s="326">
        <v>154070101</v>
      </c>
      <c r="E5217" s="46" t="s">
        <v>5244</v>
      </c>
      <c r="F5217" s="326"/>
      <c r="G5217" s="326">
        <v>214</v>
      </c>
      <c r="H5217" s="326">
        <f t="shared" si="65"/>
        <v>214</v>
      </c>
      <c r="I5217" s="325"/>
      <c r="J5217" s="325"/>
      <c r="K5217" s="325"/>
    </row>
    <row r="5218" spans="1:11">
      <c r="A5218" s="682"/>
      <c r="B5218" s="677"/>
      <c r="C5218" s="117"/>
      <c r="D5218" s="326">
        <v>154070102</v>
      </c>
      <c r="E5218" s="46" t="s">
        <v>11</v>
      </c>
      <c r="F5218" s="326"/>
      <c r="G5218" s="326">
        <v>260</v>
      </c>
      <c r="H5218" s="326">
        <f t="shared" si="65"/>
        <v>260</v>
      </c>
      <c r="I5218" s="325"/>
      <c r="J5218" s="325"/>
      <c r="K5218" s="325"/>
    </row>
    <row r="5219" spans="1:11">
      <c r="A5219" s="682"/>
      <c r="B5219" s="677"/>
      <c r="C5219" s="117"/>
      <c r="D5219" s="326">
        <v>154070103</v>
      </c>
      <c r="E5219" s="46" t="s">
        <v>11</v>
      </c>
      <c r="F5219" s="326"/>
      <c r="G5219" s="326">
        <v>347</v>
      </c>
      <c r="H5219" s="326">
        <f t="shared" si="65"/>
        <v>347</v>
      </c>
      <c r="I5219" s="325"/>
      <c r="J5219" s="325"/>
      <c r="K5219" s="325"/>
    </row>
    <row r="5220" spans="1:11">
      <c r="A5220" s="682"/>
      <c r="B5220" s="677"/>
      <c r="C5220" s="117"/>
      <c r="D5220" s="326">
        <v>154080603</v>
      </c>
      <c r="E5220" s="46" t="s">
        <v>5243</v>
      </c>
      <c r="F5220" s="326"/>
      <c r="G5220" s="326">
        <v>16</v>
      </c>
      <c r="H5220" s="326">
        <v>16</v>
      </c>
      <c r="I5220" s="325"/>
      <c r="J5220" s="325"/>
      <c r="K5220" s="325"/>
    </row>
    <row r="5221" spans="1:11">
      <c r="A5221" s="682"/>
      <c r="B5221" s="677"/>
      <c r="C5221" s="117"/>
      <c r="D5221" s="322" t="s">
        <v>2</v>
      </c>
      <c r="E5221" s="333"/>
      <c r="F5221" s="327"/>
      <c r="G5221" s="322">
        <f>SUM(G5217:G5220)</f>
        <v>837</v>
      </c>
      <c r="H5221" s="322">
        <f>+F5221+G5221</f>
        <v>837</v>
      </c>
      <c r="I5221" s="322"/>
      <c r="J5221" s="322">
        <v>2</v>
      </c>
      <c r="K5221" s="322">
        <f>+I5221+J5221</f>
        <v>2</v>
      </c>
    </row>
    <row r="5222" spans="1:11">
      <c r="A5222" s="682">
        <v>27</v>
      </c>
      <c r="B5222" s="690" t="s">
        <v>5228</v>
      </c>
      <c r="C5222" s="117" t="s">
        <v>5240</v>
      </c>
      <c r="D5222" s="326">
        <v>154080601</v>
      </c>
      <c r="E5222" s="47" t="s">
        <v>5169</v>
      </c>
      <c r="F5222" s="326">
        <v>226</v>
      </c>
      <c r="G5222" s="326"/>
      <c r="H5222" s="326">
        <v>226</v>
      </c>
      <c r="I5222" s="325"/>
      <c r="J5222" s="325"/>
      <c r="K5222" s="325"/>
    </row>
    <row r="5223" spans="1:11">
      <c r="A5223" s="682"/>
      <c r="B5223" s="690"/>
      <c r="C5223" s="117" t="s">
        <v>5239</v>
      </c>
      <c r="D5223" s="326">
        <v>154080602</v>
      </c>
      <c r="E5223" s="46" t="s">
        <v>5242</v>
      </c>
      <c r="F5223" s="326">
        <v>120</v>
      </c>
      <c r="G5223" s="326"/>
      <c r="H5223" s="326">
        <f>+F5223+G5223</f>
        <v>120</v>
      </c>
      <c r="I5223" s="325"/>
      <c r="J5223" s="325"/>
      <c r="K5223" s="325"/>
    </row>
    <row r="5224" spans="1:11">
      <c r="A5224" s="682"/>
      <c r="B5224" s="690"/>
      <c r="C5224" s="117"/>
      <c r="D5224" s="326">
        <v>154080604</v>
      </c>
      <c r="E5224" s="46" t="s">
        <v>5237</v>
      </c>
      <c r="F5224" s="326">
        <v>171</v>
      </c>
      <c r="G5224" s="326"/>
      <c r="H5224" s="326">
        <f>+F5224+G5224</f>
        <v>171</v>
      </c>
      <c r="I5224" s="325"/>
      <c r="J5224" s="325"/>
      <c r="K5224" s="325"/>
    </row>
    <row r="5225" spans="1:11">
      <c r="A5225" s="682"/>
      <c r="B5225" s="690"/>
      <c r="C5225" s="117" t="s">
        <v>5236</v>
      </c>
      <c r="D5225" s="326">
        <v>154070504</v>
      </c>
      <c r="E5225" s="47" t="s">
        <v>5169</v>
      </c>
      <c r="F5225" s="326">
        <v>410</v>
      </c>
      <c r="G5225" s="326"/>
      <c r="H5225" s="326">
        <f>+F5225+G5225</f>
        <v>410</v>
      </c>
      <c r="I5225" s="325"/>
      <c r="J5225" s="325"/>
      <c r="K5225" s="325"/>
    </row>
    <row r="5226" spans="1:11">
      <c r="A5226" s="682"/>
      <c r="B5226" s="690"/>
      <c r="C5226" s="117" t="s">
        <v>5170</v>
      </c>
      <c r="D5226" s="322" t="s">
        <v>2</v>
      </c>
      <c r="E5226" s="333"/>
      <c r="F5226" s="322">
        <f>SUM(F5222:F5225)</f>
        <v>927</v>
      </c>
      <c r="G5226" s="322"/>
      <c r="H5226" s="322">
        <f>SUM(H5222:H5225)</f>
        <v>927</v>
      </c>
      <c r="I5226" s="322">
        <v>2</v>
      </c>
      <c r="J5226" s="322"/>
      <c r="K5226" s="322">
        <f>+I5226+J5226</f>
        <v>2</v>
      </c>
    </row>
    <row r="5227" spans="1:11">
      <c r="A5227" s="682">
        <v>28</v>
      </c>
      <c r="B5227" s="690" t="s">
        <v>5241</v>
      </c>
      <c r="C5227" s="117" t="s">
        <v>5240</v>
      </c>
      <c r="D5227" s="326">
        <v>154080601</v>
      </c>
      <c r="E5227" s="47" t="s">
        <v>5169</v>
      </c>
      <c r="F5227" s="326"/>
      <c r="G5227" s="326">
        <v>174</v>
      </c>
      <c r="H5227" s="326">
        <v>174</v>
      </c>
      <c r="I5227" s="325"/>
      <c r="J5227" s="325"/>
      <c r="K5227" s="325"/>
    </row>
    <row r="5228" spans="1:11">
      <c r="A5228" s="682"/>
      <c r="B5228" s="690"/>
      <c r="C5228" s="117" t="s">
        <v>5239</v>
      </c>
      <c r="D5228" s="326">
        <v>154080602</v>
      </c>
      <c r="E5228" s="46" t="s">
        <v>5238</v>
      </c>
      <c r="F5228" s="326"/>
      <c r="G5228" s="326">
        <v>95</v>
      </c>
      <c r="H5228" s="326">
        <v>95</v>
      </c>
      <c r="I5228" s="325"/>
      <c r="J5228" s="325"/>
      <c r="K5228" s="325"/>
    </row>
    <row r="5229" spans="1:11">
      <c r="A5229" s="682"/>
      <c r="B5229" s="690"/>
      <c r="C5229" s="117"/>
      <c r="D5229" s="326">
        <v>154080604</v>
      </c>
      <c r="E5229" s="46" t="s">
        <v>5237</v>
      </c>
      <c r="F5229" s="326"/>
      <c r="G5229" s="326">
        <v>121</v>
      </c>
      <c r="H5229" s="326">
        <v>121</v>
      </c>
      <c r="I5229" s="325"/>
      <c r="J5229" s="325"/>
      <c r="K5229" s="325"/>
    </row>
    <row r="5230" spans="1:11">
      <c r="A5230" s="682"/>
      <c r="B5230" s="690"/>
      <c r="C5230" s="117" t="s">
        <v>5236</v>
      </c>
      <c r="D5230" s="326">
        <v>154070504</v>
      </c>
      <c r="E5230" s="47" t="s">
        <v>5169</v>
      </c>
      <c r="F5230" s="326"/>
      <c r="G5230" s="326">
        <v>368</v>
      </c>
      <c r="H5230" s="326">
        <v>368</v>
      </c>
      <c r="I5230" s="325"/>
      <c r="J5230" s="325"/>
      <c r="K5230" s="325"/>
    </row>
    <row r="5231" spans="1:11">
      <c r="A5231" s="682"/>
      <c r="B5231" s="690"/>
      <c r="C5231" s="117"/>
      <c r="D5231" s="322" t="s">
        <v>2</v>
      </c>
      <c r="E5231" s="333"/>
      <c r="F5231" s="322"/>
      <c r="G5231" s="322">
        <f>SUM(G5227:G5230)</f>
        <v>758</v>
      </c>
      <c r="H5231" s="322">
        <f>SUM(H5227:H5230)</f>
        <v>758</v>
      </c>
      <c r="I5231" s="322"/>
      <c r="J5231" s="322">
        <v>2</v>
      </c>
      <c r="K5231" s="322">
        <f>+I5231+J5231</f>
        <v>2</v>
      </c>
    </row>
    <row r="5232" spans="1:11">
      <c r="A5232" s="682">
        <v>29</v>
      </c>
      <c r="B5232" s="677" t="s">
        <v>5235</v>
      </c>
      <c r="C5232" s="117" t="s">
        <v>5233</v>
      </c>
      <c r="D5232" s="326">
        <v>154080501</v>
      </c>
      <c r="E5232" s="46" t="s">
        <v>5232</v>
      </c>
      <c r="F5232" s="326">
        <v>27</v>
      </c>
      <c r="G5232" s="326"/>
      <c r="H5232" s="326">
        <f t="shared" ref="H5232:H5237" si="66">F5232+G5232</f>
        <v>27</v>
      </c>
      <c r="I5232" s="325"/>
      <c r="J5232" s="325"/>
      <c r="K5232" s="325"/>
    </row>
    <row r="5233" spans="1:11">
      <c r="A5233" s="682"/>
      <c r="B5233" s="677"/>
      <c r="C5233" s="117" t="s">
        <v>5170</v>
      </c>
      <c r="D5233" s="326">
        <v>154080502</v>
      </c>
      <c r="E5233" s="46" t="s">
        <v>5231</v>
      </c>
      <c r="F5233" s="326">
        <v>149</v>
      </c>
      <c r="G5233" s="326"/>
      <c r="H5233" s="326">
        <f t="shared" si="66"/>
        <v>149</v>
      </c>
      <c r="I5233" s="325"/>
      <c r="J5233" s="325"/>
      <c r="K5233" s="325"/>
    </row>
    <row r="5234" spans="1:11">
      <c r="A5234" s="682"/>
      <c r="B5234" s="677"/>
      <c r="C5234" s="117"/>
      <c r="D5234" s="326">
        <v>154080503</v>
      </c>
      <c r="E5234" s="46" t="s">
        <v>5226</v>
      </c>
      <c r="F5234" s="326">
        <v>474</v>
      </c>
      <c r="G5234" s="326"/>
      <c r="H5234" s="326">
        <f t="shared" si="66"/>
        <v>474</v>
      </c>
      <c r="I5234" s="325"/>
      <c r="J5234" s="325"/>
      <c r="K5234" s="325"/>
    </row>
    <row r="5235" spans="1:11" ht="25.5">
      <c r="A5235" s="682"/>
      <c r="B5235" s="677"/>
      <c r="C5235" s="117"/>
      <c r="D5235" s="326">
        <v>154080504</v>
      </c>
      <c r="E5235" s="46" t="s">
        <v>5225</v>
      </c>
      <c r="F5235" s="326">
        <v>204</v>
      </c>
      <c r="G5235" s="326"/>
      <c r="H5235" s="326">
        <f t="shared" si="66"/>
        <v>204</v>
      </c>
      <c r="I5235" s="325"/>
      <c r="J5235" s="325"/>
      <c r="K5235" s="325"/>
    </row>
    <row r="5236" spans="1:11">
      <c r="A5236" s="682"/>
      <c r="B5236" s="677"/>
      <c r="C5236" s="117"/>
      <c r="D5236" s="326">
        <v>154080505</v>
      </c>
      <c r="E5236" s="46" t="s">
        <v>5229</v>
      </c>
      <c r="F5236" s="326">
        <v>494</v>
      </c>
      <c r="G5236" s="326"/>
      <c r="H5236" s="326">
        <f t="shared" si="66"/>
        <v>494</v>
      </c>
      <c r="I5236" s="325"/>
      <c r="J5236" s="325"/>
      <c r="K5236" s="325"/>
    </row>
    <row r="5237" spans="1:11">
      <c r="A5237" s="682"/>
      <c r="B5237" s="677"/>
      <c r="C5237" s="117"/>
      <c r="D5237" s="322" t="s">
        <v>2</v>
      </c>
      <c r="E5237" s="333"/>
      <c r="F5237" s="322">
        <f>SUM(F5232:F5236)</f>
        <v>1348</v>
      </c>
      <c r="G5237" s="322"/>
      <c r="H5237" s="322">
        <f t="shared" si="66"/>
        <v>1348</v>
      </c>
      <c r="I5237" s="322">
        <v>3</v>
      </c>
      <c r="J5237" s="322"/>
      <c r="K5237" s="322">
        <f>+I5237+J5237</f>
        <v>3</v>
      </c>
    </row>
    <row r="5238" spans="1:11">
      <c r="A5238" s="682">
        <v>30</v>
      </c>
      <c r="B5238" s="677" t="s">
        <v>5234</v>
      </c>
      <c r="C5238" s="117" t="s">
        <v>5233</v>
      </c>
      <c r="D5238" s="326">
        <v>154080501</v>
      </c>
      <c r="E5238" s="46" t="s">
        <v>5232</v>
      </c>
      <c r="F5238" s="326"/>
      <c r="G5238" s="326">
        <v>27</v>
      </c>
      <c r="H5238" s="326">
        <v>27</v>
      </c>
      <c r="I5238" s="325"/>
      <c r="J5238" s="325"/>
      <c r="K5238" s="325"/>
    </row>
    <row r="5239" spans="1:11">
      <c r="A5239" s="682"/>
      <c r="B5239" s="677"/>
      <c r="C5239" s="117" t="s">
        <v>5170</v>
      </c>
      <c r="D5239" s="326">
        <v>154080502</v>
      </c>
      <c r="E5239" s="46" t="s">
        <v>5231</v>
      </c>
      <c r="F5239" s="326"/>
      <c r="G5239" s="326">
        <v>103</v>
      </c>
      <c r="H5239" s="326">
        <v>103</v>
      </c>
      <c r="I5239" s="325"/>
      <c r="J5239" s="325"/>
      <c r="K5239" s="325"/>
    </row>
    <row r="5240" spans="1:11">
      <c r="A5240" s="682"/>
      <c r="B5240" s="677"/>
      <c r="C5240" s="117"/>
      <c r="D5240" s="326">
        <v>154080503</v>
      </c>
      <c r="E5240" s="46" t="s">
        <v>5226</v>
      </c>
      <c r="F5240" s="326"/>
      <c r="G5240" s="326">
        <v>396</v>
      </c>
      <c r="H5240" s="326">
        <v>396</v>
      </c>
      <c r="I5240" s="325"/>
      <c r="J5240" s="325"/>
      <c r="K5240" s="325"/>
    </row>
    <row r="5241" spans="1:11" ht="25.5">
      <c r="A5241" s="682"/>
      <c r="B5241" s="677"/>
      <c r="C5241" s="117"/>
      <c r="D5241" s="326">
        <v>154080504</v>
      </c>
      <c r="E5241" s="46" t="s">
        <v>5230</v>
      </c>
      <c r="F5241" s="326"/>
      <c r="G5241" s="326">
        <v>153</v>
      </c>
      <c r="H5241" s="326">
        <v>153</v>
      </c>
      <c r="I5241" s="325"/>
      <c r="J5241" s="325"/>
      <c r="K5241" s="325"/>
    </row>
    <row r="5242" spans="1:11">
      <c r="A5242" s="682"/>
      <c r="B5242" s="677"/>
      <c r="C5242" s="117"/>
      <c r="D5242" s="326">
        <v>154080505</v>
      </c>
      <c r="E5242" s="46" t="s">
        <v>5229</v>
      </c>
      <c r="F5242" s="326"/>
      <c r="G5242" s="326">
        <v>387</v>
      </c>
      <c r="H5242" s="326">
        <v>387</v>
      </c>
      <c r="I5242" s="325"/>
      <c r="J5242" s="325"/>
      <c r="K5242" s="325"/>
    </row>
    <row r="5243" spans="1:11">
      <c r="A5243" s="682"/>
      <c r="B5243" s="677"/>
      <c r="C5243" s="117"/>
      <c r="D5243" s="322" t="s">
        <v>2</v>
      </c>
      <c r="E5243" s="333"/>
      <c r="F5243" s="322"/>
      <c r="G5243" s="322">
        <f>SUM(G5238:G5242)</f>
        <v>1066</v>
      </c>
      <c r="H5243" s="322">
        <f>SUM(H5238:H5242)</f>
        <v>1066</v>
      </c>
      <c r="I5243" s="322"/>
      <c r="J5243" s="322">
        <v>3</v>
      </c>
      <c r="K5243" s="322">
        <f>+I5243+J5243</f>
        <v>3</v>
      </c>
    </row>
    <row r="5244" spans="1:11">
      <c r="A5244" s="682">
        <v>31</v>
      </c>
      <c r="B5244" s="677" t="s">
        <v>5228</v>
      </c>
      <c r="C5244" s="334" t="s">
        <v>5214</v>
      </c>
      <c r="D5244" s="326">
        <v>154080506</v>
      </c>
      <c r="E5244" s="46" t="s">
        <v>5226</v>
      </c>
      <c r="F5244" s="326">
        <v>1353</v>
      </c>
      <c r="G5244" s="326"/>
      <c r="H5244" s="326">
        <f>+F5244+G5244</f>
        <v>1353</v>
      </c>
      <c r="I5244" s="325"/>
      <c r="J5244" s="325"/>
      <c r="K5244" s="325"/>
    </row>
    <row r="5245" spans="1:11" ht="25.5">
      <c r="A5245" s="682"/>
      <c r="B5245" s="677"/>
      <c r="C5245" s="117" t="s">
        <v>5170</v>
      </c>
      <c r="D5245" s="326">
        <v>154080507</v>
      </c>
      <c r="E5245" s="46" t="s">
        <v>5225</v>
      </c>
      <c r="F5245" s="326">
        <v>145</v>
      </c>
      <c r="G5245" s="326"/>
      <c r="H5245" s="326">
        <f>+F5245+G5245</f>
        <v>145</v>
      </c>
      <c r="I5245" s="325"/>
      <c r="J5245" s="325"/>
      <c r="K5245" s="325"/>
    </row>
    <row r="5246" spans="1:11">
      <c r="A5246" s="682"/>
      <c r="B5246" s="677"/>
      <c r="C5246" s="117"/>
      <c r="D5246" s="322" t="s">
        <v>2</v>
      </c>
      <c r="E5246" s="333"/>
      <c r="F5246" s="322">
        <f>SUM(F5244:F5245)</f>
        <v>1498</v>
      </c>
      <c r="G5246" s="322"/>
      <c r="H5246" s="322">
        <f>+F5246+G5246</f>
        <v>1498</v>
      </c>
      <c r="I5246" s="322">
        <v>3</v>
      </c>
      <c r="J5246" s="322"/>
      <c r="K5246" s="322">
        <f>+I5246+J5246</f>
        <v>3</v>
      </c>
    </row>
    <row r="5247" spans="1:11">
      <c r="A5247" s="682">
        <v>32</v>
      </c>
      <c r="B5247" s="677" t="s">
        <v>5227</v>
      </c>
      <c r="C5247" s="334" t="s">
        <v>5214</v>
      </c>
      <c r="D5247" s="326">
        <v>154080506</v>
      </c>
      <c r="E5247" s="46" t="s">
        <v>5226</v>
      </c>
      <c r="F5247" s="326"/>
      <c r="G5247" s="326">
        <v>1026</v>
      </c>
      <c r="H5247" s="326">
        <f>F5247+G5247</f>
        <v>1026</v>
      </c>
      <c r="I5247" s="325"/>
      <c r="J5247" s="325"/>
      <c r="K5247" s="325"/>
    </row>
    <row r="5248" spans="1:11" ht="25.5">
      <c r="A5248" s="682"/>
      <c r="B5248" s="677"/>
      <c r="C5248" s="117" t="s">
        <v>5170</v>
      </c>
      <c r="D5248" s="326">
        <v>154080507</v>
      </c>
      <c r="E5248" s="46" t="s">
        <v>5225</v>
      </c>
      <c r="F5248" s="326"/>
      <c r="G5248" s="326">
        <v>105</v>
      </c>
      <c r="H5248" s="326">
        <f>F5248+G5248</f>
        <v>105</v>
      </c>
      <c r="I5248" s="325"/>
      <c r="J5248" s="325"/>
      <c r="K5248" s="325"/>
    </row>
    <row r="5249" spans="1:11">
      <c r="A5249" s="682"/>
      <c r="B5249" s="677"/>
      <c r="C5249" s="117"/>
      <c r="D5249" s="322" t="s">
        <v>2</v>
      </c>
      <c r="E5249" s="333"/>
      <c r="F5249" s="322"/>
      <c r="G5249" s="322">
        <f>SUM(G5247:G5248)</f>
        <v>1131</v>
      </c>
      <c r="H5249" s="322">
        <f>F5249+G5249</f>
        <v>1131</v>
      </c>
      <c r="I5249" s="322"/>
      <c r="J5249" s="322">
        <v>3</v>
      </c>
      <c r="K5249" s="322">
        <f>+I5249+J5249</f>
        <v>3</v>
      </c>
    </row>
    <row r="5250" spans="1:11" ht="25.5">
      <c r="A5250" s="682">
        <v>33</v>
      </c>
      <c r="B5250" s="677" t="s">
        <v>5224</v>
      </c>
      <c r="C5250" s="117" t="s">
        <v>5201</v>
      </c>
      <c r="D5250" s="326">
        <v>154080101</v>
      </c>
      <c r="E5250" s="46" t="s">
        <v>5222</v>
      </c>
      <c r="F5250" s="326">
        <v>581</v>
      </c>
      <c r="G5250" s="326"/>
      <c r="H5250" s="326">
        <v>581</v>
      </c>
      <c r="I5250" s="325"/>
      <c r="J5250" s="325"/>
      <c r="K5250" s="325"/>
    </row>
    <row r="5251" spans="1:11">
      <c r="A5251" s="682"/>
      <c r="B5251" s="677"/>
      <c r="C5251" s="117" t="s">
        <v>5182</v>
      </c>
      <c r="D5251" s="326">
        <v>154080102</v>
      </c>
      <c r="E5251" s="46" t="s">
        <v>5221</v>
      </c>
      <c r="F5251" s="326">
        <v>273</v>
      </c>
      <c r="G5251" s="326"/>
      <c r="H5251" s="326">
        <v>273</v>
      </c>
      <c r="I5251" s="325"/>
      <c r="J5251" s="325"/>
      <c r="K5251" s="325"/>
    </row>
    <row r="5252" spans="1:11">
      <c r="A5252" s="682"/>
      <c r="B5252" s="677"/>
      <c r="C5252" s="117"/>
      <c r="D5252" s="326">
        <v>154080103</v>
      </c>
      <c r="E5252" s="46" t="s">
        <v>5220</v>
      </c>
      <c r="F5252" s="326">
        <v>293</v>
      </c>
      <c r="G5252" s="326"/>
      <c r="H5252" s="326">
        <v>293</v>
      </c>
      <c r="I5252" s="325"/>
      <c r="J5252" s="325"/>
      <c r="K5252" s="325"/>
    </row>
    <row r="5253" spans="1:11">
      <c r="A5253" s="682"/>
      <c r="B5253" s="677"/>
      <c r="C5253" s="117"/>
      <c r="D5253" s="322" t="s">
        <v>2</v>
      </c>
      <c r="E5253" s="333"/>
      <c r="F5253" s="322">
        <f>SUM(F5250:F5252)</f>
        <v>1147</v>
      </c>
      <c r="G5253" s="322"/>
      <c r="H5253" s="322">
        <f>SUM(H5250:H5252)</f>
        <v>1147</v>
      </c>
      <c r="I5253" s="322">
        <v>3</v>
      </c>
      <c r="J5253" s="322"/>
      <c r="K5253" s="322">
        <f>+I5253+J5253</f>
        <v>3</v>
      </c>
    </row>
    <row r="5254" spans="1:11" ht="25.5">
      <c r="A5254" s="676">
        <v>34</v>
      </c>
      <c r="B5254" s="677" t="s">
        <v>5223</v>
      </c>
      <c r="C5254" s="117" t="s">
        <v>5201</v>
      </c>
      <c r="D5254" s="326">
        <v>154080101</v>
      </c>
      <c r="E5254" s="46" t="s">
        <v>5222</v>
      </c>
      <c r="F5254" s="326"/>
      <c r="G5254" s="326">
        <v>471</v>
      </c>
      <c r="H5254" s="326">
        <v>471</v>
      </c>
      <c r="I5254" s="325"/>
      <c r="J5254" s="325"/>
      <c r="K5254" s="325"/>
    </row>
    <row r="5255" spans="1:11">
      <c r="A5255" s="676"/>
      <c r="B5255" s="677"/>
      <c r="C5255" s="117" t="s">
        <v>5182</v>
      </c>
      <c r="D5255" s="326">
        <v>154080102</v>
      </c>
      <c r="E5255" s="46" t="s">
        <v>5221</v>
      </c>
      <c r="F5255" s="326"/>
      <c r="G5255" s="326">
        <v>185</v>
      </c>
      <c r="H5255" s="326">
        <v>185</v>
      </c>
      <c r="I5255" s="325"/>
      <c r="J5255" s="325"/>
      <c r="K5255" s="325"/>
    </row>
    <row r="5256" spans="1:11">
      <c r="A5256" s="676"/>
      <c r="B5256" s="677"/>
      <c r="C5256" s="117"/>
      <c r="D5256" s="326">
        <v>154080103</v>
      </c>
      <c r="E5256" s="46" t="s">
        <v>5220</v>
      </c>
      <c r="F5256" s="326"/>
      <c r="G5256" s="326">
        <v>215</v>
      </c>
      <c r="H5256" s="326">
        <v>215</v>
      </c>
      <c r="I5256" s="325"/>
      <c r="J5256" s="325"/>
      <c r="K5256" s="325"/>
    </row>
    <row r="5257" spans="1:11">
      <c r="A5257" s="676"/>
      <c r="B5257" s="677"/>
      <c r="C5257" s="117"/>
      <c r="D5257" s="322" t="s">
        <v>2</v>
      </c>
      <c r="E5257" s="333"/>
      <c r="F5257" s="322"/>
      <c r="G5257" s="322">
        <f>SUM(G5254:G5256)</f>
        <v>871</v>
      </c>
      <c r="H5257" s="322">
        <f>SUM(H5254:H5256)</f>
        <v>871</v>
      </c>
      <c r="I5257" s="322"/>
      <c r="J5257" s="322">
        <v>2</v>
      </c>
      <c r="K5257" s="322">
        <f>+I5257+J5257</f>
        <v>2</v>
      </c>
    </row>
    <row r="5258" spans="1:11">
      <c r="A5258" s="682">
        <v>35</v>
      </c>
      <c r="B5258" s="677" t="s">
        <v>5216</v>
      </c>
      <c r="C5258" s="117" t="s">
        <v>5201</v>
      </c>
      <c r="D5258" s="326">
        <v>154080204</v>
      </c>
      <c r="E5258" s="46" t="s">
        <v>5219</v>
      </c>
      <c r="F5258" s="326">
        <v>548</v>
      </c>
      <c r="G5258" s="326"/>
      <c r="H5258" s="326">
        <v>548</v>
      </c>
      <c r="I5258" s="325"/>
      <c r="J5258" s="325"/>
      <c r="K5258" s="325"/>
    </row>
    <row r="5259" spans="1:11">
      <c r="A5259" s="682"/>
      <c r="B5259" s="677"/>
      <c r="C5259" s="117" t="s">
        <v>5177</v>
      </c>
      <c r="D5259" s="326">
        <v>154080205</v>
      </c>
      <c r="E5259" s="46" t="s">
        <v>5218</v>
      </c>
      <c r="F5259" s="326">
        <v>361</v>
      </c>
      <c r="G5259" s="326"/>
      <c r="H5259" s="326">
        <v>361</v>
      </c>
      <c r="I5259" s="325"/>
      <c r="J5259" s="325"/>
      <c r="K5259" s="325"/>
    </row>
    <row r="5260" spans="1:11">
      <c r="A5260" s="682"/>
      <c r="B5260" s="677"/>
      <c r="C5260" s="117"/>
      <c r="D5260" s="326">
        <v>154080206</v>
      </c>
      <c r="E5260" s="46" t="s">
        <v>5218</v>
      </c>
      <c r="F5260" s="326">
        <v>224</v>
      </c>
      <c r="G5260" s="326"/>
      <c r="H5260" s="326">
        <v>224</v>
      </c>
      <c r="I5260" s="325"/>
      <c r="J5260" s="325"/>
      <c r="K5260" s="325"/>
    </row>
    <row r="5261" spans="1:11">
      <c r="A5261" s="682"/>
      <c r="B5261" s="677"/>
      <c r="C5261" s="117" t="s">
        <v>5193</v>
      </c>
      <c r="D5261" s="326">
        <v>154080301</v>
      </c>
      <c r="E5261" s="46" t="s">
        <v>5217</v>
      </c>
      <c r="F5261" s="326">
        <v>239</v>
      </c>
      <c r="G5261" s="326"/>
      <c r="H5261" s="326">
        <v>239</v>
      </c>
      <c r="I5261" s="325"/>
      <c r="J5261" s="325"/>
      <c r="K5261" s="325"/>
    </row>
    <row r="5262" spans="1:11">
      <c r="A5262" s="682"/>
      <c r="B5262" s="677"/>
      <c r="C5262" s="117"/>
      <c r="D5262" s="322" t="s">
        <v>2</v>
      </c>
      <c r="E5262" s="333"/>
      <c r="F5262" s="322">
        <f>SUM(F5258:F5261)</f>
        <v>1372</v>
      </c>
      <c r="G5262" s="322"/>
      <c r="H5262" s="322">
        <f>SUM(H5258:H5261)</f>
        <v>1372</v>
      </c>
      <c r="I5262" s="322">
        <v>3</v>
      </c>
      <c r="J5262" s="322"/>
      <c r="K5262" s="322">
        <f>+I5262+J5262</f>
        <v>3</v>
      </c>
    </row>
    <row r="5263" spans="1:11">
      <c r="A5263" s="682">
        <v>36</v>
      </c>
      <c r="B5263" s="693" t="s">
        <v>5215</v>
      </c>
      <c r="C5263" s="117" t="s">
        <v>5201</v>
      </c>
      <c r="D5263" s="326">
        <v>154080204</v>
      </c>
      <c r="E5263" s="46" t="s">
        <v>5219</v>
      </c>
      <c r="F5263" s="326"/>
      <c r="G5263" s="326">
        <v>420</v>
      </c>
      <c r="H5263" s="326">
        <v>420</v>
      </c>
      <c r="I5263" s="325"/>
      <c r="J5263" s="325"/>
      <c r="K5263" s="325"/>
    </row>
    <row r="5264" spans="1:11">
      <c r="A5264" s="682"/>
      <c r="B5264" s="693"/>
      <c r="C5264" s="117" t="s">
        <v>5177</v>
      </c>
      <c r="D5264" s="326">
        <v>154080205</v>
      </c>
      <c r="E5264" s="46" t="s">
        <v>5218</v>
      </c>
      <c r="F5264" s="326"/>
      <c r="G5264" s="326">
        <v>290</v>
      </c>
      <c r="H5264" s="326">
        <v>290</v>
      </c>
      <c r="I5264" s="325"/>
      <c r="J5264" s="325"/>
      <c r="K5264" s="325"/>
    </row>
    <row r="5265" spans="1:11">
      <c r="A5265" s="682"/>
      <c r="B5265" s="693"/>
      <c r="C5265" s="117"/>
      <c r="D5265" s="326">
        <v>154080206</v>
      </c>
      <c r="E5265" s="46" t="s">
        <v>5218</v>
      </c>
      <c r="F5265" s="326"/>
      <c r="G5265" s="326">
        <v>171</v>
      </c>
      <c r="H5265" s="326">
        <v>171</v>
      </c>
      <c r="I5265" s="325"/>
      <c r="J5265" s="325"/>
      <c r="K5265" s="325"/>
    </row>
    <row r="5266" spans="1:11">
      <c r="A5266" s="682"/>
      <c r="B5266" s="693"/>
      <c r="C5266" s="117" t="s">
        <v>5193</v>
      </c>
      <c r="D5266" s="326">
        <v>154080301</v>
      </c>
      <c r="E5266" s="46" t="s">
        <v>5217</v>
      </c>
      <c r="F5266" s="326"/>
      <c r="G5266" s="326">
        <v>196</v>
      </c>
      <c r="H5266" s="326">
        <v>196</v>
      </c>
      <c r="I5266" s="325"/>
      <c r="J5266" s="325"/>
      <c r="K5266" s="325"/>
    </row>
    <row r="5267" spans="1:11">
      <c r="A5267" s="682"/>
      <c r="B5267" s="693"/>
      <c r="C5267" s="117"/>
      <c r="D5267" s="322" t="s">
        <v>2</v>
      </c>
      <c r="E5267" s="333"/>
      <c r="F5267" s="322"/>
      <c r="G5267" s="322">
        <f>SUM(G5263:G5266)</f>
        <v>1077</v>
      </c>
      <c r="H5267" s="322">
        <f>SUM(H5263:H5266)</f>
        <v>1077</v>
      </c>
      <c r="I5267" s="322"/>
      <c r="J5267" s="322">
        <v>3</v>
      </c>
      <c r="K5267" s="322">
        <f>+I5267+J5267</f>
        <v>3</v>
      </c>
    </row>
    <row r="5268" spans="1:11" ht="25.5">
      <c r="A5268" s="682">
        <v>37</v>
      </c>
      <c r="B5268" s="675" t="s">
        <v>5216</v>
      </c>
      <c r="C5268" s="334" t="s">
        <v>5214</v>
      </c>
      <c r="D5268" s="326">
        <v>154080302</v>
      </c>
      <c r="E5268" s="46" t="s">
        <v>5213</v>
      </c>
      <c r="F5268" s="326">
        <v>256</v>
      </c>
      <c r="G5268" s="326"/>
      <c r="H5268" s="326">
        <f t="shared" ref="H5268:H5275" si="67">+F5268+G5268</f>
        <v>256</v>
      </c>
      <c r="I5268" s="325"/>
      <c r="J5268" s="325"/>
      <c r="K5268" s="325"/>
    </row>
    <row r="5269" spans="1:11" ht="25.5">
      <c r="A5269" s="682"/>
      <c r="B5269" s="675"/>
      <c r="C5269" s="117" t="s">
        <v>5193</v>
      </c>
      <c r="D5269" s="326">
        <v>154080303</v>
      </c>
      <c r="E5269" s="46" t="s">
        <v>5213</v>
      </c>
      <c r="F5269" s="326">
        <v>309</v>
      </c>
      <c r="G5269" s="326"/>
      <c r="H5269" s="326">
        <f t="shared" si="67"/>
        <v>309</v>
      </c>
      <c r="I5269" s="325"/>
      <c r="J5269" s="325"/>
      <c r="K5269" s="325"/>
    </row>
    <row r="5270" spans="1:11" ht="25.5">
      <c r="A5270" s="682"/>
      <c r="B5270" s="675"/>
      <c r="C5270" s="117"/>
      <c r="D5270" s="326">
        <v>154080304</v>
      </c>
      <c r="E5270" s="46" t="s">
        <v>5213</v>
      </c>
      <c r="F5270" s="326">
        <v>210</v>
      </c>
      <c r="G5270" s="326"/>
      <c r="H5270" s="326">
        <f t="shared" si="67"/>
        <v>210</v>
      </c>
      <c r="I5270" s="325"/>
      <c r="J5270" s="325"/>
      <c r="K5270" s="325"/>
    </row>
    <row r="5271" spans="1:11">
      <c r="A5271" s="682"/>
      <c r="B5271" s="675"/>
      <c r="C5271" s="117"/>
      <c r="D5271" s="322" t="s">
        <v>2</v>
      </c>
      <c r="E5271" s="333"/>
      <c r="F5271" s="322">
        <f>SUM(F5268:F5270)</f>
        <v>775</v>
      </c>
      <c r="G5271" s="322"/>
      <c r="H5271" s="322">
        <f t="shared" si="67"/>
        <v>775</v>
      </c>
      <c r="I5271" s="322">
        <v>2</v>
      </c>
      <c r="J5271" s="322"/>
      <c r="K5271" s="322">
        <f>+I5271+J5271</f>
        <v>2</v>
      </c>
    </row>
    <row r="5272" spans="1:11" ht="25.5">
      <c r="A5272" s="682">
        <v>38</v>
      </c>
      <c r="B5272" s="677" t="s">
        <v>5215</v>
      </c>
      <c r="C5272" s="334" t="s">
        <v>5214</v>
      </c>
      <c r="D5272" s="326">
        <v>154080302</v>
      </c>
      <c r="E5272" s="46" t="s">
        <v>5213</v>
      </c>
      <c r="F5272" s="326"/>
      <c r="G5272" s="326">
        <v>181</v>
      </c>
      <c r="H5272" s="326">
        <f t="shared" si="67"/>
        <v>181</v>
      </c>
      <c r="I5272" s="325"/>
      <c r="J5272" s="325"/>
      <c r="K5272" s="325"/>
    </row>
    <row r="5273" spans="1:11" ht="25.5">
      <c r="A5273" s="682"/>
      <c r="B5273" s="677"/>
      <c r="C5273" s="117" t="s">
        <v>5193</v>
      </c>
      <c r="D5273" s="326">
        <v>154080303</v>
      </c>
      <c r="E5273" s="46" t="s">
        <v>5213</v>
      </c>
      <c r="F5273" s="326"/>
      <c r="G5273" s="326">
        <v>257</v>
      </c>
      <c r="H5273" s="326">
        <f t="shared" si="67"/>
        <v>257</v>
      </c>
      <c r="I5273" s="325"/>
      <c r="J5273" s="325"/>
      <c r="K5273" s="325"/>
    </row>
    <row r="5274" spans="1:11" ht="25.5">
      <c r="A5274" s="682"/>
      <c r="B5274" s="677"/>
      <c r="C5274" s="117"/>
      <c r="D5274" s="326">
        <v>154080304</v>
      </c>
      <c r="E5274" s="46" t="s">
        <v>5213</v>
      </c>
      <c r="F5274" s="326"/>
      <c r="G5274" s="326">
        <v>188</v>
      </c>
      <c r="H5274" s="326">
        <f t="shared" si="67"/>
        <v>188</v>
      </c>
      <c r="I5274" s="325"/>
      <c r="J5274" s="325"/>
      <c r="K5274" s="325"/>
    </row>
    <row r="5275" spans="1:11">
      <c r="A5275" s="682"/>
      <c r="B5275" s="677"/>
      <c r="C5275" s="117"/>
      <c r="D5275" s="322" t="s">
        <v>2</v>
      </c>
      <c r="E5275" s="333"/>
      <c r="F5275" s="322"/>
      <c r="G5275" s="322">
        <f>SUM(G5272:G5274)</f>
        <v>626</v>
      </c>
      <c r="H5275" s="322">
        <f t="shared" si="67"/>
        <v>626</v>
      </c>
      <c r="I5275" s="322"/>
      <c r="J5275" s="322">
        <v>2</v>
      </c>
      <c r="K5275" s="322">
        <f>+I5275+J5275</f>
        <v>2</v>
      </c>
    </row>
    <row r="5276" spans="1:11">
      <c r="A5276" s="682">
        <v>39</v>
      </c>
      <c r="B5276" s="677" t="s">
        <v>5212</v>
      </c>
      <c r="C5276" s="117" t="s">
        <v>5201</v>
      </c>
      <c r="D5276" s="326">
        <v>154080201</v>
      </c>
      <c r="E5276" s="46" t="s">
        <v>5210</v>
      </c>
      <c r="F5276" s="326">
        <v>462</v>
      </c>
      <c r="G5276" s="326"/>
      <c r="H5276" s="326">
        <v>462</v>
      </c>
      <c r="I5276" s="325"/>
      <c r="J5276" s="325"/>
      <c r="K5276" s="325"/>
    </row>
    <row r="5277" spans="1:11">
      <c r="A5277" s="682"/>
      <c r="B5277" s="677"/>
      <c r="C5277" s="117" t="s">
        <v>5177</v>
      </c>
      <c r="D5277" s="326">
        <v>154080202</v>
      </c>
      <c r="E5277" s="46" t="s">
        <v>5210</v>
      </c>
      <c r="F5277" s="326">
        <v>323</v>
      </c>
      <c r="G5277" s="326"/>
      <c r="H5277" s="326">
        <v>323</v>
      </c>
      <c r="I5277" s="325"/>
      <c r="J5277" s="325"/>
      <c r="K5277" s="325"/>
    </row>
    <row r="5278" spans="1:11">
      <c r="A5278" s="682"/>
      <c r="B5278" s="677"/>
      <c r="C5278" s="117"/>
      <c r="D5278" s="326">
        <v>154080203</v>
      </c>
      <c r="E5278" s="46" t="s">
        <v>5210</v>
      </c>
      <c r="F5278" s="326">
        <v>436</v>
      </c>
      <c r="G5278" s="326"/>
      <c r="H5278" s="326">
        <v>436</v>
      </c>
      <c r="I5278" s="325"/>
      <c r="J5278" s="325"/>
      <c r="K5278" s="325"/>
    </row>
    <row r="5279" spans="1:11">
      <c r="A5279" s="682"/>
      <c r="B5279" s="677"/>
      <c r="C5279" s="117"/>
      <c r="D5279" s="322" t="s">
        <v>2</v>
      </c>
      <c r="E5279" s="333"/>
      <c r="F5279" s="322">
        <f>SUM(F5276:F5278)</f>
        <v>1221</v>
      </c>
      <c r="G5279" s="322"/>
      <c r="H5279" s="322">
        <f>SUM(H5276:H5278)</f>
        <v>1221</v>
      </c>
      <c r="I5279" s="322">
        <v>3</v>
      </c>
      <c r="J5279" s="322"/>
      <c r="K5279" s="322">
        <f>+I5279+J5279</f>
        <v>3</v>
      </c>
    </row>
    <row r="5280" spans="1:11">
      <c r="A5280" s="682">
        <v>40</v>
      </c>
      <c r="B5280" s="677" t="s">
        <v>5211</v>
      </c>
      <c r="C5280" s="117" t="s">
        <v>5201</v>
      </c>
      <c r="D5280" s="326">
        <v>154080201</v>
      </c>
      <c r="E5280" s="46" t="s">
        <v>5210</v>
      </c>
      <c r="F5280" s="326"/>
      <c r="G5280" s="326">
        <v>353</v>
      </c>
      <c r="H5280" s="326">
        <v>353</v>
      </c>
      <c r="I5280" s="325"/>
      <c r="J5280" s="325"/>
      <c r="K5280" s="325"/>
    </row>
    <row r="5281" spans="1:11">
      <c r="A5281" s="682"/>
      <c r="B5281" s="677"/>
      <c r="C5281" s="117" t="s">
        <v>5177</v>
      </c>
      <c r="D5281" s="326">
        <v>154080202</v>
      </c>
      <c r="E5281" s="46" t="s">
        <v>5210</v>
      </c>
      <c r="F5281" s="326"/>
      <c r="G5281" s="326">
        <v>263</v>
      </c>
      <c r="H5281" s="326">
        <v>263</v>
      </c>
      <c r="I5281" s="325"/>
      <c r="J5281" s="325"/>
      <c r="K5281" s="325"/>
    </row>
    <row r="5282" spans="1:11">
      <c r="A5282" s="682"/>
      <c r="B5282" s="677"/>
      <c r="C5282" s="117"/>
      <c r="D5282" s="326">
        <v>154080203</v>
      </c>
      <c r="E5282" s="46" t="s">
        <v>5210</v>
      </c>
      <c r="F5282" s="326"/>
      <c r="G5282" s="326">
        <v>337</v>
      </c>
      <c r="H5282" s="326">
        <v>337</v>
      </c>
      <c r="I5282" s="325"/>
      <c r="J5282" s="325"/>
      <c r="K5282" s="325"/>
    </row>
    <row r="5283" spans="1:11">
      <c r="A5283" s="682"/>
      <c r="B5283" s="677"/>
      <c r="C5283" s="117"/>
      <c r="D5283" s="322" t="s">
        <v>2</v>
      </c>
      <c r="E5283" s="333"/>
      <c r="F5283" s="322"/>
      <c r="G5283" s="322">
        <f>SUM(G5280:G5282)</f>
        <v>953</v>
      </c>
      <c r="H5283" s="322">
        <f>SUM(H5280:H5282)</f>
        <v>953</v>
      </c>
      <c r="I5283" s="322"/>
      <c r="J5283" s="322">
        <v>2</v>
      </c>
      <c r="K5283" s="322">
        <f>+I5283+J5283</f>
        <v>2</v>
      </c>
    </row>
    <row r="5284" spans="1:11">
      <c r="A5284" s="682">
        <v>41</v>
      </c>
      <c r="B5284" s="677" t="s">
        <v>5209</v>
      </c>
      <c r="C5284" s="117" t="s">
        <v>5201</v>
      </c>
      <c r="D5284" s="326">
        <v>154080305</v>
      </c>
      <c r="E5284" s="46" t="s">
        <v>5207</v>
      </c>
      <c r="F5284" s="326">
        <v>306</v>
      </c>
      <c r="G5284" s="326"/>
      <c r="H5284" s="326">
        <f t="shared" ref="H5284:H5329" si="68">+F5284+G5284</f>
        <v>306</v>
      </c>
      <c r="I5284" s="325"/>
      <c r="J5284" s="325"/>
      <c r="K5284" s="325"/>
    </row>
    <row r="5285" spans="1:11">
      <c r="A5285" s="682"/>
      <c r="B5285" s="677"/>
      <c r="C5285" s="117" t="s">
        <v>5193</v>
      </c>
      <c r="D5285" s="326">
        <v>154080306</v>
      </c>
      <c r="E5285" s="46" t="s">
        <v>5207</v>
      </c>
      <c r="F5285" s="326">
        <v>419</v>
      </c>
      <c r="G5285" s="326"/>
      <c r="H5285" s="326">
        <f t="shared" si="68"/>
        <v>419</v>
      </c>
      <c r="I5285" s="325"/>
      <c r="J5285" s="325"/>
      <c r="K5285" s="325"/>
    </row>
    <row r="5286" spans="1:11">
      <c r="A5286" s="682"/>
      <c r="B5286" s="677"/>
      <c r="C5286" s="117" t="s">
        <v>5186</v>
      </c>
      <c r="D5286" s="326">
        <v>154080401</v>
      </c>
      <c r="E5286" s="46" t="s">
        <v>5206</v>
      </c>
      <c r="F5286" s="326">
        <v>214</v>
      </c>
      <c r="G5286" s="326"/>
      <c r="H5286" s="326">
        <f t="shared" si="68"/>
        <v>214</v>
      </c>
      <c r="I5286" s="325"/>
      <c r="J5286" s="325"/>
      <c r="K5286" s="325"/>
    </row>
    <row r="5287" spans="1:11">
      <c r="A5287" s="682"/>
      <c r="B5287" s="677"/>
      <c r="C5287" s="117"/>
      <c r="D5287" s="326">
        <v>154080404</v>
      </c>
      <c r="E5287" s="46" t="s">
        <v>5205</v>
      </c>
      <c r="F5287" s="326">
        <v>440</v>
      </c>
      <c r="G5287" s="326"/>
      <c r="H5287" s="326">
        <f t="shared" si="68"/>
        <v>440</v>
      </c>
      <c r="I5287" s="325"/>
      <c r="J5287" s="325"/>
      <c r="K5287" s="325"/>
    </row>
    <row r="5288" spans="1:11">
      <c r="A5288" s="682"/>
      <c r="B5288" s="677"/>
      <c r="C5288" s="117"/>
      <c r="D5288" s="326">
        <v>154080402</v>
      </c>
      <c r="E5288" s="46" t="s">
        <v>5204</v>
      </c>
      <c r="F5288" s="326">
        <v>183</v>
      </c>
      <c r="G5288" s="326"/>
      <c r="H5288" s="326">
        <f t="shared" si="68"/>
        <v>183</v>
      </c>
      <c r="I5288" s="325"/>
      <c r="J5288" s="325"/>
      <c r="K5288" s="325"/>
    </row>
    <row r="5289" spans="1:11">
      <c r="A5289" s="682"/>
      <c r="B5289" s="677"/>
      <c r="C5289" s="117"/>
      <c r="D5289" s="326">
        <v>154080403</v>
      </c>
      <c r="E5289" s="46" t="s">
        <v>5204</v>
      </c>
      <c r="F5289" s="326">
        <v>574</v>
      </c>
      <c r="G5289" s="326"/>
      <c r="H5289" s="326">
        <f t="shared" si="68"/>
        <v>574</v>
      </c>
      <c r="I5289" s="325"/>
      <c r="J5289" s="325"/>
      <c r="K5289" s="325"/>
    </row>
    <row r="5290" spans="1:11">
      <c r="A5290" s="682"/>
      <c r="B5290" s="677"/>
      <c r="C5290" s="117"/>
      <c r="D5290" s="322" t="s">
        <v>2</v>
      </c>
      <c r="E5290" s="335"/>
      <c r="F5290" s="322">
        <f>SUM(F5284:F5289)</f>
        <v>2136</v>
      </c>
      <c r="G5290" s="322"/>
      <c r="H5290" s="322">
        <f t="shared" si="68"/>
        <v>2136</v>
      </c>
      <c r="I5290" s="322">
        <v>4</v>
      </c>
      <c r="J5290" s="322"/>
      <c r="K5290" s="322">
        <f>+I5290+J5290</f>
        <v>4</v>
      </c>
    </row>
    <row r="5291" spans="1:11">
      <c r="A5291" s="682">
        <v>42</v>
      </c>
      <c r="B5291" s="677" t="s">
        <v>5208</v>
      </c>
      <c r="C5291" s="117" t="s">
        <v>5201</v>
      </c>
      <c r="D5291" s="326">
        <v>154080305</v>
      </c>
      <c r="E5291" s="46" t="s">
        <v>5207</v>
      </c>
      <c r="F5291" s="326"/>
      <c r="G5291" s="326">
        <v>252</v>
      </c>
      <c r="H5291" s="326">
        <f t="shared" si="68"/>
        <v>252</v>
      </c>
      <c r="I5291" s="325"/>
      <c r="J5291" s="325"/>
      <c r="K5291" s="325"/>
    </row>
    <row r="5292" spans="1:11">
      <c r="A5292" s="682"/>
      <c r="B5292" s="677"/>
      <c r="C5292" s="117" t="s">
        <v>5193</v>
      </c>
      <c r="D5292" s="326">
        <v>154080306</v>
      </c>
      <c r="E5292" s="46" t="s">
        <v>5207</v>
      </c>
      <c r="F5292" s="326"/>
      <c r="G5292" s="326">
        <v>340</v>
      </c>
      <c r="H5292" s="326">
        <f t="shared" si="68"/>
        <v>340</v>
      </c>
      <c r="I5292" s="325"/>
      <c r="J5292" s="325"/>
      <c r="K5292" s="325"/>
    </row>
    <row r="5293" spans="1:11">
      <c r="A5293" s="682"/>
      <c r="B5293" s="677"/>
      <c r="C5293" s="117" t="s">
        <v>5186</v>
      </c>
      <c r="D5293" s="326">
        <v>154080401</v>
      </c>
      <c r="E5293" s="46" t="s">
        <v>5206</v>
      </c>
      <c r="F5293" s="326"/>
      <c r="G5293" s="326">
        <v>148</v>
      </c>
      <c r="H5293" s="326">
        <f t="shared" si="68"/>
        <v>148</v>
      </c>
      <c r="I5293" s="325"/>
      <c r="J5293" s="325"/>
      <c r="K5293" s="325"/>
    </row>
    <row r="5294" spans="1:11">
      <c r="A5294" s="682"/>
      <c r="B5294" s="677"/>
      <c r="C5294" s="117"/>
      <c r="D5294" s="326">
        <v>154080404</v>
      </c>
      <c r="E5294" s="46" t="s">
        <v>5205</v>
      </c>
      <c r="F5294" s="326"/>
      <c r="G5294" s="326">
        <v>353</v>
      </c>
      <c r="H5294" s="326">
        <f t="shared" si="68"/>
        <v>353</v>
      </c>
      <c r="I5294" s="325"/>
      <c r="J5294" s="325"/>
      <c r="K5294" s="325"/>
    </row>
    <row r="5295" spans="1:11">
      <c r="A5295" s="682"/>
      <c r="B5295" s="677"/>
      <c r="C5295" s="117"/>
      <c r="D5295" s="326">
        <v>154080402</v>
      </c>
      <c r="E5295" s="46" t="s">
        <v>5204</v>
      </c>
      <c r="F5295" s="326"/>
      <c r="G5295" s="326">
        <v>164</v>
      </c>
      <c r="H5295" s="326">
        <f t="shared" si="68"/>
        <v>164</v>
      </c>
      <c r="I5295" s="325"/>
      <c r="J5295" s="325"/>
      <c r="K5295" s="325"/>
    </row>
    <row r="5296" spans="1:11">
      <c r="A5296" s="682"/>
      <c r="B5296" s="677"/>
      <c r="C5296" s="117"/>
      <c r="D5296" s="326">
        <v>154080403</v>
      </c>
      <c r="E5296" s="46" t="s">
        <v>5204</v>
      </c>
      <c r="F5296" s="326"/>
      <c r="G5296" s="326">
        <v>433</v>
      </c>
      <c r="H5296" s="326">
        <f t="shared" si="68"/>
        <v>433</v>
      </c>
      <c r="I5296" s="325"/>
      <c r="J5296" s="325"/>
      <c r="K5296" s="325"/>
    </row>
    <row r="5297" spans="1:11">
      <c r="A5297" s="682"/>
      <c r="B5297" s="677"/>
      <c r="C5297" s="117"/>
      <c r="D5297" s="322" t="s">
        <v>2</v>
      </c>
      <c r="E5297" s="335"/>
      <c r="F5297" s="322"/>
      <c r="G5297" s="322">
        <f>SUM(G5291:G5296)</f>
        <v>1690</v>
      </c>
      <c r="H5297" s="322">
        <f t="shared" si="68"/>
        <v>1690</v>
      </c>
      <c r="I5297" s="322"/>
      <c r="J5297" s="322">
        <v>4</v>
      </c>
      <c r="K5297" s="322">
        <f>+I5297+J5297</f>
        <v>4</v>
      </c>
    </row>
    <row r="5298" spans="1:11">
      <c r="A5298" s="682">
        <v>43</v>
      </c>
      <c r="B5298" s="675" t="s">
        <v>5203</v>
      </c>
      <c r="C5298" s="117" t="s">
        <v>5201</v>
      </c>
      <c r="D5298" s="326">
        <v>154080405</v>
      </c>
      <c r="E5298" s="46" t="s">
        <v>5200</v>
      </c>
      <c r="F5298" s="326">
        <v>364</v>
      </c>
      <c r="G5298" s="326"/>
      <c r="H5298" s="326">
        <f t="shared" si="68"/>
        <v>364</v>
      </c>
      <c r="I5298" s="325"/>
      <c r="J5298" s="325"/>
      <c r="K5298" s="325"/>
    </row>
    <row r="5299" spans="1:11">
      <c r="A5299" s="682"/>
      <c r="B5299" s="675"/>
      <c r="C5299" s="117" t="s">
        <v>5186</v>
      </c>
      <c r="D5299" s="326">
        <v>154080406</v>
      </c>
      <c r="E5299" s="46" t="s">
        <v>5199</v>
      </c>
      <c r="F5299" s="326">
        <v>398</v>
      </c>
      <c r="G5299" s="326"/>
      <c r="H5299" s="326">
        <f t="shared" si="68"/>
        <v>398</v>
      </c>
      <c r="I5299" s="325"/>
      <c r="J5299" s="325"/>
      <c r="K5299" s="325"/>
    </row>
    <row r="5300" spans="1:11">
      <c r="A5300" s="682"/>
      <c r="B5300" s="675"/>
      <c r="C5300" s="117"/>
      <c r="D5300" s="326">
        <v>154080407</v>
      </c>
      <c r="E5300" s="46" t="s">
        <v>5198</v>
      </c>
      <c r="F5300" s="326">
        <v>451</v>
      </c>
      <c r="G5300" s="326"/>
      <c r="H5300" s="326">
        <f t="shared" si="68"/>
        <v>451</v>
      </c>
      <c r="I5300" s="325"/>
      <c r="J5300" s="325"/>
      <c r="K5300" s="325"/>
    </row>
    <row r="5301" spans="1:11">
      <c r="A5301" s="682"/>
      <c r="B5301" s="675"/>
      <c r="C5301" s="117"/>
      <c r="D5301" s="322" t="s">
        <v>2</v>
      </c>
      <c r="E5301" s="335"/>
      <c r="F5301" s="322">
        <f>SUM(F5298:F5300)</f>
        <v>1213</v>
      </c>
      <c r="G5301" s="322"/>
      <c r="H5301" s="322">
        <f t="shared" si="68"/>
        <v>1213</v>
      </c>
      <c r="I5301" s="322">
        <v>3</v>
      </c>
      <c r="J5301" s="322"/>
      <c r="K5301" s="322">
        <f>+I5301+J5301</f>
        <v>3</v>
      </c>
    </row>
    <row r="5302" spans="1:11">
      <c r="A5302" s="682">
        <v>44</v>
      </c>
      <c r="B5302" s="675" t="s">
        <v>5202</v>
      </c>
      <c r="C5302" s="117" t="s">
        <v>5201</v>
      </c>
      <c r="D5302" s="326">
        <v>154080405</v>
      </c>
      <c r="E5302" s="46" t="s">
        <v>5200</v>
      </c>
      <c r="F5302" s="326"/>
      <c r="G5302" s="326">
        <v>331</v>
      </c>
      <c r="H5302" s="326">
        <f t="shared" si="68"/>
        <v>331</v>
      </c>
      <c r="I5302" s="325"/>
      <c r="J5302" s="325"/>
      <c r="K5302" s="325"/>
    </row>
    <row r="5303" spans="1:11">
      <c r="A5303" s="682"/>
      <c r="B5303" s="675"/>
      <c r="C5303" s="117" t="s">
        <v>5186</v>
      </c>
      <c r="D5303" s="326">
        <v>154080406</v>
      </c>
      <c r="E5303" s="46" t="s">
        <v>5199</v>
      </c>
      <c r="F5303" s="326"/>
      <c r="G5303" s="326">
        <v>305</v>
      </c>
      <c r="H5303" s="326">
        <f t="shared" si="68"/>
        <v>305</v>
      </c>
      <c r="I5303" s="325"/>
      <c r="J5303" s="325"/>
      <c r="K5303" s="325"/>
    </row>
    <row r="5304" spans="1:11">
      <c r="A5304" s="682"/>
      <c r="B5304" s="675"/>
      <c r="C5304" s="117"/>
      <c r="D5304" s="326">
        <v>154080407</v>
      </c>
      <c r="E5304" s="46" t="s">
        <v>5198</v>
      </c>
      <c r="F5304" s="326"/>
      <c r="G5304" s="326">
        <v>368</v>
      </c>
      <c r="H5304" s="326">
        <f t="shared" si="68"/>
        <v>368</v>
      </c>
      <c r="I5304" s="325"/>
      <c r="J5304" s="325"/>
      <c r="K5304" s="325"/>
    </row>
    <row r="5305" spans="1:11">
      <c r="A5305" s="682"/>
      <c r="B5305" s="675"/>
      <c r="C5305" s="117"/>
      <c r="D5305" s="322" t="s">
        <v>2</v>
      </c>
      <c r="E5305" s="335"/>
      <c r="F5305" s="322"/>
      <c r="G5305" s="322">
        <f>SUM(G5302:G5304)</f>
        <v>1004</v>
      </c>
      <c r="H5305" s="322">
        <f t="shared" si="68"/>
        <v>1004</v>
      </c>
      <c r="I5305" s="322"/>
      <c r="J5305" s="322">
        <v>2</v>
      </c>
      <c r="K5305" s="322">
        <f>+I5305+J5305</f>
        <v>2</v>
      </c>
    </row>
    <row r="5306" spans="1:11">
      <c r="A5306" s="682">
        <v>45</v>
      </c>
      <c r="B5306" s="675" t="s">
        <v>5197</v>
      </c>
      <c r="C5306" s="117" t="s">
        <v>5178</v>
      </c>
      <c r="D5306" s="326">
        <v>154070301</v>
      </c>
      <c r="E5306" s="46" t="s">
        <v>5192</v>
      </c>
      <c r="F5306" s="326">
        <v>527</v>
      </c>
      <c r="G5306" s="326"/>
      <c r="H5306" s="326">
        <f t="shared" si="68"/>
        <v>527</v>
      </c>
      <c r="I5306" s="325"/>
      <c r="J5306" s="325"/>
      <c r="K5306" s="325"/>
    </row>
    <row r="5307" spans="1:11">
      <c r="A5307" s="682"/>
      <c r="B5307" s="675"/>
      <c r="C5307" s="117" t="s">
        <v>5193</v>
      </c>
      <c r="D5307" s="326">
        <v>154070302</v>
      </c>
      <c r="E5307" s="46" t="s">
        <v>5192</v>
      </c>
      <c r="F5307" s="326">
        <v>204</v>
      </c>
      <c r="G5307" s="326"/>
      <c r="H5307" s="326">
        <f t="shared" si="68"/>
        <v>204</v>
      </c>
      <c r="I5307" s="325"/>
      <c r="J5307" s="325"/>
      <c r="K5307" s="325"/>
    </row>
    <row r="5308" spans="1:11">
      <c r="A5308" s="682"/>
      <c r="B5308" s="675"/>
      <c r="C5308" s="117"/>
      <c r="D5308" s="326">
        <v>154070303</v>
      </c>
      <c r="E5308" s="46" t="s">
        <v>5192</v>
      </c>
      <c r="F5308" s="326">
        <v>341</v>
      </c>
      <c r="G5308" s="326"/>
      <c r="H5308" s="326">
        <f t="shared" si="68"/>
        <v>341</v>
      </c>
      <c r="I5308" s="325"/>
      <c r="J5308" s="325"/>
      <c r="K5308" s="325"/>
    </row>
    <row r="5309" spans="1:11">
      <c r="A5309" s="682"/>
      <c r="B5309" s="675"/>
      <c r="C5309" s="117"/>
      <c r="D5309" s="326">
        <v>154070304</v>
      </c>
      <c r="E5309" s="46" t="s">
        <v>5192</v>
      </c>
      <c r="F5309" s="326">
        <v>572</v>
      </c>
      <c r="G5309" s="326"/>
      <c r="H5309" s="326">
        <f t="shared" si="68"/>
        <v>572</v>
      </c>
      <c r="I5309" s="325"/>
      <c r="J5309" s="325"/>
      <c r="K5309" s="325"/>
    </row>
    <row r="5310" spans="1:11">
      <c r="A5310" s="682"/>
      <c r="B5310" s="675"/>
      <c r="C5310" s="117"/>
      <c r="D5310" s="322" t="s">
        <v>2</v>
      </c>
      <c r="E5310" s="333"/>
      <c r="F5310" s="322">
        <f>SUM(F5306:F5309)</f>
        <v>1644</v>
      </c>
      <c r="G5310" s="322"/>
      <c r="H5310" s="322">
        <f t="shared" si="68"/>
        <v>1644</v>
      </c>
      <c r="I5310" s="322">
        <v>4</v>
      </c>
      <c r="J5310" s="322"/>
      <c r="K5310" s="322">
        <f>+I5310+J5310</f>
        <v>4</v>
      </c>
    </row>
    <row r="5311" spans="1:11">
      <c r="A5311" s="682">
        <v>46</v>
      </c>
      <c r="B5311" s="675" t="s">
        <v>5196</v>
      </c>
      <c r="C5311" s="117" t="s">
        <v>5178</v>
      </c>
      <c r="D5311" s="326">
        <v>154070301</v>
      </c>
      <c r="E5311" s="46" t="s">
        <v>5192</v>
      </c>
      <c r="F5311" s="326"/>
      <c r="G5311" s="326">
        <v>377</v>
      </c>
      <c r="H5311" s="326">
        <f t="shared" si="68"/>
        <v>377</v>
      </c>
      <c r="I5311" s="325"/>
      <c r="J5311" s="325"/>
      <c r="K5311" s="325"/>
    </row>
    <row r="5312" spans="1:11">
      <c r="A5312" s="682"/>
      <c r="B5312" s="675"/>
      <c r="C5312" s="117" t="s">
        <v>5193</v>
      </c>
      <c r="D5312" s="326">
        <v>154070302</v>
      </c>
      <c r="E5312" s="46" t="s">
        <v>5192</v>
      </c>
      <c r="F5312" s="326"/>
      <c r="G5312" s="326">
        <v>170</v>
      </c>
      <c r="H5312" s="326">
        <f t="shared" si="68"/>
        <v>170</v>
      </c>
      <c r="I5312" s="325"/>
      <c r="J5312" s="325"/>
      <c r="K5312" s="325"/>
    </row>
    <row r="5313" spans="1:11">
      <c r="A5313" s="682"/>
      <c r="B5313" s="675"/>
      <c r="C5313" s="117"/>
      <c r="D5313" s="326">
        <v>154070303</v>
      </c>
      <c r="E5313" s="46" t="s">
        <v>5192</v>
      </c>
      <c r="F5313" s="326"/>
      <c r="G5313" s="326">
        <v>258</v>
      </c>
      <c r="H5313" s="326">
        <f t="shared" si="68"/>
        <v>258</v>
      </c>
      <c r="I5313" s="325"/>
      <c r="J5313" s="325"/>
      <c r="K5313" s="325"/>
    </row>
    <row r="5314" spans="1:11">
      <c r="A5314" s="682"/>
      <c r="B5314" s="675"/>
      <c r="C5314" s="117"/>
      <c r="D5314" s="326">
        <v>154070304</v>
      </c>
      <c r="E5314" s="46" t="s">
        <v>5192</v>
      </c>
      <c r="F5314" s="326"/>
      <c r="G5314" s="326">
        <v>423</v>
      </c>
      <c r="H5314" s="326">
        <f t="shared" si="68"/>
        <v>423</v>
      </c>
      <c r="I5314" s="325"/>
      <c r="J5314" s="325"/>
      <c r="K5314" s="325"/>
    </row>
    <row r="5315" spans="1:11">
      <c r="A5315" s="682"/>
      <c r="B5315" s="675"/>
      <c r="C5315" s="117"/>
      <c r="D5315" s="322" t="s">
        <v>2</v>
      </c>
      <c r="E5315" s="333"/>
      <c r="F5315" s="322"/>
      <c r="G5315" s="322">
        <f>SUM(G5311:G5314)</f>
        <v>1228</v>
      </c>
      <c r="H5315" s="322">
        <f t="shared" si="68"/>
        <v>1228</v>
      </c>
      <c r="I5315" s="322"/>
      <c r="J5315" s="322">
        <v>3</v>
      </c>
      <c r="K5315" s="322">
        <f>+I5315+J5315</f>
        <v>3</v>
      </c>
    </row>
    <row r="5316" spans="1:11">
      <c r="A5316" s="682">
        <v>47</v>
      </c>
      <c r="B5316" s="675" t="s">
        <v>5195</v>
      </c>
      <c r="C5316" s="117" t="s">
        <v>5178</v>
      </c>
      <c r="D5316" s="326">
        <v>154070305</v>
      </c>
      <c r="E5316" s="46" t="s">
        <v>5192</v>
      </c>
      <c r="F5316" s="326">
        <v>229</v>
      </c>
      <c r="G5316" s="326"/>
      <c r="H5316" s="326">
        <f t="shared" si="68"/>
        <v>229</v>
      </c>
      <c r="I5316" s="325"/>
      <c r="J5316" s="325"/>
      <c r="K5316" s="325"/>
    </row>
    <row r="5317" spans="1:11">
      <c r="A5317" s="682"/>
      <c r="B5317" s="675"/>
      <c r="C5317" s="117" t="s">
        <v>5193</v>
      </c>
      <c r="D5317" s="326">
        <v>154070306</v>
      </c>
      <c r="E5317" s="46" t="s">
        <v>5192</v>
      </c>
      <c r="F5317" s="326">
        <v>239</v>
      </c>
      <c r="G5317" s="326"/>
      <c r="H5317" s="326">
        <f t="shared" si="68"/>
        <v>239</v>
      </c>
      <c r="I5317" s="325"/>
      <c r="J5317" s="325"/>
      <c r="K5317" s="325"/>
    </row>
    <row r="5318" spans="1:11">
      <c r="A5318" s="682"/>
      <c r="B5318" s="675"/>
      <c r="C5318" s="117"/>
      <c r="D5318" s="326">
        <v>154070307</v>
      </c>
      <c r="E5318" s="46" t="s">
        <v>5192</v>
      </c>
      <c r="F5318" s="326">
        <v>479</v>
      </c>
      <c r="G5318" s="326"/>
      <c r="H5318" s="326">
        <f t="shared" si="68"/>
        <v>479</v>
      </c>
      <c r="I5318" s="325"/>
      <c r="J5318" s="325"/>
      <c r="K5318" s="325"/>
    </row>
    <row r="5319" spans="1:11">
      <c r="A5319" s="682"/>
      <c r="B5319" s="675"/>
      <c r="C5319" s="117"/>
      <c r="D5319" s="322" t="s">
        <v>2</v>
      </c>
      <c r="E5319" s="333"/>
      <c r="F5319" s="322">
        <f>SUM(F5316:F5318)</f>
        <v>947</v>
      </c>
      <c r="G5319" s="322"/>
      <c r="H5319" s="322">
        <f t="shared" si="68"/>
        <v>947</v>
      </c>
      <c r="I5319" s="322">
        <v>2</v>
      </c>
      <c r="J5319" s="322"/>
      <c r="K5319" s="322">
        <f>+I5319+J5319</f>
        <v>2</v>
      </c>
    </row>
    <row r="5320" spans="1:11">
      <c r="A5320" s="682">
        <v>48</v>
      </c>
      <c r="B5320" s="675" t="s">
        <v>5194</v>
      </c>
      <c r="C5320" s="117" t="s">
        <v>5178</v>
      </c>
      <c r="D5320" s="326">
        <v>154070305</v>
      </c>
      <c r="E5320" s="46" t="s">
        <v>5192</v>
      </c>
      <c r="F5320" s="326"/>
      <c r="G5320" s="326">
        <v>168</v>
      </c>
      <c r="H5320" s="326">
        <f t="shared" si="68"/>
        <v>168</v>
      </c>
      <c r="I5320" s="325"/>
      <c r="J5320" s="325"/>
      <c r="K5320" s="325"/>
    </row>
    <row r="5321" spans="1:11">
      <c r="A5321" s="682"/>
      <c r="B5321" s="675"/>
      <c r="C5321" s="117" t="s">
        <v>5193</v>
      </c>
      <c r="D5321" s="326">
        <v>154070306</v>
      </c>
      <c r="E5321" s="46" t="s">
        <v>5192</v>
      </c>
      <c r="F5321" s="326"/>
      <c r="G5321" s="326">
        <v>138</v>
      </c>
      <c r="H5321" s="326">
        <f t="shared" si="68"/>
        <v>138</v>
      </c>
      <c r="I5321" s="325"/>
      <c r="J5321" s="325"/>
      <c r="K5321" s="325"/>
    </row>
    <row r="5322" spans="1:11">
      <c r="A5322" s="682"/>
      <c r="B5322" s="675"/>
      <c r="C5322" s="117"/>
      <c r="D5322" s="326">
        <v>154070307</v>
      </c>
      <c r="E5322" s="46" t="s">
        <v>5192</v>
      </c>
      <c r="F5322" s="326"/>
      <c r="G5322" s="326">
        <v>323</v>
      </c>
      <c r="H5322" s="326">
        <f t="shared" si="68"/>
        <v>323</v>
      </c>
      <c r="I5322" s="325"/>
      <c r="J5322" s="325"/>
      <c r="K5322" s="325"/>
    </row>
    <row r="5323" spans="1:11">
      <c r="A5323" s="682"/>
      <c r="B5323" s="675"/>
      <c r="C5323" s="117"/>
      <c r="D5323" s="322" t="s">
        <v>2</v>
      </c>
      <c r="E5323" s="333"/>
      <c r="F5323" s="327"/>
      <c r="G5323" s="322">
        <f>SUM(G5320:G5322)</f>
        <v>629</v>
      </c>
      <c r="H5323" s="322">
        <f t="shared" si="68"/>
        <v>629</v>
      </c>
      <c r="I5323" s="322"/>
      <c r="J5323" s="322">
        <v>2</v>
      </c>
      <c r="K5323" s="322">
        <f>+I5323+J5323</f>
        <v>2</v>
      </c>
    </row>
    <row r="5324" spans="1:11">
      <c r="A5324" s="682">
        <v>49</v>
      </c>
      <c r="B5324" s="675" t="s">
        <v>5191</v>
      </c>
      <c r="C5324" s="117" t="s">
        <v>5178</v>
      </c>
      <c r="D5324" s="326">
        <v>154070405</v>
      </c>
      <c r="E5324" s="46" t="s">
        <v>5185</v>
      </c>
      <c r="F5324" s="326">
        <v>488</v>
      </c>
      <c r="G5324" s="326"/>
      <c r="H5324" s="326">
        <f t="shared" si="68"/>
        <v>488</v>
      </c>
      <c r="I5324" s="325"/>
      <c r="J5324" s="325"/>
      <c r="K5324" s="325"/>
    </row>
    <row r="5325" spans="1:11">
      <c r="A5325" s="682"/>
      <c r="B5325" s="675"/>
      <c r="C5325" s="117" t="s">
        <v>5186</v>
      </c>
      <c r="D5325" s="326">
        <v>154070406</v>
      </c>
      <c r="E5325" s="46" t="s">
        <v>5185</v>
      </c>
      <c r="F5325" s="326">
        <v>613</v>
      </c>
      <c r="G5325" s="326"/>
      <c r="H5325" s="326">
        <f t="shared" si="68"/>
        <v>613</v>
      </c>
      <c r="I5325" s="325"/>
      <c r="J5325" s="325"/>
      <c r="K5325" s="325"/>
    </row>
    <row r="5326" spans="1:11">
      <c r="A5326" s="682"/>
      <c r="B5326" s="675"/>
      <c r="C5326" s="117"/>
      <c r="D5326" s="322" t="s">
        <v>2</v>
      </c>
      <c r="E5326" s="335"/>
      <c r="F5326" s="322">
        <f>SUM(F5324:F5325)</f>
        <v>1101</v>
      </c>
      <c r="G5326" s="322"/>
      <c r="H5326" s="322">
        <f t="shared" si="68"/>
        <v>1101</v>
      </c>
      <c r="I5326" s="322">
        <v>3</v>
      </c>
      <c r="J5326" s="322"/>
      <c r="K5326" s="322">
        <f>+I5326+J5326</f>
        <v>3</v>
      </c>
    </row>
    <row r="5327" spans="1:11">
      <c r="A5327" s="682">
        <v>50</v>
      </c>
      <c r="B5327" s="675" t="s">
        <v>5190</v>
      </c>
      <c r="C5327" s="117" t="s">
        <v>5178</v>
      </c>
      <c r="D5327" s="326">
        <v>154070405</v>
      </c>
      <c r="E5327" s="46" t="s">
        <v>5185</v>
      </c>
      <c r="F5327" s="326"/>
      <c r="G5327" s="326">
        <v>410</v>
      </c>
      <c r="H5327" s="326">
        <f t="shared" si="68"/>
        <v>410</v>
      </c>
      <c r="I5327" s="325"/>
      <c r="J5327" s="325"/>
      <c r="K5327" s="325"/>
    </row>
    <row r="5328" spans="1:11">
      <c r="A5328" s="682"/>
      <c r="B5328" s="675"/>
      <c r="C5328" s="117" t="s">
        <v>5186</v>
      </c>
      <c r="D5328" s="326">
        <v>154070406</v>
      </c>
      <c r="E5328" s="46" t="s">
        <v>5185</v>
      </c>
      <c r="F5328" s="326"/>
      <c r="G5328" s="326">
        <v>474</v>
      </c>
      <c r="H5328" s="326">
        <f t="shared" si="68"/>
        <v>474</v>
      </c>
      <c r="I5328" s="325"/>
      <c r="J5328" s="325"/>
      <c r="K5328" s="325"/>
    </row>
    <row r="5329" spans="1:11">
      <c r="A5329" s="682"/>
      <c r="B5329" s="675"/>
      <c r="C5329" s="117"/>
      <c r="D5329" s="322" t="s">
        <v>2</v>
      </c>
      <c r="E5329" s="335"/>
      <c r="F5329" s="327"/>
      <c r="G5329" s="322">
        <f>SUM(G5327:G5328)</f>
        <v>884</v>
      </c>
      <c r="H5329" s="322">
        <f t="shared" si="68"/>
        <v>884</v>
      </c>
      <c r="I5329" s="322"/>
      <c r="J5329" s="322">
        <v>2</v>
      </c>
      <c r="K5329" s="322">
        <f>+I5329+J5329</f>
        <v>2</v>
      </c>
    </row>
    <row r="5330" spans="1:11">
      <c r="A5330" s="682">
        <v>51</v>
      </c>
      <c r="B5330" s="677" t="s">
        <v>5189</v>
      </c>
      <c r="C5330" s="117" t="s">
        <v>5178</v>
      </c>
      <c r="D5330" s="326">
        <v>154070401</v>
      </c>
      <c r="E5330" s="46" t="s">
        <v>5168</v>
      </c>
      <c r="F5330" s="326">
        <v>451</v>
      </c>
      <c r="G5330" s="326">
        <v>372</v>
      </c>
      <c r="H5330" s="326">
        <f>SUM(F5330:G5330)</f>
        <v>823</v>
      </c>
      <c r="I5330" s="325"/>
      <c r="J5330" s="325"/>
      <c r="K5330" s="325"/>
    </row>
    <row r="5331" spans="1:11">
      <c r="A5331" s="682"/>
      <c r="B5331" s="677"/>
      <c r="C5331" s="117" t="s">
        <v>5186</v>
      </c>
      <c r="D5331" s="322" t="s">
        <v>2</v>
      </c>
      <c r="E5331" s="333"/>
      <c r="F5331" s="322">
        <v>451</v>
      </c>
      <c r="G5331" s="322">
        <v>372</v>
      </c>
      <c r="H5331" s="322">
        <f>SUM(F5331:G5331)</f>
        <v>823</v>
      </c>
      <c r="I5331" s="322">
        <v>1</v>
      </c>
      <c r="J5331" s="322">
        <v>1</v>
      </c>
      <c r="K5331" s="322">
        <f>+I5331+J5331</f>
        <v>2</v>
      </c>
    </row>
    <row r="5332" spans="1:11">
      <c r="A5332" s="682">
        <v>52</v>
      </c>
      <c r="B5332" s="675" t="s">
        <v>5188</v>
      </c>
      <c r="C5332" s="117" t="s">
        <v>5178</v>
      </c>
      <c r="D5332" s="326">
        <v>154070402</v>
      </c>
      <c r="E5332" s="46" t="s">
        <v>5185</v>
      </c>
      <c r="F5332" s="326">
        <v>511</v>
      </c>
      <c r="G5332" s="326"/>
      <c r="H5332" s="326">
        <f>+F5332+G5332</f>
        <v>511</v>
      </c>
      <c r="I5332" s="325"/>
      <c r="J5332" s="325"/>
      <c r="K5332" s="325"/>
    </row>
    <row r="5333" spans="1:11">
      <c r="A5333" s="682"/>
      <c r="B5333" s="675"/>
      <c r="C5333" s="117" t="s">
        <v>5186</v>
      </c>
      <c r="D5333" s="326">
        <v>154070403</v>
      </c>
      <c r="E5333" s="46" t="s">
        <v>5185</v>
      </c>
      <c r="F5333" s="326">
        <v>175</v>
      </c>
      <c r="G5333" s="326"/>
      <c r="H5333" s="326">
        <f>+F5333+G5333</f>
        <v>175</v>
      </c>
      <c r="I5333" s="325"/>
      <c r="J5333" s="325"/>
      <c r="K5333" s="325"/>
    </row>
    <row r="5334" spans="1:11">
      <c r="A5334" s="682"/>
      <c r="B5334" s="675"/>
      <c r="C5334" s="117"/>
      <c r="D5334" s="326">
        <v>154070404</v>
      </c>
      <c r="E5334" s="46" t="s">
        <v>5185</v>
      </c>
      <c r="F5334" s="326">
        <v>585</v>
      </c>
      <c r="G5334" s="326"/>
      <c r="H5334" s="326">
        <f>+F5334+G5334</f>
        <v>585</v>
      </c>
      <c r="I5334" s="325"/>
      <c r="J5334" s="325"/>
      <c r="K5334" s="325"/>
    </row>
    <row r="5335" spans="1:11">
      <c r="A5335" s="682"/>
      <c r="B5335" s="675"/>
      <c r="C5335" s="117"/>
      <c r="D5335" s="322" t="s">
        <v>2</v>
      </c>
      <c r="E5335" s="335"/>
      <c r="F5335" s="322">
        <f>SUM(F5332:F5334)</f>
        <v>1271</v>
      </c>
      <c r="G5335" s="322"/>
      <c r="H5335" s="322">
        <f>+F5335+G5335</f>
        <v>1271</v>
      </c>
      <c r="I5335" s="322">
        <v>3</v>
      </c>
      <c r="J5335" s="322"/>
      <c r="K5335" s="322">
        <f>+I5335+J5335</f>
        <v>3</v>
      </c>
    </row>
    <row r="5336" spans="1:11">
      <c r="A5336" s="682">
        <v>53</v>
      </c>
      <c r="B5336" s="675" t="s">
        <v>5187</v>
      </c>
      <c r="C5336" s="117" t="s">
        <v>5178</v>
      </c>
      <c r="D5336" s="326">
        <v>154070402</v>
      </c>
      <c r="E5336" s="46" t="s">
        <v>5185</v>
      </c>
      <c r="F5336" s="325"/>
      <c r="G5336" s="326">
        <v>436</v>
      </c>
      <c r="H5336" s="326">
        <v>436</v>
      </c>
      <c r="I5336" s="325"/>
      <c r="J5336" s="325"/>
      <c r="K5336" s="325"/>
    </row>
    <row r="5337" spans="1:11">
      <c r="A5337" s="682"/>
      <c r="B5337" s="675"/>
      <c r="C5337" s="117" t="s">
        <v>5186</v>
      </c>
      <c r="D5337" s="326">
        <v>154070403</v>
      </c>
      <c r="E5337" s="46" t="s">
        <v>5185</v>
      </c>
      <c r="F5337" s="325"/>
      <c r="G5337" s="326">
        <v>133</v>
      </c>
      <c r="H5337" s="326">
        <v>133</v>
      </c>
      <c r="I5337" s="325"/>
      <c r="J5337" s="325"/>
      <c r="K5337" s="325"/>
    </row>
    <row r="5338" spans="1:11">
      <c r="A5338" s="682"/>
      <c r="B5338" s="675"/>
      <c r="C5338" s="117"/>
      <c r="D5338" s="326">
        <v>154070404</v>
      </c>
      <c r="E5338" s="46" t="s">
        <v>5185</v>
      </c>
      <c r="F5338" s="325"/>
      <c r="G5338" s="326">
        <v>425</v>
      </c>
      <c r="H5338" s="326">
        <v>425</v>
      </c>
      <c r="I5338" s="325"/>
      <c r="J5338" s="325"/>
      <c r="K5338" s="325"/>
    </row>
    <row r="5339" spans="1:11">
      <c r="A5339" s="682"/>
      <c r="B5339" s="675"/>
      <c r="C5339" s="117"/>
      <c r="D5339" s="322" t="s">
        <v>2</v>
      </c>
      <c r="E5339" s="335"/>
      <c r="F5339" s="322"/>
      <c r="G5339" s="322">
        <f>SUM(G5336:G5338)</f>
        <v>994</v>
      </c>
      <c r="H5339" s="322">
        <f>SUM(H5336:H5338)</f>
        <v>994</v>
      </c>
      <c r="I5339" s="322"/>
      <c r="J5339" s="322">
        <v>2</v>
      </c>
      <c r="K5339" s="322">
        <f>+I5339+J5339</f>
        <v>2</v>
      </c>
    </row>
    <row r="5340" spans="1:11">
      <c r="A5340" s="682">
        <v>54</v>
      </c>
      <c r="B5340" s="675" t="s">
        <v>5184</v>
      </c>
      <c r="C5340" s="117" t="s">
        <v>5178</v>
      </c>
      <c r="D5340" s="326">
        <v>154070104</v>
      </c>
      <c r="E5340" s="46" t="s">
        <v>5181</v>
      </c>
      <c r="F5340" s="326">
        <v>391</v>
      </c>
      <c r="G5340" s="326"/>
      <c r="H5340" s="326">
        <f t="shared" ref="H5340:H5365" si="69">+F5340+G5340</f>
        <v>391</v>
      </c>
      <c r="I5340" s="325"/>
      <c r="J5340" s="325"/>
      <c r="K5340" s="325"/>
    </row>
    <row r="5341" spans="1:11">
      <c r="A5341" s="682"/>
      <c r="B5341" s="675"/>
      <c r="C5341" s="117" t="s">
        <v>5182</v>
      </c>
      <c r="D5341" s="326">
        <v>154070203</v>
      </c>
      <c r="E5341" s="46" t="s">
        <v>5181</v>
      </c>
      <c r="F5341" s="326">
        <v>519</v>
      </c>
      <c r="G5341" s="326"/>
      <c r="H5341" s="326">
        <f t="shared" si="69"/>
        <v>519</v>
      </c>
      <c r="I5341" s="325"/>
      <c r="J5341" s="325"/>
      <c r="K5341" s="325"/>
    </row>
    <row r="5342" spans="1:11">
      <c r="A5342" s="682"/>
      <c r="B5342" s="675"/>
      <c r="C5342" s="117" t="s">
        <v>5177</v>
      </c>
      <c r="D5342" s="326">
        <v>154070205</v>
      </c>
      <c r="E5342" s="46" t="s">
        <v>5181</v>
      </c>
      <c r="F5342" s="326">
        <v>691</v>
      </c>
      <c r="G5342" s="326"/>
      <c r="H5342" s="326">
        <f t="shared" si="69"/>
        <v>691</v>
      </c>
      <c r="I5342" s="325"/>
      <c r="J5342" s="325"/>
      <c r="K5342" s="325"/>
    </row>
    <row r="5343" spans="1:11">
      <c r="A5343" s="682"/>
      <c r="B5343" s="675"/>
      <c r="C5343" s="117"/>
      <c r="D5343" s="322" t="s">
        <v>2</v>
      </c>
      <c r="E5343" s="335"/>
      <c r="F5343" s="322">
        <f>SUM(F5340:F5342)</f>
        <v>1601</v>
      </c>
      <c r="G5343" s="322"/>
      <c r="H5343" s="322">
        <f t="shared" si="69"/>
        <v>1601</v>
      </c>
      <c r="I5343" s="322">
        <v>4</v>
      </c>
      <c r="J5343" s="322"/>
      <c r="K5343" s="322">
        <f>+I5343+J5343</f>
        <v>4</v>
      </c>
    </row>
    <row r="5344" spans="1:11">
      <c r="A5344" s="682">
        <v>55</v>
      </c>
      <c r="B5344" s="675" t="s">
        <v>5183</v>
      </c>
      <c r="C5344" s="117" t="s">
        <v>5178</v>
      </c>
      <c r="D5344" s="326">
        <v>154070104</v>
      </c>
      <c r="E5344" s="46" t="s">
        <v>5181</v>
      </c>
      <c r="F5344" s="326"/>
      <c r="G5344" s="326">
        <v>298</v>
      </c>
      <c r="H5344" s="326">
        <f t="shared" si="69"/>
        <v>298</v>
      </c>
      <c r="I5344" s="325"/>
      <c r="J5344" s="325"/>
      <c r="K5344" s="325"/>
    </row>
    <row r="5345" spans="1:11">
      <c r="A5345" s="682"/>
      <c r="B5345" s="675"/>
      <c r="C5345" s="117" t="s">
        <v>5182</v>
      </c>
      <c r="D5345" s="326">
        <v>154070203</v>
      </c>
      <c r="E5345" s="46" t="s">
        <v>5181</v>
      </c>
      <c r="F5345" s="326"/>
      <c r="G5345" s="326">
        <v>407</v>
      </c>
      <c r="H5345" s="326">
        <f t="shared" si="69"/>
        <v>407</v>
      </c>
      <c r="I5345" s="325"/>
      <c r="J5345" s="325"/>
      <c r="K5345" s="325"/>
    </row>
    <row r="5346" spans="1:11">
      <c r="A5346" s="682"/>
      <c r="B5346" s="675"/>
      <c r="C5346" s="117" t="s">
        <v>5177</v>
      </c>
      <c r="D5346" s="326">
        <v>154070205</v>
      </c>
      <c r="E5346" s="46" t="s">
        <v>5181</v>
      </c>
      <c r="F5346" s="326"/>
      <c r="G5346" s="326">
        <v>563</v>
      </c>
      <c r="H5346" s="326">
        <f t="shared" si="69"/>
        <v>563</v>
      </c>
      <c r="I5346" s="325"/>
      <c r="J5346" s="325"/>
      <c r="K5346" s="325"/>
    </row>
    <row r="5347" spans="1:11">
      <c r="A5347" s="682"/>
      <c r="B5347" s="675"/>
      <c r="C5347" s="117"/>
      <c r="D5347" s="322" t="s">
        <v>2</v>
      </c>
      <c r="E5347" s="335"/>
      <c r="F5347" s="327"/>
      <c r="G5347" s="322">
        <f>SUM(G5344:G5346)</f>
        <v>1268</v>
      </c>
      <c r="H5347" s="322">
        <f t="shared" si="69"/>
        <v>1268</v>
      </c>
      <c r="I5347" s="322"/>
      <c r="J5347" s="322">
        <v>3</v>
      </c>
      <c r="K5347" s="322">
        <f>+I5347+J5347</f>
        <v>3</v>
      </c>
    </row>
    <row r="5348" spans="1:11">
      <c r="A5348" s="682">
        <v>56</v>
      </c>
      <c r="B5348" s="677" t="s">
        <v>5180</v>
      </c>
      <c r="C5348" s="117" t="s">
        <v>5178</v>
      </c>
      <c r="D5348" s="326">
        <v>154070201</v>
      </c>
      <c r="E5348" s="46" t="s">
        <v>5176</v>
      </c>
      <c r="F5348" s="326">
        <v>279</v>
      </c>
      <c r="G5348" s="326"/>
      <c r="H5348" s="326">
        <f t="shared" si="69"/>
        <v>279</v>
      </c>
      <c r="I5348" s="325"/>
      <c r="J5348" s="325"/>
      <c r="K5348" s="325"/>
    </row>
    <row r="5349" spans="1:11">
      <c r="A5349" s="682"/>
      <c r="B5349" s="677"/>
      <c r="C5349" s="117" t="s">
        <v>5177</v>
      </c>
      <c r="D5349" s="326">
        <v>154070202</v>
      </c>
      <c r="E5349" s="46" t="s">
        <v>5176</v>
      </c>
      <c r="F5349" s="326">
        <v>636</v>
      </c>
      <c r="G5349" s="326"/>
      <c r="H5349" s="326">
        <f t="shared" si="69"/>
        <v>636</v>
      </c>
      <c r="I5349" s="325"/>
      <c r="J5349" s="325"/>
      <c r="K5349" s="325"/>
    </row>
    <row r="5350" spans="1:11">
      <c r="A5350" s="682"/>
      <c r="B5350" s="677"/>
      <c r="C5350" s="117"/>
      <c r="D5350" s="326">
        <v>154070204</v>
      </c>
      <c r="E5350" s="46" t="s">
        <v>5175</v>
      </c>
      <c r="F5350" s="326">
        <v>75</v>
      </c>
      <c r="G5350" s="326"/>
      <c r="H5350" s="326">
        <f t="shared" si="69"/>
        <v>75</v>
      </c>
      <c r="I5350" s="325"/>
      <c r="J5350" s="325"/>
      <c r="K5350" s="325"/>
    </row>
    <row r="5351" spans="1:11">
      <c r="A5351" s="682"/>
      <c r="B5351" s="677"/>
      <c r="C5351" s="117"/>
      <c r="D5351" s="322" t="s">
        <v>2</v>
      </c>
      <c r="E5351" s="333"/>
      <c r="F5351" s="322">
        <f>SUM(F5348:F5350)</f>
        <v>990</v>
      </c>
      <c r="G5351" s="322"/>
      <c r="H5351" s="322">
        <f t="shared" si="69"/>
        <v>990</v>
      </c>
      <c r="I5351" s="322">
        <v>2</v>
      </c>
      <c r="J5351" s="322"/>
      <c r="K5351" s="322">
        <f>+I5351+J5351</f>
        <v>2</v>
      </c>
    </row>
    <row r="5352" spans="1:11">
      <c r="A5352" s="682">
        <v>57</v>
      </c>
      <c r="B5352" s="675" t="s">
        <v>5179</v>
      </c>
      <c r="C5352" s="117" t="s">
        <v>5178</v>
      </c>
      <c r="D5352" s="326">
        <v>154070201</v>
      </c>
      <c r="E5352" s="46" t="s">
        <v>5176</v>
      </c>
      <c r="F5352" s="326"/>
      <c r="G5352" s="326">
        <v>257</v>
      </c>
      <c r="H5352" s="326">
        <f t="shared" si="69"/>
        <v>257</v>
      </c>
      <c r="I5352" s="325"/>
      <c r="J5352" s="325"/>
      <c r="K5352" s="325"/>
    </row>
    <row r="5353" spans="1:11">
      <c r="A5353" s="682"/>
      <c r="B5353" s="675"/>
      <c r="C5353" s="117" t="s">
        <v>5177</v>
      </c>
      <c r="D5353" s="326">
        <v>154070202</v>
      </c>
      <c r="E5353" s="46" t="s">
        <v>5176</v>
      </c>
      <c r="F5353" s="326"/>
      <c r="G5353" s="326">
        <v>494</v>
      </c>
      <c r="H5353" s="326">
        <f t="shared" si="69"/>
        <v>494</v>
      </c>
      <c r="I5353" s="325"/>
      <c r="J5353" s="325"/>
      <c r="K5353" s="325"/>
    </row>
    <row r="5354" spans="1:11">
      <c r="A5354" s="682"/>
      <c r="B5354" s="675"/>
      <c r="C5354" s="117"/>
      <c r="D5354" s="326">
        <v>154070204</v>
      </c>
      <c r="E5354" s="46" t="s">
        <v>5175</v>
      </c>
      <c r="F5354" s="326"/>
      <c r="G5354" s="326">
        <v>67</v>
      </c>
      <c r="H5354" s="326">
        <f t="shared" si="69"/>
        <v>67</v>
      </c>
      <c r="I5354" s="325"/>
      <c r="J5354" s="325"/>
      <c r="K5354" s="325"/>
    </row>
    <row r="5355" spans="1:11">
      <c r="A5355" s="682"/>
      <c r="B5355" s="675"/>
      <c r="C5355" s="117"/>
      <c r="D5355" s="322" t="s">
        <v>2</v>
      </c>
      <c r="E5355" s="335"/>
      <c r="F5355" s="322"/>
      <c r="G5355" s="322">
        <f>SUM(G5352:G5354)</f>
        <v>818</v>
      </c>
      <c r="H5355" s="322">
        <f t="shared" si="69"/>
        <v>818</v>
      </c>
      <c r="I5355" s="322"/>
      <c r="J5355" s="322">
        <v>2</v>
      </c>
      <c r="K5355" s="322">
        <f>+I5355+J5355</f>
        <v>2</v>
      </c>
    </row>
    <row r="5356" spans="1:11">
      <c r="A5356" s="682">
        <v>58</v>
      </c>
      <c r="B5356" s="677" t="s">
        <v>5174</v>
      </c>
      <c r="C5356" s="334" t="s">
        <v>5172</v>
      </c>
      <c r="D5356" s="326">
        <v>154070501</v>
      </c>
      <c r="E5356" s="46" t="s">
        <v>5171</v>
      </c>
      <c r="F5356" s="326">
        <v>370</v>
      </c>
      <c r="G5356" s="326"/>
      <c r="H5356" s="326">
        <f t="shared" si="69"/>
        <v>370</v>
      </c>
      <c r="I5356" s="325"/>
      <c r="J5356" s="325"/>
      <c r="K5356" s="325"/>
    </row>
    <row r="5357" spans="1:11">
      <c r="A5357" s="682"/>
      <c r="B5357" s="677"/>
      <c r="C5357" s="117" t="s">
        <v>5170</v>
      </c>
      <c r="D5357" s="326">
        <v>154070502</v>
      </c>
      <c r="E5357" s="46" t="s">
        <v>5169</v>
      </c>
      <c r="F5357" s="326">
        <v>453</v>
      </c>
      <c r="G5357" s="326"/>
      <c r="H5357" s="326">
        <f t="shared" si="69"/>
        <v>453</v>
      </c>
      <c r="I5357" s="325"/>
      <c r="J5357" s="325"/>
      <c r="K5357" s="325"/>
    </row>
    <row r="5358" spans="1:11">
      <c r="A5358" s="682"/>
      <c r="B5358" s="677"/>
      <c r="C5358" s="334"/>
      <c r="D5358" s="326">
        <v>154070503</v>
      </c>
      <c r="E5358" s="46" t="s">
        <v>5168</v>
      </c>
      <c r="F5358" s="326">
        <v>364</v>
      </c>
      <c r="G5358" s="326"/>
      <c r="H5358" s="326">
        <f t="shared" si="69"/>
        <v>364</v>
      </c>
      <c r="I5358" s="325"/>
      <c r="J5358" s="325"/>
      <c r="K5358" s="325"/>
    </row>
    <row r="5359" spans="1:11">
      <c r="A5359" s="682"/>
      <c r="B5359" s="677"/>
      <c r="C5359" s="334"/>
      <c r="D5359" s="326">
        <v>154070505</v>
      </c>
      <c r="E5359" s="46" t="s">
        <v>5167</v>
      </c>
      <c r="F5359" s="326">
        <v>373</v>
      </c>
      <c r="G5359" s="326"/>
      <c r="H5359" s="326">
        <f t="shared" si="69"/>
        <v>373</v>
      </c>
      <c r="I5359" s="325"/>
      <c r="J5359" s="325"/>
      <c r="K5359" s="325"/>
    </row>
    <row r="5360" spans="1:11">
      <c r="A5360" s="682"/>
      <c r="B5360" s="677"/>
      <c r="C5360" s="334"/>
      <c r="D5360" s="322" t="s">
        <v>2</v>
      </c>
      <c r="E5360" s="333"/>
      <c r="F5360" s="322">
        <f>SUM(F5356:F5359)</f>
        <v>1560</v>
      </c>
      <c r="G5360" s="322"/>
      <c r="H5360" s="322">
        <f t="shared" si="69"/>
        <v>1560</v>
      </c>
      <c r="I5360" s="322">
        <v>3</v>
      </c>
      <c r="J5360" s="322"/>
      <c r="K5360" s="322">
        <f>+I5360+J5360</f>
        <v>3</v>
      </c>
    </row>
    <row r="5361" spans="1:11">
      <c r="A5361" s="682">
        <v>59</v>
      </c>
      <c r="B5361" s="677" t="s">
        <v>5173</v>
      </c>
      <c r="C5361" s="334" t="s">
        <v>5172</v>
      </c>
      <c r="D5361" s="326">
        <v>154070501</v>
      </c>
      <c r="E5361" s="46" t="s">
        <v>5171</v>
      </c>
      <c r="F5361" s="326"/>
      <c r="G5361" s="326">
        <v>314</v>
      </c>
      <c r="H5361" s="326">
        <f t="shared" si="69"/>
        <v>314</v>
      </c>
      <c r="I5361" s="325"/>
      <c r="J5361" s="325"/>
      <c r="K5361" s="325"/>
    </row>
    <row r="5362" spans="1:11">
      <c r="A5362" s="682"/>
      <c r="B5362" s="677"/>
      <c r="C5362" s="117" t="s">
        <v>5170</v>
      </c>
      <c r="D5362" s="326">
        <v>154070502</v>
      </c>
      <c r="E5362" s="46" t="s">
        <v>5169</v>
      </c>
      <c r="F5362" s="326"/>
      <c r="G5362" s="326">
        <v>363</v>
      </c>
      <c r="H5362" s="326">
        <f t="shared" si="69"/>
        <v>363</v>
      </c>
      <c r="I5362" s="325"/>
      <c r="J5362" s="325"/>
      <c r="K5362" s="325"/>
    </row>
    <row r="5363" spans="1:11">
      <c r="A5363" s="682"/>
      <c r="B5363" s="677"/>
      <c r="C5363" s="334"/>
      <c r="D5363" s="326">
        <v>154070503</v>
      </c>
      <c r="E5363" s="46" t="s">
        <v>5168</v>
      </c>
      <c r="F5363" s="326"/>
      <c r="G5363" s="326">
        <v>303</v>
      </c>
      <c r="H5363" s="326">
        <f t="shared" si="69"/>
        <v>303</v>
      </c>
      <c r="I5363" s="325"/>
      <c r="J5363" s="325"/>
      <c r="K5363" s="325"/>
    </row>
    <row r="5364" spans="1:11">
      <c r="A5364" s="682"/>
      <c r="B5364" s="677"/>
      <c r="C5364" s="334"/>
      <c r="D5364" s="326">
        <v>154070505</v>
      </c>
      <c r="E5364" s="46" t="s">
        <v>5167</v>
      </c>
      <c r="F5364" s="326"/>
      <c r="G5364" s="326">
        <v>314</v>
      </c>
      <c r="H5364" s="326">
        <f t="shared" si="69"/>
        <v>314</v>
      </c>
      <c r="I5364" s="325"/>
      <c r="J5364" s="325"/>
      <c r="K5364" s="325"/>
    </row>
    <row r="5365" spans="1:11">
      <c r="A5365" s="682"/>
      <c r="B5365" s="677"/>
      <c r="C5365" s="334"/>
      <c r="D5365" s="322" t="s">
        <v>2</v>
      </c>
      <c r="E5365" s="333"/>
      <c r="F5365" s="322"/>
      <c r="G5365" s="322">
        <f>SUM(G5361:G5364)</f>
        <v>1294</v>
      </c>
      <c r="H5365" s="322">
        <f t="shared" si="69"/>
        <v>1294</v>
      </c>
      <c r="I5365" s="322"/>
      <c r="J5365" s="322">
        <v>3</v>
      </c>
      <c r="K5365" s="322">
        <f>+I5365+J5365</f>
        <v>3</v>
      </c>
    </row>
    <row r="5366" spans="1:11" ht="15.75">
      <c r="A5366" s="679"/>
      <c r="B5366" s="679"/>
      <c r="C5366" s="679"/>
      <c r="D5366" s="679"/>
      <c r="E5366" s="680"/>
      <c r="F5366" s="329">
        <f t="shared" ref="F5366:K5366" si="70">F5365+F5360+F5355+F5351+F5347+F5343+F5339+F5335+F5331+F5329+F5326+F5323+F5319+F5315+F5310+F5305+F5301+F5297+F5290+F5283+F5279+F5275+F5271+F5267+F5262+F5257+F5253+F5249+F5246+F5243+F5237+F5231+F5226+F5221+F5216</f>
        <v>22346</v>
      </c>
      <c r="G5366" s="329">
        <f t="shared" si="70"/>
        <v>17500</v>
      </c>
      <c r="H5366" s="329">
        <f t="shared" si="70"/>
        <v>39846</v>
      </c>
      <c r="I5366" s="329">
        <f t="shared" si="70"/>
        <v>51</v>
      </c>
      <c r="J5366" s="329">
        <f t="shared" si="70"/>
        <v>43</v>
      </c>
      <c r="K5366" s="329">
        <f t="shared" si="70"/>
        <v>94</v>
      </c>
    </row>
    <row r="5367" spans="1:11">
      <c r="A5367" s="682">
        <v>60</v>
      </c>
      <c r="B5367" s="675" t="s">
        <v>5165</v>
      </c>
      <c r="C5367" s="117" t="s">
        <v>5163</v>
      </c>
      <c r="D5367" s="326">
        <v>154010501</v>
      </c>
      <c r="E5367" s="117"/>
      <c r="F5367" s="326">
        <v>312</v>
      </c>
      <c r="G5367" s="326"/>
      <c r="H5367" s="326">
        <f t="shared" ref="H5367:H5398" si="71">+F5367+G5367</f>
        <v>312</v>
      </c>
      <c r="I5367" s="325"/>
      <c r="J5367" s="325"/>
      <c r="K5367" s="325"/>
    </row>
    <row r="5368" spans="1:11">
      <c r="A5368" s="682"/>
      <c r="B5368" s="675"/>
      <c r="C5368" s="117"/>
      <c r="D5368" s="326">
        <v>154010502</v>
      </c>
      <c r="E5368" s="117"/>
      <c r="F5368" s="326">
        <v>322</v>
      </c>
      <c r="G5368" s="326"/>
      <c r="H5368" s="326">
        <f t="shared" si="71"/>
        <v>322</v>
      </c>
      <c r="I5368" s="325"/>
      <c r="J5368" s="325"/>
      <c r="K5368" s="325"/>
    </row>
    <row r="5369" spans="1:11">
      <c r="A5369" s="682"/>
      <c r="B5369" s="675"/>
      <c r="C5369" s="117"/>
      <c r="D5369" s="326">
        <v>154010503</v>
      </c>
      <c r="E5369" s="117"/>
      <c r="F5369" s="326">
        <v>272</v>
      </c>
      <c r="G5369" s="326"/>
      <c r="H5369" s="326">
        <f t="shared" si="71"/>
        <v>272</v>
      </c>
      <c r="I5369" s="325"/>
      <c r="J5369" s="325"/>
      <c r="K5369" s="325"/>
    </row>
    <row r="5370" spans="1:11">
      <c r="A5370" s="682"/>
      <c r="B5370" s="675"/>
      <c r="C5370" s="117"/>
      <c r="D5370" s="326">
        <v>154010504</v>
      </c>
      <c r="E5370" s="117"/>
      <c r="F5370" s="326">
        <v>173</v>
      </c>
      <c r="G5370" s="326"/>
      <c r="H5370" s="326">
        <f t="shared" si="71"/>
        <v>173</v>
      </c>
      <c r="I5370" s="325"/>
      <c r="J5370" s="325"/>
      <c r="K5370" s="325"/>
    </row>
    <row r="5371" spans="1:11">
      <c r="A5371" s="682"/>
      <c r="B5371" s="675"/>
      <c r="C5371" s="117"/>
      <c r="D5371" s="326">
        <v>154010505</v>
      </c>
      <c r="E5371" s="117"/>
      <c r="F5371" s="326">
        <v>392</v>
      </c>
      <c r="G5371" s="326"/>
      <c r="H5371" s="326">
        <f t="shared" si="71"/>
        <v>392</v>
      </c>
      <c r="I5371" s="325"/>
      <c r="J5371" s="325"/>
      <c r="K5371" s="325"/>
    </row>
    <row r="5372" spans="1:11">
      <c r="A5372" s="682"/>
      <c r="B5372" s="675"/>
      <c r="C5372" s="117"/>
      <c r="D5372" s="324" t="s">
        <v>2</v>
      </c>
      <c r="E5372" s="323"/>
      <c r="F5372" s="322">
        <f>SUM(F5367:F5371)</f>
        <v>1471</v>
      </c>
      <c r="G5372" s="322"/>
      <c r="H5372" s="322">
        <f t="shared" si="71"/>
        <v>1471</v>
      </c>
      <c r="I5372" s="322">
        <v>3</v>
      </c>
      <c r="J5372" s="322"/>
      <c r="K5372" s="322">
        <f>+I5372+J5372</f>
        <v>3</v>
      </c>
    </row>
    <row r="5373" spans="1:11">
      <c r="A5373" s="682">
        <v>61</v>
      </c>
      <c r="B5373" s="675" t="s">
        <v>5164</v>
      </c>
      <c r="C5373" s="117" t="s">
        <v>5163</v>
      </c>
      <c r="D5373" s="326">
        <v>154010501</v>
      </c>
      <c r="E5373" s="117"/>
      <c r="F5373" s="326"/>
      <c r="G5373" s="326">
        <v>246</v>
      </c>
      <c r="H5373" s="326">
        <f t="shared" si="71"/>
        <v>246</v>
      </c>
      <c r="I5373" s="325"/>
      <c r="J5373" s="325"/>
      <c r="K5373" s="325"/>
    </row>
    <row r="5374" spans="1:11">
      <c r="A5374" s="682"/>
      <c r="B5374" s="675"/>
      <c r="C5374" s="117"/>
      <c r="D5374" s="326">
        <v>154010502</v>
      </c>
      <c r="E5374" s="117"/>
      <c r="F5374" s="326"/>
      <c r="G5374" s="326">
        <v>270</v>
      </c>
      <c r="H5374" s="326">
        <f t="shared" si="71"/>
        <v>270</v>
      </c>
      <c r="I5374" s="325"/>
      <c r="J5374" s="325"/>
      <c r="K5374" s="325"/>
    </row>
    <row r="5375" spans="1:11">
      <c r="A5375" s="682"/>
      <c r="B5375" s="675"/>
      <c r="C5375" s="117"/>
      <c r="D5375" s="326">
        <v>154010503</v>
      </c>
      <c r="E5375" s="117"/>
      <c r="F5375" s="326"/>
      <c r="G5375" s="326">
        <v>193</v>
      </c>
      <c r="H5375" s="326">
        <f t="shared" si="71"/>
        <v>193</v>
      </c>
      <c r="I5375" s="325"/>
      <c r="J5375" s="325"/>
      <c r="K5375" s="325"/>
    </row>
    <row r="5376" spans="1:11">
      <c r="A5376" s="682"/>
      <c r="B5376" s="675"/>
      <c r="C5376" s="117"/>
      <c r="D5376" s="326">
        <v>154010504</v>
      </c>
      <c r="E5376" s="117"/>
      <c r="F5376" s="326"/>
      <c r="G5376" s="326">
        <v>175</v>
      </c>
      <c r="H5376" s="326">
        <f t="shared" si="71"/>
        <v>175</v>
      </c>
      <c r="I5376" s="325"/>
      <c r="J5376" s="325"/>
      <c r="K5376" s="325"/>
    </row>
    <row r="5377" spans="1:11">
      <c r="A5377" s="682"/>
      <c r="B5377" s="675"/>
      <c r="C5377" s="117"/>
      <c r="D5377" s="326">
        <v>154010505</v>
      </c>
      <c r="E5377" s="117"/>
      <c r="F5377" s="326"/>
      <c r="G5377" s="326">
        <v>272</v>
      </c>
      <c r="H5377" s="326">
        <f t="shared" si="71"/>
        <v>272</v>
      </c>
      <c r="I5377" s="325"/>
      <c r="J5377" s="325"/>
      <c r="K5377" s="325"/>
    </row>
    <row r="5378" spans="1:11">
      <c r="A5378" s="682"/>
      <c r="B5378" s="675"/>
      <c r="C5378" s="117"/>
      <c r="D5378" s="324" t="s">
        <v>2</v>
      </c>
      <c r="E5378" s="323"/>
      <c r="F5378" s="322"/>
      <c r="G5378" s="322">
        <f>SUM(G5373:G5377)</f>
        <v>1156</v>
      </c>
      <c r="H5378" s="322">
        <f t="shared" si="71"/>
        <v>1156</v>
      </c>
      <c r="I5378" s="322"/>
      <c r="J5378" s="322">
        <v>3</v>
      </c>
      <c r="K5378" s="322">
        <f>+I5378+J5378</f>
        <v>3</v>
      </c>
    </row>
    <row r="5379" spans="1:11">
      <c r="A5379" s="682">
        <v>62</v>
      </c>
      <c r="B5379" s="675" t="s">
        <v>5162</v>
      </c>
      <c r="C5379" s="117" t="s">
        <v>5160</v>
      </c>
      <c r="D5379" s="326">
        <v>154010506</v>
      </c>
      <c r="E5379" s="117"/>
      <c r="F5379" s="326">
        <v>518</v>
      </c>
      <c r="G5379" s="326"/>
      <c r="H5379" s="326">
        <f t="shared" si="71"/>
        <v>518</v>
      </c>
      <c r="I5379" s="325"/>
      <c r="J5379" s="325"/>
      <c r="K5379" s="325"/>
    </row>
    <row r="5380" spans="1:11">
      <c r="A5380" s="682"/>
      <c r="B5380" s="675"/>
      <c r="C5380" s="117"/>
      <c r="D5380" s="326">
        <v>154010507</v>
      </c>
      <c r="E5380" s="117"/>
      <c r="F5380" s="326">
        <v>572</v>
      </c>
      <c r="G5380" s="326"/>
      <c r="H5380" s="326">
        <f t="shared" si="71"/>
        <v>572</v>
      </c>
      <c r="I5380" s="325"/>
      <c r="J5380" s="325"/>
      <c r="K5380" s="325"/>
    </row>
    <row r="5381" spans="1:11">
      <c r="A5381" s="682"/>
      <c r="B5381" s="675"/>
      <c r="C5381" s="117"/>
      <c r="D5381" s="324" t="s">
        <v>2</v>
      </c>
      <c r="E5381" s="323"/>
      <c r="F5381" s="322">
        <f>SUM(F5379:F5380)</f>
        <v>1090</v>
      </c>
      <c r="G5381" s="322"/>
      <c r="H5381" s="322">
        <f t="shared" si="71"/>
        <v>1090</v>
      </c>
      <c r="I5381" s="322">
        <v>3</v>
      </c>
      <c r="J5381" s="322"/>
      <c r="K5381" s="322">
        <f>+I5381+J5381</f>
        <v>3</v>
      </c>
    </row>
    <row r="5382" spans="1:11">
      <c r="A5382" s="683">
        <v>63</v>
      </c>
      <c r="B5382" s="681" t="s">
        <v>5161</v>
      </c>
      <c r="C5382" s="117" t="s">
        <v>5160</v>
      </c>
      <c r="D5382" s="326">
        <v>154010506</v>
      </c>
      <c r="E5382" s="117"/>
      <c r="F5382" s="326"/>
      <c r="G5382" s="326">
        <v>408</v>
      </c>
      <c r="H5382" s="326">
        <f t="shared" si="71"/>
        <v>408</v>
      </c>
      <c r="I5382" s="325"/>
      <c r="J5382" s="325"/>
      <c r="K5382" s="325"/>
    </row>
    <row r="5383" spans="1:11">
      <c r="A5383" s="683"/>
      <c r="B5383" s="681"/>
      <c r="C5383" s="117"/>
      <c r="D5383" s="326">
        <v>154010507</v>
      </c>
      <c r="E5383" s="117"/>
      <c r="F5383" s="326"/>
      <c r="G5383" s="326">
        <v>445</v>
      </c>
      <c r="H5383" s="326">
        <f t="shared" si="71"/>
        <v>445</v>
      </c>
      <c r="I5383" s="325"/>
      <c r="J5383" s="325"/>
      <c r="K5383" s="325"/>
    </row>
    <row r="5384" spans="1:11">
      <c r="A5384" s="683"/>
      <c r="B5384" s="681"/>
      <c r="C5384" s="117"/>
      <c r="D5384" s="324" t="s">
        <v>2</v>
      </c>
      <c r="E5384" s="323"/>
      <c r="F5384" s="327"/>
      <c r="G5384" s="322">
        <f>SUM(G5382:G5383)</f>
        <v>853</v>
      </c>
      <c r="H5384" s="322">
        <f t="shared" si="71"/>
        <v>853</v>
      </c>
      <c r="I5384" s="322"/>
      <c r="J5384" s="322">
        <v>2</v>
      </c>
      <c r="K5384" s="322">
        <f>+I5384+J5384</f>
        <v>2</v>
      </c>
    </row>
    <row r="5385" spans="1:11">
      <c r="A5385" s="682">
        <v>64</v>
      </c>
      <c r="B5385" s="675" t="s">
        <v>5159</v>
      </c>
      <c r="C5385" s="117" t="s">
        <v>5157</v>
      </c>
      <c r="D5385" s="326">
        <v>154010513</v>
      </c>
      <c r="E5385" s="117"/>
      <c r="F5385" s="326"/>
      <c r="G5385" s="326">
        <v>218</v>
      </c>
      <c r="H5385" s="326">
        <f t="shared" si="71"/>
        <v>218</v>
      </c>
      <c r="I5385" s="325"/>
      <c r="J5385" s="325"/>
      <c r="K5385" s="325"/>
    </row>
    <row r="5386" spans="1:11">
      <c r="A5386" s="682"/>
      <c r="B5386" s="675"/>
      <c r="C5386" s="117"/>
      <c r="D5386" s="326">
        <v>154010514</v>
      </c>
      <c r="E5386" s="117"/>
      <c r="F5386" s="326"/>
      <c r="G5386" s="326">
        <v>214</v>
      </c>
      <c r="H5386" s="326">
        <f t="shared" si="71"/>
        <v>214</v>
      </c>
      <c r="I5386" s="325"/>
      <c r="J5386" s="325"/>
      <c r="K5386" s="325"/>
    </row>
    <row r="5387" spans="1:11">
      <c r="A5387" s="682"/>
      <c r="B5387" s="675"/>
      <c r="C5387" s="117"/>
      <c r="D5387" s="326">
        <v>154010515</v>
      </c>
      <c r="E5387" s="117"/>
      <c r="F5387" s="326"/>
      <c r="G5387" s="326">
        <v>289</v>
      </c>
      <c r="H5387" s="326">
        <f t="shared" si="71"/>
        <v>289</v>
      </c>
      <c r="I5387" s="325"/>
      <c r="J5387" s="325"/>
      <c r="K5387" s="325"/>
    </row>
    <row r="5388" spans="1:11">
      <c r="A5388" s="682"/>
      <c r="B5388" s="675"/>
      <c r="C5388" s="117"/>
      <c r="D5388" s="326">
        <v>154010516</v>
      </c>
      <c r="E5388" s="117"/>
      <c r="F5388" s="326"/>
      <c r="G5388" s="326">
        <v>182</v>
      </c>
      <c r="H5388" s="326">
        <f t="shared" si="71"/>
        <v>182</v>
      </c>
      <c r="I5388" s="325"/>
      <c r="J5388" s="325"/>
      <c r="K5388" s="325"/>
    </row>
    <row r="5389" spans="1:11">
      <c r="A5389" s="682"/>
      <c r="B5389" s="675"/>
      <c r="C5389" s="117"/>
      <c r="D5389" s="324" t="s">
        <v>2</v>
      </c>
      <c r="E5389" s="323"/>
      <c r="F5389" s="322"/>
      <c r="G5389" s="322">
        <f>SUM(G5385:G5388)</f>
        <v>903</v>
      </c>
      <c r="H5389" s="322">
        <f t="shared" si="71"/>
        <v>903</v>
      </c>
      <c r="I5389" s="322"/>
      <c r="J5389" s="322">
        <v>2</v>
      </c>
      <c r="K5389" s="322">
        <f>+I5389+J5389</f>
        <v>2</v>
      </c>
    </row>
    <row r="5390" spans="1:11">
      <c r="A5390" s="682">
        <v>65</v>
      </c>
      <c r="B5390" s="675" t="s">
        <v>5158</v>
      </c>
      <c r="C5390" s="117" t="s">
        <v>5157</v>
      </c>
      <c r="D5390" s="326">
        <v>154010513</v>
      </c>
      <c r="E5390" s="117"/>
      <c r="F5390" s="326">
        <v>272</v>
      </c>
      <c r="G5390" s="326"/>
      <c r="H5390" s="326">
        <f t="shared" si="71"/>
        <v>272</v>
      </c>
      <c r="I5390" s="325"/>
      <c r="J5390" s="325"/>
      <c r="K5390" s="325"/>
    </row>
    <row r="5391" spans="1:11">
      <c r="A5391" s="682"/>
      <c r="B5391" s="675"/>
      <c r="C5391" s="117"/>
      <c r="D5391" s="326">
        <v>154010514</v>
      </c>
      <c r="E5391" s="117"/>
      <c r="F5391" s="326">
        <v>277</v>
      </c>
      <c r="G5391" s="326"/>
      <c r="H5391" s="326">
        <f t="shared" si="71"/>
        <v>277</v>
      </c>
      <c r="I5391" s="325"/>
      <c r="J5391" s="325"/>
      <c r="K5391" s="325"/>
    </row>
    <row r="5392" spans="1:11">
      <c r="A5392" s="682"/>
      <c r="B5392" s="675"/>
      <c r="C5392" s="117"/>
      <c r="D5392" s="326">
        <v>154010515</v>
      </c>
      <c r="E5392" s="117"/>
      <c r="F5392" s="326">
        <v>414</v>
      </c>
      <c r="G5392" s="326"/>
      <c r="H5392" s="326">
        <f t="shared" si="71"/>
        <v>414</v>
      </c>
      <c r="I5392" s="325"/>
      <c r="J5392" s="325"/>
      <c r="K5392" s="325"/>
    </row>
    <row r="5393" spans="1:11">
      <c r="A5393" s="682"/>
      <c r="B5393" s="675"/>
      <c r="C5393" s="117"/>
      <c r="D5393" s="326">
        <v>154010516</v>
      </c>
      <c r="E5393" s="117"/>
      <c r="F5393" s="326">
        <v>243</v>
      </c>
      <c r="G5393" s="326"/>
      <c r="H5393" s="326">
        <f t="shared" si="71"/>
        <v>243</v>
      </c>
      <c r="I5393" s="325"/>
      <c r="J5393" s="325"/>
      <c r="K5393" s="325"/>
    </row>
    <row r="5394" spans="1:11">
      <c r="A5394" s="682"/>
      <c r="B5394" s="675"/>
      <c r="C5394" s="117"/>
      <c r="D5394" s="324" t="s">
        <v>2</v>
      </c>
      <c r="E5394" s="323"/>
      <c r="F5394" s="322">
        <f>SUM(F5390:F5393)</f>
        <v>1206</v>
      </c>
      <c r="G5394" s="322"/>
      <c r="H5394" s="322">
        <f t="shared" si="71"/>
        <v>1206</v>
      </c>
      <c r="I5394" s="322">
        <v>3</v>
      </c>
      <c r="J5394" s="322"/>
      <c r="K5394" s="322">
        <f>+I5394+J5394</f>
        <v>3</v>
      </c>
    </row>
    <row r="5395" spans="1:11">
      <c r="A5395" s="682">
        <v>66</v>
      </c>
      <c r="B5395" s="675" t="s">
        <v>5156</v>
      </c>
      <c r="C5395" s="117" t="s">
        <v>5154</v>
      </c>
      <c r="D5395" s="326">
        <v>154010508</v>
      </c>
      <c r="E5395" s="117"/>
      <c r="F5395" s="326">
        <v>616</v>
      </c>
      <c r="G5395" s="326"/>
      <c r="H5395" s="326">
        <f t="shared" si="71"/>
        <v>616</v>
      </c>
      <c r="I5395" s="325"/>
      <c r="J5395" s="325"/>
      <c r="K5395" s="325"/>
    </row>
    <row r="5396" spans="1:11">
      <c r="A5396" s="682"/>
      <c r="B5396" s="675"/>
      <c r="C5396" s="117"/>
      <c r="D5396" s="326">
        <v>154010509</v>
      </c>
      <c r="E5396" s="117"/>
      <c r="F5396" s="326">
        <v>316</v>
      </c>
      <c r="G5396" s="326"/>
      <c r="H5396" s="326">
        <f t="shared" si="71"/>
        <v>316</v>
      </c>
      <c r="I5396" s="325"/>
      <c r="J5396" s="325"/>
      <c r="K5396" s="325"/>
    </row>
    <row r="5397" spans="1:11">
      <c r="A5397" s="682"/>
      <c r="B5397" s="675"/>
      <c r="C5397" s="117"/>
      <c r="D5397" s="326">
        <v>154010510</v>
      </c>
      <c r="E5397" s="117"/>
      <c r="F5397" s="326">
        <v>356</v>
      </c>
      <c r="G5397" s="326"/>
      <c r="H5397" s="326">
        <f t="shared" si="71"/>
        <v>356</v>
      </c>
      <c r="I5397" s="325"/>
      <c r="J5397" s="325"/>
      <c r="K5397" s="325"/>
    </row>
    <row r="5398" spans="1:11">
      <c r="A5398" s="682"/>
      <c r="B5398" s="675"/>
      <c r="C5398" s="117"/>
      <c r="D5398" s="326">
        <v>154010511</v>
      </c>
      <c r="E5398" s="117"/>
      <c r="F5398" s="326">
        <v>163</v>
      </c>
      <c r="G5398" s="326"/>
      <c r="H5398" s="326">
        <f t="shared" si="71"/>
        <v>163</v>
      </c>
      <c r="I5398" s="325"/>
      <c r="J5398" s="325"/>
      <c r="K5398" s="325"/>
    </row>
    <row r="5399" spans="1:11">
      <c r="A5399" s="682"/>
      <c r="B5399" s="675"/>
      <c r="C5399" s="117"/>
      <c r="D5399" s="326">
        <v>154010512</v>
      </c>
      <c r="E5399" s="117"/>
      <c r="F5399" s="326">
        <v>310</v>
      </c>
      <c r="G5399" s="326"/>
      <c r="H5399" s="326">
        <f t="shared" ref="H5399:H5430" si="72">+F5399+G5399</f>
        <v>310</v>
      </c>
      <c r="I5399" s="325"/>
      <c r="J5399" s="325"/>
      <c r="K5399" s="325"/>
    </row>
    <row r="5400" spans="1:11">
      <c r="A5400" s="682"/>
      <c r="B5400" s="675"/>
      <c r="C5400" s="117"/>
      <c r="D5400" s="324" t="s">
        <v>2</v>
      </c>
      <c r="E5400" s="323"/>
      <c r="F5400" s="322">
        <f>SUM(F5395:F5399)</f>
        <v>1761</v>
      </c>
      <c r="G5400" s="322"/>
      <c r="H5400" s="322">
        <f t="shared" si="72"/>
        <v>1761</v>
      </c>
      <c r="I5400" s="322">
        <v>4</v>
      </c>
      <c r="J5400" s="322"/>
      <c r="K5400" s="322">
        <f>+I5400+J5400</f>
        <v>4</v>
      </c>
    </row>
    <row r="5401" spans="1:11">
      <c r="A5401" s="682">
        <v>67</v>
      </c>
      <c r="B5401" s="675" t="s">
        <v>5155</v>
      </c>
      <c r="C5401" s="117" t="s">
        <v>5154</v>
      </c>
      <c r="D5401" s="326">
        <v>154010508</v>
      </c>
      <c r="E5401" s="117"/>
      <c r="F5401" s="326"/>
      <c r="G5401" s="326">
        <v>539</v>
      </c>
      <c r="H5401" s="326">
        <f t="shared" si="72"/>
        <v>539</v>
      </c>
      <c r="I5401" s="325"/>
      <c r="J5401" s="325"/>
      <c r="K5401" s="325"/>
    </row>
    <row r="5402" spans="1:11">
      <c r="A5402" s="682"/>
      <c r="B5402" s="675"/>
      <c r="C5402" s="117"/>
      <c r="D5402" s="326">
        <v>154010509</v>
      </c>
      <c r="E5402" s="117"/>
      <c r="F5402" s="326"/>
      <c r="G5402" s="326">
        <v>287</v>
      </c>
      <c r="H5402" s="326">
        <f t="shared" si="72"/>
        <v>287</v>
      </c>
      <c r="I5402" s="325"/>
      <c r="J5402" s="325"/>
      <c r="K5402" s="325"/>
    </row>
    <row r="5403" spans="1:11">
      <c r="A5403" s="682"/>
      <c r="B5403" s="675"/>
      <c r="C5403" s="117"/>
      <c r="D5403" s="326">
        <v>154010510</v>
      </c>
      <c r="E5403" s="117"/>
      <c r="F5403" s="326"/>
      <c r="G5403" s="326">
        <v>309</v>
      </c>
      <c r="H5403" s="326">
        <f t="shared" si="72"/>
        <v>309</v>
      </c>
      <c r="I5403" s="325"/>
      <c r="J5403" s="325"/>
      <c r="K5403" s="325"/>
    </row>
    <row r="5404" spans="1:11">
      <c r="A5404" s="682"/>
      <c r="B5404" s="675"/>
      <c r="C5404" s="117"/>
      <c r="D5404" s="326">
        <v>154010511</v>
      </c>
      <c r="E5404" s="117"/>
      <c r="F5404" s="326"/>
      <c r="G5404" s="326">
        <v>131</v>
      </c>
      <c r="H5404" s="326">
        <f t="shared" si="72"/>
        <v>131</v>
      </c>
      <c r="I5404" s="325"/>
      <c r="J5404" s="325"/>
      <c r="K5404" s="325"/>
    </row>
    <row r="5405" spans="1:11">
      <c r="A5405" s="682"/>
      <c r="B5405" s="675"/>
      <c r="C5405" s="117"/>
      <c r="D5405" s="326">
        <v>154010512</v>
      </c>
      <c r="E5405" s="117"/>
      <c r="F5405" s="326"/>
      <c r="G5405" s="326">
        <v>239</v>
      </c>
      <c r="H5405" s="326">
        <f t="shared" si="72"/>
        <v>239</v>
      </c>
      <c r="I5405" s="325"/>
      <c r="J5405" s="325"/>
      <c r="K5405" s="325"/>
    </row>
    <row r="5406" spans="1:11">
      <c r="A5406" s="682"/>
      <c r="B5406" s="675"/>
      <c r="C5406" s="117"/>
      <c r="D5406" s="324" t="s">
        <v>2</v>
      </c>
      <c r="E5406" s="323"/>
      <c r="F5406" s="327"/>
      <c r="G5406" s="322">
        <f>SUM(G5401:G5405)</f>
        <v>1505</v>
      </c>
      <c r="H5406" s="322">
        <f t="shared" si="72"/>
        <v>1505</v>
      </c>
      <c r="I5406" s="322"/>
      <c r="J5406" s="322">
        <v>3</v>
      </c>
      <c r="K5406" s="322">
        <f>+I5406+J5406</f>
        <v>3</v>
      </c>
    </row>
    <row r="5407" spans="1:11">
      <c r="A5407" s="682">
        <v>68</v>
      </c>
      <c r="B5407" s="675" t="s">
        <v>5153</v>
      </c>
      <c r="C5407" s="117" t="s">
        <v>5151</v>
      </c>
      <c r="D5407" s="326">
        <v>154010401</v>
      </c>
      <c r="E5407" s="117"/>
      <c r="F5407" s="326">
        <v>604</v>
      </c>
      <c r="G5407" s="326"/>
      <c r="H5407" s="326">
        <f t="shared" si="72"/>
        <v>604</v>
      </c>
      <c r="I5407" s="325"/>
      <c r="J5407" s="325"/>
      <c r="K5407" s="325"/>
    </row>
    <row r="5408" spans="1:11">
      <c r="A5408" s="682"/>
      <c r="B5408" s="675"/>
      <c r="C5408" s="117"/>
      <c r="D5408" s="326">
        <v>154010402</v>
      </c>
      <c r="E5408" s="117"/>
      <c r="F5408" s="326">
        <v>311</v>
      </c>
      <c r="G5408" s="326"/>
      <c r="H5408" s="326">
        <f t="shared" si="72"/>
        <v>311</v>
      </c>
      <c r="I5408" s="325"/>
      <c r="J5408" s="325"/>
      <c r="K5408" s="325"/>
    </row>
    <row r="5409" spans="1:11">
      <c r="A5409" s="682"/>
      <c r="B5409" s="675"/>
      <c r="C5409" s="117"/>
      <c r="D5409" s="326">
        <v>154010403</v>
      </c>
      <c r="E5409" s="117"/>
      <c r="F5409" s="326">
        <v>380</v>
      </c>
      <c r="G5409" s="326"/>
      <c r="H5409" s="326">
        <f t="shared" si="72"/>
        <v>380</v>
      </c>
      <c r="I5409" s="325"/>
      <c r="J5409" s="325"/>
      <c r="K5409" s="325"/>
    </row>
    <row r="5410" spans="1:11">
      <c r="A5410" s="682"/>
      <c r="B5410" s="675"/>
      <c r="C5410" s="117"/>
      <c r="D5410" s="324" t="s">
        <v>2</v>
      </c>
      <c r="E5410" s="323"/>
      <c r="F5410" s="322">
        <f>SUM(F5407:F5409)</f>
        <v>1295</v>
      </c>
      <c r="G5410" s="322"/>
      <c r="H5410" s="322">
        <f t="shared" si="72"/>
        <v>1295</v>
      </c>
      <c r="I5410" s="322">
        <v>3</v>
      </c>
      <c r="J5410" s="322"/>
      <c r="K5410" s="322">
        <f>+I5410+J5410</f>
        <v>3</v>
      </c>
    </row>
    <row r="5411" spans="1:11">
      <c r="A5411" s="682">
        <v>69</v>
      </c>
      <c r="B5411" s="675" t="s">
        <v>5152</v>
      </c>
      <c r="C5411" s="117" t="s">
        <v>5151</v>
      </c>
      <c r="D5411" s="326">
        <v>154010401</v>
      </c>
      <c r="E5411" s="117"/>
      <c r="F5411" s="326"/>
      <c r="G5411" s="326">
        <v>446</v>
      </c>
      <c r="H5411" s="326">
        <f t="shared" si="72"/>
        <v>446</v>
      </c>
      <c r="I5411" s="325"/>
      <c r="J5411" s="325"/>
      <c r="K5411" s="325"/>
    </row>
    <row r="5412" spans="1:11">
      <c r="A5412" s="682"/>
      <c r="B5412" s="675"/>
      <c r="C5412" s="117"/>
      <c r="D5412" s="326">
        <v>154010402</v>
      </c>
      <c r="E5412" s="117"/>
      <c r="F5412" s="326"/>
      <c r="G5412" s="326">
        <v>279</v>
      </c>
      <c r="H5412" s="326">
        <f t="shared" si="72"/>
        <v>279</v>
      </c>
      <c r="I5412" s="325"/>
      <c r="J5412" s="325"/>
      <c r="K5412" s="325"/>
    </row>
    <row r="5413" spans="1:11">
      <c r="A5413" s="682"/>
      <c r="B5413" s="675"/>
      <c r="C5413" s="117"/>
      <c r="D5413" s="326">
        <v>154010403</v>
      </c>
      <c r="E5413" s="117"/>
      <c r="F5413" s="326"/>
      <c r="G5413" s="326">
        <v>255</v>
      </c>
      <c r="H5413" s="326">
        <f t="shared" si="72"/>
        <v>255</v>
      </c>
      <c r="I5413" s="325"/>
      <c r="J5413" s="325"/>
      <c r="K5413" s="325"/>
    </row>
    <row r="5414" spans="1:11">
      <c r="A5414" s="682"/>
      <c r="B5414" s="675"/>
      <c r="C5414" s="117"/>
      <c r="D5414" s="324" t="s">
        <v>2</v>
      </c>
      <c r="E5414" s="323"/>
      <c r="F5414" s="327"/>
      <c r="G5414" s="322">
        <f>SUM(G5411:G5413)</f>
        <v>980</v>
      </c>
      <c r="H5414" s="322">
        <f t="shared" si="72"/>
        <v>980</v>
      </c>
      <c r="I5414" s="322"/>
      <c r="J5414" s="322">
        <v>2</v>
      </c>
      <c r="K5414" s="322">
        <f>+I5414+J5414</f>
        <v>2</v>
      </c>
    </row>
    <row r="5415" spans="1:11">
      <c r="A5415" s="682">
        <v>70</v>
      </c>
      <c r="B5415" s="675" t="s">
        <v>5150</v>
      </c>
      <c r="C5415" s="117" t="s">
        <v>5148</v>
      </c>
      <c r="D5415" s="326">
        <v>154010404</v>
      </c>
      <c r="E5415" s="117"/>
      <c r="F5415" s="326">
        <v>120</v>
      </c>
      <c r="G5415" s="326"/>
      <c r="H5415" s="326">
        <f t="shared" si="72"/>
        <v>120</v>
      </c>
      <c r="I5415" s="325"/>
      <c r="J5415" s="325"/>
      <c r="K5415" s="325"/>
    </row>
    <row r="5416" spans="1:11">
      <c r="A5416" s="682"/>
      <c r="B5416" s="675"/>
      <c r="C5416" s="117"/>
      <c r="D5416" s="326">
        <v>154010405</v>
      </c>
      <c r="E5416" s="117"/>
      <c r="F5416" s="326">
        <v>495</v>
      </c>
      <c r="G5416" s="326"/>
      <c r="H5416" s="326">
        <f t="shared" si="72"/>
        <v>495</v>
      </c>
      <c r="I5416" s="325"/>
      <c r="J5416" s="325"/>
      <c r="K5416" s="325"/>
    </row>
    <row r="5417" spans="1:11">
      <c r="A5417" s="682"/>
      <c r="B5417" s="675"/>
      <c r="C5417" s="117"/>
      <c r="D5417" s="326">
        <v>154010406</v>
      </c>
      <c r="E5417" s="117"/>
      <c r="F5417" s="326">
        <v>574</v>
      </c>
      <c r="G5417" s="326"/>
      <c r="H5417" s="326">
        <f t="shared" si="72"/>
        <v>574</v>
      </c>
      <c r="I5417" s="325"/>
      <c r="J5417" s="325"/>
      <c r="K5417" s="325"/>
    </row>
    <row r="5418" spans="1:11">
      <c r="A5418" s="682"/>
      <c r="B5418" s="675"/>
      <c r="C5418" s="117"/>
      <c r="D5418" s="324" t="s">
        <v>2</v>
      </c>
      <c r="E5418" s="323"/>
      <c r="F5418" s="322">
        <f>SUM(F5415:F5417)</f>
        <v>1189</v>
      </c>
      <c r="G5418" s="322"/>
      <c r="H5418" s="322">
        <f t="shared" si="72"/>
        <v>1189</v>
      </c>
      <c r="I5418" s="322">
        <v>3</v>
      </c>
      <c r="J5418" s="322"/>
      <c r="K5418" s="322">
        <f>+I5418+J5418</f>
        <v>3</v>
      </c>
    </row>
    <row r="5419" spans="1:11">
      <c r="A5419" s="682">
        <v>71</v>
      </c>
      <c r="B5419" s="675" t="s">
        <v>5149</v>
      </c>
      <c r="C5419" s="117" t="s">
        <v>5148</v>
      </c>
      <c r="D5419" s="326">
        <v>154010404</v>
      </c>
      <c r="E5419" s="117"/>
      <c r="F5419" s="326"/>
      <c r="G5419" s="326">
        <v>102</v>
      </c>
      <c r="H5419" s="326">
        <f t="shared" si="72"/>
        <v>102</v>
      </c>
      <c r="I5419" s="325"/>
      <c r="J5419" s="325"/>
      <c r="K5419" s="325"/>
    </row>
    <row r="5420" spans="1:11">
      <c r="A5420" s="682"/>
      <c r="B5420" s="675"/>
      <c r="C5420" s="117"/>
      <c r="D5420" s="326">
        <v>154010405</v>
      </c>
      <c r="E5420" s="117"/>
      <c r="F5420" s="326"/>
      <c r="G5420" s="326">
        <v>429</v>
      </c>
      <c r="H5420" s="326">
        <f t="shared" si="72"/>
        <v>429</v>
      </c>
      <c r="I5420" s="325"/>
      <c r="J5420" s="325"/>
      <c r="K5420" s="325"/>
    </row>
    <row r="5421" spans="1:11">
      <c r="A5421" s="682"/>
      <c r="B5421" s="675"/>
      <c r="C5421" s="117"/>
      <c r="D5421" s="326">
        <v>154010406</v>
      </c>
      <c r="E5421" s="117"/>
      <c r="F5421" s="326"/>
      <c r="G5421" s="326">
        <v>460</v>
      </c>
      <c r="H5421" s="326">
        <f t="shared" si="72"/>
        <v>460</v>
      </c>
      <c r="I5421" s="325"/>
      <c r="J5421" s="325"/>
      <c r="K5421" s="325"/>
    </row>
    <row r="5422" spans="1:11">
      <c r="A5422" s="682"/>
      <c r="B5422" s="675"/>
      <c r="C5422" s="117"/>
      <c r="D5422" s="324" t="s">
        <v>2</v>
      </c>
      <c r="E5422" s="323"/>
      <c r="F5422" s="322"/>
      <c r="G5422" s="322">
        <f>SUM(G5419:G5421)</f>
        <v>991</v>
      </c>
      <c r="H5422" s="322">
        <f t="shared" si="72"/>
        <v>991</v>
      </c>
      <c r="I5422" s="322"/>
      <c r="J5422" s="322">
        <v>2</v>
      </c>
      <c r="K5422" s="322">
        <f>+I5422+J5422</f>
        <v>2</v>
      </c>
    </row>
    <row r="5423" spans="1:11">
      <c r="A5423" s="682">
        <v>72</v>
      </c>
      <c r="B5423" s="675" t="s">
        <v>5147</v>
      </c>
      <c r="C5423" s="117" t="s">
        <v>5145</v>
      </c>
      <c r="D5423" s="326">
        <v>154010407</v>
      </c>
      <c r="E5423" s="117"/>
      <c r="F5423" s="326">
        <v>291</v>
      </c>
      <c r="G5423" s="326"/>
      <c r="H5423" s="326">
        <f t="shared" si="72"/>
        <v>291</v>
      </c>
      <c r="I5423" s="325"/>
      <c r="J5423" s="325"/>
      <c r="K5423" s="325"/>
    </row>
    <row r="5424" spans="1:11">
      <c r="A5424" s="682"/>
      <c r="B5424" s="675"/>
      <c r="C5424" s="117"/>
      <c r="D5424" s="326">
        <v>154010408</v>
      </c>
      <c r="E5424" s="117"/>
      <c r="F5424" s="326">
        <v>408</v>
      </c>
      <c r="G5424" s="326"/>
      <c r="H5424" s="326">
        <f t="shared" si="72"/>
        <v>408</v>
      </c>
      <c r="I5424" s="325"/>
      <c r="J5424" s="325"/>
      <c r="K5424" s="325"/>
    </row>
    <row r="5425" spans="1:11">
      <c r="A5425" s="682"/>
      <c r="B5425" s="675"/>
      <c r="C5425" s="117"/>
      <c r="D5425" s="326">
        <v>154010409</v>
      </c>
      <c r="E5425" s="117"/>
      <c r="F5425" s="326">
        <v>400</v>
      </c>
      <c r="G5425" s="326"/>
      <c r="H5425" s="326">
        <f t="shared" si="72"/>
        <v>400</v>
      </c>
      <c r="I5425" s="325"/>
      <c r="J5425" s="325"/>
      <c r="K5425" s="325"/>
    </row>
    <row r="5426" spans="1:11">
      <c r="A5426" s="682"/>
      <c r="B5426" s="675"/>
      <c r="C5426" s="117"/>
      <c r="D5426" s="326">
        <v>154010410</v>
      </c>
      <c r="E5426" s="117"/>
      <c r="F5426" s="326">
        <v>400</v>
      </c>
      <c r="G5426" s="326"/>
      <c r="H5426" s="326">
        <f t="shared" si="72"/>
        <v>400</v>
      </c>
      <c r="I5426" s="325"/>
      <c r="J5426" s="325"/>
      <c r="K5426" s="325"/>
    </row>
    <row r="5427" spans="1:11">
      <c r="A5427" s="682"/>
      <c r="B5427" s="675"/>
      <c r="C5427" s="117"/>
      <c r="D5427" s="326">
        <v>154010411</v>
      </c>
      <c r="E5427" s="117"/>
      <c r="F5427" s="326">
        <v>257</v>
      </c>
      <c r="G5427" s="326"/>
      <c r="H5427" s="326">
        <f t="shared" si="72"/>
        <v>257</v>
      </c>
      <c r="I5427" s="325"/>
      <c r="J5427" s="325"/>
      <c r="K5427" s="325"/>
    </row>
    <row r="5428" spans="1:11">
      <c r="A5428" s="682"/>
      <c r="B5428" s="675"/>
      <c r="C5428" s="117"/>
      <c r="D5428" s="324" t="s">
        <v>2</v>
      </c>
      <c r="E5428" s="323"/>
      <c r="F5428" s="322">
        <f>SUM(F5423:F5427)</f>
        <v>1756</v>
      </c>
      <c r="G5428" s="322"/>
      <c r="H5428" s="322">
        <f t="shared" si="72"/>
        <v>1756</v>
      </c>
      <c r="I5428" s="322">
        <v>4</v>
      </c>
      <c r="J5428" s="322"/>
      <c r="K5428" s="322">
        <f>+I5428+J5428</f>
        <v>4</v>
      </c>
    </row>
    <row r="5429" spans="1:11">
      <c r="A5429" s="682">
        <v>73</v>
      </c>
      <c r="B5429" s="675" t="s">
        <v>5146</v>
      </c>
      <c r="C5429" s="117" t="s">
        <v>5145</v>
      </c>
      <c r="D5429" s="326">
        <v>154010407</v>
      </c>
      <c r="E5429" s="117"/>
      <c r="F5429" s="326"/>
      <c r="G5429" s="326">
        <v>219</v>
      </c>
      <c r="H5429" s="326">
        <f t="shared" si="72"/>
        <v>219</v>
      </c>
      <c r="I5429" s="325"/>
      <c r="J5429" s="325"/>
      <c r="K5429" s="325"/>
    </row>
    <row r="5430" spans="1:11">
      <c r="A5430" s="682"/>
      <c r="B5430" s="675"/>
      <c r="C5430" s="117"/>
      <c r="D5430" s="326">
        <v>154010408</v>
      </c>
      <c r="E5430" s="117"/>
      <c r="F5430" s="326"/>
      <c r="G5430" s="326">
        <v>290</v>
      </c>
      <c r="H5430" s="326">
        <f t="shared" si="72"/>
        <v>290</v>
      </c>
      <c r="I5430" s="325"/>
      <c r="J5430" s="325"/>
      <c r="K5430" s="325"/>
    </row>
    <row r="5431" spans="1:11">
      <c r="A5431" s="682"/>
      <c r="B5431" s="675"/>
      <c r="C5431" s="117"/>
      <c r="D5431" s="326">
        <v>154010409</v>
      </c>
      <c r="E5431" s="117"/>
      <c r="F5431" s="326"/>
      <c r="G5431" s="326">
        <v>307</v>
      </c>
      <c r="H5431" s="326">
        <f t="shared" ref="H5431:H5462" si="73">+F5431+G5431</f>
        <v>307</v>
      </c>
      <c r="I5431" s="325"/>
      <c r="J5431" s="325"/>
      <c r="K5431" s="325"/>
    </row>
    <row r="5432" spans="1:11">
      <c r="A5432" s="682"/>
      <c r="B5432" s="675"/>
      <c r="C5432" s="117"/>
      <c r="D5432" s="326">
        <v>154010410</v>
      </c>
      <c r="E5432" s="117"/>
      <c r="F5432" s="326"/>
      <c r="G5432" s="326">
        <v>306</v>
      </c>
      <c r="H5432" s="326">
        <f t="shared" si="73"/>
        <v>306</v>
      </c>
      <c r="I5432" s="325"/>
      <c r="J5432" s="325"/>
      <c r="K5432" s="325"/>
    </row>
    <row r="5433" spans="1:11">
      <c r="A5433" s="682"/>
      <c r="B5433" s="675"/>
      <c r="C5433" s="117"/>
      <c r="D5433" s="326">
        <v>154010411</v>
      </c>
      <c r="E5433" s="117"/>
      <c r="F5433" s="326"/>
      <c r="G5433" s="326">
        <v>180</v>
      </c>
      <c r="H5433" s="326">
        <f t="shared" si="73"/>
        <v>180</v>
      </c>
      <c r="I5433" s="325"/>
      <c r="J5433" s="325"/>
      <c r="K5433" s="325"/>
    </row>
    <row r="5434" spans="1:11">
      <c r="A5434" s="682"/>
      <c r="B5434" s="675"/>
      <c r="C5434" s="117"/>
      <c r="D5434" s="324" t="s">
        <v>2</v>
      </c>
      <c r="E5434" s="323"/>
      <c r="F5434" s="327"/>
      <c r="G5434" s="322">
        <f>SUM(G5429:G5433)</f>
        <v>1302</v>
      </c>
      <c r="H5434" s="322">
        <f t="shared" si="73"/>
        <v>1302</v>
      </c>
      <c r="I5434" s="322"/>
      <c r="J5434" s="322">
        <v>3</v>
      </c>
      <c r="K5434" s="322">
        <f>+I5434+J5434</f>
        <v>3</v>
      </c>
    </row>
    <row r="5435" spans="1:11">
      <c r="A5435" s="682">
        <v>74</v>
      </c>
      <c r="B5435" s="675" t="s">
        <v>5144</v>
      </c>
      <c r="C5435" s="117" t="s">
        <v>5142</v>
      </c>
      <c r="D5435" s="326">
        <v>154010301</v>
      </c>
      <c r="E5435" s="117"/>
      <c r="F5435" s="326">
        <v>571</v>
      </c>
      <c r="G5435" s="326"/>
      <c r="H5435" s="326">
        <f t="shared" si="73"/>
        <v>571</v>
      </c>
      <c r="I5435" s="325"/>
      <c r="J5435" s="325"/>
      <c r="K5435" s="325"/>
    </row>
    <row r="5436" spans="1:11">
      <c r="A5436" s="682"/>
      <c r="B5436" s="675"/>
      <c r="C5436" s="117"/>
      <c r="D5436" s="326">
        <v>154010302</v>
      </c>
      <c r="E5436" s="117"/>
      <c r="F5436" s="326">
        <v>209</v>
      </c>
      <c r="G5436" s="326"/>
      <c r="H5436" s="326">
        <f t="shared" si="73"/>
        <v>209</v>
      </c>
      <c r="I5436" s="325"/>
      <c r="J5436" s="325"/>
      <c r="K5436" s="325"/>
    </row>
    <row r="5437" spans="1:11">
      <c r="A5437" s="682"/>
      <c r="B5437" s="675"/>
      <c r="C5437" s="117"/>
      <c r="D5437" s="324" t="s">
        <v>2</v>
      </c>
      <c r="E5437" s="323"/>
      <c r="F5437" s="322">
        <f>SUM(F5435:F5436)</f>
        <v>780</v>
      </c>
      <c r="G5437" s="322"/>
      <c r="H5437" s="322">
        <f t="shared" si="73"/>
        <v>780</v>
      </c>
      <c r="I5437" s="322">
        <v>2</v>
      </c>
      <c r="J5437" s="322"/>
      <c r="K5437" s="322">
        <v>2</v>
      </c>
    </row>
    <row r="5438" spans="1:11">
      <c r="A5438" s="682">
        <v>75</v>
      </c>
      <c r="B5438" s="675" t="s">
        <v>5143</v>
      </c>
      <c r="C5438" s="117" t="s">
        <v>5142</v>
      </c>
      <c r="D5438" s="326">
        <v>154010301</v>
      </c>
      <c r="E5438" s="117"/>
      <c r="F5438" s="326"/>
      <c r="G5438" s="326">
        <v>346</v>
      </c>
      <c r="H5438" s="326">
        <f t="shared" si="73"/>
        <v>346</v>
      </c>
      <c r="I5438" s="325"/>
      <c r="J5438" s="325"/>
      <c r="K5438" s="325"/>
    </row>
    <row r="5439" spans="1:11">
      <c r="A5439" s="682"/>
      <c r="B5439" s="675"/>
      <c r="C5439" s="117"/>
      <c r="D5439" s="326">
        <v>154010302</v>
      </c>
      <c r="E5439" s="117"/>
      <c r="F5439" s="326"/>
      <c r="G5439" s="326">
        <v>147</v>
      </c>
      <c r="H5439" s="326">
        <f t="shared" si="73"/>
        <v>147</v>
      </c>
      <c r="I5439" s="325"/>
      <c r="J5439" s="325"/>
      <c r="K5439" s="325"/>
    </row>
    <row r="5440" spans="1:11">
      <c r="A5440" s="682"/>
      <c r="B5440" s="675"/>
      <c r="C5440" s="117"/>
      <c r="D5440" s="324" t="s">
        <v>2</v>
      </c>
      <c r="E5440" s="323"/>
      <c r="F5440" s="327"/>
      <c r="G5440" s="322">
        <f>SUM(G5438:G5439)</f>
        <v>493</v>
      </c>
      <c r="H5440" s="322">
        <f t="shared" si="73"/>
        <v>493</v>
      </c>
      <c r="I5440" s="322"/>
      <c r="J5440" s="322">
        <v>2</v>
      </c>
      <c r="K5440" s="322">
        <f>+I5440+J5440</f>
        <v>2</v>
      </c>
    </row>
    <row r="5441" spans="1:11">
      <c r="A5441" s="682">
        <v>76</v>
      </c>
      <c r="B5441" s="675" t="s">
        <v>5141</v>
      </c>
      <c r="C5441" s="117" t="s">
        <v>5139</v>
      </c>
      <c r="D5441" s="326">
        <v>154010303</v>
      </c>
      <c r="E5441" s="117"/>
      <c r="F5441" s="326">
        <v>723</v>
      </c>
      <c r="G5441" s="326"/>
      <c r="H5441" s="326">
        <f t="shared" si="73"/>
        <v>723</v>
      </c>
      <c r="I5441" s="325"/>
      <c r="J5441" s="325"/>
      <c r="K5441" s="325"/>
    </row>
    <row r="5442" spans="1:11">
      <c r="A5442" s="682"/>
      <c r="B5442" s="675"/>
      <c r="C5442" s="117"/>
      <c r="D5442" s="326">
        <v>154010304</v>
      </c>
      <c r="E5442" s="117"/>
      <c r="F5442" s="326">
        <v>648</v>
      </c>
      <c r="G5442" s="326"/>
      <c r="H5442" s="326">
        <f t="shared" si="73"/>
        <v>648</v>
      </c>
      <c r="I5442" s="325"/>
      <c r="J5442" s="325"/>
      <c r="K5442" s="325"/>
    </row>
    <row r="5443" spans="1:11">
      <c r="A5443" s="682"/>
      <c r="B5443" s="675"/>
      <c r="C5443" s="117"/>
      <c r="D5443" s="324" t="s">
        <v>2</v>
      </c>
      <c r="E5443" s="323"/>
      <c r="F5443" s="322">
        <f>SUM(F5441:F5442)</f>
        <v>1371</v>
      </c>
      <c r="G5443" s="322"/>
      <c r="H5443" s="322">
        <f t="shared" si="73"/>
        <v>1371</v>
      </c>
      <c r="I5443" s="322">
        <v>3</v>
      </c>
      <c r="J5443" s="322"/>
      <c r="K5443" s="322">
        <f>+I5443+J5443</f>
        <v>3</v>
      </c>
    </row>
    <row r="5444" spans="1:11">
      <c r="A5444" s="682">
        <v>77</v>
      </c>
      <c r="B5444" s="675" t="s">
        <v>5140</v>
      </c>
      <c r="C5444" s="117" t="s">
        <v>5139</v>
      </c>
      <c r="D5444" s="326">
        <v>154010303</v>
      </c>
      <c r="E5444" s="117"/>
      <c r="F5444" s="326"/>
      <c r="G5444" s="326">
        <v>492</v>
      </c>
      <c r="H5444" s="326">
        <f t="shared" si="73"/>
        <v>492</v>
      </c>
      <c r="I5444" s="325"/>
      <c r="J5444" s="325"/>
      <c r="K5444" s="325"/>
    </row>
    <row r="5445" spans="1:11">
      <c r="A5445" s="682"/>
      <c r="B5445" s="675"/>
      <c r="C5445" s="117"/>
      <c r="D5445" s="326">
        <v>154010304</v>
      </c>
      <c r="E5445" s="117"/>
      <c r="F5445" s="326"/>
      <c r="G5445" s="326">
        <v>435</v>
      </c>
      <c r="H5445" s="326">
        <f t="shared" si="73"/>
        <v>435</v>
      </c>
      <c r="I5445" s="325"/>
      <c r="J5445" s="325"/>
      <c r="K5445" s="325"/>
    </row>
    <row r="5446" spans="1:11">
      <c r="A5446" s="682"/>
      <c r="B5446" s="675"/>
      <c r="C5446" s="117"/>
      <c r="D5446" s="324" t="s">
        <v>2</v>
      </c>
      <c r="E5446" s="323"/>
      <c r="F5446" s="327"/>
      <c r="G5446" s="322">
        <f>SUM(G5444:G5445)</f>
        <v>927</v>
      </c>
      <c r="H5446" s="322">
        <f t="shared" si="73"/>
        <v>927</v>
      </c>
      <c r="I5446" s="322"/>
      <c r="J5446" s="322">
        <v>2</v>
      </c>
      <c r="K5446" s="322">
        <f>+I5446+J5446</f>
        <v>2</v>
      </c>
    </row>
    <row r="5447" spans="1:11">
      <c r="A5447" s="682">
        <v>78</v>
      </c>
      <c r="B5447" s="675" t="s">
        <v>5138</v>
      </c>
      <c r="C5447" s="117" t="s">
        <v>5136</v>
      </c>
      <c r="D5447" s="326">
        <v>154010305</v>
      </c>
      <c r="E5447" s="117"/>
      <c r="F5447" s="326">
        <v>611</v>
      </c>
      <c r="G5447" s="326"/>
      <c r="H5447" s="326">
        <f t="shared" si="73"/>
        <v>611</v>
      </c>
      <c r="I5447" s="325"/>
      <c r="J5447" s="325"/>
      <c r="K5447" s="325"/>
    </row>
    <row r="5448" spans="1:11">
      <c r="A5448" s="682"/>
      <c r="B5448" s="675"/>
      <c r="C5448" s="117"/>
      <c r="D5448" s="326">
        <v>154010306</v>
      </c>
      <c r="E5448" s="117"/>
      <c r="F5448" s="326">
        <v>670</v>
      </c>
      <c r="G5448" s="326"/>
      <c r="H5448" s="326">
        <f t="shared" si="73"/>
        <v>670</v>
      </c>
      <c r="I5448" s="325"/>
      <c r="J5448" s="325"/>
      <c r="K5448" s="325"/>
    </row>
    <row r="5449" spans="1:11">
      <c r="A5449" s="682"/>
      <c r="B5449" s="675"/>
      <c r="C5449" s="117"/>
      <c r="D5449" s="326">
        <v>154010307</v>
      </c>
      <c r="E5449" s="117"/>
      <c r="F5449" s="326">
        <v>318</v>
      </c>
      <c r="G5449" s="326"/>
      <c r="H5449" s="326">
        <f t="shared" si="73"/>
        <v>318</v>
      </c>
      <c r="I5449" s="325"/>
      <c r="J5449" s="325"/>
      <c r="K5449" s="325"/>
    </row>
    <row r="5450" spans="1:11">
      <c r="A5450" s="682"/>
      <c r="B5450" s="675"/>
      <c r="C5450" s="117"/>
      <c r="D5450" s="324" t="s">
        <v>2</v>
      </c>
      <c r="E5450" s="323"/>
      <c r="F5450" s="322">
        <f>SUM(F5447:F5449)</f>
        <v>1599</v>
      </c>
      <c r="G5450" s="322"/>
      <c r="H5450" s="322">
        <f t="shared" si="73"/>
        <v>1599</v>
      </c>
      <c r="I5450" s="322">
        <v>4</v>
      </c>
      <c r="J5450" s="322"/>
      <c r="K5450" s="322">
        <f>+I5450+J5450</f>
        <v>4</v>
      </c>
    </row>
    <row r="5451" spans="1:11">
      <c r="A5451" s="682">
        <v>79</v>
      </c>
      <c r="B5451" s="675" t="s">
        <v>5137</v>
      </c>
      <c r="C5451" s="117" t="s">
        <v>5136</v>
      </c>
      <c r="D5451" s="326">
        <v>154010305</v>
      </c>
      <c r="E5451" s="117"/>
      <c r="F5451" s="326"/>
      <c r="G5451" s="326">
        <v>453</v>
      </c>
      <c r="H5451" s="326">
        <f t="shared" si="73"/>
        <v>453</v>
      </c>
      <c r="I5451" s="325"/>
      <c r="J5451" s="325"/>
      <c r="K5451" s="325"/>
    </row>
    <row r="5452" spans="1:11">
      <c r="A5452" s="682"/>
      <c r="B5452" s="675"/>
      <c r="C5452" s="117"/>
      <c r="D5452" s="326">
        <v>154010306</v>
      </c>
      <c r="E5452" s="117"/>
      <c r="F5452" s="326"/>
      <c r="G5452" s="326">
        <v>487</v>
      </c>
      <c r="H5452" s="326">
        <f t="shared" si="73"/>
        <v>487</v>
      </c>
      <c r="I5452" s="325"/>
      <c r="J5452" s="325"/>
      <c r="K5452" s="325"/>
    </row>
    <row r="5453" spans="1:11">
      <c r="A5453" s="682"/>
      <c r="B5453" s="675"/>
      <c r="C5453" s="117"/>
      <c r="D5453" s="326">
        <v>154010307</v>
      </c>
      <c r="E5453" s="330"/>
      <c r="F5453" s="326"/>
      <c r="G5453" s="326">
        <v>202</v>
      </c>
      <c r="H5453" s="326">
        <f t="shared" si="73"/>
        <v>202</v>
      </c>
      <c r="I5453" s="325"/>
      <c r="J5453" s="325"/>
      <c r="K5453" s="325"/>
    </row>
    <row r="5454" spans="1:11">
      <c r="A5454" s="682"/>
      <c r="B5454" s="675"/>
      <c r="C5454" s="117"/>
      <c r="D5454" s="324" t="s">
        <v>2</v>
      </c>
      <c r="E5454" s="323"/>
      <c r="F5454" s="327"/>
      <c r="G5454" s="322">
        <f>SUM(G5451:G5453)</f>
        <v>1142</v>
      </c>
      <c r="H5454" s="322">
        <f t="shared" si="73"/>
        <v>1142</v>
      </c>
      <c r="I5454" s="322"/>
      <c r="J5454" s="322">
        <v>3</v>
      </c>
      <c r="K5454" s="322">
        <f>+I5454+J5454</f>
        <v>3</v>
      </c>
    </row>
    <row r="5455" spans="1:11">
      <c r="A5455" s="682">
        <v>80</v>
      </c>
      <c r="B5455" s="675" t="s">
        <v>5135</v>
      </c>
      <c r="C5455" s="117" t="s">
        <v>5133</v>
      </c>
      <c r="D5455" s="331">
        <v>154010107</v>
      </c>
      <c r="E5455" s="330"/>
      <c r="F5455" s="331">
        <v>495</v>
      </c>
      <c r="G5455" s="331"/>
      <c r="H5455" s="331">
        <f t="shared" si="73"/>
        <v>495</v>
      </c>
      <c r="I5455" s="332"/>
      <c r="J5455" s="332"/>
      <c r="K5455" s="332"/>
    </row>
    <row r="5456" spans="1:11">
      <c r="A5456" s="682"/>
      <c r="B5456" s="675"/>
      <c r="C5456" s="117"/>
      <c r="D5456" s="326">
        <v>154010108</v>
      </c>
      <c r="E5456" s="330"/>
      <c r="F5456" s="326">
        <v>475</v>
      </c>
      <c r="G5456" s="326"/>
      <c r="H5456" s="326">
        <f t="shared" si="73"/>
        <v>475</v>
      </c>
      <c r="I5456" s="325"/>
      <c r="J5456" s="325"/>
      <c r="K5456" s="325"/>
    </row>
    <row r="5457" spans="1:11">
      <c r="A5457" s="682"/>
      <c r="B5457" s="675"/>
      <c r="C5457" s="117"/>
      <c r="D5457" s="324" t="s">
        <v>2</v>
      </c>
      <c r="E5457" s="323"/>
      <c r="F5457" s="322">
        <f>SUM(F5455:F5456)</f>
        <v>970</v>
      </c>
      <c r="G5457" s="322"/>
      <c r="H5457" s="322">
        <f t="shared" si="73"/>
        <v>970</v>
      </c>
      <c r="I5457" s="322">
        <v>2</v>
      </c>
      <c r="J5457" s="322"/>
      <c r="K5457" s="322">
        <f>+I5457+J5457</f>
        <v>2</v>
      </c>
    </row>
    <row r="5458" spans="1:11">
      <c r="A5458" s="682">
        <v>81</v>
      </c>
      <c r="B5458" s="675" t="s">
        <v>5134</v>
      </c>
      <c r="C5458" s="117" t="s">
        <v>5133</v>
      </c>
      <c r="D5458" s="326">
        <v>154010107</v>
      </c>
      <c r="E5458" s="117"/>
      <c r="F5458" s="326"/>
      <c r="G5458" s="326">
        <v>407</v>
      </c>
      <c r="H5458" s="326">
        <f t="shared" si="73"/>
        <v>407</v>
      </c>
      <c r="I5458" s="325"/>
      <c r="J5458" s="325"/>
      <c r="K5458" s="325"/>
    </row>
    <row r="5459" spans="1:11">
      <c r="A5459" s="682"/>
      <c r="B5459" s="675"/>
      <c r="C5459" s="117"/>
      <c r="D5459" s="326">
        <v>154010108</v>
      </c>
      <c r="E5459" s="117"/>
      <c r="F5459" s="326"/>
      <c r="G5459" s="326">
        <v>370</v>
      </c>
      <c r="H5459" s="326">
        <f t="shared" si="73"/>
        <v>370</v>
      </c>
      <c r="I5459" s="325"/>
      <c r="J5459" s="325"/>
      <c r="K5459" s="325"/>
    </row>
    <row r="5460" spans="1:11">
      <c r="A5460" s="682"/>
      <c r="B5460" s="675"/>
      <c r="C5460" s="117"/>
      <c r="D5460" s="324" t="s">
        <v>2</v>
      </c>
      <c r="E5460" s="323"/>
      <c r="F5460" s="327"/>
      <c r="G5460" s="322">
        <f>SUM(G5458:G5459)</f>
        <v>777</v>
      </c>
      <c r="H5460" s="322">
        <f t="shared" si="73"/>
        <v>777</v>
      </c>
      <c r="I5460" s="322"/>
      <c r="J5460" s="322">
        <v>2</v>
      </c>
      <c r="K5460" s="322">
        <f>+I5460+J5460</f>
        <v>2</v>
      </c>
    </row>
    <row r="5461" spans="1:11">
      <c r="A5461" s="683">
        <v>82</v>
      </c>
      <c r="B5461" s="675" t="s">
        <v>5132</v>
      </c>
      <c r="C5461" s="117" t="s">
        <v>5130</v>
      </c>
      <c r="D5461" s="326">
        <v>154010101</v>
      </c>
      <c r="E5461" s="117"/>
      <c r="F5461" s="326">
        <v>227</v>
      </c>
      <c r="G5461" s="326">
        <v>189</v>
      </c>
      <c r="H5461" s="326">
        <f t="shared" si="73"/>
        <v>416</v>
      </c>
      <c r="I5461" s="325"/>
      <c r="J5461" s="325"/>
      <c r="K5461" s="325"/>
    </row>
    <row r="5462" spans="1:11">
      <c r="A5462" s="683"/>
      <c r="B5462" s="675"/>
      <c r="C5462" s="117"/>
      <c r="D5462" s="326">
        <v>154010102</v>
      </c>
      <c r="E5462" s="117"/>
      <c r="F5462" s="326">
        <v>163</v>
      </c>
      <c r="G5462" s="326">
        <v>123</v>
      </c>
      <c r="H5462" s="326">
        <f t="shared" si="73"/>
        <v>286</v>
      </c>
      <c r="I5462" s="325"/>
      <c r="J5462" s="325"/>
      <c r="K5462" s="325"/>
    </row>
    <row r="5463" spans="1:11">
      <c r="A5463" s="683"/>
      <c r="B5463" s="675"/>
      <c r="C5463" s="117"/>
      <c r="D5463" s="326">
        <v>154010103</v>
      </c>
      <c r="E5463" s="117"/>
      <c r="F5463" s="326">
        <v>115</v>
      </c>
      <c r="G5463" s="326">
        <v>103</v>
      </c>
      <c r="H5463" s="326">
        <f t="shared" ref="H5463:H5494" si="74">+F5463+G5463</f>
        <v>218</v>
      </c>
      <c r="I5463" s="325"/>
      <c r="J5463" s="325"/>
      <c r="K5463" s="325"/>
    </row>
    <row r="5464" spans="1:11">
      <c r="A5464" s="683"/>
      <c r="B5464" s="675"/>
      <c r="C5464" s="117"/>
      <c r="D5464" s="326">
        <v>154010104</v>
      </c>
      <c r="E5464" s="117"/>
      <c r="F5464" s="326">
        <v>172</v>
      </c>
      <c r="G5464" s="326">
        <v>137</v>
      </c>
      <c r="H5464" s="326">
        <f t="shared" si="74"/>
        <v>309</v>
      </c>
      <c r="I5464" s="325"/>
      <c r="J5464" s="325"/>
      <c r="K5464" s="325"/>
    </row>
    <row r="5465" spans="1:11">
      <c r="A5465" s="683"/>
      <c r="B5465" s="675"/>
      <c r="C5465" s="117"/>
      <c r="D5465" s="324" t="s">
        <v>2</v>
      </c>
      <c r="E5465" s="323"/>
      <c r="F5465" s="322">
        <f>SUM(F5461:F5464)</f>
        <v>677</v>
      </c>
      <c r="G5465" s="322">
        <f>SUM(G5461:G5464)</f>
        <v>552</v>
      </c>
      <c r="H5465" s="322">
        <f t="shared" si="74"/>
        <v>1229</v>
      </c>
      <c r="I5465" s="322">
        <v>2</v>
      </c>
      <c r="J5465" s="322">
        <v>1</v>
      </c>
      <c r="K5465" s="322">
        <f>+I5465+J5465</f>
        <v>3</v>
      </c>
    </row>
    <row r="5466" spans="1:11">
      <c r="A5466" s="682">
        <v>83</v>
      </c>
      <c r="B5466" s="675" t="s">
        <v>5131</v>
      </c>
      <c r="C5466" s="117" t="s">
        <v>5130</v>
      </c>
      <c r="D5466" s="326">
        <v>154010105</v>
      </c>
      <c r="E5466" s="117"/>
      <c r="F5466" s="326">
        <v>316</v>
      </c>
      <c r="G5466" s="326">
        <v>219</v>
      </c>
      <c r="H5466" s="326">
        <f t="shared" si="74"/>
        <v>535</v>
      </c>
      <c r="I5466" s="325"/>
      <c r="J5466" s="325"/>
      <c r="K5466" s="325"/>
    </row>
    <row r="5467" spans="1:11">
      <c r="A5467" s="682"/>
      <c r="B5467" s="675"/>
      <c r="C5467" s="117"/>
      <c r="D5467" s="326">
        <v>154010106</v>
      </c>
      <c r="E5467" s="117"/>
      <c r="F5467" s="326">
        <v>130</v>
      </c>
      <c r="G5467" s="326">
        <v>101</v>
      </c>
      <c r="H5467" s="326">
        <f t="shared" si="74"/>
        <v>231</v>
      </c>
      <c r="I5467" s="325"/>
      <c r="J5467" s="325"/>
      <c r="K5467" s="325"/>
    </row>
    <row r="5468" spans="1:11">
      <c r="A5468" s="682"/>
      <c r="B5468" s="675"/>
      <c r="C5468" s="117"/>
      <c r="D5468" s="324" t="s">
        <v>2</v>
      </c>
      <c r="E5468" s="323"/>
      <c r="F5468" s="322">
        <f>SUM(F5466:F5467)</f>
        <v>446</v>
      </c>
      <c r="G5468" s="322">
        <f>SUM(G5466:G5467)</f>
        <v>320</v>
      </c>
      <c r="H5468" s="322">
        <f t="shared" si="74"/>
        <v>766</v>
      </c>
      <c r="I5468" s="322">
        <v>1</v>
      </c>
      <c r="J5468" s="322">
        <v>1</v>
      </c>
      <c r="K5468" s="322">
        <f>+I5468+J5468</f>
        <v>2</v>
      </c>
    </row>
    <row r="5469" spans="1:11">
      <c r="A5469" s="682">
        <v>84</v>
      </c>
      <c r="B5469" s="690" t="s">
        <v>5129</v>
      </c>
      <c r="C5469" s="691" t="s">
        <v>5125</v>
      </c>
      <c r="D5469" s="326">
        <v>154010109</v>
      </c>
      <c r="E5469" s="117"/>
      <c r="F5469" s="325">
        <v>239</v>
      </c>
      <c r="G5469" s="325"/>
      <c r="H5469" s="325">
        <v>239</v>
      </c>
      <c r="I5469" s="325"/>
      <c r="J5469" s="325"/>
      <c r="K5469" s="325"/>
    </row>
    <row r="5470" spans="1:11">
      <c r="A5470" s="682"/>
      <c r="B5470" s="690"/>
      <c r="C5470" s="691"/>
      <c r="D5470" s="326">
        <v>154010110</v>
      </c>
      <c r="E5470" s="117"/>
      <c r="F5470" s="326">
        <v>316</v>
      </c>
      <c r="G5470" s="326"/>
      <c r="H5470" s="326">
        <f>+F5470+G5470</f>
        <v>316</v>
      </c>
      <c r="I5470" s="325"/>
      <c r="J5470" s="325"/>
      <c r="K5470" s="325"/>
    </row>
    <row r="5471" spans="1:11">
      <c r="A5471" s="682"/>
      <c r="B5471" s="690"/>
      <c r="C5471" s="117"/>
      <c r="D5471" s="326">
        <v>154010111</v>
      </c>
      <c r="E5471" s="117"/>
      <c r="F5471" s="326">
        <v>509</v>
      </c>
      <c r="G5471" s="326"/>
      <c r="H5471" s="326">
        <f>+F5471+G5471</f>
        <v>509</v>
      </c>
      <c r="I5471" s="325"/>
      <c r="J5471" s="325"/>
      <c r="K5471" s="325"/>
    </row>
    <row r="5472" spans="1:11">
      <c r="A5472" s="682"/>
      <c r="B5472" s="690"/>
      <c r="C5472" s="117"/>
      <c r="D5472" s="326">
        <v>154010112</v>
      </c>
      <c r="E5472" s="117"/>
      <c r="F5472" s="326">
        <v>306</v>
      </c>
      <c r="G5472" s="326"/>
      <c r="H5472" s="326">
        <f>+F5472+G5472</f>
        <v>306</v>
      </c>
      <c r="I5472" s="325"/>
      <c r="J5472" s="325"/>
      <c r="K5472" s="325"/>
    </row>
    <row r="5473" spans="1:11">
      <c r="A5473" s="682"/>
      <c r="B5473" s="690"/>
      <c r="C5473" s="117"/>
      <c r="D5473" s="324" t="s">
        <v>2</v>
      </c>
      <c r="E5473" s="323"/>
      <c r="F5473" s="322">
        <f>SUM(F5469:F5472)</f>
        <v>1370</v>
      </c>
      <c r="G5473" s="322"/>
      <c r="H5473" s="322">
        <f>+F5473+G5473</f>
        <v>1370</v>
      </c>
      <c r="I5473" s="322">
        <v>3</v>
      </c>
      <c r="J5473" s="322"/>
      <c r="K5473" s="322">
        <f>+I5473+J5473</f>
        <v>3</v>
      </c>
    </row>
    <row r="5474" spans="1:11">
      <c r="A5474" s="682">
        <v>85</v>
      </c>
      <c r="B5474" s="690" t="s">
        <v>5128</v>
      </c>
      <c r="C5474" s="117" t="s">
        <v>5125</v>
      </c>
      <c r="D5474" s="326">
        <v>154010109</v>
      </c>
      <c r="E5474" s="117"/>
      <c r="F5474" s="325"/>
      <c r="G5474" s="326">
        <v>176</v>
      </c>
      <c r="H5474" s="326">
        <v>176</v>
      </c>
      <c r="I5474" s="325"/>
      <c r="J5474" s="325"/>
      <c r="K5474" s="325"/>
    </row>
    <row r="5475" spans="1:11">
      <c r="A5475" s="682"/>
      <c r="B5475" s="690"/>
      <c r="C5475" s="117"/>
      <c r="D5475" s="326">
        <v>154010110</v>
      </c>
      <c r="E5475" s="117"/>
      <c r="F5475" s="326"/>
      <c r="G5475" s="326">
        <v>248</v>
      </c>
      <c r="H5475" s="326">
        <f t="shared" ref="H5475:H5521" si="75">+F5475+G5475</f>
        <v>248</v>
      </c>
      <c r="I5475" s="325"/>
      <c r="J5475" s="325"/>
      <c r="K5475" s="325"/>
    </row>
    <row r="5476" spans="1:11">
      <c r="A5476" s="682"/>
      <c r="B5476" s="690"/>
      <c r="C5476" s="117"/>
      <c r="D5476" s="326">
        <v>154010111</v>
      </c>
      <c r="E5476" s="117"/>
      <c r="F5476" s="326"/>
      <c r="G5476" s="326">
        <v>369</v>
      </c>
      <c r="H5476" s="326">
        <f t="shared" si="75"/>
        <v>369</v>
      </c>
      <c r="I5476" s="325"/>
      <c r="J5476" s="325"/>
      <c r="K5476" s="325"/>
    </row>
    <row r="5477" spans="1:11">
      <c r="A5477" s="682"/>
      <c r="B5477" s="690"/>
      <c r="C5477" s="117"/>
      <c r="D5477" s="326">
        <v>154010112</v>
      </c>
      <c r="E5477" s="117"/>
      <c r="F5477" s="326"/>
      <c r="G5477" s="326">
        <v>206</v>
      </c>
      <c r="H5477" s="326">
        <f t="shared" si="75"/>
        <v>206</v>
      </c>
      <c r="I5477" s="325"/>
      <c r="J5477" s="325"/>
      <c r="K5477" s="325"/>
    </row>
    <row r="5478" spans="1:11">
      <c r="A5478" s="682"/>
      <c r="B5478" s="690"/>
      <c r="C5478" s="117"/>
      <c r="D5478" s="324" t="s">
        <v>2</v>
      </c>
      <c r="E5478" s="323"/>
      <c r="F5478" s="327"/>
      <c r="G5478" s="322">
        <f>SUM(G5474:G5477)</f>
        <v>999</v>
      </c>
      <c r="H5478" s="322">
        <f t="shared" si="75"/>
        <v>999</v>
      </c>
      <c r="I5478" s="322"/>
      <c r="J5478" s="322">
        <v>2</v>
      </c>
      <c r="K5478" s="322">
        <f>+I5478+J5478</f>
        <v>2</v>
      </c>
    </row>
    <row r="5479" spans="1:11">
      <c r="A5479" s="682">
        <v>86</v>
      </c>
      <c r="B5479" s="681" t="s">
        <v>5127</v>
      </c>
      <c r="C5479" s="330" t="s">
        <v>5125</v>
      </c>
      <c r="D5479" s="331">
        <v>154010113</v>
      </c>
      <c r="E5479" s="117"/>
      <c r="F5479" s="326">
        <v>311</v>
      </c>
      <c r="G5479" s="326"/>
      <c r="H5479" s="326">
        <f t="shared" si="75"/>
        <v>311</v>
      </c>
      <c r="I5479" s="325"/>
      <c r="J5479" s="325"/>
      <c r="K5479" s="325"/>
    </row>
    <row r="5480" spans="1:11">
      <c r="A5480" s="682"/>
      <c r="B5480" s="681"/>
      <c r="C5480" s="330"/>
      <c r="D5480" s="331">
        <v>154010114</v>
      </c>
      <c r="E5480" s="117"/>
      <c r="F5480" s="326">
        <v>120</v>
      </c>
      <c r="G5480" s="326"/>
      <c r="H5480" s="326">
        <f t="shared" si="75"/>
        <v>120</v>
      </c>
      <c r="I5480" s="325"/>
      <c r="J5480" s="325"/>
      <c r="K5480" s="325"/>
    </row>
    <row r="5481" spans="1:11">
      <c r="A5481" s="682"/>
      <c r="B5481" s="681"/>
      <c r="C5481" s="330"/>
      <c r="D5481" s="331">
        <v>154010115</v>
      </c>
      <c r="E5481" s="117"/>
      <c r="F5481" s="326">
        <v>173</v>
      </c>
      <c r="G5481" s="326"/>
      <c r="H5481" s="326">
        <f t="shared" si="75"/>
        <v>173</v>
      </c>
      <c r="I5481" s="325"/>
      <c r="J5481" s="325"/>
      <c r="K5481" s="325"/>
    </row>
    <row r="5482" spans="1:11">
      <c r="A5482" s="682"/>
      <c r="B5482" s="681"/>
      <c r="C5482" s="330"/>
      <c r="D5482" s="331">
        <v>154010116</v>
      </c>
      <c r="E5482" s="117"/>
      <c r="F5482" s="326">
        <v>205</v>
      </c>
      <c r="G5482" s="326"/>
      <c r="H5482" s="326">
        <f t="shared" si="75"/>
        <v>205</v>
      </c>
      <c r="I5482" s="325"/>
      <c r="J5482" s="325"/>
      <c r="K5482" s="325"/>
    </row>
    <row r="5483" spans="1:11">
      <c r="A5483" s="682"/>
      <c r="B5483" s="681"/>
      <c r="C5483" s="330"/>
      <c r="D5483" s="324" t="s">
        <v>2</v>
      </c>
      <c r="E5483" s="323"/>
      <c r="F5483" s="322">
        <f>SUM(F5479:F5482)</f>
        <v>809</v>
      </c>
      <c r="G5483" s="322"/>
      <c r="H5483" s="322">
        <f t="shared" si="75"/>
        <v>809</v>
      </c>
      <c r="I5483" s="322">
        <v>2</v>
      </c>
      <c r="J5483" s="322"/>
      <c r="K5483" s="322">
        <f>+I5483+J5483</f>
        <v>2</v>
      </c>
    </row>
    <row r="5484" spans="1:11">
      <c r="A5484" s="682">
        <v>87</v>
      </c>
      <c r="B5484" s="681" t="s">
        <v>5126</v>
      </c>
      <c r="C5484" s="330" t="s">
        <v>5125</v>
      </c>
      <c r="D5484" s="331">
        <v>154010113</v>
      </c>
      <c r="E5484" s="117"/>
      <c r="F5484" s="326"/>
      <c r="G5484" s="326">
        <v>222</v>
      </c>
      <c r="H5484" s="326">
        <f t="shared" si="75"/>
        <v>222</v>
      </c>
      <c r="I5484" s="325"/>
      <c r="J5484" s="325"/>
      <c r="K5484" s="325"/>
    </row>
    <row r="5485" spans="1:11">
      <c r="A5485" s="682"/>
      <c r="B5485" s="681"/>
      <c r="C5485" s="330"/>
      <c r="D5485" s="331">
        <v>154010114</v>
      </c>
      <c r="E5485" s="117"/>
      <c r="F5485" s="326"/>
      <c r="G5485" s="326">
        <v>97</v>
      </c>
      <c r="H5485" s="326">
        <f t="shared" si="75"/>
        <v>97</v>
      </c>
      <c r="I5485" s="325"/>
      <c r="J5485" s="325"/>
      <c r="K5485" s="325"/>
    </row>
    <row r="5486" spans="1:11">
      <c r="A5486" s="682"/>
      <c r="B5486" s="681"/>
      <c r="C5486" s="330"/>
      <c r="D5486" s="331">
        <v>154010115</v>
      </c>
      <c r="E5486" s="117"/>
      <c r="F5486" s="326"/>
      <c r="G5486" s="326">
        <v>114</v>
      </c>
      <c r="H5486" s="326">
        <f t="shared" si="75"/>
        <v>114</v>
      </c>
      <c r="I5486" s="325"/>
      <c r="J5486" s="325"/>
      <c r="K5486" s="325"/>
    </row>
    <row r="5487" spans="1:11">
      <c r="A5487" s="682"/>
      <c r="B5487" s="681"/>
      <c r="C5487" s="330"/>
      <c r="D5487" s="331">
        <v>154010116</v>
      </c>
      <c r="E5487" s="117"/>
      <c r="F5487" s="326"/>
      <c r="G5487" s="326">
        <v>148</v>
      </c>
      <c r="H5487" s="326">
        <f t="shared" si="75"/>
        <v>148</v>
      </c>
      <c r="I5487" s="325"/>
      <c r="J5487" s="325"/>
      <c r="K5487" s="325"/>
    </row>
    <row r="5488" spans="1:11">
      <c r="A5488" s="682"/>
      <c r="B5488" s="681"/>
      <c r="C5488" s="330"/>
      <c r="D5488" s="324" t="s">
        <v>2</v>
      </c>
      <c r="E5488" s="323"/>
      <c r="F5488" s="327"/>
      <c r="G5488" s="322">
        <f>SUM(G5484:G5487)</f>
        <v>581</v>
      </c>
      <c r="H5488" s="322">
        <f t="shared" si="75"/>
        <v>581</v>
      </c>
      <c r="I5488" s="322"/>
      <c r="J5488" s="322">
        <v>2</v>
      </c>
      <c r="K5488" s="322">
        <f>+I5488+J5488</f>
        <v>2</v>
      </c>
    </row>
    <row r="5489" spans="1:11">
      <c r="A5489" s="682">
        <v>88</v>
      </c>
      <c r="B5489" s="681" t="s">
        <v>5124</v>
      </c>
      <c r="C5489" s="117" t="s">
        <v>5120</v>
      </c>
      <c r="D5489" s="326">
        <v>154010208</v>
      </c>
      <c r="E5489" s="117"/>
      <c r="F5489" s="326">
        <v>300</v>
      </c>
      <c r="G5489" s="326"/>
      <c r="H5489" s="326">
        <f t="shared" si="75"/>
        <v>300</v>
      </c>
      <c r="I5489" s="325"/>
      <c r="J5489" s="325"/>
      <c r="K5489" s="325"/>
    </row>
    <row r="5490" spans="1:11">
      <c r="A5490" s="682"/>
      <c r="B5490" s="681"/>
      <c r="C5490" s="117"/>
      <c r="D5490" s="326">
        <v>154010209</v>
      </c>
      <c r="E5490" s="117"/>
      <c r="F5490" s="326">
        <v>435</v>
      </c>
      <c r="G5490" s="326"/>
      <c r="H5490" s="326">
        <f t="shared" si="75"/>
        <v>435</v>
      </c>
      <c r="I5490" s="325"/>
      <c r="J5490" s="325"/>
      <c r="K5490" s="325"/>
    </row>
    <row r="5491" spans="1:11">
      <c r="A5491" s="682"/>
      <c r="B5491" s="681"/>
      <c r="C5491" s="117"/>
      <c r="D5491" s="326">
        <v>154010210</v>
      </c>
      <c r="E5491" s="117"/>
      <c r="F5491" s="326">
        <v>404</v>
      </c>
      <c r="G5491" s="326"/>
      <c r="H5491" s="326">
        <f t="shared" si="75"/>
        <v>404</v>
      </c>
      <c r="I5491" s="325"/>
      <c r="J5491" s="325"/>
      <c r="K5491" s="325"/>
    </row>
    <row r="5492" spans="1:11">
      <c r="A5492" s="682"/>
      <c r="B5492" s="681"/>
      <c r="C5492" s="117"/>
      <c r="D5492" s="324" t="s">
        <v>2</v>
      </c>
      <c r="E5492" s="323"/>
      <c r="F5492" s="322">
        <f>SUM(F5489:F5491)</f>
        <v>1139</v>
      </c>
      <c r="G5492" s="322"/>
      <c r="H5492" s="322">
        <f t="shared" si="75"/>
        <v>1139</v>
      </c>
      <c r="I5492" s="322">
        <v>3</v>
      </c>
      <c r="J5492" s="322"/>
      <c r="K5492" s="322">
        <f>+I5492+J5492</f>
        <v>3</v>
      </c>
    </row>
    <row r="5493" spans="1:11">
      <c r="A5493" s="682">
        <v>89</v>
      </c>
      <c r="B5493" s="675" t="s">
        <v>5123</v>
      </c>
      <c r="C5493" s="117" t="s">
        <v>5120</v>
      </c>
      <c r="D5493" s="326">
        <v>154010208</v>
      </c>
      <c r="E5493" s="117"/>
      <c r="F5493" s="326"/>
      <c r="G5493" s="326">
        <v>217</v>
      </c>
      <c r="H5493" s="326">
        <f t="shared" si="75"/>
        <v>217</v>
      </c>
      <c r="I5493" s="325"/>
      <c r="J5493" s="325"/>
      <c r="K5493" s="325"/>
    </row>
    <row r="5494" spans="1:11">
      <c r="A5494" s="682"/>
      <c r="B5494" s="675"/>
      <c r="C5494" s="117"/>
      <c r="D5494" s="326">
        <v>154010209</v>
      </c>
      <c r="E5494" s="117"/>
      <c r="F5494" s="326"/>
      <c r="G5494" s="326">
        <v>319</v>
      </c>
      <c r="H5494" s="326">
        <f t="shared" si="75"/>
        <v>319</v>
      </c>
      <c r="I5494" s="325"/>
      <c r="J5494" s="325"/>
      <c r="K5494" s="325"/>
    </row>
    <row r="5495" spans="1:11">
      <c r="A5495" s="682"/>
      <c r="B5495" s="675"/>
      <c r="C5495" s="117"/>
      <c r="D5495" s="326">
        <v>154010210</v>
      </c>
      <c r="E5495" s="117"/>
      <c r="F5495" s="326"/>
      <c r="G5495" s="326">
        <v>280</v>
      </c>
      <c r="H5495" s="326">
        <f t="shared" si="75"/>
        <v>280</v>
      </c>
      <c r="I5495" s="325"/>
      <c r="J5495" s="325"/>
      <c r="K5495" s="325"/>
    </row>
    <row r="5496" spans="1:11">
      <c r="A5496" s="682"/>
      <c r="B5496" s="675"/>
      <c r="C5496" s="117"/>
      <c r="D5496" s="324" t="s">
        <v>2</v>
      </c>
      <c r="E5496" s="323"/>
      <c r="F5496" s="322"/>
      <c r="G5496" s="322">
        <f>SUM(G5493:G5495)</f>
        <v>816</v>
      </c>
      <c r="H5496" s="322">
        <f t="shared" si="75"/>
        <v>816</v>
      </c>
      <c r="I5496" s="322"/>
      <c r="J5496" s="322">
        <v>2</v>
      </c>
      <c r="K5496" s="322">
        <f>+I5496+J5496</f>
        <v>2</v>
      </c>
    </row>
    <row r="5497" spans="1:11">
      <c r="A5497" s="682">
        <v>90</v>
      </c>
      <c r="B5497" s="681" t="s">
        <v>5122</v>
      </c>
      <c r="C5497" s="117" t="s">
        <v>5120</v>
      </c>
      <c r="D5497" s="326">
        <v>154010211</v>
      </c>
      <c r="E5497" s="117"/>
      <c r="F5497" s="326">
        <v>224</v>
      </c>
      <c r="G5497" s="326"/>
      <c r="H5497" s="326">
        <f t="shared" si="75"/>
        <v>224</v>
      </c>
      <c r="I5497" s="325"/>
      <c r="J5497" s="325"/>
      <c r="K5497" s="325"/>
    </row>
    <row r="5498" spans="1:11">
      <c r="A5498" s="682"/>
      <c r="B5498" s="681"/>
      <c r="C5498" s="117"/>
      <c r="D5498" s="326">
        <v>154010212</v>
      </c>
      <c r="E5498" s="117"/>
      <c r="F5498" s="326">
        <v>288</v>
      </c>
      <c r="G5498" s="326"/>
      <c r="H5498" s="326">
        <f t="shared" si="75"/>
        <v>288</v>
      </c>
      <c r="I5498" s="325"/>
      <c r="J5498" s="325"/>
      <c r="K5498" s="325"/>
    </row>
    <row r="5499" spans="1:11">
      <c r="A5499" s="682"/>
      <c r="B5499" s="681"/>
      <c r="C5499" s="117"/>
      <c r="D5499" s="326">
        <v>154010213</v>
      </c>
      <c r="E5499" s="117"/>
      <c r="F5499" s="326">
        <v>336</v>
      </c>
      <c r="G5499" s="326"/>
      <c r="H5499" s="326">
        <f t="shared" si="75"/>
        <v>336</v>
      </c>
      <c r="I5499" s="325"/>
      <c r="J5499" s="325"/>
      <c r="K5499" s="325"/>
    </row>
    <row r="5500" spans="1:11">
      <c r="A5500" s="682"/>
      <c r="B5500" s="681"/>
      <c r="C5500" s="117"/>
      <c r="D5500" s="326">
        <v>154010214</v>
      </c>
      <c r="E5500" s="117"/>
      <c r="F5500" s="326">
        <v>454</v>
      </c>
      <c r="G5500" s="326"/>
      <c r="H5500" s="326">
        <f t="shared" si="75"/>
        <v>454</v>
      </c>
      <c r="I5500" s="325"/>
      <c r="J5500" s="325"/>
      <c r="K5500" s="325"/>
    </row>
    <row r="5501" spans="1:11">
      <c r="A5501" s="682"/>
      <c r="B5501" s="681"/>
      <c r="C5501" s="117"/>
      <c r="D5501" s="324" t="s">
        <v>2</v>
      </c>
      <c r="E5501" s="323"/>
      <c r="F5501" s="322">
        <f>SUM(F5497:F5500)</f>
        <v>1302</v>
      </c>
      <c r="G5501" s="322"/>
      <c r="H5501" s="322">
        <f t="shared" si="75"/>
        <v>1302</v>
      </c>
      <c r="I5501" s="322">
        <v>3</v>
      </c>
      <c r="J5501" s="322"/>
      <c r="K5501" s="322">
        <f>+I5501+J5501</f>
        <v>3</v>
      </c>
    </row>
    <row r="5502" spans="1:11">
      <c r="A5502" s="682">
        <v>91</v>
      </c>
      <c r="B5502" s="681" t="s">
        <v>5121</v>
      </c>
      <c r="C5502" s="117" t="s">
        <v>5120</v>
      </c>
      <c r="D5502" s="326">
        <v>154010211</v>
      </c>
      <c r="E5502" s="117"/>
      <c r="F5502" s="326"/>
      <c r="G5502" s="326">
        <v>160</v>
      </c>
      <c r="H5502" s="326">
        <f t="shared" si="75"/>
        <v>160</v>
      </c>
      <c r="I5502" s="325"/>
      <c r="J5502" s="325"/>
      <c r="K5502" s="325"/>
    </row>
    <row r="5503" spans="1:11">
      <c r="A5503" s="682"/>
      <c r="B5503" s="681"/>
      <c r="C5503" s="117"/>
      <c r="D5503" s="326">
        <v>154010212</v>
      </c>
      <c r="E5503" s="117"/>
      <c r="F5503" s="326"/>
      <c r="G5503" s="326">
        <v>188</v>
      </c>
      <c r="H5503" s="326">
        <f t="shared" si="75"/>
        <v>188</v>
      </c>
      <c r="I5503" s="325"/>
      <c r="J5503" s="325"/>
      <c r="K5503" s="325"/>
    </row>
    <row r="5504" spans="1:11">
      <c r="A5504" s="682"/>
      <c r="B5504" s="681"/>
      <c r="C5504" s="117"/>
      <c r="D5504" s="326">
        <v>154010213</v>
      </c>
      <c r="E5504" s="117"/>
      <c r="F5504" s="326"/>
      <c r="G5504" s="326">
        <v>220</v>
      </c>
      <c r="H5504" s="326">
        <f t="shared" si="75"/>
        <v>220</v>
      </c>
      <c r="I5504" s="325"/>
      <c r="J5504" s="325"/>
      <c r="K5504" s="325"/>
    </row>
    <row r="5505" spans="1:11">
      <c r="A5505" s="682"/>
      <c r="B5505" s="681"/>
      <c r="C5505" s="117"/>
      <c r="D5505" s="326">
        <v>154010214</v>
      </c>
      <c r="E5505" s="117"/>
      <c r="F5505" s="326"/>
      <c r="G5505" s="326">
        <v>361</v>
      </c>
      <c r="H5505" s="326">
        <f t="shared" si="75"/>
        <v>361</v>
      </c>
      <c r="I5505" s="325"/>
      <c r="J5505" s="325"/>
      <c r="K5505" s="325"/>
    </row>
    <row r="5506" spans="1:11">
      <c r="A5506" s="682"/>
      <c r="B5506" s="681"/>
      <c r="C5506" s="117"/>
      <c r="D5506" s="324" t="s">
        <v>2</v>
      </c>
      <c r="E5506" s="323"/>
      <c r="F5506" s="327"/>
      <c r="G5506" s="322">
        <f>SUM(G5502:G5505)</f>
        <v>929</v>
      </c>
      <c r="H5506" s="322">
        <f t="shared" si="75"/>
        <v>929</v>
      </c>
      <c r="I5506" s="322"/>
      <c r="J5506" s="322">
        <v>2</v>
      </c>
      <c r="K5506" s="322">
        <f>+I5506+J5506</f>
        <v>2</v>
      </c>
    </row>
    <row r="5507" spans="1:11">
      <c r="A5507" s="682">
        <v>92</v>
      </c>
      <c r="B5507" s="675" t="s">
        <v>5119</v>
      </c>
      <c r="C5507" s="117" t="s">
        <v>5116</v>
      </c>
      <c r="D5507" s="326">
        <v>154010201</v>
      </c>
      <c r="E5507" s="117"/>
      <c r="F5507" s="326">
        <v>184</v>
      </c>
      <c r="G5507" s="326"/>
      <c r="H5507" s="326">
        <f t="shared" si="75"/>
        <v>184</v>
      </c>
      <c r="I5507" s="325"/>
      <c r="J5507" s="325"/>
      <c r="K5507" s="325"/>
    </row>
    <row r="5508" spans="1:11">
      <c r="A5508" s="682"/>
      <c r="B5508" s="675"/>
      <c r="C5508" s="117"/>
      <c r="D5508" s="326">
        <v>154010202</v>
      </c>
      <c r="E5508" s="117"/>
      <c r="F5508" s="326">
        <v>278</v>
      </c>
      <c r="G5508" s="326"/>
      <c r="H5508" s="326">
        <f t="shared" si="75"/>
        <v>278</v>
      </c>
      <c r="I5508" s="325"/>
      <c r="J5508" s="325"/>
      <c r="K5508" s="325"/>
    </row>
    <row r="5509" spans="1:11">
      <c r="A5509" s="682"/>
      <c r="B5509" s="675"/>
      <c r="C5509" s="117"/>
      <c r="D5509" s="326">
        <v>154010203</v>
      </c>
      <c r="E5509" s="117"/>
      <c r="F5509" s="326">
        <v>260</v>
      </c>
      <c r="G5509" s="326"/>
      <c r="H5509" s="326">
        <f t="shared" si="75"/>
        <v>260</v>
      </c>
      <c r="I5509" s="325"/>
      <c r="J5509" s="325"/>
      <c r="K5509" s="325"/>
    </row>
    <row r="5510" spans="1:11">
      <c r="A5510" s="682"/>
      <c r="B5510" s="675"/>
      <c r="C5510" s="117"/>
      <c r="D5510" s="326">
        <v>154010204</v>
      </c>
      <c r="E5510" s="117"/>
      <c r="F5510" s="326">
        <v>245</v>
      </c>
      <c r="G5510" s="326"/>
      <c r="H5510" s="326">
        <f t="shared" si="75"/>
        <v>245</v>
      </c>
      <c r="I5510" s="325"/>
      <c r="J5510" s="325"/>
      <c r="K5510" s="325"/>
    </row>
    <row r="5511" spans="1:11">
      <c r="A5511" s="682"/>
      <c r="B5511" s="675"/>
      <c r="C5511" s="117"/>
      <c r="D5511" s="326">
        <v>154010205</v>
      </c>
      <c r="E5511" s="117"/>
      <c r="F5511" s="326">
        <v>242</v>
      </c>
      <c r="G5511" s="326"/>
      <c r="H5511" s="326">
        <f t="shared" si="75"/>
        <v>242</v>
      </c>
      <c r="I5511" s="325"/>
      <c r="J5511" s="325"/>
      <c r="K5511" s="325"/>
    </row>
    <row r="5512" spans="1:11">
      <c r="A5512" s="682"/>
      <c r="B5512" s="675"/>
      <c r="C5512" s="117"/>
      <c r="D5512" s="324" t="s">
        <v>2</v>
      </c>
      <c r="E5512" s="323"/>
      <c r="F5512" s="322">
        <f>SUM(F5507:F5511)</f>
        <v>1209</v>
      </c>
      <c r="G5512" s="322"/>
      <c r="H5512" s="322">
        <f t="shared" si="75"/>
        <v>1209</v>
      </c>
      <c r="I5512" s="322">
        <v>3</v>
      </c>
      <c r="J5512" s="322"/>
      <c r="K5512" s="322">
        <f>+I5512+J5512</f>
        <v>3</v>
      </c>
    </row>
    <row r="5513" spans="1:11">
      <c r="A5513" s="682">
        <v>93</v>
      </c>
      <c r="B5513" s="675" t="s">
        <v>5118</v>
      </c>
      <c r="C5513" s="117" t="s">
        <v>5116</v>
      </c>
      <c r="D5513" s="326">
        <v>154010201</v>
      </c>
      <c r="E5513" s="117"/>
      <c r="F5513" s="326"/>
      <c r="G5513" s="326">
        <v>170</v>
      </c>
      <c r="H5513" s="326">
        <f t="shared" si="75"/>
        <v>170</v>
      </c>
      <c r="I5513" s="325"/>
      <c r="J5513" s="325"/>
      <c r="K5513" s="325"/>
    </row>
    <row r="5514" spans="1:11">
      <c r="A5514" s="682"/>
      <c r="B5514" s="675"/>
      <c r="C5514" s="117"/>
      <c r="D5514" s="326">
        <v>154010202</v>
      </c>
      <c r="E5514" s="117"/>
      <c r="F5514" s="326"/>
      <c r="G5514" s="326">
        <v>225</v>
      </c>
      <c r="H5514" s="326">
        <f t="shared" si="75"/>
        <v>225</v>
      </c>
      <c r="I5514" s="325"/>
      <c r="J5514" s="325"/>
      <c r="K5514" s="325"/>
    </row>
    <row r="5515" spans="1:11">
      <c r="A5515" s="682"/>
      <c r="B5515" s="675"/>
      <c r="C5515" s="117"/>
      <c r="D5515" s="326">
        <v>154010203</v>
      </c>
      <c r="E5515" s="117"/>
      <c r="F5515" s="326"/>
      <c r="G5515" s="326">
        <v>233</v>
      </c>
      <c r="H5515" s="326">
        <f t="shared" si="75"/>
        <v>233</v>
      </c>
      <c r="I5515" s="325"/>
      <c r="J5515" s="325"/>
      <c r="K5515" s="325"/>
    </row>
    <row r="5516" spans="1:11">
      <c r="A5516" s="682"/>
      <c r="B5516" s="675"/>
      <c r="C5516" s="117"/>
      <c r="D5516" s="326">
        <v>154010204</v>
      </c>
      <c r="E5516" s="117"/>
      <c r="F5516" s="326"/>
      <c r="G5516" s="326">
        <v>232</v>
      </c>
      <c r="H5516" s="326">
        <f t="shared" si="75"/>
        <v>232</v>
      </c>
      <c r="I5516" s="325"/>
      <c r="J5516" s="325"/>
      <c r="K5516" s="325"/>
    </row>
    <row r="5517" spans="1:11">
      <c r="A5517" s="682"/>
      <c r="B5517" s="675"/>
      <c r="C5517" s="117"/>
      <c r="D5517" s="326">
        <v>154010205</v>
      </c>
      <c r="E5517" s="117"/>
      <c r="F5517" s="326"/>
      <c r="G5517" s="326">
        <v>176</v>
      </c>
      <c r="H5517" s="326">
        <f t="shared" si="75"/>
        <v>176</v>
      </c>
      <c r="I5517" s="325"/>
      <c r="J5517" s="325"/>
      <c r="K5517" s="325"/>
    </row>
    <row r="5518" spans="1:11">
      <c r="A5518" s="682"/>
      <c r="B5518" s="675"/>
      <c r="C5518" s="117"/>
      <c r="D5518" s="324" t="s">
        <v>2</v>
      </c>
      <c r="E5518" s="323"/>
      <c r="F5518" s="327"/>
      <c r="G5518" s="322">
        <f>SUM(G5513:G5517)</f>
        <v>1036</v>
      </c>
      <c r="H5518" s="322">
        <f t="shared" si="75"/>
        <v>1036</v>
      </c>
      <c r="I5518" s="322"/>
      <c r="J5518" s="322">
        <v>3</v>
      </c>
      <c r="K5518" s="322">
        <f>+I5518+J5518</f>
        <v>3</v>
      </c>
    </row>
    <row r="5519" spans="1:11">
      <c r="A5519" s="682">
        <v>94</v>
      </c>
      <c r="B5519" s="675" t="s">
        <v>5117</v>
      </c>
      <c r="C5519" s="117" t="s">
        <v>5116</v>
      </c>
      <c r="D5519" s="326">
        <v>154010206</v>
      </c>
      <c r="E5519" s="117"/>
      <c r="F5519" s="326">
        <v>215</v>
      </c>
      <c r="G5519" s="326">
        <v>159</v>
      </c>
      <c r="H5519" s="326">
        <f t="shared" si="75"/>
        <v>374</v>
      </c>
      <c r="I5519" s="325"/>
      <c r="J5519" s="325"/>
      <c r="K5519" s="325"/>
    </row>
    <row r="5520" spans="1:11">
      <c r="A5520" s="682"/>
      <c r="B5520" s="675"/>
      <c r="C5520" s="117"/>
      <c r="D5520" s="326">
        <v>154010207</v>
      </c>
      <c r="E5520" s="117"/>
      <c r="F5520" s="326">
        <v>229</v>
      </c>
      <c r="G5520" s="326">
        <v>171</v>
      </c>
      <c r="H5520" s="326">
        <f t="shared" si="75"/>
        <v>400</v>
      </c>
      <c r="I5520" s="325"/>
      <c r="J5520" s="325"/>
      <c r="K5520" s="325"/>
    </row>
    <row r="5521" spans="1:11">
      <c r="A5521" s="682"/>
      <c r="B5521" s="675"/>
      <c r="C5521" s="117"/>
      <c r="D5521" s="324" t="s">
        <v>2</v>
      </c>
      <c r="E5521" s="323"/>
      <c r="F5521" s="322">
        <f>SUM(F5519:F5520)</f>
        <v>444</v>
      </c>
      <c r="G5521" s="322">
        <f>SUM(G5519:G5520)</f>
        <v>330</v>
      </c>
      <c r="H5521" s="322">
        <f t="shared" si="75"/>
        <v>774</v>
      </c>
      <c r="I5521" s="322">
        <v>1</v>
      </c>
      <c r="J5521" s="322">
        <v>1</v>
      </c>
      <c r="K5521" s="322">
        <f>+I5521+J5521</f>
        <v>2</v>
      </c>
    </row>
    <row r="5522" spans="1:11" ht="15.75">
      <c r="A5522" s="679"/>
      <c r="B5522" s="679"/>
      <c r="C5522" s="679"/>
      <c r="D5522" s="679"/>
      <c r="E5522" s="680"/>
      <c r="F5522" s="329">
        <f t="shared" ref="F5522:K5522" si="76">F5521+F5518+F5512+F5506+F5501+F5496+F5492+F5488+F5483+F5478+F5473+F5468+F5465+F5460+F5457+F5454+F5450+F5446+F5443+F5440+F5437+F5434+F5428+F5422+F5418+F5414+F5410+F5406+F5400+F5394+F5389+F5384+F5381+F5378+F5372</f>
        <v>21884</v>
      </c>
      <c r="G5522" s="329">
        <f t="shared" si="76"/>
        <v>16592</v>
      </c>
      <c r="H5522" s="329">
        <f t="shared" si="76"/>
        <v>38476</v>
      </c>
      <c r="I5522" s="329">
        <f t="shared" si="76"/>
        <v>52</v>
      </c>
      <c r="J5522" s="329">
        <f t="shared" si="76"/>
        <v>40</v>
      </c>
      <c r="K5522" s="329">
        <f t="shared" si="76"/>
        <v>92</v>
      </c>
    </row>
    <row r="5523" spans="1:11">
      <c r="A5523" s="682">
        <v>95</v>
      </c>
      <c r="B5523" s="675" t="s">
        <v>5114</v>
      </c>
      <c r="C5523" s="117" t="s">
        <v>5112</v>
      </c>
      <c r="D5523" s="326">
        <v>154020201</v>
      </c>
      <c r="E5523" s="117"/>
      <c r="F5523" s="326">
        <v>545</v>
      </c>
      <c r="G5523" s="326"/>
      <c r="H5523" s="326">
        <f t="shared" ref="H5523:H5554" si="77">+F5523+G5523</f>
        <v>545</v>
      </c>
      <c r="I5523" s="325"/>
      <c r="J5523" s="325"/>
      <c r="K5523" s="325"/>
    </row>
    <row r="5524" spans="1:11">
      <c r="A5524" s="682"/>
      <c r="B5524" s="675"/>
      <c r="C5524" s="117"/>
      <c r="D5524" s="326">
        <v>154020202</v>
      </c>
      <c r="E5524" s="117"/>
      <c r="F5524" s="326">
        <v>756</v>
      </c>
      <c r="G5524" s="326"/>
      <c r="H5524" s="326">
        <f t="shared" si="77"/>
        <v>756</v>
      </c>
      <c r="I5524" s="325"/>
      <c r="J5524" s="325"/>
      <c r="K5524" s="325"/>
    </row>
    <row r="5525" spans="1:11">
      <c r="A5525" s="682"/>
      <c r="B5525" s="675"/>
      <c r="C5525" s="117"/>
      <c r="D5525" s="326">
        <v>154020203</v>
      </c>
      <c r="E5525" s="117"/>
      <c r="F5525" s="326">
        <v>434</v>
      </c>
      <c r="G5525" s="326"/>
      <c r="H5525" s="326">
        <f t="shared" si="77"/>
        <v>434</v>
      </c>
      <c r="I5525" s="325"/>
      <c r="J5525" s="325"/>
      <c r="K5525" s="325"/>
    </row>
    <row r="5526" spans="1:11">
      <c r="A5526" s="682"/>
      <c r="B5526" s="675"/>
      <c r="C5526" s="117"/>
      <c r="D5526" s="324" t="s">
        <v>2</v>
      </c>
      <c r="E5526" s="323"/>
      <c r="F5526" s="322">
        <f>SUM(F5523:F5525)</f>
        <v>1735</v>
      </c>
      <c r="G5526" s="322"/>
      <c r="H5526" s="322">
        <f t="shared" si="77"/>
        <v>1735</v>
      </c>
      <c r="I5526" s="322">
        <v>4</v>
      </c>
      <c r="J5526" s="322"/>
      <c r="K5526" s="322">
        <f>+I5526+J5526</f>
        <v>4</v>
      </c>
    </row>
    <row r="5527" spans="1:11">
      <c r="A5527" s="682">
        <v>96</v>
      </c>
      <c r="B5527" s="675" t="s">
        <v>5113</v>
      </c>
      <c r="C5527" s="117" t="s">
        <v>5112</v>
      </c>
      <c r="D5527" s="326">
        <v>154020201</v>
      </c>
      <c r="E5527" s="117"/>
      <c r="F5527" s="326"/>
      <c r="G5527" s="326">
        <v>381</v>
      </c>
      <c r="H5527" s="326">
        <f t="shared" si="77"/>
        <v>381</v>
      </c>
      <c r="I5527" s="325"/>
      <c r="J5527" s="325"/>
      <c r="K5527" s="325"/>
    </row>
    <row r="5528" spans="1:11">
      <c r="A5528" s="682"/>
      <c r="B5528" s="675"/>
      <c r="C5528" s="117"/>
      <c r="D5528" s="326">
        <v>154020202</v>
      </c>
      <c r="E5528" s="117"/>
      <c r="F5528" s="326"/>
      <c r="G5528" s="326">
        <v>495</v>
      </c>
      <c r="H5528" s="326">
        <f t="shared" si="77"/>
        <v>495</v>
      </c>
      <c r="I5528" s="325"/>
      <c r="J5528" s="325"/>
      <c r="K5528" s="325"/>
    </row>
    <row r="5529" spans="1:11">
      <c r="A5529" s="682"/>
      <c r="B5529" s="675"/>
      <c r="C5529" s="117"/>
      <c r="D5529" s="326">
        <v>154020203</v>
      </c>
      <c r="E5529" s="117"/>
      <c r="F5529" s="326"/>
      <c r="G5529" s="326">
        <v>322</v>
      </c>
      <c r="H5529" s="326">
        <f t="shared" si="77"/>
        <v>322</v>
      </c>
      <c r="I5529" s="325"/>
      <c r="J5529" s="325"/>
      <c r="K5529" s="325"/>
    </row>
    <row r="5530" spans="1:11">
      <c r="A5530" s="682"/>
      <c r="B5530" s="675"/>
      <c r="C5530" s="117"/>
      <c r="D5530" s="324" t="s">
        <v>2</v>
      </c>
      <c r="E5530" s="323"/>
      <c r="F5530" s="322"/>
      <c r="G5530" s="322">
        <f>SUM(G5527:G5529)</f>
        <v>1198</v>
      </c>
      <c r="H5530" s="322">
        <f t="shared" si="77"/>
        <v>1198</v>
      </c>
      <c r="I5530" s="322"/>
      <c r="J5530" s="322">
        <v>3</v>
      </c>
      <c r="K5530" s="322">
        <f>+I5530+J5530</f>
        <v>3</v>
      </c>
    </row>
    <row r="5531" spans="1:11">
      <c r="A5531" s="682">
        <v>97</v>
      </c>
      <c r="B5531" s="675" t="s">
        <v>5111</v>
      </c>
      <c r="C5531" s="117" t="s">
        <v>5109</v>
      </c>
      <c r="D5531" s="326">
        <v>154020204</v>
      </c>
      <c r="E5531" s="117"/>
      <c r="F5531" s="326">
        <v>340</v>
      </c>
      <c r="G5531" s="326"/>
      <c r="H5531" s="326">
        <f t="shared" si="77"/>
        <v>340</v>
      </c>
      <c r="I5531" s="325"/>
      <c r="J5531" s="325"/>
      <c r="K5531" s="325"/>
    </row>
    <row r="5532" spans="1:11">
      <c r="A5532" s="682"/>
      <c r="B5532" s="675"/>
      <c r="C5532" s="117"/>
      <c r="D5532" s="326">
        <v>154020205</v>
      </c>
      <c r="E5532" s="117"/>
      <c r="F5532" s="326">
        <v>727</v>
      </c>
      <c r="G5532" s="326"/>
      <c r="H5532" s="326">
        <f t="shared" si="77"/>
        <v>727</v>
      </c>
      <c r="I5532" s="325"/>
      <c r="J5532" s="325"/>
      <c r="K5532" s="325"/>
    </row>
    <row r="5533" spans="1:11">
      <c r="A5533" s="682"/>
      <c r="B5533" s="675"/>
      <c r="C5533" s="117"/>
      <c r="D5533" s="326">
        <v>154020206</v>
      </c>
      <c r="E5533" s="117"/>
      <c r="F5533" s="326">
        <v>690</v>
      </c>
      <c r="G5533" s="326"/>
      <c r="H5533" s="326">
        <f t="shared" si="77"/>
        <v>690</v>
      </c>
      <c r="I5533" s="325"/>
      <c r="J5533" s="325"/>
      <c r="K5533" s="325"/>
    </row>
    <row r="5534" spans="1:11">
      <c r="A5534" s="682"/>
      <c r="B5534" s="675"/>
      <c r="C5534" s="117"/>
      <c r="D5534" s="324" t="s">
        <v>2</v>
      </c>
      <c r="E5534" s="323"/>
      <c r="F5534" s="322">
        <f>SUM(F5531:F5533)</f>
        <v>1757</v>
      </c>
      <c r="G5534" s="322"/>
      <c r="H5534" s="322">
        <f t="shared" si="77"/>
        <v>1757</v>
      </c>
      <c r="I5534" s="322">
        <v>4</v>
      </c>
      <c r="J5534" s="322"/>
      <c r="K5534" s="322">
        <f>+I5534+J5534</f>
        <v>4</v>
      </c>
    </row>
    <row r="5535" spans="1:11">
      <c r="A5535" s="682">
        <v>98</v>
      </c>
      <c r="B5535" s="675" t="s">
        <v>5110</v>
      </c>
      <c r="C5535" s="117" t="s">
        <v>5109</v>
      </c>
      <c r="D5535" s="326">
        <v>154020204</v>
      </c>
      <c r="E5535" s="117"/>
      <c r="F5535" s="326"/>
      <c r="G5535" s="326">
        <v>223</v>
      </c>
      <c r="H5535" s="326">
        <f t="shared" si="77"/>
        <v>223</v>
      </c>
      <c r="I5535" s="325"/>
      <c r="J5535" s="325"/>
      <c r="K5535" s="325"/>
    </row>
    <row r="5536" spans="1:11">
      <c r="A5536" s="682"/>
      <c r="B5536" s="675"/>
      <c r="C5536" s="117"/>
      <c r="D5536" s="326">
        <v>154020205</v>
      </c>
      <c r="E5536" s="117"/>
      <c r="F5536" s="326"/>
      <c r="G5536" s="326">
        <v>532</v>
      </c>
      <c r="H5536" s="326">
        <f t="shared" si="77"/>
        <v>532</v>
      </c>
      <c r="I5536" s="325"/>
      <c r="J5536" s="325"/>
      <c r="K5536" s="325"/>
    </row>
    <row r="5537" spans="1:11">
      <c r="A5537" s="682"/>
      <c r="B5537" s="675"/>
      <c r="C5537" s="117"/>
      <c r="D5537" s="326">
        <v>154020206</v>
      </c>
      <c r="E5537" s="117"/>
      <c r="F5537" s="326"/>
      <c r="G5537" s="326">
        <v>495</v>
      </c>
      <c r="H5537" s="326">
        <f t="shared" si="77"/>
        <v>495</v>
      </c>
      <c r="I5537" s="325"/>
      <c r="J5537" s="325"/>
      <c r="K5537" s="325"/>
    </row>
    <row r="5538" spans="1:11">
      <c r="A5538" s="682"/>
      <c r="B5538" s="675"/>
      <c r="C5538" s="117"/>
      <c r="D5538" s="324" t="s">
        <v>2</v>
      </c>
      <c r="E5538" s="323"/>
      <c r="F5538" s="327"/>
      <c r="G5538" s="322">
        <f>SUM(G5535:G5537)</f>
        <v>1250</v>
      </c>
      <c r="H5538" s="322">
        <f t="shared" si="77"/>
        <v>1250</v>
      </c>
      <c r="I5538" s="322"/>
      <c r="J5538" s="322">
        <v>3</v>
      </c>
      <c r="K5538" s="322">
        <f>+I5538+J5538</f>
        <v>3</v>
      </c>
    </row>
    <row r="5539" spans="1:11">
      <c r="A5539" s="682">
        <v>99</v>
      </c>
      <c r="B5539" s="675" t="s">
        <v>5108</v>
      </c>
      <c r="C5539" s="117" t="s">
        <v>5106</v>
      </c>
      <c r="D5539" s="326">
        <v>154020301</v>
      </c>
      <c r="E5539" s="117"/>
      <c r="F5539" s="326">
        <v>315</v>
      </c>
      <c r="G5539" s="326"/>
      <c r="H5539" s="326">
        <f t="shared" si="77"/>
        <v>315</v>
      </c>
      <c r="I5539" s="325"/>
      <c r="J5539" s="325"/>
      <c r="K5539" s="325"/>
    </row>
    <row r="5540" spans="1:11">
      <c r="A5540" s="682"/>
      <c r="B5540" s="675"/>
      <c r="C5540" s="117"/>
      <c r="D5540" s="326">
        <v>154020302</v>
      </c>
      <c r="E5540" s="117"/>
      <c r="F5540" s="326">
        <v>522</v>
      </c>
      <c r="G5540" s="326"/>
      <c r="H5540" s="326">
        <f t="shared" si="77"/>
        <v>522</v>
      </c>
      <c r="I5540" s="325"/>
      <c r="J5540" s="325"/>
      <c r="K5540" s="325"/>
    </row>
    <row r="5541" spans="1:11">
      <c r="A5541" s="682"/>
      <c r="B5541" s="675"/>
      <c r="C5541" s="117"/>
      <c r="D5541" s="326">
        <v>154020303</v>
      </c>
      <c r="E5541" s="117"/>
      <c r="F5541" s="326">
        <v>355</v>
      </c>
      <c r="G5541" s="326"/>
      <c r="H5541" s="326">
        <f t="shared" si="77"/>
        <v>355</v>
      </c>
      <c r="I5541" s="325"/>
      <c r="J5541" s="325"/>
      <c r="K5541" s="325"/>
    </row>
    <row r="5542" spans="1:11">
      <c r="A5542" s="682"/>
      <c r="B5542" s="675"/>
      <c r="C5542" s="117"/>
      <c r="D5542" s="324" t="s">
        <v>2</v>
      </c>
      <c r="E5542" s="323"/>
      <c r="F5542" s="322">
        <f>SUM(F5539:F5541)</f>
        <v>1192</v>
      </c>
      <c r="G5542" s="322"/>
      <c r="H5542" s="322">
        <f t="shared" si="77"/>
        <v>1192</v>
      </c>
      <c r="I5542" s="322">
        <v>3</v>
      </c>
      <c r="J5542" s="322"/>
      <c r="K5542" s="322">
        <f>+I5542+J5542</f>
        <v>3</v>
      </c>
    </row>
    <row r="5543" spans="1:11">
      <c r="A5543" s="682">
        <v>100</v>
      </c>
      <c r="B5543" s="675" t="s">
        <v>5107</v>
      </c>
      <c r="C5543" s="117" t="s">
        <v>5106</v>
      </c>
      <c r="D5543" s="326">
        <v>154020301</v>
      </c>
      <c r="E5543" s="117"/>
      <c r="F5543" s="326"/>
      <c r="G5543" s="326">
        <v>232</v>
      </c>
      <c r="H5543" s="326">
        <f t="shared" si="77"/>
        <v>232</v>
      </c>
      <c r="I5543" s="325"/>
      <c r="J5543" s="325"/>
      <c r="K5543" s="325"/>
    </row>
    <row r="5544" spans="1:11">
      <c r="A5544" s="682"/>
      <c r="B5544" s="675"/>
      <c r="C5544" s="117"/>
      <c r="D5544" s="326">
        <v>154020302</v>
      </c>
      <c r="E5544" s="117"/>
      <c r="F5544" s="326"/>
      <c r="G5544" s="326">
        <v>349</v>
      </c>
      <c r="H5544" s="326">
        <f t="shared" si="77"/>
        <v>349</v>
      </c>
      <c r="I5544" s="325"/>
      <c r="J5544" s="325"/>
      <c r="K5544" s="325"/>
    </row>
    <row r="5545" spans="1:11">
      <c r="A5545" s="682"/>
      <c r="B5545" s="675"/>
      <c r="C5545" s="117"/>
      <c r="D5545" s="326">
        <v>154020303</v>
      </c>
      <c r="E5545" s="117"/>
      <c r="F5545" s="326"/>
      <c r="G5545" s="326">
        <v>268</v>
      </c>
      <c r="H5545" s="326">
        <f t="shared" si="77"/>
        <v>268</v>
      </c>
      <c r="I5545" s="325"/>
      <c r="J5545" s="325"/>
      <c r="K5545" s="325"/>
    </row>
    <row r="5546" spans="1:11">
      <c r="A5546" s="682"/>
      <c r="B5546" s="675"/>
      <c r="C5546" s="117"/>
      <c r="D5546" s="324" t="s">
        <v>2</v>
      </c>
      <c r="E5546" s="323"/>
      <c r="F5546" s="327"/>
      <c r="G5546" s="322">
        <f>SUM(G5543:G5545)</f>
        <v>849</v>
      </c>
      <c r="H5546" s="322">
        <f t="shared" si="77"/>
        <v>849</v>
      </c>
      <c r="I5546" s="322"/>
      <c r="J5546" s="322">
        <v>2</v>
      </c>
      <c r="K5546" s="322">
        <f>+I5546+J5546</f>
        <v>2</v>
      </c>
    </row>
    <row r="5547" spans="1:11">
      <c r="A5547" s="682">
        <v>101</v>
      </c>
      <c r="B5547" s="675" t="s">
        <v>5105</v>
      </c>
      <c r="C5547" s="117" t="s">
        <v>5103</v>
      </c>
      <c r="D5547" s="326">
        <v>154020304</v>
      </c>
      <c r="E5547" s="117"/>
      <c r="F5547" s="326">
        <v>0</v>
      </c>
      <c r="G5547" s="326"/>
      <c r="H5547" s="326">
        <f t="shared" si="77"/>
        <v>0</v>
      </c>
      <c r="I5547" s="325"/>
      <c r="J5547" s="325"/>
      <c r="K5547" s="325"/>
    </row>
    <row r="5548" spans="1:11">
      <c r="A5548" s="682"/>
      <c r="B5548" s="675"/>
      <c r="C5548" s="117"/>
      <c r="D5548" s="326">
        <v>154020305</v>
      </c>
      <c r="E5548" s="117"/>
      <c r="F5548" s="326">
        <v>595</v>
      </c>
      <c r="G5548" s="326"/>
      <c r="H5548" s="326">
        <f t="shared" si="77"/>
        <v>595</v>
      </c>
      <c r="I5548" s="325"/>
      <c r="J5548" s="325"/>
      <c r="K5548" s="325"/>
    </row>
    <row r="5549" spans="1:11">
      <c r="A5549" s="682"/>
      <c r="B5549" s="675"/>
      <c r="C5549" s="117"/>
      <c r="D5549" s="326">
        <v>154020306</v>
      </c>
      <c r="E5549" s="117"/>
      <c r="F5549" s="326">
        <v>684</v>
      </c>
      <c r="G5549" s="326"/>
      <c r="H5549" s="326">
        <f t="shared" si="77"/>
        <v>684</v>
      </c>
      <c r="I5549" s="325"/>
      <c r="J5549" s="325"/>
      <c r="K5549" s="325"/>
    </row>
    <row r="5550" spans="1:11">
      <c r="A5550" s="682"/>
      <c r="B5550" s="675"/>
      <c r="C5550" s="117"/>
      <c r="D5550" s="324" t="s">
        <v>2</v>
      </c>
      <c r="E5550" s="323"/>
      <c r="F5550" s="322">
        <f>SUM(F5547:F5549)</f>
        <v>1279</v>
      </c>
      <c r="G5550" s="322"/>
      <c r="H5550" s="322">
        <f t="shared" si="77"/>
        <v>1279</v>
      </c>
      <c r="I5550" s="322">
        <v>3</v>
      </c>
      <c r="J5550" s="322"/>
      <c r="K5550" s="322">
        <f>+I5550+J5550</f>
        <v>3</v>
      </c>
    </row>
    <row r="5551" spans="1:11">
      <c r="A5551" s="682">
        <v>102</v>
      </c>
      <c r="B5551" s="675" t="s">
        <v>5104</v>
      </c>
      <c r="C5551" s="117" t="s">
        <v>5103</v>
      </c>
      <c r="D5551" s="326">
        <v>154020304</v>
      </c>
      <c r="E5551" s="117"/>
      <c r="F5551" s="326"/>
      <c r="G5551" s="326">
        <v>0</v>
      </c>
      <c r="H5551" s="326">
        <f t="shared" si="77"/>
        <v>0</v>
      </c>
      <c r="I5551" s="325"/>
      <c r="J5551" s="325"/>
      <c r="K5551" s="325"/>
    </row>
    <row r="5552" spans="1:11">
      <c r="A5552" s="682"/>
      <c r="B5552" s="675"/>
      <c r="C5552" s="117"/>
      <c r="D5552" s="326">
        <v>154020305</v>
      </c>
      <c r="E5552" s="117"/>
      <c r="F5552" s="326"/>
      <c r="G5552" s="326">
        <v>412</v>
      </c>
      <c r="H5552" s="326">
        <f t="shared" si="77"/>
        <v>412</v>
      </c>
      <c r="I5552" s="325"/>
      <c r="J5552" s="325"/>
      <c r="K5552" s="325"/>
    </row>
    <row r="5553" spans="1:11">
      <c r="A5553" s="682"/>
      <c r="B5553" s="675"/>
      <c r="C5553" s="117"/>
      <c r="D5553" s="326">
        <v>154020306</v>
      </c>
      <c r="E5553" s="117"/>
      <c r="F5553" s="326"/>
      <c r="G5553" s="326">
        <v>475</v>
      </c>
      <c r="H5553" s="326">
        <f t="shared" si="77"/>
        <v>475</v>
      </c>
      <c r="I5553" s="325"/>
      <c r="J5553" s="325"/>
      <c r="K5553" s="325"/>
    </row>
    <row r="5554" spans="1:11">
      <c r="A5554" s="682"/>
      <c r="B5554" s="675"/>
      <c r="C5554" s="117"/>
      <c r="D5554" s="324" t="s">
        <v>2</v>
      </c>
      <c r="E5554" s="323"/>
      <c r="F5554" s="327"/>
      <c r="G5554" s="322">
        <f>SUM(G5551:G5553)</f>
        <v>887</v>
      </c>
      <c r="H5554" s="322">
        <f t="shared" si="77"/>
        <v>887</v>
      </c>
      <c r="I5554" s="322"/>
      <c r="J5554" s="322">
        <v>2</v>
      </c>
      <c r="K5554" s="322">
        <f>+I5554+J5554</f>
        <v>2</v>
      </c>
    </row>
    <row r="5555" spans="1:11">
      <c r="A5555" s="682">
        <v>103</v>
      </c>
      <c r="B5555" s="675" t="s">
        <v>5102</v>
      </c>
      <c r="C5555" s="117" t="s">
        <v>5101</v>
      </c>
      <c r="D5555" s="326">
        <v>154020307</v>
      </c>
      <c r="E5555" s="117"/>
      <c r="F5555" s="326">
        <v>851</v>
      </c>
      <c r="G5555" s="326">
        <v>648</v>
      </c>
      <c r="H5555" s="326">
        <f t="shared" ref="H5555:H5586" si="78">+F5555+G5555</f>
        <v>1499</v>
      </c>
      <c r="I5555" s="325"/>
      <c r="J5555" s="325"/>
      <c r="K5555" s="325"/>
    </row>
    <row r="5556" spans="1:11">
      <c r="A5556" s="682"/>
      <c r="B5556" s="675"/>
      <c r="C5556" s="117"/>
      <c r="D5556" s="324" t="s">
        <v>2</v>
      </c>
      <c r="E5556" s="323"/>
      <c r="F5556" s="322">
        <v>851</v>
      </c>
      <c r="G5556" s="322">
        <v>648</v>
      </c>
      <c r="H5556" s="322">
        <f t="shared" si="78"/>
        <v>1499</v>
      </c>
      <c r="I5556" s="322">
        <v>2</v>
      </c>
      <c r="J5556" s="322">
        <v>2</v>
      </c>
      <c r="K5556" s="322">
        <f>+I5556+J5556</f>
        <v>4</v>
      </c>
    </row>
    <row r="5557" spans="1:11">
      <c r="A5557" s="682">
        <v>104</v>
      </c>
      <c r="B5557" s="675" t="s">
        <v>5100</v>
      </c>
      <c r="C5557" s="117" t="s">
        <v>5098</v>
      </c>
      <c r="D5557" s="326">
        <v>154020501</v>
      </c>
      <c r="E5557" s="117"/>
      <c r="F5557" s="326">
        <v>394</v>
      </c>
      <c r="G5557" s="326"/>
      <c r="H5557" s="326">
        <f t="shared" si="78"/>
        <v>394</v>
      </c>
      <c r="I5557" s="325"/>
      <c r="J5557" s="325"/>
      <c r="K5557" s="325"/>
    </row>
    <row r="5558" spans="1:11">
      <c r="A5558" s="682"/>
      <c r="B5558" s="675"/>
      <c r="C5558" s="117"/>
      <c r="D5558" s="326">
        <v>154020502</v>
      </c>
      <c r="E5558" s="117"/>
      <c r="F5558" s="326">
        <v>717</v>
      </c>
      <c r="G5558" s="326"/>
      <c r="H5558" s="326">
        <f t="shared" si="78"/>
        <v>717</v>
      </c>
      <c r="I5558" s="325"/>
      <c r="J5558" s="325"/>
      <c r="K5558" s="325"/>
    </row>
    <row r="5559" spans="1:11">
      <c r="A5559" s="682"/>
      <c r="B5559" s="675"/>
      <c r="C5559" s="117"/>
      <c r="D5559" s="324" t="s">
        <v>2</v>
      </c>
      <c r="E5559" s="323"/>
      <c r="F5559" s="322">
        <f>SUM(F5557:F5558)</f>
        <v>1111</v>
      </c>
      <c r="G5559" s="322"/>
      <c r="H5559" s="322">
        <f t="shared" si="78"/>
        <v>1111</v>
      </c>
      <c r="I5559" s="322">
        <v>3</v>
      </c>
      <c r="J5559" s="322"/>
      <c r="K5559" s="322">
        <f>+I5559+J5559</f>
        <v>3</v>
      </c>
    </row>
    <row r="5560" spans="1:11">
      <c r="A5560" s="682">
        <v>105</v>
      </c>
      <c r="B5560" s="675" t="s">
        <v>5099</v>
      </c>
      <c r="C5560" s="117" t="s">
        <v>5098</v>
      </c>
      <c r="D5560" s="326">
        <v>154020501</v>
      </c>
      <c r="E5560" s="117"/>
      <c r="F5560" s="326"/>
      <c r="G5560" s="326">
        <v>289</v>
      </c>
      <c r="H5560" s="326">
        <f t="shared" si="78"/>
        <v>289</v>
      </c>
      <c r="I5560" s="325"/>
      <c r="J5560" s="325"/>
      <c r="K5560" s="325"/>
    </row>
    <row r="5561" spans="1:11">
      <c r="A5561" s="682"/>
      <c r="B5561" s="675"/>
      <c r="C5561" s="117"/>
      <c r="D5561" s="326">
        <v>154020502</v>
      </c>
      <c r="E5561" s="117"/>
      <c r="F5561" s="326"/>
      <c r="G5561" s="326">
        <v>476</v>
      </c>
      <c r="H5561" s="326">
        <f t="shared" si="78"/>
        <v>476</v>
      </c>
      <c r="I5561" s="325"/>
      <c r="J5561" s="325"/>
      <c r="K5561" s="325"/>
    </row>
    <row r="5562" spans="1:11">
      <c r="A5562" s="682"/>
      <c r="B5562" s="675"/>
      <c r="C5562" s="117"/>
      <c r="D5562" s="324" t="s">
        <v>2</v>
      </c>
      <c r="E5562" s="323"/>
      <c r="F5562" s="327"/>
      <c r="G5562" s="322">
        <f>SUM(G5560:G5561)</f>
        <v>765</v>
      </c>
      <c r="H5562" s="322">
        <f t="shared" si="78"/>
        <v>765</v>
      </c>
      <c r="I5562" s="322"/>
      <c r="J5562" s="322">
        <v>2</v>
      </c>
      <c r="K5562" s="322">
        <f>+I5562+J5562</f>
        <v>2</v>
      </c>
    </row>
    <row r="5563" spans="1:11">
      <c r="A5563" s="682">
        <v>106</v>
      </c>
      <c r="B5563" s="675" t="s">
        <v>5097</v>
      </c>
      <c r="C5563" s="117" t="s">
        <v>5094</v>
      </c>
      <c r="D5563" s="326">
        <v>154020503</v>
      </c>
      <c r="E5563" s="117"/>
      <c r="F5563" s="326">
        <v>231</v>
      </c>
      <c r="G5563" s="326"/>
      <c r="H5563" s="326">
        <f t="shared" si="78"/>
        <v>231</v>
      </c>
      <c r="I5563" s="325"/>
      <c r="J5563" s="325"/>
      <c r="K5563" s="325"/>
    </row>
    <row r="5564" spans="1:11">
      <c r="A5564" s="682"/>
      <c r="B5564" s="675"/>
      <c r="C5564" s="117"/>
      <c r="D5564" s="326">
        <v>154020504</v>
      </c>
      <c r="E5564" s="117"/>
      <c r="F5564" s="326">
        <v>363</v>
      </c>
      <c r="G5564" s="326"/>
      <c r="H5564" s="326">
        <f t="shared" si="78"/>
        <v>363</v>
      </c>
      <c r="I5564" s="325"/>
      <c r="J5564" s="325"/>
      <c r="K5564" s="325"/>
    </row>
    <row r="5565" spans="1:11">
      <c r="A5565" s="682"/>
      <c r="B5565" s="675"/>
      <c r="C5565" s="117"/>
      <c r="D5565" s="326">
        <v>154020505</v>
      </c>
      <c r="E5565" s="117"/>
      <c r="F5565" s="326">
        <v>201</v>
      </c>
      <c r="G5565" s="326"/>
      <c r="H5565" s="326">
        <f t="shared" si="78"/>
        <v>201</v>
      </c>
      <c r="I5565" s="325"/>
      <c r="J5565" s="325"/>
      <c r="K5565" s="325"/>
    </row>
    <row r="5566" spans="1:11">
      <c r="A5566" s="682"/>
      <c r="B5566" s="675"/>
      <c r="C5566" s="117"/>
      <c r="D5566" s="326">
        <v>154020506</v>
      </c>
      <c r="E5566" s="117"/>
      <c r="F5566" s="326">
        <v>203</v>
      </c>
      <c r="G5566" s="326"/>
      <c r="H5566" s="326">
        <f t="shared" si="78"/>
        <v>203</v>
      </c>
      <c r="I5566" s="325"/>
      <c r="J5566" s="325"/>
      <c r="K5566" s="325"/>
    </row>
    <row r="5567" spans="1:11">
      <c r="A5567" s="682"/>
      <c r="B5567" s="675"/>
      <c r="C5567" s="117"/>
      <c r="D5567" s="324" t="s">
        <v>2</v>
      </c>
      <c r="E5567" s="323"/>
      <c r="F5567" s="322">
        <f>SUM(F5563:F5566)</f>
        <v>998</v>
      </c>
      <c r="G5567" s="322"/>
      <c r="H5567" s="322">
        <f t="shared" si="78"/>
        <v>998</v>
      </c>
      <c r="I5567" s="322">
        <v>2</v>
      </c>
      <c r="J5567" s="322"/>
      <c r="K5567" s="322">
        <f>+I5567+J5567</f>
        <v>2</v>
      </c>
    </row>
    <row r="5568" spans="1:11">
      <c r="A5568" s="682">
        <v>107</v>
      </c>
      <c r="B5568" s="675" t="s">
        <v>5096</v>
      </c>
      <c r="C5568" s="117" t="s">
        <v>5094</v>
      </c>
      <c r="D5568" s="326">
        <v>154020503</v>
      </c>
      <c r="E5568" s="117"/>
      <c r="F5568" s="326"/>
      <c r="G5568" s="326">
        <v>170</v>
      </c>
      <c r="H5568" s="326">
        <f t="shared" si="78"/>
        <v>170</v>
      </c>
      <c r="I5568" s="325"/>
      <c r="J5568" s="325"/>
      <c r="K5568" s="325"/>
    </row>
    <row r="5569" spans="1:11">
      <c r="A5569" s="682"/>
      <c r="B5569" s="675"/>
      <c r="C5569" s="117"/>
      <c r="D5569" s="326">
        <v>154020504</v>
      </c>
      <c r="E5569" s="117"/>
      <c r="F5569" s="326"/>
      <c r="G5569" s="326">
        <v>246</v>
      </c>
      <c r="H5569" s="326">
        <f t="shared" si="78"/>
        <v>246</v>
      </c>
      <c r="I5569" s="325"/>
      <c r="J5569" s="325"/>
      <c r="K5569" s="325"/>
    </row>
    <row r="5570" spans="1:11">
      <c r="A5570" s="682"/>
      <c r="B5570" s="675"/>
      <c r="C5570" s="117"/>
      <c r="D5570" s="326">
        <v>154020505</v>
      </c>
      <c r="E5570" s="117"/>
      <c r="F5570" s="326"/>
      <c r="G5570" s="326">
        <v>151</v>
      </c>
      <c r="H5570" s="326">
        <f t="shared" si="78"/>
        <v>151</v>
      </c>
      <c r="I5570" s="325"/>
      <c r="J5570" s="325"/>
      <c r="K5570" s="325"/>
    </row>
    <row r="5571" spans="1:11">
      <c r="A5571" s="682"/>
      <c r="B5571" s="675"/>
      <c r="C5571" s="117"/>
      <c r="D5571" s="326">
        <v>154020506</v>
      </c>
      <c r="E5571" s="117"/>
      <c r="F5571" s="326"/>
      <c r="G5571" s="326">
        <v>163</v>
      </c>
      <c r="H5571" s="326">
        <f t="shared" si="78"/>
        <v>163</v>
      </c>
      <c r="I5571" s="325"/>
      <c r="J5571" s="325"/>
      <c r="K5571" s="325"/>
    </row>
    <row r="5572" spans="1:11">
      <c r="A5572" s="682"/>
      <c r="B5572" s="675"/>
      <c r="C5572" s="117"/>
      <c r="D5572" s="324" t="s">
        <v>2</v>
      </c>
      <c r="E5572" s="323"/>
      <c r="F5572" s="327"/>
      <c r="G5572" s="322">
        <f>SUM(G5568:G5571)</f>
        <v>730</v>
      </c>
      <c r="H5572" s="322">
        <f t="shared" si="78"/>
        <v>730</v>
      </c>
      <c r="I5572" s="322"/>
      <c r="J5572" s="322">
        <v>2</v>
      </c>
      <c r="K5572" s="322">
        <f>+I5572+J5572</f>
        <v>2</v>
      </c>
    </row>
    <row r="5573" spans="1:11">
      <c r="A5573" s="682">
        <v>108</v>
      </c>
      <c r="B5573" s="675" t="s">
        <v>5095</v>
      </c>
      <c r="C5573" s="117" t="s">
        <v>5094</v>
      </c>
      <c r="D5573" s="326">
        <v>154020507</v>
      </c>
      <c r="E5573" s="117"/>
      <c r="F5573" s="326">
        <v>423</v>
      </c>
      <c r="G5573" s="326">
        <v>354</v>
      </c>
      <c r="H5573" s="326">
        <f t="shared" si="78"/>
        <v>777</v>
      </c>
      <c r="I5573" s="325"/>
      <c r="J5573" s="325"/>
      <c r="K5573" s="325"/>
    </row>
    <row r="5574" spans="1:11">
      <c r="A5574" s="682"/>
      <c r="B5574" s="675"/>
      <c r="C5574" s="117"/>
      <c r="D5574" s="326">
        <v>154020508</v>
      </c>
      <c r="E5574" s="117"/>
      <c r="F5574" s="326">
        <v>666</v>
      </c>
      <c r="G5574" s="326">
        <v>515</v>
      </c>
      <c r="H5574" s="326">
        <f t="shared" si="78"/>
        <v>1181</v>
      </c>
      <c r="I5574" s="325"/>
      <c r="J5574" s="325"/>
      <c r="K5574" s="325"/>
    </row>
    <row r="5575" spans="1:11">
      <c r="A5575" s="682"/>
      <c r="B5575" s="675"/>
      <c r="C5575" s="117"/>
      <c r="D5575" s="324" t="s">
        <v>2</v>
      </c>
      <c r="E5575" s="323"/>
      <c r="F5575" s="322">
        <f>SUM(F5573:F5574)</f>
        <v>1089</v>
      </c>
      <c r="G5575" s="322">
        <f>SUM(G5573:G5574)</f>
        <v>869</v>
      </c>
      <c r="H5575" s="322">
        <f t="shared" si="78"/>
        <v>1958</v>
      </c>
      <c r="I5575" s="322">
        <v>2</v>
      </c>
      <c r="J5575" s="322">
        <v>2</v>
      </c>
      <c r="K5575" s="322">
        <f>+I5575+J5575</f>
        <v>4</v>
      </c>
    </row>
    <row r="5576" spans="1:11">
      <c r="A5576" s="682">
        <v>109</v>
      </c>
      <c r="B5576" s="675" t="s">
        <v>5093</v>
      </c>
      <c r="C5576" s="117" t="s">
        <v>5091</v>
      </c>
      <c r="D5576" s="326">
        <v>154020401</v>
      </c>
      <c r="E5576" s="117"/>
      <c r="F5576" s="326">
        <v>389</v>
      </c>
      <c r="G5576" s="326"/>
      <c r="H5576" s="326">
        <f t="shared" si="78"/>
        <v>389</v>
      </c>
      <c r="I5576" s="325"/>
      <c r="J5576" s="325"/>
      <c r="K5576" s="325"/>
    </row>
    <row r="5577" spans="1:11">
      <c r="A5577" s="682"/>
      <c r="B5577" s="675"/>
      <c r="C5577" s="117"/>
      <c r="D5577" s="326">
        <v>154020402</v>
      </c>
      <c r="E5577" s="117"/>
      <c r="F5577" s="326">
        <v>526</v>
      </c>
      <c r="G5577" s="326"/>
      <c r="H5577" s="326">
        <f t="shared" si="78"/>
        <v>526</v>
      </c>
      <c r="I5577" s="325"/>
      <c r="J5577" s="325"/>
      <c r="K5577" s="325"/>
    </row>
    <row r="5578" spans="1:11">
      <c r="A5578" s="682"/>
      <c r="B5578" s="675"/>
      <c r="C5578" s="117"/>
      <c r="D5578" s="324" t="s">
        <v>2</v>
      </c>
      <c r="E5578" s="323"/>
      <c r="F5578" s="322">
        <f>SUM(F5576:F5577)</f>
        <v>915</v>
      </c>
      <c r="G5578" s="322"/>
      <c r="H5578" s="322">
        <f t="shared" si="78"/>
        <v>915</v>
      </c>
      <c r="I5578" s="322">
        <v>2</v>
      </c>
      <c r="J5578" s="322"/>
      <c r="K5578" s="322">
        <f>+I5578+J5578</f>
        <v>2</v>
      </c>
    </row>
    <row r="5579" spans="1:11">
      <c r="A5579" s="682">
        <v>110</v>
      </c>
      <c r="B5579" s="675" t="s">
        <v>5092</v>
      </c>
      <c r="C5579" s="117" t="s">
        <v>5091</v>
      </c>
      <c r="D5579" s="326">
        <v>154020401</v>
      </c>
      <c r="E5579" s="117"/>
      <c r="F5579" s="326"/>
      <c r="G5579" s="326">
        <v>292</v>
      </c>
      <c r="H5579" s="326">
        <f t="shared" si="78"/>
        <v>292</v>
      </c>
      <c r="I5579" s="325"/>
      <c r="J5579" s="325"/>
      <c r="K5579" s="325"/>
    </row>
    <row r="5580" spans="1:11">
      <c r="A5580" s="682"/>
      <c r="B5580" s="675"/>
      <c r="C5580" s="117"/>
      <c r="D5580" s="326">
        <v>154020402</v>
      </c>
      <c r="E5580" s="117"/>
      <c r="F5580" s="326"/>
      <c r="G5580" s="326">
        <v>445</v>
      </c>
      <c r="H5580" s="326">
        <f t="shared" si="78"/>
        <v>445</v>
      </c>
      <c r="I5580" s="325"/>
      <c r="J5580" s="325"/>
      <c r="K5580" s="325"/>
    </row>
    <row r="5581" spans="1:11">
      <c r="A5581" s="682"/>
      <c r="B5581" s="675"/>
      <c r="C5581" s="117"/>
      <c r="D5581" s="324" t="s">
        <v>2</v>
      </c>
      <c r="E5581" s="323"/>
      <c r="F5581" s="322"/>
      <c r="G5581" s="322">
        <f>SUM(G5579:G5580)</f>
        <v>737</v>
      </c>
      <c r="H5581" s="322">
        <f t="shared" si="78"/>
        <v>737</v>
      </c>
      <c r="I5581" s="322"/>
      <c r="J5581" s="322">
        <v>2</v>
      </c>
      <c r="K5581" s="322">
        <f>+I5581+J5581</f>
        <v>2</v>
      </c>
    </row>
    <row r="5582" spans="1:11">
      <c r="A5582" s="682">
        <v>111</v>
      </c>
      <c r="B5582" s="675" t="s">
        <v>5090</v>
      </c>
      <c r="C5582" s="117" t="s">
        <v>5088</v>
      </c>
      <c r="D5582" s="326">
        <v>154020403</v>
      </c>
      <c r="E5582" s="117"/>
      <c r="F5582" s="326">
        <v>543</v>
      </c>
      <c r="G5582" s="326"/>
      <c r="H5582" s="326">
        <f t="shared" si="78"/>
        <v>543</v>
      </c>
      <c r="I5582" s="325"/>
      <c r="J5582" s="325"/>
      <c r="K5582" s="325"/>
    </row>
    <row r="5583" spans="1:11">
      <c r="A5583" s="682"/>
      <c r="B5583" s="675"/>
      <c r="C5583" s="117"/>
      <c r="D5583" s="326">
        <v>154020404</v>
      </c>
      <c r="E5583" s="117"/>
      <c r="F5583" s="326">
        <v>541</v>
      </c>
      <c r="G5583" s="326"/>
      <c r="H5583" s="326">
        <f t="shared" si="78"/>
        <v>541</v>
      </c>
      <c r="I5583" s="325"/>
      <c r="J5583" s="325"/>
      <c r="K5583" s="325"/>
    </row>
    <row r="5584" spans="1:11">
      <c r="A5584" s="682"/>
      <c r="B5584" s="675"/>
      <c r="C5584" s="117"/>
      <c r="D5584" s="324" t="s">
        <v>2</v>
      </c>
      <c r="E5584" s="323"/>
      <c r="F5584" s="322">
        <f>SUM(F5582:F5583)</f>
        <v>1084</v>
      </c>
      <c r="G5584" s="322"/>
      <c r="H5584" s="322">
        <f t="shared" si="78"/>
        <v>1084</v>
      </c>
      <c r="I5584" s="322">
        <v>3</v>
      </c>
      <c r="J5584" s="322"/>
      <c r="K5584" s="322">
        <f>+I5584+J5584</f>
        <v>3</v>
      </c>
    </row>
    <row r="5585" spans="1:11">
      <c r="A5585" s="682">
        <v>112</v>
      </c>
      <c r="B5585" s="675" t="s">
        <v>5089</v>
      </c>
      <c r="C5585" s="117" t="s">
        <v>5088</v>
      </c>
      <c r="D5585" s="326">
        <v>154020403</v>
      </c>
      <c r="E5585" s="117"/>
      <c r="F5585" s="326"/>
      <c r="G5585" s="326">
        <v>416</v>
      </c>
      <c r="H5585" s="326">
        <f t="shared" si="78"/>
        <v>416</v>
      </c>
      <c r="I5585" s="325"/>
      <c r="J5585" s="325"/>
      <c r="K5585" s="325"/>
    </row>
    <row r="5586" spans="1:11">
      <c r="A5586" s="682"/>
      <c r="B5586" s="675"/>
      <c r="C5586" s="117"/>
      <c r="D5586" s="326">
        <v>154020404</v>
      </c>
      <c r="E5586" s="117"/>
      <c r="F5586" s="326"/>
      <c r="G5586" s="326">
        <v>398</v>
      </c>
      <c r="H5586" s="326">
        <f t="shared" si="78"/>
        <v>398</v>
      </c>
      <c r="I5586" s="325"/>
      <c r="J5586" s="325"/>
      <c r="K5586" s="325"/>
    </row>
    <row r="5587" spans="1:11">
      <c r="A5587" s="682"/>
      <c r="B5587" s="675"/>
      <c r="C5587" s="117"/>
      <c r="D5587" s="324" t="s">
        <v>2</v>
      </c>
      <c r="E5587" s="323"/>
      <c r="F5587" s="327"/>
      <c r="G5587" s="322">
        <f>SUM(G5585:G5586)</f>
        <v>814</v>
      </c>
      <c r="H5587" s="322">
        <f t="shared" ref="H5587:H5618" si="79">+F5587+G5587</f>
        <v>814</v>
      </c>
      <c r="I5587" s="322"/>
      <c r="J5587" s="322">
        <v>2</v>
      </c>
      <c r="K5587" s="322">
        <f>+I5587+J5587</f>
        <v>2</v>
      </c>
    </row>
    <row r="5588" spans="1:11">
      <c r="A5588" s="682">
        <v>113</v>
      </c>
      <c r="B5588" s="675" t="s">
        <v>5087</v>
      </c>
      <c r="C5588" s="117" t="s">
        <v>5084</v>
      </c>
      <c r="D5588" s="326">
        <v>154020101</v>
      </c>
      <c r="E5588" s="117"/>
      <c r="F5588" s="326">
        <v>485</v>
      </c>
      <c r="G5588" s="326">
        <v>369</v>
      </c>
      <c r="H5588" s="326">
        <f t="shared" si="79"/>
        <v>854</v>
      </c>
      <c r="I5588" s="325"/>
      <c r="J5588" s="325"/>
      <c r="K5588" s="325"/>
    </row>
    <row r="5589" spans="1:11">
      <c r="A5589" s="682"/>
      <c r="B5589" s="675"/>
      <c r="C5589" s="117"/>
      <c r="D5589" s="324" t="s">
        <v>2</v>
      </c>
      <c r="E5589" s="323"/>
      <c r="F5589" s="322">
        <v>485</v>
      </c>
      <c r="G5589" s="322">
        <v>369</v>
      </c>
      <c r="H5589" s="327">
        <f t="shared" si="79"/>
        <v>854</v>
      </c>
      <c r="I5589" s="322">
        <v>1</v>
      </c>
      <c r="J5589" s="322">
        <v>1</v>
      </c>
      <c r="K5589" s="322">
        <f>+I5589+J5589</f>
        <v>2</v>
      </c>
    </row>
    <row r="5590" spans="1:11">
      <c r="A5590" s="682">
        <v>114</v>
      </c>
      <c r="B5590" s="675" t="s">
        <v>5086</v>
      </c>
      <c r="C5590" s="117" t="s">
        <v>5084</v>
      </c>
      <c r="D5590" s="326">
        <v>154020102</v>
      </c>
      <c r="E5590" s="117"/>
      <c r="F5590" s="326">
        <v>871</v>
      </c>
      <c r="G5590" s="326"/>
      <c r="H5590" s="326">
        <f t="shared" si="79"/>
        <v>871</v>
      </c>
      <c r="I5590" s="325"/>
      <c r="J5590" s="325"/>
      <c r="K5590" s="325"/>
    </row>
    <row r="5591" spans="1:11">
      <c r="A5591" s="682"/>
      <c r="B5591" s="675"/>
      <c r="C5591" s="117"/>
      <c r="D5591" s="326">
        <v>154020103</v>
      </c>
      <c r="E5591" s="117"/>
      <c r="F5591" s="326">
        <v>623</v>
      </c>
      <c r="G5591" s="326"/>
      <c r="H5591" s="326">
        <f t="shared" si="79"/>
        <v>623</v>
      </c>
      <c r="I5591" s="325"/>
      <c r="J5591" s="325"/>
      <c r="K5591" s="325"/>
    </row>
    <row r="5592" spans="1:11">
      <c r="A5592" s="682"/>
      <c r="B5592" s="675"/>
      <c r="C5592" s="117"/>
      <c r="D5592" s="324" t="s">
        <v>2</v>
      </c>
      <c r="E5592" s="323"/>
      <c r="F5592" s="322">
        <f>SUM(F5590:F5591)</f>
        <v>1494</v>
      </c>
      <c r="G5592" s="322"/>
      <c r="H5592" s="322">
        <f t="shared" si="79"/>
        <v>1494</v>
      </c>
      <c r="I5592" s="322">
        <v>3</v>
      </c>
      <c r="J5592" s="322"/>
      <c r="K5592" s="322">
        <f>+I5592+J5592</f>
        <v>3</v>
      </c>
    </row>
    <row r="5593" spans="1:11">
      <c r="A5593" s="682">
        <v>115</v>
      </c>
      <c r="B5593" s="675" t="s">
        <v>5085</v>
      </c>
      <c r="C5593" s="117" t="s">
        <v>5084</v>
      </c>
      <c r="D5593" s="326">
        <v>154020102</v>
      </c>
      <c r="E5593" s="117"/>
      <c r="F5593" s="326"/>
      <c r="G5593" s="326">
        <v>645</v>
      </c>
      <c r="H5593" s="326">
        <f t="shared" si="79"/>
        <v>645</v>
      </c>
      <c r="I5593" s="325"/>
      <c r="J5593" s="325"/>
      <c r="K5593" s="325"/>
    </row>
    <row r="5594" spans="1:11">
      <c r="A5594" s="682"/>
      <c r="B5594" s="675"/>
      <c r="C5594" s="117"/>
      <c r="D5594" s="326">
        <v>154020103</v>
      </c>
      <c r="E5594" s="117"/>
      <c r="F5594" s="326"/>
      <c r="G5594" s="326">
        <v>428</v>
      </c>
      <c r="H5594" s="326">
        <f t="shared" si="79"/>
        <v>428</v>
      </c>
      <c r="I5594" s="325"/>
      <c r="J5594" s="325"/>
      <c r="K5594" s="325"/>
    </row>
    <row r="5595" spans="1:11">
      <c r="A5595" s="682"/>
      <c r="B5595" s="675"/>
      <c r="C5595" s="117"/>
      <c r="D5595" s="324" t="s">
        <v>2</v>
      </c>
      <c r="E5595" s="323"/>
      <c r="F5595" s="327"/>
      <c r="G5595" s="322">
        <f>SUM(G5593:G5594)</f>
        <v>1073</v>
      </c>
      <c r="H5595" s="322">
        <f t="shared" si="79"/>
        <v>1073</v>
      </c>
      <c r="I5595" s="322"/>
      <c r="J5595" s="322">
        <v>3</v>
      </c>
      <c r="K5595" s="322">
        <f>+I5595+J5595</f>
        <v>3</v>
      </c>
    </row>
    <row r="5596" spans="1:11">
      <c r="A5596" s="682">
        <v>116</v>
      </c>
      <c r="B5596" s="675" t="s">
        <v>5083</v>
      </c>
      <c r="C5596" s="117" t="s">
        <v>5081</v>
      </c>
      <c r="D5596" s="326">
        <v>154020104</v>
      </c>
      <c r="E5596" s="117"/>
      <c r="F5596" s="326">
        <v>560</v>
      </c>
      <c r="G5596" s="326"/>
      <c r="H5596" s="326">
        <f t="shared" si="79"/>
        <v>560</v>
      </c>
      <c r="I5596" s="325"/>
      <c r="J5596" s="325"/>
      <c r="K5596" s="325"/>
    </row>
    <row r="5597" spans="1:11">
      <c r="A5597" s="682"/>
      <c r="B5597" s="675"/>
      <c r="C5597" s="117"/>
      <c r="D5597" s="326">
        <v>154020105</v>
      </c>
      <c r="E5597" s="117"/>
      <c r="F5597" s="326">
        <v>480</v>
      </c>
      <c r="G5597" s="326"/>
      <c r="H5597" s="326">
        <f t="shared" si="79"/>
        <v>480</v>
      </c>
      <c r="I5597" s="325"/>
      <c r="J5597" s="325"/>
      <c r="K5597" s="325"/>
    </row>
    <row r="5598" spans="1:11">
      <c r="A5598" s="682"/>
      <c r="B5598" s="675"/>
      <c r="C5598" s="117"/>
      <c r="D5598" s="324" t="s">
        <v>2</v>
      </c>
      <c r="E5598" s="323"/>
      <c r="F5598" s="322">
        <f>SUM(F5596:F5597)</f>
        <v>1040</v>
      </c>
      <c r="G5598" s="322"/>
      <c r="H5598" s="322">
        <f t="shared" si="79"/>
        <v>1040</v>
      </c>
      <c r="I5598" s="322">
        <v>3</v>
      </c>
      <c r="J5598" s="322"/>
      <c r="K5598" s="322">
        <f>+I5598+J5598</f>
        <v>3</v>
      </c>
    </row>
    <row r="5599" spans="1:11">
      <c r="A5599" s="682">
        <v>117</v>
      </c>
      <c r="B5599" s="675" t="s">
        <v>5082</v>
      </c>
      <c r="C5599" s="117" t="s">
        <v>5081</v>
      </c>
      <c r="D5599" s="326">
        <v>154020104</v>
      </c>
      <c r="E5599" s="117"/>
      <c r="F5599" s="326"/>
      <c r="G5599" s="326">
        <v>487</v>
      </c>
      <c r="H5599" s="326">
        <f t="shared" si="79"/>
        <v>487</v>
      </c>
      <c r="I5599" s="325"/>
      <c r="J5599" s="325"/>
      <c r="K5599" s="325"/>
    </row>
    <row r="5600" spans="1:11">
      <c r="A5600" s="682"/>
      <c r="B5600" s="675"/>
      <c r="C5600" s="117"/>
      <c r="D5600" s="326">
        <v>154020105</v>
      </c>
      <c r="E5600" s="117"/>
      <c r="F5600" s="326"/>
      <c r="G5600" s="326">
        <v>396</v>
      </c>
      <c r="H5600" s="326">
        <f t="shared" si="79"/>
        <v>396</v>
      </c>
      <c r="I5600" s="325"/>
      <c r="J5600" s="325"/>
      <c r="K5600" s="325"/>
    </row>
    <row r="5601" spans="1:11">
      <c r="A5601" s="682"/>
      <c r="B5601" s="675"/>
      <c r="C5601" s="117"/>
      <c r="D5601" s="324" t="s">
        <v>2</v>
      </c>
      <c r="E5601" s="323"/>
      <c r="F5601" s="327"/>
      <c r="G5601" s="322">
        <f>SUM(G5599:G5600)</f>
        <v>883</v>
      </c>
      <c r="H5601" s="322">
        <f t="shared" si="79"/>
        <v>883</v>
      </c>
      <c r="I5601" s="322"/>
      <c r="J5601" s="322">
        <v>2</v>
      </c>
      <c r="K5601" s="322">
        <f>+I5601+J5601</f>
        <v>2</v>
      </c>
    </row>
    <row r="5602" spans="1:11" ht="15.75">
      <c r="A5602" s="679"/>
      <c r="B5602" s="679"/>
      <c r="C5602" s="679"/>
      <c r="D5602" s="679"/>
      <c r="E5602" s="680"/>
      <c r="F5602" s="328">
        <f t="shared" ref="F5602:K5602" si="80">F5601+F5598+F5595+F5592+F5589+F5587+F5584+F5581+F5578+F5575+F5572+F5567+F5562+F5559+F5556+F5554+F5550+F5546+F5542+F5538+F5534+F5530+F5526</f>
        <v>15030</v>
      </c>
      <c r="G5602" s="328">
        <f t="shared" si="80"/>
        <v>11072</v>
      </c>
      <c r="H5602" s="328">
        <f t="shared" si="80"/>
        <v>26102</v>
      </c>
      <c r="I5602" s="328">
        <f t="shared" si="80"/>
        <v>35</v>
      </c>
      <c r="J5602" s="328">
        <f t="shared" si="80"/>
        <v>28</v>
      </c>
      <c r="K5602" s="328">
        <f t="shared" si="80"/>
        <v>63</v>
      </c>
    </row>
    <row r="5603" spans="1:11">
      <c r="A5603" s="682">
        <v>118</v>
      </c>
      <c r="B5603" s="675" t="s">
        <v>5079</v>
      </c>
      <c r="C5603" s="117" t="s">
        <v>5077</v>
      </c>
      <c r="D5603" s="326">
        <v>154060301</v>
      </c>
      <c r="E5603" s="117"/>
      <c r="F5603" s="326">
        <v>553</v>
      </c>
      <c r="G5603" s="326"/>
      <c r="H5603" s="326">
        <f t="shared" ref="H5603:H5634" si="81">+F5603+G5603</f>
        <v>553</v>
      </c>
      <c r="I5603" s="325"/>
      <c r="J5603" s="325"/>
      <c r="K5603" s="325"/>
    </row>
    <row r="5604" spans="1:11">
      <c r="A5604" s="682"/>
      <c r="B5604" s="675"/>
      <c r="C5604" s="117"/>
      <c r="D5604" s="326">
        <v>154060302</v>
      </c>
      <c r="E5604" s="117"/>
      <c r="F5604" s="326">
        <v>522</v>
      </c>
      <c r="G5604" s="326"/>
      <c r="H5604" s="326">
        <f t="shared" si="81"/>
        <v>522</v>
      </c>
      <c r="I5604" s="325"/>
      <c r="J5604" s="325"/>
      <c r="K5604" s="325"/>
    </row>
    <row r="5605" spans="1:11">
      <c r="A5605" s="682"/>
      <c r="B5605" s="675"/>
      <c r="C5605" s="117"/>
      <c r="D5605" s="324" t="s">
        <v>2</v>
      </c>
      <c r="E5605" s="323"/>
      <c r="F5605" s="322">
        <f>SUM(F5603:F5604)</f>
        <v>1075</v>
      </c>
      <c r="G5605" s="322"/>
      <c r="H5605" s="322">
        <f t="shared" si="81"/>
        <v>1075</v>
      </c>
      <c r="I5605" s="322">
        <v>3</v>
      </c>
      <c r="J5605" s="322"/>
      <c r="K5605" s="322">
        <f>+I5605+J5605</f>
        <v>3</v>
      </c>
    </row>
    <row r="5606" spans="1:11">
      <c r="A5606" s="682">
        <v>119</v>
      </c>
      <c r="B5606" s="675" t="s">
        <v>5078</v>
      </c>
      <c r="C5606" s="117" t="s">
        <v>5077</v>
      </c>
      <c r="D5606" s="326">
        <v>154060301</v>
      </c>
      <c r="E5606" s="117"/>
      <c r="F5606" s="326"/>
      <c r="G5606" s="326">
        <v>372</v>
      </c>
      <c r="H5606" s="326">
        <f t="shared" si="81"/>
        <v>372</v>
      </c>
      <c r="I5606" s="325"/>
      <c r="J5606" s="325"/>
      <c r="K5606" s="325"/>
    </row>
    <row r="5607" spans="1:11">
      <c r="A5607" s="682"/>
      <c r="B5607" s="675"/>
      <c r="C5607" s="117"/>
      <c r="D5607" s="326">
        <v>154060302</v>
      </c>
      <c r="E5607" s="117"/>
      <c r="F5607" s="326"/>
      <c r="G5607" s="326">
        <v>382</v>
      </c>
      <c r="H5607" s="326">
        <f t="shared" si="81"/>
        <v>382</v>
      </c>
      <c r="I5607" s="325"/>
      <c r="J5607" s="325"/>
      <c r="K5607" s="325"/>
    </row>
    <row r="5608" spans="1:11">
      <c r="A5608" s="682"/>
      <c r="B5608" s="675"/>
      <c r="C5608" s="117"/>
      <c r="D5608" s="324" t="s">
        <v>2</v>
      </c>
      <c r="E5608" s="323"/>
      <c r="F5608" s="322"/>
      <c r="G5608" s="322">
        <f>SUM(G5606:G5607)</f>
        <v>754</v>
      </c>
      <c r="H5608" s="322">
        <f t="shared" si="81"/>
        <v>754</v>
      </c>
      <c r="I5608" s="322"/>
      <c r="J5608" s="322">
        <v>2</v>
      </c>
      <c r="K5608" s="322">
        <f>+I5608+J5608</f>
        <v>2</v>
      </c>
    </row>
    <row r="5609" spans="1:11">
      <c r="A5609" s="682">
        <v>120</v>
      </c>
      <c r="B5609" s="675" t="s">
        <v>5076</v>
      </c>
      <c r="C5609" s="117" t="s">
        <v>5074</v>
      </c>
      <c r="D5609" s="326">
        <v>154060303</v>
      </c>
      <c r="E5609" s="117"/>
      <c r="F5609" s="326">
        <v>606</v>
      </c>
      <c r="G5609" s="326"/>
      <c r="H5609" s="326">
        <f t="shared" si="81"/>
        <v>606</v>
      </c>
      <c r="I5609" s="325"/>
      <c r="J5609" s="325"/>
      <c r="K5609" s="325"/>
    </row>
    <row r="5610" spans="1:11">
      <c r="A5610" s="682"/>
      <c r="B5610" s="675"/>
      <c r="C5610" s="117"/>
      <c r="D5610" s="326">
        <v>154060304</v>
      </c>
      <c r="E5610" s="117"/>
      <c r="F5610" s="326">
        <v>645</v>
      </c>
      <c r="G5610" s="326"/>
      <c r="H5610" s="326">
        <f t="shared" si="81"/>
        <v>645</v>
      </c>
      <c r="I5610" s="325"/>
      <c r="J5610" s="325"/>
      <c r="K5610" s="325"/>
    </row>
    <row r="5611" spans="1:11">
      <c r="A5611" s="682"/>
      <c r="B5611" s="675"/>
      <c r="C5611" s="117"/>
      <c r="D5611" s="324" t="s">
        <v>2</v>
      </c>
      <c r="E5611" s="323"/>
      <c r="F5611" s="322">
        <f>SUM(F5609:F5610)</f>
        <v>1251</v>
      </c>
      <c r="G5611" s="322"/>
      <c r="H5611" s="322">
        <f t="shared" si="81"/>
        <v>1251</v>
      </c>
      <c r="I5611" s="322">
        <v>3</v>
      </c>
      <c r="J5611" s="322"/>
      <c r="K5611" s="322">
        <f>+I5611+J5611</f>
        <v>3</v>
      </c>
    </row>
    <row r="5612" spans="1:11">
      <c r="A5612" s="682">
        <v>121</v>
      </c>
      <c r="B5612" s="675" t="s">
        <v>5075</v>
      </c>
      <c r="C5612" s="117" t="s">
        <v>5074</v>
      </c>
      <c r="D5612" s="326">
        <v>154060303</v>
      </c>
      <c r="E5612" s="117"/>
      <c r="F5612" s="326"/>
      <c r="G5612" s="326">
        <v>477</v>
      </c>
      <c r="H5612" s="326">
        <f t="shared" si="81"/>
        <v>477</v>
      </c>
      <c r="I5612" s="325"/>
      <c r="J5612" s="325"/>
      <c r="K5612" s="325"/>
    </row>
    <row r="5613" spans="1:11">
      <c r="A5613" s="682"/>
      <c r="B5613" s="675"/>
      <c r="C5613" s="117"/>
      <c r="D5613" s="326">
        <v>154060304</v>
      </c>
      <c r="E5613" s="117"/>
      <c r="F5613" s="326"/>
      <c r="G5613" s="326">
        <v>437</v>
      </c>
      <c r="H5613" s="326">
        <f t="shared" si="81"/>
        <v>437</v>
      </c>
      <c r="I5613" s="325"/>
      <c r="J5613" s="325"/>
      <c r="K5613" s="325"/>
    </row>
    <row r="5614" spans="1:11">
      <c r="A5614" s="682"/>
      <c r="B5614" s="675"/>
      <c r="C5614" s="117"/>
      <c r="D5614" s="322" t="s">
        <v>2</v>
      </c>
      <c r="E5614" s="323"/>
      <c r="F5614" s="322"/>
      <c r="G5614" s="322">
        <f>SUM(G5612:G5613)</f>
        <v>914</v>
      </c>
      <c r="H5614" s="322">
        <f t="shared" si="81"/>
        <v>914</v>
      </c>
      <c r="I5614" s="322"/>
      <c r="J5614" s="322">
        <v>2</v>
      </c>
      <c r="K5614" s="322">
        <f>+I5614+J5614</f>
        <v>2</v>
      </c>
    </row>
    <row r="5615" spans="1:11">
      <c r="A5615" s="682">
        <v>122</v>
      </c>
      <c r="B5615" s="675" t="s">
        <v>5073</v>
      </c>
      <c r="C5615" s="117" t="s">
        <v>5071</v>
      </c>
      <c r="D5615" s="326">
        <v>154060305</v>
      </c>
      <c r="E5615" s="117"/>
      <c r="F5615" s="326">
        <v>768</v>
      </c>
      <c r="G5615" s="326"/>
      <c r="H5615" s="326">
        <f t="shared" si="81"/>
        <v>768</v>
      </c>
      <c r="I5615" s="325"/>
      <c r="J5615" s="325"/>
      <c r="K5615" s="325"/>
    </row>
    <row r="5616" spans="1:11">
      <c r="A5616" s="682"/>
      <c r="B5616" s="675"/>
      <c r="C5616" s="117"/>
      <c r="D5616" s="326">
        <v>154060306</v>
      </c>
      <c r="E5616" s="117"/>
      <c r="F5616" s="326">
        <v>816</v>
      </c>
      <c r="G5616" s="326"/>
      <c r="H5616" s="326">
        <f t="shared" si="81"/>
        <v>816</v>
      </c>
      <c r="I5616" s="325"/>
      <c r="J5616" s="325"/>
      <c r="K5616" s="325"/>
    </row>
    <row r="5617" spans="1:11">
      <c r="A5617" s="682"/>
      <c r="B5617" s="675"/>
      <c r="C5617" s="117"/>
      <c r="D5617" s="324" t="s">
        <v>2</v>
      </c>
      <c r="E5617" s="323"/>
      <c r="F5617" s="322">
        <f>SUM(F5615:F5616)</f>
        <v>1584</v>
      </c>
      <c r="G5617" s="322"/>
      <c r="H5617" s="322">
        <f t="shared" si="81"/>
        <v>1584</v>
      </c>
      <c r="I5617" s="322">
        <v>4</v>
      </c>
      <c r="J5617" s="322"/>
      <c r="K5617" s="322">
        <f>+I5617+J5617</f>
        <v>4</v>
      </c>
    </row>
    <row r="5618" spans="1:11">
      <c r="A5618" s="682">
        <v>123</v>
      </c>
      <c r="B5618" s="675" t="s">
        <v>5072</v>
      </c>
      <c r="C5618" s="117" t="s">
        <v>5071</v>
      </c>
      <c r="D5618" s="326">
        <v>154060305</v>
      </c>
      <c r="E5618" s="117"/>
      <c r="F5618" s="326"/>
      <c r="G5618" s="326">
        <v>618</v>
      </c>
      <c r="H5618" s="326">
        <f t="shared" si="81"/>
        <v>618</v>
      </c>
      <c r="I5618" s="325"/>
      <c r="J5618" s="325"/>
      <c r="K5618" s="325"/>
    </row>
    <row r="5619" spans="1:11">
      <c r="A5619" s="682"/>
      <c r="B5619" s="675"/>
      <c r="C5619" s="117"/>
      <c r="D5619" s="326">
        <v>154060306</v>
      </c>
      <c r="E5619" s="117"/>
      <c r="F5619" s="326"/>
      <c r="G5619" s="326">
        <v>655</v>
      </c>
      <c r="H5619" s="326">
        <f t="shared" si="81"/>
        <v>655</v>
      </c>
      <c r="I5619" s="325"/>
      <c r="J5619" s="325"/>
      <c r="K5619" s="325"/>
    </row>
    <row r="5620" spans="1:11">
      <c r="A5620" s="682"/>
      <c r="B5620" s="675"/>
      <c r="C5620" s="117"/>
      <c r="D5620" s="324" t="s">
        <v>2</v>
      </c>
      <c r="E5620" s="323"/>
      <c r="F5620" s="327"/>
      <c r="G5620" s="322">
        <f>SUM(G5618:G5619)</f>
        <v>1273</v>
      </c>
      <c r="H5620" s="322">
        <f t="shared" si="81"/>
        <v>1273</v>
      </c>
      <c r="I5620" s="322"/>
      <c r="J5620" s="322">
        <v>3</v>
      </c>
      <c r="K5620" s="322">
        <f>+I5620+J5620</f>
        <v>3</v>
      </c>
    </row>
    <row r="5621" spans="1:11">
      <c r="A5621" s="682">
        <v>124</v>
      </c>
      <c r="B5621" s="675" t="s">
        <v>5070</v>
      </c>
      <c r="C5621" s="117" t="s">
        <v>5068</v>
      </c>
      <c r="D5621" s="326">
        <v>154060307</v>
      </c>
      <c r="E5621" s="117"/>
      <c r="F5621" s="326">
        <v>593</v>
      </c>
      <c r="G5621" s="326"/>
      <c r="H5621" s="326">
        <f t="shared" si="81"/>
        <v>593</v>
      </c>
      <c r="I5621" s="325"/>
      <c r="J5621" s="325"/>
      <c r="K5621" s="325"/>
    </row>
    <row r="5622" spans="1:11">
      <c r="A5622" s="682"/>
      <c r="B5622" s="675"/>
      <c r="C5622" s="117"/>
      <c r="D5622" s="326">
        <v>154060308</v>
      </c>
      <c r="E5622" s="117"/>
      <c r="F5622" s="326">
        <v>528</v>
      </c>
      <c r="G5622" s="326"/>
      <c r="H5622" s="326">
        <f t="shared" si="81"/>
        <v>528</v>
      </c>
      <c r="I5622" s="325"/>
      <c r="J5622" s="325"/>
      <c r="K5622" s="325"/>
    </row>
    <row r="5623" spans="1:11">
      <c r="A5623" s="682"/>
      <c r="B5623" s="675"/>
      <c r="C5623" s="117"/>
      <c r="D5623" s="324" t="s">
        <v>2</v>
      </c>
      <c r="E5623" s="323"/>
      <c r="F5623" s="322">
        <f>SUM(F5621:F5622)</f>
        <v>1121</v>
      </c>
      <c r="G5623" s="322"/>
      <c r="H5623" s="322">
        <f t="shared" si="81"/>
        <v>1121</v>
      </c>
      <c r="I5623" s="322">
        <v>3</v>
      </c>
      <c r="J5623" s="322"/>
      <c r="K5623" s="322">
        <f>+I5623+J5623</f>
        <v>3</v>
      </c>
    </row>
    <row r="5624" spans="1:11">
      <c r="A5624" s="682">
        <v>125</v>
      </c>
      <c r="B5624" s="675" t="s">
        <v>5069</v>
      </c>
      <c r="C5624" s="117" t="s">
        <v>5068</v>
      </c>
      <c r="D5624" s="326">
        <v>154060307</v>
      </c>
      <c r="E5624" s="117"/>
      <c r="F5624" s="326"/>
      <c r="G5624" s="326">
        <v>407</v>
      </c>
      <c r="H5624" s="326">
        <f t="shared" si="81"/>
        <v>407</v>
      </c>
      <c r="I5624" s="325"/>
      <c r="J5624" s="325"/>
      <c r="K5624" s="325"/>
    </row>
    <row r="5625" spans="1:11">
      <c r="A5625" s="682"/>
      <c r="B5625" s="675"/>
      <c r="C5625" s="117"/>
      <c r="D5625" s="326">
        <v>154060308</v>
      </c>
      <c r="E5625" s="117"/>
      <c r="F5625" s="326"/>
      <c r="G5625" s="326">
        <v>375</v>
      </c>
      <c r="H5625" s="326">
        <f t="shared" si="81"/>
        <v>375</v>
      </c>
      <c r="I5625" s="325"/>
      <c r="J5625" s="325"/>
      <c r="K5625" s="325"/>
    </row>
    <row r="5626" spans="1:11">
      <c r="A5626" s="682"/>
      <c r="B5626" s="675"/>
      <c r="C5626" s="117"/>
      <c r="D5626" s="324" t="s">
        <v>2</v>
      </c>
      <c r="E5626" s="323"/>
      <c r="F5626" s="327"/>
      <c r="G5626" s="322">
        <f>SUM(G5624:G5625)</f>
        <v>782</v>
      </c>
      <c r="H5626" s="322">
        <f t="shared" si="81"/>
        <v>782</v>
      </c>
      <c r="I5626" s="322"/>
      <c r="J5626" s="322">
        <v>2</v>
      </c>
      <c r="K5626" s="322">
        <f>+I5626+J5626</f>
        <v>2</v>
      </c>
    </row>
    <row r="5627" spans="1:11">
      <c r="A5627" s="682">
        <v>126</v>
      </c>
      <c r="B5627" s="681" t="s">
        <v>5067</v>
      </c>
      <c r="C5627" s="117" t="s">
        <v>5065</v>
      </c>
      <c r="D5627" s="326">
        <v>154060401</v>
      </c>
      <c r="E5627" s="117"/>
      <c r="F5627" s="326">
        <v>518</v>
      </c>
      <c r="G5627" s="326">
        <v>374</v>
      </c>
      <c r="H5627" s="326">
        <f t="shared" si="81"/>
        <v>892</v>
      </c>
      <c r="I5627" s="325"/>
      <c r="J5627" s="325"/>
      <c r="K5627" s="325"/>
    </row>
    <row r="5628" spans="1:11">
      <c r="A5628" s="682"/>
      <c r="B5628" s="681"/>
      <c r="C5628" s="117"/>
      <c r="D5628" s="326">
        <v>154060402</v>
      </c>
      <c r="E5628" s="117"/>
      <c r="F5628" s="326">
        <v>259</v>
      </c>
      <c r="G5628" s="326">
        <v>175</v>
      </c>
      <c r="H5628" s="326">
        <f t="shared" si="81"/>
        <v>434</v>
      </c>
      <c r="I5628" s="325"/>
      <c r="J5628" s="325"/>
      <c r="K5628" s="325"/>
    </row>
    <row r="5629" spans="1:11">
      <c r="A5629" s="682"/>
      <c r="B5629" s="681"/>
      <c r="C5629" s="117"/>
      <c r="D5629" s="324" t="s">
        <v>2</v>
      </c>
      <c r="E5629" s="323"/>
      <c r="F5629" s="322">
        <f>SUM(F5627:F5628)</f>
        <v>777</v>
      </c>
      <c r="G5629" s="322">
        <f>SUM(G5627:G5628)</f>
        <v>549</v>
      </c>
      <c r="H5629" s="322">
        <f t="shared" si="81"/>
        <v>1326</v>
      </c>
      <c r="I5629" s="322">
        <v>2</v>
      </c>
      <c r="J5629" s="322">
        <v>1</v>
      </c>
      <c r="K5629" s="322">
        <f>+I5629+J5629</f>
        <v>3</v>
      </c>
    </row>
    <row r="5630" spans="1:11">
      <c r="A5630" s="682">
        <v>127</v>
      </c>
      <c r="B5630" s="681" t="s">
        <v>5066</v>
      </c>
      <c r="C5630" s="117" t="s">
        <v>5065</v>
      </c>
      <c r="D5630" s="326">
        <v>154060403</v>
      </c>
      <c r="E5630" s="117"/>
      <c r="F5630" s="326">
        <v>465</v>
      </c>
      <c r="G5630" s="326">
        <v>348</v>
      </c>
      <c r="H5630" s="326">
        <f t="shared" si="81"/>
        <v>813</v>
      </c>
      <c r="I5630" s="326"/>
      <c r="J5630" s="325"/>
      <c r="K5630" s="325"/>
    </row>
    <row r="5631" spans="1:11">
      <c r="A5631" s="682"/>
      <c r="B5631" s="681"/>
      <c r="C5631" s="117"/>
      <c r="D5631" s="324" t="s">
        <v>2</v>
      </c>
      <c r="E5631" s="323"/>
      <c r="F5631" s="322">
        <v>465</v>
      </c>
      <c r="G5631" s="322">
        <v>348</v>
      </c>
      <c r="H5631" s="322">
        <f t="shared" si="81"/>
        <v>813</v>
      </c>
      <c r="I5631" s="322">
        <v>1</v>
      </c>
      <c r="J5631" s="322">
        <v>1</v>
      </c>
      <c r="K5631" s="322">
        <f>+I5631+J5631</f>
        <v>2</v>
      </c>
    </row>
    <row r="5632" spans="1:11">
      <c r="A5632" s="682">
        <v>128</v>
      </c>
      <c r="B5632" s="675" t="s">
        <v>5064</v>
      </c>
      <c r="C5632" s="117" t="s">
        <v>5062</v>
      </c>
      <c r="D5632" s="326">
        <v>154060404</v>
      </c>
      <c r="E5632" s="117"/>
      <c r="F5632" s="326">
        <v>553</v>
      </c>
      <c r="G5632" s="326"/>
      <c r="H5632" s="326">
        <f t="shared" si="81"/>
        <v>553</v>
      </c>
      <c r="I5632" s="325"/>
      <c r="J5632" s="325"/>
      <c r="K5632" s="325"/>
    </row>
    <row r="5633" spans="1:11">
      <c r="A5633" s="682"/>
      <c r="B5633" s="675"/>
      <c r="C5633" s="117"/>
      <c r="D5633" s="326">
        <v>154060405</v>
      </c>
      <c r="E5633" s="117"/>
      <c r="F5633" s="326">
        <v>287</v>
      </c>
      <c r="G5633" s="326"/>
      <c r="H5633" s="326">
        <f t="shared" si="81"/>
        <v>287</v>
      </c>
      <c r="I5633" s="325"/>
      <c r="J5633" s="325"/>
      <c r="K5633" s="325"/>
    </row>
    <row r="5634" spans="1:11">
      <c r="A5634" s="682"/>
      <c r="B5634" s="675"/>
      <c r="C5634" s="117"/>
      <c r="D5634" s="324" t="s">
        <v>2</v>
      </c>
      <c r="E5634" s="323"/>
      <c r="F5634" s="322">
        <f>SUM(F5632:F5633)</f>
        <v>840</v>
      </c>
      <c r="G5634" s="322"/>
      <c r="H5634" s="322">
        <f t="shared" si="81"/>
        <v>840</v>
      </c>
      <c r="I5634" s="322">
        <v>2</v>
      </c>
      <c r="J5634" s="322"/>
      <c r="K5634" s="322">
        <f>+I5634+J5634</f>
        <v>2</v>
      </c>
    </row>
    <row r="5635" spans="1:11">
      <c r="A5635" s="682">
        <v>129</v>
      </c>
      <c r="B5635" s="675" t="s">
        <v>5063</v>
      </c>
      <c r="C5635" s="117" t="s">
        <v>5062</v>
      </c>
      <c r="D5635" s="326">
        <v>154060404</v>
      </c>
      <c r="E5635" s="117"/>
      <c r="F5635" s="326"/>
      <c r="G5635" s="326">
        <v>444</v>
      </c>
      <c r="H5635" s="326">
        <f t="shared" ref="H5635:H5666" si="82">+F5635+G5635</f>
        <v>444</v>
      </c>
      <c r="I5635" s="325"/>
      <c r="J5635" s="325"/>
      <c r="K5635" s="325"/>
    </row>
    <row r="5636" spans="1:11">
      <c r="A5636" s="682"/>
      <c r="B5636" s="675"/>
      <c r="C5636" s="117"/>
      <c r="D5636" s="326">
        <v>154060405</v>
      </c>
      <c r="E5636" s="117"/>
      <c r="F5636" s="326"/>
      <c r="G5636" s="326">
        <v>239</v>
      </c>
      <c r="H5636" s="326">
        <f t="shared" si="82"/>
        <v>239</v>
      </c>
      <c r="I5636" s="325"/>
      <c r="J5636" s="325"/>
      <c r="K5636" s="325"/>
    </row>
    <row r="5637" spans="1:11">
      <c r="A5637" s="682"/>
      <c r="B5637" s="675"/>
      <c r="C5637" s="117"/>
      <c r="D5637" s="324" t="s">
        <v>2</v>
      </c>
      <c r="E5637" s="323"/>
      <c r="F5637" s="322"/>
      <c r="G5637" s="322">
        <f>SUM(G5635:G5636)</f>
        <v>683</v>
      </c>
      <c r="H5637" s="322">
        <f t="shared" si="82"/>
        <v>683</v>
      </c>
      <c r="I5637" s="322"/>
      <c r="J5637" s="322">
        <v>2</v>
      </c>
      <c r="K5637" s="322">
        <f>+I5637+J5637</f>
        <v>2</v>
      </c>
    </row>
    <row r="5638" spans="1:11">
      <c r="A5638" s="682">
        <v>130</v>
      </c>
      <c r="B5638" s="675" t="s">
        <v>5061</v>
      </c>
      <c r="C5638" s="117" t="s">
        <v>5059</v>
      </c>
      <c r="D5638" s="326">
        <v>154060406</v>
      </c>
      <c r="E5638" s="117"/>
      <c r="F5638" s="326">
        <v>641</v>
      </c>
      <c r="G5638" s="326"/>
      <c r="H5638" s="326">
        <f t="shared" si="82"/>
        <v>641</v>
      </c>
      <c r="I5638" s="325"/>
      <c r="J5638" s="325"/>
      <c r="K5638" s="325"/>
    </row>
    <row r="5639" spans="1:11">
      <c r="A5639" s="682"/>
      <c r="B5639" s="675"/>
      <c r="C5639" s="117"/>
      <c r="D5639" s="326">
        <v>154060407</v>
      </c>
      <c r="E5639" s="117"/>
      <c r="F5639" s="326">
        <v>390</v>
      </c>
      <c r="G5639" s="326"/>
      <c r="H5639" s="326">
        <f t="shared" si="82"/>
        <v>390</v>
      </c>
      <c r="I5639" s="325"/>
      <c r="J5639" s="325"/>
      <c r="K5639" s="325"/>
    </row>
    <row r="5640" spans="1:11">
      <c r="A5640" s="682"/>
      <c r="B5640" s="675"/>
      <c r="C5640" s="117"/>
      <c r="D5640" s="324" t="s">
        <v>2</v>
      </c>
      <c r="E5640" s="323"/>
      <c r="F5640" s="322">
        <f>SUM(F5638:F5639)</f>
        <v>1031</v>
      </c>
      <c r="G5640" s="322"/>
      <c r="H5640" s="322">
        <f t="shared" si="82"/>
        <v>1031</v>
      </c>
      <c r="I5640" s="322">
        <v>3</v>
      </c>
      <c r="J5640" s="322"/>
      <c r="K5640" s="322">
        <f>+I5640+J5640</f>
        <v>3</v>
      </c>
    </row>
    <row r="5641" spans="1:11">
      <c r="A5641" s="682">
        <v>131</v>
      </c>
      <c r="B5641" s="675" t="s">
        <v>5060</v>
      </c>
      <c r="C5641" s="117" t="s">
        <v>5059</v>
      </c>
      <c r="D5641" s="326">
        <v>154060406</v>
      </c>
      <c r="E5641" s="117"/>
      <c r="F5641" s="326"/>
      <c r="G5641" s="326">
        <v>457</v>
      </c>
      <c r="H5641" s="326">
        <f t="shared" si="82"/>
        <v>457</v>
      </c>
      <c r="I5641" s="325"/>
      <c r="J5641" s="325"/>
      <c r="K5641" s="325"/>
    </row>
    <row r="5642" spans="1:11">
      <c r="A5642" s="682"/>
      <c r="B5642" s="675"/>
      <c r="C5642" s="117"/>
      <c r="D5642" s="326">
        <v>154060407</v>
      </c>
      <c r="E5642" s="117"/>
      <c r="F5642" s="326"/>
      <c r="G5642" s="326">
        <v>303</v>
      </c>
      <c r="H5642" s="326">
        <f t="shared" si="82"/>
        <v>303</v>
      </c>
      <c r="I5642" s="325"/>
      <c r="J5642" s="325"/>
      <c r="K5642" s="325"/>
    </row>
    <row r="5643" spans="1:11">
      <c r="A5643" s="682"/>
      <c r="B5643" s="675"/>
      <c r="C5643" s="117"/>
      <c r="D5643" s="324" t="s">
        <v>2</v>
      </c>
      <c r="E5643" s="323"/>
      <c r="F5643" s="327"/>
      <c r="G5643" s="322">
        <f>SUM(G5641:G5642)</f>
        <v>760</v>
      </c>
      <c r="H5643" s="322">
        <f t="shared" si="82"/>
        <v>760</v>
      </c>
      <c r="I5643" s="322"/>
      <c r="J5643" s="322">
        <v>2</v>
      </c>
      <c r="K5643" s="322">
        <f>+I5643+J5643</f>
        <v>2</v>
      </c>
    </row>
    <row r="5644" spans="1:11">
      <c r="A5644" s="682">
        <v>132</v>
      </c>
      <c r="B5644" s="675" t="s">
        <v>5058</v>
      </c>
      <c r="C5644" s="117" t="s">
        <v>5056</v>
      </c>
      <c r="D5644" s="326">
        <v>154060408</v>
      </c>
      <c r="E5644" s="117"/>
      <c r="F5644" s="326">
        <v>391</v>
      </c>
      <c r="G5644" s="326"/>
      <c r="H5644" s="326">
        <f t="shared" si="82"/>
        <v>391</v>
      </c>
      <c r="I5644" s="325"/>
      <c r="J5644" s="325"/>
      <c r="K5644" s="325"/>
    </row>
    <row r="5645" spans="1:11">
      <c r="A5645" s="682"/>
      <c r="B5645" s="675"/>
      <c r="C5645" s="117"/>
      <c r="D5645" s="326">
        <v>154060409</v>
      </c>
      <c r="E5645" s="117"/>
      <c r="F5645" s="326">
        <v>666</v>
      </c>
      <c r="G5645" s="326"/>
      <c r="H5645" s="326">
        <f t="shared" si="82"/>
        <v>666</v>
      </c>
      <c r="I5645" s="325"/>
      <c r="J5645" s="325"/>
      <c r="K5645" s="325"/>
    </row>
    <row r="5646" spans="1:11">
      <c r="A5646" s="682"/>
      <c r="B5646" s="675"/>
      <c r="C5646" s="117"/>
      <c r="D5646" s="324" t="s">
        <v>2</v>
      </c>
      <c r="E5646" s="323"/>
      <c r="F5646" s="322">
        <f>SUM(F5644:F5645)</f>
        <v>1057</v>
      </c>
      <c r="G5646" s="322"/>
      <c r="H5646" s="322">
        <f t="shared" si="82"/>
        <v>1057</v>
      </c>
      <c r="I5646" s="322">
        <v>3</v>
      </c>
      <c r="J5646" s="322"/>
      <c r="K5646" s="322">
        <f>+I5646+J5646</f>
        <v>3</v>
      </c>
    </row>
    <row r="5647" spans="1:11">
      <c r="A5647" s="682">
        <v>133</v>
      </c>
      <c r="B5647" s="675" t="s">
        <v>5057</v>
      </c>
      <c r="C5647" s="117" t="s">
        <v>5056</v>
      </c>
      <c r="D5647" s="326">
        <v>154060408</v>
      </c>
      <c r="E5647" s="117"/>
      <c r="F5647" s="326"/>
      <c r="G5647" s="326">
        <v>269</v>
      </c>
      <c r="H5647" s="326">
        <f t="shared" si="82"/>
        <v>269</v>
      </c>
      <c r="I5647" s="325"/>
      <c r="J5647" s="325"/>
      <c r="K5647" s="325"/>
    </row>
    <row r="5648" spans="1:11">
      <c r="A5648" s="682"/>
      <c r="B5648" s="675"/>
      <c r="C5648" s="117"/>
      <c r="D5648" s="326">
        <v>154060409</v>
      </c>
      <c r="E5648" s="117"/>
      <c r="F5648" s="326"/>
      <c r="G5648" s="326">
        <v>445</v>
      </c>
      <c r="H5648" s="326">
        <f t="shared" si="82"/>
        <v>445</v>
      </c>
      <c r="I5648" s="325"/>
      <c r="J5648" s="325"/>
      <c r="K5648" s="325"/>
    </row>
    <row r="5649" spans="1:11">
      <c r="A5649" s="682"/>
      <c r="B5649" s="675"/>
      <c r="C5649" s="117"/>
      <c r="D5649" s="324" t="s">
        <v>2</v>
      </c>
      <c r="E5649" s="323"/>
      <c r="F5649" s="327"/>
      <c r="G5649" s="322">
        <f>SUM(G5647:G5648)</f>
        <v>714</v>
      </c>
      <c r="H5649" s="322">
        <f t="shared" si="82"/>
        <v>714</v>
      </c>
      <c r="I5649" s="322"/>
      <c r="J5649" s="322">
        <v>2</v>
      </c>
      <c r="K5649" s="322">
        <f>+I5649+J5649</f>
        <v>2</v>
      </c>
    </row>
    <row r="5650" spans="1:11">
      <c r="A5650" s="682">
        <v>134</v>
      </c>
      <c r="B5650" s="675" t="s">
        <v>5055</v>
      </c>
      <c r="C5650" s="117" t="s">
        <v>5053</v>
      </c>
      <c r="D5650" s="326">
        <v>154060107</v>
      </c>
      <c r="E5650" s="117"/>
      <c r="F5650" s="326">
        <v>304</v>
      </c>
      <c r="G5650" s="326">
        <v>241</v>
      </c>
      <c r="H5650" s="326">
        <f t="shared" si="82"/>
        <v>545</v>
      </c>
      <c r="I5650" s="325"/>
      <c r="J5650" s="325"/>
      <c r="K5650" s="325"/>
    </row>
    <row r="5651" spans="1:11">
      <c r="A5651" s="682"/>
      <c r="B5651" s="675"/>
      <c r="C5651" s="117"/>
      <c r="D5651" s="326">
        <v>154060108</v>
      </c>
      <c r="E5651" s="117"/>
      <c r="F5651" s="326">
        <v>347</v>
      </c>
      <c r="G5651" s="326">
        <v>324</v>
      </c>
      <c r="H5651" s="326">
        <f t="shared" si="82"/>
        <v>671</v>
      </c>
      <c r="I5651" s="325"/>
      <c r="J5651" s="325"/>
      <c r="K5651" s="325"/>
    </row>
    <row r="5652" spans="1:11">
      <c r="A5652" s="682"/>
      <c r="B5652" s="675"/>
      <c r="C5652" s="117"/>
      <c r="D5652" s="324" t="s">
        <v>2</v>
      </c>
      <c r="E5652" s="323"/>
      <c r="F5652" s="322">
        <f>SUM(F5650:F5651)</f>
        <v>651</v>
      </c>
      <c r="G5652" s="322">
        <f>SUM(G5650:G5651)</f>
        <v>565</v>
      </c>
      <c r="H5652" s="322">
        <f>SUM(H5650:H5651)</f>
        <v>1216</v>
      </c>
      <c r="I5652" s="322">
        <v>2</v>
      </c>
      <c r="J5652" s="322">
        <v>1</v>
      </c>
      <c r="K5652" s="322">
        <f>+I5652+J5652</f>
        <v>3</v>
      </c>
    </row>
    <row r="5653" spans="1:11">
      <c r="A5653" s="682">
        <v>135</v>
      </c>
      <c r="B5653" s="675" t="s">
        <v>5054</v>
      </c>
      <c r="C5653" s="117" t="s">
        <v>5053</v>
      </c>
      <c r="D5653" s="326">
        <v>154060109</v>
      </c>
      <c r="E5653" s="117"/>
      <c r="F5653" s="326">
        <v>777</v>
      </c>
      <c r="G5653" s="326">
        <v>647</v>
      </c>
      <c r="H5653" s="326">
        <f t="shared" ref="H5653:H5688" si="83">+F5653+G5653</f>
        <v>1424</v>
      </c>
      <c r="I5653" s="325"/>
      <c r="J5653" s="325"/>
      <c r="K5653" s="325"/>
    </row>
    <row r="5654" spans="1:11">
      <c r="A5654" s="682"/>
      <c r="B5654" s="675"/>
      <c r="C5654" s="117"/>
      <c r="D5654" s="324" t="s">
        <v>2</v>
      </c>
      <c r="E5654" s="323"/>
      <c r="F5654" s="327">
        <v>777</v>
      </c>
      <c r="G5654" s="322">
        <f>SUM(G5653:G5653)</f>
        <v>647</v>
      </c>
      <c r="H5654" s="322">
        <f t="shared" si="83"/>
        <v>1424</v>
      </c>
      <c r="I5654" s="322">
        <v>2</v>
      </c>
      <c r="J5654" s="322">
        <v>1</v>
      </c>
      <c r="K5654" s="322">
        <f>+I5654+J5654</f>
        <v>3</v>
      </c>
    </row>
    <row r="5655" spans="1:11">
      <c r="A5655" s="682">
        <v>136</v>
      </c>
      <c r="B5655" s="675" t="s">
        <v>5052</v>
      </c>
      <c r="C5655" s="117" t="s">
        <v>5050</v>
      </c>
      <c r="D5655" s="326">
        <v>154060104</v>
      </c>
      <c r="E5655" s="117"/>
      <c r="F5655" s="326">
        <v>385</v>
      </c>
      <c r="G5655" s="326"/>
      <c r="H5655" s="326">
        <f t="shared" si="83"/>
        <v>385</v>
      </c>
      <c r="I5655" s="325"/>
      <c r="J5655" s="325"/>
      <c r="K5655" s="325"/>
    </row>
    <row r="5656" spans="1:11">
      <c r="A5656" s="682"/>
      <c r="B5656" s="675"/>
      <c r="C5656" s="117"/>
      <c r="D5656" s="326">
        <v>154060105</v>
      </c>
      <c r="E5656" s="117"/>
      <c r="F5656" s="326">
        <v>433</v>
      </c>
      <c r="G5656" s="326"/>
      <c r="H5656" s="326">
        <f t="shared" si="83"/>
        <v>433</v>
      </c>
      <c r="I5656" s="325"/>
      <c r="J5656" s="325"/>
      <c r="K5656" s="325"/>
    </row>
    <row r="5657" spans="1:11">
      <c r="A5657" s="682"/>
      <c r="B5657" s="675"/>
      <c r="C5657" s="117"/>
      <c r="D5657" s="326">
        <v>154060106</v>
      </c>
      <c r="E5657" s="117"/>
      <c r="F5657" s="326">
        <v>289</v>
      </c>
      <c r="G5657" s="326"/>
      <c r="H5657" s="326">
        <f t="shared" si="83"/>
        <v>289</v>
      </c>
      <c r="I5657" s="325"/>
      <c r="J5657" s="325"/>
      <c r="K5657" s="325"/>
    </row>
    <row r="5658" spans="1:11">
      <c r="A5658" s="682"/>
      <c r="B5658" s="675"/>
      <c r="C5658" s="117"/>
      <c r="D5658" s="324" t="s">
        <v>2</v>
      </c>
      <c r="E5658" s="323"/>
      <c r="F5658" s="322">
        <f>SUM(F5655:F5657)</f>
        <v>1107</v>
      </c>
      <c r="G5658" s="322"/>
      <c r="H5658" s="322">
        <f t="shared" si="83"/>
        <v>1107</v>
      </c>
      <c r="I5658" s="322">
        <v>3</v>
      </c>
      <c r="J5658" s="322"/>
      <c r="K5658" s="322">
        <f>+I5658+J5658</f>
        <v>3</v>
      </c>
    </row>
    <row r="5659" spans="1:11">
      <c r="A5659" s="682">
        <v>137</v>
      </c>
      <c r="B5659" s="675" t="s">
        <v>5051</v>
      </c>
      <c r="C5659" s="117" t="s">
        <v>5050</v>
      </c>
      <c r="D5659" s="326">
        <v>154060104</v>
      </c>
      <c r="E5659" s="117"/>
      <c r="F5659" s="326"/>
      <c r="G5659" s="326">
        <v>322</v>
      </c>
      <c r="H5659" s="326">
        <f t="shared" si="83"/>
        <v>322</v>
      </c>
      <c r="I5659" s="325"/>
      <c r="J5659" s="325"/>
      <c r="K5659" s="325"/>
    </row>
    <row r="5660" spans="1:11">
      <c r="A5660" s="682"/>
      <c r="B5660" s="675"/>
      <c r="C5660" s="117"/>
      <c r="D5660" s="326">
        <v>154060105</v>
      </c>
      <c r="E5660" s="117"/>
      <c r="F5660" s="326"/>
      <c r="G5660" s="326">
        <v>362</v>
      </c>
      <c r="H5660" s="326">
        <f t="shared" si="83"/>
        <v>362</v>
      </c>
      <c r="I5660" s="325"/>
      <c r="J5660" s="325"/>
      <c r="K5660" s="325"/>
    </row>
    <row r="5661" spans="1:11">
      <c r="A5661" s="682"/>
      <c r="B5661" s="675"/>
      <c r="C5661" s="117"/>
      <c r="D5661" s="326">
        <v>154060106</v>
      </c>
      <c r="E5661" s="117"/>
      <c r="F5661" s="326"/>
      <c r="G5661" s="326">
        <v>214</v>
      </c>
      <c r="H5661" s="326">
        <f t="shared" si="83"/>
        <v>214</v>
      </c>
      <c r="I5661" s="325"/>
      <c r="J5661" s="325"/>
      <c r="K5661" s="325"/>
    </row>
    <row r="5662" spans="1:11">
      <c r="A5662" s="682"/>
      <c r="B5662" s="675"/>
      <c r="C5662" s="117"/>
      <c r="D5662" s="324" t="s">
        <v>2</v>
      </c>
      <c r="E5662" s="323"/>
      <c r="F5662" s="327"/>
      <c r="G5662" s="322">
        <f>SUM(G5659:G5661)</f>
        <v>898</v>
      </c>
      <c r="H5662" s="322">
        <f t="shared" si="83"/>
        <v>898</v>
      </c>
      <c r="I5662" s="322"/>
      <c r="J5662" s="322">
        <v>2</v>
      </c>
      <c r="K5662" s="322">
        <f>+I5662+J5662</f>
        <v>2</v>
      </c>
    </row>
    <row r="5663" spans="1:11">
      <c r="A5663" s="682">
        <v>138</v>
      </c>
      <c r="B5663" s="675" t="s">
        <v>5049</v>
      </c>
      <c r="C5663" s="117" t="s">
        <v>5047</v>
      </c>
      <c r="D5663" s="326">
        <v>154060101</v>
      </c>
      <c r="E5663" s="117"/>
      <c r="F5663" s="326">
        <v>449</v>
      </c>
      <c r="G5663" s="326"/>
      <c r="H5663" s="326">
        <f t="shared" si="83"/>
        <v>449</v>
      </c>
      <c r="I5663" s="325"/>
      <c r="J5663" s="325"/>
      <c r="K5663" s="325"/>
    </row>
    <row r="5664" spans="1:11">
      <c r="A5664" s="682"/>
      <c r="B5664" s="675"/>
      <c r="C5664" s="117"/>
      <c r="D5664" s="326">
        <v>154060102</v>
      </c>
      <c r="E5664" s="117"/>
      <c r="F5664" s="326">
        <v>397</v>
      </c>
      <c r="G5664" s="326"/>
      <c r="H5664" s="326">
        <f t="shared" si="83"/>
        <v>397</v>
      </c>
      <c r="I5664" s="325"/>
      <c r="J5664" s="325"/>
      <c r="K5664" s="325"/>
    </row>
    <row r="5665" spans="1:11">
      <c r="A5665" s="682"/>
      <c r="B5665" s="675"/>
      <c r="C5665" s="117"/>
      <c r="D5665" s="326">
        <v>154060103</v>
      </c>
      <c r="E5665" s="117"/>
      <c r="F5665" s="326">
        <v>131</v>
      </c>
      <c r="G5665" s="326"/>
      <c r="H5665" s="326">
        <f t="shared" si="83"/>
        <v>131</v>
      </c>
      <c r="I5665" s="325"/>
      <c r="J5665" s="325"/>
      <c r="K5665" s="325"/>
    </row>
    <row r="5666" spans="1:11">
      <c r="A5666" s="682"/>
      <c r="B5666" s="675"/>
      <c r="C5666" s="117"/>
      <c r="D5666" s="324" t="s">
        <v>2</v>
      </c>
      <c r="E5666" s="323"/>
      <c r="F5666" s="322">
        <f>SUM(F5663:F5665)</f>
        <v>977</v>
      </c>
      <c r="G5666" s="322"/>
      <c r="H5666" s="322">
        <f t="shared" si="83"/>
        <v>977</v>
      </c>
      <c r="I5666" s="322">
        <v>2</v>
      </c>
      <c r="J5666" s="322"/>
      <c r="K5666" s="322">
        <f>+I5666+J5666</f>
        <v>2</v>
      </c>
    </row>
    <row r="5667" spans="1:11">
      <c r="A5667" s="682">
        <v>139</v>
      </c>
      <c r="B5667" s="675" t="s">
        <v>5048</v>
      </c>
      <c r="C5667" s="117" t="s">
        <v>5047</v>
      </c>
      <c r="D5667" s="326">
        <v>154060101</v>
      </c>
      <c r="E5667" s="117"/>
      <c r="F5667" s="326"/>
      <c r="G5667" s="326">
        <v>335</v>
      </c>
      <c r="H5667" s="326">
        <f t="shared" si="83"/>
        <v>335</v>
      </c>
      <c r="I5667" s="325"/>
      <c r="J5667" s="325"/>
      <c r="K5667" s="325"/>
    </row>
    <row r="5668" spans="1:11">
      <c r="A5668" s="682"/>
      <c r="B5668" s="675"/>
      <c r="C5668" s="117"/>
      <c r="D5668" s="326">
        <v>154060102</v>
      </c>
      <c r="E5668" s="117"/>
      <c r="F5668" s="326"/>
      <c r="G5668" s="326">
        <v>260</v>
      </c>
      <c r="H5668" s="326">
        <f t="shared" si="83"/>
        <v>260</v>
      </c>
      <c r="I5668" s="325"/>
      <c r="J5668" s="325"/>
      <c r="K5668" s="325"/>
    </row>
    <row r="5669" spans="1:11">
      <c r="A5669" s="682"/>
      <c r="B5669" s="675"/>
      <c r="C5669" s="117"/>
      <c r="D5669" s="326">
        <v>154060103</v>
      </c>
      <c r="E5669" s="117"/>
      <c r="F5669" s="326"/>
      <c r="G5669" s="326">
        <v>79</v>
      </c>
      <c r="H5669" s="326">
        <f t="shared" si="83"/>
        <v>79</v>
      </c>
      <c r="I5669" s="325"/>
      <c r="J5669" s="325"/>
      <c r="K5669" s="325"/>
    </row>
    <row r="5670" spans="1:11">
      <c r="A5670" s="682"/>
      <c r="B5670" s="675"/>
      <c r="C5670" s="117"/>
      <c r="D5670" s="324" t="s">
        <v>2</v>
      </c>
      <c r="E5670" s="323"/>
      <c r="F5670" s="327"/>
      <c r="G5670" s="322">
        <f>SUM(G5667:G5669)</f>
        <v>674</v>
      </c>
      <c r="H5670" s="322">
        <f t="shared" si="83"/>
        <v>674</v>
      </c>
      <c r="I5670" s="322"/>
      <c r="J5670" s="322">
        <v>2</v>
      </c>
      <c r="K5670" s="322">
        <f>+I5670+J5670</f>
        <v>2</v>
      </c>
    </row>
    <row r="5671" spans="1:11">
      <c r="A5671" s="682">
        <v>140</v>
      </c>
      <c r="B5671" s="675" t="s">
        <v>5046</v>
      </c>
      <c r="C5671" s="117" t="s">
        <v>5044</v>
      </c>
      <c r="D5671" s="326">
        <v>154060201</v>
      </c>
      <c r="E5671" s="117"/>
      <c r="F5671" s="326">
        <v>544</v>
      </c>
      <c r="G5671" s="326"/>
      <c r="H5671" s="326">
        <f t="shared" si="83"/>
        <v>544</v>
      </c>
      <c r="I5671" s="325"/>
      <c r="J5671" s="325"/>
      <c r="K5671" s="325"/>
    </row>
    <row r="5672" spans="1:11">
      <c r="A5672" s="682"/>
      <c r="B5672" s="675"/>
      <c r="C5672" s="117"/>
      <c r="D5672" s="326">
        <v>154060202</v>
      </c>
      <c r="E5672" s="117"/>
      <c r="F5672" s="326">
        <v>476</v>
      </c>
      <c r="G5672" s="326"/>
      <c r="H5672" s="326">
        <f t="shared" si="83"/>
        <v>476</v>
      </c>
      <c r="I5672" s="325"/>
      <c r="J5672" s="325"/>
      <c r="K5672" s="325"/>
    </row>
    <row r="5673" spans="1:11">
      <c r="A5673" s="682"/>
      <c r="B5673" s="675"/>
      <c r="C5673" s="117"/>
      <c r="D5673" s="324" t="s">
        <v>2</v>
      </c>
      <c r="E5673" s="323"/>
      <c r="F5673" s="322">
        <f>SUM(F5671:F5672)</f>
        <v>1020</v>
      </c>
      <c r="G5673" s="322"/>
      <c r="H5673" s="322">
        <f t="shared" si="83"/>
        <v>1020</v>
      </c>
      <c r="I5673" s="322">
        <v>3</v>
      </c>
      <c r="J5673" s="322"/>
      <c r="K5673" s="322">
        <f>+I5673+J5673</f>
        <v>3</v>
      </c>
    </row>
    <row r="5674" spans="1:11">
      <c r="A5674" s="682">
        <v>141</v>
      </c>
      <c r="B5674" s="675" t="s">
        <v>5045</v>
      </c>
      <c r="C5674" s="117" t="s">
        <v>5044</v>
      </c>
      <c r="D5674" s="326">
        <v>154060201</v>
      </c>
      <c r="E5674" s="117"/>
      <c r="F5674" s="326"/>
      <c r="G5674" s="326">
        <v>433</v>
      </c>
      <c r="H5674" s="326">
        <f t="shared" si="83"/>
        <v>433</v>
      </c>
      <c r="I5674" s="325"/>
      <c r="J5674" s="325"/>
      <c r="K5674" s="325"/>
    </row>
    <row r="5675" spans="1:11">
      <c r="A5675" s="682"/>
      <c r="B5675" s="675"/>
      <c r="C5675" s="117"/>
      <c r="D5675" s="326">
        <v>154060202</v>
      </c>
      <c r="E5675" s="117"/>
      <c r="F5675" s="326"/>
      <c r="G5675" s="326">
        <v>369</v>
      </c>
      <c r="H5675" s="326">
        <f t="shared" si="83"/>
        <v>369</v>
      </c>
      <c r="I5675" s="325"/>
      <c r="J5675" s="325"/>
      <c r="K5675" s="325"/>
    </row>
    <row r="5676" spans="1:11">
      <c r="A5676" s="682"/>
      <c r="B5676" s="675"/>
      <c r="C5676" s="117"/>
      <c r="D5676" s="324" t="s">
        <v>2</v>
      </c>
      <c r="E5676" s="323"/>
      <c r="F5676" s="327"/>
      <c r="G5676" s="322">
        <f>SUM(G5674:G5675)</f>
        <v>802</v>
      </c>
      <c r="H5676" s="322">
        <f t="shared" si="83"/>
        <v>802</v>
      </c>
      <c r="I5676" s="322"/>
      <c r="J5676" s="322">
        <v>2</v>
      </c>
      <c r="K5676" s="322">
        <f>+I5676+J5676</f>
        <v>2</v>
      </c>
    </row>
    <row r="5677" spans="1:11">
      <c r="A5677" s="682">
        <v>142</v>
      </c>
      <c r="B5677" s="675" t="s">
        <v>5043</v>
      </c>
      <c r="C5677" s="117" t="s">
        <v>5041</v>
      </c>
      <c r="D5677" s="326">
        <v>154060203</v>
      </c>
      <c r="E5677" s="117"/>
      <c r="F5677" s="326">
        <v>550</v>
      </c>
      <c r="G5677" s="326">
        <v>383</v>
      </c>
      <c r="H5677" s="326">
        <f t="shared" si="83"/>
        <v>933</v>
      </c>
      <c r="I5677" s="325"/>
      <c r="J5677" s="325"/>
      <c r="K5677" s="325"/>
    </row>
    <row r="5678" spans="1:11">
      <c r="A5678" s="682"/>
      <c r="B5678" s="675"/>
      <c r="C5678" s="117"/>
      <c r="D5678" s="324" t="s">
        <v>2</v>
      </c>
      <c r="E5678" s="323"/>
      <c r="F5678" s="322">
        <f>SUM(F5677:F5677)</f>
        <v>550</v>
      </c>
      <c r="G5678" s="322">
        <f>SUM(G5677:G5677)</f>
        <v>383</v>
      </c>
      <c r="H5678" s="322">
        <f t="shared" si="83"/>
        <v>933</v>
      </c>
      <c r="I5678" s="322">
        <v>1</v>
      </c>
      <c r="J5678" s="322">
        <v>1</v>
      </c>
      <c r="K5678" s="322">
        <f>+I5678+J5678</f>
        <v>2</v>
      </c>
    </row>
    <row r="5679" spans="1:11">
      <c r="A5679" s="682">
        <v>143</v>
      </c>
      <c r="B5679" s="675" t="s">
        <v>5042</v>
      </c>
      <c r="C5679" s="117" t="s">
        <v>5041</v>
      </c>
      <c r="D5679" s="326">
        <v>154060204</v>
      </c>
      <c r="E5679" s="117"/>
      <c r="F5679" s="326">
        <v>612</v>
      </c>
      <c r="G5679" s="326">
        <v>449</v>
      </c>
      <c r="H5679" s="326">
        <f t="shared" si="83"/>
        <v>1061</v>
      </c>
      <c r="I5679" s="325"/>
      <c r="J5679" s="325"/>
      <c r="K5679" s="325"/>
    </row>
    <row r="5680" spans="1:11">
      <c r="A5680" s="682"/>
      <c r="B5680" s="675"/>
      <c r="C5680" s="117"/>
      <c r="D5680" s="324" t="s">
        <v>2</v>
      </c>
      <c r="E5680" s="323"/>
      <c r="F5680" s="327">
        <v>612</v>
      </c>
      <c r="G5680" s="322">
        <f>SUM(G5679:G5679)</f>
        <v>449</v>
      </c>
      <c r="H5680" s="322">
        <f t="shared" si="83"/>
        <v>1061</v>
      </c>
      <c r="I5680" s="322">
        <v>2</v>
      </c>
      <c r="J5680" s="322">
        <v>1</v>
      </c>
      <c r="K5680" s="322">
        <f>+I5680+J5680</f>
        <v>3</v>
      </c>
    </row>
    <row r="5681" spans="1:11">
      <c r="A5681" s="682">
        <v>144</v>
      </c>
      <c r="B5681" s="675" t="s">
        <v>5040</v>
      </c>
      <c r="C5681" s="117" t="s">
        <v>5039</v>
      </c>
      <c r="D5681" s="326">
        <v>154060701</v>
      </c>
      <c r="E5681" s="117"/>
      <c r="F5681" s="326">
        <v>358</v>
      </c>
      <c r="G5681" s="326">
        <v>307</v>
      </c>
      <c r="H5681" s="326">
        <f t="shared" si="83"/>
        <v>665</v>
      </c>
      <c r="I5681" s="325"/>
      <c r="J5681" s="325"/>
      <c r="K5681" s="325"/>
    </row>
    <row r="5682" spans="1:11">
      <c r="A5682" s="682"/>
      <c r="B5682" s="675"/>
      <c r="C5682" s="117"/>
      <c r="D5682" s="326">
        <v>154060702</v>
      </c>
      <c r="E5682" s="117"/>
      <c r="F5682" s="326">
        <v>239</v>
      </c>
      <c r="G5682" s="326">
        <v>197</v>
      </c>
      <c r="H5682" s="326">
        <f t="shared" si="83"/>
        <v>436</v>
      </c>
      <c r="I5682" s="325"/>
      <c r="J5682" s="325"/>
      <c r="K5682" s="325"/>
    </row>
    <row r="5683" spans="1:11">
      <c r="A5683" s="682"/>
      <c r="B5683" s="675"/>
      <c r="C5683" s="117"/>
      <c r="D5683" s="324" t="s">
        <v>2</v>
      </c>
      <c r="E5683" s="323"/>
      <c r="F5683" s="322">
        <f>SUM(F5681:F5682)</f>
        <v>597</v>
      </c>
      <c r="G5683" s="322">
        <f>SUM(G5681:G5682)</f>
        <v>504</v>
      </c>
      <c r="H5683" s="322">
        <f t="shared" si="83"/>
        <v>1101</v>
      </c>
      <c r="I5683" s="322">
        <v>2</v>
      </c>
      <c r="J5683" s="322">
        <v>1</v>
      </c>
      <c r="K5683" s="322">
        <f>+I5683+J5683</f>
        <v>3</v>
      </c>
    </row>
    <row r="5684" spans="1:11">
      <c r="A5684" s="682">
        <v>145</v>
      </c>
      <c r="B5684" s="675" t="s">
        <v>5038</v>
      </c>
      <c r="C5684" s="117" t="s">
        <v>5037</v>
      </c>
      <c r="D5684" s="326">
        <v>154060703</v>
      </c>
      <c r="E5684" s="117"/>
      <c r="F5684" s="326">
        <v>473</v>
      </c>
      <c r="G5684" s="326">
        <v>421</v>
      </c>
      <c r="H5684" s="326">
        <f t="shared" si="83"/>
        <v>894</v>
      </c>
      <c r="I5684" s="325"/>
      <c r="J5684" s="325"/>
      <c r="K5684" s="325"/>
    </row>
    <row r="5685" spans="1:11">
      <c r="A5685" s="682"/>
      <c r="B5685" s="675"/>
      <c r="C5685" s="117"/>
      <c r="D5685" s="326">
        <v>154060704</v>
      </c>
      <c r="E5685" s="117"/>
      <c r="F5685" s="326">
        <v>227</v>
      </c>
      <c r="G5685" s="326">
        <v>232</v>
      </c>
      <c r="H5685" s="326">
        <f t="shared" si="83"/>
        <v>459</v>
      </c>
      <c r="I5685" s="325"/>
      <c r="J5685" s="325"/>
      <c r="K5685" s="325"/>
    </row>
    <row r="5686" spans="1:11">
      <c r="A5686" s="682"/>
      <c r="B5686" s="675"/>
      <c r="C5686" s="117"/>
      <c r="D5686" s="324" t="s">
        <v>2</v>
      </c>
      <c r="E5686" s="323"/>
      <c r="F5686" s="322">
        <f>SUM(F5684:F5685)</f>
        <v>700</v>
      </c>
      <c r="G5686" s="322">
        <f>SUM(G5684:G5685)</f>
        <v>653</v>
      </c>
      <c r="H5686" s="322">
        <f t="shared" si="83"/>
        <v>1353</v>
      </c>
      <c r="I5686" s="322">
        <v>2</v>
      </c>
      <c r="J5686" s="322">
        <v>1</v>
      </c>
      <c r="K5686" s="322">
        <f>+I5686+J5686</f>
        <v>3</v>
      </c>
    </row>
    <row r="5687" spans="1:11">
      <c r="A5687" s="682">
        <v>146</v>
      </c>
      <c r="B5687" s="690" t="s">
        <v>5036</v>
      </c>
      <c r="C5687" s="117" t="s">
        <v>5034</v>
      </c>
      <c r="D5687" s="326">
        <v>154060707</v>
      </c>
      <c r="E5687" s="117"/>
      <c r="F5687" s="326">
        <v>233</v>
      </c>
      <c r="G5687" s="326">
        <v>166</v>
      </c>
      <c r="H5687" s="326">
        <f t="shared" si="83"/>
        <v>399</v>
      </c>
      <c r="I5687" s="325"/>
      <c r="J5687" s="325"/>
      <c r="K5687" s="325"/>
    </row>
    <row r="5688" spans="1:11">
      <c r="A5688" s="682"/>
      <c r="B5688" s="690"/>
      <c r="C5688" s="117"/>
      <c r="D5688" s="326">
        <v>154060708</v>
      </c>
      <c r="E5688" s="117"/>
      <c r="F5688" s="326">
        <v>219</v>
      </c>
      <c r="G5688" s="326">
        <v>154</v>
      </c>
      <c r="H5688" s="326">
        <f t="shared" si="83"/>
        <v>373</v>
      </c>
      <c r="I5688" s="325"/>
      <c r="J5688" s="325"/>
      <c r="K5688" s="325"/>
    </row>
    <row r="5689" spans="1:11">
      <c r="A5689" s="682"/>
      <c r="B5689" s="690"/>
      <c r="C5689" s="117"/>
      <c r="D5689" s="324" t="s">
        <v>2</v>
      </c>
      <c r="E5689" s="323"/>
      <c r="F5689" s="322">
        <f>SUM(F5687:F5688)</f>
        <v>452</v>
      </c>
      <c r="G5689" s="322">
        <f>SUM(G5687:G5688)</f>
        <v>320</v>
      </c>
      <c r="H5689" s="322">
        <f>SUM(H5687:H5688)</f>
        <v>772</v>
      </c>
      <c r="I5689" s="322">
        <v>1</v>
      </c>
      <c r="J5689" s="322">
        <v>1</v>
      </c>
      <c r="K5689" s="322">
        <f>+I5689+J5689</f>
        <v>2</v>
      </c>
    </row>
    <row r="5690" spans="1:11">
      <c r="A5690" s="682">
        <v>147</v>
      </c>
      <c r="B5690" s="681" t="s">
        <v>5035</v>
      </c>
      <c r="C5690" s="117" t="s">
        <v>5034</v>
      </c>
      <c r="D5690" s="326">
        <v>154060705</v>
      </c>
      <c r="E5690" s="117"/>
      <c r="F5690" s="326">
        <v>426</v>
      </c>
      <c r="G5690" s="326">
        <v>333</v>
      </c>
      <c r="H5690" s="326">
        <f>+F5690+G5690</f>
        <v>759</v>
      </c>
      <c r="I5690" s="325"/>
      <c r="J5690" s="325"/>
      <c r="K5690" s="325"/>
    </row>
    <row r="5691" spans="1:11">
      <c r="A5691" s="682"/>
      <c r="B5691" s="681"/>
      <c r="C5691" s="117"/>
      <c r="D5691" s="326">
        <v>154060706</v>
      </c>
      <c r="E5691" s="117"/>
      <c r="F5691" s="326">
        <v>340</v>
      </c>
      <c r="G5691" s="326">
        <v>273</v>
      </c>
      <c r="H5691" s="326">
        <f>+F5691+G5691</f>
        <v>613</v>
      </c>
      <c r="I5691" s="325"/>
      <c r="J5691" s="325"/>
      <c r="K5691" s="325"/>
    </row>
    <row r="5692" spans="1:11">
      <c r="A5692" s="682"/>
      <c r="B5692" s="681"/>
      <c r="C5692" s="117"/>
      <c r="D5692" s="324" t="s">
        <v>2</v>
      </c>
      <c r="E5692" s="323"/>
      <c r="F5692" s="322">
        <f>SUM(F5690:F5691)</f>
        <v>766</v>
      </c>
      <c r="G5692" s="322">
        <f>SUM(G5690:G5691)</f>
        <v>606</v>
      </c>
      <c r="H5692" s="322">
        <f>SUM(H5690:H5691)</f>
        <v>1372</v>
      </c>
      <c r="I5692" s="322">
        <v>2</v>
      </c>
      <c r="J5692" s="322">
        <v>1</v>
      </c>
      <c r="K5692" s="322">
        <f>+I5692+J5692</f>
        <v>3</v>
      </c>
    </row>
    <row r="5693" spans="1:11">
      <c r="A5693" s="682">
        <v>148</v>
      </c>
      <c r="B5693" s="675" t="s">
        <v>5033</v>
      </c>
      <c r="C5693" s="117" t="s">
        <v>5032</v>
      </c>
      <c r="D5693" s="326">
        <v>154060601</v>
      </c>
      <c r="E5693" s="117"/>
      <c r="F5693" s="326">
        <v>507</v>
      </c>
      <c r="G5693" s="326">
        <v>501</v>
      </c>
      <c r="H5693" s="326">
        <f t="shared" ref="H5693:H5740" si="84">+F5693+G5693</f>
        <v>1008</v>
      </c>
      <c r="I5693" s="325"/>
      <c r="J5693" s="325"/>
      <c r="K5693" s="325"/>
    </row>
    <row r="5694" spans="1:11">
      <c r="A5694" s="682"/>
      <c r="B5694" s="675"/>
      <c r="C5694" s="117"/>
      <c r="D5694" s="324" t="s">
        <v>2</v>
      </c>
      <c r="E5694" s="323"/>
      <c r="F5694" s="322">
        <v>507</v>
      </c>
      <c r="G5694" s="322">
        <v>501</v>
      </c>
      <c r="H5694" s="322">
        <f t="shared" si="84"/>
        <v>1008</v>
      </c>
      <c r="I5694" s="322">
        <v>1</v>
      </c>
      <c r="J5694" s="322">
        <v>1</v>
      </c>
      <c r="K5694" s="322">
        <f>+I5694+J5694</f>
        <v>2</v>
      </c>
    </row>
    <row r="5695" spans="1:11">
      <c r="A5695" s="682">
        <v>149</v>
      </c>
      <c r="B5695" s="675" t="s">
        <v>5031</v>
      </c>
      <c r="C5695" s="117" t="s">
        <v>5029</v>
      </c>
      <c r="D5695" s="326">
        <v>154060602</v>
      </c>
      <c r="E5695" s="117"/>
      <c r="F5695" s="326">
        <v>476</v>
      </c>
      <c r="G5695" s="326"/>
      <c r="H5695" s="326">
        <f t="shared" si="84"/>
        <v>476</v>
      </c>
      <c r="I5695" s="325"/>
      <c r="J5695" s="325"/>
      <c r="K5695" s="325"/>
    </row>
    <row r="5696" spans="1:11">
      <c r="A5696" s="682"/>
      <c r="B5696" s="675"/>
      <c r="C5696" s="117"/>
      <c r="D5696" s="326">
        <v>154060603</v>
      </c>
      <c r="E5696" s="117"/>
      <c r="F5696" s="326">
        <v>510</v>
      </c>
      <c r="G5696" s="326"/>
      <c r="H5696" s="326">
        <f t="shared" si="84"/>
        <v>510</v>
      </c>
      <c r="I5696" s="325"/>
      <c r="J5696" s="325"/>
      <c r="K5696" s="325"/>
    </row>
    <row r="5697" spans="1:11">
      <c r="A5697" s="682"/>
      <c r="B5697" s="675"/>
      <c r="C5697" s="117"/>
      <c r="D5697" s="324" t="s">
        <v>2</v>
      </c>
      <c r="E5697" s="323"/>
      <c r="F5697" s="322">
        <f>SUM(F5695:F5696)</f>
        <v>986</v>
      </c>
      <c r="G5697" s="322"/>
      <c r="H5697" s="322">
        <f t="shared" si="84"/>
        <v>986</v>
      </c>
      <c r="I5697" s="322">
        <v>2</v>
      </c>
      <c r="J5697" s="322"/>
      <c r="K5697" s="322">
        <f>+I5697+J5697</f>
        <v>2</v>
      </c>
    </row>
    <row r="5698" spans="1:11">
      <c r="A5698" s="682">
        <v>150</v>
      </c>
      <c r="B5698" s="675" t="s">
        <v>5030</v>
      </c>
      <c r="C5698" s="117" t="s">
        <v>5029</v>
      </c>
      <c r="D5698" s="326">
        <v>154060602</v>
      </c>
      <c r="E5698" s="117"/>
      <c r="F5698" s="326"/>
      <c r="G5698" s="326">
        <v>309</v>
      </c>
      <c r="H5698" s="326">
        <f t="shared" si="84"/>
        <v>309</v>
      </c>
      <c r="I5698" s="325"/>
      <c r="J5698" s="325"/>
      <c r="K5698" s="325"/>
    </row>
    <row r="5699" spans="1:11">
      <c r="A5699" s="682"/>
      <c r="B5699" s="675"/>
      <c r="C5699" s="117"/>
      <c r="D5699" s="326">
        <v>154060603</v>
      </c>
      <c r="E5699" s="117"/>
      <c r="F5699" s="326"/>
      <c r="G5699" s="326">
        <v>351</v>
      </c>
      <c r="H5699" s="326">
        <f t="shared" si="84"/>
        <v>351</v>
      </c>
      <c r="I5699" s="325"/>
      <c r="J5699" s="325"/>
      <c r="K5699" s="325"/>
    </row>
    <row r="5700" spans="1:11">
      <c r="A5700" s="682"/>
      <c r="B5700" s="675"/>
      <c r="C5700" s="117"/>
      <c r="D5700" s="324" t="s">
        <v>2</v>
      </c>
      <c r="E5700" s="323"/>
      <c r="F5700" s="322"/>
      <c r="G5700" s="322">
        <f>SUM(G5698:G5699)</f>
        <v>660</v>
      </c>
      <c r="H5700" s="322">
        <f t="shared" si="84"/>
        <v>660</v>
      </c>
      <c r="I5700" s="322"/>
      <c r="J5700" s="322">
        <v>2</v>
      </c>
      <c r="K5700" s="322">
        <f>+I5700+J5700</f>
        <v>2</v>
      </c>
    </row>
    <row r="5701" spans="1:11">
      <c r="A5701" s="682">
        <v>151</v>
      </c>
      <c r="B5701" s="675" t="s">
        <v>5028</v>
      </c>
      <c r="C5701" s="117" t="s">
        <v>5026</v>
      </c>
      <c r="D5701" s="326">
        <v>154060604</v>
      </c>
      <c r="E5701" s="117"/>
      <c r="F5701" s="326">
        <v>724</v>
      </c>
      <c r="G5701" s="326"/>
      <c r="H5701" s="326">
        <f t="shared" si="84"/>
        <v>724</v>
      </c>
      <c r="I5701" s="325"/>
      <c r="J5701" s="325"/>
      <c r="K5701" s="325"/>
    </row>
    <row r="5702" spans="1:11">
      <c r="A5702" s="682"/>
      <c r="B5702" s="675"/>
      <c r="C5702" s="117"/>
      <c r="D5702" s="326">
        <v>154060605</v>
      </c>
      <c r="E5702" s="117"/>
      <c r="F5702" s="326">
        <v>470</v>
      </c>
      <c r="G5702" s="326"/>
      <c r="H5702" s="326">
        <f t="shared" si="84"/>
        <v>470</v>
      </c>
      <c r="I5702" s="325"/>
      <c r="J5702" s="325"/>
      <c r="K5702" s="325"/>
    </row>
    <row r="5703" spans="1:11">
      <c r="A5703" s="682"/>
      <c r="B5703" s="675"/>
      <c r="C5703" s="117"/>
      <c r="D5703" s="324" t="s">
        <v>2</v>
      </c>
      <c r="E5703" s="323"/>
      <c r="F5703" s="322">
        <f>SUM(F5701:F5702)</f>
        <v>1194</v>
      </c>
      <c r="G5703" s="322"/>
      <c r="H5703" s="322">
        <f t="shared" si="84"/>
        <v>1194</v>
      </c>
      <c r="I5703" s="322">
        <v>3</v>
      </c>
      <c r="J5703" s="322"/>
      <c r="K5703" s="322">
        <f>+I5703+J5703</f>
        <v>3</v>
      </c>
    </row>
    <row r="5704" spans="1:11">
      <c r="A5704" s="682">
        <v>152</v>
      </c>
      <c r="B5704" s="675" t="s">
        <v>5027</v>
      </c>
      <c r="C5704" s="117" t="s">
        <v>5026</v>
      </c>
      <c r="D5704" s="326">
        <v>154060604</v>
      </c>
      <c r="E5704" s="117"/>
      <c r="F5704" s="326"/>
      <c r="G5704" s="326">
        <v>493</v>
      </c>
      <c r="H5704" s="326">
        <f t="shared" si="84"/>
        <v>493</v>
      </c>
      <c r="I5704" s="325"/>
      <c r="J5704" s="325"/>
      <c r="K5704" s="325"/>
    </row>
    <row r="5705" spans="1:11">
      <c r="A5705" s="682"/>
      <c r="B5705" s="675"/>
      <c r="C5705" s="117"/>
      <c r="D5705" s="326">
        <v>154060605</v>
      </c>
      <c r="E5705" s="117"/>
      <c r="F5705" s="326"/>
      <c r="G5705" s="326">
        <v>343</v>
      </c>
      <c r="H5705" s="326">
        <f t="shared" si="84"/>
        <v>343</v>
      </c>
      <c r="I5705" s="325"/>
      <c r="J5705" s="325"/>
      <c r="K5705" s="325"/>
    </row>
    <row r="5706" spans="1:11">
      <c r="A5706" s="682"/>
      <c r="B5706" s="675"/>
      <c r="C5706" s="117"/>
      <c r="D5706" s="324" t="s">
        <v>2</v>
      </c>
      <c r="E5706" s="323"/>
      <c r="F5706" s="322"/>
      <c r="G5706" s="322">
        <f>SUM(G5704:G5705)</f>
        <v>836</v>
      </c>
      <c r="H5706" s="322">
        <f t="shared" si="84"/>
        <v>836</v>
      </c>
      <c r="I5706" s="322"/>
      <c r="J5706" s="322">
        <v>2</v>
      </c>
      <c r="K5706" s="322">
        <f>+I5706+J5706</f>
        <v>2</v>
      </c>
    </row>
    <row r="5707" spans="1:11">
      <c r="A5707" s="682">
        <v>153</v>
      </c>
      <c r="B5707" s="675" t="s">
        <v>5023</v>
      </c>
      <c r="C5707" s="117" t="s">
        <v>5021</v>
      </c>
      <c r="D5707" s="326">
        <v>154060801</v>
      </c>
      <c r="E5707" s="117"/>
      <c r="F5707" s="326">
        <v>61</v>
      </c>
      <c r="G5707" s="326"/>
      <c r="H5707" s="326">
        <f t="shared" si="84"/>
        <v>61</v>
      </c>
      <c r="I5707" s="325"/>
      <c r="J5707" s="325"/>
      <c r="K5707" s="325"/>
    </row>
    <row r="5708" spans="1:11">
      <c r="A5708" s="682"/>
      <c r="B5708" s="675"/>
      <c r="C5708" s="117" t="s">
        <v>5025</v>
      </c>
      <c r="D5708" s="326">
        <v>154060802</v>
      </c>
      <c r="E5708" s="117"/>
      <c r="F5708" s="326">
        <v>264</v>
      </c>
      <c r="G5708" s="326"/>
      <c r="H5708" s="326">
        <f t="shared" si="84"/>
        <v>264</v>
      </c>
      <c r="I5708" s="325"/>
      <c r="J5708" s="325"/>
      <c r="K5708" s="325"/>
    </row>
    <row r="5709" spans="1:11">
      <c r="A5709" s="682"/>
      <c r="B5709" s="675"/>
      <c r="C5709" s="117"/>
      <c r="D5709" s="326">
        <v>154060803</v>
      </c>
      <c r="E5709" s="117"/>
      <c r="F5709" s="326">
        <v>222</v>
      </c>
      <c r="G5709" s="326"/>
      <c r="H5709" s="326">
        <f t="shared" si="84"/>
        <v>222</v>
      </c>
      <c r="I5709" s="325"/>
      <c r="J5709" s="325"/>
      <c r="K5709" s="325"/>
    </row>
    <row r="5710" spans="1:11">
      <c r="A5710" s="682"/>
      <c r="B5710" s="675"/>
      <c r="C5710" s="117"/>
      <c r="D5710" s="326">
        <v>154060804</v>
      </c>
      <c r="E5710" s="117"/>
      <c r="F5710" s="326">
        <v>267</v>
      </c>
      <c r="G5710" s="326"/>
      <c r="H5710" s="326">
        <f t="shared" si="84"/>
        <v>267</v>
      </c>
      <c r="I5710" s="325"/>
      <c r="J5710" s="325"/>
      <c r="K5710" s="325"/>
    </row>
    <row r="5711" spans="1:11">
      <c r="A5711" s="682"/>
      <c r="B5711" s="675"/>
      <c r="C5711" s="117"/>
      <c r="D5711" s="326">
        <v>154060805</v>
      </c>
      <c r="E5711" s="117"/>
      <c r="F5711" s="326">
        <v>395</v>
      </c>
      <c r="G5711" s="326"/>
      <c r="H5711" s="326">
        <f t="shared" si="84"/>
        <v>395</v>
      </c>
      <c r="I5711" s="325"/>
      <c r="J5711" s="325"/>
      <c r="K5711" s="325"/>
    </row>
    <row r="5712" spans="1:11">
      <c r="A5712" s="682"/>
      <c r="B5712" s="675"/>
      <c r="C5712" s="117"/>
      <c r="D5712" s="324" t="s">
        <v>2</v>
      </c>
      <c r="E5712" s="323"/>
      <c r="F5712" s="322">
        <f>SUM(F5707:F5711)</f>
        <v>1209</v>
      </c>
      <c r="G5712" s="322"/>
      <c r="H5712" s="322">
        <f t="shared" si="84"/>
        <v>1209</v>
      </c>
      <c r="I5712" s="322">
        <v>3</v>
      </c>
      <c r="J5712" s="322"/>
      <c r="K5712" s="322">
        <f>+I5712+J5712</f>
        <v>3</v>
      </c>
    </row>
    <row r="5713" spans="1:11">
      <c r="A5713" s="682">
        <v>154</v>
      </c>
      <c r="B5713" s="675" t="s">
        <v>5022</v>
      </c>
      <c r="C5713" s="117" t="s">
        <v>5021</v>
      </c>
      <c r="D5713" s="326">
        <v>154060801</v>
      </c>
      <c r="E5713" s="117"/>
      <c r="F5713" s="326"/>
      <c r="G5713" s="326">
        <v>39</v>
      </c>
      <c r="H5713" s="326">
        <f t="shared" si="84"/>
        <v>39</v>
      </c>
      <c r="I5713" s="325"/>
      <c r="J5713" s="325"/>
      <c r="K5713" s="325"/>
    </row>
    <row r="5714" spans="1:11">
      <c r="A5714" s="682"/>
      <c r="B5714" s="675"/>
      <c r="C5714" s="117" t="s">
        <v>5024</v>
      </c>
      <c r="D5714" s="326">
        <v>154060802</v>
      </c>
      <c r="E5714" s="117"/>
      <c r="F5714" s="326"/>
      <c r="G5714" s="326">
        <v>219</v>
      </c>
      <c r="H5714" s="326">
        <f t="shared" si="84"/>
        <v>219</v>
      </c>
      <c r="I5714" s="325"/>
      <c r="J5714" s="325"/>
      <c r="K5714" s="325"/>
    </row>
    <row r="5715" spans="1:11">
      <c r="A5715" s="682"/>
      <c r="B5715" s="675"/>
      <c r="C5715" s="117"/>
      <c r="D5715" s="326">
        <v>154060803</v>
      </c>
      <c r="E5715" s="117"/>
      <c r="F5715" s="326"/>
      <c r="G5715" s="326">
        <v>157</v>
      </c>
      <c r="H5715" s="326">
        <f t="shared" si="84"/>
        <v>157</v>
      </c>
      <c r="I5715" s="325"/>
      <c r="J5715" s="325"/>
      <c r="K5715" s="325"/>
    </row>
    <row r="5716" spans="1:11">
      <c r="A5716" s="682"/>
      <c r="B5716" s="675"/>
      <c r="C5716" s="117"/>
      <c r="D5716" s="326">
        <v>154060804</v>
      </c>
      <c r="E5716" s="117"/>
      <c r="F5716" s="326"/>
      <c r="G5716" s="326">
        <v>196</v>
      </c>
      <c r="H5716" s="326">
        <f t="shared" si="84"/>
        <v>196</v>
      </c>
      <c r="I5716" s="325"/>
      <c r="J5716" s="325"/>
      <c r="K5716" s="325"/>
    </row>
    <row r="5717" spans="1:11">
      <c r="A5717" s="682"/>
      <c r="B5717" s="675"/>
      <c r="C5717" s="117"/>
      <c r="D5717" s="326">
        <v>154060805</v>
      </c>
      <c r="E5717" s="117"/>
      <c r="F5717" s="326"/>
      <c r="G5717" s="326">
        <v>262</v>
      </c>
      <c r="H5717" s="326">
        <f t="shared" si="84"/>
        <v>262</v>
      </c>
      <c r="I5717" s="325"/>
      <c r="J5717" s="325"/>
      <c r="K5717" s="325"/>
    </row>
    <row r="5718" spans="1:11">
      <c r="A5718" s="682"/>
      <c r="B5718" s="675"/>
      <c r="C5718" s="117"/>
      <c r="D5718" s="324" t="s">
        <v>2</v>
      </c>
      <c r="E5718" s="323"/>
      <c r="F5718" s="327"/>
      <c r="G5718" s="322">
        <f>SUM(G5713:G5717)</f>
        <v>873</v>
      </c>
      <c r="H5718" s="322">
        <f t="shared" si="84"/>
        <v>873</v>
      </c>
      <c r="I5718" s="322"/>
      <c r="J5718" s="322">
        <v>2</v>
      </c>
      <c r="K5718" s="322">
        <f>+I5718+J5718</f>
        <v>2</v>
      </c>
    </row>
    <row r="5719" spans="1:11">
      <c r="A5719" s="682">
        <v>155</v>
      </c>
      <c r="B5719" s="675" t="s">
        <v>5023</v>
      </c>
      <c r="C5719" s="117" t="s">
        <v>5021</v>
      </c>
      <c r="D5719" s="326">
        <v>154060806</v>
      </c>
      <c r="E5719" s="117"/>
      <c r="F5719" s="326">
        <v>76</v>
      </c>
      <c r="G5719" s="326"/>
      <c r="H5719" s="326">
        <f t="shared" si="84"/>
        <v>76</v>
      </c>
      <c r="I5719" s="325"/>
      <c r="J5719" s="325"/>
      <c r="K5719" s="325"/>
    </row>
    <row r="5720" spans="1:11">
      <c r="A5720" s="682"/>
      <c r="B5720" s="675"/>
      <c r="C5720" s="117"/>
      <c r="D5720" s="326">
        <v>154060807</v>
      </c>
      <c r="E5720" s="117"/>
      <c r="F5720" s="326">
        <v>296</v>
      </c>
      <c r="G5720" s="326"/>
      <c r="H5720" s="326">
        <f t="shared" si="84"/>
        <v>296</v>
      </c>
      <c r="I5720" s="325"/>
      <c r="J5720" s="325"/>
      <c r="K5720" s="325"/>
    </row>
    <row r="5721" spans="1:11">
      <c r="A5721" s="682"/>
      <c r="B5721" s="675"/>
      <c r="C5721" s="117"/>
      <c r="D5721" s="326">
        <v>154060808</v>
      </c>
      <c r="E5721" s="117"/>
      <c r="F5721" s="326">
        <v>277</v>
      </c>
      <c r="G5721" s="326"/>
      <c r="H5721" s="326">
        <f t="shared" si="84"/>
        <v>277</v>
      </c>
      <c r="I5721" s="325"/>
      <c r="J5721" s="325"/>
      <c r="K5721" s="325"/>
    </row>
    <row r="5722" spans="1:11">
      <c r="A5722" s="682"/>
      <c r="B5722" s="675"/>
      <c r="C5722" s="117"/>
      <c r="D5722" s="326">
        <v>154060809</v>
      </c>
      <c r="E5722" s="117"/>
      <c r="F5722" s="326">
        <v>202</v>
      </c>
      <c r="G5722" s="326"/>
      <c r="H5722" s="326">
        <f t="shared" si="84"/>
        <v>202</v>
      </c>
      <c r="I5722" s="325"/>
      <c r="J5722" s="325"/>
      <c r="K5722" s="325"/>
    </row>
    <row r="5723" spans="1:11">
      <c r="A5723" s="682"/>
      <c r="B5723" s="675"/>
      <c r="C5723" s="117"/>
      <c r="D5723" s="326">
        <v>154060810</v>
      </c>
      <c r="E5723" s="117"/>
      <c r="F5723" s="326">
        <v>272</v>
      </c>
      <c r="G5723" s="326"/>
      <c r="H5723" s="326">
        <f t="shared" si="84"/>
        <v>272</v>
      </c>
      <c r="I5723" s="325"/>
      <c r="J5723" s="325"/>
      <c r="K5723" s="325"/>
    </row>
    <row r="5724" spans="1:11">
      <c r="A5724" s="682"/>
      <c r="B5724" s="675"/>
      <c r="C5724" s="117"/>
      <c r="D5724" s="324" t="s">
        <v>2</v>
      </c>
      <c r="E5724" s="323"/>
      <c r="F5724" s="322">
        <f>SUM(F5719:F5723)</f>
        <v>1123</v>
      </c>
      <c r="G5724" s="322"/>
      <c r="H5724" s="322">
        <f t="shared" si="84"/>
        <v>1123</v>
      </c>
      <c r="I5724" s="322">
        <v>3</v>
      </c>
      <c r="J5724" s="322"/>
      <c r="K5724" s="322">
        <f>+I5724+J5724</f>
        <v>3</v>
      </c>
    </row>
    <row r="5725" spans="1:11">
      <c r="A5725" s="682">
        <v>156</v>
      </c>
      <c r="B5725" s="675" t="s">
        <v>5022</v>
      </c>
      <c r="C5725" s="117" t="s">
        <v>5021</v>
      </c>
      <c r="D5725" s="326">
        <v>154060806</v>
      </c>
      <c r="E5725" s="117"/>
      <c r="F5725" s="326"/>
      <c r="G5725" s="326">
        <v>44</v>
      </c>
      <c r="H5725" s="326">
        <f t="shared" si="84"/>
        <v>44</v>
      </c>
      <c r="I5725" s="325"/>
      <c r="J5725" s="325"/>
      <c r="K5725" s="325"/>
    </row>
    <row r="5726" spans="1:11">
      <c r="A5726" s="682"/>
      <c r="B5726" s="675"/>
      <c r="C5726" s="117"/>
      <c r="D5726" s="326">
        <v>154060807</v>
      </c>
      <c r="E5726" s="117"/>
      <c r="F5726" s="326"/>
      <c r="G5726" s="326">
        <v>220</v>
      </c>
      <c r="H5726" s="326">
        <f t="shared" si="84"/>
        <v>220</v>
      </c>
      <c r="I5726" s="325"/>
      <c r="J5726" s="325"/>
      <c r="K5726" s="325"/>
    </row>
    <row r="5727" spans="1:11">
      <c r="A5727" s="682"/>
      <c r="B5727" s="675"/>
      <c r="C5727" s="117"/>
      <c r="D5727" s="326">
        <v>154060808</v>
      </c>
      <c r="E5727" s="117"/>
      <c r="F5727" s="326"/>
      <c r="G5727" s="326">
        <v>196</v>
      </c>
      <c r="H5727" s="326">
        <f t="shared" si="84"/>
        <v>196</v>
      </c>
      <c r="I5727" s="325"/>
      <c r="J5727" s="325"/>
      <c r="K5727" s="325"/>
    </row>
    <row r="5728" spans="1:11">
      <c r="A5728" s="682"/>
      <c r="B5728" s="675"/>
      <c r="C5728" s="117"/>
      <c r="D5728" s="326">
        <v>154060809</v>
      </c>
      <c r="E5728" s="117"/>
      <c r="F5728" s="326"/>
      <c r="G5728" s="326">
        <v>151</v>
      </c>
      <c r="H5728" s="326">
        <f t="shared" si="84"/>
        <v>151</v>
      </c>
      <c r="I5728" s="325"/>
      <c r="J5728" s="325"/>
      <c r="K5728" s="325"/>
    </row>
    <row r="5729" spans="1:11">
      <c r="A5729" s="682"/>
      <c r="B5729" s="675"/>
      <c r="C5729" s="117"/>
      <c r="D5729" s="326">
        <v>154060810</v>
      </c>
      <c r="E5729" s="117"/>
      <c r="F5729" s="326"/>
      <c r="G5729" s="326">
        <v>187</v>
      </c>
      <c r="H5729" s="326">
        <f t="shared" si="84"/>
        <v>187</v>
      </c>
      <c r="I5729" s="325"/>
      <c r="J5729" s="325"/>
      <c r="K5729" s="325"/>
    </row>
    <row r="5730" spans="1:11">
      <c r="A5730" s="682"/>
      <c r="B5730" s="675"/>
      <c r="C5730" s="117"/>
      <c r="D5730" s="324" t="s">
        <v>2</v>
      </c>
      <c r="E5730" s="323"/>
      <c r="F5730" s="322"/>
      <c r="G5730" s="322">
        <f>SUM(G5725:G5729)</f>
        <v>798</v>
      </c>
      <c r="H5730" s="322">
        <f t="shared" si="84"/>
        <v>798</v>
      </c>
      <c r="I5730" s="322"/>
      <c r="J5730" s="322">
        <v>2</v>
      </c>
      <c r="K5730" s="322">
        <f>+I5730+J5730</f>
        <v>2</v>
      </c>
    </row>
    <row r="5731" spans="1:11">
      <c r="A5731" s="682">
        <v>157</v>
      </c>
      <c r="B5731" s="675" t="s">
        <v>5020</v>
      </c>
      <c r="C5731" s="117" t="s">
        <v>5018</v>
      </c>
      <c r="D5731" s="326">
        <v>154060811</v>
      </c>
      <c r="E5731" s="117"/>
      <c r="F5731" s="326">
        <v>503</v>
      </c>
      <c r="G5731" s="326"/>
      <c r="H5731" s="326">
        <f t="shared" si="84"/>
        <v>503</v>
      </c>
      <c r="I5731" s="325"/>
      <c r="J5731" s="325"/>
      <c r="K5731" s="325"/>
    </row>
    <row r="5732" spans="1:11">
      <c r="A5732" s="682"/>
      <c r="B5732" s="675"/>
      <c r="C5732" s="117"/>
      <c r="D5732" s="326">
        <v>154060812</v>
      </c>
      <c r="E5732" s="117"/>
      <c r="F5732" s="326">
        <v>166</v>
      </c>
      <c r="G5732" s="326"/>
      <c r="H5732" s="326">
        <f t="shared" si="84"/>
        <v>166</v>
      </c>
      <c r="I5732" s="325"/>
      <c r="J5732" s="325"/>
      <c r="K5732" s="325"/>
    </row>
    <row r="5733" spans="1:11">
      <c r="A5733" s="682"/>
      <c r="B5733" s="675"/>
      <c r="C5733" s="117"/>
      <c r="D5733" s="326">
        <v>154060813</v>
      </c>
      <c r="E5733" s="117"/>
      <c r="F5733" s="326">
        <v>256</v>
      </c>
      <c r="G5733" s="326"/>
      <c r="H5733" s="326">
        <f t="shared" si="84"/>
        <v>256</v>
      </c>
      <c r="I5733" s="325"/>
      <c r="J5733" s="325"/>
      <c r="K5733" s="325"/>
    </row>
    <row r="5734" spans="1:11">
      <c r="A5734" s="682"/>
      <c r="B5734" s="675"/>
      <c r="C5734" s="117"/>
      <c r="D5734" s="326">
        <v>154060814</v>
      </c>
      <c r="E5734" s="117"/>
      <c r="F5734" s="326">
        <v>337</v>
      </c>
      <c r="G5734" s="326"/>
      <c r="H5734" s="326">
        <f t="shared" si="84"/>
        <v>337</v>
      </c>
      <c r="I5734" s="325"/>
      <c r="J5734" s="325"/>
      <c r="K5734" s="325"/>
    </row>
    <row r="5735" spans="1:11">
      <c r="A5735" s="682"/>
      <c r="B5735" s="675"/>
      <c r="C5735" s="117"/>
      <c r="D5735" s="324" t="s">
        <v>2</v>
      </c>
      <c r="E5735" s="323"/>
      <c r="F5735" s="322">
        <f>SUM(F5731:F5734)</f>
        <v>1262</v>
      </c>
      <c r="G5735" s="322"/>
      <c r="H5735" s="322">
        <f t="shared" si="84"/>
        <v>1262</v>
      </c>
      <c r="I5735" s="322">
        <v>3</v>
      </c>
      <c r="J5735" s="322"/>
      <c r="K5735" s="322">
        <f>+I5735+J5735</f>
        <v>3</v>
      </c>
    </row>
    <row r="5736" spans="1:11">
      <c r="A5736" s="676">
        <v>158</v>
      </c>
      <c r="B5736" s="675" t="s">
        <v>5019</v>
      </c>
      <c r="C5736" s="117" t="s">
        <v>5018</v>
      </c>
      <c r="D5736" s="326">
        <v>154060811</v>
      </c>
      <c r="E5736" s="117"/>
      <c r="F5736" s="326"/>
      <c r="G5736" s="326">
        <v>399</v>
      </c>
      <c r="H5736" s="326">
        <f t="shared" si="84"/>
        <v>399</v>
      </c>
      <c r="I5736" s="325"/>
      <c r="J5736" s="325"/>
      <c r="K5736" s="325"/>
    </row>
    <row r="5737" spans="1:11">
      <c r="A5737" s="676"/>
      <c r="B5737" s="675"/>
      <c r="C5737" s="117"/>
      <c r="D5737" s="326">
        <v>154060812</v>
      </c>
      <c r="E5737" s="117"/>
      <c r="F5737" s="326"/>
      <c r="G5737" s="326">
        <v>111</v>
      </c>
      <c r="H5737" s="326">
        <f t="shared" si="84"/>
        <v>111</v>
      </c>
      <c r="I5737" s="325"/>
      <c r="J5737" s="325"/>
      <c r="K5737" s="325"/>
    </row>
    <row r="5738" spans="1:11">
      <c r="A5738" s="676"/>
      <c r="B5738" s="675"/>
      <c r="C5738" s="117"/>
      <c r="D5738" s="326">
        <v>154060813</v>
      </c>
      <c r="E5738" s="117"/>
      <c r="F5738" s="326"/>
      <c r="G5738" s="326">
        <v>220</v>
      </c>
      <c r="H5738" s="326">
        <f t="shared" si="84"/>
        <v>220</v>
      </c>
      <c r="I5738" s="325"/>
      <c r="J5738" s="325"/>
      <c r="K5738" s="325"/>
    </row>
    <row r="5739" spans="1:11">
      <c r="A5739" s="676"/>
      <c r="B5739" s="675"/>
      <c r="C5739" s="117"/>
      <c r="D5739" s="326">
        <v>154060814</v>
      </c>
      <c r="E5739" s="117"/>
      <c r="F5739" s="326"/>
      <c r="G5739" s="326">
        <v>219</v>
      </c>
      <c r="H5739" s="326">
        <f t="shared" si="84"/>
        <v>219</v>
      </c>
      <c r="I5739" s="325"/>
      <c r="J5739" s="325"/>
      <c r="K5739" s="325"/>
    </row>
    <row r="5740" spans="1:11">
      <c r="A5740" s="676"/>
      <c r="B5740" s="675"/>
      <c r="C5740" s="117"/>
      <c r="D5740" s="324" t="s">
        <v>2</v>
      </c>
      <c r="E5740" s="323"/>
      <c r="F5740" s="322"/>
      <c r="G5740" s="322">
        <f>SUM(G5736:G5739)</f>
        <v>949</v>
      </c>
      <c r="H5740" s="322">
        <f t="shared" si="84"/>
        <v>949</v>
      </c>
      <c r="I5740" s="322"/>
      <c r="J5740" s="322">
        <v>2</v>
      </c>
      <c r="K5740" s="322">
        <f>+I5740+J5740</f>
        <v>2</v>
      </c>
    </row>
    <row r="5741" spans="1:11" ht="15.75">
      <c r="A5741" s="679"/>
      <c r="B5741" s="679"/>
      <c r="C5741" s="679"/>
      <c r="D5741" s="679"/>
      <c r="E5741" s="680"/>
      <c r="F5741" s="321">
        <f t="shared" ref="F5741:K5741" si="85">F5740+F5735+F5730+F5724+F5718+F5712+F5706+F5703+F5700+F5697+F5694+F5692+F5689+F5686+F5683+F5680+F5678+F5676+F5673+F5670+F5666+F5662+F5658+F5654+F5652+F5649+F5646+F5643+F5640+F5637+F5634+F5631+F5629+F5626+F5623+F5620+F5617+F5614+F5611+F5608+F5605</f>
        <v>23691</v>
      </c>
      <c r="G5741" s="321">
        <f t="shared" si="85"/>
        <v>17895</v>
      </c>
      <c r="H5741" s="321">
        <f t="shared" si="85"/>
        <v>41586</v>
      </c>
      <c r="I5741" s="321">
        <f t="shared" si="85"/>
        <v>61</v>
      </c>
      <c r="J5741" s="321">
        <f t="shared" si="85"/>
        <v>42</v>
      </c>
      <c r="K5741" s="321">
        <f t="shared" si="85"/>
        <v>103</v>
      </c>
    </row>
    <row r="5742" spans="1:11" ht="21">
      <c r="A5742" s="913" t="s">
        <v>7380</v>
      </c>
      <c r="B5742" s="913"/>
      <c r="C5742" s="913"/>
      <c r="D5742" s="913"/>
      <c r="E5742" s="914"/>
      <c r="F5742" s="320">
        <f t="shared" ref="F5742:K5742" si="86">F5741+F5602+F5522+F5366+F5211</f>
        <v>97394</v>
      </c>
      <c r="G5742" s="320">
        <f t="shared" si="86"/>
        <v>73532</v>
      </c>
      <c r="H5742" s="320">
        <f t="shared" si="86"/>
        <v>170926</v>
      </c>
      <c r="I5742" s="320">
        <f t="shared" si="86"/>
        <v>237</v>
      </c>
      <c r="J5742" s="320">
        <f t="shared" si="86"/>
        <v>178</v>
      </c>
      <c r="K5742" s="320">
        <f t="shared" si="86"/>
        <v>415</v>
      </c>
    </row>
    <row r="5743" spans="1:11">
      <c r="A5743" s="66"/>
      <c r="B5743"/>
      <c r="C5743" s="67"/>
      <c r="D5743" s="66"/>
      <c r="E5743"/>
      <c r="F5743" s="66"/>
      <c r="G5743" s="66"/>
      <c r="H5743" s="66"/>
      <c r="I5743" s="66"/>
      <c r="J5743" s="66"/>
      <c r="K5743" s="66"/>
    </row>
    <row r="5744" spans="1:11">
      <c r="A5744" s="921" t="s">
        <v>7379</v>
      </c>
      <c r="B5744" s="921"/>
      <c r="C5744" s="921"/>
      <c r="D5744" s="921"/>
      <c r="E5744" s="921"/>
      <c r="F5744" s="921"/>
      <c r="G5744" s="921"/>
      <c r="H5744" s="921"/>
      <c r="I5744" s="921"/>
      <c r="J5744" s="921"/>
      <c r="K5744" s="921"/>
    </row>
    <row r="5745" spans="1:11">
      <c r="A5745" s="733" t="s">
        <v>7372</v>
      </c>
      <c r="B5745" s="734" t="s">
        <v>4674</v>
      </c>
      <c r="C5745" s="736" t="s">
        <v>3696</v>
      </c>
      <c r="D5745" s="736" t="s">
        <v>3695</v>
      </c>
      <c r="E5745" s="736" t="s">
        <v>4673</v>
      </c>
      <c r="F5745" s="739" t="s">
        <v>4672</v>
      </c>
      <c r="G5745" s="740"/>
      <c r="H5745" s="741"/>
      <c r="I5745" s="739" t="s">
        <v>4671</v>
      </c>
      <c r="J5745" s="740"/>
      <c r="K5745" s="741"/>
    </row>
    <row r="5746" spans="1:11">
      <c r="A5746" s="733"/>
      <c r="B5746" s="735"/>
      <c r="C5746" s="737"/>
      <c r="D5746" s="738"/>
      <c r="E5746" s="738"/>
      <c r="F5746" s="318" t="s">
        <v>0</v>
      </c>
      <c r="G5746" s="318" t="s">
        <v>1</v>
      </c>
      <c r="H5746" s="318" t="s">
        <v>2</v>
      </c>
      <c r="I5746" s="318" t="s">
        <v>4670</v>
      </c>
      <c r="J5746" s="318" t="s">
        <v>1</v>
      </c>
      <c r="K5746" s="318" t="s">
        <v>2</v>
      </c>
    </row>
    <row r="5747" spans="1:11">
      <c r="A5747" s="308">
        <v>1</v>
      </c>
      <c r="B5747" s="316">
        <v>2</v>
      </c>
      <c r="C5747" s="308">
        <v>3</v>
      </c>
      <c r="D5747" s="316">
        <v>4</v>
      </c>
      <c r="E5747" s="308">
        <v>5</v>
      </c>
      <c r="F5747" s="316">
        <v>6</v>
      </c>
      <c r="G5747" s="308">
        <v>7</v>
      </c>
      <c r="H5747" s="316">
        <v>8</v>
      </c>
      <c r="I5747" s="308">
        <v>9</v>
      </c>
      <c r="J5747" s="316">
        <v>10</v>
      </c>
      <c r="K5747" s="308">
        <v>11</v>
      </c>
    </row>
    <row r="5748" spans="1:11">
      <c r="A5748" s="416"/>
      <c r="B5748" s="313" t="s">
        <v>7378</v>
      </c>
      <c r="C5748" s="312"/>
      <c r="D5748" s="312"/>
      <c r="E5748" s="312"/>
      <c r="F5748" s="312"/>
      <c r="G5748" s="312"/>
      <c r="H5748" s="312"/>
      <c r="I5748" s="312"/>
      <c r="J5748" s="312"/>
      <c r="K5748" s="312"/>
    </row>
    <row r="5749" spans="1:11">
      <c r="A5749" s="731">
        <v>1</v>
      </c>
      <c r="B5749" s="707" t="s">
        <v>5011</v>
      </c>
      <c r="C5749" s="53" t="s">
        <v>5009</v>
      </c>
      <c r="D5749" s="104">
        <v>150080101</v>
      </c>
      <c r="E5749" s="104"/>
      <c r="F5749" s="104">
        <v>346</v>
      </c>
      <c r="G5749" s="104"/>
      <c r="H5749" s="104">
        <v>346</v>
      </c>
      <c r="I5749" s="104"/>
      <c r="J5749" s="104"/>
      <c r="K5749" s="104"/>
    </row>
    <row r="5750" spans="1:11">
      <c r="A5750" s="731"/>
      <c r="B5750" s="708"/>
      <c r="C5750" s="53" t="s">
        <v>5009</v>
      </c>
      <c r="D5750" s="104">
        <v>150080102</v>
      </c>
      <c r="E5750" s="281"/>
      <c r="F5750" s="104">
        <v>530</v>
      </c>
      <c r="G5750" s="104"/>
      <c r="H5750" s="104">
        <v>530</v>
      </c>
      <c r="I5750" s="104"/>
      <c r="J5750" s="104"/>
      <c r="K5750" s="104"/>
    </row>
    <row r="5751" spans="1:11">
      <c r="A5751" s="731"/>
      <c r="B5751" s="708"/>
      <c r="C5751" s="53" t="s">
        <v>5009</v>
      </c>
      <c r="D5751" s="104">
        <v>150080103</v>
      </c>
      <c r="E5751" s="281"/>
      <c r="F5751" s="104">
        <v>428</v>
      </c>
      <c r="G5751" s="104"/>
      <c r="H5751" s="104">
        <v>428</v>
      </c>
      <c r="I5751" s="104"/>
      <c r="J5751" s="104"/>
      <c r="K5751" s="104"/>
    </row>
    <row r="5752" spans="1:11">
      <c r="A5752" s="731"/>
      <c r="B5752" s="708"/>
      <c r="C5752" s="53" t="s">
        <v>5007</v>
      </c>
      <c r="D5752" s="104">
        <v>150080104</v>
      </c>
      <c r="E5752" s="281"/>
      <c r="F5752" s="104">
        <v>563</v>
      </c>
      <c r="G5752" s="104"/>
      <c r="H5752" s="104">
        <v>563</v>
      </c>
      <c r="I5752" s="104"/>
      <c r="J5752" s="104"/>
      <c r="K5752" s="104"/>
    </row>
    <row r="5753" spans="1:11">
      <c r="A5753" s="731"/>
      <c r="B5753" s="713"/>
      <c r="C5753" s="75"/>
      <c r="D5753" s="104"/>
      <c r="E5753" s="73" t="s">
        <v>4348</v>
      </c>
      <c r="F5753" s="73">
        <v>1867</v>
      </c>
      <c r="G5753" s="73">
        <v>0</v>
      </c>
      <c r="H5753" s="73">
        <v>1867</v>
      </c>
      <c r="I5753" s="73">
        <v>4</v>
      </c>
      <c r="J5753" s="73">
        <v>0</v>
      </c>
      <c r="K5753" s="73">
        <v>4</v>
      </c>
    </row>
    <row r="5754" spans="1:11">
      <c r="A5754" s="731">
        <v>2</v>
      </c>
      <c r="B5754" s="707" t="s">
        <v>5010</v>
      </c>
      <c r="C5754" s="53" t="s">
        <v>5009</v>
      </c>
      <c r="D5754" s="104">
        <v>150080101</v>
      </c>
      <c r="E5754" s="281"/>
      <c r="F5754" s="104">
        <v>0</v>
      </c>
      <c r="G5754" s="104">
        <v>236</v>
      </c>
      <c r="H5754" s="104">
        <v>236</v>
      </c>
      <c r="I5754" s="104"/>
      <c r="J5754" s="104"/>
      <c r="K5754" s="104"/>
    </row>
    <row r="5755" spans="1:11">
      <c r="A5755" s="731"/>
      <c r="B5755" s="708"/>
      <c r="C5755" s="53" t="s">
        <v>5009</v>
      </c>
      <c r="D5755" s="104">
        <v>150080102</v>
      </c>
      <c r="E5755" s="104"/>
      <c r="F5755" s="104"/>
      <c r="G5755" s="104">
        <v>360</v>
      </c>
      <c r="H5755" s="104">
        <v>360</v>
      </c>
      <c r="I5755" s="104"/>
      <c r="J5755" s="104"/>
      <c r="K5755" s="104"/>
    </row>
    <row r="5756" spans="1:11">
      <c r="A5756" s="731"/>
      <c r="B5756" s="708"/>
      <c r="C5756" s="53" t="s">
        <v>5009</v>
      </c>
      <c r="D5756" s="104">
        <v>150080103</v>
      </c>
      <c r="E5756" s="104"/>
      <c r="F5756" s="104"/>
      <c r="G5756" s="104">
        <v>281</v>
      </c>
      <c r="H5756" s="104">
        <v>281</v>
      </c>
      <c r="I5756" s="104"/>
      <c r="J5756" s="104"/>
      <c r="K5756" s="104"/>
    </row>
    <row r="5757" spans="1:11">
      <c r="A5757" s="731"/>
      <c r="B5757" s="708"/>
      <c r="C5757" s="53" t="s">
        <v>5007</v>
      </c>
      <c r="D5757" s="104">
        <v>150080104</v>
      </c>
      <c r="E5757" s="281"/>
      <c r="F5757" s="104"/>
      <c r="G5757" s="104">
        <v>503</v>
      </c>
      <c r="H5757" s="104">
        <v>503</v>
      </c>
      <c r="I5757" s="104"/>
      <c r="J5757" s="104"/>
      <c r="K5757" s="104"/>
    </row>
    <row r="5758" spans="1:11">
      <c r="A5758" s="731"/>
      <c r="B5758" s="713"/>
      <c r="C5758" s="75"/>
      <c r="D5758" s="104"/>
      <c r="E5758" s="73" t="s">
        <v>4348</v>
      </c>
      <c r="F5758" s="73">
        <v>0</v>
      </c>
      <c r="G5758" s="73">
        <v>1380</v>
      </c>
      <c r="H5758" s="73">
        <v>1380</v>
      </c>
      <c r="I5758" s="73">
        <v>0</v>
      </c>
      <c r="J5758" s="73">
        <v>3</v>
      </c>
      <c r="K5758" s="73">
        <v>3</v>
      </c>
    </row>
    <row r="5759" spans="1:11">
      <c r="A5759" s="731">
        <v>3</v>
      </c>
      <c r="B5759" s="707" t="s">
        <v>5008</v>
      </c>
      <c r="C5759" s="53" t="s">
        <v>5007</v>
      </c>
      <c r="D5759" s="104">
        <v>150080105</v>
      </c>
      <c r="E5759" s="281"/>
      <c r="F5759" s="104">
        <v>559</v>
      </c>
      <c r="G5759" s="104">
        <v>435</v>
      </c>
      <c r="H5759" s="104">
        <v>994</v>
      </c>
      <c r="I5759" s="104"/>
      <c r="J5759" s="104"/>
      <c r="K5759" s="104"/>
    </row>
    <row r="5760" spans="1:11">
      <c r="A5760" s="731"/>
      <c r="B5760" s="708"/>
      <c r="C5760" s="53" t="s">
        <v>5006</v>
      </c>
      <c r="D5760" s="104">
        <v>150080106</v>
      </c>
      <c r="E5760" s="281"/>
      <c r="F5760" s="104">
        <v>196</v>
      </c>
      <c r="G5760" s="104">
        <v>158</v>
      </c>
      <c r="H5760" s="104">
        <v>354</v>
      </c>
      <c r="I5760" s="104"/>
      <c r="J5760" s="104"/>
      <c r="K5760" s="104"/>
    </row>
    <row r="5761" spans="1:11">
      <c r="A5761" s="731"/>
      <c r="B5761" s="713"/>
      <c r="C5761" s="75"/>
      <c r="D5761" s="104"/>
      <c r="E5761" s="73" t="s">
        <v>4348</v>
      </c>
      <c r="F5761" s="306">
        <v>755</v>
      </c>
      <c r="G5761" s="306">
        <v>593</v>
      </c>
      <c r="H5761" s="306">
        <v>1348</v>
      </c>
      <c r="I5761" s="73">
        <v>2</v>
      </c>
      <c r="J5761" s="73">
        <v>1</v>
      </c>
      <c r="K5761" s="73">
        <v>3</v>
      </c>
    </row>
    <row r="5762" spans="1:11">
      <c r="A5762" s="731">
        <v>4</v>
      </c>
      <c r="B5762" s="707" t="s">
        <v>5005</v>
      </c>
      <c r="C5762" s="53" t="s">
        <v>5003</v>
      </c>
      <c r="D5762" s="104">
        <v>150080201</v>
      </c>
      <c r="E5762" s="281"/>
      <c r="F5762" s="104">
        <v>166</v>
      </c>
      <c r="G5762" s="104"/>
      <c r="H5762" s="104">
        <v>166</v>
      </c>
      <c r="I5762" s="104"/>
      <c r="J5762" s="104"/>
      <c r="K5762" s="75"/>
    </row>
    <row r="5763" spans="1:11">
      <c r="A5763" s="731"/>
      <c r="B5763" s="708"/>
      <c r="C5763" s="53" t="s">
        <v>5002</v>
      </c>
      <c r="D5763" s="104">
        <v>150080202</v>
      </c>
      <c r="E5763" s="104"/>
      <c r="F5763" s="104">
        <v>263</v>
      </c>
      <c r="G5763" s="104"/>
      <c r="H5763" s="104">
        <v>263</v>
      </c>
      <c r="I5763" s="104"/>
      <c r="J5763" s="104"/>
      <c r="K5763" s="75"/>
    </row>
    <row r="5764" spans="1:11">
      <c r="A5764" s="731"/>
      <c r="B5764" s="708"/>
      <c r="C5764" s="53" t="s">
        <v>5002</v>
      </c>
      <c r="D5764" s="104">
        <v>150080203</v>
      </c>
      <c r="E5764" s="104"/>
      <c r="F5764" s="104">
        <v>127</v>
      </c>
      <c r="G5764" s="104"/>
      <c r="H5764" s="104">
        <v>127</v>
      </c>
      <c r="I5764" s="104"/>
      <c r="J5764" s="104"/>
      <c r="K5764" s="75"/>
    </row>
    <row r="5765" spans="1:11">
      <c r="A5765" s="731"/>
      <c r="B5765" s="708"/>
      <c r="C5765" s="53" t="s">
        <v>5001</v>
      </c>
      <c r="D5765" s="104">
        <v>150080204</v>
      </c>
      <c r="E5765" s="104"/>
      <c r="F5765" s="104">
        <v>102</v>
      </c>
      <c r="G5765" s="104"/>
      <c r="H5765" s="104">
        <v>102</v>
      </c>
      <c r="I5765" s="104"/>
      <c r="J5765" s="104"/>
      <c r="K5765" s="75"/>
    </row>
    <row r="5766" spans="1:11">
      <c r="A5766" s="731"/>
      <c r="B5766" s="708"/>
      <c r="C5766" s="53" t="s">
        <v>5000</v>
      </c>
      <c r="D5766" s="104">
        <v>150080205</v>
      </c>
      <c r="E5766" s="104"/>
      <c r="F5766" s="104">
        <v>48</v>
      </c>
      <c r="G5766" s="104"/>
      <c r="H5766" s="104">
        <v>48</v>
      </c>
      <c r="I5766" s="104"/>
      <c r="J5766" s="104"/>
      <c r="K5766" s="75"/>
    </row>
    <row r="5767" spans="1:11">
      <c r="A5767" s="731"/>
      <c r="B5767" s="708"/>
      <c r="C5767" s="53" t="s">
        <v>9</v>
      </c>
      <c r="D5767" s="104">
        <v>150080206</v>
      </c>
      <c r="E5767" s="104"/>
      <c r="F5767" s="104">
        <v>401</v>
      </c>
      <c r="G5767" s="104"/>
      <c r="H5767" s="104">
        <v>401</v>
      </c>
      <c r="I5767" s="104"/>
      <c r="J5767" s="104"/>
      <c r="K5767" s="75"/>
    </row>
    <row r="5768" spans="1:11">
      <c r="A5768" s="731"/>
      <c r="B5768" s="713"/>
      <c r="C5768" s="75"/>
      <c r="D5768" s="104"/>
      <c r="E5768" s="73" t="s">
        <v>4348</v>
      </c>
      <c r="F5768" s="306">
        <v>1107</v>
      </c>
      <c r="G5768" s="306">
        <v>0</v>
      </c>
      <c r="H5768" s="306">
        <v>1107</v>
      </c>
      <c r="I5768" s="73">
        <v>2</v>
      </c>
      <c r="J5768" s="73">
        <v>0</v>
      </c>
      <c r="K5768" s="73">
        <v>2</v>
      </c>
    </row>
    <row r="5769" spans="1:11">
      <c r="A5769" s="731">
        <v>5</v>
      </c>
      <c r="B5769" s="707" t="s">
        <v>5004</v>
      </c>
      <c r="C5769" s="53" t="s">
        <v>5003</v>
      </c>
      <c r="D5769" s="104">
        <v>150080201</v>
      </c>
      <c r="E5769" s="75"/>
      <c r="F5769" s="104">
        <v>0</v>
      </c>
      <c r="G5769" s="104">
        <v>127</v>
      </c>
      <c r="H5769" s="104">
        <v>127</v>
      </c>
      <c r="I5769" s="104"/>
      <c r="J5769" s="104"/>
      <c r="K5769" s="75"/>
    </row>
    <row r="5770" spans="1:11">
      <c r="A5770" s="731"/>
      <c r="B5770" s="708"/>
      <c r="C5770" s="53" t="s">
        <v>5002</v>
      </c>
      <c r="D5770" s="104">
        <v>150080202</v>
      </c>
      <c r="E5770" s="281"/>
      <c r="F5770" s="104"/>
      <c r="G5770" s="104">
        <v>238</v>
      </c>
      <c r="H5770" s="104">
        <v>238</v>
      </c>
      <c r="I5770" s="104"/>
      <c r="J5770" s="104"/>
      <c r="K5770" s="75"/>
    </row>
    <row r="5771" spans="1:11">
      <c r="A5771" s="731"/>
      <c r="B5771" s="708"/>
      <c r="C5771" s="53" t="s">
        <v>5002</v>
      </c>
      <c r="D5771" s="104">
        <v>150080203</v>
      </c>
      <c r="E5771" s="281"/>
      <c r="F5771" s="104"/>
      <c r="G5771" s="104">
        <v>101</v>
      </c>
      <c r="H5771" s="104">
        <v>101</v>
      </c>
      <c r="I5771" s="104"/>
      <c r="J5771" s="104"/>
      <c r="K5771" s="75"/>
    </row>
    <row r="5772" spans="1:11">
      <c r="A5772" s="731"/>
      <c r="B5772" s="708"/>
      <c r="C5772" s="53" t="s">
        <v>5001</v>
      </c>
      <c r="D5772" s="104">
        <v>150080204</v>
      </c>
      <c r="E5772" s="281"/>
      <c r="F5772" s="104"/>
      <c r="G5772" s="104">
        <v>82</v>
      </c>
      <c r="H5772" s="104">
        <v>82</v>
      </c>
      <c r="I5772" s="104"/>
      <c r="J5772" s="104"/>
      <c r="K5772" s="75"/>
    </row>
    <row r="5773" spans="1:11">
      <c r="A5773" s="731"/>
      <c r="B5773" s="708"/>
      <c r="C5773" s="53" t="s">
        <v>5000</v>
      </c>
      <c r="D5773" s="104">
        <v>150080205</v>
      </c>
      <c r="E5773" s="281"/>
      <c r="F5773" s="104"/>
      <c r="G5773" s="104">
        <v>33</v>
      </c>
      <c r="H5773" s="104">
        <v>33</v>
      </c>
      <c r="I5773" s="104"/>
      <c r="J5773" s="104"/>
      <c r="K5773" s="75"/>
    </row>
    <row r="5774" spans="1:11">
      <c r="A5774" s="731"/>
      <c r="B5774" s="708"/>
      <c r="C5774" s="53" t="s">
        <v>9</v>
      </c>
      <c r="D5774" s="104">
        <v>150080206</v>
      </c>
      <c r="E5774" s="281"/>
      <c r="F5774" s="104"/>
      <c r="G5774" s="104">
        <v>316</v>
      </c>
      <c r="H5774" s="104">
        <v>316</v>
      </c>
      <c r="I5774" s="104"/>
      <c r="J5774" s="104"/>
      <c r="K5774" s="75"/>
    </row>
    <row r="5775" spans="1:11">
      <c r="A5775" s="731"/>
      <c r="B5775" s="713"/>
      <c r="C5775" s="104"/>
      <c r="D5775" s="104"/>
      <c r="E5775" s="73" t="s">
        <v>4348</v>
      </c>
      <c r="F5775" s="306">
        <v>0</v>
      </c>
      <c r="G5775" s="306">
        <v>897</v>
      </c>
      <c r="H5775" s="306">
        <v>897</v>
      </c>
      <c r="I5775" s="306">
        <v>0</v>
      </c>
      <c r="J5775" s="73">
        <v>2</v>
      </c>
      <c r="K5775" s="73">
        <v>2</v>
      </c>
    </row>
    <row r="5776" spans="1:11">
      <c r="A5776" s="731">
        <v>6</v>
      </c>
      <c r="B5776" s="707" t="s">
        <v>4999</v>
      </c>
      <c r="C5776" s="75" t="s">
        <v>4998</v>
      </c>
      <c r="D5776" s="104">
        <v>150080301</v>
      </c>
      <c r="E5776" s="281"/>
      <c r="F5776" s="104">
        <v>306</v>
      </c>
      <c r="G5776" s="104"/>
      <c r="H5776" s="104">
        <v>306</v>
      </c>
      <c r="I5776" s="104"/>
      <c r="J5776" s="104"/>
      <c r="K5776" s="75"/>
    </row>
    <row r="5777" spans="1:11">
      <c r="A5777" s="731"/>
      <c r="B5777" s="708"/>
      <c r="C5777" s="75"/>
      <c r="D5777" s="104">
        <v>150080302</v>
      </c>
      <c r="E5777" s="281"/>
      <c r="F5777" s="104">
        <v>413</v>
      </c>
      <c r="G5777" s="104"/>
      <c r="H5777" s="104">
        <v>413</v>
      </c>
      <c r="I5777" s="104"/>
      <c r="J5777" s="104"/>
      <c r="K5777" s="75"/>
    </row>
    <row r="5778" spans="1:11">
      <c r="A5778" s="731"/>
      <c r="B5778" s="708"/>
      <c r="C5778" s="75"/>
      <c r="D5778" s="104">
        <v>150080303</v>
      </c>
      <c r="E5778" s="281"/>
      <c r="F5778" s="104">
        <v>249</v>
      </c>
      <c r="G5778" s="104"/>
      <c r="H5778" s="104">
        <v>249</v>
      </c>
      <c r="I5778" s="104"/>
      <c r="J5778" s="104"/>
      <c r="K5778" s="75"/>
    </row>
    <row r="5779" spans="1:11">
      <c r="A5779" s="731"/>
      <c r="B5779" s="713"/>
      <c r="C5779" s="75"/>
      <c r="D5779" s="104"/>
      <c r="E5779" s="73" t="s">
        <v>4348</v>
      </c>
      <c r="F5779" s="306">
        <v>968</v>
      </c>
      <c r="G5779" s="306">
        <v>0</v>
      </c>
      <c r="H5779" s="306">
        <v>968</v>
      </c>
      <c r="I5779" s="73">
        <v>2</v>
      </c>
      <c r="J5779" s="73">
        <v>0</v>
      </c>
      <c r="K5779" s="73">
        <v>2</v>
      </c>
    </row>
    <row r="5780" spans="1:11">
      <c r="A5780" s="731">
        <v>7</v>
      </c>
      <c r="B5780" s="707" t="s">
        <v>4997</v>
      </c>
      <c r="C5780" s="75" t="s">
        <v>4996</v>
      </c>
      <c r="D5780" s="104">
        <v>150080301</v>
      </c>
      <c r="E5780" s="281"/>
      <c r="F5780" s="104">
        <v>0</v>
      </c>
      <c r="G5780" s="104">
        <v>220</v>
      </c>
      <c r="H5780" s="104">
        <v>220</v>
      </c>
      <c r="I5780" s="104"/>
      <c r="J5780" s="104"/>
      <c r="K5780" s="75"/>
    </row>
    <row r="5781" spans="1:11">
      <c r="A5781" s="731"/>
      <c r="B5781" s="708"/>
      <c r="C5781" s="75"/>
      <c r="D5781" s="104">
        <v>150080302</v>
      </c>
      <c r="E5781" s="104"/>
      <c r="F5781" s="104"/>
      <c r="G5781" s="104">
        <v>338</v>
      </c>
      <c r="H5781" s="104">
        <v>338</v>
      </c>
      <c r="I5781" s="104"/>
      <c r="J5781" s="104"/>
      <c r="K5781" s="75"/>
    </row>
    <row r="5782" spans="1:11">
      <c r="A5782" s="731"/>
      <c r="B5782" s="708"/>
      <c r="C5782" s="75"/>
      <c r="D5782" s="104">
        <v>150080303</v>
      </c>
      <c r="E5782" s="104"/>
      <c r="F5782" s="104"/>
      <c r="G5782" s="104">
        <v>195</v>
      </c>
      <c r="H5782" s="104">
        <v>195</v>
      </c>
      <c r="I5782" s="104"/>
      <c r="J5782" s="104"/>
      <c r="K5782" s="75"/>
    </row>
    <row r="5783" spans="1:11">
      <c r="A5783" s="731"/>
      <c r="B5783" s="713"/>
      <c r="C5783" s="75"/>
      <c r="D5783" s="104"/>
      <c r="E5783" s="73" t="s">
        <v>4348</v>
      </c>
      <c r="F5783" s="306">
        <v>0</v>
      </c>
      <c r="G5783" s="306">
        <v>753</v>
      </c>
      <c r="H5783" s="306">
        <v>753</v>
      </c>
      <c r="I5783" s="73">
        <v>0</v>
      </c>
      <c r="J5783" s="73">
        <v>2</v>
      </c>
      <c r="K5783" s="73">
        <v>2</v>
      </c>
    </row>
    <row r="5784" spans="1:11">
      <c r="A5784" s="731">
        <v>8</v>
      </c>
      <c r="B5784" s="707" t="s">
        <v>4995</v>
      </c>
      <c r="C5784" s="75" t="s">
        <v>4994</v>
      </c>
      <c r="D5784" s="104">
        <v>150080304</v>
      </c>
      <c r="E5784" s="281"/>
      <c r="F5784" s="104">
        <v>208</v>
      </c>
      <c r="G5784" s="104">
        <v>159</v>
      </c>
      <c r="H5784" s="104">
        <v>367</v>
      </c>
      <c r="I5784" s="104"/>
      <c r="J5784" s="104"/>
      <c r="K5784" s="75"/>
    </row>
    <row r="5785" spans="1:11">
      <c r="A5785" s="731"/>
      <c r="B5785" s="708"/>
      <c r="C5785" s="75"/>
      <c r="D5785" s="104">
        <v>150080305</v>
      </c>
      <c r="E5785" s="281"/>
      <c r="F5785" s="104">
        <v>210</v>
      </c>
      <c r="G5785" s="104">
        <v>161</v>
      </c>
      <c r="H5785" s="104">
        <v>371</v>
      </c>
      <c r="I5785" s="104"/>
      <c r="J5785" s="104"/>
      <c r="K5785" s="75"/>
    </row>
    <row r="5786" spans="1:11">
      <c r="A5786" s="731"/>
      <c r="B5786" s="708"/>
      <c r="C5786" s="75"/>
      <c r="D5786" s="104">
        <v>150080306</v>
      </c>
      <c r="E5786" s="281"/>
      <c r="F5786" s="104">
        <v>214</v>
      </c>
      <c r="G5786" s="104">
        <v>156</v>
      </c>
      <c r="H5786" s="104">
        <v>370</v>
      </c>
      <c r="I5786" s="104"/>
      <c r="J5786" s="104"/>
      <c r="K5786" s="75"/>
    </row>
    <row r="5787" spans="1:11">
      <c r="A5787" s="731"/>
      <c r="B5787" s="713"/>
      <c r="C5787" s="75"/>
      <c r="D5787" s="104"/>
      <c r="E5787" s="73" t="s">
        <v>4348</v>
      </c>
      <c r="F5787" s="306">
        <v>632</v>
      </c>
      <c r="G5787" s="306">
        <v>476</v>
      </c>
      <c r="H5787" s="306">
        <v>1108</v>
      </c>
      <c r="I5787" s="73">
        <v>1</v>
      </c>
      <c r="J5787" s="73">
        <v>1</v>
      </c>
      <c r="K5787" s="73">
        <v>2</v>
      </c>
    </row>
    <row r="5788" spans="1:11">
      <c r="A5788" s="731">
        <v>9</v>
      </c>
      <c r="B5788" s="707" t="s">
        <v>4993</v>
      </c>
      <c r="C5788" s="75" t="s">
        <v>4992</v>
      </c>
      <c r="D5788" s="104">
        <v>150080401</v>
      </c>
      <c r="E5788" s="281"/>
      <c r="F5788" s="104">
        <v>1250</v>
      </c>
      <c r="G5788" s="104">
        <v>987</v>
      </c>
      <c r="H5788" s="104">
        <v>2237</v>
      </c>
      <c r="I5788" s="104"/>
      <c r="J5788" s="104"/>
      <c r="K5788" s="75"/>
    </row>
    <row r="5789" spans="1:11">
      <c r="A5789" s="731"/>
      <c r="B5789" s="713"/>
      <c r="C5789" s="104"/>
      <c r="D5789" s="104"/>
      <c r="E5789" s="277" t="s">
        <v>4348</v>
      </c>
      <c r="F5789" s="277">
        <v>1250</v>
      </c>
      <c r="G5789" s="277">
        <v>987</v>
      </c>
      <c r="H5789" s="277">
        <v>2237</v>
      </c>
      <c r="I5789" s="277">
        <v>2</v>
      </c>
      <c r="J5789" s="277">
        <v>2</v>
      </c>
      <c r="K5789" s="277">
        <v>4</v>
      </c>
    </row>
    <row r="5790" spans="1:11">
      <c r="A5790" s="727">
        <v>10</v>
      </c>
      <c r="B5790" s="707" t="s">
        <v>4991</v>
      </c>
      <c r="C5790" s="107"/>
      <c r="D5790" s="104">
        <v>150080402</v>
      </c>
      <c r="E5790" s="76"/>
      <c r="F5790" s="107">
        <v>478</v>
      </c>
      <c r="G5790" s="107">
        <v>375</v>
      </c>
      <c r="H5790" s="104">
        <v>853</v>
      </c>
      <c r="I5790" s="76"/>
      <c r="J5790" s="76"/>
      <c r="K5790" s="76"/>
    </row>
    <row r="5791" spans="1:11">
      <c r="A5791" s="728"/>
      <c r="B5791" s="708"/>
      <c r="C5791" s="107"/>
      <c r="D5791" s="104">
        <v>150080403</v>
      </c>
      <c r="E5791" s="76"/>
      <c r="F5791" s="107">
        <v>443</v>
      </c>
      <c r="G5791" s="107">
        <v>349</v>
      </c>
      <c r="H5791" s="104">
        <v>792</v>
      </c>
      <c r="I5791" s="76"/>
      <c r="J5791" s="76"/>
      <c r="K5791" s="76"/>
    </row>
    <row r="5792" spans="1:11">
      <c r="A5792" s="729"/>
      <c r="B5792" s="713"/>
      <c r="C5792" s="107"/>
      <c r="D5792" s="107"/>
      <c r="E5792" s="73" t="s">
        <v>4348</v>
      </c>
      <c r="F5792" s="306">
        <v>921</v>
      </c>
      <c r="G5792" s="306">
        <v>724</v>
      </c>
      <c r="H5792" s="306">
        <v>1645</v>
      </c>
      <c r="I5792" s="73">
        <v>2</v>
      </c>
      <c r="J5792" s="73">
        <v>2</v>
      </c>
      <c r="K5792" s="73">
        <v>4</v>
      </c>
    </row>
    <row r="5793" spans="1:11">
      <c r="A5793" s="727">
        <v>11</v>
      </c>
      <c r="B5793" s="707" t="s">
        <v>4990</v>
      </c>
      <c r="C5793" s="107"/>
      <c r="D5793" s="104">
        <v>150080501</v>
      </c>
      <c r="E5793" s="76"/>
      <c r="F5793" s="107">
        <v>490</v>
      </c>
      <c r="G5793" s="107"/>
      <c r="H5793" s="104">
        <v>490</v>
      </c>
      <c r="I5793" s="76"/>
      <c r="J5793" s="76"/>
      <c r="K5793" s="76"/>
    </row>
    <row r="5794" spans="1:11">
      <c r="A5794" s="728"/>
      <c r="B5794" s="708"/>
      <c r="C5794" s="107"/>
      <c r="D5794" s="104">
        <v>150080502</v>
      </c>
      <c r="E5794" s="76"/>
      <c r="F5794" s="107">
        <v>618</v>
      </c>
      <c r="G5794" s="107"/>
      <c r="H5794" s="104">
        <v>618</v>
      </c>
      <c r="I5794" s="76"/>
      <c r="J5794" s="76"/>
      <c r="K5794" s="76"/>
    </row>
    <row r="5795" spans="1:11">
      <c r="A5795" s="728"/>
      <c r="B5795" s="708"/>
      <c r="C5795" s="107"/>
      <c r="D5795" s="104">
        <v>150080503</v>
      </c>
      <c r="E5795" s="76"/>
      <c r="F5795" s="107">
        <v>170</v>
      </c>
      <c r="G5795" s="107"/>
      <c r="H5795" s="104">
        <v>170</v>
      </c>
      <c r="I5795" s="76"/>
      <c r="J5795" s="76"/>
      <c r="K5795" s="76"/>
    </row>
    <row r="5796" spans="1:11">
      <c r="A5796" s="728"/>
      <c r="B5796" s="708"/>
      <c r="C5796" s="107"/>
      <c r="D5796" s="104">
        <v>150080504</v>
      </c>
      <c r="E5796" s="76"/>
      <c r="F5796" s="107">
        <v>249</v>
      </c>
      <c r="G5796" s="107"/>
      <c r="H5796" s="104">
        <v>249</v>
      </c>
      <c r="I5796" s="76"/>
      <c r="J5796" s="76"/>
      <c r="K5796" s="76"/>
    </row>
    <row r="5797" spans="1:11">
      <c r="A5797" s="728"/>
      <c r="B5797" s="708"/>
      <c r="C5797" s="107"/>
      <c r="D5797" s="104">
        <v>150080505</v>
      </c>
      <c r="E5797" s="76"/>
      <c r="F5797" s="107">
        <v>94</v>
      </c>
      <c r="G5797" s="107"/>
      <c r="H5797" s="104">
        <v>94</v>
      </c>
      <c r="I5797" s="76"/>
      <c r="J5797" s="76"/>
      <c r="K5797" s="76"/>
    </row>
    <row r="5798" spans="1:11">
      <c r="A5798" s="729"/>
      <c r="B5798" s="713"/>
      <c r="C5798" s="107"/>
      <c r="D5798" s="107"/>
      <c r="E5798" s="73" t="s">
        <v>4348</v>
      </c>
      <c r="F5798" s="306">
        <v>1621</v>
      </c>
      <c r="G5798" s="306">
        <v>0</v>
      </c>
      <c r="H5798" s="306">
        <v>1621</v>
      </c>
      <c r="I5798" s="73">
        <v>3</v>
      </c>
      <c r="J5798" s="73">
        <v>0</v>
      </c>
      <c r="K5798" s="73">
        <v>3</v>
      </c>
    </row>
    <row r="5799" spans="1:11">
      <c r="A5799" s="727">
        <v>12</v>
      </c>
      <c r="B5799" s="707" t="s">
        <v>4989</v>
      </c>
      <c r="C5799" s="107"/>
      <c r="D5799" s="104">
        <v>150080501</v>
      </c>
      <c r="E5799" s="76"/>
      <c r="F5799" s="107">
        <v>0</v>
      </c>
      <c r="G5799" s="107">
        <v>372</v>
      </c>
      <c r="H5799" s="104">
        <v>372</v>
      </c>
      <c r="I5799" s="76"/>
      <c r="J5799" s="76"/>
      <c r="K5799" s="76"/>
    </row>
    <row r="5800" spans="1:11">
      <c r="A5800" s="728"/>
      <c r="B5800" s="708"/>
      <c r="C5800" s="107"/>
      <c r="D5800" s="104">
        <v>150080502</v>
      </c>
      <c r="E5800" s="76"/>
      <c r="F5800" s="107">
        <v>0</v>
      </c>
      <c r="G5800" s="107">
        <v>474</v>
      </c>
      <c r="H5800" s="104">
        <v>474</v>
      </c>
      <c r="I5800" s="76"/>
      <c r="J5800" s="76"/>
      <c r="K5800" s="76"/>
    </row>
    <row r="5801" spans="1:11">
      <c r="A5801" s="728"/>
      <c r="B5801" s="708"/>
      <c r="C5801" s="107"/>
      <c r="D5801" s="104">
        <v>150080503</v>
      </c>
      <c r="E5801" s="76"/>
      <c r="F5801" s="107">
        <v>0</v>
      </c>
      <c r="G5801" s="107">
        <v>106</v>
      </c>
      <c r="H5801" s="104">
        <v>106</v>
      </c>
      <c r="I5801" s="76"/>
      <c r="J5801" s="76"/>
      <c r="K5801" s="76"/>
    </row>
    <row r="5802" spans="1:11">
      <c r="A5802" s="728"/>
      <c r="B5802" s="708"/>
      <c r="C5802" s="107"/>
      <c r="D5802" s="104">
        <v>150080504</v>
      </c>
      <c r="E5802" s="76"/>
      <c r="F5802" s="107">
        <v>0</v>
      </c>
      <c r="G5802" s="107">
        <v>151</v>
      </c>
      <c r="H5802" s="104">
        <v>151</v>
      </c>
      <c r="I5802" s="76"/>
      <c r="J5802" s="76"/>
      <c r="K5802" s="76"/>
    </row>
    <row r="5803" spans="1:11">
      <c r="A5803" s="728"/>
      <c r="B5803" s="708"/>
      <c r="C5803" s="107"/>
      <c r="D5803" s="104">
        <v>150080505</v>
      </c>
      <c r="E5803" s="76"/>
      <c r="F5803" s="107">
        <v>0</v>
      </c>
      <c r="G5803" s="107">
        <v>63</v>
      </c>
      <c r="H5803" s="104">
        <v>63</v>
      </c>
      <c r="I5803" s="76"/>
      <c r="J5803" s="76"/>
      <c r="K5803" s="76"/>
    </row>
    <row r="5804" spans="1:11">
      <c r="A5804" s="729"/>
      <c r="B5804" s="713"/>
      <c r="C5804" s="107"/>
      <c r="D5804" s="107"/>
      <c r="E5804" s="73" t="s">
        <v>4348</v>
      </c>
      <c r="F5804" s="306">
        <v>0</v>
      </c>
      <c r="G5804" s="306">
        <v>1166</v>
      </c>
      <c r="H5804" s="306">
        <v>1166</v>
      </c>
      <c r="I5804" s="73">
        <v>0</v>
      </c>
      <c r="J5804" s="73">
        <v>2</v>
      </c>
      <c r="K5804" s="73">
        <v>2</v>
      </c>
    </row>
    <row r="5805" spans="1:11">
      <c r="A5805" s="731">
        <v>13</v>
      </c>
      <c r="B5805" s="727" t="s">
        <v>4988</v>
      </c>
      <c r="C5805" s="104" t="s">
        <v>4985</v>
      </c>
      <c r="D5805" s="104">
        <v>150030103</v>
      </c>
      <c r="E5805" s="104"/>
      <c r="F5805" s="104">
        <v>301</v>
      </c>
      <c r="G5805" s="104"/>
      <c r="H5805" s="104">
        <v>301</v>
      </c>
      <c r="I5805" s="104"/>
      <c r="J5805" s="104"/>
      <c r="K5805" s="75"/>
    </row>
    <row r="5806" spans="1:11">
      <c r="A5806" s="731"/>
      <c r="B5806" s="728"/>
      <c r="C5806" s="281"/>
      <c r="D5806" s="104">
        <v>150030104</v>
      </c>
      <c r="E5806" s="104"/>
      <c r="F5806" s="104">
        <v>408</v>
      </c>
      <c r="G5806" s="104"/>
      <c r="H5806" s="104">
        <v>408</v>
      </c>
      <c r="I5806" s="104"/>
      <c r="J5806" s="104"/>
      <c r="K5806" s="75"/>
    </row>
    <row r="5807" spans="1:11">
      <c r="A5807" s="731"/>
      <c r="B5807" s="728"/>
      <c r="C5807" s="281"/>
      <c r="D5807" s="104">
        <v>150030105</v>
      </c>
      <c r="E5807" s="104"/>
      <c r="F5807" s="104">
        <v>505</v>
      </c>
      <c r="G5807" s="104"/>
      <c r="H5807" s="104">
        <v>505</v>
      </c>
      <c r="I5807" s="104"/>
      <c r="J5807" s="104"/>
      <c r="K5807" s="75"/>
    </row>
    <row r="5808" spans="1:11">
      <c r="A5808" s="731"/>
      <c r="B5808" s="728"/>
      <c r="C5808" s="281"/>
      <c r="D5808" s="104">
        <v>150030106</v>
      </c>
      <c r="E5808" s="104"/>
      <c r="F5808" s="104">
        <v>221</v>
      </c>
      <c r="G5808" s="104"/>
      <c r="H5808" s="104">
        <v>221</v>
      </c>
      <c r="I5808" s="104"/>
      <c r="J5808" s="104"/>
      <c r="K5808" s="75"/>
    </row>
    <row r="5809" spans="1:11">
      <c r="A5809" s="731"/>
      <c r="B5809" s="729"/>
      <c r="C5809" s="104"/>
      <c r="D5809" s="104"/>
      <c r="E5809" s="73" t="s">
        <v>4348</v>
      </c>
      <c r="F5809" s="73">
        <v>1435</v>
      </c>
      <c r="G5809" s="73">
        <v>0</v>
      </c>
      <c r="H5809" s="73">
        <v>1435</v>
      </c>
      <c r="I5809" s="73">
        <v>3</v>
      </c>
      <c r="J5809" s="73">
        <v>0</v>
      </c>
      <c r="K5809" s="73">
        <v>3</v>
      </c>
    </row>
    <row r="5810" spans="1:11">
      <c r="A5810" s="731">
        <v>14</v>
      </c>
      <c r="B5810" s="727" t="s">
        <v>4987</v>
      </c>
      <c r="C5810" s="104" t="s">
        <v>4985</v>
      </c>
      <c r="D5810" s="104">
        <v>150030103</v>
      </c>
      <c r="E5810" s="104"/>
      <c r="F5810" s="104">
        <v>0</v>
      </c>
      <c r="G5810" s="104">
        <v>253</v>
      </c>
      <c r="H5810" s="104">
        <v>253</v>
      </c>
      <c r="I5810" s="104"/>
      <c r="J5810" s="104"/>
      <c r="K5810" s="75"/>
    </row>
    <row r="5811" spans="1:11">
      <c r="A5811" s="731"/>
      <c r="B5811" s="728"/>
      <c r="C5811" s="104"/>
      <c r="D5811" s="104">
        <v>150030104</v>
      </c>
      <c r="E5811" s="104"/>
      <c r="F5811" s="104"/>
      <c r="G5811" s="104">
        <v>297</v>
      </c>
      <c r="H5811" s="104">
        <v>297</v>
      </c>
      <c r="I5811" s="104"/>
      <c r="J5811" s="104"/>
      <c r="K5811" s="75"/>
    </row>
    <row r="5812" spans="1:11">
      <c r="A5812" s="731"/>
      <c r="B5812" s="728"/>
      <c r="C5812" s="104"/>
      <c r="D5812" s="104">
        <v>150030105</v>
      </c>
      <c r="E5812" s="104"/>
      <c r="F5812" s="104"/>
      <c r="G5812" s="104">
        <v>345</v>
      </c>
      <c r="H5812" s="104">
        <v>345</v>
      </c>
      <c r="I5812" s="104"/>
      <c r="J5812" s="104"/>
      <c r="K5812" s="75"/>
    </row>
    <row r="5813" spans="1:11">
      <c r="A5813" s="731"/>
      <c r="B5813" s="728"/>
      <c r="C5813" s="104"/>
      <c r="D5813" s="104">
        <v>150030106</v>
      </c>
      <c r="E5813" s="104"/>
      <c r="F5813" s="104"/>
      <c r="G5813" s="104">
        <v>173</v>
      </c>
      <c r="H5813" s="104">
        <v>173</v>
      </c>
      <c r="I5813" s="104"/>
      <c r="J5813" s="104"/>
      <c r="K5813" s="75"/>
    </row>
    <row r="5814" spans="1:11">
      <c r="A5814" s="731"/>
      <c r="B5814" s="729"/>
      <c r="C5814" s="104"/>
      <c r="D5814" s="104"/>
      <c r="E5814" s="73" t="s">
        <v>4348</v>
      </c>
      <c r="F5814" s="306">
        <v>0</v>
      </c>
      <c r="G5814" s="306">
        <v>1068</v>
      </c>
      <c r="H5814" s="306">
        <v>1068</v>
      </c>
      <c r="I5814" s="73">
        <v>0</v>
      </c>
      <c r="J5814" s="73">
        <v>2</v>
      </c>
      <c r="K5814" s="73">
        <v>2</v>
      </c>
    </row>
    <row r="5815" spans="1:11">
      <c r="A5815" s="731">
        <v>15</v>
      </c>
      <c r="B5815" s="727" t="s">
        <v>4986</v>
      </c>
      <c r="C5815" s="104" t="s">
        <v>4985</v>
      </c>
      <c r="D5815" s="104">
        <v>150030101</v>
      </c>
      <c r="E5815" s="104"/>
      <c r="F5815" s="104">
        <v>689</v>
      </c>
      <c r="G5815" s="104">
        <v>523</v>
      </c>
      <c r="H5815" s="104">
        <v>1212</v>
      </c>
      <c r="I5815" s="104"/>
      <c r="J5815" s="104"/>
      <c r="K5815" s="75"/>
    </row>
    <row r="5816" spans="1:11">
      <c r="A5816" s="731"/>
      <c r="B5816" s="728"/>
      <c r="C5816" s="104"/>
      <c r="D5816" s="104">
        <v>150030102</v>
      </c>
      <c r="E5816" s="104"/>
      <c r="F5816" s="104">
        <v>294</v>
      </c>
      <c r="G5816" s="104">
        <v>210</v>
      </c>
      <c r="H5816" s="104">
        <v>504</v>
      </c>
      <c r="I5816" s="104"/>
      <c r="J5816" s="104"/>
      <c r="K5816" s="75"/>
    </row>
    <row r="5817" spans="1:11">
      <c r="A5817" s="731"/>
      <c r="B5817" s="729"/>
      <c r="C5817" s="104"/>
      <c r="D5817" s="104"/>
      <c r="E5817" s="73" t="s">
        <v>4348</v>
      </c>
      <c r="F5817" s="73">
        <v>983</v>
      </c>
      <c r="G5817" s="73">
        <v>733</v>
      </c>
      <c r="H5817" s="73">
        <v>1716</v>
      </c>
      <c r="I5817" s="73">
        <v>2</v>
      </c>
      <c r="J5817" s="73">
        <v>2</v>
      </c>
      <c r="K5817" s="73">
        <v>4</v>
      </c>
    </row>
    <row r="5818" spans="1:11">
      <c r="A5818" s="731">
        <v>16</v>
      </c>
      <c r="B5818" s="727" t="s">
        <v>4984</v>
      </c>
      <c r="C5818" s="104" t="s">
        <v>4982</v>
      </c>
      <c r="D5818" s="104">
        <v>150030107</v>
      </c>
      <c r="E5818" s="104"/>
      <c r="F5818" s="104">
        <v>462</v>
      </c>
      <c r="G5818" s="104"/>
      <c r="H5818" s="104">
        <v>462</v>
      </c>
      <c r="I5818" s="104"/>
      <c r="J5818" s="104"/>
      <c r="K5818" s="75"/>
    </row>
    <row r="5819" spans="1:11">
      <c r="A5819" s="731"/>
      <c r="B5819" s="728"/>
      <c r="C5819" s="104"/>
      <c r="D5819" s="104">
        <v>150030108</v>
      </c>
      <c r="E5819" s="104"/>
      <c r="F5819" s="104">
        <v>354</v>
      </c>
      <c r="G5819" s="104"/>
      <c r="H5819" s="104">
        <v>354</v>
      </c>
      <c r="I5819" s="104"/>
      <c r="J5819" s="104"/>
      <c r="K5819" s="75"/>
    </row>
    <row r="5820" spans="1:11">
      <c r="A5820" s="731"/>
      <c r="B5820" s="728"/>
      <c r="C5820" s="104"/>
      <c r="D5820" s="104">
        <v>150030109</v>
      </c>
      <c r="E5820" s="104"/>
      <c r="F5820" s="104">
        <v>353</v>
      </c>
      <c r="G5820" s="104"/>
      <c r="H5820" s="104">
        <v>353</v>
      </c>
      <c r="I5820" s="104"/>
      <c r="J5820" s="104"/>
      <c r="K5820" s="75"/>
    </row>
    <row r="5821" spans="1:11">
      <c r="A5821" s="731"/>
      <c r="B5821" s="728"/>
      <c r="C5821" s="104"/>
      <c r="D5821" s="104">
        <v>150030110</v>
      </c>
      <c r="E5821" s="104"/>
      <c r="F5821" s="104">
        <v>273</v>
      </c>
      <c r="G5821" s="104"/>
      <c r="H5821" s="104">
        <v>273</v>
      </c>
      <c r="I5821" s="104"/>
      <c r="J5821" s="104"/>
      <c r="K5821" s="75"/>
    </row>
    <row r="5822" spans="1:11">
      <c r="A5822" s="731"/>
      <c r="B5822" s="729"/>
      <c r="C5822" s="104"/>
      <c r="D5822" s="104"/>
      <c r="E5822" s="73" t="s">
        <v>4348</v>
      </c>
      <c r="F5822" s="73">
        <v>1442</v>
      </c>
      <c r="G5822" s="73">
        <v>0</v>
      </c>
      <c r="H5822" s="73">
        <v>1442</v>
      </c>
      <c r="I5822" s="73">
        <v>3</v>
      </c>
      <c r="J5822" s="73">
        <v>0</v>
      </c>
      <c r="K5822" s="73">
        <v>3</v>
      </c>
    </row>
    <row r="5823" spans="1:11">
      <c r="A5823" s="731">
        <v>17</v>
      </c>
      <c r="B5823" s="727" t="s">
        <v>4983</v>
      </c>
      <c r="C5823" s="104" t="s">
        <v>4982</v>
      </c>
      <c r="D5823" s="104">
        <v>150030107</v>
      </c>
      <c r="E5823" s="104"/>
      <c r="F5823" s="107">
        <v>0</v>
      </c>
      <c r="G5823" s="104">
        <v>328</v>
      </c>
      <c r="H5823" s="104">
        <v>328</v>
      </c>
      <c r="I5823" s="104"/>
      <c r="J5823" s="104"/>
      <c r="K5823" s="75"/>
    </row>
    <row r="5824" spans="1:11">
      <c r="A5824" s="731"/>
      <c r="B5824" s="728"/>
      <c r="C5824" s="104"/>
      <c r="D5824" s="104">
        <v>150030108</v>
      </c>
      <c r="E5824" s="104"/>
      <c r="F5824" s="107"/>
      <c r="G5824" s="104">
        <v>255</v>
      </c>
      <c r="H5824" s="104">
        <v>255</v>
      </c>
      <c r="I5824" s="104"/>
      <c r="J5824" s="104"/>
      <c r="K5824" s="75"/>
    </row>
    <row r="5825" spans="1:11">
      <c r="A5825" s="731"/>
      <c r="B5825" s="728"/>
      <c r="C5825" s="104"/>
      <c r="D5825" s="104">
        <v>150030109</v>
      </c>
      <c r="E5825" s="104"/>
      <c r="F5825" s="107"/>
      <c r="G5825" s="104">
        <v>241</v>
      </c>
      <c r="H5825" s="104">
        <v>241</v>
      </c>
      <c r="I5825" s="104"/>
      <c r="J5825" s="104"/>
      <c r="K5825" s="75"/>
    </row>
    <row r="5826" spans="1:11">
      <c r="A5826" s="731"/>
      <c r="B5826" s="728"/>
      <c r="C5826" s="104"/>
      <c r="D5826" s="104">
        <v>150030110</v>
      </c>
      <c r="E5826" s="104"/>
      <c r="F5826" s="107"/>
      <c r="G5826" s="104">
        <v>218</v>
      </c>
      <c r="H5826" s="104">
        <v>218</v>
      </c>
      <c r="I5826" s="104"/>
      <c r="J5826" s="104"/>
      <c r="K5826" s="75"/>
    </row>
    <row r="5827" spans="1:11">
      <c r="A5827" s="731"/>
      <c r="B5827" s="729"/>
      <c r="C5827" s="104"/>
      <c r="D5827" s="104"/>
      <c r="E5827" s="73" t="s">
        <v>4348</v>
      </c>
      <c r="F5827" s="306">
        <v>0</v>
      </c>
      <c r="G5827" s="306">
        <v>1042</v>
      </c>
      <c r="H5827" s="306">
        <v>1042</v>
      </c>
      <c r="I5827" s="73">
        <v>0</v>
      </c>
      <c r="J5827" s="73">
        <v>2</v>
      </c>
      <c r="K5827" s="73">
        <v>2</v>
      </c>
    </row>
    <row r="5828" spans="1:11">
      <c r="A5828" s="731">
        <v>18</v>
      </c>
      <c r="B5828" s="727" t="s">
        <v>4981</v>
      </c>
      <c r="C5828" s="104" t="s">
        <v>4979</v>
      </c>
      <c r="D5828" s="104">
        <v>150030111</v>
      </c>
      <c r="E5828" s="104"/>
      <c r="F5828" s="107">
        <v>466</v>
      </c>
      <c r="G5828" s="104"/>
      <c r="H5828" s="104">
        <v>466</v>
      </c>
      <c r="I5828" s="104"/>
      <c r="J5828" s="104"/>
      <c r="K5828" s="75"/>
    </row>
    <row r="5829" spans="1:11">
      <c r="A5829" s="731"/>
      <c r="B5829" s="728"/>
      <c r="C5829" s="281"/>
      <c r="D5829" s="104">
        <v>150030112</v>
      </c>
      <c r="E5829" s="104"/>
      <c r="F5829" s="107">
        <v>575</v>
      </c>
      <c r="G5829" s="104"/>
      <c r="H5829" s="104">
        <v>575</v>
      </c>
      <c r="I5829" s="104"/>
      <c r="J5829" s="104"/>
      <c r="K5829" s="75"/>
    </row>
    <row r="5830" spans="1:11">
      <c r="A5830" s="731"/>
      <c r="B5830" s="729"/>
      <c r="C5830" s="104"/>
      <c r="D5830" s="104"/>
      <c r="E5830" s="73" t="s">
        <v>4348</v>
      </c>
      <c r="F5830" s="73">
        <v>1041</v>
      </c>
      <c r="G5830" s="73">
        <v>0</v>
      </c>
      <c r="H5830" s="73">
        <v>1041</v>
      </c>
      <c r="I5830" s="73">
        <v>2</v>
      </c>
      <c r="J5830" s="73">
        <v>0</v>
      </c>
      <c r="K5830" s="73">
        <v>2</v>
      </c>
    </row>
    <row r="5831" spans="1:11">
      <c r="A5831" s="731">
        <v>19</v>
      </c>
      <c r="B5831" s="727" t="s">
        <v>4980</v>
      </c>
      <c r="C5831" s="104" t="s">
        <v>4979</v>
      </c>
      <c r="D5831" s="104">
        <v>150030111</v>
      </c>
      <c r="E5831" s="104"/>
      <c r="F5831" s="107">
        <v>0</v>
      </c>
      <c r="G5831" s="104">
        <v>359</v>
      </c>
      <c r="H5831" s="104">
        <v>359</v>
      </c>
      <c r="I5831" s="104"/>
      <c r="J5831" s="104"/>
      <c r="K5831" s="75"/>
    </row>
    <row r="5832" spans="1:11">
      <c r="A5832" s="731"/>
      <c r="B5832" s="728"/>
      <c r="C5832" s="281"/>
      <c r="D5832" s="104">
        <v>150030112</v>
      </c>
      <c r="E5832" s="104"/>
      <c r="F5832" s="107"/>
      <c r="G5832" s="104">
        <v>393</v>
      </c>
      <c r="H5832" s="104">
        <v>393</v>
      </c>
      <c r="I5832" s="104"/>
      <c r="J5832" s="104"/>
      <c r="K5832" s="75"/>
    </row>
    <row r="5833" spans="1:11">
      <c r="A5833" s="731"/>
      <c r="B5833" s="729"/>
      <c r="C5833" s="104"/>
      <c r="D5833" s="104"/>
      <c r="E5833" s="73" t="s">
        <v>4348</v>
      </c>
      <c r="F5833" s="73">
        <v>0</v>
      </c>
      <c r="G5833" s="73">
        <v>752</v>
      </c>
      <c r="H5833" s="73">
        <v>752</v>
      </c>
      <c r="I5833" s="73">
        <v>0</v>
      </c>
      <c r="J5833" s="73">
        <v>2</v>
      </c>
      <c r="K5833" s="73">
        <v>2</v>
      </c>
    </row>
    <row r="5834" spans="1:11">
      <c r="A5834" s="731">
        <v>20</v>
      </c>
      <c r="B5834" s="727" t="s">
        <v>4978</v>
      </c>
      <c r="C5834" s="104" t="s">
        <v>4976</v>
      </c>
      <c r="D5834" s="104">
        <v>150030201</v>
      </c>
      <c r="E5834" s="104"/>
      <c r="F5834" s="107">
        <v>489</v>
      </c>
      <c r="G5834" s="104"/>
      <c r="H5834" s="104">
        <v>489</v>
      </c>
      <c r="I5834" s="104"/>
      <c r="J5834" s="104"/>
      <c r="K5834" s="75"/>
    </row>
    <row r="5835" spans="1:11">
      <c r="A5835" s="731"/>
      <c r="B5835" s="728"/>
      <c r="C5835" s="281"/>
      <c r="D5835" s="104">
        <v>150030202</v>
      </c>
      <c r="E5835" s="104"/>
      <c r="F5835" s="107">
        <v>611</v>
      </c>
      <c r="G5835" s="104"/>
      <c r="H5835" s="104">
        <v>611</v>
      </c>
      <c r="I5835" s="104"/>
      <c r="J5835" s="104"/>
      <c r="K5835" s="75"/>
    </row>
    <row r="5836" spans="1:11">
      <c r="A5836" s="731"/>
      <c r="B5836" s="729"/>
      <c r="C5836" s="104"/>
      <c r="D5836" s="104"/>
      <c r="E5836" s="73" t="s">
        <v>4348</v>
      </c>
      <c r="F5836" s="306">
        <v>1100</v>
      </c>
      <c r="G5836" s="73"/>
      <c r="H5836" s="73">
        <v>1100</v>
      </c>
      <c r="I5836" s="73">
        <v>2</v>
      </c>
      <c r="J5836" s="73">
        <v>0</v>
      </c>
      <c r="K5836" s="73">
        <v>2</v>
      </c>
    </row>
    <row r="5837" spans="1:11">
      <c r="A5837" s="731">
        <v>21</v>
      </c>
      <c r="B5837" s="727" t="s">
        <v>4977</v>
      </c>
      <c r="C5837" s="104" t="s">
        <v>4976</v>
      </c>
      <c r="D5837" s="104">
        <v>150030201</v>
      </c>
      <c r="E5837" s="104"/>
      <c r="F5837" s="107"/>
      <c r="G5837" s="104">
        <v>381</v>
      </c>
      <c r="H5837" s="104">
        <v>381</v>
      </c>
      <c r="I5837" s="104"/>
      <c r="J5837" s="104"/>
      <c r="K5837" s="75"/>
    </row>
    <row r="5838" spans="1:11">
      <c r="A5838" s="731"/>
      <c r="B5838" s="728"/>
      <c r="C5838" s="281"/>
      <c r="D5838" s="104">
        <v>150030202</v>
      </c>
      <c r="E5838" s="104"/>
      <c r="F5838" s="107"/>
      <c r="G5838" s="104">
        <v>463</v>
      </c>
      <c r="H5838" s="104">
        <v>463</v>
      </c>
      <c r="I5838" s="104"/>
      <c r="J5838" s="104"/>
      <c r="K5838" s="75"/>
    </row>
    <row r="5839" spans="1:11">
      <c r="A5839" s="731"/>
      <c r="B5839" s="729"/>
      <c r="C5839" s="104"/>
      <c r="D5839" s="104"/>
      <c r="E5839" s="73" t="s">
        <v>4348</v>
      </c>
      <c r="F5839" s="306">
        <v>0</v>
      </c>
      <c r="G5839" s="73">
        <v>844</v>
      </c>
      <c r="H5839" s="73">
        <v>844</v>
      </c>
      <c r="I5839" s="73">
        <v>0</v>
      </c>
      <c r="J5839" s="73">
        <v>2</v>
      </c>
      <c r="K5839" s="73">
        <v>2</v>
      </c>
    </row>
    <row r="5840" spans="1:11">
      <c r="A5840" s="731">
        <v>22</v>
      </c>
      <c r="B5840" s="727" t="s">
        <v>4975</v>
      </c>
      <c r="C5840" s="104" t="s">
        <v>4973</v>
      </c>
      <c r="D5840" s="104">
        <v>150030203</v>
      </c>
      <c r="E5840" s="104"/>
      <c r="F5840" s="104">
        <v>328</v>
      </c>
      <c r="G5840" s="104"/>
      <c r="H5840" s="104">
        <v>328</v>
      </c>
      <c r="I5840" s="104"/>
      <c r="J5840" s="104"/>
      <c r="K5840" s="75"/>
    </row>
    <row r="5841" spans="1:11">
      <c r="A5841" s="731"/>
      <c r="B5841" s="728"/>
      <c r="C5841" s="104"/>
      <c r="D5841" s="104">
        <v>150030204</v>
      </c>
      <c r="E5841" s="104"/>
      <c r="F5841" s="104">
        <v>585</v>
      </c>
      <c r="G5841" s="104"/>
      <c r="H5841" s="104">
        <v>585</v>
      </c>
      <c r="I5841" s="104"/>
      <c r="J5841" s="104"/>
      <c r="K5841" s="75"/>
    </row>
    <row r="5842" spans="1:11">
      <c r="A5842" s="731"/>
      <c r="B5842" s="729"/>
      <c r="C5842" s="104"/>
      <c r="D5842" s="104"/>
      <c r="E5842" s="73" t="s">
        <v>4348</v>
      </c>
      <c r="F5842" s="73">
        <v>913</v>
      </c>
      <c r="G5842" s="73">
        <v>0</v>
      </c>
      <c r="H5842" s="73">
        <v>913</v>
      </c>
      <c r="I5842" s="73">
        <v>2</v>
      </c>
      <c r="J5842" s="73">
        <v>0</v>
      </c>
      <c r="K5842" s="73">
        <v>2</v>
      </c>
    </row>
    <row r="5843" spans="1:11">
      <c r="A5843" s="731">
        <v>23</v>
      </c>
      <c r="B5843" s="727" t="s">
        <v>4974</v>
      </c>
      <c r="C5843" s="104" t="s">
        <v>4973</v>
      </c>
      <c r="D5843" s="104">
        <v>150030203</v>
      </c>
      <c r="E5843" s="104"/>
      <c r="F5843" s="104"/>
      <c r="G5843" s="104">
        <v>238</v>
      </c>
      <c r="H5843" s="104">
        <v>238</v>
      </c>
      <c r="I5843" s="104"/>
      <c r="J5843" s="104"/>
      <c r="K5843" s="75"/>
    </row>
    <row r="5844" spans="1:11">
      <c r="A5844" s="731"/>
      <c r="B5844" s="728"/>
      <c r="C5844" s="104"/>
      <c r="D5844" s="104">
        <v>150030204</v>
      </c>
      <c r="E5844" s="104"/>
      <c r="F5844" s="104"/>
      <c r="G5844" s="104">
        <v>396</v>
      </c>
      <c r="H5844" s="104">
        <v>396</v>
      </c>
      <c r="I5844" s="104"/>
      <c r="J5844" s="104"/>
      <c r="K5844" s="75"/>
    </row>
    <row r="5845" spans="1:11">
      <c r="A5845" s="731"/>
      <c r="B5845" s="729"/>
      <c r="C5845" s="104"/>
      <c r="D5845" s="104"/>
      <c r="E5845" s="73" t="s">
        <v>4348</v>
      </c>
      <c r="F5845" s="73">
        <v>0</v>
      </c>
      <c r="G5845" s="73">
        <v>634</v>
      </c>
      <c r="H5845" s="73">
        <v>634</v>
      </c>
      <c r="I5845" s="73">
        <v>0</v>
      </c>
      <c r="J5845" s="73">
        <v>2</v>
      </c>
      <c r="K5845" s="73">
        <v>2</v>
      </c>
    </row>
    <row r="5846" spans="1:11">
      <c r="A5846" s="731">
        <v>24</v>
      </c>
      <c r="B5846" s="727" t="s">
        <v>4972</v>
      </c>
      <c r="C5846" s="104" t="s">
        <v>4971</v>
      </c>
      <c r="D5846" s="104">
        <v>150030205</v>
      </c>
      <c r="E5846" s="104"/>
      <c r="F5846" s="104">
        <v>449</v>
      </c>
      <c r="G5846" s="104">
        <v>317</v>
      </c>
      <c r="H5846" s="104">
        <v>766</v>
      </c>
      <c r="I5846" s="104"/>
      <c r="J5846" s="104"/>
      <c r="K5846" s="75"/>
    </row>
    <row r="5847" spans="1:11">
      <c r="A5847" s="731"/>
      <c r="B5847" s="728"/>
      <c r="C5847" s="104"/>
      <c r="D5847" s="104">
        <v>150030206</v>
      </c>
      <c r="E5847" s="104"/>
      <c r="F5847" s="104">
        <v>489</v>
      </c>
      <c r="G5847" s="104">
        <v>317</v>
      </c>
      <c r="H5847" s="104">
        <v>806</v>
      </c>
      <c r="I5847" s="104"/>
      <c r="J5847" s="104"/>
      <c r="K5847" s="75"/>
    </row>
    <row r="5848" spans="1:11">
      <c r="A5848" s="731"/>
      <c r="B5848" s="729"/>
      <c r="C5848" s="104"/>
      <c r="D5848" s="104"/>
      <c r="E5848" s="73" t="s">
        <v>4348</v>
      </c>
      <c r="F5848" s="73">
        <v>938</v>
      </c>
      <c r="G5848" s="73">
        <v>634</v>
      </c>
      <c r="H5848" s="73">
        <v>1572</v>
      </c>
      <c r="I5848" s="73">
        <v>2</v>
      </c>
      <c r="J5848" s="73">
        <v>1</v>
      </c>
      <c r="K5848" s="73">
        <v>3</v>
      </c>
    </row>
    <row r="5849" spans="1:11">
      <c r="A5849" s="731">
        <v>25</v>
      </c>
      <c r="B5849" s="707" t="s">
        <v>4970</v>
      </c>
      <c r="C5849" s="104" t="s">
        <v>4967</v>
      </c>
      <c r="D5849" s="104">
        <v>150030406</v>
      </c>
      <c r="E5849" s="104"/>
      <c r="F5849" s="104">
        <v>496</v>
      </c>
      <c r="G5849" s="104">
        <v>423</v>
      </c>
      <c r="H5849" s="104">
        <v>919</v>
      </c>
      <c r="I5849" s="104"/>
      <c r="J5849" s="104"/>
      <c r="K5849" s="75"/>
    </row>
    <row r="5850" spans="1:11">
      <c r="A5850" s="731"/>
      <c r="B5850" s="713"/>
      <c r="C5850" s="104"/>
      <c r="D5850" s="104"/>
      <c r="E5850" s="73" t="s">
        <v>4348</v>
      </c>
      <c r="F5850" s="73">
        <v>496</v>
      </c>
      <c r="G5850" s="73">
        <v>423</v>
      </c>
      <c r="H5850" s="73">
        <v>919</v>
      </c>
      <c r="I5850" s="73">
        <v>1</v>
      </c>
      <c r="J5850" s="73">
        <v>1</v>
      </c>
      <c r="K5850" s="73">
        <v>2</v>
      </c>
    </row>
    <row r="5851" spans="1:11">
      <c r="A5851" s="731">
        <v>26</v>
      </c>
      <c r="B5851" s="707" t="s">
        <v>4969</v>
      </c>
      <c r="C5851" s="104" t="s">
        <v>4967</v>
      </c>
      <c r="D5851" s="104">
        <v>150030407</v>
      </c>
      <c r="E5851" s="104"/>
      <c r="F5851" s="104">
        <v>455</v>
      </c>
      <c r="G5851" s="104"/>
      <c r="H5851" s="104">
        <v>455</v>
      </c>
      <c r="I5851" s="104"/>
      <c r="J5851" s="104"/>
      <c r="K5851" s="75"/>
    </row>
    <row r="5852" spans="1:11">
      <c r="A5852" s="731"/>
      <c r="B5852" s="708"/>
      <c r="C5852" s="104"/>
      <c r="D5852" s="104">
        <v>150030408</v>
      </c>
      <c r="E5852" s="104"/>
      <c r="F5852" s="104">
        <v>184</v>
      </c>
      <c r="G5852" s="104"/>
      <c r="H5852" s="104">
        <v>184</v>
      </c>
      <c r="I5852" s="104"/>
      <c r="J5852" s="104"/>
      <c r="K5852" s="75"/>
    </row>
    <row r="5853" spans="1:11">
      <c r="A5853" s="731"/>
      <c r="B5853" s="708"/>
      <c r="C5853" s="104"/>
      <c r="D5853" s="104">
        <v>150030409</v>
      </c>
      <c r="E5853" s="104"/>
      <c r="F5853" s="104">
        <v>460</v>
      </c>
      <c r="G5853" s="104"/>
      <c r="H5853" s="104">
        <v>460</v>
      </c>
      <c r="I5853" s="104"/>
      <c r="J5853" s="104"/>
      <c r="K5853" s="75"/>
    </row>
    <row r="5854" spans="1:11">
      <c r="A5854" s="731"/>
      <c r="B5854" s="708"/>
      <c r="C5854" s="104"/>
      <c r="D5854" s="104">
        <v>150030410</v>
      </c>
      <c r="E5854" s="104"/>
      <c r="F5854" s="104">
        <v>250</v>
      </c>
      <c r="G5854" s="104"/>
      <c r="H5854" s="104">
        <v>250</v>
      </c>
      <c r="I5854" s="104"/>
      <c r="J5854" s="104"/>
      <c r="K5854" s="75"/>
    </row>
    <row r="5855" spans="1:11">
      <c r="A5855" s="731"/>
      <c r="B5855" s="713"/>
      <c r="C5855" s="104"/>
      <c r="D5855" s="104"/>
      <c r="E5855" s="73" t="s">
        <v>4348</v>
      </c>
      <c r="F5855" s="73">
        <v>1349</v>
      </c>
      <c r="G5855" s="73">
        <v>0</v>
      </c>
      <c r="H5855" s="73">
        <v>1349</v>
      </c>
      <c r="I5855" s="73">
        <v>3</v>
      </c>
      <c r="J5855" s="73">
        <v>0</v>
      </c>
      <c r="K5855" s="73">
        <v>3</v>
      </c>
    </row>
    <row r="5856" spans="1:11">
      <c r="A5856" s="731">
        <v>27</v>
      </c>
      <c r="B5856" s="707" t="s">
        <v>4968</v>
      </c>
      <c r="C5856" s="104" t="s">
        <v>4967</v>
      </c>
      <c r="D5856" s="104">
        <v>150030407</v>
      </c>
      <c r="E5856" s="104"/>
      <c r="F5856" s="104">
        <v>0</v>
      </c>
      <c r="G5856" s="104">
        <v>361</v>
      </c>
      <c r="H5856" s="104">
        <v>361</v>
      </c>
      <c r="I5856" s="104"/>
      <c r="J5856" s="104"/>
      <c r="K5856" s="75"/>
    </row>
    <row r="5857" spans="1:11">
      <c r="A5857" s="731"/>
      <c r="B5857" s="708"/>
      <c r="C5857" s="104"/>
      <c r="D5857" s="104">
        <v>150030408</v>
      </c>
      <c r="E5857" s="104"/>
      <c r="F5857" s="104"/>
      <c r="G5857" s="104">
        <v>153</v>
      </c>
      <c r="H5857" s="104">
        <v>153</v>
      </c>
      <c r="I5857" s="104"/>
      <c r="J5857" s="104"/>
      <c r="K5857" s="75"/>
    </row>
    <row r="5858" spans="1:11">
      <c r="A5858" s="731"/>
      <c r="B5858" s="708"/>
      <c r="C5858" s="104"/>
      <c r="D5858" s="104">
        <v>150030409</v>
      </c>
      <c r="E5858" s="104"/>
      <c r="F5858" s="104"/>
      <c r="G5858" s="104">
        <v>344</v>
      </c>
      <c r="H5858" s="104">
        <v>344</v>
      </c>
      <c r="I5858" s="104"/>
      <c r="J5858" s="104"/>
      <c r="K5858" s="75"/>
    </row>
    <row r="5859" spans="1:11">
      <c r="A5859" s="731"/>
      <c r="B5859" s="708"/>
      <c r="C5859" s="104"/>
      <c r="D5859" s="104">
        <v>150030410</v>
      </c>
      <c r="E5859" s="104"/>
      <c r="F5859" s="104"/>
      <c r="G5859" s="104">
        <v>197</v>
      </c>
      <c r="H5859" s="104">
        <v>197</v>
      </c>
      <c r="I5859" s="104"/>
      <c r="J5859" s="104"/>
      <c r="K5859" s="75"/>
    </row>
    <row r="5860" spans="1:11">
      <c r="A5860" s="731"/>
      <c r="B5860" s="713"/>
      <c r="C5860" s="104"/>
      <c r="D5860" s="104"/>
      <c r="E5860" s="73" t="s">
        <v>4348</v>
      </c>
      <c r="F5860" s="73">
        <v>0</v>
      </c>
      <c r="G5860" s="73">
        <v>1055</v>
      </c>
      <c r="H5860" s="73">
        <v>1055</v>
      </c>
      <c r="I5860" s="73">
        <v>0</v>
      </c>
      <c r="J5860" s="73">
        <v>2</v>
      </c>
      <c r="K5860" s="73">
        <v>2</v>
      </c>
    </row>
    <row r="5861" spans="1:11">
      <c r="A5861" s="731">
        <v>28</v>
      </c>
      <c r="B5861" s="707" t="s">
        <v>4966</v>
      </c>
      <c r="C5861" s="104" t="s">
        <v>4964</v>
      </c>
      <c r="D5861" s="104">
        <v>150030401</v>
      </c>
      <c r="E5861" s="104"/>
      <c r="F5861" s="104">
        <v>455</v>
      </c>
      <c r="G5861" s="104"/>
      <c r="H5861" s="104">
        <v>455</v>
      </c>
      <c r="I5861" s="104"/>
      <c r="J5861" s="104"/>
      <c r="K5861" s="75"/>
    </row>
    <row r="5862" spans="1:11">
      <c r="A5862" s="731"/>
      <c r="B5862" s="708"/>
      <c r="C5862" s="104"/>
      <c r="D5862" s="104">
        <v>150030402</v>
      </c>
      <c r="E5862" s="104"/>
      <c r="F5862" s="104">
        <v>58</v>
      </c>
      <c r="G5862" s="104"/>
      <c r="H5862" s="104">
        <v>58</v>
      </c>
      <c r="I5862" s="104"/>
      <c r="J5862" s="104"/>
      <c r="K5862" s="75"/>
    </row>
    <row r="5863" spans="1:11">
      <c r="A5863" s="731"/>
      <c r="B5863" s="708"/>
      <c r="C5863" s="104"/>
      <c r="D5863" s="104">
        <v>150030403</v>
      </c>
      <c r="E5863" s="104"/>
      <c r="F5863" s="104">
        <v>256</v>
      </c>
      <c r="G5863" s="104"/>
      <c r="H5863" s="104">
        <v>256</v>
      </c>
      <c r="I5863" s="104"/>
      <c r="J5863" s="104"/>
      <c r="K5863" s="75"/>
    </row>
    <row r="5864" spans="1:11">
      <c r="A5864" s="731"/>
      <c r="B5864" s="708"/>
      <c r="C5864" s="104"/>
      <c r="D5864" s="104">
        <v>150030404</v>
      </c>
      <c r="E5864" s="104"/>
      <c r="F5864" s="104">
        <v>134</v>
      </c>
      <c r="G5864" s="104"/>
      <c r="H5864" s="104">
        <v>134</v>
      </c>
      <c r="I5864" s="104"/>
      <c r="J5864" s="104"/>
      <c r="K5864" s="75"/>
    </row>
    <row r="5865" spans="1:11">
      <c r="A5865" s="731"/>
      <c r="B5865" s="708"/>
      <c r="C5865" s="104"/>
      <c r="D5865" s="104">
        <v>150030405</v>
      </c>
      <c r="E5865" s="104"/>
      <c r="F5865" s="104">
        <v>505</v>
      </c>
      <c r="G5865" s="104"/>
      <c r="H5865" s="104">
        <v>505</v>
      </c>
      <c r="I5865" s="104"/>
      <c r="J5865" s="104"/>
      <c r="K5865" s="75"/>
    </row>
    <row r="5866" spans="1:11">
      <c r="A5866" s="731"/>
      <c r="B5866" s="713"/>
      <c r="C5866" s="104"/>
      <c r="D5866" s="104"/>
      <c r="E5866" s="73" t="s">
        <v>4348</v>
      </c>
      <c r="F5866" s="73">
        <v>1408</v>
      </c>
      <c r="G5866" s="73">
        <v>0</v>
      </c>
      <c r="H5866" s="73">
        <v>1408</v>
      </c>
      <c r="I5866" s="73">
        <v>3</v>
      </c>
      <c r="J5866" s="73">
        <v>0</v>
      </c>
      <c r="K5866" s="73">
        <v>3</v>
      </c>
    </row>
    <row r="5867" spans="1:11">
      <c r="A5867" s="731">
        <v>29</v>
      </c>
      <c r="B5867" s="707" t="s">
        <v>4965</v>
      </c>
      <c r="C5867" s="104" t="s">
        <v>4964</v>
      </c>
      <c r="D5867" s="104">
        <v>150030401</v>
      </c>
      <c r="E5867" s="104"/>
      <c r="F5867" s="104">
        <v>0</v>
      </c>
      <c r="G5867" s="104">
        <v>341</v>
      </c>
      <c r="H5867" s="104">
        <v>341</v>
      </c>
      <c r="I5867" s="104"/>
      <c r="J5867" s="104"/>
      <c r="K5867" s="75"/>
    </row>
    <row r="5868" spans="1:11">
      <c r="A5868" s="731"/>
      <c r="B5868" s="708"/>
      <c r="C5868" s="104"/>
      <c r="D5868" s="104">
        <v>150030402</v>
      </c>
      <c r="E5868" s="75"/>
      <c r="F5868" s="107"/>
      <c r="G5868" s="104">
        <v>40</v>
      </c>
      <c r="H5868" s="104">
        <v>40</v>
      </c>
      <c r="I5868" s="104"/>
      <c r="J5868" s="104"/>
      <c r="K5868" s="75"/>
    </row>
    <row r="5869" spans="1:11">
      <c r="A5869" s="731"/>
      <c r="B5869" s="708"/>
      <c r="C5869" s="104"/>
      <c r="D5869" s="104">
        <v>150030403</v>
      </c>
      <c r="E5869" s="75"/>
      <c r="F5869" s="107"/>
      <c r="G5869" s="104">
        <v>222</v>
      </c>
      <c r="H5869" s="104">
        <v>222</v>
      </c>
      <c r="I5869" s="104"/>
      <c r="J5869" s="104"/>
      <c r="K5869" s="75"/>
    </row>
    <row r="5870" spans="1:11">
      <c r="A5870" s="731"/>
      <c r="B5870" s="708"/>
      <c r="C5870" s="104"/>
      <c r="D5870" s="104">
        <v>150030404</v>
      </c>
      <c r="E5870" s="75"/>
      <c r="F5870" s="107"/>
      <c r="G5870" s="104">
        <v>121</v>
      </c>
      <c r="H5870" s="104">
        <v>121</v>
      </c>
      <c r="I5870" s="104"/>
      <c r="J5870" s="104"/>
      <c r="K5870" s="75"/>
    </row>
    <row r="5871" spans="1:11">
      <c r="A5871" s="731"/>
      <c r="B5871" s="708"/>
      <c r="C5871" s="104"/>
      <c r="D5871" s="104">
        <v>150030405</v>
      </c>
      <c r="E5871" s="75"/>
      <c r="F5871" s="107"/>
      <c r="G5871" s="104">
        <v>507</v>
      </c>
      <c r="H5871" s="104">
        <v>507</v>
      </c>
      <c r="I5871" s="104"/>
      <c r="J5871" s="104"/>
      <c r="K5871" s="75"/>
    </row>
    <row r="5872" spans="1:11">
      <c r="A5872" s="731"/>
      <c r="B5872" s="713"/>
      <c r="C5872" s="104"/>
      <c r="D5872" s="104"/>
      <c r="E5872" s="73" t="s">
        <v>4348</v>
      </c>
      <c r="F5872" s="73">
        <v>0</v>
      </c>
      <c r="G5872" s="73">
        <v>1231</v>
      </c>
      <c r="H5872" s="73">
        <v>1231</v>
      </c>
      <c r="I5872" s="73">
        <v>0</v>
      </c>
      <c r="J5872" s="73">
        <v>2</v>
      </c>
      <c r="K5872" s="73">
        <v>2</v>
      </c>
    </row>
    <row r="5873" spans="1:11">
      <c r="A5873" s="731">
        <v>30</v>
      </c>
      <c r="B5873" s="707" t="s">
        <v>4963</v>
      </c>
      <c r="C5873" s="104" t="s">
        <v>4961</v>
      </c>
      <c r="D5873" s="104">
        <v>150030501</v>
      </c>
      <c r="E5873" s="104"/>
      <c r="F5873" s="104">
        <v>578</v>
      </c>
      <c r="G5873" s="104"/>
      <c r="H5873" s="104">
        <v>578</v>
      </c>
      <c r="I5873" s="104"/>
      <c r="J5873" s="104"/>
      <c r="K5873" s="75"/>
    </row>
    <row r="5874" spans="1:11">
      <c r="A5874" s="731"/>
      <c r="B5874" s="708"/>
      <c r="C5874" s="104"/>
      <c r="D5874" s="104">
        <v>150030502</v>
      </c>
      <c r="E5874" s="104"/>
      <c r="F5874" s="104">
        <v>292</v>
      </c>
      <c r="G5874" s="104"/>
      <c r="H5874" s="104">
        <v>292</v>
      </c>
      <c r="I5874" s="104"/>
      <c r="J5874" s="104"/>
      <c r="K5874" s="75"/>
    </row>
    <row r="5875" spans="1:11">
      <c r="A5875" s="731"/>
      <c r="B5875" s="708"/>
      <c r="C5875" s="104"/>
      <c r="D5875" s="104">
        <v>150030503</v>
      </c>
      <c r="E5875" s="104"/>
      <c r="F5875" s="104">
        <v>447</v>
      </c>
      <c r="G5875" s="104"/>
      <c r="H5875" s="104">
        <v>447</v>
      </c>
      <c r="I5875" s="104"/>
      <c r="J5875" s="104"/>
      <c r="K5875" s="75"/>
    </row>
    <row r="5876" spans="1:11">
      <c r="A5876" s="731"/>
      <c r="B5876" s="708"/>
      <c r="C5876" s="104"/>
      <c r="D5876" s="104">
        <v>150030504</v>
      </c>
      <c r="E5876" s="104"/>
      <c r="F5876" s="104">
        <v>163</v>
      </c>
      <c r="G5876" s="104"/>
      <c r="H5876" s="104">
        <v>163</v>
      </c>
      <c r="I5876" s="104"/>
      <c r="J5876" s="104"/>
      <c r="K5876" s="75"/>
    </row>
    <row r="5877" spans="1:11">
      <c r="A5877" s="731"/>
      <c r="B5877" s="713"/>
      <c r="C5877" s="104"/>
      <c r="D5877" s="311"/>
      <c r="E5877" s="73" t="s">
        <v>4348</v>
      </c>
      <c r="F5877" s="73">
        <v>1480</v>
      </c>
      <c r="G5877" s="306">
        <v>0</v>
      </c>
      <c r="H5877" s="73">
        <v>1480</v>
      </c>
      <c r="I5877" s="73">
        <v>3</v>
      </c>
      <c r="J5877" s="73">
        <v>0</v>
      </c>
      <c r="K5877" s="73">
        <v>3</v>
      </c>
    </row>
    <row r="5878" spans="1:11">
      <c r="A5878" s="731">
        <v>31</v>
      </c>
      <c r="B5878" s="707" t="s">
        <v>4962</v>
      </c>
      <c r="C5878" s="104" t="s">
        <v>4961</v>
      </c>
      <c r="D5878" s="104">
        <v>150030501</v>
      </c>
      <c r="E5878" s="104"/>
      <c r="F5878" s="104">
        <v>0</v>
      </c>
      <c r="G5878" s="104">
        <v>437</v>
      </c>
      <c r="H5878" s="104">
        <v>437</v>
      </c>
      <c r="I5878" s="104"/>
      <c r="J5878" s="104"/>
      <c r="K5878" s="75"/>
    </row>
    <row r="5879" spans="1:11">
      <c r="A5879" s="731"/>
      <c r="B5879" s="708"/>
      <c r="C5879" s="104"/>
      <c r="D5879" s="104">
        <v>150030502</v>
      </c>
      <c r="E5879" s="104"/>
      <c r="F5879" s="104"/>
      <c r="G5879" s="104">
        <v>276</v>
      </c>
      <c r="H5879" s="104">
        <v>276</v>
      </c>
      <c r="I5879" s="104"/>
      <c r="J5879" s="104"/>
      <c r="K5879" s="75"/>
    </row>
    <row r="5880" spans="1:11">
      <c r="A5880" s="731"/>
      <c r="B5880" s="708"/>
      <c r="C5880" s="104"/>
      <c r="D5880" s="104">
        <v>150030503</v>
      </c>
      <c r="E5880" s="104"/>
      <c r="F5880" s="104"/>
      <c r="G5880" s="104">
        <v>337</v>
      </c>
      <c r="H5880" s="104">
        <v>337</v>
      </c>
      <c r="I5880" s="104"/>
      <c r="J5880" s="104"/>
      <c r="K5880" s="75"/>
    </row>
    <row r="5881" spans="1:11">
      <c r="A5881" s="731"/>
      <c r="B5881" s="708"/>
      <c r="C5881" s="104"/>
      <c r="D5881" s="104">
        <v>150030504</v>
      </c>
      <c r="E5881" s="104"/>
      <c r="F5881" s="104"/>
      <c r="G5881" s="104">
        <v>135</v>
      </c>
      <c r="H5881" s="104">
        <v>135</v>
      </c>
      <c r="I5881" s="104"/>
      <c r="J5881" s="104"/>
      <c r="K5881" s="75"/>
    </row>
    <row r="5882" spans="1:11">
      <c r="A5882" s="731"/>
      <c r="B5882" s="713"/>
      <c r="C5882" s="281"/>
      <c r="D5882" s="104"/>
      <c r="E5882" s="73" t="s">
        <v>4348</v>
      </c>
      <c r="F5882" s="306">
        <v>0</v>
      </c>
      <c r="G5882" s="306">
        <v>1185</v>
      </c>
      <c r="H5882" s="306">
        <v>1185</v>
      </c>
      <c r="I5882" s="73">
        <v>0</v>
      </c>
      <c r="J5882" s="73">
        <v>2</v>
      </c>
      <c r="K5882" s="73">
        <v>2</v>
      </c>
    </row>
    <row r="5883" spans="1:11">
      <c r="A5883" s="731">
        <v>32</v>
      </c>
      <c r="B5883" s="707" t="s">
        <v>4960</v>
      </c>
      <c r="C5883" s="104" t="s">
        <v>4957</v>
      </c>
      <c r="D5883" s="104">
        <v>150030507</v>
      </c>
      <c r="E5883" s="104"/>
      <c r="F5883" s="104">
        <v>981</v>
      </c>
      <c r="G5883" s="104">
        <v>746</v>
      </c>
      <c r="H5883" s="104">
        <v>1727</v>
      </c>
      <c r="I5883" s="104"/>
      <c r="J5883" s="104"/>
      <c r="K5883" s="75"/>
    </row>
    <row r="5884" spans="1:11">
      <c r="A5884" s="731"/>
      <c r="B5884" s="713"/>
      <c r="C5884" s="104"/>
      <c r="D5884" s="104"/>
      <c r="E5884" s="73" t="s">
        <v>4348</v>
      </c>
      <c r="F5884" s="73">
        <v>981</v>
      </c>
      <c r="G5884" s="73">
        <v>746</v>
      </c>
      <c r="H5884" s="73">
        <v>1727</v>
      </c>
      <c r="I5884" s="73">
        <v>2</v>
      </c>
      <c r="J5884" s="73">
        <v>2</v>
      </c>
      <c r="K5884" s="73">
        <v>4</v>
      </c>
    </row>
    <row r="5885" spans="1:11">
      <c r="A5885" s="731">
        <v>33</v>
      </c>
      <c r="B5885" s="707" t="s">
        <v>4959</v>
      </c>
      <c r="C5885" s="104" t="s">
        <v>4957</v>
      </c>
      <c r="D5885" s="104">
        <v>150030508</v>
      </c>
      <c r="E5885" s="104"/>
      <c r="F5885" s="104">
        <v>267</v>
      </c>
      <c r="G5885" s="104"/>
      <c r="H5885" s="104">
        <v>267</v>
      </c>
      <c r="I5885" s="104"/>
      <c r="J5885" s="104"/>
      <c r="K5885" s="75"/>
    </row>
    <row r="5886" spans="1:11">
      <c r="A5886" s="731"/>
      <c r="B5886" s="708"/>
      <c r="C5886" s="281"/>
      <c r="D5886" s="104">
        <v>150030509</v>
      </c>
      <c r="E5886" s="104"/>
      <c r="F5886" s="107">
        <v>251</v>
      </c>
      <c r="G5886" s="104"/>
      <c r="H5886" s="104">
        <v>251</v>
      </c>
      <c r="I5886" s="104"/>
      <c r="J5886" s="104"/>
      <c r="K5886" s="75"/>
    </row>
    <row r="5887" spans="1:11">
      <c r="A5887" s="731"/>
      <c r="B5887" s="708"/>
      <c r="C5887" s="104"/>
      <c r="D5887" s="104">
        <v>150030510</v>
      </c>
      <c r="E5887" s="104"/>
      <c r="F5887" s="107">
        <v>191</v>
      </c>
      <c r="G5887" s="104"/>
      <c r="H5887" s="104">
        <v>191</v>
      </c>
      <c r="I5887" s="104"/>
      <c r="J5887" s="104"/>
      <c r="K5887" s="75"/>
    </row>
    <row r="5888" spans="1:11">
      <c r="A5888" s="731"/>
      <c r="B5888" s="713"/>
      <c r="C5888" s="104"/>
      <c r="D5888" s="104"/>
      <c r="E5888" s="73" t="s">
        <v>4348</v>
      </c>
      <c r="F5888" s="73">
        <v>709</v>
      </c>
      <c r="G5888" s="73">
        <v>0</v>
      </c>
      <c r="H5888" s="73">
        <v>709</v>
      </c>
      <c r="I5888" s="73">
        <v>2</v>
      </c>
      <c r="J5888" s="73">
        <v>0</v>
      </c>
      <c r="K5888" s="73">
        <v>2</v>
      </c>
    </row>
    <row r="5889" spans="1:11">
      <c r="A5889" s="731">
        <v>34</v>
      </c>
      <c r="B5889" s="707" t="s">
        <v>4958</v>
      </c>
      <c r="C5889" s="104" t="s">
        <v>4957</v>
      </c>
      <c r="D5889" s="104">
        <v>150030508</v>
      </c>
      <c r="E5889" s="104"/>
      <c r="F5889" s="104"/>
      <c r="G5889" s="104">
        <v>197</v>
      </c>
      <c r="H5889" s="104">
        <v>197</v>
      </c>
      <c r="I5889" s="104"/>
      <c r="J5889" s="104"/>
      <c r="K5889" s="75"/>
    </row>
    <row r="5890" spans="1:11">
      <c r="A5890" s="731"/>
      <c r="B5890" s="708"/>
      <c r="C5890" s="281"/>
      <c r="D5890" s="104">
        <v>150030509</v>
      </c>
      <c r="E5890" s="104"/>
      <c r="F5890" s="104"/>
      <c r="G5890" s="104">
        <v>210</v>
      </c>
      <c r="H5890" s="104">
        <v>210</v>
      </c>
      <c r="I5890" s="104"/>
      <c r="J5890" s="104"/>
      <c r="K5890" s="75"/>
    </row>
    <row r="5891" spans="1:11">
      <c r="A5891" s="731"/>
      <c r="B5891" s="708"/>
      <c r="C5891" s="104"/>
      <c r="D5891" s="104">
        <v>150030510</v>
      </c>
      <c r="E5891" s="104"/>
      <c r="F5891" s="104"/>
      <c r="G5891" s="104">
        <v>172</v>
      </c>
      <c r="H5891" s="104">
        <v>172</v>
      </c>
      <c r="I5891" s="104"/>
      <c r="J5891" s="104"/>
      <c r="K5891" s="75"/>
    </row>
    <row r="5892" spans="1:11">
      <c r="A5892" s="731"/>
      <c r="B5892" s="713"/>
      <c r="C5892" s="104"/>
      <c r="D5892" s="104"/>
      <c r="E5892" s="73" t="s">
        <v>4348</v>
      </c>
      <c r="F5892" s="73">
        <v>0</v>
      </c>
      <c r="G5892" s="73">
        <v>579</v>
      </c>
      <c r="H5892" s="73">
        <v>579</v>
      </c>
      <c r="I5892" s="73">
        <v>0</v>
      </c>
      <c r="J5892" s="73">
        <v>2</v>
      </c>
      <c r="K5892" s="73">
        <v>2</v>
      </c>
    </row>
    <row r="5893" spans="1:11">
      <c r="A5893" s="731">
        <v>35</v>
      </c>
      <c r="B5893" s="707" t="s">
        <v>4956</v>
      </c>
      <c r="C5893" s="104" t="s">
        <v>4954</v>
      </c>
      <c r="D5893" s="104">
        <v>150030505</v>
      </c>
      <c r="E5893" s="104"/>
      <c r="F5893" s="104">
        <v>532</v>
      </c>
      <c r="G5893" s="104"/>
      <c r="H5893" s="104">
        <v>532</v>
      </c>
      <c r="I5893" s="104"/>
      <c r="J5893" s="104"/>
      <c r="K5893" s="75"/>
    </row>
    <row r="5894" spans="1:11">
      <c r="A5894" s="731"/>
      <c r="B5894" s="708"/>
      <c r="C5894" s="281"/>
      <c r="D5894" s="104">
        <v>150030506</v>
      </c>
      <c r="E5894" s="104"/>
      <c r="F5894" s="104">
        <v>563</v>
      </c>
      <c r="G5894" s="104"/>
      <c r="H5894" s="104">
        <v>563</v>
      </c>
      <c r="I5894" s="104"/>
      <c r="J5894" s="104"/>
      <c r="K5894" s="75"/>
    </row>
    <row r="5895" spans="1:11">
      <c r="A5895" s="731"/>
      <c r="B5895" s="713"/>
      <c r="C5895" s="104"/>
      <c r="D5895" s="104"/>
      <c r="E5895" s="73" t="s">
        <v>4348</v>
      </c>
      <c r="F5895" s="306">
        <v>1095</v>
      </c>
      <c r="G5895" s="73">
        <v>0</v>
      </c>
      <c r="H5895" s="73">
        <v>1095</v>
      </c>
      <c r="I5895" s="73">
        <v>2</v>
      </c>
      <c r="J5895" s="73">
        <v>0</v>
      </c>
      <c r="K5895" s="73">
        <v>2</v>
      </c>
    </row>
    <row r="5896" spans="1:11">
      <c r="A5896" s="731">
        <v>36</v>
      </c>
      <c r="B5896" s="707" t="s">
        <v>4955</v>
      </c>
      <c r="C5896" s="104" t="s">
        <v>4954</v>
      </c>
      <c r="D5896" s="104">
        <v>150030505</v>
      </c>
      <c r="E5896" s="104"/>
      <c r="F5896" s="104"/>
      <c r="G5896" s="104">
        <v>402</v>
      </c>
      <c r="H5896" s="104">
        <v>402</v>
      </c>
      <c r="I5896" s="104"/>
      <c r="J5896" s="104"/>
      <c r="K5896" s="75"/>
    </row>
    <row r="5897" spans="1:11">
      <c r="A5897" s="731"/>
      <c r="B5897" s="708"/>
      <c r="C5897" s="104"/>
      <c r="D5897" s="104">
        <v>150030506</v>
      </c>
      <c r="E5897" s="104"/>
      <c r="F5897" s="104"/>
      <c r="G5897" s="104">
        <v>434</v>
      </c>
      <c r="H5897" s="104">
        <v>434</v>
      </c>
      <c r="I5897" s="104"/>
      <c r="J5897" s="104"/>
      <c r="K5897" s="75"/>
    </row>
    <row r="5898" spans="1:11">
      <c r="A5898" s="731"/>
      <c r="B5898" s="713"/>
      <c r="C5898" s="104"/>
      <c r="D5898" s="104"/>
      <c r="E5898" s="73" t="s">
        <v>4348</v>
      </c>
      <c r="F5898" s="306">
        <v>0</v>
      </c>
      <c r="G5898" s="73">
        <v>836</v>
      </c>
      <c r="H5898" s="73">
        <v>836</v>
      </c>
      <c r="I5898" s="73">
        <v>0</v>
      </c>
      <c r="J5898" s="73">
        <v>2</v>
      </c>
      <c r="K5898" s="73">
        <v>2</v>
      </c>
    </row>
    <row r="5899" spans="1:11">
      <c r="A5899" s="731">
        <v>37</v>
      </c>
      <c r="B5899" s="707" t="s">
        <v>4953</v>
      </c>
      <c r="C5899" s="104" t="s">
        <v>4951</v>
      </c>
      <c r="D5899" s="104">
        <v>150030301</v>
      </c>
      <c r="E5899" s="104"/>
      <c r="F5899" s="107">
        <v>375</v>
      </c>
      <c r="G5899" s="104"/>
      <c r="H5899" s="104">
        <v>375</v>
      </c>
      <c r="I5899" s="104"/>
      <c r="J5899" s="104"/>
      <c r="K5899" s="75"/>
    </row>
    <row r="5900" spans="1:11">
      <c r="A5900" s="731"/>
      <c r="B5900" s="708"/>
      <c r="C5900" s="104"/>
      <c r="D5900" s="104">
        <v>150030302</v>
      </c>
      <c r="E5900" s="104"/>
      <c r="F5900" s="107">
        <v>451</v>
      </c>
      <c r="G5900" s="104"/>
      <c r="H5900" s="104">
        <v>451</v>
      </c>
      <c r="I5900" s="104"/>
      <c r="J5900" s="104"/>
      <c r="K5900" s="75"/>
    </row>
    <row r="5901" spans="1:11">
      <c r="A5901" s="731"/>
      <c r="B5901" s="708"/>
      <c r="C5901" s="104"/>
      <c r="D5901" s="104">
        <v>150030303</v>
      </c>
      <c r="E5901" s="104"/>
      <c r="F5901" s="107">
        <v>189</v>
      </c>
      <c r="G5901" s="104"/>
      <c r="H5901" s="104">
        <v>189</v>
      </c>
      <c r="I5901" s="104"/>
      <c r="J5901" s="104"/>
      <c r="K5901" s="75"/>
    </row>
    <row r="5902" spans="1:11">
      <c r="A5902" s="731"/>
      <c r="B5902" s="708"/>
      <c r="C5902" s="104"/>
      <c r="D5902" s="104">
        <v>150030304</v>
      </c>
      <c r="E5902" s="104"/>
      <c r="F5902" s="107">
        <v>512</v>
      </c>
      <c r="G5902" s="104"/>
      <c r="H5902" s="104">
        <v>512</v>
      </c>
      <c r="I5902" s="104"/>
      <c r="J5902" s="104"/>
      <c r="K5902" s="75"/>
    </row>
    <row r="5903" spans="1:11">
      <c r="A5903" s="731"/>
      <c r="B5903" s="713"/>
      <c r="C5903" s="104"/>
      <c r="D5903" s="104"/>
      <c r="E5903" s="73" t="s">
        <v>4348</v>
      </c>
      <c r="F5903" s="73">
        <v>1527</v>
      </c>
      <c r="G5903" s="73">
        <v>0</v>
      </c>
      <c r="H5903" s="73">
        <v>1527</v>
      </c>
      <c r="I5903" s="73">
        <v>3</v>
      </c>
      <c r="J5903" s="73">
        <v>0</v>
      </c>
      <c r="K5903" s="73">
        <v>3</v>
      </c>
    </row>
    <row r="5904" spans="1:11">
      <c r="A5904" s="731">
        <v>38</v>
      </c>
      <c r="B5904" s="707" t="s">
        <v>4952</v>
      </c>
      <c r="C5904" s="104" t="s">
        <v>4951</v>
      </c>
      <c r="D5904" s="104">
        <v>150030301</v>
      </c>
      <c r="E5904" s="104"/>
      <c r="F5904" s="107">
        <v>0</v>
      </c>
      <c r="G5904" s="104">
        <v>272</v>
      </c>
      <c r="H5904" s="104">
        <v>272</v>
      </c>
      <c r="I5904" s="104"/>
      <c r="J5904" s="104"/>
      <c r="K5904" s="75"/>
    </row>
    <row r="5905" spans="1:11">
      <c r="A5905" s="731"/>
      <c r="B5905" s="708"/>
      <c r="C5905" s="104"/>
      <c r="D5905" s="104">
        <v>150030302</v>
      </c>
      <c r="E5905" s="104"/>
      <c r="F5905" s="107"/>
      <c r="G5905" s="104">
        <v>354</v>
      </c>
      <c r="H5905" s="104">
        <v>354</v>
      </c>
      <c r="I5905" s="104"/>
      <c r="J5905" s="104"/>
      <c r="K5905" s="75"/>
    </row>
    <row r="5906" spans="1:11">
      <c r="A5906" s="731"/>
      <c r="B5906" s="708"/>
      <c r="C5906" s="104"/>
      <c r="D5906" s="104">
        <v>150030303</v>
      </c>
      <c r="E5906" s="104"/>
      <c r="F5906" s="107"/>
      <c r="G5906" s="104">
        <v>118</v>
      </c>
      <c r="H5906" s="104">
        <v>118</v>
      </c>
      <c r="I5906" s="104"/>
      <c r="J5906" s="104"/>
      <c r="K5906" s="75"/>
    </row>
    <row r="5907" spans="1:11">
      <c r="A5907" s="731"/>
      <c r="B5907" s="708"/>
      <c r="C5907" s="104"/>
      <c r="D5907" s="104">
        <v>150030304</v>
      </c>
      <c r="E5907" s="104"/>
      <c r="F5907" s="107"/>
      <c r="G5907" s="104">
        <v>342</v>
      </c>
      <c r="H5907" s="104">
        <v>342</v>
      </c>
      <c r="I5907" s="104"/>
      <c r="J5907" s="104"/>
      <c r="K5907" s="75"/>
    </row>
    <row r="5908" spans="1:11">
      <c r="A5908" s="731"/>
      <c r="B5908" s="713"/>
      <c r="C5908" s="104"/>
      <c r="D5908" s="104"/>
      <c r="E5908" s="73" t="s">
        <v>4348</v>
      </c>
      <c r="F5908" s="73">
        <v>0</v>
      </c>
      <c r="G5908" s="73">
        <v>1086</v>
      </c>
      <c r="H5908" s="73">
        <v>1086</v>
      </c>
      <c r="I5908" s="73">
        <v>0</v>
      </c>
      <c r="J5908" s="73">
        <v>2</v>
      </c>
      <c r="K5908" s="73">
        <v>2</v>
      </c>
    </row>
    <row r="5909" spans="1:11">
      <c r="A5909" s="731">
        <v>39</v>
      </c>
      <c r="B5909" s="707" t="s">
        <v>4950</v>
      </c>
      <c r="C5909" s="104" t="s">
        <v>4947</v>
      </c>
      <c r="D5909" s="104">
        <v>150030309</v>
      </c>
      <c r="E5909" s="104"/>
      <c r="F5909" s="104">
        <v>670</v>
      </c>
      <c r="G5909" s="104">
        <v>522</v>
      </c>
      <c r="H5909" s="104">
        <v>1192</v>
      </c>
      <c r="I5909" s="104"/>
      <c r="J5909" s="104"/>
      <c r="K5909" s="75"/>
    </row>
    <row r="5910" spans="1:11">
      <c r="A5910" s="731"/>
      <c r="B5910" s="713"/>
      <c r="C5910" s="104"/>
      <c r="D5910" s="104"/>
      <c r="E5910" s="73" t="s">
        <v>4348</v>
      </c>
      <c r="F5910" s="73">
        <v>670</v>
      </c>
      <c r="G5910" s="73">
        <v>522</v>
      </c>
      <c r="H5910" s="73">
        <v>1192</v>
      </c>
      <c r="I5910" s="73">
        <v>2</v>
      </c>
      <c r="J5910" s="73">
        <v>1</v>
      </c>
      <c r="K5910" s="73">
        <v>3</v>
      </c>
    </row>
    <row r="5911" spans="1:11">
      <c r="A5911" s="731">
        <v>40</v>
      </c>
      <c r="B5911" s="707" t="s">
        <v>4949</v>
      </c>
      <c r="C5911" s="104" t="s">
        <v>4947</v>
      </c>
      <c r="D5911" s="104">
        <v>150030305</v>
      </c>
      <c r="E5911" s="104"/>
      <c r="F5911" s="104">
        <v>201</v>
      </c>
      <c r="G5911" s="104"/>
      <c r="H5911" s="104">
        <v>201</v>
      </c>
      <c r="I5911" s="104"/>
      <c r="J5911" s="104"/>
      <c r="K5911" s="75"/>
    </row>
    <row r="5912" spans="1:11">
      <c r="A5912" s="731"/>
      <c r="B5912" s="708"/>
      <c r="C5912" s="281"/>
      <c r="D5912" s="104">
        <v>150030306</v>
      </c>
      <c r="E5912" s="104"/>
      <c r="F5912" s="104">
        <v>462</v>
      </c>
      <c r="G5912" s="104"/>
      <c r="H5912" s="104">
        <v>462</v>
      </c>
      <c r="I5912" s="104"/>
      <c r="J5912" s="104"/>
      <c r="K5912" s="75"/>
    </row>
    <row r="5913" spans="1:11">
      <c r="A5913" s="731"/>
      <c r="B5913" s="708"/>
      <c r="C5913" s="281"/>
      <c r="D5913" s="104">
        <v>150030307</v>
      </c>
      <c r="E5913" s="104"/>
      <c r="F5913" s="104">
        <v>595</v>
      </c>
      <c r="G5913" s="104"/>
      <c r="H5913" s="104">
        <v>595</v>
      </c>
      <c r="I5913" s="104"/>
      <c r="J5913" s="104"/>
      <c r="K5913" s="75"/>
    </row>
    <row r="5914" spans="1:11">
      <c r="A5914" s="731"/>
      <c r="B5914" s="708"/>
      <c r="C5914" s="281"/>
      <c r="D5914" s="104">
        <v>150030308</v>
      </c>
      <c r="E5914" s="104"/>
      <c r="F5914" s="104">
        <v>498</v>
      </c>
      <c r="G5914" s="104"/>
      <c r="H5914" s="104">
        <v>498</v>
      </c>
      <c r="I5914" s="104"/>
      <c r="J5914" s="104"/>
      <c r="K5914" s="75"/>
    </row>
    <row r="5915" spans="1:11">
      <c r="A5915" s="731"/>
      <c r="B5915" s="713"/>
      <c r="C5915" s="104"/>
      <c r="D5915" s="104"/>
      <c r="E5915" s="73" t="s">
        <v>4348</v>
      </c>
      <c r="F5915" s="73">
        <v>1756</v>
      </c>
      <c r="G5915" s="73">
        <v>0</v>
      </c>
      <c r="H5915" s="73">
        <v>1756</v>
      </c>
      <c r="I5915" s="73">
        <v>3</v>
      </c>
      <c r="J5915" s="73">
        <v>0</v>
      </c>
      <c r="K5915" s="73">
        <v>3</v>
      </c>
    </row>
    <row r="5916" spans="1:11">
      <c r="A5916" s="731">
        <v>41</v>
      </c>
      <c r="B5916" s="730" t="s">
        <v>4948</v>
      </c>
      <c r="C5916" s="104" t="s">
        <v>4947</v>
      </c>
      <c r="D5916" s="104">
        <v>150030305</v>
      </c>
      <c r="E5916" s="104"/>
      <c r="F5916" s="104">
        <v>0</v>
      </c>
      <c r="G5916" s="104">
        <v>144</v>
      </c>
      <c r="H5916" s="104">
        <v>144</v>
      </c>
      <c r="I5916" s="104"/>
      <c r="J5916" s="104"/>
      <c r="K5916" s="75"/>
    </row>
    <row r="5917" spans="1:11">
      <c r="A5917" s="731"/>
      <c r="B5917" s="730"/>
      <c r="C5917" s="281"/>
      <c r="D5917" s="104">
        <v>150030306</v>
      </c>
      <c r="E5917" s="104"/>
      <c r="F5917" s="104"/>
      <c r="G5917" s="104">
        <v>317</v>
      </c>
      <c r="H5917" s="104">
        <v>317</v>
      </c>
      <c r="I5917" s="104"/>
      <c r="J5917" s="104"/>
      <c r="K5917" s="75"/>
    </row>
    <row r="5918" spans="1:11">
      <c r="A5918" s="731"/>
      <c r="B5918" s="730"/>
      <c r="C5918" s="281"/>
      <c r="D5918" s="104">
        <v>150030307</v>
      </c>
      <c r="E5918" s="104"/>
      <c r="F5918" s="104"/>
      <c r="G5918" s="104">
        <v>485</v>
      </c>
      <c r="H5918" s="104">
        <v>485</v>
      </c>
      <c r="I5918" s="104"/>
      <c r="J5918" s="104"/>
      <c r="K5918" s="75"/>
    </row>
    <row r="5919" spans="1:11">
      <c r="A5919" s="731"/>
      <c r="B5919" s="730"/>
      <c r="C5919" s="281"/>
      <c r="D5919" s="104">
        <v>150030308</v>
      </c>
      <c r="E5919" s="104"/>
      <c r="F5919" s="104"/>
      <c r="G5919" s="104">
        <v>370</v>
      </c>
      <c r="H5919" s="104">
        <v>370</v>
      </c>
      <c r="I5919" s="104"/>
      <c r="J5919" s="104"/>
      <c r="K5919" s="75"/>
    </row>
    <row r="5920" spans="1:11">
      <c r="A5920" s="731"/>
      <c r="B5920" s="730"/>
      <c r="C5920" s="104"/>
      <c r="D5920" s="104"/>
      <c r="E5920" s="73" t="s">
        <v>4348</v>
      </c>
      <c r="F5920" s="73">
        <v>0</v>
      </c>
      <c r="G5920" s="73">
        <v>1316</v>
      </c>
      <c r="H5920" s="73">
        <v>1316</v>
      </c>
      <c r="I5920" s="73">
        <v>0</v>
      </c>
      <c r="J5920" s="73">
        <v>2</v>
      </c>
      <c r="K5920" s="73">
        <v>2</v>
      </c>
    </row>
    <row r="5921" spans="1:11">
      <c r="A5921" s="731">
        <v>42</v>
      </c>
      <c r="B5921" s="730" t="s">
        <v>4946</v>
      </c>
      <c r="C5921" s="104" t="s">
        <v>4945</v>
      </c>
      <c r="D5921" s="104">
        <v>150030608</v>
      </c>
      <c r="E5921" s="104"/>
      <c r="F5921" s="104">
        <v>311</v>
      </c>
      <c r="G5921" s="104">
        <v>218</v>
      </c>
      <c r="H5921" s="104">
        <v>529</v>
      </c>
      <c r="I5921" s="104"/>
      <c r="J5921" s="104"/>
      <c r="K5921" s="75"/>
    </row>
    <row r="5922" spans="1:11">
      <c r="A5922" s="731"/>
      <c r="B5922" s="730"/>
      <c r="C5922" s="281"/>
      <c r="D5922" s="104">
        <v>150030609</v>
      </c>
      <c r="E5922" s="104"/>
      <c r="F5922" s="104">
        <v>395</v>
      </c>
      <c r="G5922" s="104">
        <v>289</v>
      </c>
      <c r="H5922" s="104">
        <v>684</v>
      </c>
      <c r="I5922" s="104"/>
      <c r="J5922" s="104"/>
      <c r="K5922" s="75"/>
    </row>
    <row r="5923" spans="1:11">
      <c r="A5923" s="731"/>
      <c r="B5923" s="730"/>
      <c r="C5923" s="104"/>
      <c r="D5923" s="104"/>
      <c r="E5923" s="73" t="s">
        <v>4348</v>
      </c>
      <c r="F5923" s="73">
        <v>706</v>
      </c>
      <c r="G5923" s="73">
        <v>507</v>
      </c>
      <c r="H5923" s="73">
        <v>1213</v>
      </c>
      <c r="I5923" s="73">
        <v>2</v>
      </c>
      <c r="J5923" s="73">
        <v>1</v>
      </c>
      <c r="K5923" s="73">
        <v>3</v>
      </c>
    </row>
    <row r="5924" spans="1:11">
      <c r="A5924" s="731">
        <v>43</v>
      </c>
      <c r="B5924" s="707" t="s">
        <v>4944</v>
      </c>
      <c r="C5924" s="104" t="s">
        <v>4943</v>
      </c>
      <c r="D5924" s="104">
        <v>150030607</v>
      </c>
      <c r="E5924" s="104"/>
      <c r="F5924" s="107">
        <v>819</v>
      </c>
      <c r="G5924" s="104">
        <v>609</v>
      </c>
      <c r="H5924" s="104">
        <v>1428</v>
      </c>
      <c r="I5924" s="104"/>
      <c r="J5924" s="104"/>
      <c r="K5924" s="75"/>
    </row>
    <row r="5925" spans="1:11">
      <c r="A5925" s="731"/>
      <c r="B5925" s="713"/>
      <c r="C5925" s="104"/>
      <c r="D5925" s="104"/>
      <c r="E5925" s="73" t="s">
        <v>4348</v>
      </c>
      <c r="F5925" s="73">
        <v>819</v>
      </c>
      <c r="G5925" s="73">
        <v>609</v>
      </c>
      <c r="H5925" s="73">
        <v>1428</v>
      </c>
      <c r="I5925" s="73">
        <v>2</v>
      </c>
      <c r="J5925" s="73">
        <v>1</v>
      </c>
      <c r="K5925" s="73">
        <v>3</v>
      </c>
    </row>
    <row r="5926" spans="1:11">
      <c r="A5926" s="731">
        <v>44</v>
      </c>
      <c r="B5926" s="707" t="s">
        <v>4942</v>
      </c>
      <c r="C5926" s="104" t="s">
        <v>4940</v>
      </c>
      <c r="D5926" s="104">
        <v>150030605</v>
      </c>
      <c r="E5926" s="104"/>
      <c r="F5926" s="107">
        <v>285</v>
      </c>
      <c r="G5926" s="104"/>
      <c r="H5926" s="104">
        <v>285</v>
      </c>
      <c r="I5926" s="104"/>
      <c r="J5926" s="104"/>
      <c r="K5926" s="75"/>
    </row>
    <row r="5927" spans="1:11">
      <c r="A5927" s="731"/>
      <c r="B5927" s="708"/>
      <c r="C5927" s="281"/>
      <c r="D5927" s="104">
        <v>150030606</v>
      </c>
      <c r="E5927" s="104"/>
      <c r="F5927" s="107">
        <v>653</v>
      </c>
      <c r="G5927" s="104"/>
      <c r="H5927" s="104">
        <v>653</v>
      </c>
      <c r="I5927" s="104"/>
      <c r="J5927" s="104"/>
      <c r="K5927" s="75"/>
    </row>
    <row r="5928" spans="1:11">
      <c r="A5928" s="731"/>
      <c r="B5928" s="713"/>
      <c r="C5928" s="104"/>
      <c r="D5928" s="104"/>
      <c r="E5928" s="73" t="s">
        <v>4348</v>
      </c>
      <c r="F5928" s="73">
        <v>938</v>
      </c>
      <c r="G5928" s="73">
        <v>0</v>
      </c>
      <c r="H5928" s="73">
        <v>938</v>
      </c>
      <c r="I5928" s="73">
        <v>2</v>
      </c>
      <c r="J5928" s="73">
        <v>0</v>
      </c>
      <c r="K5928" s="73">
        <v>2</v>
      </c>
    </row>
    <row r="5929" spans="1:11">
      <c r="A5929" s="727">
        <v>45</v>
      </c>
      <c r="B5929" s="707" t="s">
        <v>4941</v>
      </c>
      <c r="C5929" s="104" t="s">
        <v>4940</v>
      </c>
      <c r="D5929" s="104">
        <v>150030605</v>
      </c>
      <c r="E5929" s="104"/>
      <c r="F5929" s="107">
        <v>0</v>
      </c>
      <c r="G5929" s="104">
        <v>224</v>
      </c>
      <c r="H5929" s="104">
        <v>224</v>
      </c>
      <c r="I5929" s="104"/>
      <c r="J5929" s="104"/>
      <c r="K5929" s="75"/>
    </row>
    <row r="5930" spans="1:11">
      <c r="A5930" s="728"/>
      <c r="B5930" s="708"/>
      <c r="C5930" s="104"/>
      <c r="D5930" s="104">
        <v>150030606</v>
      </c>
      <c r="E5930" s="104"/>
      <c r="F5930" s="107"/>
      <c r="G5930" s="104">
        <v>529</v>
      </c>
      <c r="H5930" s="104">
        <v>529</v>
      </c>
      <c r="I5930" s="104"/>
      <c r="J5930" s="104"/>
      <c r="K5930" s="75"/>
    </row>
    <row r="5931" spans="1:11">
      <c r="A5931" s="729"/>
      <c r="B5931" s="713"/>
      <c r="C5931" s="104"/>
      <c r="D5931" s="104"/>
      <c r="E5931" s="73" t="s">
        <v>4348</v>
      </c>
      <c r="F5931" s="73">
        <v>0</v>
      </c>
      <c r="G5931" s="73">
        <v>753</v>
      </c>
      <c r="H5931" s="73">
        <v>753</v>
      </c>
      <c r="I5931" s="73">
        <v>0</v>
      </c>
      <c r="J5931" s="73">
        <v>2</v>
      </c>
      <c r="K5931" s="73">
        <v>2</v>
      </c>
    </row>
    <row r="5932" spans="1:11">
      <c r="A5932" s="731">
        <v>46</v>
      </c>
      <c r="B5932" s="707" t="s">
        <v>4939</v>
      </c>
      <c r="C5932" s="104" t="s">
        <v>4937</v>
      </c>
      <c r="D5932" s="104">
        <v>150030601</v>
      </c>
      <c r="E5932" s="104"/>
      <c r="F5932" s="104">
        <v>468</v>
      </c>
      <c r="G5932" s="104"/>
      <c r="H5932" s="104">
        <v>468</v>
      </c>
      <c r="I5932" s="104"/>
      <c r="J5932" s="104"/>
      <c r="K5932" s="75"/>
    </row>
    <row r="5933" spans="1:11">
      <c r="A5933" s="731"/>
      <c r="B5933" s="708"/>
      <c r="C5933" s="281"/>
      <c r="D5933" s="104">
        <v>150030602</v>
      </c>
      <c r="E5933" s="104"/>
      <c r="F5933" s="104">
        <v>291</v>
      </c>
      <c r="G5933" s="104"/>
      <c r="H5933" s="104">
        <v>291</v>
      </c>
      <c r="I5933" s="104"/>
      <c r="J5933" s="104"/>
      <c r="K5933" s="75"/>
    </row>
    <row r="5934" spans="1:11">
      <c r="A5934" s="731"/>
      <c r="B5934" s="708"/>
      <c r="C5934" s="281"/>
      <c r="D5934" s="104">
        <v>150030603</v>
      </c>
      <c r="E5934" s="104"/>
      <c r="F5934" s="104">
        <v>381</v>
      </c>
      <c r="G5934" s="104"/>
      <c r="H5934" s="104">
        <v>381</v>
      </c>
      <c r="I5934" s="104"/>
      <c r="J5934" s="104"/>
      <c r="K5934" s="75"/>
    </row>
    <row r="5935" spans="1:11">
      <c r="A5935" s="731"/>
      <c r="B5935" s="708"/>
      <c r="C5935" s="281"/>
      <c r="D5935" s="104">
        <v>150030604</v>
      </c>
      <c r="E5935" s="104"/>
      <c r="F5935" s="104">
        <v>350</v>
      </c>
      <c r="G5935" s="104"/>
      <c r="H5935" s="104">
        <v>350</v>
      </c>
      <c r="I5935" s="104"/>
      <c r="J5935" s="104"/>
      <c r="K5935" s="75"/>
    </row>
    <row r="5936" spans="1:11">
      <c r="A5936" s="731"/>
      <c r="B5936" s="713"/>
      <c r="C5936" s="104"/>
      <c r="D5936" s="104"/>
      <c r="E5936" s="73" t="s">
        <v>4348</v>
      </c>
      <c r="F5936" s="73">
        <v>1390</v>
      </c>
      <c r="G5936" s="73">
        <v>0</v>
      </c>
      <c r="H5936" s="73">
        <v>1390</v>
      </c>
      <c r="I5936" s="73">
        <v>3</v>
      </c>
      <c r="J5936" s="73">
        <v>0</v>
      </c>
      <c r="K5936" s="73">
        <v>3</v>
      </c>
    </row>
    <row r="5937" spans="1:11">
      <c r="A5937" s="731">
        <v>47</v>
      </c>
      <c r="B5937" s="707" t="s">
        <v>4938</v>
      </c>
      <c r="C5937" s="104" t="s">
        <v>4937</v>
      </c>
      <c r="D5937" s="104">
        <v>150030601</v>
      </c>
      <c r="E5937" s="104"/>
      <c r="F5937" s="104">
        <v>0</v>
      </c>
      <c r="G5937" s="104">
        <v>351</v>
      </c>
      <c r="H5937" s="104">
        <v>351</v>
      </c>
      <c r="I5937" s="104"/>
      <c r="J5937" s="104"/>
      <c r="K5937" s="75"/>
    </row>
    <row r="5938" spans="1:11">
      <c r="A5938" s="731"/>
      <c r="B5938" s="708"/>
      <c r="C5938" s="104"/>
      <c r="D5938" s="104">
        <v>150030602</v>
      </c>
      <c r="E5938" s="104"/>
      <c r="F5938" s="104"/>
      <c r="G5938" s="104">
        <v>213</v>
      </c>
      <c r="H5938" s="104">
        <v>213</v>
      </c>
      <c r="I5938" s="104"/>
      <c r="J5938" s="104"/>
      <c r="K5938" s="75"/>
    </row>
    <row r="5939" spans="1:11">
      <c r="A5939" s="731"/>
      <c r="B5939" s="708"/>
      <c r="C5939" s="104"/>
      <c r="D5939" s="104">
        <v>150030603</v>
      </c>
      <c r="E5939" s="104"/>
      <c r="F5939" s="104"/>
      <c r="G5939" s="104">
        <v>292</v>
      </c>
      <c r="H5939" s="104">
        <v>292</v>
      </c>
      <c r="I5939" s="104"/>
      <c r="J5939" s="104"/>
      <c r="K5939" s="75"/>
    </row>
    <row r="5940" spans="1:11">
      <c r="A5940" s="731"/>
      <c r="B5940" s="708"/>
      <c r="C5940" s="104"/>
      <c r="D5940" s="104">
        <v>150030604</v>
      </c>
      <c r="E5940" s="104"/>
      <c r="F5940" s="104"/>
      <c r="G5940" s="104">
        <v>293</v>
      </c>
      <c r="H5940" s="104">
        <v>293</v>
      </c>
      <c r="I5940" s="104"/>
      <c r="J5940" s="104"/>
      <c r="K5940" s="75"/>
    </row>
    <row r="5941" spans="1:11">
      <c r="A5941" s="731"/>
      <c r="B5941" s="713"/>
      <c r="C5941" s="104"/>
      <c r="D5941" s="104"/>
      <c r="E5941" s="73" t="s">
        <v>4348</v>
      </c>
      <c r="F5941" s="73">
        <v>0</v>
      </c>
      <c r="G5941" s="73">
        <v>1149</v>
      </c>
      <c r="H5941" s="73">
        <v>1149</v>
      </c>
      <c r="I5941" s="73">
        <v>0</v>
      </c>
      <c r="J5941" s="73">
        <v>2</v>
      </c>
      <c r="K5941" s="73">
        <v>2</v>
      </c>
    </row>
    <row r="5942" spans="1:11">
      <c r="A5942" s="731">
        <v>48</v>
      </c>
      <c r="B5942" s="707" t="s">
        <v>4936</v>
      </c>
      <c r="C5942" s="104" t="s">
        <v>4933</v>
      </c>
      <c r="D5942" s="104">
        <v>150030706</v>
      </c>
      <c r="E5942" s="104"/>
      <c r="F5942" s="104">
        <v>726</v>
      </c>
      <c r="G5942" s="104">
        <v>530</v>
      </c>
      <c r="H5942" s="104">
        <v>1256</v>
      </c>
      <c r="I5942" s="104"/>
      <c r="J5942" s="104"/>
      <c r="K5942" s="75"/>
    </row>
    <row r="5943" spans="1:11">
      <c r="A5943" s="731"/>
      <c r="B5943" s="713"/>
      <c r="C5943" s="104"/>
      <c r="D5943" s="104"/>
      <c r="E5943" s="73" t="s">
        <v>4348</v>
      </c>
      <c r="F5943" s="73">
        <v>726</v>
      </c>
      <c r="G5943" s="73">
        <v>530</v>
      </c>
      <c r="H5943" s="73">
        <v>1256</v>
      </c>
      <c r="I5943" s="73">
        <v>2</v>
      </c>
      <c r="J5943" s="73">
        <v>1</v>
      </c>
      <c r="K5943" s="73">
        <v>3</v>
      </c>
    </row>
    <row r="5944" spans="1:11">
      <c r="A5944" s="731">
        <v>49</v>
      </c>
      <c r="B5944" s="707" t="s">
        <v>4935</v>
      </c>
      <c r="C5944" s="104" t="s">
        <v>4933</v>
      </c>
      <c r="D5944" s="104">
        <v>150030705</v>
      </c>
      <c r="E5944" s="104"/>
      <c r="F5944" s="104">
        <v>358</v>
      </c>
      <c r="G5944" s="104"/>
      <c r="H5944" s="104">
        <v>358</v>
      </c>
      <c r="I5944" s="104"/>
      <c r="J5944" s="104"/>
      <c r="K5944" s="75"/>
    </row>
    <row r="5945" spans="1:11">
      <c r="A5945" s="731"/>
      <c r="B5945" s="708"/>
      <c r="C5945" s="281"/>
      <c r="D5945" s="104">
        <v>150030707</v>
      </c>
      <c r="E5945" s="104"/>
      <c r="F5945" s="104">
        <v>660</v>
      </c>
      <c r="G5945" s="104"/>
      <c r="H5945" s="104">
        <v>660</v>
      </c>
      <c r="I5945" s="104"/>
      <c r="J5945" s="104"/>
      <c r="K5945" s="75"/>
    </row>
    <row r="5946" spans="1:11">
      <c r="A5946" s="731"/>
      <c r="B5946" s="708"/>
      <c r="C5946" s="281"/>
      <c r="D5946" s="104">
        <v>150030708</v>
      </c>
      <c r="E5946" s="104"/>
      <c r="F5946" s="107">
        <v>458</v>
      </c>
      <c r="G5946" s="104"/>
      <c r="H5946" s="104">
        <v>458</v>
      </c>
      <c r="I5946" s="104"/>
      <c r="J5946" s="104"/>
      <c r="K5946" s="75"/>
    </row>
    <row r="5947" spans="1:11">
      <c r="A5947" s="731"/>
      <c r="B5947" s="713"/>
      <c r="C5947" s="104"/>
      <c r="D5947" s="104"/>
      <c r="E5947" s="73" t="s">
        <v>4348</v>
      </c>
      <c r="F5947" s="306">
        <v>1476</v>
      </c>
      <c r="G5947" s="73">
        <v>0</v>
      </c>
      <c r="H5947" s="73">
        <v>1476</v>
      </c>
      <c r="I5947" s="73">
        <v>3</v>
      </c>
      <c r="J5947" s="73">
        <v>0</v>
      </c>
      <c r="K5947" s="73">
        <v>3</v>
      </c>
    </row>
    <row r="5948" spans="1:11">
      <c r="A5948" s="731">
        <v>50</v>
      </c>
      <c r="B5948" s="707" t="s">
        <v>4934</v>
      </c>
      <c r="C5948" s="104" t="s">
        <v>4933</v>
      </c>
      <c r="D5948" s="104">
        <v>150030705</v>
      </c>
      <c r="E5948" s="104"/>
      <c r="F5948" s="104"/>
      <c r="G5948" s="104">
        <v>279</v>
      </c>
      <c r="H5948" s="104">
        <v>279</v>
      </c>
      <c r="I5948" s="104"/>
      <c r="J5948" s="104"/>
      <c r="K5948" s="75"/>
    </row>
    <row r="5949" spans="1:11">
      <c r="A5949" s="731"/>
      <c r="B5949" s="708"/>
      <c r="C5949" s="281"/>
      <c r="D5949" s="104">
        <v>150030707</v>
      </c>
      <c r="E5949" s="104"/>
      <c r="F5949" s="104"/>
      <c r="G5949" s="104">
        <v>443</v>
      </c>
      <c r="H5949" s="104">
        <v>443</v>
      </c>
      <c r="I5949" s="104"/>
      <c r="J5949" s="104"/>
      <c r="K5949" s="75"/>
    </row>
    <row r="5950" spans="1:11">
      <c r="A5950" s="731"/>
      <c r="B5950" s="708"/>
      <c r="C5950" s="281"/>
      <c r="D5950" s="104">
        <v>150030708</v>
      </c>
      <c r="E5950" s="104"/>
      <c r="F5950" s="104"/>
      <c r="G5950" s="104">
        <v>321</v>
      </c>
      <c r="H5950" s="104">
        <v>321</v>
      </c>
      <c r="I5950" s="104"/>
      <c r="J5950" s="104"/>
      <c r="K5950" s="75"/>
    </row>
    <row r="5951" spans="1:11">
      <c r="A5951" s="731"/>
      <c r="B5951" s="713"/>
      <c r="C5951" s="104"/>
      <c r="D5951" s="104"/>
      <c r="E5951" s="73" t="s">
        <v>4348</v>
      </c>
      <c r="F5951" s="306">
        <v>0</v>
      </c>
      <c r="G5951" s="73">
        <v>1043</v>
      </c>
      <c r="H5951" s="73">
        <v>1043</v>
      </c>
      <c r="I5951" s="73">
        <v>0</v>
      </c>
      <c r="J5951" s="73">
        <v>2</v>
      </c>
      <c r="K5951" s="73">
        <v>2</v>
      </c>
    </row>
    <row r="5952" spans="1:11">
      <c r="A5952" s="731">
        <v>51</v>
      </c>
      <c r="B5952" s="707" t="s">
        <v>4932</v>
      </c>
      <c r="C5952" s="104" t="s">
        <v>4931</v>
      </c>
      <c r="D5952" s="104">
        <v>150030701</v>
      </c>
      <c r="E5952" s="104"/>
      <c r="F5952" s="107">
        <v>489</v>
      </c>
      <c r="G5952" s="104">
        <v>364</v>
      </c>
      <c r="H5952" s="104">
        <v>853</v>
      </c>
      <c r="I5952" s="104"/>
      <c r="J5952" s="104"/>
      <c r="K5952" s="75"/>
    </row>
    <row r="5953" spans="1:11">
      <c r="A5953" s="731"/>
      <c r="B5953" s="708"/>
      <c r="C5953" s="281"/>
      <c r="D5953" s="104">
        <v>150030702</v>
      </c>
      <c r="E5953" s="104"/>
      <c r="F5953" s="107">
        <v>182</v>
      </c>
      <c r="G5953" s="104">
        <v>145</v>
      </c>
      <c r="H5953" s="104">
        <v>327</v>
      </c>
      <c r="I5953" s="104"/>
      <c r="J5953" s="104"/>
      <c r="K5953" s="75"/>
    </row>
    <row r="5954" spans="1:11">
      <c r="A5954" s="731"/>
      <c r="B5954" s="713"/>
      <c r="C5954" s="104"/>
      <c r="D5954" s="104"/>
      <c r="E5954" s="73" t="s">
        <v>4348</v>
      </c>
      <c r="F5954" s="73">
        <v>671</v>
      </c>
      <c r="G5954" s="73">
        <v>509</v>
      </c>
      <c r="H5954" s="73">
        <v>1180</v>
      </c>
      <c r="I5954" s="73">
        <v>1</v>
      </c>
      <c r="J5954" s="73">
        <v>1</v>
      </c>
      <c r="K5954" s="73">
        <v>2</v>
      </c>
    </row>
    <row r="5955" spans="1:11">
      <c r="A5955" s="731">
        <v>52</v>
      </c>
      <c r="B5955" s="707" t="s">
        <v>4932</v>
      </c>
      <c r="C5955" s="104" t="s">
        <v>4931</v>
      </c>
      <c r="D5955" s="104">
        <v>150030703</v>
      </c>
      <c r="E5955" s="104"/>
      <c r="F5955" s="107">
        <v>290</v>
      </c>
      <c r="G5955" s="104">
        <v>203</v>
      </c>
      <c r="H5955" s="104">
        <v>493</v>
      </c>
      <c r="I5955" s="104"/>
      <c r="J5955" s="104"/>
      <c r="K5955" s="75"/>
    </row>
    <row r="5956" spans="1:11">
      <c r="A5956" s="731"/>
      <c r="B5956" s="708"/>
      <c r="C5956" s="281"/>
      <c r="D5956" s="104">
        <v>150030704</v>
      </c>
      <c r="E5956" s="104"/>
      <c r="F5956" s="107">
        <v>301</v>
      </c>
      <c r="G5956" s="104">
        <v>213</v>
      </c>
      <c r="H5956" s="104">
        <v>514</v>
      </c>
      <c r="I5956" s="104"/>
      <c r="J5956" s="104"/>
      <c r="K5956" s="75"/>
    </row>
    <row r="5957" spans="1:11">
      <c r="A5957" s="731"/>
      <c r="B5957" s="713"/>
      <c r="C5957" s="104"/>
      <c r="D5957" s="104"/>
      <c r="E5957" s="73" t="s">
        <v>4348</v>
      </c>
      <c r="F5957" s="73">
        <v>591</v>
      </c>
      <c r="G5957" s="73">
        <v>416</v>
      </c>
      <c r="H5957" s="73">
        <v>1007</v>
      </c>
      <c r="I5957" s="73">
        <v>1</v>
      </c>
      <c r="J5957" s="73">
        <v>1</v>
      </c>
      <c r="K5957" s="73">
        <v>2</v>
      </c>
    </row>
    <row r="5958" spans="1:11">
      <c r="A5958" s="731">
        <v>53</v>
      </c>
      <c r="B5958" s="707" t="s">
        <v>4930</v>
      </c>
      <c r="C5958" s="104" t="s">
        <v>4929</v>
      </c>
      <c r="D5958" s="104">
        <v>150030801</v>
      </c>
      <c r="E5958" s="104"/>
      <c r="F5958" s="107">
        <v>518</v>
      </c>
      <c r="G5958" s="104">
        <v>331</v>
      </c>
      <c r="H5958" s="104">
        <v>849</v>
      </c>
      <c r="I5958" s="104"/>
      <c r="J5958" s="104"/>
      <c r="K5958" s="75"/>
    </row>
    <row r="5959" spans="1:11">
      <c r="A5959" s="731"/>
      <c r="B5959" s="708"/>
      <c r="C5959" s="281"/>
      <c r="D5959" s="104">
        <v>150030802</v>
      </c>
      <c r="E5959" s="104"/>
      <c r="F5959" s="107">
        <v>302</v>
      </c>
      <c r="G5959" s="104">
        <v>188</v>
      </c>
      <c r="H5959" s="104">
        <v>490</v>
      </c>
      <c r="I5959" s="104"/>
      <c r="J5959" s="104"/>
      <c r="K5959" s="75"/>
    </row>
    <row r="5960" spans="1:11">
      <c r="A5960" s="731"/>
      <c r="B5960" s="713"/>
      <c r="C5960" s="104"/>
      <c r="D5960" s="104"/>
      <c r="E5960" s="73" t="s">
        <v>4348</v>
      </c>
      <c r="F5960" s="73">
        <v>820</v>
      </c>
      <c r="G5960" s="73">
        <v>519</v>
      </c>
      <c r="H5960" s="73">
        <v>1339</v>
      </c>
      <c r="I5960" s="73">
        <v>2</v>
      </c>
      <c r="J5960" s="73">
        <v>1</v>
      </c>
      <c r="K5960" s="73">
        <v>3</v>
      </c>
    </row>
    <row r="5961" spans="1:11">
      <c r="A5961" s="731">
        <v>54</v>
      </c>
      <c r="B5961" s="707" t="s">
        <v>4928</v>
      </c>
      <c r="C5961" s="104" t="s">
        <v>4926</v>
      </c>
      <c r="D5961" s="104">
        <v>150030803</v>
      </c>
      <c r="E5961" s="104"/>
      <c r="F5961" s="104">
        <v>702</v>
      </c>
      <c r="G5961" s="104"/>
      <c r="H5961" s="104">
        <v>702</v>
      </c>
      <c r="I5961" s="104"/>
      <c r="J5961" s="104"/>
      <c r="K5961" s="75"/>
    </row>
    <row r="5962" spans="1:11">
      <c r="A5962" s="731"/>
      <c r="B5962" s="708"/>
      <c r="C5962" s="281"/>
      <c r="D5962" s="104">
        <v>150030804</v>
      </c>
      <c r="E5962" s="104"/>
      <c r="F5962" s="104">
        <v>391</v>
      </c>
      <c r="G5962" s="104"/>
      <c r="H5962" s="104">
        <v>391</v>
      </c>
      <c r="I5962" s="104"/>
      <c r="J5962" s="104"/>
      <c r="K5962" s="75"/>
    </row>
    <row r="5963" spans="1:11">
      <c r="A5963" s="731"/>
      <c r="B5963" s="713"/>
      <c r="C5963" s="104"/>
      <c r="D5963" s="104"/>
      <c r="E5963" s="73" t="s">
        <v>4348</v>
      </c>
      <c r="F5963" s="73">
        <v>1093</v>
      </c>
      <c r="G5963" s="73"/>
      <c r="H5963" s="73">
        <v>1093</v>
      </c>
      <c r="I5963" s="73">
        <v>2</v>
      </c>
      <c r="J5963" s="73">
        <v>0</v>
      </c>
      <c r="K5963" s="73">
        <v>2</v>
      </c>
    </row>
    <row r="5964" spans="1:11">
      <c r="A5964" s="731">
        <v>55</v>
      </c>
      <c r="B5964" s="707" t="s">
        <v>4927</v>
      </c>
      <c r="C5964" s="104" t="s">
        <v>4926</v>
      </c>
      <c r="D5964" s="104">
        <v>150030803</v>
      </c>
      <c r="E5964" s="104"/>
      <c r="F5964" s="104">
        <v>0</v>
      </c>
      <c r="G5964" s="104">
        <v>428</v>
      </c>
      <c r="H5964" s="104">
        <v>428</v>
      </c>
      <c r="I5964" s="104"/>
      <c r="J5964" s="104"/>
      <c r="K5964" s="75"/>
    </row>
    <row r="5965" spans="1:11">
      <c r="A5965" s="731"/>
      <c r="B5965" s="708"/>
      <c r="C5965" s="281"/>
      <c r="D5965" s="104">
        <v>150030804</v>
      </c>
      <c r="E5965" s="104"/>
      <c r="F5965" s="104"/>
      <c r="G5965" s="104">
        <v>253</v>
      </c>
      <c r="H5965" s="104">
        <v>253</v>
      </c>
      <c r="I5965" s="104"/>
      <c r="J5965" s="104"/>
      <c r="K5965" s="75"/>
    </row>
    <row r="5966" spans="1:11">
      <c r="A5966" s="731"/>
      <c r="B5966" s="713"/>
      <c r="C5966" s="104"/>
      <c r="D5966" s="104"/>
      <c r="E5966" s="73" t="s">
        <v>4348</v>
      </c>
      <c r="F5966" s="73">
        <v>0</v>
      </c>
      <c r="G5966" s="73">
        <v>681</v>
      </c>
      <c r="H5966" s="73">
        <v>681</v>
      </c>
      <c r="I5966" s="73">
        <v>0</v>
      </c>
      <c r="J5966" s="73">
        <v>2</v>
      </c>
      <c r="K5966" s="73">
        <v>2</v>
      </c>
    </row>
    <row r="5967" spans="1:11">
      <c r="A5967" s="731">
        <v>56</v>
      </c>
      <c r="B5967" s="707" t="s">
        <v>4925</v>
      </c>
      <c r="C5967" s="104" t="s">
        <v>4921</v>
      </c>
      <c r="D5967" s="104">
        <v>150040101</v>
      </c>
      <c r="E5967" s="104"/>
      <c r="F5967" s="104">
        <v>815</v>
      </c>
      <c r="G5967" s="104"/>
      <c r="H5967" s="104">
        <v>815</v>
      </c>
      <c r="I5967" s="104"/>
      <c r="J5967" s="104"/>
      <c r="K5967" s="75"/>
    </row>
    <row r="5968" spans="1:11">
      <c r="A5968" s="731"/>
      <c r="B5968" s="708"/>
      <c r="C5968" s="104"/>
      <c r="D5968" s="104">
        <v>150040102</v>
      </c>
      <c r="E5968" s="104"/>
      <c r="F5968" s="104">
        <v>572</v>
      </c>
      <c r="G5968" s="104"/>
      <c r="H5968" s="104">
        <v>572</v>
      </c>
      <c r="I5968" s="104"/>
      <c r="J5968" s="104"/>
      <c r="K5968" s="75"/>
    </row>
    <row r="5969" spans="1:11">
      <c r="A5969" s="731"/>
      <c r="B5969" s="708"/>
      <c r="C5969" s="104"/>
      <c r="D5969" s="104">
        <v>150040103</v>
      </c>
      <c r="E5969" s="104"/>
      <c r="F5969" s="104">
        <v>427</v>
      </c>
      <c r="G5969" s="104"/>
      <c r="H5969" s="104">
        <v>427</v>
      </c>
      <c r="I5969" s="104"/>
      <c r="J5969" s="104"/>
      <c r="K5969" s="75"/>
    </row>
    <row r="5970" spans="1:11">
      <c r="A5970" s="731"/>
      <c r="B5970" s="708"/>
      <c r="C5970" s="104"/>
      <c r="D5970" s="104">
        <v>150040104</v>
      </c>
      <c r="E5970" s="104"/>
      <c r="F5970" s="104">
        <v>348</v>
      </c>
      <c r="G5970" s="104"/>
      <c r="H5970" s="104">
        <v>348</v>
      </c>
      <c r="I5970" s="104"/>
      <c r="J5970" s="104"/>
      <c r="K5970" s="75"/>
    </row>
    <row r="5971" spans="1:11">
      <c r="A5971" s="731"/>
      <c r="B5971" s="708"/>
      <c r="C5971" s="104"/>
      <c r="D5971" s="104">
        <v>150040105</v>
      </c>
      <c r="E5971" s="104"/>
      <c r="F5971" s="104">
        <v>316</v>
      </c>
      <c r="G5971" s="104"/>
      <c r="H5971" s="104">
        <v>316</v>
      </c>
      <c r="I5971" s="104"/>
      <c r="J5971" s="104"/>
      <c r="K5971" s="75"/>
    </row>
    <row r="5972" spans="1:11">
      <c r="A5972" s="731"/>
      <c r="B5972" s="713"/>
      <c r="C5972" s="104"/>
      <c r="D5972" s="104"/>
      <c r="E5972" s="73" t="s">
        <v>4348</v>
      </c>
      <c r="F5972" s="73">
        <v>2478</v>
      </c>
      <c r="G5972" s="73">
        <v>0</v>
      </c>
      <c r="H5972" s="73">
        <v>2478</v>
      </c>
      <c r="I5972" s="73">
        <v>4</v>
      </c>
      <c r="J5972" s="73">
        <v>0</v>
      </c>
      <c r="K5972" s="73">
        <v>4</v>
      </c>
    </row>
    <row r="5973" spans="1:11">
      <c r="A5973" s="731">
        <v>57</v>
      </c>
      <c r="B5973" s="707" t="s">
        <v>4924</v>
      </c>
      <c r="C5973" s="104" t="s">
        <v>4921</v>
      </c>
      <c r="D5973" s="104">
        <v>150040101</v>
      </c>
      <c r="E5973" s="104"/>
      <c r="F5973" s="104">
        <v>0</v>
      </c>
      <c r="G5973" s="104">
        <v>618</v>
      </c>
      <c r="H5973" s="104">
        <v>618</v>
      </c>
      <c r="I5973" s="104"/>
      <c r="J5973" s="104"/>
      <c r="K5973" s="75"/>
    </row>
    <row r="5974" spans="1:11">
      <c r="A5974" s="731"/>
      <c r="B5974" s="708"/>
      <c r="C5974" s="104"/>
      <c r="D5974" s="104">
        <v>150040102</v>
      </c>
      <c r="E5974" s="104"/>
      <c r="F5974" s="104"/>
      <c r="G5974" s="104">
        <v>420</v>
      </c>
      <c r="H5974" s="104">
        <v>420</v>
      </c>
      <c r="I5974" s="104"/>
      <c r="J5974" s="104"/>
      <c r="K5974" s="75"/>
    </row>
    <row r="5975" spans="1:11">
      <c r="A5975" s="731"/>
      <c r="B5975" s="708"/>
      <c r="C5975" s="104"/>
      <c r="D5975" s="104">
        <v>150040103</v>
      </c>
      <c r="E5975" s="104"/>
      <c r="F5975" s="104"/>
      <c r="G5975" s="104">
        <v>342</v>
      </c>
      <c r="H5975" s="104">
        <v>342</v>
      </c>
      <c r="I5975" s="104"/>
      <c r="J5975" s="104"/>
      <c r="K5975" s="75"/>
    </row>
    <row r="5976" spans="1:11">
      <c r="A5976" s="731"/>
      <c r="B5976" s="708"/>
      <c r="C5976" s="104"/>
      <c r="D5976" s="104">
        <v>150040104</v>
      </c>
      <c r="E5976" s="104"/>
      <c r="F5976" s="104"/>
      <c r="G5976" s="104">
        <v>275</v>
      </c>
      <c r="H5976" s="104">
        <v>275</v>
      </c>
      <c r="I5976" s="104"/>
      <c r="J5976" s="104"/>
      <c r="K5976" s="75"/>
    </row>
    <row r="5977" spans="1:11">
      <c r="A5977" s="731"/>
      <c r="B5977" s="708"/>
      <c r="C5977" s="104"/>
      <c r="D5977" s="104">
        <v>150040105</v>
      </c>
      <c r="E5977" s="104"/>
      <c r="F5977" s="104"/>
      <c r="G5977" s="104">
        <v>243</v>
      </c>
      <c r="H5977" s="104">
        <v>243</v>
      </c>
      <c r="I5977" s="104"/>
      <c r="J5977" s="104"/>
      <c r="K5977" s="75"/>
    </row>
    <row r="5978" spans="1:11">
      <c r="A5978" s="731"/>
      <c r="B5978" s="713"/>
      <c r="C5978" s="104"/>
      <c r="D5978" s="104"/>
      <c r="E5978" s="73" t="s">
        <v>4348</v>
      </c>
      <c r="F5978" s="73">
        <v>0</v>
      </c>
      <c r="G5978" s="73">
        <v>1898</v>
      </c>
      <c r="H5978" s="73">
        <v>1898</v>
      </c>
      <c r="I5978" s="73">
        <v>0</v>
      </c>
      <c r="J5978" s="73">
        <v>3</v>
      </c>
      <c r="K5978" s="73">
        <v>3</v>
      </c>
    </row>
    <row r="5979" spans="1:11">
      <c r="A5979" s="731">
        <v>58</v>
      </c>
      <c r="B5979" s="707" t="s">
        <v>4923</v>
      </c>
      <c r="C5979" s="104" t="s">
        <v>4921</v>
      </c>
      <c r="D5979" s="104">
        <v>150040106</v>
      </c>
      <c r="E5979" s="104"/>
      <c r="F5979" s="104">
        <v>191</v>
      </c>
      <c r="G5979" s="104"/>
      <c r="H5979" s="104">
        <v>191</v>
      </c>
      <c r="I5979" s="104"/>
      <c r="J5979" s="104"/>
      <c r="K5979" s="75"/>
    </row>
    <row r="5980" spans="1:11">
      <c r="A5980" s="731"/>
      <c r="B5980" s="708"/>
      <c r="C5980" s="104"/>
      <c r="D5980" s="104">
        <v>150040107</v>
      </c>
      <c r="E5980" s="104"/>
      <c r="F5980" s="104">
        <v>166</v>
      </c>
      <c r="G5980" s="104"/>
      <c r="H5980" s="104">
        <v>166</v>
      </c>
      <c r="I5980" s="104"/>
      <c r="J5980" s="104"/>
      <c r="K5980" s="75"/>
    </row>
    <row r="5981" spans="1:11">
      <c r="A5981" s="731"/>
      <c r="B5981" s="708"/>
      <c r="C5981" s="104"/>
      <c r="D5981" s="104">
        <v>150040108</v>
      </c>
      <c r="E5981" s="104"/>
      <c r="F5981" s="104">
        <v>245</v>
      </c>
      <c r="G5981" s="104"/>
      <c r="H5981" s="104">
        <v>245</v>
      </c>
      <c r="I5981" s="104"/>
      <c r="J5981" s="104"/>
      <c r="K5981" s="75"/>
    </row>
    <row r="5982" spans="1:11">
      <c r="A5982" s="731"/>
      <c r="B5982" s="708"/>
      <c r="C5982" s="104"/>
      <c r="D5982" s="104">
        <v>150040109</v>
      </c>
      <c r="E5982" s="104"/>
      <c r="F5982" s="104">
        <v>265</v>
      </c>
      <c r="G5982" s="104"/>
      <c r="H5982" s="104">
        <v>265</v>
      </c>
      <c r="I5982" s="104"/>
      <c r="J5982" s="104"/>
      <c r="K5982" s="75"/>
    </row>
    <row r="5983" spans="1:11">
      <c r="A5983" s="731"/>
      <c r="B5983" s="708"/>
      <c r="C5983" s="104"/>
      <c r="D5983" s="104">
        <v>150040110</v>
      </c>
      <c r="E5983" s="104"/>
      <c r="F5983" s="104">
        <v>641</v>
      </c>
      <c r="G5983" s="104"/>
      <c r="H5983" s="104">
        <v>641</v>
      </c>
      <c r="I5983" s="104"/>
      <c r="J5983" s="104"/>
      <c r="K5983" s="75"/>
    </row>
    <row r="5984" spans="1:11">
      <c r="A5984" s="731"/>
      <c r="B5984" s="708"/>
      <c r="C5984" s="104"/>
      <c r="D5984" s="104">
        <v>150040111</v>
      </c>
      <c r="E5984" s="104"/>
      <c r="F5984" s="104">
        <v>332</v>
      </c>
      <c r="G5984" s="104"/>
      <c r="H5984" s="104">
        <v>332</v>
      </c>
      <c r="I5984" s="104"/>
      <c r="J5984" s="104"/>
      <c r="K5984" s="75"/>
    </row>
    <row r="5985" spans="1:11">
      <c r="A5985" s="731"/>
      <c r="B5985" s="713"/>
      <c r="C5985" s="104"/>
      <c r="D5985" s="104"/>
      <c r="E5985" s="73" t="s">
        <v>4348</v>
      </c>
      <c r="F5985" s="73">
        <v>1840</v>
      </c>
      <c r="G5985" s="73">
        <v>0</v>
      </c>
      <c r="H5985" s="73">
        <v>1840</v>
      </c>
      <c r="I5985" s="73">
        <v>3</v>
      </c>
      <c r="J5985" s="73">
        <v>0</v>
      </c>
      <c r="K5985" s="73">
        <v>3</v>
      </c>
    </row>
    <row r="5986" spans="1:11">
      <c r="A5986" s="731">
        <v>59</v>
      </c>
      <c r="B5986" s="707" t="s">
        <v>4922</v>
      </c>
      <c r="C5986" s="104" t="s">
        <v>4921</v>
      </c>
      <c r="D5986" s="104">
        <v>150040106</v>
      </c>
      <c r="E5986" s="104"/>
      <c r="F5986" s="104">
        <v>0</v>
      </c>
      <c r="G5986" s="310">
        <v>150</v>
      </c>
      <c r="H5986" s="104">
        <v>150</v>
      </c>
      <c r="I5986" s="104"/>
      <c r="J5986" s="104"/>
      <c r="K5986" s="75"/>
    </row>
    <row r="5987" spans="1:11">
      <c r="A5987" s="731"/>
      <c r="B5987" s="708"/>
      <c r="C5987" s="104"/>
      <c r="D5987" s="104">
        <v>150040107</v>
      </c>
      <c r="E5987" s="104"/>
      <c r="F5987" s="104"/>
      <c r="G5987" s="310">
        <v>132</v>
      </c>
      <c r="H5987" s="104">
        <v>132</v>
      </c>
      <c r="I5987" s="104"/>
      <c r="J5987" s="104"/>
      <c r="K5987" s="75"/>
    </row>
    <row r="5988" spans="1:11">
      <c r="A5988" s="731"/>
      <c r="B5988" s="708"/>
      <c r="C5988" s="104"/>
      <c r="D5988" s="104">
        <v>150040108</v>
      </c>
      <c r="E5988" s="104"/>
      <c r="F5988" s="104"/>
      <c r="G5988" s="310">
        <v>216</v>
      </c>
      <c r="H5988" s="104">
        <v>216</v>
      </c>
      <c r="I5988" s="104"/>
      <c r="J5988" s="104"/>
      <c r="K5988" s="75"/>
    </row>
    <row r="5989" spans="1:11">
      <c r="A5989" s="731"/>
      <c r="B5989" s="708"/>
      <c r="C5989" s="104"/>
      <c r="D5989" s="104">
        <v>150040109</v>
      </c>
      <c r="E5989" s="104"/>
      <c r="F5989" s="104"/>
      <c r="G5989" s="310">
        <v>224</v>
      </c>
      <c r="H5989" s="104">
        <v>224</v>
      </c>
      <c r="I5989" s="104"/>
      <c r="J5989" s="104"/>
      <c r="K5989" s="75"/>
    </row>
    <row r="5990" spans="1:11">
      <c r="A5990" s="731"/>
      <c r="B5990" s="708"/>
      <c r="C5990" s="104"/>
      <c r="D5990" s="104">
        <v>150040110</v>
      </c>
      <c r="E5990" s="104"/>
      <c r="F5990" s="104"/>
      <c r="G5990" s="310">
        <v>594</v>
      </c>
      <c r="H5990" s="104">
        <v>594</v>
      </c>
      <c r="I5990" s="104"/>
      <c r="J5990" s="104"/>
      <c r="K5990" s="75"/>
    </row>
    <row r="5991" spans="1:11">
      <c r="A5991" s="731"/>
      <c r="B5991" s="708"/>
      <c r="C5991" s="104"/>
      <c r="D5991" s="104">
        <v>150040111</v>
      </c>
      <c r="E5991" s="104"/>
      <c r="F5991" s="104"/>
      <c r="G5991" s="310">
        <v>325</v>
      </c>
      <c r="H5991" s="104">
        <v>325</v>
      </c>
      <c r="I5991" s="104"/>
      <c r="J5991" s="104"/>
      <c r="K5991" s="75"/>
    </row>
    <row r="5992" spans="1:11">
      <c r="A5992" s="731"/>
      <c r="B5992" s="713"/>
      <c r="C5992" s="104"/>
      <c r="D5992" s="104"/>
      <c r="E5992" s="73" t="s">
        <v>4348</v>
      </c>
      <c r="F5992" s="306">
        <v>0</v>
      </c>
      <c r="G5992" s="306">
        <v>1641</v>
      </c>
      <c r="H5992" s="306">
        <v>1641</v>
      </c>
      <c r="I5992" s="73">
        <v>0</v>
      </c>
      <c r="J5992" s="73">
        <v>3</v>
      </c>
      <c r="K5992" s="73">
        <v>3</v>
      </c>
    </row>
    <row r="5993" spans="1:11">
      <c r="A5993" s="731">
        <v>60</v>
      </c>
      <c r="B5993" s="707" t="s">
        <v>4920</v>
      </c>
      <c r="C5993" s="104" t="s">
        <v>4916</v>
      </c>
      <c r="D5993" s="104">
        <v>150040112</v>
      </c>
      <c r="E5993" s="104"/>
      <c r="F5993" s="104">
        <v>645</v>
      </c>
      <c r="G5993" s="104"/>
      <c r="H5993" s="104">
        <v>645</v>
      </c>
      <c r="I5993" s="104"/>
      <c r="J5993" s="104"/>
      <c r="K5993" s="75"/>
    </row>
    <row r="5994" spans="1:11">
      <c r="A5994" s="731"/>
      <c r="B5994" s="708"/>
      <c r="C5994" s="104"/>
      <c r="D5994" s="104">
        <v>150040113</v>
      </c>
      <c r="E5994" s="104"/>
      <c r="F5994" s="104">
        <v>461</v>
      </c>
      <c r="G5994" s="104"/>
      <c r="H5994" s="104">
        <v>461</v>
      </c>
      <c r="I5994" s="104"/>
      <c r="J5994" s="104"/>
      <c r="K5994" s="75"/>
    </row>
    <row r="5995" spans="1:11">
      <c r="A5995" s="731"/>
      <c r="B5995" s="713"/>
      <c r="C5995" s="104"/>
      <c r="D5995" s="104"/>
      <c r="E5995" s="73" t="s">
        <v>4348</v>
      </c>
      <c r="F5995" s="73">
        <v>1106</v>
      </c>
      <c r="G5995" s="73">
        <v>0</v>
      </c>
      <c r="H5995" s="73">
        <v>1106</v>
      </c>
      <c r="I5995" s="73">
        <v>2</v>
      </c>
      <c r="J5995" s="73">
        <v>0</v>
      </c>
      <c r="K5995" s="73">
        <v>2</v>
      </c>
    </row>
    <row r="5996" spans="1:11">
      <c r="A5996" s="731">
        <v>61</v>
      </c>
      <c r="B5996" s="707" t="s">
        <v>4919</v>
      </c>
      <c r="C5996" s="104" t="s">
        <v>4916</v>
      </c>
      <c r="D5996" s="104">
        <v>150040112</v>
      </c>
      <c r="E5996" s="104"/>
      <c r="F5996" s="104"/>
      <c r="G5996" s="104">
        <v>566</v>
      </c>
      <c r="H5996" s="104">
        <v>566</v>
      </c>
      <c r="I5996" s="104"/>
      <c r="J5996" s="104"/>
      <c r="K5996" s="75"/>
    </row>
    <row r="5997" spans="1:11">
      <c r="A5997" s="731"/>
      <c r="B5997" s="708"/>
      <c r="C5997" s="104"/>
      <c r="D5997" s="104">
        <v>150040113</v>
      </c>
      <c r="E5997" s="104"/>
      <c r="F5997" s="104"/>
      <c r="G5997" s="104">
        <v>383</v>
      </c>
      <c r="H5997" s="104">
        <v>383</v>
      </c>
      <c r="I5997" s="104"/>
      <c r="J5997" s="104"/>
      <c r="K5997" s="75"/>
    </row>
    <row r="5998" spans="1:11">
      <c r="A5998" s="731"/>
      <c r="B5998" s="713"/>
      <c r="C5998" s="104"/>
      <c r="D5998" s="104"/>
      <c r="E5998" s="73" t="s">
        <v>4348</v>
      </c>
      <c r="F5998" s="73">
        <v>0</v>
      </c>
      <c r="G5998" s="73">
        <v>949</v>
      </c>
      <c r="H5998" s="73">
        <v>949</v>
      </c>
      <c r="I5998" s="73">
        <v>0</v>
      </c>
      <c r="J5998" s="73">
        <v>2</v>
      </c>
      <c r="K5998" s="73">
        <v>2</v>
      </c>
    </row>
    <row r="5999" spans="1:11">
      <c r="A5999" s="731">
        <v>62</v>
      </c>
      <c r="B5999" s="707" t="s">
        <v>4918</v>
      </c>
      <c r="C5999" s="104" t="s">
        <v>4916</v>
      </c>
      <c r="D5999" s="104">
        <v>150040114</v>
      </c>
      <c r="E5999" s="104"/>
      <c r="F5999" s="104">
        <v>621</v>
      </c>
      <c r="G5999" s="104"/>
      <c r="H5999" s="104">
        <v>621</v>
      </c>
      <c r="I5999" s="104"/>
      <c r="J5999" s="104"/>
      <c r="K5999" s="75"/>
    </row>
    <row r="6000" spans="1:11">
      <c r="A6000" s="731"/>
      <c r="B6000" s="708"/>
      <c r="C6000" s="104"/>
      <c r="D6000" s="104">
        <v>150040115</v>
      </c>
      <c r="E6000" s="104"/>
      <c r="F6000" s="104">
        <v>609</v>
      </c>
      <c r="G6000" s="104"/>
      <c r="H6000" s="104">
        <v>609</v>
      </c>
      <c r="I6000" s="104"/>
      <c r="J6000" s="104"/>
      <c r="K6000" s="75"/>
    </row>
    <row r="6001" spans="1:11">
      <c r="A6001" s="731"/>
      <c r="B6001" s="708"/>
      <c r="C6001" s="104"/>
      <c r="D6001" s="104">
        <v>150040116</v>
      </c>
      <c r="E6001" s="104"/>
      <c r="F6001" s="104">
        <v>570</v>
      </c>
      <c r="G6001" s="104"/>
      <c r="H6001" s="104">
        <v>570</v>
      </c>
      <c r="I6001" s="104"/>
      <c r="J6001" s="104"/>
      <c r="K6001" s="75"/>
    </row>
    <row r="6002" spans="1:11">
      <c r="A6002" s="731"/>
      <c r="B6002" s="713"/>
      <c r="C6002" s="104"/>
      <c r="D6002" s="104"/>
      <c r="E6002" s="73" t="s">
        <v>4348</v>
      </c>
      <c r="F6002" s="73">
        <v>1800</v>
      </c>
      <c r="G6002" s="73">
        <v>0</v>
      </c>
      <c r="H6002" s="73">
        <v>1800</v>
      </c>
      <c r="I6002" s="73">
        <v>3</v>
      </c>
      <c r="J6002" s="73">
        <v>0</v>
      </c>
      <c r="K6002" s="73">
        <v>3</v>
      </c>
    </row>
    <row r="6003" spans="1:11">
      <c r="A6003" s="731">
        <v>63</v>
      </c>
      <c r="B6003" s="707" t="s">
        <v>4917</v>
      </c>
      <c r="C6003" s="104" t="s">
        <v>4916</v>
      </c>
      <c r="D6003" s="104">
        <v>150040114</v>
      </c>
      <c r="E6003" s="104"/>
      <c r="F6003" s="104">
        <v>0</v>
      </c>
      <c r="G6003" s="104">
        <v>510</v>
      </c>
      <c r="H6003" s="104">
        <v>510</v>
      </c>
      <c r="I6003" s="104"/>
      <c r="J6003" s="104"/>
      <c r="K6003" s="75"/>
    </row>
    <row r="6004" spans="1:11">
      <c r="A6004" s="731"/>
      <c r="B6004" s="708"/>
      <c r="C6004" s="104"/>
      <c r="D6004" s="104">
        <v>150040115</v>
      </c>
      <c r="E6004" s="104"/>
      <c r="F6004" s="104"/>
      <c r="G6004" s="104">
        <v>464</v>
      </c>
      <c r="H6004" s="104">
        <v>464</v>
      </c>
      <c r="I6004" s="104"/>
      <c r="J6004" s="104"/>
      <c r="K6004" s="75"/>
    </row>
    <row r="6005" spans="1:11">
      <c r="A6005" s="731"/>
      <c r="B6005" s="708"/>
      <c r="C6005" s="104"/>
      <c r="D6005" s="104">
        <v>150040116</v>
      </c>
      <c r="E6005" s="104"/>
      <c r="F6005" s="104"/>
      <c r="G6005" s="104">
        <v>470</v>
      </c>
      <c r="H6005" s="104">
        <v>470</v>
      </c>
      <c r="I6005" s="104"/>
      <c r="J6005" s="104"/>
      <c r="K6005" s="75"/>
    </row>
    <row r="6006" spans="1:11">
      <c r="A6006" s="731"/>
      <c r="B6006" s="713"/>
      <c r="C6006" s="104"/>
      <c r="D6006" s="104"/>
      <c r="E6006" s="73" t="s">
        <v>4348</v>
      </c>
      <c r="F6006" s="73">
        <v>0</v>
      </c>
      <c r="G6006" s="73">
        <v>1444</v>
      </c>
      <c r="H6006" s="73">
        <v>1444</v>
      </c>
      <c r="I6006" s="73">
        <v>0</v>
      </c>
      <c r="J6006" s="73">
        <v>3</v>
      </c>
      <c r="K6006" s="73">
        <v>3</v>
      </c>
    </row>
    <row r="6007" spans="1:11">
      <c r="A6007" s="731">
        <v>64</v>
      </c>
      <c r="B6007" s="707" t="s">
        <v>4915</v>
      </c>
      <c r="C6007" s="104" t="s">
        <v>4914</v>
      </c>
      <c r="D6007" s="104">
        <v>150040117</v>
      </c>
      <c r="E6007" s="104"/>
      <c r="F6007" s="104">
        <v>650</v>
      </c>
      <c r="G6007" s="104">
        <v>635</v>
      </c>
      <c r="H6007" s="104">
        <v>1285</v>
      </c>
      <c r="I6007" s="104"/>
      <c r="J6007" s="104"/>
      <c r="K6007" s="75"/>
    </row>
    <row r="6008" spans="1:11">
      <c r="A6008" s="731"/>
      <c r="B6008" s="708"/>
      <c r="C6008" s="104"/>
      <c r="D6008" s="104">
        <v>150040118</v>
      </c>
      <c r="E6008" s="104"/>
      <c r="F6008" s="104">
        <v>280</v>
      </c>
      <c r="G6008" s="104">
        <v>198</v>
      </c>
      <c r="H6008" s="104">
        <v>478</v>
      </c>
      <c r="I6008" s="104"/>
      <c r="J6008" s="104"/>
      <c r="K6008" s="75"/>
    </row>
    <row r="6009" spans="1:11">
      <c r="A6009" s="731"/>
      <c r="B6009" s="713"/>
      <c r="C6009" s="104"/>
      <c r="D6009" s="104"/>
      <c r="E6009" s="73" t="s">
        <v>4348</v>
      </c>
      <c r="F6009" s="73">
        <v>930</v>
      </c>
      <c r="G6009" s="73">
        <v>833</v>
      </c>
      <c r="H6009" s="73">
        <v>1763</v>
      </c>
      <c r="I6009" s="73">
        <v>2</v>
      </c>
      <c r="J6009" s="73">
        <v>2</v>
      </c>
      <c r="K6009" s="73">
        <v>4</v>
      </c>
    </row>
    <row r="6010" spans="1:11">
      <c r="A6010" s="731">
        <v>65</v>
      </c>
      <c r="B6010" s="707" t="s">
        <v>4913</v>
      </c>
      <c r="C6010" s="104" t="s">
        <v>4911</v>
      </c>
      <c r="D6010" s="104">
        <v>150040119</v>
      </c>
      <c r="E6010" s="104"/>
      <c r="F6010" s="104">
        <v>290</v>
      </c>
      <c r="G6010" s="104"/>
      <c r="H6010" s="104">
        <v>290</v>
      </c>
      <c r="I6010" s="104"/>
      <c r="J6010" s="104"/>
      <c r="K6010" s="75"/>
    </row>
    <row r="6011" spans="1:11">
      <c r="A6011" s="731"/>
      <c r="B6011" s="708"/>
      <c r="C6011" s="104"/>
      <c r="D6011" s="104">
        <v>150040120</v>
      </c>
      <c r="E6011" s="104"/>
      <c r="F6011" s="104">
        <v>665</v>
      </c>
      <c r="G6011" s="104"/>
      <c r="H6011" s="104">
        <v>665</v>
      </c>
      <c r="I6011" s="104"/>
      <c r="J6011" s="104"/>
      <c r="K6011" s="75"/>
    </row>
    <row r="6012" spans="1:11">
      <c r="A6012" s="731"/>
      <c r="B6012" s="713"/>
      <c r="C6012" s="104"/>
      <c r="D6012" s="104"/>
      <c r="E6012" s="73" t="s">
        <v>4348</v>
      </c>
      <c r="F6012" s="73">
        <v>955</v>
      </c>
      <c r="G6012" s="73">
        <v>0</v>
      </c>
      <c r="H6012" s="73">
        <v>955</v>
      </c>
      <c r="I6012" s="73">
        <v>2</v>
      </c>
      <c r="J6012" s="73">
        <v>0</v>
      </c>
      <c r="K6012" s="73">
        <v>2</v>
      </c>
    </row>
    <row r="6013" spans="1:11">
      <c r="A6013" s="731">
        <v>66</v>
      </c>
      <c r="B6013" s="707" t="s">
        <v>4912</v>
      </c>
      <c r="C6013" s="104" t="s">
        <v>4911</v>
      </c>
      <c r="D6013" s="104">
        <v>150040119</v>
      </c>
      <c r="E6013" s="104"/>
      <c r="F6013" s="104">
        <v>0</v>
      </c>
      <c r="G6013" s="104">
        <v>211</v>
      </c>
      <c r="H6013" s="104">
        <v>211</v>
      </c>
      <c r="I6013" s="104"/>
      <c r="J6013" s="104"/>
      <c r="K6013" s="75"/>
    </row>
    <row r="6014" spans="1:11">
      <c r="A6014" s="731"/>
      <c r="B6014" s="708"/>
      <c r="C6014" s="104"/>
      <c r="D6014" s="104">
        <v>150040120</v>
      </c>
      <c r="E6014" s="104"/>
      <c r="F6014" s="104"/>
      <c r="G6014" s="104">
        <v>585</v>
      </c>
      <c r="H6014" s="104">
        <v>585</v>
      </c>
      <c r="I6014" s="104"/>
      <c r="J6014" s="104"/>
      <c r="K6014" s="75"/>
    </row>
    <row r="6015" spans="1:11">
      <c r="A6015" s="731"/>
      <c r="B6015" s="713"/>
      <c r="C6015" s="104"/>
      <c r="D6015" s="104"/>
      <c r="E6015" s="73" t="s">
        <v>4348</v>
      </c>
      <c r="F6015" s="73">
        <v>0</v>
      </c>
      <c r="G6015" s="73">
        <v>796</v>
      </c>
      <c r="H6015" s="73">
        <v>796</v>
      </c>
      <c r="I6015" s="73">
        <v>0</v>
      </c>
      <c r="J6015" s="73">
        <v>2</v>
      </c>
      <c r="K6015" s="73">
        <v>2</v>
      </c>
    </row>
    <row r="6016" spans="1:11">
      <c r="A6016" s="731">
        <v>67</v>
      </c>
      <c r="B6016" s="707" t="s">
        <v>4910</v>
      </c>
      <c r="C6016" s="104" t="s">
        <v>4907</v>
      </c>
      <c r="D6016" s="104">
        <v>150040121</v>
      </c>
      <c r="E6016" s="104"/>
      <c r="F6016" s="104">
        <v>490</v>
      </c>
      <c r="G6016" s="104">
        <v>351</v>
      </c>
      <c r="H6016" s="104">
        <v>841</v>
      </c>
      <c r="I6016" s="104"/>
      <c r="J6016" s="104"/>
      <c r="K6016" s="75"/>
    </row>
    <row r="6017" spans="1:11">
      <c r="A6017" s="731"/>
      <c r="B6017" s="708"/>
      <c r="C6017" s="104"/>
      <c r="D6017" s="104">
        <v>150040122</v>
      </c>
      <c r="E6017" s="104"/>
      <c r="F6017" s="104">
        <v>198</v>
      </c>
      <c r="G6017" s="104">
        <v>182</v>
      </c>
      <c r="H6017" s="104">
        <v>380</v>
      </c>
      <c r="I6017" s="104"/>
      <c r="J6017" s="104"/>
      <c r="K6017" s="75"/>
    </row>
    <row r="6018" spans="1:11">
      <c r="A6018" s="731"/>
      <c r="B6018" s="713"/>
      <c r="C6018" s="104"/>
      <c r="D6018" s="104"/>
      <c r="E6018" s="73" t="s">
        <v>4348</v>
      </c>
      <c r="F6018" s="73">
        <v>688</v>
      </c>
      <c r="G6018" s="73">
        <v>533</v>
      </c>
      <c r="H6018" s="73">
        <v>1221</v>
      </c>
      <c r="I6018" s="73">
        <v>1</v>
      </c>
      <c r="J6018" s="73">
        <v>1</v>
      </c>
      <c r="K6018" s="73">
        <v>2</v>
      </c>
    </row>
    <row r="6019" spans="1:11">
      <c r="A6019" s="731">
        <v>68</v>
      </c>
      <c r="B6019" s="707" t="s">
        <v>4909</v>
      </c>
      <c r="C6019" s="104" t="s">
        <v>4907</v>
      </c>
      <c r="D6019" s="104">
        <v>150040123</v>
      </c>
      <c r="E6019" s="104"/>
      <c r="F6019" s="104">
        <v>311</v>
      </c>
      <c r="G6019" s="104"/>
      <c r="H6019" s="104">
        <v>311</v>
      </c>
      <c r="I6019" s="104"/>
      <c r="J6019" s="104"/>
      <c r="K6019" s="75"/>
    </row>
    <row r="6020" spans="1:11">
      <c r="A6020" s="731"/>
      <c r="B6020" s="708"/>
      <c r="C6020" s="104"/>
      <c r="D6020" s="104">
        <v>150040124</v>
      </c>
      <c r="E6020" s="104"/>
      <c r="F6020" s="104">
        <v>538</v>
      </c>
      <c r="G6020" s="104"/>
      <c r="H6020" s="104">
        <v>538</v>
      </c>
      <c r="I6020" s="104"/>
      <c r="J6020" s="104"/>
      <c r="K6020" s="75"/>
    </row>
    <row r="6021" spans="1:11">
      <c r="A6021" s="731"/>
      <c r="B6021" s="708"/>
      <c r="C6021" s="104"/>
      <c r="D6021" s="104">
        <v>150040125</v>
      </c>
      <c r="E6021" s="104"/>
      <c r="F6021" s="104">
        <v>382</v>
      </c>
      <c r="G6021" s="104"/>
      <c r="H6021" s="104">
        <v>382</v>
      </c>
      <c r="I6021" s="104"/>
      <c r="J6021" s="104"/>
      <c r="K6021" s="75"/>
    </row>
    <row r="6022" spans="1:11">
      <c r="A6022" s="731"/>
      <c r="B6022" s="708"/>
      <c r="C6022" s="104"/>
      <c r="D6022" s="104">
        <v>150040126</v>
      </c>
      <c r="E6022" s="104"/>
      <c r="F6022" s="104">
        <v>284</v>
      </c>
      <c r="G6022" s="104"/>
      <c r="H6022" s="104">
        <v>284</v>
      </c>
      <c r="I6022" s="104"/>
      <c r="J6022" s="104"/>
      <c r="K6022" s="75"/>
    </row>
    <row r="6023" spans="1:11">
      <c r="A6023" s="731"/>
      <c r="B6023" s="713"/>
      <c r="C6023" s="104"/>
      <c r="D6023" s="104"/>
      <c r="E6023" s="73" t="s">
        <v>4348</v>
      </c>
      <c r="F6023" s="73">
        <v>1515</v>
      </c>
      <c r="G6023" s="73">
        <v>0</v>
      </c>
      <c r="H6023" s="73">
        <v>1515</v>
      </c>
      <c r="I6023" s="73">
        <v>3</v>
      </c>
      <c r="J6023" s="73">
        <v>0</v>
      </c>
      <c r="K6023" s="73">
        <v>3</v>
      </c>
    </row>
    <row r="6024" spans="1:11">
      <c r="A6024" s="731">
        <v>69</v>
      </c>
      <c r="B6024" s="707" t="s">
        <v>4908</v>
      </c>
      <c r="C6024" s="104" t="s">
        <v>4907</v>
      </c>
      <c r="D6024" s="104">
        <v>150040123</v>
      </c>
      <c r="E6024" s="104"/>
      <c r="F6024" s="104">
        <v>0</v>
      </c>
      <c r="G6024" s="104">
        <v>229</v>
      </c>
      <c r="H6024" s="104">
        <v>229</v>
      </c>
      <c r="I6024" s="104"/>
      <c r="J6024" s="104"/>
      <c r="K6024" s="75"/>
    </row>
    <row r="6025" spans="1:11">
      <c r="A6025" s="731"/>
      <c r="B6025" s="708"/>
      <c r="C6025" s="104"/>
      <c r="D6025" s="104">
        <v>150040124</v>
      </c>
      <c r="E6025" s="104"/>
      <c r="F6025" s="104"/>
      <c r="G6025" s="104">
        <v>473</v>
      </c>
      <c r="H6025" s="104">
        <v>473</v>
      </c>
      <c r="I6025" s="104"/>
      <c r="J6025" s="104"/>
      <c r="K6025" s="75"/>
    </row>
    <row r="6026" spans="1:11">
      <c r="A6026" s="731"/>
      <c r="B6026" s="708"/>
      <c r="C6026" s="104"/>
      <c r="D6026" s="104">
        <v>150040125</v>
      </c>
      <c r="E6026" s="104"/>
      <c r="F6026" s="104"/>
      <c r="G6026" s="104">
        <v>280</v>
      </c>
      <c r="H6026" s="104">
        <v>280</v>
      </c>
      <c r="I6026" s="104"/>
      <c r="J6026" s="104"/>
      <c r="K6026" s="75"/>
    </row>
    <row r="6027" spans="1:11">
      <c r="A6027" s="731"/>
      <c r="B6027" s="708"/>
      <c r="C6027" s="104"/>
      <c r="D6027" s="104">
        <v>150040126</v>
      </c>
      <c r="E6027" s="104"/>
      <c r="F6027" s="104"/>
      <c r="G6027" s="104">
        <v>207</v>
      </c>
      <c r="H6027" s="104">
        <v>207</v>
      </c>
      <c r="I6027" s="104"/>
      <c r="J6027" s="104"/>
      <c r="K6027" s="75"/>
    </row>
    <row r="6028" spans="1:11">
      <c r="A6028" s="731"/>
      <c r="B6028" s="713"/>
      <c r="C6028" s="104"/>
      <c r="D6028" s="104"/>
      <c r="E6028" s="73" t="s">
        <v>4348</v>
      </c>
      <c r="F6028" s="73">
        <v>0</v>
      </c>
      <c r="G6028" s="73">
        <v>1189</v>
      </c>
      <c r="H6028" s="73">
        <v>1189</v>
      </c>
      <c r="I6028" s="73">
        <v>0</v>
      </c>
      <c r="J6028" s="73">
        <v>2</v>
      </c>
      <c r="K6028" s="73">
        <v>2</v>
      </c>
    </row>
    <row r="6029" spans="1:11">
      <c r="A6029" s="731">
        <v>70</v>
      </c>
      <c r="B6029" s="707" t="s">
        <v>4906</v>
      </c>
      <c r="C6029" s="309" t="s">
        <v>4904</v>
      </c>
      <c r="D6029" s="104">
        <v>150040501</v>
      </c>
      <c r="E6029" s="104"/>
      <c r="F6029" s="104">
        <v>164</v>
      </c>
      <c r="G6029" s="104"/>
      <c r="H6029" s="104">
        <v>164</v>
      </c>
      <c r="I6029" s="104"/>
      <c r="J6029" s="104"/>
      <c r="K6029" s="75"/>
    </row>
    <row r="6030" spans="1:11">
      <c r="A6030" s="731"/>
      <c r="B6030" s="708"/>
      <c r="C6030" s="104"/>
      <c r="D6030" s="104">
        <v>150040502</v>
      </c>
      <c r="E6030" s="104"/>
      <c r="F6030" s="104">
        <v>1033</v>
      </c>
      <c r="G6030" s="104"/>
      <c r="H6030" s="104">
        <v>1033</v>
      </c>
      <c r="I6030" s="104"/>
      <c r="J6030" s="104"/>
      <c r="K6030" s="75"/>
    </row>
    <row r="6031" spans="1:11">
      <c r="A6031" s="731"/>
      <c r="B6031" s="713"/>
      <c r="C6031" s="281"/>
      <c r="D6031" s="104"/>
      <c r="E6031" s="73" t="s">
        <v>4348</v>
      </c>
      <c r="F6031" s="73">
        <v>1197</v>
      </c>
      <c r="G6031" s="73">
        <v>0</v>
      </c>
      <c r="H6031" s="73">
        <v>1197</v>
      </c>
      <c r="I6031" s="73">
        <v>2</v>
      </c>
      <c r="J6031" s="73">
        <v>0</v>
      </c>
      <c r="K6031" s="73">
        <v>2</v>
      </c>
    </row>
    <row r="6032" spans="1:11">
      <c r="A6032" s="731">
        <v>71</v>
      </c>
      <c r="B6032" s="707" t="s">
        <v>4905</v>
      </c>
      <c r="C6032" s="104" t="s">
        <v>4904</v>
      </c>
      <c r="D6032" s="104">
        <v>150040501</v>
      </c>
      <c r="E6032" s="104"/>
      <c r="F6032" s="104"/>
      <c r="G6032" s="104">
        <v>112</v>
      </c>
      <c r="H6032" s="104">
        <v>112</v>
      </c>
      <c r="I6032" s="104"/>
      <c r="J6032" s="104"/>
      <c r="K6032" s="75"/>
    </row>
    <row r="6033" spans="1:11">
      <c r="A6033" s="731"/>
      <c r="B6033" s="708"/>
      <c r="C6033" s="104"/>
      <c r="D6033" s="104">
        <v>150040502</v>
      </c>
      <c r="E6033" s="104"/>
      <c r="F6033" s="104"/>
      <c r="G6033" s="104">
        <v>793</v>
      </c>
      <c r="H6033" s="104">
        <v>793</v>
      </c>
      <c r="I6033" s="104"/>
      <c r="J6033" s="104"/>
      <c r="K6033" s="75"/>
    </row>
    <row r="6034" spans="1:11">
      <c r="A6034" s="731"/>
      <c r="B6034" s="713"/>
      <c r="C6034" s="281"/>
      <c r="D6034" s="104"/>
      <c r="E6034" s="73" t="s">
        <v>4348</v>
      </c>
      <c r="F6034" s="73">
        <v>0</v>
      </c>
      <c r="G6034" s="73">
        <v>905</v>
      </c>
      <c r="H6034" s="73">
        <v>905</v>
      </c>
      <c r="I6034" s="73">
        <v>0</v>
      </c>
      <c r="J6034" s="73">
        <v>2</v>
      </c>
      <c r="K6034" s="73">
        <v>2</v>
      </c>
    </row>
    <row r="6035" spans="1:11">
      <c r="A6035" s="731">
        <v>72</v>
      </c>
      <c r="B6035" s="707" t="s">
        <v>4903</v>
      </c>
      <c r="C6035" s="104" t="s">
        <v>4899</v>
      </c>
      <c r="D6035" s="104">
        <v>150040503</v>
      </c>
      <c r="E6035" s="104"/>
      <c r="F6035" s="104">
        <v>201</v>
      </c>
      <c r="G6035" s="104"/>
      <c r="H6035" s="104">
        <v>201</v>
      </c>
      <c r="I6035" s="104"/>
      <c r="J6035" s="104"/>
      <c r="K6035" s="75"/>
    </row>
    <row r="6036" spans="1:11">
      <c r="A6036" s="731"/>
      <c r="B6036" s="708"/>
      <c r="C6036" s="104"/>
      <c r="D6036" s="104">
        <v>150040504</v>
      </c>
      <c r="E6036" s="104"/>
      <c r="F6036" s="104">
        <v>1671</v>
      </c>
      <c r="G6036" s="104"/>
      <c r="H6036" s="104">
        <v>1671</v>
      </c>
      <c r="I6036" s="104"/>
      <c r="J6036" s="104"/>
      <c r="K6036" s="75"/>
    </row>
    <row r="6037" spans="1:11">
      <c r="A6037" s="731"/>
      <c r="B6037" s="713"/>
      <c r="C6037" s="104"/>
      <c r="D6037" s="104"/>
      <c r="E6037" s="73" t="s">
        <v>4348</v>
      </c>
      <c r="F6037" s="73">
        <v>1872</v>
      </c>
      <c r="G6037" s="73">
        <v>0</v>
      </c>
      <c r="H6037" s="73">
        <v>1872</v>
      </c>
      <c r="I6037" s="73">
        <v>3</v>
      </c>
      <c r="J6037" s="73">
        <v>0</v>
      </c>
      <c r="K6037" s="73">
        <v>3</v>
      </c>
    </row>
    <row r="6038" spans="1:11">
      <c r="A6038" s="731">
        <v>73</v>
      </c>
      <c r="B6038" s="707" t="s">
        <v>4902</v>
      </c>
      <c r="C6038" s="104" t="s">
        <v>4899</v>
      </c>
      <c r="D6038" s="104">
        <v>150040503</v>
      </c>
      <c r="E6038" s="104"/>
      <c r="F6038" s="104">
        <v>0</v>
      </c>
      <c r="G6038" s="104">
        <v>153</v>
      </c>
      <c r="H6038" s="104">
        <v>153</v>
      </c>
      <c r="I6038" s="104"/>
      <c r="J6038" s="104"/>
      <c r="K6038" s="75"/>
    </row>
    <row r="6039" spans="1:11">
      <c r="A6039" s="731"/>
      <c r="B6039" s="708"/>
      <c r="C6039" s="104"/>
      <c r="D6039" s="104">
        <v>150040504</v>
      </c>
      <c r="E6039" s="104"/>
      <c r="F6039" s="104"/>
      <c r="G6039" s="104">
        <v>1369</v>
      </c>
      <c r="H6039" s="104">
        <v>1369</v>
      </c>
      <c r="I6039" s="104"/>
      <c r="J6039" s="104"/>
      <c r="K6039" s="75"/>
    </row>
    <row r="6040" spans="1:11">
      <c r="A6040" s="731"/>
      <c r="B6040" s="713"/>
      <c r="C6040" s="104"/>
      <c r="D6040" s="104"/>
      <c r="E6040" s="73" t="s">
        <v>4348</v>
      </c>
      <c r="F6040" s="73">
        <v>0</v>
      </c>
      <c r="G6040" s="73">
        <v>1522</v>
      </c>
      <c r="H6040" s="73">
        <v>1522</v>
      </c>
      <c r="I6040" s="73">
        <v>0</v>
      </c>
      <c r="J6040" s="73">
        <v>3</v>
      </c>
      <c r="K6040" s="73">
        <v>3</v>
      </c>
    </row>
    <row r="6041" spans="1:11">
      <c r="A6041" s="731">
        <v>74</v>
      </c>
      <c r="B6041" s="707" t="s">
        <v>4901</v>
      </c>
      <c r="C6041" s="104" t="s">
        <v>4899</v>
      </c>
      <c r="D6041" s="104">
        <v>150040505</v>
      </c>
      <c r="E6041" s="104"/>
      <c r="F6041" s="104">
        <v>250</v>
      </c>
      <c r="G6041" s="104"/>
      <c r="H6041" s="104">
        <v>250</v>
      </c>
      <c r="I6041" s="104"/>
      <c r="J6041" s="104"/>
      <c r="K6041" s="75"/>
    </row>
    <row r="6042" spans="1:11">
      <c r="A6042" s="731"/>
      <c r="B6042" s="708"/>
      <c r="C6042" s="104"/>
      <c r="D6042" s="104">
        <v>150040506</v>
      </c>
      <c r="E6042" s="104"/>
      <c r="F6042" s="104">
        <v>601</v>
      </c>
      <c r="G6042" s="104"/>
      <c r="H6042" s="104">
        <v>601</v>
      </c>
      <c r="I6042" s="104"/>
      <c r="J6042" s="104"/>
      <c r="K6042" s="75"/>
    </row>
    <row r="6043" spans="1:11">
      <c r="A6043" s="731"/>
      <c r="B6043" s="708"/>
      <c r="C6043" s="104"/>
      <c r="D6043" s="104">
        <v>150040507</v>
      </c>
      <c r="E6043" s="104"/>
      <c r="F6043" s="104">
        <v>414</v>
      </c>
      <c r="G6043" s="104"/>
      <c r="H6043" s="104">
        <v>414</v>
      </c>
      <c r="I6043" s="104"/>
      <c r="J6043" s="104"/>
      <c r="K6043" s="75"/>
    </row>
    <row r="6044" spans="1:11">
      <c r="A6044" s="731"/>
      <c r="B6044" s="708"/>
      <c r="C6044" s="104"/>
      <c r="D6044" s="104">
        <v>150040508</v>
      </c>
      <c r="E6044" s="104"/>
      <c r="F6044" s="104">
        <v>553</v>
      </c>
      <c r="G6044" s="104"/>
      <c r="H6044" s="104">
        <v>553</v>
      </c>
      <c r="I6044" s="104"/>
      <c r="J6044" s="104"/>
      <c r="K6044" s="75"/>
    </row>
    <row r="6045" spans="1:11">
      <c r="A6045" s="731"/>
      <c r="B6045" s="713"/>
      <c r="C6045" s="104"/>
      <c r="D6045" s="104"/>
      <c r="E6045" s="73" t="s">
        <v>4348</v>
      </c>
      <c r="F6045" s="73">
        <v>1818</v>
      </c>
      <c r="G6045" s="73">
        <v>0</v>
      </c>
      <c r="H6045" s="73">
        <v>1818</v>
      </c>
      <c r="I6045" s="73">
        <v>3</v>
      </c>
      <c r="J6045" s="73">
        <v>0</v>
      </c>
      <c r="K6045" s="73">
        <v>3</v>
      </c>
    </row>
    <row r="6046" spans="1:11">
      <c r="A6046" s="731">
        <v>75</v>
      </c>
      <c r="B6046" s="707" t="s">
        <v>4900</v>
      </c>
      <c r="C6046" s="104" t="s">
        <v>4899</v>
      </c>
      <c r="D6046" s="104">
        <v>150040505</v>
      </c>
      <c r="E6046" s="104"/>
      <c r="F6046" s="104">
        <v>0</v>
      </c>
      <c r="G6046" s="104">
        <v>163</v>
      </c>
      <c r="H6046" s="104">
        <v>163</v>
      </c>
      <c r="I6046" s="104"/>
      <c r="J6046" s="104"/>
      <c r="K6046" s="75"/>
    </row>
    <row r="6047" spans="1:11">
      <c r="A6047" s="731"/>
      <c r="B6047" s="708"/>
      <c r="C6047" s="104"/>
      <c r="D6047" s="104">
        <v>150040506</v>
      </c>
      <c r="E6047" s="104"/>
      <c r="F6047" s="104"/>
      <c r="G6047" s="104">
        <v>485</v>
      </c>
      <c r="H6047" s="104">
        <v>485</v>
      </c>
      <c r="I6047" s="104"/>
      <c r="J6047" s="104"/>
      <c r="K6047" s="75"/>
    </row>
    <row r="6048" spans="1:11">
      <c r="A6048" s="731"/>
      <c r="B6048" s="708"/>
      <c r="C6048" s="104"/>
      <c r="D6048" s="104">
        <v>150040507</v>
      </c>
      <c r="E6048" s="104"/>
      <c r="F6048" s="104"/>
      <c r="G6048" s="104">
        <v>338</v>
      </c>
      <c r="H6048" s="104">
        <v>338</v>
      </c>
      <c r="I6048" s="104"/>
      <c r="J6048" s="104"/>
      <c r="K6048" s="75"/>
    </row>
    <row r="6049" spans="1:11">
      <c r="A6049" s="731"/>
      <c r="B6049" s="708"/>
      <c r="C6049" s="104"/>
      <c r="D6049" s="104">
        <v>150040508</v>
      </c>
      <c r="E6049" s="104"/>
      <c r="F6049" s="104"/>
      <c r="G6049" s="104">
        <v>444</v>
      </c>
      <c r="H6049" s="104">
        <v>444</v>
      </c>
      <c r="I6049" s="104"/>
      <c r="J6049" s="104"/>
      <c r="K6049" s="75"/>
    </row>
    <row r="6050" spans="1:11">
      <c r="A6050" s="731"/>
      <c r="B6050" s="713"/>
      <c r="C6050" s="104"/>
      <c r="D6050" s="104"/>
      <c r="E6050" s="73" t="s">
        <v>4348</v>
      </c>
      <c r="F6050" s="73">
        <v>0</v>
      </c>
      <c r="G6050" s="73">
        <v>1430</v>
      </c>
      <c r="H6050" s="73">
        <v>1430</v>
      </c>
      <c r="I6050" s="73">
        <v>0</v>
      </c>
      <c r="J6050" s="73">
        <v>3</v>
      </c>
      <c r="K6050" s="73">
        <v>3</v>
      </c>
    </row>
    <row r="6051" spans="1:11">
      <c r="A6051" s="731">
        <v>76</v>
      </c>
      <c r="B6051" s="707" t="s">
        <v>4898</v>
      </c>
      <c r="C6051" s="104" t="s">
        <v>4893</v>
      </c>
      <c r="D6051" s="104">
        <v>150040208</v>
      </c>
      <c r="E6051" s="104"/>
      <c r="F6051" s="104">
        <v>649</v>
      </c>
      <c r="G6051" s="104"/>
      <c r="H6051" s="104">
        <v>649</v>
      </c>
      <c r="I6051" s="104"/>
      <c r="J6051" s="104"/>
      <c r="K6051" s="75"/>
    </row>
    <row r="6052" spans="1:11">
      <c r="A6052" s="731"/>
      <c r="B6052" s="708"/>
      <c r="C6052" s="104"/>
      <c r="D6052" s="104">
        <v>150040209</v>
      </c>
      <c r="E6052" s="104"/>
      <c r="F6052" s="104">
        <v>365</v>
      </c>
      <c r="G6052" s="104"/>
      <c r="H6052" s="104">
        <v>365</v>
      </c>
      <c r="I6052" s="104"/>
      <c r="J6052" s="104"/>
      <c r="K6052" s="75"/>
    </row>
    <row r="6053" spans="1:11">
      <c r="A6053" s="731"/>
      <c r="B6053" s="713"/>
      <c r="C6053" s="104"/>
      <c r="D6053" s="104"/>
      <c r="E6053" s="73" t="s">
        <v>4348</v>
      </c>
      <c r="F6053" s="73">
        <v>1014</v>
      </c>
      <c r="G6053" s="73">
        <v>0</v>
      </c>
      <c r="H6053" s="73">
        <v>1014</v>
      </c>
      <c r="I6053" s="73">
        <v>2</v>
      </c>
      <c r="J6053" s="73">
        <v>0</v>
      </c>
      <c r="K6053" s="73">
        <v>2</v>
      </c>
    </row>
    <row r="6054" spans="1:11">
      <c r="A6054" s="731">
        <v>77</v>
      </c>
      <c r="B6054" s="707" t="s">
        <v>4897</v>
      </c>
      <c r="C6054" s="104" t="s">
        <v>4893</v>
      </c>
      <c r="D6054" s="104">
        <v>150040208</v>
      </c>
      <c r="E6054" s="104"/>
      <c r="F6054" s="104">
        <v>0</v>
      </c>
      <c r="G6054" s="104">
        <v>560</v>
      </c>
      <c r="H6054" s="104">
        <v>560</v>
      </c>
      <c r="I6054" s="104"/>
      <c r="J6054" s="104"/>
      <c r="K6054" s="75"/>
    </row>
    <row r="6055" spans="1:11">
      <c r="A6055" s="731"/>
      <c r="B6055" s="708"/>
      <c r="C6055" s="104"/>
      <c r="D6055" s="104">
        <v>150040209</v>
      </c>
      <c r="E6055" s="104"/>
      <c r="F6055" s="104"/>
      <c r="G6055" s="104">
        <v>330</v>
      </c>
      <c r="H6055" s="104">
        <v>330</v>
      </c>
      <c r="I6055" s="104"/>
      <c r="J6055" s="104"/>
      <c r="K6055" s="75"/>
    </row>
    <row r="6056" spans="1:11">
      <c r="A6056" s="731"/>
      <c r="B6056" s="713"/>
      <c r="C6056" s="104"/>
      <c r="D6056" s="104"/>
      <c r="E6056" s="73" t="s">
        <v>4348</v>
      </c>
      <c r="F6056" s="73">
        <v>0</v>
      </c>
      <c r="G6056" s="73">
        <v>890</v>
      </c>
      <c r="H6056" s="73">
        <v>890</v>
      </c>
      <c r="I6056" s="73">
        <v>0</v>
      </c>
      <c r="J6056" s="73">
        <v>2</v>
      </c>
      <c r="K6056" s="73">
        <v>2</v>
      </c>
    </row>
    <row r="6057" spans="1:11">
      <c r="A6057" s="731">
        <v>78</v>
      </c>
      <c r="B6057" s="707" t="s">
        <v>4896</v>
      </c>
      <c r="C6057" s="104" t="s">
        <v>4893</v>
      </c>
      <c r="D6057" s="104">
        <v>150040211</v>
      </c>
      <c r="E6057" s="104"/>
      <c r="F6057" s="104">
        <v>678</v>
      </c>
      <c r="G6057" s="104">
        <v>577</v>
      </c>
      <c r="H6057" s="104">
        <v>1255</v>
      </c>
      <c r="I6057" s="104"/>
      <c r="J6057" s="104"/>
      <c r="K6057" s="75"/>
    </row>
    <row r="6058" spans="1:11">
      <c r="A6058" s="731"/>
      <c r="B6058" s="713"/>
      <c r="C6058" s="104"/>
      <c r="D6058" s="104"/>
      <c r="E6058" s="73" t="s">
        <v>4348</v>
      </c>
      <c r="F6058" s="73">
        <v>678</v>
      </c>
      <c r="G6058" s="73">
        <v>577</v>
      </c>
      <c r="H6058" s="73">
        <v>1255</v>
      </c>
      <c r="I6058" s="73">
        <v>1</v>
      </c>
      <c r="J6058" s="73">
        <v>1</v>
      </c>
      <c r="K6058" s="73">
        <v>2</v>
      </c>
    </row>
    <row r="6059" spans="1:11">
      <c r="A6059" s="731">
        <v>79</v>
      </c>
      <c r="B6059" s="707" t="s">
        <v>4895</v>
      </c>
      <c r="C6059" s="104" t="s">
        <v>4893</v>
      </c>
      <c r="D6059" s="104">
        <v>150040210</v>
      </c>
      <c r="E6059" s="104"/>
      <c r="F6059" s="104">
        <v>580</v>
      </c>
      <c r="G6059" s="104">
        <v>480</v>
      </c>
      <c r="H6059" s="104">
        <v>1060</v>
      </c>
      <c r="I6059" s="104"/>
      <c r="J6059" s="104"/>
      <c r="K6059" s="75"/>
    </row>
    <row r="6060" spans="1:11">
      <c r="A6060" s="731"/>
      <c r="B6060" s="708"/>
      <c r="C6060" s="104"/>
      <c r="D6060" s="104">
        <v>150040212</v>
      </c>
      <c r="E6060" s="104"/>
      <c r="F6060" s="104">
        <v>238</v>
      </c>
      <c r="G6060" s="104">
        <v>193</v>
      </c>
      <c r="H6060" s="104">
        <v>431</v>
      </c>
      <c r="I6060" s="104"/>
      <c r="J6060" s="104"/>
      <c r="K6060" s="75"/>
    </row>
    <row r="6061" spans="1:11">
      <c r="A6061" s="731"/>
      <c r="B6061" s="713"/>
      <c r="C6061" s="104"/>
      <c r="D6061" s="104"/>
      <c r="E6061" s="73" t="s">
        <v>4348</v>
      </c>
      <c r="F6061" s="73">
        <v>818</v>
      </c>
      <c r="G6061" s="73">
        <v>673</v>
      </c>
      <c r="H6061" s="73">
        <v>1491</v>
      </c>
      <c r="I6061" s="73">
        <v>2</v>
      </c>
      <c r="J6061" s="73">
        <v>1</v>
      </c>
      <c r="K6061" s="73">
        <v>3</v>
      </c>
    </row>
    <row r="6062" spans="1:11">
      <c r="A6062" s="731">
        <v>80</v>
      </c>
      <c r="B6062" s="707" t="s">
        <v>4894</v>
      </c>
      <c r="C6062" s="104" t="s">
        <v>4893</v>
      </c>
      <c r="D6062" s="104">
        <v>150040213</v>
      </c>
      <c r="E6062" s="104"/>
      <c r="F6062" s="104">
        <v>867</v>
      </c>
      <c r="G6062" s="104">
        <v>694</v>
      </c>
      <c r="H6062" s="104">
        <v>1561</v>
      </c>
      <c r="I6062" s="104"/>
      <c r="J6062" s="104"/>
      <c r="K6062" s="75"/>
    </row>
    <row r="6063" spans="1:11">
      <c r="A6063" s="731"/>
      <c r="B6063" s="708"/>
      <c r="C6063" s="104"/>
      <c r="D6063" s="104">
        <v>150040214</v>
      </c>
      <c r="E6063" s="104"/>
      <c r="F6063" s="104">
        <v>442</v>
      </c>
      <c r="G6063" s="104">
        <v>355</v>
      </c>
      <c r="H6063" s="104">
        <v>797</v>
      </c>
      <c r="I6063" s="104"/>
      <c r="J6063" s="104"/>
      <c r="K6063" s="75"/>
    </row>
    <row r="6064" spans="1:11">
      <c r="A6064" s="731"/>
      <c r="B6064" s="713"/>
      <c r="C6064" s="104"/>
      <c r="D6064" s="104"/>
      <c r="E6064" s="73" t="s">
        <v>4348</v>
      </c>
      <c r="F6064" s="73">
        <v>1309</v>
      </c>
      <c r="G6064" s="73">
        <v>1049</v>
      </c>
      <c r="H6064" s="73">
        <v>2358</v>
      </c>
      <c r="I6064" s="73">
        <v>2</v>
      </c>
      <c r="J6064" s="73">
        <v>2</v>
      </c>
      <c r="K6064" s="73">
        <v>4</v>
      </c>
    </row>
    <row r="6065" spans="1:11">
      <c r="A6065" s="731">
        <v>81</v>
      </c>
      <c r="B6065" s="707" t="s">
        <v>4892</v>
      </c>
      <c r="C6065" s="104" t="s">
        <v>4890</v>
      </c>
      <c r="D6065" s="104">
        <v>150040215</v>
      </c>
      <c r="E6065" s="104"/>
      <c r="F6065" s="104">
        <v>516</v>
      </c>
      <c r="G6065" s="104">
        <v>325</v>
      </c>
      <c r="H6065" s="104">
        <v>841</v>
      </c>
      <c r="I6065" s="104"/>
      <c r="J6065" s="104"/>
      <c r="K6065" s="75"/>
    </row>
    <row r="6066" spans="1:11">
      <c r="A6066" s="731"/>
      <c r="B6066" s="708"/>
      <c r="C6066" s="104"/>
      <c r="D6066" s="104">
        <v>150040216</v>
      </c>
      <c r="E6066" s="104"/>
      <c r="F6066" s="104">
        <v>272</v>
      </c>
      <c r="G6066" s="104">
        <v>185</v>
      </c>
      <c r="H6066" s="104">
        <v>457</v>
      </c>
      <c r="I6066" s="104"/>
      <c r="J6066" s="104"/>
      <c r="K6066" s="75"/>
    </row>
    <row r="6067" spans="1:11">
      <c r="A6067" s="731"/>
      <c r="B6067" s="713"/>
      <c r="C6067" s="104"/>
      <c r="D6067" s="104"/>
      <c r="E6067" s="73" t="s">
        <v>4348</v>
      </c>
      <c r="F6067" s="73">
        <v>788</v>
      </c>
      <c r="G6067" s="73">
        <v>510</v>
      </c>
      <c r="H6067" s="73">
        <v>1298</v>
      </c>
      <c r="I6067" s="73">
        <v>2</v>
      </c>
      <c r="J6067" s="73">
        <v>1</v>
      </c>
      <c r="K6067" s="73">
        <v>3</v>
      </c>
    </row>
    <row r="6068" spans="1:11">
      <c r="A6068" s="731">
        <v>82</v>
      </c>
      <c r="B6068" s="707" t="s">
        <v>4891</v>
      </c>
      <c r="C6068" s="104" t="s">
        <v>4890</v>
      </c>
      <c r="D6068" s="104">
        <v>150040217</v>
      </c>
      <c r="E6068" s="104"/>
      <c r="F6068" s="104">
        <v>328</v>
      </c>
      <c r="G6068" s="104">
        <v>259</v>
      </c>
      <c r="H6068" s="104">
        <v>587</v>
      </c>
      <c r="I6068" s="104"/>
      <c r="J6068" s="104"/>
      <c r="K6068" s="75"/>
    </row>
    <row r="6069" spans="1:11">
      <c r="A6069" s="731"/>
      <c r="B6069" s="708"/>
      <c r="C6069" s="104"/>
      <c r="D6069" s="104">
        <v>150040218</v>
      </c>
      <c r="E6069" s="104"/>
      <c r="F6069" s="104">
        <v>429</v>
      </c>
      <c r="G6069" s="104">
        <v>334</v>
      </c>
      <c r="H6069" s="104">
        <v>763</v>
      </c>
      <c r="I6069" s="104"/>
      <c r="J6069" s="104"/>
      <c r="K6069" s="75"/>
    </row>
    <row r="6070" spans="1:11">
      <c r="A6070" s="731"/>
      <c r="B6070" s="713"/>
      <c r="C6070" s="104"/>
      <c r="D6070" s="104"/>
      <c r="E6070" s="73" t="s">
        <v>4348</v>
      </c>
      <c r="F6070" s="73">
        <v>757</v>
      </c>
      <c r="G6070" s="73">
        <v>593</v>
      </c>
      <c r="H6070" s="73">
        <v>1350</v>
      </c>
      <c r="I6070" s="73">
        <v>1</v>
      </c>
      <c r="J6070" s="73">
        <v>1</v>
      </c>
      <c r="K6070" s="73">
        <v>2</v>
      </c>
    </row>
    <row r="6071" spans="1:11">
      <c r="A6071" s="731">
        <v>83</v>
      </c>
      <c r="B6071" s="707" t="s">
        <v>4889</v>
      </c>
      <c r="C6071" s="104" t="s">
        <v>4883</v>
      </c>
      <c r="D6071" s="104">
        <v>150040201</v>
      </c>
      <c r="E6071" s="104"/>
      <c r="F6071" s="104">
        <v>515</v>
      </c>
      <c r="G6071" s="104"/>
      <c r="H6071" s="104">
        <v>515</v>
      </c>
      <c r="I6071" s="104"/>
      <c r="J6071" s="104"/>
      <c r="K6071" s="75"/>
    </row>
    <row r="6072" spans="1:11">
      <c r="A6072" s="731"/>
      <c r="B6072" s="708"/>
      <c r="C6072" s="104"/>
      <c r="D6072" s="104">
        <v>150040202</v>
      </c>
      <c r="E6072" s="104"/>
      <c r="F6072" s="104">
        <v>520</v>
      </c>
      <c r="G6072" s="104"/>
      <c r="H6072" s="104">
        <v>520</v>
      </c>
      <c r="I6072" s="104"/>
      <c r="J6072" s="104"/>
      <c r="K6072" s="75"/>
    </row>
    <row r="6073" spans="1:11">
      <c r="A6073" s="731"/>
      <c r="B6073" s="708"/>
      <c r="C6073" s="104"/>
      <c r="D6073" s="104">
        <v>150040204</v>
      </c>
      <c r="E6073" s="104"/>
      <c r="F6073" s="104">
        <v>552</v>
      </c>
      <c r="G6073" s="104"/>
      <c r="H6073" s="104">
        <v>552</v>
      </c>
      <c r="I6073" s="104"/>
      <c r="J6073" s="104"/>
      <c r="K6073" s="75"/>
    </row>
    <row r="6074" spans="1:11">
      <c r="A6074" s="731"/>
      <c r="B6074" s="713"/>
      <c r="C6074" s="104"/>
      <c r="D6074" s="104"/>
      <c r="E6074" s="73" t="s">
        <v>4348</v>
      </c>
      <c r="F6074" s="73">
        <v>1587</v>
      </c>
      <c r="G6074" s="73">
        <v>0</v>
      </c>
      <c r="H6074" s="73">
        <v>1587</v>
      </c>
      <c r="I6074" s="73">
        <v>3</v>
      </c>
      <c r="J6074" s="73">
        <v>0</v>
      </c>
      <c r="K6074" s="73">
        <v>3</v>
      </c>
    </row>
    <row r="6075" spans="1:11">
      <c r="A6075" s="731">
        <v>84</v>
      </c>
      <c r="B6075" s="707" t="s">
        <v>4888</v>
      </c>
      <c r="C6075" s="104" t="s">
        <v>4883</v>
      </c>
      <c r="D6075" s="104">
        <v>150040201</v>
      </c>
      <c r="E6075" s="104"/>
      <c r="F6075" s="104"/>
      <c r="G6075" s="104">
        <v>401</v>
      </c>
      <c r="H6075" s="104">
        <v>401</v>
      </c>
      <c r="I6075" s="104"/>
      <c r="J6075" s="104"/>
      <c r="K6075" s="75"/>
    </row>
    <row r="6076" spans="1:11">
      <c r="A6076" s="731"/>
      <c r="B6076" s="708"/>
      <c r="C6076" s="104"/>
      <c r="D6076" s="104">
        <v>150040202</v>
      </c>
      <c r="E6076" s="104"/>
      <c r="F6076" s="104"/>
      <c r="G6076" s="104">
        <v>406</v>
      </c>
      <c r="H6076" s="104">
        <v>406</v>
      </c>
      <c r="I6076" s="104"/>
      <c r="J6076" s="104"/>
      <c r="K6076" s="75"/>
    </row>
    <row r="6077" spans="1:11">
      <c r="A6077" s="731"/>
      <c r="B6077" s="708"/>
      <c r="C6077" s="104"/>
      <c r="D6077" s="104">
        <v>150040204</v>
      </c>
      <c r="E6077" s="104"/>
      <c r="F6077" s="104"/>
      <c r="G6077" s="104">
        <v>447</v>
      </c>
      <c r="H6077" s="104">
        <v>447</v>
      </c>
      <c r="I6077" s="104"/>
      <c r="J6077" s="104"/>
      <c r="K6077" s="75"/>
    </row>
    <row r="6078" spans="1:11">
      <c r="A6078" s="731"/>
      <c r="B6078" s="713"/>
      <c r="C6078" s="104"/>
      <c r="D6078" s="104"/>
      <c r="E6078" s="73" t="s">
        <v>4348</v>
      </c>
      <c r="F6078" s="73">
        <v>0</v>
      </c>
      <c r="G6078" s="73">
        <v>1254</v>
      </c>
      <c r="H6078" s="73">
        <v>1254</v>
      </c>
      <c r="I6078" s="73">
        <v>0</v>
      </c>
      <c r="J6078" s="73">
        <v>2</v>
      </c>
      <c r="K6078" s="73">
        <v>2</v>
      </c>
    </row>
    <row r="6079" spans="1:11">
      <c r="A6079" s="731">
        <v>85</v>
      </c>
      <c r="B6079" s="707" t="s">
        <v>4887</v>
      </c>
      <c r="C6079" s="104" t="s">
        <v>4883</v>
      </c>
      <c r="D6079" s="104">
        <v>150040203</v>
      </c>
      <c r="E6079" s="104"/>
      <c r="F6079" s="104">
        <v>946</v>
      </c>
      <c r="G6079" s="104">
        <v>777</v>
      </c>
      <c r="H6079" s="104">
        <v>1723</v>
      </c>
      <c r="I6079" s="104"/>
      <c r="J6079" s="104"/>
      <c r="K6079" s="75"/>
    </row>
    <row r="6080" spans="1:11">
      <c r="A6080" s="731"/>
      <c r="B6080" s="713"/>
      <c r="C6080" s="104"/>
      <c r="D6080" s="104"/>
      <c r="E6080" s="73" t="s">
        <v>4348</v>
      </c>
      <c r="F6080" s="73">
        <v>946</v>
      </c>
      <c r="G6080" s="73">
        <v>777</v>
      </c>
      <c r="H6080" s="73">
        <v>1723</v>
      </c>
      <c r="I6080" s="73">
        <v>2</v>
      </c>
      <c r="J6080" s="73">
        <v>1</v>
      </c>
      <c r="K6080" s="73">
        <v>3</v>
      </c>
    </row>
    <row r="6081" spans="1:11">
      <c r="A6081" s="731">
        <v>86</v>
      </c>
      <c r="B6081" s="707" t="s">
        <v>4886</v>
      </c>
      <c r="C6081" s="104" t="s">
        <v>4883</v>
      </c>
      <c r="D6081" s="104">
        <v>150040206</v>
      </c>
      <c r="E6081" s="104"/>
      <c r="F6081" s="104">
        <v>499</v>
      </c>
      <c r="G6081" s="104">
        <v>370</v>
      </c>
      <c r="H6081" s="104">
        <v>869</v>
      </c>
      <c r="I6081" s="104"/>
      <c r="J6081" s="104"/>
      <c r="K6081" s="75"/>
    </row>
    <row r="6082" spans="1:11">
      <c r="A6082" s="731"/>
      <c r="B6082" s="713"/>
      <c r="C6082" s="104"/>
      <c r="D6082" s="104"/>
      <c r="E6082" s="73" t="s">
        <v>4348</v>
      </c>
      <c r="F6082" s="73">
        <v>499</v>
      </c>
      <c r="G6082" s="73">
        <v>370</v>
      </c>
      <c r="H6082" s="73">
        <v>869</v>
      </c>
      <c r="I6082" s="73">
        <v>1</v>
      </c>
      <c r="J6082" s="73">
        <v>1</v>
      </c>
      <c r="K6082" s="73">
        <v>2</v>
      </c>
    </row>
    <row r="6083" spans="1:11">
      <c r="A6083" s="731">
        <v>87</v>
      </c>
      <c r="B6083" s="707" t="s">
        <v>4885</v>
      </c>
      <c r="C6083" s="104" t="s">
        <v>4883</v>
      </c>
      <c r="D6083" s="104">
        <v>150040207</v>
      </c>
      <c r="E6083" s="104"/>
      <c r="F6083" s="104">
        <v>567</v>
      </c>
      <c r="G6083" s="104">
        <v>436</v>
      </c>
      <c r="H6083" s="104">
        <v>1003</v>
      </c>
      <c r="I6083" s="104"/>
      <c r="J6083" s="104"/>
      <c r="K6083" s="75"/>
    </row>
    <row r="6084" spans="1:11">
      <c r="A6084" s="731"/>
      <c r="B6084" s="713"/>
      <c r="C6084" s="104"/>
      <c r="D6084" s="104"/>
      <c r="E6084" s="73" t="s">
        <v>4348</v>
      </c>
      <c r="F6084" s="73">
        <v>567</v>
      </c>
      <c r="G6084" s="73">
        <v>436</v>
      </c>
      <c r="H6084" s="73">
        <v>1003</v>
      </c>
      <c r="I6084" s="73">
        <v>1</v>
      </c>
      <c r="J6084" s="73">
        <v>1</v>
      </c>
      <c r="K6084" s="73">
        <v>2</v>
      </c>
    </row>
    <row r="6085" spans="1:11">
      <c r="A6085" s="731">
        <v>88</v>
      </c>
      <c r="B6085" s="707" t="s">
        <v>4884</v>
      </c>
      <c r="C6085" s="104" t="s">
        <v>4883</v>
      </c>
      <c r="D6085" s="104">
        <v>150040205</v>
      </c>
      <c r="E6085" s="104"/>
      <c r="F6085" s="107">
        <v>672</v>
      </c>
      <c r="G6085" s="104">
        <v>516</v>
      </c>
      <c r="H6085" s="104">
        <v>1188</v>
      </c>
      <c r="I6085" s="104"/>
      <c r="J6085" s="104"/>
      <c r="K6085" s="75"/>
    </row>
    <row r="6086" spans="1:11">
      <c r="A6086" s="731"/>
      <c r="B6086" s="713"/>
      <c r="C6086" s="104"/>
      <c r="D6086" s="104"/>
      <c r="E6086" s="73" t="s">
        <v>4348</v>
      </c>
      <c r="F6086" s="73">
        <v>672</v>
      </c>
      <c r="G6086" s="73">
        <v>516</v>
      </c>
      <c r="H6086" s="73">
        <v>1188</v>
      </c>
      <c r="I6086" s="73">
        <v>1</v>
      </c>
      <c r="J6086" s="73">
        <v>1</v>
      </c>
      <c r="K6086" s="73">
        <v>2</v>
      </c>
    </row>
    <row r="6087" spans="1:11">
      <c r="A6087" s="731">
        <v>89</v>
      </c>
      <c r="B6087" s="707" t="s">
        <v>4882</v>
      </c>
      <c r="C6087" s="104" t="s">
        <v>4877</v>
      </c>
      <c r="D6087" s="104">
        <v>150040801</v>
      </c>
      <c r="E6087" s="104"/>
      <c r="F6087" s="104">
        <v>527</v>
      </c>
      <c r="G6087" s="104"/>
      <c r="H6087" s="104">
        <v>527</v>
      </c>
      <c r="I6087" s="104"/>
      <c r="J6087" s="104"/>
      <c r="K6087" s="75"/>
    </row>
    <row r="6088" spans="1:11">
      <c r="A6088" s="731"/>
      <c r="B6088" s="708"/>
      <c r="C6088" s="104"/>
      <c r="D6088" s="104">
        <v>150040802</v>
      </c>
      <c r="E6088" s="104"/>
      <c r="F6088" s="104">
        <v>359</v>
      </c>
      <c r="G6088" s="104"/>
      <c r="H6088" s="104">
        <v>359</v>
      </c>
      <c r="I6088" s="104"/>
      <c r="J6088" s="104"/>
      <c r="K6088" s="75"/>
    </row>
    <row r="6089" spans="1:11">
      <c r="A6089" s="731"/>
      <c r="B6089" s="708"/>
      <c r="C6089" s="104"/>
      <c r="D6089" s="104">
        <v>150040803</v>
      </c>
      <c r="E6089" s="104"/>
      <c r="F6089" s="104">
        <v>321</v>
      </c>
      <c r="G6089" s="104"/>
      <c r="H6089" s="104">
        <v>321</v>
      </c>
      <c r="I6089" s="104"/>
      <c r="J6089" s="104"/>
      <c r="K6089" s="75"/>
    </row>
    <row r="6090" spans="1:11">
      <c r="A6090" s="731"/>
      <c r="B6090" s="708"/>
      <c r="C6090" s="104"/>
      <c r="D6090" s="104">
        <v>150040804</v>
      </c>
      <c r="E6090" s="104"/>
      <c r="F6090" s="104">
        <v>280</v>
      </c>
      <c r="G6090" s="104"/>
      <c r="H6090" s="104">
        <v>280</v>
      </c>
      <c r="I6090" s="104"/>
      <c r="J6090" s="104"/>
      <c r="K6090" s="75"/>
    </row>
    <row r="6091" spans="1:11">
      <c r="A6091" s="731"/>
      <c r="B6091" s="713"/>
      <c r="C6091" s="104"/>
      <c r="D6091" s="104"/>
      <c r="E6091" s="73" t="s">
        <v>4348</v>
      </c>
      <c r="F6091" s="73">
        <v>1487</v>
      </c>
      <c r="G6091" s="73">
        <v>0</v>
      </c>
      <c r="H6091" s="73">
        <v>1487</v>
      </c>
      <c r="I6091" s="73">
        <v>3</v>
      </c>
      <c r="J6091" s="73">
        <v>0</v>
      </c>
      <c r="K6091" s="73">
        <v>3</v>
      </c>
    </row>
    <row r="6092" spans="1:11">
      <c r="A6092" s="731">
        <v>90</v>
      </c>
      <c r="B6092" s="707" t="s">
        <v>4881</v>
      </c>
      <c r="C6092" s="104" t="s">
        <v>4877</v>
      </c>
      <c r="D6092" s="104">
        <v>150040801</v>
      </c>
      <c r="E6092" s="104"/>
      <c r="F6092" s="107">
        <v>0</v>
      </c>
      <c r="G6092" s="104">
        <v>359</v>
      </c>
      <c r="H6092" s="104">
        <v>359</v>
      </c>
      <c r="I6092" s="104"/>
      <c r="J6092" s="104"/>
      <c r="K6092" s="75"/>
    </row>
    <row r="6093" spans="1:11">
      <c r="A6093" s="731"/>
      <c r="B6093" s="708"/>
      <c r="C6093" s="281"/>
      <c r="D6093" s="104">
        <v>150040802</v>
      </c>
      <c r="E6093" s="104"/>
      <c r="F6093" s="107"/>
      <c r="G6093" s="104">
        <v>229</v>
      </c>
      <c r="H6093" s="104">
        <v>229</v>
      </c>
      <c r="I6093" s="104"/>
      <c r="J6093" s="104"/>
      <c r="K6093" s="75"/>
    </row>
    <row r="6094" spans="1:11">
      <c r="A6094" s="731"/>
      <c r="B6094" s="708"/>
      <c r="C6094" s="281"/>
      <c r="D6094" s="104">
        <v>150040803</v>
      </c>
      <c r="E6094" s="104"/>
      <c r="F6094" s="107"/>
      <c r="G6094" s="104">
        <v>228</v>
      </c>
      <c r="H6094" s="104">
        <v>228</v>
      </c>
      <c r="I6094" s="104"/>
      <c r="J6094" s="104"/>
      <c r="K6094" s="75"/>
    </row>
    <row r="6095" spans="1:11">
      <c r="A6095" s="731"/>
      <c r="B6095" s="708"/>
      <c r="C6095" s="281"/>
      <c r="D6095" s="104">
        <v>150040804</v>
      </c>
      <c r="E6095" s="104"/>
      <c r="F6095" s="107"/>
      <c r="G6095" s="104">
        <v>166</v>
      </c>
      <c r="H6095" s="104">
        <v>166</v>
      </c>
      <c r="I6095" s="104"/>
      <c r="J6095" s="104"/>
      <c r="K6095" s="75"/>
    </row>
    <row r="6096" spans="1:11">
      <c r="A6096" s="731"/>
      <c r="B6096" s="713"/>
      <c r="C6096" s="104"/>
      <c r="D6096" s="104"/>
      <c r="E6096" s="73" t="s">
        <v>4348</v>
      </c>
      <c r="F6096" s="73">
        <v>0</v>
      </c>
      <c r="G6096" s="73">
        <v>982</v>
      </c>
      <c r="H6096" s="73">
        <v>982</v>
      </c>
      <c r="I6096" s="73">
        <v>0</v>
      </c>
      <c r="J6096" s="73">
        <v>2</v>
      </c>
      <c r="K6096" s="73">
        <v>2</v>
      </c>
    </row>
    <row r="6097" spans="1:11">
      <c r="A6097" s="731">
        <v>91</v>
      </c>
      <c r="B6097" s="707" t="s">
        <v>4880</v>
      </c>
      <c r="C6097" s="104" t="s">
        <v>4877</v>
      </c>
      <c r="D6097" s="104">
        <v>150040805</v>
      </c>
      <c r="E6097" s="104"/>
      <c r="F6097" s="107">
        <v>260</v>
      </c>
      <c r="G6097" s="104"/>
      <c r="H6097" s="104">
        <v>260</v>
      </c>
      <c r="I6097" s="104"/>
      <c r="J6097" s="104"/>
      <c r="K6097" s="75"/>
    </row>
    <row r="6098" spans="1:11">
      <c r="A6098" s="731"/>
      <c r="B6098" s="708"/>
      <c r="C6098" s="281"/>
      <c r="D6098" s="104">
        <v>150040806</v>
      </c>
      <c r="E6098" s="104"/>
      <c r="F6098" s="107">
        <v>354</v>
      </c>
      <c r="G6098" s="104"/>
      <c r="H6098" s="104">
        <v>354</v>
      </c>
      <c r="I6098" s="104"/>
      <c r="J6098" s="104"/>
      <c r="K6098" s="75"/>
    </row>
    <row r="6099" spans="1:11">
      <c r="A6099" s="731"/>
      <c r="B6099" s="708"/>
      <c r="C6099" s="281"/>
      <c r="D6099" s="104">
        <v>150040807</v>
      </c>
      <c r="E6099" s="104"/>
      <c r="F6099" s="107">
        <v>378</v>
      </c>
      <c r="G6099" s="104"/>
      <c r="H6099" s="104">
        <v>378</v>
      </c>
      <c r="I6099" s="104"/>
      <c r="J6099" s="104"/>
      <c r="K6099" s="75"/>
    </row>
    <row r="6100" spans="1:11">
      <c r="A6100" s="731"/>
      <c r="B6100" s="708"/>
      <c r="C6100" s="281"/>
      <c r="D6100" s="104">
        <v>150040808</v>
      </c>
      <c r="E6100" s="104"/>
      <c r="F6100" s="107">
        <v>226</v>
      </c>
      <c r="G6100" s="104"/>
      <c r="H6100" s="104">
        <v>226</v>
      </c>
      <c r="I6100" s="104"/>
      <c r="J6100" s="104"/>
      <c r="K6100" s="75"/>
    </row>
    <row r="6101" spans="1:11">
      <c r="A6101" s="731"/>
      <c r="B6101" s="713"/>
      <c r="C6101" s="104"/>
      <c r="D6101" s="104"/>
      <c r="E6101" s="73" t="s">
        <v>4348</v>
      </c>
      <c r="F6101" s="73">
        <v>1218</v>
      </c>
      <c r="G6101" s="73">
        <v>0</v>
      </c>
      <c r="H6101" s="73">
        <v>1218</v>
      </c>
      <c r="I6101" s="73">
        <v>2</v>
      </c>
      <c r="J6101" s="73">
        <v>0</v>
      </c>
      <c r="K6101" s="73">
        <v>2</v>
      </c>
    </row>
    <row r="6102" spans="1:11">
      <c r="A6102" s="731">
        <v>92</v>
      </c>
      <c r="B6102" s="707" t="s">
        <v>4879</v>
      </c>
      <c r="C6102" s="104" t="s">
        <v>4877</v>
      </c>
      <c r="D6102" s="104">
        <v>150040805</v>
      </c>
      <c r="E6102" s="104"/>
      <c r="F6102" s="107"/>
      <c r="G6102" s="104">
        <v>204</v>
      </c>
      <c r="H6102" s="104">
        <v>204</v>
      </c>
      <c r="I6102" s="104"/>
      <c r="J6102" s="104"/>
      <c r="K6102" s="75"/>
    </row>
    <row r="6103" spans="1:11">
      <c r="A6103" s="731"/>
      <c r="B6103" s="708"/>
      <c r="C6103" s="281"/>
      <c r="D6103" s="104">
        <v>150040806</v>
      </c>
      <c r="E6103" s="104"/>
      <c r="F6103" s="107"/>
      <c r="G6103" s="104">
        <v>265</v>
      </c>
      <c r="H6103" s="104">
        <v>265</v>
      </c>
      <c r="I6103" s="104"/>
      <c r="J6103" s="104"/>
      <c r="K6103" s="75"/>
    </row>
    <row r="6104" spans="1:11">
      <c r="A6104" s="731"/>
      <c r="B6104" s="708"/>
      <c r="C6104" s="281"/>
      <c r="D6104" s="104">
        <v>150040807</v>
      </c>
      <c r="E6104" s="104"/>
      <c r="F6104" s="107"/>
      <c r="G6104" s="104">
        <v>254</v>
      </c>
      <c r="H6104" s="104">
        <v>254</v>
      </c>
      <c r="I6104" s="104"/>
      <c r="J6104" s="104"/>
      <c r="K6104" s="75"/>
    </row>
    <row r="6105" spans="1:11">
      <c r="A6105" s="731"/>
      <c r="B6105" s="708"/>
      <c r="C6105" s="281"/>
      <c r="D6105" s="104">
        <v>150040808</v>
      </c>
      <c r="E6105" s="104"/>
      <c r="F6105" s="107"/>
      <c r="G6105" s="104">
        <v>124</v>
      </c>
      <c r="H6105" s="104">
        <v>124</v>
      </c>
      <c r="I6105" s="104"/>
      <c r="J6105" s="104"/>
      <c r="K6105" s="75"/>
    </row>
    <row r="6106" spans="1:11">
      <c r="A6106" s="731"/>
      <c r="B6106" s="713"/>
      <c r="C6106" s="104"/>
      <c r="D6106" s="104"/>
      <c r="E6106" s="73" t="s">
        <v>4348</v>
      </c>
      <c r="F6106" s="73">
        <v>0</v>
      </c>
      <c r="G6106" s="73">
        <v>847</v>
      </c>
      <c r="H6106" s="73">
        <v>847</v>
      </c>
      <c r="I6106" s="73">
        <v>0</v>
      </c>
      <c r="J6106" s="73">
        <v>2</v>
      </c>
      <c r="K6106" s="73">
        <v>2</v>
      </c>
    </row>
    <row r="6107" spans="1:11">
      <c r="A6107" s="731">
        <v>93</v>
      </c>
      <c r="B6107" s="707" t="s">
        <v>4878</v>
      </c>
      <c r="C6107" s="104" t="s">
        <v>4877</v>
      </c>
      <c r="D6107" s="104">
        <v>150040809</v>
      </c>
      <c r="E6107" s="104"/>
      <c r="F6107" s="107">
        <v>231</v>
      </c>
      <c r="G6107" s="104">
        <v>191</v>
      </c>
      <c r="H6107" s="104">
        <v>422</v>
      </c>
      <c r="I6107" s="104"/>
      <c r="J6107" s="104"/>
      <c r="K6107" s="75"/>
    </row>
    <row r="6108" spans="1:11">
      <c r="A6108" s="731"/>
      <c r="B6108" s="708"/>
      <c r="C6108" s="104"/>
      <c r="D6108" s="104">
        <v>150040810</v>
      </c>
      <c r="E6108" s="104"/>
      <c r="F6108" s="107">
        <v>347</v>
      </c>
      <c r="G6108" s="104">
        <v>228</v>
      </c>
      <c r="H6108" s="104">
        <v>575</v>
      </c>
      <c r="I6108" s="104"/>
      <c r="J6108" s="104"/>
      <c r="K6108" s="75"/>
    </row>
    <row r="6109" spans="1:11">
      <c r="A6109" s="731"/>
      <c r="B6109" s="713"/>
      <c r="C6109" s="104"/>
      <c r="D6109" s="104"/>
      <c r="E6109" s="73" t="s">
        <v>4348</v>
      </c>
      <c r="F6109" s="73">
        <v>578</v>
      </c>
      <c r="G6109" s="73">
        <v>419</v>
      </c>
      <c r="H6109" s="73">
        <v>997</v>
      </c>
      <c r="I6109" s="73">
        <v>1</v>
      </c>
      <c r="J6109" s="73">
        <v>1</v>
      </c>
      <c r="K6109" s="73">
        <v>2</v>
      </c>
    </row>
    <row r="6110" spans="1:11">
      <c r="A6110" s="731">
        <v>94</v>
      </c>
      <c r="B6110" s="707" t="s">
        <v>4876</v>
      </c>
      <c r="C6110" s="104" t="s">
        <v>4874</v>
      </c>
      <c r="D6110" s="104">
        <v>150040811</v>
      </c>
      <c r="E6110" s="104"/>
      <c r="F6110" s="107">
        <v>336</v>
      </c>
      <c r="G6110" s="104">
        <v>235</v>
      </c>
      <c r="H6110" s="104">
        <v>571</v>
      </c>
      <c r="I6110" s="104"/>
      <c r="J6110" s="104"/>
      <c r="K6110" s="75"/>
    </row>
    <row r="6111" spans="1:11">
      <c r="A6111" s="731"/>
      <c r="B6111" s="708"/>
      <c r="C6111" s="281"/>
      <c r="D6111" s="104">
        <v>150040812</v>
      </c>
      <c r="E6111" s="104"/>
      <c r="F6111" s="107">
        <v>662</v>
      </c>
      <c r="G6111" s="104">
        <v>538</v>
      </c>
      <c r="H6111" s="104">
        <v>1200</v>
      </c>
      <c r="I6111" s="104"/>
      <c r="J6111" s="104"/>
      <c r="K6111" s="75"/>
    </row>
    <row r="6112" spans="1:11">
      <c r="A6112" s="731"/>
      <c r="B6112" s="713"/>
      <c r="C6112" s="104"/>
      <c r="D6112" s="104"/>
      <c r="E6112" s="73" t="s">
        <v>4348</v>
      </c>
      <c r="F6112" s="73">
        <v>998</v>
      </c>
      <c r="G6112" s="73">
        <v>773</v>
      </c>
      <c r="H6112" s="73">
        <v>1771</v>
      </c>
      <c r="I6112" s="73">
        <v>2</v>
      </c>
      <c r="J6112" s="73">
        <v>2</v>
      </c>
      <c r="K6112" s="73">
        <v>4</v>
      </c>
    </row>
    <row r="6113" spans="1:11">
      <c r="A6113" s="731">
        <v>95</v>
      </c>
      <c r="B6113" s="707" t="s">
        <v>4875</v>
      </c>
      <c r="C6113" s="104" t="s">
        <v>4874</v>
      </c>
      <c r="D6113" s="104">
        <v>150040813</v>
      </c>
      <c r="E6113" s="104"/>
      <c r="F6113" s="107">
        <v>482</v>
      </c>
      <c r="G6113" s="104">
        <v>354</v>
      </c>
      <c r="H6113" s="104">
        <v>836</v>
      </c>
      <c r="I6113" s="104"/>
      <c r="J6113" s="104"/>
      <c r="K6113" s="75"/>
    </row>
    <row r="6114" spans="1:11">
      <c r="A6114" s="731"/>
      <c r="B6114" s="708"/>
      <c r="C6114" s="281"/>
      <c r="D6114" s="104">
        <v>150040814</v>
      </c>
      <c r="E6114" s="104"/>
      <c r="F6114" s="107">
        <v>335</v>
      </c>
      <c r="G6114" s="104">
        <v>270</v>
      </c>
      <c r="H6114" s="104">
        <v>605</v>
      </c>
      <c r="I6114" s="104"/>
      <c r="J6114" s="104"/>
      <c r="K6114" s="75"/>
    </row>
    <row r="6115" spans="1:11">
      <c r="A6115" s="731"/>
      <c r="B6115" s="713"/>
      <c r="C6115" s="104"/>
      <c r="D6115" s="104"/>
      <c r="E6115" s="73" t="s">
        <v>4348</v>
      </c>
      <c r="F6115" s="73">
        <v>817</v>
      </c>
      <c r="G6115" s="73">
        <v>624</v>
      </c>
      <c r="H6115" s="73">
        <v>1441</v>
      </c>
      <c r="I6115" s="73">
        <v>2</v>
      </c>
      <c r="J6115" s="73">
        <v>1</v>
      </c>
      <c r="K6115" s="73">
        <v>3</v>
      </c>
    </row>
    <row r="6116" spans="1:11">
      <c r="A6116" s="731">
        <v>96</v>
      </c>
      <c r="B6116" s="707" t="s">
        <v>4873</v>
      </c>
      <c r="C6116" s="104" t="s">
        <v>4871</v>
      </c>
      <c r="D6116" s="104">
        <v>150040301</v>
      </c>
      <c r="E6116" s="281"/>
      <c r="F6116" s="104">
        <v>125</v>
      </c>
      <c r="G6116" s="104">
        <v>97</v>
      </c>
      <c r="H6116" s="104">
        <v>222</v>
      </c>
      <c r="I6116" s="104"/>
      <c r="J6116" s="104"/>
      <c r="K6116" s="75"/>
    </row>
    <row r="6117" spans="1:11">
      <c r="A6117" s="731"/>
      <c r="B6117" s="708"/>
      <c r="C6117" s="281"/>
      <c r="D6117" s="104">
        <v>150040302</v>
      </c>
      <c r="E6117" s="281"/>
      <c r="F6117" s="104">
        <v>102</v>
      </c>
      <c r="G6117" s="104">
        <v>64</v>
      </c>
      <c r="H6117" s="104">
        <v>166</v>
      </c>
      <c r="I6117" s="104"/>
      <c r="J6117" s="104"/>
      <c r="K6117" s="75"/>
    </row>
    <row r="6118" spans="1:11">
      <c r="A6118" s="731"/>
      <c r="B6118" s="708"/>
      <c r="C6118" s="281"/>
      <c r="D6118" s="104">
        <v>150040303</v>
      </c>
      <c r="E6118" s="281"/>
      <c r="F6118" s="104">
        <v>278</v>
      </c>
      <c r="G6118" s="104">
        <v>207</v>
      </c>
      <c r="H6118" s="104">
        <v>485</v>
      </c>
      <c r="I6118" s="104"/>
      <c r="J6118" s="104"/>
      <c r="K6118" s="75"/>
    </row>
    <row r="6119" spans="1:11">
      <c r="A6119" s="731"/>
      <c r="B6119" s="708"/>
      <c r="C6119" s="281"/>
      <c r="D6119" s="104">
        <v>150040304</v>
      </c>
      <c r="E6119" s="281"/>
      <c r="F6119" s="104">
        <v>342</v>
      </c>
      <c r="G6119" s="104">
        <v>298</v>
      </c>
      <c r="H6119" s="104">
        <v>640</v>
      </c>
      <c r="I6119" s="104"/>
      <c r="J6119" s="104"/>
      <c r="K6119" s="75"/>
    </row>
    <row r="6120" spans="1:11">
      <c r="A6120" s="731"/>
      <c r="B6120" s="713"/>
      <c r="C6120" s="104"/>
      <c r="D6120" s="104"/>
      <c r="E6120" s="73" t="s">
        <v>4348</v>
      </c>
      <c r="F6120" s="73">
        <v>847</v>
      </c>
      <c r="G6120" s="73">
        <v>666</v>
      </c>
      <c r="H6120" s="73">
        <v>1513</v>
      </c>
      <c r="I6120" s="73">
        <v>2</v>
      </c>
      <c r="J6120" s="73">
        <v>2</v>
      </c>
      <c r="K6120" s="73">
        <v>4</v>
      </c>
    </row>
    <row r="6121" spans="1:11">
      <c r="A6121" s="731">
        <v>97</v>
      </c>
      <c r="B6121" s="707" t="s">
        <v>4872</v>
      </c>
      <c r="C6121" s="104" t="s">
        <v>4871</v>
      </c>
      <c r="D6121" s="104">
        <v>150040305</v>
      </c>
      <c r="E6121" s="104"/>
      <c r="F6121" s="104">
        <v>364</v>
      </c>
      <c r="G6121" s="104">
        <v>296</v>
      </c>
      <c r="H6121" s="104">
        <v>660</v>
      </c>
      <c r="I6121" s="104"/>
      <c r="J6121" s="104"/>
      <c r="K6121" s="75"/>
    </row>
    <row r="6122" spans="1:11">
      <c r="A6122" s="731"/>
      <c r="B6122" s="708"/>
      <c r="C6122" s="281"/>
      <c r="D6122" s="104">
        <v>150040306</v>
      </c>
      <c r="E6122" s="104"/>
      <c r="F6122" s="104">
        <v>384</v>
      </c>
      <c r="G6122" s="104">
        <v>280</v>
      </c>
      <c r="H6122" s="104">
        <v>664</v>
      </c>
      <c r="I6122" s="104"/>
      <c r="J6122" s="104"/>
      <c r="K6122" s="75"/>
    </row>
    <row r="6123" spans="1:11">
      <c r="A6123" s="731"/>
      <c r="B6123" s="708"/>
      <c r="C6123" s="281"/>
      <c r="D6123" s="104">
        <v>150040307</v>
      </c>
      <c r="E6123" s="104"/>
      <c r="F6123" s="104">
        <v>91</v>
      </c>
      <c r="G6123" s="104">
        <v>71</v>
      </c>
      <c r="H6123" s="104">
        <v>162</v>
      </c>
      <c r="I6123" s="104"/>
      <c r="J6123" s="104"/>
      <c r="K6123" s="75"/>
    </row>
    <row r="6124" spans="1:11">
      <c r="A6124" s="731"/>
      <c r="B6124" s="708"/>
      <c r="C6124" s="281"/>
      <c r="D6124" s="104">
        <v>150040308</v>
      </c>
      <c r="E6124" s="104"/>
      <c r="F6124" s="104">
        <v>192</v>
      </c>
      <c r="G6124" s="104">
        <v>151</v>
      </c>
      <c r="H6124" s="104">
        <v>343</v>
      </c>
      <c r="I6124" s="104"/>
      <c r="J6124" s="104"/>
      <c r="K6124" s="75"/>
    </row>
    <row r="6125" spans="1:11">
      <c r="A6125" s="731"/>
      <c r="B6125" s="713"/>
      <c r="C6125" s="104"/>
      <c r="D6125" s="104"/>
      <c r="E6125" s="73" t="s">
        <v>4348</v>
      </c>
      <c r="F6125" s="73">
        <v>1031</v>
      </c>
      <c r="G6125" s="73">
        <v>798</v>
      </c>
      <c r="H6125" s="73">
        <v>1829</v>
      </c>
      <c r="I6125" s="73">
        <v>2</v>
      </c>
      <c r="J6125" s="73">
        <v>2</v>
      </c>
      <c r="K6125" s="73">
        <v>4</v>
      </c>
    </row>
    <row r="6126" spans="1:11">
      <c r="A6126" s="731">
        <v>98</v>
      </c>
      <c r="B6126" s="707" t="s">
        <v>4870</v>
      </c>
      <c r="C6126" s="104" t="s">
        <v>4868</v>
      </c>
      <c r="D6126" s="104">
        <v>150040313</v>
      </c>
      <c r="E6126" s="104"/>
      <c r="F6126" s="104">
        <v>415</v>
      </c>
      <c r="G6126" s="104"/>
      <c r="H6126" s="104">
        <v>415</v>
      </c>
      <c r="I6126" s="104"/>
      <c r="J6126" s="104"/>
      <c r="K6126" s="75"/>
    </row>
    <row r="6127" spans="1:11">
      <c r="A6127" s="731"/>
      <c r="B6127" s="708"/>
      <c r="C6127" s="281"/>
      <c r="D6127" s="104">
        <v>150040314</v>
      </c>
      <c r="E6127" s="104"/>
      <c r="F6127" s="104">
        <v>583</v>
      </c>
      <c r="G6127" s="104"/>
      <c r="H6127" s="104">
        <v>583</v>
      </c>
      <c r="I6127" s="104"/>
      <c r="J6127" s="104"/>
      <c r="K6127" s="75"/>
    </row>
    <row r="6128" spans="1:11">
      <c r="A6128" s="731"/>
      <c r="B6128" s="713"/>
      <c r="C6128" s="104"/>
      <c r="D6128" s="104"/>
      <c r="E6128" s="73" t="s">
        <v>4348</v>
      </c>
      <c r="F6128" s="73">
        <v>998</v>
      </c>
      <c r="G6128" s="73">
        <v>0</v>
      </c>
      <c r="H6128" s="73">
        <v>998</v>
      </c>
      <c r="I6128" s="73">
        <v>2</v>
      </c>
      <c r="J6128" s="73">
        <v>0</v>
      </c>
      <c r="K6128" s="73">
        <v>2</v>
      </c>
    </row>
    <row r="6129" spans="1:11">
      <c r="A6129" s="731">
        <v>99</v>
      </c>
      <c r="B6129" s="707" t="s">
        <v>4869</v>
      </c>
      <c r="C6129" s="104" t="s">
        <v>4868</v>
      </c>
      <c r="D6129" s="104">
        <v>150040313</v>
      </c>
      <c r="E6129" s="104"/>
      <c r="F6129" s="104">
        <v>0</v>
      </c>
      <c r="G6129" s="104">
        <v>330</v>
      </c>
      <c r="H6129" s="104">
        <v>330</v>
      </c>
      <c r="I6129" s="104"/>
      <c r="J6129" s="104"/>
      <c r="K6129" s="75"/>
    </row>
    <row r="6130" spans="1:11">
      <c r="A6130" s="731"/>
      <c r="B6130" s="708"/>
      <c r="C6130" s="281"/>
      <c r="D6130" s="104">
        <v>150040314</v>
      </c>
      <c r="E6130" s="104"/>
      <c r="F6130" s="104"/>
      <c r="G6130" s="104">
        <v>461</v>
      </c>
      <c r="H6130" s="104">
        <v>461</v>
      </c>
      <c r="I6130" s="104"/>
      <c r="J6130" s="104"/>
      <c r="K6130" s="75"/>
    </row>
    <row r="6131" spans="1:11">
      <c r="A6131" s="731"/>
      <c r="B6131" s="713"/>
      <c r="C6131" s="104"/>
      <c r="D6131" s="104"/>
      <c r="E6131" s="73" t="s">
        <v>4348</v>
      </c>
      <c r="F6131" s="73">
        <v>0</v>
      </c>
      <c r="G6131" s="73">
        <v>791</v>
      </c>
      <c r="H6131" s="73">
        <v>791</v>
      </c>
      <c r="I6131" s="73">
        <v>0</v>
      </c>
      <c r="J6131" s="73">
        <v>2</v>
      </c>
      <c r="K6131" s="73">
        <v>2</v>
      </c>
    </row>
    <row r="6132" spans="1:11">
      <c r="A6132" s="731">
        <v>100</v>
      </c>
      <c r="B6132" s="707" t="s">
        <v>4867</v>
      </c>
      <c r="C6132" s="104" t="s">
        <v>4865</v>
      </c>
      <c r="D6132" s="104">
        <v>150040309</v>
      </c>
      <c r="E6132" s="104"/>
      <c r="F6132" s="104">
        <v>361</v>
      </c>
      <c r="G6132" s="104">
        <v>275</v>
      </c>
      <c r="H6132" s="104">
        <v>636</v>
      </c>
      <c r="I6132" s="104"/>
      <c r="J6132" s="104"/>
      <c r="K6132" s="75"/>
    </row>
    <row r="6133" spans="1:11">
      <c r="A6133" s="731"/>
      <c r="B6133" s="708"/>
      <c r="C6133" s="281"/>
      <c r="D6133" s="104">
        <v>150040310</v>
      </c>
      <c r="E6133" s="104"/>
      <c r="F6133" s="104">
        <v>419</v>
      </c>
      <c r="G6133" s="104">
        <v>341</v>
      </c>
      <c r="H6133" s="104">
        <v>760</v>
      </c>
      <c r="I6133" s="104"/>
      <c r="J6133" s="104"/>
      <c r="K6133" s="75"/>
    </row>
    <row r="6134" spans="1:11">
      <c r="A6134" s="731"/>
      <c r="B6134" s="713"/>
      <c r="C6134" s="104"/>
      <c r="D6134" s="104"/>
      <c r="E6134" s="73" t="s">
        <v>4348</v>
      </c>
      <c r="F6134" s="73">
        <v>780</v>
      </c>
      <c r="G6134" s="73">
        <v>616</v>
      </c>
      <c r="H6134" s="73">
        <v>1396</v>
      </c>
      <c r="I6134" s="73">
        <v>2</v>
      </c>
      <c r="J6134" s="73">
        <v>2</v>
      </c>
      <c r="K6134" s="73">
        <v>4</v>
      </c>
    </row>
    <row r="6135" spans="1:11">
      <c r="A6135" s="731">
        <v>101</v>
      </c>
      <c r="B6135" s="707" t="s">
        <v>4866</v>
      </c>
      <c r="C6135" s="104" t="s">
        <v>4865</v>
      </c>
      <c r="D6135" s="104">
        <v>150040311</v>
      </c>
      <c r="E6135" s="104"/>
      <c r="F6135" s="104">
        <v>395</v>
      </c>
      <c r="G6135" s="104">
        <v>263</v>
      </c>
      <c r="H6135" s="104">
        <v>658</v>
      </c>
      <c r="I6135" s="104"/>
      <c r="J6135" s="104"/>
      <c r="K6135" s="75"/>
    </row>
    <row r="6136" spans="1:11">
      <c r="A6136" s="731"/>
      <c r="B6136" s="708"/>
      <c r="C6136" s="281"/>
      <c r="D6136" s="104">
        <v>150040312</v>
      </c>
      <c r="E6136" s="104"/>
      <c r="F6136" s="104">
        <v>321</v>
      </c>
      <c r="G6136" s="104">
        <v>252</v>
      </c>
      <c r="H6136" s="104">
        <v>573</v>
      </c>
      <c r="I6136" s="104"/>
      <c r="J6136" s="104"/>
      <c r="K6136" s="75"/>
    </row>
    <row r="6137" spans="1:11">
      <c r="A6137" s="731"/>
      <c r="B6137" s="713"/>
      <c r="C6137" s="104"/>
      <c r="D6137" s="104"/>
      <c r="E6137" s="73" t="s">
        <v>4348</v>
      </c>
      <c r="F6137" s="73">
        <v>716</v>
      </c>
      <c r="G6137" s="73">
        <v>515</v>
      </c>
      <c r="H6137" s="73">
        <v>1231</v>
      </c>
      <c r="I6137" s="73">
        <v>2</v>
      </c>
      <c r="J6137" s="73">
        <v>1</v>
      </c>
      <c r="K6137" s="73">
        <v>3</v>
      </c>
    </row>
    <row r="6138" spans="1:11">
      <c r="A6138" s="731"/>
      <c r="B6138" s="707" t="s">
        <v>4864</v>
      </c>
      <c r="C6138" s="104" t="s">
        <v>4862</v>
      </c>
      <c r="D6138" s="104">
        <v>150040409</v>
      </c>
      <c r="E6138" s="281"/>
      <c r="F6138" s="104">
        <v>297</v>
      </c>
      <c r="G6138" s="104">
        <v>230</v>
      </c>
      <c r="H6138" s="104">
        <v>527</v>
      </c>
      <c r="I6138" s="104"/>
      <c r="J6138" s="104"/>
      <c r="K6138" s="75"/>
    </row>
    <row r="6139" spans="1:11">
      <c r="A6139" s="731"/>
      <c r="B6139" s="708"/>
      <c r="C6139" s="104"/>
      <c r="D6139" s="104">
        <v>150040410</v>
      </c>
      <c r="E6139" s="281"/>
      <c r="F6139" s="104">
        <v>277</v>
      </c>
      <c r="G6139" s="104">
        <v>238</v>
      </c>
      <c r="H6139" s="104">
        <v>515</v>
      </c>
      <c r="I6139" s="104"/>
      <c r="J6139" s="104"/>
      <c r="K6139" s="75"/>
    </row>
    <row r="6140" spans="1:11">
      <c r="A6140" s="731"/>
      <c r="B6140" s="708"/>
      <c r="C6140" s="104"/>
      <c r="D6140" s="104">
        <v>150040411</v>
      </c>
      <c r="E6140" s="281"/>
      <c r="F6140" s="104">
        <v>525</v>
      </c>
      <c r="G6140" s="104">
        <v>428</v>
      </c>
      <c r="H6140" s="104">
        <v>953</v>
      </c>
      <c r="I6140" s="104"/>
      <c r="J6140" s="104"/>
      <c r="K6140" s="75"/>
    </row>
    <row r="6141" spans="1:11">
      <c r="A6141" s="731"/>
      <c r="B6141" s="713"/>
      <c r="C6141" s="104"/>
      <c r="D6141" s="104"/>
      <c r="E6141" s="73" t="s">
        <v>4348</v>
      </c>
      <c r="F6141" s="73">
        <v>1099</v>
      </c>
      <c r="G6141" s="73">
        <v>896</v>
      </c>
      <c r="H6141" s="73">
        <v>1995</v>
      </c>
      <c r="I6141" s="73">
        <v>2</v>
      </c>
      <c r="J6141" s="73">
        <v>2</v>
      </c>
      <c r="K6141" s="73">
        <v>4</v>
      </c>
    </row>
    <row r="6142" spans="1:11">
      <c r="A6142" s="731">
        <v>102</v>
      </c>
      <c r="B6142" s="707" t="s">
        <v>4863</v>
      </c>
      <c r="C6142" s="104" t="s">
        <v>4862</v>
      </c>
      <c r="D6142" s="104">
        <v>150040408</v>
      </c>
      <c r="E6142" s="281"/>
      <c r="F6142" s="104">
        <v>151</v>
      </c>
      <c r="G6142" s="104">
        <v>96</v>
      </c>
      <c r="H6142" s="104">
        <v>247</v>
      </c>
      <c r="I6142" s="104"/>
      <c r="J6142" s="104"/>
      <c r="K6142" s="75"/>
    </row>
    <row r="6143" spans="1:11">
      <c r="A6143" s="731"/>
      <c r="B6143" s="708"/>
      <c r="C6143" s="104"/>
      <c r="D6143" s="104">
        <v>150040412</v>
      </c>
      <c r="E6143" s="281"/>
      <c r="F6143" s="104">
        <v>304</v>
      </c>
      <c r="G6143" s="104">
        <v>277</v>
      </c>
      <c r="H6143" s="104">
        <v>581</v>
      </c>
      <c r="I6143" s="104"/>
      <c r="J6143" s="104"/>
      <c r="K6143" s="75"/>
    </row>
    <row r="6144" spans="1:11">
      <c r="A6144" s="731"/>
      <c r="B6144" s="708"/>
      <c r="C6144" s="104"/>
      <c r="D6144" s="104">
        <v>150040413</v>
      </c>
      <c r="E6144" s="281"/>
      <c r="F6144" s="104">
        <v>254</v>
      </c>
      <c r="G6144" s="104">
        <v>202</v>
      </c>
      <c r="H6144" s="104">
        <v>456</v>
      </c>
      <c r="I6144" s="104"/>
      <c r="J6144" s="104"/>
      <c r="K6144" s="75"/>
    </row>
    <row r="6145" spans="1:11">
      <c r="A6145" s="731"/>
      <c r="B6145" s="713"/>
      <c r="C6145" s="104"/>
      <c r="D6145" s="104"/>
      <c r="E6145" s="73" t="s">
        <v>4348</v>
      </c>
      <c r="F6145" s="73">
        <v>709</v>
      </c>
      <c r="G6145" s="73">
        <v>575</v>
      </c>
      <c r="H6145" s="73">
        <v>1284</v>
      </c>
      <c r="I6145" s="73">
        <v>2</v>
      </c>
      <c r="J6145" s="73">
        <v>1</v>
      </c>
      <c r="K6145" s="73">
        <v>3</v>
      </c>
    </row>
    <row r="6146" spans="1:11">
      <c r="A6146" s="731">
        <v>103</v>
      </c>
      <c r="B6146" s="707" t="s">
        <v>4861</v>
      </c>
      <c r="C6146" s="104" t="s">
        <v>4859</v>
      </c>
      <c r="D6146" s="104">
        <v>150040401</v>
      </c>
      <c r="E6146" s="104"/>
      <c r="F6146" s="104">
        <v>444</v>
      </c>
      <c r="G6146" s="104">
        <v>328</v>
      </c>
      <c r="H6146" s="104">
        <v>772</v>
      </c>
      <c r="I6146" s="104"/>
      <c r="J6146" s="104"/>
      <c r="K6146" s="75"/>
    </row>
    <row r="6147" spans="1:11">
      <c r="A6147" s="731"/>
      <c r="B6147" s="708"/>
      <c r="C6147" s="104"/>
      <c r="D6147" s="104">
        <v>150040402</v>
      </c>
      <c r="E6147" s="104"/>
      <c r="F6147" s="104">
        <v>255</v>
      </c>
      <c r="G6147" s="104">
        <v>158</v>
      </c>
      <c r="H6147" s="104">
        <v>413</v>
      </c>
      <c r="I6147" s="104"/>
      <c r="J6147" s="104"/>
      <c r="K6147" s="75"/>
    </row>
    <row r="6148" spans="1:11">
      <c r="A6148" s="731"/>
      <c r="B6148" s="713"/>
      <c r="C6148" s="104"/>
      <c r="D6148" s="104"/>
      <c r="E6148" s="73" t="s">
        <v>4348</v>
      </c>
      <c r="F6148" s="73">
        <v>699</v>
      </c>
      <c r="G6148" s="73">
        <v>486</v>
      </c>
      <c r="H6148" s="73">
        <v>1185</v>
      </c>
      <c r="I6148" s="73">
        <v>2</v>
      </c>
      <c r="J6148" s="73">
        <v>1</v>
      </c>
      <c r="K6148" s="73">
        <v>3</v>
      </c>
    </row>
    <row r="6149" spans="1:11">
      <c r="A6149" s="727">
        <v>105</v>
      </c>
      <c r="B6149" s="707" t="s">
        <v>4860</v>
      </c>
      <c r="C6149" s="104" t="s">
        <v>4859</v>
      </c>
      <c r="D6149" s="104">
        <v>150040403</v>
      </c>
      <c r="E6149" s="281"/>
      <c r="F6149" s="104">
        <v>238</v>
      </c>
      <c r="G6149" s="104">
        <v>184</v>
      </c>
      <c r="H6149" s="104">
        <v>422</v>
      </c>
      <c r="I6149" s="104"/>
      <c r="J6149" s="104"/>
      <c r="K6149" s="75"/>
    </row>
    <row r="6150" spans="1:11">
      <c r="A6150" s="728"/>
      <c r="B6150" s="708"/>
      <c r="C6150" s="104"/>
      <c r="D6150" s="104">
        <v>150040404</v>
      </c>
      <c r="E6150" s="281"/>
      <c r="F6150" s="104">
        <v>433</v>
      </c>
      <c r="G6150" s="104">
        <v>345</v>
      </c>
      <c r="H6150" s="104">
        <v>778</v>
      </c>
      <c r="I6150" s="104"/>
      <c r="J6150" s="104"/>
      <c r="K6150" s="75"/>
    </row>
    <row r="6151" spans="1:11">
      <c r="A6151" s="729"/>
      <c r="B6151" s="713"/>
      <c r="C6151" s="104"/>
      <c r="D6151" s="104"/>
      <c r="E6151" s="73" t="s">
        <v>4348</v>
      </c>
      <c r="F6151" s="73">
        <v>671</v>
      </c>
      <c r="G6151" s="73">
        <v>529</v>
      </c>
      <c r="H6151" s="73">
        <v>1200</v>
      </c>
      <c r="I6151" s="73">
        <v>2</v>
      </c>
      <c r="J6151" s="73">
        <v>1</v>
      </c>
      <c r="K6151" s="73">
        <v>3</v>
      </c>
    </row>
    <row r="6152" spans="1:11">
      <c r="A6152" s="727">
        <v>106</v>
      </c>
      <c r="B6152" s="707" t="s">
        <v>4858</v>
      </c>
      <c r="C6152" s="104" t="s">
        <v>4856</v>
      </c>
      <c r="D6152" s="104">
        <v>150040406</v>
      </c>
      <c r="E6152" s="281"/>
      <c r="F6152" s="104">
        <v>372</v>
      </c>
      <c r="G6152" s="104">
        <v>275</v>
      </c>
      <c r="H6152" s="104">
        <v>647</v>
      </c>
      <c r="I6152" s="104"/>
      <c r="J6152" s="104"/>
      <c r="K6152" s="75"/>
    </row>
    <row r="6153" spans="1:11">
      <c r="A6153" s="728"/>
      <c r="B6153" s="708"/>
      <c r="C6153" s="281"/>
      <c r="D6153" s="104">
        <v>150040407</v>
      </c>
      <c r="E6153" s="281"/>
      <c r="F6153" s="104">
        <v>502</v>
      </c>
      <c r="G6153" s="104">
        <v>430</v>
      </c>
      <c r="H6153" s="104">
        <v>932</v>
      </c>
      <c r="I6153" s="104"/>
      <c r="J6153" s="104"/>
      <c r="K6153" s="75"/>
    </row>
    <row r="6154" spans="1:11">
      <c r="A6154" s="729"/>
      <c r="B6154" s="713"/>
      <c r="C6154" s="104"/>
      <c r="D6154" s="104"/>
      <c r="E6154" s="73" t="s">
        <v>4348</v>
      </c>
      <c r="F6154" s="73">
        <v>874</v>
      </c>
      <c r="G6154" s="73">
        <v>705</v>
      </c>
      <c r="H6154" s="73">
        <v>1579</v>
      </c>
      <c r="I6154" s="73">
        <v>2</v>
      </c>
      <c r="J6154" s="73">
        <v>2</v>
      </c>
      <c r="K6154" s="73">
        <v>4</v>
      </c>
    </row>
    <row r="6155" spans="1:11">
      <c r="A6155" s="727">
        <v>107</v>
      </c>
      <c r="B6155" s="707" t="s">
        <v>4857</v>
      </c>
      <c r="C6155" s="104" t="s">
        <v>4856</v>
      </c>
      <c r="D6155" s="104">
        <v>150040405</v>
      </c>
      <c r="E6155" s="75"/>
      <c r="F6155" s="104">
        <v>537</v>
      </c>
      <c r="G6155" s="104">
        <v>440</v>
      </c>
      <c r="H6155" s="104">
        <v>977</v>
      </c>
      <c r="I6155" s="104"/>
      <c r="J6155" s="104"/>
      <c r="K6155" s="75"/>
    </row>
    <row r="6156" spans="1:11">
      <c r="A6156" s="729"/>
      <c r="B6156" s="713"/>
      <c r="C6156" s="104"/>
      <c r="D6156" s="104"/>
      <c r="E6156" s="73" t="s">
        <v>4348</v>
      </c>
      <c r="F6156" s="73">
        <v>537</v>
      </c>
      <c r="G6156" s="73">
        <v>440</v>
      </c>
      <c r="H6156" s="73">
        <v>977</v>
      </c>
      <c r="I6156" s="73">
        <v>1</v>
      </c>
      <c r="J6156" s="73">
        <v>1</v>
      </c>
      <c r="K6156" s="73">
        <v>2</v>
      </c>
    </row>
    <row r="6157" spans="1:11">
      <c r="A6157" s="727">
        <v>108</v>
      </c>
      <c r="B6157" s="707" t="s">
        <v>4855</v>
      </c>
      <c r="C6157" s="104" t="s">
        <v>4854</v>
      </c>
      <c r="D6157" s="104">
        <v>150040603</v>
      </c>
      <c r="E6157" s="104"/>
      <c r="F6157" s="104">
        <v>595</v>
      </c>
      <c r="G6157" s="104">
        <v>463</v>
      </c>
      <c r="H6157" s="104">
        <v>1058</v>
      </c>
      <c r="I6157" s="104"/>
      <c r="J6157" s="104"/>
      <c r="K6157" s="75"/>
    </row>
    <row r="6158" spans="1:11">
      <c r="A6158" s="728"/>
      <c r="B6158" s="708"/>
      <c r="C6158" s="281"/>
      <c r="D6158" s="104">
        <v>150040604</v>
      </c>
      <c r="E6158" s="104"/>
      <c r="F6158" s="104">
        <v>241</v>
      </c>
      <c r="G6158" s="104">
        <v>200</v>
      </c>
      <c r="H6158" s="104">
        <v>441</v>
      </c>
      <c r="I6158" s="104"/>
      <c r="J6158" s="104"/>
      <c r="K6158" s="75"/>
    </row>
    <row r="6159" spans="1:11">
      <c r="A6159" s="729"/>
      <c r="B6159" s="713"/>
      <c r="C6159" s="104"/>
      <c r="D6159" s="104"/>
      <c r="E6159" s="73" t="s">
        <v>4348</v>
      </c>
      <c r="F6159" s="73">
        <v>836</v>
      </c>
      <c r="G6159" s="73">
        <v>663</v>
      </c>
      <c r="H6159" s="73">
        <v>1499</v>
      </c>
      <c r="I6159" s="73">
        <v>2</v>
      </c>
      <c r="J6159" s="73">
        <v>2</v>
      </c>
      <c r="K6159" s="73">
        <v>4</v>
      </c>
    </row>
    <row r="6160" spans="1:11">
      <c r="A6160" s="727">
        <v>109</v>
      </c>
      <c r="B6160" s="707" t="s">
        <v>4853</v>
      </c>
      <c r="C6160" s="104" t="s">
        <v>4852</v>
      </c>
      <c r="D6160" s="104">
        <v>150040605</v>
      </c>
      <c r="E6160" s="104"/>
      <c r="F6160" s="104">
        <v>456</v>
      </c>
      <c r="G6160" s="104">
        <v>343</v>
      </c>
      <c r="H6160" s="104">
        <v>799</v>
      </c>
      <c r="I6160" s="104"/>
      <c r="J6160" s="104"/>
      <c r="K6160" s="75"/>
    </row>
    <row r="6161" spans="1:11">
      <c r="A6161" s="728"/>
      <c r="B6161" s="708"/>
      <c r="C6161" s="281"/>
      <c r="D6161" s="104">
        <v>150040606</v>
      </c>
      <c r="E6161" s="104"/>
      <c r="F6161" s="104">
        <v>492</v>
      </c>
      <c r="G6161" s="104">
        <v>373</v>
      </c>
      <c r="H6161" s="104">
        <v>865</v>
      </c>
      <c r="I6161" s="104"/>
      <c r="J6161" s="104"/>
      <c r="K6161" s="75"/>
    </row>
    <row r="6162" spans="1:11">
      <c r="A6162" s="729"/>
      <c r="B6162" s="713"/>
      <c r="C6162" s="104"/>
      <c r="D6162" s="104"/>
      <c r="E6162" s="73" t="s">
        <v>4348</v>
      </c>
      <c r="F6162" s="73">
        <v>948</v>
      </c>
      <c r="G6162" s="73">
        <v>716</v>
      </c>
      <c r="H6162" s="73">
        <v>1664</v>
      </c>
      <c r="I6162" s="73">
        <v>2</v>
      </c>
      <c r="J6162" s="73">
        <v>2</v>
      </c>
      <c r="K6162" s="73">
        <v>4</v>
      </c>
    </row>
    <row r="6163" spans="1:11">
      <c r="A6163" s="727">
        <v>110</v>
      </c>
      <c r="B6163" s="707" t="s">
        <v>4851</v>
      </c>
      <c r="C6163" s="104" t="s">
        <v>4850</v>
      </c>
      <c r="D6163" s="104">
        <v>150040601</v>
      </c>
      <c r="E6163" s="104"/>
      <c r="F6163" s="104">
        <v>497</v>
      </c>
      <c r="G6163" s="104">
        <v>383</v>
      </c>
      <c r="H6163" s="104">
        <v>880</v>
      </c>
      <c r="I6163" s="104"/>
      <c r="J6163" s="104"/>
      <c r="K6163" s="75"/>
    </row>
    <row r="6164" spans="1:11">
      <c r="A6164" s="728"/>
      <c r="B6164" s="708"/>
      <c r="C6164" s="281"/>
      <c r="D6164" s="104">
        <v>150040602</v>
      </c>
      <c r="E6164" s="104"/>
      <c r="F6164" s="104">
        <v>331</v>
      </c>
      <c r="G6164" s="104">
        <v>235</v>
      </c>
      <c r="H6164" s="104">
        <v>566</v>
      </c>
      <c r="I6164" s="104"/>
      <c r="J6164" s="104"/>
      <c r="K6164" s="75"/>
    </row>
    <row r="6165" spans="1:11">
      <c r="A6165" s="729"/>
      <c r="B6165" s="713"/>
      <c r="C6165" s="104"/>
      <c r="D6165" s="104"/>
      <c r="E6165" s="73" t="s">
        <v>4348</v>
      </c>
      <c r="F6165" s="73">
        <v>828</v>
      </c>
      <c r="G6165" s="73">
        <v>618</v>
      </c>
      <c r="H6165" s="73">
        <v>1446</v>
      </c>
      <c r="I6165" s="73">
        <v>2</v>
      </c>
      <c r="J6165" s="73">
        <v>1</v>
      </c>
      <c r="K6165" s="73">
        <v>3</v>
      </c>
    </row>
    <row r="6166" spans="1:11">
      <c r="A6166" s="727">
        <v>111</v>
      </c>
      <c r="B6166" s="707" t="s">
        <v>4849</v>
      </c>
      <c r="C6166" s="104" t="s">
        <v>4847</v>
      </c>
      <c r="D6166" s="104">
        <v>150040701</v>
      </c>
      <c r="E6166" s="104"/>
      <c r="F6166" s="104">
        <v>520</v>
      </c>
      <c r="G6166" s="104"/>
      <c r="H6166" s="104">
        <v>520</v>
      </c>
      <c r="I6166" s="104"/>
      <c r="J6166" s="104"/>
      <c r="K6166" s="75"/>
    </row>
    <row r="6167" spans="1:11">
      <c r="A6167" s="728"/>
      <c r="B6167" s="708"/>
      <c r="C6167" s="281"/>
      <c r="D6167" s="104">
        <v>150040702</v>
      </c>
      <c r="E6167" s="104"/>
      <c r="F6167" s="104">
        <v>223</v>
      </c>
      <c r="G6167" s="104"/>
      <c r="H6167" s="104">
        <v>223</v>
      </c>
      <c r="I6167" s="104"/>
      <c r="J6167" s="104"/>
      <c r="K6167" s="75"/>
    </row>
    <row r="6168" spans="1:11">
      <c r="A6168" s="728"/>
      <c r="B6168" s="708"/>
      <c r="C6168" s="281"/>
      <c r="D6168" s="104">
        <v>150040703</v>
      </c>
      <c r="E6168" s="104"/>
      <c r="F6168" s="104">
        <v>196</v>
      </c>
      <c r="G6168" s="104"/>
      <c r="H6168" s="104">
        <v>196</v>
      </c>
      <c r="I6168" s="104"/>
      <c r="J6168" s="104"/>
      <c r="K6168" s="75"/>
    </row>
    <row r="6169" spans="1:11">
      <c r="A6169" s="729"/>
      <c r="B6169" s="713"/>
      <c r="C6169" s="104"/>
      <c r="D6169" s="104"/>
      <c r="E6169" s="73" t="s">
        <v>4348</v>
      </c>
      <c r="F6169" s="73">
        <v>939</v>
      </c>
      <c r="G6169" s="73">
        <v>0</v>
      </c>
      <c r="H6169" s="73">
        <v>939</v>
      </c>
      <c r="I6169" s="73">
        <v>2</v>
      </c>
      <c r="J6169" s="73">
        <v>0</v>
      </c>
      <c r="K6169" s="73">
        <v>2</v>
      </c>
    </row>
    <row r="6170" spans="1:11">
      <c r="A6170" s="727">
        <v>112</v>
      </c>
      <c r="B6170" s="707" t="s">
        <v>4848</v>
      </c>
      <c r="C6170" s="104" t="s">
        <v>4847</v>
      </c>
      <c r="D6170" s="104">
        <v>150040701</v>
      </c>
      <c r="E6170" s="104"/>
      <c r="F6170" s="104">
        <v>0</v>
      </c>
      <c r="G6170" s="104">
        <v>415</v>
      </c>
      <c r="H6170" s="104">
        <v>415</v>
      </c>
      <c r="I6170" s="104"/>
      <c r="J6170" s="104"/>
      <c r="K6170" s="75"/>
    </row>
    <row r="6171" spans="1:11">
      <c r="A6171" s="728"/>
      <c r="B6171" s="708"/>
      <c r="C6171" s="281"/>
      <c r="D6171" s="104">
        <v>150040702</v>
      </c>
      <c r="E6171" s="104"/>
      <c r="F6171" s="104"/>
      <c r="G6171" s="104">
        <v>172</v>
      </c>
      <c r="H6171" s="104">
        <v>172</v>
      </c>
      <c r="I6171" s="104"/>
      <c r="J6171" s="104"/>
      <c r="K6171" s="75"/>
    </row>
    <row r="6172" spans="1:11">
      <c r="A6172" s="728"/>
      <c r="B6172" s="708"/>
      <c r="C6172" s="281"/>
      <c r="D6172" s="104">
        <v>150040703</v>
      </c>
      <c r="E6172" s="104"/>
      <c r="F6172" s="104"/>
      <c r="G6172" s="104">
        <v>151</v>
      </c>
      <c r="H6172" s="104">
        <v>151</v>
      </c>
      <c r="I6172" s="104"/>
      <c r="J6172" s="104"/>
      <c r="K6172" s="75"/>
    </row>
    <row r="6173" spans="1:11">
      <c r="A6173" s="729"/>
      <c r="B6173" s="713"/>
      <c r="C6173" s="104"/>
      <c r="D6173" s="104"/>
      <c r="E6173" s="73" t="s">
        <v>4348</v>
      </c>
      <c r="F6173" s="73">
        <v>0</v>
      </c>
      <c r="G6173" s="73">
        <v>738</v>
      </c>
      <c r="H6173" s="73">
        <v>738</v>
      </c>
      <c r="I6173" s="73">
        <v>0</v>
      </c>
      <c r="J6173" s="73">
        <v>2</v>
      </c>
      <c r="K6173" s="73">
        <v>2</v>
      </c>
    </row>
    <row r="6174" spans="1:11">
      <c r="A6174" s="727">
        <v>113</v>
      </c>
      <c r="B6174" s="707" t="s">
        <v>4846</v>
      </c>
      <c r="C6174" s="104" t="s">
        <v>4844</v>
      </c>
      <c r="D6174" s="104">
        <v>150040704</v>
      </c>
      <c r="E6174" s="104"/>
      <c r="F6174" s="104">
        <v>318</v>
      </c>
      <c r="G6174" s="104">
        <v>235</v>
      </c>
      <c r="H6174" s="104">
        <v>553</v>
      </c>
      <c r="I6174" s="104"/>
      <c r="J6174" s="104"/>
      <c r="K6174" s="75"/>
    </row>
    <row r="6175" spans="1:11">
      <c r="A6175" s="728"/>
      <c r="B6175" s="708"/>
      <c r="C6175" s="104"/>
      <c r="D6175" s="104">
        <v>150040705</v>
      </c>
      <c r="E6175" s="104"/>
      <c r="F6175" s="104">
        <v>327</v>
      </c>
      <c r="G6175" s="104">
        <v>233</v>
      </c>
      <c r="H6175" s="104">
        <v>560</v>
      </c>
      <c r="I6175" s="104"/>
      <c r="J6175" s="104"/>
      <c r="K6175" s="75"/>
    </row>
    <row r="6176" spans="1:11">
      <c r="A6176" s="729"/>
      <c r="B6176" s="713"/>
      <c r="C6176" s="104"/>
      <c r="D6176" s="104"/>
      <c r="E6176" s="73" t="s">
        <v>4348</v>
      </c>
      <c r="F6176" s="73">
        <v>645</v>
      </c>
      <c r="G6176" s="73">
        <v>468</v>
      </c>
      <c r="H6176" s="73">
        <v>1113</v>
      </c>
      <c r="I6176" s="73">
        <v>2</v>
      </c>
      <c r="J6176" s="73">
        <v>1</v>
      </c>
      <c r="K6176" s="73">
        <v>3</v>
      </c>
    </row>
    <row r="6177" spans="1:11">
      <c r="A6177" s="727">
        <v>114</v>
      </c>
      <c r="B6177" s="730" t="s">
        <v>4845</v>
      </c>
      <c r="C6177" s="104" t="s">
        <v>4844</v>
      </c>
      <c r="D6177" s="104">
        <v>150040706</v>
      </c>
      <c r="E6177" s="75"/>
      <c r="F6177" s="104">
        <v>317</v>
      </c>
      <c r="G6177" s="104">
        <v>257</v>
      </c>
      <c r="H6177" s="104">
        <v>574</v>
      </c>
      <c r="I6177" s="104"/>
      <c r="J6177" s="104"/>
      <c r="K6177" s="75"/>
    </row>
    <row r="6178" spans="1:11">
      <c r="A6178" s="728"/>
      <c r="B6178" s="730"/>
      <c r="C6178" s="104"/>
      <c r="D6178" s="104">
        <v>150040707</v>
      </c>
      <c r="E6178" s="75"/>
      <c r="F6178" s="104">
        <v>322</v>
      </c>
      <c r="G6178" s="104">
        <v>244</v>
      </c>
      <c r="H6178" s="104">
        <v>566</v>
      </c>
      <c r="I6178" s="104"/>
      <c r="J6178" s="104"/>
      <c r="K6178" s="75"/>
    </row>
    <row r="6179" spans="1:11">
      <c r="A6179" s="728"/>
      <c r="B6179" s="730"/>
      <c r="C6179" s="104"/>
      <c r="D6179" s="104">
        <v>150040708</v>
      </c>
      <c r="E6179" s="75"/>
      <c r="F6179" s="104">
        <v>295</v>
      </c>
      <c r="G6179" s="104">
        <v>229</v>
      </c>
      <c r="H6179" s="104">
        <v>524</v>
      </c>
      <c r="I6179" s="104"/>
      <c r="J6179" s="104"/>
      <c r="K6179" s="75"/>
    </row>
    <row r="6180" spans="1:11">
      <c r="A6180" s="729"/>
      <c r="B6180" s="730"/>
      <c r="C6180" s="104"/>
      <c r="D6180" s="104"/>
      <c r="E6180" s="73" t="s">
        <v>4348</v>
      </c>
      <c r="F6180" s="73">
        <v>934</v>
      </c>
      <c r="G6180" s="73">
        <v>730</v>
      </c>
      <c r="H6180" s="73">
        <v>1664</v>
      </c>
      <c r="I6180" s="73">
        <v>2</v>
      </c>
      <c r="J6180" s="73">
        <v>2</v>
      </c>
      <c r="K6180" s="73">
        <v>4</v>
      </c>
    </row>
    <row r="6181" spans="1:11">
      <c r="A6181" s="727">
        <v>115</v>
      </c>
      <c r="B6181" s="730" t="s">
        <v>4843</v>
      </c>
      <c r="C6181" s="104" t="s">
        <v>4842</v>
      </c>
      <c r="D6181" s="104">
        <v>150040709</v>
      </c>
      <c r="E6181" s="104"/>
      <c r="F6181" s="104">
        <v>379</v>
      </c>
      <c r="G6181" s="104">
        <v>294</v>
      </c>
      <c r="H6181" s="104">
        <v>673</v>
      </c>
      <c r="I6181" s="104"/>
      <c r="J6181" s="104"/>
      <c r="K6181" s="75"/>
    </row>
    <row r="6182" spans="1:11">
      <c r="A6182" s="728"/>
      <c r="B6182" s="730"/>
      <c r="C6182" s="281"/>
      <c r="D6182" s="104">
        <v>150040710</v>
      </c>
      <c r="E6182" s="104"/>
      <c r="F6182" s="104">
        <v>365</v>
      </c>
      <c r="G6182" s="104">
        <v>277</v>
      </c>
      <c r="H6182" s="104">
        <v>642</v>
      </c>
      <c r="I6182" s="104"/>
      <c r="J6182" s="104"/>
      <c r="K6182" s="75"/>
    </row>
    <row r="6183" spans="1:11">
      <c r="A6183" s="729"/>
      <c r="B6183" s="730"/>
      <c r="C6183" s="104"/>
      <c r="D6183" s="104"/>
      <c r="E6183" s="73" t="s">
        <v>4348</v>
      </c>
      <c r="F6183" s="73">
        <v>744</v>
      </c>
      <c r="G6183" s="73">
        <v>571</v>
      </c>
      <c r="H6183" s="73">
        <v>1315</v>
      </c>
      <c r="I6183" s="73">
        <v>2</v>
      </c>
      <c r="J6183" s="73">
        <v>1</v>
      </c>
      <c r="K6183" s="73">
        <v>3</v>
      </c>
    </row>
    <row r="6184" spans="1:11">
      <c r="A6184" s="281"/>
      <c r="B6184" s="309"/>
      <c r="C6184" s="281"/>
      <c r="D6184" s="104"/>
      <c r="E6184" s="281"/>
      <c r="F6184" s="104"/>
      <c r="G6184" s="281"/>
      <c r="H6184" s="281"/>
      <c r="I6184" s="281"/>
      <c r="J6184" s="281"/>
      <c r="K6184" s="281"/>
    </row>
    <row r="6185" spans="1:11">
      <c r="A6185" s="307"/>
      <c r="B6185" s="308" t="s">
        <v>4841</v>
      </c>
      <c r="C6185" s="307"/>
      <c r="D6185" s="306"/>
      <c r="E6185" s="73"/>
      <c r="F6185" s="73">
        <v>83541</v>
      </c>
      <c r="G6185" s="73">
        <v>64329</v>
      </c>
      <c r="H6185" s="73">
        <v>147870</v>
      </c>
      <c r="I6185" s="73">
        <v>169</v>
      </c>
      <c r="J6185" s="73">
        <v>136</v>
      </c>
      <c r="K6185" s="73">
        <v>305</v>
      </c>
    </row>
    <row r="6186" spans="1:11">
      <c r="A6186"/>
      <c r="B6186"/>
      <c r="C6186"/>
      <c r="D6186"/>
      <c r="E6186"/>
      <c r="F6186"/>
      <c r="G6186"/>
      <c r="H6186"/>
      <c r="I6186"/>
      <c r="J6186"/>
      <c r="K6186"/>
    </row>
    <row r="6187" spans="1:11" ht="15.75">
      <c r="A6187" s="924" t="s">
        <v>7377</v>
      </c>
      <c r="B6187" s="924"/>
      <c r="C6187" s="924"/>
      <c r="D6187" s="924"/>
      <c r="E6187" s="924"/>
      <c r="F6187" s="924"/>
      <c r="G6187" s="924"/>
      <c r="H6187" s="924"/>
      <c r="I6187" s="924"/>
      <c r="J6187" s="924"/>
      <c r="K6187" s="924"/>
    </row>
    <row r="6188" spans="1:11">
      <c r="A6188" s="733" t="s">
        <v>4675</v>
      </c>
      <c r="B6188" s="925" t="s">
        <v>4674</v>
      </c>
      <c r="C6188" s="736" t="s">
        <v>3696</v>
      </c>
      <c r="D6188" s="736" t="s">
        <v>3695</v>
      </c>
      <c r="E6188" s="736" t="s">
        <v>4673</v>
      </c>
      <c r="F6188" s="739" t="s">
        <v>4672</v>
      </c>
      <c r="G6188" s="740"/>
      <c r="H6188" s="741"/>
      <c r="I6188" s="739" t="s">
        <v>4671</v>
      </c>
      <c r="J6188" s="740"/>
      <c r="K6188" s="741"/>
    </row>
    <row r="6189" spans="1:11">
      <c r="A6189" s="733"/>
      <c r="B6189" s="926"/>
      <c r="C6189" s="737"/>
      <c r="D6189" s="738"/>
      <c r="E6189" s="738"/>
      <c r="F6189" s="318" t="s">
        <v>0</v>
      </c>
      <c r="G6189" s="318" t="s">
        <v>1</v>
      </c>
      <c r="H6189" s="318" t="s">
        <v>2</v>
      </c>
      <c r="I6189" s="318" t="s">
        <v>4670</v>
      </c>
      <c r="J6189" s="318" t="s">
        <v>1</v>
      </c>
      <c r="K6189" s="318" t="s">
        <v>2</v>
      </c>
    </row>
    <row r="6190" spans="1:11">
      <c r="A6190" s="317">
        <v>1</v>
      </c>
      <c r="B6190" s="415">
        <v>2</v>
      </c>
      <c r="C6190" s="315">
        <v>3</v>
      </c>
      <c r="D6190" s="315">
        <v>4</v>
      </c>
      <c r="E6190" s="315">
        <v>5</v>
      </c>
      <c r="F6190" s="315">
        <v>6</v>
      </c>
      <c r="G6190" s="315">
        <v>7</v>
      </c>
      <c r="H6190" s="315">
        <v>8</v>
      </c>
      <c r="I6190" s="315">
        <v>9</v>
      </c>
      <c r="J6190" s="315">
        <v>10</v>
      </c>
      <c r="K6190" s="315">
        <v>11</v>
      </c>
    </row>
    <row r="6191" spans="1:11">
      <c r="A6191" s="317"/>
      <c r="B6191" s="414" t="s">
        <v>21</v>
      </c>
      <c r="C6191" s="413"/>
      <c r="D6191" s="315"/>
      <c r="E6191" s="315"/>
      <c r="F6191" s="315"/>
      <c r="G6191" s="315"/>
      <c r="H6191" s="315"/>
      <c r="I6191" s="315"/>
      <c r="J6191" s="315"/>
      <c r="K6191" s="315"/>
    </row>
    <row r="6192" spans="1:11">
      <c r="A6192" s="718">
        <v>1</v>
      </c>
      <c r="B6192" s="668" t="s">
        <v>4840</v>
      </c>
      <c r="C6192" s="286" t="s">
        <v>4827</v>
      </c>
      <c r="D6192" s="289">
        <v>150010401</v>
      </c>
      <c r="E6192" s="255"/>
      <c r="F6192" s="255">
        <v>733</v>
      </c>
      <c r="G6192" s="255">
        <v>607</v>
      </c>
      <c r="H6192" s="255">
        <v>1340</v>
      </c>
      <c r="I6192" s="255"/>
      <c r="J6192" s="255"/>
      <c r="K6192" s="255"/>
    </row>
    <row r="6193" spans="1:11">
      <c r="A6193" s="718"/>
      <c r="B6193" s="674"/>
      <c r="C6193" s="272"/>
      <c r="D6193" s="289">
        <v>150010402</v>
      </c>
      <c r="E6193" s="255"/>
      <c r="F6193" s="255">
        <v>326</v>
      </c>
      <c r="G6193" s="255">
        <v>268</v>
      </c>
      <c r="H6193" s="255">
        <v>594</v>
      </c>
      <c r="I6193" s="255"/>
      <c r="J6193" s="255"/>
      <c r="K6193" s="255"/>
    </row>
    <row r="6194" spans="1:11">
      <c r="A6194" s="718"/>
      <c r="B6194" s="669"/>
      <c r="C6194" s="271"/>
      <c r="D6194" s="285" t="s">
        <v>2</v>
      </c>
      <c r="E6194" s="285"/>
      <c r="F6194" s="283">
        <v>1059</v>
      </c>
      <c r="G6194" s="283">
        <v>875</v>
      </c>
      <c r="H6194" s="283">
        <v>1934</v>
      </c>
      <c r="I6194" s="283">
        <v>2</v>
      </c>
      <c r="J6194" s="283">
        <v>2</v>
      </c>
      <c r="K6194" s="277">
        <v>4</v>
      </c>
    </row>
    <row r="6195" spans="1:11">
      <c r="A6195" s="718">
        <v>2</v>
      </c>
      <c r="B6195" s="668" t="s">
        <v>4840</v>
      </c>
      <c r="C6195" s="286" t="s">
        <v>4827</v>
      </c>
      <c r="D6195" s="289">
        <v>150010403</v>
      </c>
      <c r="E6195" s="265"/>
      <c r="F6195" s="262">
        <v>154</v>
      </c>
      <c r="G6195" s="262">
        <v>127</v>
      </c>
      <c r="H6195" s="255">
        <v>281</v>
      </c>
      <c r="I6195" s="255"/>
      <c r="J6195" s="255"/>
      <c r="K6195" s="76"/>
    </row>
    <row r="6196" spans="1:11">
      <c r="A6196" s="718"/>
      <c r="B6196" s="674"/>
      <c r="C6196" s="272"/>
      <c r="D6196" s="289">
        <v>150010404</v>
      </c>
      <c r="E6196" s="265"/>
      <c r="F6196" s="262">
        <v>619</v>
      </c>
      <c r="G6196" s="262">
        <v>507</v>
      </c>
      <c r="H6196" s="255">
        <v>1126</v>
      </c>
      <c r="I6196" s="255"/>
      <c r="J6196" s="255"/>
      <c r="K6196" s="76"/>
    </row>
    <row r="6197" spans="1:11">
      <c r="A6197" s="718"/>
      <c r="B6197" s="669"/>
      <c r="C6197" s="271"/>
      <c r="D6197" s="285" t="s">
        <v>2</v>
      </c>
      <c r="E6197" s="285"/>
      <c r="F6197" s="283">
        <v>773</v>
      </c>
      <c r="G6197" s="283">
        <v>634</v>
      </c>
      <c r="H6197" s="284">
        <v>1407</v>
      </c>
      <c r="I6197" s="283">
        <v>2</v>
      </c>
      <c r="J6197" s="283">
        <v>2</v>
      </c>
      <c r="K6197" s="277">
        <v>4</v>
      </c>
    </row>
    <row r="6198" spans="1:11">
      <c r="A6198" s="718">
        <v>3</v>
      </c>
      <c r="B6198" s="668" t="s">
        <v>4839</v>
      </c>
      <c r="C6198" s="286" t="s">
        <v>4827</v>
      </c>
      <c r="D6198" s="289">
        <v>150010405</v>
      </c>
      <c r="E6198" s="278" t="s">
        <v>22</v>
      </c>
      <c r="F6198" s="262">
        <v>1508</v>
      </c>
      <c r="G6198" s="255"/>
      <c r="H6198" s="255">
        <v>1508</v>
      </c>
      <c r="I6198" s="255"/>
      <c r="J6198" s="255"/>
      <c r="K6198" s="76"/>
    </row>
    <row r="6199" spans="1:11">
      <c r="A6199" s="718"/>
      <c r="B6199" s="669"/>
      <c r="C6199" s="271"/>
      <c r="D6199" s="285" t="s">
        <v>2</v>
      </c>
      <c r="E6199" s="285"/>
      <c r="F6199" s="285">
        <v>1508</v>
      </c>
      <c r="G6199" s="283">
        <v>0</v>
      </c>
      <c r="H6199" s="283">
        <v>1508</v>
      </c>
      <c r="I6199" s="283">
        <v>3</v>
      </c>
      <c r="J6199" s="283"/>
      <c r="K6199" s="277">
        <v>3</v>
      </c>
    </row>
    <row r="6200" spans="1:11">
      <c r="A6200" s="718">
        <v>4</v>
      </c>
      <c r="B6200" s="668" t="s">
        <v>4839</v>
      </c>
      <c r="C6200" s="286" t="s">
        <v>4827</v>
      </c>
      <c r="D6200" s="289">
        <v>150010405</v>
      </c>
      <c r="E6200" s="278" t="s">
        <v>23</v>
      </c>
      <c r="F6200" s="255">
        <v>1566</v>
      </c>
      <c r="G6200" s="262"/>
      <c r="H6200" s="255">
        <v>1566</v>
      </c>
      <c r="I6200" s="255"/>
      <c r="J6200" s="255"/>
      <c r="K6200" s="76"/>
    </row>
    <row r="6201" spans="1:11">
      <c r="A6201" s="718"/>
      <c r="B6201" s="669"/>
      <c r="C6201" s="271"/>
      <c r="D6201" s="285" t="s">
        <v>2</v>
      </c>
      <c r="E6201" s="285"/>
      <c r="F6201" s="284">
        <v>1566</v>
      </c>
      <c r="G6201" s="283">
        <v>0</v>
      </c>
      <c r="H6201" s="284">
        <v>1566</v>
      </c>
      <c r="I6201" s="283">
        <v>3</v>
      </c>
      <c r="J6201" s="283"/>
      <c r="K6201" s="277">
        <v>3</v>
      </c>
    </row>
    <row r="6202" spans="1:11">
      <c r="A6202" s="704">
        <v>5</v>
      </c>
      <c r="B6202" s="668" t="s">
        <v>4838</v>
      </c>
      <c r="C6202" s="300"/>
      <c r="D6202" s="289">
        <v>150010405</v>
      </c>
      <c r="E6202" s="269"/>
      <c r="F6202" s="274"/>
      <c r="G6202" s="268">
        <v>2428</v>
      </c>
      <c r="H6202" s="255">
        <v>2428</v>
      </c>
      <c r="I6202" s="268"/>
      <c r="J6202" s="268"/>
      <c r="K6202" s="76"/>
    </row>
    <row r="6203" spans="1:11">
      <c r="A6203" s="706"/>
      <c r="B6203" s="669"/>
      <c r="C6203" s="300"/>
      <c r="D6203" s="285" t="s">
        <v>2</v>
      </c>
      <c r="E6203" s="285"/>
      <c r="F6203" s="284"/>
      <c r="G6203" s="283">
        <v>2428</v>
      </c>
      <c r="H6203" s="284">
        <v>2428</v>
      </c>
      <c r="I6203" s="283"/>
      <c r="J6203" s="283">
        <v>4</v>
      </c>
      <c r="K6203" s="277">
        <v>4</v>
      </c>
    </row>
    <row r="6204" spans="1:11">
      <c r="A6204" s="704">
        <v>6</v>
      </c>
      <c r="B6204" s="929" t="s">
        <v>4837</v>
      </c>
      <c r="C6204" s="286" t="s">
        <v>4827</v>
      </c>
      <c r="D6204" s="289">
        <v>150010406</v>
      </c>
      <c r="E6204" s="269"/>
      <c r="F6204" s="261">
        <v>2095</v>
      </c>
      <c r="G6204" s="268"/>
      <c r="H6204" s="255">
        <v>2095</v>
      </c>
      <c r="I6204" s="268"/>
      <c r="J6204" s="268"/>
      <c r="K6204" s="76"/>
    </row>
    <row r="6205" spans="1:11">
      <c r="A6205" s="705"/>
      <c r="B6205" s="922"/>
      <c r="C6205" s="271"/>
      <c r="D6205" s="285" t="s">
        <v>2</v>
      </c>
      <c r="E6205" s="285"/>
      <c r="F6205" s="283">
        <v>2095</v>
      </c>
      <c r="G6205" s="283"/>
      <c r="H6205" s="284">
        <v>2095</v>
      </c>
      <c r="I6205" s="283">
        <v>4</v>
      </c>
      <c r="J6205" s="283"/>
      <c r="K6205" s="277">
        <v>4</v>
      </c>
    </row>
    <row r="6206" spans="1:11">
      <c r="A6206" s="704">
        <v>7</v>
      </c>
      <c r="B6206" s="668" t="s">
        <v>4836</v>
      </c>
      <c r="C6206" s="286" t="s">
        <v>4827</v>
      </c>
      <c r="D6206" s="289">
        <v>150010406</v>
      </c>
      <c r="E6206" s="269"/>
      <c r="F6206" s="268"/>
      <c r="G6206" s="261">
        <v>1687</v>
      </c>
      <c r="H6206" s="255">
        <v>1687</v>
      </c>
      <c r="I6206" s="268"/>
      <c r="J6206" s="268"/>
      <c r="K6206" s="76"/>
    </row>
    <row r="6207" spans="1:11">
      <c r="A6207" s="705"/>
      <c r="B6207" s="674"/>
      <c r="C6207" s="300"/>
      <c r="D6207" s="285" t="s">
        <v>2</v>
      </c>
      <c r="E6207" s="285"/>
      <c r="F6207" s="283"/>
      <c r="G6207" s="283">
        <v>1687</v>
      </c>
      <c r="H6207" s="284">
        <v>1687</v>
      </c>
      <c r="I6207" s="283"/>
      <c r="J6207" s="283">
        <v>3</v>
      </c>
      <c r="K6207" s="277">
        <v>3</v>
      </c>
    </row>
    <row r="6208" spans="1:11">
      <c r="A6208" s="704">
        <v>8</v>
      </c>
      <c r="B6208" s="668" t="s">
        <v>4835</v>
      </c>
      <c r="C6208" s="286" t="s">
        <v>4827</v>
      </c>
      <c r="D6208" s="289">
        <v>150010407</v>
      </c>
      <c r="E6208" s="269"/>
      <c r="F6208" s="261">
        <v>2608</v>
      </c>
      <c r="G6208" s="86"/>
      <c r="H6208" s="255">
        <v>2608</v>
      </c>
      <c r="I6208" s="268"/>
      <c r="J6208" s="268"/>
      <c r="K6208" s="76"/>
    </row>
    <row r="6209" spans="1:11">
      <c r="A6209" s="705"/>
      <c r="B6209" s="674"/>
      <c r="C6209" s="300"/>
      <c r="D6209" s="285" t="s">
        <v>2</v>
      </c>
      <c r="E6209" s="285"/>
      <c r="F6209" s="283">
        <v>2608</v>
      </c>
      <c r="G6209" s="304"/>
      <c r="H6209" s="283">
        <v>2608</v>
      </c>
      <c r="I6209" s="283">
        <v>4</v>
      </c>
      <c r="J6209" s="283"/>
      <c r="K6209" s="277">
        <v>4</v>
      </c>
    </row>
    <row r="6210" spans="1:11">
      <c r="A6210" s="704">
        <v>9</v>
      </c>
      <c r="B6210" s="668" t="s">
        <v>4834</v>
      </c>
      <c r="C6210" s="286" t="s">
        <v>4827</v>
      </c>
      <c r="D6210" s="289">
        <v>150010407</v>
      </c>
      <c r="E6210" s="269"/>
      <c r="F6210" s="268"/>
      <c r="G6210" s="261">
        <v>1969</v>
      </c>
      <c r="H6210" s="255">
        <v>1969</v>
      </c>
      <c r="I6210" s="268"/>
      <c r="J6210" s="268"/>
      <c r="K6210" s="76"/>
    </row>
    <row r="6211" spans="1:11">
      <c r="A6211" s="705"/>
      <c r="B6211" s="674"/>
      <c r="C6211" s="300"/>
      <c r="D6211" s="285" t="s">
        <v>2</v>
      </c>
      <c r="E6211" s="285"/>
      <c r="F6211" s="283"/>
      <c r="G6211" s="283">
        <v>1969</v>
      </c>
      <c r="H6211" s="284">
        <v>1969</v>
      </c>
      <c r="I6211" s="283"/>
      <c r="J6211" s="283">
        <v>4</v>
      </c>
      <c r="K6211" s="277">
        <v>4</v>
      </c>
    </row>
    <row r="6212" spans="1:11">
      <c r="A6212" s="718">
        <v>10</v>
      </c>
      <c r="B6212" s="936" t="s">
        <v>4833</v>
      </c>
      <c r="C6212" s="303" t="s">
        <v>4827</v>
      </c>
      <c r="D6212" s="289">
        <v>150010408</v>
      </c>
      <c r="E6212" s="273"/>
      <c r="F6212" s="296">
        <v>799</v>
      </c>
      <c r="G6212" s="296"/>
      <c r="H6212" s="255">
        <v>799</v>
      </c>
      <c r="I6212" s="296"/>
      <c r="J6212" s="296"/>
      <c r="K6212" s="76"/>
    </row>
    <row r="6213" spans="1:11">
      <c r="A6213" s="718"/>
      <c r="B6213" s="937"/>
      <c r="C6213" s="272"/>
      <c r="D6213" s="289">
        <v>150010409</v>
      </c>
      <c r="E6213" s="273"/>
      <c r="F6213" s="296">
        <v>236</v>
      </c>
      <c r="G6213" s="296"/>
      <c r="H6213" s="255">
        <v>236</v>
      </c>
      <c r="I6213" s="296"/>
      <c r="J6213" s="296"/>
      <c r="K6213" s="76"/>
    </row>
    <row r="6214" spans="1:11">
      <c r="A6214" s="718"/>
      <c r="B6214" s="938"/>
      <c r="C6214" s="271"/>
      <c r="D6214" s="285" t="s">
        <v>2</v>
      </c>
      <c r="E6214" s="285"/>
      <c r="F6214" s="302">
        <v>1035</v>
      </c>
      <c r="G6214" s="302"/>
      <c r="H6214" s="302">
        <v>1035</v>
      </c>
      <c r="I6214" s="283">
        <v>2</v>
      </c>
      <c r="J6214" s="283"/>
      <c r="K6214" s="277">
        <v>2</v>
      </c>
    </row>
    <row r="6215" spans="1:11">
      <c r="A6215" s="704">
        <v>11</v>
      </c>
      <c r="B6215" s="936" t="s">
        <v>4832</v>
      </c>
      <c r="C6215" s="303" t="s">
        <v>4827</v>
      </c>
      <c r="D6215" s="289">
        <v>150010408</v>
      </c>
      <c r="E6215" s="269"/>
      <c r="F6215" s="268"/>
      <c r="G6215" s="261">
        <v>579</v>
      </c>
      <c r="H6215" s="255">
        <v>579</v>
      </c>
      <c r="I6215" s="268"/>
      <c r="J6215" s="268"/>
      <c r="K6215" s="76"/>
    </row>
    <row r="6216" spans="1:11">
      <c r="A6216" s="705"/>
      <c r="B6216" s="937"/>
      <c r="C6216" s="272"/>
      <c r="D6216" s="289">
        <v>150010409</v>
      </c>
      <c r="E6216" s="269"/>
      <c r="F6216" s="268"/>
      <c r="G6216" s="261">
        <v>181</v>
      </c>
      <c r="H6216" s="255">
        <v>181</v>
      </c>
      <c r="I6216" s="268"/>
      <c r="J6216" s="268"/>
      <c r="K6216" s="76"/>
    </row>
    <row r="6217" spans="1:11">
      <c r="A6217" s="706"/>
      <c r="B6217" s="938"/>
      <c r="C6217" s="271"/>
      <c r="D6217" s="285" t="s">
        <v>2</v>
      </c>
      <c r="E6217" s="285"/>
      <c r="F6217" s="302"/>
      <c r="G6217" s="302">
        <v>760</v>
      </c>
      <c r="H6217" s="302">
        <v>760</v>
      </c>
      <c r="I6217" s="283"/>
      <c r="J6217" s="283">
        <v>2</v>
      </c>
      <c r="K6217" s="277">
        <v>2</v>
      </c>
    </row>
    <row r="6218" spans="1:11">
      <c r="A6218" s="704">
        <v>12</v>
      </c>
      <c r="B6218" s="668" t="s">
        <v>4831</v>
      </c>
      <c r="C6218" s="286" t="s">
        <v>4827</v>
      </c>
      <c r="D6218" s="289">
        <v>150010410</v>
      </c>
      <c r="E6218" s="265"/>
      <c r="F6218" s="262">
        <v>128</v>
      </c>
      <c r="G6218" s="255"/>
      <c r="H6218" s="255">
        <v>128</v>
      </c>
      <c r="I6218" s="255"/>
      <c r="J6218" s="255"/>
      <c r="K6218" s="76"/>
    </row>
    <row r="6219" spans="1:11">
      <c r="A6219" s="705"/>
      <c r="B6219" s="674"/>
      <c r="C6219" s="272"/>
      <c r="D6219" s="289">
        <v>150010411</v>
      </c>
      <c r="E6219" s="265"/>
      <c r="F6219" s="262">
        <v>77</v>
      </c>
      <c r="G6219" s="255"/>
      <c r="H6219" s="255">
        <v>77</v>
      </c>
      <c r="I6219" s="255"/>
      <c r="J6219" s="255"/>
      <c r="K6219" s="76"/>
    </row>
    <row r="6220" spans="1:11">
      <c r="A6220" s="705"/>
      <c r="B6220" s="674"/>
      <c r="C6220" s="272"/>
      <c r="D6220" s="289">
        <v>150010412</v>
      </c>
      <c r="E6220" s="265"/>
      <c r="F6220" s="262">
        <v>172</v>
      </c>
      <c r="G6220" s="255"/>
      <c r="H6220" s="255">
        <v>172</v>
      </c>
      <c r="I6220" s="255"/>
      <c r="J6220" s="255"/>
      <c r="K6220" s="76"/>
    </row>
    <row r="6221" spans="1:11">
      <c r="A6221" s="705"/>
      <c r="B6221" s="674"/>
      <c r="C6221" s="272"/>
      <c r="D6221" s="289">
        <v>150010413</v>
      </c>
      <c r="E6221" s="269"/>
      <c r="F6221" s="268">
        <v>136</v>
      </c>
      <c r="G6221" s="268"/>
      <c r="H6221" s="274">
        <v>136</v>
      </c>
      <c r="I6221" s="268"/>
      <c r="J6221" s="268"/>
      <c r="K6221" s="76"/>
    </row>
    <row r="6222" spans="1:11">
      <c r="A6222" s="705"/>
      <c r="B6222" s="674"/>
      <c r="C6222" s="272"/>
      <c r="D6222" s="289">
        <v>150010414</v>
      </c>
      <c r="E6222" s="269"/>
      <c r="F6222" s="268">
        <v>83</v>
      </c>
      <c r="G6222" s="268"/>
      <c r="H6222" s="274">
        <v>83</v>
      </c>
      <c r="I6222" s="268"/>
      <c r="J6222" s="268"/>
      <c r="K6222" s="76"/>
    </row>
    <row r="6223" spans="1:11">
      <c r="A6223" s="705"/>
      <c r="B6223" s="674"/>
      <c r="C6223" s="300"/>
      <c r="D6223" s="289">
        <v>150010415</v>
      </c>
      <c r="E6223" s="269"/>
      <c r="F6223" s="268">
        <v>127</v>
      </c>
      <c r="G6223" s="268"/>
      <c r="H6223" s="274">
        <v>127</v>
      </c>
      <c r="I6223" s="268"/>
      <c r="J6223" s="268"/>
      <c r="K6223" s="76"/>
    </row>
    <row r="6224" spans="1:11">
      <c r="A6224" s="705"/>
      <c r="B6224" s="674"/>
      <c r="C6224" s="300"/>
      <c r="D6224" s="289">
        <v>150010416</v>
      </c>
      <c r="E6224" s="269"/>
      <c r="F6224" s="268">
        <v>69</v>
      </c>
      <c r="G6224" s="268"/>
      <c r="H6224" s="274">
        <v>69</v>
      </c>
      <c r="I6224" s="268"/>
      <c r="J6224" s="268"/>
      <c r="K6224" s="76"/>
    </row>
    <row r="6225" spans="1:11">
      <c r="A6225" s="705"/>
      <c r="B6225" s="674"/>
      <c r="C6225" s="300"/>
      <c r="D6225" s="289">
        <v>150010417</v>
      </c>
      <c r="E6225" s="269"/>
      <c r="F6225" s="268">
        <v>107</v>
      </c>
      <c r="G6225" s="268"/>
      <c r="H6225" s="274">
        <v>107</v>
      </c>
      <c r="I6225" s="268"/>
      <c r="J6225" s="268"/>
      <c r="K6225" s="76"/>
    </row>
    <row r="6226" spans="1:11">
      <c r="A6226" s="705"/>
      <c r="B6226" s="674"/>
      <c r="C6226" s="300"/>
      <c r="D6226" s="289">
        <v>150010418</v>
      </c>
      <c r="E6226" s="269"/>
      <c r="F6226" s="268">
        <v>138</v>
      </c>
      <c r="G6226" s="268"/>
      <c r="H6226" s="274">
        <v>138</v>
      </c>
      <c r="I6226" s="268"/>
      <c r="J6226" s="268"/>
      <c r="K6226" s="76"/>
    </row>
    <row r="6227" spans="1:11">
      <c r="A6227" s="706"/>
      <c r="B6227" s="669"/>
      <c r="C6227" s="301"/>
      <c r="D6227" s="285" t="s">
        <v>2</v>
      </c>
      <c r="E6227" s="285"/>
      <c r="F6227" s="283">
        <v>1037</v>
      </c>
      <c r="G6227" s="283"/>
      <c r="H6227" s="284">
        <v>1037</v>
      </c>
      <c r="I6227" s="283">
        <v>2</v>
      </c>
      <c r="J6227" s="283"/>
      <c r="K6227" s="277">
        <v>2</v>
      </c>
    </row>
    <row r="6228" spans="1:11">
      <c r="A6228" s="718">
        <v>13</v>
      </c>
      <c r="B6228" s="668" t="s">
        <v>4830</v>
      </c>
      <c r="C6228" s="286" t="s">
        <v>4827</v>
      </c>
      <c r="D6228" s="289">
        <v>150010410</v>
      </c>
      <c r="E6228" s="265"/>
      <c r="F6228" s="255"/>
      <c r="G6228" s="262">
        <v>102</v>
      </c>
      <c r="H6228" s="274">
        <v>102</v>
      </c>
      <c r="I6228" s="255"/>
      <c r="J6228" s="255"/>
      <c r="K6228" s="76"/>
    </row>
    <row r="6229" spans="1:11">
      <c r="A6229" s="718"/>
      <c r="B6229" s="674"/>
      <c r="C6229" s="272"/>
      <c r="D6229" s="289">
        <v>150010411</v>
      </c>
      <c r="E6229" s="265"/>
      <c r="F6229" s="255"/>
      <c r="G6229" s="262">
        <v>57</v>
      </c>
      <c r="H6229" s="255">
        <v>57</v>
      </c>
      <c r="I6229" s="255"/>
      <c r="J6229" s="255"/>
      <c r="K6229" s="76"/>
    </row>
    <row r="6230" spans="1:11">
      <c r="A6230" s="718"/>
      <c r="B6230" s="674"/>
      <c r="C6230" s="272"/>
      <c r="D6230" s="289">
        <v>150010412</v>
      </c>
      <c r="E6230" s="265"/>
      <c r="F6230" s="255"/>
      <c r="G6230" s="262">
        <v>131</v>
      </c>
      <c r="H6230" s="255">
        <v>131</v>
      </c>
      <c r="I6230" s="255"/>
      <c r="J6230" s="255"/>
      <c r="K6230" s="76"/>
    </row>
    <row r="6231" spans="1:11">
      <c r="A6231" s="718"/>
      <c r="B6231" s="674"/>
      <c r="C6231" s="272"/>
      <c r="D6231" s="289">
        <v>150010413</v>
      </c>
      <c r="E6231" s="265"/>
      <c r="F6231" s="255"/>
      <c r="G6231" s="262">
        <v>116</v>
      </c>
      <c r="H6231" s="255">
        <v>116</v>
      </c>
      <c r="I6231" s="255"/>
      <c r="J6231" s="255"/>
      <c r="K6231" s="76"/>
    </row>
    <row r="6232" spans="1:11">
      <c r="A6232" s="718"/>
      <c r="B6232" s="674"/>
      <c r="C6232" s="272"/>
      <c r="D6232" s="289">
        <v>150010414</v>
      </c>
      <c r="E6232" s="265"/>
      <c r="F6232" s="255"/>
      <c r="G6232" s="262">
        <v>55</v>
      </c>
      <c r="H6232" s="255">
        <v>55</v>
      </c>
      <c r="I6232" s="255"/>
      <c r="J6232" s="255"/>
      <c r="K6232" s="76"/>
    </row>
    <row r="6233" spans="1:11">
      <c r="A6233" s="718"/>
      <c r="B6233" s="674"/>
      <c r="C6233" s="300"/>
      <c r="D6233" s="289">
        <v>150010415</v>
      </c>
      <c r="E6233" s="265"/>
      <c r="F6233" s="255"/>
      <c r="G6233" s="262">
        <v>96</v>
      </c>
      <c r="H6233" s="255">
        <v>96</v>
      </c>
      <c r="I6233" s="255"/>
      <c r="J6233" s="255"/>
      <c r="K6233" s="76"/>
    </row>
    <row r="6234" spans="1:11">
      <c r="A6234" s="718"/>
      <c r="B6234" s="674"/>
      <c r="C6234" s="266"/>
      <c r="D6234" s="289">
        <v>150010416</v>
      </c>
      <c r="E6234" s="265"/>
      <c r="F6234" s="255"/>
      <c r="G6234" s="262">
        <v>53</v>
      </c>
      <c r="H6234" s="255">
        <v>53</v>
      </c>
      <c r="I6234" s="255"/>
      <c r="J6234" s="255"/>
      <c r="K6234" s="76"/>
    </row>
    <row r="6235" spans="1:11">
      <c r="A6235" s="718"/>
      <c r="B6235" s="674"/>
      <c r="C6235" s="266"/>
      <c r="D6235" s="289">
        <v>150010417</v>
      </c>
      <c r="E6235" s="265"/>
      <c r="F6235" s="255"/>
      <c r="G6235" s="262">
        <v>75</v>
      </c>
      <c r="H6235" s="255">
        <v>75</v>
      </c>
      <c r="I6235" s="255"/>
      <c r="J6235" s="255"/>
      <c r="K6235" s="76"/>
    </row>
    <row r="6236" spans="1:11">
      <c r="A6236" s="718"/>
      <c r="B6236" s="674"/>
      <c r="C6236" s="266"/>
      <c r="D6236" s="289">
        <v>150010418</v>
      </c>
      <c r="E6236" s="265"/>
      <c r="F6236" s="255"/>
      <c r="G6236" s="262">
        <v>130</v>
      </c>
      <c r="H6236" s="255">
        <v>130</v>
      </c>
      <c r="I6236" s="255"/>
      <c r="J6236" s="255"/>
      <c r="K6236" s="76"/>
    </row>
    <row r="6237" spans="1:11">
      <c r="A6237" s="718"/>
      <c r="B6237" s="669"/>
      <c r="C6237" s="264"/>
      <c r="D6237" s="285" t="s">
        <v>2</v>
      </c>
      <c r="E6237" s="285"/>
      <c r="F6237" s="283"/>
      <c r="G6237" s="283">
        <v>815</v>
      </c>
      <c r="H6237" s="283">
        <v>815</v>
      </c>
      <c r="I6237" s="283"/>
      <c r="J6237" s="283">
        <v>2</v>
      </c>
      <c r="K6237" s="277">
        <v>2</v>
      </c>
    </row>
    <row r="6238" spans="1:11">
      <c r="A6238" s="718">
        <v>14</v>
      </c>
      <c r="B6238" s="668" t="s">
        <v>4829</v>
      </c>
      <c r="C6238" s="286" t="s">
        <v>4827</v>
      </c>
      <c r="D6238" s="298">
        <v>150010419</v>
      </c>
      <c r="E6238" s="265"/>
      <c r="F6238" s="273">
        <v>118</v>
      </c>
      <c r="G6238" s="262"/>
      <c r="H6238" s="255">
        <v>118</v>
      </c>
      <c r="I6238" s="255"/>
      <c r="J6238" s="255"/>
      <c r="K6238" s="76"/>
    </row>
    <row r="6239" spans="1:11">
      <c r="A6239" s="718"/>
      <c r="B6239" s="674"/>
      <c r="C6239" s="272"/>
      <c r="D6239" s="298">
        <v>150010420</v>
      </c>
      <c r="E6239" s="265"/>
      <c r="F6239" s="273">
        <v>95</v>
      </c>
      <c r="G6239" s="262"/>
      <c r="H6239" s="255">
        <v>95</v>
      </c>
      <c r="I6239" s="255"/>
      <c r="J6239" s="255"/>
      <c r="K6239" s="76"/>
    </row>
    <row r="6240" spans="1:11">
      <c r="A6240" s="718"/>
      <c r="B6240" s="674"/>
      <c r="C6240" s="272"/>
      <c r="D6240" s="298">
        <v>150010421</v>
      </c>
      <c r="E6240" s="265"/>
      <c r="F6240" s="273">
        <v>169</v>
      </c>
      <c r="G6240" s="262"/>
      <c r="H6240" s="255">
        <v>169</v>
      </c>
      <c r="I6240" s="255"/>
      <c r="J6240" s="255"/>
      <c r="K6240" s="76"/>
    </row>
    <row r="6241" spans="1:11">
      <c r="A6241" s="718"/>
      <c r="B6241" s="674"/>
      <c r="C6241" s="272"/>
      <c r="D6241" s="298">
        <v>150010422</v>
      </c>
      <c r="E6241" s="265"/>
      <c r="F6241" s="273">
        <v>242</v>
      </c>
      <c r="G6241" s="262"/>
      <c r="H6241" s="255">
        <v>242</v>
      </c>
      <c r="I6241" s="255"/>
      <c r="J6241" s="255"/>
      <c r="K6241" s="76"/>
    </row>
    <row r="6242" spans="1:11">
      <c r="A6242" s="718"/>
      <c r="B6242" s="669"/>
      <c r="C6242" s="271"/>
      <c r="D6242" s="285" t="s">
        <v>2</v>
      </c>
      <c r="E6242" s="294"/>
      <c r="F6242" s="294">
        <v>624</v>
      </c>
      <c r="G6242" s="294"/>
      <c r="H6242" s="284">
        <v>624</v>
      </c>
      <c r="I6242" s="284">
        <v>2</v>
      </c>
      <c r="J6242" s="284"/>
      <c r="K6242" s="277">
        <v>2</v>
      </c>
    </row>
    <row r="6243" spans="1:11">
      <c r="A6243" s="718">
        <v>15</v>
      </c>
      <c r="B6243" s="668" t="s">
        <v>4828</v>
      </c>
      <c r="C6243" s="286" t="s">
        <v>4827</v>
      </c>
      <c r="D6243" s="298">
        <v>150010419</v>
      </c>
      <c r="E6243" s="265"/>
      <c r="F6243" s="262"/>
      <c r="G6243" s="255">
        <v>117</v>
      </c>
      <c r="H6243" s="255">
        <v>117</v>
      </c>
      <c r="I6243" s="255"/>
      <c r="J6243" s="255"/>
      <c r="K6243" s="76"/>
    </row>
    <row r="6244" spans="1:11">
      <c r="A6244" s="718"/>
      <c r="B6244" s="674"/>
      <c r="C6244" s="272"/>
      <c r="D6244" s="298">
        <v>150010420</v>
      </c>
      <c r="E6244" s="265"/>
      <c r="F6244" s="262"/>
      <c r="G6244" s="255">
        <v>67</v>
      </c>
      <c r="H6244" s="255">
        <v>67</v>
      </c>
      <c r="I6244" s="255"/>
      <c r="J6244" s="255"/>
      <c r="K6244" s="76"/>
    </row>
    <row r="6245" spans="1:11">
      <c r="A6245" s="718"/>
      <c r="B6245" s="674"/>
      <c r="C6245" s="272"/>
      <c r="D6245" s="298">
        <v>150010421</v>
      </c>
      <c r="E6245" s="265"/>
      <c r="F6245" s="255"/>
      <c r="G6245" s="255">
        <v>150</v>
      </c>
      <c r="H6245" s="255">
        <v>150</v>
      </c>
      <c r="I6245" s="299"/>
      <c r="J6245" s="254"/>
      <c r="K6245" s="76"/>
    </row>
    <row r="6246" spans="1:11">
      <c r="A6246" s="718"/>
      <c r="B6246" s="674"/>
      <c r="C6246" s="272"/>
      <c r="D6246" s="298">
        <v>150010422</v>
      </c>
      <c r="E6246" s="265"/>
      <c r="F6246" s="274"/>
      <c r="G6246" s="255">
        <v>202</v>
      </c>
      <c r="H6246" s="255">
        <v>202</v>
      </c>
      <c r="I6246" s="254"/>
      <c r="J6246" s="254"/>
      <c r="K6246" s="76"/>
    </row>
    <row r="6247" spans="1:11">
      <c r="A6247" s="718"/>
      <c r="B6247" s="669"/>
      <c r="C6247" s="271"/>
      <c r="D6247" s="285" t="s">
        <v>2</v>
      </c>
      <c r="E6247" s="285"/>
      <c r="F6247" s="283"/>
      <c r="G6247" s="283">
        <v>536</v>
      </c>
      <c r="H6247" s="284">
        <v>536</v>
      </c>
      <c r="I6247" s="297"/>
      <c r="J6247" s="283">
        <v>2</v>
      </c>
      <c r="K6247" s="277">
        <v>2</v>
      </c>
    </row>
    <row r="6248" spans="1:11">
      <c r="A6248" s="718">
        <v>16</v>
      </c>
      <c r="B6248" s="929" t="s">
        <v>4826</v>
      </c>
      <c r="C6248" s="286" t="s">
        <v>4822</v>
      </c>
      <c r="D6248" s="289">
        <v>150010501</v>
      </c>
      <c r="E6248" s="265"/>
      <c r="F6248" s="262">
        <v>337</v>
      </c>
      <c r="G6248" s="262">
        <v>257</v>
      </c>
      <c r="H6248" s="255">
        <v>594</v>
      </c>
      <c r="I6248" s="255"/>
      <c r="J6248" s="255"/>
      <c r="K6248" s="76">
        <v>0</v>
      </c>
    </row>
    <row r="6249" spans="1:11">
      <c r="A6249" s="718"/>
      <c r="B6249" s="922"/>
      <c r="C6249" s="272"/>
      <c r="D6249" s="289">
        <v>150010502</v>
      </c>
      <c r="E6249" s="265"/>
      <c r="F6249" s="255">
        <v>160</v>
      </c>
      <c r="G6249" s="255">
        <v>134</v>
      </c>
      <c r="H6249" s="255">
        <v>294</v>
      </c>
      <c r="I6249" s="254"/>
      <c r="J6249" s="254"/>
      <c r="K6249" s="76">
        <v>0</v>
      </c>
    </row>
    <row r="6250" spans="1:11">
      <c r="A6250" s="718"/>
      <c r="B6250" s="922"/>
      <c r="C6250" s="272"/>
      <c r="D6250" s="289">
        <v>150010503</v>
      </c>
      <c r="E6250" s="265"/>
      <c r="F6250" s="255">
        <v>481</v>
      </c>
      <c r="G6250" s="255">
        <v>341</v>
      </c>
      <c r="H6250" s="255">
        <v>822</v>
      </c>
      <c r="I6250" s="254"/>
      <c r="J6250" s="254"/>
      <c r="K6250" s="76">
        <v>0</v>
      </c>
    </row>
    <row r="6251" spans="1:11">
      <c r="A6251" s="718"/>
      <c r="B6251" s="923"/>
      <c r="C6251" s="271"/>
      <c r="D6251" s="285" t="s">
        <v>2</v>
      </c>
      <c r="E6251" s="285"/>
      <c r="F6251" s="283">
        <v>978</v>
      </c>
      <c r="G6251" s="283">
        <v>732</v>
      </c>
      <c r="H6251" s="283">
        <v>1710</v>
      </c>
      <c r="I6251" s="283">
        <v>2</v>
      </c>
      <c r="J6251" s="283">
        <v>2</v>
      </c>
      <c r="K6251" s="277">
        <v>4</v>
      </c>
    </row>
    <row r="6252" spans="1:11">
      <c r="A6252" s="718">
        <v>17</v>
      </c>
      <c r="B6252" s="929" t="s">
        <v>4826</v>
      </c>
      <c r="C6252" s="286" t="s">
        <v>4822</v>
      </c>
      <c r="D6252" s="289">
        <v>150010504</v>
      </c>
      <c r="E6252" s="265"/>
      <c r="F6252" s="262">
        <v>312</v>
      </c>
      <c r="G6252" s="262">
        <v>200</v>
      </c>
      <c r="H6252" s="255">
        <v>512</v>
      </c>
      <c r="I6252" s="255"/>
      <c r="J6252" s="255"/>
      <c r="K6252" s="76">
        <v>0</v>
      </c>
    </row>
    <row r="6253" spans="1:11">
      <c r="A6253" s="718"/>
      <c r="B6253" s="922"/>
      <c r="C6253" s="272"/>
      <c r="D6253" s="289">
        <v>150010505</v>
      </c>
      <c r="E6253" s="265"/>
      <c r="F6253" s="274">
        <v>265</v>
      </c>
      <c r="G6253" s="255">
        <v>218</v>
      </c>
      <c r="H6253" s="255">
        <v>483</v>
      </c>
      <c r="I6253" s="254"/>
      <c r="J6253" s="254"/>
      <c r="K6253" s="76">
        <v>0</v>
      </c>
    </row>
    <row r="6254" spans="1:11">
      <c r="A6254" s="718"/>
      <c r="B6254" s="922"/>
      <c r="C6254" s="272"/>
      <c r="D6254" s="289">
        <v>150010506</v>
      </c>
      <c r="E6254" s="265"/>
      <c r="F6254" s="274">
        <v>188</v>
      </c>
      <c r="G6254" s="255">
        <v>148</v>
      </c>
      <c r="H6254" s="255">
        <v>336</v>
      </c>
      <c r="I6254" s="254"/>
      <c r="J6254" s="254"/>
      <c r="K6254" s="76">
        <v>0</v>
      </c>
    </row>
    <row r="6255" spans="1:11">
      <c r="A6255" s="718"/>
      <c r="B6255" s="922"/>
      <c r="C6255" s="272"/>
      <c r="D6255" s="289">
        <v>150010507</v>
      </c>
      <c r="E6255" s="265"/>
      <c r="F6255" s="274">
        <v>167</v>
      </c>
      <c r="G6255" s="255">
        <v>140</v>
      </c>
      <c r="H6255" s="255">
        <v>307</v>
      </c>
      <c r="I6255" s="254"/>
      <c r="J6255" s="254"/>
      <c r="K6255" s="76">
        <v>0</v>
      </c>
    </row>
    <row r="6256" spans="1:11">
      <c r="A6256" s="718"/>
      <c r="B6256" s="923"/>
      <c r="C6256" s="271"/>
      <c r="D6256" s="285" t="s">
        <v>2</v>
      </c>
      <c r="E6256" s="285"/>
      <c r="F6256" s="283">
        <v>932</v>
      </c>
      <c r="G6256" s="283">
        <v>706</v>
      </c>
      <c r="H6256" s="284">
        <v>1638</v>
      </c>
      <c r="I6256" s="283">
        <v>2</v>
      </c>
      <c r="J6256" s="283">
        <v>2</v>
      </c>
      <c r="K6256" s="277">
        <v>4</v>
      </c>
    </row>
    <row r="6257" spans="1:11">
      <c r="A6257" s="718">
        <v>18</v>
      </c>
      <c r="B6257" s="668" t="s">
        <v>4825</v>
      </c>
      <c r="C6257" s="286" t="s">
        <v>4822</v>
      </c>
      <c r="D6257" s="289">
        <v>150010508</v>
      </c>
      <c r="E6257" s="265"/>
      <c r="F6257" s="262">
        <v>261</v>
      </c>
      <c r="G6257" s="255"/>
      <c r="H6257" s="255">
        <v>261</v>
      </c>
      <c r="I6257" s="255"/>
      <c r="J6257" s="255"/>
      <c r="K6257" s="76">
        <v>0</v>
      </c>
    </row>
    <row r="6258" spans="1:11">
      <c r="A6258" s="718"/>
      <c r="B6258" s="922"/>
      <c r="C6258" s="272"/>
      <c r="D6258" s="289">
        <v>150010509</v>
      </c>
      <c r="E6258" s="265"/>
      <c r="F6258" s="255">
        <v>185</v>
      </c>
      <c r="G6258" s="255"/>
      <c r="H6258" s="255">
        <v>185</v>
      </c>
      <c r="I6258" s="255"/>
      <c r="J6258" s="255"/>
      <c r="K6258" s="76">
        <v>0</v>
      </c>
    </row>
    <row r="6259" spans="1:11">
      <c r="A6259" s="718"/>
      <c r="B6259" s="922"/>
      <c r="C6259" s="272"/>
      <c r="D6259" s="289">
        <v>150010510</v>
      </c>
      <c r="E6259" s="265"/>
      <c r="F6259" s="255">
        <v>227</v>
      </c>
      <c r="G6259" s="255"/>
      <c r="H6259" s="255">
        <v>227</v>
      </c>
      <c r="I6259" s="254"/>
      <c r="J6259" s="254"/>
      <c r="K6259" s="76">
        <v>0</v>
      </c>
    </row>
    <row r="6260" spans="1:11">
      <c r="A6260" s="718"/>
      <c r="B6260" s="922"/>
      <c r="C6260" s="272"/>
      <c r="D6260" s="289">
        <v>150010511</v>
      </c>
      <c r="E6260" s="265"/>
      <c r="F6260" s="255">
        <v>616</v>
      </c>
      <c r="G6260" s="255"/>
      <c r="H6260" s="255">
        <v>616</v>
      </c>
      <c r="I6260" s="254"/>
      <c r="J6260" s="254"/>
      <c r="K6260" s="76">
        <v>0</v>
      </c>
    </row>
    <row r="6261" spans="1:11">
      <c r="A6261" s="718"/>
      <c r="B6261" s="923"/>
      <c r="C6261" s="271"/>
      <c r="D6261" s="285" t="s">
        <v>2</v>
      </c>
      <c r="E6261" s="285"/>
      <c r="F6261" s="283">
        <v>1289</v>
      </c>
      <c r="G6261" s="283"/>
      <c r="H6261" s="284">
        <v>1289</v>
      </c>
      <c r="I6261" s="283">
        <v>2</v>
      </c>
      <c r="J6261" s="283"/>
      <c r="K6261" s="277">
        <v>2</v>
      </c>
    </row>
    <row r="6262" spans="1:11">
      <c r="A6262" s="718">
        <v>19</v>
      </c>
      <c r="B6262" s="668" t="s">
        <v>4824</v>
      </c>
      <c r="C6262" s="286" t="s">
        <v>4822</v>
      </c>
      <c r="D6262" s="289">
        <v>150010508</v>
      </c>
      <c r="E6262" s="265"/>
      <c r="F6262" s="255"/>
      <c r="G6262" s="262">
        <v>169</v>
      </c>
      <c r="H6262" s="255">
        <v>169</v>
      </c>
      <c r="I6262" s="255"/>
      <c r="J6262" s="255"/>
      <c r="K6262" s="76">
        <v>0</v>
      </c>
    </row>
    <row r="6263" spans="1:11">
      <c r="A6263" s="718"/>
      <c r="B6263" s="922"/>
      <c r="C6263" s="272"/>
      <c r="D6263" s="289">
        <v>150010509</v>
      </c>
      <c r="E6263" s="265"/>
      <c r="F6263" s="255"/>
      <c r="G6263" s="255">
        <v>140</v>
      </c>
      <c r="H6263" s="255">
        <v>140</v>
      </c>
      <c r="I6263" s="255"/>
      <c r="J6263" s="255"/>
      <c r="K6263" s="76">
        <v>0</v>
      </c>
    </row>
    <row r="6264" spans="1:11">
      <c r="A6264" s="718"/>
      <c r="B6264" s="922"/>
      <c r="C6264" s="272"/>
      <c r="D6264" s="289">
        <v>150010510</v>
      </c>
      <c r="E6264" s="265"/>
      <c r="F6264" s="255"/>
      <c r="G6264" s="255">
        <v>191</v>
      </c>
      <c r="H6264" s="255">
        <v>191</v>
      </c>
      <c r="I6264" s="254"/>
      <c r="J6264" s="254"/>
      <c r="K6264" s="76">
        <v>0</v>
      </c>
    </row>
    <row r="6265" spans="1:11">
      <c r="A6265" s="718"/>
      <c r="B6265" s="922"/>
      <c r="C6265" s="272"/>
      <c r="D6265" s="289">
        <v>150010511</v>
      </c>
      <c r="E6265" s="265"/>
      <c r="F6265" s="255"/>
      <c r="G6265" s="255">
        <v>521</v>
      </c>
      <c r="H6265" s="255">
        <v>521</v>
      </c>
      <c r="I6265" s="254"/>
      <c r="J6265" s="254"/>
      <c r="K6265" s="76">
        <v>0</v>
      </c>
    </row>
    <row r="6266" spans="1:11">
      <c r="A6266" s="718"/>
      <c r="B6266" s="923"/>
      <c r="C6266" s="271"/>
      <c r="D6266" s="285" t="s">
        <v>2</v>
      </c>
      <c r="E6266" s="285"/>
      <c r="F6266" s="283"/>
      <c r="G6266" s="283">
        <v>1021</v>
      </c>
      <c r="H6266" s="284">
        <v>1021</v>
      </c>
      <c r="I6266" s="283"/>
      <c r="J6266" s="283">
        <v>2</v>
      </c>
      <c r="K6266" s="277">
        <v>2</v>
      </c>
    </row>
    <row r="6267" spans="1:11">
      <c r="A6267" s="704">
        <v>20</v>
      </c>
      <c r="B6267" s="929" t="s">
        <v>4823</v>
      </c>
      <c r="C6267" s="286" t="s">
        <v>4822</v>
      </c>
      <c r="D6267" s="289">
        <v>150010512</v>
      </c>
      <c r="E6267" s="265"/>
      <c r="F6267" s="262">
        <v>550</v>
      </c>
      <c r="G6267" s="262">
        <v>439</v>
      </c>
      <c r="H6267" s="255">
        <v>989</v>
      </c>
      <c r="I6267" s="255"/>
      <c r="J6267" s="255"/>
      <c r="K6267" s="76">
        <v>0</v>
      </c>
    </row>
    <row r="6268" spans="1:11">
      <c r="A6268" s="705"/>
      <c r="B6268" s="922"/>
      <c r="C6268" s="272"/>
      <c r="D6268" s="289">
        <v>150010513</v>
      </c>
      <c r="E6268" s="265"/>
      <c r="F6268" s="262">
        <v>670</v>
      </c>
      <c r="G6268" s="262">
        <v>476</v>
      </c>
      <c r="H6268" s="255">
        <v>1146</v>
      </c>
      <c r="I6268" s="255"/>
      <c r="J6268" s="255"/>
      <c r="K6268" s="76">
        <v>0</v>
      </c>
    </row>
    <row r="6269" spans="1:11">
      <c r="A6269" s="706"/>
      <c r="B6269" s="923"/>
      <c r="C6269" s="271"/>
      <c r="D6269" s="285" t="s">
        <v>2</v>
      </c>
      <c r="E6269" s="285"/>
      <c r="F6269" s="283">
        <v>1220</v>
      </c>
      <c r="G6269" s="283">
        <v>915</v>
      </c>
      <c r="H6269" s="284">
        <v>2135</v>
      </c>
      <c r="I6269" s="283">
        <v>2</v>
      </c>
      <c r="J6269" s="283">
        <v>2</v>
      </c>
      <c r="K6269" s="277">
        <v>4</v>
      </c>
    </row>
    <row r="6270" spans="1:11">
      <c r="A6270" s="718">
        <v>21</v>
      </c>
      <c r="B6270" s="929" t="s">
        <v>4821</v>
      </c>
      <c r="C6270" s="286" t="s">
        <v>4819</v>
      </c>
      <c r="D6270" s="289">
        <v>150010521</v>
      </c>
      <c r="E6270" s="265"/>
      <c r="F6270" s="255">
        <v>178</v>
      </c>
      <c r="G6270" s="255"/>
      <c r="H6270" s="255">
        <v>178</v>
      </c>
      <c r="I6270" s="255"/>
      <c r="J6270" s="255"/>
      <c r="K6270" s="76">
        <v>0</v>
      </c>
    </row>
    <row r="6271" spans="1:11">
      <c r="A6271" s="718"/>
      <c r="B6271" s="922"/>
      <c r="C6271" s="272"/>
      <c r="D6271" s="289">
        <v>150010522</v>
      </c>
      <c r="E6271" s="265"/>
      <c r="F6271" s="255">
        <v>332</v>
      </c>
      <c r="G6271" s="255"/>
      <c r="H6271" s="255">
        <v>332</v>
      </c>
      <c r="I6271" s="254"/>
      <c r="J6271" s="254"/>
      <c r="K6271" s="76">
        <v>0</v>
      </c>
    </row>
    <row r="6272" spans="1:11">
      <c r="A6272" s="718"/>
      <c r="B6272" s="922"/>
      <c r="C6272" s="272"/>
      <c r="D6272" s="289">
        <v>150010523</v>
      </c>
      <c r="E6272" s="265"/>
      <c r="F6272" s="255">
        <v>264</v>
      </c>
      <c r="G6272" s="255"/>
      <c r="H6272" s="255">
        <v>264</v>
      </c>
      <c r="I6272" s="254"/>
      <c r="J6272" s="254"/>
      <c r="K6272" s="76">
        <v>0</v>
      </c>
    </row>
    <row r="6273" spans="1:11">
      <c r="A6273" s="718"/>
      <c r="B6273" s="922"/>
      <c r="C6273" s="272"/>
      <c r="D6273" s="289">
        <v>150010524</v>
      </c>
      <c r="E6273" s="265"/>
      <c r="F6273" s="255">
        <v>727</v>
      </c>
      <c r="G6273" s="255"/>
      <c r="H6273" s="255">
        <v>727</v>
      </c>
      <c r="I6273" s="254"/>
      <c r="J6273" s="254"/>
      <c r="K6273" s="76">
        <v>0</v>
      </c>
    </row>
    <row r="6274" spans="1:11">
      <c r="A6274" s="718"/>
      <c r="B6274" s="923"/>
      <c r="C6274" s="271"/>
      <c r="D6274" s="285" t="s">
        <v>2</v>
      </c>
      <c r="E6274" s="285"/>
      <c r="F6274" s="283">
        <v>1501</v>
      </c>
      <c r="G6274" s="283"/>
      <c r="H6274" s="284">
        <v>1501</v>
      </c>
      <c r="I6274" s="283">
        <v>3</v>
      </c>
      <c r="J6274" s="283"/>
      <c r="K6274" s="277">
        <v>3</v>
      </c>
    </row>
    <row r="6275" spans="1:11">
      <c r="A6275" s="718">
        <v>22</v>
      </c>
      <c r="B6275" s="929" t="s">
        <v>4820</v>
      </c>
      <c r="C6275" s="286" t="s">
        <v>4819</v>
      </c>
      <c r="D6275" s="289">
        <v>150010521</v>
      </c>
      <c r="E6275" s="265"/>
      <c r="F6275" s="255"/>
      <c r="G6275" s="255">
        <v>135</v>
      </c>
      <c r="H6275" s="255">
        <v>135</v>
      </c>
      <c r="I6275" s="255"/>
      <c r="J6275" s="255"/>
      <c r="K6275" s="76">
        <v>0</v>
      </c>
    </row>
    <row r="6276" spans="1:11">
      <c r="A6276" s="718"/>
      <c r="B6276" s="922"/>
      <c r="C6276" s="272"/>
      <c r="D6276" s="289">
        <v>150010522</v>
      </c>
      <c r="E6276" s="265"/>
      <c r="F6276" s="255"/>
      <c r="G6276" s="255">
        <v>258</v>
      </c>
      <c r="H6276" s="255">
        <v>258</v>
      </c>
      <c r="I6276" s="255"/>
      <c r="J6276" s="255"/>
      <c r="K6276" s="76">
        <v>0</v>
      </c>
    </row>
    <row r="6277" spans="1:11">
      <c r="A6277" s="718"/>
      <c r="B6277" s="922"/>
      <c r="C6277" s="272"/>
      <c r="D6277" s="289">
        <v>150010523</v>
      </c>
      <c r="E6277" s="265"/>
      <c r="F6277" s="255"/>
      <c r="G6277" s="255">
        <v>205</v>
      </c>
      <c r="H6277" s="255">
        <v>205</v>
      </c>
      <c r="I6277" s="255"/>
      <c r="J6277" s="255"/>
      <c r="K6277" s="76">
        <v>0</v>
      </c>
    </row>
    <row r="6278" spans="1:11">
      <c r="A6278" s="718"/>
      <c r="B6278" s="922"/>
      <c r="C6278" s="272"/>
      <c r="D6278" s="289">
        <v>150010524</v>
      </c>
      <c r="E6278" s="265"/>
      <c r="F6278" s="255"/>
      <c r="G6278" s="274">
        <v>621</v>
      </c>
      <c r="H6278" s="255">
        <v>621</v>
      </c>
      <c r="I6278" s="254"/>
      <c r="J6278" s="254"/>
      <c r="K6278" s="76">
        <v>0</v>
      </c>
    </row>
    <row r="6279" spans="1:11">
      <c r="A6279" s="718"/>
      <c r="B6279" s="923"/>
      <c r="C6279" s="271"/>
      <c r="D6279" s="285" t="s">
        <v>2</v>
      </c>
      <c r="E6279" s="285"/>
      <c r="F6279" s="283"/>
      <c r="G6279" s="283">
        <v>1219</v>
      </c>
      <c r="H6279" s="284">
        <v>1219</v>
      </c>
      <c r="I6279" s="283">
        <v>0</v>
      </c>
      <c r="J6279" s="283">
        <v>3</v>
      </c>
      <c r="K6279" s="277">
        <v>3</v>
      </c>
    </row>
    <row r="6280" spans="1:11">
      <c r="A6280" s="718">
        <v>23</v>
      </c>
      <c r="B6280" s="929" t="s">
        <v>4818</v>
      </c>
      <c r="C6280" s="286" t="s">
        <v>4815</v>
      </c>
      <c r="D6280" s="289">
        <v>150010514</v>
      </c>
      <c r="E6280" s="265"/>
      <c r="F6280" s="262">
        <v>257</v>
      </c>
      <c r="G6280" s="265">
        <v>192</v>
      </c>
      <c r="H6280" s="255">
        <v>449</v>
      </c>
      <c r="I6280" s="255"/>
      <c r="J6280" s="255"/>
      <c r="K6280" s="76">
        <v>0</v>
      </c>
    </row>
    <row r="6281" spans="1:11">
      <c r="A6281" s="718"/>
      <c r="B6281" s="922"/>
      <c r="C6281" s="272"/>
      <c r="D6281" s="289">
        <v>150010515</v>
      </c>
      <c r="E6281" s="265"/>
      <c r="F6281" s="262">
        <v>216</v>
      </c>
      <c r="G6281" s="265">
        <v>188</v>
      </c>
      <c r="H6281" s="255">
        <v>404</v>
      </c>
      <c r="I6281" s="255"/>
      <c r="J6281" s="255"/>
      <c r="K6281" s="76">
        <v>0</v>
      </c>
    </row>
    <row r="6282" spans="1:11">
      <c r="A6282" s="718"/>
      <c r="B6282" s="922"/>
      <c r="C6282" s="272"/>
      <c r="D6282" s="289">
        <v>150010516</v>
      </c>
      <c r="E6282" s="265"/>
      <c r="F6282" s="262">
        <v>413</v>
      </c>
      <c r="G6282" s="265">
        <v>347</v>
      </c>
      <c r="H6282" s="255">
        <v>760</v>
      </c>
      <c r="I6282" s="255"/>
      <c r="J6282" s="255"/>
      <c r="K6282" s="76">
        <v>0</v>
      </c>
    </row>
    <row r="6283" spans="1:11">
      <c r="A6283" s="718"/>
      <c r="B6283" s="923"/>
      <c r="C6283" s="271"/>
      <c r="D6283" s="285" t="s">
        <v>2</v>
      </c>
      <c r="E6283" s="285"/>
      <c r="F6283" s="284">
        <v>886</v>
      </c>
      <c r="G6283" s="284">
        <v>727</v>
      </c>
      <c r="H6283" s="284">
        <v>1613</v>
      </c>
      <c r="I6283" s="284">
        <v>2</v>
      </c>
      <c r="J6283" s="284">
        <v>2</v>
      </c>
      <c r="K6283" s="277">
        <v>4</v>
      </c>
    </row>
    <row r="6284" spans="1:11">
      <c r="A6284" s="718">
        <v>24</v>
      </c>
      <c r="B6284" s="929" t="s">
        <v>4817</v>
      </c>
      <c r="C6284" s="286" t="s">
        <v>4815</v>
      </c>
      <c r="D6284" s="289">
        <v>150010517</v>
      </c>
      <c r="E6284" s="265"/>
      <c r="F6284" s="262">
        <v>71</v>
      </c>
      <c r="G6284" s="262">
        <v>50</v>
      </c>
      <c r="H6284" s="255">
        <v>121</v>
      </c>
      <c r="I6284" s="255"/>
      <c r="J6284" s="255"/>
      <c r="K6284" s="76">
        <v>0</v>
      </c>
    </row>
    <row r="6285" spans="1:11">
      <c r="A6285" s="718"/>
      <c r="B6285" s="922"/>
      <c r="C6285" s="272"/>
      <c r="D6285" s="289">
        <v>150010518</v>
      </c>
      <c r="E6285" s="265"/>
      <c r="F6285" s="262">
        <v>521</v>
      </c>
      <c r="G6285" s="262">
        <v>419</v>
      </c>
      <c r="H6285" s="255">
        <v>940</v>
      </c>
      <c r="I6285" s="255"/>
      <c r="J6285" s="255"/>
      <c r="K6285" s="76">
        <v>0</v>
      </c>
    </row>
    <row r="6286" spans="1:11">
      <c r="A6286" s="718"/>
      <c r="B6286" s="923"/>
      <c r="C6286" s="271"/>
      <c r="D6286" s="285" t="s">
        <v>2</v>
      </c>
      <c r="E6286" s="285"/>
      <c r="F6286" s="283">
        <v>592</v>
      </c>
      <c r="G6286" s="283">
        <v>469</v>
      </c>
      <c r="H6286" s="283">
        <v>1061</v>
      </c>
      <c r="I6286" s="283">
        <v>1</v>
      </c>
      <c r="J6286" s="283">
        <v>1</v>
      </c>
      <c r="K6286" s="277">
        <v>2</v>
      </c>
    </row>
    <row r="6287" spans="1:11">
      <c r="A6287" s="718">
        <v>25</v>
      </c>
      <c r="B6287" s="929" t="s">
        <v>4816</v>
      </c>
      <c r="C6287" s="286" t="s">
        <v>4815</v>
      </c>
      <c r="D6287" s="289">
        <v>150010519</v>
      </c>
      <c r="E6287" s="265"/>
      <c r="F6287" s="262">
        <v>355</v>
      </c>
      <c r="G6287" s="262">
        <v>275</v>
      </c>
      <c r="H6287" s="255">
        <v>630</v>
      </c>
      <c r="I6287" s="255"/>
      <c r="J6287" s="255"/>
      <c r="K6287" s="76">
        <v>0</v>
      </c>
    </row>
    <row r="6288" spans="1:11">
      <c r="A6288" s="718"/>
      <c r="B6288" s="922"/>
      <c r="C6288" s="272"/>
      <c r="D6288" s="289">
        <v>150010520</v>
      </c>
      <c r="E6288" s="265"/>
      <c r="F6288" s="255">
        <v>395</v>
      </c>
      <c r="G6288" s="274">
        <v>335</v>
      </c>
      <c r="H6288" s="255">
        <v>730</v>
      </c>
      <c r="I6288" s="254"/>
      <c r="J6288" s="254"/>
      <c r="K6288" s="76">
        <v>0</v>
      </c>
    </row>
    <row r="6289" spans="1:11">
      <c r="A6289" s="718"/>
      <c r="B6289" s="923"/>
      <c r="C6289" s="271"/>
      <c r="D6289" s="285" t="s">
        <v>2</v>
      </c>
      <c r="E6289" s="285"/>
      <c r="F6289" s="283">
        <v>750</v>
      </c>
      <c r="G6289" s="283">
        <v>610</v>
      </c>
      <c r="H6289" s="283">
        <v>1360</v>
      </c>
      <c r="I6289" s="283">
        <v>2</v>
      </c>
      <c r="J6289" s="283">
        <v>1</v>
      </c>
      <c r="K6289" s="277">
        <v>3</v>
      </c>
    </row>
    <row r="6290" spans="1:11">
      <c r="A6290" s="718">
        <v>26</v>
      </c>
      <c r="B6290" s="929" t="s">
        <v>4814</v>
      </c>
      <c r="C6290" s="286" t="s">
        <v>4813</v>
      </c>
      <c r="D6290" s="289">
        <v>150010604</v>
      </c>
      <c r="E6290" s="265"/>
      <c r="F6290" s="262">
        <v>380</v>
      </c>
      <c r="G6290" s="262">
        <v>306</v>
      </c>
      <c r="H6290" s="255">
        <v>686</v>
      </c>
      <c r="I6290" s="255"/>
      <c r="J6290" s="255"/>
      <c r="K6290" s="76">
        <v>0</v>
      </c>
    </row>
    <row r="6291" spans="1:11">
      <c r="A6291" s="718"/>
      <c r="B6291" s="922"/>
      <c r="C6291" s="272"/>
      <c r="D6291" s="289">
        <v>150010605</v>
      </c>
      <c r="E6291" s="265"/>
      <c r="F6291" s="262">
        <v>187</v>
      </c>
      <c r="G6291" s="262">
        <v>161</v>
      </c>
      <c r="H6291" s="255">
        <v>348</v>
      </c>
      <c r="I6291" s="255"/>
      <c r="J6291" s="255"/>
      <c r="K6291" s="76">
        <v>0</v>
      </c>
    </row>
    <row r="6292" spans="1:11">
      <c r="A6292" s="718"/>
      <c r="B6292" s="923"/>
      <c r="C6292" s="271"/>
      <c r="D6292" s="285" t="s">
        <v>2</v>
      </c>
      <c r="E6292" s="285"/>
      <c r="F6292" s="283">
        <v>567</v>
      </c>
      <c r="G6292" s="283">
        <v>467</v>
      </c>
      <c r="H6292" s="284">
        <v>1034</v>
      </c>
      <c r="I6292" s="283">
        <v>1</v>
      </c>
      <c r="J6292" s="283">
        <v>1</v>
      </c>
      <c r="K6292" s="277">
        <v>2</v>
      </c>
    </row>
    <row r="6293" spans="1:11">
      <c r="A6293" s="718">
        <v>27</v>
      </c>
      <c r="B6293" s="668" t="s">
        <v>4812</v>
      </c>
      <c r="C6293" s="286" t="s">
        <v>4810</v>
      </c>
      <c r="D6293" s="289">
        <v>150010601</v>
      </c>
      <c r="E6293" s="265"/>
      <c r="F6293" s="262">
        <v>313</v>
      </c>
      <c r="G6293" s="255"/>
      <c r="H6293" s="255">
        <v>313</v>
      </c>
      <c r="I6293" s="255"/>
      <c r="J6293" s="255"/>
      <c r="K6293" s="76"/>
    </row>
    <row r="6294" spans="1:11">
      <c r="A6294" s="718"/>
      <c r="B6294" s="922"/>
      <c r="C6294" s="272"/>
      <c r="D6294" s="289">
        <v>150010602</v>
      </c>
      <c r="E6294" s="265"/>
      <c r="F6294" s="255">
        <v>227</v>
      </c>
      <c r="G6294" s="255"/>
      <c r="H6294" s="255">
        <v>227</v>
      </c>
      <c r="I6294" s="254"/>
      <c r="J6294" s="254"/>
      <c r="K6294" s="76"/>
    </row>
    <row r="6295" spans="1:11">
      <c r="A6295" s="718"/>
      <c r="B6295" s="922"/>
      <c r="C6295" s="272"/>
      <c r="D6295" s="289">
        <v>150010603</v>
      </c>
      <c r="E6295" s="265"/>
      <c r="F6295" s="296">
        <v>461</v>
      </c>
      <c r="G6295" s="255"/>
      <c r="H6295" s="255">
        <v>461</v>
      </c>
      <c r="I6295" s="254"/>
      <c r="J6295" s="254"/>
      <c r="K6295" s="76"/>
    </row>
    <row r="6296" spans="1:11">
      <c r="A6296" s="718"/>
      <c r="B6296" s="923"/>
      <c r="C6296" s="271"/>
      <c r="D6296" s="285" t="s">
        <v>2</v>
      </c>
      <c r="E6296" s="285"/>
      <c r="F6296" s="283">
        <v>1001</v>
      </c>
      <c r="G6296" s="283"/>
      <c r="H6296" s="284">
        <v>1001</v>
      </c>
      <c r="I6296" s="283">
        <v>2</v>
      </c>
      <c r="J6296" s="283"/>
      <c r="K6296" s="277">
        <v>2</v>
      </c>
    </row>
    <row r="6297" spans="1:11">
      <c r="A6297" s="718">
        <v>28</v>
      </c>
      <c r="B6297" s="929" t="s">
        <v>4811</v>
      </c>
      <c r="C6297" s="286" t="s">
        <v>4810</v>
      </c>
      <c r="D6297" s="289">
        <v>150010601</v>
      </c>
      <c r="E6297" s="265"/>
      <c r="F6297" s="255"/>
      <c r="G6297" s="262">
        <v>254</v>
      </c>
      <c r="H6297" s="255">
        <v>254</v>
      </c>
      <c r="I6297" s="255"/>
      <c r="J6297" s="255"/>
      <c r="K6297" s="76">
        <v>0</v>
      </c>
    </row>
    <row r="6298" spans="1:11">
      <c r="A6298" s="718"/>
      <c r="B6298" s="922"/>
      <c r="C6298" s="272"/>
      <c r="D6298" s="289">
        <v>150010602</v>
      </c>
      <c r="E6298" s="265"/>
      <c r="F6298" s="255"/>
      <c r="G6298" s="296">
        <v>176</v>
      </c>
      <c r="H6298" s="255">
        <v>176</v>
      </c>
      <c r="I6298" s="255"/>
      <c r="J6298" s="255"/>
      <c r="K6298" s="76">
        <v>0</v>
      </c>
    </row>
    <row r="6299" spans="1:11">
      <c r="A6299" s="718"/>
      <c r="B6299" s="922"/>
      <c r="C6299" s="272"/>
      <c r="D6299" s="289">
        <v>150010603</v>
      </c>
      <c r="E6299" s="265"/>
      <c r="F6299" s="255"/>
      <c r="G6299" s="255">
        <v>389</v>
      </c>
      <c r="H6299" s="255">
        <v>389</v>
      </c>
      <c r="I6299" s="254"/>
      <c r="J6299" s="254"/>
      <c r="K6299" s="76">
        <v>0</v>
      </c>
    </row>
    <row r="6300" spans="1:11">
      <c r="A6300" s="718"/>
      <c r="B6300" s="923"/>
      <c r="C6300" s="271"/>
      <c r="D6300" s="285" t="s">
        <v>2</v>
      </c>
      <c r="E6300" s="285"/>
      <c r="F6300" s="283"/>
      <c r="G6300" s="283">
        <v>819</v>
      </c>
      <c r="H6300" s="284">
        <v>819</v>
      </c>
      <c r="I6300" s="283"/>
      <c r="J6300" s="283">
        <v>2</v>
      </c>
      <c r="K6300" s="277">
        <v>2</v>
      </c>
    </row>
    <row r="6301" spans="1:11">
      <c r="A6301" s="718">
        <v>29</v>
      </c>
      <c r="B6301" s="929" t="s">
        <v>4809</v>
      </c>
      <c r="C6301" s="286" t="s">
        <v>4806</v>
      </c>
      <c r="D6301" s="289">
        <v>150010606</v>
      </c>
      <c r="E6301" s="265"/>
      <c r="F6301" s="262">
        <v>448</v>
      </c>
      <c r="G6301" s="255"/>
      <c r="H6301" s="255">
        <v>448</v>
      </c>
      <c r="I6301" s="255"/>
      <c r="J6301" s="255"/>
      <c r="K6301" s="76">
        <v>0</v>
      </c>
    </row>
    <row r="6302" spans="1:11">
      <c r="A6302" s="718"/>
      <c r="B6302" s="922"/>
      <c r="C6302" s="272"/>
      <c r="D6302" s="289">
        <v>150010607</v>
      </c>
      <c r="E6302" s="265"/>
      <c r="F6302" s="255">
        <v>524</v>
      </c>
      <c r="G6302" s="255"/>
      <c r="H6302" s="255">
        <v>524</v>
      </c>
      <c r="I6302" s="255"/>
      <c r="J6302" s="255"/>
      <c r="K6302" s="76">
        <v>0</v>
      </c>
    </row>
    <row r="6303" spans="1:11">
      <c r="A6303" s="718"/>
      <c r="B6303" s="922"/>
      <c r="C6303" s="272"/>
      <c r="D6303" s="289">
        <v>150010608</v>
      </c>
      <c r="E6303" s="265"/>
      <c r="F6303" s="255">
        <v>279</v>
      </c>
      <c r="G6303" s="255"/>
      <c r="H6303" s="255">
        <v>279</v>
      </c>
      <c r="I6303" s="255"/>
      <c r="J6303" s="255"/>
      <c r="K6303" s="76">
        <v>0</v>
      </c>
    </row>
    <row r="6304" spans="1:11">
      <c r="A6304" s="718"/>
      <c r="B6304" s="923"/>
      <c r="C6304" s="271"/>
      <c r="D6304" s="285" t="s">
        <v>2</v>
      </c>
      <c r="E6304" s="285"/>
      <c r="F6304" s="283">
        <v>1251</v>
      </c>
      <c r="G6304" s="283"/>
      <c r="H6304" s="284">
        <v>1251</v>
      </c>
      <c r="I6304" s="283">
        <v>2</v>
      </c>
      <c r="J6304" s="283"/>
      <c r="K6304" s="277">
        <v>2</v>
      </c>
    </row>
    <row r="6305" spans="1:11">
      <c r="A6305" s="718">
        <v>30</v>
      </c>
      <c r="B6305" s="929" t="s">
        <v>4808</v>
      </c>
      <c r="C6305" s="286" t="s">
        <v>4806</v>
      </c>
      <c r="D6305" s="289">
        <v>150010606</v>
      </c>
      <c r="E6305" s="265"/>
      <c r="F6305" s="255"/>
      <c r="G6305" s="262">
        <v>403</v>
      </c>
      <c r="H6305" s="255">
        <v>403</v>
      </c>
      <c r="I6305" s="255"/>
      <c r="J6305" s="255"/>
      <c r="K6305" s="76">
        <v>0</v>
      </c>
    </row>
    <row r="6306" spans="1:11">
      <c r="A6306" s="718"/>
      <c r="B6306" s="922"/>
      <c r="C6306" s="272"/>
      <c r="D6306" s="289">
        <v>150010607</v>
      </c>
      <c r="E6306" s="265"/>
      <c r="F6306" s="255"/>
      <c r="G6306" s="255">
        <v>412</v>
      </c>
      <c r="H6306" s="255">
        <v>412</v>
      </c>
      <c r="I6306" s="254"/>
      <c r="J6306" s="254"/>
      <c r="K6306" s="76">
        <v>0</v>
      </c>
    </row>
    <row r="6307" spans="1:11">
      <c r="A6307" s="718"/>
      <c r="B6307" s="922"/>
      <c r="C6307" s="272"/>
      <c r="D6307" s="289">
        <v>150010608</v>
      </c>
      <c r="E6307" s="265"/>
      <c r="F6307" s="255"/>
      <c r="G6307" s="255">
        <v>227</v>
      </c>
      <c r="H6307" s="255">
        <v>227</v>
      </c>
      <c r="I6307" s="254"/>
      <c r="J6307" s="254"/>
      <c r="K6307" s="76">
        <v>0</v>
      </c>
    </row>
    <row r="6308" spans="1:11">
      <c r="A6308" s="718"/>
      <c r="B6308" s="923"/>
      <c r="C6308" s="271"/>
      <c r="D6308" s="285" t="s">
        <v>2</v>
      </c>
      <c r="E6308" s="285"/>
      <c r="F6308" s="283"/>
      <c r="G6308" s="283">
        <v>1042</v>
      </c>
      <c r="H6308" s="284">
        <v>1042</v>
      </c>
      <c r="I6308" s="283"/>
      <c r="J6308" s="283">
        <v>2</v>
      </c>
      <c r="K6308" s="277">
        <v>2</v>
      </c>
    </row>
    <row r="6309" spans="1:11">
      <c r="A6309" s="706">
        <v>31</v>
      </c>
      <c r="B6309" s="929" t="s">
        <v>4807</v>
      </c>
      <c r="C6309" s="286" t="s">
        <v>4806</v>
      </c>
      <c r="D6309" s="289">
        <v>150010609</v>
      </c>
      <c r="E6309" s="288"/>
      <c r="F6309" s="295">
        <v>356</v>
      </c>
      <c r="G6309" s="295">
        <v>258</v>
      </c>
      <c r="H6309" s="255">
        <v>614</v>
      </c>
      <c r="I6309" s="287"/>
      <c r="J6309" s="287"/>
      <c r="K6309" s="76">
        <v>0</v>
      </c>
    </row>
    <row r="6310" spans="1:11">
      <c r="A6310" s="718"/>
      <c r="B6310" s="922"/>
      <c r="C6310" s="272"/>
      <c r="D6310" s="289">
        <v>150010610</v>
      </c>
      <c r="E6310" s="265"/>
      <c r="F6310" s="255">
        <v>408</v>
      </c>
      <c r="G6310" s="255">
        <v>278</v>
      </c>
      <c r="H6310" s="255">
        <v>686</v>
      </c>
      <c r="I6310" s="254"/>
      <c r="J6310" s="254"/>
      <c r="K6310" s="76">
        <v>0</v>
      </c>
    </row>
    <row r="6311" spans="1:11">
      <c r="A6311" s="718"/>
      <c r="B6311" s="923"/>
      <c r="C6311" s="271"/>
      <c r="D6311" s="285" t="s">
        <v>2</v>
      </c>
      <c r="E6311" s="285"/>
      <c r="F6311" s="283">
        <v>764</v>
      </c>
      <c r="G6311" s="283">
        <v>536</v>
      </c>
      <c r="H6311" s="284">
        <v>1300</v>
      </c>
      <c r="I6311" s="283">
        <v>2</v>
      </c>
      <c r="J6311" s="283">
        <v>1</v>
      </c>
      <c r="K6311" s="277">
        <v>3</v>
      </c>
    </row>
    <row r="6312" spans="1:11">
      <c r="A6312" s="718">
        <v>32</v>
      </c>
      <c r="B6312" s="929" t="s">
        <v>4805</v>
      </c>
      <c r="C6312" s="286" t="s">
        <v>4803</v>
      </c>
      <c r="D6312" s="289">
        <v>1500106011</v>
      </c>
      <c r="E6312" s="265"/>
      <c r="F6312" s="262">
        <v>368</v>
      </c>
      <c r="G6312" s="255"/>
      <c r="H6312" s="255">
        <v>368</v>
      </c>
      <c r="I6312" s="255"/>
      <c r="J6312" s="255"/>
      <c r="K6312" s="76">
        <v>0</v>
      </c>
    </row>
    <row r="6313" spans="1:11">
      <c r="A6313" s="718"/>
      <c r="B6313" s="922"/>
      <c r="C6313" s="272"/>
      <c r="D6313" s="289">
        <v>1500106012</v>
      </c>
      <c r="E6313" s="265"/>
      <c r="F6313" s="255">
        <v>302</v>
      </c>
      <c r="G6313" s="255"/>
      <c r="H6313" s="255">
        <v>302</v>
      </c>
      <c r="I6313" s="254"/>
      <c r="J6313" s="254"/>
      <c r="K6313" s="76">
        <v>0</v>
      </c>
    </row>
    <row r="6314" spans="1:11">
      <c r="A6314" s="718"/>
      <c r="B6314" s="922"/>
      <c r="C6314" s="272"/>
      <c r="D6314" s="289">
        <v>1500106013</v>
      </c>
      <c r="E6314" s="265"/>
      <c r="F6314" s="255">
        <v>255</v>
      </c>
      <c r="G6314" s="255"/>
      <c r="H6314" s="255">
        <v>255</v>
      </c>
      <c r="I6314" s="254"/>
      <c r="J6314" s="254"/>
      <c r="K6314" s="76">
        <v>0</v>
      </c>
    </row>
    <row r="6315" spans="1:11">
      <c r="A6315" s="718"/>
      <c r="B6315" s="922"/>
      <c r="C6315" s="272"/>
      <c r="D6315" s="289">
        <v>1500106014</v>
      </c>
      <c r="E6315" s="265"/>
      <c r="F6315" s="255">
        <v>292</v>
      </c>
      <c r="G6315" s="255"/>
      <c r="H6315" s="255">
        <v>292</v>
      </c>
      <c r="I6315" s="254"/>
      <c r="J6315" s="254"/>
      <c r="K6315" s="76">
        <v>0</v>
      </c>
    </row>
    <row r="6316" spans="1:11">
      <c r="A6316" s="718"/>
      <c r="B6316" s="922"/>
      <c r="C6316" s="272"/>
      <c r="D6316" s="289">
        <v>1500106015</v>
      </c>
      <c r="E6316" s="265"/>
      <c r="F6316" s="255">
        <v>293</v>
      </c>
      <c r="G6316" s="255"/>
      <c r="H6316" s="255">
        <v>293</v>
      </c>
      <c r="I6316" s="254"/>
      <c r="J6316" s="254"/>
      <c r="K6316" s="76">
        <v>0</v>
      </c>
    </row>
    <row r="6317" spans="1:11">
      <c r="A6317" s="718"/>
      <c r="B6317" s="923"/>
      <c r="C6317" s="271"/>
      <c r="D6317" s="285" t="s">
        <v>2</v>
      </c>
      <c r="E6317" s="285"/>
      <c r="F6317" s="283">
        <v>1510</v>
      </c>
      <c r="G6317" s="283"/>
      <c r="H6317" s="284">
        <v>1510</v>
      </c>
      <c r="I6317" s="283">
        <v>3</v>
      </c>
      <c r="J6317" s="283"/>
      <c r="K6317" s="277">
        <v>3</v>
      </c>
    </row>
    <row r="6318" spans="1:11">
      <c r="A6318" s="718">
        <v>33</v>
      </c>
      <c r="B6318" s="929" t="s">
        <v>4804</v>
      </c>
      <c r="C6318" s="286" t="s">
        <v>4803</v>
      </c>
      <c r="D6318" s="289">
        <v>1500106011</v>
      </c>
      <c r="E6318" s="265"/>
      <c r="F6318" s="255"/>
      <c r="G6318" s="262">
        <v>286</v>
      </c>
      <c r="H6318" s="255">
        <v>286</v>
      </c>
      <c r="I6318" s="255"/>
      <c r="J6318" s="255"/>
      <c r="K6318" s="76"/>
    </row>
    <row r="6319" spans="1:11">
      <c r="A6319" s="718"/>
      <c r="B6319" s="922"/>
      <c r="C6319" s="272"/>
      <c r="D6319" s="289">
        <v>1500106012</v>
      </c>
      <c r="E6319" s="265"/>
      <c r="F6319" s="255"/>
      <c r="G6319" s="262">
        <v>268</v>
      </c>
      <c r="H6319" s="255">
        <v>268</v>
      </c>
      <c r="I6319" s="255"/>
      <c r="J6319" s="255"/>
      <c r="K6319" s="76"/>
    </row>
    <row r="6320" spans="1:11">
      <c r="A6320" s="718"/>
      <c r="B6320" s="922"/>
      <c r="C6320" s="272"/>
      <c r="D6320" s="289">
        <v>1500106013</v>
      </c>
      <c r="E6320" s="265"/>
      <c r="F6320" s="255"/>
      <c r="G6320" s="262">
        <v>202</v>
      </c>
      <c r="H6320" s="255">
        <v>202</v>
      </c>
      <c r="I6320" s="255"/>
      <c r="J6320" s="255"/>
      <c r="K6320" s="76"/>
    </row>
    <row r="6321" spans="1:11">
      <c r="A6321" s="718"/>
      <c r="B6321" s="922"/>
      <c r="C6321" s="272"/>
      <c r="D6321" s="289">
        <v>1500106014</v>
      </c>
      <c r="E6321" s="265"/>
      <c r="F6321" s="255"/>
      <c r="G6321" s="255">
        <v>296</v>
      </c>
      <c r="H6321" s="255">
        <v>296</v>
      </c>
      <c r="I6321" s="254"/>
      <c r="J6321" s="254"/>
      <c r="K6321" s="76"/>
    </row>
    <row r="6322" spans="1:11">
      <c r="A6322" s="718"/>
      <c r="B6322" s="922"/>
      <c r="C6322" s="272"/>
      <c r="D6322" s="289">
        <v>1500106015</v>
      </c>
      <c r="E6322" s="265"/>
      <c r="F6322" s="255"/>
      <c r="G6322" s="255">
        <v>265</v>
      </c>
      <c r="H6322" s="255">
        <v>265</v>
      </c>
      <c r="I6322" s="254"/>
      <c r="J6322" s="254"/>
      <c r="K6322" s="76"/>
    </row>
    <row r="6323" spans="1:11">
      <c r="A6323" s="718"/>
      <c r="B6323" s="923"/>
      <c r="C6323" s="271"/>
      <c r="D6323" s="285" t="s">
        <v>2</v>
      </c>
      <c r="E6323" s="285"/>
      <c r="F6323" s="283"/>
      <c r="G6323" s="283">
        <v>1317</v>
      </c>
      <c r="H6323" s="284">
        <v>1317</v>
      </c>
      <c r="I6323" s="283"/>
      <c r="J6323" s="283">
        <v>3</v>
      </c>
      <c r="K6323" s="277">
        <v>3</v>
      </c>
    </row>
    <row r="6324" spans="1:11">
      <c r="A6324" s="718">
        <v>34</v>
      </c>
      <c r="B6324" s="929" t="s">
        <v>4802</v>
      </c>
      <c r="C6324" s="286" t="s">
        <v>4800</v>
      </c>
      <c r="D6324" s="289">
        <v>150010203</v>
      </c>
      <c r="E6324" s="265"/>
      <c r="F6324" s="262">
        <v>526</v>
      </c>
      <c r="G6324" s="262">
        <v>358</v>
      </c>
      <c r="H6324" s="255">
        <v>884</v>
      </c>
      <c r="I6324" s="255"/>
      <c r="J6324" s="255"/>
      <c r="K6324" s="76"/>
    </row>
    <row r="6325" spans="1:11">
      <c r="A6325" s="718"/>
      <c r="B6325" s="923"/>
      <c r="C6325" s="271"/>
      <c r="D6325" s="285" t="s">
        <v>2</v>
      </c>
      <c r="E6325" s="285"/>
      <c r="F6325" s="285">
        <v>526</v>
      </c>
      <c r="G6325" s="285">
        <v>358</v>
      </c>
      <c r="H6325" s="283">
        <v>884</v>
      </c>
      <c r="I6325" s="283">
        <v>1</v>
      </c>
      <c r="J6325" s="283">
        <v>1</v>
      </c>
      <c r="K6325" s="277">
        <v>2</v>
      </c>
    </row>
    <row r="6326" spans="1:11">
      <c r="A6326" s="718">
        <v>35</v>
      </c>
      <c r="B6326" s="929" t="s">
        <v>4801</v>
      </c>
      <c r="C6326" s="286" t="s">
        <v>4800</v>
      </c>
      <c r="D6326" s="289">
        <v>150010204</v>
      </c>
      <c r="E6326" s="265"/>
      <c r="F6326" s="262">
        <v>540</v>
      </c>
      <c r="G6326" s="273">
        <v>410</v>
      </c>
      <c r="H6326" s="255">
        <v>950</v>
      </c>
      <c r="I6326" s="255"/>
      <c r="J6326" s="255"/>
      <c r="K6326" s="76"/>
    </row>
    <row r="6327" spans="1:11">
      <c r="A6327" s="718"/>
      <c r="B6327" s="923"/>
      <c r="C6327" s="271"/>
      <c r="D6327" s="285" t="s">
        <v>2</v>
      </c>
      <c r="E6327" s="285"/>
      <c r="F6327" s="285">
        <v>540</v>
      </c>
      <c r="G6327" s="285">
        <v>410</v>
      </c>
      <c r="H6327" s="283">
        <v>950</v>
      </c>
      <c r="I6327" s="283">
        <v>1</v>
      </c>
      <c r="J6327" s="283">
        <v>1</v>
      </c>
      <c r="K6327" s="277">
        <v>2</v>
      </c>
    </row>
    <row r="6328" spans="1:11">
      <c r="A6328" s="718">
        <v>36</v>
      </c>
      <c r="B6328" s="929" t="s">
        <v>4799</v>
      </c>
      <c r="C6328" s="286" t="s">
        <v>4798</v>
      </c>
      <c r="D6328" s="289">
        <v>150010201</v>
      </c>
      <c r="E6328" s="265"/>
      <c r="F6328" s="262">
        <v>639</v>
      </c>
      <c r="G6328" s="262">
        <v>512</v>
      </c>
      <c r="H6328" s="255">
        <v>1151</v>
      </c>
      <c r="I6328" s="255"/>
      <c r="J6328" s="255"/>
      <c r="K6328" s="76">
        <v>0</v>
      </c>
    </row>
    <row r="6329" spans="1:11">
      <c r="A6329" s="718"/>
      <c r="B6329" s="923"/>
      <c r="C6329" s="271"/>
      <c r="D6329" s="285" t="s">
        <v>2</v>
      </c>
      <c r="E6329" s="285"/>
      <c r="F6329" s="294">
        <v>639</v>
      </c>
      <c r="G6329" s="294">
        <v>512</v>
      </c>
      <c r="H6329" s="284">
        <v>1151</v>
      </c>
      <c r="I6329" s="283">
        <v>1</v>
      </c>
      <c r="J6329" s="283">
        <v>1</v>
      </c>
      <c r="K6329" s="277">
        <v>2</v>
      </c>
    </row>
    <row r="6330" spans="1:11">
      <c r="A6330" s="718">
        <v>37</v>
      </c>
      <c r="B6330" s="929" t="s">
        <v>4799</v>
      </c>
      <c r="C6330" s="286" t="s">
        <v>4798</v>
      </c>
      <c r="D6330" s="289">
        <v>150010202</v>
      </c>
      <c r="E6330" s="265"/>
      <c r="F6330" s="262">
        <v>484</v>
      </c>
      <c r="G6330" s="262">
        <v>406</v>
      </c>
      <c r="H6330" s="255">
        <v>890</v>
      </c>
      <c r="I6330" s="255"/>
      <c r="J6330" s="255"/>
      <c r="K6330" s="76">
        <v>0</v>
      </c>
    </row>
    <row r="6331" spans="1:11">
      <c r="A6331" s="718"/>
      <c r="B6331" s="923"/>
      <c r="C6331" s="271"/>
      <c r="D6331" s="285" t="s">
        <v>2</v>
      </c>
      <c r="E6331" s="285"/>
      <c r="F6331" s="294">
        <v>484</v>
      </c>
      <c r="G6331" s="294">
        <v>406</v>
      </c>
      <c r="H6331" s="284">
        <v>890</v>
      </c>
      <c r="I6331" s="283">
        <v>1</v>
      </c>
      <c r="J6331" s="283">
        <v>1</v>
      </c>
      <c r="K6331" s="277">
        <v>2</v>
      </c>
    </row>
    <row r="6332" spans="1:11">
      <c r="A6332" s="723">
        <v>38</v>
      </c>
      <c r="B6332" s="929" t="s">
        <v>4797</v>
      </c>
      <c r="C6332" s="286" t="s">
        <v>4794</v>
      </c>
      <c r="D6332" s="289">
        <v>150010205</v>
      </c>
      <c r="E6332" s="265"/>
      <c r="F6332" s="262">
        <v>641</v>
      </c>
      <c r="G6332" s="262">
        <v>499</v>
      </c>
      <c r="H6332" s="255">
        <v>1140</v>
      </c>
      <c r="I6332" s="255"/>
      <c r="J6332" s="255"/>
      <c r="K6332" s="76">
        <v>0</v>
      </c>
    </row>
    <row r="6333" spans="1:11">
      <c r="A6333" s="723"/>
      <c r="B6333" s="923"/>
      <c r="C6333" s="271"/>
      <c r="D6333" s="285" t="s">
        <v>2</v>
      </c>
      <c r="E6333" s="285"/>
      <c r="F6333" s="294">
        <v>641</v>
      </c>
      <c r="G6333" s="294">
        <v>499</v>
      </c>
      <c r="H6333" s="284">
        <v>1140</v>
      </c>
      <c r="I6333" s="283">
        <v>1</v>
      </c>
      <c r="J6333" s="283">
        <v>1</v>
      </c>
      <c r="K6333" s="277">
        <v>2</v>
      </c>
    </row>
    <row r="6334" spans="1:11">
      <c r="A6334" s="718">
        <v>39</v>
      </c>
      <c r="B6334" s="929" t="s">
        <v>4796</v>
      </c>
      <c r="C6334" s="286" t="s">
        <v>4794</v>
      </c>
      <c r="D6334" s="289">
        <v>150010206</v>
      </c>
      <c r="E6334" s="265"/>
      <c r="F6334" s="255"/>
      <c r="G6334" s="262">
        <v>479</v>
      </c>
      <c r="H6334" s="255">
        <v>479</v>
      </c>
      <c r="I6334" s="255"/>
      <c r="J6334" s="255"/>
      <c r="K6334" s="76">
        <v>0</v>
      </c>
    </row>
    <row r="6335" spans="1:11">
      <c r="A6335" s="718"/>
      <c r="B6335" s="922"/>
      <c r="C6335" s="272"/>
      <c r="D6335" s="289">
        <v>150010207</v>
      </c>
      <c r="E6335" s="265"/>
      <c r="F6335" s="255"/>
      <c r="G6335" s="255">
        <v>166</v>
      </c>
      <c r="H6335" s="255">
        <v>166</v>
      </c>
      <c r="I6335" s="255"/>
      <c r="J6335" s="255"/>
      <c r="K6335" s="76">
        <v>0</v>
      </c>
    </row>
    <row r="6336" spans="1:11">
      <c r="A6336" s="718"/>
      <c r="B6336" s="922"/>
      <c r="C6336" s="272"/>
      <c r="D6336" s="289">
        <v>150010208</v>
      </c>
      <c r="E6336" s="265"/>
      <c r="F6336" s="255"/>
      <c r="G6336" s="255">
        <v>297</v>
      </c>
      <c r="H6336" s="255">
        <v>297</v>
      </c>
      <c r="I6336" s="255"/>
      <c r="J6336" s="255"/>
      <c r="K6336" s="76">
        <v>0</v>
      </c>
    </row>
    <row r="6337" spans="1:11">
      <c r="A6337" s="718"/>
      <c r="B6337" s="923"/>
      <c r="C6337" s="271"/>
      <c r="D6337" s="285" t="s">
        <v>2</v>
      </c>
      <c r="E6337" s="285"/>
      <c r="F6337" s="283"/>
      <c r="G6337" s="283">
        <v>942</v>
      </c>
      <c r="H6337" s="284">
        <v>942</v>
      </c>
      <c r="I6337" s="283"/>
      <c r="J6337" s="283">
        <v>2</v>
      </c>
      <c r="K6337" s="277">
        <v>2</v>
      </c>
    </row>
    <row r="6338" spans="1:11">
      <c r="A6338" s="718">
        <v>40</v>
      </c>
      <c r="B6338" s="929" t="s">
        <v>4795</v>
      </c>
      <c r="C6338" s="286" t="s">
        <v>4794</v>
      </c>
      <c r="D6338" s="289">
        <v>150010206</v>
      </c>
      <c r="E6338" s="265"/>
      <c r="F6338" s="262">
        <v>581</v>
      </c>
      <c r="G6338" s="255"/>
      <c r="H6338" s="255">
        <v>581</v>
      </c>
      <c r="I6338" s="255"/>
      <c r="J6338" s="255"/>
      <c r="K6338" s="76">
        <v>0</v>
      </c>
    </row>
    <row r="6339" spans="1:11">
      <c r="A6339" s="718"/>
      <c r="B6339" s="922"/>
      <c r="C6339" s="272"/>
      <c r="D6339" s="289">
        <v>150010207</v>
      </c>
      <c r="E6339" s="265"/>
      <c r="F6339" s="255">
        <v>270</v>
      </c>
      <c r="G6339" s="255"/>
      <c r="H6339" s="255">
        <v>270</v>
      </c>
      <c r="I6339" s="255"/>
      <c r="J6339" s="255"/>
      <c r="K6339" s="76">
        <v>0</v>
      </c>
    </row>
    <row r="6340" spans="1:11">
      <c r="A6340" s="718"/>
      <c r="B6340" s="922"/>
      <c r="C6340" s="272"/>
      <c r="D6340" s="289">
        <v>150010208</v>
      </c>
      <c r="E6340" s="265"/>
      <c r="F6340" s="255">
        <v>335</v>
      </c>
      <c r="G6340" s="255"/>
      <c r="H6340" s="255">
        <v>335</v>
      </c>
      <c r="I6340" s="255"/>
      <c r="J6340" s="255"/>
      <c r="K6340" s="76">
        <v>0</v>
      </c>
    </row>
    <row r="6341" spans="1:11">
      <c r="A6341" s="718"/>
      <c r="B6341" s="923"/>
      <c r="C6341" s="271"/>
      <c r="D6341" s="285" t="s">
        <v>2</v>
      </c>
      <c r="E6341" s="285"/>
      <c r="F6341" s="283">
        <v>1186</v>
      </c>
      <c r="G6341" s="283"/>
      <c r="H6341" s="284">
        <v>1186</v>
      </c>
      <c r="I6341" s="283">
        <v>2</v>
      </c>
      <c r="J6341" s="283"/>
      <c r="K6341" s="277">
        <v>2</v>
      </c>
    </row>
    <row r="6342" spans="1:11">
      <c r="A6342" s="718">
        <v>41</v>
      </c>
      <c r="B6342" s="929" t="s">
        <v>4793</v>
      </c>
      <c r="C6342" s="286" t="s">
        <v>4791</v>
      </c>
      <c r="D6342" s="289">
        <v>150010101</v>
      </c>
      <c r="E6342" s="265"/>
      <c r="F6342" s="262">
        <v>180</v>
      </c>
      <c r="G6342" s="262">
        <v>142</v>
      </c>
      <c r="H6342" s="255">
        <v>322</v>
      </c>
      <c r="I6342" s="255"/>
      <c r="J6342" s="255"/>
      <c r="K6342" s="76">
        <v>0</v>
      </c>
    </row>
    <row r="6343" spans="1:11">
      <c r="A6343" s="718"/>
      <c r="B6343" s="922"/>
      <c r="C6343" s="272"/>
      <c r="D6343" s="289">
        <v>150010102</v>
      </c>
      <c r="E6343" s="265"/>
      <c r="F6343" s="255">
        <v>425</v>
      </c>
      <c r="G6343" s="255">
        <v>317</v>
      </c>
      <c r="H6343" s="255">
        <v>742</v>
      </c>
      <c r="I6343" s="254"/>
      <c r="J6343" s="254"/>
      <c r="K6343" s="76">
        <v>0</v>
      </c>
    </row>
    <row r="6344" spans="1:11">
      <c r="A6344" s="718"/>
      <c r="B6344" s="922"/>
      <c r="C6344" s="272"/>
      <c r="D6344" s="289">
        <v>150010103</v>
      </c>
      <c r="E6344" s="265"/>
      <c r="F6344" s="255">
        <v>22</v>
      </c>
      <c r="G6344" s="255">
        <v>21</v>
      </c>
      <c r="H6344" s="255">
        <v>43</v>
      </c>
      <c r="I6344" s="254"/>
      <c r="J6344" s="254"/>
      <c r="K6344" s="76">
        <v>0</v>
      </c>
    </row>
    <row r="6345" spans="1:11">
      <c r="A6345" s="718"/>
      <c r="B6345" s="922"/>
      <c r="C6345" s="272"/>
      <c r="D6345" s="289">
        <v>150010104</v>
      </c>
      <c r="E6345" s="265"/>
      <c r="F6345" s="255">
        <v>556</v>
      </c>
      <c r="G6345" s="255">
        <v>426</v>
      </c>
      <c r="H6345" s="255">
        <v>982</v>
      </c>
      <c r="I6345" s="254"/>
      <c r="J6345" s="254"/>
      <c r="K6345" s="76">
        <v>0</v>
      </c>
    </row>
    <row r="6346" spans="1:11">
      <c r="A6346" s="718"/>
      <c r="B6346" s="922"/>
      <c r="C6346" s="272"/>
      <c r="D6346" s="289">
        <v>150010105</v>
      </c>
      <c r="E6346" s="265"/>
      <c r="F6346" s="255">
        <v>264</v>
      </c>
      <c r="G6346" s="255">
        <v>222</v>
      </c>
      <c r="H6346" s="255">
        <v>486</v>
      </c>
      <c r="I6346" s="254"/>
      <c r="J6346" s="254"/>
      <c r="K6346" s="76"/>
    </row>
    <row r="6347" spans="1:11">
      <c r="A6347" s="718"/>
      <c r="B6347" s="923"/>
      <c r="C6347" s="271"/>
      <c r="D6347" s="285" t="s">
        <v>2</v>
      </c>
      <c r="E6347" s="285"/>
      <c r="F6347" s="283">
        <v>1447</v>
      </c>
      <c r="G6347" s="283">
        <v>1128</v>
      </c>
      <c r="H6347" s="284">
        <v>2575</v>
      </c>
      <c r="I6347" s="283">
        <v>2</v>
      </c>
      <c r="J6347" s="283">
        <v>2</v>
      </c>
      <c r="K6347" s="277">
        <v>4</v>
      </c>
    </row>
    <row r="6348" spans="1:11">
      <c r="A6348" s="718">
        <v>42</v>
      </c>
      <c r="B6348" s="929" t="s">
        <v>4792</v>
      </c>
      <c r="C6348" s="286" t="s">
        <v>4791</v>
      </c>
      <c r="D6348" s="289">
        <v>0</v>
      </c>
      <c r="E6348" s="265"/>
      <c r="F6348" s="262">
        <v>0</v>
      </c>
      <c r="G6348" s="262">
        <v>0</v>
      </c>
      <c r="H6348" s="255">
        <v>0</v>
      </c>
      <c r="I6348" s="255"/>
      <c r="J6348" s="255"/>
      <c r="K6348" s="76">
        <v>0</v>
      </c>
    </row>
    <row r="6349" spans="1:11">
      <c r="A6349" s="718"/>
      <c r="B6349" s="922"/>
      <c r="C6349" s="272"/>
      <c r="D6349" s="289">
        <v>150010106</v>
      </c>
      <c r="E6349" s="265"/>
      <c r="F6349" s="262">
        <v>351</v>
      </c>
      <c r="G6349" s="262">
        <v>215</v>
      </c>
      <c r="H6349" s="255">
        <v>566</v>
      </c>
      <c r="I6349" s="255"/>
      <c r="J6349" s="255"/>
      <c r="K6349" s="76">
        <v>0</v>
      </c>
    </row>
    <row r="6350" spans="1:11">
      <c r="A6350" s="718"/>
      <c r="B6350" s="922"/>
      <c r="C6350" s="272"/>
      <c r="D6350" s="289">
        <v>150010107</v>
      </c>
      <c r="E6350" s="265"/>
      <c r="F6350" s="262">
        <v>266</v>
      </c>
      <c r="G6350" s="262">
        <v>136</v>
      </c>
      <c r="H6350" s="255">
        <v>402</v>
      </c>
      <c r="I6350" s="255"/>
      <c r="J6350" s="255"/>
      <c r="K6350" s="76">
        <v>0</v>
      </c>
    </row>
    <row r="6351" spans="1:11">
      <c r="A6351" s="718"/>
      <c r="B6351" s="923"/>
      <c r="C6351" s="271"/>
      <c r="D6351" s="285" t="s">
        <v>2</v>
      </c>
      <c r="E6351" s="285"/>
      <c r="F6351" s="283">
        <v>617</v>
      </c>
      <c r="G6351" s="283">
        <v>351</v>
      </c>
      <c r="H6351" s="284">
        <v>968</v>
      </c>
      <c r="I6351" s="283">
        <v>2</v>
      </c>
      <c r="J6351" s="283">
        <v>1</v>
      </c>
      <c r="K6351" s="277">
        <v>3</v>
      </c>
    </row>
    <row r="6352" spans="1:11">
      <c r="A6352" s="718">
        <v>43</v>
      </c>
      <c r="B6352" s="929" t="s">
        <v>4790</v>
      </c>
      <c r="C6352" s="286" t="s">
        <v>4787</v>
      </c>
      <c r="D6352" s="289">
        <v>150010108</v>
      </c>
      <c r="E6352" s="265"/>
      <c r="F6352" s="262">
        <v>228</v>
      </c>
      <c r="G6352" s="262">
        <v>203</v>
      </c>
      <c r="H6352" s="255">
        <v>431</v>
      </c>
      <c r="I6352" s="255"/>
      <c r="J6352" s="255"/>
      <c r="K6352" s="76">
        <v>0</v>
      </c>
    </row>
    <row r="6353" spans="1:11">
      <c r="A6353" s="718"/>
      <c r="B6353" s="922"/>
      <c r="C6353" s="272"/>
      <c r="D6353" s="289">
        <v>150010109</v>
      </c>
      <c r="E6353" s="265"/>
      <c r="F6353" s="255">
        <v>367</v>
      </c>
      <c r="G6353" s="274">
        <v>356</v>
      </c>
      <c r="H6353" s="255">
        <v>723</v>
      </c>
      <c r="I6353" s="254"/>
      <c r="J6353" s="254"/>
      <c r="K6353" s="76">
        <v>0</v>
      </c>
    </row>
    <row r="6354" spans="1:11">
      <c r="A6354" s="718"/>
      <c r="B6354" s="923"/>
      <c r="C6354" s="271"/>
      <c r="D6354" s="285" t="s">
        <v>2</v>
      </c>
      <c r="E6354" s="285"/>
      <c r="F6354" s="283">
        <v>595</v>
      </c>
      <c r="G6354" s="283">
        <v>559</v>
      </c>
      <c r="H6354" s="284">
        <v>1154</v>
      </c>
      <c r="I6354" s="283">
        <v>1</v>
      </c>
      <c r="J6354" s="283">
        <v>1</v>
      </c>
      <c r="K6354" s="277">
        <v>2</v>
      </c>
    </row>
    <row r="6355" spans="1:11">
      <c r="A6355" s="718">
        <v>44</v>
      </c>
      <c r="B6355" s="929" t="s">
        <v>4789</v>
      </c>
      <c r="C6355" s="286" t="s">
        <v>4787</v>
      </c>
      <c r="D6355" s="289">
        <v>150010110</v>
      </c>
      <c r="E6355" s="265"/>
      <c r="F6355" s="262">
        <v>326</v>
      </c>
      <c r="G6355" s="262">
        <v>300</v>
      </c>
      <c r="H6355" s="255">
        <v>626</v>
      </c>
      <c r="I6355" s="255"/>
      <c r="J6355" s="255"/>
      <c r="K6355" s="76">
        <v>0</v>
      </c>
    </row>
    <row r="6356" spans="1:11">
      <c r="A6356" s="718"/>
      <c r="B6356" s="922"/>
      <c r="C6356" s="272"/>
      <c r="D6356" s="289">
        <v>150010111</v>
      </c>
      <c r="E6356" s="265"/>
      <c r="F6356" s="262">
        <v>152</v>
      </c>
      <c r="G6356" s="262">
        <v>148</v>
      </c>
      <c r="H6356" s="255">
        <v>300</v>
      </c>
      <c r="I6356" s="255"/>
      <c r="J6356" s="255"/>
      <c r="K6356" s="76">
        <v>0</v>
      </c>
    </row>
    <row r="6357" spans="1:11">
      <c r="A6357" s="718"/>
      <c r="B6357" s="923"/>
      <c r="C6357" s="271"/>
      <c r="D6357" s="285" t="s">
        <v>2</v>
      </c>
      <c r="E6357" s="285"/>
      <c r="F6357" s="283">
        <v>478</v>
      </c>
      <c r="G6357" s="283">
        <v>448</v>
      </c>
      <c r="H6357" s="284">
        <v>926</v>
      </c>
      <c r="I6357" s="283">
        <v>1</v>
      </c>
      <c r="J6357" s="283">
        <v>1</v>
      </c>
      <c r="K6357" s="277">
        <v>2</v>
      </c>
    </row>
    <row r="6358" spans="1:11">
      <c r="A6358" s="718">
        <v>45</v>
      </c>
      <c r="B6358" s="929" t="s">
        <v>4788</v>
      </c>
      <c r="C6358" s="286" t="s">
        <v>4787</v>
      </c>
      <c r="D6358" s="289">
        <v>150010112</v>
      </c>
      <c r="E6358" s="265"/>
      <c r="F6358" s="262">
        <v>312</v>
      </c>
      <c r="G6358" s="262">
        <v>242</v>
      </c>
      <c r="H6358" s="255">
        <v>554</v>
      </c>
      <c r="I6358" s="255"/>
      <c r="J6358" s="255"/>
      <c r="K6358" s="76">
        <v>0</v>
      </c>
    </row>
    <row r="6359" spans="1:11">
      <c r="A6359" s="718"/>
      <c r="B6359" s="922"/>
      <c r="C6359" s="272"/>
      <c r="D6359" s="289">
        <v>150010113</v>
      </c>
      <c r="E6359" s="265"/>
      <c r="F6359" s="262">
        <v>258</v>
      </c>
      <c r="G6359" s="262">
        <v>210</v>
      </c>
      <c r="H6359" s="255">
        <v>468</v>
      </c>
      <c r="I6359" s="255"/>
      <c r="J6359" s="255"/>
      <c r="K6359" s="76">
        <v>0</v>
      </c>
    </row>
    <row r="6360" spans="1:11">
      <c r="A6360" s="718"/>
      <c r="B6360" s="923"/>
      <c r="C6360" s="271"/>
      <c r="D6360" s="285" t="s">
        <v>2</v>
      </c>
      <c r="E6360" s="285"/>
      <c r="F6360" s="283">
        <v>570</v>
      </c>
      <c r="G6360" s="283">
        <v>452</v>
      </c>
      <c r="H6360" s="284">
        <v>1022</v>
      </c>
      <c r="I6360" s="283">
        <v>1</v>
      </c>
      <c r="J6360" s="283">
        <v>1</v>
      </c>
      <c r="K6360" s="277">
        <v>2</v>
      </c>
    </row>
    <row r="6361" spans="1:11">
      <c r="A6361" s="718">
        <v>46</v>
      </c>
      <c r="B6361" s="929" t="s">
        <v>4786</v>
      </c>
      <c r="C6361" s="286" t="s">
        <v>4785</v>
      </c>
      <c r="D6361" s="289">
        <v>150010308</v>
      </c>
      <c r="E6361" s="265"/>
      <c r="F6361" s="255">
        <v>269</v>
      </c>
      <c r="G6361" s="255">
        <v>264</v>
      </c>
      <c r="H6361" s="255">
        <v>533</v>
      </c>
      <c r="I6361" s="255"/>
      <c r="J6361" s="255"/>
      <c r="K6361" s="76">
        <v>0</v>
      </c>
    </row>
    <row r="6362" spans="1:11">
      <c r="A6362" s="718"/>
      <c r="B6362" s="922"/>
      <c r="C6362" s="272"/>
      <c r="D6362" s="289">
        <v>150010309</v>
      </c>
      <c r="E6362" s="265"/>
      <c r="F6362" s="255">
        <v>406</v>
      </c>
      <c r="G6362" s="255">
        <v>394</v>
      </c>
      <c r="H6362" s="255">
        <v>800</v>
      </c>
      <c r="I6362" s="255"/>
      <c r="J6362" s="255"/>
      <c r="K6362" s="76">
        <v>0</v>
      </c>
    </row>
    <row r="6363" spans="1:11">
      <c r="A6363" s="718"/>
      <c r="B6363" s="923"/>
      <c r="C6363" s="271"/>
      <c r="D6363" s="285" t="s">
        <v>2</v>
      </c>
      <c r="E6363" s="285"/>
      <c r="F6363" s="283">
        <v>675</v>
      </c>
      <c r="G6363" s="283">
        <v>658</v>
      </c>
      <c r="H6363" s="284">
        <v>1333</v>
      </c>
      <c r="I6363" s="283">
        <v>1</v>
      </c>
      <c r="J6363" s="283">
        <v>1</v>
      </c>
      <c r="K6363" s="277">
        <v>2</v>
      </c>
    </row>
    <row r="6364" spans="1:11">
      <c r="A6364" s="718">
        <v>47</v>
      </c>
      <c r="B6364" s="929" t="s">
        <v>4786</v>
      </c>
      <c r="C6364" s="286" t="s">
        <v>4785</v>
      </c>
      <c r="D6364" s="289">
        <v>150010310</v>
      </c>
      <c r="E6364" s="265"/>
      <c r="F6364" s="255">
        <v>557</v>
      </c>
      <c r="G6364" s="255">
        <v>525</v>
      </c>
      <c r="H6364" s="255">
        <v>1082</v>
      </c>
      <c r="I6364" s="255"/>
      <c r="J6364" s="255"/>
      <c r="K6364" s="76"/>
    </row>
    <row r="6365" spans="1:11">
      <c r="A6365" s="718"/>
      <c r="B6365" s="923"/>
      <c r="C6365" s="271"/>
      <c r="D6365" s="285" t="s">
        <v>2</v>
      </c>
      <c r="E6365" s="285"/>
      <c r="F6365" s="283">
        <v>557</v>
      </c>
      <c r="G6365" s="283">
        <v>525</v>
      </c>
      <c r="H6365" s="283">
        <v>1082</v>
      </c>
      <c r="I6365" s="283">
        <v>1</v>
      </c>
      <c r="J6365" s="283">
        <v>1</v>
      </c>
      <c r="K6365" s="277">
        <v>2</v>
      </c>
    </row>
    <row r="6366" spans="1:11">
      <c r="A6366" s="718">
        <v>48</v>
      </c>
      <c r="B6366" s="929" t="s">
        <v>4786</v>
      </c>
      <c r="C6366" s="286" t="s">
        <v>4785</v>
      </c>
      <c r="D6366" s="289">
        <v>150010311</v>
      </c>
      <c r="E6366" s="265"/>
      <c r="F6366" s="262">
        <v>442</v>
      </c>
      <c r="G6366" s="262">
        <v>466</v>
      </c>
      <c r="H6366" s="255">
        <v>908</v>
      </c>
      <c r="I6366" s="255"/>
      <c r="J6366" s="255"/>
      <c r="K6366" s="76">
        <v>0</v>
      </c>
    </row>
    <row r="6367" spans="1:11">
      <c r="A6367" s="718"/>
      <c r="B6367" s="923"/>
      <c r="C6367" s="271"/>
      <c r="D6367" s="285" t="s">
        <v>2</v>
      </c>
      <c r="E6367" s="285"/>
      <c r="F6367" s="285">
        <v>442</v>
      </c>
      <c r="G6367" s="285">
        <v>466</v>
      </c>
      <c r="H6367" s="283">
        <v>908</v>
      </c>
      <c r="I6367" s="283">
        <v>1</v>
      </c>
      <c r="J6367" s="283">
        <v>1</v>
      </c>
      <c r="K6367" s="277">
        <v>2</v>
      </c>
    </row>
    <row r="6368" spans="1:11">
      <c r="A6368" s="718">
        <v>49</v>
      </c>
      <c r="B6368" s="929" t="s">
        <v>4784</v>
      </c>
      <c r="C6368" s="53" t="s">
        <v>4783</v>
      </c>
      <c r="D6368" s="289">
        <v>150010301</v>
      </c>
      <c r="E6368" s="265"/>
      <c r="F6368" s="262">
        <v>85</v>
      </c>
      <c r="G6368" s="262">
        <v>66</v>
      </c>
      <c r="H6368" s="255">
        <v>151</v>
      </c>
      <c r="I6368" s="255"/>
      <c r="J6368" s="255"/>
      <c r="K6368" s="76">
        <v>0</v>
      </c>
    </row>
    <row r="6369" spans="1:11">
      <c r="A6369" s="718"/>
      <c r="B6369" s="922"/>
      <c r="C6369" s="293" t="s">
        <v>4781</v>
      </c>
      <c r="D6369" s="289">
        <v>150010302</v>
      </c>
      <c r="E6369" s="265"/>
      <c r="F6369" s="255">
        <v>336</v>
      </c>
      <c r="G6369" s="255">
        <v>311</v>
      </c>
      <c r="H6369" s="255">
        <v>647</v>
      </c>
      <c r="I6369" s="254"/>
      <c r="J6369" s="254"/>
      <c r="K6369" s="76">
        <v>0</v>
      </c>
    </row>
    <row r="6370" spans="1:11">
      <c r="A6370" s="718"/>
      <c r="B6370" s="923"/>
      <c r="C6370" s="271"/>
      <c r="D6370" s="285" t="s">
        <v>2</v>
      </c>
      <c r="E6370" s="285"/>
      <c r="F6370" s="283">
        <v>421</v>
      </c>
      <c r="G6370" s="283">
        <v>377</v>
      </c>
      <c r="H6370" s="283">
        <v>798</v>
      </c>
      <c r="I6370" s="283">
        <v>1</v>
      </c>
      <c r="J6370" s="283">
        <v>1</v>
      </c>
      <c r="K6370" s="277">
        <v>2</v>
      </c>
    </row>
    <row r="6371" spans="1:11">
      <c r="A6371" s="718">
        <v>50</v>
      </c>
      <c r="B6371" s="929" t="s">
        <v>4782</v>
      </c>
      <c r="C6371" s="293" t="s">
        <v>4781</v>
      </c>
      <c r="D6371" s="289">
        <v>150010303</v>
      </c>
      <c r="E6371" s="265"/>
      <c r="F6371" s="262">
        <v>339</v>
      </c>
      <c r="G6371" s="262">
        <v>295</v>
      </c>
      <c r="H6371" s="255">
        <v>634</v>
      </c>
      <c r="I6371" s="255"/>
      <c r="J6371" s="255"/>
      <c r="K6371" s="76">
        <v>0</v>
      </c>
    </row>
    <row r="6372" spans="1:11">
      <c r="A6372" s="718"/>
      <c r="B6372" s="922"/>
      <c r="C6372" s="272"/>
      <c r="D6372" s="289">
        <v>150010304</v>
      </c>
      <c r="E6372" s="265"/>
      <c r="F6372" s="262">
        <v>230</v>
      </c>
      <c r="G6372" s="262">
        <v>198</v>
      </c>
      <c r="H6372" s="255">
        <v>428</v>
      </c>
      <c r="I6372" s="255"/>
      <c r="J6372" s="255"/>
      <c r="K6372" s="76">
        <v>0</v>
      </c>
    </row>
    <row r="6373" spans="1:11">
      <c r="A6373" s="718"/>
      <c r="B6373" s="923"/>
      <c r="C6373" s="271"/>
      <c r="D6373" s="285" t="s">
        <v>2</v>
      </c>
      <c r="E6373" s="285"/>
      <c r="F6373" s="283">
        <v>569</v>
      </c>
      <c r="G6373" s="283">
        <v>493</v>
      </c>
      <c r="H6373" s="283">
        <v>1062</v>
      </c>
      <c r="I6373" s="283">
        <v>1</v>
      </c>
      <c r="J6373" s="283">
        <v>1</v>
      </c>
      <c r="K6373" s="277">
        <v>2</v>
      </c>
    </row>
    <row r="6374" spans="1:11">
      <c r="A6374" s="718">
        <v>51</v>
      </c>
      <c r="B6374" s="929" t="s">
        <v>4782</v>
      </c>
      <c r="C6374" s="280" t="s">
        <v>4781</v>
      </c>
      <c r="D6374" s="289">
        <v>150010305</v>
      </c>
      <c r="E6374" s="265"/>
      <c r="F6374" s="262">
        <v>144</v>
      </c>
      <c r="G6374" s="262">
        <v>126</v>
      </c>
      <c r="H6374" s="255">
        <v>270</v>
      </c>
      <c r="I6374" s="255"/>
      <c r="J6374" s="255"/>
      <c r="K6374" s="76">
        <v>0</v>
      </c>
    </row>
    <row r="6375" spans="1:11">
      <c r="A6375" s="718"/>
      <c r="B6375" s="922"/>
      <c r="C6375" s="272"/>
      <c r="D6375" s="289">
        <v>150010306</v>
      </c>
      <c r="E6375" s="265"/>
      <c r="F6375" s="262">
        <v>87</v>
      </c>
      <c r="G6375" s="262">
        <v>66</v>
      </c>
      <c r="H6375" s="255">
        <v>153</v>
      </c>
      <c r="I6375" s="255"/>
      <c r="J6375" s="255"/>
      <c r="K6375" s="76">
        <v>0</v>
      </c>
    </row>
    <row r="6376" spans="1:11">
      <c r="A6376" s="718"/>
      <c r="B6376" s="922"/>
      <c r="C6376" s="272"/>
      <c r="D6376" s="289">
        <v>150010307</v>
      </c>
      <c r="E6376" s="265"/>
      <c r="F6376" s="262">
        <v>480</v>
      </c>
      <c r="G6376" s="262">
        <v>404</v>
      </c>
      <c r="H6376" s="255">
        <v>884</v>
      </c>
      <c r="I6376" s="255"/>
      <c r="J6376" s="255"/>
      <c r="K6376" s="76">
        <v>0</v>
      </c>
    </row>
    <row r="6377" spans="1:11">
      <c r="A6377" s="718"/>
      <c r="B6377" s="923"/>
      <c r="C6377" s="271"/>
      <c r="D6377" s="285" t="s">
        <v>2</v>
      </c>
      <c r="E6377" s="285"/>
      <c r="F6377" s="283">
        <v>711</v>
      </c>
      <c r="G6377" s="283">
        <v>596</v>
      </c>
      <c r="H6377" s="283">
        <v>1307</v>
      </c>
      <c r="I6377" s="283">
        <v>2</v>
      </c>
      <c r="J6377" s="283">
        <v>1</v>
      </c>
      <c r="K6377" s="277">
        <v>3</v>
      </c>
    </row>
    <row r="6378" spans="1:11">
      <c r="A6378" s="718">
        <v>52</v>
      </c>
      <c r="B6378" s="929" t="s">
        <v>4780</v>
      </c>
      <c r="C6378" s="286" t="s">
        <v>4779</v>
      </c>
      <c r="D6378" s="289">
        <v>150020102</v>
      </c>
      <c r="E6378" s="265"/>
      <c r="F6378" s="255">
        <v>1041</v>
      </c>
      <c r="G6378" s="255">
        <v>823</v>
      </c>
      <c r="H6378" s="255">
        <v>1864</v>
      </c>
      <c r="I6378" s="255"/>
      <c r="J6378" s="255"/>
      <c r="K6378" s="76">
        <v>0</v>
      </c>
    </row>
    <row r="6379" spans="1:11">
      <c r="A6379" s="718"/>
      <c r="B6379" s="923"/>
      <c r="C6379" s="271"/>
      <c r="D6379" s="285" t="s">
        <v>2</v>
      </c>
      <c r="E6379" s="285"/>
      <c r="F6379" s="283">
        <v>1041</v>
      </c>
      <c r="G6379" s="283">
        <v>823</v>
      </c>
      <c r="H6379" s="283">
        <v>1864</v>
      </c>
      <c r="I6379" s="283">
        <v>2</v>
      </c>
      <c r="J6379" s="283">
        <v>2</v>
      </c>
      <c r="K6379" s="277">
        <v>4</v>
      </c>
    </row>
    <row r="6380" spans="1:11">
      <c r="A6380" s="718">
        <v>53</v>
      </c>
      <c r="B6380" s="929" t="s">
        <v>4780</v>
      </c>
      <c r="C6380" s="286" t="s">
        <v>4779</v>
      </c>
      <c r="D6380" s="289">
        <v>150020101</v>
      </c>
      <c r="E6380" s="265"/>
      <c r="F6380" s="255">
        <v>596</v>
      </c>
      <c r="G6380" s="255">
        <v>447</v>
      </c>
      <c r="H6380" s="255">
        <v>1043</v>
      </c>
      <c r="I6380" s="255"/>
      <c r="J6380" s="255"/>
      <c r="K6380" s="76">
        <v>0</v>
      </c>
    </row>
    <row r="6381" spans="1:11">
      <c r="A6381" s="718"/>
      <c r="B6381" s="922"/>
      <c r="C6381" s="272"/>
      <c r="D6381" s="289">
        <v>150020103</v>
      </c>
      <c r="E6381" s="265"/>
      <c r="F6381" s="255">
        <v>574</v>
      </c>
      <c r="G6381" s="255">
        <v>457</v>
      </c>
      <c r="H6381" s="255">
        <v>1031</v>
      </c>
      <c r="I6381" s="255"/>
      <c r="J6381" s="255"/>
      <c r="K6381" s="76">
        <v>0</v>
      </c>
    </row>
    <row r="6382" spans="1:11">
      <c r="A6382" s="718"/>
      <c r="B6382" s="923"/>
      <c r="C6382" s="271"/>
      <c r="D6382" s="285" t="s">
        <v>2</v>
      </c>
      <c r="E6382" s="285"/>
      <c r="F6382" s="283">
        <v>1170</v>
      </c>
      <c r="G6382" s="283">
        <v>904</v>
      </c>
      <c r="H6382" s="283">
        <v>2074</v>
      </c>
      <c r="I6382" s="283">
        <v>2</v>
      </c>
      <c r="J6382" s="283">
        <v>2</v>
      </c>
      <c r="K6382" s="277">
        <v>4</v>
      </c>
    </row>
    <row r="6383" spans="1:11">
      <c r="A6383" s="706">
        <v>54</v>
      </c>
      <c r="B6383" s="929" t="s">
        <v>4780</v>
      </c>
      <c r="C6383" s="286" t="s">
        <v>4779</v>
      </c>
      <c r="D6383" s="289">
        <v>150020104</v>
      </c>
      <c r="E6383" s="288"/>
      <c r="F6383" s="287">
        <v>333</v>
      </c>
      <c r="G6383" s="287">
        <v>297</v>
      </c>
      <c r="H6383" s="255">
        <v>630</v>
      </c>
      <c r="I6383" s="287"/>
      <c r="J6383" s="287"/>
      <c r="K6383" s="76">
        <v>0</v>
      </c>
    </row>
    <row r="6384" spans="1:11">
      <c r="A6384" s="706"/>
      <c r="B6384" s="922"/>
      <c r="C6384" s="272"/>
      <c r="D6384" s="289">
        <v>150020105</v>
      </c>
      <c r="E6384" s="288"/>
      <c r="F6384" s="287">
        <v>515</v>
      </c>
      <c r="G6384" s="287">
        <v>395</v>
      </c>
      <c r="H6384" s="255">
        <v>910</v>
      </c>
      <c r="I6384" s="287"/>
      <c r="J6384" s="287"/>
      <c r="K6384" s="76">
        <v>0</v>
      </c>
    </row>
    <row r="6385" spans="1:11">
      <c r="A6385" s="718"/>
      <c r="B6385" s="923"/>
      <c r="C6385" s="271"/>
      <c r="D6385" s="285" t="s">
        <v>2</v>
      </c>
      <c r="E6385" s="285"/>
      <c r="F6385" s="283">
        <v>848</v>
      </c>
      <c r="G6385" s="283">
        <v>692</v>
      </c>
      <c r="H6385" s="284">
        <v>1540</v>
      </c>
      <c r="I6385" s="283">
        <v>2</v>
      </c>
      <c r="J6385" s="283">
        <v>2</v>
      </c>
      <c r="K6385" s="277">
        <v>4</v>
      </c>
    </row>
    <row r="6386" spans="1:11">
      <c r="A6386" s="718">
        <v>55</v>
      </c>
      <c r="B6386" s="929" t="s">
        <v>4778</v>
      </c>
      <c r="C6386" s="286" t="s">
        <v>4776</v>
      </c>
      <c r="D6386" s="289">
        <v>150020110</v>
      </c>
      <c r="E6386" s="265"/>
      <c r="F6386" s="255">
        <v>794</v>
      </c>
      <c r="G6386" s="255"/>
      <c r="H6386" s="255">
        <v>794</v>
      </c>
      <c r="I6386" s="255"/>
      <c r="J6386" s="255"/>
      <c r="K6386" s="76"/>
    </row>
    <row r="6387" spans="1:11">
      <c r="A6387" s="718"/>
      <c r="B6387" s="922"/>
      <c r="C6387" s="272"/>
      <c r="D6387" s="289">
        <v>150020111</v>
      </c>
      <c r="E6387" s="265"/>
      <c r="F6387" s="255">
        <v>386</v>
      </c>
      <c r="G6387" s="255"/>
      <c r="H6387" s="255">
        <v>386</v>
      </c>
      <c r="I6387" s="254"/>
      <c r="J6387" s="254"/>
      <c r="K6387" s="76"/>
    </row>
    <row r="6388" spans="1:11">
      <c r="A6388" s="718"/>
      <c r="B6388" s="922"/>
      <c r="C6388" s="272"/>
      <c r="D6388" s="289">
        <v>150020112</v>
      </c>
      <c r="E6388" s="265"/>
      <c r="F6388" s="274">
        <v>124</v>
      </c>
      <c r="G6388" s="255"/>
      <c r="H6388" s="255">
        <v>124</v>
      </c>
      <c r="I6388" s="254"/>
      <c r="J6388" s="254"/>
      <c r="K6388" s="76"/>
    </row>
    <row r="6389" spans="1:11">
      <c r="A6389" s="718"/>
      <c r="B6389" s="923"/>
      <c r="C6389" s="271"/>
      <c r="D6389" s="285" t="s">
        <v>2</v>
      </c>
      <c r="E6389" s="285"/>
      <c r="F6389" s="283">
        <v>1304</v>
      </c>
      <c r="G6389" s="283"/>
      <c r="H6389" s="284">
        <v>1304</v>
      </c>
      <c r="I6389" s="283">
        <v>3</v>
      </c>
      <c r="J6389" s="283"/>
      <c r="K6389" s="277">
        <v>3</v>
      </c>
    </row>
    <row r="6390" spans="1:11">
      <c r="A6390" s="718">
        <v>56</v>
      </c>
      <c r="B6390" s="929" t="s">
        <v>4777</v>
      </c>
      <c r="C6390" s="286" t="s">
        <v>4776</v>
      </c>
      <c r="D6390" s="289">
        <v>150020110</v>
      </c>
      <c r="E6390" s="265"/>
      <c r="F6390" s="255"/>
      <c r="G6390" s="255">
        <v>666</v>
      </c>
      <c r="H6390" s="255">
        <v>666</v>
      </c>
      <c r="I6390" s="255"/>
      <c r="J6390" s="255"/>
      <c r="K6390" s="76"/>
    </row>
    <row r="6391" spans="1:11">
      <c r="A6391" s="718"/>
      <c r="B6391" s="922"/>
      <c r="C6391" s="272"/>
      <c r="D6391" s="289">
        <v>150020111</v>
      </c>
      <c r="E6391" s="265"/>
      <c r="F6391" s="255"/>
      <c r="G6391" s="255">
        <v>357</v>
      </c>
      <c r="H6391" s="255">
        <v>357</v>
      </c>
      <c r="I6391" s="254"/>
      <c r="J6391" s="254"/>
      <c r="K6391" s="76"/>
    </row>
    <row r="6392" spans="1:11">
      <c r="A6392" s="718"/>
      <c r="B6392" s="922"/>
      <c r="C6392" s="272"/>
      <c r="D6392" s="289">
        <v>150020112</v>
      </c>
      <c r="E6392" s="265"/>
      <c r="F6392" s="255"/>
      <c r="G6392" s="255">
        <v>78</v>
      </c>
      <c r="H6392" s="255">
        <v>78</v>
      </c>
      <c r="I6392" s="254"/>
      <c r="J6392" s="254"/>
      <c r="K6392" s="76"/>
    </row>
    <row r="6393" spans="1:11">
      <c r="A6393" s="718"/>
      <c r="B6393" s="923"/>
      <c r="C6393" s="271"/>
      <c r="D6393" s="285" t="s">
        <v>2</v>
      </c>
      <c r="E6393" s="285"/>
      <c r="F6393" s="283"/>
      <c r="G6393" s="283">
        <v>1101</v>
      </c>
      <c r="H6393" s="284">
        <v>1101</v>
      </c>
      <c r="I6393" s="283"/>
      <c r="J6393" s="283">
        <v>2</v>
      </c>
      <c r="K6393" s="277">
        <v>2</v>
      </c>
    </row>
    <row r="6394" spans="1:11">
      <c r="A6394" s="718">
        <v>57</v>
      </c>
      <c r="B6394" s="668" t="s">
        <v>4775</v>
      </c>
      <c r="C6394" s="286" t="s">
        <v>4772</v>
      </c>
      <c r="D6394" s="289"/>
      <c r="E6394" s="265"/>
      <c r="F6394" s="255"/>
      <c r="G6394" s="255"/>
      <c r="H6394" s="255">
        <v>0</v>
      </c>
      <c r="I6394" s="255"/>
      <c r="J6394" s="255"/>
      <c r="K6394" s="76">
        <v>0</v>
      </c>
    </row>
    <row r="6395" spans="1:11">
      <c r="A6395" s="718"/>
      <c r="B6395" s="674"/>
      <c r="C6395" s="266"/>
      <c r="D6395" s="289">
        <v>150020108</v>
      </c>
      <c r="E6395" s="265"/>
      <c r="F6395" s="255">
        <v>436</v>
      </c>
      <c r="G6395" s="255"/>
      <c r="H6395" s="255">
        <v>436</v>
      </c>
      <c r="I6395" s="255"/>
      <c r="J6395" s="255"/>
      <c r="K6395" s="76"/>
    </row>
    <row r="6396" spans="1:11">
      <c r="A6396" s="718"/>
      <c r="B6396" s="674"/>
      <c r="C6396" s="266"/>
      <c r="D6396" s="289">
        <v>150020109</v>
      </c>
      <c r="E6396" s="265"/>
      <c r="F6396" s="255">
        <v>398</v>
      </c>
      <c r="G6396" s="255"/>
      <c r="H6396" s="255">
        <v>398</v>
      </c>
      <c r="I6396" s="255"/>
      <c r="J6396" s="255"/>
      <c r="K6396" s="76"/>
    </row>
    <row r="6397" spans="1:11">
      <c r="A6397" s="718"/>
      <c r="B6397" s="923"/>
      <c r="C6397" s="271"/>
      <c r="D6397" s="285" t="s">
        <v>2</v>
      </c>
      <c r="E6397" s="285"/>
      <c r="F6397" s="283">
        <v>834</v>
      </c>
      <c r="G6397" s="283">
        <v>0</v>
      </c>
      <c r="H6397" s="283">
        <v>834</v>
      </c>
      <c r="I6397" s="283">
        <v>2</v>
      </c>
      <c r="J6397" s="283">
        <v>0</v>
      </c>
      <c r="K6397" s="277">
        <v>2</v>
      </c>
    </row>
    <row r="6398" spans="1:11">
      <c r="A6398" s="718">
        <v>58</v>
      </c>
      <c r="B6398" s="668" t="s">
        <v>4774</v>
      </c>
      <c r="C6398" s="286" t="s">
        <v>4772</v>
      </c>
      <c r="D6398" s="289"/>
      <c r="E6398" s="265"/>
      <c r="F6398" s="255"/>
      <c r="G6398" s="255"/>
      <c r="H6398" s="255">
        <v>0</v>
      </c>
      <c r="I6398" s="255"/>
      <c r="J6398" s="255"/>
      <c r="K6398" s="76">
        <v>0</v>
      </c>
    </row>
    <row r="6399" spans="1:11">
      <c r="A6399" s="718"/>
      <c r="B6399" s="922"/>
      <c r="C6399" s="272"/>
      <c r="D6399" s="289">
        <v>150020108</v>
      </c>
      <c r="E6399" s="265"/>
      <c r="F6399" s="255"/>
      <c r="G6399" s="255">
        <v>319</v>
      </c>
      <c r="H6399" s="255">
        <v>319</v>
      </c>
      <c r="I6399" s="255"/>
      <c r="J6399" s="255"/>
      <c r="K6399" s="76">
        <v>0</v>
      </c>
    </row>
    <row r="6400" spans="1:11">
      <c r="A6400" s="718"/>
      <c r="B6400" s="922"/>
      <c r="C6400" s="272"/>
      <c r="D6400" s="289">
        <v>150020109</v>
      </c>
      <c r="E6400" s="265"/>
      <c r="F6400" s="255"/>
      <c r="G6400" s="255">
        <v>339</v>
      </c>
      <c r="H6400" s="255">
        <v>339</v>
      </c>
      <c r="I6400" s="255"/>
      <c r="J6400" s="255"/>
      <c r="K6400" s="76">
        <v>0</v>
      </c>
    </row>
    <row r="6401" spans="1:11">
      <c r="A6401" s="718"/>
      <c r="B6401" s="923"/>
      <c r="C6401" s="271"/>
      <c r="D6401" s="285" t="s">
        <v>2</v>
      </c>
      <c r="E6401" s="285"/>
      <c r="F6401" s="283">
        <v>0</v>
      </c>
      <c r="G6401" s="283">
        <v>658</v>
      </c>
      <c r="H6401" s="283">
        <v>658</v>
      </c>
      <c r="I6401" s="283">
        <v>0</v>
      </c>
      <c r="J6401" s="283">
        <v>2</v>
      </c>
      <c r="K6401" s="277">
        <v>2</v>
      </c>
    </row>
    <row r="6402" spans="1:11">
      <c r="A6402" s="718">
        <v>59</v>
      </c>
      <c r="B6402" s="668" t="s">
        <v>4773</v>
      </c>
      <c r="C6402" s="286" t="s">
        <v>4772</v>
      </c>
      <c r="D6402" s="289">
        <v>150020106</v>
      </c>
      <c r="E6402" s="292"/>
      <c r="F6402" s="53">
        <v>468</v>
      </c>
      <c r="G6402" s="281">
        <v>362</v>
      </c>
      <c r="H6402" s="255">
        <v>830</v>
      </c>
      <c r="I6402" s="255"/>
      <c r="J6402" s="255"/>
      <c r="K6402" s="76">
        <v>0</v>
      </c>
    </row>
    <row r="6403" spans="1:11">
      <c r="A6403" s="718"/>
      <c r="B6403" s="922"/>
      <c r="C6403" s="272"/>
      <c r="D6403" s="289">
        <v>150020107</v>
      </c>
      <c r="E6403" s="292"/>
      <c r="F6403" s="53">
        <v>604</v>
      </c>
      <c r="G6403" s="281">
        <v>495</v>
      </c>
      <c r="H6403" s="255">
        <v>1099</v>
      </c>
      <c r="I6403" s="255"/>
      <c r="J6403" s="255"/>
      <c r="K6403" s="76">
        <v>0</v>
      </c>
    </row>
    <row r="6404" spans="1:11">
      <c r="A6404" s="718"/>
      <c r="B6404" s="923"/>
      <c r="C6404" s="271"/>
      <c r="D6404" s="285" t="s">
        <v>2</v>
      </c>
      <c r="E6404" s="285"/>
      <c r="F6404" s="283">
        <v>1072</v>
      </c>
      <c r="G6404" s="283">
        <v>857</v>
      </c>
      <c r="H6404" s="283">
        <v>1929</v>
      </c>
      <c r="I6404" s="283">
        <v>2</v>
      </c>
      <c r="J6404" s="283">
        <v>2</v>
      </c>
      <c r="K6404" s="277">
        <v>4</v>
      </c>
    </row>
    <row r="6405" spans="1:11">
      <c r="A6405" s="718">
        <v>60</v>
      </c>
      <c r="B6405" s="929" t="s">
        <v>4771</v>
      </c>
      <c r="C6405" s="286" t="s">
        <v>4770</v>
      </c>
      <c r="D6405" s="289">
        <v>150020209</v>
      </c>
      <c r="E6405" s="265"/>
      <c r="F6405" s="255">
        <v>281</v>
      </c>
      <c r="G6405" s="255">
        <v>165</v>
      </c>
      <c r="H6405" s="255">
        <v>446</v>
      </c>
      <c r="I6405" s="255"/>
      <c r="J6405" s="255"/>
      <c r="K6405" s="76"/>
    </row>
    <row r="6406" spans="1:11">
      <c r="A6406" s="718"/>
      <c r="B6406" s="922"/>
      <c r="C6406" s="272"/>
      <c r="D6406" s="289">
        <v>150020210</v>
      </c>
      <c r="E6406" s="265"/>
      <c r="F6406" s="255">
        <v>139</v>
      </c>
      <c r="G6406" s="255">
        <v>110</v>
      </c>
      <c r="H6406" s="255">
        <v>249</v>
      </c>
      <c r="I6406" s="255"/>
      <c r="J6406" s="255"/>
      <c r="K6406" s="76"/>
    </row>
    <row r="6407" spans="1:11">
      <c r="A6407" s="718"/>
      <c r="B6407" s="923"/>
      <c r="C6407" s="271"/>
      <c r="D6407" s="285" t="s">
        <v>2</v>
      </c>
      <c r="E6407" s="285"/>
      <c r="F6407" s="283">
        <v>420</v>
      </c>
      <c r="G6407" s="283">
        <v>275</v>
      </c>
      <c r="H6407" s="284">
        <v>695</v>
      </c>
      <c r="I6407" s="283">
        <v>1</v>
      </c>
      <c r="J6407" s="283">
        <v>1</v>
      </c>
      <c r="K6407" s="277">
        <v>2</v>
      </c>
    </row>
    <row r="6408" spans="1:11">
      <c r="A6408" s="718">
        <v>61</v>
      </c>
      <c r="B6408" s="929" t="s">
        <v>4769</v>
      </c>
      <c r="C6408" s="286" t="s">
        <v>4764</v>
      </c>
      <c r="D6408" s="289">
        <v>150020201</v>
      </c>
      <c r="E6408" s="265"/>
      <c r="F6408" s="255">
        <v>191</v>
      </c>
      <c r="G6408" s="255">
        <v>136</v>
      </c>
      <c r="H6408" s="255">
        <v>327</v>
      </c>
      <c r="I6408" s="255"/>
      <c r="J6408" s="255"/>
      <c r="K6408" s="76"/>
    </row>
    <row r="6409" spans="1:11">
      <c r="A6409" s="718"/>
      <c r="B6409" s="922"/>
      <c r="C6409" s="272"/>
      <c r="D6409" s="289">
        <v>150020202</v>
      </c>
      <c r="E6409" s="265"/>
      <c r="F6409" s="274">
        <v>327</v>
      </c>
      <c r="G6409" s="274">
        <v>212</v>
      </c>
      <c r="H6409" s="255">
        <v>539</v>
      </c>
      <c r="I6409" s="254"/>
      <c r="J6409" s="254"/>
      <c r="K6409" s="76"/>
    </row>
    <row r="6410" spans="1:11">
      <c r="A6410" s="718"/>
      <c r="B6410" s="923"/>
      <c r="C6410" s="271"/>
      <c r="D6410" s="285" t="s">
        <v>2</v>
      </c>
      <c r="E6410" s="285"/>
      <c r="F6410" s="283">
        <v>518</v>
      </c>
      <c r="G6410" s="283">
        <v>348</v>
      </c>
      <c r="H6410" s="284">
        <v>866</v>
      </c>
      <c r="I6410" s="283">
        <v>1</v>
      </c>
      <c r="J6410" s="283">
        <v>1</v>
      </c>
      <c r="K6410" s="277">
        <v>2</v>
      </c>
    </row>
    <row r="6411" spans="1:11">
      <c r="A6411" s="718">
        <v>62</v>
      </c>
      <c r="B6411" s="929" t="s">
        <v>4768</v>
      </c>
      <c r="C6411" s="286" t="s">
        <v>4764</v>
      </c>
      <c r="D6411" s="289">
        <v>150020203</v>
      </c>
      <c r="E6411" s="265"/>
      <c r="F6411" s="255">
        <v>893</v>
      </c>
      <c r="G6411" s="255"/>
      <c r="H6411" s="255">
        <v>893</v>
      </c>
      <c r="I6411" s="255"/>
      <c r="J6411" s="255"/>
      <c r="K6411" s="76"/>
    </row>
    <row r="6412" spans="1:11">
      <c r="A6412" s="718"/>
      <c r="B6412" s="922"/>
      <c r="C6412" s="272"/>
      <c r="D6412" s="289">
        <v>150020204</v>
      </c>
      <c r="E6412" s="265"/>
      <c r="F6412" s="274">
        <v>480</v>
      </c>
      <c r="G6412" s="255"/>
      <c r="H6412" s="255">
        <v>480</v>
      </c>
      <c r="I6412" s="254"/>
      <c r="J6412" s="254"/>
      <c r="K6412" s="76"/>
    </row>
    <row r="6413" spans="1:11">
      <c r="A6413" s="718"/>
      <c r="B6413" s="923"/>
      <c r="C6413" s="271"/>
      <c r="D6413" s="285" t="s">
        <v>2</v>
      </c>
      <c r="E6413" s="285"/>
      <c r="F6413" s="283">
        <v>1373</v>
      </c>
      <c r="G6413" s="283"/>
      <c r="H6413" s="283">
        <v>1373</v>
      </c>
      <c r="I6413" s="283">
        <v>3</v>
      </c>
      <c r="J6413" s="283"/>
      <c r="K6413" s="277">
        <v>3</v>
      </c>
    </row>
    <row r="6414" spans="1:11">
      <c r="A6414" s="704">
        <v>63</v>
      </c>
      <c r="B6414" s="668" t="s">
        <v>4767</v>
      </c>
      <c r="C6414" s="286" t="s">
        <v>4764</v>
      </c>
      <c r="D6414" s="289">
        <v>150020203</v>
      </c>
      <c r="E6414" s="269"/>
      <c r="F6414" s="246"/>
      <c r="G6414" s="291">
        <v>610</v>
      </c>
      <c r="H6414" s="255">
        <v>610</v>
      </c>
      <c r="I6414" s="246"/>
      <c r="J6414" s="246"/>
      <c r="K6414" s="76"/>
    </row>
    <row r="6415" spans="1:11">
      <c r="A6415" s="705"/>
      <c r="B6415" s="674"/>
      <c r="C6415" s="272"/>
      <c r="D6415" s="289">
        <v>150020204</v>
      </c>
      <c r="E6415" s="269"/>
      <c r="F6415" s="246"/>
      <c r="G6415" s="291">
        <v>340</v>
      </c>
      <c r="H6415" s="255">
        <v>340</v>
      </c>
      <c r="I6415" s="246"/>
      <c r="J6415" s="246"/>
      <c r="K6415" s="76"/>
    </row>
    <row r="6416" spans="1:11">
      <c r="A6416" s="706"/>
      <c r="B6416" s="669"/>
      <c r="C6416" s="271"/>
      <c r="D6416" s="285" t="s">
        <v>2</v>
      </c>
      <c r="E6416" s="285"/>
      <c r="F6416" s="283"/>
      <c r="G6416" s="283">
        <v>950</v>
      </c>
      <c r="H6416" s="283">
        <v>950</v>
      </c>
      <c r="I6416" s="283"/>
      <c r="J6416" s="283">
        <v>2</v>
      </c>
      <c r="K6416" s="277">
        <v>2</v>
      </c>
    </row>
    <row r="6417" spans="1:11">
      <c r="A6417" s="718">
        <v>64</v>
      </c>
      <c r="B6417" s="929" t="s">
        <v>4766</v>
      </c>
      <c r="C6417" s="286" t="s">
        <v>4764</v>
      </c>
      <c r="D6417" s="289">
        <v>150020205</v>
      </c>
      <c r="E6417" s="265"/>
      <c r="F6417" s="255">
        <v>1188</v>
      </c>
      <c r="G6417" s="255">
        <v>924</v>
      </c>
      <c r="H6417" s="255">
        <v>2112</v>
      </c>
      <c r="I6417" s="255"/>
      <c r="J6417" s="255"/>
      <c r="K6417" s="76">
        <v>0</v>
      </c>
    </row>
    <row r="6418" spans="1:11">
      <c r="A6418" s="718"/>
      <c r="B6418" s="923"/>
      <c r="C6418" s="271"/>
      <c r="D6418" s="285" t="s">
        <v>2</v>
      </c>
      <c r="E6418" s="285"/>
      <c r="F6418" s="283">
        <v>1188</v>
      </c>
      <c r="G6418" s="283">
        <v>924</v>
      </c>
      <c r="H6418" s="283">
        <v>2112</v>
      </c>
      <c r="I6418" s="283">
        <v>2</v>
      </c>
      <c r="J6418" s="283">
        <v>2</v>
      </c>
      <c r="K6418" s="277">
        <v>4</v>
      </c>
    </row>
    <row r="6419" spans="1:11">
      <c r="A6419" s="704">
        <v>65</v>
      </c>
      <c r="B6419" s="668" t="s">
        <v>4765</v>
      </c>
      <c r="C6419" s="286" t="s">
        <v>4764</v>
      </c>
      <c r="D6419" s="289">
        <v>150020206</v>
      </c>
      <c r="E6419" s="269"/>
      <c r="F6419" s="291">
        <v>234</v>
      </c>
      <c r="G6419" s="291">
        <v>205</v>
      </c>
      <c r="H6419" s="291">
        <v>439</v>
      </c>
      <c r="I6419" s="246"/>
      <c r="J6419" s="246"/>
      <c r="K6419" s="76">
        <v>0</v>
      </c>
    </row>
    <row r="6420" spans="1:11">
      <c r="A6420" s="705"/>
      <c r="B6420" s="674"/>
      <c r="C6420" s="272"/>
      <c r="D6420" s="289">
        <v>150020207</v>
      </c>
      <c r="E6420" s="265"/>
      <c r="F6420" s="255">
        <v>622</v>
      </c>
      <c r="G6420" s="255">
        <v>482</v>
      </c>
      <c r="H6420" s="255">
        <v>1104</v>
      </c>
      <c r="I6420" s="255"/>
      <c r="J6420" s="255"/>
      <c r="K6420" s="76">
        <v>0</v>
      </c>
    </row>
    <row r="6421" spans="1:11">
      <c r="A6421" s="705"/>
      <c r="B6421" s="674"/>
      <c r="C6421" s="272"/>
      <c r="D6421" s="289">
        <v>150020208</v>
      </c>
      <c r="E6421" s="265"/>
      <c r="F6421" s="255">
        <v>155</v>
      </c>
      <c r="G6421" s="255">
        <v>132</v>
      </c>
      <c r="H6421" s="255">
        <v>287</v>
      </c>
      <c r="I6421" s="255"/>
      <c r="J6421" s="255"/>
      <c r="K6421" s="76">
        <v>0</v>
      </c>
    </row>
    <row r="6422" spans="1:11">
      <c r="A6422" s="706"/>
      <c r="B6422" s="669"/>
      <c r="C6422" s="271"/>
      <c r="D6422" s="285" t="s">
        <v>2</v>
      </c>
      <c r="E6422" s="285"/>
      <c r="F6422" s="283">
        <v>1011</v>
      </c>
      <c r="G6422" s="283">
        <v>819</v>
      </c>
      <c r="H6422" s="284">
        <v>1830</v>
      </c>
      <c r="I6422" s="283">
        <v>2</v>
      </c>
      <c r="J6422" s="283">
        <v>2</v>
      </c>
      <c r="K6422" s="277">
        <v>4</v>
      </c>
    </row>
    <row r="6423" spans="1:11">
      <c r="A6423" s="718">
        <v>66</v>
      </c>
      <c r="B6423" s="933" t="s">
        <v>4763</v>
      </c>
      <c r="C6423" s="286" t="s">
        <v>4761</v>
      </c>
      <c r="D6423" s="289">
        <v>150020306</v>
      </c>
      <c r="E6423" s="265"/>
      <c r="F6423" s="255">
        <v>377</v>
      </c>
      <c r="G6423" s="255"/>
      <c r="H6423" s="255">
        <v>377</v>
      </c>
      <c r="I6423" s="255"/>
      <c r="J6423" s="255"/>
      <c r="K6423" s="76">
        <v>0</v>
      </c>
    </row>
    <row r="6424" spans="1:11">
      <c r="A6424" s="718"/>
      <c r="B6424" s="934"/>
      <c r="C6424" s="272"/>
      <c r="D6424" s="289">
        <v>150020307</v>
      </c>
      <c r="E6424" s="265"/>
      <c r="F6424" s="255">
        <v>258</v>
      </c>
      <c r="G6424" s="255"/>
      <c r="H6424" s="255">
        <v>258</v>
      </c>
      <c r="I6424" s="255"/>
      <c r="J6424" s="255"/>
      <c r="K6424" s="76">
        <v>0</v>
      </c>
    </row>
    <row r="6425" spans="1:11">
      <c r="A6425" s="718"/>
      <c r="B6425" s="934"/>
      <c r="C6425" s="272"/>
      <c r="D6425" s="289">
        <v>150020308</v>
      </c>
      <c r="E6425" s="265"/>
      <c r="F6425" s="255">
        <v>278</v>
      </c>
      <c r="G6425" s="255"/>
      <c r="H6425" s="255">
        <v>278</v>
      </c>
      <c r="I6425" s="255"/>
      <c r="J6425" s="255"/>
      <c r="K6425" s="76">
        <v>0</v>
      </c>
    </row>
    <row r="6426" spans="1:11">
      <c r="A6426" s="718"/>
      <c r="B6426" s="934"/>
      <c r="C6426" s="272"/>
      <c r="D6426" s="289">
        <v>150020309</v>
      </c>
      <c r="E6426" s="265"/>
      <c r="F6426" s="255">
        <v>96</v>
      </c>
      <c r="G6426" s="255"/>
      <c r="H6426" s="255">
        <v>96</v>
      </c>
      <c r="I6426" s="255"/>
      <c r="J6426" s="255"/>
      <c r="K6426" s="76">
        <v>0</v>
      </c>
    </row>
    <row r="6427" spans="1:11">
      <c r="A6427" s="718"/>
      <c r="B6427" s="935"/>
      <c r="C6427" s="271"/>
      <c r="D6427" s="285" t="s">
        <v>2</v>
      </c>
      <c r="E6427" s="285"/>
      <c r="F6427" s="283">
        <v>1009</v>
      </c>
      <c r="G6427" s="283"/>
      <c r="H6427" s="284">
        <v>1009</v>
      </c>
      <c r="I6427" s="283">
        <v>2</v>
      </c>
      <c r="J6427" s="283"/>
      <c r="K6427" s="277">
        <v>2</v>
      </c>
    </row>
    <row r="6428" spans="1:11">
      <c r="A6428" s="718">
        <v>67</v>
      </c>
      <c r="B6428" s="929" t="s">
        <v>4762</v>
      </c>
      <c r="C6428" s="286" t="s">
        <v>4761</v>
      </c>
      <c r="D6428" s="289">
        <v>150020306</v>
      </c>
      <c r="E6428" s="265"/>
      <c r="F6428" s="255"/>
      <c r="G6428" s="255">
        <v>264</v>
      </c>
      <c r="H6428" s="255">
        <v>264</v>
      </c>
      <c r="I6428" s="255"/>
      <c r="J6428" s="255"/>
      <c r="K6428" s="76">
        <v>0</v>
      </c>
    </row>
    <row r="6429" spans="1:11">
      <c r="A6429" s="718"/>
      <c r="B6429" s="922"/>
      <c r="C6429" s="272"/>
      <c r="D6429" s="289">
        <v>150020307</v>
      </c>
      <c r="E6429" s="265"/>
      <c r="F6429" s="255"/>
      <c r="G6429" s="255">
        <v>185</v>
      </c>
      <c r="H6429" s="255">
        <v>185</v>
      </c>
      <c r="I6429" s="255"/>
      <c r="J6429" s="255"/>
      <c r="K6429" s="76">
        <v>0</v>
      </c>
    </row>
    <row r="6430" spans="1:11">
      <c r="A6430" s="718"/>
      <c r="B6430" s="922"/>
      <c r="C6430" s="272"/>
      <c r="D6430" s="289">
        <v>150020308</v>
      </c>
      <c r="E6430" s="265"/>
      <c r="F6430" s="255"/>
      <c r="G6430" s="255">
        <v>179</v>
      </c>
      <c r="H6430" s="255">
        <v>179</v>
      </c>
      <c r="I6430" s="255"/>
      <c r="J6430" s="255"/>
      <c r="K6430" s="76">
        <v>0</v>
      </c>
    </row>
    <row r="6431" spans="1:11">
      <c r="A6431" s="718"/>
      <c r="B6431" s="922"/>
      <c r="C6431" s="272"/>
      <c r="D6431" s="289">
        <v>150020309</v>
      </c>
      <c r="E6431" s="265"/>
      <c r="F6431" s="255"/>
      <c r="G6431" s="274">
        <v>46</v>
      </c>
      <c r="H6431" s="255">
        <v>46</v>
      </c>
      <c r="I6431" s="274"/>
      <c r="J6431" s="254"/>
      <c r="K6431" s="76">
        <v>0</v>
      </c>
    </row>
    <row r="6432" spans="1:11">
      <c r="A6432" s="718"/>
      <c r="B6432" s="923"/>
      <c r="C6432" s="271"/>
      <c r="D6432" s="285" t="s">
        <v>2</v>
      </c>
      <c r="E6432" s="285"/>
      <c r="F6432" s="283"/>
      <c r="G6432" s="283">
        <v>674</v>
      </c>
      <c r="H6432" s="284">
        <v>674</v>
      </c>
      <c r="I6432" s="283"/>
      <c r="J6432" s="283">
        <v>2</v>
      </c>
      <c r="K6432" s="277">
        <v>2</v>
      </c>
    </row>
    <row r="6433" spans="1:11">
      <c r="A6433" s="718">
        <v>68</v>
      </c>
      <c r="B6433" s="929" t="s">
        <v>4760</v>
      </c>
      <c r="C6433" s="286" t="s">
        <v>4759</v>
      </c>
      <c r="D6433" s="289">
        <v>150020304</v>
      </c>
      <c r="E6433" s="265"/>
      <c r="F6433" s="255">
        <v>268</v>
      </c>
      <c r="G6433" s="255">
        <v>222</v>
      </c>
      <c r="H6433" s="255">
        <v>490</v>
      </c>
      <c r="I6433" s="255"/>
      <c r="J6433" s="255"/>
      <c r="K6433" s="76">
        <v>0</v>
      </c>
    </row>
    <row r="6434" spans="1:11">
      <c r="A6434" s="718"/>
      <c r="B6434" s="922"/>
      <c r="C6434" s="272"/>
      <c r="D6434" s="289">
        <v>150020305</v>
      </c>
      <c r="E6434" s="265"/>
      <c r="F6434" s="255">
        <v>328</v>
      </c>
      <c r="G6434" s="274">
        <v>261</v>
      </c>
      <c r="H6434" s="255">
        <v>589</v>
      </c>
      <c r="I6434" s="274"/>
      <c r="J6434" s="254"/>
      <c r="K6434" s="76">
        <v>0</v>
      </c>
    </row>
    <row r="6435" spans="1:11">
      <c r="A6435" s="718"/>
      <c r="B6435" s="923"/>
      <c r="C6435" s="271"/>
      <c r="D6435" s="285" t="s">
        <v>2</v>
      </c>
      <c r="E6435" s="285"/>
      <c r="F6435" s="283">
        <v>596</v>
      </c>
      <c r="G6435" s="283">
        <v>483</v>
      </c>
      <c r="H6435" s="284">
        <v>1079</v>
      </c>
      <c r="I6435" s="283">
        <v>1</v>
      </c>
      <c r="J6435" s="283">
        <v>1</v>
      </c>
      <c r="K6435" s="277">
        <v>2</v>
      </c>
    </row>
    <row r="6436" spans="1:11">
      <c r="A6436" s="719">
        <v>69</v>
      </c>
      <c r="B6436" s="668" t="s">
        <v>4758</v>
      </c>
      <c r="C6436" s="290" t="s">
        <v>4756</v>
      </c>
      <c r="D6436" s="289">
        <v>150020310</v>
      </c>
      <c r="E6436" s="265"/>
      <c r="F6436" s="274">
        <v>469</v>
      </c>
      <c r="G6436" s="274"/>
      <c r="H6436" s="255">
        <v>469</v>
      </c>
      <c r="I6436" s="274"/>
      <c r="J6436" s="274"/>
      <c r="K6436" s="76">
        <v>0</v>
      </c>
    </row>
    <row r="6437" spans="1:11">
      <c r="A6437" s="719"/>
      <c r="B6437" s="922"/>
      <c r="C6437" s="272"/>
      <c r="D6437" s="289">
        <v>150020311</v>
      </c>
      <c r="E6437" s="265"/>
      <c r="F6437" s="274">
        <v>358</v>
      </c>
      <c r="G6437" s="274"/>
      <c r="H6437" s="255">
        <v>358</v>
      </c>
      <c r="I6437" s="274"/>
      <c r="J6437" s="274"/>
      <c r="K6437" s="76">
        <v>0</v>
      </c>
    </row>
    <row r="6438" spans="1:11">
      <c r="A6438" s="719"/>
      <c r="B6438" s="923"/>
      <c r="C6438" s="271"/>
      <c r="D6438" s="285" t="s">
        <v>2</v>
      </c>
      <c r="E6438" s="285"/>
      <c r="F6438" s="283">
        <v>827</v>
      </c>
      <c r="G6438" s="283"/>
      <c r="H6438" s="284">
        <v>827</v>
      </c>
      <c r="I6438" s="283">
        <v>2</v>
      </c>
      <c r="J6438" s="283"/>
      <c r="K6438" s="277">
        <v>2</v>
      </c>
    </row>
    <row r="6439" spans="1:11">
      <c r="A6439" s="718">
        <v>70</v>
      </c>
      <c r="B6439" s="929" t="s">
        <v>4757</v>
      </c>
      <c r="C6439" s="286" t="s">
        <v>4756</v>
      </c>
      <c r="D6439" s="289">
        <v>150020310</v>
      </c>
      <c r="E6439" s="265"/>
      <c r="F6439" s="255"/>
      <c r="G6439" s="255">
        <v>359</v>
      </c>
      <c r="H6439" s="255">
        <v>359</v>
      </c>
      <c r="I6439" s="255"/>
      <c r="J6439" s="255"/>
      <c r="K6439" s="76">
        <v>0</v>
      </c>
    </row>
    <row r="6440" spans="1:11">
      <c r="A6440" s="718"/>
      <c r="B6440" s="922"/>
      <c r="C6440" s="272"/>
      <c r="D6440" s="289">
        <v>150020311</v>
      </c>
      <c r="E6440" s="265"/>
      <c r="F6440" s="255"/>
      <c r="G6440" s="255">
        <v>258</v>
      </c>
      <c r="H6440" s="255">
        <v>258</v>
      </c>
      <c r="I6440" s="255"/>
      <c r="J6440" s="255"/>
      <c r="K6440" s="76">
        <v>0</v>
      </c>
    </row>
    <row r="6441" spans="1:11">
      <c r="A6441" s="718"/>
      <c r="B6441" s="923"/>
      <c r="C6441" s="271"/>
      <c r="D6441" s="285" t="s">
        <v>2</v>
      </c>
      <c r="E6441" s="285"/>
      <c r="F6441" s="283"/>
      <c r="G6441" s="283">
        <v>617</v>
      </c>
      <c r="H6441" s="284">
        <v>617</v>
      </c>
      <c r="I6441" s="283"/>
      <c r="J6441" s="283">
        <v>2</v>
      </c>
      <c r="K6441" s="277">
        <v>2</v>
      </c>
    </row>
    <row r="6442" spans="1:11">
      <c r="A6442" s="718">
        <v>71</v>
      </c>
      <c r="B6442" s="929" t="s">
        <v>4755</v>
      </c>
      <c r="C6442" s="286" t="s">
        <v>4753</v>
      </c>
      <c r="D6442" s="289">
        <v>150020301</v>
      </c>
      <c r="E6442" s="265"/>
      <c r="F6442" s="255">
        <v>340</v>
      </c>
      <c r="G6442" s="255"/>
      <c r="H6442" s="255">
        <v>340</v>
      </c>
      <c r="I6442" s="255"/>
      <c r="J6442" s="255"/>
      <c r="K6442" s="76">
        <v>0</v>
      </c>
    </row>
    <row r="6443" spans="1:11">
      <c r="A6443" s="718"/>
      <c r="B6443" s="922"/>
      <c r="C6443" s="272"/>
      <c r="D6443" s="289">
        <v>150020302</v>
      </c>
      <c r="E6443" s="265"/>
      <c r="F6443" s="255">
        <v>611</v>
      </c>
      <c r="G6443" s="255"/>
      <c r="H6443" s="255">
        <v>611</v>
      </c>
      <c r="I6443" s="254"/>
      <c r="J6443" s="254"/>
      <c r="K6443" s="76">
        <v>0</v>
      </c>
    </row>
    <row r="6444" spans="1:11">
      <c r="A6444" s="718"/>
      <c r="B6444" s="922"/>
      <c r="C6444" s="272"/>
      <c r="D6444" s="289">
        <v>150020303</v>
      </c>
      <c r="E6444" s="265"/>
      <c r="F6444" s="255">
        <v>231</v>
      </c>
      <c r="G6444" s="255"/>
      <c r="H6444" s="255">
        <v>231</v>
      </c>
      <c r="I6444" s="254"/>
      <c r="J6444" s="254"/>
      <c r="K6444" s="76">
        <v>0</v>
      </c>
    </row>
    <row r="6445" spans="1:11">
      <c r="A6445" s="718"/>
      <c r="B6445" s="923"/>
      <c r="C6445" s="271"/>
      <c r="D6445" s="285" t="s">
        <v>2</v>
      </c>
      <c r="E6445" s="285"/>
      <c r="F6445" s="283">
        <v>1182</v>
      </c>
      <c r="G6445" s="283"/>
      <c r="H6445" s="284">
        <v>1182</v>
      </c>
      <c r="I6445" s="283">
        <v>2</v>
      </c>
      <c r="J6445" s="283"/>
      <c r="K6445" s="277">
        <v>2</v>
      </c>
    </row>
    <row r="6446" spans="1:11">
      <c r="A6446" s="718">
        <v>72</v>
      </c>
      <c r="B6446" s="929" t="s">
        <v>4754</v>
      </c>
      <c r="C6446" s="286" t="s">
        <v>4753</v>
      </c>
      <c r="D6446" s="289">
        <v>150020301</v>
      </c>
      <c r="E6446" s="265"/>
      <c r="F6446" s="255"/>
      <c r="G6446" s="255">
        <v>197</v>
      </c>
      <c r="H6446" s="255">
        <v>197</v>
      </c>
      <c r="I6446" s="255"/>
      <c r="J6446" s="255"/>
      <c r="K6446" s="76">
        <v>0</v>
      </c>
    </row>
    <row r="6447" spans="1:11">
      <c r="A6447" s="718"/>
      <c r="B6447" s="922"/>
      <c r="C6447" s="272"/>
      <c r="D6447" s="289">
        <v>150020302</v>
      </c>
      <c r="E6447" s="265"/>
      <c r="F6447" s="255"/>
      <c r="G6447" s="255">
        <v>450</v>
      </c>
      <c r="H6447" s="255">
        <v>450</v>
      </c>
      <c r="I6447" s="254"/>
      <c r="J6447" s="254"/>
      <c r="K6447" s="76">
        <v>0</v>
      </c>
    </row>
    <row r="6448" spans="1:11">
      <c r="A6448" s="718"/>
      <c r="B6448" s="922"/>
      <c r="C6448" s="272"/>
      <c r="D6448" s="289">
        <v>150020303</v>
      </c>
      <c r="E6448" s="265"/>
      <c r="F6448" s="255"/>
      <c r="G6448" s="255">
        <v>157</v>
      </c>
      <c r="H6448" s="255">
        <v>157</v>
      </c>
      <c r="I6448" s="254"/>
      <c r="J6448" s="254"/>
      <c r="K6448" s="76">
        <v>0</v>
      </c>
    </row>
    <row r="6449" spans="1:11">
      <c r="A6449" s="718"/>
      <c r="B6449" s="923"/>
      <c r="C6449" s="271"/>
      <c r="D6449" s="285" t="s">
        <v>2</v>
      </c>
      <c r="E6449" s="285"/>
      <c r="F6449" s="283"/>
      <c r="G6449" s="283">
        <v>804</v>
      </c>
      <c r="H6449" s="284">
        <v>804</v>
      </c>
      <c r="I6449" s="283"/>
      <c r="J6449" s="283">
        <v>2</v>
      </c>
      <c r="K6449" s="277">
        <v>2</v>
      </c>
    </row>
    <row r="6450" spans="1:11">
      <c r="A6450" s="718">
        <v>73</v>
      </c>
      <c r="B6450" s="929" t="s">
        <v>4752</v>
      </c>
      <c r="C6450" s="286" t="s">
        <v>4750</v>
      </c>
      <c r="D6450" s="289">
        <v>150020401</v>
      </c>
      <c r="E6450" s="265"/>
      <c r="F6450" s="255">
        <v>254</v>
      </c>
      <c r="G6450" s="255"/>
      <c r="H6450" s="255">
        <v>254</v>
      </c>
      <c r="I6450" s="255"/>
      <c r="J6450" s="255"/>
      <c r="K6450" s="76">
        <v>0</v>
      </c>
    </row>
    <row r="6451" spans="1:11">
      <c r="A6451" s="718"/>
      <c r="B6451" s="922"/>
      <c r="C6451" s="272"/>
      <c r="D6451" s="289">
        <v>150020402</v>
      </c>
      <c r="E6451" s="265"/>
      <c r="F6451" s="255">
        <v>356</v>
      </c>
      <c r="G6451" s="274"/>
      <c r="H6451" s="255">
        <v>356</v>
      </c>
      <c r="I6451" s="254"/>
      <c r="J6451" s="254"/>
      <c r="K6451" s="76">
        <v>0</v>
      </c>
    </row>
    <row r="6452" spans="1:11">
      <c r="A6452" s="718"/>
      <c r="B6452" s="922"/>
      <c r="C6452" s="272"/>
      <c r="D6452" s="289">
        <v>150020403</v>
      </c>
      <c r="E6452" s="265"/>
      <c r="F6452" s="255">
        <v>432</v>
      </c>
      <c r="G6452" s="274"/>
      <c r="H6452" s="255">
        <v>432</v>
      </c>
      <c r="I6452" s="254"/>
      <c r="J6452" s="254"/>
      <c r="K6452" s="76">
        <v>0</v>
      </c>
    </row>
    <row r="6453" spans="1:11">
      <c r="A6453" s="718"/>
      <c r="B6453" s="922"/>
      <c r="C6453" s="272"/>
      <c r="D6453" s="289">
        <v>150020404</v>
      </c>
      <c r="E6453" s="265"/>
      <c r="F6453" s="255">
        <v>385</v>
      </c>
      <c r="G6453" s="274"/>
      <c r="H6453" s="255">
        <v>385</v>
      </c>
      <c r="I6453" s="254"/>
      <c r="J6453" s="254"/>
      <c r="K6453" s="76">
        <v>0</v>
      </c>
    </row>
    <row r="6454" spans="1:11">
      <c r="A6454" s="718"/>
      <c r="B6454" s="923"/>
      <c r="C6454" s="271"/>
      <c r="D6454" s="285" t="s">
        <v>2</v>
      </c>
      <c r="E6454" s="285"/>
      <c r="F6454" s="283">
        <v>1427</v>
      </c>
      <c r="G6454" s="283"/>
      <c r="H6454" s="284">
        <v>1427</v>
      </c>
      <c r="I6454" s="283">
        <v>3</v>
      </c>
      <c r="J6454" s="283"/>
      <c r="K6454" s="277">
        <v>3</v>
      </c>
    </row>
    <row r="6455" spans="1:11">
      <c r="A6455" s="718">
        <v>74</v>
      </c>
      <c r="B6455" s="929" t="s">
        <v>4751</v>
      </c>
      <c r="C6455" s="286" t="s">
        <v>4750</v>
      </c>
      <c r="D6455" s="289">
        <v>150020401</v>
      </c>
      <c r="E6455" s="265"/>
      <c r="F6455" s="255"/>
      <c r="G6455" s="255">
        <v>217</v>
      </c>
      <c r="H6455" s="255">
        <v>217</v>
      </c>
      <c r="I6455" s="255"/>
      <c r="J6455" s="255"/>
      <c r="K6455" s="76">
        <v>0</v>
      </c>
    </row>
    <row r="6456" spans="1:11">
      <c r="A6456" s="718"/>
      <c r="B6456" s="922"/>
      <c r="C6456" s="272"/>
      <c r="D6456" s="289">
        <v>150020402</v>
      </c>
      <c r="E6456" s="265"/>
      <c r="F6456" s="255"/>
      <c r="G6456" s="255">
        <v>303</v>
      </c>
      <c r="H6456" s="255">
        <v>303</v>
      </c>
      <c r="I6456" s="255"/>
      <c r="J6456" s="255"/>
      <c r="K6456" s="76">
        <v>0</v>
      </c>
    </row>
    <row r="6457" spans="1:11">
      <c r="A6457" s="718"/>
      <c r="B6457" s="922"/>
      <c r="C6457" s="272"/>
      <c r="D6457" s="289">
        <v>150020403</v>
      </c>
      <c r="E6457" s="265"/>
      <c r="F6457" s="255"/>
      <c r="G6457" s="255">
        <v>298</v>
      </c>
      <c r="H6457" s="255">
        <v>298</v>
      </c>
      <c r="I6457" s="255"/>
      <c r="J6457" s="255"/>
      <c r="K6457" s="76">
        <v>0</v>
      </c>
    </row>
    <row r="6458" spans="1:11">
      <c r="A6458" s="718"/>
      <c r="B6458" s="922"/>
      <c r="C6458" s="272"/>
      <c r="D6458" s="289">
        <v>150020404</v>
      </c>
      <c r="E6458" s="265"/>
      <c r="F6458" s="255"/>
      <c r="G6458" s="255">
        <v>240</v>
      </c>
      <c r="H6458" s="255">
        <v>240</v>
      </c>
      <c r="I6458" s="254"/>
      <c r="J6458" s="254"/>
      <c r="K6458" s="76">
        <v>0</v>
      </c>
    </row>
    <row r="6459" spans="1:11">
      <c r="A6459" s="718"/>
      <c r="B6459" s="923"/>
      <c r="C6459" s="271"/>
      <c r="D6459" s="285" t="s">
        <v>2</v>
      </c>
      <c r="E6459" s="285"/>
      <c r="F6459" s="283"/>
      <c r="G6459" s="283">
        <v>1058</v>
      </c>
      <c r="H6459" s="284">
        <v>1058</v>
      </c>
      <c r="I6459" s="283"/>
      <c r="J6459" s="283">
        <v>2</v>
      </c>
      <c r="K6459" s="277">
        <v>2</v>
      </c>
    </row>
    <row r="6460" spans="1:11">
      <c r="A6460" s="718">
        <v>75</v>
      </c>
      <c r="B6460" s="929" t="s">
        <v>4749</v>
      </c>
      <c r="C6460" s="286" t="s">
        <v>4747</v>
      </c>
      <c r="D6460" s="289">
        <v>150020405</v>
      </c>
      <c r="E6460" s="265"/>
      <c r="F6460" s="255">
        <v>634</v>
      </c>
      <c r="G6460" s="255"/>
      <c r="H6460" s="255">
        <v>634</v>
      </c>
      <c r="I6460" s="255"/>
      <c r="J6460" s="255"/>
      <c r="K6460" s="76">
        <v>0</v>
      </c>
    </row>
    <row r="6461" spans="1:11">
      <c r="A6461" s="718"/>
      <c r="B6461" s="922"/>
      <c r="C6461" s="272"/>
      <c r="D6461" s="289">
        <v>150020406</v>
      </c>
      <c r="E6461" s="265"/>
      <c r="F6461" s="255">
        <v>520</v>
      </c>
      <c r="G6461" s="255"/>
      <c r="H6461" s="255">
        <v>520</v>
      </c>
      <c r="I6461" s="255"/>
      <c r="J6461" s="255"/>
      <c r="K6461" s="76">
        <v>0</v>
      </c>
    </row>
    <row r="6462" spans="1:11">
      <c r="A6462" s="718"/>
      <c r="B6462" s="923"/>
      <c r="C6462" s="271"/>
      <c r="D6462" s="285" t="s">
        <v>2</v>
      </c>
      <c r="E6462" s="285"/>
      <c r="F6462" s="283">
        <v>1154</v>
      </c>
      <c r="G6462" s="283"/>
      <c r="H6462" s="284">
        <v>1154</v>
      </c>
      <c r="I6462" s="283">
        <v>2</v>
      </c>
      <c r="J6462" s="283"/>
      <c r="K6462" s="277">
        <v>2</v>
      </c>
    </row>
    <row r="6463" spans="1:11">
      <c r="A6463" s="718">
        <v>76</v>
      </c>
      <c r="B6463" s="929" t="s">
        <v>4748</v>
      </c>
      <c r="C6463" s="286" t="s">
        <v>4747</v>
      </c>
      <c r="D6463" s="289">
        <v>150020405</v>
      </c>
      <c r="E6463" s="265"/>
      <c r="F6463" s="255"/>
      <c r="G6463" s="255">
        <v>449</v>
      </c>
      <c r="H6463" s="255">
        <v>449</v>
      </c>
      <c r="I6463" s="255"/>
      <c r="J6463" s="255"/>
      <c r="K6463" s="76">
        <v>0</v>
      </c>
    </row>
    <row r="6464" spans="1:11">
      <c r="A6464" s="718"/>
      <c r="B6464" s="922"/>
      <c r="C6464" s="272"/>
      <c r="D6464" s="289">
        <v>150020406</v>
      </c>
      <c r="E6464" s="265"/>
      <c r="F6464" s="255"/>
      <c r="G6464" s="255">
        <v>387</v>
      </c>
      <c r="H6464" s="255">
        <v>387</v>
      </c>
      <c r="I6464" s="255"/>
      <c r="J6464" s="255"/>
      <c r="K6464" s="76">
        <v>0</v>
      </c>
    </row>
    <row r="6465" spans="1:11">
      <c r="A6465" s="718"/>
      <c r="B6465" s="923"/>
      <c r="C6465" s="271"/>
      <c r="D6465" s="285" t="s">
        <v>2</v>
      </c>
      <c r="E6465" s="285"/>
      <c r="F6465" s="283"/>
      <c r="G6465" s="283">
        <v>836</v>
      </c>
      <c r="H6465" s="283">
        <v>836</v>
      </c>
      <c r="I6465" s="283"/>
      <c r="J6465" s="283">
        <v>2</v>
      </c>
      <c r="K6465" s="277">
        <v>2</v>
      </c>
    </row>
    <row r="6466" spans="1:11">
      <c r="A6466" s="718">
        <v>77</v>
      </c>
      <c r="B6466" s="929" t="s">
        <v>4746</v>
      </c>
      <c r="C6466" s="286" t="s">
        <v>4745</v>
      </c>
      <c r="D6466" s="289">
        <v>150020407</v>
      </c>
      <c r="E6466" s="265"/>
      <c r="F6466" s="255">
        <v>548</v>
      </c>
      <c r="G6466" s="255">
        <v>366</v>
      </c>
      <c r="H6466" s="255">
        <v>914</v>
      </c>
      <c r="I6466" s="255"/>
      <c r="J6466" s="255"/>
      <c r="K6466" s="76">
        <v>0</v>
      </c>
    </row>
    <row r="6467" spans="1:11">
      <c r="A6467" s="718"/>
      <c r="B6467" s="923"/>
      <c r="C6467" s="271"/>
      <c r="D6467" s="285" t="s">
        <v>2</v>
      </c>
      <c r="E6467" s="285"/>
      <c r="F6467" s="283">
        <v>548</v>
      </c>
      <c r="G6467" s="283">
        <v>366</v>
      </c>
      <c r="H6467" s="283">
        <v>914</v>
      </c>
      <c r="I6467" s="283">
        <v>1</v>
      </c>
      <c r="J6467" s="283">
        <v>1</v>
      </c>
      <c r="K6467" s="277">
        <v>2</v>
      </c>
    </row>
    <row r="6468" spans="1:11">
      <c r="A6468" s="718">
        <v>78</v>
      </c>
      <c r="B6468" s="929" t="s">
        <v>4746</v>
      </c>
      <c r="C6468" s="286" t="s">
        <v>4745</v>
      </c>
      <c r="D6468" s="289">
        <v>150020408</v>
      </c>
      <c r="E6468" s="265"/>
      <c r="F6468" s="255">
        <v>486</v>
      </c>
      <c r="G6468" s="255">
        <v>349</v>
      </c>
      <c r="H6468" s="255">
        <v>835</v>
      </c>
      <c r="I6468" s="255"/>
      <c r="J6468" s="255"/>
      <c r="K6468" s="76">
        <v>0</v>
      </c>
    </row>
    <row r="6469" spans="1:11">
      <c r="A6469" s="718"/>
      <c r="B6469" s="923"/>
      <c r="C6469" s="271"/>
      <c r="D6469" s="285" t="s">
        <v>2</v>
      </c>
      <c r="E6469" s="285"/>
      <c r="F6469" s="283">
        <v>486</v>
      </c>
      <c r="G6469" s="283">
        <v>349</v>
      </c>
      <c r="H6469" s="283">
        <v>835</v>
      </c>
      <c r="I6469" s="283">
        <v>1</v>
      </c>
      <c r="J6469" s="283">
        <v>1</v>
      </c>
      <c r="K6469" s="277">
        <v>2</v>
      </c>
    </row>
    <row r="6470" spans="1:11">
      <c r="A6470" s="718">
        <v>79</v>
      </c>
      <c r="B6470" s="929" t="s">
        <v>4744</v>
      </c>
      <c r="C6470" s="286" t="s">
        <v>4743</v>
      </c>
      <c r="D6470" s="289">
        <v>150020409</v>
      </c>
      <c r="E6470" s="265"/>
      <c r="F6470" s="255">
        <v>548</v>
      </c>
      <c r="G6470" s="255">
        <v>525</v>
      </c>
      <c r="H6470" s="255">
        <v>1073</v>
      </c>
      <c r="I6470" s="255"/>
      <c r="J6470" s="255"/>
      <c r="K6470" s="76">
        <v>0</v>
      </c>
    </row>
    <row r="6471" spans="1:11">
      <c r="A6471" s="718"/>
      <c r="B6471" s="923"/>
      <c r="C6471" s="271"/>
      <c r="D6471" s="285" t="s">
        <v>2</v>
      </c>
      <c r="E6471" s="285"/>
      <c r="F6471" s="283">
        <v>548</v>
      </c>
      <c r="G6471" s="283">
        <v>525</v>
      </c>
      <c r="H6471" s="283">
        <v>1073</v>
      </c>
      <c r="I6471" s="283">
        <v>1</v>
      </c>
      <c r="J6471" s="283">
        <v>1</v>
      </c>
      <c r="K6471" s="277">
        <v>2</v>
      </c>
    </row>
    <row r="6472" spans="1:11">
      <c r="A6472" s="718">
        <v>80</v>
      </c>
      <c r="B6472" s="929" t="s">
        <v>4742</v>
      </c>
      <c r="C6472" s="286" t="s">
        <v>4741</v>
      </c>
      <c r="D6472" s="289">
        <v>150020511</v>
      </c>
      <c r="E6472" s="265"/>
      <c r="F6472" s="255">
        <v>634</v>
      </c>
      <c r="G6472" s="255">
        <v>471</v>
      </c>
      <c r="H6472" s="255">
        <v>1105</v>
      </c>
      <c r="I6472" s="255"/>
      <c r="J6472" s="255"/>
      <c r="K6472" s="76">
        <v>0</v>
      </c>
    </row>
    <row r="6473" spans="1:11">
      <c r="A6473" s="718"/>
      <c r="B6473" s="923"/>
      <c r="C6473" s="271"/>
      <c r="D6473" s="285" t="s">
        <v>2</v>
      </c>
      <c r="E6473" s="285"/>
      <c r="F6473" s="283">
        <v>634</v>
      </c>
      <c r="G6473" s="283">
        <v>471</v>
      </c>
      <c r="H6473" s="283">
        <v>1105</v>
      </c>
      <c r="I6473" s="283">
        <v>1</v>
      </c>
      <c r="J6473" s="283">
        <v>1</v>
      </c>
      <c r="K6473" s="277">
        <v>2</v>
      </c>
    </row>
    <row r="6474" spans="1:11">
      <c r="A6474" s="718">
        <v>81</v>
      </c>
      <c r="B6474" s="929" t="s">
        <v>4740</v>
      </c>
      <c r="C6474" s="286" t="s">
        <v>4739</v>
      </c>
      <c r="D6474" s="289">
        <v>150020501</v>
      </c>
      <c r="E6474" s="265"/>
      <c r="F6474" s="255">
        <v>134</v>
      </c>
      <c r="G6474" s="255">
        <v>95</v>
      </c>
      <c r="H6474" s="255">
        <v>229</v>
      </c>
      <c r="I6474" s="255"/>
      <c r="J6474" s="255"/>
      <c r="K6474" s="76"/>
    </row>
    <row r="6475" spans="1:11">
      <c r="A6475" s="718"/>
      <c r="B6475" s="922"/>
      <c r="C6475" s="272"/>
      <c r="D6475" s="289">
        <v>150020502</v>
      </c>
      <c r="E6475" s="265"/>
      <c r="F6475" s="274">
        <v>311</v>
      </c>
      <c r="G6475" s="255">
        <v>269</v>
      </c>
      <c r="H6475" s="255">
        <v>580</v>
      </c>
      <c r="I6475" s="254"/>
      <c r="J6475" s="254"/>
      <c r="K6475" s="76"/>
    </row>
    <row r="6476" spans="1:11">
      <c r="A6476" s="718"/>
      <c r="B6476" s="922"/>
      <c r="C6476" s="272"/>
      <c r="D6476" s="289">
        <v>150020503</v>
      </c>
      <c r="E6476" s="265"/>
      <c r="F6476" s="274">
        <v>245</v>
      </c>
      <c r="G6476" s="255">
        <v>198</v>
      </c>
      <c r="H6476" s="255">
        <v>443</v>
      </c>
      <c r="I6476" s="254"/>
      <c r="J6476" s="254"/>
      <c r="K6476" s="76"/>
    </row>
    <row r="6477" spans="1:11">
      <c r="A6477" s="718"/>
      <c r="B6477" s="922"/>
      <c r="C6477" s="272"/>
      <c r="D6477" s="289">
        <v>150020504</v>
      </c>
      <c r="E6477" s="265"/>
      <c r="F6477" s="274">
        <v>165</v>
      </c>
      <c r="G6477" s="255">
        <v>126</v>
      </c>
      <c r="H6477" s="255">
        <v>291</v>
      </c>
      <c r="I6477" s="254"/>
      <c r="J6477" s="254"/>
      <c r="K6477" s="76"/>
    </row>
    <row r="6478" spans="1:11">
      <c r="A6478" s="718"/>
      <c r="B6478" s="923"/>
      <c r="C6478" s="271"/>
      <c r="D6478" s="285" t="s">
        <v>2</v>
      </c>
      <c r="E6478" s="285"/>
      <c r="F6478" s="283">
        <v>855</v>
      </c>
      <c r="G6478" s="283">
        <v>688</v>
      </c>
      <c r="H6478" s="284">
        <v>1543</v>
      </c>
      <c r="I6478" s="283">
        <v>2</v>
      </c>
      <c r="J6478" s="283">
        <v>2</v>
      </c>
      <c r="K6478" s="277">
        <v>4</v>
      </c>
    </row>
    <row r="6479" spans="1:11">
      <c r="A6479" s="718">
        <v>82</v>
      </c>
      <c r="B6479" s="929" t="s">
        <v>4738</v>
      </c>
      <c r="C6479" s="286" t="s">
        <v>4737</v>
      </c>
      <c r="D6479" s="289">
        <v>150020505</v>
      </c>
      <c r="E6479" s="265"/>
      <c r="F6479" s="255">
        <v>530</v>
      </c>
      <c r="G6479" s="255">
        <v>396</v>
      </c>
      <c r="H6479" s="255">
        <v>926</v>
      </c>
      <c r="I6479" s="255"/>
      <c r="J6479" s="255"/>
      <c r="K6479" s="76"/>
    </row>
    <row r="6480" spans="1:11">
      <c r="A6480" s="718"/>
      <c r="B6480" s="922"/>
      <c r="C6480" s="272"/>
      <c r="D6480" s="289">
        <v>150020506</v>
      </c>
      <c r="E6480" s="265"/>
      <c r="F6480" s="255">
        <v>272</v>
      </c>
      <c r="G6480" s="255">
        <v>195</v>
      </c>
      <c r="H6480" s="255">
        <v>467</v>
      </c>
      <c r="I6480" s="255"/>
      <c r="J6480" s="255"/>
      <c r="K6480" s="76"/>
    </row>
    <row r="6481" spans="1:11">
      <c r="A6481" s="718"/>
      <c r="B6481" s="923"/>
      <c r="C6481" s="271"/>
      <c r="D6481" s="285" t="s">
        <v>2</v>
      </c>
      <c r="E6481" s="285"/>
      <c r="F6481" s="283">
        <v>802</v>
      </c>
      <c r="G6481" s="283">
        <v>591</v>
      </c>
      <c r="H6481" s="283">
        <v>1393</v>
      </c>
      <c r="I6481" s="283">
        <v>2</v>
      </c>
      <c r="J6481" s="283">
        <v>1</v>
      </c>
      <c r="K6481" s="277">
        <v>3</v>
      </c>
    </row>
    <row r="6482" spans="1:11">
      <c r="A6482" s="718">
        <v>83</v>
      </c>
      <c r="B6482" s="929" t="s">
        <v>4736</v>
      </c>
      <c r="C6482" s="286" t="s">
        <v>4735</v>
      </c>
      <c r="D6482" s="289">
        <v>150020507</v>
      </c>
      <c r="E6482" s="265"/>
      <c r="F6482" s="255">
        <v>111</v>
      </c>
      <c r="G6482" s="255">
        <v>64</v>
      </c>
      <c r="H6482" s="255">
        <v>175</v>
      </c>
      <c r="I6482" s="255"/>
      <c r="J6482" s="255"/>
      <c r="K6482" s="76"/>
    </row>
    <row r="6483" spans="1:11">
      <c r="A6483" s="718"/>
      <c r="B6483" s="922"/>
      <c r="C6483" s="272"/>
      <c r="D6483" s="289">
        <v>150020508</v>
      </c>
      <c r="E6483" s="265"/>
      <c r="F6483" s="255">
        <v>276</v>
      </c>
      <c r="G6483" s="255">
        <v>205</v>
      </c>
      <c r="H6483" s="255">
        <v>481</v>
      </c>
      <c r="I6483" s="255"/>
      <c r="J6483" s="255"/>
      <c r="K6483" s="76"/>
    </row>
    <row r="6484" spans="1:11">
      <c r="A6484" s="718"/>
      <c r="B6484" s="923"/>
      <c r="C6484" s="271"/>
      <c r="D6484" s="285" t="s">
        <v>2</v>
      </c>
      <c r="E6484" s="285"/>
      <c r="F6484" s="283">
        <v>387</v>
      </c>
      <c r="G6484" s="283">
        <v>269</v>
      </c>
      <c r="H6484" s="283">
        <v>656</v>
      </c>
      <c r="I6484" s="283">
        <v>1</v>
      </c>
      <c r="J6484" s="283">
        <v>1</v>
      </c>
      <c r="K6484" s="277">
        <v>2</v>
      </c>
    </row>
    <row r="6485" spans="1:11">
      <c r="A6485" s="718">
        <v>84</v>
      </c>
      <c r="B6485" s="929" t="s">
        <v>4734</v>
      </c>
      <c r="C6485" s="715" t="s">
        <v>4733</v>
      </c>
      <c r="D6485" s="289">
        <v>150020509</v>
      </c>
      <c r="E6485" s="265"/>
      <c r="F6485" s="255">
        <v>363</v>
      </c>
      <c r="G6485" s="255">
        <v>262</v>
      </c>
      <c r="H6485" s="255">
        <v>625</v>
      </c>
      <c r="I6485" s="255"/>
      <c r="J6485" s="255"/>
      <c r="K6485" s="76">
        <v>0</v>
      </c>
    </row>
    <row r="6486" spans="1:11">
      <c r="A6486" s="718"/>
      <c r="B6486" s="922"/>
      <c r="C6486" s="716"/>
      <c r="D6486" s="289">
        <v>150020510</v>
      </c>
      <c r="E6486" s="265"/>
      <c r="F6486" s="255">
        <v>248</v>
      </c>
      <c r="G6486" s="255">
        <v>182</v>
      </c>
      <c r="H6486" s="255">
        <v>430</v>
      </c>
      <c r="I6486" s="255"/>
      <c r="J6486" s="255"/>
      <c r="K6486" s="76">
        <v>0</v>
      </c>
    </row>
    <row r="6487" spans="1:11">
      <c r="A6487" s="718"/>
      <c r="B6487" s="923"/>
      <c r="C6487" s="717"/>
      <c r="D6487" s="251" t="s">
        <v>2</v>
      </c>
      <c r="E6487" s="251"/>
      <c r="F6487" s="243">
        <v>611</v>
      </c>
      <c r="G6487" s="243">
        <v>444</v>
      </c>
      <c r="H6487" s="243">
        <v>1055</v>
      </c>
      <c r="I6487" s="243">
        <v>1</v>
      </c>
      <c r="J6487" s="243">
        <v>1</v>
      </c>
      <c r="K6487" s="73">
        <v>2</v>
      </c>
    </row>
    <row r="6488" spans="1:11">
      <c r="A6488" s="704">
        <v>85</v>
      </c>
      <c r="B6488" s="930" t="s">
        <v>4732</v>
      </c>
      <c r="C6488" s="715" t="s">
        <v>4726</v>
      </c>
      <c r="D6488" s="262">
        <v>149020101</v>
      </c>
      <c r="E6488" s="265"/>
      <c r="F6488" s="255">
        <v>662</v>
      </c>
      <c r="G6488" s="255"/>
      <c r="H6488" s="255">
        <v>662</v>
      </c>
      <c r="I6488" s="255"/>
      <c r="J6488" s="255"/>
      <c r="K6488" s="76"/>
    </row>
    <row r="6489" spans="1:11">
      <c r="A6489" s="705"/>
      <c r="B6489" s="931"/>
      <c r="C6489" s="716"/>
      <c r="D6489" s="262">
        <v>149020102</v>
      </c>
      <c r="E6489" s="265"/>
      <c r="F6489" s="274">
        <v>403</v>
      </c>
      <c r="G6489" s="255"/>
      <c r="H6489" s="255">
        <v>403</v>
      </c>
      <c r="I6489" s="254"/>
      <c r="J6489" s="254"/>
      <c r="K6489" s="76"/>
    </row>
    <row r="6490" spans="1:11">
      <c r="A6490" s="705"/>
      <c r="B6490" s="931"/>
      <c r="C6490" s="716"/>
      <c r="D6490" s="262">
        <v>149020103</v>
      </c>
      <c r="E6490" s="265"/>
      <c r="F6490" s="274">
        <v>473</v>
      </c>
      <c r="G6490" s="255"/>
      <c r="H6490" s="255">
        <v>473</v>
      </c>
      <c r="I6490" s="254"/>
      <c r="J6490" s="254"/>
      <c r="K6490" s="76"/>
    </row>
    <row r="6491" spans="1:11">
      <c r="A6491" s="705"/>
      <c r="B6491" s="931"/>
      <c r="C6491" s="716"/>
      <c r="D6491" s="262">
        <v>149020104</v>
      </c>
      <c r="E6491" s="265"/>
      <c r="F6491" s="274">
        <v>492</v>
      </c>
      <c r="G6491" s="255"/>
      <c r="H6491" s="255">
        <v>492</v>
      </c>
      <c r="I6491" s="254"/>
      <c r="J6491" s="254"/>
      <c r="K6491" s="76"/>
    </row>
    <row r="6492" spans="1:11">
      <c r="A6492" s="705"/>
      <c r="B6492" s="931"/>
      <c r="C6492" s="716"/>
      <c r="D6492" s="262">
        <v>149190201</v>
      </c>
      <c r="E6492" s="265"/>
      <c r="F6492" s="274">
        <v>138</v>
      </c>
      <c r="G6492" s="255"/>
      <c r="H6492" s="255">
        <v>138</v>
      </c>
      <c r="I6492" s="254"/>
      <c r="J6492" s="254"/>
      <c r="K6492" s="76"/>
    </row>
    <row r="6493" spans="1:11">
      <c r="A6493" s="705"/>
      <c r="B6493" s="931"/>
      <c r="C6493" s="716"/>
      <c r="D6493" s="262">
        <v>149190202</v>
      </c>
      <c r="E6493" s="265"/>
      <c r="F6493" s="274">
        <v>168</v>
      </c>
      <c r="G6493" s="255"/>
      <c r="H6493" s="255">
        <v>168</v>
      </c>
      <c r="I6493" s="254"/>
      <c r="J6493" s="254"/>
      <c r="K6493" s="76"/>
    </row>
    <row r="6494" spans="1:11">
      <c r="A6494" s="706"/>
      <c r="B6494" s="932"/>
      <c r="C6494" s="717"/>
      <c r="D6494" s="251" t="s">
        <v>2</v>
      </c>
      <c r="E6494" s="251"/>
      <c r="F6494" s="243">
        <v>2336</v>
      </c>
      <c r="G6494" s="243">
        <v>0</v>
      </c>
      <c r="H6494" s="243">
        <v>2336</v>
      </c>
      <c r="I6494" s="243">
        <v>4</v>
      </c>
      <c r="J6494" s="243">
        <v>0</v>
      </c>
      <c r="K6494" s="73">
        <v>4</v>
      </c>
    </row>
    <row r="6495" spans="1:11">
      <c r="A6495" s="704">
        <v>86</v>
      </c>
      <c r="B6495" s="929" t="s">
        <v>4729</v>
      </c>
      <c r="C6495" s="715" t="s">
        <v>4726</v>
      </c>
      <c r="D6495" s="262">
        <v>149020101</v>
      </c>
      <c r="E6495" s="265"/>
      <c r="F6495" s="255">
        <v>0</v>
      </c>
      <c r="G6495" s="255">
        <v>510</v>
      </c>
      <c r="H6495" s="255">
        <v>510</v>
      </c>
      <c r="I6495" s="255"/>
      <c r="J6495" s="255"/>
      <c r="K6495" s="76"/>
    </row>
    <row r="6496" spans="1:11">
      <c r="A6496" s="705"/>
      <c r="B6496" s="922"/>
      <c r="C6496" s="716"/>
      <c r="D6496" s="262">
        <v>149020102</v>
      </c>
      <c r="E6496" s="265"/>
      <c r="F6496" s="255"/>
      <c r="G6496" s="255">
        <v>282</v>
      </c>
      <c r="H6496" s="255">
        <v>282</v>
      </c>
      <c r="I6496" s="254"/>
      <c r="J6496" s="254"/>
      <c r="K6496" s="76"/>
    </row>
    <row r="6497" spans="1:11">
      <c r="A6497" s="705"/>
      <c r="B6497" s="922"/>
      <c r="C6497" s="716"/>
      <c r="D6497" s="262">
        <v>149020103</v>
      </c>
      <c r="E6497" s="265"/>
      <c r="F6497" s="255"/>
      <c r="G6497" s="255">
        <v>355</v>
      </c>
      <c r="H6497" s="255">
        <v>355</v>
      </c>
      <c r="I6497" s="254"/>
      <c r="J6497" s="254"/>
      <c r="K6497" s="76"/>
    </row>
    <row r="6498" spans="1:11">
      <c r="A6498" s="705"/>
      <c r="B6498" s="922"/>
      <c r="C6498" s="716"/>
      <c r="D6498" s="262">
        <v>149020104</v>
      </c>
      <c r="E6498" s="265"/>
      <c r="F6498" s="255"/>
      <c r="G6498" s="255">
        <v>384</v>
      </c>
      <c r="H6498" s="255">
        <v>384</v>
      </c>
      <c r="I6498" s="254"/>
      <c r="J6498" s="254"/>
      <c r="K6498" s="76"/>
    </row>
    <row r="6499" spans="1:11">
      <c r="A6499" s="705"/>
      <c r="B6499" s="922"/>
      <c r="C6499" s="716"/>
      <c r="D6499" s="262">
        <v>149190201</v>
      </c>
      <c r="E6499" s="265"/>
      <c r="F6499" s="255"/>
      <c r="G6499" s="255">
        <v>111</v>
      </c>
      <c r="H6499" s="255">
        <v>111</v>
      </c>
      <c r="I6499" s="254"/>
      <c r="J6499" s="254"/>
      <c r="K6499" s="76"/>
    </row>
    <row r="6500" spans="1:11">
      <c r="A6500" s="705"/>
      <c r="B6500" s="922"/>
      <c r="C6500" s="716"/>
      <c r="D6500" s="262">
        <v>149190202</v>
      </c>
      <c r="E6500" s="265"/>
      <c r="F6500" s="255"/>
      <c r="G6500" s="255">
        <v>152</v>
      </c>
      <c r="H6500" s="255">
        <v>152</v>
      </c>
      <c r="I6500" s="254"/>
      <c r="J6500" s="254"/>
      <c r="K6500" s="76"/>
    </row>
    <row r="6501" spans="1:11">
      <c r="A6501" s="706"/>
      <c r="B6501" s="923"/>
      <c r="C6501" s="717"/>
      <c r="D6501" s="251" t="s">
        <v>2</v>
      </c>
      <c r="E6501" s="251"/>
      <c r="F6501" s="243">
        <v>0</v>
      </c>
      <c r="G6501" s="243">
        <v>1794</v>
      </c>
      <c r="H6501" s="243">
        <v>1794</v>
      </c>
      <c r="I6501" s="243"/>
      <c r="J6501" s="243">
        <v>4</v>
      </c>
      <c r="K6501" s="73">
        <v>4</v>
      </c>
    </row>
    <row r="6502" spans="1:11">
      <c r="A6502" s="704">
        <v>87</v>
      </c>
      <c r="B6502" s="929" t="s">
        <v>4732</v>
      </c>
      <c r="C6502" s="286" t="s">
        <v>4726</v>
      </c>
      <c r="D6502" s="262">
        <v>149020105</v>
      </c>
      <c r="E6502" s="265"/>
      <c r="F6502" s="255">
        <v>417</v>
      </c>
      <c r="G6502" s="255"/>
      <c r="H6502" s="255">
        <v>417</v>
      </c>
      <c r="I6502" s="255"/>
      <c r="J6502" s="255"/>
      <c r="K6502" s="76"/>
    </row>
    <row r="6503" spans="1:11">
      <c r="A6503" s="705"/>
      <c r="B6503" s="922"/>
      <c r="C6503" s="272"/>
      <c r="D6503" s="262">
        <v>149020106</v>
      </c>
      <c r="E6503" s="265"/>
      <c r="F6503" s="255">
        <v>364</v>
      </c>
      <c r="G6503" s="255"/>
      <c r="H6503" s="255">
        <v>364</v>
      </c>
      <c r="I6503" s="255"/>
      <c r="J6503" s="255"/>
      <c r="K6503" s="76"/>
    </row>
    <row r="6504" spans="1:11">
      <c r="A6504" s="705"/>
      <c r="B6504" s="922"/>
      <c r="C6504" s="272"/>
      <c r="D6504" s="262">
        <v>149020107</v>
      </c>
      <c r="E6504" s="265"/>
      <c r="F6504" s="255">
        <v>328</v>
      </c>
      <c r="G6504" s="255"/>
      <c r="H6504" s="255">
        <v>328</v>
      </c>
      <c r="I6504" s="255"/>
      <c r="J6504" s="255"/>
      <c r="K6504" s="76"/>
    </row>
    <row r="6505" spans="1:11">
      <c r="A6505" s="705"/>
      <c r="B6505" s="922"/>
      <c r="C6505" s="272"/>
      <c r="D6505" s="262">
        <v>149020108</v>
      </c>
      <c r="E6505" s="265"/>
      <c r="F6505" s="255">
        <v>358</v>
      </c>
      <c r="G6505" s="255"/>
      <c r="H6505" s="255">
        <v>358</v>
      </c>
      <c r="I6505" s="255"/>
      <c r="J6505" s="255"/>
      <c r="K6505" s="76"/>
    </row>
    <row r="6506" spans="1:11">
      <c r="A6506" s="706"/>
      <c r="B6506" s="923"/>
      <c r="C6506" s="271"/>
      <c r="D6506" s="285" t="s">
        <v>2</v>
      </c>
      <c r="E6506" s="285"/>
      <c r="F6506" s="283">
        <v>1467</v>
      </c>
      <c r="G6506" s="283"/>
      <c r="H6506" s="284">
        <v>1467</v>
      </c>
      <c r="I6506" s="283">
        <v>3</v>
      </c>
      <c r="J6506" s="283"/>
      <c r="K6506" s="277">
        <v>3</v>
      </c>
    </row>
    <row r="6507" spans="1:11">
      <c r="A6507" s="704">
        <v>88</v>
      </c>
      <c r="B6507" s="929" t="s">
        <v>4731</v>
      </c>
      <c r="C6507" s="286" t="s">
        <v>4726</v>
      </c>
      <c r="D6507" s="262">
        <v>149020105</v>
      </c>
      <c r="E6507" s="265"/>
      <c r="F6507" s="255"/>
      <c r="G6507" s="255">
        <v>342</v>
      </c>
      <c r="H6507" s="255">
        <v>342</v>
      </c>
      <c r="I6507" s="255"/>
      <c r="J6507" s="255"/>
      <c r="K6507" s="76"/>
    </row>
    <row r="6508" spans="1:11">
      <c r="A6508" s="705"/>
      <c r="B6508" s="922"/>
      <c r="C6508" s="272"/>
      <c r="D6508" s="262">
        <v>149020106</v>
      </c>
      <c r="E6508" s="265"/>
      <c r="F6508" s="255"/>
      <c r="G6508" s="255">
        <v>308</v>
      </c>
      <c r="H6508" s="255">
        <v>308</v>
      </c>
      <c r="I6508" s="255"/>
      <c r="J6508" s="255"/>
      <c r="K6508" s="76"/>
    </row>
    <row r="6509" spans="1:11">
      <c r="A6509" s="705"/>
      <c r="B6509" s="922"/>
      <c r="C6509" s="272"/>
      <c r="D6509" s="262">
        <v>149020107</v>
      </c>
      <c r="E6509" s="265"/>
      <c r="F6509" s="255"/>
      <c r="G6509" s="255">
        <v>263</v>
      </c>
      <c r="H6509" s="255">
        <v>263</v>
      </c>
      <c r="I6509" s="255"/>
      <c r="J6509" s="255"/>
      <c r="K6509" s="76"/>
    </row>
    <row r="6510" spans="1:11">
      <c r="A6510" s="705"/>
      <c r="B6510" s="922"/>
      <c r="C6510" s="272"/>
      <c r="D6510" s="262">
        <v>149020108</v>
      </c>
      <c r="E6510" s="265"/>
      <c r="F6510" s="255"/>
      <c r="G6510" s="255">
        <v>268</v>
      </c>
      <c r="H6510" s="255">
        <v>268</v>
      </c>
      <c r="I6510" s="255"/>
      <c r="J6510" s="255"/>
      <c r="K6510" s="76"/>
    </row>
    <row r="6511" spans="1:11">
      <c r="A6511" s="706"/>
      <c r="B6511" s="923"/>
      <c r="C6511" s="271"/>
      <c r="D6511" s="285" t="s">
        <v>2</v>
      </c>
      <c r="E6511" s="285"/>
      <c r="F6511" s="283"/>
      <c r="G6511" s="283">
        <v>1181</v>
      </c>
      <c r="H6511" s="284">
        <v>1181</v>
      </c>
      <c r="I6511" s="283"/>
      <c r="J6511" s="283">
        <v>2</v>
      </c>
      <c r="K6511" s="277">
        <v>2</v>
      </c>
    </row>
    <row r="6512" spans="1:11">
      <c r="A6512" s="704">
        <v>89</v>
      </c>
      <c r="B6512" s="929" t="s">
        <v>4728</v>
      </c>
      <c r="C6512" s="286" t="s">
        <v>4726</v>
      </c>
      <c r="D6512" s="255">
        <v>149020109</v>
      </c>
      <c r="E6512" s="265"/>
      <c r="F6512" s="255">
        <v>604</v>
      </c>
      <c r="G6512" s="255"/>
      <c r="H6512" s="255">
        <v>604</v>
      </c>
      <c r="I6512" s="255"/>
      <c r="J6512" s="255"/>
      <c r="K6512" s="76"/>
    </row>
    <row r="6513" spans="1:11">
      <c r="A6513" s="705"/>
      <c r="B6513" s="922"/>
      <c r="C6513" s="272"/>
      <c r="D6513" s="255">
        <v>149020110</v>
      </c>
      <c r="E6513" s="265"/>
      <c r="F6513" s="255">
        <v>410</v>
      </c>
      <c r="G6513" s="255"/>
      <c r="H6513" s="255">
        <v>410</v>
      </c>
      <c r="I6513" s="255"/>
      <c r="J6513" s="255"/>
      <c r="K6513" s="76"/>
    </row>
    <row r="6514" spans="1:11">
      <c r="A6514" s="705"/>
      <c r="B6514" s="922"/>
      <c r="C6514" s="272"/>
      <c r="D6514" s="255">
        <v>149020111</v>
      </c>
      <c r="E6514" s="265"/>
      <c r="F6514" s="255">
        <v>338</v>
      </c>
      <c r="G6514" s="255"/>
      <c r="H6514" s="255">
        <v>338</v>
      </c>
      <c r="I6514" s="255"/>
      <c r="J6514" s="255"/>
      <c r="K6514" s="76"/>
    </row>
    <row r="6515" spans="1:11">
      <c r="A6515" s="705"/>
      <c r="B6515" s="922"/>
      <c r="C6515" s="272"/>
      <c r="D6515" s="255">
        <v>149020112</v>
      </c>
      <c r="E6515" s="265"/>
      <c r="F6515" s="255">
        <v>202</v>
      </c>
      <c r="G6515" s="255"/>
      <c r="H6515" s="255">
        <v>202</v>
      </c>
      <c r="I6515" s="255"/>
      <c r="J6515" s="255"/>
      <c r="K6515" s="76"/>
    </row>
    <row r="6516" spans="1:11">
      <c r="A6516" s="705"/>
      <c r="B6516" s="922"/>
      <c r="C6516" s="272"/>
      <c r="D6516" s="255">
        <v>149020113</v>
      </c>
      <c r="E6516" s="265"/>
      <c r="F6516" s="255">
        <v>399</v>
      </c>
      <c r="G6516" s="255"/>
      <c r="H6516" s="255">
        <v>399</v>
      </c>
      <c r="I6516" s="255"/>
      <c r="J6516" s="255"/>
      <c r="K6516" s="76"/>
    </row>
    <row r="6517" spans="1:11">
      <c r="A6517" s="706"/>
      <c r="B6517" s="923"/>
      <c r="C6517" s="271"/>
      <c r="D6517" s="285" t="s">
        <v>2</v>
      </c>
      <c r="E6517" s="285"/>
      <c r="F6517" s="283">
        <v>1953</v>
      </c>
      <c r="G6517" s="283"/>
      <c r="H6517" s="284">
        <v>1953</v>
      </c>
      <c r="I6517" s="283">
        <v>4</v>
      </c>
      <c r="J6517" s="283"/>
      <c r="K6517" s="277">
        <v>4</v>
      </c>
    </row>
    <row r="6518" spans="1:11">
      <c r="A6518" s="704">
        <v>90</v>
      </c>
      <c r="B6518" s="929" t="s">
        <v>4727</v>
      </c>
      <c r="C6518" s="286" t="s">
        <v>4726</v>
      </c>
      <c r="D6518" s="255">
        <v>149020109</v>
      </c>
      <c r="E6518" s="265"/>
      <c r="F6518" s="255"/>
      <c r="G6518" s="255">
        <v>470</v>
      </c>
      <c r="H6518" s="255">
        <v>470</v>
      </c>
      <c r="I6518" s="255"/>
      <c r="J6518" s="255"/>
      <c r="K6518" s="76"/>
    </row>
    <row r="6519" spans="1:11">
      <c r="A6519" s="705"/>
      <c r="B6519" s="922"/>
      <c r="C6519" s="272"/>
      <c r="D6519" s="255">
        <v>149020110</v>
      </c>
      <c r="E6519" s="265"/>
      <c r="F6519" s="255"/>
      <c r="G6519" s="255">
        <v>335</v>
      </c>
      <c r="H6519" s="255">
        <v>335</v>
      </c>
      <c r="I6519" s="255"/>
      <c r="J6519" s="255"/>
      <c r="K6519" s="76"/>
    </row>
    <row r="6520" spans="1:11">
      <c r="A6520" s="705"/>
      <c r="B6520" s="922"/>
      <c r="C6520" s="272"/>
      <c r="D6520" s="255">
        <v>149020111</v>
      </c>
      <c r="E6520" s="265"/>
      <c r="F6520" s="255"/>
      <c r="G6520" s="255">
        <v>267</v>
      </c>
      <c r="H6520" s="255">
        <v>267</v>
      </c>
      <c r="I6520" s="255"/>
      <c r="J6520" s="255"/>
      <c r="K6520" s="76"/>
    </row>
    <row r="6521" spans="1:11">
      <c r="A6521" s="705"/>
      <c r="B6521" s="922"/>
      <c r="C6521" s="272"/>
      <c r="D6521" s="255">
        <v>149020112</v>
      </c>
      <c r="E6521" s="265"/>
      <c r="F6521" s="255"/>
      <c r="G6521" s="255">
        <v>138</v>
      </c>
      <c r="H6521" s="255">
        <v>138</v>
      </c>
      <c r="I6521" s="255"/>
      <c r="J6521" s="255"/>
      <c r="K6521" s="76"/>
    </row>
    <row r="6522" spans="1:11">
      <c r="A6522" s="705"/>
      <c r="B6522" s="922"/>
      <c r="C6522" s="272"/>
      <c r="D6522" s="255">
        <v>149020113</v>
      </c>
      <c r="E6522" s="265"/>
      <c r="F6522" s="255"/>
      <c r="G6522" s="255">
        <v>314</v>
      </c>
      <c r="H6522" s="255">
        <v>314</v>
      </c>
      <c r="I6522" s="255"/>
      <c r="J6522" s="255"/>
      <c r="K6522" s="76"/>
    </row>
    <row r="6523" spans="1:11">
      <c r="A6523" s="706"/>
      <c r="B6523" s="923"/>
      <c r="C6523" s="271"/>
      <c r="D6523" s="285" t="s">
        <v>2</v>
      </c>
      <c r="E6523" s="285"/>
      <c r="F6523" s="283"/>
      <c r="G6523" s="283">
        <v>1524</v>
      </c>
      <c r="H6523" s="284">
        <v>1524</v>
      </c>
      <c r="I6523" s="283"/>
      <c r="J6523" s="283">
        <v>3</v>
      </c>
      <c r="K6523" s="277">
        <v>3</v>
      </c>
    </row>
    <row r="6524" spans="1:11">
      <c r="A6524" s="704">
        <v>91</v>
      </c>
      <c r="B6524" s="929" t="s">
        <v>4728</v>
      </c>
      <c r="C6524" s="286" t="s">
        <v>4726</v>
      </c>
      <c r="D6524" s="262">
        <v>149020114</v>
      </c>
      <c r="E6524" s="265"/>
      <c r="F6524" s="255">
        <v>606</v>
      </c>
      <c r="G6524" s="255"/>
      <c r="H6524" s="255">
        <v>606</v>
      </c>
      <c r="I6524" s="255"/>
      <c r="J6524" s="255"/>
      <c r="K6524" s="76"/>
    </row>
    <row r="6525" spans="1:11">
      <c r="A6525" s="705"/>
      <c r="B6525" s="922"/>
      <c r="C6525" s="272"/>
      <c r="D6525" s="262">
        <v>149020115</v>
      </c>
      <c r="E6525" s="265"/>
      <c r="F6525" s="255">
        <v>97</v>
      </c>
      <c r="G6525" s="255"/>
      <c r="H6525" s="255">
        <v>97</v>
      </c>
      <c r="I6525" s="255"/>
      <c r="J6525" s="255"/>
      <c r="K6525" s="76"/>
    </row>
    <row r="6526" spans="1:11">
      <c r="A6526" s="705"/>
      <c r="B6526" s="922"/>
      <c r="C6526" s="272"/>
      <c r="D6526" s="262">
        <v>149020116</v>
      </c>
      <c r="E6526" s="265"/>
      <c r="F6526" s="255">
        <v>489</v>
      </c>
      <c r="G6526" s="255"/>
      <c r="H6526" s="255">
        <v>489</v>
      </c>
      <c r="I6526" s="255"/>
      <c r="J6526" s="255"/>
      <c r="K6526" s="76"/>
    </row>
    <row r="6527" spans="1:11">
      <c r="A6527" s="705"/>
      <c r="B6527" s="922"/>
      <c r="C6527" s="272"/>
      <c r="D6527" s="262">
        <v>149020117</v>
      </c>
      <c r="E6527" s="265"/>
      <c r="F6527" s="274">
        <v>723</v>
      </c>
      <c r="G6527" s="255"/>
      <c r="H6527" s="255">
        <v>723</v>
      </c>
      <c r="I6527" s="254"/>
      <c r="J6527" s="254"/>
      <c r="K6527" s="76"/>
    </row>
    <row r="6528" spans="1:11">
      <c r="A6528" s="706"/>
      <c r="B6528" s="923"/>
      <c r="C6528" s="271"/>
      <c r="D6528" s="285" t="s">
        <v>2</v>
      </c>
      <c r="E6528" s="285"/>
      <c r="F6528" s="283">
        <v>1915</v>
      </c>
      <c r="G6528" s="283"/>
      <c r="H6528" s="284">
        <v>1915</v>
      </c>
      <c r="I6528" s="283">
        <v>4</v>
      </c>
      <c r="J6528" s="283"/>
      <c r="K6528" s="277">
        <v>4</v>
      </c>
    </row>
    <row r="6529" spans="1:11">
      <c r="A6529" s="704">
        <v>92</v>
      </c>
      <c r="B6529" s="929" t="s">
        <v>4727</v>
      </c>
      <c r="C6529" s="286" t="s">
        <v>4726</v>
      </c>
      <c r="D6529" s="262">
        <v>149020114</v>
      </c>
      <c r="E6529" s="265"/>
      <c r="F6529" s="255"/>
      <c r="G6529" s="255">
        <v>374</v>
      </c>
      <c r="H6529" s="255">
        <v>374</v>
      </c>
      <c r="I6529" s="255"/>
      <c r="J6529" s="255"/>
      <c r="K6529" s="76"/>
    </row>
    <row r="6530" spans="1:11">
      <c r="A6530" s="705"/>
      <c r="B6530" s="922"/>
      <c r="C6530" s="272"/>
      <c r="D6530" s="262">
        <v>149020115</v>
      </c>
      <c r="E6530" s="265"/>
      <c r="F6530" s="255"/>
      <c r="G6530" s="255">
        <v>80</v>
      </c>
      <c r="H6530" s="255">
        <v>80</v>
      </c>
      <c r="I6530" s="255"/>
      <c r="J6530" s="255"/>
      <c r="K6530" s="76"/>
    </row>
    <row r="6531" spans="1:11">
      <c r="A6531" s="705"/>
      <c r="B6531" s="922"/>
      <c r="C6531" s="272"/>
      <c r="D6531" s="262">
        <v>149020116</v>
      </c>
      <c r="E6531" s="265"/>
      <c r="F6531" s="255"/>
      <c r="G6531" s="255">
        <v>402</v>
      </c>
      <c r="H6531" s="255">
        <v>402</v>
      </c>
      <c r="I6531" s="255"/>
      <c r="J6531" s="255"/>
      <c r="K6531" s="76"/>
    </row>
    <row r="6532" spans="1:11">
      <c r="A6532" s="705"/>
      <c r="B6532" s="922"/>
      <c r="C6532" s="272"/>
      <c r="D6532" s="262">
        <v>149020117</v>
      </c>
      <c r="E6532" s="265"/>
      <c r="F6532" s="255"/>
      <c r="G6532" s="255">
        <v>638</v>
      </c>
      <c r="H6532" s="255">
        <v>638</v>
      </c>
      <c r="I6532" s="254"/>
      <c r="J6532" s="254"/>
      <c r="K6532" s="76"/>
    </row>
    <row r="6533" spans="1:11">
      <c r="A6533" s="706"/>
      <c r="B6533" s="923"/>
      <c r="C6533" s="271"/>
      <c r="D6533" s="285" t="s">
        <v>2</v>
      </c>
      <c r="E6533" s="285"/>
      <c r="F6533" s="283"/>
      <c r="G6533" s="283">
        <v>1494</v>
      </c>
      <c r="H6533" s="284">
        <v>1494</v>
      </c>
      <c r="I6533" s="283"/>
      <c r="J6533" s="283">
        <v>3</v>
      </c>
      <c r="K6533" s="277">
        <v>3</v>
      </c>
    </row>
    <row r="6534" spans="1:11">
      <c r="A6534" s="704">
        <v>93</v>
      </c>
      <c r="B6534" s="929" t="s">
        <v>4730</v>
      </c>
      <c r="C6534" s="286" t="s">
        <v>4726</v>
      </c>
      <c r="D6534" s="262">
        <v>149020118</v>
      </c>
      <c r="E6534" s="265"/>
      <c r="F6534" s="255">
        <v>953</v>
      </c>
      <c r="G6534" s="255"/>
      <c r="H6534" s="255">
        <v>953</v>
      </c>
      <c r="I6534" s="255"/>
      <c r="J6534" s="255"/>
      <c r="K6534" s="76"/>
    </row>
    <row r="6535" spans="1:11">
      <c r="A6535" s="705"/>
      <c r="B6535" s="922"/>
      <c r="C6535" s="272"/>
      <c r="D6535" s="262">
        <v>149020119</v>
      </c>
      <c r="E6535" s="265"/>
      <c r="F6535" s="255">
        <v>499</v>
      </c>
      <c r="G6535" s="255"/>
      <c r="H6535" s="255">
        <v>499</v>
      </c>
      <c r="I6535" s="255"/>
      <c r="J6535" s="255"/>
      <c r="K6535" s="76"/>
    </row>
    <row r="6536" spans="1:11">
      <c r="A6536" s="705"/>
      <c r="B6536" s="922"/>
      <c r="C6536" s="272"/>
      <c r="D6536" s="262">
        <v>149020120</v>
      </c>
      <c r="E6536" s="265"/>
      <c r="F6536" s="255">
        <v>781</v>
      </c>
      <c r="G6536" s="255"/>
      <c r="H6536" s="255">
        <v>781</v>
      </c>
      <c r="I6536" s="255"/>
      <c r="J6536" s="255"/>
      <c r="K6536" s="76"/>
    </row>
    <row r="6537" spans="1:11">
      <c r="A6537" s="706"/>
      <c r="B6537" s="923"/>
      <c r="C6537" s="271"/>
      <c r="D6537" s="285" t="s">
        <v>2</v>
      </c>
      <c r="E6537" s="285"/>
      <c r="F6537" s="283">
        <v>2233</v>
      </c>
      <c r="G6537" s="283"/>
      <c r="H6537" s="284">
        <v>2233</v>
      </c>
      <c r="I6537" s="283">
        <v>4</v>
      </c>
      <c r="J6537" s="283"/>
      <c r="K6537" s="277">
        <v>4</v>
      </c>
    </row>
    <row r="6538" spans="1:11">
      <c r="A6538" s="704">
        <v>94</v>
      </c>
      <c r="B6538" s="929" t="s">
        <v>4729</v>
      </c>
      <c r="C6538" s="286" t="s">
        <v>4726</v>
      </c>
      <c r="D6538" s="262">
        <v>149020118</v>
      </c>
      <c r="E6538" s="265"/>
      <c r="F6538" s="255"/>
      <c r="G6538" s="255">
        <v>821</v>
      </c>
      <c r="H6538" s="255">
        <v>821</v>
      </c>
      <c r="I6538" s="255"/>
      <c r="J6538" s="255"/>
      <c r="K6538" s="76"/>
    </row>
    <row r="6539" spans="1:11">
      <c r="A6539" s="705"/>
      <c r="B6539" s="922"/>
      <c r="C6539" s="272"/>
      <c r="D6539" s="262">
        <v>149020119</v>
      </c>
      <c r="E6539" s="265"/>
      <c r="F6539" s="255"/>
      <c r="G6539" s="255">
        <v>349</v>
      </c>
      <c r="H6539" s="255">
        <v>349</v>
      </c>
      <c r="I6539" s="255"/>
      <c r="J6539" s="255"/>
      <c r="K6539" s="76"/>
    </row>
    <row r="6540" spans="1:11">
      <c r="A6540" s="705"/>
      <c r="B6540" s="922"/>
      <c r="C6540" s="272"/>
      <c r="D6540" s="262">
        <v>149020120</v>
      </c>
      <c r="E6540" s="265"/>
      <c r="F6540" s="255"/>
      <c r="G6540" s="255">
        <v>607</v>
      </c>
      <c r="H6540" s="255">
        <v>607</v>
      </c>
      <c r="I6540" s="255"/>
      <c r="J6540" s="255"/>
      <c r="K6540" s="76"/>
    </row>
    <row r="6541" spans="1:11">
      <c r="A6541" s="706"/>
      <c r="B6541" s="923"/>
      <c r="C6541" s="271"/>
      <c r="D6541" s="251" t="s">
        <v>2</v>
      </c>
      <c r="E6541" s="251"/>
      <c r="F6541" s="243"/>
      <c r="G6541" s="243">
        <v>1777</v>
      </c>
      <c r="H6541" s="252">
        <v>1777</v>
      </c>
      <c r="I6541" s="243"/>
      <c r="J6541" s="243">
        <v>3</v>
      </c>
      <c r="K6541" s="73">
        <v>3</v>
      </c>
    </row>
    <row r="6542" spans="1:11">
      <c r="A6542" s="704">
        <v>95</v>
      </c>
      <c r="B6542" s="929" t="s">
        <v>4728</v>
      </c>
      <c r="C6542" s="286" t="s">
        <v>4726</v>
      </c>
      <c r="D6542" s="262">
        <v>149020121</v>
      </c>
      <c r="E6542" s="265"/>
      <c r="F6542" s="255">
        <v>1255</v>
      </c>
      <c r="G6542" s="255"/>
      <c r="H6542" s="255">
        <v>1255</v>
      </c>
      <c r="I6542" s="255"/>
      <c r="J6542" s="255"/>
      <c r="K6542" s="76"/>
    </row>
    <row r="6543" spans="1:11">
      <c r="A6543" s="705"/>
      <c r="B6543" s="922"/>
      <c r="C6543" s="272"/>
      <c r="D6543" s="262">
        <v>149020122</v>
      </c>
      <c r="E6543" s="265"/>
      <c r="F6543" s="255">
        <v>518</v>
      </c>
      <c r="G6543" s="255"/>
      <c r="H6543" s="255">
        <v>518</v>
      </c>
      <c r="I6543" s="255"/>
      <c r="J6543" s="255"/>
      <c r="K6543" s="76"/>
    </row>
    <row r="6544" spans="1:11">
      <c r="A6544" s="705"/>
      <c r="B6544" s="922"/>
      <c r="C6544" s="272"/>
      <c r="D6544" s="262">
        <v>149020123</v>
      </c>
      <c r="E6544" s="265"/>
      <c r="F6544" s="255">
        <v>477</v>
      </c>
      <c r="G6544" s="255"/>
      <c r="H6544" s="255">
        <v>477</v>
      </c>
      <c r="I6544" s="255"/>
      <c r="J6544" s="255"/>
      <c r="K6544" s="76"/>
    </row>
    <row r="6545" spans="1:11">
      <c r="A6545" s="706"/>
      <c r="B6545" s="923"/>
      <c r="C6545" s="271"/>
      <c r="D6545" s="251" t="s">
        <v>2</v>
      </c>
      <c r="E6545" s="251"/>
      <c r="F6545" s="243">
        <v>2250</v>
      </c>
      <c r="G6545" s="243"/>
      <c r="H6545" s="252">
        <v>2250</v>
      </c>
      <c r="I6545" s="243">
        <v>4</v>
      </c>
      <c r="J6545" s="243"/>
      <c r="K6545" s="73">
        <v>4</v>
      </c>
    </row>
    <row r="6546" spans="1:11">
      <c r="A6546" s="704">
        <v>96</v>
      </c>
      <c r="B6546" s="929" t="s">
        <v>4727</v>
      </c>
      <c r="C6546" s="286" t="s">
        <v>4726</v>
      </c>
      <c r="D6546" s="262">
        <v>149020121</v>
      </c>
      <c r="E6546" s="265"/>
      <c r="F6546" s="255"/>
      <c r="G6546" s="255">
        <v>851</v>
      </c>
      <c r="H6546" s="255">
        <v>851</v>
      </c>
      <c r="I6546" s="255"/>
      <c r="J6546" s="255"/>
      <c r="K6546" s="76"/>
    </row>
    <row r="6547" spans="1:11">
      <c r="A6547" s="705"/>
      <c r="B6547" s="922"/>
      <c r="C6547" s="272"/>
      <c r="D6547" s="262">
        <v>149020122</v>
      </c>
      <c r="E6547" s="265"/>
      <c r="F6547" s="255"/>
      <c r="G6547" s="255">
        <v>390</v>
      </c>
      <c r="H6547" s="255">
        <v>390</v>
      </c>
      <c r="I6547" s="255"/>
      <c r="J6547" s="255"/>
      <c r="K6547" s="76"/>
    </row>
    <row r="6548" spans="1:11">
      <c r="A6548" s="705"/>
      <c r="B6548" s="922"/>
      <c r="C6548" s="272"/>
      <c r="D6548" s="262">
        <v>149020123</v>
      </c>
      <c r="E6548" s="265"/>
      <c r="F6548" s="255"/>
      <c r="G6548" s="255">
        <v>341</v>
      </c>
      <c r="H6548" s="255">
        <v>341</v>
      </c>
      <c r="I6548" s="255"/>
      <c r="J6548" s="255"/>
      <c r="K6548" s="76"/>
    </row>
    <row r="6549" spans="1:11">
      <c r="A6549" s="706"/>
      <c r="B6549" s="923"/>
      <c r="C6549" s="271"/>
      <c r="D6549" s="251" t="s">
        <v>2</v>
      </c>
      <c r="E6549" s="251"/>
      <c r="F6549" s="243"/>
      <c r="G6549" s="243">
        <v>1582</v>
      </c>
      <c r="H6549" s="252">
        <v>1582</v>
      </c>
      <c r="I6549" s="243"/>
      <c r="J6549" s="243">
        <v>3</v>
      </c>
      <c r="K6549" s="73">
        <v>3</v>
      </c>
    </row>
    <row r="6550" spans="1:11">
      <c r="A6550" s="704">
        <v>97</v>
      </c>
      <c r="B6550" s="929" t="s">
        <v>4725</v>
      </c>
      <c r="C6550" s="286" t="s">
        <v>4722</v>
      </c>
      <c r="D6550" s="262">
        <v>149020301</v>
      </c>
      <c r="E6550" s="265"/>
      <c r="F6550" s="255">
        <v>171</v>
      </c>
      <c r="G6550" s="255">
        <v>122</v>
      </c>
      <c r="H6550" s="255">
        <v>293</v>
      </c>
      <c r="I6550" s="255"/>
      <c r="J6550" s="255"/>
      <c r="K6550" s="76"/>
    </row>
    <row r="6551" spans="1:11">
      <c r="A6551" s="705"/>
      <c r="B6551" s="922"/>
      <c r="C6551" s="272"/>
      <c r="D6551" s="262">
        <v>149020302</v>
      </c>
      <c r="E6551" s="265"/>
      <c r="F6551" s="255">
        <v>242</v>
      </c>
      <c r="G6551" s="255">
        <v>199</v>
      </c>
      <c r="H6551" s="255">
        <v>441</v>
      </c>
      <c r="I6551" s="255"/>
      <c r="J6551" s="255"/>
      <c r="K6551" s="76"/>
    </row>
    <row r="6552" spans="1:11">
      <c r="A6552" s="705"/>
      <c r="B6552" s="922"/>
      <c r="C6552" s="272"/>
      <c r="D6552" s="262">
        <v>149020303</v>
      </c>
      <c r="E6552" s="265"/>
      <c r="F6552" s="255">
        <v>166</v>
      </c>
      <c r="G6552" s="255">
        <v>108</v>
      </c>
      <c r="H6552" s="255">
        <v>274</v>
      </c>
      <c r="I6552" s="255"/>
      <c r="J6552" s="255"/>
      <c r="K6552" s="76"/>
    </row>
    <row r="6553" spans="1:11">
      <c r="A6553" s="705"/>
      <c r="B6553" s="922"/>
      <c r="C6553" s="272"/>
      <c r="D6553" s="262">
        <v>149020304</v>
      </c>
      <c r="E6553" s="265"/>
      <c r="F6553" s="255">
        <v>257</v>
      </c>
      <c r="G6553" s="255">
        <v>202</v>
      </c>
      <c r="H6553" s="255">
        <v>459</v>
      </c>
      <c r="I6553" s="255"/>
      <c r="J6553" s="255"/>
      <c r="K6553" s="76"/>
    </row>
    <row r="6554" spans="1:11">
      <c r="A6554" s="705"/>
      <c r="B6554" s="922"/>
      <c r="C6554" s="272"/>
      <c r="D6554" s="262">
        <v>149020305</v>
      </c>
      <c r="E6554" s="265"/>
      <c r="F6554" s="274">
        <v>134</v>
      </c>
      <c r="G6554" s="255">
        <v>89</v>
      </c>
      <c r="H6554" s="255">
        <v>223</v>
      </c>
      <c r="I6554" s="254"/>
      <c r="J6554" s="254"/>
      <c r="K6554" s="76"/>
    </row>
    <row r="6555" spans="1:11">
      <c r="A6555" s="706"/>
      <c r="B6555" s="923"/>
      <c r="C6555" s="271"/>
      <c r="D6555" s="251" t="s">
        <v>2</v>
      </c>
      <c r="E6555" s="251"/>
      <c r="F6555" s="243">
        <v>970</v>
      </c>
      <c r="G6555" s="243">
        <v>720</v>
      </c>
      <c r="H6555" s="252">
        <v>1690</v>
      </c>
      <c r="I6555" s="243">
        <v>2</v>
      </c>
      <c r="J6555" s="243">
        <v>2</v>
      </c>
      <c r="K6555" s="73">
        <v>4</v>
      </c>
    </row>
    <row r="6556" spans="1:11">
      <c r="A6556" s="704">
        <v>98</v>
      </c>
      <c r="B6556" s="929" t="s">
        <v>4724</v>
      </c>
      <c r="C6556" s="286" t="s">
        <v>4722</v>
      </c>
      <c r="D6556" s="262">
        <v>149020306</v>
      </c>
      <c r="E6556" s="265"/>
      <c r="F6556" s="255">
        <v>220</v>
      </c>
      <c r="G6556" s="255"/>
      <c r="H6556" s="255">
        <v>220</v>
      </c>
      <c r="I6556" s="255"/>
      <c r="J6556" s="255"/>
      <c r="K6556" s="76"/>
    </row>
    <row r="6557" spans="1:11">
      <c r="A6557" s="705"/>
      <c r="B6557" s="922"/>
      <c r="C6557" s="272"/>
      <c r="D6557" s="262">
        <v>149020307</v>
      </c>
      <c r="E6557" s="265"/>
      <c r="F6557" s="255">
        <v>184</v>
      </c>
      <c r="G6557" s="255"/>
      <c r="H6557" s="255">
        <v>184</v>
      </c>
      <c r="I6557" s="255"/>
      <c r="J6557" s="255"/>
      <c r="K6557" s="76"/>
    </row>
    <row r="6558" spans="1:11">
      <c r="A6558" s="705"/>
      <c r="B6558" s="922"/>
      <c r="C6558" s="272"/>
      <c r="D6558" s="262">
        <v>149020308</v>
      </c>
      <c r="E6558" s="265"/>
      <c r="F6558" s="255">
        <v>206</v>
      </c>
      <c r="G6558" s="255"/>
      <c r="H6558" s="255">
        <v>206</v>
      </c>
      <c r="I6558" s="255"/>
      <c r="J6558" s="255"/>
      <c r="K6558" s="76"/>
    </row>
    <row r="6559" spans="1:11">
      <c r="A6559" s="705"/>
      <c r="B6559" s="922"/>
      <c r="C6559" s="272"/>
      <c r="D6559" s="262">
        <v>149020309</v>
      </c>
      <c r="E6559" s="265"/>
      <c r="F6559" s="255">
        <v>1021</v>
      </c>
      <c r="G6559" s="255"/>
      <c r="H6559" s="255">
        <v>1021</v>
      </c>
      <c r="I6559" s="254"/>
      <c r="J6559" s="254"/>
      <c r="K6559" s="76"/>
    </row>
    <row r="6560" spans="1:11">
      <c r="A6560" s="706"/>
      <c r="B6560" s="923"/>
      <c r="C6560" s="271"/>
      <c r="D6560" s="285" t="s">
        <v>2</v>
      </c>
      <c r="E6560" s="285"/>
      <c r="F6560" s="283">
        <v>1631</v>
      </c>
      <c r="G6560" s="283"/>
      <c r="H6560" s="284">
        <v>1631</v>
      </c>
      <c r="I6560" s="283">
        <v>3</v>
      </c>
      <c r="J6560" s="283"/>
      <c r="K6560" s="277">
        <v>3</v>
      </c>
    </row>
    <row r="6561" spans="1:11">
      <c r="A6561" s="704">
        <v>99</v>
      </c>
      <c r="B6561" s="929" t="s">
        <v>4723</v>
      </c>
      <c r="C6561" s="286" t="s">
        <v>4722</v>
      </c>
      <c r="D6561" s="262">
        <v>149020306</v>
      </c>
      <c r="E6561" s="265"/>
      <c r="F6561" s="255"/>
      <c r="G6561" s="255">
        <v>136</v>
      </c>
      <c r="H6561" s="255">
        <v>136</v>
      </c>
      <c r="I6561" s="255"/>
      <c r="J6561" s="255"/>
      <c r="K6561" s="76"/>
    </row>
    <row r="6562" spans="1:11">
      <c r="A6562" s="705"/>
      <c r="B6562" s="922"/>
      <c r="C6562" s="272"/>
      <c r="D6562" s="262">
        <v>149020307</v>
      </c>
      <c r="E6562" s="265"/>
      <c r="F6562" s="255"/>
      <c r="G6562" s="255">
        <v>157</v>
      </c>
      <c r="H6562" s="255">
        <v>157</v>
      </c>
      <c r="I6562" s="255"/>
      <c r="J6562" s="255"/>
      <c r="K6562" s="76"/>
    </row>
    <row r="6563" spans="1:11">
      <c r="A6563" s="705"/>
      <c r="B6563" s="922"/>
      <c r="C6563" s="272"/>
      <c r="D6563" s="262">
        <v>149020308</v>
      </c>
      <c r="E6563" s="265"/>
      <c r="F6563" s="255"/>
      <c r="G6563" s="255">
        <v>117</v>
      </c>
      <c r="H6563" s="255">
        <v>117</v>
      </c>
      <c r="I6563" s="255"/>
      <c r="J6563" s="255"/>
      <c r="K6563" s="76"/>
    </row>
    <row r="6564" spans="1:11">
      <c r="A6564" s="705"/>
      <c r="B6564" s="922"/>
      <c r="C6564" s="272"/>
      <c r="D6564" s="262">
        <v>149020309</v>
      </c>
      <c r="E6564" s="265"/>
      <c r="F6564" s="255"/>
      <c r="G6564" s="255">
        <v>736</v>
      </c>
      <c r="H6564" s="255">
        <v>736</v>
      </c>
      <c r="I6564" s="254"/>
      <c r="J6564" s="254"/>
      <c r="K6564" s="76"/>
    </row>
    <row r="6565" spans="1:11">
      <c r="A6565" s="706"/>
      <c r="B6565" s="923"/>
      <c r="C6565" s="271"/>
      <c r="D6565" s="285" t="s">
        <v>2</v>
      </c>
      <c r="E6565" s="285"/>
      <c r="F6565" s="283"/>
      <c r="G6565" s="283">
        <v>1146</v>
      </c>
      <c r="H6565" s="284">
        <v>1146</v>
      </c>
      <c r="I6565" s="283"/>
      <c r="J6565" s="283">
        <v>2</v>
      </c>
      <c r="K6565" s="277">
        <v>2</v>
      </c>
    </row>
    <row r="6566" spans="1:11">
      <c r="A6566" s="704">
        <v>100</v>
      </c>
      <c r="B6566" s="929" t="s">
        <v>4724</v>
      </c>
      <c r="C6566" s="286" t="s">
        <v>4722</v>
      </c>
      <c r="D6566" s="262">
        <v>149020310</v>
      </c>
      <c r="E6566" s="288"/>
      <c r="F6566" s="287">
        <v>271</v>
      </c>
      <c r="G6566" s="287"/>
      <c r="H6566" s="255">
        <v>271</v>
      </c>
      <c r="I6566" s="287"/>
      <c r="J6566" s="287"/>
      <c r="K6566" s="76"/>
    </row>
    <row r="6567" spans="1:11">
      <c r="A6567" s="705"/>
      <c r="B6567" s="922"/>
      <c r="C6567" s="272"/>
      <c r="D6567" s="262">
        <v>149020311</v>
      </c>
      <c r="E6567" s="288"/>
      <c r="F6567" s="287">
        <v>122</v>
      </c>
      <c r="G6567" s="287"/>
      <c r="H6567" s="255">
        <v>122</v>
      </c>
      <c r="I6567" s="287"/>
      <c r="J6567" s="287"/>
      <c r="K6567" s="76"/>
    </row>
    <row r="6568" spans="1:11">
      <c r="A6568" s="705"/>
      <c r="B6568" s="922"/>
      <c r="C6568" s="272"/>
      <c r="D6568" s="262">
        <v>149020312</v>
      </c>
      <c r="E6568" s="288"/>
      <c r="F6568" s="287">
        <v>130</v>
      </c>
      <c r="G6568" s="287"/>
      <c r="H6568" s="255">
        <v>130</v>
      </c>
      <c r="I6568" s="287"/>
      <c r="J6568" s="287"/>
      <c r="K6568" s="76"/>
    </row>
    <row r="6569" spans="1:11">
      <c r="A6569" s="705"/>
      <c r="B6569" s="922"/>
      <c r="C6569" s="272"/>
      <c r="D6569" s="262">
        <v>149020313</v>
      </c>
      <c r="E6569" s="288"/>
      <c r="F6569" s="287">
        <v>166</v>
      </c>
      <c r="G6569" s="287"/>
      <c r="H6569" s="255">
        <v>166</v>
      </c>
      <c r="I6569" s="287"/>
      <c r="J6569" s="287"/>
      <c r="K6569" s="76"/>
    </row>
    <row r="6570" spans="1:11">
      <c r="A6570" s="705"/>
      <c r="B6570" s="922"/>
      <c r="C6570" s="272"/>
      <c r="D6570" s="262">
        <v>149020314</v>
      </c>
      <c r="E6570" s="288"/>
      <c r="F6570" s="287">
        <v>277</v>
      </c>
      <c r="G6570" s="287"/>
      <c r="H6570" s="255">
        <v>277</v>
      </c>
      <c r="I6570" s="287"/>
      <c r="J6570" s="287"/>
      <c r="K6570" s="76"/>
    </row>
    <row r="6571" spans="1:11">
      <c r="A6571" s="705"/>
      <c r="B6571" s="922"/>
      <c r="C6571" s="272"/>
      <c r="D6571" s="262">
        <v>149020315</v>
      </c>
      <c r="E6571" s="288"/>
      <c r="F6571" s="287">
        <v>138</v>
      </c>
      <c r="G6571" s="287"/>
      <c r="H6571" s="255">
        <v>138</v>
      </c>
      <c r="I6571" s="287"/>
      <c r="J6571" s="287"/>
      <c r="K6571" s="76"/>
    </row>
    <row r="6572" spans="1:11">
      <c r="A6572" s="705"/>
      <c r="B6572" s="922"/>
      <c r="C6572" s="272"/>
      <c r="D6572" s="262">
        <v>149020316</v>
      </c>
      <c r="E6572" s="288"/>
      <c r="F6572" s="287">
        <v>184</v>
      </c>
      <c r="G6572" s="287"/>
      <c r="H6572" s="255">
        <v>184</v>
      </c>
      <c r="I6572" s="287"/>
      <c r="J6572" s="287"/>
      <c r="K6572" s="76"/>
    </row>
    <row r="6573" spans="1:11">
      <c r="A6573" s="705"/>
      <c r="B6573" s="922"/>
      <c r="C6573" s="272"/>
      <c r="D6573" s="262">
        <v>149020317</v>
      </c>
      <c r="E6573" s="288"/>
      <c r="F6573" s="287">
        <v>226</v>
      </c>
      <c r="G6573" s="287"/>
      <c r="H6573" s="255">
        <v>226</v>
      </c>
      <c r="I6573" s="287"/>
      <c r="J6573" s="287"/>
      <c r="K6573" s="76"/>
    </row>
    <row r="6574" spans="1:11">
      <c r="A6574" s="705"/>
      <c r="B6574" s="922"/>
      <c r="C6574" s="272"/>
      <c r="D6574" s="262">
        <v>149020318</v>
      </c>
      <c r="E6574" s="288"/>
      <c r="F6574" s="287">
        <v>209</v>
      </c>
      <c r="G6574" s="287"/>
      <c r="H6574" s="255">
        <v>209</v>
      </c>
      <c r="I6574" s="287"/>
      <c r="J6574" s="287"/>
      <c r="K6574" s="76"/>
    </row>
    <row r="6575" spans="1:11">
      <c r="A6575" s="705"/>
      <c r="B6575" s="922"/>
      <c r="C6575" s="272"/>
      <c r="D6575" s="262">
        <v>149020319</v>
      </c>
      <c r="E6575" s="265"/>
      <c r="F6575" s="255">
        <v>296</v>
      </c>
      <c r="G6575" s="255"/>
      <c r="H6575" s="255">
        <v>296</v>
      </c>
      <c r="I6575" s="254"/>
      <c r="J6575" s="254"/>
      <c r="K6575" s="76"/>
    </row>
    <row r="6576" spans="1:11">
      <c r="A6576" s="706"/>
      <c r="B6576" s="923"/>
      <c r="C6576" s="271"/>
      <c r="D6576" s="285" t="s">
        <v>2</v>
      </c>
      <c r="E6576" s="285"/>
      <c r="F6576" s="283">
        <v>2019</v>
      </c>
      <c r="G6576" s="283"/>
      <c r="H6576" s="283">
        <v>2019</v>
      </c>
      <c r="I6576" s="283">
        <v>4</v>
      </c>
      <c r="J6576" s="283"/>
      <c r="K6576" s="277">
        <v>4</v>
      </c>
    </row>
    <row r="6577" spans="1:11">
      <c r="A6577" s="704">
        <v>101</v>
      </c>
      <c r="B6577" s="929" t="s">
        <v>4723</v>
      </c>
      <c r="C6577" s="286" t="s">
        <v>4722</v>
      </c>
      <c r="D6577" s="262">
        <v>149020310</v>
      </c>
      <c r="E6577" s="265"/>
      <c r="F6577" s="255"/>
      <c r="G6577" s="255">
        <v>215</v>
      </c>
      <c r="H6577" s="255">
        <v>215</v>
      </c>
      <c r="I6577" s="255"/>
      <c r="J6577" s="255"/>
      <c r="K6577" s="76"/>
    </row>
    <row r="6578" spans="1:11">
      <c r="A6578" s="705"/>
      <c r="B6578" s="922"/>
      <c r="C6578" s="272"/>
      <c r="D6578" s="262">
        <v>149020311</v>
      </c>
      <c r="E6578" s="265"/>
      <c r="F6578" s="255"/>
      <c r="G6578" s="255">
        <v>107</v>
      </c>
      <c r="H6578" s="255">
        <v>107</v>
      </c>
      <c r="I6578" s="255"/>
      <c r="J6578" s="255"/>
      <c r="K6578" s="76"/>
    </row>
    <row r="6579" spans="1:11">
      <c r="A6579" s="705"/>
      <c r="B6579" s="922"/>
      <c r="C6579" s="272"/>
      <c r="D6579" s="262">
        <v>149020312</v>
      </c>
      <c r="E6579" s="265"/>
      <c r="F6579" s="255"/>
      <c r="G6579" s="255">
        <v>123</v>
      </c>
      <c r="H6579" s="255">
        <v>123</v>
      </c>
      <c r="I6579" s="255"/>
      <c r="J6579" s="255"/>
      <c r="K6579" s="76"/>
    </row>
    <row r="6580" spans="1:11">
      <c r="A6580" s="705"/>
      <c r="B6580" s="922"/>
      <c r="C6580" s="272"/>
      <c r="D6580" s="262">
        <v>149020313</v>
      </c>
      <c r="E6580" s="265"/>
      <c r="F6580" s="255"/>
      <c r="G6580" s="255">
        <v>141</v>
      </c>
      <c r="H6580" s="255">
        <v>141</v>
      </c>
      <c r="I6580" s="255"/>
      <c r="J6580" s="255"/>
      <c r="K6580" s="76"/>
    </row>
    <row r="6581" spans="1:11">
      <c r="A6581" s="705"/>
      <c r="B6581" s="922"/>
      <c r="C6581" s="272"/>
      <c r="D6581" s="262">
        <v>149020314</v>
      </c>
      <c r="E6581" s="265"/>
      <c r="F6581" s="255"/>
      <c r="G6581" s="255">
        <v>180</v>
      </c>
      <c r="H6581" s="255">
        <v>180</v>
      </c>
      <c r="I6581" s="255"/>
      <c r="J6581" s="255"/>
      <c r="K6581" s="76"/>
    </row>
    <row r="6582" spans="1:11">
      <c r="A6582" s="705"/>
      <c r="B6582" s="922"/>
      <c r="C6582" s="272"/>
      <c r="D6582" s="262">
        <v>149020315</v>
      </c>
      <c r="E6582" s="265"/>
      <c r="F6582" s="255"/>
      <c r="G6582" s="255">
        <v>101</v>
      </c>
      <c r="H6582" s="255">
        <v>101</v>
      </c>
      <c r="I6582" s="255"/>
      <c r="J6582" s="255"/>
      <c r="K6582" s="76"/>
    </row>
    <row r="6583" spans="1:11">
      <c r="A6583" s="705"/>
      <c r="B6583" s="922"/>
      <c r="C6583" s="272"/>
      <c r="D6583" s="262">
        <v>149020316</v>
      </c>
      <c r="E6583" s="265"/>
      <c r="F6583" s="255"/>
      <c r="G6583" s="255">
        <v>135</v>
      </c>
      <c r="H6583" s="255">
        <v>135</v>
      </c>
      <c r="I6583" s="255"/>
      <c r="J6583" s="255"/>
      <c r="K6583" s="76"/>
    </row>
    <row r="6584" spans="1:11">
      <c r="A6584" s="705"/>
      <c r="B6584" s="922"/>
      <c r="C6584" s="272"/>
      <c r="D6584" s="262">
        <v>149020317</v>
      </c>
      <c r="E6584" s="265"/>
      <c r="F6584" s="255"/>
      <c r="G6584" s="255">
        <v>163</v>
      </c>
      <c r="H6584" s="255">
        <v>163</v>
      </c>
      <c r="I6584" s="255"/>
      <c r="J6584" s="255"/>
      <c r="K6584" s="76"/>
    </row>
    <row r="6585" spans="1:11">
      <c r="A6585" s="705"/>
      <c r="B6585" s="922"/>
      <c r="C6585" s="272"/>
      <c r="D6585" s="262">
        <v>149020318</v>
      </c>
      <c r="E6585" s="265"/>
      <c r="F6585" s="255"/>
      <c r="G6585" s="255">
        <v>145</v>
      </c>
      <c r="H6585" s="255">
        <v>145</v>
      </c>
      <c r="I6585" s="255"/>
      <c r="J6585" s="255"/>
      <c r="K6585" s="76"/>
    </row>
    <row r="6586" spans="1:11">
      <c r="A6586" s="705"/>
      <c r="B6586" s="922"/>
      <c r="C6586" s="272"/>
      <c r="D6586" s="262">
        <v>149020319</v>
      </c>
      <c r="E6586" s="265"/>
      <c r="F6586" s="255"/>
      <c r="G6586" s="255">
        <v>199</v>
      </c>
      <c r="H6586" s="255">
        <v>199</v>
      </c>
      <c r="I6586" s="254"/>
      <c r="J6586" s="254"/>
      <c r="K6586" s="76"/>
    </row>
    <row r="6587" spans="1:11">
      <c r="A6587" s="706"/>
      <c r="B6587" s="923"/>
      <c r="C6587" s="271"/>
      <c r="D6587" s="285" t="s">
        <v>2</v>
      </c>
      <c r="E6587" s="285"/>
      <c r="F6587" s="283"/>
      <c r="G6587" s="283">
        <v>1509</v>
      </c>
      <c r="H6587" s="284">
        <v>1509</v>
      </c>
      <c r="I6587" s="283"/>
      <c r="J6587" s="283">
        <v>3</v>
      </c>
      <c r="K6587" s="277">
        <v>3</v>
      </c>
    </row>
    <row r="6588" spans="1:11">
      <c r="A6588" s="704">
        <v>102</v>
      </c>
      <c r="B6588" s="929" t="s">
        <v>4718</v>
      </c>
      <c r="C6588" s="286" t="s">
        <v>4716</v>
      </c>
      <c r="D6588" s="262">
        <v>149020201</v>
      </c>
      <c r="E6588" s="265"/>
      <c r="F6588" s="255">
        <v>153</v>
      </c>
      <c r="G6588" s="255"/>
      <c r="H6588" s="255">
        <v>153</v>
      </c>
      <c r="I6588" s="255"/>
      <c r="J6588" s="255"/>
      <c r="K6588" s="76"/>
    </row>
    <row r="6589" spans="1:11">
      <c r="A6589" s="705"/>
      <c r="B6589" s="922"/>
      <c r="C6589" s="272"/>
      <c r="D6589" s="262">
        <v>149020202</v>
      </c>
      <c r="E6589" s="265"/>
      <c r="F6589" s="255">
        <v>160</v>
      </c>
      <c r="G6589" s="255"/>
      <c r="H6589" s="255">
        <v>160</v>
      </c>
      <c r="I6589" s="255"/>
      <c r="J6589" s="255"/>
      <c r="K6589" s="76"/>
    </row>
    <row r="6590" spans="1:11">
      <c r="A6590" s="705"/>
      <c r="B6590" s="922"/>
      <c r="C6590" s="272"/>
      <c r="D6590" s="262">
        <v>149020203</v>
      </c>
      <c r="E6590" s="265"/>
      <c r="F6590" s="255">
        <v>184</v>
      </c>
      <c r="G6590" s="255"/>
      <c r="H6590" s="255">
        <v>184</v>
      </c>
      <c r="I6590" s="255"/>
      <c r="J6590" s="255"/>
      <c r="K6590" s="76"/>
    </row>
    <row r="6591" spans="1:11">
      <c r="A6591" s="705"/>
      <c r="B6591" s="922"/>
      <c r="C6591" s="272"/>
      <c r="D6591" s="262">
        <v>149020204</v>
      </c>
      <c r="E6591" s="265"/>
      <c r="F6591" s="255">
        <v>423</v>
      </c>
      <c r="G6591" s="255"/>
      <c r="H6591" s="255">
        <v>423</v>
      </c>
      <c r="I6591" s="255"/>
      <c r="J6591" s="255"/>
      <c r="K6591" s="76"/>
    </row>
    <row r="6592" spans="1:11">
      <c r="A6592" s="705"/>
      <c r="B6592" s="922"/>
      <c r="C6592" s="272"/>
      <c r="D6592" s="262">
        <v>149020205</v>
      </c>
      <c r="E6592" s="265"/>
      <c r="F6592" s="255">
        <v>311</v>
      </c>
      <c r="G6592" s="255"/>
      <c r="H6592" s="255">
        <v>311</v>
      </c>
      <c r="I6592" s="255"/>
      <c r="J6592" s="255"/>
      <c r="K6592" s="76"/>
    </row>
    <row r="6593" spans="1:11">
      <c r="A6593" s="705"/>
      <c r="B6593" s="922"/>
      <c r="C6593" s="272"/>
      <c r="D6593" s="262">
        <v>149020206</v>
      </c>
      <c r="E6593" s="265"/>
      <c r="F6593" s="255">
        <v>337</v>
      </c>
      <c r="G6593" s="255"/>
      <c r="H6593" s="255">
        <v>337</v>
      </c>
      <c r="I6593" s="255"/>
      <c r="J6593" s="255"/>
      <c r="K6593" s="76"/>
    </row>
    <row r="6594" spans="1:11">
      <c r="A6594" s="706"/>
      <c r="B6594" s="923"/>
      <c r="C6594" s="271"/>
      <c r="D6594" s="285" t="s">
        <v>2</v>
      </c>
      <c r="E6594" s="285"/>
      <c r="F6594" s="283">
        <v>1568</v>
      </c>
      <c r="G6594" s="283"/>
      <c r="H6594" s="284">
        <v>1568</v>
      </c>
      <c r="I6594" s="283">
        <v>3</v>
      </c>
      <c r="J6594" s="283"/>
      <c r="K6594" s="277">
        <v>3</v>
      </c>
    </row>
    <row r="6595" spans="1:11">
      <c r="A6595" s="704">
        <v>103</v>
      </c>
      <c r="B6595" s="929" t="s">
        <v>4717</v>
      </c>
      <c r="C6595" s="286" t="s">
        <v>4716</v>
      </c>
      <c r="D6595" s="262">
        <v>149020201</v>
      </c>
      <c r="E6595" s="265"/>
      <c r="F6595" s="255"/>
      <c r="G6595" s="255">
        <v>137</v>
      </c>
      <c r="H6595" s="255">
        <v>137</v>
      </c>
      <c r="I6595" s="255"/>
      <c r="J6595" s="255"/>
      <c r="K6595" s="76"/>
    </row>
    <row r="6596" spans="1:11">
      <c r="A6596" s="705"/>
      <c r="B6596" s="922"/>
      <c r="C6596" s="272"/>
      <c r="D6596" s="262">
        <v>149020202</v>
      </c>
      <c r="E6596" s="265"/>
      <c r="F6596" s="255"/>
      <c r="G6596" s="255">
        <v>160</v>
      </c>
      <c r="H6596" s="255">
        <v>160</v>
      </c>
      <c r="I6596" s="255"/>
      <c r="J6596" s="255"/>
      <c r="K6596" s="76"/>
    </row>
    <row r="6597" spans="1:11">
      <c r="A6597" s="705"/>
      <c r="B6597" s="922"/>
      <c r="C6597" s="272"/>
      <c r="D6597" s="262">
        <v>149020203</v>
      </c>
      <c r="E6597" s="265"/>
      <c r="F6597" s="255"/>
      <c r="G6597" s="255">
        <v>132</v>
      </c>
      <c r="H6597" s="255">
        <v>132</v>
      </c>
      <c r="I6597" s="255"/>
      <c r="J6597" s="255"/>
      <c r="K6597" s="76"/>
    </row>
    <row r="6598" spans="1:11">
      <c r="A6598" s="705"/>
      <c r="B6598" s="922"/>
      <c r="C6598" s="272"/>
      <c r="D6598" s="262">
        <v>149020204</v>
      </c>
      <c r="E6598" s="265"/>
      <c r="F6598" s="255"/>
      <c r="G6598" s="255">
        <v>339</v>
      </c>
      <c r="H6598" s="255">
        <v>339</v>
      </c>
      <c r="I6598" s="255"/>
      <c r="J6598" s="255"/>
      <c r="K6598" s="76"/>
    </row>
    <row r="6599" spans="1:11">
      <c r="A6599" s="705"/>
      <c r="B6599" s="922"/>
      <c r="C6599" s="272"/>
      <c r="D6599" s="262">
        <v>149020205</v>
      </c>
      <c r="E6599" s="265"/>
      <c r="F6599" s="255"/>
      <c r="G6599" s="255">
        <v>255</v>
      </c>
      <c r="H6599" s="255">
        <v>255</v>
      </c>
      <c r="I6599" s="255"/>
      <c r="J6599" s="255"/>
      <c r="K6599" s="76"/>
    </row>
    <row r="6600" spans="1:11">
      <c r="A6600" s="705"/>
      <c r="B6600" s="922"/>
      <c r="C6600" s="272"/>
      <c r="D6600" s="262">
        <v>149020206</v>
      </c>
      <c r="E6600" s="265"/>
      <c r="F6600" s="255"/>
      <c r="G6600" s="255">
        <v>238</v>
      </c>
      <c r="H6600" s="255">
        <v>238</v>
      </c>
      <c r="I6600" s="255"/>
      <c r="J6600" s="255"/>
      <c r="K6600" s="76"/>
    </row>
    <row r="6601" spans="1:11">
      <c r="A6601" s="706"/>
      <c r="B6601" s="923"/>
      <c r="C6601" s="271"/>
      <c r="D6601" s="285" t="s">
        <v>2</v>
      </c>
      <c r="E6601" s="285"/>
      <c r="F6601" s="283"/>
      <c r="G6601" s="283">
        <v>1261</v>
      </c>
      <c r="H6601" s="284">
        <v>1261</v>
      </c>
      <c r="I6601" s="283"/>
      <c r="J6601" s="283">
        <v>3</v>
      </c>
      <c r="K6601" s="277">
        <v>3</v>
      </c>
    </row>
    <row r="6602" spans="1:11">
      <c r="A6602" s="704">
        <v>104</v>
      </c>
      <c r="B6602" s="929" t="s">
        <v>4721</v>
      </c>
      <c r="C6602" s="286" t="s">
        <v>4716</v>
      </c>
      <c r="D6602" s="262">
        <v>149020207</v>
      </c>
      <c r="E6602" s="265"/>
      <c r="F6602" s="255">
        <v>794</v>
      </c>
      <c r="G6602" s="255"/>
      <c r="H6602" s="255">
        <v>794</v>
      </c>
      <c r="I6602" s="255"/>
      <c r="J6602" s="255"/>
      <c r="K6602" s="76"/>
    </row>
    <row r="6603" spans="1:11">
      <c r="A6603" s="705"/>
      <c r="B6603" s="922"/>
      <c r="C6603" s="272"/>
      <c r="D6603" s="262">
        <v>149020208</v>
      </c>
      <c r="E6603" s="265"/>
      <c r="F6603" s="255">
        <v>406</v>
      </c>
      <c r="G6603" s="255"/>
      <c r="H6603" s="255">
        <v>406</v>
      </c>
      <c r="I6603" s="255"/>
      <c r="J6603" s="255"/>
      <c r="K6603" s="76"/>
    </row>
    <row r="6604" spans="1:11">
      <c r="A6604" s="705"/>
      <c r="B6604" s="922"/>
      <c r="C6604" s="272"/>
      <c r="D6604" s="262">
        <v>149020209</v>
      </c>
      <c r="E6604" s="265"/>
      <c r="F6604" s="255">
        <v>175</v>
      </c>
      <c r="G6604" s="255"/>
      <c r="H6604" s="255">
        <v>175</v>
      </c>
      <c r="I6604" s="255"/>
      <c r="J6604" s="255"/>
      <c r="K6604" s="76"/>
    </row>
    <row r="6605" spans="1:11">
      <c r="A6605" s="706"/>
      <c r="B6605" s="923"/>
      <c r="C6605" s="271"/>
      <c r="D6605" s="285" t="s">
        <v>2</v>
      </c>
      <c r="E6605" s="285"/>
      <c r="F6605" s="283">
        <v>1375</v>
      </c>
      <c r="G6605" s="283"/>
      <c r="H6605" s="284">
        <v>1375</v>
      </c>
      <c r="I6605" s="283">
        <v>3</v>
      </c>
      <c r="J6605" s="283"/>
      <c r="K6605" s="277">
        <v>3</v>
      </c>
    </row>
    <row r="6606" spans="1:11">
      <c r="A6606" s="704">
        <v>105</v>
      </c>
      <c r="B6606" s="929" t="s">
        <v>4720</v>
      </c>
      <c r="C6606" s="286" t="s">
        <v>4716</v>
      </c>
      <c r="D6606" s="262">
        <v>149020207</v>
      </c>
      <c r="E6606" s="265"/>
      <c r="F6606" s="255"/>
      <c r="G6606" s="255">
        <v>601</v>
      </c>
      <c r="H6606" s="255">
        <v>601</v>
      </c>
      <c r="I6606" s="255"/>
      <c r="J6606" s="255"/>
      <c r="K6606" s="76"/>
    </row>
    <row r="6607" spans="1:11">
      <c r="A6607" s="705"/>
      <c r="B6607" s="922"/>
      <c r="C6607" s="272"/>
      <c r="D6607" s="262">
        <v>149020208</v>
      </c>
      <c r="E6607" s="265"/>
      <c r="F6607" s="255"/>
      <c r="G6607" s="255">
        <v>323</v>
      </c>
      <c r="H6607" s="255">
        <v>323</v>
      </c>
      <c r="I6607" s="255"/>
      <c r="J6607" s="255"/>
      <c r="K6607" s="76"/>
    </row>
    <row r="6608" spans="1:11">
      <c r="A6608" s="705"/>
      <c r="B6608" s="922"/>
      <c r="C6608" s="272"/>
      <c r="D6608" s="262">
        <v>149020209</v>
      </c>
      <c r="E6608" s="265"/>
      <c r="F6608" s="255"/>
      <c r="G6608" s="255">
        <v>135</v>
      </c>
      <c r="H6608" s="255">
        <v>135</v>
      </c>
      <c r="I6608" s="255"/>
      <c r="J6608" s="255"/>
      <c r="K6608" s="76"/>
    </row>
    <row r="6609" spans="1:11">
      <c r="A6609" s="706"/>
      <c r="B6609" s="923"/>
      <c r="C6609" s="271"/>
      <c r="D6609" s="285" t="s">
        <v>2</v>
      </c>
      <c r="E6609" s="285"/>
      <c r="F6609" s="283"/>
      <c r="G6609" s="283">
        <v>1059</v>
      </c>
      <c r="H6609" s="284">
        <v>1059</v>
      </c>
      <c r="I6609" s="283"/>
      <c r="J6609" s="283">
        <v>2</v>
      </c>
      <c r="K6609" s="277">
        <v>2</v>
      </c>
    </row>
    <row r="6610" spans="1:11">
      <c r="A6610" s="704">
        <v>106</v>
      </c>
      <c r="B6610" s="929" t="s">
        <v>4719</v>
      </c>
      <c r="C6610" s="286" t="s">
        <v>4716</v>
      </c>
      <c r="D6610" s="262">
        <v>149020210</v>
      </c>
      <c r="E6610" s="265"/>
      <c r="F6610" s="255">
        <v>753</v>
      </c>
      <c r="G6610" s="255">
        <v>648</v>
      </c>
      <c r="H6610" s="255">
        <v>1401</v>
      </c>
      <c r="I6610" s="255"/>
      <c r="J6610" s="255"/>
      <c r="K6610" s="76"/>
    </row>
    <row r="6611" spans="1:11">
      <c r="A6611" s="705"/>
      <c r="B6611" s="922"/>
      <c r="C6611" s="272"/>
      <c r="D6611" s="262">
        <v>149020211</v>
      </c>
      <c r="E6611" s="265"/>
      <c r="F6611" s="255">
        <v>349</v>
      </c>
      <c r="G6611" s="255">
        <v>287</v>
      </c>
      <c r="H6611" s="255">
        <v>636</v>
      </c>
      <c r="I6611" s="255"/>
      <c r="J6611" s="255"/>
      <c r="K6611" s="76"/>
    </row>
    <row r="6612" spans="1:11">
      <c r="A6612" s="706"/>
      <c r="B6612" s="923"/>
      <c r="C6612" s="271"/>
      <c r="D6612" s="285" t="s">
        <v>2</v>
      </c>
      <c r="E6612" s="285"/>
      <c r="F6612" s="283">
        <v>1102</v>
      </c>
      <c r="G6612" s="283">
        <v>935</v>
      </c>
      <c r="H6612" s="284">
        <v>2037</v>
      </c>
      <c r="I6612" s="283">
        <v>2</v>
      </c>
      <c r="J6612" s="283">
        <v>2</v>
      </c>
      <c r="K6612" s="277">
        <v>4</v>
      </c>
    </row>
    <row r="6613" spans="1:11">
      <c r="A6613" s="704">
        <v>107</v>
      </c>
      <c r="B6613" s="929" t="s">
        <v>4718</v>
      </c>
      <c r="C6613" s="286" t="s">
        <v>4716</v>
      </c>
      <c r="D6613" s="262">
        <v>149020212</v>
      </c>
      <c r="E6613" s="265"/>
      <c r="F6613" s="255">
        <v>151</v>
      </c>
      <c r="G6613" s="255"/>
      <c r="H6613" s="255">
        <v>151</v>
      </c>
      <c r="I6613" s="255"/>
      <c r="J6613" s="255"/>
      <c r="K6613" s="76"/>
    </row>
    <row r="6614" spans="1:11">
      <c r="A6614" s="705"/>
      <c r="B6614" s="922"/>
      <c r="C6614" s="272"/>
      <c r="D6614" s="262">
        <v>149020213</v>
      </c>
      <c r="E6614" s="265"/>
      <c r="F6614" s="255">
        <v>320</v>
      </c>
      <c r="G6614" s="255"/>
      <c r="H6614" s="255">
        <v>320</v>
      </c>
      <c r="I6614" s="254"/>
      <c r="J6614" s="254"/>
      <c r="K6614" s="76"/>
    </row>
    <row r="6615" spans="1:11">
      <c r="A6615" s="705"/>
      <c r="B6615" s="922"/>
      <c r="C6615" s="272"/>
      <c r="D6615" s="262">
        <v>149020214</v>
      </c>
      <c r="E6615" s="265"/>
      <c r="F6615" s="255">
        <v>290</v>
      </c>
      <c r="G6615" s="255"/>
      <c r="H6615" s="255">
        <v>290</v>
      </c>
      <c r="I6615" s="254"/>
      <c r="J6615" s="254"/>
      <c r="K6615" s="76"/>
    </row>
    <row r="6616" spans="1:11">
      <c r="A6616" s="705"/>
      <c r="B6616" s="922"/>
      <c r="C6616" s="272"/>
      <c r="D6616" s="262">
        <v>149020215</v>
      </c>
      <c r="E6616" s="265"/>
      <c r="F6616" s="255">
        <v>213</v>
      </c>
      <c r="G6616" s="255"/>
      <c r="H6616" s="255">
        <v>213</v>
      </c>
      <c r="I6616" s="254"/>
      <c r="J6616" s="254"/>
      <c r="K6616" s="76"/>
    </row>
    <row r="6617" spans="1:11">
      <c r="A6617" s="705"/>
      <c r="B6617" s="922"/>
      <c r="C6617" s="272"/>
      <c r="D6617" s="262">
        <v>149020216</v>
      </c>
      <c r="E6617" s="265"/>
      <c r="F6617" s="255">
        <v>61</v>
      </c>
      <c r="G6617" s="255"/>
      <c r="H6617" s="255">
        <v>61</v>
      </c>
      <c r="I6617" s="254"/>
      <c r="J6617" s="254"/>
      <c r="K6617" s="76"/>
    </row>
    <row r="6618" spans="1:11">
      <c r="A6618" s="705"/>
      <c r="B6618" s="922"/>
      <c r="C6618" s="272"/>
      <c r="D6618" s="262">
        <v>149020217</v>
      </c>
      <c r="E6618" s="265"/>
      <c r="F6618" s="255">
        <v>269</v>
      </c>
      <c r="G6618" s="255"/>
      <c r="H6618" s="255">
        <v>269</v>
      </c>
      <c r="I6618" s="254"/>
      <c r="J6618" s="254"/>
      <c r="K6618" s="76"/>
    </row>
    <row r="6619" spans="1:11">
      <c r="A6619" s="705"/>
      <c r="B6619" s="922"/>
      <c r="C6619" s="272"/>
      <c r="D6619" s="262">
        <v>149020218</v>
      </c>
      <c r="E6619" s="265"/>
      <c r="F6619" s="255">
        <v>198</v>
      </c>
      <c r="G6619" s="255"/>
      <c r="H6619" s="255">
        <v>198</v>
      </c>
      <c r="I6619" s="254"/>
      <c r="J6619" s="254"/>
      <c r="K6619" s="76"/>
    </row>
    <row r="6620" spans="1:11">
      <c r="A6620" s="706"/>
      <c r="B6620" s="923"/>
      <c r="C6620" s="271"/>
      <c r="D6620" s="285" t="s">
        <v>2</v>
      </c>
      <c r="E6620" s="285"/>
      <c r="F6620" s="283">
        <v>1502</v>
      </c>
      <c r="G6620" s="283"/>
      <c r="H6620" s="284">
        <v>1502</v>
      </c>
      <c r="I6620" s="283">
        <v>3</v>
      </c>
      <c r="J6620" s="283"/>
      <c r="K6620" s="277">
        <v>3</v>
      </c>
    </row>
    <row r="6621" spans="1:11">
      <c r="A6621" s="704">
        <v>108</v>
      </c>
      <c r="B6621" s="929" t="s">
        <v>4717</v>
      </c>
      <c r="C6621" s="286" t="s">
        <v>4716</v>
      </c>
      <c r="D6621" s="262">
        <v>149020212</v>
      </c>
      <c r="E6621" s="265"/>
      <c r="F6621" s="255"/>
      <c r="G6621" s="255">
        <v>109</v>
      </c>
      <c r="H6621" s="255">
        <v>109</v>
      </c>
      <c r="I6621" s="255"/>
      <c r="J6621" s="255"/>
      <c r="K6621" s="76"/>
    </row>
    <row r="6622" spans="1:11">
      <c r="A6622" s="705"/>
      <c r="B6622" s="922"/>
      <c r="C6622" s="272"/>
      <c r="D6622" s="262">
        <v>149020213</v>
      </c>
      <c r="E6622" s="265"/>
      <c r="F6622" s="255"/>
      <c r="G6622" s="255">
        <v>239</v>
      </c>
      <c r="H6622" s="255">
        <v>239</v>
      </c>
      <c r="I6622" s="254"/>
      <c r="J6622" s="254"/>
      <c r="K6622" s="76"/>
    </row>
    <row r="6623" spans="1:11">
      <c r="A6623" s="705"/>
      <c r="B6623" s="922"/>
      <c r="C6623" s="272"/>
      <c r="D6623" s="262">
        <v>149020214</v>
      </c>
      <c r="E6623" s="265"/>
      <c r="F6623" s="255"/>
      <c r="G6623" s="255">
        <v>258</v>
      </c>
      <c r="H6623" s="255">
        <v>258</v>
      </c>
      <c r="I6623" s="254"/>
      <c r="J6623" s="254"/>
      <c r="K6623" s="76"/>
    </row>
    <row r="6624" spans="1:11">
      <c r="A6624" s="705"/>
      <c r="B6624" s="922"/>
      <c r="C6624" s="272"/>
      <c r="D6624" s="262">
        <v>149020215</v>
      </c>
      <c r="E6624" s="265"/>
      <c r="F6624" s="255"/>
      <c r="G6624" s="255">
        <v>131</v>
      </c>
      <c r="H6624" s="255">
        <v>131</v>
      </c>
      <c r="I6624" s="254"/>
      <c r="J6624" s="254"/>
      <c r="K6624" s="76"/>
    </row>
    <row r="6625" spans="1:11">
      <c r="A6625" s="705"/>
      <c r="B6625" s="922"/>
      <c r="C6625" s="272"/>
      <c r="D6625" s="262">
        <v>149020216</v>
      </c>
      <c r="E6625" s="265"/>
      <c r="F6625" s="255"/>
      <c r="G6625" s="255">
        <v>52</v>
      </c>
      <c r="H6625" s="255">
        <v>52</v>
      </c>
      <c r="I6625" s="254"/>
      <c r="J6625" s="254"/>
      <c r="K6625" s="76"/>
    </row>
    <row r="6626" spans="1:11">
      <c r="A6626" s="705"/>
      <c r="B6626" s="922"/>
      <c r="C6626" s="272"/>
      <c r="D6626" s="262">
        <v>149020217</v>
      </c>
      <c r="E6626" s="265"/>
      <c r="F6626" s="255"/>
      <c r="G6626" s="255">
        <v>209</v>
      </c>
      <c r="H6626" s="255">
        <v>209</v>
      </c>
      <c r="I6626" s="254"/>
      <c r="J6626" s="254"/>
      <c r="K6626" s="76"/>
    </row>
    <row r="6627" spans="1:11">
      <c r="A6627" s="705"/>
      <c r="B6627" s="922"/>
      <c r="C6627" s="272"/>
      <c r="D6627" s="262">
        <v>149020218</v>
      </c>
      <c r="E6627" s="265"/>
      <c r="F6627" s="255"/>
      <c r="G6627" s="255">
        <v>182</v>
      </c>
      <c r="H6627" s="255">
        <v>182</v>
      </c>
      <c r="I6627" s="254"/>
      <c r="J6627" s="254"/>
      <c r="K6627" s="76"/>
    </row>
    <row r="6628" spans="1:11">
      <c r="A6628" s="706"/>
      <c r="B6628" s="923"/>
      <c r="C6628" s="271"/>
      <c r="D6628" s="285" t="s">
        <v>2</v>
      </c>
      <c r="E6628" s="285"/>
      <c r="F6628" s="283"/>
      <c r="G6628" s="283">
        <v>1180</v>
      </c>
      <c r="H6628" s="284">
        <v>1180</v>
      </c>
      <c r="I6628" s="283"/>
      <c r="J6628" s="283">
        <v>2</v>
      </c>
      <c r="K6628" s="277">
        <v>2</v>
      </c>
    </row>
    <row r="6629" spans="1:11">
      <c r="A6629" s="704">
        <v>109</v>
      </c>
      <c r="B6629" s="668" t="s">
        <v>4715</v>
      </c>
      <c r="C6629" s="280" t="s">
        <v>4713</v>
      </c>
      <c r="D6629" s="262">
        <v>149030501</v>
      </c>
      <c r="E6629" s="265"/>
      <c r="F6629" s="255">
        <v>358</v>
      </c>
      <c r="G6629" s="255"/>
      <c r="H6629" s="255">
        <v>358</v>
      </c>
      <c r="I6629" s="254"/>
      <c r="J6629" s="254"/>
      <c r="K6629" s="76"/>
    </row>
    <row r="6630" spans="1:11">
      <c r="A6630" s="705"/>
      <c r="B6630" s="674"/>
      <c r="C6630" s="272"/>
      <c r="D6630" s="262">
        <v>149030502</v>
      </c>
      <c r="E6630" s="265"/>
      <c r="F6630" s="255">
        <v>159</v>
      </c>
      <c r="G6630" s="255"/>
      <c r="H6630" s="255">
        <v>159</v>
      </c>
      <c r="I6630" s="254"/>
      <c r="J6630" s="254"/>
      <c r="K6630" s="76"/>
    </row>
    <row r="6631" spans="1:11">
      <c r="A6631" s="705"/>
      <c r="B6631" s="674"/>
      <c r="C6631" s="272"/>
      <c r="D6631" s="262">
        <v>149030503</v>
      </c>
      <c r="E6631" s="265"/>
      <c r="F6631" s="255">
        <v>402</v>
      </c>
      <c r="G6631" s="255"/>
      <c r="H6631" s="255">
        <v>402</v>
      </c>
      <c r="I6631" s="254"/>
      <c r="J6631" s="254"/>
      <c r="K6631" s="76"/>
    </row>
    <row r="6632" spans="1:11">
      <c r="A6632" s="705"/>
      <c r="B6632" s="674"/>
      <c r="C6632" s="272"/>
      <c r="D6632" s="262">
        <v>149030504</v>
      </c>
      <c r="E6632" s="265"/>
      <c r="F6632" s="255">
        <v>631</v>
      </c>
      <c r="G6632" s="255"/>
      <c r="H6632" s="255">
        <v>631</v>
      </c>
      <c r="I6632" s="254"/>
      <c r="J6632" s="254"/>
      <c r="K6632" s="76"/>
    </row>
    <row r="6633" spans="1:11">
      <c r="A6633" s="705"/>
      <c r="B6633" s="674"/>
      <c r="C6633" s="272"/>
      <c r="D6633" s="262">
        <v>149030505</v>
      </c>
      <c r="E6633" s="265"/>
      <c r="F6633" s="255">
        <v>333</v>
      </c>
      <c r="G6633" s="255"/>
      <c r="H6633" s="255">
        <v>333</v>
      </c>
      <c r="I6633" s="254"/>
      <c r="J6633" s="254"/>
      <c r="K6633" s="76"/>
    </row>
    <row r="6634" spans="1:11">
      <c r="A6634" s="706"/>
      <c r="B6634" s="669"/>
      <c r="C6634" s="271"/>
      <c r="D6634" s="251" t="s">
        <v>2</v>
      </c>
      <c r="E6634" s="251"/>
      <c r="F6634" s="243">
        <v>1883</v>
      </c>
      <c r="G6634" s="243"/>
      <c r="H6634" s="252">
        <v>1883</v>
      </c>
      <c r="I6634" s="243">
        <v>4</v>
      </c>
      <c r="J6634" s="243"/>
      <c r="K6634" s="277">
        <v>4</v>
      </c>
    </row>
    <row r="6635" spans="1:11">
      <c r="A6635" s="704">
        <v>110</v>
      </c>
      <c r="B6635" s="668" t="s">
        <v>4714</v>
      </c>
      <c r="C6635" s="282" t="s">
        <v>4713</v>
      </c>
      <c r="D6635" s="262">
        <v>149030501</v>
      </c>
      <c r="E6635" s="269"/>
      <c r="F6635" s="246"/>
      <c r="G6635" s="255">
        <v>332</v>
      </c>
      <c r="H6635" s="255">
        <v>332</v>
      </c>
      <c r="I6635" s="246"/>
      <c r="J6635" s="246"/>
      <c r="K6635" s="76"/>
    </row>
    <row r="6636" spans="1:11">
      <c r="A6636" s="705"/>
      <c r="B6636" s="674"/>
      <c r="C6636" s="272"/>
      <c r="D6636" s="262">
        <v>149030502</v>
      </c>
      <c r="E6636" s="269"/>
      <c r="F6636" s="246"/>
      <c r="G6636" s="255">
        <v>127</v>
      </c>
      <c r="H6636" s="255">
        <v>127</v>
      </c>
      <c r="I6636" s="246"/>
      <c r="J6636" s="246"/>
      <c r="K6636" s="76"/>
    </row>
    <row r="6637" spans="1:11">
      <c r="A6637" s="705"/>
      <c r="B6637" s="674"/>
      <c r="C6637" s="272"/>
      <c r="D6637" s="262">
        <v>149030503</v>
      </c>
      <c r="E6637" s="269"/>
      <c r="F6637" s="246"/>
      <c r="G6637" s="255">
        <v>338</v>
      </c>
      <c r="H6637" s="255">
        <v>338</v>
      </c>
      <c r="I6637" s="246"/>
      <c r="J6637" s="246"/>
      <c r="K6637" s="76"/>
    </row>
    <row r="6638" spans="1:11">
      <c r="A6638" s="705"/>
      <c r="B6638" s="674"/>
      <c r="C6638" s="272"/>
      <c r="D6638" s="262">
        <v>149030504</v>
      </c>
      <c r="E6638" s="269"/>
      <c r="F6638" s="246"/>
      <c r="G6638" s="255">
        <v>508</v>
      </c>
      <c r="H6638" s="255">
        <v>508</v>
      </c>
      <c r="I6638" s="246"/>
      <c r="J6638" s="246"/>
      <c r="K6638" s="76"/>
    </row>
    <row r="6639" spans="1:11">
      <c r="A6639" s="705"/>
      <c r="B6639" s="674"/>
      <c r="C6639" s="272"/>
      <c r="D6639" s="262">
        <v>149030505</v>
      </c>
      <c r="E6639" s="269"/>
      <c r="F6639" s="246"/>
      <c r="G6639" s="255">
        <v>264</v>
      </c>
      <c r="H6639" s="255">
        <v>264</v>
      </c>
      <c r="I6639" s="246"/>
      <c r="J6639" s="246"/>
      <c r="K6639" s="76"/>
    </row>
    <row r="6640" spans="1:11">
      <c r="A6640" s="706"/>
      <c r="B6640" s="669"/>
      <c r="C6640" s="271"/>
      <c r="D6640" s="251" t="s">
        <v>2</v>
      </c>
      <c r="E6640" s="251"/>
      <c r="F6640" s="243"/>
      <c r="G6640" s="243">
        <v>1569</v>
      </c>
      <c r="H6640" s="243">
        <v>1569</v>
      </c>
      <c r="I6640" s="243"/>
      <c r="J6640" s="243">
        <v>3</v>
      </c>
      <c r="K6640" s="277">
        <v>3</v>
      </c>
    </row>
    <row r="6641" spans="1:11">
      <c r="A6641" s="704">
        <v>111</v>
      </c>
      <c r="B6641" s="668" t="s">
        <v>4712</v>
      </c>
      <c r="C6641" s="281" t="s">
        <v>4708</v>
      </c>
      <c r="D6641" s="262">
        <v>149030301</v>
      </c>
      <c r="E6641" s="265"/>
      <c r="F6641" s="255">
        <v>220</v>
      </c>
      <c r="G6641" s="255">
        <v>150</v>
      </c>
      <c r="H6641" s="255">
        <v>370</v>
      </c>
      <c r="I6641" s="255"/>
      <c r="J6641" s="255"/>
      <c r="K6641" s="76"/>
    </row>
    <row r="6642" spans="1:11">
      <c r="A6642" s="705"/>
      <c r="B6642" s="674"/>
      <c r="C6642" s="61"/>
      <c r="D6642" s="262">
        <v>149030302</v>
      </c>
      <c r="E6642" s="265"/>
      <c r="F6642" s="255">
        <v>113</v>
      </c>
      <c r="G6642" s="255">
        <v>92</v>
      </c>
      <c r="H6642" s="255">
        <v>205</v>
      </c>
      <c r="I6642" s="255"/>
      <c r="J6642" s="255"/>
      <c r="K6642" s="76"/>
    </row>
    <row r="6643" spans="1:11">
      <c r="A6643" s="705"/>
      <c r="B6643" s="674"/>
      <c r="C6643" s="61"/>
      <c r="D6643" s="262">
        <v>149030303</v>
      </c>
      <c r="E6643" s="265"/>
      <c r="F6643" s="255">
        <v>271</v>
      </c>
      <c r="G6643" s="255">
        <v>216</v>
      </c>
      <c r="H6643" s="255">
        <v>487</v>
      </c>
      <c r="I6643" s="255"/>
      <c r="J6643" s="255"/>
      <c r="K6643" s="76"/>
    </row>
    <row r="6644" spans="1:11">
      <c r="A6644" s="705"/>
      <c r="B6644" s="674"/>
      <c r="C6644" s="61"/>
      <c r="D6644" s="262">
        <v>149030304</v>
      </c>
      <c r="E6644" s="265"/>
      <c r="F6644" s="255">
        <v>124</v>
      </c>
      <c r="G6644" s="255">
        <v>103</v>
      </c>
      <c r="H6644" s="255">
        <v>227</v>
      </c>
      <c r="I6644" s="255"/>
      <c r="J6644" s="255"/>
      <c r="K6644" s="76"/>
    </row>
    <row r="6645" spans="1:11">
      <c r="A6645" s="705"/>
      <c r="B6645" s="674"/>
      <c r="C6645" s="61"/>
      <c r="D6645" s="262">
        <v>149030305</v>
      </c>
      <c r="E6645" s="265"/>
      <c r="F6645" s="255">
        <v>32</v>
      </c>
      <c r="G6645" s="255">
        <v>23</v>
      </c>
      <c r="H6645" s="255">
        <v>55</v>
      </c>
      <c r="I6645" s="255"/>
      <c r="J6645" s="255"/>
      <c r="K6645" s="76"/>
    </row>
    <row r="6646" spans="1:11">
      <c r="A6646" s="705"/>
      <c r="B6646" s="674"/>
      <c r="C6646" s="61"/>
      <c r="D6646" s="262">
        <v>149030306</v>
      </c>
      <c r="E6646" s="265"/>
      <c r="F6646" s="255">
        <v>170</v>
      </c>
      <c r="G6646" s="255">
        <v>150</v>
      </c>
      <c r="H6646" s="255">
        <v>320</v>
      </c>
      <c r="I6646" s="255"/>
      <c r="J6646" s="255"/>
      <c r="K6646" s="76"/>
    </row>
    <row r="6647" spans="1:11">
      <c r="A6647" s="705"/>
      <c r="B6647" s="674"/>
      <c r="C6647" s="61"/>
      <c r="D6647" s="262">
        <v>149030307</v>
      </c>
      <c r="E6647" s="265"/>
      <c r="F6647" s="255">
        <v>218</v>
      </c>
      <c r="G6647" s="255">
        <v>183</v>
      </c>
      <c r="H6647" s="255">
        <v>401</v>
      </c>
      <c r="I6647" s="255"/>
      <c r="J6647" s="255"/>
      <c r="K6647" s="76"/>
    </row>
    <row r="6648" spans="1:11">
      <c r="A6648" s="706"/>
      <c r="B6648" s="669"/>
      <c r="C6648" s="61"/>
      <c r="D6648" s="251" t="s">
        <v>2</v>
      </c>
      <c r="E6648" s="251"/>
      <c r="F6648" s="251">
        <v>1148</v>
      </c>
      <c r="G6648" s="251">
        <v>917</v>
      </c>
      <c r="H6648" s="251">
        <v>2065</v>
      </c>
      <c r="I6648" s="251">
        <v>2</v>
      </c>
      <c r="J6648" s="251">
        <v>2</v>
      </c>
      <c r="K6648" s="277">
        <v>4</v>
      </c>
    </row>
    <row r="6649" spans="1:11">
      <c r="A6649" s="704">
        <v>112</v>
      </c>
      <c r="B6649" s="668" t="s">
        <v>4711</v>
      </c>
      <c r="C6649" s="281" t="s">
        <v>4708</v>
      </c>
      <c r="D6649" s="262">
        <v>149030308</v>
      </c>
      <c r="E6649" s="265"/>
      <c r="F6649" s="255">
        <v>420</v>
      </c>
      <c r="G6649" s="255"/>
      <c r="H6649" s="255">
        <v>420</v>
      </c>
      <c r="I6649" s="255"/>
      <c r="J6649" s="255"/>
      <c r="K6649" s="76"/>
    </row>
    <row r="6650" spans="1:11">
      <c r="A6650" s="705"/>
      <c r="B6650" s="922"/>
      <c r="C6650" s="61"/>
      <c r="D6650" s="262">
        <v>149030309</v>
      </c>
      <c r="E6650" s="265"/>
      <c r="F6650" s="255">
        <v>147</v>
      </c>
      <c r="G6650" s="255"/>
      <c r="H6650" s="255">
        <v>147</v>
      </c>
      <c r="I6650" s="255"/>
      <c r="J6650" s="255"/>
      <c r="K6650" s="76"/>
    </row>
    <row r="6651" spans="1:11">
      <c r="A6651" s="705"/>
      <c r="B6651" s="922"/>
      <c r="C6651" s="61"/>
      <c r="D6651" s="262">
        <v>149030310</v>
      </c>
      <c r="E6651" s="265"/>
      <c r="F6651" s="255">
        <v>125</v>
      </c>
      <c r="G6651" s="255"/>
      <c r="H6651" s="255">
        <v>125</v>
      </c>
      <c r="I6651" s="255"/>
      <c r="J6651" s="255"/>
      <c r="K6651" s="76"/>
    </row>
    <row r="6652" spans="1:11">
      <c r="A6652" s="705"/>
      <c r="B6652" s="922"/>
      <c r="C6652" s="61"/>
      <c r="D6652" s="262">
        <v>149030311</v>
      </c>
      <c r="E6652" s="265"/>
      <c r="F6652" s="255">
        <v>271</v>
      </c>
      <c r="G6652" s="255"/>
      <c r="H6652" s="255">
        <v>271</v>
      </c>
      <c r="I6652" s="255"/>
      <c r="J6652" s="255"/>
      <c r="K6652" s="76"/>
    </row>
    <row r="6653" spans="1:11">
      <c r="A6653" s="705"/>
      <c r="B6653" s="922"/>
      <c r="C6653" s="61"/>
      <c r="D6653" s="262">
        <v>149030312</v>
      </c>
      <c r="E6653" s="265"/>
      <c r="F6653" s="255">
        <v>289</v>
      </c>
      <c r="G6653" s="255"/>
      <c r="H6653" s="255">
        <v>289</v>
      </c>
      <c r="I6653" s="255"/>
      <c r="J6653" s="255"/>
      <c r="K6653" s="76"/>
    </row>
    <row r="6654" spans="1:11">
      <c r="A6654" s="705"/>
      <c r="B6654" s="922"/>
      <c r="C6654" s="61"/>
      <c r="D6654" s="262">
        <v>149030313</v>
      </c>
      <c r="E6654" s="265"/>
      <c r="F6654" s="255">
        <v>301</v>
      </c>
      <c r="G6654" s="255"/>
      <c r="H6654" s="255">
        <v>301</v>
      </c>
      <c r="I6654" s="255"/>
      <c r="J6654" s="255"/>
      <c r="K6654" s="76"/>
    </row>
    <row r="6655" spans="1:11">
      <c r="A6655" s="706"/>
      <c r="B6655" s="923"/>
      <c r="C6655" s="61"/>
      <c r="D6655" s="251" t="s">
        <v>2</v>
      </c>
      <c r="E6655" s="251"/>
      <c r="F6655" s="251">
        <v>1553</v>
      </c>
      <c r="G6655" s="251">
        <v>0</v>
      </c>
      <c r="H6655" s="251">
        <v>1553</v>
      </c>
      <c r="I6655" s="251">
        <v>3</v>
      </c>
      <c r="J6655" s="251">
        <v>0</v>
      </c>
      <c r="K6655" s="277">
        <v>3</v>
      </c>
    </row>
    <row r="6656" spans="1:11">
      <c r="A6656" s="704">
        <v>113</v>
      </c>
      <c r="B6656" s="668" t="s">
        <v>4710</v>
      </c>
      <c r="C6656" s="281" t="s">
        <v>4708</v>
      </c>
      <c r="D6656" s="262">
        <v>149030308</v>
      </c>
      <c r="E6656" s="265"/>
      <c r="F6656" s="255">
        <v>0</v>
      </c>
      <c r="G6656" s="255">
        <v>328</v>
      </c>
      <c r="H6656" s="255">
        <v>328</v>
      </c>
      <c r="I6656" s="255"/>
      <c r="J6656" s="255"/>
      <c r="K6656" s="76"/>
    </row>
    <row r="6657" spans="1:11">
      <c r="A6657" s="705"/>
      <c r="B6657" s="922"/>
      <c r="C6657" s="61"/>
      <c r="D6657" s="262">
        <v>149030309</v>
      </c>
      <c r="E6657" s="265"/>
      <c r="F6657" s="255"/>
      <c r="G6657" s="255">
        <v>315</v>
      </c>
      <c r="H6657" s="255">
        <v>315</v>
      </c>
      <c r="I6657" s="255"/>
      <c r="J6657" s="255"/>
      <c r="K6657" s="76"/>
    </row>
    <row r="6658" spans="1:11">
      <c r="A6658" s="705"/>
      <c r="B6658" s="922"/>
      <c r="C6658" s="61"/>
      <c r="D6658" s="262">
        <v>149030310</v>
      </c>
      <c r="E6658" s="265"/>
      <c r="F6658" s="255"/>
      <c r="G6658" s="255">
        <v>116</v>
      </c>
      <c r="H6658" s="255">
        <v>116</v>
      </c>
      <c r="I6658" s="255"/>
      <c r="J6658" s="255"/>
      <c r="K6658" s="76"/>
    </row>
    <row r="6659" spans="1:11">
      <c r="A6659" s="705"/>
      <c r="B6659" s="922"/>
      <c r="C6659" s="61"/>
      <c r="D6659" s="262">
        <v>149030311</v>
      </c>
      <c r="E6659" s="265"/>
      <c r="F6659" s="255"/>
      <c r="G6659" s="255">
        <v>223</v>
      </c>
      <c r="H6659" s="255">
        <v>223</v>
      </c>
      <c r="I6659" s="255"/>
      <c r="J6659" s="255"/>
      <c r="K6659" s="76"/>
    </row>
    <row r="6660" spans="1:11">
      <c r="A6660" s="705"/>
      <c r="B6660" s="922"/>
      <c r="C6660" s="61"/>
      <c r="D6660" s="262">
        <v>149030312</v>
      </c>
      <c r="E6660" s="265"/>
      <c r="F6660" s="255"/>
      <c r="G6660" s="255">
        <v>226</v>
      </c>
      <c r="H6660" s="255">
        <v>226</v>
      </c>
      <c r="I6660" s="255"/>
      <c r="J6660" s="255"/>
      <c r="K6660" s="76"/>
    </row>
    <row r="6661" spans="1:11">
      <c r="A6661" s="705"/>
      <c r="B6661" s="922"/>
      <c r="C6661" s="61"/>
      <c r="D6661" s="262">
        <v>149030313</v>
      </c>
      <c r="E6661" s="265"/>
      <c r="F6661" s="255"/>
      <c r="G6661" s="255">
        <v>188</v>
      </c>
      <c r="H6661" s="255">
        <v>188</v>
      </c>
      <c r="I6661" s="255"/>
      <c r="J6661" s="255"/>
      <c r="K6661" s="76"/>
    </row>
    <row r="6662" spans="1:11">
      <c r="A6662" s="706"/>
      <c r="B6662" s="923"/>
      <c r="C6662" s="271"/>
      <c r="D6662" s="251" t="s">
        <v>2</v>
      </c>
      <c r="E6662" s="251"/>
      <c r="F6662" s="243">
        <v>0</v>
      </c>
      <c r="G6662" s="243">
        <v>1396</v>
      </c>
      <c r="H6662" s="243">
        <v>1396</v>
      </c>
      <c r="I6662" s="243">
        <v>0</v>
      </c>
      <c r="J6662" s="243">
        <v>3</v>
      </c>
      <c r="K6662" s="73">
        <v>3</v>
      </c>
    </row>
    <row r="6663" spans="1:11">
      <c r="A6663" s="704">
        <v>114</v>
      </c>
      <c r="B6663" s="668" t="s">
        <v>4709</v>
      </c>
      <c r="C6663" s="263" t="s">
        <v>4708</v>
      </c>
      <c r="D6663" s="262">
        <v>149030314</v>
      </c>
      <c r="E6663" s="265"/>
      <c r="F6663" s="255">
        <v>143</v>
      </c>
      <c r="G6663" s="255">
        <v>100</v>
      </c>
      <c r="H6663" s="255">
        <v>243</v>
      </c>
      <c r="I6663" s="255"/>
      <c r="J6663" s="255"/>
      <c r="K6663" s="76"/>
    </row>
    <row r="6664" spans="1:11">
      <c r="A6664" s="705"/>
      <c r="B6664" s="674"/>
      <c r="C6664" s="266"/>
      <c r="D6664" s="262">
        <v>149030315</v>
      </c>
      <c r="E6664" s="265"/>
      <c r="F6664" s="255">
        <v>89</v>
      </c>
      <c r="G6664" s="255">
        <v>63</v>
      </c>
      <c r="H6664" s="255">
        <v>152</v>
      </c>
      <c r="I6664" s="255"/>
      <c r="J6664" s="255"/>
      <c r="K6664" s="76"/>
    </row>
    <row r="6665" spans="1:11">
      <c r="A6665" s="705"/>
      <c r="B6665" s="674"/>
      <c r="C6665" s="266"/>
      <c r="D6665" s="262">
        <v>149030316</v>
      </c>
      <c r="E6665" s="265"/>
      <c r="F6665" s="255">
        <v>260</v>
      </c>
      <c r="G6665" s="255">
        <v>175</v>
      </c>
      <c r="H6665" s="255">
        <v>435</v>
      </c>
      <c r="I6665" s="255"/>
      <c r="J6665" s="255"/>
      <c r="K6665" s="76"/>
    </row>
    <row r="6666" spans="1:11">
      <c r="A6666" s="705"/>
      <c r="B6666" s="674"/>
      <c r="C6666" s="266"/>
      <c r="D6666" s="262">
        <v>149030317</v>
      </c>
      <c r="E6666" s="265"/>
      <c r="F6666" s="255">
        <v>217</v>
      </c>
      <c r="G6666" s="255">
        <v>151</v>
      </c>
      <c r="H6666" s="255">
        <v>368</v>
      </c>
      <c r="I6666" s="255"/>
      <c r="J6666" s="255"/>
      <c r="K6666" s="76"/>
    </row>
    <row r="6667" spans="1:11">
      <c r="A6667" s="705"/>
      <c r="B6667" s="674"/>
      <c r="C6667" s="266"/>
      <c r="D6667" s="262">
        <v>149030318</v>
      </c>
      <c r="E6667" s="265"/>
      <c r="F6667" s="255">
        <v>315</v>
      </c>
      <c r="G6667" s="255">
        <v>217</v>
      </c>
      <c r="H6667" s="255">
        <v>532</v>
      </c>
      <c r="I6667" s="255"/>
      <c r="J6667" s="255"/>
      <c r="K6667" s="76"/>
    </row>
    <row r="6668" spans="1:11">
      <c r="A6668" s="705"/>
      <c r="B6668" s="674"/>
      <c r="C6668" s="266"/>
      <c r="D6668" s="262">
        <v>149030319</v>
      </c>
      <c r="E6668" s="265"/>
      <c r="F6668" s="255">
        <v>416</v>
      </c>
      <c r="G6668" s="255">
        <v>320</v>
      </c>
      <c r="H6668" s="255">
        <v>736</v>
      </c>
      <c r="I6668" s="255"/>
      <c r="J6668" s="255"/>
      <c r="K6668" s="76"/>
    </row>
    <row r="6669" spans="1:11">
      <c r="A6669" s="705"/>
      <c r="B6669" s="674"/>
      <c r="C6669" s="266"/>
      <c r="D6669" s="262">
        <v>149030320</v>
      </c>
      <c r="E6669" s="265"/>
      <c r="F6669" s="255">
        <v>7</v>
      </c>
      <c r="G6669" s="255">
        <v>4</v>
      </c>
      <c r="H6669" s="255">
        <v>11</v>
      </c>
      <c r="I6669" s="255"/>
      <c r="J6669" s="255"/>
      <c r="K6669" s="76"/>
    </row>
    <row r="6670" spans="1:11">
      <c r="A6670" s="705"/>
      <c r="B6670" s="674"/>
      <c r="C6670" s="266"/>
      <c r="D6670" s="262">
        <v>149030321</v>
      </c>
      <c r="E6670" s="265"/>
      <c r="F6670" s="255">
        <v>5</v>
      </c>
      <c r="G6670" s="255">
        <v>3</v>
      </c>
      <c r="H6670" s="255">
        <v>8</v>
      </c>
      <c r="I6670" s="255"/>
      <c r="J6670" s="255"/>
      <c r="K6670" s="76"/>
    </row>
    <row r="6671" spans="1:11">
      <c r="A6671" s="705"/>
      <c r="B6671" s="674"/>
      <c r="C6671" s="266"/>
      <c r="D6671" s="262">
        <v>149030322</v>
      </c>
      <c r="E6671" s="265"/>
      <c r="F6671" s="53">
        <v>19</v>
      </c>
      <c r="G6671" s="255">
        <v>11</v>
      </c>
      <c r="H6671" s="255">
        <v>30</v>
      </c>
      <c r="I6671" s="255"/>
      <c r="J6671" s="255"/>
      <c r="K6671" s="76"/>
    </row>
    <row r="6672" spans="1:11">
      <c r="A6672" s="705"/>
      <c r="B6672" s="674"/>
      <c r="C6672" s="266"/>
      <c r="D6672" s="262">
        <v>149030323</v>
      </c>
      <c r="E6672" s="265"/>
      <c r="F6672" s="255">
        <v>1</v>
      </c>
      <c r="G6672" s="255">
        <v>2</v>
      </c>
      <c r="H6672" s="255">
        <v>3</v>
      </c>
      <c r="I6672" s="255"/>
      <c r="J6672" s="255"/>
      <c r="K6672" s="76"/>
    </row>
    <row r="6673" spans="1:11">
      <c r="A6673" s="706"/>
      <c r="B6673" s="923"/>
      <c r="C6673" s="271"/>
      <c r="D6673" s="251" t="s">
        <v>2</v>
      </c>
      <c r="E6673" s="251"/>
      <c r="F6673" s="251">
        <v>1472</v>
      </c>
      <c r="G6673" s="251">
        <v>1046</v>
      </c>
      <c r="H6673" s="251">
        <v>2518</v>
      </c>
      <c r="I6673" s="251">
        <v>2</v>
      </c>
      <c r="J6673" s="251">
        <v>2</v>
      </c>
      <c r="K6673" s="251">
        <v>4</v>
      </c>
    </row>
    <row r="6674" spans="1:11">
      <c r="A6674" s="704">
        <v>115</v>
      </c>
      <c r="B6674" s="668" t="s">
        <v>4707</v>
      </c>
      <c r="C6674" s="104" t="s">
        <v>4705</v>
      </c>
      <c r="D6674" s="262">
        <v>149030244</v>
      </c>
      <c r="E6674" s="265"/>
      <c r="F6674" s="255">
        <v>661</v>
      </c>
      <c r="G6674" s="255"/>
      <c r="H6674" s="255">
        <v>661</v>
      </c>
      <c r="I6674" s="255"/>
      <c r="J6674" s="255"/>
      <c r="K6674" s="76"/>
    </row>
    <row r="6675" spans="1:11">
      <c r="A6675" s="705"/>
      <c r="B6675" s="922"/>
      <c r="C6675" s="280"/>
      <c r="D6675" s="262">
        <v>149030245</v>
      </c>
      <c r="E6675" s="265"/>
      <c r="F6675" s="255">
        <v>632</v>
      </c>
      <c r="G6675" s="255"/>
      <c r="H6675" s="255">
        <v>632</v>
      </c>
      <c r="I6675" s="254"/>
      <c r="J6675" s="254"/>
      <c r="K6675" s="76"/>
    </row>
    <row r="6676" spans="1:11">
      <c r="A6676" s="705"/>
      <c r="B6676" s="922"/>
      <c r="C6676" s="279"/>
      <c r="D6676" s="262">
        <v>149030324</v>
      </c>
      <c r="E6676" s="265"/>
      <c r="F6676" s="255">
        <v>312</v>
      </c>
      <c r="G6676" s="255"/>
      <c r="H6676" s="255">
        <v>312</v>
      </c>
      <c r="I6676" s="254"/>
      <c r="J6676" s="254"/>
      <c r="K6676" s="76"/>
    </row>
    <row r="6677" spans="1:11">
      <c r="A6677" s="706"/>
      <c r="B6677" s="923"/>
      <c r="C6677" s="271"/>
      <c r="D6677" s="251" t="s">
        <v>2</v>
      </c>
      <c r="E6677" s="251"/>
      <c r="F6677" s="243">
        <v>1605</v>
      </c>
      <c r="G6677" s="243">
        <v>0</v>
      </c>
      <c r="H6677" s="243">
        <v>1605</v>
      </c>
      <c r="I6677" s="243">
        <v>3</v>
      </c>
      <c r="J6677" s="243"/>
      <c r="K6677" s="73">
        <v>3</v>
      </c>
    </row>
    <row r="6678" spans="1:11">
      <c r="A6678" s="704">
        <v>116</v>
      </c>
      <c r="B6678" s="668" t="s">
        <v>4706</v>
      </c>
      <c r="C6678" s="104" t="s">
        <v>4705</v>
      </c>
      <c r="D6678" s="262">
        <v>149030244</v>
      </c>
      <c r="E6678" s="265"/>
      <c r="F6678" s="255">
        <v>0</v>
      </c>
      <c r="G6678" s="255">
        <v>577</v>
      </c>
      <c r="H6678" s="255">
        <v>577</v>
      </c>
      <c r="I6678" s="255"/>
      <c r="J6678" s="255"/>
      <c r="K6678" s="76"/>
    </row>
    <row r="6679" spans="1:11">
      <c r="A6679" s="705"/>
      <c r="B6679" s="922"/>
      <c r="C6679" s="280"/>
      <c r="D6679" s="262">
        <v>149030245</v>
      </c>
      <c r="E6679" s="265"/>
      <c r="F6679" s="255"/>
      <c r="G6679" s="255">
        <v>487</v>
      </c>
      <c r="H6679" s="255">
        <v>487</v>
      </c>
      <c r="I6679" s="254"/>
      <c r="J6679" s="254"/>
      <c r="K6679" s="76"/>
    </row>
    <row r="6680" spans="1:11">
      <c r="A6680" s="705"/>
      <c r="B6680" s="922"/>
      <c r="C6680" s="279"/>
      <c r="D6680" s="262">
        <v>149030324</v>
      </c>
      <c r="E6680" s="265"/>
      <c r="F6680" s="255"/>
      <c r="G6680" s="255">
        <v>214</v>
      </c>
      <c r="H6680" s="255">
        <v>214</v>
      </c>
      <c r="I6680" s="254"/>
      <c r="J6680" s="254"/>
      <c r="K6680" s="76"/>
    </row>
    <row r="6681" spans="1:11">
      <c r="A6681" s="706"/>
      <c r="B6681" s="923"/>
      <c r="C6681" s="271"/>
      <c r="D6681" s="251" t="s">
        <v>2</v>
      </c>
      <c r="E6681" s="251"/>
      <c r="F6681" s="243">
        <v>0</v>
      </c>
      <c r="G6681" s="243">
        <v>1278</v>
      </c>
      <c r="H6681" s="243">
        <v>1278</v>
      </c>
      <c r="I6681" s="243">
        <v>0</v>
      </c>
      <c r="J6681" s="243">
        <v>3</v>
      </c>
      <c r="K6681" s="73">
        <v>3</v>
      </c>
    </row>
    <row r="6682" spans="1:11">
      <c r="A6682" s="704">
        <v>117</v>
      </c>
      <c r="B6682" s="668" t="s">
        <v>4704</v>
      </c>
      <c r="C6682" s="276" t="s">
        <v>4687</v>
      </c>
      <c r="D6682" s="262">
        <v>149030201</v>
      </c>
      <c r="E6682" s="278"/>
      <c r="F6682" s="261">
        <v>139</v>
      </c>
      <c r="G6682" s="261"/>
      <c r="H6682" s="255">
        <v>139</v>
      </c>
      <c r="I6682" s="255"/>
      <c r="J6682" s="255"/>
      <c r="K6682" s="76"/>
    </row>
    <row r="6683" spans="1:11">
      <c r="A6683" s="705"/>
      <c r="B6683" s="674"/>
      <c r="C6683" s="275"/>
      <c r="D6683" s="262">
        <v>149030202</v>
      </c>
      <c r="E6683" s="278"/>
      <c r="F6683" s="261">
        <v>223</v>
      </c>
      <c r="G6683" s="261"/>
      <c r="H6683" s="255">
        <v>223</v>
      </c>
      <c r="I6683" s="255"/>
      <c r="J6683" s="255"/>
      <c r="K6683" s="76"/>
    </row>
    <row r="6684" spans="1:11">
      <c r="A6684" s="705"/>
      <c r="B6684" s="674"/>
      <c r="C6684" s="275"/>
      <c r="D6684" s="262">
        <v>149030203</v>
      </c>
      <c r="E6684" s="278"/>
      <c r="F6684" s="261">
        <v>242</v>
      </c>
      <c r="G6684" s="261"/>
      <c r="H6684" s="255">
        <v>242</v>
      </c>
      <c r="I6684" s="255"/>
      <c r="J6684" s="255"/>
      <c r="K6684" s="76"/>
    </row>
    <row r="6685" spans="1:11">
      <c r="A6685" s="705"/>
      <c r="B6685" s="674"/>
      <c r="C6685" s="275"/>
      <c r="D6685" s="262">
        <v>149030204</v>
      </c>
      <c r="E6685" s="278"/>
      <c r="F6685" s="261">
        <v>216</v>
      </c>
      <c r="G6685" s="261"/>
      <c r="H6685" s="255">
        <v>216</v>
      </c>
      <c r="I6685" s="255"/>
      <c r="J6685" s="255"/>
      <c r="K6685" s="76"/>
    </row>
    <row r="6686" spans="1:11">
      <c r="A6686" s="706"/>
      <c r="B6686" s="923"/>
      <c r="C6686" s="271"/>
      <c r="D6686" s="251" t="s">
        <v>2</v>
      </c>
      <c r="E6686" s="251"/>
      <c r="F6686" s="243">
        <v>820</v>
      </c>
      <c r="G6686" s="243">
        <v>0</v>
      </c>
      <c r="H6686" s="243">
        <v>820</v>
      </c>
      <c r="I6686" s="243">
        <v>2</v>
      </c>
      <c r="J6686" s="243"/>
      <c r="K6686" s="277">
        <v>2</v>
      </c>
    </row>
    <row r="6687" spans="1:11">
      <c r="A6687" s="704">
        <v>118</v>
      </c>
      <c r="B6687" s="668" t="s">
        <v>4703</v>
      </c>
      <c r="C6687" s="276" t="s">
        <v>4687</v>
      </c>
      <c r="D6687" s="262">
        <v>149030201</v>
      </c>
      <c r="E6687" s="265"/>
      <c r="F6687" s="255">
        <v>0</v>
      </c>
      <c r="G6687" s="255">
        <v>92</v>
      </c>
      <c r="H6687" s="255">
        <v>92</v>
      </c>
      <c r="I6687" s="255"/>
      <c r="J6687" s="255"/>
      <c r="K6687" s="76"/>
    </row>
    <row r="6688" spans="1:11">
      <c r="A6688" s="705"/>
      <c r="B6688" s="922"/>
      <c r="C6688" s="275"/>
      <c r="D6688" s="262">
        <v>149030202</v>
      </c>
      <c r="E6688" s="265"/>
      <c r="F6688" s="255"/>
      <c r="G6688" s="255">
        <v>169</v>
      </c>
      <c r="H6688" s="255">
        <v>169</v>
      </c>
      <c r="I6688" s="255"/>
      <c r="J6688" s="255"/>
      <c r="K6688" s="76"/>
    </row>
    <row r="6689" spans="1:11">
      <c r="A6689" s="705"/>
      <c r="B6689" s="922"/>
      <c r="C6689" s="275"/>
      <c r="D6689" s="262">
        <v>149030203</v>
      </c>
      <c r="E6689" s="265"/>
      <c r="F6689" s="255"/>
      <c r="G6689" s="255">
        <v>191</v>
      </c>
      <c r="H6689" s="255">
        <v>191</v>
      </c>
      <c r="I6689" s="255"/>
      <c r="J6689" s="255"/>
      <c r="K6689" s="76"/>
    </row>
    <row r="6690" spans="1:11">
      <c r="A6690" s="705"/>
      <c r="B6690" s="922"/>
      <c r="C6690" s="275"/>
      <c r="D6690" s="262">
        <v>149030204</v>
      </c>
      <c r="E6690" s="265"/>
      <c r="F6690" s="255"/>
      <c r="G6690" s="255">
        <v>157</v>
      </c>
      <c r="H6690" s="255">
        <v>157</v>
      </c>
      <c r="I6690" s="255"/>
      <c r="J6690" s="255"/>
      <c r="K6690" s="76"/>
    </row>
    <row r="6691" spans="1:11">
      <c r="A6691" s="706"/>
      <c r="B6691" s="923"/>
      <c r="C6691" s="271"/>
      <c r="D6691" s="251" t="s">
        <v>2</v>
      </c>
      <c r="E6691" s="251"/>
      <c r="F6691" s="243">
        <v>0</v>
      </c>
      <c r="G6691" s="243">
        <v>609</v>
      </c>
      <c r="H6691" s="243">
        <v>609</v>
      </c>
      <c r="I6691" s="243"/>
      <c r="J6691" s="243">
        <v>2</v>
      </c>
      <c r="K6691" s="73">
        <v>2</v>
      </c>
    </row>
    <row r="6692" spans="1:11">
      <c r="A6692" s="704">
        <v>119</v>
      </c>
      <c r="B6692" s="668" t="s">
        <v>4702</v>
      </c>
      <c r="C6692" s="263" t="s">
        <v>4687</v>
      </c>
      <c r="D6692" s="262">
        <v>149030205</v>
      </c>
      <c r="E6692" s="265"/>
      <c r="F6692" s="255">
        <v>0</v>
      </c>
      <c r="G6692" s="255">
        <v>128</v>
      </c>
      <c r="H6692" s="255">
        <v>128</v>
      </c>
      <c r="I6692" s="255"/>
      <c r="J6692" s="255"/>
      <c r="K6692" s="76"/>
    </row>
    <row r="6693" spans="1:11">
      <c r="A6693" s="705"/>
      <c r="B6693" s="922"/>
      <c r="C6693" s="270"/>
      <c r="D6693" s="262">
        <v>149030206</v>
      </c>
      <c r="E6693" s="265"/>
      <c r="F6693" s="255"/>
      <c r="G6693" s="255">
        <v>131</v>
      </c>
      <c r="H6693" s="255">
        <v>131</v>
      </c>
      <c r="I6693" s="255"/>
      <c r="J6693" s="255"/>
      <c r="K6693" s="76"/>
    </row>
    <row r="6694" spans="1:11">
      <c r="A6694" s="705"/>
      <c r="B6694" s="922"/>
      <c r="C6694" s="270"/>
      <c r="D6694" s="262">
        <v>149030207</v>
      </c>
      <c r="E6694" s="265"/>
      <c r="F6694" s="255"/>
      <c r="G6694" s="255">
        <v>140</v>
      </c>
      <c r="H6694" s="255">
        <v>140</v>
      </c>
      <c r="I6694" s="255"/>
      <c r="J6694" s="255"/>
      <c r="K6694" s="76"/>
    </row>
    <row r="6695" spans="1:11">
      <c r="A6695" s="705"/>
      <c r="B6695" s="922"/>
      <c r="C6695" s="270"/>
      <c r="D6695" s="262">
        <v>149030208</v>
      </c>
      <c r="E6695" s="265"/>
      <c r="F6695" s="255"/>
      <c r="G6695" s="255">
        <v>335</v>
      </c>
      <c r="H6695" s="255">
        <v>335</v>
      </c>
      <c r="I6695" s="255"/>
      <c r="J6695" s="255"/>
      <c r="K6695" s="76"/>
    </row>
    <row r="6696" spans="1:11">
      <c r="A6696" s="705"/>
      <c r="B6696" s="922"/>
      <c r="C6696" s="270"/>
      <c r="D6696" s="262">
        <v>149030209</v>
      </c>
      <c r="E6696" s="265"/>
      <c r="F6696" s="255"/>
      <c r="G6696" s="255">
        <v>196</v>
      </c>
      <c r="H6696" s="255">
        <v>196</v>
      </c>
      <c r="I6696" s="255"/>
      <c r="J6696" s="255"/>
      <c r="K6696" s="76"/>
    </row>
    <row r="6697" spans="1:11">
      <c r="A6697" s="706"/>
      <c r="B6697" s="923"/>
      <c r="C6697" s="271"/>
      <c r="D6697" s="251" t="s">
        <v>2</v>
      </c>
      <c r="E6697" s="251"/>
      <c r="F6697" s="243">
        <v>0</v>
      </c>
      <c r="G6697" s="243">
        <v>930</v>
      </c>
      <c r="H6697" s="243">
        <v>930</v>
      </c>
      <c r="I6697" s="243">
        <v>0</v>
      </c>
      <c r="J6697" s="243">
        <v>2</v>
      </c>
      <c r="K6697" s="73">
        <v>2</v>
      </c>
    </row>
    <row r="6698" spans="1:11">
      <c r="A6698" s="704">
        <v>120</v>
      </c>
      <c r="B6698" s="668" t="s">
        <v>4701</v>
      </c>
      <c r="C6698" s="263" t="s">
        <v>4687</v>
      </c>
      <c r="D6698" s="262">
        <v>149030205</v>
      </c>
      <c r="E6698" s="265"/>
      <c r="F6698" s="255">
        <v>160</v>
      </c>
      <c r="G6698" s="255"/>
      <c r="H6698" s="255">
        <v>160</v>
      </c>
      <c r="I6698" s="255"/>
      <c r="J6698" s="255"/>
      <c r="K6698" s="76"/>
    </row>
    <row r="6699" spans="1:11">
      <c r="A6699" s="705"/>
      <c r="B6699" s="922"/>
      <c r="C6699" s="270"/>
      <c r="D6699" s="262">
        <v>149030206</v>
      </c>
      <c r="E6699" s="265"/>
      <c r="F6699" s="274">
        <v>168</v>
      </c>
      <c r="G6699" s="255"/>
      <c r="H6699" s="255">
        <v>168</v>
      </c>
      <c r="I6699" s="254"/>
      <c r="J6699" s="254"/>
      <c r="K6699" s="76"/>
    </row>
    <row r="6700" spans="1:11">
      <c r="A6700" s="705"/>
      <c r="B6700" s="922"/>
      <c r="C6700" s="270"/>
      <c r="D6700" s="262">
        <v>149030207</v>
      </c>
      <c r="E6700" s="265"/>
      <c r="F6700" s="274">
        <v>189</v>
      </c>
      <c r="G6700" s="255"/>
      <c r="H6700" s="255">
        <v>189</v>
      </c>
      <c r="I6700" s="254"/>
      <c r="J6700" s="254"/>
      <c r="K6700" s="76"/>
    </row>
    <row r="6701" spans="1:11">
      <c r="A6701" s="705"/>
      <c r="B6701" s="922"/>
      <c r="C6701" s="270"/>
      <c r="D6701" s="262">
        <v>149030208</v>
      </c>
      <c r="E6701" s="265"/>
      <c r="F6701" s="274">
        <v>479</v>
      </c>
      <c r="G6701" s="255"/>
      <c r="H6701" s="255">
        <v>479</v>
      </c>
      <c r="I6701" s="254"/>
      <c r="J6701" s="254"/>
      <c r="K6701" s="76"/>
    </row>
    <row r="6702" spans="1:11">
      <c r="A6702" s="705"/>
      <c r="B6702" s="922"/>
      <c r="C6702" s="270"/>
      <c r="D6702" s="262">
        <v>149030209</v>
      </c>
      <c r="E6702" s="265"/>
      <c r="F6702" s="274">
        <v>253</v>
      </c>
      <c r="G6702" s="255"/>
      <c r="H6702" s="255">
        <v>253</v>
      </c>
      <c r="I6702" s="254"/>
      <c r="J6702" s="254"/>
      <c r="K6702" s="76"/>
    </row>
    <row r="6703" spans="1:11">
      <c r="A6703" s="706"/>
      <c r="B6703" s="923"/>
      <c r="C6703" s="271"/>
      <c r="D6703" s="251" t="s">
        <v>2</v>
      </c>
      <c r="E6703" s="251"/>
      <c r="F6703" s="243">
        <v>1249</v>
      </c>
      <c r="G6703" s="243">
        <v>0</v>
      </c>
      <c r="H6703" s="243">
        <v>1249</v>
      </c>
      <c r="I6703" s="243">
        <v>3</v>
      </c>
      <c r="J6703" s="243"/>
      <c r="K6703" s="73">
        <v>3</v>
      </c>
    </row>
    <row r="6704" spans="1:11">
      <c r="A6704" s="704">
        <v>121</v>
      </c>
      <c r="B6704" s="668" t="s">
        <v>4700</v>
      </c>
      <c r="C6704" s="263" t="s">
        <v>4687</v>
      </c>
      <c r="D6704" s="262">
        <v>149030210</v>
      </c>
      <c r="E6704" s="265"/>
      <c r="F6704" s="255">
        <v>294</v>
      </c>
      <c r="G6704" s="255"/>
      <c r="H6704" s="255">
        <v>294</v>
      </c>
      <c r="I6704" s="255"/>
      <c r="J6704" s="255"/>
      <c r="K6704" s="76"/>
    </row>
    <row r="6705" spans="1:11">
      <c r="A6705" s="705"/>
      <c r="B6705" s="922"/>
      <c r="C6705" s="272"/>
      <c r="D6705" s="262">
        <v>149030211</v>
      </c>
      <c r="E6705" s="265"/>
      <c r="F6705" s="255">
        <v>122</v>
      </c>
      <c r="G6705" s="255"/>
      <c r="H6705" s="255">
        <v>122</v>
      </c>
      <c r="I6705" s="254"/>
      <c r="J6705" s="254"/>
      <c r="K6705" s="76"/>
    </row>
    <row r="6706" spans="1:11">
      <c r="A6706" s="705"/>
      <c r="B6706" s="922"/>
      <c r="C6706" s="272"/>
      <c r="D6706" s="262">
        <v>149030212</v>
      </c>
      <c r="E6706" s="265"/>
      <c r="F6706" s="255">
        <v>28</v>
      </c>
      <c r="G6706" s="255"/>
      <c r="H6706" s="255">
        <v>28</v>
      </c>
      <c r="I6706" s="254"/>
      <c r="J6706" s="254"/>
      <c r="K6706" s="76"/>
    </row>
    <row r="6707" spans="1:11">
      <c r="A6707" s="705"/>
      <c r="B6707" s="922"/>
      <c r="C6707" s="272"/>
      <c r="D6707" s="262">
        <v>149030213</v>
      </c>
      <c r="E6707" s="265"/>
      <c r="F6707" s="255">
        <v>137</v>
      </c>
      <c r="G6707" s="255"/>
      <c r="H6707" s="255">
        <v>137</v>
      </c>
      <c r="I6707" s="254"/>
      <c r="J6707" s="254"/>
      <c r="K6707" s="76"/>
    </row>
    <row r="6708" spans="1:11">
      <c r="A6708" s="705"/>
      <c r="B6708" s="922"/>
      <c r="C6708" s="272"/>
      <c r="D6708" s="262">
        <v>149030214</v>
      </c>
      <c r="E6708" s="265"/>
      <c r="F6708" s="255">
        <v>315</v>
      </c>
      <c r="G6708" s="255"/>
      <c r="H6708" s="255">
        <v>315</v>
      </c>
      <c r="I6708" s="254"/>
      <c r="J6708" s="254"/>
      <c r="K6708" s="76"/>
    </row>
    <row r="6709" spans="1:11">
      <c r="A6709" s="705"/>
      <c r="B6709" s="922"/>
      <c r="C6709" s="272"/>
      <c r="D6709" s="262">
        <v>149030215</v>
      </c>
      <c r="E6709" s="265"/>
      <c r="F6709" s="255">
        <v>36</v>
      </c>
      <c r="G6709" s="255"/>
      <c r="H6709" s="255">
        <v>36</v>
      </c>
      <c r="I6709" s="254"/>
      <c r="J6709" s="254"/>
      <c r="K6709" s="76"/>
    </row>
    <row r="6710" spans="1:11">
      <c r="A6710" s="705"/>
      <c r="B6710" s="922"/>
      <c r="C6710" s="272"/>
      <c r="D6710" s="262">
        <v>149030216</v>
      </c>
      <c r="E6710" s="265"/>
      <c r="F6710" s="255">
        <v>237</v>
      </c>
      <c r="G6710" s="255"/>
      <c r="H6710" s="255">
        <v>237</v>
      </c>
      <c r="I6710" s="254"/>
      <c r="J6710" s="254"/>
      <c r="K6710" s="76"/>
    </row>
    <row r="6711" spans="1:11">
      <c r="A6711" s="705"/>
      <c r="B6711" s="922"/>
      <c r="C6711" s="272"/>
      <c r="D6711" s="262">
        <v>149030218</v>
      </c>
      <c r="E6711" s="265"/>
      <c r="F6711" s="255">
        <v>312</v>
      </c>
      <c r="G6711" s="255"/>
      <c r="H6711" s="255">
        <v>312</v>
      </c>
      <c r="I6711" s="254"/>
      <c r="J6711" s="254"/>
      <c r="K6711" s="76"/>
    </row>
    <row r="6712" spans="1:11">
      <c r="A6712" s="705"/>
      <c r="B6712" s="922"/>
      <c r="C6712" s="272"/>
      <c r="D6712" s="262">
        <v>149030219</v>
      </c>
      <c r="E6712" s="265"/>
      <c r="F6712" s="255">
        <v>292</v>
      </c>
      <c r="G6712" s="255"/>
      <c r="H6712" s="255">
        <v>292</v>
      </c>
      <c r="I6712" s="254"/>
      <c r="J6712" s="254"/>
      <c r="K6712" s="76"/>
    </row>
    <row r="6713" spans="1:11">
      <c r="A6713" s="705"/>
      <c r="B6713" s="922"/>
      <c r="C6713" s="272"/>
      <c r="D6713" s="262">
        <v>149030223</v>
      </c>
      <c r="E6713" s="265"/>
      <c r="F6713" s="255">
        <v>190</v>
      </c>
      <c r="G6713" s="255"/>
      <c r="H6713" s="255">
        <v>190</v>
      </c>
      <c r="I6713" s="254"/>
      <c r="J6713" s="254"/>
      <c r="K6713" s="76"/>
    </row>
    <row r="6714" spans="1:11">
      <c r="A6714" s="706"/>
      <c r="B6714" s="923"/>
      <c r="C6714" s="271"/>
      <c r="D6714" s="251" t="s">
        <v>2</v>
      </c>
      <c r="E6714" s="251"/>
      <c r="F6714" s="243">
        <v>1963</v>
      </c>
      <c r="G6714" s="243">
        <v>0</v>
      </c>
      <c r="H6714" s="243">
        <v>1963</v>
      </c>
      <c r="I6714" s="243">
        <v>4</v>
      </c>
      <c r="J6714" s="243"/>
      <c r="K6714" s="73">
        <v>4</v>
      </c>
    </row>
    <row r="6715" spans="1:11">
      <c r="A6715" s="704">
        <v>122</v>
      </c>
      <c r="B6715" s="668" t="s">
        <v>4699</v>
      </c>
      <c r="C6715" s="263" t="s">
        <v>4687</v>
      </c>
      <c r="D6715" s="262">
        <v>149030210</v>
      </c>
      <c r="E6715" s="265"/>
      <c r="F6715" s="255">
        <v>0</v>
      </c>
      <c r="G6715" s="255">
        <v>181</v>
      </c>
      <c r="H6715" s="255">
        <v>181</v>
      </c>
      <c r="I6715" s="255"/>
      <c r="J6715" s="255"/>
      <c r="K6715" s="76"/>
    </row>
    <row r="6716" spans="1:11">
      <c r="A6716" s="705"/>
      <c r="B6716" s="922"/>
      <c r="C6716" s="272"/>
      <c r="D6716" s="262">
        <v>149030211</v>
      </c>
      <c r="E6716" s="265"/>
      <c r="F6716" s="255"/>
      <c r="G6716" s="255">
        <v>75</v>
      </c>
      <c r="H6716" s="255">
        <v>75</v>
      </c>
      <c r="I6716" s="255"/>
      <c r="J6716" s="255"/>
      <c r="K6716" s="76"/>
    </row>
    <row r="6717" spans="1:11">
      <c r="A6717" s="705"/>
      <c r="B6717" s="922"/>
      <c r="C6717" s="272"/>
      <c r="D6717" s="262">
        <v>149030212</v>
      </c>
      <c r="E6717" s="265"/>
      <c r="F6717" s="255"/>
      <c r="G6717" s="255">
        <v>22</v>
      </c>
      <c r="H6717" s="255">
        <v>22</v>
      </c>
      <c r="I6717" s="255"/>
      <c r="J6717" s="255"/>
      <c r="K6717" s="76"/>
    </row>
    <row r="6718" spans="1:11">
      <c r="A6718" s="705"/>
      <c r="B6718" s="922"/>
      <c r="C6718" s="272"/>
      <c r="D6718" s="262">
        <v>149030213</v>
      </c>
      <c r="E6718" s="265"/>
      <c r="F6718" s="255"/>
      <c r="G6718" s="255">
        <v>84</v>
      </c>
      <c r="H6718" s="255">
        <v>84</v>
      </c>
      <c r="I6718" s="255"/>
      <c r="J6718" s="255"/>
      <c r="K6718" s="76"/>
    </row>
    <row r="6719" spans="1:11">
      <c r="A6719" s="705"/>
      <c r="B6719" s="922"/>
      <c r="C6719" s="272"/>
      <c r="D6719" s="262">
        <v>149030214</v>
      </c>
      <c r="E6719" s="265"/>
      <c r="F6719" s="255"/>
      <c r="G6719" s="255">
        <v>216</v>
      </c>
      <c r="H6719" s="255">
        <v>216</v>
      </c>
      <c r="I6719" s="255"/>
      <c r="J6719" s="255"/>
      <c r="K6719" s="76"/>
    </row>
    <row r="6720" spans="1:11">
      <c r="A6720" s="705"/>
      <c r="B6720" s="922"/>
      <c r="C6720" s="272"/>
      <c r="D6720" s="262">
        <v>149030215</v>
      </c>
      <c r="E6720" s="265"/>
      <c r="F6720" s="255"/>
      <c r="G6720" s="255">
        <v>19</v>
      </c>
      <c r="H6720" s="255">
        <v>19</v>
      </c>
      <c r="I6720" s="255"/>
      <c r="J6720" s="255"/>
      <c r="K6720" s="76"/>
    </row>
    <row r="6721" spans="1:11">
      <c r="A6721" s="705"/>
      <c r="B6721" s="922"/>
      <c r="C6721" s="272"/>
      <c r="D6721" s="262">
        <v>149030216</v>
      </c>
      <c r="E6721" s="265"/>
      <c r="F6721" s="255"/>
      <c r="G6721" s="255">
        <v>186</v>
      </c>
      <c r="H6721" s="255">
        <v>186</v>
      </c>
      <c r="I6721" s="255"/>
      <c r="J6721" s="255"/>
      <c r="K6721" s="76"/>
    </row>
    <row r="6722" spans="1:11">
      <c r="A6722" s="705"/>
      <c r="B6722" s="922"/>
      <c r="C6722" s="272"/>
      <c r="D6722" s="262">
        <v>149030218</v>
      </c>
      <c r="E6722" s="265"/>
      <c r="F6722" s="255"/>
      <c r="G6722" s="255">
        <v>240</v>
      </c>
      <c r="H6722" s="255">
        <v>240</v>
      </c>
      <c r="I6722" s="255"/>
      <c r="J6722" s="255"/>
      <c r="K6722" s="76"/>
    </row>
    <row r="6723" spans="1:11">
      <c r="A6723" s="705"/>
      <c r="B6723" s="922"/>
      <c r="C6723" s="272"/>
      <c r="D6723" s="262">
        <v>149030219</v>
      </c>
      <c r="E6723" s="265"/>
      <c r="F6723" s="255"/>
      <c r="G6723" s="255">
        <v>223</v>
      </c>
      <c r="H6723" s="255">
        <v>223</v>
      </c>
      <c r="I6723" s="255"/>
      <c r="J6723" s="255"/>
      <c r="K6723" s="76"/>
    </row>
    <row r="6724" spans="1:11">
      <c r="A6724" s="705"/>
      <c r="B6724" s="922"/>
      <c r="C6724" s="272"/>
      <c r="D6724" s="262">
        <v>149030223</v>
      </c>
      <c r="E6724" s="265"/>
      <c r="F6724" s="255"/>
      <c r="G6724" s="255">
        <v>145</v>
      </c>
      <c r="H6724" s="255">
        <v>145</v>
      </c>
      <c r="I6724" s="255"/>
      <c r="J6724" s="255"/>
      <c r="K6724" s="76"/>
    </row>
    <row r="6725" spans="1:11">
      <c r="A6725" s="706"/>
      <c r="B6725" s="923"/>
      <c r="C6725" s="271"/>
      <c r="D6725" s="251" t="s">
        <v>2</v>
      </c>
      <c r="E6725" s="251"/>
      <c r="F6725" s="243">
        <v>0</v>
      </c>
      <c r="G6725" s="243">
        <v>1391</v>
      </c>
      <c r="H6725" s="243">
        <v>1391</v>
      </c>
      <c r="I6725" s="243">
        <v>0</v>
      </c>
      <c r="J6725" s="243">
        <v>3</v>
      </c>
      <c r="K6725" s="73">
        <v>3</v>
      </c>
    </row>
    <row r="6726" spans="1:11">
      <c r="A6726" s="704">
        <v>123</v>
      </c>
      <c r="B6726" s="668" t="s">
        <v>4698</v>
      </c>
      <c r="C6726" s="263" t="s">
        <v>4687</v>
      </c>
      <c r="D6726" s="262">
        <v>149030217</v>
      </c>
      <c r="E6726" s="265"/>
      <c r="F6726" s="255">
        <v>238</v>
      </c>
      <c r="G6726" s="255">
        <v>199</v>
      </c>
      <c r="H6726" s="255">
        <v>437</v>
      </c>
      <c r="I6726" s="255"/>
      <c r="J6726" s="255"/>
      <c r="K6726" s="76"/>
    </row>
    <row r="6727" spans="1:11">
      <c r="A6727" s="705"/>
      <c r="B6727" s="922"/>
      <c r="C6727" s="266"/>
      <c r="D6727" s="262">
        <v>149030220</v>
      </c>
      <c r="E6727" s="265"/>
      <c r="F6727" s="255">
        <v>144</v>
      </c>
      <c r="G6727" s="255">
        <v>109</v>
      </c>
      <c r="H6727" s="255">
        <v>253</v>
      </c>
      <c r="I6727" s="255"/>
      <c r="J6727" s="255"/>
      <c r="K6727" s="76"/>
    </row>
    <row r="6728" spans="1:11">
      <c r="A6728" s="705"/>
      <c r="B6728" s="922"/>
      <c r="C6728" s="266"/>
      <c r="D6728" s="262">
        <v>149030221</v>
      </c>
      <c r="E6728" s="265"/>
      <c r="F6728" s="255">
        <v>86</v>
      </c>
      <c r="G6728" s="255">
        <v>68</v>
      </c>
      <c r="H6728" s="255">
        <v>154</v>
      </c>
      <c r="I6728" s="255"/>
      <c r="J6728" s="255"/>
      <c r="K6728" s="76"/>
    </row>
    <row r="6729" spans="1:11">
      <c r="A6729" s="705"/>
      <c r="B6729" s="922"/>
      <c r="C6729" s="266"/>
      <c r="D6729" s="262">
        <v>149030222</v>
      </c>
      <c r="E6729" s="265"/>
      <c r="F6729" s="255">
        <v>184</v>
      </c>
      <c r="G6729" s="255">
        <v>104</v>
      </c>
      <c r="H6729" s="255">
        <v>288</v>
      </c>
      <c r="I6729" s="255"/>
      <c r="J6729" s="255"/>
      <c r="K6729" s="76"/>
    </row>
    <row r="6730" spans="1:11">
      <c r="A6730" s="706"/>
      <c r="B6730" s="923"/>
      <c r="C6730" s="271"/>
      <c r="D6730" s="251" t="s">
        <v>2</v>
      </c>
      <c r="E6730" s="251"/>
      <c r="F6730" s="243">
        <v>652</v>
      </c>
      <c r="G6730" s="243">
        <v>480</v>
      </c>
      <c r="H6730" s="243">
        <v>1132</v>
      </c>
      <c r="I6730" s="243">
        <v>1</v>
      </c>
      <c r="J6730" s="243">
        <v>1</v>
      </c>
      <c r="K6730" s="73">
        <v>2</v>
      </c>
    </row>
    <row r="6731" spans="1:11">
      <c r="A6731" s="704">
        <v>124</v>
      </c>
      <c r="B6731" s="668" t="s">
        <v>4697</v>
      </c>
      <c r="C6731" s="263" t="s">
        <v>4687</v>
      </c>
      <c r="D6731" s="262">
        <v>149030224</v>
      </c>
      <c r="E6731" s="265"/>
      <c r="F6731" s="255">
        <v>369</v>
      </c>
      <c r="G6731" s="255">
        <v>306</v>
      </c>
      <c r="H6731" s="255">
        <v>675</v>
      </c>
      <c r="I6731" s="255"/>
      <c r="J6731" s="255"/>
      <c r="K6731" s="76"/>
    </row>
    <row r="6732" spans="1:11">
      <c r="A6732" s="705"/>
      <c r="B6732" s="922"/>
      <c r="C6732" s="266"/>
      <c r="D6732" s="262">
        <v>149030225</v>
      </c>
      <c r="E6732" s="265"/>
      <c r="F6732" s="255">
        <v>455</v>
      </c>
      <c r="G6732" s="255">
        <v>344</v>
      </c>
      <c r="H6732" s="255">
        <v>799</v>
      </c>
      <c r="I6732" s="255"/>
      <c r="J6732" s="255"/>
      <c r="K6732" s="76"/>
    </row>
    <row r="6733" spans="1:11">
      <c r="A6733" s="706"/>
      <c r="B6733" s="923"/>
      <c r="C6733" s="271"/>
      <c r="D6733" s="251" t="s">
        <v>2</v>
      </c>
      <c r="E6733" s="251"/>
      <c r="F6733" s="243">
        <v>824</v>
      </c>
      <c r="G6733" s="243">
        <v>650</v>
      </c>
      <c r="H6733" s="243">
        <v>1474</v>
      </c>
      <c r="I6733" s="243">
        <v>2</v>
      </c>
      <c r="J6733" s="243">
        <v>1</v>
      </c>
      <c r="K6733" s="73">
        <v>3</v>
      </c>
    </row>
    <row r="6734" spans="1:11">
      <c r="A6734" s="704">
        <v>125</v>
      </c>
      <c r="B6734" s="668" t="s">
        <v>4696</v>
      </c>
      <c r="C6734" s="263" t="s">
        <v>4687</v>
      </c>
      <c r="D6734" s="262">
        <v>149030226</v>
      </c>
      <c r="E6734" s="265"/>
      <c r="F6734" s="255">
        <v>352</v>
      </c>
      <c r="G6734" s="255">
        <v>231</v>
      </c>
      <c r="H6734" s="255">
        <v>583</v>
      </c>
      <c r="I6734" s="255"/>
      <c r="J6734" s="255"/>
      <c r="K6734" s="76"/>
    </row>
    <row r="6735" spans="1:11">
      <c r="A6735" s="705"/>
      <c r="B6735" s="922"/>
      <c r="C6735" s="266"/>
      <c r="D6735" s="262">
        <v>149030227</v>
      </c>
      <c r="E6735" s="265"/>
      <c r="F6735" s="255">
        <v>265</v>
      </c>
      <c r="G6735" s="255">
        <v>180</v>
      </c>
      <c r="H6735" s="255">
        <v>445</v>
      </c>
      <c r="I6735" s="255"/>
      <c r="J6735" s="255"/>
      <c r="K6735" s="76"/>
    </row>
    <row r="6736" spans="1:11">
      <c r="A6736" s="705"/>
      <c r="B6736" s="922"/>
      <c r="C6736" s="266"/>
      <c r="D6736" s="262">
        <v>149030228</v>
      </c>
      <c r="E6736" s="265"/>
      <c r="F6736" s="255">
        <v>266</v>
      </c>
      <c r="G6736" s="255">
        <v>177</v>
      </c>
      <c r="H6736" s="255">
        <v>443</v>
      </c>
      <c r="I6736" s="255"/>
      <c r="J6736" s="255"/>
      <c r="K6736" s="76"/>
    </row>
    <row r="6737" spans="1:11">
      <c r="A6737" s="705"/>
      <c r="B6737" s="922"/>
      <c r="C6737" s="266"/>
      <c r="D6737" s="262">
        <v>149030229</v>
      </c>
      <c r="E6737" s="265"/>
      <c r="F6737" s="255">
        <v>150</v>
      </c>
      <c r="G6737" s="255">
        <v>110</v>
      </c>
      <c r="H6737" s="255">
        <v>260</v>
      </c>
      <c r="I6737" s="255"/>
      <c r="J6737" s="255"/>
      <c r="K6737" s="76"/>
    </row>
    <row r="6738" spans="1:11">
      <c r="A6738" s="705"/>
      <c r="B6738" s="922"/>
      <c r="C6738" s="266"/>
      <c r="D6738" s="262">
        <v>149030230</v>
      </c>
      <c r="E6738" s="265"/>
      <c r="F6738" s="255">
        <v>185</v>
      </c>
      <c r="G6738" s="255">
        <v>126</v>
      </c>
      <c r="H6738" s="255">
        <v>311</v>
      </c>
      <c r="I6738" s="255"/>
      <c r="J6738" s="255"/>
      <c r="K6738" s="76"/>
    </row>
    <row r="6739" spans="1:11">
      <c r="A6739" s="706"/>
      <c r="B6739" s="923"/>
      <c r="C6739" s="271"/>
      <c r="D6739" s="251" t="s">
        <v>2</v>
      </c>
      <c r="E6739" s="251"/>
      <c r="F6739" s="243">
        <v>1218</v>
      </c>
      <c r="G6739" s="243">
        <v>824</v>
      </c>
      <c r="H6739" s="243">
        <v>2042</v>
      </c>
      <c r="I6739" s="243">
        <v>2</v>
      </c>
      <c r="J6739" s="243">
        <v>2</v>
      </c>
      <c r="K6739" s="73">
        <v>4</v>
      </c>
    </row>
    <row r="6740" spans="1:11">
      <c r="A6740" s="704">
        <v>126</v>
      </c>
      <c r="B6740" s="668" t="s">
        <v>4695</v>
      </c>
      <c r="C6740" s="263" t="s">
        <v>4687</v>
      </c>
      <c r="D6740" s="262">
        <v>149030231</v>
      </c>
      <c r="E6740" s="265"/>
      <c r="F6740" s="255">
        <v>110</v>
      </c>
      <c r="G6740" s="255"/>
      <c r="H6740" s="255">
        <v>110</v>
      </c>
      <c r="I6740" s="255"/>
      <c r="J6740" s="255"/>
      <c r="K6740" s="76"/>
    </row>
    <row r="6741" spans="1:11">
      <c r="A6741" s="705"/>
      <c r="B6741" s="922"/>
      <c r="C6741" s="266"/>
      <c r="D6741" s="262">
        <v>149030232</v>
      </c>
      <c r="E6741" s="265"/>
      <c r="F6741" s="255">
        <v>576</v>
      </c>
      <c r="G6741" s="255"/>
      <c r="H6741" s="255">
        <v>576</v>
      </c>
      <c r="I6741" s="255"/>
      <c r="J6741" s="255"/>
      <c r="K6741" s="76"/>
    </row>
    <row r="6742" spans="1:11">
      <c r="A6742" s="705"/>
      <c r="B6742" s="922"/>
      <c r="C6742" s="266"/>
      <c r="D6742" s="262">
        <v>149030233</v>
      </c>
      <c r="E6742" s="265"/>
      <c r="F6742" s="255">
        <v>735</v>
      </c>
      <c r="G6742" s="255"/>
      <c r="H6742" s="255">
        <v>735</v>
      </c>
      <c r="I6742" s="255"/>
      <c r="J6742" s="255"/>
      <c r="K6742" s="76"/>
    </row>
    <row r="6743" spans="1:11">
      <c r="A6743" s="706"/>
      <c r="B6743" s="923"/>
      <c r="C6743" s="271"/>
      <c r="D6743" s="251" t="s">
        <v>2</v>
      </c>
      <c r="E6743" s="251"/>
      <c r="F6743" s="243">
        <v>1421</v>
      </c>
      <c r="G6743" s="243">
        <v>0</v>
      </c>
      <c r="H6743" s="243">
        <v>1421</v>
      </c>
      <c r="I6743" s="243">
        <v>3</v>
      </c>
      <c r="J6743" s="243"/>
      <c r="K6743" s="73">
        <v>3</v>
      </c>
    </row>
    <row r="6744" spans="1:11">
      <c r="A6744" s="704">
        <v>127</v>
      </c>
      <c r="B6744" s="668" t="s">
        <v>4694</v>
      </c>
      <c r="C6744" s="263" t="s">
        <v>4687</v>
      </c>
      <c r="D6744" s="262">
        <v>149030231</v>
      </c>
      <c r="E6744" s="265"/>
      <c r="F6744" s="255">
        <v>0</v>
      </c>
      <c r="G6744" s="255">
        <v>71</v>
      </c>
      <c r="H6744" s="255">
        <v>71</v>
      </c>
      <c r="I6744" s="255"/>
      <c r="J6744" s="255"/>
      <c r="K6744" s="76"/>
    </row>
    <row r="6745" spans="1:11">
      <c r="A6745" s="705"/>
      <c r="B6745" s="922"/>
      <c r="C6745" s="266"/>
      <c r="D6745" s="262">
        <v>149030232</v>
      </c>
      <c r="E6745" s="265"/>
      <c r="F6745" s="255"/>
      <c r="G6745" s="255">
        <v>414</v>
      </c>
      <c r="H6745" s="255">
        <v>414</v>
      </c>
      <c r="I6745" s="255"/>
      <c r="J6745" s="255"/>
      <c r="K6745" s="76"/>
    </row>
    <row r="6746" spans="1:11">
      <c r="A6746" s="705"/>
      <c r="B6746" s="922"/>
      <c r="C6746" s="266"/>
      <c r="D6746" s="262">
        <v>149030233</v>
      </c>
      <c r="E6746" s="265"/>
      <c r="F6746" s="255"/>
      <c r="G6746" s="255">
        <v>541</v>
      </c>
      <c r="H6746" s="255">
        <v>541</v>
      </c>
      <c r="I6746" s="255"/>
      <c r="J6746" s="255"/>
      <c r="K6746" s="76"/>
    </row>
    <row r="6747" spans="1:11">
      <c r="A6747" s="706"/>
      <c r="B6747" s="923"/>
      <c r="C6747" s="271"/>
      <c r="D6747" s="251" t="s">
        <v>2</v>
      </c>
      <c r="E6747" s="251"/>
      <c r="F6747" s="243">
        <v>0</v>
      </c>
      <c r="G6747" s="243">
        <v>1026</v>
      </c>
      <c r="H6747" s="243">
        <v>1026</v>
      </c>
      <c r="I6747" s="243">
        <v>0</v>
      </c>
      <c r="J6747" s="243">
        <v>2</v>
      </c>
      <c r="K6747" s="73">
        <v>2</v>
      </c>
    </row>
    <row r="6748" spans="1:11">
      <c r="A6748" s="704">
        <v>128</v>
      </c>
      <c r="B6748" s="668" t="s">
        <v>4693</v>
      </c>
      <c r="C6748" s="263" t="s">
        <v>4687</v>
      </c>
      <c r="D6748" s="262">
        <v>149030234</v>
      </c>
      <c r="E6748" s="273"/>
      <c r="F6748" s="255">
        <v>330</v>
      </c>
      <c r="G6748" s="255">
        <v>216</v>
      </c>
      <c r="H6748" s="255">
        <v>546</v>
      </c>
      <c r="I6748" s="255"/>
      <c r="J6748" s="255"/>
      <c r="K6748" s="76"/>
    </row>
    <row r="6749" spans="1:11">
      <c r="A6749" s="705"/>
      <c r="B6749" s="922"/>
      <c r="C6749" s="272"/>
      <c r="D6749" s="262">
        <v>149030235</v>
      </c>
      <c r="E6749" s="273"/>
      <c r="F6749" s="255">
        <v>240</v>
      </c>
      <c r="G6749" s="255">
        <v>189</v>
      </c>
      <c r="H6749" s="255">
        <v>429</v>
      </c>
      <c r="I6749" s="254"/>
      <c r="J6749" s="254"/>
      <c r="K6749" s="76"/>
    </row>
    <row r="6750" spans="1:11">
      <c r="A6750" s="706"/>
      <c r="B6750" s="923"/>
      <c r="C6750" s="271"/>
      <c r="D6750" s="251" t="s">
        <v>2</v>
      </c>
      <c r="E6750" s="251"/>
      <c r="F6750" s="243">
        <v>570</v>
      </c>
      <c r="G6750" s="243">
        <v>405</v>
      </c>
      <c r="H6750" s="243">
        <v>975</v>
      </c>
      <c r="I6750" s="243">
        <v>1</v>
      </c>
      <c r="J6750" s="243">
        <v>1</v>
      </c>
      <c r="K6750" s="73">
        <v>2</v>
      </c>
    </row>
    <row r="6751" spans="1:11">
      <c r="A6751" s="704">
        <v>129</v>
      </c>
      <c r="B6751" s="668" t="s">
        <v>4692</v>
      </c>
      <c r="C6751" s="263" t="s">
        <v>4687</v>
      </c>
      <c r="D6751" s="262">
        <v>149030236</v>
      </c>
      <c r="E6751" s="273"/>
      <c r="F6751" s="255">
        <v>479</v>
      </c>
      <c r="G6751" s="255"/>
      <c r="H6751" s="255">
        <v>479</v>
      </c>
      <c r="I6751" s="255"/>
      <c r="J6751" s="255"/>
      <c r="K6751" s="76"/>
    </row>
    <row r="6752" spans="1:11">
      <c r="A6752" s="705"/>
      <c r="B6752" s="922"/>
      <c r="C6752" s="272"/>
      <c r="D6752" s="262">
        <v>149030237</v>
      </c>
      <c r="E6752" s="273"/>
      <c r="F6752" s="255">
        <v>320</v>
      </c>
      <c r="G6752" s="255"/>
      <c r="H6752" s="255">
        <v>320</v>
      </c>
      <c r="I6752" s="254"/>
      <c r="J6752" s="254"/>
      <c r="K6752" s="76"/>
    </row>
    <row r="6753" spans="1:11">
      <c r="A6753" s="705"/>
      <c r="B6753" s="922"/>
      <c r="C6753" s="272"/>
      <c r="D6753" s="262">
        <v>149030238</v>
      </c>
      <c r="E6753" s="273"/>
      <c r="F6753" s="255">
        <v>368</v>
      </c>
      <c r="G6753" s="255"/>
      <c r="H6753" s="255">
        <v>368</v>
      </c>
      <c r="I6753" s="254"/>
      <c r="J6753" s="254"/>
      <c r="K6753" s="76"/>
    </row>
    <row r="6754" spans="1:11">
      <c r="A6754" s="705"/>
      <c r="B6754" s="922"/>
      <c r="C6754" s="272"/>
      <c r="D6754" s="262">
        <v>149030239</v>
      </c>
      <c r="E6754" s="273"/>
      <c r="F6754" s="255">
        <v>172</v>
      </c>
      <c r="G6754" s="255"/>
      <c r="H6754" s="255">
        <v>172</v>
      </c>
      <c r="I6754" s="254"/>
      <c r="J6754" s="254"/>
      <c r="K6754" s="76"/>
    </row>
    <row r="6755" spans="1:11">
      <c r="A6755" s="706"/>
      <c r="B6755" s="923"/>
      <c r="C6755" s="271"/>
      <c r="D6755" s="251" t="s">
        <v>2</v>
      </c>
      <c r="E6755" s="251"/>
      <c r="F6755" s="243">
        <v>1339</v>
      </c>
      <c r="G6755" s="243">
        <v>0</v>
      </c>
      <c r="H6755" s="243">
        <v>1339</v>
      </c>
      <c r="I6755" s="243">
        <v>3</v>
      </c>
      <c r="J6755" s="243"/>
      <c r="K6755" s="73">
        <v>3</v>
      </c>
    </row>
    <row r="6756" spans="1:11">
      <c r="A6756" s="704">
        <v>130</v>
      </c>
      <c r="B6756" s="668" t="s">
        <v>4691</v>
      </c>
      <c r="C6756" s="263" t="s">
        <v>4687</v>
      </c>
      <c r="D6756" s="262">
        <v>149030236</v>
      </c>
      <c r="E6756" s="265"/>
      <c r="F6756" s="255">
        <v>0</v>
      </c>
      <c r="G6756" s="255">
        <v>340</v>
      </c>
      <c r="H6756" s="255">
        <v>340</v>
      </c>
      <c r="I6756" s="255"/>
      <c r="J6756" s="255"/>
      <c r="K6756" s="76"/>
    </row>
    <row r="6757" spans="1:11">
      <c r="A6757" s="705"/>
      <c r="B6757" s="922"/>
      <c r="C6757" s="272"/>
      <c r="D6757" s="262">
        <v>149030237</v>
      </c>
      <c r="E6757" s="265"/>
      <c r="F6757" s="255"/>
      <c r="G6757" s="255">
        <v>263</v>
      </c>
      <c r="H6757" s="255">
        <v>263</v>
      </c>
      <c r="I6757" s="255"/>
      <c r="J6757" s="255"/>
      <c r="K6757" s="76"/>
    </row>
    <row r="6758" spans="1:11">
      <c r="A6758" s="705"/>
      <c r="B6758" s="922"/>
      <c r="C6758" s="272"/>
      <c r="D6758" s="262">
        <v>149030238</v>
      </c>
      <c r="E6758" s="265"/>
      <c r="F6758" s="255"/>
      <c r="G6758" s="255">
        <v>253</v>
      </c>
      <c r="H6758" s="255">
        <v>253</v>
      </c>
      <c r="I6758" s="255"/>
      <c r="J6758" s="255"/>
      <c r="K6758" s="76"/>
    </row>
    <row r="6759" spans="1:11">
      <c r="A6759" s="705"/>
      <c r="B6759" s="922"/>
      <c r="C6759" s="272"/>
      <c r="D6759" s="262">
        <v>149030239</v>
      </c>
      <c r="E6759" s="265"/>
      <c r="F6759" s="255"/>
      <c r="G6759" s="255">
        <v>111</v>
      </c>
      <c r="H6759" s="255">
        <v>111</v>
      </c>
      <c r="I6759" s="255"/>
      <c r="J6759" s="255"/>
      <c r="K6759" s="76"/>
    </row>
    <row r="6760" spans="1:11">
      <c r="A6760" s="706"/>
      <c r="B6760" s="923"/>
      <c r="C6760" s="271"/>
      <c r="D6760" s="251" t="s">
        <v>2</v>
      </c>
      <c r="E6760" s="251"/>
      <c r="F6760" s="243">
        <v>0</v>
      </c>
      <c r="G6760" s="243">
        <v>967</v>
      </c>
      <c r="H6760" s="243">
        <v>967</v>
      </c>
      <c r="I6760" s="243">
        <v>0</v>
      </c>
      <c r="J6760" s="243">
        <v>2</v>
      </c>
      <c r="K6760" s="73">
        <v>2</v>
      </c>
    </row>
    <row r="6761" spans="1:11">
      <c r="A6761" s="704">
        <v>131</v>
      </c>
      <c r="B6761" s="668" t="s">
        <v>4690</v>
      </c>
      <c r="C6761" s="263" t="s">
        <v>4687</v>
      </c>
      <c r="D6761" s="262">
        <v>149030240</v>
      </c>
      <c r="E6761" s="265"/>
      <c r="F6761" s="255">
        <v>244</v>
      </c>
      <c r="G6761" s="255"/>
      <c r="H6761" s="255">
        <v>244</v>
      </c>
      <c r="I6761" s="255"/>
      <c r="J6761" s="255"/>
      <c r="K6761" s="76" t="s">
        <v>4689</v>
      </c>
    </row>
    <row r="6762" spans="1:11">
      <c r="A6762" s="705"/>
      <c r="B6762" s="922"/>
      <c r="C6762" s="266"/>
      <c r="D6762" s="262">
        <v>149030241</v>
      </c>
      <c r="E6762" s="265"/>
      <c r="F6762" s="255">
        <v>273</v>
      </c>
      <c r="G6762" s="255"/>
      <c r="H6762" s="255">
        <v>273</v>
      </c>
      <c r="I6762" s="255"/>
      <c r="J6762" s="255"/>
      <c r="K6762" s="76"/>
    </row>
    <row r="6763" spans="1:11">
      <c r="A6763" s="705"/>
      <c r="B6763" s="922"/>
      <c r="C6763" s="266"/>
      <c r="D6763" s="262">
        <v>149030242</v>
      </c>
      <c r="E6763" s="265"/>
      <c r="F6763" s="255">
        <v>634</v>
      </c>
      <c r="G6763" s="255"/>
      <c r="H6763" s="255">
        <v>634</v>
      </c>
      <c r="I6763" s="255"/>
      <c r="J6763" s="255"/>
      <c r="K6763" s="76"/>
    </row>
    <row r="6764" spans="1:11">
      <c r="A6764" s="705"/>
      <c r="B6764" s="922"/>
      <c r="C6764" s="266"/>
      <c r="D6764" s="262">
        <v>149030243</v>
      </c>
      <c r="E6764" s="265"/>
      <c r="F6764" s="255">
        <v>123</v>
      </c>
      <c r="G6764" s="255"/>
      <c r="H6764" s="255">
        <v>123</v>
      </c>
      <c r="I6764" s="255"/>
      <c r="J6764" s="255"/>
      <c r="K6764" s="76"/>
    </row>
    <row r="6765" spans="1:11">
      <c r="A6765" s="706"/>
      <c r="B6765" s="923"/>
      <c r="C6765" s="271"/>
      <c r="D6765" s="251" t="s">
        <v>2</v>
      </c>
      <c r="E6765" s="251"/>
      <c r="F6765" s="243">
        <v>1274</v>
      </c>
      <c r="G6765" s="243">
        <v>0</v>
      </c>
      <c r="H6765" s="243">
        <v>1274</v>
      </c>
      <c r="I6765" s="243">
        <v>3</v>
      </c>
      <c r="J6765" s="243"/>
      <c r="K6765" s="73">
        <v>3</v>
      </c>
    </row>
    <row r="6766" spans="1:11">
      <c r="A6766" s="704">
        <v>132</v>
      </c>
      <c r="B6766" s="668" t="s">
        <v>4688</v>
      </c>
      <c r="C6766" s="263" t="s">
        <v>4687</v>
      </c>
      <c r="D6766" s="262">
        <v>149030240</v>
      </c>
      <c r="E6766" s="265"/>
      <c r="F6766" s="255">
        <v>0</v>
      </c>
      <c r="G6766" s="255">
        <v>179</v>
      </c>
      <c r="H6766" s="255">
        <v>179</v>
      </c>
      <c r="I6766" s="255"/>
      <c r="J6766" s="255"/>
      <c r="K6766" s="76"/>
    </row>
    <row r="6767" spans="1:11">
      <c r="A6767" s="705"/>
      <c r="B6767" s="922"/>
      <c r="C6767" s="266"/>
      <c r="D6767" s="262">
        <v>149030241</v>
      </c>
      <c r="E6767" s="265"/>
      <c r="F6767" s="255"/>
      <c r="G6767" s="255">
        <v>197</v>
      </c>
      <c r="H6767" s="255">
        <v>197</v>
      </c>
      <c r="I6767" s="255"/>
      <c r="J6767" s="255"/>
      <c r="K6767" s="76"/>
    </row>
    <row r="6768" spans="1:11">
      <c r="A6768" s="705"/>
      <c r="B6768" s="922"/>
      <c r="C6768" s="266"/>
      <c r="D6768" s="262">
        <v>149030242</v>
      </c>
      <c r="E6768" s="265"/>
      <c r="F6768" s="255"/>
      <c r="G6768" s="255">
        <v>424</v>
      </c>
      <c r="H6768" s="255">
        <v>424</v>
      </c>
      <c r="I6768" s="255"/>
      <c r="J6768" s="255"/>
      <c r="K6768" s="76"/>
    </row>
    <row r="6769" spans="1:11">
      <c r="A6769" s="705"/>
      <c r="B6769" s="922"/>
      <c r="C6769" s="266"/>
      <c r="D6769" s="262">
        <v>149030243</v>
      </c>
      <c r="E6769" s="265"/>
      <c r="F6769" s="255"/>
      <c r="G6769" s="255">
        <v>109</v>
      </c>
      <c r="H6769" s="255">
        <v>109</v>
      </c>
      <c r="I6769" s="255"/>
      <c r="J6769" s="255"/>
      <c r="K6769" s="76"/>
    </row>
    <row r="6770" spans="1:11">
      <c r="A6770" s="706"/>
      <c r="B6770" s="923"/>
      <c r="C6770" s="271"/>
      <c r="D6770" s="251" t="s">
        <v>2</v>
      </c>
      <c r="E6770" s="251"/>
      <c r="F6770" s="243">
        <v>0</v>
      </c>
      <c r="G6770" s="243">
        <v>909</v>
      </c>
      <c r="H6770" s="243">
        <v>909</v>
      </c>
      <c r="I6770" s="243">
        <v>0</v>
      </c>
      <c r="J6770" s="243">
        <v>2</v>
      </c>
      <c r="K6770" s="73">
        <v>2</v>
      </c>
    </row>
    <row r="6771" spans="1:11">
      <c r="A6771" s="704">
        <v>133</v>
      </c>
      <c r="B6771" s="668" t="s">
        <v>4686</v>
      </c>
      <c r="C6771" s="263" t="s">
        <v>4685</v>
      </c>
      <c r="D6771" s="262">
        <v>149030401</v>
      </c>
      <c r="E6771" s="265"/>
      <c r="F6771" s="255">
        <v>201</v>
      </c>
      <c r="G6771" s="255">
        <v>154</v>
      </c>
      <c r="H6771" s="255">
        <v>355</v>
      </c>
      <c r="I6771" s="255"/>
      <c r="J6771" s="255"/>
      <c r="K6771" s="76"/>
    </row>
    <row r="6772" spans="1:11">
      <c r="A6772" s="705"/>
      <c r="B6772" s="922"/>
      <c r="C6772" s="266"/>
      <c r="D6772" s="262">
        <v>149030402</v>
      </c>
      <c r="E6772" s="265"/>
      <c r="F6772" s="255">
        <v>316</v>
      </c>
      <c r="G6772" s="255">
        <v>255</v>
      </c>
      <c r="H6772" s="255">
        <v>571</v>
      </c>
      <c r="I6772" s="255"/>
      <c r="J6772" s="255"/>
      <c r="K6772" s="76"/>
    </row>
    <row r="6773" spans="1:11">
      <c r="A6773" s="706"/>
      <c r="B6773" s="923"/>
      <c r="C6773" s="271"/>
      <c r="D6773" s="251" t="s">
        <v>2</v>
      </c>
      <c r="E6773" s="251"/>
      <c r="F6773" s="243">
        <v>517</v>
      </c>
      <c r="G6773" s="243">
        <v>409</v>
      </c>
      <c r="H6773" s="243">
        <v>926</v>
      </c>
      <c r="I6773" s="243">
        <v>1</v>
      </c>
      <c r="J6773" s="243">
        <v>1</v>
      </c>
      <c r="K6773" s="73">
        <v>2</v>
      </c>
    </row>
    <row r="6774" spans="1:11">
      <c r="A6774" s="704">
        <v>134</v>
      </c>
      <c r="B6774" s="668" t="s">
        <v>4684</v>
      </c>
      <c r="C6774" s="263" t="s">
        <v>4678</v>
      </c>
      <c r="D6774" s="262">
        <v>149030101</v>
      </c>
      <c r="E6774" s="265"/>
      <c r="F6774" s="255">
        <v>246</v>
      </c>
      <c r="G6774" s="255">
        <v>215</v>
      </c>
      <c r="H6774" s="255">
        <v>461</v>
      </c>
      <c r="I6774" s="255"/>
      <c r="J6774" s="255"/>
      <c r="K6774" s="76"/>
    </row>
    <row r="6775" spans="1:11">
      <c r="A6775" s="705"/>
      <c r="B6775" s="922"/>
      <c r="C6775" s="266"/>
      <c r="D6775" s="262">
        <v>149030102</v>
      </c>
      <c r="E6775" s="265"/>
      <c r="F6775" s="255">
        <v>235</v>
      </c>
      <c r="G6775" s="255">
        <v>186</v>
      </c>
      <c r="H6775" s="255">
        <v>421</v>
      </c>
      <c r="I6775" s="255"/>
      <c r="J6775" s="255"/>
      <c r="K6775" s="76"/>
    </row>
    <row r="6776" spans="1:11">
      <c r="A6776" s="705"/>
      <c r="B6776" s="922"/>
      <c r="C6776" s="266"/>
      <c r="D6776" s="262">
        <v>149030103</v>
      </c>
      <c r="E6776" s="265"/>
      <c r="F6776" s="255">
        <v>318</v>
      </c>
      <c r="G6776" s="255">
        <v>274</v>
      </c>
      <c r="H6776" s="255">
        <v>592</v>
      </c>
      <c r="I6776" s="255"/>
      <c r="J6776" s="255"/>
      <c r="K6776" s="76"/>
    </row>
    <row r="6777" spans="1:11">
      <c r="A6777" s="705"/>
      <c r="B6777" s="922"/>
      <c r="C6777" s="266"/>
      <c r="D6777" s="262">
        <v>149030110</v>
      </c>
      <c r="E6777" s="265"/>
      <c r="F6777" s="255">
        <v>226</v>
      </c>
      <c r="G6777" s="255">
        <v>170</v>
      </c>
      <c r="H6777" s="255">
        <v>396</v>
      </c>
      <c r="I6777" s="255"/>
      <c r="J6777" s="255"/>
      <c r="K6777" s="76"/>
    </row>
    <row r="6778" spans="1:11">
      <c r="A6778" s="706"/>
      <c r="B6778" s="923"/>
      <c r="C6778" s="264"/>
      <c r="D6778" s="251" t="s">
        <v>2</v>
      </c>
      <c r="E6778" s="251"/>
      <c r="F6778" s="243">
        <v>1025</v>
      </c>
      <c r="G6778" s="243">
        <v>845</v>
      </c>
      <c r="H6778" s="243">
        <v>1870</v>
      </c>
      <c r="I6778" s="243">
        <v>2</v>
      </c>
      <c r="J6778" s="243">
        <v>2</v>
      </c>
      <c r="K6778" s="73">
        <v>4</v>
      </c>
    </row>
    <row r="6779" spans="1:11">
      <c r="A6779" s="704">
        <v>135</v>
      </c>
      <c r="B6779" s="668" t="s">
        <v>4683</v>
      </c>
      <c r="C6779" s="263" t="s">
        <v>4678</v>
      </c>
      <c r="D6779" s="262">
        <v>149030104</v>
      </c>
      <c r="E6779" s="265"/>
      <c r="F6779" s="255">
        <v>244</v>
      </c>
      <c r="G6779" s="255">
        <v>179</v>
      </c>
      <c r="H6779" s="255">
        <v>423</v>
      </c>
      <c r="I6779" s="255"/>
      <c r="J6779" s="255"/>
      <c r="K6779" s="76"/>
    </row>
    <row r="6780" spans="1:11">
      <c r="A6780" s="705"/>
      <c r="B6780" s="674"/>
      <c r="C6780" s="266"/>
      <c r="D6780" s="262">
        <v>149030108</v>
      </c>
      <c r="E6780" s="265"/>
      <c r="F6780" s="255">
        <v>327</v>
      </c>
      <c r="G6780" s="255">
        <v>203</v>
      </c>
      <c r="H6780" s="255">
        <v>530</v>
      </c>
      <c r="I6780" s="255"/>
      <c r="J6780" s="255"/>
      <c r="K6780" s="76"/>
    </row>
    <row r="6781" spans="1:11">
      <c r="A6781" s="705"/>
      <c r="B6781" s="674"/>
      <c r="C6781" s="266"/>
      <c r="D6781" s="262">
        <v>149030112</v>
      </c>
      <c r="E6781" s="265"/>
      <c r="F6781" s="255">
        <v>393</v>
      </c>
      <c r="G6781" s="255">
        <v>268</v>
      </c>
      <c r="H6781" s="255">
        <v>661</v>
      </c>
      <c r="I6781" s="255"/>
      <c r="J6781" s="255"/>
      <c r="K6781" s="76"/>
    </row>
    <row r="6782" spans="1:11">
      <c r="A6782" s="706"/>
      <c r="B6782" s="923"/>
      <c r="C6782" s="264"/>
      <c r="D6782" s="251" t="s">
        <v>2</v>
      </c>
      <c r="E6782" s="251"/>
      <c r="F6782" s="243">
        <v>964</v>
      </c>
      <c r="G6782" s="243">
        <v>650</v>
      </c>
      <c r="H6782" s="243">
        <v>1614</v>
      </c>
      <c r="I6782" s="243">
        <v>2</v>
      </c>
      <c r="J6782" s="243">
        <v>2</v>
      </c>
      <c r="K6782" s="73">
        <v>4</v>
      </c>
    </row>
    <row r="6783" spans="1:11">
      <c r="A6783" s="704">
        <v>136</v>
      </c>
      <c r="B6783" s="668" t="s">
        <v>4682</v>
      </c>
      <c r="C6783" s="263" t="s">
        <v>4678</v>
      </c>
      <c r="D6783" s="262">
        <v>149030105</v>
      </c>
      <c r="E6783" s="265"/>
      <c r="F6783" s="255">
        <v>280</v>
      </c>
      <c r="G6783" s="255">
        <v>238</v>
      </c>
      <c r="H6783" s="255">
        <v>518</v>
      </c>
      <c r="I6783" s="255"/>
      <c r="J6783" s="255"/>
      <c r="K6783" s="76"/>
    </row>
    <row r="6784" spans="1:11">
      <c r="A6784" s="705"/>
      <c r="B6784" s="922"/>
      <c r="C6784" s="270"/>
      <c r="D6784" s="262">
        <v>149030115</v>
      </c>
      <c r="E6784" s="265"/>
      <c r="F6784" s="255">
        <v>574</v>
      </c>
      <c r="G6784" s="255">
        <v>402</v>
      </c>
      <c r="H6784" s="255">
        <v>976</v>
      </c>
      <c r="I6784" s="255"/>
      <c r="J6784" s="255"/>
      <c r="K6784" s="76"/>
    </row>
    <row r="6785" spans="1:11">
      <c r="A6785" s="706"/>
      <c r="B6785" s="923"/>
      <c r="C6785" s="264"/>
      <c r="D6785" s="251" t="s">
        <v>2</v>
      </c>
      <c r="E6785" s="251"/>
      <c r="F6785" s="243">
        <v>854</v>
      </c>
      <c r="G6785" s="243">
        <v>640</v>
      </c>
      <c r="H6785" s="243">
        <v>1494</v>
      </c>
      <c r="I6785" s="243">
        <v>2</v>
      </c>
      <c r="J6785" s="243">
        <v>2</v>
      </c>
      <c r="K6785" s="73">
        <v>4</v>
      </c>
    </row>
    <row r="6786" spans="1:11">
      <c r="A6786" s="711">
        <v>137</v>
      </c>
      <c r="B6786" s="668" t="s">
        <v>4681</v>
      </c>
      <c r="C6786" s="263" t="s">
        <v>4678</v>
      </c>
      <c r="D6786" s="262">
        <v>149030111</v>
      </c>
      <c r="E6786" s="269"/>
      <c r="F6786" s="268">
        <v>876</v>
      </c>
      <c r="G6786" s="268">
        <v>588</v>
      </c>
      <c r="H6786" s="255">
        <v>1464</v>
      </c>
      <c r="I6786" s="268"/>
      <c r="J6786" s="268"/>
      <c r="K6786" s="76"/>
    </row>
    <row r="6787" spans="1:11">
      <c r="A6787" s="712"/>
      <c r="B6787" s="669"/>
      <c r="C6787" s="267"/>
      <c r="D6787" s="251" t="s">
        <v>2</v>
      </c>
      <c r="E6787" s="251"/>
      <c r="F6787" s="243">
        <v>876</v>
      </c>
      <c r="G6787" s="243">
        <v>588</v>
      </c>
      <c r="H6787" s="243">
        <v>1464</v>
      </c>
      <c r="I6787" s="243">
        <v>2</v>
      </c>
      <c r="J6787" s="243">
        <v>1</v>
      </c>
      <c r="K6787" s="73">
        <v>3</v>
      </c>
    </row>
    <row r="6788" spans="1:11">
      <c r="A6788" s="704">
        <v>138</v>
      </c>
      <c r="B6788" s="668" t="s">
        <v>4680</v>
      </c>
      <c r="C6788" s="263" t="s">
        <v>4678</v>
      </c>
      <c r="D6788" s="262">
        <v>149030113</v>
      </c>
      <c r="E6788" s="265"/>
      <c r="F6788" s="255">
        <v>551</v>
      </c>
      <c r="G6788" s="255">
        <v>431</v>
      </c>
      <c r="H6788" s="255">
        <v>982</v>
      </c>
      <c r="I6788" s="255"/>
      <c r="J6788" s="255"/>
      <c r="K6788" s="76"/>
    </row>
    <row r="6789" spans="1:11">
      <c r="A6789" s="705"/>
      <c r="B6789" s="674"/>
      <c r="C6789" s="266"/>
      <c r="D6789" s="262">
        <v>149030114</v>
      </c>
      <c r="E6789" s="265"/>
      <c r="F6789" s="255">
        <v>217</v>
      </c>
      <c r="G6789" s="255">
        <v>157</v>
      </c>
      <c r="H6789" s="255">
        <v>374</v>
      </c>
      <c r="I6789" s="255"/>
      <c r="J6789" s="255"/>
      <c r="K6789" s="76"/>
    </row>
    <row r="6790" spans="1:11">
      <c r="A6790" s="706"/>
      <c r="B6790" s="923"/>
      <c r="C6790" s="264"/>
      <c r="D6790" s="251" t="s">
        <v>2</v>
      </c>
      <c r="E6790" s="251"/>
      <c r="F6790" s="243">
        <v>768</v>
      </c>
      <c r="G6790" s="243">
        <v>588</v>
      </c>
      <c r="H6790" s="243">
        <v>1356</v>
      </c>
      <c r="I6790" s="243">
        <v>2</v>
      </c>
      <c r="J6790" s="243">
        <v>1</v>
      </c>
      <c r="K6790" s="73">
        <v>3</v>
      </c>
    </row>
    <row r="6791" spans="1:11">
      <c r="A6791" s="704">
        <v>139</v>
      </c>
      <c r="B6791" s="668" t="s">
        <v>4679</v>
      </c>
      <c r="C6791" s="263" t="s">
        <v>4678</v>
      </c>
      <c r="D6791" s="262">
        <v>149030109</v>
      </c>
      <c r="E6791" s="254"/>
      <c r="F6791" s="255">
        <v>2254</v>
      </c>
      <c r="G6791" s="254"/>
      <c r="H6791" s="255">
        <v>2254</v>
      </c>
      <c r="I6791" s="254"/>
      <c r="J6791" s="254"/>
      <c r="K6791" s="76"/>
    </row>
    <row r="6792" spans="1:11">
      <c r="A6792" s="706"/>
      <c r="B6792" s="923"/>
      <c r="C6792" s="254"/>
      <c r="D6792" s="251" t="s">
        <v>2</v>
      </c>
      <c r="E6792" s="253"/>
      <c r="F6792" s="252">
        <v>2254</v>
      </c>
      <c r="G6792" s="252">
        <v>0</v>
      </c>
      <c r="H6792" s="252">
        <v>2254</v>
      </c>
      <c r="I6792" s="253">
        <v>4</v>
      </c>
      <c r="J6792" s="253"/>
      <c r="K6792" s="73">
        <v>4</v>
      </c>
    </row>
    <row r="6793" spans="1:11">
      <c r="A6793" s="700">
        <v>140</v>
      </c>
      <c r="B6793" s="927" t="s">
        <v>4677</v>
      </c>
      <c r="C6793" s="260"/>
      <c r="D6793" s="262">
        <v>149030109</v>
      </c>
      <c r="E6793" s="260"/>
      <c r="F6793" s="261">
        <v>0</v>
      </c>
      <c r="G6793" s="261">
        <v>1657</v>
      </c>
      <c r="H6793" s="255">
        <v>1657</v>
      </c>
      <c r="I6793" s="260"/>
      <c r="J6793" s="260"/>
      <c r="K6793" s="76"/>
    </row>
    <row r="6794" spans="1:11">
      <c r="A6794" s="701"/>
      <c r="B6794" s="928"/>
      <c r="C6794" s="260"/>
      <c r="D6794" s="251" t="s">
        <v>2</v>
      </c>
      <c r="E6794" s="258"/>
      <c r="F6794" s="259">
        <v>0</v>
      </c>
      <c r="G6794" s="259">
        <v>1657</v>
      </c>
      <c r="H6794" s="259">
        <v>1657</v>
      </c>
      <c r="I6794" s="258">
        <v>0</v>
      </c>
      <c r="J6794" s="258">
        <v>3</v>
      </c>
      <c r="K6794" s="73">
        <v>3</v>
      </c>
    </row>
    <row r="6795" spans="1:11">
      <c r="A6795" s="254"/>
      <c r="B6795" s="412"/>
      <c r="C6795" s="254"/>
      <c r="D6795" s="256"/>
      <c r="E6795" s="254"/>
      <c r="F6795" s="255"/>
      <c r="G6795" s="254"/>
      <c r="H6795" s="255"/>
      <c r="I6795" s="254"/>
      <c r="J6795" s="254"/>
      <c r="K6795" s="76"/>
    </row>
    <row r="6796" spans="1:11">
      <c r="A6796" s="254"/>
      <c r="B6796" s="412"/>
      <c r="C6796" s="254"/>
      <c r="D6796" s="256"/>
      <c r="E6796" s="254"/>
      <c r="F6796" s="255"/>
      <c r="G6796" s="254"/>
      <c r="H6796" s="255"/>
      <c r="I6796" s="254"/>
      <c r="J6796" s="254"/>
      <c r="K6796" s="76"/>
    </row>
    <row r="6797" spans="1:11">
      <c r="A6797" s="253"/>
      <c r="B6797" s="411" t="s">
        <v>24</v>
      </c>
      <c r="C6797" s="253"/>
      <c r="D6797" s="252"/>
      <c r="E6797" s="251"/>
      <c r="F6797" s="243">
        <v>106425</v>
      </c>
      <c r="G6797" s="243">
        <v>81059</v>
      </c>
      <c r="H6797" s="243">
        <v>187484</v>
      </c>
      <c r="I6797" s="243">
        <v>210</v>
      </c>
      <c r="J6797" s="243">
        <v>177</v>
      </c>
      <c r="K6797" s="243">
        <v>387</v>
      </c>
    </row>
    <row r="6798" spans="1:11">
      <c r="A6798"/>
      <c r="B6798" s="48"/>
      <c r="C6798"/>
      <c r="D6798"/>
      <c r="E6798"/>
      <c r="F6798"/>
      <c r="G6798"/>
      <c r="H6798"/>
      <c r="I6798"/>
      <c r="J6798"/>
      <c r="K6798"/>
    </row>
    <row r="6799" spans="1:11" ht="18.75">
      <c r="A6799" s="941" t="s">
        <v>7376</v>
      </c>
      <c r="B6799" s="942"/>
      <c r="C6799" s="942"/>
      <c r="D6799" s="942"/>
      <c r="E6799" s="942"/>
      <c r="F6799" s="942"/>
      <c r="G6799" s="942"/>
      <c r="H6799" s="942"/>
      <c r="I6799" s="942"/>
      <c r="J6799" s="942"/>
      <c r="K6799" s="942"/>
    </row>
    <row r="6800" spans="1:11">
      <c r="A6800" s="762" t="s">
        <v>4675</v>
      </c>
      <c r="B6800" s="939" t="s">
        <v>4674</v>
      </c>
      <c r="C6800" s="640" t="s">
        <v>3696</v>
      </c>
      <c r="D6800" s="640" t="s">
        <v>3695</v>
      </c>
      <c r="E6800" s="640" t="s">
        <v>4673</v>
      </c>
      <c r="F6800" s="640" t="s">
        <v>4672</v>
      </c>
      <c r="G6800" s="640"/>
      <c r="H6800" s="640"/>
      <c r="I6800" s="640" t="s">
        <v>4671</v>
      </c>
      <c r="J6800" s="640"/>
      <c r="K6800" s="640"/>
    </row>
    <row r="6801" spans="1:11">
      <c r="A6801" s="762"/>
      <c r="B6801" s="939"/>
      <c r="C6801" s="640"/>
      <c r="D6801" s="640"/>
      <c r="E6801" s="640"/>
      <c r="F6801" s="240" t="s">
        <v>0</v>
      </c>
      <c r="G6801" s="240" t="s">
        <v>1</v>
      </c>
      <c r="H6801" s="240" t="s">
        <v>2</v>
      </c>
      <c r="I6801" s="88" t="s">
        <v>4670</v>
      </c>
      <c r="J6801" s="239" t="s">
        <v>1</v>
      </c>
      <c r="K6801" s="88" t="s">
        <v>2</v>
      </c>
    </row>
    <row r="6802" spans="1:11" ht="15.75">
      <c r="A6802" s="238">
        <v>1</v>
      </c>
      <c r="B6802" s="237">
        <v>2</v>
      </c>
      <c r="C6802" s="120">
        <v>3</v>
      </c>
      <c r="D6802" s="120">
        <v>4</v>
      </c>
      <c r="E6802" s="120">
        <v>5</v>
      </c>
      <c r="F6802" s="120">
        <v>6</v>
      </c>
      <c r="G6802" s="120">
        <v>7</v>
      </c>
      <c r="H6802" s="120">
        <v>8</v>
      </c>
      <c r="I6802" s="120">
        <v>9</v>
      </c>
      <c r="J6802" s="120">
        <v>10</v>
      </c>
      <c r="K6802" s="120">
        <v>11</v>
      </c>
    </row>
    <row r="6803" spans="1:11" ht="18">
      <c r="A6803" s="759" t="s">
        <v>7375</v>
      </c>
      <c r="B6803" s="760"/>
      <c r="C6803" s="760"/>
      <c r="D6803" s="760"/>
      <c r="E6803" s="760"/>
      <c r="F6803" s="760"/>
      <c r="G6803" s="760"/>
      <c r="H6803" s="760"/>
      <c r="I6803" s="760"/>
      <c r="J6803" s="760"/>
      <c r="K6803" s="761"/>
    </row>
    <row r="6804" spans="1:11">
      <c r="A6804" s="655">
        <v>1</v>
      </c>
      <c r="B6804" s="607" t="s">
        <v>4667</v>
      </c>
      <c r="C6804" s="99" t="s">
        <v>4665</v>
      </c>
      <c r="D6804" s="99">
        <v>150070501</v>
      </c>
      <c r="E6804" s="99"/>
      <c r="F6804" s="99">
        <v>507</v>
      </c>
      <c r="G6804" s="99"/>
      <c r="H6804" s="99">
        <v>507</v>
      </c>
      <c r="I6804" s="99"/>
      <c r="J6804" s="99"/>
      <c r="K6804" s="99"/>
    </row>
    <row r="6805" spans="1:11">
      <c r="A6805" s="656"/>
      <c r="B6805" s="615"/>
      <c r="C6805" s="99"/>
      <c r="D6805" s="99">
        <v>150070502</v>
      </c>
      <c r="E6805" s="99"/>
      <c r="F6805" s="99">
        <v>282</v>
      </c>
      <c r="G6805" s="99"/>
      <c r="H6805" s="99">
        <v>282</v>
      </c>
      <c r="I6805" s="99"/>
      <c r="J6805" s="99"/>
      <c r="K6805" s="99"/>
    </row>
    <row r="6806" spans="1:11">
      <c r="A6806" s="656"/>
      <c r="B6806" s="615"/>
      <c r="C6806" s="99"/>
      <c r="D6806" s="99">
        <v>150070503</v>
      </c>
      <c r="E6806" s="99"/>
      <c r="F6806" s="99">
        <v>146</v>
      </c>
      <c r="G6806" s="99"/>
      <c r="H6806" s="99">
        <v>146</v>
      </c>
      <c r="I6806" s="99"/>
      <c r="J6806" s="99"/>
      <c r="K6806" s="99"/>
    </row>
    <row r="6807" spans="1:11">
      <c r="A6807" s="657"/>
      <c r="B6807" s="608"/>
      <c r="C6807" s="99"/>
      <c r="D6807" s="92" t="s">
        <v>4348</v>
      </c>
      <c r="E6807" s="92"/>
      <c r="F6807" s="92">
        <v>935</v>
      </c>
      <c r="G6807" s="92">
        <v>0</v>
      </c>
      <c r="H6807" s="92">
        <v>935</v>
      </c>
      <c r="I6807" s="92">
        <v>2</v>
      </c>
      <c r="J6807" s="92">
        <v>0</v>
      </c>
      <c r="K6807" s="92">
        <v>2</v>
      </c>
    </row>
    <row r="6808" spans="1:11">
      <c r="A6808" s="655">
        <v>2</v>
      </c>
      <c r="B6808" s="607" t="s">
        <v>4668</v>
      </c>
      <c r="C6808" s="99" t="s">
        <v>4665</v>
      </c>
      <c r="D6808" s="99">
        <v>150070501</v>
      </c>
      <c r="E6808" s="99"/>
      <c r="F6808" s="99">
        <v>0</v>
      </c>
      <c r="G6808" s="99">
        <v>439</v>
      </c>
      <c r="H6808" s="99">
        <v>439</v>
      </c>
      <c r="I6808" s="99"/>
      <c r="J6808" s="99"/>
      <c r="K6808" s="99"/>
    </row>
    <row r="6809" spans="1:11">
      <c r="A6809" s="656"/>
      <c r="B6809" s="615"/>
      <c r="C6809" s="99"/>
      <c r="D6809" s="99">
        <v>150070502</v>
      </c>
      <c r="E6809" s="99"/>
      <c r="F6809" s="99"/>
      <c r="G6809" s="99">
        <v>242</v>
      </c>
      <c r="H6809" s="99">
        <v>242</v>
      </c>
      <c r="I6809" s="99"/>
      <c r="J6809" s="99"/>
      <c r="K6809" s="99"/>
    </row>
    <row r="6810" spans="1:11">
      <c r="A6810" s="656"/>
      <c r="B6810" s="615"/>
      <c r="C6810" s="99"/>
      <c r="D6810" s="99">
        <v>150070503</v>
      </c>
      <c r="E6810" s="99"/>
      <c r="F6810" s="99"/>
      <c r="G6810" s="99">
        <v>110</v>
      </c>
      <c r="H6810" s="99">
        <v>110</v>
      </c>
      <c r="I6810" s="99"/>
      <c r="J6810" s="99"/>
      <c r="K6810" s="99"/>
    </row>
    <row r="6811" spans="1:11">
      <c r="A6811" s="657"/>
      <c r="B6811" s="608"/>
      <c r="C6811" s="99"/>
      <c r="D6811" s="92" t="s">
        <v>4348</v>
      </c>
      <c r="E6811" s="92"/>
      <c r="F6811" s="92">
        <v>0</v>
      </c>
      <c r="G6811" s="92">
        <v>791</v>
      </c>
      <c r="H6811" s="92">
        <v>791</v>
      </c>
      <c r="I6811" s="92">
        <v>0</v>
      </c>
      <c r="J6811" s="92">
        <v>2</v>
      </c>
      <c r="K6811" s="92">
        <v>2</v>
      </c>
    </row>
    <row r="6812" spans="1:11">
      <c r="A6812" s="655">
        <v>3</v>
      </c>
      <c r="B6812" s="607" t="s">
        <v>4667</v>
      </c>
      <c r="C6812" s="99" t="s">
        <v>4665</v>
      </c>
      <c r="D6812" s="99">
        <v>150070504</v>
      </c>
      <c r="E6812" s="99"/>
      <c r="F6812" s="99">
        <v>770</v>
      </c>
      <c r="G6812" s="99"/>
      <c r="H6812" s="99">
        <v>770</v>
      </c>
      <c r="I6812" s="99"/>
      <c r="J6812" s="99"/>
      <c r="K6812" s="99"/>
    </row>
    <row r="6813" spans="1:11">
      <c r="A6813" s="656"/>
      <c r="B6813" s="615"/>
      <c r="C6813" s="99"/>
      <c r="D6813" s="99">
        <v>150070505</v>
      </c>
      <c r="E6813" s="99"/>
      <c r="F6813" s="99">
        <v>310</v>
      </c>
      <c r="G6813" s="99"/>
      <c r="H6813" s="99">
        <v>310</v>
      </c>
      <c r="I6813" s="99"/>
      <c r="J6813" s="99"/>
      <c r="K6813" s="99"/>
    </row>
    <row r="6814" spans="1:11">
      <c r="A6814" s="656"/>
      <c r="B6814" s="615"/>
      <c r="C6814" s="99"/>
      <c r="D6814" s="99">
        <v>150070506</v>
      </c>
      <c r="E6814" s="99"/>
      <c r="F6814" s="99">
        <v>793</v>
      </c>
      <c r="G6814" s="99"/>
      <c r="H6814" s="99">
        <v>793</v>
      </c>
      <c r="I6814" s="99"/>
      <c r="J6814" s="99"/>
      <c r="K6814" s="99"/>
    </row>
    <row r="6815" spans="1:11">
      <c r="A6815" s="657"/>
      <c r="B6815" s="608"/>
      <c r="C6815" s="99"/>
      <c r="D6815" s="92" t="s">
        <v>4348</v>
      </c>
      <c r="E6815" s="92"/>
      <c r="F6815" s="92">
        <v>1873</v>
      </c>
      <c r="G6815" s="92">
        <v>0</v>
      </c>
      <c r="H6815" s="92">
        <v>1873</v>
      </c>
      <c r="I6815" s="92">
        <v>4</v>
      </c>
      <c r="J6815" s="92"/>
      <c r="K6815" s="92">
        <v>4</v>
      </c>
    </row>
    <row r="6816" spans="1:11">
      <c r="A6816" s="655">
        <v>4</v>
      </c>
      <c r="B6816" s="607" t="s">
        <v>4666</v>
      </c>
      <c r="C6816" s="99" t="s">
        <v>4665</v>
      </c>
      <c r="D6816" s="99">
        <v>150070504</v>
      </c>
      <c r="E6816" s="99"/>
      <c r="F6816" s="99">
        <v>0</v>
      </c>
      <c r="G6816" s="99">
        <v>597</v>
      </c>
      <c r="H6816" s="99">
        <v>597</v>
      </c>
      <c r="I6816" s="99"/>
      <c r="J6816" s="99"/>
      <c r="K6816" s="99"/>
    </row>
    <row r="6817" spans="1:11">
      <c r="A6817" s="656"/>
      <c r="B6817" s="615"/>
      <c r="C6817" s="99"/>
      <c r="D6817" s="99">
        <v>150070505</v>
      </c>
      <c r="E6817" s="99"/>
      <c r="F6817" s="99"/>
      <c r="G6817" s="99">
        <v>240</v>
      </c>
      <c r="H6817" s="99">
        <v>240</v>
      </c>
      <c r="I6817" s="99"/>
      <c r="J6817" s="99"/>
      <c r="K6817" s="99"/>
    </row>
    <row r="6818" spans="1:11">
      <c r="A6818" s="656"/>
      <c r="B6818" s="615"/>
      <c r="C6818" s="99"/>
      <c r="D6818" s="99">
        <v>150070506</v>
      </c>
      <c r="E6818" s="99"/>
      <c r="F6818" s="99"/>
      <c r="G6818" s="99">
        <v>636</v>
      </c>
      <c r="H6818" s="99">
        <v>636</v>
      </c>
      <c r="I6818" s="99"/>
      <c r="J6818" s="99"/>
      <c r="K6818" s="99"/>
    </row>
    <row r="6819" spans="1:11">
      <c r="A6819" s="657"/>
      <c r="B6819" s="608"/>
      <c r="C6819" s="99"/>
      <c r="D6819" s="92" t="s">
        <v>4348</v>
      </c>
      <c r="E6819" s="92"/>
      <c r="F6819" s="92">
        <v>0</v>
      </c>
      <c r="G6819" s="92">
        <v>1473</v>
      </c>
      <c r="H6819" s="92">
        <v>1473</v>
      </c>
      <c r="I6819" s="92">
        <v>0</v>
      </c>
      <c r="J6819" s="92">
        <v>3</v>
      </c>
      <c r="K6819" s="92">
        <v>3</v>
      </c>
    </row>
    <row r="6820" spans="1:11">
      <c r="A6820" s="655">
        <v>5</v>
      </c>
      <c r="B6820" s="607" t="s">
        <v>4664</v>
      </c>
      <c r="C6820" s="99" t="s">
        <v>4660</v>
      </c>
      <c r="D6820" s="99">
        <v>150070507</v>
      </c>
      <c r="E6820" s="99"/>
      <c r="F6820" s="99">
        <v>331</v>
      </c>
      <c r="G6820" s="99">
        <v>255</v>
      </c>
      <c r="H6820" s="99">
        <v>586</v>
      </c>
      <c r="I6820" s="99"/>
      <c r="J6820" s="99"/>
      <c r="K6820" s="99"/>
    </row>
    <row r="6821" spans="1:11">
      <c r="A6821" s="656"/>
      <c r="B6821" s="615"/>
      <c r="C6821" s="99"/>
      <c r="D6821" s="99">
        <v>150070508</v>
      </c>
      <c r="E6821" s="99"/>
      <c r="F6821" s="99">
        <v>474</v>
      </c>
      <c r="G6821" s="99">
        <v>398</v>
      </c>
      <c r="H6821" s="99">
        <v>872</v>
      </c>
      <c r="I6821" s="99"/>
      <c r="J6821" s="99"/>
      <c r="K6821" s="99"/>
    </row>
    <row r="6822" spans="1:11">
      <c r="A6822" s="656"/>
      <c r="B6822" s="615"/>
      <c r="C6822" s="99"/>
      <c r="D6822" s="99">
        <v>150070509</v>
      </c>
      <c r="E6822" s="99"/>
      <c r="F6822" s="99">
        <v>461</v>
      </c>
      <c r="G6822" s="99">
        <v>351</v>
      </c>
      <c r="H6822" s="99">
        <v>812</v>
      </c>
      <c r="I6822" s="99"/>
      <c r="J6822" s="99"/>
      <c r="K6822" s="99"/>
    </row>
    <row r="6823" spans="1:11">
      <c r="A6823" s="657"/>
      <c r="B6823" s="608"/>
      <c r="C6823" s="99"/>
      <c r="D6823" s="92" t="s">
        <v>4348</v>
      </c>
      <c r="E6823" s="92"/>
      <c r="F6823" s="92">
        <v>1266</v>
      </c>
      <c r="G6823" s="92">
        <v>1004</v>
      </c>
      <c r="H6823" s="92">
        <v>2270</v>
      </c>
      <c r="I6823" s="92">
        <v>2</v>
      </c>
      <c r="J6823" s="92">
        <v>2</v>
      </c>
      <c r="K6823" s="92">
        <v>4</v>
      </c>
    </row>
    <row r="6824" spans="1:11">
      <c r="A6824" s="655">
        <v>6</v>
      </c>
      <c r="B6824" s="607" t="s">
        <v>4663</v>
      </c>
      <c r="C6824" s="99" t="s">
        <v>4660</v>
      </c>
      <c r="D6824" s="99">
        <v>150070510</v>
      </c>
      <c r="E6824" s="99"/>
      <c r="F6824" s="99">
        <v>0</v>
      </c>
      <c r="G6824" s="99">
        <v>255</v>
      </c>
      <c r="H6824" s="99">
        <v>255</v>
      </c>
      <c r="I6824" s="99"/>
      <c r="J6824" s="99"/>
      <c r="K6824" s="99"/>
    </row>
    <row r="6825" spans="1:11">
      <c r="A6825" s="656"/>
      <c r="B6825" s="615"/>
      <c r="C6825" s="99"/>
      <c r="D6825" s="99">
        <v>150070511</v>
      </c>
      <c r="E6825" s="99"/>
      <c r="F6825" s="99"/>
      <c r="G6825" s="99">
        <v>398</v>
      </c>
      <c r="H6825" s="99">
        <v>398</v>
      </c>
      <c r="I6825" s="99"/>
      <c r="J6825" s="99"/>
      <c r="K6825" s="99"/>
    </row>
    <row r="6826" spans="1:11">
      <c r="A6826" s="656"/>
      <c r="B6826" s="615"/>
      <c r="C6826" s="99"/>
      <c r="D6826" s="99">
        <v>150070512</v>
      </c>
      <c r="E6826" s="99"/>
      <c r="F6826" s="99"/>
      <c r="G6826" s="99">
        <v>351</v>
      </c>
      <c r="H6826" s="99">
        <v>351</v>
      </c>
      <c r="I6826" s="99"/>
      <c r="J6826" s="99"/>
      <c r="K6826" s="99"/>
    </row>
    <row r="6827" spans="1:11">
      <c r="A6827" s="657"/>
      <c r="B6827" s="608"/>
      <c r="C6827" s="99"/>
      <c r="D6827" s="92" t="s">
        <v>4348</v>
      </c>
      <c r="E6827" s="92"/>
      <c r="F6827" s="92">
        <v>0</v>
      </c>
      <c r="G6827" s="92">
        <v>1004</v>
      </c>
      <c r="H6827" s="92">
        <v>1004</v>
      </c>
      <c r="I6827" s="92">
        <v>0</v>
      </c>
      <c r="J6827" s="92">
        <v>2</v>
      </c>
      <c r="K6827" s="92">
        <v>2</v>
      </c>
    </row>
    <row r="6828" spans="1:11">
      <c r="A6828" s="655">
        <v>7</v>
      </c>
      <c r="B6828" s="607" t="s">
        <v>4662</v>
      </c>
      <c r="C6828" s="99" t="s">
        <v>4660</v>
      </c>
      <c r="D6828" s="99">
        <v>150070513</v>
      </c>
      <c r="E6828" s="99"/>
      <c r="F6828" s="99">
        <v>278</v>
      </c>
      <c r="G6828" s="99">
        <v>0</v>
      </c>
      <c r="H6828" s="99">
        <v>278</v>
      </c>
      <c r="I6828" s="99"/>
      <c r="J6828" s="99"/>
      <c r="K6828" s="99"/>
    </row>
    <row r="6829" spans="1:11">
      <c r="A6829" s="656"/>
      <c r="B6829" s="615"/>
      <c r="C6829" s="99"/>
      <c r="D6829" s="99">
        <v>150070514</v>
      </c>
      <c r="E6829" s="99"/>
      <c r="F6829" s="99">
        <v>463</v>
      </c>
      <c r="G6829" s="99"/>
      <c r="H6829" s="99">
        <v>463</v>
      </c>
      <c r="I6829" s="99"/>
      <c r="J6829" s="99"/>
      <c r="K6829" s="99"/>
    </row>
    <row r="6830" spans="1:11">
      <c r="A6830" s="656"/>
      <c r="B6830" s="615"/>
      <c r="C6830" s="99"/>
      <c r="D6830" s="99">
        <v>150070515</v>
      </c>
      <c r="E6830" s="99"/>
      <c r="F6830" s="99">
        <v>129</v>
      </c>
      <c r="G6830" s="99"/>
      <c r="H6830" s="99">
        <v>129</v>
      </c>
      <c r="I6830" s="99"/>
      <c r="J6830" s="99"/>
      <c r="K6830" s="99"/>
    </row>
    <row r="6831" spans="1:11">
      <c r="A6831" s="657"/>
      <c r="B6831" s="608"/>
      <c r="C6831" s="99"/>
      <c r="D6831" s="80" t="s">
        <v>4348</v>
      </c>
      <c r="E6831" s="80"/>
      <c r="F6831" s="80">
        <v>870</v>
      </c>
      <c r="G6831" s="80">
        <v>0</v>
      </c>
      <c r="H6831" s="80">
        <v>870</v>
      </c>
      <c r="I6831" s="80">
        <v>2</v>
      </c>
      <c r="J6831" s="80"/>
      <c r="K6831" s="80">
        <v>2</v>
      </c>
    </row>
    <row r="6832" spans="1:11">
      <c r="A6832" s="655">
        <v>8</v>
      </c>
      <c r="B6832" s="607" t="s">
        <v>4661</v>
      </c>
      <c r="C6832" s="99" t="s">
        <v>4660</v>
      </c>
      <c r="D6832" s="99">
        <v>150070513</v>
      </c>
      <c r="E6832" s="99"/>
      <c r="F6832" s="99">
        <v>0</v>
      </c>
      <c r="G6832" s="99">
        <v>216</v>
      </c>
      <c r="H6832" s="99">
        <v>216</v>
      </c>
      <c r="I6832" s="99"/>
      <c r="J6832" s="99"/>
      <c r="K6832" s="99"/>
    </row>
    <row r="6833" spans="1:11">
      <c r="A6833" s="656"/>
      <c r="B6833" s="615"/>
      <c r="C6833" s="99"/>
      <c r="D6833" s="99">
        <v>150070514</v>
      </c>
      <c r="E6833" s="99"/>
      <c r="F6833" s="99"/>
      <c r="G6833" s="99">
        <v>382</v>
      </c>
      <c r="H6833" s="99">
        <v>382</v>
      </c>
      <c r="I6833" s="99"/>
      <c r="J6833" s="99"/>
      <c r="K6833" s="99"/>
    </row>
    <row r="6834" spans="1:11">
      <c r="A6834" s="656"/>
      <c r="B6834" s="615"/>
      <c r="C6834" s="99"/>
      <c r="D6834" s="99">
        <v>150070515</v>
      </c>
      <c r="E6834" s="99"/>
      <c r="F6834" s="99"/>
      <c r="G6834" s="99">
        <v>94</v>
      </c>
      <c r="H6834" s="99">
        <v>94</v>
      </c>
      <c r="I6834" s="99"/>
      <c r="J6834" s="99"/>
      <c r="K6834" s="99"/>
    </row>
    <row r="6835" spans="1:11">
      <c r="A6835" s="657"/>
      <c r="B6835" s="608"/>
      <c r="C6835" s="99"/>
      <c r="D6835" s="92" t="s">
        <v>4348</v>
      </c>
      <c r="E6835" s="92"/>
      <c r="F6835" s="92">
        <v>0</v>
      </c>
      <c r="G6835" s="92">
        <v>692</v>
      </c>
      <c r="H6835" s="92">
        <v>692</v>
      </c>
      <c r="I6835" s="92">
        <v>0</v>
      </c>
      <c r="J6835" s="92">
        <v>2</v>
      </c>
      <c r="K6835" s="92">
        <v>2</v>
      </c>
    </row>
    <row r="6836" spans="1:11">
      <c r="A6836" s="655">
        <v>9</v>
      </c>
      <c r="B6836" s="607" t="s">
        <v>4659</v>
      </c>
      <c r="C6836" s="99" t="s">
        <v>4657</v>
      </c>
      <c r="D6836" s="99">
        <v>150070516</v>
      </c>
      <c r="E6836" s="99"/>
      <c r="F6836" s="99">
        <v>500</v>
      </c>
      <c r="G6836" s="99">
        <v>396</v>
      </c>
      <c r="H6836" s="99">
        <v>896</v>
      </c>
      <c r="I6836" s="99"/>
      <c r="J6836" s="99"/>
      <c r="K6836" s="99"/>
    </row>
    <row r="6837" spans="1:11">
      <c r="A6837" s="656"/>
      <c r="B6837" s="615"/>
      <c r="C6837" s="99"/>
      <c r="D6837" s="99">
        <v>150070517</v>
      </c>
      <c r="E6837" s="99"/>
      <c r="F6837" s="99">
        <v>637</v>
      </c>
      <c r="G6837" s="99">
        <v>521</v>
      </c>
      <c r="H6837" s="99">
        <v>1158</v>
      </c>
      <c r="I6837" s="99"/>
      <c r="J6837" s="99"/>
      <c r="K6837" s="99"/>
    </row>
    <row r="6838" spans="1:11">
      <c r="A6838" s="657"/>
      <c r="B6838" s="608"/>
      <c r="C6838" s="99"/>
      <c r="D6838" s="92" t="s">
        <v>4348</v>
      </c>
      <c r="E6838" s="92"/>
      <c r="F6838" s="92">
        <v>1137</v>
      </c>
      <c r="G6838" s="92">
        <v>917</v>
      </c>
      <c r="H6838" s="92">
        <v>2054</v>
      </c>
      <c r="I6838" s="92">
        <v>2</v>
      </c>
      <c r="J6838" s="92">
        <v>2</v>
      </c>
      <c r="K6838" s="92">
        <v>4</v>
      </c>
    </row>
    <row r="6839" spans="1:11">
      <c r="A6839" s="655">
        <v>10</v>
      </c>
      <c r="B6839" s="607" t="s">
        <v>4658</v>
      </c>
      <c r="C6839" s="99" t="s">
        <v>4657</v>
      </c>
      <c r="D6839" s="99">
        <v>150070518</v>
      </c>
      <c r="E6839" s="99"/>
      <c r="F6839" s="99">
        <v>567</v>
      </c>
      <c r="G6839" s="99">
        <v>455</v>
      </c>
      <c r="H6839" s="99">
        <v>1022</v>
      </c>
      <c r="I6839" s="99"/>
      <c r="J6839" s="99"/>
      <c r="K6839" s="99"/>
    </row>
    <row r="6840" spans="1:11">
      <c r="A6840" s="656"/>
      <c r="B6840" s="615"/>
      <c r="C6840" s="99"/>
      <c r="D6840" s="99">
        <v>150070519</v>
      </c>
      <c r="E6840" s="99"/>
      <c r="F6840" s="99">
        <v>225</v>
      </c>
      <c r="G6840" s="99">
        <v>154</v>
      </c>
      <c r="H6840" s="99">
        <v>379</v>
      </c>
      <c r="I6840" s="99"/>
      <c r="J6840" s="99"/>
      <c r="K6840" s="99"/>
    </row>
    <row r="6841" spans="1:11">
      <c r="A6841" s="657"/>
      <c r="B6841" s="608"/>
      <c r="C6841" s="99"/>
      <c r="D6841" s="92" t="s">
        <v>4348</v>
      </c>
      <c r="E6841" s="92"/>
      <c r="F6841" s="92">
        <v>792</v>
      </c>
      <c r="G6841" s="92">
        <v>609</v>
      </c>
      <c r="H6841" s="92">
        <v>1401</v>
      </c>
      <c r="I6841" s="92">
        <v>2</v>
      </c>
      <c r="J6841" s="92">
        <v>2</v>
      </c>
      <c r="K6841" s="92">
        <v>4</v>
      </c>
    </row>
    <row r="6842" spans="1:11">
      <c r="A6842" s="655">
        <v>11</v>
      </c>
      <c r="B6842" s="607" t="s">
        <v>4656</v>
      </c>
      <c r="C6842" s="99" t="s">
        <v>4652</v>
      </c>
      <c r="D6842" s="99">
        <v>1500701001</v>
      </c>
      <c r="E6842" s="99"/>
      <c r="F6842" s="99">
        <v>848</v>
      </c>
      <c r="G6842" s="99">
        <v>536</v>
      </c>
      <c r="H6842" s="99">
        <v>1384</v>
      </c>
      <c r="I6842" s="99"/>
      <c r="J6842" s="99"/>
      <c r="K6842" s="99"/>
    </row>
    <row r="6843" spans="1:11">
      <c r="A6843" s="656"/>
      <c r="B6843" s="615"/>
      <c r="C6843" s="99"/>
      <c r="D6843" s="99">
        <v>1500701002</v>
      </c>
      <c r="E6843" s="99"/>
      <c r="F6843" s="99">
        <v>438</v>
      </c>
      <c r="G6843" s="99">
        <v>409</v>
      </c>
      <c r="H6843" s="99">
        <v>847</v>
      </c>
      <c r="I6843" s="99"/>
      <c r="J6843" s="99"/>
      <c r="K6843" s="99"/>
    </row>
    <row r="6844" spans="1:11">
      <c r="A6844" s="657"/>
      <c r="B6844" s="608"/>
      <c r="C6844" s="99"/>
      <c r="D6844" s="92" t="s">
        <v>4348</v>
      </c>
      <c r="E6844" s="92"/>
      <c r="F6844" s="92">
        <v>1286</v>
      </c>
      <c r="G6844" s="92">
        <v>945</v>
      </c>
      <c r="H6844" s="92">
        <v>2231</v>
      </c>
      <c r="I6844" s="92">
        <v>2</v>
      </c>
      <c r="J6844" s="92">
        <v>2</v>
      </c>
      <c r="K6844" s="92">
        <v>4</v>
      </c>
    </row>
    <row r="6845" spans="1:11">
      <c r="A6845" s="655">
        <v>12</v>
      </c>
      <c r="B6845" s="607" t="s">
        <v>4655</v>
      </c>
      <c r="C6845" s="99" t="s">
        <v>4652</v>
      </c>
      <c r="D6845" s="99">
        <v>1500701003</v>
      </c>
      <c r="E6845" s="99"/>
      <c r="F6845" s="99">
        <v>667</v>
      </c>
      <c r="G6845" s="99">
        <v>522</v>
      </c>
      <c r="H6845" s="99">
        <v>1189</v>
      </c>
      <c r="I6845" s="99"/>
      <c r="J6845" s="99"/>
      <c r="K6845" s="99"/>
    </row>
    <row r="6846" spans="1:11">
      <c r="A6846" s="656"/>
      <c r="B6846" s="615"/>
      <c r="C6846" s="99"/>
      <c r="D6846" s="99">
        <v>1500701005</v>
      </c>
      <c r="E6846" s="99"/>
      <c r="F6846" s="99">
        <v>210</v>
      </c>
      <c r="G6846" s="99">
        <v>145</v>
      </c>
      <c r="H6846" s="99">
        <v>355</v>
      </c>
      <c r="I6846" s="99"/>
      <c r="J6846" s="99"/>
      <c r="K6846" s="99"/>
    </row>
    <row r="6847" spans="1:11">
      <c r="A6847" s="657"/>
      <c r="B6847" s="608"/>
      <c r="C6847" s="99"/>
      <c r="D6847" s="92" t="s">
        <v>4348</v>
      </c>
      <c r="E6847" s="92"/>
      <c r="F6847" s="92">
        <v>877</v>
      </c>
      <c r="G6847" s="92">
        <v>667</v>
      </c>
      <c r="H6847" s="92">
        <v>1544</v>
      </c>
      <c r="I6847" s="92">
        <v>2</v>
      </c>
      <c r="J6847" s="92">
        <v>2</v>
      </c>
      <c r="K6847" s="92">
        <v>4</v>
      </c>
    </row>
    <row r="6848" spans="1:11">
      <c r="A6848" s="655">
        <v>13</v>
      </c>
      <c r="B6848" s="607" t="s">
        <v>4654</v>
      </c>
      <c r="C6848" s="99" t="s">
        <v>4652</v>
      </c>
      <c r="D6848" s="99">
        <v>1500701004</v>
      </c>
      <c r="E6848" s="99"/>
      <c r="F6848" s="99">
        <v>984</v>
      </c>
      <c r="G6848" s="99"/>
      <c r="H6848" s="99">
        <v>984</v>
      </c>
      <c r="I6848" s="99"/>
      <c r="J6848" s="99"/>
      <c r="K6848" s="99"/>
    </row>
    <row r="6849" spans="1:11">
      <c r="A6849" s="656"/>
      <c r="B6849" s="615"/>
      <c r="C6849" s="99"/>
      <c r="D6849" s="99">
        <v>1500701006</v>
      </c>
      <c r="E6849" s="99"/>
      <c r="F6849" s="99">
        <v>241</v>
      </c>
      <c r="G6849" s="99"/>
      <c r="H6849" s="99">
        <v>241</v>
      </c>
      <c r="I6849" s="99"/>
      <c r="J6849" s="99"/>
      <c r="K6849" s="99"/>
    </row>
    <row r="6850" spans="1:11">
      <c r="A6850" s="656"/>
      <c r="B6850" s="615"/>
      <c r="C6850" s="99"/>
      <c r="D6850" s="99">
        <v>1500701007</v>
      </c>
      <c r="E6850" s="99"/>
      <c r="F6850" s="99">
        <v>581</v>
      </c>
      <c r="G6850" s="99"/>
      <c r="H6850" s="99">
        <v>581</v>
      </c>
      <c r="I6850" s="99"/>
      <c r="J6850" s="99"/>
      <c r="K6850" s="99"/>
    </row>
    <row r="6851" spans="1:11">
      <c r="A6851" s="657"/>
      <c r="B6851" s="608"/>
      <c r="C6851" s="99"/>
      <c r="D6851" s="92" t="s">
        <v>4348</v>
      </c>
      <c r="E6851" s="92"/>
      <c r="F6851" s="92">
        <v>1806</v>
      </c>
      <c r="G6851" s="92">
        <v>0</v>
      </c>
      <c r="H6851" s="92">
        <v>1806</v>
      </c>
      <c r="I6851" s="92">
        <v>3</v>
      </c>
      <c r="J6851" s="92"/>
      <c r="K6851" s="92">
        <v>3</v>
      </c>
    </row>
    <row r="6852" spans="1:11">
      <c r="A6852" s="655">
        <v>14</v>
      </c>
      <c r="B6852" s="607" t="s">
        <v>4653</v>
      </c>
      <c r="C6852" s="99" t="s">
        <v>4652</v>
      </c>
      <c r="D6852" s="99">
        <v>1500701004</v>
      </c>
      <c r="E6852" s="99"/>
      <c r="F6852" s="99">
        <v>0</v>
      </c>
      <c r="G6852" s="99">
        <v>747</v>
      </c>
      <c r="H6852" s="99">
        <v>747</v>
      </c>
      <c r="I6852" s="99"/>
      <c r="J6852" s="99"/>
      <c r="K6852" s="99"/>
    </row>
    <row r="6853" spans="1:11">
      <c r="A6853" s="656"/>
      <c r="B6853" s="615"/>
      <c r="C6853" s="99"/>
      <c r="D6853" s="99">
        <v>1500701006</v>
      </c>
      <c r="E6853" s="99"/>
      <c r="F6853" s="99"/>
      <c r="G6853" s="99">
        <v>182</v>
      </c>
      <c r="H6853" s="99">
        <v>182</v>
      </c>
      <c r="I6853" s="99"/>
      <c r="J6853" s="99"/>
      <c r="K6853" s="99"/>
    </row>
    <row r="6854" spans="1:11">
      <c r="A6854" s="656"/>
      <c r="B6854" s="615"/>
      <c r="C6854" s="99"/>
      <c r="D6854" s="99">
        <v>1500701007</v>
      </c>
      <c r="E6854" s="99"/>
      <c r="F6854" s="99"/>
      <c r="G6854" s="99">
        <v>457</v>
      </c>
      <c r="H6854" s="99">
        <v>457</v>
      </c>
      <c r="I6854" s="99"/>
      <c r="J6854" s="99"/>
      <c r="K6854" s="99"/>
    </row>
    <row r="6855" spans="1:11">
      <c r="A6855" s="657"/>
      <c r="B6855" s="608"/>
      <c r="C6855" s="99"/>
      <c r="D6855" s="92" t="s">
        <v>4348</v>
      </c>
      <c r="E6855" s="92"/>
      <c r="F6855" s="92">
        <v>0</v>
      </c>
      <c r="G6855" s="92">
        <v>1386</v>
      </c>
      <c r="H6855" s="92">
        <v>1386</v>
      </c>
      <c r="I6855" s="92">
        <v>0</v>
      </c>
      <c r="J6855" s="92">
        <v>3</v>
      </c>
      <c r="K6855" s="92">
        <v>3</v>
      </c>
    </row>
    <row r="6856" spans="1:11">
      <c r="A6856" s="655">
        <v>15</v>
      </c>
      <c r="B6856" s="607" t="s">
        <v>4651</v>
      </c>
      <c r="C6856" s="99" t="s">
        <v>4649</v>
      </c>
      <c r="D6856" s="99">
        <v>1500701017</v>
      </c>
      <c r="E6856" s="99"/>
      <c r="F6856" s="99">
        <v>914</v>
      </c>
      <c r="G6856" s="99"/>
      <c r="H6856" s="99">
        <v>914</v>
      </c>
      <c r="I6856" s="99"/>
      <c r="J6856" s="99"/>
      <c r="K6856" s="99"/>
    </row>
    <row r="6857" spans="1:11">
      <c r="A6857" s="656"/>
      <c r="B6857" s="615"/>
      <c r="C6857" s="99"/>
      <c r="D6857" s="99">
        <v>1500701018</v>
      </c>
      <c r="E6857" s="99"/>
      <c r="F6857" s="99">
        <v>296</v>
      </c>
      <c r="G6857" s="99"/>
      <c r="H6857" s="99">
        <v>296</v>
      </c>
      <c r="I6857" s="99"/>
      <c r="J6857" s="99"/>
      <c r="K6857" s="99"/>
    </row>
    <row r="6858" spans="1:11">
      <c r="A6858" s="656"/>
      <c r="B6858" s="615"/>
      <c r="C6858" s="99"/>
      <c r="D6858" s="99">
        <v>1500701019</v>
      </c>
      <c r="E6858" s="99"/>
      <c r="F6858" s="99">
        <v>361</v>
      </c>
      <c r="G6858" s="99"/>
      <c r="H6858" s="99">
        <v>361</v>
      </c>
      <c r="I6858" s="99"/>
      <c r="J6858" s="99"/>
      <c r="K6858" s="99"/>
    </row>
    <row r="6859" spans="1:11">
      <c r="A6859" s="657"/>
      <c r="B6859" s="608"/>
      <c r="C6859" s="99"/>
      <c r="D6859" s="92" t="s">
        <v>4348</v>
      </c>
      <c r="E6859" s="92"/>
      <c r="F6859" s="92">
        <v>1571</v>
      </c>
      <c r="G6859" s="92">
        <v>0</v>
      </c>
      <c r="H6859" s="92">
        <v>1571</v>
      </c>
      <c r="I6859" s="92">
        <v>3</v>
      </c>
      <c r="J6859" s="92"/>
      <c r="K6859" s="92">
        <v>3</v>
      </c>
    </row>
    <row r="6860" spans="1:11">
      <c r="A6860" s="655">
        <v>16</v>
      </c>
      <c r="B6860" s="607" t="s">
        <v>4650</v>
      </c>
      <c r="C6860" s="99" t="s">
        <v>4649</v>
      </c>
      <c r="D6860" s="99">
        <v>1500701017</v>
      </c>
      <c r="E6860" s="99"/>
      <c r="F6860" s="99">
        <v>0</v>
      </c>
      <c r="G6860" s="99">
        <v>615</v>
      </c>
      <c r="H6860" s="99">
        <v>615</v>
      </c>
      <c r="I6860" s="99"/>
      <c r="J6860" s="99"/>
      <c r="K6860" s="99"/>
    </row>
    <row r="6861" spans="1:11">
      <c r="A6861" s="656"/>
      <c r="B6861" s="615"/>
      <c r="C6861" s="99"/>
      <c r="D6861" s="99">
        <v>1500701018</v>
      </c>
      <c r="E6861" s="99"/>
      <c r="F6861" s="99"/>
      <c r="G6861" s="99">
        <v>233</v>
      </c>
      <c r="H6861" s="99">
        <v>233</v>
      </c>
      <c r="I6861" s="99"/>
      <c r="J6861" s="99"/>
      <c r="K6861" s="99"/>
    </row>
    <row r="6862" spans="1:11">
      <c r="A6862" s="656"/>
      <c r="B6862" s="615"/>
      <c r="C6862" s="99"/>
      <c r="D6862" s="99">
        <v>1500701019</v>
      </c>
      <c r="E6862" s="99"/>
      <c r="F6862" s="99"/>
      <c r="G6862" s="99">
        <v>224</v>
      </c>
      <c r="H6862" s="99">
        <v>224</v>
      </c>
      <c r="I6862" s="99"/>
      <c r="J6862" s="99"/>
      <c r="K6862" s="99"/>
    </row>
    <row r="6863" spans="1:11">
      <c r="A6863" s="657"/>
      <c r="B6863" s="608"/>
      <c r="C6863" s="99"/>
      <c r="D6863" s="92" t="s">
        <v>4348</v>
      </c>
      <c r="E6863" s="92"/>
      <c r="F6863" s="92">
        <v>0</v>
      </c>
      <c r="G6863" s="92">
        <v>1072</v>
      </c>
      <c r="H6863" s="92">
        <v>1072</v>
      </c>
      <c r="I6863" s="92">
        <v>0</v>
      </c>
      <c r="J6863" s="92">
        <v>2</v>
      </c>
      <c r="K6863" s="92">
        <v>2</v>
      </c>
    </row>
    <row r="6864" spans="1:11">
      <c r="A6864" s="655">
        <v>17</v>
      </c>
      <c r="B6864" s="607" t="s">
        <v>4648</v>
      </c>
      <c r="C6864" s="99" t="s">
        <v>4647</v>
      </c>
      <c r="D6864" s="99">
        <v>1500701015</v>
      </c>
      <c r="E6864" s="99"/>
      <c r="F6864" s="99">
        <v>756</v>
      </c>
      <c r="G6864" s="99">
        <v>679</v>
      </c>
      <c r="H6864" s="99">
        <v>1435</v>
      </c>
      <c r="I6864" s="99"/>
      <c r="J6864" s="99"/>
      <c r="K6864" s="99"/>
    </row>
    <row r="6865" spans="1:11">
      <c r="A6865" s="657"/>
      <c r="B6865" s="608"/>
      <c r="C6865" s="99"/>
      <c r="D6865" s="92" t="s">
        <v>4348</v>
      </c>
      <c r="E6865" s="92"/>
      <c r="F6865" s="92">
        <v>756</v>
      </c>
      <c r="G6865" s="92">
        <v>679</v>
      </c>
      <c r="H6865" s="92">
        <v>1435</v>
      </c>
      <c r="I6865" s="92">
        <v>2</v>
      </c>
      <c r="J6865" s="92">
        <v>1</v>
      </c>
      <c r="K6865" s="92">
        <v>3</v>
      </c>
    </row>
    <row r="6866" spans="1:11">
      <c r="A6866" s="656">
        <v>18</v>
      </c>
      <c r="B6866" s="607" t="s">
        <v>4648</v>
      </c>
      <c r="C6866" s="99" t="s">
        <v>4647</v>
      </c>
      <c r="D6866" s="99">
        <v>1500701016</v>
      </c>
      <c r="E6866" s="99"/>
      <c r="F6866" s="99">
        <v>886</v>
      </c>
      <c r="G6866" s="99">
        <v>708</v>
      </c>
      <c r="H6866" s="99">
        <v>1594</v>
      </c>
      <c r="I6866" s="99"/>
      <c r="J6866" s="99"/>
      <c r="K6866" s="99"/>
    </row>
    <row r="6867" spans="1:11">
      <c r="A6867" s="657"/>
      <c r="B6867" s="608"/>
      <c r="C6867" s="99"/>
      <c r="D6867" s="92" t="s">
        <v>4348</v>
      </c>
      <c r="E6867" s="92"/>
      <c r="F6867" s="57">
        <v>886</v>
      </c>
      <c r="G6867" s="57">
        <v>708</v>
      </c>
      <c r="H6867" s="92">
        <v>1594</v>
      </c>
      <c r="I6867" s="92">
        <v>2</v>
      </c>
      <c r="J6867" s="92">
        <v>2</v>
      </c>
      <c r="K6867" s="92">
        <v>4</v>
      </c>
    </row>
    <row r="6868" spans="1:11">
      <c r="A6868" s="655">
        <v>19</v>
      </c>
      <c r="B6868" s="607" t="s">
        <v>4646</v>
      </c>
      <c r="C6868" s="99" t="s">
        <v>4643</v>
      </c>
      <c r="D6868" s="99">
        <v>150071010</v>
      </c>
      <c r="E6868" s="99"/>
      <c r="F6868" s="99">
        <v>1102</v>
      </c>
      <c r="G6868" s="99">
        <v>899</v>
      </c>
      <c r="H6868" s="99">
        <v>2001</v>
      </c>
      <c r="I6868" s="99"/>
      <c r="J6868" s="99"/>
      <c r="K6868" s="99"/>
    </row>
    <row r="6869" spans="1:11">
      <c r="A6869" s="657"/>
      <c r="B6869" s="608"/>
      <c r="C6869" s="99"/>
      <c r="D6869" s="92" t="s">
        <v>4348</v>
      </c>
      <c r="E6869" s="92"/>
      <c r="F6869" s="57">
        <v>1102</v>
      </c>
      <c r="G6869" s="57">
        <v>899</v>
      </c>
      <c r="H6869" s="57">
        <v>2001</v>
      </c>
      <c r="I6869" s="57">
        <v>2</v>
      </c>
      <c r="J6869" s="57">
        <v>2</v>
      </c>
      <c r="K6869" s="57">
        <v>4</v>
      </c>
    </row>
    <row r="6870" spans="1:11">
      <c r="A6870" s="655">
        <v>20</v>
      </c>
      <c r="B6870" s="607" t="s">
        <v>4645</v>
      </c>
      <c r="C6870" s="99" t="s">
        <v>4643</v>
      </c>
      <c r="D6870" s="99">
        <v>150071008</v>
      </c>
      <c r="E6870" s="99"/>
      <c r="F6870" s="99">
        <v>215</v>
      </c>
      <c r="G6870" s="99">
        <v>161</v>
      </c>
      <c r="H6870" s="99">
        <v>376</v>
      </c>
      <c r="I6870" s="99"/>
      <c r="J6870" s="99"/>
      <c r="K6870" s="99"/>
    </row>
    <row r="6871" spans="1:11">
      <c r="A6871" s="656"/>
      <c r="B6871" s="615"/>
      <c r="C6871" s="99"/>
      <c r="D6871" s="99">
        <v>150071009</v>
      </c>
      <c r="E6871" s="99"/>
      <c r="F6871" s="99">
        <v>254</v>
      </c>
      <c r="G6871" s="99">
        <v>202</v>
      </c>
      <c r="H6871" s="99">
        <v>456</v>
      </c>
      <c r="I6871" s="99"/>
      <c r="J6871" s="99"/>
      <c r="K6871" s="99"/>
    </row>
    <row r="6872" spans="1:11">
      <c r="A6872" s="656"/>
      <c r="B6872" s="615"/>
      <c r="C6872" s="99"/>
      <c r="D6872" s="99">
        <v>150071011</v>
      </c>
      <c r="E6872" s="99"/>
      <c r="F6872" s="99">
        <v>429</v>
      </c>
      <c r="G6872" s="99">
        <v>368</v>
      </c>
      <c r="H6872" s="99">
        <v>797</v>
      </c>
      <c r="I6872" s="99"/>
      <c r="J6872" s="99"/>
      <c r="K6872" s="99"/>
    </row>
    <row r="6873" spans="1:11">
      <c r="A6873" s="657"/>
      <c r="B6873" s="608"/>
      <c r="C6873" s="99"/>
      <c r="D6873" s="92" t="s">
        <v>4348</v>
      </c>
      <c r="E6873" s="92"/>
      <c r="F6873" s="57">
        <v>898</v>
      </c>
      <c r="G6873" s="57">
        <v>731</v>
      </c>
      <c r="H6873" s="57">
        <v>1629</v>
      </c>
      <c r="I6873" s="57">
        <v>2</v>
      </c>
      <c r="J6873" s="57">
        <v>2</v>
      </c>
      <c r="K6873" s="57">
        <v>4</v>
      </c>
    </row>
    <row r="6874" spans="1:11">
      <c r="A6874" s="655">
        <v>21</v>
      </c>
      <c r="B6874" s="607" t="s">
        <v>4644</v>
      </c>
      <c r="C6874" s="99" t="s">
        <v>4643</v>
      </c>
      <c r="D6874" s="99">
        <v>150071012</v>
      </c>
      <c r="E6874" s="99"/>
      <c r="F6874" s="99">
        <v>122</v>
      </c>
      <c r="G6874" s="99">
        <v>89</v>
      </c>
      <c r="H6874" s="99">
        <v>211</v>
      </c>
      <c r="I6874" s="99"/>
      <c r="J6874" s="99"/>
      <c r="K6874" s="99"/>
    </row>
    <row r="6875" spans="1:11">
      <c r="A6875" s="656"/>
      <c r="B6875" s="615"/>
      <c r="C6875" s="99"/>
      <c r="D6875" s="99">
        <v>150071013</v>
      </c>
      <c r="E6875" s="99"/>
      <c r="F6875" s="99">
        <v>156</v>
      </c>
      <c r="G6875" s="99">
        <v>128</v>
      </c>
      <c r="H6875" s="99">
        <v>284</v>
      </c>
      <c r="I6875" s="99"/>
      <c r="J6875" s="99"/>
      <c r="K6875" s="99"/>
    </row>
    <row r="6876" spans="1:11">
      <c r="A6876" s="656"/>
      <c r="B6876" s="615"/>
      <c r="C6876" s="99"/>
      <c r="D6876" s="99">
        <v>150071014</v>
      </c>
      <c r="E6876" s="99"/>
      <c r="F6876" s="99">
        <v>292</v>
      </c>
      <c r="G6876" s="99">
        <v>206</v>
      </c>
      <c r="H6876" s="99">
        <v>498</v>
      </c>
      <c r="I6876" s="99"/>
      <c r="J6876" s="99"/>
      <c r="K6876" s="99"/>
    </row>
    <row r="6877" spans="1:11">
      <c r="A6877" s="657"/>
      <c r="B6877" s="608"/>
      <c r="C6877" s="99"/>
      <c r="D6877" s="92" t="s">
        <v>4348</v>
      </c>
      <c r="E6877" s="92"/>
      <c r="F6877" s="57">
        <v>570</v>
      </c>
      <c r="G6877" s="57">
        <v>423</v>
      </c>
      <c r="H6877" s="57">
        <v>993</v>
      </c>
      <c r="I6877" s="57">
        <v>1</v>
      </c>
      <c r="J6877" s="57">
        <v>1</v>
      </c>
      <c r="K6877" s="57">
        <v>2</v>
      </c>
    </row>
    <row r="6878" spans="1:11">
      <c r="A6878" s="655">
        <v>22</v>
      </c>
      <c r="B6878" s="607" t="s">
        <v>4642</v>
      </c>
      <c r="C6878" s="99" t="s">
        <v>4638</v>
      </c>
      <c r="D6878" s="99">
        <v>150070606</v>
      </c>
      <c r="E6878" s="99"/>
      <c r="F6878" s="99">
        <v>376</v>
      </c>
      <c r="G6878" s="99">
        <v>314</v>
      </c>
      <c r="H6878" s="99">
        <v>690</v>
      </c>
      <c r="I6878" s="99"/>
      <c r="J6878" s="99"/>
      <c r="K6878" s="99"/>
    </row>
    <row r="6879" spans="1:11">
      <c r="A6879" s="656"/>
      <c r="B6879" s="615"/>
      <c r="C6879" s="99"/>
      <c r="D6879" s="99">
        <v>150070607</v>
      </c>
      <c r="E6879" s="99"/>
      <c r="F6879" s="99">
        <v>745</v>
      </c>
      <c r="G6879" s="99">
        <v>606</v>
      </c>
      <c r="H6879" s="99">
        <v>1351</v>
      </c>
      <c r="I6879" s="99"/>
      <c r="J6879" s="99"/>
      <c r="K6879" s="99"/>
    </row>
    <row r="6880" spans="1:11">
      <c r="A6880" s="657"/>
      <c r="B6880" s="608"/>
      <c r="C6880" s="99"/>
      <c r="D6880" s="92" t="s">
        <v>4348</v>
      </c>
      <c r="E6880" s="92"/>
      <c r="F6880" s="57">
        <v>1121</v>
      </c>
      <c r="G6880" s="57">
        <v>920</v>
      </c>
      <c r="H6880" s="57">
        <v>2041</v>
      </c>
      <c r="I6880" s="57">
        <v>2</v>
      </c>
      <c r="J6880" s="57">
        <v>2</v>
      </c>
      <c r="K6880" s="57">
        <v>4</v>
      </c>
    </row>
    <row r="6881" spans="1:11">
      <c r="A6881" s="655">
        <v>23</v>
      </c>
      <c r="B6881" s="607" t="s">
        <v>4641</v>
      </c>
      <c r="C6881" s="99" t="s">
        <v>4638</v>
      </c>
      <c r="D6881" s="99">
        <v>150070608</v>
      </c>
      <c r="E6881" s="99"/>
      <c r="F6881" s="99">
        <v>678</v>
      </c>
      <c r="G6881" s="99">
        <v>552</v>
      </c>
      <c r="H6881" s="99">
        <v>1230</v>
      </c>
      <c r="I6881" s="99"/>
      <c r="J6881" s="99"/>
      <c r="K6881" s="99"/>
    </row>
    <row r="6882" spans="1:11">
      <c r="A6882" s="657"/>
      <c r="B6882" s="608"/>
      <c r="C6882" s="99"/>
      <c r="D6882" s="92" t="s">
        <v>4348</v>
      </c>
      <c r="E6882" s="92"/>
      <c r="F6882" s="57">
        <v>678</v>
      </c>
      <c r="G6882" s="57">
        <v>552</v>
      </c>
      <c r="H6882" s="57">
        <v>1230</v>
      </c>
      <c r="I6882" s="57">
        <v>2</v>
      </c>
      <c r="J6882" s="57">
        <v>1</v>
      </c>
      <c r="K6882" s="57">
        <v>3</v>
      </c>
    </row>
    <row r="6883" spans="1:11">
      <c r="A6883" s="655">
        <v>24</v>
      </c>
      <c r="B6883" s="607" t="s">
        <v>4640</v>
      </c>
      <c r="C6883" s="99" t="s">
        <v>4638</v>
      </c>
      <c r="D6883" s="99">
        <v>150070609</v>
      </c>
      <c r="E6883" s="99"/>
      <c r="F6883" s="99">
        <v>502</v>
      </c>
      <c r="G6883" s="99">
        <v>351</v>
      </c>
      <c r="H6883" s="99">
        <v>853</v>
      </c>
      <c r="I6883" s="99"/>
      <c r="J6883" s="99"/>
      <c r="K6883" s="99"/>
    </row>
    <row r="6884" spans="1:11">
      <c r="A6884" s="657"/>
      <c r="B6884" s="608"/>
      <c r="C6884" s="99"/>
      <c r="D6884" s="92" t="s">
        <v>4348</v>
      </c>
      <c r="E6884" s="92"/>
      <c r="F6884" s="57">
        <v>502</v>
      </c>
      <c r="G6884" s="57">
        <v>351</v>
      </c>
      <c r="H6884" s="57">
        <v>853</v>
      </c>
      <c r="I6884" s="57">
        <v>1</v>
      </c>
      <c r="J6884" s="57">
        <v>1</v>
      </c>
      <c r="K6884" s="57">
        <v>2</v>
      </c>
    </row>
    <row r="6885" spans="1:11">
      <c r="A6885" s="655">
        <v>25</v>
      </c>
      <c r="B6885" s="607" t="s">
        <v>4639</v>
      </c>
      <c r="C6885" s="99" t="s">
        <v>4638</v>
      </c>
      <c r="D6885" s="99">
        <v>150070610</v>
      </c>
      <c r="E6885" s="99"/>
      <c r="F6885" s="99">
        <v>526</v>
      </c>
      <c r="G6885" s="99">
        <v>398</v>
      </c>
      <c r="H6885" s="99">
        <v>924</v>
      </c>
      <c r="I6885" s="99"/>
      <c r="J6885" s="99"/>
      <c r="K6885" s="99"/>
    </row>
    <row r="6886" spans="1:11">
      <c r="A6886" s="657"/>
      <c r="B6886" s="608"/>
      <c r="C6886" s="99"/>
      <c r="D6886" s="92" t="s">
        <v>4348</v>
      </c>
      <c r="E6886" s="92"/>
      <c r="F6886" s="57">
        <v>526</v>
      </c>
      <c r="G6886" s="57">
        <v>398</v>
      </c>
      <c r="H6886" s="57">
        <v>924</v>
      </c>
      <c r="I6886" s="57">
        <v>1</v>
      </c>
      <c r="J6886" s="57">
        <v>1</v>
      </c>
      <c r="K6886" s="57">
        <v>2</v>
      </c>
    </row>
    <row r="6887" spans="1:11">
      <c r="A6887" s="655">
        <v>26</v>
      </c>
      <c r="B6887" s="607" t="s">
        <v>4637</v>
      </c>
      <c r="C6887" s="99" t="s">
        <v>4633</v>
      </c>
      <c r="D6887" s="99">
        <v>150070601</v>
      </c>
      <c r="E6887" s="99"/>
      <c r="F6887" s="99">
        <v>726</v>
      </c>
      <c r="G6887" s="99"/>
      <c r="H6887" s="99">
        <v>726</v>
      </c>
      <c r="I6887" s="99"/>
      <c r="J6887" s="99"/>
      <c r="K6887" s="99"/>
    </row>
    <row r="6888" spans="1:11">
      <c r="A6888" s="656"/>
      <c r="B6888" s="615"/>
      <c r="C6888" s="99"/>
      <c r="D6888" s="99">
        <v>150070602</v>
      </c>
      <c r="E6888" s="99"/>
      <c r="F6888" s="99">
        <v>743</v>
      </c>
      <c r="G6888" s="99"/>
      <c r="H6888" s="99">
        <v>743</v>
      </c>
      <c r="I6888" s="99"/>
      <c r="J6888" s="99"/>
      <c r="K6888" s="99"/>
    </row>
    <row r="6889" spans="1:11">
      <c r="A6889" s="657"/>
      <c r="B6889" s="608"/>
      <c r="C6889" s="99"/>
      <c r="D6889" s="92" t="s">
        <v>4348</v>
      </c>
      <c r="E6889" s="92"/>
      <c r="F6889" s="57">
        <v>1469</v>
      </c>
      <c r="G6889" s="57">
        <v>0</v>
      </c>
      <c r="H6889" s="57">
        <v>1469</v>
      </c>
      <c r="I6889" s="57">
        <v>3</v>
      </c>
      <c r="J6889" s="57"/>
      <c r="K6889" s="57">
        <v>3</v>
      </c>
    </row>
    <row r="6890" spans="1:11">
      <c r="A6890" s="655">
        <v>27</v>
      </c>
      <c r="B6890" s="607" t="s">
        <v>4636</v>
      </c>
      <c r="C6890" s="99" t="s">
        <v>4633</v>
      </c>
      <c r="D6890" s="99">
        <v>150070601</v>
      </c>
      <c r="E6890" s="99"/>
      <c r="F6890" s="99">
        <v>0</v>
      </c>
      <c r="G6890" s="99">
        <v>564</v>
      </c>
      <c r="H6890" s="99">
        <v>564</v>
      </c>
      <c r="I6890" s="99"/>
      <c r="J6890" s="99"/>
      <c r="K6890" s="99"/>
    </row>
    <row r="6891" spans="1:11">
      <c r="A6891" s="656"/>
      <c r="B6891" s="615"/>
      <c r="C6891" s="99"/>
      <c r="D6891" s="99">
        <v>150070602</v>
      </c>
      <c r="E6891" s="99"/>
      <c r="F6891" s="99"/>
      <c r="G6891" s="99">
        <v>544</v>
      </c>
      <c r="H6891" s="99">
        <v>544</v>
      </c>
      <c r="I6891" s="99"/>
      <c r="J6891" s="99"/>
      <c r="K6891" s="99"/>
    </row>
    <row r="6892" spans="1:11">
      <c r="A6892" s="657"/>
      <c r="B6892" s="608"/>
      <c r="C6892" s="99"/>
      <c r="D6892" s="92" t="s">
        <v>4348</v>
      </c>
      <c r="E6892" s="92"/>
      <c r="F6892" s="57">
        <v>0</v>
      </c>
      <c r="G6892" s="57">
        <v>1108</v>
      </c>
      <c r="H6892" s="57">
        <v>1108</v>
      </c>
      <c r="I6892" s="57">
        <v>0</v>
      </c>
      <c r="J6892" s="57">
        <v>2</v>
      </c>
      <c r="K6892" s="57">
        <v>2</v>
      </c>
    </row>
    <row r="6893" spans="1:11">
      <c r="A6893" s="655">
        <v>28</v>
      </c>
      <c r="B6893" s="607" t="s">
        <v>4635</v>
      </c>
      <c r="C6893" s="99" t="s">
        <v>4633</v>
      </c>
      <c r="D6893" s="99">
        <v>150070603</v>
      </c>
      <c r="E6893" s="99"/>
      <c r="F6893" s="99">
        <v>415</v>
      </c>
      <c r="G6893" s="99"/>
      <c r="H6893" s="99">
        <v>415</v>
      </c>
      <c r="I6893" s="99"/>
      <c r="J6893" s="99"/>
      <c r="K6893" s="99"/>
    </row>
    <row r="6894" spans="1:11">
      <c r="A6894" s="656"/>
      <c r="B6894" s="615"/>
      <c r="C6894" s="99"/>
      <c r="D6894" s="99">
        <v>150070604</v>
      </c>
      <c r="E6894" s="99"/>
      <c r="F6894" s="99">
        <v>984</v>
      </c>
      <c r="G6894" s="99"/>
      <c r="H6894" s="99">
        <v>984</v>
      </c>
      <c r="I6894" s="99"/>
      <c r="J6894" s="99"/>
      <c r="K6894" s="99"/>
    </row>
    <row r="6895" spans="1:11">
      <c r="A6895" s="656"/>
      <c r="B6895" s="615"/>
      <c r="C6895" s="99"/>
      <c r="D6895" s="99">
        <v>150070605</v>
      </c>
      <c r="E6895" s="99"/>
      <c r="F6895" s="99">
        <v>628</v>
      </c>
      <c r="G6895" s="99"/>
      <c r="H6895" s="99">
        <v>628</v>
      </c>
      <c r="I6895" s="99"/>
      <c r="J6895" s="99"/>
      <c r="K6895" s="99"/>
    </row>
    <row r="6896" spans="1:11">
      <c r="A6896" s="657"/>
      <c r="B6896" s="608"/>
      <c r="C6896" s="99"/>
      <c r="D6896" s="92" t="s">
        <v>4348</v>
      </c>
      <c r="E6896" s="92"/>
      <c r="F6896" s="57">
        <v>2027</v>
      </c>
      <c r="G6896" s="57">
        <v>0</v>
      </c>
      <c r="H6896" s="57">
        <v>2027</v>
      </c>
      <c r="I6896" s="57">
        <v>4</v>
      </c>
      <c r="J6896" s="57">
        <v>0</v>
      </c>
      <c r="K6896" s="57">
        <v>4</v>
      </c>
    </row>
    <row r="6897" spans="1:11">
      <c r="A6897" s="655">
        <v>29</v>
      </c>
      <c r="B6897" s="607" t="s">
        <v>4634</v>
      </c>
      <c r="C6897" s="99" t="s">
        <v>4633</v>
      </c>
      <c r="D6897" s="99">
        <v>150070603</v>
      </c>
      <c r="E6897" s="99"/>
      <c r="F6897" s="99">
        <v>0</v>
      </c>
      <c r="G6897" s="99">
        <v>353</v>
      </c>
      <c r="H6897" s="99">
        <v>353</v>
      </c>
      <c r="I6897" s="99"/>
      <c r="J6897" s="99"/>
      <c r="K6897" s="99"/>
    </row>
    <row r="6898" spans="1:11">
      <c r="A6898" s="656"/>
      <c r="B6898" s="615"/>
      <c r="C6898" s="99"/>
      <c r="D6898" s="99">
        <v>150070604</v>
      </c>
      <c r="E6898" s="99"/>
      <c r="F6898" s="99"/>
      <c r="G6898" s="99">
        <v>802</v>
      </c>
      <c r="H6898" s="99">
        <v>802</v>
      </c>
      <c r="I6898" s="99"/>
      <c r="J6898" s="99"/>
      <c r="K6898" s="99"/>
    </row>
    <row r="6899" spans="1:11">
      <c r="A6899" s="656"/>
      <c r="B6899" s="615"/>
      <c r="C6899" s="99"/>
      <c r="D6899" s="99">
        <v>150070605</v>
      </c>
      <c r="E6899" s="99"/>
      <c r="F6899" s="99"/>
      <c r="G6899" s="99">
        <v>466</v>
      </c>
      <c r="H6899" s="99">
        <v>466</v>
      </c>
      <c r="I6899" s="99"/>
      <c r="J6899" s="99"/>
      <c r="K6899" s="99"/>
    </row>
    <row r="6900" spans="1:11">
      <c r="A6900" s="657"/>
      <c r="B6900" s="608"/>
      <c r="C6900" s="99"/>
      <c r="D6900" s="92" t="s">
        <v>4348</v>
      </c>
      <c r="E6900" s="92"/>
      <c r="F6900" s="57">
        <v>0</v>
      </c>
      <c r="G6900" s="57">
        <v>1621</v>
      </c>
      <c r="H6900" s="57">
        <v>1621</v>
      </c>
      <c r="I6900" s="57">
        <v>0</v>
      </c>
      <c r="J6900" s="57">
        <v>3</v>
      </c>
      <c r="K6900" s="57">
        <v>3</v>
      </c>
    </row>
    <row r="6901" spans="1:11">
      <c r="A6901" s="655">
        <v>30</v>
      </c>
      <c r="B6901" s="607" t="s">
        <v>4632</v>
      </c>
      <c r="C6901" s="99" t="s">
        <v>4630</v>
      </c>
      <c r="D6901" s="99">
        <v>150070611</v>
      </c>
      <c r="E6901" s="99"/>
      <c r="F6901" s="99">
        <v>572</v>
      </c>
      <c r="G6901" s="99"/>
      <c r="H6901" s="99">
        <v>572</v>
      </c>
      <c r="I6901" s="99"/>
      <c r="J6901" s="99"/>
      <c r="K6901" s="99"/>
    </row>
    <row r="6902" spans="1:11">
      <c r="A6902" s="656"/>
      <c r="B6902" s="615"/>
      <c r="C6902" s="99"/>
      <c r="D6902" s="99">
        <v>150070612</v>
      </c>
      <c r="E6902" s="99"/>
      <c r="F6902" s="99">
        <v>416</v>
      </c>
      <c r="G6902" s="99"/>
      <c r="H6902" s="99">
        <v>416</v>
      </c>
      <c r="I6902" s="99"/>
      <c r="J6902" s="99"/>
      <c r="K6902" s="99"/>
    </row>
    <row r="6903" spans="1:11">
      <c r="A6903" s="656"/>
      <c r="B6903" s="615"/>
      <c r="C6903" s="99"/>
      <c r="D6903" s="99">
        <v>150070613</v>
      </c>
      <c r="E6903" s="99"/>
      <c r="F6903" s="99">
        <v>983</v>
      </c>
      <c r="G6903" s="99"/>
      <c r="H6903" s="99">
        <v>983</v>
      </c>
      <c r="I6903" s="99"/>
      <c r="J6903" s="99"/>
      <c r="K6903" s="99"/>
    </row>
    <row r="6904" spans="1:11">
      <c r="A6904" s="657"/>
      <c r="B6904" s="608"/>
      <c r="C6904" s="99"/>
      <c r="D6904" s="92" t="s">
        <v>4348</v>
      </c>
      <c r="E6904" s="92"/>
      <c r="F6904" s="57">
        <v>1971</v>
      </c>
      <c r="G6904" s="57">
        <v>0</v>
      </c>
      <c r="H6904" s="57">
        <v>1971</v>
      </c>
      <c r="I6904" s="57">
        <v>4</v>
      </c>
      <c r="J6904" s="57">
        <v>0</v>
      </c>
      <c r="K6904" s="57">
        <v>4</v>
      </c>
    </row>
    <row r="6905" spans="1:11">
      <c r="A6905" s="655">
        <v>31</v>
      </c>
      <c r="B6905" s="607" t="s">
        <v>4631</v>
      </c>
      <c r="C6905" s="99" t="s">
        <v>4630</v>
      </c>
      <c r="D6905" s="99">
        <v>150070611</v>
      </c>
      <c r="E6905" s="99"/>
      <c r="F6905" s="99">
        <v>0</v>
      </c>
      <c r="G6905" s="99">
        <v>417</v>
      </c>
      <c r="H6905" s="99">
        <v>417</v>
      </c>
      <c r="I6905" s="99"/>
      <c r="J6905" s="99"/>
      <c r="K6905" s="99"/>
    </row>
    <row r="6906" spans="1:11">
      <c r="A6906" s="656"/>
      <c r="B6906" s="615"/>
      <c r="C6906" s="99"/>
      <c r="D6906" s="99">
        <v>150070612</v>
      </c>
      <c r="E6906" s="99"/>
      <c r="F6906" s="99"/>
      <c r="G6906" s="99">
        <v>352</v>
      </c>
      <c r="H6906" s="99">
        <v>352</v>
      </c>
      <c r="I6906" s="99"/>
      <c r="J6906" s="99"/>
      <c r="K6906" s="99"/>
    </row>
    <row r="6907" spans="1:11">
      <c r="A6907" s="656"/>
      <c r="B6907" s="615"/>
      <c r="C6907" s="99"/>
      <c r="D6907" s="99">
        <v>150070613</v>
      </c>
      <c r="E6907" s="99"/>
      <c r="F6907" s="99"/>
      <c r="G6907" s="99">
        <v>721</v>
      </c>
      <c r="H6907" s="99">
        <v>721</v>
      </c>
      <c r="I6907" s="99"/>
      <c r="J6907" s="99"/>
      <c r="K6907" s="99"/>
    </row>
    <row r="6908" spans="1:11">
      <c r="A6908" s="657"/>
      <c r="B6908" s="608"/>
      <c r="C6908" s="99"/>
      <c r="D6908" s="92" t="s">
        <v>4348</v>
      </c>
      <c r="E6908" s="92"/>
      <c r="F6908" s="57">
        <v>0</v>
      </c>
      <c r="G6908" s="57">
        <v>1490</v>
      </c>
      <c r="H6908" s="57">
        <v>1490</v>
      </c>
      <c r="I6908" s="57"/>
      <c r="J6908" s="57">
        <v>3</v>
      </c>
      <c r="K6908" s="57">
        <v>3</v>
      </c>
    </row>
    <row r="6909" spans="1:11">
      <c r="A6909" s="656">
        <v>32</v>
      </c>
      <c r="B6909" s="615" t="s">
        <v>4629</v>
      </c>
      <c r="C6909" s="656" t="s">
        <v>4627</v>
      </c>
      <c r="D6909" s="99">
        <v>150070315</v>
      </c>
      <c r="E6909" s="236"/>
      <c r="F6909" s="236">
        <v>330</v>
      </c>
      <c r="G6909" s="236"/>
      <c r="H6909" s="99">
        <v>330</v>
      </c>
      <c r="I6909" s="236"/>
      <c r="J6909" s="236"/>
      <c r="K6909" s="99"/>
    </row>
    <row r="6910" spans="1:11">
      <c r="A6910" s="656"/>
      <c r="B6910" s="615"/>
      <c r="C6910" s="657"/>
      <c r="D6910" s="99">
        <v>150070316</v>
      </c>
      <c r="E6910" s="99"/>
      <c r="F6910" s="99">
        <v>426</v>
      </c>
      <c r="G6910" s="99"/>
      <c r="H6910" s="99">
        <v>426</v>
      </c>
      <c r="I6910" s="99"/>
      <c r="J6910" s="99"/>
      <c r="K6910" s="99"/>
    </row>
    <row r="6911" spans="1:11">
      <c r="A6911" s="656"/>
      <c r="B6911" s="615"/>
      <c r="C6911" s="99"/>
      <c r="D6911" s="99">
        <v>150070317</v>
      </c>
      <c r="E6911" s="99"/>
      <c r="F6911" s="99">
        <v>430</v>
      </c>
      <c r="G6911" s="99"/>
      <c r="H6911" s="99">
        <v>430</v>
      </c>
      <c r="I6911" s="99"/>
      <c r="J6911" s="99"/>
      <c r="K6911" s="99"/>
    </row>
    <row r="6912" spans="1:11">
      <c r="A6912" s="656"/>
      <c r="B6912" s="615"/>
      <c r="C6912" s="99"/>
      <c r="D6912" s="99">
        <v>150070318</v>
      </c>
      <c r="E6912" s="99"/>
      <c r="F6912" s="99">
        <v>313</v>
      </c>
      <c r="G6912" s="99"/>
      <c r="H6912" s="99">
        <v>313</v>
      </c>
      <c r="I6912" s="99"/>
      <c r="J6912" s="99"/>
      <c r="K6912" s="99"/>
    </row>
    <row r="6913" spans="1:11">
      <c r="A6913" s="656"/>
      <c r="B6913" s="615"/>
      <c r="C6913" s="99"/>
      <c r="D6913" s="99">
        <v>150070319</v>
      </c>
      <c r="E6913" s="99"/>
      <c r="F6913" s="99">
        <v>425</v>
      </c>
      <c r="G6913" s="99"/>
      <c r="H6913" s="99">
        <v>425</v>
      </c>
      <c r="I6913" s="99"/>
      <c r="J6913" s="99"/>
      <c r="K6913" s="99"/>
    </row>
    <row r="6914" spans="1:11">
      <c r="A6914" s="657"/>
      <c r="B6914" s="608"/>
      <c r="C6914" s="99"/>
      <c r="D6914" s="92" t="s">
        <v>4348</v>
      </c>
      <c r="E6914" s="92"/>
      <c r="F6914" s="57">
        <v>1924</v>
      </c>
      <c r="G6914" s="57">
        <v>0</v>
      </c>
      <c r="H6914" s="57">
        <v>1924</v>
      </c>
      <c r="I6914" s="57">
        <v>4</v>
      </c>
      <c r="J6914" s="57">
        <v>0</v>
      </c>
      <c r="K6914" s="57">
        <v>4</v>
      </c>
    </row>
    <row r="6915" spans="1:11">
      <c r="A6915" s="655">
        <v>33</v>
      </c>
      <c r="B6915" s="607" t="s">
        <v>4628</v>
      </c>
      <c r="C6915" s="99" t="s">
        <v>4627</v>
      </c>
      <c r="D6915" s="99">
        <v>150070315</v>
      </c>
      <c r="E6915" s="99"/>
      <c r="F6915" s="99">
        <v>0</v>
      </c>
      <c r="G6915" s="99">
        <v>282</v>
      </c>
      <c r="H6915" s="99">
        <v>282</v>
      </c>
      <c r="I6915" s="99"/>
      <c r="J6915" s="99"/>
      <c r="K6915" s="99"/>
    </row>
    <row r="6916" spans="1:11">
      <c r="A6916" s="656"/>
      <c r="B6916" s="615"/>
      <c r="C6916" s="99"/>
      <c r="D6916" s="99">
        <v>150070316</v>
      </c>
      <c r="E6916" s="99"/>
      <c r="F6916" s="99"/>
      <c r="G6916" s="99">
        <v>404</v>
      </c>
      <c r="H6916" s="99">
        <v>404</v>
      </c>
      <c r="I6916" s="99"/>
      <c r="J6916" s="99"/>
      <c r="K6916" s="99"/>
    </row>
    <row r="6917" spans="1:11">
      <c r="A6917" s="656"/>
      <c r="B6917" s="615"/>
      <c r="C6917" s="99"/>
      <c r="D6917" s="99">
        <v>150070317</v>
      </c>
      <c r="E6917" s="99"/>
      <c r="F6917" s="99"/>
      <c r="G6917" s="99">
        <v>388</v>
      </c>
      <c r="H6917" s="99">
        <v>388</v>
      </c>
      <c r="I6917" s="99"/>
      <c r="J6917" s="99"/>
      <c r="K6917" s="99"/>
    </row>
    <row r="6918" spans="1:11">
      <c r="A6918" s="656"/>
      <c r="B6918" s="615"/>
      <c r="C6918" s="99"/>
      <c r="D6918" s="99">
        <v>150070318</v>
      </c>
      <c r="E6918" s="99"/>
      <c r="F6918" s="99"/>
      <c r="G6918" s="99">
        <v>308</v>
      </c>
      <c r="H6918" s="99">
        <v>308</v>
      </c>
      <c r="I6918" s="99"/>
      <c r="J6918" s="99"/>
      <c r="K6918" s="99"/>
    </row>
    <row r="6919" spans="1:11">
      <c r="A6919" s="656"/>
      <c r="B6919" s="615"/>
      <c r="C6919" s="99"/>
      <c r="D6919" s="99">
        <v>150070319</v>
      </c>
      <c r="E6919" s="99"/>
      <c r="F6919" s="99"/>
      <c r="G6919" s="99">
        <v>347</v>
      </c>
      <c r="H6919" s="99">
        <v>347</v>
      </c>
      <c r="I6919" s="99"/>
      <c r="J6919" s="99"/>
      <c r="K6919" s="99"/>
    </row>
    <row r="6920" spans="1:11">
      <c r="A6920" s="657"/>
      <c r="B6920" s="608"/>
      <c r="C6920" s="99"/>
      <c r="D6920" s="92" t="s">
        <v>4348</v>
      </c>
      <c r="E6920" s="92"/>
      <c r="F6920" s="57">
        <v>0</v>
      </c>
      <c r="G6920" s="57">
        <v>1729</v>
      </c>
      <c r="H6920" s="57">
        <v>1729</v>
      </c>
      <c r="I6920" s="57">
        <v>0</v>
      </c>
      <c r="J6920" s="57">
        <v>4</v>
      </c>
      <c r="K6920" s="57">
        <v>4</v>
      </c>
    </row>
    <row r="6921" spans="1:11">
      <c r="A6921" s="655">
        <v>34</v>
      </c>
      <c r="B6921" s="607" t="s">
        <v>4626</v>
      </c>
      <c r="C6921" s="99" t="s">
        <v>4624</v>
      </c>
      <c r="D6921" s="99">
        <v>150070313</v>
      </c>
      <c r="E6921" s="99"/>
      <c r="F6921" s="99">
        <v>949</v>
      </c>
      <c r="G6921" s="99"/>
      <c r="H6921" s="99">
        <v>949</v>
      </c>
      <c r="I6921" s="99"/>
      <c r="J6921" s="99"/>
      <c r="K6921" s="99"/>
    </row>
    <row r="6922" spans="1:11">
      <c r="A6922" s="656"/>
      <c r="B6922" s="615"/>
      <c r="C6922" s="99"/>
      <c r="D6922" s="99">
        <v>150070314</v>
      </c>
      <c r="E6922" s="99"/>
      <c r="F6922" s="99">
        <v>868</v>
      </c>
      <c r="G6922" s="99"/>
      <c r="H6922" s="99">
        <v>868</v>
      </c>
      <c r="I6922" s="99"/>
      <c r="J6922" s="99"/>
      <c r="K6922" s="99"/>
    </row>
    <row r="6923" spans="1:11">
      <c r="A6923" s="657"/>
      <c r="B6923" s="608"/>
      <c r="C6923" s="99"/>
      <c r="D6923" s="92" t="s">
        <v>4348</v>
      </c>
      <c r="E6923" s="92"/>
      <c r="F6923" s="57">
        <v>1817</v>
      </c>
      <c r="G6923" s="57">
        <v>0</v>
      </c>
      <c r="H6923" s="57">
        <v>1817</v>
      </c>
      <c r="I6923" s="57">
        <v>4</v>
      </c>
      <c r="J6923" s="57">
        <v>0</v>
      </c>
      <c r="K6923" s="57">
        <v>4</v>
      </c>
    </row>
    <row r="6924" spans="1:11">
      <c r="A6924" s="656">
        <v>35</v>
      </c>
      <c r="B6924" s="615" t="s">
        <v>4625</v>
      </c>
      <c r="C6924" s="236" t="s">
        <v>4624</v>
      </c>
      <c r="D6924" s="99">
        <v>150070313</v>
      </c>
      <c r="E6924" s="236"/>
      <c r="F6924" s="236">
        <v>0</v>
      </c>
      <c r="G6924" s="236">
        <v>778</v>
      </c>
      <c r="H6924" s="99">
        <v>778</v>
      </c>
      <c r="I6924" s="236"/>
      <c r="J6924" s="236"/>
      <c r="K6924" s="99"/>
    </row>
    <row r="6925" spans="1:11">
      <c r="A6925" s="656"/>
      <c r="B6925" s="615"/>
      <c r="C6925" s="99"/>
      <c r="D6925" s="99">
        <v>150070314</v>
      </c>
      <c r="E6925" s="99"/>
      <c r="F6925" s="99"/>
      <c r="G6925" s="99">
        <v>708</v>
      </c>
      <c r="H6925" s="99">
        <v>708</v>
      </c>
      <c r="I6925" s="99"/>
      <c r="J6925" s="99"/>
      <c r="K6925" s="99"/>
    </row>
    <row r="6926" spans="1:11">
      <c r="A6926" s="657"/>
      <c r="B6926" s="608"/>
      <c r="C6926" s="99"/>
      <c r="D6926" s="92" t="s">
        <v>4348</v>
      </c>
      <c r="E6926" s="92"/>
      <c r="F6926" s="57">
        <v>0</v>
      </c>
      <c r="G6926" s="57">
        <v>1486</v>
      </c>
      <c r="H6926" s="57">
        <v>1486</v>
      </c>
      <c r="I6926" s="57">
        <v>0</v>
      </c>
      <c r="J6926" s="57">
        <v>3</v>
      </c>
      <c r="K6926" s="57">
        <v>3</v>
      </c>
    </row>
    <row r="6927" spans="1:11">
      <c r="A6927" s="655">
        <v>36</v>
      </c>
      <c r="B6927" s="607" t="s">
        <v>4623</v>
      </c>
      <c r="C6927" s="99" t="s">
        <v>4613</v>
      </c>
      <c r="D6927" s="99">
        <v>150070306</v>
      </c>
      <c r="E6927" s="99"/>
      <c r="F6927" s="99">
        <v>559</v>
      </c>
      <c r="G6927" s="99">
        <v>397</v>
      </c>
      <c r="H6927" s="99">
        <v>956</v>
      </c>
      <c r="I6927" s="99"/>
      <c r="J6927" s="99"/>
      <c r="K6927" s="99"/>
    </row>
    <row r="6928" spans="1:11">
      <c r="A6928" s="657"/>
      <c r="B6928" s="608"/>
      <c r="C6928" s="99"/>
      <c r="D6928" s="57" t="s">
        <v>4348</v>
      </c>
      <c r="E6928" s="92"/>
      <c r="F6928" s="57">
        <v>559</v>
      </c>
      <c r="G6928" s="57">
        <v>397</v>
      </c>
      <c r="H6928" s="57">
        <v>956</v>
      </c>
      <c r="I6928" s="57">
        <v>1</v>
      </c>
      <c r="J6928" s="57">
        <v>1</v>
      </c>
      <c r="K6928" s="57">
        <v>2</v>
      </c>
    </row>
    <row r="6929" spans="1:11">
      <c r="A6929" s="655">
        <v>37</v>
      </c>
      <c r="B6929" s="607" t="s">
        <v>4623</v>
      </c>
      <c r="C6929" s="99" t="s">
        <v>4613</v>
      </c>
      <c r="D6929" s="99">
        <v>150070307</v>
      </c>
      <c r="E6929" s="99"/>
      <c r="F6929" s="99">
        <v>251</v>
      </c>
      <c r="G6929" s="99">
        <v>176</v>
      </c>
      <c r="H6929" s="99">
        <v>427</v>
      </c>
      <c r="I6929" s="99"/>
      <c r="J6929" s="99"/>
      <c r="K6929" s="99"/>
    </row>
    <row r="6930" spans="1:11">
      <c r="A6930" s="656"/>
      <c r="B6930" s="615"/>
      <c r="C6930" s="99"/>
      <c r="D6930" s="99">
        <v>150070309</v>
      </c>
      <c r="E6930" s="99"/>
      <c r="F6930" s="99">
        <v>534</v>
      </c>
      <c r="G6930" s="99">
        <v>388</v>
      </c>
      <c r="H6930" s="99">
        <v>922</v>
      </c>
      <c r="I6930" s="99"/>
      <c r="J6930" s="99"/>
      <c r="K6930" s="99"/>
    </row>
    <row r="6931" spans="1:11">
      <c r="A6931" s="657"/>
      <c r="B6931" s="608"/>
      <c r="C6931" s="99"/>
      <c r="D6931" s="57" t="s">
        <v>4348</v>
      </c>
      <c r="E6931" s="92"/>
      <c r="F6931" s="57">
        <v>785</v>
      </c>
      <c r="G6931" s="57">
        <v>564</v>
      </c>
      <c r="H6931" s="57">
        <v>1349</v>
      </c>
      <c r="I6931" s="57">
        <v>2</v>
      </c>
      <c r="J6931" s="57">
        <v>1</v>
      </c>
      <c r="K6931" s="57">
        <v>3</v>
      </c>
    </row>
    <row r="6932" spans="1:11">
      <c r="A6932" s="655">
        <v>38</v>
      </c>
      <c r="B6932" s="607" t="s">
        <v>4622</v>
      </c>
      <c r="C6932" s="99" t="s">
        <v>4613</v>
      </c>
      <c r="D6932" s="99">
        <v>150070304</v>
      </c>
      <c r="E6932" s="99"/>
      <c r="F6932" s="99">
        <v>903</v>
      </c>
      <c r="G6932" s="99">
        <v>707</v>
      </c>
      <c r="H6932" s="99">
        <v>1610</v>
      </c>
      <c r="I6932" s="99"/>
      <c r="J6932" s="99"/>
      <c r="K6932" s="99"/>
    </row>
    <row r="6933" spans="1:11">
      <c r="A6933" s="657"/>
      <c r="B6933" s="608"/>
      <c r="C6933" s="99"/>
      <c r="D6933" s="57" t="s">
        <v>4348</v>
      </c>
      <c r="E6933" s="92"/>
      <c r="F6933" s="57">
        <v>903</v>
      </c>
      <c r="G6933" s="57">
        <v>707</v>
      </c>
      <c r="H6933" s="57">
        <v>1610</v>
      </c>
      <c r="I6933" s="57">
        <v>2</v>
      </c>
      <c r="J6933" s="57">
        <v>2</v>
      </c>
      <c r="K6933" s="57">
        <v>4</v>
      </c>
    </row>
    <row r="6934" spans="1:11">
      <c r="A6934" s="655">
        <v>39</v>
      </c>
      <c r="B6934" s="607" t="s">
        <v>4621</v>
      </c>
      <c r="C6934" s="99" t="s">
        <v>4613</v>
      </c>
      <c r="D6934" s="99">
        <v>150070301</v>
      </c>
      <c r="E6934" s="99"/>
      <c r="F6934" s="99">
        <v>1482</v>
      </c>
      <c r="G6934" s="99"/>
      <c r="H6934" s="99">
        <v>1482</v>
      </c>
      <c r="I6934" s="99"/>
      <c r="J6934" s="99"/>
      <c r="K6934" s="99"/>
    </row>
    <row r="6935" spans="1:11">
      <c r="A6935" s="656"/>
      <c r="B6935" s="615"/>
      <c r="C6935" s="99"/>
      <c r="D6935" s="99">
        <v>150070303</v>
      </c>
      <c r="E6935" s="99"/>
      <c r="F6935" s="99">
        <v>639</v>
      </c>
      <c r="G6935" s="99"/>
      <c r="H6935" s="99">
        <v>639</v>
      </c>
      <c r="I6935" s="99"/>
      <c r="J6935" s="99"/>
      <c r="K6935" s="99"/>
    </row>
    <row r="6936" spans="1:11">
      <c r="A6936" s="657"/>
      <c r="B6936" s="608"/>
      <c r="C6936" s="99"/>
      <c r="D6936" s="57" t="s">
        <v>4348</v>
      </c>
      <c r="E6936" s="92"/>
      <c r="F6936" s="57">
        <v>2121</v>
      </c>
      <c r="G6936" s="57">
        <v>0</v>
      </c>
      <c r="H6936" s="57">
        <v>2121</v>
      </c>
      <c r="I6936" s="57">
        <v>4</v>
      </c>
      <c r="J6936" s="57"/>
      <c r="K6936" s="57">
        <v>4</v>
      </c>
    </row>
    <row r="6937" spans="1:11">
      <c r="A6937" s="655">
        <v>40</v>
      </c>
      <c r="B6937" s="607" t="s">
        <v>4620</v>
      </c>
      <c r="C6937" s="99" t="s">
        <v>4613</v>
      </c>
      <c r="D6937" s="99">
        <v>150070301</v>
      </c>
      <c r="E6937" s="99"/>
      <c r="F6937" s="99">
        <v>0</v>
      </c>
      <c r="G6937" s="99">
        <v>1155</v>
      </c>
      <c r="H6937" s="99">
        <v>1155</v>
      </c>
      <c r="I6937" s="99"/>
      <c r="J6937" s="99"/>
      <c r="K6937" s="99"/>
    </row>
    <row r="6938" spans="1:11">
      <c r="A6938" s="656"/>
      <c r="B6938" s="615"/>
      <c r="C6938" s="99"/>
      <c r="D6938" s="99">
        <v>150070303</v>
      </c>
      <c r="E6938" s="99"/>
      <c r="F6938" s="99"/>
      <c r="G6938" s="99">
        <v>464</v>
      </c>
      <c r="H6938" s="99">
        <v>464</v>
      </c>
      <c r="I6938" s="99"/>
      <c r="J6938" s="99"/>
      <c r="K6938" s="99"/>
    </row>
    <row r="6939" spans="1:11">
      <c r="A6939" s="657"/>
      <c r="B6939" s="608"/>
      <c r="C6939" s="99"/>
      <c r="D6939" s="57" t="s">
        <v>4348</v>
      </c>
      <c r="E6939" s="92"/>
      <c r="F6939" s="57">
        <v>0</v>
      </c>
      <c r="G6939" s="57">
        <v>1619</v>
      </c>
      <c r="H6939" s="57">
        <v>1619</v>
      </c>
      <c r="I6939" s="57">
        <v>0</v>
      </c>
      <c r="J6939" s="57">
        <v>3</v>
      </c>
      <c r="K6939" s="57">
        <v>3</v>
      </c>
    </row>
    <row r="6940" spans="1:11">
      <c r="A6940" s="655">
        <v>41</v>
      </c>
      <c r="B6940" s="607" t="s">
        <v>4619</v>
      </c>
      <c r="C6940" s="99" t="s">
        <v>4613</v>
      </c>
      <c r="D6940" s="99">
        <v>150070302</v>
      </c>
      <c r="E6940" s="99"/>
      <c r="F6940" s="99">
        <v>1204</v>
      </c>
      <c r="G6940" s="99">
        <v>910</v>
      </c>
      <c r="H6940" s="99">
        <v>2114</v>
      </c>
      <c r="I6940" s="99"/>
      <c r="J6940" s="99"/>
      <c r="K6940" s="99"/>
    </row>
    <row r="6941" spans="1:11">
      <c r="A6941" s="657"/>
      <c r="B6941" s="608"/>
      <c r="C6941" s="99"/>
      <c r="D6941" s="57" t="s">
        <v>4348</v>
      </c>
      <c r="E6941" s="92"/>
      <c r="F6941" s="57">
        <v>1204</v>
      </c>
      <c r="G6941" s="57">
        <v>910</v>
      </c>
      <c r="H6941" s="57">
        <v>2114</v>
      </c>
      <c r="I6941" s="57">
        <v>2</v>
      </c>
      <c r="J6941" s="57">
        <v>2</v>
      </c>
      <c r="K6941" s="57">
        <v>4</v>
      </c>
    </row>
    <row r="6942" spans="1:11">
      <c r="A6942" s="655">
        <v>42</v>
      </c>
      <c r="B6942" s="607" t="s">
        <v>4618</v>
      </c>
      <c r="C6942" s="99" t="s">
        <v>4613</v>
      </c>
      <c r="D6942" s="99">
        <v>150070305</v>
      </c>
      <c r="E6942" s="99"/>
      <c r="F6942" s="99">
        <v>1382</v>
      </c>
      <c r="G6942" s="99">
        <v>999</v>
      </c>
      <c r="H6942" s="99">
        <v>2381</v>
      </c>
      <c r="I6942" s="99"/>
      <c r="J6942" s="99"/>
      <c r="K6942" s="99"/>
    </row>
    <row r="6943" spans="1:11">
      <c r="A6943" s="657"/>
      <c r="B6943" s="608"/>
      <c r="C6943" s="99"/>
      <c r="D6943" s="57" t="s">
        <v>4348</v>
      </c>
      <c r="E6943" s="92"/>
      <c r="F6943" s="57">
        <v>1382</v>
      </c>
      <c r="G6943" s="57">
        <v>999</v>
      </c>
      <c r="H6943" s="57">
        <v>2381</v>
      </c>
      <c r="I6943" s="57">
        <v>2</v>
      </c>
      <c r="J6943" s="57">
        <v>2</v>
      </c>
      <c r="K6943" s="57">
        <v>4</v>
      </c>
    </row>
    <row r="6944" spans="1:11">
      <c r="A6944" s="655">
        <v>43</v>
      </c>
      <c r="B6944" s="607" t="s">
        <v>4617</v>
      </c>
      <c r="C6944" s="99" t="s">
        <v>4613</v>
      </c>
      <c r="D6944" s="99">
        <v>150070308</v>
      </c>
      <c r="E6944" s="99"/>
      <c r="F6944" s="99">
        <v>584</v>
      </c>
      <c r="G6944" s="99">
        <v>415</v>
      </c>
      <c r="H6944" s="99">
        <v>999</v>
      </c>
      <c r="I6944" s="99"/>
      <c r="J6944" s="99"/>
      <c r="K6944" s="99"/>
    </row>
    <row r="6945" spans="1:11">
      <c r="A6945" s="657"/>
      <c r="B6945" s="608"/>
      <c r="C6945" s="99"/>
      <c r="D6945" s="57" t="s">
        <v>4348</v>
      </c>
      <c r="E6945" s="92"/>
      <c r="F6945" s="57">
        <v>584</v>
      </c>
      <c r="G6945" s="57">
        <v>415</v>
      </c>
      <c r="H6945" s="57">
        <v>999</v>
      </c>
      <c r="I6945" s="57">
        <v>1</v>
      </c>
      <c r="J6945" s="57">
        <v>1</v>
      </c>
      <c r="K6945" s="57">
        <v>2</v>
      </c>
    </row>
    <row r="6946" spans="1:11">
      <c r="A6946" s="655">
        <v>44</v>
      </c>
      <c r="B6946" s="607" t="s">
        <v>4616</v>
      </c>
      <c r="C6946" s="99" t="s">
        <v>4613</v>
      </c>
      <c r="D6946" s="99">
        <v>150070310</v>
      </c>
      <c r="E6946" s="99"/>
      <c r="F6946" s="99">
        <v>861</v>
      </c>
      <c r="G6946" s="99">
        <v>665</v>
      </c>
      <c r="H6946" s="99">
        <v>1526</v>
      </c>
      <c r="I6946" s="99"/>
      <c r="J6946" s="99"/>
      <c r="K6946" s="99"/>
    </row>
    <row r="6947" spans="1:11">
      <c r="A6947" s="657"/>
      <c r="B6947" s="608"/>
      <c r="C6947" s="99"/>
      <c r="D6947" s="57" t="s">
        <v>4348</v>
      </c>
      <c r="E6947" s="92"/>
      <c r="F6947" s="57">
        <v>861</v>
      </c>
      <c r="G6947" s="57">
        <v>665</v>
      </c>
      <c r="H6947" s="57">
        <v>1526</v>
      </c>
      <c r="I6947" s="57">
        <v>2</v>
      </c>
      <c r="J6947" s="57">
        <v>2</v>
      </c>
      <c r="K6947" s="57">
        <v>4</v>
      </c>
    </row>
    <row r="6948" spans="1:11">
      <c r="A6948" s="655">
        <v>45</v>
      </c>
      <c r="B6948" s="607" t="s">
        <v>4615</v>
      </c>
      <c r="C6948" s="99" t="s">
        <v>4613</v>
      </c>
      <c r="D6948" s="99">
        <v>150070311</v>
      </c>
      <c r="E6948" s="99"/>
      <c r="F6948" s="99">
        <v>641</v>
      </c>
      <c r="G6948" s="99"/>
      <c r="H6948" s="99">
        <v>641</v>
      </c>
      <c r="I6948" s="99"/>
      <c r="J6948" s="99"/>
      <c r="K6948" s="99"/>
    </row>
    <row r="6949" spans="1:11">
      <c r="A6949" s="656"/>
      <c r="B6949" s="615"/>
      <c r="C6949" s="99"/>
      <c r="D6949" s="99">
        <v>150070312</v>
      </c>
      <c r="E6949" s="99"/>
      <c r="F6949" s="99">
        <v>1215</v>
      </c>
      <c r="G6949" s="99"/>
      <c r="H6949" s="99">
        <v>1215</v>
      </c>
      <c r="I6949" s="99"/>
      <c r="J6949" s="99"/>
      <c r="K6949" s="99"/>
    </row>
    <row r="6950" spans="1:11">
      <c r="A6950" s="657"/>
      <c r="B6950" s="608"/>
      <c r="C6950" s="99"/>
      <c r="D6950" s="57" t="s">
        <v>4348</v>
      </c>
      <c r="E6950" s="92"/>
      <c r="F6950" s="57">
        <v>1856</v>
      </c>
      <c r="G6950" s="57">
        <v>0</v>
      </c>
      <c r="H6950" s="57">
        <v>1856</v>
      </c>
      <c r="I6950" s="57">
        <v>4</v>
      </c>
      <c r="J6950" s="57"/>
      <c r="K6950" s="57">
        <v>4</v>
      </c>
    </row>
    <row r="6951" spans="1:11">
      <c r="A6951" s="655">
        <v>46</v>
      </c>
      <c r="B6951" s="607" t="s">
        <v>4614</v>
      </c>
      <c r="C6951" s="99" t="s">
        <v>4613</v>
      </c>
      <c r="D6951" s="99">
        <v>150070311</v>
      </c>
      <c r="E6951" s="99"/>
      <c r="F6951" s="99">
        <v>0</v>
      </c>
      <c r="G6951" s="99">
        <v>500</v>
      </c>
      <c r="H6951" s="99">
        <v>500</v>
      </c>
      <c r="I6951" s="99"/>
      <c r="J6951" s="99"/>
      <c r="K6951" s="99"/>
    </row>
    <row r="6952" spans="1:11">
      <c r="A6952" s="656"/>
      <c r="B6952" s="615"/>
      <c r="C6952" s="99"/>
      <c r="D6952" s="99">
        <v>150070312</v>
      </c>
      <c r="E6952" s="99"/>
      <c r="F6952" s="99"/>
      <c r="G6952" s="99">
        <v>958</v>
      </c>
      <c r="H6952" s="99">
        <v>958</v>
      </c>
      <c r="I6952" s="99"/>
      <c r="J6952" s="99"/>
      <c r="K6952" s="99"/>
    </row>
    <row r="6953" spans="1:11">
      <c r="A6953" s="657"/>
      <c r="B6953" s="608"/>
      <c r="C6953" s="99"/>
      <c r="D6953" s="57" t="s">
        <v>4348</v>
      </c>
      <c r="E6953" s="92"/>
      <c r="F6953" s="57">
        <v>0</v>
      </c>
      <c r="G6953" s="57">
        <v>1458</v>
      </c>
      <c r="H6953" s="57">
        <v>1458</v>
      </c>
      <c r="I6953" s="57">
        <v>0</v>
      </c>
      <c r="J6953" s="57">
        <v>3</v>
      </c>
      <c r="K6953" s="57">
        <v>3</v>
      </c>
    </row>
    <row r="6954" spans="1:11">
      <c r="A6954" s="656">
        <v>47</v>
      </c>
      <c r="B6954" s="615" t="s">
        <v>4612</v>
      </c>
      <c r="C6954" s="236" t="s">
        <v>4610</v>
      </c>
      <c r="D6954" s="99">
        <v>150070101</v>
      </c>
      <c r="E6954" s="236"/>
      <c r="F6954" s="236">
        <v>490</v>
      </c>
      <c r="G6954" s="236"/>
      <c r="H6954" s="99">
        <v>490</v>
      </c>
      <c r="I6954" s="236"/>
      <c r="J6954" s="236"/>
      <c r="K6954" s="99"/>
    </row>
    <row r="6955" spans="1:11">
      <c r="A6955" s="656"/>
      <c r="B6955" s="615"/>
      <c r="C6955" s="99"/>
      <c r="D6955" s="99">
        <v>150070102</v>
      </c>
      <c r="E6955" s="99"/>
      <c r="F6955" s="99">
        <v>782</v>
      </c>
      <c r="G6955" s="99"/>
      <c r="H6955" s="99">
        <v>782</v>
      </c>
      <c r="I6955" s="99"/>
      <c r="J6955" s="99"/>
      <c r="K6955" s="99"/>
    </row>
    <row r="6956" spans="1:11">
      <c r="A6956" s="657"/>
      <c r="B6956" s="608"/>
      <c r="C6956" s="99"/>
      <c r="D6956" s="57" t="s">
        <v>4348</v>
      </c>
      <c r="E6956" s="92"/>
      <c r="F6956" s="57">
        <v>1272</v>
      </c>
      <c r="G6956" s="57">
        <v>0</v>
      </c>
      <c r="H6956" s="57">
        <v>1272</v>
      </c>
      <c r="I6956" s="57">
        <v>3</v>
      </c>
      <c r="J6956" s="57"/>
      <c r="K6956" s="57">
        <v>3</v>
      </c>
    </row>
    <row r="6957" spans="1:11">
      <c r="A6957" s="655">
        <v>48</v>
      </c>
      <c r="B6957" s="607" t="s">
        <v>4611</v>
      </c>
      <c r="C6957" s="99" t="s">
        <v>4610</v>
      </c>
      <c r="D6957" s="99">
        <v>150070101</v>
      </c>
      <c r="E6957" s="99"/>
      <c r="F6957" s="99">
        <v>0</v>
      </c>
      <c r="G6957" s="99">
        <v>387</v>
      </c>
      <c r="H6957" s="99">
        <v>387</v>
      </c>
      <c r="I6957" s="99"/>
      <c r="J6957" s="99"/>
      <c r="K6957" s="99"/>
    </row>
    <row r="6958" spans="1:11">
      <c r="A6958" s="656"/>
      <c r="B6958" s="615"/>
      <c r="C6958" s="99"/>
      <c r="D6958" s="99">
        <v>150070102</v>
      </c>
      <c r="E6958" s="99"/>
      <c r="F6958" s="99"/>
      <c r="G6958" s="99">
        <v>609</v>
      </c>
      <c r="H6958" s="99">
        <v>609</v>
      </c>
      <c r="I6958" s="99"/>
      <c r="J6958" s="99"/>
      <c r="K6958" s="99"/>
    </row>
    <row r="6959" spans="1:11">
      <c r="A6959" s="657"/>
      <c r="B6959" s="608"/>
      <c r="C6959" s="99"/>
      <c r="D6959" s="57" t="s">
        <v>4348</v>
      </c>
      <c r="E6959" s="92"/>
      <c r="F6959" s="57">
        <v>0</v>
      </c>
      <c r="G6959" s="57">
        <v>996</v>
      </c>
      <c r="H6959" s="57">
        <v>996</v>
      </c>
      <c r="I6959" s="57">
        <v>0</v>
      </c>
      <c r="J6959" s="57">
        <v>2</v>
      </c>
      <c r="K6959" s="57">
        <v>2</v>
      </c>
    </row>
    <row r="6960" spans="1:11">
      <c r="A6960" s="655">
        <v>49</v>
      </c>
      <c r="B6960" s="607" t="s">
        <v>4609</v>
      </c>
      <c r="C6960" s="99" t="s">
        <v>4607</v>
      </c>
      <c r="D6960" s="99">
        <v>150070103</v>
      </c>
      <c r="E6960" s="99"/>
      <c r="F6960" s="99">
        <v>391</v>
      </c>
      <c r="G6960" s="99"/>
      <c r="H6960" s="99">
        <v>391</v>
      </c>
      <c r="I6960" s="99"/>
      <c r="J6960" s="99"/>
      <c r="K6960" s="99"/>
    </row>
    <row r="6961" spans="1:11">
      <c r="A6961" s="656"/>
      <c r="B6961" s="615"/>
      <c r="C6961" s="99"/>
      <c r="D6961" s="99">
        <v>150070104</v>
      </c>
      <c r="E6961" s="99"/>
      <c r="F6961" s="99">
        <v>483</v>
      </c>
      <c r="G6961" s="99"/>
      <c r="H6961" s="99">
        <v>483</v>
      </c>
      <c r="I6961" s="99"/>
      <c r="J6961" s="99"/>
      <c r="K6961" s="99"/>
    </row>
    <row r="6962" spans="1:11">
      <c r="A6962" s="656"/>
      <c r="B6962" s="615"/>
      <c r="C6962" s="99"/>
      <c r="D6962" s="99">
        <v>150070105</v>
      </c>
      <c r="E6962" s="99"/>
      <c r="F6962" s="99">
        <v>738</v>
      </c>
      <c r="G6962" s="99"/>
      <c r="H6962" s="99">
        <v>738</v>
      </c>
      <c r="I6962" s="99"/>
      <c r="J6962" s="99"/>
      <c r="K6962" s="99"/>
    </row>
    <row r="6963" spans="1:11">
      <c r="A6963" s="657"/>
      <c r="B6963" s="608"/>
      <c r="C6963" s="99"/>
      <c r="D6963" s="57" t="s">
        <v>4348</v>
      </c>
      <c r="E6963" s="92"/>
      <c r="F6963" s="57">
        <v>1612</v>
      </c>
      <c r="G6963" s="57">
        <v>0</v>
      </c>
      <c r="H6963" s="57">
        <v>1612</v>
      </c>
      <c r="I6963" s="57">
        <v>3</v>
      </c>
      <c r="J6963" s="57">
        <v>0</v>
      </c>
      <c r="K6963" s="57">
        <v>3</v>
      </c>
    </row>
    <row r="6964" spans="1:11">
      <c r="A6964" s="655">
        <v>50</v>
      </c>
      <c r="B6964" s="607" t="s">
        <v>4608</v>
      </c>
      <c r="C6964" s="99" t="s">
        <v>4607</v>
      </c>
      <c r="D6964" s="99">
        <v>150070103</v>
      </c>
      <c r="E6964" s="99"/>
      <c r="F6964" s="99">
        <v>0</v>
      </c>
      <c r="G6964" s="99">
        <v>286</v>
      </c>
      <c r="H6964" s="99">
        <v>286</v>
      </c>
      <c r="I6964" s="99"/>
      <c r="J6964" s="99"/>
      <c r="K6964" s="99"/>
    </row>
    <row r="6965" spans="1:11">
      <c r="A6965" s="656"/>
      <c r="B6965" s="615"/>
      <c r="C6965" s="99"/>
      <c r="D6965" s="99">
        <v>150070104</v>
      </c>
      <c r="E6965" s="99"/>
      <c r="F6965" s="99"/>
      <c r="G6965" s="99">
        <v>393</v>
      </c>
      <c r="H6965" s="99">
        <v>393</v>
      </c>
      <c r="I6965" s="99"/>
      <c r="J6965" s="99"/>
      <c r="K6965" s="99"/>
    </row>
    <row r="6966" spans="1:11">
      <c r="A6966" s="656"/>
      <c r="B6966" s="615"/>
      <c r="C6966" s="99"/>
      <c r="D6966" s="99">
        <v>150070105</v>
      </c>
      <c r="E6966" s="99"/>
      <c r="F6966" s="99"/>
      <c r="G6966" s="99">
        <v>612</v>
      </c>
      <c r="H6966" s="99">
        <v>612</v>
      </c>
      <c r="I6966" s="99"/>
      <c r="J6966" s="99"/>
      <c r="K6966" s="99"/>
    </row>
    <row r="6967" spans="1:11">
      <c r="A6967" s="657"/>
      <c r="B6967" s="608"/>
      <c r="C6967" s="99"/>
      <c r="D6967" s="57" t="s">
        <v>4348</v>
      </c>
      <c r="E6967" s="92"/>
      <c r="F6967" s="57">
        <v>0</v>
      </c>
      <c r="G6967" s="57">
        <v>1291</v>
      </c>
      <c r="H6967" s="57">
        <v>1291</v>
      </c>
      <c r="I6967" s="57">
        <v>0</v>
      </c>
      <c r="J6967" s="57">
        <v>2</v>
      </c>
      <c r="K6967" s="57">
        <v>2</v>
      </c>
    </row>
    <row r="6968" spans="1:11">
      <c r="A6968" s="655">
        <v>51</v>
      </c>
      <c r="B6968" s="607" t="s">
        <v>4606</v>
      </c>
      <c r="C6968" s="99" t="s">
        <v>4604</v>
      </c>
      <c r="D6968" s="99">
        <v>150070106</v>
      </c>
      <c r="E6968" s="99"/>
      <c r="F6968" s="99">
        <v>332</v>
      </c>
      <c r="G6968" s="99"/>
      <c r="H6968" s="99">
        <v>332</v>
      </c>
      <c r="I6968" s="99"/>
      <c r="J6968" s="99"/>
      <c r="K6968" s="99"/>
    </row>
    <row r="6969" spans="1:11">
      <c r="A6969" s="656"/>
      <c r="B6969" s="615"/>
      <c r="C6969" s="99"/>
      <c r="D6969" s="99">
        <v>150070107</v>
      </c>
      <c r="E6969" s="99"/>
      <c r="F6969" s="99">
        <v>533</v>
      </c>
      <c r="G6969" s="99"/>
      <c r="H6969" s="99">
        <v>533</v>
      </c>
      <c r="I6969" s="99"/>
      <c r="J6969" s="99"/>
      <c r="K6969" s="99"/>
    </row>
    <row r="6970" spans="1:11">
      <c r="A6970" s="656"/>
      <c r="B6970" s="615"/>
      <c r="C6970" s="99"/>
      <c r="D6970" s="99">
        <v>150070108</v>
      </c>
      <c r="E6970" s="99"/>
      <c r="F6970" s="99">
        <v>440</v>
      </c>
      <c r="G6970" s="99"/>
      <c r="H6970" s="99">
        <v>440</v>
      </c>
      <c r="I6970" s="99"/>
      <c r="J6970" s="99"/>
      <c r="K6970" s="99"/>
    </row>
    <row r="6971" spans="1:11">
      <c r="A6971" s="657"/>
      <c r="B6971" s="608"/>
      <c r="C6971" s="99"/>
      <c r="D6971" s="57" t="s">
        <v>4348</v>
      </c>
      <c r="E6971" s="92"/>
      <c r="F6971" s="57">
        <v>1305</v>
      </c>
      <c r="G6971" s="57">
        <v>0</v>
      </c>
      <c r="H6971" s="57">
        <v>1305</v>
      </c>
      <c r="I6971" s="57">
        <v>3</v>
      </c>
      <c r="J6971" s="57"/>
      <c r="K6971" s="57">
        <v>3</v>
      </c>
    </row>
    <row r="6972" spans="1:11">
      <c r="A6972" s="655">
        <v>52</v>
      </c>
      <c r="B6972" s="607" t="s">
        <v>4605</v>
      </c>
      <c r="C6972" s="99" t="s">
        <v>4604</v>
      </c>
      <c r="D6972" s="99">
        <v>150070106</v>
      </c>
      <c r="E6972" s="99"/>
      <c r="F6972" s="99">
        <v>0</v>
      </c>
      <c r="G6972" s="99">
        <v>283</v>
      </c>
      <c r="H6972" s="99">
        <v>283</v>
      </c>
      <c r="I6972" s="99"/>
      <c r="J6972" s="99"/>
      <c r="K6972" s="99"/>
    </row>
    <row r="6973" spans="1:11">
      <c r="A6973" s="656"/>
      <c r="B6973" s="615"/>
      <c r="C6973" s="99"/>
      <c r="D6973" s="99">
        <v>150070107</v>
      </c>
      <c r="E6973" s="99"/>
      <c r="F6973" s="99"/>
      <c r="G6973" s="99">
        <v>418</v>
      </c>
      <c r="H6973" s="99">
        <v>418</v>
      </c>
      <c r="I6973" s="99"/>
      <c r="J6973" s="99"/>
      <c r="K6973" s="99"/>
    </row>
    <row r="6974" spans="1:11">
      <c r="A6974" s="656"/>
      <c r="B6974" s="615"/>
      <c r="C6974" s="99"/>
      <c r="D6974" s="99">
        <v>150070108</v>
      </c>
      <c r="E6974" s="99"/>
      <c r="F6974" s="99"/>
      <c r="G6974" s="99">
        <v>375</v>
      </c>
      <c r="H6974" s="99">
        <v>375</v>
      </c>
      <c r="I6974" s="99"/>
      <c r="J6974" s="99"/>
      <c r="K6974" s="99"/>
    </row>
    <row r="6975" spans="1:11">
      <c r="A6975" s="657"/>
      <c r="B6975" s="608"/>
      <c r="C6975" s="99"/>
      <c r="D6975" s="57" t="s">
        <v>4348</v>
      </c>
      <c r="E6975" s="92"/>
      <c r="F6975" s="57">
        <v>0</v>
      </c>
      <c r="G6975" s="57">
        <v>1076</v>
      </c>
      <c r="H6975" s="57">
        <v>1076</v>
      </c>
      <c r="I6975" s="57">
        <v>0</v>
      </c>
      <c r="J6975" s="57">
        <v>2</v>
      </c>
      <c r="K6975" s="57">
        <v>2</v>
      </c>
    </row>
    <row r="6976" spans="1:11">
      <c r="A6976" s="655">
        <v>53</v>
      </c>
      <c r="B6976" s="607" t="s">
        <v>4603</v>
      </c>
      <c r="C6976" s="99" t="s">
        <v>4600</v>
      </c>
      <c r="D6976" s="99">
        <v>150070701</v>
      </c>
      <c r="E6976" s="99"/>
      <c r="F6976" s="99">
        <v>426</v>
      </c>
      <c r="G6976" s="99"/>
      <c r="H6976" s="99">
        <v>426</v>
      </c>
      <c r="I6976" s="99"/>
      <c r="J6976" s="99"/>
      <c r="K6976" s="99"/>
    </row>
    <row r="6977" spans="1:11">
      <c r="A6977" s="656"/>
      <c r="B6977" s="615"/>
      <c r="C6977" s="99"/>
      <c r="D6977" s="99">
        <v>150070702</v>
      </c>
      <c r="E6977" s="99"/>
      <c r="F6977" s="99">
        <v>699</v>
      </c>
      <c r="G6977" s="99"/>
      <c r="H6977" s="99">
        <v>699</v>
      </c>
      <c r="I6977" s="99"/>
      <c r="J6977" s="99"/>
      <c r="K6977" s="99"/>
    </row>
    <row r="6978" spans="1:11">
      <c r="A6978" s="657"/>
      <c r="B6978" s="608"/>
      <c r="C6978" s="99"/>
      <c r="D6978" s="57" t="s">
        <v>4348</v>
      </c>
      <c r="E6978" s="92"/>
      <c r="F6978" s="57">
        <v>1125</v>
      </c>
      <c r="G6978" s="57">
        <v>0</v>
      </c>
      <c r="H6978" s="57">
        <v>1125</v>
      </c>
      <c r="I6978" s="57">
        <v>2</v>
      </c>
      <c r="J6978" s="57"/>
      <c r="K6978" s="57">
        <v>2</v>
      </c>
    </row>
    <row r="6979" spans="1:11">
      <c r="A6979" s="655">
        <v>54</v>
      </c>
      <c r="B6979" s="607" t="s">
        <v>4602</v>
      </c>
      <c r="C6979" s="99" t="s">
        <v>4600</v>
      </c>
      <c r="D6979" s="99">
        <v>150070701</v>
      </c>
      <c r="E6979" s="99"/>
      <c r="F6979" s="99">
        <v>0</v>
      </c>
      <c r="G6979" s="99">
        <v>308</v>
      </c>
      <c r="H6979" s="99">
        <v>308</v>
      </c>
      <c r="I6979" s="99"/>
      <c r="J6979" s="99"/>
      <c r="K6979" s="99"/>
    </row>
    <row r="6980" spans="1:11">
      <c r="A6980" s="656"/>
      <c r="B6980" s="615"/>
      <c r="C6980" s="99"/>
      <c r="D6980" s="99">
        <v>150070702</v>
      </c>
      <c r="E6980" s="99"/>
      <c r="F6980" s="99"/>
      <c r="G6980" s="99">
        <v>560</v>
      </c>
      <c r="H6980" s="99">
        <v>560</v>
      </c>
      <c r="I6980" s="99"/>
      <c r="J6980" s="99"/>
      <c r="K6980" s="99"/>
    </row>
    <row r="6981" spans="1:11">
      <c r="A6981" s="657"/>
      <c r="B6981" s="608"/>
      <c r="C6981" s="99"/>
      <c r="D6981" s="57" t="s">
        <v>4348</v>
      </c>
      <c r="E6981" s="92"/>
      <c r="F6981" s="57">
        <v>0</v>
      </c>
      <c r="G6981" s="57">
        <v>868</v>
      </c>
      <c r="H6981" s="57">
        <v>868</v>
      </c>
      <c r="I6981" s="57">
        <v>0</v>
      </c>
      <c r="J6981" s="57">
        <v>2</v>
      </c>
      <c r="K6981" s="57">
        <v>2</v>
      </c>
    </row>
    <row r="6982" spans="1:11">
      <c r="A6982" s="655">
        <v>55</v>
      </c>
      <c r="B6982" s="607" t="s">
        <v>4601</v>
      </c>
      <c r="C6982" s="99" t="s">
        <v>4600</v>
      </c>
      <c r="D6982" s="99">
        <v>150070703</v>
      </c>
      <c r="E6982" s="99"/>
      <c r="F6982" s="99">
        <v>938</v>
      </c>
      <c r="G6982" s="99">
        <v>698</v>
      </c>
      <c r="H6982" s="99">
        <v>1636</v>
      </c>
      <c r="I6982" s="99"/>
      <c r="J6982" s="99"/>
      <c r="K6982" s="99"/>
    </row>
    <row r="6983" spans="1:11">
      <c r="A6983" s="657"/>
      <c r="B6983" s="608"/>
      <c r="C6983" s="99"/>
      <c r="D6983" s="57" t="s">
        <v>4348</v>
      </c>
      <c r="E6983" s="92"/>
      <c r="F6983" s="57">
        <v>938</v>
      </c>
      <c r="G6983" s="57">
        <v>698</v>
      </c>
      <c r="H6983" s="57">
        <v>1636</v>
      </c>
      <c r="I6983" s="57">
        <v>2</v>
      </c>
      <c r="J6983" s="57">
        <v>2</v>
      </c>
      <c r="K6983" s="57">
        <v>4</v>
      </c>
    </row>
    <row r="6984" spans="1:11">
      <c r="A6984" s="655">
        <v>56</v>
      </c>
      <c r="B6984" s="607" t="s">
        <v>4599</v>
      </c>
      <c r="C6984" s="99" t="s">
        <v>4597</v>
      </c>
      <c r="D6984" s="99">
        <v>150070704</v>
      </c>
      <c r="E6984" s="99"/>
      <c r="F6984" s="99">
        <v>730</v>
      </c>
      <c r="G6984" s="99"/>
      <c r="H6984" s="99">
        <v>730</v>
      </c>
      <c r="I6984" s="99"/>
      <c r="J6984" s="99"/>
      <c r="K6984" s="99"/>
    </row>
    <row r="6985" spans="1:11">
      <c r="A6985" s="656"/>
      <c r="B6985" s="615"/>
      <c r="C6985" s="99"/>
      <c r="D6985" s="99">
        <v>150070705</v>
      </c>
      <c r="E6985" s="99"/>
      <c r="F6985" s="99">
        <v>355</v>
      </c>
      <c r="G6985" s="99"/>
      <c r="H6985" s="99">
        <v>355</v>
      </c>
      <c r="I6985" s="99"/>
      <c r="J6985" s="99"/>
      <c r="K6985" s="99"/>
    </row>
    <row r="6986" spans="1:11">
      <c r="A6986" s="656"/>
      <c r="B6986" s="615"/>
      <c r="C6986" s="99"/>
      <c r="D6986" s="99">
        <v>150070706</v>
      </c>
      <c r="E6986" s="99"/>
      <c r="F6986" s="99">
        <v>612</v>
      </c>
      <c r="G6986" s="99"/>
      <c r="H6986" s="99">
        <v>612</v>
      </c>
      <c r="I6986" s="99"/>
      <c r="J6986" s="99"/>
      <c r="K6986" s="99"/>
    </row>
    <row r="6987" spans="1:11">
      <c r="A6987" s="657"/>
      <c r="B6987" s="608"/>
      <c r="C6987" s="99"/>
      <c r="D6987" s="57" t="s">
        <v>4348</v>
      </c>
      <c r="E6987" s="92"/>
      <c r="F6987" s="57">
        <v>1697</v>
      </c>
      <c r="G6987" s="57">
        <v>0</v>
      </c>
      <c r="H6987" s="57">
        <v>1697</v>
      </c>
      <c r="I6987" s="57">
        <v>4</v>
      </c>
      <c r="J6987" s="57"/>
      <c r="K6987" s="57">
        <v>4</v>
      </c>
    </row>
    <row r="6988" spans="1:11">
      <c r="A6988" s="655">
        <v>57</v>
      </c>
      <c r="B6988" s="607" t="s">
        <v>4598</v>
      </c>
      <c r="C6988" s="99" t="s">
        <v>4597</v>
      </c>
      <c r="D6988" s="99">
        <v>150070704</v>
      </c>
      <c r="E6988" s="99"/>
      <c r="F6988" s="99">
        <v>0</v>
      </c>
      <c r="G6988" s="99">
        <v>568</v>
      </c>
      <c r="H6988" s="99">
        <v>568</v>
      </c>
      <c r="I6988" s="99"/>
      <c r="J6988" s="99"/>
      <c r="K6988" s="99"/>
    </row>
    <row r="6989" spans="1:11">
      <c r="A6989" s="656"/>
      <c r="B6989" s="615"/>
      <c r="C6989" s="99"/>
      <c r="D6989" s="99">
        <v>150070705</v>
      </c>
      <c r="E6989" s="99"/>
      <c r="F6989" s="99"/>
      <c r="G6989" s="99">
        <v>291</v>
      </c>
      <c r="H6989" s="99">
        <v>291</v>
      </c>
      <c r="I6989" s="99"/>
      <c r="J6989" s="99"/>
      <c r="K6989" s="99"/>
    </row>
    <row r="6990" spans="1:11">
      <c r="A6990" s="656"/>
      <c r="B6990" s="615"/>
      <c r="C6990" s="99"/>
      <c r="D6990" s="99">
        <v>150070706</v>
      </c>
      <c r="E6990" s="99"/>
      <c r="F6990" s="99"/>
      <c r="G6990" s="99">
        <v>462</v>
      </c>
      <c r="H6990" s="99">
        <v>462</v>
      </c>
      <c r="I6990" s="99"/>
      <c r="J6990" s="99"/>
      <c r="K6990" s="99"/>
    </row>
    <row r="6991" spans="1:11">
      <c r="A6991" s="657"/>
      <c r="B6991" s="608"/>
      <c r="C6991" s="99"/>
      <c r="D6991" s="57" t="s">
        <v>4348</v>
      </c>
      <c r="E6991" s="92"/>
      <c r="F6991" s="57">
        <v>0</v>
      </c>
      <c r="G6991" s="57">
        <v>1321</v>
      </c>
      <c r="H6991" s="57">
        <v>1321</v>
      </c>
      <c r="I6991" s="57">
        <v>0</v>
      </c>
      <c r="J6991" s="57">
        <v>3</v>
      </c>
      <c r="K6991" s="57">
        <v>3</v>
      </c>
    </row>
    <row r="6992" spans="1:11">
      <c r="A6992" s="655">
        <v>58</v>
      </c>
      <c r="B6992" s="607" t="s">
        <v>4596</v>
      </c>
      <c r="C6992" s="99" t="s">
        <v>4595</v>
      </c>
      <c r="D6992" s="99">
        <v>150070707</v>
      </c>
      <c r="E6992" s="99"/>
      <c r="F6992" s="99">
        <v>611</v>
      </c>
      <c r="G6992" s="99">
        <v>469</v>
      </c>
      <c r="H6992" s="99">
        <v>1080</v>
      </c>
      <c r="I6992" s="99"/>
      <c r="J6992" s="99"/>
      <c r="K6992" s="99"/>
    </row>
    <row r="6993" spans="1:11">
      <c r="A6993" s="656"/>
      <c r="B6993" s="615"/>
      <c r="C6993" s="99"/>
      <c r="D6993" s="99">
        <v>150070708</v>
      </c>
      <c r="E6993" s="99"/>
      <c r="F6993" s="99">
        <v>386</v>
      </c>
      <c r="G6993" s="99">
        <v>303</v>
      </c>
      <c r="H6993" s="99">
        <v>689</v>
      </c>
      <c r="I6993" s="99"/>
      <c r="J6993" s="99"/>
      <c r="K6993" s="99"/>
    </row>
    <row r="6994" spans="1:11">
      <c r="A6994" s="657"/>
      <c r="B6994" s="608"/>
      <c r="C6994" s="99"/>
      <c r="D6994" s="57" t="s">
        <v>4348</v>
      </c>
      <c r="E6994" s="92"/>
      <c r="F6994" s="57">
        <v>997</v>
      </c>
      <c r="G6994" s="57">
        <v>772</v>
      </c>
      <c r="H6994" s="57">
        <v>1769</v>
      </c>
      <c r="I6994" s="57">
        <v>2</v>
      </c>
      <c r="J6994" s="57">
        <v>2</v>
      </c>
      <c r="K6994" s="57">
        <v>4</v>
      </c>
    </row>
    <row r="6995" spans="1:11">
      <c r="A6995" s="656">
        <v>59</v>
      </c>
      <c r="B6995" s="615" t="s">
        <v>4594</v>
      </c>
      <c r="C6995" s="236" t="s">
        <v>4592</v>
      </c>
      <c r="D6995" s="99">
        <v>150070811</v>
      </c>
      <c r="E6995" s="236"/>
      <c r="F6995" s="236">
        <v>675</v>
      </c>
      <c r="G6995" s="236"/>
      <c r="H6995" s="99">
        <v>675</v>
      </c>
      <c r="I6995" s="236"/>
      <c r="J6995" s="236"/>
      <c r="K6995" s="99"/>
    </row>
    <row r="6996" spans="1:11">
      <c r="A6996" s="656"/>
      <c r="B6996" s="615"/>
      <c r="C6996" s="99"/>
      <c r="D6996" s="99">
        <v>150070812</v>
      </c>
      <c r="E6996" s="99"/>
      <c r="F6996" s="99">
        <v>503</v>
      </c>
      <c r="G6996" s="99"/>
      <c r="H6996" s="99">
        <v>503</v>
      </c>
      <c r="I6996" s="99"/>
      <c r="J6996" s="99"/>
      <c r="K6996" s="99"/>
    </row>
    <row r="6997" spans="1:11">
      <c r="A6997" s="657"/>
      <c r="B6997" s="608"/>
      <c r="C6997" s="99"/>
      <c r="D6997" s="57" t="s">
        <v>4348</v>
      </c>
      <c r="E6997" s="92"/>
      <c r="F6997" s="57">
        <v>1178</v>
      </c>
      <c r="G6997" s="57">
        <v>0</v>
      </c>
      <c r="H6997" s="57">
        <v>1178</v>
      </c>
      <c r="I6997" s="57">
        <v>2</v>
      </c>
      <c r="J6997" s="57"/>
      <c r="K6997" s="57">
        <v>2</v>
      </c>
    </row>
    <row r="6998" spans="1:11">
      <c r="A6998" s="655">
        <v>60</v>
      </c>
      <c r="B6998" s="607" t="s">
        <v>4593</v>
      </c>
      <c r="C6998" s="99" t="s">
        <v>4592</v>
      </c>
      <c r="D6998" s="99">
        <v>150070811</v>
      </c>
      <c r="E6998" s="99"/>
      <c r="F6998" s="99">
        <v>0</v>
      </c>
      <c r="G6998" s="99">
        <v>600</v>
      </c>
      <c r="H6998" s="99">
        <v>600</v>
      </c>
      <c r="I6998" s="99"/>
      <c r="J6998" s="99"/>
      <c r="K6998" s="99"/>
    </row>
    <row r="6999" spans="1:11">
      <c r="A6999" s="656"/>
      <c r="B6999" s="615"/>
      <c r="C6999" s="99"/>
      <c r="D6999" s="99">
        <v>150070812</v>
      </c>
      <c r="E6999" s="99"/>
      <c r="F6999" s="99"/>
      <c r="G6999" s="99">
        <v>428</v>
      </c>
      <c r="H6999" s="99">
        <v>428</v>
      </c>
      <c r="I6999" s="99"/>
      <c r="J6999" s="99"/>
      <c r="K6999" s="99"/>
    </row>
    <row r="7000" spans="1:11">
      <c r="A7000" s="657"/>
      <c r="B7000" s="608"/>
      <c r="C7000" s="99"/>
      <c r="D7000" s="57" t="s">
        <v>4348</v>
      </c>
      <c r="E7000" s="92"/>
      <c r="F7000" s="57">
        <v>0</v>
      </c>
      <c r="G7000" s="57">
        <v>1028</v>
      </c>
      <c r="H7000" s="57">
        <v>1028</v>
      </c>
      <c r="I7000" s="57">
        <v>0</v>
      </c>
      <c r="J7000" s="57">
        <v>2</v>
      </c>
      <c r="K7000" s="57">
        <v>2</v>
      </c>
    </row>
    <row r="7001" spans="1:11">
      <c r="A7001" s="655">
        <v>61</v>
      </c>
      <c r="B7001" s="607" t="s">
        <v>4591</v>
      </c>
      <c r="C7001" s="99" t="s">
        <v>4589</v>
      </c>
      <c r="D7001" s="99">
        <v>150070901</v>
      </c>
      <c r="E7001" s="99"/>
      <c r="F7001" s="99">
        <v>542</v>
      </c>
      <c r="G7001" s="99"/>
      <c r="H7001" s="99">
        <v>542</v>
      </c>
      <c r="I7001" s="99"/>
      <c r="J7001" s="99"/>
      <c r="K7001" s="99"/>
    </row>
    <row r="7002" spans="1:11">
      <c r="A7002" s="656"/>
      <c r="B7002" s="615"/>
      <c r="C7002" s="99"/>
      <c r="D7002" s="99">
        <v>150070902</v>
      </c>
      <c r="E7002" s="99"/>
      <c r="F7002" s="99">
        <v>502</v>
      </c>
      <c r="G7002" s="99"/>
      <c r="H7002" s="99">
        <v>502</v>
      </c>
      <c r="I7002" s="99"/>
      <c r="J7002" s="99"/>
      <c r="K7002" s="99"/>
    </row>
    <row r="7003" spans="1:11">
      <c r="A7003" s="656"/>
      <c r="B7003" s="615"/>
      <c r="C7003" s="99"/>
      <c r="D7003" s="99">
        <v>150070903</v>
      </c>
      <c r="E7003" s="99"/>
      <c r="F7003" s="99">
        <v>567</v>
      </c>
      <c r="G7003" s="99"/>
      <c r="H7003" s="99">
        <v>567</v>
      </c>
      <c r="I7003" s="99"/>
      <c r="J7003" s="99"/>
      <c r="K7003" s="99"/>
    </row>
    <row r="7004" spans="1:11">
      <c r="A7004" s="657"/>
      <c r="B7004" s="608"/>
      <c r="C7004" s="99"/>
      <c r="D7004" s="57" t="s">
        <v>4348</v>
      </c>
      <c r="E7004" s="92"/>
      <c r="F7004" s="57">
        <v>1611</v>
      </c>
      <c r="G7004" s="57">
        <v>0</v>
      </c>
      <c r="H7004" s="57">
        <v>1611</v>
      </c>
      <c r="I7004" s="57">
        <v>3</v>
      </c>
      <c r="J7004" s="57"/>
      <c r="K7004" s="57">
        <v>3</v>
      </c>
    </row>
    <row r="7005" spans="1:11">
      <c r="A7005" s="655">
        <v>62</v>
      </c>
      <c r="B7005" s="607" t="s">
        <v>4590</v>
      </c>
      <c r="C7005" s="99" t="s">
        <v>4589</v>
      </c>
      <c r="D7005" s="99">
        <v>150070901</v>
      </c>
      <c r="E7005" s="99"/>
      <c r="F7005" s="99">
        <v>0</v>
      </c>
      <c r="G7005" s="99">
        <v>389</v>
      </c>
      <c r="H7005" s="99">
        <v>389</v>
      </c>
      <c r="I7005" s="99"/>
      <c r="J7005" s="99"/>
      <c r="K7005" s="99"/>
    </row>
    <row r="7006" spans="1:11">
      <c r="A7006" s="656"/>
      <c r="B7006" s="615"/>
      <c r="C7006" s="99"/>
      <c r="D7006" s="99">
        <v>150070902</v>
      </c>
      <c r="E7006" s="99"/>
      <c r="F7006" s="99"/>
      <c r="G7006" s="99">
        <v>385</v>
      </c>
      <c r="H7006" s="99">
        <v>385</v>
      </c>
      <c r="I7006" s="99"/>
      <c r="J7006" s="99"/>
      <c r="K7006" s="99"/>
    </row>
    <row r="7007" spans="1:11">
      <c r="A7007" s="656"/>
      <c r="B7007" s="615"/>
      <c r="C7007" s="99"/>
      <c r="D7007" s="99">
        <v>150070903</v>
      </c>
      <c r="E7007" s="99"/>
      <c r="F7007" s="99"/>
      <c r="G7007" s="99">
        <v>425</v>
      </c>
      <c r="H7007" s="99">
        <v>425</v>
      </c>
      <c r="I7007" s="99"/>
      <c r="J7007" s="99"/>
      <c r="K7007" s="99"/>
    </row>
    <row r="7008" spans="1:11">
      <c r="A7008" s="657"/>
      <c r="B7008" s="608"/>
      <c r="C7008" s="99"/>
      <c r="D7008" s="57" t="s">
        <v>4348</v>
      </c>
      <c r="E7008" s="92"/>
      <c r="F7008" s="57">
        <v>0</v>
      </c>
      <c r="G7008" s="57">
        <v>1199</v>
      </c>
      <c r="H7008" s="57">
        <v>1199</v>
      </c>
      <c r="I7008" s="57">
        <v>0</v>
      </c>
      <c r="J7008" s="57">
        <v>2</v>
      </c>
      <c r="K7008" s="57">
        <v>2</v>
      </c>
    </row>
    <row r="7009" spans="1:11">
      <c r="A7009" s="656">
        <v>63</v>
      </c>
      <c r="B7009" s="615" t="s">
        <v>4588</v>
      </c>
      <c r="C7009" s="236" t="s">
        <v>4586</v>
      </c>
      <c r="D7009" s="99">
        <v>150070904</v>
      </c>
      <c r="E7009" s="236"/>
      <c r="F7009" s="236">
        <v>189</v>
      </c>
      <c r="G7009" s="236"/>
      <c r="H7009" s="99">
        <v>189</v>
      </c>
      <c r="I7009" s="236"/>
      <c r="J7009" s="236"/>
      <c r="K7009" s="99"/>
    </row>
    <row r="7010" spans="1:11">
      <c r="A7010" s="656"/>
      <c r="B7010" s="615"/>
      <c r="C7010" s="99"/>
      <c r="D7010" s="99">
        <v>150070905</v>
      </c>
      <c r="E7010" s="99"/>
      <c r="F7010" s="99">
        <v>356</v>
      </c>
      <c r="G7010" s="99"/>
      <c r="H7010" s="99">
        <v>356</v>
      </c>
      <c r="I7010" s="99"/>
      <c r="J7010" s="99"/>
      <c r="K7010" s="99"/>
    </row>
    <row r="7011" spans="1:11">
      <c r="A7011" s="656"/>
      <c r="B7011" s="615"/>
      <c r="C7011" s="99"/>
      <c r="D7011" s="99">
        <v>150070906</v>
      </c>
      <c r="E7011" s="99"/>
      <c r="F7011" s="99">
        <v>345</v>
      </c>
      <c r="G7011" s="99"/>
      <c r="H7011" s="99">
        <v>345</v>
      </c>
      <c r="I7011" s="99"/>
      <c r="J7011" s="99"/>
      <c r="K7011" s="99"/>
    </row>
    <row r="7012" spans="1:11">
      <c r="A7012" s="656"/>
      <c r="B7012" s="615"/>
      <c r="C7012" s="99"/>
      <c r="D7012" s="99">
        <v>150070907</v>
      </c>
      <c r="E7012" s="99"/>
      <c r="F7012" s="99">
        <v>424</v>
      </c>
      <c r="G7012" s="99"/>
      <c r="H7012" s="99">
        <v>424</v>
      </c>
      <c r="I7012" s="99"/>
      <c r="J7012" s="99"/>
      <c r="K7012" s="99"/>
    </row>
    <row r="7013" spans="1:11">
      <c r="A7013" s="657"/>
      <c r="B7013" s="608"/>
      <c r="C7013" s="99"/>
      <c r="D7013" s="57" t="s">
        <v>4348</v>
      </c>
      <c r="E7013" s="92"/>
      <c r="F7013" s="57">
        <v>1314</v>
      </c>
      <c r="G7013" s="57">
        <v>0</v>
      </c>
      <c r="H7013" s="57">
        <v>1314</v>
      </c>
      <c r="I7013" s="57">
        <v>3</v>
      </c>
      <c r="J7013" s="57"/>
      <c r="K7013" s="57">
        <v>3</v>
      </c>
    </row>
    <row r="7014" spans="1:11">
      <c r="A7014" s="655">
        <v>64</v>
      </c>
      <c r="B7014" s="607" t="s">
        <v>4587</v>
      </c>
      <c r="C7014" s="99" t="s">
        <v>4586</v>
      </c>
      <c r="D7014" s="99">
        <v>150070904</v>
      </c>
      <c r="E7014" s="99"/>
      <c r="F7014" s="99">
        <v>0</v>
      </c>
      <c r="G7014" s="99">
        <v>135</v>
      </c>
      <c r="H7014" s="99">
        <v>135</v>
      </c>
      <c r="I7014" s="99"/>
      <c r="J7014" s="99"/>
      <c r="K7014" s="99"/>
    </row>
    <row r="7015" spans="1:11">
      <c r="A7015" s="656"/>
      <c r="B7015" s="615"/>
      <c r="C7015" s="99"/>
      <c r="D7015" s="99">
        <v>150070905</v>
      </c>
      <c r="E7015" s="99"/>
      <c r="F7015" s="99"/>
      <c r="G7015" s="99">
        <v>259</v>
      </c>
      <c r="H7015" s="99">
        <v>259</v>
      </c>
      <c r="I7015" s="99"/>
      <c r="J7015" s="99"/>
      <c r="K7015" s="99"/>
    </row>
    <row r="7016" spans="1:11">
      <c r="A7016" s="656"/>
      <c r="B7016" s="615"/>
      <c r="C7016" s="99"/>
      <c r="D7016" s="99">
        <v>150070906</v>
      </c>
      <c r="E7016" s="99"/>
      <c r="F7016" s="99"/>
      <c r="G7016" s="99">
        <v>273</v>
      </c>
      <c r="H7016" s="99">
        <v>273</v>
      </c>
      <c r="I7016" s="99"/>
      <c r="J7016" s="99"/>
      <c r="K7016" s="99"/>
    </row>
    <row r="7017" spans="1:11">
      <c r="A7017" s="656"/>
      <c r="B7017" s="615"/>
      <c r="C7017" s="99"/>
      <c r="D7017" s="99">
        <v>150070907</v>
      </c>
      <c r="E7017" s="99"/>
      <c r="F7017" s="99"/>
      <c r="G7017" s="99">
        <v>314</v>
      </c>
      <c r="H7017" s="99">
        <v>314</v>
      </c>
      <c r="I7017" s="99"/>
      <c r="J7017" s="99"/>
      <c r="K7017" s="99"/>
    </row>
    <row r="7018" spans="1:11">
      <c r="A7018" s="657"/>
      <c r="B7018" s="608"/>
      <c r="C7018" s="99"/>
      <c r="D7018" s="57" t="s">
        <v>4348</v>
      </c>
      <c r="E7018" s="92"/>
      <c r="F7018" s="57">
        <v>0</v>
      </c>
      <c r="G7018" s="57">
        <v>981</v>
      </c>
      <c r="H7018" s="57">
        <v>981</v>
      </c>
      <c r="I7018" s="57">
        <v>0</v>
      </c>
      <c r="J7018" s="57">
        <v>2</v>
      </c>
      <c r="K7018" s="57">
        <v>2</v>
      </c>
    </row>
    <row r="7019" spans="1:11">
      <c r="A7019" s="655">
        <v>65</v>
      </c>
      <c r="B7019" s="607" t="s">
        <v>4588</v>
      </c>
      <c r="C7019" s="99" t="s">
        <v>4586</v>
      </c>
      <c r="D7019" s="99">
        <v>150070908</v>
      </c>
      <c r="E7019" s="99"/>
      <c r="F7019" s="99">
        <v>777</v>
      </c>
      <c r="G7019" s="99"/>
      <c r="H7019" s="99">
        <v>777</v>
      </c>
      <c r="I7019" s="99"/>
      <c r="J7019" s="99"/>
      <c r="K7019" s="99"/>
    </row>
    <row r="7020" spans="1:11">
      <c r="A7020" s="656"/>
      <c r="B7020" s="615"/>
      <c r="C7020" s="99"/>
      <c r="D7020" s="99">
        <v>150070909</v>
      </c>
      <c r="E7020" s="99"/>
      <c r="F7020" s="99">
        <v>1263</v>
      </c>
      <c r="G7020" s="99"/>
      <c r="H7020" s="99">
        <v>1263</v>
      </c>
      <c r="I7020" s="99"/>
      <c r="J7020" s="99"/>
      <c r="K7020" s="99"/>
    </row>
    <row r="7021" spans="1:11">
      <c r="A7021" s="656"/>
      <c r="B7021" s="615"/>
      <c r="C7021" s="99"/>
      <c r="D7021" s="99">
        <v>150070910</v>
      </c>
      <c r="E7021" s="99"/>
      <c r="F7021" s="99">
        <v>207</v>
      </c>
      <c r="G7021" s="99"/>
      <c r="H7021" s="99">
        <v>207</v>
      </c>
      <c r="I7021" s="99"/>
      <c r="J7021" s="99"/>
      <c r="K7021" s="99"/>
    </row>
    <row r="7022" spans="1:11">
      <c r="A7022" s="656"/>
      <c r="B7022" s="615"/>
      <c r="C7022" s="99"/>
      <c r="D7022" s="99">
        <v>150070911</v>
      </c>
      <c r="E7022" s="99"/>
      <c r="F7022" s="99">
        <v>453</v>
      </c>
      <c r="G7022" s="99"/>
      <c r="H7022" s="99">
        <v>453</v>
      </c>
      <c r="I7022" s="99"/>
      <c r="J7022" s="99"/>
      <c r="K7022" s="99"/>
    </row>
    <row r="7023" spans="1:11">
      <c r="A7023" s="657"/>
      <c r="B7023" s="608"/>
      <c r="C7023" s="99"/>
      <c r="D7023" s="57" t="s">
        <v>4348</v>
      </c>
      <c r="E7023" s="92"/>
      <c r="F7023" s="57">
        <v>2700</v>
      </c>
      <c r="G7023" s="57">
        <v>0</v>
      </c>
      <c r="H7023" s="57">
        <v>2700</v>
      </c>
      <c r="I7023" s="57">
        <v>4</v>
      </c>
      <c r="J7023" s="57"/>
      <c r="K7023" s="57">
        <v>4</v>
      </c>
    </row>
    <row r="7024" spans="1:11">
      <c r="A7024" s="655">
        <v>66</v>
      </c>
      <c r="B7024" s="607" t="s">
        <v>4587</v>
      </c>
      <c r="C7024" s="99" t="s">
        <v>4586</v>
      </c>
      <c r="D7024" s="99">
        <v>150070908</v>
      </c>
      <c r="E7024" s="99"/>
      <c r="F7024" s="99">
        <v>0</v>
      </c>
      <c r="G7024" s="99">
        <v>584</v>
      </c>
      <c r="H7024" s="99">
        <v>584</v>
      </c>
      <c r="I7024" s="99"/>
      <c r="J7024" s="99"/>
      <c r="K7024" s="99"/>
    </row>
    <row r="7025" spans="1:11">
      <c r="A7025" s="656"/>
      <c r="B7025" s="615"/>
      <c r="C7025" s="99"/>
      <c r="D7025" s="99">
        <v>150070909</v>
      </c>
      <c r="E7025" s="99"/>
      <c r="F7025" s="99"/>
      <c r="G7025" s="99">
        <v>907</v>
      </c>
      <c r="H7025" s="99">
        <v>907</v>
      </c>
      <c r="I7025" s="99"/>
      <c r="J7025" s="99"/>
      <c r="K7025" s="99"/>
    </row>
    <row r="7026" spans="1:11">
      <c r="A7026" s="656"/>
      <c r="B7026" s="615"/>
      <c r="C7026" s="99"/>
      <c r="D7026" s="99">
        <v>150070910</v>
      </c>
      <c r="E7026" s="99"/>
      <c r="F7026" s="99"/>
      <c r="G7026" s="99">
        <v>133</v>
      </c>
      <c r="H7026" s="99">
        <v>133</v>
      </c>
      <c r="I7026" s="99"/>
      <c r="J7026" s="99"/>
      <c r="K7026" s="99"/>
    </row>
    <row r="7027" spans="1:11">
      <c r="A7027" s="656"/>
      <c r="B7027" s="615"/>
      <c r="C7027" s="99"/>
      <c r="D7027" s="99">
        <v>150070911</v>
      </c>
      <c r="E7027" s="99"/>
      <c r="F7027" s="99"/>
      <c r="G7027" s="99">
        <v>321</v>
      </c>
      <c r="H7027" s="99">
        <v>321</v>
      </c>
      <c r="I7027" s="99"/>
      <c r="J7027" s="99"/>
      <c r="K7027" s="99"/>
    </row>
    <row r="7028" spans="1:11">
      <c r="A7028" s="657"/>
      <c r="B7028" s="608"/>
      <c r="C7028" s="99"/>
      <c r="D7028" s="57" t="s">
        <v>4348</v>
      </c>
      <c r="E7028" s="92"/>
      <c r="F7028" s="57">
        <v>0</v>
      </c>
      <c r="G7028" s="57">
        <v>1945</v>
      </c>
      <c r="H7028" s="57">
        <v>1945</v>
      </c>
      <c r="I7028" s="57">
        <v>0</v>
      </c>
      <c r="J7028" s="57">
        <v>4</v>
      </c>
      <c r="K7028" s="57">
        <v>4</v>
      </c>
    </row>
    <row r="7029" spans="1:11">
      <c r="A7029" s="655">
        <v>67</v>
      </c>
      <c r="B7029" s="607" t="s">
        <v>4585</v>
      </c>
      <c r="C7029" s="99" t="s">
        <v>4583</v>
      </c>
      <c r="D7029" s="99">
        <v>150070912</v>
      </c>
      <c r="E7029" s="99"/>
      <c r="F7029" s="99">
        <v>478</v>
      </c>
      <c r="G7029" s="99">
        <v>366</v>
      </c>
      <c r="H7029" s="99">
        <v>844</v>
      </c>
      <c r="I7029" s="99"/>
      <c r="J7029" s="99"/>
      <c r="K7029" s="99"/>
    </row>
    <row r="7030" spans="1:11">
      <c r="A7030" s="656"/>
      <c r="B7030" s="615"/>
      <c r="C7030" s="99"/>
      <c r="D7030" s="99">
        <v>150070913</v>
      </c>
      <c r="E7030" s="99"/>
      <c r="F7030" s="99">
        <v>331</v>
      </c>
      <c r="G7030" s="99">
        <v>261</v>
      </c>
      <c r="H7030" s="99">
        <v>592</v>
      </c>
      <c r="I7030" s="99"/>
      <c r="J7030" s="99"/>
      <c r="K7030" s="99"/>
    </row>
    <row r="7031" spans="1:11">
      <c r="A7031" s="657"/>
      <c r="B7031" s="608"/>
      <c r="C7031" s="99"/>
      <c r="D7031" s="57" t="s">
        <v>4348</v>
      </c>
      <c r="E7031" s="92"/>
      <c r="F7031" s="57">
        <v>809</v>
      </c>
      <c r="G7031" s="57">
        <v>627</v>
      </c>
      <c r="H7031" s="57">
        <v>1436</v>
      </c>
      <c r="I7031" s="57">
        <v>2</v>
      </c>
      <c r="J7031" s="57">
        <v>1</v>
      </c>
      <c r="K7031" s="57">
        <v>3</v>
      </c>
    </row>
    <row r="7032" spans="1:11">
      <c r="A7032" s="655">
        <v>68</v>
      </c>
      <c r="B7032" s="607" t="s">
        <v>4584</v>
      </c>
      <c r="C7032" s="99" t="s">
        <v>4583</v>
      </c>
      <c r="D7032" s="99">
        <v>150070914</v>
      </c>
      <c r="E7032" s="99"/>
      <c r="F7032" s="99">
        <v>294</v>
      </c>
      <c r="G7032" s="99">
        <v>257</v>
      </c>
      <c r="H7032" s="99">
        <v>551</v>
      </c>
      <c r="I7032" s="99"/>
      <c r="J7032" s="99"/>
      <c r="K7032" s="99"/>
    </row>
    <row r="7033" spans="1:11">
      <c r="A7033" s="656"/>
      <c r="B7033" s="615"/>
      <c r="C7033" s="99"/>
      <c r="D7033" s="99">
        <v>150070916</v>
      </c>
      <c r="E7033" s="99"/>
      <c r="F7033" s="99">
        <v>472</v>
      </c>
      <c r="G7033" s="99">
        <v>349</v>
      </c>
      <c r="H7033" s="99">
        <v>821</v>
      </c>
      <c r="I7033" s="99"/>
      <c r="J7033" s="99"/>
      <c r="K7033" s="99"/>
    </row>
    <row r="7034" spans="1:11">
      <c r="A7034" s="657"/>
      <c r="B7034" s="608"/>
      <c r="C7034" s="99"/>
      <c r="D7034" s="57" t="s">
        <v>4348</v>
      </c>
      <c r="E7034" s="92"/>
      <c r="F7034" s="57">
        <v>766</v>
      </c>
      <c r="G7034" s="57">
        <v>606</v>
      </c>
      <c r="H7034" s="57">
        <v>1372</v>
      </c>
      <c r="I7034" s="57">
        <v>2</v>
      </c>
      <c r="J7034" s="57">
        <v>1</v>
      </c>
      <c r="K7034" s="57">
        <v>3</v>
      </c>
    </row>
    <row r="7035" spans="1:11">
      <c r="A7035" s="655">
        <v>69</v>
      </c>
      <c r="B7035" s="607" t="s">
        <v>4584</v>
      </c>
      <c r="C7035" s="99" t="s">
        <v>4583</v>
      </c>
      <c r="D7035" s="99">
        <v>150070915</v>
      </c>
      <c r="E7035" s="99"/>
      <c r="F7035" s="99">
        <v>158</v>
      </c>
      <c r="G7035" s="99">
        <v>107</v>
      </c>
      <c r="H7035" s="99">
        <v>265</v>
      </c>
      <c r="I7035" s="99"/>
      <c r="J7035" s="99"/>
      <c r="K7035" s="99"/>
    </row>
    <row r="7036" spans="1:11">
      <c r="A7036" s="656"/>
      <c r="B7036" s="615"/>
      <c r="C7036" s="99"/>
      <c r="D7036" s="99">
        <v>150070917</v>
      </c>
      <c r="E7036" s="99"/>
      <c r="F7036" s="99">
        <v>916</v>
      </c>
      <c r="G7036" s="99">
        <v>646</v>
      </c>
      <c r="H7036" s="99">
        <v>1562</v>
      </c>
      <c r="I7036" s="99"/>
      <c r="J7036" s="99"/>
      <c r="K7036" s="99"/>
    </row>
    <row r="7037" spans="1:11">
      <c r="A7037" s="657"/>
      <c r="B7037" s="608"/>
      <c r="C7037" s="99"/>
      <c r="D7037" s="57" t="s">
        <v>4348</v>
      </c>
      <c r="E7037" s="92"/>
      <c r="F7037" s="57">
        <v>1074</v>
      </c>
      <c r="G7037" s="57">
        <v>753</v>
      </c>
      <c r="H7037" s="57">
        <v>1827</v>
      </c>
      <c r="I7037" s="57">
        <v>2</v>
      </c>
      <c r="J7037" s="57">
        <v>2</v>
      </c>
      <c r="K7037" s="57">
        <v>4</v>
      </c>
    </row>
    <row r="7038" spans="1:11">
      <c r="A7038" s="655">
        <v>70</v>
      </c>
      <c r="B7038" s="607" t="s">
        <v>4582</v>
      </c>
      <c r="C7038" s="99" t="s">
        <v>4579</v>
      </c>
      <c r="D7038" s="99">
        <v>150070801</v>
      </c>
      <c r="E7038" s="99"/>
      <c r="F7038" s="99">
        <v>786</v>
      </c>
      <c r="G7038" s="99">
        <v>589</v>
      </c>
      <c r="H7038" s="99">
        <v>1375</v>
      </c>
      <c r="I7038" s="99"/>
      <c r="J7038" s="99"/>
      <c r="K7038" s="99"/>
    </row>
    <row r="7039" spans="1:11">
      <c r="A7039" s="657"/>
      <c r="B7039" s="608"/>
      <c r="C7039" s="99"/>
      <c r="D7039" s="57" t="s">
        <v>4348</v>
      </c>
      <c r="E7039" s="92"/>
      <c r="F7039" s="57">
        <v>786</v>
      </c>
      <c r="G7039" s="57">
        <v>589</v>
      </c>
      <c r="H7039" s="57">
        <v>1375</v>
      </c>
      <c r="I7039" s="57">
        <v>2</v>
      </c>
      <c r="J7039" s="57">
        <v>1</v>
      </c>
      <c r="K7039" s="57">
        <v>3</v>
      </c>
    </row>
    <row r="7040" spans="1:11">
      <c r="A7040" s="655">
        <v>71</v>
      </c>
      <c r="B7040" s="607" t="s">
        <v>4581</v>
      </c>
      <c r="C7040" s="99" t="s">
        <v>4579</v>
      </c>
      <c r="D7040" s="99">
        <v>150070802</v>
      </c>
      <c r="E7040" s="99"/>
      <c r="F7040" s="99">
        <v>557</v>
      </c>
      <c r="G7040" s="99">
        <v>427</v>
      </c>
      <c r="H7040" s="99">
        <v>984</v>
      </c>
      <c r="I7040" s="99"/>
      <c r="J7040" s="99"/>
      <c r="K7040" s="99"/>
    </row>
    <row r="7041" spans="1:11">
      <c r="A7041" s="657"/>
      <c r="B7041" s="608"/>
      <c r="C7041" s="99"/>
      <c r="D7041" s="57" t="s">
        <v>4348</v>
      </c>
      <c r="E7041" s="57"/>
      <c r="F7041" s="57">
        <v>557</v>
      </c>
      <c r="G7041" s="57">
        <v>427</v>
      </c>
      <c r="H7041" s="57">
        <v>984</v>
      </c>
      <c r="I7041" s="57">
        <v>1</v>
      </c>
      <c r="J7041" s="57">
        <v>1</v>
      </c>
      <c r="K7041" s="57">
        <v>2</v>
      </c>
    </row>
    <row r="7042" spans="1:11">
      <c r="A7042" s="655">
        <v>72</v>
      </c>
      <c r="B7042" s="607" t="s">
        <v>4580</v>
      </c>
      <c r="C7042" s="99" t="s">
        <v>4579</v>
      </c>
      <c r="D7042" s="99">
        <v>150070803</v>
      </c>
      <c r="E7042" s="99"/>
      <c r="F7042" s="99">
        <v>439</v>
      </c>
      <c r="G7042" s="99">
        <v>324</v>
      </c>
      <c r="H7042" s="99">
        <v>763</v>
      </c>
      <c r="I7042" s="99"/>
      <c r="J7042" s="99"/>
      <c r="K7042" s="99"/>
    </row>
    <row r="7043" spans="1:11">
      <c r="A7043" s="656"/>
      <c r="B7043" s="615"/>
      <c r="C7043" s="99"/>
      <c r="D7043" s="99">
        <v>150070804</v>
      </c>
      <c r="E7043" s="99"/>
      <c r="F7043" s="99">
        <v>525</v>
      </c>
      <c r="G7043" s="99">
        <v>413</v>
      </c>
      <c r="H7043" s="99">
        <v>938</v>
      </c>
      <c r="I7043" s="99"/>
      <c r="J7043" s="99"/>
      <c r="K7043" s="99"/>
    </row>
    <row r="7044" spans="1:11">
      <c r="A7044" s="657"/>
      <c r="B7044" s="608"/>
      <c r="C7044" s="99"/>
      <c r="D7044" s="57" t="s">
        <v>4348</v>
      </c>
      <c r="E7044" s="92"/>
      <c r="F7044" s="57">
        <v>964</v>
      </c>
      <c r="G7044" s="57">
        <v>737</v>
      </c>
      <c r="H7044" s="57">
        <v>1701</v>
      </c>
      <c r="I7044" s="57">
        <v>2</v>
      </c>
      <c r="J7044" s="57">
        <v>2</v>
      </c>
      <c r="K7044" s="57">
        <v>4</v>
      </c>
    </row>
    <row r="7045" spans="1:11">
      <c r="A7045" s="655">
        <v>73</v>
      </c>
      <c r="B7045" s="607" t="s">
        <v>4578</v>
      </c>
      <c r="C7045" s="99" t="s">
        <v>4576</v>
      </c>
      <c r="D7045" s="99">
        <v>150070805</v>
      </c>
      <c r="E7045" s="99"/>
      <c r="F7045" s="99">
        <v>484</v>
      </c>
      <c r="G7045" s="99">
        <v>404</v>
      </c>
      <c r="H7045" s="99">
        <v>888</v>
      </c>
      <c r="I7045" s="99"/>
      <c r="J7045" s="99"/>
      <c r="K7045" s="99"/>
    </row>
    <row r="7046" spans="1:11">
      <c r="A7046" s="656"/>
      <c r="B7046" s="615"/>
      <c r="C7046" s="99"/>
      <c r="D7046" s="99">
        <v>150070806</v>
      </c>
      <c r="E7046" s="99"/>
      <c r="F7046" s="99">
        <v>527</v>
      </c>
      <c r="G7046" s="99">
        <v>437</v>
      </c>
      <c r="H7046" s="99">
        <v>964</v>
      </c>
      <c r="I7046" s="99"/>
      <c r="J7046" s="99"/>
      <c r="K7046" s="99"/>
    </row>
    <row r="7047" spans="1:11">
      <c r="A7047" s="657"/>
      <c r="B7047" s="608"/>
      <c r="C7047" s="99"/>
      <c r="D7047" s="57" t="s">
        <v>4348</v>
      </c>
      <c r="E7047" s="92"/>
      <c r="F7047" s="57">
        <v>1011</v>
      </c>
      <c r="G7047" s="57">
        <v>841</v>
      </c>
      <c r="H7047" s="57">
        <v>1852</v>
      </c>
      <c r="I7047" s="57">
        <v>2</v>
      </c>
      <c r="J7047" s="57">
        <v>2</v>
      </c>
      <c r="K7047" s="57">
        <v>4</v>
      </c>
    </row>
    <row r="7048" spans="1:11">
      <c r="A7048" s="655">
        <v>74</v>
      </c>
      <c r="B7048" s="607" t="s">
        <v>4577</v>
      </c>
      <c r="C7048" s="99" t="s">
        <v>4576</v>
      </c>
      <c r="D7048" s="99">
        <v>150070807</v>
      </c>
      <c r="E7048" s="99"/>
      <c r="F7048" s="99">
        <v>329</v>
      </c>
      <c r="G7048" s="99">
        <v>238</v>
      </c>
      <c r="H7048" s="99">
        <v>567</v>
      </c>
      <c r="I7048" s="99"/>
      <c r="J7048" s="99"/>
      <c r="K7048" s="99"/>
    </row>
    <row r="7049" spans="1:11">
      <c r="A7049" s="656"/>
      <c r="B7049" s="615"/>
      <c r="C7049" s="99"/>
      <c r="D7049" s="99">
        <v>150070808</v>
      </c>
      <c r="E7049" s="99"/>
      <c r="F7049" s="99">
        <v>482</v>
      </c>
      <c r="G7049" s="99">
        <v>417</v>
      </c>
      <c r="H7049" s="99">
        <v>899</v>
      </c>
      <c r="I7049" s="99"/>
      <c r="J7049" s="99"/>
      <c r="K7049" s="99"/>
    </row>
    <row r="7050" spans="1:11">
      <c r="A7050" s="657"/>
      <c r="B7050" s="608"/>
      <c r="C7050" s="99"/>
      <c r="D7050" s="57" t="s">
        <v>4348</v>
      </c>
      <c r="E7050" s="92"/>
      <c r="F7050" s="57">
        <v>811</v>
      </c>
      <c r="G7050" s="57">
        <v>655</v>
      </c>
      <c r="H7050" s="57">
        <v>1466</v>
      </c>
      <c r="I7050" s="57">
        <v>2</v>
      </c>
      <c r="J7050" s="57">
        <v>1</v>
      </c>
      <c r="K7050" s="57">
        <v>3</v>
      </c>
    </row>
    <row r="7051" spans="1:11">
      <c r="A7051" s="655">
        <v>75</v>
      </c>
      <c r="B7051" s="607" t="s">
        <v>4575</v>
      </c>
      <c r="C7051" s="99" t="s">
        <v>4574</v>
      </c>
      <c r="D7051" s="99">
        <v>150070809</v>
      </c>
      <c r="E7051" s="99"/>
      <c r="F7051" s="99">
        <v>526</v>
      </c>
      <c r="G7051" s="99">
        <v>392</v>
      </c>
      <c r="H7051" s="99">
        <v>918</v>
      </c>
      <c r="I7051" s="99"/>
      <c r="J7051" s="99"/>
      <c r="K7051" s="99"/>
    </row>
    <row r="7052" spans="1:11">
      <c r="A7052" s="657"/>
      <c r="B7052" s="608"/>
      <c r="C7052" s="99"/>
      <c r="D7052" s="57" t="s">
        <v>4348</v>
      </c>
      <c r="E7052" s="92"/>
      <c r="F7052" s="57">
        <v>526</v>
      </c>
      <c r="G7052" s="57">
        <v>392</v>
      </c>
      <c r="H7052" s="57">
        <v>918</v>
      </c>
      <c r="I7052" s="57">
        <v>1</v>
      </c>
      <c r="J7052" s="57">
        <v>1</v>
      </c>
      <c r="K7052" s="57">
        <v>2</v>
      </c>
    </row>
    <row r="7053" spans="1:11">
      <c r="A7053" s="655">
        <v>76</v>
      </c>
      <c r="B7053" s="607" t="s">
        <v>4575</v>
      </c>
      <c r="C7053" s="99" t="s">
        <v>4574</v>
      </c>
      <c r="D7053" s="99">
        <v>150070810</v>
      </c>
      <c r="E7053" s="99"/>
      <c r="F7053" s="99">
        <v>623</v>
      </c>
      <c r="G7053" s="99">
        <v>504</v>
      </c>
      <c r="H7053" s="99">
        <v>1127</v>
      </c>
      <c r="I7053" s="99"/>
      <c r="J7053" s="99"/>
      <c r="K7053" s="99"/>
    </row>
    <row r="7054" spans="1:11">
      <c r="A7054" s="657"/>
      <c r="B7054" s="608"/>
      <c r="C7054" s="99"/>
      <c r="D7054" s="57" t="s">
        <v>4348</v>
      </c>
      <c r="E7054" s="92"/>
      <c r="F7054" s="57">
        <v>623</v>
      </c>
      <c r="G7054" s="57">
        <v>504</v>
      </c>
      <c r="H7054" s="57">
        <v>1127</v>
      </c>
      <c r="I7054" s="57">
        <v>1</v>
      </c>
      <c r="J7054" s="57">
        <v>1</v>
      </c>
      <c r="K7054" s="57">
        <v>2</v>
      </c>
    </row>
    <row r="7055" spans="1:11">
      <c r="A7055" s="655">
        <v>77</v>
      </c>
      <c r="B7055" s="607" t="s">
        <v>4573</v>
      </c>
      <c r="C7055" s="99" t="s">
        <v>4570</v>
      </c>
      <c r="D7055" s="99">
        <v>150070201</v>
      </c>
      <c r="E7055" s="99"/>
      <c r="F7055" s="99">
        <v>197</v>
      </c>
      <c r="G7055" s="99">
        <v>149</v>
      </c>
      <c r="H7055" s="99">
        <v>346</v>
      </c>
      <c r="I7055" s="99"/>
      <c r="J7055" s="99"/>
      <c r="K7055" s="99"/>
    </row>
    <row r="7056" spans="1:11">
      <c r="A7056" s="656"/>
      <c r="B7056" s="615"/>
      <c r="C7056" s="99"/>
      <c r="D7056" s="99">
        <v>150070202</v>
      </c>
      <c r="E7056" s="99"/>
      <c r="F7056" s="99">
        <v>441</v>
      </c>
      <c r="G7056" s="99">
        <v>319</v>
      </c>
      <c r="H7056" s="99">
        <v>760</v>
      </c>
      <c r="I7056" s="99"/>
      <c r="J7056" s="99"/>
      <c r="K7056" s="99"/>
    </row>
    <row r="7057" spans="1:11">
      <c r="A7057" s="657"/>
      <c r="B7057" s="608"/>
      <c r="C7057" s="99"/>
      <c r="D7057" s="57" t="s">
        <v>4348</v>
      </c>
      <c r="E7057" s="92"/>
      <c r="F7057" s="57">
        <v>638</v>
      </c>
      <c r="G7057" s="57">
        <v>468</v>
      </c>
      <c r="H7057" s="57">
        <v>1106</v>
      </c>
      <c r="I7057" s="57">
        <v>1</v>
      </c>
      <c r="J7057" s="57">
        <v>1</v>
      </c>
      <c r="K7057" s="57">
        <v>2</v>
      </c>
    </row>
    <row r="7058" spans="1:11">
      <c r="A7058" s="655">
        <v>78</v>
      </c>
      <c r="B7058" s="607" t="s">
        <v>4572</v>
      </c>
      <c r="C7058" s="99" t="s">
        <v>4570</v>
      </c>
      <c r="D7058" s="99">
        <v>150070203</v>
      </c>
      <c r="E7058" s="99"/>
      <c r="F7058" s="99">
        <v>349</v>
      </c>
      <c r="G7058" s="99">
        <v>243</v>
      </c>
      <c r="H7058" s="99">
        <v>592</v>
      </c>
      <c r="I7058" s="99"/>
      <c r="J7058" s="99"/>
      <c r="K7058" s="99"/>
    </row>
    <row r="7059" spans="1:11">
      <c r="A7059" s="657"/>
      <c r="B7059" s="608"/>
      <c r="C7059" s="99"/>
      <c r="D7059" s="57" t="s">
        <v>4348</v>
      </c>
      <c r="E7059" s="92"/>
      <c r="F7059" s="57">
        <v>349</v>
      </c>
      <c r="G7059" s="57">
        <v>243</v>
      </c>
      <c r="H7059" s="57">
        <v>592</v>
      </c>
      <c r="I7059" s="57">
        <v>1</v>
      </c>
      <c r="J7059" s="57">
        <v>1</v>
      </c>
      <c r="K7059" s="57">
        <v>2</v>
      </c>
    </row>
    <row r="7060" spans="1:11">
      <c r="A7060" s="655">
        <v>79</v>
      </c>
      <c r="B7060" s="607" t="s">
        <v>4572</v>
      </c>
      <c r="C7060" s="99" t="s">
        <v>4570</v>
      </c>
      <c r="D7060" s="99">
        <v>150070204</v>
      </c>
      <c r="E7060" s="99"/>
      <c r="F7060" s="99">
        <v>658</v>
      </c>
      <c r="G7060" s="99">
        <v>520</v>
      </c>
      <c r="H7060" s="99">
        <v>1178</v>
      </c>
      <c r="I7060" s="99"/>
      <c r="J7060" s="99"/>
      <c r="K7060" s="99"/>
    </row>
    <row r="7061" spans="1:11">
      <c r="A7061" s="657"/>
      <c r="B7061" s="608"/>
      <c r="C7061" s="99"/>
      <c r="D7061" s="57" t="s">
        <v>4348</v>
      </c>
      <c r="E7061" s="92"/>
      <c r="F7061" s="57">
        <v>658</v>
      </c>
      <c r="G7061" s="57">
        <v>520</v>
      </c>
      <c r="H7061" s="57">
        <v>1178</v>
      </c>
      <c r="I7061" s="57">
        <v>1</v>
      </c>
      <c r="J7061" s="57">
        <v>1</v>
      </c>
      <c r="K7061" s="57">
        <v>2</v>
      </c>
    </row>
    <row r="7062" spans="1:11">
      <c r="A7062" s="655">
        <v>80</v>
      </c>
      <c r="B7062" s="607" t="s">
        <v>4571</v>
      </c>
      <c r="C7062" s="99" t="s">
        <v>4570</v>
      </c>
      <c r="D7062" s="99">
        <v>150070205</v>
      </c>
      <c r="E7062" s="99"/>
      <c r="F7062" s="99">
        <v>312</v>
      </c>
      <c r="G7062" s="99">
        <v>262</v>
      </c>
      <c r="H7062" s="99">
        <v>574</v>
      </c>
      <c r="I7062" s="99"/>
      <c r="J7062" s="99"/>
      <c r="K7062" s="99"/>
    </row>
    <row r="7063" spans="1:11">
      <c r="A7063" s="656"/>
      <c r="B7063" s="615"/>
      <c r="C7063" s="99"/>
      <c r="D7063" s="99">
        <v>150070206</v>
      </c>
      <c r="E7063" s="99"/>
      <c r="F7063" s="99">
        <v>658</v>
      </c>
      <c r="G7063" s="99">
        <v>465</v>
      </c>
      <c r="H7063" s="99">
        <v>1123</v>
      </c>
      <c r="I7063" s="99"/>
      <c r="J7063" s="99"/>
      <c r="K7063" s="99"/>
    </row>
    <row r="7064" spans="1:11">
      <c r="A7064" s="657"/>
      <c r="B7064" s="608"/>
      <c r="C7064" s="99"/>
      <c r="D7064" s="92" t="s">
        <v>4348</v>
      </c>
      <c r="E7064" s="92"/>
      <c r="F7064" s="57">
        <v>970</v>
      </c>
      <c r="G7064" s="57">
        <v>727</v>
      </c>
      <c r="H7064" s="57">
        <v>1697</v>
      </c>
      <c r="I7064" s="57">
        <v>2</v>
      </c>
      <c r="J7064" s="57">
        <v>2</v>
      </c>
      <c r="K7064" s="57">
        <v>4</v>
      </c>
    </row>
    <row r="7065" spans="1:11">
      <c r="A7065" s="656">
        <v>81</v>
      </c>
      <c r="B7065" s="615" t="s">
        <v>4569</v>
      </c>
      <c r="C7065" s="236" t="s">
        <v>4570</v>
      </c>
      <c r="D7065" s="99">
        <v>150070207</v>
      </c>
      <c r="E7065" s="236"/>
      <c r="F7065" s="236">
        <v>910</v>
      </c>
      <c r="G7065" s="236">
        <v>659</v>
      </c>
      <c r="H7065" s="99">
        <v>1569</v>
      </c>
      <c r="I7065" s="236"/>
      <c r="J7065" s="236"/>
      <c r="K7065" s="99"/>
    </row>
    <row r="7066" spans="1:11">
      <c r="A7066" s="657"/>
      <c r="B7066" s="608"/>
      <c r="C7066" s="99"/>
      <c r="D7066" s="92" t="s">
        <v>4348</v>
      </c>
      <c r="E7066" s="92"/>
      <c r="F7066" s="57">
        <v>910</v>
      </c>
      <c r="G7066" s="57">
        <v>659</v>
      </c>
      <c r="H7066" s="57">
        <v>1569</v>
      </c>
      <c r="I7066" s="57">
        <v>2</v>
      </c>
      <c r="J7066" s="57">
        <v>2</v>
      </c>
      <c r="K7066" s="57">
        <v>4</v>
      </c>
    </row>
    <row r="7067" spans="1:11">
      <c r="A7067" s="649">
        <v>82</v>
      </c>
      <c r="B7067" s="615" t="s">
        <v>4569</v>
      </c>
      <c r="C7067" s="103"/>
      <c r="D7067" s="99">
        <v>150070208</v>
      </c>
      <c r="E7067" s="236"/>
      <c r="F7067" s="236">
        <v>624</v>
      </c>
      <c r="G7067" s="236">
        <v>514</v>
      </c>
      <c r="H7067" s="99">
        <v>1138</v>
      </c>
      <c r="I7067" s="103"/>
      <c r="J7067" s="103"/>
      <c r="K7067" s="103"/>
    </row>
    <row r="7068" spans="1:11">
      <c r="A7068" s="650"/>
      <c r="B7068" s="608"/>
      <c r="C7068" s="103"/>
      <c r="D7068" s="92" t="s">
        <v>4348</v>
      </c>
      <c r="E7068" s="92"/>
      <c r="F7068" s="92">
        <v>624</v>
      </c>
      <c r="G7068" s="92">
        <v>514</v>
      </c>
      <c r="H7068" s="92">
        <v>1138</v>
      </c>
      <c r="I7068" s="92">
        <v>1</v>
      </c>
      <c r="J7068" s="92">
        <v>1</v>
      </c>
      <c r="K7068" s="57">
        <v>2</v>
      </c>
    </row>
    <row r="7069" spans="1:11">
      <c r="A7069" s="655">
        <v>83</v>
      </c>
      <c r="B7069" s="607" t="s">
        <v>4568</v>
      </c>
      <c r="C7069" s="99" t="s">
        <v>4567</v>
      </c>
      <c r="D7069" s="99">
        <v>150070211</v>
      </c>
      <c r="E7069" s="99"/>
      <c r="F7069" s="99">
        <v>733</v>
      </c>
      <c r="G7069" s="99"/>
      <c r="H7069" s="99">
        <v>733</v>
      </c>
      <c r="I7069" s="99"/>
      <c r="J7069" s="99"/>
      <c r="K7069" s="99"/>
    </row>
    <row r="7070" spans="1:11">
      <c r="A7070" s="656"/>
      <c r="B7070" s="615"/>
      <c r="C7070" s="99"/>
      <c r="D7070" s="99">
        <v>150070212</v>
      </c>
      <c r="E7070" s="99"/>
      <c r="F7070" s="99">
        <v>946</v>
      </c>
      <c r="G7070" s="99"/>
      <c r="H7070" s="99">
        <v>946</v>
      </c>
      <c r="I7070" s="99"/>
      <c r="J7070" s="99"/>
      <c r="K7070" s="99"/>
    </row>
    <row r="7071" spans="1:11">
      <c r="A7071" s="657"/>
      <c r="B7071" s="608"/>
      <c r="C7071" s="99"/>
      <c r="D7071" s="57" t="s">
        <v>4348</v>
      </c>
      <c r="E7071" s="92"/>
      <c r="F7071" s="57">
        <v>1679</v>
      </c>
      <c r="G7071" s="57">
        <v>0</v>
      </c>
      <c r="H7071" s="57">
        <v>1679</v>
      </c>
      <c r="I7071" s="57">
        <v>4</v>
      </c>
      <c r="J7071" s="57"/>
      <c r="K7071" s="57">
        <v>4</v>
      </c>
    </row>
    <row r="7072" spans="1:11">
      <c r="A7072" s="655">
        <v>84</v>
      </c>
      <c r="B7072" s="607" t="s">
        <v>4566</v>
      </c>
      <c r="C7072" s="99" t="s">
        <v>4564</v>
      </c>
      <c r="D7072" s="99">
        <v>150070211</v>
      </c>
      <c r="E7072" s="99"/>
      <c r="F7072" s="99">
        <v>0</v>
      </c>
      <c r="G7072" s="99">
        <v>591</v>
      </c>
      <c r="H7072" s="99">
        <v>591</v>
      </c>
      <c r="I7072" s="99"/>
      <c r="J7072" s="99"/>
      <c r="K7072" s="99"/>
    </row>
    <row r="7073" spans="1:11">
      <c r="A7073" s="656"/>
      <c r="B7073" s="615"/>
      <c r="C7073" s="99"/>
      <c r="D7073" s="99">
        <v>150070212</v>
      </c>
      <c r="E7073" s="99"/>
      <c r="F7073" s="99"/>
      <c r="G7073" s="99">
        <v>731</v>
      </c>
      <c r="H7073" s="99">
        <v>731</v>
      </c>
      <c r="I7073" s="99"/>
      <c r="J7073" s="99"/>
      <c r="K7073" s="99"/>
    </row>
    <row r="7074" spans="1:11">
      <c r="A7074" s="657"/>
      <c r="B7074" s="608"/>
      <c r="C7074" s="99"/>
      <c r="D7074" s="57" t="s">
        <v>4348</v>
      </c>
      <c r="E7074" s="92"/>
      <c r="F7074" s="57">
        <v>0</v>
      </c>
      <c r="G7074" s="57">
        <v>1322</v>
      </c>
      <c r="H7074" s="57">
        <v>1322</v>
      </c>
      <c r="I7074" s="57">
        <v>0</v>
      </c>
      <c r="J7074" s="57">
        <v>2</v>
      </c>
      <c r="K7074" s="57">
        <v>2</v>
      </c>
    </row>
    <row r="7075" spans="1:11">
      <c r="A7075" s="655">
        <v>85</v>
      </c>
      <c r="B7075" s="607" t="s">
        <v>4565</v>
      </c>
      <c r="C7075" s="99" t="s">
        <v>4564</v>
      </c>
      <c r="D7075" s="99">
        <v>150070209</v>
      </c>
      <c r="E7075" s="99"/>
      <c r="F7075" s="99">
        <v>441</v>
      </c>
      <c r="G7075" s="99">
        <v>347</v>
      </c>
      <c r="H7075" s="99">
        <v>788</v>
      </c>
      <c r="I7075" s="99"/>
      <c r="J7075" s="99"/>
      <c r="K7075" s="99"/>
    </row>
    <row r="7076" spans="1:11">
      <c r="A7076" s="656"/>
      <c r="B7076" s="615"/>
      <c r="C7076" s="99"/>
      <c r="D7076" s="99">
        <v>150070210</v>
      </c>
      <c r="E7076" s="99"/>
      <c r="F7076" s="99">
        <v>492</v>
      </c>
      <c r="G7076" s="99">
        <v>404</v>
      </c>
      <c r="H7076" s="99">
        <v>896</v>
      </c>
      <c r="I7076" s="99"/>
      <c r="J7076" s="99"/>
      <c r="K7076" s="99"/>
    </row>
    <row r="7077" spans="1:11">
      <c r="A7077" s="657"/>
      <c r="B7077" s="608"/>
      <c r="C7077" s="99"/>
      <c r="D7077" s="57" t="s">
        <v>4348</v>
      </c>
      <c r="E7077" s="92"/>
      <c r="F7077" s="57">
        <v>933</v>
      </c>
      <c r="G7077" s="57">
        <v>751</v>
      </c>
      <c r="H7077" s="57">
        <v>1684</v>
      </c>
      <c r="I7077" s="57">
        <v>2</v>
      </c>
      <c r="J7077" s="57">
        <v>2</v>
      </c>
      <c r="K7077" s="57">
        <v>4</v>
      </c>
    </row>
    <row r="7078" spans="1:11">
      <c r="A7078" s="655">
        <v>86</v>
      </c>
      <c r="B7078" s="607" t="s">
        <v>4563</v>
      </c>
      <c r="C7078" s="99" t="s">
        <v>4562</v>
      </c>
      <c r="D7078" s="99">
        <v>150070213</v>
      </c>
      <c r="E7078" s="99"/>
      <c r="F7078" s="99">
        <v>353</v>
      </c>
      <c r="G7078" s="99">
        <v>240</v>
      </c>
      <c r="H7078" s="99">
        <v>593</v>
      </c>
      <c r="I7078" s="99"/>
      <c r="J7078" s="99"/>
      <c r="K7078" s="99"/>
    </row>
    <row r="7079" spans="1:11">
      <c r="A7079" s="656"/>
      <c r="B7079" s="615"/>
      <c r="C7079" s="99"/>
      <c r="D7079" s="99">
        <v>150070214</v>
      </c>
      <c r="E7079" s="99"/>
      <c r="F7079" s="99">
        <v>270</v>
      </c>
      <c r="G7079" s="99">
        <v>198</v>
      </c>
      <c r="H7079" s="99">
        <v>468</v>
      </c>
      <c r="I7079" s="99"/>
      <c r="J7079" s="99"/>
      <c r="K7079" s="99"/>
    </row>
    <row r="7080" spans="1:11">
      <c r="A7080" s="656"/>
      <c r="B7080" s="615"/>
      <c r="C7080" s="99"/>
      <c r="D7080" s="99">
        <v>150070215</v>
      </c>
      <c r="E7080" s="99"/>
      <c r="F7080" s="99">
        <v>102</v>
      </c>
      <c r="G7080" s="99">
        <v>68</v>
      </c>
      <c r="H7080" s="99">
        <v>170</v>
      </c>
      <c r="I7080" s="99"/>
      <c r="J7080" s="99"/>
      <c r="K7080" s="99"/>
    </row>
    <row r="7081" spans="1:11">
      <c r="A7081" s="657"/>
      <c r="B7081" s="608"/>
      <c r="C7081" s="99"/>
      <c r="D7081" s="57" t="s">
        <v>4348</v>
      </c>
      <c r="E7081" s="92"/>
      <c r="F7081" s="57">
        <v>725</v>
      </c>
      <c r="G7081" s="57">
        <v>506</v>
      </c>
      <c r="H7081" s="57">
        <v>1231</v>
      </c>
      <c r="I7081" s="57">
        <v>2</v>
      </c>
      <c r="J7081" s="57">
        <v>1</v>
      </c>
      <c r="K7081" s="57">
        <v>3</v>
      </c>
    </row>
    <row r="7082" spans="1:11">
      <c r="A7082" s="655">
        <v>87</v>
      </c>
      <c r="B7082" s="607" t="s">
        <v>4561</v>
      </c>
      <c r="C7082" s="99" t="s">
        <v>4560</v>
      </c>
      <c r="D7082" s="99">
        <v>150070216</v>
      </c>
      <c r="E7082" s="99"/>
      <c r="F7082" s="99">
        <v>368</v>
      </c>
      <c r="G7082" s="99">
        <v>277</v>
      </c>
      <c r="H7082" s="99">
        <v>645</v>
      </c>
      <c r="I7082" s="99"/>
      <c r="J7082" s="99"/>
      <c r="K7082" s="99"/>
    </row>
    <row r="7083" spans="1:11">
      <c r="A7083" s="656"/>
      <c r="B7083" s="615"/>
      <c r="C7083" s="99"/>
      <c r="D7083" s="99">
        <v>150070217</v>
      </c>
      <c r="E7083" s="99"/>
      <c r="F7083" s="99">
        <v>234</v>
      </c>
      <c r="G7083" s="99">
        <v>161</v>
      </c>
      <c r="H7083" s="99">
        <v>395</v>
      </c>
      <c r="I7083" s="99"/>
      <c r="J7083" s="99"/>
      <c r="K7083" s="99"/>
    </row>
    <row r="7084" spans="1:11">
      <c r="A7084" s="657"/>
      <c r="B7084" s="608"/>
      <c r="C7084" s="99"/>
      <c r="D7084" s="57" t="s">
        <v>4348</v>
      </c>
      <c r="E7084" s="92"/>
      <c r="F7084" s="57">
        <v>602</v>
      </c>
      <c r="G7084" s="57">
        <v>438</v>
      </c>
      <c r="H7084" s="57">
        <v>1040</v>
      </c>
      <c r="I7084" s="57">
        <v>1</v>
      </c>
      <c r="J7084" s="57">
        <v>1</v>
      </c>
      <c r="K7084" s="57">
        <v>2</v>
      </c>
    </row>
    <row r="7085" spans="1:11">
      <c r="A7085" s="655">
        <v>88</v>
      </c>
      <c r="B7085" s="607" t="s">
        <v>4559</v>
      </c>
      <c r="C7085" s="99" t="s">
        <v>4558</v>
      </c>
      <c r="D7085" s="99">
        <v>150070218</v>
      </c>
      <c r="E7085" s="99"/>
      <c r="F7085" s="99">
        <v>532</v>
      </c>
      <c r="G7085" s="99">
        <v>421</v>
      </c>
      <c r="H7085" s="99">
        <v>953</v>
      </c>
      <c r="I7085" s="99"/>
      <c r="J7085" s="99"/>
      <c r="K7085" s="99"/>
    </row>
    <row r="7086" spans="1:11">
      <c r="A7086" s="656"/>
      <c r="B7086" s="615"/>
      <c r="C7086" s="99"/>
      <c r="D7086" s="99">
        <v>150070219</v>
      </c>
      <c r="E7086" s="99"/>
      <c r="F7086" s="99">
        <v>315</v>
      </c>
      <c r="G7086" s="99">
        <v>271</v>
      </c>
      <c r="H7086" s="99">
        <v>586</v>
      </c>
      <c r="I7086" s="99"/>
      <c r="J7086" s="99"/>
      <c r="K7086" s="99"/>
    </row>
    <row r="7087" spans="1:11">
      <c r="A7087" s="657"/>
      <c r="B7087" s="608"/>
      <c r="C7087" s="99"/>
      <c r="D7087" s="57" t="s">
        <v>4348</v>
      </c>
      <c r="E7087" s="92"/>
      <c r="F7087" s="57">
        <v>847</v>
      </c>
      <c r="G7087" s="57">
        <v>692</v>
      </c>
      <c r="H7087" s="57">
        <v>1539</v>
      </c>
      <c r="I7087" s="57">
        <v>2</v>
      </c>
      <c r="J7087" s="57">
        <v>2</v>
      </c>
      <c r="K7087" s="57">
        <v>4</v>
      </c>
    </row>
    <row r="7088" spans="1:11">
      <c r="A7088" s="655">
        <v>89</v>
      </c>
      <c r="B7088" s="607" t="s">
        <v>4557</v>
      </c>
      <c r="C7088" s="99" t="s">
        <v>4555</v>
      </c>
      <c r="D7088" s="99">
        <v>150070220</v>
      </c>
      <c r="E7088" s="99"/>
      <c r="F7088" s="99">
        <v>569</v>
      </c>
      <c r="G7088" s="99">
        <v>449</v>
      </c>
      <c r="H7088" s="99">
        <v>1018</v>
      </c>
      <c r="I7088" s="99"/>
      <c r="J7088" s="99"/>
      <c r="K7088" s="99"/>
    </row>
    <row r="7089" spans="1:11">
      <c r="A7089" s="657"/>
      <c r="B7089" s="608"/>
      <c r="C7089" s="99"/>
      <c r="D7089" s="57" t="s">
        <v>4348</v>
      </c>
      <c r="E7089" s="92"/>
      <c r="F7089" s="57">
        <v>569</v>
      </c>
      <c r="G7089" s="57">
        <v>449</v>
      </c>
      <c r="H7089" s="57">
        <v>1018</v>
      </c>
      <c r="I7089" s="57">
        <v>1</v>
      </c>
      <c r="J7089" s="57">
        <v>1</v>
      </c>
      <c r="K7089" s="57">
        <v>2</v>
      </c>
    </row>
    <row r="7090" spans="1:11">
      <c r="A7090" s="655">
        <v>90</v>
      </c>
      <c r="B7090" s="607" t="s">
        <v>4556</v>
      </c>
      <c r="C7090" s="99" t="s">
        <v>4555</v>
      </c>
      <c r="D7090" s="99">
        <v>150070221</v>
      </c>
      <c r="E7090" s="99"/>
      <c r="F7090" s="99">
        <v>332</v>
      </c>
      <c r="G7090" s="99">
        <v>286</v>
      </c>
      <c r="H7090" s="99">
        <v>618</v>
      </c>
      <c r="I7090" s="99"/>
      <c r="J7090" s="99"/>
      <c r="K7090" s="99"/>
    </row>
    <row r="7091" spans="1:11">
      <c r="A7091" s="656"/>
      <c r="B7091" s="615"/>
      <c r="C7091" s="99"/>
      <c r="D7091" s="99">
        <v>150070222</v>
      </c>
      <c r="E7091" s="99"/>
      <c r="F7091" s="99">
        <v>269</v>
      </c>
      <c r="G7091" s="99">
        <v>190</v>
      </c>
      <c r="H7091" s="99">
        <v>459</v>
      </c>
      <c r="I7091" s="99"/>
      <c r="J7091" s="99"/>
      <c r="K7091" s="99"/>
    </row>
    <row r="7092" spans="1:11">
      <c r="A7092" s="657"/>
      <c r="B7092" s="608"/>
      <c r="C7092" s="99"/>
      <c r="D7092" s="57" t="s">
        <v>4348</v>
      </c>
      <c r="E7092" s="92"/>
      <c r="F7092" s="57">
        <v>601</v>
      </c>
      <c r="G7092" s="57">
        <v>476</v>
      </c>
      <c r="H7092" s="57">
        <v>1077</v>
      </c>
      <c r="I7092" s="57">
        <v>1</v>
      </c>
      <c r="J7092" s="57">
        <v>1</v>
      </c>
      <c r="K7092" s="57">
        <v>2</v>
      </c>
    </row>
    <row r="7093" spans="1:11">
      <c r="A7093" s="655">
        <v>91</v>
      </c>
      <c r="B7093" s="607" t="s">
        <v>4554</v>
      </c>
      <c r="C7093" s="99" t="s">
        <v>4547</v>
      </c>
      <c r="D7093" s="99">
        <v>150070401</v>
      </c>
      <c r="E7093" s="99"/>
      <c r="F7093" s="99">
        <v>741</v>
      </c>
      <c r="G7093" s="99"/>
      <c r="H7093" s="99">
        <v>741</v>
      </c>
      <c r="I7093" s="99"/>
      <c r="J7093" s="99"/>
      <c r="K7093" s="99"/>
    </row>
    <row r="7094" spans="1:11">
      <c r="A7094" s="656"/>
      <c r="B7094" s="615"/>
      <c r="C7094" s="99"/>
      <c r="D7094" s="99">
        <v>150070402</v>
      </c>
      <c r="E7094" s="99"/>
      <c r="F7094" s="99">
        <v>535</v>
      </c>
      <c r="G7094" s="99"/>
      <c r="H7094" s="99">
        <v>535</v>
      </c>
      <c r="I7094" s="99"/>
      <c r="J7094" s="99"/>
      <c r="K7094" s="99"/>
    </row>
    <row r="7095" spans="1:11">
      <c r="A7095" s="656"/>
      <c r="B7095" s="615"/>
      <c r="C7095" s="99"/>
      <c r="D7095" s="99">
        <v>150070403</v>
      </c>
      <c r="E7095" s="99"/>
      <c r="F7095" s="99">
        <v>543</v>
      </c>
      <c r="G7095" s="99"/>
      <c r="H7095" s="99">
        <v>543</v>
      </c>
      <c r="I7095" s="99"/>
      <c r="J7095" s="99"/>
      <c r="K7095" s="99"/>
    </row>
    <row r="7096" spans="1:11">
      <c r="A7096" s="657"/>
      <c r="B7096" s="608"/>
      <c r="C7096" s="99"/>
      <c r="D7096" s="57" t="s">
        <v>4348</v>
      </c>
      <c r="E7096" s="92"/>
      <c r="F7096" s="57">
        <v>1819</v>
      </c>
      <c r="G7096" s="57">
        <v>0</v>
      </c>
      <c r="H7096" s="57">
        <v>1819</v>
      </c>
      <c r="I7096" s="57">
        <v>4</v>
      </c>
      <c r="J7096" s="57"/>
      <c r="K7096" s="57">
        <v>4</v>
      </c>
    </row>
    <row r="7097" spans="1:11">
      <c r="A7097" s="655">
        <v>92</v>
      </c>
      <c r="B7097" s="607" t="s">
        <v>4553</v>
      </c>
      <c r="C7097" s="99" t="s">
        <v>4547</v>
      </c>
      <c r="D7097" s="99">
        <v>150070401</v>
      </c>
      <c r="E7097" s="99"/>
      <c r="F7097" s="99">
        <v>0</v>
      </c>
      <c r="G7097" s="99">
        <v>570</v>
      </c>
      <c r="H7097" s="99">
        <v>570</v>
      </c>
      <c r="I7097" s="99"/>
      <c r="J7097" s="99"/>
      <c r="K7097" s="99"/>
    </row>
    <row r="7098" spans="1:11">
      <c r="A7098" s="656"/>
      <c r="B7098" s="615"/>
      <c r="C7098" s="99"/>
      <c r="D7098" s="99">
        <v>150070402</v>
      </c>
      <c r="E7098" s="99"/>
      <c r="F7098" s="99"/>
      <c r="G7098" s="99">
        <v>432</v>
      </c>
      <c r="H7098" s="99">
        <v>432</v>
      </c>
      <c r="I7098" s="99"/>
      <c r="J7098" s="99"/>
      <c r="K7098" s="99"/>
    </row>
    <row r="7099" spans="1:11">
      <c r="A7099" s="656"/>
      <c r="B7099" s="615"/>
      <c r="C7099" s="99"/>
      <c r="D7099" s="99">
        <v>150070403</v>
      </c>
      <c r="E7099" s="99"/>
      <c r="F7099" s="99"/>
      <c r="G7099" s="99">
        <v>372</v>
      </c>
      <c r="H7099" s="99">
        <v>372</v>
      </c>
      <c r="I7099" s="99"/>
      <c r="J7099" s="99"/>
      <c r="K7099" s="99"/>
    </row>
    <row r="7100" spans="1:11">
      <c r="A7100" s="657"/>
      <c r="B7100" s="608"/>
      <c r="C7100" s="99"/>
      <c r="D7100" s="57" t="s">
        <v>4348</v>
      </c>
      <c r="E7100" s="92"/>
      <c r="F7100" s="57">
        <v>0</v>
      </c>
      <c r="G7100" s="57">
        <v>1374</v>
      </c>
      <c r="H7100" s="57">
        <v>1374</v>
      </c>
      <c r="I7100" s="57">
        <v>0</v>
      </c>
      <c r="J7100" s="57">
        <v>3</v>
      </c>
      <c r="K7100" s="57">
        <v>3</v>
      </c>
    </row>
    <row r="7101" spans="1:11">
      <c r="A7101" s="655">
        <v>93</v>
      </c>
      <c r="B7101" s="607" t="s">
        <v>4552</v>
      </c>
      <c r="C7101" s="99" t="s">
        <v>4547</v>
      </c>
      <c r="D7101" s="99">
        <v>150070404</v>
      </c>
      <c r="E7101" s="99"/>
      <c r="F7101" s="99">
        <v>247</v>
      </c>
      <c r="G7101" s="99">
        <v>165</v>
      </c>
      <c r="H7101" s="99">
        <v>412</v>
      </c>
      <c r="I7101" s="99"/>
      <c r="J7101" s="99"/>
      <c r="K7101" s="99"/>
    </row>
    <row r="7102" spans="1:11">
      <c r="A7102" s="656"/>
      <c r="B7102" s="615"/>
      <c r="C7102" s="99"/>
      <c r="D7102" s="99">
        <v>150070405</v>
      </c>
      <c r="E7102" s="99"/>
      <c r="F7102" s="99">
        <v>207</v>
      </c>
      <c r="G7102" s="99">
        <v>166</v>
      </c>
      <c r="H7102" s="99">
        <v>373</v>
      </c>
      <c r="I7102" s="99"/>
      <c r="J7102" s="99"/>
      <c r="K7102" s="99"/>
    </row>
    <row r="7103" spans="1:11">
      <c r="A7103" s="656"/>
      <c r="B7103" s="615"/>
      <c r="C7103" s="99"/>
      <c r="D7103" s="99">
        <v>150070406</v>
      </c>
      <c r="E7103" s="99"/>
      <c r="F7103" s="99">
        <v>361</v>
      </c>
      <c r="G7103" s="99">
        <v>258</v>
      </c>
      <c r="H7103" s="99">
        <v>619</v>
      </c>
      <c r="I7103" s="99"/>
      <c r="J7103" s="99"/>
      <c r="K7103" s="99"/>
    </row>
    <row r="7104" spans="1:11">
      <c r="A7104" s="657"/>
      <c r="B7104" s="608"/>
      <c r="C7104" s="99"/>
      <c r="D7104" s="57" t="s">
        <v>4348</v>
      </c>
      <c r="E7104" s="92"/>
      <c r="F7104" s="57">
        <v>815</v>
      </c>
      <c r="G7104" s="57">
        <v>589</v>
      </c>
      <c r="H7104" s="57">
        <v>1404</v>
      </c>
      <c r="I7104" s="57">
        <v>2</v>
      </c>
      <c r="J7104" s="57">
        <v>1</v>
      </c>
      <c r="K7104" s="57">
        <v>3</v>
      </c>
    </row>
    <row r="7105" spans="1:11">
      <c r="A7105" s="655">
        <v>94</v>
      </c>
      <c r="B7105" s="607" t="s">
        <v>4551</v>
      </c>
      <c r="C7105" s="99" t="s">
        <v>4547</v>
      </c>
      <c r="D7105" s="99">
        <v>150070407</v>
      </c>
      <c r="E7105" s="99"/>
      <c r="F7105" s="99">
        <v>140</v>
      </c>
      <c r="G7105" s="99">
        <v>108</v>
      </c>
      <c r="H7105" s="99">
        <v>248</v>
      </c>
      <c r="I7105" s="99"/>
      <c r="J7105" s="99"/>
      <c r="K7105" s="99"/>
    </row>
    <row r="7106" spans="1:11">
      <c r="A7106" s="656"/>
      <c r="B7106" s="615"/>
      <c r="C7106" s="99"/>
      <c r="D7106" s="99">
        <v>150070408</v>
      </c>
      <c r="E7106" s="99"/>
      <c r="F7106" s="99">
        <v>348</v>
      </c>
      <c r="G7106" s="99">
        <v>301</v>
      </c>
      <c r="H7106" s="99">
        <v>649</v>
      </c>
      <c r="I7106" s="99"/>
      <c r="J7106" s="99"/>
      <c r="K7106" s="99"/>
    </row>
    <row r="7107" spans="1:11">
      <c r="A7107" s="657"/>
      <c r="B7107" s="608"/>
      <c r="C7107" s="99"/>
      <c r="D7107" s="57" t="s">
        <v>4348</v>
      </c>
      <c r="E7107" s="92"/>
      <c r="F7107" s="57">
        <v>488</v>
      </c>
      <c r="G7107" s="57">
        <v>409</v>
      </c>
      <c r="H7107" s="57">
        <v>897</v>
      </c>
      <c r="I7107" s="57">
        <v>1</v>
      </c>
      <c r="J7107" s="57">
        <v>1</v>
      </c>
      <c r="K7107" s="57">
        <v>2</v>
      </c>
    </row>
    <row r="7108" spans="1:11">
      <c r="A7108" s="655">
        <v>95</v>
      </c>
      <c r="B7108" s="607" t="s">
        <v>4551</v>
      </c>
      <c r="C7108" s="99" t="s">
        <v>4547</v>
      </c>
      <c r="D7108" s="99">
        <v>150070409</v>
      </c>
      <c r="E7108" s="99"/>
      <c r="F7108" s="99">
        <v>368</v>
      </c>
      <c r="G7108" s="99">
        <v>276</v>
      </c>
      <c r="H7108" s="99">
        <v>644</v>
      </c>
      <c r="I7108" s="99"/>
      <c r="J7108" s="99"/>
      <c r="K7108" s="99"/>
    </row>
    <row r="7109" spans="1:11">
      <c r="A7109" s="656"/>
      <c r="B7109" s="615"/>
      <c r="C7109" s="99"/>
      <c r="D7109" s="99">
        <v>150070411</v>
      </c>
      <c r="E7109" s="99"/>
      <c r="F7109" s="99">
        <v>479</v>
      </c>
      <c r="G7109" s="99">
        <v>389</v>
      </c>
      <c r="H7109" s="99">
        <v>868</v>
      </c>
      <c r="I7109" s="99"/>
      <c r="J7109" s="99"/>
      <c r="K7109" s="99"/>
    </row>
    <row r="7110" spans="1:11">
      <c r="A7110" s="657"/>
      <c r="B7110" s="608"/>
      <c r="C7110" s="99"/>
      <c r="D7110" s="57" t="s">
        <v>4348</v>
      </c>
      <c r="E7110" s="92"/>
      <c r="F7110" s="57">
        <v>847</v>
      </c>
      <c r="G7110" s="57">
        <v>665</v>
      </c>
      <c r="H7110" s="57">
        <v>1512</v>
      </c>
      <c r="I7110" s="57">
        <v>2</v>
      </c>
      <c r="J7110" s="57">
        <v>2</v>
      </c>
      <c r="K7110" s="57">
        <v>4</v>
      </c>
    </row>
    <row r="7111" spans="1:11">
      <c r="A7111" s="655">
        <v>96</v>
      </c>
      <c r="B7111" s="607" t="s">
        <v>4550</v>
      </c>
      <c r="C7111" s="655" t="s">
        <v>4547</v>
      </c>
      <c r="D7111" s="99">
        <v>150070410</v>
      </c>
      <c r="E7111" s="99"/>
      <c r="F7111" s="99">
        <v>910</v>
      </c>
      <c r="G7111" s="99"/>
      <c r="H7111" s="99">
        <v>910</v>
      </c>
      <c r="I7111" s="99"/>
      <c r="J7111" s="99"/>
      <c r="K7111" s="99"/>
    </row>
    <row r="7112" spans="1:11">
      <c r="A7112" s="656"/>
      <c r="B7112" s="615"/>
      <c r="C7112" s="657"/>
      <c r="D7112" s="99">
        <v>150070412</v>
      </c>
      <c r="E7112" s="99"/>
      <c r="F7112" s="99">
        <v>355</v>
      </c>
      <c r="G7112" s="99"/>
      <c r="H7112" s="99">
        <v>355</v>
      </c>
      <c r="I7112" s="99"/>
      <c r="J7112" s="99"/>
      <c r="K7112" s="99"/>
    </row>
    <row r="7113" spans="1:11">
      <c r="A7113" s="656"/>
      <c r="B7113" s="615"/>
      <c r="C7113" s="99"/>
      <c r="D7113" s="99">
        <v>150070413</v>
      </c>
      <c r="E7113" s="99"/>
      <c r="F7113" s="99">
        <v>441</v>
      </c>
      <c r="G7113" s="99"/>
      <c r="H7113" s="99">
        <v>441</v>
      </c>
      <c r="I7113" s="99"/>
      <c r="J7113" s="99"/>
      <c r="K7113" s="99"/>
    </row>
    <row r="7114" spans="1:11">
      <c r="A7114" s="656"/>
      <c r="B7114" s="615"/>
      <c r="C7114" s="99"/>
      <c r="D7114" s="99">
        <v>150070414</v>
      </c>
      <c r="E7114" s="99"/>
      <c r="F7114" s="99">
        <v>360</v>
      </c>
      <c r="G7114" s="99"/>
      <c r="H7114" s="99">
        <v>360</v>
      </c>
      <c r="I7114" s="99"/>
      <c r="J7114" s="99"/>
      <c r="K7114" s="99"/>
    </row>
    <row r="7115" spans="1:11">
      <c r="A7115" s="657"/>
      <c r="B7115" s="608"/>
      <c r="C7115" s="99"/>
      <c r="D7115" s="57" t="s">
        <v>4348</v>
      </c>
      <c r="E7115" s="92"/>
      <c r="F7115" s="57">
        <v>2066</v>
      </c>
      <c r="G7115" s="57">
        <v>0</v>
      </c>
      <c r="H7115" s="57">
        <v>2066</v>
      </c>
      <c r="I7115" s="57">
        <v>4</v>
      </c>
      <c r="J7115" s="57"/>
      <c r="K7115" s="57">
        <v>4</v>
      </c>
    </row>
    <row r="7116" spans="1:11">
      <c r="A7116" s="655">
        <v>97</v>
      </c>
      <c r="B7116" s="607" t="s">
        <v>4549</v>
      </c>
      <c r="C7116" s="99" t="s">
        <v>4547</v>
      </c>
      <c r="D7116" s="99">
        <v>150070410</v>
      </c>
      <c r="E7116" s="99"/>
      <c r="F7116" s="99">
        <v>0</v>
      </c>
      <c r="G7116" s="99">
        <v>723</v>
      </c>
      <c r="H7116" s="99">
        <v>723</v>
      </c>
      <c r="I7116" s="99"/>
      <c r="J7116" s="99"/>
      <c r="K7116" s="99"/>
    </row>
    <row r="7117" spans="1:11">
      <c r="A7117" s="656"/>
      <c r="B7117" s="615"/>
      <c r="C7117" s="99"/>
      <c r="D7117" s="99">
        <v>150070412</v>
      </c>
      <c r="E7117" s="99"/>
      <c r="F7117" s="99"/>
      <c r="G7117" s="99">
        <v>323</v>
      </c>
      <c r="H7117" s="99">
        <v>323</v>
      </c>
      <c r="I7117" s="99"/>
      <c r="J7117" s="99"/>
      <c r="K7117" s="99"/>
    </row>
    <row r="7118" spans="1:11">
      <c r="A7118" s="656"/>
      <c r="B7118" s="615"/>
      <c r="C7118" s="99"/>
      <c r="D7118" s="99">
        <v>150070413</v>
      </c>
      <c r="E7118" s="99"/>
      <c r="F7118" s="99"/>
      <c r="G7118" s="99">
        <v>365</v>
      </c>
      <c r="H7118" s="99">
        <v>365</v>
      </c>
      <c r="I7118" s="99"/>
      <c r="J7118" s="99"/>
      <c r="K7118" s="99"/>
    </row>
    <row r="7119" spans="1:11">
      <c r="A7119" s="656"/>
      <c r="B7119" s="615"/>
      <c r="C7119" s="99"/>
      <c r="D7119" s="99">
        <v>150070414</v>
      </c>
      <c r="E7119" s="99"/>
      <c r="F7119" s="99"/>
      <c r="G7119" s="99">
        <v>237</v>
      </c>
      <c r="H7119" s="99">
        <v>237</v>
      </c>
      <c r="I7119" s="99"/>
      <c r="J7119" s="99"/>
      <c r="K7119" s="99"/>
    </row>
    <row r="7120" spans="1:11">
      <c r="A7120" s="657"/>
      <c r="B7120" s="608"/>
      <c r="C7120" s="99"/>
      <c r="D7120" s="57" t="s">
        <v>4348</v>
      </c>
      <c r="E7120" s="92"/>
      <c r="F7120" s="57">
        <v>0</v>
      </c>
      <c r="G7120" s="57">
        <v>1648</v>
      </c>
      <c r="H7120" s="57">
        <v>1648</v>
      </c>
      <c r="I7120" s="57">
        <v>0</v>
      </c>
      <c r="J7120" s="57">
        <v>4</v>
      </c>
      <c r="K7120" s="57">
        <v>4</v>
      </c>
    </row>
    <row r="7121" spans="1:11">
      <c r="A7121" s="655">
        <v>98</v>
      </c>
      <c r="B7121" s="607" t="s">
        <v>4548</v>
      </c>
      <c r="C7121" s="99" t="s">
        <v>4547</v>
      </c>
      <c r="D7121" s="99">
        <v>150070415</v>
      </c>
      <c r="E7121" s="99"/>
      <c r="F7121" s="99">
        <v>296</v>
      </c>
      <c r="G7121" s="99">
        <v>221</v>
      </c>
      <c r="H7121" s="99">
        <v>517</v>
      </c>
      <c r="I7121" s="99"/>
      <c r="J7121" s="99"/>
      <c r="K7121" s="99"/>
    </row>
    <row r="7122" spans="1:11">
      <c r="A7122" s="656"/>
      <c r="B7122" s="615"/>
      <c r="C7122" s="99"/>
      <c r="D7122" s="99">
        <v>150070416</v>
      </c>
      <c r="E7122" s="99"/>
      <c r="F7122" s="99">
        <v>398</v>
      </c>
      <c r="G7122" s="99">
        <v>284</v>
      </c>
      <c r="H7122" s="99">
        <v>682</v>
      </c>
      <c r="I7122" s="99"/>
      <c r="J7122" s="99"/>
      <c r="K7122" s="99"/>
    </row>
    <row r="7123" spans="1:11">
      <c r="A7123" s="656"/>
      <c r="B7123" s="615"/>
      <c r="C7123" s="99"/>
      <c r="D7123" s="99">
        <v>150070417</v>
      </c>
      <c r="E7123" s="99"/>
      <c r="F7123" s="99">
        <v>627</v>
      </c>
      <c r="G7123" s="99">
        <v>496</v>
      </c>
      <c r="H7123" s="99">
        <v>1123</v>
      </c>
      <c r="I7123" s="99"/>
      <c r="J7123" s="99"/>
      <c r="K7123" s="99"/>
    </row>
    <row r="7124" spans="1:11">
      <c r="A7124" s="657"/>
      <c r="B7124" s="608"/>
      <c r="C7124" s="99"/>
      <c r="D7124" s="57" t="s">
        <v>4348</v>
      </c>
      <c r="E7124" s="92"/>
      <c r="F7124" s="57">
        <v>1321</v>
      </c>
      <c r="G7124" s="57">
        <v>1001</v>
      </c>
      <c r="H7124" s="57">
        <v>2322</v>
      </c>
      <c r="I7124" s="57">
        <v>2</v>
      </c>
      <c r="J7124" s="57">
        <v>2</v>
      </c>
      <c r="K7124" s="57">
        <v>4</v>
      </c>
    </row>
    <row r="7125" spans="1:11">
      <c r="A7125" s="655">
        <v>99</v>
      </c>
      <c r="B7125" s="607" t="s">
        <v>4548</v>
      </c>
      <c r="C7125" s="99" t="s">
        <v>4547</v>
      </c>
      <c r="D7125" s="99">
        <v>150070418</v>
      </c>
      <c r="E7125" s="99"/>
      <c r="F7125" s="99">
        <v>399</v>
      </c>
      <c r="G7125" s="99">
        <v>304</v>
      </c>
      <c r="H7125" s="99">
        <v>703</v>
      </c>
      <c r="I7125" s="99"/>
      <c r="J7125" s="99"/>
      <c r="K7125" s="99"/>
    </row>
    <row r="7126" spans="1:11">
      <c r="A7126" s="656"/>
      <c r="B7126" s="615"/>
      <c r="C7126" s="99"/>
      <c r="D7126" s="99">
        <v>150070419</v>
      </c>
      <c r="E7126" s="99"/>
      <c r="F7126" s="99">
        <v>600</v>
      </c>
      <c r="G7126" s="99">
        <v>438</v>
      </c>
      <c r="H7126" s="99">
        <v>1038</v>
      </c>
      <c r="I7126" s="99"/>
      <c r="J7126" s="99"/>
      <c r="K7126" s="99"/>
    </row>
    <row r="7127" spans="1:11">
      <c r="A7127" s="656"/>
      <c r="B7127" s="615"/>
      <c r="C7127" s="99"/>
      <c r="D7127" s="99">
        <v>150070420</v>
      </c>
      <c r="E7127" s="99"/>
      <c r="F7127" s="99">
        <v>215</v>
      </c>
      <c r="G7127" s="99">
        <v>161</v>
      </c>
      <c r="H7127" s="99">
        <v>376</v>
      </c>
      <c r="I7127" s="99"/>
      <c r="J7127" s="99"/>
      <c r="K7127" s="99"/>
    </row>
    <row r="7128" spans="1:11">
      <c r="A7128" s="657"/>
      <c r="B7128" s="608"/>
      <c r="C7128" s="99"/>
      <c r="D7128" s="57" t="s">
        <v>4348</v>
      </c>
      <c r="E7128" s="92"/>
      <c r="F7128" s="57">
        <v>1214</v>
      </c>
      <c r="G7128" s="57">
        <v>903</v>
      </c>
      <c r="H7128" s="57">
        <v>2117</v>
      </c>
      <c r="I7128" s="57">
        <v>2</v>
      </c>
      <c r="J7128" s="57">
        <v>2</v>
      </c>
      <c r="K7128" s="57">
        <v>4</v>
      </c>
    </row>
    <row r="7129" spans="1:11">
      <c r="A7129" s="655">
        <v>100</v>
      </c>
      <c r="B7129" s="607" t="s">
        <v>4546</v>
      </c>
      <c r="C7129" s="99" t="s">
        <v>4545</v>
      </c>
      <c r="D7129" s="99">
        <v>150050908</v>
      </c>
      <c r="E7129" s="99"/>
      <c r="F7129" s="99">
        <v>397</v>
      </c>
      <c r="G7129" s="99">
        <v>281</v>
      </c>
      <c r="H7129" s="99">
        <v>678</v>
      </c>
      <c r="I7129" s="99"/>
      <c r="J7129" s="99"/>
      <c r="K7129" s="99"/>
    </row>
    <row r="7130" spans="1:11">
      <c r="A7130" s="656"/>
      <c r="B7130" s="615"/>
      <c r="C7130" s="99"/>
      <c r="D7130" s="99">
        <v>150050909</v>
      </c>
      <c r="E7130" s="99"/>
      <c r="F7130" s="99">
        <v>372</v>
      </c>
      <c r="G7130" s="99">
        <v>315</v>
      </c>
      <c r="H7130" s="99">
        <v>687</v>
      </c>
      <c r="I7130" s="99"/>
      <c r="J7130" s="99"/>
      <c r="K7130" s="99"/>
    </row>
    <row r="7131" spans="1:11">
      <c r="A7131" s="657"/>
      <c r="B7131" s="608"/>
      <c r="C7131" s="99"/>
      <c r="D7131" s="57" t="s">
        <v>4348</v>
      </c>
      <c r="E7131" s="92"/>
      <c r="F7131" s="57">
        <v>769</v>
      </c>
      <c r="G7131" s="57">
        <v>596</v>
      </c>
      <c r="H7131" s="57">
        <v>1365</v>
      </c>
      <c r="I7131" s="57">
        <v>2</v>
      </c>
      <c r="J7131" s="57">
        <v>1</v>
      </c>
      <c r="K7131" s="57">
        <v>3</v>
      </c>
    </row>
    <row r="7132" spans="1:11">
      <c r="A7132" s="655">
        <v>101</v>
      </c>
      <c r="B7132" s="607" t="s">
        <v>4544</v>
      </c>
      <c r="C7132" s="99" t="s">
        <v>4542</v>
      </c>
      <c r="D7132" s="99">
        <v>150050905</v>
      </c>
      <c r="E7132" s="99"/>
      <c r="F7132" s="99">
        <v>566</v>
      </c>
      <c r="G7132" s="99"/>
      <c r="H7132" s="99">
        <v>566</v>
      </c>
      <c r="I7132" s="99"/>
      <c r="J7132" s="99"/>
      <c r="K7132" s="99"/>
    </row>
    <row r="7133" spans="1:11">
      <c r="A7133" s="656"/>
      <c r="B7133" s="615"/>
      <c r="C7133" s="99"/>
      <c r="D7133" s="99">
        <v>150050906</v>
      </c>
      <c r="E7133" s="99"/>
      <c r="F7133" s="99">
        <v>345</v>
      </c>
      <c r="G7133" s="99"/>
      <c r="H7133" s="99">
        <v>345</v>
      </c>
      <c r="I7133" s="99"/>
      <c r="J7133" s="99"/>
      <c r="K7133" s="99"/>
    </row>
    <row r="7134" spans="1:11">
      <c r="A7134" s="656"/>
      <c r="B7134" s="615"/>
      <c r="C7134" s="99"/>
      <c r="D7134" s="99">
        <v>150050907</v>
      </c>
      <c r="E7134" s="99"/>
      <c r="F7134" s="99">
        <v>297</v>
      </c>
      <c r="G7134" s="99"/>
      <c r="H7134" s="99">
        <v>297</v>
      </c>
      <c r="I7134" s="99"/>
      <c r="J7134" s="99"/>
      <c r="K7134" s="99"/>
    </row>
    <row r="7135" spans="1:11">
      <c r="A7135" s="657"/>
      <c r="B7135" s="608"/>
      <c r="C7135" s="99"/>
      <c r="D7135" s="57" t="s">
        <v>4348</v>
      </c>
      <c r="E7135" s="92"/>
      <c r="F7135" s="57">
        <v>1208</v>
      </c>
      <c r="G7135" s="57">
        <v>0</v>
      </c>
      <c r="H7135" s="57">
        <v>1208</v>
      </c>
      <c r="I7135" s="57">
        <v>2</v>
      </c>
      <c r="J7135" s="57"/>
      <c r="K7135" s="57">
        <v>2</v>
      </c>
    </row>
    <row r="7136" spans="1:11">
      <c r="A7136" s="655">
        <v>102</v>
      </c>
      <c r="B7136" s="607" t="s">
        <v>4543</v>
      </c>
      <c r="C7136" s="99" t="s">
        <v>4542</v>
      </c>
      <c r="D7136" s="99">
        <v>150050905</v>
      </c>
      <c r="E7136" s="99"/>
      <c r="F7136" s="99">
        <v>0</v>
      </c>
      <c r="G7136" s="99">
        <v>415</v>
      </c>
      <c r="H7136" s="99">
        <v>415</v>
      </c>
      <c r="I7136" s="99"/>
      <c r="J7136" s="99"/>
      <c r="K7136" s="99"/>
    </row>
    <row r="7137" spans="1:11">
      <c r="A7137" s="656"/>
      <c r="B7137" s="615"/>
      <c r="C7137" s="99"/>
      <c r="D7137" s="99">
        <v>150050906</v>
      </c>
      <c r="E7137" s="99"/>
      <c r="F7137" s="99"/>
      <c r="G7137" s="99">
        <v>236</v>
      </c>
      <c r="H7137" s="99">
        <v>236</v>
      </c>
      <c r="I7137" s="99"/>
      <c r="J7137" s="99"/>
      <c r="K7137" s="99"/>
    </row>
    <row r="7138" spans="1:11">
      <c r="A7138" s="656"/>
      <c r="B7138" s="615"/>
      <c r="C7138" s="99"/>
      <c r="D7138" s="99">
        <v>150050907</v>
      </c>
      <c r="E7138" s="99"/>
      <c r="F7138" s="99"/>
      <c r="G7138" s="99">
        <v>219</v>
      </c>
      <c r="H7138" s="99">
        <v>219</v>
      </c>
      <c r="I7138" s="99"/>
      <c r="J7138" s="99"/>
      <c r="K7138" s="99"/>
    </row>
    <row r="7139" spans="1:11">
      <c r="A7139" s="657"/>
      <c r="B7139" s="608"/>
      <c r="C7139" s="99"/>
      <c r="D7139" s="57" t="s">
        <v>4348</v>
      </c>
      <c r="E7139" s="92"/>
      <c r="F7139" s="57">
        <v>0</v>
      </c>
      <c r="G7139" s="57">
        <v>870</v>
      </c>
      <c r="H7139" s="57">
        <v>870</v>
      </c>
      <c r="I7139" s="57">
        <v>0</v>
      </c>
      <c r="J7139" s="57">
        <v>2</v>
      </c>
      <c r="K7139" s="57">
        <v>2</v>
      </c>
    </row>
    <row r="7140" spans="1:11">
      <c r="A7140" s="656">
        <v>103</v>
      </c>
      <c r="B7140" s="615" t="s">
        <v>4541</v>
      </c>
      <c r="C7140" s="236" t="s">
        <v>4539</v>
      </c>
      <c r="D7140" s="99">
        <v>150050901</v>
      </c>
      <c r="E7140" s="236"/>
      <c r="F7140" s="236">
        <v>394</v>
      </c>
      <c r="G7140" s="236">
        <v>283</v>
      </c>
      <c r="H7140" s="99">
        <v>677</v>
      </c>
      <c r="I7140" s="236"/>
      <c r="J7140" s="236"/>
      <c r="K7140" s="99"/>
    </row>
    <row r="7141" spans="1:11">
      <c r="A7141" s="657"/>
      <c r="B7141" s="608"/>
      <c r="C7141" s="99"/>
      <c r="D7141" s="57" t="s">
        <v>4348</v>
      </c>
      <c r="E7141" s="92"/>
      <c r="F7141" s="57">
        <v>394</v>
      </c>
      <c r="G7141" s="57">
        <v>283</v>
      </c>
      <c r="H7141" s="57">
        <v>677</v>
      </c>
      <c r="I7141" s="57">
        <v>1</v>
      </c>
      <c r="J7141" s="57">
        <v>1</v>
      </c>
      <c r="K7141" s="57">
        <v>2</v>
      </c>
    </row>
    <row r="7142" spans="1:11">
      <c r="A7142" s="655">
        <v>104</v>
      </c>
      <c r="B7142" s="607" t="s">
        <v>4540</v>
      </c>
      <c r="C7142" s="99" t="s">
        <v>4539</v>
      </c>
      <c r="D7142" s="99">
        <v>150050902</v>
      </c>
      <c r="E7142" s="99"/>
      <c r="F7142" s="99">
        <v>513</v>
      </c>
      <c r="G7142" s="99">
        <v>404</v>
      </c>
      <c r="H7142" s="99">
        <v>917</v>
      </c>
      <c r="I7142" s="99"/>
      <c r="J7142" s="99"/>
      <c r="K7142" s="99"/>
    </row>
    <row r="7143" spans="1:11">
      <c r="A7143" s="657"/>
      <c r="B7143" s="608"/>
      <c r="C7143" s="99"/>
      <c r="D7143" s="57" t="s">
        <v>4348</v>
      </c>
      <c r="E7143" s="92"/>
      <c r="F7143" s="57">
        <v>513</v>
      </c>
      <c r="G7143" s="57">
        <v>404</v>
      </c>
      <c r="H7143" s="57">
        <v>917</v>
      </c>
      <c r="I7143" s="57">
        <v>1</v>
      </c>
      <c r="J7143" s="57">
        <v>1</v>
      </c>
      <c r="K7143" s="57">
        <v>2</v>
      </c>
    </row>
    <row r="7144" spans="1:11">
      <c r="A7144" s="655">
        <v>105</v>
      </c>
      <c r="B7144" s="607" t="s">
        <v>4540</v>
      </c>
      <c r="C7144" s="99" t="s">
        <v>4539</v>
      </c>
      <c r="D7144" s="99">
        <v>150050903</v>
      </c>
      <c r="E7144" s="99"/>
      <c r="F7144" s="99">
        <v>494</v>
      </c>
      <c r="G7144" s="99">
        <v>389</v>
      </c>
      <c r="H7144" s="99">
        <v>883</v>
      </c>
      <c r="I7144" s="99"/>
      <c r="J7144" s="99"/>
      <c r="K7144" s="99"/>
    </row>
    <row r="7145" spans="1:11">
      <c r="A7145" s="656"/>
      <c r="B7145" s="615"/>
      <c r="C7145" s="99"/>
      <c r="D7145" s="99">
        <v>150050904</v>
      </c>
      <c r="E7145" s="99"/>
      <c r="F7145" s="99">
        <v>363</v>
      </c>
      <c r="G7145" s="99">
        <v>253</v>
      </c>
      <c r="H7145" s="99">
        <v>616</v>
      </c>
      <c r="I7145" s="99"/>
      <c r="J7145" s="99"/>
      <c r="K7145" s="99"/>
    </row>
    <row r="7146" spans="1:11">
      <c r="A7146" s="657"/>
      <c r="B7146" s="608"/>
      <c r="C7146" s="99"/>
      <c r="D7146" s="57" t="s">
        <v>4348</v>
      </c>
      <c r="E7146" s="92"/>
      <c r="F7146" s="57">
        <v>857</v>
      </c>
      <c r="G7146" s="57">
        <v>642</v>
      </c>
      <c r="H7146" s="57">
        <v>1499</v>
      </c>
      <c r="I7146" s="57">
        <v>2</v>
      </c>
      <c r="J7146" s="57">
        <v>2</v>
      </c>
      <c r="K7146" s="57">
        <v>4</v>
      </c>
    </row>
    <row r="7147" spans="1:11">
      <c r="A7147" s="655">
        <v>106</v>
      </c>
      <c r="B7147" s="607" t="s">
        <v>4538</v>
      </c>
      <c r="C7147" s="99" t="s">
        <v>4537</v>
      </c>
      <c r="D7147" s="99">
        <v>150050501</v>
      </c>
      <c r="E7147" s="99"/>
      <c r="F7147" s="99">
        <v>351</v>
      </c>
      <c r="G7147" s="99">
        <v>293</v>
      </c>
      <c r="H7147" s="99">
        <v>644</v>
      </c>
      <c r="I7147" s="99"/>
      <c r="J7147" s="99"/>
      <c r="K7147" s="99"/>
    </row>
    <row r="7148" spans="1:11">
      <c r="A7148" s="656"/>
      <c r="B7148" s="615"/>
      <c r="C7148" s="99"/>
      <c r="D7148" s="99">
        <v>150050502</v>
      </c>
      <c r="E7148" s="99"/>
      <c r="F7148" s="99">
        <v>430</v>
      </c>
      <c r="G7148" s="99">
        <v>351</v>
      </c>
      <c r="H7148" s="99">
        <v>781</v>
      </c>
      <c r="I7148" s="99"/>
      <c r="J7148" s="99"/>
      <c r="K7148" s="99"/>
    </row>
    <row r="7149" spans="1:11">
      <c r="A7149" s="657"/>
      <c r="B7149" s="608"/>
      <c r="C7149" s="99"/>
      <c r="D7149" s="57" t="s">
        <v>4348</v>
      </c>
      <c r="E7149" s="92"/>
      <c r="F7149" s="57">
        <v>781</v>
      </c>
      <c r="G7149" s="57">
        <v>644</v>
      </c>
      <c r="H7149" s="57">
        <v>1425</v>
      </c>
      <c r="I7149" s="57">
        <v>2</v>
      </c>
      <c r="J7149" s="57">
        <v>2</v>
      </c>
      <c r="K7149" s="57">
        <v>4</v>
      </c>
    </row>
    <row r="7150" spans="1:11">
      <c r="A7150" s="655">
        <v>107</v>
      </c>
      <c r="B7150" s="607" t="s">
        <v>4536</v>
      </c>
      <c r="C7150" s="99" t="s">
        <v>4535</v>
      </c>
      <c r="D7150" s="99">
        <v>150050503</v>
      </c>
      <c r="E7150" s="99"/>
      <c r="F7150" s="99">
        <v>534</v>
      </c>
      <c r="G7150" s="99">
        <v>492</v>
      </c>
      <c r="H7150" s="99">
        <v>1026</v>
      </c>
      <c r="I7150" s="99"/>
      <c r="J7150" s="99"/>
      <c r="K7150" s="99"/>
    </row>
    <row r="7151" spans="1:11">
      <c r="A7151" s="657"/>
      <c r="B7151" s="608"/>
      <c r="C7151" s="99"/>
      <c r="D7151" s="57" t="s">
        <v>4348</v>
      </c>
      <c r="E7151" s="92"/>
      <c r="F7151" s="57">
        <v>534</v>
      </c>
      <c r="G7151" s="57">
        <v>492</v>
      </c>
      <c r="H7151" s="57">
        <v>1026</v>
      </c>
      <c r="I7151" s="57">
        <v>1</v>
      </c>
      <c r="J7151" s="57">
        <v>1</v>
      </c>
      <c r="K7151" s="57">
        <v>2</v>
      </c>
    </row>
    <row r="7152" spans="1:11">
      <c r="A7152" s="655">
        <v>108</v>
      </c>
      <c r="B7152" s="607" t="s">
        <v>4534</v>
      </c>
      <c r="C7152" s="99" t="s">
        <v>4532</v>
      </c>
      <c r="D7152" s="99">
        <v>150050504</v>
      </c>
      <c r="E7152" s="99"/>
      <c r="F7152" s="99">
        <v>563</v>
      </c>
      <c r="G7152" s="99">
        <v>468</v>
      </c>
      <c r="H7152" s="99">
        <v>1031</v>
      </c>
      <c r="I7152" s="99"/>
      <c r="J7152" s="99"/>
      <c r="K7152" s="99"/>
    </row>
    <row r="7153" spans="1:11">
      <c r="A7153" s="657"/>
      <c r="B7153" s="608"/>
      <c r="C7153" s="99"/>
      <c r="D7153" s="57" t="s">
        <v>4348</v>
      </c>
      <c r="E7153" s="92"/>
      <c r="F7153" s="57">
        <v>563</v>
      </c>
      <c r="G7153" s="57">
        <v>468</v>
      </c>
      <c r="H7153" s="57">
        <v>1031</v>
      </c>
      <c r="I7153" s="57">
        <v>1</v>
      </c>
      <c r="J7153" s="57">
        <v>1</v>
      </c>
      <c r="K7153" s="57">
        <v>2</v>
      </c>
    </row>
    <row r="7154" spans="1:11">
      <c r="A7154" s="655">
        <v>109</v>
      </c>
      <c r="B7154" s="607" t="s">
        <v>4533</v>
      </c>
      <c r="C7154" s="99" t="s">
        <v>4532</v>
      </c>
      <c r="D7154" s="99">
        <v>150050505</v>
      </c>
      <c r="E7154" s="99"/>
      <c r="F7154" s="99">
        <v>711</v>
      </c>
      <c r="G7154" s="99">
        <v>554</v>
      </c>
      <c r="H7154" s="99">
        <v>1265</v>
      </c>
      <c r="I7154" s="99"/>
      <c r="J7154" s="99"/>
      <c r="K7154" s="99"/>
    </row>
    <row r="7155" spans="1:11">
      <c r="A7155" s="657"/>
      <c r="B7155" s="608"/>
      <c r="C7155" s="99"/>
      <c r="D7155" s="57" t="s">
        <v>4348</v>
      </c>
      <c r="E7155" s="92"/>
      <c r="F7155" s="57">
        <v>711</v>
      </c>
      <c r="G7155" s="57">
        <v>554</v>
      </c>
      <c r="H7155" s="57">
        <v>1265</v>
      </c>
      <c r="I7155" s="57">
        <v>2</v>
      </c>
      <c r="J7155" s="57">
        <v>1</v>
      </c>
      <c r="K7155" s="57">
        <v>3</v>
      </c>
    </row>
    <row r="7156" spans="1:11">
      <c r="A7156" s="655">
        <v>110</v>
      </c>
      <c r="B7156" s="607" t="s">
        <v>4531</v>
      </c>
      <c r="C7156" s="99" t="s">
        <v>4530</v>
      </c>
      <c r="D7156" s="99">
        <v>150050506</v>
      </c>
      <c r="E7156" s="99"/>
      <c r="F7156" s="99">
        <v>618</v>
      </c>
      <c r="G7156" s="99">
        <v>432</v>
      </c>
      <c r="H7156" s="99">
        <v>1050</v>
      </c>
      <c r="I7156" s="99"/>
      <c r="J7156" s="99"/>
      <c r="K7156" s="99"/>
    </row>
    <row r="7157" spans="1:11">
      <c r="A7157" s="657"/>
      <c r="B7157" s="608"/>
      <c r="C7157" s="99"/>
      <c r="D7157" s="57" t="s">
        <v>4348</v>
      </c>
      <c r="E7157" s="92"/>
      <c r="F7157" s="57">
        <v>618</v>
      </c>
      <c r="G7157" s="57">
        <v>432</v>
      </c>
      <c r="H7157" s="57">
        <v>1050</v>
      </c>
      <c r="I7157" s="57">
        <v>1</v>
      </c>
      <c r="J7157" s="57">
        <v>1</v>
      </c>
      <c r="K7157" s="57">
        <v>2</v>
      </c>
    </row>
    <row r="7158" spans="1:11">
      <c r="A7158" s="656">
        <v>111</v>
      </c>
      <c r="B7158" s="615" t="s">
        <v>4531</v>
      </c>
      <c r="C7158" s="236" t="s">
        <v>4530</v>
      </c>
      <c r="D7158" s="99">
        <v>150050507</v>
      </c>
      <c r="E7158" s="236"/>
      <c r="F7158" s="236">
        <v>821</v>
      </c>
      <c r="G7158" s="236">
        <v>582</v>
      </c>
      <c r="H7158" s="99">
        <v>1403</v>
      </c>
      <c r="I7158" s="236"/>
      <c r="J7158" s="236"/>
      <c r="K7158" s="99"/>
    </row>
    <row r="7159" spans="1:11">
      <c r="A7159" s="657"/>
      <c r="B7159" s="608"/>
      <c r="C7159" s="99"/>
      <c r="D7159" s="57" t="s">
        <v>4348</v>
      </c>
      <c r="E7159" s="92"/>
      <c r="F7159" s="57">
        <v>821</v>
      </c>
      <c r="G7159" s="57">
        <v>582</v>
      </c>
      <c r="H7159" s="57">
        <v>1403</v>
      </c>
      <c r="I7159" s="57">
        <v>2</v>
      </c>
      <c r="J7159" s="57">
        <v>1</v>
      </c>
      <c r="K7159" s="57">
        <v>3</v>
      </c>
    </row>
    <row r="7160" spans="1:11">
      <c r="A7160" s="410"/>
      <c r="B7160" s="409"/>
      <c r="C7160" s="408"/>
      <c r="D7160" s="407"/>
      <c r="E7160" s="49"/>
      <c r="F7160" s="103"/>
      <c r="G7160" s="103"/>
      <c r="H7160" s="103"/>
      <c r="I7160" s="103"/>
      <c r="J7160" s="103"/>
      <c r="K7160" s="103"/>
    </row>
    <row r="7161" spans="1:11">
      <c r="A7161" s="410"/>
      <c r="B7161" s="409"/>
      <c r="C7161" s="408"/>
      <c r="D7161" s="407"/>
      <c r="E7161" s="49"/>
      <c r="F7161" s="103"/>
      <c r="G7161" s="103"/>
      <c r="H7161" s="103"/>
      <c r="I7161" s="103"/>
      <c r="J7161" s="103"/>
      <c r="K7161" s="103"/>
    </row>
    <row r="7162" spans="1:11" ht="18">
      <c r="A7162" s="940" t="s">
        <v>7374</v>
      </c>
      <c r="B7162" s="940"/>
      <c r="C7162" s="940"/>
      <c r="D7162" s="940"/>
      <c r="E7162" s="97"/>
      <c r="F7162" s="97">
        <v>89035</v>
      </c>
      <c r="G7162" s="97">
        <v>70016</v>
      </c>
      <c r="H7162" s="97">
        <v>159051</v>
      </c>
      <c r="I7162" s="97">
        <v>181</v>
      </c>
      <c r="J7162" s="97">
        <v>154</v>
      </c>
      <c r="K7162" s="97">
        <v>335</v>
      </c>
    </row>
    <row r="7163" spans="1:11">
      <c r="A7163"/>
      <c r="B7163"/>
      <c r="C7163"/>
      <c r="D7163"/>
      <c r="E7163"/>
      <c r="F7163"/>
      <c r="G7163"/>
      <c r="H7163"/>
      <c r="I7163"/>
      <c r="J7163"/>
      <c r="K7163"/>
    </row>
    <row r="7164" spans="1:11">
      <c r="A7164" s="732" t="s">
        <v>7373</v>
      </c>
      <c r="B7164" s="732"/>
      <c r="C7164" s="732"/>
      <c r="D7164" s="732"/>
      <c r="E7164" s="732"/>
      <c r="F7164" s="732"/>
      <c r="G7164" s="732"/>
      <c r="H7164" s="732"/>
      <c r="I7164" s="732"/>
      <c r="J7164" s="732"/>
      <c r="K7164" s="732"/>
    </row>
    <row r="7165" spans="1:11">
      <c r="A7165" s="733" t="s">
        <v>7372</v>
      </c>
      <c r="B7165" s="734" t="s">
        <v>4674</v>
      </c>
      <c r="C7165" s="736" t="s">
        <v>3696</v>
      </c>
      <c r="D7165" s="736" t="s">
        <v>3695</v>
      </c>
      <c r="E7165" s="736" t="s">
        <v>4673</v>
      </c>
      <c r="F7165" s="739" t="s">
        <v>4672</v>
      </c>
      <c r="G7165" s="740"/>
      <c r="H7165" s="741"/>
      <c r="I7165" s="739" t="s">
        <v>4671</v>
      </c>
      <c r="J7165" s="740"/>
      <c r="K7165" s="741"/>
    </row>
    <row r="7166" spans="1:11">
      <c r="A7166" s="733"/>
      <c r="B7166" s="735"/>
      <c r="C7166" s="737"/>
      <c r="D7166" s="738"/>
      <c r="E7166" s="738"/>
      <c r="F7166" s="318" t="s">
        <v>0</v>
      </c>
      <c r="G7166" s="318" t="s">
        <v>1</v>
      </c>
      <c r="H7166" s="318" t="s">
        <v>2</v>
      </c>
      <c r="I7166" s="318" t="s">
        <v>4670</v>
      </c>
      <c r="J7166" s="318" t="s">
        <v>1</v>
      </c>
      <c r="K7166" s="318" t="s">
        <v>2</v>
      </c>
    </row>
    <row r="7167" spans="1:11">
      <c r="A7167" s="406">
        <v>1</v>
      </c>
      <c r="B7167" s="405">
        <v>2</v>
      </c>
      <c r="C7167" s="405">
        <v>3</v>
      </c>
      <c r="D7167" s="405">
        <v>4</v>
      </c>
      <c r="E7167" s="405">
        <v>5</v>
      </c>
      <c r="F7167" s="405">
        <v>6</v>
      </c>
      <c r="G7167" s="405">
        <v>7</v>
      </c>
      <c r="H7167" s="405">
        <v>8</v>
      </c>
      <c r="I7167" s="405">
        <v>9</v>
      </c>
      <c r="J7167" s="405">
        <v>10</v>
      </c>
      <c r="K7167" s="405">
        <v>11</v>
      </c>
    </row>
    <row r="7168" spans="1:11" ht="20.25">
      <c r="A7168" s="404"/>
      <c r="B7168" s="404" t="s">
        <v>7371</v>
      </c>
      <c r="C7168" s="404"/>
      <c r="D7168" s="404"/>
      <c r="E7168" s="404"/>
      <c r="F7168" s="403"/>
      <c r="G7168" s="403"/>
      <c r="H7168" s="99"/>
      <c r="I7168" s="403"/>
      <c r="J7168" s="403"/>
      <c r="K7168" s="99"/>
    </row>
    <row r="7169" spans="1:11">
      <c r="A7169" s="742">
        <v>1</v>
      </c>
      <c r="B7169" s="743" t="s">
        <v>4529</v>
      </c>
      <c r="C7169" s="105" t="s">
        <v>4528</v>
      </c>
      <c r="D7169" s="91">
        <v>150050301</v>
      </c>
      <c r="E7169" s="105"/>
      <c r="F7169" s="105">
        <v>376</v>
      </c>
      <c r="G7169" s="105"/>
      <c r="H7169" s="91">
        <v>376</v>
      </c>
      <c r="I7169" s="105"/>
      <c r="J7169" s="105"/>
      <c r="K7169" s="91"/>
    </row>
    <row r="7170" spans="1:11">
      <c r="A7170" s="742"/>
      <c r="B7170" s="743"/>
      <c r="C7170" s="105"/>
      <c r="D7170" s="91">
        <v>150050302</v>
      </c>
      <c r="E7170" s="105"/>
      <c r="F7170" s="105">
        <v>531</v>
      </c>
      <c r="G7170" s="105"/>
      <c r="H7170" s="91">
        <v>531</v>
      </c>
      <c r="I7170" s="105"/>
      <c r="J7170" s="105"/>
      <c r="K7170" s="91"/>
    </row>
    <row r="7171" spans="1:11">
      <c r="A7171" s="742"/>
      <c r="B7171" s="743"/>
      <c r="C7171" s="105"/>
      <c r="D7171" s="91">
        <v>150050304</v>
      </c>
      <c r="E7171" s="105"/>
      <c r="F7171" s="105">
        <v>439</v>
      </c>
      <c r="G7171" s="105"/>
      <c r="H7171" s="91">
        <v>439</v>
      </c>
      <c r="I7171" s="105"/>
      <c r="J7171" s="105"/>
      <c r="K7171" s="91"/>
    </row>
    <row r="7172" spans="1:11">
      <c r="A7172" s="742"/>
      <c r="B7172" s="743"/>
      <c r="C7172" s="105"/>
      <c r="D7172" s="91">
        <v>150050305</v>
      </c>
      <c r="E7172" s="105"/>
      <c r="F7172" s="105">
        <v>255</v>
      </c>
      <c r="G7172" s="105"/>
      <c r="H7172" s="91">
        <v>255</v>
      </c>
      <c r="I7172" s="105"/>
      <c r="J7172" s="105"/>
      <c r="K7172" s="91"/>
    </row>
    <row r="7173" spans="1:11">
      <c r="A7173" s="742"/>
      <c r="B7173" s="743"/>
      <c r="C7173" s="105"/>
      <c r="D7173" s="92" t="s">
        <v>4348</v>
      </c>
      <c r="E7173" s="92"/>
      <c r="F7173" s="92">
        <v>1601</v>
      </c>
      <c r="G7173" s="92">
        <v>0</v>
      </c>
      <c r="H7173" s="92">
        <v>1601</v>
      </c>
      <c r="I7173" s="92">
        <v>4</v>
      </c>
      <c r="J7173" s="92"/>
      <c r="K7173" s="80">
        <v>4</v>
      </c>
    </row>
    <row r="7174" spans="1:11">
      <c r="A7174" s="742">
        <v>2</v>
      </c>
      <c r="B7174" s="743" t="s">
        <v>4527</v>
      </c>
      <c r="C7174" s="105" t="s">
        <v>4525</v>
      </c>
      <c r="D7174" s="91">
        <v>150050301</v>
      </c>
      <c r="E7174" s="105"/>
      <c r="F7174" s="105">
        <v>0</v>
      </c>
      <c r="G7174" s="105">
        <v>295</v>
      </c>
      <c r="H7174" s="91">
        <v>295</v>
      </c>
      <c r="I7174" s="105"/>
      <c r="J7174" s="105"/>
      <c r="K7174" s="91"/>
    </row>
    <row r="7175" spans="1:11">
      <c r="A7175" s="742"/>
      <c r="B7175" s="743"/>
      <c r="C7175" s="105"/>
      <c r="D7175" s="91">
        <v>150050302</v>
      </c>
      <c r="E7175" s="105"/>
      <c r="F7175" s="105"/>
      <c r="G7175" s="105">
        <v>424</v>
      </c>
      <c r="H7175" s="91">
        <v>424</v>
      </c>
      <c r="I7175" s="105"/>
      <c r="J7175" s="105"/>
      <c r="K7175" s="91"/>
    </row>
    <row r="7176" spans="1:11">
      <c r="A7176" s="742"/>
      <c r="B7176" s="743"/>
      <c r="C7176" s="105"/>
      <c r="D7176" s="91">
        <v>150050304</v>
      </c>
      <c r="E7176" s="105"/>
      <c r="F7176" s="105"/>
      <c r="G7176" s="105">
        <v>369</v>
      </c>
      <c r="H7176" s="91">
        <v>369</v>
      </c>
      <c r="I7176" s="105"/>
      <c r="J7176" s="105"/>
      <c r="K7176" s="91"/>
    </row>
    <row r="7177" spans="1:11">
      <c r="A7177" s="742"/>
      <c r="B7177" s="743"/>
      <c r="C7177" s="105"/>
      <c r="D7177" s="91">
        <v>150050305</v>
      </c>
      <c r="E7177" s="105"/>
      <c r="F7177" s="105"/>
      <c r="G7177" s="105">
        <v>202</v>
      </c>
      <c r="H7177" s="91">
        <v>202</v>
      </c>
      <c r="I7177" s="105"/>
      <c r="J7177" s="105"/>
      <c r="K7177" s="91"/>
    </row>
    <row r="7178" spans="1:11">
      <c r="A7178" s="742"/>
      <c r="B7178" s="743"/>
      <c r="C7178" s="105"/>
      <c r="D7178" s="92" t="s">
        <v>4348</v>
      </c>
      <c r="E7178" s="92"/>
      <c r="F7178" s="92">
        <v>0</v>
      </c>
      <c r="G7178" s="92">
        <v>1290</v>
      </c>
      <c r="H7178" s="92">
        <v>1290</v>
      </c>
      <c r="I7178" s="92">
        <v>0</v>
      </c>
      <c r="J7178" s="92">
        <v>3</v>
      </c>
      <c r="K7178" s="80">
        <v>3</v>
      </c>
    </row>
    <row r="7179" spans="1:11">
      <c r="A7179" s="742">
        <v>3</v>
      </c>
      <c r="B7179" s="743" t="s">
        <v>4526</v>
      </c>
      <c r="C7179" s="105" t="s">
        <v>4525</v>
      </c>
      <c r="D7179" s="91">
        <v>150050303</v>
      </c>
      <c r="E7179" s="105"/>
      <c r="F7179" s="105">
        <v>349</v>
      </c>
      <c r="G7179" s="105">
        <v>295</v>
      </c>
      <c r="H7179" s="91">
        <v>644</v>
      </c>
      <c r="I7179" s="105"/>
      <c r="J7179" s="105"/>
      <c r="K7179" s="91"/>
    </row>
    <row r="7180" spans="1:11">
      <c r="A7180" s="742"/>
      <c r="B7180" s="743"/>
      <c r="C7180" s="105"/>
      <c r="D7180" s="92" t="s">
        <v>4348</v>
      </c>
      <c r="E7180" s="92"/>
      <c r="F7180" s="92">
        <v>349</v>
      </c>
      <c r="G7180" s="92">
        <v>295</v>
      </c>
      <c r="H7180" s="92">
        <v>644</v>
      </c>
      <c r="I7180" s="92">
        <v>1</v>
      </c>
      <c r="J7180" s="92">
        <v>1</v>
      </c>
      <c r="K7180" s="80">
        <v>2</v>
      </c>
    </row>
    <row r="7181" spans="1:11">
      <c r="A7181" s="742">
        <v>4</v>
      </c>
      <c r="B7181" s="743" t="s">
        <v>4524</v>
      </c>
      <c r="C7181" s="105" t="s">
        <v>4522</v>
      </c>
      <c r="D7181" s="91">
        <v>150050306</v>
      </c>
      <c r="E7181" s="105"/>
      <c r="F7181" s="105">
        <v>434</v>
      </c>
      <c r="G7181" s="105">
        <v>325</v>
      </c>
      <c r="H7181" s="91">
        <v>759</v>
      </c>
      <c r="I7181" s="105"/>
      <c r="J7181" s="105"/>
      <c r="K7181" s="91"/>
    </row>
    <row r="7182" spans="1:11">
      <c r="A7182" s="742"/>
      <c r="B7182" s="743"/>
      <c r="C7182" s="105"/>
      <c r="D7182" s="91">
        <v>150050307</v>
      </c>
      <c r="E7182" s="105"/>
      <c r="F7182" s="105">
        <v>239</v>
      </c>
      <c r="G7182" s="105">
        <v>159</v>
      </c>
      <c r="H7182" s="91">
        <v>398</v>
      </c>
      <c r="I7182" s="105"/>
      <c r="J7182" s="105"/>
      <c r="K7182" s="91"/>
    </row>
    <row r="7183" spans="1:11">
      <c r="A7183" s="742"/>
      <c r="B7183" s="743"/>
      <c r="C7183" s="105"/>
      <c r="D7183" s="91">
        <v>150050308</v>
      </c>
      <c r="E7183" s="105"/>
      <c r="F7183" s="105">
        <v>236</v>
      </c>
      <c r="G7183" s="105">
        <v>209</v>
      </c>
      <c r="H7183" s="91">
        <v>445</v>
      </c>
      <c r="I7183" s="105"/>
      <c r="J7183" s="105"/>
      <c r="K7183" s="91"/>
    </row>
    <row r="7184" spans="1:11">
      <c r="A7184" s="742"/>
      <c r="B7184" s="743"/>
      <c r="C7184" s="105"/>
      <c r="D7184" s="92" t="s">
        <v>4348</v>
      </c>
      <c r="E7184" s="92" t="s">
        <v>4348</v>
      </c>
      <c r="F7184" s="92">
        <v>909</v>
      </c>
      <c r="G7184" s="92">
        <v>693</v>
      </c>
      <c r="H7184" s="92">
        <v>1602</v>
      </c>
      <c r="I7184" s="92">
        <v>2</v>
      </c>
      <c r="J7184" s="92">
        <v>2</v>
      </c>
      <c r="K7184" s="80">
        <v>4</v>
      </c>
    </row>
    <row r="7185" spans="1:11">
      <c r="A7185" s="742">
        <v>5</v>
      </c>
      <c r="B7185" s="743" t="s">
        <v>4523</v>
      </c>
      <c r="C7185" s="105" t="s">
        <v>4522</v>
      </c>
      <c r="D7185" s="91">
        <v>150050309</v>
      </c>
      <c r="E7185" s="105"/>
      <c r="F7185" s="105">
        <v>367</v>
      </c>
      <c r="G7185" s="105">
        <v>281</v>
      </c>
      <c r="H7185" s="91">
        <v>648</v>
      </c>
      <c r="I7185" s="105"/>
      <c r="J7185" s="105"/>
      <c r="K7185" s="91"/>
    </row>
    <row r="7186" spans="1:11">
      <c r="A7186" s="742"/>
      <c r="B7186" s="743"/>
      <c r="C7186" s="105"/>
      <c r="D7186" s="92" t="s">
        <v>4348</v>
      </c>
      <c r="E7186" s="92" t="s">
        <v>4348</v>
      </c>
      <c r="F7186" s="92">
        <v>367</v>
      </c>
      <c r="G7186" s="92">
        <v>281</v>
      </c>
      <c r="H7186" s="92">
        <v>648</v>
      </c>
      <c r="I7186" s="92">
        <v>1</v>
      </c>
      <c r="J7186" s="92">
        <v>1</v>
      </c>
      <c r="K7186" s="80">
        <v>2</v>
      </c>
    </row>
    <row r="7187" spans="1:11">
      <c r="A7187" s="742">
        <v>6</v>
      </c>
      <c r="B7187" s="743" t="s">
        <v>4521</v>
      </c>
      <c r="C7187" s="105" t="s">
        <v>4519</v>
      </c>
      <c r="D7187" s="91">
        <v>150050310</v>
      </c>
      <c r="E7187" s="105"/>
      <c r="F7187" s="105">
        <v>439</v>
      </c>
      <c r="G7187" s="105">
        <v>351</v>
      </c>
      <c r="H7187" s="91">
        <v>790</v>
      </c>
      <c r="I7187" s="105"/>
      <c r="J7187" s="105"/>
      <c r="K7187" s="91"/>
    </row>
    <row r="7188" spans="1:11">
      <c r="A7188" s="742"/>
      <c r="B7188" s="743"/>
      <c r="C7188" s="105"/>
      <c r="D7188" s="91">
        <v>150050311</v>
      </c>
      <c r="E7188" s="105"/>
      <c r="F7188" s="105">
        <v>247</v>
      </c>
      <c r="G7188" s="105">
        <v>188</v>
      </c>
      <c r="H7188" s="91">
        <v>435</v>
      </c>
      <c r="I7188" s="105"/>
      <c r="J7188" s="105"/>
      <c r="K7188" s="91"/>
    </row>
    <row r="7189" spans="1:11">
      <c r="A7189" s="742"/>
      <c r="B7189" s="743"/>
      <c r="C7189" s="105"/>
      <c r="D7189" s="92" t="s">
        <v>4348</v>
      </c>
      <c r="E7189" s="92" t="s">
        <v>4348</v>
      </c>
      <c r="F7189" s="92">
        <v>686</v>
      </c>
      <c r="G7189" s="92">
        <v>539</v>
      </c>
      <c r="H7189" s="80">
        <v>1225</v>
      </c>
      <c r="I7189" s="92">
        <v>2</v>
      </c>
      <c r="J7189" s="92">
        <v>1</v>
      </c>
      <c r="K7189" s="80">
        <v>3</v>
      </c>
    </row>
    <row r="7190" spans="1:11">
      <c r="A7190" s="742">
        <v>7</v>
      </c>
      <c r="B7190" s="743" t="s">
        <v>4520</v>
      </c>
      <c r="C7190" s="105" t="s">
        <v>4519</v>
      </c>
      <c r="D7190" s="91">
        <v>150050312</v>
      </c>
      <c r="E7190" s="105"/>
      <c r="F7190" s="105">
        <v>276</v>
      </c>
      <c r="G7190" s="105">
        <v>212</v>
      </c>
      <c r="H7190" s="91">
        <v>488</v>
      </c>
      <c r="I7190" s="105"/>
      <c r="J7190" s="105"/>
      <c r="K7190" s="91"/>
    </row>
    <row r="7191" spans="1:11">
      <c r="A7191" s="742"/>
      <c r="B7191" s="743"/>
      <c r="C7191" s="105"/>
      <c r="D7191" s="91">
        <v>150050313</v>
      </c>
      <c r="E7191" s="105"/>
      <c r="F7191" s="105">
        <v>480</v>
      </c>
      <c r="G7191" s="105">
        <v>354</v>
      </c>
      <c r="H7191" s="91">
        <v>834</v>
      </c>
      <c r="I7191" s="105"/>
      <c r="J7191" s="105"/>
      <c r="K7191" s="91"/>
    </row>
    <row r="7192" spans="1:11">
      <c r="A7192" s="742"/>
      <c r="B7192" s="743"/>
      <c r="C7192" s="105"/>
      <c r="D7192" s="92" t="s">
        <v>4348</v>
      </c>
      <c r="E7192" s="92" t="s">
        <v>4348</v>
      </c>
      <c r="F7192" s="92">
        <v>756</v>
      </c>
      <c r="G7192" s="92">
        <v>566</v>
      </c>
      <c r="H7192" s="80">
        <v>1322</v>
      </c>
      <c r="I7192" s="92">
        <v>2</v>
      </c>
      <c r="J7192" s="92">
        <v>1</v>
      </c>
      <c r="K7192" s="80">
        <v>3</v>
      </c>
    </row>
    <row r="7193" spans="1:11">
      <c r="A7193" s="742">
        <v>8</v>
      </c>
      <c r="B7193" s="743" t="s">
        <v>4518</v>
      </c>
      <c r="C7193" s="105" t="s">
        <v>4515</v>
      </c>
      <c r="D7193" s="91">
        <v>150051001</v>
      </c>
      <c r="E7193" s="105"/>
      <c r="F7193" s="105">
        <v>721</v>
      </c>
      <c r="G7193" s="105"/>
      <c r="H7193" s="91">
        <v>721</v>
      </c>
      <c r="I7193" s="105"/>
      <c r="J7193" s="105"/>
      <c r="K7193" s="91"/>
    </row>
    <row r="7194" spans="1:11">
      <c r="A7194" s="742"/>
      <c r="B7194" s="743"/>
      <c r="C7194" s="105"/>
      <c r="D7194" s="91">
        <v>150051002</v>
      </c>
      <c r="E7194" s="105"/>
      <c r="F7194" s="105">
        <v>471</v>
      </c>
      <c r="G7194" s="105"/>
      <c r="H7194" s="91">
        <v>471</v>
      </c>
      <c r="I7194" s="105"/>
      <c r="J7194" s="105"/>
      <c r="K7194" s="91"/>
    </row>
    <row r="7195" spans="1:11">
      <c r="A7195" s="742"/>
      <c r="B7195" s="743"/>
      <c r="C7195" s="105"/>
      <c r="D7195" s="92" t="s">
        <v>4348</v>
      </c>
      <c r="E7195" s="92"/>
      <c r="F7195" s="92">
        <v>1192</v>
      </c>
      <c r="G7195" s="92"/>
      <c r="H7195" s="80">
        <v>1192</v>
      </c>
      <c r="I7195" s="92">
        <v>2</v>
      </c>
      <c r="J7195" s="92">
        <v>0</v>
      </c>
      <c r="K7195" s="80">
        <v>2</v>
      </c>
    </row>
    <row r="7196" spans="1:11">
      <c r="A7196" s="742">
        <v>9</v>
      </c>
      <c r="B7196" s="743" t="s">
        <v>4517</v>
      </c>
      <c r="C7196" s="105" t="s">
        <v>4515</v>
      </c>
      <c r="D7196" s="91">
        <v>150051001</v>
      </c>
      <c r="E7196" s="105"/>
      <c r="F7196" s="105"/>
      <c r="G7196" s="105">
        <v>522</v>
      </c>
      <c r="H7196" s="91">
        <v>522</v>
      </c>
      <c r="I7196" s="105"/>
      <c r="J7196" s="105"/>
      <c r="K7196" s="91"/>
    </row>
    <row r="7197" spans="1:11">
      <c r="A7197" s="742"/>
      <c r="B7197" s="743"/>
      <c r="C7197" s="105"/>
      <c r="D7197" s="91">
        <v>150051002</v>
      </c>
      <c r="E7197" s="105"/>
      <c r="F7197" s="105"/>
      <c r="G7197" s="105">
        <v>317</v>
      </c>
      <c r="H7197" s="91">
        <v>317</v>
      </c>
      <c r="I7197" s="105"/>
      <c r="J7197" s="105"/>
      <c r="K7197" s="91"/>
    </row>
    <row r="7198" spans="1:11">
      <c r="A7198" s="742"/>
      <c r="B7198" s="743"/>
      <c r="C7198" s="105"/>
      <c r="D7198" s="92" t="s">
        <v>4348</v>
      </c>
      <c r="E7198" s="92"/>
      <c r="F7198" s="92"/>
      <c r="G7198" s="92">
        <v>839</v>
      </c>
      <c r="H7198" s="80">
        <v>839</v>
      </c>
      <c r="I7198" s="92">
        <v>0</v>
      </c>
      <c r="J7198" s="92">
        <v>2</v>
      </c>
      <c r="K7198" s="80">
        <v>2</v>
      </c>
    </row>
    <row r="7199" spans="1:11">
      <c r="A7199" s="742">
        <v>10</v>
      </c>
      <c r="B7199" s="743" t="s">
        <v>4516</v>
      </c>
      <c r="C7199" s="105" t="s">
        <v>4515</v>
      </c>
      <c r="D7199" s="91">
        <v>150051003</v>
      </c>
      <c r="E7199" s="105"/>
      <c r="F7199" s="105">
        <v>707</v>
      </c>
      <c r="G7199" s="105">
        <v>506</v>
      </c>
      <c r="H7199" s="91">
        <v>1213</v>
      </c>
      <c r="I7199" s="105"/>
      <c r="J7199" s="105"/>
      <c r="K7199" s="91"/>
    </row>
    <row r="7200" spans="1:11">
      <c r="A7200" s="742"/>
      <c r="B7200" s="743"/>
      <c r="C7200" s="105"/>
      <c r="D7200" s="92" t="s">
        <v>4348</v>
      </c>
      <c r="E7200" s="92"/>
      <c r="F7200" s="92">
        <v>707</v>
      </c>
      <c r="G7200" s="92">
        <v>506</v>
      </c>
      <c r="H7200" s="80">
        <v>1213</v>
      </c>
      <c r="I7200" s="92">
        <v>2</v>
      </c>
      <c r="J7200" s="92">
        <v>1</v>
      </c>
      <c r="K7200" s="80">
        <v>3</v>
      </c>
    </row>
    <row r="7201" spans="1:11">
      <c r="A7201" s="742">
        <v>11</v>
      </c>
      <c r="B7201" s="743" t="s">
        <v>4514</v>
      </c>
      <c r="C7201" s="105" t="s">
        <v>4512</v>
      </c>
      <c r="D7201" s="91">
        <v>150051004</v>
      </c>
      <c r="E7201" s="105"/>
      <c r="F7201" s="105">
        <v>392</v>
      </c>
      <c r="G7201" s="105">
        <v>292</v>
      </c>
      <c r="H7201" s="91">
        <v>684</v>
      </c>
      <c r="I7201" s="105"/>
      <c r="J7201" s="105"/>
      <c r="K7201" s="91"/>
    </row>
    <row r="7202" spans="1:11">
      <c r="A7202" s="742"/>
      <c r="B7202" s="743"/>
      <c r="C7202" s="105"/>
      <c r="D7202" s="91">
        <v>150051005</v>
      </c>
      <c r="E7202" s="105"/>
      <c r="F7202" s="105">
        <v>470</v>
      </c>
      <c r="G7202" s="105">
        <v>345</v>
      </c>
      <c r="H7202" s="91">
        <v>815</v>
      </c>
      <c r="I7202" s="105"/>
      <c r="J7202" s="105"/>
      <c r="K7202" s="91"/>
    </row>
    <row r="7203" spans="1:11">
      <c r="A7203" s="742"/>
      <c r="B7203" s="743"/>
      <c r="C7203" s="105"/>
      <c r="D7203" s="92" t="s">
        <v>4348</v>
      </c>
      <c r="E7203" s="92"/>
      <c r="F7203" s="92">
        <v>862</v>
      </c>
      <c r="G7203" s="92">
        <v>637</v>
      </c>
      <c r="H7203" s="80">
        <v>1499</v>
      </c>
      <c r="I7203" s="92">
        <v>2</v>
      </c>
      <c r="J7203" s="92">
        <v>1</v>
      </c>
      <c r="K7203" s="80">
        <v>3</v>
      </c>
    </row>
    <row r="7204" spans="1:11">
      <c r="A7204" s="742">
        <v>12</v>
      </c>
      <c r="B7204" s="743" t="s">
        <v>4513</v>
      </c>
      <c r="C7204" s="105" t="s">
        <v>4512</v>
      </c>
      <c r="D7204" s="91"/>
      <c r="E7204" s="105"/>
      <c r="F7204" s="105"/>
      <c r="G7204" s="105"/>
      <c r="H7204" s="91">
        <v>0</v>
      </c>
      <c r="I7204" s="105"/>
      <c r="J7204" s="105"/>
      <c r="K7204" s="91">
        <v>0</v>
      </c>
    </row>
    <row r="7205" spans="1:11">
      <c r="A7205" s="742"/>
      <c r="B7205" s="743"/>
      <c r="C7205" s="105"/>
      <c r="D7205" s="91">
        <v>150051006</v>
      </c>
      <c r="E7205" s="105"/>
      <c r="F7205" s="105">
        <v>718</v>
      </c>
      <c r="G7205" s="105">
        <v>518</v>
      </c>
      <c r="H7205" s="91">
        <v>1236</v>
      </c>
      <c r="I7205" s="105"/>
      <c r="J7205" s="105"/>
      <c r="K7205" s="91">
        <v>0</v>
      </c>
    </row>
    <row r="7206" spans="1:11">
      <c r="A7206" s="742"/>
      <c r="B7206" s="743"/>
      <c r="C7206" s="105"/>
      <c r="D7206" s="92" t="s">
        <v>4348</v>
      </c>
      <c r="E7206" s="92"/>
      <c r="F7206" s="92">
        <v>718</v>
      </c>
      <c r="G7206" s="92">
        <v>518</v>
      </c>
      <c r="H7206" s="80">
        <v>1236</v>
      </c>
      <c r="I7206" s="92">
        <v>2</v>
      </c>
      <c r="J7206" s="92">
        <v>1</v>
      </c>
      <c r="K7206" s="80">
        <v>3</v>
      </c>
    </row>
    <row r="7207" spans="1:11">
      <c r="A7207" s="742">
        <v>13</v>
      </c>
      <c r="B7207" s="743" t="s">
        <v>4511</v>
      </c>
      <c r="C7207" s="105" t="s">
        <v>4508</v>
      </c>
      <c r="D7207" s="91">
        <v>150051009</v>
      </c>
      <c r="E7207" s="105"/>
      <c r="F7207" s="105">
        <v>563</v>
      </c>
      <c r="G7207" s="105"/>
      <c r="H7207" s="91">
        <v>563</v>
      </c>
      <c r="I7207" s="105"/>
      <c r="J7207" s="105"/>
      <c r="K7207" s="91">
        <v>0</v>
      </c>
    </row>
    <row r="7208" spans="1:11">
      <c r="A7208" s="742"/>
      <c r="B7208" s="743"/>
      <c r="C7208" s="105"/>
      <c r="D7208" s="105">
        <v>150051010</v>
      </c>
      <c r="E7208" s="105"/>
      <c r="F7208" s="105">
        <v>623</v>
      </c>
      <c r="G7208" s="105"/>
      <c r="H7208" s="91">
        <v>623</v>
      </c>
      <c r="I7208" s="105"/>
      <c r="J7208" s="105"/>
      <c r="K7208" s="91">
        <v>0</v>
      </c>
    </row>
    <row r="7209" spans="1:11">
      <c r="A7209" s="742"/>
      <c r="B7209" s="743"/>
      <c r="C7209" s="105"/>
      <c r="D7209" s="92" t="s">
        <v>4348</v>
      </c>
      <c r="E7209" s="92"/>
      <c r="F7209" s="92">
        <v>1186</v>
      </c>
      <c r="G7209" s="92"/>
      <c r="H7209" s="80">
        <v>1186</v>
      </c>
      <c r="I7209" s="92">
        <v>2</v>
      </c>
      <c r="J7209" s="92">
        <v>0</v>
      </c>
      <c r="K7209" s="80">
        <v>2</v>
      </c>
    </row>
    <row r="7210" spans="1:11">
      <c r="A7210" s="742">
        <v>14</v>
      </c>
      <c r="B7210" s="743" t="s">
        <v>4510</v>
      </c>
      <c r="C7210" s="105" t="s">
        <v>4508</v>
      </c>
      <c r="D7210" s="91">
        <v>150051009</v>
      </c>
      <c r="E7210" s="105"/>
      <c r="F7210" s="105"/>
      <c r="G7210" s="105">
        <v>383</v>
      </c>
      <c r="H7210" s="91">
        <v>383</v>
      </c>
      <c r="I7210" s="105"/>
      <c r="J7210" s="105"/>
      <c r="K7210" s="91">
        <v>0</v>
      </c>
    </row>
    <row r="7211" spans="1:11">
      <c r="A7211" s="742"/>
      <c r="B7211" s="743"/>
      <c r="C7211" s="105"/>
      <c r="D7211" s="105">
        <v>150051010</v>
      </c>
      <c r="E7211" s="105"/>
      <c r="F7211" s="105"/>
      <c r="G7211" s="105">
        <v>467</v>
      </c>
      <c r="H7211" s="91">
        <v>467</v>
      </c>
      <c r="I7211" s="105"/>
      <c r="J7211" s="105"/>
      <c r="K7211" s="91">
        <v>0</v>
      </c>
    </row>
    <row r="7212" spans="1:11">
      <c r="A7212" s="742"/>
      <c r="B7212" s="743"/>
      <c r="C7212" s="105"/>
      <c r="D7212" s="92" t="s">
        <v>4348</v>
      </c>
      <c r="E7212" s="92"/>
      <c r="F7212" s="92"/>
      <c r="G7212" s="92">
        <v>850</v>
      </c>
      <c r="H7212" s="80">
        <v>850</v>
      </c>
      <c r="I7212" s="92">
        <v>0</v>
      </c>
      <c r="J7212" s="92">
        <v>2</v>
      </c>
      <c r="K7212" s="80">
        <v>2</v>
      </c>
    </row>
    <row r="7213" spans="1:11">
      <c r="A7213" s="742">
        <v>15</v>
      </c>
      <c r="B7213" s="743" t="s">
        <v>4509</v>
      </c>
      <c r="C7213" s="105" t="s">
        <v>4508</v>
      </c>
      <c r="D7213" s="91">
        <v>150051007</v>
      </c>
      <c r="E7213" s="105"/>
      <c r="F7213" s="105">
        <v>205</v>
      </c>
      <c r="G7213" s="105">
        <v>150</v>
      </c>
      <c r="H7213" s="91">
        <v>355</v>
      </c>
      <c r="I7213" s="105"/>
      <c r="J7213" s="105"/>
      <c r="K7213" s="91">
        <v>0</v>
      </c>
    </row>
    <row r="7214" spans="1:11">
      <c r="A7214" s="742"/>
      <c r="B7214" s="743"/>
      <c r="C7214" s="105"/>
      <c r="D7214" s="91">
        <v>150051008</v>
      </c>
      <c r="E7214" s="105"/>
      <c r="F7214" s="105">
        <v>235</v>
      </c>
      <c r="G7214" s="105">
        <v>144</v>
      </c>
      <c r="H7214" s="91">
        <v>379</v>
      </c>
      <c r="I7214" s="105"/>
      <c r="J7214" s="105"/>
      <c r="K7214" s="91">
        <v>0</v>
      </c>
    </row>
    <row r="7215" spans="1:11">
      <c r="A7215" s="742"/>
      <c r="B7215" s="743"/>
      <c r="C7215" s="105"/>
      <c r="D7215" s="92" t="s">
        <v>4348</v>
      </c>
      <c r="E7215" s="92"/>
      <c r="F7215" s="92">
        <v>440</v>
      </c>
      <c r="G7215" s="92">
        <v>294</v>
      </c>
      <c r="H7215" s="80">
        <v>734</v>
      </c>
      <c r="I7215" s="92">
        <v>1</v>
      </c>
      <c r="J7215" s="92">
        <v>1</v>
      </c>
      <c r="K7215" s="80">
        <v>2</v>
      </c>
    </row>
    <row r="7216" spans="1:11">
      <c r="A7216" s="742">
        <v>16</v>
      </c>
      <c r="B7216" s="743" t="s">
        <v>4507</v>
      </c>
      <c r="C7216" s="105" t="s">
        <v>4503</v>
      </c>
      <c r="D7216" s="91">
        <v>150050601</v>
      </c>
      <c r="E7216" s="105"/>
      <c r="F7216" s="105">
        <v>431</v>
      </c>
      <c r="G7216" s="105">
        <v>0</v>
      </c>
      <c r="H7216" s="91">
        <v>431</v>
      </c>
      <c r="I7216" s="105"/>
      <c r="J7216" s="105"/>
      <c r="K7216" s="91">
        <v>0</v>
      </c>
    </row>
    <row r="7217" spans="1:11">
      <c r="A7217" s="742"/>
      <c r="B7217" s="743"/>
      <c r="C7217" s="105"/>
      <c r="D7217" s="91">
        <v>150050602</v>
      </c>
      <c r="E7217" s="105"/>
      <c r="F7217" s="105">
        <v>422</v>
      </c>
      <c r="G7217" s="105">
        <v>0</v>
      </c>
      <c r="H7217" s="91">
        <v>422</v>
      </c>
      <c r="I7217" s="105"/>
      <c r="J7217" s="105"/>
      <c r="K7217" s="91">
        <v>0</v>
      </c>
    </row>
    <row r="7218" spans="1:11">
      <c r="A7218" s="742"/>
      <c r="B7218" s="743"/>
      <c r="C7218" s="105"/>
      <c r="D7218" s="91">
        <v>150050603</v>
      </c>
      <c r="E7218" s="105"/>
      <c r="F7218" s="105">
        <v>396</v>
      </c>
      <c r="G7218" s="105">
        <v>0</v>
      </c>
      <c r="H7218" s="91">
        <v>396</v>
      </c>
      <c r="I7218" s="105"/>
      <c r="J7218" s="105"/>
      <c r="K7218" s="91"/>
    </row>
    <row r="7219" spans="1:11">
      <c r="A7219" s="742"/>
      <c r="B7219" s="743"/>
      <c r="C7219" s="105"/>
      <c r="D7219" s="92" t="s">
        <v>4348</v>
      </c>
      <c r="E7219" s="92"/>
      <c r="F7219" s="92">
        <v>1249</v>
      </c>
      <c r="G7219" s="92">
        <v>0</v>
      </c>
      <c r="H7219" s="80">
        <v>1249</v>
      </c>
      <c r="I7219" s="92">
        <v>3</v>
      </c>
      <c r="J7219" s="92">
        <v>0</v>
      </c>
      <c r="K7219" s="80">
        <v>3</v>
      </c>
    </row>
    <row r="7220" spans="1:11">
      <c r="A7220" s="742">
        <v>17</v>
      </c>
      <c r="B7220" s="743" t="s">
        <v>4506</v>
      </c>
      <c r="C7220" s="105" t="s">
        <v>4503</v>
      </c>
      <c r="D7220" s="91">
        <v>150050601</v>
      </c>
      <c r="E7220" s="105"/>
      <c r="F7220" s="105"/>
      <c r="G7220" s="105">
        <v>289</v>
      </c>
      <c r="H7220" s="91">
        <v>289</v>
      </c>
      <c r="I7220" s="105"/>
      <c r="J7220" s="105"/>
      <c r="K7220" s="91">
        <v>0</v>
      </c>
    </row>
    <row r="7221" spans="1:11">
      <c r="A7221" s="742"/>
      <c r="B7221" s="743"/>
      <c r="C7221" s="105"/>
      <c r="D7221" s="91">
        <v>150050602</v>
      </c>
      <c r="E7221" s="105"/>
      <c r="F7221" s="105"/>
      <c r="G7221" s="105">
        <v>285</v>
      </c>
      <c r="H7221" s="91">
        <v>285</v>
      </c>
      <c r="I7221" s="105"/>
      <c r="J7221" s="105"/>
      <c r="K7221" s="91"/>
    </row>
    <row r="7222" spans="1:11">
      <c r="A7222" s="742"/>
      <c r="B7222" s="743"/>
      <c r="C7222" s="105"/>
      <c r="D7222" s="91">
        <v>150050603</v>
      </c>
      <c r="E7222" s="105"/>
      <c r="F7222" s="105"/>
      <c r="G7222" s="105">
        <v>248</v>
      </c>
      <c r="H7222" s="91">
        <v>248</v>
      </c>
      <c r="I7222" s="105"/>
      <c r="J7222" s="105"/>
      <c r="K7222" s="91">
        <v>0</v>
      </c>
    </row>
    <row r="7223" spans="1:11">
      <c r="A7223" s="742"/>
      <c r="B7223" s="743"/>
      <c r="C7223" s="105"/>
      <c r="D7223" s="92" t="s">
        <v>4348</v>
      </c>
      <c r="E7223" s="92"/>
      <c r="F7223" s="92">
        <v>0</v>
      </c>
      <c r="G7223" s="92">
        <v>822</v>
      </c>
      <c r="H7223" s="80">
        <v>822</v>
      </c>
      <c r="I7223" s="92">
        <v>0</v>
      </c>
      <c r="J7223" s="92">
        <v>2</v>
      </c>
      <c r="K7223" s="80">
        <v>2</v>
      </c>
    </row>
    <row r="7224" spans="1:11">
      <c r="A7224" s="742">
        <v>18</v>
      </c>
      <c r="B7224" s="743" t="s">
        <v>4505</v>
      </c>
      <c r="C7224" s="105" t="s">
        <v>4503</v>
      </c>
      <c r="D7224" s="91">
        <v>150050604</v>
      </c>
      <c r="E7224" s="105"/>
      <c r="F7224" s="105">
        <v>881</v>
      </c>
      <c r="G7224" s="105"/>
      <c r="H7224" s="91">
        <v>881</v>
      </c>
      <c r="I7224" s="105"/>
      <c r="J7224" s="105"/>
      <c r="K7224" s="91">
        <v>0</v>
      </c>
    </row>
    <row r="7225" spans="1:11">
      <c r="A7225" s="742"/>
      <c r="B7225" s="743"/>
      <c r="C7225" s="105"/>
      <c r="D7225" s="91">
        <v>150050605</v>
      </c>
      <c r="E7225" s="105"/>
      <c r="F7225" s="105">
        <v>485</v>
      </c>
      <c r="G7225" s="105"/>
      <c r="H7225" s="91">
        <v>485</v>
      </c>
      <c r="I7225" s="105"/>
      <c r="J7225" s="105"/>
      <c r="K7225" s="91"/>
    </row>
    <row r="7226" spans="1:11">
      <c r="A7226" s="742"/>
      <c r="B7226" s="743"/>
      <c r="C7226" s="105"/>
      <c r="D7226" s="92" t="s">
        <v>4348</v>
      </c>
      <c r="E7226" s="92"/>
      <c r="F7226" s="92">
        <v>1366</v>
      </c>
      <c r="G7226" s="92">
        <v>0</v>
      </c>
      <c r="H7226" s="80">
        <v>1366</v>
      </c>
      <c r="I7226" s="92">
        <v>3</v>
      </c>
      <c r="J7226" s="92">
        <v>0</v>
      </c>
      <c r="K7226" s="80">
        <v>3</v>
      </c>
    </row>
    <row r="7227" spans="1:11">
      <c r="A7227" s="742">
        <v>19</v>
      </c>
      <c r="B7227" s="743" t="s">
        <v>4504</v>
      </c>
      <c r="C7227" s="105" t="s">
        <v>4503</v>
      </c>
      <c r="D7227" s="91">
        <v>150050604</v>
      </c>
      <c r="E7227" s="105"/>
      <c r="F7227" s="105"/>
      <c r="G7227" s="105">
        <v>617</v>
      </c>
      <c r="H7227" s="91">
        <v>617</v>
      </c>
      <c r="I7227" s="105"/>
      <c r="J7227" s="105"/>
      <c r="K7227" s="91">
        <v>0</v>
      </c>
    </row>
    <row r="7228" spans="1:11">
      <c r="A7228" s="742"/>
      <c r="B7228" s="743"/>
      <c r="C7228" s="105"/>
      <c r="D7228" s="91">
        <v>150050605</v>
      </c>
      <c r="E7228" s="105"/>
      <c r="F7228" s="105"/>
      <c r="G7228" s="105">
        <v>303</v>
      </c>
      <c r="H7228" s="91">
        <v>303</v>
      </c>
      <c r="I7228" s="105"/>
      <c r="J7228" s="105"/>
      <c r="K7228" s="91"/>
    </row>
    <row r="7229" spans="1:11">
      <c r="A7229" s="742"/>
      <c r="B7229" s="743"/>
      <c r="C7229" s="105"/>
      <c r="D7229" s="92" t="s">
        <v>4348</v>
      </c>
      <c r="E7229" s="92"/>
      <c r="F7229" s="92"/>
      <c r="G7229" s="92">
        <v>920</v>
      </c>
      <c r="H7229" s="80">
        <v>920</v>
      </c>
      <c r="I7229" s="92">
        <v>0</v>
      </c>
      <c r="J7229" s="92">
        <v>2</v>
      </c>
      <c r="K7229" s="80">
        <v>2</v>
      </c>
    </row>
    <row r="7230" spans="1:11">
      <c r="A7230" s="742">
        <v>20</v>
      </c>
      <c r="B7230" s="743" t="s">
        <v>4502</v>
      </c>
      <c r="C7230" s="105" t="s">
        <v>4499</v>
      </c>
      <c r="D7230" s="91">
        <v>150050606</v>
      </c>
      <c r="E7230" s="105"/>
      <c r="F7230" s="105">
        <v>316</v>
      </c>
      <c r="G7230" s="105"/>
      <c r="H7230" s="91">
        <v>316</v>
      </c>
      <c r="I7230" s="105"/>
      <c r="J7230" s="105"/>
      <c r="K7230" s="91">
        <v>0</v>
      </c>
    </row>
    <row r="7231" spans="1:11">
      <c r="A7231" s="742"/>
      <c r="B7231" s="743"/>
      <c r="C7231" s="105"/>
      <c r="D7231" s="91">
        <v>150050607</v>
      </c>
      <c r="E7231" s="105"/>
      <c r="F7231" s="105">
        <v>571</v>
      </c>
      <c r="G7231" s="105"/>
      <c r="H7231" s="91">
        <v>571</v>
      </c>
      <c r="I7231" s="105"/>
      <c r="J7231" s="105"/>
      <c r="K7231" s="91">
        <v>0</v>
      </c>
    </row>
    <row r="7232" spans="1:11">
      <c r="A7232" s="742"/>
      <c r="B7232" s="743"/>
      <c r="C7232" s="105"/>
      <c r="D7232" s="92" t="s">
        <v>4348</v>
      </c>
      <c r="E7232" s="92"/>
      <c r="F7232" s="92">
        <v>887</v>
      </c>
      <c r="G7232" s="92">
        <v>0</v>
      </c>
      <c r="H7232" s="80">
        <v>887</v>
      </c>
      <c r="I7232" s="92">
        <v>2</v>
      </c>
      <c r="J7232" s="92">
        <v>0</v>
      </c>
      <c r="K7232" s="80">
        <v>2</v>
      </c>
    </row>
    <row r="7233" spans="1:11">
      <c r="A7233" s="742">
        <v>21</v>
      </c>
      <c r="B7233" s="743" t="s">
        <v>4501</v>
      </c>
      <c r="C7233" s="105" t="s">
        <v>4499</v>
      </c>
      <c r="D7233" s="91">
        <v>150050606</v>
      </c>
      <c r="E7233" s="105"/>
      <c r="F7233" s="105"/>
      <c r="G7233" s="105">
        <v>207</v>
      </c>
      <c r="H7233" s="91">
        <v>207</v>
      </c>
      <c r="I7233" s="105"/>
      <c r="J7233" s="105"/>
      <c r="K7233" s="91">
        <v>0</v>
      </c>
    </row>
    <row r="7234" spans="1:11">
      <c r="A7234" s="742"/>
      <c r="B7234" s="743"/>
      <c r="C7234" s="105"/>
      <c r="D7234" s="91">
        <v>150050607</v>
      </c>
      <c r="E7234" s="105"/>
      <c r="F7234" s="105"/>
      <c r="G7234" s="105">
        <v>379</v>
      </c>
      <c r="H7234" s="91">
        <v>379</v>
      </c>
      <c r="I7234" s="105"/>
      <c r="J7234" s="105"/>
      <c r="K7234" s="91">
        <v>0</v>
      </c>
    </row>
    <row r="7235" spans="1:11">
      <c r="A7235" s="742"/>
      <c r="B7235" s="743"/>
      <c r="C7235" s="105"/>
      <c r="D7235" s="92" t="s">
        <v>4348</v>
      </c>
      <c r="E7235" s="92"/>
      <c r="F7235" s="92"/>
      <c r="G7235" s="92">
        <v>586</v>
      </c>
      <c r="H7235" s="80">
        <v>586</v>
      </c>
      <c r="I7235" s="92">
        <v>0</v>
      </c>
      <c r="J7235" s="92">
        <v>2</v>
      </c>
      <c r="K7235" s="80">
        <v>2</v>
      </c>
    </row>
    <row r="7236" spans="1:11">
      <c r="A7236" s="742">
        <v>22</v>
      </c>
      <c r="B7236" s="743" t="s">
        <v>4500</v>
      </c>
      <c r="C7236" s="105" t="s">
        <v>4499</v>
      </c>
      <c r="D7236" s="91">
        <v>150050608</v>
      </c>
      <c r="E7236" s="105"/>
      <c r="F7236" s="105">
        <v>427</v>
      </c>
      <c r="G7236" s="105">
        <v>280</v>
      </c>
      <c r="H7236" s="91">
        <v>707</v>
      </c>
      <c r="I7236" s="105"/>
      <c r="J7236" s="105"/>
      <c r="K7236" s="91">
        <v>0</v>
      </c>
    </row>
    <row r="7237" spans="1:11">
      <c r="A7237" s="742"/>
      <c r="B7237" s="743"/>
      <c r="C7237" s="105"/>
      <c r="D7237" s="91">
        <v>150050609</v>
      </c>
      <c r="E7237" s="105"/>
      <c r="F7237" s="105">
        <v>643</v>
      </c>
      <c r="G7237" s="105">
        <v>470</v>
      </c>
      <c r="H7237" s="91">
        <v>1113</v>
      </c>
      <c r="I7237" s="105"/>
      <c r="J7237" s="105"/>
      <c r="K7237" s="91"/>
    </row>
    <row r="7238" spans="1:11">
      <c r="A7238" s="742"/>
      <c r="B7238" s="743"/>
      <c r="C7238" s="105"/>
      <c r="D7238" s="92" t="s">
        <v>4348</v>
      </c>
      <c r="E7238" s="92"/>
      <c r="F7238" s="92">
        <v>1070</v>
      </c>
      <c r="G7238" s="92">
        <v>750</v>
      </c>
      <c r="H7238" s="80">
        <v>1820</v>
      </c>
      <c r="I7238" s="92">
        <v>2</v>
      </c>
      <c r="J7238" s="92">
        <v>2</v>
      </c>
      <c r="K7238" s="80">
        <v>4</v>
      </c>
    </row>
    <row r="7239" spans="1:11">
      <c r="A7239" s="742">
        <v>23</v>
      </c>
      <c r="B7239" s="743" t="s">
        <v>4498</v>
      </c>
      <c r="C7239" s="105" t="s">
        <v>4496</v>
      </c>
      <c r="D7239" s="91">
        <v>150050610</v>
      </c>
      <c r="E7239" s="105"/>
      <c r="F7239" s="105">
        <v>425</v>
      </c>
      <c r="G7239" s="105">
        <v>0</v>
      </c>
      <c r="H7239" s="91">
        <v>425</v>
      </c>
      <c r="I7239" s="105"/>
      <c r="J7239" s="105"/>
      <c r="K7239" s="91">
        <v>0</v>
      </c>
    </row>
    <row r="7240" spans="1:11">
      <c r="A7240" s="742"/>
      <c r="B7240" s="743"/>
      <c r="C7240" s="105"/>
      <c r="D7240" s="91">
        <v>150050611</v>
      </c>
      <c r="E7240" s="105"/>
      <c r="F7240" s="105">
        <v>644</v>
      </c>
      <c r="G7240" s="105">
        <v>0</v>
      </c>
      <c r="H7240" s="91">
        <v>644</v>
      </c>
      <c r="I7240" s="105"/>
      <c r="J7240" s="105"/>
      <c r="K7240" s="91"/>
    </row>
    <row r="7241" spans="1:11">
      <c r="A7241" s="742"/>
      <c r="B7241" s="743"/>
      <c r="C7241" s="105"/>
      <c r="D7241" s="92" t="s">
        <v>4348</v>
      </c>
      <c r="E7241" s="92"/>
      <c r="F7241" s="92">
        <v>1069</v>
      </c>
      <c r="G7241" s="92">
        <v>0</v>
      </c>
      <c r="H7241" s="80">
        <v>1069</v>
      </c>
      <c r="I7241" s="92">
        <v>2</v>
      </c>
      <c r="J7241" s="92">
        <v>0</v>
      </c>
      <c r="K7241" s="80">
        <v>2</v>
      </c>
    </row>
    <row r="7242" spans="1:11">
      <c r="A7242" s="742">
        <v>24</v>
      </c>
      <c r="B7242" s="743" t="s">
        <v>4497</v>
      </c>
      <c r="C7242" s="105" t="s">
        <v>4496</v>
      </c>
      <c r="D7242" s="91">
        <v>150050610</v>
      </c>
      <c r="E7242" s="105"/>
      <c r="F7242" s="105"/>
      <c r="G7242" s="105">
        <v>388</v>
      </c>
      <c r="H7242" s="91">
        <v>388</v>
      </c>
      <c r="I7242" s="105"/>
      <c r="J7242" s="105"/>
      <c r="K7242" s="91">
        <v>0</v>
      </c>
    </row>
    <row r="7243" spans="1:11">
      <c r="A7243" s="742"/>
      <c r="B7243" s="743"/>
      <c r="C7243" s="105"/>
      <c r="D7243" s="91">
        <v>150050611</v>
      </c>
      <c r="E7243" s="105"/>
      <c r="F7243" s="105"/>
      <c r="G7243" s="105">
        <v>404</v>
      </c>
      <c r="H7243" s="91">
        <v>404</v>
      </c>
      <c r="I7243" s="105"/>
      <c r="J7243" s="105"/>
      <c r="K7243" s="91"/>
    </row>
    <row r="7244" spans="1:11">
      <c r="A7244" s="742"/>
      <c r="B7244" s="743"/>
      <c r="C7244" s="105"/>
      <c r="D7244" s="92" t="s">
        <v>4348</v>
      </c>
      <c r="E7244" s="92"/>
      <c r="F7244" s="92"/>
      <c r="G7244" s="92">
        <v>792</v>
      </c>
      <c r="H7244" s="80">
        <v>792</v>
      </c>
      <c r="I7244" s="92">
        <v>0</v>
      </c>
      <c r="J7244" s="92">
        <v>2</v>
      </c>
      <c r="K7244" s="80">
        <v>2</v>
      </c>
    </row>
    <row r="7245" spans="1:11">
      <c r="A7245" s="742">
        <v>25</v>
      </c>
      <c r="B7245" s="743" t="s">
        <v>4495</v>
      </c>
      <c r="C7245" s="105" t="s">
        <v>4493</v>
      </c>
      <c r="D7245" s="91">
        <v>150050612</v>
      </c>
      <c r="E7245" s="105"/>
      <c r="F7245" s="105">
        <v>828</v>
      </c>
      <c r="G7245" s="105"/>
      <c r="H7245" s="91">
        <v>828</v>
      </c>
      <c r="I7245" s="105"/>
      <c r="J7245" s="105"/>
      <c r="K7245" s="91">
        <v>0</v>
      </c>
    </row>
    <row r="7246" spans="1:11">
      <c r="A7246" s="742"/>
      <c r="B7246" s="743"/>
      <c r="C7246" s="105"/>
      <c r="D7246" s="91">
        <v>150050613</v>
      </c>
      <c r="E7246" s="105"/>
      <c r="F7246" s="105">
        <v>488</v>
      </c>
      <c r="G7246" s="105"/>
      <c r="H7246" s="91">
        <v>488</v>
      </c>
      <c r="I7246" s="105"/>
      <c r="J7246" s="105"/>
      <c r="K7246" s="91"/>
    </row>
    <row r="7247" spans="1:11">
      <c r="A7247" s="742"/>
      <c r="B7247" s="743"/>
      <c r="C7247" s="105"/>
      <c r="D7247" s="92" t="s">
        <v>4348</v>
      </c>
      <c r="E7247" s="92"/>
      <c r="F7247" s="92">
        <v>1316</v>
      </c>
      <c r="G7247" s="92"/>
      <c r="H7247" s="80">
        <v>1316</v>
      </c>
      <c r="I7247" s="92">
        <v>3</v>
      </c>
      <c r="J7247" s="92"/>
      <c r="K7247" s="80">
        <v>3</v>
      </c>
    </row>
    <row r="7248" spans="1:11">
      <c r="A7248" s="742">
        <v>26</v>
      </c>
      <c r="B7248" s="743" t="s">
        <v>4494</v>
      </c>
      <c r="C7248" s="105" t="s">
        <v>4493</v>
      </c>
      <c r="D7248" s="91">
        <v>150050612</v>
      </c>
      <c r="E7248" s="105"/>
      <c r="F7248" s="105"/>
      <c r="G7248" s="105">
        <v>533</v>
      </c>
      <c r="H7248" s="91">
        <v>533</v>
      </c>
      <c r="I7248" s="105"/>
      <c r="J7248" s="105"/>
      <c r="K7248" s="91">
        <v>0</v>
      </c>
    </row>
    <row r="7249" spans="1:11">
      <c r="A7249" s="742"/>
      <c r="B7249" s="743"/>
      <c r="C7249" s="105"/>
      <c r="D7249" s="91">
        <v>150050613</v>
      </c>
      <c r="E7249" s="105"/>
      <c r="F7249" s="105"/>
      <c r="G7249" s="105">
        <v>352</v>
      </c>
      <c r="H7249" s="91">
        <v>352</v>
      </c>
      <c r="I7249" s="105"/>
      <c r="J7249" s="105"/>
      <c r="K7249" s="91"/>
    </row>
    <row r="7250" spans="1:11">
      <c r="A7250" s="742"/>
      <c r="B7250" s="743"/>
      <c r="C7250" s="105"/>
      <c r="D7250" s="92" t="s">
        <v>4348</v>
      </c>
      <c r="E7250" s="92"/>
      <c r="F7250" s="92"/>
      <c r="G7250" s="92">
        <v>885</v>
      </c>
      <c r="H7250" s="80">
        <v>885</v>
      </c>
      <c r="I7250" s="92">
        <v>0</v>
      </c>
      <c r="J7250" s="92">
        <v>2</v>
      </c>
      <c r="K7250" s="80">
        <v>2</v>
      </c>
    </row>
    <row r="7251" spans="1:11">
      <c r="A7251" s="742">
        <v>27</v>
      </c>
      <c r="B7251" s="743" t="s">
        <v>4492</v>
      </c>
      <c r="C7251" s="105" t="s">
        <v>4490</v>
      </c>
      <c r="D7251" s="91">
        <v>150050801</v>
      </c>
      <c r="E7251" s="105"/>
      <c r="F7251" s="105">
        <v>438</v>
      </c>
      <c r="G7251" s="105"/>
      <c r="H7251" s="91">
        <v>438</v>
      </c>
      <c r="I7251" s="105"/>
      <c r="J7251" s="105"/>
      <c r="K7251" s="91">
        <v>0</v>
      </c>
    </row>
    <row r="7252" spans="1:11">
      <c r="A7252" s="742"/>
      <c r="B7252" s="743"/>
      <c r="C7252" s="105"/>
      <c r="D7252" s="91">
        <v>150050802</v>
      </c>
      <c r="E7252" s="105"/>
      <c r="F7252" s="105">
        <v>576</v>
      </c>
      <c r="G7252" s="105"/>
      <c r="H7252" s="91">
        <v>576</v>
      </c>
      <c r="I7252" s="105"/>
      <c r="J7252" s="105"/>
      <c r="K7252" s="91">
        <v>0</v>
      </c>
    </row>
    <row r="7253" spans="1:11">
      <c r="A7253" s="742"/>
      <c r="B7253" s="743"/>
      <c r="C7253" s="105"/>
      <c r="D7253" s="91">
        <v>150050803</v>
      </c>
      <c r="E7253" s="105"/>
      <c r="F7253" s="105">
        <v>601</v>
      </c>
      <c r="G7253" s="105"/>
      <c r="H7253" s="91">
        <v>601</v>
      </c>
      <c r="I7253" s="105"/>
      <c r="J7253" s="105"/>
      <c r="K7253" s="91"/>
    </row>
    <row r="7254" spans="1:11">
      <c r="A7254" s="742"/>
      <c r="B7254" s="743"/>
      <c r="C7254" s="105"/>
      <c r="D7254" s="92" t="s">
        <v>4348</v>
      </c>
      <c r="E7254" s="92"/>
      <c r="F7254" s="92">
        <v>1615</v>
      </c>
      <c r="G7254" s="92">
        <v>0</v>
      </c>
      <c r="H7254" s="80">
        <v>1615</v>
      </c>
      <c r="I7254" s="92">
        <v>3</v>
      </c>
      <c r="J7254" s="92">
        <v>0</v>
      </c>
      <c r="K7254" s="80">
        <v>3</v>
      </c>
    </row>
    <row r="7255" spans="1:11">
      <c r="A7255" s="742">
        <v>28</v>
      </c>
      <c r="B7255" s="743" t="s">
        <v>4491</v>
      </c>
      <c r="C7255" s="105" t="s">
        <v>4490</v>
      </c>
      <c r="D7255" s="91">
        <v>150050801</v>
      </c>
      <c r="E7255" s="105"/>
      <c r="F7255" s="105"/>
      <c r="G7255" s="105">
        <v>265</v>
      </c>
      <c r="H7255" s="91">
        <v>265</v>
      </c>
      <c r="I7255" s="105"/>
      <c r="J7255" s="105"/>
      <c r="K7255" s="91"/>
    </row>
    <row r="7256" spans="1:11">
      <c r="A7256" s="742"/>
      <c r="B7256" s="743"/>
      <c r="C7256" s="105"/>
      <c r="D7256" s="91">
        <v>150050802</v>
      </c>
      <c r="E7256" s="105"/>
      <c r="F7256" s="105"/>
      <c r="G7256" s="105">
        <v>384</v>
      </c>
      <c r="H7256" s="91">
        <v>384</v>
      </c>
      <c r="I7256" s="105"/>
      <c r="J7256" s="105"/>
      <c r="K7256" s="91"/>
    </row>
    <row r="7257" spans="1:11">
      <c r="A7257" s="742"/>
      <c r="B7257" s="743"/>
      <c r="C7257" s="105"/>
      <c r="D7257" s="91">
        <v>150050803</v>
      </c>
      <c r="E7257" s="105"/>
      <c r="F7257" s="105"/>
      <c r="G7257" s="105">
        <v>403</v>
      </c>
      <c r="H7257" s="91">
        <v>403</v>
      </c>
      <c r="I7257" s="105"/>
      <c r="J7257" s="105"/>
      <c r="K7257" s="91"/>
    </row>
    <row r="7258" spans="1:11">
      <c r="A7258" s="742"/>
      <c r="B7258" s="743"/>
      <c r="C7258" s="105"/>
      <c r="D7258" s="92" t="s">
        <v>4348</v>
      </c>
      <c r="E7258" s="92"/>
      <c r="F7258" s="92"/>
      <c r="G7258" s="92">
        <v>1052</v>
      </c>
      <c r="H7258" s="80">
        <v>1052</v>
      </c>
      <c r="I7258" s="92">
        <v>0</v>
      </c>
      <c r="J7258" s="92">
        <v>2</v>
      </c>
      <c r="K7258" s="80">
        <v>2</v>
      </c>
    </row>
    <row r="7259" spans="1:11">
      <c r="A7259" s="606">
        <v>29</v>
      </c>
      <c r="B7259" s="744" t="s">
        <v>4489</v>
      </c>
      <c r="C7259" s="235" t="s">
        <v>4485</v>
      </c>
      <c r="D7259" s="91">
        <v>150050804</v>
      </c>
      <c r="E7259" s="235"/>
      <c r="F7259" s="235">
        <v>289</v>
      </c>
      <c r="G7259" s="235"/>
      <c r="H7259" s="91">
        <v>289</v>
      </c>
      <c r="I7259" s="235"/>
      <c r="J7259" s="235"/>
      <c r="K7259" s="91"/>
    </row>
    <row r="7260" spans="1:11">
      <c r="A7260" s="606"/>
      <c r="B7260" s="744"/>
      <c r="C7260" s="235"/>
      <c r="D7260" s="91">
        <v>150050805</v>
      </c>
      <c r="E7260" s="235"/>
      <c r="F7260" s="235">
        <v>225</v>
      </c>
      <c r="G7260" s="235"/>
      <c r="H7260" s="91">
        <v>225</v>
      </c>
      <c r="I7260" s="235"/>
      <c r="J7260" s="235"/>
      <c r="K7260" s="91"/>
    </row>
    <row r="7261" spans="1:11">
      <c r="A7261" s="742"/>
      <c r="B7261" s="743"/>
      <c r="C7261" s="105"/>
      <c r="D7261" s="91">
        <v>150050806</v>
      </c>
      <c r="E7261" s="105"/>
      <c r="F7261" s="105">
        <v>735</v>
      </c>
      <c r="G7261" s="105"/>
      <c r="H7261" s="91">
        <v>735</v>
      </c>
      <c r="I7261" s="105"/>
      <c r="J7261" s="105"/>
      <c r="K7261" s="91"/>
    </row>
    <row r="7262" spans="1:11">
      <c r="A7262" s="742"/>
      <c r="B7262" s="743"/>
      <c r="C7262" s="105"/>
      <c r="D7262" s="92" t="s">
        <v>4348</v>
      </c>
      <c r="E7262" s="92"/>
      <c r="F7262" s="92">
        <v>1249</v>
      </c>
      <c r="G7262" s="92"/>
      <c r="H7262" s="80">
        <v>1249</v>
      </c>
      <c r="I7262" s="92">
        <v>3</v>
      </c>
      <c r="J7262" s="92">
        <v>0</v>
      </c>
      <c r="K7262" s="80">
        <v>3</v>
      </c>
    </row>
    <row r="7263" spans="1:11">
      <c r="A7263" s="742">
        <v>30</v>
      </c>
      <c r="B7263" s="743" t="s">
        <v>4488</v>
      </c>
      <c r="C7263" s="105" t="s">
        <v>4485</v>
      </c>
      <c r="D7263" s="91">
        <v>150050804</v>
      </c>
      <c r="E7263" s="105"/>
      <c r="F7263" s="105"/>
      <c r="G7263" s="105">
        <v>179</v>
      </c>
      <c r="H7263" s="91">
        <v>179</v>
      </c>
      <c r="I7263" s="105"/>
      <c r="J7263" s="105"/>
      <c r="K7263" s="91"/>
    </row>
    <row r="7264" spans="1:11">
      <c r="A7264" s="742"/>
      <c r="B7264" s="743"/>
      <c r="C7264" s="105"/>
      <c r="D7264" s="91">
        <v>150050805</v>
      </c>
      <c r="E7264" s="105"/>
      <c r="F7264" s="105"/>
      <c r="G7264" s="105">
        <v>140</v>
      </c>
      <c r="H7264" s="91">
        <v>140</v>
      </c>
      <c r="I7264" s="105"/>
      <c r="J7264" s="105"/>
      <c r="K7264" s="91"/>
    </row>
    <row r="7265" spans="1:11">
      <c r="A7265" s="742"/>
      <c r="B7265" s="743"/>
      <c r="C7265" s="105"/>
      <c r="D7265" s="91">
        <v>150050806</v>
      </c>
      <c r="E7265" s="105"/>
      <c r="F7265" s="105"/>
      <c r="G7265" s="105">
        <v>583</v>
      </c>
      <c r="H7265" s="91">
        <v>583</v>
      </c>
      <c r="I7265" s="105"/>
      <c r="J7265" s="105"/>
      <c r="K7265" s="91"/>
    </row>
    <row r="7266" spans="1:11">
      <c r="A7266" s="742"/>
      <c r="B7266" s="743"/>
      <c r="C7266" s="105"/>
      <c r="D7266" s="91">
        <v>150050807</v>
      </c>
      <c r="E7266" s="105"/>
      <c r="F7266" s="105"/>
      <c r="G7266" s="105">
        <v>392</v>
      </c>
      <c r="H7266" s="91">
        <v>392</v>
      </c>
      <c r="I7266" s="105"/>
      <c r="J7266" s="105"/>
      <c r="K7266" s="91"/>
    </row>
    <row r="7267" spans="1:11">
      <c r="A7267" s="742"/>
      <c r="B7267" s="743"/>
      <c r="C7267" s="105"/>
      <c r="D7267" s="91">
        <v>150050808</v>
      </c>
      <c r="E7267" s="105"/>
      <c r="F7267" s="105"/>
      <c r="G7267" s="105">
        <v>360</v>
      </c>
      <c r="H7267" s="91">
        <v>360</v>
      </c>
      <c r="I7267" s="105"/>
      <c r="J7267" s="105"/>
      <c r="K7267" s="91"/>
    </row>
    <row r="7268" spans="1:11">
      <c r="A7268" s="742"/>
      <c r="B7268" s="743"/>
      <c r="C7268" s="105"/>
      <c r="D7268" s="92" t="s">
        <v>4348</v>
      </c>
      <c r="E7268" s="92"/>
      <c r="F7268" s="92"/>
      <c r="G7268" s="92">
        <v>1654</v>
      </c>
      <c r="H7268" s="80">
        <v>1654</v>
      </c>
      <c r="I7268" s="92">
        <v>0</v>
      </c>
      <c r="J7268" s="92">
        <v>3</v>
      </c>
      <c r="K7268" s="80">
        <v>3</v>
      </c>
    </row>
    <row r="7269" spans="1:11">
      <c r="A7269" s="742">
        <v>31</v>
      </c>
      <c r="B7269" s="743" t="s">
        <v>4487</v>
      </c>
      <c r="C7269" s="105" t="s">
        <v>4485</v>
      </c>
      <c r="D7269" s="91">
        <v>150050809</v>
      </c>
      <c r="E7269" s="105"/>
      <c r="F7269" s="105">
        <v>692</v>
      </c>
      <c r="G7269" s="105">
        <v>507</v>
      </c>
      <c r="H7269" s="91">
        <v>1199</v>
      </c>
      <c r="I7269" s="105"/>
      <c r="J7269" s="105"/>
      <c r="K7269" s="91">
        <v>0</v>
      </c>
    </row>
    <row r="7270" spans="1:11">
      <c r="A7270" s="742"/>
      <c r="B7270" s="743"/>
      <c r="C7270" s="105"/>
      <c r="D7270" s="92" t="s">
        <v>4348</v>
      </c>
      <c r="E7270" s="92"/>
      <c r="F7270" s="92">
        <v>692</v>
      </c>
      <c r="G7270" s="92">
        <v>507</v>
      </c>
      <c r="H7270" s="80">
        <v>1199</v>
      </c>
      <c r="I7270" s="92">
        <v>2</v>
      </c>
      <c r="J7270" s="92">
        <v>1</v>
      </c>
      <c r="K7270" s="80">
        <v>3</v>
      </c>
    </row>
    <row r="7271" spans="1:11">
      <c r="A7271" s="742">
        <v>32</v>
      </c>
      <c r="B7271" s="743" t="s">
        <v>4486</v>
      </c>
      <c r="C7271" s="105" t="s">
        <v>4485</v>
      </c>
      <c r="D7271" s="91">
        <v>150050807</v>
      </c>
      <c r="E7271" s="105"/>
      <c r="F7271" s="105">
        <v>547</v>
      </c>
      <c r="G7271" s="105"/>
      <c r="H7271" s="91">
        <v>547</v>
      </c>
      <c r="I7271" s="105"/>
      <c r="J7271" s="105"/>
      <c r="K7271" s="91">
        <v>0</v>
      </c>
    </row>
    <row r="7272" spans="1:11">
      <c r="A7272" s="742"/>
      <c r="B7272" s="743"/>
      <c r="C7272" s="105"/>
      <c r="D7272" s="91">
        <v>150050808</v>
      </c>
      <c r="E7272" s="105"/>
      <c r="F7272" s="105">
        <v>508</v>
      </c>
      <c r="G7272" s="105"/>
      <c r="H7272" s="91">
        <v>508</v>
      </c>
      <c r="I7272" s="105"/>
      <c r="J7272" s="105"/>
      <c r="K7272" s="91">
        <v>0</v>
      </c>
    </row>
    <row r="7273" spans="1:11">
      <c r="A7273" s="742"/>
      <c r="B7273" s="743"/>
      <c r="C7273" s="105"/>
      <c r="D7273" s="92" t="s">
        <v>4348</v>
      </c>
      <c r="E7273" s="92"/>
      <c r="F7273" s="92">
        <v>1055</v>
      </c>
      <c r="G7273" s="92"/>
      <c r="H7273" s="80">
        <v>1055</v>
      </c>
      <c r="I7273" s="92">
        <v>2</v>
      </c>
      <c r="J7273" s="92">
        <v>0</v>
      </c>
      <c r="K7273" s="80">
        <v>2</v>
      </c>
    </row>
    <row r="7274" spans="1:11">
      <c r="A7274" s="742">
        <v>33</v>
      </c>
      <c r="B7274" s="743" t="s">
        <v>4484</v>
      </c>
      <c r="C7274" s="105" t="s">
        <v>4480</v>
      </c>
      <c r="D7274" s="91">
        <v>150050811</v>
      </c>
      <c r="E7274" s="105"/>
      <c r="F7274" s="105">
        <v>514</v>
      </c>
      <c r="G7274" s="105"/>
      <c r="H7274" s="91">
        <v>514</v>
      </c>
      <c r="I7274" s="105"/>
      <c r="J7274" s="105"/>
      <c r="K7274" s="91">
        <v>0</v>
      </c>
    </row>
    <row r="7275" spans="1:11">
      <c r="A7275" s="742"/>
      <c r="B7275" s="743"/>
      <c r="C7275" s="105"/>
      <c r="D7275" s="91">
        <v>150050812</v>
      </c>
      <c r="E7275" s="105"/>
      <c r="F7275" s="105">
        <v>443</v>
      </c>
      <c r="G7275" s="105"/>
      <c r="H7275" s="91">
        <v>443</v>
      </c>
      <c r="I7275" s="105"/>
      <c r="J7275" s="105"/>
      <c r="K7275" s="91"/>
    </row>
    <row r="7276" spans="1:11">
      <c r="A7276" s="742"/>
      <c r="B7276" s="743"/>
      <c r="C7276" s="105"/>
      <c r="D7276" s="91">
        <v>150050813</v>
      </c>
      <c r="E7276" s="105"/>
      <c r="F7276" s="105">
        <v>505</v>
      </c>
      <c r="G7276" s="105"/>
      <c r="H7276" s="91">
        <v>505</v>
      </c>
      <c r="I7276" s="105"/>
      <c r="J7276" s="105"/>
      <c r="K7276" s="91">
        <v>0</v>
      </c>
    </row>
    <row r="7277" spans="1:11">
      <c r="A7277" s="742"/>
      <c r="B7277" s="743"/>
      <c r="C7277" s="105"/>
      <c r="D7277" s="92" t="s">
        <v>4348</v>
      </c>
      <c r="E7277" s="92"/>
      <c r="F7277" s="92">
        <v>1462</v>
      </c>
      <c r="G7277" s="92">
        <v>0</v>
      </c>
      <c r="H7277" s="80">
        <v>1462</v>
      </c>
      <c r="I7277" s="92">
        <v>3</v>
      </c>
      <c r="J7277" s="92">
        <v>0</v>
      </c>
      <c r="K7277" s="80">
        <v>3</v>
      </c>
    </row>
    <row r="7278" spans="1:11">
      <c r="A7278" s="742">
        <v>34</v>
      </c>
      <c r="B7278" s="743" t="s">
        <v>4483</v>
      </c>
      <c r="C7278" s="105" t="s">
        <v>4480</v>
      </c>
      <c r="D7278" s="91">
        <v>150050811</v>
      </c>
      <c r="E7278" s="105"/>
      <c r="F7278" s="105"/>
      <c r="G7278" s="105">
        <v>356</v>
      </c>
      <c r="H7278" s="91">
        <v>356</v>
      </c>
      <c r="I7278" s="105"/>
      <c r="J7278" s="105"/>
      <c r="K7278" s="91">
        <v>0</v>
      </c>
    </row>
    <row r="7279" spans="1:11">
      <c r="A7279" s="742"/>
      <c r="B7279" s="743"/>
      <c r="C7279" s="105"/>
      <c r="D7279" s="91">
        <v>150050812</v>
      </c>
      <c r="E7279" s="105"/>
      <c r="F7279" s="105"/>
      <c r="G7279" s="105">
        <v>338</v>
      </c>
      <c r="H7279" s="91">
        <v>338</v>
      </c>
      <c r="I7279" s="105"/>
      <c r="J7279" s="105"/>
      <c r="K7279" s="91"/>
    </row>
    <row r="7280" spans="1:11">
      <c r="A7280" s="742"/>
      <c r="B7280" s="743"/>
      <c r="C7280" s="105"/>
      <c r="D7280" s="91">
        <v>150050813</v>
      </c>
      <c r="E7280" s="105"/>
      <c r="F7280" s="105"/>
      <c r="G7280" s="105">
        <v>356</v>
      </c>
      <c r="H7280" s="91">
        <v>356</v>
      </c>
      <c r="I7280" s="105"/>
      <c r="J7280" s="105"/>
      <c r="K7280" s="91"/>
    </row>
    <row r="7281" spans="1:11">
      <c r="A7281" s="742"/>
      <c r="B7281" s="743"/>
      <c r="C7281" s="105"/>
      <c r="D7281" s="91">
        <v>150050814</v>
      </c>
      <c r="E7281" s="105"/>
      <c r="F7281" s="105"/>
      <c r="G7281" s="105">
        <v>786</v>
      </c>
      <c r="H7281" s="91">
        <v>786</v>
      </c>
      <c r="I7281" s="105"/>
      <c r="J7281" s="105"/>
      <c r="K7281" s="91">
        <v>0</v>
      </c>
    </row>
    <row r="7282" spans="1:11">
      <c r="A7282" s="742"/>
      <c r="B7282" s="743"/>
      <c r="C7282" s="105"/>
      <c r="D7282" s="92" t="s">
        <v>4348</v>
      </c>
      <c r="E7282" s="92"/>
      <c r="F7282" s="92"/>
      <c r="G7282" s="92">
        <v>1836</v>
      </c>
      <c r="H7282" s="80">
        <v>1836</v>
      </c>
      <c r="I7282" s="92">
        <v>0</v>
      </c>
      <c r="J7282" s="92">
        <v>4</v>
      </c>
      <c r="K7282" s="80">
        <v>4</v>
      </c>
    </row>
    <row r="7283" spans="1:11">
      <c r="A7283" s="742">
        <v>35</v>
      </c>
      <c r="B7283" s="743" t="s">
        <v>4482</v>
      </c>
      <c r="C7283" s="105" t="s">
        <v>4480</v>
      </c>
      <c r="D7283" s="91">
        <v>150050814</v>
      </c>
      <c r="E7283" s="105"/>
      <c r="F7283" s="105">
        <v>1174</v>
      </c>
      <c r="G7283" s="105"/>
      <c r="H7283" s="91">
        <v>1174</v>
      </c>
      <c r="I7283" s="105"/>
      <c r="J7283" s="105"/>
      <c r="K7283" s="91">
        <v>0</v>
      </c>
    </row>
    <row r="7284" spans="1:11">
      <c r="A7284" s="742"/>
      <c r="B7284" s="743"/>
      <c r="C7284" s="105"/>
      <c r="D7284" s="92" t="s">
        <v>4348</v>
      </c>
      <c r="E7284" s="92"/>
      <c r="F7284" s="92">
        <v>1174</v>
      </c>
      <c r="G7284" s="92"/>
      <c r="H7284" s="80">
        <v>1174</v>
      </c>
      <c r="I7284" s="92">
        <v>2</v>
      </c>
      <c r="J7284" s="92"/>
      <c r="K7284" s="80">
        <v>2</v>
      </c>
    </row>
    <row r="7285" spans="1:11">
      <c r="A7285" s="742">
        <v>36</v>
      </c>
      <c r="B7285" s="743" t="s">
        <v>4481</v>
      </c>
      <c r="C7285" s="105" t="s">
        <v>4480</v>
      </c>
      <c r="D7285" s="91">
        <v>150050810</v>
      </c>
      <c r="E7285" s="105"/>
      <c r="F7285" s="105">
        <v>310</v>
      </c>
      <c r="G7285" s="105">
        <v>194</v>
      </c>
      <c r="H7285" s="91">
        <v>504</v>
      </c>
      <c r="I7285" s="105"/>
      <c r="J7285" s="105"/>
      <c r="K7285" s="91">
        <v>0</v>
      </c>
    </row>
    <row r="7286" spans="1:11">
      <c r="A7286" s="742"/>
      <c r="B7286" s="743"/>
      <c r="C7286" s="105"/>
      <c r="D7286" s="92" t="s">
        <v>4348</v>
      </c>
      <c r="E7286" s="92"/>
      <c r="F7286" s="92">
        <v>310</v>
      </c>
      <c r="G7286" s="92">
        <v>194</v>
      </c>
      <c r="H7286" s="80">
        <v>504</v>
      </c>
      <c r="I7286" s="92">
        <v>1</v>
      </c>
      <c r="J7286" s="92">
        <v>1</v>
      </c>
      <c r="K7286" s="80">
        <v>2</v>
      </c>
    </row>
    <row r="7287" spans="1:11">
      <c r="A7287" s="742">
        <v>37</v>
      </c>
      <c r="B7287" s="743" t="s">
        <v>4479</v>
      </c>
      <c r="C7287" s="105" t="s">
        <v>4475</v>
      </c>
      <c r="D7287" s="91">
        <v>150050209</v>
      </c>
      <c r="E7287" s="105"/>
      <c r="F7287" s="105">
        <v>46</v>
      </c>
      <c r="G7287" s="105"/>
      <c r="H7287" s="91">
        <v>46</v>
      </c>
      <c r="I7287" s="105"/>
      <c r="J7287" s="105"/>
      <c r="K7287" s="91">
        <v>0</v>
      </c>
    </row>
    <row r="7288" spans="1:11">
      <c r="A7288" s="742"/>
      <c r="B7288" s="743"/>
      <c r="C7288" s="105"/>
      <c r="D7288" s="91">
        <v>150050210</v>
      </c>
      <c r="E7288" s="105"/>
      <c r="F7288" s="105">
        <v>87</v>
      </c>
      <c r="G7288" s="105"/>
      <c r="H7288" s="91">
        <v>87</v>
      </c>
      <c r="I7288" s="105"/>
      <c r="J7288" s="105"/>
      <c r="K7288" s="91">
        <v>0</v>
      </c>
    </row>
    <row r="7289" spans="1:11">
      <c r="A7289" s="742"/>
      <c r="B7289" s="743"/>
      <c r="C7289" s="105"/>
      <c r="D7289" s="91">
        <v>150050211</v>
      </c>
      <c r="E7289" s="105"/>
      <c r="F7289" s="105">
        <v>176</v>
      </c>
      <c r="G7289" s="105"/>
      <c r="H7289" s="91">
        <v>176</v>
      </c>
      <c r="I7289" s="105"/>
      <c r="J7289" s="105"/>
      <c r="K7289" s="91">
        <v>0</v>
      </c>
    </row>
    <row r="7290" spans="1:11">
      <c r="A7290" s="742"/>
      <c r="B7290" s="743"/>
      <c r="C7290" s="105"/>
      <c r="D7290" s="91">
        <v>150050212</v>
      </c>
      <c r="E7290" s="105"/>
      <c r="F7290" s="105">
        <v>120</v>
      </c>
      <c r="G7290" s="105"/>
      <c r="H7290" s="91">
        <v>120</v>
      </c>
      <c r="I7290" s="105"/>
      <c r="J7290" s="105"/>
      <c r="K7290" s="91"/>
    </row>
    <row r="7291" spans="1:11">
      <c r="A7291" s="742"/>
      <c r="B7291" s="743"/>
      <c r="C7291" s="105"/>
      <c r="D7291" s="91">
        <v>150050213</v>
      </c>
      <c r="E7291" s="105"/>
      <c r="F7291" s="105">
        <v>833</v>
      </c>
      <c r="G7291" s="105"/>
      <c r="H7291" s="91">
        <v>833</v>
      </c>
      <c r="I7291" s="105"/>
      <c r="J7291" s="105"/>
      <c r="K7291" s="91"/>
    </row>
    <row r="7292" spans="1:11">
      <c r="A7292" s="742"/>
      <c r="B7292" s="743"/>
      <c r="C7292" s="105"/>
      <c r="D7292" s="92" t="s">
        <v>4348</v>
      </c>
      <c r="E7292" s="92"/>
      <c r="F7292" s="92">
        <v>1262</v>
      </c>
      <c r="G7292" s="92"/>
      <c r="H7292" s="80">
        <v>1262</v>
      </c>
      <c r="I7292" s="92">
        <v>3</v>
      </c>
      <c r="J7292" s="92">
        <v>0</v>
      </c>
      <c r="K7292" s="80">
        <v>3</v>
      </c>
    </row>
    <row r="7293" spans="1:11">
      <c r="A7293" s="742">
        <v>38</v>
      </c>
      <c r="B7293" s="743" t="s">
        <v>4478</v>
      </c>
      <c r="C7293" s="105" t="s">
        <v>4475</v>
      </c>
      <c r="D7293" s="91">
        <v>150050209</v>
      </c>
      <c r="E7293" s="105"/>
      <c r="F7293" s="105"/>
      <c r="G7293" s="105">
        <v>32</v>
      </c>
      <c r="H7293" s="91">
        <v>32</v>
      </c>
      <c r="I7293" s="105"/>
      <c r="J7293" s="105"/>
      <c r="K7293" s="91">
        <v>0</v>
      </c>
    </row>
    <row r="7294" spans="1:11">
      <c r="A7294" s="742"/>
      <c r="B7294" s="743"/>
      <c r="C7294" s="105"/>
      <c r="D7294" s="91">
        <v>150050210</v>
      </c>
      <c r="E7294" s="105"/>
      <c r="F7294" s="105"/>
      <c r="G7294" s="105">
        <v>63</v>
      </c>
      <c r="H7294" s="91">
        <v>63</v>
      </c>
      <c r="I7294" s="105"/>
      <c r="J7294" s="105"/>
      <c r="K7294" s="91">
        <v>0</v>
      </c>
    </row>
    <row r="7295" spans="1:11">
      <c r="A7295" s="742"/>
      <c r="B7295" s="743"/>
      <c r="C7295" s="105"/>
      <c r="D7295" s="91">
        <v>150050211</v>
      </c>
      <c r="E7295" s="105"/>
      <c r="F7295" s="105"/>
      <c r="G7295" s="105">
        <v>104</v>
      </c>
      <c r="H7295" s="91">
        <v>104</v>
      </c>
      <c r="I7295" s="105"/>
      <c r="J7295" s="105"/>
      <c r="K7295" s="91">
        <v>0</v>
      </c>
    </row>
    <row r="7296" spans="1:11">
      <c r="A7296" s="742"/>
      <c r="B7296" s="743"/>
      <c r="C7296" s="105"/>
      <c r="D7296" s="91">
        <v>150050212</v>
      </c>
      <c r="E7296" s="105"/>
      <c r="F7296" s="105"/>
      <c r="G7296" s="105">
        <v>101</v>
      </c>
      <c r="H7296" s="91">
        <v>101</v>
      </c>
      <c r="I7296" s="105"/>
      <c r="J7296" s="105"/>
      <c r="K7296" s="91"/>
    </row>
    <row r="7297" spans="1:11">
      <c r="A7297" s="742"/>
      <c r="B7297" s="743"/>
      <c r="C7297" s="105"/>
      <c r="D7297" s="91">
        <v>150050213</v>
      </c>
      <c r="E7297" s="105"/>
      <c r="F7297" s="105"/>
      <c r="G7297" s="105">
        <v>676</v>
      </c>
      <c r="H7297" s="91">
        <v>676</v>
      </c>
      <c r="I7297" s="105"/>
      <c r="J7297" s="105"/>
      <c r="K7297" s="91"/>
    </row>
    <row r="7298" spans="1:11">
      <c r="A7298" s="742"/>
      <c r="B7298" s="743"/>
      <c r="C7298" s="105"/>
      <c r="D7298" s="92" t="s">
        <v>4348</v>
      </c>
      <c r="E7298" s="92"/>
      <c r="F7298" s="92"/>
      <c r="G7298" s="92">
        <v>976</v>
      </c>
      <c r="H7298" s="80">
        <v>976</v>
      </c>
      <c r="I7298" s="92">
        <v>0</v>
      </c>
      <c r="J7298" s="92">
        <v>2</v>
      </c>
      <c r="K7298" s="80">
        <v>2</v>
      </c>
    </row>
    <row r="7299" spans="1:11">
      <c r="A7299" s="742">
        <v>39</v>
      </c>
      <c r="B7299" s="743" t="s">
        <v>4477</v>
      </c>
      <c r="C7299" s="105" t="s">
        <v>4475</v>
      </c>
      <c r="D7299" s="91">
        <v>150050214</v>
      </c>
      <c r="E7299" s="105"/>
      <c r="F7299" s="105">
        <v>335</v>
      </c>
      <c r="G7299" s="105"/>
      <c r="H7299" s="91">
        <v>335</v>
      </c>
      <c r="I7299" s="105"/>
      <c r="J7299" s="105"/>
      <c r="K7299" s="91">
        <v>0</v>
      </c>
    </row>
    <row r="7300" spans="1:11">
      <c r="A7300" s="742"/>
      <c r="B7300" s="743"/>
      <c r="C7300" s="105"/>
      <c r="D7300" s="91">
        <v>150050215</v>
      </c>
      <c r="E7300" s="105"/>
      <c r="F7300" s="105">
        <v>339</v>
      </c>
      <c r="G7300" s="105"/>
      <c r="H7300" s="91">
        <v>339</v>
      </c>
      <c r="I7300" s="105"/>
      <c r="J7300" s="105"/>
      <c r="K7300" s="91"/>
    </row>
    <row r="7301" spans="1:11">
      <c r="A7301" s="742"/>
      <c r="B7301" s="743"/>
      <c r="C7301" s="105"/>
      <c r="D7301" s="91">
        <v>150050216</v>
      </c>
      <c r="E7301" s="105"/>
      <c r="F7301" s="105">
        <v>409</v>
      </c>
      <c r="G7301" s="105"/>
      <c r="H7301" s="91">
        <v>409</v>
      </c>
      <c r="I7301" s="105"/>
      <c r="J7301" s="105"/>
      <c r="K7301" s="91">
        <v>0</v>
      </c>
    </row>
    <row r="7302" spans="1:11">
      <c r="A7302" s="742"/>
      <c r="B7302" s="743"/>
      <c r="C7302" s="105"/>
      <c r="D7302" s="91">
        <v>150050217</v>
      </c>
      <c r="E7302" s="105"/>
      <c r="F7302" s="105">
        <v>116</v>
      </c>
      <c r="G7302" s="105"/>
      <c r="H7302" s="91">
        <v>116</v>
      </c>
      <c r="I7302" s="105"/>
      <c r="J7302" s="105"/>
      <c r="K7302" s="91">
        <v>0</v>
      </c>
    </row>
    <row r="7303" spans="1:11">
      <c r="A7303" s="742"/>
      <c r="B7303" s="743"/>
      <c r="C7303" s="105"/>
      <c r="D7303" s="92" t="s">
        <v>4348</v>
      </c>
      <c r="E7303" s="92"/>
      <c r="F7303" s="92">
        <v>1199</v>
      </c>
      <c r="G7303" s="92">
        <v>0</v>
      </c>
      <c r="H7303" s="80">
        <v>1199</v>
      </c>
      <c r="I7303" s="92">
        <v>3</v>
      </c>
      <c r="J7303" s="92">
        <v>0</v>
      </c>
      <c r="K7303" s="80">
        <v>3</v>
      </c>
    </row>
    <row r="7304" spans="1:11">
      <c r="A7304" s="742">
        <v>40</v>
      </c>
      <c r="B7304" s="743" t="s">
        <v>4476</v>
      </c>
      <c r="C7304" s="105" t="s">
        <v>4475</v>
      </c>
      <c r="D7304" s="91">
        <v>150050214</v>
      </c>
      <c r="E7304" s="105"/>
      <c r="F7304" s="105"/>
      <c r="G7304" s="105">
        <v>235</v>
      </c>
      <c r="H7304" s="91">
        <v>235</v>
      </c>
      <c r="I7304" s="105"/>
      <c r="J7304" s="105"/>
      <c r="K7304" s="91">
        <v>0</v>
      </c>
    </row>
    <row r="7305" spans="1:11">
      <c r="A7305" s="742"/>
      <c r="B7305" s="743"/>
      <c r="C7305" s="105"/>
      <c r="D7305" s="91">
        <v>150050215</v>
      </c>
      <c r="E7305" s="105"/>
      <c r="F7305" s="105"/>
      <c r="G7305" s="105">
        <v>246</v>
      </c>
      <c r="H7305" s="91">
        <v>246</v>
      </c>
      <c r="I7305" s="105"/>
      <c r="J7305" s="105"/>
      <c r="K7305" s="91">
        <v>0</v>
      </c>
    </row>
    <row r="7306" spans="1:11">
      <c r="A7306" s="742"/>
      <c r="B7306" s="743"/>
      <c r="C7306" s="105"/>
      <c r="D7306" s="91">
        <v>150050216</v>
      </c>
      <c r="E7306" s="105"/>
      <c r="F7306" s="105"/>
      <c r="G7306" s="105">
        <v>280</v>
      </c>
      <c r="H7306" s="91">
        <v>280</v>
      </c>
      <c r="I7306" s="105"/>
      <c r="J7306" s="105"/>
      <c r="K7306" s="91">
        <v>0</v>
      </c>
    </row>
    <row r="7307" spans="1:11">
      <c r="A7307" s="742"/>
      <c r="B7307" s="743"/>
      <c r="C7307" s="105"/>
      <c r="D7307" s="91">
        <v>150050217</v>
      </c>
      <c r="E7307" s="105"/>
      <c r="F7307" s="105"/>
      <c r="G7307" s="105">
        <v>98</v>
      </c>
      <c r="H7307" s="91">
        <v>98</v>
      </c>
      <c r="I7307" s="105"/>
      <c r="J7307" s="105"/>
      <c r="K7307" s="91">
        <v>0</v>
      </c>
    </row>
    <row r="7308" spans="1:11">
      <c r="A7308" s="742"/>
      <c r="B7308" s="743"/>
      <c r="C7308" s="105"/>
      <c r="D7308" s="92" t="s">
        <v>4348</v>
      </c>
      <c r="E7308" s="92"/>
      <c r="F7308" s="92"/>
      <c r="G7308" s="92">
        <v>859</v>
      </c>
      <c r="H7308" s="80">
        <v>859</v>
      </c>
      <c r="I7308" s="92">
        <v>0</v>
      </c>
      <c r="J7308" s="92">
        <v>2</v>
      </c>
      <c r="K7308" s="80">
        <v>2</v>
      </c>
    </row>
    <row r="7309" spans="1:11">
      <c r="A7309" s="742">
        <v>41</v>
      </c>
      <c r="B7309" s="755" t="s">
        <v>4474</v>
      </c>
      <c r="C7309" s="105" t="s">
        <v>4470</v>
      </c>
      <c r="D7309" s="91">
        <v>150050201</v>
      </c>
      <c r="E7309" s="105"/>
      <c r="F7309" s="105">
        <v>988</v>
      </c>
      <c r="G7309" s="105">
        <v>0</v>
      </c>
      <c r="H7309" s="91">
        <v>988</v>
      </c>
      <c r="I7309" s="105"/>
      <c r="J7309" s="105"/>
      <c r="K7309" s="91">
        <v>0</v>
      </c>
    </row>
    <row r="7310" spans="1:11">
      <c r="A7310" s="742"/>
      <c r="B7310" s="755"/>
      <c r="C7310" s="105"/>
      <c r="D7310" s="91">
        <v>150050202</v>
      </c>
      <c r="E7310" s="105"/>
      <c r="F7310" s="105">
        <v>261</v>
      </c>
      <c r="G7310" s="105">
        <v>0</v>
      </c>
      <c r="H7310" s="91">
        <v>261</v>
      </c>
      <c r="I7310" s="105"/>
      <c r="J7310" s="105"/>
      <c r="K7310" s="91">
        <v>0</v>
      </c>
    </row>
    <row r="7311" spans="1:11">
      <c r="A7311" s="742"/>
      <c r="B7311" s="755"/>
      <c r="C7311" s="105"/>
      <c r="D7311" s="83" t="s">
        <v>2</v>
      </c>
      <c r="E7311" s="83"/>
      <c r="F7311" s="83">
        <v>1249</v>
      </c>
      <c r="G7311" s="83">
        <v>0</v>
      </c>
      <c r="H7311" s="83">
        <v>1249</v>
      </c>
      <c r="I7311" s="83">
        <v>3</v>
      </c>
      <c r="J7311" s="83">
        <v>0</v>
      </c>
      <c r="K7311" s="80">
        <v>3</v>
      </c>
    </row>
    <row r="7312" spans="1:11">
      <c r="A7312" s="604">
        <v>42</v>
      </c>
      <c r="B7312" s="755" t="s">
        <v>4473</v>
      </c>
      <c r="C7312" s="105" t="s">
        <v>4470</v>
      </c>
      <c r="D7312" s="91">
        <v>150050201</v>
      </c>
      <c r="E7312" s="105"/>
      <c r="F7312" s="105"/>
      <c r="G7312" s="105">
        <v>722</v>
      </c>
      <c r="H7312" s="91">
        <v>722</v>
      </c>
      <c r="I7312" s="105"/>
      <c r="J7312" s="105"/>
      <c r="K7312" s="91"/>
    </row>
    <row r="7313" spans="1:11">
      <c r="A7313" s="605"/>
      <c r="B7313" s="755"/>
      <c r="C7313" s="105"/>
      <c r="D7313" s="91">
        <v>150050202</v>
      </c>
      <c r="E7313" s="105"/>
      <c r="F7313" s="105"/>
      <c r="G7313" s="105">
        <v>188</v>
      </c>
      <c r="H7313" s="91">
        <v>188</v>
      </c>
      <c r="I7313" s="105"/>
      <c r="J7313" s="105"/>
      <c r="K7313" s="91"/>
    </row>
    <row r="7314" spans="1:11">
      <c r="A7314" s="606"/>
      <c r="B7314" s="755"/>
      <c r="C7314" s="105"/>
      <c r="D7314" s="83" t="s">
        <v>4348</v>
      </c>
      <c r="E7314" s="83"/>
      <c r="F7314" s="83"/>
      <c r="G7314" s="83">
        <v>910</v>
      </c>
      <c r="H7314" s="83">
        <v>910</v>
      </c>
      <c r="I7314" s="83">
        <v>0</v>
      </c>
      <c r="J7314" s="83">
        <v>2</v>
      </c>
      <c r="K7314" s="83">
        <v>2</v>
      </c>
    </row>
    <row r="7315" spans="1:11">
      <c r="A7315" s="604">
        <v>43</v>
      </c>
      <c r="B7315" s="756" t="s">
        <v>4472</v>
      </c>
      <c r="C7315" s="105"/>
      <c r="D7315" s="91">
        <v>150050203</v>
      </c>
      <c r="E7315" s="105"/>
      <c r="F7315" s="105">
        <v>442</v>
      </c>
      <c r="G7315" s="105"/>
      <c r="H7315" s="91">
        <v>442</v>
      </c>
      <c r="I7315" s="105"/>
      <c r="J7315" s="105"/>
      <c r="K7315" s="91"/>
    </row>
    <row r="7316" spans="1:11">
      <c r="A7316" s="605"/>
      <c r="B7316" s="757"/>
      <c r="C7316" s="105"/>
      <c r="D7316" s="91">
        <v>150050204</v>
      </c>
      <c r="E7316" s="105"/>
      <c r="F7316" s="105">
        <v>193</v>
      </c>
      <c r="G7316" s="105"/>
      <c r="H7316" s="91">
        <v>193</v>
      </c>
      <c r="I7316" s="105"/>
      <c r="J7316" s="105"/>
      <c r="K7316" s="91"/>
    </row>
    <row r="7317" spans="1:11">
      <c r="A7317" s="605"/>
      <c r="B7317" s="757"/>
      <c r="C7317" s="105"/>
      <c r="D7317" s="91">
        <v>150050205</v>
      </c>
      <c r="E7317" s="105"/>
      <c r="F7317" s="105">
        <v>199</v>
      </c>
      <c r="G7317" s="105"/>
      <c r="H7317" s="91">
        <v>199</v>
      </c>
      <c r="I7317" s="105"/>
      <c r="J7317" s="105"/>
      <c r="K7317" s="91"/>
    </row>
    <row r="7318" spans="1:11">
      <c r="A7318" s="605"/>
      <c r="B7318" s="757"/>
      <c r="C7318" s="105"/>
      <c r="D7318" s="91">
        <v>150050206</v>
      </c>
      <c r="E7318" s="105"/>
      <c r="F7318" s="105">
        <v>179</v>
      </c>
      <c r="G7318" s="105"/>
      <c r="H7318" s="91">
        <v>179</v>
      </c>
      <c r="I7318" s="105"/>
      <c r="J7318" s="105"/>
      <c r="K7318" s="91"/>
    </row>
    <row r="7319" spans="1:11">
      <c r="A7319" s="605"/>
      <c r="B7319" s="757"/>
      <c r="C7319" s="105"/>
      <c r="D7319" s="91">
        <v>150050207</v>
      </c>
      <c r="E7319" s="105"/>
      <c r="F7319" s="105">
        <v>188</v>
      </c>
      <c r="G7319" s="105"/>
      <c r="H7319" s="91">
        <v>188</v>
      </c>
      <c r="I7319" s="105"/>
      <c r="J7319" s="105"/>
      <c r="K7319" s="91"/>
    </row>
    <row r="7320" spans="1:11">
      <c r="A7320" s="605"/>
      <c r="B7320" s="757"/>
      <c r="C7320" s="105"/>
      <c r="D7320" s="91">
        <v>150050208</v>
      </c>
      <c r="E7320" s="105"/>
      <c r="F7320" s="105">
        <v>238</v>
      </c>
      <c r="G7320" s="105"/>
      <c r="H7320" s="91">
        <v>238</v>
      </c>
      <c r="I7320" s="105"/>
      <c r="J7320" s="105"/>
      <c r="K7320" s="91"/>
    </row>
    <row r="7321" spans="1:11">
      <c r="A7321" s="606"/>
      <c r="B7321" s="758"/>
      <c r="C7321" s="105"/>
      <c r="D7321" s="92" t="s">
        <v>4348</v>
      </c>
      <c r="E7321" s="92"/>
      <c r="F7321" s="92">
        <v>1439</v>
      </c>
      <c r="G7321" s="92"/>
      <c r="H7321" s="80">
        <v>1439</v>
      </c>
      <c r="I7321" s="92">
        <v>3</v>
      </c>
      <c r="J7321" s="92">
        <v>0</v>
      </c>
      <c r="K7321" s="80">
        <v>3</v>
      </c>
    </row>
    <row r="7322" spans="1:11">
      <c r="A7322" s="742">
        <v>44</v>
      </c>
      <c r="B7322" s="745" t="s">
        <v>4471</v>
      </c>
      <c r="C7322" s="105" t="s">
        <v>4470</v>
      </c>
      <c r="D7322" s="91">
        <v>150050203</v>
      </c>
      <c r="E7322" s="105"/>
      <c r="F7322" s="105"/>
      <c r="G7322" s="105">
        <v>359</v>
      </c>
      <c r="H7322" s="91">
        <v>359</v>
      </c>
      <c r="I7322" s="105"/>
      <c r="J7322" s="105"/>
      <c r="K7322" s="91"/>
    </row>
    <row r="7323" spans="1:11">
      <c r="A7323" s="742"/>
      <c r="B7323" s="745"/>
      <c r="C7323" s="105"/>
      <c r="D7323" s="91">
        <v>150050204</v>
      </c>
      <c r="E7323" s="105"/>
      <c r="F7323" s="105"/>
      <c r="G7323" s="105">
        <v>148</v>
      </c>
      <c r="H7323" s="91">
        <v>148</v>
      </c>
      <c r="I7323" s="105"/>
      <c r="J7323" s="105"/>
      <c r="K7323" s="91"/>
    </row>
    <row r="7324" spans="1:11">
      <c r="A7324" s="742"/>
      <c r="B7324" s="745"/>
      <c r="C7324" s="105"/>
      <c r="D7324" s="91">
        <v>150050205</v>
      </c>
      <c r="E7324" s="105"/>
      <c r="F7324" s="105"/>
      <c r="G7324" s="105">
        <v>160</v>
      </c>
      <c r="H7324" s="91">
        <v>160</v>
      </c>
      <c r="I7324" s="105"/>
      <c r="J7324" s="105"/>
      <c r="K7324" s="91"/>
    </row>
    <row r="7325" spans="1:11">
      <c r="A7325" s="742"/>
      <c r="B7325" s="745"/>
      <c r="C7325" s="105"/>
      <c r="D7325" s="91">
        <v>150050206</v>
      </c>
      <c r="E7325" s="105"/>
      <c r="F7325" s="105"/>
      <c r="G7325" s="105">
        <v>132</v>
      </c>
      <c r="H7325" s="91">
        <v>132</v>
      </c>
      <c r="I7325" s="105"/>
      <c r="J7325" s="105"/>
      <c r="K7325" s="91"/>
    </row>
    <row r="7326" spans="1:11">
      <c r="A7326" s="742"/>
      <c r="B7326" s="745"/>
      <c r="C7326" s="105"/>
      <c r="D7326" s="91">
        <v>150050207</v>
      </c>
      <c r="E7326" s="105"/>
      <c r="F7326" s="105"/>
      <c r="G7326" s="105">
        <v>127</v>
      </c>
      <c r="H7326" s="91">
        <v>127</v>
      </c>
      <c r="I7326" s="105"/>
      <c r="J7326" s="105"/>
      <c r="K7326" s="91"/>
    </row>
    <row r="7327" spans="1:11">
      <c r="A7327" s="742"/>
      <c r="B7327" s="745"/>
      <c r="C7327" s="105"/>
      <c r="D7327" s="91">
        <v>150050208</v>
      </c>
      <c r="E7327" s="105"/>
      <c r="F7327" s="105"/>
      <c r="G7327" s="105">
        <v>186</v>
      </c>
      <c r="H7327" s="91">
        <v>186</v>
      </c>
      <c r="I7327" s="105"/>
      <c r="J7327" s="105"/>
      <c r="K7327" s="91"/>
    </row>
    <row r="7328" spans="1:11">
      <c r="A7328" s="742"/>
      <c r="B7328" s="745"/>
      <c r="C7328" s="105"/>
      <c r="D7328" s="92" t="s">
        <v>4348</v>
      </c>
      <c r="E7328" s="92"/>
      <c r="F7328" s="92"/>
      <c r="G7328" s="92">
        <v>1112</v>
      </c>
      <c r="H7328" s="80">
        <v>1112</v>
      </c>
      <c r="I7328" s="92">
        <v>0</v>
      </c>
      <c r="J7328" s="92">
        <v>2</v>
      </c>
      <c r="K7328" s="80">
        <v>2</v>
      </c>
    </row>
    <row r="7329" spans="1:11">
      <c r="A7329" s="606">
        <v>45</v>
      </c>
      <c r="B7329" s="744" t="s">
        <v>4469</v>
      </c>
      <c r="C7329" s="235" t="s">
        <v>4467</v>
      </c>
      <c r="D7329" s="91">
        <v>150050218</v>
      </c>
      <c r="E7329" s="235"/>
      <c r="F7329" s="235">
        <v>72</v>
      </c>
      <c r="G7329" s="235"/>
      <c r="H7329" s="91">
        <v>72</v>
      </c>
      <c r="I7329" s="235"/>
      <c r="J7329" s="235"/>
      <c r="K7329" s="91"/>
    </row>
    <row r="7330" spans="1:11">
      <c r="A7330" s="606"/>
      <c r="B7330" s="744"/>
      <c r="C7330" s="235"/>
      <c r="D7330" s="91">
        <v>150050219</v>
      </c>
      <c r="E7330" s="235"/>
      <c r="F7330" s="235">
        <v>594</v>
      </c>
      <c r="G7330" s="235"/>
      <c r="H7330" s="91">
        <v>594</v>
      </c>
      <c r="I7330" s="235"/>
      <c r="J7330" s="235"/>
      <c r="K7330" s="91"/>
    </row>
    <row r="7331" spans="1:11">
      <c r="A7331" s="606"/>
      <c r="B7331" s="744"/>
      <c r="C7331" s="235"/>
      <c r="D7331" s="91">
        <v>150050220</v>
      </c>
      <c r="E7331" s="235"/>
      <c r="F7331" s="235">
        <v>75</v>
      </c>
      <c r="G7331" s="235"/>
      <c r="H7331" s="91">
        <v>75</v>
      </c>
      <c r="I7331" s="235"/>
      <c r="J7331" s="235"/>
      <c r="K7331" s="91"/>
    </row>
    <row r="7332" spans="1:11">
      <c r="A7332" s="606"/>
      <c r="B7332" s="744"/>
      <c r="C7332" s="235"/>
      <c r="D7332" s="91">
        <v>150050221</v>
      </c>
      <c r="E7332" s="235"/>
      <c r="F7332" s="235">
        <v>326</v>
      </c>
      <c r="G7332" s="235"/>
      <c r="H7332" s="91">
        <v>326</v>
      </c>
      <c r="I7332" s="235"/>
      <c r="J7332" s="235"/>
      <c r="K7332" s="91"/>
    </row>
    <row r="7333" spans="1:11">
      <c r="A7333" s="606"/>
      <c r="B7333" s="744"/>
      <c r="C7333" s="235"/>
      <c r="D7333" s="91">
        <v>150050222</v>
      </c>
      <c r="E7333" s="235"/>
      <c r="F7333" s="235">
        <v>286</v>
      </c>
      <c r="G7333" s="235"/>
      <c r="H7333" s="91">
        <v>286</v>
      </c>
      <c r="I7333" s="235"/>
      <c r="J7333" s="235"/>
      <c r="K7333" s="91"/>
    </row>
    <row r="7334" spans="1:11">
      <c r="A7334" s="742"/>
      <c r="B7334" s="743"/>
      <c r="C7334" s="105"/>
      <c r="D7334" s="91">
        <v>150050223</v>
      </c>
      <c r="E7334" s="105"/>
      <c r="F7334" s="105">
        <v>439</v>
      </c>
      <c r="G7334" s="105"/>
      <c r="H7334" s="91">
        <v>439</v>
      </c>
      <c r="I7334" s="105"/>
      <c r="J7334" s="105"/>
      <c r="K7334" s="91"/>
    </row>
    <row r="7335" spans="1:11">
      <c r="A7335" s="742"/>
      <c r="B7335" s="743"/>
      <c r="C7335" s="105"/>
      <c r="D7335" s="92" t="s">
        <v>4348</v>
      </c>
      <c r="E7335" s="92"/>
      <c r="F7335" s="92">
        <v>1792</v>
      </c>
      <c r="G7335" s="92"/>
      <c r="H7335" s="80">
        <v>1792</v>
      </c>
      <c r="I7335" s="92">
        <v>4</v>
      </c>
      <c r="J7335" s="92">
        <v>0</v>
      </c>
      <c r="K7335" s="80">
        <v>4</v>
      </c>
    </row>
    <row r="7336" spans="1:11">
      <c r="A7336" s="742">
        <v>46</v>
      </c>
      <c r="B7336" s="743" t="s">
        <v>4468</v>
      </c>
      <c r="C7336" s="105" t="s">
        <v>4467</v>
      </c>
      <c r="D7336" s="91">
        <v>150050218</v>
      </c>
      <c r="E7336" s="105"/>
      <c r="F7336" s="105"/>
      <c r="G7336" s="105">
        <v>60</v>
      </c>
      <c r="H7336" s="91">
        <v>60</v>
      </c>
      <c r="I7336" s="105"/>
      <c r="J7336" s="105"/>
      <c r="K7336" s="91"/>
    </row>
    <row r="7337" spans="1:11">
      <c r="A7337" s="742"/>
      <c r="B7337" s="743"/>
      <c r="C7337" s="105"/>
      <c r="D7337" s="91">
        <v>150050219</v>
      </c>
      <c r="E7337" s="105"/>
      <c r="F7337" s="105"/>
      <c r="G7337" s="105">
        <v>407</v>
      </c>
      <c r="H7337" s="91">
        <v>407</v>
      </c>
      <c r="I7337" s="105"/>
      <c r="J7337" s="105"/>
      <c r="K7337" s="91"/>
    </row>
    <row r="7338" spans="1:11">
      <c r="A7338" s="742"/>
      <c r="B7338" s="743"/>
      <c r="C7338" s="105"/>
      <c r="D7338" s="91">
        <v>150050220</v>
      </c>
      <c r="E7338" s="105"/>
      <c r="F7338" s="105"/>
      <c r="G7338" s="105">
        <v>49</v>
      </c>
      <c r="H7338" s="91">
        <v>49</v>
      </c>
      <c r="I7338" s="105"/>
      <c r="J7338" s="105"/>
      <c r="K7338" s="91"/>
    </row>
    <row r="7339" spans="1:11">
      <c r="A7339" s="742"/>
      <c r="B7339" s="743"/>
      <c r="C7339" s="105"/>
      <c r="D7339" s="91">
        <v>150050221</v>
      </c>
      <c r="E7339" s="105"/>
      <c r="F7339" s="105"/>
      <c r="G7339" s="105">
        <v>221</v>
      </c>
      <c r="H7339" s="91">
        <v>221</v>
      </c>
      <c r="I7339" s="105"/>
      <c r="J7339" s="105"/>
      <c r="K7339" s="91"/>
    </row>
    <row r="7340" spans="1:11">
      <c r="A7340" s="742"/>
      <c r="B7340" s="743"/>
      <c r="C7340" s="105"/>
      <c r="D7340" s="91">
        <v>150050222</v>
      </c>
      <c r="E7340" s="105"/>
      <c r="F7340" s="105"/>
      <c r="G7340" s="105">
        <v>180</v>
      </c>
      <c r="H7340" s="91">
        <v>180</v>
      </c>
      <c r="I7340" s="105"/>
      <c r="J7340" s="105"/>
      <c r="K7340" s="91"/>
    </row>
    <row r="7341" spans="1:11">
      <c r="A7341" s="742"/>
      <c r="B7341" s="743"/>
      <c r="C7341" s="105"/>
      <c r="D7341" s="91">
        <v>150050223</v>
      </c>
      <c r="E7341" s="105"/>
      <c r="F7341" s="105"/>
      <c r="G7341" s="105">
        <v>332</v>
      </c>
      <c r="H7341" s="91">
        <v>332</v>
      </c>
      <c r="I7341" s="105"/>
      <c r="J7341" s="105"/>
      <c r="K7341" s="91"/>
    </row>
    <row r="7342" spans="1:11">
      <c r="A7342" s="742"/>
      <c r="B7342" s="743"/>
      <c r="C7342" s="105"/>
      <c r="D7342" s="92" t="s">
        <v>4348</v>
      </c>
      <c r="E7342" s="92"/>
      <c r="F7342" s="92"/>
      <c r="G7342" s="92">
        <v>1249</v>
      </c>
      <c r="H7342" s="80">
        <v>1249</v>
      </c>
      <c r="I7342" s="92">
        <v>0</v>
      </c>
      <c r="J7342" s="92">
        <v>3</v>
      </c>
      <c r="K7342" s="80">
        <v>3</v>
      </c>
    </row>
    <row r="7343" spans="1:11">
      <c r="A7343" s="742">
        <v>47</v>
      </c>
      <c r="B7343" s="743" t="s">
        <v>4466</v>
      </c>
      <c r="C7343" s="105" t="s">
        <v>4464</v>
      </c>
      <c r="D7343" s="91">
        <v>150050701</v>
      </c>
      <c r="E7343" s="105"/>
      <c r="F7343" s="105">
        <v>743</v>
      </c>
      <c r="G7343" s="105"/>
      <c r="H7343" s="91">
        <v>743</v>
      </c>
      <c r="I7343" s="105"/>
      <c r="J7343" s="105"/>
      <c r="K7343" s="91"/>
    </row>
    <row r="7344" spans="1:11">
      <c r="A7344" s="742"/>
      <c r="B7344" s="743"/>
      <c r="C7344" s="105"/>
      <c r="D7344" s="91">
        <v>150050702</v>
      </c>
      <c r="E7344" s="105"/>
      <c r="F7344" s="105">
        <v>432</v>
      </c>
      <c r="G7344" s="105"/>
      <c r="H7344" s="91">
        <v>432</v>
      </c>
      <c r="I7344" s="105"/>
      <c r="J7344" s="105"/>
      <c r="K7344" s="91"/>
    </row>
    <row r="7345" spans="1:11">
      <c r="A7345" s="742"/>
      <c r="B7345" s="743"/>
      <c r="C7345" s="105"/>
      <c r="D7345" s="91">
        <v>150050703</v>
      </c>
      <c r="E7345" s="105"/>
      <c r="F7345" s="105">
        <v>247</v>
      </c>
      <c r="G7345" s="105"/>
      <c r="H7345" s="91">
        <v>247</v>
      </c>
      <c r="I7345" s="105"/>
      <c r="J7345" s="105"/>
      <c r="K7345" s="91"/>
    </row>
    <row r="7346" spans="1:11">
      <c r="A7346" s="742"/>
      <c r="B7346" s="743"/>
      <c r="C7346" s="105"/>
      <c r="D7346" s="92" t="s">
        <v>4348</v>
      </c>
      <c r="E7346" s="92"/>
      <c r="F7346" s="92">
        <v>1422</v>
      </c>
      <c r="G7346" s="92">
        <v>0</v>
      </c>
      <c r="H7346" s="92">
        <v>1422</v>
      </c>
      <c r="I7346" s="92">
        <v>3</v>
      </c>
      <c r="J7346" s="92">
        <v>0</v>
      </c>
      <c r="K7346" s="80">
        <v>3</v>
      </c>
    </row>
    <row r="7347" spans="1:11">
      <c r="A7347" s="742">
        <v>48</v>
      </c>
      <c r="B7347" s="743" t="s">
        <v>4465</v>
      </c>
      <c r="C7347" s="105" t="s">
        <v>4464</v>
      </c>
      <c r="D7347" s="91">
        <v>150050701</v>
      </c>
      <c r="E7347" s="105"/>
      <c r="F7347" s="105"/>
      <c r="G7347" s="105">
        <v>558</v>
      </c>
      <c r="H7347" s="91">
        <v>558</v>
      </c>
      <c r="I7347" s="105"/>
      <c r="J7347" s="105"/>
      <c r="K7347" s="91"/>
    </row>
    <row r="7348" spans="1:11">
      <c r="A7348" s="742"/>
      <c r="B7348" s="743"/>
      <c r="C7348" s="105"/>
      <c r="D7348" s="91">
        <v>150050702</v>
      </c>
      <c r="E7348" s="105"/>
      <c r="F7348" s="105"/>
      <c r="G7348" s="105">
        <v>342</v>
      </c>
      <c r="H7348" s="91">
        <v>342</v>
      </c>
      <c r="I7348" s="105"/>
      <c r="J7348" s="105"/>
      <c r="K7348" s="91"/>
    </row>
    <row r="7349" spans="1:11">
      <c r="A7349" s="742"/>
      <c r="B7349" s="743"/>
      <c r="C7349" s="105"/>
      <c r="D7349" s="91">
        <v>150050703</v>
      </c>
      <c r="E7349" s="105"/>
      <c r="F7349" s="105"/>
      <c r="G7349" s="105">
        <v>177</v>
      </c>
      <c r="H7349" s="91">
        <v>177</v>
      </c>
      <c r="I7349" s="105"/>
      <c r="J7349" s="105"/>
      <c r="K7349" s="91"/>
    </row>
    <row r="7350" spans="1:11">
      <c r="A7350" s="742"/>
      <c r="B7350" s="743"/>
      <c r="C7350" s="105"/>
      <c r="D7350" s="92" t="s">
        <v>4348</v>
      </c>
      <c r="E7350" s="92"/>
      <c r="F7350" s="92"/>
      <c r="G7350" s="92">
        <v>1077</v>
      </c>
      <c r="H7350" s="80">
        <v>1077</v>
      </c>
      <c r="I7350" s="92">
        <v>0</v>
      </c>
      <c r="J7350" s="92">
        <v>2</v>
      </c>
      <c r="K7350" s="80">
        <v>2</v>
      </c>
    </row>
    <row r="7351" spans="1:11">
      <c r="A7351" s="742">
        <v>49</v>
      </c>
      <c r="B7351" s="743" t="s">
        <v>4463</v>
      </c>
      <c r="C7351" s="105" t="s">
        <v>4460</v>
      </c>
      <c r="D7351" s="91">
        <v>150050704</v>
      </c>
      <c r="E7351" s="105"/>
      <c r="F7351" s="105">
        <v>438</v>
      </c>
      <c r="G7351" s="105"/>
      <c r="H7351" s="91">
        <v>438</v>
      </c>
      <c r="I7351" s="105"/>
      <c r="J7351" s="105"/>
      <c r="K7351" s="91"/>
    </row>
    <row r="7352" spans="1:11">
      <c r="A7352" s="742"/>
      <c r="B7352" s="743"/>
      <c r="C7352" s="105"/>
      <c r="D7352" s="91">
        <v>150050705</v>
      </c>
      <c r="E7352" s="105"/>
      <c r="F7352" s="105">
        <v>471</v>
      </c>
      <c r="G7352" s="105"/>
      <c r="H7352" s="91">
        <v>471</v>
      </c>
      <c r="I7352" s="105"/>
      <c r="J7352" s="105"/>
      <c r="K7352" s="91"/>
    </row>
    <row r="7353" spans="1:11">
      <c r="A7353" s="742"/>
      <c r="B7353" s="743"/>
      <c r="C7353" s="105"/>
      <c r="D7353" s="92" t="s">
        <v>4348</v>
      </c>
      <c r="E7353" s="92"/>
      <c r="F7353" s="92">
        <v>909</v>
      </c>
      <c r="G7353" s="92"/>
      <c r="H7353" s="80">
        <v>909</v>
      </c>
      <c r="I7353" s="92">
        <v>2</v>
      </c>
      <c r="J7353" s="92">
        <v>0</v>
      </c>
      <c r="K7353" s="80">
        <v>2</v>
      </c>
    </row>
    <row r="7354" spans="1:11">
      <c r="A7354" s="742">
        <v>50</v>
      </c>
      <c r="B7354" s="743" t="s">
        <v>4462</v>
      </c>
      <c r="C7354" s="105" t="s">
        <v>4460</v>
      </c>
      <c r="D7354" s="91">
        <v>150050704</v>
      </c>
      <c r="E7354" s="105"/>
      <c r="F7354" s="105"/>
      <c r="G7354" s="105">
        <v>338</v>
      </c>
      <c r="H7354" s="91">
        <v>338</v>
      </c>
      <c r="I7354" s="105"/>
      <c r="J7354" s="105"/>
      <c r="K7354" s="91"/>
    </row>
    <row r="7355" spans="1:11">
      <c r="A7355" s="742"/>
      <c r="B7355" s="743"/>
      <c r="C7355" s="105"/>
      <c r="D7355" s="91">
        <v>150050705</v>
      </c>
      <c r="E7355" s="105"/>
      <c r="F7355" s="105"/>
      <c r="G7355" s="105">
        <v>340</v>
      </c>
      <c r="H7355" s="91">
        <v>340</v>
      </c>
      <c r="I7355" s="105"/>
      <c r="J7355" s="105"/>
      <c r="K7355" s="91"/>
    </row>
    <row r="7356" spans="1:11">
      <c r="A7356" s="742"/>
      <c r="B7356" s="743"/>
      <c r="C7356" s="105"/>
      <c r="D7356" s="92" t="s">
        <v>4348</v>
      </c>
      <c r="E7356" s="92"/>
      <c r="F7356" s="92"/>
      <c r="G7356" s="92">
        <v>678</v>
      </c>
      <c r="H7356" s="80">
        <v>678</v>
      </c>
      <c r="I7356" s="92">
        <v>0</v>
      </c>
      <c r="J7356" s="92">
        <v>2</v>
      </c>
      <c r="K7356" s="80">
        <v>2</v>
      </c>
    </row>
    <row r="7357" spans="1:11">
      <c r="A7357" s="742">
        <v>51</v>
      </c>
      <c r="B7357" s="743" t="s">
        <v>4461</v>
      </c>
      <c r="C7357" s="105" t="s">
        <v>4460</v>
      </c>
      <c r="D7357" s="91">
        <v>150050706</v>
      </c>
      <c r="E7357" s="105"/>
      <c r="F7357" s="105">
        <v>774</v>
      </c>
      <c r="G7357" s="105">
        <v>539</v>
      </c>
      <c r="H7357" s="91">
        <v>1313</v>
      </c>
      <c r="I7357" s="105"/>
      <c r="J7357" s="105"/>
      <c r="K7357" s="91"/>
    </row>
    <row r="7358" spans="1:11">
      <c r="A7358" s="742"/>
      <c r="B7358" s="743"/>
      <c r="C7358" s="105"/>
      <c r="D7358" s="92" t="s">
        <v>4348</v>
      </c>
      <c r="E7358" s="92"/>
      <c r="F7358" s="92">
        <v>774</v>
      </c>
      <c r="G7358" s="92">
        <v>539</v>
      </c>
      <c r="H7358" s="80">
        <v>1313</v>
      </c>
      <c r="I7358" s="92">
        <v>2</v>
      </c>
      <c r="J7358" s="92">
        <v>1</v>
      </c>
      <c r="K7358" s="80">
        <v>3</v>
      </c>
    </row>
    <row r="7359" spans="1:11">
      <c r="A7359" s="742">
        <v>52</v>
      </c>
      <c r="B7359" s="743" t="s">
        <v>4459</v>
      </c>
      <c r="C7359" s="105" t="s">
        <v>4455</v>
      </c>
      <c r="D7359" s="91">
        <v>150050707</v>
      </c>
      <c r="E7359" s="105"/>
      <c r="F7359" s="105">
        <v>604</v>
      </c>
      <c r="G7359" s="105"/>
      <c r="H7359" s="91">
        <v>604</v>
      </c>
      <c r="I7359" s="105"/>
      <c r="J7359" s="105"/>
      <c r="K7359" s="91"/>
    </row>
    <row r="7360" spans="1:11">
      <c r="A7360" s="742"/>
      <c r="B7360" s="743"/>
      <c r="C7360" s="105"/>
      <c r="D7360" s="91">
        <v>150050708</v>
      </c>
      <c r="E7360" s="105"/>
      <c r="F7360" s="105">
        <v>847</v>
      </c>
      <c r="G7360" s="105"/>
      <c r="H7360" s="91"/>
      <c r="I7360" s="105"/>
      <c r="J7360" s="105"/>
      <c r="K7360" s="91"/>
    </row>
    <row r="7361" spans="1:11">
      <c r="A7361" s="742"/>
      <c r="B7361" s="743"/>
      <c r="C7361" s="105"/>
      <c r="D7361" s="92" t="s">
        <v>4348</v>
      </c>
      <c r="E7361" s="92"/>
      <c r="F7361" s="92">
        <v>1451</v>
      </c>
      <c r="G7361" s="92"/>
      <c r="H7361" s="80">
        <v>1451</v>
      </c>
      <c r="I7361" s="92">
        <v>3</v>
      </c>
      <c r="J7361" s="92">
        <v>0</v>
      </c>
      <c r="K7361" s="80">
        <v>3</v>
      </c>
    </row>
    <row r="7362" spans="1:11">
      <c r="A7362" s="742">
        <v>53</v>
      </c>
      <c r="B7362" s="743" t="s">
        <v>4458</v>
      </c>
      <c r="C7362" s="105" t="s">
        <v>4455</v>
      </c>
      <c r="D7362" s="91">
        <v>150050707</v>
      </c>
      <c r="E7362" s="105"/>
      <c r="F7362" s="105"/>
      <c r="G7362" s="105">
        <v>449</v>
      </c>
      <c r="H7362" s="91">
        <v>449</v>
      </c>
      <c r="I7362" s="105"/>
      <c r="J7362" s="105"/>
      <c r="K7362" s="91"/>
    </row>
    <row r="7363" spans="1:11">
      <c r="A7363" s="742"/>
      <c r="B7363" s="743"/>
      <c r="C7363" s="105"/>
      <c r="D7363" s="91">
        <v>150050708</v>
      </c>
      <c r="E7363" s="105"/>
      <c r="F7363" s="105"/>
      <c r="G7363" s="105">
        <v>636</v>
      </c>
      <c r="H7363" s="91">
        <v>636</v>
      </c>
      <c r="I7363" s="105"/>
      <c r="J7363" s="105"/>
      <c r="K7363" s="91"/>
    </row>
    <row r="7364" spans="1:11">
      <c r="A7364" s="742"/>
      <c r="B7364" s="743"/>
      <c r="C7364" s="105"/>
      <c r="D7364" s="92" t="s">
        <v>4348</v>
      </c>
      <c r="E7364" s="92"/>
      <c r="F7364" s="92"/>
      <c r="G7364" s="92">
        <v>1085</v>
      </c>
      <c r="H7364" s="80">
        <v>1085</v>
      </c>
      <c r="I7364" s="92">
        <v>0</v>
      </c>
      <c r="J7364" s="92">
        <v>2</v>
      </c>
      <c r="K7364" s="80">
        <v>2</v>
      </c>
    </row>
    <row r="7365" spans="1:11">
      <c r="A7365" s="742">
        <v>54</v>
      </c>
      <c r="B7365" s="743" t="s">
        <v>4457</v>
      </c>
      <c r="C7365" s="105" t="s">
        <v>4455</v>
      </c>
      <c r="D7365" s="91">
        <v>150050709</v>
      </c>
      <c r="E7365" s="105"/>
      <c r="F7365" s="105">
        <v>753</v>
      </c>
      <c r="G7365" s="105">
        <v>596</v>
      </c>
      <c r="H7365" s="91">
        <v>1349</v>
      </c>
      <c r="I7365" s="105"/>
      <c r="J7365" s="105"/>
      <c r="K7365" s="91"/>
    </row>
    <row r="7366" spans="1:11">
      <c r="A7366" s="742"/>
      <c r="B7366" s="743"/>
      <c r="C7366" s="105"/>
      <c r="D7366" s="91">
        <v>150050710</v>
      </c>
      <c r="E7366" s="105"/>
      <c r="F7366" s="105">
        <v>519</v>
      </c>
      <c r="G7366" s="105">
        <v>348</v>
      </c>
      <c r="H7366" s="91">
        <v>867</v>
      </c>
      <c r="I7366" s="105"/>
      <c r="J7366" s="105"/>
      <c r="K7366" s="91"/>
    </row>
    <row r="7367" spans="1:11">
      <c r="A7367" s="742"/>
      <c r="B7367" s="743"/>
      <c r="C7367" s="105"/>
      <c r="D7367" s="92" t="s">
        <v>4348</v>
      </c>
      <c r="E7367" s="92"/>
      <c r="F7367" s="92">
        <v>1272</v>
      </c>
      <c r="G7367" s="92">
        <v>944</v>
      </c>
      <c r="H7367" s="80">
        <v>2216</v>
      </c>
      <c r="I7367" s="92">
        <v>2</v>
      </c>
      <c r="J7367" s="92">
        <v>2</v>
      </c>
      <c r="K7367" s="80">
        <v>4</v>
      </c>
    </row>
    <row r="7368" spans="1:11">
      <c r="A7368" s="742">
        <v>55</v>
      </c>
      <c r="B7368" s="743" t="s">
        <v>4456</v>
      </c>
      <c r="C7368" s="105" t="s">
        <v>4455</v>
      </c>
      <c r="D7368" s="91"/>
      <c r="E7368" s="105"/>
      <c r="F7368" s="105"/>
      <c r="G7368" s="105"/>
      <c r="H7368" s="91">
        <v>0</v>
      </c>
      <c r="I7368" s="105"/>
      <c r="J7368" s="105"/>
      <c r="K7368" s="91"/>
    </row>
    <row r="7369" spans="1:11">
      <c r="A7369" s="742"/>
      <c r="B7369" s="743"/>
      <c r="C7369" s="105"/>
      <c r="D7369" s="91"/>
      <c r="E7369" s="105"/>
      <c r="F7369" s="105"/>
      <c r="G7369" s="105"/>
      <c r="H7369" s="91">
        <v>0</v>
      </c>
      <c r="I7369" s="105"/>
      <c r="J7369" s="105"/>
      <c r="K7369" s="91"/>
    </row>
    <row r="7370" spans="1:11">
      <c r="A7370" s="742"/>
      <c r="B7370" s="743"/>
      <c r="C7370" s="105"/>
      <c r="D7370" s="91">
        <v>150050711</v>
      </c>
      <c r="E7370" s="105"/>
      <c r="F7370" s="105">
        <v>487</v>
      </c>
      <c r="G7370" s="105">
        <v>398</v>
      </c>
      <c r="H7370" s="91">
        <v>885</v>
      </c>
      <c r="I7370" s="105"/>
      <c r="J7370" s="105"/>
      <c r="K7370" s="91"/>
    </row>
    <row r="7371" spans="1:11">
      <c r="A7371" s="742"/>
      <c r="B7371" s="743"/>
      <c r="C7371" s="105"/>
      <c r="D7371" s="92" t="s">
        <v>4348</v>
      </c>
      <c r="E7371" s="92"/>
      <c r="F7371" s="92">
        <v>487</v>
      </c>
      <c r="G7371" s="92">
        <v>398</v>
      </c>
      <c r="H7371" s="80">
        <v>885</v>
      </c>
      <c r="I7371" s="92">
        <v>1</v>
      </c>
      <c r="J7371" s="92">
        <v>1</v>
      </c>
      <c r="K7371" s="80">
        <v>2</v>
      </c>
    </row>
    <row r="7372" spans="1:11">
      <c r="A7372" s="754">
        <v>56</v>
      </c>
      <c r="B7372" s="746" t="s">
        <v>4454</v>
      </c>
      <c r="C7372" s="105" t="s">
        <v>4446</v>
      </c>
      <c r="D7372" s="91">
        <v>150050712</v>
      </c>
      <c r="E7372" s="105"/>
      <c r="F7372" s="105">
        <v>114</v>
      </c>
      <c r="G7372" s="105"/>
      <c r="H7372" s="91">
        <v>114</v>
      </c>
      <c r="I7372" s="105"/>
      <c r="J7372" s="105"/>
      <c r="K7372" s="91"/>
    </row>
    <row r="7373" spans="1:11">
      <c r="A7373" s="754"/>
      <c r="B7373" s="746"/>
      <c r="C7373" s="105"/>
      <c r="D7373" s="91">
        <v>150050713</v>
      </c>
      <c r="E7373" s="105"/>
      <c r="F7373" s="105">
        <v>332</v>
      </c>
      <c r="G7373" s="105"/>
      <c r="H7373" s="91">
        <v>332</v>
      </c>
      <c r="I7373" s="105"/>
      <c r="J7373" s="105"/>
      <c r="K7373" s="91"/>
    </row>
    <row r="7374" spans="1:11">
      <c r="A7374" s="754"/>
      <c r="B7374" s="746"/>
      <c r="C7374" s="105"/>
      <c r="D7374" s="91">
        <v>150050714</v>
      </c>
      <c r="E7374" s="105"/>
      <c r="F7374" s="105">
        <v>216</v>
      </c>
      <c r="G7374" s="105"/>
      <c r="H7374" s="91">
        <v>216</v>
      </c>
      <c r="I7374" s="105"/>
      <c r="J7374" s="105"/>
      <c r="K7374" s="91"/>
    </row>
    <row r="7375" spans="1:11">
      <c r="A7375" s="754"/>
      <c r="B7375" s="746"/>
      <c r="C7375" s="105"/>
      <c r="D7375" s="91">
        <v>150050715</v>
      </c>
      <c r="E7375" s="105"/>
      <c r="F7375" s="105">
        <v>218</v>
      </c>
      <c r="G7375" s="105"/>
      <c r="H7375" s="91">
        <v>218</v>
      </c>
      <c r="I7375" s="105"/>
      <c r="J7375" s="105"/>
      <c r="K7375" s="91"/>
    </row>
    <row r="7376" spans="1:11">
      <c r="A7376" s="754"/>
      <c r="B7376" s="746"/>
      <c r="C7376" s="105"/>
      <c r="D7376" s="91">
        <v>150050716</v>
      </c>
      <c r="E7376" s="105"/>
      <c r="F7376" s="105">
        <v>326</v>
      </c>
      <c r="G7376" s="105"/>
      <c r="H7376" s="91">
        <v>326</v>
      </c>
      <c r="I7376" s="105"/>
      <c r="J7376" s="105"/>
      <c r="K7376" s="91"/>
    </row>
    <row r="7377" spans="1:11">
      <c r="A7377" s="754"/>
      <c r="B7377" s="746"/>
      <c r="C7377" s="105"/>
      <c r="D7377" s="80" t="s">
        <v>4348</v>
      </c>
      <c r="E7377" s="80"/>
      <c r="F7377" s="80">
        <v>1206</v>
      </c>
      <c r="G7377" s="80">
        <v>0</v>
      </c>
      <c r="H7377" s="80">
        <v>1206</v>
      </c>
      <c r="I7377" s="80">
        <v>3</v>
      </c>
      <c r="J7377" s="80">
        <v>0</v>
      </c>
      <c r="K7377" s="80">
        <v>3</v>
      </c>
    </row>
    <row r="7378" spans="1:11">
      <c r="A7378" s="751">
        <v>57</v>
      </c>
      <c r="B7378" s="746" t="s">
        <v>4453</v>
      </c>
      <c r="C7378" s="105" t="s">
        <v>4446</v>
      </c>
      <c r="D7378" s="91">
        <v>150050717</v>
      </c>
      <c r="E7378" s="105"/>
      <c r="F7378" s="105">
        <v>376</v>
      </c>
      <c r="G7378" s="105"/>
      <c r="H7378" s="91">
        <v>376</v>
      </c>
      <c r="I7378" s="105"/>
      <c r="J7378" s="105"/>
      <c r="K7378" s="91"/>
    </row>
    <row r="7379" spans="1:11">
      <c r="A7379" s="752"/>
      <c r="B7379" s="746"/>
      <c r="C7379" s="105"/>
      <c r="D7379" s="91">
        <v>150050718</v>
      </c>
      <c r="E7379" s="105"/>
      <c r="F7379" s="105">
        <v>194</v>
      </c>
      <c r="G7379" s="105"/>
      <c r="H7379" s="91">
        <v>194</v>
      </c>
      <c r="I7379" s="105"/>
      <c r="J7379" s="105"/>
      <c r="K7379" s="91"/>
    </row>
    <row r="7380" spans="1:11">
      <c r="A7380" s="752"/>
      <c r="B7380" s="746"/>
      <c r="C7380" s="105"/>
      <c r="D7380" s="91">
        <v>150050719</v>
      </c>
      <c r="E7380" s="105"/>
      <c r="F7380" s="105">
        <v>567</v>
      </c>
      <c r="G7380" s="105"/>
      <c r="H7380" s="91">
        <v>567</v>
      </c>
      <c r="I7380" s="105"/>
      <c r="J7380" s="105"/>
      <c r="K7380" s="91"/>
    </row>
    <row r="7381" spans="1:11">
      <c r="A7381" s="753"/>
      <c r="B7381" s="746"/>
      <c r="C7381" s="105"/>
      <c r="D7381" s="92" t="s">
        <v>4348</v>
      </c>
      <c r="E7381" s="92"/>
      <c r="F7381" s="92">
        <v>1137</v>
      </c>
      <c r="G7381" s="92">
        <v>0</v>
      </c>
      <c r="H7381" s="92">
        <v>1137</v>
      </c>
      <c r="I7381" s="92">
        <v>2</v>
      </c>
      <c r="J7381" s="92">
        <v>0</v>
      </c>
      <c r="K7381" s="80">
        <v>2</v>
      </c>
    </row>
    <row r="7382" spans="1:11">
      <c r="A7382" s="742">
        <v>58</v>
      </c>
      <c r="B7382" s="743" t="s">
        <v>4452</v>
      </c>
      <c r="C7382" s="105" t="s">
        <v>4446</v>
      </c>
      <c r="D7382" s="91">
        <v>150050712</v>
      </c>
      <c r="E7382" s="105"/>
      <c r="F7382" s="105"/>
      <c r="G7382" s="105">
        <v>85</v>
      </c>
      <c r="H7382" s="91">
        <v>85</v>
      </c>
      <c r="I7382" s="105"/>
      <c r="J7382" s="105"/>
      <c r="K7382" s="91"/>
    </row>
    <row r="7383" spans="1:11">
      <c r="A7383" s="742"/>
      <c r="B7383" s="743"/>
      <c r="C7383" s="105"/>
      <c r="D7383" s="91">
        <v>150050713</v>
      </c>
      <c r="E7383" s="105"/>
      <c r="F7383" s="105"/>
      <c r="G7383" s="105">
        <v>265</v>
      </c>
      <c r="H7383" s="91">
        <v>265</v>
      </c>
      <c r="I7383" s="105"/>
      <c r="J7383" s="105"/>
      <c r="K7383" s="91"/>
    </row>
    <row r="7384" spans="1:11">
      <c r="A7384" s="742"/>
      <c r="B7384" s="743"/>
      <c r="C7384" s="105"/>
      <c r="D7384" s="91">
        <v>150050714</v>
      </c>
      <c r="E7384" s="105"/>
      <c r="F7384" s="105"/>
      <c r="G7384" s="105">
        <v>159</v>
      </c>
      <c r="H7384" s="91">
        <v>159</v>
      </c>
      <c r="I7384" s="105"/>
      <c r="J7384" s="105"/>
      <c r="K7384" s="91"/>
    </row>
    <row r="7385" spans="1:11">
      <c r="A7385" s="742"/>
      <c r="B7385" s="743"/>
      <c r="C7385" s="105"/>
      <c r="D7385" s="91">
        <v>150050715</v>
      </c>
      <c r="E7385" s="105"/>
      <c r="F7385" s="105"/>
      <c r="G7385" s="105">
        <v>155</v>
      </c>
      <c r="H7385" s="91">
        <v>155</v>
      </c>
      <c r="I7385" s="105"/>
      <c r="J7385" s="105"/>
      <c r="K7385" s="91"/>
    </row>
    <row r="7386" spans="1:11">
      <c r="A7386" s="742"/>
      <c r="B7386" s="743"/>
      <c r="C7386" s="105"/>
      <c r="D7386" s="91">
        <v>150050716</v>
      </c>
      <c r="E7386" s="105"/>
      <c r="F7386" s="105"/>
      <c r="G7386" s="105">
        <v>254</v>
      </c>
      <c r="H7386" s="91">
        <v>254</v>
      </c>
      <c r="I7386" s="105"/>
      <c r="J7386" s="105"/>
      <c r="K7386" s="91"/>
    </row>
    <row r="7387" spans="1:11">
      <c r="A7387" s="742"/>
      <c r="B7387" s="743"/>
      <c r="C7387" s="105"/>
      <c r="D7387" s="91">
        <v>150050717</v>
      </c>
      <c r="E7387" s="105"/>
      <c r="F7387" s="105"/>
      <c r="G7387" s="105">
        <v>286</v>
      </c>
      <c r="H7387" s="91">
        <v>286</v>
      </c>
      <c r="I7387" s="105"/>
      <c r="J7387" s="105"/>
      <c r="K7387" s="91"/>
    </row>
    <row r="7388" spans="1:11">
      <c r="A7388" s="742"/>
      <c r="B7388" s="743"/>
      <c r="C7388" s="105"/>
      <c r="D7388" s="91">
        <v>150050718</v>
      </c>
      <c r="E7388" s="105"/>
      <c r="F7388" s="105"/>
      <c r="G7388" s="105">
        <v>157</v>
      </c>
      <c r="H7388" s="91">
        <v>157</v>
      </c>
      <c r="I7388" s="105"/>
      <c r="J7388" s="105"/>
      <c r="K7388" s="91"/>
    </row>
    <row r="7389" spans="1:11">
      <c r="A7389" s="742"/>
      <c r="B7389" s="743"/>
      <c r="C7389" s="105"/>
      <c r="D7389" s="91">
        <v>150050719</v>
      </c>
      <c r="E7389" s="105"/>
      <c r="F7389" s="105"/>
      <c r="G7389" s="105">
        <v>403</v>
      </c>
      <c r="H7389" s="91">
        <v>403</v>
      </c>
      <c r="I7389" s="105"/>
      <c r="J7389" s="105"/>
      <c r="K7389" s="91"/>
    </row>
    <row r="7390" spans="1:11">
      <c r="A7390" s="742"/>
      <c r="B7390" s="743"/>
      <c r="C7390" s="105"/>
      <c r="D7390" s="92" t="s">
        <v>4348</v>
      </c>
      <c r="E7390" s="92"/>
      <c r="F7390" s="92">
        <v>0</v>
      </c>
      <c r="G7390" s="92">
        <v>1764</v>
      </c>
      <c r="H7390" s="80">
        <v>1764</v>
      </c>
      <c r="I7390" s="92">
        <v>0</v>
      </c>
      <c r="J7390" s="92">
        <v>4</v>
      </c>
      <c r="K7390" s="80">
        <v>4</v>
      </c>
    </row>
    <row r="7391" spans="1:11">
      <c r="A7391" s="742">
        <v>59</v>
      </c>
      <c r="B7391" s="743" t="s">
        <v>4451</v>
      </c>
      <c r="C7391" s="105" t="s">
        <v>4446</v>
      </c>
      <c r="D7391" s="91">
        <v>150050720</v>
      </c>
      <c r="E7391" s="105"/>
      <c r="F7391" s="105">
        <v>546</v>
      </c>
      <c r="G7391" s="105"/>
      <c r="H7391" s="91">
        <v>546</v>
      </c>
      <c r="I7391" s="105"/>
      <c r="J7391" s="105"/>
      <c r="K7391" s="91"/>
    </row>
    <row r="7392" spans="1:11">
      <c r="A7392" s="742"/>
      <c r="B7392" s="743"/>
      <c r="C7392" s="105"/>
      <c r="D7392" s="91">
        <v>150050721</v>
      </c>
      <c r="E7392" s="105"/>
      <c r="F7392" s="105">
        <v>238</v>
      </c>
      <c r="G7392" s="105"/>
      <c r="H7392" s="91">
        <v>238</v>
      </c>
      <c r="I7392" s="105"/>
      <c r="J7392" s="105"/>
      <c r="K7392" s="91"/>
    </row>
    <row r="7393" spans="1:11">
      <c r="A7393" s="742"/>
      <c r="B7393" s="743"/>
      <c r="C7393" s="105"/>
      <c r="D7393" s="91">
        <v>150050722</v>
      </c>
      <c r="E7393" s="105"/>
      <c r="F7393" s="105">
        <v>607</v>
      </c>
      <c r="G7393" s="105"/>
      <c r="H7393" s="91">
        <v>607</v>
      </c>
      <c r="I7393" s="105"/>
      <c r="J7393" s="105"/>
      <c r="K7393" s="91"/>
    </row>
    <row r="7394" spans="1:11">
      <c r="A7394" s="742"/>
      <c r="B7394" s="743"/>
      <c r="C7394" s="105"/>
      <c r="D7394" s="91">
        <v>150050723</v>
      </c>
      <c r="E7394" s="105"/>
      <c r="F7394" s="105">
        <v>257</v>
      </c>
      <c r="G7394" s="105"/>
      <c r="H7394" s="91">
        <v>257</v>
      </c>
      <c r="I7394" s="105"/>
      <c r="J7394" s="105"/>
      <c r="K7394" s="91"/>
    </row>
    <row r="7395" spans="1:11">
      <c r="A7395" s="742"/>
      <c r="B7395" s="743"/>
      <c r="C7395" s="105"/>
      <c r="D7395" s="92" t="s">
        <v>4348</v>
      </c>
      <c r="E7395" s="92"/>
      <c r="F7395" s="92">
        <v>1648</v>
      </c>
      <c r="G7395" s="92"/>
      <c r="H7395" s="80">
        <v>1648</v>
      </c>
      <c r="I7395" s="92">
        <v>4</v>
      </c>
      <c r="J7395" s="92">
        <v>0</v>
      </c>
      <c r="K7395" s="80">
        <v>4</v>
      </c>
    </row>
    <row r="7396" spans="1:11">
      <c r="A7396" s="742">
        <v>60</v>
      </c>
      <c r="B7396" s="743" t="s">
        <v>4450</v>
      </c>
      <c r="C7396" s="105" t="s">
        <v>4446</v>
      </c>
      <c r="D7396" s="91">
        <v>150050720</v>
      </c>
      <c r="E7396" s="105"/>
      <c r="F7396" s="105"/>
      <c r="G7396" s="105">
        <v>379</v>
      </c>
      <c r="H7396" s="91">
        <v>379</v>
      </c>
      <c r="I7396" s="105"/>
      <c r="J7396" s="105"/>
      <c r="K7396" s="91"/>
    </row>
    <row r="7397" spans="1:11">
      <c r="A7397" s="742"/>
      <c r="B7397" s="743"/>
      <c r="C7397" s="105"/>
      <c r="D7397" s="91">
        <v>150050721</v>
      </c>
      <c r="E7397" s="105"/>
      <c r="F7397" s="105"/>
      <c r="G7397" s="105">
        <v>160</v>
      </c>
      <c r="H7397" s="91">
        <v>160</v>
      </c>
      <c r="I7397" s="105"/>
      <c r="J7397" s="105"/>
      <c r="K7397" s="91"/>
    </row>
    <row r="7398" spans="1:11">
      <c r="A7398" s="742"/>
      <c r="B7398" s="743"/>
      <c r="C7398" s="105"/>
      <c r="D7398" s="91">
        <v>150050722</v>
      </c>
      <c r="E7398" s="105"/>
      <c r="F7398" s="105"/>
      <c r="G7398" s="105">
        <v>447</v>
      </c>
      <c r="H7398" s="91">
        <v>447</v>
      </c>
      <c r="I7398" s="105"/>
      <c r="J7398" s="105"/>
      <c r="K7398" s="91"/>
    </row>
    <row r="7399" spans="1:11">
      <c r="A7399" s="742"/>
      <c r="B7399" s="743"/>
      <c r="C7399" s="105"/>
      <c r="D7399" s="91">
        <v>150050723</v>
      </c>
      <c r="E7399" s="105"/>
      <c r="F7399" s="105"/>
      <c r="G7399" s="105">
        <v>172</v>
      </c>
      <c r="H7399" s="91">
        <v>172</v>
      </c>
      <c r="I7399" s="105"/>
      <c r="J7399" s="105"/>
      <c r="K7399" s="91"/>
    </row>
    <row r="7400" spans="1:11">
      <c r="A7400" s="742"/>
      <c r="B7400" s="743"/>
      <c r="C7400" s="105"/>
      <c r="D7400" s="92" t="s">
        <v>4348</v>
      </c>
      <c r="E7400" s="92"/>
      <c r="F7400" s="92"/>
      <c r="G7400" s="92">
        <v>1158</v>
      </c>
      <c r="H7400" s="80">
        <v>1158</v>
      </c>
      <c r="I7400" s="92">
        <v>0</v>
      </c>
      <c r="J7400" s="92">
        <v>2</v>
      </c>
      <c r="K7400" s="80">
        <v>2</v>
      </c>
    </row>
    <row r="7401" spans="1:11">
      <c r="A7401" s="742">
        <v>61</v>
      </c>
      <c r="B7401" s="743" t="s">
        <v>4449</v>
      </c>
      <c r="C7401" s="105" t="s">
        <v>4446</v>
      </c>
      <c r="D7401" s="91">
        <v>150050724</v>
      </c>
      <c r="E7401" s="105"/>
      <c r="F7401" s="105">
        <v>377</v>
      </c>
      <c r="G7401" s="105">
        <v>264</v>
      </c>
      <c r="H7401" s="91">
        <v>641</v>
      </c>
      <c r="I7401" s="105"/>
      <c r="J7401" s="105"/>
      <c r="K7401" s="91"/>
    </row>
    <row r="7402" spans="1:11">
      <c r="A7402" s="742"/>
      <c r="B7402" s="743"/>
      <c r="C7402" s="105"/>
      <c r="D7402" s="92" t="s">
        <v>4348</v>
      </c>
      <c r="E7402" s="92"/>
      <c r="F7402" s="92">
        <v>377</v>
      </c>
      <c r="G7402" s="92">
        <v>264</v>
      </c>
      <c r="H7402" s="80">
        <v>641</v>
      </c>
      <c r="I7402" s="92">
        <v>1</v>
      </c>
      <c r="J7402" s="92">
        <v>1</v>
      </c>
      <c r="K7402" s="80">
        <v>2</v>
      </c>
    </row>
    <row r="7403" spans="1:11">
      <c r="A7403" s="742">
        <v>62</v>
      </c>
      <c r="B7403" s="743" t="s">
        <v>4448</v>
      </c>
      <c r="C7403" s="105" t="s">
        <v>4446</v>
      </c>
      <c r="D7403" s="91">
        <v>150050725</v>
      </c>
      <c r="E7403" s="105"/>
      <c r="F7403" s="105">
        <v>690</v>
      </c>
      <c r="G7403" s="105"/>
      <c r="H7403" s="91">
        <v>690</v>
      </c>
      <c r="I7403" s="105"/>
      <c r="J7403" s="105"/>
      <c r="K7403" s="91"/>
    </row>
    <row r="7404" spans="1:11">
      <c r="A7404" s="742"/>
      <c r="B7404" s="743"/>
      <c r="C7404" s="105"/>
      <c r="D7404" s="91">
        <v>150050726</v>
      </c>
      <c r="E7404" s="105"/>
      <c r="F7404" s="105">
        <v>864</v>
      </c>
      <c r="G7404" s="105"/>
      <c r="H7404" s="91">
        <v>864</v>
      </c>
      <c r="I7404" s="105"/>
      <c r="J7404" s="105"/>
      <c r="K7404" s="91"/>
    </row>
    <row r="7405" spans="1:11">
      <c r="A7405" s="742"/>
      <c r="B7405" s="743"/>
      <c r="C7405" s="105"/>
      <c r="D7405" s="92" t="s">
        <v>4348</v>
      </c>
      <c r="E7405" s="92"/>
      <c r="F7405" s="92">
        <v>1554</v>
      </c>
      <c r="G7405" s="92"/>
      <c r="H7405" s="80">
        <v>1554</v>
      </c>
      <c r="I7405" s="92">
        <v>4</v>
      </c>
      <c r="J7405" s="92">
        <v>0</v>
      </c>
      <c r="K7405" s="80">
        <v>4</v>
      </c>
    </row>
    <row r="7406" spans="1:11">
      <c r="A7406" s="742">
        <v>63</v>
      </c>
      <c r="B7406" s="743" t="s">
        <v>4447</v>
      </c>
      <c r="C7406" s="105" t="s">
        <v>4446</v>
      </c>
      <c r="D7406" s="91">
        <v>150050725</v>
      </c>
      <c r="E7406" s="105"/>
      <c r="F7406" s="105"/>
      <c r="G7406" s="105">
        <v>446</v>
      </c>
      <c r="H7406" s="91">
        <v>446</v>
      </c>
      <c r="I7406" s="105"/>
      <c r="J7406" s="105"/>
      <c r="K7406" s="91"/>
    </row>
    <row r="7407" spans="1:11">
      <c r="A7407" s="742"/>
      <c r="B7407" s="743"/>
      <c r="C7407" s="105"/>
      <c r="D7407" s="91">
        <v>150050726</v>
      </c>
      <c r="E7407" s="105"/>
      <c r="F7407" s="105"/>
      <c r="G7407" s="105">
        <v>591</v>
      </c>
      <c r="H7407" s="91">
        <v>591</v>
      </c>
      <c r="I7407" s="105"/>
      <c r="J7407" s="105"/>
      <c r="K7407" s="91"/>
    </row>
    <row r="7408" spans="1:11">
      <c r="A7408" s="742"/>
      <c r="B7408" s="743"/>
      <c r="C7408" s="105"/>
      <c r="D7408" s="92" t="s">
        <v>4348</v>
      </c>
      <c r="E7408" s="92"/>
      <c r="F7408" s="92"/>
      <c r="G7408" s="92">
        <v>1037</v>
      </c>
      <c r="H7408" s="80">
        <v>1037</v>
      </c>
      <c r="I7408" s="92">
        <v>0</v>
      </c>
      <c r="J7408" s="92">
        <v>2</v>
      </c>
      <c r="K7408" s="80">
        <v>2</v>
      </c>
    </row>
    <row r="7409" spans="1:11">
      <c r="A7409" s="742">
        <v>64</v>
      </c>
      <c r="B7409" s="743" t="s">
        <v>4445</v>
      </c>
      <c r="C7409" s="105" t="s">
        <v>4443</v>
      </c>
      <c r="D7409" s="91">
        <v>150050101</v>
      </c>
      <c r="E7409" s="105"/>
      <c r="F7409" s="105">
        <v>290</v>
      </c>
      <c r="G7409" s="105"/>
      <c r="H7409" s="91">
        <v>290</v>
      </c>
      <c r="I7409" s="105"/>
      <c r="J7409" s="105"/>
      <c r="K7409" s="91"/>
    </row>
    <row r="7410" spans="1:11">
      <c r="A7410" s="742"/>
      <c r="B7410" s="743"/>
      <c r="C7410" s="105"/>
      <c r="D7410" s="91">
        <v>150050102</v>
      </c>
      <c r="E7410" s="105"/>
      <c r="F7410" s="105">
        <v>624</v>
      </c>
      <c r="G7410" s="105"/>
      <c r="H7410" s="91">
        <v>624</v>
      </c>
      <c r="I7410" s="105"/>
      <c r="J7410" s="105"/>
      <c r="K7410" s="91"/>
    </row>
    <row r="7411" spans="1:11">
      <c r="A7411" s="742"/>
      <c r="B7411" s="743"/>
      <c r="C7411" s="105"/>
      <c r="D7411" s="91">
        <v>150050103</v>
      </c>
      <c r="E7411" s="105"/>
      <c r="F7411" s="105">
        <v>533</v>
      </c>
      <c r="G7411" s="105"/>
      <c r="H7411" s="91">
        <v>533</v>
      </c>
      <c r="I7411" s="105"/>
      <c r="J7411" s="105"/>
      <c r="K7411" s="91"/>
    </row>
    <row r="7412" spans="1:11">
      <c r="A7412" s="742"/>
      <c r="B7412" s="743"/>
      <c r="C7412" s="105"/>
      <c r="D7412" s="92" t="s">
        <v>4348</v>
      </c>
      <c r="E7412" s="92"/>
      <c r="F7412" s="92">
        <v>1447</v>
      </c>
      <c r="G7412" s="92"/>
      <c r="H7412" s="80">
        <v>1447</v>
      </c>
      <c r="I7412" s="92">
        <v>3</v>
      </c>
      <c r="J7412" s="92">
        <v>0</v>
      </c>
      <c r="K7412" s="80">
        <v>3</v>
      </c>
    </row>
    <row r="7413" spans="1:11">
      <c r="A7413" s="742">
        <v>65</v>
      </c>
      <c r="B7413" s="743" t="s">
        <v>4444</v>
      </c>
      <c r="C7413" s="105" t="s">
        <v>4443</v>
      </c>
      <c r="D7413" s="91">
        <v>150050101</v>
      </c>
      <c r="E7413" s="105"/>
      <c r="F7413" s="105"/>
      <c r="G7413" s="105">
        <v>188</v>
      </c>
      <c r="H7413" s="91">
        <v>188</v>
      </c>
      <c r="I7413" s="105"/>
      <c r="J7413" s="105"/>
      <c r="K7413" s="91"/>
    </row>
    <row r="7414" spans="1:11">
      <c r="A7414" s="742"/>
      <c r="B7414" s="743"/>
      <c r="C7414" s="105"/>
      <c r="D7414" s="91">
        <v>150050102</v>
      </c>
      <c r="E7414" s="105"/>
      <c r="F7414" s="105"/>
      <c r="G7414" s="105">
        <v>427</v>
      </c>
      <c r="H7414" s="91">
        <v>427</v>
      </c>
      <c r="I7414" s="105"/>
      <c r="J7414" s="105"/>
      <c r="K7414" s="91"/>
    </row>
    <row r="7415" spans="1:11">
      <c r="A7415" s="742"/>
      <c r="B7415" s="743"/>
      <c r="C7415" s="105"/>
      <c r="D7415" s="91">
        <v>150050103</v>
      </c>
      <c r="E7415" s="105"/>
      <c r="F7415" s="105"/>
      <c r="G7415" s="105">
        <v>338</v>
      </c>
      <c r="H7415" s="91">
        <v>338</v>
      </c>
      <c r="I7415" s="105"/>
      <c r="J7415" s="105"/>
      <c r="K7415" s="91"/>
    </row>
    <row r="7416" spans="1:11">
      <c r="A7416" s="742"/>
      <c r="B7416" s="743"/>
      <c r="C7416" s="105"/>
      <c r="D7416" s="81" t="s">
        <v>4348</v>
      </c>
      <c r="E7416" s="81"/>
      <c r="F7416" s="81"/>
      <c r="G7416" s="81">
        <v>953</v>
      </c>
      <c r="H7416" s="83">
        <v>953</v>
      </c>
      <c r="I7416" s="81">
        <v>0</v>
      </c>
      <c r="J7416" s="81">
        <v>2</v>
      </c>
      <c r="K7416" s="83">
        <v>2</v>
      </c>
    </row>
    <row r="7417" spans="1:11">
      <c r="A7417" s="742">
        <v>66</v>
      </c>
      <c r="B7417" s="743" t="s">
        <v>4442</v>
      </c>
      <c r="C7417" s="105" t="s">
        <v>4439</v>
      </c>
      <c r="D7417" s="91">
        <v>150050104</v>
      </c>
      <c r="E7417" s="105"/>
      <c r="F7417" s="105">
        <v>388</v>
      </c>
      <c r="G7417" s="105"/>
      <c r="H7417" s="91">
        <v>388</v>
      </c>
      <c r="I7417" s="105"/>
      <c r="J7417" s="105"/>
      <c r="K7417" s="91"/>
    </row>
    <row r="7418" spans="1:11">
      <c r="A7418" s="742"/>
      <c r="B7418" s="743"/>
      <c r="C7418" s="105"/>
      <c r="D7418" s="91">
        <v>150050105</v>
      </c>
      <c r="E7418" s="105"/>
      <c r="F7418" s="105">
        <v>496</v>
      </c>
      <c r="G7418" s="105"/>
      <c r="H7418" s="91">
        <v>496</v>
      </c>
      <c r="I7418" s="105"/>
      <c r="J7418" s="105"/>
      <c r="K7418" s="91"/>
    </row>
    <row r="7419" spans="1:11">
      <c r="A7419" s="742"/>
      <c r="B7419" s="743"/>
      <c r="C7419" s="105"/>
      <c r="D7419" s="91">
        <v>150050106</v>
      </c>
      <c r="E7419" s="105"/>
      <c r="F7419" s="105">
        <v>0</v>
      </c>
      <c r="G7419" s="105"/>
      <c r="H7419" s="91"/>
      <c r="I7419" s="105"/>
      <c r="J7419" s="105"/>
      <c r="K7419" s="91"/>
    </row>
    <row r="7420" spans="1:11">
      <c r="A7420" s="742"/>
      <c r="B7420" s="743"/>
      <c r="C7420" s="105"/>
      <c r="D7420" s="81" t="s">
        <v>4348</v>
      </c>
      <c r="E7420" s="81"/>
      <c r="F7420" s="81">
        <v>884</v>
      </c>
      <c r="G7420" s="81"/>
      <c r="H7420" s="83">
        <v>884</v>
      </c>
      <c r="I7420" s="81">
        <v>2</v>
      </c>
      <c r="J7420" s="81">
        <v>0</v>
      </c>
      <c r="K7420" s="83">
        <v>2</v>
      </c>
    </row>
    <row r="7421" spans="1:11">
      <c r="A7421" s="742">
        <v>67</v>
      </c>
      <c r="B7421" s="743" t="s">
        <v>4441</v>
      </c>
      <c r="C7421" s="105" t="s">
        <v>4439</v>
      </c>
      <c r="D7421" s="91">
        <v>150050104</v>
      </c>
      <c r="E7421" s="105"/>
      <c r="F7421" s="105"/>
      <c r="G7421" s="105">
        <v>276</v>
      </c>
      <c r="H7421" s="91">
        <v>276</v>
      </c>
      <c r="I7421" s="105"/>
      <c r="J7421" s="105"/>
      <c r="K7421" s="91"/>
    </row>
    <row r="7422" spans="1:11">
      <c r="A7422" s="742"/>
      <c r="B7422" s="743"/>
      <c r="C7422" s="105"/>
      <c r="D7422" s="91">
        <v>150050105</v>
      </c>
      <c r="E7422" s="105"/>
      <c r="F7422" s="105"/>
      <c r="G7422" s="105">
        <v>416</v>
      </c>
      <c r="H7422" s="91">
        <v>416</v>
      </c>
      <c r="I7422" s="105"/>
      <c r="J7422" s="105"/>
      <c r="K7422" s="91"/>
    </row>
    <row r="7423" spans="1:11">
      <c r="A7423" s="742"/>
      <c r="B7423" s="743"/>
      <c r="C7423" s="105"/>
      <c r="D7423" s="91">
        <v>150050106</v>
      </c>
      <c r="E7423" s="105"/>
      <c r="F7423" s="105"/>
      <c r="G7423" s="105">
        <v>0</v>
      </c>
      <c r="H7423" s="91">
        <v>0</v>
      </c>
      <c r="I7423" s="105"/>
      <c r="J7423" s="105"/>
      <c r="K7423" s="91"/>
    </row>
    <row r="7424" spans="1:11">
      <c r="A7424" s="742"/>
      <c r="B7424" s="743"/>
      <c r="C7424" s="105"/>
      <c r="D7424" s="81" t="s">
        <v>4348</v>
      </c>
      <c r="E7424" s="81"/>
      <c r="F7424" s="81"/>
      <c r="G7424" s="81">
        <v>692</v>
      </c>
      <c r="H7424" s="83">
        <v>692</v>
      </c>
      <c r="I7424" s="81">
        <v>0</v>
      </c>
      <c r="J7424" s="81">
        <v>2</v>
      </c>
      <c r="K7424" s="83">
        <v>2</v>
      </c>
    </row>
    <row r="7425" spans="1:11">
      <c r="A7425" s="742">
        <v>68</v>
      </c>
      <c r="B7425" s="743" t="s">
        <v>4440</v>
      </c>
      <c r="C7425" s="105" t="s">
        <v>4439</v>
      </c>
      <c r="D7425" s="91"/>
      <c r="E7425" s="105"/>
      <c r="F7425" s="105"/>
      <c r="G7425" s="105"/>
      <c r="H7425" s="91">
        <v>0</v>
      </c>
      <c r="I7425" s="105"/>
      <c r="J7425" s="105"/>
      <c r="K7425" s="91"/>
    </row>
    <row r="7426" spans="1:11">
      <c r="A7426" s="742"/>
      <c r="B7426" s="743"/>
      <c r="C7426" s="105"/>
      <c r="D7426" s="91">
        <v>150050107</v>
      </c>
      <c r="E7426" s="105"/>
      <c r="F7426" s="105">
        <v>355</v>
      </c>
      <c r="G7426" s="105"/>
      <c r="H7426" s="91">
        <v>355</v>
      </c>
      <c r="I7426" s="105"/>
      <c r="J7426" s="105"/>
      <c r="K7426" s="91"/>
    </row>
    <row r="7427" spans="1:11">
      <c r="A7427" s="742"/>
      <c r="B7427" s="743"/>
      <c r="C7427" s="105"/>
      <c r="D7427" s="91">
        <v>150050108</v>
      </c>
      <c r="E7427" s="105"/>
      <c r="F7427" s="105">
        <v>766</v>
      </c>
      <c r="G7427" s="105"/>
      <c r="H7427" s="91">
        <v>766</v>
      </c>
      <c r="I7427" s="105"/>
      <c r="J7427" s="105"/>
      <c r="K7427" s="91"/>
    </row>
    <row r="7428" spans="1:11">
      <c r="A7428" s="742"/>
      <c r="B7428" s="743"/>
      <c r="C7428" s="105"/>
      <c r="D7428" s="91">
        <v>150050109</v>
      </c>
      <c r="E7428" s="105"/>
      <c r="F7428" s="105">
        <v>248</v>
      </c>
      <c r="G7428" s="105"/>
      <c r="H7428" s="91">
        <v>248</v>
      </c>
      <c r="I7428" s="105"/>
      <c r="J7428" s="105"/>
      <c r="K7428" s="91"/>
    </row>
    <row r="7429" spans="1:11">
      <c r="A7429" s="742"/>
      <c r="B7429" s="743"/>
      <c r="C7429" s="105"/>
      <c r="D7429" s="81" t="s">
        <v>4348</v>
      </c>
      <c r="E7429" s="81"/>
      <c r="F7429" s="81">
        <v>1369</v>
      </c>
      <c r="G7429" s="81"/>
      <c r="H7429" s="83">
        <v>1369</v>
      </c>
      <c r="I7429" s="81">
        <v>3</v>
      </c>
      <c r="J7429" s="81">
        <v>0</v>
      </c>
      <c r="K7429" s="83">
        <v>3</v>
      </c>
    </row>
    <row r="7430" spans="1:11">
      <c r="A7430" s="742">
        <v>69</v>
      </c>
      <c r="B7430" s="604" t="s">
        <v>4438</v>
      </c>
      <c r="C7430" s="105" t="s">
        <v>4433</v>
      </c>
      <c r="D7430" s="91">
        <v>150050107</v>
      </c>
      <c r="E7430" s="105"/>
      <c r="F7430" s="105"/>
      <c r="G7430" s="105">
        <v>247</v>
      </c>
      <c r="H7430" s="91">
        <v>247</v>
      </c>
      <c r="I7430" s="105"/>
      <c r="J7430" s="105"/>
      <c r="K7430" s="91"/>
    </row>
    <row r="7431" spans="1:11">
      <c r="A7431" s="742"/>
      <c r="B7431" s="605"/>
      <c r="C7431" s="105"/>
      <c r="D7431" s="91">
        <v>150050108</v>
      </c>
      <c r="E7431" s="105"/>
      <c r="F7431" s="105"/>
      <c r="G7431" s="105">
        <v>558</v>
      </c>
      <c r="H7431" s="91">
        <v>558</v>
      </c>
      <c r="I7431" s="105"/>
      <c r="J7431" s="105"/>
      <c r="K7431" s="91"/>
    </row>
    <row r="7432" spans="1:11">
      <c r="A7432" s="742"/>
      <c r="B7432" s="605"/>
      <c r="C7432" s="105"/>
      <c r="D7432" s="91">
        <v>150050109</v>
      </c>
      <c r="E7432" s="105"/>
      <c r="F7432" s="105"/>
      <c r="G7432" s="105">
        <v>188</v>
      </c>
      <c r="H7432" s="91">
        <v>188</v>
      </c>
      <c r="I7432" s="105"/>
      <c r="J7432" s="105"/>
      <c r="K7432" s="91"/>
    </row>
    <row r="7433" spans="1:11">
      <c r="A7433" s="742"/>
      <c r="B7433" s="606"/>
      <c r="C7433" s="105"/>
      <c r="D7433" s="83" t="s">
        <v>4348</v>
      </c>
      <c r="E7433" s="83"/>
      <c r="F7433" s="83"/>
      <c r="G7433" s="83">
        <v>993</v>
      </c>
      <c r="H7433" s="83">
        <v>993</v>
      </c>
      <c r="I7433" s="83">
        <v>0</v>
      </c>
      <c r="J7433" s="83">
        <v>2</v>
      </c>
      <c r="K7433" s="83">
        <v>2</v>
      </c>
    </row>
    <row r="7434" spans="1:11">
      <c r="A7434" s="742">
        <v>70</v>
      </c>
      <c r="B7434" s="747" t="s">
        <v>4437</v>
      </c>
      <c r="C7434" s="105" t="s">
        <v>4433</v>
      </c>
      <c r="D7434" s="91">
        <v>150050110</v>
      </c>
      <c r="E7434" s="105"/>
      <c r="F7434" s="105">
        <v>299</v>
      </c>
      <c r="G7434" s="105"/>
      <c r="H7434" s="91">
        <v>299</v>
      </c>
      <c r="I7434" s="105"/>
      <c r="J7434" s="105"/>
      <c r="K7434" s="91"/>
    </row>
    <row r="7435" spans="1:11">
      <c r="A7435" s="742"/>
      <c r="B7435" s="748"/>
      <c r="C7435" s="105"/>
      <c r="D7435" s="91">
        <v>150050111</v>
      </c>
      <c r="E7435" s="105"/>
      <c r="F7435" s="105">
        <v>325</v>
      </c>
      <c r="G7435" s="105"/>
      <c r="H7435" s="91">
        <v>325</v>
      </c>
      <c r="I7435" s="105"/>
      <c r="J7435" s="105"/>
      <c r="K7435" s="91"/>
    </row>
    <row r="7436" spans="1:11">
      <c r="A7436" s="742"/>
      <c r="B7436" s="748"/>
      <c r="C7436" s="105"/>
      <c r="D7436" s="91">
        <v>150050112</v>
      </c>
      <c r="E7436" s="105"/>
      <c r="F7436" s="105">
        <v>281</v>
      </c>
      <c r="G7436" s="105"/>
      <c r="H7436" s="91">
        <v>281</v>
      </c>
      <c r="I7436" s="105"/>
      <c r="J7436" s="105"/>
      <c r="K7436" s="91"/>
    </row>
    <row r="7437" spans="1:11">
      <c r="A7437" s="742"/>
      <c r="B7437" s="749"/>
      <c r="C7437" s="105"/>
      <c r="D7437" s="81" t="s">
        <v>4348</v>
      </c>
      <c r="E7437" s="81"/>
      <c r="F7437" s="81">
        <v>905</v>
      </c>
      <c r="G7437" s="81"/>
      <c r="H7437" s="83">
        <v>905</v>
      </c>
      <c r="I7437" s="81">
        <v>2</v>
      </c>
      <c r="J7437" s="81">
        <v>0</v>
      </c>
      <c r="K7437" s="83">
        <v>2</v>
      </c>
    </row>
    <row r="7438" spans="1:11">
      <c r="A7438" s="742">
        <v>71</v>
      </c>
      <c r="B7438" s="743" t="s">
        <v>4436</v>
      </c>
      <c r="C7438" s="105" t="s">
        <v>4433</v>
      </c>
      <c r="D7438" s="91">
        <v>150050110</v>
      </c>
      <c r="E7438" s="105"/>
      <c r="F7438" s="105"/>
      <c r="G7438" s="105">
        <v>230</v>
      </c>
      <c r="H7438" s="91">
        <v>230</v>
      </c>
      <c r="I7438" s="105"/>
      <c r="J7438" s="105"/>
      <c r="K7438" s="91"/>
    </row>
    <row r="7439" spans="1:11">
      <c r="A7439" s="742"/>
      <c r="B7439" s="743"/>
      <c r="C7439" s="105"/>
      <c r="D7439" s="91">
        <v>150050111</v>
      </c>
      <c r="E7439" s="105"/>
      <c r="F7439" s="105"/>
      <c r="G7439" s="105">
        <v>266</v>
      </c>
      <c r="H7439" s="91">
        <v>266</v>
      </c>
      <c r="I7439" s="105"/>
      <c r="J7439" s="105"/>
      <c r="K7439" s="91"/>
    </row>
    <row r="7440" spans="1:11">
      <c r="A7440" s="742"/>
      <c r="B7440" s="743"/>
      <c r="C7440" s="105"/>
      <c r="D7440" s="91">
        <v>150050112</v>
      </c>
      <c r="E7440" s="105"/>
      <c r="F7440" s="105"/>
      <c r="G7440" s="105">
        <v>230</v>
      </c>
      <c r="H7440" s="91">
        <v>230</v>
      </c>
      <c r="I7440" s="105"/>
      <c r="J7440" s="105"/>
      <c r="K7440" s="91"/>
    </row>
    <row r="7441" spans="1:11">
      <c r="A7441" s="742"/>
      <c r="B7441" s="743"/>
      <c r="C7441" s="105"/>
      <c r="D7441" s="91">
        <v>150050113</v>
      </c>
      <c r="E7441" s="105"/>
      <c r="F7441" s="105"/>
      <c r="G7441" s="105">
        <v>179</v>
      </c>
      <c r="H7441" s="91">
        <v>179</v>
      </c>
      <c r="I7441" s="105"/>
      <c r="J7441" s="105"/>
      <c r="K7441" s="91"/>
    </row>
    <row r="7442" spans="1:11">
      <c r="A7442" s="742"/>
      <c r="B7442" s="743"/>
      <c r="C7442" s="105"/>
      <c r="D7442" s="91">
        <v>150050114</v>
      </c>
      <c r="E7442" s="105"/>
      <c r="F7442" s="105"/>
      <c r="G7442" s="105">
        <v>424</v>
      </c>
      <c r="H7442" s="91">
        <v>424</v>
      </c>
      <c r="I7442" s="105"/>
      <c r="J7442" s="105"/>
      <c r="K7442" s="91"/>
    </row>
    <row r="7443" spans="1:11">
      <c r="A7443" s="742"/>
      <c r="B7443" s="743"/>
      <c r="C7443" s="105"/>
      <c r="D7443" s="91">
        <v>150050115</v>
      </c>
      <c r="E7443" s="105"/>
      <c r="F7443" s="105"/>
      <c r="G7443" s="105">
        <v>487</v>
      </c>
      <c r="H7443" s="91">
        <v>487</v>
      </c>
      <c r="I7443" s="105"/>
      <c r="J7443" s="105"/>
      <c r="K7443" s="91"/>
    </row>
    <row r="7444" spans="1:11">
      <c r="A7444" s="742"/>
      <c r="B7444" s="743"/>
      <c r="C7444" s="105"/>
      <c r="D7444" s="81" t="s">
        <v>4348</v>
      </c>
      <c r="E7444" s="81"/>
      <c r="F7444" s="81"/>
      <c r="G7444" s="81">
        <v>1816</v>
      </c>
      <c r="H7444" s="83">
        <v>1816</v>
      </c>
      <c r="I7444" s="81">
        <v>0</v>
      </c>
      <c r="J7444" s="81">
        <v>4</v>
      </c>
      <c r="K7444" s="83">
        <v>4</v>
      </c>
    </row>
    <row r="7445" spans="1:11">
      <c r="A7445" s="742">
        <v>72</v>
      </c>
      <c r="B7445" s="743" t="s">
        <v>4435</v>
      </c>
      <c r="C7445" s="105" t="s">
        <v>4433</v>
      </c>
      <c r="D7445" s="91">
        <v>150050113</v>
      </c>
      <c r="E7445" s="105"/>
      <c r="F7445" s="105">
        <v>247</v>
      </c>
      <c r="G7445" s="105"/>
      <c r="H7445" s="91">
        <v>247</v>
      </c>
      <c r="I7445" s="105"/>
      <c r="J7445" s="105"/>
      <c r="K7445" s="91"/>
    </row>
    <row r="7446" spans="1:11">
      <c r="A7446" s="742"/>
      <c r="B7446" s="743"/>
      <c r="C7446" s="105"/>
      <c r="D7446" s="91">
        <v>150050114</v>
      </c>
      <c r="E7446" s="105"/>
      <c r="F7446" s="105">
        <v>318</v>
      </c>
      <c r="G7446" s="105"/>
      <c r="H7446" s="91">
        <v>318</v>
      </c>
      <c r="I7446" s="105"/>
      <c r="J7446" s="105"/>
      <c r="K7446" s="91"/>
    </row>
    <row r="7447" spans="1:11">
      <c r="A7447" s="742"/>
      <c r="B7447" s="743"/>
      <c r="C7447" s="105"/>
      <c r="D7447" s="91">
        <v>150050115</v>
      </c>
      <c r="E7447" s="105"/>
      <c r="F7447" s="105">
        <v>615</v>
      </c>
      <c r="G7447" s="105"/>
      <c r="H7447" s="91">
        <v>615</v>
      </c>
      <c r="I7447" s="105"/>
      <c r="J7447" s="105"/>
      <c r="K7447" s="91"/>
    </row>
    <row r="7448" spans="1:11">
      <c r="A7448" s="742"/>
      <c r="B7448" s="743"/>
      <c r="C7448" s="105"/>
      <c r="D7448" s="81" t="s">
        <v>4348</v>
      </c>
      <c r="E7448" s="81"/>
      <c r="F7448" s="81">
        <v>1180</v>
      </c>
      <c r="G7448" s="81">
        <v>0</v>
      </c>
      <c r="H7448" s="83">
        <v>1180</v>
      </c>
      <c r="I7448" s="81">
        <v>2</v>
      </c>
      <c r="J7448" s="81">
        <v>0</v>
      </c>
      <c r="K7448" s="83">
        <v>2</v>
      </c>
    </row>
    <row r="7449" spans="1:11">
      <c r="A7449" s="742">
        <v>73</v>
      </c>
      <c r="B7449" s="743" t="s">
        <v>4434</v>
      </c>
      <c r="C7449" s="105" t="s">
        <v>4433</v>
      </c>
      <c r="D7449" s="91">
        <v>150050116</v>
      </c>
      <c r="E7449" s="105"/>
      <c r="F7449" s="105">
        <v>367</v>
      </c>
      <c r="G7449" s="105">
        <v>294</v>
      </c>
      <c r="H7449" s="91">
        <v>661</v>
      </c>
      <c r="I7449" s="105"/>
      <c r="J7449" s="105"/>
      <c r="K7449" s="91"/>
    </row>
    <row r="7450" spans="1:11">
      <c r="A7450" s="742"/>
      <c r="B7450" s="743"/>
      <c r="C7450" s="105"/>
      <c r="D7450" s="91">
        <v>150050117</v>
      </c>
      <c r="E7450" s="105"/>
      <c r="F7450" s="105">
        <v>185</v>
      </c>
      <c r="G7450" s="105">
        <v>137</v>
      </c>
      <c r="H7450" s="91">
        <v>322</v>
      </c>
      <c r="I7450" s="105"/>
      <c r="J7450" s="105"/>
      <c r="K7450" s="91"/>
    </row>
    <row r="7451" spans="1:11">
      <c r="A7451" s="742"/>
      <c r="B7451" s="743"/>
      <c r="C7451" s="105"/>
      <c r="D7451" s="81" t="s">
        <v>4348</v>
      </c>
      <c r="E7451" s="81"/>
      <c r="F7451" s="81">
        <v>552</v>
      </c>
      <c r="G7451" s="81">
        <v>431</v>
      </c>
      <c r="H7451" s="83">
        <v>983</v>
      </c>
      <c r="I7451" s="81">
        <v>1</v>
      </c>
      <c r="J7451" s="81">
        <v>1</v>
      </c>
      <c r="K7451" s="83">
        <v>2</v>
      </c>
    </row>
    <row r="7452" spans="1:11">
      <c r="A7452" s="742">
        <v>74</v>
      </c>
      <c r="B7452" s="743" t="s">
        <v>4432</v>
      </c>
      <c r="C7452" s="105" t="s">
        <v>4430</v>
      </c>
      <c r="D7452" s="91">
        <v>150050401</v>
      </c>
      <c r="E7452" s="105"/>
      <c r="F7452" s="105">
        <v>372</v>
      </c>
      <c r="G7452" s="105">
        <v>0</v>
      </c>
      <c r="H7452" s="91">
        <v>372</v>
      </c>
      <c r="I7452" s="105"/>
      <c r="J7452" s="105"/>
      <c r="K7452" s="91"/>
    </row>
    <row r="7453" spans="1:11">
      <c r="A7453" s="742"/>
      <c r="B7453" s="743"/>
      <c r="C7453" s="105"/>
      <c r="D7453" s="91">
        <v>150050402</v>
      </c>
      <c r="E7453" s="105"/>
      <c r="F7453" s="105">
        <v>520</v>
      </c>
      <c r="G7453" s="105">
        <v>0</v>
      </c>
      <c r="H7453" s="91">
        <v>520</v>
      </c>
      <c r="I7453" s="105"/>
      <c r="J7453" s="105"/>
      <c r="K7453" s="91"/>
    </row>
    <row r="7454" spans="1:11">
      <c r="A7454" s="742"/>
      <c r="B7454" s="743"/>
      <c r="C7454" s="105"/>
      <c r="D7454" s="81" t="s">
        <v>4348</v>
      </c>
      <c r="E7454" s="81"/>
      <c r="F7454" s="81">
        <v>892</v>
      </c>
      <c r="G7454" s="81"/>
      <c r="H7454" s="83">
        <v>892</v>
      </c>
      <c r="I7454" s="81">
        <v>2</v>
      </c>
      <c r="J7454" s="81">
        <v>0</v>
      </c>
      <c r="K7454" s="83">
        <v>2</v>
      </c>
    </row>
    <row r="7455" spans="1:11">
      <c r="A7455" s="742">
        <v>75</v>
      </c>
      <c r="B7455" s="743" t="s">
        <v>4431</v>
      </c>
      <c r="C7455" s="105" t="s">
        <v>4430</v>
      </c>
      <c r="D7455" s="91">
        <v>150050401</v>
      </c>
      <c r="E7455" s="105"/>
      <c r="F7455" s="105"/>
      <c r="G7455" s="105">
        <v>275</v>
      </c>
      <c r="H7455" s="91">
        <v>275</v>
      </c>
      <c r="I7455" s="105"/>
      <c r="J7455" s="105"/>
      <c r="K7455" s="91"/>
    </row>
    <row r="7456" spans="1:11">
      <c r="A7456" s="742"/>
      <c r="B7456" s="743"/>
      <c r="C7456" s="105"/>
      <c r="D7456" s="91">
        <v>150050402</v>
      </c>
      <c r="E7456" s="105"/>
      <c r="F7456" s="105"/>
      <c r="G7456" s="105">
        <v>372</v>
      </c>
      <c r="H7456" s="91">
        <v>372</v>
      </c>
      <c r="I7456" s="105"/>
      <c r="J7456" s="105"/>
      <c r="K7456" s="91"/>
    </row>
    <row r="7457" spans="1:11">
      <c r="A7457" s="742"/>
      <c r="B7457" s="743"/>
      <c r="C7457" s="105"/>
      <c r="D7457" s="81" t="s">
        <v>4348</v>
      </c>
      <c r="E7457" s="81"/>
      <c r="F7457" s="81"/>
      <c r="G7457" s="81">
        <v>647</v>
      </c>
      <c r="H7457" s="83">
        <v>647</v>
      </c>
      <c r="I7457" s="81">
        <v>0</v>
      </c>
      <c r="J7457" s="81">
        <v>2</v>
      </c>
      <c r="K7457" s="83">
        <v>2</v>
      </c>
    </row>
    <row r="7458" spans="1:11">
      <c r="A7458" s="742">
        <v>76</v>
      </c>
      <c r="B7458" s="745" t="s">
        <v>4429</v>
      </c>
      <c r="C7458" s="105" t="s">
        <v>4427</v>
      </c>
      <c r="D7458" s="91">
        <v>150050403</v>
      </c>
      <c r="E7458" s="105"/>
      <c r="F7458" s="105">
        <v>574</v>
      </c>
      <c r="G7458" s="105"/>
      <c r="H7458" s="91">
        <v>574</v>
      </c>
      <c r="I7458" s="105"/>
      <c r="J7458" s="105"/>
      <c r="K7458" s="91"/>
    </row>
    <row r="7459" spans="1:11">
      <c r="A7459" s="742"/>
      <c r="B7459" s="745"/>
      <c r="C7459" s="105"/>
      <c r="D7459" s="91">
        <v>150050404</v>
      </c>
      <c r="E7459" s="105"/>
      <c r="F7459" s="105">
        <v>357</v>
      </c>
      <c r="G7459" s="105"/>
      <c r="H7459" s="91">
        <v>357</v>
      </c>
      <c r="I7459" s="105"/>
      <c r="J7459" s="105"/>
      <c r="K7459" s="91"/>
    </row>
    <row r="7460" spans="1:11">
      <c r="A7460" s="742"/>
      <c r="B7460" s="745"/>
      <c r="C7460" s="105"/>
      <c r="D7460" s="91">
        <v>150050405</v>
      </c>
      <c r="E7460" s="105"/>
      <c r="F7460" s="105">
        <v>496</v>
      </c>
      <c r="G7460" s="105"/>
      <c r="H7460" s="91">
        <v>496</v>
      </c>
      <c r="I7460" s="105"/>
      <c r="J7460" s="105"/>
      <c r="K7460" s="91"/>
    </row>
    <row r="7461" spans="1:11">
      <c r="A7461" s="742"/>
      <c r="B7461" s="745"/>
      <c r="C7461" s="105"/>
      <c r="D7461" s="81" t="s">
        <v>4348</v>
      </c>
      <c r="E7461" s="81"/>
      <c r="F7461" s="81">
        <v>1427</v>
      </c>
      <c r="G7461" s="81"/>
      <c r="H7461" s="83">
        <v>1427</v>
      </c>
      <c r="I7461" s="81">
        <v>3</v>
      </c>
      <c r="J7461" s="81">
        <v>0</v>
      </c>
      <c r="K7461" s="83">
        <v>3</v>
      </c>
    </row>
    <row r="7462" spans="1:11">
      <c r="A7462" s="742">
        <v>77</v>
      </c>
      <c r="B7462" s="745" t="s">
        <v>4428</v>
      </c>
      <c r="C7462" s="105" t="s">
        <v>4427</v>
      </c>
      <c r="D7462" s="91">
        <v>150050403</v>
      </c>
      <c r="E7462" s="105"/>
      <c r="F7462" s="105"/>
      <c r="G7462" s="105">
        <v>396</v>
      </c>
      <c r="H7462" s="91">
        <v>396</v>
      </c>
      <c r="I7462" s="105"/>
      <c r="J7462" s="105"/>
      <c r="K7462" s="91"/>
    </row>
    <row r="7463" spans="1:11">
      <c r="A7463" s="742"/>
      <c r="B7463" s="745"/>
      <c r="C7463" s="105"/>
      <c r="D7463" s="91">
        <v>150050404</v>
      </c>
      <c r="E7463" s="105"/>
      <c r="F7463" s="105"/>
      <c r="G7463" s="105">
        <v>251</v>
      </c>
      <c r="H7463" s="91">
        <v>251</v>
      </c>
      <c r="I7463" s="105"/>
      <c r="J7463" s="105"/>
      <c r="K7463" s="91"/>
    </row>
    <row r="7464" spans="1:11">
      <c r="A7464" s="742"/>
      <c r="B7464" s="745"/>
      <c r="C7464" s="105"/>
      <c r="D7464" s="91">
        <v>150050405</v>
      </c>
      <c r="E7464" s="105"/>
      <c r="F7464" s="105"/>
      <c r="G7464" s="105">
        <v>388</v>
      </c>
      <c r="H7464" s="91">
        <v>388</v>
      </c>
      <c r="I7464" s="105"/>
      <c r="J7464" s="105"/>
      <c r="K7464" s="91"/>
    </row>
    <row r="7465" spans="1:11">
      <c r="A7465" s="742"/>
      <c r="B7465" s="745"/>
      <c r="C7465" s="105"/>
      <c r="D7465" s="81" t="s">
        <v>4348</v>
      </c>
      <c r="E7465" s="81"/>
      <c r="F7465" s="81"/>
      <c r="G7465" s="81">
        <v>1035</v>
      </c>
      <c r="H7465" s="83">
        <v>1035</v>
      </c>
      <c r="I7465" s="81">
        <v>0</v>
      </c>
      <c r="J7465" s="81">
        <v>2</v>
      </c>
      <c r="K7465" s="83">
        <v>2</v>
      </c>
    </row>
    <row r="7466" spans="1:11">
      <c r="A7466" s="742">
        <v>78</v>
      </c>
      <c r="B7466" s="743" t="s">
        <v>4426</v>
      </c>
      <c r="C7466" s="105" t="s">
        <v>4424</v>
      </c>
      <c r="D7466" s="91">
        <v>150050406</v>
      </c>
      <c r="E7466" s="105"/>
      <c r="F7466" s="105"/>
      <c r="G7466" s="105">
        <v>355</v>
      </c>
      <c r="H7466" s="91">
        <v>355</v>
      </c>
      <c r="I7466" s="105"/>
      <c r="J7466" s="105"/>
      <c r="K7466" s="91"/>
    </row>
    <row r="7467" spans="1:11">
      <c r="A7467" s="742"/>
      <c r="B7467" s="743"/>
      <c r="C7467" s="105"/>
      <c r="D7467" s="91">
        <v>150050407</v>
      </c>
      <c r="E7467" s="105"/>
      <c r="F7467" s="105"/>
      <c r="G7467" s="105">
        <v>281</v>
      </c>
      <c r="H7467" s="91">
        <v>281</v>
      </c>
      <c r="I7467" s="105"/>
      <c r="J7467" s="105"/>
      <c r="K7467" s="91"/>
    </row>
    <row r="7468" spans="1:11">
      <c r="A7468" s="742"/>
      <c r="B7468" s="743"/>
      <c r="C7468" s="105"/>
      <c r="D7468" s="91">
        <v>150050408</v>
      </c>
      <c r="E7468" s="105"/>
      <c r="F7468" s="105"/>
      <c r="G7468" s="105">
        <v>296</v>
      </c>
      <c r="H7468" s="91">
        <v>296</v>
      </c>
      <c r="I7468" s="105"/>
      <c r="J7468" s="105"/>
      <c r="K7468" s="91"/>
    </row>
    <row r="7469" spans="1:11">
      <c r="A7469" s="742"/>
      <c r="B7469" s="743"/>
      <c r="C7469" s="105"/>
      <c r="D7469" s="81" t="s">
        <v>4348</v>
      </c>
      <c r="E7469" s="81"/>
      <c r="F7469" s="81"/>
      <c r="G7469" s="81">
        <v>932</v>
      </c>
      <c r="H7469" s="83">
        <v>932</v>
      </c>
      <c r="I7469" s="81">
        <v>0</v>
      </c>
      <c r="J7469" s="81">
        <v>2</v>
      </c>
      <c r="K7469" s="83">
        <v>2</v>
      </c>
    </row>
    <row r="7470" spans="1:11">
      <c r="A7470" s="742">
        <v>79</v>
      </c>
      <c r="B7470" s="743" t="s">
        <v>4425</v>
      </c>
      <c r="C7470" s="105" t="s">
        <v>4424</v>
      </c>
      <c r="D7470" s="91">
        <v>150050406</v>
      </c>
      <c r="E7470" s="105"/>
      <c r="F7470" s="105">
        <v>477</v>
      </c>
      <c r="G7470" s="105"/>
      <c r="H7470" s="91">
        <v>477</v>
      </c>
      <c r="I7470" s="105"/>
      <c r="J7470" s="105"/>
      <c r="K7470" s="91"/>
    </row>
    <row r="7471" spans="1:11">
      <c r="A7471" s="742"/>
      <c r="B7471" s="743"/>
      <c r="C7471" s="105"/>
      <c r="D7471" s="91">
        <v>150050407</v>
      </c>
      <c r="E7471" s="105"/>
      <c r="F7471" s="105">
        <v>422</v>
      </c>
      <c r="G7471" s="105"/>
      <c r="H7471" s="91">
        <v>422</v>
      </c>
      <c r="I7471" s="105"/>
      <c r="J7471" s="105"/>
      <c r="K7471" s="91"/>
    </row>
    <row r="7472" spans="1:11">
      <c r="A7472" s="742"/>
      <c r="B7472" s="743"/>
      <c r="C7472" s="105"/>
      <c r="D7472" s="91">
        <v>150050408</v>
      </c>
      <c r="E7472" s="105"/>
      <c r="F7472" s="105">
        <v>433</v>
      </c>
      <c r="G7472" s="105"/>
      <c r="H7472" s="91">
        <v>433</v>
      </c>
      <c r="I7472" s="105"/>
      <c r="J7472" s="105"/>
      <c r="K7472" s="91"/>
    </row>
    <row r="7473" spans="1:11">
      <c r="A7473" s="742"/>
      <c r="B7473" s="743"/>
      <c r="C7473" s="105"/>
      <c r="D7473" s="81" t="s">
        <v>4348</v>
      </c>
      <c r="E7473" s="81"/>
      <c r="F7473" s="81">
        <v>1332</v>
      </c>
      <c r="G7473" s="81">
        <v>0</v>
      </c>
      <c r="H7473" s="83">
        <v>1332</v>
      </c>
      <c r="I7473" s="81">
        <v>3</v>
      </c>
      <c r="J7473" s="81">
        <v>0</v>
      </c>
      <c r="K7473" s="83">
        <v>3</v>
      </c>
    </row>
    <row r="7474" spans="1:11">
      <c r="A7474" s="742">
        <v>80</v>
      </c>
      <c r="B7474" s="750" t="s">
        <v>4423</v>
      </c>
      <c r="C7474" s="105" t="s">
        <v>4421</v>
      </c>
      <c r="D7474" s="105">
        <v>150060101</v>
      </c>
      <c r="E7474" s="105"/>
      <c r="F7474" s="105">
        <v>809</v>
      </c>
      <c r="G7474" s="105">
        <v>643</v>
      </c>
      <c r="H7474" s="91">
        <v>1452</v>
      </c>
      <c r="I7474" s="105"/>
      <c r="J7474" s="105"/>
      <c r="K7474" s="91"/>
    </row>
    <row r="7475" spans="1:11">
      <c r="A7475" s="742"/>
      <c r="B7475" s="750"/>
      <c r="C7475" s="105"/>
      <c r="D7475" s="81" t="s">
        <v>4348</v>
      </c>
      <c r="E7475" s="81"/>
      <c r="F7475" s="81">
        <v>809</v>
      </c>
      <c r="G7475" s="81">
        <v>643</v>
      </c>
      <c r="H7475" s="83">
        <v>1452</v>
      </c>
      <c r="I7475" s="81">
        <v>2</v>
      </c>
      <c r="J7475" s="81">
        <v>1</v>
      </c>
      <c r="K7475" s="83">
        <v>3</v>
      </c>
    </row>
    <row r="7476" spans="1:11">
      <c r="A7476" s="742">
        <v>81</v>
      </c>
      <c r="B7476" s="743" t="s">
        <v>4422</v>
      </c>
      <c r="C7476" s="105" t="s">
        <v>4421</v>
      </c>
      <c r="D7476" s="105">
        <v>150060102</v>
      </c>
      <c r="E7476" s="105"/>
      <c r="F7476" s="105">
        <v>319</v>
      </c>
      <c r="G7476" s="105">
        <v>288</v>
      </c>
      <c r="H7476" s="91">
        <v>607</v>
      </c>
      <c r="I7476" s="105"/>
      <c r="J7476" s="105"/>
      <c r="K7476" s="91"/>
    </row>
    <row r="7477" spans="1:11">
      <c r="A7477" s="742"/>
      <c r="B7477" s="743"/>
      <c r="C7477" s="105"/>
      <c r="D7477" s="105">
        <v>150060103</v>
      </c>
      <c r="E7477" s="105"/>
      <c r="F7477" s="105">
        <v>673</v>
      </c>
      <c r="G7477" s="105">
        <v>458</v>
      </c>
      <c r="H7477" s="91">
        <v>1131</v>
      </c>
      <c r="I7477" s="105"/>
      <c r="J7477" s="105"/>
      <c r="K7477" s="91"/>
    </row>
    <row r="7478" spans="1:11">
      <c r="A7478" s="742"/>
      <c r="B7478" s="743"/>
      <c r="C7478" s="105"/>
      <c r="D7478" s="81" t="s">
        <v>4348</v>
      </c>
      <c r="E7478" s="81"/>
      <c r="F7478" s="81">
        <v>992</v>
      </c>
      <c r="G7478" s="81">
        <v>746</v>
      </c>
      <c r="H7478" s="83">
        <v>1738</v>
      </c>
      <c r="I7478" s="81">
        <v>2</v>
      </c>
      <c r="J7478" s="81">
        <v>2</v>
      </c>
      <c r="K7478" s="83">
        <v>4</v>
      </c>
    </row>
    <row r="7479" spans="1:11">
      <c r="A7479" s="742">
        <v>82</v>
      </c>
      <c r="B7479" s="750" t="s">
        <v>4420</v>
      </c>
      <c r="C7479" s="105" t="s">
        <v>4418</v>
      </c>
      <c r="D7479" s="105">
        <v>150060104</v>
      </c>
      <c r="E7479" s="105"/>
      <c r="F7479" s="105">
        <v>1126</v>
      </c>
      <c r="G7479" s="105"/>
      <c r="H7479" s="91">
        <v>1126</v>
      </c>
      <c r="I7479" s="105"/>
      <c r="J7479" s="105"/>
      <c r="K7479" s="91"/>
    </row>
    <row r="7480" spans="1:11">
      <c r="A7480" s="742"/>
      <c r="B7480" s="750"/>
      <c r="C7480" s="105"/>
      <c r="D7480" s="81" t="s">
        <v>4348</v>
      </c>
      <c r="E7480" s="81"/>
      <c r="F7480" s="81">
        <v>1126</v>
      </c>
      <c r="G7480" s="81">
        <v>0</v>
      </c>
      <c r="H7480" s="83">
        <v>1126</v>
      </c>
      <c r="I7480" s="81">
        <v>2</v>
      </c>
      <c r="J7480" s="81">
        <v>0</v>
      </c>
      <c r="K7480" s="83">
        <v>2</v>
      </c>
    </row>
    <row r="7481" spans="1:11">
      <c r="A7481" s="742">
        <v>83</v>
      </c>
      <c r="B7481" s="743" t="s">
        <v>4419</v>
      </c>
      <c r="C7481" s="105" t="s">
        <v>4418</v>
      </c>
      <c r="D7481" s="105">
        <v>150060104</v>
      </c>
      <c r="E7481" s="105"/>
      <c r="F7481" s="105"/>
      <c r="G7481" s="105">
        <v>900</v>
      </c>
      <c r="H7481" s="91">
        <v>900</v>
      </c>
      <c r="I7481" s="105"/>
      <c r="J7481" s="105"/>
      <c r="K7481" s="91"/>
    </row>
    <row r="7482" spans="1:11">
      <c r="A7482" s="742"/>
      <c r="B7482" s="743"/>
      <c r="C7482" s="105"/>
      <c r="D7482" s="81" t="s">
        <v>4348</v>
      </c>
      <c r="E7482" s="81"/>
      <c r="F7482" s="81">
        <v>0</v>
      </c>
      <c r="G7482" s="81">
        <v>900</v>
      </c>
      <c r="H7482" s="83">
        <v>900</v>
      </c>
      <c r="I7482" s="81">
        <v>0</v>
      </c>
      <c r="J7482" s="81">
        <v>2</v>
      </c>
      <c r="K7482" s="83">
        <v>2</v>
      </c>
    </row>
    <row r="7483" spans="1:11">
      <c r="A7483" s="742">
        <v>84</v>
      </c>
      <c r="B7483" s="750" t="s">
        <v>4417</v>
      </c>
      <c r="C7483" s="105" t="s">
        <v>4415</v>
      </c>
      <c r="D7483" s="105">
        <v>150060105</v>
      </c>
      <c r="E7483" s="105"/>
      <c r="F7483" s="105">
        <v>536</v>
      </c>
      <c r="G7483" s="105">
        <v>328</v>
      </c>
      <c r="H7483" s="91">
        <v>864</v>
      </c>
      <c r="I7483" s="105"/>
      <c r="J7483" s="105"/>
      <c r="K7483" s="91"/>
    </row>
    <row r="7484" spans="1:11">
      <c r="A7484" s="742"/>
      <c r="B7484" s="750"/>
      <c r="C7484" s="105"/>
      <c r="D7484" s="81" t="s">
        <v>4348</v>
      </c>
      <c r="E7484" s="81"/>
      <c r="F7484" s="81">
        <v>536</v>
      </c>
      <c r="G7484" s="81">
        <v>328</v>
      </c>
      <c r="H7484" s="83">
        <v>864</v>
      </c>
      <c r="I7484" s="81">
        <v>1</v>
      </c>
      <c r="J7484" s="81">
        <v>1</v>
      </c>
      <c r="K7484" s="83">
        <v>2</v>
      </c>
    </row>
    <row r="7485" spans="1:11">
      <c r="A7485" s="742">
        <v>85</v>
      </c>
      <c r="B7485" s="750" t="s">
        <v>4416</v>
      </c>
      <c r="C7485" s="105" t="s">
        <v>4415</v>
      </c>
      <c r="D7485" s="105">
        <v>150060106</v>
      </c>
      <c r="E7485" s="105"/>
      <c r="F7485" s="105">
        <v>471</v>
      </c>
      <c r="G7485" s="105">
        <v>324</v>
      </c>
      <c r="H7485" s="91">
        <v>795</v>
      </c>
      <c r="I7485" s="105"/>
      <c r="J7485" s="105"/>
      <c r="K7485" s="91"/>
    </row>
    <row r="7486" spans="1:11">
      <c r="A7486" s="742"/>
      <c r="B7486" s="750"/>
      <c r="C7486" s="105"/>
      <c r="D7486" s="105">
        <v>150060107</v>
      </c>
      <c r="E7486" s="105"/>
      <c r="F7486" s="105">
        <v>365</v>
      </c>
      <c r="G7486" s="105">
        <v>206</v>
      </c>
      <c r="H7486" s="91">
        <v>571</v>
      </c>
      <c r="I7486" s="105"/>
      <c r="J7486" s="105"/>
      <c r="K7486" s="91"/>
    </row>
    <row r="7487" spans="1:11">
      <c r="A7487" s="742"/>
      <c r="B7487" s="750"/>
      <c r="C7487" s="105"/>
      <c r="D7487" s="81" t="s">
        <v>4348</v>
      </c>
      <c r="E7487" s="81"/>
      <c r="F7487" s="81">
        <v>836</v>
      </c>
      <c r="G7487" s="81">
        <v>530</v>
      </c>
      <c r="H7487" s="81">
        <v>1366</v>
      </c>
      <c r="I7487" s="81">
        <v>2</v>
      </c>
      <c r="J7487" s="81">
        <v>1</v>
      </c>
      <c r="K7487" s="83">
        <v>3</v>
      </c>
    </row>
    <row r="7488" spans="1:11">
      <c r="A7488" s="742">
        <v>86</v>
      </c>
      <c r="B7488" s="750" t="s">
        <v>4414</v>
      </c>
      <c r="C7488" s="105" t="s">
        <v>4412</v>
      </c>
      <c r="D7488" s="105">
        <v>150060301</v>
      </c>
      <c r="E7488" s="105"/>
      <c r="F7488" s="105">
        <v>1524</v>
      </c>
      <c r="G7488" s="105"/>
      <c r="H7488" s="91">
        <v>1524</v>
      </c>
      <c r="I7488" s="105"/>
      <c r="J7488" s="105"/>
      <c r="K7488" s="91"/>
    </row>
    <row r="7489" spans="1:11">
      <c r="A7489" s="742"/>
      <c r="B7489" s="750"/>
      <c r="C7489" s="105"/>
      <c r="D7489" s="81" t="s">
        <v>4348</v>
      </c>
      <c r="E7489" s="81"/>
      <c r="F7489" s="81">
        <v>1524</v>
      </c>
      <c r="G7489" s="81">
        <v>0</v>
      </c>
      <c r="H7489" s="83">
        <v>1524</v>
      </c>
      <c r="I7489" s="81">
        <v>3</v>
      </c>
      <c r="J7489" s="81">
        <v>0</v>
      </c>
      <c r="K7489" s="83">
        <v>3</v>
      </c>
    </row>
    <row r="7490" spans="1:11">
      <c r="A7490" s="742">
        <v>87</v>
      </c>
      <c r="B7490" s="743" t="s">
        <v>4413</v>
      </c>
      <c r="C7490" s="105" t="s">
        <v>4412</v>
      </c>
      <c r="D7490" s="105">
        <v>150060301</v>
      </c>
      <c r="E7490" s="105"/>
      <c r="F7490" s="105"/>
      <c r="G7490" s="105">
        <v>1146</v>
      </c>
      <c r="H7490" s="91">
        <v>1146</v>
      </c>
      <c r="I7490" s="105"/>
      <c r="J7490" s="105"/>
      <c r="K7490" s="91"/>
    </row>
    <row r="7491" spans="1:11">
      <c r="A7491" s="742"/>
      <c r="B7491" s="743"/>
      <c r="C7491" s="105"/>
      <c r="D7491" s="81" t="s">
        <v>4348</v>
      </c>
      <c r="E7491" s="81"/>
      <c r="F7491" s="81">
        <v>0</v>
      </c>
      <c r="G7491" s="81">
        <v>1146</v>
      </c>
      <c r="H7491" s="83">
        <v>1146</v>
      </c>
      <c r="I7491" s="81">
        <v>0</v>
      </c>
      <c r="J7491" s="81">
        <v>2</v>
      </c>
      <c r="K7491" s="83">
        <v>2</v>
      </c>
    </row>
    <row r="7492" spans="1:11">
      <c r="A7492" s="742">
        <v>88</v>
      </c>
      <c r="B7492" s="743" t="s">
        <v>4411</v>
      </c>
      <c r="C7492" s="105" t="s">
        <v>4409</v>
      </c>
      <c r="D7492" s="105">
        <v>150060302</v>
      </c>
      <c r="E7492" s="105"/>
      <c r="F7492" s="105">
        <v>241</v>
      </c>
      <c r="G7492" s="105">
        <v>153</v>
      </c>
      <c r="H7492" s="91">
        <v>394</v>
      </c>
      <c r="I7492" s="105"/>
      <c r="J7492" s="105"/>
      <c r="K7492" s="91"/>
    </row>
    <row r="7493" spans="1:11">
      <c r="A7493" s="742"/>
      <c r="B7493" s="743"/>
      <c r="C7493" s="105"/>
      <c r="D7493" s="105">
        <v>150060303</v>
      </c>
      <c r="E7493" s="105"/>
      <c r="F7493" s="105">
        <v>360</v>
      </c>
      <c r="G7493" s="105">
        <v>285</v>
      </c>
      <c r="H7493" s="91">
        <v>645</v>
      </c>
      <c r="I7493" s="105"/>
      <c r="J7493" s="105"/>
      <c r="K7493" s="91"/>
    </row>
    <row r="7494" spans="1:11">
      <c r="A7494" s="742"/>
      <c r="B7494" s="743"/>
      <c r="C7494" s="105"/>
      <c r="D7494" s="81" t="s">
        <v>4348</v>
      </c>
      <c r="E7494" s="81"/>
      <c r="F7494" s="81">
        <v>601</v>
      </c>
      <c r="G7494" s="81">
        <v>438</v>
      </c>
      <c r="H7494" s="83">
        <v>1039</v>
      </c>
      <c r="I7494" s="81">
        <v>1</v>
      </c>
      <c r="J7494" s="81">
        <v>1</v>
      </c>
      <c r="K7494" s="83">
        <v>2</v>
      </c>
    </row>
    <row r="7495" spans="1:11">
      <c r="A7495" s="742">
        <v>89</v>
      </c>
      <c r="B7495" s="750" t="s">
        <v>4411</v>
      </c>
      <c r="C7495" s="105" t="s">
        <v>4409</v>
      </c>
      <c r="D7495" s="105">
        <v>150060304</v>
      </c>
      <c r="E7495" s="105"/>
      <c r="F7495" s="105">
        <v>754</v>
      </c>
      <c r="G7495" s="105">
        <v>551</v>
      </c>
      <c r="H7495" s="91">
        <v>1305</v>
      </c>
      <c r="I7495" s="105"/>
      <c r="J7495" s="105"/>
      <c r="K7495" s="91"/>
    </row>
    <row r="7496" spans="1:11">
      <c r="A7496" s="742"/>
      <c r="B7496" s="750"/>
      <c r="C7496" s="105"/>
      <c r="D7496" s="81" t="s">
        <v>4348</v>
      </c>
      <c r="E7496" s="81"/>
      <c r="F7496" s="81">
        <v>754</v>
      </c>
      <c r="G7496" s="81">
        <v>551</v>
      </c>
      <c r="H7496" s="83">
        <v>1305</v>
      </c>
      <c r="I7496" s="81">
        <v>2</v>
      </c>
      <c r="J7496" s="81">
        <v>1</v>
      </c>
      <c r="K7496" s="83">
        <v>3</v>
      </c>
    </row>
    <row r="7497" spans="1:11">
      <c r="A7497" s="742">
        <v>90</v>
      </c>
      <c r="B7497" s="743" t="s">
        <v>4410</v>
      </c>
      <c r="C7497" s="105" t="s">
        <v>4409</v>
      </c>
      <c r="D7497" s="105">
        <v>150060305</v>
      </c>
      <c r="E7497" s="105"/>
      <c r="F7497" s="105">
        <v>568</v>
      </c>
      <c r="G7497" s="105">
        <v>404</v>
      </c>
      <c r="H7497" s="91">
        <v>972</v>
      </c>
      <c r="I7497" s="105"/>
      <c r="J7497" s="105"/>
      <c r="K7497" s="91"/>
    </row>
    <row r="7498" spans="1:11">
      <c r="A7498" s="742"/>
      <c r="B7498" s="743"/>
      <c r="C7498" s="105"/>
      <c r="D7498" s="81" t="s">
        <v>4348</v>
      </c>
      <c r="E7498" s="81"/>
      <c r="F7498" s="81">
        <v>568</v>
      </c>
      <c r="G7498" s="81">
        <v>404</v>
      </c>
      <c r="H7498" s="83">
        <v>972</v>
      </c>
      <c r="I7498" s="81">
        <v>1</v>
      </c>
      <c r="J7498" s="81">
        <v>1</v>
      </c>
      <c r="K7498" s="83">
        <v>2</v>
      </c>
    </row>
    <row r="7499" spans="1:11">
      <c r="A7499" s="742">
        <v>91</v>
      </c>
      <c r="B7499" s="743" t="s">
        <v>4410</v>
      </c>
      <c r="C7499" s="105" t="s">
        <v>4409</v>
      </c>
      <c r="D7499" s="105">
        <v>150060306</v>
      </c>
      <c r="E7499" s="105"/>
      <c r="F7499" s="105">
        <v>321</v>
      </c>
      <c r="G7499" s="105">
        <v>237</v>
      </c>
      <c r="H7499" s="91">
        <v>558</v>
      </c>
      <c r="I7499" s="105"/>
      <c r="J7499" s="105"/>
      <c r="K7499" s="91"/>
    </row>
    <row r="7500" spans="1:11">
      <c r="A7500" s="742"/>
      <c r="B7500" s="743"/>
      <c r="C7500" s="105"/>
      <c r="D7500" s="105">
        <v>150060307</v>
      </c>
      <c r="E7500" s="105"/>
      <c r="F7500" s="105">
        <v>345</v>
      </c>
      <c r="G7500" s="105">
        <v>266</v>
      </c>
      <c r="H7500" s="91">
        <v>611</v>
      </c>
      <c r="I7500" s="105"/>
      <c r="J7500" s="105"/>
      <c r="K7500" s="91"/>
    </row>
    <row r="7501" spans="1:11">
      <c r="A7501" s="742"/>
      <c r="B7501" s="743"/>
      <c r="C7501" s="105"/>
      <c r="D7501" s="81" t="s">
        <v>4348</v>
      </c>
      <c r="E7501" s="81"/>
      <c r="F7501" s="81">
        <v>666</v>
      </c>
      <c r="G7501" s="81">
        <v>503</v>
      </c>
      <c r="H7501" s="83">
        <v>1169</v>
      </c>
      <c r="I7501" s="81">
        <v>1</v>
      </c>
      <c r="J7501" s="81">
        <v>1</v>
      </c>
      <c r="K7501" s="83">
        <v>2</v>
      </c>
    </row>
    <row r="7502" spans="1:11">
      <c r="A7502" s="742">
        <v>92</v>
      </c>
      <c r="B7502" s="743" t="s">
        <v>4408</v>
      </c>
      <c r="C7502" s="105" t="s">
        <v>4405</v>
      </c>
      <c r="D7502" s="105">
        <v>150060308</v>
      </c>
      <c r="E7502" s="105"/>
      <c r="F7502" s="105">
        <v>442</v>
      </c>
      <c r="G7502" s="105">
        <v>331</v>
      </c>
      <c r="H7502" s="91">
        <v>773</v>
      </c>
      <c r="I7502" s="105"/>
      <c r="J7502" s="105"/>
      <c r="K7502" s="91"/>
    </row>
    <row r="7503" spans="1:11">
      <c r="A7503" s="742"/>
      <c r="B7503" s="743"/>
      <c r="C7503" s="105"/>
      <c r="D7503" s="105">
        <v>150060309</v>
      </c>
      <c r="E7503" s="105"/>
      <c r="F7503" s="105">
        <v>560</v>
      </c>
      <c r="G7503" s="105">
        <v>363</v>
      </c>
      <c r="H7503" s="91">
        <v>923</v>
      </c>
      <c r="I7503" s="105"/>
      <c r="J7503" s="105"/>
      <c r="K7503" s="91"/>
    </row>
    <row r="7504" spans="1:11">
      <c r="A7504" s="742"/>
      <c r="B7504" s="743"/>
      <c r="C7504" s="105"/>
      <c r="D7504" s="81" t="s">
        <v>4348</v>
      </c>
      <c r="E7504" s="81"/>
      <c r="F7504" s="81">
        <v>1002</v>
      </c>
      <c r="G7504" s="81">
        <v>694</v>
      </c>
      <c r="H7504" s="83">
        <v>1696</v>
      </c>
      <c r="I7504" s="81">
        <v>2</v>
      </c>
      <c r="J7504" s="81">
        <v>2</v>
      </c>
      <c r="K7504" s="83">
        <v>4</v>
      </c>
    </row>
    <row r="7505" spans="1:11">
      <c r="A7505" s="742">
        <v>93</v>
      </c>
      <c r="B7505" s="750" t="s">
        <v>4407</v>
      </c>
      <c r="C7505" s="105" t="s">
        <v>4405</v>
      </c>
      <c r="D7505" s="105">
        <v>150060310</v>
      </c>
      <c r="E7505" s="105"/>
      <c r="F7505" s="105">
        <v>769</v>
      </c>
      <c r="G7505" s="105">
        <v>488</v>
      </c>
      <c r="H7505" s="91">
        <v>1257</v>
      </c>
      <c r="I7505" s="105"/>
      <c r="J7505" s="105"/>
      <c r="K7505" s="91"/>
    </row>
    <row r="7506" spans="1:11">
      <c r="A7506" s="742"/>
      <c r="B7506" s="750"/>
      <c r="C7506" s="105"/>
      <c r="D7506" s="81" t="s">
        <v>4348</v>
      </c>
      <c r="E7506" s="81"/>
      <c r="F7506" s="81">
        <v>769</v>
      </c>
      <c r="G7506" s="81">
        <v>488</v>
      </c>
      <c r="H7506" s="83">
        <v>1257</v>
      </c>
      <c r="I7506" s="81">
        <v>2</v>
      </c>
      <c r="J7506" s="81">
        <v>1</v>
      </c>
      <c r="K7506" s="83">
        <v>3</v>
      </c>
    </row>
    <row r="7507" spans="1:11">
      <c r="A7507" s="742">
        <v>94</v>
      </c>
      <c r="B7507" s="743" t="s">
        <v>4406</v>
      </c>
      <c r="C7507" s="105" t="s">
        <v>4405</v>
      </c>
      <c r="D7507" s="105">
        <v>150060311</v>
      </c>
      <c r="E7507" s="105"/>
      <c r="F7507" s="105">
        <v>355</v>
      </c>
      <c r="G7507" s="105">
        <v>239</v>
      </c>
      <c r="H7507" s="91">
        <v>594</v>
      </c>
      <c r="I7507" s="105"/>
      <c r="J7507" s="105"/>
      <c r="K7507" s="91"/>
    </row>
    <row r="7508" spans="1:11">
      <c r="A7508" s="742"/>
      <c r="B7508" s="743"/>
      <c r="C7508" s="105"/>
      <c r="D7508" s="105">
        <v>150060312</v>
      </c>
      <c r="E7508" s="105"/>
      <c r="F7508" s="105">
        <v>337</v>
      </c>
      <c r="G7508" s="105">
        <v>211</v>
      </c>
      <c r="H7508" s="91">
        <v>548</v>
      </c>
      <c r="I7508" s="105"/>
      <c r="J7508" s="105"/>
      <c r="K7508" s="91"/>
    </row>
    <row r="7509" spans="1:11">
      <c r="A7509" s="742"/>
      <c r="B7509" s="743"/>
      <c r="C7509" s="105"/>
      <c r="D7509" s="81" t="s">
        <v>4348</v>
      </c>
      <c r="E7509" s="81"/>
      <c r="F7509" s="81">
        <v>692</v>
      </c>
      <c r="G7509" s="81">
        <v>450</v>
      </c>
      <c r="H7509" s="83">
        <v>1142</v>
      </c>
      <c r="I7509" s="81">
        <v>1</v>
      </c>
      <c r="J7509" s="81">
        <v>1</v>
      </c>
      <c r="K7509" s="83">
        <v>2</v>
      </c>
    </row>
    <row r="7510" spans="1:11">
      <c r="A7510" s="742">
        <v>95</v>
      </c>
      <c r="B7510" s="743" t="s">
        <v>4404</v>
      </c>
      <c r="C7510" s="105" t="s">
        <v>4400</v>
      </c>
      <c r="D7510" s="105">
        <v>150060313</v>
      </c>
      <c r="E7510" s="105"/>
      <c r="F7510" s="105">
        <v>252</v>
      </c>
      <c r="G7510" s="105">
        <v>139</v>
      </c>
      <c r="H7510" s="91">
        <v>391</v>
      </c>
      <c r="I7510" s="105"/>
      <c r="J7510" s="105"/>
      <c r="K7510" s="91"/>
    </row>
    <row r="7511" spans="1:11">
      <c r="A7511" s="742"/>
      <c r="B7511" s="743"/>
      <c r="C7511" s="105"/>
      <c r="D7511" s="105">
        <v>150060314</v>
      </c>
      <c r="E7511" s="105"/>
      <c r="F7511" s="105">
        <v>134</v>
      </c>
      <c r="G7511" s="105">
        <v>75</v>
      </c>
      <c r="H7511" s="91">
        <v>209</v>
      </c>
      <c r="I7511" s="105"/>
      <c r="J7511" s="105"/>
      <c r="K7511" s="91"/>
    </row>
    <row r="7512" spans="1:11">
      <c r="A7512" s="742"/>
      <c r="B7512" s="743"/>
      <c r="C7512" s="105"/>
      <c r="D7512" s="105">
        <v>150060315</v>
      </c>
      <c r="E7512" s="105"/>
      <c r="F7512" s="105">
        <v>543</v>
      </c>
      <c r="G7512" s="105">
        <v>399</v>
      </c>
      <c r="H7512" s="91">
        <v>942</v>
      </c>
      <c r="I7512" s="105"/>
      <c r="J7512" s="105"/>
      <c r="K7512" s="91"/>
    </row>
    <row r="7513" spans="1:11">
      <c r="A7513" s="742"/>
      <c r="B7513" s="743"/>
      <c r="C7513" s="105"/>
      <c r="D7513" s="81" t="s">
        <v>4348</v>
      </c>
      <c r="E7513" s="81"/>
      <c r="F7513" s="81">
        <v>929</v>
      </c>
      <c r="G7513" s="81">
        <v>613</v>
      </c>
      <c r="H7513" s="83">
        <v>1542</v>
      </c>
      <c r="I7513" s="81">
        <v>2</v>
      </c>
      <c r="J7513" s="81">
        <v>1</v>
      </c>
      <c r="K7513" s="83">
        <v>3</v>
      </c>
    </row>
    <row r="7514" spans="1:11">
      <c r="A7514" s="742">
        <v>96</v>
      </c>
      <c r="B7514" s="743" t="s">
        <v>4404</v>
      </c>
      <c r="C7514" s="105" t="s">
        <v>4402</v>
      </c>
      <c r="D7514" s="105">
        <v>150060316</v>
      </c>
      <c r="E7514" s="105"/>
      <c r="F7514" s="105">
        <v>779</v>
      </c>
      <c r="G7514" s="105">
        <v>561</v>
      </c>
      <c r="H7514" s="91">
        <v>1340</v>
      </c>
      <c r="I7514" s="105"/>
      <c r="J7514" s="105"/>
      <c r="K7514" s="91"/>
    </row>
    <row r="7515" spans="1:11">
      <c r="A7515" s="742"/>
      <c r="B7515" s="743"/>
      <c r="C7515" s="105"/>
      <c r="D7515" s="105">
        <v>150060317</v>
      </c>
      <c r="E7515" s="105"/>
      <c r="F7515" s="105">
        <v>322</v>
      </c>
      <c r="G7515" s="105">
        <v>246</v>
      </c>
      <c r="H7515" s="91">
        <v>568</v>
      </c>
      <c r="I7515" s="105"/>
      <c r="J7515" s="105"/>
      <c r="K7515" s="91"/>
    </row>
    <row r="7516" spans="1:11">
      <c r="A7516" s="742"/>
      <c r="B7516" s="743"/>
      <c r="C7516" s="105"/>
      <c r="D7516" s="81" t="s">
        <v>4348</v>
      </c>
      <c r="E7516" s="81"/>
      <c r="F7516" s="81">
        <v>1101</v>
      </c>
      <c r="G7516" s="81">
        <v>807</v>
      </c>
      <c r="H7516" s="83">
        <v>1908</v>
      </c>
      <c r="I7516" s="81">
        <v>2</v>
      </c>
      <c r="J7516" s="81">
        <v>2</v>
      </c>
      <c r="K7516" s="83">
        <v>4</v>
      </c>
    </row>
    <row r="7517" spans="1:11">
      <c r="A7517" s="742">
        <v>97</v>
      </c>
      <c r="B7517" s="743" t="s">
        <v>4403</v>
      </c>
      <c r="C7517" s="105" t="s">
        <v>4402</v>
      </c>
      <c r="D7517" s="105">
        <v>150060318</v>
      </c>
      <c r="E7517" s="105"/>
      <c r="F7517" s="105">
        <v>308</v>
      </c>
      <c r="G7517" s="105"/>
      <c r="H7517" s="91">
        <v>308</v>
      </c>
      <c r="I7517" s="105"/>
      <c r="J7517" s="105"/>
      <c r="K7517" s="91"/>
    </row>
    <row r="7518" spans="1:11">
      <c r="A7518" s="742"/>
      <c r="B7518" s="743"/>
      <c r="C7518" s="105"/>
      <c r="D7518" s="105">
        <v>150060319</v>
      </c>
      <c r="E7518" s="105"/>
      <c r="F7518" s="105">
        <v>1091</v>
      </c>
      <c r="G7518" s="105"/>
      <c r="H7518" s="91">
        <v>1091</v>
      </c>
      <c r="I7518" s="105"/>
      <c r="J7518" s="105"/>
      <c r="K7518" s="91"/>
    </row>
    <row r="7519" spans="1:11">
      <c r="A7519" s="742"/>
      <c r="B7519" s="743"/>
      <c r="C7519" s="105"/>
      <c r="D7519" s="81" t="s">
        <v>4348</v>
      </c>
      <c r="E7519" s="81"/>
      <c r="F7519" s="81">
        <v>1399</v>
      </c>
      <c r="G7519" s="81">
        <v>0</v>
      </c>
      <c r="H7519" s="83">
        <v>1399</v>
      </c>
      <c r="I7519" s="81">
        <v>3</v>
      </c>
      <c r="J7519" s="81">
        <v>0</v>
      </c>
      <c r="K7519" s="83">
        <v>3</v>
      </c>
    </row>
    <row r="7520" spans="1:11">
      <c r="A7520" s="742">
        <v>98</v>
      </c>
      <c r="B7520" s="743" t="s">
        <v>4401</v>
      </c>
      <c r="C7520" s="105" t="s">
        <v>4400</v>
      </c>
      <c r="D7520" s="105">
        <v>150060318</v>
      </c>
      <c r="E7520" s="105"/>
      <c r="F7520" s="105"/>
      <c r="G7520" s="105">
        <v>198</v>
      </c>
      <c r="H7520" s="91">
        <v>198</v>
      </c>
      <c r="I7520" s="105"/>
      <c r="J7520" s="105"/>
      <c r="K7520" s="91"/>
    </row>
    <row r="7521" spans="1:11">
      <c r="A7521" s="742"/>
      <c r="B7521" s="743"/>
      <c r="C7521" s="105"/>
      <c r="D7521" s="105">
        <v>150060319</v>
      </c>
      <c r="E7521" s="105"/>
      <c r="F7521" s="105"/>
      <c r="G7521" s="105">
        <v>758</v>
      </c>
      <c r="H7521" s="91">
        <v>758</v>
      </c>
      <c r="I7521" s="105"/>
      <c r="J7521" s="105"/>
      <c r="K7521" s="91"/>
    </row>
    <row r="7522" spans="1:11">
      <c r="A7522" s="742"/>
      <c r="B7522" s="743"/>
      <c r="C7522" s="105"/>
      <c r="D7522" s="81" t="s">
        <v>4348</v>
      </c>
      <c r="E7522" s="81"/>
      <c r="F7522" s="81"/>
      <c r="G7522" s="81">
        <v>956</v>
      </c>
      <c r="H7522" s="83">
        <v>956</v>
      </c>
      <c r="I7522" s="81">
        <v>0</v>
      </c>
      <c r="J7522" s="81">
        <v>2</v>
      </c>
      <c r="K7522" s="83">
        <v>2</v>
      </c>
    </row>
    <row r="7523" spans="1:11">
      <c r="A7523" s="742">
        <v>99</v>
      </c>
      <c r="B7523" s="743" t="s">
        <v>4399</v>
      </c>
      <c r="C7523" s="105" t="s">
        <v>4397</v>
      </c>
      <c r="D7523" s="105">
        <v>150060601</v>
      </c>
      <c r="E7523" s="105"/>
      <c r="F7523" s="105">
        <v>393</v>
      </c>
      <c r="G7523" s="105"/>
      <c r="H7523" s="91">
        <v>393</v>
      </c>
      <c r="I7523" s="105"/>
      <c r="J7523" s="105"/>
      <c r="K7523" s="91"/>
    </row>
    <row r="7524" spans="1:11">
      <c r="A7524" s="742"/>
      <c r="B7524" s="743"/>
      <c r="C7524" s="105"/>
      <c r="D7524" s="105">
        <v>150060602</v>
      </c>
      <c r="E7524" s="105"/>
      <c r="F7524" s="105">
        <v>248</v>
      </c>
      <c r="G7524" s="105"/>
      <c r="H7524" s="91">
        <v>248</v>
      </c>
      <c r="I7524" s="105"/>
      <c r="J7524" s="105"/>
      <c r="K7524" s="91"/>
    </row>
    <row r="7525" spans="1:11">
      <c r="A7525" s="742"/>
      <c r="B7525" s="743"/>
      <c r="C7525" s="105"/>
      <c r="D7525" s="105">
        <v>150060603</v>
      </c>
      <c r="E7525" s="105"/>
      <c r="F7525" s="105">
        <v>479</v>
      </c>
      <c r="G7525" s="105"/>
      <c r="H7525" s="91">
        <v>479</v>
      </c>
      <c r="I7525" s="105"/>
      <c r="J7525" s="105"/>
      <c r="K7525" s="91"/>
    </row>
    <row r="7526" spans="1:11">
      <c r="A7526" s="742"/>
      <c r="B7526" s="743"/>
      <c r="C7526" s="105"/>
      <c r="D7526" s="81" t="s">
        <v>4348</v>
      </c>
      <c r="E7526" s="81"/>
      <c r="F7526" s="81">
        <v>1120</v>
      </c>
      <c r="G7526" s="81"/>
      <c r="H7526" s="83">
        <v>1120</v>
      </c>
      <c r="I7526" s="81">
        <v>2</v>
      </c>
      <c r="J7526" s="81">
        <v>0</v>
      </c>
      <c r="K7526" s="83">
        <v>2</v>
      </c>
    </row>
    <row r="7527" spans="1:11">
      <c r="A7527" s="742">
        <v>100</v>
      </c>
      <c r="B7527" s="743" t="s">
        <v>4398</v>
      </c>
      <c r="C7527" s="105" t="s">
        <v>4397</v>
      </c>
      <c r="D7527" s="105">
        <v>150060601</v>
      </c>
      <c r="E7527" s="105"/>
      <c r="F7527" s="105"/>
      <c r="G7527" s="105">
        <v>313</v>
      </c>
      <c r="H7527" s="91">
        <v>313</v>
      </c>
      <c r="I7527" s="105"/>
      <c r="J7527" s="105"/>
      <c r="K7527" s="91"/>
    </row>
    <row r="7528" spans="1:11">
      <c r="A7528" s="742"/>
      <c r="B7528" s="743"/>
      <c r="C7528" s="105"/>
      <c r="D7528" s="105">
        <v>150060602</v>
      </c>
      <c r="E7528" s="105"/>
      <c r="F7528" s="105"/>
      <c r="G7528" s="105">
        <v>162</v>
      </c>
      <c r="H7528" s="91">
        <v>162</v>
      </c>
      <c r="I7528" s="105"/>
      <c r="J7528" s="105"/>
      <c r="K7528" s="91"/>
    </row>
    <row r="7529" spans="1:11">
      <c r="A7529" s="742"/>
      <c r="B7529" s="743"/>
      <c r="C7529" s="105"/>
      <c r="D7529" s="105">
        <v>150060603</v>
      </c>
      <c r="E7529" s="105"/>
      <c r="F7529" s="105"/>
      <c r="G7529" s="105">
        <v>405</v>
      </c>
      <c r="H7529" s="91">
        <v>405</v>
      </c>
      <c r="I7529" s="105"/>
      <c r="J7529" s="105"/>
      <c r="K7529" s="91"/>
    </row>
    <row r="7530" spans="1:11">
      <c r="A7530" s="742"/>
      <c r="B7530" s="743"/>
      <c r="C7530" s="105"/>
      <c r="D7530" s="81" t="s">
        <v>4348</v>
      </c>
      <c r="E7530" s="81"/>
      <c r="F7530" s="81"/>
      <c r="G7530" s="81">
        <v>880</v>
      </c>
      <c r="H7530" s="83">
        <v>880</v>
      </c>
      <c r="I7530" s="81">
        <v>0</v>
      </c>
      <c r="J7530" s="81">
        <v>2</v>
      </c>
      <c r="K7530" s="83">
        <v>2</v>
      </c>
    </row>
    <row r="7531" spans="1:11">
      <c r="A7531" s="742">
        <v>101</v>
      </c>
      <c r="B7531" s="743" t="s">
        <v>4396</v>
      </c>
      <c r="C7531" s="105" t="s">
        <v>4394</v>
      </c>
      <c r="D7531" s="105">
        <v>150060604</v>
      </c>
      <c r="E7531" s="105"/>
      <c r="F7531" s="105">
        <v>557</v>
      </c>
      <c r="G7531" s="105">
        <v>395</v>
      </c>
      <c r="H7531" s="91">
        <v>952</v>
      </c>
      <c r="I7531" s="105"/>
      <c r="J7531" s="105"/>
      <c r="K7531" s="91"/>
    </row>
    <row r="7532" spans="1:11">
      <c r="A7532" s="742"/>
      <c r="B7532" s="743"/>
      <c r="C7532" s="105"/>
      <c r="D7532" s="105">
        <v>150060605</v>
      </c>
      <c r="E7532" s="105"/>
      <c r="F7532" s="105">
        <v>314</v>
      </c>
      <c r="G7532" s="105">
        <v>236</v>
      </c>
      <c r="H7532" s="91">
        <v>550</v>
      </c>
      <c r="I7532" s="105"/>
      <c r="J7532" s="105"/>
      <c r="K7532" s="91"/>
    </row>
    <row r="7533" spans="1:11">
      <c r="A7533" s="742"/>
      <c r="B7533" s="743"/>
      <c r="C7533" s="105"/>
      <c r="D7533" s="81" t="s">
        <v>4348</v>
      </c>
      <c r="E7533" s="81"/>
      <c r="F7533" s="81">
        <v>871</v>
      </c>
      <c r="G7533" s="81">
        <v>631</v>
      </c>
      <c r="H7533" s="83">
        <v>1502</v>
      </c>
      <c r="I7533" s="81">
        <v>2</v>
      </c>
      <c r="J7533" s="81">
        <v>2</v>
      </c>
      <c r="K7533" s="83">
        <v>4</v>
      </c>
    </row>
    <row r="7534" spans="1:11">
      <c r="A7534" s="742">
        <v>102</v>
      </c>
      <c r="B7534" s="743" t="s">
        <v>4395</v>
      </c>
      <c r="C7534" s="105" t="s">
        <v>4394</v>
      </c>
      <c r="D7534" s="105">
        <v>150060606</v>
      </c>
      <c r="E7534" s="105"/>
      <c r="F7534" s="105">
        <v>564</v>
      </c>
      <c r="G7534" s="105">
        <v>453</v>
      </c>
      <c r="H7534" s="91">
        <v>1017</v>
      </c>
      <c r="I7534" s="105"/>
      <c r="J7534" s="105"/>
      <c r="K7534" s="91"/>
    </row>
    <row r="7535" spans="1:11">
      <c r="A7535" s="742"/>
      <c r="B7535" s="743"/>
      <c r="C7535" s="105"/>
      <c r="D7535" s="81" t="s">
        <v>4348</v>
      </c>
      <c r="E7535" s="81"/>
      <c r="F7535" s="81">
        <v>564</v>
      </c>
      <c r="G7535" s="81">
        <v>453</v>
      </c>
      <c r="H7535" s="83">
        <v>1017</v>
      </c>
      <c r="I7535" s="81">
        <v>1</v>
      </c>
      <c r="J7535" s="81">
        <v>1</v>
      </c>
      <c r="K7535" s="83">
        <v>2</v>
      </c>
    </row>
    <row r="7536" spans="1:11">
      <c r="A7536" s="742">
        <v>103</v>
      </c>
      <c r="B7536" s="743" t="s">
        <v>4393</v>
      </c>
      <c r="C7536" s="105" t="s">
        <v>4391</v>
      </c>
      <c r="D7536" s="105">
        <v>150060607</v>
      </c>
      <c r="E7536" s="105"/>
      <c r="F7536" s="105">
        <v>359</v>
      </c>
      <c r="G7536" s="105">
        <v>274</v>
      </c>
      <c r="H7536" s="91">
        <v>633</v>
      </c>
      <c r="I7536" s="105"/>
      <c r="J7536" s="105"/>
      <c r="K7536" s="91"/>
    </row>
    <row r="7537" spans="1:11">
      <c r="A7537" s="742"/>
      <c r="B7537" s="743"/>
      <c r="C7537" s="105"/>
      <c r="D7537" s="105">
        <v>150060608</v>
      </c>
      <c r="E7537" s="105"/>
      <c r="F7537" s="105">
        <v>438</v>
      </c>
      <c r="G7537" s="105">
        <v>327</v>
      </c>
      <c r="H7537" s="91">
        <v>765</v>
      </c>
      <c r="I7537" s="105"/>
      <c r="J7537" s="105"/>
      <c r="K7537" s="91"/>
    </row>
    <row r="7538" spans="1:11">
      <c r="A7538" s="742"/>
      <c r="B7538" s="743"/>
      <c r="C7538" s="105"/>
      <c r="D7538" s="81" t="s">
        <v>4348</v>
      </c>
      <c r="E7538" s="81"/>
      <c r="F7538" s="81">
        <v>797</v>
      </c>
      <c r="G7538" s="81">
        <v>601</v>
      </c>
      <c r="H7538" s="83">
        <v>1398</v>
      </c>
      <c r="I7538" s="81">
        <v>2</v>
      </c>
      <c r="J7538" s="81">
        <v>1</v>
      </c>
      <c r="K7538" s="83">
        <v>3</v>
      </c>
    </row>
    <row r="7539" spans="1:11">
      <c r="A7539" s="742">
        <v>104</v>
      </c>
      <c r="B7539" s="750" t="s">
        <v>4393</v>
      </c>
      <c r="C7539" s="105" t="s">
        <v>4391</v>
      </c>
      <c r="D7539" s="105">
        <v>150060609</v>
      </c>
      <c r="E7539" s="105"/>
      <c r="F7539" s="105">
        <v>438</v>
      </c>
      <c r="G7539" s="105">
        <v>327</v>
      </c>
      <c r="H7539" s="91">
        <v>765</v>
      </c>
      <c r="I7539" s="105"/>
      <c r="J7539" s="105"/>
      <c r="K7539" s="91"/>
    </row>
    <row r="7540" spans="1:11">
      <c r="A7540" s="742"/>
      <c r="B7540" s="750"/>
      <c r="C7540" s="105"/>
      <c r="D7540" s="81" t="s">
        <v>4348</v>
      </c>
      <c r="E7540" s="81"/>
      <c r="F7540" s="81">
        <v>438</v>
      </c>
      <c r="G7540" s="81">
        <v>327</v>
      </c>
      <c r="H7540" s="83">
        <v>765</v>
      </c>
      <c r="I7540" s="81">
        <v>1</v>
      </c>
      <c r="J7540" s="81">
        <v>1</v>
      </c>
      <c r="K7540" s="83">
        <v>2</v>
      </c>
    </row>
    <row r="7541" spans="1:11">
      <c r="A7541" s="742">
        <v>105</v>
      </c>
      <c r="B7541" s="743" t="s">
        <v>4392</v>
      </c>
      <c r="C7541" s="105" t="s">
        <v>4391</v>
      </c>
      <c r="D7541" s="105">
        <v>150060610</v>
      </c>
      <c r="E7541" s="105"/>
      <c r="F7541" s="105">
        <v>650</v>
      </c>
      <c r="G7541" s="105">
        <v>500</v>
      </c>
      <c r="H7541" s="91">
        <v>1150</v>
      </c>
      <c r="I7541" s="105"/>
      <c r="J7541" s="105"/>
      <c r="K7541" s="91"/>
    </row>
    <row r="7542" spans="1:11">
      <c r="A7542" s="742"/>
      <c r="B7542" s="743"/>
      <c r="C7542" s="105"/>
      <c r="D7542"/>
      <c r="E7542" s="105"/>
      <c r="F7542" s="105"/>
      <c r="G7542" s="105"/>
      <c r="H7542" s="91">
        <v>0</v>
      </c>
      <c r="I7542" s="105"/>
      <c r="J7542" s="105"/>
      <c r="K7542" s="91"/>
    </row>
    <row r="7543" spans="1:11">
      <c r="A7543" s="742"/>
      <c r="B7543" s="743"/>
      <c r="C7543" s="105"/>
      <c r="D7543" s="81" t="s">
        <v>4348</v>
      </c>
      <c r="E7543" s="81"/>
      <c r="F7543" s="81">
        <v>650</v>
      </c>
      <c r="G7543" s="81">
        <v>500</v>
      </c>
      <c r="H7543" s="83">
        <v>1150</v>
      </c>
      <c r="I7543" s="81">
        <v>1</v>
      </c>
      <c r="J7543" s="81">
        <v>1</v>
      </c>
      <c r="K7543" s="83">
        <v>2</v>
      </c>
    </row>
    <row r="7544" spans="1:11">
      <c r="A7544" s="742">
        <v>106</v>
      </c>
      <c r="B7544" s="746" t="s">
        <v>4390</v>
      </c>
      <c r="C7544" s="105" t="s">
        <v>4386</v>
      </c>
      <c r="D7544" s="105">
        <v>150060915</v>
      </c>
      <c r="E7544" s="105"/>
      <c r="F7544" s="105">
        <v>1357</v>
      </c>
      <c r="G7544" s="105">
        <v>1003</v>
      </c>
      <c r="H7544" s="91">
        <v>2360</v>
      </c>
      <c r="I7544" s="105"/>
      <c r="J7544" s="105"/>
      <c r="K7544" s="91"/>
    </row>
    <row r="7545" spans="1:11">
      <c r="A7545" s="742"/>
      <c r="B7545" s="746"/>
      <c r="C7545" s="105"/>
      <c r="D7545" s="83" t="s">
        <v>4348</v>
      </c>
      <c r="E7545" s="83"/>
      <c r="F7545" s="83">
        <v>1357</v>
      </c>
      <c r="G7545" s="83">
        <v>1003</v>
      </c>
      <c r="H7545" s="83">
        <v>2360</v>
      </c>
      <c r="I7545" s="83">
        <v>2</v>
      </c>
      <c r="J7545" s="83">
        <v>2</v>
      </c>
      <c r="K7545" s="83">
        <v>4</v>
      </c>
    </row>
    <row r="7546" spans="1:11">
      <c r="A7546" s="742">
        <v>107</v>
      </c>
      <c r="B7546" s="746" t="s">
        <v>4389</v>
      </c>
      <c r="C7546" s="105"/>
      <c r="D7546" s="105">
        <v>150060916</v>
      </c>
      <c r="E7546" s="105"/>
      <c r="F7546" s="105">
        <v>122</v>
      </c>
      <c r="G7546" s="105"/>
      <c r="H7546" s="91">
        <v>122</v>
      </c>
      <c r="I7546" s="105"/>
      <c r="J7546" s="105"/>
      <c r="K7546" s="91"/>
    </row>
    <row r="7547" spans="1:11">
      <c r="A7547" s="742"/>
      <c r="B7547" s="746"/>
      <c r="C7547" s="105"/>
      <c r="D7547" s="105">
        <v>150060917</v>
      </c>
      <c r="E7547" s="105"/>
      <c r="F7547" s="105">
        <v>656</v>
      </c>
      <c r="G7547" s="105"/>
      <c r="H7547" s="91">
        <v>656</v>
      </c>
      <c r="I7547" s="105"/>
      <c r="J7547" s="105"/>
      <c r="K7547" s="91"/>
    </row>
    <row r="7548" spans="1:11">
      <c r="A7548" s="742"/>
      <c r="B7548" s="746"/>
      <c r="C7548" s="105" t="s">
        <v>4386</v>
      </c>
      <c r="D7548" s="105">
        <v>150060918</v>
      </c>
      <c r="E7548" s="105"/>
      <c r="F7548" s="105">
        <v>843</v>
      </c>
      <c r="G7548" s="105"/>
      <c r="H7548" s="91">
        <v>843</v>
      </c>
      <c r="I7548" s="105"/>
      <c r="J7548" s="105"/>
      <c r="K7548" s="91"/>
    </row>
    <row r="7549" spans="1:11">
      <c r="A7549" s="742"/>
      <c r="B7549" s="746"/>
      <c r="C7549" s="105"/>
      <c r="D7549" s="105">
        <v>150060921</v>
      </c>
      <c r="E7549" s="105"/>
      <c r="F7549" s="105">
        <v>236</v>
      </c>
      <c r="G7549" s="105"/>
      <c r="H7549" s="91">
        <v>236</v>
      </c>
      <c r="I7549" s="105"/>
      <c r="J7549" s="105"/>
      <c r="K7549" s="91"/>
    </row>
    <row r="7550" spans="1:11">
      <c r="A7550" s="742"/>
      <c r="B7550" s="746"/>
      <c r="C7550" s="105"/>
      <c r="D7550" s="105">
        <v>150060922</v>
      </c>
      <c r="E7550" s="105"/>
      <c r="F7550" s="105">
        <v>356</v>
      </c>
      <c r="G7550" s="105"/>
      <c r="H7550" s="91">
        <v>356</v>
      </c>
      <c r="I7550" s="105"/>
      <c r="J7550" s="105"/>
      <c r="K7550" s="91"/>
    </row>
    <row r="7551" spans="1:11">
      <c r="A7551" s="742"/>
      <c r="B7551" s="746"/>
      <c r="C7551" s="105"/>
      <c r="D7551" s="81" t="s">
        <v>4348</v>
      </c>
      <c r="E7551" s="81"/>
      <c r="F7551" s="81">
        <v>2213</v>
      </c>
      <c r="G7551" s="81"/>
      <c r="H7551" s="83">
        <v>2213</v>
      </c>
      <c r="I7551" s="81">
        <v>4</v>
      </c>
      <c r="J7551" s="81">
        <v>0</v>
      </c>
      <c r="K7551" s="83">
        <v>4</v>
      </c>
    </row>
    <row r="7552" spans="1:11">
      <c r="A7552" s="742">
        <v>108</v>
      </c>
      <c r="B7552" s="747" t="s">
        <v>4388</v>
      </c>
      <c r="C7552" s="105" t="s">
        <v>4386</v>
      </c>
      <c r="D7552" s="105">
        <v>150060916</v>
      </c>
      <c r="E7552" s="105"/>
      <c r="F7552" s="105"/>
      <c r="G7552" s="105">
        <v>93</v>
      </c>
      <c r="H7552" s="91">
        <v>93</v>
      </c>
      <c r="I7552" s="105"/>
      <c r="J7552" s="105"/>
      <c r="K7552" s="91"/>
    </row>
    <row r="7553" spans="1:11">
      <c r="A7553" s="742"/>
      <c r="B7553" s="748"/>
      <c r="C7553" s="105"/>
      <c r="D7553" s="105">
        <v>150060917</v>
      </c>
      <c r="E7553" s="105"/>
      <c r="F7553" s="105"/>
      <c r="G7553" s="105">
        <v>505</v>
      </c>
      <c r="H7553" s="91">
        <v>505</v>
      </c>
      <c r="I7553" s="105"/>
      <c r="J7553" s="105"/>
      <c r="K7553" s="91"/>
    </row>
    <row r="7554" spans="1:11">
      <c r="A7554" s="742"/>
      <c r="B7554" s="748"/>
      <c r="C7554" s="105"/>
      <c r="D7554" s="105">
        <v>150060918</v>
      </c>
      <c r="E7554" s="105"/>
      <c r="F7554" s="105"/>
      <c r="G7554" s="105">
        <v>687</v>
      </c>
      <c r="H7554" s="91">
        <v>687</v>
      </c>
      <c r="I7554" s="105"/>
      <c r="J7554" s="105"/>
      <c r="K7554" s="91"/>
    </row>
    <row r="7555" spans="1:11">
      <c r="A7555" s="742"/>
      <c r="B7555" s="748"/>
      <c r="C7555" s="105"/>
      <c r="D7555" s="105">
        <v>150060921</v>
      </c>
      <c r="E7555" s="105"/>
      <c r="F7555" s="105"/>
      <c r="G7555" s="105">
        <v>154</v>
      </c>
      <c r="H7555" s="91">
        <v>154</v>
      </c>
      <c r="I7555" s="105"/>
      <c r="J7555" s="105"/>
      <c r="K7555" s="91"/>
    </row>
    <row r="7556" spans="1:11">
      <c r="A7556" s="742"/>
      <c r="B7556" s="748"/>
      <c r="C7556" s="105"/>
      <c r="D7556" s="105">
        <v>150060922</v>
      </c>
      <c r="E7556" s="105"/>
      <c r="F7556" s="105"/>
      <c r="G7556" s="105">
        <v>275</v>
      </c>
      <c r="H7556" s="91">
        <v>275</v>
      </c>
      <c r="I7556" s="105"/>
      <c r="J7556" s="105"/>
      <c r="K7556" s="91"/>
    </row>
    <row r="7557" spans="1:11">
      <c r="A7557" s="742"/>
      <c r="B7557" s="749"/>
      <c r="C7557" s="105"/>
      <c r="D7557" s="81" t="s">
        <v>4348</v>
      </c>
      <c r="E7557" s="81"/>
      <c r="F7557" s="81"/>
      <c r="G7557" s="81">
        <v>1714</v>
      </c>
      <c r="H7557" s="83">
        <v>1714</v>
      </c>
      <c r="I7557" s="81">
        <v>0</v>
      </c>
      <c r="J7557" s="81">
        <v>4</v>
      </c>
      <c r="K7557" s="83">
        <v>4</v>
      </c>
    </row>
    <row r="7558" spans="1:11">
      <c r="A7558" s="742">
        <v>109</v>
      </c>
      <c r="B7558" s="745" t="s">
        <v>4387</v>
      </c>
      <c r="C7558" s="105" t="s">
        <v>4386</v>
      </c>
      <c r="D7558" s="105">
        <v>150060919</v>
      </c>
      <c r="E7558" s="105"/>
      <c r="F7558" s="105">
        <v>773</v>
      </c>
      <c r="G7558" s="105">
        <v>508</v>
      </c>
      <c r="H7558" s="91">
        <v>1281</v>
      </c>
      <c r="I7558" s="105"/>
      <c r="J7558" s="105"/>
      <c r="K7558" s="91"/>
    </row>
    <row r="7559" spans="1:11">
      <c r="A7559" s="742"/>
      <c r="B7559" s="745"/>
      <c r="C7559" s="105"/>
      <c r="D7559" s="105">
        <v>150060920</v>
      </c>
      <c r="E7559" s="105"/>
      <c r="F7559" s="105">
        <v>201</v>
      </c>
      <c r="G7559" s="105">
        <v>148</v>
      </c>
      <c r="H7559" s="91">
        <v>349</v>
      </c>
      <c r="I7559" s="105"/>
      <c r="J7559" s="105"/>
      <c r="K7559" s="91"/>
    </row>
    <row r="7560" spans="1:11">
      <c r="A7560" s="742"/>
      <c r="B7560" s="745"/>
      <c r="C7560" s="105"/>
      <c r="D7560" s="81" t="s">
        <v>4348</v>
      </c>
      <c r="E7560" s="81"/>
      <c r="F7560" s="81">
        <v>974</v>
      </c>
      <c r="G7560" s="81">
        <v>656</v>
      </c>
      <c r="H7560" s="83">
        <v>1630</v>
      </c>
      <c r="I7560" s="81">
        <v>2</v>
      </c>
      <c r="J7560" s="81">
        <v>1</v>
      </c>
      <c r="K7560" s="83">
        <v>3</v>
      </c>
    </row>
    <row r="7561" spans="1:11">
      <c r="A7561" s="742">
        <v>110</v>
      </c>
      <c r="B7561" s="743" t="s">
        <v>4385</v>
      </c>
      <c r="C7561" s="105" t="s">
        <v>4378</v>
      </c>
      <c r="D7561" s="105">
        <v>150060901</v>
      </c>
      <c r="E7561" s="105"/>
      <c r="F7561" s="105">
        <v>224</v>
      </c>
      <c r="G7561" s="105"/>
      <c r="H7561" s="91">
        <v>224</v>
      </c>
      <c r="I7561" s="105"/>
      <c r="J7561" s="105"/>
      <c r="K7561" s="91"/>
    </row>
    <row r="7562" spans="1:11">
      <c r="A7562" s="742"/>
      <c r="B7562" s="743"/>
      <c r="C7562" s="105"/>
      <c r="D7562" s="105">
        <v>150060902</v>
      </c>
      <c r="E7562" s="105"/>
      <c r="F7562" s="105">
        <v>195</v>
      </c>
      <c r="G7562" s="105"/>
      <c r="H7562" s="91">
        <v>195</v>
      </c>
      <c r="I7562" s="105"/>
      <c r="J7562" s="105"/>
      <c r="K7562" s="91"/>
    </row>
    <row r="7563" spans="1:11">
      <c r="A7563" s="742"/>
      <c r="B7563" s="743"/>
      <c r="C7563" s="105"/>
      <c r="D7563" s="105">
        <v>150060903</v>
      </c>
      <c r="E7563" s="105"/>
      <c r="F7563" s="105">
        <v>255</v>
      </c>
      <c r="G7563" s="105"/>
      <c r="H7563" s="91">
        <v>255</v>
      </c>
      <c r="I7563" s="105"/>
      <c r="J7563" s="105"/>
      <c r="K7563" s="91"/>
    </row>
    <row r="7564" spans="1:11">
      <c r="A7564" s="742"/>
      <c r="B7564" s="743"/>
      <c r="C7564" s="105"/>
      <c r="D7564" s="105">
        <v>150060904</v>
      </c>
      <c r="E7564" s="105"/>
      <c r="F7564" s="105">
        <v>267</v>
      </c>
      <c r="G7564" s="105"/>
      <c r="H7564" s="91">
        <v>267</v>
      </c>
      <c r="I7564" s="105"/>
      <c r="J7564" s="105"/>
      <c r="K7564" s="91"/>
    </row>
    <row r="7565" spans="1:11">
      <c r="A7565" s="742"/>
      <c r="B7565" s="743"/>
      <c r="C7565" s="105"/>
      <c r="D7565" s="81" t="s">
        <v>4348</v>
      </c>
      <c r="E7565" s="81"/>
      <c r="F7565" s="81">
        <v>941</v>
      </c>
      <c r="G7565" s="81"/>
      <c r="H7565" s="83">
        <v>941</v>
      </c>
      <c r="I7565" s="81">
        <v>2</v>
      </c>
      <c r="J7565" s="81">
        <v>0</v>
      </c>
      <c r="K7565" s="83">
        <v>2</v>
      </c>
    </row>
    <row r="7566" spans="1:11">
      <c r="A7566" s="742">
        <v>111</v>
      </c>
      <c r="B7566" s="743" t="s">
        <v>4384</v>
      </c>
      <c r="C7566" s="105" t="s">
        <v>4378</v>
      </c>
      <c r="D7566" s="105">
        <v>150060901</v>
      </c>
      <c r="E7566" s="105"/>
      <c r="F7566" s="105"/>
      <c r="G7566" s="105">
        <v>209</v>
      </c>
      <c r="H7566" s="91">
        <v>209</v>
      </c>
      <c r="I7566" s="105"/>
      <c r="J7566" s="105"/>
      <c r="K7566" s="91"/>
    </row>
    <row r="7567" spans="1:11">
      <c r="A7567" s="742"/>
      <c r="B7567" s="743"/>
      <c r="C7567" s="105"/>
      <c r="D7567" s="105">
        <v>150060902</v>
      </c>
      <c r="E7567" s="105"/>
      <c r="F7567" s="105"/>
      <c r="G7567" s="105">
        <v>160</v>
      </c>
      <c r="H7567" s="91">
        <v>160</v>
      </c>
      <c r="I7567" s="105"/>
      <c r="J7567" s="105"/>
      <c r="K7567" s="91"/>
    </row>
    <row r="7568" spans="1:11">
      <c r="A7568" s="742"/>
      <c r="B7568" s="743"/>
      <c r="C7568" s="105"/>
      <c r="D7568" s="105">
        <v>150060903</v>
      </c>
      <c r="E7568" s="105"/>
      <c r="F7568" s="105"/>
      <c r="G7568" s="105">
        <v>427</v>
      </c>
      <c r="H7568" s="91">
        <v>427</v>
      </c>
      <c r="I7568" s="105"/>
      <c r="J7568" s="105"/>
      <c r="K7568" s="91"/>
    </row>
    <row r="7569" spans="1:11">
      <c r="A7569" s="742"/>
      <c r="B7569" s="743"/>
      <c r="C7569" s="105"/>
      <c r="D7569" s="105">
        <v>150060904</v>
      </c>
      <c r="E7569" s="105"/>
      <c r="F7569" s="105"/>
      <c r="G7569" s="105">
        <v>237</v>
      </c>
      <c r="H7569" s="91">
        <v>237</v>
      </c>
      <c r="I7569" s="105"/>
      <c r="J7569" s="105"/>
      <c r="K7569" s="91"/>
    </row>
    <row r="7570" spans="1:11">
      <c r="A7570" s="742"/>
      <c r="B7570" s="743"/>
      <c r="C7570" s="105"/>
      <c r="D7570" s="81" t="s">
        <v>4348</v>
      </c>
      <c r="E7570" s="81"/>
      <c r="F7570" s="81"/>
      <c r="G7570" s="81">
        <v>1033</v>
      </c>
      <c r="H7570" s="83">
        <v>1033</v>
      </c>
      <c r="I7570" s="81">
        <v>0</v>
      </c>
      <c r="J7570" s="81">
        <v>2</v>
      </c>
      <c r="K7570" s="83">
        <v>2</v>
      </c>
    </row>
    <row r="7571" spans="1:11">
      <c r="A7571" s="742">
        <v>112</v>
      </c>
      <c r="B7571" s="743" t="s">
        <v>4383</v>
      </c>
      <c r="C7571" s="105" t="s">
        <v>4378</v>
      </c>
      <c r="D7571" s="105">
        <v>150060905</v>
      </c>
      <c r="E7571" s="105"/>
      <c r="F7571" s="105">
        <v>584</v>
      </c>
      <c r="G7571" s="105"/>
      <c r="H7571" s="91">
        <v>584</v>
      </c>
      <c r="I7571" s="105"/>
      <c r="J7571" s="105"/>
      <c r="K7571" s="91"/>
    </row>
    <row r="7572" spans="1:11">
      <c r="A7572" s="742"/>
      <c r="B7572" s="743"/>
      <c r="C7572" s="105"/>
      <c r="D7572" s="105">
        <v>150060906</v>
      </c>
      <c r="E7572" s="105"/>
      <c r="F7572" s="105">
        <v>292</v>
      </c>
      <c r="G7572" s="105"/>
      <c r="H7572" s="91">
        <v>292</v>
      </c>
      <c r="I7572" s="105"/>
      <c r="J7572" s="105"/>
      <c r="K7572" s="91"/>
    </row>
    <row r="7573" spans="1:11">
      <c r="A7573" s="742"/>
      <c r="B7573" s="743"/>
      <c r="C7573" s="105"/>
      <c r="D7573" s="105">
        <v>150060907</v>
      </c>
      <c r="E7573" s="105"/>
      <c r="F7573" s="105">
        <v>1132</v>
      </c>
      <c r="G7573" s="105"/>
      <c r="H7573" s="91">
        <v>1132</v>
      </c>
      <c r="I7573" s="105"/>
      <c r="J7573" s="105"/>
      <c r="K7573" s="91"/>
    </row>
    <row r="7574" spans="1:11">
      <c r="A7574" s="742"/>
      <c r="B7574" s="743"/>
      <c r="C7574" s="105"/>
      <c r="D7574" s="105">
        <v>150060908</v>
      </c>
      <c r="E7574" s="105"/>
      <c r="F7574" s="105">
        <v>171</v>
      </c>
      <c r="G7574" s="105"/>
      <c r="H7574" s="91">
        <v>171</v>
      </c>
      <c r="I7574" s="105"/>
      <c r="J7574" s="105"/>
      <c r="K7574" s="91"/>
    </row>
    <row r="7575" spans="1:11">
      <c r="A7575" s="742"/>
      <c r="B7575" s="743"/>
      <c r="C7575" s="105"/>
      <c r="D7575" s="105">
        <v>150060909</v>
      </c>
      <c r="E7575" s="105"/>
      <c r="F7575" s="105">
        <v>208</v>
      </c>
      <c r="G7575" s="105"/>
      <c r="H7575" s="91">
        <v>208</v>
      </c>
      <c r="I7575" s="105"/>
      <c r="J7575" s="105"/>
      <c r="K7575" s="91"/>
    </row>
    <row r="7576" spans="1:11">
      <c r="A7576" s="742"/>
      <c r="B7576" s="743"/>
      <c r="C7576" s="105"/>
      <c r="D7576" s="81" t="s">
        <v>4348</v>
      </c>
      <c r="E7576" s="81"/>
      <c r="F7576" s="81">
        <v>2387</v>
      </c>
      <c r="G7576" s="81"/>
      <c r="H7576" s="83">
        <v>2387</v>
      </c>
      <c r="I7576" s="81">
        <v>4</v>
      </c>
      <c r="J7576" s="81">
        <v>0</v>
      </c>
      <c r="K7576" s="83">
        <v>4</v>
      </c>
    </row>
    <row r="7577" spans="1:11">
      <c r="A7577" s="742">
        <v>113</v>
      </c>
      <c r="B7577" s="743" t="s">
        <v>4382</v>
      </c>
      <c r="C7577" s="105" t="s">
        <v>4378</v>
      </c>
      <c r="D7577" s="105">
        <v>150060905</v>
      </c>
      <c r="E7577" s="105"/>
      <c r="F7577" s="105"/>
      <c r="G7577" s="105">
        <v>488</v>
      </c>
      <c r="H7577" s="91">
        <v>488</v>
      </c>
      <c r="I7577" s="105"/>
      <c r="J7577" s="105"/>
      <c r="K7577" s="91"/>
    </row>
    <row r="7578" spans="1:11">
      <c r="A7578" s="742"/>
      <c r="B7578" s="743"/>
      <c r="C7578" s="105"/>
      <c r="D7578" s="105">
        <v>150060906</v>
      </c>
      <c r="E7578" s="105"/>
      <c r="F7578" s="105"/>
      <c r="G7578" s="105">
        <v>266</v>
      </c>
      <c r="H7578" s="91">
        <v>266</v>
      </c>
      <c r="I7578" s="105"/>
      <c r="J7578" s="105"/>
      <c r="K7578" s="91"/>
    </row>
    <row r="7579" spans="1:11">
      <c r="A7579" s="742"/>
      <c r="B7579" s="743"/>
      <c r="C7579" s="105"/>
      <c r="D7579" s="105">
        <v>150060907</v>
      </c>
      <c r="E7579" s="105"/>
      <c r="F7579" s="105"/>
      <c r="G7579" s="105">
        <v>916</v>
      </c>
      <c r="H7579" s="91">
        <v>916</v>
      </c>
      <c r="I7579" s="105"/>
      <c r="J7579" s="105"/>
      <c r="K7579" s="91"/>
    </row>
    <row r="7580" spans="1:11">
      <c r="A7580" s="742"/>
      <c r="B7580" s="743"/>
      <c r="C7580" s="105"/>
      <c r="D7580" s="105">
        <v>150060908</v>
      </c>
      <c r="E7580" s="105"/>
      <c r="F7580" s="105"/>
      <c r="G7580" s="105">
        <v>112</v>
      </c>
      <c r="H7580" s="91">
        <v>112</v>
      </c>
      <c r="I7580" s="105"/>
      <c r="J7580" s="105"/>
      <c r="K7580" s="91"/>
    </row>
    <row r="7581" spans="1:11">
      <c r="A7581" s="742"/>
      <c r="B7581" s="743"/>
      <c r="C7581" s="105"/>
      <c r="D7581" s="105">
        <v>150060909</v>
      </c>
      <c r="E7581" s="105"/>
      <c r="F7581" s="105"/>
      <c r="G7581" s="105">
        <v>180</v>
      </c>
      <c r="H7581" s="91">
        <v>180</v>
      </c>
      <c r="I7581" s="105"/>
      <c r="J7581" s="105"/>
      <c r="K7581" s="91"/>
    </row>
    <row r="7582" spans="1:11">
      <c r="A7582" s="742"/>
      <c r="B7582" s="743"/>
      <c r="C7582" s="105"/>
      <c r="D7582" s="81" t="s">
        <v>4348</v>
      </c>
      <c r="E7582" s="81"/>
      <c r="F7582" s="81"/>
      <c r="G7582" s="81">
        <v>1962</v>
      </c>
      <c r="H7582" s="83">
        <v>1962</v>
      </c>
      <c r="I7582" s="81">
        <v>0</v>
      </c>
      <c r="J7582" s="81">
        <v>4</v>
      </c>
      <c r="K7582" s="83">
        <v>4</v>
      </c>
    </row>
    <row r="7583" spans="1:11">
      <c r="A7583" s="742">
        <v>114</v>
      </c>
      <c r="B7583" s="743" t="s">
        <v>4381</v>
      </c>
      <c r="C7583" s="105" t="s">
        <v>4378</v>
      </c>
      <c r="D7583" s="105">
        <v>150060910</v>
      </c>
      <c r="E7583" s="105"/>
      <c r="F7583" s="105">
        <v>1478</v>
      </c>
      <c r="G7583" s="105"/>
      <c r="H7583" s="91">
        <v>1478</v>
      </c>
      <c r="I7583" s="105"/>
      <c r="J7583" s="105"/>
      <c r="K7583" s="91"/>
    </row>
    <row r="7584" spans="1:11">
      <c r="A7584" s="742"/>
      <c r="B7584" s="743"/>
      <c r="C7584" s="105"/>
      <c r="D7584" s="105">
        <v>150060911</v>
      </c>
      <c r="E7584" s="105"/>
      <c r="F7584" s="105">
        <v>469</v>
      </c>
      <c r="G7584" s="105"/>
      <c r="H7584" s="91">
        <v>469</v>
      </c>
      <c r="I7584" s="105"/>
      <c r="J7584" s="105"/>
      <c r="K7584" s="91"/>
    </row>
    <row r="7585" spans="1:11">
      <c r="A7585" s="742"/>
      <c r="B7585" s="743"/>
      <c r="C7585" s="105"/>
      <c r="D7585" s="105">
        <v>150060912</v>
      </c>
      <c r="E7585" s="105"/>
      <c r="F7585" s="105">
        <v>239</v>
      </c>
      <c r="G7585" s="105"/>
      <c r="H7585" s="91">
        <v>239</v>
      </c>
      <c r="I7585" s="105"/>
      <c r="J7585" s="105"/>
      <c r="K7585" s="91"/>
    </row>
    <row r="7586" spans="1:11">
      <c r="A7586" s="742"/>
      <c r="B7586" s="743"/>
      <c r="C7586" s="105"/>
      <c r="D7586" s="81" t="s">
        <v>4348</v>
      </c>
      <c r="E7586" s="81"/>
      <c r="F7586" s="81">
        <v>2186</v>
      </c>
      <c r="G7586" s="81"/>
      <c r="H7586" s="83">
        <v>2186</v>
      </c>
      <c r="I7586" s="81">
        <v>4</v>
      </c>
      <c r="J7586" s="81">
        <v>0</v>
      </c>
      <c r="K7586" s="83">
        <v>4</v>
      </c>
    </row>
    <row r="7587" spans="1:11">
      <c r="A7587" s="742">
        <v>115</v>
      </c>
      <c r="B7587" s="743" t="s">
        <v>4380</v>
      </c>
      <c r="C7587" s="105" t="s">
        <v>4378</v>
      </c>
      <c r="D7587" s="105">
        <v>150060910</v>
      </c>
      <c r="E7587" s="105"/>
      <c r="F7587" s="105"/>
      <c r="G7587" s="105">
        <v>1225</v>
      </c>
      <c r="H7587" s="91">
        <v>1225</v>
      </c>
      <c r="I7587" s="105"/>
      <c r="J7587" s="105"/>
      <c r="K7587" s="91"/>
    </row>
    <row r="7588" spans="1:11">
      <c r="A7588" s="742"/>
      <c r="B7588" s="743"/>
      <c r="C7588" s="105"/>
      <c r="D7588" s="105">
        <v>150060911</v>
      </c>
      <c r="E7588" s="105"/>
      <c r="F7588" s="105"/>
      <c r="G7588" s="105">
        <v>405</v>
      </c>
      <c r="H7588" s="91">
        <v>405</v>
      </c>
      <c r="I7588" s="105"/>
      <c r="J7588" s="105"/>
      <c r="K7588" s="91"/>
    </row>
    <row r="7589" spans="1:11">
      <c r="A7589" s="742"/>
      <c r="B7589" s="743"/>
      <c r="C7589" s="105"/>
      <c r="D7589" s="105">
        <v>150060912</v>
      </c>
      <c r="E7589" s="105"/>
      <c r="F7589" s="105"/>
      <c r="G7589" s="105">
        <v>183</v>
      </c>
      <c r="H7589" s="91">
        <v>183</v>
      </c>
      <c r="I7589" s="105"/>
      <c r="J7589" s="105"/>
      <c r="K7589" s="91"/>
    </row>
    <row r="7590" spans="1:11">
      <c r="A7590" s="742"/>
      <c r="B7590" s="743"/>
      <c r="C7590" s="105"/>
      <c r="D7590" s="81" t="s">
        <v>4348</v>
      </c>
      <c r="E7590" s="81"/>
      <c r="F7590" s="81"/>
      <c r="G7590" s="81">
        <v>1813</v>
      </c>
      <c r="H7590" s="83">
        <v>1813</v>
      </c>
      <c r="I7590" s="81">
        <v>0</v>
      </c>
      <c r="J7590" s="81">
        <v>4</v>
      </c>
      <c r="K7590" s="83">
        <v>4</v>
      </c>
    </row>
    <row r="7591" spans="1:11">
      <c r="A7591" s="742">
        <v>116</v>
      </c>
      <c r="B7591" s="743" t="s">
        <v>4379</v>
      </c>
      <c r="C7591" s="105" t="s">
        <v>4378</v>
      </c>
      <c r="D7591" s="105"/>
      <c r="E7591" s="105"/>
      <c r="F7591" s="105"/>
      <c r="G7591" s="105"/>
      <c r="H7591" s="91">
        <v>0</v>
      </c>
      <c r="I7591" s="105"/>
      <c r="J7591" s="105"/>
      <c r="K7591" s="91"/>
    </row>
    <row r="7592" spans="1:11">
      <c r="A7592" s="742"/>
      <c r="B7592" s="743"/>
      <c r="C7592" s="105"/>
      <c r="D7592" s="105">
        <v>150060913</v>
      </c>
      <c r="E7592" s="105"/>
      <c r="F7592" s="105">
        <v>631</v>
      </c>
      <c r="G7592" s="105">
        <v>413</v>
      </c>
      <c r="H7592" s="91">
        <v>1044</v>
      </c>
      <c r="I7592" s="105"/>
      <c r="J7592" s="105"/>
      <c r="K7592" s="91"/>
    </row>
    <row r="7593" spans="1:11">
      <c r="A7593" s="742"/>
      <c r="B7593" s="743"/>
      <c r="C7593" s="105"/>
      <c r="D7593" s="105">
        <v>150060914</v>
      </c>
      <c r="E7593" s="105"/>
      <c r="F7593" s="105">
        <v>348</v>
      </c>
      <c r="G7593" s="105">
        <v>224</v>
      </c>
      <c r="H7593" s="91">
        <v>572</v>
      </c>
      <c r="I7593" s="105"/>
      <c r="J7593" s="105"/>
      <c r="K7593" s="91"/>
    </row>
    <row r="7594" spans="1:11">
      <c r="A7594" s="742"/>
      <c r="B7594" s="743"/>
      <c r="C7594" s="105"/>
      <c r="D7594" s="81" t="s">
        <v>4348</v>
      </c>
      <c r="E7594" s="81"/>
      <c r="F7594" s="81">
        <v>979</v>
      </c>
      <c r="G7594" s="81">
        <v>637</v>
      </c>
      <c r="H7594" s="83">
        <v>1616</v>
      </c>
      <c r="I7594" s="81">
        <v>2</v>
      </c>
      <c r="J7594" s="81">
        <v>2</v>
      </c>
      <c r="K7594" s="83">
        <v>4</v>
      </c>
    </row>
    <row r="7595" spans="1:11">
      <c r="A7595" s="742">
        <v>117</v>
      </c>
      <c r="B7595" s="743" t="s">
        <v>4377</v>
      </c>
      <c r="C7595" s="105" t="s">
        <v>4375</v>
      </c>
      <c r="D7595" s="105">
        <v>150060201</v>
      </c>
      <c r="E7595" s="105"/>
      <c r="F7595" s="105">
        <v>690</v>
      </c>
      <c r="G7595" s="105">
        <v>487</v>
      </c>
      <c r="H7595" s="91">
        <v>1177</v>
      </c>
      <c r="I7595" s="105"/>
      <c r="J7595" s="105"/>
      <c r="K7595" s="91"/>
    </row>
    <row r="7596" spans="1:11">
      <c r="A7596" s="742"/>
      <c r="B7596" s="743"/>
      <c r="C7596" s="105"/>
      <c r="D7596" s="81" t="s">
        <v>4348</v>
      </c>
      <c r="E7596" s="81"/>
      <c r="F7596" s="81">
        <v>690</v>
      </c>
      <c r="G7596" s="81">
        <v>487</v>
      </c>
      <c r="H7596" s="83">
        <v>1177</v>
      </c>
      <c r="I7596" s="81">
        <v>1</v>
      </c>
      <c r="J7596" s="81">
        <v>1</v>
      </c>
      <c r="K7596" s="83">
        <v>2</v>
      </c>
    </row>
    <row r="7597" spans="1:11">
      <c r="A7597" s="742">
        <v>118</v>
      </c>
      <c r="B7597" s="743" t="s">
        <v>4376</v>
      </c>
      <c r="C7597" s="105" t="s">
        <v>4375</v>
      </c>
      <c r="D7597" s="105">
        <v>150060202</v>
      </c>
      <c r="E7597" s="105"/>
      <c r="F7597" s="105">
        <v>526</v>
      </c>
      <c r="G7597" s="105">
        <v>377</v>
      </c>
      <c r="H7597" s="91">
        <v>903</v>
      </c>
      <c r="I7597" s="105"/>
      <c r="J7597" s="105"/>
      <c r="K7597" s="91"/>
    </row>
    <row r="7598" spans="1:11">
      <c r="A7598" s="742"/>
      <c r="B7598" s="743"/>
      <c r="C7598" s="105"/>
      <c r="D7598" s="81" t="s">
        <v>4348</v>
      </c>
      <c r="E7598" s="81"/>
      <c r="F7598" s="81">
        <v>526</v>
      </c>
      <c r="G7598" s="81">
        <v>377</v>
      </c>
      <c r="H7598" s="83">
        <v>903</v>
      </c>
      <c r="I7598" s="81">
        <v>1</v>
      </c>
      <c r="J7598" s="81">
        <v>1</v>
      </c>
      <c r="K7598" s="83">
        <v>2</v>
      </c>
    </row>
    <row r="7599" spans="1:11">
      <c r="A7599" s="742">
        <v>119</v>
      </c>
      <c r="B7599" s="743" t="s">
        <v>4374</v>
      </c>
      <c r="C7599" s="105" t="s">
        <v>4372</v>
      </c>
      <c r="D7599" s="105">
        <v>150060203</v>
      </c>
      <c r="E7599" s="105"/>
      <c r="F7599" s="105">
        <v>349</v>
      </c>
      <c r="G7599" s="105">
        <v>214</v>
      </c>
      <c r="H7599" s="91">
        <v>563</v>
      </c>
      <c r="I7599" s="105"/>
      <c r="J7599" s="105"/>
      <c r="K7599" s="91"/>
    </row>
    <row r="7600" spans="1:11">
      <c r="A7600" s="742"/>
      <c r="B7600" s="743"/>
      <c r="C7600" s="105"/>
      <c r="D7600" s="105">
        <v>150060204</v>
      </c>
      <c r="E7600" s="105"/>
      <c r="F7600" s="105">
        <v>513</v>
      </c>
      <c r="G7600" s="105">
        <v>334</v>
      </c>
      <c r="H7600" s="91">
        <v>847</v>
      </c>
      <c r="I7600" s="105"/>
      <c r="J7600" s="105"/>
      <c r="K7600" s="91"/>
    </row>
    <row r="7601" spans="1:11">
      <c r="A7601" s="742"/>
      <c r="B7601" s="743"/>
      <c r="C7601" s="105"/>
      <c r="D7601" s="81" t="s">
        <v>4348</v>
      </c>
      <c r="E7601" s="81"/>
      <c r="F7601" s="81">
        <v>862</v>
      </c>
      <c r="G7601" s="81">
        <v>548</v>
      </c>
      <c r="H7601" s="83">
        <v>1410</v>
      </c>
      <c r="I7601" s="81">
        <v>2</v>
      </c>
      <c r="J7601" s="81">
        <v>1</v>
      </c>
      <c r="K7601" s="83">
        <v>3</v>
      </c>
    </row>
    <row r="7602" spans="1:11">
      <c r="A7602" s="742">
        <v>120</v>
      </c>
      <c r="B7602" s="743" t="s">
        <v>4373</v>
      </c>
      <c r="C7602" s="105" t="s">
        <v>4372</v>
      </c>
      <c r="D7602" s="105">
        <v>150060205</v>
      </c>
      <c r="E7602" s="105"/>
      <c r="F7602" s="105">
        <v>841</v>
      </c>
      <c r="G7602" s="105">
        <v>617</v>
      </c>
      <c r="H7602" s="91">
        <v>1458</v>
      </c>
      <c r="I7602" s="105"/>
      <c r="J7602" s="105"/>
      <c r="K7602" s="91"/>
    </row>
    <row r="7603" spans="1:11">
      <c r="A7603" s="742"/>
      <c r="B7603" s="743"/>
      <c r="C7603" s="105"/>
      <c r="D7603" s="81" t="s">
        <v>4348</v>
      </c>
      <c r="E7603" s="81"/>
      <c r="F7603" s="81">
        <v>841</v>
      </c>
      <c r="G7603" s="81">
        <v>617</v>
      </c>
      <c r="H7603" s="83">
        <v>1458</v>
      </c>
      <c r="I7603" s="81">
        <v>2</v>
      </c>
      <c r="J7603" s="81">
        <v>1</v>
      </c>
      <c r="K7603" s="83">
        <v>3</v>
      </c>
    </row>
    <row r="7604" spans="1:11">
      <c r="A7604" s="742">
        <v>121</v>
      </c>
      <c r="B7604" s="743" t="s">
        <v>4371</v>
      </c>
      <c r="C7604" s="105" t="s">
        <v>4368</v>
      </c>
      <c r="D7604" s="105">
        <v>150060206</v>
      </c>
      <c r="E7604" s="105"/>
      <c r="F7604" s="105">
        <v>557</v>
      </c>
      <c r="G7604" s="105">
        <v>0</v>
      </c>
      <c r="H7604" s="91">
        <v>557</v>
      </c>
      <c r="I7604" s="105"/>
      <c r="J7604" s="105"/>
      <c r="K7604" s="91"/>
    </row>
    <row r="7605" spans="1:11">
      <c r="A7605" s="742"/>
      <c r="B7605" s="743"/>
      <c r="C7605" s="105"/>
      <c r="D7605" s="105">
        <v>150060207</v>
      </c>
      <c r="E7605" s="105"/>
      <c r="F7605" s="105">
        <v>563</v>
      </c>
      <c r="G7605" s="105"/>
      <c r="H7605" s="91">
        <v>563</v>
      </c>
      <c r="I7605" s="105"/>
      <c r="J7605" s="105"/>
      <c r="K7605" s="91"/>
    </row>
    <row r="7606" spans="1:11">
      <c r="A7606" s="742"/>
      <c r="B7606" s="743"/>
      <c r="C7606" s="105"/>
      <c r="D7606" s="81" t="s">
        <v>4348</v>
      </c>
      <c r="E7606" s="81"/>
      <c r="F7606" s="81">
        <v>1120</v>
      </c>
      <c r="G7606" s="81"/>
      <c r="H7606" s="83">
        <v>1120</v>
      </c>
      <c r="I7606" s="81">
        <v>2</v>
      </c>
      <c r="J7606" s="81">
        <v>0</v>
      </c>
      <c r="K7606" s="83">
        <v>2</v>
      </c>
    </row>
    <row r="7607" spans="1:11">
      <c r="A7607" s="606">
        <v>122</v>
      </c>
      <c r="B7607" s="744" t="s">
        <v>4370</v>
      </c>
      <c r="C7607" s="235" t="s">
        <v>4368</v>
      </c>
      <c r="D7607" s="105">
        <v>150060206</v>
      </c>
      <c r="E7607" s="235"/>
      <c r="F7607" s="235"/>
      <c r="G7607" s="235">
        <v>340</v>
      </c>
      <c r="H7607" s="91">
        <v>340</v>
      </c>
      <c r="I7607" s="235"/>
      <c r="J7607" s="235"/>
      <c r="K7607" s="91"/>
    </row>
    <row r="7608" spans="1:11">
      <c r="A7608" s="742"/>
      <c r="B7608" s="743"/>
      <c r="C7608" s="105"/>
      <c r="D7608" s="105">
        <v>150060207</v>
      </c>
      <c r="E7608" s="105"/>
      <c r="F7608" s="105"/>
      <c r="G7608" s="105">
        <v>417</v>
      </c>
      <c r="H7608" s="91">
        <v>417</v>
      </c>
      <c r="I7608" s="105"/>
      <c r="J7608" s="105"/>
      <c r="K7608" s="91"/>
    </row>
    <row r="7609" spans="1:11">
      <c r="A7609" s="742"/>
      <c r="B7609" s="743"/>
      <c r="C7609" s="105"/>
      <c r="D7609" s="81" t="s">
        <v>4348</v>
      </c>
      <c r="E7609" s="81"/>
      <c r="F7609" s="81"/>
      <c r="G7609" s="81">
        <v>757</v>
      </c>
      <c r="H7609" s="83">
        <v>757</v>
      </c>
      <c r="I7609" s="81">
        <v>0</v>
      </c>
      <c r="J7609" s="81">
        <v>2</v>
      </c>
      <c r="K7609" s="83">
        <v>2</v>
      </c>
    </row>
    <row r="7610" spans="1:11">
      <c r="A7610" s="742">
        <v>123</v>
      </c>
      <c r="B7610" s="743" t="s">
        <v>4369</v>
      </c>
      <c r="C7610" s="105" t="s">
        <v>4368</v>
      </c>
      <c r="D7610" s="105">
        <v>150060208</v>
      </c>
      <c r="E7610" s="105"/>
      <c r="F7610" s="105">
        <v>347</v>
      </c>
      <c r="G7610" s="105">
        <v>236</v>
      </c>
      <c r="H7610" s="91">
        <v>583</v>
      </c>
      <c r="I7610" s="105"/>
      <c r="J7610" s="105"/>
      <c r="K7610" s="91"/>
    </row>
    <row r="7611" spans="1:11">
      <c r="A7611" s="742"/>
      <c r="B7611" s="743"/>
      <c r="C7611" s="105"/>
      <c r="D7611" s="105">
        <v>150060209</v>
      </c>
      <c r="E7611" s="105"/>
      <c r="F7611" s="105">
        <v>388</v>
      </c>
      <c r="G7611" s="105">
        <v>319</v>
      </c>
      <c r="H7611" s="91">
        <v>707</v>
      </c>
      <c r="I7611" s="105"/>
      <c r="J7611" s="105"/>
      <c r="K7611" s="91"/>
    </row>
    <row r="7612" spans="1:11">
      <c r="A7612" s="742"/>
      <c r="B7612" s="743"/>
      <c r="C7612" s="105"/>
      <c r="D7612" s="81" t="s">
        <v>4348</v>
      </c>
      <c r="E7612" s="81"/>
      <c r="F7612" s="81">
        <v>735</v>
      </c>
      <c r="G7612" s="81">
        <v>555</v>
      </c>
      <c r="H7612" s="83">
        <v>1290</v>
      </c>
      <c r="I7612" s="81">
        <v>1</v>
      </c>
      <c r="J7612" s="81">
        <v>1</v>
      </c>
      <c r="K7612" s="83">
        <v>2</v>
      </c>
    </row>
    <row r="7613" spans="1:11">
      <c r="A7613" s="742">
        <v>124</v>
      </c>
      <c r="B7613" s="743" t="s">
        <v>4367</v>
      </c>
      <c r="C7613" s="105"/>
      <c r="D7613" s="105">
        <v>150060701</v>
      </c>
      <c r="E7613" s="105"/>
      <c r="F7613" s="105">
        <v>355</v>
      </c>
      <c r="G7613" s="105">
        <v>294</v>
      </c>
      <c r="H7613" s="91">
        <v>649</v>
      </c>
      <c r="I7613" s="105"/>
      <c r="J7613" s="105"/>
      <c r="K7613" s="91"/>
    </row>
    <row r="7614" spans="1:11">
      <c r="A7614" s="742"/>
      <c r="B7614" s="743"/>
      <c r="C7614" s="105"/>
      <c r="D7614" s="105">
        <v>150060702</v>
      </c>
      <c r="E7614" s="105"/>
      <c r="F7614" s="105">
        <v>453</v>
      </c>
      <c r="G7614" s="105">
        <v>383</v>
      </c>
      <c r="H7614" s="91">
        <v>836</v>
      </c>
      <c r="I7614" s="105"/>
      <c r="J7614" s="105"/>
      <c r="K7614" s="91"/>
    </row>
    <row r="7615" spans="1:11">
      <c r="A7615" s="742"/>
      <c r="B7615" s="743"/>
      <c r="C7615" s="105"/>
      <c r="D7615" s="81" t="s">
        <v>4348</v>
      </c>
      <c r="E7615" s="81"/>
      <c r="F7615" s="81">
        <v>808</v>
      </c>
      <c r="G7615" s="81">
        <v>677</v>
      </c>
      <c r="H7615" s="83">
        <v>1485</v>
      </c>
      <c r="I7615" s="81">
        <v>2</v>
      </c>
      <c r="J7615" s="81">
        <v>2</v>
      </c>
      <c r="K7615" s="83">
        <v>4</v>
      </c>
    </row>
    <row r="7616" spans="1:11">
      <c r="A7616" s="742">
        <v>125</v>
      </c>
      <c r="B7616" s="743" t="s">
        <v>4366</v>
      </c>
      <c r="C7616" s="105" t="s">
        <v>4364</v>
      </c>
      <c r="D7616" s="105">
        <v>150060703</v>
      </c>
      <c r="E7616" s="105"/>
      <c r="F7616" s="105">
        <v>20</v>
      </c>
      <c r="G7616" s="105"/>
      <c r="H7616" s="91">
        <v>20</v>
      </c>
      <c r="I7616" s="105"/>
      <c r="J7616" s="105"/>
      <c r="K7616" s="91"/>
    </row>
    <row r="7617" spans="1:11">
      <c r="A7617" s="742"/>
      <c r="B7617" s="743"/>
      <c r="C7617" s="105"/>
      <c r="D7617" s="105">
        <v>150060704</v>
      </c>
      <c r="E7617" s="105"/>
      <c r="F7617" s="105">
        <v>661</v>
      </c>
      <c r="G7617" s="105"/>
      <c r="H7617" s="91">
        <v>661</v>
      </c>
      <c r="I7617" s="105"/>
      <c r="J7617" s="105"/>
      <c r="K7617" s="91"/>
    </row>
    <row r="7618" spans="1:11">
      <c r="A7618" s="742"/>
      <c r="B7618" s="743"/>
      <c r="C7618" s="105"/>
      <c r="D7618" s="105">
        <v>150060705</v>
      </c>
      <c r="E7618" s="105"/>
      <c r="F7618" s="105">
        <v>637</v>
      </c>
      <c r="G7618" s="105"/>
      <c r="H7618" s="91">
        <v>637</v>
      </c>
      <c r="I7618" s="105"/>
      <c r="J7618" s="105"/>
      <c r="K7618" s="91"/>
    </row>
    <row r="7619" spans="1:11">
      <c r="A7619" s="742"/>
      <c r="B7619" s="743"/>
      <c r="C7619" s="105"/>
      <c r="D7619" s="105">
        <v>150060706</v>
      </c>
      <c r="E7619" s="105"/>
      <c r="F7619" s="105">
        <v>365</v>
      </c>
      <c r="G7619" s="105"/>
      <c r="H7619" s="91">
        <v>365</v>
      </c>
      <c r="I7619" s="105"/>
      <c r="J7619" s="105"/>
      <c r="K7619" s="91"/>
    </row>
    <row r="7620" spans="1:11">
      <c r="A7620" s="742"/>
      <c r="B7620" s="743"/>
      <c r="C7620" s="105"/>
      <c r="D7620" s="81" t="s">
        <v>4348</v>
      </c>
      <c r="E7620" s="81"/>
      <c r="F7620" s="81">
        <v>1683</v>
      </c>
      <c r="G7620" s="81"/>
      <c r="H7620" s="83">
        <v>1683</v>
      </c>
      <c r="I7620" s="81">
        <v>4</v>
      </c>
      <c r="J7620" s="81">
        <v>0</v>
      </c>
      <c r="K7620" s="83">
        <v>4</v>
      </c>
    </row>
    <row r="7621" spans="1:11">
      <c r="A7621" s="742">
        <v>126</v>
      </c>
      <c r="B7621" s="743" t="s">
        <v>4365</v>
      </c>
      <c r="C7621" s="105" t="s">
        <v>4364</v>
      </c>
      <c r="D7621" s="105">
        <v>150060703</v>
      </c>
      <c r="E7621" s="105"/>
      <c r="F7621" s="105"/>
      <c r="G7621" s="105">
        <v>13</v>
      </c>
      <c r="H7621" s="91">
        <v>13</v>
      </c>
      <c r="I7621" s="105"/>
      <c r="J7621" s="105"/>
      <c r="K7621" s="91"/>
    </row>
    <row r="7622" spans="1:11">
      <c r="A7622" s="742"/>
      <c r="B7622" s="743"/>
      <c r="C7622" s="105"/>
      <c r="D7622" s="105">
        <v>150060704</v>
      </c>
      <c r="E7622" s="105"/>
      <c r="F7622" s="105"/>
      <c r="G7622" s="105">
        <v>509</v>
      </c>
      <c r="H7622" s="91">
        <v>509</v>
      </c>
      <c r="I7622" s="105"/>
      <c r="J7622" s="105"/>
      <c r="K7622" s="91"/>
    </row>
    <row r="7623" spans="1:11">
      <c r="A7623" s="742"/>
      <c r="B7623" s="743"/>
      <c r="C7623" s="105"/>
      <c r="D7623" s="105">
        <v>150060705</v>
      </c>
      <c r="E7623" s="105"/>
      <c r="F7623" s="105"/>
      <c r="G7623" s="105">
        <v>466</v>
      </c>
      <c r="H7623" s="91">
        <v>466</v>
      </c>
      <c r="I7623" s="105"/>
      <c r="J7623" s="105"/>
      <c r="K7623" s="91"/>
    </row>
    <row r="7624" spans="1:11">
      <c r="A7624" s="742"/>
      <c r="B7624" s="743"/>
      <c r="C7624" s="105"/>
      <c r="D7624" s="105">
        <v>150060706</v>
      </c>
      <c r="E7624" s="105"/>
      <c r="F7624" s="105"/>
      <c r="G7624" s="105">
        <v>295</v>
      </c>
      <c r="H7624" s="91">
        <v>295</v>
      </c>
      <c r="I7624" s="105"/>
      <c r="J7624" s="105"/>
      <c r="K7624" s="91"/>
    </row>
    <row r="7625" spans="1:11">
      <c r="A7625" s="742"/>
      <c r="B7625" s="743"/>
      <c r="C7625" s="105"/>
      <c r="D7625" s="81" t="s">
        <v>4348</v>
      </c>
      <c r="E7625" s="81"/>
      <c r="F7625" s="81"/>
      <c r="G7625" s="81">
        <v>1283</v>
      </c>
      <c r="H7625" s="83">
        <v>1283</v>
      </c>
      <c r="I7625" s="81">
        <v>0</v>
      </c>
      <c r="J7625" s="81">
        <v>3</v>
      </c>
      <c r="K7625" s="83">
        <v>3</v>
      </c>
    </row>
    <row r="7626" spans="1:11">
      <c r="A7626" s="742">
        <v>127</v>
      </c>
      <c r="B7626" s="743" t="s">
        <v>4363</v>
      </c>
      <c r="C7626" s="105" t="s">
        <v>4360</v>
      </c>
      <c r="D7626" s="105">
        <v>149010104</v>
      </c>
      <c r="E7626" s="105"/>
      <c r="F7626" s="105">
        <v>925</v>
      </c>
      <c r="G7626" s="105">
        <v>646</v>
      </c>
      <c r="H7626" s="91">
        <v>1571</v>
      </c>
      <c r="I7626" s="105"/>
      <c r="J7626" s="105"/>
      <c r="K7626" s="91"/>
    </row>
    <row r="7627" spans="1:11">
      <c r="A7627" s="742"/>
      <c r="B7627" s="743"/>
      <c r="C7627" s="105"/>
      <c r="D7627" s="81" t="s">
        <v>4348</v>
      </c>
      <c r="E7627" s="81"/>
      <c r="F7627" s="81">
        <v>925</v>
      </c>
      <c r="G7627" s="81">
        <v>646</v>
      </c>
      <c r="H7627" s="83">
        <v>1571</v>
      </c>
      <c r="I7627" s="81">
        <v>2</v>
      </c>
      <c r="J7627" s="81">
        <v>1</v>
      </c>
      <c r="K7627" s="83">
        <v>3</v>
      </c>
    </row>
    <row r="7628" spans="1:11">
      <c r="A7628" s="742">
        <v>128</v>
      </c>
      <c r="B7628" s="743" t="s">
        <v>4362</v>
      </c>
      <c r="C7628" s="105" t="s">
        <v>4360</v>
      </c>
      <c r="D7628" s="105">
        <v>149010101</v>
      </c>
      <c r="E7628" s="105"/>
      <c r="F7628" s="105">
        <v>389</v>
      </c>
      <c r="G7628" s="105"/>
      <c r="H7628" s="91">
        <v>389</v>
      </c>
      <c r="I7628" s="105"/>
      <c r="J7628" s="105"/>
      <c r="K7628" s="91"/>
    </row>
    <row r="7629" spans="1:11">
      <c r="A7629" s="742"/>
      <c r="B7629" s="743"/>
      <c r="C7629" s="105"/>
      <c r="D7629" s="105">
        <v>149010102</v>
      </c>
      <c r="E7629" s="105"/>
      <c r="F7629" s="105">
        <v>465</v>
      </c>
      <c r="G7629" s="105"/>
      <c r="H7629" s="91">
        <v>465</v>
      </c>
      <c r="I7629" s="105"/>
      <c r="J7629" s="105"/>
      <c r="K7629" s="91"/>
    </row>
    <row r="7630" spans="1:11">
      <c r="A7630" s="742"/>
      <c r="B7630" s="743"/>
      <c r="C7630" s="105"/>
      <c r="D7630" s="105">
        <v>149010103</v>
      </c>
      <c r="E7630" s="105"/>
      <c r="F7630" s="105">
        <v>411</v>
      </c>
      <c r="G7630" s="105"/>
      <c r="H7630" s="91">
        <v>411</v>
      </c>
      <c r="I7630" s="105"/>
      <c r="J7630" s="105"/>
      <c r="K7630" s="91"/>
    </row>
    <row r="7631" spans="1:11">
      <c r="A7631" s="742"/>
      <c r="B7631" s="743"/>
      <c r="C7631" s="105"/>
      <c r="D7631" s="105">
        <v>149010105</v>
      </c>
      <c r="E7631" s="105"/>
      <c r="F7631" s="105">
        <v>445</v>
      </c>
      <c r="G7631" s="105"/>
      <c r="H7631" s="91">
        <v>445</v>
      </c>
      <c r="I7631" s="105"/>
      <c r="J7631" s="105"/>
      <c r="K7631" s="91"/>
    </row>
    <row r="7632" spans="1:11">
      <c r="A7632" s="742"/>
      <c r="B7632" s="743"/>
      <c r="C7632" s="105"/>
      <c r="D7632" s="105">
        <v>149010106</v>
      </c>
      <c r="E7632" s="105"/>
      <c r="F7632" s="105">
        <v>7</v>
      </c>
      <c r="G7632" s="105"/>
      <c r="H7632" s="91">
        <v>7</v>
      </c>
      <c r="I7632" s="105"/>
      <c r="J7632" s="105"/>
      <c r="K7632" s="91"/>
    </row>
    <row r="7633" spans="1:11">
      <c r="A7633" s="742"/>
      <c r="B7633" s="743"/>
      <c r="C7633" s="105"/>
      <c r="D7633" s="81" t="s">
        <v>4348</v>
      </c>
      <c r="E7633" s="81"/>
      <c r="F7633" s="81">
        <v>1717</v>
      </c>
      <c r="G7633" s="81"/>
      <c r="H7633" s="83">
        <v>1717</v>
      </c>
      <c r="I7633" s="81">
        <v>4</v>
      </c>
      <c r="J7633" s="81">
        <v>0</v>
      </c>
      <c r="K7633" s="83">
        <v>4</v>
      </c>
    </row>
    <row r="7634" spans="1:11">
      <c r="A7634" s="742">
        <v>129</v>
      </c>
      <c r="B7634" s="743" t="s">
        <v>4361</v>
      </c>
      <c r="C7634" s="105" t="s">
        <v>4360</v>
      </c>
      <c r="D7634" s="105">
        <v>149010101</v>
      </c>
      <c r="E7634" s="105"/>
      <c r="F7634" s="105"/>
      <c r="G7634" s="105">
        <v>316</v>
      </c>
      <c r="H7634" s="91">
        <v>316</v>
      </c>
      <c r="I7634" s="105"/>
      <c r="J7634" s="105"/>
      <c r="K7634" s="91"/>
    </row>
    <row r="7635" spans="1:11">
      <c r="A7635" s="742"/>
      <c r="B7635" s="743"/>
      <c r="C7635" s="105"/>
      <c r="D7635" s="105">
        <v>149010102</v>
      </c>
      <c r="E7635" s="105"/>
      <c r="F7635" s="105"/>
      <c r="G7635" s="105">
        <v>446</v>
      </c>
      <c r="H7635" s="91">
        <v>446</v>
      </c>
      <c r="I7635" s="105"/>
      <c r="J7635" s="105"/>
      <c r="K7635" s="91"/>
    </row>
    <row r="7636" spans="1:11">
      <c r="A7636" s="742"/>
      <c r="B7636" s="743"/>
      <c r="C7636" s="105"/>
      <c r="D7636" s="105">
        <v>149010103</v>
      </c>
      <c r="E7636" s="105"/>
      <c r="F7636" s="105"/>
      <c r="G7636" s="105">
        <v>319</v>
      </c>
      <c r="H7636" s="91">
        <v>319</v>
      </c>
      <c r="I7636" s="105"/>
      <c r="J7636" s="105"/>
      <c r="K7636" s="91"/>
    </row>
    <row r="7637" spans="1:11">
      <c r="A7637" s="742"/>
      <c r="B7637" s="743"/>
      <c r="C7637" s="105"/>
      <c r="D7637" s="105">
        <v>149010105</v>
      </c>
      <c r="E7637" s="105"/>
      <c r="F7637" s="105"/>
      <c r="G7637" s="105">
        <v>277</v>
      </c>
      <c r="H7637" s="91">
        <v>277</v>
      </c>
      <c r="I7637" s="105"/>
      <c r="J7637" s="105"/>
      <c r="K7637" s="91"/>
    </row>
    <row r="7638" spans="1:11">
      <c r="A7638" s="742"/>
      <c r="B7638" s="743"/>
      <c r="C7638" s="105"/>
      <c r="D7638" s="105">
        <v>149010106</v>
      </c>
      <c r="E7638" s="105"/>
      <c r="F7638" s="105"/>
      <c r="G7638" s="105">
        <v>5</v>
      </c>
      <c r="H7638" s="91">
        <v>5</v>
      </c>
      <c r="I7638" s="105"/>
      <c r="J7638" s="105"/>
      <c r="K7638" s="91"/>
    </row>
    <row r="7639" spans="1:11">
      <c r="A7639" s="742"/>
      <c r="B7639" s="743"/>
      <c r="C7639" s="105"/>
      <c r="D7639" s="81" t="s">
        <v>4348</v>
      </c>
      <c r="E7639" s="81"/>
      <c r="F7639" s="81"/>
      <c r="G7639" s="81">
        <v>1363</v>
      </c>
      <c r="H7639" s="83">
        <v>1363</v>
      </c>
      <c r="I7639" s="81">
        <v>0</v>
      </c>
      <c r="J7639" s="81">
        <v>3</v>
      </c>
      <c r="K7639" s="83">
        <v>3</v>
      </c>
    </row>
    <row r="7640" spans="1:11">
      <c r="A7640" s="742">
        <v>130</v>
      </c>
      <c r="B7640" s="743" t="s">
        <v>4359</v>
      </c>
      <c r="C7640" s="105" t="s">
        <v>4355</v>
      </c>
      <c r="D7640" s="105">
        <v>149010204</v>
      </c>
      <c r="E7640" s="105"/>
      <c r="F7640" s="105">
        <v>834</v>
      </c>
      <c r="G7640" s="105">
        <v>615</v>
      </c>
      <c r="H7640" s="91">
        <v>1449</v>
      </c>
      <c r="I7640" s="105"/>
      <c r="J7640" s="105"/>
      <c r="K7640" s="91"/>
    </row>
    <row r="7641" spans="1:11">
      <c r="A7641" s="742"/>
      <c r="B7641" s="743"/>
      <c r="C7641" s="105"/>
      <c r="D7641" s="81" t="s">
        <v>4348</v>
      </c>
      <c r="E7641" s="81"/>
      <c r="F7641" s="81">
        <v>834</v>
      </c>
      <c r="G7641" s="81">
        <v>615</v>
      </c>
      <c r="H7641" s="83">
        <v>1449</v>
      </c>
      <c r="I7641" s="81">
        <v>2</v>
      </c>
      <c r="J7641" s="81">
        <v>1</v>
      </c>
      <c r="K7641" s="83">
        <v>3</v>
      </c>
    </row>
    <row r="7642" spans="1:11">
      <c r="A7642" s="742">
        <v>131</v>
      </c>
      <c r="B7642" s="743" t="s">
        <v>4358</v>
      </c>
      <c r="C7642" s="105" t="s">
        <v>4355</v>
      </c>
      <c r="D7642" s="105">
        <v>149010201</v>
      </c>
      <c r="E7642" s="105"/>
      <c r="F7642" s="105"/>
      <c r="G7642" s="105">
        <v>401</v>
      </c>
      <c r="H7642" s="91">
        <v>401</v>
      </c>
      <c r="I7642" s="105"/>
      <c r="J7642" s="105"/>
      <c r="K7642" s="91"/>
    </row>
    <row r="7643" spans="1:11">
      <c r="A7643" s="742"/>
      <c r="B7643" s="743"/>
      <c r="C7643" s="105"/>
      <c r="D7643" s="105">
        <v>149010202</v>
      </c>
      <c r="E7643" s="105"/>
      <c r="F7643" s="105"/>
      <c r="G7643" s="105">
        <v>184</v>
      </c>
      <c r="H7643" s="91">
        <v>184</v>
      </c>
      <c r="I7643" s="105"/>
      <c r="J7643" s="105"/>
      <c r="K7643" s="91"/>
    </row>
    <row r="7644" spans="1:11">
      <c r="A7644" s="742"/>
      <c r="B7644" s="743"/>
      <c r="C7644" s="105"/>
      <c r="D7644" s="105">
        <v>149010205</v>
      </c>
      <c r="E7644" s="105"/>
      <c r="F7644" s="105"/>
      <c r="G7644" s="105">
        <v>567</v>
      </c>
      <c r="H7644" s="91">
        <v>567</v>
      </c>
      <c r="I7644" s="105"/>
      <c r="J7644" s="105"/>
      <c r="K7644" s="91"/>
    </row>
    <row r="7645" spans="1:11">
      <c r="A7645" s="742"/>
      <c r="B7645" s="743"/>
      <c r="C7645" s="105"/>
      <c r="D7645" s="105">
        <v>149010206</v>
      </c>
      <c r="E7645" s="105"/>
      <c r="F7645" s="105"/>
      <c r="G7645" s="105">
        <v>596</v>
      </c>
      <c r="H7645" s="91">
        <v>596</v>
      </c>
      <c r="I7645" s="105"/>
      <c r="J7645" s="105"/>
      <c r="K7645" s="91"/>
    </row>
    <row r="7646" spans="1:11">
      <c r="A7646" s="742"/>
      <c r="B7646" s="743"/>
      <c r="C7646" s="105"/>
      <c r="D7646" s="105">
        <v>149010207</v>
      </c>
      <c r="E7646" s="105"/>
      <c r="F7646" s="105"/>
      <c r="G7646" s="105">
        <v>375</v>
      </c>
      <c r="H7646" s="91">
        <v>375</v>
      </c>
      <c r="I7646" s="105"/>
      <c r="J7646" s="105"/>
      <c r="K7646" s="91"/>
    </row>
    <row r="7647" spans="1:11">
      <c r="A7647" s="742"/>
      <c r="B7647" s="743"/>
      <c r="C7647" s="105"/>
      <c r="D7647" s="81" t="s">
        <v>4348</v>
      </c>
      <c r="E7647" s="81"/>
      <c r="F7647" s="81"/>
      <c r="G7647" s="81">
        <v>2123</v>
      </c>
      <c r="H7647" s="83">
        <v>2123</v>
      </c>
      <c r="I7647" s="81">
        <v>0</v>
      </c>
      <c r="J7647" s="81">
        <v>4</v>
      </c>
      <c r="K7647" s="83">
        <v>4</v>
      </c>
    </row>
    <row r="7648" spans="1:11">
      <c r="A7648" s="742">
        <v>132</v>
      </c>
      <c r="B7648" s="743" t="s">
        <v>4357</v>
      </c>
      <c r="C7648" s="105" t="s">
        <v>4355</v>
      </c>
      <c r="D7648" s="105">
        <v>149010201</v>
      </c>
      <c r="E7648" s="105"/>
      <c r="F7648" s="105">
        <v>605</v>
      </c>
      <c r="G7648" s="105"/>
      <c r="H7648" s="91">
        <v>605</v>
      </c>
      <c r="I7648" s="105"/>
      <c r="J7648" s="105"/>
      <c r="K7648" s="91"/>
    </row>
    <row r="7649" spans="1:11">
      <c r="A7649" s="742"/>
      <c r="B7649" s="743"/>
      <c r="C7649" s="105"/>
      <c r="D7649" s="105">
        <v>149010202</v>
      </c>
      <c r="E7649" s="105"/>
      <c r="F7649" s="105">
        <v>284</v>
      </c>
      <c r="G7649" s="105"/>
      <c r="H7649" s="91">
        <v>284</v>
      </c>
      <c r="I7649" s="105"/>
      <c r="J7649" s="105"/>
      <c r="K7649" s="91"/>
    </row>
    <row r="7650" spans="1:11">
      <c r="A7650" s="742"/>
      <c r="B7650" s="743"/>
      <c r="C7650" s="105"/>
      <c r="D7650"/>
      <c r="E7650" s="105"/>
      <c r="F7650" s="105"/>
      <c r="G7650" s="105"/>
      <c r="H7650" s="91">
        <v>0</v>
      </c>
      <c r="I7650" s="105"/>
      <c r="J7650" s="105"/>
      <c r="K7650" s="91"/>
    </row>
    <row r="7651" spans="1:11">
      <c r="A7651" s="742"/>
      <c r="B7651" s="743"/>
      <c r="C7651" s="105"/>
      <c r="D7651" s="81" t="s">
        <v>4348</v>
      </c>
      <c r="E7651" s="81"/>
      <c r="F7651" s="81">
        <v>889</v>
      </c>
      <c r="G7651" s="81"/>
      <c r="H7651" s="83">
        <v>889</v>
      </c>
      <c r="I7651" s="81">
        <v>2</v>
      </c>
      <c r="J7651" s="81">
        <v>0</v>
      </c>
      <c r="K7651" s="83">
        <v>2</v>
      </c>
    </row>
    <row r="7652" spans="1:11">
      <c r="A7652" s="742">
        <v>133</v>
      </c>
      <c r="B7652" s="743" t="s">
        <v>4357</v>
      </c>
      <c r="C7652" s="105" t="s">
        <v>4355</v>
      </c>
      <c r="D7652" s="105">
        <v>149010205</v>
      </c>
      <c r="E7652" s="105"/>
      <c r="F7652" s="105">
        <v>740</v>
      </c>
      <c r="G7652" s="105"/>
      <c r="H7652" s="91">
        <v>740</v>
      </c>
      <c r="I7652" s="105"/>
      <c r="J7652" s="105"/>
      <c r="K7652" s="91"/>
    </row>
    <row r="7653" spans="1:11">
      <c r="A7653" s="742"/>
      <c r="B7653" s="743"/>
      <c r="C7653" s="105"/>
      <c r="D7653" s="105">
        <v>149010206</v>
      </c>
      <c r="E7653" s="105"/>
      <c r="F7653" s="105">
        <v>831</v>
      </c>
      <c r="G7653" s="105"/>
      <c r="H7653" s="91">
        <v>831</v>
      </c>
      <c r="I7653" s="105"/>
      <c r="J7653" s="105"/>
      <c r="K7653" s="91"/>
    </row>
    <row r="7654" spans="1:11">
      <c r="A7654" s="742"/>
      <c r="B7654" s="743"/>
      <c r="C7654" s="105"/>
      <c r="D7654" s="105">
        <v>149010207</v>
      </c>
      <c r="E7654" s="105"/>
      <c r="F7654" s="105">
        <v>519</v>
      </c>
      <c r="G7654" s="105"/>
      <c r="H7654" s="91">
        <v>519</v>
      </c>
      <c r="I7654" s="105"/>
      <c r="J7654" s="105"/>
      <c r="K7654" s="91"/>
    </row>
    <row r="7655" spans="1:11">
      <c r="A7655" s="742"/>
      <c r="B7655" s="743"/>
      <c r="C7655" s="105"/>
      <c r="D7655" s="81" t="s">
        <v>4348</v>
      </c>
      <c r="E7655" s="81"/>
      <c r="F7655" s="81">
        <v>2090</v>
      </c>
      <c r="G7655" s="81"/>
      <c r="H7655" s="83">
        <v>2090</v>
      </c>
      <c r="I7655" s="81">
        <v>4</v>
      </c>
      <c r="J7655" s="81">
        <v>0</v>
      </c>
      <c r="K7655" s="83">
        <v>4</v>
      </c>
    </row>
    <row r="7656" spans="1:11">
      <c r="A7656" s="742">
        <v>134</v>
      </c>
      <c r="B7656" s="604" t="s">
        <v>4356</v>
      </c>
      <c r="C7656" s="105" t="s">
        <v>4355</v>
      </c>
      <c r="D7656" s="105">
        <v>149010203</v>
      </c>
      <c r="E7656" s="105"/>
      <c r="F7656" s="105">
        <v>613</v>
      </c>
      <c r="G7656" s="105">
        <v>449</v>
      </c>
      <c r="H7656" s="91">
        <v>1062</v>
      </c>
      <c r="I7656" s="105"/>
      <c r="J7656" s="105"/>
      <c r="K7656" s="91"/>
    </row>
    <row r="7657" spans="1:11">
      <c r="A7657" s="742"/>
      <c r="B7657" s="606"/>
      <c r="C7657" s="105"/>
      <c r="D7657" s="81" t="s">
        <v>4348</v>
      </c>
      <c r="E7657" s="81"/>
      <c r="F7657" s="81">
        <v>613</v>
      </c>
      <c r="G7657" s="81">
        <v>449</v>
      </c>
      <c r="H7657" s="83">
        <v>1062</v>
      </c>
      <c r="I7657" s="81">
        <v>1</v>
      </c>
      <c r="J7657" s="81">
        <v>1</v>
      </c>
      <c r="K7657" s="83">
        <v>2</v>
      </c>
    </row>
    <row r="7658" spans="1:11">
      <c r="A7658" s="742">
        <v>135</v>
      </c>
      <c r="B7658" s="604" t="s">
        <v>4354</v>
      </c>
      <c r="C7658" s="105" t="s">
        <v>4350</v>
      </c>
      <c r="D7658" s="105">
        <v>149010301</v>
      </c>
      <c r="E7658" s="105"/>
      <c r="F7658" s="105"/>
      <c r="G7658" s="105">
        <v>415</v>
      </c>
      <c r="H7658" s="91">
        <v>415</v>
      </c>
      <c r="I7658" s="105"/>
      <c r="J7658" s="105"/>
      <c r="K7658" s="91"/>
    </row>
    <row r="7659" spans="1:11">
      <c r="A7659" s="742"/>
      <c r="B7659" s="605"/>
      <c r="C7659" s="105"/>
      <c r="D7659" s="105">
        <v>149010302</v>
      </c>
      <c r="E7659" s="105"/>
      <c r="F7659" s="105"/>
      <c r="G7659" s="105">
        <v>451</v>
      </c>
      <c r="H7659" s="91">
        <v>451</v>
      </c>
      <c r="I7659" s="105"/>
      <c r="J7659" s="105"/>
      <c r="K7659" s="91"/>
    </row>
    <row r="7660" spans="1:11">
      <c r="A7660" s="742"/>
      <c r="B7660" s="605"/>
      <c r="C7660" s="105"/>
      <c r="D7660" s="105">
        <v>149010303</v>
      </c>
      <c r="E7660" s="105"/>
      <c r="F7660" s="105"/>
      <c r="G7660" s="105">
        <v>122</v>
      </c>
      <c r="H7660" s="91">
        <v>122</v>
      </c>
      <c r="I7660" s="105"/>
      <c r="J7660" s="105"/>
      <c r="K7660" s="91"/>
    </row>
    <row r="7661" spans="1:11">
      <c r="A7661" s="742"/>
      <c r="B7661" s="605"/>
      <c r="C7661" s="105"/>
      <c r="D7661" s="105">
        <v>149010304</v>
      </c>
      <c r="E7661" s="105"/>
      <c r="F7661" s="105"/>
      <c r="G7661" s="105">
        <v>274</v>
      </c>
      <c r="H7661" s="91">
        <v>274</v>
      </c>
      <c r="I7661" s="105"/>
      <c r="J7661" s="105"/>
      <c r="K7661" s="91"/>
    </row>
    <row r="7662" spans="1:11">
      <c r="A7662" s="742"/>
      <c r="B7662" s="605"/>
      <c r="C7662" s="105"/>
      <c r="D7662" s="105">
        <v>149010305</v>
      </c>
      <c r="E7662" s="105"/>
      <c r="F7662" s="105"/>
      <c r="G7662" s="105">
        <v>185</v>
      </c>
      <c r="H7662" s="91">
        <v>185</v>
      </c>
      <c r="I7662" s="105"/>
      <c r="J7662" s="105"/>
      <c r="K7662" s="91"/>
    </row>
    <row r="7663" spans="1:11">
      <c r="A7663" s="742"/>
      <c r="B7663" s="605"/>
      <c r="C7663" s="105"/>
      <c r="D7663" s="105">
        <v>149010306</v>
      </c>
      <c r="E7663" s="105"/>
      <c r="F7663" s="105"/>
      <c r="G7663" s="105">
        <v>257</v>
      </c>
      <c r="H7663" s="91">
        <v>257</v>
      </c>
      <c r="I7663" s="105"/>
      <c r="J7663" s="105"/>
      <c r="K7663" s="91"/>
    </row>
    <row r="7664" spans="1:11">
      <c r="A7664" s="742"/>
      <c r="B7664" s="605"/>
      <c r="C7664" s="105"/>
      <c r="D7664" s="105">
        <v>149010307</v>
      </c>
      <c r="E7664" s="105"/>
      <c r="F7664" s="105"/>
      <c r="G7664" s="105">
        <v>123</v>
      </c>
      <c r="H7664" s="91">
        <v>123</v>
      </c>
      <c r="I7664" s="105"/>
      <c r="J7664" s="105"/>
      <c r="K7664" s="91"/>
    </row>
    <row r="7665" spans="1:11">
      <c r="A7665" s="742"/>
      <c r="B7665" s="605"/>
      <c r="C7665" s="105"/>
      <c r="D7665" s="105">
        <v>149010308</v>
      </c>
      <c r="E7665" s="105"/>
      <c r="F7665" s="105"/>
      <c r="G7665" s="105">
        <v>81</v>
      </c>
      <c r="H7665" s="91">
        <v>81</v>
      </c>
      <c r="I7665" s="105"/>
      <c r="J7665" s="105"/>
      <c r="K7665" s="91"/>
    </row>
    <row r="7666" spans="1:11">
      <c r="A7666" s="742"/>
      <c r="B7666" s="605"/>
      <c r="C7666" s="105"/>
      <c r="D7666" s="105">
        <v>149010310</v>
      </c>
      <c r="E7666" s="105"/>
      <c r="F7666" s="105"/>
      <c r="G7666" s="105">
        <v>25</v>
      </c>
      <c r="H7666" s="91">
        <v>25</v>
      </c>
      <c r="I7666" s="105"/>
      <c r="J7666" s="105"/>
      <c r="K7666" s="91"/>
    </row>
    <row r="7667" spans="1:11">
      <c r="A7667" s="742"/>
      <c r="B7667" s="606"/>
      <c r="C7667" s="105"/>
      <c r="D7667" s="81" t="s">
        <v>4348</v>
      </c>
      <c r="E7667" s="81"/>
      <c r="F7667" s="81"/>
      <c r="G7667" s="81">
        <v>1933</v>
      </c>
      <c r="H7667" s="83">
        <v>1933</v>
      </c>
      <c r="I7667" s="81">
        <v>0</v>
      </c>
      <c r="J7667" s="81">
        <v>4</v>
      </c>
      <c r="K7667" s="83">
        <v>4</v>
      </c>
    </row>
    <row r="7668" spans="1:11">
      <c r="A7668" s="742">
        <v>136</v>
      </c>
      <c r="B7668" s="604" t="s">
        <v>4353</v>
      </c>
      <c r="C7668" s="105" t="s">
        <v>4350</v>
      </c>
      <c r="D7668" s="105">
        <v>149010301</v>
      </c>
      <c r="E7668" s="105"/>
      <c r="F7668" s="105">
        <v>553</v>
      </c>
      <c r="G7668" s="105"/>
      <c r="H7668" s="91">
        <v>553</v>
      </c>
      <c r="I7668" s="105"/>
      <c r="J7668" s="105"/>
      <c r="K7668" s="91"/>
    </row>
    <row r="7669" spans="1:11">
      <c r="A7669" s="742"/>
      <c r="B7669" s="605"/>
      <c r="C7669" s="105"/>
      <c r="D7669" s="105">
        <v>149010302</v>
      </c>
      <c r="E7669" s="105"/>
      <c r="F7669" s="105">
        <v>541</v>
      </c>
      <c r="G7669" s="105"/>
      <c r="H7669" s="91">
        <v>541</v>
      </c>
      <c r="I7669" s="105"/>
      <c r="J7669" s="105"/>
      <c r="K7669" s="91"/>
    </row>
    <row r="7670" spans="1:11">
      <c r="A7670" s="742"/>
      <c r="B7670" s="605"/>
      <c r="C7670" s="105"/>
      <c r="D7670" s="105">
        <v>149010303</v>
      </c>
      <c r="E7670" s="105"/>
      <c r="F7670" s="105">
        <v>162</v>
      </c>
      <c r="G7670" s="105"/>
      <c r="H7670" s="91">
        <v>162</v>
      </c>
      <c r="I7670" s="105"/>
      <c r="J7670" s="105"/>
      <c r="K7670" s="91"/>
    </row>
    <row r="7671" spans="1:11">
      <c r="A7671" s="742"/>
      <c r="B7671" s="606"/>
      <c r="C7671" s="105"/>
      <c r="D7671" s="81" t="s">
        <v>4348</v>
      </c>
      <c r="E7671" s="81"/>
      <c r="F7671" s="81">
        <v>1256</v>
      </c>
      <c r="G7671" s="81"/>
      <c r="H7671" s="83">
        <v>1256</v>
      </c>
      <c r="I7671" s="81">
        <v>3</v>
      </c>
      <c r="J7671" s="81">
        <v>0</v>
      </c>
      <c r="K7671" s="83">
        <v>3</v>
      </c>
    </row>
    <row r="7672" spans="1:11">
      <c r="A7672" s="742">
        <v>137</v>
      </c>
      <c r="B7672" s="743" t="s">
        <v>4353</v>
      </c>
      <c r="C7672" s="105" t="s">
        <v>4350</v>
      </c>
      <c r="D7672" s="105">
        <v>149010304</v>
      </c>
      <c r="E7672" s="105"/>
      <c r="F7672" s="105">
        <v>336</v>
      </c>
      <c r="G7672" s="105"/>
      <c r="H7672" s="91">
        <v>336</v>
      </c>
      <c r="I7672" s="105"/>
      <c r="J7672" s="105"/>
      <c r="K7672" s="91"/>
    </row>
    <row r="7673" spans="1:11">
      <c r="A7673" s="742"/>
      <c r="B7673" s="743"/>
      <c r="C7673" s="105"/>
      <c r="D7673" s="105">
        <v>149010305</v>
      </c>
      <c r="E7673" s="105"/>
      <c r="F7673" s="105">
        <v>237</v>
      </c>
      <c r="G7673" s="105"/>
      <c r="H7673" s="91">
        <v>237</v>
      </c>
      <c r="I7673" s="105"/>
      <c r="J7673" s="105"/>
      <c r="K7673" s="91"/>
    </row>
    <row r="7674" spans="1:11">
      <c r="A7674" s="742"/>
      <c r="B7674" s="743"/>
      <c r="C7674" s="105"/>
      <c r="D7674" s="105">
        <v>149010306</v>
      </c>
      <c r="E7674" s="105"/>
      <c r="F7674" s="105">
        <v>295</v>
      </c>
      <c r="G7674" s="105"/>
      <c r="H7674" s="91">
        <v>295</v>
      </c>
      <c r="I7674" s="105"/>
      <c r="J7674" s="105"/>
      <c r="K7674" s="91"/>
    </row>
    <row r="7675" spans="1:11">
      <c r="A7675" s="742"/>
      <c r="B7675" s="743"/>
      <c r="C7675" s="105"/>
      <c r="D7675" s="105">
        <v>149010307</v>
      </c>
      <c r="E7675" s="105"/>
      <c r="F7675" s="105">
        <v>140</v>
      </c>
      <c r="G7675" s="105"/>
      <c r="H7675" s="91">
        <v>140</v>
      </c>
      <c r="I7675" s="105"/>
      <c r="J7675" s="105"/>
      <c r="K7675" s="91"/>
    </row>
    <row r="7676" spans="1:11">
      <c r="A7676" s="742"/>
      <c r="B7676" s="743"/>
      <c r="C7676" s="105"/>
      <c r="D7676" s="105">
        <v>149010308</v>
      </c>
      <c r="E7676" s="105"/>
      <c r="F7676" s="105">
        <v>122</v>
      </c>
      <c r="G7676" s="105"/>
      <c r="H7676" s="91">
        <v>122</v>
      </c>
      <c r="I7676" s="105"/>
      <c r="J7676" s="105"/>
      <c r="K7676" s="91"/>
    </row>
    <row r="7677" spans="1:11">
      <c r="A7677" s="742"/>
      <c r="B7677" s="743"/>
      <c r="C7677" s="105"/>
      <c r="D7677" s="105">
        <v>149010310</v>
      </c>
      <c r="E7677" s="105"/>
      <c r="F7677" s="105">
        <v>42</v>
      </c>
      <c r="G7677" s="105"/>
      <c r="H7677" s="91">
        <v>42</v>
      </c>
      <c r="I7677" s="105"/>
      <c r="J7677" s="105"/>
      <c r="K7677" s="91"/>
    </row>
    <row r="7678" spans="1:11">
      <c r="A7678" s="742"/>
      <c r="B7678" s="743"/>
      <c r="C7678" s="105"/>
      <c r="D7678" s="81" t="s">
        <v>4348</v>
      </c>
      <c r="E7678" s="81"/>
      <c r="F7678" s="81">
        <v>1172</v>
      </c>
      <c r="G7678" s="81"/>
      <c r="H7678" s="83">
        <v>1172</v>
      </c>
      <c r="I7678" s="81">
        <v>2</v>
      </c>
      <c r="J7678" s="81">
        <v>0</v>
      </c>
      <c r="K7678" s="83">
        <v>2</v>
      </c>
    </row>
    <row r="7679" spans="1:11">
      <c r="A7679" s="742">
        <v>138</v>
      </c>
      <c r="B7679" s="743" t="s">
        <v>4352</v>
      </c>
      <c r="C7679" s="105" t="s">
        <v>4350</v>
      </c>
      <c r="D7679" s="105">
        <v>149010309</v>
      </c>
      <c r="E7679" s="105"/>
      <c r="F7679" s="105">
        <v>274</v>
      </c>
      <c r="G7679" s="105">
        <v>169</v>
      </c>
      <c r="H7679" s="91">
        <v>443</v>
      </c>
      <c r="I7679" s="105"/>
      <c r="J7679" s="105"/>
      <c r="K7679" s="91"/>
    </row>
    <row r="7680" spans="1:11">
      <c r="A7680" s="742"/>
      <c r="B7680" s="743"/>
      <c r="C7680" s="105"/>
      <c r="D7680" s="81" t="s">
        <v>4348</v>
      </c>
      <c r="E7680" s="81"/>
      <c r="F7680" s="81">
        <v>274</v>
      </c>
      <c r="G7680" s="81">
        <v>169</v>
      </c>
      <c r="H7680" s="83">
        <v>443</v>
      </c>
      <c r="I7680" s="81">
        <v>1</v>
      </c>
      <c r="J7680" s="81">
        <v>1</v>
      </c>
      <c r="K7680" s="83">
        <v>2</v>
      </c>
    </row>
    <row r="7681" spans="1:11">
      <c r="A7681" s="742">
        <v>139</v>
      </c>
      <c r="B7681" s="743" t="s">
        <v>4351</v>
      </c>
      <c r="C7681" s="105" t="s">
        <v>4350</v>
      </c>
      <c r="D7681" s="105">
        <v>149010311</v>
      </c>
      <c r="E7681" s="105"/>
      <c r="F7681" s="105">
        <v>264</v>
      </c>
      <c r="G7681" s="105"/>
      <c r="H7681" s="91">
        <v>264</v>
      </c>
      <c r="I7681" s="105"/>
      <c r="J7681" s="105"/>
      <c r="K7681" s="91"/>
    </row>
    <row r="7682" spans="1:11">
      <c r="A7682" s="742"/>
      <c r="B7682" s="743"/>
      <c r="C7682" s="105"/>
      <c r="D7682" s="105">
        <v>149010312</v>
      </c>
      <c r="E7682" s="105"/>
      <c r="F7682" s="105">
        <v>324</v>
      </c>
      <c r="G7682" s="105"/>
      <c r="H7682" s="91">
        <v>324</v>
      </c>
      <c r="I7682" s="105"/>
      <c r="J7682" s="105"/>
      <c r="K7682" s="91"/>
    </row>
    <row r="7683" spans="1:11">
      <c r="A7683" s="742"/>
      <c r="B7683" s="743"/>
      <c r="C7683" s="105"/>
      <c r="D7683" s="105">
        <v>149010313</v>
      </c>
      <c r="E7683" s="105"/>
      <c r="F7683" s="105">
        <v>864</v>
      </c>
      <c r="G7683" s="105"/>
      <c r="H7683" s="91">
        <v>864</v>
      </c>
      <c r="I7683" s="105"/>
      <c r="J7683" s="105"/>
      <c r="K7683" s="91"/>
    </row>
    <row r="7684" spans="1:11">
      <c r="A7684" s="742"/>
      <c r="B7684" s="743"/>
      <c r="C7684" s="105"/>
      <c r="D7684" s="105">
        <v>149010314</v>
      </c>
      <c r="E7684" s="105"/>
      <c r="F7684" s="105">
        <v>482</v>
      </c>
      <c r="G7684" s="105"/>
      <c r="H7684" s="91">
        <v>482</v>
      </c>
      <c r="I7684" s="105"/>
      <c r="J7684" s="105"/>
      <c r="K7684" s="91"/>
    </row>
    <row r="7685" spans="1:11">
      <c r="A7685" s="742"/>
      <c r="B7685" s="743"/>
      <c r="C7685" s="105"/>
      <c r="D7685" s="105">
        <v>149010315</v>
      </c>
      <c r="E7685" s="105"/>
      <c r="F7685" s="105">
        <v>143</v>
      </c>
      <c r="G7685" s="105"/>
      <c r="H7685" s="91">
        <v>143</v>
      </c>
      <c r="I7685" s="105"/>
      <c r="J7685" s="105"/>
      <c r="K7685" s="91"/>
    </row>
    <row r="7686" spans="1:11">
      <c r="A7686" s="742"/>
      <c r="B7686" s="743"/>
      <c r="C7686" s="105"/>
      <c r="D7686" s="105">
        <v>149010316</v>
      </c>
      <c r="E7686" s="105"/>
      <c r="F7686" s="105">
        <v>75</v>
      </c>
      <c r="G7686" s="105"/>
      <c r="H7686" s="91">
        <v>75</v>
      </c>
      <c r="I7686" s="105"/>
      <c r="J7686" s="105"/>
      <c r="K7686" s="91"/>
    </row>
    <row r="7687" spans="1:11">
      <c r="A7687" s="742"/>
      <c r="B7687" s="743"/>
      <c r="C7687" s="105"/>
      <c r="D7687" s="81" t="s">
        <v>4348</v>
      </c>
      <c r="E7687" s="81"/>
      <c r="F7687" s="81">
        <v>2152</v>
      </c>
      <c r="G7687" s="81"/>
      <c r="H7687" s="83">
        <v>2152</v>
      </c>
      <c r="I7687" s="81">
        <v>4</v>
      </c>
      <c r="J7687" s="81">
        <v>0</v>
      </c>
      <c r="K7687" s="83">
        <v>4</v>
      </c>
    </row>
    <row r="7688" spans="1:11">
      <c r="A7688" s="742">
        <v>140</v>
      </c>
      <c r="B7688" s="743" t="s">
        <v>4349</v>
      </c>
      <c r="C7688" s="105"/>
      <c r="D7688" s="105">
        <v>149010311</v>
      </c>
      <c r="E7688" s="105"/>
      <c r="F7688" s="105"/>
      <c r="G7688" s="105">
        <v>191</v>
      </c>
      <c r="H7688" s="91">
        <v>191</v>
      </c>
      <c r="I7688" s="105"/>
      <c r="J7688" s="105"/>
      <c r="K7688" s="91"/>
    </row>
    <row r="7689" spans="1:11">
      <c r="A7689" s="742"/>
      <c r="B7689" s="743"/>
      <c r="C7689" s="105"/>
      <c r="D7689" s="105">
        <v>149010312</v>
      </c>
      <c r="E7689" s="105"/>
      <c r="F7689" s="105"/>
      <c r="G7689" s="105">
        <v>241</v>
      </c>
      <c r="H7689" s="91">
        <v>241</v>
      </c>
      <c r="I7689" s="105"/>
      <c r="J7689" s="105"/>
      <c r="K7689" s="91"/>
    </row>
    <row r="7690" spans="1:11">
      <c r="A7690" s="742"/>
      <c r="B7690" s="743"/>
      <c r="C7690" s="105"/>
      <c r="D7690" s="105">
        <v>149010313</v>
      </c>
      <c r="E7690" s="105"/>
      <c r="F7690" s="105"/>
      <c r="G7690" s="105">
        <v>609</v>
      </c>
      <c r="H7690" s="91">
        <v>609</v>
      </c>
      <c r="I7690" s="105"/>
      <c r="J7690" s="105"/>
      <c r="K7690" s="91"/>
    </row>
    <row r="7691" spans="1:11">
      <c r="A7691" s="742"/>
      <c r="B7691" s="743"/>
      <c r="C7691" s="105"/>
      <c r="D7691" s="105">
        <v>149010314</v>
      </c>
      <c r="E7691" s="105"/>
      <c r="F7691" s="105"/>
      <c r="G7691" s="105">
        <v>307</v>
      </c>
      <c r="H7691" s="91">
        <v>307</v>
      </c>
      <c r="I7691" s="105"/>
      <c r="J7691" s="105"/>
      <c r="K7691" s="91"/>
    </row>
    <row r="7692" spans="1:11">
      <c r="A7692" s="742"/>
      <c r="B7692" s="743"/>
      <c r="C7692" s="105"/>
      <c r="D7692" s="105">
        <v>149010315</v>
      </c>
      <c r="E7692" s="105"/>
      <c r="F7692" s="105"/>
      <c r="G7692" s="105">
        <v>96</v>
      </c>
      <c r="H7692" s="91">
        <v>96</v>
      </c>
      <c r="I7692" s="105"/>
      <c r="J7692" s="105"/>
      <c r="K7692" s="91"/>
    </row>
    <row r="7693" spans="1:11">
      <c r="A7693" s="742"/>
      <c r="B7693" s="743"/>
      <c r="C7693" s="105"/>
      <c r="D7693" s="105">
        <v>149010316</v>
      </c>
      <c r="E7693" s="105"/>
      <c r="F7693" s="105"/>
      <c r="G7693" s="105">
        <v>54</v>
      </c>
      <c r="H7693" s="91">
        <v>54</v>
      </c>
      <c r="I7693" s="105"/>
      <c r="J7693" s="105"/>
      <c r="K7693" s="91"/>
    </row>
    <row r="7694" spans="1:11">
      <c r="A7694" s="742"/>
      <c r="B7694" s="743"/>
      <c r="C7694" s="105"/>
      <c r="D7694" s="81" t="s">
        <v>4348</v>
      </c>
      <c r="E7694" s="81"/>
      <c r="F7694" s="81"/>
      <c r="G7694" s="81">
        <v>1498</v>
      </c>
      <c r="H7694" s="81">
        <v>1498</v>
      </c>
      <c r="I7694" s="81">
        <v>0</v>
      </c>
      <c r="J7694" s="81">
        <v>3</v>
      </c>
      <c r="K7694" s="81">
        <v>3</v>
      </c>
    </row>
    <row r="7695" spans="1:11" ht="18">
      <c r="A7695" s="84"/>
      <c r="B7695" s="632" t="s">
        <v>4347</v>
      </c>
      <c r="C7695" s="633"/>
      <c r="D7695" s="84"/>
      <c r="E7695" s="84"/>
      <c r="F7695" s="402">
        <v>102421</v>
      </c>
      <c r="G7695" s="402">
        <v>75359</v>
      </c>
      <c r="H7695" s="402">
        <v>177780</v>
      </c>
      <c r="I7695" s="402">
        <v>216</v>
      </c>
      <c r="J7695" s="402">
        <v>166</v>
      </c>
      <c r="K7695" s="402">
        <v>382</v>
      </c>
    </row>
    <row r="7696" spans="1:11">
      <c r="A7696" s="66"/>
      <c r="B7696"/>
      <c r="C7696" s="67"/>
      <c r="D7696" s="66"/>
      <c r="E7696"/>
      <c r="F7696" s="66"/>
      <c r="G7696" s="66"/>
      <c r="H7696" s="66"/>
      <c r="I7696" s="66"/>
      <c r="J7696" s="66"/>
      <c r="K7696" s="66"/>
    </row>
    <row r="7697" spans="1:11" ht="15.75">
      <c r="A7697" s="867" t="s">
        <v>7370</v>
      </c>
      <c r="B7697" s="867"/>
      <c r="C7697" s="867"/>
      <c r="D7697" s="867"/>
      <c r="E7697" s="867"/>
      <c r="F7697" s="867"/>
      <c r="G7697" s="867"/>
      <c r="H7697" s="867"/>
      <c r="I7697" s="867"/>
      <c r="J7697" s="867"/>
      <c r="K7697" s="867"/>
    </row>
    <row r="7698" spans="1:11">
      <c r="A7698" s="769" t="s">
        <v>7367</v>
      </c>
      <c r="B7698" s="796" t="s">
        <v>3911</v>
      </c>
      <c r="C7698" s="773" t="s">
        <v>3696</v>
      </c>
      <c r="D7698" s="864" t="s">
        <v>3695</v>
      </c>
      <c r="E7698" s="769" t="s">
        <v>3694</v>
      </c>
      <c r="F7698" s="861" t="s">
        <v>3693</v>
      </c>
      <c r="G7698" s="862"/>
      <c r="H7698" s="863"/>
      <c r="I7698" s="864" t="s">
        <v>3910</v>
      </c>
      <c r="J7698" s="864"/>
      <c r="K7698" s="864"/>
    </row>
    <row r="7699" spans="1:11">
      <c r="A7699" s="770"/>
      <c r="B7699" s="797"/>
      <c r="C7699" s="774"/>
      <c r="D7699" s="864"/>
      <c r="E7699" s="770"/>
      <c r="F7699" s="201" t="s">
        <v>0</v>
      </c>
      <c r="G7699" s="200" t="s">
        <v>1</v>
      </c>
      <c r="H7699" s="200" t="s">
        <v>2</v>
      </c>
      <c r="I7699" s="200" t="s">
        <v>0</v>
      </c>
      <c r="J7699" s="200" t="s">
        <v>1</v>
      </c>
      <c r="K7699" s="200" t="s">
        <v>3691</v>
      </c>
    </row>
    <row r="7700" spans="1:11">
      <c r="A7700" s="198">
        <v>1</v>
      </c>
      <c r="B7700" s="198">
        <v>2</v>
      </c>
      <c r="C7700" s="198">
        <v>3</v>
      </c>
      <c r="D7700" s="198">
        <v>4</v>
      </c>
      <c r="E7700" s="198">
        <v>5</v>
      </c>
      <c r="F7700" s="198">
        <v>6</v>
      </c>
      <c r="G7700" s="5">
        <v>7</v>
      </c>
      <c r="H7700" s="5">
        <v>8</v>
      </c>
      <c r="I7700" s="198">
        <v>9</v>
      </c>
      <c r="J7700" s="198">
        <v>10</v>
      </c>
      <c r="K7700" s="198">
        <v>11</v>
      </c>
    </row>
    <row r="7701" spans="1:11" ht="25.5">
      <c r="A7701" s="843">
        <v>1</v>
      </c>
      <c r="B7701" s="844" t="s">
        <v>4343</v>
      </c>
      <c r="C7701" s="226" t="str">
        <f>'[3]New Statement'!F237</f>
        <v>Chak No. 123/JB Sidhu Pura</v>
      </c>
      <c r="D7701" s="108">
        <f>'[3]New Statement'!G237</f>
        <v>149060101</v>
      </c>
      <c r="E7701" s="6"/>
      <c r="F7701" s="108">
        <f>'[3]New Statement'!H237</f>
        <v>204</v>
      </c>
      <c r="G7701" s="108"/>
      <c r="H7701" s="110">
        <f t="shared" ref="H7701:H7706" si="87">SUM(F7701:G7701)</f>
        <v>204</v>
      </c>
      <c r="I7701" s="843">
        <v>4</v>
      </c>
      <c r="J7701" s="843" t="s">
        <v>3494</v>
      </c>
      <c r="K7701" s="843">
        <f>SUM(I7701:J7707)</f>
        <v>4</v>
      </c>
    </row>
    <row r="7702" spans="1:11" ht="25.5">
      <c r="A7702" s="843"/>
      <c r="B7702" s="844"/>
      <c r="C7702" s="226" t="str">
        <f>'[3]New Statement'!F238</f>
        <v>Qayem Saein Darbar Road</v>
      </c>
      <c r="D7702" s="108">
        <f>'[3]New Statement'!G238</f>
        <v>149060102</v>
      </c>
      <c r="E7702" s="6"/>
      <c r="F7702" s="108">
        <f>'[3]New Statement'!H238</f>
        <v>413</v>
      </c>
      <c r="G7702" s="108"/>
      <c r="H7702" s="110">
        <f t="shared" si="87"/>
        <v>413</v>
      </c>
      <c r="I7702" s="843"/>
      <c r="J7702" s="843"/>
      <c r="K7702" s="843"/>
    </row>
    <row r="7703" spans="1:11" ht="25.5">
      <c r="A7703" s="843"/>
      <c r="B7703" s="844"/>
      <c r="C7703" s="226" t="str">
        <f>'[3]New Statement'!F239</f>
        <v>Qayem Saein Darbar Road</v>
      </c>
      <c r="D7703" s="108">
        <f>'[3]New Statement'!G239</f>
        <v>149060103</v>
      </c>
      <c r="E7703" s="6"/>
      <c r="F7703" s="108">
        <f>'[3]New Statement'!H239</f>
        <v>248</v>
      </c>
      <c r="G7703" s="108"/>
      <c r="H7703" s="110">
        <f t="shared" si="87"/>
        <v>248</v>
      </c>
      <c r="I7703" s="843"/>
      <c r="J7703" s="843"/>
      <c r="K7703" s="843"/>
    </row>
    <row r="7704" spans="1:11" ht="25.5">
      <c r="A7704" s="843"/>
      <c r="B7704" s="844"/>
      <c r="C7704" s="226" t="str">
        <f>'[3]New Statement'!F240</f>
        <v>Qayem Saein Darbar Road</v>
      </c>
      <c r="D7704" s="108">
        <f>'[3]New Statement'!G240</f>
        <v>149060104</v>
      </c>
      <c r="E7704" s="6"/>
      <c r="F7704" s="108">
        <f>'[3]New Statement'!H240</f>
        <v>506</v>
      </c>
      <c r="G7704" s="108"/>
      <c r="H7704" s="110">
        <f t="shared" si="87"/>
        <v>506</v>
      </c>
      <c r="I7704" s="843"/>
      <c r="J7704" s="843"/>
      <c r="K7704" s="843"/>
    </row>
    <row r="7705" spans="1:11" ht="24">
      <c r="A7705" s="843"/>
      <c r="B7705" s="844"/>
      <c r="C7705" s="229" t="str">
        <f>'[3]New Statement'!F241</f>
        <v>Sufi Di Basti Chak No. 123/JB Sidu Pura</v>
      </c>
      <c r="D7705" s="108">
        <f>'[3]New Statement'!G241</f>
        <v>149060105</v>
      </c>
      <c r="E7705" s="6"/>
      <c r="F7705" s="108">
        <f>'[3]New Statement'!H241</f>
        <v>142</v>
      </c>
      <c r="G7705" s="108"/>
      <c r="H7705" s="110">
        <f t="shared" si="87"/>
        <v>142</v>
      </c>
      <c r="I7705" s="843"/>
      <c r="J7705" s="843"/>
      <c r="K7705" s="843"/>
    </row>
    <row r="7706" spans="1:11" ht="36">
      <c r="A7706" s="843"/>
      <c r="B7706" s="844"/>
      <c r="C7706" s="229" t="str">
        <f>'[3]New Statement'!F321</f>
        <v>Kehkshan Colony Addtt: Abadi Sidhu Pura</v>
      </c>
      <c r="D7706" s="108">
        <f>'[3]New Statement'!G321</f>
        <v>149090101</v>
      </c>
      <c r="E7706" s="6"/>
      <c r="F7706" s="108">
        <f>'[3]New Statement'!H321</f>
        <v>141</v>
      </c>
      <c r="G7706" s="108"/>
      <c r="H7706" s="110">
        <f t="shared" si="87"/>
        <v>141</v>
      </c>
      <c r="I7706" s="843"/>
      <c r="J7706" s="843"/>
      <c r="K7706" s="843"/>
    </row>
    <row r="7707" spans="1:11">
      <c r="A7707" s="843"/>
      <c r="B7707" s="844"/>
      <c r="C7707" s="777" t="s">
        <v>3493</v>
      </c>
      <c r="D7707" s="777"/>
      <c r="E7707" s="90"/>
      <c r="F7707" s="7">
        <f>SUM(F7701:F7706)</f>
        <v>1654</v>
      </c>
      <c r="G7707" s="7">
        <f>SUM(G7701:G7706)</f>
        <v>0</v>
      </c>
      <c r="H7707" s="7">
        <f>SUM(H7701:H7706)</f>
        <v>1654</v>
      </c>
      <c r="I7707" s="843"/>
      <c r="J7707" s="843"/>
      <c r="K7707" s="843"/>
    </row>
    <row r="7708" spans="1:11" ht="25.5">
      <c r="A7708" s="843">
        <v>2</v>
      </c>
      <c r="B7708" s="844" t="s">
        <v>4342</v>
      </c>
      <c r="C7708" s="226" t="str">
        <f>'[3]New Statement'!F237</f>
        <v>Chak No. 123/JB Sidhu Pura</v>
      </c>
      <c r="D7708" s="108">
        <f>'[3]New Statement'!G237</f>
        <v>149060101</v>
      </c>
      <c r="E7708" s="6"/>
      <c r="F7708" s="108"/>
      <c r="G7708" s="108">
        <f>'[3]New Statement'!I237</f>
        <v>138</v>
      </c>
      <c r="H7708" s="110">
        <f t="shared" ref="H7708:H7713" si="88">SUM(F7708:G7708)</f>
        <v>138</v>
      </c>
      <c r="I7708" s="843" t="s">
        <v>3494</v>
      </c>
      <c r="J7708" s="843">
        <v>3</v>
      </c>
      <c r="K7708" s="843">
        <f>SUM(I7708:J7714)</f>
        <v>3</v>
      </c>
    </row>
    <row r="7709" spans="1:11" ht="25.5">
      <c r="A7709" s="843"/>
      <c r="B7709" s="844"/>
      <c r="C7709" s="226" t="str">
        <f>'[3]New Statement'!F238</f>
        <v>Qayem Saein Darbar Road</v>
      </c>
      <c r="D7709" s="108">
        <f>'[3]New Statement'!G238</f>
        <v>149060102</v>
      </c>
      <c r="E7709" s="6"/>
      <c r="F7709" s="108"/>
      <c r="G7709" s="108">
        <f>'[3]New Statement'!I238</f>
        <v>386</v>
      </c>
      <c r="H7709" s="110">
        <f t="shared" si="88"/>
        <v>386</v>
      </c>
      <c r="I7709" s="843"/>
      <c r="J7709" s="843"/>
      <c r="K7709" s="843"/>
    </row>
    <row r="7710" spans="1:11" ht="25.5">
      <c r="A7710" s="843"/>
      <c r="B7710" s="844"/>
      <c r="C7710" s="226" t="str">
        <f>'[3]New Statement'!F239</f>
        <v>Qayem Saein Darbar Road</v>
      </c>
      <c r="D7710" s="108">
        <f>'[3]New Statement'!G239</f>
        <v>149060103</v>
      </c>
      <c r="E7710" s="6"/>
      <c r="F7710" s="108"/>
      <c r="G7710" s="108">
        <f>'[3]New Statement'!I239</f>
        <v>182</v>
      </c>
      <c r="H7710" s="110">
        <f t="shared" si="88"/>
        <v>182</v>
      </c>
      <c r="I7710" s="843"/>
      <c r="J7710" s="843"/>
      <c r="K7710" s="843"/>
    </row>
    <row r="7711" spans="1:11" ht="25.5">
      <c r="A7711" s="843"/>
      <c r="B7711" s="844"/>
      <c r="C7711" s="226" t="str">
        <f>'[3]New Statement'!F240</f>
        <v>Qayem Saein Darbar Road</v>
      </c>
      <c r="D7711" s="108">
        <f>'[3]New Statement'!G240</f>
        <v>149060104</v>
      </c>
      <c r="E7711" s="6"/>
      <c r="F7711" s="108"/>
      <c r="G7711" s="108">
        <f>'[3]New Statement'!I240</f>
        <v>363</v>
      </c>
      <c r="H7711" s="110">
        <f t="shared" si="88"/>
        <v>363</v>
      </c>
      <c r="I7711" s="843"/>
      <c r="J7711" s="843"/>
      <c r="K7711" s="843"/>
    </row>
    <row r="7712" spans="1:11" ht="38.25">
      <c r="A7712" s="843"/>
      <c r="B7712" s="844"/>
      <c r="C7712" s="226" t="str">
        <f>'[3]New Statement'!F241</f>
        <v>Sufi Di Basti Chak No. 123/JB Sidu Pura</v>
      </c>
      <c r="D7712" s="108">
        <f>'[3]New Statement'!G241</f>
        <v>149060105</v>
      </c>
      <c r="E7712" s="6"/>
      <c r="F7712" s="108"/>
      <c r="G7712" s="108">
        <f>'[3]New Statement'!I241</f>
        <v>113</v>
      </c>
      <c r="H7712" s="110">
        <f t="shared" si="88"/>
        <v>113</v>
      </c>
      <c r="I7712" s="843"/>
      <c r="J7712" s="843"/>
      <c r="K7712" s="843"/>
    </row>
    <row r="7713" spans="1:11" ht="38.25">
      <c r="A7713" s="843"/>
      <c r="B7713" s="844"/>
      <c r="C7713" s="226" t="str">
        <f>'[3]New Statement'!F321</f>
        <v>Kehkshan Colony Addtt: Abadi Sidhu Pura</v>
      </c>
      <c r="D7713" s="108">
        <f>'[3]New Statement'!G321</f>
        <v>149090101</v>
      </c>
      <c r="E7713" s="6"/>
      <c r="F7713" s="108"/>
      <c r="G7713" s="108">
        <f>'[3]New Statement'!I321</f>
        <v>103</v>
      </c>
      <c r="H7713" s="110">
        <f t="shared" si="88"/>
        <v>103</v>
      </c>
      <c r="I7713" s="843"/>
      <c r="J7713" s="843"/>
      <c r="K7713" s="843"/>
    </row>
    <row r="7714" spans="1:11">
      <c r="A7714" s="843"/>
      <c r="B7714" s="844"/>
      <c r="C7714" s="777" t="s">
        <v>3493</v>
      </c>
      <c r="D7714" s="777"/>
      <c r="E7714" s="90"/>
      <c r="F7714" s="7">
        <f>SUM(F7708:F7713)</f>
        <v>0</v>
      </c>
      <c r="G7714" s="7">
        <f>SUM(G7708:G7713)</f>
        <v>1285</v>
      </c>
      <c r="H7714" s="7">
        <f>SUM(H7708:H7713)</f>
        <v>1285</v>
      </c>
      <c r="I7714" s="843"/>
      <c r="J7714" s="843"/>
      <c r="K7714" s="843"/>
    </row>
    <row r="7715" spans="1:11" ht="38.25">
      <c r="A7715" s="843">
        <v>3</v>
      </c>
      <c r="B7715" s="844" t="s">
        <v>4341</v>
      </c>
      <c r="C7715" s="226" t="str">
        <f>'[3]New Statement'!F242</f>
        <v>Wahga Town Sarwar Block Ali Town</v>
      </c>
      <c r="D7715" s="108">
        <f>'[3]New Statement'!G242</f>
        <v>149060201</v>
      </c>
      <c r="E7715" s="6"/>
      <c r="F7715" s="108">
        <f>'[3]New Statement'!H242</f>
        <v>292</v>
      </c>
      <c r="G7715" s="108"/>
      <c r="H7715" s="110">
        <f t="shared" ref="H7715:H7724" si="89">SUM(F7715:G7715)</f>
        <v>292</v>
      </c>
      <c r="I7715" s="843">
        <v>4</v>
      </c>
      <c r="J7715" s="843" t="s">
        <v>3494</v>
      </c>
      <c r="K7715" s="843">
        <f>SUM(I7715:J7725)</f>
        <v>4</v>
      </c>
    </row>
    <row r="7716" spans="1:11" ht="25.5">
      <c r="A7716" s="843"/>
      <c r="B7716" s="844"/>
      <c r="C7716" s="226" t="str">
        <f>'[3]New Statement'!F243</f>
        <v>Muslim Town No. 2 Sargodha Road</v>
      </c>
      <c r="D7716" s="108">
        <f>'[3]New Statement'!G243</f>
        <v>149060202</v>
      </c>
      <c r="E7716" s="6"/>
      <c r="F7716" s="108">
        <f>'[3]New Statement'!H243</f>
        <v>261</v>
      </c>
      <c r="G7716" s="108"/>
      <c r="H7716" s="110">
        <f t="shared" si="89"/>
        <v>261</v>
      </c>
      <c r="I7716" s="843"/>
      <c r="J7716" s="843"/>
      <c r="K7716" s="843"/>
    </row>
    <row r="7717" spans="1:11" ht="25.5">
      <c r="A7717" s="843"/>
      <c r="B7717" s="844"/>
      <c r="C7717" s="226" t="str">
        <f>'[3]New Statement'!F244</f>
        <v>Lasani Town Saddar Bazar</v>
      </c>
      <c r="D7717" s="108">
        <f>'[3]New Statement'!G244</f>
        <v>149060203</v>
      </c>
      <c r="E7717" s="6"/>
      <c r="F7717" s="108">
        <f>'[3]New Statement'!H244</f>
        <v>218</v>
      </c>
      <c r="G7717" s="108"/>
      <c r="H7717" s="110">
        <f t="shared" si="89"/>
        <v>218</v>
      </c>
      <c r="I7717" s="843"/>
      <c r="J7717" s="843"/>
      <c r="K7717" s="843"/>
    </row>
    <row r="7718" spans="1:11" ht="25.5">
      <c r="A7718" s="843"/>
      <c r="B7718" s="844"/>
      <c r="C7718" s="226" t="str">
        <f>'[3]New Statement'!F245</f>
        <v>Lasani Town Saddar Bazar</v>
      </c>
      <c r="D7718" s="108">
        <f>'[3]New Statement'!G245</f>
        <v>149060204</v>
      </c>
      <c r="E7718" s="6"/>
      <c r="F7718" s="108">
        <f>'[3]New Statement'!H245</f>
        <v>344</v>
      </c>
      <c r="G7718" s="108"/>
      <c r="H7718" s="110">
        <f t="shared" si="89"/>
        <v>344</v>
      </c>
      <c r="I7718" s="843"/>
      <c r="J7718" s="843"/>
      <c r="K7718" s="843"/>
    </row>
    <row r="7719" spans="1:11" ht="25.5">
      <c r="A7719" s="843"/>
      <c r="B7719" s="844"/>
      <c r="C7719" s="226" t="str">
        <f>'[3]New Statement'!F407</f>
        <v>Muslim Town No. 2 Sargodha Road</v>
      </c>
      <c r="D7719" s="108">
        <f>'[3]New Statement'!G407</f>
        <v>149100901</v>
      </c>
      <c r="E7719" s="6"/>
      <c r="F7719" s="108">
        <f>'[3]New Statement'!H407</f>
        <v>121</v>
      </c>
      <c r="G7719" s="108"/>
      <c r="H7719" s="110">
        <f t="shared" si="89"/>
        <v>121</v>
      </c>
      <c r="I7719" s="843"/>
      <c r="J7719" s="843"/>
      <c r="K7719" s="843"/>
    </row>
    <row r="7720" spans="1:11">
      <c r="A7720" s="843"/>
      <c r="B7720" s="844"/>
      <c r="C7720" s="226" t="str">
        <f>'[3]New Statement'!F408</f>
        <v xml:space="preserve">New Lasani Town </v>
      </c>
      <c r="D7720" s="108">
        <f>'[3]New Statement'!G408</f>
        <v>149100902</v>
      </c>
      <c r="E7720" s="6"/>
      <c r="F7720" s="108">
        <f>'[3]New Statement'!H408</f>
        <v>29</v>
      </c>
      <c r="G7720" s="108"/>
      <c r="H7720" s="110">
        <f t="shared" si="89"/>
        <v>29</v>
      </c>
      <c r="I7720" s="843"/>
      <c r="J7720" s="843"/>
      <c r="K7720" s="843"/>
    </row>
    <row r="7721" spans="1:11">
      <c r="A7721" s="843"/>
      <c r="B7721" s="844"/>
      <c r="C7721" s="226" t="str">
        <f>'[3]New Statement'!F409</f>
        <v>Nawaz Town</v>
      </c>
      <c r="D7721" s="108">
        <f>'[3]New Statement'!G409</f>
        <v>149100903</v>
      </c>
      <c r="E7721" s="6"/>
      <c r="F7721" s="108">
        <f>'[3]New Statement'!H409</f>
        <v>109</v>
      </c>
      <c r="G7721" s="108"/>
      <c r="H7721" s="110">
        <f t="shared" si="89"/>
        <v>109</v>
      </c>
      <c r="I7721" s="843"/>
      <c r="J7721" s="843"/>
      <c r="K7721" s="843"/>
    </row>
    <row r="7722" spans="1:11" ht="25.5">
      <c r="A7722" s="843"/>
      <c r="B7722" s="844"/>
      <c r="C7722" s="226" t="str">
        <f>'[3]New Statement'!F410</f>
        <v>Shadman Town/ New Lasani Town</v>
      </c>
      <c r="D7722" s="108">
        <f>'[3]New Statement'!G410</f>
        <v>149100904</v>
      </c>
      <c r="E7722" s="6"/>
      <c r="F7722" s="108">
        <f>'[3]New Statement'!H410</f>
        <v>213</v>
      </c>
      <c r="G7722" s="108"/>
      <c r="H7722" s="110">
        <f t="shared" si="89"/>
        <v>213</v>
      </c>
      <c r="I7722" s="843"/>
      <c r="J7722" s="843"/>
      <c r="K7722" s="843"/>
    </row>
    <row r="7723" spans="1:11" ht="25.5">
      <c r="A7723" s="843"/>
      <c r="B7723" s="844"/>
      <c r="C7723" s="226" t="str">
        <f>'[3]New Statement'!F411</f>
        <v>Mukhtar Block Muslim Town</v>
      </c>
      <c r="D7723" s="108">
        <f>'[3]New Statement'!G411</f>
        <v>149100905</v>
      </c>
      <c r="E7723" s="6"/>
      <c r="F7723" s="108">
        <f>'[3]New Statement'!H411</f>
        <v>356</v>
      </c>
      <c r="G7723" s="108"/>
      <c r="H7723" s="110">
        <f t="shared" si="89"/>
        <v>356</v>
      </c>
      <c r="I7723" s="843"/>
      <c r="J7723" s="843"/>
      <c r="K7723" s="843"/>
    </row>
    <row r="7724" spans="1:11" ht="25.5">
      <c r="A7724" s="843"/>
      <c r="B7724" s="844"/>
      <c r="C7724" s="226" t="str">
        <f>'[3]New Statement'!F412</f>
        <v>Kenal Block Muslim Town</v>
      </c>
      <c r="D7724" s="108">
        <f>'[3]New Statement'!G412</f>
        <v>149100906</v>
      </c>
      <c r="E7724" s="6"/>
      <c r="F7724" s="108">
        <f>'[3]New Statement'!H412</f>
        <v>157</v>
      </c>
      <c r="G7724" s="108"/>
      <c r="H7724" s="110">
        <f t="shared" si="89"/>
        <v>157</v>
      </c>
      <c r="I7724" s="843"/>
      <c r="J7724" s="843"/>
      <c r="K7724" s="843"/>
    </row>
    <row r="7725" spans="1:11">
      <c r="A7725" s="843"/>
      <c r="B7725" s="844"/>
      <c r="C7725" s="777" t="s">
        <v>3493</v>
      </c>
      <c r="D7725" s="777"/>
      <c r="E7725" s="90"/>
      <c r="F7725" s="7">
        <f>SUM(F7715:F7724)</f>
        <v>2100</v>
      </c>
      <c r="G7725" s="7">
        <f>SUM(G7715:G7724)</f>
        <v>0</v>
      </c>
      <c r="H7725" s="7">
        <f>SUM(H7715:H7724)</f>
        <v>2100</v>
      </c>
      <c r="I7725" s="843"/>
      <c r="J7725" s="843"/>
      <c r="K7725" s="843"/>
    </row>
    <row r="7726" spans="1:11" ht="38.25">
      <c r="A7726" s="843">
        <v>4</v>
      </c>
      <c r="B7726" s="844" t="s">
        <v>4340</v>
      </c>
      <c r="C7726" s="226" t="str">
        <f>'[3]New Statement'!F242</f>
        <v>Wahga Town Sarwar Block Ali Town</v>
      </c>
      <c r="D7726" s="108">
        <f>'[3]New Statement'!G242</f>
        <v>149060201</v>
      </c>
      <c r="E7726" s="6"/>
      <c r="F7726" s="108"/>
      <c r="G7726" s="108">
        <f>'[3]New Statement'!I242</f>
        <v>219</v>
      </c>
      <c r="H7726" s="110">
        <f t="shared" ref="H7726:H7735" si="90">SUM(F7726:G7726)</f>
        <v>219</v>
      </c>
      <c r="I7726" s="843" t="s">
        <v>3494</v>
      </c>
      <c r="J7726" s="843">
        <v>4</v>
      </c>
      <c r="K7726" s="843">
        <f>SUM(I7726:J7736)</f>
        <v>4</v>
      </c>
    </row>
    <row r="7727" spans="1:11" ht="25.5">
      <c r="A7727" s="843"/>
      <c r="B7727" s="844"/>
      <c r="C7727" s="226" t="str">
        <f>'[3]New Statement'!F243</f>
        <v>Muslim Town No. 2 Sargodha Road</v>
      </c>
      <c r="D7727" s="108">
        <f>'[3]New Statement'!G243</f>
        <v>149060202</v>
      </c>
      <c r="E7727" s="6"/>
      <c r="F7727" s="108"/>
      <c r="G7727" s="108">
        <f>'[3]New Statement'!I243</f>
        <v>225</v>
      </c>
      <c r="H7727" s="110">
        <f t="shared" si="90"/>
        <v>225</v>
      </c>
      <c r="I7727" s="843"/>
      <c r="J7727" s="843"/>
      <c r="K7727" s="843"/>
    </row>
    <row r="7728" spans="1:11" ht="25.5">
      <c r="A7728" s="843"/>
      <c r="B7728" s="844"/>
      <c r="C7728" s="226" t="str">
        <f>'[3]New Statement'!F244</f>
        <v>Lasani Town Saddar Bazar</v>
      </c>
      <c r="D7728" s="108">
        <f>'[3]New Statement'!G244</f>
        <v>149060203</v>
      </c>
      <c r="E7728" s="6"/>
      <c r="F7728" s="108"/>
      <c r="G7728" s="108">
        <f>'[3]New Statement'!I244</f>
        <v>167</v>
      </c>
      <c r="H7728" s="110">
        <f t="shared" si="90"/>
        <v>167</v>
      </c>
      <c r="I7728" s="843"/>
      <c r="J7728" s="843"/>
      <c r="K7728" s="843"/>
    </row>
    <row r="7729" spans="1:11" ht="25.5">
      <c r="A7729" s="843"/>
      <c r="B7729" s="844"/>
      <c r="C7729" s="226" t="str">
        <f>'[3]New Statement'!F245</f>
        <v>Lasani Town Saddar Bazar</v>
      </c>
      <c r="D7729" s="108">
        <f>'[3]New Statement'!G245</f>
        <v>149060204</v>
      </c>
      <c r="E7729" s="6"/>
      <c r="F7729" s="108"/>
      <c r="G7729" s="108">
        <f>'[3]New Statement'!I245</f>
        <v>347</v>
      </c>
      <c r="H7729" s="110">
        <f t="shared" si="90"/>
        <v>347</v>
      </c>
      <c r="I7729" s="843"/>
      <c r="J7729" s="843"/>
      <c r="K7729" s="843"/>
    </row>
    <row r="7730" spans="1:11" ht="25.5">
      <c r="A7730" s="843"/>
      <c r="B7730" s="844"/>
      <c r="C7730" s="226" t="str">
        <f>'[3]New Statement'!F407</f>
        <v>Muslim Town No. 2 Sargodha Road</v>
      </c>
      <c r="D7730" s="108">
        <f>'[3]New Statement'!G407</f>
        <v>149100901</v>
      </c>
      <c r="E7730" s="6"/>
      <c r="F7730" s="108"/>
      <c r="G7730" s="108">
        <f>'[3]New Statement'!I407</f>
        <v>90</v>
      </c>
      <c r="H7730" s="110">
        <f t="shared" si="90"/>
        <v>90</v>
      </c>
      <c r="I7730" s="843"/>
      <c r="J7730" s="843"/>
      <c r="K7730" s="843"/>
    </row>
    <row r="7731" spans="1:11">
      <c r="A7731" s="843"/>
      <c r="B7731" s="844"/>
      <c r="C7731" s="226" t="str">
        <f>'[3]New Statement'!F408</f>
        <v xml:space="preserve">New Lasani Town </v>
      </c>
      <c r="D7731" s="108">
        <f>'[3]New Statement'!G408</f>
        <v>149100902</v>
      </c>
      <c r="E7731" s="6"/>
      <c r="F7731" s="108"/>
      <c r="G7731" s="108">
        <f>'[3]New Statement'!I408</f>
        <v>20</v>
      </c>
      <c r="H7731" s="110">
        <f t="shared" si="90"/>
        <v>20</v>
      </c>
      <c r="I7731" s="843"/>
      <c r="J7731" s="843"/>
      <c r="K7731" s="843"/>
    </row>
    <row r="7732" spans="1:11">
      <c r="A7732" s="843"/>
      <c r="B7732" s="844"/>
      <c r="C7732" s="226" t="str">
        <f>'[3]New Statement'!F409</f>
        <v>Nawaz Town</v>
      </c>
      <c r="D7732" s="108">
        <f>'[3]New Statement'!G409</f>
        <v>149100903</v>
      </c>
      <c r="E7732" s="6"/>
      <c r="F7732" s="108"/>
      <c r="G7732" s="108">
        <f>'[3]New Statement'!I409</f>
        <v>92</v>
      </c>
      <c r="H7732" s="110">
        <f t="shared" si="90"/>
        <v>92</v>
      </c>
      <c r="I7732" s="843"/>
      <c r="J7732" s="843"/>
      <c r="K7732" s="843"/>
    </row>
    <row r="7733" spans="1:11" ht="25.5">
      <c r="A7733" s="843"/>
      <c r="B7733" s="844"/>
      <c r="C7733" s="226" t="str">
        <f>'[3]New Statement'!F410</f>
        <v>Shadman Town/ New Lasani Town</v>
      </c>
      <c r="D7733" s="108">
        <f>'[3]New Statement'!G410</f>
        <v>149100904</v>
      </c>
      <c r="E7733" s="6"/>
      <c r="F7733" s="108"/>
      <c r="G7733" s="108">
        <f>'[3]New Statement'!I410</f>
        <v>165</v>
      </c>
      <c r="H7733" s="110">
        <f t="shared" si="90"/>
        <v>165</v>
      </c>
      <c r="I7733" s="843"/>
      <c r="J7733" s="843"/>
      <c r="K7733" s="843"/>
    </row>
    <row r="7734" spans="1:11" ht="25.5">
      <c r="A7734" s="843"/>
      <c r="B7734" s="844"/>
      <c r="C7734" s="226" t="str">
        <f>'[3]New Statement'!F411</f>
        <v>Mukhtar Block Muslim Town</v>
      </c>
      <c r="D7734" s="108">
        <f>'[3]New Statement'!G411</f>
        <v>149100905</v>
      </c>
      <c r="E7734" s="6"/>
      <c r="F7734" s="108"/>
      <c r="G7734" s="108">
        <f>'[3]New Statement'!I411</f>
        <v>264</v>
      </c>
      <c r="H7734" s="110">
        <f t="shared" si="90"/>
        <v>264</v>
      </c>
      <c r="I7734" s="843"/>
      <c r="J7734" s="843"/>
      <c r="K7734" s="843"/>
    </row>
    <row r="7735" spans="1:11" ht="25.5">
      <c r="A7735" s="843"/>
      <c r="B7735" s="844"/>
      <c r="C7735" s="226" t="str">
        <f>'[3]New Statement'!F412</f>
        <v>Kenal Block Muslim Town</v>
      </c>
      <c r="D7735" s="108">
        <f>'[3]New Statement'!G412</f>
        <v>149100906</v>
      </c>
      <c r="E7735" s="6"/>
      <c r="F7735" s="108"/>
      <c r="G7735" s="108">
        <f>'[3]New Statement'!I412</f>
        <v>145</v>
      </c>
      <c r="H7735" s="110">
        <f t="shared" si="90"/>
        <v>145</v>
      </c>
      <c r="I7735" s="843"/>
      <c r="J7735" s="843"/>
      <c r="K7735" s="843"/>
    </row>
    <row r="7736" spans="1:11">
      <c r="A7736" s="843"/>
      <c r="B7736" s="844"/>
      <c r="C7736" s="777" t="s">
        <v>3493</v>
      </c>
      <c r="D7736" s="777"/>
      <c r="E7736" s="90"/>
      <c r="F7736" s="7">
        <f>SUM(F7726:F7735)</f>
        <v>0</v>
      </c>
      <c r="G7736" s="7">
        <f>SUM(G7726:G7735)</f>
        <v>1734</v>
      </c>
      <c r="H7736" s="7">
        <f>SUM(H7726:H7735)</f>
        <v>1734</v>
      </c>
      <c r="I7736" s="843"/>
      <c r="J7736" s="843"/>
      <c r="K7736" s="843"/>
    </row>
    <row r="7737" spans="1:11" ht="25.5">
      <c r="A7737" s="843">
        <v>5</v>
      </c>
      <c r="B7737" s="844" t="s">
        <v>4339</v>
      </c>
      <c r="C7737" s="226" t="str">
        <f>'[3]New Statement'!F246</f>
        <v>Muslim Town B Block</v>
      </c>
      <c r="D7737" s="108">
        <f>'[3]New Statement'!G246</f>
        <v>149060301</v>
      </c>
      <c r="E7737" s="6"/>
      <c r="F7737" s="108">
        <f>'[3]New Statement'!H246</f>
        <v>284</v>
      </c>
      <c r="G7737" s="108"/>
      <c r="H7737" s="110">
        <f t="shared" ref="H7737:H7742" si="91">SUM(F7737:G7737)</f>
        <v>284</v>
      </c>
      <c r="I7737" s="843">
        <v>3</v>
      </c>
      <c r="J7737" s="843" t="s">
        <v>3494</v>
      </c>
      <c r="K7737" s="843">
        <f>SUM(I7737:J7743)</f>
        <v>3</v>
      </c>
    </row>
    <row r="7738" spans="1:11" ht="38.25">
      <c r="A7738" s="843"/>
      <c r="B7738" s="844"/>
      <c r="C7738" s="226" t="str">
        <f>'[3]New Statement'!F247</f>
        <v>Factoray Area Behined PMC Colony</v>
      </c>
      <c r="D7738" s="108">
        <f>'[3]New Statement'!G247</f>
        <v>149060302</v>
      </c>
      <c r="E7738" s="6"/>
      <c r="F7738" s="108">
        <f>'[3]New Statement'!H247</f>
        <v>0</v>
      </c>
      <c r="G7738" s="108"/>
      <c r="H7738" s="110">
        <f t="shared" si="91"/>
        <v>0</v>
      </c>
      <c r="I7738" s="843"/>
      <c r="J7738" s="843"/>
      <c r="K7738" s="843"/>
    </row>
    <row r="7739" spans="1:11">
      <c r="A7739" s="843"/>
      <c r="B7739" s="844"/>
      <c r="C7739" s="226" t="str">
        <f>'[3]New Statement'!F248</f>
        <v>PMC Staff Colony</v>
      </c>
      <c r="D7739" s="108">
        <f>'[3]New Statement'!G248</f>
        <v>149060303</v>
      </c>
      <c r="E7739" s="6"/>
      <c r="F7739" s="108">
        <f>'[3]New Statement'!H248</f>
        <v>162</v>
      </c>
      <c r="G7739" s="108"/>
      <c r="H7739" s="110">
        <f t="shared" si="91"/>
        <v>162</v>
      </c>
      <c r="I7739" s="843"/>
      <c r="J7739" s="843"/>
      <c r="K7739" s="843"/>
    </row>
    <row r="7740" spans="1:11" ht="25.5">
      <c r="A7740" s="843"/>
      <c r="B7740" s="844"/>
      <c r="C7740" s="226" t="str">
        <f>'[3]New Statement'!F249</f>
        <v>Muslim Town B Block</v>
      </c>
      <c r="D7740" s="108">
        <f>'[3]New Statement'!G249</f>
        <v>149060304</v>
      </c>
      <c r="E7740" s="6"/>
      <c r="F7740" s="108">
        <f>'[3]New Statement'!H249</f>
        <v>209</v>
      </c>
      <c r="G7740" s="108"/>
      <c r="H7740" s="110">
        <f t="shared" si="91"/>
        <v>209</v>
      </c>
      <c r="I7740" s="843"/>
      <c r="J7740" s="843"/>
      <c r="K7740" s="843"/>
    </row>
    <row r="7741" spans="1:11" ht="51">
      <c r="A7741" s="843"/>
      <c r="B7741" s="844"/>
      <c r="C7741" s="226" t="str">
        <f>'[3]New Statement'!F250</f>
        <v>Exporter Colony, Umer Street B Block Muslim Town</v>
      </c>
      <c r="D7741" s="108">
        <f>'[3]New Statement'!G250</f>
        <v>149060305</v>
      </c>
      <c r="E7741" s="6"/>
      <c r="F7741" s="108">
        <f>'[3]New Statement'!H250</f>
        <v>69</v>
      </c>
      <c r="G7741" s="108"/>
      <c r="H7741" s="110">
        <f t="shared" si="91"/>
        <v>69</v>
      </c>
      <c r="I7741" s="843"/>
      <c r="J7741" s="843"/>
      <c r="K7741" s="843"/>
    </row>
    <row r="7742" spans="1:11">
      <c r="A7742" s="843"/>
      <c r="B7742" s="844"/>
      <c r="C7742" s="226" t="str">
        <f>'[3]New Statement'!F251</f>
        <v>PMC Staff Colony</v>
      </c>
      <c r="D7742" s="108">
        <f>'[3]New Statement'!G251</f>
        <v>149060306</v>
      </c>
      <c r="E7742" s="6"/>
      <c r="F7742" s="108">
        <f>'[3]New Statement'!H251</f>
        <v>698</v>
      </c>
      <c r="G7742" s="108"/>
      <c r="H7742" s="110">
        <f t="shared" si="91"/>
        <v>698</v>
      </c>
      <c r="I7742" s="843"/>
      <c r="J7742" s="843"/>
      <c r="K7742" s="843"/>
    </row>
    <row r="7743" spans="1:11">
      <c r="A7743" s="843"/>
      <c r="B7743" s="844"/>
      <c r="C7743" s="777" t="s">
        <v>3493</v>
      </c>
      <c r="D7743" s="777"/>
      <c r="E7743" s="90"/>
      <c r="F7743" s="7">
        <f>SUM(F7737:F7742)</f>
        <v>1422</v>
      </c>
      <c r="G7743" s="7">
        <f>SUM(G7737:G7742)</f>
        <v>0</v>
      </c>
      <c r="H7743" s="7">
        <f>SUM(H7737:H7742)</f>
        <v>1422</v>
      </c>
      <c r="I7743" s="843"/>
      <c r="J7743" s="843"/>
      <c r="K7743" s="843"/>
    </row>
    <row r="7744" spans="1:11" ht="25.5">
      <c r="A7744" s="843">
        <v>6</v>
      </c>
      <c r="B7744" s="844" t="s">
        <v>4338</v>
      </c>
      <c r="C7744" s="226" t="str">
        <f>'[3]New Statement'!F246</f>
        <v>Muslim Town B Block</v>
      </c>
      <c r="D7744" s="108">
        <f>'[3]New Statement'!G246</f>
        <v>149060301</v>
      </c>
      <c r="E7744" s="6"/>
      <c r="F7744" s="108"/>
      <c r="G7744" s="108">
        <f>'[3]New Statement'!I246</f>
        <v>248</v>
      </c>
      <c r="H7744" s="110">
        <f t="shared" ref="H7744:H7749" si="92">SUM(F7744:G7744)</f>
        <v>248</v>
      </c>
      <c r="I7744" s="843" t="s">
        <v>3494</v>
      </c>
      <c r="J7744" s="843">
        <v>3</v>
      </c>
      <c r="K7744" s="843">
        <f>SUM(I7744:J7750)</f>
        <v>3</v>
      </c>
    </row>
    <row r="7745" spans="1:11" ht="38.25">
      <c r="A7745" s="843"/>
      <c r="B7745" s="844"/>
      <c r="C7745" s="226" t="str">
        <f>'[3]New Statement'!F247</f>
        <v>Factoray Area Behined PMC Colony</v>
      </c>
      <c r="D7745" s="108">
        <f>'[3]New Statement'!G247</f>
        <v>149060302</v>
      </c>
      <c r="E7745" s="6"/>
      <c r="F7745" s="108"/>
      <c r="G7745" s="108">
        <f>'[3]New Statement'!I247</f>
        <v>0</v>
      </c>
      <c r="H7745" s="110">
        <f t="shared" si="92"/>
        <v>0</v>
      </c>
      <c r="I7745" s="843"/>
      <c r="J7745" s="843"/>
      <c r="K7745" s="843"/>
    </row>
    <row r="7746" spans="1:11">
      <c r="A7746" s="843"/>
      <c r="B7746" s="844"/>
      <c r="C7746" s="226" t="str">
        <f>'[3]New Statement'!F248</f>
        <v>PMC Staff Colony</v>
      </c>
      <c r="D7746" s="108">
        <f>'[3]New Statement'!G248</f>
        <v>149060303</v>
      </c>
      <c r="E7746" s="6"/>
      <c r="F7746" s="108"/>
      <c r="G7746" s="108">
        <f>'[3]New Statement'!I248</f>
        <v>151</v>
      </c>
      <c r="H7746" s="110">
        <f t="shared" si="92"/>
        <v>151</v>
      </c>
      <c r="I7746" s="843"/>
      <c r="J7746" s="843"/>
      <c r="K7746" s="843"/>
    </row>
    <row r="7747" spans="1:11" ht="25.5">
      <c r="A7747" s="843"/>
      <c r="B7747" s="844"/>
      <c r="C7747" s="226" t="str">
        <f>'[3]New Statement'!F249</f>
        <v>Muslim Town B Block</v>
      </c>
      <c r="D7747" s="108">
        <f>'[3]New Statement'!G249</f>
        <v>149060304</v>
      </c>
      <c r="E7747" s="6"/>
      <c r="F7747" s="108"/>
      <c r="G7747" s="108">
        <f>'[3]New Statement'!I249</f>
        <v>197</v>
      </c>
      <c r="H7747" s="110">
        <f t="shared" si="92"/>
        <v>197</v>
      </c>
      <c r="I7747" s="843"/>
      <c r="J7747" s="843"/>
      <c r="K7747" s="843"/>
    </row>
    <row r="7748" spans="1:11" ht="51">
      <c r="A7748" s="843"/>
      <c r="B7748" s="844"/>
      <c r="C7748" s="226" t="str">
        <f>'[3]New Statement'!F250</f>
        <v>Exporter Colony, Umer Street B Block Muslim Town</v>
      </c>
      <c r="D7748" s="108">
        <f>'[3]New Statement'!G250</f>
        <v>149060305</v>
      </c>
      <c r="E7748" s="6"/>
      <c r="F7748" s="108"/>
      <c r="G7748" s="108">
        <f>'[3]New Statement'!I250</f>
        <v>64</v>
      </c>
      <c r="H7748" s="110">
        <f t="shared" si="92"/>
        <v>64</v>
      </c>
      <c r="I7748" s="843"/>
      <c r="J7748" s="843"/>
      <c r="K7748" s="843"/>
    </row>
    <row r="7749" spans="1:11">
      <c r="A7749" s="843"/>
      <c r="B7749" s="844"/>
      <c r="C7749" s="226" t="str">
        <f>'[3]New Statement'!F251</f>
        <v>PMC Staff Colony</v>
      </c>
      <c r="D7749" s="108">
        <f>'[3]New Statement'!G251</f>
        <v>149060306</v>
      </c>
      <c r="E7749" s="6"/>
      <c r="F7749" s="108"/>
      <c r="G7749" s="108">
        <f>'[3]New Statement'!I251</f>
        <v>547</v>
      </c>
      <c r="H7749" s="110">
        <f t="shared" si="92"/>
        <v>547</v>
      </c>
      <c r="I7749" s="843"/>
      <c r="J7749" s="843"/>
      <c r="K7749" s="843"/>
    </row>
    <row r="7750" spans="1:11">
      <c r="A7750" s="843"/>
      <c r="B7750" s="844"/>
      <c r="C7750" s="777" t="s">
        <v>3493</v>
      </c>
      <c r="D7750" s="777"/>
      <c r="E7750" s="90"/>
      <c r="F7750" s="7">
        <f>SUM(F7744:F7749)</f>
        <v>0</v>
      </c>
      <c r="G7750" s="7">
        <f>SUM(G7744:G7749)</f>
        <v>1207</v>
      </c>
      <c r="H7750" s="7">
        <f>SUM(H7744:H7749)</f>
        <v>1207</v>
      </c>
      <c r="I7750" s="843"/>
      <c r="J7750" s="843"/>
      <c r="K7750" s="843"/>
    </row>
    <row r="7751" spans="1:11" ht="25.5">
      <c r="A7751" s="850">
        <v>7</v>
      </c>
      <c r="B7751" s="844" t="s">
        <v>4337</v>
      </c>
      <c r="C7751" s="226" t="str">
        <f>'[3]New Statement'!F252</f>
        <v>Naseer Abad near Gareen View</v>
      </c>
      <c r="D7751" s="108">
        <f>'[3]New Statement'!G252</f>
        <v>149060401</v>
      </c>
      <c r="E7751" s="6"/>
      <c r="F7751" s="108">
        <f>'[3]New Statement'!H252</f>
        <v>327</v>
      </c>
      <c r="G7751" s="108"/>
      <c r="H7751" s="110">
        <f>SUM(F7751:G7751)</f>
        <v>327</v>
      </c>
      <c r="I7751" s="850">
        <v>3</v>
      </c>
      <c r="J7751" s="850" t="s">
        <v>3494</v>
      </c>
      <c r="K7751" s="850">
        <f>SUM(I7751:J7755)</f>
        <v>3</v>
      </c>
    </row>
    <row r="7752" spans="1:11" ht="25.5">
      <c r="A7752" s="845"/>
      <c r="B7752" s="844"/>
      <c r="C7752" s="226" t="str">
        <f>'[3]New Statement'!F253</f>
        <v>Naseer Abad near Gareen View</v>
      </c>
      <c r="D7752" s="108">
        <f>'[3]New Statement'!G253</f>
        <v>149060402</v>
      </c>
      <c r="E7752" s="6"/>
      <c r="F7752" s="108">
        <f>'[3]New Statement'!H253</f>
        <v>297</v>
      </c>
      <c r="G7752" s="108"/>
      <c r="H7752" s="110">
        <f>SUM(F7752:G7752)</f>
        <v>297</v>
      </c>
      <c r="I7752" s="845"/>
      <c r="J7752" s="845"/>
      <c r="K7752" s="845"/>
    </row>
    <row r="7753" spans="1:11">
      <c r="A7753" s="845"/>
      <c r="B7753" s="844"/>
      <c r="C7753" s="226" t="str">
        <f>'[3]New Statement'!F254</f>
        <v>Akbar Abad</v>
      </c>
      <c r="D7753" s="108">
        <f>'[3]New Statement'!G254</f>
        <v>149060403</v>
      </c>
      <c r="E7753" s="6"/>
      <c r="F7753" s="108">
        <f>'[3]New Statement'!H254</f>
        <v>445</v>
      </c>
      <c r="G7753" s="108"/>
      <c r="H7753" s="110">
        <f>SUM(F7753:G7753)</f>
        <v>445</v>
      </c>
      <c r="I7753" s="845"/>
      <c r="J7753" s="845"/>
      <c r="K7753" s="845"/>
    </row>
    <row r="7754" spans="1:11">
      <c r="A7754" s="845"/>
      <c r="B7754" s="844"/>
      <c r="C7754" s="226" t="str">
        <f>'[3]New Statement'!F255</f>
        <v>Akbar Abad</v>
      </c>
      <c r="D7754" s="108">
        <f>'[3]New Statement'!G255</f>
        <v>149060404</v>
      </c>
      <c r="E7754" s="6"/>
      <c r="F7754" s="108">
        <f>'[3]New Statement'!H255</f>
        <v>311</v>
      </c>
      <c r="G7754" s="108"/>
      <c r="H7754" s="110">
        <f>SUM(F7754:G7754)</f>
        <v>311</v>
      </c>
      <c r="I7754" s="845"/>
      <c r="J7754" s="845"/>
      <c r="K7754" s="845"/>
    </row>
    <row r="7755" spans="1:11">
      <c r="A7755" s="846"/>
      <c r="B7755" s="844"/>
      <c r="C7755" s="777" t="s">
        <v>3493</v>
      </c>
      <c r="D7755" s="777"/>
      <c r="E7755" s="90"/>
      <c r="F7755" s="7">
        <f>SUM(F7751:F7754)</f>
        <v>1380</v>
      </c>
      <c r="G7755" s="7">
        <f>SUM(G7751:G7754)</f>
        <v>0</v>
      </c>
      <c r="H7755" s="7">
        <f>SUM(H7751:H7754)</f>
        <v>1380</v>
      </c>
      <c r="I7755" s="846"/>
      <c r="J7755" s="846"/>
      <c r="K7755" s="846"/>
    </row>
    <row r="7756" spans="1:11" ht="25.5">
      <c r="A7756" s="843">
        <v>8</v>
      </c>
      <c r="B7756" s="844" t="s">
        <v>4336</v>
      </c>
      <c r="C7756" s="226" t="str">
        <f>'[3]New Statement'!F252</f>
        <v>Naseer Abad near Gareen View</v>
      </c>
      <c r="D7756" s="108">
        <f>'[3]New Statement'!G252</f>
        <v>149060401</v>
      </c>
      <c r="E7756" s="6"/>
      <c r="F7756" s="108"/>
      <c r="G7756" s="108">
        <f>'[3]New Statement'!I252</f>
        <v>229</v>
      </c>
      <c r="H7756" s="110">
        <f>SUM(F7756:G7756)</f>
        <v>229</v>
      </c>
      <c r="I7756" s="843" t="s">
        <v>3494</v>
      </c>
      <c r="J7756" s="843">
        <v>2</v>
      </c>
      <c r="K7756" s="843">
        <f>SUM(I7756:J7760)</f>
        <v>2</v>
      </c>
    </row>
    <row r="7757" spans="1:11" ht="25.5">
      <c r="A7757" s="843"/>
      <c r="B7757" s="844"/>
      <c r="C7757" s="226" t="str">
        <f>'[3]New Statement'!F253</f>
        <v>Naseer Abad near Gareen View</v>
      </c>
      <c r="D7757" s="108">
        <f>'[3]New Statement'!G253</f>
        <v>149060402</v>
      </c>
      <c r="E7757" s="6"/>
      <c r="F7757" s="108"/>
      <c r="G7757" s="108">
        <f>'[3]New Statement'!I253</f>
        <v>197</v>
      </c>
      <c r="H7757" s="110">
        <f>SUM(F7757:G7757)</f>
        <v>197</v>
      </c>
      <c r="I7757" s="843"/>
      <c r="J7757" s="843"/>
      <c r="K7757" s="843"/>
    </row>
    <row r="7758" spans="1:11">
      <c r="A7758" s="843"/>
      <c r="B7758" s="844"/>
      <c r="C7758" s="226" t="str">
        <f>'[3]New Statement'!F254</f>
        <v>Akbar Abad</v>
      </c>
      <c r="D7758" s="108">
        <f>'[3]New Statement'!G254</f>
        <v>149060403</v>
      </c>
      <c r="E7758" s="6"/>
      <c r="F7758" s="108"/>
      <c r="G7758" s="108">
        <f>'[3]New Statement'!I254</f>
        <v>337</v>
      </c>
      <c r="H7758" s="110">
        <f>SUM(F7758:G7758)</f>
        <v>337</v>
      </c>
      <c r="I7758" s="843"/>
      <c r="J7758" s="843"/>
      <c r="K7758" s="843"/>
    </row>
    <row r="7759" spans="1:11">
      <c r="A7759" s="843"/>
      <c r="B7759" s="844"/>
      <c r="C7759" s="226" t="str">
        <f>'[3]New Statement'!F255</f>
        <v>Akbar Abad</v>
      </c>
      <c r="D7759" s="108">
        <f>'[3]New Statement'!G255</f>
        <v>149060404</v>
      </c>
      <c r="E7759" s="6"/>
      <c r="F7759" s="108"/>
      <c r="G7759" s="108">
        <f>'[3]New Statement'!I255</f>
        <v>233</v>
      </c>
      <c r="H7759" s="110">
        <f>SUM(F7759:G7759)</f>
        <v>233</v>
      </c>
      <c r="I7759" s="843"/>
      <c r="J7759" s="843"/>
      <c r="K7759" s="843"/>
    </row>
    <row r="7760" spans="1:11">
      <c r="A7760" s="843"/>
      <c r="B7760" s="844"/>
      <c r="C7760" s="777" t="s">
        <v>3493</v>
      </c>
      <c r="D7760" s="777"/>
      <c r="E7760" s="90"/>
      <c r="F7760" s="7">
        <f>SUM(F7756:F7759)</f>
        <v>0</v>
      </c>
      <c r="G7760" s="7">
        <f>SUM(G7756:G7759)</f>
        <v>996</v>
      </c>
      <c r="H7760" s="7">
        <f>SUM(H7756:H7759)</f>
        <v>996</v>
      </c>
      <c r="I7760" s="843"/>
      <c r="J7760" s="843"/>
      <c r="K7760" s="843"/>
    </row>
    <row r="7761" spans="1:11" ht="25.5">
      <c r="A7761" s="843">
        <v>9</v>
      </c>
      <c r="B7761" s="844" t="s">
        <v>4335</v>
      </c>
      <c r="C7761" s="226" t="str">
        <f>'[3]New Statement'!F256</f>
        <v>Gareen View Colony Raja Wala</v>
      </c>
      <c r="D7761" s="108">
        <f>'[3]New Statement'!G256</f>
        <v>149060501</v>
      </c>
      <c r="E7761" s="6"/>
      <c r="F7761" s="108">
        <f>'[3]New Statement'!H256</f>
        <v>338</v>
      </c>
      <c r="G7761" s="108"/>
      <c r="H7761" s="110">
        <f>SUM(F7761:G7761)</f>
        <v>338</v>
      </c>
      <c r="I7761" s="843">
        <v>3</v>
      </c>
      <c r="J7761" s="843" t="s">
        <v>3494</v>
      </c>
      <c r="K7761" s="843">
        <f>SUM(I7761:J7765)</f>
        <v>3</v>
      </c>
    </row>
    <row r="7762" spans="1:11" ht="25.5">
      <c r="A7762" s="843"/>
      <c r="B7762" s="844"/>
      <c r="C7762" s="226" t="str">
        <f>'[3]New Statement'!F257</f>
        <v>Gareen View Colony Raja Wala</v>
      </c>
      <c r="D7762" s="108">
        <f>'[3]New Statement'!G257</f>
        <v>149060502</v>
      </c>
      <c r="E7762" s="6"/>
      <c r="F7762" s="108">
        <f>'[3]New Statement'!H257</f>
        <v>128</v>
      </c>
      <c r="G7762" s="108"/>
      <c r="H7762" s="110">
        <f>SUM(F7762:G7762)</f>
        <v>128</v>
      </c>
      <c r="I7762" s="843"/>
      <c r="J7762" s="843"/>
      <c r="K7762" s="843"/>
    </row>
    <row r="7763" spans="1:11" ht="25.5">
      <c r="A7763" s="843"/>
      <c r="B7763" s="844"/>
      <c r="C7763" s="226" t="str">
        <f>'[3]New Statement'!F258</f>
        <v>Gareen View Colony Raja Wala</v>
      </c>
      <c r="D7763" s="108">
        <f>'[3]New Statement'!G258</f>
        <v>149060503</v>
      </c>
      <c r="E7763" s="6"/>
      <c r="F7763" s="108">
        <f>'[3]New Statement'!H258</f>
        <v>319</v>
      </c>
      <c r="G7763" s="108"/>
      <c r="H7763" s="110">
        <f>SUM(F7763:G7763)</f>
        <v>319</v>
      </c>
      <c r="I7763" s="843"/>
      <c r="J7763" s="843"/>
      <c r="K7763" s="843"/>
    </row>
    <row r="7764" spans="1:11" ht="25.5">
      <c r="A7764" s="843"/>
      <c r="B7764" s="844"/>
      <c r="C7764" s="226" t="str">
        <f>'[3]New Statement'!F259</f>
        <v>Gareen View Colony Raja Wala</v>
      </c>
      <c r="D7764" s="108">
        <f>'[3]New Statement'!G259</f>
        <v>149060504</v>
      </c>
      <c r="E7764" s="6"/>
      <c r="F7764" s="108">
        <f>'[3]New Statement'!H259</f>
        <v>360</v>
      </c>
      <c r="G7764" s="108"/>
      <c r="H7764" s="110">
        <f>SUM(F7764:G7764)</f>
        <v>360</v>
      </c>
      <c r="I7764" s="843"/>
      <c r="J7764" s="843"/>
      <c r="K7764" s="843"/>
    </row>
    <row r="7765" spans="1:11">
      <c r="A7765" s="843"/>
      <c r="B7765" s="844"/>
      <c r="C7765" s="777" t="s">
        <v>3493</v>
      </c>
      <c r="D7765" s="777"/>
      <c r="E7765" s="90"/>
      <c r="F7765" s="7">
        <f>SUM(F7761:F7764)</f>
        <v>1145</v>
      </c>
      <c r="G7765" s="7">
        <f>SUM(G7761:G7764)</f>
        <v>0</v>
      </c>
      <c r="H7765" s="7">
        <f>SUM(H7761:H7764)</f>
        <v>1145</v>
      </c>
      <c r="I7765" s="843"/>
      <c r="J7765" s="843"/>
      <c r="K7765" s="843"/>
    </row>
    <row r="7766" spans="1:11" ht="25.5">
      <c r="A7766" s="843">
        <v>10</v>
      </c>
      <c r="B7766" s="844" t="s">
        <v>4334</v>
      </c>
      <c r="C7766" s="226" t="str">
        <f>'[3]New Statement'!F256</f>
        <v>Gareen View Colony Raja Wala</v>
      </c>
      <c r="D7766" s="108">
        <f>'[3]New Statement'!G256</f>
        <v>149060501</v>
      </c>
      <c r="E7766" s="6"/>
      <c r="F7766" s="108"/>
      <c r="G7766" s="108">
        <f>'[3]New Statement'!I256</f>
        <v>290</v>
      </c>
      <c r="H7766" s="110">
        <f>SUM(F7766:G7766)</f>
        <v>290</v>
      </c>
      <c r="I7766" s="843" t="s">
        <v>3494</v>
      </c>
      <c r="J7766" s="843">
        <v>2</v>
      </c>
      <c r="K7766" s="843">
        <f>SUM(I7766:J7770)</f>
        <v>2</v>
      </c>
    </row>
    <row r="7767" spans="1:11" ht="25.5">
      <c r="A7767" s="843"/>
      <c r="B7767" s="844"/>
      <c r="C7767" s="226" t="str">
        <f>'[3]New Statement'!F257</f>
        <v>Gareen View Colony Raja Wala</v>
      </c>
      <c r="D7767" s="108">
        <f>'[3]New Statement'!G257</f>
        <v>149060502</v>
      </c>
      <c r="E7767" s="6"/>
      <c r="F7767" s="108"/>
      <c r="G7767" s="108">
        <f>'[3]New Statement'!I257</f>
        <v>121</v>
      </c>
      <c r="H7767" s="110">
        <f>SUM(F7767:G7767)</f>
        <v>121</v>
      </c>
      <c r="I7767" s="843"/>
      <c r="J7767" s="843"/>
      <c r="K7767" s="843"/>
    </row>
    <row r="7768" spans="1:11" ht="25.5">
      <c r="A7768" s="843"/>
      <c r="B7768" s="844"/>
      <c r="C7768" s="226" t="str">
        <f>'[3]New Statement'!F258</f>
        <v>Gareen View Colony Raja Wala</v>
      </c>
      <c r="D7768" s="108">
        <f>'[3]New Statement'!G258</f>
        <v>149060503</v>
      </c>
      <c r="E7768" s="6"/>
      <c r="F7768" s="108"/>
      <c r="G7768" s="108">
        <f>'[3]New Statement'!I258</f>
        <v>279</v>
      </c>
      <c r="H7768" s="110">
        <f>SUM(F7768:G7768)</f>
        <v>279</v>
      </c>
      <c r="I7768" s="843"/>
      <c r="J7768" s="843"/>
      <c r="K7768" s="843"/>
    </row>
    <row r="7769" spans="1:11" ht="25.5">
      <c r="A7769" s="843"/>
      <c r="B7769" s="844"/>
      <c r="C7769" s="226" t="str">
        <f>'[3]New Statement'!F259</f>
        <v>Gareen View Colony Raja Wala</v>
      </c>
      <c r="D7769" s="108">
        <f>'[3]New Statement'!G259</f>
        <v>149060504</v>
      </c>
      <c r="E7769" s="6"/>
      <c r="F7769" s="108"/>
      <c r="G7769" s="108">
        <f>'[3]New Statement'!I259</f>
        <v>342</v>
      </c>
      <c r="H7769" s="110">
        <f>SUM(F7769:G7769)</f>
        <v>342</v>
      </c>
      <c r="I7769" s="843"/>
      <c r="J7769" s="843"/>
      <c r="K7769" s="843"/>
    </row>
    <row r="7770" spans="1:11">
      <c r="A7770" s="843"/>
      <c r="B7770" s="844"/>
      <c r="C7770" s="777" t="s">
        <v>3493</v>
      </c>
      <c r="D7770" s="777"/>
      <c r="E7770" s="90"/>
      <c r="F7770" s="7">
        <f>SUM(F7766:F7769)</f>
        <v>0</v>
      </c>
      <c r="G7770" s="7">
        <f>SUM(G7766:G7769)</f>
        <v>1032</v>
      </c>
      <c r="H7770" s="7">
        <f>SUM(H7766:H7769)</f>
        <v>1032</v>
      </c>
      <c r="I7770" s="843"/>
      <c r="J7770" s="843"/>
      <c r="K7770" s="843"/>
    </row>
    <row r="7771" spans="1:11" ht="38.25">
      <c r="A7771" s="843">
        <v>11</v>
      </c>
      <c r="B7771" s="844" t="s">
        <v>4333</v>
      </c>
      <c r="C7771" s="226" t="str">
        <f>'[3]New Statement'!F260</f>
        <v>Sidhu Pura, Hayder Chowk Mohallaha Gujran</v>
      </c>
      <c r="D7771" s="108">
        <f>'[3]New Statement'!G260</f>
        <v>149060601</v>
      </c>
      <c r="E7771" s="6"/>
      <c r="F7771" s="108">
        <f>'[3]New Statement'!H260</f>
        <v>449</v>
      </c>
      <c r="G7771" s="108"/>
      <c r="H7771" s="110">
        <f t="shared" ref="H7771:H7776" si="93">SUM(F7771:G7771)</f>
        <v>449</v>
      </c>
      <c r="I7771" s="843">
        <v>4</v>
      </c>
      <c r="J7771" s="843" t="s">
        <v>3494</v>
      </c>
      <c r="K7771" s="843">
        <f>SUM(I7771:J7777)</f>
        <v>4</v>
      </c>
    </row>
    <row r="7772" spans="1:11" ht="38.25">
      <c r="A7772" s="843"/>
      <c r="B7772" s="844"/>
      <c r="C7772" s="226" t="str">
        <f>'[3]New Statement'!F261</f>
        <v>Sidhu Pura Karbala Chowk Nimman Wala Chowk</v>
      </c>
      <c r="D7772" s="108">
        <f>'[3]New Statement'!G261</f>
        <v>149060602</v>
      </c>
      <c r="E7772" s="6"/>
      <c r="F7772" s="108">
        <f>'[3]New Statement'!H261</f>
        <v>154</v>
      </c>
      <c r="G7772" s="108"/>
      <c r="H7772" s="110">
        <f t="shared" si="93"/>
        <v>154</v>
      </c>
      <c r="I7772" s="843"/>
      <c r="J7772" s="843"/>
      <c r="K7772" s="843"/>
    </row>
    <row r="7773" spans="1:11" ht="38.25">
      <c r="A7773" s="843"/>
      <c r="B7773" s="844"/>
      <c r="C7773" s="226" t="str">
        <f>'[3]New Statement'!F262</f>
        <v>Sidhu Pura Arif-ul-Hussaini Chowk Baghdadi Chowk</v>
      </c>
      <c r="D7773" s="108">
        <f>'[3]New Statement'!G262</f>
        <v>149060603</v>
      </c>
      <c r="E7773" s="6"/>
      <c r="F7773" s="108">
        <f>'[3]New Statement'!H262</f>
        <v>210</v>
      </c>
      <c r="G7773" s="108"/>
      <c r="H7773" s="110">
        <f t="shared" si="93"/>
        <v>210</v>
      </c>
      <c r="I7773" s="843"/>
      <c r="J7773" s="843"/>
      <c r="K7773" s="843"/>
    </row>
    <row r="7774" spans="1:11" ht="25.5">
      <c r="A7774" s="843"/>
      <c r="B7774" s="844"/>
      <c r="C7774" s="226" t="str">
        <f>'[3]New Statement'!F263</f>
        <v>Sidhu Pura Gousia Park</v>
      </c>
      <c r="D7774" s="108">
        <f>'[3]New Statement'!G263</f>
        <v>149060604</v>
      </c>
      <c r="E7774" s="6"/>
      <c r="F7774" s="108">
        <f>'[3]New Statement'!H263</f>
        <v>220</v>
      </c>
      <c r="G7774" s="108"/>
      <c r="H7774" s="110">
        <f t="shared" si="93"/>
        <v>220</v>
      </c>
      <c r="I7774" s="843"/>
      <c r="J7774" s="843"/>
      <c r="K7774" s="843"/>
    </row>
    <row r="7775" spans="1:11" ht="25.5">
      <c r="A7775" s="843"/>
      <c r="B7775" s="844"/>
      <c r="C7775" s="226" t="str">
        <f>'[3]New Statement'!F264</f>
        <v>Sidhu Pura Gousia Park</v>
      </c>
      <c r="D7775" s="108">
        <f>'[3]New Statement'!G264</f>
        <v>149060605</v>
      </c>
      <c r="E7775" s="6"/>
      <c r="F7775" s="108">
        <f>'[3]New Statement'!H264</f>
        <v>310</v>
      </c>
      <c r="G7775" s="108"/>
      <c r="H7775" s="110">
        <f t="shared" si="93"/>
        <v>310</v>
      </c>
      <c r="I7775" s="843"/>
      <c r="J7775" s="843"/>
      <c r="K7775" s="843"/>
    </row>
    <row r="7776" spans="1:11" ht="25.5">
      <c r="A7776" s="843"/>
      <c r="B7776" s="844"/>
      <c r="C7776" s="226" t="str">
        <f>'[3]New Statement'!F265</f>
        <v>Sidhu Pura Gousia Park</v>
      </c>
      <c r="D7776" s="108">
        <f>'[3]New Statement'!G265</f>
        <v>149060606</v>
      </c>
      <c r="E7776" s="6"/>
      <c r="F7776" s="108">
        <f>'[3]New Statement'!H265</f>
        <v>666</v>
      </c>
      <c r="G7776" s="108"/>
      <c r="H7776" s="110">
        <f t="shared" si="93"/>
        <v>666</v>
      </c>
      <c r="I7776" s="843"/>
      <c r="J7776" s="843"/>
      <c r="K7776" s="843"/>
    </row>
    <row r="7777" spans="1:11">
      <c r="A7777" s="843"/>
      <c r="B7777" s="844"/>
      <c r="C7777" s="777" t="s">
        <v>3493</v>
      </c>
      <c r="D7777" s="777"/>
      <c r="E7777" s="90"/>
      <c r="F7777" s="7">
        <f>SUM(F7771:F7776)</f>
        <v>2009</v>
      </c>
      <c r="G7777" s="7">
        <f>SUM(G7771:G7776)</f>
        <v>0</v>
      </c>
      <c r="H7777" s="7">
        <f>SUM(H7771:H7776)</f>
        <v>2009</v>
      </c>
      <c r="I7777" s="843"/>
      <c r="J7777" s="843"/>
      <c r="K7777" s="843"/>
    </row>
    <row r="7778" spans="1:11" ht="38.25">
      <c r="A7778" s="843">
        <v>12</v>
      </c>
      <c r="B7778" s="844" t="s">
        <v>4332</v>
      </c>
      <c r="C7778" s="226" t="str">
        <f>'[3]New Statement'!F260</f>
        <v>Sidhu Pura, Hayder Chowk Mohallaha Gujran</v>
      </c>
      <c r="D7778" s="108">
        <f>'[3]New Statement'!G260</f>
        <v>149060601</v>
      </c>
      <c r="E7778" s="6"/>
      <c r="F7778" s="108"/>
      <c r="G7778" s="108">
        <f>'[3]New Statement'!I260</f>
        <v>356</v>
      </c>
      <c r="H7778" s="110">
        <f t="shared" ref="H7778:H7783" si="94">SUM(F7778:G7778)</f>
        <v>356</v>
      </c>
      <c r="I7778" s="843" t="s">
        <v>3494</v>
      </c>
      <c r="J7778" s="843">
        <v>3</v>
      </c>
      <c r="K7778" s="843">
        <f>SUM(I7778:J7784)</f>
        <v>3</v>
      </c>
    </row>
    <row r="7779" spans="1:11" ht="38.25">
      <c r="A7779" s="843"/>
      <c r="B7779" s="844"/>
      <c r="C7779" s="226" t="str">
        <f>'[3]New Statement'!F261</f>
        <v>Sidhu Pura Karbala Chowk Nimman Wala Chowk</v>
      </c>
      <c r="D7779" s="108">
        <f>'[3]New Statement'!G261</f>
        <v>149060602</v>
      </c>
      <c r="E7779" s="6"/>
      <c r="F7779" s="108"/>
      <c r="G7779" s="108">
        <f>'[3]New Statement'!I261</f>
        <v>135</v>
      </c>
      <c r="H7779" s="110">
        <f t="shared" si="94"/>
        <v>135</v>
      </c>
      <c r="I7779" s="843"/>
      <c r="J7779" s="843"/>
      <c r="K7779" s="843"/>
    </row>
    <row r="7780" spans="1:11" ht="38.25">
      <c r="A7780" s="843"/>
      <c r="B7780" s="844"/>
      <c r="C7780" s="226" t="str">
        <f>'[3]New Statement'!F262</f>
        <v>Sidhu Pura Arif-ul-Hussaini Chowk Baghdadi Chowk</v>
      </c>
      <c r="D7780" s="108">
        <f>'[3]New Statement'!G262</f>
        <v>149060603</v>
      </c>
      <c r="E7780" s="6"/>
      <c r="F7780" s="108"/>
      <c r="G7780" s="108">
        <f>'[3]New Statement'!I262</f>
        <v>157</v>
      </c>
      <c r="H7780" s="110">
        <f t="shared" si="94"/>
        <v>157</v>
      </c>
      <c r="I7780" s="843"/>
      <c r="J7780" s="843"/>
      <c r="K7780" s="843"/>
    </row>
    <row r="7781" spans="1:11" ht="25.5">
      <c r="A7781" s="843"/>
      <c r="B7781" s="844"/>
      <c r="C7781" s="226" t="str">
        <f>'[3]New Statement'!F263</f>
        <v>Sidhu Pura Gousia Park</v>
      </c>
      <c r="D7781" s="108">
        <f>'[3]New Statement'!G263</f>
        <v>149060604</v>
      </c>
      <c r="E7781" s="6"/>
      <c r="F7781" s="108"/>
      <c r="G7781" s="108">
        <f>'[3]New Statement'!I263</f>
        <v>157</v>
      </c>
      <c r="H7781" s="110">
        <f t="shared" si="94"/>
        <v>157</v>
      </c>
      <c r="I7781" s="843"/>
      <c r="J7781" s="843"/>
      <c r="K7781" s="843"/>
    </row>
    <row r="7782" spans="1:11" ht="25.5">
      <c r="A7782" s="843"/>
      <c r="B7782" s="844"/>
      <c r="C7782" s="226" t="str">
        <f>'[3]New Statement'!F264</f>
        <v>Sidhu Pura Gousia Park</v>
      </c>
      <c r="D7782" s="108">
        <f>'[3]New Statement'!G264</f>
        <v>149060605</v>
      </c>
      <c r="E7782" s="6"/>
      <c r="F7782" s="108"/>
      <c r="G7782" s="108">
        <f>'[3]New Statement'!I264</f>
        <v>182</v>
      </c>
      <c r="H7782" s="110">
        <f t="shared" si="94"/>
        <v>182</v>
      </c>
      <c r="I7782" s="843"/>
      <c r="J7782" s="843"/>
      <c r="K7782" s="843"/>
    </row>
    <row r="7783" spans="1:11" ht="25.5">
      <c r="A7783" s="843"/>
      <c r="B7783" s="844"/>
      <c r="C7783" s="226" t="str">
        <f>'[3]New Statement'!F265</f>
        <v>Sidhu Pura Gousia Park</v>
      </c>
      <c r="D7783" s="108">
        <f>'[3]New Statement'!G265</f>
        <v>149060606</v>
      </c>
      <c r="E7783" s="6"/>
      <c r="F7783" s="108"/>
      <c r="G7783" s="108">
        <f>'[3]New Statement'!I265</f>
        <v>450</v>
      </c>
      <c r="H7783" s="110">
        <f t="shared" si="94"/>
        <v>450</v>
      </c>
      <c r="I7783" s="843"/>
      <c r="J7783" s="843"/>
      <c r="K7783" s="843"/>
    </row>
    <row r="7784" spans="1:11">
      <c r="A7784" s="843"/>
      <c r="B7784" s="844"/>
      <c r="C7784" s="777" t="s">
        <v>3493</v>
      </c>
      <c r="D7784" s="777"/>
      <c r="E7784" s="90"/>
      <c r="F7784" s="7">
        <f>SUM(F7778:F7783)</f>
        <v>0</v>
      </c>
      <c r="G7784" s="7">
        <f>SUM(G7778:G7783)</f>
        <v>1437</v>
      </c>
      <c r="H7784" s="7">
        <f>SUM(H7778:H7783)</f>
        <v>1437</v>
      </c>
      <c r="I7784" s="843"/>
      <c r="J7784" s="843"/>
      <c r="K7784" s="843"/>
    </row>
    <row r="7785" spans="1:11" ht="25.5">
      <c r="A7785" s="843">
        <v>13</v>
      </c>
      <c r="B7785" s="844" t="s">
        <v>4331</v>
      </c>
      <c r="C7785" s="226" t="str">
        <f>'[3]New Statement'!F268</f>
        <v>Faiz Abad, Gareen View Colony</v>
      </c>
      <c r="D7785" s="108">
        <f>'[3]New Statement'!G268</f>
        <v>149070101</v>
      </c>
      <c r="E7785" s="6"/>
      <c r="F7785" s="108">
        <f>'[3]New Statement'!H268</f>
        <v>384</v>
      </c>
      <c r="G7785" s="108"/>
      <c r="H7785" s="110">
        <f>SUM(F7785:G7785)</f>
        <v>384</v>
      </c>
      <c r="I7785" s="843">
        <v>4</v>
      </c>
      <c r="J7785" s="843" t="s">
        <v>3494</v>
      </c>
      <c r="K7785" s="843">
        <f>SUM(I7785:J7789)</f>
        <v>4</v>
      </c>
    </row>
    <row r="7786" spans="1:11" ht="25.5">
      <c r="A7786" s="843"/>
      <c r="B7786" s="844"/>
      <c r="C7786" s="226" t="str">
        <f>'[3]New Statement'!F269</f>
        <v>Faiz Abad, Gareen View Colony</v>
      </c>
      <c r="D7786" s="108">
        <f>'[3]New Statement'!G269</f>
        <v>149070102</v>
      </c>
      <c r="E7786" s="6"/>
      <c r="F7786" s="108">
        <f>'[3]New Statement'!H269</f>
        <v>394</v>
      </c>
      <c r="G7786" s="108"/>
      <c r="H7786" s="110">
        <f>SUM(F7786:G7786)</f>
        <v>394</v>
      </c>
      <c r="I7786" s="843"/>
      <c r="J7786" s="843"/>
      <c r="K7786" s="843"/>
    </row>
    <row r="7787" spans="1:11" ht="25.5">
      <c r="A7787" s="843"/>
      <c r="B7787" s="844"/>
      <c r="C7787" s="226" t="str">
        <f>'[3]New Statement'!F270</f>
        <v>Sarfraz Colony/ Raja Wala</v>
      </c>
      <c r="D7787" s="108">
        <f>'[3]New Statement'!G270</f>
        <v>149070103</v>
      </c>
      <c r="E7787" s="6"/>
      <c r="F7787" s="108">
        <f>'[3]New Statement'!H270</f>
        <v>714</v>
      </c>
      <c r="G7787" s="108"/>
      <c r="H7787" s="110">
        <f>SUM(F7787:G7787)</f>
        <v>714</v>
      </c>
      <c r="I7787" s="843"/>
      <c r="J7787" s="843"/>
      <c r="K7787" s="843"/>
    </row>
    <row r="7788" spans="1:11" ht="25.5">
      <c r="A7788" s="843"/>
      <c r="B7788" s="844"/>
      <c r="C7788" s="226" t="str">
        <f>'[3]New Statement'!F271</f>
        <v>Sarfraz Colony/ Raja Wala</v>
      </c>
      <c r="D7788" s="108">
        <f>'[3]New Statement'!G271</f>
        <v>149070104</v>
      </c>
      <c r="E7788" s="6"/>
      <c r="F7788" s="108">
        <f>'[3]New Statement'!H271</f>
        <v>426</v>
      </c>
      <c r="G7788" s="108"/>
      <c r="H7788" s="110">
        <f>SUM(F7788:G7788)</f>
        <v>426</v>
      </c>
      <c r="I7788" s="843"/>
      <c r="J7788" s="843"/>
      <c r="K7788" s="843"/>
    </row>
    <row r="7789" spans="1:11">
      <c r="A7789" s="843"/>
      <c r="B7789" s="844"/>
      <c r="C7789" s="777" t="s">
        <v>3493</v>
      </c>
      <c r="D7789" s="777"/>
      <c r="E7789" s="90"/>
      <c r="F7789" s="7">
        <f>SUM(F7785:F7788)</f>
        <v>1918</v>
      </c>
      <c r="G7789" s="7">
        <f>SUM(G7785:G7788)</f>
        <v>0</v>
      </c>
      <c r="H7789" s="7">
        <f>SUM(H7785:H7788)</f>
        <v>1918</v>
      </c>
      <c r="I7789" s="843"/>
      <c r="J7789" s="843"/>
      <c r="K7789" s="843"/>
    </row>
    <row r="7790" spans="1:11" ht="25.5">
      <c r="A7790" s="843">
        <v>14</v>
      </c>
      <c r="B7790" s="844" t="s">
        <v>4330</v>
      </c>
      <c r="C7790" s="226" t="str">
        <f>'[3]New Statement'!F268</f>
        <v>Faiz Abad, Gareen View Colony</v>
      </c>
      <c r="D7790" s="232">
        <f>'[3]New Statement'!G268</f>
        <v>149070101</v>
      </c>
      <c r="E7790" s="6"/>
      <c r="F7790" s="108"/>
      <c r="G7790" s="108">
        <f>'[3]New Statement'!I268</f>
        <v>320</v>
      </c>
      <c r="H7790" s="110">
        <f>SUM(F7790:G7790)</f>
        <v>320</v>
      </c>
      <c r="I7790" s="843" t="s">
        <v>3494</v>
      </c>
      <c r="J7790" s="843">
        <v>3</v>
      </c>
      <c r="K7790" s="843">
        <f>SUM(I7790:J7794)</f>
        <v>3</v>
      </c>
    </row>
    <row r="7791" spans="1:11" ht="25.5">
      <c r="A7791" s="843"/>
      <c r="B7791" s="844"/>
      <c r="C7791" s="226" t="str">
        <f>'[3]New Statement'!F269</f>
        <v>Faiz Abad, Gareen View Colony</v>
      </c>
      <c r="D7791" s="232">
        <f>'[3]New Statement'!G269</f>
        <v>149070102</v>
      </c>
      <c r="E7791" s="6"/>
      <c r="F7791" s="108"/>
      <c r="G7791" s="108">
        <f>'[3]New Statement'!I269</f>
        <v>278</v>
      </c>
      <c r="H7791" s="110">
        <f>SUM(F7791:G7791)</f>
        <v>278</v>
      </c>
      <c r="I7791" s="843"/>
      <c r="J7791" s="843"/>
      <c r="K7791" s="843"/>
    </row>
    <row r="7792" spans="1:11" ht="25.5">
      <c r="A7792" s="843"/>
      <c r="B7792" s="844"/>
      <c r="C7792" s="226" t="str">
        <f>'[3]New Statement'!F270</f>
        <v>Sarfraz Colony/ Raja Wala</v>
      </c>
      <c r="D7792" s="232">
        <f>'[3]New Statement'!G270</f>
        <v>149070103</v>
      </c>
      <c r="E7792" s="6"/>
      <c r="F7792" s="108"/>
      <c r="G7792" s="108">
        <f>'[3]New Statement'!I270</f>
        <v>545</v>
      </c>
      <c r="H7792" s="110">
        <f>SUM(F7792:G7792)</f>
        <v>545</v>
      </c>
      <c r="I7792" s="843"/>
      <c r="J7792" s="843"/>
      <c r="K7792" s="843"/>
    </row>
    <row r="7793" spans="1:11" ht="25.5">
      <c r="A7793" s="843"/>
      <c r="B7793" s="844"/>
      <c r="C7793" s="226" t="str">
        <f>'[3]New Statement'!F271</f>
        <v>Sarfraz Colony/ Raja Wala</v>
      </c>
      <c r="D7793" s="232">
        <f>'[3]New Statement'!G271</f>
        <v>149070104</v>
      </c>
      <c r="E7793" s="6"/>
      <c r="F7793" s="108"/>
      <c r="G7793" s="108">
        <f>'[3]New Statement'!I271</f>
        <v>380</v>
      </c>
      <c r="H7793" s="110">
        <f>SUM(F7793:G7793)</f>
        <v>380</v>
      </c>
      <c r="I7793" s="843"/>
      <c r="J7793" s="843"/>
      <c r="K7793" s="843"/>
    </row>
    <row r="7794" spans="1:11">
      <c r="A7794" s="843"/>
      <c r="B7794" s="844"/>
      <c r="C7794" s="777" t="s">
        <v>3493</v>
      </c>
      <c r="D7794" s="871"/>
      <c r="E7794" s="90"/>
      <c r="F7794" s="7">
        <f>SUM(F7790:F7793)</f>
        <v>0</v>
      </c>
      <c r="G7794" s="7">
        <f>SUM(G7790:G7793)</f>
        <v>1523</v>
      </c>
      <c r="H7794" s="7">
        <f>SUM(H7790:H7793)</f>
        <v>1523</v>
      </c>
      <c r="I7794" s="843"/>
      <c r="J7794" s="843"/>
      <c r="K7794" s="843"/>
    </row>
    <row r="7795" spans="1:11" ht="25.5">
      <c r="A7795" s="843">
        <v>15</v>
      </c>
      <c r="B7795" s="844" t="s">
        <v>4329</v>
      </c>
      <c r="C7795" s="226" t="str">
        <f>'[3]New Statement'!F272</f>
        <v>Syed Abad/ Raja Wala</v>
      </c>
      <c r="D7795" s="108">
        <f>'[3]New Statement'!G272</f>
        <v>149070201</v>
      </c>
      <c r="E7795" s="6"/>
      <c r="F7795" s="108">
        <f>'[3]New Statement'!H272</f>
        <v>452</v>
      </c>
      <c r="G7795" s="108"/>
      <c r="H7795" s="110">
        <f>SUM(F7795:G7795)</f>
        <v>452</v>
      </c>
      <c r="I7795" s="843">
        <v>4</v>
      </c>
      <c r="J7795" s="843" t="s">
        <v>3494</v>
      </c>
      <c r="K7795" s="843">
        <f>SUM(I7795:J7800)</f>
        <v>4</v>
      </c>
    </row>
    <row r="7796" spans="1:11" ht="25.5">
      <c r="A7796" s="843"/>
      <c r="B7796" s="844"/>
      <c r="C7796" s="226" t="str">
        <f>'[3]New Statement'!F273</f>
        <v>Syed Abad/ Raja Wala</v>
      </c>
      <c r="D7796" s="108">
        <f>'[3]New Statement'!G273</f>
        <v>149070202</v>
      </c>
      <c r="E7796" s="6"/>
      <c r="F7796" s="108">
        <f>'[3]New Statement'!H273</f>
        <v>347</v>
      </c>
      <c r="G7796" s="108"/>
      <c r="H7796" s="110">
        <f>SUM(F7796:G7796)</f>
        <v>347</v>
      </c>
      <c r="I7796" s="843"/>
      <c r="J7796" s="843"/>
      <c r="K7796" s="843"/>
    </row>
    <row r="7797" spans="1:11" ht="25.5">
      <c r="A7797" s="843"/>
      <c r="B7797" s="844"/>
      <c r="C7797" s="226" t="str">
        <f>'[3]New Statement'!F274</f>
        <v>Syed Abad/ Raja Wala</v>
      </c>
      <c r="D7797" s="108">
        <f>'[3]New Statement'!G274</f>
        <v>149070203</v>
      </c>
      <c r="E7797" s="6"/>
      <c r="F7797" s="108">
        <f>'[3]New Statement'!H274</f>
        <v>491</v>
      </c>
      <c r="G7797" s="108"/>
      <c r="H7797" s="110">
        <f>SUM(F7797:G7797)</f>
        <v>491</v>
      </c>
      <c r="I7797" s="843"/>
      <c r="J7797" s="843"/>
      <c r="K7797" s="843"/>
    </row>
    <row r="7798" spans="1:11" ht="25.5">
      <c r="A7798" s="843"/>
      <c r="B7798" s="844"/>
      <c r="C7798" s="226" t="str">
        <f>'[3]New Statement'!F275</f>
        <v>Syed Abad/ Raja Wala</v>
      </c>
      <c r="D7798" s="108">
        <f>'[3]New Statement'!G275</f>
        <v>149070204</v>
      </c>
      <c r="E7798" s="6"/>
      <c r="F7798" s="108">
        <f>'[3]New Statement'!H275</f>
        <v>424</v>
      </c>
      <c r="G7798" s="108"/>
      <c r="H7798" s="110">
        <f>SUM(F7798:G7798)</f>
        <v>424</v>
      </c>
      <c r="I7798" s="843"/>
      <c r="J7798" s="843"/>
      <c r="K7798" s="843"/>
    </row>
    <row r="7799" spans="1:11" ht="25.5">
      <c r="A7799" s="843"/>
      <c r="B7799" s="844"/>
      <c r="C7799" s="226" t="str">
        <f>'[3]New Statement'!F276</f>
        <v>Syed Abad/ Raja Wala</v>
      </c>
      <c r="D7799" s="108">
        <f>'[3]New Statement'!G276</f>
        <v>149070205</v>
      </c>
      <c r="E7799" s="6"/>
      <c r="F7799" s="108">
        <f>'[3]New Statement'!H276</f>
        <v>352</v>
      </c>
      <c r="G7799" s="108"/>
      <c r="H7799" s="110">
        <f>SUM(F7799:G7799)</f>
        <v>352</v>
      </c>
      <c r="I7799" s="843"/>
      <c r="J7799" s="843"/>
      <c r="K7799" s="843"/>
    </row>
    <row r="7800" spans="1:11">
      <c r="A7800" s="843"/>
      <c r="B7800" s="844"/>
      <c r="C7800" s="777" t="s">
        <v>3493</v>
      </c>
      <c r="D7800" s="777"/>
      <c r="E7800" s="90"/>
      <c r="F7800" s="7">
        <f>SUM(F7795:F7799)</f>
        <v>2066</v>
      </c>
      <c r="G7800" s="7">
        <f>SUM(G7795:G7799)</f>
        <v>0</v>
      </c>
      <c r="H7800" s="7">
        <f>SUM(H7795:H7799)</f>
        <v>2066</v>
      </c>
      <c r="I7800" s="843"/>
      <c r="J7800" s="843"/>
      <c r="K7800" s="843"/>
    </row>
    <row r="7801" spans="1:11" ht="25.5">
      <c r="A7801" s="843">
        <v>16</v>
      </c>
      <c r="B7801" s="844" t="s">
        <v>4328</v>
      </c>
      <c r="C7801" s="226" t="str">
        <f>'[3]New Statement'!F272</f>
        <v>Syed Abad/ Raja Wala</v>
      </c>
      <c r="D7801" s="108">
        <f>'[3]New Statement'!G272</f>
        <v>149070201</v>
      </c>
      <c r="E7801" s="6"/>
      <c r="F7801" s="108"/>
      <c r="G7801" s="108">
        <f>'[3]New Statement'!I272</f>
        <v>318</v>
      </c>
      <c r="H7801" s="110">
        <f>SUM(F7801:G7801)</f>
        <v>318</v>
      </c>
      <c r="I7801" s="843" t="s">
        <v>3494</v>
      </c>
      <c r="J7801" s="843">
        <v>3</v>
      </c>
      <c r="K7801" s="843">
        <f>SUM(I7801:J7806)</f>
        <v>3</v>
      </c>
    </row>
    <row r="7802" spans="1:11" ht="25.5">
      <c r="A7802" s="843"/>
      <c r="B7802" s="844"/>
      <c r="C7802" s="226" t="str">
        <f>'[3]New Statement'!F273</f>
        <v>Syed Abad/ Raja Wala</v>
      </c>
      <c r="D7802" s="108">
        <f>'[3]New Statement'!G273</f>
        <v>149070202</v>
      </c>
      <c r="E7802" s="6"/>
      <c r="F7802" s="108"/>
      <c r="G7802" s="108">
        <f>'[3]New Statement'!I273</f>
        <v>321</v>
      </c>
      <c r="H7802" s="110">
        <f>SUM(F7802:G7802)</f>
        <v>321</v>
      </c>
      <c r="I7802" s="843"/>
      <c r="J7802" s="843"/>
      <c r="K7802" s="843"/>
    </row>
    <row r="7803" spans="1:11" ht="25.5">
      <c r="A7803" s="843"/>
      <c r="B7803" s="844"/>
      <c r="C7803" s="226" t="str">
        <f>'[3]New Statement'!F274</f>
        <v>Syed Abad/ Raja Wala</v>
      </c>
      <c r="D7803" s="108">
        <f>'[3]New Statement'!G274</f>
        <v>149070203</v>
      </c>
      <c r="E7803" s="6"/>
      <c r="F7803" s="108"/>
      <c r="G7803" s="108">
        <f>'[3]New Statement'!I274</f>
        <v>339</v>
      </c>
      <c r="H7803" s="110">
        <f>SUM(F7803:G7803)</f>
        <v>339</v>
      </c>
      <c r="I7803" s="843"/>
      <c r="J7803" s="843"/>
      <c r="K7803" s="843"/>
    </row>
    <row r="7804" spans="1:11" ht="25.5">
      <c r="A7804" s="843"/>
      <c r="B7804" s="844"/>
      <c r="C7804" s="226" t="str">
        <f>'[3]New Statement'!F275</f>
        <v>Syed Abad/ Raja Wala</v>
      </c>
      <c r="D7804" s="108">
        <f>'[3]New Statement'!G275</f>
        <v>149070204</v>
      </c>
      <c r="E7804" s="6"/>
      <c r="F7804" s="108"/>
      <c r="G7804" s="108">
        <f>'[3]New Statement'!I275</f>
        <v>279</v>
      </c>
      <c r="H7804" s="110">
        <f>SUM(F7804:G7804)</f>
        <v>279</v>
      </c>
      <c r="I7804" s="843"/>
      <c r="J7804" s="843"/>
      <c r="K7804" s="843"/>
    </row>
    <row r="7805" spans="1:11" ht="25.5">
      <c r="A7805" s="843"/>
      <c r="B7805" s="844"/>
      <c r="C7805" s="226" t="str">
        <f>'[3]New Statement'!F276</f>
        <v>Syed Abad/ Raja Wala</v>
      </c>
      <c r="D7805" s="108">
        <f>'[3]New Statement'!G276</f>
        <v>149070205</v>
      </c>
      <c r="E7805" s="6"/>
      <c r="F7805" s="108"/>
      <c r="G7805" s="108">
        <f>'[3]New Statement'!I276</f>
        <v>236</v>
      </c>
      <c r="H7805" s="110">
        <f>SUM(F7805:G7805)</f>
        <v>236</v>
      </c>
      <c r="I7805" s="843"/>
      <c r="J7805" s="843"/>
      <c r="K7805" s="843"/>
    </row>
    <row r="7806" spans="1:11">
      <c r="A7806" s="843"/>
      <c r="B7806" s="844"/>
      <c r="C7806" s="777" t="s">
        <v>3493</v>
      </c>
      <c r="D7806" s="777"/>
      <c r="E7806" s="90"/>
      <c r="F7806" s="7">
        <f>SUM(F7801:F7805)</f>
        <v>0</v>
      </c>
      <c r="G7806" s="7">
        <f>SUM(G7801:G7805)</f>
        <v>1493</v>
      </c>
      <c r="H7806" s="7">
        <f>SUM(H7801:H7805)</f>
        <v>1493</v>
      </c>
      <c r="I7806" s="843"/>
      <c r="J7806" s="843"/>
      <c r="K7806" s="843"/>
    </row>
    <row r="7807" spans="1:11" ht="25.5">
      <c r="A7807" s="843">
        <v>17</v>
      </c>
      <c r="B7807" s="844" t="s">
        <v>4327</v>
      </c>
      <c r="C7807" s="226" t="str">
        <f>'[3]New Statement'!F277</f>
        <v>Jameel Town Kanak Basti</v>
      </c>
      <c r="D7807" s="108">
        <f>'[3]New Statement'!G277</f>
        <v>149070301</v>
      </c>
      <c r="E7807" s="6"/>
      <c r="F7807" s="108">
        <f>'[3]New Statement'!H277</f>
        <v>385</v>
      </c>
      <c r="G7807" s="108"/>
      <c r="H7807" s="110">
        <f>SUM(F7807:G7807)</f>
        <v>385</v>
      </c>
      <c r="I7807" s="843">
        <v>4</v>
      </c>
      <c r="J7807" s="843" t="s">
        <v>3494</v>
      </c>
      <c r="K7807" s="843">
        <f>SUM(I7807:J7812)</f>
        <v>4</v>
      </c>
    </row>
    <row r="7808" spans="1:11" ht="25.5">
      <c r="A7808" s="843"/>
      <c r="B7808" s="844"/>
      <c r="C7808" s="226" t="str">
        <f>'[3]New Statement'!F278</f>
        <v>Jameel Town Kanak Basti</v>
      </c>
      <c r="D7808" s="108">
        <f>'[3]New Statement'!G278</f>
        <v>149070302</v>
      </c>
      <c r="E7808" s="6"/>
      <c r="F7808" s="108">
        <f>'[3]New Statement'!H278</f>
        <v>432</v>
      </c>
      <c r="G7808" s="108"/>
      <c r="H7808" s="110">
        <f>SUM(F7808:G7808)</f>
        <v>432</v>
      </c>
      <c r="I7808" s="843"/>
      <c r="J7808" s="843"/>
      <c r="K7808" s="843"/>
    </row>
    <row r="7809" spans="1:11" ht="25.5">
      <c r="A7809" s="843"/>
      <c r="B7809" s="844"/>
      <c r="C7809" s="226" t="str">
        <f>'[3]New Statement'!F279</f>
        <v>Jameel Town Kanak Basti</v>
      </c>
      <c r="D7809" s="108">
        <f>'[3]New Statement'!G279</f>
        <v>149070303</v>
      </c>
      <c r="E7809" s="6"/>
      <c r="F7809" s="108">
        <f>'[3]New Statement'!H279</f>
        <v>416</v>
      </c>
      <c r="G7809" s="108"/>
      <c r="H7809" s="110">
        <f>SUM(F7809:G7809)</f>
        <v>416</v>
      </c>
      <c r="I7809" s="843"/>
      <c r="J7809" s="843"/>
      <c r="K7809" s="843"/>
    </row>
    <row r="7810" spans="1:11" ht="25.5">
      <c r="A7810" s="843"/>
      <c r="B7810" s="844"/>
      <c r="C7810" s="226" t="str">
        <f>'[3]New Statement'!F280</f>
        <v>Jameel Town Kanak Basti</v>
      </c>
      <c r="D7810" s="108">
        <f>'[3]New Statement'!G280</f>
        <v>149070304</v>
      </c>
      <c r="E7810" s="6"/>
      <c r="F7810" s="108">
        <f>'[3]New Statement'!H280</f>
        <v>360</v>
      </c>
      <c r="G7810" s="108"/>
      <c r="H7810" s="110">
        <f>SUM(F7810:G7810)</f>
        <v>360</v>
      </c>
      <c r="I7810" s="843"/>
      <c r="J7810" s="843"/>
      <c r="K7810" s="843"/>
    </row>
    <row r="7811" spans="1:11" ht="25.5">
      <c r="A7811" s="843"/>
      <c r="B7811" s="844"/>
      <c r="C7811" s="226" t="str">
        <f>'[3]New Statement'!F281</f>
        <v xml:space="preserve">Syed Abad Kanak Basit </v>
      </c>
      <c r="D7811" s="108">
        <f>'[3]New Statement'!G281</f>
        <v>149070305</v>
      </c>
      <c r="E7811" s="6"/>
      <c r="F7811" s="108">
        <f>'[3]New Statement'!H281</f>
        <v>410</v>
      </c>
      <c r="G7811" s="108"/>
      <c r="H7811" s="110">
        <f>SUM(F7811:G7811)</f>
        <v>410</v>
      </c>
      <c r="I7811" s="843"/>
      <c r="J7811" s="843"/>
      <c r="K7811" s="843"/>
    </row>
    <row r="7812" spans="1:11">
      <c r="A7812" s="843"/>
      <c r="B7812" s="844"/>
      <c r="C7812" s="777" t="s">
        <v>3493</v>
      </c>
      <c r="D7812" s="777"/>
      <c r="E7812" s="90"/>
      <c r="F7812" s="7">
        <f>SUM(F7807:F7811)</f>
        <v>2003</v>
      </c>
      <c r="G7812" s="7">
        <f>SUM(G7807:G7811)</f>
        <v>0</v>
      </c>
      <c r="H7812" s="7">
        <f>SUM(H7807:H7811)</f>
        <v>2003</v>
      </c>
      <c r="I7812" s="843"/>
      <c r="J7812" s="843"/>
      <c r="K7812" s="843"/>
    </row>
    <row r="7813" spans="1:11" ht="25.5">
      <c r="A7813" s="843">
        <v>18</v>
      </c>
      <c r="B7813" s="844" t="s">
        <v>4326</v>
      </c>
      <c r="C7813" s="226" t="str">
        <f>'[3]New Statement'!F277</f>
        <v>Jameel Town Kanak Basti</v>
      </c>
      <c r="D7813" s="108">
        <f>'[3]New Statement'!G277</f>
        <v>149070301</v>
      </c>
      <c r="E7813" s="6"/>
      <c r="F7813" s="108"/>
      <c r="G7813" s="108">
        <f>'[3]New Statement'!I277</f>
        <v>260</v>
      </c>
      <c r="H7813" s="110">
        <f>SUM(F7813:G7813)</f>
        <v>260</v>
      </c>
      <c r="I7813" s="843" t="s">
        <v>3494</v>
      </c>
      <c r="J7813" s="843">
        <v>3</v>
      </c>
      <c r="K7813" s="843">
        <f>SUM(I7813:J7818)</f>
        <v>3</v>
      </c>
    </row>
    <row r="7814" spans="1:11" ht="25.5">
      <c r="A7814" s="843"/>
      <c r="B7814" s="844"/>
      <c r="C7814" s="226" t="str">
        <f>'[3]New Statement'!F278</f>
        <v>Jameel Town Kanak Basti</v>
      </c>
      <c r="D7814" s="108">
        <f>'[3]New Statement'!G278</f>
        <v>149070302</v>
      </c>
      <c r="E7814" s="6"/>
      <c r="F7814" s="108"/>
      <c r="G7814" s="108">
        <f>'[3]New Statement'!I278</f>
        <v>323</v>
      </c>
      <c r="H7814" s="110">
        <f>SUM(F7814:G7814)</f>
        <v>323</v>
      </c>
      <c r="I7814" s="843"/>
      <c r="J7814" s="843"/>
      <c r="K7814" s="843"/>
    </row>
    <row r="7815" spans="1:11" ht="25.5">
      <c r="A7815" s="843"/>
      <c r="B7815" s="844"/>
      <c r="C7815" s="226" t="str">
        <f>'[3]New Statement'!F279</f>
        <v>Jameel Town Kanak Basti</v>
      </c>
      <c r="D7815" s="108">
        <f>'[3]New Statement'!G279</f>
        <v>149070303</v>
      </c>
      <c r="E7815" s="6"/>
      <c r="F7815" s="108"/>
      <c r="G7815" s="108">
        <f>'[3]New Statement'!I279</f>
        <v>287</v>
      </c>
      <c r="H7815" s="110">
        <f>SUM(F7815:G7815)</f>
        <v>287</v>
      </c>
      <c r="I7815" s="843"/>
      <c r="J7815" s="843"/>
      <c r="K7815" s="843"/>
    </row>
    <row r="7816" spans="1:11" ht="25.5">
      <c r="A7816" s="843"/>
      <c r="B7816" s="844"/>
      <c r="C7816" s="226" t="str">
        <f>'[3]New Statement'!F280</f>
        <v>Jameel Town Kanak Basti</v>
      </c>
      <c r="D7816" s="108">
        <f>'[3]New Statement'!G280</f>
        <v>149070304</v>
      </c>
      <c r="E7816" s="6"/>
      <c r="F7816" s="108"/>
      <c r="G7816" s="108">
        <f>'[3]New Statement'!I280</f>
        <v>229</v>
      </c>
      <c r="H7816" s="110">
        <f>SUM(F7816:G7816)</f>
        <v>229</v>
      </c>
      <c r="I7816" s="843"/>
      <c r="J7816" s="843"/>
      <c r="K7816" s="843"/>
    </row>
    <row r="7817" spans="1:11" ht="25.5">
      <c r="A7817" s="843"/>
      <c r="B7817" s="844"/>
      <c r="C7817" s="226" t="str">
        <f>'[3]New Statement'!F281</f>
        <v xml:space="preserve">Syed Abad Kanak Basit </v>
      </c>
      <c r="D7817" s="108">
        <f>'[3]New Statement'!G281</f>
        <v>149070305</v>
      </c>
      <c r="E7817" s="6"/>
      <c r="F7817" s="108"/>
      <c r="G7817" s="108">
        <f>'[3]New Statement'!I281</f>
        <v>285</v>
      </c>
      <c r="H7817" s="110">
        <f>SUM(F7817:G7817)</f>
        <v>285</v>
      </c>
      <c r="I7817" s="843"/>
      <c r="J7817" s="843"/>
      <c r="K7817" s="843"/>
    </row>
    <row r="7818" spans="1:11">
      <c r="A7818" s="843"/>
      <c r="B7818" s="844"/>
      <c r="C7818" s="777" t="s">
        <v>3493</v>
      </c>
      <c r="D7818" s="777"/>
      <c r="E7818" s="90"/>
      <c r="F7818" s="7">
        <f>SUM(F7813:F7817)</f>
        <v>0</v>
      </c>
      <c r="G7818" s="7">
        <f>SUM(G7813:G7817)</f>
        <v>1384</v>
      </c>
      <c r="H7818" s="7">
        <f>SUM(H7813:H7817)</f>
        <v>1384</v>
      </c>
      <c r="I7818" s="843"/>
      <c r="J7818" s="843"/>
      <c r="K7818" s="843"/>
    </row>
    <row r="7819" spans="1:11" ht="25.5">
      <c r="A7819" s="843">
        <v>19</v>
      </c>
      <c r="B7819" s="844" t="s">
        <v>4325</v>
      </c>
      <c r="C7819" s="226" t="str">
        <f>'[3]New Statement'!F282</f>
        <v>Jameel Town GM Abad</v>
      </c>
      <c r="D7819" s="108">
        <f>'[3]New Statement'!G282</f>
        <v>149070401</v>
      </c>
      <c r="E7819" s="6"/>
      <c r="F7819" s="108">
        <f>'[3]New Statement'!H282</f>
        <v>420</v>
      </c>
      <c r="G7819" s="108"/>
      <c r="H7819" s="110">
        <f>SUM(F7819:G7819)</f>
        <v>420</v>
      </c>
      <c r="I7819" s="843">
        <v>3</v>
      </c>
      <c r="J7819" s="843" t="s">
        <v>3494</v>
      </c>
      <c r="K7819" s="843">
        <f>SUM(I7819:J7824)</f>
        <v>3</v>
      </c>
    </row>
    <row r="7820" spans="1:11" ht="25.5">
      <c r="A7820" s="843"/>
      <c r="B7820" s="844"/>
      <c r="C7820" s="226" t="str">
        <f>'[3]New Statement'!F283</f>
        <v>Jameel Town GM Abad</v>
      </c>
      <c r="D7820" s="108">
        <f>'[3]New Statement'!G283</f>
        <v>149070402</v>
      </c>
      <c r="E7820" s="6"/>
      <c r="F7820" s="108">
        <f>'[3]New Statement'!H283</f>
        <v>404</v>
      </c>
      <c r="G7820" s="108"/>
      <c r="H7820" s="110">
        <f>SUM(F7820:G7820)</f>
        <v>404</v>
      </c>
      <c r="I7820" s="843"/>
      <c r="J7820" s="843"/>
      <c r="K7820" s="843"/>
    </row>
    <row r="7821" spans="1:11" ht="25.5">
      <c r="A7821" s="843"/>
      <c r="B7821" s="844"/>
      <c r="C7821" s="226" t="str">
        <f>'[3]New Statement'!F284</f>
        <v>Jameel Town GM Abad</v>
      </c>
      <c r="D7821" s="108">
        <f>'[3]New Statement'!G284</f>
        <v>149070403</v>
      </c>
      <c r="E7821" s="6"/>
      <c r="F7821" s="108">
        <f>'[3]New Statement'!H284</f>
        <v>358</v>
      </c>
      <c r="G7821" s="108"/>
      <c r="H7821" s="110">
        <f>SUM(F7821:G7821)</f>
        <v>358</v>
      </c>
      <c r="I7821" s="843"/>
      <c r="J7821" s="843"/>
      <c r="K7821" s="843"/>
    </row>
    <row r="7822" spans="1:11" ht="25.5">
      <c r="A7822" s="843"/>
      <c r="B7822" s="844"/>
      <c r="C7822" s="226" t="str">
        <f>'[3]New Statement'!F285</f>
        <v>Jameel Town GM Abad</v>
      </c>
      <c r="D7822" s="108">
        <f>'[3]New Statement'!G285</f>
        <v>149070404</v>
      </c>
      <c r="E7822" s="6"/>
      <c r="F7822" s="108">
        <f>'[3]New Statement'!H285</f>
        <v>164</v>
      </c>
      <c r="G7822" s="108"/>
      <c r="H7822" s="110">
        <f>SUM(F7822:G7822)</f>
        <v>164</v>
      </c>
      <c r="I7822" s="843"/>
      <c r="J7822" s="843"/>
      <c r="K7822" s="843"/>
    </row>
    <row r="7823" spans="1:11" ht="25.5">
      <c r="A7823" s="843"/>
      <c r="B7823" s="844"/>
      <c r="C7823" s="226" t="str">
        <f>'[3]New Statement'!F286</f>
        <v>Jameel Town GM Abad</v>
      </c>
      <c r="D7823" s="108">
        <f>'[3]New Statement'!G286</f>
        <v>149070405</v>
      </c>
      <c r="E7823" s="6"/>
      <c r="F7823" s="108">
        <f>'[3]New Statement'!H286</f>
        <v>145</v>
      </c>
      <c r="G7823" s="108"/>
      <c r="H7823" s="110">
        <f>SUM(F7823:G7823)</f>
        <v>145</v>
      </c>
      <c r="I7823" s="843"/>
      <c r="J7823" s="843"/>
      <c r="K7823" s="843"/>
    </row>
    <row r="7824" spans="1:11">
      <c r="A7824" s="843"/>
      <c r="B7824" s="844"/>
      <c r="C7824" s="777" t="s">
        <v>3493</v>
      </c>
      <c r="D7824" s="777"/>
      <c r="E7824" s="90"/>
      <c r="F7824" s="7">
        <f>SUM(F7819:F7823)</f>
        <v>1491</v>
      </c>
      <c r="G7824" s="7">
        <f>SUM(G7819:G7823)</f>
        <v>0</v>
      </c>
      <c r="H7824" s="7">
        <f>SUM(H7819:H7823)</f>
        <v>1491</v>
      </c>
      <c r="I7824" s="843"/>
      <c r="J7824" s="843"/>
      <c r="K7824" s="843"/>
    </row>
    <row r="7825" spans="1:11" ht="25.5">
      <c r="A7825" s="843">
        <v>20</v>
      </c>
      <c r="B7825" s="844" t="s">
        <v>4324</v>
      </c>
      <c r="C7825" s="226" t="str">
        <f>'[3]New Statement'!F282</f>
        <v>Jameel Town GM Abad</v>
      </c>
      <c r="D7825" s="108">
        <f>'[3]New Statement'!G282</f>
        <v>149070401</v>
      </c>
      <c r="E7825" s="6"/>
      <c r="F7825" s="108"/>
      <c r="G7825" s="108">
        <f>'[3]New Statement'!I282</f>
        <v>299</v>
      </c>
      <c r="H7825" s="110">
        <f>SUM(F7825:G7825)</f>
        <v>299</v>
      </c>
      <c r="I7825" s="843" t="s">
        <v>3494</v>
      </c>
      <c r="J7825" s="843">
        <v>3</v>
      </c>
      <c r="K7825" s="843">
        <f>SUM(I7825:J7830)</f>
        <v>3</v>
      </c>
    </row>
    <row r="7826" spans="1:11" ht="25.5">
      <c r="A7826" s="843"/>
      <c r="B7826" s="844"/>
      <c r="C7826" s="226" t="str">
        <f>'[3]New Statement'!F283</f>
        <v>Jameel Town GM Abad</v>
      </c>
      <c r="D7826" s="108">
        <f>'[3]New Statement'!G283</f>
        <v>149070402</v>
      </c>
      <c r="E7826" s="6"/>
      <c r="F7826" s="108"/>
      <c r="G7826" s="108">
        <f>'[3]New Statement'!I283</f>
        <v>309</v>
      </c>
      <c r="H7826" s="110">
        <f>SUM(F7826:G7826)</f>
        <v>309</v>
      </c>
      <c r="I7826" s="843"/>
      <c r="J7826" s="843"/>
      <c r="K7826" s="843"/>
    </row>
    <row r="7827" spans="1:11" ht="25.5">
      <c r="A7827" s="843"/>
      <c r="B7827" s="844"/>
      <c r="C7827" s="226" t="str">
        <f>'[3]New Statement'!F284</f>
        <v>Jameel Town GM Abad</v>
      </c>
      <c r="D7827" s="108">
        <f>'[3]New Statement'!G284</f>
        <v>149070403</v>
      </c>
      <c r="E7827" s="6"/>
      <c r="F7827" s="108"/>
      <c r="G7827" s="108">
        <f>'[3]New Statement'!I284</f>
        <v>287</v>
      </c>
      <c r="H7827" s="110">
        <f>SUM(F7827:G7827)</f>
        <v>287</v>
      </c>
      <c r="I7827" s="843"/>
      <c r="J7827" s="843"/>
      <c r="K7827" s="843"/>
    </row>
    <row r="7828" spans="1:11" ht="25.5">
      <c r="A7828" s="843"/>
      <c r="B7828" s="844"/>
      <c r="C7828" s="226" t="str">
        <f>'[3]New Statement'!F285</f>
        <v>Jameel Town GM Abad</v>
      </c>
      <c r="D7828" s="108">
        <f>'[3]New Statement'!G285</f>
        <v>149070404</v>
      </c>
      <c r="E7828" s="6"/>
      <c r="F7828" s="108"/>
      <c r="G7828" s="108">
        <f>'[3]New Statement'!I285</f>
        <v>126</v>
      </c>
      <c r="H7828" s="110">
        <f>SUM(F7828:G7828)</f>
        <v>126</v>
      </c>
      <c r="I7828" s="843"/>
      <c r="J7828" s="843"/>
      <c r="K7828" s="843"/>
    </row>
    <row r="7829" spans="1:11" ht="25.5">
      <c r="A7829" s="843"/>
      <c r="B7829" s="844"/>
      <c r="C7829" s="226" t="str">
        <f>'[3]New Statement'!F286</f>
        <v>Jameel Town GM Abad</v>
      </c>
      <c r="D7829" s="108">
        <f>'[3]New Statement'!G286</f>
        <v>149070405</v>
      </c>
      <c r="E7829" s="6"/>
      <c r="F7829" s="108"/>
      <c r="G7829" s="108">
        <f>'[3]New Statement'!I286</f>
        <v>100</v>
      </c>
      <c r="H7829" s="110">
        <f>SUM(F7829:G7829)</f>
        <v>100</v>
      </c>
      <c r="I7829" s="843"/>
      <c r="J7829" s="843"/>
      <c r="K7829" s="843"/>
    </row>
    <row r="7830" spans="1:11">
      <c r="A7830" s="843"/>
      <c r="B7830" s="844"/>
      <c r="C7830" s="777" t="s">
        <v>3493</v>
      </c>
      <c r="D7830" s="777"/>
      <c r="E7830" s="90"/>
      <c r="F7830" s="7">
        <f>SUM(F7825:F7829)</f>
        <v>0</v>
      </c>
      <c r="G7830" s="7">
        <f>SUM(G7825:G7829)</f>
        <v>1121</v>
      </c>
      <c r="H7830" s="7">
        <f>SUM(H7825:H7829)</f>
        <v>1121</v>
      </c>
      <c r="I7830" s="843"/>
      <c r="J7830" s="843"/>
      <c r="K7830" s="843"/>
    </row>
    <row r="7831" spans="1:11" ht="25.5">
      <c r="A7831" s="843">
        <v>21</v>
      </c>
      <c r="B7831" s="844" t="s">
        <v>4323</v>
      </c>
      <c r="C7831" s="226" t="str">
        <f>'[3]New Statement'!F287</f>
        <v>Faiz Abad Rasool Pura Road</v>
      </c>
      <c r="D7831" s="108">
        <f>'[3]New Statement'!G287</f>
        <v>149070501</v>
      </c>
      <c r="E7831" s="6"/>
      <c r="F7831" s="108">
        <f>'[3]New Statement'!H287</f>
        <v>194</v>
      </c>
      <c r="G7831" s="108"/>
      <c r="H7831" s="110">
        <f t="shared" ref="H7831:H7836" si="95">SUM(F7831:G7831)</f>
        <v>194</v>
      </c>
      <c r="I7831" s="843">
        <v>4</v>
      </c>
      <c r="J7831" s="843" t="s">
        <v>3494</v>
      </c>
      <c r="K7831" s="843">
        <f>SUM(I7831:J7837)</f>
        <v>4</v>
      </c>
    </row>
    <row r="7832" spans="1:11" ht="25.5">
      <c r="A7832" s="843"/>
      <c r="B7832" s="844"/>
      <c r="C7832" s="226" t="str">
        <f>'[3]New Statement'!F288</f>
        <v>Faiz Abad Rasool Pura Road</v>
      </c>
      <c r="D7832" s="108">
        <f>'[3]New Statement'!G288</f>
        <v>149070502</v>
      </c>
      <c r="E7832" s="6"/>
      <c r="F7832" s="108">
        <f>'[3]New Statement'!H288</f>
        <v>544</v>
      </c>
      <c r="G7832" s="108"/>
      <c r="H7832" s="110">
        <f t="shared" si="95"/>
        <v>544</v>
      </c>
      <c r="I7832" s="843"/>
      <c r="J7832" s="843"/>
      <c r="K7832" s="843"/>
    </row>
    <row r="7833" spans="1:11">
      <c r="A7833" s="843"/>
      <c r="B7833" s="844"/>
      <c r="C7833" s="226" t="str">
        <f>'[3]New Statement'!F289</f>
        <v>Rasool Pura</v>
      </c>
      <c r="D7833" s="108">
        <f>'[3]New Statement'!G289</f>
        <v>149070503</v>
      </c>
      <c r="E7833" s="6"/>
      <c r="F7833" s="108">
        <f>'[3]New Statement'!H289</f>
        <v>204</v>
      </c>
      <c r="G7833" s="108"/>
      <c r="H7833" s="110">
        <f t="shared" si="95"/>
        <v>204</v>
      </c>
      <c r="I7833" s="843"/>
      <c r="J7833" s="843"/>
      <c r="K7833" s="843"/>
    </row>
    <row r="7834" spans="1:11">
      <c r="A7834" s="843"/>
      <c r="B7834" s="844"/>
      <c r="C7834" s="226" t="str">
        <f>'[3]New Statement'!F290</f>
        <v>Rasool Pura</v>
      </c>
      <c r="D7834" s="108">
        <f>'[3]New Statement'!G290</f>
        <v>149070504</v>
      </c>
      <c r="E7834" s="6"/>
      <c r="F7834" s="108">
        <f>'[3]New Statement'!H290</f>
        <v>320</v>
      </c>
      <c r="G7834" s="108"/>
      <c r="H7834" s="110">
        <f t="shared" si="95"/>
        <v>320</v>
      </c>
      <c r="I7834" s="843"/>
      <c r="J7834" s="843"/>
      <c r="K7834" s="843"/>
    </row>
    <row r="7835" spans="1:11">
      <c r="A7835" s="843"/>
      <c r="B7835" s="844"/>
      <c r="C7835" s="226" t="str">
        <f>'[3]New Statement'!F291</f>
        <v>Rasool Pura</v>
      </c>
      <c r="D7835" s="108">
        <f>'[3]New Statement'!G291</f>
        <v>149070505</v>
      </c>
      <c r="E7835" s="6"/>
      <c r="F7835" s="108">
        <f>'[3]New Statement'!H291</f>
        <v>300</v>
      </c>
      <c r="G7835" s="108"/>
      <c r="H7835" s="110">
        <f t="shared" si="95"/>
        <v>300</v>
      </c>
      <c r="I7835" s="843"/>
      <c r="J7835" s="843"/>
      <c r="K7835" s="843"/>
    </row>
    <row r="7836" spans="1:11">
      <c r="A7836" s="843"/>
      <c r="B7836" s="844"/>
      <c r="C7836" s="226" t="str">
        <f>'[3]New Statement'!F292</f>
        <v>Rasool Pura</v>
      </c>
      <c r="D7836" s="108">
        <f>'[3]New Statement'!G292</f>
        <v>149070506</v>
      </c>
      <c r="E7836" s="6"/>
      <c r="F7836" s="108">
        <f>'[3]New Statement'!H292</f>
        <v>786</v>
      </c>
      <c r="G7836" s="108"/>
      <c r="H7836" s="110">
        <f t="shared" si="95"/>
        <v>786</v>
      </c>
      <c r="I7836" s="843"/>
      <c r="J7836" s="843"/>
      <c r="K7836" s="843"/>
    </row>
    <row r="7837" spans="1:11">
      <c r="A7837" s="843"/>
      <c r="B7837" s="844"/>
      <c r="C7837" s="777" t="s">
        <v>3493</v>
      </c>
      <c r="D7837" s="777"/>
      <c r="E7837" s="90"/>
      <c r="F7837" s="7">
        <f>SUM(F7831:F7836)</f>
        <v>2348</v>
      </c>
      <c r="G7837" s="7">
        <f>SUM(G7831:G7836)</f>
        <v>0</v>
      </c>
      <c r="H7837" s="7">
        <f>SUM(H7831:H7836)</f>
        <v>2348</v>
      </c>
      <c r="I7837" s="843"/>
      <c r="J7837" s="843"/>
      <c r="K7837" s="843"/>
    </row>
    <row r="7838" spans="1:11" ht="25.5">
      <c r="A7838" s="843">
        <v>22</v>
      </c>
      <c r="B7838" s="844" t="s">
        <v>4322</v>
      </c>
      <c r="C7838" s="226" t="str">
        <f>'[3]New Statement'!F287</f>
        <v>Faiz Abad Rasool Pura Road</v>
      </c>
      <c r="D7838" s="108">
        <f>'[3]New Statement'!G287</f>
        <v>149070501</v>
      </c>
      <c r="E7838" s="6"/>
      <c r="F7838" s="108"/>
      <c r="G7838" s="108">
        <f>'[3]New Statement'!I287</f>
        <v>143</v>
      </c>
      <c r="H7838" s="110">
        <f t="shared" ref="H7838:H7843" si="96">SUM(F7838:G7838)</f>
        <v>143</v>
      </c>
      <c r="I7838" s="843" t="s">
        <v>3494</v>
      </c>
      <c r="J7838" s="843">
        <v>4</v>
      </c>
      <c r="K7838" s="843">
        <f>SUM(I7838:J7844)</f>
        <v>4</v>
      </c>
    </row>
    <row r="7839" spans="1:11" ht="25.5">
      <c r="A7839" s="843"/>
      <c r="B7839" s="844"/>
      <c r="C7839" s="226" t="str">
        <f>'[3]New Statement'!F288</f>
        <v>Faiz Abad Rasool Pura Road</v>
      </c>
      <c r="D7839" s="108">
        <f>'[3]New Statement'!G288</f>
        <v>149070502</v>
      </c>
      <c r="E7839" s="6"/>
      <c r="F7839" s="108"/>
      <c r="G7839" s="108">
        <f>'[3]New Statement'!I288</f>
        <v>391</v>
      </c>
      <c r="H7839" s="110">
        <f t="shared" si="96"/>
        <v>391</v>
      </c>
      <c r="I7839" s="843"/>
      <c r="J7839" s="843"/>
      <c r="K7839" s="843"/>
    </row>
    <row r="7840" spans="1:11">
      <c r="A7840" s="843"/>
      <c r="B7840" s="844"/>
      <c r="C7840" s="226" t="str">
        <f>'[3]New Statement'!F289</f>
        <v>Rasool Pura</v>
      </c>
      <c r="D7840" s="108">
        <f>'[3]New Statement'!G289</f>
        <v>149070503</v>
      </c>
      <c r="E7840" s="6"/>
      <c r="F7840" s="108"/>
      <c r="G7840" s="108">
        <f>'[3]New Statement'!I289</f>
        <v>158</v>
      </c>
      <c r="H7840" s="110">
        <f t="shared" si="96"/>
        <v>158</v>
      </c>
      <c r="I7840" s="843"/>
      <c r="J7840" s="843"/>
      <c r="K7840" s="843"/>
    </row>
    <row r="7841" spans="1:11">
      <c r="A7841" s="843"/>
      <c r="B7841" s="844"/>
      <c r="C7841" s="226" t="str">
        <f>'[3]New Statement'!F290</f>
        <v>Rasool Pura</v>
      </c>
      <c r="D7841" s="108">
        <f>'[3]New Statement'!G290</f>
        <v>149070504</v>
      </c>
      <c r="E7841" s="6"/>
      <c r="F7841" s="108"/>
      <c r="G7841" s="108">
        <f>'[3]New Statement'!I290</f>
        <v>234</v>
      </c>
      <c r="H7841" s="110">
        <f t="shared" si="96"/>
        <v>234</v>
      </c>
      <c r="I7841" s="843"/>
      <c r="J7841" s="843"/>
      <c r="K7841" s="843"/>
    </row>
    <row r="7842" spans="1:11">
      <c r="A7842" s="843"/>
      <c r="B7842" s="844"/>
      <c r="C7842" s="226" t="str">
        <f>'[3]New Statement'!F291</f>
        <v>Rasool Pura</v>
      </c>
      <c r="D7842" s="108">
        <f>'[3]New Statement'!G291</f>
        <v>149070505</v>
      </c>
      <c r="E7842" s="6"/>
      <c r="F7842" s="108"/>
      <c r="G7842" s="108">
        <f>'[3]New Statement'!I291</f>
        <v>212</v>
      </c>
      <c r="H7842" s="110">
        <f t="shared" si="96"/>
        <v>212</v>
      </c>
      <c r="I7842" s="843"/>
      <c r="J7842" s="843"/>
      <c r="K7842" s="843"/>
    </row>
    <row r="7843" spans="1:11">
      <c r="A7843" s="843"/>
      <c r="B7843" s="844"/>
      <c r="C7843" s="226" t="str">
        <f>'[3]New Statement'!F292</f>
        <v>Rasool Pura</v>
      </c>
      <c r="D7843" s="108">
        <f>'[3]New Statement'!G292</f>
        <v>149070506</v>
      </c>
      <c r="E7843" s="6"/>
      <c r="F7843" s="108"/>
      <c r="G7843" s="108">
        <f>'[3]New Statement'!I292</f>
        <v>584</v>
      </c>
      <c r="H7843" s="110">
        <f t="shared" si="96"/>
        <v>584</v>
      </c>
      <c r="I7843" s="843"/>
      <c r="J7843" s="843"/>
      <c r="K7843" s="843"/>
    </row>
    <row r="7844" spans="1:11">
      <c r="A7844" s="843"/>
      <c r="B7844" s="844"/>
      <c r="C7844" s="777" t="s">
        <v>3493</v>
      </c>
      <c r="D7844" s="777"/>
      <c r="E7844" s="90"/>
      <c r="F7844" s="7">
        <f>SUM(F7838:F7843)</f>
        <v>0</v>
      </c>
      <c r="G7844" s="7">
        <f>SUM(G7838:G7843)</f>
        <v>1722</v>
      </c>
      <c r="H7844" s="7">
        <f>SUM(H7838:H7843)</f>
        <v>1722</v>
      </c>
      <c r="I7844" s="843"/>
      <c r="J7844" s="843"/>
      <c r="K7844" s="843"/>
    </row>
    <row r="7845" spans="1:11" ht="25.5">
      <c r="A7845" s="843">
        <v>23</v>
      </c>
      <c r="B7845" s="844" t="s">
        <v>4321</v>
      </c>
      <c r="C7845" s="226" t="str">
        <f>'[3]New Statement'!F293</f>
        <v>Faiz Abad GM Abad</v>
      </c>
      <c r="D7845" s="108">
        <f>'[3]New Statement'!G293</f>
        <v>149070601</v>
      </c>
      <c r="E7845" s="6"/>
      <c r="F7845" s="108">
        <f>'[3]New Statement'!H293</f>
        <v>99</v>
      </c>
      <c r="G7845" s="108"/>
      <c r="H7845" s="110">
        <f>SUM(F7845:G7845)</f>
        <v>99</v>
      </c>
      <c r="I7845" s="843">
        <v>4</v>
      </c>
      <c r="J7845" s="843" t="s">
        <v>3494</v>
      </c>
      <c r="K7845" s="843">
        <f>SUM(I7845:J7850)</f>
        <v>4</v>
      </c>
    </row>
    <row r="7846" spans="1:11" ht="38.25">
      <c r="A7846" s="843"/>
      <c r="B7846" s="844"/>
      <c r="C7846" s="226" t="str">
        <f>'[3]New Statement'!F294</f>
        <v>Faiz Abad, Ghousia Abad GM Abad</v>
      </c>
      <c r="D7846" s="108">
        <f>'[3]New Statement'!G294</f>
        <v>149070602</v>
      </c>
      <c r="E7846" s="6"/>
      <c r="F7846" s="108">
        <f>'[3]New Statement'!H294</f>
        <v>349</v>
      </c>
      <c r="G7846" s="108"/>
      <c r="H7846" s="110">
        <f>SUM(F7846:G7846)</f>
        <v>349</v>
      </c>
      <c r="I7846" s="843"/>
      <c r="J7846" s="843"/>
      <c r="K7846" s="843"/>
    </row>
    <row r="7847" spans="1:11" ht="38.25">
      <c r="A7847" s="843"/>
      <c r="B7847" s="844"/>
      <c r="C7847" s="226" t="str">
        <f>'[3]New Statement'!F295</f>
        <v>Faiz Abad, Ghousia Abad GM Abad</v>
      </c>
      <c r="D7847" s="108">
        <f>'[3]New Statement'!G295</f>
        <v>149070603</v>
      </c>
      <c r="E7847" s="6"/>
      <c r="F7847" s="108">
        <f>'[3]New Statement'!H295</f>
        <v>406</v>
      </c>
      <c r="G7847" s="108"/>
      <c r="H7847" s="110">
        <f>SUM(F7847:G7847)</f>
        <v>406</v>
      </c>
      <c r="I7847" s="843"/>
      <c r="J7847" s="843"/>
      <c r="K7847" s="843"/>
    </row>
    <row r="7848" spans="1:11" ht="25.5">
      <c r="A7848" s="843"/>
      <c r="B7848" s="844"/>
      <c r="C7848" s="226" t="str">
        <f>'[3]New Statement'!F296</f>
        <v>Chak No. 123/JB Sidhu Pura</v>
      </c>
      <c r="D7848" s="108">
        <f>'[3]New Statement'!G296</f>
        <v>149070604</v>
      </c>
      <c r="E7848" s="6"/>
      <c r="F7848" s="108">
        <f>'[3]New Statement'!H296</f>
        <v>558</v>
      </c>
      <c r="G7848" s="108"/>
      <c r="H7848" s="110">
        <f>SUM(F7848:G7848)</f>
        <v>558</v>
      </c>
      <c r="I7848" s="843"/>
      <c r="J7848" s="843"/>
      <c r="K7848" s="843"/>
    </row>
    <row r="7849" spans="1:11" ht="25.5">
      <c r="A7849" s="843"/>
      <c r="B7849" s="844"/>
      <c r="C7849" s="226" t="str">
        <f>'[3]New Statement'!F297</f>
        <v>Chak No. 123/JB Sidhu Pura</v>
      </c>
      <c r="D7849" s="108">
        <f>'[3]New Statement'!G297</f>
        <v>149070605</v>
      </c>
      <c r="E7849" s="6"/>
      <c r="F7849" s="108">
        <f>'[3]New Statement'!H297</f>
        <v>681</v>
      </c>
      <c r="G7849" s="108"/>
      <c r="H7849" s="110">
        <f>SUM(F7849:G7849)</f>
        <v>681</v>
      </c>
      <c r="I7849" s="843"/>
      <c r="J7849" s="843"/>
      <c r="K7849" s="843"/>
    </row>
    <row r="7850" spans="1:11">
      <c r="A7850" s="843"/>
      <c r="B7850" s="844"/>
      <c r="C7850" s="777" t="s">
        <v>3493</v>
      </c>
      <c r="D7850" s="777"/>
      <c r="E7850" s="90"/>
      <c r="F7850" s="7">
        <f>SUM(F7845:F7849)</f>
        <v>2093</v>
      </c>
      <c r="G7850" s="7">
        <f>SUM(G7845:G7849)</f>
        <v>0</v>
      </c>
      <c r="H7850" s="7">
        <f>SUM(H7845:H7849)</f>
        <v>2093</v>
      </c>
      <c r="I7850" s="843"/>
      <c r="J7850" s="843"/>
      <c r="K7850" s="843"/>
    </row>
    <row r="7851" spans="1:11" ht="25.5">
      <c r="A7851" s="843">
        <v>24</v>
      </c>
      <c r="B7851" s="844" t="s">
        <v>4320</v>
      </c>
      <c r="C7851" s="226" t="str">
        <f>'[3]New Statement'!F293</f>
        <v>Faiz Abad GM Abad</v>
      </c>
      <c r="D7851" s="108">
        <f>'[3]New Statement'!G293</f>
        <v>149070601</v>
      </c>
      <c r="E7851" s="6"/>
      <c r="F7851" s="108"/>
      <c r="G7851" s="108">
        <f>'[3]New Statement'!I293</f>
        <v>61</v>
      </c>
      <c r="H7851" s="110">
        <f>SUM(F7851:G7851)</f>
        <v>61</v>
      </c>
      <c r="I7851" s="843" t="s">
        <v>3494</v>
      </c>
      <c r="J7851" s="843">
        <v>3</v>
      </c>
      <c r="K7851" s="843">
        <f>SUM(I7851:J7856)</f>
        <v>3</v>
      </c>
    </row>
    <row r="7852" spans="1:11" ht="38.25">
      <c r="A7852" s="843"/>
      <c r="B7852" s="844"/>
      <c r="C7852" s="226" t="str">
        <f>'[3]New Statement'!F294</f>
        <v>Faiz Abad, Ghousia Abad GM Abad</v>
      </c>
      <c r="D7852" s="108">
        <f>'[3]New Statement'!G294</f>
        <v>149070602</v>
      </c>
      <c r="E7852" s="6"/>
      <c r="F7852" s="108"/>
      <c r="G7852" s="108">
        <f>'[3]New Statement'!I294</f>
        <v>243</v>
      </c>
      <c r="H7852" s="110">
        <f>SUM(F7852:G7852)</f>
        <v>243</v>
      </c>
      <c r="I7852" s="843"/>
      <c r="J7852" s="843"/>
      <c r="K7852" s="843"/>
    </row>
    <row r="7853" spans="1:11" ht="38.25">
      <c r="A7853" s="843"/>
      <c r="B7853" s="844"/>
      <c r="C7853" s="226" t="str">
        <f>'[3]New Statement'!F295</f>
        <v>Faiz Abad, Ghousia Abad GM Abad</v>
      </c>
      <c r="D7853" s="108">
        <f>'[3]New Statement'!G295</f>
        <v>149070603</v>
      </c>
      <c r="E7853" s="6"/>
      <c r="F7853" s="108"/>
      <c r="G7853" s="108">
        <f>'[3]New Statement'!I295</f>
        <v>255</v>
      </c>
      <c r="H7853" s="110">
        <f>SUM(F7853:G7853)</f>
        <v>255</v>
      </c>
      <c r="I7853" s="843"/>
      <c r="J7853" s="843"/>
      <c r="K7853" s="843"/>
    </row>
    <row r="7854" spans="1:11" ht="25.5">
      <c r="A7854" s="843"/>
      <c r="B7854" s="844"/>
      <c r="C7854" s="226" t="str">
        <f>'[3]New Statement'!F296</f>
        <v>Chak No. 123/JB Sidhu Pura</v>
      </c>
      <c r="D7854" s="108">
        <f>'[3]New Statement'!G296</f>
        <v>149070604</v>
      </c>
      <c r="E7854" s="6"/>
      <c r="F7854" s="108"/>
      <c r="G7854" s="108">
        <f>'[3]New Statement'!I296</f>
        <v>390</v>
      </c>
      <c r="H7854" s="110">
        <f>SUM(F7854:G7854)</f>
        <v>390</v>
      </c>
      <c r="I7854" s="843"/>
      <c r="J7854" s="843"/>
      <c r="K7854" s="843"/>
    </row>
    <row r="7855" spans="1:11" ht="25.5">
      <c r="A7855" s="843"/>
      <c r="B7855" s="844"/>
      <c r="C7855" s="226" t="str">
        <f>'[3]New Statement'!F297</f>
        <v>Chak No. 123/JB Sidhu Pura</v>
      </c>
      <c r="D7855" s="108">
        <f>'[3]New Statement'!G297</f>
        <v>149070605</v>
      </c>
      <c r="E7855" s="6"/>
      <c r="F7855" s="108"/>
      <c r="G7855" s="108">
        <f>'[3]New Statement'!I297</f>
        <v>479</v>
      </c>
      <c r="H7855" s="110">
        <f>SUM(F7855:G7855)</f>
        <v>479</v>
      </c>
      <c r="I7855" s="843"/>
      <c r="J7855" s="843"/>
      <c r="K7855" s="843"/>
    </row>
    <row r="7856" spans="1:11">
      <c r="A7856" s="843"/>
      <c r="B7856" s="844"/>
      <c r="C7856" s="777" t="s">
        <v>3493</v>
      </c>
      <c r="D7856" s="777"/>
      <c r="E7856" s="90"/>
      <c r="F7856" s="7">
        <f>SUM(F7851:F7855)</f>
        <v>0</v>
      </c>
      <c r="G7856" s="7">
        <f>SUM(G7851:G7855)</f>
        <v>1428</v>
      </c>
      <c r="H7856" s="7">
        <f>SUM(H7851:H7855)</f>
        <v>1428</v>
      </c>
      <c r="I7856" s="843"/>
      <c r="J7856" s="843"/>
      <c r="K7856" s="843"/>
    </row>
    <row r="7857" spans="1:11" ht="25.5">
      <c r="A7857" s="843">
        <v>25</v>
      </c>
      <c r="B7857" s="844" t="s">
        <v>4319</v>
      </c>
      <c r="C7857" s="226" t="str">
        <f>'[3]New Statement'!F300</f>
        <v>Iqbal Town GM Abad</v>
      </c>
      <c r="D7857" s="108">
        <f>'[3]New Statement'!G300</f>
        <v>149080101</v>
      </c>
      <c r="E7857" s="6"/>
      <c r="F7857" s="108">
        <f>'[3]New Statement'!H300</f>
        <v>208</v>
      </c>
      <c r="G7857" s="108"/>
      <c r="H7857" s="110">
        <f t="shared" ref="H7857:H7862" si="97">SUM(F7857:G7857)</f>
        <v>208</v>
      </c>
      <c r="I7857" s="843">
        <v>3</v>
      </c>
      <c r="J7857" s="843" t="s">
        <v>3494</v>
      </c>
      <c r="K7857" s="843">
        <f>SUM(I7857:J7863)</f>
        <v>3</v>
      </c>
    </row>
    <row r="7858" spans="1:11" ht="25.5">
      <c r="A7858" s="843"/>
      <c r="B7858" s="844"/>
      <c r="C7858" s="226" t="str">
        <f>'[3]New Statement'!F301</f>
        <v>Iqbal Town GM Abad</v>
      </c>
      <c r="D7858" s="108">
        <f>'[3]New Statement'!G301</f>
        <v>149080102</v>
      </c>
      <c r="E7858" s="6"/>
      <c r="F7858" s="108">
        <f>'[3]New Statement'!H301</f>
        <v>216</v>
      </c>
      <c r="G7858" s="108"/>
      <c r="H7858" s="110">
        <f t="shared" si="97"/>
        <v>216</v>
      </c>
      <c r="I7858" s="843"/>
      <c r="J7858" s="843"/>
      <c r="K7858" s="843"/>
    </row>
    <row r="7859" spans="1:11" ht="25.5">
      <c r="A7859" s="843"/>
      <c r="B7859" s="844"/>
      <c r="C7859" s="226" t="str">
        <f>'[3]New Statement'!F302</f>
        <v>Iqbal Town GM Abad</v>
      </c>
      <c r="D7859" s="108">
        <f>'[3]New Statement'!G302</f>
        <v>149080103</v>
      </c>
      <c r="E7859" s="6"/>
      <c r="F7859" s="108">
        <f>'[3]New Statement'!H302</f>
        <v>227</v>
      </c>
      <c r="G7859" s="108"/>
      <c r="H7859" s="110">
        <f t="shared" si="97"/>
        <v>227</v>
      </c>
      <c r="I7859" s="843"/>
      <c r="J7859" s="843"/>
      <c r="K7859" s="843"/>
    </row>
    <row r="7860" spans="1:11" ht="25.5">
      <c r="A7860" s="843"/>
      <c r="B7860" s="844"/>
      <c r="C7860" s="226" t="str">
        <f>'[3]New Statement'!F303</f>
        <v>Iqbal Town GM Abad</v>
      </c>
      <c r="D7860" s="108">
        <f>'[3]New Statement'!G303</f>
        <v>149080104</v>
      </c>
      <c r="E7860" s="6"/>
      <c r="F7860" s="108">
        <f>'[3]New Statement'!H303</f>
        <v>208</v>
      </c>
      <c r="G7860" s="108"/>
      <c r="H7860" s="110">
        <f t="shared" si="97"/>
        <v>208</v>
      </c>
      <c r="I7860" s="843"/>
      <c r="J7860" s="843"/>
      <c r="K7860" s="843"/>
    </row>
    <row r="7861" spans="1:11" ht="25.5">
      <c r="A7861" s="843"/>
      <c r="B7861" s="844"/>
      <c r="C7861" s="226" t="str">
        <f>'[3]New Statement'!F304</f>
        <v>Iqbal Town GM Abad</v>
      </c>
      <c r="D7861" s="108">
        <f>'[3]New Statement'!G304</f>
        <v>149080105</v>
      </c>
      <c r="E7861" s="6"/>
      <c r="F7861" s="108">
        <f>'[3]New Statement'!H304</f>
        <v>160</v>
      </c>
      <c r="G7861" s="108"/>
      <c r="H7861" s="110">
        <f t="shared" si="97"/>
        <v>160</v>
      </c>
      <c r="I7861" s="843"/>
      <c r="J7861" s="843"/>
      <c r="K7861" s="843"/>
    </row>
    <row r="7862" spans="1:11" ht="25.5">
      <c r="A7862" s="843"/>
      <c r="B7862" s="844"/>
      <c r="C7862" s="226" t="str">
        <f>'[3]New Statement'!F305</f>
        <v>Iqbal Town GM Abad</v>
      </c>
      <c r="D7862" s="108">
        <f>'[3]New Statement'!G305</f>
        <v>149080106</v>
      </c>
      <c r="E7862" s="6"/>
      <c r="F7862" s="108">
        <f>'[3]New Statement'!H305</f>
        <v>167</v>
      </c>
      <c r="G7862" s="108"/>
      <c r="H7862" s="110">
        <f t="shared" si="97"/>
        <v>167</v>
      </c>
      <c r="I7862" s="843"/>
      <c r="J7862" s="843"/>
      <c r="K7862" s="843"/>
    </row>
    <row r="7863" spans="1:11">
      <c r="A7863" s="843"/>
      <c r="B7863" s="844"/>
      <c r="C7863" s="777" t="s">
        <v>3493</v>
      </c>
      <c r="D7863" s="777"/>
      <c r="E7863" s="90"/>
      <c r="F7863" s="7">
        <f>SUM(F7857:F7862)</f>
        <v>1186</v>
      </c>
      <c r="G7863" s="7">
        <f>SUM(G7857:G7862)</f>
        <v>0</v>
      </c>
      <c r="H7863" s="7">
        <f>SUM(H7857:H7862)</f>
        <v>1186</v>
      </c>
      <c r="I7863" s="843"/>
      <c r="J7863" s="843"/>
      <c r="K7863" s="843"/>
    </row>
    <row r="7864" spans="1:11" ht="25.5">
      <c r="A7864" s="843">
        <v>26</v>
      </c>
      <c r="B7864" s="844" t="s">
        <v>4318</v>
      </c>
      <c r="C7864" s="226" t="str">
        <f>'[3]New Statement'!F300</f>
        <v>Iqbal Town GM Abad</v>
      </c>
      <c r="D7864" s="108">
        <f>'[3]New Statement'!G300</f>
        <v>149080101</v>
      </c>
      <c r="E7864" s="6"/>
      <c r="F7864" s="108"/>
      <c r="G7864" s="108">
        <f>'[3]New Statement'!I300</f>
        <v>147</v>
      </c>
      <c r="H7864" s="110">
        <f t="shared" ref="H7864:H7869" si="98">SUM(F7864:G7864)</f>
        <v>147</v>
      </c>
      <c r="I7864" s="843" t="s">
        <v>3494</v>
      </c>
      <c r="J7864" s="843">
        <v>2</v>
      </c>
      <c r="K7864" s="843">
        <f>SUM(I7864:J7870)</f>
        <v>2</v>
      </c>
    </row>
    <row r="7865" spans="1:11" ht="25.5">
      <c r="A7865" s="843"/>
      <c r="B7865" s="844"/>
      <c r="C7865" s="226" t="str">
        <f>'[3]New Statement'!F301</f>
        <v>Iqbal Town GM Abad</v>
      </c>
      <c r="D7865" s="108">
        <f>'[3]New Statement'!G301</f>
        <v>149080102</v>
      </c>
      <c r="E7865" s="6"/>
      <c r="F7865" s="108"/>
      <c r="G7865" s="108">
        <f>'[3]New Statement'!I301</f>
        <v>200</v>
      </c>
      <c r="H7865" s="110">
        <f t="shared" si="98"/>
        <v>200</v>
      </c>
      <c r="I7865" s="843"/>
      <c r="J7865" s="843"/>
      <c r="K7865" s="843"/>
    </row>
    <row r="7866" spans="1:11" ht="25.5">
      <c r="A7866" s="843"/>
      <c r="B7866" s="844"/>
      <c r="C7866" s="226" t="str">
        <f>'[3]New Statement'!F302</f>
        <v>Iqbal Town GM Abad</v>
      </c>
      <c r="D7866" s="108">
        <f>'[3]New Statement'!G302</f>
        <v>149080103</v>
      </c>
      <c r="E7866" s="6"/>
      <c r="F7866" s="108"/>
      <c r="G7866" s="108">
        <f>'[3]New Statement'!I302</f>
        <v>157</v>
      </c>
      <c r="H7866" s="110">
        <f t="shared" si="98"/>
        <v>157</v>
      </c>
      <c r="I7866" s="843"/>
      <c r="J7866" s="843"/>
      <c r="K7866" s="843"/>
    </row>
    <row r="7867" spans="1:11" ht="25.5">
      <c r="A7867" s="843"/>
      <c r="B7867" s="844"/>
      <c r="C7867" s="226" t="str">
        <f>'[3]New Statement'!F303</f>
        <v>Iqbal Town GM Abad</v>
      </c>
      <c r="D7867" s="108">
        <f>'[3]New Statement'!G303</f>
        <v>149080104</v>
      </c>
      <c r="E7867" s="6"/>
      <c r="F7867" s="108"/>
      <c r="G7867" s="108">
        <f>'[3]New Statement'!I303</f>
        <v>144</v>
      </c>
      <c r="H7867" s="110">
        <f t="shared" si="98"/>
        <v>144</v>
      </c>
      <c r="I7867" s="843"/>
      <c r="J7867" s="843"/>
      <c r="K7867" s="843"/>
    </row>
    <row r="7868" spans="1:11" ht="25.5">
      <c r="A7868" s="843"/>
      <c r="B7868" s="844"/>
      <c r="C7868" s="226" t="str">
        <f>'[3]New Statement'!F304</f>
        <v>Iqbal Town GM Abad</v>
      </c>
      <c r="D7868" s="108">
        <f>'[3]New Statement'!G304</f>
        <v>149080105</v>
      </c>
      <c r="E7868" s="6"/>
      <c r="F7868" s="108"/>
      <c r="G7868" s="108">
        <f>'[3]New Statement'!I304</f>
        <v>104</v>
      </c>
      <c r="H7868" s="110">
        <f t="shared" si="98"/>
        <v>104</v>
      </c>
      <c r="I7868" s="843"/>
      <c r="J7868" s="843"/>
      <c r="K7868" s="843"/>
    </row>
    <row r="7869" spans="1:11" ht="25.5">
      <c r="A7869" s="843"/>
      <c r="B7869" s="844"/>
      <c r="C7869" s="226" t="str">
        <f>'[3]New Statement'!F305</f>
        <v>Iqbal Town GM Abad</v>
      </c>
      <c r="D7869" s="108">
        <f>'[3]New Statement'!G305</f>
        <v>149080106</v>
      </c>
      <c r="E7869" s="6"/>
      <c r="F7869" s="108"/>
      <c r="G7869" s="108">
        <f>'[3]New Statement'!I305</f>
        <v>102</v>
      </c>
      <c r="H7869" s="110">
        <f t="shared" si="98"/>
        <v>102</v>
      </c>
      <c r="I7869" s="843"/>
      <c r="J7869" s="843"/>
      <c r="K7869" s="843"/>
    </row>
    <row r="7870" spans="1:11">
      <c r="A7870" s="843"/>
      <c r="B7870" s="844"/>
      <c r="C7870" s="777" t="s">
        <v>3493</v>
      </c>
      <c r="D7870" s="777"/>
      <c r="E7870" s="90"/>
      <c r="F7870" s="7">
        <f>SUM(F7864:F7869)</f>
        <v>0</v>
      </c>
      <c r="G7870" s="7">
        <f>SUM(G7864:G7869)</f>
        <v>854</v>
      </c>
      <c r="H7870" s="7">
        <f>SUM(H7864:H7869)</f>
        <v>854</v>
      </c>
      <c r="I7870" s="843"/>
      <c r="J7870" s="843"/>
      <c r="K7870" s="843"/>
    </row>
    <row r="7871" spans="1:11" ht="25.5">
      <c r="A7871" s="843">
        <v>27</v>
      </c>
      <c r="B7871" s="849" t="s">
        <v>4317</v>
      </c>
      <c r="C7871" s="226" t="str">
        <f>'[3]New Statement'!F306</f>
        <v>Iqbal Town GM Abad</v>
      </c>
      <c r="D7871" s="108">
        <f>'[3]New Statement'!G306</f>
        <v>149080201</v>
      </c>
      <c r="E7871" s="6"/>
      <c r="F7871" s="108">
        <f>'[3]New Statement'!H306</f>
        <v>329</v>
      </c>
      <c r="G7871" s="108"/>
      <c r="H7871" s="110">
        <f>SUM(F7871:G7871)</f>
        <v>329</v>
      </c>
      <c r="I7871" s="843">
        <v>4</v>
      </c>
      <c r="J7871" s="843" t="s">
        <v>3494</v>
      </c>
      <c r="K7871" s="843">
        <f>SUM(I7871:J7876)</f>
        <v>4</v>
      </c>
    </row>
    <row r="7872" spans="1:11" ht="25.5">
      <c r="A7872" s="843"/>
      <c r="B7872" s="849"/>
      <c r="C7872" s="226" t="str">
        <f>'[3]New Statement'!F307</f>
        <v>Ijaz Town GM Abad</v>
      </c>
      <c r="D7872" s="108">
        <f>'[3]New Statement'!G307</f>
        <v>149080202</v>
      </c>
      <c r="E7872" s="6"/>
      <c r="F7872" s="108">
        <f>'[3]New Statement'!H307</f>
        <v>261</v>
      </c>
      <c r="G7872" s="108"/>
      <c r="H7872" s="110">
        <f>SUM(F7872:G7872)</f>
        <v>261</v>
      </c>
      <c r="I7872" s="843"/>
      <c r="J7872" s="843"/>
      <c r="K7872" s="843"/>
    </row>
    <row r="7873" spans="1:11" ht="25.5">
      <c r="A7873" s="843"/>
      <c r="B7873" s="849"/>
      <c r="C7873" s="226" t="str">
        <f>'[3]New Statement'!F308</f>
        <v>Ijaz Town GM Abad</v>
      </c>
      <c r="D7873" s="108">
        <f>'[3]New Statement'!G308</f>
        <v>149080203</v>
      </c>
      <c r="E7873" s="6"/>
      <c r="F7873" s="108">
        <f>'[3]New Statement'!H308</f>
        <v>673</v>
      </c>
      <c r="G7873" s="108"/>
      <c r="H7873" s="110">
        <f>SUM(F7873:G7873)</f>
        <v>673</v>
      </c>
      <c r="I7873" s="843"/>
      <c r="J7873" s="843"/>
      <c r="K7873" s="843"/>
    </row>
    <row r="7874" spans="1:11" ht="25.5">
      <c r="A7874" s="843"/>
      <c r="B7874" s="849"/>
      <c r="C7874" s="226" t="str">
        <f>'[3]New Statement'!F309</f>
        <v>Jameel Town GM Abad</v>
      </c>
      <c r="D7874" s="108">
        <f>'[3]New Statement'!G309</f>
        <v>149080204</v>
      </c>
      <c r="E7874" s="6"/>
      <c r="F7874" s="108">
        <f>'[3]New Statement'!H309</f>
        <v>367</v>
      </c>
      <c r="G7874" s="108"/>
      <c r="H7874" s="110">
        <f>SUM(F7874:G7874)</f>
        <v>367</v>
      </c>
      <c r="I7874" s="843"/>
      <c r="J7874" s="843"/>
      <c r="K7874" s="843"/>
    </row>
    <row r="7875" spans="1:11" ht="25.5">
      <c r="A7875" s="843"/>
      <c r="B7875" s="849"/>
      <c r="C7875" s="226" t="str">
        <f>'[3]New Statement'!F310</f>
        <v>Jameel Town GM Abad</v>
      </c>
      <c r="D7875" s="108">
        <f>'[3]New Statement'!G310</f>
        <v>149080205</v>
      </c>
      <c r="E7875" s="6"/>
      <c r="F7875" s="108">
        <f>'[3]New Statement'!H310</f>
        <v>883</v>
      </c>
      <c r="G7875" s="108"/>
      <c r="H7875" s="110">
        <f>SUM(F7875:G7875)</f>
        <v>883</v>
      </c>
      <c r="I7875" s="843"/>
      <c r="J7875" s="843"/>
      <c r="K7875" s="843"/>
    </row>
    <row r="7876" spans="1:11">
      <c r="A7876" s="843"/>
      <c r="B7876" s="849"/>
      <c r="C7876" s="777" t="s">
        <v>3493</v>
      </c>
      <c r="D7876" s="777"/>
      <c r="E7876" s="90"/>
      <c r="F7876" s="7">
        <f>SUM(F7871:F7875)</f>
        <v>2513</v>
      </c>
      <c r="G7876" s="7">
        <f>SUM(G7871:G7875)</f>
        <v>0</v>
      </c>
      <c r="H7876" s="7">
        <f>SUM(H7871:H7875)</f>
        <v>2513</v>
      </c>
      <c r="I7876" s="843"/>
      <c r="J7876" s="843"/>
      <c r="K7876" s="843"/>
    </row>
    <row r="7877" spans="1:11" ht="25.5">
      <c r="A7877" s="843">
        <v>28</v>
      </c>
      <c r="B7877" s="844" t="s">
        <v>4316</v>
      </c>
      <c r="C7877" s="226" t="str">
        <f>'[3]New Statement'!F306</f>
        <v>Iqbal Town GM Abad</v>
      </c>
      <c r="D7877" s="108">
        <f>'[3]New Statement'!G306</f>
        <v>149080201</v>
      </c>
      <c r="E7877" s="6"/>
      <c r="F7877" s="108"/>
      <c r="G7877" s="108">
        <f>'[3]New Statement'!I306</f>
        <v>255</v>
      </c>
      <c r="H7877" s="110">
        <f>SUM(F7877:G7877)</f>
        <v>255</v>
      </c>
      <c r="I7877" s="843" t="s">
        <v>3494</v>
      </c>
      <c r="J7877" s="843">
        <v>4</v>
      </c>
      <c r="K7877" s="843">
        <f>SUM(I7877:J7882)</f>
        <v>4</v>
      </c>
    </row>
    <row r="7878" spans="1:11" ht="25.5">
      <c r="A7878" s="843"/>
      <c r="B7878" s="844"/>
      <c r="C7878" s="226" t="str">
        <f>'[3]New Statement'!F307</f>
        <v>Ijaz Town GM Abad</v>
      </c>
      <c r="D7878" s="108">
        <f>'[3]New Statement'!G307</f>
        <v>149080202</v>
      </c>
      <c r="E7878" s="6"/>
      <c r="F7878" s="108"/>
      <c r="G7878" s="108">
        <f>'[3]New Statement'!I307</f>
        <v>183</v>
      </c>
      <c r="H7878" s="110">
        <f>SUM(F7878:G7878)</f>
        <v>183</v>
      </c>
      <c r="I7878" s="843"/>
      <c r="J7878" s="843"/>
      <c r="K7878" s="843"/>
    </row>
    <row r="7879" spans="1:11" ht="25.5">
      <c r="A7879" s="843"/>
      <c r="B7879" s="844"/>
      <c r="C7879" s="226" t="str">
        <f>'[3]New Statement'!F308</f>
        <v>Ijaz Town GM Abad</v>
      </c>
      <c r="D7879" s="108">
        <f>'[3]New Statement'!G308</f>
        <v>149080203</v>
      </c>
      <c r="E7879" s="6"/>
      <c r="F7879" s="108"/>
      <c r="G7879" s="108">
        <f>'[3]New Statement'!I308</f>
        <v>479</v>
      </c>
      <c r="H7879" s="110">
        <f>SUM(F7879:G7879)</f>
        <v>479</v>
      </c>
      <c r="I7879" s="843"/>
      <c r="J7879" s="843"/>
      <c r="K7879" s="843"/>
    </row>
    <row r="7880" spans="1:11" ht="25.5">
      <c r="A7880" s="843"/>
      <c r="B7880" s="844"/>
      <c r="C7880" s="226" t="str">
        <f>'[3]New Statement'!F309</f>
        <v>Jameel Town GM Abad</v>
      </c>
      <c r="D7880" s="108">
        <f>'[3]New Statement'!G309</f>
        <v>149080204</v>
      </c>
      <c r="E7880" s="6"/>
      <c r="F7880" s="108"/>
      <c r="G7880" s="108">
        <f>'[3]New Statement'!I309</f>
        <v>256</v>
      </c>
      <c r="H7880" s="110">
        <f>SUM(F7880:G7880)</f>
        <v>256</v>
      </c>
      <c r="I7880" s="843"/>
      <c r="J7880" s="843"/>
      <c r="K7880" s="843"/>
    </row>
    <row r="7881" spans="1:11" ht="25.5">
      <c r="A7881" s="843"/>
      <c r="B7881" s="844"/>
      <c r="C7881" s="226" t="str">
        <f>'[3]New Statement'!F310</f>
        <v>Jameel Town GM Abad</v>
      </c>
      <c r="D7881" s="108">
        <f>'[3]New Statement'!G310</f>
        <v>149080205</v>
      </c>
      <c r="E7881" s="6"/>
      <c r="F7881" s="108"/>
      <c r="G7881" s="108">
        <f>'[3]New Statement'!I310</f>
        <v>588</v>
      </c>
      <c r="H7881" s="110">
        <f>SUM(F7881:G7881)</f>
        <v>588</v>
      </c>
      <c r="I7881" s="843"/>
      <c r="J7881" s="843"/>
      <c r="K7881" s="843"/>
    </row>
    <row r="7882" spans="1:11">
      <c r="A7882" s="843"/>
      <c r="B7882" s="844"/>
      <c r="C7882" s="777" t="s">
        <v>3493</v>
      </c>
      <c r="D7882" s="777"/>
      <c r="E7882" s="90"/>
      <c r="F7882" s="7">
        <f>SUM(F7877:F7881)</f>
        <v>0</v>
      </c>
      <c r="G7882" s="7">
        <f>SUM(G7877:G7881)</f>
        <v>1761</v>
      </c>
      <c r="H7882" s="7">
        <f>SUM(H7877:H7881)</f>
        <v>1761</v>
      </c>
      <c r="I7882" s="843"/>
      <c r="J7882" s="843"/>
      <c r="K7882" s="843"/>
    </row>
    <row r="7883" spans="1:11" ht="25.5">
      <c r="A7883" s="843">
        <v>29</v>
      </c>
      <c r="B7883" s="844" t="s">
        <v>4315</v>
      </c>
      <c r="C7883" s="226" t="str">
        <f>'[3]New Statement'!F311</f>
        <v>Rehmat Town GM Abad</v>
      </c>
      <c r="D7883" s="108">
        <f>'[3]New Statement'!G311</f>
        <v>149080301</v>
      </c>
      <c r="E7883" s="6"/>
      <c r="F7883" s="108">
        <f>'[3]New Statement'!H311</f>
        <v>246</v>
      </c>
      <c r="G7883" s="108"/>
      <c r="H7883" s="110">
        <f>SUM(F7883:G7883)</f>
        <v>246</v>
      </c>
      <c r="I7883" s="843">
        <v>3</v>
      </c>
      <c r="J7883" s="843" t="s">
        <v>3494</v>
      </c>
      <c r="K7883" s="843">
        <f>SUM(I7883:J7887)</f>
        <v>3</v>
      </c>
    </row>
    <row r="7884" spans="1:11" ht="25.5">
      <c r="A7884" s="843"/>
      <c r="B7884" s="844"/>
      <c r="C7884" s="226" t="str">
        <f>'[3]New Statement'!F312</f>
        <v>Rehmat Town GM Abad</v>
      </c>
      <c r="D7884" s="108">
        <f>'[3]New Statement'!G312</f>
        <v>149080302</v>
      </c>
      <c r="E7884" s="6"/>
      <c r="F7884" s="108">
        <f>'[3]New Statement'!H312</f>
        <v>419</v>
      </c>
      <c r="G7884" s="108"/>
      <c r="H7884" s="110">
        <f>SUM(F7884:G7884)</f>
        <v>419</v>
      </c>
      <c r="I7884" s="843"/>
      <c r="J7884" s="843"/>
      <c r="K7884" s="843"/>
    </row>
    <row r="7885" spans="1:11" ht="25.5">
      <c r="A7885" s="843"/>
      <c r="B7885" s="844"/>
      <c r="C7885" s="226" t="str">
        <f>'[3]New Statement'!F313</f>
        <v>Rehmat Town GM Abad</v>
      </c>
      <c r="D7885" s="108">
        <f>'[3]New Statement'!G313</f>
        <v>149080303</v>
      </c>
      <c r="E7885" s="6"/>
      <c r="F7885" s="108">
        <f>'[3]New Statement'!H313</f>
        <v>237</v>
      </c>
      <c r="G7885" s="108"/>
      <c r="H7885" s="110">
        <f>SUM(F7885:G7885)</f>
        <v>237</v>
      </c>
      <c r="I7885" s="843"/>
      <c r="J7885" s="843"/>
      <c r="K7885" s="843"/>
    </row>
    <row r="7886" spans="1:11" ht="25.5">
      <c r="A7886" s="843"/>
      <c r="B7886" s="844"/>
      <c r="C7886" s="226" t="str">
        <f>'[3]New Statement'!F314</f>
        <v>Rehmat Town GM Abad</v>
      </c>
      <c r="D7886" s="108">
        <f>'[3]New Statement'!G314</f>
        <v>149080304</v>
      </c>
      <c r="E7886" s="6"/>
      <c r="F7886" s="108">
        <f>'[3]New Statement'!H314</f>
        <v>318</v>
      </c>
      <c r="G7886" s="108"/>
      <c r="H7886" s="110">
        <f>SUM(F7886:G7886)</f>
        <v>318</v>
      </c>
      <c r="I7886" s="843"/>
      <c r="J7886" s="843"/>
      <c r="K7886" s="843"/>
    </row>
    <row r="7887" spans="1:11">
      <c r="A7887" s="843"/>
      <c r="B7887" s="844"/>
      <c r="C7887" s="777" t="s">
        <v>3493</v>
      </c>
      <c r="D7887" s="777"/>
      <c r="E7887" s="90"/>
      <c r="F7887" s="7">
        <f>SUM(F7883:F7886)</f>
        <v>1220</v>
      </c>
      <c r="G7887" s="7">
        <f>SUM(G7883:G7886)</f>
        <v>0</v>
      </c>
      <c r="H7887" s="7">
        <f>SUM(H7883:H7886)</f>
        <v>1220</v>
      </c>
      <c r="I7887" s="843"/>
      <c r="J7887" s="843"/>
      <c r="K7887" s="843"/>
    </row>
    <row r="7888" spans="1:11" ht="25.5">
      <c r="A7888" s="843">
        <v>30</v>
      </c>
      <c r="B7888" s="844" t="s">
        <v>4314</v>
      </c>
      <c r="C7888" s="226" t="str">
        <f>'[3]New Statement'!F311</f>
        <v>Rehmat Town GM Abad</v>
      </c>
      <c r="D7888" s="108">
        <f>'[3]New Statement'!G311</f>
        <v>149080301</v>
      </c>
      <c r="E7888" s="6"/>
      <c r="F7888" s="108"/>
      <c r="G7888" s="108">
        <f>'[3]New Statement'!I311</f>
        <v>182</v>
      </c>
      <c r="H7888" s="110">
        <f>SUM(F7888:G7888)</f>
        <v>182</v>
      </c>
      <c r="I7888" s="843" t="s">
        <v>3494</v>
      </c>
      <c r="J7888" s="843">
        <v>2</v>
      </c>
      <c r="K7888" s="843">
        <f>SUM(I7888:J7892)</f>
        <v>2</v>
      </c>
    </row>
    <row r="7889" spans="1:11" ht="25.5">
      <c r="A7889" s="843"/>
      <c r="B7889" s="844"/>
      <c r="C7889" s="226" t="str">
        <f>'[3]New Statement'!F312</f>
        <v>Rehmat Town GM Abad</v>
      </c>
      <c r="D7889" s="108">
        <f>'[3]New Statement'!G312</f>
        <v>149080302</v>
      </c>
      <c r="E7889" s="6"/>
      <c r="F7889" s="108"/>
      <c r="G7889" s="108">
        <f>'[3]New Statement'!I312</f>
        <v>327</v>
      </c>
      <c r="H7889" s="110">
        <f>SUM(F7889:G7889)</f>
        <v>327</v>
      </c>
      <c r="I7889" s="843"/>
      <c r="J7889" s="843"/>
      <c r="K7889" s="843"/>
    </row>
    <row r="7890" spans="1:11" ht="25.5">
      <c r="A7890" s="843"/>
      <c r="B7890" s="844"/>
      <c r="C7890" s="226" t="str">
        <f>'[3]New Statement'!F313</f>
        <v>Rehmat Town GM Abad</v>
      </c>
      <c r="D7890" s="108">
        <f>'[3]New Statement'!G313</f>
        <v>149080303</v>
      </c>
      <c r="E7890" s="6"/>
      <c r="F7890" s="108"/>
      <c r="G7890" s="108">
        <f>'[3]New Statement'!I313</f>
        <v>194</v>
      </c>
      <c r="H7890" s="110">
        <f>SUM(F7890:G7890)</f>
        <v>194</v>
      </c>
      <c r="I7890" s="843"/>
      <c r="J7890" s="843"/>
      <c r="K7890" s="843"/>
    </row>
    <row r="7891" spans="1:11" ht="25.5">
      <c r="A7891" s="843"/>
      <c r="B7891" s="844"/>
      <c r="C7891" s="226" t="str">
        <f>'[3]New Statement'!F314</f>
        <v>Rehmat Town GM Abad</v>
      </c>
      <c r="D7891" s="108">
        <f>'[3]New Statement'!G314</f>
        <v>149080304</v>
      </c>
      <c r="E7891" s="6"/>
      <c r="F7891" s="108"/>
      <c r="G7891" s="108">
        <f>'[3]New Statement'!I314</f>
        <v>216</v>
      </c>
      <c r="H7891" s="110">
        <f>SUM(F7891:G7891)</f>
        <v>216</v>
      </c>
      <c r="I7891" s="843"/>
      <c r="J7891" s="843"/>
      <c r="K7891" s="843"/>
    </row>
    <row r="7892" spans="1:11">
      <c r="A7892" s="843"/>
      <c r="B7892" s="844"/>
      <c r="C7892" s="777" t="s">
        <v>3493</v>
      </c>
      <c r="D7892" s="777"/>
      <c r="E7892" s="90"/>
      <c r="F7892" s="7">
        <f>SUM(F7888:F7891)</f>
        <v>0</v>
      </c>
      <c r="G7892" s="7">
        <f>SUM(G7888:G7891)</f>
        <v>919</v>
      </c>
      <c r="H7892" s="7">
        <f>SUM(H7888:H7891)</f>
        <v>919</v>
      </c>
      <c r="I7892" s="843"/>
      <c r="J7892" s="843"/>
      <c r="K7892" s="843"/>
    </row>
    <row r="7893" spans="1:11" ht="25.5">
      <c r="A7893" s="843">
        <v>31</v>
      </c>
      <c r="B7893" s="844" t="s">
        <v>4313</v>
      </c>
      <c r="C7893" s="226" t="str">
        <f>'[3]New Statement'!F315</f>
        <v>Rehmat Town GM Abad</v>
      </c>
      <c r="D7893" s="108">
        <f>'[3]New Statement'!G315</f>
        <v>149080401</v>
      </c>
      <c r="E7893" s="6"/>
      <c r="F7893" s="108">
        <f>'[3]New Statement'!H315</f>
        <v>416</v>
      </c>
      <c r="G7893" s="108"/>
      <c r="H7893" s="110">
        <f>SUM(F7893:G7893)</f>
        <v>416</v>
      </c>
      <c r="I7893" s="843">
        <v>3</v>
      </c>
      <c r="J7893" s="843" t="s">
        <v>3494</v>
      </c>
      <c r="K7893" s="843">
        <f>SUM(I7893:J7897)</f>
        <v>3</v>
      </c>
    </row>
    <row r="7894" spans="1:11" ht="25.5">
      <c r="A7894" s="843"/>
      <c r="B7894" s="844"/>
      <c r="C7894" s="226" t="str">
        <f>'[3]New Statement'!F316</f>
        <v>Rehmat Town GM Abad</v>
      </c>
      <c r="D7894" s="108">
        <f>'[3]New Statement'!G316</f>
        <v>149080402</v>
      </c>
      <c r="E7894" s="6"/>
      <c r="F7894" s="108">
        <f>'[3]New Statement'!H316</f>
        <v>372</v>
      </c>
      <c r="G7894" s="108"/>
      <c r="H7894" s="110">
        <f>SUM(F7894:G7894)</f>
        <v>372</v>
      </c>
      <c r="I7894" s="843"/>
      <c r="J7894" s="843"/>
      <c r="K7894" s="843"/>
    </row>
    <row r="7895" spans="1:11" ht="25.5">
      <c r="A7895" s="843"/>
      <c r="B7895" s="844"/>
      <c r="C7895" s="226" t="str">
        <f>'[3]New Statement'!F317</f>
        <v>Rehmat Town GM Abad</v>
      </c>
      <c r="D7895" s="108">
        <f>'[3]New Statement'!G317</f>
        <v>149080403</v>
      </c>
      <c r="E7895" s="6"/>
      <c r="F7895" s="108">
        <f>'[3]New Statement'!H317</f>
        <v>296</v>
      </c>
      <c r="G7895" s="108"/>
      <c r="H7895" s="110">
        <f>SUM(F7895:G7895)</f>
        <v>296</v>
      </c>
      <c r="I7895" s="843"/>
      <c r="J7895" s="843"/>
      <c r="K7895" s="843"/>
    </row>
    <row r="7896" spans="1:11" ht="25.5">
      <c r="A7896" s="843"/>
      <c r="B7896" s="844"/>
      <c r="C7896" s="226" t="str">
        <f>'[3]New Statement'!F318</f>
        <v>Rehmat Town GM Abad</v>
      </c>
      <c r="D7896" s="108">
        <f>'[3]New Statement'!G318</f>
        <v>149080404</v>
      </c>
      <c r="E7896" s="6"/>
      <c r="F7896" s="108">
        <f>'[3]New Statement'!H318</f>
        <v>278</v>
      </c>
      <c r="G7896" s="108"/>
      <c r="H7896" s="110">
        <f>SUM(F7896:G7896)</f>
        <v>278</v>
      </c>
      <c r="I7896" s="843"/>
      <c r="J7896" s="843"/>
      <c r="K7896" s="843"/>
    </row>
    <row r="7897" spans="1:11">
      <c r="A7897" s="843"/>
      <c r="B7897" s="844"/>
      <c r="C7897" s="777" t="s">
        <v>3493</v>
      </c>
      <c r="D7897" s="777"/>
      <c r="E7897" s="90"/>
      <c r="F7897" s="7">
        <f>SUM(F7893:F7896)</f>
        <v>1362</v>
      </c>
      <c r="G7897" s="7">
        <f>SUM(G7893:G7896)</f>
        <v>0</v>
      </c>
      <c r="H7897" s="7">
        <f>SUM(H7893:H7896)</f>
        <v>1362</v>
      </c>
      <c r="I7897" s="843"/>
      <c r="J7897" s="843"/>
      <c r="K7897" s="843"/>
    </row>
    <row r="7898" spans="1:11" ht="25.5">
      <c r="A7898" s="843">
        <v>32</v>
      </c>
      <c r="B7898" s="844" t="s">
        <v>4312</v>
      </c>
      <c r="C7898" s="226" t="str">
        <f>'[3]New Statement'!F315</f>
        <v>Rehmat Town GM Abad</v>
      </c>
      <c r="D7898" s="108">
        <f>'[3]New Statement'!G315</f>
        <v>149080401</v>
      </c>
      <c r="E7898" s="6"/>
      <c r="F7898" s="108"/>
      <c r="G7898" s="108">
        <f>'[3]New Statement'!I315</f>
        <v>311</v>
      </c>
      <c r="H7898" s="110">
        <f>SUM(F7898:G7898)</f>
        <v>311</v>
      </c>
      <c r="I7898" s="843" t="s">
        <v>3494</v>
      </c>
      <c r="J7898" s="843">
        <v>2</v>
      </c>
      <c r="K7898" s="843">
        <f>SUM(I7898:J7902)</f>
        <v>2</v>
      </c>
    </row>
    <row r="7899" spans="1:11" ht="25.5">
      <c r="A7899" s="843"/>
      <c r="B7899" s="844"/>
      <c r="C7899" s="226" t="str">
        <f>'[3]New Statement'!F316</f>
        <v>Rehmat Town GM Abad</v>
      </c>
      <c r="D7899" s="108">
        <f>'[3]New Statement'!G316</f>
        <v>149080402</v>
      </c>
      <c r="E7899" s="6"/>
      <c r="F7899" s="108"/>
      <c r="G7899" s="108">
        <f>'[3]New Statement'!I316</f>
        <v>302</v>
      </c>
      <c r="H7899" s="110">
        <f>SUM(F7899:G7899)</f>
        <v>302</v>
      </c>
      <c r="I7899" s="843"/>
      <c r="J7899" s="843"/>
      <c r="K7899" s="843"/>
    </row>
    <row r="7900" spans="1:11" ht="25.5">
      <c r="A7900" s="843"/>
      <c r="B7900" s="844"/>
      <c r="C7900" s="226" t="str">
        <f>'[3]New Statement'!F317</f>
        <v>Rehmat Town GM Abad</v>
      </c>
      <c r="D7900" s="108">
        <f>'[3]New Statement'!G317</f>
        <v>149080403</v>
      </c>
      <c r="E7900" s="6"/>
      <c r="F7900" s="108"/>
      <c r="G7900" s="108">
        <f>'[3]New Statement'!I317</f>
        <v>220</v>
      </c>
      <c r="H7900" s="110">
        <f>SUM(F7900:G7900)</f>
        <v>220</v>
      </c>
      <c r="I7900" s="843"/>
      <c r="J7900" s="843"/>
      <c r="K7900" s="843"/>
    </row>
    <row r="7901" spans="1:11" ht="25.5">
      <c r="A7901" s="843"/>
      <c r="B7901" s="844"/>
      <c r="C7901" s="226" t="str">
        <f>'[3]New Statement'!F318</f>
        <v>Rehmat Town GM Abad</v>
      </c>
      <c r="D7901" s="108">
        <f>'[3]New Statement'!G318</f>
        <v>149080404</v>
      </c>
      <c r="E7901" s="6"/>
      <c r="F7901" s="108"/>
      <c r="G7901" s="108">
        <f>'[3]New Statement'!I318</f>
        <v>191</v>
      </c>
      <c r="H7901" s="110">
        <f>SUM(F7901:G7901)</f>
        <v>191</v>
      </c>
      <c r="I7901" s="843"/>
      <c r="J7901" s="843"/>
      <c r="K7901" s="843"/>
    </row>
    <row r="7902" spans="1:11">
      <c r="A7902" s="843"/>
      <c r="B7902" s="844"/>
      <c r="C7902" s="777" t="s">
        <v>3493</v>
      </c>
      <c r="D7902" s="777"/>
      <c r="E7902" s="90"/>
      <c r="F7902" s="7">
        <f>SUM(F7898:F7901)</f>
        <v>0</v>
      </c>
      <c r="G7902" s="7">
        <f>SUM(G7898:G7901)</f>
        <v>1024</v>
      </c>
      <c r="H7902" s="7">
        <f>SUM(H7898:H7901)</f>
        <v>1024</v>
      </c>
      <c r="I7902" s="843"/>
      <c r="J7902" s="843"/>
      <c r="K7902" s="843"/>
    </row>
    <row r="7903" spans="1:11" ht="25.5">
      <c r="A7903" s="843">
        <v>33</v>
      </c>
      <c r="B7903" s="851" t="s">
        <v>4310</v>
      </c>
      <c r="C7903" s="226" t="str">
        <f>'[3]New Statement'!F322</f>
        <v>Ghousia Park Addtt: Abadi</v>
      </c>
      <c r="D7903" s="108">
        <f>'[3]New Statement'!G322</f>
        <v>149090102</v>
      </c>
      <c r="E7903" s="6"/>
      <c r="F7903" s="108">
        <f>'[3]New Statement'!H322</f>
        <v>184</v>
      </c>
      <c r="G7903" s="108"/>
      <c r="H7903" s="110">
        <f>SUM(F7903:G7903)</f>
        <v>184</v>
      </c>
      <c r="I7903" s="843">
        <v>3</v>
      </c>
      <c r="J7903" s="843" t="s">
        <v>3494</v>
      </c>
      <c r="K7903" s="843">
        <f>SUM(I7903:J7908)</f>
        <v>3</v>
      </c>
    </row>
    <row r="7904" spans="1:11" ht="25.5">
      <c r="A7904" s="843"/>
      <c r="B7904" s="847"/>
      <c r="C7904" s="226" t="str">
        <f>'[3]New Statement'!F323</f>
        <v>Rasheed Abad Sidhu Pura</v>
      </c>
      <c r="D7904" s="108">
        <f>'[3]New Statement'!G323</f>
        <v>149090103</v>
      </c>
      <c r="E7904" s="6"/>
      <c r="F7904" s="108">
        <f>'[3]New Statement'!H323</f>
        <v>151</v>
      </c>
      <c r="G7904" s="108"/>
      <c r="H7904" s="110">
        <f>SUM(F7904:G7904)</f>
        <v>151</v>
      </c>
      <c r="I7904" s="843"/>
      <c r="J7904" s="843"/>
      <c r="K7904" s="843"/>
    </row>
    <row r="7905" spans="1:11" ht="25.5">
      <c r="A7905" s="843"/>
      <c r="B7905" s="847"/>
      <c r="C7905" s="226" t="str">
        <f>'[3]New Statement'!F324</f>
        <v>Rasheed Abad Sidhu Pura</v>
      </c>
      <c r="D7905" s="108">
        <f>'[3]New Statement'!G324</f>
        <v>149090104</v>
      </c>
      <c r="E7905" s="6"/>
      <c r="F7905" s="108">
        <f>'[3]New Statement'!H324</f>
        <v>398</v>
      </c>
      <c r="G7905" s="108"/>
      <c r="H7905" s="110">
        <f>SUM(F7905:G7905)</f>
        <v>398</v>
      </c>
      <c r="I7905" s="843"/>
      <c r="J7905" s="843"/>
      <c r="K7905" s="843"/>
    </row>
    <row r="7906" spans="1:11" ht="25.5">
      <c r="A7906" s="843"/>
      <c r="B7906" s="847"/>
      <c r="C7906" s="226" t="str">
        <f>'[3]New Statement'!F325</f>
        <v>Rasheed Abad Sidhu Pura</v>
      </c>
      <c r="D7906" s="108">
        <f>'[3]New Statement'!G325</f>
        <v>149090105</v>
      </c>
      <c r="E7906" s="6"/>
      <c r="F7906" s="108">
        <f>'[3]New Statement'!H325</f>
        <v>250</v>
      </c>
      <c r="G7906" s="108"/>
      <c r="H7906" s="110">
        <f>SUM(F7906:G7906)</f>
        <v>250</v>
      </c>
      <c r="I7906" s="843"/>
      <c r="J7906" s="843"/>
      <c r="K7906" s="843"/>
    </row>
    <row r="7907" spans="1:11" ht="25.5">
      <c r="A7907" s="843"/>
      <c r="B7907" s="847"/>
      <c r="C7907" s="226" t="str">
        <f>'[3]New Statement'!F326</f>
        <v>Rasheed Abad Sidhu Pura</v>
      </c>
      <c r="D7907" s="108">
        <f>'[3]New Statement'!G326</f>
        <v>149090201</v>
      </c>
      <c r="E7907" s="6"/>
      <c r="F7907" s="108">
        <f>'[3]New Statement'!H326</f>
        <v>344</v>
      </c>
      <c r="G7907" s="108"/>
      <c r="H7907" s="110">
        <f>SUM(F7907:G7907)</f>
        <v>344</v>
      </c>
      <c r="I7907" s="843"/>
      <c r="J7907" s="843"/>
      <c r="K7907" s="843"/>
    </row>
    <row r="7908" spans="1:11">
      <c r="A7908" s="843"/>
      <c r="B7908" s="848"/>
      <c r="C7908" s="777" t="s">
        <v>3493</v>
      </c>
      <c r="D7908" s="777"/>
      <c r="E7908" s="90"/>
      <c r="F7908" s="7">
        <f>SUM(F7903:F7907)</f>
        <v>1327</v>
      </c>
      <c r="G7908" s="7">
        <f>SUM(G7903:G7907)</f>
        <v>0</v>
      </c>
      <c r="H7908" s="7">
        <f>SUM(H7903:H7907)</f>
        <v>1327</v>
      </c>
      <c r="I7908" s="843"/>
      <c r="J7908" s="843"/>
      <c r="K7908" s="843"/>
    </row>
    <row r="7909" spans="1:11" ht="25.5">
      <c r="A7909" s="843">
        <v>34</v>
      </c>
      <c r="B7909" s="849" t="s">
        <v>4309</v>
      </c>
      <c r="C7909" s="226" t="str">
        <f>'[3]New Statement'!F322</f>
        <v>Ghousia Park Addtt: Abadi</v>
      </c>
      <c r="D7909" s="108">
        <f>'[3]New Statement'!G322</f>
        <v>149090102</v>
      </c>
      <c r="E7909" s="6"/>
      <c r="F7909" s="108"/>
      <c r="G7909" s="108">
        <f>'[3]New Statement'!I322</f>
        <v>116</v>
      </c>
      <c r="H7909" s="110">
        <f>SUM(F7909:G7909)</f>
        <v>116</v>
      </c>
      <c r="I7909" s="843" t="s">
        <v>3494</v>
      </c>
      <c r="J7909" s="843">
        <v>2</v>
      </c>
      <c r="K7909" s="843">
        <f>SUM(I7909:J7914)</f>
        <v>2</v>
      </c>
    </row>
    <row r="7910" spans="1:11" ht="25.5">
      <c r="A7910" s="843"/>
      <c r="B7910" s="849"/>
      <c r="C7910" s="226" t="str">
        <f>'[3]New Statement'!F323</f>
        <v>Rasheed Abad Sidhu Pura</v>
      </c>
      <c r="D7910" s="108">
        <f>'[3]New Statement'!G323</f>
        <v>149090103</v>
      </c>
      <c r="E7910" s="6"/>
      <c r="F7910" s="108"/>
      <c r="G7910" s="108">
        <f>'[3]New Statement'!I323</f>
        <v>116</v>
      </c>
      <c r="H7910" s="110">
        <f>SUM(F7910:G7910)</f>
        <v>116</v>
      </c>
      <c r="I7910" s="843"/>
      <c r="J7910" s="843"/>
      <c r="K7910" s="843"/>
    </row>
    <row r="7911" spans="1:11" ht="25.5">
      <c r="A7911" s="843"/>
      <c r="B7911" s="849"/>
      <c r="C7911" s="226" t="str">
        <f>'[3]New Statement'!F324</f>
        <v>Rasheed Abad Sidhu Pura</v>
      </c>
      <c r="D7911" s="108">
        <f>'[3]New Statement'!G324</f>
        <v>149090104</v>
      </c>
      <c r="E7911" s="6"/>
      <c r="F7911" s="108"/>
      <c r="G7911" s="108">
        <f>'[3]New Statement'!I324</f>
        <v>321</v>
      </c>
      <c r="H7911" s="110">
        <f>SUM(F7911:G7911)</f>
        <v>321</v>
      </c>
      <c r="I7911" s="843"/>
      <c r="J7911" s="843"/>
      <c r="K7911" s="843"/>
    </row>
    <row r="7912" spans="1:11" ht="25.5">
      <c r="A7912" s="843"/>
      <c r="B7912" s="849"/>
      <c r="C7912" s="226" t="str">
        <f>'[3]New Statement'!F325</f>
        <v>Rasheed Abad Sidhu Pura</v>
      </c>
      <c r="D7912" s="108">
        <f>'[3]New Statement'!G325</f>
        <v>149090105</v>
      </c>
      <c r="E7912" s="6"/>
      <c r="F7912" s="108"/>
      <c r="G7912" s="108">
        <f>'[3]New Statement'!I325</f>
        <v>196</v>
      </c>
      <c r="H7912" s="110">
        <f>SUM(F7912:G7912)</f>
        <v>196</v>
      </c>
      <c r="I7912" s="843"/>
      <c r="J7912" s="843"/>
      <c r="K7912" s="843"/>
    </row>
    <row r="7913" spans="1:11" ht="25.5">
      <c r="A7913" s="843"/>
      <c r="B7913" s="849"/>
      <c r="C7913" s="226" t="str">
        <f>'[3]New Statement'!F326</f>
        <v>Rasheed Abad Sidhu Pura</v>
      </c>
      <c r="D7913" s="108">
        <f>'[3]New Statement'!G326</f>
        <v>149090201</v>
      </c>
      <c r="E7913" s="6"/>
      <c r="F7913" s="108"/>
      <c r="G7913" s="108">
        <f>'[3]New Statement'!I326</f>
        <v>224</v>
      </c>
      <c r="H7913" s="110">
        <f>SUM(F7913:G7913)</f>
        <v>224</v>
      </c>
      <c r="I7913" s="843"/>
      <c r="J7913" s="843"/>
      <c r="K7913" s="843"/>
    </row>
    <row r="7914" spans="1:11">
      <c r="A7914" s="843"/>
      <c r="B7914" s="849"/>
      <c r="C7914" s="777" t="s">
        <v>3493</v>
      </c>
      <c r="D7914" s="777"/>
      <c r="E7914" s="90"/>
      <c r="F7914" s="7">
        <f>SUM(F7909:F7913)</f>
        <v>0</v>
      </c>
      <c r="G7914" s="7">
        <f>SUM(G7909:G7913)</f>
        <v>973</v>
      </c>
      <c r="H7914" s="7">
        <f>SUM(H7909:H7913)</f>
        <v>973</v>
      </c>
      <c r="I7914" s="843"/>
      <c r="J7914" s="843"/>
      <c r="K7914" s="843"/>
    </row>
    <row r="7915" spans="1:11" ht="25.5">
      <c r="A7915" s="843">
        <v>35</v>
      </c>
      <c r="B7915" s="851" t="s">
        <v>4310</v>
      </c>
      <c r="C7915" s="226" t="str">
        <f>'[3]New Statement'!F327</f>
        <v>Rasheed Abad Sidhu Pura</v>
      </c>
      <c r="D7915" s="108">
        <f>'[3]New Statement'!G327</f>
        <v>149090202</v>
      </c>
      <c r="E7915" s="6"/>
      <c r="F7915" s="108">
        <f>'[3]New Statement'!H327</f>
        <v>277</v>
      </c>
      <c r="G7915" s="108"/>
      <c r="H7915" s="110">
        <f>SUM(F7915:G7915)</f>
        <v>277</v>
      </c>
      <c r="I7915" s="843">
        <v>3</v>
      </c>
      <c r="J7915" s="843" t="s">
        <v>3494</v>
      </c>
      <c r="K7915" s="843">
        <f>SUM(I7915:J7919)</f>
        <v>3</v>
      </c>
    </row>
    <row r="7916" spans="1:11" ht="25.5">
      <c r="A7916" s="843"/>
      <c r="B7916" s="847"/>
      <c r="C7916" s="226" t="str">
        <f>'[3]New Statement'!F328</f>
        <v>Rasheed Abad Bilal Park</v>
      </c>
      <c r="D7916" s="108">
        <f>'[3]New Statement'!G328</f>
        <v>149090203</v>
      </c>
      <c r="E7916" s="6"/>
      <c r="F7916" s="108">
        <f>'[3]New Statement'!H328</f>
        <v>285</v>
      </c>
      <c r="G7916" s="108"/>
      <c r="H7916" s="110">
        <f>SUM(F7916:G7916)</f>
        <v>285</v>
      </c>
      <c r="I7916" s="843"/>
      <c r="J7916" s="843"/>
      <c r="K7916" s="843"/>
    </row>
    <row r="7917" spans="1:11" ht="25.5">
      <c r="A7917" s="843"/>
      <c r="B7917" s="847"/>
      <c r="C7917" s="226" t="str">
        <f>'[3]New Statement'!F329</f>
        <v>Rasheed Abad Bilal Park</v>
      </c>
      <c r="D7917" s="108">
        <f>'[3]New Statement'!G329</f>
        <v>149090204</v>
      </c>
      <c r="E7917" s="6"/>
      <c r="F7917" s="108">
        <f>'[3]New Statement'!H329</f>
        <v>296</v>
      </c>
      <c r="G7917" s="108"/>
      <c r="H7917" s="110">
        <f>SUM(F7917:G7917)</f>
        <v>296</v>
      </c>
      <c r="I7917" s="843"/>
      <c r="J7917" s="843"/>
      <c r="K7917" s="843"/>
    </row>
    <row r="7918" spans="1:11" ht="25.5">
      <c r="A7918" s="843"/>
      <c r="B7918" s="847"/>
      <c r="C7918" s="226" t="str">
        <f>'[3]New Statement'!F330</f>
        <v>Rasheed Abad Madina Abad</v>
      </c>
      <c r="D7918" s="108">
        <f>'[3]New Statement'!G330</f>
        <v>149090205</v>
      </c>
      <c r="E7918" s="6"/>
      <c r="F7918" s="108">
        <f>'[3]New Statement'!H330</f>
        <v>372</v>
      </c>
      <c r="G7918" s="108"/>
      <c r="H7918" s="110">
        <f>SUM(F7918:G7918)</f>
        <v>372</v>
      </c>
      <c r="I7918" s="843"/>
      <c r="J7918" s="843"/>
      <c r="K7918" s="843"/>
    </row>
    <row r="7919" spans="1:11">
      <c r="A7919" s="843"/>
      <c r="B7919" s="848"/>
      <c r="C7919" s="777" t="s">
        <v>3493</v>
      </c>
      <c r="D7919" s="777"/>
      <c r="E7919" s="90"/>
      <c r="F7919" s="7">
        <f>SUM(F7915:F7918)</f>
        <v>1230</v>
      </c>
      <c r="G7919" s="7">
        <f>SUM(G7915:G7918)</f>
        <v>0</v>
      </c>
      <c r="H7919" s="7">
        <f>SUM(H7915:H7918)</f>
        <v>1230</v>
      </c>
      <c r="I7919" s="843"/>
      <c r="J7919" s="843"/>
      <c r="K7919" s="843"/>
    </row>
    <row r="7920" spans="1:11" ht="25.5">
      <c r="A7920" s="843">
        <v>36</v>
      </c>
      <c r="B7920" s="851" t="s">
        <v>4309</v>
      </c>
      <c r="C7920" s="226" t="str">
        <f>'[3]New Statement'!F327</f>
        <v>Rasheed Abad Sidhu Pura</v>
      </c>
      <c r="D7920" s="108">
        <f>'[3]New Statement'!G327</f>
        <v>149090202</v>
      </c>
      <c r="E7920" s="6"/>
      <c r="F7920" s="108"/>
      <c r="G7920" s="108">
        <f>'[3]New Statement'!I327</f>
        <v>176</v>
      </c>
      <c r="H7920" s="110">
        <f>SUM(F7920:G7920)</f>
        <v>176</v>
      </c>
      <c r="I7920" s="843" t="s">
        <v>3494</v>
      </c>
      <c r="J7920" s="843">
        <v>2</v>
      </c>
      <c r="K7920" s="843">
        <f>SUM(I7920:J7924)</f>
        <v>2</v>
      </c>
    </row>
    <row r="7921" spans="1:11" ht="25.5">
      <c r="A7921" s="843"/>
      <c r="B7921" s="847"/>
      <c r="C7921" s="226" t="str">
        <f>'[3]New Statement'!F328</f>
        <v>Rasheed Abad Bilal Park</v>
      </c>
      <c r="D7921" s="108">
        <f>'[3]New Statement'!G328</f>
        <v>149090203</v>
      </c>
      <c r="E7921" s="6"/>
      <c r="F7921" s="108"/>
      <c r="G7921" s="108">
        <f>'[3]New Statement'!I328</f>
        <v>220</v>
      </c>
      <c r="H7921" s="110">
        <f>SUM(F7921:G7921)</f>
        <v>220</v>
      </c>
      <c r="I7921" s="843"/>
      <c r="J7921" s="843"/>
      <c r="K7921" s="843"/>
    </row>
    <row r="7922" spans="1:11" ht="25.5">
      <c r="A7922" s="843"/>
      <c r="B7922" s="847"/>
      <c r="C7922" s="226" t="str">
        <f>'[3]New Statement'!F329</f>
        <v>Rasheed Abad Bilal Park</v>
      </c>
      <c r="D7922" s="108">
        <f>'[3]New Statement'!G329</f>
        <v>149090204</v>
      </c>
      <c r="E7922" s="6"/>
      <c r="F7922" s="108"/>
      <c r="G7922" s="108">
        <f>'[3]New Statement'!I329</f>
        <v>204</v>
      </c>
      <c r="H7922" s="110">
        <f>SUM(F7922:G7922)</f>
        <v>204</v>
      </c>
      <c r="I7922" s="843"/>
      <c r="J7922" s="843"/>
      <c r="K7922" s="843"/>
    </row>
    <row r="7923" spans="1:11" ht="25.5">
      <c r="A7923" s="843"/>
      <c r="B7923" s="847"/>
      <c r="C7923" s="226" t="str">
        <f>'[3]New Statement'!F330</f>
        <v>Rasheed Abad Madina Abad</v>
      </c>
      <c r="D7923" s="108">
        <f>'[3]New Statement'!G330</f>
        <v>149090205</v>
      </c>
      <c r="E7923" s="6"/>
      <c r="F7923" s="108"/>
      <c r="G7923" s="108">
        <f>'[3]New Statement'!I330</f>
        <v>254</v>
      </c>
      <c r="H7923" s="110">
        <f>SUM(F7923:G7923)</f>
        <v>254</v>
      </c>
      <c r="I7923" s="843"/>
      <c r="J7923" s="843"/>
      <c r="K7923" s="843"/>
    </row>
    <row r="7924" spans="1:11">
      <c r="A7924" s="843"/>
      <c r="B7924" s="848"/>
      <c r="C7924" s="777" t="s">
        <v>3493</v>
      </c>
      <c r="D7924" s="777"/>
      <c r="E7924" s="90"/>
      <c r="F7924" s="7">
        <f>SUM(F7920:F7923)</f>
        <v>0</v>
      </c>
      <c r="G7924" s="7">
        <f>SUM(G7920:G7923)</f>
        <v>854</v>
      </c>
      <c r="H7924" s="7">
        <f>SUM(H7920:H7923)</f>
        <v>854</v>
      </c>
      <c r="I7924" s="843"/>
      <c r="J7924" s="843"/>
      <c r="K7924" s="843"/>
    </row>
    <row r="7925" spans="1:11" ht="25.5">
      <c r="A7925" s="843">
        <v>37</v>
      </c>
      <c r="B7925" s="844" t="s">
        <v>4311</v>
      </c>
      <c r="C7925" s="226" t="str">
        <f>'[3]New Statement'!F331</f>
        <v>Sulmania Colony GM Abad</v>
      </c>
      <c r="D7925" s="108">
        <f>'[3]New Statement'!G331</f>
        <v>149090301</v>
      </c>
      <c r="E7925" s="6"/>
      <c r="F7925" s="108">
        <f>'[3]New Statement'!H331</f>
        <v>376</v>
      </c>
      <c r="G7925" s="108"/>
      <c r="H7925" s="110">
        <f t="shared" ref="H7925:H7932" si="99">SUM(F7925:G7925)</f>
        <v>376</v>
      </c>
      <c r="I7925" s="843">
        <v>4</v>
      </c>
      <c r="J7925" s="843" t="s">
        <v>3494</v>
      </c>
      <c r="K7925" s="843">
        <f>SUM(I7925:J7933)</f>
        <v>4</v>
      </c>
    </row>
    <row r="7926" spans="1:11" ht="25.5">
      <c r="A7926" s="843"/>
      <c r="B7926" s="844"/>
      <c r="C7926" s="226" t="str">
        <f>'[3]New Statement'!F332</f>
        <v>Sulmania Colony GM Abad</v>
      </c>
      <c r="D7926" s="108">
        <f>'[3]New Statement'!G332</f>
        <v>149090302</v>
      </c>
      <c r="E7926" s="6"/>
      <c r="F7926" s="108">
        <f>'[3]New Statement'!H332</f>
        <v>130</v>
      </c>
      <c r="G7926" s="108"/>
      <c r="H7926" s="110">
        <f t="shared" si="99"/>
        <v>130</v>
      </c>
      <c r="I7926" s="843"/>
      <c r="J7926" s="843"/>
      <c r="K7926" s="843"/>
    </row>
    <row r="7927" spans="1:11" ht="25.5">
      <c r="A7927" s="843"/>
      <c r="B7927" s="844"/>
      <c r="C7927" s="226" t="str">
        <f>'[3]New Statement'!F333</f>
        <v>Sulmania Colony GM Abad</v>
      </c>
      <c r="D7927" s="108">
        <f>'[3]New Statement'!G333</f>
        <v>149090303</v>
      </c>
      <c r="E7927" s="6"/>
      <c r="F7927" s="108">
        <f>'[3]New Statement'!H333</f>
        <v>232</v>
      </c>
      <c r="G7927" s="108"/>
      <c r="H7927" s="110">
        <f t="shared" si="99"/>
        <v>232</v>
      </c>
      <c r="I7927" s="843"/>
      <c r="J7927" s="843"/>
      <c r="K7927" s="843"/>
    </row>
    <row r="7928" spans="1:11" ht="25.5">
      <c r="A7928" s="843"/>
      <c r="B7928" s="844"/>
      <c r="C7928" s="226" t="str">
        <f>'[3]New Statement'!F334</f>
        <v>Madina Abad GM Abad</v>
      </c>
      <c r="D7928" s="108">
        <f>'[3]New Statement'!G334</f>
        <v>149090304</v>
      </c>
      <c r="E7928" s="6"/>
      <c r="F7928" s="108">
        <f>'[3]New Statement'!H334</f>
        <v>285</v>
      </c>
      <c r="G7928" s="108"/>
      <c r="H7928" s="110">
        <f t="shared" si="99"/>
        <v>285</v>
      </c>
      <c r="I7928" s="843"/>
      <c r="J7928" s="843"/>
      <c r="K7928" s="843"/>
    </row>
    <row r="7929" spans="1:11" ht="25.5">
      <c r="A7929" s="843"/>
      <c r="B7929" s="844"/>
      <c r="C7929" s="226" t="str">
        <f>'[3]New Statement'!F335</f>
        <v>Madina Abad GM Abad</v>
      </c>
      <c r="D7929" s="108">
        <f>'[3]New Statement'!G335</f>
        <v>149090305</v>
      </c>
      <c r="E7929" s="6"/>
      <c r="F7929" s="108">
        <f>'[3]New Statement'!H335</f>
        <v>439</v>
      </c>
      <c r="G7929" s="108"/>
      <c r="H7929" s="110">
        <f t="shared" si="99"/>
        <v>439</v>
      </c>
      <c r="I7929" s="843"/>
      <c r="J7929" s="843"/>
      <c r="K7929" s="843"/>
    </row>
    <row r="7930" spans="1:11" ht="25.5">
      <c r="A7930" s="843"/>
      <c r="B7930" s="844"/>
      <c r="C7930" s="226" t="str">
        <f>'[3]New Statement'!F336</f>
        <v>Sulmania Colony Sidhu Pura</v>
      </c>
      <c r="D7930" s="108">
        <f>'[3]New Statement'!G336</f>
        <v>149090401</v>
      </c>
      <c r="E7930" s="6"/>
      <c r="F7930" s="108">
        <f>'[3]New Statement'!H336</f>
        <v>225</v>
      </c>
      <c r="G7930" s="108"/>
      <c r="H7930" s="110">
        <f t="shared" si="99"/>
        <v>225</v>
      </c>
      <c r="I7930" s="843"/>
      <c r="J7930" s="843"/>
      <c r="K7930" s="843"/>
    </row>
    <row r="7931" spans="1:11" ht="25.5">
      <c r="A7931" s="843"/>
      <c r="B7931" s="844"/>
      <c r="C7931" s="226" t="str">
        <f>'[3]New Statement'!F337</f>
        <v>Sulmania Colony Sidhu Pura</v>
      </c>
      <c r="D7931" s="108">
        <f>'[3]New Statement'!G337</f>
        <v>149090402</v>
      </c>
      <c r="E7931" s="6"/>
      <c r="F7931" s="108">
        <f>'[3]New Statement'!H337</f>
        <v>294</v>
      </c>
      <c r="G7931" s="108"/>
      <c r="H7931" s="110">
        <f t="shared" si="99"/>
        <v>294</v>
      </c>
      <c r="I7931" s="843"/>
      <c r="J7931" s="843"/>
      <c r="K7931" s="843"/>
    </row>
    <row r="7932" spans="1:11" ht="25.5">
      <c r="A7932" s="843"/>
      <c r="B7932" s="844"/>
      <c r="C7932" s="226" t="str">
        <f>'[3]New Statement'!F338</f>
        <v>Sulmania Colony Sidhu Pura</v>
      </c>
      <c r="D7932" s="108">
        <f>'[3]New Statement'!G338</f>
        <v>149090403</v>
      </c>
      <c r="E7932" s="6"/>
      <c r="F7932" s="108">
        <f>'[3]New Statement'!H338</f>
        <v>139</v>
      </c>
      <c r="G7932" s="108"/>
      <c r="H7932" s="110">
        <f t="shared" si="99"/>
        <v>139</v>
      </c>
      <c r="I7932" s="843"/>
      <c r="J7932" s="843"/>
      <c r="K7932" s="843"/>
    </row>
    <row r="7933" spans="1:11">
      <c r="A7933" s="843"/>
      <c r="B7933" s="844"/>
      <c r="C7933" s="777" t="s">
        <v>3493</v>
      </c>
      <c r="D7933" s="777"/>
      <c r="E7933" s="90"/>
      <c r="F7933" s="7">
        <f>SUM(F7925:F7932)</f>
        <v>2120</v>
      </c>
      <c r="G7933" s="7">
        <f>SUM(G7925:G7932)</f>
        <v>0</v>
      </c>
      <c r="H7933" s="7">
        <f>SUM(H7925:H7932)</f>
        <v>2120</v>
      </c>
      <c r="I7933" s="843"/>
      <c r="J7933" s="843"/>
      <c r="K7933" s="843"/>
    </row>
    <row r="7934" spans="1:11" ht="25.5">
      <c r="A7934" s="843">
        <v>38</v>
      </c>
      <c r="B7934" s="844" t="s">
        <v>4309</v>
      </c>
      <c r="C7934" s="226" t="str">
        <f>'[3]New Statement'!F331</f>
        <v>Sulmania Colony GM Abad</v>
      </c>
      <c r="D7934" s="108">
        <f>'[3]New Statement'!G331</f>
        <v>149090301</v>
      </c>
      <c r="E7934" s="6"/>
      <c r="F7934" s="108"/>
      <c r="G7934" s="108">
        <f>'[3]New Statement'!I331</f>
        <v>294</v>
      </c>
      <c r="H7934" s="110">
        <f t="shared" ref="H7934:H7941" si="100">SUM(F7934:G7934)</f>
        <v>294</v>
      </c>
      <c r="I7934" s="843" t="s">
        <v>3494</v>
      </c>
      <c r="J7934" s="843">
        <v>3</v>
      </c>
      <c r="K7934" s="843">
        <f>SUM(I7934:J7942)</f>
        <v>3</v>
      </c>
    </row>
    <row r="7935" spans="1:11" ht="25.5">
      <c r="A7935" s="843"/>
      <c r="B7935" s="844"/>
      <c r="C7935" s="226" t="str">
        <f>'[3]New Statement'!F332</f>
        <v>Sulmania Colony GM Abad</v>
      </c>
      <c r="D7935" s="108">
        <f>'[3]New Statement'!G332</f>
        <v>149090302</v>
      </c>
      <c r="E7935" s="6"/>
      <c r="F7935" s="108"/>
      <c r="G7935" s="108">
        <f>'[3]New Statement'!I332</f>
        <v>108</v>
      </c>
      <c r="H7935" s="110">
        <f t="shared" si="100"/>
        <v>108</v>
      </c>
      <c r="I7935" s="843"/>
      <c r="J7935" s="843"/>
      <c r="K7935" s="843"/>
    </row>
    <row r="7936" spans="1:11" ht="25.5">
      <c r="A7936" s="843"/>
      <c r="B7936" s="844"/>
      <c r="C7936" s="226" t="str">
        <f>'[3]New Statement'!F333</f>
        <v>Sulmania Colony GM Abad</v>
      </c>
      <c r="D7936" s="108">
        <f>'[3]New Statement'!G333</f>
        <v>149090303</v>
      </c>
      <c r="E7936" s="6"/>
      <c r="F7936" s="108"/>
      <c r="G7936" s="108">
        <f>'[3]New Statement'!I333</f>
        <v>176</v>
      </c>
      <c r="H7936" s="110">
        <f t="shared" si="100"/>
        <v>176</v>
      </c>
      <c r="I7936" s="843"/>
      <c r="J7936" s="843"/>
      <c r="K7936" s="843"/>
    </row>
    <row r="7937" spans="1:11" ht="25.5">
      <c r="A7937" s="843"/>
      <c r="B7937" s="844"/>
      <c r="C7937" s="226" t="str">
        <f>'[3]New Statement'!F334</f>
        <v>Madina Abad GM Abad</v>
      </c>
      <c r="D7937" s="108">
        <f>'[3]New Statement'!G334</f>
        <v>149090304</v>
      </c>
      <c r="E7937" s="6"/>
      <c r="F7937" s="108"/>
      <c r="G7937" s="108">
        <f>'[3]New Statement'!I334</f>
        <v>204</v>
      </c>
      <c r="H7937" s="110">
        <f t="shared" si="100"/>
        <v>204</v>
      </c>
      <c r="I7937" s="843"/>
      <c r="J7937" s="843"/>
      <c r="K7937" s="843"/>
    </row>
    <row r="7938" spans="1:11" ht="25.5">
      <c r="A7938" s="843"/>
      <c r="B7938" s="844"/>
      <c r="C7938" s="226" t="str">
        <f>'[3]New Statement'!F335</f>
        <v>Madina Abad GM Abad</v>
      </c>
      <c r="D7938" s="108">
        <f>'[3]New Statement'!G335</f>
        <v>149090305</v>
      </c>
      <c r="E7938" s="6"/>
      <c r="F7938" s="108"/>
      <c r="G7938" s="108">
        <f>'[3]New Statement'!I335</f>
        <v>331</v>
      </c>
      <c r="H7938" s="110">
        <f t="shared" si="100"/>
        <v>331</v>
      </c>
      <c r="I7938" s="843"/>
      <c r="J7938" s="843"/>
      <c r="K7938" s="843"/>
    </row>
    <row r="7939" spans="1:11" ht="25.5">
      <c r="A7939" s="843"/>
      <c r="B7939" s="844"/>
      <c r="C7939" s="226" t="str">
        <f>'[3]New Statement'!F336</f>
        <v>Sulmania Colony Sidhu Pura</v>
      </c>
      <c r="D7939" s="108">
        <f>'[3]New Statement'!G336</f>
        <v>149090401</v>
      </c>
      <c r="E7939" s="6"/>
      <c r="F7939" s="108"/>
      <c r="G7939" s="108">
        <f>'[3]New Statement'!I336</f>
        <v>166</v>
      </c>
      <c r="H7939" s="110">
        <f t="shared" si="100"/>
        <v>166</v>
      </c>
      <c r="I7939" s="843"/>
      <c r="J7939" s="843"/>
      <c r="K7939" s="843"/>
    </row>
    <row r="7940" spans="1:11" ht="25.5">
      <c r="A7940" s="843"/>
      <c r="B7940" s="844"/>
      <c r="C7940" s="226" t="str">
        <f>'[3]New Statement'!F337</f>
        <v>Sulmania Colony Sidhu Pura</v>
      </c>
      <c r="D7940" s="108">
        <f>'[3]New Statement'!G337</f>
        <v>149090402</v>
      </c>
      <c r="E7940" s="6"/>
      <c r="F7940" s="108"/>
      <c r="G7940" s="108">
        <f>'[3]New Statement'!I337</f>
        <v>229</v>
      </c>
      <c r="H7940" s="110">
        <f t="shared" si="100"/>
        <v>229</v>
      </c>
      <c r="I7940" s="843"/>
      <c r="J7940" s="843"/>
      <c r="K7940" s="843"/>
    </row>
    <row r="7941" spans="1:11" ht="25.5">
      <c r="A7941" s="843"/>
      <c r="B7941" s="844"/>
      <c r="C7941" s="226" t="str">
        <f>'[3]New Statement'!F338</f>
        <v>Sulmania Colony Sidhu Pura</v>
      </c>
      <c r="D7941" s="108">
        <f>'[3]New Statement'!G338</f>
        <v>149090403</v>
      </c>
      <c r="E7941" s="6"/>
      <c r="F7941" s="108"/>
      <c r="G7941" s="108">
        <f>'[3]New Statement'!I338</f>
        <v>100</v>
      </c>
      <c r="H7941" s="110">
        <f t="shared" si="100"/>
        <v>100</v>
      </c>
      <c r="I7941" s="843"/>
      <c r="J7941" s="843"/>
      <c r="K7941" s="843"/>
    </row>
    <row r="7942" spans="1:11">
      <c r="A7942" s="843"/>
      <c r="B7942" s="844"/>
      <c r="C7942" s="777" t="s">
        <v>3493</v>
      </c>
      <c r="D7942" s="777"/>
      <c r="E7942" s="90"/>
      <c r="F7942" s="7">
        <f>SUM(F7934:F7941)</f>
        <v>0</v>
      </c>
      <c r="G7942" s="7">
        <f>SUM(G7934:G7941)</f>
        <v>1608</v>
      </c>
      <c r="H7942" s="7">
        <f>SUM(H7934:H7941)</f>
        <v>1608</v>
      </c>
      <c r="I7942" s="843"/>
      <c r="J7942" s="843"/>
      <c r="K7942" s="843"/>
    </row>
    <row r="7943" spans="1:11">
      <c r="A7943" s="843">
        <v>39</v>
      </c>
      <c r="B7943" s="844" t="s">
        <v>4310</v>
      </c>
      <c r="C7943" s="230" t="str">
        <f>'[3]New Statement'!F339</f>
        <v>Sulmania Colony Sidhu Pura</v>
      </c>
      <c r="D7943" s="10">
        <f>'[3]New Statement'!G339</f>
        <v>149090404</v>
      </c>
      <c r="E7943" s="9"/>
      <c r="F7943" s="10">
        <f>'[3]New Statement'!H339</f>
        <v>399</v>
      </c>
      <c r="G7943" s="10"/>
      <c r="H7943" s="113">
        <f t="shared" ref="H7943:H7949" si="101">SUM(F7943:G7943)</f>
        <v>399</v>
      </c>
      <c r="I7943" s="843">
        <v>4</v>
      </c>
      <c r="J7943" s="843" t="s">
        <v>3494</v>
      </c>
      <c r="K7943" s="843">
        <f>SUM(I7943:J7950)</f>
        <v>4</v>
      </c>
    </row>
    <row r="7944" spans="1:11">
      <c r="A7944" s="843"/>
      <c r="B7944" s="844"/>
      <c r="C7944" s="230" t="str">
        <f>'[3]New Statement'!F340</f>
        <v>Sulmania Colony Sidhu Pura</v>
      </c>
      <c r="D7944" s="10">
        <f>'[3]New Statement'!G340</f>
        <v>149090405</v>
      </c>
      <c r="E7944" s="9"/>
      <c r="F7944" s="10">
        <f>'[3]New Statement'!H340</f>
        <v>274</v>
      </c>
      <c r="G7944" s="10"/>
      <c r="H7944" s="113">
        <f t="shared" si="101"/>
        <v>274</v>
      </c>
      <c r="I7944" s="843"/>
      <c r="J7944" s="843"/>
      <c r="K7944" s="843"/>
    </row>
    <row r="7945" spans="1:11">
      <c r="A7945" s="843"/>
      <c r="B7945" s="844"/>
      <c r="C7945" s="230" t="str">
        <f>'[3]New Statement'!F341</f>
        <v>Sulmania Colony Sidhu Pura</v>
      </c>
      <c r="D7945" s="10">
        <f>'[3]New Statement'!G341</f>
        <v>149090501</v>
      </c>
      <c r="E7945" s="9"/>
      <c r="F7945" s="10">
        <f>'[3]New Statement'!H341</f>
        <v>312</v>
      </c>
      <c r="G7945" s="10"/>
      <c r="H7945" s="113">
        <f t="shared" si="101"/>
        <v>312</v>
      </c>
      <c r="I7945" s="843"/>
      <c r="J7945" s="843"/>
      <c r="K7945" s="843"/>
    </row>
    <row r="7946" spans="1:11">
      <c r="A7946" s="843"/>
      <c r="B7946" s="844"/>
      <c r="C7946" s="230" t="str">
        <f>'[3]New Statement'!F342</f>
        <v>Sulmania Colony Sidhu Pura</v>
      </c>
      <c r="D7946" s="10">
        <f>'[3]New Statement'!G342</f>
        <v>149090502</v>
      </c>
      <c r="E7946" s="9"/>
      <c r="F7946" s="10">
        <f>'[3]New Statement'!H342</f>
        <v>258</v>
      </c>
      <c r="G7946" s="10"/>
      <c r="H7946" s="113">
        <f t="shared" si="101"/>
        <v>258</v>
      </c>
      <c r="I7946" s="843"/>
      <c r="J7946" s="843"/>
      <c r="K7946" s="843"/>
    </row>
    <row r="7947" spans="1:11">
      <c r="A7947" s="843"/>
      <c r="B7947" s="844"/>
      <c r="C7947" s="230" t="str">
        <f>'[3]New Statement'!F343</f>
        <v>Sulmania Colony Sidhu Pura</v>
      </c>
      <c r="D7947" s="10">
        <f>'[3]New Statement'!G343</f>
        <v>149090503</v>
      </c>
      <c r="E7947" s="9"/>
      <c r="F7947" s="10">
        <f>'[3]New Statement'!H343</f>
        <v>326</v>
      </c>
      <c r="G7947" s="10"/>
      <c r="H7947" s="113">
        <f t="shared" si="101"/>
        <v>326</v>
      </c>
      <c r="I7947" s="843"/>
      <c r="J7947" s="843"/>
      <c r="K7947" s="843"/>
    </row>
    <row r="7948" spans="1:11">
      <c r="A7948" s="843"/>
      <c r="B7948" s="844"/>
      <c r="C7948" s="230" t="str">
        <f>'[3]New Statement'!F344</f>
        <v>Sulmania Colony Sidhu Pura</v>
      </c>
      <c r="D7948" s="10">
        <f>'[3]New Statement'!G344</f>
        <v>149090504</v>
      </c>
      <c r="E7948" s="9"/>
      <c r="F7948" s="10">
        <f>'[3]New Statement'!H344</f>
        <v>419</v>
      </c>
      <c r="G7948" s="10"/>
      <c r="H7948" s="113">
        <f t="shared" si="101"/>
        <v>419</v>
      </c>
      <c r="I7948" s="843"/>
      <c r="J7948" s="843"/>
      <c r="K7948" s="843"/>
    </row>
    <row r="7949" spans="1:11">
      <c r="A7949" s="843"/>
      <c r="B7949" s="844"/>
      <c r="C7949" s="230" t="str">
        <f>'[3]New Statement'!F345</f>
        <v>Sulmania Colony Sidhu Pura</v>
      </c>
      <c r="D7949" s="10">
        <f>'[3]New Statement'!G345</f>
        <v>149090505</v>
      </c>
      <c r="E7949" s="9"/>
      <c r="F7949" s="10">
        <f>'[3]New Statement'!H345</f>
        <v>249</v>
      </c>
      <c r="G7949" s="10"/>
      <c r="H7949" s="113">
        <f t="shared" si="101"/>
        <v>249</v>
      </c>
      <c r="I7949" s="843"/>
      <c r="J7949" s="843"/>
      <c r="K7949" s="843"/>
    </row>
    <row r="7950" spans="1:11">
      <c r="A7950" s="843"/>
      <c r="B7950" s="844"/>
      <c r="C7950" s="777" t="s">
        <v>3493</v>
      </c>
      <c r="D7950" s="777"/>
      <c r="E7950" s="90"/>
      <c r="F7950" s="7">
        <f>SUM(F7943:F7949)</f>
        <v>2237</v>
      </c>
      <c r="G7950" s="7">
        <f>SUM(G7943:G7949)</f>
        <v>0</v>
      </c>
      <c r="H7950" s="7">
        <f>SUM(H7943:H7949)</f>
        <v>2237</v>
      </c>
      <c r="I7950" s="843"/>
      <c r="J7950" s="843"/>
      <c r="K7950" s="843"/>
    </row>
    <row r="7951" spans="1:11">
      <c r="A7951" s="843">
        <v>40</v>
      </c>
      <c r="B7951" s="844" t="s">
        <v>4309</v>
      </c>
      <c r="C7951" s="230" t="str">
        <f>'[3]New Statement'!F339</f>
        <v>Sulmania Colony Sidhu Pura</v>
      </c>
      <c r="D7951" s="10">
        <f>'[3]New Statement'!G339</f>
        <v>149090404</v>
      </c>
      <c r="E7951" s="9"/>
      <c r="F7951" s="10"/>
      <c r="G7951" s="10">
        <f>'[3]New Statement'!I339</f>
        <v>299</v>
      </c>
      <c r="H7951" s="113">
        <f t="shared" ref="H7951:H7957" si="102">SUM(F7951:G7951)</f>
        <v>299</v>
      </c>
      <c r="I7951" s="843" t="s">
        <v>3494</v>
      </c>
      <c r="J7951" s="843">
        <v>3</v>
      </c>
      <c r="K7951" s="843">
        <f>SUM(I7951:J7958)</f>
        <v>3</v>
      </c>
    </row>
    <row r="7952" spans="1:11">
      <c r="A7952" s="843"/>
      <c r="B7952" s="844"/>
      <c r="C7952" s="230" t="str">
        <f>'[3]New Statement'!F340</f>
        <v>Sulmania Colony Sidhu Pura</v>
      </c>
      <c r="D7952" s="10">
        <f>'[3]New Statement'!G340</f>
        <v>149090405</v>
      </c>
      <c r="E7952" s="9"/>
      <c r="F7952" s="10"/>
      <c r="G7952" s="10">
        <f>'[3]New Statement'!I340</f>
        <v>193</v>
      </c>
      <c r="H7952" s="113">
        <f t="shared" si="102"/>
        <v>193</v>
      </c>
      <c r="I7952" s="843"/>
      <c r="J7952" s="843"/>
      <c r="K7952" s="843"/>
    </row>
    <row r="7953" spans="1:11">
      <c r="A7953" s="843"/>
      <c r="B7953" s="844"/>
      <c r="C7953" s="230" t="str">
        <f>'[3]New Statement'!F341</f>
        <v>Sulmania Colony Sidhu Pura</v>
      </c>
      <c r="D7953" s="10">
        <f>'[3]New Statement'!G341</f>
        <v>149090501</v>
      </c>
      <c r="E7953" s="9"/>
      <c r="F7953" s="10"/>
      <c r="G7953" s="10">
        <f>'[3]New Statement'!I341</f>
        <v>216</v>
      </c>
      <c r="H7953" s="113">
        <f t="shared" si="102"/>
        <v>216</v>
      </c>
      <c r="I7953" s="843"/>
      <c r="J7953" s="843"/>
      <c r="K7953" s="843"/>
    </row>
    <row r="7954" spans="1:11">
      <c r="A7954" s="843"/>
      <c r="B7954" s="844"/>
      <c r="C7954" s="230" t="str">
        <f>'[3]New Statement'!F342</f>
        <v>Sulmania Colony Sidhu Pura</v>
      </c>
      <c r="D7954" s="10">
        <f>'[3]New Statement'!G342</f>
        <v>149090502</v>
      </c>
      <c r="E7954" s="9"/>
      <c r="F7954" s="10"/>
      <c r="G7954" s="10">
        <f>'[3]New Statement'!I342</f>
        <v>180</v>
      </c>
      <c r="H7954" s="113">
        <f t="shared" si="102"/>
        <v>180</v>
      </c>
      <c r="I7954" s="843"/>
      <c r="J7954" s="843"/>
      <c r="K7954" s="843"/>
    </row>
    <row r="7955" spans="1:11">
      <c r="A7955" s="843"/>
      <c r="B7955" s="844"/>
      <c r="C7955" s="230" t="str">
        <f>'[3]New Statement'!F343</f>
        <v>Sulmania Colony Sidhu Pura</v>
      </c>
      <c r="D7955" s="10">
        <f>'[3]New Statement'!G343</f>
        <v>149090503</v>
      </c>
      <c r="E7955" s="9"/>
      <c r="F7955" s="10"/>
      <c r="G7955" s="10">
        <f>'[3]New Statement'!I343</f>
        <v>227</v>
      </c>
      <c r="H7955" s="113">
        <f t="shared" si="102"/>
        <v>227</v>
      </c>
      <c r="I7955" s="843"/>
      <c r="J7955" s="843"/>
      <c r="K7955" s="843"/>
    </row>
    <row r="7956" spans="1:11">
      <c r="A7956" s="843"/>
      <c r="B7956" s="844"/>
      <c r="C7956" s="230" t="str">
        <f>'[3]New Statement'!F344</f>
        <v>Sulmania Colony Sidhu Pura</v>
      </c>
      <c r="D7956" s="10">
        <f>'[3]New Statement'!G344</f>
        <v>149090504</v>
      </c>
      <c r="E7956" s="9"/>
      <c r="F7956" s="10"/>
      <c r="G7956" s="10">
        <f>'[3]New Statement'!I344</f>
        <v>295</v>
      </c>
      <c r="H7956" s="113">
        <f t="shared" si="102"/>
        <v>295</v>
      </c>
      <c r="I7956" s="843"/>
      <c r="J7956" s="843"/>
      <c r="K7956" s="843"/>
    </row>
    <row r="7957" spans="1:11">
      <c r="A7957" s="843"/>
      <c r="B7957" s="844"/>
      <c r="C7957" s="230" t="str">
        <f>'[3]New Statement'!F345</f>
        <v>Sulmania Colony Sidhu Pura</v>
      </c>
      <c r="D7957" s="10">
        <f>'[3]New Statement'!G345</f>
        <v>149090505</v>
      </c>
      <c r="E7957" s="9"/>
      <c r="F7957" s="10"/>
      <c r="G7957" s="10">
        <f>'[3]New Statement'!I345</f>
        <v>171</v>
      </c>
      <c r="H7957" s="113">
        <f t="shared" si="102"/>
        <v>171</v>
      </c>
      <c r="I7957" s="843"/>
      <c r="J7957" s="843"/>
      <c r="K7957" s="843"/>
    </row>
    <row r="7958" spans="1:11">
      <c r="A7958" s="843"/>
      <c r="B7958" s="844"/>
      <c r="C7958" s="777" t="s">
        <v>3493</v>
      </c>
      <c r="D7958" s="777"/>
      <c r="E7958" s="90"/>
      <c r="F7958" s="7">
        <f>SUM(F7951:F7957)</f>
        <v>0</v>
      </c>
      <c r="G7958" s="7">
        <f>SUM(G7951:G7957)</f>
        <v>1581</v>
      </c>
      <c r="H7958" s="7">
        <f>SUM(H7951:H7957)</f>
        <v>1581</v>
      </c>
      <c r="I7958" s="843"/>
      <c r="J7958" s="843"/>
      <c r="K7958" s="843"/>
    </row>
    <row r="7959" spans="1:11" ht="25.5">
      <c r="A7959" s="843">
        <v>41</v>
      </c>
      <c r="B7959" s="844" t="s">
        <v>4308</v>
      </c>
      <c r="C7959" s="226" t="str">
        <f>'[3]New Statement'!F346</f>
        <v>Mohallah Usman Ghani GM Abad</v>
      </c>
      <c r="D7959" s="108">
        <f>'[3]New Statement'!G346</f>
        <v>149090601</v>
      </c>
      <c r="E7959" s="6"/>
      <c r="F7959" s="108">
        <f>'[3]New Statement'!H346</f>
        <v>410</v>
      </c>
      <c r="G7959" s="108"/>
      <c r="H7959" s="110">
        <f>SUM(F7959:G7959)</f>
        <v>410</v>
      </c>
      <c r="I7959" s="843">
        <v>3</v>
      </c>
      <c r="J7959" s="843" t="s">
        <v>3494</v>
      </c>
      <c r="K7959" s="843">
        <f>SUM(I7959:J7963)</f>
        <v>3</v>
      </c>
    </row>
    <row r="7960" spans="1:11" ht="25.5">
      <c r="A7960" s="843"/>
      <c r="B7960" s="844"/>
      <c r="C7960" s="226" t="str">
        <f>'[3]New Statement'!F347</f>
        <v>Mohallah Usman Ghani GM Abad</v>
      </c>
      <c r="D7960" s="108">
        <f>'[3]New Statement'!G347</f>
        <v>149090602</v>
      </c>
      <c r="E7960" s="6"/>
      <c r="F7960" s="108">
        <f>'[3]New Statement'!H347</f>
        <v>333</v>
      </c>
      <c r="G7960" s="108"/>
      <c r="H7960" s="110">
        <f>SUM(F7960:G7960)</f>
        <v>333</v>
      </c>
      <c r="I7960" s="843"/>
      <c r="J7960" s="843"/>
      <c r="K7960" s="843"/>
    </row>
    <row r="7961" spans="1:11" ht="25.5">
      <c r="A7961" s="843"/>
      <c r="B7961" s="844"/>
      <c r="C7961" s="226" t="str">
        <f>'[3]New Statement'!F348</f>
        <v>Mohallah Usman Ghani GM Abad</v>
      </c>
      <c r="D7961" s="108">
        <f>'[3]New Statement'!G348</f>
        <v>149090603</v>
      </c>
      <c r="E7961" s="6"/>
      <c r="F7961" s="108">
        <f>'[3]New Statement'!H348</f>
        <v>143</v>
      </c>
      <c r="G7961" s="108"/>
      <c r="H7961" s="110">
        <f>SUM(F7961:G7961)</f>
        <v>143</v>
      </c>
      <c r="I7961" s="843"/>
      <c r="J7961" s="843"/>
      <c r="K7961" s="843"/>
    </row>
    <row r="7962" spans="1:11" ht="25.5">
      <c r="A7962" s="843"/>
      <c r="B7962" s="844"/>
      <c r="C7962" s="226" t="str">
        <f>'[3]New Statement'!F349</f>
        <v>Mohallah Usman Ghani GM Abad</v>
      </c>
      <c r="D7962" s="108">
        <f>'[3]New Statement'!G349</f>
        <v>149090604</v>
      </c>
      <c r="E7962" s="6"/>
      <c r="F7962" s="108">
        <f>'[3]New Statement'!H349</f>
        <v>308</v>
      </c>
      <c r="G7962" s="108"/>
      <c r="H7962" s="110">
        <f>SUM(F7962:G7962)</f>
        <v>308</v>
      </c>
      <c r="I7962" s="843"/>
      <c r="J7962" s="843"/>
      <c r="K7962" s="843"/>
    </row>
    <row r="7963" spans="1:11">
      <c r="A7963" s="843"/>
      <c r="B7963" s="844"/>
      <c r="C7963" s="777" t="s">
        <v>3493</v>
      </c>
      <c r="D7963" s="777"/>
      <c r="E7963" s="90"/>
      <c r="F7963" s="7">
        <f>SUM(F7959:F7962)</f>
        <v>1194</v>
      </c>
      <c r="G7963" s="7">
        <f>SUM(G7959:G7962)</f>
        <v>0</v>
      </c>
      <c r="H7963" s="7">
        <f>SUM(H7959:H7962)</f>
        <v>1194</v>
      </c>
      <c r="I7963" s="843"/>
      <c r="J7963" s="843"/>
      <c r="K7963" s="843"/>
    </row>
    <row r="7964" spans="1:11" ht="25.5">
      <c r="A7964" s="843">
        <v>42</v>
      </c>
      <c r="B7964" s="844" t="s">
        <v>4307</v>
      </c>
      <c r="C7964" s="226" t="str">
        <f>'[3]New Statement'!F350</f>
        <v>Mohallah Usman Ghani GM Abad</v>
      </c>
      <c r="D7964" s="108">
        <f>'[3]New Statement'!G350</f>
        <v>149090605</v>
      </c>
      <c r="E7964" s="110"/>
      <c r="F7964" s="108">
        <f>'[3]New Statement'!H350</f>
        <v>601</v>
      </c>
      <c r="G7964" s="108"/>
      <c r="H7964" s="110">
        <f>SUM(F7964:G7964)</f>
        <v>601</v>
      </c>
      <c r="I7964" s="843">
        <v>3</v>
      </c>
      <c r="J7964" s="843" t="s">
        <v>3494</v>
      </c>
      <c r="K7964" s="843">
        <f>SUM(I7964:J7967)</f>
        <v>3</v>
      </c>
    </row>
    <row r="7965" spans="1:11" ht="25.5">
      <c r="A7965" s="843"/>
      <c r="B7965" s="844"/>
      <c r="C7965" s="226" t="str">
        <f>'[3]New Statement'!F351</f>
        <v>Mohallah Usman Ghani GM Abad</v>
      </c>
      <c r="D7965" s="108">
        <f>'[3]New Statement'!G351</f>
        <v>149090606</v>
      </c>
      <c r="E7965" s="110"/>
      <c r="F7965" s="108">
        <f>'[3]New Statement'!H351</f>
        <v>527</v>
      </c>
      <c r="G7965" s="108"/>
      <c r="H7965" s="110">
        <f>SUM(F7965:G7965)</f>
        <v>527</v>
      </c>
      <c r="I7965" s="843"/>
      <c r="J7965" s="843"/>
      <c r="K7965" s="843"/>
    </row>
    <row r="7966" spans="1:11" ht="25.5">
      <c r="A7966" s="843"/>
      <c r="B7966" s="844"/>
      <c r="C7966" s="226" t="str">
        <f>'[3]New Statement'!F352</f>
        <v>Mohallah Usman Ghani GM Abad</v>
      </c>
      <c r="D7966" s="108">
        <f>'[3]New Statement'!G352</f>
        <v>149090607</v>
      </c>
      <c r="E7966" s="110"/>
      <c r="F7966" s="108">
        <f>'[3]New Statement'!H352</f>
        <v>216</v>
      </c>
      <c r="G7966" s="108"/>
      <c r="H7966" s="110">
        <f>SUM(F7966:G7966)</f>
        <v>216</v>
      </c>
      <c r="I7966" s="843"/>
      <c r="J7966" s="843"/>
      <c r="K7966" s="843"/>
    </row>
    <row r="7967" spans="1:11">
      <c r="A7967" s="843"/>
      <c r="B7967" s="844"/>
      <c r="C7967" s="777" t="s">
        <v>3493</v>
      </c>
      <c r="D7967" s="777"/>
      <c r="E7967" s="90"/>
      <c r="F7967" s="7">
        <f>SUM(F7964:F7966)</f>
        <v>1344</v>
      </c>
      <c r="G7967" s="7">
        <f>SUM(G7964:G7966)</f>
        <v>0</v>
      </c>
      <c r="H7967" s="7">
        <f>SUM(H7964:H7966)</f>
        <v>1344</v>
      </c>
      <c r="I7967" s="843"/>
      <c r="J7967" s="843"/>
      <c r="K7967" s="843"/>
    </row>
    <row r="7968" spans="1:11" ht="25.5">
      <c r="A7968" s="843">
        <v>43</v>
      </c>
      <c r="B7968" s="844" t="s">
        <v>4306</v>
      </c>
      <c r="C7968" s="226" t="str">
        <f>'[3]New Statement'!F346</f>
        <v>Mohallah Usman Ghani GM Abad</v>
      </c>
      <c r="D7968" s="108">
        <f>'[3]New Statement'!G346</f>
        <v>149090601</v>
      </c>
      <c r="E7968" s="6"/>
      <c r="F7968" s="108"/>
      <c r="G7968" s="108">
        <f>'[3]New Statement'!I346</f>
        <v>249</v>
      </c>
      <c r="H7968" s="110">
        <f t="shared" ref="H7968:H7974" si="103">SUM(F7968:G7968)</f>
        <v>249</v>
      </c>
      <c r="I7968" s="843" t="s">
        <v>3494</v>
      </c>
      <c r="J7968" s="843">
        <v>4</v>
      </c>
      <c r="K7968" s="843">
        <f>SUM(I7968:J7975)</f>
        <v>4</v>
      </c>
    </row>
    <row r="7969" spans="1:11" ht="25.5">
      <c r="A7969" s="843"/>
      <c r="B7969" s="844"/>
      <c r="C7969" s="226" t="str">
        <f>'[3]New Statement'!F347</f>
        <v>Mohallah Usman Ghani GM Abad</v>
      </c>
      <c r="D7969" s="108">
        <f>'[3]New Statement'!G347</f>
        <v>149090602</v>
      </c>
      <c r="E7969" s="6"/>
      <c r="F7969" s="108"/>
      <c r="G7969" s="108">
        <f>'[3]New Statement'!I347</f>
        <v>220</v>
      </c>
      <c r="H7969" s="110">
        <f t="shared" si="103"/>
        <v>220</v>
      </c>
      <c r="I7969" s="843"/>
      <c r="J7969" s="843"/>
      <c r="K7969" s="843"/>
    </row>
    <row r="7970" spans="1:11" ht="25.5">
      <c r="A7970" s="843"/>
      <c r="B7970" s="844"/>
      <c r="C7970" s="226" t="str">
        <f>'[3]New Statement'!F348</f>
        <v>Mohallah Usman Ghani GM Abad</v>
      </c>
      <c r="D7970" s="108">
        <f>'[3]New Statement'!G348</f>
        <v>149090603</v>
      </c>
      <c r="E7970" s="6"/>
      <c r="F7970" s="108"/>
      <c r="G7970" s="108">
        <f>'[3]New Statement'!I348</f>
        <v>88</v>
      </c>
      <c r="H7970" s="110">
        <f t="shared" si="103"/>
        <v>88</v>
      </c>
      <c r="I7970" s="843"/>
      <c r="J7970" s="843"/>
      <c r="K7970" s="843"/>
    </row>
    <row r="7971" spans="1:11" ht="25.5">
      <c r="A7971" s="843"/>
      <c r="B7971" s="844"/>
      <c r="C7971" s="226" t="str">
        <f>'[3]New Statement'!F349</f>
        <v>Mohallah Usman Ghani GM Abad</v>
      </c>
      <c r="D7971" s="108">
        <f>'[3]New Statement'!G349</f>
        <v>149090604</v>
      </c>
      <c r="E7971" s="6"/>
      <c r="F7971" s="108"/>
      <c r="G7971" s="108">
        <f>'[3]New Statement'!I349</f>
        <v>220</v>
      </c>
      <c r="H7971" s="110">
        <f t="shared" si="103"/>
        <v>220</v>
      </c>
      <c r="I7971" s="843"/>
      <c r="J7971" s="843"/>
      <c r="K7971" s="843"/>
    </row>
    <row r="7972" spans="1:11" ht="25.5">
      <c r="A7972" s="843"/>
      <c r="B7972" s="844"/>
      <c r="C7972" s="226" t="str">
        <f>'[3]New Statement'!F350</f>
        <v>Mohallah Usman Ghani GM Abad</v>
      </c>
      <c r="D7972" s="108">
        <f>'[3]New Statement'!G350</f>
        <v>149090605</v>
      </c>
      <c r="E7972" s="6"/>
      <c r="F7972" s="108"/>
      <c r="G7972" s="108">
        <f>'[3]New Statement'!I350</f>
        <v>417</v>
      </c>
      <c r="H7972" s="110">
        <f t="shared" si="103"/>
        <v>417</v>
      </c>
      <c r="I7972" s="843"/>
      <c r="J7972" s="843"/>
      <c r="K7972" s="843"/>
    </row>
    <row r="7973" spans="1:11" ht="25.5">
      <c r="A7973" s="843"/>
      <c r="B7973" s="844"/>
      <c r="C7973" s="226" t="str">
        <f>'[3]New Statement'!F351</f>
        <v>Mohallah Usman Ghani GM Abad</v>
      </c>
      <c r="D7973" s="108">
        <f>'[3]New Statement'!G351</f>
        <v>149090606</v>
      </c>
      <c r="E7973" s="6"/>
      <c r="F7973" s="108"/>
      <c r="G7973" s="108">
        <f>'[3]New Statement'!I351</f>
        <v>375</v>
      </c>
      <c r="H7973" s="110">
        <f t="shared" si="103"/>
        <v>375</v>
      </c>
      <c r="I7973" s="843"/>
      <c r="J7973" s="843"/>
      <c r="K7973" s="843"/>
    </row>
    <row r="7974" spans="1:11" ht="25.5">
      <c r="A7974" s="843"/>
      <c r="B7974" s="844"/>
      <c r="C7974" s="226" t="str">
        <f>'[3]New Statement'!F352</f>
        <v>Mohallah Usman Ghani GM Abad</v>
      </c>
      <c r="D7974" s="108">
        <f>'[3]New Statement'!G352</f>
        <v>149090607</v>
      </c>
      <c r="E7974" s="6"/>
      <c r="F7974" s="108"/>
      <c r="G7974" s="108">
        <f>'[3]New Statement'!I352</f>
        <v>181</v>
      </c>
      <c r="H7974" s="110">
        <f t="shared" si="103"/>
        <v>181</v>
      </c>
      <c r="I7974" s="843"/>
      <c r="J7974" s="843"/>
      <c r="K7974" s="843"/>
    </row>
    <row r="7975" spans="1:11">
      <c r="A7975" s="843"/>
      <c r="B7975" s="844"/>
      <c r="C7975" s="777" t="s">
        <v>3493</v>
      </c>
      <c r="D7975" s="777"/>
      <c r="E7975" s="90"/>
      <c r="F7975" s="7">
        <f>SUM(F7968:F7974)</f>
        <v>0</v>
      </c>
      <c r="G7975" s="7">
        <f>SUM(G7968:G7974)</f>
        <v>1750</v>
      </c>
      <c r="H7975" s="7">
        <f>SUM(H7968:H7974)</f>
        <v>1750</v>
      </c>
      <c r="I7975" s="843"/>
      <c r="J7975" s="843"/>
      <c r="K7975" s="843"/>
    </row>
    <row r="7976" spans="1:11" ht="25.5">
      <c r="A7976" s="843">
        <v>44</v>
      </c>
      <c r="B7976" s="844" t="s">
        <v>4305</v>
      </c>
      <c r="C7976" s="226" t="str">
        <f>'[3]New Statement'!F353</f>
        <v>Mohallah Usman Ghani GM Abad</v>
      </c>
      <c r="D7976" s="108">
        <f>'[3]New Statement'!G353</f>
        <v>149090701</v>
      </c>
      <c r="E7976" s="6"/>
      <c r="F7976" s="108">
        <f>'[3]New Statement'!H353</f>
        <v>88</v>
      </c>
      <c r="G7976" s="108"/>
      <c r="H7976" s="110">
        <f>SUM(F7976:G7976)</f>
        <v>88</v>
      </c>
      <c r="I7976" s="843">
        <v>4</v>
      </c>
      <c r="J7976" s="843" t="s">
        <v>3494</v>
      </c>
      <c r="K7976" s="843">
        <f>SUM(I7976:J7981)</f>
        <v>4</v>
      </c>
    </row>
    <row r="7977" spans="1:11" ht="25.5">
      <c r="A7977" s="843"/>
      <c r="B7977" s="844"/>
      <c r="C7977" s="226" t="str">
        <f>'[3]New Statement'!F354</f>
        <v>Mohallah Usman Ghani GM Abad</v>
      </c>
      <c r="D7977" s="108">
        <f>'[3]New Statement'!G354</f>
        <v>149090702</v>
      </c>
      <c r="E7977" s="6"/>
      <c r="F7977" s="108">
        <f>'[3]New Statement'!H354</f>
        <v>426</v>
      </c>
      <c r="G7977" s="108"/>
      <c r="H7977" s="110">
        <f>SUM(F7977:G7977)</f>
        <v>426</v>
      </c>
      <c r="I7977" s="843"/>
      <c r="J7977" s="843"/>
      <c r="K7977" s="843"/>
    </row>
    <row r="7978" spans="1:11" ht="25.5">
      <c r="A7978" s="843"/>
      <c r="B7978" s="844"/>
      <c r="C7978" s="226" t="str">
        <f>'[3]New Statement'!F355</f>
        <v>Mohallah Usman Ghani/ Essa Nagari</v>
      </c>
      <c r="D7978" s="108">
        <f>'[3]New Statement'!G355</f>
        <v>149090703</v>
      </c>
      <c r="E7978" s="6"/>
      <c r="F7978" s="108">
        <f>'[3]New Statement'!H355</f>
        <v>644</v>
      </c>
      <c r="G7978" s="108"/>
      <c r="H7978" s="110">
        <f>SUM(F7978:G7978)</f>
        <v>644</v>
      </c>
      <c r="I7978" s="843"/>
      <c r="J7978" s="843"/>
      <c r="K7978" s="843"/>
    </row>
    <row r="7979" spans="1:11" ht="25.5">
      <c r="A7979" s="843"/>
      <c r="B7979" s="844"/>
      <c r="C7979" s="226" t="str">
        <f>'[3]New Statement'!F356</f>
        <v>Mohallah Usman Ghani/ Essa Nagari</v>
      </c>
      <c r="D7979" s="108">
        <f>'[3]New Statement'!G356</f>
        <v>149090704</v>
      </c>
      <c r="E7979" s="6"/>
      <c r="F7979" s="108">
        <f>'[3]New Statement'!H356</f>
        <v>415</v>
      </c>
      <c r="G7979" s="108"/>
      <c r="H7979" s="110">
        <f>SUM(F7979:G7979)</f>
        <v>415</v>
      </c>
      <c r="I7979" s="843"/>
      <c r="J7979" s="843"/>
      <c r="K7979" s="843"/>
    </row>
    <row r="7980" spans="1:11" ht="25.5">
      <c r="A7980" s="843"/>
      <c r="B7980" s="844"/>
      <c r="C7980" s="226" t="str">
        <f>'[3]New Statement'!F357</f>
        <v>Essa Nagari/ Ramzan Town</v>
      </c>
      <c r="D7980" s="108">
        <f>'[3]New Statement'!G357</f>
        <v>149090705</v>
      </c>
      <c r="E7980" s="6"/>
      <c r="F7980" s="108">
        <f>'[3]New Statement'!H357</f>
        <v>218</v>
      </c>
      <c r="G7980" s="108"/>
      <c r="H7980" s="110">
        <f>SUM(F7980:G7980)</f>
        <v>218</v>
      </c>
      <c r="I7980" s="843"/>
      <c r="J7980" s="843"/>
      <c r="K7980" s="843"/>
    </row>
    <row r="7981" spans="1:11">
      <c r="A7981" s="843"/>
      <c r="B7981" s="844"/>
      <c r="C7981" s="777" t="s">
        <v>3493</v>
      </c>
      <c r="D7981" s="777"/>
      <c r="E7981" s="90"/>
      <c r="F7981" s="7">
        <f>SUM(F7976:F7980)</f>
        <v>1791</v>
      </c>
      <c r="G7981" s="7">
        <f>SUM(G7976:G7980)</f>
        <v>0</v>
      </c>
      <c r="H7981" s="7">
        <f>SUM(H7976:H7980)</f>
        <v>1791</v>
      </c>
      <c r="I7981" s="843"/>
      <c r="J7981" s="843"/>
      <c r="K7981" s="843"/>
    </row>
    <row r="7982" spans="1:11" ht="25.5">
      <c r="A7982" s="843">
        <v>45</v>
      </c>
      <c r="B7982" s="844" t="s">
        <v>4304</v>
      </c>
      <c r="C7982" s="226" t="str">
        <f>'[3]New Statement'!F353</f>
        <v>Mohallah Usman Ghani GM Abad</v>
      </c>
      <c r="D7982" s="108">
        <f>'[3]New Statement'!G353</f>
        <v>149090701</v>
      </c>
      <c r="E7982" s="6"/>
      <c r="F7982" s="108"/>
      <c r="G7982" s="108">
        <f>'[3]New Statement'!I353</f>
        <v>56</v>
      </c>
      <c r="H7982" s="110">
        <f>SUM(F7982:G7982)</f>
        <v>56</v>
      </c>
      <c r="I7982" s="843" t="s">
        <v>3494</v>
      </c>
      <c r="J7982" s="843">
        <v>3</v>
      </c>
      <c r="K7982" s="843">
        <f>SUM(I7982:J7987)</f>
        <v>3</v>
      </c>
    </row>
    <row r="7983" spans="1:11" ht="25.5">
      <c r="A7983" s="843"/>
      <c r="B7983" s="844"/>
      <c r="C7983" s="226" t="str">
        <f>'[3]New Statement'!F354</f>
        <v>Mohallah Usman Ghani GM Abad</v>
      </c>
      <c r="D7983" s="108">
        <f>'[3]New Statement'!G354</f>
        <v>149090702</v>
      </c>
      <c r="E7983" s="6"/>
      <c r="F7983" s="108"/>
      <c r="G7983" s="108">
        <f>'[3]New Statement'!I354</f>
        <v>345</v>
      </c>
      <c r="H7983" s="110">
        <f>SUM(F7983:G7983)</f>
        <v>345</v>
      </c>
      <c r="I7983" s="843"/>
      <c r="J7983" s="843"/>
      <c r="K7983" s="843"/>
    </row>
    <row r="7984" spans="1:11" ht="25.5">
      <c r="A7984" s="843"/>
      <c r="B7984" s="844"/>
      <c r="C7984" s="226" t="str">
        <f>'[3]New Statement'!F355</f>
        <v>Mohallah Usman Ghani/ Essa Nagari</v>
      </c>
      <c r="D7984" s="108">
        <f>'[3]New Statement'!G355</f>
        <v>149090703</v>
      </c>
      <c r="E7984" s="6"/>
      <c r="F7984" s="108"/>
      <c r="G7984" s="108">
        <f>'[3]New Statement'!I355</f>
        <v>384</v>
      </c>
      <c r="H7984" s="110">
        <f>SUM(F7984:G7984)</f>
        <v>384</v>
      </c>
      <c r="I7984" s="843"/>
      <c r="J7984" s="843"/>
      <c r="K7984" s="843"/>
    </row>
    <row r="7985" spans="1:11" ht="25.5">
      <c r="A7985" s="843"/>
      <c r="B7985" s="844"/>
      <c r="C7985" s="226" t="str">
        <f>'[3]New Statement'!F356</f>
        <v>Mohallah Usman Ghani/ Essa Nagari</v>
      </c>
      <c r="D7985" s="108">
        <f>'[3]New Statement'!G356</f>
        <v>149090704</v>
      </c>
      <c r="E7985" s="6"/>
      <c r="F7985" s="108"/>
      <c r="G7985" s="108">
        <f>'[3]New Statement'!I356</f>
        <v>216</v>
      </c>
      <c r="H7985" s="110">
        <f>SUM(F7985:G7985)</f>
        <v>216</v>
      </c>
      <c r="I7985" s="843"/>
      <c r="J7985" s="843"/>
      <c r="K7985" s="843"/>
    </row>
    <row r="7986" spans="1:11" ht="25.5">
      <c r="A7986" s="843"/>
      <c r="B7986" s="844"/>
      <c r="C7986" s="226" t="str">
        <f>'[3]New Statement'!F357</f>
        <v>Essa Nagari/ Ramzan Town</v>
      </c>
      <c r="D7986" s="108">
        <f>'[3]New Statement'!G357</f>
        <v>149090705</v>
      </c>
      <c r="E7986" s="6"/>
      <c r="F7986" s="108"/>
      <c r="G7986" s="108">
        <f>'[3]New Statement'!I357</f>
        <v>153</v>
      </c>
      <c r="H7986" s="110">
        <f>SUM(F7986:G7986)</f>
        <v>153</v>
      </c>
      <c r="I7986" s="843"/>
      <c r="J7986" s="843"/>
      <c r="K7986" s="843"/>
    </row>
    <row r="7987" spans="1:11">
      <c r="A7987" s="843"/>
      <c r="B7987" s="844"/>
      <c r="C7987" s="777" t="s">
        <v>3493</v>
      </c>
      <c r="D7987" s="777"/>
      <c r="E7987" s="90"/>
      <c r="F7987" s="7">
        <f>SUM(F7982:F7986)</f>
        <v>0</v>
      </c>
      <c r="G7987" s="7">
        <f>SUM(G7982:G7986)</f>
        <v>1154</v>
      </c>
      <c r="H7987" s="7">
        <f>SUM(H7982:H7986)</f>
        <v>1154</v>
      </c>
      <c r="I7987" s="843"/>
      <c r="J7987" s="843"/>
      <c r="K7987" s="843"/>
    </row>
    <row r="7988" spans="1:11" ht="25.5">
      <c r="A7988" s="843">
        <v>46</v>
      </c>
      <c r="B7988" s="844" t="s">
        <v>4303</v>
      </c>
      <c r="C7988" s="226" t="str">
        <f>'[3]New Statement'!F360</f>
        <v xml:space="preserve">Chak No. 7/JB Punjwar </v>
      </c>
      <c r="D7988" s="108">
        <f>'[3]New Statement'!G360</f>
        <v>149100101</v>
      </c>
      <c r="E7988" s="6"/>
      <c r="F7988" s="108">
        <f>'[3]New Statement'!H360</f>
        <v>244</v>
      </c>
      <c r="G7988" s="108"/>
      <c r="H7988" s="110">
        <f t="shared" ref="H7988:H7994" si="104">SUM(F7988:G7988)</f>
        <v>244</v>
      </c>
      <c r="I7988" s="843">
        <v>4</v>
      </c>
      <c r="J7988" s="843" t="s">
        <v>3494</v>
      </c>
      <c r="K7988" s="843">
        <f>SUM(I7988:J7995)</f>
        <v>4</v>
      </c>
    </row>
    <row r="7989" spans="1:11" ht="25.5">
      <c r="A7989" s="843"/>
      <c r="B7989" s="844"/>
      <c r="C7989" s="226" t="str">
        <f>'[3]New Statement'!F361</f>
        <v xml:space="preserve">Chak No. 7/JB Punjwar </v>
      </c>
      <c r="D7989" s="108">
        <f>'[3]New Statement'!G361</f>
        <v>149100102</v>
      </c>
      <c r="E7989" s="6"/>
      <c r="F7989" s="108">
        <f>'[3]New Statement'!H361</f>
        <v>261</v>
      </c>
      <c r="G7989" s="108"/>
      <c r="H7989" s="110">
        <f t="shared" si="104"/>
        <v>261</v>
      </c>
      <c r="I7989" s="843"/>
      <c r="J7989" s="843"/>
      <c r="K7989" s="843"/>
    </row>
    <row r="7990" spans="1:11" ht="25.5">
      <c r="A7990" s="843"/>
      <c r="B7990" s="844"/>
      <c r="C7990" s="226" t="str">
        <f>'[3]New Statement'!F362</f>
        <v xml:space="preserve">Chak No. 7/JB Punjwar </v>
      </c>
      <c r="D7990" s="108">
        <f>'[3]New Statement'!G362</f>
        <v>149100103</v>
      </c>
      <c r="E7990" s="6"/>
      <c r="F7990" s="108">
        <f>'[3]New Statement'!H362</f>
        <v>268</v>
      </c>
      <c r="G7990" s="108"/>
      <c r="H7990" s="110">
        <f t="shared" si="104"/>
        <v>268</v>
      </c>
      <c r="I7990" s="843"/>
      <c r="J7990" s="843"/>
      <c r="K7990" s="843"/>
    </row>
    <row r="7991" spans="1:11" ht="25.5">
      <c r="A7991" s="843"/>
      <c r="B7991" s="844"/>
      <c r="C7991" s="226" t="str">
        <f>'[3]New Statement'!F363</f>
        <v xml:space="preserve">Chak No. 7/JB Punjwar </v>
      </c>
      <c r="D7991" s="108">
        <f>'[3]New Statement'!G363</f>
        <v>149100104</v>
      </c>
      <c r="E7991" s="6"/>
      <c r="F7991" s="108">
        <f>'[3]New Statement'!H363</f>
        <v>193</v>
      </c>
      <c r="G7991" s="108"/>
      <c r="H7991" s="110">
        <f t="shared" si="104"/>
        <v>193</v>
      </c>
      <c r="I7991" s="843"/>
      <c r="J7991" s="843"/>
      <c r="K7991" s="843"/>
    </row>
    <row r="7992" spans="1:11" ht="25.5">
      <c r="A7992" s="843"/>
      <c r="B7992" s="844"/>
      <c r="C7992" s="226" t="str">
        <f>'[3]New Statement'!F364</f>
        <v xml:space="preserve">Chak No. 7/JB Punjwar </v>
      </c>
      <c r="D7992" s="108">
        <f>'[3]New Statement'!G364</f>
        <v>149100105</v>
      </c>
      <c r="E7992" s="6"/>
      <c r="F7992" s="108">
        <f>'[3]New Statement'!H364</f>
        <v>347</v>
      </c>
      <c r="G7992" s="108"/>
      <c r="H7992" s="110">
        <f t="shared" si="104"/>
        <v>347</v>
      </c>
      <c r="I7992" s="843"/>
      <c r="J7992" s="843"/>
      <c r="K7992" s="843"/>
    </row>
    <row r="7993" spans="1:11" ht="25.5">
      <c r="A7993" s="843"/>
      <c r="B7993" s="844"/>
      <c r="C7993" s="226" t="str">
        <f>'[3]New Statement'!F365</f>
        <v xml:space="preserve">Chak No. 7/JB Punjwar </v>
      </c>
      <c r="D7993" s="108">
        <f>'[3]New Statement'!G365</f>
        <v>149100106</v>
      </c>
      <c r="E7993" s="6"/>
      <c r="F7993" s="108">
        <f>'[3]New Statement'!H365</f>
        <v>173</v>
      </c>
      <c r="G7993" s="108"/>
      <c r="H7993" s="110">
        <f t="shared" si="104"/>
        <v>173</v>
      </c>
      <c r="I7993" s="843"/>
      <c r="J7993" s="843"/>
      <c r="K7993" s="843"/>
    </row>
    <row r="7994" spans="1:11" ht="25.5">
      <c r="A7994" s="843"/>
      <c r="B7994" s="844"/>
      <c r="C7994" s="226" t="str">
        <f>'[3]New Statement'!F366</f>
        <v xml:space="preserve">Chak No. 7/JB Punjwar </v>
      </c>
      <c r="D7994" s="108">
        <f>'[3]New Statement'!G366</f>
        <v>149100107</v>
      </c>
      <c r="E7994" s="6"/>
      <c r="F7994" s="108">
        <f>'[3]New Statement'!H366</f>
        <v>333</v>
      </c>
      <c r="G7994" s="108"/>
      <c r="H7994" s="110">
        <f t="shared" si="104"/>
        <v>333</v>
      </c>
      <c r="I7994" s="843"/>
      <c r="J7994" s="843"/>
      <c r="K7994" s="843"/>
    </row>
    <row r="7995" spans="1:11">
      <c r="A7995" s="843"/>
      <c r="B7995" s="844"/>
      <c r="C7995" s="777" t="s">
        <v>3493</v>
      </c>
      <c r="D7995" s="777"/>
      <c r="E7995" s="90"/>
      <c r="F7995" s="7">
        <f>SUM(F7988:F7994)</f>
        <v>1819</v>
      </c>
      <c r="G7995" s="7">
        <f>SUM(G7988:G7994)</f>
        <v>0</v>
      </c>
      <c r="H7995" s="7">
        <f>SUM(H7988:H7994)</f>
        <v>1819</v>
      </c>
      <c r="I7995" s="843"/>
      <c r="J7995" s="843"/>
      <c r="K7995" s="843"/>
    </row>
    <row r="7996" spans="1:11" ht="25.5">
      <c r="A7996" s="843">
        <v>47</v>
      </c>
      <c r="B7996" s="844" t="s">
        <v>4302</v>
      </c>
      <c r="C7996" s="226" t="str">
        <f>'[3]New Statement'!F360</f>
        <v xml:space="preserve">Chak No. 7/JB Punjwar </v>
      </c>
      <c r="D7996" s="108">
        <f>'[3]New Statement'!G360</f>
        <v>149100101</v>
      </c>
      <c r="E7996" s="6"/>
      <c r="F7996" s="108"/>
      <c r="G7996" s="108">
        <f>'[3]New Statement'!I360</f>
        <v>179</v>
      </c>
      <c r="H7996" s="110">
        <f t="shared" ref="H7996:H8002" si="105">SUM(F7996:G7996)</f>
        <v>179</v>
      </c>
      <c r="I7996" s="843" t="s">
        <v>3494</v>
      </c>
      <c r="J7996" s="843">
        <v>3</v>
      </c>
      <c r="K7996" s="843">
        <f>SUM(I7996:J8003)</f>
        <v>3</v>
      </c>
    </row>
    <row r="7997" spans="1:11" ht="25.5">
      <c r="A7997" s="843"/>
      <c r="B7997" s="844"/>
      <c r="C7997" s="226" t="str">
        <f>'[3]New Statement'!F361</f>
        <v xml:space="preserve">Chak No. 7/JB Punjwar </v>
      </c>
      <c r="D7997" s="108">
        <f>'[3]New Statement'!G361</f>
        <v>149100102</v>
      </c>
      <c r="E7997" s="6"/>
      <c r="F7997" s="108"/>
      <c r="G7997" s="108">
        <f>'[3]New Statement'!I361</f>
        <v>173</v>
      </c>
      <c r="H7997" s="110">
        <f t="shared" si="105"/>
        <v>173</v>
      </c>
      <c r="I7997" s="843"/>
      <c r="J7997" s="843"/>
      <c r="K7997" s="843"/>
    </row>
    <row r="7998" spans="1:11" ht="25.5">
      <c r="A7998" s="843"/>
      <c r="B7998" s="844"/>
      <c r="C7998" s="226" t="str">
        <f>'[3]New Statement'!F362</f>
        <v xml:space="preserve">Chak No. 7/JB Punjwar </v>
      </c>
      <c r="D7998" s="108">
        <f>'[3]New Statement'!G362</f>
        <v>149100103</v>
      </c>
      <c r="E7998" s="6"/>
      <c r="F7998" s="108"/>
      <c r="G7998" s="108">
        <f>'[3]New Statement'!I362</f>
        <v>187</v>
      </c>
      <c r="H7998" s="110">
        <f t="shared" si="105"/>
        <v>187</v>
      </c>
      <c r="I7998" s="843"/>
      <c r="J7998" s="843"/>
      <c r="K7998" s="843"/>
    </row>
    <row r="7999" spans="1:11" ht="25.5">
      <c r="A7999" s="843"/>
      <c r="B7999" s="844"/>
      <c r="C7999" s="226" t="str">
        <f>'[3]New Statement'!F363</f>
        <v xml:space="preserve">Chak No. 7/JB Punjwar </v>
      </c>
      <c r="D7999" s="108">
        <f>'[3]New Statement'!G363</f>
        <v>149100104</v>
      </c>
      <c r="E7999" s="6"/>
      <c r="F7999" s="108"/>
      <c r="G7999" s="108">
        <f>'[3]New Statement'!I363</f>
        <v>143</v>
      </c>
      <c r="H7999" s="110">
        <f t="shared" si="105"/>
        <v>143</v>
      </c>
      <c r="I7999" s="843"/>
      <c r="J7999" s="843"/>
      <c r="K7999" s="843"/>
    </row>
    <row r="8000" spans="1:11" ht="25.5">
      <c r="A8000" s="843"/>
      <c r="B8000" s="844"/>
      <c r="C8000" s="226" t="str">
        <f>'[3]New Statement'!F364</f>
        <v xml:space="preserve">Chak No. 7/JB Punjwar </v>
      </c>
      <c r="D8000" s="108">
        <f>'[3]New Statement'!G364</f>
        <v>149100105</v>
      </c>
      <c r="E8000" s="6"/>
      <c r="F8000" s="108"/>
      <c r="G8000" s="108">
        <f>'[3]New Statement'!I364</f>
        <v>258</v>
      </c>
      <c r="H8000" s="110">
        <f t="shared" si="105"/>
        <v>258</v>
      </c>
      <c r="I8000" s="843"/>
      <c r="J8000" s="843"/>
      <c r="K8000" s="843"/>
    </row>
    <row r="8001" spans="1:11" ht="25.5">
      <c r="A8001" s="843"/>
      <c r="B8001" s="844"/>
      <c r="C8001" s="226" t="str">
        <f>'[3]New Statement'!F365</f>
        <v xml:space="preserve">Chak No. 7/JB Punjwar </v>
      </c>
      <c r="D8001" s="108">
        <f>'[3]New Statement'!G365</f>
        <v>149100106</v>
      </c>
      <c r="E8001" s="6"/>
      <c r="F8001" s="108"/>
      <c r="G8001" s="108">
        <f>'[3]New Statement'!I365</f>
        <v>107</v>
      </c>
      <c r="H8001" s="110">
        <f t="shared" si="105"/>
        <v>107</v>
      </c>
      <c r="I8001" s="843"/>
      <c r="J8001" s="843"/>
      <c r="K8001" s="843"/>
    </row>
    <row r="8002" spans="1:11" ht="25.5">
      <c r="A8002" s="843"/>
      <c r="B8002" s="844"/>
      <c r="C8002" s="226" t="str">
        <f>'[3]New Statement'!F366</f>
        <v xml:space="preserve">Chak No. 7/JB Punjwar </v>
      </c>
      <c r="D8002" s="108">
        <f>'[3]New Statement'!G366</f>
        <v>149100107</v>
      </c>
      <c r="E8002" s="6"/>
      <c r="F8002" s="108"/>
      <c r="G8002" s="108">
        <f>'[3]New Statement'!I366</f>
        <v>223</v>
      </c>
      <c r="H8002" s="110">
        <f t="shared" si="105"/>
        <v>223</v>
      </c>
      <c r="I8002" s="843"/>
      <c r="J8002" s="843"/>
      <c r="K8002" s="843"/>
    </row>
    <row r="8003" spans="1:11">
      <c r="A8003" s="843"/>
      <c r="B8003" s="844"/>
      <c r="C8003" s="777" t="s">
        <v>3493</v>
      </c>
      <c r="D8003" s="777"/>
      <c r="E8003" s="90"/>
      <c r="F8003" s="7">
        <f>SUM(F7996:F8002)</f>
        <v>0</v>
      </c>
      <c r="G8003" s="7">
        <f>SUM(G7996:G8002)</f>
        <v>1270</v>
      </c>
      <c r="H8003" s="7">
        <f>SUM(H7996:H8002)</f>
        <v>1270</v>
      </c>
      <c r="I8003" s="843"/>
      <c r="J8003" s="843"/>
      <c r="K8003" s="843"/>
    </row>
    <row r="8004" spans="1:11" ht="25.5">
      <c r="A8004" s="843">
        <v>48</v>
      </c>
      <c r="B8004" s="844" t="s">
        <v>4301</v>
      </c>
      <c r="C8004" s="226" t="str">
        <f>'[3]New Statement'!F367</f>
        <v xml:space="preserve">Chak No. 7/JB Punjwar </v>
      </c>
      <c r="D8004" s="108">
        <f>'[3]New Statement'!G367</f>
        <v>149100201</v>
      </c>
      <c r="E8004" s="6"/>
      <c r="F8004" s="108">
        <f>'[3]New Statement'!H367</f>
        <v>80</v>
      </c>
      <c r="G8004" s="108"/>
      <c r="H8004" s="110">
        <f>SUM(F8004:G8004)</f>
        <v>80</v>
      </c>
      <c r="I8004" s="843">
        <v>3</v>
      </c>
      <c r="J8004" s="843" t="s">
        <v>3494</v>
      </c>
      <c r="K8004" s="843">
        <f>SUM(I8004:J8008)</f>
        <v>3</v>
      </c>
    </row>
    <row r="8005" spans="1:11" ht="25.5">
      <c r="A8005" s="843"/>
      <c r="B8005" s="844"/>
      <c r="C8005" s="226" t="str">
        <f>'[3]New Statement'!F368</f>
        <v xml:space="preserve">Chak No. 7/JB Punjwar </v>
      </c>
      <c r="D8005" s="108">
        <f>'[3]New Statement'!G368</f>
        <v>149100202</v>
      </c>
      <c r="E8005" s="6"/>
      <c r="F8005" s="108">
        <f>'[3]New Statement'!H368</f>
        <v>184</v>
      </c>
      <c r="G8005" s="108"/>
      <c r="H8005" s="110">
        <f>SUM(F8005:G8005)</f>
        <v>184</v>
      </c>
      <c r="I8005" s="843"/>
      <c r="J8005" s="843"/>
      <c r="K8005" s="843"/>
    </row>
    <row r="8006" spans="1:11" ht="25.5">
      <c r="A8006" s="843"/>
      <c r="B8006" s="844"/>
      <c r="C8006" s="226" t="str">
        <f>'[3]New Statement'!F369</f>
        <v xml:space="preserve">Chak No. 7/JB Punjwar </v>
      </c>
      <c r="D8006" s="108">
        <f>'[3]New Statement'!G369</f>
        <v>149100203</v>
      </c>
      <c r="E8006" s="6"/>
      <c r="F8006" s="108">
        <f>'[3]New Statement'!H369</f>
        <v>671</v>
      </c>
      <c r="G8006" s="108"/>
      <c r="H8006" s="110">
        <f>SUM(F8006:G8006)</f>
        <v>671</v>
      </c>
      <c r="I8006" s="843"/>
      <c r="J8006" s="843"/>
      <c r="K8006" s="843"/>
    </row>
    <row r="8007" spans="1:11" ht="25.5">
      <c r="A8007" s="843"/>
      <c r="B8007" s="844"/>
      <c r="C8007" s="226" t="str">
        <f>'[3]New Statement'!F370</f>
        <v xml:space="preserve">Chak No. 7/JB Punjwar </v>
      </c>
      <c r="D8007" s="108">
        <f>'[3]New Statement'!G370</f>
        <v>149100204</v>
      </c>
      <c r="E8007" s="6"/>
      <c r="F8007" s="108">
        <f>'[3]New Statement'!H370</f>
        <v>292</v>
      </c>
      <c r="G8007" s="108"/>
      <c r="H8007" s="110">
        <f>SUM(F8007:G8007)</f>
        <v>292</v>
      </c>
      <c r="I8007" s="843"/>
      <c r="J8007" s="843"/>
      <c r="K8007" s="843"/>
    </row>
    <row r="8008" spans="1:11">
      <c r="A8008" s="843"/>
      <c r="B8008" s="844"/>
      <c r="C8008" s="777" t="s">
        <v>3493</v>
      </c>
      <c r="D8008" s="777"/>
      <c r="E8008" s="90"/>
      <c r="F8008" s="7">
        <f>SUM(F8004:F8007)</f>
        <v>1227</v>
      </c>
      <c r="G8008" s="7">
        <f>SUM(G8004:G8007)</f>
        <v>0</v>
      </c>
      <c r="H8008" s="7">
        <f>SUM(H8004:H8007)</f>
        <v>1227</v>
      </c>
      <c r="I8008" s="843"/>
      <c r="J8008" s="843"/>
      <c r="K8008" s="843"/>
    </row>
    <row r="8009" spans="1:11" ht="25.5">
      <c r="A8009" s="843">
        <v>49</v>
      </c>
      <c r="B8009" s="844" t="s">
        <v>4300</v>
      </c>
      <c r="C8009" s="226" t="str">
        <f>'[3]New Statement'!F371</f>
        <v xml:space="preserve">Chak No. 7/JB Punjwar </v>
      </c>
      <c r="D8009" s="108">
        <f>'[3]New Statement'!G371</f>
        <v>149100205</v>
      </c>
      <c r="E8009" s="6"/>
      <c r="F8009" s="108">
        <f>'[3]New Statement'!H371</f>
        <v>500</v>
      </c>
      <c r="G8009" s="108"/>
      <c r="H8009" s="110">
        <f>SUM(F8009:G8009)</f>
        <v>500</v>
      </c>
      <c r="I8009" s="843">
        <v>4</v>
      </c>
      <c r="J8009" s="843" t="s">
        <v>3494</v>
      </c>
      <c r="K8009" s="843">
        <f>SUM(I8009:J8013)</f>
        <v>4</v>
      </c>
    </row>
    <row r="8010" spans="1:11" ht="25.5">
      <c r="A8010" s="843"/>
      <c r="B8010" s="844"/>
      <c r="C8010" s="226" t="str">
        <f>'[3]New Statement'!F372</f>
        <v xml:space="preserve">Chak No. 7/JB Punjwar </v>
      </c>
      <c r="D8010" s="108">
        <f>'[3]New Statement'!G372</f>
        <v>149100206</v>
      </c>
      <c r="E8010" s="6"/>
      <c r="F8010" s="108">
        <f>'[3]New Statement'!H372</f>
        <v>542</v>
      </c>
      <c r="G8010" s="108"/>
      <c r="H8010" s="110">
        <f>SUM(F8010:G8010)</f>
        <v>542</v>
      </c>
      <c r="I8010" s="843"/>
      <c r="J8010" s="843"/>
      <c r="K8010" s="843"/>
    </row>
    <row r="8011" spans="1:11" ht="25.5">
      <c r="A8011" s="843"/>
      <c r="B8011" s="844"/>
      <c r="C8011" s="226" t="str">
        <f>'[3]New Statement'!F373</f>
        <v xml:space="preserve">Chak No. 7/JB Punjwar </v>
      </c>
      <c r="D8011" s="108">
        <f>'[3]New Statement'!G373</f>
        <v>149100207</v>
      </c>
      <c r="E8011" s="6"/>
      <c r="F8011" s="108">
        <f>'[3]New Statement'!H373</f>
        <v>498</v>
      </c>
      <c r="G8011" s="108"/>
      <c r="H8011" s="110">
        <f>SUM(F8011:G8011)</f>
        <v>498</v>
      </c>
      <c r="I8011" s="843"/>
      <c r="J8011" s="843"/>
      <c r="K8011" s="843"/>
    </row>
    <row r="8012" spans="1:11" ht="25.5">
      <c r="A8012" s="843"/>
      <c r="B8012" s="844"/>
      <c r="C8012" s="226" t="str">
        <f>'[3]New Statement'!F374</f>
        <v xml:space="preserve">Chak No. 7/JB Punjwar </v>
      </c>
      <c r="D8012" s="108">
        <f>'[3]New Statement'!G374</f>
        <v>149100208</v>
      </c>
      <c r="E8012" s="6"/>
      <c r="F8012" s="108">
        <f>'[3]New Statement'!H374</f>
        <v>417</v>
      </c>
      <c r="G8012" s="108"/>
      <c r="H8012" s="110">
        <f>SUM(F8012:G8012)</f>
        <v>417</v>
      </c>
      <c r="I8012" s="843"/>
      <c r="J8012" s="843"/>
      <c r="K8012" s="843"/>
    </row>
    <row r="8013" spans="1:11">
      <c r="A8013" s="843"/>
      <c r="B8013" s="844"/>
      <c r="C8013" s="777" t="s">
        <v>3493</v>
      </c>
      <c r="D8013" s="777"/>
      <c r="E8013" s="90"/>
      <c r="F8013" s="7">
        <f>SUM(F8009:F8012)</f>
        <v>1957</v>
      </c>
      <c r="G8013" s="7">
        <f>SUM(G8009:G8012)</f>
        <v>0</v>
      </c>
      <c r="H8013" s="7">
        <f>SUM(H8009:H8012)</f>
        <v>1957</v>
      </c>
      <c r="I8013" s="843"/>
      <c r="J8013" s="843"/>
      <c r="K8013" s="843"/>
    </row>
    <row r="8014" spans="1:11" ht="25.5">
      <c r="A8014" s="843">
        <v>50</v>
      </c>
      <c r="B8014" s="844" t="s">
        <v>4299</v>
      </c>
      <c r="C8014" s="226" t="str">
        <f>'[3]New Statement'!F367</f>
        <v xml:space="preserve">Chak No. 7/JB Punjwar </v>
      </c>
      <c r="D8014" s="108">
        <f>'[3]New Statement'!G367</f>
        <v>149100201</v>
      </c>
      <c r="E8014" s="6"/>
      <c r="F8014" s="108"/>
      <c r="G8014" s="108">
        <f>'[3]New Statement'!I367</f>
        <v>70</v>
      </c>
      <c r="H8014" s="110">
        <f t="shared" ref="H8014:H8021" si="106">SUM(F8014:G8014)</f>
        <v>70</v>
      </c>
      <c r="I8014" s="843" t="s">
        <v>3494</v>
      </c>
      <c r="J8014" s="843">
        <v>4</v>
      </c>
      <c r="K8014" s="843">
        <f>SUM(I8014:J8022)</f>
        <v>4</v>
      </c>
    </row>
    <row r="8015" spans="1:11" ht="25.5">
      <c r="A8015" s="843"/>
      <c r="B8015" s="844"/>
      <c r="C8015" s="226" t="str">
        <f>'[3]New Statement'!F368</f>
        <v xml:space="preserve">Chak No. 7/JB Punjwar </v>
      </c>
      <c r="D8015" s="108">
        <f>'[3]New Statement'!G368</f>
        <v>149100202</v>
      </c>
      <c r="E8015" s="6"/>
      <c r="F8015" s="108"/>
      <c r="G8015" s="108">
        <f>'[3]New Statement'!I368</f>
        <v>124</v>
      </c>
      <c r="H8015" s="110">
        <f t="shared" si="106"/>
        <v>124</v>
      </c>
      <c r="I8015" s="843"/>
      <c r="J8015" s="843"/>
      <c r="K8015" s="843"/>
    </row>
    <row r="8016" spans="1:11" ht="25.5">
      <c r="A8016" s="843"/>
      <c r="B8016" s="844"/>
      <c r="C8016" s="226" t="str">
        <f>'[3]New Statement'!F369</f>
        <v xml:space="preserve">Chak No. 7/JB Punjwar </v>
      </c>
      <c r="D8016" s="108">
        <f>'[3]New Statement'!G369</f>
        <v>149100203</v>
      </c>
      <c r="E8016" s="6"/>
      <c r="F8016" s="108"/>
      <c r="G8016" s="108">
        <f>'[3]New Statement'!I369</f>
        <v>434</v>
      </c>
      <c r="H8016" s="110">
        <f t="shared" si="106"/>
        <v>434</v>
      </c>
      <c r="I8016" s="843"/>
      <c r="J8016" s="843"/>
      <c r="K8016" s="843"/>
    </row>
    <row r="8017" spans="1:11" ht="25.5">
      <c r="A8017" s="843"/>
      <c r="B8017" s="844"/>
      <c r="C8017" s="226" t="str">
        <f>'[3]New Statement'!F370</f>
        <v xml:space="preserve">Chak No. 7/JB Punjwar </v>
      </c>
      <c r="D8017" s="108">
        <f>'[3]New Statement'!G370</f>
        <v>149100204</v>
      </c>
      <c r="E8017" s="6"/>
      <c r="F8017" s="108"/>
      <c r="G8017" s="108">
        <f>'[3]New Statement'!I370</f>
        <v>187</v>
      </c>
      <c r="H8017" s="110">
        <f t="shared" si="106"/>
        <v>187</v>
      </c>
      <c r="I8017" s="843"/>
      <c r="J8017" s="843"/>
      <c r="K8017" s="843"/>
    </row>
    <row r="8018" spans="1:11" ht="25.5">
      <c r="A8018" s="843"/>
      <c r="B8018" s="844"/>
      <c r="C8018" s="226" t="str">
        <f>'[3]New Statement'!F371</f>
        <v xml:space="preserve">Chak No. 7/JB Punjwar </v>
      </c>
      <c r="D8018" s="108">
        <f>'[3]New Statement'!G371</f>
        <v>149100205</v>
      </c>
      <c r="E8018" s="6"/>
      <c r="F8018" s="108"/>
      <c r="G8018" s="108">
        <f>'[3]New Statement'!I371</f>
        <v>363</v>
      </c>
      <c r="H8018" s="110">
        <f t="shared" si="106"/>
        <v>363</v>
      </c>
      <c r="I8018" s="843"/>
      <c r="J8018" s="843"/>
      <c r="K8018" s="843"/>
    </row>
    <row r="8019" spans="1:11" ht="25.5">
      <c r="A8019" s="843"/>
      <c r="B8019" s="844"/>
      <c r="C8019" s="226" t="str">
        <f>'[3]New Statement'!F372</f>
        <v xml:space="preserve">Chak No. 7/JB Punjwar </v>
      </c>
      <c r="D8019" s="108">
        <f>'[3]New Statement'!G372</f>
        <v>149100206</v>
      </c>
      <c r="E8019" s="6"/>
      <c r="F8019" s="108"/>
      <c r="G8019" s="108">
        <f>'[3]New Statement'!I372</f>
        <v>355</v>
      </c>
      <c r="H8019" s="110">
        <f t="shared" si="106"/>
        <v>355</v>
      </c>
      <c r="I8019" s="843"/>
      <c r="J8019" s="843"/>
      <c r="K8019" s="843"/>
    </row>
    <row r="8020" spans="1:11" ht="25.5">
      <c r="A8020" s="843"/>
      <c r="B8020" s="844"/>
      <c r="C8020" s="226" t="str">
        <f>'[3]New Statement'!F373</f>
        <v xml:space="preserve">Chak No. 7/JB Punjwar </v>
      </c>
      <c r="D8020" s="108">
        <f>'[3]New Statement'!G373</f>
        <v>149100207</v>
      </c>
      <c r="E8020" s="6"/>
      <c r="F8020" s="108"/>
      <c r="G8020" s="108">
        <f>'[3]New Statement'!I373</f>
        <v>330</v>
      </c>
      <c r="H8020" s="110">
        <f t="shared" si="106"/>
        <v>330</v>
      </c>
      <c r="I8020" s="843"/>
      <c r="J8020" s="843"/>
      <c r="K8020" s="843"/>
    </row>
    <row r="8021" spans="1:11" ht="25.5">
      <c r="A8021" s="843"/>
      <c r="B8021" s="844"/>
      <c r="C8021" s="226" t="str">
        <f>'[3]New Statement'!F374</f>
        <v xml:space="preserve">Chak No. 7/JB Punjwar </v>
      </c>
      <c r="D8021" s="108">
        <f>'[3]New Statement'!G374</f>
        <v>149100208</v>
      </c>
      <c r="E8021" s="6"/>
      <c r="F8021" s="108"/>
      <c r="G8021" s="108">
        <f>'[3]New Statement'!I374</f>
        <v>278</v>
      </c>
      <c r="H8021" s="110">
        <f t="shared" si="106"/>
        <v>278</v>
      </c>
      <c r="I8021" s="843"/>
      <c r="J8021" s="843"/>
      <c r="K8021" s="843"/>
    </row>
    <row r="8022" spans="1:11">
      <c r="A8022" s="843"/>
      <c r="B8022" s="844"/>
      <c r="C8022" s="777" t="s">
        <v>3493</v>
      </c>
      <c r="D8022" s="777"/>
      <c r="E8022" s="90"/>
      <c r="F8022" s="7">
        <f>SUM(F8014:F8021)</f>
        <v>0</v>
      </c>
      <c r="G8022" s="7">
        <f>SUM(G8014:G8021)</f>
        <v>2141</v>
      </c>
      <c r="H8022" s="7">
        <f>SUM(H8014:H8021)</f>
        <v>2141</v>
      </c>
      <c r="I8022" s="843"/>
      <c r="J8022" s="843"/>
      <c r="K8022" s="843"/>
    </row>
    <row r="8023" spans="1:11" ht="38.25">
      <c r="A8023" s="843">
        <v>51</v>
      </c>
      <c r="B8023" s="844" t="s">
        <v>4298</v>
      </c>
      <c r="C8023" s="226" t="str">
        <f>'[3]New Statement'!F375</f>
        <v xml:space="preserve">Chak No. 7/JB Punjwar Usman Ghani Town </v>
      </c>
      <c r="D8023" s="108">
        <f>'[3]New Statement'!G375</f>
        <v>149100301</v>
      </c>
      <c r="E8023" s="6"/>
      <c r="F8023" s="108">
        <f>'[3]New Statement'!H375</f>
        <v>127</v>
      </c>
      <c r="G8023" s="108"/>
      <c r="H8023" s="110">
        <f t="shared" ref="H8023:H8028" si="107">SUM(F8023:G8023)</f>
        <v>127</v>
      </c>
      <c r="I8023" s="843">
        <v>3</v>
      </c>
      <c r="J8023" s="843" t="s">
        <v>3494</v>
      </c>
      <c r="K8023" s="843">
        <f>SUM(I8023:J8029)</f>
        <v>3</v>
      </c>
    </row>
    <row r="8024" spans="1:11" ht="25.5">
      <c r="A8024" s="843"/>
      <c r="B8024" s="844"/>
      <c r="C8024" s="226" t="str">
        <f>'[3]New Statement'!F376</f>
        <v>Kachi Abadi Madina Abad</v>
      </c>
      <c r="D8024" s="108">
        <f>'[3]New Statement'!G376</f>
        <v>149100302</v>
      </c>
      <c r="E8024" s="6"/>
      <c r="F8024" s="108">
        <f>'[3]New Statement'!H376</f>
        <v>618</v>
      </c>
      <c r="G8024" s="108"/>
      <c r="H8024" s="110">
        <f t="shared" si="107"/>
        <v>618</v>
      </c>
      <c r="I8024" s="843"/>
      <c r="J8024" s="843"/>
      <c r="K8024" s="843"/>
    </row>
    <row r="8025" spans="1:11" ht="25.5">
      <c r="A8025" s="843"/>
      <c r="B8025" s="844"/>
      <c r="C8025" s="226" t="str">
        <f>'[3]New Statement'!F377</f>
        <v>Gulshan-e-Madina/ Umair Town</v>
      </c>
      <c r="D8025" s="108">
        <f>'[3]New Statement'!G377</f>
        <v>149100303</v>
      </c>
      <c r="E8025" s="6"/>
      <c r="F8025" s="108">
        <f>'[3]New Statement'!H377</f>
        <v>207</v>
      </c>
      <c r="G8025" s="108"/>
      <c r="H8025" s="110">
        <f t="shared" si="107"/>
        <v>207</v>
      </c>
      <c r="I8025" s="843"/>
      <c r="J8025" s="843"/>
      <c r="K8025" s="843"/>
    </row>
    <row r="8026" spans="1:11" ht="25.5">
      <c r="A8026" s="843"/>
      <c r="B8026" s="844"/>
      <c r="C8026" s="226" t="str">
        <f>'[3]New Statement'!F378</f>
        <v>University Town/ Muslim Town No. 3</v>
      </c>
      <c r="D8026" s="108">
        <f>'[3]New Statement'!G378</f>
        <v>149100304</v>
      </c>
      <c r="E8026" s="6"/>
      <c r="F8026" s="108">
        <f>'[3]New Statement'!H378</f>
        <v>157</v>
      </c>
      <c r="G8026" s="108"/>
      <c r="H8026" s="110">
        <f t="shared" si="107"/>
        <v>157</v>
      </c>
      <c r="I8026" s="843"/>
      <c r="J8026" s="843"/>
      <c r="K8026" s="843"/>
    </row>
    <row r="8027" spans="1:11" ht="25.5">
      <c r="A8027" s="843"/>
      <c r="B8027" s="844"/>
      <c r="C8027" s="226" t="str">
        <f>'[3]New Statement'!F379</f>
        <v>Sajjad Nagar Sargodha Road</v>
      </c>
      <c r="D8027" s="108">
        <f>'[3]New Statement'!G379</f>
        <v>149100305</v>
      </c>
      <c r="E8027" s="6"/>
      <c r="F8027" s="108">
        <f>'[3]New Statement'!H379</f>
        <v>101</v>
      </c>
      <c r="G8027" s="108"/>
      <c r="H8027" s="110">
        <f t="shared" si="107"/>
        <v>101</v>
      </c>
      <c r="I8027" s="843"/>
      <c r="J8027" s="843"/>
      <c r="K8027" s="843"/>
    </row>
    <row r="8028" spans="1:11" ht="25.5">
      <c r="A8028" s="843"/>
      <c r="B8028" s="844"/>
      <c r="C8028" s="226" t="str">
        <f>'[3]New Statement'!F380</f>
        <v>Zeenat Town, Mubarik Town</v>
      </c>
      <c r="D8028" s="108">
        <f>'[3]New Statement'!G380</f>
        <v>149100306</v>
      </c>
      <c r="E8028" s="6"/>
      <c r="F8028" s="108">
        <f>'[3]New Statement'!H380</f>
        <v>352</v>
      </c>
      <c r="G8028" s="108"/>
      <c r="H8028" s="110">
        <f t="shared" si="107"/>
        <v>352</v>
      </c>
      <c r="I8028" s="843"/>
      <c r="J8028" s="843"/>
      <c r="K8028" s="843"/>
    </row>
    <row r="8029" spans="1:11">
      <c r="A8029" s="843"/>
      <c r="B8029" s="844"/>
      <c r="C8029" s="777" t="s">
        <v>3493</v>
      </c>
      <c r="D8029" s="777"/>
      <c r="E8029" s="90"/>
      <c r="F8029" s="7">
        <f>SUM(F8023:F8028)</f>
        <v>1562</v>
      </c>
      <c r="G8029" s="7">
        <f>SUM(G8023:G8028)</f>
        <v>0</v>
      </c>
      <c r="H8029" s="7">
        <f>SUM(H8023:H8028)</f>
        <v>1562</v>
      </c>
      <c r="I8029" s="843"/>
      <c r="J8029" s="843"/>
      <c r="K8029" s="843"/>
    </row>
    <row r="8030" spans="1:11" ht="38.25">
      <c r="A8030" s="843">
        <v>52</v>
      </c>
      <c r="B8030" s="844" t="s">
        <v>4297</v>
      </c>
      <c r="C8030" s="226" t="str">
        <f>'[3]New Statement'!F375</f>
        <v xml:space="preserve">Chak No. 7/JB Punjwar Usman Ghani Town </v>
      </c>
      <c r="D8030" s="108">
        <f>'[3]New Statement'!G375</f>
        <v>149100301</v>
      </c>
      <c r="E8030" s="6"/>
      <c r="F8030" s="108"/>
      <c r="G8030" s="108">
        <f>'[3]New Statement'!I375</f>
        <v>62</v>
      </c>
      <c r="H8030" s="110">
        <f t="shared" ref="H8030:H8035" si="108">SUM(F8030:G8030)</f>
        <v>62</v>
      </c>
      <c r="I8030" s="843" t="s">
        <v>3494</v>
      </c>
      <c r="J8030" s="843">
        <v>3</v>
      </c>
      <c r="K8030" s="843">
        <f>SUM(I8030:J8036)</f>
        <v>3</v>
      </c>
    </row>
    <row r="8031" spans="1:11" ht="25.5">
      <c r="A8031" s="843"/>
      <c r="B8031" s="844"/>
      <c r="C8031" s="226" t="str">
        <f>'[3]New Statement'!F376</f>
        <v>Kachi Abadi Madina Abad</v>
      </c>
      <c r="D8031" s="108">
        <f>'[3]New Statement'!G376</f>
        <v>149100302</v>
      </c>
      <c r="E8031" s="6"/>
      <c r="F8031" s="108"/>
      <c r="G8031" s="108">
        <f>'[3]New Statement'!I376</f>
        <v>437</v>
      </c>
      <c r="H8031" s="110">
        <f t="shared" si="108"/>
        <v>437</v>
      </c>
      <c r="I8031" s="843"/>
      <c r="J8031" s="843"/>
      <c r="K8031" s="843"/>
    </row>
    <row r="8032" spans="1:11" ht="25.5">
      <c r="A8032" s="843"/>
      <c r="B8032" s="844"/>
      <c r="C8032" s="226" t="str">
        <f>'[3]New Statement'!F377</f>
        <v>Gulshan-e-Madina/ Umair Town</v>
      </c>
      <c r="D8032" s="108">
        <f>'[3]New Statement'!G377</f>
        <v>149100303</v>
      </c>
      <c r="E8032" s="6"/>
      <c r="F8032" s="108"/>
      <c r="G8032" s="108">
        <f>'[3]New Statement'!I377</f>
        <v>171</v>
      </c>
      <c r="H8032" s="110">
        <f t="shared" si="108"/>
        <v>171</v>
      </c>
      <c r="I8032" s="843"/>
      <c r="J8032" s="843"/>
      <c r="K8032" s="843"/>
    </row>
    <row r="8033" spans="1:11" ht="25.5">
      <c r="A8033" s="843"/>
      <c r="B8033" s="844"/>
      <c r="C8033" s="226" t="str">
        <f>'[3]New Statement'!F378</f>
        <v>University Town/ Muslim Town No. 3</v>
      </c>
      <c r="D8033" s="108">
        <f>'[3]New Statement'!G378</f>
        <v>149100304</v>
      </c>
      <c r="E8033" s="6"/>
      <c r="F8033" s="108"/>
      <c r="G8033" s="108">
        <f>'[3]New Statement'!I378</f>
        <v>152</v>
      </c>
      <c r="H8033" s="110">
        <f t="shared" si="108"/>
        <v>152</v>
      </c>
      <c r="I8033" s="843"/>
      <c r="J8033" s="843"/>
      <c r="K8033" s="843"/>
    </row>
    <row r="8034" spans="1:11" ht="25.5">
      <c r="A8034" s="843"/>
      <c r="B8034" s="844"/>
      <c r="C8034" s="226" t="str">
        <f>'[3]New Statement'!F379</f>
        <v>Sajjad Nagar Sargodha Road</v>
      </c>
      <c r="D8034" s="108">
        <f>'[3]New Statement'!G379</f>
        <v>149100305</v>
      </c>
      <c r="E8034" s="6"/>
      <c r="F8034" s="108"/>
      <c r="G8034" s="108">
        <f>'[3]New Statement'!I379</f>
        <v>62</v>
      </c>
      <c r="H8034" s="110">
        <f t="shared" si="108"/>
        <v>62</v>
      </c>
      <c r="I8034" s="843"/>
      <c r="J8034" s="843"/>
      <c r="K8034" s="843"/>
    </row>
    <row r="8035" spans="1:11" ht="25.5">
      <c r="A8035" s="843"/>
      <c r="B8035" s="844"/>
      <c r="C8035" s="226" t="str">
        <f>'[3]New Statement'!F380</f>
        <v>Zeenat Town, Mubarik Town</v>
      </c>
      <c r="D8035" s="108">
        <f>'[3]New Statement'!G380</f>
        <v>149100306</v>
      </c>
      <c r="E8035" s="6"/>
      <c r="F8035" s="108"/>
      <c r="G8035" s="108">
        <f>'[3]New Statement'!I380</f>
        <v>254</v>
      </c>
      <c r="H8035" s="110">
        <f t="shared" si="108"/>
        <v>254</v>
      </c>
      <c r="I8035" s="843"/>
      <c r="J8035" s="843"/>
      <c r="K8035" s="843"/>
    </row>
    <row r="8036" spans="1:11">
      <c r="A8036" s="843"/>
      <c r="B8036" s="844"/>
      <c r="C8036" s="777" t="s">
        <v>3493</v>
      </c>
      <c r="D8036" s="777"/>
      <c r="E8036" s="90"/>
      <c r="F8036" s="7">
        <f>SUM(F8030:F8035)</f>
        <v>0</v>
      </c>
      <c r="G8036" s="7">
        <f>SUM(G8030:G8035)</f>
        <v>1138</v>
      </c>
      <c r="H8036" s="7">
        <f>SUM(H8030:H8035)</f>
        <v>1138</v>
      </c>
      <c r="I8036" s="843"/>
      <c r="J8036" s="843"/>
      <c r="K8036" s="843"/>
    </row>
    <row r="8037" spans="1:11" ht="25.5">
      <c r="A8037" s="843">
        <v>53</v>
      </c>
      <c r="B8037" s="844" t="s">
        <v>4295</v>
      </c>
      <c r="C8037" s="226" t="str">
        <f>'[3]New Statement'!F381</f>
        <v>Chak No. 120/JB Ali Town</v>
      </c>
      <c r="D8037" s="108">
        <f>'[3]New Statement'!G381</f>
        <v>149100401</v>
      </c>
      <c r="E8037" s="6"/>
      <c r="F8037" s="108">
        <f>'[3]New Statement'!H381</f>
        <v>569</v>
      </c>
      <c r="G8037" s="108"/>
      <c r="H8037" s="110">
        <f>SUM(F8037:G8037)</f>
        <v>569</v>
      </c>
      <c r="I8037" s="843">
        <v>3</v>
      </c>
      <c r="J8037" s="843" t="s">
        <v>3494</v>
      </c>
      <c r="K8037" s="843">
        <f>SUM(I8037:J8042)</f>
        <v>3</v>
      </c>
    </row>
    <row r="8038" spans="1:11" ht="25.5">
      <c r="A8038" s="843"/>
      <c r="B8038" s="844"/>
      <c r="C8038" s="226" t="str">
        <f>'[3]New Statement'!F382</f>
        <v>Chak No. 120/JB Ali Town</v>
      </c>
      <c r="D8038" s="108">
        <f>'[3]New Statement'!G382</f>
        <v>149100402</v>
      </c>
      <c r="E8038" s="6"/>
      <c r="F8038" s="108">
        <f>'[3]New Statement'!H382</f>
        <v>126</v>
      </c>
      <c r="G8038" s="108"/>
      <c r="H8038" s="110">
        <f>SUM(F8038:G8038)</f>
        <v>126</v>
      </c>
      <c r="I8038" s="843"/>
      <c r="J8038" s="843"/>
      <c r="K8038" s="843"/>
    </row>
    <row r="8039" spans="1:11" ht="25.5">
      <c r="A8039" s="843"/>
      <c r="B8039" s="844"/>
      <c r="C8039" s="226" t="str">
        <f>'[3]New Statement'!F383</f>
        <v>Chak No. 120/JB Ali Town</v>
      </c>
      <c r="D8039" s="108">
        <f>'[3]New Statement'!G383</f>
        <v>149100403</v>
      </c>
      <c r="E8039" s="6"/>
      <c r="F8039" s="108">
        <f>'[3]New Statement'!H383</f>
        <v>376</v>
      </c>
      <c r="G8039" s="108"/>
      <c r="H8039" s="110">
        <f>SUM(F8039:G8039)</f>
        <v>376</v>
      </c>
      <c r="I8039" s="843"/>
      <c r="J8039" s="843"/>
      <c r="K8039" s="843"/>
    </row>
    <row r="8040" spans="1:11" ht="25.5">
      <c r="A8040" s="843"/>
      <c r="B8040" s="844"/>
      <c r="C8040" s="226" t="str">
        <f>'[3]New Statement'!F384</f>
        <v>Chak No. 120/JB Ali Town</v>
      </c>
      <c r="D8040" s="108">
        <f>'[3]New Statement'!G384</f>
        <v>149100404</v>
      </c>
      <c r="E8040" s="6"/>
      <c r="F8040" s="108">
        <f>'[3]New Statement'!H384</f>
        <v>290</v>
      </c>
      <c r="G8040" s="108"/>
      <c r="H8040" s="110">
        <f>SUM(F8040:G8040)</f>
        <v>290</v>
      </c>
      <c r="I8040" s="843"/>
      <c r="J8040" s="843"/>
      <c r="K8040" s="843"/>
    </row>
    <row r="8041" spans="1:11" ht="25.5">
      <c r="A8041" s="843"/>
      <c r="B8041" s="844"/>
      <c r="C8041" s="226" t="str">
        <f>'[3]New Statement'!F385</f>
        <v>Chak No. 120/JB Ali Town</v>
      </c>
      <c r="D8041" s="108">
        <f>'[3]New Statement'!G385</f>
        <v>149100405</v>
      </c>
      <c r="E8041" s="6"/>
      <c r="F8041" s="108">
        <f>'[3]New Statement'!H385</f>
        <v>249</v>
      </c>
      <c r="G8041" s="108"/>
      <c r="H8041" s="110">
        <f>SUM(F8041:G8041)</f>
        <v>249</v>
      </c>
      <c r="I8041" s="843"/>
      <c r="J8041" s="843"/>
      <c r="K8041" s="843"/>
    </row>
    <row r="8042" spans="1:11">
      <c r="A8042" s="843"/>
      <c r="B8042" s="844"/>
      <c r="C8042" s="777" t="s">
        <v>3493</v>
      </c>
      <c r="D8042" s="777"/>
      <c r="E8042" s="90"/>
      <c r="F8042" s="7">
        <f>SUM(F8037:F8041)</f>
        <v>1610</v>
      </c>
      <c r="G8042" s="7">
        <f>SUM(G8037:G8041)</f>
        <v>0</v>
      </c>
      <c r="H8042" s="7">
        <f>SUM(H8037:H8041)</f>
        <v>1610</v>
      </c>
      <c r="I8042" s="843"/>
      <c r="J8042" s="843"/>
      <c r="K8042" s="843"/>
    </row>
    <row r="8043" spans="1:11" ht="25.5">
      <c r="A8043" s="843">
        <v>54</v>
      </c>
      <c r="B8043" s="844" t="s">
        <v>4296</v>
      </c>
      <c r="C8043" s="226" t="str">
        <f>'[3]New Statement'!F381</f>
        <v>Chak No. 120/JB Ali Town</v>
      </c>
      <c r="D8043" s="108">
        <f>'[3]New Statement'!G381</f>
        <v>149100401</v>
      </c>
      <c r="E8043" s="6"/>
      <c r="F8043" s="108"/>
      <c r="G8043" s="108">
        <f>'[3]New Statement'!I381</f>
        <v>389</v>
      </c>
      <c r="H8043" s="110">
        <f>SUM(F8043:G8043)</f>
        <v>389</v>
      </c>
      <c r="I8043" s="843" t="s">
        <v>3494</v>
      </c>
      <c r="J8043" s="843">
        <v>2</v>
      </c>
      <c r="K8043" s="843">
        <f>SUM(I8043:J8048)</f>
        <v>2</v>
      </c>
    </row>
    <row r="8044" spans="1:11" ht="25.5">
      <c r="A8044" s="843"/>
      <c r="B8044" s="844"/>
      <c r="C8044" s="226" t="str">
        <f>'[3]New Statement'!F382</f>
        <v>Chak No. 120/JB Ali Town</v>
      </c>
      <c r="D8044" s="108">
        <f>'[3]New Statement'!G382</f>
        <v>149100402</v>
      </c>
      <c r="E8044" s="6"/>
      <c r="F8044" s="108"/>
      <c r="G8044" s="108">
        <f>'[3]New Statement'!I382</f>
        <v>112</v>
      </c>
      <c r="H8044" s="110">
        <f>SUM(F8044:G8044)</f>
        <v>112</v>
      </c>
      <c r="I8044" s="843"/>
      <c r="J8044" s="843"/>
      <c r="K8044" s="843"/>
    </row>
    <row r="8045" spans="1:11" ht="25.5">
      <c r="A8045" s="843"/>
      <c r="B8045" s="844"/>
      <c r="C8045" s="226" t="str">
        <f>'[3]New Statement'!F383</f>
        <v>Chak No. 120/JB Ali Town</v>
      </c>
      <c r="D8045" s="108">
        <f>'[3]New Statement'!G383</f>
        <v>149100403</v>
      </c>
      <c r="E8045" s="6"/>
      <c r="F8045" s="108"/>
      <c r="G8045" s="108">
        <f>'[3]New Statement'!I383</f>
        <v>224</v>
      </c>
      <c r="H8045" s="110">
        <f>SUM(F8045:G8045)</f>
        <v>224</v>
      </c>
      <c r="I8045" s="843"/>
      <c r="J8045" s="843"/>
      <c r="K8045" s="843"/>
    </row>
    <row r="8046" spans="1:11" ht="25.5">
      <c r="A8046" s="843"/>
      <c r="B8046" s="844"/>
      <c r="C8046" s="226" t="str">
        <f>'[3]New Statement'!F384</f>
        <v>Chak No. 120/JB Ali Town</v>
      </c>
      <c r="D8046" s="108">
        <f>'[3]New Statement'!G384</f>
        <v>149100404</v>
      </c>
      <c r="E8046" s="6"/>
      <c r="F8046" s="108"/>
      <c r="G8046" s="108">
        <f>'[3]New Statement'!I384</f>
        <v>205</v>
      </c>
      <c r="H8046" s="110">
        <f>SUM(F8046:G8046)</f>
        <v>205</v>
      </c>
      <c r="I8046" s="843"/>
      <c r="J8046" s="843"/>
      <c r="K8046" s="843"/>
    </row>
    <row r="8047" spans="1:11" ht="25.5">
      <c r="A8047" s="843"/>
      <c r="B8047" s="844"/>
      <c r="C8047" s="226" t="str">
        <f>'[3]New Statement'!F385</f>
        <v>Chak No. 120/JB Ali Town</v>
      </c>
      <c r="D8047" s="108">
        <f>'[3]New Statement'!G385</f>
        <v>149100405</v>
      </c>
      <c r="E8047" s="6"/>
      <c r="F8047" s="108"/>
      <c r="G8047" s="108">
        <f>'[3]New Statement'!I385</f>
        <v>166</v>
      </c>
      <c r="H8047" s="110">
        <f>SUM(F8047:G8047)</f>
        <v>166</v>
      </c>
      <c r="I8047" s="843"/>
      <c r="J8047" s="843"/>
      <c r="K8047" s="843"/>
    </row>
    <row r="8048" spans="1:11">
      <c r="A8048" s="843"/>
      <c r="B8048" s="844"/>
      <c r="C8048" s="777" t="s">
        <v>3493</v>
      </c>
      <c r="D8048" s="777"/>
      <c r="E8048" s="90"/>
      <c r="F8048" s="7">
        <f>SUM(F8043:F8047)</f>
        <v>0</v>
      </c>
      <c r="G8048" s="7">
        <f>SUM(G8043:G8047)</f>
        <v>1096</v>
      </c>
      <c r="H8048" s="7">
        <f>SUM(H8043:H8047)</f>
        <v>1096</v>
      </c>
      <c r="I8048" s="843"/>
      <c r="J8048" s="843"/>
      <c r="K8048" s="843"/>
    </row>
    <row r="8049" spans="1:11">
      <c r="A8049" s="850">
        <v>55</v>
      </c>
      <c r="B8049" s="851" t="s">
        <v>4295</v>
      </c>
      <c r="C8049" s="231" t="str">
        <f>'[3]New Statement'!F386</f>
        <v>Chak No. 120/JB Ali Town</v>
      </c>
      <c r="D8049" s="10">
        <f>'[3]New Statement'!G386</f>
        <v>149100501</v>
      </c>
      <c r="E8049" s="9"/>
      <c r="F8049" s="10">
        <f>'[3]New Statement'!H386</f>
        <v>124</v>
      </c>
      <c r="G8049" s="10"/>
      <c r="H8049" s="110">
        <f t="shared" ref="H8049:H8057" si="109">SUM(F8049:G8049)</f>
        <v>124</v>
      </c>
      <c r="I8049" s="850">
        <v>4</v>
      </c>
      <c r="J8049" s="850" t="s">
        <v>3494</v>
      </c>
      <c r="K8049" s="850">
        <f>SUM(I8049:J8058)</f>
        <v>4</v>
      </c>
    </row>
    <row r="8050" spans="1:11">
      <c r="A8050" s="845"/>
      <c r="B8050" s="847"/>
      <c r="C8050" s="231" t="str">
        <f>'[3]New Statement'!F387</f>
        <v>Chak No. 120/JB Ali Town</v>
      </c>
      <c r="D8050" s="10">
        <f>'[3]New Statement'!G387</f>
        <v>149100502</v>
      </c>
      <c r="E8050" s="9"/>
      <c r="F8050" s="10">
        <f>'[3]New Statement'!H387</f>
        <v>66</v>
      </c>
      <c r="G8050" s="10"/>
      <c r="H8050" s="110">
        <f t="shared" si="109"/>
        <v>66</v>
      </c>
      <c r="I8050" s="845"/>
      <c r="J8050" s="845"/>
      <c r="K8050" s="845"/>
    </row>
    <row r="8051" spans="1:11">
      <c r="A8051" s="845"/>
      <c r="B8051" s="847"/>
      <c r="C8051" s="231" t="str">
        <f>'[3]New Statement'!F388</f>
        <v>Chak No. 120/JB Ali Town</v>
      </c>
      <c r="D8051" s="10">
        <f>'[3]New Statement'!G388</f>
        <v>149100503</v>
      </c>
      <c r="E8051" s="9"/>
      <c r="F8051" s="10">
        <f>'[3]New Statement'!H388</f>
        <v>241</v>
      </c>
      <c r="G8051" s="10"/>
      <c r="H8051" s="110">
        <f t="shared" si="109"/>
        <v>241</v>
      </c>
      <c r="I8051" s="845"/>
      <c r="J8051" s="845"/>
      <c r="K8051" s="845"/>
    </row>
    <row r="8052" spans="1:11">
      <c r="A8052" s="845"/>
      <c r="B8052" s="847"/>
      <c r="C8052" s="231" t="str">
        <f>'[3]New Statement'!F389</f>
        <v>Chak No. 120/JB Ali Town</v>
      </c>
      <c r="D8052" s="10">
        <f>'[3]New Statement'!G389</f>
        <v>149100504</v>
      </c>
      <c r="E8052" s="9"/>
      <c r="F8052" s="10">
        <f>'[3]New Statement'!H389</f>
        <v>107</v>
      </c>
      <c r="G8052" s="10"/>
      <c r="H8052" s="110">
        <f t="shared" si="109"/>
        <v>107</v>
      </c>
      <c r="I8052" s="845"/>
      <c r="J8052" s="845"/>
      <c r="K8052" s="845"/>
    </row>
    <row r="8053" spans="1:11">
      <c r="A8053" s="845"/>
      <c r="B8053" s="847"/>
      <c r="C8053" s="231" t="str">
        <f>'[3]New Statement'!F390</f>
        <v>Chak No. 120/JB Ali Town</v>
      </c>
      <c r="D8053" s="10">
        <f>'[3]New Statement'!G390</f>
        <v>149100505</v>
      </c>
      <c r="E8053" s="9"/>
      <c r="F8053" s="10">
        <f>'[3]New Statement'!H390</f>
        <v>235</v>
      </c>
      <c r="G8053" s="10"/>
      <c r="H8053" s="110">
        <f t="shared" si="109"/>
        <v>235</v>
      </c>
      <c r="I8053" s="845"/>
      <c r="J8053" s="845"/>
      <c r="K8053" s="845"/>
    </row>
    <row r="8054" spans="1:11">
      <c r="A8054" s="845"/>
      <c r="B8054" s="847"/>
      <c r="C8054" s="231" t="str">
        <f>'[3]New Statement'!F391</f>
        <v>Chak No. 120/JB Ali Town</v>
      </c>
      <c r="D8054" s="10">
        <f>'[3]New Statement'!G391</f>
        <v>149100506</v>
      </c>
      <c r="E8054" s="9"/>
      <c r="F8054" s="10">
        <f>'[3]New Statement'!H391</f>
        <v>84</v>
      </c>
      <c r="G8054" s="10"/>
      <c r="H8054" s="110">
        <f t="shared" si="109"/>
        <v>84</v>
      </c>
      <c r="I8054" s="845"/>
      <c r="J8054" s="845"/>
      <c r="K8054" s="845"/>
    </row>
    <row r="8055" spans="1:11" ht="25.5">
      <c r="A8055" s="845"/>
      <c r="B8055" s="847"/>
      <c r="C8055" s="226" t="str">
        <f>'[3]New Statement'!F404</f>
        <v>Chak No. 120/JB Ali Town</v>
      </c>
      <c r="D8055" s="108">
        <f>'[3]New Statement'!G404</f>
        <v>149100801</v>
      </c>
      <c r="E8055" s="6"/>
      <c r="F8055" s="108">
        <f>'[3]New Statement'!H404</f>
        <v>342</v>
      </c>
      <c r="G8055" s="108"/>
      <c r="H8055" s="110">
        <f t="shared" si="109"/>
        <v>342</v>
      </c>
      <c r="I8055" s="845"/>
      <c r="J8055" s="845"/>
      <c r="K8055" s="845"/>
    </row>
    <row r="8056" spans="1:11" ht="36">
      <c r="A8056" s="845"/>
      <c r="B8056" s="847"/>
      <c r="C8056" s="229" t="str">
        <f>'[3]New Statement'!F405</f>
        <v>Chak No. 120/JB Ali Town/ Dawood Colony</v>
      </c>
      <c r="D8056" s="108">
        <f>'[3]New Statement'!G405</f>
        <v>149100802</v>
      </c>
      <c r="E8056" s="6"/>
      <c r="F8056" s="108">
        <f>'[3]New Statement'!H405</f>
        <v>147</v>
      </c>
      <c r="G8056" s="108"/>
      <c r="H8056" s="110">
        <f t="shared" si="109"/>
        <v>147</v>
      </c>
      <c r="I8056" s="845"/>
      <c r="J8056" s="845"/>
      <c r="K8056" s="845"/>
    </row>
    <row r="8057" spans="1:11" ht="36">
      <c r="A8057" s="845"/>
      <c r="B8057" s="847"/>
      <c r="C8057" s="229" t="str">
        <f>'[3]New Statement'!F406</f>
        <v>Chak No. 120/JB Ali Town/ Dawood Colony</v>
      </c>
      <c r="D8057" s="108">
        <f>'[3]New Statement'!G406</f>
        <v>149100803</v>
      </c>
      <c r="E8057" s="6"/>
      <c r="F8057" s="108">
        <f>'[3]New Statement'!H406</f>
        <v>445</v>
      </c>
      <c r="G8057" s="108"/>
      <c r="H8057" s="110">
        <f t="shared" si="109"/>
        <v>445</v>
      </c>
      <c r="I8057" s="845"/>
      <c r="J8057" s="845"/>
      <c r="K8057" s="845"/>
    </row>
    <row r="8058" spans="1:11">
      <c r="A8058" s="846"/>
      <c r="B8058" s="848"/>
      <c r="C8058" s="777" t="s">
        <v>3493</v>
      </c>
      <c r="D8058" s="777"/>
      <c r="E8058" s="90"/>
      <c r="F8058" s="7">
        <f>SUM(F8049:F8057)</f>
        <v>1791</v>
      </c>
      <c r="G8058" s="7">
        <f>SUM(G8049:G8057)</f>
        <v>0</v>
      </c>
      <c r="H8058" s="7">
        <f>SUM(H8049:H8057)</f>
        <v>1791</v>
      </c>
      <c r="I8058" s="846"/>
      <c r="J8058" s="846"/>
      <c r="K8058" s="846"/>
    </row>
    <row r="8059" spans="1:11" ht="25.5">
      <c r="A8059" s="843">
        <v>56</v>
      </c>
      <c r="B8059" s="844" t="s">
        <v>4294</v>
      </c>
      <c r="C8059" s="226" t="str">
        <f>'[3]New Statement'!F386</f>
        <v>Chak No. 120/JB Ali Town</v>
      </c>
      <c r="D8059" s="108">
        <f>'[3]New Statement'!G386</f>
        <v>149100501</v>
      </c>
      <c r="E8059" s="6"/>
      <c r="F8059" s="108"/>
      <c r="G8059" s="108">
        <f>'[3]New Statement'!I386</f>
        <v>86</v>
      </c>
      <c r="H8059" s="110">
        <f t="shared" ref="H8059:H8067" si="110">SUM(F8059:G8059)</f>
        <v>86</v>
      </c>
      <c r="I8059" s="843" t="s">
        <v>3494</v>
      </c>
      <c r="J8059" s="843">
        <v>3</v>
      </c>
      <c r="K8059" s="843">
        <f>SUM(I8059:J8068)</f>
        <v>3</v>
      </c>
    </row>
    <row r="8060" spans="1:11" ht="25.5">
      <c r="A8060" s="843"/>
      <c r="B8060" s="844"/>
      <c r="C8060" s="226" t="str">
        <f>'[3]New Statement'!F387</f>
        <v>Chak No. 120/JB Ali Town</v>
      </c>
      <c r="D8060" s="108">
        <f>'[3]New Statement'!G387</f>
        <v>149100502</v>
      </c>
      <c r="E8060" s="6"/>
      <c r="F8060" s="108"/>
      <c r="G8060" s="108">
        <f>'[3]New Statement'!I387</f>
        <v>41</v>
      </c>
      <c r="H8060" s="110">
        <f t="shared" si="110"/>
        <v>41</v>
      </c>
      <c r="I8060" s="843"/>
      <c r="J8060" s="843"/>
      <c r="K8060" s="843"/>
    </row>
    <row r="8061" spans="1:11" ht="25.5">
      <c r="A8061" s="843"/>
      <c r="B8061" s="844"/>
      <c r="C8061" s="226" t="str">
        <f>'[3]New Statement'!F388</f>
        <v>Chak No. 120/JB Ali Town</v>
      </c>
      <c r="D8061" s="108">
        <f>'[3]New Statement'!G388</f>
        <v>149100503</v>
      </c>
      <c r="E8061" s="6"/>
      <c r="F8061" s="108"/>
      <c r="G8061" s="108">
        <f>'[3]New Statement'!I388</f>
        <v>176</v>
      </c>
      <c r="H8061" s="110">
        <f t="shared" si="110"/>
        <v>176</v>
      </c>
      <c r="I8061" s="843"/>
      <c r="J8061" s="843"/>
      <c r="K8061" s="843"/>
    </row>
    <row r="8062" spans="1:11" ht="25.5">
      <c r="A8062" s="843"/>
      <c r="B8062" s="844"/>
      <c r="C8062" s="226" t="str">
        <f>'[3]New Statement'!F389</f>
        <v>Chak No. 120/JB Ali Town</v>
      </c>
      <c r="D8062" s="108">
        <f>'[3]New Statement'!G389</f>
        <v>149100504</v>
      </c>
      <c r="E8062" s="6"/>
      <c r="F8062" s="108"/>
      <c r="G8062" s="108">
        <f>'[3]New Statement'!I389</f>
        <v>70</v>
      </c>
      <c r="H8062" s="110">
        <f t="shared" si="110"/>
        <v>70</v>
      </c>
      <c r="I8062" s="843"/>
      <c r="J8062" s="843"/>
      <c r="K8062" s="843"/>
    </row>
    <row r="8063" spans="1:11" ht="25.5">
      <c r="A8063" s="843"/>
      <c r="B8063" s="844"/>
      <c r="C8063" s="226" t="str">
        <f>'[3]New Statement'!F390</f>
        <v>Chak No. 120/JB Ali Town</v>
      </c>
      <c r="D8063" s="108">
        <f>'[3]New Statement'!G390</f>
        <v>149100505</v>
      </c>
      <c r="E8063" s="6"/>
      <c r="F8063" s="108"/>
      <c r="G8063" s="108">
        <f>'[3]New Statement'!I390</f>
        <v>158</v>
      </c>
      <c r="H8063" s="110">
        <f t="shared" si="110"/>
        <v>158</v>
      </c>
      <c r="I8063" s="843"/>
      <c r="J8063" s="843"/>
      <c r="K8063" s="843"/>
    </row>
    <row r="8064" spans="1:11" ht="25.5">
      <c r="A8064" s="843"/>
      <c r="B8064" s="844"/>
      <c r="C8064" s="226" t="str">
        <f>'[3]New Statement'!F391</f>
        <v>Chak No. 120/JB Ali Town</v>
      </c>
      <c r="D8064" s="108">
        <f>'[3]New Statement'!G391</f>
        <v>149100506</v>
      </c>
      <c r="E8064" s="6"/>
      <c r="F8064" s="108"/>
      <c r="G8064" s="108">
        <f>'[3]New Statement'!I391</f>
        <v>42</v>
      </c>
      <c r="H8064" s="110">
        <f t="shared" si="110"/>
        <v>42</v>
      </c>
      <c r="I8064" s="843"/>
      <c r="J8064" s="843"/>
      <c r="K8064" s="843"/>
    </row>
    <row r="8065" spans="1:11" ht="25.5">
      <c r="A8065" s="843"/>
      <c r="B8065" s="844"/>
      <c r="C8065" s="226" t="str">
        <f>'[3]New Statement'!F404</f>
        <v>Chak No. 120/JB Ali Town</v>
      </c>
      <c r="D8065" s="108">
        <f>'[3]New Statement'!G404</f>
        <v>149100801</v>
      </c>
      <c r="E8065" s="6"/>
      <c r="F8065" s="108"/>
      <c r="G8065" s="108">
        <f>'[3]New Statement'!I404</f>
        <v>240</v>
      </c>
      <c r="H8065" s="110">
        <f t="shared" si="110"/>
        <v>240</v>
      </c>
      <c r="I8065" s="843"/>
      <c r="J8065" s="843"/>
      <c r="K8065" s="843"/>
    </row>
    <row r="8066" spans="1:11" ht="36">
      <c r="A8066" s="843"/>
      <c r="B8066" s="844"/>
      <c r="C8066" s="229" t="str">
        <f>'[3]New Statement'!F405</f>
        <v>Chak No. 120/JB Ali Town/ Dawood Colony</v>
      </c>
      <c r="D8066" s="108">
        <f>'[3]New Statement'!G405</f>
        <v>149100802</v>
      </c>
      <c r="E8066" s="6"/>
      <c r="F8066" s="108"/>
      <c r="G8066" s="108">
        <f>'[3]New Statement'!I405</f>
        <v>124</v>
      </c>
      <c r="H8066" s="110">
        <f t="shared" si="110"/>
        <v>124</v>
      </c>
      <c r="I8066" s="843"/>
      <c r="J8066" s="843"/>
      <c r="K8066" s="843"/>
    </row>
    <row r="8067" spans="1:11" ht="36">
      <c r="A8067" s="843"/>
      <c r="B8067" s="844"/>
      <c r="C8067" s="229" t="str">
        <f>'[3]New Statement'!F406</f>
        <v>Chak No. 120/JB Ali Town/ Dawood Colony</v>
      </c>
      <c r="D8067" s="108">
        <f>'[3]New Statement'!G406</f>
        <v>149100803</v>
      </c>
      <c r="E8067" s="6"/>
      <c r="F8067" s="108"/>
      <c r="G8067" s="108">
        <f>'[3]New Statement'!I406</f>
        <v>324</v>
      </c>
      <c r="H8067" s="110">
        <f t="shared" si="110"/>
        <v>324</v>
      </c>
      <c r="I8067" s="843"/>
      <c r="J8067" s="843"/>
      <c r="K8067" s="843"/>
    </row>
    <row r="8068" spans="1:11">
      <c r="A8068" s="843"/>
      <c r="B8068" s="844"/>
      <c r="C8068" s="777" t="s">
        <v>3493</v>
      </c>
      <c r="D8068" s="777"/>
      <c r="E8068" s="90"/>
      <c r="F8068" s="7">
        <f>SUM(F8059:F8067)</f>
        <v>0</v>
      </c>
      <c r="G8068" s="7">
        <f>SUM(G8059:G8067)</f>
        <v>1261</v>
      </c>
      <c r="H8068" s="7">
        <f>SUM(H8059:H8067)</f>
        <v>1261</v>
      </c>
      <c r="I8068" s="843"/>
      <c r="J8068" s="843"/>
      <c r="K8068" s="843"/>
    </row>
    <row r="8069" spans="1:11" ht="25.5">
      <c r="A8069" s="843">
        <v>57</v>
      </c>
      <c r="B8069" s="849" t="s">
        <v>4293</v>
      </c>
      <c r="C8069" s="226" t="str">
        <f>'[3]New Statement'!F392</f>
        <v>Chak No. 120/JB Ali Town</v>
      </c>
      <c r="D8069" s="108">
        <f>'[3]New Statement'!G392</f>
        <v>149100601</v>
      </c>
      <c r="E8069" s="6"/>
      <c r="F8069" s="108">
        <f>'[3]New Statement'!H392</f>
        <v>35</v>
      </c>
      <c r="G8069" s="108"/>
      <c r="H8069" s="110">
        <f t="shared" ref="H8069:H8076" si="111">SUM(F8069:G8069)</f>
        <v>35</v>
      </c>
      <c r="I8069" s="843">
        <v>3</v>
      </c>
      <c r="J8069" s="843" t="s">
        <v>3494</v>
      </c>
      <c r="K8069" s="843">
        <f>SUM(I8069:J8077)</f>
        <v>3</v>
      </c>
    </row>
    <row r="8070" spans="1:11" ht="25.5">
      <c r="A8070" s="843"/>
      <c r="B8070" s="849"/>
      <c r="C8070" s="226" t="str">
        <f>'[3]New Statement'!F393</f>
        <v>Chak No. 120/JB Ali Town</v>
      </c>
      <c r="D8070" s="108">
        <f>'[3]New Statement'!G393</f>
        <v>149100602</v>
      </c>
      <c r="E8070" s="6"/>
      <c r="F8070" s="108">
        <f>'[3]New Statement'!H393</f>
        <v>1</v>
      </c>
      <c r="G8070" s="108"/>
      <c r="H8070" s="110">
        <f t="shared" si="111"/>
        <v>1</v>
      </c>
      <c r="I8070" s="843"/>
      <c r="J8070" s="843"/>
      <c r="K8070" s="843"/>
    </row>
    <row r="8071" spans="1:11" ht="25.5">
      <c r="A8071" s="843"/>
      <c r="B8071" s="849"/>
      <c r="C8071" s="226" t="str">
        <f>'[3]New Statement'!F394</f>
        <v>Chak No. 120/JB Ali Town</v>
      </c>
      <c r="D8071" s="108">
        <f>'[3]New Statement'!G394</f>
        <v>149100603</v>
      </c>
      <c r="E8071" s="6"/>
      <c r="F8071" s="108">
        <f>'[3]New Statement'!H394</f>
        <v>0</v>
      </c>
      <c r="G8071" s="108"/>
      <c r="H8071" s="110">
        <f t="shared" si="111"/>
        <v>0</v>
      </c>
      <c r="I8071" s="843"/>
      <c r="J8071" s="843"/>
      <c r="K8071" s="843"/>
    </row>
    <row r="8072" spans="1:11" ht="25.5">
      <c r="A8072" s="843"/>
      <c r="B8072" s="849"/>
      <c r="C8072" s="226" t="str">
        <f>'[3]New Statement'!F395</f>
        <v>Chak No. 120/JB Ali Town</v>
      </c>
      <c r="D8072" s="108">
        <f>'[3]New Statement'!G395</f>
        <v>149100604</v>
      </c>
      <c r="E8072" s="6"/>
      <c r="F8072" s="108">
        <f>'[3]New Statement'!H395</f>
        <v>54</v>
      </c>
      <c r="G8072" s="108"/>
      <c r="H8072" s="110">
        <f t="shared" si="111"/>
        <v>54</v>
      </c>
      <c r="I8072" s="843"/>
      <c r="J8072" s="843"/>
      <c r="K8072" s="843"/>
    </row>
    <row r="8073" spans="1:11" ht="25.5">
      <c r="A8073" s="843"/>
      <c r="B8073" s="849"/>
      <c r="C8073" s="226" t="str">
        <f>'[3]New Statement'!F396</f>
        <v>Chak No. 120/JB Ali Town</v>
      </c>
      <c r="D8073" s="108">
        <f>'[3]New Statement'!G396</f>
        <v>149100605</v>
      </c>
      <c r="E8073" s="6"/>
      <c r="F8073" s="108">
        <f>'[3]New Statement'!H396</f>
        <v>103</v>
      </c>
      <c r="G8073" s="108"/>
      <c r="H8073" s="110">
        <f t="shared" si="111"/>
        <v>103</v>
      </c>
      <c r="I8073" s="843"/>
      <c r="J8073" s="843"/>
      <c r="K8073" s="843"/>
    </row>
    <row r="8074" spans="1:11" ht="25.5">
      <c r="A8074" s="843"/>
      <c r="B8074" s="849"/>
      <c r="C8074" s="226" t="str">
        <f>'[3]New Statement'!F397</f>
        <v>Chak No. 120/JB Ali Town</v>
      </c>
      <c r="D8074" s="108">
        <f>'[3]New Statement'!G397</f>
        <v>149100606</v>
      </c>
      <c r="E8074" s="6"/>
      <c r="F8074" s="108">
        <f>'[3]New Statement'!H397</f>
        <v>181</v>
      </c>
      <c r="G8074" s="108"/>
      <c r="H8074" s="110">
        <f t="shared" si="111"/>
        <v>181</v>
      </c>
      <c r="I8074" s="843"/>
      <c r="J8074" s="843"/>
      <c r="K8074" s="843"/>
    </row>
    <row r="8075" spans="1:11" ht="25.5">
      <c r="A8075" s="843"/>
      <c r="B8075" s="849"/>
      <c r="C8075" s="226" t="str">
        <f>'[3]New Statement'!F398</f>
        <v>Chak No. 120/JB Ali Town</v>
      </c>
      <c r="D8075" s="108">
        <f>'[3]New Statement'!G398</f>
        <v>149100701</v>
      </c>
      <c r="E8075" s="6"/>
      <c r="F8075" s="108">
        <f>'[3]New Statement'!H398</f>
        <v>496</v>
      </c>
      <c r="G8075" s="108"/>
      <c r="H8075" s="110">
        <f t="shared" si="111"/>
        <v>496</v>
      </c>
      <c r="I8075" s="843"/>
      <c r="J8075" s="843"/>
      <c r="K8075" s="843"/>
    </row>
    <row r="8076" spans="1:11" ht="25.5">
      <c r="A8076" s="843"/>
      <c r="B8076" s="849"/>
      <c r="C8076" s="226" t="str">
        <f>'[3]New Statement'!F399</f>
        <v>Chak No. 120/JB Ali Town</v>
      </c>
      <c r="D8076" s="108">
        <f>'[3]New Statement'!G399</f>
        <v>149100702</v>
      </c>
      <c r="E8076" s="6"/>
      <c r="F8076" s="108">
        <f>'[3]New Statement'!H399</f>
        <v>350</v>
      </c>
      <c r="G8076" s="108"/>
      <c r="H8076" s="110">
        <f t="shared" si="111"/>
        <v>350</v>
      </c>
      <c r="I8076" s="843"/>
      <c r="J8076" s="843"/>
      <c r="K8076" s="843"/>
    </row>
    <row r="8077" spans="1:11">
      <c r="A8077" s="843"/>
      <c r="B8077" s="849"/>
      <c r="C8077" s="777" t="s">
        <v>3493</v>
      </c>
      <c r="D8077" s="777"/>
      <c r="E8077" s="90"/>
      <c r="F8077" s="7">
        <f>SUM(F8069:F8076)</f>
        <v>1220</v>
      </c>
      <c r="G8077" s="7">
        <f>SUM(G8069:G8076)</f>
        <v>0</v>
      </c>
      <c r="H8077" s="7">
        <f>SUM(H8069:H8076)</f>
        <v>1220</v>
      </c>
      <c r="I8077" s="843"/>
      <c r="J8077" s="843"/>
      <c r="K8077" s="843"/>
    </row>
    <row r="8078" spans="1:11" ht="25.5">
      <c r="A8078" s="843">
        <v>58</v>
      </c>
      <c r="B8078" s="849" t="s">
        <v>4293</v>
      </c>
      <c r="C8078" s="226" t="str">
        <f>'[3]New Statement'!F400</f>
        <v>Chak No. 120/JB Ali Town</v>
      </c>
      <c r="D8078" s="108">
        <f>'[3]New Statement'!G400</f>
        <v>149100703</v>
      </c>
      <c r="E8078" s="6"/>
      <c r="F8078" s="108">
        <f>'[3]New Statement'!H400</f>
        <v>387</v>
      </c>
      <c r="G8078" s="108"/>
      <c r="H8078" s="110">
        <f>SUM(F8078:G8078)</f>
        <v>387</v>
      </c>
      <c r="I8078" s="843">
        <v>3</v>
      </c>
      <c r="J8078" s="843" t="s">
        <v>3494</v>
      </c>
      <c r="K8078" s="843">
        <f>SUM(I8078:J8082)</f>
        <v>3</v>
      </c>
    </row>
    <row r="8079" spans="1:11" ht="25.5">
      <c r="A8079" s="843"/>
      <c r="B8079" s="849"/>
      <c r="C8079" s="226" t="str">
        <f>'[3]New Statement'!F401</f>
        <v>Chak No. 120/JB Ali Town</v>
      </c>
      <c r="D8079" s="108">
        <f>'[3]New Statement'!G401</f>
        <v>149100704</v>
      </c>
      <c r="E8079" s="6"/>
      <c r="F8079" s="108">
        <f>'[3]New Statement'!H401</f>
        <v>528</v>
      </c>
      <c r="G8079" s="108"/>
      <c r="H8079" s="110">
        <f>SUM(F8079:G8079)</f>
        <v>528</v>
      </c>
      <c r="I8079" s="843"/>
      <c r="J8079" s="843"/>
      <c r="K8079" s="843"/>
    </row>
    <row r="8080" spans="1:11" ht="25.5">
      <c r="A8080" s="843"/>
      <c r="B8080" s="849"/>
      <c r="C8080" s="226" t="str">
        <f>'[3]New Statement'!F402</f>
        <v>Chak No. 120/JB Ali Town</v>
      </c>
      <c r="D8080" s="108">
        <f>'[3]New Statement'!G402</f>
        <v>149100705</v>
      </c>
      <c r="E8080" s="6"/>
      <c r="F8080" s="108">
        <f>'[3]New Statement'!H402</f>
        <v>73</v>
      </c>
      <c r="G8080" s="108"/>
      <c r="H8080" s="110">
        <f>SUM(F8080:G8080)</f>
        <v>73</v>
      </c>
      <c r="I8080" s="843"/>
      <c r="J8080" s="843"/>
      <c r="K8080" s="843"/>
    </row>
    <row r="8081" spans="1:11" ht="25.5">
      <c r="A8081" s="843"/>
      <c r="B8081" s="849"/>
      <c r="C8081" s="226" t="str">
        <f>'[3]New Statement'!F403</f>
        <v>Chak No. 120/JB Ali Town</v>
      </c>
      <c r="D8081" s="108">
        <f>'[3]New Statement'!G403</f>
        <v>149100706</v>
      </c>
      <c r="E8081" s="6"/>
      <c r="F8081" s="108">
        <f>'[3]New Statement'!H403</f>
        <v>593</v>
      </c>
      <c r="G8081" s="108"/>
      <c r="H8081" s="110">
        <f>SUM(F8081:G8081)</f>
        <v>593</v>
      </c>
      <c r="I8081" s="843"/>
      <c r="J8081" s="843"/>
      <c r="K8081" s="843"/>
    </row>
    <row r="8082" spans="1:11">
      <c r="A8082" s="843"/>
      <c r="B8082" s="849"/>
      <c r="C8082" s="777" t="s">
        <v>3493</v>
      </c>
      <c r="D8082" s="777"/>
      <c r="E8082" s="90"/>
      <c r="F8082" s="7">
        <f>SUM(F8078:F8081)</f>
        <v>1581</v>
      </c>
      <c r="G8082" s="7">
        <f>SUM(G8078:G8081)</f>
        <v>0</v>
      </c>
      <c r="H8082" s="7">
        <f>SUM(H8078:H8081)</f>
        <v>1581</v>
      </c>
      <c r="I8082" s="843"/>
      <c r="J8082" s="843"/>
      <c r="K8082" s="843"/>
    </row>
    <row r="8083" spans="1:11" ht="25.5">
      <c r="A8083" s="843">
        <v>59</v>
      </c>
      <c r="B8083" s="849" t="s">
        <v>4292</v>
      </c>
      <c r="C8083" s="226" t="str">
        <f>'[3]New Statement'!F392</f>
        <v>Chak No. 120/JB Ali Town</v>
      </c>
      <c r="D8083" s="108">
        <f>'[3]New Statement'!G392</f>
        <v>149100601</v>
      </c>
      <c r="E8083" s="6"/>
      <c r="F8083" s="108"/>
      <c r="G8083" s="108">
        <f>'[3]New Statement'!I392</f>
        <v>23</v>
      </c>
      <c r="H8083" s="110">
        <f t="shared" ref="H8083:H8094" si="112">SUM(F8083:G8083)</f>
        <v>23</v>
      </c>
      <c r="I8083" s="843" t="s">
        <v>3494</v>
      </c>
      <c r="J8083" s="843">
        <v>4</v>
      </c>
      <c r="K8083" s="843">
        <f>SUM(I8083:J8095)</f>
        <v>4</v>
      </c>
    </row>
    <row r="8084" spans="1:11" ht="25.5">
      <c r="A8084" s="843"/>
      <c r="B8084" s="849"/>
      <c r="C8084" s="226" t="str">
        <f>'[3]New Statement'!F393</f>
        <v>Chak No. 120/JB Ali Town</v>
      </c>
      <c r="D8084" s="108">
        <f>'[3]New Statement'!G393</f>
        <v>149100602</v>
      </c>
      <c r="E8084" s="6"/>
      <c r="F8084" s="108"/>
      <c r="G8084" s="108">
        <f>'[3]New Statement'!I393</f>
        <v>0</v>
      </c>
      <c r="H8084" s="110">
        <f t="shared" si="112"/>
        <v>0</v>
      </c>
      <c r="I8084" s="843"/>
      <c r="J8084" s="843"/>
      <c r="K8084" s="843"/>
    </row>
    <row r="8085" spans="1:11" ht="25.5">
      <c r="A8085" s="843"/>
      <c r="B8085" s="849"/>
      <c r="C8085" s="226" t="str">
        <f>'[3]New Statement'!F394</f>
        <v>Chak No. 120/JB Ali Town</v>
      </c>
      <c r="D8085" s="108">
        <f>'[3]New Statement'!G394</f>
        <v>149100603</v>
      </c>
      <c r="E8085" s="6"/>
      <c r="F8085" s="108"/>
      <c r="G8085" s="108">
        <f>'[3]New Statement'!I394</f>
        <v>0</v>
      </c>
      <c r="H8085" s="110">
        <f t="shared" si="112"/>
        <v>0</v>
      </c>
      <c r="I8085" s="843"/>
      <c r="J8085" s="843"/>
      <c r="K8085" s="843"/>
    </row>
    <row r="8086" spans="1:11" ht="25.5">
      <c r="A8086" s="843"/>
      <c r="B8086" s="849"/>
      <c r="C8086" s="226" t="str">
        <f>'[3]New Statement'!F395</f>
        <v>Chak No. 120/JB Ali Town</v>
      </c>
      <c r="D8086" s="108">
        <f>'[3]New Statement'!G395</f>
        <v>149100604</v>
      </c>
      <c r="E8086" s="6"/>
      <c r="F8086" s="108"/>
      <c r="G8086" s="108">
        <f>'[3]New Statement'!I395</f>
        <v>40</v>
      </c>
      <c r="H8086" s="110">
        <f t="shared" si="112"/>
        <v>40</v>
      </c>
      <c r="I8086" s="843"/>
      <c r="J8086" s="843"/>
      <c r="K8086" s="843"/>
    </row>
    <row r="8087" spans="1:11" ht="25.5">
      <c r="A8087" s="843"/>
      <c r="B8087" s="849"/>
      <c r="C8087" s="226" t="str">
        <f>'[3]New Statement'!F396</f>
        <v>Chak No. 120/JB Ali Town</v>
      </c>
      <c r="D8087" s="108">
        <f>'[3]New Statement'!G396</f>
        <v>149100605</v>
      </c>
      <c r="E8087" s="6"/>
      <c r="F8087" s="108"/>
      <c r="G8087" s="108">
        <f>'[3]New Statement'!I396</f>
        <v>66</v>
      </c>
      <c r="H8087" s="110">
        <f t="shared" si="112"/>
        <v>66</v>
      </c>
      <c r="I8087" s="843"/>
      <c r="J8087" s="843"/>
      <c r="K8087" s="843"/>
    </row>
    <row r="8088" spans="1:11" ht="25.5">
      <c r="A8088" s="843"/>
      <c r="B8088" s="849"/>
      <c r="C8088" s="226" t="str">
        <f>'[3]New Statement'!F397</f>
        <v>Chak No. 120/JB Ali Town</v>
      </c>
      <c r="D8088" s="108">
        <f>'[3]New Statement'!G397</f>
        <v>149100606</v>
      </c>
      <c r="E8088" s="6"/>
      <c r="F8088" s="108"/>
      <c r="G8088" s="108">
        <f>'[3]New Statement'!I397</f>
        <v>140</v>
      </c>
      <c r="H8088" s="110">
        <f t="shared" si="112"/>
        <v>140</v>
      </c>
      <c r="I8088" s="843"/>
      <c r="J8088" s="843"/>
      <c r="K8088" s="843"/>
    </row>
    <row r="8089" spans="1:11" ht="25.5">
      <c r="A8089" s="843"/>
      <c r="B8089" s="849"/>
      <c r="C8089" s="226" t="str">
        <f>'[3]New Statement'!F398</f>
        <v>Chak No. 120/JB Ali Town</v>
      </c>
      <c r="D8089" s="108">
        <f>'[3]New Statement'!G398</f>
        <v>149100701</v>
      </c>
      <c r="E8089" s="6"/>
      <c r="F8089" s="108"/>
      <c r="G8089" s="108">
        <f>'[3]New Statement'!I398</f>
        <v>372</v>
      </c>
      <c r="H8089" s="110">
        <f t="shared" si="112"/>
        <v>372</v>
      </c>
      <c r="I8089" s="843"/>
      <c r="J8089" s="843"/>
      <c r="K8089" s="843"/>
    </row>
    <row r="8090" spans="1:11" ht="25.5">
      <c r="A8090" s="843"/>
      <c r="B8090" s="849"/>
      <c r="C8090" s="226" t="str">
        <f>'[3]New Statement'!F399</f>
        <v>Chak No. 120/JB Ali Town</v>
      </c>
      <c r="D8090" s="108">
        <f>'[3]New Statement'!G399</f>
        <v>149100702</v>
      </c>
      <c r="E8090" s="6"/>
      <c r="F8090" s="108"/>
      <c r="G8090" s="108">
        <f>'[3]New Statement'!I399</f>
        <v>281</v>
      </c>
      <c r="H8090" s="110">
        <f t="shared" si="112"/>
        <v>281</v>
      </c>
      <c r="I8090" s="843"/>
      <c r="J8090" s="843"/>
      <c r="K8090" s="843"/>
    </row>
    <row r="8091" spans="1:11" ht="25.5">
      <c r="A8091" s="843"/>
      <c r="B8091" s="849"/>
      <c r="C8091" s="226" t="str">
        <f>'[3]New Statement'!F400</f>
        <v>Chak No. 120/JB Ali Town</v>
      </c>
      <c r="D8091" s="108">
        <f>'[3]New Statement'!G400</f>
        <v>149100703</v>
      </c>
      <c r="E8091" s="6"/>
      <c r="F8091" s="108"/>
      <c r="G8091" s="108">
        <f>'[3]New Statement'!I400</f>
        <v>320</v>
      </c>
      <c r="H8091" s="110">
        <f t="shared" si="112"/>
        <v>320</v>
      </c>
      <c r="I8091" s="843"/>
      <c r="J8091" s="843"/>
      <c r="K8091" s="843"/>
    </row>
    <row r="8092" spans="1:11" ht="25.5">
      <c r="A8092" s="843"/>
      <c r="B8092" s="849"/>
      <c r="C8092" s="226" t="str">
        <f>'[3]New Statement'!F401</f>
        <v>Chak No. 120/JB Ali Town</v>
      </c>
      <c r="D8092" s="108">
        <f>'[3]New Statement'!G401</f>
        <v>149100704</v>
      </c>
      <c r="E8092" s="6"/>
      <c r="F8092" s="108"/>
      <c r="G8092" s="108">
        <f>'[3]New Statement'!I401</f>
        <v>413</v>
      </c>
      <c r="H8092" s="110">
        <f t="shared" si="112"/>
        <v>413</v>
      </c>
      <c r="I8092" s="843"/>
      <c r="J8092" s="843"/>
      <c r="K8092" s="843"/>
    </row>
    <row r="8093" spans="1:11" ht="25.5">
      <c r="A8093" s="843"/>
      <c r="B8093" s="849"/>
      <c r="C8093" s="226" t="str">
        <f>'[3]New Statement'!F402</f>
        <v>Chak No. 120/JB Ali Town</v>
      </c>
      <c r="D8093" s="108">
        <f>'[3]New Statement'!G402</f>
        <v>149100705</v>
      </c>
      <c r="E8093" s="6"/>
      <c r="F8093" s="108"/>
      <c r="G8093" s="108">
        <f>'[3]New Statement'!I402</f>
        <v>57</v>
      </c>
      <c r="H8093" s="110">
        <f t="shared" si="112"/>
        <v>57</v>
      </c>
      <c r="I8093" s="843"/>
      <c r="J8093" s="843"/>
      <c r="K8093" s="843"/>
    </row>
    <row r="8094" spans="1:11" ht="25.5">
      <c r="A8094" s="843"/>
      <c r="B8094" s="849"/>
      <c r="C8094" s="226" t="str">
        <f>'[3]New Statement'!F403</f>
        <v>Chak No. 120/JB Ali Town</v>
      </c>
      <c r="D8094" s="108">
        <f>'[3]New Statement'!G403</f>
        <v>149100706</v>
      </c>
      <c r="E8094" s="6"/>
      <c r="F8094" s="108"/>
      <c r="G8094" s="108">
        <f>'[3]New Statement'!I403</f>
        <v>438</v>
      </c>
      <c r="H8094" s="110">
        <f t="shared" si="112"/>
        <v>438</v>
      </c>
      <c r="I8094" s="843"/>
      <c r="J8094" s="843"/>
      <c r="K8094" s="843"/>
    </row>
    <row r="8095" spans="1:11">
      <c r="A8095" s="843"/>
      <c r="B8095" s="849"/>
      <c r="C8095" s="777" t="s">
        <v>3493</v>
      </c>
      <c r="D8095" s="777"/>
      <c r="E8095" s="90"/>
      <c r="F8095" s="7">
        <f>SUM(F8083:F8094)</f>
        <v>0</v>
      </c>
      <c r="G8095" s="7">
        <f>SUM(G8083:G8094)</f>
        <v>2150</v>
      </c>
      <c r="H8095" s="7">
        <f>SUM(H8083:H8094)</f>
        <v>2150</v>
      </c>
      <c r="I8095" s="843"/>
      <c r="J8095" s="843"/>
      <c r="K8095" s="843"/>
    </row>
    <row r="8096" spans="1:11" ht="25.5">
      <c r="A8096" s="843">
        <v>60</v>
      </c>
      <c r="B8096" s="844" t="s">
        <v>4291</v>
      </c>
      <c r="C8096" s="226" t="str">
        <f>'[3]New Statement'!F413</f>
        <v>Chak No. 7/JB Punjwar</v>
      </c>
      <c r="D8096" s="108">
        <f>'[3]New Statement'!G413</f>
        <v>149101001</v>
      </c>
      <c r="E8096" s="6"/>
      <c r="F8096" s="108">
        <f>'[3]New Statement'!H413</f>
        <v>272</v>
      </c>
      <c r="G8096" s="108"/>
      <c r="H8096" s="110">
        <f>SUM(F8096:G8096)</f>
        <v>272</v>
      </c>
      <c r="I8096" s="843">
        <v>3</v>
      </c>
      <c r="J8096" s="843" t="s">
        <v>3494</v>
      </c>
      <c r="K8096" s="843">
        <f>SUM(I8096:J8100)</f>
        <v>3</v>
      </c>
    </row>
    <row r="8097" spans="1:11" ht="25.5">
      <c r="A8097" s="843"/>
      <c r="B8097" s="844"/>
      <c r="C8097" s="226" t="str">
        <f>'[3]New Statement'!F414</f>
        <v>Chak No. 7/JB Punjwar</v>
      </c>
      <c r="D8097" s="108">
        <f>'[3]New Statement'!G414</f>
        <v>149101002</v>
      </c>
      <c r="E8097" s="6"/>
      <c r="F8097" s="108">
        <f>'[3]New Statement'!H414</f>
        <v>330</v>
      </c>
      <c r="G8097" s="108"/>
      <c r="H8097" s="110">
        <f>SUM(F8097:G8097)</f>
        <v>330</v>
      </c>
      <c r="I8097" s="843"/>
      <c r="J8097" s="843"/>
      <c r="K8097" s="843"/>
    </row>
    <row r="8098" spans="1:11" ht="25.5">
      <c r="A8098" s="843"/>
      <c r="B8098" s="844"/>
      <c r="C8098" s="226" t="str">
        <f>'[3]New Statement'!F415</f>
        <v>Chak No. 7/JB Punjwar</v>
      </c>
      <c r="D8098" s="108">
        <f>'[3]New Statement'!G415</f>
        <v>149101003</v>
      </c>
      <c r="E8098" s="6"/>
      <c r="F8098" s="108">
        <f>'[3]New Statement'!H415</f>
        <v>223</v>
      </c>
      <c r="G8098" s="108"/>
      <c r="H8098" s="110">
        <f>SUM(F8098:G8098)</f>
        <v>223</v>
      </c>
      <c r="I8098" s="843"/>
      <c r="J8098" s="843"/>
      <c r="K8098" s="843"/>
    </row>
    <row r="8099" spans="1:11" ht="25.5">
      <c r="A8099" s="843"/>
      <c r="B8099" s="844"/>
      <c r="C8099" s="226" t="str">
        <f>'[3]New Statement'!F416</f>
        <v>Chak No. 7/JB Punjwar</v>
      </c>
      <c r="D8099" s="108">
        <f>'[3]New Statement'!G416</f>
        <v>149101004</v>
      </c>
      <c r="E8099" s="6"/>
      <c r="F8099" s="108">
        <f>'[3]New Statement'!H416</f>
        <v>461</v>
      </c>
      <c r="G8099" s="108"/>
      <c r="H8099" s="110">
        <f>SUM(F8099:G8099)</f>
        <v>461</v>
      </c>
      <c r="I8099" s="843"/>
      <c r="J8099" s="843"/>
      <c r="K8099" s="843"/>
    </row>
    <row r="8100" spans="1:11">
      <c r="A8100" s="843"/>
      <c r="B8100" s="844"/>
      <c r="C8100" s="777" t="s">
        <v>3493</v>
      </c>
      <c r="D8100" s="777"/>
      <c r="E8100" s="90"/>
      <c r="F8100" s="7">
        <f>SUM(F8096:F8099)</f>
        <v>1286</v>
      </c>
      <c r="G8100" s="7">
        <f>SUM(G8096:G8099)</f>
        <v>0</v>
      </c>
      <c r="H8100" s="7">
        <f>SUM(H8096:H8099)</f>
        <v>1286</v>
      </c>
      <c r="I8100" s="843"/>
      <c r="J8100" s="843"/>
      <c r="K8100" s="843"/>
    </row>
    <row r="8101" spans="1:11" ht="25.5">
      <c r="A8101" s="843">
        <v>61</v>
      </c>
      <c r="B8101" s="844" t="s">
        <v>4290</v>
      </c>
      <c r="C8101" s="226" t="str">
        <f>'[3]New Statement'!F413</f>
        <v>Chak No. 7/JB Punjwar</v>
      </c>
      <c r="D8101" s="108">
        <f>'[3]New Statement'!G413</f>
        <v>149101001</v>
      </c>
      <c r="E8101" s="6"/>
      <c r="F8101" s="108"/>
      <c r="G8101" s="108">
        <f>'[3]New Statement'!I413</f>
        <v>190</v>
      </c>
      <c r="H8101" s="110">
        <f>SUM(F8101:G8101)</f>
        <v>190</v>
      </c>
      <c r="I8101" s="843" t="s">
        <v>3494</v>
      </c>
      <c r="J8101" s="843">
        <v>2</v>
      </c>
      <c r="K8101" s="843">
        <f>SUM(I8101:J8105)</f>
        <v>2</v>
      </c>
    </row>
    <row r="8102" spans="1:11" ht="25.5">
      <c r="A8102" s="843"/>
      <c r="B8102" s="844"/>
      <c r="C8102" s="226" t="str">
        <f>'[3]New Statement'!F414</f>
        <v>Chak No. 7/JB Punjwar</v>
      </c>
      <c r="D8102" s="108">
        <f>'[3]New Statement'!G414</f>
        <v>149101002</v>
      </c>
      <c r="E8102" s="6"/>
      <c r="F8102" s="108"/>
      <c r="G8102" s="108">
        <f>'[3]New Statement'!I414</f>
        <v>248</v>
      </c>
      <c r="H8102" s="110">
        <f>SUM(F8102:G8102)</f>
        <v>248</v>
      </c>
      <c r="I8102" s="843"/>
      <c r="J8102" s="843"/>
      <c r="K8102" s="843"/>
    </row>
    <row r="8103" spans="1:11" ht="25.5">
      <c r="A8103" s="843"/>
      <c r="B8103" s="844"/>
      <c r="C8103" s="226" t="str">
        <f>'[3]New Statement'!F415</f>
        <v>Chak No. 7/JB Punjwar</v>
      </c>
      <c r="D8103" s="108">
        <f>'[3]New Statement'!G415</f>
        <v>149101003</v>
      </c>
      <c r="E8103" s="6"/>
      <c r="F8103" s="108"/>
      <c r="G8103" s="108">
        <f>'[3]New Statement'!I415</f>
        <v>146</v>
      </c>
      <c r="H8103" s="110">
        <f>SUM(F8103:G8103)</f>
        <v>146</v>
      </c>
      <c r="I8103" s="843"/>
      <c r="J8103" s="843"/>
      <c r="K8103" s="843"/>
    </row>
    <row r="8104" spans="1:11" ht="25.5">
      <c r="A8104" s="843"/>
      <c r="B8104" s="844"/>
      <c r="C8104" s="226" t="str">
        <f>'[3]New Statement'!F416</f>
        <v>Chak No. 7/JB Punjwar</v>
      </c>
      <c r="D8104" s="108">
        <f>'[3]New Statement'!G416</f>
        <v>149101004</v>
      </c>
      <c r="E8104" s="6"/>
      <c r="F8104" s="108"/>
      <c r="G8104" s="108">
        <f>'[3]New Statement'!I416</f>
        <v>329</v>
      </c>
      <c r="H8104" s="110">
        <f>SUM(F8104:G8104)</f>
        <v>329</v>
      </c>
      <c r="I8104" s="843"/>
      <c r="J8104" s="843"/>
      <c r="K8104" s="843"/>
    </row>
    <row r="8105" spans="1:11">
      <c r="A8105" s="843"/>
      <c r="B8105" s="844"/>
      <c r="C8105" s="777" t="s">
        <v>3493</v>
      </c>
      <c r="D8105" s="777"/>
      <c r="E8105" s="90"/>
      <c r="F8105" s="7">
        <f>SUM(F8101:F8104)</f>
        <v>0</v>
      </c>
      <c r="G8105" s="7">
        <f>SUM(G8101:G8104)</f>
        <v>913</v>
      </c>
      <c r="H8105" s="7">
        <f>SUM(H8101:H8104)</f>
        <v>913</v>
      </c>
      <c r="I8105" s="843"/>
      <c r="J8105" s="843"/>
      <c r="K8105" s="843"/>
    </row>
    <row r="8106" spans="1:11" ht="25.5">
      <c r="A8106" s="843">
        <v>62</v>
      </c>
      <c r="B8106" s="844" t="s">
        <v>4289</v>
      </c>
      <c r="C8106" s="226" t="str">
        <f>'[3]New Statement'!F419</f>
        <v>Muslim Town No. 1 Sargodhar Road</v>
      </c>
      <c r="D8106" s="108">
        <f>'[3]New Statement'!G419</f>
        <v>149110101</v>
      </c>
      <c r="E8106" s="6"/>
      <c r="F8106" s="108">
        <f>'[3]New Statement'!H419</f>
        <v>420</v>
      </c>
      <c r="G8106" s="108"/>
      <c r="H8106" s="110">
        <f>SUM(F8106:G8106)</f>
        <v>420</v>
      </c>
      <c r="I8106" s="843">
        <v>3</v>
      </c>
      <c r="J8106" s="843" t="s">
        <v>3494</v>
      </c>
      <c r="K8106" s="843">
        <f>SUM(I8106:J8110)</f>
        <v>3</v>
      </c>
    </row>
    <row r="8107" spans="1:11" ht="25.5">
      <c r="A8107" s="843"/>
      <c r="B8107" s="844"/>
      <c r="C8107" s="226" t="str">
        <f>'[3]New Statement'!F420</f>
        <v>Muslim Town No. 1 Sargodhar Road</v>
      </c>
      <c r="D8107" s="108">
        <f>'[3]New Statement'!G420</f>
        <v>149110102</v>
      </c>
      <c r="E8107" s="6"/>
      <c r="F8107" s="108">
        <f>'[3]New Statement'!H420</f>
        <v>407</v>
      </c>
      <c r="G8107" s="108"/>
      <c r="H8107" s="110">
        <f>SUM(F8107:G8107)</f>
        <v>407</v>
      </c>
      <c r="I8107" s="843"/>
      <c r="J8107" s="843"/>
      <c r="K8107" s="843"/>
    </row>
    <row r="8108" spans="1:11" ht="25.5">
      <c r="A8108" s="843"/>
      <c r="B8108" s="844"/>
      <c r="C8108" s="226" t="str">
        <f>'[3]New Statement'!F421</f>
        <v>Muslim Town No. 1 Sargodhar Road</v>
      </c>
      <c r="D8108" s="108">
        <f>'[3]New Statement'!G421</f>
        <v>149110103</v>
      </c>
      <c r="E8108" s="6"/>
      <c r="F8108" s="108">
        <f>'[3]New Statement'!H421</f>
        <v>332</v>
      </c>
      <c r="G8108" s="108"/>
      <c r="H8108" s="110">
        <f>SUM(F8108:G8108)</f>
        <v>332</v>
      </c>
      <c r="I8108" s="843"/>
      <c r="J8108" s="843"/>
      <c r="K8108" s="843"/>
    </row>
    <row r="8109" spans="1:11" ht="25.5">
      <c r="A8109" s="843"/>
      <c r="B8109" s="844"/>
      <c r="C8109" s="226" t="str">
        <f>'[3]New Statement'!F422</f>
        <v>Muslim Town No. 1 Sargodhar Road</v>
      </c>
      <c r="D8109" s="108">
        <f>'[3]New Statement'!G422</f>
        <v>149110104</v>
      </c>
      <c r="E8109" s="6"/>
      <c r="F8109" s="108">
        <f>'[3]New Statement'!H422</f>
        <v>259</v>
      </c>
      <c r="G8109" s="108"/>
      <c r="H8109" s="110">
        <f>SUM(F8109:G8109)</f>
        <v>259</v>
      </c>
      <c r="I8109" s="843"/>
      <c r="J8109" s="843"/>
      <c r="K8109" s="843"/>
    </row>
    <row r="8110" spans="1:11">
      <c r="A8110" s="843"/>
      <c r="B8110" s="844"/>
      <c r="C8110" s="777" t="s">
        <v>3493</v>
      </c>
      <c r="D8110" s="777"/>
      <c r="E8110" s="90"/>
      <c r="F8110" s="7">
        <f>SUM(F8106:F8109)</f>
        <v>1418</v>
      </c>
      <c r="G8110" s="7">
        <f>SUM(G8106:G8109)</f>
        <v>0</v>
      </c>
      <c r="H8110" s="7">
        <f>SUM(H8106:H8109)</f>
        <v>1418</v>
      </c>
      <c r="I8110" s="843"/>
      <c r="J8110" s="843"/>
      <c r="K8110" s="843"/>
    </row>
    <row r="8111" spans="1:11" ht="25.5">
      <c r="A8111" s="843">
        <v>63</v>
      </c>
      <c r="B8111" s="844" t="s">
        <v>4288</v>
      </c>
      <c r="C8111" s="226" t="str">
        <f>'[3]New Statement'!F419</f>
        <v>Muslim Town No. 1 Sargodhar Road</v>
      </c>
      <c r="D8111" s="108">
        <f>'[3]New Statement'!G419</f>
        <v>149110101</v>
      </c>
      <c r="E8111" s="6"/>
      <c r="F8111" s="108"/>
      <c r="G8111" s="108">
        <f>'[3]New Statement'!I419</f>
        <v>367</v>
      </c>
      <c r="H8111" s="110">
        <f>SUM(F8111:G8111)</f>
        <v>367</v>
      </c>
      <c r="I8111" s="843" t="s">
        <v>3494</v>
      </c>
      <c r="J8111" s="843">
        <v>3</v>
      </c>
      <c r="K8111" s="843">
        <f>SUM(I8111:J8115)</f>
        <v>3</v>
      </c>
    </row>
    <row r="8112" spans="1:11" ht="25.5">
      <c r="A8112" s="843"/>
      <c r="B8112" s="844"/>
      <c r="C8112" s="226" t="str">
        <f>'[3]New Statement'!F420</f>
        <v>Muslim Town No. 1 Sargodhar Road</v>
      </c>
      <c r="D8112" s="108">
        <f>'[3]New Statement'!G420</f>
        <v>149110102</v>
      </c>
      <c r="E8112" s="6"/>
      <c r="F8112" s="108"/>
      <c r="G8112" s="108">
        <f>'[3]New Statement'!I420</f>
        <v>367</v>
      </c>
      <c r="H8112" s="110">
        <f>SUM(F8112:G8112)</f>
        <v>367</v>
      </c>
      <c r="I8112" s="843"/>
      <c r="J8112" s="843"/>
      <c r="K8112" s="843"/>
    </row>
    <row r="8113" spans="1:11" ht="25.5">
      <c r="A8113" s="843"/>
      <c r="B8113" s="844"/>
      <c r="C8113" s="226" t="str">
        <f>'[3]New Statement'!F421</f>
        <v>Muslim Town No. 1 Sargodhar Road</v>
      </c>
      <c r="D8113" s="108">
        <f>'[3]New Statement'!G421</f>
        <v>149110103</v>
      </c>
      <c r="E8113" s="6"/>
      <c r="F8113" s="108"/>
      <c r="G8113" s="108">
        <f>'[3]New Statement'!I421</f>
        <v>293</v>
      </c>
      <c r="H8113" s="110">
        <f>SUM(F8113:G8113)</f>
        <v>293</v>
      </c>
      <c r="I8113" s="843"/>
      <c r="J8113" s="843"/>
      <c r="K8113" s="843"/>
    </row>
    <row r="8114" spans="1:11" ht="25.5">
      <c r="A8114" s="843"/>
      <c r="B8114" s="844"/>
      <c r="C8114" s="226" t="str">
        <f>'[3]New Statement'!F422</f>
        <v>Muslim Town No. 1 Sargodhar Road</v>
      </c>
      <c r="D8114" s="108">
        <f>'[3]New Statement'!G422</f>
        <v>149110104</v>
      </c>
      <c r="E8114" s="6"/>
      <c r="F8114" s="108"/>
      <c r="G8114" s="108">
        <f>'[3]New Statement'!I422</f>
        <v>219</v>
      </c>
      <c r="H8114" s="110">
        <f>SUM(F8114:G8114)</f>
        <v>219</v>
      </c>
      <c r="I8114" s="843"/>
      <c r="J8114" s="843"/>
      <c r="K8114" s="843"/>
    </row>
    <row r="8115" spans="1:11">
      <c r="A8115" s="843"/>
      <c r="B8115" s="844"/>
      <c r="C8115" s="777" t="s">
        <v>3493</v>
      </c>
      <c r="D8115" s="777"/>
      <c r="E8115" s="90"/>
      <c r="F8115" s="7">
        <f>SUM(F8111:F8114)</f>
        <v>0</v>
      </c>
      <c r="G8115" s="7">
        <f>SUM(G8111:G8114)</f>
        <v>1246</v>
      </c>
      <c r="H8115" s="7">
        <f>SUM(H8111:H8114)</f>
        <v>1246</v>
      </c>
      <c r="I8115" s="843"/>
      <c r="J8115" s="843"/>
      <c r="K8115" s="843"/>
    </row>
    <row r="8116" spans="1:11" ht="25.5">
      <c r="A8116" s="843">
        <v>64</v>
      </c>
      <c r="B8116" s="851" t="s">
        <v>4283</v>
      </c>
      <c r="C8116" s="226" t="str">
        <f>'[3]New Statement'!F423</f>
        <v>Chak No. 122/JB Noor Pur</v>
      </c>
      <c r="D8116" s="108">
        <f>'[3]New Statement'!G423</f>
        <v>149110201</v>
      </c>
      <c r="E8116" s="6"/>
      <c r="F8116" s="108">
        <f>'[3]New Statement'!H423</f>
        <v>140</v>
      </c>
      <c r="G8116" s="108"/>
      <c r="H8116" s="110">
        <f>SUM(F8116:G8116)</f>
        <v>140</v>
      </c>
      <c r="I8116" s="843">
        <v>4</v>
      </c>
      <c r="J8116" s="843" t="s">
        <v>3494</v>
      </c>
      <c r="K8116" s="843">
        <f>SUM(I8116:J8121)</f>
        <v>4</v>
      </c>
    </row>
    <row r="8117" spans="1:11" ht="25.5">
      <c r="A8117" s="843"/>
      <c r="B8117" s="847"/>
      <c r="C8117" s="226" t="str">
        <f>'[3]New Statement'!F424</f>
        <v>Chak No. 122/JB Noor Pur</v>
      </c>
      <c r="D8117" s="108">
        <f>'[3]New Statement'!G424</f>
        <v>149110202</v>
      </c>
      <c r="E8117" s="6"/>
      <c r="F8117" s="108">
        <f>'[3]New Statement'!H424</f>
        <v>601</v>
      </c>
      <c r="G8117" s="108"/>
      <c r="H8117" s="110">
        <f>SUM(F8117:G8117)</f>
        <v>601</v>
      </c>
      <c r="I8117" s="843"/>
      <c r="J8117" s="843"/>
      <c r="K8117" s="843"/>
    </row>
    <row r="8118" spans="1:11" ht="25.5">
      <c r="A8118" s="843"/>
      <c r="B8118" s="847"/>
      <c r="C8118" s="226" t="str">
        <f>'[3]New Statement'!F425</f>
        <v>Chak No. 122/JB Noor Pur</v>
      </c>
      <c r="D8118" s="108">
        <f>'[3]New Statement'!G425</f>
        <v>149110203</v>
      </c>
      <c r="E8118" s="6"/>
      <c r="F8118" s="108">
        <f>'[3]New Statement'!H425</f>
        <v>467</v>
      </c>
      <c r="G8118" s="108"/>
      <c r="H8118" s="110">
        <f>SUM(F8118:G8118)</f>
        <v>467</v>
      </c>
      <c r="I8118" s="843"/>
      <c r="J8118" s="843"/>
      <c r="K8118" s="843"/>
    </row>
    <row r="8119" spans="1:11" ht="25.5">
      <c r="A8119" s="843"/>
      <c r="B8119" s="847"/>
      <c r="C8119" s="226" t="str">
        <f>'[3]New Statement'!F426</f>
        <v>Chak No. 122/JB Noor Pur</v>
      </c>
      <c r="D8119" s="108">
        <f>'[3]New Statement'!G426</f>
        <v>149110204</v>
      </c>
      <c r="E8119" s="6"/>
      <c r="F8119" s="108">
        <f>'[3]New Statement'!H426</f>
        <v>468</v>
      </c>
      <c r="G8119" s="108"/>
      <c r="H8119" s="110">
        <f>SUM(F8119:G8119)</f>
        <v>468</v>
      </c>
      <c r="I8119" s="843"/>
      <c r="J8119" s="843"/>
      <c r="K8119" s="843"/>
    </row>
    <row r="8120" spans="1:11" ht="25.5">
      <c r="A8120" s="843"/>
      <c r="B8120" s="847"/>
      <c r="C8120" s="226" t="str">
        <f>'[3]New Statement'!F427</f>
        <v>Chak No. 122/JB Noor Pur</v>
      </c>
      <c r="D8120" s="108">
        <f>'[3]New Statement'!G427</f>
        <v>149110205</v>
      </c>
      <c r="E8120" s="6"/>
      <c r="F8120" s="108">
        <f>'[3]New Statement'!H427</f>
        <v>370</v>
      </c>
      <c r="G8120" s="108"/>
      <c r="H8120" s="110">
        <f>SUM(F8120:G8120)</f>
        <v>370</v>
      </c>
      <c r="I8120" s="843"/>
      <c r="J8120" s="843"/>
      <c r="K8120" s="843"/>
    </row>
    <row r="8121" spans="1:11">
      <c r="A8121" s="843"/>
      <c r="B8121" s="848"/>
      <c r="C8121" s="777" t="s">
        <v>3493</v>
      </c>
      <c r="D8121" s="777"/>
      <c r="E8121" s="90"/>
      <c r="F8121" s="7">
        <f>SUM(F8116:F8120)</f>
        <v>2046</v>
      </c>
      <c r="G8121" s="7">
        <f>SUM(G8116:G8120)</f>
        <v>0</v>
      </c>
      <c r="H8121" s="7">
        <f>SUM(H8116:H8120)</f>
        <v>2046</v>
      </c>
      <c r="I8121" s="843"/>
      <c r="J8121" s="843"/>
      <c r="K8121" s="843"/>
    </row>
    <row r="8122" spans="1:11" ht="25.5">
      <c r="A8122" s="843">
        <v>65</v>
      </c>
      <c r="B8122" s="851" t="s">
        <v>4282</v>
      </c>
      <c r="C8122" s="226" t="str">
        <f>'[3]New Statement'!F423</f>
        <v>Chak No. 122/JB Noor Pur</v>
      </c>
      <c r="D8122" s="108">
        <f>'[3]New Statement'!G423</f>
        <v>149110201</v>
      </c>
      <c r="E8122" s="6"/>
      <c r="F8122" s="108"/>
      <c r="G8122" s="108">
        <f>'[3]New Statement'!I423</f>
        <v>99</v>
      </c>
      <c r="H8122" s="110">
        <f>SUM(F8122:G8122)</f>
        <v>99</v>
      </c>
      <c r="I8122" s="843" t="s">
        <v>3494</v>
      </c>
      <c r="J8122" s="843">
        <v>3</v>
      </c>
      <c r="K8122" s="843">
        <f>SUM(I8122:J8127)</f>
        <v>3</v>
      </c>
    </row>
    <row r="8123" spans="1:11" ht="25.5">
      <c r="A8123" s="843"/>
      <c r="B8123" s="847"/>
      <c r="C8123" s="226" t="str">
        <f>'[3]New Statement'!F424</f>
        <v>Chak No. 122/JB Noor Pur</v>
      </c>
      <c r="D8123" s="108">
        <f>'[3]New Statement'!G424</f>
        <v>149110202</v>
      </c>
      <c r="E8123" s="6"/>
      <c r="F8123" s="108"/>
      <c r="G8123" s="108">
        <f>'[3]New Statement'!I424</f>
        <v>451</v>
      </c>
      <c r="H8123" s="110">
        <f>SUM(F8123:G8123)</f>
        <v>451</v>
      </c>
      <c r="I8123" s="843"/>
      <c r="J8123" s="843"/>
      <c r="K8123" s="843"/>
    </row>
    <row r="8124" spans="1:11" ht="25.5">
      <c r="A8124" s="843"/>
      <c r="B8124" s="847"/>
      <c r="C8124" s="226" t="str">
        <f>'[3]New Statement'!F425</f>
        <v>Chak No. 122/JB Noor Pur</v>
      </c>
      <c r="D8124" s="108">
        <f>'[3]New Statement'!G425</f>
        <v>149110203</v>
      </c>
      <c r="E8124" s="6"/>
      <c r="F8124" s="108"/>
      <c r="G8124" s="108">
        <f>'[3]New Statement'!I425</f>
        <v>326</v>
      </c>
      <c r="H8124" s="110">
        <f>SUM(F8124:G8124)</f>
        <v>326</v>
      </c>
      <c r="I8124" s="843"/>
      <c r="J8124" s="843"/>
      <c r="K8124" s="843"/>
    </row>
    <row r="8125" spans="1:11" ht="25.5">
      <c r="A8125" s="843"/>
      <c r="B8125" s="847"/>
      <c r="C8125" s="226" t="str">
        <f>'[3]New Statement'!F426</f>
        <v>Chak No. 122/JB Noor Pur</v>
      </c>
      <c r="D8125" s="108">
        <f>'[3]New Statement'!G426</f>
        <v>149110204</v>
      </c>
      <c r="E8125" s="6"/>
      <c r="F8125" s="108"/>
      <c r="G8125" s="108">
        <f>'[3]New Statement'!I426</f>
        <v>397</v>
      </c>
      <c r="H8125" s="110">
        <f>SUM(F8125:G8125)</f>
        <v>397</v>
      </c>
      <c r="I8125" s="843"/>
      <c r="J8125" s="843"/>
      <c r="K8125" s="843"/>
    </row>
    <row r="8126" spans="1:11" ht="25.5">
      <c r="A8126" s="843"/>
      <c r="B8126" s="847"/>
      <c r="C8126" s="226" t="str">
        <f>'[3]New Statement'!F427</f>
        <v>Chak No. 122/JB Noor Pur</v>
      </c>
      <c r="D8126" s="108">
        <f>'[3]New Statement'!G427</f>
        <v>149110205</v>
      </c>
      <c r="E8126" s="6"/>
      <c r="F8126" s="108"/>
      <c r="G8126" s="108">
        <f>'[3]New Statement'!I427</f>
        <v>295</v>
      </c>
      <c r="H8126" s="110">
        <f>SUM(F8126:G8126)</f>
        <v>295</v>
      </c>
      <c r="I8126" s="843"/>
      <c r="J8126" s="843"/>
      <c r="K8126" s="843"/>
    </row>
    <row r="8127" spans="1:11">
      <c r="A8127" s="843"/>
      <c r="B8127" s="848"/>
      <c r="C8127" s="777" t="s">
        <v>3493</v>
      </c>
      <c r="D8127" s="777"/>
      <c r="E8127" s="90"/>
      <c r="F8127" s="7">
        <f>SUM(F8122:F8126)</f>
        <v>0</v>
      </c>
      <c r="G8127" s="7">
        <f>SUM(G8122:G8126)</f>
        <v>1568</v>
      </c>
      <c r="H8127" s="7">
        <f>SUM(H8122:H8126)</f>
        <v>1568</v>
      </c>
      <c r="I8127" s="843"/>
      <c r="J8127" s="843"/>
      <c r="K8127" s="843"/>
    </row>
    <row r="8128" spans="1:11" ht="25.5">
      <c r="A8128" s="843">
        <v>66</v>
      </c>
      <c r="B8128" s="851" t="s">
        <v>4283</v>
      </c>
      <c r="C8128" s="226" t="str">
        <f>'[3]New Statement'!F428</f>
        <v>Chak No. 122/JB Noor Pur</v>
      </c>
      <c r="D8128" s="108">
        <f>'[3]New Statement'!G428</f>
        <v>149110301</v>
      </c>
      <c r="E8128" s="6"/>
      <c r="F8128" s="108">
        <f>'[3]New Statement'!H428</f>
        <v>359</v>
      </c>
      <c r="G8128" s="108"/>
      <c r="H8128" s="110">
        <f>SUM(F8128:G8128)</f>
        <v>359</v>
      </c>
      <c r="I8128" s="843">
        <v>3</v>
      </c>
      <c r="J8128" s="843" t="s">
        <v>3494</v>
      </c>
      <c r="K8128" s="843">
        <f>SUM(I8128:J8132)</f>
        <v>3</v>
      </c>
    </row>
    <row r="8129" spans="1:11" ht="25.5">
      <c r="A8129" s="843"/>
      <c r="B8129" s="847"/>
      <c r="C8129" s="226" t="str">
        <f>'[3]New Statement'!F429</f>
        <v>Chak No. 122/JB Noor Pur</v>
      </c>
      <c r="D8129" s="108">
        <f>'[3]New Statement'!G429</f>
        <v>149110302</v>
      </c>
      <c r="E8129" s="6"/>
      <c r="F8129" s="108">
        <f>'[3]New Statement'!H429</f>
        <v>466</v>
      </c>
      <c r="G8129" s="108"/>
      <c r="H8129" s="110">
        <f>SUM(F8129:G8129)</f>
        <v>466</v>
      </c>
      <c r="I8129" s="843"/>
      <c r="J8129" s="843"/>
      <c r="K8129" s="843"/>
    </row>
    <row r="8130" spans="1:11" ht="25.5">
      <c r="A8130" s="843"/>
      <c r="B8130" s="847"/>
      <c r="C8130" s="226" t="str">
        <f>'[3]New Statement'!F430</f>
        <v>Chak No. 122/JB Noor Pur</v>
      </c>
      <c r="D8130" s="108">
        <f>'[3]New Statement'!G430</f>
        <v>149110303</v>
      </c>
      <c r="E8130" s="6"/>
      <c r="F8130" s="108">
        <f>'[3]New Statement'!H430</f>
        <v>265</v>
      </c>
      <c r="G8130" s="108"/>
      <c r="H8130" s="110">
        <f>SUM(F8130:G8130)</f>
        <v>265</v>
      </c>
      <c r="I8130" s="843"/>
      <c r="J8130" s="843"/>
      <c r="K8130" s="843"/>
    </row>
    <row r="8131" spans="1:11" ht="25.5">
      <c r="A8131" s="843"/>
      <c r="B8131" s="847"/>
      <c r="C8131" s="226" t="str">
        <f>'[3]New Statement'!F431</f>
        <v>Chak No. 122/JB Noor Pur</v>
      </c>
      <c r="D8131" s="108">
        <f>'[3]New Statement'!G431</f>
        <v>149110304</v>
      </c>
      <c r="E8131" s="6"/>
      <c r="F8131" s="108">
        <f>'[3]New Statement'!H431</f>
        <v>299</v>
      </c>
      <c r="G8131" s="108"/>
      <c r="H8131" s="110">
        <f>SUM(F8131:G8131)</f>
        <v>299</v>
      </c>
      <c r="I8131" s="843"/>
      <c r="J8131" s="843"/>
      <c r="K8131" s="843"/>
    </row>
    <row r="8132" spans="1:11">
      <c r="A8132" s="843"/>
      <c r="B8132" s="848"/>
      <c r="C8132" s="777" t="s">
        <v>3493</v>
      </c>
      <c r="D8132" s="777"/>
      <c r="E8132" s="90"/>
      <c r="F8132" s="7">
        <f>SUM(F8128:F8131)</f>
        <v>1389</v>
      </c>
      <c r="G8132" s="7">
        <f>SUM(G8128:G8131)</f>
        <v>0</v>
      </c>
      <c r="H8132" s="7">
        <f>SUM(H8128:H8131)</f>
        <v>1389</v>
      </c>
      <c r="I8132" s="843"/>
      <c r="J8132" s="843"/>
      <c r="K8132" s="843"/>
    </row>
    <row r="8133" spans="1:11" ht="25.5">
      <c r="A8133" s="850">
        <v>67</v>
      </c>
      <c r="B8133" s="857" t="s">
        <v>4287</v>
      </c>
      <c r="C8133" s="226" t="str">
        <f>'[3]New Statement'!F428</f>
        <v>Chak No. 122/JB Noor Pur</v>
      </c>
      <c r="D8133" s="108">
        <f>'[3]New Statement'!G428</f>
        <v>149110301</v>
      </c>
      <c r="E8133" s="6"/>
      <c r="F8133" s="108"/>
      <c r="G8133" s="108">
        <f>'[3]New Statement'!I428</f>
        <v>275</v>
      </c>
      <c r="H8133" s="110">
        <f>SUM(F8133:G8133)</f>
        <v>275</v>
      </c>
      <c r="I8133" s="850" t="s">
        <v>3494</v>
      </c>
      <c r="J8133" s="850">
        <v>2</v>
      </c>
      <c r="K8133" s="850">
        <f>SUM(I8133:J8137)</f>
        <v>2</v>
      </c>
    </row>
    <row r="8134" spans="1:11" ht="25.5">
      <c r="A8134" s="845"/>
      <c r="B8134" s="858"/>
      <c r="C8134" s="226" t="str">
        <f>'[3]New Statement'!F429</f>
        <v>Chak No. 122/JB Noor Pur</v>
      </c>
      <c r="D8134" s="108">
        <f>'[3]New Statement'!G429</f>
        <v>149110302</v>
      </c>
      <c r="E8134" s="6"/>
      <c r="F8134" s="108"/>
      <c r="G8134" s="108">
        <f>'[3]New Statement'!I429</f>
        <v>343</v>
      </c>
      <c r="H8134" s="110">
        <f>SUM(F8134:G8134)</f>
        <v>343</v>
      </c>
      <c r="I8134" s="845"/>
      <c r="J8134" s="845"/>
      <c r="K8134" s="845"/>
    </row>
    <row r="8135" spans="1:11" ht="25.5">
      <c r="A8135" s="845"/>
      <c r="B8135" s="858"/>
      <c r="C8135" s="226" t="str">
        <f>'[3]New Statement'!F430</f>
        <v>Chak No. 122/JB Noor Pur</v>
      </c>
      <c r="D8135" s="108">
        <f>'[3]New Statement'!G430</f>
        <v>149110303</v>
      </c>
      <c r="E8135" s="6"/>
      <c r="F8135" s="108"/>
      <c r="G8135" s="108">
        <f>'[3]New Statement'!I430</f>
        <v>200</v>
      </c>
      <c r="H8135" s="110">
        <f>SUM(F8135:G8135)</f>
        <v>200</v>
      </c>
      <c r="I8135" s="845"/>
      <c r="J8135" s="845"/>
      <c r="K8135" s="845"/>
    </row>
    <row r="8136" spans="1:11" ht="25.5">
      <c r="A8136" s="845"/>
      <c r="B8136" s="858"/>
      <c r="C8136" s="226" t="str">
        <f>'[3]New Statement'!F431</f>
        <v>Chak No. 122/JB Noor Pur</v>
      </c>
      <c r="D8136" s="108">
        <f>'[3]New Statement'!G431</f>
        <v>149110304</v>
      </c>
      <c r="E8136" s="6"/>
      <c r="F8136" s="108"/>
      <c r="G8136" s="108">
        <f>'[3]New Statement'!I431</f>
        <v>236</v>
      </c>
      <c r="H8136" s="110">
        <f>SUM(F8136:G8136)</f>
        <v>236</v>
      </c>
      <c r="I8136" s="845"/>
      <c r="J8136" s="845"/>
      <c r="K8136" s="845"/>
    </row>
    <row r="8137" spans="1:11">
      <c r="A8137" s="846"/>
      <c r="B8137" s="859"/>
      <c r="C8137" s="788" t="s">
        <v>3493</v>
      </c>
      <c r="D8137" s="789"/>
      <c r="E8137" s="90"/>
      <c r="F8137" s="7">
        <f>SUM(F8133:F8136)</f>
        <v>0</v>
      </c>
      <c r="G8137" s="7">
        <f>SUM(G8133:G8136)</f>
        <v>1054</v>
      </c>
      <c r="H8137" s="7">
        <f>SUM(H8133:H8136)</f>
        <v>1054</v>
      </c>
      <c r="I8137" s="846"/>
      <c r="J8137" s="846"/>
      <c r="K8137" s="846"/>
    </row>
    <row r="8138" spans="1:11" ht="25.5">
      <c r="A8138" s="843">
        <v>68</v>
      </c>
      <c r="B8138" s="844" t="s">
        <v>4286</v>
      </c>
      <c r="C8138" s="226" t="str">
        <f>'[3]New Statement'!F432</f>
        <v>Chak No. 122/JB Noor Pur</v>
      </c>
      <c r="D8138" s="108">
        <f>'[3]New Statement'!G432</f>
        <v>149110401</v>
      </c>
      <c r="E8138" s="6"/>
      <c r="F8138" s="108">
        <f>'[3]New Statement'!H432</f>
        <v>428</v>
      </c>
      <c r="G8138" s="108"/>
      <c r="H8138" s="110">
        <f>SUM(F8138:G8138)</f>
        <v>428</v>
      </c>
      <c r="I8138" s="843">
        <v>3</v>
      </c>
      <c r="J8138" s="843" t="s">
        <v>3494</v>
      </c>
      <c r="K8138" s="843">
        <f>SUM(I8138:J8143)</f>
        <v>3</v>
      </c>
    </row>
    <row r="8139" spans="1:11" ht="25.5">
      <c r="A8139" s="843"/>
      <c r="B8139" s="844"/>
      <c r="C8139" s="226" t="str">
        <f>'[3]New Statement'!F433</f>
        <v>Chak No. 122/JB Noor Pur</v>
      </c>
      <c r="D8139" s="108">
        <f>'[3]New Statement'!G433</f>
        <v>149110402</v>
      </c>
      <c r="E8139" s="6"/>
      <c r="F8139" s="108">
        <f>'[3]New Statement'!H433</f>
        <v>352</v>
      </c>
      <c r="G8139" s="108"/>
      <c r="H8139" s="110">
        <f>SUM(F8139:G8139)</f>
        <v>352</v>
      </c>
      <c r="I8139" s="843"/>
      <c r="J8139" s="843"/>
      <c r="K8139" s="843"/>
    </row>
    <row r="8140" spans="1:11" ht="25.5">
      <c r="A8140" s="843"/>
      <c r="B8140" s="844"/>
      <c r="C8140" s="226" t="str">
        <f>'[3]New Statement'!F434</f>
        <v>Chak No. 122/JB Noor Pur</v>
      </c>
      <c r="D8140" s="108">
        <f>'[3]New Statement'!G434</f>
        <v>149110403</v>
      </c>
      <c r="E8140" s="6"/>
      <c r="F8140" s="108">
        <f>'[3]New Statement'!H434</f>
        <v>211</v>
      </c>
      <c r="G8140" s="108"/>
      <c r="H8140" s="110">
        <f>SUM(F8140:G8140)</f>
        <v>211</v>
      </c>
      <c r="I8140" s="843"/>
      <c r="J8140" s="843"/>
      <c r="K8140" s="843"/>
    </row>
    <row r="8141" spans="1:11" ht="25.5">
      <c r="A8141" s="843"/>
      <c r="B8141" s="844"/>
      <c r="C8141" s="226" t="str">
        <f>'[3]New Statement'!F435</f>
        <v>Chak No. 122/JB Noor Pur</v>
      </c>
      <c r="D8141" s="108">
        <f>'[3]New Statement'!G435</f>
        <v>149110404</v>
      </c>
      <c r="E8141" s="6"/>
      <c r="F8141" s="108">
        <f>'[3]New Statement'!H435</f>
        <v>143</v>
      </c>
      <c r="G8141" s="108"/>
      <c r="H8141" s="110">
        <f>SUM(F8141:G8141)</f>
        <v>143</v>
      </c>
      <c r="I8141" s="843"/>
      <c r="J8141" s="843"/>
      <c r="K8141" s="843"/>
    </row>
    <row r="8142" spans="1:11" ht="25.5">
      <c r="A8142" s="843"/>
      <c r="B8142" s="844"/>
      <c r="C8142" s="226" t="str">
        <f>'[3]New Statement'!F436</f>
        <v>Chak No. 122/JB Noor Pur</v>
      </c>
      <c r="D8142" s="108">
        <f>'[3]New Statement'!G436</f>
        <v>149110405</v>
      </c>
      <c r="E8142" s="6"/>
      <c r="F8142" s="108">
        <f>'[3]New Statement'!H436</f>
        <v>431</v>
      </c>
      <c r="G8142" s="108"/>
      <c r="H8142" s="110">
        <f>SUM(F8142:G8142)</f>
        <v>431</v>
      </c>
      <c r="I8142" s="843"/>
      <c r="J8142" s="843"/>
      <c r="K8142" s="843"/>
    </row>
    <row r="8143" spans="1:11">
      <c r="A8143" s="843"/>
      <c r="B8143" s="844"/>
      <c r="C8143" s="777" t="s">
        <v>3493</v>
      </c>
      <c r="D8143" s="777"/>
      <c r="E8143" s="90"/>
      <c r="F8143" s="7">
        <f>SUM(F8138:F8142)</f>
        <v>1565</v>
      </c>
      <c r="G8143" s="7">
        <f>SUM(G8138:G8142)</f>
        <v>0</v>
      </c>
      <c r="H8143" s="7">
        <f>SUM(H8138:H8142)</f>
        <v>1565</v>
      </c>
      <c r="I8143" s="843"/>
      <c r="J8143" s="843"/>
      <c r="K8143" s="843"/>
    </row>
    <row r="8144" spans="1:11" ht="25.5">
      <c r="A8144" s="843">
        <v>69</v>
      </c>
      <c r="B8144" s="844" t="s">
        <v>4285</v>
      </c>
      <c r="C8144" s="226" t="str">
        <f>'[3]New Statement'!F432</f>
        <v>Chak No. 122/JB Noor Pur</v>
      </c>
      <c r="D8144" s="108">
        <f>'[3]New Statement'!G432</f>
        <v>149110401</v>
      </c>
      <c r="E8144" s="6"/>
      <c r="F8144" s="108"/>
      <c r="G8144" s="108">
        <f>'[3]New Statement'!I432</f>
        <v>345</v>
      </c>
      <c r="H8144" s="110">
        <f>SUM(F8144:G8144)</f>
        <v>345</v>
      </c>
      <c r="I8144" s="843" t="s">
        <v>3494</v>
      </c>
      <c r="J8144" s="843">
        <v>3</v>
      </c>
      <c r="K8144" s="843">
        <f>SUM(I8144:J8149)</f>
        <v>3</v>
      </c>
    </row>
    <row r="8145" spans="1:11" ht="25.5">
      <c r="A8145" s="843"/>
      <c r="B8145" s="844"/>
      <c r="C8145" s="226" t="str">
        <f>'[3]New Statement'!F433</f>
        <v>Chak No. 122/JB Noor Pur</v>
      </c>
      <c r="D8145" s="108">
        <f>'[3]New Statement'!G433</f>
        <v>149110402</v>
      </c>
      <c r="E8145" s="6"/>
      <c r="F8145" s="108"/>
      <c r="G8145" s="108">
        <f>'[3]New Statement'!I433</f>
        <v>290</v>
      </c>
      <c r="H8145" s="110">
        <f>SUM(F8145:G8145)</f>
        <v>290</v>
      </c>
      <c r="I8145" s="843"/>
      <c r="J8145" s="843"/>
      <c r="K8145" s="843"/>
    </row>
    <row r="8146" spans="1:11" ht="25.5">
      <c r="A8146" s="843"/>
      <c r="B8146" s="844"/>
      <c r="C8146" s="226" t="str">
        <f>'[3]New Statement'!F434</f>
        <v>Chak No. 122/JB Noor Pur</v>
      </c>
      <c r="D8146" s="108">
        <f>'[3]New Statement'!G434</f>
        <v>149110403</v>
      </c>
      <c r="E8146" s="6"/>
      <c r="F8146" s="108"/>
      <c r="G8146" s="108">
        <f>'[3]New Statement'!I434</f>
        <v>166</v>
      </c>
      <c r="H8146" s="110">
        <f>SUM(F8146:G8146)</f>
        <v>166</v>
      </c>
      <c r="I8146" s="843"/>
      <c r="J8146" s="843"/>
      <c r="K8146" s="843"/>
    </row>
    <row r="8147" spans="1:11" ht="25.5">
      <c r="A8147" s="843"/>
      <c r="B8147" s="844"/>
      <c r="C8147" s="226" t="str">
        <f>'[3]New Statement'!F435</f>
        <v>Chak No. 122/JB Noor Pur</v>
      </c>
      <c r="D8147" s="108">
        <f>'[3]New Statement'!G435</f>
        <v>149110404</v>
      </c>
      <c r="E8147" s="6"/>
      <c r="F8147" s="108"/>
      <c r="G8147" s="108">
        <f>'[3]New Statement'!I435</f>
        <v>101</v>
      </c>
      <c r="H8147" s="110">
        <f>SUM(F8147:G8147)</f>
        <v>101</v>
      </c>
      <c r="I8147" s="843"/>
      <c r="J8147" s="843"/>
      <c r="K8147" s="843"/>
    </row>
    <row r="8148" spans="1:11" ht="25.5">
      <c r="A8148" s="843"/>
      <c r="B8148" s="844"/>
      <c r="C8148" s="226" t="str">
        <f>'[3]New Statement'!F436</f>
        <v>Chak No. 122/JB Noor Pur</v>
      </c>
      <c r="D8148" s="108">
        <f>'[3]New Statement'!G436</f>
        <v>149110405</v>
      </c>
      <c r="E8148" s="6"/>
      <c r="F8148" s="108"/>
      <c r="G8148" s="108">
        <f>'[3]New Statement'!I436</f>
        <v>314</v>
      </c>
      <c r="H8148" s="110">
        <f>SUM(F8148:G8148)</f>
        <v>314</v>
      </c>
      <c r="I8148" s="843"/>
      <c r="J8148" s="843"/>
      <c r="K8148" s="843"/>
    </row>
    <row r="8149" spans="1:11">
      <c r="A8149" s="843"/>
      <c r="B8149" s="844"/>
      <c r="C8149" s="777" t="s">
        <v>3493</v>
      </c>
      <c r="D8149" s="777"/>
      <c r="E8149" s="90"/>
      <c r="F8149" s="7">
        <f>SUM(F8144:F8148)</f>
        <v>0</v>
      </c>
      <c r="G8149" s="7">
        <f>SUM(G8144:G8148)</f>
        <v>1216</v>
      </c>
      <c r="H8149" s="7">
        <f>SUM(H8144:H8148)</f>
        <v>1216</v>
      </c>
      <c r="I8149" s="843"/>
      <c r="J8149" s="843"/>
      <c r="K8149" s="843"/>
    </row>
    <row r="8150" spans="1:11" ht="25.5">
      <c r="A8150" s="843">
        <v>70</v>
      </c>
      <c r="B8150" s="844" t="s">
        <v>4281</v>
      </c>
      <c r="C8150" s="226" t="str">
        <f>'[3]New Statement'!F437</f>
        <v>Usman Town Street No. 5</v>
      </c>
      <c r="D8150" s="108">
        <f>'[3]New Statement'!G437</f>
        <v>149110501</v>
      </c>
      <c r="E8150" s="6"/>
      <c r="F8150" s="108">
        <f>'[3]New Statement'!H437</f>
        <v>285</v>
      </c>
      <c r="G8150" s="108"/>
      <c r="H8150" s="110">
        <f>SUM(F8150:G8150)</f>
        <v>285</v>
      </c>
      <c r="I8150" s="843">
        <v>3</v>
      </c>
      <c r="J8150" s="843" t="s">
        <v>3494</v>
      </c>
      <c r="K8150" s="843">
        <f>SUM(I8150:J8155)</f>
        <v>3</v>
      </c>
    </row>
    <row r="8151" spans="1:11" ht="25.5">
      <c r="A8151" s="843"/>
      <c r="B8151" s="844"/>
      <c r="C8151" s="226" t="str">
        <f>'[3]New Statement'!F438</f>
        <v>Usman Town Street No. 5</v>
      </c>
      <c r="D8151" s="108">
        <f>'[3]New Statement'!G438</f>
        <v>149110502</v>
      </c>
      <c r="E8151" s="6"/>
      <c r="F8151" s="108">
        <f>'[3]New Statement'!H438</f>
        <v>414</v>
      </c>
      <c r="G8151" s="108"/>
      <c r="H8151" s="110">
        <f>SUM(F8151:G8151)</f>
        <v>414</v>
      </c>
      <c r="I8151" s="843"/>
      <c r="J8151" s="843"/>
      <c r="K8151" s="843"/>
    </row>
    <row r="8152" spans="1:11" ht="25.5">
      <c r="A8152" s="843"/>
      <c r="B8152" s="844"/>
      <c r="C8152" s="226" t="str">
        <f>'[3]New Statement'!F439</f>
        <v>Usman Town Street No. 5</v>
      </c>
      <c r="D8152" s="108">
        <f>'[3]New Statement'!G439</f>
        <v>149110503</v>
      </c>
      <c r="E8152" s="6"/>
      <c r="F8152" s="108">
        <f>'[3]New Statement'!H439</f>
        <v>287</v>
      </c>
      <c r="G8152" s="108"/>
      <c r="H8152" s="110">
        <f>SUM(F8152:G8152)</f>
        <v>287</v>
      </c>
      <c r="I8152" s="843"/>
      <c r="J8152" s="843"/>
      <c r="K8152" s="843"/>
    </row>
    <row r="8153" spans="1:11" ht="25.5">
      <c r="A8153" s="843"/>
      <c r="B8153" s="844"/>
      <c r="C8153" s="226" t="str">
        <f>'[3]New Statement'!F440</f>
        <v>Usman Town Street No. 5</v>
      </c>
      <c r="D8153" s="108">
        <f>'[3]New Statement'!G440</f>
        <v>149110504</v>
      </c>
      <c r="E8153" s="6"/>
      <c r="F8153" s="108">
        <f>'[3]New Statement'!H440</f>
        <v>324</v>
      </c>
      <c r="G8153" s="108"/>
      <c r="H8153" s="110">
        <f>SUM(F8153:G8153)</f>
        <v>324</v>
      </c>
      <c r="I8153" s="843"/>
      <c r="J8153" s="843"/>
      <c r="K8153" s="843"/>
    </row>
    <row r="8154" spans="1:11" ht="25.5">
      <c r="A8154" s="843"/>
      <c r="B8154" s="844"/>
      <c r="C8154" s="226" t="str">
        <f>'[3]New Statement'!F441</f>
        <v>Usman Town Street No. 5</v>
      </c>
      <c r="D8154" s="108">
        <f>'[3]New Statement'!G441</f>
        <v>149110505</v>
      </c>
      <c r="E8154" s="6"/>
      <c r="F8154" s="108">
        <f>'[3]New Statement'!H441</f>
        <v>221</v>
      </c>
      <c r="G8154" s="108"/>
      <c r="H8154" s="110">
        <f>SUM(F8154:G8154)</f>
        <v>221</v>
      </c>
      <c r="I8154" s="843"/>
      <c r="J8154" s="843"/>
      <c r="K8154" s="843"/>
    </row>
    <row r="8155" spans="1:11">
      <c r="A8155" s="843"/>
      <c r="B8155" s="844"/>
      <c r="C8155" s="777" t="s">
        <v>3493</v>
      </c>
      <c r="D8155" s="777"/>
      <c r="E8155" s="90"/>
      <c r="F8155" s="7">
        <f>SUM(F8150:F8154)</f>
        <v>1531</v>
      </c>
      <c r="G8155" s="7">
        <f>SUM(G8150:G8154)</f>
        <v>0</v>
      </c>
      <c r="H8155" s="7">
        <f>SUM(H8150:H8154)</f>
        <v>1531</v>
      </c>
      <c r="I8155" s="843"/>
      <c r="J8155" s="843"/>
      <c r="K8155" s="843"/>
    </row>
    <row r="8156" spans="1:11" ht="25.5">
      <c r="A8156" s="843">
        <v>71</v>
      </c>
      <c r="B8156" s="851" t="s">
        <v>4284</v>
      </c>
      <c r="C8156" s="226" t="str">
        <f>'[3]New Statement'!F437</f>
        <v>Usman Town Street No. 5</v>
      </c>
      <c r="D8156" s="108">
        <f>'[3]New Statement'!G437</f>
        <v>149110501</v>
      </c>
      <c r="E8156" s="6"/>
      <c r="F8156" s="108"/>
      <c r="G8156" s="108">
        <f>'[3]New Statement'!I437</f>
        <v>208</v>
      </c>
      <c r="H8156" s="110">
        <f>SUM(F8156:G8156)</f>
        <v>208</v>
      </c>
      <c r="I8156" s="843" t="s">
        <v>3494</v>
      </c>
      <c r="J8156" s="843">
        <v>3</v>
      </c>
      <c r="K8156" s="843">
        <f>SUM(I8156:J8161)</f>
        <v>3</v>
      </c>
    </row>
    <row r="8157" spans="1:11" ht="25.5">
      <c r="A8157" s="843"/>
      <c r="B8157" s="847"/>
      <c r="C8157" s="226" t="str">
        <f>'[3]New Statement'!F438</f>
        <v>Usman Town Street No. 5</v>
      </c>
      <c r="D8157" s="108">
        <f>'[3]New Statement'!G438</f>
        <v>149110502</v>
      </c>
      <c r="E8157" s="6"/>
      <c r="F8157" s="108"/>
      <c r="G8157" s="108">
        <f>'[3]New Statement'!I438</f>
        <v>338</v>
      </c>
      <c r="H8157" s="110">
        <f>SUM(F8157:G8157)</f>
        <v>338</v>
      </c>
      <c r="I8157" s="843"/>
      <c r="J8157" s="843"/>
      <c r="K8157" s="843"/>
    </row>
    <row r="8158" spans="1:11" ht="25.5">
      <c r="A8158" s="843"/>
      <c r="B8158" s="847"/>
      <c r="C8158" s="226" t="str">
        <f>'[3]New Statement'!F439</f>
        <v>Usman Town Street No. 5</v>
      </c>
      <c r="D8158" s="108">
        <f>'[3]New Statement'!G439</f>
        <v>149110503</v>
      </c>
      <c r="E8158" s="6"/>
      <c r="F8158" s="108"/>
      <c r="G8158" s="108">
        <f>'[3]New Statement'!I439</f>
        <v>214</v>
      </c>
      <c r="H8158" s="110">
        <f>SUM(F8158:G8158)</f>
        <v>214</v>
      </c>
      <c r="I8158" s="843"/>
      <c r="J8158" s="843"/>
      <c r="K8158" s="843"/>
    </row>
    <row r="8159" spans="1:11" ht="25.5">
      <c r="A8159" s="843"/>
      <c r="B8159" s="847"/>
      <c r="C8159" s="226" t="str">
        <f>'[3]New Statement'!F440</f>
        <v>Usman Town Street No. 5</v>
      </c>
      <c r="D8159" s="108">
        <f>'[3]New Statement'!G440</f>
        <v>149110504</v>
      </c>
      <c r="E8159" s="6"/>
      <c r="F8159" s="108"/>
      <c r="G8159" s="108">
        <f>'[3]New Statement'!I440</f>
        <v>235</v>
      </c>
      <c r="H8159" s="110">
        <f>SUM(F8159:G8159)</f>
        <v>235</v>
      </c>
      <c r="I8159" s="843"/>
      <c r="J8159" s="843"/>
      <c r="K8159" s="843"/>
    </row>
    <row r="8160" spans="1:11" ht="25.5">
      <c r="A8160" s="843"/>
      <c r="B8160" s="847"/>
      <c r="C8160" s="226" t="str">
        <f>'[3]New Statement'!F441</f>
        <v>Usman Town Street No. 5</v>
      </c>
      <c r="D8160" s="108">
        <f>'[3]New Statement'!G441</f>
        <v>149110505</v>
      </c>
      <c r="E8160" s="6"/>
      <c r="F8160" s="108"/>
      <c r="G8160" s="108">
        <f>'[3]New Statement'!I441</f>
        <v>157</v>
      </c>
      <c r="H8160" s="110">
        <f>SUM(F8160:G8160)</f>
        <v>157</v>
      </c>
      <c r="I8160" s="843"/>
      <c r="J8160" s="843"/>
      <c r="K8160" s="843"/>
    </row>
    <row r="8161" spans="1:11">
      <c r="A8161" s="843"/>
      <c r="B8161" s="848"/>
      <c r="C8161" s="777" t="s">
        <v>3493</v>
      </c>
      <c r="D8161" s="777"/>
      <c r="E8161" s="90"/>
      <c r="F8161" s="7">
        <f>SUM(F8156:F8160)</f>
        <v>0</v>
      </c>
      <c r="G8161" s="7">
        <f>SUM(G8156:G8160)</f>
        <v>1152</v>
      </c>
      <c r="H8161" s="7">
        <f>SUM(H8156:H8160)</f>
        <v>1152</v>
      </c>
      <c r="I8161" s="843"/>
      <c r="J8161" s="843"/>
      <c r="K8161" s="843"/>
    </row>
    <row r="8162" spans="1:11" ht="25.5">
      <c r="A8162" s="843">
        <v>72</v>
      </c>
      <c r="B8162" s="844" t="s">
        <v>4283</v>
      </c>
      <c r="C8162" s="226" t="str">
        <f>'[3]New Statement'!F442</f>
        <v>Usman Town Street No. 11 to 15</v>
      </c>
      <c r="D8162" s="108">
        <f>'[3]New Statement'!G442</f>
        <v>149110601</v>
      </c>
      <c r="E8162" s="6"/>
      <c r="F8162" s="108">
        <f>'[3]New Statement'!H442</f>
        <v>199</v>
      </c>
      <c r="G8162" s="108"/>
      <c r="H8162" s="110">
        <f>SUM(F8162:G8162)</f>
        <v>199</v>
      </c>
      <c r="I8162" s="843">
        <v>3</v>
      </c>
      <c r="J8162" s="843" t="s">
        <v>3494</v>
      </c>
      <c r="K8162" s="843">
        <f>SUM(I8162:J8167)</f>
        <v>3</v>
      </c>
    </row>
    <row r="8163" spans="1:11" ht="33.75">
      <c r="A8163" s="843"/>
      <c r="B8163" s="844"/>
      <c r="C8163" s="227" t="str">
        <f>'[3]New Statement'!F443</f>
        <v>Usman Town, Madina Park, Qaid-e-Azam Town</v>
      </c>
      <c r="D8163" s="108">
        <f>'[3]New Statement'!G443</f>
        <v>149110602</v>
      </c>
      <c r="E8163" s="6"/>
      <c r="F8163" s="108">
        <f>'[3]New Statement'!H443</f>
        <v>417</v>
      </c>
      <c r="G8163" s="108"/>
      <c r="H8163" s="110">
        <f>SUM(F8163:G8163)</f>
        <v>417</v>
      </c>
      <c r="I8163" s="843"/>
      <c r="J8163" s="843"/>
      <c r="K8163" s="843"/>
    </row>
    <row r="8164" spans="1:11" ht="22.5">
      <c r="A8164" s="843"/>
      <c r="B8164" s="844"/>
      <c r="C8164" s="227" t="str">
        <f>'[3]New Statement'!F444</f>
        <v>Azam Block Qaid-e-Azam Town Noor Pur</v>
      </c>
      <c r="D8164" s="108">
        <f>'[3]New Statement'!G444</f>
        <v>149110603</v>
      </c>
      <c r="E8164" s="6"/>
      <c r="F8164" s="108">
        <f>'[3]New Statement'!H444</f>
        <v>253</v>
      </c>
      <c r="G8164" s="108"/>
      <c r="H8164" s="110">
        <f>SUM(F8164:G8164)</f>
        <v>253</v>
      </c>
      <c r="I8164" s="843"/>
      <c r="J8164" s="843"/>
      <c r="K8164" s="843"/>
    </row>
    <row r="8165" spans="1:11" ht="25.5">
      <c r="A8165" s="843"/>
      <c r="B8165" s="844"/>
      <c r="C8165" s="226" t="str">
        <f>'[3]New Statement'!F445</f>
        <v>Ali Block Muslim Town</v>
      </c>
      <c r="D8165" s="108">
        <f>'[3]New Statement'!G445</f>
        <v>149110604</v>
      </c>
      <c r="E8165" s="6"/>
      <c r="F8165" s="108">
        <f>'[3]New Statement'!H445</f>
        <v>219</v>
      </c>
      <c r="G8165" s="108"/>
      <c r="H8165" s="110">
        <f>SUM(F8165:G8165)</f>
        <v>219</v>
      </c>
      <c r="I8165" s="843"/>
      <c r="J8165" s="843"/>
      <c r="K8165" s="843"/>
    </row>
    <row r="8166" spans="1:11" ht="25.5">
      <c r="A8166" s="843"/>
      <c r="B8166" s="844"/>
      <c r="C8166" s="226" t="str">
        <f>'[3]New Statement'!F446</f>
        <v>Ali Block Muslim Town</v>
      </c>
      <c r="D8166" s="108">
        <f>'[3]New Statement'!G446</f>
        <v>149110605</v>
      </c>
      <c r="E8166" s="6"/>
      <c r="F8166" s="108">
        <f>'[3]New Statement'!H446</f>
        <v>244</v>
      </c>
      <c r="G8166" s="108"/>
      <c r="H8166" s="110">
        <f>SUM(F8166:G8166)</f>
        <v>244</v>
      </c>
      <c r="I8166" s="843"/>
      <c r="J8166" s="843"/>
      <c r="K8166" s="843"/>
    </row>
    <row r="8167" spans="1:11">
      <c r="A8167" s="843"/>
      <c r="B8167" s="844"/>
      <c r="C8167" s="777" t="s">
        <v>3493</v>
      </c>
      <c r="D8167" s="777"/>
      <c r="E8167" s="90"/>
      <c r="F8167" s="7">
        <f>SUM(F8162:F8166)</f>
        <v>1332</v>
      </c>
      <c r="G8167" s="7">
        <f>SUM(G8162:G8166)</f>
        <v>0</v>
      </c>
      <c r="H8167" s="7">
        <f>SUM(H8162:H8166)</f>
        <v>1332</v>
      </c>
      <c r="I8167" s="843"/>
      <c r="J8167" s="843"/>
      <c r="K8167" s="843"/>
    </row>
    <row r="8168" spans="1:11" ht="25.5">
      <c r="A8168" s="843">
        <v>73</v>
      </c>
      <c r="B8168" s="844" t="s">
        <v>4282</v>
      </c>
      <c r="C8168" s="226" t="str">
        <f>'[3]New Statement'!F442</f>
        <v>Usman Town Street No. 11 to 15</v>
      </c>
      <c r="D8168" s="108">
        <f>'[3]New Statement'!G442</f>
        <v>149110601</v>
      </c>
      <c r="E8168" s="6"/>
      <c r="F8168" s="108"/>
      <c r="G8168" s="108">
        <f>'[3]New Statement'!I442</f>
        <v>128</v>
      </c>
      <c r="H8168" s="110">
        <f>SUM(F8168:G8168)</f>
        <v>128</v>
      </c>
      <c r="I8168" s="843" t="s">
        <v>3494</v>
      </c>
      <c r="J8168" s="843">
        <v>2</v>
      </c>
      <c r="K8168" s="843">
        <f>SUM(I8168:J8173)</f>
        <v>2</v>
      </c>
    </row>
    <row r="8169" spans="1:11" ht="38.25">
      <c r="A8169" s="843"/>
      <c r="B8169" s="844"/>
      <c r="C8169" s="226" t="str">
        <f>'[3]New Statement'!F443</f>
        <v>Usman Town, Madina Park, Qaid-e-Azam Town</v>
      </c>
      <c r="D8169" s="108">
        <f>'[3]New Statement'!G443</f>
        <v>149110602</v>
      </c>
      <c r="E8169" s="6"/>
      <c r="F8169" s="108"/>
      <c r="G8169" s="108">
        <f>'[3]New Statement'!I443</f>
        <v>294</v>
      </c>
      <c r="H8169" s="110">
        <f>SUM(F8169:G8169)</f>
        <v>294</v>
      </c>
      <c r="I8169" s="843"/>
      <c r="J8169" s="843"/>
      <c r="K8169" s="843"/>
    </row>
    <row r="8170" spans="1:11" ht="38.25">
      <c r="A8170" s="843"/>
      <c r="B8170" s="844"/>
      <c r="C8170" s="226" t="str">
        <f>'[3]New Statement'!F444</f>
        <v>Azam Block Qaid-e-Azam Town Noor Pur</v>
      </c>
      <c r="D8170" s="108">
        <f>'[3]New Statement'!G444</f>
        <v>149110603</v>
      </c>
      <c r="E8170" s="6"/>
      <c r="F8170" s="108"/>
      <c r="G8170" s="108">
        <f>'[3]New Statement'!I444</f>
        <v>191</v>
      </c>
      <c r="H8170" s="110">
        <f>SUM(F8170:G8170)</f>
        <v>191</v>
      </c>
      <c r="I8170" s="843"/>
      <c r="J8170" s="843"/>
      <c r="K8170" s="843"/>
    </row>
    <row r="8171" spans="1:11" ht="25.5">
      <c r="A8171" s="843"/>
      <c r="B8171" s="844"/>
      <c r="C8171" s="226" t="str">
        <f>'[3]New Statement'!F445</f>
        <v>Ali Block Muslim Town</v>
      </c>
      <c r="D8171" s="108">
        <f>'[3]New Statement'!G445</f>
        <v>149110604</v>
      </c>
      <c r="E8171" s="6"/>
      <c r="F8171" s="108"/>
      <c r="G8171" s="108">
        <f>'[3]New Statement'!I445</f>
        <v>192</v>
      </c>
      <c r="H8171" s="110">
        <f>SUM(F8171:G8171)</f>
        <v>192</v>
      </c>
      <c r="I8171" s="843"/>
      <c r="J8171" s="843"/>
      <c r="K8171" s="843"/>
    </row>
    <row r="8172" spans="1:11" ht="25.5">
      <c r="A8172" s="843"/>
      <c r="B8172" s="844"/>
      <c r="C8172" s="226" t="str">
        <f>'[3]New Statement'!F446</f>
        <v>Ali Block Muslim Town</v>
      </c>
      <c r="D8172" s="108">
        <f>'[3]New Statement'!G446</f>
        <v>149110605</v>
      </c>
      <c r="E8172" s="6"/>
      <c r="F8172" s="108"/>
      <c r="G8172" s="108">
        <f>'[3]New Statement'!I446</f>
        <v>203</v>
      </c>
      <c r="H8172" s="110">
        <f>SUM(F8172:G8172)</f>
        <v>203</v>
      </c>
      <c r="I8172" s="843"/>
      <c r="J8172" s="843"/>
      <c r="K8172" s="843"/>
    </row>
    <row r="8173" spans="1:11">
      <c r="A8173" s="843"/>
      <c r="B8173" s="844"/>
      <c r="C8173" s="777" t="s">
        <v>3493</v>
      </c>
      <c r="D8173" s="777"/>
      <c r="E8173" s="90"/>
      <c r="F8173" s="7">
        <f>SUM(F8168:F8172)</f>
        <v>0</v>
      </c>
      <c r="G8173" s="7">
        <f>SUM(G8168:G8172)</f>
        <v>1008</v>
      </c>
      <c r="H8173" s="7">
        <f>SUM(H8168:H8172)</f>
        <v>1008</v>
      </c>
      <c r="I8173" s="843"/>
      <c r="J8173" s="843"/>
      <c r="K8173" s="843"/>
    </row>
    <row r="8174" spans="1:11">
      <c r="A8174" s="843">
        <v>74</v>
      </c>
      <c r="B8174" s="844" t="s">
        <v>4281</v>
      </c>
      <c r="C8174" s="226" t="str">
        <f>'[3]New Statement'!F447</f>
        <v>Gareen Town</v>
      </c>
      <c r="D8174" s="108">
        <f>'[3]New Statement'!G447</f>
        <v>149110701</v>
      </c>
      <c r="E8174" s="6"/>
      <c r="F8174" s="108">
        <f>'[3]New Statement'!H447</f>
        <v>640</v>
      </c>
      <c r="G8174" s="108"/>
      <c r="H8174" s="110">
        <f>SUM(F8174:G8174)</f>
        <v>640</v>
      </c>
      <c r="I8174" s="843">
        <v>4</v>
      </c>
      <c r="J8174" s="843" t="s">
        <v>3494</v>
      </c>
      <c r="K8174" s="843">
        <f>SUM(I8174:J8179)</f>
        <v>4</v>
      </c>
    </row>
    <row r="8175" spans="1:11">
      <c r="A8175" s="843"/>
      <c r="B8175" s="844"/>
      <c r="C8175" s="226" t="str">
        <f>'[3]New Statement'!F448</f>
        <v>Usman Town</v>
      </c>
      <c r="D8175" s="108">
        <f>'[3]New Statement'!G448</f>
        <v>149110702</v>
      </c>
      <c r="E8175" s="6"/>
      <c r="F8175" s="108">
        <f>'[3]New Statement'!H448</f>
        <v>326</v>
      </c>
      <c r="G8175" s="108"/>
      <c r="H8175" s="110">
        <f>SUM(F8175:G8175)</f>
        <v>326</v>
      </c>
      <c r="I8175" s="843"/>
      <c r="J8175" s="843"/>
      <c r="K8175" s="843"/>
    </row>
    <row r="8176" spans="1:11">
      <c r="A8176" s="843"/>
      <c r="B8176" s="844"/>
      <c r="C8176" s="226" t="str">
        <f>'[3]New Statement'!F449</f>
        <v>Usman Town</v>
      </c>
      <c r="D8176" s="108">
        <f>'[3]New Statement'!G449</f>
        <v>149110703</v>
      </c>
      <c r="E8176" s="6"/>
      <c r="F8176" s="108">
        <f>'[3]New Statement'!H449</f>
        <v>396</v>
      </c>
      <c r="G8176" s="108"/>
      <c r="H8176" s="110">
        <f>SUM(F8176:G8176)</f>
        <v>396</v>
      </c>
      <c r="I8176" s="843"/>
      <c r="J8176" s="843"/>
      <c r="K8176" s="843"/>
    </row>
    <row r="8177" spans="1:11">
      <c r="A8177" s="843"/>
      <c r="B8177" s="844"/>
      <c r="C8177" s="226" t="str">
        <f>'[3]New Statement'!F450</f>
        <v>Gareen Town</v>
      </c>
      <c r="D8177" s="108">
        <f>'[3]New Statement'!G450</f>
        <v>149110704</v>
      </c>
      <c r="E8177" s="6"/>
      <c r="F8177" s="108">
        <f>'[3]New Statement'!H450</f>
        <v>455</v>
      </c>
      <c r="G8177" s="108"/>
      <c r="H8177" s="110">
        <f>SUM(F8177:G8177)</f>
        <v>455</v>
      </c>
      <c r="I8177" s="843"/>
      <c r="J8177" s="843"/>
      <c r="K8177" s="843"/>
    </row>
    <row r="8178" spans="1:11">
      <c r="A8178" s="843"/>
      <c r="B8178" s="844"/>
      <c r="C8178" s="226" t="str">
        <f>'[3]New Statement'!F451</f>
        <v>Gareen Town</v>
      </c>
      <c r="D8178" s="108">
        <f>'[3]New Statement'!G451</f>
        <v>149110705</v>
      </c>
      <c r="E8178" s="6"/>
      <c r="F8178" s="108">
        <f>'[3]New Statement'!H451</f>
        <v>443</v>
      </c>
      <c r="G8178" s="108"/>
      <c r="H8178" s="110">
        <f>SUM(F8178:G8178)</f>
        <v>443</v>
      </c>
      <c r="I8178" s="843"/>
      <c r="J8178" s="843"/>
      <c r="K8178" s="843"/>
    </row>
    <row r="8179" spans="1:11">
      <c r="A8179" s="843"/>
      <c r="B8179" s="844"/>
      <c r="C8179" s="777" t="s">
        <v>3493</v>
      </c>
      <c r="D8179" s="777"/>
      <c r="E8179" s="90"/>
      <c r="F8179" s="7">
        <f>SUM(F8174:F8178)</f>
        <v>2260</v>
      </c>
      <c r="G8179" s="7">
        <f>SUM(G8174:G8178)</f>
        <v>0</v>
      </c>
      <c r="H8179" s="7">
        <f>SUM(H8174:H8178)</f>
        <v>2260</v>
      </c>
      <c r="I8179" s="843"/>
      <c r="J8179" s="843"/>
      <c r="K8179" s="843"/>
    </row>
    <row r="8180" spans="1:11">
      <c r="A8180" s="843">
        <v>75</v>
      </c>
      <c r="B8180" s="851" t="s">
        <v>4280</v>
      </c>
      <c r="C8180" s="226" t="str">
        <f>'[3]New Statement'!F447</f>
        <v>Gareen Town</v>
      </c>
      <c r="D8180" s="108">
        <f>'[3]New Statement'!G447</f>
        <v>149110701</v>
      </c>
      <c r="E8180" s="6"/>
      <c r="F8180" s="108"/>
      <c r="G8180" s="108">
        <f>'[3]New Statement'!I447</f>
        <v>544</v>
      </c>
      <c r="H8180" s="110">
        <f>SUM(F8180:G8180)</f>
        <v>544</v>
      </c>
      <c r="I8180" s="843" t="s">
        <v>3494</v>
      </c>
      <c r="J8180" s="843">
        <v>4</v>
      </c>
      <c r="K8180" s="843">
        <f>SUM(I8180:J8185)</f>
        <v>4</v>
      </c>
    </row>
    <row r="8181" spans="1:11">
      <c r="A8181" s="843"/>
      <c r="B8181" s="847"/>
      <c r="C8181" s="226" t="str">
        <f>'[3]New Statement'!F448</f>
        <v>Usman Town</v>
      </c>
      <c r="D8181" s="108">
        <f>'[3]New Statement'!G448</f>
        <v>149110702</v>
      </c>
      <c r="E8181" s="6"/>
      <c r="F8181" s="108"/>
      <c r="G8181" s="108">
        <f>'[3]New Statement'!I448</f>
        <v>212</v>
      </c>
      <c r="H8181" s="110">
        <f>SUM(F8181:G8181)</f>
        <v>212</v>
      </c>
      <c r="I8181" s="843"/>
      <c r="J8181" s="843"/>
      <c r="K8181" s="843"/>
    </row>
    <row r="8182" spans="1:11">
      <c r="A8182" s="843"/>
      <c r="B8182" s="847"/>
      <c r="C8182" s="226" t="str">
        <f>'[3]New Statement'!F449</f>
        <v>Usman Town</v>
      </c>
      <c r="D8182" s="108">
        <f>'[3]New Statement'!G449</f>
        <v>149110703</v>
      </c>
      <c r="E8182" s="6"/>
      <c r="F8182" s="108"/>
      <c r="G8182" s="108">
        <f>'[3]New Statement'!I449</f>
        <v>270</v>
      </c>
      <c r="H8182" s="110">
        <f>SUM(F8182:G8182)</f>
        <v>270</v>
      </c>
      <c r="I8182" s="843"/>
      <c r="J8182" s="843"/>
      <c r="K8182" s="843"/>
    </row>
    <row r="8183" spans="1:11">
      <c r="A8183" s="843"/>
      <c r="B8183" s="847"/>
      <c r="C8183" s="226" t="str">
        <f>'[3]New Statement'!F450</f>
        <v>Gareen Town</v>
      </c>
      <c r="D8183" s="108">
        <f>'[3]New Statement'!G450</f>
        <v>149110704</v>
      </c>
      <c r="E8183" s="6"/>
      <c r="F8183" s="108"/>
      <c r="G8183" s="108">
        <f>'[3]New Statement'!I450</f>
        <v>367</v>
      </c>
      <c r="H8183" s="110">
        <f>SUM(F8183:G8183)</f>
        <v>367</v>
      </c>
      <c r="I8183" s="843"/>
      <c r="J8183" s="843"/>
      <c r="K8183" s="843"/>
    </row>
    <row r="8184" spans="1:11">
      <c r="A8184" s="843"/>
      <c r="B8184" s="847"/>
      <c r="C8184" s="226" t="str">
        <f>'[3]New Statement'!F451</f>
        <v>Gareen Town</v>
      </c>
      <c r="D8184" s="108">
        <f>'[3]New Statement'!G451</f>
        <v>149110705</v>
      </c>
      <c r="E8184" s="6"/>
      <c r="F8184" s="108"/>
      <c r="G8184" s="108">
        <f>'[3]New Statement'!I451</f>
        <v>403</v>
      </c>
      <c r="H8184" s="110">
        <f>SUM(F8184:G8184)</f>
        <v>403</v>
      </c>
      <c r="I8184" s="843"/>
      <c r="J8184" s="843"/>
      <c r="K8184" s="843"/>
    </row>
    <row r="8185" spans="1:11">
      <c r="A8185" s="843"/>
      <c r="B8185" s="848"/>
      <c r="C8185" s="777" t="s">
        <v>3493</v>
      </c>
      <c r="D8185" s="777"/>
      <c r="E8185" s="90"/>
      <c r="F8185" s="7">
        <f>SUM(F8180:F8184)</f>
        <v>0</v>
      </c>
      <c r="G8185" s="7">
        <f>SUM(G8180:G8184)</f>
        <v>1796</v>
      </c>
      <c r="H8185" s="7">
        <f>SUM(H8180:H8184)</f>
        <v>1796</v>
      </c>
      <c r="I8185" s="843"/>
      <c r="J8185" s="843"/>
      <c r="K8185" s="843"/>
    </row>
    <row r="8186" spans="1:11" ht="25.5">
      <c r="A8186" s="843">
        <v>76</v>
      </c>
      <c r="B8186" s="844" t="s">
        <v>4279</v>
      </c>
      <c r="C8186" s="226" t="str">
        <f>'[3]New Statement'!F452</f>
        <v>Chak No. 121/JB Gokhwal</v>
      </c>
      <c r="D8186" s="108">
        <f>'[3]New Statement'!G452</f>
        <v>149110801</v>
      </c>
      <c r="E8186" s="6"/>
      <c r="F8186" s="108">
        <f>'[3]New Statement'!H452</f>
        <v>453</v>
      </c>
      <c r="G8186" s="108"/>
      <c r="H8186" s="110">
        <f>SUM(F8186:G8186)</f>
        <v>453</v>
      </c>
      <c r="I8186" s="843">
        <v>3</v>
      </c>
      <c r="J8186" s="843" t="s">
        <v>3494</v>
      </c>
      <c r="K8186" s="843">
        <f>SUM(I8186:J8190)</f>
        <v>3</v>
      </c>
    </row>
    <row r="8187" spans="1:11" ht="38.25">
      <c r="A8187" s="843"/>
      <c r="B8187" s="844"/>
      <c r="C8187" s="226" t="str">
        <f>'[3]New Statement'!F453</f>
        <v>Chak No. 121/JB Gokhwal Noor-ul-Amin  Colony</v>
      </c>
      <c r="D8187" s="108">
        <f>'[3]New Statement'!G453</f>
        <v>149110802</v>
      </c>
      <c r="E8187" s="6"/>
      <c r="F8187" s="108">
        <f>'[3]New Statement'!H453</f>
        <v>104</v>
      </c>
      <c r="G8187" s="108"/>
      <c r="H8187" s="110">
        <f>SUM(F8187:G8187)</f>
        <v>104</v>
      </c>
      <c r="I8187" s="843"/>
      <c r="J8187" s="843"/>
      <c r="K8187" s="843"/>
    </row>
    <row r="8188" spans="1:11" ht="38.25">
      <c r="A8188" s="843"/>
      <c r="B8188" s="844"/>
      <c r="C8188" s="226" t="str">
        <f>'[3]New Statement'!F454</f>
        <v>Chak No. 121/JB Gokhwal Noor-ul-Amin  Colony</v>
      </c>
      <c r="D8188" s="108">
        <f>'[3]New Statement'!G454</f>
        <v>149110803</v>
      </c>
      <c r="E8188" s="6"/>
      <c r="F8188" s="108">
        <f>'[3]New Statement'!H454</f>
        <v>190</v>
      </c>
      <c r="G8188" s="108"/>
      <c r="H8188" s="110">
        <f>SUM(F8188:G8188)</f>
        <v>190</v>
      </c>
      <c r="I8188" s="843"/>
      <c r="J8188" s="843"/>
      <c r="K8188" s="843"/>
    </row>
    <row r="8189" spans="1:11" ht="38.25">
      <c r="A8189" s="843"/>
      <c r="B8189" s="844"/>
      <c r="C8189" s="226" t="str">
        <f>'[3]New Statement'!F455</f>
        <v>Chak No. 121/JB Gokhwal Noor-ul-Amin  Colony</v>
      </c>
      <c r="D8189" s="108">
        <f>'[3]New Statement'!G455</f>
        <v>149110804</v>
      </c>
      <c r="E8189" s="6"/>
      <c r="F8189" s="108">
        <f>'[3]New Statement'!H455</f>
        <v>392</v>
      </c>
      <c r="G8189" s="108"/>
      <c r="H8189" s="110">
        <f>SUM(F8189:G8189)</f>
        <v>392</v>
      </c>
      <c r="I8189" s="843"/>
      <c r="J8189" s="843"/>
      <c r="K8189" s="843"/>
    </row>
    <row r="8190" spans="1:11">
      <c r="A8190" s="843"/>
      <c r="B8190" s="844"/>
      <c r="C8190" s="777" t="s">
        <v>3493</v>
      </c>
      <c r="D8190" s="777"/>
      <c r="E8190" s="90"/>
      <c r="F8190" s="7">
        <f>SUM(F8186:F8189)</f>
        <v>1139</v>
      </c>
      <c r="G8190" s="7">
        <f>SUM(G8186:G8189)</f>
        <v>0</v>
      </c>
      <c r="H8190" s="7">
        <f>SUM(H8186:H8189)</f>
        <v>1139</v>
      </c>
      <c r="I8190" s="843"/>
      <c r="J8190" s="843"/>
      <c r="K8190" s="843"/>
    </row>
    <row r="8191" spans="1:11" ht="38.25">
      <c r="A8191" s="843">
        <v>77</v>
      </c>
      <c r="B8191" s="844" t="s">
        <v>4278</v>
      </c>
      <c r="C8191" s="226" t="str">
        <f>'[3]New Statement'!F456</f>
        <v>Chak No. 121/JB Gokhwal Noor-ul-Amin  Colony</v>
      </c>
      <c r="D8191" s="108">
        <f>'[3]New Statement'!G456</f>
        <v>149110805</v>
      </c>
      <c r="E8191" s="6"/>
      <c r="F8191" s="108">
        <f>'[3]New Statement'!H456</f>
        <v>951</v>
      </c>
      <c r="G8191" s="108"/>
      <c r="H8191" s="110">
        <f>SUM(F8191:G8191)</f>
        <v>951</v>
      </c>
      <c r="I8191" s="843">
        <v>4</v>
      </c>
      <c r="J8191" s="843" t="s">
        <v>3494</v>
      </c>
      <c r="K8191" s="843">
        <f>SUM(I8191:J8193)</f>
        <v>4</v>
      </c>
    </row>
    <row r="8192" spans="1:11" ht="38.25">
      <c r="A8192" s="843"/>
      <c r="B8192" s="844"/>
      <c r="C8192" s="226" t="str">
        <f>'[3]New Statement'!F457</f>
        <v>Chak No. 121/JB Gokhwal Noor-ul-Amin  Colony</v>
      </c>
      <c r="D8192" s="108">
        <f>'[3]New Statement'!G457</f>
        <v>149110806</v>
      </c>
      <c r="E8192" s="6"/>
      <c r="F8192" s="108">
        <f>'[3]New Statement'!H457</f>
        <v>775</v>
      </c>
      <c r="G8192" s="108"/>
      <c r="H8192" s="110">
        <f>SUM(F8192:G8192)</f>
        <v>775</v>
      </c>
      <c r="I8192" s="843"/>
      <c r="J8192" s="843"/>
      <c r="K8192" s="843"/>
    </row>
    <row r="8193" spans="1:11">
      <c r="A8193" s="843"/>
      <c r="B8193" s="844"/>
      <c r="C8193" s="777" t="s">
        <v>3493</v>
      </c>
      <c r="D8193" s="777"/>
      <c r="E8193" s="90"/>
      <c r="F8193" s="7">
        <f>SUM(F8191:F8192)</f>
        <v>1726</v>
      </c>
      <c r="G8193" s="7">
        <f>SUM(G8191:G8192)</f>
        <v>0</v>
      </c>
      <c r="H8193" s="7">
        <f>SUM(H8191:H8192)</f>
        <v>1726</v>
      </c>
      <c r="I8193" s="843"/>
      <c r="J8193" s="843"/>
      <c r="K8193" s="843"/>
    </row>
    <row r="8194" spans="1:11" ht="25.5">
      <c r="A8194" s="843">
        <v>78</v>
      </c>
      <c r="B8194" s="851" t="s">
        <v>4276</v>
      </c>
      <c r="C8194" s="226" t="str">
        <f>'[3]New Statement'!F452</f>
        <v>Chak No. 121/JB Gokhwal</v>
      </c>
      <c r="D8194" s="108">
        <f>'[3]New Statement'!G452</f>
        <v>149110801</v>
      </c>
      <c r="E8194" s="6"/>
      <c r="F8194" s="108"/>
      <c r="G8194" s="108">
        <f>'[3]New Statement'!I452</f>
        <v>342</v>
      </c>
      <c r="H8194" s="110">
        <f t="shared" ref="H8194:H8199" si="113">SUM(F8194:G8194)</f>
        <v>342</v>
      </c>
      <c r="I8194" s="843" t="s">
        <v>3494</v>
      </c>
      <c r="J8194" s="843">
        <v>4</v>
      </c>
      <c r="K8194" s="843">
        <f>SUM(I8194:J8200)</f>
        <v>4</v>
      </c>
    </row>
    <row r="8195" spans="1:11" ht="38.25">
      <c r="A8195" s="843"/>
      <c r="B8195" s="847"/>
      <c r="C8195" s="226" t="str">
        <f>'[3]New Statement'!F453</f>
        <v>Chak No. 121/JB Gokhwal Noor-ul-Amin  Colony</v>
      </c>
      <c r="D8195" s="108">
        <f>'[3]New Statement'!G453</f>
        <v>149110802</v>
      </c>
      <c r="E8195" s="6"/>
      <c r="F8195" s="108"/>
      <c r="G8195" s="108">
        <f>'[3]New Statement'!I453</f>
        <v>108</v>
      </c>
      <c r="H8195" s="110">
        <f t="shared" si="113"/>
        <v>108</v>
      </c>
      <c r="I8195" s="843"/>
      <c r="J8195" s="843"/>
      <c r="K8195" s="843"/>
    </row>
    <row r="8196" spans="1:11" ht="38.25">
      <c r="A8196" s="843"/>
      <c r="B8196" s="847"/>
      <c r="C8196" s="226" t="str">
        <f>'[3]New Statement'!F454</f>
        <v>Chak No. 121/JB Gokhwal Noor-ul-Amin  Colony</v>
      </c>
      <c r="D8196" s="108">
        <f>'[3]New Statement'!G454</f>
        <v>149110803</v>
      </c>
      <c r="E8196" s="6"/>
      <c r="F8196" s="108"/>
      <c r="G8196" s="108">
        <f>'[3]New Statement'!I454</f>
        <v>137</v>
      </c>
      <c r="H8196" s="110">
        <f t="shared" si="113"/>
        <v>137</v>
      </c>
      <c r="I8196" s="843"/>
      <c r="J8196" s="843"/>
      <c r="K8196" s="843"/>
    </row>
    <row r="8197" spans="1:11" ht="38.25">
      <c r="A8197" s="843"/>
      <c r="B8197" s="847"/>
      <c r="C8197" s="226" t="str">
        <f>'[3]New Statement'!F455</f>
        <v>Chak No. 121/JB Gokhwal Noor-ul-Amin  Colony</v>
      </c>
      <c r="D8197" s="108">
        <f>'[3]New Statement'!G455</f>
        <v>149110804</v>
      </c>
      <c r="E8197" s="6"/>
      <c r="F8197" s="108"/>
      <c r="G8197" s="108">
        <f>'[3]New Statement'!I455</f>
        <v>337</v>
      </c>
      <c r="H8197" s="110">
        <f t="shared" si="113"/>
        <v>337</v>
      </c>
      <c r="I8197" s="843"/>
      <c r="J8197" s="843"/>
      <c r="K8197" s="843"/>
    </row>
    <row r="8198" spans="1:11" ht="38.25">
      <c r="A8198" s="843"/>
      <c r="B8198" s="847"/>
      <c r="C8198" s="226" t="str">
        <f>'[3]New Statement'!F456</f>
        <v>Chak No. 121/JB Gokhwal Noor-ul-Amin  Colony</v>
      </c>
      <c r="D8198" s="108">
        <f>'[3]New Statement'!G456</f>
        <v>149110805</v>
      </c>
      <c r="E8198" s="6"/>
      <c r="F8198" s="108"/>
      <c r="G8198" s="108">
        <f>'[3]New Statement'!I456</f>
        <v>746</v>
      </c>
      <c r="H8198" s="110">
        <f t="shared" si="113"/>
        <v>746</v>
      </c>
      <c r="I8198" s="843"/>
      <c r="J8198" s="843"/>
      <c r="K8198" s="843"/>
    </row>
    <row r="8199" spans="1:11" ht="38.25">
      <c r="A8199" s="843"/>
      <c r="B8199" s="847"/>
      <c r="C8199" s="226" t="str">
        <f>'[3]New Statement'!F457</f>
        <v>Chak No. 121/JB Gokhwal Noor-ul-Amin  Colony</v>
      </c>
      <c r="D8199" s="108">
        <f>'[3]New Statement'!G457</f>
        <v>149110806</v>
      </c>
      <c r="E8199" s="6"/>
      <c r="F8199" s="108"/>
      <c r="G8199" s="108">
        <f>'[3]New Statement'!I457</f>
        <v>631</v>
      </c>
      <c r="H8199" s="110">
        <f t="shared" si="113"/>
        <v>631</v>
      </c>
      <c r="I8199" s="843"/>
      <c r="J8199" s="843"/>
      <c r="K8199" s="843"/>
    </row>
    <row r="8200" spans="1:11">
      <c r="A8200" s="843"/>
      <c r="B8200" s="848"/>
      <c r="C8200" s="777" t="s">
        <v>3493</v>
      </c>
      <c r="D8200" s="777"/>
      <c r="E8200" s="90"/>
      <c r="F8200" s="7">
        <f>SUM(F8194:F8199)</f>
        <v>0</v>
      </c>
      <c r="G8200" s="7">
        <f>SUM(G8194:G8199)</f>
        <v>2301</v>
      </c>
      <c r="H8200" s="7">
        <f>SUM(H8194:H8199)</f>
        <v>2301</v>
      </c>
      <c r="I8200" s="843"/>
      <c r="J8200" s="843"/>
      <c r="K8200" s="843"/>
    </row>
    <row r="8201" spans="1:11" ht="25.5">
      <c r="A8201" s="843">
        <v>79</v>
      </c>
      <c r="B8201" s="844" t="s">
        <v>4277</v>
      </c>
      <c r="C8201" s="226" t="str">
        <f>'[3]New Statement'!F458</f>
        <v>Bhatta Basti Sandal Gulshan</v>
      </c>
      <c r="D8201" s="108">
        <f>'[3]New Statement'!G458</f>
        <v>149110901</v>
      </c>
      <c r="E8201" s="6"/>
      <c r="F8201" s="108">
        <f>'[3]New Statement'!H458</f>
        <v>207</v>
      </c>
      <c r="G8201" s="108"/>
      <c r="H8201" s="110">
        <f t="shared" ref="H8201:H8209" si="114">SUM(F8201:G8201)</f>
        <v>207</v>
      </c>
      <c r="I8201" s="843">
        <v>3</v>
      </c>
      <c r="J8201" s="843" t="s">
        <v>3494</v>
      </c>
      <c r="K8201" s="843">
        <f>SUM(I8201:J8210)</f>
        <v>3</v>
      </c>
    </row>
    <row r="8202" spans="1:11" ht="25.5">
      <c r="A8202" s="843"/>
      <c r="B8202" s="844"/>
      <c r="C8202" s="226" t="str">
        <f>'[3]New Statement'!F459</f>
        <v>Usman Block Muslim Town</v>
      </c>
      <c r="D8202" s="108">
        <f>'[3]New Statement'!G459</f>
        <v>149110902</v>
      </c>
      <c r="E8202" s="6"/>
      <c r="F8202" s="108">
        <f>'[3]New Statement'!H459</f>
        <v>57</v>
      </c>
      <c r="G8202" s="108"/>
      <c r="H8202" s="110">
        <f t="shared" si="114"/>
        <v>57</v>
      </c>
      <c r="I8202" s="843"/>
      <c r="J8202" s="843"/>
      <c r="K8202" s="843"/>
    </row>
    <row r="8203" spans="1:11">
      <c r="A8203" s="843"/>
      <c r="B8203" s="844"/>
      <c r="C8203" s="226" t="str">
        <f>'[3]New Statement'!F460</f>
        <v xml:space="preserve">Khayban Garden </v>
      </c>
      <c r="D8203" s="108">
        <f>'[3]New Statement'!G460</f>
        <v>149110903</v>
      </c>
      <c r="E8203" s="6"/>
      <c r="F8203" s="108">
        <f>'[3]New Statement'!H460</f>
        <v>216</v>
      </c>
      <c r="G8203" s="108"/>
      <c r="H8203" s="110">
        <f t="shared" si="114"/>
        <v>216</v>
      </c>
      <c r="I8203" s="843"/>
      <c r="J8203" s="843"/>
      <c r="K8203" s="843"/>
    </row>
    <row r="8204" spans="1:11">
      <c r="A8204" s="843"/>
      <c r="B8204" s="844"/>
      <c r="C8204" s="226" t="str">
        <f>'[3]New Statement'!F461</f>
        <v xml:space="preserve">Khayban Garden </v>
      </c>
      <c r="D8204" s="108">
        <f>'[3]New Statement'!G461</f>
        <v>149110904</v>
      </c>
      <c r="E8204" s="6"/>
      <c r="F8204" s="108">
        <f>'[3]New Statement'!H461</f>
        <v>52</v>
      </c>
      <c r="G8204" s="108"/>
      <c r="H8204" s="110">
        <f t="shared" si="114"/>
        <v>52</v>
      </c>
      <c r="I8204" s="843"/>
      <c r="J8204" s="843"/>
      <c r="K8204" s="843"/>
    </row>
    <row r="8205" spans="1:11">
      <c r="A8205" s="843"/>
      <c r="B8205" s="844"/>
      <c r="C8205" s="226" t="str">
        <f>'[3]New Statement'!F462</f>
        <v xml:space="preserve">Khayban Garden </v>
      </c>
      <c r="D8205" s="108">
        <f>'[3]New Statement'!G462</f>
        <v>149110905</v>
      </c>
      <c r="E8205" s="6"/>
      <c r="F8205" s="108">
        <f>'[3]New Statement'!H462</f>
        <v>231</v>
      </c>
      <c r="G8205" s="108"/>
      <c r="H8205" s="110">
        <f t="shared" si="114"/>
        <v>231</v>
      </c>
      <c r="I8205" s="843"/>
      <c r="J8205" s="843"/>
      <c r="K8205" s="843"/>
    </row>
    <row r="8206" spans="1:11">
      <c r="A8206" s="843"/>
      <c r="B8206" s="844"/>
      <c r="C8206" s="226" t="str">
        <f>'[3]New Statement'!F463</f>
        <v>Doctor City</v>
      </c>
      <c r="D8206" s="108">
        <f>'[3]New Statement'!G463</f>
        <v>149110906</v>
      </c>
      <c r="E8206" s="6"/>
      <c r="F8206" s="108">
        <f>'[3]New Statement'!H463</f>
        <v>32</v>
      </c>
      <c r="G8206" s="108"/>
      <c r="H8206" s="110">
        <f t="shared" si="114"/>
        <v>32</v>
      </c>
      <c r="I8206" s="843"/>
      <c r="J8206" s="843"/>
      <c r="K8206" s="843"/>
    </row>
    <row r="8207" spans="1:11" ht="25.5">
      <c r="A8207" s="843"/>
      <c r="B8207" s="844"/>
      <c r="C8207" s="226" t="str">
        <f>'[3]New Statement'!F464</f>
        <v>Gokhwal Zia Shaheed Colony</v>
      </c>
      <c r="D8207" s="108">
        <f>'[3]New Statement'!G464</f>
        <v>149110907</v>
      </c>
      <c r="E8207" s="6"/>
      <c r="F8207" s="108">
        <f>'[3]New Statement'!H464</f>
        <v>556</v>
      </c>
      <c r="G8207" s="108"/>
      <c r="H8207" s="110">
        <f t="shared" si="114"/>
        <v>556</v>
      </c>
      <c r="I8207" s="843"/>
      <c r="J8207" s="843"/>
      <c r="K8207" s="843"/>
    </row>
    <row r="8208" spans="1:11" ht="25.5">
      <c r="A8208" s="843"/>
      <c r="B8208" s="844"/>
      <c r="C8208" s="226" t="str">
        <f>'[3]New Statement'!F465</f>
        <v>Gokhwal Zia Shaheed Colony</v>
      </c>
      <c r="D8208" s="108">
        <f>'[3]New Statement'!G465</f>
        <v>149110908</v>
      </c>
      <c r="E8208" s="6"/>
      <c r="F8208" s="108">
        <f>'[3]New Statement'!H465</f>
        <v>169</v>
      </c>
      <c r="G8208" s="108"/>
      <c r="H8208" s="110">
        <f t="shared" si="114"/>
        <v>169</v>
      </c>
      <c r="I8208" s="843"/>
      <c r="J8208" s="843"/>
      <c r="K8208" s="843"/>
    </row>
    <row r="8209" spans="1:11">
      <c r="A8209" s="843"/>
      <c r="B8209" s="844"/>
      <c r="C8209" s="226" t="str">
        <f>'[3]New Statement'!F466</f>
        <v>Elahi Town</v>
      </c>
      <c r="D8209" s="108">
        <f>'[3]New Statement'!G466</f>
        <v>149110909</v>
      </c>
      <c r="E8209" s="6"/>
      <c r="F8209" s="108">
        <f>'[3]New Statement'!H466</f>
        <v>86</v>
      </c>
      <c r="G8209" s="108"/>
      <c r="H8209" s="110">
        <f t="shared" si="114"/>
        <v>86</v>
      </c>
      <c r="I8209" s="843"/>
      <c r="J8209" s="843"/>
      <c r="K8209" s="843"/>
    </row>
    <row r="8210" spans="1:11">
      <c r="A8210" s="843"/>
      <c r="B8210" s="844"/>
      <c r="C8210" s="777" t="s">
        <v>3493</v>
      </c>
      <c r="D8210" s="777"/>
      <c r="E8210" s="90"/>
      <c r="F8210" s="7">
        <f>SUM(F8201:F8209)</f>
        <v>1606</v>
      </c>
      <c r="G8210" s="7">
        <f>SUM(G8201:G8209)</f>
        <v>0</v>
      </c>
      <c r="H8210" s="7">
        <f>SUM(H8201:H8209)</f>
        <v>1606</v>
      </c>
      <c r="I8210" s="843"/>
      <c r="J8210" s="843"/>
      <c r="K8210" s="843"/>
    </row>
    <row r="8211" spans="1:11" ht="25.5">
      <c r="A8211" s="843">
        <v>80</v>
      </c>
      <c r="B8211" s="844" t="s">
        <v>4276</v>
      </c>
      <c r="C8211" s="226" t="str">
        <f>'[3]New Statement'!F458</f>
        <v>Bhatta Basti Sandal Gulshan</v>
      </c>
      <c r="D8211" s="108">
        <f>'[3]New Statement'!G458</f>
        <v>149110901</v>
      </c>
      <c r="E8211" s="6"/>
      <c r="F8211" s="108"/>
      <c r="G8211" s="108">
        <f>'[3]New Statement'!I458</f>
        <v>127</v>
      </c>
      <c r="H8211" s="110">
        <f t="shared" ref="H8211:H8219" si="115">SUM(F8211:G8211)</f>
        <v>127</v>
      </c>
      <c r="I8211" s="843" t="s">
        <v>3494</v>
      </c>
      <c r="J8211" s="843">
        <v>3</v>
      </c>
      <c r="K8211" s="843">
        <f>SUM(I8211:J8220)</f>
        <v>3</v>
      </c>
    </row>
    <row r="8212" spans="1:11" ht="25.5">
      <c r="A8212" s="843"/>
      <c r="B8212" s="844"/>
      <c r="C8212" s="226" t="str">
        <f>'[3]New Statement'!F459</f>
        <v>Usman Block Muslim Town</v>
      </c>
      <c r="D8212" s="108">
        <f>'[3]New Statement'!G459</f>
        <v>149110902</v>
      </c>
      <c r="E8212" s="6"/>
      <c r="F8212" s="108"/>
      <c r="G8212" s="108">
        <f>'[3]New Statement'!I459</f>
        <v>61</v>
      </c>
      <c r="H8212" s="110">
        <f t="shared" si="115"/>
        <v>61</v>
      </c>
      <c r="I8212" s="843"/>
      <c r="J8212" s="843"/>
      <c r="K8212" s="843"/>
    </row>
    <row r="8213" spans="1:11">
      <c r="A8213" s="843"/>
      <c r="B8213" s="844"/>
      <c r="C8213" s="226" t="str">
        <f>'[3]New Statement'!F460</f>
        <v xml:space="preserve">Khayban Garden </v>
      </c>
      <c r="D8213" s="108">
        <f>'[3]New Statement'!G460</f>
        <v>149110903</v>
      </c>
      <c r="E8213" s="6"/>
      <c r="F8213" s="108"/>
      <c r="G8213" s="108">
        <f>'[3]New Statement'!I460</f>
        <v>202</v>
      </c>
      <c r="H8213" s="110">
        <f t="shared" si="115"/>
        <v>202</v>
      </c>
      <c r="I8213" s="843"/>
      <c r="J8213" s="843"/>
      <c r="K8213" s="843"/>
    </row>
    <row r="8214" spans="1:11">
      <c r="A8214" s="843"/>
      <c r="B8214" s="844"/>
      <c r="C8214" s="226" t="str">
        <f>'[3]New Statement'!F461</f>
        <v xml:space="preserve">Khayban Garden </v>
      </c>
      <c r="D8214" s="108">
        <f>'[3]New Statement'!G461</f>
        <v>149110904</v>
      </c>
      <c r="E8214" s="6"/>
      <c r="F8214" s="108"/>
      <c r="G8214" s="108">
        <f>'[3]New Statement'!I461</f>
        <v>46</v>
      </c>
      <c r="H8214" s="110">
        <f t="shared" si="115"/>
        <v>46</v>
      </c>
      <c r="I8214" s="843"/>
      <c r="J8214" s="843"/>
      <c r="K8214" s="843"/>
    </row>
    <row r="8215" spans="1:11">
      <c r="A8215" s="843"/>
      <c r="B8215" s="844"/>
      <c r="C8215" s="226" t="str">
        <f>'[3]New Statement'!F462</f>
        <v xml:space="preserve">Khayban Garden </v>
      </c>
      <c r="D8215" s="108">
        <f>'[3]New Statement'!G462</f>
        <v>149110905</v>
      </c>
      <c r="E8215" s="6"/>
      <c r="F8215" s="108"/>
      <c r="G8215" s="108">
        <f>'[3]New Statement'!I462</f>
        <v>140</v>
      </c>
      <c r="H8215" s="110">
        <f t="shared" si="115"/>
        <v>140</v>
      </c>
      <c r="I8215" s="843"/>
      <c r="J8215" s="843"/>
      <c r="K8215" s="843"/>
    </row>
    <row r="8216" spans="1:11">
      <c r="A8216" s="843"/>
      <c r="B8216" s="844"/>
      <c r="C8216" s="226" t="str">
        <f>'[3]New Statement'!F463</f>
        <v>Doctor City</v>
      </c>
      <c r="D8216" s="108">
        <f>'[3]New Statement'!G463</f>
        <v>149110906</v>
      </c>
      <c r="E8216" s="6"/>
      <c r="F8216" s="108"/>
      <c r="G8216" s="108">
        <f>'[3]New Statement'!I463</f>
        <v>29</v>
      </c>
      <c r="H8216" s="110">
        <f t="shared" si="115"/>
        <v>29</v>
      </c>
      <c r="I8216" s="843"/>
      <c r="J8216" s="843"/>
      <c r="K8216" s="843"/>
    </row>
    <row r="8217" spans="1:11" ht="25.5">
      <c r="A8217" s="843"/>
      <c r="B8217" s="844"/>
      <c r="C8217" s="226" t="str">
        <f>'[3]New Statement'!F464</f>
        <v>Gokhwal Zia Shaheed Colony</v>
      </c>
      <c r="D8217" s="108">
        <f>'[3]New Statement'!G464</f>
        <v>149110907</v>
      </c>
      <c r="E8217" s="6"/>
      <c r="F8217" s="108"/>
      <c r="G8217" s="108">
        <f>'[3]New Statement'!I464</f>
        <v>391</v>
      </c>
      <c r="H8217" s="110">
        <f t="shared" si="115"/>
        <v>391</v>
      </c>
      <c r="I8217" s="843"/>
      <c r="J8217" s="843"/>
      <c r="K8217" s="843"/>
    </row>
    <row r="8218" spans="1:11" ht="25.5">
      <c r="A8218" s="843"/>
      <c r="B8218" s="844"/>
      <c r="C8218" s="226" t="str">
        <f>'[3]New Statement'!F465</f>
        <v>Gokhwal Zia Shaheed Colony</v>
      </c>
      <c r="D8218" s="108">
        <f>'[3]New Statement'!G465</f>
        <v>149110908</v>
      </c>
      <c r="E8218" s="6"/>
      <c r="F8218" s="108"/>
      <c r="G8218" s="108">
        <f>'[3]New Statement'!I465</f>
        <v>114</v>
      </c>
      <c r="H8218" s="110">
        <f t="shared" si="115"/>
        <v>114</v>
      </c>
      <c r="I8218" s="843"/>
      <c r="J8218" s="843"/>
      <c r="K8218" s="843"/>
    </row>
    <row r="8219" spans="1:11">
      <c r="A8219" s="843"/>
      <c r="B8219" s="844"/>
      <c r="C8219" s="226" t="str">
        <f>'[3]New Statement'!F466</f>
        <v>Elahi Town</v>
      </c>
      <c r="D8219" s="108">
        <f>'[3]New Statement'!G466</f>
        <v>149110909</v>
      </c>
      <c r="E8219" s="6"/>
      <c r="F8219" s="108"/>
      <c r="G8219" s="108">
        <f>'[3]New Statement'!I466</f>
        <v>58</v>
      </c>
      <c r="H8219" s="110">
        <f t="shared" si="115"/>
        <v>58</v>
      </c>
      <c r="I8219" s="843"/>
      <c r="J8219" s="843"/>
      <c r="K8219" s="843"/>
    </row>
    <row r="8220" spans="1:11">
      <c r="A8220" s="843"/>
      <c r="B8220" s="844"/>
      <c r="C8220" s="777" t="s">
        <v>3493</v>
      </c>
      <c r="D8220" s="777"/>
      <c r="E8220" s="90"/>
      <c r="F8220" s="7">
        <f>SUM(F8211:F8219)</f>
        <v>0</v>
      </c>
      <c r="G8220" s="7">
        <f>SUM(G8211:G8219)</f>
        <v>1168</v>
      </c>
      <c r="H8220" s="7">
        <f>SUM(H8211:H8219)</f>
        <v>1168</v>
      </c>
      <c r="I8220" s="843"/>
      <c r="J8220" s="843"/>
      <c r="K8220" s="843"/>
    </row>
    <row r="8221" spans="1:11" ht="25.5">
      <c r="A8221" s="843">
        <v>81</v>
      </c>
      <c r="B8221" s="844" t="s">
        <v>4275</v>
      </c>
      <c r="C8221" s="226" t="str">
        <f>'[3]New Statement'!F612</f>
        <v>Zafar Colony No. 2 Bilal Nagar</v>
      </c>
      <c r="D8221" s="108">
        <f>'[3]New Statement'!G612</f>
        <v>149170101</v>
      </c>
      <c r="E8221" s="6"/>
      <c r="F8221" s="108">
        <f>'[3]New Statement'!H612</f>
        <v>980</v>
      </c>
      <c r="G8221" s="108"/>
      <c r="H8221" s="110">
        <f>SUM(F8221:G8221)</f>
        <v>980</v>
      </c>
      <c r="I8221" s="843">
        <v>4</v>
      </c>
      <c r="J8221" s="843" t="s">
        <v>3494</v>
      </c>
      <c r="K8221" s="843">
        <f>SUM(I8221:J8226)</f>
        <v>4</v>
      </c>
    </row>
    <row r="8222" spans="1:11" ht="25.5">
      <c r="A8222" s="843"/>
      <c r="B8222" s="844"/>
      <c r="C8222" s="226" t="str">
        <f>'[3]New Statement'!F613</f>
        <v>Zafar Colony No. 2 Bilal Nagar</v>
      </c>
      <c r="D8222" s="108">
        <f>'[3]New Statement'!G613</f>
        <v>149170102</v>
      </c>
      <c r="E8222" s="6"/>
      <c r="F8222" s="108">
        <f>'[3]New Statement'!H613</f>
        <v>38</v>
      </c>
      <c r="G8222" s="108"/>
      <c r="H8222" s="110">
        <f>SUM(F8222:G8222)</f>
        <v>38</v>
      </c>
      <c r="I8222" s="843"/>
      <c r="J8222" s="843"/>
      <c r="K8222" s="843"/>
    </row>
    <row r="8223" spans="1:11" ht="25.5">
      <c r="A8223" s="843"/>
      <c r="B8223" s="844"/>
      <c r="C8223" s="226" t="str">
        <f>'[3]New Statement'!F614</f>
        <v>Zafar Colony No. 2 Bilal Nagar</v>
      </c>
      <c r="D8223" s="108">
        <f>'[3]New Statement'!G614</f>
        <v>149170103</v>
      </c>
      <c r="E8223" s="6"/>
      <c r="F8223" s="108">
        <f>'[3]New Statement'!H614</f>
        <v>356</v>
      </c>
      <c r="G8223" s="108"/>
      <c r="H8223" s="110">
        <f>SUM(F8223:G8223)</f>
        <v>356</v>
      </c>
      <c r="I8223" s="843"/>
      <c r="J8223" s="843"/>
      <c r="K8223" s="843"/>
    </row>
    <row r="8224" spans="1:11" ht="25.5">
      <c r="A8224" s="843"/>
      <c r="B8224" s="844"/>
      <c r="C8224" s="226" t="str">
        <f>'[3]New Statement'!F615</f>
        <v>Zafar Colony No. 2 Bilal Nagar</v>
      </c>
      <c r="D8224" s="108">
        <f>'[3]New Statement'!G615</f>
        <v>149170104</v>
      </c>
      <c r="E8224" s="6"/>
      <c r="F8224" s="108">
        <f>'[3]New Statement'!H615</f>
        <v>314</v>
      </c>
      <c r="G8224" s="108"/>
      <c r="H8224" s="110">
        <f>SUM(F8224:G8224)</f>
        <v>314</v>
      </c>
      <c r="I8224" s="843"/>
      <c r="J8224" s="843"/>
      <c r="K8224" s="843"/>
    </row>
    <row r="8225" spans="1:11" ht="25.5">
      <c r="A8225" s="843"/>
      <c r="B8225" s="844"/>
      <c r="C8225" s="226" t="str">
        <f>'[3]New Statement'!F616</f>
        <v>Zafar Colony Millat Road</v>
      </c>
      <c r="D8225" s="108">
        <f>'[3]New Statement'!G616</f>
        <v>149170105</v>
      </c>
      <c r="E8225" s="6"/>
      <c r="F8225" s="108">
        <f>'[3]New Statement'!H616</f>
        <v>338</v>
      </c>
      <c r="G8225" s="108"/>
      <c r="H8225" s="110">
        <f>SUM(F8225:G8225)</f>
        <v>338</v>
      </c>
      <c r="I8225" s="843"/>
      <c r="J8225" s="843"/>
      <c r="K8225" s="843"/>
    </row>
    <row r="8226" spans="1:11">
      <c r="A8226" s="843"/>
      <c r="B8226" s="844"/>
      <c r="C8226" s="777" t="s">
        <v>3493</v>
      </c>
      <c r="D8226" s="777"/>
      <c r="E8226" s="90"/>
      <c r="F8226" s="7">
        <f>SUM(F8221:F8225)</f>
        <v>2026</v>
      </c>
      <c r="G8226" s="7">
        <f>SUM(G8221:G8225)</f>
        <v>0</v>
      </c>
      <c r="H8226" s="7">
        <f>SUM(H8221:H8225)</f>
        <v>2026</v>
      </c>
      <c r="I8226" s="843"/>
      <c r="J8226" s="843"/>
      <c r="K8226" s="843"/>
    </row>
    <row r="8227" spans="1:11" ht="25.5">
      <c r="A8227" s="843">
        <v>82</v>
      </c>
      <c r="B8227" s="844" t="s">
        <v>4275</v>
      </c>
      <c r="C8227" s="226" t="str">
        <f>'[3]New Statement'!F619</f>
        <v>New Gareen Town No. 2</v>
      </c>
      <c r="D8227" s="108">
        <f>'[3]New Statement'!G619</f>
        <v>149170201</v>
      </c>
      <c r="E8227" s="6"/>
      <c r="F8227" s="108">
        <f>'[3]New Statement'!H619</f>
        <v>887</v>
      </c>
      <c r="G8227" s="108"/>
      <c r="H8227" s="110">
        <f>SUM(F8227:G8227)</f>
        <v>887</v>
      </c>
      <c r="I8227" s="843">
        <v>3</v>
      </c>
      <c r="J8227" s="843" t="s">
        <v>3494</v>
      </c>
      <c r="K8227" s="843">
        <f>SUM(I8227:J8230)</f>
        <v>3</v>
      </c>
    </row>
    <row r="8228" spans="1:11" ht="25.5">
      <c r="A8228" s="843"/>
      <c r="B8228" s="844"/>
      <c r="C8228" s="226" t="str">
        <f>'[3]New Statement'!F617</f>
        <v>Zafar Colony Millat Road</v>
      </c>
      <c r="D8228" s="108">
        <f>'[3]New Statement'!G617</f>
        <v>149170106</v>
      </c>
      <c r="E8228" s="6"/>
      <c r="F8228" s="108">
        <f>'[3]New Statement'!H617</f>
        <v>268</v>
      </c>
      <c r="G8228" s="108"/>
      <c r="H8228" s="110">
        <f>SUM(F8228:G8228)</f>
        <v>268</v>
      </c>
      <c r="I8228" s="843"/>
      <c r="J8228" s="843"/>
      <c r="K8228" s="843"/>
    </row>
    <row r="8229" spans="1:11" ht="25.5">
      <c r="A8229" s="843"/>
      <c r="B8229" s="844"/>
      <c r="C8229" s="226" t="str">
        <f>'[3]New Statement'!F618</f>
        <v>Zafar Colony No. 2 Bilal Nagar</v>
      </c>
      <c r="D8229" s="108">
        <f>'[3]New Statement'!G618</f>
        <v>149170107</v>
      </c>
      <c r="E8229" s="6"/>
      <c r="F8229" s="108">
        <f>'[3]New Statement'!H618</f>
        <v>336</v>
      </c>
      <c r="G8229" s="108"/>
      <c r="H8229" s="110">
        <f>SUM(F8229:G8229)</f>
        <v>336</v>
      </c>
      <c r="I8229" s="843"/>
      <c r="J8229" s="843"/>
      <c r="K8229" s="843"/>
    </row>
    <row r="8230" spans="1:11">
      <c r="A8230" s="843"/>
      <c r="B8230" s="844"/>
      <c r="C8230" s="777" t="s">
        <v>3493</v>
      </c>
      <c r="D8230" s="777"/>
      <c r="E8230" s="90"/>
      <c r="F8230" s="7">
        <f>SUM(F8227:F8229)</f>
        <v>1491</v>
      </c>
      <c r="G8230" s="7">
        <f>SUM(G8227:G8229)</f>
        <v>0</v>
      </c>
      <c r="H8230" s="7">
        <f>SUM(H8227:H8229)</f>
        <v>1491</v>
      </c>
      <c r="I8230" s="843"/>
      <c r="J8230" s="843"/>
      <c r="K8230" s="843"/>
    </row>
    <row r="8231" spans="1:11" ht="25.5">
      <c r="A8231" s="843">
        <v>83</v>
      </c>
      <c r="B8231" s="844" t="s">
        <v>4274</v>
      </c>
      <c r="C8231" s="226" t="str">
        <f>'[3]New Statement'!F612</f>
        <v>Zafar Colony No. 2 Bilal Nagar</v>
      </c>
      <c r="D8231" s="108">
        <f>'[3]New Statement'!G612</f>
        <v>149170101</v>
      </c>
      <c r="E8231" s="6"/>
      <c r="F8231" s="108"/>
      <c r="G8231" s="108">
        <f>'[3]New Statement'!I612</f>
        <v>664</v>
      </c>
      <c r="H8231" s="110">
        <f t="shared" ref="H8231:H8237" si="116">SUM(F8231:G8231)</f>
        <v>664</v>
      </c>
      <c r="I8231" s="843" t="s">
        <v>3494</v>
      </c>
      <c r="J8231" s="843">
        <v>4</v>
      </c>
      <c r="K8231" s="843">
        <f>SUM(I8231:J8238)</f>
        <v>4</v>
      </c>
    </row>
    <row r="8232" spans="1:11" ht="25.5">
      <c r="A8232" s="843"/>
      <c r="B8232" s="844"/>
      <c r="C8232" s="226" t="str">
        <f>'[3]New Statement'!F613</f>
        <v>Zafar Colony No. 2 Bilal Nagar</v>
      </c>
      <c r="D8232" s="108">
        <f>'[3]New Statement'!G613</f>
        <v>149170102</v>
      </c>
      <c r="E8232" s="6"/>
      <c r="F8232" s="108"/>
      <c r="G8232" s="108">
        <f>'[3]New Statement'!I613</f>
        <v>26</v>
      </c>
      <c r="H8232" s="110">
        <f t="shared" si="116"/>
        <v>26</v>
      </c>
      <c r="I8232" s="843"/>
      <c r="J8232" s="843"/>
      <c r="K8232" s="843"/>
    </row>
    <row r="8233" spans="1:11" ht="25.5">
      <c r="A8233" s="843"/>
      <c r="B8233" s="844"/>
      <c r="C8233" s="226" t="str">
        <f>'[3]New Statement'!F614</f>
        <v>Zafar Colony No. 2 Bilal Nagar</v>
      </c>
      <c r="D8233" s="108">
        <f>'[3]New Statement'!G614</f>
        <v>149170103</v>
      </c>
      <c r="E8233" s="6"/>
      <c r="F8233" s="108"/>
      <c r="G8233" s="108">
        <f>'[3]New Statement'!I614</f>
        <v>242</v>
      </c>
      <c r="H8233" s="110">
        <f t="shared" si="116"/>
        <v>242</v>
      </c>
      <c r="I8233" s="843"/>
      <c r="J8233" s="843"/>
      <c r="K8233" s="843"/>
    </row>
    <row r="8234" spans="1:11" ht="25.5">
      <c r="A8234" s="843"/>
      <c r="B8234" s="844"/>
      <c r="C8234" s="226" t="str">
        <f>'[3]New Statement'!F615</f>
        <v>Zafar Colony No. 2 Bilal Nagar</v>
      </c>
      <c r="D8234" s="108">
        <f>'[3]New Statement'!G615</f>
        <v>149170104</v>
      </c>
      <c r="E8234" s="6"/>
      <c r="F8234" s="108"/>
      <c r="G8234" s="108">
        <f>'[3]New Statement'!I615</f>
        <v>223</v>
      </c>
      <c r="H8234" s="110">
        <f t="shared" si="116"/>
        <v>223</v>
      </c>
      <c r="I8234" s="843"/>
      <c r="J8234" s="843"/>
      <c r="K8234" s="843"/>
    </row>
    <row r="8235" spans="1:11" ht="25.5">
      <c r="A8235" s="843"/>
      <c r="B8235" s="844"/>
      <c r="C8235" s="226" t="str">
        <f>'[3]New Statement'!F616</f>
        <v>Zafar Colony Millat Road</v>
      </c>
      <c r="D8235" s="108">
        <f>'[3]New Statement'!G616</f>
        <v>149170105</v>
      </c>
      <c r="E8235" s="6"/>
      <c r="F8235" s="108"/>
      <c r="G8235" s="108">
        <f>'[3]New Statement'!I616</f>
        <v>220</v>
      </c>
      <c r="H8235" s="110">
        <f t="shared" si="116"/>
        <v>220</v>
      </c>
      <c r="I8235" s="843"/>
      <c r="J8235" s="843"/>
      <c r="K8235" s="843"/>
    </row>
    <row r="8236" spans="1:11" ht="25.5">
      <c r="A8236" s="843"/>
      <c r="B8236" s="844"/>
      <c r="C8236" s="226" t="str">
        <f>'[3]New Statement'!F617</f>
        <v>Zafar Colony Millat Road</v>
      </c>
      <c r="D8236" s="108">
        <f>'[3]New Statement'!G617</f>
        <v>149170106</v>
      </c>
      <c r="E8236" s="6"/>
      <c r="F8236" s="108"/>
      <c r="G8236" s="108">
        <f>'[3]New Statement'!I617</f>
        <v>197</v>
      </c>
      <c r="H8236" s="110">
        <f t="shared" si="116"/>
        <v>197</v>
      </c>
      <c r="I8236" s="843"/>
      <c r="J8236" s="843"/>
      <c r="K8236" s="843"/>
    </row>
    <row r="8237" spans="1:11" ht="25.5">
      <c r="A8237" s="843"/>
      <c r="B8237" s="844"/>
      <c r="C8237" s="226" t="str">
        <f>'[3]New Statement'!F618</f>
        <v>Zafar Colony No. 2 Bilal Nagar</v>
      </c>
      <c r="D8237" s="108">
        <f>'[3]New Statement'!G618</f>
        <v>149170107</v>
      </c>
      <c r="E8237" s="6"/>
      <c r="F8237" s="108"/>
      <c r="G8237" s="108">
        <f>'[3]New Statement'!I618</f>
        <v>245</v>
      </c>
      <c r="H8237" s="110">
        <f t="shared" si="116"/>
        <v>245</v>
      </c>
      <c r="I8237" s="843"/>
      <c r="J8237" s="843"/>
      <c r="K8237" s="843"/>
    </row>
    <row r="8238" spans="1:11">
      <c r="A8238" s="843"/>
      <c r="B8238" s="844"/>
      <c r="C8238" s="777" t="s">
        <v>3493</v>
      </c>
      <c r="D8238" s="777"/>
      <c r="E8238" s="90"/>
      <c r="F8238" s="7">
        <f>SUM(F8231:F8237)</f>
        <v>0</v>
      </c>
      <c r="G8238" s="7">
        <f>SUM(G8231:G8237)</f>
        <v>1817</v>
      </c>
      <c r="H8238" s="7">
        <f>SUM(H8231:H8237)</f>
        <v>1817</v>
      </c>
      <c r="I8238" s="843"/>
      <c r="J8238" s="843"/>
      <c r="K8238" s="843"/>
    </row>
    <row r="8239" spans="1:11" ht="25.5">
      <c r="A8239" s="843">
        <v>84</v>
      </c>
      <c r="B8239" s="844" t="s">
        <v>4254</v>
      </c>
      <c r="C8239" s="226" t="str">
        <f>'[3]New Statement'!F620</f>
        <v>New Gareen Town No. 2</v>
      </c>
      <c r="D8239" s="108">
        <f>'[3]New Statement'!G620</f>
        <v>149170202</v>
      </c>
      <c r="E8239" s="6"/>
      <c r="F8239" s="108">
        <f>'[3]New Statement'!H620</f>
        <v>200</v>
      </c>
      <c r="G8239" s="108"/>
      <c r="H8239" s="110">
        <f t="shared" ref="H8239:H8245" si="117">SUM(F8239:G8239)</f>
        <v>200</v>
      </c>
      <c r="I8239" s="843">
        <v>4</v>
      </c>
      <c r="J8239" s="843" t="s">
        <v>3494</v>
      </c>
      <c r="K8239" s="843">
        <f>SUM(I8239:J8246)</f>
        <v>4</v>
      </c>
    </row>
    <row r="8240" spans="1:11">
      <c r="A8240" s="843"/>
      <c r="B8240" s="844"/>
      <c r="C8240" s="226" t="str">
        <f>'[3]New Statement'!F621</f>
        <v xml:space="preserve">New Gareen Town </v>
      </c>
      <c r="D8240" s="108">
        <f>'[3]New Statement'!G621</f>
        <v>149170203</v>
      </c>
      <c r="E8240" s="6"/>
      <c r="F8240" s="108">
        <f>'[3]New Statement'!H621</f>
        <v>160</v>
      </c>
      <c r="G8240" s="108"/>
      <c r="H8240" s="110">
        <f t="shared" si="117"/>
        <v>160</v>
      </c>
      <c r="I8240" s="843"/>
      <c r="J8240" s="843"/>
      <c r="K8240" s="843"/>
    </row>
    <row r="8241" spans="1:11">
      <c r="A8241" s="843"/>
      <c r="B8241" s="844"/>
      <c r="C8241" s="226" t="str">
        <f>'[3]New Statement'!F622</f>
        <v xml:space="preserve">New Gareen Town </v>
      </c>
      <c r="D8241" s="108">
        <f>'[3]New Statement'!G622</f>
        <v>149170204</v>
      </c>
      <c r="E8241" s="6"/>
      <c r="F8241" s="108">
        <f>'[3]New Statement'!H622</f>
        <v>301</v>
      </c>
      <c r="G8241" s="108"/>
      <c r="H8241" s="110">
        <f t="shared" si="117"/>
        <v>301</v>
      </c>
      <c r="I8241" s="843"/>
      <c r="J8241" s="843"/>
      <c r="K8241" s="843"/>
    </row>
    <row r="8242" spans="1:11">
      <c r="A8242" s="843"/>
      <c r="B8242" s="844"/>
      <c r="C8242" s="226" t="str">
        <f>'[3]New Statement'!F623</f>
        <v xml:space="preserve">New Gareen Town </v>
      </c>
      <c r="D8242" s="108">
        <f>'[3]New Statement'!G623</f>
        <v>149170205</v>
      </c>
      <c r="E8242" s="6"/>
      <c r="F8242" s="108">
        <f>'[3]New Statement'!H623</f>
        <v>232</v>
      </c>
      <c r="G8242" s="108"/>
      <c r="H8242" s="110">
        <f t="shared" si="117"/>
        <v>232</v>
      </c>
      <c r="I8242" s="843"/>
      <c r="J8242" s="843"/>
      <c r="K8242" s="843"/>
    </row>
    <row r="8243" spans="1:11">
      <c r="A8243" s="843"/>
      <c r="B8243" s="844"/>
      <c r="C8243" s="226" t="str">
        <f>'[3]New Statement'!F624</f>
        <v xml:space="preserve">New Gareen Town </v>
      </c>
      <c r="D8243" s="108">
        <f>'[3]New Statement'!G624</f>
        <v>149170206</v>
      </c>
      <c r="E8243" s="6"/>
      <c r="F8243" s="108">
        <f>'[3]New Statement'!H624</f>
        <v>306</v>
      </c>
      <c r="G8243" s="108"/>
      <c r="H8243" s="110">
        <f t="shared" si="117"/>
        <v>306</v>
      </c>
      <c r="I8243" s="843"/>
      <c r="J8243" s="843"/>
      <c r="K8243" s="843"/>
    </row>
    <row r="8244" spans="1:11">
      <c r="A8244" s="843"/>
      <c r="B8244" s="844"/>
      <c r="C8244" s="226" t="str">
        <f>'[3]New Statement'!F625</f>
        <v>Fareed Abad</v>
      </c>
      <c r="D8244" s="108">
        <f>'[3]New Statement'!G625</f>
        <v>149170207</v>
      </c>
      <c r="E8244" s="6"/>
      <c r="F8244" s="108">
        <f>'[3]New Statement'!H625</f>
        <v>301</v>
      </c>
      <c r="G8244" s="108"/>
      <c r="H8244" s="110">
        <f t="shared" si="117"/>
        <v>301</v>
      </c>
      <c r="I8244" s="843"/>
      <c r="J8244" s="843"/>
      <c r="K8244" s="843"/>
    </row>
    <row r="8245" spans="1:11">
      <c r="A8245" s="843"/>
      <c r="B8245" s="844"/>
      <c r="C8245" s="226" t="str">
        <f>'[3]New Statement'!F626</f>
        <v>Fareed Abad</v>
      </c>
      <c r="D8245" s="108">
        <f>'[3]New Statement'!G626</f>
        <v>149170208</v>
      </c>
      <c r="E8245" s="6"/>
      <c r="F8245" s="108">
        <f>'[3]New Statement'!H626</f>
        <v>415</v>
      </c>
      <c r="G8245" s="108"/>
      <c r="H8245" s="110">
        <f t="shared" si="117"/>
        <v>415</v>
      </c>
      <c r="I8245" s="843"/>
      <c r="J8245" s="843"/>
      <c r="K8245" s="843"/>
    </row>
    <row r="8246" spans="1:11">
      <c r="A8246" s="843"/>
      <c r="B8246" s="844"/>
      <c r="C8246" s="777" t="s">
        <v>3493</v>
      </c>
      <c r="D8246" s="777"/>
      <c r="E8246" s="90"/>
      <c r="F8246" s="7">
        <f>SUM(F8239:F8245)</f>
        <v>1915</v>
      </c>
      <c r="G8246" s="7">
        <f>SUM(G8239:G8245)</f>
        <v>0</v>
      </c>
      <c r="H8246" s="7">
        <f>SUM(H8239:H8245)</f>
        <v>1915</v>
      </c>
      <c r="I8246" s="843"/>
      <c r="J8246" s="843"/>
      <c r="K8246" s="843"/>
    </row>
    <row r="8247" spans="1:11" ht="25.5">
      <c r="A8247" s="843">
        <v>85</v>
      </c>
      <c r="B8247" s="844" t="s">
        <v>4273</v>
      </c>
      <c r="C8247" s="226" t="str">
        <f>'[3]New Statement'!F619</f>
        <v>New Gareen Town No. 2</v>
      </c>
      <c r="D8247" s="108">
        <f>'[3]New Statement'!G619</f>
        <v>149170201</v>
      </c>
      <c r="E8247" s="6"/>
      <c r="F8247" s="108"/>
      <c r="G8247" s="108">
        <f>'[3]New Statement'!I619</f>
        <v>626</v>
      </c>
      <c r="H8247" s="110">
        <f t="shared" ref="H8247:H8254" si="118">SUM(F8247:G8247)</f>
        <v>626</v>
      </c>
      <c r="I8247" s="843" t="s">
        <v>3494</v>
      </c>
      <c r="J8247" s="843">
        <v>4</v>
      </c>
      <c r="K8247" s="843">
        <f>SUM(I8247:J8255)</f>
        <v>4</v>
      </c>
    </row>
    <row r="8248" spans="1:11" ht="25.5">
      <c r="A8248" s="843"/>
      <c r="B8248" s="844"/>
      <c r="C8248" s="226" t="str">
        <f>'[3]New Statement'!F620</f>
        <v>New Gareen Town No. 2</v>
      </c>
      <c r="D8248" s="108">
        <f>'[3]New Statement'!G620</f>
        <v>149170202</v>
      </c>
      <c r="E8248" s="6"/>
      <c r="F8248" s="108"/>
      <c r="G8248" s="108">
        <f>'[3]New Statement'!I620</f>
        <v>139</v>
      </c>
      <c r="H8248" s="110">
        <f t="shared" si="118"/>
        <v>139</v>
      </c>
      <c r="I8248" s="843"/>
      <c r="J8248" s="843"/>
      <c r="K8248" s="843"/>
    </row>
    <row r="8249" spans="1:11">
      <c r="A8249" s="843"/>
      <c r="B8249" s="844"/>
      <c r="C8249" s="226" t="str">
        <f>'[3]New Statement'!F621</f>
        <v xml:space="preserve">New Gareen Town </v>
      </c>
      <c r="D8249" s="108">
        <f>'[3]New Statement'!G621</f>
        <v>149170203</v>
      </c>
      <c r="E8249" s="6"/>
      <c r="F8249" s="108"/>
      <c r="G8249" s="108">
        <f>'[3]New Statement'!I621</f>
        <v>123</v>
      </c>
      <c r="H8249" s="110">
        <f t="shared" si="118"/>
        <v>123</v>
      </c>
      <c r="I8249" s="843"/>
      <c r="J8249" s="843"/>
      <c r="K8249" s="843"/>
    </row>
    <row r="8250" spans="1:11">
      <c r="A8250" s="843"/>
      <c r="B8250" s="844"/>
      <c r="C8250" s="226" t="str">
        <f>'[3]New Statement'!F622</f>
        <v xml:space="preserve">New Gareen Town </v>
      </c>
      <c r="D8250" s="108">
        <f>'[3]New Statement'!G622</f>
        <v>149170204</v>
      </c>
      <c r="E8250" s="6"/>
      <c r="F8250" s="108"/>
      <c r="G8250" s="108">
        <f>'[3]New Statement'!I622</f>
        <v>229</v>
      </c>
      <c r="H8250" s="110">
        <f t="shared" si="118"/>
        <v>229</v>
      </c>
      <c r="I8250" s="843"/>
      <c r="J8250" s="843"/>
      <c r="K8250" s="843"/>
    </row>
    <row r="8251" spans="1:11">
      <c r="A8251" s="843"/>
      <c r="B8251" s="844"/>
      <c r="C8251" s="226" t="str">
        <f>'[3]New Statement'!F623</f>
        <v xml:space="preserve">New Gareen Town </v>
      </c>
      <c r="D8251" s="108">
        <f>'[3]New Statement'!G623</f>
        <v>149170205</v>
      </c>
      <c r="E8251" s="6"/>
      <c r="F8251" s="108"/>
      <c r="G8251" s="108">
        <f>'[3]New Statement'!I623</f>
        <v>185</v>
      </c>
      <c r="H8251" s="110">
        <f t="shared" si="118"/>
        <v>185</v>
      </c>
      <c r="I8251" s="843"/>
      <c r="J8251" s="843"/>
      <c r="K8251" s="843"/>
    </row>
    <row r="8252" spans="1:11">
      <c r="A8252" s="843"/>
      <c r="B8252" s="844"/>
      <c r="C8252" s="226" t="str">
        <f>'[3]New Statement'!F624</f>
        <v xml:space="preserve">New Gareen Town </v>
      </c>
      <c r="D8252" s="108">
        <f>'[3]New Statement'!G624</f>
        <v>149170206</v>
      </c>
      <c r="E8252" s="6"/>
      <c r="F8252" s="108"/>
      <c r="G8252" s="108">
        <f>'[3]New Statement'!I624</f>
        <v>192</v>
      </c>
      <c r="H8252" s="110">
        <f t="shared" si="118"/>
        <v>192</v>
      </c>
      <c r="I8252" s="843"/>
      <c r="J8252" s="843"/>
      <c r="K8252" s="843"/>
    </row>
    <row r="8253" spans="1:11">
      <c r="A8253" s="843"/>
      <c r="B8253" s="844"/>
      <c r="C8253" s="226" t="str">
        <f>'[3]New Statement'!F625</f>
        <v>Fareed Abad</v>
      </c>
      <c r="D8253" s="108">
        <f>'[3]New Statement'!G625</f>
        <v>149170207</v>
      </c>
      <c r="E8253" s="6"/>
      <c r="F8253" s="108"/>
      <c r="G8253" s="108">
        <f>'[3]New Statement'!I625</f>
        <v>196</v>
      </c>
      <c r="H8253" s="110">
        <f t="shared" si="118"/>
        <v>196</v>
      </c>
      <c r="I8253" s="843"/>
      <c r="J8253" s="843"/>
      <c r="K8253" s="843"/>
    </row>
    <row r="8254" spans="1:11">
      <c r="A8254" s="843"/>
      <c r="B8254" s="844"/>
      <c r="C8254" s="226" t="str">
        <f>'[3]New Statement'!F626</f>
        <v>Fareed Abad</v>
      </c>
      <c r="D8254" s="108">
        <f>'[3]New Statement'!G626</f>
        <v>149170208</v>
      </c>
      <c r="E8254" s="6"/>
      <c r="F8254" s="108"/>
      <c r="G8254" s="108">
        <f>'[3]New Statement'!I626</f>
        <v>255</v>
      </c>
      <c r="H8254" s="110">
        <f t="shared" si="118"/>
        <v>255</v>
      </c>
      <c r="I8254" s="843"/>
      <c r="J8254" s="843"/>
      <c r="K8254" s="843"/>
    </row>
    <row r="8255" spans="1:11">
      <c r="A8255" s="843"/>
      <c r="B8255" s="844"/>
      <c r="C8255" s="777" t="s">
        <v>3493</v>
      </c>
      <c r="D8255" s="777"/>
      <c r="E8255" s="90"/>
      <c r="F8255" s="7">
        <f>SUM(F8247:F8254)</f>
        <v>0</v>
      </c>
      <c r="G8255" s="7">
        <f>SUM(G8247:G8254)</f>
        <v>1945</v>
      </c>
      <c r="H8255" s="7">
        <f>SUM(H8247:H8254)</f>
        <v>1945</v>
      </c>
      <c r="I8255" s="843"/>
      <c r="J8255" s="843"/>
      <c r="K8255" s="843"/>
    </row>
    <row r="8256" spans="1:11">
      <c r="A8256" s="843">
        <v>86</v>
      </c>
      <c r="B8256" s="844" t="s">
        <v>4272</v>
      </c>
      <c r="C8256" s="226" t="str">
        <f>'[3]New Statement'!F627</f>
        <v>Ghousia Abad</v>
      </c>
      <c r="D8256" s="108">
        <f>'[3]New Statement'!G627</f>
        <v>149170301</v>
      </c>
      <c r="E8256" s="6"/>
      <c r="F8256" s="108">
        <f>'[3]New Statement'!H627</f>
        <v>248</v>
      </c>
      <c r="G8256" s="108"/>
      <c r="H8256" s="110">
        <f>SUM(F8256:G8256)</f>
        <v>248</v>
      </c>
      <c r="I8256" s="843">
        <v>3</v>
      </c>
      <c r="J8256" s="843" t="s">
        <v>3494</v>
      </c>
      <c r="K8256" s="843">
        <f>SUM(I8256:J8260)</f>
        <v>3</v>
      </c>
    </row>
    <row r="8257" spans="1:11">
      <c r="A8257" s="843"/>
      <c r="B8257" s="844"/>
      <c r="C8257" s="226" t="str">
        <f>'[3]New Statement'!F628</f>
        <v>Ghousia Abad</v>
      </c>
      <c r="D8257" s="108">
        <f>'[3]New Statement'!G628</f>
        <v>149170302</v>
      </c>
      <c r="E8257" s="6"/>
      <c r="F8257" s="108">
        <f>'[3]New Statement'!H628</f>
        <v>330</v>
      </c>
      <c r="G8257" s="108"/>
      <c r="H8257" s="110">
        <f>SUM(F8257:G8257)</f>
        <v>330</v>
      </c>
      <c r="I8257" s="843"/>
      <c r="J8257" s="843"/>
      <c r="K8257" s="843"/>
    </row>
    <row r="8258" spans="1:11">
      <c r="A8258" s="843"/>
      <c r="B8258" s="844"/>
      <c r="C8258" s="226" t="str">
        <f>'[3]New Statement'!F629</f>
        <v>Ghousia Abad</v>
      </c>
      <c r="D8258" s="108">
        <f>'[3]New Statement'!G629</f>
        <v>149170303</v>
      </c>
      <c r="E8258" s="6"/>
      <c r="F8258" s="108">
        <f>'[3]New Statement'!H629</f>
        <v>403</v>
      </c>
      <c r="G8258" s="108"/>
      <c r="H8258" s="110">
        <f>SUM(F8258:G8258)</f>
        <v>403</v>
      </c>
      <c r="I8258" s="843"/>
      <c r="J8258" s="843"/>
      <c r="K8258" s="843"/>
    </row>
    <row r="8259" spans="1:11">
      <c r="A8259" s="843"/>
      <c r="B8259" s="844"/>
      <c r="C8259" s="226" t="str">
        <f>'[3]New Statement'!F630</f>
        <v>Ghousia Abad</v>
      </c>
      <c r="D8259" s="108">
        <f>'[3]New Statement'!G630</f>
        <v>149170304</v>
      </c>
      <c r="E8259" s="6"/>
      <c r="F8259" s="108">
        <f>'[3]New Statement'!H630</f>
        <v>298</v>
      </c>
      <c r="G8259" s="108"/>
      <c r="H8259" s="110">
        <f>SUM(F8259:G8259)</f>
        <v>298</v>
      </c>
      <c r="I8259" s="843"/>
      <c r="J8259" s="843"/>
      <c r="K8259" s="843"/>
    </row>
    <row r="8260" spans="1:11">
      <c r="A8260" s="843"/>
      <c r="B8260" s="844"/>
      <c r="C8260" s="777" t="s">
        <v>3493</v>
      </c>
      <c r="D8260" s="777"/>
      <c r="E8260" s="90"/>
      <c r="F8260" s="7">
        <f>SUM(F8256:F8259)</f>
        <v>1279</v>
      </c>
      <c r="G8260" s="7">
        <f>SUM(G8256:G8259)</f>
        <v>0</v>
      </c>
      <c r="H8260" s="7">
        <f>SUM(H8256:H8259)</f>
        <v>1279</v>
      </c>
      <c r="I8260" s="843"/>
      <c r="J8260" s="843"/>
      <c r="K8260" s="843"/>
    </row>
    <row r="8261" spans="1:11">
      <c r="A8261" s="843">
        <v>87</v>
      </c>
      <c r="B8261" s="844" t="s">
        <v>4271</v>
      </c>
      <c r="C8261" s="226" t="str">
        <f>'[3]New Statement'!F627</f>
        <v>Ghousia Abad</v>
      </c>
      <c r="D8261" s="108">
        <f>'[3]New Statement'!G627</f>
        <v>149170301</v>
      </c>
      <c r="E8261" s="6"/>
      <c r="F8261" s="108"/>
      <c r="G8261" s="108">
        <f>'[3]New Statement'!I627</f>
        <v>175</v>
      </c>
      <c r="H8261" s="110">
        <f>SUM(F8261:G8261)</f>
        <v>175</v>
      </c>
      <c r="I8261" s="843" t="s">
        <v>3494</v>
      </c>
      <c r="J8261" s="843">
        <v>2</v>
      </c>
      <c r="K8261" s="843">
        <f>SUM(I8261:J8265)</f>
        <v>2</v>
      </c>
    </row>
    <row r="8262" spans="1:11">
      <c r="A8262" s="843"/>
      <c r="B8262" s="844"/>
      <c r="C8262" s="226" t="str">
        <f>'[3]New Statement'!F628</f>
        <v>Ghousia Abad</v>
      </c>
      <c r="D8262" s="108">
        <f>'[3]New Statement'!G628</f>
        <v>149170302</v>
      </c>
      <c r="E8262" s="6"/>
      <c r="F8262" s="108"/>
      <c r="G8262" s="108">
        <f>'[3]New Statement'!I628</f>
        <v>208</v>
      </c>
      <c r="H8262" s="110">
        <f>SUM(F8262:G8262)</f>
        <v>208</v>
      </c>
      <c r="I8262" s="843"/>
      <c r="J8262" s="843"/>
      <c r="K8262" s="843"/>
    </row>
    <row r="8263" spans="1:11">
      <c r="A8263" s="843"/>
      <c r="B8263" s="844"/>
      <c r="C8263" s="226" t="str">
        <f>'[3]New Statement'!F629</f>
        <v>Ghousia Abad</v>
      </c>
      <c r="D8263" s="108">
        <f>'[3]New Statement'!G629</f>
        <v>149170303</v>
      </c>
      <c r="E8263" s="6"/>
      <c r="F8263" s="108"/>
      <c r="G8263" s="108">
        <f>'[3]New Statement'!I629</f>
        <v>321</v>
      </c>
      <c r="H8263" s="110">
        <f>SUM(F8263:G8263)</f>
        <v>321</v>
      </c>
      <c r="I8263" s="843"/>
      <c r="J8263" s="843"/>
      <c r="K8263" s="843"/>
    </row>
    <row r="8264" spans="1:11">
      <c r="A8264" s="843"/>
      <c r="B8264" s="844"/>
      <c r="C8264" s="226" t="str">
        <f>'[3]New Statement'!F630</f>
        <v>Ghousia Abad</v>
      </c>
      <c r="D8264" s="108">
        <f>'[3]New Statement'!G630</f>
        <v>149170304</v>
      </c>
      <c r="E8264" s="6"/>
      <c r="F8264" s="108"/>
      <c r="G8264" s="108">
        <f>'[3]New Statement'!I630</f>
        <v>222</v>
      </c>
      <c r="H8264" s="110">
        <f>SUM(F8264:G8264)</f>
        <v>222</v>
      </c>
      <c r="I8264" s="843"/>
      <c r="J8264" s="843"/>
      <c r="K8264" s="843"/>
    </row>
    <row r="8265" spans="1:11">
      <c r="A8265" s="843"/>
      <c r="B8265" s="844"/>
      <c r="C8265" s="777" t="s">
        <v>3493</v>
      </c>
      <c r="D8265" s="777"/>
      <c r="E8265" s="90"/>
      <c r="F8265" s="7">
        <f>SUM(F8261:F8264)</f>
        <v>0</v>
      </c>
      <c r="G8265" s="7">
        <f>SUM(G8261:G8264)</f>
        <v>926</v>
      </c>
      <c r="H8265" s="7">
        <f>SUM(H8261:H8264)</f>
        <v>926</v>
      </c>
      <c r="I8265" s="843"/>
      <c r="J8265" s="843"/>
      <c r="K8265" s="843"/>
    </row>
    <row r="8266" spans="1:11" ht="25.5">
      <c r="A8266" s="843">
        <v>88</v>
      </c>
      <c r="B8266" s="844" t="s">
        <v>4270</v>
      </c>
      <c r="C8266" s="226" t="str">
        <f>'[3]New Statement'!F631</f>
        <v>A Block Johar Colony</v>
      </c>
      <c r="D8266" s="108">
        <f>'[3]New Statement'!G631</f>
        <v>149170401</v>
      </c>
      <c r="E8266" s="6"/>
      <c r="F8266" s="108">
        <f>'[3]New Statement'!H631</f>
        <v>213</v>
      </c>
      <c r="G8266" s="108"/>
      <c r="H8266" s="110">
        <f>SUM(F8266:G8266)</f>
        <v>213</v>
      </c>
      <c r="I8266" s="843">
        <v>3</v>
      </c>
      <c r="J8266" s="843" t="s">
        <v>3494</v>
      </c>
      <c r="K8266" s="843">
        <f>SUM(I8266:J8270)</f>
        <v>3</v>
      </c>
    </row>
    <row r="8267" spans="1:11">
      <c r="A8267" s="843"/>
      <c r="B8267" s="844"/>
      <c r="C8267" s="226" t="str">
        <f>'[3]New Statement'!F632</f>
        <v>Rehmat Abad</v>
      </c>
      <c r="D8267" s="108">
        <f>'[3]New Statement'!G632</f>
        <v>149170402</v>
      </c>
      <c r="E8267" s="6"/>
      <c r="F8267" s="108">
        <f>'[3]New Statement'!H632</f>
        <v>521</v>
      </c>
      <c r="G8267" s="108"/>
      <c r="H8267" s="110">
        <f>SUM(F8267:G8267)</f>
        <v>521</v>
      </c>
      <c r="I8267" s="843"/>
      <c r="J8267" s="843"/>
      <c r="K8267" s="843"/>
    </row>
    <row r="8268" spans="1:11">
      <c r="A8268" s="843"/>
      <c r="B8268" s="844"/>
      <c r="C8268" s="226" t="str">
        <f>'[3]New Statement'!F633</f>
        <v>Rehmat Abad</v>
      </c>
      <c r="D8268" s="108">
        <f>'[3]New Statement'!G633</f>
        <v>149170403</v>
      </c>
      <c r="E8268" s="6"/>
      <c r="F8268" s="108">
        <f>'[3]New Statement'!H633</f>
        <v>303</v>
      </c>
      <c r="G8268" s="108"/>
      <c r="H8268" s="110">
        <f>SUM(F8268:G8268)</f>
        <v>303</v>
      </c>
      <c r="I8268" s="843"/>
      <c r="J8268" s="843"/>
      <c r="K8268" s="843"/>
    </row>
    <row r="8269" spans="1:11">
      <c r="A8269" s="843"/>
      <c r="B8269" s="844"/>
      <c r="C8269" s="226" t="str">
        <f>'[3]New Statement'!F634</f>
        <v>Rehmat Abad</v>
      </c>
      <c r="D8269" s="108">
        <f>'[3]New Statement'!G634</f>
        <v>149170404</v>
      </c>
      <c r="E8269" s="6"/>
      <c r="F8269" s="108">
        <f>'[3]New Statement'!H634</f>
        <v>500</v>
      </c>
      <c r="G8269" s="108"/>
      <c r="H8269" s="110">
        <f>SUM(F8269:G8269)</f>
        <v>500</v>
      </c>
      <c r="I8269" s="843"/>
      <c r="J8269" s="843"/>
      <c r="K8269" s="843"/>
    </row>
    <row r="8270" spans="1:11">
      <c r="A8270" s="843"/>
      <c r="B8270" s="844"/>
      <c r="C8270" s="777" t="s">
        <v>3493</v>
      </c>
      <c r="D8270" s="777"/>
      <c r="E8270" s="90"/>
      <c r="F8270" s="7">
        <f>SUM(F8266:F8269)</f>
        <v>1537</v>
      </c>
      <c r="G8270" s="7">
        <f>SUM(G8266:G8269)</f>
        <v>0</v>
      </c>
      <c r="H8270" s="7">
        <f>SUM(H8266:H8269)</f>
        <v>1537</v>
      </c>
      <c r="I8270" s="843"/>
      <c r="J8270" s="843"/>
      <c r="K8270" s="843"/>
    </row>
    <row r="8271" spans="1:11" ht="25.5">
      <c r="A8271" s="843">
        <v>89</v>
      </c>
      <c r="B8271" s="844" t="s">
        <v>4269</v>
      </c>
      <c r="C8271" s="226" t="str">
        <f>'[3]New Statement'!F631</f>
        <v>A Block Johar Colony</v>
      </c>
      <c r="D8271" s="108">
        <f>'[3]New Statement'!G631</f>
        <v>149170401</v>
      </c>
      <c r="E8271" s="6"/>
      <c r="F8271" s="108"/>
      <c r="G8271" s="108">
        <f>'[3]New Statement'!I631</f>
        <v>148</v>
      </c>
      <c r="H8271" s="110">
        <f>SUM(F8271:G8271)</f>
        <v>148</v>
      </c>
      <c r="I8271" s="843" t="s">
        <v>3494</v>
      </c>
      <c r="J8271" s="843">
        <v>3</v>
      </c>
      <c r="K8271" s="843">
        <f>SUM(I8271:J8275)</f>
        <v>3</v>
      </c>
    </row>
    <row r="8272" spans="1:11">
      <c r="A8272" s="843"/>
      <c r="B8272" s="844"/>
      <c r="C8272" s="226" t="str">
        <f>'[3]New Statement'!F632</f>
        <v>Rehmat Abad</v>
      </c>
      <c r="D8272" s="108">
        <f>'[3]New Statement'!G632</f>
        <v>149170402</v>
      </c>
      <c r="E8272" s="6"/>
      <c r="F8272" s="108"/>
      <c r="G8272" s="108">
        <f>'[3]New Statement'!I632</f>
        <v>395</v>
      </c>
      <c r="H8272" s="110">
        <f>SUM(F8272:G8272)</f>
        <v>395</v>
      </c>
      <c r="I8272" s="843"/>
      <c r="J8272" s="843"/>
      <c r="K8272" s="843"/>
    </row>
    <row r="8273" spans="1:11">
      <c r="A8273" s="843"/>
      <c r="B8273" s="844"/>
      <c r="C8273" s="226" t="str">
        <f>'[3]New Statement'!F633</f>
        <v>Rehmat Abad</v>
      </c>
      <c r="D8273" s="108">
        <f>'[3]New Statement'!G633</f>
        <v>149170403</v>
      </c>
      <c r="E8273" s="6"/>
      <c r="F8273" s="108"/>
      <c r="G8273" s="108">
        <f>'[3]New Statement'!I633</f>
        <v>262</v>
      </c>
      <c r="H8273" s="110">
        <f>SUM(F8273:G8273)</f>
        <v>262</v>
      </c>
      <c r="I8273" s="843"/>
      <c r="J8273" s="843"/>
      <c r="K8273" s="843"/>
    </row>
    <row r="8274" spans="1:11">
      <c r="A8274" s="843"/>
      <c r="B8274" s="844"/>
      <c r="C8274" s="226" t="str">
        <f>'[3]New Statement'!F634</f>
        <v>Rehmat Abad</v>
      </c>
      <c r="D8274" s="108">
        <f>'[3]New Statement'!G634</f>
        <v>149170404</v>
      </c>
      <c r="E8274" s="6"/>
      <c r="F8274" s="108"/>
      <c r="G8274" s="108">
        <f>'[3]New Statement'!I634</f>
        <v>378</v>
      </c>
      <c r="H8274" s="110">
        <f>SUM(F8274:G8274)</f>
        <v>378</v>
      </c>
      <c r="I8274" s="843"/>
      <c r="J8274" s="843"/>
      <c r="K8274" s="843"/>
    </row>
    <row r="8275" spans="1:11">
      <c r="A8275" s="843"/>
      <c r="B8275" s="844"/>
      <c r="C8275" s="777" t="s">
        <v>3493</v>
      </c>
      <c r="D8275" s="777"/>
      <c r="E8275" s="90"/>
      <c r="F8275" s="7">
        <f>SUM(F8271:F8274)</f>
        <v>0</v>
      </c>
      <c r="G8275" s="7">
        <f>SUM(G8271:G8274)</f>
        <v>1183</v>
      </c>
      <c r="H8275" s="7">
        <f>SUM(H8271:H8274)</f>
        <v>1183</v>
      </c>
      <c r="I8275" s="843"/>
      <c r="J8275" s="843"/>
      <c r="K8275" s="843"/>
    </row>
    <row r="8276" spans="1:11">
      <c r="A8276" s="843">
        <v>90</v>
      </c>
      <c r="B8276" s="844" t="s">
        <v>4268</v>
      </c>
      <c r="C8276" s="226" t="str">
        <f>'[3]New Statement'!F635</f>
        <v>Rehmat Abad</v>
      </c>
      <c r="D8276" s="108">
        <f>'[3]New Statement'!G635</f>
        <v>149170405</v>
      </c>
      <c r="E8276" s="6"/>
      <c r="F8276" s="108">
        <f>'[3]New Statement'!H635</f>
        <v>284</v>
      </c>
      <c r="G8276" s="108"/>
      <c r="H8276" s="110">
        <f>SUM(F8276:G8276)</f>
        <v>284</v>
      </c>
      <c r="I8276" s="843">
        <v>3</v>
      </c>
      <c r="J8276" s="843" t="s">
        <v>3494</v>
      </c>
      <c r="K8276" s="843">
        <f>SUM(I8276:J8280)</f>
        <v>3</v>
      </c>
    </row>
    <row r="8277" spans="1:11">
      <c r="A8277" s="843"/>
      <c r="B8277" s="844"/>
      <c r="C8277" s="226" t="str">
        <f>'[3]New Statement'!F636</f>
        <v>Haji Abad</v>
      </c>
      <c r="D8277" s="108">
        <f>'[3]New Statement'!G636</f>
        <v>149170406</v>
      </c>
      <c r="E8277" s="6"/>
      <c r="F8277" s="108">
        <f>'[3]New Statement'!H636</f>
        <v>383</v>
      </c>
      <c r="G8277" s="108"/>
      <c r="H8277" s="110">
        <f>SUM(F8277:G8277)</f>
        <v>383</v>
      </c>
      <c r="I8277" s="843"/>
      <c r="J8277" s="843"/>
      <c r="K8277" s="843"/>
    </row>
    <row r="8278" spans="1:11">
      <c r="A8278" s="843"/>
      <c r="B8278" s="844"/>
      <c r="C8278" s="226" t="str">
        <f>'[3]New Statement'!F637</f>
        <v>Haji Abad</v>
      </c>
      <c r="D8278" s="108">
        <f>'[3]New Statement'!G637</f>
        <v>149170407</v>
      </c>
      <c r="E8278" s="6"/>
      <c r="F8278" s="108">
        <f>'[3]New Statement'!H637</f>
        <v>416</v>
      </c>
      <c r="G8278" s="108"/>
      <c r="H8278" s="110">
        <f>SUM(F8278:G8278)</f>
        <v>416</v>
      </c>
      <c r="I8278" s="843"/>
      <c r="J8278" s="843"/>
      <c r="K8278" s="843"/>
    </row>
    <row r="8279" spans="1:11">
      <c r="A8279" s="843"/>
      <c r="B8279" s="844"/>
      <c r="C8279" s="226" t="str">
        <f>'[3]New Statement'!F638</f>
        <v>Haji Abad</v>
      </c>
      <c r="D8279" s="108">
        <f>'[3]New Statement'!G638</f>
        <v>149170408</v>
      </c>
      <c r="E8279" s="6"/>
      <c r="F8279" s="108">
        <f>'[3]New Statement'!H638</f>
        <v>361</v>
      </c>
      <c r="G8279" s="108"/>
      <c r="H8279" s="110">
        <f>SUM(F8279:G8279)</f>
        <v>361</v>
      </c>
      <c r="I8279" s="843"/>
      <c r="J8279" s="843"/>
      <c r="K8279" s="843"/>
    </row>
    <row r="8280" spans="1:11">
      <c r="A8280" s="843"/>
      <c r="B8280" s="844"/>
      <c r="C8280" s="777" t="s">
        <v>3493</v>
      </c>
      <c r="D8280" s="777"/>
      <c r="E8280" s="90"/>
      <c r="F8280" s="7">
        <f>SUM(F8276:F8279)</f>
        <v>1444</v>
      </c>
      <c r="G8280" s="7">
        <f>SUM(G8276:G8279)</f>
        <v>0</v>
      </c>
      <c r="H8280" s="7">
        <f>SUM(H8276:H8279)</f>
        <v>1444</v>
      </c>
      <c r="I8280" s="843"/>
      <c r="J8280" s="843"/>
      <c r="K8280" s="843"/>
    </row>
    <row r="8281" spans="1:11">
      <c r="A8281" s="843">
        <v>91</v>
      </c>
      <c r="B8281" s="844" t="s">
        <v>4267</v>
      </c>
      <c r="C8281" s="226" t="str">
        <f>'[3]New Statement'!F635</f>
        <v>Rehmat Abad</v>
      </c>
      <c r="D8281" s="108">
        <f>'[3]New Statement'!G635</f>
        <v>149170405</v>
      </c>
      <c r="E8281" s="6"/>
      <c r="F8281" s="108"/>
      <c r="G8281" s="108">
        <f>'[3]New Statement'!I635</f>
        <v>220</v>
      </c>
      <c r="H8281" s="110">
        <f>SUM(F8281:G8281)</f>
        <v>220</v>
      </c>
      <c r="I8281" s="843" t="s">
        <v>3494</v>
      </c>
      <c r="J8281" s="843">
        <v>3</v>
      </c>
      <c r="K8281" s="843">
        <f>SUM(I8281:J8285)</f>
        <v>3</v>
      </c>
    </row>
    <row r="8282" spans="1:11">
      <c r="A8282" s="843"/>
      <c r="B8282" s="844"/>
      <c r="C8282" s="226" t="str">
        <f>'[3]New Statement'!F636</f>
        <v>Haji Abad</v>
      </c>
      <c r="D8282" s="108">
        <f>'[3]New Statement'!G636</f>
        <v>149170406</v>
      </c>
      <c r="E8282" s="6"/>
      <c r="F8282" s="108"/>
      <c r="G8282" s="108">
        <f>'[3]New Statement'!I636</f>
        <v>303</v>
      </c>
      <c r="H8282" s="110">
        <f>SUM(F8282:G8282)</f>
        <v>303</v>
      </c>
      <c r="I8282" s="843"/>
      <c r="J8282" s="843"/>
      <c r="K8282" s="843"/>
    </row>
    <row r="8283" spans="1:11">
      <c r="A8283" s="843"/>
      <c r="B8283" s="844"/>
      <c r="C8283" s="226" t="str">
        <f>'[3]New Statement'!F637</f>
        <v>Haji Abad</v>
      </c>
      <c r="D8283" s="108">
        <f>'[3]New Statement'!G637</f>
        <v>149170407</v>
      </c>
      <c r="E8283" s="6"/>
      <c r="F8283" s="108"/>
      <c r="G8283" s="108">
        <f>'[3]New Statement'!I637</f>
        <v>302</v>
      </c>
      <c r="H8283" s="110">
        <f>SUM(F8283:G8283)</f>
        <v>302</v>
      </c>
      <c r="I8283" s="843"/>
      <c r="J8283" s="843"/>
      <c r="K8283" s="843"/>
    </row>
    <row r="8284" spans="1:11">
      <c r="A8284" s="843"/>
      <c r="B8284" s="844"/>
      <c r="C8284" s="226" t="str">
        <f>'[3]New Statement'!F638</f>
        <v>Haji Abad</v>
      </c>
      <c r="D8284" s="108">
        <f>'[3]New Statement'!G638</f>
        <v>149170408</v>
      </c>
      <c r="E8284" s="6"/>
      <c r="F8284" s="108"/>
      <c r="G8284" s="108">
        <f>'[3]New Statement'!I638</f>
        <v>315</v>
      </c>
      <c r="H8284" s="110">
        <f>SUM(F8284:G8284)</f>
        <v>315</v>
      </c>
      <c r="I8284" s="843"/>
      <c r="J8284" s="843"/>
      <c r="K8284" s="843"/>
    </row>
    <row r="8285" spans="1:11">
      <c r="A8285" s="843"/>
      <c r="B8285" s="844"/>
      <c r="C8285" s="777" t="s">
        <v>3493</v>
      </c>
      <c r="D8285" s="777"/>
      <c r="E8285" s="90"/>
      <c r="F8285" s="7">
        <f>SUM(F8281:F8284)</f>
        <v>0</v>
      </c>
      <c r="G8285" s="7">
        <f>SUM(G8281:G8284)</f>
        <v>1140</v>
      </c>
      <c r="H8285" s="7">
        <f>SUM(H8281:H8284)</f>
        <v>1140</v>
      </c>
      <c r="I8285" s="843"/>
      <c r="J8285" s="843"/>
      <c r="K8285" s="843"/>
    </row>
    <row r="8286" spans="1:11">
      <c r="A8286" s="843">
        <v>92</v>
      </c>
      <c r="B8286" s="844" t="s">
        <v>4266</v>
      </c>
      <c r="C8286" s="226" t="str">
        <f>'[3]New Statement'!F639</f>
        <v>Ashraf Abad</v>
      </c>
      <c r="D8286" s="108">
        <f>'[3]New Statement'!G639</f>
        <v>149170501</v>
      </c>
      <c r="E8286" s="6"/>
      <c r="F8286" s="108">
        <f>'[3]New Statement'!H639</f>
        <v>465</v>
      </c>
      <c r="G8286" s="108"/>
      <c r="H8286" s="110">
        <f t="shared" ref="H8286:H8292" si="119">SUM(F8286:G8286)</f>
        <v>465</v>
      </c>
      <c r="I8286" s="843">
        <v>4</v>
      </c>
      <c r="J8286" s="843" t="s">
        <v>3494</v>
      </c>
      <c r="K8286" s="843">
        <f>SUM(I8286:J8293)</f>
        <v>4</v>
      </c>
    </row>
    <row r="8287" spans="1:11">
      <c r="A8287" s="843"/>
      <c r="B8287" s="844"/>
      <c r="C8287" s="226" t="str">
        <f>'[3]New Statement'!F640</f>
        <v>Rehmat Abad</v>
      </c>
      <c r="D8287" s="108">
        <f>'[3]New Statement'!G640</f>
        <v>149170502</v>
      </c>
      <c r="E8287" s="6"/>
      <c r="F8287" s="108">
        <f>'[3]New Statement'!H640</f>
        <v>414</v>
      </c>
      <c r="G8287" s="108"/>
      <c r="H8287" s="110">
        <f t="shared" si="119"/>
        <v>414</v>
      </c>
      <c r="I8287" s="843"/>
      <c r="J8287" s="843"/>
      <c r="K8287" s="843"/>
    </row>
    <row r="8288" spans="1:11" ht="25.5">
      <c r="A8288" s="843"/>
      <c r="B8288" s="844"/>
      <c r="C8288" s="226" t="str">
        <f>'[3]New Statement'!F641</f>
        <v>Ashraf Abad Yakta Market</v>
      </c>
      <c r="D8288" s="108">
        <f>'[3]New Statement'!G641</f>
        <v>149170503</v>
      </c>
      <c r="E8288" s="6"/>
      <c r="F8288" s="108">
        <f>'[3]New Statement'!H641</f>
        <v>219</v>
      </c>
      <c r="G8288" s="108"/>
      <c r="H8288" s="110">
        <f t="shared" si="119"/>
        <v>219</v>
      </c>
      <c r="I8288" s="843"/>
      <c r="J8288" s="843"/>
      <c r="K8288" s="843"/>
    </row>
    <row r="8289" spans="1:11">
      <c r="A8289" s="843"/>
      <c r="B8289" s="844"/>
      <c r="C8289" s="226" t="str">
        <f>'[3]New Statement'!F642</f>
        <v>Ashraf Abad</v>
      </c>
      <c r="D8289" s="108">
        <f>'[3]New Statement'!G642</f>
        <v>149170504</v>
      </c>
      <c r="E8289" s="6"/>
      <c r="F8289" s="108">
        <f>'[3]New Statement'!H642</f>
        <v>340</v>
      </c>
      <c r="G8289" s="108"/>
      <c r="H8289" s="110">
        <f t="shared" si="119"/>
        <v>340</v>
      </c>
      <c r="I8289" s="843"/>
      <c r="J8289" s="843"/>
      <c r="K8289" s="843"/>
    </row>
    <row r="8290" spans="1:11" ht="25.5">
      <c r="A8290" s="843"/>
      <c r="B8290" s="844"/>
      <c r="C8290" s="226" t="str">
        <f>'[3]New Statement'!F643</f>
        <v xml:space="preserve">Ashraf Abad Johar Colony </v>
      </c>
      <c r="D8290" s="108">
        <f>'[3]New Statement'!G643</f>
        <v>149170505</v>
      </c>
      <c r="E8290" s="6"/>
      <c r="F8290" s="108">
        <f>'[3]New Statement'!H643</f>
        <v>224</v>
      </c>
      <c r="G8290" s="108"/>
      <c r="H8290" s="110">
        <f t="shared" si="119"/>
        <v>224</v>
      </c>
      <c r="I8290" s="843"/>
      <c r="J8290" s="843"/>
      <c r="K8290" s="843"/>
    </row>
    <row r="8291" spans="1:11">
      <c r="A8291" s="843"/>
      <c r="B8291" s="844"/>
      <c r="C8291" s="226" t="str">
        <f>'[3]New Statement'!F644</f>
        <v>Ashraf Abad</v>
      </c>
      <c r="D8291" s="108">
        <f>'[3]New Statement'!G644</f>
        <v>149170506</v>
      </c>
      <c r="E8291" s="6"/>
      <c r="F8291" s="108">
        <f>'[3]New Statement'!H644</f>
        <v>419</v>
      </c>
      <c r="G8291" s="108"/>
      <c r="H8291" s="110">
        <f t="shared" si="119"/>
        <v>419</v>
      </c>
      <c r="I8291" s="843"/>
      <c r="J8291" s="843"/>
      <c r="K8291" s="843"/>
    </row>
    <row r="8292" spans="1:11">
      <c r="A8292" s="843"/>
      <c r="B8292" s="844"/>
      <c r="C8292" s="226" t="str">
        <f>'[3]New Statement'!F645</f>
        <v>Ashraf Abad</v>
      </c>
      <c r="D8292" s="108">
        <f>'[3]New Statement'!G645</f>
        <v>149170507</v>
      </c>
      <c r="E8292" s="6"/>
      <c r="F8292" s="108">
        <f>'[3]New Statement'!H645</f>
        <v>380</v>
      </c>
      <c r="G8292" s="108"/>
      <c r="H8292" s="110">
        <f t="shared" si="119"/>
        <v>380</v>
      </c>
      <c r="I8292" s="843"/>
      <c r="J8292" s="843"/>
      <c r="K8292" s="843"/>
    </row>
    <row r="8293" spans="1:11">
      <c r="A8293" s="843"/>
      <c r="B8293" s="844"/>
      <c r="C8293" s="777" t="s">
        <v>3493</v>
      </c>
      <c r="D8293" s="777"/>
      <c r="E8293" s="90"/>
      <c r="F8293" s="7">
        <f>SUM(F8286:F8292)</f>
        <v>2461</v>
      </c>
      <c r="G8293" s="7">
        <f>SUM(G8286:G8292)</f>
        <v>0</v>
      </c>
      <c r="H8293" s="7">
        <f>SUM(H8286:H8292)</f>
        <v>2461</v>
      </c>
      <c r="I8293" s="843"/>
      <c r="J8293" s="843"/>
      <c r="K8293" s="843"/>
    </row>
    <row r="8294" spans="1:11">
      <c r="A8294" s="843">
        <v>93</v>
      </c>
      <c r="B8294" s="844" t="s">
        <v>4265</v>
      </c>
      <c r="C8294" s="230" t="str">
        <f>'[3]New Statement'!F639</f>
        <v>Ashraf Abad</v>
      </c>
      <c r="D8294" s="10">
        <f>'[3]New Statement'!G639</f>
        <v>149170501</v>
      </c>
      <c r="E8294" s="9"/>
      <c r="F8294" s="10"/>
      <c r="G8294" s="10">
        <f>'[3]New Statement'!I639</f>
        <v>339</v>
      </c>
      <c r="H8294" s="110">
        <f t="shared" ref="H8294:H8300" si="120">SUM(F8294:G8294)</f>
        <v>339</v>
      </c>
      <c r="I8294" s="843" t="s">
        <v>3494</v>
      </c>
      <c r="J8294" s="843">
        <v>4</v>
      </c>
      <c r="K8294" s="843">
        <f>SUM(I8294:J8301)</f>
        <v>4</v>
      </c>
    </row>
    <row r="8295" spans="1:11">
      <c r="A8295" s="843"/>
      <c r="B8295" s="844"/>
      <c r="C8295" s="230" t="str">
        <f>'[3]New Statement'!F640</f>
        <v>Rehmat Abad</v>
      </c>
      <c r="D8295" s="10">
        <f>'[3]New Statement'!G640</f>
        <v>149170502</v>
      </c>
      <c r="E8295" s="9"/>
      <c r="F8295" s="10"/>
      <c r="G8295" s="10">
        <f>'[3]New Statement'!I640</f>
        <v>319</v>
      </c>
      <c r="H8295" s="110">
        <f t="shared" si="120"/>
        <v>319</v>
      </c>
      <c r="I8295" s="843"/>
      <c r="J8295" s="843"/>
      <c r="K8295" s="843"/>
    </row>
    <row r="8296" spans="1:11">
      <c r="A8296" s="843"/>
      <c r="B8296" s="844"/>
      <c r="C8296" s="230" t="str">
        <f>'[3]New Statement'!F641</f>
        <v>Ashraf Abad Yakta Market</v>
      </c>
      <c r="D8296" s="10">
        <f>'[3]New Statement'!G641</f>
        <v>149170503</v>
      </c>
      <c r="E8296" s="9"/>
      <c r="F8296" s="10"/>
      <c r="G8296" s="10">
        <f>'[3]New Statement'!I641</f>
        <v>171</v>
      </c>
      <c r="H8296" s="110">
        <f t="shared" si="120"/>
        <v>171</v>
      </c>
      <c r="I8296" s="843"/>
      <c r="J8296" s="843"/>
      <c r="K8296" s="843"/>
    </row>
    <row r="8297" spans="1:11">
      <c r="A8297" s="843"/>
      <c r="B8297" s="844"/>
      <c r="C8297" s="230" t="str">
        <f>'[3]New Statement'!F642</f>
        <v>Ashraf Abad</v>
      </c>
      <c r="D8297" s="10">
        <f>'[3]New Statement'!G642</f>
        <v>149170504</v>
      </c>
      <c r="E8297" s="9"/>
      <c r="F8297" s="10"/>
      <c r="G8297" s="10">
        <f>'[3]New Statement'!I642</f>
        <v>248</v>
      </c>
      <c r="H8297" s="110">
        <f t="shared" si="120"/>
        <v>248</v>
      </c>
      <c r="I8297" s="843"/>
      <c r="J8297" s="843"/>
      <c r="K8297" s="843"/>
    </row>
    <row r="8298" spans="1:11">
      <c r="A8298" s="843"/>
      <c r="B8298" s="844"/>
      <c r="C8298" s="230" t="str">
        <f>'[3]New Statement'!F643</f>
        <v xml:space="preserve">Ashraf Abad Johar Colony </v>
      </c>
      <c r="D8298" s="10">
        <f>'[3]New Statement'!G643</f>
        <v>149170505</v>
      </c>
      <c r="E8298" s="9"/>
      <c r="F8298" s="10"/>
      <c r="G8298" s="10">
        <f>'[3]New Statement'!I643</f>
        <v>171</v>
      </c>
      <c r="H8298" s="110">
        <f t="shared" si="120"/>
        <v>171</v>
      </c>
      <c r="I8298" s="843"/>
      <c r="J8298" s="843"/>
      <c r="K8298" s="843"/>
    </row>
    <row r="8299" spans="1:11">
      <c r="A8299" s="843"/>
      <c r="B8299" s="844"/>
      <c r="C8299" s="230" t="str">
        <f>'[3]New Statement'!F644</f>
        <v>Ashraf Abad</v>
      </c>
      <c r="D8299" s="10">
        <f>'[3]New Statement'!G644</f>
        <v>149170506</v>
      </c>
      <c r="E8299" s="9"/>
      <c r="F8299" s="10"/>
      <c r="G8299" s="10">
        <f>'[3]New Statement'!I644</f>
        <v>326</v>
      </c>
      <c r="H8299" s="110">
        <f t="shared" si="120"/>
        <v>326</v>
      </c>
      <c r="I8299" s="843"/>
      <c r="J8299" s="843"/>
      <c r="K8299" s="843"/>
    </row>
    <row r="8300" spans="1:11">
      <c r="A8300" s="843"/>
      <c r="B8300" s="844"/>
      <c r="C8300" s="230" t="str">
        <f>'[3]New Statement'!F645</f>
        <v>Ashraf Abad</v>
      </c>
      <c r="D8300" s="10">
        <f>'[3]New Statement'!G645</f>
        <v>149170507</v>
      </c>
      <c r="E8300" s="9"/>
      <c r="F8300" s="10"/>
      <c r="G8300" s="10">
        <f>'[3]New Statement'!I645</f>
        <v>291</v>
      </c>
      <c r="H8300" s="110">
        <f t="shared" si="120"/>
        <v>291</v>
      </c>
      <c r="I8300" s="843"/>
      <c r="J8300" s="843"/>
      <c r="K8300" s="843"/>
    </row>
    <row r="8301" spans="1:11">
      <c r="A8301" s="843"/>
      <c r="B8301" s="844"/>
      <c r="C8301" s="777" t="s">
        <v>3493</v>
      </c>
      <c r="D8301" s="777"/>
      <c r="E8301" s="90"/>
      <c r="F8301" s="7">
        <f>SUM(F8294:F8300)</f>
        <v>0</v>
      </c>
      <c r="G8301" s="7">
        <f>SUM(G8294:G8300)</f>
        <v>1865</v>
      </c>
      <c r="H8301" s="7">
        <f>SUM(H8294:H8300)</f>
        <v>1865</v>
      </c>
      <c r="I8301" s="843"/>
      <c r="J8301" s="843"/>
      <c r="K8301" s="843"/>
    </row>
    <row r="8302" spans="1:11" ht="25.5">
      <c r="A8302" s="843">
        <v>94</v>
      </c>
      <c r="B8302" s="844" t="s">
        <v>4264</v>
      </c>
      <c r="C8302" s="226" t="str">
        <f>'[3]New Statement'!F648</f>
        <v>Garden Mohallah Jameel Abad</v>
      </c>
      <c r="D8302" s="108">
        <f>'[3]New Statement'!G648</f>
        <v>149180101</v>
      </c>
      <c r="E8302" s="6"/>
      <c r="F8302" s="108">
        <f>'[3]New Statement'!H648</f>
        <v>321</v>
      </c>
      <c r="G8302" s="108"/>
      <c r="H8302" s="110">
        <f>SUM(F8302:G8302)</f>
        <v>321</v>
      </c>
      <c r="I8302" s="843">
        <v>3</v>
      </c>
      <c r="J8302" s="843" t="s">
        <v>3494</v>
      </c>
      <c r="K8302" s="843">
        <f>SUM(I8302:J8306)</f>
        <v>3</v>
      </c>
    </row>
    <row r="8303" spans="1:11" ht="36">
      <c r="A8303" s="843"/>
      <c r="B8303" s="844"/>
      <c r="C8303" s="229" t="str">
        <f>'[3]New Statement'!F649</f>
        <v>Jameel Abad Siddique Abad Hayder Abad</v>
      </c>
      <c r="D8303" s="108">
        <f>'[3]New Statement'!G649</f>
        <v>149180102</v>
      </c>
      <c r="E8303" s="6"/>
      <c r="F8303" s="108">
        <f>'[3]New Statement'!H649</f>
        <v>527</v>
      </c>
      <c r="G8303" s="108"/>
      <c r="H8303" s="110">
        <f>SUM(F8303:G8303)</f>
        <v>527</v>
      </c>
      <c r="I8303" s="843"/>
      <c r="J8303" s="843"/>
      <c r="K8303" s="843"/>
    </row>
    <row r="8304" spans="1:11">
      <c r="A8304" s="843"/>
      <c r="B8304" s="844"/>
      <c r="C8304" s="229" t="str">
        <f>'[3]New Statement'!F650</f>
        <v xml:space="preserve">Jameel Abad </v>
      </c>
      <c r="D8304" s="108">
        <f>'[3]New Statement'!G650</f>
        <v>149180103</v>
      </c>
      <c r="E8304" s="6"/>
      <c r="F8304" s="108">
        <f>'[3]New Statement'!H650</f>
        <v>224</v>
      </c>
      <c r="G8304" s="108"/>
      <c r="H8304" s="110">
        <f>SUM(F8304:G8304)</f>
        <v>224</v>
      </c>
      <c r="I8304" s="843"/>
      <c r="J8304" s="843"/>
      <c r="K8304" s="843"/>
    </row>
    <row r="8305" spans="1:11">
      <c r="A8305" s="843"/>
      <c r="B8305" s="844"/>
      <c r="C8305" s="229" t="str">
        <f>'[3]New Statement'!F651</f>
        <v xml:space="preserve">Jameel Abad </v>
      </c>
      <c r="D8305" s="108">
        <f>'[3]New Statement'!G651</f>
        <v>149180104</v>
      </c>
      <c r="E8305" s="6"/>
      <c r="F8305" s="108">
        <f>'[3]New Statement'!H651</f>
        <v>494</v>
      </c>
      <c r="G8305" s="108"/>
      <c r="H8305" s="110">
        <f>SUM(F8305:G8305)</f>
        <v>494</v>
      </c>
      <c r="I8305" s="843"/>
      <c r="J8305" s="843"/>
      <c r="K8305" s="843"/>
    </row>
    <row r="8306" spans="1:11">
      <c r="A8306" s="843"/>
      <c r="B8306" s="844"/>
      <c r="C8306" s="777" t="s">
        <v>3493</v>
      </c>
      <c r="D8306" s="777"/>
      <c r="E8306" s="90"/>
      <c r="F8306" s="7">
        <f>SUM(F8302:F8305)</f>
        <v>1566</v>
      </c>
      <c r="G8306" s="7">
        <f>SUM(G8302:G8305)</f>
        <v>0</v>
      </c>
      <c r="H8306" s="7">
        <f>SUM(H8302:H8305)</f>
        <v>1566</v>
      </c>
      <c r="I8306" s="843"/>
      <c r="J8306" s="843"/>
      <c r="K8306" s="843"/>
    </row>
    <row r="8307" spans="1:11" ht="25.5">
      <c r="A8307" s="843">
        <v>95</v>
      </c>
      <c r="B8307" s="844" t="s">
        <v>4263</v>
      </c>
      <c r="C8307" s="226" t="str">
        <f>'[3]New Statement'!F648</f>
        <v>Garden Mohallah Jameel Abad</v>
      </c>
      <c r="D8307" s="108">
        <f>'[3]New Statement'!G648</f>
        <v>149180101</v>
      </c>
      <c r="E8307" s="6"/>
      <c r="F8307" s="108"/>
      <c r="G8307" s="108">
        <f>'[3]New Statement'!I648</f>
        <v>244</v>
      </c>
      <c r="H8307" s="110">
        <f>SUM(F8307:G8307)</f>
        <v>244</v>
      </c>
      <c r="I8307" s="843" t="s">
        <v>3494</v>
      </c>
      <c r="J8307" s="843">
        <v>3</v>
      </c>
      <c r="K8307" s="843">
        <f>SUM(I8307:J8311)</f>
        <v>3</v>
      </c>
    </row>
    <row r="8308" spans="1:11" ht="38.25">
      <c r="A8308" s="843"/>
      <c r="B8308" s="844"/>
      <c r="C8308" s="226" t="str">
        <f>'[3]New Statement'!F649</f>
        <v>Jameel Abad Siddique Abad Hayder Abad</v>
      </c>
      <c r="D8308" s="108">
        <f>'[3]New Statement'!G649</f>
        <v>149180102</v>
      </c>
      <c r="E8308" s="6"/>
      <c r="F8308" s="108"/>
      <c r="G8308" s="108">
        <f>'[3]New Statement'!I649</f>
        <v>468</v>
      </c>
      <c r="H8308" s="110">
        <f>SUM(F8308:G8308)</f>
        <v>468</v>
      </c>
      <c r="I8308" s="843"/>
      <c r="J8308" s="843"/>
      <c r="K8308" s="843"/>
    </row>
    <row r="8309" spans="1:11">
      <c r="A8309" s="843"/>
      <c r="B8309" s="844"/>
      <c r="C8309" s="226" t="str">
        <f>'[3]New Statement'!F650</f>
        <v xml:space="preserve">Jameel Abad </v>
      </c>
      <c r="D8309" s="108">
        <f>'[3]New Statement'!G650</f>
        <v>149180103</v>
      </c>
      <c r="E8309" s="6"/>
      <c r="F8309" s="108"/>
      <c r="G8309" s="108">
        <f>'[3]New Statement'!I650</f>
        <v>200</v>
      </c>
      <c r="H8309" s="110">
        <f>SUM(F8309:G8309)</f>
        <v>200</v>
      </c>
      <c r="I8309" s="843"/>
      <c r="J8309" s="843"/>
      <c r="K8309" s="843"/>
    </row>
    <row r="8310" spans="1:11">
      <c r="A8310" s="843"/>
      <c r="B8310" s="844"/>
      <c r="C8310" s="226" t="str">
        <f>'[3]New Statement'!F651</f>
        <v xml:space="preserve">Jameel Abad </v>
      </c>
      <c r="D8310" s="108">
        <f>'[3]New Statement'!G651</f>
        <v>149180104</v>
      </c>
      <c r="E8310" s="6"/>
      <c r="F8310" s="108"/>
      <c r="G8310" s="108">
        <f>'[3]New Statement'!I651</f>
        <v>394</v>
      </c>
      <c r="H8310" s="110">
        <f>SUM(F8310:G8310)</f>
        <v>394</v>
      </c>
      <c r="I8310" s="843"/>
      <c r="J8310" s="843"/>
      <c r="K8310" s="843"/>
    </row>
    <row r="8311" spans="1:11">
      <c r="A8311" s="843"/>
      <c r="B8311" s="844"/>
      <c r="C8311" s="777" t="s">
        <v>3493</v>
      </c>
      <c r="D8311" s="777"/>
      <c r="E8311" s="90"/>
      <c r="F8311" s="7">
        <f>SUM(F8307:F8310)</f>
        <v>0</v>
      </c>
      <c r="G8311" s="7">
        <f>SUM(G8307:G8310)</f>
        <v>1306</v>
      </c>
      <c r="H8311" s="7">
        <f>SUM(H8307:H8310)</f>
        <v>1306</v>
      </c>
      <c r="I8311" s="843"/>
      <c r="J8311" s="843"/>
      <c r="K8311" s="843"/>
    </row>
    <row r="8312" spans="1:11" ht="25.5">
      <c r="A8312" s="854">
        <v>96</v>
      </c>
      <c r="B8312" s="851" t="s">
        <v>4262</v>
      </c>
      <c r="C8312" s="226" t="str">
        <f>'[3]New Statement'!F652</f>
        <v>Siddique Abad Hyder Abad</v>
      </c>
      <c r="D8312" s="108">
        <f>'[3]New Statement'!G652</f>
        <v>149180201</v>
      </c>
      <c r="E8312" s="6"/>
      <c r="F8312" s="108">
        <f>'[3]New Statement'!H652</f>
        <v>684</v>
      </c>
      <c r="G8312" s="108"/>
      <c r="H8312" s="110">
        <f>SUM(F8312:G8312)</f>
        <v>684</v>
      </c>
      <c r="I8312" s="845">
        <v>4</v>
      </c>
      <c r="J8312" s="845" t="s">
        <v>3494</v>
      </c>
      <c r="K8312" s="845">
        <v>4</v>
      </c>
    </row>
    <row r="8313" spans="1:11">
      <c r="A8313" s="855"/>
      <c r="B8313" s="847"/>
      <c r="C8313" s="226" t="str">
        <f>'[3]New Statement'!F653</f>
        <v>Hyder Abad</v>
      </c>
      <c r="D8313" s="108">
        <f>'[3]New Statement'!G653</f>
        <v>149180202</v>
      </c>
      <c r="E8313" s="6"/>
      <c r="F8313" s="108">
        <f>'[3]New Statement'!H653</f>
        <v>647</v>
      </c>
      <c r="G8313" s="108"/>
      <c r="H8313" s="110">
        <f>SUM(F8313:G8313)</f>
        <v>647</v>
      </c>
      <c r="I8313" s="845"/>
      <c r="J8313" s="845"/>
      <c r="K8313" s="845"/>
    </row>
    <row r="8314" spans="1:11" ht="25.5">
      <c r="A8314" s="855"/>
      <c r="B8314" s="847"/>
      <c r="C8314" s="226" t="str">
        <f>'[3]New Statement'!F654</f>
        <v xml:space="preserve">Hyder Abad Garden Mohallah </v>
      </c>
      <c r="D8314" s="108">
        <f>'[3]New Statement'!G654</f>
        <v>149180203</v>
      </c>
      <c r="E8314" s="6"/>
      <c r="F8314" s="108">
        <f>'[3]New Statement'!H654</f>
        <v>277</v>
      </c>
      <c r="G8314" s="108"/>
      <c r="H8314" s="110">
        <f>SUM(F8314:G8314)</f>
        <v>277</v>
      </c>
      <c r="I8314" s="845"/>
      <c r="J8314" s="845"/>
      <c r="K8314" s="845"/>
    </row>
    <row r="8315" spans="1:11">
      <c r="A8315" s="855"/>
      <c r="B8315" s="847"/>
      <c r="C8315" s="226" t="str">
        <f>'[3]New Statement'!F655</f>
        <v xml:space="preserve">Garden Mohallah </v>
      </c>
      <c r="D8315" s="108">
        <f>'[3]New Statement'!G655</f>
        <v>149180204</v>
      </c>
      <c r="E8315" s="6"/>
      <c r="F8315" s="108">
        <f>'[3]New Statement'!H655</f>
        <v>628</v>
      </c>
      <c r="G8315" s="108"/>
      <c r="H8315" s="110">
        <f>SUM(F8315:G8315)</f>
        <v>628</v>
      </c>
      <c r="I8315" s="845"/>
      <c r="J8315" s="845"/>
      <c r="K8315" s="845"/>
    </row>
    <row r="8316" spans="1:11">
      <c r="A8316" s="856"/>
      <c r="B8316" s="848"/>
      <c r="C8316" s="777" t="s">
        <v>3493</v>
      </c>
      <c r="D8316" s="777"/>
      <c r="E8316" s="90"/>
      <c r="F8316" s="7">
        <f>SUM(F8312:F8315)</f>
        <v>2236</v>
      </c>
      <c r="G8316" s="7">
        <f>SUM(G8312:G8315)</f>
        <v>0</v>
      </c>
      <c r="H8316" s="7">
        <f>SUM(H8312:H8315)</f>
        <v>2236</v>
      </c>
      <c r="I8316" s="846"/>
      <c r="J8316" s="846"/>
      <c r="K8316" s="846"/>
    </row>
    <row r="8317" spans="1:11" ht="25.5">
      <c r="A8317" s="853">
        <v>97</v>
      </c>
      <c r="B8317" s="844" t="s">
        <v>4261</v>
      </c>
      <c r="C8317" s="226" t="str">
        <f>'[3]New Statement'!F652</f>
        <v>Siddique Abad Hyder Abad</v>
      </c>
      <c r="D8317" s="108">
        <f>'[3]New Statement'!G652</f>
        <v>149180201</v>
      </c>
      <c r="E8317" s="6"/>
      <c r="F8317" s="108"/>
      <c r="G8317" s="108">
        <f>'[3]New Statement'!I652</f>
        <v>536</v>
      </c>
      <c r="H8317" s="110">
        <f>SUM(F8317:G8317)</f>
        <v>536</v>
      </c>
      <c r="I8317" s="843" t="s">
        <v>3494</v>
      </c>
      <c r="J8317" s="843">
        <v>4</v>
      </c>
      <c r="K8317" s="843">
        <f>SUM(I8317:J8321)</f>
        <v>4</v>
      </c>
    </row>
    <row r="8318" spans="1:11">
      <c r="A8318" s="853"/>
      <c r="B8318" s="844"/>
      <c r="C8318" s="226" t="str">
        <f>'[3]New Statement'!F653</f>
        <v>Hyder Abad</v>
      </c>
      <c r="D8318" s="108">
        <f>'[3]New Statement'!G653</f>
        <v>149180202</v>
      </c>
      <c r="E8318" s="6"/>
      <c r="F8318" s="108"/>
      <c r="G8318" s="108">
        <f>'[3]New Statement'!I653</f>
        <v>482</v>
      </c>
      <c r="H8318" s="110">
        <f>SUM(F8318:G8318)</f>
        <v>482</v>
      </c>
      <c r="I8318" s="843"/>
      <c r="J8318" s="843"/>
      <c r="K8318" s="843"/>
    </row>
    <row r="8319" spans="1:11" ht="25.5">
      <c r="A8319" s="853"/>
      <c r="B8319" s="844"/>
      <c r="C8319" s="226" t="str">
        <f>'[3]New Statement'!F654</f>
        <v xml:space="preserve">Hyder Abad Garden Mohallah </v>
      </c>
      <c r="D8319" s="108">
        <f>'[3]New Statement'!G654</f>
        <v>149180203</v>
      </c>
      <c r="E8319" s="6"/>
      <c r="F8319" s="108"/>
      <c r="G8319" s="108">
        <f>'[3]New Statement'!I654</f>
        <v>228</v>
      </c>
      <c r="H8319" s="110">
        <f>SUM(F8319:G8319)</f>
        <v>228</v>
      </c>
      <c r="I8319" s="843"/>
      <c r="J8319" s="843"/>
      <c r="K8319" s="843"/>
    </row>
    <row r="8320" spans="1:11">
      <c r="A8320" s="853"/>
      <c r="B8320" s="844"/>
      <c r="C8320" s="226" t="str">
        <f>'[3]New Statement'!F655</f>
        <v xml:space="preserve">Garden Mohallah </v>
      </c>
      <c r="D8320" s="108">
        <f>'[3]New Statement'!G655</f>
        <v>149180204</v>
      </c>
      <c r="E8320" s="6"/>
      <c r="F8320" s="108"/>
      <c r="G8320" s="108">
        <f>'[3]New Statement'!I655</f>
        <v>496</v>
      </c>
      <c r="H8320" s="110">
        <f>SUM(F8320:G8320)</f>
        <v>496</v>
      </c>
      <c r="I8320" s="843"/>
      <c r="J8320" s="843"/>
      <c r="K8320" s="843"/>
    </row>
    <row r="8321" spans="1:11">
      <c r="A8321" s="853"/>
      <c r="B8321" s="844"/>
      <c r="C8321" s="777" t="s">
        <v>3493</v>
      </c>
      <c r="D8321" s="777"/>
      <c r="E8321" s="90"/>
      <c r="F8321" s="7">
        <f>SUM(F8317:F8320)</f>
        <v>0</v>
      </c>
      <c r="G8321" s="7">
        <f>SUM(G8317:G8320)</f>
        <v>1742</v>
      </c>
      <c r="H8321" s="7">
        <f>SUM(H8317:H8320)</f>
        <v>1742</v>
      </c>
      <c r="I8321" s="843"/>
      <c r="J8321" s="843"/>
      <c r="K8321" s="843"/>
    </row>
    <row r="8322" spans="1:11">
      <c r="A8322" s="843">
        <v>98</v>
      </c>
      <c r="B8322" s="844" t="s">
        <v>4260</v>
      </c>
      <c r="C8322" s="226" t="str">
        <f>'[3]New Statement'!F656</f>
        <v xml:space="preserve">Garden Mohallah </v>
      </c>
      <c r="D8322" s="108">
        <f>'[3]New Statement'!G656</f>
        <v>149180205</v>
      </c>
      <c r="E8322" s="6"/>
      <c r="F8322" s="108">
        <f>'[3]New Statement'!H656</f>
        <v>451</v>
      </c>
      <c r="G8322" s="108"/>
      <c r="H8322" s="110">
        <f>SUM(F8322:G8322)</f>
        <v>451</v>
      </c>
      <c r="I8322" s="843">
        <v>4</v>
      </c>
      <c r="J8322" s="843" t="s">
        <v>3494</v>
      </c>
      <c r="K8322" s="843">
        <f>SUM(I8322:J8326)</f>
        <v>4</v>
      </c>
    </row>
    <row r="8323" spans="1:11">
      <c r="A8323" s="843"/>
      <c r="B8323" s="844"/>
      <c r="C8323" s="226" t="str">
        <f>'[3]New Statement'!F657</f>
        <v xml:space="preserve">Garden Mohallah </v>
      </c>
      <c r="D8323" s="108">
        <f>'[3]New Statement'!G657</f>
        <v>149180206</v>
      </c>
      <c r="E8323" s="6"/>
      <c r="F8323" s="108">
        <f>'[3]New Statement'!H657</f>
        <v>563</v>
      </c>
      <c r="G8323" s="108"/>
      <c r="H8323" s="110">
        <f>SUM(F8323:G8323)</f>
        <v>563</v>
      </c>
      <c r="I8323" s="843"/>
      <c r="J8323" s="843"/>
      <c r="K8323" s="843"/>
    </row>
    <row r="8324" spans="1:11">
      <c r="A8324" s="843"/>
      <c r="B8324" s="844"/>
      <c r="C8324" s="226" t="str">
        <f>'[3]New Statement'!F658</f>
        <v xml:space="preserve">Garden Mohallah </v>
      </c>
      <c r="D8324" s="108">
        <f>'[3]New Statement'!G658</f>
        <v>149180207</v>
      </c>
      <c r="E8324" s="6"/>
      <c r="F8324" s="108">
        <f>'[3]New Statement'!H658</f>
        <v>503</v>
      </c>
      <c r="G8324" s="108"/>
      <c r="H8324" s="110">
        <f>SUM(F8324:G8324)</f>
        <v>503</v>
      </c>
      <c r="I8324" s="843"/>
      <c r="J8324" s="843"/>
      <c r="K8324" s="843"/>
    </row>
    <row r="8325" spans="1:11">
      <c r="A8325" s="843"/>
      <c r="B8325" s="844"/>
      <c r="C8325" s="226" t="str">
        <f>'[3]New Statement'!F659</f>
        <v xml:space="preserve">Garden Mohallah </v>
      </c>
      <c r="D8325" s="108">
        <f>'[3]New Statement'!G659</f>
        <v>149180208</v>
      </c>
      <c r="E8325" s="6"/>
      <c r="F8325" s="108">
        <f>'[3]New Statement'!H659</f>
        <v>428</v>
      </c>
      <c r="G8325" s="108"/>
      <c r="H8325" s="110">
        <f>SUM(F8325:G8325)</f>
        <v>428</v>
      </c>
      <c r="I8325" s="843"/>
      <c r="J8325" s="843"/>
      <c r="K8325" s="843"/>
    </row>
    <row r="8326" spans="1:11">
      <c r="A8326" s="843"/>
      <c r="B8326" s="844"/>
      <c r="C8326" s="777" t="s">
        <v>3493</v>
      </c>
      <c r="D8326" s="777"/>
      <c r="E8326" s="90"/>
      <c r="F8326" s="7">
        <f>SUM(F8322:F8325)</f>
        <v>1945</v>
      </c>
      <c r="G8326" s="7">
        <f>SUM(G8322:G8325)</f>
        <v>0</v>
      </c>
      <c r="H8326" s="7">
        <f>SUM(H8322:H8325)</f>
        <v>1945</v>
      </c>
      <c r="I8326" s="843"/>
      <c r="J8326" s="843"/>
      <c r="K8326" s="843"/>
    </row>
    <row r="8327" spans="1:11">
      <c r="A8327" s="843">
        <v>99</v>
      </c>
      <c r="B8327" s="844" t="s">
        <v>4259</v>
      </c>
      <c r="C8327" s="226" t="str">
        <f>'[3]New Statement'!F656</f>
        <v xml:space="preserve">Garden Mohallah </v>
      </c>
      <c r="D8327" s="108">
        <f>'[3]New Statement'!G656</f>
        <v>149180205</v>
      </c>
      <c r="E8327" s="6"/>
      <c r="F8327" s="108"/>
      <c r="G8327" s="108">
        <f>'[3]New Statement'!I656</f>
        <v>389</v>
      </c>
      <c r="H8327" s="110">
        <f>SUM(F8327:G8327)</f>
        <v>389</v>
      </c>
      <c r="I8327" s="843" t="s">
        <v>3494</v>
      </c>
      <c r="J8327" s="843">
        <v>3</v>
      </c>
      <c r="K8327" s="843">
        <f>SUM(I8327:J8331)</f>
        <v>3</v>
      </c>
    </row>
    <row r="8328" spans="1:11">
      <c r="A8328" s="843"/>
      <c r="B8328" s="844"/>
      <c r="C8328" s="226" t="str">
        <f>'[3]New Statement'!F657</f>
        <v xml:space="preserve">Garden Mohallah </v>
      </c>
      <c r="D8328" s="108">
        <f>'[3]New Statement'!G657</f>
        <v>149180206</v>
      </c>
      <c r="E8328" s="6"/>
      <c r="F8328" s="108"/>
      <c r="G8328" s="108">
        <f>'[3]New Statement'!I657</f>
        <v>442</v>
      </c>
      <c r="H8328" s="110">
        <f>SUM(F8328:G8328)</f>
        <v>442</v>
      </c>
      <c r="I8328" s="843"/>
      <c r="J8328" s="843"/>
      <c r="K8328" s="843"/>
    </row>
    <row r="8329" spans="1:11">
      <c r="A8329" s="843"/>
      <c r="B8329" s="844"/>
      <c r="C8329" s="226" t="str">
        <f>'[3]New Statement'!F658</f>
        <v xml:space="preserve">Garden Mohallah </v>
      </c>
      <c r="D8329" s="108">
        <f>'[3]New Statement'!G658</f>
        <v>149180207</v>
      </c>
      <c r="E8329" s="6"/>
      <c r="F8329" s="108"/>
      <c r="G8329" s="108">
        <f>'[3]New Statement'!I658</f>
        <v>412</v>
      </c>
      <c r="H8329" s="110">
        <f>SUM(F8329:G8329)</f>
        <v>412</v>
      </c>
      <c r="I8329" s="843"/>
      <c r="J8329" s="843"/>
      <c r="K8329" s="843"/>
    </row>
    <row r="8330" spans="1:11">
      <c r="A8330" s="843"/>
      <c r="B8330" s="844"/>
      <c r="C8330" s="226" t="str">
        <f>'[3]New Statement'!F659</f>
        <v xml:space="preserve">Garden Mohallah </v>
      </c>
      <c r="D8330" s="108">
        <f>'[3]New Statement'!G659</f>
        <v>149180208</v>
      </c>
      <c r="E8330" s="6"/>
      <c r="F8330" s="108"/>
      <c r="G8330" s="108">
        <f>'[3]New Statement'!I659</f>
        <v>352</v>
      </c>
      <c r="H8330" s="110">
        <f>SUM(F8330:G8330)</f>
        <v>352</v>
      </c>
      <c r="I8330" s="843"/>
      <c r="J8330" s="843"/>
      <c r="K8330" s="843"/>
    </row>
    <row r="8331" spans="1:11">
      <c r="A8331" s="843"/>
      <c r="B8331" s="844"/>
      <c r="C8331" s="777" t="s">
        <v>3493</v>
      </c>
      <c r="D8331" s="777"/>
      <c r="E8331" s="90"/>
      <c r="F8331" s="7">
        <f>SUM(F8327:F8330)</f>
        <v>0</v>
      </c>
      <c r="G8331" s="7">
        <f>SUM(G8327:G8330)</f>
        <v>1595</v>
      </c>
      <c r="H8331" s="7">
        <f>SUM(H8327:H8330)</f>
        <v>1595</v>
      </c>
      <c r="I8331" s="843"/>
      <c r="J8331" s="843"/>
      <c r="K8331" s="843"/>
    </row>
    <row r="8332" spans="1:11">
      <c r="A8332" s="843">
        <v>100</v>
      </c>
      <c r="B8332" s="844" t="s">
        <v>4258</v>
      </c>
      <c r="C8332" s="226" t="str">
        <f>'[3]New Statement'!F660</f>
        <v>Ghazi Abad No. 2</v>
      </c>
      <c r="D8332" s="108">
        <f>'[3]New Statement'!G660</f>
        <v>149180301</v>
      </c>
      <c r="E8332" s="6"/>
      <c r="F8332" s="108">
        <f>'[3]New Statement'!H660</f>
        <v>540</v>
      </c>
      <c r="G8332" s="108"/>
      <c r="H8332" s="110">
        <f>SUM(F8332:G8332)</f>
        <v>540</v>
      </c>
      <c r="I8332" s="843">
        <v>3</v>
      </c>
      <c r="J8332" s="843" t="s">
        <v>3494</v>
      </c>
      <c r="K8332" s="843">
        <f>SUM(I8332:J8335)</f>
        <v>3</v>
      </c>
    </row>
    <row r="8333" spans="1:11">
      <c r="A8333" s="843"/>
      <c r="B8333" s="844"/>
      <c r="C8333" s="226" t="str">
        <f>'[3]New Statement'!F661</f>
        <v>Ghazi Abad No. 2</v>
      </c>
      <c r="D8333" s="108">
        <f>'[3]New Statement'!G661</f>
        <v>149180302</v>
      </c>
      <c r="E8333" s="6"/>
      <c r="F8333" s="108">
        <f>'[3]New Statement'!H661</f>
        <v>572</v>
      </c>
      <c r="G8333" s="108"/>
      <c r="H8333" s="110">
        <f>SUM(F8333:G8333)</f>
        <v>572</v>
      </c>
      <c r="I8333" s="843"/>
      <c r="J8333" s="843"/>
      <c r="K8333" s="843"/>
    </row>
    <row r="8334" spans="1:11" ht="25.5">
      <c r="A8334" s="843"/>
      <c r="B8334" s="844"/>
      <c r="C8334" s="226" t="str">
        <f>'[3]New Statement'!F662</f>
        <v xml:space="preserve">Ghazi Abad No. 2 Saeed Block </v>
      </c>
      <c r="D8334" s="108">
        <f>'[3]New Statement'!G662</f>
        <v>149180303</v>
      </c>
      <c r="E8334" s="6"/>
      <c r="F8334" s="108">
        <f>'[3]New Statement'!H662</f>
        <v>411</v>
      </c>
      <c r="G8334" s="108"/>
      <c r="H8334" s="110">
        <f>SUM(F8334:G8334)</f>
        <v>411</v>
      </c>
      <c r="I8334" s="843"/>
      <c r="J8334" s="843"/>
      <c r="K8334" s="843"/>
    </row>
    <row r="8335" spans="1:11">
      <c r="A8335" s="843"/>
      <c r="B8335" s="844"/>
      <c r="C8335" s="777" t="s">
        <v>3493</v>
      </c>
      <c r="D8335" s="777"/>
      <c r="E8335" s="90"/>
      <c r="F8335" s="7">
        <f>SUM(F8332:F8334)</f>
        <v>1523</v>
      </c>
      <c r="G8335" s="7">
        <f>SUM(G8332:G8334)</f>
        <v>0</v>
      </c>
      <c r="H8335" s="7">
        <f>SUM(H8332:H8334)</f>
        <v>1523</v>
      </c>
      <c r="I8335" s="843"/>
      <c r="J8335" s="843"/>
      <c r="K8335" s="843"/>
    </row>
    <row r="8336" spans="1:11">
      <c r="A8336" s="843">
        <v>101</v>
      </c>
      <c r="B8336" s="844" t="s">
        <v>4255</v>
      </c>
      <c r="C8336" s="226" t="str">
        <f>'[3]New Statement'!F660</f>
        <v>Ghazi Abad No. 2</v>
      </c>
      <c r="D8336" s="108">
        <f>'[3]New Statement'!G660</f>
        <v>149180301</v>
      </c>
      <c r="E8336" s="6"/>
      <c r="F8336" s="108"/>
      <c r="G8336" s="108">
        <f>'[3]New Statement'!I660</f>
        <v>423</v>
      </c>
      <c r="H8336" s="110">
        <f>SUM(F8336:G8336)</f>
        <v>423</v>
      </c>
      <c r="I8336" s="843" t="s">
        <v>3494</v>
      </c>
      <c r="J8336" s="843">
        <v>3</v>
      </c>
      <c r="K8336" s="843">
        <f>SUM(I8336:J8339)</f>
        <v>3</v>
      </c>
    </row>
    <row r="8337" spans="1:11">
      <c r="A8337" s="843"/>
      <c r="B8337" s="844"/>
      <c r="C8337" s="226" t="str">
        <f>'[3]New Statement'!F661</f>
        <v>Ghazi Abad No. 2</v>
      </c>
      <c r="D8337" s="108">
        <f>'[3]New Statement'!G661</f>
        <v>149180302</v>
      </c>
      <c r="E8337" s="6"/>
      <c r="F8337" s="108"/>
      <c r="G8337" s="108">
        <f>'[3]New Statement'!I661</f>
        <v>420</v>
      </c>
      <c r="H8337" s="110">
        <f>SUM(F8337:G8337)</f>
        <v>420</v>
      </c>
      <c r="I8337" s="843"/>
      <c r="J8337" s="843"/>
      <c r="K8337" s="843"/>
    </row>
    <row r="8338" spans="1:11" ht="25.5">
      <c r="A8338" s="843"/>
      <c r="B8338" s="844"/>
      <c r="C8338" s="226" t="str">
        <f>'[3]New Statement'!F662</f>
        <v xml:space="preserve">Ghazi Abad No. 2 Saeed Block </v>
      </c>
      <c r="D8338" s="108">
        <f>'[3]New Statement'!G662</f>
        <v>149180303</v>
      </c>
      <c r="E8338" s="6"/>
      <c r="F8338" s="108"/>
      <c r="G8338" s="108">
        <f>'[3]New Statement'!I662</f>
        <v>310</v>
      </c>
      <c r="H8338" s="110">
        <f>SUM(F8338:G8338)</f>
        <v>310</v>
      </c>
      <c r="I8338" s="843"/>
      <c r="J8338" s="843"/>
      <c r="K8338" s="843"/>
    </row>
    <row r="8339" spans="1:11">
      <c r="A8339" s="843"/>
      <c r="B8339" s="844"/>
      <c r="C8339" s="777" t="s">
        <v>3493</v>
      </c>
      <c r="D8339" s="777"/>
      <c r="E8339" s="90"/>
      <c r="F8339" s="7">
        <f>SUM(F8336:F8338)</f>
        <v>0</v>
      </c>
      <c r="G8339" s="7">
        <f>SUM(G8336:G8338)</f>
        <v>1153</v>
      </c>
      <c r="H8339" s="7">
        <f>SUM(H8336:H8338)</f>
        <v>1153</v>
      </c>
      <c r="I8339" s="843"/>
      <c r="J8339" s="843"/>
      <c r="K8339" s="843"/>
    </row>
    <row r="8340" spans="1:11">
      <c r="A8340" s="843">
        <v>102</v>
      </c>
      <c r="B8340" s="844" t="s">
        <v>4256</v>
      </c>
      <c r="C8340" s="226" t="str">
        <f>'[3]New Statement'!F663</f>
        <v>Ghazi Abad No. 1</v>
      </c>
      <c r="D8340" s="108">
        <f>'[3]New Statement'!G663</f>
        <v>149180304</v>
      </c>
      <c r="E8340" s="6"/>
      <c r="F8340" s="108">
        <f>'[3]New Statement'!H663</f>
        <v>731</v>
      </c>
      <c r="G8340" s="108"/>
      <c r="H8340" s="110">
        <f>SUM(F8340:G8340)</f>
        <v>731</v>
      </c>
      <c r="I8340" s="843">
        <v>4</v>
      </c>
      <c r="J8340" s="843" t="s">
        <v>3494</v>
      </c>
      <c r="K8340" s="843">
        <f>SUM(I8340:J8344)</f>
        <v>4</v>
      </c>
    </row>
    <row r="8341" spans="1:11">
      <c r="A8341" s="843"/>
      <c r="B8341" s="844"/>
      <c r="C8341" s="226" t="str">
        <f>'[3]New Statement'!F664</f>
        <v>Ghazi Abad No. 1</v>
      </c>
      <c r="D8341" s="108">
        <f>'[3]New Statement'!G664</f>
        <v>149180305</v>
      </c>
      <c r="E8341" s="6"/>
      <c r="F8341" s="108">
        <f>'[3]New Statement'!H664</f>
        <v>501</v>
      </c>
      <c r="G8341" s="108"/>
      <c r="H8341" s="110">
        <f>SUM(F8341:G8341)</f>
        <v>501</v>
      </c>
      <c r="I8341" s="843"/>
      <c r="J8341" s="843"/>
      <c r="K8341" s="843"/>
    </row>
    <row r="8342" spans="1:11">
      <c r="A8342" s="843"/>
      <c r="B8342" s="844"/>
      <c r="C8342" s="226" t="str">
        <f>'[3]New Statement'!F665</f>
        <v>Ghazi Abad No. 1</v>
      </c>
      <c r="D8342" s="108">
        <f>'[3]New Statement'!G665</f>
        <v>149180306</v>
      </c>
      <c r="E8342" s="6"/>
      <c r="F8342" s="108">
        <f>'[3]New Statement'!H665</f>
        <v>430</v>
      </c>
      <c r="G8342" s="108"/>
      <c r="H8342" s="110">
        <f>SUM(F8342:G8342)</f>
        <v>430</v>
      </c>
      <c r="I8342" s="843"/>
      <c r="J8342" s="843"/>
      <c r="K8342" s="843"/>
    </row>
    <row r="8343" spans="1:11">
      <c r="A8343" s="843"/>
      <c r="B8343" s="844"/>
      <c r="C8343" s="226" t="str">
        <f>'[3]New Statement'!F666</f>
        <v>Ghazi Abad No. 1</v>
      </c>
      <c r="D8343" s="108">
        <f>'[3]New Statement'!G666</f>
        <v>149180307</v>
      </c>
      <c r="E8343" s="6"/>
      <c r="F8343" s="108">
        <f>'[3]New Statement'!H666</f>
        <v>546</v>
      </c>
      <c r="G8343" s="108"/>
      <c r="H8343" s="110">
        <f>SUM(F8343:G8343)</f>
        <v>546</v>
      </c>
      <c r="I8343" s="843"/>
      <c r="J8343" s="843"/>
      <c r="K8343" s="843"/>
    </row>
    <row r="8344" spans="1:11">
      <c r="A8344" s="843"/>
      <c r="B8344" s="844"/>
      <c r="C8344" s="777" t="s">
        <v>3493</v>
      </c>
      <c r="D8344" s="777"/>
      <c r="E8344" s="90"/>
      <c r="F8344" s="7">
        <f>SUM(F8340:F8343)</f>
        <v>2208</v>
      </c>
      <c r="G8344" s="7">
        <f>SUM(G8340:G8343)</f>
        <v>0</v>
      </c>
      <c r="H8344" s="7">
        <f>SUM(H8340:H8343)</f>
        <v>2208</v>
      </c>
      <c r="I8344" s="843"/>
      <c r="J8344" s="843"/>
      <c r="K8344" s="843"/>
    </row>
    <row r="8345" spans="1:11">
      <c r="A8345" s="843">
        <v>103</v>
      </c>
      <c r="B8345" s="844" t="s">
        <v>4257</v>
      </c>
      <c r="C8345" s="226" t="str">
        <f>'[3]New Statement'!F663</f>
        <v>Ghazi Abad No. 1</v>
      </c>
      <c r="D8345" s="108">
        <f>'[3]New Statement'!G663</f>
        <v>149180304</v>
      </c>
      <c r="E8345" s="6"/>
      <c r="F8345" s="108"/>
      <c r="G8345" s="108">
        <f>'[3]New Statement'!I663</f>
        <v>513</v>
      </c>
      <c r="H8345" s="110">
        <f>SUM(F8345:G8345)</f>
        <v>513</v>
      </c>
      <c r="I8345" s="843" t="s">
        <v>3494</v>
      </c>
      <c r="J8345" s="843">
        <v>3</v>
      </c>
      <c r="K8345" s="843">
        <f>SUM(I8345:J8349)</f>
        <v>3</v>
      </c>
    </row>
    <row r="8346" spans="1:11">
      <c r="A8346" s="843"/>
      <c r="B8346" s="844"/>
      <c r="C8346" s="226" t="str">
        <f>'[3]New Statement'!F664</f>
        <v>Ghazi Abad No. 1</v>
      </c>
      <c r="D8346" s="108">
        <f>'[3]New Statement'!G664</f>
        <v>149180305</v>
      </c>
      <c r="E8346" s="6"/>
      <c r="F8346" s="108"/>
      <c r="G8346" s="108">
        <f>'[3]New Statement'!I664</f>
        <v>365</v>
      </c>
      <c r="H8346" s="110">
        <f>SUM(F8346:G8346)</f>
        <v>365</v>
      </c>
      <c r="I8346" s="843"/>
      <c r="J8346" s="843"/>
      <c r="K8346" s="843"/>
    </row>
    <row r="8347" spans="1:11">
      <c r="A8347" s="843"/>
      <c r="B8347" s="844"/>
      <c r="C8347" s="226" t="str">
        <f>'[3]New Statement'!F665</f>
        <v>Ghazi Abad No. 1</v>
      </c>
      <c r="D8347" s="108">
        <f>'[3]New Statement'!G665</f>
        <v>149180306</v>
      </c>
      <c r="E8347" s="6"/>
      <c r="F8347" s="108"/>
      <c r="G8347" s="108">
        <f>'[3]New Statement'!I665</f>
        <v>310</v>
      </c>
      <c r="H8347" s="110">
        <f>SUM(F8347:G8347)</f>
        <v>310</v>
      </c>
      <c r="I8347" s="843"/>
      <c r="J8347" s="843"/>
      <c r="K8347" s="843"/>
    </row>
    <row r="8348" spans="1:11">
      <c r="A8348" s="843"/>
      <c r="B8348" s="844"/>
      <c r="C8348" s="226" t="str">
        <f>'[3]New Statement'!F666</f>
        <v>Ghazi Abad No. 1</v>
      </c>
      <c r="D8348" s="108">
        <f>'[3]New Statement'!G666</f>
        <v>149180307</v>
      </c>
      <c r="E8348" s="6"/>
      <c r="F8348" s="108"/>
      <c r="G8348" s="108">
        <f>'[3]New Statement'!I666</f>
        <v>411</v>
      </c>
      <c r="H8348" s="110">
        <f>SUM(F8348:G8348)</f>
        <v>411</v>
      </c>
      <c r="I8348" s="843"/>
      <c r="J8348" s="843"/>
      <c r="K8348" s="843"/>
    </row>
    <row r="8349" spans="1:11">
      <c r="A8349" s="843"/>
      <c r="B8349" s="844"/>
      <c r="C8349" s="777" t="s">
        <v>3493</v>
      </c>
      <c r="D8349" s="777"/>
      <c r="E8349" s="90"/>
      <c r="F8349" s="7">
        <f>SUM(F8345:F8348)</f>
        <v>0</v>
      </c>
      <c r="G8349" s="7">
        <f>SUM(G8345:G8348)</f>
        <v>1599</v>
      </c>
      <c r="H8349" s="7">
        <f>SUM(H8345:H8348)</f>
        <v>1599</v>
      </c>
      <c r="I8349" s="843"/>
      <c r="J8349" s="843"/>
      <c r="K8349" s="843"/>
    </row>
    <row r="8350" spans="1:11" ht="25.5">
      <c r="A8350" s="843">
        <v>104</v>
      </c>
      <c r="B8350" s="844" t="s">
        <v>4256</v>
      </c>
      <c r="C8350" s="226" t="str">
        <f>'[3]New Statement'!F667</f>
        <v xml:space="preserve">Johar Colony B Block </v>
      </c>
      <c r="D8350" s="108">
        <f>'[3]New Statement'!G667</f>
        <v>149180401</v>
      </c>
      <c r="E8350" s="6"/>
      <c r="F8350" s="108">
        <f>'[3]New Statement'!H667</f>
        <v>636</v>
      </c>
      <c r="G8350" s="108"/>
      <c r="H8350" s="110">
        <f>SUM(F8350:G8350)</f>
        <v>636</v>
      </c>
      <c r="I8350" s="843">
        <v>4</v>
      </c>
      <c r="J8350" s="843" t="s">
        <v>3494</v>
      </c>
      <c r="K8350" s="843">
        <f>SUM(I8350:J8353)</f>
        <v>4</v>
      </c>
    </row>
    <row r="8351" spans="1:11" ht="25.5">
      <c r="A8351" s="843"/>
      <c r="B8351" s="844"/>
      <c r="C8351" s="226" t="str">
        <f>'[3]New Statement'!F668</f>
        <v>Garden Mohallah Nishat Abad</v>
      </c>
      <c r="D8351" s="108">
        <f>'[3]New Statement'!G668</f>
        <v>149180402</v>
      </c>
      <c r="E8351" s="6"/>
      <c r="F8351" s="108">
        <f>'[3]New Statement'!H668</f>
        <v>540</v>
      </c>
      <c r="G8351" s="108"/>
      <c r="H8351" s="110">
        <f>SUM(F8351:G8351)</f>
        <v>540</v>
      </c>
      <c r="I8351" s="843"/>
      <c r="J8351" s="843"/>
      <c r="K8351" s="843"/>
    </row>
    <row r="8352" spans="1:11">
      <c r="A8352" s="843"/>
      <c r="B8352" s="844"/>
      <c r="C8352" s="226" t="str">
        <f>'[3]New Statement'!F669</f>
        <v xml:space="preserve">Johar Colony </v>
      </c>
      <c r="D8352" s="108">
        <f>'[3]New Statement'!G669</f>
        <v>149180403</v>
      </c>
      <c r="E8352" s="6"/>
      <c r="F8352" s="108">
        <f>'[3]New Statement'!H669</f>
        <v>865</v>
      </c>
      <c r="G8352" s="108"/>
      <c r="H8352" s="110">
        <f>SUM(F8352:G8352)</f>
        <v>865</v>
      </c>
      <c r="I8352" s="843"/>
      <c r="J8352" s="843"/>
      <c r="K8352" s="843"/>
    </row>
    <row r="8353" spans="1:11">
      <c r="A8353" s="843"/>
      <c r="B8353" s="844"/>
      <c r="C8353" s="777" t="s">
        <v>3493</v>
      </c>
      <c r="D8353" s="777"/>
      <c r="E8353" s="90"/>
      <c r="F8353" s="7">
        <f>SUM(F8350:F8352)</f>
        <v>2041</v>
      </c>
      <c r="G8353" s="7">
        <f>SUM(G8350:G8352)</f>
        <v>0</v>
      </c>
      <c r="H8353" s="7">
        <f>SUM(H8350:H8352)</f>
        <v>2041</v>
      </c>
      <c r="I8353" s="843"/>
      <c r="J8353" s="843"/>
      <c r="K8353" s="843"/>
    </row>
    <row r="8354" spans="1:11" ht="25.5">
      <c r="A8354" s="843">
        <v>105</v>
      </c>
      <c r="B8354" s="844" t="s">
        <v>4255</v>
      </c>
      <c r="C8354" s="226" t="str">
        <f>'[3]New Statement'!F667</f>
        <v xml:space="preserve">Johar Colony B Block </v>
      </c>
      <c r="D8354" s="108">
        <f>'[3]New Statement'!G667</f>
        <v>149180401</v>
      </c>
      <c r="E8354" s="6"/>
      <c r="F8354" s="108"/>
      <c r="G8354" s="108">
        <f>'[3]New Statement'!I667</f>
        <v>470</v>
      </c>
      <c r="H8354" s="110">
        <f>SUM(F8354:G8354)</f>
        <v>470</v>
      </c>
      <c r="I8354" s="843" t="s">
        <v>3494</v>
      </c>
      <c r="J8354" s="843">
        <v>3</v>
      </c>
      <c r="K8354" s="843">
        <f>SUM(I8354:J8357)</f>
        <v>3</v>
      </c>
    </row>
    <row r="8355" spans="1:11" ht="25.5">
      <c r="A8355" s="843"/>
      <c r="B8355" s="844"/>
      <c r="C8355" s="226" t="str">
        <f>'[3]New Statement'!F668</f>
        <v>Garden Mohallah Nishat Abad</v>
      </c>
      <c r="D8355" s="108">
        <f>'[3]New Statement'!G668</f>
        <v>149180402</v>
      </c>
      <c r="E8355" s="6"/>
      <c r="F8355" s="108"/>
      <c r="G8355" s="108">
        <f>'[3]New Statement'!I668</f>
        <v>398</v>
      </c>
      <c r="H8355" s="110">
        <f>SUM(F8355:G8355)</f>
        <v>398</v>
      </c>
      <c r="I8355" s="843"/>
      <c r="J8355" s="843"/>
      <c r="K8355" s="843"/>
    </row>
    <row r="8356" spans="1:11">
      <c r="A8356" s="843"/>
      <c r="B8356" s="844"/>
      <c r="C8356" s="226" t="str">
        <f>'[3]New Statement'!F669</f>
        <v xml:space="preserve">Johar Colony </v>
      </c>
      <c r="D8356" s="108">
        <f>'[3]New Statement'!G669</f>
        <v>149180403</v>
      </c>
      <c r="E8356" s="6"/>
      <c r="F8356" s="108"/>
      <c r="G8356" s="108">
        <f>'[3]New Statement'!I669</f>
        <v>668</v>
      </c>
      <c r="H8356" s="110">
        <f>SUM(F8356:G8356)</f>
        <v>668</v>
      </c>
      <c r="I8356" s="843"/>
      <c r="J8356" s="843"/>
      <c r="K8356" s="843"/>
    </row>
    <row r="8357" spans="1:11">
      <c r="A8357" s="843"/>
      <c r="B8357" s="844"/>
      <c r="C8357" s="777" t="s">
        <v>3493</v>
      </c>
      <c r="D8357" s="777"/>
      <c r="E8357" s="90"/>
      <c r="F8357" s="7">
        <f>SUM(F8354:F8356)</f>
        <v>0</v>
      </c>
      <c r="G8357" s="7">
        <f>SUM(G8354:G8356)</f>
        <v>1536</v>
      </c>
      <c r="H8357" s="7">
        <f>SUM(H8354:H8356)</f>
        <v>1536</v>
      </c>
      <c r="I8357" s="843"/>
      <c r="J8357" s="843"/>
      <c r="K8357" s="843"/>
    </row>
    <row r="8358" spans="1:11" ht="25.5">
      <c r="A8358" s="843">
        <v>106</v>
      </c>
      <c r="B8358" s="844" t="s">
        <v>4254</v>
      </c>
      <c r="C8358" s="226" t="str">
        <f>'[3]New Statement'!F670</f>
        <v>Hyder Abad Nishat Abad</v>
      </c>
      <c r="D8358" s="108">
        <f>'[3]New Statement'!G670</f>
        <v>149180404</v>
      </c>
      <c r="E8358" s="6"/>
      <c r="F8358" s="108">
        <f>'[3]New Statement'!H670</f>
        <v>754</v>
      </c>
      <c r="G8358" s="108"/>
      <c r="H8358" s="110">
        <f>SUM(F8358:G8358)</f>
        <v>754</v>
      </c>
      <c r="I8358" s="843">
        <v>3</v>
      </c>
      <c r="J8358" s="843" t="s">
        <v>3494</v>
      </c>
      <c r="K8358" s="843">
        <f>SUM(I8358:J8360)</f>
        <v>3</v>
      </c>
    </row>
    <row r="8359" spans="1:11" ht="25.5">
      <c r="A8359" s="843"/>
      <c r="B8359" s="844"/>
      <c r="C8359" s="226" t="str">
        <f>'[3]New Statement'!F671</f>
        <v>Hyder Abad Siddique Abad</v>
      </c>
      <c r="D8359" s="108">
        <f>'[3]New Statement'!G671</f>
        <v>149180405</v>
      </c>
      <c r="E8359" s="6"/>
      <c r="F8359" s="108">
        <f>'[3]New Statement'!H671</f>
        <v>756</v>
      </c>
      <c r="G8359" s="108"/>
      <c r="H8359" s="110">
        <f>SUM(F8359:G8359)</f>
        <v>756</v>
      </c>
      <c r="I8359" s="843"/>
      <c r="J8359" s="843"/>
      <c r="K8359" s="843"/>
    </row>
    <row r="8360" spans="1:11">
      <c r="A8360" s="843"/>
      <c r="B8360" s="844"/>
      <c r="C8360" s="777" t="s">
        <v>3493</v>
      </c>
      <c r="D8360" s="777"/>
      <c r="E8360" s="90"/>
      <c r="F8360" s="7">
        <f>SUM(F8358:F8359)</f>
        <v>1510</v>
      </c>
      <c r="G8360" s="7">
        <f>SUM(G8358:G8359)</f>
        <v>0</v>
      </c>
      <c r="H8360" s="7">
        <f>SUM(H8358:H8359)</f>
        <v>1510</v>
      </c>
      <c r="I8360" s="843"/>
      <c r="J8360" s="843"/>
      <c r="K8360" s="843"/>
    </row>
    <row r="8361" spans="1:11" ht="25.5">
      <c r="A8361" s="843">
        <v>107</v>
      </c>
      <c r="B8361" s="844" t="s">
        <v>4253</v>
      </c>
      <c r="C8361" s="226" t="str">
        <f>'[3]New Statement'!F670</f>
        <v>Hyder Abad Nishat Abad</v>
      </c>
      <c r="D8361" s="108">
        <f>'[3]New Statement'!G670</f>
        <v>149180404</v>
      </c>
      <c r="E8361" s="6"/>
      <c r="F8361" s="108"/>
      <c r="G8361" s="108">
        <f>'[3]New Statement'!I670</f>
        <v>539</v>
      </c>
      <c r="H8361" s="110">
        <f>SUM(F8361:G8361)</f>
        <v>539</v>
      </c>
      <c r="I8361" s="843" t="s">
        <v>3494</v>
      </c>
      <c r="J8361" s="843">
        <v>2</v>
      </c>
      <c r="K8361" s="843">
        <f>SUM(I8361:J8363)</f>
        <v>2</v>
      </c>
    </row>
    <row r="8362" spans="1:11" ht="25.5">
      <c r="A8362" s="843"/>
      <c r="B8362" s="844"/>
      <c r="C8362" s="226" t="str">
        <f>'[3]New Statement'!F671</f>
        <v>Hyder Abad Siddique Abad</v>
      </c>
      <c r="D8362" s="108">
        <f>'[3]New Statement'!G671</f>
        <v>149180405</v>
      </c>
      <c r="E8362" s="6"/>
      <c r="F8362" s="108"/>
      <c r="G8362" s="108">
        <f>'[3]New Statement'!I671</f>
        <v>562</v>
      </c>
      <c r="H8362" s="110">
        <f>SUM(F8362:G8362)</f>
        <v>562</v>
      </c>
      <c r="I8362" s="843"/>
      <c r="J8362" s="843"/>
      <c r="K8362" s="843"/>
    </row>
    <row r="8363" spans="1:11">
      <c r="A8363" s="843"/>
      <c r="B8363" s="844"/>
      <c r="C8363" s="777" t="s">
        <v>3493</v>
      </c>
      <c r="D8363" s="777"/>
      <c r="E8363" s="90"/>
      <c r="F8363" s="7">
        <f>SUM(F8361:F8362)</f>
        <v>0</v>
      </c>
      <c r="G8363" s="7">
        <f>SUM(G8361:G8362)</f>
        <v>1101</v>
      </c>
      <c r="H8363" s="7">
        <f>SUM(H8361:H8362)</f>
        <v>1101</v>
      </c>
      <c r="I8363" s="843"/>
      <c r="J8363" s="843"/>
      <c r="K8363" s="843"/>
    </row>
    <row r="8364" spans="1:11">
      <c r="A8364" s="843">
        <v>108</v>
      </c>
      <c r="B8364" s="851" t="s">
        <v>4252</v>
      </c>
      <c r="C8364" s="226" t="str">
        <f>'[3]New Statement'!F674</f>
        <v>Rehman Abad</v>
      </c>
      <c r="D8364" s="108">
        <f>'[3]New Statement'!G674</f>
        <v>149190101</v>
      </c>
      <c r="E8364" s="6"/>
      <c r="F8364" s="108">
        <f>'[3]New Statement'!H674</f>
        <v>432</v>
      </c>
      <c r="G8364" s="108"/>
      <c r="H8364" s="110">
        <f>SUM(F8364:G8364)</f>
        <v>432</v>
      </c>
      <c r="I8364" s="843">
        <v>4</v>
      </c>
      <c r="J8364" s="843" t="s">
        <v>3494</v>
      </c>
      <c r="K8364" s="843">
        <f>SUM(I8364:J8368)</f>
        <v>4</v>
      </c>
    </row>
    <row r="8365" spans="1:11">
      <c r="A8365" s="843"/>
      <c r="B8365" s="847"/>
      <c r="C8365" s="226" t="str">
        <f>'[3]New Statement'!F675</f>
        <v>Rehman Abad</v>
      </c>
      <c r="D8365" s="108">
        <f>'[3]New Statement'!G675</f>
        <v>149190102</v>
      </c>
      <c r="E8365" s="6"/>
      <c r="F8365" s="108">
        <f>'[3]New Statement'!H675</f>
        <v>532</v>
      </c>
      <c r="G8365" s="108"/>
      <c r="H8365" s="110">
        <f>SUM(F8365:G8365)</f>
        <v>532</v>
      </c>
      <c r="I8365" s="843"/>
      <c r="J8365" s="843"/>
      <c r="K8365" s="843"/>
    </row>
    <row r="8366" spans="1:11">
      <c r="A8366" s="843"/>
      <c r="B8366" s="847"/>
      <c r="C8366" s="226" t="str">
        <f>'[3]New Statement'!F676</f>
        <v xml:space="preserve">Kachi Abadi </v>
      </c>
      <c r="D8366" s="108">
        <f>'[3]New Statement'!G676</f>
        <v>149190103</v>
      </c>
      <c r="E8366" s="6"/>
      <c r="F8366" s="108">
        <f>'[3]New Statement'!H676</f>
        <v>329</v>
      </c>
      <c r="G8366" s="108"/>
      <c r="H8366" s="110">
        <f>SUM(F8366:G8366)</f>
        <v>329</v>
      </c>
      <c r="I8366" s="843"/>
      <c r="J8366" s="843"/>
      <c r="K8366" s="843"/>
    </row>
    <row r="8367" spans="1:11">
      <c r="A8367" s="843"/>
      <c r="B8367" s="847"/>
      <c r="C8367" s="226" t="str">
        <f>'[3]New Statement'!F677</f>
        <v xml:space="preserve">Kachi Abadi </v>
      </c>
      <c r="D8367" s="108">
        <f>'[3]New Statement'!G677</f>
        <v>149190104</v>
      </c>
      <c r="E8367" s="6"/>
      <c r="F8367" s="108">
        <f>'[3]New Statement'!H677</f>
        <v>456</v>
      </c>
      <c r="G8367" s="108"/>
      <c r="H8367" s="110">
        <f>SUM(F8367:G8367)</f>
        <v>456</v>
      </c>
      <c r="I8367" s="843"/>
      <c r="J8367" s="843"/>
      <c r="K8367" s="843"/>
    </row>
    <row r="8368" spans="1:11">
      <c r="A8368" s="843"/>
      <c r="B8368" s="848"/>
      <c r="C8368" s="777" t="s">
        <v>3493</v>
      </c>
      <c r="D8368" s="777"/>
      <c r="E8368" s="90"/>
      <c r="F8368" s="7">
        <f>SUM(F8364:F8367)</f>
        <v>1749</v>
      </c>
      <c r="G8368" s="7">
        <f>SUM(G8364:G8367)</f>
        <v>0</v>
      </c>
      <c r="H8368" s="7">
        <f>SUM(H8364:H8367)</f>
        <v>1749</v>
      </c>
      <c r="I8368" s="843"/>
      <c r="J8368" s="843"/>
      <c r="K8368" s="843"/>
    </row>
    <row r="8369" spans="1:11" ht="25.5">
      <c r="A8369" s="845">
        <v>109</v>
      </c>
      <c r="B8369" s="851" t="s">
        <v>4252</v>
      </c>
      <c r="C8369" s="226" t="str">
        <f>'[3]New Statement'!F679</f>
        <v>Rehman Town Shakeel Park</v>
      </c>
      <c r="D8369" s="108">
        <f>'[3]New Statement'!G679</f>
        <v>149190202</v>
      </c>
      <c r="E8369" s="6"/>
      <c r="F8369" s="108">
        <f>'[3]New Statement'!H679</f>
        <v>481</v>
      </c>
      <c r="G8369" s="108"/>
      <c r="H8369" s="110">
        <f>SUM(F8369:G8369)</f>
        <v>481</v>
      </c>
      <c r="I8369" s="845">
        <v>2</v>
      </c>
      <c r="J8369" s="845" t="s">
        <v>3494</v>
      </c>
      <c r="K8369" s="845">
        <f>SUM(I8369:J8372)</f>
        <v>2</v>
      </c>
    </row>
    <row r="8370" spans="1:11" ht="25.5">
      <c r="A8370" s="845"/>
      <c r="B8370" s="847"/>
      <c r="C8370" s="226" t="str">
        <f>'[3]New Statement'!F680</f>
        <v>Rehman Town Shakeel Park</v>
      </c>
      <c r="D8370" s="108">
        <f>'[3]New Statement'!G680</f>
        <v>149190203</v>
      </c>
      <c r="E8370" s="6"/>
      <c r="F8370" s="108">
        <f>'[3]New Statement'!H680</f>
        <v>320</v>
      </c>
      <c r="G8370" s="108"/>
      <c r="H8370" s="110">
        <f>SUM(F8370:G8370)</f>
        <v>320</v>
      </c>
      <c r="I8370" s="845"/>
      <c r="J8370" s="845"/>
      <c r="K8370" s="845"/>
    </row>
    <row r="8371" spans="1:11" ht="25.5">
      <c r="A8371" s="845"/>
      <c r="B8371" s="847"/>
      <c r="C8371" s="226" t="str">
        <f>'[3]New Statement'!F682</f>
        <v>Shakeel Park Bhai Wala</v>
      </c>
      <c r="D8371" s="108">
        <f>'[3]New Statement'!G682</f>
        <v>149190205</v>
      </c>
      <c r="E8371" s="6"/>
      <c r="F8371" s="108">
        <f>'[3]New Statement'!H682</f>
        <v>153</v>
      </c>
      <c r="G8371" s="108"/>
      <c r="H8371" s="110">
        <f>SUM(F8371:G8371)</f>
        <v>153</v>
      </c>
      <c r="I8371" s="845"/>
      <c r="J8371" s="845"/>
      <c r="K8371" s="845"/>
    </row>
    <row r="8372" spans="1:11">
      <c r="A8372" s="846"/>
      <c r="B8372" s="848"/>
      <c r="C8372" s="777" t="s">
        <v>3493</v>
      </c>
      <c r="D8372" s="777"/>
      <c r="E8372" s="90"/>
      <c r="F8372" s="7">
        <f>SUM(F8369:F8371)</f>
        <v>954</v>
      </c>
      <c r="G8372" s="7">
        <f>SUM(G8369:G8371)</f>
        <v>0</v>
      </c>
      <c r="H8372" s="7">
        <f>SUM(H8369:H8371)</f>
        <v>954</v>
      </c>
      <c r="I8372" s="846"/>
      <c r="J8372" s="846"/>
      <c r="K8372" s="846"/>
    </row>
    <row r="8373" spans="1:11">
      <c r="A8373" s="850">
        <v>110</v>
      </c>
      <c r="B8373" s="844" t="s">
        <v>4251</v>
      </c>
      <c r="C8373" s="226" t="str">
        <f>'[3]New Statement'!F674</f>
        <v>Rehman Abad</v>
      </c>
      <c r="D8373" s="108">
        <f>'[3]New Statement'!G674</f>
        <v>149190101</v>
      </c>
      <c r="E8373" s="6"/>
      <c r="F8373" s="108"/>
      <c r="G8373" s="108">
        <f>'[3]New Statement'!I674</f>
        <v>336</v>
      </c>
      <c r="H8373" s="110">
        <f t="shared" ref="H8373:H8379" si="121">SUM(F8373:G8373)</f>
        <v>336</v>
      </c>
      <c r="I8373" s="850" t="s">
        <v>3494</v>
      </c>
      <c r="J8373" s="850">
        <v>4</v>
      </c>
      <c r="K8373" s="850">
        <f>SUM(I8373:J8380)</f>
        <v>4</v>
      </c>
    </row>
    <row r="8374" spans="1:11">
      <c r="A8374" s="845"/>
      <c r="B8374" s="844"/>
      <c r="C8374" s="226" t="str">
        <f>'[3]New Statement'!F675</f>
        <v>Rehman Abad</v>
      </c>
      <c r="D8374" s="108">
        <f>'[3]New Statement'!G675</f>
        <v>149190102</v>
      </c>
      <c r="E8374" s="6"/>
      <c r="F8374" s="108"/>
      <c r="G8374" s="108">
        <f>'[3]New Statement'!I675</f>
        <v>411</v>
      </c>
      <c r="H8374" s="110">
        <f t="shared" si="121"/>
        <v>411</v>
      </c>
      <c r="I8374" s="845"/>
      <c r="J8374" s="845"/>
      <c r="K8374" s="845"/>
    </row>
    <row r="8375" spans="1:11">
      <c r="A8375" s="845"/>
      <c r="B8375" s="844"/>
      <c r="C8375" s="226" t="str">
        <f>'[3]New Statement'!F676</f>
        <v xml:space="preserve">Kachi Abadi </v>
      </c>
      <c r="D8375" s="108">
        <f>'[3]New Statement'!G676</f>
        <v>149190103</v>
      </c>
      <c r="E8375" s="6"/>
      <c r="F8375" s="108"/>
      <c r="G8375" s="108">
        <f>'[3]New Statement'!I676</f>
        <v>288</v>
      </c>
      <c r="H8375" s="110">
        <f t="shared" si="121"/>
        <v>288</v>
      </c>
      <c r="I8375" s="845"/>
      <c r="J8375" s="845"/>
      <c r="K8375" s="845"/>
    </row>
    <row r="8376" spans="1:11">
      <c r="A8376" s="845"/>
      <c r="B8376" s="844"/>
      <c r="C8376" s="226" t="str">
        <f>'[3]New Statement'!F677</f>
        <v xml:space="preserve">Kachi Abadi </v>
      </c>
      <c r="D8376" s="108">
        <f>'[3]New Statement'!G677</f>
        <v>149190104</v>
      </c>
      <c r="E8376" s="6"/>
      <c r="F8376" s="108"/>
      <c r="G8376" s="108">
        <f>'[3]New Statement'!I677</f>
        <v>389</v>
      </c>
      <c r="H8376" s="110">
        <f t="shared" si="121"/>
        <v>389</v>
      </c>
      <c r="I8376" s="845"/>
      <c r="J8376" s="845"/>
      <c r="K8376" s="845"/>
    </row>
    <row r="8377" spans="1:11" ht="25.5">
      <c r="A8377" s="845"/>
      <c r="B8377" s="844"/>
      <c r="C8377" s="226" t="str">
        <f>'[3]New Statement'!F679</f>
        <v>Rehman Town Shakeel Park</v>
      </c>
      <c r="D8377" s="108">
        <f>'[3]New Statement'!G679</f>
        <v>149190202</v>
      </c>
      <c r="E8377" s="6"/>
      <c r="F8377" s="108"/>
      <c r="G8377" s="108">
        <f>'[3]New Statement'!I679</f>
        <v>320</v>
      </c>
      <c r="H8377" s="110">
        <f t="shared" si="121"/>
        <v>320</v>
      </c>
      <c r="I8377" s="845"/>
      <c r="J8377" s="845"/>
      <c r="K8377" s="845"/>
    </row>
    <row r="8378" spans="1:11" ht="25.5">
      <c r="A8378" s="845"/>
      <c r="B8378" s="844"/>
      <c r="C8378" s="226" t="str">
        <f>'[3]New Statement'!F680</f>
        <v>Rehman Town Shakeel Park</v>
      </c>
      <c r="D8378" s="108">
        <f>'[3]New Statement'!G680</f>
        <v>149190203</v>
      </c>
      <c r="E8378" s="6"/>
      <c r="F8378" s="108"/>
      <c r="G8378" s="108">
        <f>'[3]New Statement'!I680</f>
        <v>250</v>
      </c>
      <c r="H8378" s="110">
        <f t="shared" si="121"/>
        <v>250</v>
      </c>
      <c r="I8378" s="845"/>
      <c r="J8378" s="845"/>
      <c r="K8378" s="845"/>
    </row>
    <row r="8379" spans="1:11" ht="25.5">
      <c r="A8379" s="845"/>
      <c r="B8379" s="844"/>
      <c r="C8379" s="226" t="str">
        <f>'[3]New Statement'!F682</f>
        <v>Shakeel Park Bhai Wala</v>
      </c>
      <c r="D8379" s="108">
        <f>'[3]New Statement'!G682</f>
        <v>149190205</v>
      </c>
      <c r="E8379" s="6"/>
      <c r="F8379" s="108"/>
      <c r="G8379" s="108">
        <f>'[3]New Statement'!I682</f>
        <v>106</v>
      </c>
      <c r="H8379" s="110">
        <f t="shared" si="121"/>
        <v>106</v>
      </c>
      <c r="I8379" s="845"/>
      <c r="J8379" s="845"/>
      <c r="K8379" s="845"/>
    </row>
    <row r="8380" spans="1:11">
      <c r="A8380" s="846"/>
      <c r="B8380" s="844"/>
      <c r="C8380" s="777" t="s">
        <v>3493</v>
      </c>
      <c r="D8380" s="777"/>
      <c r="E8380" s="90"/>
      <c r="F8380" s="7">
        <f>SUM(F8373:F8379)</f>
        <v>0</v>
      </c>
      <c r="G8380" s="7">
        <f>SUM(G8373:G8379)</f>
        <v>2100</v>
      </c>
      <c r="H8380" s="7">
        <f>SUM(H8373:H8379)</f>
        <v>2100</v>
      </c>
      <c r="I8380" s="846"/>
      <c r="J8380" s="846"/>
      <c r="K8380" s="846"/>
    </row>
    <row r="8381" spans="1:11" ht="25.5">
      <c r="A8381" s="843">
        <v>111</v>
      </c>
      <c r="B8381" s="844" t="s">
        <v>4250</v>
      </c>
      <c r="C8381" s="226" t="str">
        <f>'[3]New Statement'!F683</f>
        <v>Nishat Mills Colony</v>
      </c>
      <c r="D8381" s="108">
        <f>'[3]New Statement'!G683</f>
        <v>149190301</v>
      </c>
      <c r="E8381" s="6"/>
      <c r="F8381" s="108">
        <f>'[3]New Statement'!H683</f>
        <v>39</v>
      </c>
      <c r="G8381" s="108"/>
      <c r="H8381" s="110">
        <f t="shared" ref="H8381:H8389" si="122">SUM(F8381:G8381)</f>
        <v>39</v>
      </c>
      <c r="I8381" s="843">
        <v>3</v>
      </c>
      <c r="J8381" s="843" t="s">
        <v>3494</v>
      </c>
      <c r="K8381" s="843">
        <f>SUM(I8381:J8390)</f>
        <v>3</v>
      </c>
    </row>
    <row r="8382" spans="1:11" ht="25.5">
      <c r="A8382" s="843"/>
      <c r="B8382" s="844"/>
      <c r="C8382" s="226" t="str">
        <f>'[3]New Statement'!F684</f>
        <v>Nishat Mills Colony</v>
      </c>
      <c r="D8382" s="108">
        <f>'[3]New Statement'!G684</f>
        <v>149190302</v>
      </c>
      <c r="E8382" s="6"/>
      <c r="F8382" s="108">
        <f>'[3]New Statement'!H684</f>
        <v>2</v>
      </c>
      <c r="G8382" s="108"/>
      <c r="H8382" s="110">
        <f t="shared" si="122"/>
        <v>2</v>
      </c>
      <c r="I8382" s="843"/>
      <c r="J8382" s="843"/>
      <c r="K8382" s="843"/>
    </row>
    <row r="8383" spans="1:11" ht="25.5">
      <c r="A8383" s="843"/>
      <c r="B8383" s="844"/>
      <c r="C8383" s="226" t="str">
        <f>'[3]New Statement'!F685</f>
        <v>Nishat Mills Colony</v>
      </c>
      <c r="D8383" s="108">
        <f>'[3]New Statement'!G685</f>
        <v>149190303</v>
      </c>
      <c r="E8383" s="6"/>
      <c r="F8383" s="108">
        <f>'[3]New Statement'!H685</f>
        <v>17</v>
      </c>
      <c r="G8383" s="108"/>
      <c r="H8383" s="110">
        <f t="shared" si="122"/>
        <v>17</v>
      </c>
      <c r="I8383" s="843"/>
      <c r="J8383" s="843"/>
      <c r="K8383" s="843"/>
    </row>
    <row r="8384" spans="1:11" ht="25.5">
      <c r="A8384" s="843"/>
      <c r="B8384" s="844"/>
      <c r="C8384" s="226" t="str">
        <f>'[3]New Statement'!F686</f>
        <v>Nishat Mills Colony</v>
      </c>
      <c r="D8384" s="108">
        <f>'[3]New Statement'!G686</f>
        <v>149190304</v>
      </c>
      <c r="E8384" s="6"/>
      <c r="F8384" s="108">
        <f>'[3]New Statement'!H686</f>
        <v>191</v>
      </c>
      <c r="G8384" s="108"/>
      <c r="H8384" s="110">
        <f t="shared" si="122"/>
        <v>191</v>
      </c>
      <c r="I8384" s="843"/>
      <c r="J8384" s="843"/>
      <c r="K8384" s="843"/>
    </row>
    <row r="8385" spans="1:11" ht="25.5">
      <c r="A8385" s="843"/>
      <c r="B8385" s="844"/>
      <c r="C8385" s="226" t="str">
        <f>'[3]New Statement'!F687</f>
        <v>Nishat Mills Colony</v>
      </c>
      <c r="D8385" s="108">
        <f>'[3]New Statement'!G687</f>
        <v>149190305</v>
      </c>
      <c r="E8385" s="6"/>
      <c r="F8385" s="108">
        <f>'[3]New Statement'!H687</f>
        <v>216</v>
      </c>
      <c r="G8385" s="108"/>
      <c r="H8385" s="110">
        <f t="shared" si="122"/>
        <v>216</v>
      </c>
      <c r="I8385" s="843"/>
      <c r="J8385" s="843"/>
      <c r="K8385" s="843"/>
    </row>
    <row r="8386" spans="1:11" ht="25.5">
      <c r="A8386" s="843"/>
      <c r="B8386" s="844"/>
      <c r="C8386" s="226" t="str">
        <f>'[3]New Statement'!F688</f>
        <v>Nishat Mills Colony</v>
      </c>
      <c r="D8386" s="108">
        <f>'[3]New Statement'!G688</f>
        <v>149190306</v>
      </c>
      <c r="E8386" s="6"/>
      <c r="F8386" s="108">
        <f>'[3]New Statement'!H688</f>
        <v>27</v>
      </c>
      <c r="G8386" s="108"/>
      <c r="H8386" s="110">
        <f t="shared" si="122"/>
        <v>27</v>
      </c>
      <c r="I8386" s="843"/>
      <c r="J8386" s="843"/>
      <c r="K8386" s="843"/>
    </row>
    <row r="8387" spans="1:11">
      <c r="A8387" s="843"/>
      <c r="B8387" s="844"/>
      <c r="C8387" s="226" t="str">
        <f>'[3]New Statement'!F689</f>
        <v>Nishat Abad</v>
      </c>
      <c r="D8387" s="108">
        <f>'[3]New Statement'!G689</f>
        <v>149190401</v>
      </c>
      <c r="E8387" s="6"/>
      <c r="F8387" s="108">
        <f>'[3]New Statement'!H689</f>
        <v>462</v>
      </c>
      <c r="G8387" s="108"/>
      <c r="H8387" s="110">
        <f t="shared" si="122"/>
        <v>462</v>
      </c>
      <c r="I8387" s="843"/>
      <c r="J8387" s="843"/>
      <c r="K8387" s="843"/>
    </row>
    <row r="8388" spans="1:11">
      <c r="A8388" s="843"/>
      <c r="B8388" s="844"/>
      <c r="C8388" s="226" t="str">
        <f>'[3]New Statement'!F690</f>
        <v>Nishat Abad</v>
      </c>
      <c r="D8388" s="108">
        <f>'[3]New Statement'!G690</f>
        <v>149190402</v>
      </c>
      <c r="E8388" s="6"/>
      <c r="F8388" s="108">
        <f>'[3]New Statement'!H690</f>
        <v>111</v>
      </c>
      <c r="G8388" s="108"/>
      <c r="H8388" s="110">
        <f t="shared" si="122"/>
        <v>111</v>
      </c>
      <c r="I8388" s="843"/>
      <c r="J8388" s="843"/>
      <c r="K8388" s="843"/>
    </row>
    <row r="8389" spans="1:11">
      <c r="A8389" s="843"/>
      <c r="B8389" s="844"/>
      <c r="C8389" s="226" t="str">
        <f>'[3]New Statement'!F691</f>
        <v>Nishat Abad</v>
      </c>
      <c r="D8389" s="108">
        <f>'[3]New Statement'!G691</f>
        <v>149190403</v>
      </c>
      <c r="E8389" s="6"/>
      <c r="F8389" s="108">
        <f>'[3]New Statement'!H691</f>
        <v>326</v>
      </c>
      <c r="G8389" s="108"/>
      <c r="H8389" s="110">
        <f t="shared" si="122"/>
        <v>326</v>
      </c>
      <c r="I8389" s="843"/>
      <c r="J8389" s="843"/>
      <c r="K8389" s="843"/>
    </row>
    <row r="8390" spans="1:11">
      <c r="A8390" s="843"/>
      <c r="B8390" s="844"/>
      <c r="C8390" s="777" t="s">
        <v>3493</v>
      </c>
      <c r="D8390" s="777"/>
      <c r="E8390" s="90"/>
      <c r="F8390" s="7">
        <f>SUM(F8381:F8389)</f>
        <v>1391</v>
      </c>
      <c r="G8390" s="7">
        <f>SUM(G8381:G8389)</f>
        <v>0</v>
      </c>
      <c r="H8390" s="7">
        <f>SUM(H8381:H8389)</f>
        <v>1391</v>
      </c>
      <c r="I8390" s="843"/>
      <c r="J8390" s="843"/>
      <c r="K8390" s="843"/>
    </row>
    <row r="8391" spans="1:11" ht="25.5">
      <c r="A8391" s="843">
        <v>112</v>
      </c>
      <c r="B8391" s="844" t="s">
        <v>4249</v>
      </c>
      <c r="C8391" s="226" t="str">
        <f>'[3]New Statement'!F683</f>
        <v>Nishat Mills Colony</v>
      </c>
      <c r="D8391" s="108">
        <f>'[3]New Statement'!G683</f>
        <v>149190301</v>
      </c>
      <c r="E8391" s="6"/>
      <c r="F8391" s="108"/>
      <c r="G8391" s="108">
        <f>'[3]New Statement'!I683</f>
        <v>38</v>
      </c>
      <c r="H8391" s="110">
        <f t="shared" ref="H8391:H8399" si="123">SUM(F8391:G8391)</f>
        <v>38</v>
      </c>
      <c r="I8391" s="843" t="s">
        <v>3494</v>
      </c>
      <c r="J8391" s="843">
        <v>3</v>
      </c>
      <c r="K8391" s="843">
        <f>SUM(I8391:J8400)</f>
        <v>3</v>
      </c>
    </row>
    <row r="8392" spans="1:11" ht="25.5">
      <c r="A8392" s="843"/>
      <c r="B8392" s="844"/>
      <c r="C8392" s="226" t="str">
        <f>'[3]New Statement'!F684</f>
        <v>Nishat Mills Colony</v>
      </c>
      <c r="D8392" s="108">
        <f>'[3]New Statement'!G684</f>
        <v>149190302</v>
      </c>
      <c r="E8392" s="6"/>
      <c r="F8392" s="108"/>
      <c r="G8392" s="108">
        <f>'[3]New Statement'!I684</f>
        <v>3</v>
      </c>
      <c r="H8392" s="110">
        <f t="shared" si="123"/>
        <v>3</v>
      </c>
      <c r="I8392" s="843"/>
      <c r="J8392" s="843"/>
      <c r="K8392" s="843"/>
    </row>
    <row r="8393" spans="1:11" ht="25.5">
      <c r="A8393" s="843"/>
      <c r="B8393" s="844"/>
      <c r="C8393" s="226" t="str">
        <f>'[3]New Statement'!F685</f>
        <v>Nishat Mills Colony</v>
      </c>
      <c r="D8393" s="108">
        <f>'[3]New Statement'!G685</f>
        <v>149190303</v>
      </c>
      <c r="E8393" s="6"/>
      <c r="F8393" s="108"/>
      <c r="G8393" s="108">
        <f>'[3]New Statement'!I685</f>
        <v>13</v>
      </c>
      <c r="H8393" s="110">
        <f t="shared" si="123"/>
        <v>13</v>
      </c>
      <c r="I8393" s="843"/>
      <c r="J8393" s="843"/>
      <c r="K8393" s="843"/>
    </row>
    <row r="8394" spans="1:11" ht="25.5">
      <c r="A8394" s="843"/>
      <c r="B8394" s="844"/>
      <c r="C8394" s="226" t="str">
        <f>'[3]New Statement'!F686</f>
        <v>Nishat Mills Colony</v>
      </c>
      <c r="D8394" s="108">
        <f>'[3]New Statement'!G686</f>
        <v>149190304</v>
      </c>
      <c r="E8394" s="6"/>
      <c r="F8394" s="108"/>
      <c r="G8394" s="108">
        <f>'[3]New Statement'!I686</f>
        <v>146</v>
      </c>
      <c r="H8394" s="110">
        <f t="shared" si="123"/>
        <v>146</v>
      </c>
      <c r="I8394" s="843"/>
      <c r="J8394" s="843"/>
      <c r="K8394" s="843"/>
    </row>
    <row r="8395" spans="1:11" ht="25.5">
      <c r="A8395" s="843"/>
      <c r="B8395" s="844"/>
      <c r="C8395" s="226" t="str">
        <f>'[3]New Statement'!F687</f>
        <v>Nishat Mills Colony</v>
      </c>
      <c r="D8395" s="108">
        <f>'[3]New Statement'!G687</f>
        <v>149190305</v>
      </c>
      <c r="E8395" s="6"/>
      <c r="F8395" s="108"/>
      <c r="G8395" s="108">
        <f>'[3]New Statement'!I687</f>
        <v>151</v>
      </c>
      <c r="H8395" s="110">
        <f t="shared" si="123"/>
        <v>151</v>
      </c>
      <c r="I8395" s="843"/>
      <c r="J8395" s="843"/>
      <c r="K8395" s="843"/>
    </row>
    <row r="8396" spans="1:11" ht="25.5">
      <c r="A8396" s="843"/>
      <c r="B8396" s="844"/>
      <c r="C8396" s="226" t="str">
        <f>'[3]New Statement'!F688</f>
        <v>Nishat Mills Colony</v>
      </c>
      <c r="D8396" s="108">
        <f>'[3]New Statement'!G688</f>
        <v>149190306</v>
      </c>
      <c r="E8396" s="6"/>
      <c r="F8396" s="108"/>
      <c r="G8396" s="108">
        <f>'[3]New Statement'!I688</f>
        <v>6</v>
      </c>
      <c r="H8396" s="110">
        <f t="shared" si="123"/>
        <v>6</v>
      </c>
      <c r="I8396" s="843"/>
      <c r="J8396" s="843"/>
      <c r="K8396" s="843"/>
    </row>
    <row r="8397" spans="1:11">
      <c r="A8397" s="843"/>
      <c r="B8397" s="844"/>
      <c r="C8397" s="226" t="str">
        <f>'[3]New Statement'!F689</f>
        <v>Nishat Abad</v>
      </c>
      <c r="D8397" s="108">
        <f>'[3]New Statement'!G689</f>
        <v>149190401</v>
      </c>
      <c r="E8397" s="6"/>
      <c r="F8397" s="108"/>
      <c r="G8397" s="108">
        <f>'[3]New Statement'!I689</f>
        <v>420</v>
      </c>
      <c r="H8397" s="110">
        <f t="shared" si="123"/>
        <v>420</v>
      </c>
      <c r="I8397" s="843"/>
      <c r="J8397" s="843"/>
      <c r="K8397" s="843"/>
    </row>
    <row r="8398" spans="1:11">
      <c r="A8398" s="843"/>
      <c r="B8398" s="844"/>
      <c r="C8398" s="226" t="str">
        <f>'[3]New Statement'!F690</f>
        <v>Nishat Abad</v>
      </c>
      <c r="D8398" s="108">
        <f>'[3]New Statement'!G690</f>
        <v>149190402</v>
      </c>
      <c r="E8398" s="6"/>
      <c r="F8398" s="108"/>
      <c r="G8398" s="108">
        <f>'[3]New Statement'!I690</f>
        <v>121</v>
      </c>
      <c r="H8398" s="110">
        <f t="shared" si="123"/>
        <v>121</v>
      </c>
      <c r="I8398" s="843"/>
      <c r="J8398" s="843"/>
      <c r="K8398" s="843"/>
    </row>
    <row r="8399" spans="1:11">
      <c r="A8399" s="843"/>
      <c r="B8399" s="844"/>
      <c r="C8399" s="226" t="str">
        <f>'[3]New Statement'!F691</f>
        <v>Nishat Abad</v>
      </c>
      <c r="D8399" s="108">
        <f>'[3]New Statement'!G691</f>
        <v>149190403</v>
      </c>
      <c r="E8399" s="6"/>
      <c r="F8399" s="108"/>
      <c r="G8399" s="108">
        <f>'[3]New Statement'!I691</f>
        <v>282</v>
      </c>
      <c r="H8399" s="110">
        <f t="shared" si="123"/>
        <v>282</v>
      </c>
      <c r="I8399" s="843"/>
      <c r="J8399" s="843"/>
      <c r="K8399" s="843"/>
    </row>
    <row r="8400" spans="1:11">
      <c r="A8400" s="843"/>
      <c r="B8400" s="844"/>
      <c r="C8400" s="777" t="s">
        <v>3493</v>
      </c>
      <c r="D8400" s="777"/>
      <c r="E8400" s="90"/>
      <c r="F8400" s="7">
        <f>SUM(F8391:F8399)</f>
        <v>0</v>
      </c>
      <c r="G8400" s="7">
        <f>SUM(G8391:G8399)</f>
        <v>1180</v>
      </c>
      <c r="H8400" s="7">
        <f>SUM(H8391:H8399)</f>
        <v>1180</v>
      </c>
      <c r="I8400" s="843"/>
      <c r="J8400" s="843"/>
      <c r="K8400" s="843"/>
    </row>
    <row r="8401" spans="1:11">
      <c r="A8401" s="843">
        <v>113</v>
      </c>
      <c r="B8401" s="844" t="s">
        <v>4248</v>
      </c>
      <c r="C8401" s="226" t="str">
        <f>'[3]New Statement'!F692</f>
        <v>Nishat Abad</v>
      </c>
      <c r="D8401" s="108">
        <f>'[3]New Statement'!G692</f>
        <v>149190404</v>
      </c>
      <c r="E8401" s="6"/>
      <c r="F8401" s="108">
        <f>'[3]New Statement'!H692</f>
        <v>880</v>
      </c>
      <c r="G8401" s="108"/>
      <c r="H8401" s="110">
        <f>SUM(F8401:G8401)</f>
        <v>880</v>
      </c>
      <c r="I8401" s="843">
        <v>3</v>
      </c>
      <c r="J8401" s="843" t="s">
        <v>3494</v>
      </c>
      <c r="K8401" s="843">
        <f>SUM(I8401:J8405)</f>
        <v>3</v>
      </c>
    </row>
    <row r="8402" spans="1:11">
      <c r="A8402" s="843"/>
      <c r="B8402" s="844"/>
      <c r="C8402" s="226" t="str">
        <f>'[3]New Statement'!F693</f>
        <v>Nishat Abad</v>
      </c>
      <c r="D8402" s="108">
        <f>'[3]New Statement'!G693</f>
        <v>149190405</v>
      </c>
      <c r="E8402" s="6"/>
      <c r="F8402" s="108">
        <f>'[3]New Statement'!H693</f>
        <v>53</v>
      </c>
      <c r="G8402" s="108"/>
      <c r="H8402" s="110">
        <f>SUM(F8402:G8402)</f>
        <v>53</v>
      </c>
      <c r="I8402" s="843"/>
      <c r="J8402" s="843"/>
      <c r="K8402" s="843"/>
    </row>
    <row r="8403" spans="1:11">
      <c r="A8403" s="843"/>
      <c r="B8403" s="844"/>
      <c r="C8403" s="226" t="str">
        <f>'[3]New Statement'!F694</f>
        <v>Hussian Abad</v>
      </c>
      <c r="D8403" s="108">
        <f>'[3]New Statement'!G694</f>
        <v>149190406</v>
      </c>
      <c r="E8403" s="6"/>
      <c r="F8403" s="108">
        <f>'[3]New Statement'!H694</f>
        <v>439</v>
      </c>
      <c r="G8403" s="108"/>
      <c r="H8403" s="110">
        <f>SUM(F8403:G8403)</f>
        <v>439</v>
      </c>
      <c r="I8403" s="843"/>
      <c r="J8403" s="843"/>
      <c r="K8403" s="843"/>
    </row>
    <row r="8404" spans="1:11">
      <c r="A8404" s="843"/>
      <c r="B8404" s="844"/>
      <c r="C8404" s="226" t="str">
        <f>'[3]New Statement'!F695</f>
        <v>Sugar Mills Colony</v>
      </c>
      <c r="D8404" s="108">
        <f>'[3]New Statement'!G695</f>
        <v>149190407</v>
      </c>
      <c r="E8404" s="6"/>
      <c r="F8404" s="108">
        <f>'[3]New Statement'!H695</f>
        <v>35</v>
      </c>
      <c r="G8404" s="108"/>
      <c r="H8404" s="110">
        <f>SUM(F8404:G8404)</f>
        <v>35</v>
      </c>
      <c r="I8404" s="843"/>
      <c r="J8404" s="843"/>
      <c r="K8404" s="843"/>
    </row>
    <row r="8405" spans="1:11">
      <c r="A8405" s="843"/>
      <c r="B8405" s="844"/>
      <c r="C8405" s="777" t="s">
        <v>3493</v>
      </c>
      <c r="D8405" s="777"/>
      <c r="E8405" s="90"/>
      <c r="F8405" s="7">
        <f>SUM(F8401:F8404)</f>
        <v>1407</v>
      </c>
      <c r="G8405" s="7">
        <f>SUM(G8401:G8404)</f>
        <v>0</v>
      </c>
      <c r="H8405" s="7">
        <f>SUM(H8401:H8404)</f>
        <v>1407</v>
      </c>
      <c r="I8405" s="843"/>
      <c r="J8405" s="843"/>
      <c r="K8405" s="843"/>
    </row>
    <row r="8406" spans="1:11">
      <c r="A8406" s="843">
        <v>114</v>
      </c>
      <c r="B8406" s="844" t="s">
        <v>4247</v>
      </c>
      <c r="C8406" s="226" t="str">
        <f>'[3]New Statement'!F692</f>
        <v>Nishat Abad</v>
      </c>
      <c r="D8406" s="108">
        <f>'[3]New Statement'!G692</f>
        <v>149190404</v>
      </c>
      <c r="E8406" s="6"/>
      <c r="F8406" s="108"/>
      <c r="G8406" s="108">
        <f>'[3]New Statement'!I692</f>
        <v>767</v>
      </c>
      <c r="H8406" s="110">
        <f>SUM(F8406:G8406)</f>
        <v>767</v>
      </c>
      <c r="I8406" s="843" t="s">
        <v>3494</v>
      </c>
      <c r="J8406" s="843">
        <v>3</v>
      </c>
      <c r="K8406" s="843">
        <f>SUM(I8406:J8410)</f>
        <v>3</v>
      </c>
    </row>
    <row r="8407" spans="1:11">
      <c r="A8407" s="843"/>
      <c r="B8407" s="844"/>
      <c r="C8407" s="226" t="str">
        <f>'[3]New Statement'!F693</f>
        <v>Nishat Abad</v>
      </c>
      <c r="D8407" s="108">
        <f>'[3]New Statement'!G693</f>
        <v>149190405</v>
      </c>
      <c r="E8407" s="6"/>
      <c r="F8407" s="108"/>
      <c r="G8407" s="108">
        <f>'[3]New Statement'!I693</f>
        <v>37</v>
      </c>
      <c r="H8407" s="110">
        <f>SUM(F8407:G8407)</f>
        <v>37</v>
      </c>
      <c r="I8407" s="843"/>
      <c r="J8407" s="843"/>
      <c r="K8407" s="843"/>
    </row>
    <row r="8408" spans="1:11">
      <c r="A8408" s="843"/>
      <c r="B8408" s="844"/>
      <c r="C8408" s="226" t="str">
        <f>'[3]New Statement'!F694</f>
        <v>Hussian Abad</v>
      </c>
      <c r="D8408" s="108">
        <f>'[3]New Statement'!G694</f>
        <v>149190406</v>
      </c>
      <c r="E8408" s="6"/>
      <c r="F8408" s="108"/>
      <c r="G8408" s="108">
        <f>'[3]New Statement'!I694</f>
        <v>382</v>
      </c>
      <c r="H8408" s="110">
        <f>SUM(F8408:G8408)</f>
        <v>382</v>
      </c>
      <c r="I8408" s="843"/>
      <c r="J8408" s="843"/>
      <c r="K8408" s="843"/>
    </row>
    <row r="8409" spans="1:11">
      <c r="A8409" s="843"/>
      <c r="B8409" s="844"/>
      <c r="C8409" s="226" t="str">
        <f>'[3]New Statement'!F695</f>
        <v>Sugar Mills Colony</v>
      </c>
      <c r="D8409" s="108">
        <f>'[3]New Statement'!G695</f>
        <v>149190407</v>
      </c>
      <c r="E8409" s="6"/>
      <c r="F8409" s="108"/>
      <c r="G8409" s="108">
        <f>'[3]New Statement'!I695</f>
        <v>37</v>
      </c>
      <c r="H8409" s="110">
        <f>SUM(F8409:G8409)</f>
        <v>37</v>
      </c>
      <c r="I8409" s="843"/>
      <c r="J8409" s="843"/>
      <c r="K8409" s="843"/>
    </row>
    <row r="8410" spans="1:11">
      <c r="A8410" s="843"/>
      <c r="B8410" s="844"/>
      <c r="C8410" s="777" t="s">
        <v>3493</v>
      </c>
      <c r="D8410" s="777"/>
      <c r="E8410" s="90"/>
      <c r="F8410" s="7">
        <f>SUM(F8406:F8409)</f>
        <v>0</v>
      </c>
      <c r="G8410" s="7">
        <f>SUM(G8406:G8409)</f>
        <v>1223</v>
      </c>
      <c r="H8410" s="7">
        <f>SUM(H8406:H8409)</f>
        <v>1223</v>
      </c>
      <c r="I8410" s="843"/>
      <c r="J8410" s="843"/>
      <c r="K8410" s="843"/>
    </row>
    <row r="8411" spans="1:11">
      <c r="A8411" s="2"/>
      <c r="B8411" s="194"/>
      <c r="C8411" s="193"/>
      <c r="D8411" s="2"/>
      <c r="E8411" s="3"/>
      <c r="F8411" s="3"/>
      <c r="G8411" s="3"/>
      <c r="H8411" s="3"/>
      <c r="I8411" s="2"/>
      <c r="J8411" s="2"/>
      <c r="K8411" s="2"/>
    </row>
    <row r="8412" spans="1:11">
      <c r="A8412" s="2"/>
      <c r="B8412" s="194"/>
      <c r="C8412" s="193"/>
      <c r="D8412" s="2"/>
      <c r="E8412" s="869" t="s">
        <v>4148</v>
      </c>
      <c r="F8412" s="869"/>
      <c r="G8412" s="869"/>
      <c r="H8412" s="869"/>
      <c r="I8412" s="869"/>
      <c r="J8412" s="869"/>
      <c r="K8412" s="870"/>
    </row>
    <row r="8413" spans="1:11">
      <c r="A8413" s="2"/>
      <c r="B8413" s="194"/>
      <c r="C8413" s="193"/>
      <c r="D8413" s="2"/>
      <c r="E8413" s="110"/>
      <c r="F8413" s="3" t="s">
        <v>4147</v>
      </c>
      <c r="G8413" s="110" t="s">
        <v>0</v>
      </c>
      <c r="H8413" s="110" t="s">
        <v>4146</v>
      </c>
      <c r="I8413" s="112" t="s">
        <v>4145</v>
      </c>
      <c r="J8413" s="112" t="s">
        <v>2</v>
      </c>
      <c r="K8413" s="112" t="s">
        <v>4144</v>
      </c>
    </row>
    <row r="8414" spans="1:11">
      <c r="A8414" s="2"/>
      <c r="B8414" s="194"/>
      <c r="C8414" s="193"/>
      <c r="D8414" s="2"/>
      <c r="E8414" s="110" t="s">
        <v>3</v>
      </c>
      <c r="F8414" s="110">
        <v>298</v>
      </c>
      <c r="G8414" s="110">
        <v>60</v>
      </c>
      <c r="H8414" s="110">
        <v>54</v>
      </c>
      <c r="I8414" s="112">
        <v>0</v>
      </c>
      <c r="J8414" s="112">
        <f>SUM(G8414:I8414)</f>
        <v>114</v>
      </c>
      <c r="K8414" s="112">
        <v>1</v>
      </c>
    </row>
    <row r="8415" spans="1:11">
      <c r="A8415" s="2"/>
      <c r="B8415" s="194"/>
      <c r="C8415" s="193"/>
      <c r="D8415" s="2"/>
      <c r="E8415" s="110" t="s">
        <v>4</v>
      </c>
      <c r="F8415" s="110">
        <v>212</v>
      </c>
      <c r="G8415" s="110">
        <v>61</v>
      </c>
      <c r="H8415" s="110">
        <v>57</v>
      </c>
      <c r="I8415" s="112">
        <v>1</v>
      </c>
      <c r="J8415" s="112">
        <f>SUM(G8415:I8415)</f>
        <v>119</v>
      </c>
      <c r="K8415" s="112">
        <v>0</v>
      </c>
    </row>
    <row r="8416" spans="1:11">
      <c r="A8416" s="2"/>
      <c r="B8416" s="194"/>
      <c r="C8416" s="193"/>
      <c r="D8416" s="2"/>
      <c r="E8416" s="5" t="s">
        <v>5</v>
      </c>
      <c r="F8416" s="5">
        <f t="shared" ref="F8416:K8416" si="124">SUM(F8414:F8415)</f>
        <v>510</v>
      </c>
      <c r="G8416" s="5">
        <f t="shared" si="124"/>
        <v>121</v>
      </c>
      <c r="H8416" s="5">
        <f t="shared" si="124"/>
        <v>111</v>
      </c>
      <c r="I8416" s="5">
        <f t="shared" si="124"/>
        <v>1</v>
      </c>
      <c r="J8416" s="5">
        <f t="shared" si="124"/>
        <v>233</v>
      </c>
      <c r="K8416" s="5">
        <f t="shared" si="124"/>
        <v>1</v>
      </c>
    </row>
    <row r="8417" spans="1:11">
      <c r="A8417" s="225"/>
      <c r="B8417" s="194"/>
      <c r="C8417" s="193"/>
      <c r="D8417" s="2"/>
      <c r="E8417" s="3"/>
      <c r="F8417" s="3"/>
      <c r="G8417" s="3"/>
      <c r="H8417" s="3"/>
      <c r="I8417" s="2"/>
      <c r="J8417" s="2"/>
      <c r="K8417" s="2"/>
    </row>
    <row r="8418" spans="1:11">
      <c r="A8418" s="2"/>
      <c r="B8418" s="194"/>
      <c r="C8418" s="193"/>
      <c r="D8418" s="2"/>
      <c r="E8418" s="3"/>
      <c r="F8418" s="3"/>
      <c r="G8418" s="3"/>
      <c r="H8418" s="868" t="s">
        <v>4143</v>
      </c>
      <c r="I8418" s="868"/>
      <c r="J8418" s="868"/>
      <c r="K8418" s="868"/>
    </row>
    <row r="8419" spans="1:11">
      <c r="A8419" s="2"/>
      <c r="B8419" s="194"/>
      <c r="C8419" s="193"/>
      <c r="D8419" s="2"/>
      <c r="E8419" s="3"/>
      <c r="F8419" s="3"/>
      <c r="G8419" s="3"/>
      <c r="H8419" s="110"/>
      <c r="I8419" s="112" t="s">
        <v>0</v>
      </c>
      <c r="J8419" s="112" t="s">
        <v>1</v>
      </c>
      <c r="K8419" s="112" t="s">
        <v>3691</v>
      </c>
    </row>
    <row r="8420" spans="1:11">
      <c r="A8420" s="2"/>
      <c r="B8420" s="194"/>
      <c r="C8420" s="193"/>
      <c r="D8420" s="2"/>
      <c r="E8420" s="3"/>
      <c r="F8420" s="3"/>
      <c r="G8420" s="3"/>
      <c r="H8420" s="110" t="s">
        <v>3</v>
      </c>
      <c r="I8420" s="112" t="e">
        <f>#REF!</f>
        <v>#REF!</v>
      </c>
      <c r="J8420" s="112" t="e">
        <f>#REF!</f>
        <v>#REF!</v>
      </c>
      <c r="K8420" s="112" t="e">
        <f>SUM(I8420:J8420)</f>
        <v>#REF!</v>
      </c>
    </row>
    <row r="8421" spans="1:11">
      <c r="A8421" s="2"/>
      <c r="B8421" s="194"/>
      <c r="C8421" s="193"/>
      <c r="D8421" s="2"/>
      <c r="E8421" s="3"/>
      <c r="F8421" s="3"/>
      <c r="G8421" s="3"/>
      <c r="H8421" s="110" t="s">
        <v>4</v>
      </c>
      <c r="I8421" s="112" t="e">
        <f>#REF!</f>
        <v>#REF!</v>
      </c>
      <c r="J8421" s="112" t="e">
        <f>#REF!</f>
        <v>#REF!</v>
      </c>
      <c r="K8421" s="112" t="e">
        <f>SUM(I8421:J8421)</f>
        <v>#REF!</v>
      </c>
    </row>
    <row r="8422" spans="1:11">
      <c r="A8422" s="2"/>
      <c r="B8422" s="194"/>
      <c r="C8422" s="193"/>
      <c r="D8422" s="2"/>
      <c r="E8422" s="3"/>
      <c r="F8422" s="3"/>
      <c r="G8422" s="3"/>
      <c r="H8422" s="5" t="s">
        <v>5</v>
      </c>
      <c r="I8422" s="224" t="e">
        <f>SUM(I8420:I8421)</f>
        <v>#REF!</v>
      </c>
      <c r="J8422" s="224" t="e">
        <f>SUM(J8420:J8421)</f>
        <v>#REF!</v>
      </c>
      <c r="K8422" s="224" t="e">
        <f>SUM(K8420:K8421)</f>
        <v>#REF!</v>
      </c>
    </row>
    <row r="8423" spans="1:11">
      <c r="A8423" s="2"/>
      <c r="B8423" s="194"/>
      <c r="C8423" s="193"/>
      <c r="D8423" s="2"/>
      <c r="E8423" s="3"/>
      <c r="F8423" s="3"/>
      <c r="G8423" s="3"/>
      <c r="H8423" s="3"/>
      <c r="I8423" s="2"/>
      <c r="J8423" s="2"/>
      <c r="K8423" s="2"/>
    </row>
    <row r="8424" spans="1:11" ht="15.75">
      <c r="A8424" s="401" t="s">
        <v>4344</v>
      </c>
      <c r="B8424" s="401"/>
      <c r="C8424" s="401"/>
      <c r="D8424" s="401"/>
      <c r="E8424" s="401"/>
      <c r="F8424" s="401"/>
      <c r="G8424" s="3"/>
      <c r="H8424" s="3"/>
      <c r="I8424" s="1"/>
      <c r="J8424" s="1"/>
      <c r="K8424" s="1"/>
    </row>
    <row r="8425" spans="1:11">
      <c r="A8425" s="769" t="s">
        <v>7367</v>
      </c>
      <c r="B8425" s="796" t="s">
        <v>3911</v>
      </c>
      <c r="C8425" s="773" t="s">
        <v>3696</v>
      </c>
      <c r="D8425" s="864" t="s">
        <v>3695</v>
      </c>
      <c r="E8425" s="769" t="s">
        <v>3694</v>
      </c>
      <c r="F8425" s="861" t="s">
        <v>3693</v>
      </c>
      <c r="G8425" s="862"/>
      <c r="H8425" s="863"/>
      <c r="I8425" s="864" t="s">
        <v>3910</v>
      </c>
      <c r="J8425" s="864"/>
      <c r="K8425" s="864"/>
    </row>
    <row r="8426" spans="1:11">
      <c r="A8426" s="770"/>
      <c r="B8426" s="797"/>
      <c r="C8426" s="774"/>
      <c r="D8426" s="864"/>
      <c r="E8426" s="770"/>
      <c r="F8426" s="201" t="s">
        <v>0</v>
      </c>
      <c r="G8426" s="200" t="s">
        <v>1</v>
      </c>
      <c r="H8426" s="200" t="s">
        <v>2</v>
      </c>
      <c r="I8426" s="200" t="s">
        <v>0</v>
      </c>
      <c r="J8426" s="200" t="s">
        <v>1</v>
      </c>
      <c r="K8426" s="200" t="s">
        <v>3691</v>
      </c>
    </row>
    <row r="8427" spans="1:11">
      <c r="A8427" s="198"/>
      <c r="B8427" s="198">
        <v>2</v>
      </c>
      <c r="C8427" s="198">
        <v>3</v>
      </c>
      <c r="D8427" s="198">
        <v>4</v>
      </c>
      <c r="E8427" s="198">
        <v>5</v>
      </c>
      <c r="F8427" s="198">
        <v>6</v>
      </c>
      <c r="G8427" s="5">
        <v>7</v>
      </c>
      <c r="H8427" s="5">
        <v>8</v>
      </c>
      <c r="I8427" s="198">
        <v>9</v>
      </c>
      <c r="J8427" s="198">
        <v>10</v>
      </c>
      <c r="K8427" s="198">
        <v>11</v>
      </c>
    </row>
    <row r="8428" spans="1:11" ht="36">
      <c r="A8428" s="843">
        <v>1</v>
      </c>
      <c r="B8428" s="844" t="s">
        <v>4246</v>
      </c>
      <c r="C8428" s="229" t="str">
        <f>'[3]New Statement'!F469</f>
        <v>Shah Abad, Aqsa Town Street No. 1 to 3</v>
      </c>
      <c r="D8428" s="108">
        <f>'[3]New Statement'!G469</f>
        <v>149120101</v>
      </c>
      <c r="E8428" s="110"/>
      <c r="F8428" s="108">
        <f>'[3]New Statement'!H469</f>
        <v>583</v>
      </c>
      <c r="G8428" s="108"/>
      <c r="H8428" s="108">
        <f>SUM(F8428:G8428)</f>
        <v>583</v>
      </c>
      <c r="I8428" s="843">
        <v>4</v>
      </c>
      <c r="J8428" s="843" t="s">
        <v>3494</v>
      </c>
      <c r="K8428" s="843">
        <f>SUM(I8428:J8432)</f>
        <v>4</v>
      </c>
    </row>
    <row r="8429" spans="1:11" ht="25.5">
      <c r="A8429" s="843"/>
      <c r="B8429" s="844"/>
      <c r="C8429" s="226" t="str">
        <f>'[3]New Statement'!F470</f>
        <v>Shah Abad Street No. 8 (Noor Pur)</v>
      </c>
      <c r="D8429" s="108">
        <f>'[3]New Statement'!G470</f>
        <v>149120102</v>
      </c>
      <c r="E8429" s="110"/>
      <c r="F8429" s="108">
        <f>'[3]New Statement'!H470</f>
        <v>619</v>
      </c>
      <c r="G8429" s="108"/>
      <c r="H8429" s="108">
        <f>SUM(F8429:G8429)</f>
        <v>619</v>
      </c>
      <c r="I8429" s="843"/>
      <c r="J8429" s="843"/>
      <c r="K8429" s="843"/>
    </row>
    <row r="8430" spans="1:11" ht="25.5">
      <c r="A8430" s="843"/>
      <c r="B8430" s="844"/>
      <c r="C8430" s="226" t="str">
        <f>'[3]New Statement'!F471</f>
        <v>Shah Abad Street No. 9 to 12</v>
      </c>
      <c r="D8430" s="108">
        <f>'[3]New Statement'!G471</f>
        <v>149120103</v>
      </c>
      <c r="E8430" s="110"/>
      <c r="F8430" s="108">
        <f>'[3]New Statement'!H471</f>
        <v>249</v>
      </c>
      <c r="G8430" s="108"/>
      <c r="H8430" s="108">
        <f>SUM(F8430:G8430)</f>
        <v>249</v>
      </c>
      <c r="I8430" s="843"/>
      <c r="J8430" s="843"/>
      <c r="K8430" s="843"/>
    </row>
    <row r="8431" spans="1:11">
      <c r="A8431" s="843"/>
      <c r="B8431" s="844"/>
      <c r="C8431" s="226" t="str">
        <f>'[3]New Statement'!F472</f>
        <v>Shah Abad</v>
      </c>
      <c r="D8431" s="108">
        <f>'[3]New Statement'!G472</f>
        <v>149120104</v>
      </c>
      <c r="E8431" s="110"/>
      <c r="F8431" s="108">
        <f>'[3]New Statement'!H472</f>
        <v>458</v>
      </c>
      <c r="G8431" s="108"/>
      <c r="H8431" s="108">
        <f>SUM(F8431:G8431)</f>
        <v>458</v>
      </c>
      <c r="I8431" s="843"/>
      <c r="J8431" s="843"/>
      <c r="K8431" s="843"/>
    </row>
    <row r="8432" spans="1:11">
      <c r="A8432" s="843"/>
      <c r="B8432" s="844"/>
      <c r="C8432" s="777" t="s">
        <v>3493</v>
      </c>
      <c r="D8432" s="777"/>
      <c r="E8432" s="7"/>
      <c r="F8432" s="7">
        <f>SUM(F8428:F8431)</f>
        <v>1909</v>
      </c>
      <c r="G8432" s="7">
        <f>SUM(G8428:G8431)</f>
        <v>0</v>
      </c>
      <c r="H8432" s="7">
        <f>SUM(H8428:H8431)</f>
        <v>1909</v>
      </c>
      <c r="I8432" s="843"/>
      <c r="J8432" s="843"/>
      <c r="K8432" s="843"/>
    </row>
    <row r="8433" spans="1:11" ht="36">
      <c r="A8433" s="843">
        <v>2</v>
      </c>
      <c r="B8433" s="851" t="s">
        <v>4244</v>
      </c>
      <c r="C8433" s="229" t="str">
        <f>'[3]New Statement'!F469</f>
        <v>Shah Abad, Aqsa Town Street No. 1 to 3</v>
      </c>
      <c r="D8433" s="108">
        <f>'[3]New Statement'!G469</f>
        <v>149120101</v>
      </c>
      <c r="E8433" s="110"/>
      <c r="F8433" s="108"/>
      <c r="G8433" s="108">
        <f>'[3]New Statement'!I469</f>
        <v>515</v>
      </c>
      <c r="H8433" s="108">
        <f>SUM(F8433:G8433)</f>
        <v>515</v>
      </c>
      <c r="I8433" s="843" t="s">
        <v>3494</v>
      </c>
      <c r="J8433" s="843">
        <v>3</v>
      </c>
      <c r="K8433" s="843">
        <f>SUM(I8433:J8437)</f>
        <v>3</v>
      </c>
    </row>
    <row r="8434" spans="1:11" ht="25.5">
      <c r="A8434" s="843"/>
      <c r="B8434" s="847"/>
      <c r="C8434" s="226" t="str">
        <f>'[3]New Statement'!F470</f>
        <v>Shah Abad Street No. 8 (Noor Pur)</v>
      </c>
      <c r="D8434" s="108">
        <f>'[3]New Statement'!G470</f>
        <v>149120102</v>
      </c>
      <c r="E8434" s="110"/>
      <c r="F8434" s="108"/>
      <c r="G8434" s="108">
        <f>'[3]New Statement'!I470</f>
        <v>468</v>
      </c>
      <c r="H8434" s="108">
        <f>SUM(F8434:G8434)</f>
        <v>468</v>
      </c>
      <c r="I8434" s="843"/>
      <c r="J8434" s="843"/>
      <c r="K8434" s="843"/>
    </row>
    <row r="8435" spans="1:11" ht="25.5">
      <c r="A8435" s="843"/>
      <c r="B8435" s="847"/>
      <c r="C8435" s="226" t="str">
        <f>'[3]New Statement'!F471</f>
        <v>Shah Abad Street No. 9 to 12</v>
      </c>
      <c r="D8435" s="108">
        <f>'[3]New Statement'!G471</f>
        <v>149120103</v>
      </c>
      <c r="E8435" s="110"/>
      <c r="F8435" s="108"/>
      <c r="G8435" s="108">
        <f>'[3]New Statement'!I471</f>
        <v>191</v>
      </c>
      <c r="H8435" s="108">
        <f>SUM(F8435:G8435)</f>
        <v>191</v>
      </c>
      <c r="I8435" s="843"/>
      <c r="J8435" s="843"/>
      <c r="K8435" s="843"/>
    </row>
    <row r="8436" spans="1:11">
      <c r="A8436" s="843"/>
      <c r="B8436" s="847"/>
      <c r="C8436" s="226" t="str">
        <f>'[3]New Statement'!F472</f>
        <v>Shah Abad</v>
      </c>
      <c r="D8436" s="108">
        <f>'[3]New Statement'!G472</f>
        <v>149120104</v>
      </c>
      <c r="E8436" s="110"/>
      <c r="F8436" s="108"/>
      <c r="G8436" s="108">
        <f>'[3]New Statement'!I472</f>
        <v>310</v>
      </c>
      <c r="H8436" s="108">
        <f>SUM(F8436:G8436)</f>
        <v>310</v>
      </c>
      <c r="I8436" s="843"/>
      <c r="J8436" s="843"/>
      <c r="K8436" s="843"/>
    </row>
    <row r="8437" spans="1:11">
      <c r="A8437" s="843"/>
      <c r="B8437" s="848"/>
      <c r="C8437" s="777" t="s">
        <v>3493</v>
      </c>
      <c r="D8437" s="777"/>
      <c r="E8437" s="7"/>
      <c r="F8437" s="7">
        <f>SUM(F8433:F8436)</f>
        <v>0</v>
      </c>
      <c r="G8437" s="7">
        <f>SUM(G8433:G8436)</f>
        <v>1484</v>
      </c>
      <c r="H8437" s="7">
        <f>SUM(H8433:H8436)</f>
        <v>1484</v>
      </c>
      <c r="I8437" s="843"/>
      <c r="J8437" s="843"/>
      <c r="K8437" s="843"/>
    </row>
    <row r="8438" spans="1:11" ht="51">
      <c r="A8438" s="843">
        <v>3</v>
      </c>
      <c r="B8438" s="844" t="s">
        <v>4245</v>
      </c>
      <c r="C8438" s="226" t="str">
        <f>'[3]New Statement'!F473</f>
        <v>Taj Al Miraj Behined Crescent Mills, Muslim Town</v>
      </c>
      <c r="D8438" s="108">
        <f>'[3]New Statement'!G473</f>
        <v>149120105</v>
      </c>
      <c r="E8438" s="110"/>
      <c r="F8438" s="108">
        <f>'[3]New Statement'!H473</f>
        <v>152</v>
      </c>
      <c r="G8438" s="108"/>
      <c r="H8438" s="108">
        <f>SUM(F8438:G8438)</f>
        <v>152</v>
      </c>
      <c r="I8438" s="843">
        <v>2</v>
      </c>
      <c r="J8438" s="843" t="s">
        <v>3494</v>
      </c>
      <c r="K8438" s="843">
        <f>SUM(I8438:J8441)</f>
        <v>2</v>
      </c>
    </row>
    <row r="8439" spans="1:11" ht="25.5">
      <c r="A8439" s="843"/>
      <c r="B8439" s="844"/>
      <c r="C8439" s="226" t="str">
        <f>'[3]New Statement'!F474</f>
        <v>Crescent Mills Colony</v>
      </c>
      <c r="D8439" s="108">
        <f>'[3]New Statement'!G474</f>
        <v>149120106</v>
      </c>
      <c r="E8439" s="110"/>
      <c r="F8439" s="108">
        <f>'[3]New Statement'!H474</f>
        <v>423</v>
      </c>
      <c r="G8439" s="108"/>
      <c r="H8439" s="108">
        <f>SUM(F8439:G8439)</f>
        <v>423</v>
      </c>
      <c r="I8439" s="843"/>
      <c r="J8439" s="843"/>
      <c r="K8439" s="843"/>
    </row>
    <row r="8440" spans="1:11" ht="25.5">
      <c r="A8440" s="843"/>
      <c r="B8440" s="844"/>
      <c r="C8440" s="226" t="str">
        <f>'[3]New Statement'!F475</f>
        <v>Crescent Mills Colony</v>
      </c>
      <c r="D8440" s="108">
        <f>'[3]New Statement'!G475</f>
        <v>149120107</v>
      </c>
      <c r="E8440" s="110"/>
      <c r="F8440" s="108">
        <f>'[3]New Statement'!H475</f>
        <v>304</v>
      </c>
      <c r="G8440" s="108"/>
      <c r="H8440" s="108">
        <f>SUM(F8440:G8440)</f>
        <v>304</v>
      </c>
      <c r="I8440" s="843"/>
      <c r="J8440" s="843"/>
      <c r="K8440" s="843"/>
    </row>
    <row r="8441" spans="1:11">
      <c r="A8441" s="843"/>
      <c r="B8441" s="844"/>
      <c r="C8441" s="777" t="s">
        <v>3493</v>
      </c>
      <c r="D8441" s="777"/>
      <c r="E8441" s="7"/>
      <c r="F8441" s="7">
        <f>SUM(F8438:F8440)</f>
        <v>879</v>
      </c>
      <c r="G8441" s="7">
        <f>SUM(G8438:G8440)</f>
        <v>0</v>
      </c>
      <c r="H8441" s="7">
        <f>SUM(H8438:H8440)</f>
        <v>879</v>
      </c>
      <c r="I8441" s="843"/>
      <c r="J8441" s="843"/>
      <c r="K8441" s="843"/>
    </row>
    <row r="8442" spans="1:11" ht="51">
      <c r="A8442" s="843">
        <v>4</v>
      </c>
      <c r="B8442" s="851" t="s">
        <v>4244</v>
      </c>
      <c r="C8442" s="226" t="str">
        <f>'[3]New Statement'!F473</f>
        <v>Taj Al Miraj Behined Crescent Mills, Muslim Town</v>
      </c>
      <c r="D8442" s="108">
        <f>'[3]New Statement'!G473</f>
        <v>149120105</v>
      </c>
      <c r="E8442" s="110"/>
      <c r="F8442" s="108"/>
      <c r="G8442" s="108">
        <f>'[3]New Statement'!I473</f>
        <v>129</v>
      </c>
      <c r="H8442" s="108">
        <f>SUM(F8442:G8442)</f>
        <v>129</v>
      </c>
      <c r="I8442" s="845" t="s">
        <v>3494</v>
      </c>
      <c r="J8442" s="845">
        <v>2</v>
      </c>
      <c r="K8442" s="845">
        <f>SUM(I8442:J8445)</f>
        <v>2</v>
      </c>
    </row>
    <row r="8443" spans="1:11" ht="25.5">
      <c r="A8443" s="843"/>
      <c r="B8443" s="847"/>
      <c r="C8443" s="226" t="str">
        <f>'[3]New Statement'!F474</f>
        <v>Crescent Mills Colony</v>
      </c>
      <c r="D8443" s="108">
        <f>'[3]New Statement'!G474</f>
        <v>149120106</v>
      </c>
      <c r="E8443" s="110"/>
      <c r="F8443" s="108"/>
      <c r="G8443" s="108">
        <f>'[3]New Statement'!I474</f>
        <v>352</v>
      </c>
      <c r="H8443" s="108">
        <f>SUM(F8443:G8443)</f>
        <v>352</v>
      </c>
      <c r="I8443" s="845"/>
      <c r="J8443" s="845"/>
      <c r="K8443" s="845"/>
    </row>
    <row r="8444" spans="1:11" ht="25.5">
      <c r="A8444" s="843"/>
      <c r="B8444" s="847"/>
      <c r="C8444" s="226" t="str">
        <f>'[3]New Statement'!F475</f>
        <v>Crescent Mills Colony</v>
      </c>
      <c r="D8444" s="108">
        <f>'[3]New Statement'!G475</f>
        <v>149120107</v>
      </c>
      <c r="E8444" s="110"/>
      <c r="F8444" s="108"/>
      <c r="G8444" s="108">
        <f>'[3]New Statement'!I475</f>
        <v>242</v>
      </c>
      <c r="H8444" s="108">
        <f>SUM(F8444:G8444)</f>
        <v>242</v>
      </c>
      <c r="I8444" s="845"/>
      <c r="J8444" s="845"/>
      <c r="K8444" s="845"/>
    </row>
    <row r="8445" spans="1:11">
      <c r="A8445" s="843"/>
      <c r="B8445" s="848"/>
      <c r="C8445" s="777" t="s">
        <v>3493</v>
      </c>
      <c r="D8445" s="777"/>
      <c r="E8445" s="7"/>
      <c r="F8445" s="7">
        <f>SUM(F8442:F8444)</f>
        <v>0</v>
      </c>
      <c r="G8445" s="7">
        <f>SUM(G8442:G8444)</f>
        <v>723</v>
      </c>
      <c r="H8445" s="7">
        <f>SUM(H8442:H8444)</f>
        <v>723</v>
      </c>
      <c r="I8445" s="846"/>
      <c r="J8445" s="846"/>
      <c r="K8445" s="846"/>
    </row>
    <row r="8446" spans="1:11" ht="25.5">
      <c r="A8446" s="843">
        <v>5</v>
      </c>
      <c r="B8446" s="844" t="s">
        <v>4243</v>
      </c>
      <c r="C8446" s="226" t="str">
        <f>'[3]New Statement'!F476</f>
        <v>Bolay Di Jhugi Street 4 to 6</v>
      </c>
      <c r="D8446" s="108">
        <f>'[3]New Statement'!G476</f>
        <v>149120201</v>
      </c>
      <c r="E8446" s="110"/>
      <c r="F8446" s="108">
        <f>'[3]New Statement'!H476</f>
        <v>556</v>
      </c>
      <c r="G8446" s="108"/>
      <c r="H8446" s="108">
        <f>SUM(F8446:G8446)</f>
        <v>556</v>
      </c>
      <c r="I8446" s="843">
        <v>3</v>
      </c>
      <c r="J8446" s="843" t="s">
        <v>3494</v>
      </c>
      <c r="K8446" s="843">
        <f>SUM(I8446:J8449)</f>
        <v>3</v>
      </c>
    </row>
    <row r="8447" spans="1:11" ht="25.5">
      <c r="A8447" s="843"/>
      <c r="B8447" s="844"/>
      <c r="C8447" s="226" t="str">
        <f>'[3]New Statement'!F477</f>
        <v>Bolay Di Jhugi Street 2 to 3</v>
      </c>
      <c r="D8447" s="108">
        <f>'[3]New Statement'!G477</f>
        <v>149120202</v>
      </c>
      <c r="E8447" s="110"/>
      <c r="F8447" s="108">
        <f>'[3]New Statement'!H477</f>
        <v>499</v>
      </c>
      <c r="G8447" s="108"/>
      <c r="H8447" s="108">
        <f>SUM(F8447:G8447)</f>
        <v>499</v>
      </c>
      <c r="I8447" s="843"/>
      <c r="J8447" s="843"/>
      <c r="K8447" s="843"/>
    </row>
    <row r="8448" spans="1:11">
      <c r="A8448" s="843"/>
      <c r="B8448" s="844"/>
      <c r="C8448" s="226" t="str">
        <f>'[3]New Statement'!F478</f>
        <v>Bolay Di Jhugi</v>
      </c>
      <c r="D8448" s="108">
        <f>'[3]New Statement'!G478</f>
        <v>149120203</v>
      </c>
      <c r="E8448" s="110"/>
      <c r="F8448" s="108">
        <f>'[3]New Statement'!H478</f>
        <v>454</v>
      </c>
      <c r="G8448" s="108"/>
      <c r="H8448" s="108">
        <f>SUM(F8448:G8448)</f>
        <v>454</v>
      </c>
      <c r="I8448" s="843"/>
      <c r="J8448" s="843"/>
      <c r="K8448" s="843"/>
    </row>
    <row r="8449" spans="1:11">
      <c r="A8449" s="843"/>
      <c r="B8449" s="844"/>
      <c r="C8449" s="777" t="s">
        <v>3493</v>
      </c>
      <c r="D8449" s="777"/>
      <c r="E8449" s="7"/>
      <c r="F8449" s="7">
        <f>SUM(F8446:F8448)</f>
        <v>1509</v>
      </c>
      <c r="G8449" s="7">
        <f>SUM(G8446:G8448)</f>
        <v>0</v>
      </c>
      <c r="H8449" s="7">
        <f>SUM(H8446:H8448)</f>
        <v>1509</v>
      </c>
      <c r="I8449" s="843"/>
      <c r="J8449" s="843"/>
      <c r="K8449" s="843"/>
    </row>
    <row r="8450" spans="1:11" ht="25.5">
      <c r="A8450" s="843">
        <v>6</v>
      </c>
      <c r="B8450" s="844" t="s">
        <v>4242</v>
      </c>
      <c r="C8450" s="226" t="str">
        <f>'[3]New Statement'!F476</f>
        <v>Bolay Di Jhugi Street 4 to 6</v>
      </c>
      <c r="D8450" s="108">
        <f>'[3]New Statement'!G476</f>
        <v>149120201</v>
      </c>
      <c r="E8450" s="110"/>
      <c r="F8450" s="108"/>
      <c r="G8450" s="108">
        <f>'[3]New Statement'!I476</f>
        <v>470</v>
      </c>
      <c r="H8450" s="108">
        <f>SUM(F8450:G8450)</f>
        <v>470</v>
      </c>
      <c r="I8450" s="843" t="s">
        <v>3494</v>
      </c>
      <c r="J8450" s="843">
        <v>3</v>
      </c>
      <c r="K8450" s="843">
        <f>SUM(I8450:J8453)</f>
        <v>3</v>
      </c>
    </row>
    <row r="8451" spans="1:11" ht="25.5">
      <c r="A8451" s="843"/>
      <c r="B8451" s="844"/>
      <c r="C8451" s="226" t="str">
        <f>'[3]New Statement'!F477</f>
        <v>Bolay Di Jhugi Street 2 to 3</v>
      </c>
      <c r="D8451" s="108">
        <f>'[3]New Statement'!G477</f>
        <v>149120202</v>
      </c>
      <c r="E8451" s="110"/>
      <c r="F8451" s="108"/>
      <c r="G8451" s="108">
        <f>'[3]New Statement'!I477</f>
        <v>460</v>
      </c>
      <c r="H8451" s="108">
        <f>SUM(F8451:G8451)</f>
        <v>460</v>
      </c>
      <c r="I8451" s="843"/>
      <c r="J8451" s="843"/>
      <c r="K8451" s="843"/>
    </row>
    <row r="8452" spans="1:11">
      <c r="A8452" s="843"/>
      <c r="B8452" s="844"/>
      <c r="C8452" s="226" t="str">
        <f>'[3]New Statement'!F478</f>
        <v>Bolay Di Jhugi</v>
      </c>
      <c r="D8452" s="108">
        <f>'[3]New Statement'!G478</f>
        <v>149120203</v>
      </c>
      <c r="E8452" s="110"/>
      <c r="F8452" s="108"/>
      <c r="G8452" s="108">
        <f>'[3]New Statement'!I478</f>
        <v>366</v>
      </c>
      <c r="H8452" s="108">
        <f>SUM(F8452:G8452)</f>
        <v>366</v>
      </c>
      <c r="I8452" s="843"/>
      <c r="J8452" s="843"/>
      <c r="K8452" s="843"/>
    </row>
    <row r="8453" spans="1:11">
      <c r="A8453" s="843"/>
      <c r="B8453" s="844"/>
      <c r="C8453" s="777" t="s">
        <v>3493</v>
      </c>
      <c r="D8453" s="777"/>
      <c r="E8453" s="7"/>
      <c r="F8453" s="7">
        <f>SUM(F8450:F8452)</f>
        <v>0</v>
      </c>
      <c r="G8453" s="7">
        <f>SUM(G8450:G8452)</f>
        <v>1296</v>
      </c>
      <c r="H8453" s="7">
        <f>SUM(H8450:H8452)</f>
        <v>1296</v>
      </c>
      <c r="I8453" s="843"/>
      <c r="J8453" s="843"/>
      <c r="K8453" s="843"/>
    </row>
    <row r="8454" spans="1:11" ht="25.5">
      <c r="A8454" s="843">
        <v>7</v>
      </c>
      <c r="B8454" s="844" t="s">
        <v>4241</v>
      </c>
      <c r="C8454" s="226" t="str">
        <f>'[3]New Statement'!F480</f>
        <v>Gulistan Colony No. 2 A Block</v>
      </c>
      <c r="D8454" s="108">
        <f>'[3]New Statement'!G480</f>
        <v>149120205</v>
      </c>
      <c r="E8454" s="110"/>
      <c r="F8454" s="108">
        <f>'[3]New Statement'!H480</f>
        <v>786</v>
      </c>
      <c r="G8454" s="108"/>
      <c r="H8454" s="108">
        <f>SUM(F8454:G8454)</f>
        <v>786</v>
      </c>
      <c r="I8454" s="843">
        <v>3</v>
      </c>
      <c r="J8454" s="843" t="s">
        <v>3494</v>
      </c>
      <c r="K8454" s="843">
        <f>SUM(I8454:J8456)</f>
        <v>3</v>
      </c>
    </row>
    <row r="8455" spans="1:11" ht="25.5">
      <c r="A8455" s="843"/>
      <c r="B8455" s="844"/>
      <c r="C8455" s="226" t="str">
        <f>'[3]New Statement'!F481</f>
        <v>Gulistan Colony No. 2 A Block</v>
      </c>
      <c r="D8455" s="108">
        <f>'[3]New Statement'!G481</f>
        <v>149120206</v>
      </c>
      <c r="E8455" s="110"/>
      <c r="F8455" s="108">
        <f>'[3]New Statement'!H481</f>
        <v>711</v>
      </c>
      <c r="G8455" s="108"/>
      <c r="H8455" s="108">
        <f>SUM(F8455:G8455)</f>
        <v>711</v>
      </c>
      <c r="I8455" s="843"/>
      <c r="J8455" s="843"/>
      <c r="K8455" s="843"/>
    </row>
    <row r="8456" spans="1:11">
      <c r="A8456" s="843"/>
      <c r="B8456" s="844"/>
      <c r="C8456" s="777" t="s">
        <v>3493</v>
      </c>
      <c r="D8456" s="777"/>
      <c r="E8456" s="7"/>
      <c r="F8456" s="7">
        <f>SUM(F8454:F8455)</f>
        <v>1497</v>
      </c>
      <c r="G8456" s="7">
        <f>SUM(G8454:G8455)</f>
        <v>0</v>
      </c>
      <c r="H8456" s="7">
        <f>SUM(H8454:H8455)</f>
        <v>1497</v>
      </c>
      <c r="I8456" s="843"/>
      <c r="J8456" s="843"/>
      <c r="K8456" s="843"/>
    </row>
    <row r="8457" spans="1:11" ht="25.5">
      <c r="A8457" s="843">
        <v>8</v>
      </c>
      <c r="B8457" s="844" t="s">
        <v>4240</v>
      </c>
      <c r="C8457" s="226" t="str">
        <f>'[3]New Statement'!F480</f>
        <v>Gulistan Colony No. 2 A Block</v>
      </c>
      <c r="D8457" s="108">
        <f>'[3]New Statement'!G480</f>
        <v>149120205</v>
      </c>
      <c r="E8457" s="110"/>
      <c r="F8457" s="108"/>
      <c r="G8457" s="108">
        <f>'[3]New Statement'!I480</f>
        <v>686</v>
      </c>
      <c r="H8457" s="108">
        <f>SUM(F8457:G8457)</f>
        <v>686</v>
      </c>
      <c r="I8457" s="843" t="s">
        <v>3494</v>
      </c>
      <c r="J8457" s="843">
        <v>3</v>
      </c>
      <c r="K8457" s="843">
        <f>SUM(I8457:J8459)</f>
        <v>3</v>
      </c>
    </row>
    <row r="8458" spans="1:11" ht="25.5">
      <c r="A8458" s="843"/>
      <c r="B8458" s="844"/>
      <c r="C8458" s="226" t="str">
        <f>'[3]New Statement'!F481</f>
        <v>Gulistan Colony No. 2 A Block</v>
      </c>
      <c r="D8458" s="108">
        <f>'[3]New Statement'!G481</f>
        <v>149120206</v>
      </c>
      <c r="E8458" s="110"/>
      <c r="F8458" s="108"/>
      <c r="G8458" s="108">
        <f>'[3]New Statement'!I481</f>
        <v>676</v>
      </c>
      <c r="H8458" s="108">
        <f>SUM(F8458:G8458)</f>
        <v>676</v>
      </c>
      <c r="I8458" s="843"/>
      <c r="J8458" s="843"/>
      <c r="K8458" s="843"/>
    </row>
    <row r="8459" spans="1:11">
      <c r="A8459" s="843"/>
      <c r="B8459" s="844"/>
      <c r="C8459" s="777" t="s">
        <v>3493</v>
      </c>
      <c r="D8459" s="777"/>
      <c r="E8459" s="7"/>
      <c r="F8459" s="7">
        <f>SUM(F8457:F8458)</f>
        <v>0</v>
      </c>
      <c r="G8459" s="7">
        <f>SUM(G8457:G8458)</f>
        <v>1362</v>
      </c>
      <c r="H8459" s="7">
        <f>SUM(H8457:H8458)</f>
        <v>1362</v>
      </c>
      <c r="I8459" s="843"/>
      <c r="J8459" s="843"/>
      <c r="K8459" s="843"/>
    </row>
    <row r="8460" spans="1:11" ht="25.5">
      <c r="A8460" s="843">
        <v>9</v>
      </c>
      <c r="B8460" s="844" t="s">
        <v>4239</v>
      </c>
      <c r="C8460" s="226" t="str">
        <f>'[3]New Statement'!F479</f>
        <v>Gulistan Colony No. 2 B Block</v>
      </c>
      <c r="D8460" s="108">
        <f>'[3]New Statement'!G479</f>
        <v>149120204</v>
      </c>
      <c r="E8460" s="110"/>
      <c r="F8460" s="108">
        <f>'[3]New Statement'!H479</f>
        <v>434</v>
      </c>
      <c r="G8460" s="108"/>
      <c r="H8460" s="108">
        <f>SUM(F8460:G8460)</f>
        <v>434</v>
      </c>
      <c r="I8460" s="843">
        <v>3</v>
      </c>
      <c r="J8460" s="843" t="s">
        <v>3494</v>
      </c>
      <c r="K8460" s="843">
        <f>SUM(I8460:J8463)</f>
        <v>3</v>
      </c>
    </row>
    <row r="8461" spans="1:11">
      <c r="A8461" s="843"/>
      <c r="B8461" s="844"/>
      <c r="C8461" s="226" t="str">
        <f>'[3]New Statement'!F482</f>
        <v>Taj Colony</v>
      </c>
      <c r="D8461" s="108">
        <f>'[3]New Statement'!G482</f>
        <v>149120301</v>
      </c>
      <c r="E8461" s="110"/>
      <c r="F8461" s="108">
        <f>'[3]New Statement'!H482</f>
        <v>423</v>
      </c>
      <c r="G8461" s="108"/>
      <c r="H8461" s="108">
        <f>SUM(F8461:G8461)</f>
        <v>423</v>
      </c>
      <c r="I8461" s="843"/>
      <c r="J8461" s="843"/>
      <c r="K8461" s="843"/>
    </row>
    <row r="8462" spans="1:11">
      <c r="A8462" s="843"/>
      <c r="B8462" s="844"/>
      <c r="C8462" s="226" t="str">
        <f>'[3]New Statement'!F483</f>
        <v>Taj Colony</v>
      </c>
      <c r="D8462" s="108">
        <f>'[3]New Statement'!G483</f>
        <v>149120302</v>
      </c>
      <c r="E8462" s="110"/>
      <c r="F8462" s="108">
        <f>'[3]New Statement'!H483</f>
        <v>277</v>
      </c>
      <c r="G8462" s="108"/>
      <c r="H8462" s="108">
        <f>SUM(F8462:G8462)</f>
        <v>277</v>
      </c>
      <c r="I8462" s="843"/>
      <c r="J8462" s="843"/>
      <c r="K8462" s="843"/>
    </row>
    <row r="8463" spans="1:11">
      <c r="A8463" s="843"/>
      <c r="B8463" s="844"/>
      <c r="C8463" s="777" t="s">
        <v>3493</v>
      </c>
      <c r="D8463" s="777"/>
      <c r="E8463" s="7"/>
      <c r="F8463" s="7">
        <f>SUM(F8460:F8462)</f>
        <v>1134</v>
      </c>
      <c r="G8463" s="7">
        <f>SUM(G8460:G8462)</f>
        <v>0</v>
      </c>
      <c r="H8463" s="7">
        <f>SUM(H8460:H8462)</f>
        <v>1134</v>
      </c>
      <c r="I8463" s="843"/>
      <c r="J8463" s="843"/>
      <c r="K8463" s="843"/>
    </row>
    <row r="8464" spans="1:11">
      <c r="A8464" s="843">
        <v>10</v>
      </c>
      <c r="B8464" s="844" t="s">
        <v>4238</v>
      </c>
      <c r="C8464" s="211" t="str">
        <f>'[3]New Statement'!F479</f>
        <v>Gulistan Colony No. 2 B Block</v>
      </c>
      <c r="D8464" s="110">
        <f>'[3]New Statement'!G479</f>
        <v>149120204</v>
      </c>
      <c r="E8464" s="3"/>
      <c r="F8464" s="110"/>
      <c r="G8464" s="3">
        <f>'[3]New Statement'!I479</f>
        <v>370</v>
      </c>
      <c r="H8464" s="108">
        <f>SUM(F8464:G8464)</f>
        <v>370</v>
      </c>
      <c r="I8464" s="843" t="s">
        <v>3494</v>
      </c>
      <c r="J8464" s="843">
        <v>2</v>
      </c>
      <c r="K8464" s="843">
        <f>SUM(I8464:J8467)</f>
        <v>2</v>
      </c>
    </row>
    <row r="8465" spans="1:11">
      <c r="A8465" s="843"/>
      <c r="B8465" s="844"/>
      <c r="C8465" s="226" t="str">
        <f>'[3]New Statement'!F482</f>
        <v>Taj Colony</v>
      </c>
      <c r="D8465" s="108">
        <f>'[3]New Statement'!G482</f>
        <v>149120301</v>
      </c>
      <c r="E8465" s="12"/>
      <c r="F8465" s="108"/>
      <c r="G8465" s="228">
        <f>'[3]New Statement'!I482</f>
        <v>341</v>
      </c>
      <c r="H8465" s="108">
        <f>SUM(F8465:G8465)</f>
        <v>341</v>
      </c>
      <c r="I8465" s="843"/>
      <c r="J8465" s="843"/>
      <c r="K8465" s="843"/>
    </row>
    <row r="8466" spans="1:11">
      <c r="A8466" s="843"/>
      <c r="B8466" s="844"/>
      <c r="C8466" s="226" t="str">
        <f>'[3]New Statement'!F483</f>
        <v>Taj Colony</v>
      </c>
      <c r="D8466" s="108">
        <f>'[3]New Statement'!G483</f>
        <v>149120302</v>
      </c>
      <c r="E8466" s="12"/>
      <c r="F8466" s="108"/>
      <c r="G8466" s="228">
        <f>'[3]New Statement'!I483</f>
        <v>225</v>
      </c>
      <c r="H8466" s="108">
        <f>SUM(F8466:G8466)</f>
        <v>225</v>
      </c>
      <c r="I8466" s="843"/>
      <c r="J8466" s="843"/>
      <c r="K8466" s="843"/>
    </row>
    <row r="8467" spans="1:11">
      <c r="A8467" s="843"/>
      <c r="B8467" s="844"/>
      <c r="C8467" s="777" t="s">
        <v>3493</v>
      </c>
      <c r="D8467" s="777"/>
      <c r="E8467" s="7"/>
      <c r="F8467" s="7">
        <f>SUM(F8464:F8466)</f>
        <v>0</v>
      </c>
      <c r="G8467" s="7">
        <f>SUM(G8464:G8466)</f>
        <v>936</v>
      </c>
      <c r="H8467" s="7">
        <f>SUM(H8464:H8466)</f>
        <v>936</v>
      </c>
      <c r="I8467" s="843"/>
      <c r="J8467" s="843"/>
      <c r="K8467" s="843"/>
    </row>
    <row r="8468" spans="1:11" ht="25.5">
      <c r="A8468" s="850">
        <v>11</v>
      </c>
      <c r="B8468" s="851" t="s">
        <v>4237</v>
      </c>
      <c r="C8468" s="226" t="str">
        <f>'[3]New Statement'!F484</f>
        <v>Taj Colony Changar Mohallah</v>
      </c>
      <c r="D8468" s="108">
        <f>'[3]New Statement'!G484</f>
        <v>149120303</v>
      </c>
      <c r="E8468" s="110"/>
      <c r="F8468" s="108">
        <f>'[3]New Statement'!H484</f>
        <v>368</v>
      </c>
      <c r="G8468" s="108"/>
      <c r="H8468" s="108">
        <f>SUM(F8468:G8468)</f>
        <v>368</v>
      </c>
      <c r="I8468" s="850">
        <v>2</v>
      </c>
      <c r="J8468" s="850" t="s">
        <v>3494</v>
      </c>
      <c r="K8468" s="850">
        <f>SUM(I8468:J8470)</f>
        <v>2</v>
      </c>
    </row>
    <row r="8469" spans="1:11" ht="25.5">
      <c r="A8469" s="845"/>
      <c r="B8469" s="847"/>
      <c r="C8469" s="226" t="str">
        <f>'[3]New Statement'!F485</f>
        <v>Taj Colony Street No. 1 to 10</v>
      </c>
      <c r="D8469" s="108">
        <f>'[3]New Statement'!G485</f>
        <v>149120304</v>
      </c>
      <c r="E8469" s="110"/>
      <c r="F8469" s="108">
        <f>'[3]New Statement'!H485</f>
        <v>692</v>
      </c>
      <c r="G8469" s="108"/>
      <c r="H8469" s="108">
        <f>SUM(F8469:G8469)</f>
        <v>692</v>
      </c>
      <c r="I8469" s="845"/>
      <c r="J8469" s="845"/>
      <c r="K8469" s="845"/>
    </row>
    <row r="8470" spans="1:11">
      <c r="A8470" s="845"/>
      <c r="B8470" s="847"/>
      <c r="C8470" s="777" t="s">
        <v>3493</v>
      </c>
      <c r="D8470" s="777"/>
      <c r="E8470" s="7"/>
      <c r="F8470" s="7">
        <f>SUM(F8468:F8469)</f>
        <v>1060</v>
      </c>
      <c r="G8470" s="7">
        <f>SUM(G8468:G8469)</f>
        <v>0</v>
      </c>
      <c r="H8470" s="7">
        <f>SUM(H8468:H8469)</f>
        <v>1060</v>
      </c>
      <c r="I8470" s="845"/>
      <c r="J8470" s="845"/>
      <c r="K8470" s="845"/>
    </row>
    <row r="8471" spans="1:11" ht="25.5">
      <c r="A8471" s="850">
        <v>12</v>
      </c>
      <c r="B8471" s="851" t="s">
        <v>4236</v>
      </c>
      <c r="C8471" s="226" t="str">
        <f>'[3]New Statement'!F484</f>
        <v>Taj Colony Changar Mohallah</v>
      </c>
      <c r="D8471" s="108">
        <f>'[3]New Statement'!G484</f>
        <v>149120303</v>
      </c>
      <c r="E8471" s="110"/>
      <c r="F8471" s="108"/>
      <c r="G8471" s="108">
        <f>'[3]New Statement'!I484</f>
        <v>277</v>
      </c>
      <c r="H8471" s="108">
        <f>SUM(F8471:G8471)</f>
        <v>277</v>
      </c>
      <c r="I8471" s="850" t="s">
        <v>3494</v>
      </c>
      <c r="J8471" s="850">
        <v>2</v>
      </c>
      <c r="K8471" s="850">
        <f>SUM(I8471:J8473)</f>
        <v>2</v>
      </c>
    </row>
    <row r="8472" spans="1:11" ht="25.5">
      <c r="A8472" s="845"/>
      <c r="B8472" s="847"/>
      <c r="C8472" s="226" t="str">
        <f>'[3]New Statement'!F485</f>
        <v>Taj Colony Street No. 1 to 10</v>
      </c>
      <c r="D8472" s="108">
        <f>'[3]New Statement'!G485</f>
        <v>149120304</v>
      </c>
      <c r="E8472" s="110"/>
      <c r="F8472" s="108"/>
      <c r="G8472" s="108">
        <f>'[3]New Statement'!I485</f>
        <v>613</v>
      </c>
      <c r="H8472" s="108">
        <f>SUM(F8472:G8472)</f>
        <v>613</v>
      </c>
      <c r="I8472" s="845"/>
      <c r="J8472" s="845"/>
      <c r="K8472" s="845"/>
    </row>
    <row r="8473" spans="1:11">
      <c r="A8473" s="845"/>
      <c r="B8473" s="847"/>
      <c r="C8473" s="777" t="s">
        <v>3493</v>
      </c>
      <c r="D8473" s="777"/>
      <c r="E8473" s="7"/>
      <c r="F8473" s="7">
        <f>SUM(F8471:F8472)</f>
        <v>0</v>
      </c>
      <c r="G8473" s="7">
        <f>SUM(G8471:G8472)</f>
        <v>890</v>
      </c>
      <c r="H8473" s="7">
        <f>SUM(H8471:H8472)</f>
        <v>890</v>
      </c>
      <c r="I8473" s="845"/>
      <c r="J8473" s="845"/>
      <c r="K8473" s="845"/>
    </row>
    <row r="8474" spans="1:11" ht="25.5">
      <c r="A8474" s="850">
        <v>13</v>
      </c>
      <c r="B8474" s="851" t="s">
        <v>4237</v>
      </c>
      <c r="C8474" s="226" t="str">
        <f>'[3]New Statement'!F486</f>
        <v>Taj Colony Millat Road</v>
      </c>
      <c r="D8474" s="108">
        <f>'[3]New Statement'!G486</f>
        <v>149120305</v>
      </c>
      <c r="E8474" s="110"/>
      <c r="F8474" s="108">
        <f>'[3]New Statement'!H486</f>
        <v>591</v>
      </c>
      <c r="G8474" s="108"/>
      <c r="H8474" s="108">
        <f>SUM(F8474:G8474)</f>
        <v>591</v>
      </c>
      <c r="I8474" s="850">
        <v>3</v>
      </c>
      <c r="J8474" s="850" t="s">
        <v>3494</v>
      </c>
      <c r="K8474" s="850">
        <f>SUM(I8474:J8476)</f>
        <v>3</v>
      </c>
    </row>
    <row r="8475" spans="1:11">
      <c r="A8475" s="845"/>
      <c r="B8475" s="847"/>
      <c r="C8475" s="226" t="str">
        <f>'[3]New Statement'!F487</f>
        <v>Taj Colony</v>
      </c>
      <c r="D8475" s="108">
        <f>'[3]New Statement'!G487</f>
        <v>149120306</v>
      </c>
      <c r="E8475" s="110"/>
      <c r="F8475" s="108">
        <f>'[3]New Statement'!H487</f>
        <v>566</v>
      </c>
      <c r="G8475" s="108"/>
      <c r="H8475" s="108">
        <f>SUM(F8475:G8475)</f>
        <v>566</v>
      </c>
      <c r="I8475" s="845"/>
      <c r="J8475" s="845"/>
      <c r="K8475" s="845"/>
    </row>
    <row r="8476" spans="1:11">
      <c r="A8476" s="845"/>
      <c r="B8476" s="847"/>
      <c r="C8476" s="777" t="s">
        <v>3493</v>
      </c>
      <c r="D8476" s="777"/>
      <c r="E8476" s="7"/>
      <c r="F8476" s="7">
        <f>SUM(F8474:F8475)</f>
        <v>1157</v>
      </c>
      <c r="G8476" s="7">
        <f>SUM(G8474:G8475)</f>
        <v>0</v>
      </c>
      <c r="H8476" s="7">
        <f>SUM(H8474:H8475)</f>
        <v>1157</v>
      </c>
      <c r="I8476" s="845"/>
      <c r="J8476" s="845"/>
      <c r="K8476" s="845"/>
    </row>
    <row r="8477" spans="1:11" ht="25.5">
      <c r="A8477" s="843">
        <v>14</v>
      </c>
      <c r="B8477" s="851" t="s">
        <v>4236</v>
      </c>
      <c r="C8477" s="226" t="str">
        <f>'[3]New Statement'!F486</f>
        <v>Taj Colony Millat Road</v>
      </c>
      <c r="D8477" s="108">
        <f>'[3]New Statement'!G486</f>
        <v>149120305</v>
      </c>
      <c r="E8477" s="110"/>
      <c r="F8477" s="108"/>
      <c r="G8477" s="108">
        <f>'[3]New Statement'!I486</f>
        <v>507</v>
      </c>
      <c r="H8477" s="108">
        <f>SUM(F8477:G8477)</f>
        <v>507</v>
      </c>
      <c r="I8477" s="850" t="s">
        <v>3494</v>
      </c>
      <c r="J8477" s="850">
        <v>2</v>
      </c>
      <c r="K8477" s="850">
        <f>SUM(I8477:J8479)</f>
        <v>2</v>
      </c>
    </row>
    <row r="8478" spans="1:11">
      <c r="A8478" s="843"/>
      <c r="B8478" s="847"/>
      <c r="C8478" s="226" t="str">
        <f>'[3]New Statement'!F487</f>
        <v>Taj Colony</v>
      </c>
      <c r="D8478" s="108">
        <f>'[3]New Statement'!G487</f>
        <v>149120306</v>
      </c>
      <c r="E8478" s="110"/>
      <c r="F8478" s="108"/>
      <c r="G8478" s="108">
        <f>'[3]New Statement'!I487</f>
        <v>444</v>
      </c>
      <c r="H8478" s="108">
        <f>SUM(F8478:G8478)</f>
        <v>444</v>
      </c>
      <c r="I8478" s="845"/>
      <c r="J8478" s="845"/>
      <c r="K8478" s="845"/>
    </row>
    <row r="8479" spans="1:11">
      <c r="A8479" s="843"/>
      <c r="B8479" s="847"/>
      <c r="C8479" s="777" t="s">
        <v>3493</v>
      </c>
      <c r="D8479" s="777"/>
      <c r="E8479" s="7"/>
      <c r="F8479" s="7">
        <f>SUM(F8477:F8478)</f>
        <v>0</v>
      </c>
      <c r="G8479" s="7">
        <f>SUM(G8477:G8478)</f>
        <v>951</v>
      </c>
      <c r="H8479" s="7">
        <f>SUM(H8477:H8478)</f>
        <v>951</v>
      </c>
      <c r="I8479" s="845"/>
      <c r="J8479" s="845"/>
      <c r="K8479" s="845"/>
    </row>
    <row r="8480" spans="1:11">
      <c r="A8480" s="850">
        <v>15</v>
      </c>
      <c r="B8480" s="851" t="s">
        <v>4235</v>
      </c>
      <c r="C8480" s="226" t="str">
        <f>'[3]New Statement'!F488</f>
        <v>Mustafa Abad</v>
      </c>
      <c r="D8480" s="108">
        <f>'[3]New Statement'!G488</f>
        <v>149120401</v>
      </c>
      <c r="E8480" s="110"/>
      <c r="F8480" s="108">
        <f>'[3]New Statement'!H488</f>
        <v>505</v>
      </c>
      <c r="G8480" s="108"/>
      <c r="H8480" s="108">
        <f>SUM(F8480:G8480)</f>
        <v>505</v>
      </c>
      <c r="I8480" s="850">
        <v>3</v>
      </c>
      <c r="J8480" s="850" t="s">
        <v>3494</v>
      </c>
      <c r="K8480" s="850">
        <f>SUM(I8480:J8482)</f>
        <v>3</v>
      </c>
    </row>
    <row r="8481" spans="1:11">
      <c r="A8481" s="845"/>
      <c r="B8481" s="847"/>
      <c r="C8481" s="226" t="str">
        <f>'[3]New Statement'!F490</f>
        <v>Mustafa Abad</v>
      </c>
      <c r="D8481" s="108">
        <f>'[3]New Statement'!G490</f>
        <v>149120403</v>
      </c>
      <c r="E8481" s="110"/>
      <c r="F8481" s="108">
        <f>'[3]New Statement'!H490</f>
        <v>672</v>
      </c>
      <c r="G8481" s="108"/>
      <c r="H8481" s="108">
        <f>SUM(F8481:G8481)</f>
        <v>672</v>
      </c>
      <c r="I8481" s="845"/>
      <c r="J8481" s="845"/>
      <c r="K8481" s="845"/>
    </row>
    <row r="8482" spans="1:11">
      <c r="A8482" s="845"/>
      <c r="B8482" s="847"/>
      <c r="C8482" s="777" t="s">
        <v>3493</v>
      </c>
      <c r="D8482" s="777"/>
      <c r="E8482" s="7"/>
      <c r="F8482" s="7">
        <f>SUM(F8480:F8481)</f>
        <v>1177</v>
      </c>
      <c r="G8482" s="7">
        <f>SUM(G8480:G8481)</f>
        <v>0</v>
      </c>
      <c r="H8482" s="7">
        <f>SUM(H8480:H8481)</f>
        <v>1177</v>
      </c>
      <c r="I8482" s="845"/>
      <c r="J8482" s="845"/>
      <c r="K8482" s="845"/>
    </row>
    <row r="8483" spans="1:11">
      <c r="A8483" s="843">
        <v>16</v>
      </c>
      <c r="B8483" s="849" t="s">
        <v>4234</v>
      </c>
      <c r="C8483" s="226" t="str">
        <f>'[3]New Statement'!F488</f>
        <v>Mustafa Abad</v>
      </c>
      <c r="D8483" s="108">
        <f>'[3]New Statement'!G488</f>
        <v>149120401</v>
      </c>
      <c r="E8483" s="110"/>
      <c r="F8483" s="108"/>
      <c r="G8483" s="108">
        <f>'[3]New Statement'!I488</f>
        <v>429</v>
      </c>
      <c r="H8483" s="108">
        <f>SUM(F8483:G8483)</f>
        <v>429</v>
      </c>
      <c r="I8483" s="850" t="s">
        <v>3494</v>
      </c>
      <c r="J8483" s="850">
        <v>2</v>
      </c>
      <c r="K8483" s="850">
        <f>SUM(I8483:J8485)</f>
        <v>2</v>
      </c>
    </row>
    <row r="8484" spans="1:11">
      <c r="A8484" s="843"/>
      <c r="B8484" s="849"/>
      <c r="C8484" s="226" t="str">
        <f>'[3]New Statement'!F490</f>
        <v>Mustafa Abad</v>
      </c>
      <c r="D8484" s="108">
        <f>'[3]New Statement'!G490</f>
        <v>149120403</v>
      </c>
      <c r="E8484" s="110"/>
      <c r="F8484" s="108"/>
      <c r="G8484" s="108">
        <f>'[3]New Statement'!I490</f>
        <v>543</v>
      </c>
      <c r="H8484" s="108">
        <f>SUM(F8484:G8484)</f>
        <v>543</v>
      </c>
      <c r="I8484" s="845"/>
      <c r="J8484" s="845"/>
      <c r="K8484" s="845"/>
    </row>
    <row r="8485" spans="1:11">
      <c r="A8485" s="843"/>
      <c r="B8485" s="849"/>
      <c r="C8485" s="777" t="s">
        <v>3493</v>
      </c>
      <c r="D8485" s="777"/>
      <c r="E8485" s="7"/>
      <c r="F8485" s="7">
        <f>SUM(F8483:F8484)</f>
        <v>0</v>
      </c>
      <c r="G8485" s="7">
        <f>SUM(G8483:G8484)</f>
        <v>972</v>
      </c>
      <c r="H8485" s="7">
        <f>SUM(H8483:H8484)</f>
        <v>972</v>
      </c>
      <c r="I8485" s="845"/>
      <c r="J8485" s="845"/>
      <c r="K8485" s="845"/>
    </row>
    <row r="8486" spans="1:11">
      <c r="A8486" s="853">
        <v>17</v>
      </c>
      <c r="B8486" s="849" t="s">
        <v>4235</v>
      </c>
      <c r="C8486" s="226" t="str">
        <f>'[3]New Statement'!F489</f>
        <v>Mustafa Abad</v>
      </c>
      <c r="D8486" s="108">
        <f>'[3]New Statement'!G489</f>
        <v>149120402</v>
      </c>
      <c r="E8486" s="110"/>
      <c r="F8486" s="108">
        <f>'[3]New Statement'!H489</f>
        <v>141</v>
      </c>
      <c r="G8486" s="108"/>
      <c r="H8486" s="108">
        <f>SUM(F8486:G8486)</f>
        <v>141</v>
      </c>
      <c r="I8486" s="843">
        <v>2</v>
      </c>
      <c r="J8486" s="843" t="s">
        <v>3494</v>
      </c>
      <c r="K8486" s="843">
        <f>SUM(I8486:J8489)</f>
        <v>2</v>
      </c>
    </row>
    <row r="8487" spans="1:11" ht="25.5">
      <c r="A8487" s="853"/>
      <c r="B8487" s="849"/>
      <c r="C8487" s="226" t="str">
        <f>'[3]New Statement'!F491</f>
        <v>Mustafa Abad Street No. 8,9,10</v>
      </c>
      <c r="D8487" s="108">
        <f>'[3]New Statement'!G491</f>
        <v>149120404</v>
      </c>
      <c r="E8487" s="110"/>
      <c r="F8487" s="108">
        <f>'[3]New Statement'!H491</f>
        <v>463</v>
      </c>
      <c r="G8487" s="108"/>
      <c r="H8487" s="108">
        <f>SUM(F8487:G8487)</f>
        <v>463</v>
      </c>
      <c r="I8487" s="843"/>
      <c r="J8487" s="843"/>
      <c r="K8487" s="843"/>
    </row>
    <row r="8488" spans="1:11" ht="25.5">
      <c r="A8488" s="853"/>
      <c r="B8488" s="849"/>
      <c r="C8488" s="226" t="str">
        <f>'[3]New Statement'!F492</f>
        <v>Rehman Pura / Mustafa Abad</v>
      </c>
      <c r="D8488" s="108">
        <f>'[3]New Statement'!G492</f>
        <v>149120501</v>
      </c>
      <c r="E8488" s="110"/>
      <c r="F8488" s="108">
        <f>'[3]New Statement'!H492</f>
        <v>369</v>
      </c>
      <c r="G8488" s="108"/>
      <c r="H8488" s="108">
        <f>SUM(F8488:G8488)</f>
        <v>369</v>
      </c>
      <c r="I8488" s="843"/>
      <c r="J8488" s="843"/>
      <c r="K8488" s="843"/>
    </row>
    <row r="8489" spans="1:11">
      <c r="A8489" s="853"/>
      <c r="B8489" s="849"/>
      <c r="C8489" s="777" t="s">
        <v>3493</v>
      </c>
      <c r="D8489" s="777"/>
      <c r="E8489" s="7"/>
      <c r="F8489" s="7">
        <f>SUM(F8486:F8488)</f>
        <v>973</v>
      </c>
      <c r="G8489" s="7">
        <f>SUM(G8486:G8488)</f>
        <v>0</v>
      </c>
      <c r="H8489" s="7">
        <f>SUM(H8486:H8488)</f>
        <v>973</v>
      </c>
      <c r="I8489" s="843"/>
      <c r="J8489" s="843"/>
      <c r="K8489" s="843"/>
    </row>
    <row r="8490" spans="1:11">
      <c r="A8490" s="843">
        <v>18</v>
      </c>
      <c r="B8490" s="851" t="s">
        <v>4234</v>
      </c>
      <c r="C8490" s="226" t="str">
        <f>'[3]New Statement'!F489</f>
        <v>Mustafa Abad</v>
      </c>
      <c r="D8490" s="108">
        <f>'[3]New Statement'!G489</f>
        <v>149120402</v>
      </c>
      <c r="E8490" s="110"/>
      <c r="F8490" s="108"/>
      <c r="G8490" s="108">
        <f>'[3]New Statement'!I489</f>
        <v>117</v>
      </c>
      <c r="H8490" s="108">
        <f>SUM(F8490:G8490)</f>
        <v>117</v>
      </c>
      <c r="I8490" s="843" t="s">
        <v>3494</v>
      </c>
      <c r="J8490" s="843">
        <v>2</v>
      </c>
      <c r="K8490" s="843">
        <f>SUM(I8490:J8493)</f>
        <v>2</v>
      </c>
    </row>
    <row r="8491" spans="1:11" ht="25.5">
      <c r="A8491" s="843"/>
      <c r="B8491" s="847"/>
      <c r="C8491" s="226" t="str">
        <f>'[3]New Statement'!F491</f>
        <v>Mustafa Abad Street No. 8,9,10</v>
      </c>
      <c r="D8491" s="108">
        <f>'[3]New Statement'!G491</f>
        <v>149120404</v>
      </c>
      <c r="E8491" s="110"/>
      <c r="F8491" s="108"/>
      <c r="G8491" s="108">
        <f>'[3]New Statement'!I491</f>
        <v>368</v>
      </c>
      <c r="H8491" s="108">
        <f>SUM(F8491:G8491)</f>
        <v>368</v>
      </c>
      <c r="I8491" s="843"/>
      <c r="J8491" s="843"/>
      <c r="K8491" s="843"/>
    </row>
    <row r="8492" spans="1:11" ht="25.5">
      <c r="A8492" s="843"/>
      <c r="B8492" s="847"/>
      <c r="C8492" s="226" t="str">
        <f>'[3]New Statement'!F492</f>
        <v>Rehman Pura / Mustafa Abad</v>
      </c>
      <c r="D8492" s="108">
        <f>'[3]New Statement'!G492</f>
        <v>149120501</v>
      </c>
      <c r="E8492" s="110"/>
      <c r="F8492" s="108"/>
      <c r="G8492" s="108">
        <f>'[3]New Statement'!I492</f>
        <v>325</v>
      </c>
      <c r="H8492" s="108">
        <f>SUM(F8492:G8492)</f>
        <v>325</v>
      </c>
      <c r="I8492" s="843"/>
      <c r="J8492" s="843"/>
      <c r="K8492" s="843"/>
    </row>
    <row r="8493" spans="1:11">
      <c r="A8493" s="843"/>
      <c r="B8493" s="848"/>
      <c r="C8493" s="777" t="s">
        <v>3493</v>
      </c>
      <c r="D8493" s="777"/>
      <c r="E8493" s="7"/>
      <c r="F8493" s="7">
        <f>SUM(F8490:F8492)</f>
        <v>0</v>
      </c>
      <c r="G8493" s="7">
        <f>SUM(G8490:G8492)</f>
        <v>810</v>
      </c>
      <c r="H8493" s="7">
        <f>SUM(H8490:H8492)</f>
        <v>810</v>
      </c>
      <c r="I8493" s="843"/>
      <c r="J8493" s="843"/>
      <c r="K8493" s="843"/>
    </row>
    <row r="8494" spans="1:11">
      <c r="A8494" s="843">
        <v>19</v>
      </c>
      <c r="B8494" s="844" t="s">
        <v>4233</v>
      </c>
      <c r="C8494" s="226" t="str">
        <f>'[3]New Statement'!F493</f>
        <v>Rehman Pura</v>
      </c>
      <c r="D8494" s="108">
        <f>'[3]New Statement'!G493</f>
        <v>149120502</v>
      </c>
      <c r="E8494" s="110"/>
      <c r="F8494" s="108">
        <f>'[3]New Statement'!H493</f>
        <v>810</v>
      </c>
      <c r="G8494" s="108"/>
      <c r="H8494" s="108">
        <f>SUM(F8494:G8494)</f>
        <v>810</v>
      </c>
      <c r="I8494" s="843">
        <v>3</v>
      </c>
      <c r="J8494" s="843" t="s">
        <v>3494</v>
      </c>
      <c r="K8494" s="843">
        <f>SUM(I8494:J8496)</f>
        <v>3</v>
      </c>
    </row>
    <row r="8495" spans="1:11">
      <c r="A8495" s="843"/>
      <c r="B8495" s="844"/>
      <c r="C8495" s="226" t="str">
        <f>'[3]New Statement'!F494</f>
        <v>Islam Nagar Flate</v>
      </c>
      <c r="D8495" s="108">
        <f>'[3]New Statement'!G494</f>
        <v>149120503</v>
      </c>
      <c r="E8495" s="110"/>
      <c r="F8495" s="108">
        <f>'[3]New Statement'!H494</f>
        <v>524</v>
      </c>
      <c r="G8495" s="108"/>
      <c r="H8495" s="108">
        <f>SUM(F8495:G8495)</f>
        <v>524</v>
      </c>
      <c r="I8495" s="843"/>
      <c r="J8495" s="843"/>
      <c r="K8495" s="843"/>
    </row>
    <row r="8496" spans="1:11">
      <c r="A8496" s="843"/>
      <c r="B8496" s="844"/>
      <c r="C8496" s="777" t="s">
        <v>3493</v>
      </c>
      <c r="D8496" s="777"/>
      <c r="E8496" s="7"/>
      <c r="F8496" s="7">
        <f>SUM(F8494:F8495)</f>
        <v>1334</v>
      </c>
      <c r="G8496" s="7">
        <f>SUM(G8494:G8495)</f>
        <v>0</v>
      </c>
      <c r="H8496" s="7">
        <f>SUM(H8494:H8495)</f>
        <v>1334</v>
      </c>
      <c r="I8496" s="843"/>
      <c r="J8496" s="843"/>
      <c r="K8496" s="843"/>
    </row>
    <row r="8497" spans="1:11">
      <c r="A8497" s="843">
        <v>20</v>
      </c>
      <c r="B8497" s="844" t="s">
        <v>4232</v>
      </c>
      <c r="C8497" s="226" t="str">
        <f>'[3]New Statement'!F493</f>
        <v>Rehman Pura</v>
      </c>
      <c r="D8497" s="108">
        <f>'[3]New Statement'!G493</f>
        <v>149120502</v>
      </c>
      <c r="E8497" s="110"/>
      <c r="F8497" s="108"/>
      <c r="G8497" s="108">
        <f>'[3]New Statement'!I493</f>
        <v>713</v>
      </c>
      <c r="H8497" s="108">
        <f>SUM(F8497:G8497)</f>
        <v>713</v>
      </c>
      <c r="I8497" s="843" t="s">
        <v>3494</v>
      </c>
      <c r="J8497" s="843">
        <v>2</v>
      </c>
      <c r="K8497" s="843">
        <f>SUM(I8497:J8499)</f>
        <v>2</v>
      </c>
    </row>
    <row r="8498" spans="1:11">
      <c r="A8498" s="843"/>
      <c r="B8498" s="844"/>
      <c r="C8498" s="226" t="str">
        <f>'[3]New Statement'!F494</f>
        <v>Islam Nagar Flate</v>
      </c>
      <c r="D8498" s="108">
        <f>'[3]New Statement'!G494</f>
        <v>149120503</v>
      </c>
      <c r="E8498" s="110"/>
      <c r="F8498" s="108"/>
      <c r="G8498" s="108">
        <f>'[3]New Statement'!I494</f>
        <v>396</v>
      </c>
      <c r="H8498" s="108">
        <f>SUM(F8498:G8498)</f>
        <v>396</v>
      </c>
      <c r="I8498" s="843"/>
      <c r="J8498" s="843"/>
      <c r="K8498" s="843"/>
    </row>
    <row r="8499" spans="1:11">
      <c r="A8499" s="843"/>
      <c r="B8499" s="844"/>
      <c r="C8499" s="777" t="s">
        <v>3493</v>
      </c>
      <c r="D8499" s="777"/>
      <c r="E8499" s="7"/>
      <c r="F8499" s="7">
        <f>SUM(F8497:F8498)</f>
        <v>0</v>
      </c>
      <c r="G8499" s="7">
        <f>SUM(G8497:G8498)</f>
        <v>1109</v>
      </c>
      <c r="H8499" s="7">
        <f>SUM(H8497:H8498)</f>
        <v>1109</v>
      </c>
      <c r="I8499" s="843"/>
      <c r="J8499" s="843"/>
      <c r="K8499" s="843"/>
    </row>
    <row r="8500" spans="1:11">
      <c r="A8500" s="843">
        <v>21</v>
      </c>
      <c r="B8500" s="844" t="s">
        <v>4231</v>
      </c>
      <c r="C8500" s="226" t="str">
        <f>'[3]New Statement'!F495</f>
        <v>Afshan Colony</v>
      </c>
      <c r="D8500" s="108">
        <f>'[3]New Statement'!G495</f>
        <v>149120601</v>
      </c>
      <c r="E8500" s="110"/>
      <c r="F8500" s="108">
        <f>'[3]New Statement'!H495</f>
        <v>287</v>
      </c>
      <c r="G8500" s="108"/>
      <c r="H8500" s="108">
        <f>SUM(F8500:G8500)</f>
        <v>287</v>
      </c>
      <c r="I8500" s="843">
        <v>3</v>
      </c>
      <c r="J8500" s="843" t="s">
        <v>3494</v>
      </c>
      <c r="K8500" s="843">
        <f>SUM(I8500:J8504)</f>
        <v>3</v>
      </c>
    </row>
    <row r="8501" spans="1:11" ht="25.5">
      <c r="A8501" s="843"/>
      <c r="B8501" s="844"/>
      <c r="C8501" s="226" t="str">
        <f>'[3]New Statement'!F496</f>
        <v>Rafique Colony Officer Colony</v>
      </c>
      <c r="D8501" s="108">
        <f>'[3]New Statement'!G496</f>
        <v>149120602</v>
      </c>
      <c r="E8501" s="110"/>
      <c r="F8501" s="108">
        <f>'[3]New Statement'!H496</f>
        <v>355</v>
      </c>
      <c r="G8501" s="108"/>
      <c r="H8501" s="108">
        <f>SUM(F8501:G8501)</f>
        <v>355</v>
      </c>
      <c r="I8501" s="843"/>
      <c r="J8501" s="843"/>
      <c r="K8501" s="843"/>
    </row>
    <row r="8502" spans="1:11" ht="25.5">
      <c r="A8502" s="843"/>
      <c r="B8502" s="844"/>
      <c r="C8502" s="226" t="str">
        <f>'[3]New Statement'!F497</f>
        <v>Rafique Colony Ali Garh</v>
      </c>
      <c r="D8502" s="108">
        <f>'[3]New Statement'!G497</f>
        <v>149120603</v>
      </c>
      <c r="E8502" s="110"/>
      <c r="F8502" s="108">
        <f>'[3]New Statement'!H497</f>
        <v>344</v>
      </c>
      <c r="G8502" s="108"/>
      <c r="H8502" s="108">
        <f>SUM(F8502:G8502)</f>
        <v>344</v>
      </c>
      <c r="I8502" s="843"/>
      <c r="J8502" s="843"/>
      <c r="K8502" s="843"/>
    </row>
    <row r="8503" spans="1:11" ht="25.5">
      <c r="A8503" s="843"/>
      <c r="B8503" s="844"/>
      <c r="C8503" s="226" t="str">
        <f>'[3]New Statement'!F498</f>
        <v>Islam Nagar Street No. 9</v>
      </c>
      <c r="D8503" s="108">
        <f>'[3]New Statement'!G498</f>
        <v>149120604</v>
      </c>
      <c r="E8503" s="110"/>
      <c r="F8503" s="108">
        <f>'[3]New Statement'!H498</f>
        <v>416</v>
      </c>
      <c r="G8503" s="108"/>
      <c r="H8503" s="108">
        <f>SUM(F8503:G8503)</f>
        <v>416</v>
      </c>
      <c r="I8503" s="843"/>
      <c r="J8503" s="843"/>
      <c r="K8503" s="843"/>
    </row>
    <row r="8504" spans="1:11">
      <c r="A8504" s="843"/>
      <c r="B8504" s="844"/>
      <c r="C8504" s="777" t="s">
        <v>3493</v>
      </c>
      <c r="D8504" s="777"/>
      <c r="E8504" s="7"/>
      <c r="F8504" s="7">
        <f>SUM(F8500:F8503)</f>
        <v>1402</v>
      </c>
      <c r="G8504" s="7">
        <f>SUM(G8500:G8503)</f>
        <v>0</v>
      </c>
      <c r="H8504" s="7">
        <f>SUM(H8500:H8503)</f>
        <v>1402</v>
      </c>
      <c r="I8504" s="843"/>
      <c r="J8504" s="843"/>
      <c r="K8504" s="843"/>
    </row>
    <row r="8505" spans="1:11">
      <c r="A8505" s="843">
        <v>22</v>
      </c>
      <c r="B8505" s="844" t="s">
        <v>4230</v>
      </c>
      <c r="C8505" s="226" t="str">
        <f>'[3]New Statement'!F495</f>
        <v>Afshan Colony</v>
      </c>
      <c r="D8505" s="108">
        <f>'[3]New Statement'!G495</f>
        <v>149120601</v>
      </c>
      <c r="E8505" s="110"/>
      <c r="F8505" s="108"/>
      <c r="G8505" s="108">
        <f>'[3]New Statement'!I495</f>
        <v>247</v>
      </c>
      <c r="H8505" s="108">
        <f>SUM(F8505:G8505)</f>
        <v>247</v>
      </c>
      <c r="I8505" s="843" t="s">
        <v>3494</v>
      </c>
      <c r="J8505" s="843">
        <v>3</v>
      </c>
      <c r="K8505" s="843">
        <f>SUM(I8505:J8509)</f>
        <v>3</v>
      </c>
    </row>
    <row r="8506" spans="1:11" ht="25.5">
      <c r="A8506" s="843"/>
      <c r="B8506" s="844"/>
      <c r="C8506" s="226" t="str">
        <f>'[3]New Statement'!F496</f>
        <v>Rafique Colony Officer Colony</v>
      </c>
      <c r="D8506" s="108">
        <f>'[3]New Statement'!G496</f>
        <v>149120602</v>
      </c>
      <c r="E8506" s="110"/>
      <c r="F8506" s="108"/>
      <c r="G8506" s="108">
        <f>'[3]New Statement'!I496</f>
        <v>289</v>
      </c>
      <c r="H8506" s="108">
        <f>SUM(F8506:G8506)</f>
        <v>289</v>
      </c>
      <c r="I8506" s="843"/>
      <c r="J8506" s="843"/>
      <c r="K8506" s="843"/>
    </row>
    <row r="8507" spans="1:11" ht="25.5">
      <c r="A8507" s="843"/>
      <c r="B8507" s="844"/>
      <c r="C8507" s="226" t="str">
        <f>'[3]New Statement'!F497</f>
        <v>Rafique Colony Ali Garh</v>
      </c>
      <c r="D8507" s="108">
        <f>'[3]New Statement'!G497</f>
        <v>149120603</v>
      </c>
      <c r="E8507" s="110"/>
      <c r="F8507" s="108"/>
      <c r="G8507" s="108">
        <f>'[3]New Statement'!I497</f>
        <v>294</v>
      </c>
      <c r="H8507" s="108">
        <f>SUM(F8507:G8507)</f>
        <v>294</v>
      </c>
      <c r="I8507" s="843"/>
      <c r="J8507" s="843"/>
      <c r="K8507" s="843"/>
    </row>
    <row r="8508" spans="1:11" ht="25.5">
      <c r="A8508" s="843"/>
      <c r="B8508" s="844"/>
      <c r="C8508" s="226" t="str">
        <f>'[3]New Statement'!F498</f>
        <v>Islam Nagar Street No. 9</v>
      </c>
      <c r="D8508" s="108">
        <f>'[3]New Statement'!G498</f>
        <v>149120604</v>
      </c>
      <c r="E8508" s="110"/>
      <c r="F8508" s="108"/>
      <c r="G8508" s="108">
        <f>'[3]New Statement'!I498</f>
        <v>323</v>
      </c>
      <c r="H8508" s="108">
        <f>SUM(F8508:G8508)</f>
        <v>323</v>
      </c>
      <c r="I8508" s="843"/>
      <c r="J8508" s="843"/>
      <c r="K8508" s="843"/>
    </row>
    <row r="8509" spans="1:11">
      <c r="A8509" s="843"/>
      <c r="B8509" s="844"/>
      <c r="C8509" s="777" t="s">
        <v>3493</v>
      </c>
      <c r="D8509" s="777"/>
      <c r="E8509" s="7"/>
      <c r="F8509" s="7">
        <f>SUM(F8505:F8508)</f>
        <v>0</v>
      </c>
      <c r="G8509" s="7">
        <f>SUM(G8505:G8508)</f>
        <v>1153</v>
      </c>
      <c r="H8509" s="7">
        <f>SUM(H8505:H8508)</f>
        <v>1153</v>
      </c>
      <c r="I8509" s="843"/>
      <c r="J8509" s="843"/>
      <c r="K8509" s="843"/>
    </row>
    <row r="8510" spans="1:11" ht="25.5">
      <c r="A8510" s="843">
        <v>23</v>
      </c>
      <c r="B8510" s="844" t="s">
        <v>4229</v>
      </c>
      <c r="C8510" s="226" t="str">
        <f>'[3]New Statement'!F501</f>
        <v>Islam Nagar Street No.15,16,17</v>
      </c>
      <c r="D8510" s="108">
        <f>'[3]New Statement'!G501</f>
        <v>149130101</v>
      </c>
      <c r="E8510" s="110"/>
      <c r="F8510" s="108">
        <f>'[3]New Statement'!H501</f>
        <v>369</v>
      </c>
      <c r="G8510" s="108"/>
      <c r="H8510" s="108">
        <f>SUM(F8510:G8510)</f>
        <v>369</v>
      </c>
      <c r="I8510" s="843">
        <v>2</v>
      </c>
      <c r="J8510" s="843" t="s">
        <v>3494</v>
      </c>
      <c r="K8510" s="843">
        <f>SUM(I8510:J8513)</f>
        <v>2</v>
      </c>
    </row>
    <row r="8511" spans="1:11">
      <c r="A8511" s="843"/>
      <c r="B8511" s="844"/>
      <c r="C8511" s="226" t="str">
        <f>'[3]New Statement'!F502</f>
        <v>Islam Nagar</v>
      </c>
      <c r="D8511" s="108">
        <f>'[3]New Statement'!G502</f>
        <v>149130102</v>
      </c>
      <c r="E8511" s="110"/>
      <c r="F8511" s="108">
        <f>'[3]New Statement'!H502</f>
        <v>436</v>
      </c>
      <c r="G8511" s="108"/>
      <c r="H8511" s="108">
        <f>SUM(F8511:G8511)</f>
        <v>436</v>
      </c>
      <c r="I8511" s="843"/>
      <c r="J8511" s="843"/>
      <c r="K8511" s="843"/>
    </row>
    <row r="8512" spans="1:11">
      <c r="A8512" s="843"/>
      <c r="B8512" s="844"/>
      <c r="C8512" s="226" t="str">
        <f>'[3]New Statement'!F503</f>
        <v>Islam Nagar</v>
      </c>
      <c r="D8512" s="108">
        <f>'[3]New Statement'!G503</f>
        <v>149130103</v>
      </c>
      <c r="E8512" s="110"/>
      <c r="F8512" s="108">
        <f>'[3]New Statement'!H503</f>
        <v>260</v>
      </c>
      <c r="G8512" s="108"/>
      <c r="H8512" s="108">
        <f>SUM(F8512:G8512)</f>
        <v>260</v>
      </c>
      <c r="I8512" s="843"/>
      <c r="J8512" s="843"/>
      <c r="K8512" s="843"/>
    </row>
    <row r="8513" spans="1:11">
      <c r="A8513" s="843"/>
      <c r="B8513" s="844"/>
      <c r="C8513" s="777" t="s">
        <v>3493</v>
      </c>
      <c r="D8513" s="777"/>
      <c r="E8513" s="7"/>
      <c r="F8513" s="7">
        <f>SUM(F8510:F8512)</f>
        <v>1065</v>
      </c>
      <c r="G8513" s="7">
        <f>SUM(G8510:G8512)</f>
        <v>0</v>
      </c>
      <c r="H8513" s="7">
        <f>SUM(H8510:H8512)</f>
        <v>1065</v>
      </c>
      <c r="I8513" s="843"/>
      <c r="J8513" s="843"/>
      <c r="K8513" s="843"/>
    </row>
    <row r="8514" spans="1:11" ht="25.5">
      <c r="A8514" s="843">
        <v>24</v>
      </c>
      <c r="B8514" s="844" t="s">
        <v>4228</v>
      </c>
      <c r="C8514" s="226" t="str">
        <f>'[3]New Statement'!F501</f>
        <v>Islam Nagar Street No.15,16,17</v>
      </c>
      <c r="D8514" s="108">
        <f>'[3]New Statement'!G501</f>
        <v>149130101</v>
      </c>
      <c r="E8514" s="110"/>
      <c r="F8514" s="108"/>
      <c r="G8514" s="108">
        <f>'[3]New Statement'!I501</f>
        <v>253</v>
      </c>
      <c r="H8514" s="108">
        <f>SUM(F8514:G8514)</f>
        <v>253</v>
      </c>
      <c r="I8514" s="843" t="s">
        <v>3494</v>
      </c>
      <c r="J8514" s="843">
        <v>2</v>
      </c>
      <c r="K8514" s="843">
        <f>SUM(I8514:J8517)</f>
        <v>2</v>
      </c>
    </row>
    <row r="8515" spans="1:11">
      <c r="A8515" s="843"/>
      <c r="B8515" s="844"/>
      <c r="C8515" s="226" t="str">
        <f>'[3]New Statement'!F502</f>
        <v>Islam Nagar</v>
      </c>
      <c r="D8515" s="108">
        <f>'[3]New Statement'!G502</f>
        <v>149130102</v>
      </c>
      <c r="E8515" s="110"/>
      <c r="F8515" s="108"/>
      <c r="G8515" s="108">
        <f>'[3]New Statement'!I502</f>
        <v>333</v>
      </c>
      <c r="H8515" s="108">
        <f>SUM(F8515:G8515)</f>
        <v>333</v>
      </c>
      <c r="I8515" s="843"/>
      <c r="J8515" s="843"/>
      <c r="K8515" s="843"/>
    </row>
    <row r="8516" spans="1:11">
      <c r="A8516" s="843"/>
      <c r="B8516" s="844"/>
      <c r="C8516" s="226" t="str">
        <f>'[3]New Statement'!F503</f>
        <v>Islam Nagar</v>
      </c>
      <c r="D8516" s="108">
        <f>'[3]New Statement'!G503</f>
        <v>149130103</v>
      </c>
      <c r="E8516" s="110"/>
      <c r="F8516" s="108"/>
      <c r="G8516" s="108">
        <f>'[3]New Statement'!I503</f>
        <v>171</v>
      </c>
      <c r="H8516" s="108">
        <f>SUM(F8516:G8516)</f>
        <v>171</v>
      </c>
      <c r="I8516" s="843"/>
      <c r="J8516" s="843"/>
      <c r="K8516" s="843"/>
    </row>
    <row r="8517" spans="1:11">
      <c r="A8517" s="843"/>
      <c r="B8517" s="844"/>
      <c r="C8517" s="777" t="s">
        <v>3493</v>
      </c>
      <c r="D8517" s="777"/>
      <c r="E8517" s="7"/>
      <c r="F8517" s="7">
        <f>SUM(F8514:F8516)</f>
        <v>0</v>
      </c>
      <c r="G8517" s="7">
        <f>SUM(G8514:G8516)</f>
        <v>757</v>
      </c>
      <c r="H8517" s="7">
        <f>SUM(H8514:H8516)</f>
        <v>757</v>
      </c>
      <c r="I8517" s="843"/>
      <c r="J8517" s="843"/>
      <c r="K8517" s="843"/>
    </row>
    <row r="8518" spans="1:11">
      <c r="A8518" s="843">
        <v>25</v>
      </c>
      <c r="B8518" s="844" t="s">
        <v>4227</v>
      </c>
      <c r="C8518" s="226" t="str">
        <f>'[3]New Statement'!F504</f>
        <v>Islam Nagar</v>
      </c>
      <c r="D8518" s="108">
        <f>'[3]New Statement'!G504</f>
        <v>149130104</v>
      </c>
      <c r="E8518" s="110"/>
      <c r="F8518" s="108">
        <f>'[3]New Statement'!H504</f>
        <v>617</v>
      </c>
      <c r="G8518" s="108"/>
      <c r="H8518" s="108">
        <f>SUM(F8518:G8518)</f>
        <v>617</v>
      </c>
      <c r="I8518" s="843">
        <v>4</v>
      </c>
      <c r="J8518" s="843" t="s">
        <v>3494</v>
      </c>
      <c r="K8518" s="843">
        <f>SUM(I8518:J8521)</f>
        <v>4</v>
      </c>
    </row>
    <row r="8519" spans="1:11">
      <c r="A8519" s="843"/>
      <c r="B8519" s="844"/>
      <c r="C8519" s="226" t="str">
        <f>'[3]New Statement'!F505</f>
        <v>Islam Nagar</v>
      </c>
      <c r="D8519" s="108">
        <f>'[3]New Statement'!G505</f>
        <v>149130105</v>
      </c>
      <c r="E8519" s="110"/>
      <c r="F8519" s="108">
        <f>'[3]New Statement'!H505</f>
        <v>675</v>
      </c>
      <c r="G8519" s="108"/>
      <c r="H8519" s="108">
        <f>SUM(F8519:G8519)</f>
        <v>675</v>
      </c>
      <c r="I8519" s="843"/>
      <c r="J8519" s="843"/>
      <c r="K8519" s="843"/>
    </row>
    <row r="8520" spans="1:11">
      <c r="A8520" s="843"/>
      <c r="B8520" s="844"/>
      <c r="C8520" s="226" t="str">
        <f>'[3]New Statement'!F506</f>
        <v>Islam Nagar</v>
      </c>
      <c r="D8520" s="108">
        <f>'[3]New Statement'!G506</f>
        <v>149130106</v>
      </c>
      <c r="E8520" s="110"/>
      <c r="F8520" s="108">
        <f>'[3]New Statement'!H506</f>
        <v>417</v>
      </c>
      <c r="G8520" s="108"/>
      <c r="H8520" s="108">
        <f>SUM(F8520:G8520)</f>
        <v>417</v>
      </c>
      <c r="I8520" s="843"/>
      <c r="J8520" s="843"/>
      <c r="K8520" s="843"/>
    </row>
    <row r="8521" spans="1:11">
      <c r="A8521" s="843"/>
      <c r="B8521" s="844"/>
      <c r="C8521" s="777" t="s">
        <v>3493</v>
      </c>
      <c r="D8521" s="777"/>
      <c r="E8521" s="7"/>
      <c r="F8521" s="7">
        <f>SUM(F8518:F8520)</f>
        <v>1709</v>
      </c>
      <c r="G8521" s="7">
        <f>SUM(G8518:G8520)</f>
        <v>0</v>
      </c>
      <c r="H8521" s="7">
        <f>SUM(H8518:H8520)</f>
        <v>1709</v>
      </c>
      <c r="I8521" s="843"/>
      <c r="J8521" s="843"/>
      <c r="K8521" s="843"/>
    </row>
    <row r="8522" spans="1:11">
      <c r="A8522" s="843">
        <v>26</v>
      </c>
      <c r="B8522" s="844" t="s">
        <v>4226</v>
      </c>
      <c r="C8522" s="226" t="str">
        <f>'[3]New Statement'!F504</f>
        <v>Islam Nagar</v>
      </c>
      <c r="D8522" s="108">
        <f>'[3]New Statement'!G504</f>
        <v>149130104</v>
      </c>
      <c r="E8522" s="110"/>
      <c r="F8522" s="108"/>
      <c r="G8522" s="108">
        <f>'[3]New Statement'!I504</f>
        <v>491</v>
      </c>
      <c r="H8522" s="108">
        <f>SUM(F8522:G8522)</f>
        <v>491</v>
      </c>
      <c r="I8522" s="843" t="s">
        <v>3494</v>
      </c>
      <c r="J8522" s="843">
        <v>3</v>
      </c>
      <c r="K8522" s="843">
        <f>SUM(I8522:J8525)</f>
        <v>3</v>
      </c>
    </row>
    <row r="8523" spans="1:11">
      <c r="A8523" s="843"/>
      <c r="B8523" s="844"/>
      <c r="C8523" s="226" t="str">
        <f>'[3]New Statement'!F505</f>
        <v>Islam Nagar</v>
      </c>
      <c r="D8523" s="108">
        <f>'[3]New Statement'!G505</f>
        <v>149130105</v>
      </c>
      <c r="E8523" s="110"/>
      <c r="F8523" s="108"/>
      <c r="G8523" s="108">
        <f>'[3]New Statement'!I505</f>
        <v>454</v>
      </c>
      <c r="H8523" s="108">
        <f>SUM(F8523:G8523)</f>
        <v>454</v>
      </c>
      <c r="I8523" s="843"/>
      <c r="J8523" s="843"/>
      <c r="K8523" s="843"/>
    </row>
    <row r="8524" spans="1:11">
      <c r="A8524" s="843"/>
      <c r="B8524" s="844"/>
      <c r="C8524" s="226" t="str">
        <f>'[3]New Statement'!F506</f>
        <v>Islam Nagar</v>
      </c>
      <c r="D8524" s="108">
        <f>'[3]New Statement'!G506</f>
        <v>149130106</v>
      </c>
      <c r="E8524" s="110"/>
      <c r="F8524" s="108"/>
      <c r="G8524" s="108">
        <f>'[3]New Statement'!I506</f>
        <v>302</v>
      </c>
      <c r="H8524" s="108">
        <f>SUM(F8524:G8524)</f>
        <v>302</v>
      </c>
      <c r="I8524" s="843"/>
      <c r="J8524" s="843"/>
      <c r="K8524" s="843"/>
    </row>
    <row r="8525" spans="1:11">
      <c r="A8525" s="843"/>
      <c r="B8525" s="844"/>
      <c r="C8525" s="777" t="s">
        <v>3493</v>
      </c>
      <c r="D8525" s="777"/>
      <c r="E8525" s="7"/>
      <c r="F8525" s="7">
        <f>SUM(F8522:F8524)</f>
        <v>0</v>
      </c>
      <c r="G8525" s="7">
        <f>SUM(G8522:G8524)</f>
        <v>1247</v>
      </c>
      <c r="H8525" s="7">
        <f>SUM(H8522:H8524)</f>
        <v>1247</v>
      </c>
      <c r="I8525" s="843"/>
      <c r="J8525" s="843"/>
      <c r="K8525" s="843"/>
    </row>
    <row r="8526" spans="1:11" ht="25.5">
      <c r="A8526" s="843">
        <v>27</v>
      </c>
      <c r="B8526" s="844" t="s">
        <v>4225</v>
      </c>
      <c r="C8526" s="226" t="str">
        <f>'[3]New Statement'!F507</f>
        <v>Islam Nagar Street No. 3</v>
      </c>
      <c r="D8526" s="108">
        <f>'[3]New Statement'!G507</f>
        <v>149130201</v>
      </c>
      <c r="E8526" s="110"/>
      <c r="F8526" s="108">
        <f>'[3]New Statement'!H507</f>
        <v>578</v>
      </c>
      <c r="G8526" s="108"/>
      <c r="H8526" s="108">
        <f>SUM(F8526:G8526)</f>
        <v>578</v>
      </c>
      <c r="I8526" s="843">
        <v>3</v>
      </c>
      <c r="J8526" s="843" t="s">
        <v>3494</v>
      </c>
      <c r="K8526" s="843">
        <f>SUM(I8526:J8529)</f>
        <v>3</v>
      </c>
    </row>
    <row r="8527" spans="1:11" ht="25.5">
      <c r="A8527" s="843"/>
      <c r="B8527" s="844"/>
      <c r="C8527" s="226" t="str">
        <f>'[3]New Statement'!F508</f>
        <v>Islam Nagar Jail Road</v>
      </c>
      <c r="D8527" s="108">
        <f>'[3]New Statement'!G508</f>
        <v>149130202</v>
      </c>
      <c r="E8527" s="110"/>
      <c r="F8527" s="108">
        <f>'[3]New Statement'!H508</f>
        <v>500</v>
      </c>
      <c r="G8527" s="108"/>
      <c r="H8527" s="108">
        <f>SUM(F8527:G8527)</f>
        <v>500</v>
      </c>
      <c r="I8527" s="843"/>
      <c r="J8527" s="843"/>
      <c r="K8527" s="843"/>
    </row>
    <row r="8528" spans="1:11" ht="25.5">
      <c r="A8528" s="843"/>
      <c r="B8528" s="844"/>
      <c r="C8528" s="226" t="str">
        <f>'[3]New Statement'!F509</f>
        <v>Islam Nagar Jail Road</v>
      </c>
      <c r="D8528" s="108">
        <f>'[3]New Statement'!G509</f>
        <v>149130203</v>
      </c>
      <c r="E8528" s="110"/>
      <c r="F8528" s="108">
        <f>'[3]New Statement'!H509</f>
        <v>409</v>
      </c>
      <c r="G8528" s="108"/>
      <c r="H8528" s="108">
        <f>SUM(F8528:G8528)</f>
        <v>409</v>
      </c>
      <c r="I8528" s="843"/>
      <c r="J8528" s="843"/>
      <c r="K8528" s="843"/>
    </row>
    <row r="8529" spans="1:11">
      <c r="A8529" s="843"/>
      <c r="B8529" s="844"/>
      <c r="C8529" s="777" t="s">
        <v>3493</v>
      </c>
      <c r="D8529" s="777"/>
      <c r="E8529" s="7"/>
      <c r="F8529" s="7">
        <f>SUM(F8526:F8528)</f>
        <v>1487</v>
      </c>
      <c r="G8529" s="7">
        <f>SUM(G8526:G8528)</f>
        <v>0</v>
      </c>
      <c r="H8529" s="7">
        <f>SUM(H8526:H8528)</f>
        <v>1487</v>
      </c>
      <c r="I8529" s="843"/>
      <c r="J8529" s="843"/>
      <c r="K8529" s="843"/>
    </row>
    <row r="8530" spans="1:11" ht="25.5">
      <c r="A8530" s="843">
        <v>28</v>
      </c>
      <c r="B8530" s="849" t="s">
        <v>4223</v>
      </c>
      <c r="C8530" s="226" t="str">
        <f>'[3]New Statement'!F507</f>
        <v>Islam Nagar Street No. 3</v>
      </c>
      <c r="D8530" s="108">
        <f>'[3]New Statement'!G507</f>
        <v>149130201</v>
      </c>
      <c r="E8530" s="110"/>
      <c r="F8530" s="108"/>
      <c r="G8530" s="108">
        <f>'[3]New Statement'!I507</f>
        <v>409</v>
      </c>
      <c r="H8530" s="108">
        <f>SUM(F8530:G8530)</f>
        <v>409</v>
      </c>
      <c r="I8530" s="843" t="s">
        <v>3494</v>
      </c>
      <c r="J8530" s="843">
        <v>2</v>
      </c>
      <c r="K8530" s="843">
        <f>SUM(I8530:J8533)</f>
        <v>2</v>
      </c>
    </row>
    <row r="8531" spans="1:11" ht="25.5">
      <c r="A8531" s="843"/>
      <c r="B8531" s="849"/>
      <c r="C8531" s="226" t="str">
        <f>'[3]New Statement'!F508</f>
        <v>Islam Nagar Jail Road</v>
      </c>
      <c r="D8531" s="108">
        <f>'[3]New Statement'!G508</f>
        <v>149130202</v>
      </c>
      <c r="E8531" s="110"/>
      <c r="F8531" s="108"/>
      <c r="G8531" s="108">
        <f>'[3]New Statement'!I508</f>
        <v>395</v>
      </c>
      <c r="H8531" s="108">
        <f>SUM(F8531:G8531)</f>
        <v>395</v>
      </c>
      <c r="I8531" s="843"/>
      <c r="J8531" s="843"/>
      <c r="K8531" s="843"/>
    </row>
    <row r="8532" spans="1:11" ht="25.5">
      <c r="A8532" s="843"/>
      <c r="B8532" s="849"/>
      <c r="C8532" s="226" t="str">
        <f>'[3]New Statement'!F509</f>
        <v>Islam Nagar Jail Road</v>
      </c>
      <c r="D8532" s="108">
        <f>'[3]New Statement'!G509</f>
        <v>149130203</v>
      </c>
      <c r="E8532" s="110"/>
      <c r="F8532" s="108"/>
      <c r="G8532" s="108">
        <f>'[3]New Statement'!I509</f>
        <v>296</v>
      </c>
      <c r="H8532" s="108">
        <f>SUM(F8532:G8532)</f>
        <v>296</v>
      </c>
      <c r="I8532" s="843"/>
      <c r="J8532" s="843"/>
      <c r="K8532" s="843"/>
    </row>
    <row r="8533" spans="1:11">
      <c r="A8533" s="843"/>
      <c r="B8533" s="849"/>
      <c r="C8533" s="777" t="s">
        <v>3493</v>
      </c>
      <c r="D8533" s="777"/>
      <c r="E8533" s="7"/>
      <c r="F8533" s="7">
        <f>SUM(F8530:F8532)</f>
        <v>0</v>
      </c>
      <c r="G8533" s="7">
        <f>SUM(G8530:G8532)</f>
        <v>1100</v>
      </c>
      <c r="H8533" s="7">
        <f>SUM(H8530:H8532)</f>
        <v>1100</v>
      </c>
      <c r="I8533" s="843"/>
      <c r="J8533" s="843"/>
      <c r="K8533" s="843"/>
    </row>
    <row r="8534" spans="1:11" ht="25.5">
      <c r="A8534" s="843">
        <v>29</v>
      </c>
      <c r="B8534" s="844" t="s">
        <v>4224</v>
      </c>
      <c r="C8534" s="226" t="str">
        <f>'[3]New Statement'!F510</f>
        <v>Islam Nagar Jail Road</v>
      </c>
      <c r="D8534" s="108">
        <f>'[3]New Statement'!G510</f>
        <v>149130204</v>
      </c>
      <c r="E8534" s="110"/>
      <c r="F8534" s="108">
        <f>'[3]New Statement'!H510</f>
        <v>344</v>
      </c>
      <c r="G8534" s="108"/>
      <c r="H8534" s="108">
        <f>SUM(F8534:G8534)</f>
        <v>344</v>
      </c>
      <c r="I8534" s="843">
        <v>4</v>
      </c>
      <c r="J8534" s="843" t="s">
        <v>3494</v>
      </c>
      <c r="K8534" s="843">
        <f>SUM(I8534:J8538)</f>
        <v>4</v>
      </c>
    </row>
    <row r="8535" spans="1:11" ht="25.5">
      <c r="A8535" s="843"/>
      <c r="B8535" s="844"/>
      <c r="C8535" s="226" t="str">
        <f>'[3]New Statement'!F511</f>
        <v>Islam Nagar Street No. 2,3</v>
      </c>
      <c r="D8535" s="108">
        <f>'[3]New Statement'!G511</f>
        <v>149130205</v>
      </c>
      <c r="E8535" s="110"/>
      <c r="F8535" s="108">
        <f>'[3]New Statement'!H511</f>
        <v>419</v>
      </c>
      <c r="G8535" s="108"/>
      <c r="H8535" s="108">
        <f>SUM(F8535:G8535)</f>
        <v>419</v>
      </c>
      <c r="I8535" s="843"/>
      <c r="J8535" s="843"/>
      <c r="K8535" s="843"/>
    </row>
    <row r="8536" spans="1:11" ht="25.5">
      <c r="A8536" s="843"/>
      <c r="B8536" s="844"/>
      <c r="C8536" s="226" t="str">
        <f>'[3]New Statement'!F512</f>
        <v>Islam Nagar Street No. 4,5</v>
      </c>
      <c r="D8536" s="108">
        <f>'[3]New Statement'!G512</f>
        <v>149130206</v>
      </c>
      <c r="E8536" s="110"/>
      <c r="F8536" s="108">
        <f>'[3]New Statement'!H512</f>
        <v>521</v>
      </c>
      <c r="G8536" s="108"/>
      <c r="H8536" s="108">
        <f>SUM(F8536:G8536)</f>
        <v>521</v>
      </c>
      <c r="I8536" s="843"/>
      <c r="J8536" s="843"/>
      <c r="K8536" s="843"/>
    </row>
    <row r="8537" spans="1:11" ht="25.5">
      <c r="A8537" s="843"/>
      <c r="B8537" s="844"/>
      <c r="C8537" s="226" t="str">
        <f>'[3]New Statement'!F513</f>
        <v>Islam Nagar Street No. 6,7</v>
      </c>
      <c r="D8537" s="108">
        <f>'[3]New Statement'!G513</f>
        <v>149130207</v>
      </c>
      <c r="E8537" s="110"/>
      <c r="F8537" s="108">
        <f>'[3]New Statement'!H513</f>
        <v>414</v>
      </c>
      <c r="G8537" s="108"/>
      <c r="H8537" s="108">
        <f>SUM(F8537:G8537)</f>
        <v>414</v>
      </c>
      <c r="I8537" s="843"/>
      <c r="J8537" s="843"/>
      <c r="K8537" s="843"/>
    </row>
    <row r="8538" spans="1:11">
      <c r="A8538" s="843"/>
      <c r="B8538" s="844"/>
      <c r="C8538" s="777" t="s">
        <v>3493</v>
      </c>
      <c r="D8538" s="777"/>
      <c r="E8538" s="7"/>
      <c r="F8538" s="7">
        <f>SUM(F8534:F8537)</f>
        <v>1698</v>
      </c>
      <c r="G8538" s="7">
        <f>SUM(G8534:G8537)</f>
        <v>0</v>
      </c>
      <c r="H8538" s="7">
        <f>SUM(H8534:H8537)</f>
        <v>1698</v>
      </c>
      <c r="I8538" s="843"/>
      <c r="J8538" s="843"/>
      <c r="K8538" s="843"/>
    </row>
    <row r="8539" spans="1:11" ht="25.5">
      <c r="A8539" s="843">
        <v>30</v>
      </c>
      <c r="B8539" s="849" t="s">
        <v>4223</v>
      </c>
      <c r="C8539" s="226" t="str">
        <f>'[3]New Statement'!F510</f>
        <v>Islam Nagar Jail Road</v>
      </c>
      <c r="D8539" s="108">
        <f>'[3]New Statement'!G510</f>
        <v>149130204</v>
      </c>
      <c r="E8539" s="110"/>
      <c r="F8539" s="108"/>
      <c r="G8539" s="108">
        <f>'[3]New Statement'!I510</f>
        <v>251</v>
      </c>
      <c r="H8539" s="108">
        <f>SUM(F8539:G8539)</f>
        <v>251</v>
      </c>
      <c r="I8539" s="845" t="s">
        <v>3494</v>
      </c>
      <c r="J8539" s="845">
        <v>3</v>
      </c>
      <c r="K8539" s="845">
        <f>SUM(I8539:J8543)</f>
        <v>3</v>
      </c>
    </row>
    <row r="8540" spans="1:11" ht="25.5">
      <c r="A8540" s="843"/>
      <c r="B8540" s="849"/>
      <c r="C8540" s="226" t="str">
        <f>'[3]New Statement'!F511</f>
        <v>Islam Nagar Street No. 2,3</v>
      </c>
      <c r="D8540" s="108">
        <f>'[3]New Statement'!G511</f>
        <v>149130205</v>
      </c>
      <c r="E8540" s="110"/>
      <c r="F8540" s="108"/>
      <c r="G8540" s="108">
        <f>'[3]New Statement'!I511</f>
        <v>308</v>
      </c>
      <c r="H8540" s="108">
        <f>SUM(F8540:G8540)</f>
        <v>308</v>
      </c>
      <c r="I8540" s="845"/>
      <c r="J8540" s="845"/>
      <c r="K8540" s="845"/>
    </row>
    <row r="8541" spans="1:11" ht="25.5">
      <c r="A8541" s="843"/>
      <c r="B8541" s="849"/>
      <c r="C8541" s="226" t="str">
        <f>'[3]New Statement'!F512</f>
        <v>Islam Nagar Street No. 4,5</v>
      </c>
      <c r="D8541" s="108">
        <f>'[3]New Statement'!G512</f>
        <v>149130206</v>
      </c>
      <c r="E8541" s="110"/>
      <c r="F8541" s="108"/>
      <c r="G8541" s="108">
        <f>'[3]New Statement'!I512</f>
        <v>372</v>
      </c>
      <c r="H8541" s="108">
        <f>SUM(F8541:G8541)</f>
        <v>372</v>
      </c>
      <c r="I8541" s="845"/>
      <c r="J8541" s="845"/>
      <c r="K8541" s="845"/>
    </row>
    <row r="8542" spans="1:11" ht="25.5">
      <c r="A8542" s="843"/>
      <c r="B8542" s="849"/>
      <c r="C8542" s="226" t="str">
        <f>'[3]New Statement'!F513</f>
        <v>Islam Nagar Street No. 6,7</v>
      </c>
      <c r="D8542" s="108">
        <f>'[3]New Statement'!G513</f>
        <v>149130207</v>
      </c>
      <c r="E8542" s="110"/>
      <c r="F8542" s="108"/>
      <c r="G8542" s="108">
        <f>'[3]New Statement'!I513</f>
        <v>313</v>
      </c>
      <c r="H8542" s="108">
        <f>SUM(F8542:G8542)</f>
        <v>313</v>
      </c>
      <c r="I8542" s="845"/>
      <c r="J8542" s="845"/>
      <c r="K8542" s="845"/>
    </row>
    <row r="8543" spans="1:11">
      <c r="A8543" s="843"/>
      <c r="B8543" s="849"/>
      <c r="C8543" s="777" t="s">
        <v>3493</v>
      </c>
      <c r="D8543" s="777"/>
      <c r="E8543" s="7"/>
      <c r="F8543" s="7">
        <f>SUM(F8539:F8542)</f>
        <v>0</v>
      </c>
      <c r="G8543" s="7">
        <f>SUM(G8539:G8542)</f>
        <v>1244</v>
      </c>
      <c r="H8543" s="7">
        <f>SUM(H8539:H8542)</f>
        <v>1244</v>
      </c>
      <c r="I8543" s="846"/>
      <c r="J8543" s="846"/>
      <c r="K8543" s="846"/>
    </row>
    <row r="8544" spans="1:11">
      <c r="A8544" s="843">
        <v>31</v>
      </c>
      <c r="B8544" s="844" t="s">
        <v>4222</v>
      </c>
      <c r="C8544" s="226" t="str">
        <f>'[3]New Statement'!F514</f>
        <v>Islam Nagar</v>
      </c>
      <c r="D8544" s="108">
        <f>'[3]New Statement'!G514</f>
        <v>149130301</v>
      </c>
      <c r="E8544" s="110"/>
      <c r="F8544" s="108">
        <f>'[3]New Statement'!H514</f>
        <v>378</v>
      </c>
      <c r="G8544" s="108"/>
      <c r="H8544" s="108">
        <f>SUM(F8544:G8544)</f>
        <v>378</v>
      </c>
      <c r="I8544" s="843">
        <v>4</v>
      </c>
      <c r="J8544" s="843" t="s">
        <v>3494</v>
      </c>
      <c r="K8544" s="843">
        <f>SUM(I8544:J8549)</f>
        <v>4</v>
      </c>
    </row>
    <row r="8545" spans="1:11">
      <c r="A8545" s="843"/>
      <c r="B8545" s="844"/>
      <c r="C8545" s="226" t="str">
        <f>'[3]New Statement'!F515</f>
        <v>Islam Nagar</v>
      </c>
      <c r="D8545" s="108">
        <f>'[3]New Statement'!G515</f>
        <v>149130302</v>
      </c>
      <c r="E8545" s="110"/>
      <c r="F8545" s="108">
        <f>'[3]New Statement'!H515</f>
        <v>343</v>
      </c>
      <c r="G8545" s="108"/>
      <c r="H8545" s="108">
        <f>SUM(F8545:G8545)</f>
        <v>343</v>
      </c>
      <c r="I8545" s="843"/>
      <c r="J8545" s="843"/>
      <c r="K8545" s="843"/>
    </row>
    <row r="8546" spans="1:11">
      <c r="A8546" s="843"/>
      <c r="B8546" s="844"/>
      <c r="C8546" s="226" t="str">
        <f>'[3]New Statement'!F516</f>
        <v>Islam Nagar</v>
      </c>
      <c r="D8546" s="108">
        <f>'[3]New Statement'!G516</f>
        <v>149130303</v>
      </c>
      <c r="E8546" s="110"/>
      <c r="F8546" s="108">
        <f>'[3]New Statement'!H516</f>
        <v>389</v>
      </c>
      <c r="G8546" s="108"/>
      <c r="H8546" s="108">
        <f>SUM(F8546:G8546)</f>
        <v>389</v>
      </c>
      <c r="I8546" s="843"/>
      <c r="J8546" s="843"/>
      <c r="K8546" s="843"/>
    </row>
    <row r="8547" spans="1:11">
      <c r="A8547" s="843"/>
      <c r="B8547" s="844"/>
      <c r="C8547" s="226" t="str">
        <f>'[3]New Statement'!F517</f>
        <v>Islam Nagar</v>
      </c>
      <c r="D8547" s="108">
        <f>'[3]New Statement'!G517</f>
        <v>149130304</v>
      </c>
      <c r="E8547" s="110"/>
      <c r="F8547" s="108">
        <f>'[3]New Statement'!H517</f>
        <v>501</v>
      </c>
      <c r="G8547" s="108"/>
      <c r="H8547" s="108">
        <f>SUM(F8547:G8547)</f>
        <v>501</v>
      </c>
      <c r="I8547" s="843"/>
      <c r="J8547" s="843"/>
      <c r="K8547" s="843"/>
    </row>
    <row r="8548" spans="1:11">
      <c r="A8548" s="843"/>
      <c r="B8548" s="844"/>
      <c r="C8548" s="226" t="str">
        <f>'[3]New Statement'!F518</f>
        <v>Islam Nagar No. 2</v>
      </c>
      <c r="D8548" s="108">
        <f>'[3]New Statement'!G518</f>
        <v>149130305</v>
      </c>
      <c r="E8548" s="110"/>
      <c r="F8548" s="108">
        <f>'[3]New Statement'!H518</f>
        <v>388</v>
      </c>
      <c r="G8548" s="108"/>
      <c r="H8548" s="108">
        <f>SUM(F8548:G8548)</f>
        <v>388</v>
      </c>
      <c r="I8548" s="843"/>
      <c r="J8548" s="843"/>
      <c r="K8548" s="843"/>
    </row>
    <row r="8549" spans="1:11">
      <c r="A8549" s="843"/>
      <c r="B8549" s="844"/>
      <c r="C8549" s="777" t="s">
        <v>3493</v>
      </c>
      <c r="D8549" s="777"/>
      <c r="E8549" s="7"/>
      <c r="F8549" s="7">
        <f>SUM(F8544:F8548)</f>
        <v>1999</v>
      </c>
      <c r="G8549" s="7">
        <f>SUM(G8544:G8548)</f>
        <v>0</v>
      </c>
      <c r="H8549" s="7">
        <f>SUM(H8544:H8548)</f>
        <v>1999</v>
      </c>
      <c r="I8549" s="843"/>
      <c r="J8549" s="843"/>
      <c r="K8549" s="843"/>
    </row>
    <row r="8550" spans="1:11">
      <c r="A8550" s="843">
        <v>32</v>
      </c>
      <c r="B8550" s="844" t="s">
        <v>4221</v>
      </c>
      <c r="C8550" s="226" t="str">
        <f>'[3]New Statement'!F514</f>
        <v>Islam Nagar</v>
      </c>
      <c r="D8550" s="108">
        <f>'[3]New Statement'!G514</f>
        <v>149130301</v>
      </c>
      <c r="E8550" s="110"/>
      <c r="F8550" s="108"/>
      <c r="G8550" s="108">
        <f>'[3]New Statement'!I514</f>
        <v>267</v>
      </c>
      <c r="H8550" s="108">
        <f>SUM(F8550:G8550)</f>
        <v>267</v>
      </c>
      <c r="I8550" s="843" t="s">
        <v>3494</v>
      </c>
      <c r="J8550" s="843">
        <v>3</v>
      </c>
      <c r="K8550" s="843">
        <f>SUM(I8550:J8555)</f>
        <v>3</v>
      </c>
    </row>
    <row r="8551" spans="1:11">
      <c r="A8551" s="843"/>
      <c r="B8551" s="844"/>
      <c r="C8551" s="226" t="str">
        <f>'[3]New Statement'!F515</f>
        <v>Islam Nagar</v>
      </c>
      <c r="D8551" s="108">
        <f>'[3]New Statement'!G515</f>
        <v>149130302</v>
      </c>
      <c r="E8551" s="110"/>
      <c r="F8551" s="108"/>
      <c r="G8551" s="108">
        <f>'[3]New Statement'!I515</f>
        <v>220</v>
      </c>
      <c r="H8551" s="108">
        <f>SUM(F8551:G8551)</f>
        <v>220</v>
      </c>
      <c r="I8551" s="843"/>
      <c r="J8551" s="843"/>
      <c r="K8551" s="843"/>
    </row>
    <row r="8552" spans="1:11">
      <c r="A8552" s="843"/>
      <c r="B8552" s="844"/>
      <c r="C8552" s="226" t="str">
        <f>'[3]New Statement'!F516</f>
        <v>Islam Nagar</v>
      </c>
      <c r="D8552" s="108">
        <f>'[3]New Statement'!G516</f>
        <v>149130303</v>
      </c>
      <c r="E8552" s="110"/>
      <c r="F8552" s="108"/>
      <c r="G8552" s="108">
        <f>'[3]New Statement'!I516</f>
        <v>270</v>
      </c>
      <c r="H8552" s="108">
        <f>SUM(F8552:G8552)</f>
        <v>270</v>
      </c>
      <c r="I8552" s="843"/>
      <c r="J8552" s="843"/>
      <c r="K8552" s="843"/>
    </row>
    <row r="8553" spans="1:11">
      <c r="A8553" s="843"/>
      <c r="B8553" s="844"/>
      <c r="C8553" s="226" t="str">
        <f>'[3]New Statement'!F517</f>
        <v>Islam Nagar</v>
      </c>
      <c r="D8553" s="108">
        <f>'[3]New Statement'!G517</f>
        <v>149130304</v>
      </c>
      <c r="E8553" s="110"/>
      <c r="F8553" s="108"/>
      <c r="G8553" s="108">
        <f>'[3]New Statement'!I517</f>
        <v>377</v>
      </c>
      <c r="H8553" s="108">
        <f>SUM(F8553:G8553)</f>
        <v>377</v>
      </c>
      <c r="I8553" s="843"/>
      <c r="J8553" s="843"/>
      <c r="K8553" s="843"/>
    </row>
    <row r="8554" spans="1:11">
      <c r="A8554" s="843"/>
      <c r="B8554" s="844"/>
      <c r="C8554" s="226" t="str">
        <f>'[3]New Statement'!F518</f>
        <v>Islam Nagar No. 2</v>
      </c>
      <c r="D8554" s="108">
        <f>'[3]New Statement'!G518</f>
        <v>149130305</v>
      </c>
      <c r="E8554" s="110"/>
      <c r="F8554" s="108"/>
      <c r="G8554" s="108">
        <f>'[3]New Statement'!I518</f>
        <v>302</v>
      </c>
      <c r="H8554" s="108">
        <f>SUM(F8554:G8554)</f>
        <v>302</v>
      </c>
      <c r="I8554" s="843"/>
      <c r="J8554" s="843"/>
      <c r="K8554" s="843"/>
    </row>
    <row r="8555" spans="1:11">
      <c r="A8555" s="843"/>
      <c r="B8555" s="844"/>
      <c r="C8555" s="777" t="s">
        <v>3493</v>
      </c>
      <c r="D8555" s="777"/>
      <c r="E8555" s="7"/>
      <c r="F8555" s="7">
        <f>SUM(F8550:F8554)</f>
        <v>0</v>
      </c>
      <c r="G8555" s="7">
        <f>SUM(G8550:G8554)</f>
        <v>1436</v>
      </c>
      <c r="H8555" s="7">
        <f>SUM(H8550:H8554)</f>
        <v>1436</v>
      </c>
      <c r="I8555" s="843"/>
      <c r="J8555" s="843"/>
      <c r="K8555" s="843"/>
    </row>
    <row r="8556" spans="1:11" ht="25.5">
      <c r="A8556" s="850">
        <v>33</v>
      </c>
      <c r="B8556" s="851" t="s">
        <v>4220</v>
      </c>
      <c r="C8556" s="226" t="str">
        <f>'[3]New Statement'!F519</f>
        <v>Islam Nagar Street No. 12</v>
      </c>
      <c r="D8556" s="108">
        <f>'[3]New Statement'!G519</f>
        <v>149130401</v>
      </c>
      <c r="E8556" s="110"/>
      <c r="F8556" s="108">
        <f>'[3]New Statement'!H519</f>
        <v>427</v>
      </c>
      <c r="G8556" s="108"/>
      <c r="H8556" s="108">
        <f>SUM(F8556:G8556)</f>
        <v>427</v>
      </c>
      <c r="I8556" s="850">
        <v>3</v>
      </c>
      <c r="J8556" s="850" t="s">
        <v>3494</v>
      </c>
      <c r="K8556" s="850">
        <f>SUM(I8556:J8559)</f>
        <v>3</v>
      </c>
    </row>
    <row r="8557" spans="1:11" ht="25.5">
      <c r="A8557" s="845"/>
      <c r="B8557" s="847"/>
      <c r="C8557" s="226" t="str">
        <f>'[3]New Statement'!F520</f>
        <v>Islam Nagar Street No. 12</v>
      </c>
      <c r="D8557" s="108">
        <f>'[3]New Statement'!G520</f>
        <v>149130402</v>
      </c>
      <c r="E8557" s="110"/>
      <c r="F8557" s="108">
        <f>'[3]New Statement'!H520</f>
        <v>526</v>
      </c>
      <c r="G8557" s="108"/>
      <c r="H8557" s="108">
        <f>SUM(F8557:G8557)</f>
        <v>526</v>
      </c>
      <c r="I8557" s="845"/>
      <c r="J8557" s="845"/>
      <c r="K8557" s="845"/>
    </row>
    <row r="8558" spans="1:11">
      <c r="A8558" s="845"/>
      <c r="B8558" s="847"/>
      <c r="C8558" s="226" t="str">
        <f>'[3]New Statement'!F521</f>
        <v>New Civil Line</v>
      </c>
      <c r="D8558" s="108">
        <f>'[3]New Statement'!G521</f>
        <v>149130403</v>
      </c>
      <c r="E8558" s="110"/>
      <c r="F8558" s="108">
        <f>'[3]New Statement'!H521</f>
        <v>400</v>
      </c>
      <c r="G8558" s="108"/>
      <c r="H8558" s="108">
        <f>SUM(F8558:G8558)</f>
        <v>400</v>
      </c>
      <c r="I8558" s="845"/>
      <c r="J8558" s="845"/>
      <c r="K8558" s="845"/>
    </row>
    <row r="8559" spans="1:11">
      <c r="A8559" s="845"/>
      <c r="B8559" s="847"/>
      <c r="C8559" s="777" t="s">
        <v>3493</v>
      </c>
      <c r="D8559" s="777"/>
      <c r="E8559" s="7"/>
      <c r="F8559" s="7">
        <f>SUM(F8556:F8558)</f>
        <v>1353</v>
      </c>
      <c r="G8559" s="7">
        <f>SUM(G8556:G8558)</f>
        <v>0</v>
      </c>
      <c r="H8559" s="7">
        <f>SUM(H8556:H8558)</f>
        <v>1353</v>
      </c>
      <c r="I8559" s="845"/>
      <c r="J8559" s="845"/>
      <c r="K8559" s="845"/>
    </row>
    <row r="8560" spans="1:11" ht="25.5">
      <c r="A8560" s="850">
        <v>34</v>
      </c>
      <c r="B8560" s="851" t="s">
        <v>4219</v>
      </c>
      <c r="C8560" s="226" t="str">
        <f>'[3]New Statement'!F519</f>
        <v>Islam Nagar Street No. 12</v>
      </c>
      <c r="D8560" s="108">
        <f>'[3]New Statement'!G519</f>
        <v>149130401</v>
      </c>
      <c r="E8560" s="110"/>
      <c r="F8560" s="108"/>
      <c r="G8560" s="108">
        <f>'[3]New Statement'!I519</f>
        <v>342</v>
      </c>
      <c r="H8560" s="108">
        <f>SUM(F8560:G8560)</f>
        <v>342</v>
      </c>
      <c r="I8560" s="850" t="s">
        <v>3494</v>
      </c>
      <c r="J8560" s="850">
        <v>2</v>
      </c>
      <c r="K8560" s="850">
        <f>SUM(I8560:J8563)</f>
        <v>2</v>
      </c>
    </row>
    <row r="8561" spans="1:11" ht="25.5">
      <c r="A8561" s="845"/>
      <c r="B8561" s="847"/>
      <c r="C8561" s="226" t="str">
        <f>'[3]New Statement'!F520</f>
        <v>Islam Nagar Street No. 12</v>
      </c>
      <c r="D8561" s="108">
        <f>'[3]New Statement'!G520</f>
        <v>149130402</v>
      </c>
      <c r="E8561" s="110"/>
      <c r="F8561" s="108"/>
      <c r="G8561" s="108">
        <f>'[3]New Statement'!I520</f>
        <v>412</v>
      </c>
      <c r="H8561" s="108">
        <f>SUM(F8561:G8561)</f>
        <v>412</v>
      </c>
      <c r="I8561" s="845"/>
      <c r="J8561" s="845"/>
      <c r="K8561" s="845"/>
    </row>
    <row r="8562" spans="1:11">
      <c r="A8562" s="845"/>
      <c r="B8562" s="847"/>
      <c r="C8562" s="226" t="str">
        <f>'[3]New Statement'!F521</f>
        <v>New Civil Line</v>
      </c>
      <c r="D8562" s="108">
        <f>'[3]New Statement'!G521</f>
        <v>149130403</v>
      </c>
      <c r="E8562" s="110"/>
      <c r="F8562" s="108"/>
      <c r="G8562" s="108">
        <f>'[3]New Statement'!I521</f>
        <v>292</v>
      </c>
      <c r="H8562" s="108">
        <f>SUM(F8562:G8562)</f>
        <v>292</v>
      </c>
      <c r="I8562" s="845"/>
      <c r="J8562" s="845"/>
      <c r="K8562" s="845"/>
    </row>
    <row r="8563" spans="1:11">
      <c r="A8563" s="845"/>
      <c r="B8563" s="847"/>
      <c r="C8563" s="778" t="s">
        <v>3493</v>
      </c>
      <c r="D8563" s="778"/>
      <c r="E8563" s="14"/>
      <c r="F8563" s="14">
        <f>SUM(F8560:F8562)</f>
        <v>0</v>
      </c>
      <c r="G8563" s="14">
        <f>SUM(G8560:G8562)</f>
        <v>1046</v>
      </c>
      <c r="H8563" s="14">
        <f>SUM(H8560:H8562)</f>
        <v>1046</v>
      </c>
      <c r="I8563" s="845"/>
      <c r="J8563" s="845"/>
      <c r="K8563" s="845"/>
    </row>
    <row r="8564" spans="1:11">
      <c r="A8564" s="843">
        <v>35</v>
      </c>
      <c r="B8564" s="849" t="s">
        <v>4220</v>
      </c>
      <c r="C8564" s="226" t="str">
        <f>'[3]New Statement'!F522</f>
        <v>New Civil Line</v>
      </c>
      <c r="D8564" s="108">
        <f>'[3]New Statement'!G522</f>
        <v>149130404</v>
      </c>
      <c r="E8564" s="110"/>
      <c r="F8564" s="108">
        <f>'[3]New Statement'!H522</f>
        <v>513</v>
      </c>
      <c r="G8564" s="108"/>
      <c r="H8564" s="108">
        <f>SUM(F8564:G8564)</f>
        <v>513</v>
      </c>
      <c r="I8564" s="843">
        <v>3</v>
      </c>
      <c r="J8564" s="843" t="s">
        <v>3494</v>
      </c>
      <c r="K8564" s="843">
        <f>SUM(I8564:J8567)</f>
        <v>3</v>
      </c>
    </row>
    <row r="8565" spans="1:11">
      <c r="A8565" s="843"/>
      <c r="B8565" s="849"/>
      <c r="C8565" s="226" t="str">
        <f>'[3]New Statement'!F523</f>
        <v>New Civil Line</v>
      </c>
      <c r="D8565" s="108">
        <f>'[3]New Statement'!G523</f>
        <v>149130405</v>
      </c>
      <c r="E8565" s="110"/>
      <c r="F8565" s="108">
        <f>'[3]New Statement'!H523</f>
        <v>201</v>
      </c>
      <c r="G8565" s="108"/>
      <c r="H8565" s="108">
        <f>SUM(F8565:G8565)</f>
        <v>201</v>
      </c>
      <c r="I8565" s="843"/>
      <c r="J8565" s="843"/>
      <c r="K8565" s="843"/>
    </row>
    <row r="8566" spans="1:11">
      <c r="A8566" s="843"/>
      <c r="B8566" s="849"/>
      <c r="C8566" s="226" t="str">
        <f>'[3]New Statement'!F524</f>
        <v>New Civil Line</v>
      </c>
      <c r="D8566" s="108">
        <f>'[3]New Statement'!G524</f>
        <v>149130406</v>
      </c>
      <c r="E8566" s="110"/>
      <c r="F8566" s="108">
        <f>'[3]New Statement'!H524</f>
        <v>478</v>
      </c>
      <c r="G8566" s="108"/>
      <c r="H8566" s="108">
        <f>SUM(F8566:G8566)</f>
        <v>478</v>
      </c>
      <c r="I8566" s="843"/>
      <c r="J8566" s="843"/>
      <c r="K8566" s="843"/>
    </row>
    <row r="8567" spans="1:11">
      <c r="A8567" s="843"/>
      <c r="B8567" s="849"/>
      <c r="C8567" s="777" t="s">
        <v>3493</v>
      </c>
      <c r="D8567" s="777"/>
      <c r="E8567" s="7"/>
      <c r="F8567" s="7">
        <f>SUM(F8564:F8566)</f>
        <v>1192</v>
      </c>
      <c r="G8567" s="7">
        <f>SUM(G8564:G8566)</f>
        <v>0</v>
      </c>
      <c r="H8567" s="7">
        <f>SUM(H8564:H8566)</f>
        <v>1192</v>
      </c>
      <c r="I8567" s="843"/>
      <c r="J8567" s="843"/>
      <c r="K8567" s="843"/>
    </row>
    <row r="8568" spans="1:11">
      <c r="A8568" s="850">
        <v>36</v>
      </c>
      <c r="B8568" s="851" t="s">
        <v>4219</v>
      </c>
      <c r="C8568" s="226" t="str">
        <f>'[3]New Statement'!F522</f>
        <v>New Civil Line</v>
      </c>
      <c r="D8568" s="108">
        <f>'[3]New Statement'!G522</f>
        <v>149130404</v>
      </c>
      <c r="E8568" s="110"/>
      <c r="F8568" s="108"/>
      <c r="G8568" s="108">
        <f>'[3]New Statement'!I522</f>
        <v>357</v>
      </c>
      <c r="H8568" s="108">
        <f>SUM(F8568:G8568)</f>
        <v>357</v>
      </c>
      <c r="I8568" s="850" t="s">
        <v>3494</v>
      </c>
      <c r="J8568" s="850">
        <v>2</v>
      </c>
      <c r="K8568" s="850">
        <f>SUM(I8568:J8571)</f>
        <v>2</v>
      </c>
    </row>
    <row r="8569" spans="1:11">
      <c r="A8569" s="845"/>
      <c r="B8569" s="847"/>
      <c r="C8569" s="226" t="str">
        <f>'[3]New Statement'!F523</f>
        <v>New Civil Line</v>
      </c>
      <c r="D8569" s="108">
        <f>'[3]New Statement'!G523</f>
        <v>149130405</v>
      </c>
      <c r="E8569" s="110"/>
      <c r="F8569" s="108"/>
      <c r="G8569" s="108">
        <f>'[3]New Statement'!I523</f>
        <v>134</v>
      </c>
      <c r="H8569" s="108">
        <f>SUM(F8569:G8569)</f>
        <v>134</v>
      </c>
      <c r="I8569" s="845"/>
      <c r="J8569" s="845"/>
      <c r="K8569" s="845"/>
    </row>
    <row r="8570" spans="1:11">
      <c r="A8570" s="845"/>
      <c r="B8570" s="847"/>
      <c r="C8570" s="226" t="str">
        <f>'[3]New Statement'!F524</f>
        <v>New Civil Line</v>
      </c>
      <c r="D8570" s="108">
        <f>'[3]New Statement'!G524</f>
        <v>149130406</v>
      </c>
      <c r="E8570" s="110"/>
      <c r="F8570" s="108"/>
      <c r="G8570" s="108">
        <f>'[3]New Statement'!I524</f>
        <v>351</v>
      </c>
      <c r="H8570" s="108">
        <f>SUM(F8570:G8570)</f>
        <v>351</v>
      </c>
      <c r="I8570" s="845"/>
      <c r="J8570" s="845"/>
      <c r="K8570" s="845"/>
    </row>
    <row r="8571" spans="1:11">
      <c r="A8571" s="845"/>
      <c r="B8571" s="847"/>
      <c r="C8571" s="777" t="s">
        <v>3493</v>
      </c>
      <c r="D8571" s="777"/>
      <c r="E8571" s="7"/>
      <c r="F8571" s="7">
        <f>SUM(F8568:F8570)</f>
        <v>0</v>
      </c>
      <c r="G8571" s="7">
        <f>SUM(G8568:G8570)</f>
        <v>842</v>
      </c>
      <c r="H8571" s="7">
        <f>SUM(H8568:H8570)</f>
        <v>842</v>
      </c>
      <c r="I8571" s="845"/>
      <c r="J8571" s="845"/>
      <c r="K8571" s="845"/>
    </row>
    <row r="8572" spans="1:11" ht="25.5">
      <c r="A8572" s="850">
        <v>37</v>
      </c>
      <c r="B8572" s="851" t="s">
        <v>4218</v>
      </c>
      <c r="C8572" s="226" t="str">
        <f>'[3]New Statement'!F525</f>
        <v>New Civil Line Sargodhar Road</v>
      </c>
      <c r="D8572" s="108">
        <f>'[3]New Statement'!G525</f>
        <v>149130501</v>
      </c>
      <c r="E8572" s="110"/>
      <c r="F8572" s="108">
        <f>'[3]New Statement'!H525</f>
        <v>419</v>
      </c>
      <c r="G8572" s="108"/>
      <c r="H8572" s="108">
        <f>SUM(F8572:G8572)</f>
        <v>419</v>
      </c>
      <c r="I8572" s="850">
        <v>3</v>
      </c>
      <c r="J8572" s="850" t="s">
        <v>3494</v>
      </c>
      <c r="K8572" s="850">
        <f>SUM(I8572:J8575)</f>
        <v>3</v>
      </c>
    </row>
    <row r="8573" spans="1:11" ht="25.5">
      <c r="A8573" s="845"/>
      <c r="B8573" s="847"/>
      <c r="C8573" s="226" t="str">
        <f>'[3]New Statement'!F526</f>
        <v>New Civil Line Sargodhar Road</v>
      </c>
      <c r="D8573" s="108">
        <f>'[3]New Statement'!G526</f>
        <v>149130502</v>
      </c>
      <c r="E8573" s="110"/>
      <c r="F8573" s="108">
        <f>'[3]New Statement'!H526</f>
        <v>372</v>
      </c>
      <c r="G8573" s="108"/>
      <c r="H8573" s="108">
        <f>SUM(F8573:G8573)</f>
        <v>372</v>
      </c>
      <c r="I8573" s="845"/>
      <c r="J8573" s="845"/>
      <c r="K8573" s="845"/>
    </row>
    <row r="8574" spans="1:11" ht="25.5">
      <c r="A8574" s="845"/>
      <c r="B8574" s="847"/>
      <c r="C8574" s="226" t="str">
        <f>'[3]New Statement'!F527</f>
        <v>New Civil Line Sargodhar Road</v>
      </c>
      <c r="D8574" s="108">
        <f>'[3]New Statement'!G527</f>
        <v>149130503</v>
      </c>
      <c r="E8574" s="110"/>
      <c r="F8574" s="108">
        <f>'[3]New Statement'!H527</f>
        <v>331</v>
      </c>
      <c r="G8574" s="108"/>
      <c r="H8574" s="108">
        <f>SUM(F8574:G8574)</f>
        <v>331</v>
      </c>
      <c r="I8574" s="845"/>
      <c r="J8574" s="845"/>
      <c r="K8574" s="845"/>
    </row>
    <row r="8575" spans="1:11">
      <c r="A8575" s="845"/>
      <c r="B8575" s="847"/>
      <c r="C8575" s="777" t="s">
        <v>3493</v>
      </c>
      <c r="D8575" s="777"/>
      <c r="E8575" s="7"/>
      <c r="F8575" s="7">
        <f>SUM(F8572:F8574)</f>
        <v>1122</v>
      </c>
      <c r="G8575" s="7">
        <f>SUM(G8572:G8574)</f>
        <v>0</v>
      </c>
      <c r="H8575" s="7">
        <f>SUM(H8572:H8574)</f>
        <v>1122</v>
      </c>
      <c r="I8575" s="845"/>
      <c r="J8575" s="845"/>
      <c r="K8575" s="845"/>
    </row>
    <row r="8576" spans="1:11" ht="25.5">
      <c r="A8576" s="850">
        <v>38</v>
      </c>
      <c r="B8576" s="851" t="s">
        <v>4217</v>
      </c>
      <c r="C8576" s="226" t="str">
        <f>'[3]New Statement'!F525</f>
        <v>New Civil Line Sargodhar Road</v>
      </c>
      <c r="D8576" s="108">
        <f>'[3]New Statement'!G525</f>
        <v>149130501</v>
      </c>
      <c r="E8576" s="110"/>
      <c r="F8576" s="108"/>
      <c r="G8576" s="108">
        <f>'[3]New Statement'!I525</f>
        <v>279</v>
      </c>
      <c r="H8576" s="108">
        <f>SUM(F8576:G8576)</f>
        <v>279</v>
      </c>
      <c r="I8576" s="843" t="s">
        <v>3494</v>
      </c>
      <c r="J8576" s="843">
        <v>2</v>
      </c>
      <c r="K8576" s="843">
        <f>SUM(I8576:J8579)</f>
        <v>2</v>
      </c>
    </row>
    <row r="8577" spans="1:11" ht="25.5">
      <c r="A8577" s="845"/>
      <c r="B8577" s="847"/>
      <c r="C8577" s="226" t="str">
        <f>'[3]New Statement'!F526</f>
        <v>New Civil Line Sargodhar Road</v>
      </c>
      <c r="D8577" s="108">
        <f>'[3]New Statement'!G526</f>
        <v>149130502</v>
      </c>
      <c r="E8577" s="110"/>
      <c r="F8577" s="108"/>
      <c r="G8577" s="108">
        <f>'[3]New Statement'!I526</f>
        <v>272</v>
      </c>
      <c r="H8577" s="108">
        <f>SUM(F8577:G8577)</f>
        <v>272</v>
      </c>
      <c r="I8577" s="843"/>
      <c r="J8577" s="843"/>
      <c r="K8577" s="843"/>
    </row>
    <row r="8578" spans="1:11" ht="25.5">
      <c r="A8578" s="845"/>
      <c r="B8578" s="847"/>
      <c r="C8578" s="226" t="str">
        <f>'[3]New Statement'!F527</f>
        <v>New Civil Line Sargodhar Road</v>
      </c>
      <c r="D8578" s="108">
        <f>'[3]New Statement'!G527</f>
        <v>149130503</v>
      </c>
      <c r="E8578" s="110"/>
      <c r="F8578" s="108"/>
      <c r="G8578" s="108">
        <f>'[3]New Statement'!I527</f>
        <v>245</v>
      </c>
      <c r="H8578" s="108">
        <f>SUM(F8578:G8578)</f>
        <v>245</v>
      </c>
      <c r="I8578" s="843"/>
      <c r="J8578" s="843"/>
      <c r="K8578" s="843"/>
    </row>
    <row r="8579" spans="1:11">
      <c r="A8579" s="846"/>
      <c r="B8579" s="847"/>
      <c r="C8579" s="777" t="s">
        <v>3493</v>
      </c>
      <c r="D8579" s="777"/>
      <c r="E8579" s="7"/>
      <c r="F8579" s="7">
        <f>SUM(F8576:F8578)</f>
        <v>0</v>
      </c>
      <c r="G8579" s="7">
        <f>SUM(G8576:G8578)</f>
        <v>796</v>
      </c>
      <c r="H8579" s="7">
        <f>SUM(H8576:H8578)</f>
        <v>796</v>
      </c>
      <c r="I8579" s="843"/>
      <c r="J8579" s="843"/>
      <c r="K8579" s="843"/>
    </row>
    <row r="8580" spans="1:11" ht="25.5">
      <c r="A8580" s="843">
        <v>39</v>
      </c>
      <c r="B8580" s="849" t="s">
        <v>4218</v>
      </c>
      <c r="C8580" s="226" t="str">
        <f>'[3]New Statement'!F528</f>
        <v>New Civil Line Sargodhar Road</v>
      </c>
      <c r="D8580" s="108">
        <f>'[3]New Statement'!G528</f>
        <v>149130504</v>
      </c>
      <c r="E8580" s="110"/>
      <c r="F8580" s="108">
        <f>'[3]New Statement'!H528</f>
        <v>340</v>
      </c>
      <c r="G8580" s="108"/>
      <c r="H8580" s="108">
        <f>SUM(F8580:G8580)</f>
        <v>340</v>
      </c>
      <c r="I8580" s="843">
        <v>3</v>
      </c>
      <c r="J8580" s="843" t="s">
        <v>3494</v>
      </c>
      <c r="K8580" s="843">
        <f>SUM(I8580:J8584)</f>
        <v>3</v>
      </c>
    </row>
    <row r="8581" spans="1:11" ht="25.5">
      <c r="A8581" s="843"/>
      <c r="B8581" s="849"/>
      <c r="C8581" s="226" t="str">
        <f>'[3]New Statement'!F529</f>
        <v>New Civil Line Sargodhar Road</v>
      </c>
      <c r="D8581" s="108">
        <f>'[3]New Statement'!G529</f>
        <v>149130505</v>
      </c>
      <c r="E8581" s="110"/>
      <c r="F8581" s="108">
        <f>'[3]New Statement'!H529</f>
        <v>462</v>
      </c>
      <c r="G8581" s="108"/>
      <c r="H8581" s="108">
        <f>SUM(F8581:G8581)</f>
        <v>462</v>
      </c>
      <c r="I8581" s="843"/>
      <c r="J8581" s="843"/>
      <c r="K8581" s="843"/>
    </row>
    <row r="8582" spans="1:11" ht="25.5">
      <c r="A8582" s="843"/>
      <c r="B8582" s="849"/>
      <c r="C8582" s="226" t="str">
        <f>'[3]New Statement'!F530</f>
        <v>New Civil Line Sargodhar Road</v>
      </c>
      <c r="D8582" s="108">
        <f>'[3]New Statement'!G530</f>
        <v>149130506</v>
      </c>
      <c r="E8582" s="110"/>
      <c r="F8582" s="108">
        <f>'[3]New Statement'!H530</f>
        <v>359</v>
      </c>
      <c r="G8582" s="108"/>
      <c r="H8582" s="108">
        <f>SUM(F8582:G8582)</f>
        <v>359</v>
      </c>
      <c r="I8582" s="843"/>
      <c r="J8582" s="843"/>
      <c r="K8582" s="843"/>
    </row>
    <row r="8583" spans="1:11" ht="25.5">
      <c r="A8583" s="843"/>
      <c r="B8583" s="849"/>
      <c r="C8583" s="226" t="str">
        <f>'[3]New Statement'!F531</f>
        <v>New Civil Line Sargodhar Road</v>
      </c>
      <c r="D8583" s="108">
        <f>'[3]New Statement'!G531</f>
        <v>149130507</v>
      </c>
      <c r="E8583" s="110"/>
      <c r="F8583" s="108">
        <f>'[3]New Statement'!H531</f>
        <v>176</v>
      </c>
      <c r="G8583" s="108"/>
      <c r="H8583" s="108">
        <f>SUM(F8583:G8583)</f>
        <v>176</v>
      </c>
      <c r="I8583" s="843"/>
      <c r="J8583" s="843"/>
      <c r="K8583" s="843"/>
    </row>
    <row r="8584" spans="1:11">
      <c r="A8584" s="843"/>
      <c r="B8584" s="849"/>
      <c r="C8584" s="777" t="s">
        <v>3493</v>
      </c>
      <c r="D8584" s="777"/>
      <c r="E8584" s="7"/>
      <c r="F8584" s="7">
        <f>SUM(F8580:F8583)</f>
        <v>1337</v>
      </c>
      <c r="G8584" s="7">
        <f>SUM(G8580:G8583)</f>
        <v>0</v>
      </c>
      <c r="H8584" s="7">
        <f>SUM(H8580:H8583)</f>
        <v>1337</v>
      </c>
      <c r="I8584" s="843"/>
      <c r="J8584" s="843"/>
      <c r="K8584" s="843"/>
    </row>
    <row r="8585" spans="1:11" ht="25.5">
      <c r="A8585" s="850">
        <v>40</v>
      </c>
      <c r="B8585" s="851" t="s">
        <v>4217</v>
      </c>
      <c r="C8585" s="226" t="str">
        <f>'[3]New Statement'!F528</f>
        <v>New Civil Line Sargodhar Road</v>
      </c>
      <c r="D8585" s="108">
        <f>'[3]New Statement'!G528</f>
        <v>149130504</v>
      </c>
      <c r="E8585" s="110"/>
      <c r="F8585" s="108"/>
      <c r="G8585" s="108">
        <f>'[3]New Statement'!I528</f>
        <v>274</v>
      </c>
      <c r="H8585" s="108">
        <f>SUM(F8585:G8585)</f>
        <v>274</v>
      </c>
      <c r="I8585" s="845" t="s">
        <v>3494</v>
      </c>
      <c r="J8585" s="845">
        <v>2</v>
      </c>
      <c r="K8585" s="845">
        <f>SUM(I8585:J8589)</f>
        <v>2</v>
      </c>
    </row>
    <row r="8586" spans="1:11" ht="25.5">
      <c r="A8586" s="845"/>
      <c r="B8586" s="847"/>
      <c r="C8586" s="226" t="str">
        <f>'[3]New Statement'!F529</f>
        <v>New Civil Line Sargodhar Road</v>
      </c>
      <c r="D8586" s="108">
        <f>'[3]New Statement'!G529</f>
        <v>149130505</v>
      </c>
      <c r="E8586" s="110"/>
      <c r="F8586" s="108"/>
      <c r="G8586" s="108">
        <f>'[3]New Statement'!I529</f>
        <v>390</v>
      </c>
      <c r="H8586" s="108">
        <f>SUM(F8586:G8586)</f>
        <v>390</v>
      </c>
      <c r="I8586" s="845"/>
      <c r="J8586" s="845"/>
      <c r="K8586" s="845"/>
    </row>
    <row r="8587" spans="1:11" ht="25.5">
      <c r="A8587" s="845"/>
      <c r="B8587" s="847"/>
      <c r="C8587" s="226" t="str">
        <f>'[3]New Statement'!F530</f>
        <v>New Civil Line Sargodhar Road</v>
      </c>
      <c r="D8587" s="108">
        <f>'[3]New Statement'!G530</f>
        <v>149130506</v>
      </c>
      <c r="E8587" s="110"/>
      <c r="F8587" s="108"/>
      <c r="G8587" s="108">
        <f>'[3]New Statement'!I530</f>
        <v>260</v>
      </c>
      <c r="H8587" s="108">
        <f>SUM(F8587:G8587)</f>
        <v>260</v>
      </c>
      <c r="I8587" s="845"/>
      <c r="J8587" s="845"/>
      <c r="K8587" s="845"/>
    </row>
    <row r="8588" spans="1:11" ht="25.5">
      <c r="A8588" s="845"/>
      <c r="B8588" s="847"/>
      <c r="C8588" s="226" t="str">
        <f>'[3]New Statement'!F531</f>
        <v>New Civil Line Sargodhar Road</v>
      </c>
      <c r="D8588" s="108">
        <f>'[3]New Statement'!G531</f>
        <v>149130507</v>
      </c>
      <c r="E8588" s="110"/>
      <c r="F8588" s="108"/>
      <c r="G8588" s="108">
        <f>'[3]New Statement'!I531</f>
        <v>152</v>
      </c>
      <c r="H8588" s="108">
        <f>SUM(F8588:G8588)</f>
        <v>152</v>
      </c>
      <c r="I8588" s="845"/>
      <c r="J8588" s="845"/>
      <c r="K8588" s="845"/>
    </row>
    <row r="8589" spans="1:11">
      <c r="A8589" s="846"/>
      <c r="B8589" s="848"/>
      <c r="C8589" s="777" t="s">
        <v>3493</v>
      </c>
      <c r="D8589" s="777"/>
      <c r="E8589" s="7"/>
      <c r="F8589" s="7">
        <f>SUM(F8585:F8588)</f>
        <v>0</v>
      </c>
      <c r="G8589" s="7">
        <f>SUM(G8585:G8588)</f>
        <v>1076</v>
      </c>
      <c r="H8589" s="7">
        <f>SUM(H8585:H8588)</f>
        <v>1076</v>
      </c>
      <c r="I8589" s="846"/>
      <c r="J8589" s="846"/>
      <c r="K8589" s="846"/>
    </row>
    <row r="8590" spans="1:11" ht="25.5">
      <c r="A8590" s="843">
        <v>41</v>
      </c>
      <c r="B8590" s="844" t="s">
        <v>4216</v>
      </c>
      <c r="C8590" s="226" t="str">
        <f>'[3]New Statement'!F534</f>
        <v>Bilal Gunj Hajveri Town</v>
      </c>
      <c r="D8590" s="108">
        <f>'[3]New Statement'!G534</f>
        <v>149140101</v>
      </c>
      <c r="E8590" s="110"/>
      <c r="F8590" s="108">
        <f>'[3]New Statement'!H534</f>
        <v>476</v>
      </c>
      <c r="G8590" s="108"/>
      <c r="H8590" s="108">
        <f>SUM(F8590:G8590)</f>
        <v>476</v>
      </c>
      <c r="I8590" s="843">
        <v>4</v>
      </c>
      <c r="J8590" s="843" t="s">
        <v>3494</v>
      </c>
      <c r="K8590" s="843">
        <f>SUM(I8590:J8595)</f>
        <v>4</v>
      </c>
    </row>
    <row r="8591" spans="1:11" ht="25.5">
      <c r="A8591" s="843"/>
      <c r="B8591" s="844"/>
      <c r="C8591" s="226" t="str">
        <f>'[3]New Statement'!F535</f>
        <v>Bilal Gunj Hajveri Town</v>
      </c>
      <c r="D8591" s="108">
        <f>'[3]New Statement'!G535</f>
        <v>149140102</v>
      </c>
      <c r="E8591" s="110"/>
      <c r="F8591" s="108">
        <f>'[3]New Statement'!H535</f>
        <v>275</v>
      </c>
      <c r="G8591" s="108"/>
      <c r="H8591" s="108">
        <f>SUM(F8591:G8591)</f>
        <v>275</v>
      </c>
      <c r="I8591" s="843"/>
      <c r="J8591" s="843"/>
      <c r="K8591" s="843"/>
    </row>
    <row r="8592" spans="1:11">
      <c r="A8592" s="843"/>
      <c r="B8592" s="844"/>
      <c r="C8592" s="226" t="str">
        <f>'[3]New Statement'!F536</f>
        <v>Hajveri Town</v>
      </c>
      <c r="D8592" s="108">
        <f>'[3]New Statement'!G536</f>
        <v>149140103</v>
      </c>
      <c r="E8592" s="110"/>
      <c r="F8592" s="108">
        <f>'[3]New Statement'!H536</f>
        <v>305</v>
      </c>
      <c r="G8592" s="108"/>
      <c r="H8592" s="108">
        <f>SUM(F8592:G8592)</f>
        <v>305</v>
      </c>
      <c r="I8592" s="843"/>
      <c r="J8592" s="843"/>
      <c r="K8592" s="843"/>
    </row>
    <row r="8593" spans="1:11">
      <c r="A8593" s="843"/>
      <c r="B8593" s="844"/>
      <c r="C8593" s="226" t="str">
        <f>'[3]New Statement'!F537</f>
        <v>Hajveri Town</v>
      </c>
      <c r="D8593" s="108">
        <f>'[3]New Statement'!G537</f>
        <v>149140104</v>
      </c>
      <c r="E8593" s="110"/>
      <c r="F8593" s="108">
        <f>'[3]New Statement'!H537</f>
        <v>583</v>
      </c>
      <c r="G8593" s="108"/>
      <c r="H8593" s="108">
        <f>SUM(F8593:G8593)</f>
        <v>583</v>
      </c>
      <c r="I8593" s="843"/>
      <c r="J8593" s="843"/>
      <c r="K8593" s="843"/>
    </row>
    <row r="8594" spans="1:11">
      <c r="A8594" s="843"/>
      <c r="B8594" s="844"/>
      <c r="C8594" s="226" t="str">
        <f>'[3]New Statement'!F538</f>
        <v>Hajveri Town</v>
      </c>
      <c r="D8594" s="108">
        <f>'[3]New Statement'!G538</f>
        <v>149140105</v>
      </c>
      <c r="E8594" s="110"/>
      <c r="F8594" s="108">
        <f>'[3]New Statement'!H538</f>
        <v>291</v>
      </c>
      <c r="G8594" s="108"/>
      <c r="H8594" s="108">
        <f>SUM(F8594:G8594)</f>
        <v>291</v>
      </c>
      <c r="I8594" s="843"/>
      <c r="J8594" s="843"/>
      <c r="K8594" s="843"/>
    </row>
    <row r="8595" spans="1:11">
      <c r="A8595" s="843"/>
      <c r="B8595" s="844"/>
      <c r="C8595" s="777" t="s">
        <v>3493</v>
      </c>
      <c r="D8595" s="777"/>
      <c r="E8595" s="7"/>
      <c r="F8595" s="7">
        <f>SUM(F8590:F8594)</f>
        <v>1930</v>
      </c>
      <c r="G8595" s="7">
        <f>SUM(G8590:G8594)</f>
        <v>0</v>
      </c>
      <c r="H8595" s="7">
        <f>SUM(H8590:H8594)</f>
        <v>1930</v>
      </c>
      <c r="I8595" s="843"/>
      <c r="J8595" s="843"/>
      <c r="K8595" s="843"/>
    </row>
    <row r="8596" spans="1:11" ht="25.5">
      <c r="A8596" s="843">
        <v>42</v>
      </c>
      <c r="B8596" s="844" t="s">
        <v>4215</v>
      </c>
      <c r="C8596" s="226" t="str">
        <f>'[3]New Statement'!F534</f>
        <v>Bilal Gunj Hajveri Town</v>
      </c>
      <c r="D8596" s="108">
        <f>'[3]New Statement'!G534</f>
        <v>149140101</v>
      </c>
      <c r="E8596" s="110"/>
      <c r="F8596" s="108"/>
      <c r="G8596" s="108">
        <f>'[3]New Statement'!I534</f>
        <v>352</v>
      </c>
      <c r="H8596" s="108">
        <f>SUM(F8596:G8596)</f>
        <v>352</v>
      </c>
      <c r="I8596" s="843" t="s">
        <v>3494</v>
      </c>
      <c r="J8596" s="843">
        <v>3</v>
      </c>
      <c r="K8596" s="843">
        <f>SUM(I8596:J8601)</f>
        <v>3</v>
      </c>
    </row>
    <row r="8597" spans="1:11" ht="25.5">
      <c r="A8597" s="843"/>
      <c r="B8597" s="844"/>
      <c r="C8597" s="226" t="str">
        <f>'[3]New Statement'!F535</f>
        <v>Bilal Gunj Hajveri Town</v>
      </c>
      <c r="D8597" s="108">
        <f>'[3]New Statement'!G535</f>
        <v>149140102</v>
      </c>
      <c r="E8597" s="110"/>
      <c r="F8597" s="108"/>
      <c r="G8597" s="108">
        <f>'[3]New Statement'!I535</f>
        <v>221</v>
      </c>
      <c r="H8597" s="108">
        <f>SUM(F8597:G8597)</f>
        <v>221</v>
      </c>
      <c r="I8597" s="843"/>
      <c r="J8597" s="843"/>
      <c r="K8597" s="843"/>
    </row>
    <row r="8598" spans="1:11">
      <c r="A8598" s="843"/>
      <c r="B8598" s="844"/>
      <c r="C8598" s="226" t="str">
        <f>'[3]New Statement'!F536</f>
        <v>Hajveri Town</v>
      </c>
      <c r="D8598" s="108">
        <f>'[3]New Statement'!G536</f>
        <v>149140103</v>
      </c>
      <c r="E8598" s="110"/>
      <c r="F8598" s="108"/>
      <c r="G8598" s="108">
        <f>'[3]New Statement'!I536</f>
        <v>262</v>
      </c>
      <c r="H8598" s="108">
        <f>SUM(F8598:G8598)</f>
        <v>262</v>
      </c>
      <c r="I8598" s="843"/>
      <c r="J8598" s="843"/>
      <c r="K8598" s="843"/>
    </row>
    <row r="8599" spans="1:11">
      <c r="A8599" s="843"/>
      <c r="B8599" s="844"/>
      <c r="C8599" s="226" t="str">
        <f>'[3]New Statement'!F537</f>
        <v>Hajveri Town</v>
      </c>
      <c r="D8599" s="108">
        <f>'[3]New Statement'!G537</f>
        <v>149140104</v>
      </c>
      <c r="E8599" s="110"/>
      <c r="F8599" s="108"/>
      <c r="G8599" s="108">
        <f>'[3]New Statement'!I537</f>
        <v>512</v>
      </c>
      <c r="H8599" s="108">
        <f>SUM(F8599:G8599)</f>
        <v>512</v>
      </c>
      <c r="I8599" s="843"/>
      <c r="J8599" s="843"/>
      <c r="K8599" s="843"/>
    </row>
    <row r="8600" spans="1:11">
      <c r="A8600" s="843"/>
      <c r="B8600" s="844"/>
      <c r="C8600" s="226" t="str">
        <f>'[3]New Statement'!F538</f>
        <v>Hajveri Town</v>
      </c>
      <c r="D8600" s="108">
        <f>'[3]New Statement'!G538</f>
        <v>149140105</v>
      </c>
      <c r="E8600" s="110"/>
      <c r="F8600" s="108"/>
      <c r="G8600" s="108">
        <f>'[3]New Statement'!I538</f>
        <v>209</v>
      </c>
      <c r="H8600" s="108">
        <f>SUM(F8600:G8600)</f>
        <v>209</v>
      </c>
      <c r="I8600" s="843"/>
      <c r="J8600" s="843"/>
      <c r="K8600" s="843"/>
    </row>
    <row r="8601" spans="1:11">
      <c r="A8601" s="843"/>
      <c r="B8601" s="844"/>
      <c r="C8601" s="777" t="s">
        <v>3493</v>
      </c>
      <c r="D8601" s="777"/>
      <c r="E8601" s="7"/>
      <c r="F8601" s="7">
        <f>SUM(F8596:F8600)</f>
        <v>0</v>
      </c>
      <c r="G8601" s="7">
        <f>SUM(G8596:G8600)</f>
        <v>1556</v>
      </c>
      <c r="H8601" s="7">
        <f>SUM(H8596:H8600)</f>
        <v>1556</v>
      </c>
      <c r="I8601" s="843"/>
      <c r="J8601" s="843"/>
      <c r="K8601" s="843"/>
    </row>
    <row r="8602" spans="1:11">
      <c r="A8602" s="843">
        <v>43</v>
      </c>
      <c r="B8602" s="844" t="s">
        <v>4214</v>
      </c>
      <c r="C8602" s="226" t="str">
        <f>'[3]New Statement'!F539</f>
        <v>Hajveri Town</v>
      </c>
      <c r="D8602" s="108">
        <f>'[3]New Statement'!G539</f>
        <v>149140201</v>
      </c>
      <c r="E8602" s="110"/>
      <c r="F8602" s="108">
        <f>'[3]New Statement'!H539</f>
        <v>467</v>
      </c>
      <c r="G8602" s="108"/>
      <c r="H8602" s="108">
        <f>SUM(F8602:G8602)</f>
        <v>467</v>
      </c>
      <c r="I8602" s="843">
        <v>3</v>
      </c>
      <c r="J8602" s="843" t="s">
        <v>3494</v>
      </c>
      <c r="K8602" s="843">
        <f>SUM(I8602:J8606)</f>
        <v>3</v>
      </c>
    </row>
    <row r="8603" spans="1:11">
      <c r="A8603" s="843"/>
      <c r="B8603" s="844"/>
      <c r="C8603" s="226" t="str">
        <f>'[3]New Statement'!F540</f>
        <v>Hajveri Town</v>
      </c>
      <c r="D8603" s="108">
        <f>'[3]New Statement'!G540</f>
        <v>149140202</v>
      </c>
      <c r="E8603" s="110"/>
      <c r="F8603" s="108">
        <f>'[3]New Statement'!H540</f>
        <v>225</v>
      </c>
      <c r="G8603" s="108"/>
      <c r="H8603" s="108">
        <f>SUM(F8603:G8603)</f>
        <v>225</v>
      </c>
      <c r="I8603" s="843"/>
      <c r="J8603" s="843"/>
      <c r="K8603" s="843"/>
    </row>
    <row r="8604" spans="1:11">
      <c r="A8604" s="843"/>
      <c r="B8604" s="844"/>
      <c r="C8604" s="226" t="str">
        <f>'[3]New Statement'!F541</f>
        <v>Hajveri Town</v>
      </c>
      <c r="D8604" s="108">
        <f>'[3]New Statement'!G541</f>
        <v>149140203</v>
      </c>
      <c r="E8604" s="110"/>
      <c r="F8604" s="108">
        <f>'[3]New Statement'!H541</f>
        <v>402</v>
      </c>
      <c r="G8604" s="108"/>
      <c r="H8604" s="108">
        <f>SUM(F8604:G8604)</f>
        <v>402</v>
      </c>
      <c r="I8604" s="843"/>
      <c r="J8604" s="843"/>
      <c r="K8604" s="843"/>
    </row>
    <row r="8605" spans="1:11">
      <c r="A8605" s="843"/>
      <c r="B8605" s="844"/>
      <c r="C8605" s="226" t="str">
        <f>'[3]New Statement'!F542</f>
        <v>Hajveri Town</v>
      </c>
      <c r="D8605" s="108">
        <f>'[3]New Statement'!G542</f>
        <v>149140204</v>
      </c>
      <c r="E8605" s="110"/>
      <c r="F8605" s="108">
        <f>'[3]New Statement'!H542</f>
        <v>434</v>
      </c>
      <c r="G8605" s="108"/>
      <c r="H8605" s="108">
        <f>SUM(F8605:G8605)</f>
        <v>434</v>
      </c>
      <c r="I8605" s="843"/>
      <c r="J8605" s="843"/>
      <c r="K8605" s="843"/>
    </row>
    <row r="8606" spans="1:11">
      <c r="A8606" s="843"/>
      <c r="B8606" s="844"/>
      <c r="C8606" s="777" t="s">
        <v>3493</v>
      </c>
      <c r="D8606" s="777"/>
      <c r="E8606" s="7"/>
      <c r="F8606" s="7">
        <f>SUM(F8602:F8605)</f>
        <v>1528</v>
      </c>
      <c r="G8606" s="7">
        <f>SUM(G8602:G8605)</f>
        <v>0</v>
      </c>
      <c r="H8606" s="7">
        <f>SUM(H8602:H8605)</f>
        <v>1528</v>
      </c>
      <c r="I8606" s="843"/>
      <c r="J8606" s="843"/>
      <c r="K8606" s="843"/>
    </row>
    <row r="8607" spans="1:11">
      <c r="A8607" s="843">
        <v>44</v>
      </c>
      <c r="B8607" s="844" t="s">
        <v>4213</v>
      </c>
      <c r="C8607" s="226" t="str">
        <f>'[3]New Statement'!F539</f>
        <v>Hajveri Town</v>
      </c>
      <c r="D8607" s="108">
        <f>'[3]New Statement'!G539</f>
        <v>149140201</v>
      </c>
      <c r="E8607" s="110"/>
      <c r="F8607" s="108"/>
      <c r="G8607" s="108">
        <f>'[3]New Statement'!I539</f>
        <v>351</v>
      </c>
      <c r="H8607" s="108">
        <f>SUM(F8607:G8607)</f>
        <v>351</v>
      </c>
      <c r="I8607" s="843" t="s">
        <v>3494</v>
      </c>
      <c r="J8607" s="843">
        <v>2</v>
      </c>
      <c r="K8607" s="843">
        <f>SUM(I8607:J8611)</f>
        <v>2</v>
      </c>
    </row>
    <row r="8608" spans="1:11">
      <c r="A8608" s="843"/>
      <c r="B8608" s="844"/>
      <c r="C8608" s="226" t="str">
        <f>'[3]New Statement'!F540</f>
        <v>Hajveri Town</v>
      </c>
      <c r="D8608" s="108">
        <f>'[3]New Statement'!G540</f>
        <v>149140202</v>
      </c>
      <c r="E8608" s="110"/>
      <c r="F8608" s="108"/>
      <c r="G8608" s="108">
        <f>'[3]New Statement'!I540</f>
        <v>151</v>
      </c>
      <c r="H8608" s="108">
        <f>SUM(F8608:G8608)</f>
        <v>151</v>
      </c>
      <c r="I8608" s="843"/>
      <c r="J8608" s="843"/>
      <c r="K8608" s="843"/>
    </row>
    <row r="8609" spans="1:11">
      <c r="A8609" s="843"/>
      <c r="B8609" s="844"/>
      <c r="C8609" s="226" t="str">
        <f>'[3]New Statement'!F541</f>
        <v>Hajveri Town</v>
      </c>
      <c r="D8609" s="108">
        <f>'[3]New Statement'!G541</f>
        <v>149140203</v>
      </c>
      <c r="E8609" s="110"/>
      <c r="F8609" s="108"/>
      <c r="G8609" s="108">
        <f>'[3]New Statement'!I541</f>
        <v>310</v>
      </c>
      <c r="H8609" s="108">
        <f>SUM(F8609:G8609)</f>
        <v>310</v>
      </c>
      <c r="I8609" s="843"/>
      <c r="J8609" s="843"/>
      <c r="K8609" s="843"/>
    </row>
    <row r="8610" spans="1:11">
      <c r="A8610" s="843"/>
      <c r="B8610" s="844"/>
      <c r="C8610" s="226" t="str">
        <f>'[3]New Statement'!F542</f>
        <v>Hajveri Town</v>
      </c>
      <c r="D8610" s="108">
        <f>'[3]New Statement'!G542</f>
        <v>149140204</v>
      </c>
      <c r="E8610" s="110"/>
      <c r="F8610" s="108"/>
      <c r="G8610" s="108">
        <f>'[3]New Statement'!I542</f>
        <v>291</v>
      </c>
      <c r="H8610" s="108">
        <f>SUM(F8610:G8610)</f>
        <v>291</v>
      </c>
      <c r="I8610" s="843"/>
      <c r="J8610" s="843"/>
      <c r="K8610" s="843"/>
    </row>
    <row r="8611" spans="1:11">
      <c r="A8611" s="843"/>
      <c r="B8611" s="844"/>
      <c r="C8611" s="777" t="s">
        <v>3493</v>
      </c>
      <c r="D8611" s="777"/>
      <c r="E8611" s="7"/>
      <c r="F8611" s="7">
        <f>SUM(F8607:F8610)</f>
        <v>0</v>
      </c>
      <c r="G8611" s="7">
        <f>SUM(G8607:G8610)</f>
        <v>1103</v>
      </c>
      <c r="H8611" s="7">
        <f>SUM(H8607:H8610)</f>
        <v>1103</v>
      </c>
      <c r="I8611" s="843"/>
      <c r="J8611" s="843"/>
      <c r="K8611" s="843"/>
    </row>
    <row r="8612" spans="1:11" ht="25.5">
      <c r="A8612" s="843">
        <v>45</v>
      </c>
      <c r="B8612" s="844" t="s">
        <v>4212</v>
      </c>
      <c r="C8612" s="226" t="str">
        <f>'[3]New Statement'!F543</f>
        <v>Hajveri Town Ludhainvi Masjid</v>
      </c>
      <c r="D8612" s="108">
        <f>'[3]New Statement'!G543</f>
        <v>149140301</v>
      </c>
      <c r="E8612" s="110"/>
      <c r="F8612" s="108">
        <f>'[3]New Statement'!H543</f>
        <v>348</v>
      </c>
      <c r="G8612" s="108"/>
      <c r="H8612" s="108">
        <f>SUM(F8612:G8612)</f>
        <v>348</v>
      </c>
      <c r="I8612" s="843">
        <v>3</v>
      </c>
      <c r="J8612" s="843" t="s">
        <v>3494</v>
      </c>
      <c r="K8612" s="843">
        <f>SUM(I8612:J8617)</f>
        <v>3</v>
      </c>
    </row>
    <row r="8613" spans="1:11" ht="38.25">
      <c r="A8613" s="843"/>
      <c r="B8613" s="844"/>
      <c r="C8613" s="226" t="str">
        <f>'[3]New Statement'!F544</f>
        <v>Hajveri Town Behind Islamia College</v>
      </c>
      <c r="D8613" s="108">
        <f>'[3]New Statement'!G544</f>
        <v>149140302</v>
      </c>
      <c r="E8613" s="110"/>
      <c r="F8613" s="108">
        <f>'[3]New Statement'!H544</f>
        <v>345</v>
      </c>
      <c r="G8613" s="108"/>
      <c r="H8613" s="108">
        <f>SUM(F8613:G8613)</f>
        <v>345</v>
      </c>
      <c r="I8613" s="843"/>
      <c r="J8613" s="843"/>
      <c r="K8613" s="843"/>
    </row>
    <row r="8614" spans="1:11" ht="38.25">
      <c r="A8614" s="843"/>
      <c r="B8614" s="844"/>
      <c r="C8614" s="226" t="str">
        <f>'[3]New Statement'!F545</f>
        <v>Hajveri Town Behind Khadija Hospital</v>
      </c>
      <c r="D8614" s="108">
        <f>'[3]New Statement'!G545</f>
        <v>149140303</v>
      </c>
      <c r="E8614" s="110"/>
      <c r="F8614" s="108">
        <f>'[3]New Statement'!H545</f>
        <v>241</v>
      </c>
      <c r="G8614" s="108"/>
      <c r="H8614" s="108">
        <f>SUM(F8614:G8614)</f>
        <v>241</v>
      </c>
      <c r="I8614" s="843"/>
      <c r="J8614" s="843"/>
      <c r="K8614" s="843"/>
    </row>
    <row r="8615" spans="1:11" ht="25.5">
      <c r="A8615" s="843"/>
      <c r="B8615" s="844"/>
      <c r="C8615" s="226" t="str">
        <f>'[3]New Statement'!F546</f>
        <v>Hajveri Town Ludhainvi Masjid</v>
      </c>
      <c r="D8615" s="108">
        <f>'[3]New Statement'!G546</f>
        <v>149140304</v>
      </c>
      <c r="E8615" s="110"/>
      <c r="F8615" s="108">
        <f>'[3]New Statement'!H546</f>
        <v>440</v>
      </c>
      <c r="G8615" s="108"/>
      <c r="H8615" s="108">
        <f>SUM(F8615:G8615)</f>
        <v>440</v>
      </c>
      <c r="I8615" s="843"/>
      <c r="J8615" s="843"/>
      <c r="K8615" s="843"/>
    </row>
    <row r="8616" spans="1:11" ht="25.5">
      <c r="A8616" s="843"/>
      <c r="B8616" s="844"/>
      <c r="C8616" s="226" t="str">
        <f>'[3]New Statement'!F547</f>
        <v>Hajveri Town Moti Masjid</v>
      </c>
      <c r="D8616" s="108">
        <f>'[3]New Statement'!G547</f>
        <v>149140305</v>
      </c>
      <c r="E8616" s="110"/>
      <c r="F8616" s="108">
        <f>'[3]New Statement'!H547</f>
        <v>304</v>
      </c>
      <c r="G8616" s="108"/>
      <c r="H8616" s="108">
        <f>SUM(F8616:G8616)</f>
        <v>304</v>
      </c>
      <c r="I8616" s="843"/>
      <c r="J8616" s="843"/>
      <c r="K8616" s="843"/>
    </row>
    <row r="8617" spans="1:11">
      <c r="A8617" s="843"/>
      <c r="B8617" s="844"/>
      <c r="C8617" s="777" t="s">
        <v>3493</v>
      </c>
      <c r="D8617" s="777"/>
      <c r="E8617" s="7"/>
      <c r="F8617" s="7">
        <f>SUM(F8612:F8615)</f>
        <v>1374</v>
      </c>
      <c r="G8617" s="7">
        <f>SUM(G8612:G8615)</f>
        <v>0</v>
      </c>
      <c r="H8617" s="7">
        <f>SUM(H8612:H8615)</f>
        <v>1374</v>
      </c>
      <c r="I8617" s="843"/>
      <c r="J8617" s="843"/>
      <c r="K8617" s="843"/>
    </row>
    <row r="8618" spans="1:11" ht="25.5">
      <c r="A8618" s="843">
        <v>46</v>
      </c>
      <c r="B8618" s="844" t="s">
        <v>4211</v>
      </c>
      <c r="C8618" s="226" t="str">
        <f>'[3]New Statement'!F543</f>
        <v>Hajveri Town Ludhainvi Masjid</v>
      </c>
      <c r="D8618" s="108">
        <f>'[3]New Statement'!G543</f>
        <v>149140301</v>
      </c>
      <c r="E8618" s="110"/>
      <c r="F8618" s="108"/>
      <c r="G8618" s="108">
        <f>'[3]New Statement'!I543</f>
        <v>267</v>
      </c>
      <c r="H8618" s="108">
        <f>SUM(F8618:G8618)</f>
        <v>267</v>
      </c>
      <c r="I8618" s="843" t="s">
        <v>3494</v>
      </c>
      <c r="J8618" s="843">
        <v>3</v>
      </c>
      <c r="K8618" s="843">
        <f>SUM(I8618:J8623)</f>
        <v>3</v>
      </c>
    </row>
    <row r="8619" spans="1:11" ht="38.25">
      <c r="A8619" s="843"/>
      <c r="B8619" s="844"/>
      <c r="C8619" s="226" t="str">
        <f>'[3]New Statement'!F544</f>
        <v>Hajveri Town Behind Islamia College</v>
      </c>
      <c r="D8619" s="108">
        <f>'[3]New Statement'!G544</f>
        <v>149140302</v>
      </c>
      <c r="E8619" s="110"/>
      <c r="F8619" s="108"/>
      <c r="G8619" s="108">
        <f>'[3]New Statement'!I544</f>
        <v>261</v>
      </c>
      <c r="H8619" s="108">
        <f>SUM(F8619:G8619)</f>
        <v>261</v>
      </c>
      <c r="I8619" s="843"/>
      <c r="J8619" s="843"/>
      <c r="K8619" s="843"/>
    </row>
    <row r="8620" spans="1:11" ht="38.25">
      <c r="A8620" s="843"/>
      <c r="B8620" s="844"/>
      <c r="C8620" s="226" t="str">
        <f>'[3]New Statement'!F545</f>
        <v>Hajveri Town Behind Khadija Hospital</v>
      </c>
      <c r="D8620" s="108">
        <f>'[3]New Statement'!G545</f>
        <v>149140303</v>
      </c>
      <c r="E8620" s="110"/>
      <c r="F8620" s="108"/>
      <c r="G8620" s="108">
        <f>'[3]New Statement'!I545</f>
        <v>199</v>
      </c>
      <c r="H8620" s="108">
        <f>SUM(F8620:G8620)</f>
        <v>199</v>
      </c>
      <c r="I8620" s="843"/>
      <c r="J8620" s="843"/>
      <c r="K8620" s="843"/>
    </row>
    <row r="8621" spans="1:11" ht="25.5">
      <c r="A8621" s="843"/>
      <c r="B8621" s="844"/>
      <c r="C8621" s="226" t="str">
        <f>'[3]New Statement'!F546</f>
        <v>Hajveri Town Ludhainvi Masjid</v>
      </c>
      <c r="D8621" s="108">
        <f>'[3]New Statement'!G546</f>
        <v>149140304</v>
      </c>
      <c r="E8621" s="110"/>
      <c r="F8621" s="108"/>
      <c r="G8621" s="108">
        <f>'[3]New Statement'!I546</f>
        <v>300</v>
      </c>
      <c r="H8621" s="108">
        <f>SUM(F8621:G8621)</f>
        <v>300</v>
      </c>
      <c r="I8621" s="843"/>
      <c r="J8621" s="843"/>
      <c r="K8621" s="843"/>
    </row>
    <row r="8622" spans="1:11" ht="25.5">
      <c r="A8622" s="843"/>
      <c r="B8622" s="844"/>
      <c r="C8622" s="226" t="str">
        <f>'[3]New Statement'!F547</f>
        <v>Hajveri Town Moti Masjid</v>
      </c>
      <c r="D8622" s="108">
        <f>'[3]New Statement'!G547</f>
        <v>149140305</v>
      </c>
      <c r="E8622" s="110"/>
      <c r="F8622" s="108"/>
      <c r="G8622" s="108">
        <f>'[3]New Statement'!I547</f>
        <v>229</v>
      </c>
      <c r="H8622" s="108">
        <f>SUM(F8622:G8622)</f>
        <v>229</v>
      </c>
      <c r="I8622" s="843"/>
      <c r="J8622" s="843"/>
      <c r="K8622" s="843"/>
    </row>
    <row r="8623" spans="1:11">
      <c r="A8623" s="843"/>
      <c r="B8623" s="844"/>
      <c r="C8623" s="777" t="s">
        <v>3493</v>
      </c>
      <c r="D8623" s="777"/>
      <c r="E8623" s="7"/>
      <c r="F8623" s="7">
        <f>SUM(F8618:F8622)</f>
        <v>0</v>
      </c>
      <c r="G8623" s="7">
        <f>SUM(G8618:G8622)</f>
        <v>1256</v>
      </c>
      <c r="H8623" s="7">
        <f>SUM(H8618:H8622)</f>
        <v>1256</v>
      </c>
      <c r="I8623" s="843"/>
      <c r="J8623" s="843"/>
      <c r="K8623" s="843"/>
    </row>
    <row r="8624" spans="1:11">
      <c r="A8624" s="843">
        <v>47</v>
      </c>
      <c r="B8624" s="849" t="s">
        <v>4210</v>
      </c>
      <c r="C8624" s="226" t="str">
        <f>'[3]New Statement'!F548</f>
        <v>Hajveri Town</v>
      </c>
      <c r="D8624" s="108">
        <f>'[3]New Statement'!G548</f>
        <v>149140401</v>
      </c>
      <c r="E8624" s="110"/>
      <c r="F8624" s="108">
        <f>'[3]New Statement'!H548</f>
        <v>454</v>
      </c>
      <c r="G8624" s="108"/>
      <c r="H8624" s="108">
        <f>SUM(F8624:G8624)</f>
        <v>454</v>
      </c>
      <c r="I8624" s="850">
        <v>3</v>
      </c>
      <c r="J8624" s="850" t="s">
        <v>3494</v>
      </c>
      <c r="K8624" s="850">
        <f>SUM(I8624:J8627)</f>
        <v>3</v>
      </c>
    </row>
    <row r="8625" spans="1:11">
      <c r="A8625" s="843"/>
      <c r="B8625" s="849"/>
      <c r="C8625" s="226" t="str">
        <f>'[3]New Statement'!F549</f>
        <v>Hajveri Town</v>
      </c>
      <c r="D8625" s="108">
        <f>'[3]New Statement'!G549</f>
        <v>149140402</v>
      </c>
      <c r="E8625" s="110"/>
      <c r="F8625" s="108">
        <f>'[3]New Statement'!H549</f>
        <v>431</v>
      </c>
      <c r="G8625" s="108"/>
      <c r="H8625" s="108">
        <f>SUM(F8625:G8625)</f>
        <v>431</v>
      </c>
      <c r="I8625" s="845"/>
      <c r="J8625" s="845"/>
      <c r="K8625" s="845"/>
    </row>
    <row r="8626" spans="1:11">
      <c r="A8626" s="843"/>
      <c r="B8626" s="849"/>
      <c r="C8626" s="226" t="str">
        <f>'[3]New Statement'!F550</f>
        <v>Hajveri Town</v>
      </c>
      <c r="D8626" s="108">
        <f>'[3]New Statement'!G550</f>
        <v>149140403</v>
      </c>
      <c r="E8626" s="110"/>
      <c r="F8626" s="108">
        <f>'[3]New Statement'!H550</f>
        <v>304</v>
      </c>
      <c r="G8626" s="108"/>
      <c r="H8626" s="108">
        <f>SUM(F8626:G8626)</f>
        <v>304</v>
      </c>
      <c r="I8626" s="845"/>
      <c r="J8626" s="845"/>
      <c r="K8626" s="845"/>
    </row>
    <row r="8627" spans="1:11">
      <c r="A8627" s="843"/>
      <c r="B8627" s="849"/>
      <c r="C8627" s="777" t="s">
        <v>3493</v>
      </c>
      <c r="D8627" s="777"/>
      <c r="E8627" s="7"/>
      <c r="F8627" s="7">
        <f>SUM(F8624:F8626)</f>
        <v>1189</v>
      </c>
      <c r="G8627" s="7">
        <f>SUM(G8624:G8626)</f>
        <v>0</v>
      </c>
      <c r="H8627" s="7">
        <f>SUM(H8624:H8626)</f>
        <v>1189</v>
      </c>
      <c r="I8627" s="845"/>
      <c r="J8627" s="845"/>
      <c r="K8627" s="845"/>
    </row>
    <row r="8628" spans="1:11">
      <c r="A8628" s="845">
        <v>48</v>
      </c>
      <c r="B8628" s="847" t="s">
        <v>4209</v>
      </c>
      <c r="C8628" s="226" t="str">
        <f>'[3]New Statement'!F551</f>
        <v>Hajveri Town</v>
      </c>
      <c r="D8628" s="108">
        <f>'[3]New Statement'!G551</f>
        <v>149140404</v>
      </c>
      <c r="E8628" s="110"/>
      <c r="F8628" s="108">
        <f>'[3]New Statement'!H551</f>
        <v>676</v>
      </c>
      <c r="G8628" s="108"/>
      <c r="H8628" s="108">
        <f>SUM(F8628:G8628)</f>
        <v>676</v>
      </c>
      <c r="I8628" s="843">
        <v>3</v>
      </c>
      <c r="J8628" s="843" t="s">
        <v>3494</v>
      </c>
      <c r="K8628" s="843">
        <f>SUM(I8628:J8630)</f>
        <v>3</v>
      </c>
    </row>
    <row r="8629" spans="1:11">
      <c r="A8629" s="845"/>
      <c r="B8629" s="847"/>
      <c r="C8629" s="226" t="str">
        <f>'[3]New Statement'!F552</f>
        <v>Hajveri Town</v>
      </c>
      <c r="D8629" s="108">
        <f>'[3]New Statement'!G552</f>
        <v>149140405</v>
      </c>
      <c r="E8629" s="110"/>
      <c r="F8629" s="108">
        <f>'[3]New Statement'!H552</f>
        <v>518</v>
      </c>
      <c r="G8629" s="108"/>
      <c r="H8629" s="108">
        <f>SUM(F8629:G8629)</f>
        <v>518</v>
      </c>
      <c r="I8629" s="843"/>
      <c r="J8629" s="843"/>
      <c r="K8629" s="843"/>
    </row>
    <row r="8630" spans="1:11">
      <c r="A8630" s="846"/>
      <c r="B8630" s="848"/>
      <c r="C8630" s="777" t="s">
        <v>3493</v>
      </c>
      <c r="D8630" s="777"/>
      <c r="E8630" s="7"/>
      <c r="F8630" s="7">
        <f>SUM(F8628:F8629)</f>
        <v>1194</v>
      </c>
      <c r="G8630" s="7">
        <f>SUM(G8628:G8629)</f>
        <v>0</v>
      </c>
      <c r="H8630" s="7">
        <f>SUM(H8628:H8629)</f>
        <v>1194</v>
      </c>
      <c r="I8630" s="843"/>
      <c r="J8630" s="843"/>
      <c r="K8630" s="843"/>
    </row>
    <row r="8631" spans="1:11">
      <c r="A8631" s="843">
        <v>49</v>
      </c>
      <c r="B8631" s="844" t="s">
        <v>4208</v>
      </c>
      <c r="C8631" s="226" t="str">
        <f>'[3]New Statement'!F548</f>
        <v>Hajveri Town</v>
      </c>
      <c r="D8631" s="108">
        <f>'[3]New Statement'!G548</f>
        <v>149140401</v>
      </c>
      <c r="E8631" s="110"/>
      <c r="F8631" s="108"/>
      <c r="G8631" s="108">
        <f>'[3]New Statement'!I548</f>
        <v>308</v>
      </c>
      <c r="H8631" s="108">
        <f>SUM(F8631:G8631)</f>
        <v>308</v>
      </c>
      <c r="I8631" s="843" t="s">
        <v>3494</v>
      </c>
      <c r="J8631" s="843">
        <v>4</v>
      </c>
      <c r="K8631" s="843">
        <f>SUM(I8631:J8636)</f>
        <v>4</v>
      </c>
    </row>
    <row r="8632" spans="1:11">
      <c r="A8632" s="843"/>
      <c r="B8632" s="844"/>
      <c r="C8632" s="226" t="str">
        <f>'[3]New Statement'!F549</f>
        <v>Hajveri Town</v>
      </c>
      <c r="D8632" s="108">
        <f>'[3]New Statement'!G549</f>
        <v>149140402</v>
      </c>
      <c r="E8632" s="110"/>
      <c r="F8632" s="108"/>
      <c r="G8632" s="108">
        <f>'[3]New Statement'!I549</f>
        <v>284</v>
      </c>
      <c r="H8632" s="108">
        <f>SUM(F8632:G8632)</f>
        <v>284</v>
      </c>
      <c r="I8632" s="843"/>
      <c r="J8632" s="843"/>
      <c r="K8632" s="843"/>
    </row>
    <row r="8633" spans="1:11">
      <c r="A8633" s="843"/>
      <c r="B8633" s="844"/>
      <c r="C8633" s="226" t="str">
        <f>'[3]New Statement'!F550</f>
        <v>Hajveri Town</v>
      </c>
      <c r="D8633" s="108">
        <f>'[3]New Statement'!G550</f>
        <v>149140403</v>
      </c>
      <c r="E8633" s="110"/>
      <c r="F8633" s="108"/>
      <c r="G8633" s="108">
        <f>'[3]New Statement'!I550</f>
        <v>193</v>
      </c>
      <c r="H8633" s="108">
        <f>SUM(F8633:G8633)</f>
        <v>193</v>
      </c>
      <c r="I8633" s="843"/>
      <c r="J8633" s="843"/>
      <c r="K8633" s="843"/>
    </row>
    <row r="8634" spans="1:11">
      <c r="A8634" s="843"/>
      <c r="B8634" s="844"/>
      <c r="C8634" s="226" t="str">
        <f>'[3]New Statement'!F551</f>
        <v>Hajveri Town</v>
      </c>
      <c r="D8634" s="108">
        <f>'[3]New Statement'!G551</f>
        <v>149140404</v>
      </c>
      <c r="E8634" s="110"/>
      <c r="F8634" s="108"/>
      <c r="G8634" s="108">
        <f>'[3]New Statement'!I551</f>
        <v>531</v>
      </c>
      <c r="H8634" s="108">
        <f>SUM(F8634:G8634)</f>
        <v>531</v>
      </c>
      <c r="I8634" s="843"/>
      <c r="J8634" s="843"/>
      <c r="K8634" s="843"/>
    </row>
    <row r="8635" spans="1:11">
      <c r="A8635" s="843"/>
      <c r="B8635" s="844"/>
      <c r="C8635" s="226" t="str">
        <f>'[3]New Statement'!F552</f>
        <v>Hajveri Town</v>
      </c>
      <c r="D8635" s="108">
        <f>'[3]New Statement'!G552</f>
        <v>149140405</v>
      </c>
      <c r="E8635" s="110"/>
      <c r="F8635" s="108"/>
      <c r="G8635" s="108">
        <f>'[3]New Statement'!I552</f>
        <v>376</v>
      </c>
      <c r="H8635" s="108">
        <f>SUM(F8635:G8635)</f>
        <v>376</v>
      </c>
      <c r="I8635" s="843"/>
      <c r="J8635" s="843"/>
      <c r="K8635" s="843"/>
    </row>
    <row r="8636" spans="1:11">
      <c r="A8636" s="843"/>
      <c r="B8636" s="844"/>
      <c r="C8636" s="777" t="s">
        <v>3493</v>
      </c>
      <c r="D8636" s="777"/>
      <c r="E8636" s="7"/>
      <c r="F8636" s="7">
        <f>SUM(F8631:F8635)</f>
        <v>0</v>
      </c>
      <c r="G8636" s="7">
        <f>SUM(G8631:G8635)</f>
        <v>1692</v>
      </c>
      <c r="H8636" s="7">
        <f>SUM(H8631:H8635)</f>
        <v>1692</v>
      </c>
      <c r="I8636" s="843"/>
      <c r="J8636" s="843"/>
      <c r="K8636" s="843"/>
    </row>
    <row r="8637" spans="1:11">
      <c r="A8637" s="798">
        <v>50</v>
      </c>
      <c r="B8637" s="830" t="s">
        <v>4207</v>
      </c>
      <c r="C8637" s="226" t="str">
        <f>'[3]New Statement'!F553</f>
        <v>Hajveri Town</v>
      </c>
      <c r="D8637" s="108">
        <f>'[3]New Statement'!G553</f>
        <v>149140406</v>
      </c>
      <c r="E8637" s="110"/>
      <c r="F8637" s="108">
        <f>'[3]New Statement'!H553</f>
        <v>344</v>
      </c>
      <c r="G8637" s="108"/>
      <c r="H8637" s="108">
        <f>SUM(F8637:G8637)</f>
        <v>344</v>
      </c>
      <c r="I8637" s="850">
        <v>3</v>
      </c>
      <c r="J8637" s="850" t="s">
        <v>3494</v>
      </c>
      <c r="K8637" s="850">
        <f>SUM(I8637:J8640)</f>
        <v>3</v>
      </c>
    </row>
    <row r="8638" spans="1:11">
      <c r="A8638" s="799"/>
      <c r="B8638" s="831"/>
      <c r="C8638" s="226" t="str">
        <f>'[3]New Statement'!F554</f>
        <v>Hajveri Town</v>
      </c>
      <c r="D8638" s="108">
        <f>'[3]New Statement'!G554</f>
        <v>149140501</v>
      </c>
      <c r="E8638" s="110"/>
      <c r="F8638" s="108">
        <f>'[3]New Statement'!H554</f>
        <v>329</v>
      </c>
      <c r="G8638" s="108"/>
      <c r="H8638" s="108">
        <f>SUM(F8638:G8638)</f>
        <v>329</v>
      </c>
      <c r="I8638" s="845"/>
      <c r="J8638" s="845"/>
      <c r="K8638" s="845"/>
    </row>
    <row r="8639" spans="1:11">
      <c r="A8639" s="799"/>
      <c r="B8639" s="831"/>
      <c r="C8639" s="226" t="str">
        <f>'[3]New Statement'!F555</f>
        <v>Hajveri Town</v>
      </c>
      <c r="D8639" s="108">
        <f>'[3]New Statement'!G555</f>
        <v>149140502</v>
      </c>
      <c r="E8639" s="110"/>
      <c r="F8639" s="108">
        <f>'[3]New Statement'!H555</f>
        <v>655</v>
      </c>
      <c r="G8639" s="108"/>
      <c r="H8639" s="108">
        <f>SUM(F8639:G8639)</f>
        <v>655</v>
      </c>
      <c r="I8639" s="845"/>
      <c r="J8639" s="845"/>
      <c r="K8639" s="845"/>
    </row>
    <row r="8640" spans="1:11">
      <c r="A8640" s="799"/>
      <c r="B8640" s="831"/>
      <c r="C8640" s="777" t="s">
        <v>3493</v>
      </c>
      <c r="D8640" s="777"/>
      <c r="E8640" s="7"/>
      <c r="F8640" s="7">
        <f>SUM(F8637:F8639)</f>
        <v>1328</v>
      </c>
      <c r="G8640" s="7">
        <f>SUM(G8637:G8639)</f>
        <v>0</v>
      </c>
      <c r="H8640" s="7">
        <f>SUM(H8637:H8639)</f>
        <v>1328</v>
      </c>
      <c r="I8640" s="845"/>
      <c r="J8640" s="845"/>
      <c r="K8640" s="845"/>
    </row>
    <row r="8641" spans="1:11">
      <c r="A8641" s="798">
        <v>51</v>
      </c>
      <c r="B8641" s="830" t="s">
        <v>4207</v>
      </c>
      <c r="C8641" s="226" t="str">
        <f>'[3]New Statement'!F556</f>
        <v>Hajveri Town</v>
      </c>
      <c r="D8641" s="108">
        <f>'[3]New Statement'!G556</f>
        <v>149140503</v>
      </c>
      <c r="E8641" s="110"/>
      <c r="F8641" s="108">
        <f>'[3]New Statement'!H556</f>
        <v>255</v>
      </c>
      <c r="G8641" s="108"/>
      <c r="H8641" s="108">
        <f>SUM(F8641:G8641)</f>
        <v>255</v>
      </c>
      <c r="I8641" s="843">
        <v>2</v>
      </c>
      <c r="J8641" s="843" t="s">
        <v>3494</v>
      </c>
      <c r="K8641" s="843">
        <f>SUM(I8641:J8644)</f>
        <v>2</v>
      </c>
    </row>
    <row r="8642" spans="1:11">
      <c r="A8642" s="799"/>
      <c r="B8642" s="831"/>
      <c r="C8642" s="226" t="str">
        <f>'[3]New Statement'!F557</f>
        <v>Hajveri Town</v>
      </c>
      <c r="D8642" s="108">
        <f>'[3]New Statement'!G557</f>
        <v>149140504</v>
      </c>
      <c r="E8642" s="110"/>
      <c r="F8642" s="108">
        <f>'[3]New Statement'!H557</f>
        <v>437</v>
      </c>
      <c r="G8642" s="108"/>
      <c r="H8642" s="108">
        <f>SUM(F8642:G8642)</f>
        <v>437</v>
      </c>
      <c r="I8642" s="843"/>
      <c r="J8642" s="843"/>
      <c r="K8642" s="843"/>
    </row>
    <row r="8643" spans="1:11">
      <c r="A8643" s="799"/>
      <c r="B8643" s="831"/>
      <c r="C8643" s="226" t="str">
        <f>'[3]New Statement'!F558</f>
        <v>Hajveri Town</v>
      </c>
      <c r="D8643" s="108">
        <f>'[3]New Statement'!G558</f>
        <v>149140505</v>
      </c>
      <c r="E8643" s="110"/>
      <c r="F8643" s="108">
        <f>'[3]New Statement'!H558</f>
        <v>288</v>
      </c>
      <c r="G8643" s="108"/>
      <c r="H8643" s="108">
        <f>SUM(F8643:G8643)</f>
        <v>288</v>
      </c>
      <c r="I8643" s="843"/>
      <c r="J8643" s="843"/>
      <c r="K8643" s="843"/>
    </row>
    <row r="8644" spans="1:11">
      <c r="A8644" s="799"/>
      <c r="B8644" s="831"/>
      <c r="C8644" s="777" t="s">
        <v>3493</v>
      </c>
      <c r="D8644" s="777"/>
      <c r="E8644" s="7"/>
      <c r="F8644" s="7">
        <f>SUM(F8641:F8643)</f>
        <v>980</v>
      </c>
      <c r="G8644" s="7">
        <f>SUM(G8641:G8643)</f>
        <v>0</v>
      </c>
      <c r="H8644" s="7">
        <f>SUM(H8641:H8643)</f>
        <v>980</v>
      </c>
      <c r="I8644" s="843"/>
      <c r="J8644" s="843"/>
      <c r="K8644" s="843"/>
    </row>
    <row r="8645" spans="1:11">
      <c r="A8645" s="843">
        <v>52</v>
      </c>
      <c r="B8645" s="844" t="s">
        <v>4206</v>
      </c>
      <c r="C8645" s="226" t="str">
        <f>'[3]New Statement'!F553</f>
        <v>Hajveri Town</v>
      </c>
      <c r="D8645" s="108">
        <f>'[3]New Statement'!G553</f>
        <v>149140406</v>
      </c>
      <c r="E8645" s="110"/>
      <c r="F8645" s="108"/>
      <c r="G8645" s="108">
        <f>'[3]New Statement'!I553</f>
        <v>284</v>
      </c>
      <c r="H8645" s="108">
        <f t="shared" ref="H8645:H8650" si="125">SUM(F8645:G8645)</f>
        <v>284</v>
      </c>
      <c r="I8645" s="843" t="s">
        <v>3494</v>
      </c>
      <c r="J8645" s="843">
        <v>4</v>
      </c>
      <c r="K8645" s="843">
        <f>SUM(I8645:J8651)</f>
        <v>4</v>
      </c>
    </row>
    <row r="8646" spans="1:11">
      <c r="A8646" s="843"/>
      <c r="B8646" s="844"/>
      <c r="C8646" s="226" t="str">
        <f>'[3]New Statement'!F554</f>
        <v>Hajveri Town</v>
      </c>
      <c r="D8646" s="108">
        <f>'[3]New Statement'!G554</f>
        <v>149140501</v>
      </c>
      <c r="E8646" s="110"/>
      <c r="F8646" s="108"/>
      <c r="G8646" s="108">
        <f>'[3]New Statement'!I554</f>
        <v>262</v>
      </c>
      <c r="H8646" s="108">
        <f t="shared" si="125"/>
        <v>262</v>
      </c>
      <c r="I8646" s="843"/>
      <c r="J8646" s="843"/>
      <c r="K8646" s="843"/>
    </row>
    <row r="8647" spans="1:11">
      <c r="A8647" s="843"/>
      <c r="B8647" s="844"/>
      <c r="C8647" s="226" t="str">
        <f>'[3]New Statement'!F555</f>
        <v>Hajveri Town</v>
      </c>
      <c r="D8647" s="108">
        <f>'[3]New Statement'!G555</f>
        <v>149140502</v>
      </c>
      <c r="E8647" s="110"/>
      <c r="F8647" s="108"/>
      <c r="G8647" s="108">
        <f>'[3]New Statement'!I555</f>
        <v>479</v>
      </c>
      <c r="H8647" s="108">
        <f t="shared" si="125"/>
        <v>479</v>
      </c>
      <c r="I8647" s="843"/>
      <c r="J8647" s="843"/>
      <c r="K8647" s="843"/>
    </row>
    <row r="8648" spans="1:11">
      <c r="A8648" s="843"/>
      <c r="B8648" s="844"/>
      <c r="C8648" s="226" t="str">
        <f>'[3]New Statement'!F556</f>
        <v>Hajveri Town</v>
      </c>
      <c r="D8648" s="108">
        <f>'[3]New Statement'!G556</f>
        <v>149140503</v>
      </c>
      <c r="E8648" s="110"/>
      <c r="F8648" s="108"/>
      <c r="G8648" s="108">
        <f>'[3]New Statement'!I556</f>
        <v>190</v>
      </c>
      <c r="H8648" s="108">
        <f t="shared" si="125"/>
        <v>190</v>
      </c>
      <c r="I8648" s="843"/>
      <c r="J8648" s="843"/>
      <c r="K8648" s="843"/>
    </row>
    <row r="8649" spans="1:11">
      <c r="A8649" s="843"/>
      <c r="B8649" s="844"/>
      <c r="C8649" s="226" t="str">
        <f>'[3]New Statement'!F557</f>
        <v>Hajveri Town</v>
      </c>
      <c r="D8649" s="108">
        <f>'[3]New Statement'!G557</f>
        <v>149140504</v>
      </c>
      <c r="E8649" s="110"/>
      <c r="F8649" s="108"/>
      <c r="G8649" s="108">
        <f>'[3]New Statement'!I557</f>
        <v>367</v>
      </c>
      <c r="H8649" s="108">
        <f t="shared" si="125"/>
        <v>367</v>
      </c>
      <c r="I8649" s="843"/>
      <c r="J8649" s="843"/>
      <c r="K8649" s="843"/>
    </row>
    <row r="8650" spans="1:11">
      <c r="A8650" s="843"/>
      <c r="B8650" s="844"/>
      <c r="C8650" s="226" t="str">
        <f>'[3]New Statement'!F558</f>
        <v>Hajveri Town</v>
      </c>
      <c r="D8650" s="108">
        <f>'[3]New Statement'!G558</f>
        <v>149140505</v>
      </c>
      <c r="E8650" s="110"/>
      <c r="F8650" s="108"/>
      <c r="G8650" s="108">
        <f>'[3]New Statement'!I558</f>
        <v>212</v>
      </c>
      <c r="H8650" s="108">
        <f t="shared" si="125"/>
        <v>212</v>
      </c>
      <c r="I8650" s="843"/>
      <c r="J8650" s="843"/>
      <c r="K8650" s="843"/>
    </row>
    <row r="8651" spans="1:11">
      <c r="A8651" s="843"/>
      <c r="B8651" s="844"/>
      <c r="C8651" s="777" t="s">
        <v>3493</v>
      </c>
      <c r="D8651" s="777"/>
      <c r="E8651" s="7"/>
      <c r="F8651" s="7">
        <f>SUM(F8645:F8650)</f>
        <v>0</v>
      </c>
      <c r="G8651" s="7">
        <f>SUM(G8645:G8650)</f>
        <v>1794</v>
      </c>
      <c r="H8651" s="7">
        <f>SUM(H8645:H8650)</f>
        <v>1794</v>
      </c>
      <c r="I8651" s="843"/>
      <c r="J8651" s="843"/>
      <c r="K8651" s="843"/>
    </row>
    <row r="8652" spans="1:11">
      <c r="A8652" s="843">
        <v>53</v>
      </c>
      <c r="B8652" s="844" t="s">
        <v>4205</v>
      </c>
      <c r="C8652" s="226" t="str">
        <f>'[3]New Statement'!F559</f>
        <v>Hajveri Town</v>
      </c>
      <c r="D8652" s="108">
        <f>'[3]New Statement'!G559</f>
        <v>149140601</v>
      </c>
      <c r="E8652" s="110"/>
      <c r="F8652" s="108">
        <f>'[3]New Statement'!H559</f>
        <v>201</v>
      </c>
      <c r="G8652" s="108"/>
      <c r="H8652" s="108">
        <f>SUM(F8652:G8652)</f>
        <v>201</v>
      </c>
      <c r="I8652" s="843">
        <v>4</v>
      </c>
      <c r="J8652" s="843" t="s">
        <v>3494</v>
      </c>
      <c r="K8652" s="843">
        <f>SUM(I8652:J8657)</f>
        <v>4</v>
      </c>
    </row>
    <row r="8653" spans="1:11">
      <c r="A8653" s="843"/>
      <c r="B8653" s="844"/>
      <c r="C8653" s="226" t="str">
        <f>'[3]New Statement'!F560</f>
        <v>Hajveri Town</v>
      </c>
      <c r="D8653" s="108">
        <f>'[3]New Statement'!G560</f>
        <v>149140602</v>
      </c>
      <c r="E8653" s="110"/>
      <c r="F8653" s="108">
        <f>'[3]New Statement'!H560</f>
        <v>508</v>
      </c>
      <c r="G8653" s="108"/>
      <c r="H8653" s="108">
        <f>SUM(F8653:G8653)</f>
        <v>508</v>
      </c>
      <c r="I8653" s="843"/>
      <c r="J8653" s="843"/>
      <c r="K8653" s="843"/>
    </row>
    <row r="8654" spans="1:11">
      <c r="A8654" s="843"/>
      <c r="B8654" s="844"/>
      <c r="C8654" s="226" t="str">
        <f>'[3]New Statement'!F561</f>
        <v>Hajveri Town</v>
      </c>
      <c r="D8654" s="108">
        <f>'[3]New Statement'!G561</f>
        <v>149140603</v>
      </c>
      <c r="E8654" s="110"/>
      <c r="F8654" s="108">
        <f>'[3]New Statement'!H561</f>
        <v>461</v>
      </c>
      <c r="G8654" s="108"/>
      <c r="H8654" s="108">
        <f>SUM(F8654:G8654)</f>
        <v>461</v>
      </c>
      <c r="I8654" s="843"/>
      <c r="J8654" s="843"/>
      <c r="K8654" s="843"/>
    </row>
    <row r="8655" spans="1:11">
      <c r="A8655" s="843"/>
      <c r="B8655" s="844"/>
      <c r="C8655" s="226" t="str">
        <f>'[3]New Statement'!F562</f>
        <v>Hajveri Town</v>
      </c>
      <c r="D8655" s="108">
        <f>'[3]New Statement'!G562</f>
        <v>149140604</v>
      </c>
      <c r="E8655" s="110"/>
      <c r="F8655" s="108">
        <f>'[3]New Statement'!H562</f>
        <v>590</v>
      </c>
      <c r="G8655" s="108"/>
      <c r="H8655" s="108">
        <f>SUM(F8655:G8655)</f>
        <v>590</v>
      </c>
      <c r="I8655" s="843"/>
      <c r="J8655" s="843"/>
      <c r="K8655" s="843"/>
    </row>
    <row r="8656" spans="1:11">
      <c r="A8656" s="843"/>
      <c r="B8656" s="844"/>
      <c r="C8656" s="226" t="str">
        <f>'[3]New Statement'!F563</f>
        <v>Hajveri Town</v>
      </c>
      <c r="D8656" s="108">
        <f>'[3]New Statement'!G563</f>
        <v>149140605</v>
      </c>
      <c r="E8656" s="110"/>
      <c r="F8656" s="108">
        <f>'[3]New Statement'!H563</f>
        <v>357</v>
      </c>
      <c r="G8656" s="108"/>
      <c r="H8656" s="108">
        <f>SUM(F8656:G8656)</f>
        <v>357</v>
      </c>
      <c r="I8656" s="843"/>
      <c r="J8656" s="843"/>
      <c r="K8656" s="843"/>
    </row>
    <row r="8657" spans="1:11">
      <c r="A8657" s="843"/>
      <c r="B8657" s="844"/>
      <c r="C8657" s="777" t="s">
        <v>3493</v>
      </c>
      <c r="D8657" s="777"/>
      <c r="E8657" s="7"/>
      <c r="F8657" s="7">
        <f>SUM(F8652:F8656)</f>
        <v>2117</v>
      </c>
      <c r="G8657" s="7">
        <f>SUM(G8652:G8656)</f>
        <v>0</v>
      </c>
      <c r="H8657" s="7">
        <f>SUM(H8652:H8656)</f>
        <v>2117</v>
      </c>
      <c r="I8657" s="843"/>
      <c r="J8657" s="843"/>
      <c r="K8657" s="843"/>
    </row>
    <row r="8658" spans="1:11">
      <c r="A8658" s="843">
        <v>54</v>
      </c>
      <c r="B8658" s="844" t="s">
        <v>4204</v>
      </c>
      <c r="C8658" s="226" t="str">
        <f>'[3]New Statement'!F559</f>
        <v>Hajveri Town</v>
      </c>
      <c r="D8658" s="108">
        <f>'[3]New Statement'!G559</f>
        <v>149140601</v>
      </c>
      <c r="E8658" s="110"/>
      <c r="F8658" s="108"/>
      <c r="G8658" s="108">
        <f>'[3]New Statement'!I559</f>
        <v>152</v>
      </c>
      <c r="H8658" s="108">
        <f>SUM(F8658:G8658)</f>
        <v>152</v>
      </c>
      <c r="I8658" s="843" t="s">
        <v>3494</v>
      </c>
      <c r="J8658" s="843">
        <v>3</v>
      </c>
      <c r="K8658" s="843">
        <f>SUM(I8658:J8663)</f>
        <v>3</v>
      </c>
    </row>
    <row r="8659" spans="1:11">
      <c r="A8659" s="843"/>
      <c r="B8659" s="844"/>
      <c r="C8659" s="226" t="str">
        <f>'[3]New Statement'!F560</f>
        <v>Hajveri Town</v>
      </c>
      <c r="D8659" s="108">
        <f>'[3]New Statement'!G560</f>
        <v>149140602</v>
      </c>
      <c r="E8659" s="110"/>
      <c r="F8659" s="108"/>
      <c r="G8659" s="108">
        <f>'[3]New Statement'!I560</f>
        <v>364</v>
      </c>
      <c r="H8659" s="108">
        <f>SUM(F8659:G8659)</f>
        <v>364</v>
      </c>
      <c r="I8659" s="843"/>
      <c r="J8659" s="843"/>
      <c r="K8659" s="843"/>
    </row>
    <row r="8660" spans="1:11">
      <c r="A8660" s="843"/>
      <c r="B8660" s="844"/>
      <c r="C8660" s="226" t="str">
        <f>'[3]New Statement'!F561</f>
        <v>Hajveri Town</v>
      </c>
      <c r="D8660" s="108">
        <f>'[3]New Statement'!G561</f>
        <v>149140603</v>
      </c>
      <c r="E8660" s="110"/>
      <c r="F8660" s="108"/>
      <c r="G8660" s="108">
        <f>'[3]New Statement'!I561</f>
        <v>316</v>
      </c>
      <c r="H8660" s="108">
        <f>SUM(F8660:G8660)</f>
        <v>316</v>
      </c>
      <c r="I8660" s="843"/>
      <c r="J8660" s="843"/>
      <c r="K8660" s="843"/>
    </row>
    <row r="8661" spans="1:11">
      <c r="A8661" s="843"/>
      <c r="B8661" s="844"/>
      <c r="C8661" s="226" t="str">
        <f>'[3]New Statement'!F562</f>
        <v>Hajveri Town</v>
      </c>
      <c r="D8661" s="108">
        <f>'[3]New Statement'!G562</f>
        <v>149140604</v>
      </c>
      <c r="E8661" s="110"/>
      <c r="F8661" s="108"/>
      <c r="G8661" s="108">
        <f>'[3]New Statement'!I562</f>
        <v>410</v>
      </c>
      <c r="H8661" s="108">
        <f>SUM(F8661:G8661)</f>
        <v>410</v>
      </c>
      <c r="I8661" s="843"/>
      <c r="J8661" s="843"/>
      <c r="K8661" s="843"/>
    </row>
    <row r="8662" spans="1:11">
      <c r="A8662" s="843"/>
      <c r="B8662" s="844"/>
      <c r="C8662" s="226" t="str">
        <f>'[3]New Statement'!F563</f>
        <v>Hajveri Town</v>
      </c>
      <c r="D8662" s="108">
        <f>'[3]New Statement'!G563</f>
        <v>149140605</v>
      </c>
      <c r="E8662" s="110"/>
      <c r="F8662" s="108"/>
      <c r="G8662" s="108">
        <f>'[3]New Statement'!I563</f>
        <v>250</v>
      </c>
      <c r="H8662" s="108">
        <f>SUM(F8662:G8662)</f>
        <v>250</v>
      </c>
      <c r="I8662" s="843"/>
      <c r="J8662" s="843"/>
      <c r="K8662" s="843"/>
    </row>
    <row r="8663" spans="1:11">
      <c r="A8663" s="843"/>
      <c r="B8663" s="844"/>
      <c r="C8663" s="777" t="s">
        <v>3493</v>
      </c>
      <c r="D8663" s="777"/>
      <c r="E8663" s="7"/>
      <c r="F8663" s="7">
        <f>SUM(F8658:F8662)</f>
        <v>0</v>
      </c>
      <c r="G8663" s="7">
        <f>SUM(G8658:G8662)</f>
        <v>1492</v>
      </c>
      <c r="H8663" s="7">
        <f>SUM(H8658:H8662)</f>
        <v>1492</v>
      </c>
      <c r="I8663" s="843"/>
      <c r="J8663" s="843"/>
      <c r="K8663" s="843"/>
    </row>
    <row r="8664" spans="1:11" ht="25.5">
      <c r="A8664" s="850">
        <v>55</v>
      </c>
      <c r="B8664" s="851" t="s">
        <v>4203</v>
      </c>
      <c r="C8664" s="226" t="str">
        <f>'[3]New Statement'!F566</f>
        <v>Gulistan Colony F Block</v>
      </c>
      <c r="D8664" s="108">
        <f>'[3]New Statement'!G566</f>
        <v>149150101</v>
      </c>
      <c r="E8664" s="110"/>
      <c r="F8664" s="108">
        <f>'[3]New Statement'!H566</f>
        <v>514</v>
      </c>
      <c r="G8664" s="108"/>
      <c r="H8664" s="108">
        <f>SUM(F8664:G8664)</f>
        <v>514</v>
      </c>
      <c r="I8664" s="850">
        <v>2</v>
      </c>
      <c r="J8664" s="850" t="s">
        <v>3494</v>
      </c>
      <c r="K8664" s="850">
        <f>SUM(I8664:J8666)</f>
        <v>2</v>
      </c>
    </row>
    <row r="8665" spans="1:11" ht="25.5">
      <c r="A8665" s="845"/>
      <c r="B8665" s="847"/>
      <c r="C8665" s="226" t="str">
        <f>'[3]New Statement'!F567</f>
        <v>Gulistan Colony F Block</v>
      </c>
      <c r="D8665" s="108">
        <f>'[3]New Statement'!G567</f>
        <v>149150102</v>
      </c>
      <c r="E8665" s="110"/>
      <c r="F8665" s="108">
        <f>'[3]New Statement'!H567</f>
        <v>533</v>
      </c>
      <c r="G8665" s="108"/>
      <c r="H8665" s="108">
        <f>SUM(F8665:G8665)</f>
        <v>533</v>
      </c>
      <c r="I8665" s="845"/>
      <c r="J8665" s="845"/>
      <c r="K8665" s="845"/>
    </row>
    <row r="8666" spans="1:11">
      <c r="A8666" s="845"/>
      <c r="B8666" s="847"/>
      <c r="C8666" s="777" t="s">
        <v>3493</v>
      </c>
      <c r="D8666" s="777"/>
      <c r="E8666" s="7"/>
      <c r="F8666" s="7">
        <f>SUM(F8664:F8665)</f>
        <v>1047</v>
      </c>
      <c r="G8666" s="7">
        <f>SUM(G8664:G8665)</f>
        <v>0</v>
      </c>
      <c r="H8666" s="7">
        <f>SUM(H8664:H8665)</f>
        <v>1047</v>
      </c>
      <c r="I8666" s="845"/>
      <c r="J8666" s="845"/>
      <c r="K8666" s="845"/>
    </row>
    <row r="8667" spans="1:11" ht="25.5">
      <c r="A8667" s="843">
        <v>56</v>
      </c>
      <c r="B8667" s="851" t="s">
        <v>4203</v>
      </c>
      <c r="C8667" s="226" t="str">
        <f>'[3]New Statement'!F568</f>
        <v>Gulistan Colony F Block</v>
      </c>
      <c r="D8667" s="108">
        <f>'[3]New Statement'!G568</f>
        <v>149150103</v>
      </c>
      <c r="E8667" s="110"/>
      <c r="F8667" s="108">
        <f>'[3]New Statement'!H568</f>
        <v>411</v>
      </c>
      <c r="G8667" s="108"/>
      <c r="H8667" s="108">
        <f>SUM(F8667:G8667)</f>
        <v>411</v>
      </c>
      <c r="I8667" s="843">
        <v>3</v>
      </c>
      <c r="J8667" s="843" t="s">
        <v>3494</v>
      </c>
      <c r="K8667" s="843">
        <f>SUM(I8667:J8670)</f>
        <v>3</v>
      </c>
    </row>
    <row r="8668" spans="1:11">
      <c r="A8668" s="843"/>
      <c r="B8668" s="847"/>
      <c r="C8668" s="226" t="str">
        <f>'[3]New Statement'!F569</f>
        <v>Sultan Pura</v>
      </c>
      <c r="D8668" s="108">
        <f>'[3]New Statement'!G569</f>
        <v>149150104</v>
      </c>
      <c r="E8668" s="110"/>
      <c r="F8668" s="108">
        <f>'[3]New Statement'!H569</f>
        <v>422</v>
      </c>
      <c r="G8668" s="108"/>
      <c r="H8668" s="108">
        <f>SUM(F8668:G8668)</f>
        <v>422</v>
      </c>
      <c r="I8668" s="843"/>
      <c r="J8668" s="843"/>
      <c r="K8668" s="843"/>
    </row>
    <row r="8669" spans="1:11" ht="25.5">
      <c r="A8669" s="843"/>
      <c r="B8669" s="847"/>
      <c r="C8669" s="226" t="str">
        <f>'[3]New Statement'!F570</f>
        <v>Gulistan Colony B Block</v>
      </c>
      <c r="D8669" s="108">
        <f>'[3]New Statement'!G570</f>
        <v>149150105</v>
      </c>
      <c r="E8669" s="110"/>
      <c r="F8669" s="108">
        <f>'[3]New Statement'!H570</f>
        <v>444</v>
      </c>
      <c r="G8669" s="108"/>
      <c r="H8669" s="108">
        <f>SUM(F8669:G8669)</f>
        <v>444</v>
      </c>
      <c r="I8669" s="843"/>
      <c r="J8669" s="843"/>
      <c r="K8669" s="843"/>
    </row>
    <row r="8670" spans="1:11">
      <c r="A8670" s="843"/>
      <c r="B8670" s="848"/>
      <c r="C8670" s="777" t="s">
        <v>3493</v>
      </c>
      <c r="D8670" s="777"/>
      <c r="E8670" s="7"/>
      <c r="F8670" s="7">
        <f>SUM(F8667:F8669)</f>
        <v>1277</v>
      </c>
      <c r="G8670" s="7">
        <f>SUM(G8667:G8669)</f>
        <v>0</v>
      </c>
      <c r="H8670" s="7">
        <f>SUM(H8667:H8669)</f>
        <v>1277</v>
      </c>
      <c r="I8670" s="843"/>
      <c r="J8670" s="843"/>
      <c r="K8670" s="843"/>
    </row>
    <row r="8671" spans="1:11" ht="25.5">
      <c r="A8671" s="843">
        <v>57</v>
      </c>
      <c r="B8671" s="844" t="s">
        <v>4194</v>
      </c>
      <c r="C8671" s="226" t="str">
        <f>'[3]New Statement'!F566</f>
        <v>Gulistan Colony F Block</v>
      </c>
      <c r="D8671" s="108">
        <f>'[3]New Statement'!G566</f>
        <v>149150101</v>
      </c>
      <c r="E8671" s="110"/>
      <c r="F8671" s="108"/>
      <c r="G8671" s="108">
        <f>'[3]New Statement'!I566</f>
        <v>434</v>
      </c>
      <c r="H8671" s="108">
        <f>SUM(F8671:G8671)</f>
        <v>434</v>
      </c>
      <c r="I8671" s="843" t="s">
        <v>3494</v>
      </c>
      <c r="J8671" s="843">
        <v>4</v>
      </c>
      <c r="K8671" s="843">
        <f>SUM(I8671:J8676)</f>
        <v>4</v>
      </c>
    </row>
    <row r="8672" spans="1:11" ht="25.5">
      <c r="A8672" s="843"/>
      <c r="B8672" s="844"/>
      <c r="C8672" s="226" t="str">
        <f>'[3]New Statement'!F567</f>
        <v>Gulistan Colony F Block</v>
      </c>
      <c r="D8672" s="108">
        <f>'[3]New Statement'!G567</f>
        <v>149150102</v>
      </c>
      <c r="E8672" s="110"/>
      <c r="F8672" s="108"/>
      <c r="G8672" s="108">
        <f>'[3]New Statement'!I567</f>
        <v>443</v>
      </c>
      <c r="H8672" s="108">
        <f>SUM(F8672:G8672)</f>
        <v>443</v>
      </c>
      <c r="I8672" s="843"/>
      <c r="J8672" s="843"/>
      <c r="K8672" s="843"/>
    </row>
    <row r="8673" spans="1:11" ht="25.5">
      <c r="A8673" s="843"/>
      <c r="B8673" s="844"/>
      <c r="C8673" s="226" t="str">
        <f>'[3]New Statement'!F568</f>
        <v>Gulistan Colony F Block</v>
      </c>
      <c r="D8673" s="108">
        <f>'[3]New Statement'!G568</f>
        <v>149150103</v>
      </c>
      <c r="E8673" s="110"/>
      <c r="F8673" s="108"/>
      <c r="G8673" s="108">
        <f>'[3]New Statement'!I568</f>
        <v>345</v>
      </c>
      <c r="H8673" s="108">
        <f>SUM(F8673:G8673)</f>
        <v>345</v>
      </c>
      <c r="I8673" s="843"/>
      <c r="J8673" s="843"/>
      <c r="K8673" s="843"/>
    </row>
    <row r="8674" spans="1:11">
      <c r="A8674" s="843"/>
      <c r="B8674" s="844"/>
      <c r="C8674" s="226" t="str">
        <f>'[3]New Statement'!F569</f>
        <v>Sultan Pura</v>
      </c>
      <c r="D8674" s="108">
        <f>'[3]New Statement'!G569</f>
        <v>149150104</v>
      </c>
      <c r="E8674" s="110"/>
      <c r="F8674" s="108"/>
      <c r="G8674" s="108">
        <f>'[3]New Statement'!I569</f>
        <v>370</v>
      </c>
      <c r="H8674" s="108">
        <f>SUM(F8674:G8674)</f>
        <v>370</v>
      </c>
      <c r="I8674" s="843"/>
      <c r="J8674" s="843"/>
      <c r="K8674" s="843"/>
    </row>
    <row r="8675" spans="1:11" ht="25.5">
      <c r="A8675" s="843"/>
      <c r="B8675" s="844"/>
      <c r="C8675" s="226" t="str">
        <f>'[3]New Statement'!F570</f>
        <v>Gulistan Colony B Block</v>
      </c>
      <c r="D8675" s="108">
        <f>'[3]New Statement'!G570</f>
        <v>149150105</v>
      </c>
      <c r="E8675" s="110"/>
      <c r="F8675" s="108"/>
      <c r="G8675" s="108">
        <f>'[3]New Statement'!I570</f>
        <v>349</v>
      </c>
      <c r="H8675" s="108">
        <f>SUM(F8675:G8675)</f>
        <v>349</v>
      </c>
      <c r="I8675" s="843"/>
      <c r="J8675" s="843"/>
      <c r="K8675" s="843"/>
    </row>
    <row r="8676" spans="1:11">
      <c r="A8676" s="843"/>
      <c r="B8676" s="844"/>
      <c r="C8676" s="777" t="s">
        <v>3493</v>
      </c>
      <c r="D8676" s="777"/>
      <c r="E8676" s="7"/>
      <c r="F8676" s="7">
        <f>SUM(F8671:F8675)</f>
        <v>0</v>
      </c>
      <c r="G8676" s="7">
        <f>SUM(G8671:G8675)</f>
        <v>1941</v>
      </c>
      <c r="H8676" s="7">
        <f>SUM(H8671:H8675)</f>
        <v>1941</v>
      </c>
      <c r="I8676" s="843"/>
      <c r="J8676" s="843"/>
      <c r="K8676" s="843"/>
    </row>
    <row r="8677" spans="1:11" ht="25.5">
      <c r="A8677" s="850">
        <v>58</v>
      </c>
      <c r="B8677" s="851" t="s">
        <v>4202</v>
      </c>
      <c r="C8677" s="226" t="str">
        <f>'[3]New Statement'!F571</f>
        <v>Gulistan Colony G &amp; H Block</v>
      </c>
      <c r="D8677" s="108">
        <f>'[3]New Statement'!G571</f>
        <v>149150201</v>
      </c>
      <c r="E8677" s="110"/>
      <c r="F8677" s="108">
        <f>'[3]New Statement'!H571</f>
        <v>357</v>
      </c>
      <c r="G8677" s="108"/>
      <c r="H8677" s="108">
        <f>SUM(F8677:G8677)</f>
        <v>357</v>
      </c>
      <c r="I8677" s="850">
        <v>3</v>
      </c>
      <c r="J8677" s="850" t="s">
        <v>3494</v>
      </c>
      <c r="K8677" s="850">
        <f>SUM(I8677:J8681)</f>
        <v>3</v>
      </c>
    </row>
    <row r="8678" spans="1:11" ht="25.5">
      <c r="A8678" s="845"/>
      <c r="B8678" s="847"/>
      <c r="C8678" s="226" t="str">
        <f>'[3]New Statement'!F572</f>
        <v>Gulistan Colony H Block</v>
      </c>
      <c r="D8678" s="108">
        <f>'[3]New Statement'!G572</f>
        <v>149150202</v>
      </c>
      <c r="E8678" s="110"/>
      <c r="F8678" s="108">
        <f>'[3]New Statement'!H572</f>
        <v>306</v>
      </c>
      <c r="G8678" s="108"/>
      <c r="H8678" s="108">
        <f>SUM(F8678:G8678)</f>
        <v>306</v>
      </c>
      <c r="I8678" s="845"/>
      <c r="J8678" s="845"/>
      <c r="K8678" s="845"/>
    </row>
    <row r="8679" spans="1:11" ht="25.5">
      <c r="A8679" s="845"/>
      <c r="B8679" s="847"/>
      <c r="C8679" s="226" t="str">
        <f>'[3]New Statement'!F573</f>
        <v>Gulistan Colony G Block</v>
      </c>
      <c r="D8679" s="108">
        <f>'[3]New Statement'!G573</f>
        <v>149150203</v>
      </c>
      <c r="E8679" s="110"/>
      <c r="F8679" s="108">
        <f>'[3]New Statement'!H573</f>
        <v>407</v>
      </c>
      <c r="G8679" s="108"/>
      <c r="H8679" s="108">
        <f>SUM(F8679:G8679)</f>
        <v>407</v>
      </c>
      <c r="I8679" s="845"/>
      <c r="J8679" s="845"/>
      <c r="K8679" s="845"/>
    </row>
    <row r="8680" spans="1:11" ht="25.5">
      <c r="A8680" s="845"/>
      <c r="B8680" s="847"/>
      <c r="C8680" s="226" t="str">
        <f>'[3]New Statement'!F574</f>
        <v>Gulistan Colony G Block</v>
      </c>
      <c r="D8680" s="108">
        <f>'[3]New Statement'!G574</f>
        <v>149150204</v>
      </c>
      <c r="E8680" s="110"/>
      <c r="F8680" s="108">
        <f>'[3]New Statement'!H574</f>
        <v>341</v>
      </c>
      <c r="G8680" s="108"/>
      <c r="H8680" s="108">
        <f>SUM(F8680:G8680)</f>
        <v>341</v>
      </c>
      <c r="I8680" s="845"/>
      <c r="J8680" s="845"/>
      <c r="K8680" s="845"/>
    </row>
    <row r="8681" spans="1:11">
      <c r="A8681" s="845"/>
      <c r="B8681" s="847"/>
      <c r="C8681" s="777" t="s">
        <v>3493</v>
      </c>
      <c r="D8681" s="777"/>
      <c r="E8681" s="7"/>
      <c r="F8681" s="7">
        <f>SUM(F8677:F8680)</f>
        <v>1411</v>
      </c>
      <c r="G8681" s="7">
        <f>SUM(G8677:G8680)</f>
        <v>0</v>
      </c>
      <c r="H8681" s="7">
        <f>SUM(H8677:H8680)</f>
        <v>1411</v>
      </c>
      <c r="I8681" s="845"/>
      <c r="J8681" s="845"/>
      <c r="K8681" s="845"/>
    </row>
    <row r="8682" spans="1:11" ht="25.5">
      <c r="A8682" s="850">
        <v>59</v>
      </c>
      <c r="B8682" s="851" t="s">
        <v>4200</v>
      </c>
      <c r="C8682" s="226" t="str">
        <f>'[3]New Statement'!F571</f>
        <v>Gulistan Colony G &amp; H Block</v>
      </c>
      <c r="D8682" s="108">
        <f>'[3]New Statement'!G571</f>
        <v>149150201</v>
      </c>
      <c r="E8682" s="110"/>
      <c r="F8682" s="108"/>
      <c r="G8682" s="108">
        <f>'[3]New Statement'!I571</f>
        <v>310</v>
      </c>
      <c r="H8682" s="108">
        <f>SUM(F8682:G8682)</f>
        <v>310</v>
      </c>
      <c r="I8682" s="850" t="s">
        <v>3494</v>
      </c>
      <c r="J8682" s="850">
        <v>3</v>
      </c>
      <c r="K8682" s="850">
        <f>SUM(I8682:J8686)</f>
        <v>3</v>
      </c>
    </row>
    <row r="8683" spans="1:11" ht="25.5">
      <c r="A8683" s="845"/>
      <c r="B8683" s="847"/>
      <c r="C8683" s="226" t="str">
        <f>'[3]New Statement'!F572</f>
        <v>Gulistan Colony H Block</v>
      </c>
      <c r="D8683" s="108">
        <f>'[3]New Statement'!G572</f>
        <v>149150202</v>
      </c>
      <c r="E8683" s="110"/>
      <c r="F8683" s="108"/>
      <c r="G8683" s="108">
        <f>'[3]New Statement'!I572</f>
        <v>285</v>
      </c>
      <c r="H8683" s="108">
        <f>SUM(F8683:G8683)</f>
        <v>285</v>
      </c>
      <c r="I8683" s="845"/>
      <c r="J8683" s="845"/>
      <c r="K8683" s="845"/>
    </row>
    <row r="8684" spans="1:11" ht="25.5">
      <c r="A8684" s="845"/>
      <c r="B8684" s="847"/>
      <c r="C8684" s="226" t="str">
        <f>'[3]New Statement'!F573</f>
        <v>Gulistan Colony G Block</v>
      </c>
      <c r="D8684" s="108">
        <f>'[3]New Statement'!G573</f>
        <v>149150203</v>
      </c>
      <c r="E8684" s="110"/>
      <c r="F8684" s="108"/>
      <c r="G8684" s="108">
        <f>'[3]New Statement'!I573</f>
        <v>363</v>
      </c>
      <c r="H8684" s="108">
        <f>SUM(F8684:G8684)</f>
        <v>363</v>
      </c>
      <c r="I8684" s="845"/>
      <c r="J8684" s="845"/>
      <c r="K8684" s="845"/>
    </row>
    <row r="8685" spans="1:11" ht="25.5">
      <c r="A8685" s="845"/>
      <c r="B8685" s="847"/>
      <c r="C8685" s="226" t="str">
        <f>'[3]New Statement'!F574</f>
        <v>Gulistan Colony G Block</v>
      </c>
      <c r="D8685" s="108">
        <f>'[3]New Statement'!G574</f>
        <v>149150204</v>
      </c>
      <c r="E8685" s="110"/>
      <c r="F8685" s="108"/>
      <c r="G8685" s="108">
        <f>'[3]New Statement'!I574</f>
        <v>308</v>
      </c>
      <c r="H8685" s="108">
        <f>SUM(F8685:G8685)</f>
        <v>308</v>
      </c>
      <c r="I8685" s="845"/>
      <c r="J8685" s="845"/>
      <c r="K8685" s="845"/>
    </row>
    <row r="8686" spans="1:11">
      <c r="A8686" s="845"/>
      <c r="B8686" s="847"/>
      <c r="C8686" s="777" t="s">
        <v>3493</v>
      </c>
      <c r="D8686" s="777"/>
      <c r="E8686" s="7"/>
      <c r="F8686" s="7">
        <f>SUM(F8682:F8685)</f>
        <v>0</v>
      </c>
      <c r="G8686" s="7">
        <f>SUM(G8682:G8685)</f>
        <v>1266</v>
      </c>
      <c r="H8686" s="7">
        <f>SUM(H8682:H8685)</f>
        <v>1266</v>
      </c>
      <c r="I8686" s="845"/>
      <c r="J8686" s="845"/>
      <c r="K8686" s="845"/>
    </row>
    <row r="8687" spans="1:11" ht="25.5">
      <c r="A8687" s="843">
        <v>60</v>
      </c>
      <c r="B8687" s="849" t="s">
        <v>4201</v>
      </c>
      <c r="C8687" s="226" t="str">
        <f>'[3]New Statement'!F575</f>
        <v>Gulistan Colony G Block</v>
      </c>
      <c r="D8687" s="108">
        <f>'[3]New Statement'!G575</f>
        <v>149150205</v>
      </c>
      <c r="E8687" s="110"/>
      <c r="F8687" s="108">
        <f>'[3]New Statement'!H575</f>
        <v>506</v>
      </c>
      <c r="G8687" s="108"/>
      <c r="H8687" s="108">
        <f>SUM(F8687:G8687)</f>
        <v>506</v>
      </c>
      <c r="I8687" s="843">
        <v>3</v>
      </c>
      <c r="J8687" s="843" t="s">
        <v>3494</v>
      </c>
      <c r="K8687" s="843">
        <f>SUM(I8687:J8690)</f>
        <v>3</v>
      </c>
    </row>
    <row r="8688" spans="1:11" ht="25.5">
      <c r="A8688" s="843"/>
      <c r="B8688" s="849"/>
      <c r="C8688" s="226" t="str">
        <f>'[3]New Statement'!F576</f>
        <v>Gulistan Colony G Block</v>
      </c>
      <c r="D8688" s="108">
        <f>'[3]New Statement'!G576</f>
        <v>149150206</v>
      </c>
      <c r="E8688" s="110"/>
      <c r="F8688" s="108">
        <f>'[3]New Statement'!H576</f>
        <v>382</v>
      </c>
      <c r="G8688" s="108"/>
      <c r="H8688" s="108">
        <f>SUM(F8688:G8688)</f>
        <v>382</v>
      </c>
      <c r="I8688" s="843"/>
      <c r="J8688" s="843"/>
      <c r="K8688" s="843"/>
    </row>
    <row r="8689" spans="1:11" ht="25.5">
      <c r="A8689" s="843"/>
      <c r="B8689" s="849"/>
      <c r="C8689" s="226" t="str">
        <f>'[3]New Statement'!F577</f>
        <v>Gulistan Colony G Block</v>
      </c>
      <c r="D8689" s="108">
        <f>'[3]New Statement'!G577</f>
        <v>149150207</v>
      </c>
      <c r="E8689" s="110"/>
      <c r="F8689" s="108">
        <f>'[3]New Statement'!H577</f>
        <v>542</v>
      </c>
      <c r="G8689" s="108"/>
      <c r="H8689" s="108">
        <f>SUM(F8689:G8689)</f>
        <v>542</v>
      </c>
      <c r="I8689" s="843"/>
      <c r="J8689" s="843"/>
      <c r="K8689" s="843"/>
    </row>
    <row r="8690" spans="1:11">
      <c r="A8690" s="843"/>
      <c r="B8690" s="849"/>
      <c r="C8690" s="777" t="s">
        <v>3493</v>
      </c>
      <c r="D8690" s="777"/>
      <c r="E8690" s="7"/>
      <c r="F8690" s="7">
        <f>SUM(F8687:F8689)</f>
        <v>1430</v>
      </c>
      <c r="G8690" s="7">
        <f>SUM(G8687:G8689)</f>
        <v>0</v>
      </c>
      <c r="H8690" s="7">
        <f>SUM(H8687:H8689)</f>
        <v>1430</v>
      </c>
      <c r="I8690" s="843"/>
      <c r="J8690" s="843"/>
      <c r="K8690" s="843"/>
    </row>
    <row r="8691" spans="1:11" ht="25.5">
      <c r="A8691" s="843">
        <v>61</v>
      </c>
      <c r="B8691" s="849" t="s">
        <v>4200</v>
      </c>
      <c r="C8691" s="226" t="str">
        <f>'[3]New Statement'!F575</f>
        <v>Gulistan Colony G Block</v>
      </c>
      <c r="D8691" s="108">
        <f>'[3]New Statement'!G575</f>
        <v>149150205</v>
      </c>
      <c r="E8691" s="110"/>
      <c r="F8691" s="108"/>
      <c r="G8691" s="108">
        <f>'[3]New Statement'!I575</f>
        <v>417</v>
      </c>
      <c r="H8691" s="108">
        <f>SUM(F8691:G8691)</f>
        <v>417</v>
      </c>
      <c r="I8691" s="843" t="s">
        <v>3494</v>
      </c>
      <c r="J8691" s="843">
        <v>3</v>
      </c>
      <c r="K8691" s="843">
        <f>SUM(I8691:J8694)</f>
        <v>3</v>
      </c>
    </row>
    <row r="8692" spans="1:11" ht="25.5">
      <c r="A8692" s="843"/>
      <c r="B8692" s="849"/>
      <c r="C8692" s="226" t="str">
        <f>'[3]New Statement'!F576</f>
        <v>Gulistan Colony G Block</v>
      </c>
      <c r="D8692" s="108">
        <f>'[3]New Statement'!G576</f>
        <v>149150206</v>
      </c>
      <c r="E8692" s="110"/>
      <c r="F8692" s="108"/>
      <c r="G8692" s="108">
        <f>'[3]New Statement'!I576</f>
        <v>330</v>
      </c>
      <c r="H8692" s="108">
        <f>SUM(F8692:G8692)</f>
        <v>330</v>
      </c>
      <c r="I8692" s="843"/>
      <c r="J8692" s="843"/>
      <c r="K8692" s="843"/>
    </row>
    <row r="8693" spans="1:11" ht="25.5">
      <c r="A8693" s="843"/>
      <c r="B8693" s="849"/>
      <c r="C8693" s="226" t="str">
        <f>'[3]New Statement'!F577</f>
        <v>Gulistan Colony G Block</v>
      </c>
      <c r="D8693" s="108">
        <f>'[3]New Statement'!G577</f>
        <v>149150207</v>
      </c>
      <c r="E8693" s="110"/>
      <c r="F8693" s="108"/>
      <c r="G8693" s="108">
        <f>'[3]New Statement'!I577</f>
        <v>480</v>
      </c>
      <c r="H8693" s="108">
        <f>SUM(F8693:G8693)</f>
        <v>480</v>
      </c>
      <c r="I8693" s="843"/>
      <c r="J8693" s="843"/>
      <c r="K8693" s="843"/>
    </row>
    <row r="8694" spans="1:11">
      <c r="A8694" s="843"/>
      <c r="B8694" s="849"/>
      <c r="C8694" s="777" t="s">
        <v>3493</v>
      </c>
      <c r="D8694" s="777"/>
      <c r="E8694" s="7"/>
      <c r="F8694" s="7">
        <f>SUM(F8691:F8693)</f>
        <v>0</v>
      </c>
      <c r="G8694" s="7">
        <f>SUM(G8691:G8693)</f>
        <v>1227</v>
      </c>
      <c r="H8694" s="7">
        <f>SUM(H8691:H8693)</f>
        <v>1227</v>
      </c>
      <c r="I8694" s="843"/>
      <c r="J8694" s="843"/>
      <c r="K8694" s="843"/>
    </row>
    <row r="8695" spans="1:11" ht="25.5">
      <c r="A8695" s="843">
        <v>62</v>
      </c>
      <c r="B8695" s="844" t="s">
        <v>4199</v>
      </c>
      <c r="C8695" s="226" t="str">
        <f>'[3]New Statement'!F578</f>
        <v>Gulistan Colony K Block</v>
      </c>
      <c r="D8695" s="108">
        <f>'[3]New Statement'!G578</f>
        <v>149150301</v>
      </c>
      <c r="E8695" s="110"/>
      <c r="F8695" s="108">
        <f>'[3]New Statement'!H578</f>
        <v>690</v>
      </c>
      <c r="G8695" s="108"/>
      <c r="H8695" s="108">
        <f>SUM(F8695:G8695)</f>
        <v>690</v>
      </c>
      <c r="I8695" s="843">
        <v>3</v>
      </c>
      <c r="J8695" s="843" t="s">
        <v>3494</v>
      </c>
      <c r="K8695" s="843">
        <f>SUM(I8695:J8697)</f>
        <v>3</v>
      </c>
    </row>
    <row r="8696" spans="1:11" ht="25.5">
      <c r="A8696" s="843"/>
      <c r="B8696" s="844"/>
      <c r="C8696" s="226" t="str">
        <f>'[3]New Statement'!F579</f>
        <v>Gulistan Colony K Block</v>
      </c>
      <c r="D8696" s="108">
        <f>'[3]New Statement'!G579</f>
        <v>149150302</v>
      </c>
      <c r="E8696" s="110"/>
      <c r="F8696" s="108">
        <f>'[3]New Statement'!H579</f>
        <v>665</v>
      </c>
      <c r="G8696" s="108"/>
      <c r="H8696" s="108">
        <f>SUM(F8696:G8696)</f>
        <v>665</v>
      </c>
      <c r="I8696" s="843"/>
      <c r="J8696" s="843"/>
      <c r="K8696" s="843"/>
    </row>
    <row r="8697" spans="1:11">
      <c r="A8697" s="843"/>
      <c r="B8697" s="844"/>
      <c r="C8697" s="777" t="s">
        <v>3493</v>
      </c>
      <c r="D8697" s="777"/>
      <c r="E8697" s="7"/>
      <c r="F8697" s="7">
        <f>SUM(F8695:F8696)</f>
        <v>1355</v>
      </c>
      <c r="G8697" s="7">
        <f>SUM(G8695:G8696)</f>
        <v>0</v>
      </c>
      <c r="H8697" s="7">
        <f>SUM(H8695:H8696)</f>
        <v>1355</v>
      </c>
      <c r="I8697" s="843"/>
      <c r="J8697" s="843"/>
      <c r="K8697" s="843"/>
    </row>
    <row r="8698" spans="1:11" ht="25.5">
      <c r="A8698" s="850">
        <v>63</v>
      </c>
      <c r="B8698" s="851" t="s">
        <v>4197</v>
      </c>
      <c r="C8698" s="226" t="str">
        <f>'[3]New Statement'!F578</f>
        <v>Gulistan Colony K Block</v>
      </c>
      <c r="D8698" s="108">
        <f>'[3]New Statement'!G578</f>
        <v>149150301</v>
      </c>
      <c r="E8698" s="110"/>
      <c r="F8698" s="108"/>
      <c r="G8698" s="108">
        <f>'[3]New Statement'!I578</f>
        <v>614</v>
      </c>
      <c r="H8698" s="108">
        <f>SUM(F8698:G8698)</f>
        <v>614</v>
      </c>
      <c r="I8698" s="850" t="s">
        <v>3494</v>
      </c>
      <c r="J8698" s="850">
        <v>3</v>
      </c>
      <c r="K8698" s="850">
        <f>SUM(I8698:J8700)</f>
        <v>3</v>
      </c>
    </row>
    <row r="8699" spans="1:11" ht="25.5">
      <c r="A8699" s="845"/>
      <c r="B8699" s="847"/>
      <c r="C8699" s="226" t="str">
        <f>'[3]New Statement'!F579</f>
        <v>Gulistan Colony K Block</v>
      </c>
      <c r="D8699" s="108">
        <f>'[3]New Statement'!G579</f>
        <v>149150302</v>
      </c>
      <c r="E8699" s="110"/>
      <c r="F8699" s="108"/>
      <c r="G8699" s="108">
        <f>'[3]New Statement'!I579</f>
        <v>586</v>
      </c>
      <c r="H8699" s="108">
        <f>SUM(F8699:G8699)</f>
        <v>586</v>
      </c>
      <c r="I8699" s="845"/>
      <c r="J8699" s="845"/>
      <c r="K8699" s="845"/>
    </row>
    <row r="8700" spans="1:11">
      <c r="A8700" s="845"/>
      <c r="B8700" s="847"/>
      <c r="C8700" s="777" t="s">
        <v>3493</v>
      </c>
      <c r="D8700" s="777"/>
      <c r="E8700" s="7"/>
      <c r="F8700" s="7">
        <f>SUM(F8698:F8699)</f>
        <v>0</v>
      </c>
      <c r="G8700" s="7">
        <f>SUM(G8698:G8699)</f>
        <v>1200</v>
      </c>
      <c r="H8700" s="7">
        <f>SUM(H8698:H8699)</f>
        <v>1200</v>
      </c>
      <c r="I8700" s="845"/>
      <c r="J8700" s="845"/>
      <c r="K8700" s="845"/>
    </row>
    <row r="8701" spans="1:11" ht="25.5">
      <c r="A8701" s="843">
        <v>64</v>
      </c>
      <c r="B8701" s="844" t="s">
        <v>4198</v>
      </c>
      <c r="C8701" s="226" t="str">
        <f>'[3]New Statement'!F580</f>
        <v>Gulistan Colony K Block</v>
      </c>
      <c r="D8701" s="108">
        <f>'[3]New Statement'!G580</f>
        <v>149150303</v>
      </c>
      <c r="E8701" s="110"/>
      <c r="F8701" s="108">
        <f>'[3]New Statement'!H580</f>
        <v>403</v>
      </c>
      <c r="G8701" s="108"/>
      <c r="H8701" s="108">
        <f>SUM(F8701:G8701)</f>
        <v>403</v>
      </c>
      <c r="I8701" s="843">
        <v>3</v>
      </c>
      <c r="J8701" s="843" t="s">
        <v>3494</v>
      </c>
      <c r="K8701" s="843">
        <f>SUM(I8701:J8704)</f>
        <v>3</v>
      </c>
    </row>
    <row r="8702" spans="1:11" ht="25.5">
      <c r="A8702" s="843"/>
      <c r="B8702" s="844"/>
      <c r="C8702" s="226" t="str">
        <f>'[3]New Statement'!F581</f>
        <v>Gulistan Colony K Block</v>
      </c>
      <c r="D8702" s="108">
        <f>'[3]New Statement'!G581</f>
        <v>149150304</v>
      </c>
      <c r="E8702" s="110"/>
      <c r="F8702" s="108">
        <f>'[3]New Statement'!H581</f>
        <v>385</v>
      </c>
      <c r="G8702" s="108"/>
      <c r="H8702" s="108">
        <f>SUM(F8702:G8702)</f>
        <v>385</v>
      </c>
      <c r="I8702" s="843"/>
      <c r="J8702" s="843"/>
      <c r="K8702" s="843"/>
    </row>
    <row r="8703" spans="1:11" ht="25.5">
      <c r="A8703" s="843"/>
      <c r="B8703" s="844"/>
      <c r="C8703" s="226" t="str">
        <f>'[3]New Statement'!F582</f>
        <v>Gulistan Colony K Block Chiban</v>
      </c>
      <c r="D8703" s="108">
        <f>'[3]New Statement'!G582</f>
        <v>149150305</v>
      </c>
      <c r="E8703" s="110"/>
      <c r="F8703" s="108">
        <f>'[3]New Statement'!H582</f>
        <v>488</v>
      </c>
      <c r="G8703" s="108"/>
      <c r="H8703" s="108">
        <f>SUM(F8703:G8703)</f>
        <v>488</v>
      </c>
      <c r="I8703" s="843"/>
      <c r="J8703" s="843"/>
      <c r="K8703" s="843"/>
    </row>
    <row r="8704" spans="1:11">
      <c r="A8704" s="843"/>
      <c r="B8704" s="844"/>
      <c r="C8704" s="777" t="s">
        <v>3493</v>
      </c>
      <c r="D8704" s="777"/>
      <c r="E8704" s="7"/>
      <c r="F8704" s="7">
        <f>SUM(F8701:F8703)</f>
        <v>1276</v>
      </c>
      <c r="G8704" s="7">
        <f>SUM(G8701:G8703)</f>
        <v>0</v>
      </c>
      <c r="H8704" s="7">
        <f>SUM(H8701:H8703)</f>
        <v>1276</v>
      </c>
      <c r="I8704" s="843"/>
      <c r="J8704" s="843"/>
      <c r="K8704" s="843"/>
    </row>
    <row r="8705" spans="1:11" ht="25.5">
      <c r="A8705" s="843">
        <v>65</v>
      </c>
      <c r="B8705" s="851" t="s">
        <v>4197</v>
      </c>
      <c r="C8705" s="226" t="str">
        <f>'[3]New Statement'!F580</f>
        <v>Gulistan Colony K Block</v>
      </c>
      <c r="D8705" s="108">
        <f>'[3]New Statement'!G580</f>
        <v>149150303</v>
      </c>
      <c r="E8705" s="110"/>
      <c r="F8705" s="108"/>
      <c r="G8705" s="108">
        <f>'[3]New Statement'!I580</f>
        <v>314</v>
      </c>
      <c r="H8705" s="108">
        <f>SUM(F8705:G8705)</f>
        <v>314</v>
      </c>
      <c r="I8705" s="843" t="s">
        <v>3494</v>
      </c>
      <c r="J8705" s="843">
        <v>2</v>
      </c>
      <c r="K8705" s="843">
        <f>SUM(I8705:J8708)</f>
        <v>2</v>
      </c>
    </row>
    <row r="8706" spans="1:11" ht="25.5">
      <c r="A8706" s="843"/>
      <c r="B8706" s="847"/>
      <c r="C8706" s="226" t="str">
        <f>'[3]New Statement'!F581</f>
        <v>Gulistan Colony K Block</v>
      </c>
      <c r="D8706" s="108">
        <f>'[3]New Statement'!G581</f>
        <v>149150304</v>
      </c>
      <c r="E8706" s="110"/>
      <c r="F8706" s="108"/>
      <c r="G8706" s="108">
        <f>'[3]New Statement'!I581</f>
        <v>341</v>
      </c>
      <c r="H8706" s="108">
        <f>SUM(F8706:G8706)</f>
        <v>341</v>
      </c>
      <c r="I8706" s="843"/>
      <c r="J8706" s="843"/>
      <c r="K8706" s="843"/>
    </row>
    <row r="8707" spans="1:11" ht="25.5">
      <c r="A8707" s="843"/>
      <c r="B8707" s="847"/>
      <c r="C8707" s="226" t="str">
        <f>'[3]New Statement'!F582</f>
        <v>Gulistan Colony K Block Chiban</v>
      </c>
      <c r="D8707" s="108">
        <f>'[3]New Statement'!G582</f>
        <v>149150305</v>
      </c>
      <c r="E8707" s="110"/>
      <c r="F8707" s="108"/>
      <c r="G8707" s="108">
        <f>'[3]New Statement'!I582</f>
        <v>408</v>
      </c>
      <c r="H8707" s="108">
        <f>SUM(F8707:G8707)</f>
        <v>408</v>
      </c>
      <c r="I8707" s="843"/>
      <c r="J8707" s="843"/>
      <c r="K8707" s="843"/>
    </row>
    <row r="8708" spans="1:11">
      <c r="A8708" s="843"/>
      <c r="B8708" s="848"/>
      <c r="C8708" s="777" t="s">
        <v>3493</v>
      </c>
      <c r="D8708" s="777"/>
      <c r="E8708" s="7"/>
      <c r="F8708" s="7">
        <f>SUM(F8705:F8707)</f>
        <v>0</v>
      </c>
      <c r="G8708" s="7">
        <f>SUM(G8705:G8707)</f>
        <v>1063</v>
      </c>
      <c r="H8708" s="7">
        <f>SUM(H8705:H8707)</f>
        <v>1063</v>
      </c>
      <c r="I8708" s="843"/>
      <c r="J8708" s="843"/>
      <c r="K8708" s="843"/>
    </row>
    <row r="8709" spans="1:11">
      <c r="A8709" s="843">
        <v>66</v>
      </c>
      <c r="B8709" s="844" t="s">
        <v>4196</v>
      </c>
      <c r="C8709" s="226" t="str">
        <f>'[3]New Statement'!F583</f>
        <v>Islamia Park</v>
      </c>
      <c r="D8709" s="108">
        <f>'[3]New Statement'!G583</f>
        <v>149150401</v>
      </c>
      <c r="E8709" s="110"/>
      <c r="F8709" s="108">
        <f>'[3]New Statement'!H583</f>
        <v>423</v>
      </c>
      <c r="G8709" s="108"/>
      <c r="H8709" s="108">
        <f>SUM(F8709:G8709)</f>
        <v>423</v>
      </c>
      <c r="I8709" s="843">
        <v>3</v>
      </c>
      <c r="J8709" s="843" t="s">
        <v>3494</v>
      </c>
      <c r="K8709" s="843">
        <f>SUM(I8709:J8712)</f>
        <v>3</v>
      </c>
    </row>
    <row r="8710" spans="1:11">
      <c r="A8710" s="843"/>
      <c r="B8710" s="844"/>
      <c r="C8710" s="226" t="str">
        <f>'[3]New Statement'!F584</f>
        <v>Islamia Park</v>
      </c>
      <c r="D8710" s="108">
        <f>'[3]New Statement'!G584</f>
        <v>149150402</v>
      </c>
      <c r="E8710" s="110"/>
      <c r="F8710" s="108">
        <f>'[3]New Statement'!H584</f>
        <v>669</v>
      </c>
      <c r="G8710" s="108"/>
      <c r="H8710" s="108">
        <f>SUM(F8710:G8710)</f>
        <v>669</v>
      </c>
      <c r="I8710" s="843"/>
      <c r="J8710" s="843"/>
      <c r="K8710" s="843"/>
    </row>
    <row r="8711" spans="1:11">
      <c r="A8711" s="843"/>
      <c r="B8711" s="844"/>
      <c r="C8711" s="226" t="str">
        <f>'[3]New Statement'!F585</f>
        <v>Islamia Park</v>
      </c>
      <c r="D8711" s="108">
        <f>'[3]New Statement'!G585</f>
        <v>149150403</v>
      </c>
      <c r="E8711" s="110"/>
      <c r="F8711" s="108">
        <f>'[3]New Statement'!H585</f>
        <v>461</v>
      </c>
      <c r="G8711" s="108"/>
      <c r="H8711" s="108">
        <f>SUM(F8711:G8711)</f>
        <v>461</v>
      </c>
      <c r="I8711" s="843"/>
      <c r="J8711" s="843"/>
      <c r="K8711" s="843"/>
    </row>
    <row r="8712" spans="1:11">
      <c r="A8712" s="843"/>
      <c r="B8712" s="844"/>
      <c r="C8712" s="777" t="s">
        <v>3493</v>
      </c>
      <c r="D8712" s="777"/>
      <c r="E8712" s="7"/>
      <c r="F8712" s="7">
        <f>SUM(F8709:F8711)</f>
        <v>1553</v>
      </c>
      <c r="G8712" s="7">
        <f>SUM(G8709:G8711)</f>
        <v>0</v>
      </c>
      <c r="H8712" s="7">
        <f>SUM(H8709:H8711)</f>
        <v>1553</v>
      </c>
      <c r="I8712" s="843"/>
      <c r="J8712" s="843"/>
      <c r="K8712" s="843"/>
    </row>
    <row r="8713" spans="1:11">
      <c r="A8713" s="843">
        <v>67</v>
      </c>
      <c r="B8713" s="844" t="s">
        <v>4194</v>
      </c>
      <c r="C8713" s="226" t="str">
        <f>'[3]New Statement'!F583</f>
        <v>Islamia Park</v>
      </c>
      <c r="D8713" s="108">
        <f>'[3]New Statement'!G583</f>
        <v>149150401</v>
      </c>
      <c r="E8713" s="110"/>
      <c r="F8713" s="108"/>
      <c r="G8713" s="108">
        <f>'[3]New Statement'!I583</f>
        <v>336</v>
      </c>
      <c r="H8713" s="108">
        <f>SUM(F8713:G8713)</f>
        <v>336</v>
      </c>
      <c r="I8713" s="843" t="s">
        <v>3494</v>
      </c>
      <c r="J8713" s="843">
        <v>3</v>
      </c>
      <c r="K8713" s="843">
        <f>SUM(I8713:J8716)</f>
        <v>3</v>
      </c>
    </row>
    <row r="8714" spans="1:11">
      <c r="A8714" s="843"/>
      <c r="B8714" s="844"/>
      <c r="C8714" s="226" t="str">
        <f>'[3]New Statement'!F584</f>
        <v>Islamia Park</v>
      </c>
      <c r="D8714" s="108">
        <f>'[3]New Statement'!G584</f>
        <v>149150402</v>
      </c>
      <c r="E8714" s="110"/>
      <c r="F8714" s="108"/>
      <c r="G8714" s="108">
        <f>'[3]New Statement'!I584</f>
        <v>576</v>
      </c>
      <c r="H8714" s="108">
        <f>SUM(F8714:G8714)</f>
        <v>576</v>
      </c>
      <c r="I8714" s="843"/>
      <c r="J8714" s="843"/>
      <c r="K8714" s="843"/>
    </row>
    <row r="8715" spans="1:11">
      <c r="A8715" s="843"/>
      <c r="B8715" s="844"/>
      <c r="C8715" s="226" t="str">
        <f>'[3]New Statement'!F585</f>
        <v>Islamia Park</v>
      </c>
      <c r="D8715" s="108">
        <f>'[3]New Statement'!G585</f>
        <v>149150403</v>
      </c>
      <c r="E8715" s="110"/>
      <c r="F8715" s="108"/>
      <c r="G8715" s="108">
        <f>'[3]New Statement'!I585</f>
        <v>363</v>
      </c>
      <c r="H8715" s="108">
        <f>SUM(F8715:G8715)</f>
        <v>363</v>
      </c>
      <c r="I8715" s="843"/>
      <c r="J8715" s="843"/>
      <c r="K8715" s="843"/>
    </row>
    <row r="8716" spans="1:11">
      <c r="A8716" s="843"/>
      <c r="B8716" s="844"/>
      <c r="C8716" s="777" t="s">
        <v>3493</v>
      </c>
      <c r="D8716" s="777"/>
      <c r="E8716" s="7"/>
      <c r="F8716" s="7">
        <f>SUM(F8713:F8715)</f>
        <v>0</v>
      </c>
      <c r="G8716" s="7">
        <f>SUM(G8713:G8715)</f>
        <v>1275</v>
      </c>
      <c r="H8716" s="7">
        <f>SUM(H8713:H8715)</f>
        <v>1275</v>
      </c>
      <c r="I8716" s="843"/>
      <c r="J8716" s="843"/>
      <c r="K8716" s="843"/>
    </row>
    <row r="8717" spans="1:11" ht="25.5">
      <c r="A8717" s="843">
        <v>68</v>
      </c>
      <c r="B8717" s="844" t="s">
        <v>4195</v>
      </c>
      <c r="C8717" s="226" t="str">
        <f>'[3]New Statement'!F586</f>
        <v xml:space="preserve">Islamia Park/ Gulistan Colony </v>
      </c>
      <c r="D8717" s="108">
        <f>'[3]New Statement'!G586</f>
        <v>149150501</v>
      </c>
      <c r="E8717" s="110"/>
      <c r="F8717" s="108">
        <f>'[3]New Statement'!H586</f>
        <v>611</v>
      </c>
      <c r="G8717" s="108"/>
      <c r="H8717" s="108">
        <f>SUM(F8717:G8717)</f>
        <v>611</v>
      </c>
      <c r="I8717" s="843">
        <v>4</v>
      </c>
      <c r="J8717" s="843" t="s">
        <v>3494</v>
      </c>
      <c r="K8717" s="843">
        <f>SUM(I8717:J8721)</f>
        <v>4</v>
      </c>
    </row>
    <row r="8718" spans="1:11">
      <c r="A8718" s="843"/>
      <c r="B8718" s="844"/>
      <c r="C8718" s="226" t="str">
        <f>'[3]New Statement'!F587</f>
        <v>Islamia Park</v>
      </c>
      <c r="D8718" s="108">
        <f>'[3]New Statement'!G587</f>
        <v>149150502</v>
      </c>
      <c r="E8718" s="110"/>
      <c r="F8718" s="108">
        <f>'[3]New Statement'!H587</f>
        <v>494</v>
      </c>
      <c r="G8718" s="108"/>
      <c r="H8718" s="108">
        <f>SUM(F8718:G8718)</f>
        <v>494</v>
      </c>
      <c r="I8718" s="843"/>
      <c r="J8718" s="843"/>
      <c r="K8718" s="843"/>
    </row>
    <row r="8719" spans="1:11">
      <c r="A8719" s="843"/>
      <c r="B8719" s="844"/>
      <c r="C8719" s="226" t="str">
        <f>'[3]New Statement'!F588</f>
        <v>Islamia Park</v>
      </c>
      <c r="D8719" s="108">
        <f>'[3]New Statement'!G588</f>
        <v>149150503</v>
      </c>
      <c r="E8719" s="110"/>
      <c r="F8719" s="108">
        <f>'[3]New Statement'!H588</f>
        <v>556</v>
      </c>
      <c r="G8719" s="108"/>
      <c r="H8719" s="108">
        <f>SUM(F8719:G8719)</f>
        <v>556</v>
      </c>
      <c r="I8719" s="843"/>
      <c r="J8719" s="843"/>
      <c r="K8719" s="843"/>
    </row>
    <row r="8720" spans="1:11">
      <c r="A8720" s="843"/>
      <c r="B8720" s="844"/>
      <c r="C8720" s="226" t="str">
        <f>'[3]New Statement'!F589</f>
        <v>Islamia Park</v>
      </c>
      <c r="D8720" s="108">
        <f>'[3]New Statement'!G589</f>
        <v>149150504</v>
      </c>
      <c r="E8720" s="110"/>
      <c r="F8720" s="108">
        <f>'[3]New Statement'!H589</f>
        <v>541</v>
      </c>
      <c r="G8720" s="108"/>
      <c r="H8720" s="108">
        <f>SUM(F8720:G8720)</f>
        <v>541</v>
      </c>
      <c r="I8720" s="843"/>
      <c r="J8720" s="843"/>
      <c r="K8720" s="843"/>
    </row>
    <row r="8721" spans="1:11">
      <c r="A8721" s="843"/>
      <c r="B8721" s="844"/>
      <c r="C8721" s="777" t="s">
        <v>3493</v>
      </c>
      <c r="D8721" s="777"/>
      <c r="E8721" s="7"/>
      <c r="F8721" s="7">
        <f>SUM(F8717:F8720)</f>
        <v>2202</v>
      </c>
      <c r="G8721" s="7">
        <f>SUM(G8717:G8720)</f>
        <v>0</v>
      </c>
      <c r="H8721" s="7">
        <f>SUM(H8717:H8720)</f>
        <v>2202</v>
      </c>
      <c r="I8721" s="843"/>
      <c r="J8721" s="843"/>
      <c r="K8721" s="843"/>
    </row>
    <row r="8722" spans="1:11" ht="25.5">
      <c r="A8722" s="843">
        <v>69</v>
      </c>
      <c r="B8722" s="844" t="s">
        <v>4194</v>
      </c>
      <c r="C8722" s="226" t="str">
        <f>'[3]New Statement'!F586</f>
        <v xml:space="preserve">Islamia Park/ Gulistan Colony </v>
      </c>
      <c r="D8722" s="108">
        <f>'[3]New Statement'!G586</f>
        <v>149150501</v>
      </c>
      <c r="E8722" s="110"/>
      <c r="F8722" s="108"/>
      <c r="G8722" s="108">
        <f>'[3]New Statement'!I586</f>
        <v>474</v>
      </c>
      <c r="H8722" s="108">
        <f>SUM(F8722:G8722)</f>
        <v>474</v>
      </c>
      <c r="I8722" s="843" t="s">
        <v>3494</v>
      </c>
      <c r="J8722" s="843">
        <v>4</v>
      </c>
      <c r="K8722" s="843">
        <f>SUM(I8722:J8726)</f>
        <v>4</v>
      </c>
    </row>
    <row r="8723" spans="1:11">
      <c r="A8723" s="843"/>
      <c r="B8723" s="844"/>
      <c r="C8723" s="226" t="str">
        <f>'[3]New Statement'!F587</f>
        <v>Islamia Park</v>
      </c>
      <c r="D8723" s="108">
        <f>'[3]New Statement'!G587</f>
        <v>149150502</v>
      </c>
      <c r="E8723" s="110"/>
      <c r="F8723" s="108"/>
      <c r="G8723" s="108">
        <f>'[3]New Statement'!I587</f>
        <v>384</v>
      </c>
      <c r="H8723" s="108">
        <f>SUM(F8723:G8723)</f>
        <v>384</v>
      </c>
      <c r="I8723" s="843"/>
      <c r="J8723" s="843"/>
      <c r="K8723" s="843"/>
    </row>
    <row r="8724" spans="1:11">
      <c r="A8724" s="843"/>
      <c r="B8724" s="844"/>
      <c r="C8724" s="226" t="str">
        <f>'[3]New Statement'!F588</f>
        <v>Islamia Park</v>
      </c>
      <c r="D8724" s="108">
        <f>'[3]New Statement'!G588</f>
        <v>149150503</v>
      </c>
      <c r="E8724" s="110"/>
      <c r="F8724" s="108"/>
      <c r="G8724" s="108">
        <f>'[3]New Statement'!I588</f>
        <v>440</v>
      </c>
      <c r="H8724" s="108">
        <f>SUM(F8724:G8724)</f>
        <v>440</v>
      </c>
      <c r="I8724" s="843"/>
      <c r="J8724" s="843"/>
      <c r="K8724" s="843"/>
    </row>
    <row r="8725" spans="1:11">
      <c r="A8725" s="843"/>
      <c r="B8725" s="844"/>
      <c r="C8725" s="226" t="str">
        <f>'[3]New Statement'!F589</f>
        <v>Islamia Park</v>
      </c>
      <c r="D8725" s="108">
        <f>'[3]New Statement'!G589</f>
        <v>149150504</v>
      </c>
      <c r="E8725" s="110"/>
      <c r="F8725" s="108"/>
      <c r="G8725" s="108">
        <f>'[3]New Statement'!I589</f>
        <v>425</v>
      </c>
      <c r="H8725" s="108">
        <f>SUM(F8725:G8725)</f>
        <v>425</v>
      </c>
      <c r="I8725" s="843"/>
      <c r="J8725" s="843"/>
      <c r="K8725" s="843"/>
    </row>
    <row r="8726" spans="1:11">
      <c r="A8726" s="843"/>
      <c r="B8726" s="844"/>
      <c r="C8726" s="777" t="s">
        <v>3493</v>
      </c>
      <c r="D8726" s="777"/>
      <c r="E8726" s="7"/>
      <c r="F8726" s="7">
        <f>SUM(F8722:F8725)</f>
        <v>0</v>
      </c>
      <c r="G8726" s="7">
        <f>SUM(G8722:G8725)</f>
        <v>1723</v>
      </c>
      <c r="H8726" s="7">
        <f>SUM(H8722:H8725)</f>
        <v>1723</v>
      </c>
      <c r="I8726" s="843"/>
      <c r="J8726" s="843"/>
      <c r="K8726" s="843"/>
    </row>
    <row r="8727" spans="1:11">
      <c r="A8727" s="843">
        <v>70</v>
      </c>
      <c r="B8727" s="844" t="s">
        <v>4193</v>
      </c>
      <c r="C8727" s="226" t="str">
        <f>'[3]New Statement'!F592:F592</f>
        <v>Ahmed Abad</v>
      </c>
      <c r="D8727" s="108">
        <f>'[3]New Statement'!G592:G592</f>
        <v>149160101</v>
      </c>
      <c r="E8727" s="110"/>
      <c r="F8727" s="108">
        <f>'[3]New Statement'!H592:H592</f>
        <v>415</v>
      </c>
      <c r="G8727" s="108"/>
      <c r="H8727" s="108">
        <f>SUM(F8727:G8727)</f>
        <v>415</v>
      </c>
      <c r="I8727" s="843">
        <v>3</v>
      </c>
      <c r="J8727" s="843" t="s">
        <v>3494</v>
      </c>
      <c r="K8727" s="843">
        <f>SUM(I8727:J8730)</f>
        <v>3</v>
      </c>
    </row>
    <row r="8728" spans="1:11">
      <c r="A8728" s="843"/>
      <c r="B8728" s="844"/>
      <c r="C8728" s="226" t="str">
        <f>'[3]New Statement'!F593:F593</f>
        <v>Ahmed Abad</v>
      </c>
      <c r="D8728" s="108">
        <f>'[3]New Statement'!G593:G593</f>
        <v>149160102</v>
      </c>
      <c r="E8728" s="110"/>
      <c r="F8728" s="108">
        <f>'[3]New Statement'!H593:H593</f>
        <v>471</v>
      </c>
      <c r="G8728" s="108"/>
      <c r="H8728" s="108">
        <f>SUM(F8728:G8728)</f>
        <v>471</v>
      </c>
      <c r="I8728" s="843"/>
      <c r="J8728" s="843"/>
      <c r="K8728" s="843"/>
    </row>
    <row r="8729" spans="1:11" ht="25.5">
      <c r="A8729" s="843"/>
      <c r="B8729" s="844"/>
      <c r="C8729" s="226" t="str">
        <f>'[3]New Statement'!F596</f>
        <v>Gulistan Colony Hashmat Chowk</v>
      </c>
      <c r="D8729" s="108">
        <f>'[3]New Statement'!G596</f>
        <v>149160105</v>
      </c>
      <c r="E8729" s="110"/>
      <c r="F8729" s="108">
        <f>'[3]New Statement'!H596</f>
        <v>388</v>
      </c>
      <c r="G8729" s="108"/>
      <c r="H8729" s="108">
        <f>SUM(F8729:G8729)</f>
        <v>388</v>
      </c>
      <c r="I8729" s="843"/>
      <c r="J8729" s="843"/>
      <c r="K8729" s="843"/>
    </row>
    <row r="8730" spans="1:11">
      <c r="A8730" s="843"/>
      <c r="B8730" s="844"/>
      <c r="C8730" s="777" t="s">
        <v>3493</v>
      </c>
      <c r="D8730" s="777"/>
      <c r="E8730" s="7"/>
      <c r="F8730" s="7">
        <f>SUM(F8727:F8729)</f>
        <v>1274</v>
      </c>
      <c r="G8730" s="7">
        <f>SUM(G8727:G8729)</f>
        <v>0</v>
      </c>
      <c r="H8730" s="7">
        <f>SUM(H8727:H8729)</f>
        <v>1274</v>
      </c>
      <c r="I8730" s="843"/>
      <c r="J8730" s="843"/>
      <c r="K8730" s="843"/>
    </row>
    <row r="8731" spans="1:11">
      <c r="A8731" s="843">
        <v>71</v>
      </c>
      <c r="B8731" s="851" t="s">
        <v>4191</v>
      </c>
      <c r="C8731" s="226" t="str">
        <f>'[3]New Statement'!F592</f>
        <v>Ahmed Abad</v>
      </c>
      <c r="D8731" s="108">
        <f>'[3]New Statement'!G592</f>
        <v>149160101</v>
      </c>
      <c r="E8731" s="110"/>
      <c r="F8731" s="108"/>
      <c r="G8731" s="108">
        <f>'[3]New Statement'!I592</f>
        <v>336</v>
      </c>
      <c r="H8731" s="108">
        <f>SUM(F8731:G8731)</f>
        <v>336</v>
      </c>
      <c r="I8731" s="843" t="s">
        <v>3494</v>
      </c>
      <c r="J8731" s="843">
        <v>2</v>
      </c>
      <c r="K8731" s="843">
        <f>SUM(I8731:J8734)</f>
        <v>2</v>
      </c>
    </row>
    <row r="8732" spans="1:11">
      <c r="A8732" s="843"/>
      <c r="B8732" s="847"/>
      <c r="C8732" s="226" t="str">
        <f>'[3]New Statement'!F593</f>
        <v>Ahmed Abad</v>
      </c>
      <c r="D8732" s="108">
        <f>'[3]New Statement'!G593</f>
        <v>149160102</v>
      </c>
      <c r="E8732" s="110"/>
      <c r="F8732" s="108"/>
      <c r="G8732" s="108">
        <f>'[3]New Statement'!I593</f>
        <v>440</v>
      </c>
      <c r="H8732" s="108">
        <f>SUM(F8732:G8732)</f>
        <v>440</v>
      </c>
      <c r="I8732" s="843"/>
      <c r="J8732" s="843"/>
      <c r="K8732" s="843"/>
    </row>
    <row r="8733" spans="1:11" ht="25.5">
      <c r="A8733" s="843"/>
      <c r="B8733" s="847"/>
      <c r="C8733" s="226" t="str">
        <f>'[3]New Statement'!F596</f>
        <v>Gulistan Colony Hashmat Chowk</v>
      </c>
      <c r="D8733" s="108">
        <f>'[3]New Statement'!G596</f>
        <v>149160105</v>
      </c>
      <c r="E8733" s="110"/>
      <c r="F8733" s="108"/>
      <c r="G8733" s="108">
        <f>'[3]New Statement'!I596</f>
        <v>324</v>
      </c>
      <c r="H8733" s="108">
        <f>SUM(F8733:G8733)</f>
        <v>324</v>
      </c>
      <c r="I8733" s="843"/>
      <c r="J8733" s="843"/>
      <c r="K8733" s="843"/>
    </row>
    <row r="8734" spans="1:11">
      <c r="A8734" s="843"/>
      <c r="B8734" s="848"/>
      <c r="C8734" s="777" t="s">
        <v>3493</v>
      </c>
      <c r="D8734" s="777"/>
      <c r="E8734" s="7"/>
      <c r="F8734" s="7">
        <f>SUM(F8731:F8733)</f>
        <v>0</v>
      </c>
      <c r="G8734" s="7">
        <f>SUM(G8731:G8733)</f>
        <v>1100</v>
      </c>
      <c r="H8734" s="7">
        <f>SUM(H8731:H8733)</f>
        <v>1100</v>
      </c>
      <c r="I8734" s="843"/>
      <c r="J8734" s="843"/>
      <c r="K8734" s="843"/>
    </row>
    <row r="8735" spans="1:11">
      <c r="A8735" s="843">
        <v>72</v>
      </c>
      <c r="B8735" s="844" t="s">
        <v>4192</v>
      </c>
      <c r="C8735" s="226" t="str">
        <f>'[3]New Statement'!F594</f>
        <v>Ahmed Abad</v>
      </c>
      <c r="D8735" s="108">
        <f>'[3]New Statement'!G594</f>
        <v>149160103</v>
      </c>
      <c r="E8735" s="110"/>
      <c r="F8735" s="108">
        <f>'[3]New Statement'!H594</f>
        <v>748</v>
      </c>
      <c r="G8735" s="108"/>
      <c r="H8735" s="108">
        <f>SUM(F8735:G8735)</f>
        <v>748</v>
      </c>
      <c r="I8735" s="843">
        <v>3</v>
      </c>
      <c r="J8735" s="843" t="s">
        <v>3494</v>
      </c>
      <c r="K8735" s="843">
        <f>SUM(I8735:J8737)</f>
        <v>3</v>
      </c>
    </row>
    <row r="8736" spans="1:11">
      <c r="A8736" s="843"/>
      <c r="B8736" s="844"/>
      <c r="C8736" s="226" t="str">
        <f>'[3]New Statement'!F595</f>
        <v>Ahmed Abad</v>
      </c>
      <c r="D8736" s="108">
        <f>'[3]New Statement'!G595</f>
        <v>149160104</v>
      </c>
      <c r="E8736" s="110"/>
      <c r="F8736" s="108">
        <f>'[3]New Statement'!H595</f>
        <v>574</v>
      </c>
      <c r="G8736" s="108"/>
      <c r="H8736" s="108">
        <f>SUM(F8736:G8736)</f>
        <v>574</v>
      </c>
      <c r="I8736" s="843"/>
      <c r="J8736" s="843"/>
      <c r="K8736" s="843"/>
    </row>
    <row r="8737" spans="1:11">
      <c r="A8737" s="843"/>
      <c r="B8737" s="844"/>
      <c r="C8737" s="777" t="s">
        <v>3493</v>
      </c>
      <c r="D8737" s="777"/>
      <c r="E8737" s="7"/>
      <c r="F8737" s="7">
        <f>SUM(F8735:F8736)</f>
        <v>1322</v>
      </c>
      <c r="G8737" s="7">
        <f>SUM(G8735:G8736)</f>
        <v>0</v>
      </c>
      <c r="H8737" s="7">
        <f>SUM(H8735:H8736)</f>
        <v>1322</v>
      </c>
      <c r="I8737" s="843"/>
      <c r="J8737" s="843"/>
      <c r="K8737" s="843"/>
    </row>
    <row r="8738" spans="1:11">
      <c r="A8738" s="843">
        <v>73</v>
      </c>
      <c r="B8738" s="851" t="s">
        <v>4191</v>
      </c>
      <c r="C8738" s="226" t="str">
        <f>'[3]New Statement'!F594</f>
        <v>Ahmed Abad</v>
      </c>
      <c r="D8738" s="108">
        <f>'[3]New Statement'!G594</f>
        <v>149160103</v>
      </c>
      <c r="E8738" s="110"/>
      <c r="F8738" s="108"/>
      <c r="G8738" s="108">
        <f>'[3]New Statement'!I594</f>
        <v>649</v>
      </c>
      <c r="H8738" s="108">
        <f>SUM(F8738:G8738)</f>
        <v>649</v>
      </c>
      <c r="I8738" s="850" t="s">
        <v>3494</v>
      </c>
      <c r="J8738" s="850">
        <v>3</v>
      </c>
      <c r="K8738" s="850">
        <f>SUM(I8738:J8740)</f>
        <v>3</v>
      </c>
    </row>
    <row r="8739" spans="1:11">
      <c r="A8739" s="843"/>
      <c r="B8739" s="847"/>
      <c r="C8739" s="226" t="str">
        <f>'[3]New Statement'!F595</f>
        <v>Ahmed Abad</v>
      </c>
      <c r="D8739" s="108">
        <f>'[3]New Statement'!G595</f>
        <v>149160104</v>
      </c>
      <c r="E8739" s="110"/>
      <c r="F8739" s="108"/>
      <c r="G8739" s="108">
        <f>'[3]New Statement'!I595</f>
        <v>467</v>
      </c>
      <c r="H8739" s="108">
        <f>SUM(F8739:G8739)</f>
        <v>467</v>
      </c>
      <c r="I8739" s="845"/>
      <c r="J8739" s="845"/>
      <c r="K8739" s="845"/>
    </row>
    <row r="8740" spans="1:11">
      <c r="A8740" s="843"/>
      <c r="B8740" s="848"/>
      <c r="C8740" s="777" t="s">
        <v>3493</v>
      </c>
      <c r="D8740" s="777"/>
      <c r="E8740" s="7"/>
      <c r="F8740" s="7">
        <f>SUM(F8738:F8739)</f>
        <v>0</v>
      </c>
      <c r="G8740" s="7">
        <f>SUM(G8738:G8739)</f>
        <v>1116</v>
      </c>
      <c r="H8740" s="7">
        <f>SUM(H8738:H8739)</f>
        <v>1116</v>
      </c>
      <c r="I8740" s="846"/>
      <c r="J8740" s="846"/>
      <c r="K8740" s="846"/>
    </row>
    <row r="8741" spans="1:11">
      <c r="A8741" s="843">
        <v>74</v>
      </c>
      <c r="B8741" s="844" t="s">
        <v>4190</v>
      </c>
      <c r="C8741" s="226" t="str">
        <f>'[3]New Statement'!F597</f>
        <v>Sharif Pura</v>
      </c>
      <c r="D8741" s="108">
        <f>'[3]New Statement'!G597</f>
        <v>149160201</v>
      </c>
      <c r="E8741" s="110"/>
      <c r="F8741" s="108">
        <f>'[3]New Statement'!H597</f>
        <v>494</v>
      </c>
      <c r="G8741" s="108"/>
      <c r="H8741" s="108">
        <f>SUM(F8741:G8741)</f>
        <v>494</v>
      </c>
      <c r="I8741" s="843">
        <v>3</v>
      </c>
      <c r="J8741" s="843" t="s">
        <v>3494</v>
      </c>
      <c r="K8741" s="843">
        <f>SUM(I8741:J8744)</f>
        <v>3</v>
      </c>
    </row>
    <row r="8742" spans="1:11">
      <c r="A8742" s="843"/>
      <c r="B8742" s="844"/>
      <c r="C8742" s="226" t="str">
        <f>'[3]New Statement'!F598</f>
        <v>Shariza Park</v>
      </c>
      <c r="D8742" s="108">
        <f>'[3]New Statement'!G598</f>
        <v>149160202</v>
      </c>
      <c r="E8742" s="110"/>
      <c r="F8742" s="108">
        <f>'[3]New Statement'!H598</f>
        <v>400</v>
      </c>
      <c r="G8742" s="108"/>
      <c r="H8742" s="108">
        <f>SUM(F8742:G8742)</f>
        <v>400</v>
      </c>
      <c r="I8742" s="843"/>
      <c r="J8742" s="843"/>
      <c r="K8742" s="843"/>
    </row>
    <row r="8743" spans="1:11">
      <c r="A8743" s="843"/>
      <c r="B8743" s="844"/>
      <c r="C8743" s="226" t="str">
        <f>'[3]New Statement'!F599</f>
        <v>Sharif Pura</v>
      </c>
      <c r="D8743" s="108">
        <f>'[3]New Statement'!G599</f>
        <v>149160203</v>
      </c>
      <c r="E8743" s="110"/>
      <c r="F8743" s="108">
        <f>'[3]New Statement'!H599</f>
        <v>432</v>
      </c>
      <c r="G8743" s="108"/>
      <c r="H8743" s="108">
        <f>SUM(F8743:G8743)</f>
        <v>432</v>
      </c>
      <c r="I8743" s="843"/>
      <c r="J8743" s="843"/>
      <c r="K8743" s="843"/>
    </row>
    <row r="8744" spans="1:11">
      <c r="A8744" s="843"/>
      <c r="B8744" s="844"/>
      <c r="C8744" s="777" t="s">
        <v>3493</v>
      </c>
      <c r="D8744" s="777"/>
      <c r="E8744" s="7"/>
      <c r="F8744" s="7">
        <f>SUM(F8741:F8743)</f>
        <v>1326</v>
      </c>
      <c r="G8744" s="7">
        <f>SUM(G8741:G8743)</f>
        <v>0</v>
      </c>
      <c r="H8744" s="7">
        <f>SUM(H8741:H8743)</f>
        <v>1326</v>
      </c>
      <c r="I8744" s="843"/>
      <c r="J8744" s="843"/>
      <c r="K8744" s="843"/>
    </row>
    <row r="8745" spans="1:11">
      <c r="A8745" s="843">
        <v>75</v>
      </c>
      <c r="B8745" s="844" t="s">
        <v>4189</v>
      </c>
      <c r="C8745" s="226" t="str">
        <f>'[3]New Statement'!F597</f>
        <v>Sharif Pura</v>
      </c>
      <c r="D8745" s="108">
        <f>'[3]New Statement'!G597</f>
        <v>149160201</v>
      </c>
      <c r="E8745" s="110"/>
      <c r="F8745" s="108"/>
      <c r="G8745" s="108">
        <f>'[3]New Statement'!I597</f>
        <v>339</v>
      </c>
      <c r="H8745" s="108">
        <f>SUM(F8745:G8745)</f>
        <v>339</v>
      </c>
      <c r="I8745" s="843" t="s">
        <v>3494</v>
      </c>
      <c r="J8745" s="843">
        <v>2</v>
      </c>
      <c r="K8745" s="843">
        <f>SUM(I8745:J8748)</f>
        <v>2</v>
      </c>
    </row>
    <row r="8746" spans="1:11">
      <c r="A8746" s="843"/>
      <c r="B8746" s="844"/>
      <c r="C8746" s="226" t="str">
        <f>'[3]New Statement'!F598</f>
        <v>Shariza Park</v>
      </c>
      <c r="D8746" s="108">
        <f>'[3]New Statement'!G598</f>
        <v>149160202</v>
      </c>
      <c r="E8746" s="110"/>
      <c r="F8746" s="108"/>
      <c r="G8746" s="108">
        <f>'[3]New Statement'!I598</f>
        <v>347</v>
      </c>
      <c r="H8746" s="108">
        <f>SUM(F8746:G8746)</f>
        <v>347</v>
      </c>
      <c r="I8746" s="843"/>
      <c r="J8746" s="843"/>
      <c r="K8746" s="843"/>
    </row>
    <row r="8747" spans="1:11">
      <c r="A8747" s="843"/>
      <c r="B8747" s="844"/>
      <c r="C8747" s="226" t="str">
        <f>'[3]New Statement'!F599</f>
        <v>Sharif Pura</v>
      </c>
      <c r="D8747" s="108">
        <f>'[3]New Statement'!G599</f>
        <v>149160203</v>
      </c>
      <c r="E8747" s="110"/>
      <c r="F8747" s="108"/>
      <c r="G8747" s="108">
        <f>'[3]New Statement'!I599</f>
        <v>349</v>
      </c>
      <c r="H8747" s="108">
        <f>SUM(F8747:G8747)</f>
        <v>349</v>
      </c>
      <c r="I8747" s="843"/>
      <c r="J8747" s="843"/>
      <c r="K8747" s="843"/>
    </row>
    <row r="8748" spans="1:11">
      <c r="A8748" s="843"/>
      <c r="B8748" s="844"/>
      <c r="C8748" s="777" t="s">
        <v>3493</v>
      </c>
      <c r="D8748" s="777"/>
      <c r="E8748" s="7"/>
      <c r="F8748" s="7">
        <f>SUM(F8745:F8747)</f>
        <v>0</v>
      </c>
      <c r="G8748" s="7">
        <f>SUM(G8745:G8747)</f>
        <v>1035</v>
      </c>
      <c r="H8748" s="7">
        <f>SUM(H8745:H8747)</f>
        <v>1035</v>
      </c>
      <c r="I8748" s="843"/>
      <c r="J8748" s="843"/>
      <c r="K8748" s="843"/>
    </row>
    <row r="8749" spans="1:11">
      <c r="A8749" s="843">
        <v>76</v>
      </c>
      <c r="B8749" s="844" t="s">
        <v>4188</v>
      </c>
      <c r="C8749" s="226" t="str">
        <f>'[3]New Statement'!F601</f>
        <v>Rasool Nagar</v>
      </c>
      <c r="D8749" s="108">
        <f>'[3]New Statement'!G600</f>
        <v>149160301</v>
      </c>
      <c r="E8749" s="110"/>
      <c r="F8749" s="108">
        <f>'[3]New Statement'!H600</f>
        <v>394</v>
      </c>
      <c r="G8749" s="108"/>
      <c r="H8749" s="108">
        <f>SUM(F8749:G8749)</f>
        <v>394</v>
      </c>
      <c r="I8749" s="843">
        <v>4</v>
      </c>
      <c r="J8749" s="843" t="s">
        <v>3494</v>
      </c>
      <c r="K8749" s="843">
        <f>SUM(I8749:J8753)</f>
        <v>4</v>
      </c>
    </row>
    <row r="8750" spans="1:11">
      <c r="A8750" s="843"/>
      <c r="B8750" s="844"/>
      <c r="C8750" s="226" t="str">
        <f>'[3]New Statement'!F602</f>
        <v>Rasool Nagar</v>
      </c>
      <c r="D8750" s="108">
        <f>'[3]New Statement'!G601</f>
        <v>149160302</v>
      </c>
      <c r="E8750" s="110"/>
      <c r="F8750" s="108">
        <f>'[3]New Statement'!H601</f>
        <v>507</v>
      </c>
      <c r="G8750" s="108"/>
      <c r="H8750" s="108">
        <f>SUM(F8750:G8750)</f>
        <v>507</v>
      </c>
      <c r="I8750" s="843"/>
      <c r="J8750" s="843"/>
      <c r="K8750" s="843"/>
    </row>
    <row r="8751" spans="1:11">
      <c r="A8751" s="843"/>
      <c r="B8751" s="844"/>
      <c r="C8751" s="226" t="str">
        <f>'[3]New Statement'!F602</f>
        <v>Rasool Nagar</v>
      </c>
      <c r="D8751" s="108">
        <f>'[3]New Statement'!G602</f>
        <v>149160303</v>
      </c>
      <c r="E8751" s="110"/>
      <c r="F8751" s="108">
        <f>'[3]New Statement'!H602</f>
        <v>364</v>
      </c>
      <c r="G8751" s="108"/>
      <c r="H8751" s="108">
        <f>SUM(F8751:G8751)</f>
        <v>364</v>
      </c>
      <c r="I8751" s="843"/>
      <c r="J8751" s="843"/>
      <c r="K8751" s="843"/>
    </row>
    <row r="8752" spans="1:11">
      <c r="A8752" s="843"/>
      <c r="B8752" s="844"/>
      <c r="C8752" s="226" t="str">
        <f>'[3]New Statement'!F603</f>
        <v>Rasool Nagar</v>
      </c>
      <c r="D8752" s="108">
        <f>'[3]New Statement'!G603</f>
        <v>149160304</v>
      </c>
      <c r="E8752" s="110"/>
      <c r="F8752" s="108">
        <f>'[3]New Statement'!H603</f>
        <v>479</v>
      </c>
      <c r="G8752" s="108"/>
      <c r="H8752" s="108">
        <f>SUM(F8752:G8752)</f>
        <v>479</v>
      </c>
      <c r="I8752" s="843"/>
      <c r="J8752" s="843"/>
      <c r="K8752" s="843"/>
    </row>
    <row r="8753" spans="1:11">
      <c r="A8753" s="843"/>
      <c r="B8753" s="844"/>
      <c r="C8753" s="777" t="s">
        <v>3493</v>
      </c>
      <c r="D8753" s="777"/>
      <c r="E8753" s="7"/>
      <c r="F8753" s="7">
        <f>SUM(F8749:F8752)</f>
        <v>1744</v>
      </c>
      <c r="G8753" s="7">
        <f>SUM(G8749:G8752)</f>
        <v>0</v>
      </c>
      <c r="H8753" s="7">
        <f>SUM(H8749:H8752)</f>
        <v>1744</v>
      </c>
      <c r="I8753" s="843"/>
      <c r="J8753" s="843"/>
      <c r="K8753" s="843"/>
    </row>
    <row r="8754" spans="1:11" ht="25.5">
      <c r="A8754" s="843">
        <v>77</v>
      </c>
      <c r="B8754" s="844" t="s">
        <v>4187</v>
      </c>
      <c r="C8754" s="226" t="str">
        <f>'[3]New Statement'!F600</f>
        <v>Rasool Nagar Shariza Park</v>
      </c>
      <c r="D8754" s="108">
        <f>'[3]New Statement'!G600</f>
        <v>149160301</v>
      </c>
      <c r="E8754" s="110"/>
      <c r="F8754" s="108"/>
      <c r="G8754" s="108">
        <f>'[3]New Statement'!I600</f>
        <v>332</v>
      </c>
      <c r="H8754" s="108">
        <f>SUM(F8754:G8754)</f>
        <v>332</v>
      </c>
      <c r="I8754" s="843" t="s">
        <v>3494</v>
      </c>
      <c r="J8754" s="843">
        <v>3</v>
      </c>
      <c r="K8754" s="843">
        <f>SUM(I8754:J8758)</f>
        <v>3</v>
      </c>
    </row>
    <row r="8755" spans="1:11">
      <c r="A8755" s="843"/>
      <c r="B8755" s="844"/>
      <c r="C8755" s="226" t="str">
        <f>'[3]New Statement'!F601</f>
        <v>Rasool Nagar</v>
      </c>
      <c r="D8755" s="108">
        <f>'[3]New Statement'!G601</f>
        <v>149160302</v>
      </c>
      <c r="E8755" s="110"/>
      <c r="F8755" s="108"/>
      <c r="G8755" s="108">
        <f>'[3]New Statement'!I601</f>
        <v>402</v>
      </c>
      <c r="H8755" s="108">
        <f>SUM(F8755:G8755)</f>
        <v>402</v>
      </c>
      <c r="I8755" s="843"/>
      <c r="J8755" s="843"/>
      <c r="K8755" s="843"/>
    </row>
    <row r="8756" spans="1:11">
      <c r="A8756" s="843"/>
      <c r="B8756" s="844"/>
      <c r="C8756" s="226" t="str">
        <f>'[3]New Statement'!F602</f>
        <v>Rasool Nagar</v>
      </c>
      <c r="D8756" s="108">
        <f>'[3]New Statement'!G602</f>
        <v>149160303</v>
      </c>
      <c r="E8756" s="110"/>
      <c r="F8756" s="108"/>
      <c r="G8756" s="108">
        <f>'[3]New Statement'!I602</f>
        <v>294</v>
      </c>
      <c r="H8756" s="108">
        <f>SUM(F8756:G8756)</f>
        <v>294</v>
      </c>
      <c r="I8756" s="843"/>
      <c r="J8756" s="843"/>
      <c r="K8756" s="843"/>
    </row>
    <row r="8757" spans="1:11">
      <c r="A8757" s="843"/>
      <c r="B8757" s="844"/>
      <c r="C8757" s="226" t="str">
        <f>'[3]New Statement'!F603</f>
        <v>Rasool Nagar</v>
      </c>
      <c r="D8757" s="108">
        <f>'[3]New Statement'!G603</f>
        <v>149160304</v>
      </c>
      <c r="E8757" s="110"/>
      <c r="F8757" s="108"/>
      <c r="G8757" s="108">
        <f>'[3]New Statement'!I603</f>
        <v>380</v>
      </c>
      <c r="H8757" s="108">
        <f>SUM(F8757:G8757)</f>
        <v>380</v>
      </c>
      <c r="I8757" s="843"/>
      <c r="J8757" s="843"/>
      <c r="K8757" s="843"/>
    </row>
    <row r="8758" spans="1:11">
      <c r="A8758" s="843"/>
      <c r="B8758" s="844"/>
      <c r="C8758" s="777" t="s">
        <v>3493</v>
      </c>
      <c r="D8758" s="777"/>
      <c r="E8758" s="7"/>
      <c r="F8758" s="7">
        <f>SUM(F8754:F8757)</f>
        <v>0</v>
      </c>
      <c r="G8758" s="7">
        <f>SUM(G8754:G8757)</f>
        <v>1408</v>
      </c>
      <c r="H8758" s="7">
        <f>SUM(H8754:H8757)</f>
        <v>1408</v>
      </c>
      <c r="I8758" s="843"/>
      <c r="J8758" s="843"/>
      <c r="K8758" s="843"/>
    </row>
    <row r="8759" spans="1:11" ht="38.25">
      <c r="A8759" s="843">
        <v>78</v>
      </c>
      <c r="B8759" s="844" t="s">
        <v>4186</v>
      </c>
      <c r="C8759" s="226" t="str">
        <f>'[3]New Statement'!F604</f>
        <v>Azafi Abadi Neighbanpur B Block</v>
      </c>
      <c r="D8759" s="108">
        <f>'[3]New Statement'!G604</f>
        <v>149160401</v>
      </c>
      <c r="E8759" s="110"/>
      <c r="F8759" s="108">
        <f>'[3]New Statement'!H604</f>
        <v>181</v>
      </c>
      <c r="G8759" s="108"/>
      <c r="H8759" s="108">
        <f t="shared" ref="H8759:H8764" si="126">SUM(F8759:G8759)</f>
        <v>181</v>
      </c>
      <c r="I8759" s="843">
        <v>4</v>
      </c>
      <c r="J8759" s="843" t="s">
        <v>3494</v>
      </c>
      <c r="K8759" s="843">
        <f>SUM(I8759:J8765)</f>
        <v>4</v>
      </c>
    </row>
    <row r="8760" spans="1:11" ht="38.25">
      <c r="A8760" s="843"/>
      <c r="B8760" s="844"/>
      <c r="C8760" s="226" t="str">
        <f>'[3]New Statement'!F605</f>
        <v>Azafi Abadi Neighbanpur B Block</v>
      </c>
      <c r="D8760" s="108">
        <f>'[3]New Statement'!G605</f>
        <v>149160402</v>
      </c>
      <c r="E8760" s="110"/>
      <c r="F8760" s="108">
        <f>'[3]New Statement'!H605</f>
        <v>234</v>
      </c>
      <c r="G8760" s="108"/>
      <c r="H8760" s="108">
        <f t="shared" si="126"/>
        <v>234</v>
      </c>
      <c r="I8760" s="843"/>
      <c r="J8760" s="843"/>
      <c r="K8760" s="843"/>
    </row>
    <row r="8761" spans="1:11" ht="25.5">
      <c r="A8761" s="843"/>
      <c r="B8761" s="844"/>
      <c r="C8761" s="226" t="str">
        <f>'[3]New Statement'!F606</f>
        <v>Neighbanpura C Block</v>
      </c>
      <c r="D8761" s="108">
        <f>'[3]New Statement'!G606</f>
        <v>149160403</v>
      </c>
      <c r="E8761" s="110"/>
      <c r="F8761" s="108">
        <f>'[3]New Statement'!H606</f>
        <v>373</v>
      </c>
      <c r="G8761" s="108"/>
      <c r="H8761" s="108">
        <f t="shared" si="126"/>
        <v>373</v>
      </c>
      <c r="I8761" s="843"/>
      <c r="J8761" s="843"/>
      <c r="K8761" s="843"/>
    </row>
    <row r="8762" spans="1:11" ht="25.5">
      <c r="A8762" s="843"/>
      <c r="B8762" s="844"/>
      <c r="C8762" s="226" t="str">
        <f>'[3]New Statement'!F607</f>
        <v>Neighbanpura C Block Khalidabad</v>
      </c>
      <c r="D8762" s="108">
        <f>'[3]New Statement'!G607</f>
        <v>149160404</v>
      </c>
      <c r="E8762" s="110"/>
      <c r="F8762" s="108">
        <f>'[3]New Statement'!H607</f>
        <v>451</v>
      </c>
      <c r="G8762" s="108"/>
      <c r="H8762" s="108">
        <f t="shared" si="126"/>
        <v>451</v>
      </c>
      <c r="I8762" s="843"/>
      <c r="J8762" s="843"/>
      <c r="K8762" s="843"/>
    </row>
    <row r="8763" spans="1:11" ht="25.5">
      <c r="A8763" s="843"/>
      <c r="B8763" s="844"/>
      <c r="C8763" s="226" t="str">
        <f>'[3]New Statement'!F608</f>
        <v>Neighbanpura C Block Khalidabad</v>
      </c>
      <c r="D8763" s="108">
        <f>'[3]New Statement'!G608</f>
        <v>149160405</v>
      </c>
      <c r="E8763" s="110"/>
      <c r="F8763" s="108">
        <f>'[3]New Statement'!H608</f>
        <v>269</v>
      </c>
      <c r="G8763" s="108"/>
      <c r="H8763" s="108">
        <f t="shared" si="126"/>
        <v>269</v>
      </c>
      <c r="I8763" s="843"/>
      <c r="J8763" s="843"/>
      <c r="K8763" s="843"/>
    </row>
    <row r="8764" spans="1:11">
      <c r="A8764" s="843"/>
      <c r="B8764" s="844"/>
      <c r="C8764" s="226" t="str">
        <f>'[3]New Statement'!F609</f>
        <v>Khalida Abad</v>
      </c>
      <c r="D8764" s="108">
        <f>'[3]New Statement'!G609</f>
        <v>149160406</v>
      </c>
      <c r="E8764" s="110"/>
      <c r="F8764" s="108">
        <f>'[3]New Statement'!H609</f>
        <v>483</v>
      </c>
      <c r="G8764" s="108"/>
      <c r="H8764" s="108">
        <f t="shared" si="126"/>
        <v>483</v>
      </c>
      <c r="I8764" s="843"/>
      <c r="J8764" s="843"/>
      <c r="K8764" s="843"/>
    </row>
    <row r="8765" spans="1:11">
      <c r="A8765" s="843"/>
      <c r="B8765" s="844"/>
      <c r="C8765" s="777" t="s">
        <v>3493</v>
      </c>
      <c r="D8765" s="777"/>
      <c r="E8765" s="7"/>
      <c r="F8765" s="7">
        <f>SUM(F8759:F8764)</f>
        <v>1991</v>
      </c>
      <c r="G8765" s="7">
        <f>SUM(G8759:G8764)</f>
        <v>0</v>
      </c>
      <c r="H8765" s="7">
        <f>SUM(H8759:H8764)</f>
        <v>1991</v>
      </c>
      <c r="I8765" s="843"/>
      <c r="J8765" s="843"/>
      <c r="K8765" s="843"/>
    </row>
    <row r="8766" spans="1:11" ht="38.25">
      <c r="A8766" s="843">
        <v>79</v>
      </c>
      <c r="B8766" s="844" t="s">
        <v>4185</v>
      </c>
      <c r="C8766" s="226" t="str">
        <f>'[3]New Statement'!F604</f>
        <v>Azafi Abadi Neighbanpur B Block</v>
      </c>
      <c r="D8766" s="108">
        <f>'[3]New Statement'!G604</f>
        <v>149160401</v>
      </c>
      <c r="E8766" s="110"/>
      <c r="F8766" s="108"/>
      <c r="G8766" s="108">
        <f>'[3]New Statement'!I604</f>
        <v>147</v>
      </c>
      <c r="H8766" s="108">
        <f t="shared" ref="H8766:H8771" si="127">SUM(F8766:G8766)</f>
        <v>147</v>
      </c>
      <c r="I8766" s="843" t="s">
        <v>3494</v>
      </c>
      <c r="J8766" s="843">
        <v>3</v>
      </c>
      <c r="K8766" s="843">
        <f>SUM(I8766:J8772)</f>
        <v>3</v>
      </c>
    </row>
    <row r="8767" spans="1:11" ht="38.25">
      <c r="A8767" s="843"/>
      <c r="B8767" s="844"/>
      <c r="C8767" s="226" t="str">
        <f>'[3]New Statement'!F605</f>
        <v>Azafi Abadi Neighbanpur B Block</v>
      </c>
      <c r="D8767" s="108">
        <f>'[3]New Statement'!G605</f>
        <v>149160402</v>
      </c>
      <c r="E8767" s="110"/>
      <c r="F8767" s="108"/>
      <c r="G8767" s="108">
        <f>'[3]New Statement'!I605</f>
        <v>205</v>
      </c>
      <c r="H8767" s="108">
        <f t="shared" si="127"/>
        <v>205</v>
      </c>
      <c r="I8767" s="843"/>
      <c r="J8767" s="843"/>
      <c r="K8767" s="843"/>
    </row>
    <row r="8768" spans="1:11" ht="25.5">
      <c r="A8768" s="843"/>
      <c r="B8768" s="844"/>
      <c r="C8768" s="226" t="str">
        <f>'[3]New Statement'!F606</f>
        <v>Neighbanpura C Block</v>
      </c>
      <c r="D8768" s="108">
        <f>'[3]New Statement'!G606</f>
        <v>149160403</v>
      </c>
      <c r="E8768" s="110"/>
      <c r="F8768" s="108"/>
      <c r="G8768" s="108">
        <f>'[3]New Statement'!I606</f>
        <v>326</v>
      </c>
      <c r="H8768" s="108">
        <f t="shared" si="127"/>
        <v>326</v>
      </c>
      <c r="I8768" s="843"/>
      <c r="J8768" s="843"/>
      <c r="K8768" s="843"/>
    </row>
    <row r="8769" spans="1:11" ht="25.5">
      <c r="A8769" s="843"/>
      <c r="B8769" s="844"/>
      <c r="C8769" s="226" t="str">
        <f>'[3]New Statement'!F607</f>
        <v>Neighbanpura C Block Khalidabad</v>
      </c>
      <c r="D8769" s="108">
        <f>'[3]New Statement'!G607</f>
        <v>149160404</v>
      </c>
      <c r="E8769" s="110"/>
      <c r="F8769" s="108"/>
      <c r="G8769" s="108">
        <f>'[3]New Statement'!I607</f>
        <v>339</v>
      </c>
      <c r="H8769" s="108">
        <f t="shared" si="127"/>
        <v>339</v>
      </c>
      <c r="I8769" s="843"/>
      <c r="J8769" s="843"/>
      <c r="K8769" s="843"/>
    </row>
    <row r="8770" spans="1:11" ht="25.5">
      <c r="A8770" s="843"/>
      <c r="B8770" s="844"/>
      <c r="C8770" s="226" t="str">
        <f>'[3]New Statement'!F608</f>
        <v>Neighbanpura C Block Khalidabad</v>
      </c>
      <c r="D8770" s="108">
        <f>'[3]New Statement'!G608</f>
        <v>149160405</v>
      </c>
      <c r="E8770" s="110"/>
      <c r="F8770" s="108"/>
      <c r="G8770" s="108">
        <f>'[3]New Statement'!I608</f>
        <v>203</v>
      </c>
      <c r="H8770" s="108">
        <f t="shared" si="127"/>
        <v>203</v>
      </c>
      <c r="I8770" s="843"/>
      <c r="J8770" s="843"/>
      <c r="K8770" s="843"/>
    </row>
    <row r="8771" spans="1:11">
      <c r="A8771" s="843"/>
      <c r="B8771" s="844"/>
      <c r="C8771" s="226" t="str">
        <f>'[3]New Statement'!F609</f>
        <v>Khalida Abad</v>
      </c>
      <c r="D8771" s="108">
        <f>'[3]New Statement'!G609</f>
        <v>149160406</v>
      </c>
      <c r="E8771" s="110"/>
      <c r="F8771" s="108"/>
      <c r="G8771" s="108">
        <f>'[3]New Statement'!I609</f>
        <v>393</v>
      </c>
      <c r="H8771" s="108">
        <f t="shared" si="127"/>
        <v>393</v>
      </c>
      <c r="I8771" s="843"/>
      <c r="J8771" s="843"/>
      <c r="K8771" s="843"/>
    </row>
    <row r="8772" spans="1:11">
      <c r="A8772" s="843"/>
      <c r="B8772" s="844"/>
      <c r="C8772" s="777" t="s">
        <v>3493</v>
      </c>
      <c r="D8772" s="777"/>
      <c r="E8772" s="7"/>
      <c r="F8772" s="7">
        <f>SUM(F8766:F8771)</f>
        <v>0</v>
      </c>
      <c r="G8772" s="7">
        <f>SUM(G8766:G8771)</f>
        <v>1613</v>
      </c>
      <c r="H8772" s="7">
        <f>SUM(H8766:H8771)</f>
        <v>1613</v>
      </c>
      <c r="I8772" s="843"/>
      <c r="J8772" s="843"/>
      <c r="K8772" s="843"/>
    </row>
    <row r="8773" spans="1:11">
      <c r="A8773" s="850">
        <v>80</v>
      </c>
      <c r="B8773" s="851" t="s">
        <v>4184</v>
      </c>
      <c r="C8773" s="226" t="str">
        <f>'[3]New Statement'!F835</f>
        <v>Tariq Abad</v>
      </c>
      <c r="D8773" s="108">
        <f>'[3]New Statement'!G835</f>
        <v>149240101</v>
      </c>
      <c r="E8773" s="110"/>
      <c r="F8773" s="108">
        <f>'[3]New Statement'!H835</f>
        <v>265</v>
      </c>
      <c r="G8773" s="108"/>
      <c r="H8773" s="108">
        <f>SUM(F8773:G8773)</f>
        <v>265</v>
      </c>
      <c r="I8773" s="850">
        <v>3</v>
      </c>
      <c r="J8773" s="850" t="s">
        <v>3494</v>
      </c>
      <c r="K8773" s="850">
        <f>SUM(I8773:J8776)</f>
        <v>3</v>
      </c>
    </row>
    <row r="8774" spans="1:11">
      <c r="A8774" s="845"/>
      <c r="B8774" s="847"/>
      <c r="C8774" s="226" t="str">
        <f>'[3]New Statement'!F836</f>
        <v>Tariq Abad</v>
      </c>
      <c r="D8774" s="108">
        <f>'[3]New Statement'!G836</f>
        <v>149240102</v>
      </c>
      <c r="E8774" s="110"/>
      <c r="F8774" s="108">
        <f>'[3]New Statement'!H836</f>
        <v>667</v>
      </c>
      <c r="G8774" s="108"/>
      <c r="H8774" s="108">
        <f>SUM(F8774:G8774)</f>
        <v>667</v>
      </c>
      <c r="I8774" s="845"/>
      <c r="J8774" s="845"/>
      <c r="K8774" s="845"/>
    </row>
    <row r="8775" spans="1:11">
      <c r="A8775" s="845"/>
      <c r="B8775" s="847"/>
      <c r="C8775" s="226" t="str">
        <f>'[3]New Statement'!F837</f>
        <v>Tariq Abad</v>
      </c>
      <c r="D8775" s="108">
        <f>'[3]New Statement'!G837</f>
        <v>149240103</v>
      </c>
      <c r="E8775" s="110"/>
      <c r="F8775" s="108">
        <f>'[3]New Statement'!H837</f>
        <v>366</v>
      </c>
      <c r="G8775" s="108"/>
      <c r="H8775" s="108">
        <f>SUM(F8775:G8775)</f>
        <v>366</v>
      </c>
      <c r="I8775" s="845"/>
      <c r="J8775" s="845"/>
      <c r="K8775" s="845"/>
    </row>
    <row r="8776" spans="1:11">
      <c r="A8776" s="845"/>
      <c r="B8776" s="847"/>
      <c r="C8776" s="777" t="s">
        <v>3493</v>
      </c>
      <c r="D8776" s="777"/>
      <c r="E8776" s="7"/>
      <c r="F8776" s="7">
        <f>SUM(F8773:F8775)</f>
        <v>1298</v>
      </c>
      <c r="G8776" s="7">
        <f>SUM(G8773:G8775)</f>
        <v>0</v>
      </c>
      <c r="H8776" s="7">
        <f>SUM(H8773:H8775)</f>
        <v>1298</v>
      </c>
      <c r="I8776" s="845"/>
      <c r="J8776" s="845"/>
      <c r="K8776" s="845"/>
    </row>
    <row r="8777" spans="1:11">
      <c r="A8777" s="850">
        <v>81</v>
      </c>
      <c r="B8777" s="851" t="s">
        <v>4183</v>
      </c>
      <c r="C8777" s="226" t="str">
        <f>'[3]New Statement'!F835</f>
        <v>Tariq Abad</v>
      </c>
      <c r="D8777" s="108">
        <f>'[3]New Statement'!G835</f>
        <v>149240101</v>
      </c>
      <c r="E8777" s="110"/>
      <c r="F8777" s="108"/>
      <c r="G8777" s="108">
        <f>'[3]New Statement'!I835</f>
        <v>227</v>
      </c>
      <c r="H8777" s="108">
        <f>SUM(F8777:G8777)</f>
        <v>227</v>
      </c>
      <c r="I8777" s="843" t="s">
        <v>3494</v>
      </c>
      <c r="J8777" s="843">
        <v>3</v>
      </c>
      <c r="K8777" s="843">
        <f>SUM(I8777:J8780)</f>
        <v>3</v>
      </c>
    </row>
    <row r="8778" spans="1:11">
      <c r="A8778" s="845"/>
      <c r="B8778" s="847"/>
      <c r="C8778" s="226" t="str">
        <f>'[3]New Statement'!F836</f>
        <v>Tariq Abad</v>
      </c>
      <c r="D8778" s="108">
        <f>'[3]New Statement'!G836</f>
        <v>149240102</v>
      </c>
      <c r="E8778" s="110"/>
      <c r="F8778" s="108"/>
      <c r="G8778" s="108">
        <f>'[3]New Statement'!I836</f>
        <v>592</v>
      </c>
      <c r="H8778" s="108">
        <f>SUM(F8778:G8778)</f>
        <v>592</v>
      </c>
      <c r="I8778" s="843"/>
      <c r="J8778" s="843"/>
      <c r="K8778" s="843"/>
    </row>
    <row r="8779" spans="1:11">
      <c r="A8779" s="845"/>
      <c r="B8779" s="847"/>
      <c r="C8779" s="226" t="str">
        <f>'[3]New Statement'!F837</f>
        <v>Tariq Abad</v>
      </c>
      <c r="D8779" s="108">
        <f>'[3]New Statement'!G837</f>
        <v>149240103</v>
      </c>
      <c r="E8779" s="110"/>
      <c r="F8779" s="108"/>
      <c r="G8779" s="108">
        <f>'[3]New Statement'!I837</f>
        <v>315</v>
      </c>
      <c r="H8779" s="108">
        <f>SUM(F8779:G8779)</f>
        <v>315</v>
      </c>
      <c r="I8779" s="843"/>
      <c r="J8779" s="843"/>
      <c r="K8779" s="843"/>
    </row>
    <row r="8780" spans="1:11">
      <c r="A8780" s="845"/>
      <c r="B8780" s="847"/>
      <c r="C8780" s="777" t="s">
        <v>3493</v>
      </c>
      <c r="D8780" s="777"/>
      <c r="E8780" s="7"/>
      <c r="F8780" s="7">
        <f>SUM(F8777:F8779)</f>
        <v>0</v>
      </c>
      <c r="G8780" s="7">
        <f>SUM(G8777:G8779)</f>
        <v>1134</v>
      </c>
      <c r="H8780" s="7">
        <f>SUM(H8777:H8779)</f>
        <v>1134</v>
      </c>
      <c r="I8780" s="843"/>
      <c r="J8780" s="843"/>
      <c r="K8780" s="843"/>
    </row>
    <row r="8781" spans="1:11">
      <c r="A8781" s="843">
        <v>82</v>
      </c>
      <c r="B8781" s="849" t="s">
        <v>4184</v>
      </c>
      <c r="C8781" s="226" t="str">
        <f>'[3]New Statement'!F838</f>
        <v>Tariq Abad</v>
      </c>
      <c r="D8781" s="108">
        <f>'[3]New Statement'!G838</f>
        <v>149240104</v>
      </c>
      <c r="E8781" s="110"/>
      <c r="F8781" s="108">
        <f>'[3]New Statement'!H838</f>
        <v>502</v>
      </c>
      <c r="G8781" s="108"/>
      <c r="H8781" s="108">
        <f>SUM(F8781:G8781)</f>
        <v>502</v>
      </c>
      <c r="I8781" s="843">
        <v>2</v>
      </c>
      <c r="J8781" s="843" t="s">
        <v>3494</v>
      </c>
      <c r="K8781" s="843">
        <f>SUM(I8781:J8783)</f>
        <v>2</v>
      </c>
    </row>
    <row r="8782" spans="1:11">
      <c r="A8782" s="843"/>
      <c r="B8782" s="849"/>
      <c r="C8782" s="226" t="str">
        <f>'[3]New Statement'!F839</f>
        <v>Tariq Abad</v>
      </c>
      <c r="D8782" s="108">
        <f>'[3]New Statement'!G839</f>
        <v>149240105</v>
      </c>
      <c r="E8782" s="110"/>
      <c r="F8782" s="108">
        <f>'[3]New Statement'!H839</f>
        <v>529</v>
      </c>
      <c r="G8782" s="108"/>
      <c r="H8782" s="108">
        <f>SUM(F8782:G8782)</f>
        <v>529</v>
      </c>
      <c r="I8782" s="843"/>
      <c r="J8782" s="843"/>
      <c r="K8782" s="843"/>
    </row>
    <row r="8783" spans="1:11">
      <c r="A8783" s="843"/>
      <c r="B8783" s="849"/>
      <c r="C8783" s="777" t="s">
        <v>3493</v>
      </c>
      <c r="D8783" s="777"/>
      <c r="E8783" s="7"/>
      <c r="F8783" s="7">
        <f>SUM(F8781:F8782)</f>
        <v>1031</v>
      </c>
      <c r="G8783" s="7">
        <f>SUM(G8781:G8782)</f>
        <v>0</v>
      </c>
      <c r="H8783" s="7">
        <f>SUM(H8781:H8782)</f>
        <v>1031</v>
      </c>
      <c r="I8783" s="843"/>
      <c r="J8783" s="843"/>
      <c r="K8783" s="843"/>
    </row>
    <row r="8784" spans="1:11">
      <c r="A8784" s="843">
        <v>83</v>
      </c>
      <c r="B8784" s="849" t="s">
        <v>4183</v>
      </c>
      <c r="C8784" s="226" t="str">
        <f>'[3]New Statement'!F838</f>
        <v>Tariq Abad</v>
      </c>
      <c r="D8784" s="108">
        <f>'[3]New Statement'!G838</f>
        <v>149240104</v>
      </c>
      <c r="E8784" s="110"/>
      <c r="F8784" s="108"/>
      <c r="G8784" s="108">
        <f>'[3]New Statement'!I838</f>
        <v>435</v>
      </c>
      <c r="H8784" s="108">
        <f>SUM(F8784:G8784)</f>
        <v>435</v>
      </c>
      <c r="I8784" s="843" t="s">
        <v>3494</v>
      </c>
      <c r="J8784" s="843">
        <v>2</v>
      </c>
      <c r="K8784" s="843">
        <f>SUM(I8784:J8786)</f>
        <v>2</v>
      </c>
    </row>
    <row r="8785" spans="1:11">
      <c r="A8785" s="843"/>
      <c r="B8785" s="849"/>
      <c r="C8785" s="226" t="str">
        <f>'[3]New Statement'!F839</f>
        <v>Tariq Abad</v>
      </c>
      <c r="D8785" s="108">
        <f>'[3]New Statement'!G839</f>
        <v>149240105</v>
      </c>
      <c r="E8785" s="110"/>
      <c r="F8785" s="108"/>
      <c r="G8785" s="108">
        <f>'[3]New Statement'!I839</f>
        <v>473</v>
      </c>
      <c r="H8785" s="108">
        <f>SUM(F8785:G8785)</f>
        <v>473</v>
      </c>
      <c r="I8785" s="843"/>
      <c r="J8785" s="843"/>
      <c r="K8785" s="843"/>
    </row>
    <row r="8786" spans="1:11">
      <c r="A8786" s="843"/>
      <c r="B8786" s="849"/>
      <c r="C8786" s="777" t="s">
        <v>3493</v>
      </c>
      <c r="D8786" s="777"/>
      <c r="E8786" s="7"/>
      <c r="F8786" s="7">
        <f>SUM(F8784:F8785)</f>
        <v>0</v>
      </c>
      <c r="G8786" s="7">
        <f>SUM(G8784:G8785)</f>
        <v>908</v>
      </c>
      <c r="H8786" s="7">
        <f>SUM(H8784:H8785)</f>
        <v>908</v>
      </c>
      <c r="I8786" s="843"/>
      <c r="J8786" s="843"/>
      <c r="K8786" s="843"/>
    </row>
    <row r="8787" spans="1:11">
      <c r="A8787" s="843">
        <v>84</v>
      </c>
      <c r="B8787" s="844" t="s">
        <v>4182</v>
      </c>
      <c r="C8787" s="226" t="str">
        <f>'[3]New Statement'!F840</f>
        <v>Tariq Abad</v>
      </c>
      <c r="D8787" s="108">
        <f>'[3]New Statement'!G840</f>
        <v>149240201</v>
      </c>
      <c r="E8787" s="110"/>
      <c r="F8787" s="108">
        <f>'[3]New Statement'!H840</f>
        <v>316</v>
      </c>
      <c r="G8787" s="108"/>
      <c r="H8787" s="108">
        <f>SUM(F8787:G8787)</f>
        <v>316</v>
      </c>
      <c r="I8787" s="843">
        <v>3</v>
      </c>
      <c r="J8787" s="843" t="s">
        <v>3494</v>
      </c>
      <c r="K8787" s="843">
        <f>SUM(I8787:J8791)</f>
        <v>3</v>
      </c>
    </row>
    <row r="8788" spans="1:11">
      <c r="A8788" s="843"/>
      <c r="B8788" s="844"/>
      <c r="C8788" s="226" t="str">
        <f>'[3]New Statement'!F841</f>
        <v>Tariq Abad</v>
      </c>
      <c r="D8788" s="108">
        <f>'[3]New Statement'!G841</f>
        <v>149240202</v>
      </c>
      <c r="E8788" s="110"/>
      <c r="F8788" s="108">
        <f>'[3]New Statement'!H841</f>
        <v>335</v>
      </c>
      <c r="G8788" s="108"/>
      <c r="H8788" s="108">
        <f>SUM(F8788:G8788)</f>
        <v>335</v>
      </c>
      <c r="I8788" s="843"/>
      <c r="J8788" s="843"/>
      <c r="K8788" s="843"/>
    </row>
    <row r="8789" spans="1:11">
      <c r="A8789" s="843"/>
      <c r="B8789" s="844"/>
      <c r="C8789" s="226" t="str">
        <f>'[3]New Statement'!F842</f>
        <v>Tariq Abad</v>
      </c>
      <c r="D8789" s="108">
        <f>'[3]New Statement'!G842</f>
        <v>149240203</v>
      </c>
      <c r="E8789" s="110"/>
      <c r="F8789" s="108">
        <f>'[3]New Statement'!H842</f>
        <v>431</v>
      </c>
      <c r="G8789" s="108"/>
      <c r="H8789" s="108">
        <f>SUM(F8789:G8789)</f>
        <v>431</v>
      </c>
      <c r="I8789" s="843"/>
      <c r="J8789" s="843"/>
      <c r="K8789" s="843"/>
    </row>
    <row r="8790" spans="1:11">
      <c r="A8790" s="843"/>
      <c r="B8790" s="844"/>
      <c r="C8790" s="226" t="str">
        <f>'[3]New Statement'!F843</f>
        <v>Tariq Abad</v>
      </c>
      <c r="D8790" s="108">
        <f>'[3]New Statement'!G843</f>
        <v>149240204</v>
      </c>
      <c r="E8790" s="110"/>
      <c r="F8790" s="108">
        <f>'[3]New Statement'!H843</f>
        <v>427</v>
      </c>
      <c r="G8790" s="108"/>
      <c r="H8790" s="108">
        <f>SUM(F8790:G8790)</f>
        <v>427</v>
      </c>
      <c r="I8790" s="843"/>
      <c r="J8790" s="843"/>
      <c r="K8790" s="843"/>
    </row>
    <row r="8791" spans="1:11">
      <c r="A8791" s="843"/>
      <c r="B8791" s="844"/>
      <c r="C8791" s="777" t="s">
        <v>3493</v>
      </c>
      <c r="D8791" s="777"/>
      <c r="E8791" s="7"/>
      <c r="F8791" s="7">
        <f>SUM(F8787:F8790)</f>
        <v>1509</v>
      </c>
      <c r="G8791" s="7">
        <f>SUM(G8787:G8790)</f>
        <v>0</v>
      </c>
      <c r="H8791" s="7">
        <f>SUM(H8787:H8790)</f>
        <v>1509</v>
      </c>
      <c r="I8791" s="843"/>
      <c r="J8791" s="843"/>
      <c r="K8791" s="843"/>
    </row>
    <row r="8792" spans="1:11">
      <c r="A8792" s="843">
        <v>85</v>
      </c>
      <c r="B8792" s="844" t="s">
        <v>4181</v>
      </c>
      <c r="C8792" s="226" t="str">
        <f>'[3]New Statement'!F840</f>
        <v>Tariq Abad</v>
      </c>
      <c r="D8792" s="108">
        <f>'[3]New Statement'!G840</f>
        <v>149240201</v>
      </c>
      <c r="E8792" s="110"/>
      <c r="F8792" s="108"/>
      <c r="G8792" s="108">
        <f>'[3]New Statement'!I840</f>
        <v>280</v>
      </c>
      <c r="H8792" s="108">
        <f>SUM(F8792:G8792)</f>
        <v>280</v>
      </c>
      <c r="I8792" s="843" t="s">
        <v>3494</v>
      </c>
      <c r="J8792" s="843">
        <v>3</v>
      </c>
      <c r="K8792" s="843">
        <f>SUM(I8792:J8796)</f>
        <v>3</v>
      </c>
    </row>
    <row r="8793" spans="1:11">
      <c r="A8793" s="843"/>
      <c r="B8793" s="844"/>
      <c r="C8793" s="226" t="str">
        <f>'[3]New Statement'!F841</f>
        <v>Tariq Abad</v>
      </c>
      <c r="D8793" s="108">
        <f>'[3]New Statement'!G841</f>
        <v>149240202</v>
      </c>
      <c r="E8793" s="110"/>
      <c r="F8793" s="108"/>
      <c r="G8793" s="108">
        <f>'[3]New Statement'!I841</f>
        <v>285</v>
      </c>
      <c r="H8793" s="108">
        <f>SUM(F8793:G8793)</f>
        <v>285</v>
      </c>
      <c r="I8793" s="843"/>
      <c r="J8793" s="843"/>
      <c r="K8793" s="843"/>
    </row>
    <row r="8794" spans="1:11">
      <c r="A8794" s="843"/>
      <c r="B8794" s="844"/>
      <c r="C8794" s="226" t="str">
        <f>'[3]New Statement'!F842</f>
        <v>Tariq Abad</v>
      </c>
      <c r="D8794" s="108">
        <f>'[3]New Statement'!G842</f>
        <v>149240203</v>
      </c>
      <c r="E8794" s="110"/>
      <c r="F8794" s="108"/>
      <c r="G8794" s="108">
        <f>'[3]New Statement'!I842</f>
        <v>354</v>
      </c>
      <c r="H8794" s="108">
        <f>SUM(F8794:G8794)</f>
        <v>354</v>
      </c>
      <c r="I8794" s="843"/>
      <c r="J8794" s="843"/>
      <c r="K8794" s="843"/>
    </row>
    <row r="8795" spans="1:11">
      <c r="A8795" s="843"/>
      <c r="B8795" s="844"/>
      <c r="C8795" s="226" t="str">
        <f>'[3]New Statement'!F843</f>
        <v>Tariq Abad</v>
      </c>
      <c r="D8795" s="108">
        <f>'[3]New Statement'!G843</f>
        <v>149240204</v>
      </c>
      <c r="E8795" s="110"/>
      <c r="F8795" s="108"/>
      <c r="G8795" s="108">
        <f>'[3]New Statement'!I843</f>
        <v>394</v>
      </c>
      <c r="H8795" s="108">
        <f>SUM(F8795:G8795)</f>
        <v>394</v>
      </c>
      <c r="I8795" s="843"/>
      <c r="J8795" s="843"/>
      <c r="K8795" s="843"/>
    </row>
    <row r="8796" spans="1:11">
      <c r="A8796" s="843"/>
      <c r="B8796" s="844"/>
      <c r="C8796" s="777" t="s">
        <v>3493</v>
      </c>
      <c r="D8796" s="777"/>
      <c r="E8796" s="7"/>
      <c r="F8796" s="7">
        <f>SUM(F8792:F8795)</f>
        <v>0</v>
      </c>
      <c r="G8796" s="7">
        <f>SUM(G8792:G8795)</f>
        <v>1313</v>
      </c>
      <c r="H8796" s="7">
        <f>SUM(H8792:H8795)</f>
        <v>1313</v>
      </c>
      <c r="I8796" s="843"/>
      <c r="J8796" s="843"/>
      <c r="K8796" s="843"/>
    </row>
    <row r="8797" spans="1:11">
      <c r="A8797" s="843">
        <v>86</v>
      </c>
      <c r="B8797" s="844" t="s">
        <v>4180</v>
      </c>
      <c r="C8797" s="226" t="str">
        <f>'[3]New Statement'!F844</f>
        <v>Mehmood Abad</v>
      </c>
      <c r="D8797" s="108">
        <f>'[3]New Statement'!G844</f>
        <v>149240301</v>
      </c>
      <c r="E8797" s="110"/>
      <c r="F8797" s="108"/>
      <c r="G8797" s="108">
        <f>'[3]New Statement'!I844</f>
        <v>289</v>
      </c>
      <c r="H8797" s="108">
        <f t="shared" ref="H8797:H8802" si="128">SUM(F8797:G8797)</f>
        <v>289</v>
      </c>
      <c r="I8797" s="843" t="s">
        <v>3494</v>
      </c>
      <c r="J8797" s="843">
        <v>4</v>
      </c>
      <c r="K8797" s="843">
        <f>SUM(I8797:J8803)</f>
        <v>4</v>
      </c>
    </row>
    <row r="8798" spans="1:11">
      <c r="A8798" s="843"/>
      <c r="B8798" s="844"/>
      <c r="C8798" s="226" t="str">
        <f>'[3]New Statement'!F845</f>
        <v>Mehmood Abad</v>
      </c>
      <c r="D8798" s="108">
        <f>'[3]New Statement'!G845</f>
        <v>149240302</v>
      </c>
      <c r="E8798" s="110"/>
      <c r="F8798" s="108"/>
      <c r="G8798" s="108">
        <f>'[3]New Statement'!I845</f>
        <v>354</v>
      </c>
      <c r="H8798" s="108">
        <f t="shared" si="128"/>
        <v>354</v>
      </c>
      <c r="I8798" s="843"/>
      <c r="J8798" s="843"/>
      <c r="K8798" s="843"/>
    </row>
    <row r="8799" spans="1:11">
      <c r="A8799" s="843"/>
      <c r="B8799" s="844"/>
      <c r="C8799" s="226" t="str">
        <f>'[3]New Statement'!F846</f>
        <v>Mehmood Abad</v>
      </c>
      <c r="D8799" s="108">
        <f>'[3]New Statement'!G846</f>
        <v>149240303</v>
      </c>
      <c r="E8799" s="110"/>
      <c r="F8799" s="108"/>
      <c r="G8799" s="108">
        <f>'[3]New Statement'!I846</f>
        <v>363</v>
      </c>
      <c r="H8799" s="108">
        <f t="shared" si="128"/>
        <v>363</v>
      </c>
      <c r="I8799" s="843"/>
      <c r="J8799" s="843"/>
      <c r="K8799" s="843"/>
    </row>
    <row r="8800" spans="1:11">
      <c r="A8800" s="843"/>
      <c r="B8800" s="844"/>
      <c r="C8800" s="226" t="str">
        <f>'[3]New Statement'!F847</f>
        <v>Mehmood Abad</v>
      </c>
      <c r="D8800" s="108">
        <f>'[3]New Statement'!G847</f>
        <v>149240304</v>
      </c>
      <c r="E8800" s="110"/>
      <c r="F8800" s="108"/>
      <c r="G8800" s="108">
        <f>'[3]New Statement'!I847</f>
        <v>255</v>
      </c>
      <c r="H8800" s="108">
        <f t="shared" si="128"/>
        <v>255</v>
      </c>
      <c r="I8800" s="843"/>
      <c r="J8800" s="843"/>
      <c r="K8800" s="843"/>
    </row>
    <row r="8801" spans="1:11">
      <c r="A8801" s="843"/>
      <c r="B8801" s="844"/>
      <c r="C8801" s="226" t="str">
        <f>'[3]New Statement'!F848</f>
        <v>Mehmood Abad</v>
      </c>
      <c r="D8801" s="108">
        <f>'[3]New Statement'!G848</f>
        <v>149240305</v>
      </c>
      <c r="E8801" s="110"/>
      <c r="F8801" s="108"/>
      <c r="G8801" s="108">
        <f>'[3]New Statement'!I848</f>
        <v>275</v>
      </c>
      <c r="H8801" s="108">
        <f t="shared" si="128"/>
        <v>275</v>
      </c>
      <c r="I8801" s="843"/>
      <c r="J8801" s="843"/>
      <c r="K8801" s="843"/>
    </row>
    <row r="8802" spans="1:11">
      <c r="A8802" s="843"/>
      <c r="B8802" s="844"/>
      <c r="C8802" s="226" t="str">
        <f>'[3]New Statement'!F849</f>
        <v>Mehmood Abad</v>
      </c>
      <c r="D8802" s="108">
        <f>'[3]New Statement'!G849</f>
        <v>149240306</v>
      </c>
      <c r="E8802" s="110"/>
      <c r="F8802" s="108"/>
      <c r="G8802" s="108">
        <f>'[3]New Statement'!I849</f>
        <v>190</v>
      </c>
      <c r="H8802" s="108">
        <f t="shared" si="128"/>
        <v>190</v>
      </c>
      <c r="I8802" s="843"/>
      <c r="J8802" s="843"/>
      <c r="K8802" s="843"/>
    </row>
    <row r="8803" spans="1:11">
      <c r="A8803" s="843"/>
      <c r="B8803" s="844"/>
      <c r="C8803" s="777" t="s">
        <v>3493</v>
      </c>
      <c r="D8803" s="777"/>
      <c r="E8803" s="7"/>
      <c r="F8803" s="7">
        <f>SUM(F8797:F8802)</f>
        <v>0</v>
      </c>
      <c r="G8803" s="7">
        <f>SUM(G8797:G8802)</f>
        <v>1726</v>
      </c>
      <c r="H8803" s="7">
        <f>SUM(H8797:H8802)</f>
        <v>1726</v>
      </c>
      <c r="I8803" s="843"/>
      <c r="J8803" s="843"/>
      <c r="K8803" s="843"/>
    </row>
    <row r="8804" spans="1:11">
      <c r="A8804" s="843">
        <v>87</v>
      </c>
      <c r="B8804" s="844" t="s">
        <v>4179</v>
      </c>
      <c r="C8804" s="226" t="str">
        <f>'[3]New Statement'!F844</f>
        <v>Mehmood Abad</v>
      </c>
      <c r="D8804" s="108">
        <f>'[3]New Statement'!G844</f>
        <v>149240301</v>
      </c>
      <c r="E8804" s="110"/>
      <c r="F8804" s="108">
        <f>'[3]New Statement'!H844</f>
        <v>343</v>
      </c>
      <c r="G8804" s="108"/>
      <c r="H8804" s="108">
        <f t="shared" ref="H8804:H8809" si="129">SUM(F8804:G8804)</f>
        <v>343</v>
      </c>
      <c r="I8804" s="843">
        <v>4</v>
      </c>
      <c r="J8804" s="843" t="s">
        <v>3494</v>
      </c>
      <c r="K8804" s="843">
        <f>SUM(I8804:J8810)</f>
        <v>4</v>
      </c>
    </row>
    <row r="8805" spans="1:11">
      <c r="A8805" s="843"/>
      <c r="B8805" s="844"/>
      <c r="C8805" s="226" t="str">
        <f>'[3]New Statement'!F845</f>
        <v>Mehmood Abad</v>
      </c>
      <c r="D8805" s="108">
        <f>'[3]New Statement'!G845</f>
        <v>149240302</v>
      </c>
      <c r="E8805" s="110"/>
      <c r="F8805" s="108">
        <f>'[3]New Statement'!H845</f>
        <v>428</v>
      </c>
      <c r="G8805" s="108"/>
      <c r="H8805" s="108">
        <f t="shared" si="129"/>
        <v>428</v>
      </c>
      <c r="I8805" s="843"/>
      <c r="J8805" s="843"/>
      <c r="K8805" s="843"/>
    </row>
    <row r="8806" spans="1:11">
      <c r="A8806" s="843"/>
      <c r="B8806" s="844"/>
      <c r="C8806" s="226" t="str">
        <f>'[3]New Statement'!F846</f>
        <v>Mehmood Abad</v>
      </c>
      <c r="D8806" s="108">
        <f>'[3]New Statement'!G846</f>
        <v>149240303</v>
      </c>
      <c r="E8806" s="110"/>
      <c r="F8806" s="108">
        <f>'[3]New Statement'!H846</f>
        <v>427</v>
      </c>
      <c r="G8806" s="108"/>
      <c r="H8806" s="108">
        <f t="shared" si="129"/>
        <v>427</v>
      </c>
      <c r="I8806" s="843"/>
      <c r="J8806" s="843"/>
      <c r="K8806" s="843"/>
    </row>
    <row r="8807" spans="1:11">
      <c r="A8807" s="843"/>
      <c r="B8807" s="844"/>
      <c r="C8807" s="226" t="str">
        <f>'[3]New Statement'!F847</f>
        <v>Mehmood Abad</v>
      </c>
      <c r="D8807" s="108">
        <f>'[3]New Statement'!G847</f>
        <v>149240304</v>
      </c>
      <c r="E8807" s="110"/>
      <c r="F8807" s="108">
        <f>'[3]New Statement'!H847</f>
        <v>369</v>
      </c>
      <c r="G8807" s="108"/>
      <c r="H8807" s="108">
        <f t="shared" si="129"/>
        <v>369</v>
      </c>
      <c r="I8807" s="843"/>
      <c r="J8807" s="843"/>
      <c r="K8807" s="843"/>
    </row>
    <row r="8808" spans="1:11">
      <c r="A8808" s="843"/>
      <c r="B8808" s="844"/>
      <c r="C8808" s="226" t="str">
        <f>'[3]New Statement'!F848</f>
        <v>Mehmood Abad</v>
      </c>
      <c r="D8808" s="108">
        <f>'[3]New Statement'!G848</f>
        <v>149240305</v>
      </c>
      <c r="E8808" s="110"/>
      <c r="F8808" s="108">
        <f>'[3]New Statement'!H848</f>
        <v>356</v>
      </c>
      <c r="G8808" s="108"/>
      <c r="H8808" s="108">
        <f t="shared" si="129"/>
        <v>356</v>
      </c>
      <c r="I8808" s="843"/>
      <c r="J8808" s="843"/>
      <c r="K8808" s="843"/>
    </row>
    <row r="8809" spans="1:11">
      <c r="A8809" s="843"/>
      <c r="B8809" s="844"/>
      <c r="C8809" s="226" t="str">
        <f>'[3]New Statement'!F849</f>
        <v>Mehmood Abad</v>
      </c>
      <c r="D8809" s="108">
        <f>'[3]New Statement'!G849</f>
        <v>149240306</v>
      </c>
      <c r="E8809" s="110"/>
      <c r="F8809" s="108">
        <f>'[3]New Statement'!H849</f>
        <v>244</v>
      </c>
      <c r="G8809" s="108"/>
      <c r="H8809" s="108">
        <f t="shared" si="129"/>
        <v>244</v>
      </c>
      <c r="I8809" s="843"/>
      <c r="J8809" s="843"/>
      <c r="K8809" s="843"/>
    </row>
    <row r="8810" spans="1:11">
      <c r="A8810" s="843"/>
      <c r="B8810" s="844"/>
      <c r="C8810" s="777" t="s">
        <v>3493</v>
      </c>
      <c r="D8810" s="777"/>
      <c r="E8810" s="7"/>
      <c r="F8810" s="7">
        <f>SUM(F8804:F8809)</f>
        <v>2167</v>
      </c>
      <c r="G8810" s="7">
        <f>SUM(G8804:G8809)</f>
        <v>0</v>
      </c>
      <c r="H8810" s="7">
        <f>SUM(H8804:H8809)</f>
        <v>2167</v>
      </c>
      <c r="I8810" s="843"/>
      <c r="J8810" s="843"/>
      <c r="K8810" s="843"/>
    </row>
    <row r="8811" spans="1:11" ht="25.5">
      <c r="A8811" s="843">
        <v>88</v>
      </c>
      <c r="B8811" s="844" t="s">
        <v>4178</v>
      </c>
      <c r="C8811" s="226" t="str">
        <f>'[3]New Statement'!F850</f>
        <v>Niegh-e-Ban Pura A Block</v>
      </c>
      <c r="D8811" s="108">
        <f>'[3]New Statement'!G850</f>
        <v>149240401</v>
      </c>
      <c r="E8811" s="110"/>
      <c r="F8811" s="108">
        <f>'[3]New Statement'!H850</f>
        <v>343</v>
      </c>
      <c r="G8811" s="108"/>
      <c r="H8811" s="108">
        <f>SUM(F8811:G8811)</f>
        <v>343</v>
      </c>
      <c r="I8811" s="843">
        <v>4</v>
      </c>
      <c r="J8811" s="843" t="s">
        <v>3494</v>
      </c>
      <c r="K8811" s="843">
        <f>SUM(I8811:J8815)</f>
        <v>4</v>
      </c>
    </row>
    <row r="8812" spans="1:11" ht="25.5">
      <c r="A8812" s="843"/>
      <c r="B8812" s="844"/>
      <c r="C8812" s="226" t="str">
        <f>'[3]New Statement'!F851</f>
        <v>Niegh-e-Ban Pura A Block</v>
      </c>
      <c r="D8812" s="108">
        <f>'[3]New Statement'!G851</f>
        <v>149240402</v>
      </c>
      <c r="E8812" s="110"/>
      <c r="F8812" s="108">
        <f>'[3]New Statement'!H851</f>
        <v>594</v>
      </c>
      <c r="G8812" s="108"/>
      <c r="H8812" s="108">
        <f>SUM(F8812:G8812)</f>
        <v>594</v>
      </c>
      <c r="I8812" s="843"/>
      <c r="J8812" s="843"/>
      <c r="K8812" s="843"/>
    </row>
    <row r="8813" spans="1:11" ht="25.5">
      <c r="A8813" s="843"/>
      <c r="B8813" s="844"/>
      <c r="C8813" s="226" t="str">
        <f>'[3]New Statement'!F852</f>
        <v>Niegh-e-Ban Pura A Block</v>
      </c>
      <c r="D8813" s="108">
        <f>'[3]New Statement'!G852</f>
        <v>149240403</v>
      </c>
      <c r="E8813" s="110"/>
      <c r="F8813" s="108">
        <f>'[3]New Statement'!H852</f>
        <v>493</v>
      </c>
      <c r="G8813" s="108"/>
      <c r="H8813" s="108">
        <f>SUM(F8813:G8813)</f>
        <v>493</v>
      </c>
      <c r="I8813" s="843"/>
      <c r="J8813" s="843"/>
      <c r="K8813" s="843"/>
    </row>
    <row r="8814" spans="1:11" ht="38.25">
      <c r="A8814" s="843"/>
      <c r="B8814" s="844"/>
      <c r="C8814" s="226" t="str">
        <f>'[3]New Statement'!F853</f>
        <v>Niegh-e-Ban Pura A Block Street No. 3 Bund</v>
      </c>
      <c r="D8814" s="108">
        <f>'[3]New Statement'!G853</f>
        <v>149240404</v>
      </c>
      <c r="E8814" s="110"/>
      <c r="F8814" s="108">
        <f>'[3]New Statement'!H853</f>
        <v>427</v>
      </c>
      <c r="G8814" s="108"/>
      <c r="H8814" s="108">
        <f>SUM(F8814:G8814)</f>
        <v>427</v>
      </c>
      <c r="I8814" s="843"/>
      <c r="J8814" s="843"/>
      <c r="K8814" s="843"/>
    </row>
    <row r="8815" spans="1:11">
      <c r="A8815" s="843"/>
      <c r="B8815" s="844"/>
      <c r="C8815" s="777" t="s">
        <v>3493</v>
      </c>
      <c r="D8815" s="777"/>
      <c r="E8815" s="7"/>
      <c r="F8815" s="7">
        <f>SUM(F8811:F8814)</f>
        <v>1857</v>
      </c>
      <c r="G8815" s="7">
        <f>SUM(G8811:G8814)</f>
        <v>0</v>
      </c>
      <c r="H8815" s="7">
        <f>SUM(H8811:H8814)</f>
        <v>1857</v>
      </c>
      <c r="I8815" s="843"/>
      <c r="J8815" s="843"/>
      <c r="K8815" s="843"/>
    </row>
    <row r="8816" spans="1:11" ht="25.5">
      <c r="A8816" s="843">
        <v>89</v>
      </c>
      <c r="B8816" s="844" t="s">
        <v>4177</v>
      </c>
      <c r="C8816" s="226" t="str">
        <f>'[3]New Statement'!F850</f>
        <v>Niegh-e-Ban Pura A Block</v>
      </c>
      <c r="D8816" s="108">
        <f>'[3]New Statement'!G850</f>
        <v>149240401</v>
      </c>
      <c r="E8816" s="110"/>
      <c r="F8816" s="108"/>
      <c r="G8816" s="108">
        <f>'[3]New Statement'!I850</f>
        <v>270</v>
      </c>
      <c r="H8816" s="108">
        <f>SUM(F8816:G8816)</f>
        <v>270</v>
      </c>
      <c r="I8816" s="843" t="s">
        <v>3494</v>
      </c>
      <c r="J8816" s="843">
        <v>3</v>
      </c>
      <c r="K8816" s="843">
        <f>SUM(I8816:J8820)</f>
        <v>3</v>
      </c>
    </row>
    <row r="8817" spans="1:11" ht="25.5">
      <c r="A8817" s="843"/>
      <c r="B8817" s="844"/>
      <c r="C8817" s="226" t="str">
        <f>'[3]New Statement'!F851</f>
        <v>Niegh-e-Ban Pura A Block</v>
      </c>
      <c r="D8817" s="108">
        <f>'[3]New Statement'!G851</f>
        <v>149240402</v>
      </c>
      <c r="E8817" s="110"/>
      <c r="F8817" s="108"/>
      <c r="G8817" s="108">
        <f>'[3]New Statement'!I851</f>
        <v>484</v>
      </c>
      <c r="H8817" s="108">
        <f>SUM(F8817:G8817)</f>
        <v>484</v>
      </c>
      <c r="I8817" s="843"/>
      <c r="J8817" s="843"/>
      <c r="K8817" s="843"/>
    </row>
    <row r="8818" spans="1:11" ht="25.5">
      <c r="A8818" s="843"/>
      <c r="B8818" s="844"/>
      <c r="C8818" s="226" t="str">
        <f>'[3]New Statement'!F852</f>
        <v>Niegh-e-Ban Pura A Block</v>
      </c>
      <c r="D8818" s="108">
        <f>'[3]New Statement'!G852</f>
        <v>149240403</v>
      </c>
      <c r="E8818" s="110"/>
      <c r="F8818" s="108"/>
      <c r="G8818" s="108">
        <f>'[3]New Statement'!I852</f>
        <v>372</v>
      </c>
      <c r="H8818" s="108">
        <f>SUM(F8818:G8818)</f>
        <v>372</v>
      </c>
      <c r="I8818" s="843"/>
      <c r="J8818" s="843"/>
      <c r="K8818" s="843"/>
    </row>
    <row r="8819" spans="1:11" ht="33.75">
      <c r="A8819" s="843"/>
      <c r="B8819" s="844"/>
      <c r="C8819" s="227" t="str">
        <f>'[3]New Statement'!F853</f>
        <v>Niegh-e-Ban Pura A Block Street No. 3 Bund</v>
      </c>
      <c r="D8819" s="108">
        <f>'[3]New Statement'!G853</f>
        <v>149240404</v>
      </c>
      <c r="E8819" s="110"/>
      <c r="F8819" s="108"/>
      <c r="G8819" s="108">
        <f>'[3]New Statement'!I853</f>
        <v>318</v>
      </c>
      <c r="H8819" s="108">
        <f>SUM(F8819:G8819)</f>
        <v>318</v>
      </c>
      <c r="I8819" s="843"/>
      <c r="J8819" s="843"/>
      <c r="K8819" s="843"/>
    </row>
    <row r="8820" spans="1:11">
      <c r="A8820" s="843"/>
      <c r="B8820" s="844"/>
      <c r="C8820" s="777" t="s">
        <v>3493</v>
      </c>
      <c r="D8820" s="777"/>
      <c r="E8820" s="7"/>
      <c r="F8820" s="7">
        <f>SUM(F8816:F8819)</f>
        <v>0</v>
      </c>
      <c r="G8820" s="7">
        <f>SUM(G8816:G8819)</f>
        <v>1444</v>
      </c>
      <c r="H8820" s="7">
        <f>SUM(H8816:H8819)</f>
        <v>1444</v>
      </c>
      <c r="I8820" s="843"/>
      <c r="J8820" s="843"/>
      <c r="K8820" s="843"/>
    </row>
    <row r="8821" spans="1:11">
      <c r="A8821" s="843">
        <v>90</v>
      </c>
      <c r="B8821" s="844" t="s">
        <v>4176</v>
      </c>
      <c r="C8821" s="226" t="str">
        <f>'[3]New Statement'!F854</f>
        <v xml:space="preserve">Chibban </v>
      </c>
      <c r="D8821" s="108">
        <f>'[3]New Statement'!G854</f>
        <v>149240501</v>
      </c>
      <c r="E8821" s="110"/>
      <c r="F8821" s="108">
        <f>'[3]New Statement'!H854</f>
        <v>449</v>
      </c>
      <c r="G8821" s="108"/>
      <c r="H8821" s="108">
        <f>SUM(F8821:G8821)</f>
        <v>449</v>
      </c>
      <c r="I8821" s="843">
        <v>4</v>
      </c>
      <c r="J8821" s="843" t="s">
        <v>3494</v>
      </c>
      <c r="K8821" s="843">
        <f>SUM(I8821:J8826)</f>
        <v>4</v>
      </c>
    </row>
    <row r="8822" spans="1:11">
      <c r="A8822" s="843"/>
      <c r="B8822" s="844"/>
      <c r="C8822" s="226" t="str">
        <f>'[3]New Statement'!F855</f>
        <v xml:space="preserve">Chibban </v>
      </c>
      <c r="D8822" s="108">
        <f>'[3]New Statement'!G855</f>
        <v>149240502</v>
      </c>
      <c r="E8822" s="110"/>
      <c r="F8822" s="108">
        <f>'[3]New Statement'!H855</f>
        <v>496</v>
      </c>
      <c r="G8822" s="108"/>
      <c r="H8822" s="108">
        <f>SUM(F8822:G8822)</f>
        <v>496</v>
      </c>
      <c r="I8822" s="843"/>
      <c r="J8822" s="843"/>
      <c r="K8822" s="843"/>
    </row>
    <row r="8823" spans="1:11">
      <c r="A8823" s="843"/>
      <c r="B8823" s="844"/>
      <c r="C8823" s="226" t="str">
        <f>'[3]New Statement'!F856</f>
        <v xml:space="preserve">Chibban </v>
      </c>
      <c r="D8823" s="108">
        <f>'[3]New Statement'!G856</f>
        <v>149240503</v>
      </c>
      <c r="E8823" s="110"/>
      <c r="F8823" s="108">
        <f>'[3]New Statement'!H856</f>
        <v>423</v>
      </c>
      <c r="G8823" s="108"/>
      <c r="H8823" s="108">
        <f>SUM(F8823:G8823)</f>
        <v>423</v>
      </c>
      <c r="I8823" s="843"/>
      <c r="J8823" s="843"/>
      <c r="K8823" s="843"/>
    </row>
    <row r="8824" spans="1:11">
      <c r="A8824" s="843"/>
      <c r="B8824" s="844"/>
      <c r="C8824" s="226" t="str">
        <f>'[3]New Statement'!F857</f>
        <v xml:space="preserve">Chibban </v>
      </c>
      <c r="D8824" s="108">
        <f>'[3]New Statement'!G857</f>
        <v>149240504</v>
      </c>
      <c r="E8824" s="110"/>
      <c r="F8824" s="108">
        <f>'[3]New Statement'!H857</f>
        <v>408</v>
      </c>
      <c r="G8824" s="108"/>
      <c r="H8824" s="108">
        <f>SUM(F8824:G8824)</f>
        <v>408</v>
      </c>
      <c r="I8824" s="843"/>
      <c r="J8824" s="843"/>
      <c r="K8824" s="843"/>
    </row>
    <row r="8825" spans="1:11">
      <c r="A8825" s="843"/>
      <c r="B8825" s="844"/>
      <c r="C8825" s="226" t="str">
        <f>'[3]New Statement'!F858</f>
        <v xml:space="preserve">Chibban </v>
      </c>
      <c r="D8825" s="108">
        <f>'[3]New Statement'!G858</f>
        <v>149240505</v>
      </c>
      <c r="E8825" s="110"/>
      <c r="F8825" s="108">
        <f>'[3]New Statement'!H858</f>
        <v>454</v>
      </c>
      <c r="G8825" s="108"/>
      <c r="H8825" s="108">
        <f>SUM(F8825:G8825)</f>
        <v>454</v>
      </c>
      <c r="I8825" s="843"/>
      <c r="J8825" s="843"/>
      <c r="K8825" s="843"/>
    </row>
    <row r="8826" spans="1:11">
      <c r="A8826" s="843"/>
      <c r="B8826" s="844"/>
      <c r="C8826" s="777" t="s">
        <v>3493</v>
      </c>
      <c r="D8826" s="777"/>
      <c r="E8826" s="7"/>
      <c r="F8826" s="7">
        <f>SUM(F8821:F8825)</f>
        <v>2230</v>
      </c>
      <c r="G8826" s="7">
        <f>SUM(G8821:G8825)</f>
        <v>0</v>
      </c>
      <c r="H8826" s="7">
        <f>SUM(H8821:H8825)</f>
        <v>2230</v>
      </c>
      <c r="I8826" s="843"/>
      <c r="J8826" s="843"/>
      <c r="K8826" s="843"/>
    </row>
    <row r="8827" spans="1:11">
      <c r="A8827" s="843">
        <v>91</v>
      </c>
      <c r="B8827" s="844" t="s">
        <v>4175</v>
      </c>
      <c r="C8827" s="226" t="str">
        <f>'[3]New Statement'!F854</f>
        <v xml:space="preserve">Chibban </v>
      </c>
      <c r="D8827" s="108">
        <f>'[3]New Statement'!G854</f>
        <v>149240501</v>
      </c>
      <c r="E8827" s="110"/>
      <c r="F8827" s="108"/>
      <c r="G8827" s="108">
        <f>'[3]New Statement'!I854</f>
        <v>346</v>
      </c>
      <c r="H8827" s="108">
        <f>SUM(F8827:G8827)</f>
        <v>346</v>
      </c>
      <c r="I8827" s="843" t="s">
        <v>3494</v>
      </c>
      <c r="J8827" s="843">
        <v>4</v>
      </c>
      <c r="K8827" s="843">
        <f>SUM(I8827:J8832)</f>
        <v>4</v>
      </c>
    </row>
    <row r="8828" spans="1:11">
      <c r="A8828" s="843"/>
      <c r="B8828" s="844"/>
      <c r="C8828" s="226" t="str">
        <f>'[3]New Statement'!F855</f>
        <v xml:space="preserve">Chibban </v>
      </c>
      <c r="D8828" s="108">
        <f>'[3]New Statement'!G855</f>
        <v>149240502</v>
      </c>
      <c r="E8828" s="110"/>
      <c r="F8828" s="108"/>
      <c r="G8828" s="108">
        <f>'[3]New Statement'!I855</f>
        <v>377</v>
      </c>
      <c r="H8828" s="108">
        <f>SUM(F8828:G8828)</f>
        <v>377</v>
      </c>
      <c r="I8828" s="843"/>
      <c r="J8828" s="843"/>
      <c r="K8828" s="843"/>
    </row>
    <row r="8829" spans="1:11">
      <c r="A8829" s="843"/>
      <c r="B8829" s="844"/>
      <c r="C8829" s="226" t="str">
        <f>'[3]New Statement'!F856</f>
        <v xml:space="preserve">Chibban </v>
      </c>
      <c r="D8829" s="108">
        <f>'[3]New Statement'!G856</f>
        <v>149240503</v>
      </c>
      <c r="E8829" s="110"/>
      <c r="F8829" s="108"/>
      <c r="G8829" s="108">
        <f>'[3]New Statement'!I856</f>
        <v>342</v>
      </c>
      <c r="H8829" s="108">
        <f>SUM(F8829:G8829)</f>
        <v>342</v>
      </c>
      <c r="I8829" s="843"/>
      <c r="J8829" s="843"/>
      <c r="K8829" s="843"/>
    </row>
    <row r="8830" spans="1:11">
      <c r="A8830" s="843"/>
      <c r="B8830" s="844"/>
      <c r="C8830" s="226" t="str">
        <f>'[3]New Statement'!F857</f>
        <v xml:space="preserve">Chibban </v>
      </c>
      <c r="D8830" s="108">
        <f>'[3]New Statement'!G857</f>
        <v>149240504</v>
      </c>
      <c r="E8830" s="110"/>
      <c r="F8830" s="108"/>
      <c r="G8830" s="108">
        <f>'[3]New Statement'!I857</f>
        <v>294</v>
      </c>
      <c r="H8830" s="108">
        <f>SUM(F8830:G8830)</f>
        <v>294</v>
      </c>
      <c r="I8830" s="843"/>
      <c r="J8830" s="843"/>
      <c r="K8830" s="843"/>
    </row>
    <row r="8831" spans="1:11">
      <c r="A8831" s="843"/>
      <c r="B8831" s="844"/>
      <c r="C8831" s="226" t="str">
        <f>'[3]New Statement'!F858</f>
        <v xml:space="preserve">Chibban </v>
      </c>
      <c r="D8831" s="108">
        <f>'[3]New Statement'!G858</f>
        <v>149240505</v>
      </c>
      <c r="E8831" s="110"/>
      <c r="F8831" s="108"/>
      <c r="G8831" s="108">
        <f>'[3]New Statement'!I858</f>
        <v>376</v>
      </c>
      <c r="H8831" s="108">
        <f>SUM(F8831:G8831)</f>
        <v>376</v>
      </c>
      <c r="I8831" s="843"/>
      <c r="J8831" s="843"/>
      <c r="K8831" s="843"/>
    </row>
    <row r="8832" spans="1:11">
      <c r="A8832" s="843"/>
      <c r="B8832" s="844"/>
      <c r="C8832" s="777" t="s">
        <v>3493</v>
      </c>
      <c r="D8832" s="777"/>
      <c r="E8832" s="7"/>
      <c r="F8832" s="7">
        <f>SUM(F8827:F8831)</f>
        <v>0</v>
      </c>
      <c r="G8832" s="7">
        <f>SUM(G8827:G8831)</f>
        <v>1735</v>
      </c>
      <c r="H8832" s="7">
        <f>SUM(H8827:H8831)</f>
        <v>1735</v>
      </c>
      <c r="I8832" s="843"/>
      <c r="J8832" s="843"/>
      <c r="K8832" s="843"/>
    </row>
    <row r="8833" spans="1:11" ht="25.5">
      <c r="A8833" s="843">
        <v>92</v>
      </c>
      <c r="B8833" s="844" t="s">
        <v>4174</v>
      </c>
      <c r="C8833" s="226" t="str">
        <f>'[3]New Statement'!F859</f>
        <v>Niegh-e-Ban Pura B Block</v>
      </c>
      <c r="D8833" s="108">
        <f>'[3]New Statement'!G859</f>
        <v>149240601</v>
      </c>
      <c r="E8833" s="110"/>
      <c r="F8833" s="108">
        <f>'[3]New Statement'!H859</f>
        <v>592</v>
      </c>
      <c r="G8833" s="108"/>
      <c r="H8833" s="108">
        <f>SUM(F8833:G8833)</f>
        <v>592</v>
      </c>
      <c r="I8833" s="843">
        <v>4</v>
      </c>
      <c r="J8833" s="843" t="s">
        <v>3494</v>
      </c>
      <c r="K8833" s="843">
        <f>SUM(I8833:J8838)</f>
        <v>4</v>
      </c>
    </row>
    <row r="8834" spans="1:11" ht="25.5">
      <c r="A8834" s="843"/>
      <c r="B8834" s="844"/>
      <c r="C8834" s="226" t="str">
        <f>'[3]New Statement'!F860</f>
        <v>Niegh-e-Ban Pura B Block</v>
      </c>
      <c r="D8834" s="108">
        <f>'[3]New Statement'!G860</f>
        <v>149240602</v>
      </c>
      <c r="E8834" s="110"/>
      <c r="F8834" s="108">
        <f>'[3]New Statement'!H860</f>
        <v>445</v>
      </c>
      <c r="G8834" s="108"/>
      <c r="H8834" s="108">
        <f>SUM(F8834:G8834)</f>
        <v>445</v>
      </c>
      <c r="I8834" s="843"/>
      <c r="J8834" s="843"/>
      <c r="K8834" s="843"/>
    </row>
    <row r="8835" spans="1:11" ht="25.5">
      <c r="A8835" s="843"/>
      <c r="B8835" s="844"/>
      <c r="C8835" s="226" t="str">
        <f>'[3]New Statement'!F861</f>
        <v>Niegh-e-Ban Pura B Block</v>
      </c>
      <c r="D8835" s="108">
        <f>'[3]New Statement'!G861</f>
        <v>149240603</v>
      </c>
      <c r="E8835" s="110"/>
      <c r="F8835" s="108">
        <f>'[3]New Statement'!H861</f>
        <v>483</v>
      </c>
      <c r="G8835" s="108"/>
      <c r="H8835" s="108">
        <f>SUM(F8835:G8835)</f>
        <v>483</v>
      </c>
      <c r="I8835" s="843"/>
      <c r="J8835" s="843"/>
      <c r="K8835" s="843"/>
    </row>
    <row r="8836" spans="1:11" ht="25.5">
      <c r="A8836" s="843"/>
      <c r="B8836" s="844"/>
      <c r="C8836" s="226" t="str">
        <f>'[3]New Statement'!F862</f>
        <v>Niegh-e-Ban Pura B Block</v>
      </c>
      <c r="D8836" s="108">
        <f>'[3]New Statement'!G862</f>
        <v>149240604</v>
      </c>
      <c r="E8836" s="110"/>
      <c r="F8836" s="108">
        <f>'[3]New Statement'!H862</f>
        <v>420</v>
      </c>
      <c r="G8836" s="108"/>
      <c r="H8836" s="108">
        <f>SUM(F8836:G8836)</f>
        <v>420</v>
      </c>
      <c r="I8836" s="843"/>
      <c r="J8836" s="843"/>
      <c r="K8836" s="843"/>
    </row>
    <row r="8837" spans="1:11" ht="25.5">
      <c r="A8837" s="843"/>
      <c r="B8837" s="844"/>
      <c r="C8837" s="226" t="str">
        <f>'[3]New Statement'!F863</f>
        <v>Niegh-e-Ban Pura B Block</v>
      </c>
      <c r="D8837" s="108">
        <f>'[3]New Statement'!G863</f>
        <v>149240605</v>
      </c>
      <c r="E8837" s="110"/>
      <c r="F8837" s="108">
        <f>'[3]New Statement'!H863</f>
        <v>421</v>
      </c>
      <c r="G8837" s="108"/>
      <c r="H8837" s="108">
        <f>SUM(F8837:G8837)</f>
        <v>421</v>
      </c>
      <c r="I8837" s="843"/>
      <c r="J8837" s="843"/>
      <c r="K8837" s="843"/>
    </row>
    <row r="8838" spans="1:11">
      <c r="A8838" s="843"/>
      <c r="B8838" s="844"/>
      <c r="C8838" s="777" t="s">
        <v>3493</v>
      </c>
      <c r="D8838" s="777"/>
      <c r="E8838" s="7"/>
      <c r="F8838" s="7">
        <f>SUM(F8833:F8837)</f>
        <v>2361</v>
      </c>
      <c r="G8838" s="7">
        <f>SUM(G8833:G8837)</f>
        <v>0</v>
      </c>
      <c r="H8838" s="7">
        <f>SUM(H8833:H8837)</f>
        <v>2361</v>
      </c>
      <c r="I8838" s="843"/>
      <c r="J8838" s="843"/>
      <c r="K8838" s="843"/>
    </row>
    <row r="8839" spans="1:11" ht="25.5">
      <c r="A8839" s="843">
        <v>93</v>
      </c>
      <c r="B8839" s="844" t="s">
        <v>4173</v>
      </c>
      <c r="C8839" s="226" t="str">
        <f>'[3]New Statement'!F859</f>
        <v>Niegh-e-Ban Pura B Block</v>
      </c>
      <c r="D8839" s="108">
        <f>'[3]New Statement'!G859</f>
        <v>149240601</v>
      </c>
      <c r="E8839" s="110"/>
      <c r="F8839" s="108"/>
      <c r="G8839" s="108">
        <f>'[3]New Statement'!I859</f>
        <v>457</v>
      </c>
      <c r="H8839" s="108">
        <f>SUM(F8839:G8839)</f>
        <v>457</v>
      </c>
      <c r="I8839" s="843" t="s">
        <v>3494</v>
      </c>
      <c r="J8839" s="843">
        <v>4</v>
      </c>
      <c r="K8839" s="843">
        <f>SUM(I8839:J8844)</f>
        <v>4</v>
      </c>
    </row>
    <row r="8840" spans="1:11" ht="25.5">
      <c r="A8840" s="843"/>
      <c r="B8840" s="844"/>
      <c r="C8840" s="226" t="str">
        <f>'[3]New Statement'!F860</f>
        <v>Niegh-e-Ban Pura B Block</v>
      </c>
      <c r="D8840" s="108">
        <f>'[3]New Statement'!G860</f>
        <v>149240602</v>
      </c>
      <c r="E8840" s="110"/>
      <c r="F8840" s="108"/>
      <c r="G8840" s="108">
        <f>'[3]New Statement'!I860</f>
        <v>342</v>
      </c>
      <c r="H8840" s="108">
        <f>SUM(F8840:G8840)</f>
        <v>342</v>
      </c>
      <c r="I8840" s="843"/>
      <c r="J8840" s="843"/>
      <c r="K8840" s="843"/>
    </row>
    <row r="8841" spans="1:11" ht="25.5">
      <c r="A8841" s="843"/>
      <c r="B8841" s="844"/>
      <c r="C8841" s="226" t="str">
        <f>'[3]New Statement'!F861</f>
        <v>Niegh-e-Ban Pura B Block</v>
      </c>
      <c r="D8841" s="108">
        <f>'[3]New Statement'!G861</f>
        <v>149240603</v>
      </c>
      <c r="E8841" s="110"/>
      <c r="F8841" s="108"/>
      <c r="G8841" s="108">
        <f>'[3]New Statement'!I861</f>
        <v>392</v>
      </c>
      <c r="H8841" s="108">
        <f>SUM(F8841:G8841)</f>
        <v>392</v>
      </c>
      <c r="I8841" s="843"/>
      <c r="J8841" s="843"/>
      <c r="K8841" s="843"/>
    </row>
    <row r="8842" spans="1:11" ht="25.5">
      <c r="A8842" s="843"/>
      <c r="B8842" s="844"/>
      <c r="C8842" s="226" t="str">
        <f>'[3]New Statement'!F862</f>
        <v>Niegh-e-Ban Pura B Block</v>
      </c>
      <c r="D8842" s="108">
        <f>'[3]New Statement'!G862</f>
        <v>149240604</v>
      </c>
      <c r="E8842" s="110"/>
      <c r="F8842" s="108"/>
      <c r="G8842" s="108">
        <f>'[3]New Statement'!I862</f>
        <v>352</v>
      </c>
      <c r="H8842" s="108">
        <f>SUM(F8842:G8842)</f>
        <v>352</v>
      </c>
      <c r="I8842" s="843"/>
      <c r="J8842" s="843"/>
      <c r="K8842" s="843"/>
    </row>
    <row r="8843" spans="1:11" ht="25.5">
      <c r="A8843" s="843"/>
      <c r="B8843" s="844"/>
      <c r="C8843" s="226" t="str">
        <f>'[3]New Statement'!F863</f>
        <v>Niegh-e-Ban Pura B Block</v>
      </c>
      <c r="D8843" s="108">
        <f>'[3]New Statement'!G863</f>
        <v>149240605</v>
      </c>
      <c r="E8843" s="110"/>
      <c r="F8843" s="108"/>
      <c r="G8843" s="108">
        <f>'[3]New Statement'!I863</f>
        <v>331</v>
      </c>
      <c r="H8843" s="108">
        <f>SUM(F8843:G8843)</f>
        <v>331</v>
      </c>
      <c r="I8843" s="843"/>
      <c r="J8843" s="843"/>
      <c r="K8843" s="843"/>
    </row>
    <row r="8844" spans="1:11">
      <c r="A8844" s="843"/>
      <c r="B8844" s="844"/>
      <c r="C8844" s="777" t="s">
        <v>3493</v>
      </c>
      <c r="D8844" s="777"/>
      <c r="E8844" s="7"/>
      <c r="F8844" s="7">
        <f>SUM(F8839:F8843)</f>
        <v>0</v>
      </c>
      <c r="G8844" s="7">
        <f>SUM(G8839:G8843)</f>
        <v>1874</v>
      </c>
      <c r="H8844" s="7">
        <f>SUM(H8839:H8843)</f>
        <v>1874</v>
      </c>
      <c r="I8844" s="843"/>
      <c r="J8844" s="843"/>
      <c r="K8844" s="843"/>
    </row>
    <row r="8845" spans="1:11">
      <c r="A8845" s="843">
        <v>94</v>
      </c>
      <c r="B8845" s="844" t="s">
        <v>4172</v>
      </c>
      <c r="C8845" s="226" t="str">
        <f>'[3]New Statement'!F864</f>
        <v>Gul Nawaz Road</v>
      </c>
      <c r="D8845" s="108">
        <f>'[3]New Statement'!G864</f>
        <v>149240701</v>
      </c>
      <c r="E8845" s="110"/>
      <c r="F8845" s="108">
        <f>'[3]New Statement'!H864</f>
        <v>334</v>
      </c>
      <c r="G8845" s="108"/>
      <c r="H8845" s="108">
        <f>SUM(F8845:G8845)</f>
        <v>334</v>
      </c>
      <c r="I8845" s="843" t="s">
        <v>3494</v>
      </c>
      <c r="J8845" s="843">
        <v>2</v>
      </c>
      <c r="K8845" s="843">
        <f>SUM(I8845:J8848)</f>
        <v>2</v>
      </c>
    </row>
    <row r="8846" spans="1:11">
      <c r="A8846" s="843"/>
      <c r="B8846" s="844"/>
      <c r="C8846" s="226" t="str">
        <f>'[3]New Statement'!F865</f>
        <v>Gul Nawaz Road</v>
      </c>
      <c r="D8846" s="108">
        <f>'[3]New Statement'!G865</f>
        <v>149240702</v>
      </c>
      <c r="E8846" s="110"/>
      <c r="F8846" s="108">
        <f>'[3]New Statement'!H865</f>
        <v>64</v>
      </c>
      <c r="G8846" s="108"/>
      <c r="H8846" s="108">
        <f>SUM(F8846:G8846)</f>
        <v>64</v>
      </c>
      <c r="I8846" s="843"/>
      <c r="J8846" s="843"/>
      <c r="K8846" s="843"/>
    </row>
    <row r="8847" spans="1:11" ht="25.5">
      <c r="A8847" s="843"/>
      <c r="B8847" s="844"/>
      <c r="C8847" s="226" t="str">
        <f>'[3]New Statement'!F866</f>
        <v>Paki Mari Noor Shah Wali</v>
      </c>
      <c r="D8847" s="108">
        <f>'[3]New Statement'!G866</f>
        <v>149240703</v>
      </c>
      <c r="E8847" s="110"/>
      <c r="F8847" s="108">
        <f>'[3]New Statement'!H866</f>
        <v>566</v>
      </c>
      <c r="G8847" s="108"/>
      <c r="H8847" s="108">
        <f>SUM(F8847:G8847)</f>
        <v>566</v>
      </c>
      <c r="I8847" s="843"/>
      <c r="J8847" s="843"/>
      <c r="K8847" s="843"/>
    </row>
    <row r="8848" spans="1:11">
      <c r="A8848" s="843"/>
      <c r="B8848" s="844"/>
      <c r="C8848" s="777" t="s">
        <v>3493</v>
      </c>
      <c r="D8848" s="777"/>
      <c r="E8848" s="7"/>
      <c r="F8848" s="7">
        <f>SUM(F8845:F8847)</f>
        <v>964</v>
      </c>
      <c r="G8848" s="7">
        <f>SUM(G8845:G8847)</f>
        <v>0</v>
      </c>
      <c r="H8848" s="7">
        <f>SUM(H8845:H8847)</f>
        <v>964</v>
      </c>
      <c r="I8848" s="843"/>
      <c r="J8848" s="843"/>
      <c r="K8848" s="843"/>
    </row>
    <row r="8849" spans="1:11">
      <c r="A8849" s="843">
        <v>95</v>
      </c>
      <c r="B8849" s="844" t="s">
        <v>4171</v>
      </c>
      <c r="C8849" s="226" t="str">
        <f>'[3]New Statement'!F864</f>
        <v>Gul Nawaz Road</v>
      </c>
      <c r="D8849" s="108">
        <f>'[3]New Statement'!G864</f>
        <v>149240701</v>
      </c>
      <c r="E8849" s="110"/>
      <c r="F8849" s="108"/>
      <c r="G8849" s="108">
        <f>'[3]New Statement'!I864</f>
        <v>248</v>
      </c>
      <c r="H8849" s="108">
        <f>SUM(F8849:G8849)</f>
        <v>248</v>
      </c>
      <c r="I8849" s="843" t="s">
        <v>3494</v>
      </c>
      <c r="J8849" s="843">
        <v>2</v>
      </c>
      <c r="K8849" s="843">
        <f>SUM(I8849:J8852)</f>
        <v>2</v>
      </c>
    </row>
    <row r="8850" spans="1:11">
      <c r="A8850" s="843"/>
      <c r="B8850" s="844"/>
      <c r="C8850" s="226" t="str">
        <f>'[3]New Statement'!F865</f>
        <v>Gul Nawaz Road</v>
      </c>
      <c r="D8850" s="108">
        <f>'[3]New Statement'!G865</f>
        <v>149240702</v>
      </c>
      <c r="E8850" s="110"/>
      <c r="F8850" s="108"/>
      <c r="G8850" s="108">
        <f>'[3]New Statement'!I865</f>
        <v>59</v>
      </c>
      <c r="H8850" s="108">
        <f>SUM(F8850:G8850)</f>
        <v>59</v>
      </c>
      <c r="I8850" s="843"/>
      <c r="J8850" s="843"/>
      <c r="K8850" s="843"/>
    </row>
    <row r="8851" spans="1:11" ht="25.5">
      <c r="A8851" s="843"/>
      <c r="B8851" s="844"/>
      <c r="C8851" s="226" t="str">
        <f>'[3]New Statement'!F866</f>
        <v>Paki Mari Noor Shah Wali</v>
      </c>
      <c r="D8851" s="108">
        <f>'[3]New Statement'!G866</f>
        <v>149240703</v>
      </c>
      <c r="E8851" s="110"/>
      <c r="F8851" s="108"/>
      <c r="G8851" s="108">
        <f>'[3]New Statement'!I866</f>
        <v>462</v>
      </c>
      <c r="H8851" s="108">
        <f>SUM(F8851:G8851)</f>
        <v>462</v>
      </c>
      <c r="I8851" s="843"/>
      <c r="J8851" s="843"/>
      <c r="K8851" s="843"/>
    </row>
    <row r="8852" spans="1:11">
      <c r="A8852" s="843"/>
      <c r="B8852" s="844"/>
      <c r="C8852" s="777" t="s">
        <v>3493</v>
      </c>
      <c r="D8852" s="777"/>
      <c r="E8852" s="7"/>
      <c r="F8852" s="7">
        <f>SUM(F8849:F8851)</f>
        <v>0</v>
      </c>
      <c r="G8852" s="7">
        <f>SUM(G8849:G8851)</f>
        <v>769</v>
      </c>
      <c r="H8852" s="7">
        <f>SUM(H8849:H8851)</f>
        <v>769</v>
      </c>
      <c r="I8852" s="843"/>
      <c r="J8852" s="843"/>
      <c r="K8852" s="843"/>
    </row>
    <row r="8853" spans="1:11">
      <c r="A8853" s="843">
        <v>96</v>
      </c>
      <c r="B8853" s="844" t="s">
        <v>4170</v>
      </c>
      <c r="C8853" s="226" t="str">
        <f>'[3]New Statement'!F867</f>
        <v>Railway Colony</v>
      </c>
      <c r="D8853" s="108">
        <f>'[3]New Statement'!G867</f>
        <v>149240704</v>
      </c>
      <c r="E8853" s="110"/>
      <c r="F8853" s="108">
        <f>'[3]New Statement'!H867</f>
        <v>435</v>
      </c>
      <c r="G8853" s="108">
        <f>'[3]New Statement'!I867</f>
        <v>313</v>
      </c>
      <c r="H8853" s="108">
        <f>SUM(F8853:G8853)</f>
        <v>748</v>
      </c>
      <c r="I8853" s="843">
        <v>2</v>
      </c>
      <c r="J8853" s="843">
        <v>1</v>
      </c>
      <c r="K8853" s="843">
        <f>SUM(I8853:J8856)</f>
        <v>3</v>
      </c>
    </row>
    <row r="8854" spans="1:11">
      <c r="A8854" s="843"/>
      <c r="B8854" s="844"/>
      <c r="C8854" s="226" t="str">
        <f>'[3]New Statement'!F868</f>
        <v>Railway Colony</v>
      </c>
      <c r="D8854" s="108">
        <f>'[3]New Statement'!G868</f>
        <v>149240705</v>
      </c>
      <c r="E8854" s="110"/>
      <c r="F8854" s="108">
        <f>'[3]New Statement'!H868</f>
        <v>16</v>
      </c>
      <c r="G8854" s="108">
        <f>'[3]New Statement'!I868</f>
        <v>12</v>
      </c>
      <c r="H8854" s="108">
        <f>SUM(F8854:G8854)</f>
        <v>28</v>
      </c>
      <c r="I8854" s="843"/>
      <c r="J8854" s="843"/>
      <c r="K8854" s="843"/>
    </row>
    <row r="8855" spans="1:11">
      <c r="A8855" s="843"/>
      <c r="B8855" s="844"/>
      <c r="C8855" s="226" t="str">
        <f>'[3]New Statement'!F869</f>
        <v>Searp Colony</v>
      </c>
      <c r="D8855" s="108">
        <f>'[3]New Statement'!G869</f>
        <v>149240706</v>
      </c>
      <c r="E8855" s="110"/>
      <c r="F8855" s="108">
        <f>'[3]New Statement'!H869</f>
        <v>157</v>
      </c>
      <c r="G8855" s="108">
        <f>'[3]New Statement'!I869</f>
        <v>132</v>
      </c>
      <c r="H8855" s="108">
        <f>SUM(F8855:G8855)</f>
        <v>289</v>
      </c>
      <c r="I8855" s="843"/>
      <c r="J8855" s="843"/>
      <c r="K8855" s="843"/>
    </row>
    <row r="8856" spans="1:11">
      <c r="A8856" s="843"/>
      <c r="B8856" s="844"/>
      <c r="C8856" s="777" t="s">
        <v>3493</v>
      </c>
      <c r="D8856" s="777"/>
      <c r="E8856" s="7"/>
      <c r="F8856" s="7">
        <f>SUM(F8853:F8855)</f>
        <v>608</v>
      </c>
      <c r="G8856" s="7">
        <f>SUM(G8853:G8855)</f>
        <v>457</v>
      </c>
      <c r="H8856" s="7">
        <f>SUM(H8853:H8855)</f>
        <v>1065</v>
      </c>
      <c r="I8856" s="843"/>
      <c r="J8856" s="843"/>
      <c r="K8856" s="843"/>
    </row>
    <row r="8857" spans="1:11">
      <c r="A8857" s="843">
        <v>97</v>
      </c>
      <c r="B8857" s="844" t="s">
        <v>4169</v>
      </c>
      <c r="C8857" s="226" t="str">
        <f>'[3]New Statement'!F872</f>
        <v>Railway Colony</v>
      </c>
      <c r="D8857" s="108">
        <f>'[3]New Statement'!G872</f>
        <v>149250101</v>
      </c>
      <c r="E8857" s="110"/>
      <c r="F8857" s="108">
        <f>'[3]New Statement'!H872</f>
        <v>251</v>
      </c>
      <c r="G8857" s="108"/>
      <c r="H8857" s="108">
        <f t="shared" ref="H8857:H8863" si="130">SUM(F8857:G8857)</f>
        <v>251</v>
      </c>
      <c r="I8857" s="843">
        <v>4</v>
      </c>
      <c r="J8857" s="843" t="s">
        <v>3494</v>
      </c>
      <c r="K8857" s="843">
        <f>SUM(I8857:J8864)</f>
        <v>4</v>
      </c>
    </row>
    <row r="8858" spans="1:11" ht="25.5">
      <c r="A8858" s="843"/>
      <c r="B8858" s="844"/>
      <c r="C8858" s="226" t="str">
        <f>'[3]New Statement'!F873</f>
        <v>Kachi Abadi Railway Station</v>
      </c>
      <c r="D8858" s="108">
        <f>'[3]New Statement'!G873</f>
        <v>149250102</v>
      </c>
      <c r="E8858" s="110"/>
      <c r="F8858" s="108">
        <f>'[3]New Statement'!H873</f>
        <v>93</v>
      </c>
      <c r="G8858" s="108"/>
      <c r="H8858" s="108">
        <f t="shared" si="130"/>
        <v>93</v>
      </c>
      <c r="I8858" s="843"/>
      <c r="J8858" s="843"/>
      <c r="K8858" s="843"/>
    </row>
    <row r="8859" spans="1:11">
      <c r="A8859" s="843"/>
      <c r="B8859" s="844"/>
      <c r="C8859" s="226" t="str">
        <f>'[3]New Statement'!F874</f>
        <v>Railway Colony</v>
      </c>
      <c r="D8859" s="108">
        <f>'[3]New Statement'!G874</f>
        <v>149250103</v>
      </c>
      <c r="E8859" s="110"/>
      <c r="F8859" s="108">
        <f>'[3]New Statement'!H874</f>
        <v>217</v>
      </c>
      <c r="G8859" s="108"/>
      <c r="H8859" s="108">
        <f t="shared" si="130"/>
        <v>217</v>
      </c>
      <c r="I8859" s="843"/>
      <c r="J8859" s="843"/>
      <c r="K8859" s="843"/>
    </row>
    <row r="8860" spans="1:11">
      <c r="A8860" s="843"/>
      <c r="B8860" s="844"/>
      <c r="C8860" s="226" t="str">
        <f>'[3]New Statement'!F875</f>
        <v>Railway Colony</v>
      </c>
      <c r="D8860" s="108">
        <f>'[3]New Statement'!G875</f>
        <v>149250104</v>
      </c>
      <c r="E8860" s="110"/>
      <c r="F8860" s="108">
        <f>'[3]New Statement'!H875</f>
        <v>190</v>
      </c>
      <c r="G8860" s="108"/>
      <c r="H8860" s="108">
        <f t="shared" si="130"/>
        <v>190</v>
      </c>
      <c r="I8860" s="843"/>
      <c r="J8860" s="843"/>
      <c r="K8860" s="843"/>
    </row>
    <row r="8861" spans="1:11">
      <c r="A8861" s="843"/>
      <c r="B8861" s="844"/>
      <c r="C8861" s="226" t="str">
        <f>'[3]New Statement'!F876</f>
        <v>Railway Colony</v>
      </c>
      <c r="D8861" s="108">
        <f>'[3]New Statement'!G876</f>
        <v>149250105</v>
      </c>
      <c r="E8861" s="110"/>
      <c r="F8861" s="108">
        <f>'[3]New Statement'!H876</f>
        <v>83</v>
      </c>
      <c r="G8861" s="108"/>
      <c r="H8861" s="108">
        <f t="shared" si="130"/>
        <v>83</v>
      </c>
      <c r="I8861" s="843"/>
      <c r="J8861" s="843"/>
      <c r="K8861" s="843"/>
    </row>
    <row r="8862" spans="1:11" ht="25.5">
      <c r="A8862" s="843"/>
      <c r="B8862" s="844"/>
      <c r="C8862" s="226" t="str">
        <f>'[3]New Statement'!F879</f>
        <v>Kachi Abadi Railway Colony</v>
      </c>
      <c r="D8862" s="108">
        <f>'[3]New Statement'!G879</f>
        <v>149250203</v>
      </c>
      <c r="E8862" s="110"/>
      <c r="F8862" s="108">
        <f>'[3]New Statement'!H879</f>
        <v>353</v>
      </c>
      <c r="G8862" s="108"/>
      <c r="H8862" s="108">
        <f t="shared" si="130"/>
        <v>353</v>
      </c>
      <c r="I8862" s="843"/>
      <c r="J8862" s="843"/>
      <c r="K8862" s="843"/>
    </row>
    <row r="8863" spans="1:11" ht="25.5">
      <c r="A8863" s="843"/>
      <c r="B8863" s="844"/>
      <c r="C8863" s="226" t="str">
        <f>'[3]New Statement'!F880</f>
        <v>Kachi Abadi Railway Colony</v>
      </c>
      <c r="D8863" s="108">
        <f>'[3]New Statement'!G880</f>
        <v>149250204</v>
      </c>
      <c r="E8863" s="110"/>
      <c r="F8863" s="108">
        <f>'[3]New Statement'!H880</f>
        <v>573</v>
      </c>
      <c r="G8863" s="108"/>
      <c r="H8863" s="108">
        <f t="shared" si="130"/>
        <v>573</v>
      </c>
      <c r="I8863" s="843"/>
      <c r="J8863" s="843"/>
      <c r="K8863" s="843"/>
    </row>
    <row r="8864" spans="1:11">
      <c r="A8864" s="843"/>
      <c r="B8864" s="844"/>
      <c r="C8864" s="777" t="s">
        <v>3493</v>
      </c>
      <c r="D8864" s="777"/>
      <c r="E8864" s="7"/>
      <c r="F8864" s="7">
        <f>SUM(F8857:F8863)</f>
        <v>1760</v>
      </c>
      <c r="G8864" s="7">
        <f>SUM(G8857:G8863)</f>
        <v>0</v>
      </c>
      <c r="H8864" s="7">
        <f>SUM(H8857:H8863)</f>
        <v>1760</v>
      </c>
      <c r="I8864" s="843"/>
      <c r="J8864" s="843"/>
      <c r="K8864" s="843"/>
    </row>
    <row r="8865" spans="1:11">
      <c r="A8865" s="843">
        <v>98</v>
      </c>
      <c r="B8865" s="844" t="s">
        <v>4168</v>
      </c>
      <c r="C8865" s="226" t="str">
        <f>'[3]New Statement'!F872</f>
        <v>Railway Colony</v>
      </c>
      <c r="D8865" s="108">
        <f>'[3]New Statement'!G872</f>
        <v>149250101</v>
      </c>
      <c r="E8865" s="110"/>
      <c r="F8865" s="108"/>
      <c r="G8865" s="108">
        <f>'[3]New Statement'!I872</f>
        <v>172</v>
      </c>
      <c r="H8865" s="108">
        <f t="shared" ref="H8865:H8871" si="131">SUM(F8865:G8865)</f>
        <v>172</v>
      </c>
      <c r="I8865" s="843" t="s">
        <v>3494</v>
      </c>
      <c r="J8865" s="843">
        <v>3</v>
      </c>
      <c r="K8865" s="843">
        <f>SUM(I8865:J8872)</f>
        <v>3</v>
      </c>
    </row>
    <row r="8866" spans="1:11" ht="25.5">
      <c r="A8866" s="843"/>
      <c r="B8866" s="844"/>
      <c r="C8866" s="226" t="str">
        <f>'[3]New Statement'!F873</f>
        <v>Kachi Abadi Railway Station</v>
      </c>
      <c r="D8866" s="108">
        <f>'[3]New Statement'!G873</f>
        <v>149250102</v>
      </c>
      <c r="E8866" s="110"/>
      <c r="F8866" s="108"/>
      <c r="G8866" s="108">
        <f>'[3]New Statement'!I873</f>
        <v>77</v>
      </c>
      <c r="H8866" s="108">
        <f t="shared" si="131"/>
        <v>77</v>
      </c>
      <c r="I8866" s="843"/>
      <c r="J8866" s="843"/>
      <c r="K8866" s="843"/>
    </row>
    <row r="8867" spans="1:11">
      <c r="A8867" s="843"/>
      <c r="B8867" s="844"/>
      <c r="C8867" s="226" t="str">
        <f>'[3]New Statement'!F874</f>
        <v>Railway Colony</v>
      </c>
      <c r="D8867" s="108">
        <f>'[3]New Statement'!G874</f>
        <v>149250103</v>
      </c>
      <c r="E8867" s="110"/>
      <c r="F8867" s="108"/>
      <c r="G8867" s="108">
        <f>'[3]New Statement'!I874</f>
        <v>140</v>
      </c>
      <c r="H8867" s="108">
        <f t="shared" si="131"/>
        <v>140</v>
      </c>
      <c r="I8867" s="843"/>
      <c r="J8867" s="843"/>
      <c r="K8867" s="843"/>
    </row>
    <row r="8868" spans="1:11">
      <c r="A8868" s="843"/>
      <c r="B8868" s="844"/>
      <c r="C8868" s="226" t="str">
        <f>'[3]New Statement'!F875</f>
        <v>Railway Colony</v>
      </c>
      <c r="D8868" s="108">
        <f>'[3]New Statement'!G875</f>
        <v>149250104</v>
      </c>
      <c r="E8868" s="110"/>
      <c r="F8868" s="108"/>
      <c r="G8868" s="108">
        <f>'[3]New Statement'!I875</f>
        <v>152</v>
      </c>
      <c r="H8868" s="108">
        <f t="shared" si="131"/>
        <v>152</v>
      </c>
      <c r="I8868" s="843"/>
      <c r="J8868" s="843"/>
      <c r="K8868" s="843"/>
    </row>
    <row r="8869" spans="1:11">
      <c r="A8869" s="843"/>
      <c r="B8869" s="844"/>
      <c r="C8869" s="226" t="str">
        <f>'[3]New Statement'!F876</f>
        <v>Railway Colony</v>
      </c>
      <c r="D8869" s="108">
        <f>'[3]New Statement'!G876</f>
        <v>149250105</v>
      </c>
      <c r="E8869" s="110"/>
      <c r="F8869" s="108"/>
      <c r="G8869" s="108">
        <f>'[3]New Statement'!I876</f>
        <v>64</v>
      </c>
      <c r="H8869" s="108">
        <f t="shared" si="131"/>
        <v>64</v>
      </c>
      <c r="I8869" s="843"/>
      <c r="J8869" s="843"/>
      <c r="K8869" s="843"/>
    </row>
    <row r="8870" spans="1:11" ht="25.5">
      <c r="A8870" s="843"/>
      <c r="B8870" s="844"/>
      <c r="C8870" s="226" t="str">
        <f>'[3]New Statement'!F879</f>
        <v>Kachi Abadi Railway Colony</v>
      </c>
      <c r="D8870" s="108">
        <f>'[3]New Statement'!G879</f>
        <v>149250203</v>
      </c>
      <c r="E8870" s="110"/>
      <c r="F8870" s="108"/>
      <c r="G8870" s="108">
        <f>'[3]New Statement'!I879</f>
        <v>312</v>
      </c>
      <c r="H8870" s="108">
        <f t="shared" si="131"/>
        <v>312</v>
      </c>
      <c r="I8870" s="843"/>
      <c r="J8870" s="843"/>
      <c r="K8870" s="843"/>
    </row>
    <row r="8871" spans="1:11" ht="25.5">
      <c r="A8871" s="843"/>
      <c r="B8871" s="844"/>
      <c r="C8871" s="226" t="str">
        <f>'[3]New Statement'!F880</f>
        <v>Kachi Abadi Railway Colony</v>
      </c>
      <c r="D8871" s="108">
        <f>'[3]New Statement'!G880</f>
        <v>149250204</v>
      </c>
      <c r="E8871" s="110"/>
      <c r="F8871" s="108"/>
      <c r="G8871" s="108">
        <f>'[3]New Statement'!I880</f>
        <v>418</v>
      </c>
      <c r="H8871" s="108">
        <f t="shared" si="131"/>
        <v>418</v>
      </c>
      <c r="I8871" s="843"/>
      <c r="J8871" s="843"/>
      <c r="K8871" s="843"/>
    </row>
    <row r="8872" spans="1:11">
      <c r="A8872" s="843"/>
      <c r="B8872" s="844"/>
      <c r="C8872" s="777" t="s">
        <v>3493</v>
      </c>
      <c r="D8872" s="777"/>
      <c r="E8872" s="7"/>
      <c r="F8872" s="7">
        <f>SUM(F8865:F8871)</f>
        <v>0</v>
      </c>
      <c r="G8872" s="7">
        <f>SUM(G8865:G8871)</f>
        <v>1335</v>
      </c>
      <c r="H8872" s="7">
        <f>SUM(H8865:H8871)</f>
        <v>1335</v>
      </c>
      <c r="I8872" s="843"/>
      <c r="J8872" s="843"/>
      <c r="K8872" s="843"/>
    </row>
    <row r="8873" spans="1:11">
      <c r="A8873" s="843">
        <v>99</v>
      </c>
      <c r="B8873" s="844" t="s">
        <v>4167</v>
      </c>
      <c r="C8873" s="226" t="str">
        <f>'[3]New Statement'!F877</f>
        <v>Railway Colony</v>
      </c>
      <c r="D8873" s="108">
        <f>'[3]New Statement'!G877</f>
        <v>149250201</v>
      </c>
      <c r="E8873" s="110"/>
      <c r="F8873" s="108">
        <f>'[3]New Statement'!H877</f>
        <v>234</v>
      </c>
      <c r="G8873" s="108"/>
      <c r="H8873" s="108">
        <f>SUM(F8873:G8873)</f>
        <v>234</v>
      </c>
      <c r="I8873" s="843">
        <v>4</v>
      </c>
      <c r="J8873" s="843" t="s">
        <v>3494</v>
      </c>
      <c r="K8873" s="843">
        <f>SUM(I8873:J8878)</f>
        <v>4</v>
      </c>
    </row>
    <row r="8874" spans="1:11">
      <c r="A8874" s="843"/>
      <c r="B8874" s="844"/>
      <c r="C8874" s="226" t="str">
        <f>'[3]New Statement'!F878</f>
        <v>Railway Colony</v>
      </c>
      <c r="D8874" s="108">
        <f>'[3]New Statement'!G878</f>
        <v>149250202</v>
      </c>
      <c r="E8874" s="110"/>
      <c r="F8874" s="108">
        <f>'[3]New Statement'!H878</f>
        <v>313</v>
      </c>
      <c r="G8874" s="108"/>
      <c r="H8874" s="108">
        <f>SUM(F8874:G8874)</f>
        <v>313</v>
      </c>
      <c r="I8874" s="843"/>
      <c r="J8874" s="843"/>
      <c r="K8874" s="843"/>
    </row>
    <row r="8875" spans="1:11" ht="25.5">
      <c r="A8875" s="843"/>
      <c r="B8875" s="844"/>
      <c r="C8875" s="226" t="str">
        <f>'[3]New Statement'!F881</f>
        <v>Shaheen Abad Railway Colony</v>
      </c>
      <c r="D8875" s="108">
        <f>'[3]New Statement'!G881</f>
        <v>149250205</v>
      </c>
      <c r="E8875" s="110"/>
      <c r="F8875" s="108">
        <f>'[3]New Statement'!H881</f>
        <v>355</v>
      </c>
      <c r="G8875" s="108"/>
      <c r="H8875" s="108">
        <f>SUM(F8875:G8875)</f>
        <v>355</v>
      </c>
      <c r="I8875" s="843"/>
      <c r="J8875" s="843"/>
      <c r="K8875" s="843"/>
    </row>
    <row r="8876" spans="1:11">
      <c r="A8876" s="843"/>
      <c r="B8876" s="844"/>
      <c r="C8876" s="226" t="str">
        <f>'[3]New Statement'!F882</f>
        <v>Railway Colony</v>
      </c>
      <c r="D8876" s="108">
        <f>'[3]New Statement'!G882</f>
        <v>149250206</v>
      </c>
      <c r="E8876" s="110"/>
      <c r="F8876" s="108">
        <f>'[3]New Statement'!H882</f>
        <v>432</v>
      </c>
      <c r="G8876" s="108"/>
      <c r="H8876" s="108">
        <f>SUM(F8876:G8876)</f>
        <v>432</v>
      </c>
      <c r="I8876" s="843"/>
      <c r="J8876" s="843"/>
      <c r="K8876" s="843"/>
    </row>
    <row r="8877" spans="1:11">
      <c r="A8877" s="843"/>
      <c r="B8877" s="844"/>
      <c r="C8877" s="226" t="str">
        <f>'[3]New Statement'!F883</f>
        <v>Railway Colony</v>
      </c>
      <c r="D8877" s="108">
        <f>'[3]New Statement'!G883</f>
        <v>149250207</v>
      </c>
      <c r="E8877" s="110"/>
      <c r="F8877" s="108">
        <f>'[3]New Statement'!H883</f>
        <v>532</v>
      </c>
      <c r="G8877" s="108"/>
      <c r="H8877" s="108">
        <f>SUM(F8877:G8877)</f>
        <v>532</v>
      </c>
      <c r="I8877" s="843"/>
      <c r="J8877" s="843"/>
      <c r="K8877" s="843"/>
    </row>
    <row r="8878" spans="1:11">
      <c r="A8878" s="843"/>
      <c r="B8878" s="844"/>
      <c r="C8878" s="777" t="s">
        <v>3493</v>
      </c>
      <c r="D8878" s="777"/>
      <c r="E8878" s="7"/>
      <c r="F8878" s="7">
        <f>SUM(F8873:F8877)</f>
        <v>1866</v>
      </c>
      <c r="G8878" s="7">
        <f>SUM(G8873:G8877)</f>
        <v>0</v>
      </c>
      <c r="H8878" s="7">
        <f>SUM(H8873:H8877)</f>
        <v>1866</v>
      </c>
      <c r="I8878" s="843"/>
      <c r="J8878" s="843"/>
      <c r="K8878" s="843"/>
    </row>
    <row r="8879" spans="1:11">
      <c r="A8879" s="843">
        <v>100</v>
      </c>
      <c r="B8879" s="844" t="s">
        <v>4166</v>
      </c>
      <c r="C8879" s="226" t="str">
        <f>'[3]New Statement'!F877</f>
        <v>Railway Colony</v>
      </c>
      <c r="D8879" s="108">
        <f>'[3]New Statement'!G877</f>
        <v>149250201</v>
      </c>
      <c r="E8879" s="110"/>
      <c r="F8879" s="108"/>
      <c r="G8879" s="108">
        <f>'[3]New Statement'!I877</f>
        <v>216</v>
      </c>
      <c r="H8879" s="108">
        <f>SUM(F8879:G8879)</f>
        <v>216</v>
      </c>
      <c r="I8879" s="843" t="s">
        <v>3494</v>
      </c>
      <c r="J8879" s="843">
        <v>3</v>
      </c>
      <c r="K8879" s="843">
        <f>SUM(I8879:J8884)</f>
        <v>3</v>
      </c>
    </row>
    <row r="8880" spans="1:11">
      <c r="A8880" s="843"/>
      <c r="B8880" s="844"/>
      <c r="C8880" s="226" t="str">
        <f>'[3]New Statement'!F878</f>
        <v>Railway Colony</v>
      </c>
      <c r="D8880" s="108">
        <f>'[3]New Statement'!G878</f>
        <v>149250202</v>
      </c>
      <c r="E8880" s="110"/>
      <c r="F8880" s="108"/>
      <c r="G8880" s="108">
        <f>'[3]New Statement'!I878</f>
        <v>234</v>
      </c>
      <c r="H8880" s="108">
        <f>SUM(F8880:G8880)</f>
        <v>234</v>
      </c>
      <c r="I8880" s="843"/>
      <c r="J8880" s="843"/>
      <c r="K8880" s="843"/>
    </row>
    <row r="8881" spans="1:11" ht="25.5">
      <c r="A8881" s="843"/>
      <c r="B8881" s="844"/>
      <c r="C8881" s="226" t="str">
        <f>'[3]New Statement'!F881</f>
        <v>Shaheen Abad Railway Colony</v>
      </c>
      <c r="D8881" s="108">
        <f>'[3]New Statement'!G881</f>
        <v>149250205</v>
      </c>
      <c r="E8881" s="110"/>
      <c r="F8881" s="108"/>
      <c r="G8881" s="108">
        <f>'[3]New Statement'!I881</f>
        <v>327</v>
      </c>
      <c r="H8881" s="108">
        <f>SUM(F8881:G8881)</f>
        <v>327</v>
      </c>
      <c r="I8881" s="843"/>
      <c r="J8881" s="843"/>
      <c r="K8881" s="843"/>
    </row>
    <row r="8882" spans="1:11">
      <c r="A8882" s="843"/>
      <c r="B8882" s="844"/>
      <c r="C8882" s="226" t="str">
        <f>'[3]New Statement'!F882</f>
        <v>Railway Colony</v>
      </c>
      <c r="D8882" s="108">
        <f>'[3]New Statement'!G882</f>
        <v>149250206</v>
      </c>
      <c r="E8882" s="110"/>
      <c r="F8882" s="108"/>
      <c r="G8882" s="108">
        <f>'[3]New Statement'!I882</f>
        <v>348</v>
      </c>
      <c r="H8882" s="108">
        <f>SUM(F8882:G8882)</f>
        <v>348</v>
      </c>
      <c r="I8882" s="843"/>
      <c r="J8882" s="843"/>
      <c r="K8882" s="843"/>
    </row>
    <row r="8883" spans="1:11">
      <c r="A8883" s="843"/>
      <c r="B8883" s="844"/>
      <c r="C8883" s="226" t="str">
        <f>'[3]New Statement'!F883</f>
        <v>Railway Colony</v>
      </c>
      <c r="D8883" s="108">
        <f>'[3]New Statement'!G883</f>
        <v>149250207</v>
      </c>
      <c r="E8883" s="110"/>
      <c r="F8883" s="108"/>
      <c r="G8883" s="108">
        <f>'[3]New Statement'!I883</f>
        <v>408</v>
      </c>
      <c r="H8883" s="108">
        <f>SUM(F8883:G8883)</f>
        <v>408</v>
      </c>
      <c r="I8883" s="843"/>
      <c r="J8883" s="843"/>
      <c r="K8883" s="843"/>
    </row>
    <row r="8884" spans="1:11">
      <c r="A8884" s="843"/>
      <c r="B8884" s="844"/>
      <c r="C8884" s="777" t="s">
        <v>3493</v>
      </c>
      <c r="D8884" s="777"/>
      <c r="E8884" s="7"/>
      <c r="F8884" s="7">
        <f>SUM(F8879:F8883)</f>
        <v>0</v>
      </c>
      <c r="G8884" s="7">
        <f>SUM(G8879:G8883)</f>
        <v>1533</v>
      </c>
      <c r="H8884" s="7">
        <f>SUM(H8879:H8883)</f>
        <v>1533</v>
      </c>
      <c r="I8884" s="843"/>
      <c r="J8884" s="843"/>
      <c r="K8884" s="843"/>
    </row>
    <row r="8885" spans="1:11">
      <c r="A8885" s="843">
        <v>101</v>
      </c>
      <c r="B8885" s="844" t="s">
        <v>4165</v>
      </c>
      <c r="C8885" s="226" t="str">
        <f>'[3]New Statement'!F884</f>
        <v>Abdullah Pur</v>
      </c>
      <c r="D8885" s="108">
        <f>'[3]New Statement'!G884</f>
        <v>149250301</v>
      </c>
      <c r="E8885" s="110"/>
      <c r="F8885" s="108">
        <f>'[3]New Statement'!H884</f>
        <v>548</v>
      </c>
      <c r="G8885" s="108"/>
      <c r="H8885" s="108">
        <f>SUM(F8885:G8885)</f>
        <v>548</v>
      </c>
      <c r="I8885" s="843">
        <v>4</v>
      </c>
      <c r="J8885" s="843" t="s">
        <v>3494</v>
      </c>
      <c r="K8885" s="843">
        <f>SUM(I8885:J8890)</f>
        <v>4</v>
      </c>
    </row>
    <row r="8886" spans="1:11">
      <c r="A8886" s="843"/>
      <c r="B8886" s="844"/>
      <c r="C8886" s="226" t="str">
        <f>'[3]New Statement'!F885</f>
        <v>Abdullah Pur</v>
      </c>
      <c r="D8886" s="108">
        <f>'[3]New Statement'!G885</f>
        <v>149250302</v>
      </c>
      <c r="E8886" s="110"/>
      <c r="F8886" s="108">
        <f>'[3]New Statement'!H885</f>
        <v>501</v>
      </c>
      <c r="G8886" s="108"/>
      <c r="H8886" s="108">
        <f>SUM(F8886:G8886)</f>
        <v>501</v>
      </c>
      <c r="I8886" s="843"/>
      <c r="J8886" s="843"/>
      <c r="K8886" s="843"/>
    </row>
    <row r="8887" spans="1:11">
      <c r="A8887" s="843"/>
      <c r="B8887" s="844"/>
      <c r="C8887" s="226" t="str">
        <f>'[3]New Statement'!F886</f>
        <v>Abdullah Pur</v>
      </c>
      <c r="D8887" s="108">
        <f>'[3]New Statement'!G886</f>
        <v>149250303</v>
      </c>
      <c r="E8887" s="110"/>
      <c r="F8887" s="108">
        <f>'[3]New Statement'!H886</f>
        <v>279</v>
      </c>
      <c r="G8887" s="108"/>
      <c r="H8887" s="108">
        <f>SUM(F8887:G8887)</f>
        <v>279</v>
      </c>
      <c r="I8887" s="843"/>
      <c r="J8887" s="843"/>
      <c r="K8887" s="843"/>
    </row>
    <row r="8888" spans="1:11">
      <c r="A8888" s="843"/>
      <c r="B8888" s="844"/>
      <c r="C8888" s="226" t="str">
        <f>'[3]New Statement'!F887</f>
        <v>Abdullah Pur</v>
      </c>
      <c r="D8888" s="108">
        <f>'[3]New Statement'!G887</f>
        <v>149250304</v>
      </c>
      <c r="E8888" s="110"/>
      <c r="F8888" s="108">
        <f>'[3]New Statement'!H887</f>
        <v>341</v>
      </c>
      <c r="G8888" s="108"/>
      <c r="H8888" s="108">
        <f>SUM(F8888:G8888)</f>
        <v>341</v>
      </c>
      <c r="I8888" s="843"/>
      <c r="J8888" s="843"/>
      <c r="K8888" s="843"/>
    </row>
    <row r="8889" spans="1:11">
      <c r="A8889" s="843"/>
      <c r="B8889" s="844"/>
      <c r="C8889" s="226" t="str">
        <f>'[3]New Statement'!F888</f>
        <v>Abdullah Pur</v>
      </c>
      <c r="D8889" s="108">
        <f>'[3]New Statement'!G888</f>
        <v>149250305</v>
      </c>
      <c r="E8889" s="110"/>
      <c r="F8889" s="108">
        <f>'[3]New Statement'!H888</f>
        <v>525</v>
      </c>
      <c r="G8889" s="108"/>
      <c r="H8889" s="108">
        <f>SUM(F8889:G8889)</f>
        <v>525</v>
      </c>
      <c r="I8889" s="843"/>
      <c r="J8889" s="843"/>
      <c r="K8889" s="843"/>
    </row>
    <row r="8890" spans="1:11">
      <c r="A8890" s="843"/>
      <c r="B8890" s="844"/>
      <c r="C8890" s="777" t="s">
        <v>3493</v>
      </c>
      <c r="D8890" s="777"/>
      <c r="E8890" s="7"/>
      <c r="F8890" s="7">
        <f>SUM(F8885:F8889)</f>
        <v>2194</v>
      </c>
      <c r="G8890" s="7">
        <f>SUM(G8885:G8889)</f>
        <v>0</v>
      </c>
      <c r="H8890" s="7">
        <f>SUM(H8885:H8889)</f>
        <v>2194</v>
      </c>
      <c r="I8890" s="843"/>
      <c r="J8890" s="843"/>
      <c r="K8890" s="843"/>
    </row>
    <row r="8891" spans="1:11">
      <c r="A8891" s="843">
        <v>102</v>
      </c>
      <c r="B8891" s="844" t="s">
        <v>4164</v>
      </c>
      <c r="C8891" s="226" t="str">
        <f>'[3]New Statement'!F884</f>
        <v>Abdullah Pur</v>
      </c>
      <c r="D8891" s="108">
        <f>'[3]New Statement'!G884</f>
        <v>149250301</v>
      </c>
      <c r="E8891" s="110"/>
      <c r="F8891" s="108"/>
      <c r="G8891" s="108">
        <f>'[3]New Statement'!I884</f>
        <v>457</v>
      </c>
      <c r="H8891" s="108">
        <f>SUM(F8891:G8891)</f>
        <v>457</v>
      </c>
      <c r="I8891" s="843" t="s">
        <v>3494</v>
      </c>
      <c r="J8891" s="843">
        <v>4</v>
      </c>
      <c r="K8891" s="843">
        <f>SUM(I8891:J8896)</f>
        <v>4</v>
      </c>
    </row>
    <row r="8892" spans="1:11">
      <c r="A8892" s="843"/>
      <c r="B8892" s="844"/>
      <c r="C8892" s="226" t="str">
        <f>'[3]New Statement'!F885</f>
        <v>Abdullah Pur</v>
      </c>
      <c r="D8892" s="108">
        <f>'[3]New Statement'!G885</f>
        <v>149250302</v>
      </c>
      <c r="E8892" s="110"/>
      <c r="F8892" s="108"/>
      <c r="G8892" s="108">
        <f>'[3]New Statement'!I885</f>
        <v>489</v>
      </c>
      <c r="H8892" s="108">
        <f>SUM(F8892:G8892)</f>
        <v>489</v>
      </c>
      <c r="I8892" s="843"/>
      <c r="J8892" s="843"/>
      <c r="K8892" s="843"/>
    </row>
    <row r="8893" spans="1:11">
      <c r="A8893" s="843"/>
      <c r="B8893" s="844"/>
      <c r="C8893" s="226" t="str">
        <f>'[3]New Statement'!F886</f>
        <v>Abdullah Pur</v>
      </c>
      <c r="D8893" s="108">
        <f>'[3]New Statement'!G886</f>
        <v>149250303</v>
      </c>
      <c r="E8893" s="110"/>
      <c r="F8893" s="108"/>
      <c r="G8893" s="108">
        <f>'[3]New Statement'!I886</f>
        <v>223</v>
      </c>
      <c r="H8893" s="108">
        <f>SUM(F8893:G8893)</f>
        <v>223</v>
      </c>
      <c r="I8893" s="843"/>
      <c r="J8893" s="843"/>
      <c r="K8893" s="843"/>
    </row>
    <row r="8894" spans="1:11">
      <c r="A8894" s="843"/>
      <c r="B8894" s="844"/>
      <c r="C8894" s="226" t="str">
        <f>'[3]New Statement'!F887</f>
        <v>Abdullah Pur</v>
      </c>
      <c r="D8894" s="108">
        <f>'[3]New Statement'!G887</f>
        <v>149250304</v>
      </c>
      <c r="E8894" s="110"/>
      <c r="F8894" s="108"/>
      <c r="G8894" s="108">
        <f>'[3]New Statement'!I887</f>
        <v>311</v>
      </c>
      <c r="H8894" s="108">
        <f>SUM(F8894:G8894)</f>
        <v>311</v>
      </c>
      <c r="I8894" s="843"/>
      <c r="J8894" s="843"/>
      <c r="K8894" s="843"/>
    </row>
    <row r="8895" spans="1:11">
      <c r="A8895" s="843"/>
      <c r="B8895" s="844"/>
      <c r="C8895" s="226" t="str">
        <f>'[3]New Statement'!F888</f>
        <v>Abdullah Pur</v>
      </c>
      <c r="D8895" s="108">
        <f>'[3]New Statement'!G888</f>
        <v>149250305</v>
      </c>
      <c r="E8895" s="110"/>
      <c r="F8895" s="108"/>
      <c r="G8895" s="108">
        <f>'[3]New Statement'!I888</f>
        <v>449</v>
      </c>
      <c r="H8895" s="108">
        <f>SUM(F8895:G8895)</f>
        <v>449</v>
      </c>
      <c r="I8895" s="843"/>
      <c r="J8895" s="843"/>
      <c r="K8895" s="843"/>
    </row>
    <row r="8896" spans="1:11">
      <c r="A8896" s="843"/>
      <c r="B8896" s="844"/>
      <c r="C8896" s="777" t="s">
        <v>3493</v>
      </c>
      <c r="D8896" s="777"/>
      <c r="E8896" s="7"/>
      <c r="F8896" s="7">
        <f>SUM(F8891:F8895)</f>
        <v>0</v>
      </c>
      <c r="G8896" s="7">
        <f>SUM(G8891:G8895)</f>
        <v>1929</v>
      </c>
      <c r="H8896" s="7">
        <f>SUM(H8891:H8895)</f>
        <v>1929</v>
      </c>
      <c r="I8896" s="843"/>
      <c r="J8896" s="843"/>
      <c r="K8896" s="843"/>
    </row>
    <row r="8897" spans="1:11" ht="25.5">
      <c r="A8897" s="843">
        <v>103</v>
      </c>
      <c r="B8897" s="849" t="s">
        <v>4163</v>
      </c>
      <c r="C8897" s="226" t="str">
        <f>'[3]New Statement'!F889</f>
        <v>Abdullah Pur Waheed Park</v>
      </c>
      <c r="D8897" s="108">
        <f>'[3]New Statement'!G889</f>
        <v>149250401</v>
      </c>
      <c r="E8897" s="110"/>
      <c r="F8897" s="108">
        <f>'[3]New Statement'!H889</f>
        <v>285</v>
      </c>
      <c r="G8897" s="108"/>
      <c r="H8897" s="108">
        <f>SUM(F8897:G8897)</f>
        <v>285</v>
      </c>
      <c r="I8897" s="850">
        <v>3</v>
      </c>
      <c r="J8897" s="850" t="s">
        <v>3494</v>
      </c>
      <c r="K8897" s="850">
        <f>SUM(I8897:J8900)</f>
        <v>3</v>
      </c>
    </row>
    <row r="8898" spans="1:11" ht="25.5">
      <c r="A8898" s="843"/>
      <c r="B8898" s="849"/>
      <c r="C8898" s="226" t="str">
        <f>'[3]New Statement'!F890</f>
        <v>Abdullah Pur Waheed Park</v>
      </c>
      <c r="D8898" s="108">
        <f>'[3]New Statement'!G890</f>
        <v>149250402</v>
      </c>
      <c r="E8898" s="110"/>
      <c r="F8898" s="108">
        <f>'[3]New Statement'!H890</f>
        <v>517</v>
      </c>
      <c r="G8898" s="108"/>
      <c r="H8898" s="108">
        <f>SUM(F8898:G8898)</f>
        <v>517</v>
      </c>
      <c r="I8898" s="845"/>
      <c r="J8898" s="845"/>
      <c r="K8898" s="845"/>
    </row>
    <row r="8899" spans="1:11" ht="25.5">
      <c r="A8899" s="843"/>
      <c r="B8899" s="849"/>
      <c r="C8899" s="226" t="str">
        <f>'[3]New Statement'!F891</f>
        <v>Abdullah Pur Waheed Park</v>
      </c>
      <c r="D8899" s="108">
        <f>'[3]New Statement'!G891</f>
        <v>149250403</v>
      </c>
      <c r="E8899" s="110"/>
      <c r="F8899" s="108">
        <f>'[3]New Statement'!H891</f>
        <v>348</v>
      </c>
      <c r="G8899" s="108"/>
      <c r="H8899" s="108">
        <f>SUM(F8899:G8899)</f>
        <v>348</v>
      </c>
      <c r="I8899" s="845"/>
      <c r="J8899" s="845"/>
      <c r="K8899" s="845"/>
    </row>
    <row r="8900" spans="1:11">
      <c r="A8900" s="843"/>
      <c r="B8900" s="849"/>
      <c r="C8900" s="777" t="s">
        <v>3493</v>
      </c>
      <c r="D8900" s="777"/>
      <c r="E8900" s="7"/>
      <c r="F8900" s="7">
        <f>SUM(F8897:F8899)</f>
        <v>1150</v>
      </c>
      <c r="G8900" s="7">
        <f>SUM(G8897:G8899)</f>
        <v>0</v>
      </c>
      <c r="H8900" s="7">
        <f>SUM(H8897:H8899)</f>
        <v>1150</v>
      </c>
      <c r="I8900" s="845"/>
      <c r="J8900" s="845"/>
      <c r="K8900" s="845"/>
    </row>
    <row r="8901" spans="1:11" ht="25.5">
      <c r="A8901" s="850">
        <v>104</v>
      </c>
      <c r="B8901" s="851" t="s">
        <v>4161</v>
      </c>
      <c r="C8901" s="226" t="str">
        <f>'[3]New Statement'!F889</f>
        <v>Abdullah Pur Waheed Park</v>
      </c>
      <c r="D8901" s="108">
        <f>'[3]New Statement'!G889</f>
        <v>149250401</v>
      </c>
      <c r="E8901" s="110"/>
      <c r="F8901" s="108"/>
      <c r="G8901" s="108">
        <f>'[3]New Statement'!I889</f>
        <v>226</v>
      </c>
      <c r="H8901" s="108">
        <f>SUM(F8901:G8901)</f>
        <v>226</v>
      </c>
      <c r="I8901" s="850" t="s">
        <v>3494</v>
      </c>
      <c r="J8901" s="850">
        <v>2</v>
      </c>
      <c r="K8901" s="850">
        <f>SUM(I8901:J8904)</f>
        <v>2</v>
      </c>
    </row>
    <row r="8902" spans="1:11" ht="25.5">
      <c r="A8902" s="845"/>
      <c r="B8902" s="847"/>
      <c r="C8902" s="226" t="str">
        <f>'[3]New Statement'!F890</f>
        <v>Abdullah Pur Waheed Park</v>
      </c>
      <c r="D8902" s="108">
        <f>'[3]New Statement'!G890</f>
        <v>149250402</v>
      </c>
      <c r="E8902" s="110"/>
      <c r="F8902" s="108"/>
      <c r="G8902" s="108">
        <f>'[3]New Statement'!I890</f>
        <v>480</v>
      </c>
      <c r="H8902" s="108">
        <f>SUM(F8902:G8902)</f>
        <v>480</v>
      </c>
      <c r="I8902" s="845"/>
      <c r="J8902" s="845"/>
      <c r="K8902" s="845"/>
    </row>
    <row r="8903" spans="1:11" ht="25.5">
      <c r="A8903" s="845"/>
      <c r="B8903" s="847"/>
      <c r="C8903" s="226" t="str">
        <f>'[3]New Statement'!F891</f>
        <v>Abdullah Pur Waheed Park</v>
      </c>
      <c r="D8903" s="108">
        <f>'[3]New Statement'!G891</f>
        <v>149250403</v>
      </c>
      <c r="E8903" s="110"/>
      <c r="F8903" s="108"/>
      <c r="G8903" s="108">
        <f>'[3]New Statement'!I891</f>
        <v>309</v>
      </c>
      <c r="H8903" s="108">
        <f>SUM(F8903:G8903)</f>
        <v>309</v>
      </c>
      <c r="I8903" s="845"/>
      <c r="J8903" s="845"/>
      <c r="K8903" s="845"/>
    </row>
    <row r="8904" spans="1:11">
      <c r="A8904" s="845"/>
      <c r="B8904" s="847"/>
      <c r="C8904" s="777" t="s">
        <v>3493</v>
      </c>
      <c r="D8904" s="777"/>
      <c r="E8904" s="7"/>
      <c r="F8904" s="7">
        <f>SUM(F8901:F8903)</f>
        <v>0</v>
      </c>
      <c r="G8904" s="7">
        <f>SUM(G8901:G8903)</f>
        <v>1015</v>
      </c>
      <c r="H8904" s="7">
        <f>SUM(H8901:H8903)</f>
        <v>1015</v>
      </c>
      <c r="I8904" s="845"/>
      <c r="J8904" s="845"/>
      <c r="K8904" s="845"/>
    </row>
    <row r="8905" spans="1:11">
      <c r="A8905" s="843">
        <v>105</v>
      </c>
      <c r="B8905" s="849" t="s">
        <v>4162</v>
      </c>
      <c r="C8905" s="226" t="str">
        <f>'[3]New Statement'!F892</f>
        <v>Abdullah Pur</v>
      </c>
      <c r="D8905" s="108">
        <f>'[3]New Statement'!G892</f>
        <v>149250404</v>
      </c>
      <c r="E8905" s="110"/>
      <c r="F8905" s="108">
        <f>'[3]New Statement'!H892</f>
        <v>459</v>
      </c>
      <c r="G8905" s="108"/>
      <c r="H8905" s="108">
        <f>SUM(F8905:G8905)</f>
        <v>459</v>
      </c>
      <c r="I8905" s="843">
        <v>3</v>
      </c>
      <c r="J8905" s="843" t="s">
        <v>3494</v>
      </c>
      <c r="K8905" s="843">
        <f>SUM(I8905:J8907)</f>
        <v>3</v>
      </c>
    </row>
    <row r="8906" spans="1:11">
      <c r="A8906" s="843"/>
      <c r="B8906" s="849"/>
      <c r="C8906" s="226" t="str">
        <f>'[3]New Statement'!F893</f>
        <v>Abdullah Pur</v>
      </c>
      <c r="D8906" s="108">
        <f>'[3]New Statement'!G893</f>
        <v>149250405</v>
      </c>
      <c r="E8906" s="110"/>
      <c r="F8906" s="108">
        <f>'[3]New Statement'!H893</f>
        <v>826</v>
      </c>
      <c r="G8906" s="108"/>
      <c r="H8906" s="108">
        <f>SUM(F8906:G8906)</f>
        <v>826</v>
      </c>
      <c r="I8906" s="843"/>
      <c r="J8906" s="843"/>
      <c r="K8906" s="843"/>
    </row>
    <row r="8907" spans="1:11">
      <c r="A8907" s="843"/>
      <c r="B8907" s="849"/>
      <c r="C8907" s="777" t="s">
        <v>3493</v>
      </c>
      <c r="D8907" s="777"/>
      <c r="E8907" s="7"/>
      <c r="F8907" s="7">
        <f>SUM(F8905:F8906)</f>
        <v>1285</v>
      </c>
      <c r="G8907" s="7">
        <f>SUM(G8905:G8906)</f>
        <v>0</v>
      </c>
      <c r="H8907" s="7">
        <f>SUM(H8905:H8906)</f>
        <v>1285</v>
      </c>
      <c r="I8907" s="843"/>
      <c r="J8907" s="843"/>
      <c r="K8907" s="843"/>
    </row>
    <row r="8908" spans="1:11">
      <c r="A8908" s="843">
        <v>106</v>
      </c>
      <c r="B8908" s="852" t="s">
        <v>4161</v>
      </c>
      <c r="C8908" s="226" t="str">
        <f>'[3]New Statement'!F892</f>
        <v>Abdullah Pur</v>
      </c>
      <c r="D8908" s="108">
        <f>'[3]New Statement'!G892</f>
        <v>149250404</v>
      </c>
      <c r="E8908" s="110"/>
      <c r="F8908" s="108"/>
      <c r="G8908" s="108">
        <f>'[3]New Statement'!I892</f>
        <v>405</v>
      </c>
      <c r="H8908" s="108">
        <f>SUM(F8908:G8908)</f>
        <v>405</v>
      </c>
      <c r="I8908" s="843" t="s">
        <v>3494</v>
      </c>
      <c r="J8908" s="843">
        <v>3</v>
      </c>
      <c r="K8908" s="843">
        <f>SUM(I8908:J8910)</f>
        <v>3</v>
      </c>
    </row>
    <row r="8909" spans="1:11">
      <c r="A8909" s="843"/>
      <c r="B8909" s="852"/>
      <c r="C8909" s="226" t="str">
        <f>'[3]New Statement'!F893</f>
        <v>Abdullah Pur</v>
      </c>
      <c r="D8909" s="108">
        <f>'[3]New Statement'!G893</f>
        <v>149250405</v>
      </c>
      <c r="E8909" s="110"/>
      <c r="F8909" s="108"/>
      <c r="G8909" s="108">
        <f>'[3]New Statement'!I893</f>
        <v>778</v>
      </c>
      <c r="H8909" s="108">
        <f>SUM(F8909:G8909)</f>
        <v>778</v>
      </c>
      <c r="I8909" s="843"/>
      <c r="J8909" s="843"/>
      <c r="K8909" s="843"/>
    </row>
    <row r="8910" spans="1:11">
      <c r="A8910" s="843"/>
      <c r="B8910" s="852"/>
      <c r="C8910" s="777" t="s">
        <v>3493</v>
      </c>
      <c r="D8910" s="777"/>
      <c r="E8910" s="7"/>
      <c r="F8910" s="7">
        <f>SUM(F8908:F8909)</f>
        <v>0</v>
      </c>
      <c r="G8910" s="7">
        <f>SUM(G8908:G8909)</f>
        <v>1183</v>
      </c>
      <c r="H8910" s="7">
        <f>SUM(H8908:H8909)</f>
        <v>1183</v>
      </c>
      <c r="I8910" s="843"/>
      <c r="J8910" s="843"/>
      <c r="K8910" s="843"/>
    </row>
    <row r="8911" spans="1:11">
      <c r="A8911" s="843">
        <v>107</v>
      </c>
      <c r="B8911" s="844" t="s">
        <v>4160</v>
      </c>
      <c r="C8911" s="226" t="str">
        <f>'[3]New Statement'!F896</f>
        <v>Mansoor Abad</v>
      </c>
      <c r="D8911" s="108">
        <f>'[3]New Statement'!G896</f>
        <v>149260101</v>
      </c>
      <c r="E8911" s="110"/>
      <c r="F8911" s="108">
        <f>'[3]New Statement'!H896</f>
        <v>584</v>
      </c>
      <c r="G8911" s="108"/>
      <c r="H8911" s="110">
        <f>SUM(F8911:G8911)</f>
        <v>584</v>
      </c>
      <c r="I8911" s="843">
        <v>3</v>
      </c>
      <c r="J8911" s="843" t="s">
        <v>3494</v>
      </c>
      <c r="K8911" s="843">
        <f>SUM(I8911:J8914)</f>
        <v>3</v>
      </c>
    </row>
    <row r="8912" spans="1:11">
      <c r="A8912" s="843"/>
      <c r="B8912" s="844"/>
      <c r="C8912" s="226" t="str">
        <f>'[3]New Statement'!F897</f>
        <v>Mansoor Abad</v>
      </c>
      <c r="D8912" s="108">
        <f>'[3]New Statement'!G897</f>
        <v>149260102</v>
      </c>
      <c r="E8912" s="110"/>
      <c r="F8912" s="108">
        <f>'[3]New Statement'!H897</f>
        <v>391</v>
      </c>
      <c r="G8912" s="108"/>
      <c r="H8912" s="110">
        <f>SUM(F8912:G8912)</f>
        <v>391</v>
      </c>
      <c r="I8912" s="843"/>
      <c r="J8912" s="843"/>
      <c r="K8912" s="843"/>
    </row>
    <row r="8913" spans="1:11">
      <c r="A8913" s="843"/>
      <c r="B8913" s="844"/>
      <c r="C8913" s="226" t="str">
        <f>'[3]New Statement'!F898</f>
        <v>Mansoor Abad</v>
      </c>
      <c r="D8913" s="108">
        <f>'[3]New Statement'!G898</f>
        <v>149260103</v>
      </c>
      <c r="E8913" s="110"/>
      <c r="F8913" s="108">
        <f>'[3]New Statement'!H898</f>
        <v>535</v>
      </c>
      <c r="G8913" s="108"/>
      <c r="H8913" s="110">
        <f>SUM(F8913:G8913)</f>
        <v>535</v>
      </c>
      <c r="I8913" s="843"/>
      <c r="J8913" s="843"/>
      <c r="K8913" s="843"/>
    </row>
    <row r="8914" spans="1:11">
      <c r="A8914" s="843"/>
      <c r="B8914" s="844"/>
      <c r="C8914" s="777" t="s">
        <v>3493</v>
      </c>
      <c r="D8914" s="777"/>
      <c r="E8914" s="7"/>
      <c r="F8914" s="7">
        <f>SUM(F8911:F8913)</f>
        <v>1510</v>
      </c>
      <c r="G8914" s="7">
        <f>SUM(G8911:G8913)</f>
        <v>0</v>
      </c>
      <c r="H8914" s="7">
        <f>SUM(H8911:H8913)</f>
        <v>1510</v>
      </c>
      <c r="I8914" s="843"/>
      <c r="J8914" s="843"/>
      <c r="K8914" s="843"/>
    </row>
    <row r="8915" spans="1:11">
      <c r="A8915" s="843">
        <v>108</v>
      </c>
      <c r="B8915" s="844" t="s">
        <v>4159</v>
      </c>
      <c r="C8915" s="226" t="str">
        <f>'[3]New Statement'!F899</f>
        <v>Mansoor Abad</v>
      </c>
      <c r="D8915" s="108">
        <f>'[3]New Statement'!G899</f>
        <v>149260104</v>
      </c>
      <c r="E8915" s="110"/>
      <c r="F8915" s="108">
        <f>'[3]New Statement'!H899</f>
        <v>539</v>
      </c>
      <c r="G8915" s="108"/>
      <c r="H8915" s="110">
        <f>SUM(F8915:G8915)</f>
        <v>539</v>
      </c>
      <c r="I8915" s="843">
        <v>2</v>
      </c>
      <c r="J8915" s="843" t="s">
        <v>3494</v>
      </c>
      <c r="K8915" s="843">
        <f>SUM(I8915:J8917)</f>
        <v>2</v>
      </c>
    </row>
    <row r="8916" spans="1:11">
      <c r="A8916" s="843"/>
      <c r="B8916" s="844"/>
      <c r="C8916" s="226" t="str">
        <f>'[3]New Statement'!F900</f>
        <v>Mansoor Abad</v>
      </c>
      <c r="D8916" s="108">
        <f>'[3]New Statement'!G900</f>
        <v>149260105</v>
      </c>
      <c r="E8916" s="110"/>
      <c r="F8916" s="108">
        <f>'[3]New Statement'!H900</f>
        <v>510</v>
      </c>
      <c r="G8916" s="108"/>
      <c r="H8916" s="110">
        <f>SUM(F8916:G8916)</f>
        <v>510</v>
      </c>
      <c r="I8916" s="843"/>
      <c r="J8916" s="843"/>
      <c r="K8916" s="843"/>
    </row>
    <row r="8917" spans="1:11">
      <c r="A8917" s="843"/>
      <c r="B8917" s="844"/>
      <c r="C8917" s="777" t="s">
        <v>3493</v>
      </c>
      <c r="D8917" s="777"/>
      <c r="E8917" s="7"/>
      <c r="F8917" s="7">
        <f>SUM(F8915:F8916)</f>
        <v>1049</v>
      </c>
      <c r="G8917" s="7">
        <f>SUM(G8915:G8916)</f>
        <v>0</v>
      </c>
      <c r="H8917" s="7">
        <f>SUM(H8915:H8916)</f>
        <v>1049</v>
      </c>
      <c r="I8917" s="843"/>
      <c r="J8917" s="843"/>
      <c r="K8917" s="843"/>
    </row>
    <row r="8918" spans="1:11">
      <c r="A8918" s="843">
        <v>109</v>
      </c>
      <c r="B8918" s="844" t="s">
        <v>4158</v>
      </c>
      <c r="C8918" s="226" t="str">
        <f>'[3]New Statement'!F896</f>
        <v>Mansoor Abad</v>
      </c>
      <c r="D8918" s="108">
        <f>'[3]New Statement'!G896</f>
        <v>149260101</v>
      </c>
      <c r="E8918" s="110"/>
      <c r="F8918" s="108"/>
      <c r="G8918" s="108">
        <f>'[3]New Statement'!I896</f>
        <v>481</v>
      </c>
      <c r="H8918" s="108">
        <f>SUM(F8918:G8918)</f>
        <v>481</v>
      </c>
      <c r="I8918" s="843" t="s">
        <v>3494</v>
      </c>
      <c r="J8918" s="843">
        <v>4</v>
      </c>
      <c r="K8918" s="843">
        <f>SUM(I8918:J8923)</f>
        <v>4</v>
      </c>
    </row>
    <row r="8919" spans="1:11">
      <c r="A8919" s="843"/>
      <c r="B8919" s="844"/>
      <c r="C8919" s="226" t="str">
        <f>'[3]New Statement'!F897</f>
        <v>Mansoor Abad</v>
      </c>
      <c r="D8919" s="108">
        <f>'[3]New Statement'!G897</f>
        <v>149260102</v>
      </c>
      <c r="E8919" s="110"/>
      <c r="F8919" s="108"/>
      <c r="G8919" s="108">
        <f>'[3]New Statement'!I897</f>
        <v>337</v>
      </c>
      <c r="H8919" s="108">
        <f>SUM(F8919:G8919)</f>
        <v>337</v>
      </c>
      <c r="I8919" s="843"/>
      <c r="J8919" s="843"/>
      <c r="K8919" s="843"/>
    </row>
    <row r="8920" spans="1:11">
      <c r="A8920" s="843"/>
      <c r="B8920" s="844"/>
      <c r="C8920" s="226" t="str">
        <f>'[3]New Statement'!F898</f>
        <v>Mansoor Abad</v>
      </c>
      <c r="D8920" s="108">
        <f>'[3]New Statement'!G898</f>
        <v>149260103</v>
      </c>
      <c r="E8920" s="110"/>
      <c r="F8920" s="108"/>
      <c r="G8920" s="108">
        <f>'[3]New Statement'!I898</f>
        <v>471</v>
      </c>
      <c r="H8920" s="108">
        <f>SUM(F8920:G8920)</f>
        <v>471</v>
      </c>
      <c r="I8920" s="843"/>
      <c r="J8920" s="843"/>
      <c r="K8920" s="843"/>
    </row>
    <row r="8921" spans="1:11">
      <c r="A8921" s="843"/>
      <c r="B8921" s="844"/>
      <c r="C8921" s="226" t="str">
        <f>'[3]New Statement'!F899</f>
        <v>Mansoor Abad</v>
      </c>
      <c r="D8921" s="108">
        <f>'[3]New Statement'!G899</f>
        <v>149260104</v>
      </c>
      <c r="E8921" s="110"/>
      <c r="F8921" s="108"/>
      <c r="G8921" s="108">
        <f>'[3]New Statement'!I899</f>
        <v>493</v>
      </c>
      <c r="H8921" s="108">
        <f>SUM(F8921:G8921)</f>
        <v>493</v>
      </c>
      <c r="I8921" s="843"/>
      <c r="J8921" s="843"/>
      <c r="K8921" s="843"/>
    </row>
    <row r="8922" spans="1:11">
      <c r="A8922" s="843"/>
      <c r="B8922" s="844"/>
      <c r="C8922" s="226" t="str">
        <f>'[3]New Statement'!F900</f>
        <v>Mansoor Abad</v>
      </c>
      <c r="D8922" s="108">
        <f>'[3]New Statement'!G900</f>
        <v>149260105</v>
      </c>
      <c r="E8922" s="110"/>
      <c r="F8922" s="108"/>
      <c r="G8922" s="108">
        <f>'[3]New Statement'!I900</f>
        <v>392</v>
      </c>
      <c r="H8922" s="108">
        <f>SUM(F8922:G8922)</f>
        <v>392</v>
      </c>
      <c r="I8922" s="843"/>
      <c r="J8922" s="843"/>
      <c r="K8922" s="843"/>
    </row>
    <row r="8923" spans="1:11">
      <c r="A8923" s="843"/>
      <c r="B8923" s="844"/>
      <c r="C8923" s="777" t="s">
        <v>3493</v>
      </c>
      <c r="D8923" s="777"/>
      <c r="E8923" s="7"/>
      <c r="F8923" s="7">
        <f>SUM(F8918:F8922)</f>
        <v>0</v>
      </c>
      <c r="G8923" s="7">
        <f>SUM(G8918:G8922)</f>
        <v>2174</v>
      </c>
      <c r="H8923" s="7">
        <f>SUM(H8918:H8922)</f>
        <v>2174</v>
      </c>
      <c r="I8923" s="843"/>
      <c r="J8923" s="843"/>
      <c r="K8923" s="843"/>
    </row>
    <row r="8924" spans="1:11">
      <c r="A8924" s="843">
        <v>110</v>
      </c>
      <c r="B8924" s="844" t="s">
        <v>4157</v>
      </c>
      <c r="C8924" s="226" t="str">
        <f>'[3]New Statement'!F901</f>
        <v>Mansoor Abad</v>
      </c>
      <c r="D8924" s="108">
        <f>'[3]New Statement'!G901</f>
        <v>149260201</v>
      </c>
      <c r="E8924" s="110"/>
      <c r="F8924" s="108">
        <f>'[3]New Statement'!H901</f>
        <v>433</v>
      </c>
      <c r="G8924" s="108"/>
      <c r="H8924" s="110">
        <f>SUM(F8924:G8924)</f>
        <v>433</v>
      </c>
      <c r="I8924" s="843">
        <v>4</v>
      </c>
      <c r="J8924" s="843" t="s">
        <v>3494</v>
      </c>
      <c r="K8924" s="843">
        <f>SUM(I8924:J8928)</f>
        <v>4</v>
      </c>
    </row>
    <row r="8925" spans="1:11">
      <c r="A8925" s="843"/>
      <c r="B8925" s="844"/>
      <c r="C8925" s="226" t="str">
        <f>'[3]New Statement'!F902</f>
        <v>Mansoor Abad</v>
      </c>
      <c r="D8925" s="108">
        <f>'[3]New Statement'!G902</f>
        <v>149260202</v>
      </c>
      <c r="E8925" s="110"/>
      <c r="F8925" s="108">
        <f>'[3]New Statement'!H902</f>
        <v>518</v>
      </c>
      <c r="G8925" s="108"/>
      <c r="H8925" s="110">
        <f>SUM(F8925:G8925)</f>
        <v>518</v>
      </c>
      <c r="I8925" s="843"/>
      <c r="J8925" s="843"/>
      <c r="K8925" s="843"/>
    </row>
    <row r="8926" spans="1:11">
      <c r="A8926" s="843"/>
      <c r="B8926" s="844"/>
      <c r="C8926" s="226" t="str">
        <f>'[3]New Statement'!F903</f>
        <v>Mansoor Abad</v>
      </c>
      <c r="D8926" s="108">
        <f>'[3]New Statement'!G903</f>
        <v>149260203</v>
      </c>
      <c r="E8926" s="110"/>
      <c r="F8926" s="108">
        <f>'[3]New Statement'!H903</f>
        <v>655</v>
      </c>
      <c r="G8926" s="108"/>
      <c r="H8926" s="110">
        <f>SUM(F8926:G8926)</f>
        <v>655</v>
      </c>
      <c r="I8926" s="843"/>
      <c r="J8926" s="843"/>
      <c r="K8926" s="843"/>
    </row>
    <row r="8927" spans="1:11">
      <c r="A8927" s="843"/>
      <c r="B8927" s="844"/>
      <c r="C8927" s="226" t="str">
        <f>'[3]New Statement'!F904</f>
        <v>Mansoor Abad</v>
      </c>
      <c r="D8927" s="108">
        <f>'[3]New Statement'!G904</f>
        <v>149260204</v>
      </c>
      <c r="E8927" s="110"/>
      <c r="F8927" s="108">
        <f>'[3]New Statement'!H904</f>
        <v>658</v>
      </c>
      <c r="G8927" s="108"/>
      <c r="H8927" s="110">
        <f>SUM(F8927:G8927)</f>
        <v>658</v>
      </c>
      <c r="I8927" s="843"/>
      <c r="J8927" s="843"/>
      <c r="K8927" s="843"/>
    </row>
    <row r="8928" spans="1:11">
      <c r="A8928" s="843"/>
      <c r="B8928" s="844"/>
      <c r="C8928" s="777" t="s">
        <v>3493</v>
      </c>
      <c r="D8928" s="777"/>
      <c r="E8928" s="7"/>
      <c r="F8928" s="7">
        <f>SUM(F8924:F8927)</f>
        <v>2264</v>
      </c>
      <c r="G8928" s="7">
        <f>SUM(G8924:G8927)</f>
        <v>0</v>
      </c>
      <c r="H8928" s="7">
        <f>SUM(H8924:H8927)</f>
        <v>2264</v>
      </c>
      <c r="I8928" s="843"/>
      <c r="J8928" s="843"/>
      <c r="K8928" s="843"/>
    </row>
    <row r="8929" spans="1:11">
      <c r="A8929" s="843">
        <v>111</v>
      </c>
      <c r="B8929" s="844" t="s">
        <v>4156</v>
      </c>
      <c r="C8929" s="226" t="str">
        <f>'[3]New Statement'!F901</f>
        <v>Mansoor Abad</v>
      </c>
      <c r="D8929" s="108">
        <f>'[3]New Statement'!G901</f>
        <v>149260201</v>
      </c>
      <c r="E8929" s="110"/>
      <c r="F8929" s="108"/>
      <c r="G8929" s="108">
        <f>'[3]New Statement'!I901</f>
        <v>332</v>
      </c>
      <c r="H8929" s="110">
        <f>SUM(F8929:G8929)</f>
        <v>332</v>
      </c>
      <c r="I8929" s="843" t="s">
        <v>3494</v>
      </c>
      <c r="J8929" s="843">
        <v>4</v>
      </c>
      <c r="K8929" s="843">
        <f>SUM(I8929:J8933)</f>
        <v>4</v>
      </c>
    </row>
    <row r="8930" spans="1:11">
      <c r="A8930" s="843"/>
      <c r="B8930" s="844"/>
      <c r="C8930" s="226" t="str">
        <f>'[3]New Statement'!F902</f>
        <v>Mansoor Abad</v>
      </c>
      <c r="D8930" s="108">
        <f>'[3]New Statement'!G902</f>
        <v>149260202</v>
      </c>
      <c r="E8930" s="110"/>
      <c r="F8930" s="108"/>
      <c r="G8930" s="108">
        <f>'[3]New Statement'!I902</f>
        <v>382</v>
      </c>
      <c r="H8930" s="110">
        <f>SUM(F8930:G8930)</f>
        <v>382</v>
      </c>
      <c r="I8930" s="843"/>
      <c r="J8930" s="843"/>
      <c r="K8930" s="843"/>
    </row>
    <row r="8931" spans="1:11">
      <c r="A8931" s="843"/>
      <c r="B8931" s="844"/>
      <c r="C8931" s="226" t="str">
        <f>'[3]New Statement'!F903</f>
        <v>Mansoor Abad</v>
      </c>
      <c r="D8931" s="108">
        <f>'[3]New Statement'!G903</f>
        <v>149260203</v>
      </c>
      <c r="E8931" s="110"/>
      <c r="F8931" s="108"/>
      <c r="G8931" s="108">
        <f>'[3]New Statement'!I903</f>
        <v>495</v>
      </c>
      <c r="H8931" s="110">
        <f>SUM(F8931:G8931)</f>
        <v>495</v>
      </c>
      <c r="I8931" s="843"/>
      <c r="J8931" s="843"/>
      <c r="K8931" s="843"/>
    </row>
    <row r="8932" spans="1:11">
      <c r="A8932" s="843"/>
      <c r="B8932" s="844"/>
      <c r="C8932" s="226" t="str">
        <f>'[3]New Statement'!F904</f>
        <v>Mansoor Abad</v>
      </c>
      <c r="D8932" s="108">
        <f>'[3]New Statement'!G904</f>
        <v>149260204</v>
      </c>
      <c r="E8932" s="110"/>
      <c r="F8932" s="108"/>
      <c r="G8932" s="108">
        <f>'[3]New Statement'!I904</f>
        <v>516</v>
      </c>
      <c r="H8932" s="110">
        <f>SUM(F8932:G8932)</f>
        <v>516</v>
      </c>
      <c r="I8932" s="843"/>
      <c r="J8932" s="843"/>
      <c r="K8932" s="843"/>
    </row>
    <row r="8933" spans="1:11">
      <c r="A8933" s="843"/>
      <c r="B8933" s="844"/>
      <c r="C8933" s="777" t="s">
        <v>3493</v>
      </c>
      <c r="D8933" s="777"/>
      <c r="E8933" s="7"/>
      <c r="F8933" s="7">
        <f>SUM(F8929:F8932)</f>
        <v>0</v>
      </c>
      <c r="G8933" s="7">
        <f>SUM(G8929:G8932)</f>
        <v>1725</v>
      </c>
      <c r="H8933" s="7">
        <f>SUM(H8929:H8932)</f>
        <v>1725</v>
      </c>
      <c r="I8933" s="843"/>
      <c r="J8933" s="843"/>
      <c r="K8933" s="843"/>
    </row>
    <row r="8934" spans="1:11">
      <c r="A8934" s="843">
        <v>112</v>
      </c>
      <c r="B8934" s="844" t="s">
        <v>4155</v>
      </c>
      <c r="C8934" s="226" t="str">
        <f>'[3]New Statement'!F905</f>
        <v>Mansoor Abad</v>
      </c>
      <c r="D8934" s="108">
        <f>'[3]New Statement'!G905</f>
        <v>149260205</v>
      </c>
      <c r="E8934" s="110"/>
      <c r="F8934" s="108">
        <f>'[3]New Statement'!H905</f>
        <v>372</v>
      </c>
      <c r="G8934" s="108"/>
      <c r="H8934" s="110">
        <f>SUM(F8934:G8934)</f>
        <v>372</v>
      </c>
      <c r="I8934" s="843">
        <v>4</v>
      </c>
      <c r="J8934" s="843" t="s">
        <v>3494</v>
      </c>
      <c r="K8934" s="843">
        <f>SUM(I8934:J8938)</f>
        <v>4</v>
      </c>
    </row>
    <row r="8935" spans="1:11">
      <c r="A8935" s="843"/>
      <c r="B8935" s="844"/>
      <c r="C8935" s="226" t="str">
        <f>'[3]New Statement'!F906</f>
        <v>Mansoor Abad</v>
      </c>
      <c r="D8935" s="108">
        <f>'[3]New Statement'!G906</f>
        <v>149260206</v>
      </c>
      <c r="E8935" s="110"/>
      <c r="F8935" s="108">
        <f>'[3]New Statement'!H906</f>
        <v>475</v>
      </c>
      <c r="G8935" s="108"/>
      <c r="H8935" s="110">
        <f>SUM(F8935:G8935)</f>
        <v>475</v>
      </c>
      <c r="I8935" s="843"/>
      <c r="J8935" s="843"/>
      <c r="K8935" s="843"/>
    </row>
    <row r="8936" spans="1:11">
      <c r="A8936" s="843"/>
      <c r="B8936" s="844"/>
      <c r="C8936" s="226" t="str">
        <f>'[3]New Statement'!F907</f>
        <v>Mansoor Abad</v>
      </c>
      <c r="D8936" s="108">
        <f>'[3]New Statement'!G907</f>
        <v>149260207</v>
      </c>
      <c r="E8936" s="110"/>
      <c r="F8936" s="108">
        <f>'[3]New Statement'!H907</f>
        <v>502</v>
      </c>
      <c r="G8936" s="108"/>
      <c r="H8936" s="110">
        <f>SUM(F8936:G8936)</f>
        <v>502</v>
      </c>
      <c r="I8936" s="843"/>
      <c r="J8936" s="843"/>
      <c r="K8936" s="843"/>
    </row>
    <row r="8937" spans="1:11">
      <c r="A8937" s="843"/>
      <c r="B8937" s="844"/>
      <c r="C8937" s="226" t="str">
        <f>'[3]New Statement'!F908</f>
        <v>Mansoor Abad</v>
      </c>
      <c r="D8937" s="108">
        <f>'[3]New Statement'!G908</f>
        <v>149260208</v>
      </c>
      <c r="E8937" s="110"/>
      <c r="F8937" s="108">
        <f>'[3]New Statement'!H908</f>
        <v>404</v>
      </c>
      <c r="G8937" s="108"/>
      <c r="H8937" s="110">
        <f>SUM(F8937:G8937)</f>
        <v>404</v>
      </c>
      <c r="I8937" s="843"/>
      <c r="J8937" s="843"/>
      <c r="K8937" s="843"/>
    </row>
    <row r="8938" spans="1:11">
      <c r="A8938" s="843"/>
      <c r="B8938" s="844"/>
      <c r="C8938" s="777" t="s">
        <v>3493</v>
      </c>
      <c r="D8938" s="777"/>
      <c r="E8938" s="7"/>
      <c r="F8938" s="7">
        <f>SUM(F8934:F8937)</f>
        <v>1753</v>
      </c>
      <c r="G8938" s="7">
        <f>SUM(G8934:G8937)</f>
        <v>0</v>
      </c>
      <c r="H8938" s="7">
        <f>SUM(H8934:H8937)</f>
        <v>1753</v>
      </c>
      <c r="I8938" s="843"/>
      <c r="J8938" s="843"/>
      <c r="K8938" s="843"/>
    </row>
    <row r="8939" spans="1:11">
      <c r="A8939" s="843">
        <v>113</v>
      </c>
      <c r="B8939" s="844" t="s">
        <v>4154</v>
      </c>
      <c r="C8939" s="226" t="str">
        <f>'[3]New Statement'!F905</f>
        <v>Mansoor Abad</v>
      </c>
      <c r="D8939" s="108">
        <f>'[3]New Statement'!G905</f>
        <v>149260205</v>
      </c>
      <c r="E8939" s="110"/>
      <c r="F8939" s="108"/>
      <c r="G8939" s="108">
        <f>'[3]New Statement'!I905</f>
        <v>331</v>
      </c>
      <c r="H8939" s="110">
        <f>SUM(F8939:G8939)</f>
        <v>331</v>
      </c>
      <c r="I8939" s="843" t="s">
        <v>3494</v>
      </c>
      <c r="J8939" s="843">
        <v>3</v>
      </c>
      <c r="K8939" s="843">
        <f>SUM(I8939:J8943)</f>
        <v>3</v>
      </c>
    </row>
    <row r="8940" spans="1:11">
      <c r="A8940" s="843"/>
      <c r="B8940" s="844"/>
      <c r="C8940" s="226" t="str">
        <f>'[3]New Statement'!F906</f>
        <v>Mansoor Abad</v>
      </c>
      <c r="D8940" s="108">
        <f>'[3]New Statement'!G906</f>
        <v>149260206</v>
      </c>
      <c r="E8940" s="110"/>
      <c r="F8940" s="108"/>
      <c r="G8940" s="108">
        <f>'[3]New Statement'!I906</f>
        <v>373</v>
      </c>
      <c r="H8940" s="110">
        <f>SUM(F8940:G8940)</f>
        <v>373</v>
      </c>
      <c r="I8940" s="843"/>
      <c r="J8940" s="843"/>
      <c r="K8940" s="843"/>
    </row>
    <row r="8941" spans="1:11">
      <c r="A8941" s="843"/>
      <c r="B8941" s="844"/>
      <c r="C8941" s="226" t="str">
        <f>'[3]New Statement'!F907</f>
        <v>Mansoor Abad</v>
      </c>
      <c r="D8941" s="108">
        <f>'[3]New Statement'!G907</f>
        <v>149260207</v>
      </c>
      <c r="E8941" s="110"/>
      <c r="F8941" s="108"/>
      <c r="G8941" s="108">
        <f>'[3]New Statement'!I907</f>
        <v>375</v>
      </c>
      <c r="H8941" s="110">
        <f>SUM(F8941:G8941)</f>
        <v>375</v>
      </c>
      <c r="I8941" s="843"/>
      <c r="J8941" s="843"/>
      <c r="K8941" s="843"/>
    </row>
    <row r="8942" spans="1:11">
      <c r="A8942" s="843"/>
      <c r="B8942" s="844"/>
      <c r="C8942" s="226" t="str">
        <f>'[3]New Statement'!F908</f>
        <v>Mansoor Abad</v>
      </c>
      <c r="D8942" s="108">
        <f>'[3]New Statement'!G908</f>
        <v>149260208</v>
      </c>
      <c r="E8942" s="110"/>
      <c r="F8942" s="108"/>
      <c r="G8942" s="108">
        <f>'[3]New Statement'!I908</f>
        <v>335</v>
      </c>
      <c r="H8942" s="110">
        <f>SUM(F8942:G8942)</f>
        <v>335</v>
      </c>
      <c r="I8942" s="843"/>
      <c r="J8942" s="843"/>
      <c r="K8942" s="843"/>
    </row>
    <row r="8943" spans="1:11">
      <c r="A8943" s="843"/>
      <c r="B8943" s="844"/>
      <c r="C8943" s="777" t="s">
        <v>3493</v>
      </c>
      <c r="D8943" s="777"/>
      <c r="E8943" s="7"/>
      <c r="F8943" s="7">
        <f>SUM(F8939:F8942)</f>
        <v>0</v>
      </c>
      <c r="G8943" s="7">
        <f>SUM(G8939:G8942)</f>
        <v>1414</v>
      </c>
      <c r="H8943" s="7">
        <f>SUM(H8939:H8942)</f>
        <v>1414</v>
      </c>
      <c r="I8943" s="843"/>
      <c r="J8943" s="843"/>
      <c r="K8943" s="843"/>
    </row>
    <row r="8944" spans="1:11" ht="25.5">
      <c r="A8944" s="843">
        <v>114</v>
      </c>
      <c r="B8944" s="844" t="s">
        <v>4153</v>
      </c>
      <c r="C8944" s="226" t="str">
        <f>'[3]New Statement'!F909</f>
        <v>Roza Park/ Mansoor Abad</v>
      </c>
      <c r="D8944" s="108">
        <f>'[3]New Statement'!G909</f>
        <v>149260301</v>
      </c>
      <c r="E8944" s="110"/>
      <c r="F8944" s="108">
        <f>'[3]New Statement'!H909</f>
        <v>664</v>
      </c>
      <c r="G8944" s="108"/>
      <c r="H8944" s="110">
        <f>SUM(F8944:G8944)</f>
        <v>664</v>
      </c>
      <c r="I8944" s="843">
        <v>3</v>
      </c>
      <c r="J8944" s="843" t="s">
        <v>3494</v>
      </c>
      <c r="K8944" s="843">
        <f>SUM(I8944:J8947)</f>
        <v>3</v>
      </c>
    </row>
    <row r="8945" spans="1:11" ht="25.5">
      <c r="A8945" s="843"/>
      <c r="B8945" s="844"/>
      <c r="C8945" s="226" t="str">
        <f>'[3]New Statement'!F910</f>
        <v>Roza Park/ Mansoor Abad</v>
      </c>
      <c r="D8945" s="108">
        <f>'[3]New Statement'!G910</f>
        <v>149260302</v>
      </c>
      <c r="E8945" s="110"/>
      <c r="F8945" s="108">
        <f>'[3]New Statement'!H910</f>
        <v>471</v>
      </c>
      <c r="G8945" s="108"/>
      <c r="H8945" s="110">
        <f>SUM(F8945:G8945)</f>
        <v>471</v>
      </c>
      <c r="I8945" s="843"/>
      <c r="J8945" s="843"/>
      <c r="K8945" s="843"/>
    </row>
    <row r="8946" spans="1:11" ht="25.5">
      <c r="A8946" s="843"/>
      <c r="B8946" s="844"/>
      <c r="C8946" s="226" t="str">
        <f>'[3]New Statement'!F911</f>
        <v>Roza Park/ Mansoor Abad</v>
      </c>
      <c r="D8946" s="108">
        <f>'[3]New Statement'!G911</f>
        <v>149260303</v>
      </c>
      <c r="E8946" s="110"/>
      <c r="F8946" s="108">
        <f>'[3]New Statement'!H911</f>
        <v>480</v>
      </c>
      <c r="G8946" s="108"/>
      <c r="H8946" s="110">
        <f>SUM(F8946:G8946)</f>
        <v>480</v>
      </c>
      <c r="I8946" s="843"/>
      <c r="J8946" s="843"/>
      <c r="K8946" s="843"/>
    </row>
    <row r="8947" spans="1:11">
      <c r="A8947" s="843"/>
      <c r="B8947" s="844"/>
      <c r="C8947" s="777" t="s">
        <v>3493</v>
      </c>
      <c r="D8947" s="777"/>
      <c r="E8947" s="7"/>
      <c r="F8947" s="7">
        <f>SUM(F8944:F8946)</f>
        <v>1615</v>
      </c>
      <c r="G8947" s="7">
        <f>SUM(G8944:G8946)</f>
        <v>0</v>
      </c>
      <c r="H8947" s="7">
        <f>SUM(H8944:H8946)</f>
        <v>1615</v>
      </c>
      <c r="I8947" s="843"/>
      <c r="J8947" s="843"/>
      <c r="K8947" s="843"/>
    </row>
    <row r="8948" spans="1:11" ht="25.5">
      <c r="A8948" s="843">
        <v>115</v>
      </c>
      <c r="B8948" s="844" t="s">
        <v>4152</v>
      </c>
      <c r="C8948" s="226" t="str">
        <f>'[3]New Statement'!F909</f>
        <v>Roza Park/ Mansoor Abad</v>
      </c>
      <c r="D8948" s="108">
        <f>'[3]New Statement'!G909</f>
        <v>149260301</v>
      </c>
      <c r="E8948" s="110"/>
      <c r="F8948" s="108"/>
      <c r="G8948" s="108">
        <f>'[3]New Statement'!I909</f>
        <v>568</v>
      </c>
      <c r="H8948" s="110">
        <f>SUM(F8948:G8948)</f>
        <v>568</v>
      </c>
      <c r="I8948" s="843" t="s">
        <v>3494</v>
      </c>
      <c r="J8948" s="843">
        <v>3</v>
      </c>
      <c r="K8948" s="843">
        <f>SUM(I8948:J8951)</f>
        <v>3</v>
      </c>
    </row>
    <row r="8949" spans="1:11" ht="25.5">
      <c r="A8949" s="843"/>
      <c r="B8949" s="844"/>
      <c r="C8949" s="226" t="str">
        <f>'[3]New Statement'!F910</f>
        <v>Roza Park/ Mansoor Abad</v>
      </c>
      <c r="D8949" s="108">
        <f>'[3]New Statement'!G910</f>
        <v>149260302</v>
      </c>
      <c r="E8949" s="110"/>
      <c r="F8949" s="108"/>
      <c r="G8949" s="108">
        <f>'[3]New Statement'!I910</f>
        <v>407</v>
      </c>
      <c r="H8949" s="110">
        <f>SUM(F8949:G8949)</f>
        <v>407</v>
      </c>
      <c r="I8949" s="843"/>
      <c r="J8949" s="843"/>
      <c r="K8949" s="843"/>
    </row>
    <row r="8950" spans="1:11" ht="25.5">
      <c r="A8950" s="843"/>
      <c r="B8950" s="844"/>
      <c r="C8950" s="226" t="str">
        <f>'[3]New Statement'!F911</f>
        <v>Roza Park/ Mansoor Abad</v>
      </c>
      <c r="D8950" s="108">
        <f>'[3]New Statement'!G911</f>
        <v>149260303</v>
      </c>
      <c r="E8950" s="110"/>
      <c r="F8950" s="108"/>
      <c r="G8950" s="108">
        <f>'[3]New Statement'!I911</f>
        <v>355</v>
      </c>
      <c r="H8950" s="110">
        <f>SUM(F8950:G8950)</f>
        <v>355</v>
      </c>
      <c r="I8950" s="843"/>
      <c r="J8950" s="843"/>
      <c r="K8950" s="843"/>
    </row>
    <row r="8951" spans="1:11">
      <c r="A8951" s="843"/>
      <c r="B8951" s="844"/>
      <c r="C8951" s="777" t="s">
        <v>3493</v>
      </c>
      <c r="D8951" s="777"/>
      <c r="E8951" s="7"/>
      <c r="F8951" s="7">
        <f>SUM(F8948:F8950)</f>
        <v>0</v>
      </c>
      <c r="G8951" s="7">
        <f>SUM(G8948:G8950)</f>
        <v>1330</v>
      </c>
      <c r="H8951" s="7">
        <f>SUM(H8948:H8950)</f>
        <v>1330</v>
      </c>
      <c r="I8951" s="843"/>
      <c r="J8951" s="843"/>
      <c r="K8951" s="843"/>
    </row>
    <row r="8952" spans="1:11">
      <c r="A8952" s="843">
        <v>116</v>
      </c>
      <c r="B8952" s="844" t="s">
        <v>4151</v>
      </c>
      <c r="C8952" s="226" t="str">
        <f>'[3]New Statement'!F912</f>
        <v>Farooq Abad</v>
      </c>
      <c r="D8952" s="108">
        <f>'[3]New Statement'!G912</f>
        <v>149260304</v>
      </c>
      <c r="E8952" s="110"/>
      <c r="F8952" s="108">
        <f>'[3]New Statement'!H912</f>
        <v>522</v>
      </c>
      <c r="G8952" s="108"/>
      <c r="H8952" s="110">
        <f>SUM(F8952:G8952)</f>
        <v>522</v>
      </c>
      <c r="I8952" s="843">
        <v>4</v>
      </c>
      <c r="J8952" s="843" t="s">
        <v>3494</v>
      </c>
      <c r="K8952" s="843">
        <f>SUM(I8952:J8956)</f>
        <v>4</v>
      </c>
    </row>
    <row r="8953" spans="1:11">
      <c r="A8953" s="843"/>
      <c r="B8953" s="844"/>
      <c r="C8953" s="226" t="str">
        <f>'[3]New Statement'!F913</f>
        <v>Farooq Abad</v>
      </c>
      <c r="D8953" s="108">
        <f>'[3]New Statement'!G913</f>
        <v>149260305</v>
      </c>
      <c r="E8953" s="110"/>
      <c r="F8953" s="108">
        <f>'[3]New Statement'!H913</f>
        <v>581</v>
      </c>
      <c r="G8953" s="108"/>
      <c r="H8953" s="110">
        <f>SUM(F8953:G8953)</f>
        <v>581</v>
      </c>
      <c r="I8953" s="843"/>
      <c r="J8953" s="843"/>
      <c r="K8953" s="843"/>
    </row>
    <row r="8954" spans="1:11">
      <c r="A8954" s="843"/>
      <c r="B8954" s="844"/>
      <c r="C8954" s="226" t="str">
        <f>'[3]New Statement'!F914</f>
        <v>Farooq Abad</v>
      </c>
      <c r="D8954" s="108">
        <f>'[3]New Statement'!G914</f>
        <v>149260401</v>
      </c>
      <c r="E8954" s="110"/>
      <c r="F8954" s="108">
        <f>'[3]New Statement'!H914</f>
        <v>284</v>
      </c>
      <c r="G8954" s="108"/>
      <c r="H8954" s="110">
        <f>SUM(F8954:G8954)</f>
        <v>284</v>
      </c>
      <c r="I8954" s="843"/>
      <c r="J8954" s="843"/>
      <c r="K8954" s="843"/>
    </row>
    <row r="8955" spans="1:11">
      <c r="A8955" s="843"/>
      <c r="B8955" s="844"/>
      <c r="C8955" s="226" t="str">
        <f>'[3]New Statement'!F915</f>
        <v>Farooq Abad</v>
      </c>
      <c r="D8955" s="108">
        <f>'[3]New Statement'!G915</f>
        <v>149260402</v>
      </c>
      <c r="E8955" s="110"/>
      <c r="F8955" s="108">
        <f>'[3]New Statement'!H915</f>
        <v>494</v>
      </c>
      <c r="G8955" s="108"/>
      <c r="H8955" s="110">
        <f>SUM(F8955:G8955)</f>
        <v>494</v>
      </c>
      <c r="I8955" s="843"/>
      <c r="J8955" s="843"/>
      <c r="K8955" s="843"/>
    </row>
    <row r="8956" spans="1:11">
      <c r="A8956" s="843"/>
      <c r="B8956" s="844"/>
      <c r="C8956" s="777" t="s">
        <v>3493</v>
      </c>
      <c r="D8956" s="777"/>
      <c r="E8956" s="7"/>
      <c r="F8956" s="7">
        <f>SUM(F8952:F8955)</f>
        <v>1881</v>
      </c>
      <c r="G8956" s="7">
        <f>SUM(G8952:G8955)</f>
        <v>0</v>
      </c>
      <c r="H8956" s="7">
        <f>SUM(H8952:H8955)</f>
        <v>1881</v>
      </c>
      <c r="I8956" s="843"/>
      <c r="J8956" s="843"/>
      <c r="K8956" s="843"/>
    </row>
    <row r="8957" spans="1:11">
      <c r="A8957" s="843">
        <v>117</v>
      </c>
      <c r="B8957" s="849" t="s">
        <v>4149</v>
      </c>
      <c r="C8957" s="226" t="str">
        <f>'[3]New Statement'!F912</f>
        <v>Farooq Abad</v>
      </c>
      <c r="D8957" s="108">
        <f>'[3]New Statement'!G912</f>
        <v>149260304</v>
      </c>
      <c r="E8957" s="110"/>
      <c r="F8957" s="108"/>
      <c r="G8957" s="108">
        <f>'[3]New Statement'!I912</f>
        <v>377</v>
      </c>
      <c r="H8957" s="110">
        <f>SUM(F8957:G8957)</f>
        <v>377</v>
      </c>
      <c r="I8957" s="843" t="s">
        <v>3494</v>
      </c>
      <c r="J8957" s="843">
        <v>3</v>
      </c>
      <c r="K8957" s="843">
        <f>SUM(I8957:J8961)</f>
        <v>3</v>
      </c>
    </row>
    <row r="8958" spans="1:11">
      <c r="A8958" s="843"/>
      <c r="B8958" s="849"/>
      <c r="C8958" s="226" t="str">
        <f>'[3]New Statement'!F913</f>
        <v>Farooq Abad</v>
      </c>
      <c r="D8958" s="108">
        <f>'[3]New Statement'!G913</f>
        <v>149260305</v>
      </c>
      <c r="E8958" s="110"/>
      <c r="F8958" s="108"/>
      <c r="G8958" s="108">
        <f>'[3]New Statement'!I913</f>
        <v>493</v>
      </c>
      <c r="H8958" s="110">
        <f>SUM(F8958:G8958)</f>
        <v>493</v>
      </c>
      <c r="I8958" s="843"/>
      <c r="J8958" s="843"/>
      <c r="K8958" s="843"/>
    </row>
    <row r="8959" spans="1:11">
      <c r="A8959" s="843"/>
      <c r="B8959" s="849"/>
      <c r="C8959" s="226" t="str">
        <f>'[3]New Statement'!F914</f>
        <v>Farooq Abad</v>
      </c>
      <c r="D8959" s="108">
        <f>'[3]New Statement'!G914</f>
        <v>149260401</v>
      </c>
      <c r="E8959" s="110"/>
      <c r="F8959" s="108"/>
      <c r="G8959" s="108">
        <f>'[3]New Statement'!I914</f>
        <v>216</v>
      </c>
      <c r="H8959" s="110">
        <f>SUM(F8959:G8959)</f>
        <v>216</v>
      </c>
      <c r="I8959" s="843"/>
      <c r="J8959" s="843"/>
      <c r="K8959" s="843"/>
    </row>
    <row r="8960" spans="1:11">
      <c r="A8960" s="843"/>
      <c r="B8960" s="849"/>
      <c r="C8960" s="226" t="str">
        <f>'[3]New Statement'!F915</f>
        <v>Farooq Abad</v>
      </c>
      <c r="D8960" s="108">
        <f>'[3]New Statement'!G915</f>
        <v>149260402</v>
      </c>
      <c r="E8960" s="110"/>
      <c r="F8960" s="108"/>
      <c r="G8960" s="108">
        <f>'[3]New Statement'!I915</f>
        <v>408</v>
      </c>
      <c r="H8960" s="110">
        <f>SUM(F8960:G8960)</f>
        <v>408</v>
      </c>
      <c r="I8960" s="843"/>
      <c r="J8960" s="843"/>
      <c r="K8960" s="843"/>
    </row>
    <row r="8961" spans="1:11">
      <c r="A8961" s="843"/>
      <c r="B8961" s="849"/>
      <c r="C8961" s="777" t="s">
        <v>3493</v>
      </c>
      <c r="D8961" s="777"/>
      <c r="E8961" s="7"/>
      <c r="F8961" s="7">
        <f>SUM(F8957:F8960)</f>
        <v>0</v>
      </c>
      <c r="G8961" s="7">
        <f>SUM(G8957:G8960)</f>
        <v>1494</v>
      </c>
      <c r="H8961" s="7">
        <f>SUM(H8957:H8960)</f>
        <v>1494</v>
      </c>
      <c r="I8961" s="843"/>
      <c r="J8961" s="843"/>
      <c r="K8961" s="843"/>
    </row>
    <row r="8962" spans="1:11">
      <c r="A8962" s="843">
        <v>118</v>
      </c>
      <c r="B8962" s="844" t="s">
        <v>4150</v>
      </c>
      <c r="C8962" s="226" t="str">
        <f>'[3]New Statement'!F916</f>
        <v>Farooq Abad</v>
      </c>
      <c r="D8962" s="108">
        <f>'[3]New Statement'!G916</f>
        <v>149260403</v>
      </c>
      <c r="E8962" s="110"/>
      <c r="F8962" s="108">
        <f>'[3]New Statement'!H916</f>
        <v>516</v>
      </c>
      <c r="G8962" s="108"/>
      <c r="H8962" s="110">
        <f>SUM(F8962:G8962)</f>
        <v>516</v>
      </c>
      <c r="I8962" s="843">
        <v>3</v>
      </c>
      <c r="J8962" s="843" t="s">
        <v>3494</v>
      </c>
      <c r="K8962" s="843">
        <f>SUM(I8962:J8964)</f>
        <v>3</v>
      </c>
    </row>
    <row r="8963" spans="1:11">
      <c r="A8963" s="843"/>
      <c r="B8963" s="844"/>
      <c r="C8963" s="226" t="str">
        <f>'[3]New Statement'!F917</f>
        <v>Farooq Abad</v>
      </c>
      <c r="D8963" s="108">
        <f>'[3]New Statement'!G917</f>
        <v>149260404</v>
      </c>
      <c r="E8963" s="110"/>
      <c r="F8963" s="108">
        <f>'[3]New Statement'!H917</f>
        <v>659</v>
      </c>
      <c r="G8963" s="108"/>
      <c r="H8963" s="110">
        <f>SUM(F8963:G8963)</f>
        <v>659</v>
      </c>
      <c r="I8963" s="843"/>
      <c r="J8963" s="843"/>
      <c r="K8963" s="843"/>
    </row>
    <row r="8964" spans="1:11">
      <c r="A8964" s="843"/>
      <c r="B8964" s="844"/>
      <c r="C8964" s="777" t="s">
        <v>3493</v>
      </c>
      <c r="D8964" s="777"/>
      <c r="E8964" s="7"/>
      <c r="F8964" s="7">
        <f>SUM(F8962:F8963)</f>
        <v>1175</v>
      </c>
      <c r="G8964" s="7">
        <f>SUM(G8962:G8963)</f>
        <v>0</v>
      </c>
      <c r="H8964" s="7">
        <f>SUM(H8962:H8963)</f>
        <v>1175</v>
      </c>
      <c r="I8964" s="843"/>
      <c r="J8964" s="843"/>
      <c r="K8964" s="843"/>
    </row>
    <row r="8965" spans="1:11">
      <c r="A8965" s="845">
        <v>119</v>
      </c>
      <c r="B8965" s="847" t="s">
        <v>4149</v>
      </c>
      <c r="C8965" s="226" t="str">
        <f>'[3]New Statement'!F916</f>
        <v>Farooq Abad</v>
      </c>
      <c r="D8965" s="108">
        <f>'[3]New Statement'!G916</f>
        <v>149260403</v>
      </c>
      <c r="E8965" s="110"/>
      <c r="F8965" s="108"/>
      <c r="G8965" s="108">
        <f>'[3]New Statement'!I916</f>
        <v>471</v>
      </c>
      <c r="H8965" s="110">
        <f>SUM(F8965:G8965)</f>
        <v>471</v>
      </c>
      <c r="I8965" s="845" t="s">
        <v>3494</v>
      </c>
      <c r="J8965" s="845">
        <v>2</v>
      </c>
      <c r="K8965" s="845">
        <f>SUM(I8965:J8967)</f>
        <v>2</v>
      </c>
    </row>
    <row r="8966" spans="1:11">
      <c r="A8966" s="845"/>
      <c r="B8966" s="847"/>
      <c r="C8966" s="226" t="str">
        <f>'[3]New Statement'!F917</f>
        <v>Farooq Abad</v>
      </c>
      <c r="D8966" s="108">
        <f>'[3]New Statement'!G917</f>
        <v>149260404</v>
      </c>
      <c r="E8966" s="110"/>
      <c r="F8966" s="108"/>
      <c r="G8966" s="108">
        <f>'[3]New Statement'!I917</f>
        <v>522</v>
      </c>
      <c r="H8966" s="110">
        <f>SUM(F8966:G8966)</f>
        <v>522</v>
      </c>
      <c r="I8966" s="845"/>
      <c r="J8966" s="845"/>
      <c r="K8966" s="845"/>
    </row>
    <row r="8967" spans="1:11">
      <c r="A8967" s="846"/>
      <c r="B8967" s="848"/>
      <c r="C8967" s="777" t="s">
        <v>3493</v>
      </c>
      <c r="D8967" s="777"/>
      <c r="E8967" s="7"/>
      <c r="F8967" s="7">
        <f>SUM(F8965:F8966)</f>
        <v>0</v>
      </c>
      <c r="G8967" s="7">
        <f>SUM(G8965:G8966)</f>
        <v>993</v>
      </c>
      <c r="H8967" s="7">
        <f>SUM(H8965:H8966)</f>
        <v>993</v>
      </c>
      <c r="I8967" s="846"/>
      <c r="J8967" s="846"/>
      <c r="K8967" s="846"/>
    </row>
    <row r="8968" spans="1:11">
      <c r="A8968" s="2"/>
      <c r="B8968" s="194"/>
      <c r="C8968" s="193"/>
      <c r="D8968" s="2"/>
      <c r="E8968" s="3"/>
      <c r="F8968" s="3"/>
      <c r="G8968" s="3"/>
      <c r="H8968" s="3"/>
      <c r="I8968" s="2"/>
      <c r="J8968" s="2"/>
      <c r="K8968" s="2"/>
    </row>
    <row r="8969" spans="1:11">
      <c r="A8969" s="2"/>
      <c r="B8969" s="194"/>
      <c r="C8969" s="193"/>
      <c r="D8969" s="2"/>
      <c r="E8969" s="3"/>
      <c r="F8969" s="3"/>
      <c r="G8969" s="3"/>
      <c r="H8969" s="3"/>
      <c r="I8969" s="2"/>
      <c r="J8969" s="2"/>
      <c r="K8969" s="2"/>
    </row>
    <row r="8970" spans="1:11">
      <c r="A8970" s="2"/>
      <c r="B8970" s="15"/>
      <c r="C8970" s="202"/>
      <c r="D8970" s="3"/>
      <c r="E8970" s="11"/>
      <c r="F8970" s="3"/>
      <c r="G8970" s="3"/>
      <c r="H8970" s="3"/>
      <c r="I8970" s="2"/>
      <c r="J8970" s="2"/>
      <c r="K8970" s="2"/>
    </row>
    <row r="8971" spans="1:11" ht="15.75">
      <c r="A8971" s="401" t="s">
        <v>7369</v>
      </c>
      <c r="B8971" s="401"/>
      <c r="C8971" s="401"/>
      <c r="D8971" s="401"/>
      <c r="E8971" s="4"/>
      <c r="F8971" s="16"/>
      <c r="G8971" s="16"/>
      <c r="H8971" s="16"/>
      <c r="I8971" s="1"/>
      <c r="J8971" s="1"/>
      <c r="K8971" s="1"/>
    </row>
    <row r="8972" spans="1:11">
      <c r="A8972" s="769" t="s">
        <v>7367</v>
      </c>
      <c r="B8972" s="796" t="s">
        <v>3697</v>
      </c>
      <c r="C8972" s="771" t="s">
        <v>3696</v>
      </c>
      <c r="D8972" s="771" t="s">
        <v>3695</v>
      </c>
      <c r="E8972" s="769" t="s">
        <v>3694</v>
      </c>
      <c r="F8972" s="861" t="s">
        <v>3693</v>
      </c>
      <c r="G8972" s="862"/>
      <c r="H8972" s="863"/>
      <c r="I8972" s="861" t="s">
        <v>3910</v>
      </c>
      <c r="J8972" s="862"/>
      <c r="K8972" s="863"/>
    </row>
    <row r="8973" spans="1:11">
      <c r="A8973" s="770"/>
      <c r="B8973" s="797"/>
      <c r="C8973" s="772"/>
      <c r="D8973" s="772"/>
      <c r="E8973" s="770"/>
      <c r="F8973" s="201" t="s">
        <v>0</v>
      </c>
      <c r="G8973" s="200" t="s">
        <v>1</v>
      </c>
      <c r="H8973" s="200" t="s">
        <v>2</v>
      </c>
      <c r="I8973" s="201" t="s">
        <v>0</v>
      </c>
      <c r="J8973" s="200" t="s">
        <v>1</v>
      </c>
      <c r="K8973" s="200" t="s">
        <v>2</v>
      </c>
    </row>
    <row r="8974" spans="1:11">
      <c r="A8974" s="198"/>
      <c r="B8974" s="198">
        <v>2</v>
      </c>
      <c r="C8974" s="223">
        <v>3</v>
      </c>
      <c r="D8974" s="198">
        <v>4</v>
      </c>
      <c r="E8974" s="198">
        <v>5</v>
      </c>
      <c r="F8974" s="198">
        <v>6</v>
      </c>
      <c r="G8974" s="198">
        <v>7</v>
      </c>
      <c r="H8974" s="198">
        <v>8</v>
      </c>
      <c r="I8974" s="198">
        <v>9</v>
      </c>
      <c r="J8974" s="198">
        <v>10</v>
      </c>
      <c r="K8974" s="198">
        <v>11</v>
      </c>
    </row>
    <row r="8975" spans="1:11">
      <c r="A8975" s="944">
        <v>1</v>
      </c>
      <c r="B8975" s="826" t="s">
        <v>4141</v>
      </c>
      <c r="C8975" s="214" t="str">
        <f>'[3]New Statement'!F698</f>
        <v xml:space="preserve">Imdad Town </v>
      </c>
      <c r="D8975" s="114">
        <f>'[3]New Statement'!G698</f>
        <v>149200101</v>
      </c>
      <c r="E8975" s="13"/>
      <c r="F8975" s="114">
        <f>'[3]New Statement'!H698</f>
        <v>608</v>
      </c>
      <c r="G8975" s="114"/>
      <c r="H8975" s="109">
        <f>SUM(F8975:G8975)</f>
        <v>608</v>
      </c>
      <c r="I8975" s="798">
        <v>2</v>
      </c>
      <c r="J8975" s="798" t="s">
        <v>3494</v>
      </c>
      <c r="K8975" s="798">
        <f>SUM(I8975:J8977)</f>
        <v>2</v>
      </c>
    </row>
    <row r="8976" spans="1:11">
      <c r="A8976" s="944"/>
      <c r="B8976" s="826"/>
      <c r="C8976" s="214" t="str">
        <f>'[3]New Statement'!F699</f>
        <v>Ali Park</v>
      </c>
      <c r="D8976" s="114">
        <f>'[3]New Statement'!G699</f>
        <v>149200102</v>
      </c>
      <c r="E8976" s="13"/>
      <c r="F8976" s="114">
        <f>'[3]New Statement'!H699</f>
        <v>429</v>
      </c>
      <c r="G8976" s="114"/>
      <c r="H8976" s="109">
        <f>SUM(F8976:G8976)</f>
        <v>429</v>
      </c>
      <c r="I8976" s="799"/>
      <c r="J8976" s="799"/>
      <c r="K8976" s="799"/>
    </row>
    <row r="8977" spans="1:11">
      <c r="A8977" s="944"/>
      <c r="B8977" s="826"/>
      <c r="C8977" s="777" t="s">
        <v>3493</v>
      </c>
      <c r="D8977" s="777"/>
      <c r="E8977" s="17"/>
      <c r="F8977" s="90">
        <f>SUM(F8975:F8976)</f>
        <v>1037</v>
      </c>
      <c r="G8977" s="90">
        <f>SUM(G8975:G8976)</f>
        <v>0</v>
      </c>
      <c r="H8977" s="90">
        <f>SUM(H8975:H8976)</f>
        <v>1037</v>
      </c>
      <c r="I8977" s="799"/>
      <c r="J8977" s="799"/>
      <c r="K8977" s="799"/>
    </row>
    <row r="8978" spans="1:11">
      <c r="A8978" s="806">
        <v>2</v>
      </c>
      <c r="B8978" s="808" t="s">
        <v>4140</v>
      </c>
      <c r="C8978" s="214" t="str">
        <f>'[3]New Statement'!F698</f>
        <v xml:space="preserve">Imdad Town </v>
      </c>
      <c r="D8978" s="114">
        <f>'[3]New Statement'!G698</f>
        <v>149200101</v>
      </c>
      <c r="E8978" s="13"/>
      <c r="F8978" s="114"/>
      <c r="G8978" s="114">
        <f>'[3]New Statement'!I698</f>
        <v>535</v>
      </c>
      <c r="H8978" s="109">
        <f>SUM(F8978:G8978)</f>
        <v>535</v>
      </c>
      <c r="I8978" s="798" t="s">
        <v>3494</v>
      </c>
      <c r="J8978" s="798">
        <v>2</v>
      </c>
      <c r="K8978" s="798">
        <f>SUM(I8978:J8980)</f>
        <v>2</v>
      </c>
    </row>
    <row r="8979" spans="1:11">
      <c r="A8979" s="806"/>
      <c r="B8979" s="808"/>
      <c r="C8979" s="214" t="str">
        <f>'[3]New Statement'!F699</f>
        <v>Ali Park</v>
      </c>
      <c r="D8979" s="114">
        <f>'[3]New Statement'!G699</f>
        <v>149200102</v>
      </c>
      <c r="E8979" s="13"/>
      <c r="F8979" s="114"/>
      <c r="G8979" s="114">
        <f>'[3]New Statement'!I699</f>
        <v>333</v>
      </c>
      <c r="H8979" s="109">
        <f>SUM(F8979:G8979)</f>
        <v>333</v>
      </c>
      <c r="I8979" s="799"/>
      <c r="J8979" s="799"/>
      <c r="K8979" s="799"/>
    </row>
    <row r="8980" spans="1:11">
      <c r="A8980" s="806"/>
      <c r="B8980" s="808"/>
      <c r="C8980" s="777" t="s">
        <v>3493</v>
      </c>
      <c r="D8980" s="777"/>
      <c r="E8980" s="17"/>
      <c r="F8980" s="90">
        <f>SUM(F8978:F8979)</f>
        <v>0</v>
      </c>
      <c r="G8980" s="90">
        <f>SUM(G8978:G8979)</f>
        <v>868</v>
      </c>
      <c r="H8980" s="90">
        <f>SUM(H8978:H8979)</f>
        <v>868</v>
      </c>
      <c r="I8980" s="799"/>
      <c r="J8980" s="799"/>
      <c r="K8980" s="799"/>
    </row>
    <row r="8981" spans="1:11">
      <c r="A8981" s="825">
        <v>3</v>
      </c>
      <c r="B8981" s="826" t="s">
        <v>4141</v>
      </c>
      <c r="C8981" s="214" t="str">
        <f>'[3]New Statement'!F700</f>
        <v>Ali Park</v>
      </c>
      <c r="D8981" s="114">
        <f>'[3]New Statement'!G700</f>
        <v>149200103</v>
      </c>
      <c r="E8981" s="13"/>
      <c r="F8981" s="114">
        <f>'[3]New Statement'!H700</f>
        <v>426</v>
      </c>
      <c r="G8981" s="114"/>
      <c r="H8981" s="109">
        <f>SUM(F8981:G8981)</f>
        <v>426</v>
      </c>
      <c r="I8981" s="806">
        <v>3</v>
      </c>
      <c r="J8981" s="806" t="s">
        <v>3494</v>
      </c>
      <c r="K8981" s="806">
        <f>SUM(I8981:J8984)</f>
        <v>3</v>
      </c>
    </row>
    <row r="8982" spans="1:11">
      <c r="A8982" s="825"/>
      <c r="B8982" s="826"/>
      <c r="C8982" s="214" t="str">
        <f>'[3]New Statement'!F709</f>
        <v>Sherein Abad</v>
      </c>
      <c r="D8982" s="114">
        <f>'[3]New Statement'!G709</f>
        <v>149200304</v>
      </c>
      <c r="E8982" s="13"/>
      <c r="F8982" s="114">
        <f>'[3]New Statement'!H709</f>
        <v>394</v>
      </c>
      <c r="G8982" s="114"/>
      <c r="H8982" s="109">
        <f>SUM(F8982:G8982)</f>
        <v>394</v>
      </c>
      <c r="I8982" s="806"/>
      <c r="J8982" s="806"/>
      <c r="K8982" s="806"/>
    </row>
    <row r="8983" spans="1:11">
      <c r="A8983" s="825"/>
      <c r="B8983" s="826"/>
      <c r="C8983" s="214" t="str">
        <f>'[3]New Statement'!F710</f>
        <v>Sherein Abad</v>
      </c>
      <c r="D8983" s="114">
        <f>'[3]New Statement'!G710</f>
        <v>149200401</v>
      </c>
      <c r="E8983" s="13"/>
      <c r="F8983" s="114">
        <f>'[3]New Statement'!H710</f>
        <v>481</v>
      </c>
      <c r="G8983" s="114"/>
      <c r="H8983" s="109">
        <f>SUM(F8983:G8983)</f>
        <v>481</v>
      </c>
      <c r="I8983" s="806"/>
      <c r="J8983" s="806"/>
      <c r="K8983" s="806"/>
    </row>
    <row r="8984" spans="1:11">
      <c r="A8984" s="825"/>
      <c r="B8984" s="826"/>
      <c r="C8984" s="777" t="s">
        <v>3493</v>
      </c>
      <c r="D8984" s="777"/>
      <c r="E8984" s="17"/>
      <c r="F8984" s="90">
        <f>SUM(F8981:F8983)</f>
        <v>1301</v>
      </c>
      <c r="G8984" s="90">
        <f>SUM(G8981:G8983)</f>
        <v>0</v>
      </c>
      <c r="H8984" s="90">
        <f>SUM(H8981:H8983)</f>
        <v>1301</v>
      </c>
      <c r="I8984" s="806"/>
      <c r="J8984" s="806"/>
      <c r="K8984" s="806"/>
    </row>
    <row r="8985" spans="1:11">
      <c r="A8985" s="806">
        <v>4</v>
      </c>
      <c r="B8985" s="808" t="s">
        <v>4140</v>
      </c>
      <c r="C8985" s="214" t="str">
        <f>'[3]New Statement'!F700</f>
        <v>Ali Park</v>
      </c>
      <c r="D8985" s="114">
        <f>'[3]New Statement'!G700</f>
        <v>149200103</v>
      </c>
      <c r="E8985" s="13"/>
      <c r="F8985" s="114"/>
      <c r="G8985" s="114">
        <f>'[3]New Statement'!I700</f>
        <v>351</v>
      </c>
      <c r="H8985" s="109">
        <f>SUM(F8985:G8985)</f>
        <v>351</v>
      </c>
      <c r="I8985" s="806" t="s">
        <v>3494</v>
      </c>
      <c r="J8985" s="806">
        <v>2</v>
      </c>
      <c r="K8985" s="806">
        <f>SUM(I8985:J8988)</f>
        <v>2</v>
      </c>
    </row>
    <row r="8986" spans="1:11">
      <c r="A8986" s="806"/>
      <c r="B8986" s="808"/>
      <c r="C8986" s="214" t="str">
        <f>'[3]New Statement'!F709</f>
        <v>Sherein Abad</v>
      </c>
      <c r="D8986" s="114">
        <f>'[3]New Statement'!G709</f>
        <v>149200304</v>
      </c>
      <c r="E8986" s="13"/>
      <c r="F8986" s="114"/>
      <c r="G8986" s="114">
        <f>'[3]New Statement'!I709</f>
        <v>321</v>
      </c>
      <c r="H8986" s="109">
        <f>SUM(F8986:G8986)</f>
        <v>321</v>
      </c>
      <c r="I8986" s="806"/>
      <c r="J8986" s="806"/>
      <c r="K8986" s="806"/>
    </row>
    <row r="8987" spans="1:11">
      <c r="A8987" s="806"/>
      <c r="B8987" s="808"/>
      <c r="C8987" s="214" t="str">
        <f>'[3]New Statement'!F710</f>
        <v>Sherein Abad</v>
      </c>
      <c r="D8987" s="114">
        <f>'[3]New Statement'!G710</f>
        <v>149200401</v>
      </c>
      <c r="E8987" s="13"/>
      <c r="F8987" s="114"/>
      <c r="G8987" s="114">
        <f>'[3]New Statement'!I710</f>
        <v>369</v>
      </c>
      <c r="H8987" s="109">
        <f>SUM(F8987:G8987)</f>
        <v>369</v>
      </c>
      <c r="I8987" s="806"/>
      <c r="J8987" s="806"/>
      <c r="K8987" s="806"/>
    </row>
    <row r="8988" spans="1:11">
      <c r="A8988" s="806"/>
      <c r="B8988" s="808"/>
      <c r="C8988" s="777" t="s">
        <v>3493</v>
      </c>
      <c r="D8988" s="777"/>
      <c r="E8988" s="17"/>
      <c r="F8988" s="90">
        <f>SUM(F8985:F8987)</f>
        <v>0</v>
      </c>
      <c r="G8988" s="90">
        <f>SUM(G8985:G8987)</f>
        <v>1041</v>
      </c>
      <c r="H8988" s="90">
        <f>SUM(H8985:H8987)</f>
        <v>1041</v>
      </c>
      <c r="I8988" s="806"/>
      <c r="J8988" s="806"/>
      <c r="K8988" s="806"/>
    </row>
    <row r="8989" spans="1:11">
      <c r="A8989" s="798">
        <v>5</v>
      </c>
      <c r="B8989" s="801" t="s">
        <v>4139</v>
      </c>
      <c r="C8989" s="214" t="str">
        <f>'[3]New Statement'!F701</f>
        <v>Ali Arfan Abad</v>
      </c>
      <c r="D8989" s="114">
        <f>'[3]New Statement'!G701</f>
        <v>149200104</v>
      </c>
      <c r="E8989" s="13"/>
      <c r="F8989" s="114">
        <f>'[3]New Statement'!H701</f>
        <v>374</v>
      </c>
      <c r="G8989" s="114"/>
      <c r="H8989" s="109">
        <f>SUM(F8989:G8989)</f>
        <v>374</v>
      </c>
      <c r="I8989" s="798">
        <v>3</v>
      </c>
      <c r="J8989" s="798" t="s">
        <v>3494</v>
      </c>
      <c r="K8989" s="798">
        <f>SUM(I8989:J8993)</f>
        <v>3</v>
      </c>
    </row>
    <row r="8990" spans="1:11" ht="25.5">
      <c r="A8990" s="799"/>
      <c r="B8990" s="802"/>
      <c r="C8990" s="214" t="str">
        <f>'[3]New Statement'!F702</f>
        <v>Shamas Abad Ali Arfan Abad</v>
      </c>
      <c r="D8990" s="114">
        <f>'[3]New Statement'!G702</f>
        <v>149200201</v>
      </c>
      <c r="E8990" s="13"/>
      <c r="F8990" s="114">
        <f>'[3]New Statement'!H702</f>
        <v>359</v>
      </c>
      <c r="G8990" s="114"/>
      <c r="H8990" s="109">
        <f>SUM(F8990:G8990)</f>
        <v>359</v>
      </c>
      <c r="I8990" s="799"/>
      <c r="J8990" s="799"/>
      <c r="K8990" s="799"/>
    </row>
    <row r="8991" spans="1:11" ht="25.5">
      <c r="A8991" s="799"/>
      <c r="B8991" s="802"/>
      <c r="C8991" s="214" t="str">
        <f>'[3]New Statement'!F703</f>
        <v>Shamas Abad Ali Arfan Abad</v>
      </c>
      <c r="D8991" s="114">
        <f>'[3]New Statement'!G703</f>
        <v>149200202</v>
      </c>
      <c r="E8991" s="13"/>
      <c r="F8991" s="114">
        <f>'[3]New Statement'!H703</f>
        <v>504</v>
      </c>
      <c r="G8991" s="114"/>
      <c r="H8991" s="109">
        <f>SUM(F8991:G8991)</f>
        <v>504</v>
      </c>
      <c r="I8991" s="799"/>
      <c r="J8991" s="799"/>
      <c r="K8991" s="799"/>
    </row>
    <row r="8992" spans="1:11" ht="25.5">
      <c r="A8992" s="799"/>
      <c r="B8992" s="802"/>
      <c r="C8992" s="214" t="str">
        <f>'[3]New Statement'!F704</f>
        <v>Shamas Abad Ali Arfan Abad</v>
      </c>
      <c r="D8992" s="114">
        <f>'[3]New Statement'!G704</f>
        <v>149200203</v>
      </c>
      <c r="E8992" s="13"/>
      <c r="F8992" s="114">
        <f>'[3]New Statement'!H704</f>
        <v>359</v>
      </c>
      <c r="G8992" s="114"/>
      <c r="H8992" s="109">
        <f>SUM(F8992:G8992)</f>
        <v>359</v>
      </c>
      <c r="I8992" s="799"/>
      <c r="J8992" s="799"/>
      <c r="K8992" s="799"/>
    </row>
    <row r="8993" spans="1:11">
      <c r="A8993" s="800"/>
      <c r="B8993" s="803"/>
      <c r="C8993" s="777" t="s">
        <v>3493</v>
      </c>
      <c r="D8993" s="777"/>
      <c r="E8993" s="17"/>
      <c r="F8993" s="90">
        <f>SUM(F8989:F8992)</f>
        <v>1596</v>
      </c>
      <c r="G8993" s="90">
        <f>SUM(G8989:G8992)</f>
        <v>0</v>
      </c>
      <c r="H8993" s="90">
        <f>SUM(H8989:H8992)</f>
        <v>1596</v>
      </c>
      <c r="I8993" s="800"/>
      <c r="J8993" s="800"/>
      <c r="K8993" s="800"/>
    </row>
    <row r="8994" spans="1:11">
      <c r="A8994" s="798">
        <v>6</v>
      </c>
      <c r="B8994" s="801" t="s">
        <v>4138</v>
      </c>
      <c r="C8994" s="214" t="str">
        <f>'[3]New Statement'!F701</f>
        <v>Ali Arfan Abad</v>
      </c>
      <c r="D8994" s="114">
        <f>'[3]New Statement'!G701</f>
        <v>149200104</v>
      </c>
      <c r="E8994" s="13"/>
      <c r="F8994" s="114"/>
      <c r="G8994" s="114">
        <f>'[3]New Statement'!I701</f>
        <v>276</v>
      </c>
      <c r="H8994" s="109">
        <f>SUM(F8994:G8994)</f>
        <v>276</v>
      </c>
      <c r="I8994" s="798" t="s">
        <v>3494</v>
      </c>
      <c r="J8994" s="798">
        <v>3</v>
      </c>
      <c r="K8994" s="798">
        <f>SUM(I8994:J8998)</f>
        <v>3</v>
      </c>
    </row>
    <row r="8995" spans="1:11" ht="25.5">
      <c r="A8995" s="799"/>
      <c r="B8995" s="802"/>
      <c r="C8995" s="214" t="str">
        <f>'[3]New Statement'!F702</f>
        <v>Shamas Abad Ali Arfan Abad</v>
      </c>
      <c r="D8995" s="114">
        <f>'[3]New Statement'!G702</f>
        <v>149200201</v>
      </c>
      <c r="E8995" s="13"/>
      <c r="F8995" s="114"/>
      <c r="G8995" s="114">
        <f>'[3]New Statement'!I702</f>
        <v>270</v>
      </c>
      <c r="H8995" s="109">
        <f>SUM(F8995:G8995)</f>
        <v>270</v>
      </c>
      <c r="I8995" s="799"/>
      <c r="J8995" s="799"/>
      <c r="K8995" s="799"/>
    </row>
    <row r="8996" spans="1:11" ht="25.5">
      <c r="A8996" s="799"/>
      <c r="B8996" s="802"/>
      <c r="C8996" s="214" t="str">
        <f>'[3]New Statement'!F703</f>
        <v>Shamas Abad Ali Arfan Abad</v>
      </c>
      <c r="D8996" s="114">
        <f>'[3]New Statement'!G703</f>
        <v>149200202</v>
      </c>
      <c r="E8996" s="13"/>
      <c r="F8996" s="114"/>
      <c r="G8996" s="114">
        <f>'[3]New Statement'!I703</f>
        <v>393</v>
      </c>
      <c r="H8996" s="109">
        <f>SUM(F8996:G8996)</f>
        <v>393</v>
      </c>
      <c r="I8996" s="799"/>
      <c r="J8996" s="799"/>
      <c r="K8996" s="799"/>
    </row>
    <row r="8997" spans="1:11" ht="25.5">
      <c r="A8997" s="799"/>
      <c r="B8997" s="802"/>
      <c r="C8997" s="214" t="str">
        <f>'[3]New Statement'!F704</f>
        <v>Shamas Abad Ali Arfan Abad</v>
      </c>
      <c r="D8997" s="114">
        <f>'[3]New Statement'!G704</f>
        <v>149200203</v>
      </c>
      <c r="E8997" s="13"/>
      <c r="F8997" s="114"/>
      <c r="G8997" s="114">
        <f>'[3]New Statement'!I704</f>
        <v>265</v>
      </c>
      <c r="H8997" s="109">
        <f>SUM(F8997:G8997)</f>
        <v>265</v>
      </c>
      <c r="I8997" s="799"/>
      <c r="J8997" s="799"/>
      <c r="K8997" s="799"/>
    </row>
    <row r="8998" spans="1:11">
      <c r="A8998" s="800"/>
      <c r="B8998" s="803"/>
      <c r="C8998" s="777" t="s">
        <v>3493</v>
      </c>
      <c r="D8998" s="777"/>
      <c r="E8998" s="17"/>
      <c r="F8998" s="90">
        <f>SUM(F8994:F8997)</f>
        <v>0</v>
      </c>
      <c r="G8998" s="90">
        <f>SUM(G8994:G8997)</f>
        <v>1204</v>
      </c>
      <c r="H8998" s="90">
        <f>SUM(H8994:H8997)</f>
        <v>1204</v>
      </c>
      <c r="I8998" s="800"/>
      <c r="J8998" s="800"/>
      <c r="K8998" s="800"/>
    </row>
    <row r="8999" spans="1:11">
      <c r="A8999" s="798">
        <v>7</v>
      </c>
      <c r="B8999" s="801" t="s">
        <v>4137</v>
      </c>
      <c r="C8999" s="214" t="str">
        <f>'[3]New Statement'!F705</f>
        <v>Shamas Abad</v>
      </c>
      <c r="D8999" s="114">
        <f>'[3]New Statement'!G705</f>
        <v>149200204</v>
      </c>
      <c r="E8999" s="13"/>
      <c r="F8999" s="114">
        <f>'[3]New Statement'!H705</f>
        <v>474</v>
      </c>
      <c r="G8999" s="114"/>
      <c r="H8999" s="109">
        <f>SUM(F8999:G8999)</f>
        <v>474</v>
      </c>
      <c r="I8999" s="798">
        <v>4</v>
      </c>
      <c r="J8999" s="798" t="s">
        <v>3494</v>
      </c>
      <c r="K8999" s="798">
        <f>SUM(I8999:J9003)</f>
        <v>4</v>
      </c>
    </row>
    <row r="9000" spans="1:11">
      <c r="A9000" s="799"/>
      <c r="B9000" s="802"/>
      <c r="C9000" s="214" t="str">
        <f>'[3]New Statement'!F706</f>
        <v>Shamas Abad</v>
      </c>
      <c r="D9000" s="114">
        <f>'[3]New Statement'!G706</f>
        <v>149200301</v>
      </c>
      <c r="E9000" s="13"/>
      <c r="F9000" s="114">
        <f>'[3]New Statement'!H706</f>
        <v>394</v>
      </c>
      <c r="G9000" s="114"/>
      <c r="H9000" s="109">
        <f>SUM(F9000:G9000)</f>
        <v>394</v>
      </c>
      <c r="I9000" s="799"/>
      <c r="J9000" s="799"/>
      <c r="K9000" s="799"/>
    </row>
    <row r="9001" spans="1:11">
      <c r="A9001" s="799"/>
      <c r="B9001" s="802"/>
      <c r="C9001" s="214" t="str">
        <f>'[3]New Statement'!F707</f>
        <v>Shamas Abad</v>
      </c>
      <c r="D9001" s="114">
        <f>'[3]New Statement'!G707</f>
        <v>149200302</v>
      </c>
      <c r="E9001" s="13"/>
      <c r="F9001" s="114">
        <f>'[3]New Statement'!H707</f>
        <v>664</v>
      </c>
      <c r="G9001" s="114"/>
      <c r="H9001" s="109">
        <f>SUM(F9001:G9001)</f>
        <v>664</v>
      </c>
      <c r="I9001" s="799"/>
      <c r="J9001" s="799"/>
      <c r="K9001" s="799"/>
    </row>
    <row r="9002" spans="1:11">
      <c r="A9002" s="799"/>
      <c r="B9002" s="802"/>
      <c r="C9002" s="214" t="str">
        <f>'[3]New Statement'!F708</f>
        <v>Shamas Abad</v>
      </c>
      <c r="D9002" s="114">
        <f>'[3]New Statement'!G708</f>
        <v>149200303</v>
      </c>
      <c r="E9002" s="13"/>
      <c r="F9002" s="114">
        <f>'[3]New Statement'!H708</f>
        <v>313</v>
      </c>
      <c r="G9002" s="114"/>
      <c r="H9002" s="109">
        <f>SUM(F9002:G9002)</f>
        <v>313</v>
      </c>
      <c r="I9002" s="799"/>
      <c r="J9002" s="799"/>
      <c r="K9002" s="799"/>
    </row>
    <row r="9003" spans="1:11">
      <c r="A9003" s="800"/>
      <c r="B9003" s="803"/>
      <c r="C9003" s="777" t="s">
        <v>3493</v>
      </c>
      <c r="D9003" s="777"/>
      <c r="E9003" s="17"/>
      <c r="F9003" s="90">
        <f>SUM(F8999:F9002)</f>
        <v>1845</v>
      </c>
      <c r="G9003" s="90">
        <f>SUM(G8999:G9002)</f>
        <v>0</v>
      </c>
      <c r="H9003" s="90">
        <f>SUM(H8999:H9002)</f>
        <v>1845</v>
      </c>
      <c r="I9003" s="800"/>
      <c r="J9003" s="800"/>
      <c r="K9003" s="800"/>
    </row>
    <row r="9004" spans="1:11">
      <c r="A9004" s="798">
        <v>8</v>
      </c>
      <c r="B9004" s="801" t="s">
        <v>4136</v>
      </c>
      <c r="C9004" s="214" t="str">
        <f>'[3]New Statement'!F705</f>
        <v>Shamas Abad</v>
      </c>
      <c r="D9004" s="114">
        <f>'[3]New Statement'!G705</f>
        <v>149200204</v>
      </c>
      <c r="E9004" s="13"/>
      <c r="F9004" s="114"/>
      <c r="G9004" s="114">
        <f>'[3]New Statement'!I705</f>
        <v>346</v>
      </c>
      <c r="H9004" s="109">
        <f>SUM(F9004:G9004)</f>
        <v>346</v>
      </c>
      <c r="I9004" s="798" t="s">
        <v>3494</v>
      </c>
      <c r="J9004" s="798">
        <v>3</v>
      </c>
      <c r="K9004" s="798">
        <f>SUM(I9004:J9008)</f>
        <v>3</v>
      </c>
    </row>
    <row r="9005" spans="1:11">
      <c r="A9005" s="799"/>
      <c r="B9005" s="802"/>
      <c r="C9005" s="214" t="str">
        <f>'[3]New Statement'!F706</f>
        <v>Shamas Abad</v>
      </c>
      <c r="D9005" s="114">
        <f>'[3]New Statement'!G706</f>
        <v>149200301</v>
      </c>
      <c r="E9005" s="13"/>
      <c r="F9005" s="114"/>
      <c r="G9005" s="114">
        <f>'[3]New Statement'!I706</f>
        <v>273</v>
      </c>
      <c r="H9005" s="109">
        <f>SUM(F9005:G9005)</f>
        <v>273</v>
      </c>
      <c r="I9005" s="799"/>
      <c r="J9005" s="799"/>
      <c r="K9005" s="799"/>
    </row>
    <row r="9006" spans="1:11">
      <c r="A9006" s="799"/>
      <c r="B9006" s="802"/>
      <c r="C9006" s="214" t="str">
        <f>'[3]New Statement'!F707</f>
        <v>Shamas Abad</v>
      </c>
      <c r="D9006" s="114">
        <f>'[3]New Statement'!G707</f>
        <v>149200302</v>
      </c>
      <c r="E9006" s="13"/>
      <c r="F9006" s="114"/>
      <c r="G9006" s="114">
        <f>'[3]New Statement'!I707</f>
        <v>496</v>
      </c>
      <c r="H9006" s="109">
        <f>SUM(F9006:G9006)</f>
        <v>496</v>
      </c>
      <c r="I9006" s="799"/>
      <c r="J9006" s="799"/>
      <c r="K9006" s="799"/>
    </row>
    <row r="9007" spans="1:11">
      <c r="A9007" s="799"/>
      <c r="B9007" s="802"/>
      <c r="C9007" s="214" t="str">
        <f>'[3]New Statement'!F708</f>
        <v>Shamas Abad</v>
      </c>
      <c r="D9007" s="114">
        <f>'[3]New Statement'!G708</f>
        <v>149200303</v>
      </c>
      <c r="E9007" s="13"/>
      <c r="F9007" s="114"/>
      <c r="G9007" s="114">
        <f>'[3]New Statement'!I708</f>
        <v>224</v>
      </c>
      <c r="H9007" s="109">
        <f>SUM(F9007:G9007)</f>
        <v>224</v>
      </c>
      <c r="I9007" s="799"/>
      <c r="J9007" s="799"/>
      <c r="K9007" s="799"/>
    </row>
    <row r="9008" spans="1:11">
      <c r="A9008" s="800"/>
      <c r="B9008" s="803"/>
      <c r="C9008" s="777" t="s">
        <v>3493</v>
      </c>
      <c r="D9008" s="777"/>
      <c r="E9008" s="17"/>
      <c r="F9008" s="90">
        <f>SUM(F9004:F9007)</f>
        <v>0</v>
      </c>
      <c r="G9008" s="90">
        <f>SUM(G9004:G9007)</f>
        <v>1339</v>
      </c>
      <c r="H9008" s="90">
        <f>SUM(H9004:H9007)</f>
        <v>1339</v>
      </c>
      <c r="I9008" s="800"/>
      <c r="J9008" s="800"/>
      <c r="K9008" s="800"/>
    </row>
    <row r="9009" spans="1:11">
      <c r="A9009" s="798">
        <v>9</v>
      </c>
      <c r="B9009" s="804" t="s">
        <v>4135</v>
      </c>
      <c r="C9009" s="222" t="str">
        <f>'[3]New Statement'!F711</f>
        <v>Yousaf Abad</v>
      </c>
      <c r="D9009" s="111">
        <f>'[3]New Statement'!G711</f>
        <v>149200402</v>
      </c>
      <c r="E9009" s="8"/>
      <c r="F9009" s="111">
        <f>'[3]New Statement'!H711</f>
        <v>511</v>
      </c>
      <c r="G9009" s="111"/>
      <c r="H9009" s="109">
        <f>SUM(F9009:G9009)</f>
        <v>511</v>
      </c>
      <c r="I9009" s="806">
        <v>3</v>
      </c>
      <c r="J9009" s="806" t="s">
        <v>3494</v>
      </c>
      <c r="K9009" s="806">
        <f>SUM(I9009:J9012)</f>
        <v>3</v>
      </c>
    </row>
    <row r="9010" spans="1:11">
      <c r="A9010" s="799"/>
      <c r="B9010" s="805"/>
      <c r="C9010" s="222" t="str">
        <f>'[3]New Statement'!F712</f>
        <v>Yousaf Abad</v>
      </c>
      <c r="D9010" s="111">
        <f>'[3]New Statement'!G712</f>
        <v>149200403</v>
      </c>
      <c r="E9010" s="8"/>
      <c r="F9010" s="111">
        <f>'[3]New Statement'!H712</f>
        <v>430</v>
      </c>
      <c r="G9010" s="111"/>
      <c r="H9010" s="109">
        <f>SUM(F9010:G9010)</f>
        <v>430</v>
      </c>
      <c r="I9010" s="806"/>
      <c r="J9010" s="806"/>
      <c r="K9010" s="806"/>
    </row>
    <row r="9011" spans="1:11" ht="25.5">
      <c r="A9011" s="799"/>
      <c r="B9011" s="805"/>
      <c r="C9011" s="222" t="str">
        <f>'[3]New Statement'!F713</f>
        <v>Shakhi Sarwar Abad</v>
      </c>
      <c r="D9011" s="111">
        <f>'[3]New Statement'!G713</f>
        <v>149200404</v>
      </c>
      <c r="E9011" s="8"/>
      <c r="F9011" s="111">
        <f>'[3]New Statement'!H713</f>
        <v>327</v>
      </c>
      <c r="G9011" s="111"/>
      <c r="H9011" s="109">
        <f>SUM(F9011:G9011)</f>
        <v>327</v>
      </c>
      <c r="I9011" s="806"/>
      <c r="J9011" s="806"/>
      <c r="K9011" s="806"/>
    </row>
    <row r="9012" spans="1:11">
      <c r="A9012" s="799"/>
      <c r="B9012" s="805"/>
      <c r="C9012" s="777" t="s">
        <v>3493</v>
      </c>
      <c r="D9012" s="777"/>
      <c r="E9012" s="17"/>
      <c r="F9012" s="90">
        <f>SUM(F9009:F9011)</f>
        <v>1268</v>
      </c>
      <c r="G9012" s="90">
        <f>SUM(G9009:G9011)</f>
        <v>0</v>
      </c>
      <c r="H9012" s="90">
        <f>SUM(H9009:H9011)</f>
        <v>1268</v>
      </c>
      <c r="I9012" s="806"/>
      <c r="J9012" s="806"/>
      <c r="K9012" s="806"/>
    </row>
    <row r="9013" spans="1:11">
      <c r="A9013" s="798">
        <v>10</v>
      </c>
      <c r="B9013" s="804" t="s">
        <v>4133</v>
      </c>
      <c r="C9013" s="214" t="str">
        <f>'[3]New Statement'!F711</f>
        <v>Yousaf Abad</v>
      </c>
      <c r="D9013" s="114">
        <f>'[3]New Statement'!G711</f>
        <v>149200402</v>
      </c>
      <c r="E9013" s="13"/>
      <c r="F9013" s="114"/>
      <c r="G9013" s="114">
        <f>'[3]New Statement'!I711</f>
        <v>349</v>
      </c>
      <c r="H9013" s="109">
        <f>SUM(F9013:G9013)</f>
        <v>349</v>
      </c>
      <c r="I9013" s="806" t="s">
        <v>3494</v>
      </c>
      <c r="J9013" s="806">
        <v>2</v>
      </c>
      <c r="K9013" s="806">
        <f>SUM(I9013:J9016)</f>
        <v>2</v>
      </c>
    </row>
    <row r="9014" spans="1:11">
      <c r="A9014" s="799"/>
      <c r="B9014" s="805"/>
      <c r="C9014" s="214" t="str">
        <f>'[3]New Statement'!F712</f>
        <v>Yousaf Abad</v>
      </c>
      <c r="D9014" s="114">
        <f>'[3]New Statement'!G712</f>
        <v>149200403</v>
      </c>
      <c r="E9014" s="13"/>
      <c r="F9014" s="114"/>
      <c r="G9014" s="114">
        <f>'[3]New Statement'!I712</f>
        <v>311</v>
      </c>
      <c r="H9014" s="109">
        <f>SUM(F9014:G9014)</f>
        <v>311</v>
      </c>
      <c r="I9014" s="806"/>
      <c r="J9014" s="806"/>
      <c r="K9014" s="806"/>
    </row>
    <row r="9015" spans="1:11" ht="25.5">
      <c r="A9015" s="799"/>
      <c r="B9015" s="805"/>
      <c r="C9015" s="214" t="str">
        <f>'[3]New Statement'!F713</f>
        <v>Shakhi Sarwar Abad</v>
      </c>
      <c r="D9015" s="114">
        <f>'[3]New Statement'!G713</f>
        <v>149200404</v>
      </c>
      <c r="E9015" s="13"/>
      <c r="F9015" s="114"/>
      <c r="G9015" s="114">
        <f>'[3]New Statement'!I713</f>
        <v>219</v>
      </c>
      <c r="H9015" s="109">
        <f>SUM(F9015:G9015)</f>
        <v>219</v>
      </c>
      <c r="I9015" s="806"/>
      <c r="J9015" s="806"/>
      <c r="K9015" s="806"/>
    </row>
    <row r="9016" spans="1:11">
      <c r="A9016" s="799"/>
      <c r="B9016" s="805"/>
      <c r="C9016" s="777" t="s">
        <v>3493</v>
      </c>
      <c r="D9016" s="777"/>
      <c r="E9016" s="17"/>
      <c r="F9016" s="90">
        <f>SUM(F9013:F9015)</f>
        <v>0</v>
      </c>
      <c r="G9016" s="90">
        <f>SUM(G9013:G9015)</f>
        <v>879</v>
      </c>
      <c r="H9016" s="90">
        <f>SUM(H9013:H9015)</f>
        <v>879</v>
      </c>
      <c r="I9016" s="806"/>
      <c r="J9016" s="806"/>
      <c r="K9016" s="806"/>
    </row>
    <row r="9017" spans="1:11" ht="25.5">
      <c r="A9017" s="806">
        <v>11</v>
      </c>
      <c r="B9017" s="804" t="s">
        <v>4135</v>
      </c>
      <c r="C9017" s="222" t="str">
        <f>'[3]New Statement'!F714</f>
        <v>Shakhi Sarwar Abad</v>
      </c>
      <c r="D9017" s="111">
        <f>'[3]New Statement'!G714</f>
        <v>149200405</v>
      </c>
      <c r="E9017" s="8"/>
      <c r="F9017" s="111">
        <f>'[3]New Statement'!H714</f>
        <v>408</v>
      </c>
      <c r="G9017" s="111"/>
      <c r="H9017" s="109">
        <f>SUM(F9017:G9017)</f>
        <v>408</v>
      </c>
      <c r="I9017" s="799">
        <v>3</v>
      </c>
      <c r="J9017" s="799" t="s">
        <v>3494</v>
      </c>
      <c r="K9017" s="799">
        <f>SUM(I9017:J9020)</f>
        <v>3</v>
      </c>
    </row>
    <row r="9018" spans="1:11" ht="25.5">
      <c r="A9018" s="806"/>
      <c r="B9018" s="805"/>
      <c r="C9018" s="222" t="str">
        <f>'[3]New Statement'!F715</f>
        <v>Shakhi Sarwar Abad</v>
      </c>
      <c r="D9018" s="111">
        <f>'[3]New Statement'!G715</f>
        <v>149200406</v>
      </c>
      <c r="E9018" s="8"/>
      <c r="F9018" s="111">
        <f>'[3]New Statement'!H715</f>
        <v>523</v>
      </c>
      <c r="G9018" s="111"/>
      <c r="H9018" s="109">
        <f>SUM(F9018:G9018)</f>
        <v>523</v>
      </c>
      <c r="I9018" s="799"/>
      <c r="J9018" s="799"/>
      <c r="K9018" s="799"/>
    </row>
    <row r="9019" spans="1:11">
      <c r="A9019" s="806"/>
      <c r="B9019" s="805"/>
      <c r="C9019" s="222" t="str">
        <f>'[3]New Statement'!F716</f>
        <v xml:space="preserve">Munir Park </v>
      </c>
      <c r="D9019" s="111">
        <f>'[3]New Statement'!G716</f>
        <v>149200407</v>
      </c>
      <c r="E9019" s="8"/>
      <c r="F9019" s="111">
        <f>'[3]New Statement'!H716</f>
        <v>354</v>
      </c>
      <c r="G9019" s="111"/>
      <c r="H9019" s="109">
        <f>SUM(F9019:G9019)</f>
        <v>354</v>
      </c>
      <c r="I9019" s="799"/>
      <c r="J9019" s="799"/>
      <c r="K9019" s="799"/>
    </row>
    <row r="9020" spans="1:11">
      <c r="A9020" s="806"/>
      <c r="B9020" s="805"/>
      <c r="C9020" s="777" t="s">
        <v>3493</v>
      </c>
      <c r="D9020" s="777"/>
      <c r="E9020" s="17"/>
      <c r="F9020" s="90">
        <f>SUM(F9017:F9019)</f>
        <v>1285</v>
      </c>
      <c r="G9020" s="90">
        <f>SUM(G9017:G9019)</f>
        <v>0</v>
      </c>
      <c r="H9020" s="90">
        <f>SUM(H9017:H9019)</f>
        <v>1285</v>
      </c>
      <c r="I9020" s="800"/>
      <c r="J9020" s="800"/>
      <c r="K9020" s="800"/>
    </row>
    <row r="9021" spans="1:11" ht="25.5">
      <c r="A9021" s="798">
        <v>12</v>
      </c>
      <c r="B9021" s="804" t="s">
        <v>4133</v>
      </c>
      <c r="C9021" s="214" t="str">
        <f>'[3]New Statement'!F714</f>
        <v>Shakhi Sarwar Abad</v>
      </c>
      <c r="D9021" s="114">
        <f>'[3]New Statement'!G714</f>
        <v>149200405</v>
      </c>
      <c r="E9021" s="13"/>
      <c r="F9021" s="114"/>
      <c r="G9021" s="114">
        <f>'[3]New Statement'!I714</f>
        <v>280</v>
      </c>
      <c r="H9021" s="109">
        <f>SUM(F9021:G9021)</f>
        <v>280</v>
      </c>
      <c r="I9021" s="798" t="s">
        <v>3494</v>
      </c>
      <c r="J9021" s="798">
        <v>2</v>
      </c>
      <c r="K9021" s="798">
        <f>SUM(I9021:J9024)</f>
        <v>2</v>
      </c>
    </row>
    <row r="9022" spans="1:11" ht="25.5">
      <c r="A9022" s="799"/>
      <c r="B9022" s="805"/>
      <c r="C9022" s="214" t="str">
        <f>'[3]New Statement'!F715</f>
        <v>Shakhi Sarwar Abad</v>
      </c>
      <c r="D9022" s="114">
        <f>'[3]New Statement'!G715</f>
        <v>149200406</v>
      </c>
      <c r="E9022" s="13"/>
      <c r="F9022" s="114"/>
      <c r="G9022" s="114">
        <f>'[3]New Statement'!I715</f>
        <v>372</v>
      </c>
      <c r="H9022" s="109">
        <f>SUM(F9022:G9022)</f>
        <v>372</v>
      </c>
      <c r="I9022" s="799"/>
      <c r="J9022" s="799"/>
      <c r="K9022" s="799"/>
    </row>
    <row r="9023" spans="1:11">
      <c r="A9023" s="799"/>
      <c r="B9023" s="805"/>
      <c r="C9023" s="214" t="str">
        <f>'[3]New Statement'!F716</f>
        <v xml:space="preserve">Munir Park </v>
      </c>
      <c r="D9023" s="114">
        <f>'[3]New Statement'!G716</f>
        <v>149200407</v>
      </c>
      <c r="E9023" s="13"/>
      <c r="F9023" s="114"/>
      <c r="G9023" s="114">
        <f>'[3]New Statement'!I716</f>
        <v>261</v>
      </c>
      <c r="H9023" s="109">
        <f>SUM(F9023:G9023)</f>
        <v>261</v>
      </c>
      <c r="I9023" s="799"/>
      <c r="J9023" s="799"/>
      <c r="K9023" s="799"/>
    </row>
    <row r="9024" spans="1:11">
      <c r="A9024" s="799"/>
      <c r="B9024" s="805"/>
      <c r="C9024" s="777" t="s">
        <v>3493</v>
      </c>
      <c r="D9024" s="777"/>
      <c r="E9024" s="17"/>
      <c r="F9024" s="90">
        <f>SUM(F9021:F9023)</f>
        <v>0</v>
      </c>
      <c r="G9024" s="90">
        <f>SUM(G9021:G9023)</f>
        <v>913</v>
      </c>
      <c r="H9024" s="90">
        <f>SUM(H9021:H9023)</f>
        <v>913</v>
      </c>
      <c r="I9024" s="799"/>
      <c r="J9024" s="799"/>
      <c r="K9024" s="799"/>
    </row>
    <row r="9025" spans="1:11">
      <c r="A9025" s="798">
        <v>13</v>
      </c>
      <c r="B9025" s="819" t="s">
        <v>4135</v>
      </c>
      <c r="C9025" s="214" t="str">
        <f>'[3]New Statement'!F717</f>
        <v xml:space="preserve">Sufian Town </v>
      </c>
      <c r="D9025" s="114">
        <f>'[3]New Statement'!G717</f>
        <v>149200501</v>
      </c>
      <c r="E9025" s="13"/>
      <c r="F9025" s="114">
        <f>'[3]New Statement'!H717</f>
        <v>434</v>
      </c>
      <c r="G9025" s="114"/>
      <c r="H9025" s="109">
        <f>SUM(F9025:G9025)</f>
        <v>434</v>
      </c>
      <c r="I9025" s="798">
        <v>4</v>
      </c>
      <c r="J9025" s="798" t="s">
        <v>3494</v>
      </c>
      <c r="K9025" s="798">
        <f>SUM(I9025:J9030)</f>
        <v>4</v>
      </c>
    </row>
    <row r="9026" spans="1:11">
      <c r="A9026" s="799"/>
      <c r="B9026" s="820"/>
      <c r="C9026" s="214" t="str">
        <f>'[3]New Statement'!F718</f>
        <v xml:space="preserve">Sufian Town </v>
      </c>
      <c r="D9026" s="114">
        <f>'[3]New Statement'!G718</f>
        <v>149200502</v>
      </c>
      <c r="E9026" s="13"/>
      <c r="F9026" s="114">
        <f>'[3]New Statement'!H718</f>
        <v>514</v>
      </c>
      <c r="G9026" s="114"/>
      <c r="H9026" s="109">
        <f>SUM(F9026:G9026)</f>
        <v>514</v>
      </c>
      <c r="I9026" s="799"/>
      <c r="J9026" s="799"/>
      <c r="K9026" s="799"/>
    </row>
    <row r="9027" spans="1:11">
      <c r="A9027" s="799"/>
      <c r="B9027" s="820"/>
      <c r="C9027" s="214" t="str">
        <f>'[3]New Statement'!F719</f>
        <v xml:space="preserve">Sufian Town </v>
      </c>
      <c r="D9027" s="114">
        <f>'[3]New Statement'!G719</f>
        <v>149200503</v>
      </c>
      <c r="E9027" s="13"/>
      <c r="F9027" s="114">
        <f>'[3]New Statement'!H719</f>
        <v>405</v>
      </c>
      <c r="G9027" s="114"/>
      <c r="H9027" s="109">
        <f>SUM(F9027:G9027)</f>
        <v>405</v>
      </c>
      <c r="I9027" s="799"/>
      <c r="J9027" s="799"/>
      <c r="K9027" s="799"/>
    </row>
    <row r="9028" spans="1:11">
      <c r="A9028" s="799"/>
      <c r="B9028" s="820"/>
      <c r="C9028" s="214" t="str">
        <f>'[3]New Statement'!F720</f>
        <v xml:space="preserve">Azhar Town </v>
      </c>
      <c r="D9028" s="114">
        <f>'[3]New Statement'!G720</f>
        <v>149200504</v>
      </c>
      <c r="E9028" s="13"/>
      <c r="F9028" s="114">
        <f>'[3]New Statement'!H720</f>
        <v>618</v>
      </c>
      <c r="G9028" s="114"/>
      <c r="H9028" s="109">
        <f>SUM(F9028:G9028)</f>
        <v>618</v>
      </c>
      <c r="I9028" s="799"/>
      <c r="J9028" s="799"/>
      <c r="K9028" s="799"/>
    </row>
    <row r="9029" spans="1:11">
      <c r="A9029" s="799"/>
      <c r="B9029" s="820"/>
      <c r="C9029" s="214" t="str">
        <f>'[3]New Statement'!F721</f>
        <v xml:space="preserve">Azhar Town </v>
      </c>
      <c r="D9029" s="114">
        <f>'[3]New Statement'!G721</f>
        <v>149200505</v>
      </c>
      <c r="E9029" s="13"/>
      <c r="F9029" s="114">
        <f>'[3]New Statement'!H721</f>
        <v>186</v>
      </c>
      <c r="G9029" s="114"/>
      <c r="H9029" s="109">
        <f>SUM(F9029:G9029)</f>
        <v>186</v>
      </c>
      <c r="I9029" s="799"/>
      <c r="J9029" s="799"/>
      <c r="K9029" s="799"/>
    </row>
    <row r="9030" spans="1:11">
      <c r="A9030" s="800"/>
      <c r="B9030" s="821"/>
      <c r="C9030" s="777" t="s">
        <v>3493</v>
      </c>
      <c r="D9030" s="777"/>
      <c r="E9030" s="17"/>
      <c r="F9030" s="90">
        <f>SUM(F9025:F9029)</f>
        <v>2157</v>
      </c>
      <c r="G9030" s="90">
        <f>SUM(G9025:G9029)</f>
        <v>0</v>
      </c>
      <c r="H9030" s="90">
        <f>SUM(H9025:H9029)</f>
        <v>2157</v>
      </c>
      <c r="I9030" s="800"/>
      <c r="J9030" s="800"/>
      <c r="K9030" s="800"/>
    </row>
    <row r="9031" spans="1:11">
      <c r="A9031" s="811">
        <v>14</v>
      </c>
      <c r="B9031" s="819" t="s">
        <v>4133</v>
      </c>
      <c r="C9031" s="214" t="str">
        <f>'[3]New Statement'!F717</f>
        <v xml:space="preserve">Sufian Town </v>
      </c>
      <c r="D9031" s="114">
        <f>'[3]New Statement'!G717</f>
        <v>149200501</v>
      </c>
      <c r="E9031" s="13"/>
      <c r="F9031" s="114"/>
      <c r="G9031" s="114">
        <f>'[3]New Statement'!I717</f>
        <v>273</v>
      </c>
      <c r="H9031" s="109">
        <f>SUM(F9031:G9031)</f>
        <v>273</v>
      </c>
      <c r="I9031" s="798" t="s">
        <v>3494</v>
      </c>
      <c r="J9031" s="798">
        <v>3</v>
      </c>
      <c r="K9031" s="798">
        <f>SUM(I9031:J9036)</f>
        <v>3</v>
      </c>
    </row>
    <row r="9032" spans="1:11">
      <c r="A9032" s="812"/>
      <c r="B9032" s="820"/>
      <c r="C9032" s="214" t="str">
        <f>'[3]New Statement'!F718</f>
        <v xml:space="preserve">Sufian Town </v>
      </c>
      <c r="D9032" s="114">
        <f>'[3]New Statement'!G718</f>
        <v>149200502</v>
      </c>
      <c r="E9032" s="13"/>
      <c r="F9032" s="114"/>
      <c r="G9032" s="114">
        <f>'[3]New Statement'!I718</f>
        <v>346</v>
      </c>
      <c r="H9032" s="109">
        <f>SUM(F9032:G9032)</f>
        <v>346</v>
      </c>
      <c r="I9032" s="799"/>
      <c r="J9032" s="799"/>
      <c r="K9032" s="799"/>
    </row>
    <row r="9033" spans="1:11">
      <c r="A9033" s="812"/>
      <c r="B9033" s="820"/>
      <c r="C9033" s="214" t="str">
        <f>'[3]New Statement'!F719</f>
        <v xml:space="preserve">Sufian Town </v>
      </c>
      <c r="D9033" s="114">
        <f>'[3]New Statement'!G719</f>
        <v>149200503</v>
      </c>
      <c r="E9033" s="13"/>
      <c r="F9033" s="114"/>
      <c r="G9033" s="114">
        <f>'[3]New Statement'!I719</f>
        <v>295</v>
      </c>
      <c r="H9033" s="109">
        <f>SUM(F9033:G9033)</f>
        <v>295</v>
      </c>
      <c r="I9033" s="799"/>
      <c r="J9033" s="799"/>
      <c r="K9033" s="799"/>
    </row>
    <row r="9034" spans="1:11">
      <c r="A9034" s="812"/>
      <c r="B9034" s="820"/>
      <c r="C9034" s="214" t="str">
        <f>'[3]New Statement'!F720</f>
        <v xml:space="preserve">Azhar Town </v>
      </c>
      <c r="D9034" s="114">
        <f>'[3]New Statement'!G720</f>
        <v>149200504</v>
      </c>
      <c r="E9034" s="13"/>
      <c r="F9034" s="114"/>
      <c r="G9034" s="114">
        <f>'[3]New Statement'!I720</f>
        <v>429</v>
      </c>
      <c r="H9034" s="109">
        <f>SUM(F9034:G9034)</f>
        <v>429</v>
      </c>
      <c r="I9034" s="799"/>
      <c r="J9034" s="799"/>
      <c r="K9034" s="799"/>
    </row>
    <row r="9035" spans="1:11">
      <c r="A9035" s="812"/>
      <c r="B9035" s="820"/>
      <c r="C9035" s="214" t="str">
        <f>'[3]New Statement'!F721</f>
        <v xml:space="preserve">Azhar Town </v>
      </c>
      <c r="D9035" s="114">
        <f>'[3]New Statement'!G721</f>
        <v>149200505</v>
      </c>
      <c r="E9035" s="13"/>
      <c r="F9035" s="114"/>
      <c r="G9035" s="114">
        <f>'[3]New Statement'!I721</f>
        <v>139</v>
      </c>
      <c r="H9035" s="109">
        <f>SUM(F9035:G9035)</f>
        <v>139</v>
      </c>
      <c r="I9035" s="799"/>
      <c r="J9035" s="799"/>
      <c r="K9035" s="799"/>
    </row>
    <row r="9036" spans="1:11">
      <c r="A9036" s="813"/>
      <c r="B9036" s="821"/>
      <c r="C9036" s="777" t="s">
        <v>3493</v>
      </c>
      <c r="D9036" s="777"/>
      <c r="E9036" s="17"/>
      <c r="F9036" s="90">
        <f>SUM(F9031:F9035)</f>
        <v>0</v>
      </c>
      <c r="G9036" s="90">
        <f>SUM(G9031:G9035)</f>
        <v>1482</v>
      </c>
      <c r="H9036" s="90">
        <f>SUM(H9031:H9035)</f>
        <v>1482</v>
      </c>
      <c r="I9036" s="800"/>
      <c r="J9036" s="800"/>
      <c r="K9036" s="800"/>
    </row>
    <row r="9037" spans="1:11">
      <c r="A9037" s="798">
        <v>15</v>
      </c>
      <c r="B9037" s="801" t="s">
        <v>4134</v>
      </c>
      <c r="C9037" s="214" t="str">
        <f>'[3]New Statement'!F722</f>
        <v xml:space="preserve">Farid Town </v>
      </c>
      <c r="D9037" s="114">
        <f>'[3]New Statement'!G722</f>
        <v>149200601</v>
      </c>
      <c r="E9037" s="13"/>
      <c r="F9037" s="114">
        <f>'[3]New Statement'!H722</f>
        <v>225</v>
      </c>
      <c r="G9037" s="114"/>
      <c r="H9037" s="109">
        <f>SUM(F9037:G9037)</f>
        <v>225</v>
      </c>
      <c r="I9037" s="798">
        <v>2</v>
      </c>
      <c r="J9037" s="798" t="s">
        <v>3494</v>
      </c>
      <c r="K9037" s="798">
        <f>SUM(I9037:J9041)</f>
        <v>2</v>
      </c>
    </row>
    <row r="9038" spans="1:11">
      <c r="A9038" s="799"/>
      <c r="B9038" s="802"/>
      <c r="C9038" s="214" t="str">
        <f>'[3]New Statement'!F723</f>
        <v xml:space="preserve">Javed Town </v>
      </c>
      <c r="D9038" s="114">
        <f>'[3]New Statement'!G723</f>
        <v>149200602</v>
      </c>
      <c r="E9038" s="13"/>
      <c r="F9038" s="114">
        <f>'[3]New Statement'!H723</f>
        <v>491</v>
      </c>
      <c r="G9038" s="114"/>
      <c r="H9038" s="109">
        <f>SUM(F9038:G9038)</f>
        <v>491</v>
      </c>
      <c r="I9038" s="799"/>
      <c r="J9038" s="799"/>
      <c r="K9038" s="799"/>
    </row>
    <row r="9039" spans="1:11">
      <c r="A9039" s="799"/>
      <c r="B9039" s="802"/>
      <c r="C9039" s="214" t="str">
        <f>'[3]New Statement'!F724</f>
        <v xml:space="preserve">Sabina Town </v>
      </c>
      <c r="D9039" s="114">
        <f>'[3]New Statement'!G724</f>
        <v>149200603</v>
      </c>
      <c r="E9039" s="13"/>
      <c r="F9039" s="114">
        <f>'[3]New Statement'!H724</f>
        <v>202</v>
      </c>
      <c r="G9039" s="114"/>
      <c r="H9039" s="109">
        <f>SUM(F9039:G9039)</f>
        <v>202</v>
      </c>
      <c r="I9039" s="799"/>
      <c r="J9039" s="799"/>
      <c r="K9039" s="799"/>
    </row>
    <row r="9040" spans="1:11">
      <c r="A9040" s="799"/>
      <c r="B9040" s="802"/>
      <c r="C9040" s="214" t="str">
        <f>'[3]New Statement'!F725</f>
        <v xml:space="preserve">Sabina Town </v>
      </c>
      <c r="D9040" s="114">
        <f>'[3]New Statement'!G725</f>
        <v>149200604</v>
      </c>
      <c r="E9040" s="13"/>
      <c r="F9040" s="114">
        <f>'[3]New Statement'!H725</f>
        <v>108</v>
      </c>
      <c r="G9040" s="114"/>
      <c r="H9040" s="109">
        <f>SUM(F9040:G9040)</f>
        <v>108</v>
      </c>
      <c r="I9040" s="799"/>
      <c r="J9040" s="799"/>
      <c r="K9040" s="799"/>
    </row>
    <row r="9041" spans="1:11">
      <c r="A9041" s="800"/>
      <c r="B9041" s="803"/>
      <c r="C9041" s="777" t="s">
        <v>3493</v>
      </c>
      <c r="D9041" s="777"/>
      <c r="E9041" s="17"/>
      <c r="F9041" s="90">
        <f>SUM(F9037:F9040)</f>
        <v>1026</v>
      </c>
      <c r="G9041" s="90">
        <f>SUM(G9037:G9040)</f>
        <v>0</v>
      </c>
      <c r="H9041" s="90">
        <f>SUM(H9037:H9040)</f>
        <v>1026</v>
      </c>
      <c r="I9041" s="800"/>
      <c r="J9041" s="800"/>
      <c r="K9041" s="800"/>
    </row>
    <row r="9042" spans="1:11">
      <c r="A9042" s="827">
        <v>16</v>
      </c>
      <c r="B9042" s="819" t="s">
        <v>4133</v>
      </c>
      <c r="C9042" s="214" t="str">
        <f>'[3]New Statement'!F722</f>
        <v xml:space="preserve">Farid Town </v>
      </c>
      <c r="D9042" s="114">
        <f>'[3]New Statement'!G722</f>
        <v>149200601</v>
      </c>
      <c r="E9042" s="13"/>
      <c r="F9042" s="114"/>
      <c r="G9042" s="114">
        <f>'[3]New Statement'!I722</f>
        <v>139</v>
      </c>
      <c r="H9042" s="109">
        <f>SUM(F9042:G9042)</f>
        <v>139</v>
      </c>
      <c r="I9042" s="798" t="s">
        <v>3494</v>
      </c>
      <c r="J9042" s="798">
        <v>2</v>
      </c>
      <c r="K9042" s="798">
        <f>SUM(I9042:J9046)</f>
        <v>2</v>
      </c>
    </row>
    <row r="9043" spans="1:11">
      <c r="A9043" s="828"/>
      <c r="B9043" s="820"/>
      <c r="C9043" s="214" t="str">
        <f>'[3]New Statement'!F723</f>
        <v xml:space="preserve">Javed Town </v>
      </c>
      <c r="D9043" s="114">
        <f>'[3]New Statement'!G723</f>
        <v>149200602</v>
      </c>
      <c r="E9043" s="13"/>
      <c r="F9043" s="114"/>
      <c r="G9043" s="114">
        <f>'[3]New Statement'!I723</f>
        <v>377</v>
      </c>
      <c r="H9043" s="109">
        <f>SUM(F9043:G9043)</f>
        <v>377</v>
      </c>
      <c r="I9043" s="799"/>
      <c r="J9043" s="799"/>
      <c r="K9043" s="799"/>
    </row>
    <row r="9044" spans="1:11">
      <c r="A9044" s="828"/>
      <c r="B9044" s="820"/>
      <c r="C9044" s="214" t="str">
        <f>'[3]New Statement'!F724</f>
        <v xml:space="preserve">Sabina Town </v>
      </c>
      <c r="D9044" s="114">
        <f>'[3]New Statement'!G724</f>
        <v>149200603</v>
      </c>
      <c r="E9044" s="13"/>
      <c r="F9044" s="114"/>
      <c r="G9044" s="114">
        <f>'[3]New Statement'!I724</f>
        <v>158</v>
      </c>
      <c r="H9044" s="109">
        <f>SUM(F9044:G9044)</f>
        <v>158</v>
      </c>
      <c r="I9044" s="799"/>
      <c r="J9044" s="799"/>
      <c r="K9044" s="799"/>
    </row>
    <row r="9045" spans="1:11">
      <c r="A9045" s="828"/>
      <c r="B9045" s="820"/>
      <c r="C9045" s="214" t="str">
        <f>'[3]New Statement'!F725</f>
        <v xml:space="preserve">Sabina Town </v>
      </c>
      <c r="D9045" s="114">
        <f>'[3]New Statement'!G725</f>
        <v>149200604</v>
      </c>
      <c r="E9045" s="13"/>
      <c r="F9045" s="114"/>
      <c r="G9045" s="114">
        <f>'[3]New Statement'!I725</f>
        <v>82</v>
      </c>
      <c r="H9045" s="109">
        <f>SUM(F9045:G9045)</f>
        <v>82</v>
      </c>
      <c r="I9045" s="799"/>
      <c r="J9045" s="799"/>
      <c r="K9045" s="799"/>
    </row>
    <row r="9046" spans="1:11">
      <c r="A9046" s="829"/>
      <c r="B9046" s="821"/>
      <c r="C9046" s="777" t="s">
        <v>3493</v>
      </c>
      <c r="D9046" s="777"/>
      <c r="E9046" s="17"/>
      <c r="F9046" s="90">
        <f>SUM(F9042:F9045)</f>
        <v>0</v>
      </c>
      <c r="G9046" s="90">
        <f>SUM(G9042:G9045)</f>
        <v>756</v>
      </c>
      <c r="H9046" s="90">
        <f>SUM(H9042:H9045)</f>
        <v>756</v>
      </c>
      <c r="I9046" s="800"/>
      <c r="J9046" s="800"/>
      <c r="K9046" s="800"/>
    </row>
    <row r="9047" spans="1:11" ht="25.5">
      <c r="A9047" s="798">
        <v>17</v>
      </c>
      <c r="B9047" s="801" t="s">
        <v>4129</v>
      </c>
      <c r="C9047" s="214" t="str">
        <f>'[3]New Statement'!F728</f>
        <v>Chak No. 203/RB Manawala</v>
      </c>
      <c r="D9047" s="114">
        <f>'[3]New Statement'!G728</f>
        <v>149210101</v>
      </c>
      <c r="E9047" s="13"/>
      <c r="F9047" s="114">
        <f>'[3]New Statement'!H728</f>
        <v>492</v>
      </c>
      <c r="G9047" s="114"/>
      <c r="H9047" s="109">
        <f>SUM(F9047:G9047)</f>
        <v>492</v>
      </c>
      <c r="I9047" s="798">
        <v>4</v>
      </c>
      <c r="J9047" s="798" t="s">
        <v>3494</v>
      </c>
      <c r="K9047" s="798">
        <f>SUM(I9047:J9051)</f>
        <v>4</v>
      </c>
    </row>
    <row r="9048" spans="1:11" ht="25.5">
      <c r="A9048" s="799"/>
      <c r="B9048" s="802"/>
      <c r="C9048" s="214" t="str">
        <f>'[3]New Statement'!F729</f>
        <v>Chak No. 203/RB Manawala</v>
      </c>
      <c r="D9048" s="114">
        <f>'[3]New Statement'!G729</f>
        <v>149210102</v>
      </c>
      <c r="E9048" s="13"/>
      <c r="F9048" s="114">
        <f>'[3]New Statement'!H729</f>
        <v>685</v>
      </c>
      <c r="G9048" s="114"/>
      <c r="H9048" s="109">
        <f>SUM(F9048:G9048)</f>
        <v>685</v>
      </c>
      <c r="I9048" s="799"/>
      <c r="J9048" s="799"/>
      <c r="K9048" s="799"/>
    </row>
    <row r="9049" spans="1:11" ht="25.5">
      <c r="A9049" s="799"/>
      <c r="B9049" s="802"/>
      <c r="C9049" s="214" t="str">
        <f>'[3]New Statement'!F730</f>
        <v>Chak No. 203/RB Manawala</v>
      </c>
      <c r="D9049" s="114">
        <f>'[3]New Statement'!G730</f>
        <v>149210103</v>
      </c>
      <c r="E9049" s="13"/>
      <c r="F9049" s="114">
        <f>'[3]New Statement'!H730</f>
        <v>552</v>
      </c>
      <c r="G9049" s="114"/>
      <c r="H9049" s="109">
        <f>SUM(F9049:G9049)</f>
        <v>552</v>
      </c>
      <c r="I9049" s="799"/>
      <c r="J9049" s="799"/>
      <c r="K9049" s="799"/>
    </row>
    <row r="9050" spans="1:11" ht="25.5">
      <c r="A9050" s="799"/>
      <c r="B9050" s="802"/>
      <c r="C9050" s="214" t="str">
        <f>'[3]New Statement'!F731</f>
        <v>Chak No. 203/RB Manawala</v>
      </c>
      <c r="D9050" s="114">
        <f>'[3]New Statement'!G731</f>
        <v>149210104</v>
      </c>
      <c r="E9050" s="13"/>
      <c r="F9050" s="114">
        <f>'[3]New Statement'!H731</f>
        <v>418</v>
      </c>
      <c r="G9050" s="114"/>
      <c r="H9050" s="109">
        <f>SUM(F9050:G9050)</f>
        <v>418</v>
      </c>
      <c r="I9050" s="799"/>
      <c r="J9050" s="799"/>
      <c r="K9050" s="799"/>
    </row>
    <row r="9051" spans="1:11">
      <c r="A9051" s="800"/>
      <c r="B9051" s="803"/>
      <c r="C9051" s="777" t="s">
        <v>3493</v>
      </c>
      <c r="D9051" s="777"/>
      <c r="E9051" s="17"/>
      <c r="F9051" s="90">
        <f>SUM(F9047:F9050)</f>
        <v>2147</v>
      </c>
      <c r="G9051" s="90">
        <f>SUM(G9047:G9050)</f>
        <v>0</v>
      </c>
      <c r="H9051" s="90">
        <f>SUM(H9047:H9050)</f>
        <v>2147</v>
      </c>
      <c r="I9051" s="800"/>
      <c r="J9051" s="800"/>
      <c r="K9051" s="800"/>
    </row>
    <row r="9052" spans="1:11" ht="25.5">
      <c r="A9052" s="798">
        <v>18</v>
      </c>
      <c r="B9052" s="801" t="s">
        <v>4132</v>
      </c>
      <c r="C9052" s="214" t="str">
        <f>'[3]New Statement'!F728</f>
        <v>Chak No. 203/RB Manawala</v>
      </c>
      <c r="D9052" s="114">
        <f>'[3]New Statement'!G728</f>
        <v>149210101</v>
      </c>
      <c r="E9052" s="13"/>
      <c r="F9052" s="114"/>
      <c r="G9052" s="114">
        <f>'[3]New Statement'!I728</f>
        <v>394</v>
      </c>
      <c r="H9052" s="109">
        <f>SUM(F9052:G9052)</f>
        <v>394</v>
      </c>
      <c r="I9052" s="798" t="s">
        <v>3494</v>
      </c>
      <c r="J9052" s="798">
        <v>4</v>
      </c>
      <c r="K9052" s="798">
        <f>SUM(I9052:J9056)</f>
        <v>4</v>
      </c>
    </row>
    <row r="9053" spans="1:11" ht="25.5">
      <c r="A9053" s="799"/>
      <c r="B9053" s="802"/>
      <c r="C9053" s="214" t="str">
        <f>'[3]New Statement'!F729</f>
        <v>Chak No. 203/RB Manawala</v>
      </c>
      <c r="D9053" s="114">
        <f>'[3]New Statement'!G729</f>
        <v>149210102</v>
      </c>
      <c r="E9053" s="13"/>
      <c r="F9053" s="114"/>
      <c r="G9053" s="114">
        <f>'[3]New Statement'!I729</f>
        <v>518</v>
      </c>
      <c r="H9053" s="109">
        <f>SUM(F9053:G9053)</f>
        <v>518</v>
      </c>
      <c r="I9053" s="799"/>
      <c r="J9053" s="799"/>
      <c r="K9053" s="799"/>
    </row>
    <row r="9054" spans="1:11" ht="25.5">
      <c r="A9054" s="799"/>
      <c r="B9054" s="802"/>
      <c r="C9054" s="214" t="str">
        <f>'[3]New Statement'!F730</f>
        <v>Chak No. 203/RB Manawala</v>
      </c>
      <c r="D9054" s="114">
        <f>'[3]New Statement'!G730</f>
        <v>149210103</v>
      </c>
      <c r="E9054" s="13"/>
      <c r="F9054" s="114"/>
      <c r="G9054" s="114">
        <f>'[3]New Statement'!I730</f>
        <v>454</v>
      </c>
      <c r="H9054" s="109">
        <f>SUM(F9054:G9054)</f>
        <v>454</v>
      </c>
      <c r="I9054" s="799"/>
      <c r="J9054" s="799"/>
      <c r="K9054" s="799"/>
    </row>
    <row r="9055" spans="1:11" ht="25.5">
      <c r="A9055" s="799"/>
      <c r="B9055" s="802"/>
      <c r="C9055" s="214" t="str">
        <f>'[3]New Statement'!F731</f>
        <v>Chak No. 203/RB Manawala</v>
      </c>
      <c r="D9055" s="114">
        <f>'[3]New Statement'!G731</f>
        <v>149210104</v>
      </c>
      <c r="E9055" s="13"/>
      <c r="F9055" s="114"/>
      <c r="G9055" s="114">
        <f>'[3]New Statement'!I731</f>
        <v>357</v>
      </c>
      <c r="H9055" s="109">
        <f>SUM(F9055:G9055)</f>
        <v>357</v>
      </c>
      <c r="I9055" s="799"/>
      <c r="J9055" s="799"/>
      <c r="K9055" s="799"/>
    </row>
    <row r="9056" spans="1:11">
      <c r="A9056" s="800"/>
      <c r="B9056" s="803"/>
      <c r="C9056" s="777" t="s">
        <v>3493</v>
      </c>
      <c r="D9056" s="777"/>
      <c r="E9056" s="17"/>
      <c r="F9056" s="90">
        <f>SUM(F9052:F9055)</f>
        <v>0</v>
      </c>
      <c r="G9056" s="90">
        <f>SUM(G9052:G9055)</f>
        <v>1723</v>
      </c>
      <c r="H9056" s="90">
        <f>SUM(H9052:H9055)</f>
        <v>1723</v>
      </c>
      <c r="I9056" s="800"/>
      <c r="J9056" s="800"/>
      <c r="K9056" s="800"/>
    </row>
    <row r="9057" spans="1:11" ht="25.5">
      <c r="A9057" s="798">
        <v>19</v>
      </c>
      <c r="B9057" s="801" t="s">
        <v>4131</v>
      </c>
      <c r="C9057" s="214" t="str">
        <f>'[3]New Statement'!F732</f>
        <v>Mughal Pura Qamar Garden</v>
      </c>
      <c r="D9057" s="114">
        <f>'[3]New Statement'!G732</f>
        <v>149210201</v>
      </c>
      <c r="E9057" s="13"/>
      <c r="F9057" s="114">
        <f>'[3]New Statement'!H732</f>
        <v>563</v>
      </c>
      <c r="G9057" s="114"/>
      <c r="H9057" s="109">
        <f>SUM(F9057:G9057)</f>
        <v>563</v>
      </c>
      <c r="I9057" s="798">
        <v>4</v>
      </c>
      <c r="J9057" s="798" t="s">
        <v>3494</v>
      </c>
      <c r="K9057" s="798">
        <f>SUM(I9057:J9061)</f>
        <v>4</v>
      </c>
    </row>
    <row r="9058" spans="1:11" ht="25.5">
      <c r="A9058" s="799"/>
      <c r="B9058" s="802"/>
      <c r="C9058" s="214" t="str">
        <f>'[3]New Statement'!F733</f>
        <v>80 Murabha Faisal Vally Faisal Town</v>
      </c>
      <c r="D9058" s="114">
        <f>'[3]New Statement'!G733</f>
        <v>149210202</v>
      </c>
      <c r="E9058" s="13"/>
      <c r="F9058" s="114">
        <f>'[3]New Statement'!H733</f>
        <v>514</v>
      </c>
      <c r="G9058" s="114"/>
      <c r="H9058" s="109">
        <f>SUM(F9058:G9058)</f>
        <v>514</v>
      </c>
      <c r="I9058" s="799"/>
      <c r="J9058" s="799"/>
      <c r="K9058" s="799"/>
    </row>
    <row r="9059" spans="1:11">
      <c r="A9059" s="799"/>
      <c r="B9059" s="802"/>
      <c r="C9059" s="214" t="str">
        <f>'[3]New Statement'!F734</f>
        <v>80 Murabha</v>
      </c>
      <c r="D9059" s="114">
        <f>'[3]New Statement'!G734</f>
        <v>149210203</v>
      </c>
      <c r="E9059" s="13"/>
      <c r="F9059" s="114">
        <f>'[3]New Statement'!H734</f>
        <v>668</v>
      </c>
      <c r="G9059" s="114"/>
      <c r="H9059" s="109">
        <f>SUM(F9059:G9059)</f>
        <v>668</v>
      </c>
      <c r="I9059" s="799"/>
      <c r="J9059" s="799"/>
      <c r="K9059" s="799"/>
    </row>
    <row r="9060" spans="1:11">
      <c r="A9060" s="799"/>
      <c r="B9060" s="802"/>
      <c r="C9060" s="214" t="str">
        <f>'[3]New Statement'!F735</f>
        <v>Faisal Garden</v>
      </c>
      <c r="D9060" s="114">
        <f>'[3]New Statement'!G735</f>
        <v>149210204</v>
      </c>
      <c r="E9060" s="13"/>
      <c r="F9060" s="114">
        <f>'[3]New Statement'!H735</f>
        <v>185</v>
      </c>
      <c r="G9060" s="114"/>
      <c r="H9060" s="109">
        <f>SUM(F9060:G9060)</f>
        <v>185</v>
      </c>
      <c r="I9060" s="799"/>
      <c r="J9060" s="799"/>
      <c r="K9060" s="799"/>
    </row>
    <row r="9061" spans="1:11">
      <c r="A9061" s="800"/>
      <c r="B9061" s="803"/>
      <c r="C9061" s="777" t="s">
        <v>3493</v>
      </c>
      <c r="D9061" s="777"/>
      <c r="E9061" s="17"/>
      <c r="F9061" s="90">
        <f>SUM(F9057:F9060)</f>
        <v>1930</v>
      </c>
      <c r="G9061" s="90">
        <f>SUM(G9057:G9060)</f>
        <v>0</v>
      </c>
      <c r="H9061" s="90">
        <f>SUM(H9057:H9059)</f>
        <v>1745</v>
      </c>
      <c r="I9061" s="800"/>
      <c r="J9061" s="800"/>
      <c r="K9061" s="800"/>
    </row>
    <row r="9062" spans="1:11" ht="25.5">
      <c r="A9062" s="798">
        <v>20</v>
      </c>
      <c r="B9062" s="801" t="s">
        <v>4130</v>
      </c>
      <c r="C9062" s="214" t="str">
        <f>'[3]New Statement'!F732</f>
        <v>Mughal Pura Qamar Garden</v>
      </c>
      <c r="D9062" s="114">
        <f>'[3]New Statement'!G732</f>
        <v>149210201</v>
      </c>
      <c r="E9062" s="13"/>
      <c r="F9062" s="114"/>
      <c r="G9062" s="114">
        <f>'[3]New Statement'!I732</f>
        <v>449</v>
      </c>
      <c r="H9062" s="109">
        <f>SUM(F9062:G9062)</f>
        <v>449</v>
      </c>
      <c r="I9062" s="798" t="s">
        <v>3494</v>
      </c>
      <c r="J9062" s="798">
        <v>3</v>
      </c>
      <c r="K9062" s="798">
        <f>SUM(I9062:J9066)</f>
        <v>3</v>
      </c>
    </row>
    <row r="9063" spans="1:11" ht="25.5">
      <c r="A9063" s="799"/>
      <c r="B9063" s="802"/>
      <c r="C9063" s="214" t="str">
        <f>'[3]New Statement'!F733</f>
        <v>80 Murabha Faisal Vally Faisal Town</v>
      </c>
      <c r="D9063" s="114">
        <f>'[3]New Statement'!G733</f>
        <v>149210202</v>
      </c>
      <c r="E9063" s="13"/>
      <c r="F9063" s="114"/>
      <c r="G9063" s="114">
        <f>'[3]New Statement'!I733</f>
        <v>388</v>
      </c>
      <c r="H9063" s="109">
        <f>SUM(F9063:G9063)</f>
        <v>388</v>
      </c>
      <c r="I9063" s="799"/>
      <c r="J9063" s="799"/>
      <c r="K9063" s="799"/>
    </row>
    <row r="9064" spans="1:11">
      <c r="A9064" s="799"/>
      <c r="B9064" s="802"/>
      <c r="C9064" s="214" t="str">
        <f>'[3]New Statement'!F734</f>
        <v>80 Murabha</v>
      </c>
      <c r="D9064" s="114">
        <f>'[3]New Statement'!G734</f>
        <v>149210203</v>
      </c>
      <c r="E9064" s="13"/>
      <c r="F9064" s="114"/>
      <c r="G9064" s="114">
        <f>'[3]New Statement'!I734</f>
        <v>447</v>
      </c>
      <c r="H9064" s="109">
        <f>SUM(F9064:G9064)</f>
        <v>447</v>
      </c>
      <c r="I9064" s="799"/>
      <c r="J9064" s="799"/>
      <c r="K9064" s="799"/>
    </row>
    <row r="9065" spans="1:11">
      <c r="A9065" s="799"/>
      <c r="B9065" s="802"/>
      <c r="C9065" s="214" t="str">
        <f>'[3]New Statement'!F735</f>
        <v>Faisal Garden</v>
      </c>
      <c r="D9065" s="114">
        <f>'[3]New Statement'!G735</f>
        <v>149210204</v>
      </c>
      <c r="E9065" s="13"/>
      <c r="F9065" s="114"/>
      <c r="G9065" s="114">
        <f>'[3]New Statement'!I735</f>
        <v>172</v>
      </c>
      <c r="H9065" s="109">
        <f>SUM(F9065:G9065)</f>
        <v>172</v>
      </c>
      <c r="I9065" s="799"/>
      <c r="J9065" s="799"/>
      <c r="K9065" s="799"/>
    </row>
    <row r="9066" spans="1:11">
      <c r="A9066" s="800"/>
      <c r="B9066" s="803"/>
      <c r="C9066" s="777" t="s">
        <v>3493</v>
      </c>
      <c r="D9066" s="777"/>
      <c r="E9066" s="17"/>
      <c r="F9066" s="90">
        <f>SUM(F9062:F9065)</f>
        <v>0</v>
      </c>
      <c r="G9066" s="90">
        <f>SUM(G9062:G9065)</f>
        <v>1456</v>
      </c>
      <c r="H9066" s="90">
        <f>SUM(H9062:H9064)</f>
        <v>1284</v>
      </c>
      <c r="I9066" s="800"/>
      <c r="J9066" s="800"/>
      <c r="K9066" s="800"/>
    </row>
    <row r="9067" spans="1:11" ht="25.5">
      <c r="A9067" s="798">
        <v>21</v>
      </c>
      <c r="B9067" s="801" t="s">
        <v>4129</v>
      </c>
      <c r="C9067" s="214" t="str">
        <f>'[3]New Statement'!F736</f>
        <v>Chak No. 203/RB Manawala</v>
      </c>
      <c r="D9067" s="114">
        <f>'[3]New Statement'!G736</f>
        <v>149210301</v>
      </c>
      <c r="E9067" s="13"/>
      <c r="F9067" s="114">
        <f>'[3]New Statement'!H736</f>
        <v>736</v>
      </c>
      <c r="G9067" s="114"/>
      <c r="H9067" s="109">
        <f>SUM(F9067:G9067)</f>
        <v>736</v>
      </c>
      <c r="I9067" s="798">
        <v>4</v>
      </c>
      <c r="J9067" s="798" t="s">
        <v>3494</v>
      </c>
      <c r="K9067" s="798">
        <f>SUM(I9067:J9069)</f>
        <v>4</v>
      </c>
    </row>
    <row r="9068" spans="1:11" ht="25.5">
      <c r="A9068" s="799"/>
      <c r="B9068" s="802"/>
      <c r="C9068" s="214" t="str">
        <f>'[3]New Statement'!F737</f>
        <v>Chak No. 203/RB Manawala</v>
      </c>
      <c r="D9068" s="114">
        <f>'[3]New Statement'!G737</f>
        <v>149210302</v>
      </c>
      <c r="E9068" s="13"/>
      <c r="F9068" s="114">
        <f>'[3]New Statement'!H737</f>
        <v>929</v>
      </c>
      <c r="G9068" s="114"/>
      <c r="H9068" s="109">
        <f>SUM(F9068:G9068)</f>
        <v>929</v>
      </c>
      <c r="I9068" s="799"/>
      <c r="J9068" s="799"/>
      <c r="K9068" s="799"/>
    </row>
    <row r="9069" spans="1:11">
      <c r="A9069" s="800"/>
      <c r="B9069" s="803"/>
      <c r="C9069" s="777" t="s">
        <v>3493</v>
      </c>
      <c r="D9069" s="777"/>
      <c r="E9069" s="17"/>
      <c r="F9069" s="90">
        <f>SUM(F9067:F9068)</f>
        <v>1665</v>
      </c>
      <c r="G9069" s="90">
        <f>SUM(G9067:G9068)</f>
        <v>0</v>
      </c>
      <c r="H9069" s="90">
        <f>SUM(H9067:H9068)</f>
        <v>1665</v>
      </c>
      <c r="I9069" s="800"/>
      <c r="J9069" s="800"/>
      <c r="K9069" s="800"/>
    </row>
    <row r="9070" spans="1:11" ht="25.5">
      <c r="A9070" s="798">
        <v>22</v>
      </c>
      <c r="B9070" s="801" t="s">
        <v>4128</v>
      </c>
      <c r="C9070" s="214" t="str">
        <f>'[3]New Statement'!F736</f>
        <v>Chak No. 203/RB Manawala</v>
      </c>
      <c r="D9070" s="114">
        <f>'[3]New Statement'!G736</f>
        <v>149210301</v>
      </c>
      <c r="E9070" s="13"/>
      <c r="F9070" s="114"/>
      <c r="G9070" s="114">
        <f>'[3]New Statement'!I736</f>
        <v>557</v>
      </c>
      <c r="H9070" s="109">
        <f>SUM(F9070:G9070)</f>
        <v>557</v>
      </c>
      <c r="I9070" s="798" t="s">
        <v>3494</v>
      </c>
      <c r="J9070" s="798">
        <v>3</v>
      </c>
      <c r="K9070" s="798">
        <f>SUM(I9070:J9072)</f>
        <v>3</v>
      </c>
    </row>
    <row r="9071" spans="1:11" ht="25.5">
      <c r="A9071" s="799"/>
      <c r="B9071" s="802"/>
      <c r="C9071" s="214" t="str">
        <f>'[3]New Statement'!F737</f>
        <v>Chak No. 203/RB Manawala</v>
      </c>
      <c r="D9071" s="114">
        <f>'[3]New Statement'!G737</f>
        <v>149210302</v>
      </c>
      <c r="E9071" s="13"/>
      <c r="F9071" s="114"/>
      <c r="G9071" s="114">
        <f>'[3]New Statement'!I737</f>
        <v>665</v>
      </c>
      <c r="H9071" s="109">
        <f>SUM(F9071:G9071)</f>
        <v>665</v>
      </c>
      <c r="I9071" s="799"/>
      <c r="J9071" s="799"/>
      <c r="K9071" s="799"/>
    </row>
    <row r="9072" spans="1:11">
      <c r="A9072" s="800"/>
      <c r="B9072" s="803"/>
      <c r="C9072" s="777" t="s">
        <v>3493</v>
      </c>
      <c r="D9072" s="777"/>
      <c r="E9072" s="17"/>
      <c r="F9072" s="90">
        <f>SUM(F9070:F9071)</f>
        <v>0</v>
      </c>
      <c r="G9072" s="90">
        <f>SUM(G9070:G9071)</f>
        <v>1222</v>
      </c>
      <c r="H9072" s="90">
        <f>SUM(H9070:H9071)</f>
        <v>1222</v>
      </c>
      <c r="I9072" s="800"/>
      <c r="J9072" s="800"/>
      <c r="K9072" s="800"/>
    </row>
    <row r="9073" spans="1:11" ht="25.5">
      <c r="A9073" s="798">
        <v>23</v>
      </c>
      <c r="B9073" s="801" t="s">
        <v>4126</v>
      </c>
      <c r="C9073" s="214" t="str">
        <f>'[3]New Statement'!F738</f>
        <v>Chak No. 203/RB Manawala</v>
      </c>
      <c r="D9073" s="114">
        <f>'[3]New Statement'!G738</f>
        <v>149210303</v>
      </c>
      <c r="E9073" s="13"/>
      <c r="F9073" s="114">
        <f>'[3]New Statement'!H738</f>
        <v>257</v>
      </c>
      <c r="G9073" s="114"/>
      <c r="H9073" s="109">
        <f>SUM(F9073:G9073)</f>
        <v>257</v>
      </c>
      <c r="I9073" s="798">
        <v>3</v>
      </c>
      <c r="J9073" s="798" t="s">
        <v>3494</v>
      </c>
      <c r="K9073" s="798">
        <f>SUM(I9073:J9076)</f>
        <v>3</v>
      </c>
    </row>
    <row r="9074" spans="1:11" ht="25.5">
      <c r="A9074" s="799"/>
      <c r="B9074" s="802"/>
      <c r="C9074" s="214" t="str">
        <f>'[3]New Statement'!F739</f>
        <v>Chak No. 203/RB Manawala</v>
      </c>
      <c r="D9074" s="114">
        <f>'[3]New Statement'!G739</f>
        <v>149210304</v>
      </c>
      <c r="E9074" s="13"/>
      <c r="F9074" s="114">
        <f>'[3]New Statement'!H739</f>
        <v>393</v>
      </c>
      <c r="G9074" s="114"/>
      <c r="H9074" s="109">
        <f>SUM(F9074:G9074)</f>
        <v>393</v>
      </c>
      <c r="I9074" s="799"/>
      <c r="J9074" s="799"/>
      <c r="K9074" s="799"/>
    </row>
    <row r="9075" spans="1:11" ht="25.5">
      <c r="A9075" s="799"/>
      <c r="B9075" s="802"/>
      <c r="C9075" s="214" t="str">
        <f>'[3]New Statement'!F740</f>
        <v>Chak No. 203/RB Manawala</v>
      </c>
      <c r="D9075" s="114">
        <f>'[3]New Statement'!G740</f>
        <v>149210401</v>
      </c>
      <c r="E9075" s="13"/>
      <c r="F9075" s="114">
        <f>'[3]New Statement'!H740</f>
        <v>654</v>
      </c>
      <c r="G9075" s="114"/>
      <c r="H9075" s="109">
        <f>SUM(F9075:G9075)</f>
        <v>654</v>
      </c>
      <c r="I9075" s="799"/>
      <c r="J9075" s="799"/>
      <c r="K9075" s="799"/>
    </row>
    <row r="9076" spans="1:11">
      <c r="A9076" s="800"/>
      <c r="B9076" s="803"/>
      <c r="C9076" s="777" t="s">
        <v>3493</v>
      </c>
      <c r="D9076" s="777"/>
      <c r="E9076" s="17"/>
      <c r="F9076" s="90">
        <f>SUM(F9073:F9075)</f>
        <v>1304</v>
      </c>
      <c r="G9076" s="90">
        <f>SUM(G9073:G9075)</f>
        <v>0</v>
      </c>
      <c r="H9076" s="90">
        <f>SUM(H9073:H9075)</f>
        <v>1304</v>
      </c>
      <c r="I9076" s="800"/>
      <c r="J9076" s="800"/>
      <c r="K9076" s="800"/>
    </row>
    <row r="9077" spans="1:11" ht="25.5">
      <c r="A9077" s="798">
        <v>24</v>
      </c>
      <c r="B9077" s="801" t="s">
        <v>4127</v>
      </c>
      <c r="C9077" s="214" t="str">
        <f>'[3]New Statement'!F738</f>
        <v>Chak No. 203/RB Manawala</v>
      </c>
      <c r="D9077" s="114">
        <f>'[3]New Statement'!G738</f>
        <v>149210303</v>
      </c>
      <c r="E9077" s="13"/>
      <c r="F9077" s="114"/>
      <c r="G9077" s="114">
        <f>'[3]New Statement'!I738</f>
        <v>175</v>
      </c>
      <c r="H9077" s="109">
        <f>SUM(F9077:G9077)</f>
        <v>175</v>
      </c>
      <c r="I9077" s="798" t="s">
        <v>3494</v>
      </c>
      <c r="J9077" s="798">
        <v>2</v>
      </c>
      <c r="K9077" s="798">
        <f>SUM(I9077:J9080)</f>
        <v>2</v>
      </c>
    </row>
    <row r="9078" spans="1:11" ht="25.5">
      <c r="A9078" s="799"/>
      <c r="B9078" s="802"/>
      <c r="C9078" s="214" t="str">
        <f>'[3]New Statement'!F739</f>
        <v>Chak No. 203/RB Manawala</v>
      </c>
      <c r="D9078" s="114">
        <f>'[3]New Statement'!G739</f>
        <v>149210304</v>
      </c>
      <c r="E9078" s="13"/>
      <c r="F9078" s="114"/>
      <c r="G9078" s="114">
        <f>'[3]New Statement'!I739</f>
        <v>293</v>
      </c>
      <c r="H9078" s="109">
        <f>SUM(F9078:G9078)</f>
        <v>293</v>
      </c>
      <c r="I9078" s="799"/>
      <c r="J9078" s="799"/>
      <c r="K9078" s="799"/>
    </row>
    <row r="9079" spans="1:11" ht="25.5">
      <c r="A9079" s="799"/>
      <c r="B9079" s="802"/>
      <c r="C9079" s="214" t="str">
        <f>'[3]New Statement'!F740</f>
        <v>Chak No. 203/RB Manawala</v>
      </c>
      <c r="D9079" s="114">
        <f>'[3]New Statement'!G740</f>
        <v>149210401</v>
      </c>
      <c r="E9079" s="13"/>
      <c r="F9079" s="114"/>
      <c r="G9079" s="114">
        <f>'[3]New Statement'!I740</f>
        <v>468</v>
      </c>
      <c r="H9079" s="109">
        <f>SUM(F9079:G9079)</f>
        <v>468</v>
      </c>
      <c r="I9079" s="799"/>
      <c r="J9079" s="799"/>
      <c r="K9079" s="799"/>
    </row>
    <row r="9080" spans="1:11">
      <c r="A9080" s="800"/>
      <c r="B9080" s="803"/>
      <c r="C9080" s="777" t="s">
        <v>3493</v>
      </c>
      <c r="D9080" s="777"/>
      <c r="E9080" s="17"/>
      <c r="F9080" s="90">
        <f>SUM(F9077:F9079)</f>
        <v>0</v>
      </c>
      <c r="G9080" s="90">
        <f>SUM(G9077:G9079)</f>
        <v>936</v>
      </c>
      <c r="H9080" s="90">
        <f>SUM(H9077:H9079)</f>
        <v>936</v>
      </c>
      <c r="I9080" s="800"/>
      <c r="J9080" s="800"/>
      <c r="K9080" s="800"/>
    </row>
    <row r="9081" spans="1:11" ht="25.5">
      <c r="A9081" s="798">
        <v>25</v>
      </c>
      <c r="B9081" s="801" t="s">
        <v>4126</v>
      </c>
      <c r="C9081" s="214" t="str">
        <f>'[3]New Statement'!F741</f>
        <v>Chak No. 203/RB Manawala</v>
      </c>
      <c r="D9081" s="114">
        <f>'[3]New Statement'!G741</f>
        <v>149210402</v>
      </c>
      <c r="E9081" s="13"/>
      <c r="F9081" s="114">
        <f>'[3]New Statement'!H741</f>
        <v>1039</v>
      </c>
      <c r="G9081" s="114"/>
      <c r="H9081" s="109">
        <f>SUM(F9081:G9081)</f>
        <v>1039</v>
      </c>
      <c r="I9081" s="798">
        <v>3</v>
      </c>
      <c r="J9081" s="798" t="s">
        <v>3494</v>
      </c>
      <c r="K9081" s="798">
        <f>SUM(I9081:J9084)</f>
        <v>3</v>
      </c>
    </row>
    <row r="9082" spans="1:11" ht="25.5">
      <c r="A9082" s="799"/>
      <c r="B9082" s="802"/>
      <c r="C9082" s="214" t="str">
        <f>'[3]New Statement'!F742</f>
        <v>Chak No. 203/RB Manawala</v>
      </c>
      <c r="D9082" s="114">
        <f>'[3]New Statement'!G742</f>
        <v>149210403</v>
      </c>
      <c r="E9082" s="13"/>
      <c r="F9082" s="114">
        <f>'[3]New Statement'!H742</f>
        <v>249</v>
      </c>
      <c r="G9082" s="114"/>
      <c r="H9082" s="109">
        <f>SUM(F9082:G9082)</f>
        <v>249</v>
      </c>
      <c r="I9082" s="799"/>
      <c r="J9082" s="799"/>
      <c r="K9082" s="799"/>
    </row>
    <row r="9083" spans="1:11" ht="25.5">
      <c r="A9083" s="799"/>
      <c r="B9083" s="802"/>
      <c r="C9083" s="214" t="str">
        <f>'[3]New Statement'!F743</f>
        <v>Chak No. 203/RB Manawala</v>
      </c>
      <c r="D9083" s="114">
        <f>'[3]New Statement'!G743</f>
        <v>149210404</v>
      </c>
      <c r="E9083" s="13"/>
      <c r="F9083" s="114">
        <f>'[3]New Statement'!H743</f>
        <v>188</v>
      </c>
      <c r="G9083" s="114"/>
      <c r="H9083" s="109">
        <f>SUM(F9083:G9083)</f>
        <v>188</v>
      </c>
      <c r="I9083" s="799"/>
      <c r="J9083" s="799"/>
      <c r="K9083" s="799"/>
    </row>
    <row r="9084" spans="1:11">
      <c r="A9084" s="800"/>
      <c r="B9084" s="803"/>
      <c r="C9084" s="777" t="s">
        <v>3493</v>
      </c>
      <c r="D9084" s="777"/>
      <c r="E9084" s="17"/>
      <c r="F9084" s="90">
        <f>SUM(F9081:F9083)</f>
        <v>1476</v>
      </c>
      <c r="G9084" s="90">
        <f>SUM(G9081:G9083)</f>
        <v>0</v>
      </c>
      <c r="H9084" s="90">
        <f>SUM(H9081:H9083)</f>
        <v>1476</v>
      </c>
      <c r="I9084" s="800"/>
      <c r="J9084" s="800"/>
      <c r="K9084" s="800"/>
    </row>
    <row r="9085" spans="1:11" ht="25.5">
      <c r="A9085" s="798">
        <v>26</v>
      </c>
      <c r="B9085" s="801" t="s">
        <v>4125</v>
      </c>
      <c r="C9085" s="214" t="str">
        <f>'[3]New Statement'!F741</f>
        <v>Chak No. 203/RB Manawala</v>
      </c>
      <c r="D9085" s="114">
        <f>'[3]New Statement'!G741</f>
        <v>149210402</v>
      </c>
      <c r="E9085" s="13"/>
      <c r="F9085" s="114"/>
      <c r="G9085" s="114">
        <f>'[3]New Statement'!I741</f>
        <v>766</v>
      </c>
      <c r="H9085" s="109">
        <f>SUM(F9085:G9085)</f>
        <v>766</v>
      </c>
      <c r="I9085" s="798" t="s">
        <v>3494</v>
      </c>
      <c r="J9085" s="798">
        <v>2</v>
      </c>
      <c r="K9085" s="798">
        <f>SUM(I9085:J9088)</f>
        <v>2</v>
      </c>
    </row>
    <row r="9086" spans="1:11" ht="25.5">
      <c r="A9086" s="799"/>
      <c r="B9086" s="802"/>
      <c r="C9086" s="214" t="str">
        <f>'[3]New Statement'!F742</f>
        <v>Chak No. 203/RB Manawala</v>
      </c>
      <c r="D9086" s="114">
        <f>'[3]New Statement'!G742</f>
        <v>149210403</v>
      </c>
      <c r="E9086" s="13"/>
      <c r="F9086" s="114"/>
      <c r="G9086" s="114">
        <f>'[3]New Statement'!I742</f>
        <v>190</v>
      </c>
      <c r="H9086" s="109">
        <f>SUM(F9086:G9086)</f>
        <v>190</v>
      </c>
      <c r="I9086" s="799"/>
      <c r="J9086" s="799"/>
      <c r="K9086" s="799"/>
    </row>
    <row r="9087" spans="1:11" ht="25.5">
      <c r="A9087" s="799"/>
      <c r="B9087" s="802"/>
      <c r="C9087" s="214" t="str">
        <f>'[3]New Statement'!F743</f>
        <v>Chak No. 203/RB Manawala</v>
      </c>
      <c r="D9087" s="114">
        <f>'[3]New Statement'!G743</f>
        <v>149210404</v>
      </c>
      <c r="E9087" s="13"/>
      <c r="F9087" s="114"/>
      <c r="G9087" s="114">
        <f>'[3]New Statement'!I743</f>
        <v>136</v>
      </c>
      <c r="H9087" s="109">
        <f>SUM(F9087:G9087)</f>
        <v>136</v>
      </c>
      <c r="I9087" s="799"/>
      <c r="J9087" s="799"/>
      <c r="K9087" s="799"/>
    </row>
    <row r="9088" spans="1:11">
      <c r="A9088" s="800"/>
      <c r="B9088" s="803"/>
      <c r="C9088" s="777" t="s">
        <v>3493</v>
      </c>
      <c r="D9088" s="777"/>
      <c r="E9088" s="221"/>
      <c r="F9088" s="220">
        <f>SUM(F9085:F9087)</f>
        <v>0</v>
      </c>
      <c r="G9088" s="220">
        <f>SUM(G9085:G9087)</f>
        <v>1092</v>
      </c>
      <c r="H9088" s="220">
        <f>SUM(H9085:H9087)</f>
        <v>1092</v>
      </c>
      <c r="I9088" s="800"/>
      <c r="J9088" s="800"/>
      <c r="K9088" s="800"/>
    </row>
    <row r="9089" spans="1:11" ht="36">
      <c r="A9089" s="798">
        <v>27</v>
      </c>
      <c r="B9089" s="801" t="s">
        <v>4124</v>
      </c>
      <c r="C9089" s="215" t="str">
        <f>'[3]New Statement'!F744</f>
        <v>Chak No. 203/RB Sateem Power Malik Pur</v>
      </c>
      <c r="D9089" s="219">
        <f>'[3]New Statement'!G744</f>
        <v>149210501</v>
      </c>
      <c r="E9089" s="18"/>
      <c r="F9089" s="219">
        <f>'[3]New Statement'!H744</f>
        <v>239</v>
      </c>
      <c r="G9089" s="219"/>
      <c r="H9089" s="218">
        <f>SUM(F9089:G9089)</f>
        <v>239</v>
      </c>
      <c r="I9089" s="798">
        <v>3</v>
      </c>
      <c r="J9089" s="798" t="s">
        <v>3494</v>
      </c>
      <c r="K9089" s="798">
        <f>SUM(I9089:J9092)</f>
        <v>3</v>
      </c>
    </row>
    <row r="9090" spans="1:11" ht="25.5">
      <c r="A9090" s="799"/>
      <c r="B9090" s="802"/>
      <c r="C9090" s="214" t="str">
        <f>'[3]New Statement'!F745</f>
        <v>Wapda Steem Power Station</v>
      </c>
      <c r="D9090" s="114">
        <f>'[3]New Statement'!G745</f>
        <v>149210502</v>
      </c>
      <c r="E9090" s="13"/>
      <c r="F9090" s="114">
        <f>'[3]New Statement'!H745</f>
        <v>631</v>
      </c>
      <c r="G9090" s="114"/>
      <c r="H9090" s="109">
        <f>SUM(F9090:G9090)</f>
        <v>631</v>
      </c>
      <c r="I9090" s="799"/>
      <c r="J9090" s="799"/>
      <c r="K9090" s="799"/>
    </row>
    <row r="9091" spans="1:11" ht="38.25">
      <c r="A9091" s="799"/>
      <c r="B9091" s="802"/>
      <c r="C9091" s="214" t="str">
        <f>'[3]New Statement'!F746</f>
        <v>Chak No. 203/RB Malik Pur Qaid-e-Azam Park</v>
      </c>
      <c r="D9091" s="114">
        <f>'[3]New Statement'!G746</f>
        <v>149210503</v>
      </c>
      <c r="E9091" s="13"/>
      <c r="F9091" s="114">
        <f>'[3]New Statement'!H746</f>
        <v>289</v>
      </c>
      <c r="G9091" s="114"/>
      <c r="H9091" s="109">
        <f>SUM(F9091:G9091)</f>
        <v>289</v>
      </c>
      <c r="I9091" s="799"/>
      <c r="J9091" s="799"/>
      <c r="K9091" s="799"/>
    </row>
    <row r="9092" spans="1:11">
      <c r="A9092" s="800"/>
      <c r="B9092" s="803"/>
      <c r="C9092" s="777" t="s">
        <v>3493</v>
      </c>
      <c r="D9092" s="777"/>
      <c r="E9092" s="17"/>
      <c r="F9092" s="90">
        <f>SUM(F9089:F9091)</f>
        <v>1159</v>
      </c>
      <c r="G9092" s="90">
        <f>SUM(G9089:G9091)</f>
        <v>0</v>
      </c>
      <c r="H9092" s="90">
        <f>SUM(H9089:H9091)</f>
        <v>1159</v>
      </c>
      <c r="I9092" s="800"/>
      <c r="J9092" s="800"/>
      <c r="K9092" s="800"/>
    </row>
    <row r="9093" spans="1:11" ht="36">
      <c r="A9093" s="798">
        <v>28</v>
      </c>
      <c r="B9093" s="801" t="s">
        <v>4123</v>
      </c>
      <c r="C9093" s="215" t="str">
        <f>'[3]New Statement'!F744</f>
        <v>Chak No. 203/RB Sateem Power Malik Pur</v>
      </c>
      <c r="D9093" s="114">
        <f>'[3]New Statement'!G744</f>
        <v>149210501</v>
      </c>
      <c r="E9093" s="13"/>
      <c r="F9093" s="114"/>
      <c r="G9093" s="114">
        <f>'[3]New Statement'!I744</f>
        <v>212</v>
      </c>
      <c r="H9093" s="109">
        <f>SUM(F9093:G9093)</f>
        <v>212</v>
      </c>
      <c r="I9093" s="798" t="s">
        <v>3494</v>
      </c>
      <c r="J9093" s="798">
        <v>2</v>
      </c>
      <c r="K9093" s="798">
        <f>SUM(I9093:J9096)</f>
        <v>2</v>
      </c>
    </row>
    <row r="9094" spans="1:11" ht="25.5">
      <c r="A9094" s="799"/>
      <c r="B9094" s="802"/>
      <c r="C9094" s="214" t="str">
        <f>'[3]New Statement'!F745</f>
        <v>Wapda Steem Power Station</v>
      </c>
      <c r="D9094" s="114">
        <f>'[3]New Statement'!G745</f>
        <v>149210502</v>
      </c>
      <c r="E9094" s="13"/>
      <c r="F9094" s="114"/>
      <c r="G9094" s="114">
        <f>'[3]New Statement'!I745</f>
        <v>539</v>
      </c>
      <c r="H9094" s="109">
        <f>SUM(F9094:G9094)</f>
        <v>539</v>
      </c>
      <c r="I9094" s="799"/>
      <c r="J9094" s="799"/>
      <c r="K9094" s="799"/>
    </row>
    <row r="9095" spans="1:11" ht="38.25">
      <c r="A9095" s="799"/>
      <c r="B9095" s="802"/>
      <c r="C9095" s="214" t="str">
        <f>'[3]New Statement'!F746</f>
        <v>Chak No. 203/RB Malik Pur Qaid-e-Azam Park</v>
      </c>
      <c r="D9095" s="114">
        <f>'[3]New Statement'!G746</f>
        <v>149210503</v>
      </c>
      <c r="E9095" s="13"/>
      <c r="F9095" s="114"/>
      <c r="G9095" s="114">
        <f>'[3]New Statement'!I746</f>
        <v>234</v>
      </c>
      <c r="H9095" s="109">
        <f>SUM(F9095:G9095)</f>
        <v>234</v>
      </c>
      <c r="I9095" s="799"/>
      <c r="J9095" s="799"/>
      <c r="K9095" s="799"/>
    </row>
    <row r="9096" spans="1:11">
      <c r="A9096" s="800"/>
      <c r="B9096" s="803"/>
      <c r="C9096" s="777" t="s">
        <v>3493</v>
      </c>
      <c r="D9096" s="777"/>
      <c r="E9096" s="17"/>
      <c r="F9096" s="90">
        <f>SUM(F9093:F9095)</f>
        <v>0</v>
      </c>
      <c r="G9096" s="90">
        <f>SUM(G9093:G9095)</f>
        <v>985</v>
      </c>
      <c r="H9096" s="90">
        <f>SUM(H9093:H9095)</f>
        <v>985</v>
      </c>
      <c r="I9096" s="800"/>
      <c r="J9096" s="800"/>
      <c r="K9096" s="800"/>
    </row>
    <row r="9097" spans="1:11" ht="38.25">
      <c r="A9097" s="798">
        <v>29</v>
      </c>
      <c r="B9097" s="801" t="s">
        <v>4122</v>
      </c>
      <c r="C9097" s="214" t="str">
        <f>'[3]New Statement'!F747</f>
        <v>Chak No. 203/RB Malik Pur Qaid-e-Azam Park</v>
      </c>
      <c r="D9097" s="114">
        <f>'[3]New Statement'!G747</f>
        <v>149210504</v>
      </c>
      <c r="E9097" s="13"/>
      <c r="F9097" s="114">
        <f>'[3]New Statement'!H747</f>
        <v>831</v>
      </c>
      <c r="G9097" s="114"/>
      <c r="H9097" s="109">
        <f>SUM(F9097:G9097)</f>
        <v>831</v>
      </c>
      <c r="I9097" s="798">
        <v>4</v>
      </c>
      <c r="J9097" s="798" t="s">
        <v>3494</v>
      </c>
      <c r="K9097" s="798">
        <f>SUM(I9097:J9101)</f>
        <v>4</v>
      </c>
    </row>
    <row r="9098" spans="1:11" ht="38.25">
      <c r="A9098" s="799"/>
      <c r="B9098" s="802"/>
      <c r="C9098" s="214" t="str">
        <f>'[3]New Statement'!F748</f>
        <v>Chak No. 203/RB Malik Pur Qaid-e-Azam Park B Block</v>
      </c>
      <c r="D9098" s="114">
        <f>'[3]New Statement'!G748</f>
        <v>149210505</v>
      </c>
      <c r="E9098" s="13"/>
      <c r="F9098" s="114">
        <f>'[3]New Statement'!H748</f>
        <v>581</v>
      </c>
      <c r="G9098" s="114"/>
      <c r="H9098" s="109">
        <f>SUM(F9098:G9098)</f>
        <v>581</v>
      </c>
      <c r="I9098" s="799"/>
      <c r="J9098" s="799"/>
      <c r="K9098" s="799"/>
    </row>
    <row r="9099" spans="1:11" ht="25.5">
      <c r="A9099" s="799"/>
      <c r="B9099" s="802"/>
      <c r="C9099" s="214" t="str">
        <f>'[3]New Statement'!F749</f>
        <v>Chak No. 203/RB Malik Pur</v>
      </c>
      <c r="D9099" s="114">
        <f>'[3]New Statement'!G749</f>
        <v>149210506</v>
      </c>
      <c r="E9099" s="13"/>
      <c r="F9099" s="114">
        <f>'[3]New Statement'!H749</f>
        <v>278</v>
      </c>
      <c r="G9099" s="114"/>
      <c r="H9099" s="109">
        <f>SUM(F9099:G9099)</f>
        <v>278</v>
      </c>
      <c r="I9099" s="799"/>
      <c r="J9099" s="799"/>
      <c r="K9099" s="799"/>
    </row>
    <row r="9100" spans="1:11" ht="38.25">
      <c r="A9100" s="799"/>
      <c r="B9100" s="802"/>
      <c r="C9100" s="214" t="str">
        <f>'[3]New Statement'!F750</f>
        <v>Chak No. 203/RB Malik Pur Chishtia Nagar</v>
      </c>
      <c r="D9100" s="114">
        <f>'[3]New Statement'!G750</f>
        <v>149210507</v>
      </c>
      <c r="E9100" s="13"/>
      <c r="F9100" s="114">
        <f>'[3]New Statement'!H750</f>
        <v>132</v>
      </c>
      <c r="G9100" s="114"/>
      <c r="H9100" s="109">
        <f>SUM(F9100:G9100)</f>
        <v>132</v>
      </c>
      <c r="I9100" s="799"/>
      <c r="J9100" s="799"/>
      <c r="K9100" s="799"/>
    </row>
    <row r="9101" spans="1:11">
      <c r="A9101" s="800"/>
      <c r="B9101" s="803"/>
      <c r="C9101" s="777" t="s">
        <v>3493</v>
      </c>
      <c r="D9101" s="777"/>
      <c r="E9101" s="17"/>
      <c r="F9101" s="90">
        <f>SUM(F9097:F9100)</f>
        <v>1822</v>
      </c>
      <c r="G9101" s="90">
        <f>SUM(G9097:G9100)</f>
        <v>0</v>
      </c>
      <c r="H9101" s="90">
        <f>SUM(H9097:H9100)</f>
        <v>1822</v>
      </c>
      <c r="I9101" s="800"/>
      <c r="J9101" s="800"/>
      <c r="K9101" s="800"/>
    </row>
    <row r="9102" spans="1:11" ht="38.25">
      <c r="A9102" s="798">
        <v>30</v>
      </c>
      <c r="B9102" s="801" t="s">
        <v>4121</v>
      </c>
      <c r="C9102" s="214" t="str">
        <f>'[3]New Statement'!F747</f>
        <v>Chak No. 203/RB Malik Pur Qaid-e-Azam Park</v>
      </c>
      <c r="D9102" s="114">
        <f>'[3]New Statement'!G747</f>
        <v>149210504</v>
      </c>
      <c r="E9102" s="13"/>
      <c r="F9102" s="114"/>
      <c r="G9102" s="114">
        <f>'[3]New Statement'!I747</f>
        <v>638</v>
      </c>
      <c r="H9102" s="109">
        <f>SUM(F9102:G9102)</f>
        <v>638</v>
      </c>
      <c r="I9102" s="798" t="s">
        <v>3494</v>
      </c>
      <c r="J9102" s="798">
        <v>3</v>
      </c>
      <c r="K9102" s="798">
        <f>SUM(I9102:J9106)</f>
        <v>3</v>
      </c>
    </row>
    <row r="9103" spans="1:11" ht="38.25">
      <c r="A9103" s="799"/>
      <c r="B9103" s="802"/>
      <c r="C9103" s="214" t="str">
        <f>'[3]New Statement'!F748</f>
        <v>Chak No. 203/RB Malik Pur Qaid-e-Azam Park B Block</v>
      </c>
      <c r="D9103" s="114">
        <f>'[3]New Statement'!G748</f>
        <v>149210505</v>
      </c>
      <c r="E9103" s="13"/>
      <c r="F9103" s="114"/>
      <c r="G9103" s="114">
        <f>'[3]New Statement'!I748</f>
        <v>418</v>
      </c>
      <c r="H9103" s="109">
        <f>SUM(F9103:G9103)</f>
        <v>418</v>
      </c>
      <c r="I9103" s="799"/>
      <c r="J9103" s="799"/>
      <c r="K9103" s="799"/>
    </row>
    <row r="9104" spans="1:11" ht="25.5">
      <c r="A9104" s="799"/>
      <c r="B9104" s="802"/>
      <c r="C9104" s="214" t="str">
        <f>'[3]New Statement'!F749</f>
        <v>Chak No. 203/RB Malik Pur</v>
      </c>
      <c r="D9104" s="114">
        <f>'[3]New Statement'!G749</f>
        <v>149210506</v>
      </c>
      <c r="E9104" s="13"/>
      <c r="F9104" s="114"/>
      <c r="G9104" s="114">
        <f>'[3]New Statement'!I749</f>
        <v>209</v>
      </c>
      <c r="H9104" s="109">
        <f>SUM(F9104:G9104)</f>
        <v>209</v>
      </c>
      <c r="I9104" s="799"/>
      <c r="J9104" s="799"/>
      <c r="K9104" s="799"/>
    </row>
    <row r="9105" spans="1:11" ht="38.25">
      <c r="A9105" s="799"/>
      <c r="B9105" s="802"/>
      <c r="C9105" s="214" t="str">
        <f>'[3]New Statement'!F750</f>
        <v>Chak No. 203/RB Malik Pur Chishtia Nagar</v>
      </c>
      <c r="D9105" s="114">
        <f>'[3]New Statement'!G750</f>
        <v>149210507</v>
      </c>
      <c r="E9105" s="13"/>
      <c r="F9105" s="114"/>
      <c r="G9105" s="114">
        <f>'[3]New Statement'!I750</f>
        <v>108</v>
      </c>
      <c r="H9105" s="109">
        <f>SUM(F9105:G9105)</f>
        <v>108</v>
      </c>
      <c r="I9105" s="799"/>
      <c r="J9105" s="799"/>
      <c r="K9105" s="799"/>
    </row>
    <row r="9106" spans="1:11">
      <c r="A9106" s="800"/>
      <c r="B9106" s="803"/>
      <c r="C9106" s="777" t="s">
        <v>3493</v>
      </c>
      <c r="D9106" s="777"/>
      <c r="E9106" s="17"/>
      <c r="F9106" s="90">
        <f>SUM(F9102:F9105)</f>
        <v>0</v>
      </c>
      <c r="G9106" s="90">
        <f>SUM(G9102:G9105)</f>
        <v>1373</v>
      </c>
      <c r="H9106" s="90">
        <f>SUM(H9102:H9105)</f>
        <v>1373</v>
      </c>
      <c r="I9106" s="800"/>
      <c r="J9106" s="800"/>
      <c r="K9106" s="800"/>
    </row>
    <row r="9107" spans="1:11" ht="38.25">
      <c r="A9107" s="798">
        <v>31</v>
      </c>
      <c r="B9107" s="801" t="s">
        <v>4120</v>
      </c>
      <c r="C9107" s="214" t="str">
        <f>'[3]New Statement'!F751</f>
        <v>Chak No. 203/RB Malik Pur Main Bazar</v>
      </c>
      <c r="D9107" s="114">
        <f>'[3]New Statement'!G751</f>
        <v>149210601</v>
      </c>
      <c r="E9107" s="13"/>
      <c r="F9107" s="114">
        <f>'[3]New Statement'!H751</f>
        <v>311</v>
      </c>
      <c r="G9107" s="114"/>
      <c r="H9107" s="109">
        <f>SUM(F9107:G9107)</f>
        <v>311</v>
      </c>
      <c r="I9107" s="798">
        <v>4</v>
      </c>
      <c r="J9107" s="798" t="s">
        <v>3494</v>
      </c>
      <c r="K9107" s="798">
        <f>SUM(I9107:J9112)</f>
        <v>4</v>
      </c>
    </row>
    <row r="9108" spans="1:11" ht="38.25">
      <c r="A9108" s="799"/>
      <c r="B9108" s="802"/>
      <c r="C9108" s="214" t="str">
        <f>'[3]New Statement'!F752</f>
        <v>Chak No. 203/Rb Malik Pur Zeeshan Park Butt Chowk</v>
      </c>
      <c r="D9108" s="114">
        <f>'[3]New Statement'!G752</f>
        <v>149210602</v>
      </c>
      <c r="E9108" s="13"/>
      <c r="F9108" s="114">
        <f>'[3]New Statement'!H752</f>
        <v>450</v>
      </c>
      <c r="G9108" s="114"/>
      <c r="H9108" s="109">
        <f>SUM(F9108:G9108)</f>
        <v>450</v>
      </c>
      <c r="I9108" s="799"/>
      <c r="J9108" s="799"/>
      <c r="K9108" s="799"/>
    </row>
    <row r="9109" spans="1:11" ht="38.25">
      <c r="A9109" s="799"/>
      <c r="B9109" s="802"/>
      <c r="C9109" s="214" t="str">
        <f>'[3]New Statement'!F753</f>
        <v>Chak No. 203/RB Naimat Town Malik Pur</v>
      </c>
      <c r="D9109" s="114">
        <f>'[3]New Statement'!G753</f>
        <v>149210603</v>
      </c>
      <c r="E9109" s="13"/>
      <c r="F9109" s="114">
        <f>'[3]New Statement'!H753</f>
        <v>618</v>
      </c>
      <c r="G9109" s="114"/>
      <c r="H9109" s="109">
        <f>SUM(F9109:G9109)</f>
        <v>618</v>
      </c>
      <c r="I9109" s="799"/>
      <c r="J9109" s="799"/>
      <c r="K9109" s="799"/>
    </row>
    <row r="9110" spans="1:11" ht="38.25">
      <c r="A9110" s="799"/>
      <c r="B9110" s="802"/>
      <c r="C9110" s="214" t="str">
        <f>'[3]New Statement'!F754</f>
        <v>Naimat Town Ashraf Town Malik Pur</v>
      </c>
      <c r="D9110" s="114">
        <f>'[3]New Statement'!G754</f>
        <v>149210604</v>
      </c>
      <c r="E9110" s="13"/>
      <c r="F9110" s="114">
        <f>'[3]New Statement'!H754</f>
        <v>392</v>
      </c>
      <c r="G9110" s="114"/>
      <c r="H9110" s="109">
        <f>SUM(F9110:G9110)</f>
        <v>392</v>
      </c>
      <c r="I9110" s="799"/>
      <c r="J9110" s="799"/>
      <c r="K9110" s="799"/>
    </row>
    <row r="9111" spans="1:11" ht="38.25">
      <c r="A9111" s="799"/>
      <c r="B9111" s="802"/>
      <c r="C9111" s="214" t="str">
        <f>'[3]New Statement'!F755</f>
        <v>Naimat Town Shahab Colony Malik Pur</v>
      </c>
      <c r="D9111" s="114">
        <f>'[3]New Statement'!G755</f>
        <v>149210605</v>
      </c>
      <c r="E9111" s="13"/>
      <c r="F9111" s="114">
        <f>'[3]New Statement'!H755</f>
        <v>209</v>
      </c>
      <c r="G9111" s="114"/>
      <c r="H9111" s="109">
        <f>SUM(F9111:G9111)</f>
        <v>209</v>
      </c>
      <c r="I9111" s="799"/>
      <c r="J9111" s="799"/>
      <c r="K9111" s="799"/>
    </row>
    <row r="9112" spans="1:11">
      <c r="A9112" s="800"/>
      <c r="B9112" s="803"/>
      <c r="C9112" s="777" t="s">
        <v>3493</v>
      </c>
      <c r="D9112" s="777"/>
      <c r="E9112" s="17"/>
      <c r="F9112" s="90">
        <f>SUM(F9107:F9111)</f>
        <v>1980</v>
      </c>
      <c r="G9112" s="90">
        <f>SUM(G9107:G9111)</f>
        <v>0</v>
      </c>
      <c r="H9112" s="90">
        <f>SUM(H9107:H9111)</f>
        <v>1980</v>
      </c>
      <c r="I9112" s="800"/>
      <c r="J9112" s="800"/>
      <c r="K9112" s="800"/>
    </row>
    <row r="9113" spans="1:11" ht="38.25">
      <c r="A9113" s="798">
        <v>32</v>
      </c>
      <c r="B9113" s="801" t="s">
        <v>4119</v>
      </c>
      <c r="C9113" s="214" t="str">
        <f>'[3]New Statement'!F751</f>
        <v>Chak No. 203/RB Malik Pur Main Bazar</v>
      </c>
      <c r="D9113" s="114">
        <f>'[3]New Statement'!G751</f>
        <v>149210601</v>
      </c>
      <c r="E9113" s="13"/>
      <c r="F9113" s="114"/>
      <c r="G9113" s="114">
        <f>'[3]New Statement'!I751</f>
        <v>273</v>
      </c>
      <c r="H9113" s="109">
        <f>SUM(F9113:G9113)</f>
        <v>273</v>
      </c>
      <c r="I9113" s="798" t="s">
        <v>3494</v>
      </c>
      <c r="J9113" s="798">
        <v>3</v>
      </c>
      <c r="K9113" s="798">
        <f>SUM(I9113:J9118)</f>
        <v>3</v>
      </c>
    </row>
    <row r="9114" spans="1:11" ht="38.25">
      <c r="A9114" s="799"/>
      <c r="B9114" s="802"/>
      <c r="C9114" s="214" t="str">
        <f>'[3]New Statement'!F752</f>
        <v>Chak No. 203/Rb Malik Pur Zeeshan Park Butt Chowk</v>
      </c>
      <c r="D9114" s="114">
        <f>'[3]New Statement'!G752</f>
        <v>149210602</v>
      </c>
      <c r="E9114" s="13"/>
      <c r="F9114" s="114"/>
      <c r="G9114" s="114">
        <f>'[3]New Statement'!I752</f>
        <v>356</v>
      </c>
      <c r="H9114" s="109">
        <f>SUM(F9114:G9114)</f>
        <v>356</v>
      </c>
      <c r="I9114" s="799"/>
      <c r="J9114" s="799"/>
      <c r="K9114" s="799"/>
    </row>
    <row r="9115" spans="1:11" ht="38.25">
      <c r="A9115" s="799"/>
      <c r="B9115" s="802"/>
      <c r="C9115" s="214" t="str">
        <f>'[3]New Statement'!F753</f>
        <v>Chak No. 203/RB Naimat Town Malik Pur</v>
      </c>
      <c r="D9115" s="114">
        <f>'[3]New Statement'!G753</f>
        <v>149210603</v>
      </c>
      <c r="E9115" s="13"/>
      <c r="F9115" s="114"/>
      <c r="G9115" s="114">
        <f>'[3]New Statement'!I753</f>
        <v>470</v>
      </c>
      <c r="H9115" s="109">
        <f>SUM(F9115:G9115)</f>
        <v>470</v>
      </c>
      <c r="I9115" s="799"/>
      <c r="J9115" s="799"/>
      <c r="K9115" s="799"/>
    </row>
    <row r="9116" spans="1:11" ht="38.25">
      <c r="A9116" s="799"/>
      <c r="B9116" s="802"/>
      <c r="C9116" s="214" t="str">
        <f>'[3]New Statement'!F754</f>
        <v>Naimat Town Ashraf Town Malik Pur</v>
      </c>
      <c r="D9116" s="114">
        <f>'[3]New Statement'!G754</f>
        <v>149210604</v>
      </c>
      <c r="E9116" s="13"/>
      <c r="F9116" s="114"/>
      <c r="G9116" s="114">
        <f>'[3]New Statement'!I754</f>
        <v>230</v>
      </c>
      <c r="H9116" s="109">
        <f>SUM(F9116:G9116)</f>
        <v>230</v>
      </c>
      <c r="I9116" s="799"/>
      <c r="J9116" s="799"/>
      <c r="K9116" s="799"/>
    </row>
    <row r="9117" spans="1:11" ht="38.25">
      <c r="A9117" s="799"/>
      <c r="B9117" s="802"/>
      <c r="C9117" s="214" t="str">
        <f>'[3]New Statement'!F755</f>
        <v>Naimat Town Shahab Colony Malik Pur</v>
      </c>
      <c r="D9117" s="114">
        <f>'[3]New Statement'!G755</f>
        <v>149210605</v>
      </c>
      <c r="E9117" s="13"/>
      <c r="F9117" s="114"/>
      <c r="G9117" s="114">
        <f>'[3]New Statement'!I755</f>
        <v>137</v>
      </c>
      <c r="H9117" s="109">
        <f>SUM(F9117:G9117)</f>
        <v>137</v>
      </c>
      <c r="I9117" s="799"/>
      <c r="J9117" s="799"/>
      <c r="K9117" s="799"/>
    </row>
    <row r="9118" spans="1:11">
      <c r="A9118" s="800"/>
      <c r="B9118" s="803"/>
      <c r="C9118" s="777" t="s">
        <v>3493</v>
      </c>
      <c r="D9118" s="777"/>
      <c r="E9118" s="17"/>
      <c r="F9118" s="90">
        <f>SUM(F9113:F9117)</f>
        <v>0</v>
      </c>
      <c r="G9118" s="90">
        <f>SUM(G9113:G9117)</f>
        <v>1466</v>
      </c>
      <c r="H9118" s="90">
        <f>SUM(H9113:H9117)</f>
        <v>1466</v>
      </c>
      <c r="I9118" s="800"/>
      <c r="J9118" s="800"/>
      <c r="K9118" s="800"/>
    </row>
    <row r="9119" spans="1:11" ht="38.25">
      <c r="A9119" s="798">
        <v>33</v>
      </c>
      <c r="B9119" s="801" t="s">
        <v>4118</v>
      </c>
      <c r="C9119" s="214" t="str">
        <f>'[3]New Statement'!F756</f>
        <v>Khalid Bin Waleed Colony Sardar Colony Malik Pur</v>
      </c>
      <c r="D9119" s="114">
        <f>'[3]New Statement'!G756</f>
        <v>149210701</v>
      </c>
      <c r="E9119" s="13"/>
      <c r="F9119" s="114">
        <f>'[3]New Statement'!H756</f>
        <v>267</v>
      </c>
      <c r="G9119" s="114"/>
      <c r="H9119" s="109">
        <f>SUM(F9119:G9119)</f>
        <v>267</v>
      </c>
      <c r="I9119" s="798">
        <v>4</v>
      </c>
      <c r="J9119" s="798" t="s">
        <v>3494</v>
      </c>
      <c r="K9119" s="798">
        <f>SUM(I9119:J9124)</f>
        <v>4</v>
      </c>
    </row>
    <row r="9120" spans="1:11" ht="38.25">
      <c r="A9120" s="799"/>
      <c r="B9120" s="802"/>
      <c r="C9120" s="214" t="str">
        <f>'[3]New Statement'!F757</f>
        <v>Khalid Bin Waleed Colony Sardar Colony Malik Pur</v>
      </c>
      <c r="D9120" s="114">
        <f>'[3]New Statement'!G757</f>
        <v>149210702</v>
      </c>
      <c r="E9120" s="13"/>
      <c r="F9120" s="114">
        <f>'[3]New Statement'!H757</f>
        <v>326</v>
      </c>
      <c r="G9120" s="114"/>
      <c r="H9120" s="109">
        <f>SUM(F9120:G9120)</f>
        <v>326</v>
      </c>
      <c r="I9120" s="799"/>
      <c r="J9120" s="799"/>
      <c r="K9120" s="799"/>
    </row>
    <row r="9121" spans="1:11" ht="25.5">
      <c r="A9121" s="799"/>
      <c r="B9121" s="802"/>
      <c r="C9121" s="214" t="str">
        <f>'[3]New Statement'!F758</f>
        <v>Chak No. 203/RB Malik Pur</v>
      </c>
      <c r="D9121" s="114">
        <f>'[3]New Statement'!G758</f>
        <v>149210703</v>
      </c>
      <c r="E9121" s="13"/>
      <c r="F9121" s="114">
        <f>'[3]New Statement'!H758</f>
        <v>275</v>
      </c>
      <c r="G9121" s="114"/>
      <c r="H9121" s="109">
        <f>SUM(F9121:G9121)</f>
        <v>275</v>
      </c>
      <c r="I9121" s="799"/>
      <c r="J9121" s="799"/>
      <c r="K9121" s="799"/>
    </row>
    <row r="9122" spans="1:11" ht="25.5">
      <c r="A9122" s="799"/>
      <c r="B9122" s="802"/>
      <c r="C9122" s="214" t="str">
        <f>'[3]New Statement'!F759</f>
        <v>Chak No. 203/RB Malik Pur</v>
      </c>
      <c r="D9122" s="114">
        <f>'[3]New Statement'!G759</f>
        <v>149210704</v>
      </c>
      <c r="E9122" s="13"/>
      <c r="F9122" s="114">
        <f>'[3]New Statement'!H759</f>
        <v>581</v>
      </c>
      <c r="G9122" s="114"/>
      <c r="H9122" s="109">
        <f>SUM(F9122:G9122)</f>
        <v>581</v>
      </c>
      <c r="I9122" s="799"/>
      <c r="J9122" s="799"/>
      <c r="K9122" s="799"/>
    </row>
    <row r="9123" spans="1:11" ht="25.5">
      <c r="A9123" s="799"/>
      <c r="B9123" s="802"/>
      <c r="C9123" s="214" t="str">
        <f>'[3]New Statement'!F760</f>
        <v>Chak No. 203/RB Malik Pur</v>
      </c>
      <c r="D9123" s="114">
        <f>'[3]New Statement'!G760</f>
        <v>149210705</v>
      </c>
      <c r="E9123" s="13"/>
      <c r="F9123" s="114">
        <f>'[3]New Statement'!H760</f>
        <v>456</v>
      </c>
      <c r="G9123" s="114"/>
      <c r="H9123" s="109">
        <f>SUM(F9123:G9123)</f>
        <v>456</v>
      </c>
      <c r="I9123" s="799"/>
      <c r="J9123" s="799"/>
      <c r="K9123" s="799"/>
    </row>
    <row r="9124" spans="1:11">
      <c r="A9124" s="800"/>
      <c r="B9124" s="803"/>
      <c r="C9124" s="777" t="s">
        <v>3493</v>
      </c>
      <c r="D9124" s="777"/>
      <c r="E9124" s="17"/>
      <c r="F9124" s="90">
        <f>SUM(F9119:F9123)</f>
        <v>1905</v>
      </c>
      <c r="G9124" s="90">
        <f>SUM(G9119:G9123)</f>
        <v>0</v>
      </c>
      <c r="H9124" s="90">
        <f>SUM(H9119:H9123)</f>
        <v>1905</v>
      </c>
      <c r="I9124" s="800"/>
      <c r="J9124" s="800"/>
      <c r="K9124" s="800"/>
    </row>
    <row r="9125" spans="1:11" ht="38.25">
      <c r="A9125" s="798">
        <v>34</v>
      </c>
      <c r="B9125" s="801" t="s">
        <v>4117</v>
      </c>
      <c r="C9125" s="214" t="str">
        <f>'[3]New Statement'!F756</f>
        <v>Khalid Bin Waleed Colony Sardar Colony Malik Pur</v>
      </c>
      <c r="D9125" s="114">
        <f>'[3]New Statement'!G756</f>
        <v>149210701</v>
      </c>
      <c r="E9125" s="13"/>
      <c r="F9125" s="114"/>
      <c r="G9125" s="114">
        <f>'[3]New Statement'!I756</f>
        <v>196</v>
      </c>
      <c r="H9125" s="109">
        <f>SUM(F9125:G9125)</f>
        <v>196</v>
      </c>
      <c r="I9125" s="798" t="s">
        <v>3494</v>
      </c>
      <c r="J9125" s="798">
        <v>3</v>
      </c>
      <c r="K9125" s="798">
        <f>SUM(I9125:J9130)</f>
        <v>3</v>
      </c>
    </row>
    <row r="9126" spans="1:11" ht="38.25">
      <c r="A9126" s="799"/>
      <c r="B9126" s="802"/>
      <c r="C9126" s="214" t="str">
        <f>'[3]New Statement'!F757</f>
        <v>Khalid Bin Waleed Colony Sardar Colony Malik Pur</v>
      </c>
      <c r="D9126" s="114">
        <f>'[3]New Statement'!G757</f>
        <v>149210702</v>
      </c>
      <c r="E9126" s="13"/>
      <c r="F9126" s="114"/>
      <c r="G9126" s="114">
        <f>'[3]New Statement'!I757</f>
        <v>248</v>
      </c>
      <c r="H9126" s="109">
        <f>SUM(F9126:G9126)</f>
        <v>248</v>
      </c>
      <c r="I9126" s="799"/>
      <c r="J9126" s="799"/>
      <c r="K9126" s="799"/>
    </row>
    <row r="9127" spans="1:11" ht="25.5">
      <c r="A9127" s="799"/>
      <c r="B9127" s="802"/>
      <c r="C9127" s="214" t="str">
        <f>'[3]New Statement'!F758</f>
        <v>Chak No. 203/RB Malik Pur</v>
      </c>
      <c r="D9127" s="114">
        <f>'[3]New Statement'!G758</f>
        <v>149210703</v>
      </c>
      <c r="E9127" s="13"/>
      <c r="F9127" s="114"/>
      <c r="G9127" s="114">
        <f>'[3]New Statement'!I758</f>
        <v>230</v>
      </c>
      <c r="H9127" s="109">
        <f>SUM(F9127:G9127)</f>
        <v>230</v>
      </c>
      <c r="I9127" s="799"/>
      <c r="J9127" s="799"/>
      <c r="K9127" s="799"/>
    </row>
    <row r="9128" spans="1:11" ht="25.5">
      <c r="A9128" s="799"/>
      <c r="B9128" s="802"/>
      <c r="C9128" s="214" t="str">
        <f>'[3]New Statement'!F759</f>
        <v>Chak No. 203/RB Malik Pur</v>
      </c>
      <c r="D9128" s="114">
        <f>'[3]New Statement'!G759</f>
        <v>149210704</v>
      </c>
      <c r="E9128" s="13"/>
      <c r="F9128" s="114"/>
      <c r="G9128" s="114">
        <f>'[3]New Statement'!I759</f>
        <v>444</v>
      </c>
      <c r="H9128" s="109">
        <f>SUM(F9128:G9128)</f>
        <v>444</v>
      </c>
      <c r="I9128" s="799"/>
      <c r="J9128" s="799"/>
      <c r="K9128" s="799"/>
    </row>
    <row r="9129" spans="1:11" ht="25.5">
      <c r="A9129" s="799"/>
      <c r="B9129" s="802"/>
      <c r="C9129" s="214" t="str">
        <f>'[3]New Statement'!F760</f>
        <v>Chak No. 203/RB Malik Pur</v>
      </c>
      <c r="D9129" s="114">
        <f>'[3]New Statement'!G760</f>
        <v>149210705</v>
      </c>
      <c r="E9129" s="13"/>
      <c r="F9129" s="114"/>
      <c r="G9129" s="114">
        <f>'[3]New Statement'!I760</f>
        <v>341</v>
      </c>
      <c r="H9129" s="109">
        <f>SUM(F9129:G9129)</f>
        <v>341</v>
      </c>
      <c r="I9129" s="799"/>
      <c r="J9129" s="799"/>
      <c r="K9129" s="799"/>
    </row>
    <row r="9130" spans="1:11">
      <c r="A9130" s="800"/>
      <c r="B9130" s="803"/>
      <c r="C9130" s="777" t="s">
        <v>3493</v>
      </c>
      <c r="D9130" s="777"/>
      <c r="E9130" s="17"/>
      <c r="F9130" s="90">
        <f>SUM(F9125:F9129)</f>
        <v>0</v>
      </c>
      <c r="G9130" s="90">
        <f>SUM(G9125:G9129)</f>
        <v>1459</v>
      </c>
      <c r="H9130" s="90">
        <f>SUM(H9125:H9129)</f>
        <v>1459</v>
      </c>
      <c r="I9130" s="800"/>
      <c r="J9130" s="800"/>
      <c r="K9130" s="800"/>
    </row>
    <row r="9131" spans="1:11" ht="51">
      <c r="A9131" s="814">
        <v>35</v>
      </c>
      <c r="B9131" s="804" t="s">
        <v>4116</v>
      </c>
      <c r="C9131" s="214" t="str">
        <f>'[3]New Statement'!F761</f>
        <v>Chak No. 203/RB Malik Pur Sardar Colony Akbar Town</v>
      </c>
      <c r="D9131" s="114">
        <f>'[3]New Statement'!G761</f>
        <v>149210801</v>
      </c>
      <c r="E9131" s="13"/>
      <c r="F9131" s="114">
        <f>'[3]New Statement'!H761</f>
        <v>537</v>
      </c>
      <c r="G9131" s="114"/>
      <c r="H9131" s="109">
        <f>SUM(F9131:G9131)</f>
        <v>537</v>
      </c>
      <c r="I9131" s="806">
        <v>3</v>
      </c>
      <c r="J9131" s="806" t="s">
        <v>3494</v>
      </c>
      <c r="K9131" s="806">
        <f>SUM(I9131:J9134)</f>
        <v>3</v>
      </c>
    </row>
    <row r="9132" spans="1:11" ht="38.25">
      <c r="A9132" s="815"/>
      <c r="B9132" s="805"/>
      <c r="C9132" s="214" t="str">
        <f>'[3]New Statement'!F762</f>
        <v>Chak No. 203/RB Malik Pur Sardar Colony</v>
      </c>
      <c r="D9132" s="114">
        <f>'[3]New Statement'!G762</f>
        <v>149210802</v>
      </c>
      <c r="E9132" s="13"/>
      <c r="F9132" s="114">
        <f>'[3]New Statement'!H762</f>
        <v>390</v>
      </c>
      <c r="G9132" s="114"/>
      <c r="H9132" s="109">
        <f>SUM(F9132:G9132)</f>
        <v>390</v>
      </c>
      <c r="I9132" s="806"/>
      <c r="J9132" s="806"/>
      <c r="K9132" s="806"/>
    </row>
    <row r="9133" spans="1:11" ht="25.5">
      <c r="A9133" s="815"/>
      <c r="B9133" s="805"/>
      <c r="C9133" s="214" t="str">
        <f>'[3]New Statement'!F763</f>
        <v>Chak No. 203/RB Malik Pur</v>
      </c>
      <c r="D9133" s="114">
        <f>'[3]New Statement'!G763</f>
        <v>149210803</v>
      </c>
      <c r="E9133" s="13"/>
      <c r="F9133" s="114">
        <f>'[3]New Statement'!H763</f>
        <v>436</v>
      </c>
      <c r="G9133" s="114"/>
      <c r="H9133" s="109">
        <f>SUM(F9133:G9133)</f>
        <v>436</v>
      </c>
      <c r="I9133" s="806"/>
      <c r="J9133" s="806"/>
      <c r="K9133" s="806"/>
    </row>
    <row r="9134" spans="1:11">
      <c r="A9134" s="815"/>
      <c r="B9134" s="805"/>
      <c r="C9134" s="777" t="s">
        <v>3493</v>
      </c>
      <c r="D9134" s="777"/>
      <c r="E9134" s="17"/>
      <c r="F9134" s="90">
        <f>SUM(F9131:F9133)</f>
        <v>1363</v>
      </c>
      <c r="G9134" s="90">
        <f>SUM(G9131:G9133)</f>
        <v>0</v>
      </c>
      <c r="H9134" s="90">
        <f>SUM(H9131:H9133)</f>
        <v>1363</v>
      </c>
      <c r="I9134" s="806"/>
      <c r="J9134" s="806"/>
      <c r="K9134" s="806"/>
    </row>
    <row r="9135" spans="1:11" ht="51">
      <c r="A9135" s="798">
        <v>36</v>
      </c>
      <c r="B9135" s="804" t="s">
        <v>4115</v>
      </c>
      <c r="C9135" s="214" t="str">
        <f>'[3]New Statement'!F761</f>
        <v>Chak No. 203/RB Malik Pur Sardar Colony Akbar Town</v>
      </c>
      <c r="D9135" s="114">
        <f>'[3]New Statement'!G761</f>
        <v>149210801</v>
      </c>
      <c r="E9135" s="13"/>
      <c r="F9135" s="114"/>
      <c r="G9135" s="114">
        <f>'[3]New Statement'!I761</f>
        <v>443</v>
      </c>
      <c r="H9135" s="109">
        <f>SUM(F9135:G9135)</f>
        <v>443</v>
      </c>
      <c r="I9135" s="798" t="s">
        <v>3494</v>
      </c>
      <c r="J9135" s="798">
        <v>2</v>
      </c>
      <c r="K9135" s="798">
        <f>SUM(I9135:J9138)</f>
        <v>2</v>
      </c>
    </row>
    <row r="9136" spans="1:11" ht="36">
      <c r="A9136" s="799"/>
      <c r="B9136" s="805"/>
      <c r="C9136" s="215" t="str">
        <f>'[3]New Statement'!F762</f>
        <v>Chak No. 203/RB Malik Pur Sardar Colony</v>
      </c>
      <c r="D9136" s="114">
        <f>'[3]New Statement'!G762</f>
        <v>149210802</v>
      </c>
      <c r="E9136" s="13"/>
      <c r="F9136" s="114"/>
      <c r="G9136" s="114">
        <f>'[3]New Statement'!I762</f>
        <v>283</v>
      </c>
      <c r="H9136" s="109">
        <f>SUM(F9136:G9136)</f>
        <v>283</v>
      </c>
      <c r="I9136" s="799"/>
      <c r="J9136" s="799"/>
      <c r="K9136" s="799"/>
    </row>
    <row r="9137" spans="1:11" ht="25.5">
      <c r="A9137" s="799"/>
      <c r="B9137" s="805"/>
      <c r="C9137" s="214" t="str">
        <f>'[3]New Statement'!F763</f>
        <v>Chak No. 203/RB Malik Pur</v>
      </c>
      <c r="D9137" s="114">
        <f>'[3]New Statement'!G763</f>
        <v>149210803</v>
      </c>
      <c r="E9137" s="13"/>
      <c r="F9137" s="114"/>
      <c r="G9137" s="114">
        <f>'[3]New Statement'!I763</f>
        <v>331</v>
      </c>
      <c r="H9137" s="109">
        <f>SUM(F9137:G9137)</f>
        <v>331</v>
      </c>
      <c r="I9137" s="799"/>
      <c r="J9137" s="799"/>
      <c r="K9137" s="799"/>
    </row>
    <row r="9138" spans="1:11">
      <c r="A9138" s="799"/>
      <c r="B9138" s="805"/>
      <c r="C9138" s="777" t="s">
        <v>3493</v>
      </c>
      <c r="D9138" s="777"/>
      <c r="E9138" s="17"/>
      <c r="F9138" s="90">
        <f>SUM(F9135:F9137)</f>
        <v>0</v>
      </c>
      <c r="G9138" s="90">
        <f>SUM(G9135:G9137)</f>
        <v>1057</v>
      </c>
      <c r="H9138" s="90">
        <f>SUM(H9135:H9137)</f>
        <v>1057</v>
      </c>
      <c r="I9138" s="799"/>
      <c r="J9138" s="799"/>
      <c r="K9138" s="799"/>
    </row>
    <row r="9139" spans="1:11" ht="25.5">
      <c r="A9139" s="809">
        <v>37</v>
      </c>
      <c r="B9139" s="808" t="s">
        <v>4116</v>
      </c>
      <c r="C9139" s="214" t="str">
        <f>'[3]New Statement'!F764</f>
        <v>Chak No. 203/RB Malik Pur</v>
      </c>
      <c r="D9139" s="114">
        <f>'[3]New Statement'!G764</f>
        <v>149210804</v>
      </c>
      <c r="E9139" s="13"/>
      <c r="F9139" s="114">
        <f>'[3]New Statement'!H764</f>
        <v>802</v>
      </c>
      <c r="G9139" s="114"/>
      <c r="H9139" s="109">
        <f>SUM(F9139:G9139)</f>
        <v>802</v>
      </c>
      <c r="I9139" s="798">
        <v>2</v>
      </c>
      <c r="J9139" s="798" t="s">
        <v>3494</v>
      </c>
      <c r="K9139" s="798">
        <f>SUM(I9139:J9141)</f>
        <v>2</v>
      </c>
    </row>
    <row r="9140" spans="1:11" ht="25.5">
      <c r="A9140" s="809"/>
      <c r="B9140" s="808"/>
      <c r="C9140" s="214" t="str">
        <f>'[3]New Statement'!F765</f>
        <v>Akbar Town Malik Pur</v>
      </c>
      <c r="D9140" s="114">
        <f>'[3]New Statement'!G765</f>
        <v>149210805</v>
      </c>
      <c r="E9140" s="13"/>
      <c r="F9140" s="114">
        <f>'[3]New Statement'!H765</f>
        <v>210</v>
      </c>
      <c r="G9140" s="114"/>
      <c r="H9140" s="109">
        <f>SUM(F9140:G9140)</f>
        <v>210</v>
      </c>
      <c r="I9140" s="799"/>
      <c r="J9140" s="799"/>
      <c r="K9140" s="799"/>
    </row>
    <row r="9141" spans="1:11">
      <c r="A9141" s="809"/>
      <c r="B9141" s="808"/>
      <c r="C9141" s="777" t="s">
        <v>3493</v>
      </c>
      <c r="D9141" s="777"/>
      <c r="E9141" s="17"/>
      <c r="F9141" s="90">
        <f>SUM(F9139:F9140)</f>
        <v>1012</v>
      </c>
      <c r="G9141" s="90">
        <f>SUM(G9139:G9140)</f>
        <v>0</v>
      </c>
      <c r="H9141" s="90">
        <f>SUM(H9139:H9140)</f>
        <v>1012</v>
      </c>
      <c r="I9141" s="800"/>
      <c r="J9141" s="800"/>
      <c r="K9141" s="800"/>
    </row>
    <row r="9142" spans="1:11" ht="25.5">
      <c r="A9142" s="806">
        <v>38</v>
      </c>
      <c r="B9142" s="808" t="s">
        <v>4115</v>
      </c>
      <c r="C9142" s="214" t="str">
        <f>'[3]New Statement'!F764</f>
        <v>Chak No. 203/RB Malik Pur</v>
      </c>
      <c r="D9142" s="114">
        <f>'[3]New Statement'!G764</f>
        <v>149210804</v>
      </c>
      <c r="E9142" s="13"/>
      <c r="F9142" s="114"/>
      <c r="G9142" s="114">
        <f>'[3]New Statement'!I764</f>
        <v>648</v>
      </c>
      <c r="H9142" s="109">
        <f>SUM(F9142:G9142)</f>
        <v>648</v>
      </c>
      <c r="I9142" s="806" t="s">
        <v>3494</v>
      </c>
      <c r="J9142" s="806">
        <v>2</v>
      </c>
      <c r="K9142" s="806">
        <f>SUM(I9142:J9144)</f>
        <v>2</v>
      </c>
    </row>
    <row r="9143" spans="1:11" ht="25.5">
      <c r="A9143" s="806"/>
      <c r="B9143" s="808"/>
      <c r="C9143" s="214" t="str">
        <f>'[3]New Statement'!F765</f>
        <v>Akbar Town Malik Pur</v>
      </c>
      <c r="D9143" s="114">
        <f>'[3]New Statement'!G765</f>
        <v>149210805</v>
      </c>
      <c r="E9143" s="13"/>
      <c r="F9143" s="114"/>
      <c r="G9143" s="114">
        <f>'[3]New Statement'!I765</f>
        <v>173</v>
      </c>
      <c r="H9143" s="109">
        <f>SUM(F9143:G9143)</f>
        <v>173</v>
      </c>
      <c r="I9143" s="806"/>
      <c r="J9143" s="806"/>
      <c r="K9143" s="806"/>
    </row>
    <row r="9144" spans="1:11">
      <c r="A9144" s="806"/>
      <c r="B9144" s="808"/>
      <c r="C9144" s="777" t="s">
        <v>3493</v>
      </c>
      <c r="D9144" s="777"/>
      <c r="E9144" s="17"/>
      <c r="F9144" s="90">
        <f>SUM(F9142:F9143)</f>
        <v>0</v>
      </c>
      <c r="G9144" s="90">
        <f>SUM(G9142:G9143)</f>
        <v>821</v>
      </c>
      <c r="H9144" s="90">
        <f>SUM(H9142:H9143)</f>
        <v>821</v>
      </c>
      <c r="I9144" s="806"/>
      <c r="J9144" s="806"/>
      <c r="K9144" s="806"/>
    </row>
    <row r="9145" spans="1:11">
      <c r="A9145" s="798">
        <v>39</v>
      </c>
      <c r="B9145" s="801" t="s">
        <v>4114</v>
      </c>
      <c r="C9145" s="214" t="str">
        <f>'[3]New Statement'!F768</f>
        <v xml:space="preserve">Baghban Pura </v>
      </c>
      <c r="D9145" s="114">
        <f>'[3]New Statement'!G768</f>
        <v>149220101</v>
      </c>
      <c r="E9145" s="13"/>
      <c r="F9145" s="114">
        <f>'[3]New Statement'!H768</f>
        <v>402</v>
      </c>
      <c r="G9145" s="114"/>
      <c r="H9145" s="109">
        <f>SUM(F9145:G9145)</f>
        <v>402</v>
      </c>
      <c r="I9145" s="798">
        <v>4</v>
      </c>
      <c r="J9145" s="798" t="s">
        <v>3494</v>
      </c>
      <c r="K9145" s="798">
        <f>SUM(I9145:J9150)</f>
        <v>4</v>
      </c>
    </row>
    <row r="9146" spans="1:11">
      <c r="A9146" s="799"/>
      <c r="B9146" s="802"/>
      <c r="C9146" s="214" t="str">
        <f>'[3]New Statement'!F769</f>
        <v xml:space="preserve">Baghban Pura </v>
      </c>
      <c r="D9146" s="114">
        <f>'[3]New Statement'!G769</f>
        <v>149220102</v>
      </c>
      <c r="E9146" s="13"/>
      <c r="F9146" s="114">
        <f>'[3]New Statement'!H769</f>
        <v>435</v>
      </c>
      <c r="G9146" s="114"/>
      <c r="H9146" s="109">
        <f>SUM(F9146:G9146)</f>
        <v>435</v>
      </c>
      <c r="I9146" s="799"/>
      <c r="J9146" s="799"/>
      <c r="K9146" s="799"/>
    </row>
    <row r="9147" spans="1:11">
      <c r="A9147" s="799"/>
      <c r="B9147" s="802"/>
      <c r="C9147" s="214" t="str">
        <f>'[3]New Statement'!F770</f>
        <v xml:space="preserve">Baghban Pura </v>
      </c>
      <c r="D9147" s="114">
        <f>'[3]New Statement'!G770</f>
        <v>149220103</v>
      </c>
      <c r="E9147" s="13"/>
      <c r="F9147" s="114">
        <f>'[3]New Statement'!H770</f>
        <v>329</v>
      </c>
      <c r="G9147" s="114"/>
      <c r="H9147" s="109">
        <f>SUM(F9147:G9147)</f>
        <v>329</v>
      </c>
      <c r="I9147" s="799"/>
      <c r="J9147" s="799"/>
      <c r="K9147" s="799"/>
    </row>
    <row r="9148" spans="1:11">
      <c r="A9148" s="799"/>
      <c r="B9148" s="802"/>
      <c r="C9148" s="214" t="str">
        <f>'[3]New Statement'!F771</f>
        <v xml:space="preserve">Baghban Pura </v>
      </c>
      <c r="D9148" s="114">
        <f>'[3]New Statement'!G771</f>
        <v>149220104</v>
      </c>
      <c r="E9148" s="13"/>
      <c r="F9148" s="114">
        <f>'[3]New Statement'!H771</f>
        <v>333</v>
      </c>
      <c r="G9148" s="114"/>
      <c r="H9148" s="109">
        <f>SUM(F9148:G9148)</f>
        <v>333</v>
      </c>
      <c r="I9148" s="799"/>
      <c r="J9148" s="799"/>
      <c r="K9148" s="799"/>
    </row>
    <row r="9149" spans="1:11">
      <c r="A9149" s="799"/>
      <c r="B9149" s="802"/>
      <c r="C9149" s="214" t="str">
        <f>'[3]New Statement'!F772</f>
        <v xml:space="preserve">Baghban Pura </v>
      </c>
      <c r="D9149" s="114">
        <f>'[3]New Statement'!G772</f>
        <v>149220105</v>
      </c>
      <c r="E9149" s="13"/>
      <c r="F9149" s="114">
        <f>'[3]New Statement'!H772</f>
        <v>486</v>
      </c>
      <c r="G9149" s="114"/>
      <c r="H9149" s="109">
        <f>SUM(F9149:G9149)</f>
        <v>486</v>
      </c>
      <c r="I9149" s="799"/>
      <c r="J9149" s="799"/>
      <c r="K9149" s="799"/>
    </row>
    <row r="9150" spans="1:11">
      <c r="A9150" s="800"/>
      <c r="B9150" s="803"/>
      <c r="C9150" s="777" t="s">
        <v>3493</v>
      </c>
      <c r="D9150" s="777"/>
      <c r="E9150" s="17"/>
      <c r="F9150" s="90">
        <f>SUM(F9145:F9149)</f>
        <v>1985</v>
      </c>
      <c r="G9150" s="90">
        <f>SUM(G9145:G9149)</f>
        <v>0</v>
      </c>
      <c r="H9150" s="90">
        <f>SUM(H9145:H9149)</f>
        <v>1985</v>
      </c>
      <c r="I9150" s="800"/>
      <c r="J9150" s="800"/>
      <c r="K9150" s="800"/>
    </row>
    <row r="9151" spans="1:11">
      <c r="A9151" s="798">
        <v>40</v>
      </c>
      <c r="B9151" s="801" t="s">
        <v>4110</v>
      </c>
      <c r="C9151" s="214" t="str">
        <f>'[3]New Statement'!F768</f>
        <v xml:space="preserve">Baghban Pura </v>
      </c>
      <c r="D9151" s="114">
        <f>'[3]New Statement'!G768</f>
        <v>149220101</v>
      </c>
      <c r="E9151" s="13"/>
      <c r="F9151" s="114"/>
      <c r="G9151" s="114">
        <f>'[3]New Statement'!I768</f>
        <v>289</v>
      </c>
      <c r="H9151" s="109">
        <f>SUM(F9151:G9151)</f>
        <v>289</v>
      </c>
      <c r="I9151" s="798" t="s">
        <v>3494</v>
      </c>
      <c r="J9151" s="798">
        <v>4</v>
      </c>
      <c r="K9151" s="798">
        <f>SUM(I9151:J9156)</f>
        <v>4</v>
      </c>
    </row>
    <row r="9152" spans="1:11">
      <c r="A9152" s="799"/>
      <c r="B9152" s="802"/>
      <c r="C9152" s="214" t="str">
        <f>'[3]New Statement'!F769</f>
        <v xml:space="preserve">Baghban Pura </v>
      </c>
      <c r="D9152" s="114">
        <f>'[3]New Statement'!G769</f>
        <v>149220102</v>
      </c>
      <c r="E9152" s="13"/>
      <c r="F9152" s="114"/>
      <c r="G9152" s="114">
        <f>'[3]New Statement'!I769</f>
        <v>327</v>
      </c>
      <c r="H9152" s="109">
        <f>SUM(F9152:G9152)</f>
        <v>327</v>
      </c>
      <c r="I9152" s="799"/>
      <c r="J9152" s="799"/>
      <c r="K9152" s="799"/>
    </row>
    <row r="9153" spans="1:11">
      <c r="A9153" s="799"/>
      <c r="B9153" s="802"/>
      <c r="C9153" s="214" t="str">
        <f>'[3]New Statement'!F770</f>
        <v xml:space="preserve">Baghban Pura </v>
      </c>
      <c r="D9153" s="114">
        <f>'[3]New Statement'!G770</f>
        <v>149220103</v>
      </c>
      <c r="E9153" s="13"/>
      <c r="F9153" s="114"/>
      <c r="G9153" s="114">
        <f>'[3]New Statement'!I770</f>
        <v>257</v>
      </c>
      <c r="H9153" s="109">
        <f>SUM(F9153:G9153)</f>
        <v>257</v>
      </c>
      <c r="I9153" s="799"/>
      <c r="J9153" s="799"/>
      <c r="K9153" s="799"/>
    </row>
    <row r="9154" spans="1:11">
      <c r="A9154" s="799"/>
      <c r="B9154" s="802"/>
      <c r="C9154" s="214" t="str">
        <f>'[3]New Statement'!F771</f>
        <v xml:space="preserve">Baghban Pura </v>
      </c>
      <c r="D9154" s="114">
        <f>'[3]New Statement'!G771</f>
        <v>149220104</v>
      </c>
      <c r="E9154" s="13"/>
      <c r="F9154" s="114"/>
      <c r="G9154" s="114">
        <f>'[3]New Statement'!I771</f>
        <v>252</v>
      </c>
      <c r="H9154" s="109">
        <f>SUM(F9154:G9154)</f>
        <v>252</v>
      </c>
      <c r="I9154" s="799"/>
      <c r="J9154" s="799"/>
      <c r="K9154" s="799"/>
    </row>
    <row r="9155" spans="1:11">
      <c r="A9155" s="799"/>
      <c r="B9155" s="802"/>
      <c r="C9155" s="214" t="str">
        <f>'[3]New Statement'!F772</f>
        <v xml:space="preserve">Baghban Pura </v>
      </c>
      <c r="D9155" s="114">
        <f>'[3]New Statement'!G772</f>
        <v>149220105</v>
      </c>
      <c r="E9155" s="13"/>
      <c r="F9155" s="114"/>
      <c r="G9155" s="114">
        <f>'[3]New Statement'!I772</f>
        <v>410</v>
      </c>
      <c r="H9155" s="109">
        <f>SUM(F9155:G9155)</f>
        <v>410</v>
      </c>
      <c r="I9155" s="799"/>
      <c r="J9155" s="799"/>
      <c r="K9155" s="799"/>
    </row>
    <row r="9156" spans="1:11">
      <c r="A9156" s="800"/>
      <c r="B9156" s="803"/>
      <c r="C9156" s="777" t="s">
        <v>3493</v>
      </c>
      <c r="D9156" s="777"/>
      <c r="E9156" s="17"/>
      <c r="F9156" s="90">
        <f>SUM(F9151:F9155)</f>
        <v>0</v>
      </c>
      <c r="G9156" s="90">
        <f>SUM(G9151:G9155)</f>
        <v>1535</v>
      </c>
      <c r="H9156" s="90">
        <f>SUM(H9151:H9155)</f>
        <v>1535</v>
      </c>
      <c r="I9156" s="800"/>
      <c r="J9156" s="800"/>
      <c r="K9156" s="800"/>
    </row>
    <row r="9157" spans="1:11">
      <c r="A9157" s="798">
        <v>41</v>
      </c>
      <c r="B9157" s="801" t="s">
        <v>4113</v>
      </c>
      <c r="C9157" s="214" t="str">
        <f>'[3]New Statement'!F773</f>
        <v>Naseer Abad</v>
      </c>
      <c r="D9157" s="114">
        <f>'[3]New Statement'!G773</f>
        <v>149220201</v>
      </c>
      <c r="E9157" s="13"/>
      <c r="F9157" s="114">
        <f>'[3]New Statement'!H773</f>
        <v>383</v>
      </c>
      <c r="G9157" s="114"/>
      <c r="H9157" s="109">
        <f>SUM(F9157:G9157)</f>
        <v>383</v>
      </c>
      <c r="I9157" s="798">
        <v>2</v>
      </c>
      <c r="J9157" s="798" t="s">
        <v>3494</v>
      </c>
      <c r="K9157" s="798">
        <f>SUM(I9157:J9160)</f>
        <v>2</v>
      </c>
    </row>
    <row r="9158" spans="1:11">
      <c r="A9158" s="799"/>
      <c r="B9158" s="802"/>
      <c r="C9158" s="214" t="str">
        <f>'[3]New Statement'!F774</f>
        <v>Naseer Abad</v>
      </c>
      <c r="D9158" s="114">
        <f>'[3]New Statement'!G774</f>
        <v>149220202</v>
      </c>
      <c r="E9158" s="13"/>
      <c r="F9158" s="114">
        <f>'[3]New Statement'!H774</f>
        <v>282</v>
      </c>
      <c r="G9158" s="114"/>
      <c r="H9158" s="109">
        <f>SUM(F9158:G9158)</f>
        <v>282</v>
      </c>
      <c r="I9158" s="799"/>
      <c r="J9158" s="799"/>
      <c r="K9158" s="799"/>
    </row>
    <row r="9159" spans="1:11">
      <c r="A9159" s="799"/>
      <c r="B9159" s="802"/>
      <c r="C9159" s="214" t="str">
        <f>'[3]New Statement'!F775</f>
        <v>Naseer Abad</v>
      </c>
      <c r="D9159" s="114">
        <f>'[3]New Statement'!G775</f>
        <v>149220203</v>
      </c>
      <c r="E9159" s="13"/>
      <c r="F9159" s="114">
        <f>'[3]New Statement'!H775</f>
        <v>309</v>
      </c>
      <c r="G9159" s="114"/>
      <c r="H9159" s="109">
        <f>SUM(F9159:G9159)</f>
        <v>309</v>
      </c>
      <c r="I9159" s="799"/>
      <c r="J9159" s="799"/>
      <c r="K9159" s="799"/>
    </row>
    <row r="9160" spans="1:11">
      <c r="A9160" s="800"/>
      <c r="B9160" s="803"/>
      <c r="C9160" s="777" t="s">
        <v>3493</v>
      </c>
      <c r="D9160" s="777"/>
      <c r="E9160" s="17"/>
      <c r="F9160" s="90">
        <f>SUM(F9157:F9159)</f>
        <v>974</v>
      </c>
      <c r="G9160" s="90">
        <f>SUM(G9157:G9159)</f>
        <v>0</v>
      </c>
      <c r="H9160" s="90">
        <f>SUM(H9157:H9159)</f>
        <v>974</v>
      </c>
      <c r="I9160" s="800"/>
      <c r="J9160" s="800"/>
      <c r="K9160" s="800"/>
    </row>
    <row r="9161" spans="1:11">
      <c r="A9161" s="798">
        <v>42</v>
      </c>
      <c r="B9161" s="801" t="s">
        <v>4112</v>
      </c>
      <c r="C9161" s="214" t="str">
        <f>'[3]New Statement'!F773</f>
        <v>Naseer Abad</v>
      </c>
      <c r="D9161" s="114">
        <f>'[3]New Statement'!G773</f>
        <v>149220201</v>
      </c>
      <c r="E9161" s="13"/>
      <c r="F9161" s="114"/>
      <c r="G9161" s="114">
        <f>'[3]New Statement'!I773</f>
        <v>318</v>
      </c>
      <c r="H9161" s="109">
        <f>SUM(F9161:G9161)</f>
        <v>318</v>
      </c>
      <c r="I9161" s="798" t="s">
        <v>3494</v>
      </c>
      <c r="J9161" s="798">
        <v>2</v>
      </c>
      <c r="K9161" s="798">
        <f>SUM(I9161:J9164)</f>
        <v>2</v>
      </c>
    </row>
    <row r="9162" spans="1:11">
      <c r="A9162" s="799"/>
      <c r="B9162" s="802"/>
      <c r="C9162" s="214" t="str">
        <f>'[3]New Statement'!F774</f>
        <v>Naseer Abad</v>
      </c>
      <c r="D9162" s="114">
        <f>'[3]New Statement'!G774</f>
        <v>149220202</v>
      </c>
      <c r="E9162" s="13"/>
      <c r="F9162" s="114"/>
      <c r="G9162" s="114">
        <f>'[3]New Statement'!I774</f>
        <v>227</v>
      </c>
      <c r="H9162" s="109">
        <f>SUM(F9162:G9162)</f>
        <v>227</v>
      </c>
      <c r="I9162" s="799"/>
      <c r="J9162" s="799"/>
      <c r="K9162" s="799"/>
    </row>
    <row r="9163" spans="1:11">
      <c r="A9163" s="799"/>
      <c r="B9163" s="802"/>
      <c r="C9163" s="214" t="str">
        <f>'[3]New Statement'!F775</f>
        <v>Naseer Abad</v>
      </c>
      <c r="D9163" s="114">
        <f>'[3]New Statement'!G775</f>
        <v>149220203</v>
      </c>
      <c r="E9163" s="13"/>
      <c r="F9163" s="114"/>
      <c r="G9163" s="114">
        <f>'[3]New Statement'!I775</f>
        <v>230</v>
      </c>
      <c r="H9163" s="109">
        <f>SUM(F9163:G9163)</f>
        <v>230</v>
      </c>
      <c r="I9163" s="799"/>
      <c r="J9163" s="799"/>
      <c r="K9163" s="799"/>
    </row>
    <row r="9164" spans="1:11">
      <c r="A9164" s="800"/>
      <c r="B9164" s="803"/>
      <c r="C9164" s="777" t="s">
        <v>3493</v>
      </c>
      <c r="D9164" s="777"/>
      <c r="E9164" s="17"/>
      <c r="F9164" s="90">
        <f>SUM(F9161:F9163)</f>
        <v>0</v>
      </c>
      <c r="G9164" s="90">
        <f>SUM(G9161:G9163)</f>
        <v>775</v>
      </c>
      <c r="H9164" s="90">
        <f>SUM(H9161:H9163)</f>
        <v>775</v>
      </c>
      <c r="I9164" s="800"/>
      <c r="J9164" s="800"/>
      <c r="K9164" s="800"/>
    </row>
    <row r="9165" spans="1:11">
      <c r="A9165" s="798">
        <v>43</v>
      </c>
      <c r="B9165" s="801" t="s">
        <v>4111</v>
      </c>
      <c r="C9165" s="214" t="str">
        <f>'[3]New Statement'!F776</f>
        <v>Mughal Pura</v>
      </c>
      <c r="D9165" s="114">
        <f>'[3]New Statement'!G776</f>
        <v>149220204</v>
      </c>
      <c r="E9165" s="13"/>
      <c r="F9165" s="114">
        <f>'[3]New Statement'!H776</f>
        <v>178</v>
      </c>
      <c r="G9165" s="114"/>
      <c r="H9165" s="109">
        <f>SUM(F9165:G9165)</f>
        <v>178</v>
      </c>
      <c r="I9165" s="798">
        <v>3</v>
      </c>
      <c r="J9165" s="798" t="s">
        <v>3494</v>
      </c>
      <c r="K9165" s="798">
        <f>SUM(I9165:J9168)</f>
        <v>3</v>
      </c>
    </row>
    <row r="9166" spans="1:11">
      <c r="A9166" s="799"/>
      <c r="B9166" s="802"/>
      <c r="C9166" s="214" t="str">
        <f>'[3]New Statement'!F777</f>
        <v xml:space="preserve">Kot Amin </v>
      </c>
      <c r="D9166" s="114">
        <f>'[3]New Statement'!G777</f>
        <v>149220205</v>
      </c>
      <c r="E9166" s="13"/>
      <c r="F9166" s="114">
        <f>'[3]New Statement'!H777</f>
        <v>449</v>
      </c>
      <c r="G9166" s="114"/>
      <c r="H9166" s="109">
        <f>SUM(F9166:G9166)</f>
        <v>449</v>
      </c>
      <c r="I9166" s="799"/>
      <c r="J9166" s="799"/>
      <c r="K9166" s="799"/>
    </row>
    <row r="9167" spans="1:11">
      <c r="A9167" s="799"/>
      <c r="B9167" s="802"/>
      <c r="C9167" s="214" t="str">
        <f>'[3]New Statement'!F778</f>
        <v>Mughal Pura</v>
      </c>
      <c r="D9167" s="114">
        <f>'[3]New Statement'!G778</f>
        <v>149220206</v>
      </c>
      <c r="E9167" s="13"/>
      <c r="F9167" s="114">
        <f>'[3]New Statement'!H778</f>
        <v>859</v>
      </c>
      <c r="G9167" s="114"/>
      <c r="H9167" s="109">
        <f>SUM(F9167:G9167)</f>
        <v>859</v>
      </c>
      <c r="I9167" s="799"/>
      <c r="J9167" s="799"/>
      <c r="K9167" s="799"/>
    </row>
    <row r="9168" spans="1:11">
      <c r="A9168" s="800"/>
      <c r="B9168" s="803"/>
      <c r="C9168" s="777" t="s">
        <v>3493</v>
      </c>
      <c r="D9168" s="777"/>
      <c r="E9168" s="17"/>
      <c r="F9168" s="90">
        <f>SUM(F9165:F9167)</f>
        <v>1486</v>
      </c>
      <c r="G9168" s="90">
        <f>SUM(G9165:G9167)</f>
        <v>0</v>
      </c>
      <c r="H9168" s="90">
        <f>SUM(H9165:H9167)</f>
        <v>1486</v>
      </c>
      <c r="I9168" s="800"/>
      <c r="J9168" s="800"/>
      <c r="K9168" s="800"/>
    </row>
    <row r="9169" spans="1:11">
      <c r="A9169" s="798">
        <v>44</v>
      </c>
      <c r="B9169" s="801" t="s">
        <v>4110</v>
      </c>
      <c r="C9169" s="214" t="str">
        <f>'[3]New Statement'!F776</f>
        <v>Mughal Pura</v>
      </c>
      <c r="D9169" s="114">
        <f>'[3]New Statement'!G776</f>
        <v>149220204</v>
      </c>
      <c r="E9169" s="13"/>
      <c r="F9169" s="114"/>
      <c r="G9169" s="114">
        <f>'[3]New Statement'!I776</f>
        <v>140</v>
      </c>
      <c r="H9169" s="109">
        <f>SUM(F9169:G9169)</f>
        <v>140</v>
      </c>
      <c r="I9169" s="798" t="s">
        <v>3494</v>
      </c>
      <c r="J9169" s="798">
        <v>3</v>
      </c>
      <c r="K9169" s="798">
        <f>SUM(I9169:J9172)</f>
        <v>3</v>
      </c>
    </row>
    <row r="9170" spans="1:11">
      <c r="A9170" s="799"/>
      <c r="B9170" s="802"/>
      <c r="C9170" s="214" t="str">
        <f>'[3]New Statement'!F777</f>
        <v xml:space="preserve">Kot Amin </v>
      </c>
      <c r="D9170" s="114">
        <f>'[3]New Statement'!G777</f>
        <v>149220205</v>
      </c>
      <c r="E9170" s="13"/>
      <c r="F9170" s="114"/>
      <c r="G9170" s="114">
        <f>'[3]New Statement'!I777</f>
        <v>368</v>
      </c>
      <c r="H9170" s="109">
        <f>SUM(F9170:G9170)</f>
        <v>368</v>
      </c>
      <c r="I9170" s="799"/>
      <c r="J9170" s="799"/>
      <c r="K9170" s="799"/>
    </row>
    <row r="9171" spans="1:11">
      <c r="A9171" s="799"/>
      <c r="B9171" s="802"/>
      <c r="C9171" s="214" t="str">
        <f>'[3]New Statement'!F778</f>
        <v>Mughal Pura</v>
      </c>
      <c r="D9171" s="114">
        <f>'[3]New Statement'!G778</f>
        <v>149220206</v>
      </c>
      <c r="E9171" s="13"/>
      <c r="F9171" s="114"/>
      <c r="G9171" s="114">
        <f>'[3]New Statement'!I778</f>
        <v>723</v>
      </c>
      <c r="H9171" s="109">
        <f>SUM(F9171:G9171)</f>
        <v>723</v>
      </c>
      <c r="I9171" s="799"/>
      <c r="J9171" s="799"/>
      <c r="K9171" s="799"/>
    </row>
    <row r="9172" spans="1:11">
      <c r="A9172" s="800"/>
      <c r="B9172" s="803"/>
      <c r="C9172" s="777" t="s">
        <v>3493</v>
      </c>
      <c r="D9172" s="777"/>
      <c r="E9172" s="17"/>
      <c r="F9172" s="90">
        <f>SUM(F9169:F9171)</f>
        <v>0</v>
      </c>
      <c r="G9172" s="90">
        <f>SUM(G9169:G9171)</f>
        <v>1231</v>
      </c>
      <c r="H9172" s="90">
        <f>SUM(H9169:H9171)</f>
        <v>1231</v>
      </c>
      <c r="I9172" s="800"/>
      <c r="J9172" s="800"/>
      <c r="K9172" s="800"/>
    </row>
    <row r="9173" spans="1:11">
      <c r="A9173" s="798">
        <v>45</v>
      </c>
      <c r="B9173" s="801" t="s">
        <v>4109</v>
      </c>
      <c r="C9173" s="214" t="str">
        <f>'[3]New Statement'!F779</f>
        <v>Naseer Abad</v>
      </c>
      <c r="D9173" s="114">
        <f>'[3]New Statement'!G779</f>
        <v>149220301</v>
      </c>
      <c r="E9173" s="13"/>
      <c r="F9173" s="114">
        <f>'[3]New Statement'!H779</f>
        <v>313</v>
      </c>
      <c r="G9173" s="114"/>
      <c r="H9173" s="109">
        <f>SUM(F9173:G9173)</f>
        <v>313</v>
      </c>
      <c r="I9173" s="798">
        <v>4</v>
      </c>
      <c r="J9173" s="798" t="s">
        <v>3494</v>
      </c>
      <c r="K9173" s="798">
        <f>SUM(I9173:J9178)</f>
        <v>4</v>
      </c>
    </row>
    <row r="9174" spans="1:11">
      <c r="A9174" s="799"/>
      <c r="B9174" s="802"/>
      <c r="C9174" s="214" t="str">
        <f>'[3]New Statement'!F780</f>
        <v>Naseer Abad</v>
      </c>
      <c r="D9174" s="114">
        <f>'[3]New Statement'!G780</f>
        <v>149220302</v>
      </c>
      <c r="E9174" s="13"/>
      <c r="F9174" s="114">
        <f>'[3]New Statement'!H780</f>
        <v>341</v>
      </c>
      <c r="G9174" s="114"/>
      <c r="H9174" s="109">
        <f>SUM(F9174:G9174)</f>
        <v>341</v>
      </c>
      <c r="I9174" s="799"/>
      <c r="J9174" s="799"/>
      <c r="K9174" s="799"/>
    </row>
    <row r="9175" spans="1:11">
      <c r="A9175" s="799"/>
      <c r="B9175" s="802"/>
      <c r="C9175" s="214" t="str">
        <f>'[3]New Statement'!F781</f>
        <v>Naseer Abad</v>
      </c>
      <c r="D9175" s="114">
        <f>'[3]New Statement'!G781</f>
        <v>149220303</v>
      </c>
      <c r="E9175" s="13"/>
      <c r="F9175" s="114">
        <f>'[3]New Statement'!H781</f>
        <v>598</v>
      </c>
      <c r="G9175" s="114"/>
      <c r="H9175" s="109">
        <f>SUM(F9175:G9175)</f>
        <v>598</v>
      </c>
      <c r="I9175" s="799"/>
      <c r="J9175" s="799"/>
      <c r="K9175" s="799"/>
    </row>
    <row r="9176" spans="1:11">
      <c r="A9176" s="799"/>
      <c r="B9176" s="802"/>
      <c r="C9176" s="214" t="str">
        <f>'[3]New Statement'!F782</f>
        <v>Naseer Abad</v>
      </c>
      <c r="D9176" s="114">
        <f>'[3]New Statement'!G782</f>
        <v>149220304</v>
      </c>
      <c r="E9176" s="13"/>
      <c r="F9176" s="114">
        <f>'[3]New Statement'!H782</f>
        <v>184</v>
      </c>
      <c r="G9176" s="114"/>
      <c r="H9176" s="109">
        <f>SUM(F9176:G9176)</f>
        <v>184</v>
      </c>
      <c r="I9176" s="799"/>
      <c r="J9176" s="799"/>
      <c r="K9176" s="799"/>
    </row>
    <row r="9177" spans="1:11">
      <c r="A9177" s="799"/>
      <c r="B9177" s="802"/>
      <c r="C9177" s="214" t="str">
        <f>'[3]New Statement'!F783</f>
        <v>Naseer Abad</v>
      </c>
      <c r="D9177" s="114">
        <f>'[3]New Statement'!G783</f>
        <v>149220305</v>
      </c>
      <c r="E9177" s="13"/>
      <c r="F9177" s="114">
        <f>'[3]New Statement'!H783</f>
        <v>550</v>
      </c>
      <c r="G9177" s="114"/>
      <c r="H9177" s="109">
        <f>SUM(F9177:G9177)</f>
        <v>550</v>
      </c>
      <c r="I9177" s="799"/>
      <c r="J9177" s="799"/>
      <c r="K9177" s="799"/>
    </row>
    <row r="9178" spans="1:11">
      <c r="A9178" s="800"/>
      <c r="B9178" s="803"/>
      <c r="C9178" s="777" t="s">
        <v>3493</v>
      </c>
      <c r="D9178" s="777"/>
      <c r="E9178" s="17"/>
      <c r="F9178" s="90">
        <f>SUM(F9173:F9177)</f>
        <v>1986</v>
      </c>
      <c r="G9178" s="90">
        <f>SUM(G9173:G9177)</f>
        <v>0</v>
      </c>
      <c r="H9178" s="90">
        <f>SUM(H9173:H9177)</f>
        <v>1986</v>
      </c>
      <c r="I9178" s="800"/>
      <c r="J9178" s="800"/>
      <c r="K9178" s="800"/>
    </row>
    <row r="9179" spans="1:11">
      <c r="A9179" s="798">
        <v>46</v>
      </c>
      <c r="B9179" s="801" t="s">
        <v>4108</v>
      </c>
      <c r="C9179" s="214" t="str">
        <f>'[3]New Statement'!F779</f>
        <v>Naseer Abad</v>
      </c>
      <c r="D9179" s="114">
        <f>'[3]New Statement'!G779</f>
        <v>149220301</v>
      </c>
      <c r="E9179" s="13"/>
      <c r="F9179" s="114"/>
      <c r="G9179" s="114">
        <f>'[3]New Statement'!I779</f>
        <v>210</v>
      </c>
      <c r="H9179" s="109">
        <f>SUM(F9179:G9179)</f>
        <v>210</v>
      </c>
      <c r="I9179" s="798" t="s">
        <v>3494</v>
      </c>
      <c r="J9179" s="798">
        <v>4</v>
      </c>
      <c r="K9179" s="798">
        <f>SUM(I9179:J9184)</f>
        <v>4</v>
      </c>
    </row>
    <row r="9180" spans="1:11">
      <c r="A9180" s="799"/>
      <c r="B9180" s="802"/>
      <c r="C9180" s="214" t="str">
        <f>'[3]New Statement'!F780</f>
        <v>Naseer Abad</v>
      </c>
      <c r="D9180" s="114">
        <f>'[3]New Statement'!G780</f>
        <v>149220302</v>
      </c>
      <c r="E9180" s="13"/>
      <c r="F9180" s="114"/>
      <c r="G9180" s="114">
        <f>'[3]New Statement'!I780</f>
        <v>255</v>
      </c>
      <c r="H9180" s="109">
        <f>SUM(F9180:G9180)</f>
        <v>255</v>
      </c>
      <c r="I9180" s="799"/>
      <c r="J9180" s="799"/>
      <c r="K9180" s="799"/>
    </row>
    <row r="9181" spans="1:11">
      <c r="A9181" s="799"/>
      <c r="B9181" s="802"/>
      <c r="C9181" s="214" t="str">
        <f>'[3]New Statement'!F781</f>
        <v>Naseer Abad</v>
      </c>
      <c r="D9181" s="114">
        <f>'[3]New Statement'!G781</f>
        <v>149220303</v>
      </c>
      <c r="E9181" s="13"/>
      <c r="F9181" s="114"/>
      <c r="G9181" s="114">
        <f>'[3]New Statement'!I781</f>
        <v>470</v>
      </c>
      <c r="H9181" s="109">
        <f>SUM(F9181:G9181)</f>
        <v>470</v>
      </c>
      <c r="I9181" s="799"/>
      <c r="J9181" s="799"/>
      <c r="K9181" s="799"/>
    </row>
    <row r="9182" spans="1:11">
      <c r="A9182" s="799"/>
      <c r="B9182" s="802"/>
      <c r="C9182" s="214" t="str">
        <f>'[3]New Statement'!F782</f>
        <v>Naseer Abad</v>
      </c>
      <c r="D9182" s="114">
        <f>'[3]New Statement'!G782</f>
        <v>149220304</v>
      </c>
      <c r="E9182" s="13"/>
      <c r="F9182" s="114"/>
      <c r="G9182" s="114">
        <f>'[3]New Statement'!I782</f>
        <v>136</v>
      </c>
      <c r="H9182" s="109">
        <f>SUM(F9182:G9182)</f>
        <v>136</v>
      </c>
      <c r="I9182" s="799"/>
      <c r="J9182" s="799"/>
      <c r="K9182" s="799"/>
    </row>
    <row r="9183" spans="1:11">
      <c r="A9183" s="799"/>
      <c r="B9183" s="802"/>
      <c r="C9183" s="214" t="str">
        <f>'[3]New Statement'!F783</f>
        <v>Naseer Abad</v>
      </c>
      <c r="D9183" s="114">
        <f>'[3]New Statement'!G783</f>
        <v>149220305</v>
      </c>
      <c r="E9183" s="13"/>
      <c r="F9183" s="114"/>
      <c r="G9183" s="114">
        <f>'[3]New Statement'!I783</f>
        <v>442</v>
      </c>
      <c r="H9183" s="109">
        <f>SUM(F9183:G9183)</f>
        <v>442</v>
      </c>
      <c r="I9183" s="799"/>
      <c r="J9183" s="799"/>
      <c r="K9183" s="799"/>
    </row>
    <row r="9184" spans="1:11">
      <c r="A9184" s="800"/>
      <c r="B9184" s="803"/>
      <c r="C9184" s="777" t="s">
        <v>3493</v>
      </c>
      <c r="D9184" s="777"/>
      <c r="E9184" s="17"/>
      <c r="F9184" s="90">
        <f>SUM(F9179:F9183)</f>
        <v>0</v>
      </c>
      <c r="G9184" s="90">
        <f>SUM(G9179:G9183)</f>
        <v>1513</v>
      </c>
      <c r="H9184" s="90">
        <f>SUM(H9179:H9183)</f>
        <v>1513</v>
      </c>
      <c r="I9184" s="800"/>
      <c r="J9184" s="800"/>
      <c r="K9184" s="800"/>
    </row>
    <row r="9185" spans="1:11">
      <c r="A9185" s="798">
        <v>47</v>
      </c>
      <c r="B9185" s="822" t="s">
        <v>4107</v>
      </c>
      <c r="C9185" s="214" t="str">
        <f>'[3]New Statement'!F784</f>
        <v xml:space="preserve">Manzoor Park </v>
      </c>
      <c r="D9185" s="114">
        <f>'[3]New Statement'!G784</f>
        <v>149220306</v>
      </c>
      <c r="E9185" s="13"/>
      <c r="F9185" s="114">
        <f>'[3]New Statement'!H784</f>
        <v>387</v>
      </c>
      <c r="G9185" s="114"/>
      <c r="H9185" s="109">
        <f>SUM(F9185:G9185)</f>
        <v>387</v>
      </c>
      <c r="I9185" s="798">
        <v>3</v>
      </c>
      <c r="J9185" s="798" t="s">
        <v>3494</v>
      </c>
      <c r="K9185" s="798">
        <f>SUM(I9185:J9188)</f>
        <v>3</v>
      </c>
    </row>
    <row r="9186" spans="1:11">
      <c r="A9186" s="799"/>
      <c r="B9186" s="823"/>
      <c r="C9186" s="214" t="str">
        <f>'[3]New Statement'!F785</f>
        <v xml:space="preserve">Manzoor Park </v>
      </c>
      <c r="D9186" s="114">
        <f>'[3]New Statement'!G785</f>
        <v>149220307</v>
      </c>
      <c r="E9186" s="13"/>
      <c r="F9186" s="114">
        <f>'[3]New Statement'!H785</f>
        <v>487</v>
      </c>
      <c r="G9186" s="114"/>
      <c r="H9186" s="109">
        <f>SUM(F9186:G9186)</f>
        <v>487</v>
      </c>
      <c r="I9186" s="799"/>
      <c r="J9186" s="799"/>
      <c r="K9186" s="799"/>
    </row>
    <row r="9187" spans="1:11">
      <c r="A9187" s="799"/>
      <c r="B9187" s="823"/>
      <c r="C9187" s="214" t="str">
        <f>'[3]New Statement'!F786</f>
        <v xml:space="preserve">Manzoor Park </v>
      </c>
      <c r="D9187" s="114">
        <f>'[3]New Statement'!G786</f>
        <v>149220401</v>
      </c>
      <c r="E9187" s="13"/>
      <c r="F9187" s="114">
        <f>'[3]New Statement'!H786</f>
        <v>453</v>
      </c>
      <c r="G9187" s="114"/>
      <c r="H9187" s="109">
        <f>SUM(F9187:G9187)</f>
        <v>453</v>
      </c>
      <c r="I9187" s="799"/>
      <c r="J9187" s="799"/>
      <c r="K9187" s="799"/>
    </row>
    <row r="9188" spans="1:11">
      <c r="A9188" s="800"/>
      <c r="B9188" s="824"/>
      <c r="C9188" s="777" t="s">
        <v>3493</v>
      </c>
      <c r="D9188" s="777"/>
      <c r="E9188" s="17"/>
      <c r="F9188" s="90">
        <f>SUM(F9185:F9187)</f>
        <v>1327</v>
      </c>
      <c r="G9188" s="90">
        <f>SUM(G9185:G9187)</f>
        <v>0</v>
      </c>
      <c r="H9188" s="90">
        <f>SUM(H9185:H9187)</f>
        <v>1327</v>
      </c>
      <c r="I9188" s="800"/>
      <c r="J9188" s="800"/>
      <c r="K9188" s="800"/>
    </row>
    <row r="9189" spans="1:11">
      <c r="A9189" s="798">
        <v>48</v>
      </c>
      <c r="B9189" s="822" t="s">
        <v>4106</v>
      </c>
      <c r="C9189" s="214" t="str">
        <f>'[3]New Statement'!F784</f>
        <v xml:space="preserve">Manzoor Park </v>
      </c>
      <c r="D9189" s="114">
        <f>'[3]New Statement'!G784</f>
        <v>149220306</v>
      </c>
      <c r="E9189" s="13"/>
      <c r="F9189" s="114"/>
      <c r="G9189" s="114">
        <f>'[3]New Statement'!I784</f>
        <v>317</v>
      </c>
      <c r="H9189" s="109">
        <f>SUM(F9189:G9189)</f>
        <v>317</v>
      </c>
      <c r="I9189" s="798" t="s">
        <v>3494</v>
      </c>
      <c r="J9189" s="798">
        <v>2</v>
      </c>
      <c r="K9189" s="798">
        <f>SUM(I9189:J9192)</f>
        <v>2</v>
      </c>
    </row>
    <row r="9190" spans="1:11">
      <c r="A9190" s="799"/>
      <c r="B9190" s="823"/>
      <c r="C9190" s="214" t="str">
        <f>'[3]New Statement'!F785</f>
        <v xml:space="preserve">Manzoor Park </v>
      </c>
      <c r="D9190" s="114">
        <f>'[3]New Statement'!G785</f>
        <v>149220307</v>
      </c>
      <c r="E9190" s="13"/>
      <c r="F9190" s="114"/>
      <c r="G9190" s="114">
        <f>'[3]New Statement'!I785</f>
        <v>362</v>
      </c>
      <c r="H9190" s="109">
        <f>SUM(F9190:G9190)</f>
        <v>362</v>
      </c>
      <c r="I9190" s="799"/>
      <c r="J9190" s="799"/>
      <c r="K9190" s="799"/>
    </row>
    <row r="9191" spans="1:11">
      <c r="A9191" s="799"/>
      <c r="B9191" s="823"/>
      <c r="C9191" s="214" t="str">
        <f>'[3]New Statement'!F786</f>
        <v xml:space="preserve">Manzoor Park </v>
      </c>
      <c r="D9191" s="114">
        <f>'[3]New Statement'!G786</f>
        <v>149220401</v>
      </c>
      <c r="E9191" s="13"/>
      <c r="F9191" s="114"/>
      <c r="G9191" s="114">
        <f>'[3]New Statement'!I786</f>
        <v>362</v>
      </c>
      <c r="H9191" s="109">
        <f>SUM(F9191:G9191)</f>
        <v>362</v>
      </c>
      <c r="I9191" s="799"/>
      <c r="J9191" s="799"/>
      <c r="K9191" s="799"/>
    </row>
    <row r="9192" spans="1:11">
      <c r="A9192" s="800"/>
      <c r="B9192" s="824"/>
      <c r="C9192" s="777" t="s">
        <v>3493</v>
      </c>
      <c r="D9192" s="777"/>
      <c r="E9192" s="17"/>
      <c r="F9192" s="90">
        <f>SUM(F9189:F9191)</f>
        <v>0</v>
      </c>
      <c r="G9192" s="90">
        <f>SUM(G9189:G9191)</f>
        <v>1041</v>
      </c>
      <c r="H9192" s="90">
        <f>SUM(H9189:H9191)</f>
        <v>1041</v>
      </c>
      <c r="I9192" s="800"/>
      <c r="J9192" s="800"/>
      <c r="K9192" s="800"/>
    </row>
    <row r="9193" spans="1:11">
      <c r="A9193" s="798">
        <v>49</v>
      </c>
      <c r="B9193" s="801" t="s">
        <v>4105</v>
      </c>
      <c r="C9193" s="214" t="str">
        <f>'[3]New Statement'!F787</f>
        <v xml:space="preserve">Manzoor Park </v>
      </c>
      <c r="D9193" s="114">
        <f>'[3]New Statement'!G787</f>
        <v>149220402</v>
      </c>
      <c r="E9193" s="13"/>
      <c r="F9193" s="114">
        <f>'[3]New Statement'!H787</f>
        <v>311</v>
      </c>
      <c r="G9193" s="114"/>
      <c r="H9193" s="109">
        <f>SUM(F9193:G9193)</f>
        <v>311</v>
      </c>
      <c r="I9193" s="798">
        <v>3</v>
      </c>
      <c r="J9193" s="798" t="s">
        <v>3494</v>
      </c>
      <c r="K9193" s="798">
        <f>SUM(I9193:J9196)</f>
        <v>3</v>
      </c>
    </row>
    <row r="9194" spans="1:11">
      <c r="A9194" s="799"/>
      <c r="B9194" s="802"/>
      <c r="C9194" s="214" t="str">
        <f>'[3]New Statement'!F788</f>
        <v xml:space="preserve">Manzoor Park </v>
      </c>
      <c r="D9194" s="114">
        <f>'[3]New Statement'!G788</f>
        <v>149220403</v>
      </c>
      <c r="E9194" s="13"/>
      <c r="F9194" s="114">
        <f>'[3]New Statement'!H788</f>
        <v>639</v>
      </c>
      <c r="G9194" s="114"/>
      <c r="H9194" s="109">
        <f>SUM(F9194:G9194)</f>
        <v>639</v>
      </c>
      <c r="I9194" s="799"/>
      <c r="J9194" s="799"/>
      <c r="K9194" s="799"/>
    </row>
    <row r="9195" spans="1:11">
      <c r="A9195" s="799"/>
      <c r="B9195" s="802"/>
      <c r="C9195" s="214" t="str">
        <f>'[3]New Statement'!F789</f>
        <v xml:space="preserve">Manzoor Park </v>
      </c>
      <c r="D9195" s="114">
        <f>'[3]New Statement'!G789</f>
        <v>149220404</v>
      </c>
      <c r="E9195" s="13"/>
      <c r="F9195" s="114">
        <f>'[3]New Statement'!H789</f>
        <v>453</v>
      </c>
      <c r="G9195" s="114"/>
      <c r="H9195" s="109">
        <f>SUM(F9195:G9195)</f>
        <v>453</v>
      </c>
      <c r="I9195" s="799"/>
      <c r="J9195" s="799"/>
      <c r="K9195" s="799"/>
    </row>
    <row r="9196" spans="1:11">
      <c r="A9196" s="800"/>
      <c r="B9196" s="803"/>
      <c r="C9196" s="777" t="s">
        <v>3493</v>
      </c>
      <c r="D9196" s="777"/>
      <c r="E9196" s="17"/>
      <c r="F9196" s="90">
        <f>SUM(F9193:F9195)</f>
        <v>1403</v>
      </c>
      <c r="G9196" s="90">
        <f>SUM(G9193:G9195)</f>
        <v>0</v>
      </c>
      <c r="H9196" s="90">
        <f>SUM(H9193:H9195)</f>
        <v>1403</v>
      </c>
      <c r="I9196" s="800"/>
      <c r="J9196" s="800"/>
      <c r="K9196" s="800"/>
    </row>
    <row r="9197" spans="1:11">
      <c r="A9197" s="798">
        <v>50</v>
      </c>
      <c r="B9197" s="801" t="s">
        <v>4104</v>
      </c>
      <c r="C9197" s="214" t="str">
        <f>'[3]New Statement'!F787</f>
        <v xml:space="preserve">Manzoor Park </v>
      </c>
      <c r="D9197" s="114">
        <f>'[3]New Statement'!G787</f>
        <v>149220402</v>
      </c>
      <c r="E9197" s="13"/>
      <c r="F9197" s="114"/>
      <c r="G9197" s="114">
        <f>'[3]New Statement'!I787</f>
        <v>256</v>
      </c>
      <c r="H9197" s="109">
        <f>SUM(F9197:G9197)</f>
        <v>256</v>
      </c>
      <c r="I9197" s="798" t="s">
        <v>3494</v>
      </c>
      <c r="J9197" s="798">
        <v>2</v>
      </c>
      <c r="K9197" s="798">
        <f>SUM(I9197:J9200)</f>
        <v>2</v>
      </c>
    </row>
    <row r="9198" spans="1:11">
      <c r="A9198" s="799"/>
      <c r="B9198" s="802"/>
      <c r="C9198" s="214" t="str">
        <f>'[3]New Statement'!F788</f>
        <v xml:space="preserve">Manzoor Park </v>
      </c>
      <c r="D9198" s="114">
        <f>'[3]New Statement'!G788</f>
        <v>149220403</v>
      </c>
      <c r="E9198" s="13"/>
      <c r="F9198" s="114"/>
      <c r="G9198" s="114">
        <f>'[3]New Statement'!I788</f>
        <v>460</v>
      </c>
      <c r="H9198" s="109">
        <f>SUM(F9198:G9198)</f>
        <v>460</v>
      </c>
      <c r="I9198" s="799"/>
      <c r="J9198" s="799"/>
      <c r="K9198" s="799"/>
    </row>
    <row r="9199" spans="1:11">
      <c r="A9199" s="799"/>
      <c r="B9199" s="802"/>
      <c r="C9199" s="214" t="str">
        <f>'[3]New Statement'!F789</f>
        <v xml:space="preserve">Manzoor Park </v>
      </c>
      <c r="D9199" s="114">
        <f>'[3]New Statement'!G789</f>
        <v>149220404</v>
      </c>
      <c r="E9199" s="13"/>
      <c r="F9199" s="114"/>
      <c r="G9199" s="114">
        <f>'[3]New Statement'!I789</f>
        <v>329</v>
      </c>
      <c r="H9199" s="109">
        <f>SUM(F9199:G9199)</f>
        <v>329</v>
      </c>
      <c r="I9199" s="799"/>
      <c r="J9199" s="799"/>
      <c r="K9199" s="799"/>
    </row>
    <row r="9200" spans="1:11">
      <c r="A9200" s="800"/>
      <c r="B9200" s="803"/>
      <c r="C9200" s="777" t="s">
        <v>3493</v>
      </c>
      <c r="D9200" s="777"/>
      <c r="E9200" s="17"/>
      <c r="F9200" s="90">
        <f>SUM(F9197:F9199)</f>
        <v>0</v>
      </c>
      <c r="G9200" s="90">
        <f>SUM(G9197:G9199)</f>
        <v>1045</v>
      </c>
      <c r="H9200" s="90">
        <f>SUM(H9197:H9199)</f>
        <v>1045</v>
      </c>
      <c r="I9200" s="800"/>
      <c r="J9200" s="800"/>
      <c r="K9200" s="800"/>
    </row>
    <row r="9201" spans="1:11">
      <c r="A9201" s="798">
        <v>51</v>
      </c>
      <c r="B9201" s="801" t="s">
        <v>4103</v>
      </c>
      <c r="C9201" s="214" t="str">
        <f>'[3]New Statement'!F790</f>
        <v xml:space="preserve">Abbass Park </v>
      </c>
      <c r="D9201" s="114">
        <f>'[3]New Statement'!G790</f>
        <v>149220501</v>
      </c>
      <c r="E9201" s="19"/>
      <c r="F9201" s="114">
        <f>'[3]New Statement'!H790</f>
        <v>331</v>
      </c>
      <c r="G9201" s="114"/>
      <c r="H9201" s="109">
        <f>SUM(F9201:G9201)</f>
        <v>331</v>
      </c>
      <c r="I9201" s="798">
        <v>3</v>
      </c>
      <c r="J9201" s="798" t="s">
        <v>3494</v>
      </c>
      <c r="K9201" s="798">
        <f>SUM(I9201:J9205)</f>
        <v>3</v>
      </c>
    </row>
    <row r="9202" spans="1:11">
      <c r="A9202" s="799"/>
      <c r="B9202" s="802"/>
      <c r="C9202" s="214" t="str">
        <f>'[3]New Statement'!F791</f>
        <v xml:space="preserve">Rehman Sharif </v>
      </c>
      <c r="D9202" s="114">
        <f>'[3]New Statement'!G791</f>
        <v>149220502</v>
      </c>
      <c r="E9202" s="13"/>
      <c r="F9202" s="114">
        <f>'[3]New Statement'!H791</f>
        <v>222</v>
      </c>
      <c r="G9202" s="114"/>
      <c r="H9202" s="109">
        <f>SUM(F9202:G9202)</f>
        <v>222</v>
      </c>
      <c r="I9202" s="799"/>
      <c r="J9202" s="799"/>
      <c r="K9202" s="799"/>
    </row>
    <row r="9203" spans="1:11">
      <c r="A9203" s="799"/>
      <c r="B9203" s="802"/>
      <c r="C9203" s="214" t="str">
        <f>'[3]New Statement'!F792</f>
        <v>Luqman Abad</v>
      </c>
      <c r="D9203" s="114">
        <f>'[3]New Statement'!G792</f>
        <v>149220503</v>
      </c>
      <c r="E9203" s="13"/>
      <c r="F9203" s="114">
        <f>'[3]New Statement'!H792</f>
        <v>570</v>
      </c>
      <c r="G9203" s="114"/>
      <c r="H9203" s="109">
        <f>SUM(F9203:G9203)</f>
        <v>570</v>
      </c>
      <c r="I9203" s="799"/>
      <c r="J9203" s="799"/>
      <c r="K9203" s="799"/>
    </row>
    <row r="9204" spans="1:11">
      <c r="A9204" s="799"/>
      <c r="B9204" s="802"/>
      <c r="C9204" s="214" t="str">
        <f>'[3]New Statement'!F793</f>
        <v>Sanat Singh Wala</v>
      </c>
      <c r="D9204" s="114">
        <f>'[3]New Statement'!G793</f>
        <v>149220504</v>
      </c>
      <c r="E9204" s="13"/>
      <c r="F9204" s="114">
        <f>'[3]New Statement'!H793</f>
        <v>333</v>
      </c>
      <c r="G9204" s="114"/>
      <c r="H9204" s="109">
        <f>SUM(F9204:G9204)</f>
        <v>333</v>
      </c>
      <c r="I9204" s="799"/>
      <c r="J9204" s="799"/>
      <c r="K9204" s="799"/>
    </row>
    <row r="9205" spans="1:11">
      <c r="A9205" s="800"/>
      <c r="B9205" s="803"/>
      <c r="C9205" s="777" t="s">
        <v>3493</v>
      </c>
      <c r="D9205" s="777"/>
      <c r="E9205" s="17"/>
      <c r="F9205" s="90">
        <f>SUM(F9201:F9204)</f>
        <v>1456</v>
      </c>
      <c r="G9205" s="90">
        <f>SUM(G9201:G9204)</f>
        <v>0</v>
      </c>
      <c r="H9205" s="90">
        <f>SUM(H9201:H9204)</f>
        <v>1456</v>
      </c>
      <c r="I9205" s="800"/>
      <c r="J9205" s="800"/>
      <c r="K9205" s="800"/>
    </row>
    <row r="9206" spans="1:11">
      <c r="A9206" s="798">
        <v>52</v>
      </c>
      <c r="B9206" s="801" t="s">
        <v>4102</v>
      </c>
      <c r="C9206" s="214" t="str">
        <f>'[3]New Statement'!F790</f>
        <v xml:space="preserve">Abbass Park </v>
      </c>
      <c r="D9206" s="114">
        <f>'[3]New Statement'!G790</f>
        <v>149220501</v>
      </c>
      <c r="E9206" s="19"/>
      <c r="F9206" s="114"/>
      <c r="G9206" s="114">
        <f>'[3]New Statement'!I790</f>
        <v>247</v>
      </c>
      <c r="H9206" s="109">
        <f>SUM(F9206:G9206)</f>
        <v>247</v>
      </c>
      <c r="I9206" s="798" t="s">
        <v>3494</v>
      </c>
      <c r="J9206" s="798">
        <v>3</v>
      </c>
      <c r="K9206" s="798">
        <f>SUM(I9206:J9210)</f>
        <v>3</v>
      </c>
    </row>
    <row r="9207" spans="1:11">
      <c r="A9207" s="799"/>
      <c r="B9207" s="802"/>
      <c r="C9207" s="214" t="str">
        <f>'[3]New Statement'!F791</f>
        <v xml:space="preserve">Rehman Sharif </v>
      </c>
      <c r="D9207" s="114">
        <f>'[3]New Statement'!G791</f>
        <v>149220502</v>
      </c>
      <c r="E9207" s="13"/>
      <c r="F9207" s="114"/>
      <c r="G9207" s="114">
        <f>'[3]New Statement'!I791</f>
        <v>174</v>
      </c>
      <c r="H9207" s="109">
        <f>SUM(F9207:G9207)</f>
        <v>174</v>
      </c>
      <c r="I9207" s="799"/>
      <c r="J9207" s="799"/>
      <c r="K9207" s="799"/>
    </row>
    <row r="9208" spans="1:11">
      <c r="A9208" s="799"/>
      <c r="B9208" s="802"/>
      <c r="C9208" s="214" t="str">
        <f>'[3]New Statement'!F792</f>
        <v>Luqman Abad</v>
      </c>
      <c r="D9208" s="114">
        <f>'[3]New Statement'!G792</f>
        <v>149220503</v>
      </c>
      <c r="E9208" s="13"/>
      <c r="F9208" s="114"/>
      <c r="G9208" s="114">
        <f>'[3]New Statement'!I792</f>
        <v>433</v>
      </c>
      <c r="H9208" s="109">
        <f>SUM(F9208:G9208)</f>
        <v>433</v>
      </c>
      <c r="I9208" s="799"/>
      <c r="J9208" s="799"/>
      <c r="K9208" s="799"/>
    </row>
    <row r="9209" spans="1:11">
      <c r="A9209" s="799"/>
      <c r="B9209" s="802"/>
      <c r="C9209" s="214" t="str">
        <f>'[3]New Statement'!F793</f>
        <v>Sanat Singh Wala</v>
      </c>
      <c r="D9209" s="114">
        <f>'[3]New Statement'!G793</f>
        <v>149220504</v>
      </c>
      <c r="E9209" s="13"/>
      <c r="F9209" s="114"/>
      <c r="G9209" s="114">
        <f>'[3]New Statement'!I793</f>
        <v>288</v>
      </c>
      <c r="H9209" s="109">
        <f>SUM(F9209:G9209)</f>
        <v>288</v>
      </c>
      <c r="I9209" s="799"/>
      <c r="J9209" s="799"/>
      <c r="K9209" s="799"/>
    </row>
    <row r="9210" spans="1:11">
      <c r="A9210" s="800"/>
      <c r="B9210" s="803"/>
      <c r="C9210" s="777" t="s">
        <v>3493</v>
      </c>
      <c r="D9210" s="777"/>
      <c r="E9210" s="17"/>
      <c r="F9210" s="90">
        <f>SUM(F9206:F9209)</f>
        <v>0</v>
      </c>
      <c r="G9210" s="90">
        <f>SUM(G9206:G9209)</f>
        <v>1142</v>
      </c>
      <c r="H9210" s="90">
        <f>SUM(H9206:H9209)</f>
        <v>1142</v>
      </c>
      <c r="I9210" s="800"/>
      <c r="J9210" s="800"/>
      <c r="K9210" s="800"/>
    </row>
    <row r="9211" spans="1:11">
      <c r="A9211" s="798">
        <v>53</v>
      </c>
      <c r="B9211" s="801" t="s">
        <v>4100</v>
      </c>
      <c r="C9211" s="214" t="str">
        <f>'[3]New Statement'!F796</f>
        <v xml:space="preserve">Amin Town </v>
      </c>
      <c r="D9211" s="114">
        <f>'[3]New Statement'!G796</f>
        <v>149230101</v>
      </c>
      <c r="E9211" s="13"/>
      <c r="F9211" s="114">
        <f>'[3]New Statement'!H796</f>
        <v>807</v>
      </c>
      <c r="G9211" s="114"/>
      <c r="H9211" s="109">
        <f>SUM(F9211:G9211)</f>
        <v>807</v>
      </c>
      <c r="I9211" s="798">
        <v>3</v>
      </c>
      <c r="J9211" s="798" t="s">
        <v>3494</v>
      </c>
      <c r="K9211" s="798">
        <f>SUM(I9211:J9213)</f>
        <v>3</v>
      </c>
    </row>
    <row r="9212" spans="1:11">
      <c r="A9212" s="799"/>
      <c r="B9212" s="802"/>
      <c r="C9212" s="214" t="str">
        <f>'[3]New Statement'!F797</f>
        <v xml:space="preserve">Amin Town </v>
      </c>
      <c r="D9212" s="114">
        <f>'[3]New Statement'!G797</f>
        <v>149230102</v>
      </c>
      <c r="E9212" s="13"/>
      <c r="F9212" s="114">
        <f>'[3]New Statement'!H797</f>
        <v>303</v>
      </c>
      <c r="G9212" s="114"/>
      <c r="H9212" s="109">
        <f>SUM(F9212:G9212)</f>
        <v>303</v>
      </c>
      <c r="I9212" s="799"/>
      <c r="J9212" s="799"/>
      <c r="K9212" s="799"/>
    </row>
    <row r="9213" spans="1:11">
      <c r="A9213" s="800"/>
      <c r="B9213" s="803"/>
      <c r="C9213" s="777" t="s">
        <v>3493</v>
      </c>
      <c r="D9213" s="777"/>
      <c r="E9213" s="17"/>
      <c r="F9213" s="90">
        <f>SUM(F9211:F9212)</f>
        <v>1110</v>
      </c>
      <c r="G9213" s="90">
        <f>SUM(G9211:G9212)</f>
        <v>0</v>
      </c>
      <c r="H9213" s="90">
        <f>SUM(H9211:H9212)</f>
        <v>1110</v>
      </c>
      <c r="I9213" s="800"/>
      <c r="J9213" s="800"/>
      <c r="K9213" s="800"/>
    </row>
    <row r="9214" spans="1:11">
      <c r="A9214" s="798">
        <v>54</v>
      </c>
      <c r="B9214" s="801" t="s">
        <v>4101</v>
      </c>
      <c r="C9214" s="214" t="str">
        <f>'[3]New Statement'!F796</f>
        <v xml:space="preserve">Amin Town </v>
      </c>
      <c r="D9214" s="114">
        <f>'[3]New Statement'!G796</f>
        <v>149230101</v>
      </c>
      <c r="E9214" s="13"/>
      <c r="F9214" s="114"/>
      <c r="G9214" s="114">
        <f>'[3]New Statement'!I796</f>
        <v>674</v>
      </c>
      <c r="H9214" s="109">
        <f>SUM(F9214:G9214)</f>
        <v>674</v>
      </c>
      <c r="I9214" s="798" t="s">
        <v>3494</v>
      </c>
      <c r="J9214" s="798">
        <v>2</v>
      </c>
      <c r="K9214" s="798">
        <f>SUM(I9214:J9216)</f>
        <v>2</v>
      </c>
    </row>
    <row r="9215" spans="1:11">
      <c r="A9215" s="799"/>
      <c r="B9215" s="802"/>
      <c r="C9215" s="214" t="str">
        <f>'[3]New Statement'!F797</f>
        <v xml:space="preserve">Amin Town </v>
      </c>
      <c r="D9215" s="114">
        <f>'[3]New Statement'!G797</f>
        <v>149230102</v>
      </c>
      <c r="E9215" s="13"/>
      <c r="F9215" s="114"/>
      <c r="G9215" s="114">
        <f>'[3]New Statement'!I797</f>
        <v>245</v>
      </c>
      <c r="H9215" s="109">
        <f>SUM(F9215:G9215)</f>
        <v>245</v>
      </c>
      <c r="I9215" s="799"/>
      <c r="J9215" s="799"/>
      <c r="K9215" s="799"/>
    </row>
    <row r="9216" spans="1:11">
      <c r="A9216" s="800"/>
      <c r="B9216" s="803"/>
      <c r="C9216" s="777" t="s">
        <v>3493</v>
      </c>
      <c r="D9216" s="777"/>
      <c r="E9216" s="17"/>
      <c r="F9216" s="90">
        <f>SUM(F9214:F9215)</f>
        <v>0</v>
      </c>
      <c r="G9216" s="90">
        <f>SUM(G9214:G9215)</f>
        <v>919</v>
      </c>
      <c r="H9216" s="90">
        <f>SUM(H9214:H9215)</f>
        <v>919</v>
      </c>
      <c r="I9216" s="800"/>
      <c r="J9216" s="800"/>
      <c r="K9216" s="800"/>
    </row>
    <row r="9217" spans="1:11">
      <c r="A9217" s="798">
        <v>55</v>
      </c>
      <c r="B9217" s="801" t="s">
        <v>4100</v>
      </c>
      <c r="C9217" s="214" t="str">
        <f>'[3]New Statement'!F798</f>
        <v xml:space="preserve">Amin Town </v>
      </c>
      <c r="D9217" s="114">
        <f>'[3]New Statement'!G798</f>
        <v>149230103</v>
      </c>
      <c r="E9217" s="13"/>
      <c r="F9217" s="114">
        <f>'[3]New Statement'!H798</f>
        <v>427</v>
      </c>
      <c r="G9217" s="114"/>
      <c r="H9217" s="109">
        <f>SUM(F9217:G9217)</f>
        <v>427</v>
      </c>
      <c r="I9217" s="798">
        <v>3</v>
      </c>
      <c r="J9217" s="798" t="s">
        <v>3494</v>
      </c>
      <c r="K9217" s="798">
        <f>SUM(I9217:J9220)</f>
        <v>3</v>
      </c>
    </row>
    <row r="9218" spans="1:11">
      <c r="A9218" s="799"/>
      <c r="B9218" s="802"/>
      <c r="C9218" s="214" t="str">
        <f>'[3]New Statement'!F799</f>
        <v xml:space="preserve">Amin Town </v>
      </c>
      <c r="D9218" s="114">
        <f>'[3]New Statement'!G799</f>
        <v>149230104</v>
      </c>
      <c r="E9218" s="13"/>
      <c r="F9218" s="114">
        <f>'[3]New Statement'!H799</f>
        <v>746</v>
      </c>
      <c r="G9218" s="114"/>
      <c r="H9218" s="109">
        <f>SUM(F9218:G9218)</f>
        <v>746</v>
      </c>
      <c r="I9218" s="799"/>
      <c r="J9218" s="799"/>
      <c r="K9218" s="799"/>
    </row>
    <row r="9219" spans="1:11">
      <c r="A9219" s="799"/>
      <c r="B9219" s="802"/>
      <c r="C9219" s="214" t="str">
        <f>'[3]New Statement'!F800</f>
        <v xml:space="preserve">Amin Town </v>
      </c>
      <c r="D9219" s="114">
        <f>'[3]New Statement'!G800</f>
        <v>149230201</v>
      </c>
      <c r="E9219" s="13"/>
      <c r="F9219" s="114">
        <f>'[3]New Statement'!H800</f>
        <v>325</v>
      </c>
      <c r="G9219" s="114"/>
      <c r="H9219" s="109">
        <f>SUM(F9219:G9219)</f>
        <v>325</v>
      </c>
      <c r="I9219" s="799"/>
      <c r="J9219" s="799"/>
      <c r="K9219" s="799"/>
    </row>
    <row r="9220" spans="1:11">
      <c r="A9220" s="800"/>
      <c r="B9220" s="803"/>
      <c r="C9220" s="777" t="s">
        <v>3493</v>
      </c>
      <c r="D9220" s="777"/>
      <c r="E9220" s="17"/>
      <c r="F9220" s="90">
        <f>SUM(F9217:F9219)</f>
        <v>1498</v>
      </c>
      <c r="G9220" s="90">
        <f>SUM(G9217:G9219)</f>
        <v>0</v>
      </c>
      <c r="H9220" s="90">
        <f>SUM(H9217:H9219)</f>
        <v>1498</v>
      </c>
      <c r="I9220" s="800"/>
      <c r="J9220" s="800"/>
      <c r="K9220" s="800"/>
    </row>
    <row r="9221" spans="1:11">
      <c r="A9221" s="798">
        <v>56</v>
      </c>
      <c r="B9221" s="801" t="s">
        <v>4099</v>
      </c>
      <c r="C9221" s="214" t="str">
        <f>'[3]New Statement'!F798</f>
        <v xml:space="preserve">Amin Town </v>
      </c>
      <c r="D9221" s="114">
        <f>'[3]New Statement'!G798</f>
        <v>149230103</v>
      </c>
      <c r="E9221" s="13"/>
      <c r="F9221" s="114"/>
      <c r="G9221" s="114">
        <f>'[3]New Statement'!I798</f>
        <v>360</v>
      </c>
      <c r="H9221" s="109">
        <f>SUM(F9221:G9221)</f>
        <v>360</v>
      </c>
      <c r="I9221" s="798" t="s">
        <v>3494</v>
      </c>
      <c r="J9221" s="798">
        <v>2</v>
      </c>
      <c r="K9221" s="798">
        <f>SUM(I9221:J9224)</f>
        <v>2</v>
      </c>
    </row>
    <row r="9222" spans="1:11">
      <c r="A9222" s="799"/>
      <c r="B9222" s="802"/>
      <c r="C9222" s="214" t="str">
        <f>'[3]New Statement'!F799</f>
        <v xml:space="preserve">Amin Town </v>
      </c>
      <c r="D9222" s="114">
        <f>'[3]New Statement'!G799</f>
        <v>149230104</v>
      </c>
      <c r="E9222" s="13"/>
      <c r="F9222" s="114"/>
      <c r="G9222" s="114">
        <f>'[3]New Statement'!I799</f>
        <v>626</v>
      </c>
      <c r="H9222" s="109">
        <f>SUM(F9222:G9222)</f>
        <v>626</v>
      </c>
      <c r="I9222" s="799"/>
      <c r="J9222" s="799"/>
      <c r="K9222" s="799"/>
    </row>
    <row r="9223" spans="1:11">
      <c r="A9223" s="799"/>
      <c r="B9223" s="802"/>
      <c r="C9223" s="214" t="str">
        <f>'[3]New Statement'!F800</f>
        <v xml:space="preserve">Amin Town </v>
      </c>
      <c r="D9223" s="114">
        <f>'[3]New Statement'!G800</f>
        <v>149230201</v>
      </c>
      <c r="E9223" s="13"/>
      <c r="F9223" s="114"/>
      <c r="G9223" s="114">
        <f>'[3]New Statement'!I800</f>
        <v>236</v>
      </c>
      <c r="H9223" s="109">
        <f>SUM(F9223:G9223)</f>
        <v>236</v>
      </c>
      <c r="I9223" s="799"/>
      <c r="J9223" s="799"/>
      <c r="K9223" s="799"/>
    </row>
    <row r="9224" spans="1:11">
      <c r="A9224" s="800"/>
      <c r="B9224" s="803"/>
      <c r="C9224" s="777" t="s">
        <v>3493</v>
      </c>
      <c r="D9224" s="777"/>
      <c r="E9224" s="17"/>
      <c r="F9224" s="90">
        <f>SUM(F9221:F9223)</f>
        <v>0</v>
      </c>
      <c r="G9224" s="90">
        <f>SUM(G9221:G9223)</f>
        <v>1222</v>
      </c>
      <c r="H9224" s="90">
        <f>SUM(H9221:H9223)</f>
        <v>1222</v>
      </c>
      <c r="I9224" s="800"/>
      <c r="J9224" s="800"/>
      <c r="K9224" s="800"/>
    </row>
    <row r="9225" spans="1:11">
      <c r="A9225" s="798">
        <v>57</v>
      </c>
      <c r="B9225" s="819" t="s">
        <v>4097</v>
      </c>
      <c r="C9225" s="214" t="str">
        <f>'[3]New Statement'!F801</f>
        <v>Mian Pind</v>
      </c>
      <c r="D9225" s="114">
        <f>'[3]New Statement'!G801</f>
        <v>149230202</v>
      </c>
      <c r="E9225" s="13"/>
      <c r="F9225" s="114">
        <f>'[3]New Statement'!H801</f>
        <v>361</v>
      </c>
      <c r="G9225" s="114"/>
      <c r="H9225" s="109">
        <f>SUM(F9225:G9225)</f>
        <v>361</v>
      </c>
      <c r="I9225" s="798">
        <v>3</v>
      </c>
      <c r="J9225" s="798" t="s">
        <v>3494</v>
      </c>
      <c r="K9225" s="798">
        <f>SUM(I9225:J9227)</f>
        <v>3</v>
      </c>
    </row>
    <row r="9226" spans="1:11">
      <c r="A9226" s="799"/>
      <c r="B9226" s="820"/>
      <c r="C9226" s="214" t="str">
        <f>'[3]New Statement'!F802</f>
        <v>Mian Pind</v>
      </c>
      <c r="D9226" s="114">
        <f>'[3]New Statement'!G802</f>
        <v>149230203</v>
      </c>
      <c r="E9226" s="13"/>
      <c r="F9226" s="114">
        <f>'[3]New Statement'!H802</f>
        <v>974</v>
      </c>
      <c r="G9226" s="114"/>
      <c r="H9226" s="109">
        <f>SUM(F9226:G9226)</f>
        <v>974</v>
      </c>
      <c r="I9226" s="799"/>
      <c r="J9226" s="799"/>
      <c r="K9226" s="799"/>
    </row>
    <row r="9227" spans="1:11">
      <c r="A9227" s="800"/>
      <c r="B9227" s="821"/>
      <c r="C9227" s="777" t="s">
        <v>3493</v>
      </c>
      <c r="D9227" s="777"/>
      <c r="E9227" s="17"/>
      <c r="F9227" s="90">
        <f>SUM(F9225:F9226)</f>
        <v>1335</v>
      </c>
      <c r="G9227" s="90">
        <f>SUM(G9225:G9226)</f>
        <v>0</v>
      </c>
      <c r="H9227" s="90">
        <f>SUM(H9225:H9226)</f>
        <v>1335</v>
      </c>
      <c r="I9227" s="800"/>
      <c r="J9227" s="800"/>
      <c r="K9227" s="800"/>
    </row>
    <row r="9228" spans="1:11">
      <c r="A9228" s="798">
        <v>58</v>
      </c>
      <c r="B9228" s="801" t="s">
        <v>4098</v>
      </c>
      <c r="C9228" s="214" t="str">
        <f>'[3]New Statement'!F801</f>
        <v>Mian Pind</v>
      </c>
      <c r="D9228" s="114">
        <f>'[3]New Statement'!G801</f>
        <v>149230202</v>
      </c>
      <c r="E9228" s="13"/>
      <c r="F9228" s="114"/>
      <c r="G9228" s="114">
        <f>'[3]New Statement'!I801</f>
        <v>245</v>
      </c>
      <c r="H9228" s="109">
        <f t="shared" ref="H9228:H9233" si="132">SUM(F9228:G9228)</f>
        <v>245</v>
      </c>
      <c r="I9228" s="798" t="s">
        <v>3494</v>
      </c>
      <c r="J9228" s="798">
        <v>4</v>
      </c>
      <c r="K9228" s="798">
        <f>SUM(I9228:J9234)</f>
        <v>4</v>
      </c>
    </row>
    <row r="9229" spans="1:11">
      <c r="A9229" s="799"/>
      <c r="B9229" s="802"/>
      <c r="C9229" s="214" t="str">
        <f>'[3]New Statement'!F802</f>
        <v>Mian Pind</v>
      </c>
      <c r="D9229" s="114">
        <f>'[3]New Statement'!G802</f>
        <v>149230203</v>
      </c>
      <c r="E9229" s="13"/>
      <c r="F9229" s="114"/>
      <c r="G9229" s="114">
        <f>'[3]New Statement'!I802</f>
        <v>728</v>
      </c>
      <c r="H9229" s="109">
        <f t="shared" si="132"/>
        <v>728</v>
      </c>
      <c r="I9229" s="799"/>
      <c r="J9229" s="799"/>
      <c r="K9229" s="799"/>
    </row>
    <row r="9230" spans="1:11">
      <c r="A9230" s="799"/>
      <c r="B9230" s="802"/>
      <c r="C9230" s="214" t="str">
        <f>'[3]New Statement'!F809</f>
        <v xml:space="preserve">Hajveri Park </v>
      </c>
      <c r="D9230" s="114">
        <f>'[3]New Statement'!G809</f>
        <v>149230401</v>
      </c>
      <c r="E9230" s="13"/>
      <c r="F9230" s="114"/>
      <c r="G9230" s="114">
        <f>'[3]New Statement'!I809</f>
        <v>398</v>
      </c>
      <c r="H9230" s="109">
        <f t="shared" si="132"/>
        <v>398</v>
      </c>
      <c r="I9230" s="799"/>
      <c r="J9230" s="799"/>
      <c r="K9230" s="799"/>
    </row>
    <row r="9231" spans="1:11">
      <c r="A9231" s="799"/>
      <c r="B9231" s="802"/>
      <c r="C9231" s="214" t="str">
        <f>'[3]New Statement'!F810</f>
        <v xml:space="preserve">Hajveri Park </v>
      </c>
      <c r="D9231" s="114">
        <f>'[3]New Statement'!G810</f>
        <v>149230402</v>
      </c>
      <c r="E9231" s="13"/>
      <c r="F9231" s="114"/>
      <c r="G9231" s="114">
        <f>'[3]New Statement'!I810</f>
        <v>203</v>
      </c>
      <c r="H9231" s="109">
        <f t="shared" si="132"/>
        <v>203</v>
      </c>
      <c r="I9231" s="799"/>
      <c r="J9231" s="799"/>
      <c r="K9231" s="799"/>
    </row>
    <row r="9232" spans="1:11" ht="25.5">
      <c r="A9232" s="799"/>
      <c r="B9232" s="802"/>
      <c r="C9232" s="214" t="str">
        <f>'[3]New Statement'!F811</f>
        <v>Mohallah Nazar Niaz</v>
      </c>
      <c r="D9232" s="114">
        <f>'[3]New Statement'!G811</f>
        <v>149230403</v>
      </c>
      <c r="E9232" s="13"/>
      <c r="F9232" s="114"/>
      <c r="G9232" s="114">
        <f>'[3]New Statement'!I811</f>
        <v>371</v>
      </c>
      <c r="H9232" s="109">
        <f t="shared" si="132"/>
        <v>371</v>
      </c>
      <c r="I9232" s="799"/>
      <c r="J9232" s="799"/>
      <c r="K9232" s="799"/>
    </row>
    <row r="9233" spans="1:11" ht="25.5">
      <c r="A9233" s="799"/>
      <c r="B9233" s="802"/>
      <c r="C9233" s="214" t="str">
        <f>'[3]New Statement'!F812</f>
        <v>Mohallah Nazar Niaz</v>
      </c>
      <c r="D9233" s="114">
        <f>'[3]New Statement'!G812</f>
        <v>149230404</v>
      </c>
      <c r="E9233" s="13"/>
      <c r="F9233" s="114"/>
      <c r="G9233" s="114">
        <f>'[3]New Statement'!I812</f>
        <v>65</v>
      </c>
      <c r="H9233" s="109">
        <f t="shared" si="132"/>
        <v>65</v>
      </c>
      <c r="I9233" s="799"/>
      <c r="J9233" s="799"/>
      <c r="K9233" s="799"/>
    </row>
    <row r="9234" spans="1:11">
      <c r="A9234" s="800"/>
      <c r="B9234" s="803"/>
      <c r="C9234" s="777" t="s">
        <v>3493</v>
      </c>
      <c r="D9234" s="777"/>
      <c r="E9234" s="17"/>
      <c r="F9234" s="90">
        <f>SUM(F9228:F9233)</f>
        <v>0</v>
      </c>
      <c r="G9234" s="90">
        <f>SUM(G9228:G9233)</f>
        <v>2010</v>
      </c>
      <c r="H9234" s="90">
        <f>SUM(H9228:H9233)</f>
        <v>2010</v>
      </c>
      <c r="I9234" s="800"/>
      <c r="J9234" s="800"/>
      <c r="K9234" s="800"/>
    </row>
    <row r="9235" spans="1:11">
      <c r="A9235" s="827">
        <v>59</v>
      </c>
      <c r="B9235" s="819" t="s">
        <v>4097</v>
      </c>
      <c r="C9235" s="214" t="str">
        <f>'[3]New Statement'!F809</f>
        <v xml:space="preserve">Hajveri Park </v>
      </c>
      <c r="D9235" s="114">
        <f>'[3]New Statement'!G809</f>
        <v>149230401</v>
      </c>
      <c r="E9235" s="13"/>
      <c r="F9235" s="114">
        <f>'[3]New Statement'!H809</f>
        <v>540</v>
      </c>
      <c r="G9235" s="114"/>
      <c r="H9235" s="109">
        <f>SUM(F9235:G9235)</f>
        <v>540</v>
      </c>
      <c r="I9235" s="798">
        <v>3</v>
      </c>
      <c r="J9235" s="798" t="s">
        <v>3494</v>
      </c>
      <c r="K9235" s="798">
        <f>SUM(I9235:J9239)</f>
        <v>3</v>
      </c>
    </row>
    <row r="9236" spans="1:11">
      <c r="A9236" s="828"/>
      <c r="B9236" s="820"/>
      <c r="C9236" s="214" t="str">
        <f>'[3]New Statement'!F810</f>
        <v xml:space="preserve">Hajveri Park </v>
      </c>
      <c r="D9236" s="114">
        <f>'[3]New Statement'!G810</f>
        <v>149230402</v>
      </c>
      <c r="E9236" s="13"/>
      <c r="F9236" s="114">
        <f>'[3]New Statement'!H810</f>
        <v>312</v>
      </c>
      <c r="G9236" s="114"/>
      <c r="H9236" s="109">
        <f>SUM(F9236:G9236)</f>
        <v>312</v>
      </c>
      <c r="I9236" s="799"/>
      <c r="J9236" s="799"/>
      <c r="K9236" s="799"/>
    </row>
    <row r="9237" spans="1:11" ht="25.5">
      <c r="A9237" s="828"/>
      <c r="B9237" s="820"/>
      <c r="C9237" s="214" t="str">
        <f>'[3]New Statement'!F811</f>
        <v>Mohallah Nazar Niaz</v>
      </c>
      <c r="D9237" s="114">
        <f>'[3]New Statement'!G811</f>
        <v>149230403</v>
      </c>
      <c r="E9237" s="13"/>
      <c r="F9237" s="114">
        <f>'[3]New Statement'!H811</f>
        <v>553</v>
      </c>
      <c r="G9237" s="114"/>
      <c r="H9237" s="109">
        <f>SUM(F9237:G9237)</f>
        <v>553</v>
      </c>
      <c r="I9237" s="799"/>
      <c r="J9237" s="799"/>
      <c r="K9237" s="799"/>
    </row>
    <row r="9238" spans="1:11" ht="25.5">
      <c r="A9238" s="828"/>
      <c r="B9238" s="820"/>
      <c r="C9238" s="214" t="str">
        <f>'[3]New Statement'!F812</f>
        <v>Mohallah Nazar Niaz</v>
      </c>
      <c r="D9238" s="114">
        <f>'[3]New Statement'!G812</f>
        <v>149230404</v>
      </c>
      <c r="E9238" s="13"/>
      <c r="F9238" s="114">
        <f>'[3]New Statement'!H812</f>
        <v>96</v>
      </c>
      <c r="G9238" s="114"/>
      <c r="H9238" s="109">
        <f>SUM(F9238:G9238)</f>
        <v>96</v>
      </c>
      <c r="I9238" s="799"/>
      <c r="J9238" s="799"/>
      <c r="K9238" s="799"/>
    </row>
    <row r="9239" spans="1:11">
      <c r="A9239" s="829"/>
      <c r="B9239" s="821"/>
      <c r="C9239" s="777" t="s">
        <v>3493</v>
      </c>
      <c r="D9239" s="777"/>
      <c r="E9239" s="17"/>
      <c r="F9239" s="90">
        <f>SUM(F9235:F9238)</f>
        <v>1501</v>
      </c>
      <c r="G9239" s="90">
        <f>SUM(G9235:G9238)</f>
        <v>0</v>
      </c>
      <c r="H9239" s="90">
        <f>SUM(H9235:H9238)</f>
        <v>1501</v>
      </c>
      <c r="I9239" s="800"/>
      <c r="J9239" s="800"/>
      <c r="K9239" s="800"/>
    </row>
    <row r="9240" spans="1:11">
      <c r="A9240" s="798">
        <v>60</v>
      </c>
      <c r="B9240" s="801" t="s">
        <v>4096</v>
      </c>
      <c r="C9240" s="214" t="str">
        <f>'[3]New Statement'!F803</f>
        <v>Ramzan Abad</v>
      </c>
      <c r="D9240" s="114">
        <f>'[3]New Statement'!G803</f>
        <v>149230301</v>
      </c>
      <c r="E9240" s="13"/>
      <c r="F9240" s="114">
        <f>'[3]New Statement'!H803</f>
        <v>121</v>
      </c>
      <c r="G9240" s="114"/>
      <c r="H9240" s="109">
        <f t="shared" ref="H9240:H9245" si="133">SUM(F9240:G9240)</f>
        <v>121</v>
      </c>
      <c r="I9240" s="798">
        <v>4</v>
      </c>
      <c r="J9240" s="798" t="s">
        <v>3494</v>
      </c>
      <c r="K9240" s="798">
        <f>SUM(I9240:J9246)</f>
        <v>4</v>
      </c>
    </row>
    <row r="9241" spans="1:11">
      <c r="A9241" s="799"/>
      <c r="B9241" s="802"/>
      <c r="C9241" s="214" t="str">
        <f>'[3]New Statement'!F804</f>
        <v>Ramzan Abad</v>
      </c>
      <c r="D9241" s="114">
        <f>'[3]New Statement'!G804</f>
        <v>149230302</v>
      </c>
      <c r="E9241" s="13"/>
      <c r="F9241" s="114">
        <f>'[3]New Statement'!H804</f>
        <v>655</v>
      </c>
      <c r="G9241" s="114"/>
      <c r="H9241" s="109">
        <f t="shared" si="133"/>
        <v>655</v>
      </c>
      <c r="I9241" s="799"/>
      <c r="J9241" s="799"/>
      <c r="K9241" s="799"/>
    </row>
    <row r="9242" spans="1:11">
      <c r="A9242" s="799"/>
      <c r="B9242" s="802"/>
      <c r="C9242" s="214" t="str">
        <f>'[3]New Statement'!F805</f>
        <v>Ramzan Abad</v>
      </c>
      <c r="D9242" s="114">
        <f>'[3]New Statement'!G805</f>
        <v>149230303</v>
      </c>
      <c r="E9242" s="13"/>
      <c r="F9242" s="114">
        <f>'[3]New Statement'!H805</f>
        <v>443</v>
      </c>
      <c r="G9242" s="114"/>
      <c r="H9242" s="109">
        <f t="shared" si="133"/>
        <v>443</v>
      </c>
      <c r="I9242" s="799"/>
      <c r="J9242" s="799"/>
      <c r="K9242" s="799"/>
    </row>
    <row r="9243" spans="1:11" ht="25.5">
      <c r="A9243" s="799"/>
      <c r="B9243" s="802"/>
      <c r="C9243" s="214" t="str">
        <f>'[3]New Statement'!F806</f>
        <v xml:space="preserve">Siddique Akbar Town </v>
      </c>
      <c r="D9243" s="114">
        <f>'[3]New Statement'!G806</f>
        <v>149230304</v>
      </c>
      <c r="E9243" s="13"/>
      <c r="F9243" s="114">
        <f>'[3]New Statement'!H806</f>
        <v>199</v>
      </c>
      <c r="G9243" s="114"/>
      <c r="H9243" s="109">
        <f t="shared" si="133"/>
        <v>199</v>
      </c>
      <c r="I9243" s="799"/>
      <c r="J9243" s="799"/>
      <c r="K9243" s="799"/>
    </row>
    <row r="9244" spans="1:11" ht="25.5">
      <c r="A9244" s="799"/>
      <c r="B9244" s="802"/>
      <c r="C9244" s="214" t="str">
        <f>'[3]New Statement'!F807</f>
        <v xml:space="preserve">Siddique Akbar Town </v>
      </c>
      <c r="D9244" s="114">
        <f>'[3]New Statement'!G807</f>
        <v>149230305</v>
      </c>
      <c r="E9244" s="13"/>
      <c r="F9244" s="114">
        <f>'[3]New Statement'!H807</f>
        <v>349</v>
      </c>
      <c r="G9244" s="114"/>
      <c r="H9244" s="109">
        <f t="shared" si="133"/>
        <v>349</v>
      </c>
      <c r="I9244" s="799"/>
      <c r="J9244" s="799"/>
      <c r="K9244" s="799"/>
    </row>
    <row r="9245" spans="1:11" ht="25.5">
      <c r="A9245" s="799"/>
      <c r="B9245" s="802"/>
      <c r="C9245" s="214" t="str">
        <f>'[3]New Statement'!F808</f>
        <v xml:space="preserve">Siddique Akbar Town </v>
      </c>
      <c r="D9245" s="114">
        <f>'[3]New Statement'!G808</f>
        <v>149230306</v>
      </c>
      <c r="E9245" s="13"/>
      <c r="F9245" s="114">
        <f>'[3]New Statement'!H808</f>
        <v>253</v>
      </c>
      <c r="G9245" s="114"/>
      <c r="H9245" s="109">
        <f t="shared" si="133"/>
        <v>253</v>
      </c>
      <c r="I9245" s="799"/>
      <c r="J9245" s="799"/>
      <c r="K9245" s="799"/>
    </row>
    <row r="9246" spans="1:11">
      <c r="A9246" s="800"/>
      <c r="B9246" s="803"/>
      <c r="C9246" s="777" t="s">
        <v>3493</v>
      </c>
      <c r="D9246" s="777"/>
      <c r="E9246" s="17"/>
      <c r="F9246" s="90">
        <f>SUM(F9240:F9245)</f>
        <v>2020</v>
      </c>
      <c r="G9246" s="90">
        <f>SUM(G9240:G9245)</f>
        <v>0</v>
      </c>
      <c r="H9246" s="90">
        <f>SUM(H9240:H9245)</f>
        <v>2020</v>
      </c>
      <c r="I9246" s="800"/>
      <c r="J9246" s="800"/>
      <c r="K9246" s="800"/>
    </row>
    <row r="9247" spans="1:11">
      <c r="A9247" s="798">
        <v>61</v>
      </c>
      <c r="B9247" s="801" t="s">
        <v>4095</v>
      </c>
      <c r="C9247" s="214" t="str">
        <f>'[3]New Statement'!F803</f>
        <v>Ramzan Abad</v>
      </c>
      <c r="D9247" s="114">
        <f>'[3]New Statement'!G803</f>
        <v>149230301</v>
      </c>
      <c r="E9247" s="13"/>
      <c r="F9247" s="114"/>
      <c r="G9247" s="114">
        <f>'[3]New Statement'!I803</f>
        <v>70</v>
      </c>
      <c r="H9247" s="109">
        <f t="shared" ref="H9247:H9252" si="134">SUM(F9247:G9247)</f>
        <v>70</v>
      </c>
      <c r="I9247" s="798" t="s">
        <v>3494</v>
      </c>
      <c r="J9247" s="798">
        <v>3</v>
      </c>
      <c r="K9247" s="798">
        <f>SUM(I9247:J9253)</f>
        <v>3</v>
      </c>
    </row>
    <row r="9248" spans="1:11">
      <c r="A9248" s="799"/>
      <c r="B9248" s="802"/>
      <c r="C9248" s="214" t="str">
        <f>'[3]New Statement'!F804</f>
        <v>Ramzan Abad</v>
      </c>
      <c r="D9248" s="114">
        <f>'[3]New Statement'!G804</f>
        <v>149230302</v>
      </c>
      <c r="E9248" s="13"/>
      <c r="F9248" s="114"/>
      <c r="G9248" s="114">
        <f>'[3]New Statement'!I804</f>
        <v>505</v>
      </c>
      <c r="H9248" s="109">
        <f t="shared" si="134"/>
        <v>505</v>
      </c>
      <c r="I9248" s="799"/>
      <c r="J9248" s="799"/>
      <c r="K9248" s="799"/>
    </row>
    <row r="9249" spans="1:11">
      <c r="A9249" s="799"/>
      <c r="B9249" s="802"/>
      <c r="C9249" s="214" t="str">
        <f>'[3]New Statement'!F805</f>
        <v>Ramzan Abad</v>
      </c>
      <c r="D9249" s="114">
        <f>'[3]New Statement'!G805</f>
        <v>149230303</v>
      </c>
      <c r="E9249" s="13"/>
      <c r="F9249" s="114"/>
      <c r="G9249" s="114">
        <f>'[3]New Statement'!I805</f>
        <v>330</v>
      </c>
      <c r="H9249" s="109">
        <f t="shared" si="134"/>
        <v>330</v>
      </c>
      <c r="I9249" s="799"/>
      <c r="J9249" s="799"/>
      <c r="K9249" s="799"/>
    </row>
    <row r="9250" spans="1:11" ht="25.5">
      <c r="A9250" s="799"/>
      <c r="B9250" s="802"/>
      <c r="C9250" s="214" t="str">
        <f>'[3]New Statement'!F806</f>
        <v xml:space="preserve">Siddique Akbar Town </v>
      </c>
      <c r="D9250" s="114">
        <f>'[3]New Statement'!G806</f>
        <v>149230304</v>
      </c>
      <c r="E9250" s="13"/>
      <c r="F9250" s="114"/>
      <c r="G9250" s="114">
        <f>'[3]New Statement'!I806</f>
        <v>149</v>
      </c>
      <c r="H9250" s="109">
        <f t="shared" si="134"/>
        <v>149</v>
      </c>
      <c r="I9250" s="799"/>
      <c r="J9250" s="799"/>
      <c r="K9250" s="799"/>
    </row>
    <row r="9251" spans="1:11" ht="25.5">
      <c r="A9251" s="799"/>
      <c r="B9251" s="802"/>
      <c r="C9251" s="214" t="str">
        <f>'[3]New Statement'!F807</f>
        <v xml:space="preserve">Siddique Akbar Town </v>
      </c>
      <c r="D9251" s="114">
        <f>'[3]New Statement'!G807</f>
        <v>149230305</v>
      </c>
      <c r="E9251" s="13"/>
      <c r="F9251" s="114"/>
      <c r="G9251" s="114">
        <f>'[3]New Statement'!I807</f>
        <v>286</v>
      </c>
      <c r="H9251" s="109">
        <f t="shared" si="134"/>
        <v>286</v>
      </c>
      <c r="I9251" s="799"/>
      <c r="J9251" s="799"/>
      <c r="K9251" s="799"/>
    </row>
    <row r="9252" spans="1:11" ht="25.5">
      <c r="A9252" s="799"/>
      <c r="B9252" s="802"/>
      <c r="C9252" s="214" t="str">
        <f>'[3]New Statement'!F808</f>
        <v xml:space="preserve">Siddique Akbar Town </v>
      </c>
      <c r="D9252" s="114">
        <f>'[3]New Statement'!G808</f>
        <v>149230306</v>
      </c>
      <c r="E9252" s="13"/>
      <c r="F9252" s="114"/>
      <c r="G9252" s="114">
        <f>'[3]New Statement'!I808</f>
        <v>186</v>
      </c>
      <c r="H9252" s="109">
        <f t="shared" si="134"/>
        <v>186</v>
      </c>
      <c r="I9252" s="799"/>
      <c r="J9252" s="799"/>
      <c r="K9252" s="799"/>
    </row>
    <row r="9253" spans="1:11">
      <c r="A9253" s="800"/>
      <c r="B9253" s="803"/>
      <c r="C9253" s="777" t="s">
        <v>3493</v>
      </c>
      <c r="D9253" s="777"/>
      <c r="E9253" s="17"/>
      <c r="F9253" s="90">
        <f>SUM(F9247:F9252)</f>
        <v>0</v>
      </c>
      <c r="G9253" s="90">
        <f>SUM(G9247:G9252)</f>
        <v>1526</v>
      </c>
      <c r="H9253" s="90">
        <f>SUM(H9247:H9252)</f>
        <v>1526</v>
      </c>
      <c r="I9253" s="800"/>
      <c r="J9253" s="800"/>
      <c r="K9253" s="800"/>
    </row>
    <row r="9254" spans="1:11">
      <c r="A9254" s="798">
        <v>62</v>
      </c>
      <c r="B9254" s="801" t="s">
        <v>4094</v>
      </c>
      <c r="C9254" s="214" t="str">
        <f>'[3]New Statement'!F813</f>
        <v>Dastghir Colony</v>
      </c>
      <c r="D9254" s="114">
        <f>'[3]New Statement'!G813</f>
        <v>149230501</v>
      </c>
      <c r="E9254" s="13"/>
      <c r="F9254" s="114">
        <f>'[3]New Statement'!H813</f>
        <v>584</v>
      </c>
      <c r="G9254" s="114"/>
      <c r="H9254" s="109">
        <f>SUM(F9254:G9254)</f>
        <v>584</v>
      </c>
      <c r="I9254" s="798">
        <v>4</v>
      </c>
      <c r="J9254" s="798" t="s">
        <v>3494</v>
      </c>
      <c r="K9254" s="798">
        <f>SUM(I9254:J9257)</f>
        <v>4</v>
      </c>
    </row>
    <row r="9255" spans="1:11">
      <c r="A9255" s="799"/>
      <c r="B9255" s="802"/>
      <c r="C9255" s="214" t="str">
        <f>'[3]New Statement'!F814</f>
        <v>Dastghir Colony</v>
      </c>
      <c r="D9255" s="114">
        <f>'[3]New Statement'!G814</f>
        <v>149230502</v>
      </c>
      <c r="E9255" s="13"/>
      <c r="F9255" s="114">
        <f>'[3]New Statement'!H814</f>
        <v>485</v>
      </c>
      <c r="G9255" s="114"/>
      <c r="H9255" s="109">
        <f>SUM(F9255:G9255)</f>
        <v>485</v>
      </c>
      <c r="I9255" s="799"/>
      <c r="J9255" s="799"/>
      <c r="K9255" s="799"/>
    </row>
    <row r="9256" spans="1:11" ht="25.5">
      <c r="A9256" s="799"/>
      <c r="B9256" s="802"/>
      <c r="C9256" s="214" t="str">
        <f>'[3]New Statement'!F815</f>
        <v xml:space="preserve">Muhammad Khan Town </v>
      </c>
      <c r="D9256" s="114">
        <f>'[3]New Statement'!G815</f>
        <v>149230503</v>
      </c>
      <c r="E9256" s="13"/>
      <c r="F9256" s="114">
        <f>'[3]New Statement'!H815</f>
        <v>620</v>
      </c>
      <c r="G9256" s="114"/>
      <c r="H9256" s="109">
        <f>SUM(F9256:G9256)</f>
        <v>620</v>
      </c>
      <c r="I9256" s="799"/>
      <c r="J9256" s="799"/>
      <c r="K9256" s="799"/>
    </row>
    <row r="9257" spans="1:11">
      <c r="A9257" s="800"/>
      <c r="B9257" s="803"/>
      <c r="C9257" s="777" t="s">
        <v>3493</v>
      </c>
      <c r="D9257" s="777"/>
      <c r="E9257" s="17"/>
      <c r="F9257" s="90">
        <f>SUM(F9254:F9256)</f>
        <v>1689</v>
      </c>
      <c r="G9257" s="90">
        <f>SUM(G9254:G9256)</f>
        <v>0</v>
      </c>
      <c r="H9257" s="90">
        <f>SUM(H9254:H9256)</f>
        <v>1689</v>
      </c>
      <c r="I9257" s="800"/>
      <c r="J9257" s="800"/>
      <c r="K9257" s="800"/>
    </row>
    <row r="9258" spans="1:11">
      <c r="A9258" s="798">
        <v>63</v>
      </c>
      <c r="B9258" s="801" t="s">
        <v>4093</v>
      </c>
      <c r="C9258" s="214" t="str">
        <f>'[3]New Statement'!F813</f>
        <v>Dastghir Colony</v>
      </c>
      <c r="D9258" s="114">
        <f>'[3]New Statement'!G813</f>
        <v>149230501</v>
      </c>
      <c r="E9258" s="13"/>
      <c r="F9258" s="114"/>
      <c r="G9258" s="114">
        <f>'[3]New Statement'!I813</f>
        <v>386</v>
      </c>
      <c r="H9258" s="109">
        <f>SUM(F9258:G9258)</f>
        <v>386</v>
      </c>
      <c r="I9258" s="798" t="s">
        <v>3494</v>
      </c>
      <c r="J9258" s="798">
        <v>3</v>
      </c>
      <c r="K9258" s="798">
        <f>SUM(I9258:J9261)</f>
        <v>3</v>
      </c>
    </row>
    <row r="9259" spans="1:11">
      <c r="A9259" s="799"/>
      <c r="B9259" s="802"/>
      <c r="C9259" s="214" t="str">
        <f>'[3]New Statement'!F814</f>
        <v>Dastghir Colony</v>
      </c>
      <c r="D9259" s="114">
        <f>'[3]New Statement'!G814</f>
        <v>149230502</v>
      </c>
      <c r="E9259" s="13"/>
      <c r="F9259" s="114"/>
      <c r="G9259" s="114">
        <f>'[3]New Statement'!I814</f>
        <v>376</v>
      </c>
      <c r="H9259" s="109">
        <f>SUM(F9259:G9259)</f>
        <v>376</v>
      </c>
      <c r="I9259" s="799"/>
      <c r="J9259" s="799"/>
      <c r="K9259" s="799"/>
    </row>
    <row r="9260" spans="1:11" ht="25.5">
      <c r="A9260" s="799"/>
      <c r="B9260" s="802"/>
      <c r="C9260" s="214" t="str">
        <f>'[3]New Statement'!F815</f>
        <v xml:space="preserve">Muhammad Khan Town </v>
      </c>
      <c r="D9260" s="114">
        <f>'[3]New Statement'!G815</f>
        <v>149230503</v>
      </c>
      <c r="E9260" s="13"/>
      <c r="F9260" s="114"/>
      <c r="G9260" s="114">
        <f>'[3]New Statement'!I815</f>
        <v>477</v>
      </c>
      <c r="H9260" s="109">
        <f>SUM(F9260:G9260)</f>
        <v>477</v>
      </c>
      <c r="I9260" s="799"/>
      <c r="J9260" s="799"/>
      <c r="K9260" s="799"/>
    </row>
    <row r="9261" spans="1:11">
      <c r="A9261" s="800"/>
      <c r="B9261" s="803"/>
      <c r="C9261" s="777" t="s">
        <v>3493</v>
      </c>
      <c r="D9261" s="777"/>
      <c r="E9261" s="17"/>
      <c r="F9261" s="90">
        <f>SUM(F9258:F9260)</f>
        <v>0</v>
      </c>
      <c r="G9261" s="90">
        <f>SUM(G9258:G9260)</f>
        <v>1239</v>
      </c>
      <c r="H9261" s="90">
        <f>SUM(H9258:H9260)</f>
        <v>1239</v>
      </c>
      <c r="I9261" s="800"/>
      <c r="J9261" s="800"/>
      <c r="K9261" s="800"/>
    </row>
    <row r="9262" spans="1:11">
      <c r="A9262" s="798">
        <v>64</v>
      </c>
      <c r="B9262" s="801" t="s">
        <v>4092</v>
      </c>
      <c r="C9262" s="214" t="str">
        <f>'[3]New Statement'!F816</f>
        <v xml:space="preserve">Roza Park </v>
      </c>
      <c r="D9262" s="114">
        <f>'[3]New Statement'!G816</f>
        <v>149230504</v>
      </c>
      <c r="E9262" s="13"/>
      <c r="F9262" s="114">
        <f>'[3]New Statement'!H816</f>
        <v>261</v>
      </c>
      <c r="G9262" s="114"/>
      <c r="H9262" s="109">
        <f>SUM(F9262:G9262)</f>
        <v>261</v>
      </c>
      <c r="I9262" s="798">
        <v>4</v>
      </c>
      <c r="J9262" s="798" t="s">
        <v>3494</v>
      </c>
      <c r="K9262" s="798">
        <f>SUM(I9262:J9267)</f>
        <v>4</v>
      </c>
    </row>
    <row r="9263" spans="1:11">
      <c r="A9263" s="799"/>
      <c r="B9263" s="802"/>
      <c r="C9263" s="214" t="str">
        <f>'[3]New Statement'!F817</f>
        <v xml:space="preserve">Roza Park </v>
      </c>
      <c r="D9263" s="114">
        <f>'[3]New Statement'!G817</f>
        <v>149230505</v>
      </c>
      <c r="E9263" s="13"/>
      <c r="F9263" s="114">
        <f>'[3]New Statement'!H817</f>
        <v>394</v>
      </c>
      <c r="G9263" s="114"/>
      <c r="H9263" s="109">
        <f>SUM(F9263:G9263)</f>
        <v>394</v>
      </c>
      <c r="I9263" s="799"/>
      <c r="J9263" s="799"/>
      <c r="K9263" s="799"/>
    </row>
    <row r="9264" spans="1:11">
      <c r="A9264" s="799"/>
      <c r="B9264" s="802"/>
      <c r="C9264" s="214" t="str">
        <f>'[3]New Statement'!F818</f>
        <v xml:space="preserve">Roza Park </v>
      </c>
      <c r="D9264" s="114">
        <f>'[3]New Statement'!G818</f>
        <v>149230506</v>
      </c>
      <c r="E9264" s="13"/>
      <c r="F9264" s="114">
        <f>'[3]New Statement'!H818</f>
        <v>783</v>
      </c>
      <c r="G9264" s="114"/>
      <c r="H9264" s="109">
        <f>SUM(F9264:G9264)</f>
        <v>783</v>
      </c>
      <c r="I9264" s="799"/>
      <c r="J9264" s="799"/>
      <c r="K9264" s="799"/>
    </row>
    <row r="9265" spans="1:11" ht="25.5">
      <c r="A9265" s="799"/>
      <c r="B9265" s="802"/>
      <c r="C9265" s="214" t="str">
        <f>'[3]New Statement'!F819</f>
        <v xml:space="preserve">Muhammad Khan Town </v>
      </c>
      <c r="D9265" s="114">
        <f>'[3]New Statement'!G819</f>
        <v>149230507</v>
      </c>
      <c r="E9265" s="13"/>
      <c r="F9265" s="114">
        <f>'[3]New Statement'!H819</f>
        <v>407</v>
      </c>
      <c r="G9265" s="114"/>
      <c r="H9265" s="109">
        <f>SUM(F9265:G9265)</f>
        <v>407</v>
      </c>
      <c r="I9265" s="799"/>
      <c r="J9265" s="799"/>
      <c r="K9265" s="799"/>
    </row>
    <row r="9266" spans="1:11" ht="25.5">
      <c r="A9266" s="799"/>
      <c r="B9266" s="802"/>
      <c r="C9266" s="214" t="str">
        <f>'[3]New Statement'!F820</f>
        <v xml:space="preserve">Muhammad Khan Town </v>
      </c>
      <c r="D9266" s="114">
        <f>'[3]New Statement'!G820</f>
        <v>149230508</v>
      </c>
      <c r="E9266" s="13"/>
      <c r="F9266" s="114">
        <f>'[3]New Statement'!H820</f>
        <v>141</v>
      </c>
      <c r="G9266" s="114"/>
      <c r="H9266" s="109">
        <f>SUM(F9266:G9266)</f>
        <v>141</v>
      </c>
      <c r="I9266" s="799"/>
      <c r="J9266" s="799"/>
      <c r="K9266" s="799"/>
    </row>
    <row r="9267" spans="1:11">
      <c r="A9267" s="800"/>
      <c r="B9267" s="803"/>
      <c r="C9267" s="777" t="s">
        <v>3493</v>
      </c>
      <c r="D9267" s="777"/>
      <c r="E9267" s="17"/>
      <c r="F9267" s="90">
        <f>SUM(F9262:F9266)</f>
        <v>1986</v>
      </c>
      <c r="G9267" s="90">
        <f>SUM(G9262:G9266)</f>
        <v>0</v>
      </c>
      <c r="H9267" s="90">
        <f>SUM(H9262:H9266)</f>
        <v>1986</v>
      </c>
      <c r="I9267" s="800"/>
      <c r="J9267" s="800"/>
      <c r="K9267" s="800"/>
    </row>
    <row r="9268" spans="1:11">
      <c r="A9268" s="798">
        <v>65</v>
      </c>
      <c r="B9268" s="801" t="s">
        <v>4091</v>
      </c>
      <c r="C9268" s="214" t="str">
        <f>'[3]New Statement'!F816</f>
        <v xml:space="preserve">Roza Park </v>
      </c>
      <c r="D9268" s="114">
        <f>'[3]New Statement'!G816</f>
        <v>149230504</v>
      </c>
      <c r="E9268" s="13"/>
      <c r="F9268" s="114"/>
      <c r="G9268" s="114">
        <f>'[3]New Statement'!I816</f>
        <v>204</v>
      </c>
      <c r="H9268" s="109">
        <f>SUM(F9268:G9268)</f>
        <v>204</v>
      </c>
      <c r="I9268" s="798" t="s">
        <v>3494</v>
      </c>
      <c r="J9268" s="798">
        <v>3</v>
      </c>
      <c r="K9268" s="798">
        <f>SUM(I9268:J9273)</f>
        <v>3</v>
      </c>
    </row>
    <row r="9269" spans="1:11">
      <c r="A9269" s="799"/>
      <c r="B9269" s="802"/>
      <c r="C9269" s="214" t="str">
        <f>'[3]New Statement'!F817</f>
        <v xml:space="preserve">Roza Park </v>
      </c>
      <c r="D9269" s="114">
        <f>'[3]New Statement'!G817</f>
        <v>149230505</v>
      </c>
      <c r="E9269" s="13"/>
      <c r="F9269" s="114"/>
      <c r="G9269" s="114">
        <f>'[3]New Statement'!I817</f>
        <v>324</v>
      </c>
      <c r="H9269" s="109">
        <f>SUM(F9269:G9269)</f>
        <v>324</v>
      </c>
      <c r="I9269" s="799"/>
      <c r="J9269" s="799"/>
      <c r="K9269" s="799"/>
    </row>
    <row r="9270" spans="1:11">
      <c r="A9270" s="799"/>
      <c r="B9270" s="802"/>
      <c r="C9270" s="214" t="str">
        <f>'[3]New Statement'!F818</f>
        <v xml:space="preserve">Roza Park </v>
      </c>
      <c r="D9270" s="114">
        <f>'[3]New Statement'!G818</f>
        <v>149230506</v>
      </c>
      <c r="E9270" s="13"/>
      <c r="F9270" s="114"/>
      <c r="G9270" s="114">
        <f>'[3]New Statement'!I818</f>
        <v>626</v>
      </c>
      <c r="H9270" s="109">
        <f>SUM(F9270:G9270)</f>
        <v>626</v>
      </c>
      <c r="I9270" s="799"/>
      <c r="J9270" s="799"/>
      <c r="K9270" s="799"/>
    </row>
    <row r="9271" spans="1:11" ht="25.5">
      <c r="A9271" s="799"/>
      <c r="B9271" s="802"/>
      <c r="C9271" s="214" t="str">
        <f>'[3]New Statement'!F819</f>
        <v xml:space="preserve">Muhammad Khan Town </v>
      </c>
      <c r="D9271" s="114">
        <f>'[3]New Statement'!G819</f>
        <v>149230507</v>
      </c>
      <c r="E9271" s="13"/>
      <c r="F9271" s="114"/>
      <c r="G9271" s="114">
        <f>'[3]New Statement'!I819</f>
        <v>312</v>
      </c>
      <c r="H9271" s="109">
        <f>SUM(F9271:G9271)</f>
        <v>312</v>
      </c>
      <c r="I9271" s="799"/>
      <c r="J9271" s="799"/>
      <c r="K9271" s="799"/>
    </row>
    <row r="9272" spans="1:11" ht="25.5">
      <c r="A9272" s="799"/>
      <c r="B9272" s="802"/>
      <c r="C9272" s="214" t="str">
        <f>'[3]New Statement'!F820</f>
        <v xml:space="preserve">Muhammad Khan Town </v>
      </c>
      <c r="D9272" s="114">
        <f>'[3]New Statement'!G820</f>
        <v>149230508</v>
      </c>
      <c r="E9272" s="13"/>
      <c r="F9272" s="114"/>
      <c r="G9272" s="114">
        <f>'[3]New Statement'!I820</f>
        <v>114</v>
      </c>
      <c r="H9272" s="109">
        <f>SUM(F9272:G9272)</f>
        <v>114</v>
      </c>
      <c r="I9272" s="799"/>
      <c r="J9272" s="799"/>
      <c r="K9272" s="799"/>
    </row>
    <row r="9273" spans="1:11">
      <c r="A9273" s="800"/>
      <c r="B9273" s="803"/>
      <c r="C9273" s="777" t="s">
        <v>3493</v>
      </c>
      <c r="D9273" s="777"/>
      <c r="E9273" s="17"/>
      <c r="F9273" s="90">
        <f>SUM(F9268:F9272)</f>
        <v>0</v>
      </c>
      <c r="G9273" s="90">
        <f>SUM(G9268:G9272)</f>
        <v>1580</v>
      </c>
      <c r="H9273" s="90">
        <f>SUM(H9268:H9272)</f>
        <v>1580</v>
      </c>
      <c r="I9273" s="800"/>
      <c r="J9273" s="800"/>
      <c r="K9273" s="800"/>
    </row>
    <row r="9274" spans="1:11">
      <c r="A9274" s="806">
        <v>66</v>
      </c>
      <c r="B9274" s="808" t="s">
        <v>4090</v>
      </c>
      <c r="C9274" s="214" t="str">
        <f>'[3]New Statement'!F821</f>
        <v xml:space="preserve">Ashraf Pura </v>
      </c>
      <c r="D9274" s="114">
        <f>'[3]New Statement'!G821</f>
        <v>149230601</v>
      </c>
      <c r="E9274" s="13"/>
      <c r="F9274" s="114">
        <f>'[3]New Statement'!H821</f>
        <v>402</v>
      </c>
      <c r="G9274" s="114"/>
      <c r="H9274" s="109">
        <f>SUM(F9274:G9274)</f>
        <v>402</v>
      </c>
      <c r="I9274" s="798">
        <v>3</v>
      </c>
      <c r="J9274" s="798" t="s">
        <v>3494</v>
      </c>
      <c r="K9274" s="798">
        <f>SUM(I9274:J9277)</f>
        <v>3</v>
      </c>
    </row>
    <row r="9275" spans="1:11">
      <c r="A9275" s="806"/>
      <c r="B9275" s="808"/>
      <c r="C9275" s="214" t="str">
        <f>'[3]New Statement'!F822</f>
        <v xml:space="preserve">Ashraf Pura </v>
      </c>
      <c r="D9275" s="114">
        <f>'[3]New Statement'!G822</f>
        <v>149230602</v>
      </c>
      <c r="E9275" s="13"/>
      <c r="F9275" s="114">
        <f>'[3]New Statement'!H822</f>
        <v>477</v>
      </c>
      <c r="G9275" s="114"/>
      <c r="H9275" s="109">
        <f>SUM(F9275:G9275)</f>
        <v>477</v>
      </c>
      <c r="I9275" s="799"/>
      <c r="J9275" s="799"/>
      <c r="K9275" s="799"/>
    </row>
    <row r="9276" spans="1:11">
      <c r="A9276" s="806"/>
      <c r="B9276" s="808"/>
      <c r="C9276" s="214" t="str">
        <f>'[3]New Statement'!F823</f>
        <v xml:space="preserve">Ashraf Pura </v>
      </c>
      <c r="D9276" s="114">
        <f>'[3]New Statement'!G823</f>
        <v>149230603</v>
      </c>
      <c r="E9276" s="13"/>
      <c r="F9276" s="114">
        <f>'[3]New Statement'!H823</f>
        <v>506</v>
      </c>
      <c r="G9276" s="114"/>
      <c r="H9276" s="109">
        <f>SUM(F9276:G9276)</f>
        <v>506</v>
      </c>
      <c r="I9276" s="799"/>
      <c r="J9276" s="799"/>
      <c r="K9276" s="799"/>
    </row>
    <row r="9277" spans="1:11">
      <c r="A9277" s="806"/>
      <c r="B9277" s="808"/>
      <c r="C9277" s="777" t="s">
        <v>3493</v>
      </c>
      <c r="D9277" s="777"/>
      <c r="E9277" s="17"/>
      <c r="F9277" s="90">
        <f>SUM(F9274:F9276)</f>
        <v>1385</v>
      </c>
      <c r="G9277" s="90">
        <f>SUM(G9274:G9276)</f>
        <v>0</v>
      </c>
      <c r="H9277" s="90">
        <f>SUM(H9274:H9276)</f>
        <v>1385</v>
      </c>
      <c r="I9277" s="799"/>
      <c r="J9277" s="799"/>
      <c r="K9277" s="799"/>
    </row>
    <row r="9278" spans="1:11">
      <c r="A9278" s="798">
        <v>67</v>
      </c>
      <c r="B9278" s="804" t="s">
        <v>4089</v>
      </c>
      <c r="C9278" s="214" t="str">
        <f>'[3]New Statement'!F821</f>
        <v xml:space="preserve">Ashraf Pura </v>
      </c>
      <c r="D9278" s="114">
        <f>'[3]New Statement'!G821</f>
        <v>149230601</v>
      </c>
      <c r="E9278" s="13"/>
      <c r="F9278" s="114"/>
      <c r="G9278" s="114">
        <f>'[3]New Statement'!I821</f>
        <v>306</v>
      </c>
      <c r="H9278" s="109">
        <f>SUM(F9278:G9278)</f>
        <v>306</v>
      </c>
      <c r="I9278" s="798" t="s">
        <v>3494</v>
      </c>
      <c r="J9278" s="798">
        <v>2</v>
      </c>
      <c r="K9278" s="798">
        <f>SUM(I9278:J9281)</f>
        <v>2</v>
      </c>
    </row>
    <row r="9279" spans="1:11">
      <c r="A9279" s="799"/>
      <c r="B9279" s="805"/>
      <c r="C9279" s="214" t="str">
        <f>'[3]New Statement'!F822</f>
        <v xml:space="preserve">Ashraf Pura </v>
      </c>
      <c r="D9279" s="114">
        <f>'[3]New Statement'!G822</f>
        <v>149230602</v>
      </c>
      <c r="E9279" s="13"/>
      <c r="F9279" s="114"/>
      <c r="G9279" s="114">
        <f>'[3]New Statement'!I822</f>
        <v>398</v>
      </c>
      <c r="H9279" s="109">
        <f>SUM(F9279:G9279)</f>
        <v>398</v>
      </c>
      <c r="I9279" s="799"/>
      <c r="J9279" s="799"/>
      <c r="K9279" s="799"/>
    </row>
    <row r="9280" spans="1:11">
      <c r="A9280" s="799"/>
      <c r="B9280" s="805"/>
      <c r="C9280" s="214" t="str">
        <f>'[3]New Statement'!F823</f>
        <v xml:space="preserve">Ashraf Pura </v>
      </c>
      <c r="D9280" s="114">
        <f>'[3]New Statement'!G823</f>
        <v>149230603</v>
      </c>
      <c r="E9280" s="13"/>
      <c r="F9280" s="114"/>
      <c r="G9280" s="114">
        <f>'[3]New Statement'!I823</f>
        <v>403</v>
      </c>
      <c r="H9280" s="109">
        <f>SUM(F9280:G9280)</f>
        <v>403</v>
      </c>
      <c r="I9280" s="799"/>
      <c r="J9280" s="799"/>
      <c r="K9280" s="799"/>
    </row>
    <row r="9281" spans="1:11">
      <c r="A9281" s="799"/>
      <c r="B9281" s="805"/>
      <c r="C9281" s="777" t="s">
        <v>3493</v>
      </c>
      <c r="D9281" s="777"/>
      <c r="E9281" s="17"/>
      <c r="F9281" s="90">
        <f>SUM(F9278:F9280)</f>
        <v>0</v>
      </c>
      <c r="G9281" s="90">
        <f>SUM(G9278:G9280)</f>
        <v>1107</v>
      </c>
      <c r="H9281" s="90">
        <f>SUM(H9278:H9280)</f>
        <v>1107</v>
      </c>
      <c r="I9281" s="799"/>
      <c r="J9281" s="799"/>
      <c r="K9281" s="799"/>
    </row>
    <row r="9282" spans="1:11" ht="25.5">
      <c r="A9282" s="806">
        <v>68</v>
      </c>
      <c r="B9282" s="808" t="s">
        <v>4090</v>
      </c>
      <c r="C9282" s="214" t="str">
        <f>'[3]New Statement'!F831</f>
        <v>Ashraf Pura/ Mansoor Abad</v>
      </c>
      <c r="D9282" s="114">
        <f>'[3]New Statement'!G831</f>
        <v>149230705</v>
      </c>
      <c r="E9282" s="13"/>
      <c r="F9282" s="114">
        <f>'[3]New Statement'!H831</f>
        <v>361</v>
      </c>
      <c r="G9282" s="114"/>
      <c r="H9282" s="109">
        <f>SUM(F9282:G9282)</f>
        <v>361</v>
      </c>
      <c r="I9282" s="806">
        <v>2</v>
      </c>
      <c r="J9282" s="806" t="s">
        <v>3494</v>
      </c>
      <c r="K9282" s="806">
        <f>SUM(I9282:J9284)</f>
        <v>2</v>
      </c>
    </row>
    <row r="9283" spans="1:11" ht="25.5">
      <c r="A9283" s="806"/>
      <c r="B9283" s="808"/>
      <c r="C9283" s="214" t="str">
        <f>'[3]New Statement'!F832</f>
        <v>Ashraf Pura/ Mansoor Abad</v>
      </c>
      <c r="D9283" s="114">
        <f>'[3]New Statement'!G832</f>
        <v>149230706</v>
      </c>
      <c r="E9283" s="13"/>
      <c r="F9283" s="114">
        <f>'[3]New Statement'!H832</f>
        <v>508</v>
      </c>
      <c r="G9283" s="114"/>
      <c r="H9283" s="109">
        <f>SUM(F9283:G9283)</f>
        <v>508</v>
      </c>
      <c r="I9283" s="806"/>
      <c r="J9283" s="806"/>
      <c r="K9283" s="806"/>
    </row>
    <row r="9284" spans="1:11">
      <c r="A9284" s="806"/>
      <c r="B9284" s="808"/>
      <c r="C9284" s="777" t="s">
        <v>3493</v>
      </c>
      <c r="D9284" s="777"/>
      <c r="E9284" s="17"/>
      <c r="F9284" s="90">
        <f>SUM(F9282:F9283)</f>
        <v>869</v>
      </c>
      <c r="G9284" s="90">
        <f>SUM(G9282:G9283)</f>
        <v>0</v>
      </c>
      <c r="H9284" s="90">
        <f>SUM(H9282:H9283)</f>
        <v>869</v>
      </c>
      <c r="I9284" s="806"/>
      <c r="J9284" s="806"/>
      <c r="K9284" s="806"/>
    </row>
    <row r="9285" spans="1:11" ht="25.5">
      <c r="A9285" s="806">
        <v>69</v>
      </c>
      <c r="B9285" s="808" t="s">
        <v>4089</v>
      </c>
      <c r="C9285" s="214" t="str">
        <f>'[3]New Statement'!F831</f>
        <v>Ashraf Pura/ Mansoor Abad</v>
      </c>
      <c r="D9285" s="114">
        <f>'[3]New Statement'!G831</f>
        <v>149230705</v>
      </c>
      <c r="E9285" s="13"/>
      <c r="F9285" s="114"/>
      <c r="G9285" s="114">
        <f>'[3]New Statement'!I831</f>
        <v>294</v>
      </c>
      <c r="H9285" s="109">
        <f>SUM(F9285:G9285)</f>
        <v>294</v>
      </c>
      <c r="I9285" s="806" t="s">
        <v>3494</v>
      </c>
      <c r="J9285" s="806">
        <v>2</v>
      </c>
      <c r="K9285" s="806">
        <f>SUM(I9285:J9287)</f>
        <v>2</v>
      </c>
    </row>
    <row r="9286" spans="1:11" ht="25.5">
      <c r="A9286" s="806"/>
      <c r="B9286" s="808"/>
      <c r="C9286" s="214" t="str">
        <f>'[3]New Statement'!F832</f>
        <v>Ashraf Pura/ Mansoor Abad</v>
      </c>
      <c r="D9286" s="114">
        <f>'[3]New Statement'!G832</f>
        <v>149230706</v>
      </c>
      <c r="E9286" s="13"/>
      <c r="F9286" s="114"/>
      <c r="G9286" s="114">
        <f>'[3]New Statement'!I832</f>
        <v>409</v>
      </c>
      <c r="H9286" s="109">
        <f>SUM(F9286:G9286)</f>
        <v>409</v>
      </c>
      <c r="I9286" s="806"/>
      <c r="J9286" s="806"/>
      <c r="K9286" s="806"/>
    </row>
    <row r="9287" spans="1:11">
      <c r="A9287" s="806"/>
      <c r="B9287" s="808"/>
      <c r="C9287" s="777" t="s">
        <v>3493</v>
      </c>
      <c r="D9287" s="777"/>
      <c r="E9287" s="17"/>
      <c r="F9287" s="90">
        <f>SUM(F9285:F9286)</f>
        <v>0</v>
      </c>
      <c r="G9287" s="90">
        <f>SUM(G9285:G9286)</f>
        <v>703</v>
      </c>
      <c r="H9287" s="90">
        <f>SUM(H9285:H9286)</f>
        <v>703</v>
      </c>
      <c r="I9287" s="806"/>
      <c r="J9287" s="806"/>
      <c r="K9287" s="806"/>
    </row>
    <row r="9288" spans="1:11" ht="25.5">
      <c r="A9288" s="798">
        <v>70</v>
      </c>
      <c r="B9288" s="801" t="s">
        <v>4088</v>
      </c>
      <c r="C9288" s="214" t="str">
        <f>'[3]New Statement'!F824</f>
        <v>Data Park/ Mansoor Abad</v>
      </c>
      <c r="D9288" s="114">
        <f>'[3]New Statement'!G824</f>
        <v>149230604</v>
      </c>
      <c r="E9288" s="13"/>
      <c r="F9288" s="114">
        <f>'[3]New Statement'!H824</f>
        <v>427</v>
      </c>
      <c r="G9288" s="114"/>
      <c r="H9288" s="109">
        <f>SUM(F9288:G9288)</f>
        <v>427</v>
      </c>
      <c r="I9288" s="798">
        <v>4</v>
      </c>
      <c r="J9288" s="798" t="s">
        <v>3494</v>
      </c>
      <c r="K9288" s="798">
        <f>SUM(I9288:J9292)</f>
        <v>4</v>
      </c>
    </row>
    <row r="9289" spans="1:11" ht="25.5">
      <c r="A9289" s="799"/>
      <c r="B9289" s="802"/>
      <c r="C9289" s="214" t="str">
        <f>'[3]New Statement'!F825</f>
        <v>Data Park/ Mansoor Abad</v>
      </c>
      <c r="D9289" s="114">
        <f>'[3]New Statement'!G825</f>
        <v>149230605</v>
      </c>
      <c r="E9289" s="13"/>
      <c r="F9289" s="114">
        <f>'[3]New Statement'!H825</f>
        <v>436</v>
      </c>
      <c r="G9289" s="114"/>
      <c r="H9289" s="109">
        <f>SUM(F9289:G9289)</f>
        <v>436</v>
      </c>
      <c r="I9289" s="799"/>
      <c r="J9289" s="799"/>
      <c r="K9289" s="799"/>
    </row>
    <row r="9290" spans="1:11" ht="25.5">
      <c r="A9290" s="799"/>
      <c r="B9290" s="802"/>
      <c r="C9290" s="214" t="str">
        <f>'[3]New Statement'!F826</f>
        <v>Data Park/ Mansoor Abad</v>
      </c>
      <c r="D9290" s="114">
        <f>'[3]New Statement'!G826</f>
        <v>149230606</v>
      </c>
      <c r="E9290" s="13"/>
      <c r="F9290" s="114">
        <f>'[3]New Statement'!H826</f>
        <v>474</v>
      </c>
      <c r="G9290" s="114"/>
      <c r="H9290" s="109">
        <f>SUM(F9290:G9290)</f>
        <v>474</v>
      </c>
      <c r="I9290" s="799"/>
      <c r="J9290" s="799"/>
      <c r="K9290" s="799"/>
    </row>
    <row r="9291" spans="1:11" ht="25.5">
      <c r="A9291" s="799"/>
      <c r="B9291" s="802"/>
      <c r="C9291" s="214" t="str">
        <f>'[3]New Statement'!F827</f>
        <v>Data Park/ Mansoor Abad</v>
      </c>
      <c r="D9291" s="114">
        <f>'[3]New Statement'!G827</f>
        <v>149230701</v>
      </c>
      <c r="E9291" s="13"/>
      <c r="F9291" s="114">
        <f>'[3]New Statement'!H827</f>
        <v>542</v>
      </c>
      <c r="G9291" s="114"/>
      <c r="H9291" s="109">
        <f>SUM(F9291:G9291)</f>
        <v>542</v>
      </c>
      <c r="I9291" s="799"/>
      <c r="J9291" s="799"/>
      <c r="K9291" s="799"/>
    </row>
    <row r="9292" spans="1:11">
      <c r="A9292" s="800"/>
      <c r="B9292" s="803"/>
      <c r="C9292" s="777" t="s">
        <v>3493</v>
      </c>
      <c r="D9292" s="777"/>
      <c r="E9292" s="17"/>
      <c r="F9292" s="90">
        <f>SUM(F9288:F9291)</f>
        <v>1879</v>
      </c>
      <c r="G9292" s="90">
        <f>SUM(G9288:G9291)</f>
        <v>0</v>
      </c>
      <c r="H9292" s="90">
        <f>SUM(H9288:H9291)</f>
        <v>1879</v>
      </c>
      <c r="I9292" s="800"/>
      <c r="J9292" s="800"/>
      <c r="K9292" s="800"/>
    </row>
    <row r="9293" spans="1:11" ht="25.5">
      <c r="A9293" s="798">
        <v>71</v>
      </c>
      <c r="B9293" s="801" t="s">
        <v>4087</v>
      </c>
      <c r="C9293" s="214" t="str">
        <f>'[3]New Statement'!F824</f>
        <v>Data Park/ Mansoor Abad</v>
      </c>
      <c r="D9293" s="114">
        <f>'[3]New Statement'!G824</f>
        <v>149230604</v>
      </c>
      <c r="E9293" s="13"/>
      <c r="F9293" s="114"/>
      <c r="G9293" s="114">
        <f>'[3]New Statement'!I824</f>
        <v>346</v>
      </c>
      <c r="H9293" s="109">
        <f>SUM(F9293:G9293)</f>
        <v>346</v>
      </c>
      <c r="I9293" s="798" t="s">
        <v>3494</v>
      </c>
      <c r="J9293" s="798">
        <v>3</v>
      </c>
      <c r="K9293" s="798">
        <f>SUM(I9293:J9297)</f>
        <v>3</v>
      </c>
    </row>
    <row r="9294" spans="1:11" ht="25.5">
      <c r="A9294" s="799"/>
      <c r="B9294" s="802"/>
      <c r="C9294" s="214" t="str">
        <f>'[3]New Statement'!F825</f>
        <v>Data Park/ Mansoor Abad</v>
      </c>
      <c r="D9294" s="114">
        <f>'[3]New Statement'!G825</f>
        <v>149230605</v>
      </c>
      <c r="E9294" s="13"/>
      <c r="F9294" s="114"/>
      <c r="G9294" s="114">
        <f>'[3]New Statement'!I825</f>
        <v>335</v>
      </c>
      <c r="H9294" s="109">
        <f>SUM(F9294:G9294)</f>
        <v>335</v>
      </c>
      <c r="I9294" s="799"/>
      <c r="J9294" s="799"/>
      <c r="K9294" s="799"/>
    </row>
    <row r="9295" spans="1:11" ht="25.5">
      <c r="A9295" s="799"/>
      <c r="B9295" s="802"/>
      <c r="C9295" s="214" t="str">
        <f>'[3]New Statement'!F826</f>
        <v>Data Park/ Mansoor Abad</v>
      </c>
      <c r="D9295" s="114">
        <f>'[3]New Statement'!G826</f>
        <v>149230606</v>
      </c>
      <c r="E9295" s="13"/>
      <c r="F9295" s="114"/>
      <c r="G9295" s="114">
        <f>'[3]New Statement'!I826</f>
        <v>364</v>
      </c>
      <c r="H9295" s="109">
        <f>SUM(F9295:G9295)</f>
        <v>364</v>
      </c>
      <c r="I9295" s="799"/>
      <c r="J9295" s="799"/>
      <c r="K9295" s="799"/>
    </row>
    <row r="9296" spans="1:11" ht="25.5">
      <c r="A9296" s="799"/>
      <c r="B9296" s="802"/>
      <c r="C9296" s="214" t="str">
        <f>'[3]New Statement'!F827</f>
        <v>Data Park/ Mansoor Abad</v>
      </c>
      <c r="D9296" s="114">
        <f>'[3]New Statement'!G827</f>
        <v>149230701</v>
      </c>
      <c r="E9296" s="13"/>
      <c r="F9296" s="114"/>
      <c r="G9296" s="114">
        <f>'[3]New Statement'!I827</f>
        <v>431</v>
      </c>
      <c r="H9296" s="109">
        <f>SUM(F9296:G9296)</f>
        <v>431</v>
      </c>
      <c r="I9296" s="799"/>
      <c r="J9296" s="799"/>
      <c r="K9296" s="799"/>
    </row>
    <row r="9297" spans="1:11">
      <c r="A9297" s="800"/>
      <c r="B9297" s="803"/>
      <c r="C9297" s="777" t="s">
        <v>3493</v>
      </c>
      <c r="D9297" s="777"/>
      <c r="E9297" s="17"/>
      <c r="F9297" s="90">
        <f>SUM(F9293:F9296)</f>
        <v>0</v>
      </c>
      <c r="G9297" s="90">
        <f>SUM(G9293:G9296)</f>
        <v>1476</v>
      </c>
      <c r="H9297" s="90">
        <f>SUM(H9293:H9296)</f>
        <v>1476</v>
      </c>
      <c r="I9297" s="800"/>
      <c r="J9297" s="800"/>
      <c r="K9297" s="800"/>
    </row>
    <row r="9298" spans="1:11">
      <c r="A9298" s="798">
        <v>72</v>
      </c>
      <c r="B9298" s="801" t="s">
        <v>4086</v>
      </c>
      <c r="C9298" s="214" t="str">
        <f>'[3]New Statement'!F828</f>
        <v xml:space="preserve">Roza Park </v>
      </c>
      <c r="D9298" s="114">
        <f>'[3]New Statement'!G828</f>
        <v>149230702</v>
      </c>
      <c r="E9298" s="13"/>
      <c r="F9298" s="114">
        <f>'[3]New Statement'!H828</f>
        <v>451</v>
      </c>
      <c r="G9298" s="114"/>
      <c r="H9298" s="109">
        <f>SUM(F9298:G9298)</f>
        <v>451</v>
      </c>
      <c r="I9298" s="798">
        <v>3</v>
      </c>
      <c r="J9298" s="798" t="s">
        <v>3494</v>
      </c>
      <c r="K9298" s="798">
        <f>SUM(I9298:J9301)</f>
        <v>3</v>
      </c>
    </row>
    <row r="9299" spans="1:11">
      <c r="A9299" s="799"/>
      <c r="B9299" s="802"/>
      <c r="C9299" s="214" t="str">
        <f>'[3]New Statement'!F829</f>
        <v xml:space="preserve">Roza Park </v>
      </c>
      <c r="D9299" s="114">
        <f>'[3]New Statement'!G829</f>
        <v>149230703</v>
      </c>
      <c r="E9299" s="13"/>
      <c r="F9299" s="114">
        <f>'[3]New Statement'!H829</f>
        <v>423</v>
      </c>
      <c r="G9299" s="114"/>
      <c r="H9299" s="109">
        <f>SUM(F9299:G9299)</f>
        <v>423</v>
      </c>
      <c r="I9299" s="799"/>
      <c r="J9299" s="799"/>
      <c r="K9299" s="799"/>
    </row>
    <row r="9300" spans="1:11">
      <c r="A9300" s="799"/>
      <c r="B9300" s="802"/>
      <c r="C9300" s="214" t="str">
        <f>'[3]New Statement'!F830</f>
        <v>Mansoor Abad</v>
      </c>
      <c r="D9300" s="114">
        <f>'[3]New Statement'!G830</f>
        <v>149230704</v>
      </c>
      <c r="E9300" s="13"/>
      <c r="F9300" s="114">
        <f>'[3]New Statement'!H830</f>
        <v>522</v>
      </c>
      <c r="G9300" s="114"/>
      <c r="H9300" s="109">
        <f>SUM(F9300:G9300)</f>
        <v>522</v>
      </c>
      <c r="I9300" s="799"/>
      <c r="J9300" s="799"/>
      <c r="K9300" s="799"/>
    </row>
    <row r="9301" spans="1:11">
      <c r="A9301" s="800"/>
      <c r="B9301" s="803"/>
      <c r="C9301" s="777" t="s">
        <v>3493</v>
      </c>
      <c r="D9301" s="777"/>
      <c r="E9301" s="17"/>
      <c r="F9301" s="90">
        <f>SUM(F9298:F9300)</f>
        <v>1396</v>
      </c>
      <c r="G9301" s="90">
        <f>SUM(G9298:G9300)</f>
        <v>0</v>
      </c>
      <c r="H9301" s="90">
        <f>SUM(H9298:H9300)</f>
        <v>1396</v>
      </c>
      <c r="I9301" s="800"/>
      <c r="J9301" s="800"/>
      <c r="K9301" s="800"/>
    </row>
    <row r="9302" spans="1:11">
      <c r="A9302" s="798">
        <v>73</v>
      </c>
      <c r="B9302" s="801" t="s">
        <v>4085</v>
      </c>
      <c r="C9302" s="214" t="str">
        <f>'[3]New Statement'!F828</f>
        <v xml:space="preserve">Roza Park </v>
      </c>
      <c r="D9302" s="114">
        <f>'[3]New Statement'!G828</f>
        <v>149230702</v>
      </c>
      <c r="E9302" s="13"/>
      <c r="F9302" s="114"/>
      <c r="G9302" s="114">
        <f>'[3]New Statement'!I828</f>
        <v>352</v>
      </c>
      <c r="H9302" s="109">
        <f>SUM(F9302:G9302)</f>
        <v>352</v>
      </c>
      <c r="I9302" s="798" t="s">
        <v>3494</v>
      </c>
      <c r="J9302" s="798">
        <v>2</v>
      </c>
      <c r="K9302" s="798">
        <f>SUM(I9302:J9305)</f>
        <v>2</v>
      </c>
    </row>
    <row r="9303" spans="1:11">
      <c r="A9303" s="799"/>
      <c r="B9303" s="802"/>
      <c r="C9303" s="214" t="str">
        <f>'[3]New Statement'!F829</f>
        <v xml:space="preserve">Roza Park </v>
      </c>
      <c r="D9303" s="114">
        <f>'[3]New Statement'!G829</f>
        <v>149230703</v>
      </c>
      <c r="E9303" s="13"/>
      <c r="F9303" s="114"/>
      <c r="G9303" s="114">
        <f>'[3]New Statement'!I829</f>
        <v>341</v>
      </c>
      <c r="H9303" s="109">
        <f>SUM(F9303:G9303)</f>
        <v>341</v>
      </c>
      <c r="I9303" s="799"/>
      <c r="J9303" s="799"/>
      <c r="K9303" s="799"/>
    </row>
    <row r="9304" spans="1:11">
      <c r="A9304" s="799"/>
      <c r="B9304" s="802"/>
      <c r="C9304" s="214" t="str">
        <f>'[3]New Statement'!F830</f>
        <v>Mansoor Abad</v>
      </c>
      <c r="D9304" s="114">
        <f>'[3]New Statement'!G830</f>
        <v>149230704</v>
      </c>
      <c r="E9304" s="13"/>
      <c r="F9304" s="114"/>
      <c r="G9304" s="114">
        <f>'[3]New Statement'!I830</f>
        <v>361</v>
      </c>
      <c r="H9304" s="109">
        <f>SUM(F9304:G9304)</f>
        <v>361</v>
      </c>
      <c r="I9304" s="799"/>
      <c r="J9304" s="799"/>
      <c r="K9304" s="799"/>
    </row>
    <row r="9305" spans="1:11">
      <c r="A9305" s="800"/>
      <c r="B9305" s="803"/>
      <c r="C9305" s="777" t="s">
        <v>3493</v>
      </c>
      <c r="D9305" s="777"/>
      <c r="E9305" s="17"/>
      <c r="F9305" s="90">
        <f>SUM(F9302:F9304)</f>
        <v>0</v>
      </c>
      <c r="G9305" s="90">
        <f>SUM(G9302:G9304)</f>
        <v>1054</v>
      </c>
      <c r="H9305" s="90">
        <f>SUM(H9302:H9304)</f>
        <v>1054</v>
      </c>
      <c r="I9305" s="800"/>
      <c r="J9305" s="800"/>
      <c r="K9305" s="800"/>
    </row>
    <row r="9306" spans="1:11">
      <c r="A9306" s="798">
        <v>74</v>
      </c>
      <c r="B9306" s="801" t="s">
        <v>4084</v>
      </c>
      <c r="C9306" s="214" t="str">
        <f>'[3]New Statement'!F920</f>
        <v xml:space="preserve">Saeed Colony No.1 </v>
      </c>
      <c r="D9306" s="114">
        <f>'[3]New Statement'!G920</f>
        <v>149270101</v>
      </c>
      <c r="E9306" s="13"/>
      <c r="F9306" s="114"/>
      <c r="G9306" s="114">
        <f>'[3]New Statement'!I920</f>
        <v>429</v>
      </c>
      <c r="H9306" s="110">
        <f>SUM(F9306:G9306)</f>
        <v>429</v>
      </c>
      <c r="I9306" s="798" t="s">
        <v>3494</v>
      </c>
      <c r="J9306" s="798">
        <v>4</v>
      </c>
      <c r="K9306" s="798">
        <f>SUM(I9306:J9310)</f>
        <v>4</v>
      </c>
    </row>
    <row r="9307" spans="1:11">
      <c r="A9307" s="799"/>
      <c r="B9307" s="802"/>
      <c r="C9307" s="214" t="str">
        <f>'[3]New Statement'!F921</f>
        <v xml:space="preserve">Saeed Colony No.1 </v>
      </c>
      <c r="D9307" s="114">
        <f>'[3]New Statement'!G921</f>
        <v>149270102</v>
      </c>
      <c r="E9307" s="13"/>
      <c r="F9307" s="114"/>
      <c r="G9307" s="114">
        <f>'[3]New Statement'!I921</f>
        <v>146</v>
      </c>
      <c r="H9307" s="110">
        <f>SUM(F9307:G9307)</f>
        <v>146</v>
      </c>
      <c r="I9307" s="799"/>
      <c r="J9307" s="799"/>
      <c r="K9307" s="799"/>
    </row>
    <row r="9308" spans="1:11">
      <c r="A9308" s="799"/>
      <c r="B9308" s="802"/>
      <c r="C9308" s="214" t="str">
        <f>'[3]New Statement'!F922</f>
        <v xml:space="preserve">Saeed Colony No.1 </v>
      </c>
      <c r="D9308" s="114">
        <f>'[3]New Statement'!G922</f>
        <v>149270103</v>
      </c>
      <c r="E9308" s="13"/>
      <c r="F9308" s="114"/>
      <c r="G9308" s="114">
        <f>'[3]New Statement'!I922</f>
        <v>654</v>
      </c>
      <c r="H9308" s="110">
        <f>SUM(F9308:G9308)</f>
        <v>654</v>
      </c>
      <c r="I9308" s="799"/>
      <c r="J9308" s="799"/>
      <c r="K9308" s="799"/>
    </row>
    <row r="9309" spans="1:11" ht="25.5">
      <c r="A9309" s="799"/>
      <c r="B9309" s="802"/>
      <c r="C9309" s="214" t="str">
        <f>'[3]New Statement'!F923</f>
        <v xml:space="preserve">Kheyban Colony No.1 </v>
      </c>
      <c r="D9309" s="114">
        <f>'[3]New Statement'!G923</f>
        <v>149270104</v>
      </c>
      <c r="E9309" s="13"/>
      <c r="F9309" s="114"/>
      <c r="G9309" s="114">
        <f>'[3]New Statement'!I923</f>
        <v>530</v>
      </c>
      <c r="H9309" s="110">
        <f>SUM(F9309:G9309)</f>
        <v>530</v>
      </c>
      <c r="I9309" s="799"/>
      <c r="J9309" s="799"/>
      <c r="K9309" s="799"/>
    </row>
    <row r="9310" spans="1:11">
      <c r="A9310" s="800"/>
      <c r="B9310" s="803"/>
      <c r="C9310" s="777" t="s">
        <v>3493</v>
      </c>
      <c r="D9310" s="777"/>
      <c r="E9310" s="17"/>
      <c r="F9310" s="90">
        <f>SUM(F9306:F9309)</f>
        <v>0</v>
      </c>
      <c r="G9310" s="90">
        <f>SUM(G9306:G9309)</f>
        <v>1759</v>
      </c>
      <c r="H9310" s="90">
        <f>SUM(H9306:H9309)</f>
        <v>1759</v>
      </c>
      <c r="I9310" s="800"/>
      <c r="J9310" s="800"/>
      <c r="K9310" s="800"/>
    </row>
    <row r="9311" spans="1:11">
      <c r="A9311" s="798">
        <v>75</v>
      </c>
      <c r="B9311" s="801" t="s">
        <v>4083</v>
      </c>
      <c r="C9311" s="214" t="str">
        <f>'[3]New Statement'!F920</f>
        <v xml:space="preserve">Saeed Colony No.1 </v>
      </c>
      <c r="D9311" s="114">
        <f>'[3]New Statement'!G920</f>
        <v>149270101</v>
      </c>
      <c r="E9311" s="13"/>
      <c r="F9311" s="114">
        <f>'[3]New Statement'!H920</f>
        <v>475</v>
      </c>
      <c r="G9311" s="114"/>
      <c r="H9311" s="110">
        <f>SUM(F9311:G9311)</f>
        <v>475</v>
      </c>
      <c r="I9311" s="798">
        <v>4</v>
      </c>
      <c r="J9311" s="798" t="s">
        <v>3494</v>
      </c>
      <c r="K9311" s="798">
        <f>SUM(I9311:J9315)</f>
        <v>4</v>
      </c>
    </row>
    <row r="9312" spans="1:11">
      <c r="A9312" s="799"/>
      <c r="B9312" s="802"/>
      <c r="C9312" s="214" t="str">
        <f>'[3]New Statement'!F921</f>
        <v xml:space="preserve">Saeed Colony No.1 </v>
      </c>
      <c r="D9312" s="114">
        <f>'[3]New Statement'!G921</f>
        <v>149270102</v>
      </c>
      <c r="E9312" s="13"/>
      <c r="F9312" s="114">
        <f>'[3]New Statement'!H921</f>
        <v>181</v>
      </c>
      <c r="G9312" s="114"/>
      <c r="H9312" s="110">
        <f>SUM(F9312:G9312)</f>
        <v>181</v>
      </c>
      <c r="I9312" s="799"/>
      <c r="J9312" s="799"/>
      <c r="K9312" s="799"/>
    </row>
    <row r="9313" spans="1:11">
      <c r="A9313" s="799"/>
      <c r="B9313" s="802"/>
      <c r="C9313" s="214" t="str">
        <f>'[3]New Statement'!F922</f>
        <v xml:space="preserve">Saeed Colony No.1 </v>
      </c>
      <c r="D9313" s="114">
        <f>'[3]New Statement'!G922</f>
        <v>149270103</v>
      </c>
      <c r="E9313" s="13"/>
      <c r="F9313" s="114">
        <f>'[3]New Statement'!H922</f>
        <v>746</v>
      </c>
      <c r="G9313" s="114"/>
      <c r="H9313" s="110">
        <f>SUM(F9313:G9313)</f>
        <v>746</v>
      </c>
      <c r="I9313" s="799"/>
      <c r="J9313" s="799"/>
      <c r="K9313" s="799"/>
    </row>
    <row r="9314" spans="1:11" ht="25.5">
      <c r="A9314" s="799"/>
      <c r="B9314" s="802"/>
      <c r="C9314" s="214" t="str">
        <f>'[3]New Statement'!F923</f>
        <v xml:space="preserve">Kheyban Colony No.1 </v>
      </c>
      <c r="D9314" s="114">
        <f>'[3]New Statement'!G923</f>
        <v>149270104</v>
      </c>
      <c r="E9314" s="13"/>
      <c r="F9314" s="114">
        <f>'[3]New Statement'!H923</f>
        <v>597</v>
      </c>
      <c r="G9314" s="114"/>
      <c r="H9314" s="110">
        <f>SUM(F9314:G9314)</f>
        <v>597</v>
      </c>
      <c r="I9314" s="799"/>
      <c r="J9314" s="799"/>
      <c r="K9314" s="799"/>
    </row>
    <row r="9315" spans="1:11">
      <c r="A9315" s="800"/>
      <c r="B9315" s="803"/>
      <c r="C9315" s="777" t="s">
        <v>3493</v>
      </c>
      <c r="D9315" s="777"/>
      <c r="E9315" s="17"/>
      <c r="F9315" s="90">
        <f>SUM(F9311:F9314)</f>
        <v>1999</v>
      </c>
      <c r="G9315" s="90">
        <f>SUM(G9311:G9314)</f>
        <v>0</v>
      </c>
      <c r="H9315" s="90">
        <f>SUM(H9311:H9314)</f>
        <v>1999</v>
      </c>
      <c r="I9315" s="800"/>
      <c r="J9315" s="800"/>
      <c r="K9315" s="800"/>
    </row>
    <row r="9316" spans="1:11" ht="25.5">
      <c r="A9316" s="798">
        <v>76</v>
      </c>
      <c r="B9316" s="801" t="s">
        <v>4082</v>
      </c>
      <c r="C9316" s="214" t="str">
        <f>'[3]New Statement'!F924</f>
        <v>Kheyban Colony No.2</v>
      </c>
      <c r="D9316" s="114">
        <f>'[3]New Statement'!G924</f>
        <v>149270105</v>
      </c>
      <c r="E9316" s="13"/>
      <c r="F9316" s="114"/>
      <c r="G9316" s="114">
        <f>'[3]New Statement'!I924</f>
        <v>549</v>
      </c>
      <c r="H9316" s="110">
        <f>SUM(F9316:G9316)</f>
        <v>549</v>
      </c>
      <c r="I9316" s="798" t="s">
        <v>3494</v>
      </c>
      <c r="J9316" s="798">
        <v>3</v>
      </c>
      <c r="K9316" s="798">
        <f>SUM(I9316:J9319)</f>
        <v>3</v>
      </c>
    </row>
    <row r="9317" spans="1:11" ht="25.5">
      <c r="A9317" s="799"/>
      <c r="B9317" s="802"/>
      <c r="C9317" s="214" t="str">
        <f>'[3]New Statement'!F925</f>
        <v>Kheyban Colony No.2</v>
      </c>
      <c r="D9317" s="114">
        <f>'[3]New Statement'!G925</f>
        <v>149270106</v>
      </c>
      <c r="E9317" s="13"/>
      <c r="F9317" s="114"/>
      <c r="G9317" s="114">
        <f>'[3]New Statement'!I925</f>
        <v>250</v>
      </c>
      <c r="H9317" s="110">
        <f>SUM(F9317:G9317)</f>
        <v>250</v>
      </c>
      <c r="I9317" s="799"/>
      <c r="J9317" s="799"/>
      <c r="K9317" s="799"/>
    </row>
    <row r="9318" spans="1:11" ht="25.5">
      <c r="A9318" s="799"/>
      <c r="B9318" s="802"/>
      <c r="C9318" s="214" t="str">
        <f>'[3]New Statement'!F926</f>
        <v>Kheyban Colony No.2</v>
      </c>
      <c r="D9318" s="114">
        <f>'[3]New Statement'!G926</f>
        <v>149270107</v>
      </c>
      <c r="E9318" s="13"/>
      <c r="F9318" s="114"/>
      <c r="G9318" s="114">
        <f>'[3]New Statement'!I926</f>
        <v>407</v>
      </c>
      <c r="H9318" s="110">
        <f>SUM(F9318:G9318)</f>
        <v>407</v>
      </c>
      <c r="I9318" s="799"/>
      <c r="J9318" s="799"/>
      <c r="K9318" s="799"/>
    </row>
    <row r="9319" spans="1:11">
      <c r="A9319" s="800"/>
      <c r="B9319" s="803"/>
      <c r="C9319" s="777" t="s">
        <v>3493</v>
      </c>
      <c r="D9319" s="777"/>
      <c r="E9319" s="17"/>
      <c r="F9319" s="90">
        <f>SUM(F9316:F9318)</f>
        <v>0</v>
      </c>
      <c r="G9319" s="90">
        <f>SUM(G9316:G9318)</f>
        <v>1206</v>
      </c>
      <c r="H9319" s="90">
        <f>SUM(H9316:H9318)</f>
        <v>1206</v>
      </c>
      <c r="I9319" s="800"/>
      <c r="J9319" s="800"/>
      <c r="K9319" s="800"/>
    </row>
    <row r="9320" spans="1:11" ht="25.5">
      <c r="A9320" s="798">
        <v>77</v>
      </c>
      <c r="B9320" s="801" t="s">
        <v>4081</v>
      </c>
      <c r="C9320" s="214" t="str">
        <f>'[3]New Statement'!F924</f>
        <v>Kheyban Colony No.2</v>
      </c>
      <c r="D9320" s="114">
        <f>'[3]New Statement'!G924</f>
        <v>149270105</v>
      </c>
      <c r="E9320" s="13"/>
      <c r="F9320" s="114">
        <f>'[3]New Statement'!H924</f>
        <v>598</v>
      </c>
      <c r="G9320" s="114"/>
      <c r="H9320" s="110">
        <f>SUM(F9320:G9320)</f>
        <v>598</v>
      </c>
      <c r="I9320" s="798">
        <v>3</v>
      </c>
      <c r="J9320" s="798" t="s">
        <v>3494</v>
      </c>
      <c r="K9320" s="798">
        <f>SUM(I9320:J9323)</f>
        <v>3</v>
      </c>
    </row>
    <row r="9321" spans="1:11" ht="25.5">
      <c r="A9321" s="799"/>
      <c r="B9321" s="802"/>
      <c r="C9321" s="214" t="str">
        <f>'[3]New Statement'!F925</f>
        <v>Kheyban Colony No.2</v>
      </c>
      <c r="D9321" s="114">
        <f>'[3]New Statement'!G925</f>
        <v>149270106</v>
      </c>
      <c r="E9321" s="13"/>
      <c r="F9321" s="114">
        <f>'[3]New Statement'!H925</f>
        <v>297</v>
      </c>
      <c r="G9321" s="114"/>
      <c r="H9321" s="110">
        <f>SUM(F9321:G9321)</f>
        <v>297</v>
      </c>
      <c r="I9321" s="799"/>
      <c r="J9321" s="799"/>
      <c r="K9321" s="799"/>
    </row>
    <row r="9322" spans="1:11" ht="25.5">
      <c r="A9322" s="799"/>
      <c r="B9322" s="802"/>
      <c r="C9322" s="214" t="str">
        <f>'[3]New Statement'!F926</f>
        <v>Kheyban Colony No.2</v>
      </c>
      <c r="D9322" s="114">
        <f>'[3]New Statement'!G926</f>
        <v>149270107</v>
      </c>
      <c r="E9322" s="13"/>
      <c r="F9322" s="114">
        <f>'[3]New Statement'!H926</f>
        <v>456</v>
      </c>
      <c r="G9322" s="114"/>
      <c r="H9322" s="110">
        <f>SUM(F9322:G9322)</f>
        <v>456</v>
      </c>
      <c r="I9322" s="799"/>
      <c r="J9322" s="799"/>
      <c r="K9322" s="799"/>
    </row>
    <row r="9323" spans="1:11">
      <c r="A9323" s="800"/>
      <c r="B9323" s="803"/>
      <c r="C9323" s="777" t="s">
        <v>3493</v>
      </c>
      <c r="D9323" s="777"/>
      <c r="E9323" s="17"/>
      <c r="F9323" s="90">
        <f>SUM(F9320:F9322)</f>
        <v>1351</v>
      </c>
      <c r="G9323" s="90">
        <f>SUM(G9320:G9322)</f>
        <v>0</v>
      </c>
      <c r="H9323" s="90">
        <f>SUM(H9320:H9322)</f>
        <v>1351</v>
      </c>
      <c r="I9323" s="800"/>
      <c r="J9323" s="800"/>
      <c r="K9323" s="800"/>
    </row>
    <row r="9324" spans="1:11" ht="25.5">
      <c r="A9324" s="798">
        <v>78</v>
      </c>
      <c r="B9324" s="801" t="s">
        <v>4080</v>
      </c>
      <c r="C9324" s="214" t="str">
        <f>'[3]New Statement'!F927</f>
        <v>Maskeen Abad/ Madina Town</v>
      </c>
      <c r="D9324" s="114">
        <f>'[3]New Statement'!G927</f>
        <v>149270201</v>
      </c>
      <c r="E9324" s="13"/>
      <c r="F9324" s="114"/>
      <c r="G9324" s="114">
        <f>'[3]New Statement'!I927</f>
        <v>274</v>
      </c>
      <c r="H9324" s="110">
        <f>SUM(F9324:G9324)</f>
        <v>274</v>
      </c>
      <c r="I9324" s="798" t="s">
        <v>3494</v>
      </c>
      <c r="J9324" s="798">
        <v>3</v>
      </c>
      <c r="K9324" s="798">
        <f>SUM(I9324:J9329)</f>
        <v>3</v>
      </c>
    </row>
    <row r="9325" spans="1:11">
      <c r="A9325" s="799"/>
      <c r="B9325" s="802"/>
      <c r="C9325" s="214" t="str">
        <f>'[3]New Statement'!F928</f>
        <v>Rasool Park</v>
      </c>
      <c r="D9325" s="114">
        <f>'[3]New Statement'!G928</f>
        <v>149270202</v>
      </c>
      <c r="E9325" s="13"/>
      <c r="F9325" s="114"/>
      <c r="G9325" s="114">
        <f>'[3]New Statement'!I928</f>
        <v>314</v>
      </c>
      <c r="H9325" s="110">
        <f>SUM(F9325:G9325)</f>
        <v>314</v>
      </c>
      <c r="I9325" s="799"/>
      <c r="J9325" s="799"/>
      <c r="K9325" s="799"/>
    </row>
    <row r="9326" spans="1:11">
      <c r="A9326" s="799"/>
      <c r="B9326" s="802"/>
      <c r="C9326" s="214" t="str">
        <f>'[3]New Statement'!F929</f>
        <v>Rasool Park</v>
      </c>
      <c r="D9326" s="114">
        <f>'[3]New Statement'!G929</f>
        <v>149270203</v>
      </c>
      <c r="E9326" s="13"/>
      <c r="F9326" s="114"/>
      <c r="G9326" s="114">
        <f>'[3]New Statement'!I929</f>
        <v>300</v>
      </c>
      <c r="H9326" s="110">
        <f>SUM(F9326:G9326)</f>
        <v>300</v>
      </c>
      <c r="I9326" s="799"/>
      <c r="J9326" s="799"/>
      <c r="K9326" s="799"/>
    </row>
    <row r="9327" spans="1:11">
      <c r="A9327" s="799"/>
      <c r="B9327" s="802"/>
      <c r="C9327" s="214" t="str">
        <f>'[3]New Statement'!F930</f>
        <v>Rasool Park</v>
      </c>
      <c r="D9327" s="114">
        <f>'[3]New Statement'!G930</f>
        <v>149270204</v>
      </c>
      <c r="E9327" s="13"/>
      <c r="F9327" s="114"/>
      <c r="G9327" s="114">
        <f>'[3]New Statement'!I930</f>
        <v>210</v>
      </c>
      <c r="H9327" s="110">
        <f>SUM(F9327:G9327)</f>
        <v>210</v>
      </c>
      <c r="I9327" s="799"/>
      <c r="J9327" s="799"/>
      <c r="K9327" s="799"/>
    </row>
    <row r="9328" spans="1:11">
      <c r="A9328" s="799"/>
      <c r="B9328" s="802"/>
      <c r="C9328" s="214" t="str">
        <f>'[3]New Statement'!F931</f>
        <v>Rasool Park</v>
      </c>
      <c r="D9328" s="114">
        <f>'[3]New Statement'!G931</f>
        <v>149270205</v>
      </c>
      <c r="E9328" s="13"/>
      <c r="F9328" s="114"/>
      <c r="G9328" s="114">
        <f>'[3]New Statement'!I931</f>
        <v>283</v>
      </c>
      <c r="H9328" s="110">
        <f>SUM(F9328:G9328)</f>
        <v>283</v>
      </c>
      <c r="I9328" s="799"/>
      <c r="J9328" s="799"/>
      <c r="K9328" s="799"/>
    </row>
    <row r="9329" spans="1:11">
      <c r="A9329" s="800"/>
      <c r="B9329" s="803"/>
      <c r="C9329" s="777" t="s">
        <v>3493</v>
      </c>
      <c r="D9329" s="777"/>
      <c r="E9329" s="17"/>
      <c r="F9329" s="90">
        <f>SUM(F9324:F9328)</f>
        <v>0</v>
      </c>
      <c r="G9329" s="90">
        <f>SUM(G9324:G9328)</f>
        <v>1381</v>
      </c>
      <c r="H9329" s="90">
        <f>SUM(H9324:H9328)</f>
        <v>1381</v>
      </c>
      <c r="I9329" s="800"/>
      <c r="J9329" s="800"/>
      <c r="K9329" s="800"/>
    </row>
    <row r="9330" spans="1:11" ht="25.5">
      <c r="A9330" s="798">
        <v>79</v>
      </c>
      <c r="B9330" s="801" t="s">
        <v>4079</v>
      </c>
      <c r="C9330" s="214" t="str">
        <f>'[3]New Statement'!F927</f>
        <v>Maskeen Abad/ Madina Town</v>
      </c>
      <c r="D9330" s="114">
        <f>'[3]New Statement'!G927</f>
        <v>149270201</v>
      </c>
      <c r="E9330" s="13"/>
      <c r="F9330" s="114">
        <f>'[3]New Statement'!H927</f>
        <v>370</v>
      </c>
      <c r="G9330" s="114"/>
      <c r="H9330" s="110">
        <f>SUM(F9330:G9330)</f>
        <v>370</v>
      </c>
      <c r="I9330" s="798">
        <v>4</v>
      </c>
      <c r="J9330" s="798" t="s">
        <v>3494</v>
      </c>
      <c r="K9330" s="798">
        <f>SUM(I9330:J9335)</f>
        <v>4</v>
      </c>
    </row>
    <row r="9331" spans="1:11">
      <c r="A9331" s="799"/>
      <c r="B9331" s="802"/>
      <c r="C9331" s="214" t="str">
        <f>'[3]New Statement'!F928</f>
        <v>Rasool Park</v>
      </c>
      <c r="D9331" s="114">
        <f>'[3]New Statement'!G928</f>
        <v>149270202</v>
      </c>
      <c r="E9331" s="13"/>
      <c r="F9331" s="114">
        <f>'[3]New Statement'!H928</f>
        <v>434</v>
      </c>
      <c r="G9331" s="114"/>
      <c r="H9331" s="110">
        <f>SUM(F9331:G9331)</f>
        <v>434</v>
      </c>
      <c r="I9331" s="799"/>
      <c r="J9331" s="799"/>
      <c r="K9331" s="799"/>
    </row>
    <row r="9332" spans="1:11">
      <c r="A9332" s="799"/>
      <c r="B9332" s="802"/>
      <c r="C9332" s="214" t="str">
        <f>'[3]New Statement'!F929</f>
        <v>Rasool Park</v>
      </c>
      <c r="D9332" s="114">
        <f>'[3]New Statement'!G929</f>
        <v>149270203</v>
      </c>
      <c r="E9332" s="13"/>
      <c r="F9332" s="114">
        <f>'[3]New Statement'!H929</f>
        <v>400</v>
      </c>
      <c r="G9332" s="114"/>
      <c r="H9332" s="110">
        <f>SUM(F9332:G9332)</f>
        <v>400</v>
      </c>
      <c r="I9332" s="799"/>
      <c r="J9332" s="799"/>
      <c r="K9332" s="799"/>
    </row>
    <row r="9333" spans="1:11">
      <c r="A9333" s="799"/>
      <c r="B9333" s="802"/>
      <c r="C9333" s="214" t="str">
        <f>'[3]New Statement'!F930</f>
        <v>Rasool Park</v>
      </c>
      <c r="D9333" s="114">
        <f>'[3]New Statement'!G930</f>
        <v>149270204</v>
      </c>
      <c r="E9333" s="13"/>
      <c r="F9333" s="114">
        <f>'[3]New Statement'!H930</f>
        <v>287</v>
      </c>
      <c r="G9333" s="114"/>
      <c r="H9333" s="110">
        <f>SUM(F9333:G9333)</f>
        <v>287</v>
      </c>
      <c r="I9333" s="799"/>
      <c r="J9333" s="799"/>
      <c r="K9333" s="799"/>
    </row>
    <row r="9334" spans="1:11">
      <c r="A9334" s="799"/>
      <c r="B9334" s="802"/>
      <c r="C9334" s="214" t="str">
        <f>'[3]New Statement'!F931</f>
        <v>Rasool Park</v>
      </c>
      <c r="D9334" s="114">
        <f>'[3]New Statement'!G931</f>
        <v>149270205</v>
      </c>
      <c r="E9334" s="13"/>
      <c r="F9334" s="114">
        <f>'[3]New Statement'!H931</f>
        <v>344</v>
      </c>
      <c r="G9334" s="114"/>
      <c r="H9334" s="110">
        <f>SUM(F9334:G9334)</f>
        <v>344</v>
      </c>
      <c r="I9334" s="799"/>
      <c r="J9334" s="799"/>
      <c r="K9334" s="799"/>
    </row>
    <row r="9335" spans="1:11">
      <c r="A9335" s="800"/>
      <c r="B9335" s="803"/>
      <c r="C9335" s="777" t="s">
        <v>3493</v>
      </c>
      <c r="D9335" s="777"/>
      <c r="E9335" s="17"/>
      <c r="F9335" s="90">
        <f>SUM(F9330:F9334)</f>
        <v>1835</v>
      </c>
      <c r="G9335" s="90">
        <f>SUM(G9330:G9334)</f>
        <v>0</v>
      </c>
      <c r="H9335" s="90">
        <f>SUM(H9330:H9334)</f>
        <v>1835</v>
      </c>
      <c r="I9335" s="800"/>
      <c r="J9335" s="800"/>
      <c r="K9335" s="800"/>
    </row>
    <row r="9336" spans="1:11">
      <c r="A9336" s="798">
        <v>80</v>
      </c>
      <c r="B9336" s="801" t="s">
        <v>4078</v>
      </c>
      <c r="C9336" s="214" t="str">
        <f>'[3]New Statement'!F932</f>
        <v>Rasool Park</v>
      </c>
      <c r="D9336" s="114">
        <f>'[3]New Statement'!G932</f>
        <v>149270301</v>
      </c>
      <c r="E9336" s="13"/>
      <c r="F9336" s="114">
        <f>'[3]New Statement'!H932</f>
        <v>579</v>
      </c>
      <c r="G9336" s="114"/>
      <c r="H9336" s="110">
        <f>SUM(F9336:G9336)</f>
        <v>579</v>
      </c>
      <c r="I9336" s="798">
        <v>3</v>
      </c>
      <c r="J9336" s="798" t="s">
        <v>3494</v>
      </c>
      <c r="K9336" s="798">
        <f>SUM(I9336:J9339)</f>
        <v>3</v>
      </c>
    </row>
    <row r="9337" spans="1:11">
      <c r="A9337" s="799"/>
      <c r="B9337" s="802"/>
      <c r="C9337" s="214" t="str">
        <f>'[3]New Statement'!F933</f>
        <v>Rasool Park</v>
      </c>
      <c r="D9337" s="114">
        <f>'[3]New Statement'!G933</f>
        <v>149270302</v>
      </c>
      <c r="E9337" s="13"/>
      <c r="F9337" s="114">
        <f>'[3]New Statement'!H933</f>
        <v>197</v>
      </c>
      <c r="G9337" s="114"/>
      <c r="H9337" s="110">
        <f>SUM(F9337:G9337)</f>
        <v>197</v>
      </c>
      <c r="I9337" s="799"/>
      <c r="J9337" s="799"/>
      <c r="K9337" s="799"/>
    </row>
    <row r="9338" spans="1:11">
      <c r="A9338" s="799"/>
      <c r="B9338" s="802"/>
      <c r="C9338" s="214" t="str">
        <f>'[3]New Statement'!F934</f>
        <v>Rasool Park</v>
      </c>
      <c r="D9338" s="114">
        <f>'[3]New Statement'!G934</f>
        <v>149270303</v>
      </c>
      <c r="E9338" s="13"/>
      <c r="F9338" s="114">
        <f>'[3]New Statement'!H934</f>
        <v>623</v>
      </c>
      <c r="G9338" s="114"/>
      <c r="H9338" s="110">
        <f>SUM(F9338:G9338)</f>
        <v>623</v>
      </c>
      <c r="I9338" s="799"/>
      <c r="J9338" s="799"/>
      <c r="K9338" s="799"/>
    </row>
    <row r="9339" spans="1:11">
      <c r="A9339" s="800"/>
      <c r="B9339" s="803"/>
      <c r="C9339" s="788" t="s">
        <v>3493</v>
      </c>
      <c r="D9339" s="789"/>
      <c r="E9339" s="17"/>
      <c r="F9339" s="90">
        <f>SUM(F9336:F9338)</f>
        <v>1399</v>
      </c>
      <c r="G9339" s="90">
        <f>SUM(G9336:G9338)</f>
        <v>0</v>
      </c>
      <c r="H9339" s="90">
        <f>SUM(H9336:H9338)</f>
        <v>1399</v>
      </c>
      <c r="I9339" s="800"/>
      <c r="J9339" s="800"/>
      <c r="K9339" s="800"/>
    </row>
    <row r="9340" spans="1:11">
      <c r="A9340" s="798">
        <v>81</v>
      </c>
      <c r="B9340" s="801" t="s">
        <v>4077</v>
      </c>
      <c r="C9340" s="214" t="str">
        <f>'[3]New Statement'!F932</f>
        <v>Rasool Park</v>
      </c>
      <c r="D9340" s="114">
        <f>'[3]New Statement'!G932</f>
        <v>149270301</v>
      </c>
      <c r="E9340" s="13"/>
      <c r="F9340" s="114"/>
      <c r="G9340" s="114">
        <f>'[3]New Statement'!I932</f>
        <v>416</v>
      </c>
      <c r="H9340" s="110">
        <f>SUM(F9340:G9340)</f>
        <v>416</v>
      </c>
      <c r="I9340" s="798" t="s">
        <v>3494</v>
      </c>
      <c r="J9340" s="798">
        <v>2</v>
      </c>
      <c r="K9340" s="798">
        <f>SUM(I9340:J9343)</f>
        <v>2</v>
      </c>
    </row>
    <row r="9341" spans="1:11">
      <c r="A9341" s="799"/>
      <c r="B9341" s="802"/>
      <c r="C9341" s="214" t="str">
        <f>'[3]New Statement'!F933</f>
        <v>Rasool Park</v>
      </c>
      <c r="D9341" s="114">
        <f>'[3]New Statement'!G933</f>
        <v>149270302</v>
      </c>
      <c r="E9341" s="13"/>
      <c r="F9341" s="114"/>
      <c r="G9341" s="114">
        <f>'[3]New Statement'!I933</f>
        <v>126</v>
      </c>
      <c r="H9341" s="110">
        <f>SUM(F9341:G9341)</f>
        <v>126</v>
      </c>
      <c r="I9341" s="799"/>
      <c r="J9341" s="799"/>
      <c r="K9341" s="799"/>
    </row>
    <row r="9342" spans="1:11">
      <c r="A9342" s="799"/>
      <c r="B9342" s="802"/>
      <c r="C9342" s="214" t="str">
        <f>'[3]New Statement'!F934</f>
        <v>Rasool Park</v>
      </c>
      <c r="D9342" s="114">
        <f>'[3]New Statement'!G934</f>
        <v>149270303</v>
      </c>
      <c r="E9342" s="13"/>
      <c r="F9342" s="114"/>
      <c r="G9342" s="114">
        <f>'[3]New Statement'!I934</f>
        <v>440</v>
      </c>
      <c r="H9342" s="110">
        <f>SUM(F9342:G9342)</f>
        <v>440</v>
      </c>
      <c r="I9342" s="799"/>
      <c r="J9342" s="799"/>
      <c r="K9342" s="799"/>
    </row>
    <row r="9343" spans="1:11">
      <c r="A9343" s="800"/>
      <c r="B9343" s="803"/>
      <c r="C9343" s="788" t="s">
        <v>3493</v>
      </c>
      <c r="D9343" s="789"/>
      <c r="E9343" s="17"/>
      <c r="F9343" s="90">
        <f>SUM(F9340:F9342)</f>
        <v>0</v>
      </c>
      <c r="G9343" s="90">
        <f>SUM(G9340:G9342)</f>
        <v>982</v>
      </c>
      <c r="H9343" s="90">
        <f>SUM(H9340:H9342)</f>
        <v>982</v>
      </c>
      <c r="I9343" s="800"/>
      <c r="J9343" s="800"/>
      <c r="K9343" s="800"/>
    </row>
    <row r="9344" spans="1:11">
      <c r="A9344" s="798">
        <v>82</v>
      </c>
      <c r="B9344" s="801" t="s">
        <v>4059</v>
      </c>
      <c r="C9344" s="214" t="str">
        <f>'[3]New Statement'!F935</f>
        <v>Rasool Park</v>
      </c>
      <c r="D9344" s="114">
        <f>'[3]New Statement'!G935</f>
        <v>149270401</v>
      </c>
      <c r="E9344" s="13"/>
      <c r="F9344" s="114">
        <f>'[3]New Statement'!H935</f>
        <v>299</v>
      </c>
      <c r="G9344" s="114"/>
      <c r="H9344" s="110">
        <f t="shared" ref="H9344:H9349" si="135">SUM(F9344:G9344)</f>
        <v>299</v>
      </c>
      <c r="I9344" s="798">
        <v>4</v>
      </c>
      <c r="J9344" s="798" t="s">
        <v>3494</v>
      </c>
      <c r="K9344" s="798">
        <f>SUM(I9344:J9350)</f>
        <v>4</v>
      </c>
    </row>
    <row r="9345" spans="1:11">
      <c r="A9345" s="799"/>
      <c r="B9345" s="802"/>
      <c r="C9345" s="214" t="str">
        <f>'[3]New Statement'!F936</f>
        <v>Rasool Park</v>
      </c>
      <c r="D9345" s="114">
        <f>'[3]New Statement'!G936</f>
        <v>149270402</v>
      </c>
      <c r="E9345" s="13"/>
      <c r="F9345" s="114">
        <f>'[3]New Statement'!H936</f>
        <v>416</v>
      </c>
      <c r="G9345" s="114"/>
      <c r="H9345" s="110">
        <f t="shared" si="135"/>
        <v>416</v>
      </c>
      <c r="I9345" s="799"/>
      <c r="J9345" s="799"/>
      <c r="K9345" s="799"/>
    </row>
    <row r="9346" spans="1:11">
      <c r="A9346" s="799"/>
      <c r="B9346" s="802"/>
      <c r="C9346" s="214" t="str">
        <f>'[3]New Statement'!F937</f>
        <v>Rasool Park</v>
      </c>
      <c r="D9346" s="114">
        <f>'[3]New Statement'!G937</f>
        <v>149270403</v>
      </c>
      <c r="E9346" s="13"/>
      <c r="F9346" s="114">
        <f>'[3]New Statement'!H937</f>
        <v>322</v>
      </c>
      <c r="G9346" s="114"/>
      <c r="H9346" s="110">
        <f t="shared" si="135"/>
        <v>322</v>
      </c>
      <c r="I9346" s="799"/>
      <c r="J9346" s="799"/>
      <c r="K9346" s="799"/>
    </row>
    <row r="9347" spans="1:11">
      <c r="A9347" s="799"/>
      <c r="B9347" s="802"/>
      <c r="C9347" s="214" t="str">
        <f>'[3]New Statement'!F938</f>
        <v>Rasool Park</v>
      </c>
      <c r="D9347" s="114">
        <f>'[3]New Statement'!G938</f>
        <v>149270404</v>
      </c>
      <c r="E9347" s="13"/>
      <c r="F9347" s="114">
        <f>'[3]New Statement'!H938</f>
        <v>80</v>
      </c>
      <c r="G9347" s="114"/>
      <c r="H9347" s="110">
        <f t="shared" si="135"/>
        <v>80</v>
      </c>
      <c r="I9347" s="799"/>
      <c r="J9347" s="799"/>
      <c r="K9347" s="799"/>
    </row>
    <row r="9348" spans="1:11">
      <c r="A9348" s="799"/>
      <c r="B9348" s="802"/>
      <c r="C9348" s="214" t="str">
        <f>'[3]New Statement'!F939</f>
        <v>Shamas Nagar</v>
      </c>
      <c r="D9348" s="114">
        <f>'[3]New Statement'!G939</f>
        <v>149270405</v>
      </c>
      <c r="E9348" s="13"/>
      <c r="F9348" s="114">
        <f>'[3]New Statement'!H939</f>
        <v>595</v>
      </c>
      <c r="G9348" s="114"/>
      <c r="H9348" s="110">
        <f t="shared" si="135"/>
        <v>595</v>
      </c>
      <c r="I9348" s="799"/>
      <c r="J9348" s="799"/>
      <c r="K9348" s="799"/>
    </row>
    <row r="9349" spans="1:11">
      <c r="A9349" s="799"/>
      <c r="B9349" s="802"/>
      <c r="C9349" s="214" t="str">
        <f>'[3]New Statement'!F940</f>
        <v>Shamas Nagar</v>
      </c>
      <c r="D9349" s="114">
        <f>'[3]New Statement'!G940</f>
        <v>149270406</v>
      </c>
      <c r="E9349" s="13"/>
      <c r="F9349" s="114">
        <f>'[3]New Statement'!H940</f>
        <v>352</v>
      </c>
      <c r="G9349" s="114"/>
      <c r="H9349" s="110">
        <f t="shared" si="135"/>
        <v>352</v>
      </c>
      <c r="I9349" s="799"/>
      <c r="J9349" s="799"/>
      <c r="K9349" s="799"/>
    </row>
    <row r="9350" spans="1:11">
      <c r="A9350" s="800"/>
      <c r="B9350" s="803"/>
      <c r="C9350" s="788" t="s">
        <v>3493</v>
      </c>
      <c r="D9350" s="789"/>
      <c r="E9350" s="17"/>
      <c r="F9350" s="90">
        <f>SUM(F9344:F9349)</f>
        <v>2064</v>
      </c>
      <c r="G9350" s="90">
        <f>SUM(G9344:G9349)</f>
        <v>0</v>
      </c>
      <c r="H9350" s="90">
        <f>SUM(H9344:H9349)</f>
        <v>2064</v>
      </c>
      <c r="I9350" s="800"/>
      <c r="J9350" s="800"/>
      <c r="K9350" s="800"/>
    </row>
    <row r="9351" spans="1:11">
      <c r="A9351" s="798">
        <v>83</v>
      </c>
      <c r="B9351" s="819" t="s">
        <v>4060</v>
      </c>
      <c r="C9351" s="214" t="str">
        <f>'[3]New Statement'!F935</f>
        <v>Rasool Park</v>
      </c>
      <c r="D9351" s="114">
        <f>'[3]New Statement'!G935</f>
        <v>149270401</v>
      </c>
      <c r="E9351" s="13"/>
      <c r="F9351" s="114"/>
      <c r="G9351" s="114">
        <f>'[3]New Statement'!I935</f>
        <v>216</v>
      </c>
      <c r="H9351" s="110">
        <f t="shared" ref="H9351:H9356" si="136">SUM(F9351:G9351)</f>
        <v>216</v>
      </c>
      <c r="I9351" s="798" t="s">
        <v>3494</v>
      </c>
      <c r="J9351" s="798">
        <v>3</v>
      </c>
      <c r="K9351" s="798">
        <f>SUM(I9351:J9357)</f>
        <v>3</v>
      </c>
    </row>
    <row r="9352" spans="1:11">
      <c r="A9352" s="799"/>
      <c r="B9352" s="820"/>
      <c r="C9352" s="214" t="str">
        <f>'[3]New Statement'!F936</f>
        <v>Rasool Park</v>
      </c>
      <c r="D9352" s="114">
        <f>'[3]New Statement'!G936</f>
        <v>149270402</v>
      </c>
      <c r="E9352" s="13"/>
      <c r="F9352" s="114"/>
      <c r="G9352" s="114">
        <f>'[3]New Statement'!I936</f>
        <v>316</v>
      </c>
      <c r="H9352" s="110">
        <f t="shared" si="136"/>
        <v>316</v>
      </c>
      <c r="I9352" s="799"/>
      <c r="J9352" s="799"/>
      <c r="K9352" s="799"/>
    </row>
    <row r="9353" spans="1:11">
      <c r="A9353" s="799"/>
      <c r="B9353" s="820"/>
      <c r="C9353" s="214" t="str">
        <f>'[3]New Statement'!F937</f>
        <v>Rasool Park</v>
      </c>
      <c r="D9353" s="114">
        <f>'[3]New Statement'!G937</f>
        <v>149270403</v>
      </c>
      <c r="E9353" s="13"/>
      <c r="F9353" s="114"/>
      <c r="G9353" s="114">
        <f>'[3]New Statement'!I937</f>
        <v>211</v>
      </c>
      <c r="H9353" s="110">
        <f t="shared" si="136"/>
        <v>211</v>
      </c>
      <c r="I9353" s="799"/>
      <c r="J9353" s="799"/>
      <c r="K9353" s="799"/>
    </row>
    <row r="9354" spans="1:11">
      <c r="A9354" s="799"/>
      <c r="B9354" s="820"/>
      <c r="C9354" s="214" t="str">
        <f>'[3]New Statement'!F938</f>
        <v>Rasool Park</v>
      </c>
      <c r="D9354" s="114">
        <f>'[3]New Statement'!G938</f>
        <v>149270404</v>
      </c>
      <c r="E9354" s="13"/>
      <c r="F9354" s="114"/>
      <c r="G9354" s="114">
        <f>'[3]New Statement'!I938</f>
        <v>62</v>
      </c>
      <c r="H9354" s="110">
        <f t="shared" si="136"/>
        <v>62</v>
      </c>
      <c r="I9354" s="799"/>
      <c r="J9354" s="799"/>
      <c r="K9354" s="799"/>
    </row>
    <row r="9355" spans="1:11">
      <c r="A9355" s="799"/>
      <c r="B9355" s="820"/>
      <c r="C9355" s="214" t="str">
        <f>'[3]New Statement'!F939</f>
        <v>Shamas Nagar</v>
      </c>
      <c r="D9355" s="114">
        <f>'[3]New Statement'!G939</f>
        <v>149270405</v>
      </c>
      <c r="E9355" s="13"/>
      <c r="F9355" s="114"/>
      <c r="G9355" s="114">
        <f>'[3]New Statement'!I939</f>
        <v>383</v>
      </c>
      <c r="H9355" s="110">
        <f t="shared" si="136"/>
        <v>383</v>
      </c>
      <c r="I9355" s="799"/>
      <c r="J9355" s="799"/>
      <c r="K9355" s="799"/>
    </row>
    <row r="9356" spans="1:11">
      <c r="A9356" s="799"/>
      <c r="B9356" s="820"/>
      <c r="C9356" s="214" t="str">
        <f>'[3]New Statement'!F940</f>
        <v>Shamas Nagar</v>
      </c>
      <c r="D9356" s="114">
        <f>'[3]New Statement'!G940</f>
        <v>149270406</v>
      </c>
      <c r="E9356" s="13"/>
      <c r="F9356" s="114"/>
      <c r="G9356" s="114">
        <f>'[3]New Statement'!I940</f>
        <v>262</v>
      </c>
      <c r="H9356" s="110">
        <f t="shared" si="136"/>
        <v>262</v>
      </c>
      <c r="I9356" s="799"/>
      <c r="J9356" s="799"/>
      <c r="K9356" s="799"/>
    </row>
    <row r="9357" spans="1:11">
      <c r="A9357" s="800"/>
      <c r="B9357" s="821"/>
      <c r="C9357" s="788" t="s">
        <v>3493</v>
      </c>
      <c r="D9357" s="789"/>
      <c r="E9357" s="17"/>
      <c r="F9357" s="90">
        <f>SUM(F9351:F9356)</f>
        <v>0</v>
      </c>
      <c r="G9357" s="90">
        <f>SUM(G9351:G9356)</f>
        <v>1450</v>
      </c>
      <c r="H9357" s="90">
        <f>SUM(H9351:H9356)</f>
        <v>1450</v>
      </c>
      <c r="I9357" s="800"/>
      <c r="J9357" s="800"/>
      <c r="K9357" s="800"/>
    </row>
    <row r="9358" spans="1:11">
      <c r="A9358" s="798">
        <v>84</v>
      </c>
      <c r="B9358" s="801" t="s">
        <v>4076</v>
      </c>
      <c r="C9358" s="214" t="str">
        <f>'[3]New Statement'!F941</f>
        <v xml:space="preserve">Saeed Colony </v>
      </c>
      <c r="D9358" s="114">
        <f>'[3]New Statement'!G941</f>
        <v>149270501</v>
      </c>
      <c r="E9358" s="13"/>
      <c r="F9358" s="114">
        <f>'[3]New Statement'!H941</f>
        <v>115</v>
      </c>
      <c r="G9358" s="114"/>
      <c r="H9358" s="110">
        <f>SUM(F9358:G9358)</f>
        <v>115</v>
      </c>
      <c r="I9358" s="798">
        <v>2</v>
      </c>
      <c r="J9358" s="798" t="s">
        <v>3494</v>
      </c>
      <c r="K9358" s="798">
        <f>SUM(I9358:J9363)</f>
        <v>2</v>
      </c>
    </row>
    <row r="9359" spans="1:11">
      <c r="A9359" s="799"/>
      <c r="B9359" s="802"/>
      <c r="C9359" s="214" t="str">
        <f>'[3]New Statement'!F942</f>
        <v xml:space="preserve">Saeed Colony </v>
      </c>
      <c r="D9359" s="114">
        <f>'[3]New Statement'!G942</f>
        <v>149270502</v>
      </c>
      <c r="E9359" s="13"/>
      <c r="F9359" s="114">
        <f>'[3]New Statement'!H942</f>
        <v>108</v>
      </c>
      <c r="G9359" s="114"/>
      <c r="H9359" s="110">
        <f>SUM(F9359:G9359)</f>
        <v>108</v>
      </c>
      <c r="I9359" s="799"/>
      <c r="J9359" s="799"/>
      <c r="K9359" s="799"/>
    </row>
    <row r="9360" spans="1:11">
      <c r="A9360" s="799"/>
      <c r="B9360" s="802"/>
      <c r="C9360" s="214" t="str">
        <f>'[3]New Statement'!F943</f>
        <v xml:space="preserve">Saeed Colony </v>
      </c>
      <c r="D9360" s="114">
        <f>'[3]New Statement'!G943</f>
        <v>149270503</v>
      </c>
      <c r="E9360" s="13"/>
      <c r="F9360" s="114">
        <f>'[3]New Statement'!H943</f>
        <v>356</v>
      </c>
      <c r="G9360" s="114"/>
      <c r="H9360" s="110">
        <f>SUM(F9360:G9360)</f>
        <v>356</v>
      </c>
      <c r="I9360" s="799"/>
      <c r="J9360" s="799"/>
      <c r="K9360" s="799"/>
    </row>
    <row r="9361" spans="1:11">
      <c r="A9361" s="799"/>
      <c r="B9361" s="802"/>
      <c r="C9361" s="214" t="str">
        <f>'[3]New Statement'!F944</f>
        <v>Hari Singh Wala</v>
      </c>
      <c r="D9361" s="114">
        <f>'[3]New Statement'!G944</f>
        <v>149270504</v>
      </c>
      <c r="E9361" s="13"/>
      <c r="F9361" s="114">
        <f>'[3]New Statement'!H944</f>
        <v>260</v>
      </c>
      <c r="G9361" s="114"/>
      <c r="H9361" s="110">
        <f>SUM(F9361:G9361)</f>
        <v>260</v>
      </c>
      <c r="I9361" s="799"/>
      <c r="J9361" s="799"/>
      <c r="K9361" s="799"/>
    </row>
    <row r="9362" spans="1:11">
      <c r="A9362" s="799"/>
      <c r="B9362" s="802"/>
      <c r="C9362" s="214" t="str">
        <f>'[3]New Statement'!F945</f>
        <v>Saeed Colony No.2</v>
      </c>
      <c r="D9362" s="114">
        <f>'[3]New Statement'!G945</f>
        <v>149270505</v>
      </c>
      <c r="E9362" s="13"/>
      <c r="F9362" s="114">
        <f>'[3]New Statement'!H945</f>
        <v>81</v>
      </c>
      <c r="G9362" s="114"/>
      <c r="H9362" s="110">
        <f>SUM(F9362:G9362)</f>
        <v>81</v>
      </c>
      <c r="I9362" s="799"/>
      <c r="J9362" s="799"/>
      <c r="K9362" s="799"/>
    </row>
    <row r="9363" spans="1:11">
      <c r="A9363" s="800"/>
      <c r="B9363" s="803"/>
      <c r="C9363" s="788" t="s">
        <v>3493</v>
      </c>
      <c r="D9363" s="789"/>
      <c r="E9363" s="17"/>
      <c r="F9363" s="90">
        <f>SUM(F9358:F9362)</f>
        <v>920</v>
      </c>
      <c r="G9363" s="90">
        <f>SUM(G9358:G9362)</f>
        <v>0</v>
      </c>
      <c r="H9363" s="90">
        <f>SUM(H9358:H9362)</f>
        <v>920</v>
      </c>
      <c r="I9363" s="800"/>
      <c r="J9363" s="800"/>
      <c r="K9363" s="800"/>
    </row>
    <row r="9364" spans="1:11">
      <c r="A9364" s="798">
        <v>85</v>
      </c>
      <c r="B9364" s="801" t="s">
        <v>4075</v>
      </c>
      <c r="C9364" s="214" t="str">
        <f>'[3]New Statement'!F941</f>
        <v xml:space="preserve">Saeed Colony </v>
      </c>
      <c r="D9364" s="114">
        <f>'[3]New Statement'!G941</f>
        <v>149270501</v>
      </c>
      <c r="E9364" s="13"/>
      <c r="F9364" s="114"/>
      <c r="G9364" s="114">
        <f>'[3]New Statement'!I941</f>
        <v>105</v>
      </c>
      <c r="H9364" s="110">
        <f>SUM(F9364:G9364)</f>
        <v>105</v>
      </c>
      <c r="I9364" s="798" t="s">
        <v>3494</v>
      </c>
      <c r="J9364" s="798">
        <v>2</v>
      </c>
      <c r="K9364" s="798">
        <f>SUM(I9364:J9369)</f>
        <v>2</v>
      </c>
    </row>
    <row r="9365" spans="1:11">
      <c r="A9365" s="799"/>
      <c r="B9365" s="802"/>
      <c r="C9365" s="214" t="str">
        <f>'[3]New Statement'!F942</f>
        <v xml:space="preserve">Saeed Colony </v>
      </c>
      <c r="D9365" s="114">
        <f>'[3]New Statement'!G942</f>
        <v>149270502</v>
      </c>
      <c r="E9365" s="13"/>
      <c r="F9365" s="114"/>
      <c r="G9365" s="114">
        <f>'[3]New Statement'!I942</f>
        <v>101</v>
      </c>
      <c r="H9365" s="110">
        <f>SUM(F9365:G9365)</f>
        <v>101</v>
      </c>
      <c r="I9365" s="799"/>
      <c r="J9365" s="799"/>
      <c r="K9365" s="799"/>
    </row>
    <row r="9366" spans="1:11">
      <c r="A9366" s="799"/>
      <c r="B9366" s="802"/>
      <c r="C9366" s="214" t="str">
        <f>'[3]New Statement'!F943</f>
        <v xml:space="preserve">Saeed Colony </v>
      </c>
      <c r="D9366" s="114">
        <f>'[3]New Statement'!G943</f>
        <v>149270503</v>
      </c>
      <c r="E9366" s="13"/>
      <c r="F9366" s="114"/>
      <c r="G9366" s="114">
        <f>'[3]New Statement'!I943</f>
        <v>315</v>
      </c>
      <c r="H9366" s="110">
        <f>SUM(F9366:G9366)</f>
        <v>315</v>
      </c>
      <c r="I9366" s="799"/>
      <c r="J9366" s="799"/>
      <c r="K9366" s="799"/>
    </row>
    <row r="9367" spans="1:11">
      <c r="A9367" s="799"/>
      <c r="B9367" s="802"/>
      <c r="C9367" s="214" t="str">
        <f>'[3]New Statement'!F944</f>
        <v>Hari Singh Wala</v>
      </c>
      <c r="D9367" s="114">
        <f>'[3]New Statement'!G944</f>
        <v>149270504</v>
      </c>
      <c r="E9367" s="13"/>
      <c r="F9367" s="114"/>
      <c r="G9367" s="114">
        <f>'[3]New Statement'!I944</f>
        <v>218</v>
      </c>
      <c r="H9367" s="110">
        <f>SUM(F9367:G9367)</f>
        <v>218</v>
      </c>
      <c r="I9367" s="799"/>
      <c r="J9367" s="799"/>
      <c r="K9367" s="799"/>
    </row>
    <row r="9368" spans="1:11">
      <c r="A9368" s="799"/>
      <c r="B9368" s="802"/>
      <c r="C9368" s="214" t="str">
        <f>'[3]New Statement'!F945</f>
        <v>Saeed Colony No.2</v>
      </c>
      <c r="D9368" s="114">
        <f>'[3]New Statement'!G945</f>
        <v>149270505</v>
      </c>
      <c r="E9368" s="13"/>
      <c r="F9368" s="114"/>
      <c r="G9368" s="114">
        <f>'[3]New Statement'!I945</f>
        <v>72</v>
      </c>
      <c r="H9368" s="110">
        <f>SUM(F9368:G9368)</f>
        <v>72</v>
      </c>
      <c r="I9368" s="799"/>
      <c r="J9368" s="799"/>
      <c r="K9368" s="799"/>
    </row>
    <row r="9369" spans="1:11">
      <c r="A9369" s="800"/>
      <c r="B9369" s="803"/>
      <c r="C9369" s="788" t="s">
        <v>3493</v>
      </c>
      <c r="D9369" s="789"/>
      <c r="E9369" s="17"/>
      <c r="F9369" s="90">
        <f>SUM(F9364:F9368)</f>
        <v>0</v>
      </c>
      <c r="G9369" s="90">
        <f>SUM(G9364:G9368)</f>
        <v>811</v>
      </c>
      <c r="H9369" s="90">
        <f>SUM(H9364:H9368)</f>
        <v>811</v>
      </c>
      <c r="I9369" s="800"/>
      <c r="J9369" s="800"/>
      <c r="K9369" s="800"/>
    </row>
    <row r="9370" spans="1:11" ht="25.5">
      <c r="A9370" s="798">
        <v>86</v>
      </c>
      <c r="B9370" s="801" t="s">
        <v>4074</v>
      </c>
      <c r="C9370" s="214" t="str">
        <f>'[3]New Statement'!F948</f>
        <v>Chak No. 213/RB Hockey Stadiume</v>
      </c>
      <c r="D9370" s="114">
        <f>'[3]New Statement'!G948</f>
        <v>149280101</v>
      </c>
      <c r="E9370" s="13"/>
      <c r="F9370" s="114">
        <f>'[3]New Statement'!H948</f>
        <v>168</v>
      </c>
      <c r="G9370" s="114"/>
      <c r="H9370" s="110">
        <f t="shared" ref="H9370:H9375" si="137">SUM(F9370:G9370)</f>
        <v>168</v>
      </c>
      <c r="I9370" s="798">
        <v>3</v>
      </c>
      <c r="J9370" s="798" t="s">
        <v>3494</v>
      </c>
      <c r="K9370" s="798">
        <f>SUM(I9370:J9376)</f>
        <v>3</v>
      </c>
    </row>
    <row r="9371" spans="1:11" ht="25.5">
      <c r="A9371" s="799"/>
      <c r="B9371" s="802"/>
      <c r="C9371" s="214" t="str">
        <f>'[3]New Statement'!F949</f>
        <v>Koh-e-Noor Flates Group B</v>
      </c>
      <c r="D9371" s="114">
        <f>'[3]New Statement'!G949</f>
        <v>149280102</v>
      </c>
      <c r="E9371" s="13"/>
      <c r="F9371" s="114">
        <f>'[3]New Statement'!H949</f>
        <v>387</v>
      </c>
      <c r="G9371" s="114"/>
      <c r="H9371" s="110">
        <f t="shared" si="137"/>
        <v>387</v>
      </c>
      <c r="I9371" s="799"/>
      <c r="J9371" s="799"/>
      <c r="K9371" s="799"/>
    </row>
    <row r="9372" spans="1:11" ht="38.25">
      <c r="A9372" s="799"/>
      <c r="B9372" s="802"/>
      <c r="C9372" s="214" t="str">
        <f>'[3]New Statement'!F950</f>
        <v>Chak No. 213/RB Bohadar Singh Wala</v>
      </c>
      <c r="D9372" s="114">
        <f>'[3]New Statement'!G950</f>
        <v>149280103</v>
      </c>
      <c r="E9372" s="13"/>
      <c r="F9372" s="114">
        <f>'[3]New Statement'!H950</f>
        <v>229</v>
      </c>
      <c r="G9372" s="114"/>
      <c r="H9372" s="110">
        <f t="shared" si="137"/>
        <v>229</v>
      </c>
      <c r="I9372" s="799"/>
      <c r="J9372" s="799"/>
      <c r="K9372" s="799"/>
    </row>
    <row r="9373" spans="1:11" ht="25.5">
      <c r="A9373" s="799"/>
      <c r="B9373" s="802"/>
      <c r="C9373" s="214" t="str">
        <f>'[3]New Statement'!F951</f>
        <v>Koh-e-Noor Flates Group A</v>
      </c>
      <c r="D9373" s="114">
        <f>'[3]New Statement'!G951</f>
        <v>149280104</v>
      </c>
      <c r="E9373" s="13"/>
      <c r="F9373" s="114">
        <f>'[3]New Statement'!H951</f>
        <v>201</v>
      </c>
      <c r="G9373" s="114"/>
      <c r="H9373" s="110">
        <f t="shared" si="137"/>
        <v>201</v>
      </c>
      <c r="I9373" s="799"/>
      <c r="J9373" s="799"/>
      <c r="K9373" s="799"/>
    </row>
    <row r="9374" spans="1:11" ht="25.5">
      <c r="A9374" s="799"/>
      <c r="B9374" s="802"/>
      <c r="C9374" s="214" t="str">
        <f>'[3]New Statement'!F952</f>
        <v>Koh-e-Noor Flates Group A</v>
      </c>
      <c r="D9374" s="114">
        <f>'[3]New Statement'!G952</f>
        <v>149280105</v>
      </c>
      <c r="E9374" s="13"/>
      <c r="F9374" s="114">
        <f>'[3]New Statement'!H952</f>
        <v>251</v>
      </c>
      <c r="G9374" s="114"/>
      <c r="H9374" s="110">
        <f t="shared" si="137"/>
        <v>251</v>
      </c>
      <c r="I9374" s="799"/>
      <c r="J9374" s="799"/>
      <c r="K9374" s="799"/>
    </row>
    <row r="9375" spans="1:11">
      <c r="A9375" s="799"/>
      <c r="B9375" s="802"/>
      <c r="C9375" s="214" t="str">
        <f>'[3]New Statement'!F956</f>
        <v>Koh-e-Noor City</v>
      </c>
      <c r="D9375" s="114">
        <f>'[3]New Statement'!G956</f>
        <v>149280204</v>
      </c>
      <c r="E9375" s="13"/>
      <c r="F9375" s="114">
        <f>'[3]New Statement'!H956</f>
        <v>358</v>
      </c>
      <c r="G9375" s="114"/>
      <c r="H9375" s="110">
        <f t="shared" si="137"/>
        <v>358</v>
      </c>
      <c r="I9375" s="799"/>
      <c r="J9375" s="799"/>
      <c r="K9375" s="799"/>
    </row>
    <row r="9376" spans="1:11">
      <c r="A9376" s="800"/>
      <c r="B9376" s="803"/>
      <c r="C9376" s="788" t="s">
        <v>3493</v>
      </c>
      <c r="D9376" s="789"/>
      <c r="E9376" s="17"/>
      <c r="F9376" s="90">
        <f>SUM(F9370:F9375)</f>
        <v>1594</v>
      </c>
      <c r="G9376" s="90">
        <f>SUM(G9370:G9375)</f>
        <v>0</v>
      </c>
      <c r="H9376" s="90">
        <f>SUM(H9370:H9375)</f>
        <v>1594</v>
      </c>
      <c r="I9376" s="800"/>
      <c r="J9376" s="800"/>
      <c r="K9376" s="800"/>
    </row>
    <row r="9377" spans="1:11" ht="25.5">
      <c r="A9377" s="798">
        <v>87</v>
      </c>
      <c r="B9377" s="801" t="s">
        <v>4073</v>
      </c>
      <c r="C9377" s="214" t="str">
        <f>'[3]New Statement'!F948</f>
        <v>Chak No. 213/RB Hockey Stadiume</v>
      </c>
      <c r="D9377" s="114">
        <f>'[3]New Statement'!G948</f>
        <v>149280101</v>
      </c>
      <c r="E9377" s="13"/>
      <c r="F9377" s="114"/>
      <c r="G9377" s="114">
        <f>'[3]New Statement'!I948</f>
        <v>143</v>
      </c>
      <c r="H9377" s="110">
        <f t="shared" ref="H9377:H9382" si="138">SUM(F9377:G9377)</f>
        <v>143</v>
      </c>
      <c r="I9377" s="798" t="s">
        <v>3494</v>
      </c>
      <c r="J9377" s="798">
        <v>3</v>
      </c>
      <c r="K9377" s="798">
        <f>SUM(I9377:J9383)</f>
        <v>3</v>
      </c>
    </row>
    <row r="9378" spans="1:11" ht="25.5">
      <c r="A9378" s="799"/>
      <c r="B9378" s="802"/>
      <c r="C9378" s="214" t="str">
        <f>'[3]New Statement'!F949</f>
        <v>Koh-e-Noor Flates Group B</v>
      </c>
      <c r="D9378" s="114">
        <f>'[3]New Statement'!G949</f>
        <v>149280102</v>
      </c>
      <c r="E9378" s="13"/>
      <c r="F9378" s="114"/>
      <c r="G9378" s="114">
        <f>'[3]New Statement'!I949</f>
        <v>340</v>
      </c>
      <c r="H9378" s="110">
        <f t="shared" si="138"/>
        <v>340</v>
      </c>
      <c r="I9378" s="799"/>
      <c r="J9378" s="799"/>
      <c r="K9378" s="799"/>
    </row>
    <row r="9379" spans="1:11" ht="38.25">
      <c r="A9379" s="799"/>
      <c r="B9379" s="802"/>
      <c r="C9379" s="214" t="str">
        <f>'[3]New Statement'!F950</f>
        <v>Chak No. 213/RB Bohadar Singh Wala</v>
      </c>
      <c r="D9379" s="114">
        <f>'[3]New Statement'!G950</f>
        <v>149280103</v>
      </c>
      <c r="E9379" s="13"/>
      <c r="F9379" s="114"/>
      <c r="G9379" s="114">
        <f>'[3]New Statement'!I950</f>
        <v>191</v>
      </c>
      <c r="H9379" s="110">
        <f t="shared" si="138"/>
        <v>191</v>
      </c>
      <c r="I9379" s="799"/>
      <c r="J9379" s="799"/>
      <c r="K9379" s="799"/>
    </row>
    <row r="9380" spans="1:11" ht="25.5">
      <c r="A9380" s="799"/>
      <c r="B9380" s="802"/>
      <c r="C9380" s="214" t="str">
        <f>'[3]New Statement'!F951</f>
        <v>Koh-e-Noor Flates Group A</v>
      </c>
      <c r="D9380" s="114">
        <f>'[3]New Statement'!G951</f>
        <v>149280104</v>
      </c>
      <c r="E9380" s="13"/>
      <c r="F9380" s="114"/>
      <c r="G9380" s="114">
        <f>'[3]New Statement'!I951</f>
        <v>155</v>
      </c>
      <c r="H9380" s="110">
        <f t="shared" si="138"/>
        <v>155</v>
      </c>
      <c r="I9380" s="799"/>
      <c r="J9380" s="799"/>
      <c r="K9380" s="799"/>
    </row>
    <row r="9381" spans="1:11" ht="25.5">
      <c r="A9381" s="799"/>
      <c r="B9381" s="802"/>
      <c r="C9381" s="214" t="str">
        <f>'[3]New Statement'!F952</f>
        <v>Koh-e-Noor Flates Group A</v>
      </c>
      <c r="D9381" s="114">
        <f>'[3]New Statement'!G952</f>
        <v>149280105</v>
      </c>
      <c r="E9381" s="13"/>
      <c r="F9381" s="114"/>
      <c r="G9381" s="114">
        <f>'[3]New Statement'!I952</f>
        <v>216</v>
      </c>
      <c r="H9381" s="110">
        <f t="shared" si="138"/>
        <v>216</v>
      </c>
      <c r="I9381" s="799"/>
      <c r="J9381" s="799"/>
      <c r="K9381" s="799"/>
    </row>
    <row r="9382" spans="1:11">
      <c r="A9382" s="799"/>
      <c r="B9382" s="802"/>
      <c r="C9382" s="214" t="str">
        <f>'[3]New Statement'!F956</f>
        <v>Koh-e-Noor City</v>
      </c>
      <c r="D9382" s="114">
        <f>'[3]New Statement'!G956</f>
        <v>149280204</v>
      </c>
      <c r="E9382" s="13"/>
      <c r="F9382" s="114"/>
      <c r="G9382" s="114">
        <f>'[3]New Statement'!I956</f>
        <v>355</v>
      </c>
      <c r="H9382" s="110">
        <f t="shared" si="138"/>
        <v>355</v>
      </c>
      <c r="I9382" s="799"/>
      <c r="J9382" s="799"/>
      <c r="K9382" s="799"/>
    </row>
    <row r="9383" spans="1:11">
      <c r="A9383" s="800"/>
      <c r="B9383" s="803"/>
      <c r="C9383" s="788" t="s">
        <v>3493</v>
      </c>
      <c r="D9383" s="789"/>
      <c r="E9383" s="17"/>
      <c r="F9383" s="90">
        <f>SUM(F9377:F9382)</f>
        <v>0</v>
      </c>
      <c r="G9383" s="90">
        <f>SUM(G9377:G9382)</f>
        <v>1400</v>
      </c>
      <c r="H9383" s="90">
        <f>SUM(H9377:H9382)</f>
        <v>1400</v>
      </c>
      <c r="I9383" s="800"/>
      <c r="J9383" s="800"/>
      <c r="K9383" s="800"/>
    </row>
    <row r="9384" spans="1:11" ht="25.5">
      <c r="A9384" s="798">
        <v>88</v>
      </c>
      <c r="B9384" s="819" t="s">
        <v>4072</v>
      </c>
      <c r="C9384" s="214" t="str">
        <f>'[3]New Statement'!F953</f>
        <v>Naimat Colony No. 1</v>
      </c>
      <c r="D9384" s="114">
        <f>'[3]New Statement'!G953</f>
        <v>149280201</v>
      </c>
      <c r="E9384" s="13"/>
      <c r="F9384" s="114">
        <f>'[3]New Statement'!H953</f>
        <v>386</v>
      </c>
      <c r="G9384" s="114"/>
      <c r="H9384" s="110">
        <f>SUM(F9384:G9384)</f>
        <v>386</v>
      </c>
      <c r="I9384" s="798">
        <v>3</v>
      </c>
      <c r="J9384" s="798" t="s">
        <v>3494</v>
      </c>
      <c r="K9384" s="798">
        <f>SUM(I9384:J9387)</f>
        <v>3</v>
      </c>
    </row>
    <row r="9385" spans="1:11" ht="25.5">
      <c r="A9385" s="799"/>
      <c r="B9385" s="820"/>
      <c r="C9385" s="214" t="str">
        <f>'[3]New Statement'!F954</f>
        <v>Naimat Colony No. 1</v>
      </c>
      <c r="D9385" s="114">
        <f>'[3]New Statement'!G954</f>
        <v>149280202</v>
      </c>
      <c r="E9385" s="13"/>
      <c r="F9385" s="114">
        <f>'[3]New Statement'!H954</f>
        <v>419</v>
      </c>
      <c r="G9385" s="114"/>
      <c r="H9385" s="110">
        <f>SUM(F9385:G9385)</f>
        <v>419</v>
      </c>
      <c r="I9385" s="799"/>
      <c r="J9385" s="799"/>
      <c r="K9385" s="799"/>
    </row>
    <row r="9386" spans="1:11" ht="25.5">
      <c r="A9386" s="799"/>
      <c r="B9386" s="820"/>
      <c r="C9386" s="214" t="str">
        <f>'[3]New Statement'!F955</f>
        <v>Naimat Colony No. 1</v>
      </c>
      <c r="D9386" s="114">
        <f>'[3]New Statement'!G955</f>
        <v>149280203</v>
      </c>
      <c r="E9386" s="13"/>
      <c r="F9386" s="114">
        <f>'[3]New Statement'!H955</f>
        <v>397</v>
      </c>
      <c r="G9386" s="114"/>
      <c r="H9386" s="110">
        <f>SUM(F9386:G9386)</f>
        <v>397</v>
      </c>
      <c r="I9386" s="799"/>
      <c r="J9386" s="799"/>
      <c r="K9386" s="799"/>
    </row>
    <row r="9387" spans="1:11">
      <c r="A9387" s="800"/>
      <c r="B9387" s="821"/>
      <c r="C9387" s="788" t="s">
        <v>3493</v>
      </c>
      <c r="D9387" s="789"/>
      <c r="E9387" s="17"/>
      <c r="F9387" s="90">
        <f>SUM(F9384:F9386)</f>
        <v>1202</v>
      </c>
      <c r="G9387" s="90">
        <f>SUM(G9384:G9386)</f>
        <v>0</v>
      </c>
      <c r="H9387" s="90">
        <f>SUM(H9384:H9386)</f>
        <v>1202</v>
      </c>
      <c r="I9387" s="800"/>
      <c r="J9387" s="800"/>
      <c r="K9387" s="800"/>
    </row>
    <row r="9388" spans="1:11" ht="25.5">
      <c r="A9388" s="798">
        <v>89</v>
      </c>
      <c r="B9388" s="819" t="s">
        <v>4071</v>
      </c>
      <c r="C9388" s="214" t="str">
        <f>'[3]New Statement'!F953</f>
        <v>Naimat Colony No. 1</v>
      </c>
      <c r="D9388" s="114">
        <f>'[3]New Statement'!G953</f>
        <v>149280201</v>
      </c>
      <c r="E9388" s="13"/>
      <c r="F9388" s="114"/>
      <c r="G9388" s="114">
        <f>'[3]New Statement'!I953</f>
        <v>346</v>
      </c>
      <c r="H9388" s="110">
        <f>SUM(F9388:G9388)</f>
        <v>346</v>
      </c>
      <c r="I9388" s="798" t="s">
        <v>3494</v>
      </c>
      <c r="J9388" s="798">
        <v>2</v>
      </c>
      <c r="K9388" s="798">
        <f>SUM(I9388:J9391)</f>
        <v>2</v>
      </c>
    </row>
    <row r="9389" spans="1:11" ht="25.5">
      <c r="A9389" s="799"/>
      <c r="B9389" s="820"/>
      <c r="C9389" s="214" t="str">
        <f>'[3]New Statement'!F954</f>
        <v>Naimat Colony No. 1</v>
      </c>
      <c r="D9389" s="114">
        <f>'[3]New Statement'!G954</f>
        <v>149280202</v>
      </c>
      <c r="E9389" s="13"/>
      <c r="F9389" s="114"/>
      <c r="G9389" s="114">
        <f>'[3]New Statement'!I954</f>
        <v>385</v>
      </c>
      <c r="H9389" s="110">
        <f>SUM(F9389:G9389)</f>
        <v>385</v>
      </c>
      <c r="I9389" s="799"/>
      <c r="J9389" s="799"/>
      <c r="K9389" s="799"/>
    </row>
    <row r="9390" spans="1:11" ht="25.5">
      <c r="A9390" s="799"/>
      <c r="B9390" s="820"/>
      <c r="C9390" s="214" t="str">
        <f>'[3]New Statement'!F955</f>
        <v>Naimat Colony No. 1</v>
      </c>
      <c r="D9390" s="114">
        <f>'[3]New Statement'!G955</f>
        <v>149280203</v>
      </c>
      <c r="E9390" s="13"/>
      <c r="F9390" s="114"/>
      <c r="G9390" s="114">
        <f>'[3]New Statement'!I955</f>
        <v>366</v>
      </c>
      <c r="H9390" s="110">
        <f>SUM(F9390:G9390)</f>
        <v>366</v>
      </c>
      <c r="I9390" s="799"/>
      <c r="J9390" s="799"/>
      <c r="K9390" s="799"/>
    </row>
    <row r="9391" spans="1:11">
      <c r="A9391" s="800"/>
      <c r="B9391" s="821"/>
      <c r="C9391" s="788" t="s">
        <v>3493</v>
      </c>
      <c r="D9391" s="789"/>
      <c r="E9391" s="17"/>
      <c r="F9391" s="90">
        <f>SUM(F9388:F9390)</f>
        <v>0</v>
      </c>
      <c r="G9391" s="90">
        <f>SUM(G9388:G9390)</f>
        <v>1097</v>
      </c>
      <c r="H9391" s="90">
        <f>SUM(H9388:H9390)</f>
        <v>1097</v>
      </c>
      <c r="I9391" s="800"/>
      <c r="J9391" s="800"/>
      <c r="K9391" s="800"/>
    </row>
    <row r="9392" spans="1:11" ht="25.5">
      <c r="A9392" s="798">
        <v>90</v>
      </c>
      <c r="B9392" s="819" t="s">
        <v>4072</v>
      </c>
      <c r="C9392" s="214" t="str">
        <f>'[3]New Statement'!F957</f>
        <v>Naimat Colony No. 2</v>
      </c>
      <c r="D9392" s="114">
        <f>'[3]New Statement'!G957</f>
        <v>149280301</v>
      </c>
      <c r="E9392" s="13"/>
      <c r="F9392" s="114">
        <f>'[3]New Statement'!H957</f>
        <v>432</v>
      </c>
      <c r="G9392" s="114"/>
      <c r="H9392" s="110">
        <f>SUM(F9392:G9392)</f>
        <v>432</v>
      </c>
      <c r="I9392" s="798">
        <v>3</v>
      </c>
      <c r="J9392" s="798" t="s">
        <v>3494</v>
      </c>
      <c r="K9392" s="798">
        <f>SUM(I9392:J9395)</f>
        <v>3</v>
      </c>
    </row>
    <row r="9393" spans="1:11" ht="25.5">
      <c r="A9393" s="799"/>
      <c r="B9393" s="820"/>
      <c r="C9393" s="214" t="str">
        <f>'[3]New Statement'!F958</f>
        <v xml:space="preserve">Naimat Colony No. 2 Umer Garden </v>
      </c>
      <c r="D9393" s="114">
        <f>'[3]New Statement'!G958</f>
        <v>149280302</v>
      </c>
      <c r="E9393" s="13"/>
      <c r="F9393" s="114">
        <f>'[3]New Statement'!H958</f>
        <v>552</v>
      </c>
      <c r="G9393" s="114"/>
      <c r="H9393" s="110">
        <f>SUM(F9393:G9393)</f>
        <v>552</v>
      </c>
      <c r="I9393" s="799"/>
      <c r="J9393" s="799"/>
      <c r="K9393" s="799"/>
    </row>
    <row r="9394" spans="1:11" ht="25.5">
      <c r="A9394" s="799"/>
      <c r="B9394" s="820"/>
      <c r="C9394" s="214" t="str">
        <f>'[3]New Statement'!F959</f>
        <v>Naimat Colony No. 1</v>
      </c>
      <c r="D9394" s="114">
        <f>'[3]New Statement'!G959</f>
        <v>149280303</v>
      </c>
      <c r="E9394" s="13"/>
      <c r="F9394" s="114">
        <f>'[3]New Statement'!H959</f>
        <v>452</v>
      </c>
      <c r="G9394" s="114"/>
      <c r="H9394" s="110">
        <f>SUM(F9394:G9394)</f>
        <v>452</v>
      </c>
      <c r="I9394" s="799"/>
      <c r="J9394" s="799"/>
      <c r="K9394" s="799"/>
    </row>
    <row r="9395" spans="1:11">
      <c r="A9395" s="800"/>
      <c r="B9395" s="821"/>
      <c r="C9395" s="788" t="s">
        <v>3493</v>
      </c>
      <c r="D9395" s="789"/>
      <c r="E9395" s="17"/>
      <c r="F9395" s="90">
        <f>SUM(F9392:F9394)</f>
        <v>1436</v>
      </c>
      <c r="G9395" s="90">
        <f>SUM(G9392:G9394)</f>
        <v>0</v>
      </c>
      <c r="H9395" s="90">
        <f>SUM(H9392:H9394)</f>
        <v>1436</v>
      </c>
      <c r="I9395" s="800"/>
      <c r="J9395" s="800"/>
      <c r="K9395" s="800"/>
    </row>
    <row r="9396" spans="1:11" ht="25.5">
      <c r="A9396" s="798">
        <v>91</v>
      </c>
      <c r="B9396" s="819" t="s">
        <v>4071</v>
      </c>
      <c r="C9396" s="214" t="str">
        <f>'[3]New Statement'!F957</f>
        <v>Naimat Colony No. 2</v>
      </c>
      <c r="D9396" s="114">
        <f>'[3]New Statement'!G957</f>
        <v>149280301</v>
      </c>
      <c r="E9396" s="13"/>
      <c r="F9396" s="114"/>
      <c r="G9396" s="114">
        <f>'[3]New Statement'!I957</f>
        <v>370</v>
      </c>
      <c r="H9396" s="110">
        <f>SUM(F9396:G9396)</f>
        <v>370</v>
      </c>
      <c r="I9396" s="798" t="s">
        <v>3494</v>
      </c>
      <c r="J9396" s="798">
        <v>3</v>
      </c>
      <c r="K9396" s="798">
        <f>SUM(I9396:J9399)</f>
        <v>3</v>
      </c>
    </row>
    <row r="9397" spans="1:11" ht="25.5">
      <c r="A9397" s="799"/>
      <c r="B9397" s="820"/>
      <c r="C9397" s="214" t="str">
        <f>'[3]New Statement'!F958</f>
        <v xml:space="preserve">Naimat Colony No. 2 Umer Garden </v>
      </c>
      <c r="D9397" s="114">
        <f>'[3]New Statement'!G958</f>
        <v>149280302</v>
      </c>
      <c r="E9397" s="13"/>
      <c r="F9397" s="114"/>
      <c r="G9397" s="114">
        <f>'[3]New Statement'!I958</f>
        <v>467</v>
      </c>
      <c r="H9397" s="110">
        <f>SUM(F9397:G9397)</f>
        <v>467</v>
      </c>
      <c r="I9397" s="799"/>
      <c r="J9397" s="799"/>
      <c r="K9397" s="799"/>
    </row>
    <row r="9398" spans="1:11" ht="25.5">
      <c r="A9398" s="799"/>
      <c r="B9398" s="820"/>
      <c r="C9398" s="214" t="str">
        <f>'[3]New Statement'!F959</f>
        <v>Naimat Colony No. 1</v>
      </c>
      <c r="D9398" s="114">
        <f>'[3]New Statement'!G959</f>
        <v>149280303</v>
      </c>
      <c r="E9398" s="13"/>
      <c r="F9398" s="114"/>
      <c r="G9398" s="114">
        <f>'[3]New Statement'!I959</f>
        <v>360</v>
      </c>
      <c r="H9398" s="110">
        <f>SUM(F9398:G9398)</f>
        <v>360</v>
      </c>
      <c r="I9398" s="799"/>
      <c r="J9398" s="799"/>
      <c r="K9398" s="799"/>
    </row>
    <row r="9399" spans="1:11">
      <c r="A9399" s="800"/>
      <c r="B9399" s="821"/>
      <c r="C9399" s="788" t="s">
        <v>3493</v>
      </c>
      <c r="D9399" s="789"/>
      <c r="E9399" s="17"/>
      <c r="F9399" s="90">
        <f>SUM(F9396:F9398)</f>
        <v>0</v>
      </c>
      <c r="G9399" s="90">
        <f>SUM(G9396:G9398)</f>
        <v>1197</v>
      </c>
      <c r="H9399" s="90">
        <f>SUM(H9396:H9398)</f>
        <v>1197</v>
      </c>
      <c r="I9399" s="800"/>
      <c r="J9399" s="800"/>
      <c r="K9399" s="800"/>
    </row>
    <row r="9400" spans="1:11">
      <c r="A9400" s="798">
        <v>92</v>
      </c>
      <c r="B9400" s="801" t="s">
        <v>4070</v>
      </c>
      <c r="C9400" s="214" t="str">
        <f>'[3]New Statement'!F960</f>
        <v>Aslam Gunj</v>
      </c>
      <c r="D9400" s="114">
        <f>'[3]New Statement'!G960</f>
        <v>149280304</v>
      </c>
      <c r="E9400" s="13"/>
      <c r="F9400" s="114">
        <f>'[3]New Statement'!H960</f>
        <v>581</v>
      </c>
      <c r="G9400" s="114"/>
      <c r="H9400" s="110">
        <f>SUM(F9400:G9400)</f>
        <v>581</v>
      </c>
      <c r="I9400" s="798">
        <v>3</v>
      </c>
      <c r="J9400" s="798" t="s">
        <v>3494</v>
      </c>
      <c r="K9400" s="798">
        <f>SUM(I9400:J9403)</f>
        <v>3</v>
      </c>
    </row>
    <row r="9401" spans="1:11" ht="25.5">
      <c r="A9401" s="799"/>
      <c r="B9401" s="802"/>
      <c r="C9401" s="214" t="str">
        <f>'[3]New Statement'!F961</f>
        <v>Aslam Gunj Yousaf Abad</v>
      </c>
      <c r="D9401" s="114">
        <f>'[3]New Statement'!G961</f>
        <v>149280401</v>
      </c>
      <c r="E9401" s="13"/>
      <c r="F9401" s="114">
        <f>'[3]New Statement'!H961</f>
        <v>389</v>
      </c>
      <c r="G9401" s="114"/>
      <c r="H9401" s="110">
        <f>SUM(F9401:G9401)</f>
        <v>389</v>
      </c>
      <c r="I9401" s="799"/>
      <c r="J9401" s="799"/>
      <c r="K9401" s="799"/>
    </row>
    <row r="9402" spans="1:11" ht="25.5">
      <c r="A9402" s="799"/>
      <c r="B9402" s="802"/>
      <c r="C9402" s="214" t="str">
        <f>'[3]New Statement'!F962</f>
        <v>Aslam Gunj Yousaf Abad</v>
      </c>
      <c r="D9402" s="114">
        <f>'[3]New Statement'!G962</f>
        <v>149280402</v>
      </c>
      <c r="E9402" s="13"/>
      <c r="F9402" s="114">
        <f>'[3]New Statement'!H962</f>
        <v>434</v>
      </c>
      <c r="G9402" s="114"/>
      <c r="H9402" s="110">
        <f>SUM(F9402:G9402)</f>
        <v>434</v>
      </c>
      <c r="I9402" s="799"/>
      <c r="J9402" s="799"/>
      <c r="K9402" s="799"/>
    </row>
    <row r="9403" spans="1:11">
      <c r="A9403" s="800"/>
      <c r="B9403" s="803"/>
      <c r="C9403" s="788" t="s">
        <v>3493</v>
      </c>
      <c r="D9403" s="789"/>
      <c r="E9403" s="17"/>
      <c r="F9403" s="90">
        <f>SUM(F9400:F9402)</f>
        <v>1404</v>
      </c>
      <c r="G9403" s="90">
        <f>SUM(G9400:G9402)</f>
        <v>0</v>
      </c>
      <c r="H9403" s="90">
        <f>SUM(H9400:H9402)</f>
        <v>1404</v>
      </c>
      <c r="I9403" s="800"/>
      <c r="J9403" s="800"/>
      <c r="K9403" s="800"/>
    </row>
    <row r="9404" spans="1:11">
      <c r="A9404" s="798">
        <v>93</v>
      </c>
      <c r="B9404" s="801" t="s">
        <v>4069</v>
      </c>
      <c r="C9404" s="214" t="str">
        <f>'[3]New Statement'!F960</f>
        <v>Aslam Gunj</v>
      </c>
      <c r="D9404" s="114">
        <f>'[3]New Statement'!G960</f>
        <v>149280304</v>
      </c>
      <c r="E9404" s="13"/>
      <c r="F9404" s="114"/>
      <c r="G9404" s="114">
        <f>'[3]New Statement'!I960</f>
        <v>502</v>
      </c>
      <c r="H9404" s="110">
        <f>SUM(F9404:G9404)</f>
        <v>502</v>
      </c>
      <c r="I9404" s="798" t="s">
        <v>3494</v>
      </c>
      <c r="J9404" s="798">
        <v>3</v>
      </c>
      <c r="K9404" s="798">
        <f>SUM(I9404:J9407)</f>
        <v>3</v>
      </c>
    </row>
    <row r="9405" spans="1:11" ht="25.5">
      <c r="A9405" s="799"/>
      <c r="B9405" s="802"/>
      <c r="C9405" s="214" t="str">
        <f>'[3]New Statement'!F961</f>
        <v>Aslam Gunj Yousaf Abad</v>
      </c>
      <c r="D9405" s="114">
        <f>'[3]New Statement'!G961</f>
        <v>149280401</v>
      </c>
      <c r="E9405" s="13"/>
      <c r="F9405" s="114"/>
      <c r="G9405" s="114">
        <f>'[3]New Statement'!I961</f>
        <v>295</v>
      </c>
      <c r="H9405" s="110">
        <f>SUM(F9405:G9405)</f>
        <v>295</v>
      </c>
      <c r="I9405" s="799"/>
      <c r="J9405" s="799"/>
      <c r="K9405" s="799"/>
    </row>
    <row r="9406" spans="1:11" ht="25.5">
      <c r="A9406" s="799"/>
      <c r="B9406" s="802"/>
      <c r="C9406" s="214" t="str">
        <f>'[3]New Statement'!F962</f>
        <v>Aslam Gunj Yousaf Abad</v>
      </c>
      <c r="D9406" s="114">
        <f>'[3]New Statement'!G962</f>
        <v>149280402</v>
      </c>
      <c r="E9406" s="13"/>
      <c r="F9406" s="114"/>
      <c r="G9406" s="114">
        <f>'[3]New Statement'!I962</f>
        <v>365</v>
      </c>
      <c r="H9406" s="110">
        <f>SUM(F9406:G9406)</f>
        <v>365</v>
      </c>
      <c r="I9406" s="799"/>
      <c r="J9406" s="799"/>
      <c r="K9406" s="799"/>
    </row>
    <row r="9407" spans="1:11">
      <c r="A9407" s="800"/>
      <c r="B9407" s="803"/>
      <c r="C9407" s="788" t="s">
        <v>3493</v>
      </c>
      <c r="D9407" s="789"/>
      <c r="E9407" s="17"/>
      <c r="F9407" s="90">
        <f>SUM(F9404:F9406)</f>
        <v>0</v>
      </c>
      <c r="G9407" s="90">
        <f>SUM(G9404:G9406)</f>
        <v>1162</v>
      </c>
      <c r="H9407" s="90">
        <f>SUM(H9404:H9406)</f>
        <v>1162</v>
      </c>
      <c r="I9407" s="800"/>
      <c r="J9407" s="800"/>
      <c r="K9407" s="800"/>
    </row>
    <row r="9408" spans="1:11" ht="25.5">
      <c r="A9408" s="798">
        <v>94</v>
      </c>
      <c r="B9408" s="830" t="s">
        <v>4068</v>
      </c>
      <c r="C9408" s="214" t="str">
        <f>'[3]New Statement'!F963</f>
        <v>Maryyam Abad Yousaf Abad</v>
      </c>
      <c r="D9408" s="114">
        <f>'[3]New Statement'!G963</f>
        <v>149280403</v>
      </c>
      <c r="E9408" s="13"/>
      <c r="F9408" s="114">
        <f>'[3]New Statement'!H963</f>
        <v>387</v>
      </c>
      <c r="G9408" s="114"/>
      <c r="H9408" s="110">
        <f>SUM(F9408:G9408)</f>
        <v>387</v>
      </c>
      <c r="I9408" s="798">
        <v>3</v>
      </c>
      <c r="J9408" s="798" t="s">
        <v>3494</v>
      </c>
      <c r="K9408" s="798">
        <f>SUM(I9408:J9410)</f>
        <v>3</v>
      </c>
    </row>
    <row r="9409" spans="1:11">
      <c r="A9409" s="799"/>
      <c r="B9409" s="831"/>
      <c r="C9409" s="214" t="str">
        <f>'[3]New Statement'!F964</f>
        <v>Marryam Abad</v>
      </c>
      <c r="D9409" s="114">
        <f>'[3]New Statement'!G964</f>
        <v>149280404</v>
      </c>
      <c r="E9409" s="13"/>
      <c r="F9409" s="114">
        <f>'[3]New Statement'!H964</f>
        <v>950</v>
      </c>
      <c r="G9409" s="114"/>
      <c r="H9409" s="110">
        <f>SUM(F9409:G9409)</f>
        <v>950</v>
      </c>
      <c r="I9409" s="799"/>
      <c r="J9409" s="799"/>
      <c r="K9409" s="799"/>
    </row>
    <row r="9410" spans="1:11">
      <c r="A9410" s="799"/>
      <c r="B9410" s="831"/>
      <c r="C9410" s="788" t="s">
        <v>3493</v>
      </c>
      <c r="D9410" s="789"/>
      <c r="E9410" s="17"/>
      <c r="F9410" s="90">
        <f>SUM(F9408:F9409)</f>
        <v>1337</v>
      </c>
      <c r="G9410" s="90">
        <f>SUM(G9408:G9409)</f>
        <v>0</v>
      </c>
      <c r="H9410" s="90">
        <f>SUM(H9408:H9409)</f>
        <v>1337</v>
      </c>
      <c r="I9410" s="799"/>
      <c r="J9410" s="799"/>
      <c r="K9410" s="799"/>
    </row>
    <row r="9411" spans="1:11" ht="25.5">
      <c r="A9411" s="798">
        <v>95</v>
      </c>
      <c r="B9411" s="830" t="s">
        <v>4068</v>
      </c>
      <c r="C9411" s="214" t="str">
        <f>'[3]New Statement'!F965</f>
        <v>Yousaf Abad Marryam Abad</v>
      </c>
      <c r="D9411" s="114">
        <f>'[3]New Statement'!G965</f>
        <v>149280405</v>
      </c>
      <c r="E9411" s="13"/>
      <c r="F9411" s="114">
        <f>'[3]New Statement'!H965</f>
        <v>535</v>
      </c>
      <c r="G9411" s="114"/>
      <c r="H9411" s="110">
        <f>SUM(F9411:G9411)</f>
        <v>535</v>
      </c>
      <c r="I9411" s="798">
        <v>2</v>
      </c>
      <c r="J9411" s="798" t="s">
        <v>3494</v>
      </c>
      <c r="K9411" s="798">
        <f>SUM(I9411:J9413)</f>
        <v>2</v>
      </c>
    </row>
    <row r="9412" spans="1:11">
      <c r="A9412" s="799"/>
      <c r="B9412" s="831"/>
      <c r="C9412" s="214" t="str">
        <f>'[3]New Statement'!F966</f>
        <v>Yousaf Abad</v>
      </c>
      <c r="D9412" s="114">
        <f>'[3]New Statement'!G966</f>
        <v>149280406</v>
      </c>
      <c r="E9412" s="13"/>
      <c r="F9412" s="114">
        <f>'[3]New Statement'!H966</f>
        <v>501</v>
      </c>
      <c r="G9412" s="114"/>
      <c r="H9412" s="110">
        <f>SUM(F9412:G9412)</f>
        <v>501</v>
      </c>
      <c r="I9412" s="799"/>
      <c r="J9412" s="799"/>
      <c r="K9412" s="799"/>
    </row>
    <row r="9413" spans="1:11">
      <c r="A9413" s="799"/>
      <c r="B9413" s="831"/>
      <c r="C9413" s="788" t="s">
        <v>3493</v>
      </c>
      <c r="D9413" s="789"/>
      <c r="E9413" s="17"/>
      <c r="F9413" s="90">
        <f>SUM(F9411:F9412)</f>
        <v>1036</v>
      </c>
      <c r="G9413" s="90">
        <f>SUM(G9411:G9412)</f>
        <v>0</v>
      </c>
      <c r="H9413" s="90">
        <f>SUM(H9411:H9412)</f>
        <v>1036</v>
      </c>
      <c r="I9413" s="799"/>
      <c r="J9413" s="799"/>
      <c r="K9413" s="799"/>
    </row>
    <row r="9414" spans="1:11" ht="25.5">
      <c r="A9414" s="798">
        <v>96</v>
      </c>
      <c r="B9414" s="819" t="s">
        <v>4067</v>
      </c>
      <c r="C9414" s="214" t="str">
        <f>'[3]New Statement'!F963</f>
        <v>Maryyam Abad Yousaf Abad</v>
      </c>
      <c r="D9414" s="114">
        <f>'[3]New Statement'!G963</f>
        <v>149280403</v>
      </c>
      <c r="E9414" s="13"/>
      <c r="F9414" s="114"/>
      <c r="G9414" s="114">
        <f>'[3]New Statement'!I963</f>
        <v>293</v>
      </c>
      <c r="H9414" s="110">
        <f>SUM(F9414:G9414)</f>
        <v>293</v>
      </c>
      <c r="I9414" s="798" t="s">
        <v>3494</v>
      </c>
      <c r="J9414" s="798">
        <v>4</v>
      </c>
      <c r="K9414" s="798">
        <f>SUM(I9414:J9418)</f>
        <v>4</v>
      </c>
    </row>
    <row r="9415" spans="1:11">
      <c r="A9415" s="799"/>
      <c r="B9415" s="820"/>
      <c r="C9415" s="214" t="str">
        <f>'[3]New Statement'!F964</f>
        <v>Marryam Abad</v>
      </c>
      <c r="D9415" s="114">
        <f>'[3]New Statement'!G964</f>
        <v>149280404</v>
      </c>
      <c r="E9415" s="13"/>
      <c r="F9415" s="114"/>
      <c r="G9415" s="114">
        <f>'[3]New Statement'!I964</f>
        <v>737</v>
      </c>
      <c r="H9415" s="110">
        <f>SUM(F9415:G9415)</f>
        <v>737</v>
      </c>
      <c r="I9415" s="799"/>
      <c r="J9415" s="799"/>
      <c r="K9415" s="799"/>
    </row>
    <row r="9416" spans="1:11" ht="25.5">
      <c r="A9416" s="799"/>
      <c r="B9416" s="820"/>
      <c r="C9416" s="214" t="str">
        <f>'[3]New Statement'!F965</f>
        <v>Yousaf Abad Marryam Abad</v>
      </c>
      <c r="D9416" s="114">
        <f>'[3]New Statement'!G965</f>
        <v>149280405</v>
      </c>
      <c r="E9416" s="13"/>
      <c r="F9416" s="114"/>
      <c r="G9416" s="114">
        <f>'[3]New Statement'!I965</f>
        <v>422</v>
      </c>
      <c r="H9416" s="110">
        <f>SUM(F9416:G9416)</f>
        <v>422</v>
      </c>
      <c r="I9416" s="799"/>
      <c r="J9416" s="799"/>
      <c r="K9416" s="799"/>
    </row>
    <row r="9417" spans="1:11">
      <c r="A9417" s="799"/>
      <c r="B9417" s="820"/>
      <c r="C9417" s="214" t="str">
        <f>'[3]New Statement'!F966</f>
        <v>Yousaf Abad</v>
      </c>
      <c r="D9417" s="114">
        <f>'[3]New Statement'!G966</f>
        <v>149280406</v>
      </c>
      <c r="E9417" s="13"/>
      <c r="F9417" s="114"/>
      <c r="G9417" s="114">
        <f>'[3]New Statement'!I966</f>
        <v>384</v>
      </c>
      <c r="H9417" s="110">
        <f>SUM(F9417:G9417)</f>
        <v>384</v>
      </c>
      <c r="I9417" s="799"/>
      <c r="J9417" s="799"/>
      <c r="K9417" s="799"/>
    </row>
    <row r="9418" spans="1:11">
      <c r="A9418" s="800"/>
      <c r="B9418" s="821"/>
      <c r="C9418" s="788" t="s">
        <v>3493</v>
      </c>
      <c r="D9418" s="789"/>
      <c r="E9418" s="17"/>
      <c r="F9418" s="90">
        <f>SUM(F9414:F9417)</f>
        <v>0</v>
      </c>
      <c r="G9418" s="90">
        <f>SUM(G9414:G9417)</f>
        <v>1836</v>
      </c>
      <c r="H9418" s="90">
        <f>SUM(H9414:H9417)</f>
        <v>1836</v>
      </c>
      <c r="I9418" s="800"/>
      <c r="J9418" s="800"/>
      <c r="K9418" s="800"/>
    </row>
    <row r="9419" spans="1:11" ht="25.5">
      <c r="A9419" s="798">
        <v>97</v>
      </c>
      <c r="B9419" s="801" t="s">
        <v>4066</v>
      </c>
      <c r="C9419" s="214" t="str">
        <f>'[3]New Statement'!F967</f>
        <v>Officers Colony No. 2</v>
      </c>
      <c r="D9419" s="114">
        <f>'[3]New Statement'!G967</f>
        <v>149280501</v>
      </c>
      <c r="E9419" s="13"/>
      <c r="F9419" s="114">
        <f>'[3]New Statement'!H967</f>
        <v>310</v>
      </c>
      <c r="G9419" s="114"/>
      <c r="H9419" s="110">
        <f>SUM(F9419:G9419)</f>
        <v>310</v>
      </c>
      <c r="I9419" s="798">
        <v>3</v>
      </c>
      <c r="J9419" s="798" t="s">
        <v>3494</v>
      </c>
      <c r="K9419" s="798">
        <f>SUM(I9419:J9423)</f>
        <v>3</v>
      </c>
    </row>
    <row r="9420" spans="1:11" ht="25.5">
      <c r="A9420" s="799"/>
      <c r="B9420" s="802"/>
      <c r="C9420" s="214" t="str">
        <f>'[3]New Statement'!F968</f>
        <v>Officers Colony No. 2</v>
      </c>
      <c r="D9420" s="114">
        <f>'[3]New Statement'!G968</f>
        <v>149280502</v>
      </c>
      <c r="E9420" s="13"/>
      <c r="F9420" s="114">
        <f>'[3]New Statement'!H968</f>
        <v>219</v>
      </c>
      <c r="G9420" s="114"/>
      <c r="H9420" s="110">
        <f>SUM(F9420:G9420)</f>
        <v>219</v>
      </c>
      <c r="I9420" s="799"/>
      <c r="J9420" s="799"/>
      <c r="K9420" s="799"/>
    </row>
    <row r="9421" spans="1:11" ht="25.5">
      <c r="A9421" s="799"/>
      <c r="B9421" s="802"/>
      <c r="C9421" s="214" t="str">
        <f>'[3]New Statement'!F969</f>
        <v>Officers Colony No. 2</v>
      </c>
      <c r="D9421" s="114">
        <f>'[3]New Statement'!G969</f>
        <v>149280503</v>
      </c>
      <c r="E9421" s="13"/>
      <c r="F9421" s="114">
        <f>'[3]New Statement'!H969</f>
        <v>439</v>
      </c>
      <c r="G9421" s="114"/>
      <c r="H9421" s="110">
        <f>SUM(F9421:G9421)</f>
        <v>439</v>
      </c>
      <c r="I9421" s="799"/>
      <c r="J9421" s="799"/>
      <c r="K9421" s="799"/>
    </row>
    <row r="9422" spans="1:11" ht="38.25">
      <c r="A9422" s="799"/>
      <c r="B9422" s="802"/>
      <c r="C9422" s="214" t="str">
        <f>'[3]New Statement'!F970</f>
        <v>Officers Colony No. 2 Maskeen Abad</v>
      </c>
      <c r="D9422" s="114">
        <f>'[3]New Statement'!G970</f>
        <v>149280504</v>
      </c>
      <c r="E9422" s="13"/>
      <c r="F9422" s="114">
        <f>'[3]New Statement'!H970</f>
        <v>232</v>
      </c>
      <c r="G9422" s="114"/>
      <c r="H9422" s="110">
        <f>SUM(F9422:G9422)</f>
        <v>232</v>
      </c>
      <c r="I9422" s="799"/>
      <c r="J9422" s="799"/>
      <c r="K9422" s="799"/>
    </row>
    <row r="9423" spans="1:11">
      <c r="A9423" s="800"/>
      <c r="B9423" s="803"/>
      <c r="C9423" s="832" t="s">
        <v>3493</v>
      </c>
      <c r="D9423" s="833"/>
      <c r="E9423" s="17"/>
      <c r="F9423" s="90">
        <f>SUM(F9419:F9422)</f>
        <v>1200</v>
      </c>
      <c r="G9423" s="90">
        <f>SUM(G9419:G9422)</f>
        <v>0</v>
      </c>
      <c r="H9423" s="90">
        <f>SUM(H9419:H9422)</f>
        <v>1200</v>
      </c>
      <c r="I9423" s="800"/>
      <c r="J9423" s="800"/>
      <c r="K9423" s="800"/>
    </row>
    <row r="9424" spans="1:11" ht="25.5">
      <c r="A9424" s="798">
        <v>98</v>
      </c>
      <c r="B9424" s="801" t="s">
        <v>4065</v>
      </c>
      <c r="C9424" s="214" t="str">
        <f>'[3]New Statement'!F967</f>
        <v>Officers Colony No. 2</v>
      </c>
      <c r="D9424" s="114">
        <f>'[3]New Statement'!G967</f>
        <v>149280501</v>
      </c>
      <c r="E9424" s="13"/>
      <c r="F9424" s="114"/>
      <c r="G9424" s="114">
        <f>'[3]New Statement'!I967</f>
        <v>277</v>
      </c>
      <c r="H9424" s="110">
        <f>SUM(F9424:G9424)</f>
        <v>277</v>
      </c>
      <c r="I9424" s="798" t="s">
        <v>3494</v>
      </c>
      <c r="J9424" s="798">
        <v>2</v>
      </c>
      <c r="K9424" s="798">
        <f>SUM(I9424:J9428)</f>
        <v>2</v>
      </c>
    </row>
    <row r="9425" spans="1:11" ht="25.5">
      <c r="A9425" s="799"/>
      <c r="B9425" s="802"/>
      <c r="C9425" s="214" t="str">
        <f>'[3]New Statement'!F968</f>
        <v>Officers Colony No. 2</v>
      </c>
      <c r="D9425" s="114">
        <f>'[3]New Statement'!G968</f>
        <v>149280502</v>
      </c>
      <c r="E9425" s="13"/>
      <c r="F9425" s="114"/>
      <c r="G9425" s="114">
        <f>'[3]New Statement'!I968</f>
        <v>213</v>
      </c>
      <c r="H9425" s="110">
        <f>SUM(F9425:G9425)</f>
        <v>213</v>
      </c>
      <c r="I9425" s="799"/>
      <c r="J9425" s="799"/>
      <c r="K9425" s="799"/>
    </row>
    <row r="9426" spans="1:11" ht="25.5">
      <c r="A9426" s="799"/>
      <c r="B9426" s="802"/>
      <c r="C9426" s="214" t="str">
        <f>'[3]New Statement'!F969</f>
        <v>Officers Colony No. 2</v>
      </c>
      <c r="D9426" s="114">
        <f>'[3]New Statement'!G969</f>
        <v>149280503</v>
      </c>
      <c r="E9426" s="13"/>
      <c r="F9426" s="114"/>
      <c r="G9426" s="114">
        <f>'[3]New Statement'!I969</f>
        <v>403</v>
      </c>
      <c r="H9426" s="110">
        <f>SUM(F9426:G9426)</f>
        <v>403</v>
      </c>
      <c r="I9426" s="799"/>
      <c r="J9426" s="799"/>
      <c r="K9426" s="799"/>
    </row>
    <row r="9427" spans="1:11" ht="38.25">
      <c r="A9427" s="799"/>
      <c r="B9427" s="802"/>
      <c r="C9427" s="214" t="str">
        <f>'[3]New Statement'!F970</f>
        <v>Officers Colony No. 2 Maskeen Abad</v>
      </c>
      <c r="D9427" s="114">
        <f>'[3]New Statement'!G970</f>
        <v>149280504</v>
      </c>
      <c r="E9427" s="13"/>
      <c r="F9427" s="114"/>
      <c r="G9427" s="114">
        <f>'[3]New Statement'!I970</f>
        <v>205</v>
      </c>
      <c r="H9427" s="110">
        <f>SUM(F9427:G9427)</f>
        <v>205</v>
      </c>
      <c r="I9427" s="799"/>
      <c r="J9427" s="799"/>
      <c r="K9427" s="799"/>
    </row>
    <row r="9428" spans="1:11">
      <c r="A9428" s="800"/>
      <c r="B9428" s="803"/>
      <c r="C9428" s="788" t="s">
        <v>3493</v>
      </c>
      <c r="D9428" s="789"/>
      <c r="E9428" s="17"/>
      <c r="F9428" s="90">
        <f>SUM(F9424:F9427)</f>
        <v>0</v>
      </c>
      <c r="G9428" s="90">
        <f>SUM(G9424:G9427)</f>
        <v>1098</v>
      </c>
      <c r="H9428" s="90">
        <f>SUM(H9424:H9427)</f>
        <v>1098</v>
      </c>
      <c r="I9428" s="800"/>
      <c r="J9428" s="800"/>
      <c r="K9428" s="800"/>
    </row>
    <row r="9429" spans="1:11" ht="25.5">
      <c r="A9429" s="798">
        <v>99</v>
      </c>
      <c r="B9429" s="801" t="s">
        <v>4064</v>
      </c>
      <c r="C9429" s="214" t="str">
        <f>'[3]New Statement'!F973</f>
        <v xml:space="preserve">Madina Town Y Block </v>
      </c>
      <c r="D9429" s="114">
        <f>'[3]New Statement'!G973</f>
        <v>149290101</v>
      </c>
      <c r="E9429" s="13"/>
      <c r="F9429" s="114">
        <f>'[3]New Statement'!H973</f>
        <v>420</v>
      </c>
      <c r="G9429" s="114"/>
      <c r="H9429" s="110">
        <f>SUM(F9429:G9429)</f>
        <v>420</v>
      </c>
      <c r="I9429" s="798">
        <v>4</v>
      </c>
      <c r="J9429" s="798" t="s">
        <v>3494</v>
      </c>
      <c r="K9429" s="798">
        <f>SUM(I9429:J9434)</f>
        <v>4</v>
      </c>
    </row>
    <row r="9430" spans="1:11" ht="25.5">
      <c r="A9430" s="799"/>
      <c r="B9430" s="802"/>
      <c r="C9430" s="214" t="str">
        <f>'[3]New Statement'!F974</f>
        <v xml:space="preserve">Madina Town Y Block </v>
      </c>
      <c r="D9430" s="114">
        <f>'[3]New Statement'!G974</f>
        <v>149290102</v>
      </c>
      <c r="E9430" s="13"/>
      <c r="F9430" s="114">
        <f>'[3]New Statement'!H974</f>
        <v>455</v>
      </c>
      <c r="G9430" s="114"/>
      <c r="H9430" s="110">
        <f>SUM(F9430:G9430)</f>
        <v>455</v>
      </c>
      <c r="I9430" s="799"/>
      <c r="J9430" s="799"/>
      <c r="K9430" s="799"/>
    </row>
    <row r="9431" spans="1:11" ht="25.5">
      <c r="A9431" s="799"/>
      <c r="B9431" s="802"/>
      <c r="C9431" s="214" t="str">
        <f>'[3]New Statement'!F975</f>
        <v xml:space="preserve">Madina Town Y Block </v>
      </c>
      <c r="D9431" s="114">
        <f>'[3]New Statement'!G975</f>
        <v>149290103</v>
      </c>
      <c r="E9431" s="13"/>
      <c r="F9431" s="114">
        <f>'[3]New Statement'!H975</f>
        <v>288</v>
      </c>
      <c r="G9431" s="114"/>
      <c r="H9431" s="110">
        <f>SUM(F9431:G9431)</f>
        <v>288</v>
      </c>
      <c r="I9431" s="799"/>
      <c r="J9431" s="799"/>
      <c r="K9431" s="799"/>
    </row>
    <row r="9432" spans="1:11" ht="25.5">
      <c r="A9432" s="799"/>
      <c r="B9432" s="802"/>
      <c r="C9432" s="214" t="str">
        <f>'[3]New Statement'!F976</f>
        <v xml:space="preserve">Madina Town Y Block </v>
      </c>
      <c r="D9432" s="114">
        <f>'[3]New Statement'!G976</f>
        <v>149290104</v>
      </c>
      <c r="E9432" s="13"/>
      <c r="F9432" s="114">
        <f>'[3]New Statement'!H976</f>
        <v>650</v>
      </c>
      <c r="G9432" s="114"/>
      <c r="H9432" s="110">
        <f>SUM(F9432:G9432)</f>
        <v>650</v>
      </c>
      <c r="I9432" s="799"/>
      <c r="J9432" s="799"/>
      <c r="K9432" s="799"/>
    </row>
    <row r="9433" spans="1:11" ht="25.5">
      <c r="A9433" s="799"/>
      <c r="B9433" s="802"/>
      <c r="C9433" s="214" t="str">
        <f>'[3]New Statement'!F977</f>
        <v xml:space="preserve">Madina Town Y Block </v>
      </c>
      <c r="D9433" s="114">
        <f>'[3]New Statement'!G977</f>
        <v>149290105</v>
      </c>
      <c r="E9433" s="13"/>
      <c r="F9433" s="114">
        <f>'[3]New Statement'!H977</f>
        <v>134</v>
      </c>
      <c r="G9433" s="114"/>
      <c r="H9433" s="110">
        <f>SUM(F9433:G9433)</f>
        <v>134</v>
      </c>
      <c r="I9433" s="799"/>
      <c r="J9433" s="799"/>
      <c r="K9433" s="799"/>
    </row>
    <row r="9434" spans="1:11">
      <c r="A9434" s="800"/>
      <c r="B9434" s="803"/>
      <c r="C9434" s="788" t="s">
        <v>3493</v>
      </c>
      <c r="D9434" s="789"/>
      <c r="E9434" s="17"/>
      <c r="F9434" s="90">
        <f>SUM(F9429:F9433)</f>
        <v>1947</v>
      </c>
      <c r="G9434" s="90">
        <f>SUM(G9429:G9433)</f>
        <v>0</v>
      </c>
      <c r="H9434" s="90">
        <f>SUM(H9429:H9433)</f>
        <v>1947</v>
      </c>
      <c r="I9434" s="800"/>
      <c r="J9434" s="800"/>
      <c r="K9434" s="800"/>
    </row>
    <row r="9435" spans="1:11" ht="25.5">
      <c r="A9435" s="798">
        <v>100</v>
      </c>
      <c r="B9435" s="801" t="s">
        <v>4063</v>
      </c>
      <c r="C9435" s="214" t="str">
        <f>'[3]New Statement'!F973</f>
        <v xml:space="preserve">Madina Town Y Block </v>
      </c>
      <c r="D9435" s="114">
        <f>'[3]New Statement'!G973</f>
        <v>149290101</v>
      </c>
      <c r="E9435" s="13"/>
      <c r="F9435" s="114"/>
      <c r="G9435" s="114">
        <f>'[3]New Statement'!I973</f>
        <v>328</v>
      </c>
      <c r="H9435" s="110">
        <f>SUM(F9435:G9435)</f>
        <v>328</v>
      </c>
      <c r="I9435" s="798" t="s">
        <v>3494</v>
      </c>
      <c r="J9435" s="798">
        <v>4</v>
      </c>
      <c r="K9435" s="798">
        <f>SUM(I9435:J9440)</f>
        <v>4</v>
      </c>
    </row>
    <row r="9436" spans="1:11" ht="25.5">
      <c r="A9436" s="799"/>
      <c r="B9436" s="802"/>
      <c r="C9436" s="214" t="str">
        <f>'[3]New Statement'!F974</f>
        <v xml:space="preserve">Madina Town Y Block </v>
      </c>
      <c r="D9436" s="114">
        <f>'[3]New Statement'!G974</f>
        <v>149290102</v>
      </c>
      <c r="E9436" s="13"/>
      <c r="F9436" s="114"/>
      <c r="G9436" s="114">
        <f>'[3]New Statement'!I974</f>
        <v>377</v>
      </c>
      <c r="H9436" s="110">
        <f>SUM(F9436:G9436)</f>
        <v>377</v>
      </c>
      <c r="I9436" s="799"/>
      <c r="J9436" s="799"/>
      <c r="K9436" s="799"/>
    </row>
    <row r="9437" spans="1:11" ht="25.5">
      <c r="A9437" s="799"/>
      <c r="B9437" s="802"/>
      <c r="C9437" s="214" t="str">
        <f>'[3]New Statement'!F975</f>
        <v xml:space="preserve">Madina Town Y Block </v>
      </c>
      <c r="D9437" s="114">
        <f>'[3]New Statement'!G975</f>
        <v>149290103</v>
      </c>
      <c r="E9437" s="13"/>
      <c r="F9437" s="114"/>
      <c r="G9437" s="114">
        <f>'[3]New Statement'!I975</f>
        <v>210</v>
      </c>
      <c r="H9437" s="110">
        <f>SUM(F9437:G9437)</f>
        <v>210</v>
      </c>
      <c r="I9437" s="799"/>
      <c r="J9437" s="799"/>
      <c r="K9437" s="799"/>
    </row>
    <row r="9438" spans="1:11" ht="25.5">
      <c r="A9438" s="799"/>
      <c r="B9438" s="802"/>
      <c r="C9438" s="214" t="str">
        <f>'[3]New Statement'!F976</f>
        <v xml:space="preserve">Madina Town Y Block </v>
      </c>
      <c r="D9438" s="114">
        <f>'[3]New Statement'!G976</f>
        <v>149290104</v>
      </c>
      <c r="E9438" s="13"/>
      <c r="F9438" s="114"/>
      <c r="G9438" s="114">
        <f>'[3]New Statement'!I976</f>
        <v>577</v>
      </c>
      <c r="H9438" s="110">
        <f>SUM(F9438:G9438)</f>
        <v>577</v>
      </c>
      <c r="I9438" s="799"/>
      <c r="J9438" s="799"/>
      <c r="K9438" s="799"/>
    </row>
    <row r="9439" spans="1:11" ht="25.5">
      <c r="A9439" s="799"/>
      <c r="B9439" s="802"/>
      <c r="C9439" s="214" t="str">
        <f>'[3]New Statement'!F977</f>
        <v xml:space="preserve">Madina Town Y Block </v>
      </c>
      <c r="D9439" s="114">
        <f>'[3]New Statement'!G977</f>
        <v>149290105</v>
      </c>
      <c r="E9439" s="13"/>
      <c r="F9439" s="114"/>
      <c r="G9439" s="114">
        <f>'[3]New Statement'!I977</f>
        <v>146</v>
      </c>
      <c r="H9439" s="110">
        <f>SUM(F9439:G9439)</f>
        <v>146</v>
      </c>
      <c r="I9439" s="799"/>
      <c r="J9439" s="799"/>
      <c r="K9439" s="799"/>
    </row>
    <row r="9440" spans="1:11">
      <c r="A9440" s="800"/>
      <c r="B9440" s="803"/>
      <c r="C9440" s="788" t="s">
        <v>3493</v>
      </c>
      <c r="D9440" s="789"/>
      <c r="E9440" s="17"/>
      <c r="F9440" s="90">
        <f>SUM(F9435:F9439)</f>
        <v>0</v>
      </c>
      <c r="G9440" s="90">
        <f>SUM(G9435:G9439)</f>
        <v>1638</v>
      </c>
      <c r="H9440" s="90">
        <f>SUM(H9435:H9439)</f>
        <v>1638</v>
      </c>
      <c r="I9440" s="800"/>
      <c r="J9440" s="800"/>
      <c r="K9440" s="800"/>
    </row>
    <row r="9441" spans="1:11" ht="25.5">
      <c r="A9441" s="798">
        <v>101</v>
      </c>
      <c r="B9441" s="801" t="s">
        <v>4062</v>
      </c>
      <c r="C9441" s="214" t="str">
        <f>'[3]New Statement'!F978</f>
        <v xml:space="preserve">Madina Town Y Block </v>
      </c>
      <c r="D9441" s="114">
        <f>'[3]New Statement'!G978</f>
        <v>149290201</v>
      </c>
      <c r="E9441" s="13"/>
      <c r="F9441" s="114">
        <f>'[3]New Statement'!H978</f>
        <v>423</v>
      </c>
      <c r="G9441" s="114"/>
      <c r="H9441" s="110">
        <f>SUM(F9441:G9441)</f>
        <v>423</v>
      </c>
      <c r="I9441" s="798">
        <v>4</v>
      </c>
      <c r="J9441" s="798" t="s">
        <v>3494</v>
      </c>
      <c r="K9441" s="798">
        <f>SUM(I9441:J9445)</f>
        <v>4</v>
      </c>
    </row>
    <row r="9442" spans="1:11" ht="25.5">
      <c r="A9442" s="799"/>
      <c r="B9442" s="802"/>
      <c r="C9442" s="214" t="str">
        <f>'[3]New Statement'!F979</f>
        <v>Chak No. 213/RB Bishan Singh Wala</v>
      </c>
      <c r="D9442" s="114">
        <f>'[3]New Statement'!G979</f>
        <v>149290202</v>
      </c>
      <c r="E9442" s="13"/>
      <c r="F9442" s="114">
        <f>'[3]New Statement'!H979</f>
        <v>407</v>
      </c>
      <c r="G9442" s="114"/>
      <c r="H9442" s="110">
        <f>SUM(F9442:G9442)</f>
        <v>407</v>
      </c>
      <c r="I9442" s="799"/>
      <c r="J9442" s="799"/>
      <c r="K9442" s="799"/>
    </row>
    <row r="9443" spans="1:11" ht="25.5">
      <c r="A9443" s="799"/>
      <c r="B9443" s="802"/>
      <c r="C9443" s="214" t="str">
        <f>'[3]New Statement'!F980</f>
        <v xml:space="preserve">Madina Town Y Block </v>
      </c>
      <c r="D9443" s="114">
        <f>'[3]New Statement'!G980</f>
        <v>149290203</v>
      </c>
      <c r="E9443" s="13"/>
      <c r="F9443" s="114">
        <f>'[3]New Statement'!H980</f>
        <v>189</v>
      </c>
      <c r="G9443" s="114"/>
      <c r="H9443" s="110">
        <f>SUM(F9443:G9443)</f>
        <v>189</v>
      </c>
      <c r="I9443" s="799"/>
      <c r="J9443" s="799"/>
      <c r="K9443" s="799"/>
    </row>
    <row r="9444" spans="1:11" ht="25.5">
      <c r="A9444" s="799"/>
      <c r="B9444" s="802"/>
      <c r="C9444" s="214" t="str">
        <f>'[3]New Statement'!F981</f>
        <v xml:space="preserve">Madina Town Y Block </v>
      </c>
      <c r="D9444" s="114">
        <f>'[3]New Statement'!G981</f>
        <v>149290204</v>
      </c>
      <c r="E9444" s="13"/>
      <c r="F9444" s="114">
        <f>'[3]New Statement'!H981</f>
        <v>619</v>
      </c>
      <c r="G9444" s="114"/>
      <c r="H9444" s="110">
        <f>SUM(F9444:G9444)</f>
        <v>619</v>
      </c>
      <c r="I9444" s="799"/>
      <c r="J9444" s="799"/>
      <c r="K9444" s="799"/>
    </row>
    <row r="9445" spans="1:11">
      <c r="A9445" s="800"/>
      <c r="B9445" s="803"/>
      <c r="C9445" s="788" t="s">
        <v>3493</v>
      </c>
      <c r="D9445" s="789"/>
      <c r="E9445" s="17"/>
      <c r="F9445" s="90">
        <f>SUM(F9441:F9444)</f>
        <v>1638</v>
      </c>
      <c r="G9445" s="90">
        <f>SUM(G9441:G9444)</f>
        <v>0</v>
      </c>
      <c r="H9445" s="90">
        <f>SUM(H9441:H9444)</f>
        <v>1638</v>
      </c>
      <c r="I9445" s="800"/>
      <c r="J9445" s="800"/>
      <c r="K9445" s="800"/>
    </row>
    <row r="9446" spans="1:11" ht="25.5">
      <c r="A9446" s="798">
        <v>102</v>
      </c>
      <c r="B9446" s="801" t="s">
        <v>4061</v>
      </c>
      <c r="C9446" s="214" t="str">
        <f>'[3]New Statement'!F978</f>
        <v xml:space="preserve">Madina Town Y Block </v>
      </c>
      <c r="D9446" s="114">
        <f>'[3]New Statement'!G978</f>
        <v>149290201</v>
      </c>
      <c r="E9446" s="13"/>
      <c r="F9446" s="114"/>
      <c r="G9446" s="114">
        <f>'[3]New Statement'!I978</f>
        <v>428</v>
      </c>
      <c r="H9446" s="110">
        <f>SUM(F9446:G9446)</f>
        <v>428</v>
      </c>
      <c r="I9446" s="798" t="s">
        <v>3494</v>
      </c>
      <c r="J9446" s="798">
        <v>3</v>
      </c>
      <c r="K9446" s="798">
        <f>SUM(I9446:J9450)</f>
        <v>3</v>
      </c>
    </row>
    <row r="9447" spans="1:11" ht="25.5">
      <c r="A9447" s="799"/>
      <c r="B9447" s="802"/>
      <c r="C9447" s="214" t="str">
        <f>'[3]New Statement'!F979</f>
        <v>Chak No. 213/RB Bishan Singh Wala</v>
      </c>
      <c r="D9447" s="114">
        <f>'[3]New Statement'!G979</f>
        <v>149290202</v>
      </c>
      <c r="E9447" s="13"/>
      <c r="F9447" s="114"/>
      <c r="G9447" s="114">
        <f>'[3]New Statement'!I979</f>
        <v>302</v>
      </c>
      <c r="H9447" s="110">
        <f>SUM(F9447:G9447)</f>
        <v>302</v>
      </c>
      <c r="I9447" s="799"/>
      <c r="J9447" s="799"/>
      <c r="K9447" s="799"/>
    </row>
    <row r="9448" spans="1:11" ht="25.5">
      <c r="A9448" s="799"/>
      <c r="B9448" s="802"/>
      <c r="C9448" s="214" t="str">
        <f>'[3]New Statement'!F980</f>
        <v xml:space="preserve">Madina Town Y Block </v>
      </c>
      <c r="D9448" s="114">
        <f>'[3]New Statement'!G980</f>
        <v>149290203</v>
      </c>
      <c r="E9448" s="13"/>
      <c r="F9448" s="114"/>
      <c r="G9448" s="114">
        <f>'[3]New Statement'!I980</f>
        <v>182</v>
      </c>
      <c r="H9448" s="110">
        <f>SUM(F9448:G9448)</f>
        <v>182</v>
      </c>
      <c r="I9448" s="799"/>
      <c r="J9448" s="799"/>
      <c r="K9448" s="799"/>
    </row>
    <row r="9449" spans="1:11" ht="25.5">
      <c r="A9449" s="799"/>
      <c r="B9449" s="802"/>
      <c r="C9449" s="214" t="str">
        <f>'[3]New Statement'!F981</f>
        <v xml:space="preserve">Madina Town Y Block </v>
      </c>
      <c r="D9449" s="114">
        <f>'[3]New Statement'!G981</f>
        <v>149290204</v>
      </c>
      <c r="E9449" s="13"/>
      <c r="F9449" s="114"/>
      <c r="G9449" s="114">
        <f>'[3]New Statement'!I981</f>
        <v>575</v>
      </c>
      <c r="H9449" s="110">
        <f>SUM(F9449:G9449)</f>
        <v>575</v>
      </c>
      <c r="I9449" s="799"/>
      <c r="J9449" s="799"/>
      <c r="K9449" s="799"/>
    </row>
    <row r="9450" spans="1:11">
      <c r="A9450" s="800"/>
      <c r="B9450" s="803"/>
      <c r="C9450" s="788" t="s">
        <v>3493</v>
      </c>
      <c r="D9450" s="789"/>
      <c r="E9450" s="17"/>
      <c r="F9450" s="90">
        <f>SUM(F9446:F9449)</f>
        <v>0</v>
      </c>
      <c r="G9450" s="90">
        <f>SUM(G9446:G9449)</f>
        <v>1487</v>
      </c>
      <c r="H9450" s="90">
        <f>SUM(H9446:H9449)</f>
        <v>1487</v>
      </c>
      <c r="I9450" s="800"/>
      <c r="J9450" s="800"/>
      <c r="K9450" s="800"/>
    </row>
    <row r="9451" spans="1:11" ht="25.5">
      <c r="A9451" s="811">
        <v>103</v>
      </c>
      <c r="B9451" s="819" t="s">
        <v>4060</v>
      </c>
      <c r="C9451" s="214" t="str">
        <f>'[3]New Statement'!F982</f>
        <v xml:space="preserve">Madina Town X Blcok </v>
      </c>
      <c r="D9451" s="114">
        <f>'[3]New Statement'!G982</f>
        <v>149290301</v>
      </c>
      <c r="E9451" s="13"/>
      <c r="F9451" s="114"/>
      <c r="G9451" s="114">
        <f>'[3]New Statement'!I982</f>
        <v>391</v>
      </c>
      <c r="H9451" s="110">
        <f>SUM(F9451:G9451)</f>
        <v>391</v>
      </c>
      <c r="I9451" s="798" t="s">
        <v>3494</v>
      </c>
      <c r="J9451" s="798">
        <v>4</v>
      </c>
      <c r="K9451" s="798">
        <f>SUM(I9451:J9455)</f>
        <v>4</v>
      </c>
    </row>
    <row r="9452" spans="1:11" ht="25.5">
      <c r="A9452" s="812"/>
      <c r="B9452" s="820"/>
      <c r="C9452" s="214" t="str">
        <f>'[3]New Statement'!F983</f>
        <v xml:space="preserve">Madina Town X Blcok </v>
      </c>
      <c r="D9452" s="114">
        <f>'[3]New Statement'!G983</f>
        <v>149290302</v>
      </c>
      <c r="E9452" s="13"/>
      <c r="F9452" s="114"/>
      <c r="G9452" s="114">
        <f>'[3]New Statement'!I983</f>
        <v>305</v>
      </c>
      <c r="H9452" s="110">
        <f>SUM(F9452:G9452)</f>
        <v>305</v>
      </c>
      <c r="I9452" s="799"/>
      <c r="J9452" s="799"/>
      <c r="K9452" s="799"/>
    </row>
    <row r="9453" spans="1:11" ht="25.5">
      <c r="A9453" s="812"/>
      <c r="B9453" s="820"/>
      <c r="C9453" s="214" t="str">
        <f>'[3]New Statement'!F984</f>
        <v xml:space="preserve">Madina Town X Blcok </v>
      </c>
      <c r="D9453" s="114">
        <f>'[3]New Statement'!G984</f>
        <v>149290303</v>
      </c>
      <c r="E9453" s="13"/>
      <c r="F9453" s="114"/>
      <c r="G9453" s="114">
        <f>'[3]New Statement'!I984</f>
        <v>456</v>
      </c>
      <c r="H9453" s="110">
        <f>SUM(F9453:G9453)</f>
        <v>456</v>
      </c>
      <c r="I9453" s="799"/>
      <c r="J9453" s="799"/>
      <c r="K9453" s="799"/>
    </row>
    <row r="9454" spans="1:11" ht="25.5">
      <c r="A9454" s="812"/>
      <c r="B9454" s="820"/>
      <c r="C9454" s="214" t="str">
        <f>'[3]New Statement'!F985</f>
        <v xml:space="preserve">Madina Town X Blcok </v>
      </c>
      <c r="D9454" s="114">
        <f>'[3]New Statement'!G985</f>
        <v>149290304</v>
      </c>
      <c r="E9454" s="13"/>
      <c r="F9454" s="114"/>
      <c r="G9454" s="114">
        <f>'[3]New Statement'!I985</f>
        <v>471</v>
      </c>
      <c r="H9454" s="110">
        <f>SUM(F9454:G9454)</f>
        <v>471</v>
      </c>
      <c r="I9454" s="799"/>
      <c r="J9454" s="799"/>
      <c r="K9454" s="799"/>
    </row>
    <row r="9455" spans="1:11">
      <c r="A9455" s="813"/>
      <c r="B9455" s="821"/>
      <c r="C9455" s="788" t="s">
        <v>3493</v>
      </c>
      <c r="D9455" s="789"/>
      <c r="E9455" s="17"/>
      <c r="F9455" s="90">
        <f>SUM(F9451:F9454)</f>
        <v>0</v>
      </c>
      <c r="G9455" s="90">
        <f>SUM(G9451:G9454)</f>
        <v>1623</v>
      </c>
      <c r="H9455" s="90">
        <f>SUM(H9451:H9454)</f>
        <v>1623</v>
      </c>
      <c r="I9455" s="800"/>
      <c r="J9455" s="800"/>
      <c r="K9455" s="800"/>
    </row>
    <row r="9456" spans="1:11" ht="25.5">
      <c r="A9456" s="798">
        <v>104</v>
      </c>
      <c r="B9456" s="801" t="s">
        <v>4059</v>
      </c>
      <c r="C9456" s="214" t="str">
        <f>'[3]New Statement'!F982</f>
        <v xml:space="preserve">Madina Town X Blcok </v>
      </c>
      <c r="D9456" s="114">
        <f>'[3]New Statement'!G982</f>
        <v>149290301</v>
      </c>
      <c r="E9456" s="13"/>
      <c r="F9456" s="114">
        <f>'[3]New Statement'!H982</f>
        <v>463</v>
      </c>
      <c r="G9456" s="114"/>
      <c r="H9456" s="110">
        <f>SUM(F9456:G9456)</f>
        <v>463</v>
      </c>
      <c r="I9456" s="798">
        <v>4</v>
      </c>
      <c r="J9456" s="798" t="s">
        <v>3494</v>
      </c>
      <c r="K9456" s="798">
        <f>SUM(I9456:J9460)</f>
        <v>4</v>
      </c>
    </row>
    <row r="9457" spans="1:11" ht="25.5">
      <c r="A9457" s="799"/>
      <c r="B9457" s="802"/>
      <c r="C9457" s="214" t="str">
        <f>'[3]New Statement'!F983</f>
        <v xml:space="preserve">Madina Town X Blcok </v>
      </c>
      <c r="D9457" s="114">
        <f>'[3]New Statement'!G983</f>
        <v>149290302</v>
      </c>
      <c r="E9457" s="13"/>
      <c r="F9457" s="114">
        <f>'[3]New Statement'!H983</f>
        <v>365</v>
      </c>
      <c r="G9457" s="114"/>
      <c r="H9457" s="110">
        <f>SUM(F9457:G9457)</f>
        <v>365</v>
      </c>
      <c r="I9457" s="799"/>
      <c r="J9457" s="799"/>
      <c r="K9457" s="799"/>
    </row>
    <row r="9458" spans="1:11" ht="25.5">
      <c r="A9458" s="799"/>
      <c r="B9458" s="802"/>
      <c r="C9458" s="214" t="str">
        <f>'[3]New Statement'!F984</f>
        <v xml:space="preserve">Madina Town X Blcok </v>
      </c>
      <c r="D9458" s="114">
        <f>'[3]New Statement'!G984</f>
        <v>149290303</v>
      </c>
      <c r="E9458" s="13"/>
      <c r="F9458" s="114">
        <f>'[3]New Statement'!H984</f>
        <v>555</v>
      </c>
      <c r="G9458" s="114"/>
      <c r="H9458" s="110">
        <f>SUM(F9458:G9458)</f>
        <v>555</v>
      </c>
      <c r="I9458" s="799"/>
      <c r="J9458" s="799"/>
      <c r="K9458" s="799"/>
    </row>
    <row r="9459" spans="1:11" ht="25.5">
      <c r="A9459" s="799"/>
      <c r="B9459" s="802"/>
      <c r="C9459" s="214" t="str">
        <f>'[3]New Statement'!F985</f>
        <v xml:space="preserve">Madina Town X Blcok </v>
      </c>
      <c r="D9459" s="114">
        <f>'[3]New Statement'!G985</f>
        <v>149290304</v>
      </c>
      <c r="E9459" s="13"/>
      <c r="F9459" s="114">
        <f>'[3]New Statement'!H985</f>
        <v>551</v>
      </c>
      <c r="G9459" s="114"/>
      <c r="H9459" s="110">
        <f>SUM(F9459:G9459)</f>
        <v>551</v>
      </c>
      <c r="I9459" s="799"/>
      <c r="J9459" s="799"/>
      <c r="K9459" s="799"/>
    </row>
    <row r="9460" spans="1:11">
      <c r="A9460" s="800"/>
      <c r="B9460" s="803"/>
      <c r="C9460" s="788" t="s">
        <v>3493</v>
      </c>
      <c r="D9460" s="789"/>
      <c r="E9460" s="17"/>
      <c r="F9460" s="90">
        <f>SUM(F9456:F9459)</f>
        <v>1934</v>
      </c>
      <c r="G9460" s="90">
        <f>SUM(G9456:G9459)</f>
        <v>0</v>
      </c>
      <c r="H9460" s="90">
        <f>SUM(H9456:H9459)</f>
        <v>1934</v>
      </c>
      <c r="I9460" s="800"/>
      <c r="J9460" s="800"/>
      <c r="K9460" s="800"/>
    </row>
    <row r="9461" spans="1:11" ht="25.5">
      <c r="A9461" s="798">
        <v>105</v>
      </c>
      <c r="B9461" s="801" t="s">
        <v>4058</v>
      </c>
      <c r="C9461" s="214" t="str">
        <f>'[3]New Statement'!F986</f>
        <v xml:space="preserve">Madina Town X Blcok </v>
      </c>
      <c r="D9461" s="114">
        <f>'[3]New Statement'!G986</f>
        <v>149290305</v>
      </c>
      <c r="E9461" s="13"/>
      <c r="F9461" s="114">
        <f>'[3]New Statement'!H986</f>
        <v>554</v>
      </c>
      <c r="G9461" s="114"/>
      <c r="H9461" s="110">
        <f>SUM(F9461:G9461)</f>
        <v>554</v>
      </c>
      <c r="I9461" s="798">
        <v>4</v>
      </c>
      <c r="J9461" s="798" t="s">
        <v>3494</v>
      </c>
      <c r="K9461" s="798">
        <f>SUM(I9461:J9464)</f>
        <v>4</v>
      </c>
    </row>
    <row r="9462" spans="1:11" ht="25.5">
      <c r="A9462" s="799"/>
      <c r="B9462" s="802"/>
      <c r="C9462" s="214" t="str">
        <f>'[3]New Statement'!F987</f>
        <v xml:space="preserve">Madina Town X Blcok </v>
      </c>
      <c r="D9462" s="114">
        <f>'[3]New Statement'!G987</f>
        <v>149290306</v>
      </c>
      <c r="E9462" s="13"/>
      <c r="F9462" s="114">
        <f>'[3]New Statement'!H987</f>
        <v>579</v>
      </c>
      <c r="G9462" s="114"/>
      <c r="H9462" s="110">
        <f>SUM(F9462:G9462)</f>
        <v>579</v>
      </c>
      <c r="I9462" s="799"/>
      <c r="J9462" s="799"/>
      <c r="K9462" s="799"/>
    </row>
    <row r="9463" spans="1:11" ht="25.5">
      <c r="A9463" s="799"/>
      <c r="B9463" s="802"/>
      <c r="C9463" s="214" t="str">
        <f>'[3]New Statement'!F988</f>
        <v xml:space="preserve">Madina Town X Blcok </v>
      </c>
      <c r="D9463" s="114">
        <f>'[3]New Statement'!G988</f>
        <v>149290307</v>
      </c>
      <c r="E9463" s="13"/>
      <c r="F9463" s="114">
        <f>'[3]New Statement'!H988</f>
        <v>485</v>
      </c>
      <c r="G9463" s="114"/>
      <c r="H9463" s="110">
        <f>SUM(F9463:G9463)</f>
        <v>485</v>
      </c>
      <c r="I9463" s="799"/>
      <c r="J9463" s="799"/>
      <c r="K9463" s="799"/>
    </row>
    <row r="9464" spans="1:11">
      <c r="A9464" s="800"/>
      <c r="B9464" s="803"/>
      <c r="C9464" s="788" t="s">
        <v>3493</v>
      </c>
      <c r="D9464" s="789"/>
      <c r="E9464" s="17"/>
      <c r="F9464" s="90">
        <f>SUM(F9461:F9463)</f>
        <v>1618</v>
      </c>
      <c r="G9464" s="90">
        <f>SUM(G9461:G9463)</f>
        <v>0</v>
      </c>
      <c r="H9464" s="90">
        <f>SUM(H9461:H9463)</f>
        <v>1618</v>
      </c>
      <c r="I9464" s="800"/>
      <c r="J9464" s="800"/>
      <c r="K9464" s="800"/>
    </row>
    <row r="9465" spans="1:11" ht="25.5">
      <c r="A9465" s="798">
        <v>106</v>
      </c>
      <c r="B9465" s="834" t="s">
        <v>4057</v>
      </c>
      <c r="C9465" s="214" t="str">
        <f>'[3]New Statement'!F986</f>
        <v xml:space="preserve">Madina Town X Blcok </v>
      </c>
      <c r="D9465" s="114">
        <f>'[3]New Statement'!G986</f>
        <v>149290305</v>
      </c>
      <c r="E9465" s="13"/>
      <c r="F9465" s="114"/>
      <c r="G9465" s="114">
        <f>'[3]New Statement'!I986</f>
        <v>436</v>
      </c>
      <c r="H9465" s="110">
        <f>SUM(F9465:G9465)</f>
        <v>436</v>
      </c>
      <c r="I9465" s="798" t="s">
        <v>3494</v>
      </c>
      <c r="J9465" s="798">
        <v>3</v>
      </c>
      <c r="K9465" s="798">
        <f>SUM(I9465:J9468)</f>
        <v>3</v>
      </c>
    </row>
    <row r="9466" spans="1:11" ht="25.5">
      <c r="A9466" s="799"/>
      <c r="B9466" s="835"/>
      <c r="C9466" s="214" t="str">
        <f>'[3]New Statement'!F987</f>
        <v xml:space="preserve">Madina Town X Blcok </v>
      </c>
      <c r="D9466" s="114">
        <f>'[3]New Statement'!G987</f>
        <v>149290306</v>
      </c>
      <c r="E9466" s="13"/>
      <c r="F9466" s="114"/>
      <c r="G9466" s="114">
        <f>'[3]New Statement'!I987</f>
        <v>449</v>
      </c>
      <c r="H9466" s="110">
        <f>SUM(F9466:G9466)</f>
        <v>449</v>
      </c>
      <c r="I9466" s="799"/>
      <c r="J9466" s="799"/>
      <c r="K9466" s="799"/>
    </row>
    <row r="9467" spans="1:11" ht="25.5">
      <c r="A9467" s="799"/>
      <c r="B9467" s="835"/>
      <c r="C9467" s="214" t="str">
        <f>'[3]New Statement'!F988</f>
        <v xml:space="preserve">Madina Town X Blcok </v>
      </c>
      <c r="D9467" s="114">
        <f>'[3]New Statement'!G988</f>
        <v>149290307</v>
      </c>
      <c r="E9467" s="13"/>
      <c r="F9467" s="114"/>
      <c r="G9467" s="114">
        <f>'[3]New Statement'!I988</f>
        <v>386</v>
      </c>
      <c r="H9467" s="110">
        <f>SUM(F9467:G9467)</f>
        <v>386</v>
      </c>
      <c r="I9467" s="799"/>
      <c r="J9467" s="799"/>
      <c r="K9467" s="799"/>
    </row>
    <row r="9468" spans="1:11">
      <c r="A9468" s="800"/>
      <c r="B9468" s="836"/>
      <c r="C9468" s="788" t="s">
        <v>3493</v>
      </c>
      <c r="D9468" s="789"/>
      <c r="E9468" s="17"/>
      <c r="F9468" s="90">
        <f>SUM(F9465:F9467)</f>
        <v>0</v>
      </c>
      <c r="G9468" s="90">
        <f>SUM(G9465:G9467)</f>
        <v>1271</v>
      </c>
      <c r="H9468" s="90">
        <f>SUM(H9465:H9467)</f>
        <v>1271</v>
      </c>
      <c r="I9468" s="800"/>
      <c r="J9468" s="800"/>
      <c r="K9468" s="800"/>
    </row>
    <row r="9469" spans="1:11" ht="25.5">
      <c r="A9469" s="798">
        <v>107</v>
      </c>
      <c r="B9469" s="801" t="s">
        <v>4056</v>
      </c>
      <c r="C9469" s="214" t="str">
        <f>'[3]New Statement'!F989</f>
        <v xml:space="preserve">Madina Town X Blcok </v>
      </c>
      <c r="D9469" s="114">
        <f>'[3]New Statement'!G989</f>
        <v>149290401</v>
      </c>
      <c r="E9469" s="13"/>
      <c r="F9469" s="114">
        <f>'[3]New Statement'!H989</f>
        <v>302</v>
      </c>
      <c r="G9469" s="114"/>
      <c r="H9469" s="110">
        <f>SUM(F9469:G9469)</f>
        <v>302</v>
      </c>
      <c r="I9469" s="798">
        <v>3</v>
      </c>
      <c r="J9469" s="798" t="s">
        <v>3494</v>
      </c>
      <c r="K9469" s="798">
        <f>SUM(I9469:J9473)</f>
        <v>3</v>
      </c>
    </row>
    <row r="9470" spans="1:11" ht="25.5">
      <c r="A9470" s="799"/>
      <c r="B9470" s="802"/>
      <c r="C9470" s="214" t="str">
        <f>'[3]New Statement'!F990</f>
        <v xml:space="preserve">Madina Town X Blcok </v>
      </c>
      <c r="D9470" s="114">
        <f>'[3]New Statement'!G990</f>
        <v>149290402</v>
      </c>
      <c r="E9470" s="13"/>
      <c r="F9470" s="114">
        <f>'[3]New Statement'!H990</f>
        <v>300</v>
      </c>
      <c r="G9470" s="114"/>
      <c r="H9470" s="110">
        <f>SUM(F9470:G9470)</f>
        <v>300</v>
      </c>
      <c r="I9470" s="799"/>
      <c r="J9470" s="799"/>
      <c r="K9470" s="799"/>
    </row>
    <row r="9471" spans="1:11" ht="25.5">
      <c r="A9471" s="799"/>
      <c r="B9471" s="802"/>
      <c r="C9471" s="214" t="str">
        <f>'[3]New Statement'!F991</f>
        <v xml:space="preserve">Madina Town X Blcok </v>
      </c>
      <c r="D9471" s="114">
        <f>'[3]New Statement'!G991</f>
        <v>149290403</v>
      </c>
      <c r="E9471" s="13"/>
      <c r="F9471" s="114">
        <f>'[3]New Statement'!H991</f>
        <v>440</v>
      </c>
      <c r="G9471" s="114"/>
      <c r="H9471" s="110">
        <f>SUM(F9471:G9471)</f>
        <v>440</v>
      </c>
      <c r="I9471" s="799"/>
      <c r="J9471" s="799"/>
      <c r="K9471" s="799"/>
    </row>
    <row r="9472" spans="1:11" ht="25.5">
      <c r="A9472" s="799"/>
      <c r="B9472" s="802"/>
      <c r="C9472" s="214" t="str">
        <f>'[3]New Statement'!F992</f>
        <v xml:space="preserve">Madina Town X Blcok </v>
      </c>
      <c r="D9472" s="114">
        <f>'[3]New Statement'!G992</f>
        <v>149290404</v>
      </c>
      <c r="E9472" s="13"/>
      <c r="F9472" s="114">
        <f>'[3]New Statement'!H992</f>
        <v>428</v>
      </c>
      <c r="G9472" s="114"/>
      <c r="H9472" s="110">
        <f>SUM(F9472:G9472)</f>
        <v>428</v>
      </c>
      <c r="I9472" s="799"/>
      <c r="J9472" s="799"/>
      <c r="K9472" s="799"/>
    </row>
    <row r="9473" spans="1:11">
      <c r="A9473" s="800"/>
      <c r="B9473" s="803"/>
      <c r="C9473" s="788" t="s">
        <v>3493</v>
      </c>
      <c r="D9473" s="789"/>
      <c r="E9473" s="17"/>
      <c r="F9473" s="90">
        <f>SUM(F9469:F9472)</f>
        <v>1470</v>
      </c>
      <c r="G9473" s="90">
        <f>SUM(G9469:G9472)</f>
        <v>0</v>
      </c>
      <c r="H9473" s="90">
        <f>SUM(H9469:H9472)</f>
        <v>1470</v>
      </c>
      <c r="I9473" s="800"/>
      <c r="J9473" s="800"/>
      <c r="K9473" s="800"/>
    </row>
    <row r="9474" spans="1:11" ht="25.5">
      <c r="A9474" s="798">
        <v>108</v>
      </c>
      <c r="B9474" s="804" t="s">
        <v>4055</v>
      </c>
      <c r="C9474" s="214" t="str">
        <f>'[3]New Statement'!F989</f>
        <v xml:space="preserve">Madina Town X Blcok </v>
      </c>
      <c r="D9474" s="114">
        <f>'[3]New Statement'!G989</f>
        <v>149290401</v>
      </c>
      <c r="E9474" s="13"/>
      <c r="F9474" s="114"/>
      <c r="G9474" s="114">
        <f>'[3]New Statement'!I989</f>
        <v>271</v>
      </c>
      <c r="H9474" s="110">
        <f>SUM(F9474:G9474)</f>
        <v>271</v>
      </c>
      <c r="I9474" s="798" t="s">
        <v>3494</v>
      </c>
      <c r="J9474" s="798">
        <v>3</v>
      </c>
      <c r="K9474" s="798">
        <f>SUM(I9474:J9478)</f>
        <v>3</v>
      </c>
    </row>
    <row r="9475" spans="1:11" ht="25.5">
      <c r="A9475" s="799"/>
      <c r="B9475" s="805"/>
      <c r="C9475" s="214" t="str">
        <f>'[3]New Statement'!F990</f>
        <v xml:space="preserve">Madina Town X Blcok </v>
      </c>
      <c r="D9475" s="114">
        <f>'[3]New Statement'!G990</f>
        <v>149290402</v>
      </c>
      <c r="E9475" s="13"/>
      <c r="F9475" s="114"/>
      <c r="G9475" s="114">
        <f>'[3]New Statement'!I990</f>
        <v>277</v>
      </c>
      <c r="H9475" s="110">
        <f>SUM(F9475:G9475)</f>
        <v>277</v>
      </c>
      <c r="I9475" s="799"/>
      <c r="J9475" s="799"/>
      <c r="K9475" s="799"/>
    </row>
    <row r="9476" spans="1:11" ht="25.5">
      <c r="A9476" s="799"/>
      <c r="B9476" s="805"/>
      <c r="C9476" s="214" t="str">
        <f>'[3]New Statement'!F991</f>
        <v xml:space="preserve">Madina Town X Blcok </v>
      </c>
      <c r="D9476" s="114">
        <f>'[3]New Statement'!G991</f>
        <v>149290403</v>
      </c>
      <c r="E9476" s="13"/>
      <c r="F9476" s="114"/>
      <c r="G9476" s="114">
        <f>'[3]New Statement'!I991</f>
        <v>417</v>
      </c>
      <c r="H9476" s="110">
        <f>SUM(F9476:G9476)</f>
        <v>417</v>
      </c>
      <c r="I9476" s="799"/>
      <c r="J9476" s="799"/>
      <c r="K9476" s="799"/>
    </row>
    <row r="9477" spans="1:11" ht="25.5">
      <c r="A9477" s="799"/>
      <c r="B9477" s="805"/>
      <c r="C9477" s="214" t="str">
        <f>'[3]New Statement'!F992</f>
        <v xml:space="preserve">Madina Town X Blcok </v>
      </c>
      <c r="D9477" s="114">
        <f>'[3]New Statement'!G992</f>
        <v>149290404</v>
      </c>
      <c r="E9477" s="13"/>
      <c r="F9477" s="114"/>
      <c r="G9477" s="114">
        <f>'[3]New Statement'!I992</f>
        <v>321</v>
      </c>
      <c r="H9477" s="110">
        <f>SUM(F9477:G9477)</f>
        <v>321</v>
      </c>
      <c r="I9477" s="799"/>
      <c r="J9477" s="799"/>
      <c r="K9477" s="799"/>
    </row>
    <row r="9478" spans="1:11">
      <c r="A9478" s="799"/>
      <c r="B9478" s="805"/>
      <c r="C9478" s="788" t="s">
        <v>3493</v>
      </c>
      <c r="D9478" s="789"/>
      <c r="E9478" s="17"/>
      <c r="F9478" s="90">
        <f>SUM(F9474:F9477)</f>
        <v>0</v>
      </c>
      <c r="G9478" s="90">
        <f>SUM(G9474:G9477)</f>
        <v>1286</v>
      </c>
      <c r="H9478" s="90">
        <f>SUM(H9474:H9477)</f>
        <v>1286</v>
      </c>
      <c r="I9478" s="799"/>
      <c r="J9478" s="799"/>
      <c r="K9478" s="799"/>
    </row>
    <row r="9479" spans="1:11" ht="25.5">
      <c r="A9479" s="806">
        <v>109</v>
      </c>
      <c r="B9479" s="808" t="s">
        <v>4055</v>
      </c>
      <c r="C9479" s="214" t="str">
        <f>'[3]New Statement'!F993</f>
        <v xml:space="preserve">Madina Town X Blcok </v>
      </c>
      <c r="D9479" s="114">
        <f>'[3]New Statement'!G993</f>
        <v>149290405</v>
      </c>
      <c r="E9479" s="13"/>
      <c r="F9479" s="114"/>
      <c r="G9479" s="114">
        <f>'[3]New Statement'!I993</f>
        <v>422</v>
      </c>
      <c r="H9479" s="110">
        <f>SUM(F9479:G9479)</f>
        <v>422</v>
      </c>
      <c r="I9479" s="806" t="s">
        <v>3494</v>
      </c>
      <c r="J9479" s="806">
        <v>2</v>
      </c>
      <c r="K9479" s="806">
        <f>SUM(I9479:J9482)</f>
        <v>2</v>
      </c>
    </row>
    <row r="9480" spans="1:11" ht="25.5">
      <c r="A9480" s="806"/>
      <c r="B9480" s="808"/>
      <c r="C9480" s="214" t="str">
        <f>'[3]New Statement'!F994</f>
        <v xml:space="preserve">Madina Town X Blcok </v>
      </c>
      <c r="D9480" s="114">
        <f>'[3]New Statement'!G994</f>
        <v>149290406</v>
      </c>
      <c r="E9480" s="13"/>
      <c r="F9480" s="114"/>
      <c r="G9480" s="114">
        <f>'[3]New Statement'!I994</f>
        <v>328</v>
      </c>
      <c r="H9480" s="110">
        <f>SUM(F9480:G9480)</f>
        <v>328</v>
      </c>
      <c r="I9480" s="806"/>
      <c r="J9480" s="806"/>
      <c r="K9480" s="806"/>
    </row>
    <row r="9481" spans="1:11" ht="25.5">
      <c r="A9481" s="806"/>
      <c r="B9481" s="808"/>
      <c r="C9481" s="214" t="str">
        <f>'[3]New Statement'!F995</f>
        <v xml:space="preserve">Madina Town X Blcok </v>
      </c>
      <c r="D9481" s="114">
        <f>'[3]New Statement'!G995</f>
        <v>149290407</v>
      </c>
      <c r="E9481" s="13"/>
      <c r="F9481" s="114"/>
      <c r="G9481" s="114">
        <f>'[3]New Statement'!I995</f>
        <v>340</v>
      </c>
      <c r="H9481" s="110">
        <f>SUM(F9481:G9481)</f>
        <v>340</v>
      </c>
      <c r="I9481" s="806"/>
      <c r="J9481" s="806"/>
      <c r="K9481" s="806"/>
    </row>
    <row r="9482" spans="1:11">
      <c r="A9482" s="806"/>
      <c r="B9482" s="808"/>
      <c r="C9482" s="788" t="s">
        <v>3493</v>
      </c>
      <c r="D9482" s="789"/>
      <c r="E9482" s="17"/>
      <c r="F9482" s="90">
        <f>SUM(F9479:F9481)</f>
        <v>0</v>
      </c>
      <c r="G9482" s="90">
        <f>SUM(G9479:G9481)</f>
        <v>1090</v>
      </c>
      <c r="H9482" s="90">
        <f>SUM(H9479:H9481)</f>
        <v>1090</v>
      </c>
      <c r="I9482" s="806"/>
      <c r="J9482" s="806"/>
      <c r="K9482" s="806"/>
    </row>
    <row r="9483" spans="1:11" ht="25.5">
      <c r="A9483" s="798">
        <v>110</v>
      </c>
      <c r="B9483" s="801" t="s">
        <v>4054</v>
      </c>
      <c r="C9483" s="214" t="str">
        <f>'[3]New Statement'!F993</f>
        <v xml:space="preserve">Madina Town X Blcok </v>
      </c>
      <c r="D9483" s="114">
        <f>'[3]New Statement'!G993</f>
        <v>149290405</v>
      </c>
      <c r="E9483" s="13"/>
      <c r="F9483" s="114">
        <f>'[3]New Statement'!H993</f>
        <v>468</v>
      </c>
      <c r="G9483" s="114"/>
      <c r="H9483" s="110">
        <f>SUM(F9483:G9483)</f>
        <v>468</v>
      </c>
      <c r="I9483" s="798">
        <v>3</v>
      </c>
      <c r="J9483" s="798" t="s">
        <v>3494</v>
      </c>
      <c r="K9483" s="798">
        <f>SUM(I9483:J9486)</f>
        <v>3</v>
      </c>
    </row>
    <row r="9484" spans="1:11" ht="25.5">
      <c r="A9484" s="799"/>
      <c r="B9484" s="802"/>
      <c r="C9484" s="214" t="str">
        <f>'[3]New Statement'!F994</f>
        <v xml:space="preserve">Madina Town X Blcok </v>
      </c>
      <c r="D9484" s="114">
        <f>'[3]New Statement'!G994</f>
        <v>149290406</v>
      </c>
      <c r="E9484" s="13"/>
      <c r="F9484" s="114">
        <f>'[3]New Statement'!H994</f>
        <v>417</v>
      </c>
      <c r="G9484" s="114"/>
      <c r="H9484" s="110">
        <f>SUM(F9484:G9484)</f>
        <v>417</v>
      </c>
      <c r="I9484" s="799"/>
      <c r="J9484" s="799"/>
      <c r="K9484" s="799"/>
    </row>
    <row r="9485" spans="1:11" ht="25.5">
      <c r="A9485" s="799"/>
      <c r="B9485" s="802"/>
      <c r="C9485" s="214" t="str">
        <f>'[3]New Statement'!F995</f>
        <v xml:space="preserve">Madina Town X Blcok </v>
      </c>
      <c r="D9485" s="114">
        <f>'[3]New Statement'!G995</f>
        <v>149290407</v>
      </c>
      <c r="E9485" s="13"/>
      <c r="F9485" s="114">
        <f>'[3]New Statement'!H995</f>
        <v>446</v>
      </c>
      <c r="G9485" s="114"/>
      <c r="H9485" s="110">
        <f>SUM(F9485:G9485)</f>
        <v>446</v>
      </c>
      <c r="I9485" s="799"/>
      <c r="J9485" s="799"/>
      <c r="K9485" s="799"/>
    </row>
    <row r="9486" spans="1:11">
      <c r="A9486" s="800"/>
      <c r="B9486" s="803"/>
      <c r="C9486" s="788" t="s">
        <v>3493</v>
      </c>
      <c r="D9486" s="789"/>
      <c r="E9486" s="17"/>
      <c r="F9486" s="90">
        <f>SUM(F9483:F9485)</f>
        <v>1331</v>
      </c>
      <c r="G9486" s="90">
        <f>SUM(G9483:G9485)</f>
        <v>0</v>
      </c>
      <c r="H9486" s="90">
        <f>SUM(H9483:H9485)</f>
        <v>1331</v>
      </c>
      <c r="I9486" s="800"/>
      <c r="J9486" s="800"/>
      <c r="K9486" s="800"/>
    </row>
    <row r="9487" spans="1:11" ht="25.5">
      <c r="A9487" s="798">
        <v>111</v>
      </c>
      <c r="B9487" s="801" t="s">
        <v>4053</v>
      </c>
      <c r="C9487" s="214" t="str">
        <f>'[3]New Statement'!F996</f>
        <v>Z Block Saif Ullah Shaheed Road</v>
      </c>
      <c r="D9487" s="114">
        <f>'[3]New Statement'!G996</f>
        <v>149290501</v>
      </c>
      <c r="E9487" s="13"/>
      <c r="F9487" s="114">
        <f>'[3]New Statement'!H996</f>
        <v>342</v>
      </c>
      <c r="G9487" s="114"/>
      <c r="H9487" s="110">
        <f>SUM(F9487:G9487)</f>
        <v>342</v>
      </c>
      <c r="I9487" s="798">
        <v>2</v>
      </c>
      <c r="J9487" s="798" t="s">
        <v>3494</v>
      </c>
      <c r="K9487" s="798">
        <f>SUM(I9487:J9490)</f>
        <v>2</v>
      </c>
    </row>
    <row r="9488" spans="1:11" ht="25.5">
      <c r="A9488" s="799"/>
      <c r="B9488" s="802"/>
      <c r="C9488" s="214" t="str">
        <f>'[3]New Statement'!F997</f>
        <v>Z Block Rehman Shaheed Road</v>
      </c>
      <c r="D9488" s="114">
        <f>'[3]New Statement'!G997</f>
        <v>149290502</v>
      </c>
      <c r="E9488" s="13"/>
      <c r="F9488" s="114">
        <f>'[3]New Statement'!H997</f>
        <v>323</v>
      </c>
      <c r="G9488" s="114"/>
      <c r="H9488" s="110">
        <f>SUM(F9488:G9488)</f>
        <v>323</v>
      </c>
      <c r="I9488" s="799"/>
      <c r="J9488" s="799"/>
      <c r="K9488" s="799"/>
    </row>
    <row r="9489" spans="1:11" ht="25.5">
      <c r="A9489" s="799"/>
      <c r="B9489" s="802"/>
      <c r="C9489" s="214" t="str">
        <f>'[3]New Statement'!F998</f>
        <v>Z Block Farooq Shaheed Road</v>
      </c>
      <c r="D9489" s="114">
        <f>'[3]New Statement'!G998</f>
        <v>149290503</v>
      </c>
      <c r="E9489" s="13"/>
      <c r="F9489" s="114">
        <f>'[3]New Statement'!H998</f>
        <v>263</v>
      </c>
      <c r="G9489" s="114"/>
      <c r="H9489" s="110">
        <f>SUM(F9489:G9489)</f>
        <v>263</v>
      </c>
      <c r="I9489" s="799"/>
      <c r="J9489" s="799"/>
      <c r="K9489" s="799"/>
    </row>
    <row r="9490" spans="1:11">
      <c r="A9490" s="800"/>
      <c r="B9490" s="803"/>
      <c r="C9490" s="788" t="s">
        <v>3493</v>
      </c>
      <c r="D9490" s="789"/>
      <c r="E9490" s="17"/>
      <c r="F9490" s="90">
        <f>SUM(F9487:F9489)</f>
        <v>928</v>
      </c>
      <c r="G9490" s="90">
        <f>SUM(G9487:G9489)</f>
        <v>0</v>
      </c>
      <c r="H9490" s="90">
        <f>SUM(H9487:H9489)</f>
        <v>928</v>
      </c>
      <c r="I9490" s="800"/>
      <c r="J9490" s="800"/>
      <c r="K9490" s="800"/>
    </row>
    <row r="9491" spans="1:11" ht="25.5">
      <c r="A9491" s="798">
        <v>112</v>
      </c>
      <c r="B9491" s="801" t="s">
        <v>4052</v>
      </c>
      <c r="C9491" s="214" t="str">
        <f>'[3]New Statement'!F996</f>
        <v>Z Block Saif Ullah Shaheed Road</v>
      </c>
      <c r="D9491" s="114">
        <f>'[3]New Statement'!G996</f>
        <v>149290501</v>
      </c>
      <c r="E9491" s="13"/>
      <c r="F9491" s="114"/>
      <c r="G9491" s="114">
        <f>'[3]New Statement'!I996</f>
        <v>311</v>
      </c>
      <c r="H9491" s="110">
        <f>SUM(F9491:G9491)</f>
        <v>311</v>
      </c>
      <c r="I9491" s="798" t="s">
        <v>3494</v>
      </c>
      <c r="J9491" s="798">
        <v>2</v>
      </c>
      <c r="K9491" s="798">
        <f>SUM(I9491:J9494)</f>
        <v>2</v>
      </c>
    </row>
    <row r="9492" spans="1:11" ht="25.5">
      <c r="A9492" s="799"/>
      <c r="B9492" s="802"/>
      <c r="C9492" s="214" t="str">
        <f>'[3]New Statement'!F997</f>
        <v>Z Block Rehman Shaheed Road</v>
      </c>
      <c r="D9492" s="114">
        <f>'[3]New Statement'!G997</f>
        <v>149290502</v>
      </c>
      <c r="E9492" s="13"/>
      <c r="F9492" s="114"/>
      <c r="G9492" s="114">
        <f>'[3]New Statement'!I997</f>
        <v>293</v>
      </c>
      <c r="H9492" s="110">
        <f>SUM(F9492:G9492)</f>
        <v>293</v>
      </c>
      <c r="I9492" s="799"/>
      <c r="J9492" s="799"/>
      <c r="K9492" s="799"/>
    </row>
    <row r="9493" spans="1:11" ht="25.5">
      <c r="A9493" s="799"/>
      <c r="B9493" s="802"/>
      <c r="C9493" s="214" t="str">
        <f>'[3]New Statement'!F998</f>
        <v>Z Block Farooq Shaheed Road</v>
      </c>
      <c r="D9493" s="114">
        <f>'[3]New Statement'!G998</f>
        <v>149290503</v>
      </c>
      <c r="E9493" s="13"/>
      <c r="F9493" s="114"/>
      <c r="G9493" s="114">
        <f>'[3]New Statement'!I998</f>
        <v>236</v>
      </c>
      <c r="H9493" s="110">
        <f>SUM(F9493:G9493)</f>
        <v>236</v>
      </c>
      <c r="I9493" s="799"/>
      <c r="J9493" s="799"/>
      <c r="K9493" s="799"/>
    </row>
    <row r="9494" spans="1:11">
      <c r="A9494" s="800"/>
      <c r="B9494" s="803"/>
      <c r="C9494" s="788" t="s">
        <v>3493</v>
      </c>
      <c r="D9494" s="789"/>
      <c r="E9494" s="17"/>
      <c r="F9494" s="90">
        <f>SUM(F9491:F9493)</f>
        <v>0</v>
      </c>
      <c r="G9494" s="90">
        <f>SUM(G9491:G9493)</f>
        <v>840</v>
      </c>
      <c r="H9494" s="90">
        <f>SUM(H9491:H9493)</f>
        <v>840</v>
      </c>
      <c r="I9494" s="800"/>
      <c r="J9494" s="800"/>
      <c r="K9494" s="800"/>
    </row>
    <row r="9495" spans="1:11" ht="38.25">
      <c r="A9495" s="798">
        <v>113</v>
      </c>
      <c r="B9495" s="801" t="s">
        <v>4051</v>
      </c>
      <c r="C9495" s="214" t="str">
        <f>'[3]New Statement'!F999</f>
        <v>Z Block Keelawala Abadi Madina Town</v>
      </c>
      <c r="D9495" s="114">
        <f>'[3]New Statement'!G999</f>
        <v>149290504</v>
      </c>
      <c r="E9495" s="13"/>
      <c r="F9495" s="114">
        <f>'[3]New Statement'!H999</f>
        <v>345</v>
      </c>
      <c r="G9495" s="114"/>
      <c r="H9495" s="110">
        <f>SUM(F9495:G9495)</f>
        <v>345</v>
      </c>
      <c r="I9495" s="798">
        <v>2</v>
      </c>
      <c r="J9495" s="798" t="s">
        <v>3494</v>
      </c>
      <c r="K9495" s="798">
        <f>SUM(I9495:J9498)</f>
        <v>2</v>
      </c>
    </row>
    <row r="9496" spans="1:11" ht="25.5">
      <c r="A9496" s="799"/>
      <c r="B9496" s="802"/>
      <c r="C9496" s="214" t="str">
        <f>'[3]New Statement'!F1000</f>
        <v>Chenab Market Madina Town</v>
      </c>
      <c r="D9496" s="114">
        <f>'[3]New Statement'!G1000</f>
        <v>149290505</v>
      </c>
      <c r="E9496" s="13"/>
      <c r="F9496" s="114">
        <f>'[3]New Statement'!H1000</f>
        <v>181</v>
      </c>
      <c r="G9496" s="114"/>
      <c r="H9496" s="110">
        <f>SUM(F9496:G9496)</f>
        <v>181</v>
      </c>
      <c r="I9496" s="799"/>
      <c r="J9496" s="799"/>
      <c r="K9496" s="799"/>
    </row>
    <row r="9497" spans="1:11" ht="25.5">
      <c r="A9497" s="799"/>
      <c r="B9497" s="802"/>
      <c r="C9497" s="214" t="str">
        <f>'[3]New Statement'!F1001</f>
        <v>Chak No. 213/RB Kharasan Wala</v>
      </c>
      <c r="D9497" s="114">
        <f>'[3]New Statement'!G1001</f>
        <v>149290506</v>
      </c>
      <c r="E9497" s="13"/>
      <c r="F9497" s="114">
        <f>'[3]New Statement'!H1001</f>
        <v>340</v>
      </c>
      <c r="G9497" s="114"/>
      <c r="H9497" s="110">
        <f>SUM(F9497:G9497)</f>
        <v>340</v>
      </c>
      <c r="I9497" s="799"/>
      <c r="J9497" s="799"/>
      <c r="K9497" s="799"/>
    </row>
    <row r="9498" spans="1:11">
      <c r="A9498" s="800"/>
      <c r="B9498" s="803"/>
      <c r="C9498" s="788" t="s">
        <v>3493</v>
      </c>
      <c r="D9498" s="789"/>
      <c r="E9498" s="17"/>
      <c r="F9498" s="90">
        <f>SUM(F9495:F9497)</f>
        <v>866</v>
      </c>
      <c r="G9498" s="90">
        <f>SUM(G9495:G9497)</f>
        <v>0</v>
      </c>
      <c r="H9498" s="90">
        <f>SUM(H9495:H9497)</f>
        <v>866</v>
      </c>
      <c r="I9498" s="800"/>
      <c r="J9498" s="800"/>
      <c r="K9498" s="800"/>
    </row>
    <row r="9499" spans="1:11" ht="38.25">
      <c r="A9499" s="798">
        <v>114</v>
      </c>
      <c r="B9499" s="801" t="s">
        <v>4050</v>
      </c>
      <c r="C9499" s="214" t="str">
        <f>'[3]New Statement'!F999</f>
        <v>Z Block Keelawala Abadi Madina Town</v>
      </c>
      <c r="D9499" s="114">
        <f>'[3]New Statement'!G999</f>
        <v>149290504</v>
      </c>
      <c r="E9499" s="13"/>
      <c r="F9499" s="114"/>
      <c r="G9499" s="114">
        <f>'[3]New Statement'!I999</f>
        <v>311</v>
      </c>
      <c r="H9499" s="110">
        <f>SUM(F9499:G9499)</f>
        <v>311</v>
      </c>
      <c r="I9499" s="798" t="s">
        <v>3494</v>
      </c>
      <c r="J9499" s="798">
        <v>2</v>
      </c>
      <c r="K9499" s="798">
        <f>SUM(I9499:J9502)</f>
        <v>2</v>
      </c>
    </row>
    <row r="9500" spans="1:11" ht="25.5">
      <c r="A9500" s="799"/>
      <c r="B9500" s="802"/>
      <c r="C9500" s="214" t="str">
        <f>'[3]New Statement'!F1000</f>
        <v>Chenab Market Madina Town</v>
      </c>
      <c r="D9500" s="114">
        <f>'[3]New Statement'!G1000</f>
        <v>149290505</v>
      </c>
      <c r="E9500" s="13"/>
      <c r="F9500" s="114"/>
      <c r="G9500" s="114">
        <f>'[3]New Statement'!I1000</f>
        <v>163</v>
      </c>
      <c r="H9500" s="110">
        <f>SUM(F9500:G9500)</f>
        <v>163</v>
      </c>
      <c r="I9500" s="799"/>
      <c r="J9500" s="799"/>
      <c r="K9500" s="799"/>
    </row>
    <row r="9501" spans="1:11" ht="25.5">
      <c r="A9501" s="799"/>
      <c r="B9501" s="802"/>
      <c r="C9501" s="214" t="str">
        <f>'[3]New Statement'!F1001</f>
        <v>Chak No. 213/RB Kharasan Wala</v>
      </c>
      <c r="D9501" s="114">
        <f>'[3]New Statement'!G1001</f>
        <v>149290506</v>
      </c>
      <c r="E9501" s="13"/>
      <c r="F9501" s="114"/>
      <c r="G9501" s="114">
        <f>'[3]New Statement'!I1001</f>
        <v>255</v>
      </c>
      <c r="H9501" s="110">
        <f>SUM(F9501:G9501)</f>
        <v>255</v>
      </c>
      <c r="I9501" s="799"/>
      <c r="J9501" s="799"/>
      <c r="K9501" s="799"/>
    </row>
    <row r="9502" spans="1:11">
      <c r="A9502" s="800"/>
      <c r="B9502" s="803"/>
      <c r="C9502" s="788" t="s">
        <v>3493</v>
      </c>
      <c r="D9502" s="789"/>
      <c r="E9502" s="17"/>
      <c r="F9502" s="90">
        <f>SUM(F9499:F9501)</f>
        <v>0</v>
      </c>
      <c r="G9502" s="90">
        <f>SUM(G9499:G9501)</f>
        <v>729</v>
      </c>
      <c r="H9502" s="90">
        <f>SUM(H9499:H9501)</f>
        <v>729</v>
      </c>
      <c r="I9502" s="800"/>
      <c r="J9502" s="800"/>
      <c r="K9502" s="800"/>
    </row>
    <row r="9503" spans="1:11" ht="25.5">
      <c r="A9503" s="798">
        <v>115</v>
      </c>
      <c r="B9503" s="801" t="s">
        <v>4049</v>
      </c>
      <c r="C9503" s="214" t="str">
        <f>'[3]New Statement'!F1002</f>
        <v xml:space="preserve">W Block Madina Town </v>
      </c>
      <c r="D9503" s="114">
        <f>'[3]New Statement'!G1002</f>
        <v>149290601</v>
      </c>
      <c r="E9503" s="13"/>
      <c r="F9503" s="114">
        <f>'[3]New Statement'!H1002</f>
        <v>317</v>
      </c>
      <c r="G9503" s="114"/>
      <c r="H9503" s="110">
        <f>SUM(F9503:G9503)</f>
        <v>317</v>
      </c>
      <c r="I9503" s="798">
        <v>3</v>
      </c>
      <c r="J9503" s="798" t="s">
        <v>3494</v>
      </c>
      <c r="K9503" s="798">
        <f>SUM(I9503:J9507)</f>
        <v>3</v>
      </c>
    </row>
    <row r="9504" spans="1:11" ht="25.5">
      <c r="A9504" s="799"/>
      <c r="B9504" s="802"/>
      <c r="C9504" s="214" t="str">
        <f>'[3]New Statement'!F1003</f>
        <v xml:space="preserve">W Block Madina Town </v>
      </c>
      <c r="D9504" s="114">
        <f>'[3]New Statement'!G1003</f>
        <v>149290602</v>
      </c>
      <c r="E9504" s="13"/>
      <c r="F9504" s="114">
        <f>'[3]New Statement'!H1003</f>
        <v>344</v>
      </c>
      <c r="G9504" s="114"/>
      <c r="H9504" s="110">
        <f>SUM(F9504:G9504)</f>
        <v>344</v>
      </c>
      <c r="I9504" s="799"/>
      <c r="J9504" s="799"/>
      <c r="K9504" s="799"/>
    </row>
    <row r="9505" spans="1:11" ht="25.5">
      <c r="A9505" s="799"/>
      <c r="B9505" s="802"/>
      <c r="C9505" s="214" t="str">
        <f>'[3]New Statement'!F1004</f>
        <v xml:space="preserve">W Block Madina Town </v>
      </c>
      <c r="D9505" s="114">
        <f>'[3]New Statement'!G1004</f>
        <v>149290603</v>
      </c>
      <c r="E9505" s="13"/>
      <c r="F9505" s="114">
        <f>'[3]New Statement'!H1004</f>
        <v>336</v>
      </c>
      <c r="G9505" s="114"/>
      <c r="H9505" s="110">
        <f>SUM(F9505:G9505)</f>
        <v>336</v>
      </c>
      <c r="I9505" s="799"/>
      <c r="J9505" s="799"/>
      <c r="K9505" s="799"/>
    </row>
    <row r="9506" spans="1:11" ht="25.5">
      <c r="A9506" s="799"/>
      <c r="B9506" s="802"/>
      <c r="C9506" s="214" t="str">
        <f>'[3]New Statement'!F1005</f>
        <v xml:space="preserve">Morran Pind Madina Town </v>
      </c>
      <c r="D9506" s="114">
        <f>'[3]New Statement'!G1005</f>
        <v>149290604</v>
      </c>
      <c r="E9506" s="13"/>
      <c r="F9506" s="114">
        <f>'[3]New Statement'!H1005</f>
        <v>300</v>
      </c>
      <c r="G9506" s="114"/>
      <c r="H9506" s="110">
        <f>SUM(F9506:G9506)</f>
        <v>300</v>
      </c>
      <c r="I9506" s="799"/>
      <c r="J9506" s="799"/>
      <c r="K9506" s="799"/>
    </row>
    <row r="9507" spans="1:11">
      <c r="A9507" s="800"/>
      <c r="B9507" s="803"/>
      <c r="C9507" s="788" t="s">
        <v>3493</v>
      </c>
      <c r="D9507" s="789"/>
      <c r="E9507" s="17"/>
      <c r="F9507" s="90">
        <f>SUM(F9503:F9506)</f>
        <v>1297</v>
      </c>
      <c r="G9507" s="90">
        <f>SUM(G9503:G9506)</f>
        <v>0</v>
      </c>
      <c r="H9507" s="90">
        <f>SUM(H9503:H9506)</f>
        <v>1297</v>
      </c>
      <c r="I9507" s="800"/>
      <c r="J9507" s="800"/>
      <c r="K9507" s="800"/>
    </row>
    <row r="9508" spans="1:11" ht="25.5">
      <c r="A9508" s="798">
        <v>116</v>
      </c>
      <c r="B9508" s="801" t="s">
        <v>4048</v>
      </c>
      <c r="C9508" s="214" t="str">
        <f>'[3]New Statement'!F1002</f>
        <v xml:space="preserve">W Block Madina Town </v>
      </c>
      <c r="D9508" s="114">
        <f>'[3]New Statement'!G1002</f>
        <v>149290601</v>
      </c>
      <c r="E9508" s="13"/>
      <c r="F9508" s="114"/>
      <c r="G9508" s="114">
        <f>'[3]New Statement'!I1002</f>
        <v>294</v>
      </c>
      <c r="H9508" s="110">
        <f>SUM(F9508:G9508)</f>
        <v>294</v>
      </c>
      <c r="I9508" s="798" t="s">
        <v>3494</v>
      </c>
      <c r="J9508" s="798">
        <v>3</v>
      </c>
      <c r="K9508" s="798">
        <f>SUM(I9508:J9512)</f>
        <v>3</v>
      </c>
    </row>
    <row r="9509" spans="1:11" ht="25.5">
      <c r="A9509" s="799"/>
      <c r="B9509" s="802"/>
      <c r="C9509" s="214" t="str">
        <f>'[3]New Statement'!F1003</f>
        <v xml:space="preserve">W Block Madina Town </v>
      </c>
      <c r="D9509" s="114">
        <f>'[3]New Statement'!G1003</f>
        <v>149290602</v>
      </c>
      <c r="E9509" s="13"/>
      <c r="F9509" s="114"/>
      <c r="G9509" s="114">
        <f>'[3]New Statement'!I1003</f>
        <v>329</v>
      </c>
      <c r="H9509" s="110">
        <f>SUM(F9509:G9509)</f>
        <v>329</v>
      </c>
      <c r="I9509" s="799"/>
      <c r="J9509" s="799"/>
      <c r="K9509" s="799"/>
    </row>
    <row r="9510" spans="1:11" ht="25.5">
      <c r="A9510" s="799"/>
      <c r="B9510" s="802"/>
      <c r="C9510" s="214" t="str">
        <f>'[3]New Statement'!F1004</f>
        <v xml:space="preserve">W Block Madina Town </v>
      </c>
      <c r="D9510" s="114">
        <f>'[3]New Statement'!G1004</f>
        <v>149290603</v>
      </c>
      <c r="E9510" s="13"/>
      <c r="F9510" s="114"/>
      <c r="G9510" s="114">
        <f>'[3]New Statement'!I1004</f>
        <v>316</v>
      </c>
      <c r="H9510" s="110">
        <f>SUM(F9510:G9510)</f>
        <v>316</v>
      </c>
      <c r="I9510" s="799"/>
      <c r="J9510" s="799"/>
      <c r="K9510" s="799"/>
    </row>
    <row r="9511" spans="1:11" ht="25.5">
      <c r="A9511" s="799"/>
      <c r="B9511" s="802"/>
      <c r="C9511" s="214" t="str">
        <f>'[3]New Statement'!F1005</f>
        <v xml:space="preserve">Morran Pind Madina Town </v>
      </c>
      <c r="D9511" s="114">
        <f>'[3]New Statement'!G1005</f>
        <v>149290604</v>
      </c>
      <c r="E9511" s="13"/>
      <c r="F9511" s="114"/>
      <c r="G9511" s="114">
        <f>'[3]New Statement'!I1005</f>
        <v>252</v>
      </c>
      <c r="H9511" s="110">
        <f>SUM(F9511:G9511)</f>
        <v>252</v>
      </c>
      <c r="I9511" s="799"/>
      <c r="J9511" s="799"/>
      <c r="K9511" s="799"/>
    </row>
    <row r="9512" spans="1:11">
      <c r="A9512" s="800"/>
      <c r="B9512" s="803"/>
      <c r="C9512" s="788" t="s">
        <v>3493</v>
      </c>
      <c r="D9512" s="789"/>
      <c r="E9512" s="17"/>
      <c r="F9512" s="90">
        <f>SUM(F9508:F9511)</f>
        <v>0</v>
      </c>
      <c r="G9512" s="90">
        <f>SUM(G9508:G9511)</f>
        <v>1191</v>
      </c>
      <c r="H9512" s="90">
        <f>SUM(H9508:H9511)</f>
        <v>1191</v>
      </c>
      <c r="I9512" s="800"/>
      <c r="J9512" s="800"/>
      <c r="K9512" s="800"/>
    </row>
    <row r="9513" spans="1:11" ht="36">
      <c r="A9513" s="798">
        <v>117</v>
      </c>
      <c r="B9513" s="801" t="s">
        <v>4047</v>
      </c>
      <c r="C9513" s="215" t="str">
        <f>'[3]New Statement'!F1006</f>
        <v>Officer Colony W Block Madina Town Flate</v>
      </c>
      <c r="D9513" s="114">
        <f>'[3]New Statement'!G1006</f>
        <v>149290701</v>
      </c>
      <c r="E9513" s="13"/>
      <c r="F9513" s="114">
        <f>'[3]New Statement'!H1006</f>
        <v>171</v>
      </c>
      <c r="G9513" s="114"/>
      <c r="H9513" s="110">
        <f>SUM(F9513:G9513)</f>
        <v>171</v>
      </c>
      <c r="I9513" s="798">
        <v>3</v>
      </c>
      <c r="J9513" s="798" t="s">
        <v>3494</v>
      </c>
      <c r="K9513" s="798">
        <f>SUM(I9513:J9517)</f>
        <v>3</v>
      </c>
    </row>
    <row r="9514" spans="1:11" ht="25.5">
      <c r="A9514" s="799"/>
      <c r="B9514" s="802"/>
      <c r="C9514" s="214" t="str">
        <f>'[3]New Statement'!F1007</f>
        <v>Officer Colony , Dawood Colony</v>
      </c>
      <c r="D9514" s="114">
        <f>'[3]New Statement'!G1007</f>
        <v>149290702</v>
      </c>
      <c r="E9514" s="13"/>
      <c r="F9514" s="114">
        <f>'[3]New Statement'!H1007</f>
        <v>485</v>
      </c>
      <c r="G9514" s="114"/>
      <c r="H9514" s="110">
        <f>SUM(F9514:G9514)</f>
        <v>485</v>
      </c>
      <c r="I9514" s="799"/>
      <c r="J9514" s="799"/>
      <c r="K9514" s="799"/>
    </row>
    <row r="9515" spans="1:11" ht="38.25">
      <c r="A9515" s="799"/>
      <c r="B9515" s="802"/>
      <c r="C9515" s="214" t="str">
        <f>'[3]New Statement'!F1008</f>
        <v>Muhammadi Colony Sundar Singh Wala</v>
      </c>
      <c r="D9515" s="114">
        <f>'[3]New Statement'!G1008</f>
        <v>149290703</v>
      </c>
      <c r="E9515" s="13"/>
      <c r="F9515" s="114">
        <f>'[3]New Statement'!H1008</f>
        <v>352</v>
      </c>
      <c r="G9515" s="114"/>
      <c r="H9515" s="110">
        <f>SUM(F9515:G9515)</f>
        <v>352</v>
      </c>
      <c r="I9515" s="799"/>
      <c r="J9515" s="799"/>
      <c r="K9515" s="799"/>
    </row>
    <row r="9516" spans="1:11" ht="38.25">
      <c r="A9516" s="799"/>
      <c r="B9516" s="802"/>
      <c r="C9516" s="214" t="str">
        <f>'[3]New Statement'!F1009</f>
        <v>Muhammadia Colony Shaheen Park</v>
      </c>
      <c r="D9516" s="114">
        <f>'[3]New Statement'!G1009</f>
        <v>149290704</v>
      </c>
      <c r="E9516" s="13"/>
      <c r="F9516" s="114">
        <f>'[3]New Statement'!H1009</f>
        <v>280</v>
      </c>
      <c r="G9516" s="114"/>
      <c r="H9516" s="110">
        <f>SUM(F9516:G9516)</f>
        <v>280</v>
      </c>
      <c r="I9516" s="799"/>
      <c r="J9516" s="799"/>
      <c r="K9516" s="799"/>
    </row>
    <row r="9517" spans="1:11">
      <c r="A9517" s="800"/>
      <c r="B9517" s="803"/>
      <c r="C9517" s="788" t="s">
        <v>3493</v>
      </c>
      <c r="D9517" s="789"/>
      <c r="E9517" s="17"/>
      <c r="F9517" s="90">
        <f>SUM(F9513:F9516)</f>
        <v>1288</v>
      </c>
      <c r="G9517" s="90">
        <f>SUM(G9513:G9516)</f>
        <v>0</v>
      </c>
      <c r="H9517" s="90">
        <f>SUM(H9513:H9516)</f>
        <v>1288</v>
      </c>
      <c r="I9517" s="800"/>
      <c r="J9517" s="800"/>
      <c r="K9517" s="800"/>
    </row>
    <row r="9518" spans="1:11" ht="36">
      <c r="A9518" s="798">
        <v>118</v>
      </c>
      <c r="B9518" s="801" t="s">
        <v>4046</v>
      </c>
      <c r="C9518" s="215" t="str">
        <f>'[3]New Statement'!F1006</f>
        <v>Officer Colony W Block Madina Town Flate</v>
      </c>
      <c r="D9518" s="114">
        <f>'[3]New Statement'!G1006</f>
        <v>149290701</v>
      </c>
      <c r="E9518" s="13"/>
      <c r="F9518" s="114"/>
      <c r="G9518" s="114">
        <f>'[3]New Statement'!I1006</f>
        <v>173</v>
      </c>
      <c r="H9518" s="110">
        <f>SUM(F9518:G9518)</f>
        <v>173</v>
      </c>
      <c r="I9518" s="798" t="s">
        <v>3494</v>
      </c>
      <c r="J9518" s="798">
        <v>3</v>
      </c>
      <c r="K9518" s="798">
        <f>SUM(I9518:J9522)</f>
        <v>3</v>
      </c>
    </row>
    <row r="9519" spans="1:11" ht="25.5">
      <c r="A9519" s="799"/>
      <c r="B9519" s="802"/>
      <c r="C9519" s="214" t="str">
        <f>'[3]New Statement'!F1007</f>
        <v>Officer Colony , Dawood Colony</v>
      </c>
      <c r="D9519" s="114">
        <f>'[3]New Statement'!G1007</f>
        <v>149290702</v>
      </c>
      <c r="E9519" s="13"/>
      <c r="F9519" s="114"/>
      <c r="G9519" s="114">
        <f>'[3]New Statement'!I1007</f>
        <v>486</v>
      </c>
      <c r="H9519" s="110">
        <f>SUM(F9519:G9519)</f>
        <v>486</v>
      </c>
      <c r="I9519" s="799"/>
      <c r="J9519" s="799"/>
      <c r="K9519" s="799"/>
    </row>
    <row r="9520" spans="1:11" ht="38.25">
      <c r="A9520" s="799"/>
      <c r="B9520" s="802"/>
      <c r="C9520" s="214" t="str">
        <f>'[3]New Statement'!F1008</f>
        <v>Muhammadi Colony Sundar Singh Wala</v>
      </c>
      <c r="D9520" s="114">
        <f>'[3]New Statement'!G1008</f>
        <v>149290703</v>
      </c>
      <c r="E9520" s="13"/>
      <c r="F9520" s="114"/>
      <c r="G9520" s="114">
        <f>'[3]New Statement'!I1008</f>
        <v>321</v>
      </c>
      <c r="H9520" s="110">
        <f>SUM(F9520:G9520)</f>
        <v>321</v>
      </c>
      <c r="I9520" s="799"/>
      <c r="J9520" s="799"/>
      <c r="K9520" s="799"/>
    </row>
    <row r="9521" spans="1:11" ht="38.25">
      <c r="A9521" s="799"/>
      <c r="B9521" s="802"/>
      <c r="C9521" s="214" t="str">
        <f>'[3]New Statement'!F1009</f>
        <v>Muhammadia Colony Shaheen Park</v>
      </c>
      <c r="D9521" s="114">
        <f>'[3]New Statement'!G1009</f>
        <v>149290704</v>
      </c>
      <c r="E9521" s="13"/>
      <c r="F9521" s="114"/>
      <c r="G9521" s="114">
        <f>'[3]New Statement'!I1009</f>
        <v>254</v>
      </c>
      <c r="H9521" s="110">
        <f>SUM(F9521:G9521)</f>
        <v>254</v>
      </c>
      <c r="I9521" s="799"/>
      <c r="J9521" s="799"/>
      <c r="K9521" s="799"/>
    </row>
    <row r="9522" spans="1:11">
      <c r="A9522" s="800"/>
      <c r="B9522" s="803"/>
      <c r="C9522" s="788" t="s">
        <v>3493</v>
      </c>
      <c r="D9522" s="789"/>
      <c r="E9522" s="17"/>
      <c r="F9522" s="90">
        <f>SUM(F9518:F9521)</f>
        <v>0</v>
      </c>
      <c r="G9522" s="90">
        <f>SUM(G9518:G9521)</f>
        <v>1234</v>
      </c>
      <c r="H9522" s="90">
        <f>SUM(H9518:H9521)</f>
        <v>1234</v>
      </c>
      <c r="I9522" s="800"/>
      <c r="J9522" s="800"/>
      <c r="K9522" s="800"/>
    </row>
    <row r="9523" spans="1:11" ht="25.5">
      <c r="A9523" s="798">
        <v>119</v>
      </c>
      <c r="B9523" s="801" t="s">
        <v>4045</v>
      </c>
      <c r="C9523" s="214" t="str">
        <f>'[3]New Statement'!F1012</f>
        <v>Muhammadi Colony</v>
      </c>
      <c r="D9523" s="114">
        <f>'[3]New Statement'!G1012</f>
        <v>149300101</v>
      </c>
      <c r="E9523" s="13"/>
      <c r="F9523" s="114">
        <f>'[3]New Statement'!H1012</f>
        <v>284</v>
      </c>
      <c r="G9523" s="114"/>
      <c r="H9523" s="110">
        <f>SUM(F9523:G9523)</f>
        <v>284</v>
      </c>
      <c r="I9523" s="798">
        <v>3</v>
      </c>
      <c r="J9523" s="798" t="s">
        <v>3494</v>
      </c>
      <c r="K9523" s="798">
        <f>SUM(I9523:J9527)</f>
        <v>3</v>
      </c>
    </row>
    <row r="9524" spans="1:11" ht="25.5">
      <c r="A9524" s="799"/>
      <c r="B9524" s="802"/>
      <c r="C9524" s="214" t="str">
        <f>'[3]New Statement'!F1013</f>
        <v>Muhammadi Colony</v>
      </c>
      <c r="D9524" s="114">
        <f>'[3]New Statement'!G1013</f>
        <v>149300102</v>
      </c>
      <c r="E9524" s="13"/>
      <c r="F9524" s="114">
        <f>'[3]New Statement'!H1013</f>
        <v>322</v>
      </c>
      <c r="G9524" s="114"/>
      <c r="H9524" s="110">
        <f>SUM(F9524:G9524)</f>
        <v>322</v>
      </c>
      <c r="I9524" s="799"/>
      <c r="J9524" s="799"/>
      <c r="K9524" s="799"/>
    </row>
    <row r="9525" spans="1:11">
      <c r="A9525" s="799"/>
      <c r="B9525" s="802"/>
      <c r="C9525" s="214" t="str">
        <f>'[3]New Statement'!F1014</f>
        <v>Khalisa College</v>
      </c>
      <c r="D9525" s="114">
        <f>'[3]New Statement'!G1014</f>
        <v>149300103</v>
      </c>
      <c r="E9525" s="13"/>
      <c r="F9525" s="114">
        <f>'[3]New Statement'!H1014</f>
        <v>482</v>
      </c>
      <c r="G9525" s="114"/>
      <c r="H9525" s="110">
        <f>SUM(F9525:G9525)</f>
        <v>482</v>
      </c>
      <c r="I9525" s="799"/>
      <c r="J9525" s="799"/>
      <c r="K9525" s="799"/>
    </row>
    <row r="9526" spans="1:11">
      <c r="A9526" s="799"/>
      <c r="B9526" s="802"/>
      <c r="C9526" s="214" t="str">
        <f>'[3]New Statement'!F1015</f>
        <v>Khalisa College</v>
      </c>
      <c r="D9526" s="114">
        <f>'[3]New Statement'!G1015</f>
        <v>149300104</v>
      </c>
      <c r="E9526" s="13"/>
      <c r="F9526" s="114">
        <f>'[3]New Statement'!H1015</f>
        <v>314</v>
      </c>
      <c r="G9526" s="114"/>
      <c r="H9526" s="110">
        <f>SUM(F9526:G9526)</f>
        <v>314</v>
      </c>
      <c r="I9526" s="799"/>
      <c r="J9526" s="799"/>
      <c r="K9526" s="799"/>
    </row>
    <row r="9527" spans="1:11">
      <c r="A9527" s="800"/>
      <c r="B9527" s="803"/>
      <c r="C9527" s="777" t="s">
        <v>3493</v>
      </c>
      <c r="D9527" s="777"/>
      <c r="E9527" s="17"/>
      <c r="F9527" s="90">
        <f>SUM(F9523:F9526)</f>
        <v>1402</v>
      </c>
      <c r="G9527" s="90">
        <f>SUM(G9523:G9526)</f>
        <v>0</v>
      </c>
      <c r="H9527" s="90">
        <f>SUM(H9523:H9526)</f>
        <v>1402</v>
      </c>
      <c r="I9527" s="800"/>
      <c r="J9527" s="800"/>
      <c r="K9527" s="800"/>
    </row>
    <row r="9528" spans="1:11" ht="25.5">
      <c r="A9528" s="798">
        <v>120</v>
      </c>
      <c r="B9528" s="801" t="s">
        <v>4044</v>
      </c>
      <c r="C9528" s="214" t="str">
        <f>'[3]New Statement'!F1012</f>
        <v>Muhammadi Colony</v>
      </c>
      <c r="D9528" s="114">
        <f>'[3]New Statement'!G1012</f>
        <v>149300101</v>
      </c>
      <c r="E9528" s="13"/>
      <c r="F9528" s="114"/>
      <c r="G9528" s="114">
        <f>'[3]New Statement'!I1012</f>
        <v>244</v>
      </c>
      <c r="H9528" s="110">
        <f>SUM(F9528:G9528)</f>
        <v>244</v>
      </c>
      <c r="I9528" s="798" t="s">
        <v>3494</v>
      </c>
      <c r="J9528" s="798">
        <v>3</v>
      </c>
      <c r="K9528" s="798">
        <f>SUM(I9528:J9532)</f>
        <v>3</v>
      </c>
    </row>
    <row r="9529" spans="1:11" ht="25.5">
      <c r="A9529" s="799"/>
      <c r="B9529" s="802"/>
      <c r="C9529" s="214" t="str">
        <f>'[3]New Statement'!F1013</f>
        <v>Muhammadi Colony</v>
      </c>
      <c r="D9529" s="114">
        <f>'[3]New Statement'!G1013</f>
        <v>149300102</v>
      </c>
      <c r="E9529" s="13"/>
      <c r="F9529" s="114"/>
      <c r="G9529" s="114">
        <f>'[3]New Statement'!I1013</f>
        <v>271</v>
      </c>
      <c r="H9529" s="110">
        <f>SUM(F9529:G9529)</f>
        <v>271</v>
      </c>
      <c r="I9529" s="799"/>
      <c r="J9529" s="799"/>
      <c r="K9529" s="799"/>
    </row>
    <row r="9530" spans="1:11">
      <c r="A9530" s="799"/>
      <c r="B9530" s="802"/>
      <c r="C9530" s="214" t="str">
        <f>'[3]New Statement'!F1014</f>
        <v>Khalisa College</v>
      </c>
      <c r="D9530" s="114">
        <f>'[3]New Statement'!G1014</f>
        <v>149300103</v>
      </c>
      <c r="E9530" s="13"/>
      <c r="F9530" s="114"/>
      <c r="G9530" s="114">
        <f>'[3]New Statement'!I1014</f>
        <v>446</v>
      </c>
      <c r="H9530" s="110">
        <f>SUM(F9530:G9530)</f>
        <v>446</v>
      </c>
      <c r="I9530" s="799"/>
      <c r="J9530" s="799"/>
      <c r="K9530" s="799"/>
    </row>
    <row r="9531" spans="1:11">
      <c r="A9531" s="799"/>
      <c r="B9531" s="802"/>
      <c r="C9531" s="214" t="str">
        <f>'[3]New Statement'!F1015</f>
        <v>Khalisa College</v>
      </c>
      <c r="D9531" s="114">
        <f>'[3]New Statement'!G1015</f>
        <v>149300104</v>
      </c>
      <c r="E9531" s="13"/>
      <c r="F9531" s="114"/>
      <c r="G9531" s="114">
        <f>'[3]New Statement'!I1015</f>
        <v>262</v>
      </c>
      <c r="H9531" s="110">
        <f>SUM(F9531:G9531)</f>
        <v>262</v>
      </c>
      <c r="I9531" s="799"/>
      <c r="J9531" s="799"/>
      <c r="K9531" s="799"/>
    </row>
    <row r="9532" spans="1:11">
      <c r="A9532" s="800"/>
      <c r="B9532" s="803"/>
      <c r="C9532" s="777" t="s">
        <v>3493</v>
      </c>
      <c r="D9532" s="777"/>
      <c r="E9532" s="17"/>
      <c r="F9532" s="90">
        <f>SUM(F9528:F9531)</f>
        <v>0</v>
      </c>
      <c r="G9532" s="90">
        <f>SUM(G9528:G9531)</f>
        <v>1223</v>
      </c>
      <c r="H9532" s="90">
        <f>SUM(H9528:H9531)</f>
        <v>1223</v>
      </c>
      <c r="I9532" s="800"/>
      <c r="J9532" s="800"/>
      <c r="K9532" s="800"/>
    </row>
    <row r="9533" spans="1:11" ht="25.5">
      <c r="A9533" s="798">
        <v>121</v>
      </c>
      <c r="B9533" s="804" t="s">
        <v>4043</v>
      </c>
      <c r="C9533" s="214" t="str">
        <f>'[3]New Statement'!F1016</f>
        <v>Peoples Colony A Block</v>
      </c>
      <c r="D9533" s="114">
        <f>'[3]New Statement'!G1016</f>
        <v>149300201</v>
      </c>
      <c r="E9533" s="13"/>
      <c r="F9533" s="114">
        <f>'[3]New Statement'!H1016</f>
        <v>515</v>
      </c>
      <c r="G9533" s="114"/>
      <c r="H9533" s="110">
        <f>SUM(F9533:G9533)</f>
        <v>515</v>
      </c>
      <c r="I9533" s="798">
        <v>2</v>
      </c>
      <c r="J9533" s="798" t="s">
        <v>3494</v>
      </c>
      <c r="K9533" s="798">
        <f>SUM(I9533:J9535)</f>
        <v>2</v>
      </c>
    </row>
    <row r="9534" spans="1:11" ht="25.5">
      <c r="A9534" s="799"/>
      <c r="B9534" s="805"/>
      <c r="C9534" s="214" t="str">
        <f>'[3]New Statement'!F1017</f>
        <v>Peoples Colony A Block</v>
      </c>
      <c r="D9534" s="114">
        <f>'[3]New Statement'!G1017</f>
        <v>149300202</v>
      </c>
      <c r="E9534" s="13"/>
      <c r="F9534" s="114">
        <f>'[3]New Statement'!H1017</f>
        <v>491</v>
      </c>
      <c r="G9534" s="114"/>
      <c r="H9534" s="110">
        <f>SUM(F9534:G9534)</f>
        <v>491</v>
      </c>
      <c r="I9534" s="799"/>
      <c r="J9534" s="799"/>
      <c r="K9534" s="799"/>
    </row>
    <row r="9535" spans="1:11">
      <c r="A9535" s="799"/>
      <c r="B9535" s="805"/>
      <c r="C9535" s="777" t="s">
        <v>3493</v>
      </c>
      <c r="D9535" s="777"/>
      <c r="E9535" s="17"/>
      <c r="F9535" s="90">
        <f>SUM(F9533:F9534)</f>
        <v>1006</v>
      </c>
      <c r="G9535" s="90">
        <f>SUM(G9533:G9534)</f>
        <v>0</v>
      </c>
      <c r="H9535" s="90">
        <f>SUM(H9533:H9534)</f>
        <v>1006</v>
      </c>
      <c r="I9535" s="799"/>
      <c r="J9535" s="799"/>
      <c r="K9535" s="799"/>
    </row>
    <row r="9536" spans="1:11" ht="25.5">
      <c r="A9536" s="798">
        <v>122</v>
      </c>
      <c r="B9536" s="804" t="s">
        <v>4042</v>
      </c>
      <c r="C9536" s="214" t="str">
        <f>'[3]New Statement'!F1016</f>
        <v>Peoples Colony A Block</v>
      </c>
      <c r="D9536" s="114">
        <f>'[3]New Statement'!G1016</f>
        <v>149300201</v>
      </c>
      <c r="E9536" s="13"/>
      <c r="F9536" s="114"/>
      <c r="G9536" s="114">
        <f>'[3]New Statement'!I1016</f>
        <v>508</v>
      </c>
      <c r="H9536" s="110">
        <f>SUM(F9536:G9536)</f>
        <v>508</v>
      </c>
      <c r="I9536" s="798" t="s">
        <v>3494</v>
      </c>
      <c r="J9536" s="798">
        <v>2</v>
      </c>
      <c r="K9536" s="798">
        <f>SUM(I9536:J9538)</f>
        <v>2</v>
      </c>
    </row>
    <row r="9537" spans="1:11" ht="25.5">
      <c r="A9537" s="799"/>
      <c r="B9537" s="805"/>
      <c r="C9537" s="214" t="str">
        <f>'[3]New Statement'!F1017</f>
        <v>Peoples Colony A Block</v>
      </c>
      <c r="D9537" s="114">
        <f>'[3]New Statement'!G1017</f>
        <v>149300202</v>
      </c>
      <c r="E9537" s="13"/>
      <c r="F9537" s="114"/>
      <c r="G9537" s="114">
        <f>'[3]New Statement'!I1017</f>
        <v>422</v>
      </c>
      <c r="H9537" s="110">
        <f>SUM(F9537:G9537)</f>
        <v>422</v>
      </c>
      <c r="I9537" s="799"/>
      <c r="J9537" s="799"/>
      <c r="K9537" s="799"/>
    </row>
    <row r="9538" spans="1:11">
      <c r="A9538" s="799"/>
      <c r="B9538" s="805"/>
      <c r="C9538" s="777" t="s">
        <v>3493</v>
      </c>
      <c r="D9538" s="777"/>
      <c r="E9538" s="17"/>
      <c r="F9538" s="90">
        <f>SUM(F9536:F9537)</f>
        <v>0</v>
      </c>
      <c r="G9538" s="90">
        <f>SUM(G9536:G9537)</f>
        <v>930</v>
      </c>
      <c r="H9538" s="90">
        <f>SUM(H9536:H9537)</f>
        <v>930</v>
      </c>
      <c r="I9538" s="799"/>
      <c r="J9538" s="799"/>
      <c r="K9538" s="799"/>
    </row>
    <row r="9539" spans="1:11" ht="25.5">
      <c r="A9539" s="806">
        <v>123</v>
      </c>
      <c r="B9539" s="808" t="s">
        <v>4043</v>
      </c>
      <c r="C9539" s="214" t="str">
        <f>'[3]New Statement'!F1018</f>
        <v>Peoples Colony A Block Jivan Singh</v>
      </c>
      <c r="D9539" s="114">
        <f>'[3]New Statement'!G1018</f>
        <v>149300203</v>
      </c>
      <c r="E9539" s="13"/>
      <c r="F9539" s="114">
        <f>'[3]New Statement'!H1018</f>
        <v>630</v>
      </c>
      <c r="G9539" s="114"/>
      <c r="H9539" s="110">
        <f>SUM(F9539:G9539)</f>
        <v>630</v>
      </c>
      <c r="I9539" s="806">
        <v>3</v>
      </c>
      <c r="J9539" s="806" t="s">
        <v>3494</v>
      </c>
      <c r="K9539" s="806">
        <f>SUM(I9539:J9542)</f>
        <v>3</v>
      </c>
    </row>
    <row r="9540" spans="1:11" ht="25.5">
      <c r="A9540" s="806"/>
      <c r="B9540" s="808"/>
      <c r="C9540" s="214" t="str">
        <f>'[3]New Statement'!F1020</f>
        <v xml:space="preserve">Peoples Colony B Block </v>
      </c>
      <c r="D9540" s="114">
        <f>'[3]New Statement'!G1020</f>
        <v>149300205</v>
      </c>
      <c r="E9540" s="13"/>
      <c r="F9540" s="114">
        <f>'[3]New Statement'!H1020</f>
        <v>493</v>
      </c>
      <c r="G9540" s="114"/>
      <c r="H9540" s="110">
        <f>SUM(F9540:G9540)</f>
        <v>493</v>
      </c>
      <c r="I9540" s="806"/>
      <c r="J9540" s="806"/>
      <c r="K9540" s="806"/>
    </row>
    <row r="9541" spans="1:11" ht="25.5">
      <c r="A9541" s="806"/>
      <c r="B9541" s="808"/>
      <c r="C9541" s="214" t="str">
        <f>'[3]New Statement'!F1021</f>
        <v>Peoples Colony B Block Jivan Singh</v>
      </c>
      <c r="D9541" s="114">
        <f>'[3]New Statement'!G1021</f>
        <v>149300206</v>
      </c>
      <c r="E9541" s="13"/>
      <c r="F9541" s="114">
        <f>'[3]New Statement'!H1021</f>
        <v>362</v>
      </c>
      <c r="G9541" s="114"/>
      <c r="H9541" s="110">
        <f>SUM(F9541:G9541)</f>
        <v>362</v>
      </c>
      <c r="I9541" s="806"/>
      <c r="J9541" s="806"/>
      <c r="K9541" s="806"/>
    </row>
    <row r="9542" spans="1:11">
      <c r="A9542" s="806"/>
      <c r="B9542" s="808"/>
      <c r="C9542" s="777" t="s">
        <v>3493</v>
      </c>
      <c r="D9542" s="777"/>
      <c r="E9542" s="17"/>
      <c r="F9542" s="90">
        <f>SUM(F9539:F9541)</f>
        <v>1485</v>
      </c>
      <c r="G9542" s="90">
        <f>SUM(G9539:G9541)</f>
        <v>0</v>
      </c>
      <c r="H9542" s="90">
        <f>SUM(H9539:H9541)</f>
        <v>1485</v>
      </c>
      <c r="I9542" s="806"/>
      <c r="J9542" s="806"/>
      <c r="K9542" s="806"/>
    </row>
    <row r="9543" spans="1:11" ht="25.5">
      <c r="A9543" s="806">
        <v>124</v>
      </c>
      <c r="B9543" s="804" t="s">
        <v>4042</v>
      </c>
      <c r="C9543" s="214" t="str">
        <f>'[3]New Statement'!F1018</f>
        <v>Peoples Colony A Block Jivan Singh</v>
      </c>
      <c r="D9543" s="114">
        <f>'[3]New Statement'!G1018</f>
        <v>149300203</v>
      </c>
      <c r="E9543" s="13"/>
      <c r="F9543" s="114"/>
      <c r="G9543" s="114">
        <f>'[3]New Statement'!I1018</f>
        <v>536</v>
      </c>
      <c r="H9543" s="110">
        <f>SUM(F9543:G9543)</f>
        <v>536</v>
      </c>
      <c r="I9543" s="806" t="s">
        <v>3494</v>
      </c>
      <c r="J9543" s="806">
        <v>3</v>
      </c>
      <c r="K9543" s="806">
        <f>SUM(I9543:J9546)</f>
        <v>3</v>
      </c>
    </row>
    <row r="9544" spans="1:11" ht="25.5">
      <c r="A9544" s="806"/>
      <c r="B9544" s="805"/>
      <c r="C9544" s="214" t="str">
        <f>'[3]New Statement'!F1020</f>
        <v xml:space="preserve">Peoples Colony B Block </v>
      </c>
      <c r="D9544" s="114">
        <f>'[3]New Statement'!G1020</f>
        <v>149300205</v>
      </c>
      <c r="E9544" s="13"/>
      <c r="F9544" s="114"/>
      <c r="G9544" s="114">
        <f>'[3]New Statement'!I1020</f>
        <v>448</v>
      </c>
      <c r="H9544" s="110">
        <f>SUM(F9544:G9544)</f>
        <v>448</v>
      </c>
      <c r="I9544" s="806"/>
      <c r="J9544" s="806"/>
      <c r="K9544" s="806"/>
    </row>
    <row r="9545" spans="1:11" ht="25.5">
      <c r="A9545" s="806"/>
      <c r="B9545" s="805"/>
      <c r="C9545" s="214" t="str">
        <f>'[3]New Statement'!F1021</f>
        <v>Peoples Colony B Block Jivan Singh</v>
      </c>
      <c r="D9545" s="114">
        <f>'[3]New Statement'!G1021</f>
        <v>149300206</v>
      </c>
      <c r="E9545" s="13"/>
      <c r="F9545" s="114"/>
      <c r="G9545" s="114">
        <f>'[3]New Statement'!I1021</f>
        <v>344</v>
      </c>
      <c r="H9545" s="110">
        <f>SUM(F9545:G9545)</f>
        <v>344</v>
      </c>
      <c r="I9545" s="806"/>
      <c r="J9545" s="806"/>
      <c r="K9545" s="806"/>
    </row>
    <row r="9546" spans="1:11">
      <c r="A9546" s="806"/>
      <c r="B9546" s="807"/>
      <c r="C9546" s="777" t="s">
        <v>3493</v>
      </c>
      <c r="D9546" s="777"/>
      <c r="E9546" s="17"/>
      <c r="F9546" s="90">
        <f>SUM(F9543:F9545)</f>
        <v>0</v>
      </c>
      <c r="G9546" s="90">
        <f>SUM(G9543:G9545)</f>
        <v>1328</v>
      </c>
      <c r="H9546" s="90">
        <f>SUM(H9543:H9545)</f>
        <v>1328</v>
      </c>
      <c r="I9546" s="806"/>
      <c r="J9546" s="806"/>
      <c r="K9546" s="806"/>
    </row>
    <row r="9547" spans="1:11" ht="25.5">
      <c r="A9547" s="798">
        <v>125</v>
      </c>
      <c r="B9547" s="801" t="s">
        <v>4041</v>
      </c>
      <c r="C9547" s="214" t="str">
        <f>'[3]New Statement'!F1022</f>
        <v>Peoples Colony Sadh Bela</v>
      </c>
      <c r="D9547" s="114">
        <f>'[3]New Statement'!G1022</f>
        <v>149300301</v>
      </c>
      <c r="E9547" s="13"/>
      <c r="F9547" s="114">
        <f>'[3]New Statement'!H1022</f>
        <v>351</v>
      </c>
      <c r="G9547" s="114"/>
      <c r="H9547" s="110">
        <f>SUM(F9547:G9547)</f>
        <v>351</v>
      </c>
      <c r="I9547" s="798">
        <v>2</v>
      </c>
      <c r="J9547" s="798" t="s">
        <v>3494</v>
      </c>
      <c r="K9547" s="798">
        <f>SUM(I9547:J9550)</f>
        <v>2</v>
      </c>
    </row>
    <row r="9548" spans="1:11">
      <c r="A9548" s="799"/>
      <c r="B9548" s="802"/>
      <c r="C9548" s="214" t="str">
        <f>'[3]New Statement'!F1023</f>
        <v>Sadh Bela</v>
      </c>
      <c r="D9548" s="114">
        <f>'[3]New Statement'!G1023</f>
        <v>149300302</v>
      </c>
      <c r="E9548" s="13"/>
      <c r="F9548" s="114">
        <f>'[3]New Statement'!H1023</f>
        <v>353</v>
      </c>
      <c r="G9548" s="114"/>
      <c r="H9548" s="110">
        <f>SUM(F9548:G9548)</f>
        <v>353</v>
      </c>
      <c r="I9548" s="799"/>
      <c r="J9548" s="799"/>
      <c r="K9548" s="799"/>
    </row>
    <row r="9549" spans="1:11" ht="25.5">
      <c r="A9549" s="799"/>
      <c r="B9549" s="802"/>
      <c r="C9549" s="214" t="str">
        <f>'[3]New Statement'!F1024</f>
        <v>Fatehabad East, Yasrab Colony</v>
      </c>
      <c r="D9549" s="114">
        <f>'[3]New Statement'!G1024</f>
        <v>149300303</v>
      </c>
      <c r="E9549" s="13"/>
      <c r="F9549" s="114">
        <f>'[3]New Statement'!H1024</f>
        <v>368</v>
      </c>
      <c r="G9549" s="114"/>
      <c r="H9549" s="110">
        <f>SUM(F9549:G9549)</f>
        <v>368</v>
      </c>
      <c r="I9549" s="799"/>
      <c r="J9549" s="799"/>
      <c r="K9549" s="799"/>
    </row>
    <row r="9550" spans="1:11">
      <c r="A9550" s="800"/>
      <c r="B9550" s="803"/>
      <c r="C9550" s="777" t="s">
        <v>3493</v>
      </c>
      <c r="D9550" s="777"/>
      <c r="E9550" s="17"/>
      <c r="F9550" s="90">
        <f>SUM(F9547:F9549)</f>
        <v>1072</v>
      </c>
      <c r="G9550" s="90">
        <f>SUM(G9547:G9549)</f>
        <v>0</v>
      </c>
      <c r="H9550" s="90">
        <f>SUM(H9547:H9549)</f>
        <v>1072</v>
      </c>
      <c r="I9550" s="800"/>
      <c r="J9550" s="800"/>
      <c r="K9550" s="800"/>
    </row>
    <row r="9551" spans="1:11" ht="25.5">
      <c r="A9551" s="798">
        <v>126</v>
      </c>
      <c r="B9551" s="801" t="s">
        <v>4040</v>
      </c>
      <c r="C9551" s="214" t="str">
        <f>'[3]New Statement'!F1022</f>
        <v>Peoples Colony Sadh Bela</v>
      </c>
      <c r="D9551" s="114">
        <f>'[3]New Statement'!G1022</f>
        <v>149300301</v>
      </c>
      <c r="E9551" s="13"/>
      <c r="F9551" s="114"/>
      <c r="G9551" s="114">
        <f>'[3]New Statement'!I1022</f>
        <v>265</v>
      </c>
      <c r="H9551" s="110">
        <f>SUM(F9551:G9551)</f>
        <v>265</v>
      </c>
      <c r="I9551" s="798" t="s">
        <v>3494</v>
      </c>
      <c r="J9551" s="798">
        <v>2</v>
      </c>
      <c r="K9551" s="798">
        <f>SUM(I9551:J9554)</f>
        <v>2</v>
      </c>
    </row>
    <row r="9552" spans="1:11">
      <c r="A9552" s="799"/>
      <c r="B9552" s="802"/>
      <c r="C9552" s="214" t="str">
        <f>'[3]New Statement'!F1023</f>
        <v>Sadh Bela</v>
      </c>
      <c r="D9552" s="114">
        <f>'[3]New Statement'!G1023</f>
        <v>149300302</v>
      </c>
      <c r="E9552" s="13"/>
      <c r="F9552" s="114"/>
      <c r="G9552" s="114">
        <f>'[3]New Statement'!I1023</f>
        <v>306</v>
      </c>
      <c r="H9552" s="110">
        <f>SUM(F9552:G9552)</f>
        <v>306</v>
      </c>
      <c r="I9552" s="799"/>
      <c r="J9552" s="799"/>
      <c r="K9552" s="799"/>
    </row>
    <row r="9553" spans="1:11" ht="25.5">
      <c r="A9553" s="799"/>
      <c r="B9553" s="802"/>
      <c r="C9553" s="214" t="str">
        <f>'[3]New Statement'!F1024</f>
        <v>Fatehabad East, Yasrab Colony</v>
      </c>
      <c r="D9553" s="114">
        <f>'[3]New Statement'!G1024</f>
        <v>149300303</v>
      </c>
      <c r="E9553" s="13"/>
      <c r="F9553" s="114"/>
      <c r="G9553" s="114">
        <f>'[3]New Statement'!I1024</f>
        <v>318</v>
      </c>
      <c r="H9553" s="110">
        <f>SUM(F9553:G9553)</f>
        <v>318</v>
      </c>
      <c r="I9553" s="799"/>
      <c r="J9553" s="799"/>
      <c r="K9553" s="799"/>
    </row>
    <row r="9554" spans="1:11">
      <c r="A9554" s="800"/>
      <c r="B9554" s="803"/>
      <c r="C9554" s="777" t="s">
        <v>3493</v>
      </c>
      <c r="D9554" s="777"/>
      <c r="E9554" s="17"/>
      <c r="F9554" s="90">
        <f>SUM(F9551:F9553)</f>
        <v>0</v>
      </c>
      <c r="G9554" s="90">
        <f>SUM(G9551:G9553)</f>
        <v>889</v>
      </c>
      <c r="H9554" s="90">
        <f>SUM(H9551:H9553)</f>
        <v>889</v>
      </c>
      <c r="I9554" s="800"/>
      <c r="J9554" s="800"/>
      <c r="K9554" s="800"/>
    </row>
    <row r="9555" spans="1:11">
      <c r="A9555" s="798">
        <v>127</v>
      </c>
      <c r="B9555" s="801" t="s">
        <v>4039</v>
      </c>
      <c r="C9555" s="214" t="str">
        <f>'[3]New Statement'!F1025</f>
        <v>Fatehabad East</v>
      </c>
      <c r="D9555" s="114">
        <f>'[3]New Statement'!G1025</f>
        <v>149300304</v>
      </c>
      <c r="E9555" s="13"/>
      <c r="F9555" s="114">
        <f>'[3]New Statement'!H1025</f>
        <v>471</v>
      </c>
      <c r="G9555" s="114"/>
      <c r="H9555" s="110">
        <f>SUM(F9555:G9555)</f>
        <v>471</v>
      </c>
      <c r="I9555" s="798">
        <v>2</v>
      </c>
      <c r="J9555" s="798" t="s">
        <v>3494</v>
      </c>
      <c r="K9555" s="798">
        <f>SUM(I9555:J9557)</f>
        <v>2</v>
      </c>
    </row>
    <row r="9556" spans="1:11">
      <c r="A9556" s="799"/>
      <c r="B9556" s="802"/>
      <c r="C9556" s="214" t="str">
        <f>'[3]New Statement'!F1026</f>
        <v>Fatehabad East</v>
      </c>
      <c r="D9556" s="114">
        <f>'[3]New Statement'!G1026</f>
        <v>149300305</v>
      </c>
      <c r="E9556" s="13"/>
      <c r="F9556" s="114">
        <f>'[3]New Statement'!H1026</f>
        <v>492</v>
      </c>
      <c r="G9556" s="114"/>
      <c r="H9556" s="110">
        <f>SUM(F9556:G9556)</f>
        <v>492</v>
      </c>
      <c r="I9556" s="799"/>
      <c r="J9556" s="799"/>
      <c r="K9556" s="799"/>
    </row>
    <row r="9557" spans="1:11">
      <c r="A9557" s="800"/>
      <c r="B9557" s="803"/>
      <c r="C9557" s="777" t="s">
        <v>3493</v>
      </c>
      <c r="D9557" s="777"/>
      <c r="E9557" s="17"/>
      <c r="F9557" s="90">
        <f>SUM(F9555:F9556)</f>
        <v>963</v>
      </c>
      <c r="G9557" s="90">
        <f>SUM(G9555:G9556)</f>
        <v>0</v>
      </c>
      <c r="H9557" s="90">
        <f>SUM(H9555:H9556)</f>
        <v>963</v>
      </c>
      <c r="I9557" s="800"/>
      <c r="J9557" s="800"/>
      <c r="K9557" s="800"/>
    </row>
    <row r="9558" spans="1:11">
      <c r="A9558" s="798">
        <v>128</v>
      </c>
      <c r="B9558" s="801" t="s">
        <v>4038</v>
      </c>
      <c r="C9558" s="214" t="str">
        <f>'[3]New Statement'!F1025</f>
        <v>Fatehabad East</v>
      </c>
      <c r="D9558" s="114">
        <f>'[3]New Statement'!G1025</f>
        <v>149300304</v>
      </c>
      <c r="E9558" s="13"/>
      <c r="F9558" s="114"/>
      <c r="G9558" s="114">
        <f>'[3]New Statement'!I1025</f>
        <v>374</v>
      </c>
      <c r="H9558" s="110">
        <f>SUM(F9558:G9558)</f>
        <v>374</v>
      </c>
      <c r="I9558" s="798" t="s">
        <v>3494</v>
      </c>
      <c r="J9558" s="798">
        <v>2</v>
      </c>
      <c r="K9558" s="798">
        <f>SUM(I9558:J9560)</f>
        <v>2</v>
      </c>
    </row>
    <row r="9559" spans="1:11">
      <c r="A9559" s="799"/>
      <c r="B9559" s="802"/>
      <c r="C9559" s="214" t="str">
        <f>'[3]New Statement'!F1026</f>
        <v>Fatehabad East</v>
      </c>
      <c r="D9559" s="114">
        <f>'[3]New Statement'!G1026</f>
        <v>149300305</v>
      </c>
      <c r="E9559" s="13"/>
      <c r="F9559" s="114"/>
      <c r="G9559" s="114">
        <f>'[3]New Statement'!I1026</f>
        <v>431</v>
      </c>
      <c r="H9559" s="110">
        <f>SUM(F9559:G9559)</f>
        <v>431</v>
      </c>
      <c r="I9559" s="799"/>
      <c r="J9559" s="799"/>
      <c r="K9559" s="799"/>
    </row>
    <row r="9560" spans="1:11">
      <c r="A9560" s="800"/>
      <c r="B9560" s="803"/>
      <c r="C9560" s="777" t="s">
        <v>3493</v>
      </c>
      <c r="D9560" s="777"/>
      <c r="E9560" s="17"/>
      <c r="F9560" s="90">
        <f>SUM(F9558:F9559)</f>
        <v>0</v>
      </c>
      <c r="G9560" s="90">
        <f>SUM(G9558:G9559)</f>
        <v>805</v>
      </c>
      <c r="H9560" s="90">
        <f>SUM(H9558:H9559)</f>
        <v>805</v>
      </c>
      <c r="I9560" s="800"/>
      <c r="J9560" s="800"/>
      <c r="K9560" s="800"/>
    </row>
    <row r="9561" spans="1:11" ht="25.5">
      <c r="A9561" s="798">
        <v>129</v>
      </c>
      <c r="B9561" s="801" t="s">
        <v>4037</v>
      </c>
      <c r="C9561" s="214" t="str">
        <f>'[3]New Statement'!F1019</f>
        <v xml:space="preserve">Peoples Colony B Block </v>
      </c>
      <c r="D9561" s="114">
        <f>'[3]New Statement'!G1019</f>
        <v>149300204</v>
      </c>
      <c r="E9561" s="13"/>
      <c r="F9561" s="114">
        <f>'[3]New Statement'!H1019</f>
        <v>421</v>
      </c>
      <c r="G9561" s="114"/>
      <c r="H9561" s="110">
        <f>SUM(F9561:G9561)</f>
        <v>421</v>
      </c>
      <c r="I9561" s="798">
        <v>2</v>
      </c>
      <c r="J9561" s="798" t="s">
        <v>3494</v>
      </c>
      <c r="K9561" s="798">
        <f>SUM(I9561:J9564)</f>
        <v>2</v>
      </c>
    </row>
    <row r="9562" spans="1:11">
      <c r="A9562" s="799"/>
      <c r="B9562" s="802"/>
      <c r="C9562" s="214" t="str">
        <f>'[3]New Statement'!F1027</f>
        <v>Fatehabad East</v>
      </c>
      <c r="D9562" s="114">
        <f>'[3]New Statement'!G1027</f>
        <v>149300401</v>
      </c>
      <c r="E9562" s="13"/>
      <c r="F9562" s="114">
        <f>'[3]New Statement'!H1027</f>
        <v>429</v>
      </c>
      <c r="G9562" s="114"/>
      <c r="H9562" s="110">
        <f>SUM(F9562:G9562)</f>
        <v>429</v>
      </c>
      <c r="I9562" s="799"/>
      <c r="J9562" s="799"/>
      <c r="K9562" s="799"/>
    </row>
    <row r="9563" spans="1:11">
      <c r="A9563" s="799"/>
      <c r="B9563" s="802"/>
      <c r="C9563" s="214" t="str">
        <f>'[3]New Statement'!F1028</f>
        <v>Fatehabad East</v>
      </c>
      <c r="D9563" s="114">
        <f>'[3]New Statement'!G1028</f>
        <v>149300402</v>
      </c>
      <c r="E9563" s="13"/>
      <c r="F9563" s="114">
        <f>'[3]New Statement'!H1028</f>
        <v>220</v>
      </c>
      <c r="G9563" s="114"/>
      <c r="H9563" s="110">
        <f>SUM(F9563:G9563)</f>
        <v>220</v>
      </c>
      <c r="I9563" s="799"/>
      <c r="J9563" s="799"/>
      <c r="K9563" s="799"/>
    </row>
    <row r="9564" spans="1:11">
      <c r="A9564" s="800"/>
      <c r="B9564" s="803"/>
      <c r="C9564" s="777" t="s">
        <v>3493</v>
      </c>
      <c r="D9564" s="777"/>
      <c r="E9564" s="17"/>
      <c r="F9564" s="90">
        <f>SUM(F9561:F9563)</f>
        <v>1070</v>
      </c>
      <c r="G9564" s="90">
        <f>SUM(G9561:G9563)</f>
        <v>0</v>
      </c>
      <c r="H9564" s="90">
        <f>SUM(H9561:H9563)</f>
        <v>1070</v>
      </c>
      <c r="I9564" s="800"/>
      <c r="J9564" s="800"/>
      <c r="K9564" s="800"/>
    </row>
    <row r="9565" spans="1:11" ht="25.5">
      <c r="A9565" s="798">
        <v>130</v>
      </c>
      <c r="B9565" s="801" t="s">
        <v>4036</v>
      </c>
      <c r="C9565" s="214" t="str">
        <f>'[3]New Statement'!F1019</f>
        <v xml:space="preserve">Peoples Colony B Block </v>
      </c>
      <c r="D9565" s="114">
        <f>'[3]New Statement'!G1019</f>
        <v>149300204</v>
      </c>
      <c r="E9565" s="13"/>
      <c r="F9565" s="114"/>
      <c r="G9565" s="114">
        <f>'[3]New Statement'!I1019</f>
        <v>350</v>
      </c>
      <c r="H9565" s="110">
        <f>SUM(F9565:G9565)</f>
        <v>350</v>
      </c>
      <c r="I9565" s="798" t="s">
        <v>3494</v>
      </c>
      <c r="J9565" s="798">
        <v>2</v>
      </c>
      <c r="K9565" s="798">
        <f>SUM(I9565:J9568)</f>
        <v>2</v>
      </c>
    </row>
    <row r="9566" spans="1:11">
      <c r="A9566" s="799"/>
      <c r="B9566" s="802"/>
      <c r="C9566" s="214" t="str">
        <f>'[3]New Statement'!F1027</f>
        <v>Fatehabad East</v>
      </c>
      <c r="D9566" s="114">
        <f>'[3]New Statement'!G1027</f>
        <v>149300401</v>
      </c>
      <c r="E9566" s="13"/>
      <c r="F9566" s="114"/>
      <c r="G9566" s="114">
        <f>'[3]New Statement'!I1027</f>
        <v>292</v>
      </c>
      <c r="H9566" s="110">
        <f>SUM(F9566:G9566)</f>
        <v>292</v>
      </c>
      <c r="I9566" s="799"/>
      <c r="J9566" s="799"/>
      <c r="K9566" s="799"/>
    </row>
    <row r="9567" spans="1:11">
      <c r="A9567" s="799"/>
      <c r="B9567" s="802"/>
      <c r="C9567" s="214" t="str">
        <f>'[3]New Statement'!F1028</f>
        <v>Fatehabad East</v>
      </c>
      <c r="D9567" s="114">
        <f>'[3]New Statement'!G1028</f>
        <v>149300402</v>
      </c>
      <c r="E9567" s="13"/>
      <c r="F9567" s="114"/>
      <c r="G9567" s="114">
        <f>'[3]New Statement'!I1028</f>
        <v>181</v>
      </c>
      <c r="H9567" s="110">
        <f>SUM(F9567:G9567)</f>
        <v>181</v>
      </c>
      <c r="I9567" s="799"/>
      <c r="J9567" s="799"/>
      <c r="K9567" s="799"/>
    </row>
    <row r="9568" spans="1:11">
      <c r="A9568" s="800"/>
      <c r="B9568" s="803"/>
      <c r="C9568" s="777" t="s">
        <v>3493</v>
      </c>
      <c r="D9568" s="777"/>
      <c r="E9568" s="17"/>
      <c r="F9568" s="90">
        <f>SUM(F9565:F9567)</f>
        <v>0</v>
      </c>
      <c r="G9568" s="90">
        <f>SUM(G9565:G9567)</f>
        <v>823</v>
      </c>
      <c r="H9568" s="90">
        <f>SUM(H9565:H9567)</f>
        <v>823</v>
      </c>
      <c r="I9568" s="800"/>
      <c r="J9568" s="800"/>
      <c r="K9568" s="800"/>
    </row>
    <row r="9569" spans="1:11">
      <c r="A9569" s="798">
        <v>131</v>
      </c>
      <c r="B9569" s="801" t="s">
        <v>4035</v>
      </c>
      <c r="C9569" s="214" t="str">
        <f>'[3]New Statement'!F1029</f>
        <v>Fatehabad East</v>
      </c>
      <c r="D9569" s="114">
        <f>'[3]New Statement'!G1029</f>
        <v>149300403</v>
      </c>
      <c r="E9569" s="13"/>
      <c r="F9569" s="114">
        <f>'[3]New Statement'!H1029</f>
        <v>266</v>
      </c>
      <c r="G9569" s="114"/>
      <c r="H9569" s="110">
        <f>SUM(F9569:G9569)</f>
        <v>266</v>
      </c>
      <c r="I9569" s="798">
        <v>3</v>
      </c>
      <c r="J9569" s="798" t="s">
        <v>3494</v>
      </c>
      <c r="K9569" s="798">
        <f>SUM(I9569:J9572)</f>
        <v>3</v>
      </c>
    </row>
    <row r="9570" spans="1:11">
      <c r="A9570" s="799"/>
      <c r="B9570" s="802"/>
      <c r="C9570" s="214" t="str">
        <f>'[3]New Statement'!F1030</f>
        <v>Fatehabad East</v>
      </c>
      <c r="D9570" s="114">
        <f>'[3]New Statement'!G1030</f>
        <v>149300404</v>
      </c>
      <c r="E9570" s="13"/>
      <c r="F9570" s="114">
        <f>'[3]New Statement'!H1030</f>
        <v>313</v>
      </c>
      <c r="G9570" s="114"/>
      <c r="H9570" s="110">
        <f>SUM(F9570:G9570)</f>
        <v>313</v>
      </c>
      <c r="I9570" s="799"/>
      <c r="J9570" s="799"/>
      <c r="K9570" s="799"/>
    </row>
    <row r="9571" spans="1:11">
      <c r="A9571" s="799"/>
      <c r="B9571" s="802"/>
      <c r="C9571" s="214" t="str">
        <f>'[3]New Statement'!F1031</f>
        <v>Fatehabad East</v>
      </c>
      <c r="D9571" s="114">
        <f>'[3]New Statement'!G1031</f>
        <v>149300501</v>
      </c>
      <c r="E9571" s="13"/>
      <c r="F9571" s="114">
        <f>'[3]New Statement'!H1031</f>
        <v>571</v>
      </c>
      <c r="G9571" s="114"/>
      <c r="H9571" s="110">
        <f>SUM(F9571:G9571)</f>
        <v>571</v>
      </c>
      <c r="I9571" s="799"/>
      <c r="J9571" s="799"/>
      <c r="K9571" s="799"/>
    </row>
    <row r="9572" spans="1:11">
      <c r="A9572" s="800"/>
      <c r="B9572" s="803"/>
      <c r="C9572" s="777" t="s">
        <v>3493</v>
      </c>
      <c r="D9572" s="777"/>
      <c r="E9572" s="17"/>
      <c r="F9572" s="90">
        <f>SUM(F9569:F9571)</f>
        <v>1150</v>
      </c>
      <c r="G9572" s="90">
        <f>SUM(G9569:G9571)</f>
        <v>0</v>
      </c>
      <c r="H9572" s="90">
        <f>SUM(H9569:H9571)</f>
        <v>1150</v>
      </c>
      <c r="I9572" s="800"/>
      <c r="J9572" s="800"/>
      <c r="K9572" s="800"/>
    </row>
    <row r="9573" spans="1:11">
      <c r="A9573" s="798">
        <v>132</v>
      </c>
      <c r="B9573" s="801" t="s">
        <v>4034</v>
      </c>
      <c r="C9573" s="214" t="str">
        <f>'[3]New Statement'!F1029</f>
        <v>Fatehabad East</v>
      </c>
      <c r="D9573" s="114">
        <f>'[3]New Statement'!G1029</f>
        <v>149300403</v>
      </c>
      <c r="E9573" s="13"/>
      <c r="F9573" s="114"/>
      <c r="G9573" s="114">
        <f>'[3]New Statement'!I1029</f>
        <v>206</v>
      </c>
      <c r="H9573" s="110">
        <f>SUM(F9573:G9573)</f>
        <v>206</v>
      </c>
      <c r="I9573" s="798" t="s">
        <v>3494</v>
      </c>
      <c r="J9573" s="798">
        <v>2</v>
      </c>
      <c r="K9573" s="798">
        <f>SUM(I9573:J9576)</f>
        <v>2</v>
      </c>
    </row>
    <row r="9574" spans="1:11">
      <c r="A9574" s="799"/>
      <c r="B9574" s="802"/>
      <c r="C9574" s="214" t="str">
        <f>'[3]New Statement'!F1030</f>
        <v>Fatehabad East</v>
      </c>
      <c r="D9574" s="114">
        <f>'[3]New Statement'!G1030</f>
        <v>149300404</v>
      </c>
      <c r="E9574" s="13"/>
      <c r="F9574" s="114"/>
      <c r="G9574" s="114">
        <f>'[3]New Statement'!I1030</f>
        <v>262</v>
      </c>
      <c r="H9574" s="110">
        <f>SUM(F9574:G9574)</f>
        <v>262</v>
      </c>
      <c r="I9574" s="799"/>
      <c r="J9574" s="799"/>
      <c r="K9574" s="799"/>
    </row>
    <row r="9575" spans="1:11">
      <c r="A9575" s="799"/>
      <c r="B9575" s="802"/>
      <c r="C9575" s="214" t="str">
        <f>'[3]New Statement'!F1031</f>
        <v>Fatehabad East</v>
      </c>
      <c r="D9575" s="114">
        <f>'[3]New Statement'!G1031</f>
        <v>149300501</v>
      </c>
      <c r="E9575" s="13"/>
      <c r="F9575" s="114"/>
      <c r="G9575" s="114">
        <f>'[3]New Statement'!I1031</f>
        <v>428</v>
      </c>
      <c r="H9575" s="110">
        <f>SUM(F9575:G9575)</f>
        <v>428</v>
      </c>
      <c r="I9575" s="799"/>
      <c r="J9575" s="799"/>
      <c r="K9575" s="799"/>
    </row>
    <row r="9576" spans="1:11">
      <c r="A9576" s="800"/>
      <c r="B9576" s="803"/>
      <c r="C9576" s="777" t="s">
        <v>3493</v>
      </c>
      <c r="D9576" s="777"/>
      <c r="E9576" s="17"/>
      <c r="F9576" s="90">
        <f>SUM(F9573:F9575)</f>
        <v>0</v>
      </c>
      <c r="G9576" s="90">
        <f>SUM(G9573:G9575)</f>
        <v>896</v>
      </c>
      <c r="H9576" s="90">
        <f>SUM(H9573:H9575)</f>
        <v>896</v>
      </c>
      <c r="I9576" s="800"/>
      <c r="J9576" s="800"/>
      <c r="K9576" s="800"/>
    </row>
    <row r="9577" spans="1:11">
      <c r="A9577" s="798">
        <v>133</v>
      </c>
      <c r="B9577" s="801" t="s">
        <v>4033</v>
      </c>
      <c r="C9577" s="214" t="str">
        <f>'[3]New Statement'!F1032</f>
        <v>Fatehabad East</v>
      </c>
      <c r="D9577" s="114">
        <f>'[3]New Statement'!G1032</f>
        <v>149300502</v>
      </c>
      <c r="E9577" s="13"/>
      <c r="F9577" s="114">
        <f>'[3]New Statement'!H1032</f>
        <v>617</v>
      </c>
      <c r="G9577" s="114"/>
      <c r="H9577" s="110">
        <f>SUM(F9577:G9577)</f>
        <v>617</v>
      </c>
      <c r="I9577" s="798">
        <v>4</v>
      </c>
      <c r="J9577" s="798" t="s">
        <v>3494</v>
      </c>
      <c r="K9577" s="798">
        <f>SUM(I9577:J9581)</f>
        <v>4</v>
      </c>
    </row>
    <row r="9578" spans="1:11">
      <c r="A9578" s="799"/>
      <c r="B9578" s="802"/>
      <c r="C9578" s="214" t="str">
        <f>'[3]New Statement'!F1033</f>
        <v>Fatehabad East</v>
      </c>
      <c r="D9578" s="114">
        <f>'[3]New Statement'!G1033</f>
        <v>149300503</v>
      </c>
      <c r="E9578" s="13"/>
      <c r="F9578" s="114">
        <f>'[3]New Statement'!H1033</f>
        <v>501</v>
      </c>
      <c r="G9578" s="114"/>
      <c r="H9578" s="110">
        <f>SUM(F9578:G9578)</f>
        <v>501</v>
      </c>
      <c r="I9578" s="799"/>
      <c r="J9578" s="799"/>
      <c r="K9578" s="799"/>
    </row>
    <row r="9579" spans="1:11">
      <c r="A9579" s="799"/>
      <c r="B9579" s="802"/>
      <c r="C9579" s="214" t="str">
        <f>'[3]New Statement'!F1034</f>
        <v>Fatehabad East</v>
      </c>
      <c r="D9579" s="114">
        <f>'[3]New Statement'!G1034</f>
        <v>149300504</v>
      </c>
      <c r="E9579" s="13"/>
      <c r="F9579" s="114">
        <f>'[3]New Statement'!H1034</f>
        <v>281</v>
      </c>
      <c r="G9579" s="114"/>
      <c r="H9579" s="110">
        <f>SUM(F9579:G9579)</f>
        <v>281</v>
      </c>
      <c r="I9579" s="799"/>
      <c r="J9579" s="799"/>
      <c r="K9579" s="799"/>
    </row>
    <row r="9580" spans="1:11">
      <c r="A9580" s="799"/>
      <c r="B9580" s="802"/>
      <c r="C9580" s="214" t="str">
        <f>'[3]New Statement'!F1035</f>
        <v>Fatehabad East</v>
      </c>
      <c r="D9580" s="114">
        <f>'[3]New Statement'!G1035</f>
        <v>149300505</v>
      </c>
      <c r="E9580" s="13"/>
      <c r="F9580" s="114">
        <f>'[3]New Statement'!H1035</f>
        <v>396</v>
      </c>
      <c r="G9580" s="114"/>
      <c r="H9580" s="110">
        <f>SUM(F9580:G9580)</f>
        <v>396</v>
      </c>
      <c r="I9580" s="799"/>
      <c r="J9580" s="799"/>
      <c r="K9580" s="799"/>
    </row>
    <row r="9581" spans="1:11">
      <c r="A9581" s="800"/>
      <c r="B9581" s="803"/>
      <c r="C9581" s="777" t="s">
        <v>3493</v>
      </c>
      <c r="D9581" s="777"/>
      <c r="E9581" s="17"/>
      <c r="F9581" s="90">
        <f>SUM(F9577:F9580)</f>
        <v>1795</v>
      </c>
      <c r="G9581" s="90">
        <f>SUM(G9577:G9580)</f>
        <v>0</v>
      </c>
      <c r="H9581" s="90">
        <f>SUM(H9577:H9580)</f>
        <v>1795</v>
      </c>
      <c r="I9581" s="800"/>
      <c r="J9581" s="800"/>
      <c r="K9581" s="800"/>
    </row>
    <row r="9582" spans="1:11">
      <c r="A9582" s="798">
        <v>134</v>
      </c>
      <c r="B9582" s="801" t="s">
        <v>4032</v>
      </c>
      <c r="C9582" s="214" t="str">
        <f>'[3]New Statement'!F1032</f>
        <v>Fatehabad East</v>
      </c>
      <c r="D9582" s="114">
        <f>'[3]New Statement'!G1032</f>
        <v>149300502</v>
      </c>
      <c r="E9582" s="13"/>
      <c r="F9582" s="114"/>
      <c r="G9582" s="114">
        <f>'[3]New Statement'!I1032</f>
        <v>441</v>
      </c>
      <c r="H9582" s="110">
        <f>SUM(F9582:G9582)</f>
        <v>441</v>
      </c>
      <c r="I9582" s="798" t="s">
        <v>3494</v>
      </c>
      <c r="J9582" s="798">
        <v>3</v>
      </c>
      <c r="K9582" s="798">
        <f>SUM(I9582:J9586)</f>
        <v>3</v>
      </c>
    </row>
    <row r="9583" spans="1:11">
      <c r="A9583" s="799"/>
      <c r="B9583" s="802"/>
      <c r="C9583" s="214" t="str">
        <f>'[3]New Statement'!F1033</f>
        <v>Fatehabad East</v>
      </c>
      <c r="D9583" s="114">
        <f>'[3]New Statement'!G1033</f>
        <v>149300503</v>
      </c>
      <c r="E9583" s="13"/>
      <c r="F9583" s="114"/>
      <c r="G9583" s="114">
        <f>'[3]New Statement'!I1033</f>
        <v>389</v>
      </c>
      <c r="H9583" s="110">
        <f>SUM(F9583:G9583)</f>
        <v>389</v>
      </c>
      <c r="I9583" s="799"/>
      <c r="J9583" s="799"/>
      <c r="K9583" s="799"/>
    </row>
    <row r="9584" spans="1:11">
      <c r="A9584" s="799"/>
      <c r="B9584" s="802"/>
      <c r="C9584" s="214" t="str">
        <f>'[3]New Statement'!F1034</f>
        <v>Fatehabad East</v>
      </c>
      <c r="D9584" s="114">
        <f>'[3]New Statement'!G1034</f>
        <v>149300504</v>
      </c>
      <c r="E9584" s="13"/>
      <c r="F9584" s="114"/>
      <c r="G9584" s="114">
        <f>'[3]New Statement'!I1034</f>
        <v>194</v>
      </c>
      <c r="H9584" s="110">
        <f>SUM(F9584:G9584)</f>
        <v>194</v>
      </c>
      <c r="I9584" s="799"/>
      <c r="J9584" s="799"/>
      <c r="K9584" s="799"/>
    </row>
    <row r="9585" spans="1:11">
      <c r="A9585" s="799"/>
      <c r="B9585" s="802"/>
      <c r="C9585" s="214" t="str">
        <f>'[3]New Statement'!F1035</f>
        <v>Fatehabad East</v>
      </c>
      <c r="D9585" s="114">
        <f>'[3]New Statement'!G1035</f>
        <v>149300505</v>
      </c>
      <c r="E9585" s="13"/>
      <c r="F9585" s="114"/>
      <c r="G9585" s="114">
        <f>'[3]New Statement'!I1035</f>
        <v>328</v>
      </c>
      <c r="H9585" s="110">
        <f>SUM(F9585:G9585)</f>
        <v>328</v>
      </c>
      <c r="I9585" s="799"/>
      <c r="J9585" s="799"/>
      <c r="K9585" s="799"/>
    </row>
    <row r="9586" spans="1:11">
      <c r="A9586" s="800"/>
      <c r="B9586" s="803"/>
      <c r="C9586" s="777" t="s">
        <v>3493</v>
      </c>
      <c r="D9586" s="777"/>
      <c r="E9586" s="17"/>
      <c r="F9586" s="90">
        <f>SUM(F9582:F9585)</f>
        <v>0</v>
      </c>
      <c r="G9586" s="90">
        <f>SUM(G9582:G9585)</f>
        <v>1352</v>
      </c>
      <c r="H9586" s="90">
        <f>SUM(H9582:H9585)</f>
        <v>1352</v>
      </c>
      <c r="I9586" s="800"/>
      <c r="J9586" s="800"/>
      <c r="K9586" s="800"/>
    </row>
    <row r="9587" spans="1:11">
      <c r="A9587" s="2"/>
      <c r="B9587" s="15"/>
      <c r="C9587" s="202"/>
      <c r="D9587" s="3"/>
      <c r="E9587" s="11"/>
      <c r="F9587" s="3"/>
      <c r="G9587" s="3"/>
      <c r="H9587" s="3"/>
      <c r="I9587" s="2"/>
      <c r="J9587" s="2"/>
      <c r="K9587" s="2"/>
    </row>
    <row r="9588" spans="1:11">
      <c r="A9588" s="2"/>
      <c r="B9588" s="15"/>
      <c r="C9588" s="202"/>
      <c r="D9588" s="3"/>
      <c r="E9588" s="11"/>
      <c r="F9588" s="3"/>
      <c r="G9588" s="3"/>
      <c r="H9588" s="3"/>
      <c r="I9588" s="2"/>
      <c r="J9588" s="2"/>
      <c r="K9588" s="2"/>
    </row>
    <row r="9589" spans="1:11" ht="15.75">
      <c r="A9589" s="401" t="s">
        <v>4142</v>
      </c>
      <c r="B9589" s="401"/>
      <c r="C9589" s="401"/>
      <c r="D9589" s="401"/>
      <c r="E9589" s="4"/>
      <c r="F9589" s="16"/>
      <c r="G9589" s="16"/>
      <c r="H9589" s="16"/>
      <c r="I9589" s="1"/>
      <c r="J9589" s="1"/>
      <c r="K9589" s="1"/>
    </row>
    <row r="9590" spans="1:11">
      <c r="A9590" s="769" t="s">
        <v>7</v>
      </c>
      <c r="B9590" s="796" t="s">
        <v>3697</v>
      </c>
      <c r="C9590" s="771" t="s">
        <v>3696</v>
      </c>
      <c r="D9590" s="771" t="s">
        <v>3695</v>
      </c>
      <c r="E9590" s="769" t="s">
        <v>3694</v>
      </c>
      <c r="F9590" s="861" t="s">
        <v>3693</v>
      </c>
      <c r="G9590" s="862"/>
      <c r="H9590" s="863"/>
      <c r="I9590" s="861" t="s">
        <v>3910</v>
      </c>
      <c r="J9590" s="862"/>
      <c r="K9590" s="863"/>
    </row>
    <row r="9591" spans="1:11">
      <c r="A9591" s="770"/>
      <c r="B9591" s="797"/>
      <c r="C9591" s="772"/>
      <c r="D9591" s="772"/>
      <c r="E9591" s="770"/>
      <c r="F9591" s="201" t="s">
        <v>0</v>
      </c>
      <c r="G9591" s="200" t="s">
        <v>1</v>
      </c>
      <c r="H9591" s="200" t="s">
        <v>2</v>
      </c>
      <c r="I9591" s="201" t="s">
        <v>0</v>
      </c>
      <c r="J9591" s="200" t="s">
        <v>1</v>
      </c>
      <c r="K9591" s="200" t="s">
        <v>2</v>
      </c>
    </row>
    <row r="9592" spans="1:11">
      <c r="A9592" s="198"/>
      <c r="B9592" s="198">
        <v>2</v>
      </c>
      <c r="C9592" s="223">
        <v>3</v>
      </c>
      <c r="D9592" s="198">
        <v>4</v>
      </c>
      <c r="E9592" s="198">
        <v>5</v>
      </c>
      <c r="F9592" s="198">
        <v>6</v>
      </c>
      <c r="G9592" s="198">
        <v>7</v>
      </c>
      <c r="H9592" s="198">
        <v>8</v>
      </c>
      <c r="I9592" s="198">
        <v>9</v>
      </c>
      <c r="J9592" s="198">
        <v>10</v>
      </c>
      <c r="K9592" s="198">
        <v>11</v>
      </c>
    </row>
    <row r="9593" spans="1:11">
      <c r="A9593" s="814">
        <v>1</v>
      </c>
      <c r="B9593" s="822" t="s">
        <v>4031</v>
      </c>
      <c r="C9593" s="214" t="str">
        <f>'[3]New Statement'!F1038</f>
        <v>Al-Najaf Colony</v>
      </c>
      <c r="D9593" s="114">
        <f>'[3]New Statement'!G1038</f>
        <v>149310101</v>
      </c>
      <c r="E9593" s="13"/>
      <c r="F9593" s="114">
        <f>'[3]New Statement'!H1038</f>
        <v>504</v>
      </c>
      <c r="G9593" s="114"/>
      <c r="H9593" s="110">
        <f>SUM(F9593:G9593)</f>
        <v>504</v>
      </c>
      <c r="I9593" s="798">
        <v>4</v>
      </c>
      <c r="J9593" s="798" t="s">
        <v>3494</v>
      </c>
      <c r="K9593" s="798">
        <f>SUM(I9593:J9596)</f>
        <v>4</v>
      </c>
    </row>
    <row r="9594" spans="1:11">
      <c r="A9594" s="815"/>
      <c r="B9594" s="823"/>
      <c r="C9594" s="214" t="str">
        <f>'[3]New Statement'!F1039</f>
        <v>Al-Najaf Colony</v>
      </c>
      <c r="D9594" s="114">
        <f>'[3]New Statement'!G1039</f>
        <v>149310102</v>
      </c>
      <c r="E9594" s="13"/>
      <c r="F9594" s="114">
        <f>'[3]New Statement'!H1039</f>
        <v>907</v>
      </c>
      <c r="G9594" s="114"/>
      <c r="H9594" s="110">
        <f>SUM(F9594:G9594)</f>
        <v>907</v>
      </c>
      <c r="I9594" s="799"/>
      <c r="J9594" s="799"/>
      <c r="K9594" s="799"/>
    </row>
    <row r="9595" spans="1:11" ht="25.5">
      <c r="A9595" s="815"/>
      <c r="B9595" s="823"/>
      <c r="C9595" s="214" t="str">
        <f>'[3]New Statement'!F1040</f>
        <v>Al-Najaf Colony, Shadman Colony</v>
      </c>
      <c r="D9595" s="114">
        <f>'[3]New Statement'!G1040</f>
        <v>149310103</v>
      </c>
      <c r="E9595" s="13"/>
      <c r="F9595" s="114">
        <f>'[3]New Statement'!H1040</f>
        <v>401</v>
      </c>
      <c r="G9595" s="114"/>
      <c r="H9595" s="110">
        <f>SUM(F9595:G9595)</f>
        <v>401</v>
      </c>
      <c r="I9595" s="799"/>
      <c r="J9595" s="799"/>
      <c r="K9595" s="799"/>
    </row>
    <row r="9596" spans="1:11">
      <c r="A9596" s="943"/>
      <c r="B9596" s="824"/>
      <c r="C9596" s="777" t="s">
        <v>3493</v>
      </c>
      <c r="D9596" s="777"/>
      <c r="E9596" s="17"/>
      <c r="F9596" s="90">
        <f>SUM(F9593:F9595)</f>
        <v>1812</v>
      </c>
      <c r="G9596" s="90">
        <f>SUM(G9593:G9595)</f>
        <v>0</v>
      </c>
      <c r="H9596" s="90">
        <f>SUM(H9593:H9595)</f>
        <v>1812</v>
      </c>
      <c r="I9596" s="800"/>
      <c r="J9596" s="800"/>
      <c r="K9596" s="800"/>
    </row>
    <row r="9597" spans="1:11">
      <c r="A9597" s="814">
        <v>2</v>
      </c>
      <c r="B9597" s="801" t="s">
        <v>4030</v>
      </c>
      <c r="C9597" s="214" t="str">
        <f>'[3]New Statement'!F1038</f>
        <v>Al-Najaf Colony</v>
      </c>
      <c r="D9597" s="114">
        <f>'[3]New Statement'!G1038</f>
        <v>149310101</v>
      </c>
      <c r="E9597" s="13"/>
      <c r="F9597" s="114"/>
      <c r="G9597" s="114">
        <f>'[3]New Statement'!I1038</f>
        <v>450</v>
      </c>
      <c r="H9597" s="110">
        <f>SUM(F9597:G9597)</f>
        <v>450</v>
      </c>
      <c r="I9597" s="798" t="s">
        <v>3494</v>
      </c>
      <c r="J9597" s="798">
        <v>4</v>
      </c>
      <c r="K9597" s="798">
        <f>SUM(I9597:J9600)</f>
        <v>4</v>
      </c>
    </row>
    <row r="9598" spans="1:11">
      <c r="A9598" s="815"/>
      <c r="B9598" s="802"/>
      <c r="C9598" s="214" t="str">
        <f>'[3]New Statement'!F1039</f>
        <v>Al-Najaf Colony</v>
      </c>
      <c r="D9598" s="114">
        <f>'[3]New Statement'!G1039</f>
        <v>149310102</v>
      </c>
      <c r="E9598" s="13"/>
      <c r="F9598" s="114"/>
      <c r="G9598" s="114">
        <f>'[3]New Statement'!I1039</f>
        <v>835</v>
      </c>
      <c r="H9598" s="110">
        <f>SUM(F9598:G9598)</f>
        <v>835</v>
      </c>
      <c r="I9598" s="799"/>
      <c r="J9598" s="799"/>
      <c r="K9598" s="799"/>
    </row>
    <row r="9599" spans="1:11" ht="25.5">
      <c r="A9599" s="815"/>
      <c r="B9599" s="802"/>
      <c r="C9599" s="214" t="str">
        <f>'[3]New Statement'!F1040</f>
        <v>Al-Najaf Colony, Shadman Colony</v>
      </c>
      <c r="D9599" s="114">
        <f>'[3]New Statement'!G1040</f>
        <v>149310103</v>
      </c>
      <c r="E9599" s="13"/>
      <c r="F9599" s="114"/>
      <c r="G9599" s="114">
        <f>'[3]New Statement'!I1040</f>
        <v>384</v>
      </c>
      <c r="H9599" s="110">
        <f>SUM(F9599:G9599)</f>
        <v>384</v>
      </c>
      <c r="I9599" s="799"/>
      <c r="J9599" s="799"/>
      <c r="K9599" s="799"/>
    </row>
    <row r="9600" spans="1:11">
      <c r="A9600" s="943"/>
      <c r="B9600" s="803"/>
      <c r="C9600" s="777" t="s">
        <v>3493</v>
      </c>
      <c r="D9600" s="777"/>
      <c r="E9600" s="17"/>
      <c r="F9600" s="90">
        <f>SUM(F9597:F9599)</f>
        <v>0</v>
      </c>
      <c r="G9600" s="90">
        <f>SUM(G9597:G9599)</f>
        <v>1669</v>
      </c>
      <c r="H9600" s="90">
        <f>SUM(H9597:H9599)</f>
        <v>1669</v>
      </c>
      <c r="I9600" s="800"/>
      <c r="J9600" s="800"/>
      <c r="K9600" s="800"/>
    </row>
    <row r="9601" spans="1:11">
      <c r="A9601" s="798">
        <v>3</v>
      </c>
      <c r="B9601" s="801" t="s">
        <v>4029</v>
      </c>
      <c r="C9601" s="214" t="str">
        <f>'[3]New Statement'!F1041</f>
        <v>Shadman Colony</v>
      </c>
      <c r="D9601" s="114">
        <f>'[3]New Statement'!G1041</f>
        <v>149310104</v>
      </c>
      <c r="E9601" s="13"/>
      <c r="F9601" s="114">
        <f>'[3]New Statement'!H1041</f>
        <v>589</v>
      </c>
      <c r="G9601" s="114"/>
      <c r="H9601" s="110">
        <f>SUM(F9601:G9601)</f>
        <v>589</v>
      </c>
      <c r="I9601" s="798">
        <v>2</v>
      </c>
      <c r="J9601" s="798" t="s">
        <v>3494</v>
      </c>
      <c r="K9601" s="798">
        <f>SUM(I9601:J9603)</f>
        <v>2</v>
      </c>
    </row>
    <row r="9602" spans="1:11" ht="25.5">
      <c r="A9602" s="799"/>
      <c r="B9602" s="802"/>
      <c r="C9602" s="214" t="str">
        <f>'[3]New Statement'!F1042</f>
        <v xml:space="preserve">Kot Khan Muhammad </v>
      </c>
      <c r="D9602" s="114">
        <f>'[3]New Statement'!G1042</f>
        <v>149310105</v>
      </c>
      <c r="E9602" s="13"/>
      <c r="F9602" s="114">
        <f>'[3]New Statement'!H1042</f>
        <v>511</v>
      </c>
      <c r="G9602" s="114"/>
      <c r="H9602" s="110">
        <f>SUM(F9602:G9602)</f>
        <v>511</v>
      </c>
      <c r="I9602" s="799"/>
      <c r="J9602" s="799"/>
      <c r="K9602" s="799"/>
    </row>
    <row r="9603" spans="1:11">
      <c r="A9603" s="800"/>
      <c r="B9603" s="803"/>
      <c r="C9603" s="777" t="s">
        <v>3493</v>
      </c>
      <c r="D9603" s="777"/>
      <c r="E9603" s="17"/>
      <c r="F9603" s="90">
        <f>SUM(F9601:F9602)</f>
        <v>1100</v>
      </c>
      <c r="G9603" s="90">
        <f>SUM(G9601:G9602)</f>
        <v>0</v>
      </c>
      <c r="H9603" s="90">
        <f>SUM(H9601:H9602)</f>
        <v>1100</v>
      </c>
      <c r="I9603" s="800"/>
      <c r="J9603" s="800"/>
      <c r="K9603" s="800"/>
    </row>
    <row r="9604" spans="1:11">
      <c r="A9604" s="798">
        <v>4</v>
      </c>
      <c r="B9604" s="801" t="s">
        <v>4028</v>
      </c>
      <c r="C9604" s="214" t="str">
        <f>'[3]New Statement'!F1041</f>
        <v>Shadman Colony</v>
      </c>
      <c r="D9604" s="114">
        <f>'[3]New Statement'!G1041</f>
        <v>149310104</v>
      </c>
      <c r="E9604" s="13"/>
      <c r="F9604" s="114"/>
      <c r="G9604" s="114">
        <f>'[3]New Statement'!I1041</f>
        <v>563</v>
      </c>
      <c r="H9604" s="110">
        <f>SUM(F9604:G9604)</f>
        <v>563</v>
      </c>
      <c r="I9604" s="798" t="s">
        <v>3494</v>
      </c>
      <c r="J9604" s="798">
        <v>2</v>
      </c>
      <c r="K9604" s="798">
        <f>SUM(I9604:J9606)</f>
        <v>2</v>
      </c>
    </row>
    <row r="9605" spans="1:11" ht="25.5">
      <c r="A9605" s="799"/>
      <c r="B9605" s="802"/>
      <c r="C9605" s="214" t="str">
        <f>'[3]New Statement'!F1042</f>
        <v xml:space="preserve">Kot Khan Muhammad </v>
      </c>
      <c r="D9605" s="114">
        <f>'[3]New Statement'!G1042</f>
        <v>149310105</v>
      </c>
      <c r="E9605" s="13"/>
      <c r="F9605" s="114"/>
      <c r="G9605" s="114">
        <f>'[3]New Statement'!I1042</f>
        <v>417</v>
      </c>
      <c r="H9605" s="110">
        <f>SUM(F9605:G9605)</f>
        <v>417</v>
      </c>
      <c r="I9605" s="799"/>
      <c r="J9605" s="799"/>
      <c r="K9605" s="799"/>
    </row>
    <row r="9606" spans="1:11">
      <c r="A9606" s="800"/>
      <c r="B9606" s="803"/>
      <c r="C9606" s="777" t="s">
        <v>3493</v>
      </c>
      <c r="D9606" s="777"/>
      <c r="E9606" s="17"/>
      <c r="F9606" s="90">
        <f>SUM(F9604:F9605)</f>
        <v>0</v>
      </c>
      <c r="G9606" s="90">
        <f>SUM(G9604:G9605)</f>
        <v>980</v>
      </c>
      <c r="H9606" s="90">
        <f>SUM(H9604:H9605)</f>
        <v>980</v>
      </c>
      <c r="I9606" s="800"/>
      <c r="J9606" s="800"/>
      <c r="K9606" s="800"/>
    </row>
    <row r="9607" spans="1:11" ht="25.5">
      <c r="A9607" s="798">
        <v>5</v>
      </c>
      <c r="B9607" s="801" t="s">
        <v>4027</v>
      </c>
      <c r="C9607" s="214" t="str">
        <f>'[3]New Statement'!F1043</f>
        <v>Peoples Colony A Block</v>
      </c>
      <c r="D9607" s="114">
        <f>'[3]New Statement'!G1043</f>
        <v>149310201</v>
      </c>
      <c r="E9607" s="13"/>
      <c r="F9607" s="114">
        <f>'[3]New Statement'!H1043</f>
        <v>262</v>
      </c>
      <c r="G9607" s="114"/>
      <c r="H9607" s="110">
        <f>SUM(F9607:G9607)</f>
        <v>262</v>
      </c>
      <c r="I9607" s="798">
        <v>2</v>
      </c>
      <c r="J9607" s="798" t="s">
        <v>3494</v>
      </c>
      <c r="K9607" s="798">
        <f>SUM(I9607:J9610)</f>
        <v>2</v>
      </c>
    </row>
    <row r="9608" spans="1:11" ht="25.5">
      <c r="A9608" s="799"/>
      <c r="B9608" s="802"/>
      <c r="C9608" s="214" t="str">
        <f>'[3]New Statement'!F1044</f>
        <v>Peoples Colony A &amp; C Block</v>
      </c>
      <c r="D9608" s="114">
        <f>'[3]New Statement'!G1044</f>
        <v>149310202</v>
      </c>
      <c r="E9608" s="13"/>
      <c r="F9608" s="114">
        <f>'[3]New Statement'!H1044</f>
        <v>291</v>
      </c>
      <c r="G9608" s="114"/>
      <c r="H9608" s="110">
        <f>SUM(F9608:G9608)</f>
        <v>291</v>
      </c>
      <c r="I9608" s="799"/>
      <c r="J9608" s="799"/>
      <c r="K9608" s="799"/>
    </row>
    <row r="9609" spans="1:11" ht="25.5">
      <c r="A9609" s="799"/>
      <c r="B9609" s="802"/>
      <c r="C9609" s="214" t="str">
        <f>'[3]New Statement'!F1045</f>
        <v>Peoples Colony C &amp; D Block</v>
      </c>
      <c r="D9609" s="114">
        <f>'[3]New Statement'!G1045</f>
        <v>149310203</v>
      </c>
      <c r="E9609" s="13"/>
      <c r="F9609" s="114">
        <f>'[3]New Statement'!H1045</f>
        <v>369</v>
      </c>
      <c r="G9609" s="114"/>
      <c r="H9609" s="110">
        <f>SUM(F9609:G9609)</f>
        <v>369</v>
      </c>
      <c r="I9609" s="799"/>
      <c r="J9609" s="799"/>
      <c r="K9609" s="799"/>
    </row>
    <row r="9610" spans="1:11">
      <c r="A9610" s="800"/>
      <c r="B9610" s="803"/>
      <c r="C9610" s="777" t="s">
        <v>3493</v>
      </c>
      <c r="D9610" s="777"/>
      <c r="E9610" s="17"/>
      <c r="F9610" s="90">
        <f>SUM(F9607:F9609)</f>
        <v>922</v>
      </c>
      <c r="G9610" s="90">
        <f>SUM(G9607:G9609)</f>
        <v>0</v>
      </c>
      <c r="H9610" s="90">
        <f>SUM(H9607:H9609)</f>
        <v>922</v>
      </c>
      <c r="I9610" s="800"/>
      <c r="J9610" s="800"/>
      <c r="K9610" s="800"/>
    </row>
    <row r="9611" spans="1:11" ht="25.5">
      <c r="A9611" s="798">
        <v>6</v>
      </c>
      <c r="B9611" s="801" t="s">
        <v>4026</v>
      </c>
      <c r="C9611" s="214" t="str">
        <f>'[3]New Statement'!F1043</f>
        <v>Peoples Colony A Block</v>
      </c>
      <c r="D9611" s="114">
        <f>'[3]New Statement'!G1043</f>
        <v>149310201</v>
      </c>
      <c r="E9611" s="13"/>
      <c r="F9611" s="114"/>
      <c r="G9611" s="114">
        <f>'[3]New Statement'!I1043</f>
        <v>258</v>
      </c>
      <c r="H9611" s="110">
        <f>SUM(F9611:G9611)</f>
        <v>258</v>
      </c>
      <c r="I9611" s="798" t="s">
        <v>3494</v>
      </c>
      <c r="J9611" s="798">
        <v>2</v>
      </c>
      <c r="K9611" s="798">
        <f>SUM(I9611:J9614)</f>
        <v>2</v>
      </c>
    </row>
    <row r="9612" spans="1:11" ht="25.5">
      <c r="A9612" s="799"/>
      <c r="B9612" s="802"/>
      <c r="C9612" s="214" t="str">
        <f>'[3]New Statement'!F1044</f>
        <v>Peoples Colony A &amp; C Block</v>
      </c>
      <c r="D9612" s="114">
        <f>'[3]New Statement'!G1044</f>
        <v>149310202</v>
      </c>
      <c r="E9612" s="13"/>
      <c r="F9612" s="114"/>
      <c r="G9612" s="114">
        <f>'[3]New Statement'!I1044</f>
        <v>276</v>
      </c>
      <c r="H9612" s="110">
        <f>SUM(F9612:G9612)</f>
        <v>276</v>
      </c>
      <c r="I9612" s="799"/>
      <c r="J9612" s="799"/>
      <c r="K9612" s="799"/>
    </row>
    <row r="9613" spans="1:11" ht="25.5">
      <c r="A9613" s="799"/>
      <c r="B9613" s="802"/>
      <c r="C9613" s="214" t="str">
        <f>'[3]New Statement'!F1045</f>
        <v>Peoples Colony C &amp; D Block</v>
      </c>
      <c r="D9613" s="114">
        <f>'[3]New Statement'!G1045</f>
        <v>149310203</v>
      </c>
      <c r="E9613" s="13"/>
      <c r="F9613" s="114"/>
      <c r="G9613" s="114">
        <f>'[3]New Statement'!I1045</f>
        <v>315</v>
      </c>
      <c r="H9613" s="110">
        <f>SUM(F9613:G9613)</f>
        <v>315</v>
      </c>
      <c r="I9613" s="799"/>
      <c r="J9613" s="799"/>
      <c r="K9613" s="799"/>
    </row>
    <row r="9614" spans="1:11">
      <c r="A9614" s="800"/>
      <c r="B9614" s="803"/>
      <c r="C9614" s="777" t="s">
        <v>3493</v>
      </c>
      <c r="D9614" s="777"/>
      <c r="E9614" s="17"/>
      <c r="F9614" s="90">
        <f>SUM(F9611:F9613)</f>
        <v>0</v>
      </c>
      <c r="G9614" s="90">
        <f>SUM(G9611:G9613)</f>
        <v>849</v>
      </c>
      <c r="H9614" s="90">
        <f>SUM(H9611:H9613)</f>
        <v>849</v>
      </c>
      <c r="I9614" s="800"/>
      <c r="J9614" s="800"/>
      <c r="K9614" s="800"/>
    </row>
    <row r="9615" spans="1:11" ht="25.5">
      <c r="A9615" s="798">
        <v>7</v>
      </c>
      <c r="B9615" s="801" t="s">
        <v>4025</v>
      </c>
      <c r="C9615" s="214" t="str">
        <f>'[3]New Statement'!F1046</f>
        <v>Peoples Colony No. 1 D Block</v>
      </c>
      <c r="D9615" s="114">
        <f>'[3]New Statement'!G1046</f>
        <v>149310204</v>
      </c>
      <c r="E9615" s="13"/>
      <c r="F9615" s="114">
        <f>'[3]New Statement'!H1046</f>
        <v>621</v>
      </c>
      <c r="G9615" s="114"/>
      <c r="H9615" s="110">
        <f>SUM(F9615:G9615)</f>
        <v>621</v>
      </c>
      <c r="I9615" s="798">
        <v>2</v>
      </c>
      <c r="J9615" s="798" t="s">
        <v>3494</v>
      </c>
      <c r="K9615" s="798">
        <f>SUM(I9615:J9617)</f>
        <v>2</v>
      </c>
    </row>
    <row r="9616" spans="1:11" ht="25.5">
      <c r="A9616" s="799"/>
      <c r="B9616" s="802"/>
      <c r="C9616" s="214" t="str">
        <f>'[3]New Statement'!F1047</f>
        <v>Peoples Colony No. 1 D Block</v>
      </c>
      <c r="D9616" s="114">
        <f>'[3]New Statement'!G1047</f>
        <v>149310205</v>
      </c>
      <c r="E9616" s="13"/>
      <c r="F9616" s="114">
        <f>'[3]New Statement'!H1047</f>
        <v>305</v>
      </c>
      <c r="G9616" s="114"/>
      <c r="H9616" s="110">
        <f>SUM(F9616:G9616)</f>
        <v>305</v>
      </c>
      <c r="I9616" s="799"/>
      <c r="J9616" s="799"/>
      <c r="K9616" s="799"/>
    </row>
    <row r="9617" spans="1:11">
      <c r="A9617" s="800"/>
      <c r="B9617" s="803"/>
      <c r="C9617" s="777" t="s">
        <v>3493</v>
      </c>
      <c r="D9617" s="777"/>
      <c r="E9617" s="17"/>
      <c r="F9617" s="90">
        <f>SUM(F9615:F9616)</f>
        <v>926</v>
      </c>
      <c r="G9617" s="90">
        <f>SUM(G9615:G9616)</f>
        <v>0</v>
      </c>
      <c r="H9617" s="90">
        <f>SUM(H9615:H9616)</f>
        <v>926</v>
      </c>
      <c r="I9617" s="800"/>
      <c r="J9617" s="800"/>
      <c r="K9617" s="800"/>
    </row>
    <row r="9618" spans="1:11" ht="25.5">
      <c r="A9618" s="798">
        <v>8</v>
      </c>
      <c r="B9618" s="801" t="s">
        <v>4024</v>
      </c>
      <c r="C9618" s="214" t="str">
        <f>'[3]New Statement'!F1046</f>
        <v>Peoples Colony No. 1 D Block</v>
      </c>
      <c r="D9618" s="114">
        <f>'[3]New Statement'!G1046</f>
        <v>149310204</v>
      </c>
      <c r="E9618" s="13"/>
      <c r="F9618" s="114"/>
      <c r="G9618" s="114">
        <f>'[3]New Statement'!I1046</f>
        <v>522</v>
      </c>
      <c r="H9618" s="110">
        <f>SUM(F9618:G9618)</f>
        <v>522</v>
      </c>
      <c r="I9618" s="798" t="s">
        <v>3494</v>
      </c>
      <c r="J9618" s="798">
        <v>2</v>
      </c>
      <c r="K9618" s="798">
        <f>SUM(I9618:J9620)</f>
        <v>2</v>
      </c>
    </row>
    <row r="9619" spans="1:11" ht="25.5">
      <c r="A9619" s="799"/>
      <c r="B9619" s="802"/>
      <c r="C9619" s="214" t="str">
        <f>'[3]New Statement'!F1047</f>
        <v>Peoples Colony No. 1 D Block</v>
      </c>
      <c r="D9619" s="114">
        <f>'[3]New Statement'!G1047</f>
        <v>149310205</v>
      </c>
      <c r="E9619" s="13"/>
      <c r="F9619" s="114"/>
      <c r="G9619" s="114">
        <f>'[3]New Statement'!I1047</f>
        <v>275</v>
      </c>
      <c r="H9619" s="110">
        <f>SUM(F9619:G9619)</f>
        <v>275</v>
      </c>
      <c r="I9619" s="799"/>
      <c r="J9619" s="799"/>
      <c r="K9619" s="799"/>
    </row>
    <row r="9620" spans="1:11">
      <c r="A9620" s="800"/>
      <c r="B9620" s="803"/>
      <c r="C9620" s="777" t="s">
        <v>3493</v>
      </c>
      <c r="D9620" s="777"/>
      <c r="E9620" s="17"/>
      <c r="F9620" s="90">
        <f>SUM(F9618:F9619)</f>
        <v>0</v>
      </c>
      <c r="G9620" s="90">
        <f>SUM(G9618:G9619)</f>
        <v>797</v>
      </c>
      <c r="H9620" s="90">
        <f>SUM(H9618:H9619)</f>
        <v>797</v>
      </c>
      <c r="I9620" s="800"/>
      <c r="J9620" s="800"/>
      <c r="K9620" s="800"/>
    </row>
    <row r="9621" spans="1:11" ht="25.5">
      <c r="A9621" s="798">
        <v>9</v>
      </c>
      <c r="B9621" s="801" t="s">
        <v>4023</v>
      </c>
      <c r="C9621" s="214" t="str">
        <f>'[3]New Statement'!F1048</f>
        <v>Peoples Colony No. 1 D Block</v>
      </c>
      <c r="D9621" s="114">
        <f>'[3]New Statement'!G1048</f>
        <v>149310301</v>
      </c>
      <c r="E9621" s="13"/>
      <c r="F9621" s="114">
        <f>'[3]New Statement'!H1048</f>
        <v>460</v>
      </c>
      <c r="G9621" s="114"/>
      <c r="H9621" s="110">
        <f>SUM(F9621:G9621)</f>
        <v>460</v>
      </c>
      <c r="I9621" s="798">
        <v>2</v>
      </c>
      <c r="J9621" s="798" t="s">
        <v>3494</v>
      </c>
      <c r="K9621" s="798">
        <f>SUM(I9621:J9623)</f>
        <v>2</v>
      </c>
    </row>
    <row r="9622" spans="1:11" ht="25.5">
      <c r="A9622" s="799"/>
      <c r="B9622" s="802"/>
      <c r="C9622" s="214" t="str">
        <f>'[3]New Statement'!F1049</f>
        <v>Peoples Colony No. 1 D Block</v>
      </c>
      <c r="D9622" s="114">
        <f>'[3]New Statement'!G1049</f>
        <v>149310302</v>
      </c>
      <c r="E9622" s="13"/>
      <c r="F9622" s="114">
        <f>'[3]New Statement'!H1049</f>
        <v>549</v>
      </c>
      <c r="G9622" s="114"/>
      <c r="H9622" s="110">
        <f>SUM(F9622:G9622)</f>
        <v>549</v>
      </c>
      <c r="I9622" s="799"/>
      <c r="J9622" s="799"/>
      <c r="K9622" s="799"/>
    </row>
    <row r="9623" spans="1:11">
      <c r="A9623" s="800"/>
      <c r="B9623" s="803"/>
      <c r="C9623" s="777" t="s">
        <v>3493</v>
      </c>
      <c r="D9623" s="777"/>
      <c r="E9623" s="17"/>
      <c r="F9623" s="90">
        <f>SUM(F9621:F9622)</f>
        <v>1009</v>
      </c>
      <c r="G9623" s="90">
        <f>SUM(G9621:G9622)</f>
        <v>0</v>
      </c>
      <c r="H9623" s="90">
        <f>SUM(H9621:H9622)</f>
        <v>1009</v>
      </c>
      <c r="I9623" s="800"/>
      <c r="J9623" s="800"/>
      <c r="K9623" s="800"/>
    </row>
    <row r="9624" spans="1:11" ht="25.5">
      <c r="A9624" s="798">
        <v>10</v>
      </c>
      <c r="B9624" s="801" t="s">
        <v>4021</v>
      </c>
      <c r="C9624" s="214" t="str">
        <f>'[3]New Statement'!F1048</f>
        <v>Peoples Colony No. 1 D Block</v>
      </c>
      <c r="D9624" s="114">
        <f>'[3]New Statement'!G1048</f>
        <v>149310301</v>
      </c>
      <c r="E9624" s="13"/>
      <c r="F9624" s="114"/>
      <c r="G9624" s="114">
        <f>'[3]New Statement'!I1048</f>
        <v>442</v>
      </c>
      <c r="H9624" s="110">
        <f>SUM(F9624:G9624)</f>
        <v>442</v>
      </c>
      <c r="I9624" s="798" t="s">
        <v>3494</v>
      </c>
      <c r="J9624" s="798">
        <v>2</v>
      </c>
      <c r="K9624" s="798">
        <f>SUM(I9624:J9626)</f>
        <v>2</v>
      </c>
    </row>
    <row r="9625" spans="1:11" ht="25.5">
      <c r="A9625" s="799"/>
      <c r="B9625" s="802"/>
      <c r="C9625" s="214" t="str">
        <f>'[3]New Statement'!F1049</f>
        <v>Peoples Colony No. 1 D Block</v>
      </c>
      <c r="D9625" s="114">
        <f>'[3]New Statement'!G1049</f>
        <v>149310302</v>
      </c>
      <c r="E9625" s="13"/>
      <c r="F9625" s="114"/>
      <c r="G9625" s="114">
        <f>'[3]New Statement'!I1049</f>
        <v>454</v>
      </c>
      <c r="H9625" s="110">
        <f>SUM(F9625:G9625)</f>
        <v>454</v>
      </c>
      <c r="I9625" s="799"/>
      <c r="J9625" s="799"/>
      <c r="K9625" s="799"/>
    </row>
    <row r="9626" spans="1:11">
      <c r="A9626" s="800"/>
      <c r="B9626" s="803"/>
      <c r="C9626" s="777" t="s">
        <v>3493</v>
      </c>
      <c r="D9626" s="777"/>
      <c r="E9626" s="17"/>
      <c r="F9626" s="90">
        <f>SUM(F9624:F9625)</f>
        <v>0</v>
      </c>
      <c r="G9626" s="90">
        <f>SUM(G9624:G9625)</f>
        <v>896</v>
      </c>
      <c r="H9626" s="90">
        <f>SUM(H9624:H9625)</f>
        <v>896</v>
      </c>
      <c r="I9626" s="800"/>
      <c r="J9626" s="800"/>
      <c r="K9626" s="800"/>
    </row>
    <row r="9627" spans="1:11">
      <c r="A9627" s="798">
        <v>11</v>
      </c>
      <c r="B9627" s="801" t="s">
        <v>4022</v>
      </c>
      <c r="C9627" s="214" t="str">
        <f>'[3]New Statement'!F1050</f>
        <v>Sunarry Town</v>
      </c>
      <c r="D9627" s="114">
        <f>'[3]New Statement'!G1050</f>
        <v>149310303</v>
      </c>
      <c r="E9627" s="13"/>
      <c r="F9627" s="114">
        <f>'[3]New Statement'!H1050</f>
        <v>396</v>
      </c>
      <c r="G9627" s="114"/>
      <c r="H9627" s="110">
        <f>SUM(F9627:G9627)</f>
        <v>396</v>
      </c>
      <c r="I9627" s="798">
        <v>2</v>
      </c>
      <c r="J9627" s="798" t="s">
        <v>3494</v>
      </c>
      <c r="K9627" s="798">
        <f>SUM(I9627:J9630)</f>
        <v>2</v>
      </c>
    </row>
    <row r="9628" spans="1:11">
      <c r="A9628" s="799"/>
      <c r="B9628" s="802"/>
      <c r="C9628" s="214" t="str">
        <f>'[3]New Statement'!F1051</f>
        <v>Sunarry Town</v>
      </c>
      <c r="D9628" s="114">
        <f>'[3]New Statement'!G1051</f>
        <v>149310304</v>
      </c>
      <c r="E9628" s="13"/>
      <c r="F9628" s="114">
        <f>'[3]New Statement'!H1051</f>
        <v>233</v>
      </c>
      <c r="G9628" s="114"/>
      <c r="H9628" s="110">
        <f>SUM(F9628:G9628)</f>
        <v>233</v>
      </c>
      <c r="I9628" s="799"/>
      <c r="J9628" s="799"/>
      <c r="K9628" s="799"/>
    </row>
    <row r="9629" spans="1:11">
      <c r="A9629" s="799"/>
      <c r="B9629" s="802"/>
      <c r="C9629" s="214" t="str">
        <f>'[3]New Statement'!F1052</f>
        <v xml:space="preserve">Dogar Basti </v>
      </c>
      <c r="D9629" s="114">
        <f>'[3]New Statement'!G1052</f>
        <v>149310305</v>
      </c>
      <c r="E9629" s="13"/>
      <c r="F9629" s="114">
        <f>'[3]New Statement'!H1052</f>
        <v>329</v>
      </c>
      <c r="G9629" s="114"/>
      <c r="H9629" s="110">
        <f>SUM(F9629:G9629)</f>
        <v>329</v>
      </c>
      <c r="I9629" s="799"/>
      <c r="J9629" s="799"/>
      <c r="K9629" s="799"/>
    </row>
    <row r="9630" spans="1:11">
      <c r="A9630" s="800"/>
      <c r="B9630" s="803"/>
      <c r="C9630" s="777" t="s">
        <v>3493</v>
      </c>
      <c r="D9630" s="777"/>
      <c r="E9630" s="17"/>
      <c r="F9630" s="90">
        <f>SUM(F9627:F9629)</f>
        <v>958</v>
      </c>
      <c r="G9630" s="90">
        <f>SUM(G9627:G9629)</f>
        <v>0</v>
      </c>
      <c r="H9630" s="90">
        <f>SUM(H9627:H9629)</f>
        <v>958</v>
      </c>
      <c r="I9630" s="800"/>
      <c r="J9630" s="800"/>
      <c r="K9630" s="800"/>
    </row>
    <row r="9631" spans="1:11">
      <c r="A9631" s="798">
        <v>12</v>
      </c>
      <c r="B9631" s="801" t="s">
        <v>4021</v>
      </c>
      <c r="C9631" s="214" t="str">
        <f>'[3]New Statement'!F1050</f>
        <v>Sunarry Town</v>
      </c>
      <c r="D9631" s="114">
        <f>'[3]New Statement'!G1050</f>
        <v>149310303</v>
      </c>
      <c r="E9631" s="13"/>
      <c r="F9631" s="114"/>
      <c r="G9631" s="114">
        <f>'[3]New Statement'!I1050</f>
        <v>325</v>
      </c>
      <c r="H9631" s="110">
        <f>SUM(F9631:G9631)</f>
        <v>325</v>
      </c>
      <c r="I9631" s="798" t="s">
        <v>3494</v>
      </c>
      <c r="J9631" s="798">
        <v>2</v>
      </c>
      <c r="K9631" s="798">
        <f>SUM(I9631:J9634)</f>
        <v>2</v>
      </c>
    </row>
    <row r="9632" spans="1:11">
      <c r="A9632" s="799"/>
      <c r="B9632" s="802"/>
      <c r="C9632" s="214" t="str">
        <f>'[3]New Statement'!F1051</f>
        <v>Sunarry Town</v>
      </c>
      <c r="D9632" s="114">
        <f>'[3]New Statement'!G1051</f>
        <v>149310304</v>
      </c>
      <c r="E9632" s="13"/>
      <c r="F9632" s="114"/>
      <c r="G9632" s="114">
        <f>'[3]New Statement'!I1051</f>
        <v>220</v>
      </c>
      <c r="H9632" s="110">
        <f>SUM(F9632:G9632)</f>
        <v>220</v>
      </c>
      <c r="I9632" s="799"/>
      <c r="J9632" s="799"/>
      <c r="K9632" s="799"/>
    </row>
    <row r="9633" spans="1:11">
      <c r="A9633" s="799"/>
      <c r="B9633" s="802"/>
      <c r="C9633" s="214" t="str">
        <f>'[3]New Statement'!F1052</f>
        <v xml:space="preserve">Dogar Basti </v>
      </c>
      <c r="D9633" s="114">
        <f>'[3]New Statement'!G1052</f>
        <v>149310305</v>
      </c>
      <c r="E9633" s="13"/>
      <c r="F9633" s="114"/>
      <c r="G9633" s="114">
        <f>'[3]New Statement'!I1052</f>
        <v>282</v>
      </c>
      <c r="H9633" s="110">
        <f>SUM(F9633:G9633)</f>
        <v>282</v>
      </c>
      <c r="I9633" s="799"/>
      <c r="J9633" s="799"/>
      <c r="K9633" s="799"/>
    </row>
    <row r="9634" spans="1:11">
      <c r="A9634" s="800"/>
      <c r="B9634" s="803"/>
      <c r="C9634" s="777" t="s">
        <v>3493</v>
      </c>
      <c r="D9634" s="777"/>
      <c r="E9634" s="17"/>
      <c r="F9634" s="90">
        <f>SUM(F9631:F9633)</f>
        <v>0</v>
      </c>
      <c r="G9634" s="90">
        <f>SUM(G9631:G9633)</f>
        <v>827</v>
      </c>
      <c r="H9634" s="90">
        <f>SUM(H9631:H9633)</f>
        <v>827</v>
      </c>
      <c r="I9634" s="800"/>
      <c r="J9634" s="800"/>
      <c r="K9634" s="800"/>
    </row>
    <row r="9635" spans="1:11" ht="25.5">
      <c r="A9635" s="798">
        <v>13</v>
      </c>
      <c r="B9635" s="801" t="s">
        <v>4020</v>
      </c>
      <c r="C9635" s="214" t="str">
        <f>'[3]New Statement'!F1053</f>
        <v>Peoples Colony No. 1 B Block</v>
      </c>
      <c r="D9635" s="114">
        <f>'[3]New Statement'!G1053</f>
        <v>149310401</v>
      </c>
      <c r="E9635" s="13"/>
      <c r="F9635" s="114">
        <f>'[3]New Statement'!H1053</f>
        <v>311</v>
      </c>
      <c r="G9635" s="114"/>
      <c r="H9635" s="110">
        <f>SUM(F9635:G9635)</f>
        <v>311</v>
      </c>
      <c r="I9635" s="798">
        <v>3</v>
      </c>
      <c r="J9635" s="798" t="s">
        <v>3494</v>
      </c>
      <c r="K9635" s="798">
        <f>SUM(I9635:J9638)</f>
        <v>3</v>
      </c>
    </row>
    <row r="9636" spans="1:11" ht="25.5">
      <c r="A9636" s="799"/>
      <c r="B9636" s="802"/>
      <c r="C9636" s="214" t="str">
        <f>'[3]New Statement'!F1054</f>
        <v>Peoples Colony No. 1 B Block</v>
      </c>
      <c r="D9636" s="114">
        <f>'[3]New Statement'!G1054</f>
        <v>149310402</v>
      </c>
      <c r="E9636" s="13"/>
      <c r="F9636" s="114">
        <f>'[3]New Statement'!H1054</f>
        <v>571</v>
      </c>
      <c r="G9636" s="114"/>
      <c r="H9636" s="110">
        <f>SUM(F9636:G9636)</f>
        <v>571</v>
      </c>
      <c r="I9636" s="799"/>
      <c r="J9636" s="799"/>
      <c r="K9636" s="799"/>
    </row>
    <row r="9637" spans="1:11" ht="25.5">
      <c r="A9637" s="799"/>
      <c r="B9637" s="802"/>
      <c r="C9637" s="214" t="str">
        <f>'[3]New Statement'!F1055</f>
        <v>Peoples Colony Jangal Singh</v>
      </c>
      <c r="D9637" s="114">
        <f>'[3]New Statement'!G1055</f>
        <v>149310403</v>
      </c>
      <c r="E9637" s="13"/>
      <c r="F9637" s="114">
        <f>'[3]New Statement'!H1055</f>
        <v>381</v>
      </c>
      <c r="G9637" s="114"/>
      <c r="H9637" s="110">
        <f>SUM(F9637:G9637)</f>
        <v>381</v>
      </c>
      <c r="I9637" s="799"/>
      <c r="J9637" s="799"/>
      <c r="K9637" s="799"/>
    </row>
    <row r="9638" spans="1:11">
      <c r="A9638" s="800"/>
      <c r="B9638" s="803"/>
      <c r="C9638" s="777" t="s">
        <v>3493</v>
      </c>
      <c r="D9638" s="777"/>
      <c r="E9638" s="17"/>
      <c r="F9638" s="90">
        <f>SUM(F9635:F9637)</f>
        <v>1263</v>
      </c>
      <c r="G9638" s="90">
        <f>SUM(G9635:G9637)</f>
        <v>0</v>
      </c>
      <c r="H9638" s="90">
        <f>SUM(H9635:H9637)</f>
        <v>1263</v>
      </c>
      <c r="I9638" s="800"/>
      <c r="J9638" s="800"/>
      <c r="K9638" s="800"/>
    </row>
    <row r="9639" spans="1:11" ht="25.5">
      <c r="A9639" s="798">
        <v>14</v>
      </c>
      <c r="B9639" s="801" t="s">
        <v>4019</v>
      </c>
      <c r="C9639" s="214" t="str">
        <f>'[3]New Statement'!F1053</f>
        <v>Peoples Colony No. 1 B Block</v>
      </c>
      <c r="D9639" s="114">
        <f>'[3]New Statement'!G1053</f>
        <v>149310401</v>
      </c>
      <c r="E9639" s="13"/>
      <c r="F9639" s="114"/>
      <c r="G9639" s="114">
        <f>'[3]New Statement'!I1053</f>
        <v>274</v>
      </c>
      <c r="H9639" s="110">
        <f>SUM(F9639:G9639)</f>
        <v>274</v>
      </c>
      <c r="I9639" s="798" t="s">
        <v>3494</v>
      </c>
      <c r="J9639" s="798">
        <v>3</v>
      </c>
      <c r="K9639" s="798">
        <f>SUM(I9639:J9642)</f>
        <v>3</v>
      </c>
    </row>
    <row r="9640" spans="1:11" ht="25.5">
      <c r="A9640" s="799"/>
      <c r="B9640" s="802"/>
      <c r="C9640" s="214" t="str">
        <f>'[3]New Statement'!F1054</f>
        <v>Peoples Colony No. 1 B Block</v>
      </c>
      <c r="D9640" s="114">
        <f>'[3]New Statement'!G1054</f>
        <v>149310402</v>
      </c>
      <c r="E9640" s="13"/>
      <c r="F9640" s="114"/>
      <c r="G9640" s="114">
        <f>'[3]New Statement'!I1054</f>
        <v>522</v>
      </c>
      <c r="H9640" s="110">
        <f>SUM(F9640:G9640)</f>
        <v>522</v>
      </c>
      <c r="I9640" s="799"/>
      <c r="J9640" s="799"/>
      <c r="K9640" s="799"/>
    </row>
    <row r="9641" spans="1:11" ht="25.5">
      <c r="A9641" s="799"/>
      <c r="B9641" s="802"/>
      <c r="C9641" s="214" t="str">
        <f>'[3]New Statement'!F1055</f>
        <v>Peoples Colony Jangal Singh</v>
      </c>
      <c r="D9641" s="114">
        <f>'[3]New Statement'!G1055</f>
        <v>149310403</v>
      </c>
      <c r="E9641" s="13"/>
      <c r="F9641" s="114"/>
      <c r="G9641" s="114">
        <f>'[3]New Statement'!I1055</f>
        <v>372</v>
      </c>
      <c r="H9641" s="110">
        <f>SUM(F9641:G9641)</f>
        <v>372</v>
      </c>
      <c r="I9641" s="799"/>
      <c r="J9641" s="799"/>
      <c r="K9641" s="799"/>
    </row>
    <row r="9642" spans="1:11">
      <c r="A9642" s="800"/>
      <c r="B9642" s="803"/>
      <c r="C9642" s="777" t="s">
        <v>3493</v>
      </c>
      <c r="D9642" s="777"/>
      <c r="E9642" s="17"/>
      <c r="F9642" s="90">
        <f>SUM(F9639:F9641)</f>
        <v>0</v>
      </c>
      <c r="G9642" s="90">
        <f>SUM(G9639:G9641)</f>
        <v>1168</v>
      </c>
      <c r="H9642" s="90">
        <f>SUM(H9639:H9641)</f>
        <v>1168</v>
      </c>
      <c r="I9642" s="800"/>
      <c r="J9642" s="800"/>
      <c r="K9642" s="800"/>
    </row>
    <row r="9643" spans="1:11" ht="25.5">
      <c r="A9643" s="798">
        <v>15</v>
      </c>
      <c r="B9643" s="801" t="s">
        <v>4018</v>
      </c>
      <c r="C9643" s="214" t="str">
        <f>'[3]New Statement'!F1056</f>
        <v>Peoples Colony No. 1 B Block</v>
      </c>
      <c r="D9643" s="114">
        <f>'[3]New Statement'!G1056</f>
        <v>149310404</v>
      </c>
      <c r="E9643" s="13"/>
      <c r="F9643" s="114">
        <f>'[3]New Statement'!H1056</f>
        <v>786</v>
      </c>
      <c r="G9643" s="114"/>
      <c r="H9643" s="110">
        <f>SUM(F9643:G9643)</f>
        <v>786</v>
      </c>
      <c r="I9643" s="798">
        <v>4</v>
      </c>
      <c r="J9643" s="798" t="s">
        <v>3494</v>
      </c>
      <c r="K9643" s="798">
        <f>SUM(I9643:J9646)</f>
        <v>4</v>
      </c>
    </row>
    <row r="9644" spans="1:11" ht="25.5">
      <c r="A9644" s="799"/>
      <c r="B9644" s="802"/>
      <c r="C9644" s="214" t="str">
        <f>'[3]New Statement'!F1057</f>
        <v>Peoples Colony No. 1 B Block</v>
      </c>
      <c r="D9644" s="114">
        <f>'[3]New Statement'!G1057</f>
        <v>149310405</v>
      </c>
      <c r="E9644" s="13"/>
      <c r="F9644" s="114">
        <f>'[3]New Statement'!H1057</f>
        <v>482</v>
      </c>
      <c r="G9644" s="114"/>
      <c r="H9644" s="110">
        <f>SUM(F9644:G9644)</f>
        <v>482</v>
      </c>
      <c r="I9644" s="799"/>
      <c r="J9644" s="799"/>
      <c r="K9644" s="799"/>
    </row>
    <row r="9645" spans="1:11" ht="25.5">
      <c r="A9645" s="799"/>
      <c r="B9645" s="802"/>
      <c r="C9645" s="214" t="str">
        <f>'[3]New Statement'!F1058</f>
        <v>Peoples Colony No. 1 B Block</v>
      </c>
      <c r="D9645" s="114">
        <f>'[3]New Statement'!G1058</f>
        <v>149310406</v>
      </c>
      <c r="E9645" s="13"/>
      <c r="F9645" s="114">
        <f>'[3]New Statement'!H1058</f>
        <v>827</v>
      </c>
      <c r="G9645" s="114"/>
      <c r="H9645" s="110">
        <f>SUM(F9645:G9645)</f>
        <v>827</v>
      </c>
      <c r="I9645" s="799"/>
      <c r="J9645" s="799"/>
      <c r="K9645" s="799"/>
    </row>
    <row r="9646" spans="1:11">
      <c r="A9646" s="800"/>
      <c r="B9646" s="803"/>
      <c r="C9646" s="777" t="s">
        <v>3493</v>
      </c>
      <c r="D9646" s="777"/>
      <c r="E9646" s="17"/>
      <c r="F9646" s="90">
        <f>SUM(F9643:F9645)</f>
        <v>2095</v>
      </c>
      <c r="G9646" s="90">
        <f>SUM(G9643:G9645)</f>
        <v>0</v>
      </c>
      <c r="H9646" s="90">
        <f>SUM(H9643:H9645)</f>
        <v>2095</v>
      </c>
      <c r="I9646" s="800"/>
      <c r="J9646" s="800"/>
      <c r="K9646" s="800"/>
    </row>
    <row r="9647" spans="1:11" ht="25.5">
      <c r="A9647" s="798">
        <v>16</v>
      </c>
      <c r="B9647" s="801" t="s">
        <v>4017</v>
      </c>
      <c r="C9647" s="214" t="str">
        <f>'[3]New Statement'!F1056</f>
        <v>Peoples Colony No. 1 B Block</v>
      </c>
      <c r="D9647" s="114">
        <f>'[3]New Statement'!G1056</f>
        <v>149310404</v>
      </c>
      <c r="E9647" s="13"/>
      <c r="F9647" s="114"/>
      <c r="G9647" s="114">
        <f>'[3]New Statement'!I1056</f>
        <v>748</v>
      </c>
      <c r="H9647" s="110">
        <f>SUM(F9647:G9647)</f>
        <v>748</v>
      </c>
      <c r="I9647" s="798" t="s">
        <v>3494</v>
      </c>
      <c r="J9647" s="798">
        <v>4</v>
      </c>
      <c r="K9647" s="798">
        <f>SUM(I9647:J9650)</f>
        <v>4</v>
      </c>
    </row>
    <row r="9648" spans="1:11" ht="25.5">
      <c r="A9648" s="799"/>
      <c r="B9648" s="802"/>
      <c r="C9648" s="214" t="str">
        <f>'[3]New Statement'!F1057</f>
        <v>Peoples Colony No. 1 B Block</v>
      </c>
      <c r="D9648" s="114">
        <f>'[3]New Statement'!G1057</f>
        <v>149310405</v>
      </c>
      <c r="E9648" s="13"/>
      <c r="F9648" s="114"/>
      <c r="G9648" s="114">
        <f>'[3]New Statement'!I1057</f>
        <v>456</v>
      </c>
      <c r="H9648" s="110">
        <f>SUM(F9648:G9648)</f>
        <v>456</v>
      </c>
      <c r="I9648" s="799"/>
      <c r="J9648" s="799"/>
      <c r="K9648" s="799"/>
    </row>
    <row r="9649" spans="1:11" ht="25.5">
      <c r="A9649" s="799"/>
      <c r="B9649" s="802"/>
      <c r="C9649" s="214" t="str">
        <f>'[3]New Statement'!F1058</f>
        <v>Peoples Colony No. 1 B Block</v>
      </c>
      <c r="D9649" s="114">
        <f>'[3]New Statement'!G1058</f>
        <v>149310406</v>
      </c>
      <c r="E9649" s="13"/>
      <c r="F9649" s="114"/>
      <c r="G9649" s="114">
        <f>'[3]New Statement'!I1058</f>
        <v>801</v>
      </c>
      <c r="H9649" s="110">
        <f>SUM(F9649:G9649)</f>
        <v>801</v>
      </c>
      <c r="I9649" s="799"/>
      <c r="J9649" s="799"/>
      <c r="K9649" s="799"/>
    </row>
    <row r="9650" spans="1:11">
      <c r="A9650" s="800"/>
      <c r="B9650" s="803"/>
      <c r="C9650" s="777" t="s">
        <v>3493</v>
      </c>
      <c r="D9650" s="777"/>
      <c r="E9650" s="17"/>
      <c r="F9650" s="90">
        <f>SUM(F9647:F9649)</f>
        <v>0</v>
      </c>
      <c r="G9650" s="90">
        <f>SUM(G9647:G9649)</f>
        <v>2005</v>
      </c>
      <c r="H9650" s="90">
        <f>SUM(H9647:H9649)</f>
        <v>2005</v>
      </c>
      <c r="I9650" s="800"/>
      <c r="J9650" s="800"/>
      <c r="K9650" s="800"/>
    </row>
    <row r="9651" spans="1:11">
      <c r="A9651" s="798">
        <v>17</v>
      </c>
      <c r="B9651" s="801" t="s">
        <v>4016</v>
      </c>
      <c r="C9651" s="214" t="str">
        <f>'[3]New Statement'!F1061</f>
        <v>Yousaf Abad</v>
      </c>
      <c r="D9651" s="114">
        <f>'[3]New Statement'!G1061</f>
        <v>149320101</v>
      </c>
      <c r="E9651" s="13"/>
      <c r="F9651" s="114">
        <f>'[3]New Statement'!H1061</f>
        <v>280</v>
      </c>
      <c r="G9651" s="114"/>
      <c r="H9651" s="110">
        <f>SUM(F9651:G9651)</f>
        <v>280</v>
      </c>
      <c r="I9651" s="798">
        <v>3</v>
      </c>
      <c r="J9651" s="798" t="s">
        <v>3494</v>
      </c>
      <c r="K9651" s="798">
        <f>SUM(I9651:J9654)</f>
        <v>3</v>
      </c>
    </row>
    <row r="9652" spans="1:11">
      <c r="A9652" s="799"/>
      <c r="B9652" s="802"/>
      <c r="C9652" s="214" t="str">
        <f>'[3]New Statement'!F1062</f>
        <v>Yousaf Abad</v>
      </c>
      <c r="D9652" s="114">
        <f>'[3]New Statement'!G1062</f>
        <v>149320102</v>
      </c>
      <c r="E9652" s="13"/>
      <c r="F9652" s="114">
        <f>'[3]New Statement'!H1062</f>
        <v>796</v>
      </c>
      <c r="G9652" s="114"/>
      <c r="H9652" s="110">
        <f>SUM(F9652:G9652)</f>
        <v>796</v>
      </c>
      <c r="I9652" s="799"/>
      <c r="J9652" s="799"/>
      <c r="K9652" s="799"/>
    </row>
    <row r="9653" spans="1:11">
      <c r="A9653" s="799"/>
      <c r="B9653" s="802"/>
      <c r="C9653" s="214" t="str">
        <f>'[3]New Statement'!F1063</f>
        <v>Yousaf Abad</v>
      </c>
      <c r="D9653" s="114">
        <f>'[3]New Statement'!G1063</f>
        <v>149320103</v>
      </c>
      <c r="E9653" s="13"/>
      <c r="F9653" s="114">
        <f>'[3]New Statement'!H1063</f>
        <v>469</v>
      </c>
      <c r="G9653" s="114"/>
      <c r="H9653" s="110">
        <f>SUM(F9653:G9653)</f>
        <v>469</v>
      </c>
      <c r="I9653" s="799"/>
      <c r="J9653" s="799"/>
      <c r="K9653" s="799"/>
    </row>
    <row r="9654" spans="1:11">
      <c r="A9654" s="800"/>
      <c r="B9654" s="803"/>
      <c r="C9654" s="777" t="s">
        <v>3493</v>
      </c>
      <c r="D9654" s="777"/>
      <c r="E9654" s="17"/>
      <c r="F9654" s="90">
        <f>SUM(F9651:F9653)</f>
        <v>1545</v>
      </c>
      <c r="G9654" s="90">
        <f>SUM(G9651:G9653)</f>
        <v>0</v>
      </c>
      <c r="H9654" s="90">
        <f>SUM(H9651:H9653)</f>
        <v>1545</v>
      </c>
      <c r="I9654" s="800"/>
      <c r="J9654" s="800"/>
      <c r="K9654" s="800"/>
    </row>
    <row r="9655" spans="1:11">
      <c r="A9655" s="798">
        <v>18</v>
      </c>
      <c r="B9655" s="801" t="s">
        <v>4016</v>
      </c>
      <c r="C9655" s="214" t="str">
        <f>'[3]New Statement'!F1064</f>
        <v>Yousaf Abad</v>
      </c>
      <c r="D9655" s="114">
        <f>'[3]New Statement'!G1064</f>
        <v>149320104</v>
      </c>
      <c r="E9655" s="13"/>
      <c r="F9655" s="114">
        <f>'[3]New Statement'!H1064</f>
        <v>166</v>
      </c>
      <c r="G9655" s="114"/>
      <c r="H9655" s="110">
        <f>SUM(F9655:G9655)</f>
        <v>166</v>
      </c>
      <c r="I9655" s="798">
        <v>2</v>
      </c>
      <c r="J9655" s="798" t="s">
        <v>3494</v>
      </c>
      <c r="K9655" s="798">
        <f>SUM(I9655:J9657)</f>
        <v>2</v>
      </c>
    </row>
    <row r="9656" spans="1:11" ht="24">
      <c r="A9656" s="799"/>
      <c r="B9656" s="802"/>
      <c r="C9656" s="215" t="str">
        <f>'[3]New Statement'!F1065</f>
        <v>Bashir Abad Watto Town Hassan Pura</v>
      </c>
      <c r="D9656" s="114">
        <f>'[3]New Statement'!G1065</f>
        <v>149320105</v>
      </c>
      <c r="E9656" s="13"/>
      <c r="F9656" s="114">
        <f>'[3]New Statement'!H1065</f>
        <v>917</v>
      </c>
      <c r="G9656" s="114"/>
      <c r="H9656" s="110">
        <f>SUM(F9656:G9656)</f>
        <v>917</v>
      </c>
      <c r="I9656" s="799"/>
      <c r="J9656" s="799"/>
      <c r="K9656" s="799"/>
    </row>
    <row r="9657" spans="1:11">
      <c r="A9657" s="800"/>
      <c r="B9657" s="803"/>
      <c r="C9657" s="777" t="s">
        <v>3493</v>
      </c>
      <c r="D9657" s="777"/>
      <c r="E9657" s="17"/>
      <c r="F9657" s="90">
        <f>SUM(F9655:F9656)</f>
        <v>1083</v>
      </c>
      <c r="G9657" s="90">
        <f>SUM(G9655:G9656)</f>
        <v>0</v>
      </c>
      <c r="H9657" s="90">
        <f>SUM(H9655:H9656)</f>
        <v>1083</v>
      </c>
      <c r="I9657" s="800"/>
      <c r="J9657" s="800"/>
      <c r="K9657" s="800"/>
    </row>
    <row r="9658" spans="1:11">
      <c r="A9658" s="798">
        <v>19</v>
      </c>
      <c r="B9658" s="801" t="s">
        <v>4015</v>
      </c>
      <c r="C9658" s="214" t="str">
        <f>'[3]New Statement'!F1061</f>
        <v>Yousaf Abad</v>
      </c>
      <c r="D9658" s="114">
        <f>'[3]New Statement'!G1061</f>
        <v>149320101</v>
      </c>
      <c r="E9658" s="13"/>
      <c r="F9658" s="114"/>
      <c r="G9658" s="114">
        <f>'[3]New Statement'!I1061</f>
        <v>225</v>
      </c>
      <c r="H9658" s="110">
        <f>SUM(F9658:G9658)</f>
        <v>225</v>
      </c>
      <c r="I9658" s="798" t="s">
        <v>3494</v>
      </c>
      <c r="J9658" s="798">
        <v>4</v>
      </c>
      <c r="K9658" s="798">
        <f>SUM(I9658:J9663)</f>
        <v>4</v>
      </c>
    </row>
    <row r="9659" spans="1:11">
      <c r="A9659" s="799"/>
      <c r="B9659" s="802"/>
      <c r="C9659" s="214" t="str">
        <f>'[3]New Statement'!F1062</f>
        <v>Yousaf Abad</v>
      </c>
      <c r="D9659" s="114">
        <f>'[3]New Statement'!G1062</f>
        <v>149320102</v>
      </c>
      <c r="E9659" s="13"/>
      <c r="F9659" s="114"/>
      <c r="G9659" s="114">
        <f>'[3]New Statement'!I1062</f>
        <v>570</v>
      </c>
      <c r="H9659" s="110">
        <f>SUM(F9659:G9659)</f>
        <v>570</v>
      </c>
      <c r="I9659" s="799"/>
      <c r="J9659" s="799"/>
      <c r="K9659" s="799"/>
    </row>
    <row r="9660" spans="1:11">
      <c r="A9660" s="799"/>
      <c r="B9660" s="802"/>
      <c r="C9660" s="214" t="str">
        <f>'[3]New Statement'!F1063</f>
        <v>Yousaf Abad</v>
      </c>
      <c r="D9660" s="114">
        <f>'[3]New Statement'!G1063</f>
        <v>149320103</v>
      </c>
      <c r="E9660" s="13"/>
      <c r="F9660" s="114"/>
      <c r="G9660" s="114">
        <f>'[3]New Statement'!I1063</f>
        <v>357</v>
      </c>
      <c r="H9660" s="110">
        <f>SUM(F9660:G9660)</f>
        <v>357</v>
      </c>
      <c r="I9660" s="799"/>
      <c r="J9660" s="799"/>
      <c r="K9660" s="799"/>
    </row>
    <row r="9661" spans="1:11">
      <c r="A9661" s="799"/>
      <c r="B9661" s="802"/>
      <c r="C9661" s="214" t="str">
        <f>'[3]New Statement'!F1064</f>
        <v>Yousaf Abad</v>
      </c>
      <c r="D9661" s="114">
        <f>'[3]New Statement'!G1064</f>
        <v>149320104</v>
      </c>
      <c r="E9661" s="13"/>
      <c r="F9661" s="114"/>
      <c r="G9661" s="114">
        <f>'[3]New Statement'!I1064</f>
        <v>96</v>
      </c>
      <c r="H9661" s="110">
        <f>SUM(F9661:G9661)</f>
        <v>96</v>
      </c>
      <c r="I9661" s="799"/>
      <c r="J9661" s="799"/>
      <c r="K9661" s="799"/>
    </row>
    <row r="9662" spans="1:11" ht="24">
      <c r="A9662" s="799"/>
      <c r="B9662" s="802"/>
      <c r="C9662" s="215" t="str">
        <f>'[3]New Statement'!F1065</f>
        <v>Bashir Abad Watto Town Hassan Pura</v>
      </c>
      <c r="D9662" s="114">
        <f>'[3]New Statement'!G1065</f>
        <v>149320105</v>
      </c>
      <c r="E9662" s="13"/>
      <c r="F9662" s="114"/>
      <c r="G9662" s="114">
        <f>'[3]New Statement'!I1065</f>
        <v>684</v>
      </c>
      <c r="H9662" s="110">
        <f>SUM(F9662:G9662)</f>
        <v>684</v>
      </c>
      <c r="I9662" s="799"/>
      <c r="J9662" s="799"/>
      <c r="K9662" s="799"/>
    </row>
    <row r="9663" spans="1:11">
      <c r="A9663" s="800"/>
      <c r="B9663" s="803"/>
      <c r="C9663" s="777" t="s">
        <v>3493</v>
      </c>
      <c r="D9663" s="777"/>
      <c r="E9663" s="17"/>
      <c r="F9663" s="90">
        <f>SUM(F9658:F9662)</f>
        <v>0</v>
      </c>
      <c r="G9663" s="90">
        <f>SUM(G9658:G9662)</f>
        <v>1932</v>
      </c>
      <c r="H9663" s="90">
        <f>SUM(H9658:H9662)</f>
        <v>1932</v>
      </c>
      <c r="I9663" s="800"/>
      <c r="J9663" s="800"/>
      <c r="K9663" s="800"/>
    </row>
    <row r="9664" spans="1:11">
      <c r="A9664" s="798">
        <v>20</v>
      </c>
      <c r="B9664" s="804" t="s">
        <v>4014</v>
      </c>
      <c r="C9664" s="214" t="str">
        <f>'[3]New Statement'!F1066</f>
        <v>Hassan Pura</v>
      </c>
      <c r="D9664" s="114">
        <f>'[3]New Statement'!G1066</f>
        <v>149320201</v>
      </c>
      <c r="E9664" s="13"/>
      <c r="F9664" s="114">
        <f>'[3]New Statement'!H1066</f>
        <v>310</v>
      </c>
      <c r="G9664" s="114"/>
      <c r="H9664" s="110">
        <f>SUM(F9664:G9664)</f>
        <v>310</v>
      </c>
      <c r="I9664" s="798">
        <v>3</v>
      </c>
      <c r="J9664" s="798" t="s">
        <v>3494</v>
      </c>
      <c r="K9664" s="798">
        <f>SUM(I9664:J9667)</f>
        <v>3</v>
      </c>
    </row>
    <row r="9665" spans="1:11">
      <c r="A9665" s="799"/>
      <c r="B9665" s="805"/>
      <c r="C9665" s="214" t="str">
        <f>'[3]New Statement'!F1067</f>
        <v>Hassan Pura</v>
      </c>
      <c r="D9665" s="114">
        <f>'[3]New Statement'!G1067</f>
        <v>149320202</v>
      </c>
      <c r="E9665" s="13"/>
      <c r="F9665" s="114">
        <f>'[3]New Statement'!H1067</f>
        <v>424</v>
      </c>
      <c r="G9665" s="114"/>
      <c r="H9665" s="110">
        <f>SUM(F9665:G9665)</f>
        <v>424</v>
      </c>
      <c r="I9665" s="799"/>
      <c r="J9665" s="799"/>
      <c r="K9665" s="799"/>
    </row>
    <row r="9666" spans="1:11">
      <c r="A9666" s="799"/>
      <c r="B9666" s="805"/>
      <c r="C9666" s="214" t="str">
        <f>'[3]New Statement'!F1068</f>
        <v>Hassan Pura</v>
      </c>
      <c r="D9666" s="114">
        <f>'[3]New Statement'!G1068</f>
        <v>149320203</v>
      </c>
      <c r="E9666" s="13"/>
      <c r="F9666" s="114">
        <f>'[3]New Statement'!H1068</f>
        <v>379</v>
      </c>
      <c r="G9666" s="114"/>
      <c r="H9666" s="110">
        <f>SUM(F9666:G9666)</f>
        <v>379</v>
      </c>
      <c r="I9666" s="799"/>
      <c r="J9666" s="799"/>
      <c r="K9666" s="799"/>
    </row>
    <row r="9667" spans="1:11">
      <c r="A9667" s="799"/>
      <c r="B9667" s="805"/>
      <c r="C9667" s="777" t="s">
        <v>3493</v>
      </c>
      <c r="D9667" s="777"/>
      <c r="E9667" s="17"/>
      <c r="F9667" s="90">
        <f>SUM(F9664:F9666)</f>
        <v>1113</v>
      </c>
      <c r="G9667" s="90">
        <f>SUM(G9664:G9666)</f>
        <v>0</v>
      </c>
      <c r="H9667" s="90">
        <f>SUM(H9664:H9666)</f>
        <v>1113</v>
      </c>
      <c r="I9667" s="799"/>
      <c r="J9667" s="799"/>
      <c r="K9667" s="799"/>
    </row>
    <row r="9668" spans="1:11">
      <c r="A9668" s="798">
        <v>21</v>
      </c>
      <c r="B9668" s="804" t="s">
        <v>4013</v>
      </c>
      <c r="C9668" s="214" t="str">
        <f>'[3]New Statement'!F1066</f>
        <v>Hassan Pura</v>
      </c>
      <c r="D9668" s="114">
        <f>'[3]New Statement'!G1066</f>
        <v>149320201</v>
      </c>
      <c r="E9668" s="13"/>
      <c r="F9668" s="114"/>
      <c r="G9668" s="114">
        <f>'[3]New Statement'!I1066</f>
        <v>252</v>
      </c>
      <c r="H9668" s="110">
        <f>SUM(F9668:G9668)</f>
        <v>252</v>
      </c>
      <c r="I9668" s="806" t="s">
        <v>3494</v>
      </c>
      <c r="J9668" s="806">
        <v>2</v>
      </c>
      <c r="K9668" s="806">
        <f>SUM(I9668:J9671)</f>
        <v>2</v>
      </c>
    </row>
    <row r="9669" spans="1:11">
      <c r="A9669" s="799"/>
      <c r="B9669" s="805"/>
      <c r="C9669" s="214" t="str">
        <f>'[3]New Statement'!F1067</f>
        <v>Hassan Pura</v>
      </c>
      <c r="D9669" s="114">
        <f>'[3]New Statement'!G1067</f>
        <v>149320202</v>
      </c>
      <c r="E9669" s="13"/>
      <c r="F9669" s="114"/>
      <c r="G9669" s="114">
        <f>'[3]New Statement'!I1067</f>
        <v>350</v>
      </c>
      <c r="H9669" s="110">
        <f>SUM(F9669:G9669)</f>
        <v>350</v>
      </c>
      <c r="I9669" s="806"/>
      <c r="J9669" s="806"/>
      <c r="K9669" s="806"/>
    </row>
    <row r="9670" spans="1:11">
      <c r="A9670" s="799"/>
      <c r="B9670" s="805"/>
      <c r="C9670" s="214" t="str">
        <f>'[3]New Statement'!F1068</f>
        <v>Hassan Pura</v>
      </c>
      <c r="D9670" s="114">
        <f>'[3]New Statement'!G1068</f>
        <v>149320203</v>
      </c>
      <c r="E9670" s="13"/>
      <c r="F9670" s="114"/>
      <c r="G9670" s="114">
        <f>'[3]New Statement'!I1068</f>
        <v>322</v>
      </c>
      <c r="H9670" s="110">
        <f>SUM(F9670:G9670)</f>
        <v>322</v>
      </c>
      <c r="I9670" s="806"/>
      <c r="J9670" s="806"/>
      <c r="K9670" s="806"/>
    </row>
    <row r="9671" spans="1:11">
      <c r="A9671" s="799"/>
      <c r="B9671" s="805"/>
      <c r="C9671" s="777" t="s">
        <v>3493</v>
      </c>
      <c r="D9671" s="777"/>
      <c r="E9671" s="17"/>
      <c r="F9671" s="90">
        <f>SUM(F9668:F9670)</f>
        <v>0</v>
      </c>
      <c r="G9671" s="90">
        <f>SUM(G9668:G9670)</f>
        <v>924</v>
      </c>
      <c r="H9671" s="90">
        <f>SUM(H9668:H9670)</f>
        <v>924</v>
      </c>
      <c r="I9671" s="806"/>
      <c r="J9671" s="806"/>
      <c r="K9671" s="806"/>
    </row>
    <row r="9672" spans="1:11">
      <c r="A9672" s="806">
        <v>22</v>
      </c>
      <c r="B9672" s="808" t="s">
        <v>4014</v>
      </c>
      <c r="C9672" s="214" t="str">
        <f>'[3]New Statement'!F1069</f>
        <v>Hassan Pura</v>
      </c>
      <c r="D9672" s="114">
        <f>'[3]New Statement'!G1069</f>
        <v>149320204</v>
      </c>
      <c r="E9672" s="13"/>
      <c r="F9672" s="114">
        <f>'[3]New Statement'!H1069</f>
        <v>620</v>
      </c>
      <c r="G9672" s="114"/>
      <c r="H9672" s="110">
        <f>SUM(F9672:G9672)</f>
        <v>620</v>
      </c>
      <c r="I9672" s="806">
        <v>2</v>
      </c>
      <c r="J9672" s="806" t="s">
        <v>3494</v>
      </c>
      <c r="K9672" s="806">
        <f>SUM(I9672:J9674)</f>
        <v>2</v>
      </c>
    </row>
    <row r="9673" spans="1:11">
      <c r="A9673" s="806"/>
      <c r="B9673" s="808"/>
      <c r="C9673" s="214" t="str">
        <f>'[3]New Statement'!F1070</f>
        <v>Hassan Pura</v>
      </c>
      <c r="D9673" s="114">
        <f>'[3]New Statement'!G1070</f>
        <v>149320205</v>
      </c>
      <c r="E9673" s="13"/>
      <c r="F9673" s="114">
        <f>'[3]New Statement'!H1070</f>
        <v>515</v>
      </c>
      <c r="G9673" s="114"/>
      <c r="H9673" s="110">
        <f>SUM(F9673:G9673)</f>
        <v>515</v>
      </c>
      <c r="I9673" s="806"/>
      <c r="J9673" s="806"/>
      <c r="K9673" s="806"/>
    </row>
    <row r="9674" spans="1:11">
      <c r="A9674" s="806"/>
      <c r="B9674" s="808"/>
      <c r="C9674" s="777" t="s">
        <v>3493</v>
      </c>
      <c r="D9674" s="777"/>
      <c r="E9674" s="17"/>
      <c r="F9674" s="90">
        <f>SUM(F9672:F9673)</f>
        <v>1135</v>
      </c>
      <c r="G9674" s="90">
        <f>SUM(G9672:G9673)</f>
        <v>0</v>
      </c>
      <c r="H9674" s="90">
        <f>SUM(H9672:H9673)</f>
        <v>1135</v>
      </c>
      <c r="I9674" s="806"/>
      <c r="J9674" s="806"/>
      <c r="K9674" s="806"/>
    </row>
    <row r="9675" spans="1:11">
      <c r="A9675" s="806">
        <v>23</v>
      </c>
      <c r="B9675" s="808" t="s">
        <v>4013</v>
      </c>
      <c r="C9675" s="214" t="str">
        <f>'[3]New Statement'!F1069</f>
        <v>Hassan Pura</v>
      </c>
      <c r="D9675" s="114">
        <f>'[3]New Statement'!G1069</f>
        <v>149320204</v>
      </c>
      <c r="E9675" s="13"/>
      <c r="F9675" s="114"/>
      <c r="G9675" s="114">
        <f>'[3]New Statement'!I1069</f>
        <v>527</v>
      </c>
      <c r="H9675" s="110">
        <f>SUM(F9675:G9675)</f>
        <v>527</v>
      </c>
      <c r="I9675" s="798" t="s">
        <v>3494</v>
      </c>
      <c r="J9675" s="798">
        <v>2</v>
      </c>
      <c r="K9675" s="798">
        <f>SUM(I9675:J9677)</f>
        <v>2</v>
      </c>
    </row>
    <row r="9676" spans="1:11">
      <c r="A9676" s="806"/>
      <c r="B9676" s="808"/>
      <c r="C9676" s="214" t="str">
        <f>'[3]New Statement'!F1070</f>
        <v>Hassan Pura</v>
      </c>
      <c r="D9676" s="114">
        <f>'[3]New Statement'!G1070</f>
        <v>149320205</v>
      </c>
      <c r="E9676" s="13"/>
      <c r="F9676" s="114"/>
      <c r="G9676" s="114">
        <f>'[3]New Statement'!I1070</f>
        <v>425</v>
      </c>
      <c r="H9676" s="110">
        <f>SUM(F9676:G9676)</f>
        <v>425</v>
      </c>
      <c r="I9676" s="799"/>
      <c r="J9676" s="799"/>
      <c r="K9676" s="799"/>
    </row>
    <row r="9677" spans="1:11">
      <c r="A9677" s="806"/>
      <c r="B9677" s="808"/>
      <c r="C9677" s="777" t="s">
        <v>3493</v>
      </c>
      <c r="D9677" s="777"/>
      <c r="E9677" s="17"/>
      <c r="F9677" s="90">
        <f>SUM(F9675:F9676)</f>
        <v>0</v>
      </c>
      <c r="G9677" s="90">
        <f>SUM(G9675:G9676)</f>
        <v>952</v>
      </c>
      <c r="H9677" s="90">
        <f>SUM(H9675:H9676)</f>
        <v>952</v>
      </c>
      <c r="I9677" s="800"/>
      <c r="J9677" s="800"/>
      <c r="K9677" s="800"/>
    </row>
    <row r="9678" spans="1:11">
      <c r="A9678" s="798">
        <v>24</v>
      </c>
      <c r="B9678" s="801" t="s">
        <v>4012</v>
      </c>
      <c r="C9678" s="214" t="str">
        <f>'[3]New Statement'!F1071</f>
        <v xml:space="preserve">Chagar Mohallah </v>
      </c>
      <c r="D9678" s="114">
        <f>'[3]New Statement'!G1071</f>
        <v>149320301</v>
      </c>
      <c r="E9678" s="13"/>
      <c r="F9678" s="114">
        <f>'[3]New Statement'!H1071</f>
        <v>455</v>
      </c>
      <c r="G9678" s="114"/>
      <c r="H9678" s="110">
        <f>SUM(F9678:G9678)</f>
        <v>455</v>
      </c>
      <c r="I9678" s="798">
        <v>3</v>
      </c>
      <c r="J9678" s="798" t="s">
        <v>3494</v>
      </c>
      <c r="K9678" s="798">
        <f>SUM(I9678:J9681)</f>
        <v>3</v>
      </c>
    </row>
    <row r="9679" spans="1:11">
      <c r="A9679" s="799"/>
      <c r="B9679" s="802"/>
      <c r="C9679" s="214" t="str">
        <f>'[3]New Statement'!F1072</f>
        <v>Umar Town</v>
      </c>
      <c r="D9679" s="114">
        <f>'[3]New Statement'!G1072</f>
        <v>149320302</v>
      </c>
      <c r="E9679" s="13"/>
      <c r="F9679" s="114">
        <f>'[3]New Statement'!H1072</f>
        <v>566</v>
      </c>
      <c r="G9679" s="114"/>
      <c r="H9679" s="110">
        <f>SUM(F9679:G9679)</f>
        <v>566</v>
      </c>
      <c r="I9679" s="799"/>
      <c r="J9679" s="799"/>
      <c r="K9679" s="799"/>
    </row>
    <row r="9680" spans="1:11">
      <c r="A9680" s="799"/>
      <c r="B9680" s="802"/>
      <c r="C9680" s="214" t="str">
        <f>'[3]New Statement'!F1073</f>
        <v>Himmat Pura</v>
      </c>
      <c r="D9680" s="114">
        <f>'[3]New Statement'!G1073</f>
        <v>149320303</v>
      </c>
      <c r="E9680" s="13"/>
      <c r="F9680" s="114">
        <f>'[3]New Statement'!H1073</f>
        <v>512</v>
      </c>
      <c r="G9680" s="114"/>
      <c r="H9680" s="110">
        <f>SUM(F9680:G9680)</f>
        <v>512</v>
      </c>
      <c r="I9680" s="799"/>
      <c r="J9680" s="799"/>
      <c r="K9680" s="799"/>
    </row>
    <row r="9681" spans="1:11">
      <c r="A9681" s="800"/>
      <c r="B9681" s="803"/>
      <c r="C9681" s="777" t="s">
        <v>3493</v>
      </c>
      <c r="D9681" s="777"/>
      <c r="E9681" s="17"/>
      <c r="F9681" s="90">
        <f>SUM(F9678:F9680)</f>
        <v>1533</v>
      </c>
      <c r="G9681" s="90">
        <f>SUM(G9678:G9680)</f>
        <v>0</v>
      </c>
      <c r="H9681" s="90">
        <f>SUM(H9678:H9680)</f>
        <v>1533</v>
      </c>
      <c r="I9681" s="800"/>
      <c r="J9681" s="800"/>
      <c r="K9681" s="800"/>
    </row>
    <row r="9682" spans="1:11">
      <c r="A9682" s="798">
        <v>25</v>
      </c>
      <c r="B9682" s="801" t="s">
        <v>4011</v>
      </c>
      <c r="C9682" s="214" t="str">
        <f>'[3]New Statement'!F1071</f>
        <v xml:space="preserve">Chagar Mohallah </v>
      </c>
      <c r="D9682" s="114">
        <f>'[3]New Statement'!G1071</f>
        <v>149320301</v>
      </c>
      <c r="E9682" s="13"/>
      <c r="F9682" s="114"/>
      <c r="G9682" s="114">
        <f>'[3]New Statement'!I1071</f>
        <v>306</v>
      </c>
      <c r="H9682" s="110">
        <f>SUM(F9682:G9682)</f>
        <v>306</v>
      </c>
      <c r="I9682" s="798" t="s">
        <v>3494</v>
      </c>
      <c r="J9682" s="798">
        <v>3</v>
      </c>
      <c r="K9682" s="798">
        <f>SUM(I9682:J9685)</f>
        <v>3</v>
      </c>
    </row>
    <row r="9683" spans="1:11">
      <c r="A9683" s="799"/>
      <c r="B9683" s="802"/>
      <c r="C9683" s="214" t="str">
        <f>'[3]New Statement'!F1072</f>
        <v>Umar Town</v>
      </c>
      <c r="D9683" s="114">
        <f>'[3]New Statement'!G1072</f>
        <v>149320302</v>
      </c>
      <c r="E9683" s="13"/>
      <c r="F9683" s="114"/>
      <c r="G9683" s="114">
        <f>'[3]New Statement'!I1072</f>
        <v>423</v>
      </c>
      <c r="H9683" s="110">
        <f>SUM(F9683:G9683)</f>
        <v>423</v>
      </c>
      <c r="I9683" s="799"/>
      <c r="J9683" s="799"/>
      <c r="K9683" s="799"/>
    </row>
    <row r="9684" spans="1:11">
      <c r="A9684" s="799"/>
      <c r="B9684" s="802"/>
      <c r="C9684" s="214" t="str">
        <f>'[3]New Statement'!F1073</f>
        <v>Himmat Pura</v>
      </c>
      <c r="D9684" s="114">
        <f>'[3]New Statement'!G1073</f>
        <v>149320303</v>
      </c>
      <c r="E9684" s="13"/>
      <c r="F9684" s="114"/>
      <c r="G9684" s="114">
        <f>'[3]New Statement'!I1073</f>
        <v>461</v>
      </c>
      <c r="H9684" s="110">
        <f>SUM(F9684:G9684)</f>
        <v>461</v>
      </c>
      <c r="I9684" s="799"/>
      <c r="J9684" s="799"/>
      <c r="K9684" s="799"/>
    </row>
    <row r="9685" spans="1:11">
      <c r="A9685" s="800"/>
      <c r="B9685" s="803"/>
      <c r="C9685" s="777" t="s">
        <v>3493</v>
      </c>
      <c r="D9685" s="777"/>
      <c r="E9685" s="17"/>
      <c r="F9685" s="90">
        <f>SUM(F9682:F9684)</f>
        <v>0</v>
      </c>
      <c r="G9685" s="90">
        <f>SUM(G9682:G9684)</f>
        <v>1190</v>
      </c>
      <c r="H9685" s="90">
        <f>SUM(H9682:H9684)</f>
        <v>1190</v>
      </c>
      <c r="I9685" s="800"/>
      <c r="J9685" s="800"/>
      <c r="K9685" s="800"/>
    </row>
    <row r="9686" spans="1:11">
      <c r="A9686" s="798">
        <v>26</v>
      </c>
      <c r="B9686" s="801" t="s">
        <v>4010</v>
      </c>
      <c r="C9686" s="214" t="str">
        <f>'[3]New Statement'!F1074</f>
        <v>Himmat Pura</v>
      </c>
      <c r="D9686" s="114">
        <f>'[3]New Statement'!G1074</f>
        <v>149320304</v>
      </c>
      <c r="E9686" s="13"/>
      <c r="F9686" s="114">
        <f>'[3]New Statement'!H1074</f>
        <v>358</v>
      </c>
      <c r="G9686" s="114"/>
      <c r="H9686" s="110">
        <f>SUM(F9686:G9686)</f>
        <v>358</v>
      </c>
      <c r="I9686" s="798">
        <v>3</v>
      </c>
      <c r="J9686" s="798" t="s">
        <v>3494</v>
      </c>
      <c r="K9686" s="798">
        <f>SUM(I9686:J9690)</f>
        <v>3</v>
      </c>
    </row>
    <row r="9687" spans="1:11">
      <c r="A9687" s="799"/>
      <c r="B9687" s="802"/>
      <c r="C9687" s="214" t="str">
        <f>'[3]New Statement'!F1075</f>
        <v>Himmat Pura</v>
      </c>
      <c r="D9687" s="114">
        <f>'[3]New Statement'!G1075</f>
        <v>149320305</v>
      </c>
      <c r="E9687" s="13"/>
      <c r="F9687" s="114">
        <f>'[3]New Statement'!H1075</f>
        <v>485</v>
      </c>
      <c r="G9687" s="114"/>
      <c r="H9687" s="110">
        <f>SUM(F9687:G9687)</f>
        <v>485</v>
      </c>
      <c r="I9687" s="799"/>
      <c r="J9687" s="799"/>
      <c r="K9687" s="799"/>
    </row>
    <row r="9688" spans="1:11">
      <c r="A9688" s="799"/>
      <c r="B9688" s="802"/>
      <c r="C9688" s="214" t="str">
        <f>'[3]New Statement'!F1076</f>
        <v>Hassan Park</v>
      </c>
      <c r="D9688" s="114">
        <f>'[3]New Statement'!G1076</f>
        <v>149320401</v>
      </c>
      <c r="E9688" s="13"/>
      <c r="F9688" s="114">
        <f>'[3]New Statement'!H1076</f>
        <v>202</v>
      </c>
      <c r="G9688" s="114"/>
      <c r="H9688" s="110">
        <f>SUM(F9688:G9688)</f>
        <v>202</v>
      </c>
      <c r="I9688" s="799"/>
      <c r="J9688" s="799"/>
      <c r="K9688" s="799"/>
    </row>
    <row r="9689" spans="1:11" ht="25.5">
      <c r="A9689" s="799"/>
      <c r="B9689" s="802"/>
      <c r="C9689" s="214" t="str">
        <f>'[3]New Statement'!F1077</f>
        <v>Kehkshan Colony No. 2</v>
      </c>
      <c r="D9689" s="114">
        <f>'[3]New Statement'!G1077</f>
        <v>149320402</v>
      </c>
      <c r="E9689" s="13"/>
      <c r="F9689" s="114">
        <f>'[3]New Statement'!H1077</f>
        <v>289</v>
      </c>
      <c r="G9689" s="114"/>
      <c r="H9689" s="110">
        <f>SUM(F9689:G9689)</f>
        <v>289</v>
      </c>
      <c r="I9689" s="799"/>
      <c r="J9689" s="799"/>
      <c r="K9689" s="799"/>
    </row>
    <row r="9690" spans="1:11">
      <c r="A9690" s="800"/>
      <c r="B9690" s="803"/>
      <c r="C9690" s="777" t="s">
        <v>3493</v>
      </c>
      <c r="D9690" s="777"/>
      <c r="E9690" s="17"/>
      <c r="F9690" s="90">
        <f>SUM(F9686:F9689)</f>
        <v>1334</v>
      </c>
      <c r="G9690" s="90">
        <f>SUM(G9686:G9689)</f>
        <v>0</v>
      </c>
      <c r="H9690" s="90">
        <f>SUM(H9686:H9689)</f>
        <v>1334</v>
      </c>
      <c r="I9690" s="800"/>
      <c r="J9690" s="800"/>
      <c r="K9690" s="800"/>
    </row>
    <row r="9691" spans="1:11">
      <c r="A9691" s="798">
        <v>27</v>
      </c>
      <c r="B9691" s="801" t="s">
        <v>4009</v>
      </c>
      <c r="C9691" s="214" t="str">
        <f>'[3]New Statement'!F1074</f>
        <v>Himmat Pura</v>
      </c>
      <c r="D9691" s="114">
        <f>'[3]New Statement'!G1074</f>
        <v>149320304</v>
      </c>
      <c r="E9691" s="13"/>
      <c r="F9691" s="114"/>
      <c r="G9691" s="114">
        <f>'[3]New Statement'!I1074</f>
        <v>264</v>
      </c>
      <c r="H9691" s="110">
        <f>SUM(F9691:G9691)</f>
        <v>264</v>
      </c>
      <c r="I9691" s="798" t="s">
        <v>3494</v>
      </c>
      <c r="J9691" s="798">
        <v>3</v>
      </c>
      <c r="K9691" s="798">
        <f>SUM(I9691:J9695)</f>
        <v>3</v>
      </c>
    </row>
    <row r="9692" spans="1:11">
      <c r="A9692" s="799"/>
      <c r="B9692" s="802"/>
      <c r="C9692" s="214" t="str">
        <f>'[3]New Statement'!F1075</f>
        <v>Himmat Pura</v>
      </c>
      <c r="D9692" s="114">
        <f>'[3]New Statement'!G1075</f>
        <v>149320305</v>
      </c>
      <c r="E9692" s="13"/>
      <c r="F9692" s="114"/>
      <c r="G9692" s="114">
        <f>'[3]New Statement'!I1075</f>
        <v>424</v>
      </c>
      <c r="H9692" s="110">
        <f>SUM(F9692:G9692)</f>
        <v>424</v>
      </c>
      <c r="I9692" s="799"/>
      <c r="J9692" s="799"/>
      <c r="K9692" s="799"/>
    </row>
    <row r="9693" spans="1:11">
      <c r="A9693" s="799"/>
      <c r="B9693" s="802"/>
      <c r="C9693" s="214" t="str">
        <f>'[3]New Statement'!F1076</f>
        <v>Hassan Park</v>
      </c>
      <c r="D9693" s="114">
        <f>'[3]New Statement'!G1076</f>
        <v>149320401</v>
      </c>
      <c r="E9693" s="13"/>
      <c r="F9693" s="114"/>
      <c r="G9693" s="114">
        <f>'[3]New Statement'!I1076</f>
        <v>156</v>
      </c>
      <c r="H9693" s="110">
        <f>SUM(F9693:G9693)</f>
        <v>156</v>
      </c>
      <c r="I9693" s="799"/>
      <c r="J9693" s="799"/>
      <c r="K9693" s="799"/>
    </row>
    <row r="9694" spans="1:11" ht="25.5">
      <c r="A9694" s="799"/>
      <c r="B9694" s="802"/>
      <c r="C9694" s="214" t="str">
        <f>'[3]New Statement'!F1077</f>
        <v>Kehkshan Colony No. 2</v>
      </c>
      <c r="D9694" s="114">
        <f>'[3]New Statement'!G1077</f>
        <v>149320402</v>
      </c>
      <c r="E9694" s="13"/>
      <c r="F9694" s="114"/>
      <c r="G9694" s="114">
        <f>'[3]New Statement'!I1077</f>
        <v>260</v>
      </c>
      <c r="H9694" s="110">
        <f>SUM(F9694:G9694)</f>
        <v>260</v>
      </c>
      <c r="I9694" s="799"/>
      <c r="J9694" s="799"/>
      <c r="K9694" s="799"/>
    </row>
    <row r="9695" spans="1:11">
      <c r="A9695" s="800"/>
      <c r="B9695" s="803"/>
      <c r="C9695" s="777" t="s">
        <v>3493</v>
      </c>
      <c r="D9695" s="777"/>
      <c r="E9695" s="17"/>
      <c r="F9695" s="90">
        <f>SUM(F9691:F9694)</f>
        <v>0</v>
      </c>
      <c r="G9695" s="90">
        <f>SUM(G9691:G9694)</f>
        <v>1104</v>
      </c>
      <c r="H9695" s="90">
        <f>SUM(H9691:H9694)</f>
        <v>1104</v>
      </c>
      <c r="I9695" s="800"/>
      <c r="J9695" s="800"/>
      <c r="K9695" s="800"/>
    </row>
    <row r="9696" spans="1:11">
      <c r="A9696" s="798">
        <v>28</v>
      </c>
      <c r="B9696" s="801" t="s">
        <v>4008</v>
      </c>
      <c r="C9696" s="214" t="str">
        <f>'[3]New Statement'!F1078</f>
        <v>Dhuddiwala East</v>
      </c>
      <c r="D9696" s="114">
        <f>'[3]New Statement'!G1078</f>
        <v>149320403</v>
      </c>
      <c r="E9696" s="13"/>
      <c r="F9696" s="114">
        <f>'[3]New Statement'!H1078</f>
        <v>373</v>
      </c>
      <c r="G9696" s="114"/>
      <c r="H9696" s="110">
        <f>SUM(F9696:G9696)</f>
        <v>373</v>
      </c>
      <c r="I9696" s="798">
        <v>3</v>
      </c>
      <c r="J9696" s="798" t="s">
        <v>3494</v>
      </c>
      <c r="K9696" s="798">
        <f>SUM(I9696:J9699)</f>
        <v>3</v>
      </c>
    </row>
    <row r="9697" spans="1:11" ht="33.75">
      <c r="A9697" s="799"/>
      <c r="B9697" s="802"/>
      <c r="C9697" s="217" t="str">
        <f>'[3]New Statement'!F1079</f>
        <v>Dhuddiwala East, Kehkshan Colony No. 2</v>
      </c>
      <c r="D9697" s="114">
        <f>'[3]New Statement'!G1079</f>
        <v>149320404</v>
      </c>
      <c r="E9697" s="13"/>
      <c r="F9697" s="114">
        <f>'[3]New Statement'!H1079</f>
        <v>525</v>
      </c>
      <c r="G9697" s="114"/>
      <c r="H9697" s="110">
        <f>SUM(F9697:G9697)</f>
        <v>525</v>
      </c>
      <c r="I9697" s="799"/>
      <c r="J9697" s="799"/>
      <c r="K9697" s="799"/>
    </row>
    <row r="9698" spans="1:11">
      <c r="A9698" s="799"/>
      <c r="B9698" s="802"/>
      <c r="C9698" s="214" t="str">
        <f>'[3]New Statement'!F1080</f>
        <v>Dhuddiwala East</v>
      </c>
      <c r="D9698" s="114">
        <f>'[3]New Statement'!G1080</f>
        <v>149320405</v>
      </c>
      <c r="E9698" s="13"/>
      <c r="F9698" s="114">
        <f>'[3]New Statement'!H1080</f>
        <v>447</v>
      </c>
      <c r="G9698" s="114"/>
      <c r="H9698" s="110">
        <f>SUM(F9698:G9698)</f>
        <v>447</v>
      </c>
      <c r="I9698" s="799"/>
      <c r="J9698" s="799"/>
      <c r="K9698" s="799"/>
    </row>
    <row r="9699" spans="1:11">
      <c r="A9699" s="800"/>
      <c r="B9699" s="803"/>
      <c r="C9699" s="777" t="s">
        <v>3493</v>
      </c>
      <c r="D9699" s="777"/>
      <c r="E9699" s="17"/>
      <c r="F9699" s="90">
        <f>SUM(F9696:F9698)</f>
        <v>1345</v>
      </c>
      <c r="G9699" s="90">
        <f>SUM(G9696:G9698)</f>
        <v>0</v>
      </c>
      <c r="H9699" s="90">
        <f>SUM(H9696:H9698)</f>
        <v>1345</v>
      </c>
      <c r="I9699" s="800"/>
      <c r="J9699" s="800"/>
      <c r="K9699" s="800"/>
    </row>
    <row r="9700" spans="1:11">
      <c r="A9700" s="798">
        <v>29</v>
      </c>
      <c r="B9700" s="801" t="s">
        <v>4007</v>
      </c>
      <c r="C9700" s="214" t="str">
        <f>'[3]New Statement'!F1078</f>
        <v>Dhuddiwala East</v>
      </c>
      <c r="D9700" s="114">
        <f>'[3]New Statement'!G1078</f>
        <v>149320403</v>
      </c>
      <c r="E9700" s="13"/>
      <c r="F9700" s="114"/>
      <c r="G9700" s="114">
        <f>'[3]New Statement'!I1078</f>
        <v>292</v>
      </c>
      <c r="H9700" s="110">
        <f>SUM(F9700:G9700)</f>
        <v>292</v>
      </c>
      <c r="I9700" s="798" t="s">
        <v>3494</v>
      </c>
      <c r="J9700" s="798">
        <v>3</v>
      </c>
      <c r="K9700" s="798">
        <f>SUM(I9700:J9703)</f>
        <v>3</v>
      </c>
    </row>
    <row r="9701" spans="1:11" ht="33.75">
      <c r="A9701" s="799"/>
      <c r="B9701" s="802"/>
      <c r="C9701" s="217" t="str">
        <f>'[3]New Statement'!F1079</f>
        <v>Dhuddiwala East, Kehkshan Colony No. 2</v>
      </c>
      <c r="D9701" s="114">
        <f>'[3]New Statement'!G1079</f>
        <v>149320404</v>
      </c>
      <c r="E9701" s="13"/>
      <c r="F9701" s="114"/>
      <c r="G9701" s="114">
        <f>'[3]New Statement'!I1079</f>
        <v>494</v>
      </c>
      <c r="H9701" s="110">
        <f>SUM(F9701:G9701)</f>
        <v>494</v>
      </c>
      <c r="I9701" s="799"/>
      <c r="J9701" s="799"/>
      <c r="K9701" s="799"/>
    </row>
    <row r="9702" spans="1:11">
      <c r="A9702" s="799"/>
      <c r="B9702" s="802"/>
      <c r="C9702" s="214" t="str">
        <f>'[3]New Statement'!F1080</f>
        <v>Dhuddiwala East</v>
      </c>
      <c r="D9702" s="114">
        <f>'[3]New Statement'!G1080</f>
        <v>149320405</v>
      </c>
      <c r="E9702" s="13"/>
      <c r="F9702" s="114"/>
      <c r="G9702" s="114">
        <f>'[3]New Statement'!I1080</f>
        <v>380</v>
      </c>
      <c r="H9702" s="110">
        <f>SUM(F9702:G9702)</f>
        <v>380</v>
      </c>
      <c r="I9702" s="799"/>
      <c r="J9702" s="799"/>
      <c r="K9702" s="799"/>
    </row>
    <row r="9703" spans="1:11">
      <c r="A9703" s="800"/>
      <c r="B9703" s="803"/>
      <c r="C9703" s="777" t="s">
        <v>3493</v>
      </c>
      <c r="D9703" s="777"/>
      <c r="E9703" s="17"/>
      <c r="F9703" s="90">
        <f>SUM(F9700:F9702)</f>
        <v>0</v>
      </c>
      <c r="G9703" s="90">
        <f>SUM(G9700:G9702)</f>
        <v>1166</v>
      </c>
      <c r="H9703" s="90">
        <f>SUM(H9700:H9702)</f>
        <v>1166</v>
      </c>
      <c r="I9703" s="800"/>
      <c r="J9703" s="800"/>
      <c r="K9703" s="800"/>
    </row>
    <row r="9704" spans="1:11">
      <c r="A9704" s="814">
        <v>30</v>
      </c>
      <c r="B9704" s="804" t="s">
        <v>4001</v>
      </c>
      <c r="C9704" s="214" t="str">
        <f>'[3]New Statement'!F1081</f>
        <v>Hassan Pura</v>
      </c>
      <c r="D9704" s="114">
        <f>'[3]New Statement'!G1081</f>
        <v>149320501</v>
      </c>
      <c r="E9704" s="13"/>
      <c r="F9704" s="114">
        <f>'[3]New Statement'!H1081</f>
        <v>393</v>
      </c>
      <c r="G9704" s="114"/>
      <c r="H9704" s="110">
        <f>SUM(F9704:G9704)</f>
        <v>393</v>
      </c>
      <c r="I9704" s="798">
        <v>2</v>
      </c>
      <c r="J9704" s="798" t="s">
        <v>3494</v>
      </c>
      <c r="K9704" s="798">
        <f>SUM(I9704:J9707)</f>
        <v>2</v>
      </c>
    </row>
    <row r="9705" spans="1:11">
      <c r="A9705" s="815"/>
      <c r="B9705" s="805"/>
      <c r="C9705" s="214" t="str">
        <f>'[3]New Statement'!F1082</f>
        <v>Bilal Colony</v>
      </c>
      <c r="D9705" s="114">
        <f>'[3]New Statement'!G1082</f>
        <v>149320502</v>
      </c>
      <c r="E9705" s="13"/>
      <c r="F9705" s="114">
        <f>'[3]New Statement'!H1082</f>
        <v>337</v>
      </c>
      <c r="G9705" s="114"/>
      <c r="H9705" s="110">
        <f>SUM(F9705:G9705)</f>
        <v>337</v>
      </c>
      <c r="I9705" s="799"/>
      <c r="J9705" s="799"/>
      <c r="K9705" s="799"/>
    </row>
    <row r="9706" spans="1:11">
      <c r="A9706" s="815"/>
      <c r="B9706" s="805"/>
      <c r="C9706" s="214" t="str">
        <f>'[3]New Statement'!F1083</f>
        <v>Bilal Colony</v>
      </c>
      <c r="D9706" s="114">
        <f>'[3]New Statement'!G1083</f>
        <v>149320503</v>
      </c>
      <c r="E9706" s="13"/>
      <c r="F9706" s="114">
        <f>'[3]New Statement'!H1083</f>
        <v>193</v>
      </c>
      <c r="G9706" s="114"/>
      <c r="H9706" s="110">
        <f>SUM(F9706:G9706)</f>
        <v>193</v>
      </c>
      <c r="I9706" s="799"/>
      <c r="J9706" s="799"/>
      <c r="K9706" s="799"/>
    </row>
    <row r="9707" spans="1:11">
      <c r="A9707" s="815"/>
      <c r="B9707" s="805"/>
      <c r="C9707" s="777" t="s">
        <v>3493</v>
      </c>
      <c r="D9707" s="777"/>
      <c r="E9707" s="17"/>
      <c r="F9707" s="90">
        <f>SUM(F9704:F9706)</f>
        <v>923</v>
      </c>
      <c r="G9707" s="90">
        <f>SUM(G9704:G9706)</f>
        <v>0</v>
      </c>
      <c r="H9707" s="90">
        <f>SUM(H9704:H9706)</f>
        <v>923</v>
      </c>
      <c r="I9707" s="799"/>
      <c r="J9707" s="799"/>
      <c r="K9707" s="799"/>
    </row>
    <row r="9708" spans="1:11">
      <c r="A9708" s="798">
        <v>31</v>
      </c>
      <c r="B9708" s="804" t="s">
        <v>4006</v>
      </c>
      <c r="C9708" s="214" t="str">
        <f>'[3]New Statement'!F1081</f>
        <v>Hassan Pura</v>
      </c>
      <c r="D9708" s="114">
        <f>'[3]New Statement'!G1081</f>
        <v>149320501</v>
      </c>
      <c r="E9708" s="13"/>
      <c r="F9708" s="114"/>
      <c r="G9708" s="114">
        <f>'[3]New Statement'!I1081</f>
        <v>298</v>
      </c>
      <c r="H9708" s="110">
        <f>SUM(F9708:G9708)</f>
        <v>298</v>
      </c>
      <c r="I9708" s="798" t="s">
        <v>3494</v>
      </c>
      <c r="J9708" s="798">
        <v>2</v>
      </c>
      <c r="K9708" s="798">
        <f>SUM(I9708:J9711)</f>
        <v>2</v>
      </c>
    </row>
    <row r="9709" spans="1:11">
      <c r="A9709" s="799"/>
      <c r="B9709" s="805"/>
      <c r="C9709" s="214" t="str">
        <f>'[3]New Statement'!F1082</f>
        <v>Bilal Colony</v>
      </c>
      <c r="D9709" s="114">
        <f>'[3]New Statement'!G1082</f>
        <v>149320502</v>
      </c>
      <c r="E9709" s="13"/>
      <c r="F9709" s="114"/>
      <c r="G9709" s="114">
        <f>'[3]New Statement'!I1082</f>
        <v>271</v>
      </c>
      <c r="H9709" s="110">
        <f>SUM(F9709:G9709)</f>
        <v>271</v>
      </c>
      <c r="I9709" s="799"/>
      <c r="J9709" s="799"/>
      <c r="K9709" s="799"/>
    </row>
    <row r="9710" spans="1:11">
      <c r="A9710" s="799"/>
      <c r="B9710" s="805"/>
      <c r="C9710" s="215" t="str">
        <f>'[3]New Statement'!F1083</f>
        <v>Bilal Colony</v>
      </c>
      <c r="D9710" s="114">
        <f>'[3]New Statement'!G1083</f>
        <v>149320503</v>
      </c>
      <c r="E9710" s="13"/>
      <c r="F9710" s="114"/>
      <c r="G9710" s="114">
        <f>'[3]New Statement'!I1083</f>
        <v>165</v>
      </c>
      <c r="H9710" s="110">
        <f>SUM(F9710:G9710)</f>
        <v>165</v>
      </c>
      <c r="I9710" s="799"/>
      <c r="J9710" s="799"/>
      <c r="K9710" s="799"/>
    </row>
    <row r="9711" spans="1:11">
      <c r="A9711" s="799"/>
      <c r="B9711" s="805"/>
      <c r="C9711" s="777" t="s">
        <v>3493</v>
      </c>
      <c r="D9711" s="777"/>
      <c r="E9711" s="17"/>
      <c r="F9711" s="90">
        <f>SUM(F9708:F9710)</f>
        <v>0</v>
      </c>
      <c r="G9711" s="90">
        <f>SUM(G9708:G9710)</f>
        <v>734</v>
      </c>
      <c r="H9711" s="90">
        <f>SUM(H9708:H9710)</f>
        <v>734</v>
      </c>
      <c r="I9711" s="799"/>
      <c r="J9711" s="799"/>
      <c r="K9711" s="799"/>
    </row>
    <row r="9712" spans="1:11">
      <c r="A9712" s="806">
        <v>32</v>
      </c>
      <c r="B9712" s="804" t="s">
        <v>4001</v>
      </c>
      <c r="C9712" s="214" t="str">
        <f>'[3]New Statement'!F1084</f>
        <v>Hassan Pura</v>
      </c>
      <c r="D9712" s="114">
        <f>'[3]New Statement'!G1084</f>
        <v>149320504</v>
      </c>
      <c r="E9712" s="13"/>
      <c r="F9712" s="114">
        <f>'[3]New Statement'!H1084</f>
        <v>475</v>
      </c>
      <c r="G9712" s="114"/>
      <c r="H9712" s="110">
        <f>SUM(F9712:G9712)</f>
        <v>475</v>
      </c>
      <c r="I9712" s="798">
        <v>3</v>
      </c>
      <c r="J9712" s="798" t="s">
        <v>3494</v>
      </c>
      <c r="K9712" s="798">
        <f>SUM(I9712:J9715)</f>
        <v>3</v>
      </c>
    </row>
    <row r="9713" spans="1:11">
      <c r="A9713" s="806"/>
      <c r="B9713" s="805"/>
      <c r="C9713" s="214" t="str">
        <f>'[3]New Statement'!F1085</f>
        <v>Hassan Pura</v>
      </c>
      <c r="D9713" s="114">
        <f>'[3]New Statement'!G1085</f>
        <v>149320505</v>
      </c>
      <c r="E9713" s="13"/>
      <c r="F9713" s="114">
        <f>'[3]New Statement'!H1085</f>
        <v>654</v>
      </c>
      <c r="G9713" s="114"/>
      <c r="H9713" s="110">
        <f>SUM(F9713:G9713)</f>
        <v>654</v>
      </c>
      <c r="I9713" s="799"/>
      <c r="J9713" s="799"/>
      <c r="K9713" s="799"/>
    </row>
    <row r="9714" spans="1:11" ht="38.25">
      <c r="A9714" s="806"/>
      <c r="B9714" s="805"/>
      <c r="C9714" s="214" t="str">
        <f>'[3]New Statement'!F1086</f>
        <v>Hassan Pura Kehkshan Colony No. 2</v>
      </c>
      <c r="D9714" s="114">
        <f>'[3]New Statement'!G1086</f>
        <v>149320506</v>
      </c>
      <c r="E9714" s="13"/>
      <c r="F9714" s="114">
        <f>'[3]New Statement'!H1086</f>
        <v>346</v>
      </c>
      <c r="G9714" s="114"/>
      <c r="H9714" s="110">
        <f>SUM(F9714:G9714)</f>
        <v>346</v>
      </c>
      <c r="I9714" s="799"/>
      <c r="J9714" s="799"/>
      <c r="K9714" s="799"/>
    </row>
    <row r="9715" spans="1:11">
      <c r="A9715" s="806"/>
      <c r="B9715" s="805"/>
      <c r="C9715" s="777" t="s">
        <v>3493</v>
      </c>
      <c r="D9715" s="777"/>
      <c r="E9715" s="17"/>
      <c r="F9715" s="90">
        <f>SUM(F9712:F9714)</f>
        <v>1475</v>
      </c>
      <c r="G9715" s="90">
        <f>SUM(G9712:G9714)</f>
        <v>0</v>
      </c>
      <c r="H9715" s="90">
        <f>SUM(H9712:H9714)</f>
        <v>1475</v>
      </c>
      <c r="I9715" s="799"/>
      <c r="J9715" s="799"/>
      <c r="K9715" s="799"/>
    </row>
    <row r="9716" spans="1:11">
      <c r="A9716" s="798">
        <v>33</v>
      </c>
      <c r="B9716" s="804" t="s">
        <v>4006</v>
      </c>
      <c r="C9716" s="214" t="str">
        <f>'[3]New Statement'!F1084</f>
        <v>Hassan Pura</v>
      </c>
      <c r="D9716" s="114">
        <f>'[3]New Statement'!G1084</f>
        <v>149320504</v>
      </c>
      <c r="E9716" s="13"/>
      <c r="F9716" s="114"/>
      <c r="G9716" s="114">
        <f>'[3]New Statement'!I1084</f>
        <v>360</v>
      </c>
      <c r="H9716" s="110">
        <f>SUM(F9716:G9716)</f>
        <v>360</v>
      </c>
      <c r="I9716" s="798" t="s">
        <v>3494</v>
      </c>
      <c r="J9716" s="798">
        <v>3</v>
      </c>
      <c r="K9716" s="798">
        <f>SUM(I9716:J9719)</f>
        <v>3</v>
      </c>
    </row>
    <row r="9717" spans="1:11">
      <c r="A9717" s="799"/>
      <c r="B9717" s="805"/>
      <c r="C9717" s="214" t="str">
        <f>'[3]New Statement'!F1085</f>
        <v>Hassan Pura</v>
      </c>
      <c r="D9717" s="114">
        <f>'[3]New Statement'!G1085</f>
        <v>149320505</v>
      </c>
      <c r="E9717" s="13"/>
      <c r="F9717" s="114"/>
      <c r="G9717" s="114">
        <f>'[3]New Statement'!I1085</f>
        <v>506</v>
      </c>
      <c r="H9717" s="110">
        <f>SUM(F9717:G9717)</f>
        <v>506</v>
      </c>
      <c r="I9717" s="799"/>
      <c r="J9717" s="799"/>
      <c r="K9717" s="799"/>
    </row>
    <row r="9718" spans="1:11" ht="36">
      <c r="A9718" s="799"/>
      <c r="B9718" s="805"/>
      <c r="C9718" s="215" t="str">
        <f>'[3]New Statement'!F1086</f>
        <v>Hassan Pura Kehkshan Colony No. 2</v>
      </c>
      <c r="D9718" s="114">
        <f>'[3]New Statement'!G1086</f>
        <v>149320506</v>
      </c>
      <c r="E9718" s="13"/>
      <c r="F9718" s="114"/>
      <c r="G9718" s="114">
        <f>'[3]New Statement'!I1086</f>
        <v>262</v>
      </c>
      <c r="H9718" s="110">
        <f>SUM(F9718:G9718)</f>
        <v>262</v>
      </c>
      <c r="I9718" s="799"/>
      <c r="J9718" s="799"/>
      <c r="K9718" s="799"/>
    </row>
    <row r="9719" spans="1:11">
      <c r="A9719" s="799"/>
      <c r="B9719" s="805"/>
      <c r="C9719" s="777" t="s">
        <v>3493</v>
      </c>
      <c r="D9719" s="777"/>
      <c r="E9719" s="17"/>
      <c r="F9719" s="90">
        <f>SUM(F9716:F9718)</f>
        <v>0</v>
      </c>
      <c r="G9719" s="90">
        <f>SUM(G9716:G9718)</f>
        <v>1128</v>
      </c>
      <c r="H9719" s="90">
        <f>SUM(H9716:H9718)</f>
        <v>1128</v>
      </c>
      <c r="I9719" s="799"/>
      <c r="J9719" s="799"/>
      <c r="K9719" s="799"/>
    </row>
    <row r="9720" spans="1:11">
      <c r="A9720" s="798">
        <v>34</v>
      </c>
      <c r="B9720" s="801" t="s">
        <v>4005</v>
      </c>
      <c r="C9720" s="214" t="str">
        <f>'[3]New Statement'!F1089</f>
        <v>National Colony</v>
      </c>
      <c r="D9720" s="114">
        <f>'[3]New Statement'!G1089</f>
        <v>149330101</v>
      </c>
      <c r="E9720" s="13"/>
      <c r="F9720" s="114">
        <f>'[3]New Statement'!H1089</f>
        <v>455</v>
      </c>
      <c r="G9720" s="114"/>
      <c r="H9720" s="110">
        <f>SUM(F9720:G9720)</f>
        <v>455</v>
      </c>
      <c r="I9720" s="798">
        <v>2</v>
      </c>
      <c r="J9720" s="798" t="s">
        <v>3494</v>
      </c>
      <c r="K9720" s="798">
        <f>SUM(I9720:J9722)</f>
        <v>2</v>
      </c>
    </row>
    <row r="9721" spans="1:11">
      <c r="A9721" s="799"/>
      <c r="B9721" s="802"/>
      <c r="C9721" s="214" t="str">
        <f>'[3]New Statement'!F1090</f>
        <v>Zubair Colony</v>
      </c>
      <c r="D9721" s="114">
        <f>'[3]New Statement'!G1090</f>
        <v>149330102</v>
      </c>
      <c r="E9721" s="13"/>
      <c r="F9721" s="114">
        <f>'[3]New Statement'!H1090</f>
        <v>565</v>
      </c>
      <c r="G9721" s="114"/>
      <c r="H9721" s="110">
        <f>SUM(F9721:G9721)</f>
        <v>565</v>
      </c>
      <c r="I9721" s="799"/>
      <c r="J9721" s="799"/>
      <c r="K9721" s="799"/>
    </row>
    <row r="9722" spans="1:11">
      <c r="A9722" s="800"/>
      <c r="B9722" s="803"/>
      <c r="C9722" s="777" t="s">
        <v>3493</v>
      </c>
      <c r="D9722" s="777"/>
      <c r="E9722" s="17"/>
      <c r="F9722" s="90">
        <f>SUM(F9720:F9721)</f>
        <v>1020</v>
      </c>
      <c r="G9722" s="90">
        <f>SUM(G9720:G9721)</f>
        <v>0</v>
      </c>
      <c r="H9722" s="90">
        <f>SUM(H9720:H9721)</f>
        <v>1020</v>
      </c>
      <c r="I9722" s="800"/>
      <c r="J9722" s="800"/>
      <c r="K9722" s="800"/>
    </row>
    <row r="9723" spans="1:11">
      <c r="A9723" s="798">
        <v>35</v>
      </c>
      <c r="B9723" s="801" t="s">
        <v>4004</v>
      </c>
      <c r="C9723" s="214" t="str">
        <f>'[3]New Statement'!F1089</f>
        <v>National Colony</v>
      </c>
      <c r="D9723" s="114">
        <f>'[3]New Statement'!G1089</f>
        <v>149330101</v>
      </c>
      <c r="E9723" s="13"/>
      <c r="F9723" s="114"/>
      <c r="G9723" s="114">
        <f>'[3]New Statement'!I1089</f>
        <v>365</v>
      </c>
      <c r="H9723" s="110">
        <f>SUM(F9723:G9723)</f>
        <v>365</v>
      </c>
      <c r="I9723" s="798" t="s">
        <v>3494</v>
      </c>
      <c r="J9723" s="798">
        <v>2</v>
      </c>
      <c r="K9723" s="798">
        <f>SUM(I9723:J9725)</f>
        <v>2</v>
      </c>
    </row>
    <row r="9724" spans="1:11">
      <c r="A9724" s="799"/>
      <c r="B9724" s="802"/>
      <c r="C9724" s="214" t="str">
        <f>'[3]New Statement'!F1090</f>
        <v>Zubair Colony</v>
      </c>
      <c r="D9724" s="114">
        <f>'[3]New Statement'!G1090</f>
        <v>149330102</v>
      </c>
      <c r="E9724" s="13"/>
      <c r="F9724" s="114"/>
      <c r="G9724" s="114">
        <f>'[3]New Statement'!I1090</f>
        <v>526</v>
      </c>
      <c r="H9724" s="110">
        <f>SUM(F9724:G9724)</f>
        <v>526</v>
      </c>
      <c r="I9724" s="799"/>
      <c r="J9724" s="799"/>
      <c r="K9724" s="799"/>
    </row>
    <row r="9725" spans="1:11">
      <c r="A9725" s="800"/>
      <c r="B9725" s="803"/>
      <c r="C9725" s="777" t="s">
        <v>3493</v>
      </c>
      <c r="D9725" s="777"/>
      <c r="E9725" s="17"/>
      <c r="F9725" s="90">
        <f>SUM(F9723:F9724)</f>
        <v>0</v>
      </c>
      <c r="G9725" s="90">
        <f>SUM(G9723:G9724)</f>
        <v>891</v>
      </c>
      <c r="H9725" s="90">
        <f>SUM(H9723:H9724)</f>
        <v>891</v>
      </c>
      <c r="I9725" s="800"/>
      <c r="J9725" s="800"/>
      <c r="K9725" s="800"/>
    </row>
    <row r="9726" spans="1:11">
      <c r="A9726" s="798">
        <v>36</v>
      </c>
      <c r="B9726" s="801" t="s">
        <v>4003</v>
      </c>
      <c r="C9726" s="214" t="str">
        <f>'[3]New Statement'!F1091</f>
        <v>Akbar Colony</v>
      </c>
      <c r="D9726" s="114">
        <f>'[3]New Statement'!G1091</f>
        <v>149330103</v>
      </c>
      <c r="E9726" s="13"/>
      <c r="F9726" s="114">
        <f>'[3]New Statement'!H1091</f>
        <v>433</v>
      </c>
      <c r="G9726" s="114"/>
      <c r="H9726" s="110">
        <f>SUM(F9726:G9726)</f>
        <v>433</v>
      </c>
      <c r="I9726" s="798">
        <v>3</v>
      </c>
      <c r="J9726" s="798" t="s">
        <v>3494</v>
      </c>
      <c r="K9726" s="798">
        <f>SUM(I9726:J9728)</f>
        <v>3</v>
      </c>
    </row>
    <row r="9727" spans="1:11">
      <c r="A9727" s="799"/>
      <c r="B9727" s="802"/>
      <c r="C9727" s="214" t="str">
        <f>'[3]New Statement'!F1092</f>
        <v>Kehkshan Colony</v>
      </c>
      <c r="D9727" s="114">
        <f>'[3]New Statement'!G1092</f>
        <v>149330104</v>
      </c>
      <c r="E9727" s="13"/>
      <c r="F9727" s="114">
        <f>'[3]New Statement'!H1092</f>
        <v>869</v>
      </c>
      <c r="G9727" s="114"/>
      <c r="H9727" s="110">
        <f>SUM(F9727:G9727)</f>
        <v>869</v>
      </c>
      <c r="I9727" s="799"/>
      <c r="J9727" s="799"/>
      <c r="K9727" s="799"/>
    </row>
    <row r="9728" spans="1:11">
      <c r="A9728" s="800"/>
      <c r="B9728" s="803"/>
      <c r="C9728" s="777" t="s">
        <v>3493</v>
      </c>
      <c r="D9728" s="777"/>
      <c r="E9728" s="17"/>
      <c r="F9728" s="90">
        <f>SUM(F9726:F9727)</f>
        <v>1302</v>
      </c>
      <c r="G9728" s="90">
        <f>SUM(G9726:G9727)</f>
        <v>0</v>
      </c>
      <c r="H9728" s="90">
        <f>SUM(H9726:H9727)</f>
        <v>1302</v>
      </c>
      <c r="I9728" s="800"/>
      <c r="J9728" s="800"/>
      <c r="K9728" s="800"/>
    </row>
    <row r="9729" spans="1:11">
      <c r="A9729" s="798">
        <v>37</v>
      </c>
      <c r="B9729" s="801" t="s">
        <v>4002</v>
      </c>
      <c r="C9729" s="214" t="str">
        <f>'[3]New Statement'!F1091</f>
        <v>Akbar Colony</v>
      </c>
      <c r="D9729" s="114">
        <f>'[3]New Statement'!G1091</f>
        <v>149330103</v>
      </c>
      <c r="E9729" s="13"/>
      <c r="F9729" s="114"/>
      <c r="G9729" s="114">
        <f>'[3]New Statement'!I1091</f>
        <v>374</v>
      </c>
      <c r="H9729" s="110">
        <f>SUM(F9729:G9729)</f>
        <v>374</v>
      </c>
      <c r="I9729" s="798" t="s">
        <v>3494</v>
      </c>
      <c r="J9729" s="798">
        <v>2</v>
      </c>
      <c r="K9729" s="798">
        <f>SUM(I9729:J9731)</f>
        <v>2</v>
      </c>
    </row>
    <row r="9730" spans="1:11">
      <c r="A9730" s="799"/>
      <c r="B9730" s="802"/>
      <c r="C9730" s="214" t="str">
        <f>'[3]New Statement'!F1092</f>
        <v>Kehkshan Colony</v>
      </c>
      <c r="D9730" s="114">
        <f>'[3]New Statement'!G1092</f>
        <v>149330104</v>
      </c>
      <c r="E9730" s="13"/>
      <c r="F9730" s="114"/>
      <c r="G9730" s="114">
        <f>'[3]New Statement'!I1092</f>
        <v>720</v>
      </c>
      <c r="H9730" s="110">
        <f>SUM(F9730:G9730)</f>
        <v>720</v>
      </c>
      <c r="I9730" s="799"/>
      <c r="J9730" s="799"/>
      <c r="K9730" s="799"/>
    </row>
    <row r="9731" spans="1:11">
      <c r="A9731" s="800"/>
      <c r="B9731" s="803"/>
      <c r="C9731" s="777" t="s">
        <v>3493</v>
      </c>
      <c r="D9731" s="777"/>
      <c r="E9731" s="17"/>
      <c r="F9731" s="90">
        <f>SUM(F9729:F9730)</f>
        <v>0</v>
      </c>
      <c r="G9731" s="90">
        <f>SUM(G9729:G9730)</f>
        <v>1094</v>
      </c>
      <c r="H9731" s="90">
        <f>SUM(H9729:H9730)</f>
        <v>1094</v>
      </c>
      <c r="I9731" s="800"/>
      <c r="J9731" s="800"/>
      <c r="K9731" s="800"/>
    </row>
    <row r="9732" spans="1:11" ht="25.5">
      <c r="A9732" s="798">
        <v>38</v>
      </c>
      <c r="B9732" s="804" t="s">
        <v>4001</v>
      </c>
      <c r="C9732" s="214" t="str">
        <f>'[3]New Statement'!F1093</f>
        <v>Chak No. 214/RB Dhuddiwala</v>
      </c>
      <c r="D9732" s="114">
        <f>'[3]New Statement'!G1093</f>
        <v>149330105</v>
      </c>
      <c r="E9732" s="13"/>
      <c r="F9732" s="114">
        <f>'[3]New Statement'!H1093</f>
        <v>652</v>
      </c>
      <c r="G9732" s="214"/>
      <c r="H9732" s="110">
        <f>SUM(F9732:G9732)</f>
        <v>652</v>
      </c>
      <c r="I9732" s="798">
        <v>2</v>
      </c>
      <c r="J9732" s="798" t="s">
        <v>3494</v>
      </c>
      <c r="K9732" s="798">
        <f>SUM(I9732:J9734)</f>
        <v>2</v>
      </c>
    </row>
    <row r="9733" spans="1:11" ht="25.5">
      <c r="A9733" s="799"/>
      <c r="B9733" s="805"/>
      <c r="C9733" s="214" t="str">
        <f>'[3]New Statement'!F1094</f>
        <v>Chak No. 214/RB Dhuddiwala</v>
      </c>
      <c r="D9733" s="114">
        <f>'[3]New Statement'!G1094</f>
        <v>149330106</v>
      </c>
      <c r="E9733" s="13"/>
      <c r="F9733" s="114">
        <f>'[3]New Statement'!H1094</f>
        <v>421</v>
      </c>
      <c r="G9733" s="214"/>
      <c r="H9733" s="110">
        <f>SUM(F9733:G9733)</f>
        <v>421</v>
      </c>
      <c r="I9733" s="799"/>
      <c r="J9733" s="799"/>
      <c r="K9733" s="799"/>
    </row>
    <row r="9734" spans="1:11">
      <c r="A9734" s="799"/>
      <c r="B9734" s="805"/>
      <c r="C9734" s="777" t="s">
        <v>3493</v>
      </c>
      <c r="D9734" s="777"/>
      <c r="E9734" s="17"/>
      <c r="F9734" s="90">
        <f>SUM(F9732:F9733)</f>
        <v>1073</v>
      </c>
      <c r="G9734" s="90">
        <f>SUM(G9732:G9733)</f>
        <v>0</v>
      </c>
      <c r="H9734" s="90">
        <f>SUM(H9732:H9733)</f>
        <v>1073</v>
      </c>
      <c r="I9734" s="799"/>
      <c r="J9734" s="799"/>
      <c r="K9734" s="799"/>
    </row>
    <row r="9735" spans="1:11" ht="25.5">
      <c r="A9735" s="798">
        <v>39</v>
      </c>
      <c r="B9735" s="804" t="s">
        <v>4000</v>
      </c>
      <c r="C9735" s="214" t="str">
        <f>'[3]New Statement'!F1093</f>
        <v>Chak No. 214/RB Dhuddiwala</v>
      </c>
      <c r="D9735" s="114">
        <f>'[3]New Statement'!G1093</f>
        <v>149330105</v>
      </c>
      <c r="E9735" s="13"/>
      <c r="F9735" s="114"/>
      <c r="G9735" s="114">
        <f>'[3]New Statement'!I1093</f>
        <v>498</v>
      </c>
      <c r="H9735" s="110">
        <f>SUM(F9735:G9735)</f>
        <v>498</v>
      </c>
      <c r="I9735" s="798" t="s">
        <v>3494</v>
      </c>
      <c r="J9735" s="798">
        <v>2</v>
      </c>
      <c r="K9735" s="798">
        <f>SUM(I9735:J9737)</f>
        <v>2</v>
      </c>
    </row>
    <row r="9736" spans="1:11" ht="25.5">
      <c r="A9736" s="799"/>
      <c r="B9736" s="805"/>
      <c r="C9736" s="214" t="str">
        <f>'[3]New Statement'!F1094</f>
        <v>Chak No. 214/RB Dhuddiwala</v>
      </c>
      <c r="D9736" s="114">
        <f>'[3]New Statement'!G1094</f>
        <v>149330106</v>
      </c>
      <c r="E9736" s="13"/>
      <c r="F9736" s="114"/>
      <c r="G9736" s="114">
        <f>'[3]New Statement'!I1094</f>
        <v>312</v>
      </c>
      <c r="H9736" s="110">
        <f>SUM(F9736:G9736)</f>
        <v>312</v>
      </c>
      <c r="I9736" s="799"/>
      <c r="J9736" s="799"/>
      <c r="K9736" s="799"/>
    </row>
    <row r="9737" spans="1:11">
      <c r="A9737" s="799"/>
      <c r="B9737" s="807"/>
      <c r="C9737" s="777" t="s">
        <v>3493</v>
      </c>
      <c r="D9737" s="777"/>
      <c r="E9737" s="17"/>
      <c r="F9737" s="90">
        <f>SUM(F9735:F9736)</f>
        <v>0</v>
      </c>
      <c r="G9737" s="90">
        <f>SUM(G9735:G9736)</f>
        <v>810</v>
      </c>
      <c r="H9737" s="90">
        <f>SUM(H9735:H9736)</f>
        <v>810</v>
      </c>
      <c r="I9737" s="799"/>
      <c r="J9737" s="799"/>
      <c r="K9737" s="799"/>
    </row>
    <row r="9738" spans="1:11" ht="25.5">
      <c r="A9738" s="798">
        <v>40</v>
      </c>
      <c r="B9738" s="804" t="s">
        <v>4001</v>
      </c>
      <c r="C9738" s="214" t="str">
        <f>'[3]New Statement'!F1095</f>
        <v>Chak No. 214/RB Dhuddiwala</v>
      </c>
      <c r="D9738" s="114">
        <f>'[3]New Statement'!G1095</f>
        <v>149330107</v>
      </c>
      <c r="E9738" s="13"/>
      <c r="F9738" s="114">
        <f>'[3]New Statement'!H1095</f>
        <v>698</v>
      </c>
      <c r="G9738" s="214"/>
      <c r="H9738" s="110">
        <f>SUM(F9738:G9738)</f>
        <v>698</v>
      </c>
      <c r="I9738" s="798">
        <v>3</v>
      </c>
      <c r="J9738" s="798" t="s">
        <v>3494</v>
      </c>
      <c r="K9738" s="798">
        <f>SUM(I9738:J9740)</f>
        <v>3</v>
      </c>
    </row>
    <row r="9739" spans="1:11" ht="25.5">
      <c r="A9739" s="799"/>
      <c r="B9739" s="805"/>
      <c r="C9739" s="214" t="str">
        <f>'[3]New Statement'!F1096</f>
        <v>Chak No. 214/RB Dhuddiwala</v>
      </c>
      <c r="D9739" s="114">
        <f>'[3]New Statement'!G1096</f>
        <v>149330108</v>
      </c>
      <c r="E9739" s="13"/>
      <c r="F9739" s="114">
        <f>'[3]New Statement'!H1096</f>
        <v>459</v>
      </c>
      <c r="G9739" s="214"/>
      <c r="H9739" s="110">
        <f>SUM(F9739:G9739)</f>
        <v>459</v>
      </c>
      <c r="I9739" s="799"/>
      <c r="J9739" s="799"/>
      <c r="K9739" s="799"/>
    </row>
    <row r="9740" spans="1:11">
      <c r="A9740" s="799"/>
      <c r="B9740" s="805"/>
      <c r="C9740" s="777" t="s">
        <v>3493</v>
      </c>
      <c r="D9740" s="777"/>
      <c r="E9740" s="17"/>
      <c r="F9740" s="90">
        <f>SUM(F9738:F9739)</f>
        <v>1157</v>
      </c>
      <c r="G9740" s="90">
        <f>SUM(G9738:G9739)</f>
        <v>0</v>
      </c>
      <c r="H9740" s="90">
        <f>SUM(H9738:H9739)</f>
        <v>1157</v>
      </c>
      <c r="I9740" s="799"/>
      <c r="J9740" s="799"/>
      <c r="K9740" s="799"/>
    </row>
    <row r="9741" spans="1:11" ht="25.5">
      <c r="A9741" s="798">
        <v>41</v>
      </c>
      <c r="B9741" s="804" t="s">
        <v>4000</v>
      </c>
      <c r="C9741" s="214" t="str">
        <f>'[3]New Statement'!F1095</f>
        <v>Chak No. 214/RB Dhuddiwala</v>
      </c>
      <c r="D9741" s="114">
        <f>'[3]New Statement'!G1095</f>
        <v>149330107</v>
      </c>
      <c r="E9741" s="13"/>
      <c r="F9741" s="114"/>
      <c r="G9741" s="114">
        <f>'[3]New Statement'!I1095</f>
        <v>574</v>
      </c>
      <c r="H9741" s="110">
        <f>SUM(F9741:G9741)</f>
        <v>574</v>
      </c>
      <c r="I9741" s="798" t="s">
        <v>3494</v>
      </c>
      <c r="J9741" s="798">
        <v>2</v>
      </c>
      <c r="K9741" s="798">
        <f>SUM(I9741:J9743)</f>
        <v>2</v>
      </c>
    </row>
    <row r="9742" spans="1:11" ht="25.5">
      <c r="A9742" s="799"/>
      <c r="B9742" s="805"/>
      <c r="C9742" s="214" t="str">
        <f>'[3]New Statement'!F1096</f>
        <v>Chak No. 214/RB Dhuddiwala</v>
      </c>
      <c r="D9742" s="114">
        <f>'[3]New Statement'!G1096</f>
        <v>149330108</v>
      </c>
      <c r="E9742" s="13"/>
      <c r="F9742" s="114"/>
      <c r="G9742" s="114">
        <f>'[3]New Statement'!I1096</f>
        <v>355</v>
      </c>
      <c r="H9742" s="110">
        <f>SUM(F9742:G9742)</f>
        <v>355</v>
      </c>
      <c r="I9742" s="799"/>
      <c r="J9742" s="799"/>
      <c r="K9742" s="799"/>
    </row>
    <row r="9743" spans="1:11">
      <c r="A9743" s="799"/>
      <c r="B9743" s="807"/>
      <c r="C9743" s="777" t="s">
        <v>3493</v>
      </c>
      <c r="D9743" s="777"/>
      <c r="E9743" s="17"/>
      <c r="F9743" s="90">
        <f>SUM(F9741:F9742)</f>
        <v>0</v>
      </c>
      <c r="G9743" s="90">
        <f>SUM(G9741:G9742)</f>
        <v>929</v>
      </c>
      <c r="H9743" s="90">
        <f>SUM(H9741:H9742)</f>
        <v>929</v>
      </c>
      <c r="I9743" s="799"/>
      <c r="J9743" s="799"/>
      <c r="K9743" s="799"/>
    </row>
    <row r="9744" spans="1:11" ht="25.5">
      <c r="A9744" s="798">
        <v>42</v>
      </c>
      <c r="B9744" s="801" t="s">
        <v>3999</v>
      </c>
      <c r="C9744" s="214" t="str">
        <f>'[3]New Statement'!F1097</f>
        <v>Rehman Garden Setlite Town</v>
      </c>
      <c r="D9744" s="114">
        <f>'[3]New Statement'!G1097</f>
        <v>149330201</v>
      </c>
      <c r="E9744" s="13"/>
      <c r="F9744" s="114">
        <f>'[3]New Statement'!H1097</f>
        <v>177</v>
      </c>
      <c r="G9744" s="114"/>
      <c r="H9744" s="110">
        <f>SUM(F9744:G9744)</f>
        <v>177</v>
      </c>
      <c r="I9744" s="798">
        <v>3</v>
      </c>
      <c r="J9744" s="798" t="s">
        <v>3494</v>
      </c>
      <c r="K9744" s="798">
        <f>SUM(I9744:J9749)</f>
        <v>3</v>
      </c>
    </row>
    <row r="9745" spans="1:11" ht="25.5">
      <c r="A9745" s="799"/>
      <c r="B9745" s="802"/>
      <c r="C9745" s="214" t="str">
        <f>'[3]New Statement'!F1098</f>
        <v>Mian Block Setlite Town</v>
      </c>
      <c r="D9745" s="114">
        <f>'[3]New Statement'!G1098</f>
        <v>149330202</v>
      </c>
      <c r="E9745" s="13"/>
      <c r="F9745" s="114">
        <f>'[3]New Statement'!H1098</f>
        <v>55</v>
      </c>
      <c r="G9745" s="114"/>
      <c r="H9745" s="110">
        <f>SUM(F9745:G9745)</f>
        <v>55</v>
      </c>
      <c r="I9745" s="799"/>
      <c r="J9745" s="799"/>
      <c r="K9745" s="799"/>
    </row>
    <row r="9746" spans="1:11" ht="25.5">
      <c r="A9746" s="799"/>
      <c r="B9746" s="802"/>
      <c r="C9746" s="214" t="str">
        <f>'[3]New Statement'!F1099</f>
        <v>Javed Block Setlite Town</v>
      </c>
      <c r="D9746" s="114">
        <f>'[3]New Statement'!G1099</f>
        <v>149330203</v>
      </c>
      <c r="E9746" s="13"/>
      <c r="F9746" s="114">
        <f>'[3]New Statement'!H1099</f>
        <v>93</v>
      </c>
      <c r="G9746" s="114"/>
      <c r="H9746" s="110">
        <f>SUM(F9746:G9746)</f>
        <v>93</v>
      </c>
      <c r="I9746" s="799"/>
      <c r="J9746" s="799"/>
      <c r="K9746" s="799"/>
    </row>
    <row r="9747" spans="1:11">
      <c r="A9747" s="799"/>
      <c r="B9747" s="802"/>
      <c r="C9747" s="214" t="str">
        <f>'[3]New Statement'!F1100</f>
        <v>Ahmed Town</v>
      </c>
      <c r="D9747" s="114">
        <f>'[3]New Statement'!G1100</f>
        <v>149330204</v>
      </c>
      <c r="E9747" s="13"/>
      <c r="F9747" s="114">
        <f>'[3]New Statement'!H1100</f>
        <v>518</v>
      </c>
      <c r="G9747" s="114"/>
      <c r="H9747" s="110">
        <f>SUM(F9747:G9747)</f>
        <v>518</v>
      </c>
      <c r="I9747" s="799"/>
      <c r="J9747" s="799"/>
      <c r="K9747" s="799"/>
    </row>
    <row r="9748" spans="1:11" ht="25.5">
      <c r="A9748" s="799"/>
      <c r="B9748" s="802"/>
      <c r="C9748" s="214" t="str">
        <f>'[3]New Statement'!F1101</f>
        <v>Noor Pura Satiana Road</v>
      </c>
      <c r="D9748" s="114">
        <f>'[3]New Statement'!G1101</f>
        <v>149330301</v>
      </c>
      <c r="E9748" s="13"/>
      <c r="F9748" s="114">
        <f>'[3]New Statement'!H1101</f>
        <v>578</v>
      </c>
      <c r="G9748" s="114"/>
      <c r="H9748" s="110">
        <f>SUM(F9748:G9748)</f>
        <v>578</v>
      </c>
      <c r="I9748" s="799"/>
      <c r="J9748" s="799"/>
      <c r="K9748" s="799"/>
    </row>
    <row r="9749" spans="1:11">
      <c r="A9749" s="800"/>
      <c r="B9749" s="803"/>
      <c r="C9749" s="777" t="s">
        <v>3493</v>
      </c>
      <c r="D9749" s="777"/>
      <c r="E9749" s="17"/>
      <c r="F9749" s="90">
        <f>SUM(F9744:F9748)</f>
        <v>1421</v>
      </c>
      <c r="G9749" s="90">
        <f>SUM(G9744:G9748)</f>
        <v>0</v>
      </c>
      <c r="H9749" s="90">
        <f>SUM(H9744:H9748)</f>
        <v>1421</v>
      </c>
      <c r="I9749" s="800"/>
      <c r="J9749" s="800"/>
      <c r="K9749" s="800"/>
    </row>
    <row r="9750" spans="1:11" ht="25.5">
      <c r="A9750" s="798">
        <v>43</v>
      </c>
      <c r="B9750" s="801" t="s">
        <v>3998</v>
      </c>
      <c r="C9750" s="214" t="str">
        <f>'[3]New Statement'!F1097</f>
        <v>Rehman Garden Setlite Town</v>
      </c>
      <c r="D9750" s="114">
        <f>'[3]New Statement'!G1097</f>
        <v>149330201</v>
      </c>
      <c r="E9750" s="13"/>
      <c r="F9750" s="114"/>
      <c r="G9750" s="114">
        <f>'[3]New Statement'!I1097</f>
        <v>133</v>
      </c>
      <c r="H9750" s="110">
        <f>SUM(F9750:G9750)</f>
        <v>133</v>
      </c>
      <c r="I9750" s="798" t="s">
        <v>3494</v>
      </c>
      <c r="J9750" s="798">
        <v>3</v>
      </c>
      <c r="K9750" s="798">
        <f>SUM(I9750:J9755)</f>
        <v>3</v>
      </c>
    </row>
    <row r="9751" spans="1:11" ht="25.5">
      <c r="A9751" s="799"/>
      <c r="B9751" s="802"/>
      <c r="C9751" s="214" t="str">
        <f>'[3]New Statement'!F1098</f>
        <v>Mian Block Setlite Town</v>
      </c>
      <c r="D9751" s="114">
        <f>'[3]New Statement'!G1098</f>
        <v>149330202</v>
      </c>
      <c r="E9751" s="13"/>
      <c r="F9751" s="114"/>
      <c r="G9751" s="114">
        <f>'[3]New Statement'!I1098</f>
        <v>47</v>
      </c>
      <c r="H9751" s="110">
        <f>SUM(F9751:G9751)</f>
        <v>47</v>
      </c>
      <c r="I9751" s="799"/>
      <c r="J9751" s="799"/>
      <c r="K9751" s="799"/>
    </row>
    <row r="9752" spans="1:11" ht="25.5">
      <c r="A9752" s="799"/>
      <c r="B9752" s="802"/>
      <c r="C9752" s="214" t="str">
        <f>'[3]New Statement'!F1099</f>
        <v>Javed Block Setlite Town</v>
      </c>
      <c r="D9752" s="114">
        <f>'[3]New Statement'!G1099</f>
        <v>149330203</v>
      </c>
      <c r="E9752" s="13"/>
      <c r="F9752" s="114"/>
      <c r="G9752" s="114">
        <f>'[3]New Statement'!I1099</f>
        <v>79</v>
      </c>
      <c r="H9752" s="110">
        <f>SUM(F9752:G9752)</f>
        <v>79</v>
      </c>
      <c r="I9752" s="799"/>
      <c r="J9752" s="799"/>
      <c r="K9752" s="799"/>
    </row>
    <row r="9753" spans="1:11">
      <c r="A9753" s="799"/>
      <c r="B9753" s="802"/>
      <c r="C9753" s="214" t="str">
        <f>'[3]New Statement'!F1100</f>
        <v>Ahmed Town</v>
      </c>
      <c r="D9753" s="114">
        <f>'[3]New Statement'!G1100</f>
        <v>149330204</v>
      </c>
      <c r="E9753" s="13"/>
      <c r="F9753" s="114"/>
      <c r="G9753" s="114">
        <f>'[3]New Statement'!I1100</f>
        <v>382</v>
      </c>
      <c r="H9753" s="110">
        <f>SUM(F9753:G9753)</f>
        <v>382</v>
      </c>
      <c r="I9753" s="799"/>
      <c r="J9753" s="799"/>
      <c r="K9753" s="799"/>
    </row>
    <row r="9754" spans="1:11" ht="25.5">
      <c r="A9754" s="799"/>
      <c r="B9754" s="802"/>
      <c r="C9754" s="214" t="str">
        <f>'[3]New Statement'!F1101</f>
        <v>Noor Pura Satiana Road</v>
      </c>
      <c r="D9754" s="114">
        <f>'[3]New Statement'!G1101</f>
        <v>149330301</v>
      </c>
      <c r="E9754" s="13"/>
      <c r="F9754" s="114"/>
      <c r="G9754" s="114">
        <f>'[3]New Statement'!I1101</f>
        <v>472</v>
      </c>
      <c r="H9754" s="110">
        <f>SUM(F9754:G9754)</f>
        <v>472</v>
      </c>
      <c r="I9754" s="799"/>
      <c r="J9754" s="799"/>
      <c r="K9754" s="799"/>
    </row>
    <row r="9755" spans="1:11">
      <c r="A9755" s="800"/>
      <c r="B9755" s="803"/>
      <c r="C9755" s="777" t="s">
        <v>3493</v>
      </c>
      <c r="D9755" s="777"/>
      <c r="E9755" s="17"/>
      <c r="F9755" s="90">
        <f>SUM(F9750:F9754)</f>
        <v>0</v>
      </c>
      <c r="G9755" s="90">
        <f>SUM(G9750:G9754)</f>
        <v>1113</v>
      </c>
      <c r="H9755" s="90">
        <f>SUM(H9750:H9754)</f>
        <v>1113</v>
      </c>
      <c r="I9755" s="800"/>
      <c r="J9755" s="800"/>
      <c r="K9755" s="800"/>
    </row>
    <row r="9756" spans="1:11" ht="25.5">
      <c r="A9756" s="798">
        <v>44</v>
      </c>
      <c r="B9756" s="801" t="s">
        <v>3999</v>
      </c>
      <c r="C9756" s="214" t="str">
        <f>'[3]New Statement'!F1102</f>
        <v>Noor Pura Satiana Road</v>
      </c>
      <c r="D9756" s="114">
        <f>'[3]New Statement'!G1102</f>
        <v>149330302</v>
      </c>
      <c r="E9756" s="13"/>
      <c r="F9756" s="114">
        <f>'[3]New Statement'!H1102</f>
        <v>339</v>
      </c>
      <c r="G9756" s="114"/>
      <c r="H9756" s="110">
        <f>SUM(F9756:G9756)</f>
        <v>339</v>
      </c>
      <c r="I9756" s="798">
        <v>4</v>
      </c>
      <c r="J9756" s="798" t="s">
        <v>3494</v>
      </c>
      <c r="K9756" s="798">
        <f>SUM(I9756:J9760)</f>
        <v>4</v>
      </c>
    </row>
    <row r="9757" spans="1:11" ht="25.5">
      <c r="A9757" s="799"/>
      <c r="B9757" s="802"/>
      <c r="C9757" s="214" t="str">
        <f>'[3]New Statement'!F1103</f>
        <v>Noor Pura Satiana Road</v>
      </c>
      <c r="D9757" s="114">
        <f>'[3]New Statement'!G1103</f>
        <v>149330303</v>
      </c>
      <c r="E9757" s="13"/>
      <c r="F9757" s="114">
        <f>'[3]New Statement'!H1103</f>
        <v>606</v>
      </c>
      <c r="G9757" s="114"/>
      <c r="H9757" s="110">
        <f>SUM(F9757:G9757)</f>
        <v>606</v>
      </c>
      <c r="I9757" s="799"/>
      <c r="J9757" s="799"/>
      <c r="K9757" s="799"/>
    </row>
    <row r="9758" spans="1:11" ht="51">
      <c r="A9758" s="799"/>
      <c r="B9758" s="802"/>
      <c r="C9758" s="214" t="str">
        <f>'[3]New Statement'!F1104</f>
        <v>Noor Pura , Qadafi Town Al Riaz Colony Jadha Market</v>
      </c>
      <c r="D9758" s="114">
        <f>'[3]New Statement'!G1104</f>
        <v>149330304</v>
      </c>
      <c r="E9758" s="13"/>
      <c r="F9758" s="114">
        <f>'[3]New Statement'!H1104</f>
        <v>514</v>
      </c>
      <c r="G9758" s="114"/>
      <c r="H9758" s="110">
        <f>SUM(F9758:G9758)</f>
        <v>514</v>
      </c>
      <c r="I9758" s="799"/>
      <c r="J9758" s="799"/>
      <c r="K9758" s="799"/>
    </row>
    <row r="9759" spans="1:11" ht="25.5">
      <c r="A9759" s="799"/>
      <c r="B9759" s="802"/>
      <c r="C9759" s="214" t="str">
        <f>'[3]New Statement'!F1108</f>
        <v>Noor Pura Dhuddiwala</v>
      </c>
      <c r="D9759" s="114">
        <f>'[3]New Statement'!G1108</f>
        <v>149330404</v>
      </c>
      <c r="E9759" s="13"/>
      <c r="F9759" s="114">
        <f>'[3]New Statement'!H1108</f>
        <v>347</v>
      </c>
      <c r="G9759" s="114"/>
      <c r="H9759" s="110">
        <f>SUM(F9759:G9759)</f>
        <v>347</v>
      </c>
      <c r="I9759" s="799"/>
      <c r="J9759" s="799"/>
      <c r="K9759" s="799"/>
    </row>
    <row r="9760" spans="1:11">
      <c r="A9760" s="800"/>
      <c r="B9760" s="803"/>
      <c r="C9760" s="777" t="s">
        <v>3493</v>
      </c>
      <c r="D9760" s="777"/>
      <c r="E9760" s="17"/>
      <c r="F9760" s="90">
        <f>SUM(F9756:F9759)</f>
        <v>1806</v>
      </c>
      <c r="G9760" s="90">
        <f>SUM(G9756:G9759)</f>
        <v>0</v>
      </c>
      <c r="H9760" s="90">
        <f>SUM(H9756:H9759)</f>
        <v>1806</v>
      </c>
      <c r="I9760" s="800"/>
      <c r="J9760" s="800"/>
      <c r="K9760" s="800"/>
    </row>
    <row r="9761" spans="1:11" ht="25.5">
      <c r="A9761" s="798">
        <v>45</v>
      </c>
      <c r="B9761" s="801" t="s">
        <v>3998</v>
      </c>
      <c r="C9761" s="214" t="str">
        <f>'[3]New Statement'!F1102</f>
        <v>Noor Pura Satiana Road</v>
      </c>
      <c r="D9761" s="114">
        <f>'[3]New Statement'!G1102</f>
        <v>149330302</v>
      </c>
      <c r="E9761" s="13"/>
      <c r="F9761" s="114"/>
      <c r="G9761" s="114">
        <f>'[3]New Statement'!I1102</f>
        <v>247</v>
      </c>
      <c r="H9761" s="110">
        <f>SUM(F9761:G9761)</f>
        <v>247</v>
      </c>
      <c r="I9761" s="798" t="s">
        <v>3494</v>
      </c>
      <c r="J9761" s="798">
        <v>3</v>
      </c>
      <c r="K9761" s="798">
        <f>SUM(I9761:J9765)</f>
        <v>3</v>
      </c>
    </row>
    <row r="9762" spans="1:11" ht="25.5">
      <c r="A9762" s="799"/>
      <c r="B9762" s="802"/>
      <c r="C9762" s="214" t="str">
        <f>'[3]New Statement'!F1103</f>
        <v>Noor Pura Satiana Road</v>
      </c>
      <c r="D9762" s="114">
        <f>'[3]New Statement'!G1103</f>
        <v>149330303</v>
      </c>
      <c r="E9762" s="13"/>
      <c r="F9762" s="114"/>
      <c r="G9762" s="114">
        <f>'[3]New Statement'!I1103</f>
        <v>482</v>
      </c>
      <c r="H9762" s="110">
        <f>SUM(F9762:G9762)</f>
        <v>482</v>
      </c>
      <c r="I9762" s="799"/>
      <c r="J9762" s="799"/>
      <c r="K9762" s="799"/>
    </row>
    <row r="9763" spans="1:11" ht="51">
      <c r="A9763" s="799"/>
      <c r="B9763" s="802"/>
      <c r="C9763" s="214" t="str">
        <f>'[3]New Statement'!F1104</f>
        <v>Noor Pura , Qadafi Town Al Riaz Colony Jadha Market</v>
      </c>
      <c r="D9763" s="114">
        <f>'[3]New Statement'!G1104</f>
        <v>149330304</v>
      </c>
      <c r="E9763" s="13"/>
      <c r="F9763" s="114"/>
      <c r="G9763" s="114">
        <f>'[3]New Statement'!I1104</f>
        <v>372</v>
      </c>
      <c r="H9763" s="110">
        <f>SUM(F9763:G9763)</f>
        <v>372</v>
      </c>
      <c r="I9763" s="799"/>
      <c r="J9763" s="799"/>
      <c r="K9763" s="799"/>
    </row>
    <row r="9764" spans="1:11" ht="25.5">
      <c r="A9764" s="799"/>
      <c r="B9764" s="802"/>
      <c r="C9764" s="214" t="str">
        <f>'[3]New Statement'!F1108</f>
        <v>Noor Pura Dhuddiwala</v>
      </c>
      <c r="D9764" s="114">
        <f>'[3]New Statement'!G1108</f>
        <v>149330404</v>
      </c>
      <c r="E9764" s="13"/>
      <c r="F9764" s="114"/>
      <c r="G9764" s="114">
        <f>'[3]New Statement'!I1108</f>
        <v>286</v>
      </c>
      <c r="H9764" s="110">
        <f>SUM(F9764:G9764)</f>
        <v>286</v>
      </c>
      <c r="I9764" s="799"/>
      <c r="J9764" s="799"/>
      <c r="K9764" s="799"/>
    </row>
    <row r="9765" spans="1:11">
      <c r="A9765" s="800"/>
      <c r="B9765" s="803"/>
      <c r="C9765" s="777" t="s">
        <v>3493</v>
      </c>
      <c r="D9765" s="777"/>
      <c r="E9765" s="17"/>
      <c r="F9765" s="90">
        <f>SUM(F9761:F9764)</f>
        <v>0</v>
      </c>
      <c r="G9765" s="90">
        <f>SUM(G9761:G9764)</f>
        <v>1387</v>
      </c>
      <c r="H9765" s="90">
        <f>SUM(H9761:H9764)</f>
        <v>1387</v>
      </c>
      <c r="I9765" s="800"/>
      <c r="J9765" s="800"/>
      <c r="K9765" s="800"/>
    </row>
    <row r="9766" spans="1:11" ht="25.5">
      <c r="A9766" s="798">
        <v>46</v>
      </c>
      <c r="B9766" s="801" t="s">
        <v>3997</v>
      </c>
      <c r="C9766" s="214" t="str">
        <f>'[3]New Statement'!F1105</f>
        <v>Khan Model Colony Dhuddiwala</v>
      </c>
      <c r="D9766" s="114">
        <f>'[3]New Statement'!G1105</f>
        <v>149330401</v>
      </c>
      <c r="E9766" s="13"/>
      <c r="F9766" s="114">
        <f>'[3]New Statement'!H1105</f>
        <v>266</v>
      </c>
      <c r="G9766" s="114"/>
      <c r="H9766" s="110">
        <f>SUM(F9766:G9766)</f>
        <v>266</v>
      </c>
      <c r="I9766" s="798">
        <v>4</v>
      </c>
      <c r="J9766" s="798" t="s">
        <v>3494</v>
      </c>
      <c r="K9766" s="798">
        <f>SUM(I9766:J9771)</f>
        <v>4</v>
      </c>
    </row>
    <row r="9767" spans="1:11" ht="25.5">
      <c r="A9767" s="799"/>
      <c r="B9767" s="802"/>
      <c r="C9767" s="214" t="str">
        <f>'[3]New Statement'!F1106</f>
        <v>Khan Model Colony Dhuddiwala</v>
      </c>
      <c r="D9767" s="114">
        <f>'[3]New Statement'!G1106</f>
        <v>149330402</v>
      </c>
      <c r="E9767" s="13"/>
      <c r="F9767" s="114">
        <f>'[3]New Statement'!H1106</f>
        <v>409</v>
      </c>
      <c r="G9767" s="114"/>
      <c r="H9767" s="110">
        <f>SUM(F9767:G9767)</f>
        <v>409</v>
      </c>
      <c r="I9767" s="799"/>
      <c r="J9767" s="799"/>
      <c r="K9767" s="799"/>
    </row>
    <row r="9768" spans="1:11" ht="25.5">
      <c r="A9768" s="799"/>
      <c r="B9768" s="802"/>
      <c r="C9768" s="214" t="str">
        <f>'[3]New Statement'!F1107</f>
        <v>Khan Model Colony Dhuddiwala</v>
      </c>
      <c r="D9768" s="114">
        <f>'[3]New Statement'!G1107</f>
        <v>149330403</v>
      </c>
      <c r="E9768" s="13"/>
      <c r="F9768" s="114">
        <f>'[3]New Statement'!H1107</f>
        <v>226</v>
      </c>
      <c r="G9768" s="114"/>
      <c r="H9768" s="110">
        <f>SUM(F9768:G9768)</f>
        <v>226</v>
      </c>
      <c r="I9768" s="799"/>
      <c r="J9768" s="799"/>
      <c r="K9768" s="799"/>
    </row>
    <row r="9769" spans="1:11" ht="25.5">
      <c r="A9769" s="799"/>
      <c r="B9769" s="802"/>
      <c r="C9769" s="214" t="str">
        <f>'[3]New Statement'!F1113</f>
        <v>Khan Model Colony Dhuddiwala</v>
      </c>
      <c r="D9769" s="114">
        <f>'[3]New Statement'!G1113</f>
        <v>149330505</v>
      </c>
      <c r="E9769" s="13"/>
      <c r="F9769" s="114">
        <f>'[3]New Statement'!H1113</f>
        <v>519</v>
      </c>
      <c r="G9769" s="114"/>
      <c r="H9769" s="110">
        <f>SUM(F9769:G9769)</f>
        <v>519</v>
      </c>
      <c r="I9769" s="799"/>
      <c r="J9769" s="799"/>
      <c r="K9769" s="799"/>
    </row>
    <row r="9770" spans="1:11" ht="25.5">
      <c r="A9770" s="799"/>
      <c r="B9770" s="802"/>
      <c r="C9770" s="214" t="str">
        <f>'[3]New Statement'!F1114</f>
        <v>Khan Model Colony Dhuddiwala</v>
      </c>
      <c r="D9770" s="114">
        <f>'[3]New Statement'!G1114</f>
        <v>149330506</v>
      </c>
      <c r="E9770" s="13"/>
      <c r="F9770" s="114">
        <f>'[3]New Statement'!H1114</f>
        <v>376</v>
      </c>
      <c r="G9770" s="114"/>
      <c r="H9770" s="110">
        <f>SUM(F9770:G9770)</f>
        <v>376</v>
      </c>
      <c r="I9770" s="799"/>
      <c r="J9770" s="799"/>
      <c r="K9770" s="799"/>
    </row>
    <row r="9771" spans="1:11">
      <c r="A9771" s="800"/>
      <c r="B9771" s="803"/>
      <c r="C9771" s="777" t="s">
        <v>3493</v>
      </c>
      <c r="D9771" s="777"/>
      <c r="E9771" s="17"/>
      <c r="F9771" s="90">
        <f>SUM(F9766:F9770)</f>
        <v>1796</v>
      </c>
      <c r="G9771" s="90">
        <f>SUM(G9766:G9770)</f>
        <v>0</v>
      </c>
      <c r="H9771" s="90">
        <f>SUM(H9766:H9770)</f>
        <v>1796</v>
      </c>
      <c r="I9771" s="800"/>
      <c r="J9771" s="800"/>
      <c r="K9771" s="800"/>
    </row>
    <row r="9772" spans="1:11" ht="25.5">
      <c r="A9772" s="798">
        <v>47</v>
      </c>
      <c r="B9772" s="801" t="s">
        <v>3996</v>
      </c>
      <c r="C9772" s="214" t="str">
        <f>'[3]New Statement'!F1105</f>
        <v>Khan Model Colony Dhuddiwala</v>
      </c>
      <c r="D9772" s="114">
        <f>'[3]New Statement'!G1105</f>
        <v>149330401</v>
      </c>
      <c r="E9772" s="13"/>
      <c r="F9772" s="114"/>
      <c r="G9772" s="114">
        <f>'[3]New Statement'!I1105</f>
        <v>205</v>
      </c>
      <c r="H9772" s="110">
        <f>SUM(F9772:G9772)</f>
        <v>205</v>
      </c>
      <c r="I9772" s="798" t="s">
        <v>3494</v>
      </c>
      <c r="J9772" s="798">
        <v>3</v>
      </c>
      <c r="K9772" s="798">
        <f>SUM(I9772:J9777)</f>
        <v>3</v>
      </c>
    </row>
    <row r="9773" spans="1:11" ht="25.5">
      <c r="A9773" s="799"/>
      <c r="B9773" s="802"/>
      <c r="C9773" s="214" t="str">
        <f>'[3]New Statement'!F1106</f>
        <v>Khan Model Colony Dhuddiwala</v>
      </c>
      <c r="D9773" s="114">
        <f>'[3]New Statement'!G1106</f>
        <v>149330402</v>
      </c>
      <c r="E9773" s="13"/>
      <c r="F9773" s="114"/>
      <c r="G9773" s="114">
        <f>'[3]New Statement'!I1106</f>
        <v>317</v>
      </c>
      <c r="H9773" s="110">
        <f>SUM(F9773:G9773)</f>
        <v>317</v>
      </c>
      <c r="I9773" s="799"/>
      <c r="J9773" s="799"/>
      <c r="K9773" s="799"/>
    </row>
    <row r="9774" spans="1:11" ht="25.5">
      <c r="A9774" s="799"/>
      <c r="B9774" s="802"/>
      <c r="C9774" s="214" t="str">
        <f>'[3]New Statement'!F1107</f>
        <v>Khan Model Colony Dhuddiwala</v>
      </c>
      <c r="D9774" s="114">
        <f>'[3]New Statement'!G1107</f>
        <v>149330403</v>
      </c>
      <c r="E9774" s="13"/>
      <c r="F9774" s="114"/>
      <c r="G9774" s="114">
        <f>'[3]New Statement'!I1107</f>
        <v>163</v>
      </c>
      <c r="H9774" s="110">
        <f>SUM(F9774:G9774)</f>
        <v>163</v>
      </c>
      <c r="I9774" s="799"/>
      <c r="J9774" s="799"/>
      <c r="K9774" s="799"/>
    </row>
    <row r="9775" spans="1:11" ht="25.5">
      <c r="A9775" s="799"/>
      <c r="B9775" s="802"/>
      <c r="C9775" s="214" t="str">
        <f>'[3]New Statement'!F1113</f>
        <v>Khan Model Colony Dhuddiwala</v>
      </c>
      <c r="D9775" s="114">
        <f>'[3]New Statement'!G1113</f>
        <v>149330505</v>
      </c>
      <c r="E9775" s="13"/>
      <c r="F9775" s="114"/>
      <c r="G9775" s="114">
        <f>'[3]New Statement'!I1113</f>
        <v>417</v>
      </c>
      <c r="H9775" s="110">
        <f>SUM(F9775:G9775)</f>
        <v>417</v>
      </c>
      <c r="I9775" s="799"/>
      <c r="J9775" s="799"/>
      <c r="K9775" s="799"/>
    </row>
    <row r="9776" spans="1:11" ht="25.5">
      <c r="A9776" s="799"/>
      <c r="B9776" s="802"/>
      <c r="C9776" s="214" t="str">
        <f>'[3]New Statement'!F1114</f>
        <v>Khan Model Colony Dhuddiwala</v>
      </c>
      <c r="D9776" s="114">
        <f>'[3]New Statement'!G1114</f>
        <v>149330506</v>
      </c>
      <c r="E9776" s="13"/>
      <c r="F9776" s="114"/>
      <c r="G9776" s="114">
        <f>'[3]New Statement'!I1114</f>
        <v>291</v>
      </c>
      <c r="H9776" s="110">
        <f>SUM(F9776:G9776)</f>
        <v>291</v>
      </c>
      <c r="I9776" s="799"/>
      <c r="J9776" s="799"/>
      <c r="K9776" s="799"/>
    </row>
    <row r="9777" spans="1:11">
      <c r="A9777" s="800"/>
      <c r="B9777" s="803"/>
      <c r="C9777" s="777" t="s">
        <v>3493</v>
      </c>
      <c r="D9777" s="777"/>
      <c r="E9777" s="17"/>
      <c r="F9777" s="90">
        <f>SUM(F9772:F9776)</f>
        <v>0</v>
      </c>
      <c r="G9777" s="90">
        <f>SUM(G9772:G9776)</f>
        <v>1393</v>
      </c>
      <c r="H9777" s="90">
        <f>SUM(H9772:H9776)</f>
        <v>1393</v>
      </c>
      <c r="I9777" s="800"/>
      <c r="J9777" s="800"/>
      <c r="K9777" s="800"/>
    </row>
    <row r="9778" spans="1:11" ht="38.25">
      <c r="A9778" s="798">
        <v>48</v>
      </c>
      <c r="B9778" s="801" t="s">
        <v>3995</v>
      </c>
      <c r="C9778" s="214" t="str">
        <f>'[3]New Statement'!F1109</f>
        <v>Mohallah Rasool Nagar Chak No. 214/Rb Dhuddiwala</v>
      </c>
      <c r="D9778" s="114">
        <f>'[3]New Statement'!G1109</f>
        <v>149330501</v>
      </c>
      <c r="E9778" s="13"/>
      <c r="F9778" s="114">
        <f>'[3]New Statement'!H1109</f>
        <v>616</v>
      </c>
      <c r="G9778" s="114"/>
      <c r="H9778" s="110">
        <f>SUM(F9778:G9778)</f>
        <v>616</v>
      </c>
      <c r="I9778" s="798">
        <v>2</v>
      </c>
      <c r="J9778" s="798" t="s">
        <v>3494</v>
      </c>
      <c r="K9778" s="798">
        <f>SUM(I9778:J9780)</f>
        <v>2</v>
      </c>
    </row>
    <row r="9779" spans="1:11">
      <c r="A9779" s="799"/>
      <c r="B9779" s="802"/>
      <c r="C9779" s="214" t="str">
        <f>'[3]New Statement'!F1110</f>
        <v>Rasool Nagar</v>
      </c>
      <c r="D9779" s="114">
        <f>'[3]New Statement'!G1110</f>
        <v>149330502</v>
      </c>
      <c r="E9779" s="13"/>
      <c r="F9779" s="114">
        <f>'[3]New Statement'!H1110</f>
        <v>456</v>
      </c>
      <c r="G9779" s="114"/>
      <c r="H9779" s="110">
        <f>SUM(F9779:G9779)</f>
        <v>456</v>
      </c>
      <c r="I9779" s="799"/>
      <c r="J9779" s="799"/>
      <c r="K9779" s="799"/>
    </row>
    <row r="9780" spans="1:11">
      <c r="A9780" s="800"/>
      <c r="B9780" s="803"/>
      <c r="C9780" s="777" t="s">
        <v>3493</v>
      </c>
      <c r="D9780" s="777"/>
      <c r="E9780" s="17"/>
      <c r="F9780" s="90">
        <f>SUM(F9778:F9779)</f>
        <v>1072</v>
      </c>
      <c r="G9780" s="90">
        <f>SUM(G9778:G9779)</f>
        <v>0</v>
      </c>
      <c r="H9780" s="90">
        <f>SUM(H9778:H9779)</f>
        <v>1072</v>
      </c>
      <c r="I9780" s="800"/>
      <c r="J9780" s="800"/>
      <c r="K9780" s="800"/>
    </row>
    <row r="9781" spans="1:11" ht="38.25">
      <c r="A9781" s="798">
        <v>49</v>
      </c>
      <c r="B9781" s="801" t="s">
        <v>3994</v>
      </c>
      <c r="C9781" s="214" t="str">
        <f>'[3]New Statement'!F1109</f>
        <v>Mohallah Rasool Nagar Chak No. 214/Rb Dhuddiwala</v>
      </c>
      <c r="D9781" s="114">
        <f>'[3]New Statement'!G1109</f>
        <v>149330501</v>
      </c>
      <c r="E9781" s="13"/>
      <c r="F9781" s="114"/>
      <c r="G9781" s="114">
        <f>'[3]New Statement'!I1109</f>
        <v>537</v>
      </c>
      <c r="H9781" s="110">
        <f>SUM(F9781:G9781)</f>
        <v>537</v>
      </c>
      <c r="I9781" s="798" t="s">
        <v>3494</v>
      </c>
      <c r="J9781" s="798">
        <v>2</v>
      </c>
      <c r="K9781" s="798">
        <f>SUM(I9781:J9783)</f>
        <v>2</v>
      </c>
    </row>
    <row r="9782" spans="1:11">
      <c r="A9782" s="799"/>
      <c r="B9782" s="802"/>
      <c r="C9782" s="214" t="str">
        <f>'[3]New Statement'!F1110</f>
        <v>Rasool Nagar</v>
      </c>
      <c r="D9782" s="114">
        <f>'[3]New Statement'!G1110</f>
        <v>149330502</v>
      </c>
      <c r="E9782" s="13"/>
      <c r="F9782" s="114"/>
      <c r="G9782" s="114">
        <f>'[3]New Statement'!I1110</f>
        <v>407</v>
      </c>
      <c r="H9782" s="110">
        <f>SUM(F9782:G9782)</f>
        <v>407</v>
      </c>
      <c r="I9782" s="799"/>
      <c r="J9782" s="799"/>
      <c r="K9782" s="799"/>
    </row>
    <row r="9783" spans="1:11">
      <c r="A9783" s="800"/>
      <c r="B9783" s="803"/>
      <c r="C9783" s="777" t="s">
        <v>3493</v>
      </c>
      <c r="D9783" s="777"/>
      <c r="E9783" s="17"/>
      <c r="F9783" s="90">
        <f>SUM(F9781:F9782)</f>
        <v>0</v>
      </c>
      <c r="G9783" s="90">
        <f>SUM(G9781:G9782)</f>
        <v>944</v>
      </c>
      <c r="H9783" s="90">
        <f>SUM(H9781:H9782)</f>
        <v>944</v>
      </c>
      <c r="I9783" s="800"/>
      <c r="J9783" s="800"/>
      <c r="K9783" s="800"/>
    </row>
    <row r="9784" spans="1:11">
      <c r="A9784" s="798">
        <v>50</v>
      </c>
      <c r="B9784" s="801" t="s">
        <v>3995</v>
      </c>
      <c r="C9784" s="214" t="str">
        <f>'[3]New Statement'!F1111</f>
        <v>Al Mehran Colony</v>
      </c>
      <c r="D9784" s="114">
        <f>'[3]New Statement'!G1111</f>
        <v>149330503</v>
      </c>
      <c r="E9784" s="13"/>
      <c r="F9784" s="114">
        <f>'[3]New Statement'!H1111</f>
        <v>888</v>
      </c>
      <c r="G9784" s="114"/>
      <c r="H9784" s="110">
        <f>SUM(F9784:G9784)</f>
        <v>888</v>
      </c>
      <c r="I9784" s="798">
        <v>4</v>
      </c>
      <c r="J9784" s="798" t="s">
        <v>3494</v>
      </c>
      <c r="K9784" s="798">
        <f>SUM(I9784:J9786)</f>
        <v>4</v>
      </c>
    </row>
    <row r="9785" spans="1:11" ht="63.75">
      <c r="A9785" s="799"/>
      <c r="B9785" s="802"/>
      <c r="C9785" s="214" t="str">
        <f>'[3]New Statement'!F1112</f>
        <v>Gulshan-e-Rasheem Colony Malik Pur Amir Block Al Mehran Colony</v>
      </c>
      <c r="D9785" s="114">
        <f>'[3]New Statement'!G1112</f>
        <v>149330504</v>
      </c>
      <c r="E9785" s="13"/>
      <c r="F9785" s="114">
        <f>'[3]New Statement'!H1112</f>
        <v>807</v>
      </c>
      <c r="G9785" s="114"/>
      <c r="H9785" s="110">
        <f>SUM(F9785:G9785)</f>
        <v>807</v>
      </c>
      <c r="I9785" s="799"/>
      <c r="J9785" s="799"/>
      <c r="K9785" s="799"/>
    </row>
    <row r="9786" spans="1:11">
      <c r="A9786" s="800"/>
      <c r="B9786" s="803"/>
      <c r="C9786" s="777" t="s">
        <v>3493</v>
      </c>
      <c r="D9786" s="777"/>
      <c r="E9786" s="17"/>
      <c r="F9786" s="90">
        <f>SUM(F9784:F9785)</f>
        <v>1695</v>
      </c>
      <c r="G9786" s="90">
        <f>SUM(G9784:G9785)</f>
        <v>0</v>
      </c>
      <c r="H9786" s="90">
        <f>SUM(H9784:H9785)</f>
        <v>1695</v>
      </c>
      <c r="I9786" s="800"/>
      <c r="J9786" s="800"/>
      <c r="K9786" s="800"/>
    </row>
    <row r="9787" spans="1:11">
      <c r="A9787" s="798">
        <v>51</v>
      </c>
      <c r="B9787" s="801" t="s">
        <v>3994</v>
      </c>
      <c r="C9787" s="214" t="str">
        <f>'[3]New Statement'!F1111</f>
        <v>Al Mehran Colony</v>
      </c>
      <c r="D9787" s="114">
        <f>'[3]New Statement'!G1111</f>
        <v>149330503</v>
      </c>
      <c r="E9787" s="13"/>
      <c r="F9787" s="114"/>
      <c r="G9787" s="114">
        <f>'[3]New Statement'!I1111</f>
        <v>691</v>
      </c>
      <c r="H9787" s="110">
        <f>SUM(F9787:G9787)</f>
        <v>691</v>
      </c>
      <c r="I9787" s="798" t="s">
        <v>3494</v>
      </c>
      <c r="J9787" s="798">
        <v>3</v>
      </c>
      <c r="K9787" s="798">
        <f>SUM(I9787:J9789)</f>
        <v>3</v>
      </c>
    </row>
    <row r="9788" spans="1:11" ht="63.75">
      <c r="A9788" s="799"/>
      <c r="B9788" s="802"/>
      <c r="C9788" s="214" t="str">
        <f>'[3]New Statement'!F1112</f>
        <v>Gulshan-e-Rasheem Colony Malik Pur Amir Block Al Mehran Colony</v>
      </c>
      <c r="D9788" s="114">
        <f>'[3]New Statement'!G1112</f>
        <v>149330504</v>
      </c>
      <c r="E9788" s="13"/>
      <c r="F9788" s="114"/>
      <c r="G9788" s="114">
        <f>'[3]New Statement'!I1112</f>
        <v>577</v>
      </c>
      <c r="H9788" s="110">
        <f>SUM(F9788:G9788)</f>
        <v>577</v>
      </c>
      <c r="I9788" s="799"/>
      <c r="J9788" s="799"/>
      <c r="K9788" s="799"/>
    </row>
    <row r="9789" spans="1:11">
      <c r="A9789" s="800"/>
      <c r="B9789" s="803"/>
      <c r="C9789" s="777" t="s">
        <v>3493</v>
      </c>
      <c r="D9789" s="777"/>
      <c r="E9789" s="17"/>
      <c r="F9789" s="90">
        <f>SUM(F9787:F9788)</f>
        <v>0</v>
      </c>
      <c r="G9789" s="90">
        <f>SUM(G9787:G9788)</f>
        <v>1268</v>
      </c>
      <c r="H9789" s="90">
        <f>SUM(H9787:H9788)</f>
        <v>1268</v>
      </c>
      <c r="I9789" s="800"/>
      <c r="J9789" s="800"/>
      <c r="K9789" s="800"/>
    </row>
    <row r="9790" spans="1:11" ht="25.5">
      <c r="A9790" s="798">
        <v>52</v>
      </c>
      <c r="B9790" s="801" t="s">
        <v>3993</v>
      </c>
      <c r="C9790" s="214" t="str">
        <f>'[3]New Statement'!F1115</f>
        <v>Chak No. 214/Rb Dhuddiwala Gharbi</v>
      </c>
      <c r="D9790" s="114">
        <f>'[3]New Statement'!G1115</f>
        <v>149330601</v>
      </c>
      <c r="E9790" s="13"/>
      <c r="F9790" s="114">
        <f>'[3]New Statement'!H1115</f>
        <v>460</v>
      </c>
      <c r="G9790" s="114"/>
      <c r="H9790" s="110">
        <f t="shared" ref="H9790:H9796" si="139">SUM(F9790:G9790)</f>
        <v>460</v>
      </c>
      <c r="I9790" s="798">
        <v>4</v>
      </c>
      <c r="J9790" s="798" t="s">
        <v>3494</v>
      </c>
      <c r="K9790" s="798">
        <f>SUM(I9790:J9797)</f>
        <v>4</v>
      </c>
    </row>
    <row r="9791" spans="1:11" ht="25.5">
      <c r="A9791" s="799"/>
      <c r="B9791" s="802"/>
      <c r="C9791" s="214" t="str">
        <f>'[3]New Statement'!F1116</f>
        <v>Chak No. 214/Rb Dhuddiwala Gharbi</v>
      </c>
      <c r="D9791" s="114">
        <f>'[3]New Statement'!G1116</f>
        <v>149330602</v>
      </c>
      <c r="E9791" s="13"/>
      <c r="F9791" s="114">
        <f>'[3]New Statement'!H1116</f>
        <v>228</v>
      </c>
      <c r="G9791" s="114"/>
      <c r="H9791" s="110">
        <f t="shared" si="139"/>
        <v>228</v>
      </c>
      <c r="I9791" s="799"/>
      <c r="J9791" s="799"/>
      <c r="K9791" s="799"/>
    </row>
    <row r="9792" spans="1:11" ht="25.5">
      <c r="A9792" s="799"/>
      <c r="B9792" s="802"/>
      <c r="C9792" s="214" t="str">
        <f>'[3]New Statement'!F1117</f>
        <v>Chak No. 214/Rb Dhuddiwala Gharbi</v>
      </c>
      <c r="D9792" s="114">
        <f>'[3]New Statement'!G1117</f>
        <v>149330603</v>
      </c>
      <c r="E9792" s="13"/>
      <c r="F9792" s="114">
        <f>'[3]New Statement'!H1117</f>
        <v>183</v>
      </c>
      <c r="G9792" s="114"/>
      <c r="H9792" s="110">
        <f t="shared" si="139"/>
        <v>183</v>
      </c>
      <c r="I9792" s="799"/>
      <c r="J9792" s="799"/>
      <c r="K9792" s="799"/>
    </row>
    <row r="9793" spans="1:11" ht="25.5">
      <c r="A9793" s="799"/>
      <c r="B9793" s="802"/>
      <c r="C9793" s="214" t="str">
        <f>'[3]New Statement'!F1118</f>
        <v>Chak No. 214/Rb Dhuddiwala Gharbi</v>
      </c>
      <c r="D9793" s="114">
        <f>'[3]New Statement'!G1118</f>
        <v>149330604</v>
      </c>
      <c r="E9793" s="13"/>
      <c r="F9793" s="114">
        <f>'[3]New Statement'!H1118</f>
        <v>138</v>
      </c>
      <c r="G9793" s="114"/>
      <c r="H9793" s="110">
        <f t="shared" si="139"/>
        <v>138</v>
      </c>
      <c r="I9793" s="799"/>
      <c r="J9793" s="799"/>
      <c r="K9793" s="799"/>
    </row>
    <row r="9794" spans="1:11" ht="25.5">
      <c r="A9794" s="799"/>
      <c r="B9794" s="802"/>
      <c r="C9794" s="214" t="str">
        <f>'[3]New Statement'!F1119</f>
        <v>Chak No. 214/Rb Dhuddiwala Gharbi</v>
      </c>
      <c r="D9794" s="114">
        <f>'[3]New Statement'!G1119</f>
        <v>149330701</v>
      </c>
      <c r="E9794" s="13"/>
      <c r="F9794" s="114">
        <f>'[3]New Statement'!H1119</f>
        <v>242</v>
      </c>
      <c r="G9794" s="114"/>
      <c r="H9794" s="110">
        <f t="shared" si="139"/>
        <v>242</v>
      </c>
      <c r="I9794" s="799"/>
      <c r="J9794" s="799"/>
      <c r="K9794" s="799"/>
    </row>
    <row r="9795" spans="1:11" ht="25.5">
      <c r="A9795" s="799"/>
      <c r="B9795" s="802"/>
      <c r="C9795" s="214" t="str">
        <f>'[3]New Statement'!F1120</f>
        <v>Chak No. 214/Rb Dhuddiwala Gharbi</v>
      </c>
      <c r="D9795" s="114">
        <f>'[3]New Statement'!G1120</f>
        <v>149330702</v>
      </c>
      <c r="E9795" s="13"/>
      <c r="F9795" s="114">
        <f>'[3]New Statement'!H1120</f>
        <v>365</v>
      </c>
      <c r="G9795" s="114"/>
      <c r="H9795" s="110">
        <f t="shared" si="139"/>
        <v>365</v>
      </c>
      <c r="I9795" s="799"/>
      <c r="J9795" s="799"/>
      <c r="K9795" s="799"/>
    </row>
    <row r="9796" spans="1:11" ht="25.5">
      <c r="A9796" s="799"/>
      <c r="B9796" s="802"/>
      <c r="C9796" s="214" t="str">
        <f>'[3]New Statement'!F1121</f>
        <v>Chak No. 214/Rb Dhuddiwala Gharbi</v>
      </c>
      <c r="D9796" s="114">
        <f>'[3]New Statement'!G1121</f>
        <v>149330703</v>
      </c>
      <c r="E9796" s="13"/>
      <c r="F9796" s="114">
        <f>'[3]New Statement'!H1121</f>
        <v>207</v>
      </c>
      <c r="G9796" s="114"/>
      <c r="H9796" s="110">
        <f t="shared" si="139"/>
        <v>207</v>
      </c>
      <c r="I9796" s="799"/>
      <c r="J9796" s="799"/>
      <c r="K9796" s="799"/>
    </row>
    <row r="9797" spans="1:11">
      <c r="A9797" s="800"/>
      <c r="B9797" s="803"/>
      <c r="C9797" s="777" t="s">
        <v>3493</v>
      </c>
      <c r="D9797" s="777"/>
      <c r="E9797" s="17"/>
      <c r="F9797" s="90">
        <f>SUM(F9790:F9796)</f>
        <v>1823</v>
      </c>
      <c r="G9797" s="90">
        <f>SUM(G9790:G9796)</f>
        <v>0</v>
      </c>
      <c r="H9797" s="90">
        <f>SUM(H9790:H9796)</f>
        <v>1823</v>
      </c>
      <c r="I9797" s="800"/>
      <c r="J9797" s="800"/>
      <c r="K9797" s="800"/>
    </row>
    <row r="9798" spans="1:11" ht="25.5">
      <c r="A9798" s="798">
        <v>53</v>
      </c>
      <c r="B9798" s="801" t="s">
        <v>3992</v>
      </c>
      <c r="C9798" s="214" t="str">
        <f>'[3]New Statement'!F1115</f>
        <v>Chak No. 214/Rb Dhuddiwala Gharbi</v>
      </c>
      <c r="D9798" s="114">
        <f>'[3]New Statement'!G1115</f>
        <v>149330601</v>
      </c>
      <c r="E9798" s="13"/>
      <c r="F9798" s="114"/>
      <c r="G9798" s="114">
        <f>'[3]New Statement'!I1115</f>
        <v>361</v>
      </c>
      <c r="H9798" s="110">
        <f t="shared" ref="H9798:H9804" si="140">SUM(F9798:G9798)</f>
        <v>361</v>
      </c>
      <c r="I9798" s="798" t="s">
        <v>3494</v>
      </c>
      <c r="J9798" s="798">
        <v>3</v>
      </c>
      <c r="K9798" s="798">
        <f>SUM(I9798:J9805)</f>
        <v>3</v>
      </c>
    </row>
    <row r="9799" spans="1:11" ht="25.5">
      <c r="A9799" s="799"/>
      <c r="B9799" s="802"/>
      <c r="C9799" s="214" t="str">
        <f>'[3]New Statement'!F1116</f>
        <v>Chak No. 214/Rb Dhuddiwala Gharbi</v>
      </c>
      <c r="D9799" s="114">
        <f>'[3]New Statement'!G1116</f>
        <v>149330602</v>
      </c>
      <c r="E9799" s="13"/>
      <c r="F9799" s="114"/>
      <c r="G9799" s="114">
        <f>'[3]New Statement'!I1116</f>
        <v>203</v>
      </c>
      <c r="H9799" s="110">
        <f t="shared" si="140"/>
        <v>203</v>
      </c>
      <c r="I9799" s="799"/>
      <c r="J9799" s="799"/>
      <c r="K9799" s="799"/>
    </row>
    <row r="9800" spans="1:11" ht="25.5">
      <c r="A9800" s="799"/>
      <c r="B9800" s="802"/>
      <c r="C9800" s="214" t="str">
        <f>'[3]New Statement'!F1117</f>
        <v>Chak No. 214/Rb Dhuddiwala Gharbi</v>
      </c>
      <c r="D9800" s="114">
        <f>'[3]New Statement'!G1117</f>
        <v>149330603</v>
      </c>
      <c r="E9800" s="13"/>
      <c r="F9800" s="114"/>
      <c r="G9800" s="114">
        <f>'[3]New Statement'!I1117</f>
        <v>163</v>
      </c>
      <c r="H9800" s="110">
        <f t="shared" si="140"/>
        <v>163</v>
      </c>
      <c r="I9800" s="799"/>
      <c r="J9800" s="799"/>
      <c r="K9800" s="799"/>
    </row>
    <row r="9801" spans="1:11" ht="25.5">
      <c r="A9801" s="799"/>
      <c r="B9801" s="802"/>
      <c r="C9801" s="214" t="str">
        <f>'[3]New Statement'!F1118</f>
        <v>Chak No. 214/Rb Dhuddiwala Gharbi</v>
      </c>
      <c r="D9801" s="114">
        <f>'[3]New Statement'!G1118</f>
        <v>149330604</v>
      </c>
      <c r="E9801" s="13"/>
      <c r="F9801" s="114"/>
      <c r="G9801" s="114">
        <f>'[3]New Statement'!I1118</f>
        <v>159</v>
      </c>
      <c r="H9801" s="110">
        <f t="shared" si="140"/>
        <v>159</v>
      </c>
      <c r="I9801" s="799"/>
      <c r="J9801" s="799"/>
      <c r="K9801" s="799"/>
    </row>
    <row r="9802" spans="1:11" ht="25.5">
      <c r="A9802" s="799"/>
      <c r="B9802" s="802"/>
      <c r="C9802" s="214" t="str">
        <f>'[3]New Statement'!F1119</f>
        <v>Chak No. 214/Rb Dhuddiwala Gharbi</v>
      </c>
      <c r="D9802" s="114">
        <f>'[3]New Statement'!G1119</f>
        <v>149330701</v>
      </c>
      <c r="E9802" s="13"/>
      <c r="F9802" s="114"/>
      <c r="G9802" s="114">
        <f>'[3]New Statement'!I1119</f>
        <v>198</v>
      </c>
      <c r="H9802" s="110">
        <f t="shared" si="140"/>
        <v>198</v>
      </c>
      <c r="I9802" s="799"/>
      <c r="J9802" s="799"/>
      <c r="K9802" s="799"/>
    </row>
    <row r="9803" spans="1:11" ht="25.5">
      <c r="A9803" s="799"/>
      <c r="B9803" s="802"/>
      <c r="C9803" s="214" t="str">
        <f>'[3]New Statement'!F1120</f>
        <v>Chak No. 214/Rb Dhuddiwala Gharbi</v>
      </c>
      <c r="D9803" s="114">
        <f>'[3]New Statement'!G1120</f>
        <v>149330702</v>
      </c>
      <c r="E9803" s="13"/>
      <c r="F9803" s="114"/>
      <c r="G9803" s="114">
        <f>'[3]New Statement'!I1120</f>
        <v>323</v>
      </c>
      <c r="H9803" s="110">
        <f t="shared" si="140"/>
        <v>323</v>
      </c>
      <c r="I9803" s="799"/>
      <c r="J9803" s="799"/>
      <c r="K9803" s="799"/>
    </row>
    <row r="9804" spans="1:11" ht="25.5">
      <c r="A9804" s="799"/>
      <c r="B9804" s="802"/>
      <c r="C9804" s="214" t="str">
        <f>'[3]New Statement'!F1121</f>
        <v>Chak No. 214/Rb Dhuddiwala Gharbi</v>
      </c>
      <c r="D9804" s="114">
        <f>'[3]New Statement'!G1121</f>
        <v>149330703</v>
      </c>
      <c r="E9804" s="13"/>
      <c r="F9804" s="114"/>
      <c r="G9804" s="114">
        <f>'[3]New Statement'!I1121</f>
        <v>162</v>
      </c>
      <c r="H9804" s="110">
        <f t="shared" si="140"/>
        <v>162</v>
      </c>
      <c r="I9804" s="799"/>
      <c r="J9804" s="799"/>
      <c r="K9804" s="799"/>
    </row>
    <row r="9805" spans="1:11">
      <c r="A9805" s="800"/>
      <c r="B9805" s="803"/>
      <c r="C9805" s="777" t="s">
        <v>3493</v>
      </c>
      <c r="D9805" s="777"/>
      <c r="E9805" s="17"/>
      <c r="F9805" s="90">
        <f>SUM(F9798:F9804)</f>
        <v>0</v>
      </c>
      <c r="G9805" s="90">
        <f>SUM(G9798:G9804)</f>
        <v>1569</v>
      </c>
      <c r="H9805" s="90">
        <f>SUM(H9798:H9804)</f>
        <v>1569</v>
      </c>
      <c r="I9805" s="800"/>
      <c r="J9805" s="800"/>
      <c r="K9805" s="800"/>
    </row>
    <row r="9806" spans="1:11" ht="25.5">
      <c r="A9806" s="798">
        <v>54</v>
      </c>
      <c r="B9806" s="801" t="s">
        <v>3991</v>
      </c>
      <c r="C9806" s="214" t="str">
        <f>'[3]New Statement'!F1122</f>
        <v>Iqbal Nagar Dhuddiwala</v>
      </c>
      <c r="D9806" s="114">
        <f>'[3]New Statement'!G1122</f>
        <v>149330704</v>
      </c>
      <c r="E9806" s="13"/>
      <c r="F9806" s="114">
        <f>'[3]New Statement'!H1122</f>
        <v>228</v>
      </c>
      <c r="G9806" s="114"/>
      <c r="H9806" s="110">
        <f>SUM(F9806:G9806)</f>
        <v>228</v>
      </c>
      <c r="I9806" s="798">
        <v>2</v>
      </c>
      <c r="J9806" s="798" t="s">
        <v>3494</v>
      </c>
      <c r="K9806" s="798">
        <f>SUM(I9806:J9810)</f>
        <v>2</v>
      </c>
    </row>
    <row r="9807" spans="1:11" ht="25.5">
      <c r="A9807" s="799"/>
      <c r="B9807" s="802"/>
      <c r="C9807" s="214" t="str">
        <f>'[3]New Statement'!F1123</f>
        <v>Rajadha Town Dhuddiwala</v>
      </c>
      <c r="D9807" s="114">
        <f>'[3]New Statement'!G1123</f>
        <v>149330705</v>
      </c>
      <c r="E9807" s="13"/>
      <c r="F9807" s="114">
        <f>'[3]New Statement'!H1123</f>
        <v>243</v>
      </c>
      <c r="G9807" s="114"/>
      <c r="H9807" s="110">
        <f>SUM(F9807:G9807)</f>
        <v>243</v>
      </c>
      <c r="I9807" s="799"/>
      <c r="J9807" s="799"/>
      <c r="K9807" s="799"/>
    </row>
    <row r="9808" spans="1:11" ht="25.5">
      <c r="A9808" s="799"/>
      <c r="B9808" s="802"/>
      <c r="C9808" s="214" t="str">
        <f>'[3]New Statement'!F1124</f>
        <v>Iqbal Nagar Dhuddiwala</v>
      </c>
      <c r="D9808" s="114">
        <f>'[3]New Statement'!G1124</f>
        <v>149330706</v>
      </c>
      <c r="E9808" s="13"/>
      <c r="F9808" s="114">
        <f>'[3]New Statement'!H1124</f>
        <v>263</v>
      </c>
      <c r="G9808" s="114"/>
      <c r="H9808" s="110">
        <f>SUM(F9808:G9808)</f>
        <v>263</v>
      </c>
      <c r="I9808" s="799"/>
      <c r="J9808" s="799"/>
      <c r="K9808" s="799"/>
    </row>
    <row r="9809" spans="1:11" ht="25.5">
      <c r="A9809" s="799"/>
      <c r="B9809" s="802"/>
      <c r="C9809" s="214" t="str">
        <f>'[3]New Statement'!F1125</f>
        <v>Iqbal Nagar Dhuddiwala</v>
      </c>
      <c r="D9809" s="114">
        <f>'[3]New Statement'!G1125</f>
        <v>149330707</v>
      </c>
      <c r="E9809" s="13"/>
      <c r="F9809" s="114">
        <f>'[3]New Statement'!H1125</f>
        <v>262</v>
      </c>
      <c r="G9809" s="114"/>
      <c r="H9809" s="110">
        <f>SUM(F9809:G9809)</f>
        <v>262</v>
      </c>
      <c r="I9809" s="799"/>
      <c r="J9809" s="799"/>
      <c r="K9809" s="799"/>
    </row>
    <row r="9810" spans="1:11">
      <c r="A9810" s="800"/>
      <c r="B9810" s="803"/>
      <c r="C9810" s="777" t="s">
        <v>3493</v>
      </c>
      <c r="D9810" s="777"/>
      <c r="E9810" s="17"/>
      <c r="F9810" s="90">
        <f>SUM(F9806:F9809)</f>
        <v>996</v>
      </c>
      <c r="G9810" s="90">
        <f>SUM(G9806:G9809)</f>
        <v>0</v>
      </c>
      <c r="H9810" s="90">
        <f>SUM(H9806:H9809)</f>
        <v>996</v>
      </c>
      <c r="I9810" s="800"/>
      <c r="J9810" s="800"/>
      <c r="K9810" s="800"/>
    </row>
    <row r="9811" spans="1:11" ht="25.5">
      <c r="A9811" s="798">
        <v>55</v>
      </c>
      <c r="B9811" s="801" t="s">
        <v>3990</v>
      </c>
      <c r="C9811" s="214" t="str">
        <f>'[3]New Statement'!F1122</f>
        <v>Iqbal Nagar Dhuddiwala</v>
      </c>
      <c r="D9811" s="114">
        <f>'[3]New Statement'!G1122</f>
        <v>149330704</v>
      </c>
      <c r="E9811" s="20"/>
      <c r="F9811" s="114"/>
      <c r="G9811" s="114">
        <f>'[3]New Statement'!I1122</f>
        <v>185</v>
      </c>
      <c r="H9811" s="110">
        <f>SUM(F9811:G9811)</f>
        <v>185</v>
      </c>
      <c r="I9811" s="798" t="s">
        <v>3494</v>
      </c>
      <c r="J9811" s="798">
        <v>2</v>
      </c>
      <c r="K9811" s="798">
        <f>SUM(I9811:J9815)</f>
        <v>2</v>
      </c>
    </row>
    <row r="9812" spans="1:11" ht="25.5">
      <c r="A9812" s="799"/>
      <c r="B9812" s="802"/>
      <c r="C9812" s="214" t="str">
        <f>'[3]New Statement'!F1123</f>
        <v>Rajadha Town Dhuddiwala</v>
      </c>
      <c r="D9812" s="114">
        <f>'[3]New Statement'!G1123</f>
        <v>149330705</v>
      </c>
      <c r="E9812" s="13"/>
      <c r="F9812" s="114"/>
      <c r="G9812" s="114">
        <f>'[3]New Statement'!I1123</f>
        <v>189</v>
      </c>
      <c r="H9812" s="110">
        <f>SUM(F9812:G9812)</f>
        <v>189</v>
      </c>
      <c r="I9812" s="799"/>
      <c r="J9812" s="799"/>
      <c r="K9812" s="799"/>
    </row>
    <row r="9813" spans="1:11" ht="25.5">
      <c r="A9813" s="799"/>
      <c r="B9813" s="802"/>
      <c r="C9813" s="214" t="str">
        <f>'[3]New Statement'!F1124</f>
        <v>Iqbal Nagar Dhuddiwala</v>
      </c>
      <c r="D9813" s="114">
        <f>'[3]New Statement'!G1124</f>
        <v>149330706</v>
      </c>
      <c r="E9813" s="13"/>
      <c r="F9813" s="114"/>
      <c r="G9813" s="114">
        <f>'[3]New Statement'!I1124</f>
        <v>206</v>
      </c>
      <c r="H9813" s="110">
        <f>SUM(F9813:G9813)</f>
        <v>206</v>
      </c>
      <c r="I9813" s="799"/>
      <c r="J9813" s="799"/>
      <c r="K9813" s="799"/>
    </row>
    <row r="9814" spans="1:11" ht="25.5">
      <c r="A9814" s="799"/>
      <c r="B9814" s="802"/>
      <c r="C9814" s="214" t="str">
        <f>'[3]New Statement'!F1125</f>
        <v>Iqbal Nagar Dhuddiwala</v>
      </c>
      <c r="D9814" s="114">
        <f>'[3]New Statement'!G1125</f>
        <v>149330707</v>
      </c>
      <c r="E9814" s="13"/>
      <c r="F9814" s="114"/>
      <c r="G9814" s="114">
        <f>'[3]New Statement'!I1125</f>
        <v>217</v>
      </c>
      <c r="H9814" s="110">
        <f>SUM(F9814:G9814)</f>
        <v>217</v>
      </c>
      <c r="I9814" s="799"/>
      <c r="J9814" s="799"/>
      <c r="K9814" s="799"/>
    </row>
    <row r="9815" spans="1:11">
      <c r="A9815" s="800"/>
      <c r="B9815" s="803"/>
      <c r="C9815" s="777" t="s">
        <v>3493</v>
      </c>
      <c r="D9815" s="777"/>
      <c r="E9815" s="17"/>
      <c r="F9815" s="90">
        <f>SUM(F9811:F9814)</f>
        <v>0</v>
      </c>
      <c r="G9815" s="90">
        <f>SUM(G9811:G9814)</f>
        <v>797</v>
      </c>
      <c r="H9815" s="90">
        <f>SUM(H9811:H9814)</f>
        <v>797</v>
      </c>
      <c r="I9815" s="800"/>
      <c r="J9815" s="800"/>
      <c r="K9815" s="800"/>
    </row>
    <row r="9816" spans="1:11" ht="51">
      <c r="A9816" s="798">
        <v>56</v>
      </c>
      <c r="B9816" s="801" t="s">
        <v>3989</v>
      </c>
      <c r="C9816" s="214" t="str">
        <f>'[3]New Statement'!F1126</f>
        <v>Muhammad Nagar, Iqbal Nagar, Pasport Office Road</v>
      </c>
      <c r="D9816" s="114">
        <f>'[3]New Statement'!G1126</f>
        <v>149330801</v>
      </c>
      <c r="E9816" s="13"/>
      <c r="F9816" s="114">
        <f>'[3]New Statement'!H1126</f>
        <v>214</v>
      </c>
      <c r="G9816" s="114"/>
      <c r="H9816" s="110">
        <f t="shared" ref="H9816:H9823" si="141">SUM(F9816:G9816)</f>
        <v>214</v>
      </c>
      <c r="I9816" s="798">
        <v>4</v>
      </c>
      <c r="J9816" s="798" t="s">
        <v>3494</v>
      </c>
      <c r="K9816" s="798">
        <f>SUM(I9816:J9824)</f>
        <v>4</v>
      </c>
    </row>
    <row r="9817" spans="1:11" ht="33.75">
      <c r="A9817" s="799"/>
      <c r="B9817" s="802"/>
      <c r="C9817" s="217" t="str">
        <f>'[3]New Statement'!F1127</f>
        <v>Muhammad Nagar, Iqbal Nagar, Gulzar Colony</v>
      </c>
      <c r="D9817" s="114">
        <f>'[3]New Statement'!G1127</f>
        <v>149330802</v>
      </c>
      <c r="E9817" s="13"/>
      <c r="F9817" s="114">
        <f>'[3]New Statement'!H1127</f>
        <v>259</v>
      </c>
      <c r="G9817" s="114"/>
      <c r="H9817" s="110">
        <f t="shared" si="141"/>
        <v>259</v>
      </c>
      <c r="I9817" s="799"/>
      <c r="J9817" s="799"/>
      <c r="K9817" s="799"/>
    </row>
    <row r="9818" spans="1:11" ht="25.5">
      <c r="A9818" s="799"/>
      <c r="B9818" s="802"/>
      <c r="C9818" s="214" t="str">
        <f>'[3]New Statement'!F1128</f>
        <v>Muhammad Nagar, Iqbal Nagar</v>
      </c>
      <c r="D9818" s="114">
        <f>'[3]New Statement'!G1128</f>
        <v>149330803</v>
      </c>
      <c r="E9818" s="13"/>
      <c r="F9818" s="114">
        <f>'[3]New Statement'!H1128</f>
        <v>174</v>
      </c>
      <c r="G9818" s="114"/>
      <c r="H9818" s="110">
        <f t="shared" si="141"/>
        <v>174</v>
      </c>
      <c r="I9818" s="799"/>
      <c r="J9818" s="799"/>
      <c r="K9818" s="799"/>
    </row>
    <row r="9819" spans="1:11" ht="25.5">
      <c r="A9819" s="799"/>
      <c r="B9819" s="802"/>
      <c r="C9819" s="214" t="str">
        <f>'[3]New Statement'!F1129</f>
        <v>Muhammad Nagar, Iqbal Nagar</v>
      </c>
      <c r="D9819" s="114">
        <f>'[3]New Statement'!G1129</f>
        <v>149330804</v>
      </c>
      <c r="E9819" s="13"/>
      <c r="F9819" s="114">
        <f>'[3]New Statement'!H1129</f>
        <v>387</v>
      </c>
      <c r="G9819" s="114"/>
      <c r="H9819" s="110">
        <f t="shared" si="141"/>
        <v>387</v>
      </c>
      <c r="I9819" s="799"/>
      <c r="J9819" s="799"/>
      <c r="K9819" s="799"/>
    </row>
    <row r="9820" spans="1:11" ht="25.5">
      <c r="A9820" s="799"/>
      <c r="B9820" s="802"/>
      <c r="C9820" s="214" t="str">
        <f>'[3]New Statement'!F1130</f>
        <v>Muhammad Nagar, Iqbal Nagar</v>
      </c>
      <c r="D9820" s="114">
        <f>'[3]New Statement'!G1130</f>
        <v>149330805</v>
      </c>
      <c r="E9820" s="13"/>
      <c r="F9820" s="114">
        <f>'[3]New Statement'!H1130</f>
        <v>222</v>
      </c>
      <c r="G9820" s="114"/>
      <c r="H9820" s="110">
        <f t="shared" si="141"/>
        <v>222</v>
      </c>
      <c r="I9820" s="799"/>
      <c r="J9820" s="799"/>
      <c r="K9820" s="799"/>
    </row>
    <row r="9821" spans="1:11" ht="36">
      <c r="A9821" s="799"/>
      <c r="B9821" s="802"/>
      <c r="C9821" s="215" t="str">
        <f>'[3]New Statement'!F1131</f>
        <v>Muhammad Nagar Arfan Villas, Yasin Pura</v>
      </c>
      <c r="D9821" s="114">
        <f>'[3]New Statement'!G1131</f>
        <v>149330806</v>
      </c>
      <c r="E9821" s="13"/>
      <c r="F9821" s="114">
        <f>'[3]New Statement'!H1131</f>
        <v>167</v>
      </c>
      <c r="G9821" s="114"/>
      <c r="H9821" s="110">
        <f t="shared" si="141"/>
        <v>167</v>
      </c>
      <c r="I9821" s="799"/>
      <c r="J9821" s="799"/>
      <c r="K9821" s="799"/>
    </row>
    <row r="9822" spans="1:11" ht="36">
      <c r="A9822" s="799"/>
      <c r="B9822" s="802"/>
      <c r="C9822" s="215" t="str">
        <f>'[3]New Statement'!F1132</f>
        <v>Muhammad Nagar, Saif Maloom, Yasin Pura</v>
      </c>
      <c r="D9822" s="114">
        <f>'[3]New Statement'!G1132</f>
        <v>149330807</v>
      </c>
      <c r="E9822" s="13"/>
      <c r="F9822" s="114">
        <f>'[3]New Statement'!H1132</f>
        <v>323</v>
      </c>
      <c r="G9822" s="114"/>
      <c r="H9822" s="110">
        <f t="shared" si="141"/>
        <v>323</v>
      </c>
      <c r="I9822" s="799"/>
      <c r="J9822" s="799"/>
      <c r="K9822" s="799"/>
    </row>
    <row r="9823" spans="1:11" ht="25.5">
      <c r="A9823" s="799"/>
      <c r="B9823" s="802"/>
      <c r="C9823" s="214" t="str">
        <f>'[3]New Statement'!F1133</f>
        <v>Yasin Pura Satiana Road</v>
      </c>
      <c r="D9823" s="114">
        <f>'[3]New Statement'!G1133</f>
        <v>149330808</v>
      </c>
      <c r="E9823" s="13"/>
      <c r="F9823" s="114">
        <f>'[3]New Statement'!H1133</f>
        <v>272</v>
      </c>
      <c r="G9823" s="114"/>
      <c r="H9823" s="110">
        <f t="shared" si="141"/>
        <v>272</v>
      </c>
      <c r="I9823" s="799"/>
      <c r="J9823" s="799"/>
      <c r="K9823" s="799"/>
    </row>
    <row r="9824" spans="1:11">
      <c r="A9824" s="800"/>
      <c r="B9824" s="803"/>
      <c r="C9824" s="777" t="s">
        <v>3493</v>
      </c>
      <c r="D9824" s="777"/>
      <c r="E9824" s="17"/>
      <c r="F9824" s="90">
        <f>SUM(F9816:F9823)</f>
        <v>2018</v>
      </c>
      <c r="G9824" s="90">
        <f>SUM(G9816:G9823)</f>
        <v>0</v>
      </c>
      <c r="H9824" s="90">
        <f>SUM(H9816:H9823)</f>
        <v>2018</v>
      </c>
      <c r="I9824" s="800"/>
      <c r="J9824" s="800"/>
      <c r="K9824" s="800"/>
    </row>
    <row r="9825" spans="1:11" ht="51">
      <c r="A9825" s="798">
        <v>57</v>
      </c>
      <c r="B9825" s="801" t="s">
        <v>3988</v>
      </c>
      <c r="C9825" s="214" t="str">
        <f>'[3]New Statement'!F1126</f>
        <v>Muhammad Nagar, Iqbal Nagar, Pasport Office Road</v>
      </c>
      <c r="D9825" s="114">
        <f>'[3]New Statement'!G1126</f>
        <v>149330801</v>
      </c>
      <c r="E9825" s="13"/>
      <c r="F9825" s="114"/>
      <c r="G9825" s="114">
        <f>'[3]New Statement'!I1126</f>
        <v>159</v>
      </c>
      <c r="H9825" s="110">
        <f t="shared" ref="H9825:H9832" si="142">SUM(F9825:G9825)</f>
        <v>159</v>
      </c>
      <c r="I9825" s="798" t="s">
        <v>3494</v>
      </c>
      <c r="J9825" s="798">
        <v>3</v>
      </c>
      <c r="K9825" s="798">
        <f>SUM(I9825:J9833)</f>
        <v>3</v>
      </c>
    </row>
    <row r="9826" spans="1:11" ht="33.75">
      <c r="A9826" s="799"/>
      <c r="B9826" s="802"/>
      <c r="C9826" s="217" t="str">
        <f>'[3]New Statement'!F1127</f>
        <v>Muhammad Nagar, Iqbal Nagar, Gulzar Colony</v>
      </c>
      <c r="D9826" s="114">
        <f>'[3]New Statement'!G1127</f>
        <v>149330802</v>
      </c>
      <c r="E9826" s="13"/>
      <c r="F9826" s="114"/>
      <c r="G9826" s="114">
        <f>'[3]New Statement'!I1127</f>
        <v>177</v>
      </c>
      <c r="H9826" s="110">
        <f t="shared" si="142"/>
        <v>177</v>
      </c>
      <c r="I9826" s="799"/>
      <c r="J9826" s="799"/>
      <c r="K9826" s="799"/>
    </row>
    <row r="9827" spans="1:11" ht="25.5">
      <c r="A9827" s="799"/>
      <c r="B9827" s="802"/>
      <c r="C9827" s="214" t="str">
        <f>'[3]New Statement'!F1128</f>
        <v>Muhammad Nagar, Iqbal Nagar</v>
      </c>
      <c r="D9827" s="114">
        <f>'[3]New Statement'!G1128</f>
        <v>149330803</v>
      </c>
      <c r="E9827" s="13"/>
      <c r="F9827" s="114"/>
      <c r="G9827" s="114">
        <f>'[3]New Statement'!I1128</f>
        <v>163</v>
      </c>
      <c r="H9827" s="110">
        <f t="shared" si="142"/>
        <v>163</v>
      </c>
      <c r="I9827" s="799"/>
      <c r="J9827" s="799"/>
      <c r="K9827" s="799"/>
    </row>
    <row r="9828" spans="1:11" ht="25.5">
      <c r="A9828" s="799"/>
      <c r="B9828" s="802"/>
      <c r="C9828" s="214" t="str">
        <f>'[3]New Statement'!F1129</f>
        <v>Muhammad Nagar, Iqbal Nagar</v>
      </c>
      <c r="D9828" s="114">
        <f>'[3]New Statement'!G1129</f>
        <v>149330804</v>
      </c>
      <c r="E9828" s="13"/>
      <c r="F9828" s="114"/>
      <c r="G9828" s="114">
        <f>'[3]New Statement'!I1129</f>
        <v>301</v>
      </c>
      <c r="H9828" s="110">
        <f t="shared" si="142"/>
        <v>301</v>
      </c>
      <c r="I9828" s="799"/>
      <c r="J9828" s="799"/>
      <c r="K9828" s="799"/>
    </row>
    <row r="9829" spans="1:11" ht="25.5">
      <c r="A9829" s="799"/>
      <c r="B9829" s="802"/>
      <c r="C9829" s="214" t="str">
        <f>'[3]New Statement'!F1130</f>
        <v>Muhammad Nagar, Iqbal Nagar</v>
      </c>
      <c r="D9829" s="114">
        <f>'[3]New Statement'!G1130</f>
        <v>149330805</v>
      </c>
      <c r="E9829" s="13"/>
      <c r="F9829" s="114"/>
      <c r="G9829" s="114">
        <f>'[3]New Statement'!I1130</f>
        <v>171</v>
      </c>
      <c r="H9829" s="110">
        <f t="shared" si="142"/>
        <v>171</v>
      </c>
      <c r="I9829" s="799"/>
      <c r="J9829" s="799"/>
      <c r="K9829" s="799"/>
    </row>
    <row r="9830" spans="1:11" ht="36">
      <c r="A9830" s="799"/>
      <c r="B9830" s="802"/>
      <c r="C9830" s="215" t="str">
        <f>'[3]New Statement'!F1131</f>
        <v>Muhammad Nagar Arfan Villas, Yasin Pura</v>
      </c>
      <c r="D9830" s="114">
        <f>'[3]New Statement'!G1131</f>
        <v>149330806</v>
      </c>
      <c r="E9830" s="13"/>
      <c r="F9830" s="114"/>
      <c r="G9830" s="114">
        <f>'[3]New Statement'!I1131</f>
        <v>125</v>
      </c>
      <c r="H9830" s="110">
        <f t="shared" si="142"/>
        <v>125</v>
      </c>
      <c r="I9830" s="799"/>
      <c r="J9830" s="799"/>
      <c r="K9830" s="799"/>
    </row>
    <row r="9831" spans="1:11" ht="36">
      <c r="A9831" s="799"/>
      <c r="B9831" s="802"/>
      <c r="C9831" s="215" t="str">
        <f>'[3]New Statement'!F1132</f>
        <v>Muhammad Nagar, Saif Maloom, Yasin Pura</v>
      </c>
      <c r="D9831" s="114">
        <f>'[3]New Statement'!G1132</f>
        <v>149330807</v>
      </c>
      <c r="E9831" s="13"/>
      <c r="F9831" s="114"/>
      <c r="G9831" s="114">
        <f>'[3]New Statement'!I1132</f>
        <v>283</v>
      </c>
      <c r="H9831" s="110">
        <f t="shared" si="142"/>
        <v>283</v>
      </c>
      <c r="I9831" s="799"/>
      <c r="J9831" s="799"/>
      <c r="K9831" s="799"/>
    </row>
    <row r="9832" spans="1:11" ht="25.5">
      <c r="A9832" s="799"/>
      <c r="B9832" s="802"/>
      <c r="C9832" s="214" t="str">
        <f>'[3]New Statement'!F1133</f>
        <v>Yasin Pura Satiana Road</v>
      </c>
      <c r="D9832" s="114">
        <f>'[3]New Statement'!G1133</f>
        <v>149330808</v>
      </c>
      <c r="E9832" s="13"/>
      <c r="F9832" s="114"/>
      <c r="G9832" s="114">
        <f>'[3]New Statement'!I1133</f>
        <v>194</v>
      </c>
      <c r="H9832" s="110">
        <f t="shared" si="142"/>
        <v>194</v>
      </c>
      <c r="I9832" s="799"/>
      <c r="J9832" s="799"/>
      <c r="K9832" s="799"/>
    </row>
    <row r="9833" spans="1:11">
      <c r="A9833" s="800"/>
      <c r="B9833" s="803"/>
      <c r="C9833" s="777" t="s">
        <v>3493</v>
      </c>
      <c r="D9833" s="777"/>
      <c r="E9833" s="17"/>
      <c r="F9833" s="90">
        <f>SUM(F9825:F9832)</f>
        <v>0</v>
      </c>
      <c r="G9833" s="90">
        <f>SUM(G9825:G9832)</f>
        <v>1573</v>
      </c>
      <c r="H9833" s="90">
        <f>SUM(H9825:H9832)</f>
        <v>1573</v>
      </c>
      <c r="I9833" s="800"/>
      <c r="J9833" s="800"/>
      <c r="K9833" s="800"/>
    </row>
    <row r="9834" spans="1:11">
      <c r="A9834" s="798">
        <v>58</v>
      </c>
      <c r="B9834" s="804" t="s">
        <v>3987</v>
      </c>
      <c r="C9834" s="214" t="str">
        <f>'[3]New Statement'!F1171</f>
        <v>Al-Fiaz Colony</v>
      </c>
      <c r="D9834" s="114">
        <f>'[3]New Statement'!G1171</f>
        <v>149350101</v>
      </c>
      <c r="E9834" s="13"/>
      <c r="F9834" s="114">
        <f>'[3]New Statement'!H1171</f>
        <v>767</v>
      </c>
      <c r="G9834" s="114"/>
      <c r="H9834" s="110">
        <f>SUM(F9834:G9834)</f>
        <v>767</v>
      </c>
      <c r="I9834" s="798">
        <v>3</v>
      </c>
      <c r="J9834" s="798" t="s">
        <v>3494</v>
      </c>
      <c r="K9834" s="798">
        <f>SUM(I9834:J9836)</f>
        <v>3</v>
      </c>
    </row>
    <row r="9835" spans="1:11">
      <c r="A9835" s="799"/>
      <c r="B9835" s="805"/>
      <c r="C9835" s="214" t="str">
        <f>'[3]New Statement'!F1172</f>
        <v>Al-Fiaz Colony</v>
      </c>
      <c r="D9835" s="114">
        <f>'[3]New Statement'!G1172</f>
        <v>149350102</v>
      </c>
      <c r="E9835" s="13"/>
      <c r="F9835" s="114">
        <f>'[3]New Statement'!H1172</f>
        <v>653</v>
      </c>
      <c r="G9835" s="114"/>
      <c r="H9835" s="110">
        <f>SUM(F9835:G9835)</f>
        <v>653</v>
      </c>
      <c r="I9835" s="799"/>
      <c r="J9835" s="799"/>
      <c r="K9835" s="799"/>
    </row>
    <row r="9836" spans="1:11">
      <c r="A9836" s="799"/>
      <c r="B9836" s="805"/>
      <c r="C9836" s="777" t="s">
        <v>3493</v>
      </c>
      <c r="D9836" s="777"/>
      <c r="E9836" s="17"/>
      <c r="F9836" s="90">
        <f>SUM(F9834:F9835)</f>
        <v>1420</v>
      </c>
      <c r="G9836" s="90">
        <f>SUM(G9834:G9835)</f>
        <v>0</v>
      </c>
      <c r="H9836" s="90">
        <f>SUM(H9834:H9835)</f>
        <v>1420</v>
      </c>
      <c r="I9836" s="799"/>
      <c r="J9836" s="799"/>
      <c r="K9836" s="799"/>
    </row>
    <row r="9837" spans="1:11">
      <c r="A9837" s="798">
        <v>59</v>
      </c>
      <c r="B9837" s="804" t="s">
        <v>3986</v>
      </c>
      <c r="C9837" s="214" t="str">
        <f>'[3]New Statement'!F1171</f>
        <v>Al-Fiaz Colony</v>
      </c>
      <c r="D9837" s="114">
        <f>'[3]New Statement'!G1171</f>
        <v>149350101</v>
      </c>
      <c r="E9837" s="13"/>
      <c r="F9837" s="114"/>
      <c r="G9837" s="114">
        <f>'[3]New Statement'!I1171</f>
        <v>643</v>
      </c>
      <c r="H9837" s="110">
        <f>SUM(F9837:G9837)</f>
        <v>643</v>
      </c>
      <c r="I9837" s="798" t="s">
        <v>3494</v>
      </c>
      <c r="J9837" s="798">
        <v>3</v>
      </c>
      <c r="K9837" s="798">
        <f>SUM(I9837:J9839)</f>
        <v>3</v>
      </c>
    </row>
    <row r="9838" spans="1:11">
      <c r="A9838" s="799"/>
      <c r="B9838" s="805"/>
      <c r="C9838" s="214" t="str">
        <f>'[3]New Statement'!F1172</f>
        <v>Al-Fiaz Colony</v>
      </c>
      <c r="D9838" s="114">
        <f>'[3]New Statement'!G1172</f>
        <v>149350102</v>
      </c>
      <c r="E9838" s="13"/>
      <c r="F9838" s="114"/>
      <c r="G9838" s="114">
        <f>'[3]New Statement'!I1172</f>
        <v>561</v>
      </c>
      <c r="H9838" s="110">
        <f>SUM(F9838:G9838)</f>
        <v>561</v>
      </c>
      <c r="I9838" s="799"/>
      <c r="J9838" s="799"/>
      <c r="K9838" s="799"/>
    </row>
    <row r="9839" spans="1:11">
      <c r="A9839" s="799"/>
      <c r="B9839" s="807"/>
      <c r="C9839" s="777" t="s">
        <v>3493</v>
      </c>
      <c r="D9839" s="777"/>
      <c r="E9839" s="17"/>
      <c r="F9839" s="90">
        <f>SUM(F9837:F9838)</f>
        <v>0</v>
      </c>
      <c r="G9839" s="90">
        <f>SUM(G9837:G9838)</f>
        <v>1204</v>
      </c>
      <c r="H9839" s="90">
        <f>SUM(H9837:H9838)</f>
        <v>1204</v>
      </c>
      <c r="I9839" s="799"/>
      <c r="J9839" s="799"/>
      <c r="K9839" s="799"/>
    </row>
    <row r="9840" spans="1:11">
      <c r="A9840" s="798">
        <v>60</v>
      </c>
      <c r="B9840" s="804" t="s">
        <v>3987</v>
      </c>
      <c r="C9840" s="214" t="str">
        <f>'[3]New Statement'!F1173</f>
        <v>New Garden Town</v>
      </c>
      <c r="D9840" s="114">
        <f>'[3]New Statement'!G1173</f>
        <v>149350103</v>
      </c>
      <c r="E9840" s="13"/>
      <c r="F9840" s="114">
        <f>'[3]New Statement'!H1173</f>
        <v>522</v>
      </c>
      <c r="G9840" s="114"/>
      <c r="H9840" s="110">
        <f>SUM(F9840:G9840)</f>
        <v>522</v>
      </c>
      <c r="I9840" s="798">
        <v>2</v>
      </c>
      <c r="J9840" s="798" t="s">
        <v>3494</v>
      </c>
      <c r="K9840" s="798">
        <f>SUM(I9840:J9842)</f>
        <v>2</v>
      </c>
    </row>
    <row r="9841" spans="1:11">
      <c r="A9841" s="799"/>
      <c r="B9841" s="805"/>
      <c r="C9841" s="214" t="str">
        <f>'[3]New Statement'!F1174</f>
        <v>New Garden Town</v>
      </c>
      <c r="D9841" s="114">
        <f>'[3]New Statement'!G1174</f>
        <v>149350104</v>
      </c>
      <c r="E9841" s="13"/>
      <c r="F9841" s="114">
        <f>'[3]New Statement'!H1174</f>
        <v>457</v>
      </c>
      <c r="G9841" s="114"/>
      <c r="H9841" s="110">
        <f>SUM(F9841:G9841)</f>
        <v>457</v>
      </c>
      <c r="I9841" s="799"/>
      <c r="J9841" s="799"/>
      <c r="K9841" s="799"/>
    </row>
    <row r="9842" spans="1:11">
      <c r="A9842" s="799"/>
      <c r="B9842" s="805"/>
      <c r="C9842" s="777" t="s">
        <v>3493</v>
      </c>
      <c r="D9842" s="777"/>
      <c r="E9842" s="17"/>
      <c r="F9842" s="90">
        <f>SUM(F9840:F9841)</f>
        <v>979</v>
      </c>
      <c r="G9842" s="90">
        <f>SUM(G9840:G9841)</f>
        <v>0</v>
      </c>
      <c r="H9842" s="90">
        <f>SUM(H9840:H9841)</f>
        <v>979</v>
      </c>
      <c r="I9842" s="799"/>
      <c r="J9842" s="799"/>
      <c r="K9842" s="799"/>
    </row>
    <row r="9843" spans="1:11">
      <c r="A9843" s="798">
        <v>61</v>
      </c>
      <c r="B9843" s="804" t="s">
        <v>3986</v>
      </c>
      <c r="C9843" s="214" t="str">
        <f>'[3]New Statement'!F1173</f>
        <v>New Garden Town</v>
      </c>
      <c r="D9843" s="114">
        <f>'[3]New Statement'!G1173</f>
        <v>149350103</v>
      </c>
      <c r="E9843" s="13"/>
      <c r="F9843" s="114"/>
      <c r="G9843" s="114">
        <f>'[3]New Statement'!I1173</f>
        <v>411</v>
      </c>
      <c r="H9843" s="110">
        <f>SUM(F9843:G9843)</f>
        <v>411</v>
      </c>
      <c r="I9843" s="798" t="s">
        <v>3494</v>
      </c>
      <c r="J9843" s="798">
        <v>2</v>
      </c>
      <c r="K9843" s="798">
        <f>SUM(I9843:J9845)</f>
        <v>2</v>
      </c>
    </row>
    <row r="9844" spans="1:11">
      <c r="A9844" s="799"/>
      <c r="B9844" s="805"/>
      <c r="C9844" s="214" t="str">
        <f>'[3]New Statement'!F1174</f>
        <v>New Garden Town</v>
      </c>
      <c r="D9844" s="114">
        <f>'[3]New Statement'!G1174</f>
        <v>149350104</v>
      </c>
      <c r="E9844" s="13"/>
      <c r="F9844" s="114"/>
      <c r="G9844" s="114">
        <f>'[3]New Statement'!I1174</f>
        <v>364</v>
      </c>
      <c r="H9844" s="110">
        <f>SUM(F9844:G9844)</f>
        <v>364</v>
      </c>
      <c r="I9844" s="799"/>
      <c r="J9844" s="799"/>
      <c r="K9844" s="799"/>
    </row>
    <row r="9845" spans="1:11">
      <c r="A9845" s="799"/>
      <c r="B9845" s="807"/>
      <c r="C9845" s="777" t="s">
        <v>3493</v>
      </c>
      <c r="D9845" s="777"/>
      <c r="E9845" s="17"/>
      <c r="F9845" s="90">
        <f>SUM(F9843:F9844)</f>
        <v>0</v>
      </c>
      <c r="G9845" s="90">
        <f>SUM(G9843:G9844)</f>
        <v>775</v>
      </c>
      <c r="H9845" s="90">
        <f>SUM(H9843:H9844)</f>
        <v>775</v>
      </c>
      <c r="I9845" s="799"/>
      <c r="J9845" s="799"/>
      <c r="K9845" s="799"/>
    </row>
    <row r="9846" spans="1:11">
      <c r="A9846" s="798">
        <v>62</v>
      </c>
      <c r="B9846" s="801" t="s">
        <v>3985</v>
      </c>
      <c r="C9846" s="214" t="str">
        <f>'[3]New Statement'!F1175</f>
        <v>Khawaja Town</v>
      </c>
      <c r="D9846" s="114">
        <f>'[3]New Statement'!G1175</f>
        <v>149350201</v>
      </c>
      <c r="E9846" s="13"/>
      <c r="F9846" s="114">
        <f>'[3]New Statement'!H1175</f>
        <v>263</v>
      </c>
      <c r="G9846" s="114"/>
      <c r="H9846" s="110">
        <f>SUM(F9846:G9846)</f>
        <v>263</v>
      </c>
      <c r="I9846" s="837">
        <v>3</v>
      </c>
      <c r="J9846" s="837" t="s">
        <v>3494</v>
      </c>
      <c r="K9846" s="837">
        <f>SUM(I9846:J9850)</f>
        <v>3</v>
      </c>
    </row>
    <row r="9847" spans="1:11">
      <c r="A9847" s="799"/>
      <c r="B9847" s="802"/>
      <c r="C9847" s="214" t="str">
        <f>'[3]New Statement'!F1176</f>
        <v>Gulgashet Colony</v>
      </c>
      <c r="D9847" s="114">
        <f>'[3]New Statement'!G1176</f>
        <v>149350202</v>
      </c>
      <c r="E9847" s="13"/>
      <c r="F9847" s="114">
        <f>'[3]New Statement'!H1176</f>
        <v>182</v>
      </c>
      <c r="G9847" s="114"/>
      <c r="H9847" s="110">
        <f>SUM(F9847:G9847)</f>
        <v>182</v>
      </c>
      <c r="I9847" s="838"/>
      <c r="J9847" s="838"/>
      <c r="K9847" s="838"/>
    </row>
    <row r="9848" spans="1:11">
      <c r="A9848" s="799"/>
      <c r="B9848" s="802"/>
      <c r="C9848" s="214" t="str">
        <f>'[3]New Statement'!F1188</f>
        <v>Shehzad Town</v>
      </c>
      <c r="D9848" s="114">
        <f>'[3]New Statement'!G1188</f>
        <v>149350401</v>
      </c>
      <c r="E9848" s="13"/>
      <c r="F9848" s="114">
        <f>'[3]New Statement'!H1188</f>
        <v>465</v>
      </c>
      <c r="G9848" s="114"/>
      <c r="H9848" s="110">
        <f>SUM(F9848:G9848)</f>
        <v>465</v>
      </c>
      <c r="I9848" s="838"/>
      <c r="J9848" s="838"/>
      <c r="K9848" s="838"/>
    </row>
    <row r="9849" spans="1:11" ht="25.5">
      <c r="A9849" s="799"/>
      <c r="B9849" s="802"/>
      <c r="C9849" s="214" t="str">
        <f>'[3]New Statement'!F1189</f>
        <v xml:space="preserve">Rehman Town New Garden Town </v>
      </c>
      <c r="D9849" s="114">
        <f>'[3]New Statement'!G1189</f>
        <v>149350402</v>
      </c>
      <c r="E9849" s="13"/>
      <c r="F9849" s="114">
        <f>'[3]New Statement'!H1189</f>
        <v>490</v>
      </c>
      <c r="G9849" s="114"/>
      <c r="H9849" s="110">
        <f>SUM(F9849:G9849)</f>
        <v>490</v>
      </c>
      <c r="I9849" s="838"/>
      <c r="J9849" s="838"/>
      <c r="K9849" s="838"/>
    </row>
    <row r="9850" spans="1:11">
      <c r="A9850" s="800"/>
      <c r="B9850" s="803"/>
      <c r="C9850" s="788" t="s">
        <v>3493</v>
      </c>
      <c r="D9850" s="789"/>
      <c r="E9850" s="17"/>
      <c r="F9850" s="90">
        <f>SUM(F9846:F9849)</f>
        <v>1400</v>
      </c>
      <c r="G9850" s="90">
        <f>SUM(G9846:G9849)</f>
        <v>0</v>
      </c>
      <c r="H9850" s="90">
        <f>SUM(H9846:H9849)</f>
        <v>1400</v>
      </c>
      <c r="I9850" s="839"/>
      <c r="J9850" s="839"/>
      <c r="K9850" s="839"/>
    </row>
    <row r="9851" spans="1:11">
      <c r="A9851" s="798">
        <v>63</v>
      </c>
      <c r="B9851" s="801" t="s">
        <v>3984</v>
      </c>
      <c r="C9851" s="214" t="str">
        <f>'[3]New Statement'!F1175</f>
        <v>Khawaja Town</v>
      </c>
      <c r="D9851" s="114">
        <f>'[3]New Statement'!G1175</f>
        <v>149350201</v>
      </c>
      <c r="E9851" s="13"/>
      <c r="F9851" s="114"/>
      <c r="G9851" s="114">
        <f>'[3]New Statement'!I1175</f>
        <v>215</v>
      </c>
      <c r="H9851" s="110">
        <f>SUM(F9851:G9851)</f>
        <v>215</v>
      </c>
      <c r="I9851" s="837" t="s">
        <v>3494</v>
      </c>
      <c r="J9851" s="837">
        <v>2</v>
      </c>
      <c r="K9851" s="837">
        <f>SUM(I9851:J9855)</f>
        <v>2</v>
      </c>
    </row>
    <row r="9852" spans="1:11">
      <c r="A9852" s="799"/>
      <c r="B9852" s="802"/>
      <c r="C9852" s="214" t="str">
        <f>'[3]New Statement'!F1176</f>
        <v>Gulgashet Colony</v>
      </c>
      <c r="D9852" s="114">
        <f>'[3]New Statement'!G1176</f>
        <v>149350202</v>
      </c>
      <c r="E9852" s="13"/>
      <c r="F9852" s="114"/>
      <c r="G9852" s="114">
        <f>'[3]New Statement'!I1176</f>
        <v>154</v>
      </c>
      <c r="H9852" s="110">
        <f>SUM(F9852:G9852)</f>
        <v>154</v>
      </c>
      <c r="I9852" s="838"/>
      <c r="J9852" s="838"/>
      <c r="K9852" s="838"/>
    </row>
    <row r="9853" spans="1:11">
      <c r="A9853" s="799"/>
      <c r="B9853" s="802"/>
      <c r="C9853" s="214" t="str">
        <f>'[3]New Statement'!F1188</f>
        <v>Shehzad Town</v>
      </c>
      <c r="D9853" s="114">
        <f>'[3]New Statement'!G1188</f>
        <v>149350401</v>
      </c>
      <c r="E9853" s="13"/>
      <c r="F9853" s="114"/>
      <c r="G9853" s="114">
        <f>'[3]New Statement'!I1188</f>
        <v>369</v>
      </c>
      <c r="H9853" s="110">
        <f>SUM(F9853:G9853)</f>
        <v>369</v>
      </c>
      <c r="I9853" s="838"/>
      <c r="J9853" s="838"/>
      <c r="K9853" s="838"/>
    </row>
    <row r="9854" spans="1:11" ht="25.5">
      <c r="A9854" s="799"/>
      <c r="B9854" s="802"/>
      <c r="C9854" s="214" t="str">
        <f>'[3]New Statement'!F1189</f>
        <v xml:space="preserve">Rehman Town New Garden Town </v>
      </c>
      <c r="D9854" s="114">
        <f>'[3]New Statement'!G1189</f>
        <v>149350402</v>
      </c>
      <c r="E9854" s="13"/>
      <c r="F9854" s="114"/>
      <c r="G9854" s="114">
        <f>'[3]New Statement'!I1189</f>
        <v>361</v>
      </c>
      <c r="H9854" s="110">
        <f>SUM(F9854:G9854)</f>
        <v>361</v>
      </c>
      <c r="I9854" s="838"/>
      <c r="J9854" s="838"/>
      <c r="K9854" s="838"/>
    </row>
    <row r="9855" spans="1:11">
      <c r="A9855" s="800"/>
      <c r="B9855" s="803"/>
      <c r="C9855" s="788" t="s">
        <v>3493</v>
      </c>
      <c r="D9855" s="789"/>
      <c r="E9855" s="17"/>
      <c r="F9855" s="90">
        <f>SUM(F9851:F9854)</f>
        <v>0</v>
      </c>
      <c r="G9855" s="90">
        <f>SUM(G9851:G9854)</f>
        <v>1099</v>
      </c>
      <c r="H9855" s="90">
        <f>SUM(H9851:H9854)</f>
        <v>1099</v>
      </c>
      <c r="I9855" s="839"/>
      <c r="J9855" s="839"/>
      <c r="K9855" s="839"/>
    </row>
    <row r="9856" spans="1:11">
      <c r="A9856" s="798">
        <v>64</v>
      </c>
      <c r="B9856" s="819" t="s">
        <v>3924</v>
      </c>
      <c r="C9856" s="214" t="str">
        <f>'[3]New Statement'!F1177</f>
        <v>Rubani Colony</v>
      </c>
      <c r="D9856" s="114">
        <f>'[3]New Statement'!G1177</f>
        <v>149350203</v>
      </c>
      <c r="E9856" s="13"/>
      <c r="F9856" s="114">
        <f>'[3]New Statement'!H1177</f>
        <v>338</v>
      </c>
      <c r="G9856" s="114"/>
      <c r="H9856" s="110">
        <f>SUM(F9856:G9856)</f>
        <v>338</v>
      </c>
      <c r="I9856" s="798">
        <v>3</v>
      </c>
      <c r="J9856" s="798" t="s">
        <v>3494</v>
      </c>
      <c r="K9856" s="798">
        <f>SUM(I9856:J9859)</f>
        <v>3</v>
      </c>
    </row>
    <row r="9857" spans="1:11">
      <c r="A9857" s="799"/>
      <c r="B9857" s="820"/>
      <c r="C9857" s="214" t="str">
        <f>'[3]New Statement'!F1178</f>
        <v>Kareem Town</v>
      </c>
      <c r="D9857" s="114">
        <f>'[3]New Statement'!G1178</f>
        <v>149350204</v>
      </c>
      <c r="E9857" s="13"/>
      <c r="F9857" s="114">
        <f>'[3]New Statement'!H1178</f>
        <v>550</v>
      </c>
      <c r="G9857" s="114"/>
      <c r="H9857" s="110">
        <f>SUM(F9857:G9857)</f>
        <v>550</v>
      </c>
      <c r="I9857" s="799"/>
      <c r="J9857" s="799"/>
      <c r="K9857" s="799"/>
    </row>
    <row r="9858" spans="1:11" ht="25.5">
      <c r="A9858" s="799"/>
      <c r="B9858" s="820"/>
      <c r="C9858" s="214" t="str">
        <f>'[3]New Statement'!F1179</f>
        <v>Rubani Colony Bunkers</v>
      </c>
      <c r="D9858" s="114">
        <f>'[3]New Statement'!G1179</f>
        <v>149350205</v>
      </c>
      <c r="E9858" s="13"/>
      <c r="F9858" s="114">
        <f>'[3]New Statement'!H1179</f>
        <v>498</v>
      </c>
      <c r="G9858" s="114"/>
      <c r="H9858" s="110">
        <f>SUM(F9858:G9858)</f>
        <v>498</v>
      </c>
      <c r="I9858" s="799"/>
      <c r="J9858" s="799"/>
      <c r="K9858" s="799"/>
    </row>
    <row r="9859" spans="1:11">
      <c r="A9859" s="800"/>
      <c r="B9859" s="821"/>
      <c r="C9859" s="788" t="s">
        <v>3493</v>
      </c>
      <c r="D9859" s="789"/>
      <c r="E9859" s="17"/>
      <c r="F9859" s="90">
        <f>SUM(F9856:F9858)</f>
        <v>1386</v>
      </c>
      <c r="G9859" s="90">
        <f>SUM(G9856:G9858)</f>
        <v>0</v>
      </c>
      <c r="H9859" s="90">
        <f>SUM(H9856:H9858)</f>
        <v>1386</v>
      </c>
      <c r="I9859" s="800"/>
      <c r="J9859" s="800"/>
      <c r="K9859" s="800"/>
    </row>
    <row r="9860" spans="1:11">
      <c r="A9860" s="798">
        <v>65</v>
      </c>
      <c r="B9860" s="801" t="s">
        <v>3983</v>
      </c>
      <c r="C9860" s="214" t="str">
        <f>'[3]New Statement'!F1177</f>
        <v>Rubani Colony</v>
      </c>
      <c r="D9860" s="114">
        <f>'[3]New Statement'!G1177</f>
        <v>149350203</v>
      </c>
      <c r="E9860" s="13"/>
      <c r="F9860" s="114"/>
      <c r="G9860" s="114">
        <f>'[3]New Statement'!I1177</f>
        <v>285</v>
      </c>
      <c r="H9860" s="110">
        <f>SUM(F9860:G9860)</f>
        <v>285</v>
      </c>
      <c r="I9860" s="798" t="s">
        <v>3494</v>
      </c>
      <c r="J9860" s="798">
        <v>3</v>
      </c>
      <c r="K9860" s="798">
        <f>SUM(I9860:J9863)</f>
        <v>3</v>
      </c>
    </row>
    <row r="9861" spans="1:11">
      <c r="A9861" s="799"/>
      <c r="B9861" s="802"/>
      <c r="C9861" s="214" t="str">
        <f>'[3]New Statement'!F1178</f>
        <v>Kareem Town</v>
      </c>
      <c r="D9861" s="114">
        <f>'[3]New Statement'!G1178</f>
        <v>149350204</v>
      </c>
      <c r="E9861" s="13"/>
      <c r="F9861" s="114"/>
      <c r="G9861" s="114">
        <f>'[3]New Statement'!I1178</f>
        <v>481</v>
      </c>
      <c r="H9861" s="110">
        <f>SUM(F9861:G9861)</f>
        <v>481</v>
      </c>
      <c r="I9861" s="799"/>
      <c r="J9861" s="799"/>
      <c r="K9861" s="799"/>
    </row>
    <row r="9862" spans="1:11" ht="25.5">
      <c r="A9862" s="799"/>
      <c r="B9862" s="802"/>
      <c r="C9862" s="214" t="str">
        <f>'[3]New Statement'!F1179</f>
        <v>Rubani Colony Bunkers</v>
      </c>
      <c r="D9862" s="114">
        <f>'[3]New Statement'!G1179</f>
        <v>149350205</v>
      </c>
      <c r="E9862" s="13"/>
      <c r="F9862" s="114"/>
      <c r="G9862" s="114">
        <f>'[3]New Statement'!I1179</f>
        <v>425</v>
      </c>
      <c r="H9862" s="110">
        <f>SUM(F9862:G9862)</f>
        <v>425</v>
      </c>
      <c r="I9862" s="799"/>
      <c r="J9862" s="799"/>
      <c r="K9862" s="799"/>
    </row>
    <row r="9863" spans="1:11">
      <c r="A9863" s="800"/>
      <c r="B9863" s="803"/>
      <c r="C9863" s="788" t="s">
        <v>3493</v>
      </c>
      <c r="D9863" s="789"/>
      <c r="E9863" s="17"/>
      <c r="F9863" s="90">
        <f>SUM(F9860:F9862)</f>
        <v>0</v>
      </c>
      <c r="G9863" s="90">
        <f>SUM(G9860:G9862)</f>
        <v>1191</v>
      </c>
      <c r="H9863" s="90">
        <f>SUM(H9860:H9862)</f>
        <v>1191</v>
      </c>
      <c r="I9863" s="800"/>
      <c r="J9863" s="800"/>
      <c r="K9863" s="800"/>
    </row>
    <row r="9864" spans="1:11">
      <c r="A9864" s="806">
        <v>66</v>
      </c>
      <c r="B9864" s="808" t="s">
        <v>3982</v>
      </c>
      <c r="C9864" s="214" t="str">
        <f>'[3]New Statement'!F1180</f>
        <v>Gulgashet Colony</v>
      </c>
      <c r="D9864" s="114">
        <f>'[3]New Statement'!G1180</f>
        <v>149350206</v>
      </c>
      <c r="E9864" s="13"/>
      <c r="F9864" s="114">
        <f>'[3]New Statement'!H1180</f>
        <v>340</v>
      </c>
      <c r="G9864" s="114"/>
      <c r="H9864" s="110">
        <f>SUM(F9864:G9864)</f>
        <v>340</v>
      </c>
      <c r="I9864" s="798">
        <v>3</v>
      </c>
      <c r="J9864" s="798" t="s">
        <v>3494</v>
      </c>
      <c r="K9864" s="798">
        <f>SUM(I9864:J9867)</f>
        <v>3</v>
      </c>
    </row>
    <row r="9865" spans="1:11">
      <c r="A9865" s="806"/>
      <c r="B9865" s="808"/>
      <c r="C9865" s="214" t="str">
        <f>'[3]New Statement'!F1181</f>
        <v>Amin Park</v>
      </c>
      <c r="D9865" s="114">
        <f>'[3]New Statement'!G1181</f>
        <v>149350301</v>
      </c>
      <c r="E9865" s="13"/>
      <c r="F9865" s="114">
        <f>'[3]New Statement'!H1181</f>
        <v>428</v>
      </c>
      <c r="G9865" s="114"/>
      <c r="H9865" s="110">
        <f>SUM(F9865:G9865)</f>
        <v>428</v>
      </c>
      <c r="I9865" s="799"/>
      <c r="J9865" s="799"/>
      <c r="K9865" s="799"/>
    </row>
    <row r="9866" spans="1:11">
      <c r="A9866" s="806"/>
      <c r="B9866" s="808"/>
      <c r="C9866" s="214" t="str">
        <f>'[3]New Statement'!F1182</f>
        <v>Amin Park</v>
      </c>
      <c r="D9866" s="114">
        <f>'[3]New Statement'!G1182</f>
        <v>149350302</v>
      </c>
      <c r="E9866" s="13"/>
      <c r="F9866" s="114">
        <f>'[3]New Statement'!H1182</f>
        <v>411</v>
      </c>
      <c r="G9866" s="114"/>
      <c r="H9866" s="110">
        <f>SUM(F9866:G9866)</f>
        <v>411</v>
      </c>
      <c r="I9866" s="799"/>
      <c r="J9866" s="799"/>
      <c r="K9866" s="799"/>
    </row>
    <row r="9867" spans="1:11">
      <c r="A9867" s="806"/>
      <c r="B9867" s="808"/>
      <c r="C9867" s="788" t="s">
        <v>3493</v>
      </c>
      <c r="D9867" s="789"/>
      <c r="E9867" s="17"/>
      <c r="F9867" s="90">
        <f>SUM(F9864:F9866)</f>
        <v>1179</v>
      </c>
      <c r="G9867" s="90">
        <f>SUM(G9864:G9866)</f>
        <v>0</v>
      </c>
      <c r="H9867" s="90">
        <f>SUM(H9864:H9866)</f>
        <v>1179</v>
      </c>
      <c r="I9867" s="800"/>
      <c r="J9867" s="800"/>
      <c r="K9867" s="800"/>
    </row>
    <row r="9868" spans="1:11">
      <c r="A9868" s="806">
        <v>67</v>
      </c>
      <c r="B9868" s="808" t="s">
        <v>3980</v>
      </c>
      <c r="C9868" s="214" t="str">
        <f>'[3]New Statement'!F1180</f>
        <v>Gulgashet Colony</v>
      </c>
      <c r="D9868" s="114">
        <f>'[3]New Statement'!G1180</f>
        <v>149350206</v>
      </c>
      <c r="E9868" s="13"/>
      <c r="F9868" s="114"/>
      <c r="G9868" s="114">
        <f>'[3]New Statement'!I1180</f>
        <v>281</v>
      </c>
      <c r="H9868" s="110">
        <f>SUM(F9868:G9868)</f>
        <v>281</v>
      </c>
      <c r="I9868" s="806" t="s">
        <v>3494</v>
      </c>
      <c r="J9868" s="806">
        <v>2</v>
      </c>
      <c r="K9868" s="806">
        <f>SUM(I9868:J9871)</f>
        <v>2</v>
      </c>
    </row>
    <row r="9869" spans="1:11">
      <c r="A9869" s="806"/>
      <c r="B9869" s="808"/>
      <c r="C9869" s="214" t="str">
        <f>'[3]New Statement'!F1181</f>
        <v>Amin Park</v>
      </c>
      <c r="D9869" s="114">
        <f>'[3]New Statement'!G1181</f>
        <v>149350301</v>
      </c>
      <c r="E9869" s="21"/>
      <c r="F9869" s="114"/>
      <c r="G9869" s="114">
        <f>'[3]New Statement'!I1181</f>
        <v>306</v>
      </c>
      <c r="H9869" s="110">
        <f>SUM(F9869:G9869)</f>
        <v>306</v>
      </c>
      <c r="I9869" s="806"/>
      <c r="J9869" s="806"/>
      <c r="K9869" s="806"/>
    </row>
    <row r="9870" spans="1:11">
      <c r="A9870" s="806"/>
      <c r="B9870" s="808"/>
      <c r="C9870" s="214" t="str">
        <f>'[3]New Statement'!F1182</f>
        <v>Amin Park</v>
      </c>
      <c r="D9870" s="114">
        <f>'[3]New Statement'!G1182</f>
        <v>149350302</v>
      </c>
      <c r="E9870" s="21"/>
      <c r="F9870" s="114"/>
      <c r="G9870" s="114">
        <f>'[3]New Statement'!I1182</f>
        <v>307</v>
      </c>
      <c r="H9870" s="110">
        <f>SUM(F9870:G9870)</f>
        <v>307</v>
      </c>
      <c r="I9870" s="806"/>
      <c r="J9870" s="806"/>
      <c r="K9870" s="806"/>
    </row>
    <row r="9871" spans="1:11">
      <c r="A9871" s="806"/>
      <c r="B9871" s="808"/>
      <c r="C9871" s="788" t="s">
        <v>3493</v>
      </c>
      <c r="D9871" s="789"/>
      <c r="E9871" s="17"/>
      <c r="F9871" s="90">
        <f>SUM(F9868:F9870)</f>
        <v>0</v>
      </c>
      <c r="G9871" s="90">
        <f>SUM(G9868:G9870)</f>
        <v>894</v>
      </c>
      <c r="H9871" s="90">
        <f>SUM(H9868:H9870)</f>
        <v>894</v>
      </c>
      <c r="I9871" s="806"/>
      <c r="J9871" s="806"/>
      <c r="K9871" s="806"/>
    </row>
    <row r="9872" spans="1:11">
      <c r="A9872" s="799">
        <v>68</v>
      </c>
      <c r="B9872" s="808" t="s">
        <v>3982</v>
      </c>
      <c r="C9872" s="214" t="str">
        <f>'[3]New Statement'!F1183</f>
        <v>Amin Park</v>
      </c>
      <c r="D9872" s="114">
        <f>'[3]New Statement'!G1183</f>
        <v>149350303</v>
      </c>
      <c r="E9872" s="13"/>
      <c r="F9872" s="114">
        <f>'[3]New Statement'!H1183</f>
        <v>624</v>
      </c>
      <c r="G9872" s="114"/>
      <c r="H9872" s="110">
        <f>SUM(F9872:G9872)</f>
        <v>624</v>
      </c>
      <c r="I9872" s="806">
        <v>3</v>
      </c>
      <c r="J9872" s="806" t="s">
        <v>3494</v>
      </c>
      <c r="K9872" s="806">
        <f>SUM(I9872:J9874)</f>
        <v>3</v>
      </c>
    </row>
    <row r="9873" spans="1:11">
      <c r="A9873" s="799"/>
      <c r="B9873" s="808"/>
      <c r="C9873" s="214" t="str">
        <f>'[3]New Statement'!F1184</f>
        <v>Amin Park</v>
      </c>
      <c r="D9873" s="114">
        <f>'[3]New Statement'!G1184</f>
        <v>149350304</v>
      </c>
      <c r="E9873" s="13"/>
      <c r="F9873" s="114">
        <f>'[3]New Statement'!H1184</f>
        <v>495</v>
      </c>
      <c r="G9873" s="114"/>
      <c r="H9873" s="110">
        <f>SUM(F9873:G9873)</f>
        <v>495</v>
      </c>
      <c r="I9873" s="806"/>
      <c r="J9873" s="806"/>
      <c r="K9873" s="806"/>
    </row>
    <row r="9874" spans="1:11">
      <c r="A9874" s="800"/>
      <c r="B9874" s="808"/>
      <c r="C9874" s="788" t="s">
        <v>3493</v>
      </c>
      <c r="D9874" s="789"/>
      <c r="E9874" s="17"/>
      <c r="F9874" s="90">
        <f>SUM(F9872:F9873)</f>
        <v>1119</v>
      </c>
      <c r="G9874" s="90">
        <f>SUM(G9872:G9873)</f>
        <v>0</v>
      </c>
      <c r="H9874" s="90">
        <f>SUM(H9872:H9873)</f>
        <v>1119</v>
      </c>
      <c r="I9874" s="806"/>
      <c r="J9874" s="806"/>
      <c r="K9874" s="806"/>
    </row>
    <row r="9875" spans="1:11">
      <c r="A9875" s="806">
        <v>69</v>
      </c>
      <c r="B9875" s="808" t="s">
        <v>3980</v>
      </c>
      <c r="C9875" s="214" t="str">
        <f>'[3]New Statement'!F1183</f>
        <v>Amin Park</v>
      </c>
      <c r="D9875" s="114">
        <f>'[3]New Statement'!G1183</f>
        <v>149350303</v>
      </c>
      <c r="E9875" s="13"/>
      <c r="F9875" s="114"/>
      <c r="G9875" s="114">
        <f>'[3]New Statement'!I1183</f>
        <v>506</v>
      </c>
      <c r="H9875" s="110">
        <f>SUM(F9875:G9875)</f>
        <v>506</v>
      </c>
      <c r="I9875" s="798" t="s">
        <v>3494</v>
      </c>
      <c r="J9875" s="798">
        <v>2</v>
      </c>
      <c r="K9875" s="798">
        <f>SUM(I9875:J9877)</f>
        <v>2</v>
      </c>
    </row>
    <row r="9876" spans="1:11">
      <c r="A9876" s="806"/>
      <c r="B9876" s="840"/>
      <c r="C9876" s="214" t="str">
        <f>'[3]New Statement'!F1184</f>
        <v>Amin Park</v>
      </c>
      <c r="D9876" s="114">
        <f>'[3]New Statement'!G1184</f>
        <v>149350304</v>
      </c>
      <c r="E9876" s="13"/>
      <c r="F9876" s="114"/>
      <c r="G9876" s="114">
        <f>'[3]New Statement'!I1184</f>
        <v>357</v>
      </c>
      <c r="H9876" s="110">
        <f>SUM(F9876:G9876)</f>
        <v>357</v>
      </c>
      <c r="I9876" s="799"/>
      <c r="J9876" s="799"/>
      <c r="K9876" s="799"/>
    </row>
    <row r="9877" spans="1:11">
      <c r="A9877" s="806"/>
      <c r="B9877" s="840"/>
      <c r="C9877" s="788" t="s">
        <v>3493</v>
      </c>
      <c r="D9877" s="789"/>
      <c r="E9877" s="17"/>
      <c r="F9877" s="90">
        <f>SUM(F9875:F9876)</f>
        <v>0</v>
      </c>
      <c r="G9877" s="90">
        <f>SUM(G9875:G9876)</f>
        <v>863</v>
      </c>
      <c r="H9877" s="90">
        <f>SUM(H9875:H9876)</f>
        <v>863</v>
      </c>
      <c r="I9877" s="800"/>
      <c r="J9877" s="800"/>
      <c r="K9877" s="800"/>
    </row>
    <row r="9878" spans="1:11" ht="25.5">
      <c r="A9878" s="798">
        <v>70</v>
      </c>
      <c r="B9878" s="801" t="s">
        <v>3981</v>
      </c>
      <c r="C9878" s="214" t="str">
        <f>'[3]New Statement'!F1185</f>
        <v>Basti Allah Hoo Wali</v>
      </c>
      <c r="D9878" s="114">
        <f>'[3]New Statement'!G1185</f>
        <v>149350305</v>
      </c>
      <c r="E9878" s="13"/>
      <c r="F9878" s="114">
        <f>'[3]New Statement'!H1185</f>
        <v>365</v>
      </c>
      <c r="G9878" s="114"/>
      <c r="H9878" s="110">
        <f>SUM(F9878:G9878)</f>
        <v>365</v>
      </c>
      <c r="I9878" s="798">
        <v>3</v>
      </c>
      <c r="J9878" s="798" t="s">
        <v>3494</v>
      </c>
      <c r="K9878" s="798">
        <f>SUM(I9878:J9881)</f>
        <v>3</v>
      </c>
    </row>
    <row r="9879" spans="1:11" ht="25.5">
      <c r="A9879" s="799"/>
      <c r="B9879" s="802"/>
      <c r="C9879" s="214" t="str">
        <f>'[3]New Statement'!F1186</f>
        <v>Basti Allah Hoo Wali</v>
      </c>
      <c r="D9879" s="114">
        <f>'[3]New Statement'!G1186</f>
        <v>149350306</v>
      </c>
      <c r="E9879" s="13"/>
      <c r="F9879" s="114">
        <f>'[3]New Statement'!H1186</f>
        <v>271</v>
      </c>
      <c r="G9879" s="114"/>
      <c r="H9879" s="110">
        <f>SUM(F9879:G9879)</f>
        <v>271</v>
      </c>
      <c r="I9879" s="799"/>
      <c r="J9879" s="799"/>
      <c r="K9879" s="799"/>
    </row>
    <row r="9880" spans="1:11" ht="25.5">
      <c r="A9880" s="799"/>
      <c r="B9880" s="802"/>
      <c r="C9880" s="214" t="str">
        <f>'[3]New Statement'!F1187</f>
        <v>Ali Town Kareem Town</v>
      </c>
      <c r="D9880" s="114">
        <f>'[3]New Statement'!G1187</f>
        <v>149350307</v>
      </c>
      <c r="E9880" s="13"/>
      <c r="F9880" s="114">
        <f>'[3]New Statement'!H1187</f>
        <v>500</v>
      </c>
      <c r="G9880" s="114"/>
      <c r="H9880" s="110">
        <f>SUM(F9880:G9880)</f>
        <v>500</v>
      </c>
      <c r="I9880" s="799"/>
      <c r="J9880" s="799"/>
      <c r="K9880" s="799"/>
    </row>
    <row r="9881" spans="1:11">
      <c r="A9881" s="800"/>
      <c r="B9881" s="803"/>
      <c r="C9881" s="777" t="s">
        <v>3493</v>
      </c>
      <c r="D9881" s="777"/>
      <c r="E9881" s="17"/>
      <c r="F9881" s="90">
        <f>SUM(F9878:F9880)</f>
        <v>1136</v>
      </c>
      <c r="G9881" s="90">
        <f>SUM(G9878:G9880)</f>
        <v>0</v>
      </c>
      <c r="H9881" s="90">
        <f>SUM(H9878:H9880)</f>
        <v>1136</v>
      </c>
      <c r="I9881" s="800"/>
      <c r="J9881" s="800"/>
      <c r="K9881" s="800"/>
    </row>
    <row r="9882" spans="1:11" ht="25.5">
      <c r="A9882" s="798">
        <v>71</v>
      </c>
      <c r="B9882" s="801" t="s">
        <v>3980</v>
      </c>
      <c r="C9882" s="214" t="str">
        <f>'[3]New Statement'!F1185</f>
        <v>Basti Allah Hoo Wali</v>
      </c>
      <c r="D9882" s="114">
        <f>'[3]New Statement'!G1185</f>
        <v>149350305</v>
      </c>
      <c r="E9882" s="13"/>
      <c r="F9882" s="114"/>
      <c r="G9882" s="114">
        <f>'[3]New Statement'!I1185</f>
        <v>292</v>
      </c>
      <c r="H9882" s="110">
        <f>SUM(F9882:G9882)</f>
        <v>292</v>
      </c>
      <c r="I9882" s="798" t="s">
        <v>3494</v>
      </c>
      <c r="J9882" s="798">
        <v>2</v>
      </c>
      <c r="K9882" s="798">
        <f>SUM(I9882:J9885)</f>
        <v>2</v>
      </c>
    </row>
    <row r="9883" spans="1:11" ht="25.5">
      <c r="A9883" s="799"/>
      <c r="B9883" s="802"/>
      <c r="C9883" s="214" t="str">
        <f>'[3]New Statement'!F1186</f>
        <v>Basti Allah Hoo Wali</v>
      </c>
      <c r="D9883" s="114">
        <f>'[3]New Statement'!G1186</f>
        <v>149350306</v>
      </c>
      <c r="E9883" s="13"/>
      <c r="F9883" s="114"/>
      <c r="G9883" s="114">
        <f>'[3]New Statement'!I1186</f>
        <v>190</v>
      </c>
      <c r="H9883" s="110">
        <f>SUM(F9883:G9883)</f>
        <v>190</v>
      </c>
      <c r="I9883" s="799"/>
      <c r="J9883" s="799"/>
      <c r="K9883" s="799"/>
    </row>
    <row r="9884" spans="1:11" ht="25.5">
      <c r="A9884" s="799"/>
      <c r="B9884" s="802"/>
      <c r="C9884" s="214" t="str">
        <f>'[3]New Statement'!F1187</f>
        <v>Ali Town Kareem Town</v>
      </c>
      <c r="D9884" s="114">
        <f>'[3]New Statement'!G1187</f>
        <v>149350307</v>
      </c>
      <c r="E9884" s="13"/>
      <c r="F9884" s="114"/>
      <c r="G9884" s="114">
        <f>'[3]New Statement'!I1187</f>
        <v>431</v>
      </c>
      <c r="H9884" s="110">
        <f>SUM(F9884:G9884)</f>
        <v>431</v>
      </c>
      <c r="I9884" s="799"/>
      <c r="J9884" s="799"/>
      <c r="K9884" s="799"/>
    </row>
    <row r="9885" spans="1:11">
      <c r="A9885" s="800"/>
      <c r="B9885" s="803"/>
      <c r="C9885" s="788" t="s">
        <v>3493</v>
      </c>
      <c r="D9885" s="789"/>
      <c r="E9885" s="17"/>
      <c r="F9885" s="90">
        <f>SUM(F9882:F9884)</f>
        <v>0</v>
      </c>
      <c r="G9885" s="90">
        <f>SUM(G9882:G9884)</f>
        <v>913</v>
      </c>
      <c r="H9885" s="90">
        <f>SUM(H9882:H9884)</f>
        <v>913</v>
      </c>
      <c r="I9885" s="800"/>
      <c r="J9885" s="800"/>
      <c r="K9885" s="800"/>
    </row>
    <row r="9886" spans="1:11">
      <c r="A9886" s="798">
        <v>72</v>
      </c>
      <c r="B9886" s="801" t="s">
        <v>3979</v>
      </c>
      <c r="C9886" s="214" t="str">
        <f>'[3]New Statement'!F1190</f>
        <v>Yousaf Town</v>
      </c>
      <c r="D9886" s="114">
        <f>'[3]New Statement'!G1190</f>
        <v>149350403</v>
      </c>
      <c r="E9886" s="13"/>
      <c r="F9886" s="114">
        <f>'[3]New Statement'!H1190</f>
        <v>342</v>
      </c>
      <c r="G9886" s="114"/>
      <c r="H9886" s="110">
        <f>SUM(F9886:G9886)</f>
        <v>342</v>
      </c>
      <c r="I9886" s="798">
        <v>4</v>
      </c>
      <c r="J9886" s="798" t="s">
        <v>3494</v>
      </c>
      <c r="K9886" s="798">
        <f>SUM(I9886:J9890)</f>
        <v>4</v>
      </c>
    </row>
    <row r="9887" spans="1:11">
      <c r="A9887" s="799"/>
      <c r="B9887" s="802"/>
      <c r="C9887" s="214" t="str">
        <f>'[3]New Statement'!F1191</f>
        <v>Yousaf Town</v>
      </c>
      <c r="D9887" s="114">
        <f>'[3]New Statement'!G1191</f>
        <v>149350404</v>
      </c>
      <c r="E9887" s="13"/>
      <c r="F9887" s="114">
        <f>'[3]New Statement'!H1191</f>
        <v>300</v>
      </c>
      <c r="G9887" s="114"/>
      <c r="H9887" s="110">
        <f>SUM(F9887:G9887)</f>
        <v>300</v>
      </c>
      <c r="I9887" s="799"/>
      <c r="J9887" s="799"/>
      <c r="K9887" s="799"/>
    </row>
    <row r="9888" spans="1:11" ht="25.5">
      <c r="A9888" s="799"/>
      <c r="B9888" s="802"/>
      <c r="C9888" s="214" t="str">
        <f>'[3]New Statement'!F1192</f>
        <v>Rubani Colony No. 2</v>
      </c>
      <c r="D9888" s="114">
        <f>'[3]New Statement'!G1192</f>
        <v>149350405</v>
      </c>
      <c r="E9888" s="13"/>
      <c r="F9888" s="114">
        <f>'[3]New Statement'!H1192</f>
        <v>409</v>
      </c>
      <c r="G9888" s="114"/>
      <c r="H9888" s="110">
        <f>SUM(F9888:G9888)</f>
        <v>409</v>
      </c>
      <c r="I9888" s="799"/>
      <c r="J9888" s="799"/>
      <c r="K9888" s="799"/>
    </row>
    <row r="9889" spans="1:11" ht="25.5">
      <c r="A9889" s="799"/>
      <c r="B9889" s="802"/>
      <c r="C9889" s="214" t="str">
        <f>'[3]New Statement'!F1193</f>
        <v>Rubani Colony No. 2</v>
      </c>
      <c r="D9889" s="114">
        <f>'[3]New Statement'!G1193</f>
        <v>149350406</v>
      </c>
      <c r="E9889" s="13"/>
      <c r="F9889" s="114">
        <f>'[3]New Statement'!H1193</f>
        <v>554</v>
      </c>
      <c r="G9889" s="114"/>
      <c r="H9889" s="110">
        <f>SUM(F9889:G9889)</f>
        <v>554</v>
      </c>
      <c r="I9889" s="799"/>
      <c r="J9889" s="799"/>
      <c r="K9889" s="799"/>
    </row>
    <row r="9890" spans="1:11">
      <c r="A9890" s="800"/>
      <c r="B9890" s="803"/>
      <c r="C9890" s="777" t="s">
        <v>3493</v>
      </c>
      <c r="D9890" s="777"/>
      <c r="E9890" s="17"/>
      <c r="F9890" s="90">
        <f>SUM(F9886:F9889)</f>
        <v>1605</v>
      </c>
      <c r="G9890" s="90">
        <f>SUM(G9886:G9889)</f>
        <v>0</v>
      </c>
      <c r="H9890" s="90">
        <f>SUM(H9886:H9889)</f>
        <v>1605</v>
      </c>
      <c r="I9890" s="800"/>
      <c r="J9890" s="800"/>
      <c r="K9890" s="800"/>
    </row>
    <row r="9891" spans="1:11">
      <c r="A9891" s="798">
        <v>73</v>
      </c>
      <c r="B9891" s="801" t="s">
        <v>3978</v>
      </c>
      <c r="C9891" s="214" t="str">
        <f>'[3]New Statement'!F1190</f>
        <v>Yousaf Town</v>
      </c>
      <c r="D9891" s="114">
        <f>'[3]New Statement'!G1190</f>
        <v>149350403</v>
      </c>
      <c r="E9891" s="13"/>
      <c r="F9891" s="114"/>
      <c r="G9891" s="114">
        <f>'[3]New Statement'!I1190</f>
        <v>295</v>
      </c>
      <c r="H9891" s="110">
        <f>SUM(F9891:G9891)</f>
        <v>295</v>
      </c>
      <c r="I9891" s="798" t="s">
        <v>3494</v>
      </c>
      <c r="J9891" s="798">
        <v>3</v>
      </c>
      <c r="K9891" s="798">
        <f>SUM(I9891:J9895)</f>
        <v>3</v>
      </c>
    </row>
    <row r="9892" spans="1:11">
      <c r="A9892" s="799"/>
      <c r="B9892" s="802"/>
      <c r="C9892" s="214" t="str">
        <f>'[3]New Statement'!F1191</f>
        <v>Yousaf Town</v>
      </c>
      <c r="D9892" s="114">
        <f>'[3]New Statement'!G1191</f>
        <v>149350404</v>
      </c>
      <c r="E9892" s="13"/>
      <c r="F9892" s="114"/>
      <c r="G9892" s="114">
        <f>'[3]New Statement'!I1191</f>
        <v>227</v>
      </c>
      <c r="H9892" s="110">
        <f>SUM(F9892:G9892)</f>
        <v>227</v>
      </c>
      <c r="I9892" s="799"/>
      <c r="J9892" s="799"/>
      <c r="K9892" s="799"/>
    </row>
    <row r="9893" spans="1:11" ht="25.5">
      <c r="A9893" s="799"/>
      <c r="B9893" s="802"/>
      <c r="C9893" s="214" t="str">
        <f>'[3]New Statement'!F1192</f>
        <v>Rubani Colony No. 2</v>
      </c>
      <c r="D9893" s="114">
        <f>'[3]New Statement'!G1192</f>
        <v>149350405</v>
      </c>
      <c r="E9893" s="13"/>
      <c r="F9893" s="114"/>
      <c r="G9893" s="114">
        <f>'[3]New Statement'!I1192</f>
        <v>320</v>
      </c>
      <c r="H9893" s="110">
        <f>SUM(F9893:G9893)</f>
        <v>320</v>
      </c>
      <c r="I9893" s="799"/>
      <c r="J9893" s="799"/>
      <c r="K9893" s="799"/>
    </row>
    <row r="9894" spans="1:11" ht="25.5">
      <c r="A9894" s="799"/>
      <c r="B9894" s="802"/>
      <c r="C9894" s="214" t="str">
        <f>'[3]New Statement'!F1193</f>
        <v>Rubani Colony No. 2</v>
      </c>
      <c r="D9894" s="114">
        <f>'[3]New Statement'!G1193</f>
        <v>149350406</v>
      </c>
      <c r="E9894" s="13"/>
      <c r="F9894" s="114"/>
      <c r="G9894" s="114">
        <f>'[3]New Statement'!I1193</f>
        <v>442</v>
      </c>
      <c r="H9894" s="110">
        <f>SUM(F9894:G9894)</f>
        <v>442</v>
      </c>
      <c r="I9894" s="799"/>
      <c r="J9894" s="799"/>
      <c r="K9894" s="799"/>
    </row>
    <row r="9895" spans="1:11">
      <c r="A9895" s="800"/>
      <c r="B9895" s="803"/>
      <c r="C9895" s="777" t="s">
        <v>3493</v>
      </c>
      <c r="D9895" s="777"/>
      <c r="E9895" s="17"/>
      <c r="F9895" s="90">
        <f>SUM(F9891:F9894)</f>
        <v>0</v>
      </c>
      <c r="G9895" s="90">
        <f>SUM(G9891:G9894)</f>
        <v>1284</v>
      </c>
      <c r="H9895" s="90">
        <f>SUM(H9891:H9894)</f>
        <v>1284</v>
      </c>
      <c r="I9895" s="800"/>
      <c r="J9895" s="800"/>
      <c r="K9895" s="800"/>
    </row>
    <row r="9896" spans="1:11">
      <c r="A9896" s="798">
        <v>74</v>
      </c>
      <c r="B9896" s="822" t="s">
        <v>3977</v>
      </c>
      <c r="C9896" s="214" t="str">
        <f>'[3]New Statement'!F1196</f>
        <v>Gul Bahar Colony</v>
      </c>
      <c r="D9896" s="114">
        <f>'[3]New Statement'!G1196</f>
        <v>149360101</v>
      </c>
      <c r="E9896" s="13"/>
      <c r="F9896" s="114">
        <f>'[3]New Statement'!H1196</f>
        <v>495</v>
      </c>
      <c r="G9896" s="114"/>
      <c r="H9896" s="114">
        <f>SUM(F9896:G9896)</f>
        <v>495</v>
      </c>
      <c r="I9896" s="798">
        <v>4</v>
      </c>
      <c r="J9896" s="798" t="s">
        <v>3494</v>
      </c>
      <c r="K9896" s="798">
        <f>SUM(I9896:J9900)</f>
        <v>4</v>
      </c>
    </row>
    <row r="9897" spans="1:11">
      <c r="A9897" s="799"/>
      <c r="B9897" s="823"/>
      <c r="C9897" s="214" t="str">
        <f>'[3]New Statement'!F1197</f>
        <v>Gul Bahar Colony</v>
      </c>
      <c r="D9897" s="114">
        <f>'[3]New Statement'!G1197</f>
        <v>149360102</v>
      </c>
      <c r="E9897" s="13"/>
      <c r="F9897" s="114">
        <f>'[3]New Statement'!H1197</f>
        <v>394</v>
      </c>
      <c r="G9897" s="114"/>
      <c r="H9897" s="114">
        <f>SUM(F9897:G9897)</f>
        <v>394</v>
      </c>
      <c r="I9897" s="799"/>
      <c r="J9897" s="799"/>
      <c r="K9897" s="799"/>
    </row>
    <row r="9898" spans="1:11">
      <c r="A9898" s="799"/>
      <c r="B9898" s="823"/>
      <c r="C9898" s="214" t="str">
        <f>'[3]New Statement'!F1198</f>
        <v>Garden Colony</v>
      </c>
      <c r="D9898" s="114">
        <f>'[3]New Statement'!G1198</f>
        <v>149360103</v>
      </c>
      <c r="E9898" s="13"/>
      <c r="F9898" s="114">
        <f>'[3]New Statement'!H1198</f>
        <v>349</v>
      </c>
      <c r="G9898" s="114"/>
      <c r="H9898" s="114">
        <f>SUM(F9898:G9898)</f>
        <v>349</v>
      </c>
      <c r="I9898" s="799"/>
      <c r="J9898" s="799"/>
      <c r="K9898" s="799"/>
    </row>
    <row r="9899" spans="1:11">
      <c r="A9899" s="799"/>
      <c r="B9899" s="823"/>
      <c r="C9899" s="214" t="str">
        <f>'[3]New Statement'!F1199</f>
        <v>Garden Colony</v>
      </c>
      <c r="D9899" s="114">
        <f>'[3]New Statement'!G1199</f>
        <v>149360104</v>
      </c>
      <c r="E9899" s="13"/>
      <c r="F9899" s="114">
        <f>'[3]New Statement'!H1199</f>
        <v>537</v>
      </c>
      <c r="G9899" s="114"/>
      <c r="H9899" s="114">
        <f>SUM(F9899:G9899)</f>
        <v>537</v>
      </c>
      <c r="I9899" s="799"/>
      <c r="J9899" s="799"/>
      <c r="K9899" s="799"/>
    </row>
    <row r="9900" spans="1:11">
      <c r="A9900" s="800"/>
      <c r="B9900" s="824"/>
      <c r="C9900" s="788" t="s">
        <v>3493</v>
      </c>
      <c r="D9900" s="789"/>
      <c r="E9900" s="17"/>
      <c r="F9900" s="90">
        <f>SUM(F9896:F9899)</f>
        <v>1775</v>
      </c>
      <c r="G9900" s="90">
        <f>SUM(G9896:G9899)</f>
        <v>0</v>
      </c>
      <c r="H9900" s="90">
        <f>SUM(H9896:H9899)</f>
        <v>1775</v>
      </c>
      <c r="I9900" s="800"/>
      <c r="J9900" s="800"/>
      <c r="K9900" s="800"/>
    </row>
    <row r="9901" spans="1:11">
      <c r="A9901" s="798">
        <v>75</v>
      </c>
      <c r="B9901" s="801" t="s">
        <v>3976</v>
      </c>
      <c r="C9901" s="214" t="str">
        <f>'[3]New Statement'!F1196</f>
        <v>Gul Bahar Colony</v>
      </c>
      <c r="D9901" s="114">
        <f>'[3]New Statement'!G1196</f>
        <v>149360101</v>
      </c>
      <c r="E9901" s="13"/>
      <c r="F9901" s="114"/>
      <c r="G9901" s="114">
        <f>'[3]New Statement'!I1196</f>
        <v>459</v>
      </c>
      <c r="H9901" s="114">
        <f>SUM(F9901:G9901)</f>
        <v>459</v>
      </c>
      <c r="I9901" s="798" t="s">
        <v>3494</v>
      </c>
      <c r="J9901" s="798">
        <v>4</v>
      </c>
      <c r="K9901" s="798">
        <f>SUM(I9901:J9905)</f>
        <v>4</v>
      </c>
    </row>
    <row r="9902" spans="1:11">
      <c r="A9902" s="799"/>
      <c r="B9902" s="802"/>
      <c r="C9902" s="214" t="str">
        <f>'[3]New Statement'!F1197</f>
        <v>Gul Bahar Colony</v>
      </c>
      <c r="D9902" s="114">
        <f>'[3]New Statement'!G1197</f>
        <v>149360102</v>
      </c>
      <c r="E9902" s="13"/>
      <c r="F9902" s="114"/>
      <c r="G9902" s="114">
        <f>'[3]New Statement'!I1197</f>
        <v>362</v>
      </c>
      <c r="H9902" s="114">
        <f>SUM(F9902:G9902)</f>
        <v>362</v>
      </c>
      <c r="I9902" s="799"/>
      <c r="J9902" s="799"/>
      <c r="K9902" s="799"/>
    </row>
    <row r="9903" spans="1:11">
      <c r="A9903" s="799"/>
      <c r="B9903" s="802"/>
      <c r="C9903" s="214" t="str">
        <f>'[3]New Statement'!F1198</f>
        <v>Garden Colony</v>
      </c>
      <c r="D9903" s="114">
        <f>'[3]New Statement'!G1198</f>
        <v>149360103</v>
      </c>
      <c r="E9903" s="13"/>
      <c r="F9903" s="114"/>
      <c r="G9903" s="114">
        <f>'[3]New Statement'!I1198</f>
        <v>293</v>
      </c>
      <c r="H9903" s="114">
        <f>SUM(F9903:G9903)</f>
        <v>293</v>
      </c>
      <c r="I9903" s="799"/>
      <c r="J9903" s="799"/>
      <c r="K9903" s="799"/>
    </row>
    <row r="9904" spans="1:11">
      <c r="A9904" s="799"/>
      <c r="B9904" s="802"/>
      <c r="C9904" s="214" t="str">
        <f>'[3]New Statement'!F1199</f>
        <v>Garden Colony</v>
      </c>
      <c r="D9904" s="114">
        <f>'[3]New Statement'!G1199</f>
        <v>149360104</v>
      </c>
      <c r="E9904" s="13"/>
      <c r="F9904" s="114"/>
      <c r="G9904" s="114">
        <f>'[3]New Statement'!I1199</f>
        <v>488</v>
      </c>
      <c r="H9904" s="114">
        <f>SUM(F9904:G9904)</f>
        <v>488</v>
      </c>
      <c r="I9904" s="799"/>
      <c r="J9904" s="799"/>
      <c r="K9904" s="799"/>
    </row>
    <row r="9905" spans="1:11">
      <c r="A9905" s="800"/>
      <c r="B9905" s="803"/>
      <c r="C9905" s="788" t="s">
        <v>3493</v>
      </c>
      <c r="D9905" s="789"/>
      <c r="E9905" s="17"/>
      <c r="F9905" s="90">
        <f>SUM(F9901:F9904)</f>
        <v>0</v>
      </c>
      <c r="G9905" s="90">
        <f>SUM(G9901:G9904)</f>
        <v>1602</v>
      </c>
      <c r="H9905" s="90">
        <f>SUM(H9901:H9904)</f>
        <v>1602</v>
      </c>
      <c r="I9905" s="800"/>
      <c r="J9905" s="800"/>
      <c r="K9905" s="800"/>
    </row>
    <row r="9906" spans="1:11">
      <c r="A9906" s="798">
        <v>76</v>
      </c>
      <c r="B9906" s="822" t="s">
        <v>3977</v>
      </c>
      <c r="C9906" s="214" t="str">
        <f>'[3]New Statement'!F1200</f>
        <v>Muhammad Abad</v>
      </c>
      <c r="D9906" s="114">
        <f>'[3]New Statement'!G1200</f>
        <v>149360201</v>
      </c>
      <c r="E9906" s="13"/>
      <c r="F9906" s="114">
        <f>'[3]New Statement'!H1200</f>
        <v>463</v>
      </c>
      <c r="G9906" s="114"/>
      <c r="H9906" s="114">
        <f>SUM(F9906:G9906)</f>
        <v>463</v>
      </c>
      <c r="I9906" s="798">
        <v>3</v>
      </c>
      <c r="J9906" s="798" t="s">
        <v>3494</v>
      </c>
      <c r="K9906" s="798">
        <f>SUM(I9906:J9909)</f>
        <v>3</v>
      </c>
    </row>
    <row r="9907" spans="1:11">
      <c r="A9907" s="799"/>
      <c r="B9907" s="823"/>
      <c r="C9907" s="214" t="str">
        <f>'[3]New Statement'!F1201</f>
        <v>Muhammad Abad</v>
      </c>
      <c r="D9907" s="114">
        <f>'[3]New Statement'!G1201</f>
        <v>149360202</v>
      </c>
      <c r="E9907" s="13"/>
      <c r="F9907" s="114">
        <f>'[3]New Statement'!H1201</f>
        <v>322</v>
      </c>
      <c r="G9907" s="114"/>
      <c r="H9907" s="114">
        <f>SUM(F9907:G9907)</f>
        <v>322</v>
      </c>
      <c r="I9907" s="799"/>
      <c r="J9907" s="799"/>
      <c r="K9907" s="799"/>
    </row>
    <row r="9908" spans="1:11">
      <c r="A9908" s="799"/>
      <c r="B9908" s="823"/>
      <c r="C9908" s="214" t="str">
        <f>'[3]New Statement'!F1202</f>
        <v>Muhammad Abad</v>
      </c>
      <c r="D9908" s="114">
        <f>'[3]New Statement'!G1202</f>
        <v>149360203</v>
      </c>
      <c r="E9908" s="13"/>
      <c r="F9908" s="114">
        <f>'[3]New Statement'!H1202</f>
        <v>419</v>
      </c>
      <c r="G9908" s="114"/>
      <c r="H9908" s="114">
        <f>SUM(F9908:G9908)</f>
        <v>419</v>
      </c>
      <c r="I9908" s="799"/>
      <c r="J9908" s="799"/>
      <c r="K9908" s="799"/>
    </row>
    <row r="9909" spans="1:11">
      <c r="A9909" s="800"/>
      <c r="B9909" s="824"/>
      <c r="C9909" s="777" t="s">
        <v>3493</v>
      </c>
      <c r="D9909" s="777"/>
      <c r="E9909" s="17"/>
      <c r="F9909" s="90">
        <f>SUM(F9906:F9908)</f>
        <v>1204</v>
      </c>
      <c r="G9909" s="90">
        <f>SUM(G9906:G9908)</f>
        <v>0</v>
      </c>
      <c r="H9909" s="90">
        <f>SUM(H9906:H9908)</f>
        <v>1204</v>
      </c>
      <c r="I9909" s="800"/>
      <c r="J9909" s="800"/>
      <c r="K9909" s="800"/>
    </row>
    <row r="9910" spans="1:11">
      <c r="A9910" s="798">
        <v>77</v>
      </c>
      <c r="B9910" s="801" t="s">
        <v>3976</v>
      </c>
      <c r="C9910" s="214" t="str">
        <f>'[3]New Statement'!F1200</f>
        <v>Muhammad Abad</v>
      </c>
      <c r="D9910" s="114">
        <f>'[3]New Statement'!G1200</f>
        <v>149360201</v>
      </c>
      <c r="E9910" s="13"/>
      <c r="F9910" s="114"/>
      <c r="G9910" s="114">
        <f>'[3]New Statement'!I1200</f>
        <v>374</v>
      </c>
      <c r="H9910" s="114">
        <f>SUM(F9910:G9910)</f>
        <v>374</v>
      </c>
      <c r="I9910" s="798" t="s">
        <v>3494</v>
      </c>
      <c r="J9910" s="798">
        <v>2</v>
      </c>
      <c r="K9910" s="798">
        <f>SUM(I9910:J9913)</f>
        <v>2</v>
      </c>
    </row>
    <row r="9911" spans="1:11">
      <c r="A9911" s="799"/>
      <c r="B9911" s="802"/>
      <c r="C9911" s="214" t="str">
        <f>'[3]New Statement'!F1201</f>
        <v>Muhammad Abad</v>
      </c>
      <c r="D9911" s="114">
        <f>'[3]New Statement'!G1201</f>
        <v>149360202</v>
      </c>
      <c r="E9911" s="13"/>
      <c r="F9911" s="114"/>
      <c r="G9911" s="114">
        <f>'[3]New Statement'!I1201</f>
        <v>279</v>
      </c>
      <c r="H9911" s="114">
        <f>SUM(F9911:G9911)</f>
        <v>279</v>
      </c>
      <c r="I9911" s="799"/>
      <c r="J9911" s="799"/>
      <c r="K9911" s="799"/>
    </row>
    <row r="9912" spans="1:11">
      <c r="A9912" s="799"/>
      <c r="B9912" s="802"/>
      <c r="C9912" s="214" t="str">
        <f>'[3]New Statement'!F1202</f>
        <v>Muhammad Abad</v>
      </c>
      <c r="D9912" s="114">
        <f>'[3]New Statement'!G1202</f>
        <v>149360203</v>
      </c>
      <c r="E9912" s="13"/>
      <c r="F9912" s="114"/>
      <c r="G9912" s="114">
        <f>'[3]New Statement'!I1202</f>
        <v>356</v>
      </c>
      <c r="H9912" s="114">
        <f>SUM(F9912:G9912)</f>
        <v>356</v>
      </c>
      <c r="I9912" s="799"/>
      <c r="J9912" s="799"/>
      <c r="K9912" s="799"/>
    </row>
    <row r="9913" spans="1:11">
      <c r="A9913" s="800"/>
      <c r="B9913" s="803"/>
      <c r="C9913" s="788" t="s">
        <v>3493</v>
      </c>
      <c r="D9913" s="789"/>
      <c r="E9913" s="17"/>
      <c r="F9913" s="90">
        <f>SUM(F9910:F9912)</f>
        <v>0</v>
      </c>
      <c r="G9913" s="90">
        <f>SUM(G9910:G9912)</f>
        <v>1009</v>
      </c>
      <c r="H9913" s="90">
        <f>SUM(H9910:H9912)</f>
        <v>1009</v>
      </c>
      <c r="I9913" s="800"/>
      <c r="J9913" s="800"/>
      <c r="K9913" s="800"/>
    </row>
    <row r="9914" spans="1:11">
      <c r="A9914" s="798">
        <v>78</v>
      </c>
      <c r="B9914" s="801" t="s">
        <v>3975</v>
      </c>
      <c r="C9914" s="214" t="str">
        <f>'[3]New Statement'!F1203</f>
        <v>Muhammad Abad</v>
      </c>
      <c r="D9914" s="114">
        <f>'[3]New Statement'!G1203</f>
        <v>149360204</v>
      </c>
      <c r="E9914" s="13"/>
      <c r="F9914" s="114">
        <f>'[3]New Statement'!H1203</f>
        <v>471</v>
      </c>
      <c r="G9914" s="114"/>
      <c r="H9914" s="114">
        <f>SUM(F9914:G9914)</f>
        <v>471</v>
      </c>
      <c r="I9914" s="798">
        <v>3</v>
      </c>
      <c r="J9914" s="798" t="s">
        <v>3494</v>
      </c>
      <c r="K9914" s="798">
        <f>SUM(I9914:J9917)</f>
        <v>3</v>
      </c>
    </row>
    <row r="9915" spans="1:11">
      <c r="A9915" s="799"/>
      <c r="B9915" s="802"/>
      <c r="C9915" s="214" t="str">
        <f>'[3]New Statement'!F1204</f>
        <v>Muhammad Abad</v>
      </c>
      <c r="D9915" s="114">
        <f>'[3]New Statement'!G1204</f>
        <v>149360205</v>
      </c>
      <c r="E9915" s="13"/>
      <c r="F9915" s="114">
        <f>'[3]New Statement'!H1204</f>
        <v>546</v>
      </c>
      <c r="G9915" s="114"/>
      <c r="H9915" s="114">
        <f>SUM(F9915:G9915)</f>
        <v>546</v>
      </c>
      <c r="I9915" s="799"/>
      <c r="J9915" s="799"/>
      <c r="K9915" s="799"/>
    </row>
    <row r="9916" spans="1:11">
      <c r="A9916" s="799"/>
      <c r="B9916" s="802"/>
      <c r="C9916" s="214" t="str">
        <f>'[3]New Statement'!F1205</f>
        <v>Muhammad Abad</v>
      </c>
      <c r="D9916" s="114">
        <f>'[3]New Statement'!G1205</f>
        <v>149360206</v>
      </c>
      <c r="E9916" s="13"/>
      <c r="F9916" s="114">
        <f>'[3]New Statement'!H1205</f>
        <v>569</v>
      </c>
      <c r="G9916" s="114"/>
      <c r="H9916" s="114">
        <f>SUM(F9916:G9916)</f>
        <v>569</v>
      </c>
      <c r="I9916" s="799"/>
      <c r="J9916" s="799"/>
      <c r="K9916" s="799"/>
    </row>
    <row r="9917" spans="1:11">
      <c r="A9917" s="800"/>
      <c r="B9917" s="803"/>
      <c r="C9917" s="788" t="s">
        <v>3493</v>
      </c>
      <c r="D9917" s="789"/>
      <c r="E9917" s="17"/>
      <c r="F9917" s="90">
        <f>SUM(F9914:F9916)</f>
        <v>1586</v>
      </c>
      <c r="G9917" s="90">
        <f>SUM(G9914:G9916)</f>
        <v>0</v>
      </c>
      <c r="H9917" s="90">
        <f>SUM(H9914:H9916)</f>
        <v>1586</v>
      </c>
      <c r="I9917" s="800"/>
      <c r="J9917" s="800"/>
      <c r="K9917" s="800"/>
    </row>
    <row r="9918" spans="1:11">
      <c r="A9918" s="798">
        <v>79</v>
      </c>
      <c r="B9918" s="801" t="s">
        <v>3974</v>
      </c>
      <c r="C9918" s="214" t="str">
        <f>'[3]New Statement'!F1203</f>
        <v>Muhammad Abad</v>
      </c>
      <c r="D9918" s="114">
        <f>'[3]New Statement'!G1203</f>
        <v>149360204</v>
      </c>
      <c r="E9918" s="13"/>
      <c r="F9918" s="114"/>
      <c r="G9918" s="114">
        <f>'[3]New Statement'!I1203</f>
        <v>407</v>
      </c>
      <c r="H9918" s="114">
        <f>SUM(F9918:G9918)</f>
        <v>407</v>
      </c>
      <c r="I9918" s="798" t="s">
        <v>3494</v>
      </c>
      <c r="J9918" s="798">
        <v>3</v>
      </c>
      <c r="K9918" s="798">
        <f>SUM(I9918:J9921)</f>
        <v>3</v>
      </c>
    </row>
    <row r="9919" spans="1:11">
      <c r="A9919" s="799"/>
      <c r="B9919" s="802"/>
      <c r="C9919" s="214" t="str">
        <f>'[3]New Statement'!F1204</f>
        <v>Muhammad Abad</v>
      </c>
      <c r="D9919" s="114">
        <f>'[3]New Statement'!G1204</f>
        <v>149360205</v>
      </c>
      <c r="E9919" s="13"/>
      <c r="F9919" s="114"/>
      <c r="G9919" s="114">
        <f>'[3]New Statement'!I1204</f>
        <v>502</v>
      </c>
      <c r="H9919" s="114">
        <f>SUM(F9919:G9919)</f>
        <v>502</v>
      </c>
      <c r="I9919" s="799"/>
      <c r="J9919" s="799"/>
      <c r="K9919" s="799"/>
    </row>
    <row r="9920" spans="1:11">
      <c r="A9920" s="799"/>
      <c r="B9920" s="802"/>
      <c r="C9920" s="214" t="str">
        <f>'[3]New Statement'!F1205</f>
        <v>Muhammad Abad</v>
      </c>
      <c r="D9920" s="114">
        <f>'[3]New Statement'!G1205</f>
        <v>149360206</v>
      </c>
      <c r="E9920" s="13"/>
      <c r="F9920" s="114"/>
      <c r="G9920" s="114">
        <f>'[3]New Statement'!I1205</f>
        <v>492</v>
      </c>
      <c r="H9920" s="114">
        <f>SUM(F9920:G9920)</f>
        <v>492</v>
      </c>
      <c r="I9920" s="799"/>
      <c r="J9920" s="799"/>
      <c r="K9920" s="799"/>
    </row>
    <row r="9921" spans="1:11">
      <c r="A9921" s="800"/>
      <c r="B9921" s="803"/>
      <c r="C9921" s="788" t="s">
        <v>3493</v>
      </c>
      <c r="D9921" s="789"/>
      <c r="E9921" s="17"/>
      <c r="F9921" s="90">
        <f>SUM(F9918:F9920)</f>
        <v>0</v>
      </c>
      <c r="G9921" s="90">
        <f>SUM(G9918:G9920)</f>
        <v>1401</v>
      </c>
      <c r="H9921" s="90">
        <f>SUM(H9918:H9920)</f>
        <v>1401</v>
      </c>
      <c r="I9921" s="800"/>
      <c r="J9921" s="800"/>
      <c r="K9921" s="800"/>
    </row>
    <row r="9922" spans="1:11" ht="25.5">
      <c r="A9922" s="798">
        <v>80</v>
      </c>
      <c r="B9922" s="801" t="s">
        <v>3973</v>
      </c>
      <c r="C9922" s="214" t="str">
        <f>'[3]New Statement'!F1206</f>
        <v>Haseeb Shaheed Colony</v>
      </c>
      <c r="D9922" s="114">
        <f>'[3]New Statement'!G1206</f>
        <v>149360301</v>
      </c>
      <c r="E9922" s="13"/>
      <c r="F9922" s="114">
        <f>'[3]New Statement'!H1206</f>
        <v>519</v>
      </c>
      <c r="G9922" s="114"/>
      <c r="H9922" s="114">
        <f>SUM(F9922:G9922)</f>
        <v>519</v>
      </c>
      <c r="I9922" s="798">
        <v>3</v>
      </c>
      <c r="J9922" s="798" t="s">
        <v>3494</v>
      </c>
      <c r="K9922" s="798">
        <f>SUM(I9922:J9926)</f>
        <v>3</v>
      </c>
    </row>
    <row r="9923" spans="1:11" ht="25.5">
      <c r="A9923" s="799"/>
      <c r="B9923" s="802"/>
      <c r="C9923" s="214" t="str">
        <f>'[3]New Statement'!F1207</f>
        <v>Haseeb Shaheed Colony</v>
      </c>
      <c r="D9923" s="114">
        <f>'[3]New Statement'!G1207</f>
        <v>149360302</v>
      </c>
      <c r="E9923" s="13"/>
      <c r="F9923" s="114">
        <f>'[3]New Statement'!H1207</f>
        <v>349</v>
      </c>
      <c r="G9923" s="114"/>
      <c r="H9923" s="114">
        <f>SUM(F9923:G9923)</f>
        <v>349</v>
      </c>
      <c r="I9923" s="799"/>
      <c r="J9923" s="799"/>
      <c r="K9923" s="799"/>
    </row>
    <row r="9924" spans="1:11" ht="25.5">
      <c r="A9924" s="799"/>
      <c r="B9924" s="802"/>
      <c r="C9924" s="214" t="str">
        <f>'[3]New Statement'!F1208</f>
        <v>Haseeb Shaheed Colony</v>
      </c>
      <c r="D9924" s="114">
        <f>'[3]New Statement'!G1208</f>
        <v>149360303</v>
      </c>
      <c r="E9924" s="13"/>
      <c r="F9924" s="114">
        <f>'[3]New Statement'!H1208</f>
        <v>240</v>
      </c>
      <c r="G9924" s="114"/>
      <c r="H9924" s="114">
        <f>SUM(F9924:G9924)</f>
        <v>240</v>
      </c>
      <c r="I9924" s="799"/>
      <c r="J9924" s="799"/>
      <c r="K9924" s="799"/>
    </row>
    <row r="9925" spans="1:11" ht="25.5">
      <c r="A9925" s="799"/>
      <c r="B9925" s="802"/>
      <c r="C9925" s="214" t="str">
        <f>'[3]New Statement'!F1209</f>
        <v>Haseeb Shaheed Colony</v>
      </c>
      <c r="D9925" s="114">
        <f>'[3]New Statement'!G1209</f>
        <v>149360304</v>
      </c>
      <c r="E9925" s="13"/>
      <c r="F9925" s="114">
        <f>'[3]New Statement'!H1209</f>
        <v>164</v>
      </c>
      <c r="G9925" s="114"/>
      <c r="H9925" s="114">
        <f>SUM(F9925:G9925)</f>
        <v>164</v>
      </c>
      <c r="I9925" s="799"/>
      <c r="J9925" s="799"/>
      <c r="K9925" s="799"/>
    </row>
    <row r="9926" spans="1:11">
      <c r="A9926" s="800"/>
      <c r="B9926" s="803"/>
      <c r="C9926" s="788" t="s">
        <v>3493</v>
      </c>
      <c r="D9926" s="789"/>
      <c r="E9926" s="17"/>
      <c r="F9926" s="90">
        <f>SUM(F9922:F9925)</f>
        <v>1272</v>
      </c>
      <c r="G9926" s="90">
        <f>SUM(G9922:G9925)</f>
        <v>0</v>
      </c>
      <c r="H9926" s="90">
        <f>SUM(H9922:H9925)</f>
        <v>1272</v>
      </c>
      <c r="I9926" s="800"/>
      <c r="J9926" s="800"/>
      <c r="K9926" s="800"/>
    </row>
    <row r="9927" spans="1:11" ht="25.5">
      <c r="A9927" s="798">
        <v>81</v>
      </c>
      <c r="B9927" s="801" t="s">
        <v>3972</v>
      </c>
      <c r="C9927" s="214" t="str">
        <f>'[3]New Statement'!F1206</f>
        <v>Haseeb Shaheed Colony</v>
      </c>
      <c r="D9927" s="114">
        <f>'[3]New Statement'!G1206</f>
        <v>149360301</v>
      </c>
      <c r="E9927" s="13"/>
      <c r="F9927" s="114"/>
      <c r="G9927" s="114">
        <f>'[3]New Statement'!I1206</f>
        <v>481</v>
      </c>
      <c r="H9927" s="114">
        <f>SUM(F9927:G9927)</f>
        <v>481</v>
      </c>
      <c r="I9927" s="837" t="s">
        <v>3494</v>
      </c>
      <c r="J9927" s="837">
        <v>3</v>
      </c>
      <c r="K9927" s="837">
        <f>SUM(I9927:J9931)</f>
        <v>3</v>
      </c>
    </row>
    <row r="9928" spans="1:11" ht="25.5">
      <c r="A9928" s="799"/>
      <c r="B9928" s="802"/>
      <c r="C9928" s="214" t="str">
        <f>'[3]New Statement'!F1207</f>
        <v>Haseeb Shaheed Colony</v>
      </c>
      <c r="D9928" s="114">
        <f>'[3]New Statement'!G1207</f>
        <v>149360302</v>
      </c>
      <c r="E9928" s="13"/>
      <c r="F9928" s="114"/>
      <c r="G9928" s="114">
        <f>'[3]New Statement'!I1207</f>
        <v>321</v>
      </c>
      <c r="H9928" s="114">
        <f>SUM(F9928:G9928)</f>
        <v>321</v>
      </c>
      <c r="I9928" s="838"/>
      <c r="J9928" s="838"/>
      <c r="K9928" s="838"/>
    </row>
    <row r="9929" spans="1:11" ht="25.5">
      <c r="A9929" s="799"/>
      <c r="B9929" s="802"/>
      <c r="C9929" s="214" t="str">
        <f>'[3]New Statement'!F1208</f>
        <v>Haseeb Shaheed Colony</v>
      </c>
      <c r="D9929" s="114">
        <f>'[3]New Statement'!G1208</f>
        <v>149360303</v>
      </c>
      <c r="E9929" s="13"/>
      <c r="F9929" s="114"/>
      <c r="G9929" s="114">
        <f>'[3]New Statement'!I1208</f>
        <v>242</v>
      </c>
      <c r="H9929" s="114">
        <f>SUM(F9929:G9929)</f>
        <v>242</v>
      </c>
      <c r="I9929" s="838"/>
      <c r="J9929" s="838"/>
      <c r="K9929" s="838"/>
    </row>
    <row r="9930" spans="1:11" ht="25.5">
      <c r="A9930" s="799"/>
      <c r="B9930" s="802"/>
      <c r="C9930" s="214" t="str">
        <f>'[3]New Statement'!F1209</f>
        <v>Haseeb Shaheed Colony</v>
      </c>
      <c r="D9930" s="114">
        <f>'[3]New Statement'!G1209</f>
        <v>149360304</v>
      </c>
      <c r="E9930" s="13"/>
      <c r="F9930" s="114"/>
      <c r="G9930" s="114">
        <f>'[3]New Statement'!I1209</f>
        <v>166</v>
      </c>
      <c r="H9930" s="114">
        <f>SUM(F9930:G9930)</f>
        <v>166</v>
      </c>
      <c r="I9930" s="838"/>
      <c r="J9930" s="838"/>
      <c r="K9930" s="838"/>
    </row>
    <row r="9931" spans="1:11">
      <c r="A9931" s="800"/>
      <c r="B9931" s="803"/>
      <c r="C9931" s="788" t="s">
        <v>3493</v>
      </c>
      <c r="D9931" s="789"/>
      <c r="E9931" s="17"/>
      <c r="F9931" s="90">
        <f>SUM(F9927:F9930)</f>
        <v>0</v>
      </c>
      <c r="G9931" s="90">
        <f>SUM(G9927:G9930)</f>
        <v>1210</v>
      </c>
      <c r="H9931" s="90">
        <f>SUM(H9927:H9930)</f>
        <v>1210</v>
      </c>
      <c r="I9931" s="839"/>
      <c r="J9931" s="839"/>
      <c r="K9931" s="839"/>
    </row>
    <row r="9932" spans="1:11" ht="25.5">
      <c r="A9932" s="798">
        <v>82</v>
      </c>
      <c r="B9932" s="801" t="s">
        <v>3971</v>
      </c>
      <c r="C9932" s="214" t="str">
        <f>'[3]New Statement'!F1211</f>
        <v xml:space="preserve">Peoples Colony No. 2 A Block </v>
      </c>
      <c r="D9932" s="114">
        <f>'[3]New Statement'!G1211</f>
        <v>149360402</v>
      </c>
      <c r="E9932" s="13"/>
      <c r="F9932" s="114">
        <f>'[3]New Statement'!H1211</f>
        <v>632</v>
      </c>
      <c r="G9932" s="114"/>
      <c r="H9932" s="114">
        <f>SUM(F9932:G9932)</f>
        <v>632</v>
      </c>
      <c r="I9932" s="798">
        <v>3</v>
      </c>
      <c r="J9932" s="798" t="s">
        <v>3494</v>
      </c>
      <c r="K9932" s="798">
        <f>SUM(I9932:J9934)</f>
        <v>3</v>
      </c>
    </row>
    <row r="9933" spans="1:11" ht="36">
      <c r="A9933" s="799"/>
      <c r="B9933" s="802"/>
      <c r="C9933" s="215" t="str">
        <f>'[3]New Statement'!F1212</f>
        <v>Peoples Colony No. 2 A Block Kousar Abad</v>
      </c>
      <c r="D9933" s="114">
        <f>'[3]New Statement'!G1212</f>
        <v>149360403</v>
      </c>
      <c r="E9933" s="13"/>
      <c r="F9933" s="114">
        <f>'[3]New Statement'!H1212</f>
        <v>516</v>
      </c>
      <c r="G9933" s="114"/>
      <c r="H9933" s="114">
        <f>SUM(F9933:G9933)</f>
        <v>516</v>
      </c>
      <c r="I9933" s="799"/>
      <c r="J9933" s="799"/>
      <c r="K9933" s="799"/>
    </row>
    <row r="9934" spans="1:11">
      <c r="A9934" s="800"/>
      <c r="B9934" s="803"/>
      <c r="C9934" s="788" t="s">
        <v>3493</v>
      </c>
      <c r="D9934" s="789"/>
      <c r="E9934" s="17"/>
      <c r="F9934" s="90">
        <f>SUM(F9932:F9933)</f>
        <v>1148</v>
      </c>
      <c r="G9934" s="90">
        <f>SUM(G9932:G9933)</f>
        <v>0</v>
      </c>
      <c r="H9934" s="90">
        <f>SUM(H9932:H9933)</f>
        <v>1148</v>
      </c>
      <c r="I9934" s="800"/>
      <c r="J9934" s="800"/>
      <c r="K9934" s="800"/>
    </row>
    <row r="9935" spans="1:11" ht="25.5">
      <c r="A9935" s="798">
        <v>83</v>
      </c>
      <c r="B9935" s="801" t="s">
        <v>3970</v>
      </c>
      <c r="C9935" s="214" t="str">
        <f>'[3]New Statement'!F1211</f>
        <v xml:space="preserve">Peoples Colony No. 2 A Block </v>
      </c>
      <c r="D9935" s="114">
        <f>'[3]New Statement'!G1211</f>
        <v>149360402</v>
      </c>
      <c r="E9935" s="13"/>
      <c r="F9935" s="114"/>
      <c r="G9935" s="114">
        <f>'[3]New Statement'!I1211</f>
        <v>533</v>
      </c>
      <c r="H9935" s="114">
        <f>SUM(F9935:G9935)</f>
        <v>533</v>
      </c>
      <c r="I9935" s="798" t="s">
        <v>3494</v>
      </c>
      <c r="J9935" s="798">
        <v>2</v>
      </c>
      <c r="K9935" s="798">
        <f>SUM(I9935:J9937)</f>
        <v>2</v>
      </c>
    </row>
    <row r="9936" spans="1:11" ht="36">
      <c r="A9936" s="799"/>
      <c r="B9936" s="802"/>
      <c r="C9936" s="215" t="str">
        <f>'[3]New Statement'!F1212</f>
        <v>Peoples Colony No. 2 A Block Kousar Abad</v>
      </c>
      <c r="D9936" s="114">
        <f>'[3]New Statement'!G1212</f>
        <v>149360403</v>
      </c>
      <c r="E9936" s="13"/>
      <c r="F9936" s="114"/>
      <c r="G9936" s="114">
        <f>'[3]New Statement'!I1212</f>
        <v>450</v>
      </c>
      <c r="H9936" s="114">
        <f>SUM(F9936:G9936)</f>
        <v>450</v>
      </c>
      <c r="I9936" s="799"/>
      <c r="J9936" s="799"/>
      <c r="K9936" s="799"/>
    </row>
    <row r="9937" spans="1:11">
      <c r="A9937" s="800"/>
      <c r="B9937" s="803"/>
      <c r="C9937" s="788" t="s">
        <v>3493</v>
      </c>
      <c r="D9937" s="789"/>
      <c r="E9937" s="17"/>
      <c r="F9937" s="90">
        <f>SUM(F9935:F9936)</f>
        <v>0</v>
      </c>
      <c r="G9937" s="90">
        <f>SUM(G9935:G9936)</f>
        <v>983</v>
      </c>
      <c r="H9937" s="90">
        <f>SUM(H9935:H9936)</f>
        <v>983</v>
      </c>
      <c r="I9937" s="800"/>
      <c r="J9937" s="800"/>
      <c r="K9937" s="800"/>
    </row>
    <row r="9938" spans="1:11" ht="24">
      <c r="A9938" s="798">
        <v>84</v>
      </c>
      <c r="B9938" s="801" t="s">
        <v>3969</v>
      </c>
      <c r="C9938" s="215" t="str">
        <f>'[3]New Statement'!F1210</f>
        <v>Peoples Colony No. 2 A Block Islam Pura</v>
      </c>
      <c r="D9938" s="114">
        <f>'[3]New Statement'!G1210</f>
        <v>149360401</v>
      </c>
      <c r="E9938" s="13"/>
      <c r="F9938" s="114">
        <f>'[3]New Statement'!H1210</f>
        <v>558</v>
      </c>
      <c r="G9938" s="114"/>
      <c r="H9938" s="114">
        <f>SUM(F9938:G9938)</f>
        <v>558</v>
      </c>
      <c r="I9938" s="798">
        <v>4</v>
      </c>
      <c r="J9938" s="798" t="s">
        <v>3494</v>
      </c>
      <c r="K9938" s="798">
        <f>SUM(I9938:J9940)</f>
        <v>4</v>
      </c>
    </row>
    <row r="9939" spans="1:11" ht="25.5">
      <c r="A9939" s="799"/>
      <c r="B9939" s="802"/>
      <c r="C9939" s="214" t="str">
        <f>'[3]New Statement'!F1213</f>
        <v>Peoples Colony No. 2 Jhada Singh</v>
      </c>
      <c r="D9939" s="114">
        <f>'[3]New Statement'!G1213</f>
        <v>149360404</v>
      </c>
      <c r="E9939" s="13"/>
      <c r="F9939" s="114">
        <f>'[3]New Statement'!H1213</f>
        <v>1062</v>
      </c>
      <c r="G9939" s="114"/>
      <c r="H9939" s="114">
        <f>SUM(F9939:G9939)</f>
        <v>1062</v>
      </c>
      <c r="I9939" s="799"/>
      <c r="J9939" s="799"/>
      <c r="K9939" s="799"/>
    </row>
    <row r="9940" spans="1:11">
      <c r="A9940" s="800"/>
      <c r="B9940" s="803"/>
      <c r="C9940" s="788" t="s">
        <v>3493</v>
      </c>
      <c r="D9940" s="789"/>
      <c r="E9940" s="17"/>
      <c r="F9940" s="90">
        <f>SUM(F9938:F9939)</f>
        <v>1620</v>
      </c>
      <c r="G9940" s="90">
        <f>SUM(G9938:G9939)</f>
        <v>0</v>
      </c>
      <c r="H9940" s="90">
        <f>SUM(H9938:H9939)</f>
        <v>1620</v>
      </c>
      <c r="I9940" s="800"/>
      <c r="J9940" s="800"/>
      <c r="K9940" s="800"/>
    </row>
    <row r="9941" spans="1:11" ht="24">
      <c r="A9941" s="798">
        <v>85</v>
      </c>
      <c r="B9941" s="801" t="s">
        <v>3968</v>
      </c>
      <c r="C9941" s="215" t="str">
        <f>'[3]New Statement'!F1210</f>
        <v>Peoples Colony No. 2 A Block Islam Pura</v>
      </c>
      <c r="D9941" s="114">
        <f>'[3]New Statement'!G1210</f>
        <v>149360401</v>
      </c>
      <c r="E9941" s="13"/>
      <c r="F9941" s="114"/>
      <c r="G9941" s="114">
        <f>'[3]New Statement'!I1210</f>
        <v>477</v>
      </c>
      <c r="H9941" s="114">
        <f>SUM(F9941:G9941)</f>
        <v>477</v>
      </c>
      <c r="I9941" s="798" t="s">
        <v>3494</v>
      </c>
      <c r="J9941" s="798">
        <v>3</v>
      </c>
      <c r="K9941" s="798">
        <f>SUM(I9941:J9943)</f>
        <v>3</v>
      </c>
    </row>
    <row r="9942" spans="1:11" ht="25.5">
      <c r="A9942" s="799"/>
      <c r="B9942" s="802"/>
      <c r="C9942" s="214" t="str">
        <f>'[3]New Statement'!F1213</f>
        <v>Peoples Colony No. 2 Jhada Singh</v>
      </c>
      <c r="D9942" s="114">
        <f>'[3]New Statement'!G1213</f>
        <v>149360404</v>
      </c>
      <c r="E9942" s="13"/>
      <c r="F9942" s="114"/>
      <c r="G9942" s="114">
        <f>'[3]New Statement'!I1213</f>
        <v>861</v>
      </c>
      <c r="H9942" s="114">
        <f>SUM(F9942:G9942)</f>
        <v>861</v>
      </c>
      <c r="I9942" s="799"/>
      <c r="J9942" s="799"/>
      <c r="K9942" s="799"/>
    </row>
    <row r="9943" spans="1:11">
      <c r="A9943" s="800"/>
      <c r="B9943" s="803"/>
      <c r="C9943" s="788" t="s">
        <v>3493</v>
      </c>
      <c r="D9943" s="789"/>
      <c r="E9943" s="17"/>
      <c r="F9943" s="90">
        <f>SUM(F9941:F9942)</f>
        <v>0</v>
      </c>
      <c r="G9943" s="90">
        <f>SUM(G9941:G9942)</f>
        <v>1338</v>
      </c>
      <c r="H9943" s="90">
        <f>SUM(H9941:H9942)</f>
        <v>1338</v>
      </c>
      <c r="I9943" s="800"/>
      <c r="J9943" s="800"/>
      <c r="K9943" s="800"/>
    </row>
    <row r="9944" spans="1:11" ht="25.5">
      <c r="A9944" s="798">
        <v>86</v>
      </c>
      <c r="B9944" s="804" t="s">
        <v>3967</v>
      </c>
      <c r="C9944" s="214" t="str">
        <f>'[3]New Statement'!F1214</f>
        <v>Peoples Colony No. 2 A Block</v>
      </c>
      <c r="D9944" s="114">
        <f>'[3]New Statement'!G1214</f>
        <v>149360405</v>
      </c>
      <c r="E9944" s="13"/>
      <c r="F9944" s="114">
        <f>'[3]New Statement'!H1214</f>
        <v>359</v>
      </c>
      <c r="G9944" s="114"/>
      <c r="H9944" s="114">
        <f>SUM(F9944:G9944)</f>
        <v>359</v>
      </c>
      <c r="I9944" s="837">
        <v>2</v>
      </c>
      <c r="J9944" s="837" t="s">
        <v>3494</v>
      </c>
      <c r="K9944" s="837">
        <f>SUM(I9944:J9946)</f>
        <v>2</v>
      </c>
    </row>
    <row r="9945" spans="1:11" ht="25.5">
      <c r="A9945" s="799"/>
      <c r="B9945" s="805"/>
      <c r="C9945" s="214" t="str">
        <f>'[3]New Statement'!F1215</f>
        <v>Peoples Colony No. 2 B Block</v>
      </c>
      <c r="D9945" s="114">
        <f>'[3]New Statement'!G1215</f>
        <v>149360501</v>
      </c>
      <c r="E9945" s="13"/>
      <c r="F9945" s="114">
        <f>'[3]New Statement'!H1215</f>
        <v>562</v>
      </c>
      <c r="G9945" s="114"/>
      <c r="H9945" s="114">
        <f>SUM(F9945:G9945)</f>
        <v>562</v>
      </c>
      <c r="I9945" s="838"/>
      <c r="J9945" s="838"/>
      <c r="K9945" s="838"/>
    </row>
    <row r="9946" spans="1:11">
      <c r="A9946" s="799"/>
      <c r="B9946" s="805"/>
      <c r="C9946" s="788" t="s">
        <v>3493</v>
      </c>
      <c r="D9946" s="789"/>
      <c r="E9946" s="17"/>
      <c r="F9946" s="90">
        <f>SUM(F9944:F9945)</f>
        <v>921</v>
      </c>
      <c r="G9946" s="90">
        <f>SUM(G9944:G9945)</f>
        <v>0</v>
      </c>
      <c r="H9946" s="90">
        <f>SUM(H9944:H9945)</f>
        <v>921</v>
      </c>
      <c r="I9946" s="838"/>
      <c r="J9946" s="838"/>
      <c r="K9946" s="838"/>
    </row>
    <row r="9947" spans="1:11" ht="25.5">
      <c r="A9947" s="798">
        <v>87</v>
      </c>
      <c r="B9947" s="804" t="s">
        <v>3965</v>
      </c>
      <c r="C9947" s="214" t="str">
        <f>'[3]New Statement'!F1214</f>
        <v>Peoples Colony No. 2 A Block</v>
      </c>
      <c r="D9947" s="114">
        <f>'[3]New Statement'!G1214</f>
        <v>149360405</v>
      </c>
      <c r="E9947" s="13"/>
      <c r="F9947" s="114"/>
      <c r="G9947" s="114">
        <f>'[3]New Statement'!I1214</f>
        <v>315</v>
      </c>
      <c r="H9947" s="114">
        <f>SUM(F9947:G9947)</f>
        <v>315</v>
      </c>
      <c r="I9947" s="798" t="s">
        <v>3494</v>
      </c>
      <c r="J9947" s="798">
        <v>2</v>
      </c>
      <c r="K9947" s="798">
        <f>SUM(I9947:J9949)</f>
        <v>2</v>
      </c>
    </row>
    <row r="9948" spans="1:11" ht="25.5">
      <c r="A9948" s="799"/>
      <c r="B9948" s="805"/>
      <c r="C9948" s="214" t="str">
        <f>'[3]New Statement'!F1215</f>
        <v>Peoples Colony No. 2 B Block</v>
      </c>
      <c r="D9948" s="114">
        <f>'[3]New Statement'!G1215</f>
        <v>149360501</v>
      </c>
      <c r="E9948" s="13"/>
      <c r="F9948" s="114"/>
      <c r="G9948" s="114">
        <f>'[3]New Statement'!I1215</f>
        <v>447</v>
      </c>
      <c r="H9948" s="114">
        <f>SUM(F9948:G9948)</f>
        <v>447</v>
      </c>
      <c r="I9948" s="799"/>
      <c r="J9948" s="799"/>
      <c r="K9948" s="799"/>
    </row>
    <row r="9949" spans="1:11">
      <c r="A9949" s="799"/>
      <c r="B9949" s="805"/>
      <c r="C9949" s="788" t="s">
        <v>3493</v>
      </c>
      <c r="D9949" s="789"/>
      <c r="E9949" s="17"/>
      <c r="F9949" s="90">
        <f>SUM(F9947:F9948)</f>
        <v>0</v>
      </c>
      <c r="G9949" s="90">
        <f>SUM(G9947:G9948)</f>
        <v>762</v>
      </c>
      <c r="H9949" s="90">
        <f>SUM(H9947:H9948)</f>
        <v>762</v>
      </c>
      <c r="I9949" s="799"/>
      <c r="J9949" s="799"/>
      <c r="K9949" s="799"/>
    </row>
    <row r="9950" spans="1:11" ht="25.5">
      <c r="A9950" s="798">
        <v>88</v>
      </c>
      <c r="B9950" s="804" t="s">
        <v>3967</v>
      </c>
      <c r="C9950" s="214" t="str">
        <f>'[3]New Statement'!F1216</f>
        <v>Peoples Colony No. 2 B Block</v>
      </c>
      <c r="D9950" s="114">
        <f>'[3]New Statement'!G1216</f>
        <v>149360502</v>
      </c>
      <c r="E9950" s="13"/>
      <c r="F9950" s="114">
        <f>'[3]New Statement'!H1216</f>
        <v>676</v>
      </c>
      <c r="G9950" s="114"/>
      <c r="H9950" s="114">
        <f>SUM(F9950:G9950)</f>
        <v>676</v>
      </c>
      <c r="I9950" s="837">
        <v>3</v>
      </c>
      <c r="J9950" s="837" t="s">
        <v>3494</v>
      </c>
      <c r="K9950" s="837">
        <f>SUM(I9950:J9952)</f>
        <v>3</v>
      </c>
    </row>
    <row r="9951" spans="1:11" ht="25.5">
      <c r="A9951" s="799"/>
      <c r="B9951" s="805"/>
      <c r="C9951" s="214" t="str">
        <f>'[3]New Statement'!F1217</f>
        <v>Peoples Colony No. 2 B Block</v>
      </c>
      <c r="D9951" s="114">
        <f>'[3]New Statement'!G1217</f>
        <v>149360503</v>
      </c>
      <c r="E9951" s="13"/>
      <c r="F9951" s="114">
        <f>'[3]New Statement'!H1217</f>
        <v>663</v>
      </c>
      <c r="G9951" s="114"/>
      <c r="H9951" s="114">
        <f>SUM(F9951:G9951)</f>
        <v>663</v>
      </c>
      <c r="I9951" s="838"/>
      <c r="J9951" s="838"/>
      <c r="K9951" s="838"/>
    </row>
    <row r="9952" spans="1:11">
      <c r="A9952" s="799"/>
      <c r="B9952" s="805"/>
      <c r="C9952" s="788" t="s">
        <v>3493</v>
      </c>
      <c r="D9952" s="789"/>
      <c r="E9952" s="17"/>
      <c r="F9952" s="90">
        <f>SUM(F9950:F9951)</f>
        <v>1339</v>
      </c>
      <c r="G9952" s="90">
        <f>SUM(G9950:G9951)</f>
        <v>0</v>
      </c>
      <c r="H9952" s="90">
        <f>SUM(H9950:H9951)</f>
        <v>1339</v>
      </c>
      <c r="I9952" s="838"/>
      <c r="J9952" s="838"/>
      <c r="K9952" s="838"/>
    </row>
    <row r="9953" spans="1:11" ht="25.5">
      <c r="A9953" s="798">
        <v>89</v>
      </c>
      <c r="B9953" s="804" t="s">
        <v>3965</v>
      </c>
      <c r="C9953" s="214" t="str">
        <f>'[3]New Statement'!F1216</f>
        <v>Peoples Colony No. 2 B Block</v>
      </c>
      <c r="D9953" s="114">
        <f>'[3]New Statement'!G1216</f>
        <v>149360502</v>
      </c>
      <c r="E9953" s="13"/>
      <c r="F9953" s="114"/>
      <c r="G9953" s="114">
        <f>'[3]New Statement'!I1216</f>
        <v>517</v>
      </c>
      <c r="H9953" s="114">
        <f>SUM(F9953:G9953)</f>
        <v>517</v>
      </c>
      <c r="I9953" s="798" t="s">
        <v>3494</v>
      </c>
      <c r="J9953" s="798">
        <v>2</v>
      </c>
      <c r="K9953" s="798">
        <f>SUM(I9953:J9955)</f>
        <v>2</v>
      </c>
    </row>
    <row r="9954" spans="1:11" ht="25.5">
      <c r="A9954" s="799"/>
      <c r="B9954" s="805"/>
      <c r="C9954" s="214" t="str">
        <f>'[3]New Statement'!F1217</f>
        <v>Peoples Colony No. 2 B Block</v>
      </c>
      <c r="D9954" s="114">
        <f>'[3]New Statement'!G1217</f>
        <v>149360503</v>
      </c>
      <c r="E9954" s="13"/>
      <c r="F9954" s="114"/>
      <c r="G9954" s="114">
        <f>'[3]New Statement'!I1217</f>
        <v>546</v>
      </c>
      <c r="H9954" s="114">
        <f>SUM(F9954:G9954)</f>
        <v>546</v>
      </c>
      <c r="I9954" s="799"/>
      <c r="J9954" s="799"/>
      <c r="K9954" s="799"/>
    </row>
    <row r="9955" spans="1:11">
      <c r="A9955" s="799"/>
      <c r="B9955" s="805"/>
      <c r="C9955" s="788" t="s">
        <v>3493</v>
      </c>
      <c r="D9955" s="789"/>
      <c r="E9955" s="17"/>
      <c r="F9955" s="90">
        <f>SUM(F9953:F9954)</f>
        <v>0</v>
      </c>
      <c r="G9955" s="90">
        <f>SUM(G9953:G9954)</f>
        <v>1063</v>
      </c>
      <c r="H9955" s="90">
        <f>SUM(H9953:H9954)</f>
        <v>1063</v>
      </c>
      <c r="I9955" s="799"/>
      <c r="J9955" s="799"/>
      <c r="K9955" s="799"/>
    </row>
    <row r="9956" spans="1:11" ht="25.5">
      <c r="A9956" s="798">
        <v>90</v>
      </c>
      <c r="B9956" s="801" t="s">
        <v>3966</v>
      </c>
      <c r="C9956" s="214" t="str">
        <f>'[3]New Statement'!F1218</f>
        <v>Peoples Colony No. 2 Raja Chowk</v>
      </c>
      <c r="D9956" s="114">
        <f>'[3]New Statement'!G1218</f>
        <v>149360504</v>
      </c>
      <c r="E9956" s="13"/>
      <c r="F9956" s="114">
        <f>'[3]New Statement'!H1218</f>
        <v>458</v>
      </c>
      <c r="G9956" s="114"/>
      <c r="H9956" s="114">
        <f>SUM(F9956:G9956)</f>
        <v>458</v>
      </c>
      <c r="I9956" s="798">
        <v>2</v>
      </c>
      <c r="J9956" s="798" t="s">
        <v>3494</v>
      </c>
      <c r="K9956" s="798">
        <f>SUM(I9956:J9958)</f>
        <v>2</v>
      </c>
    </row>
    <row r="9957" spans="1:11" ht="36">
      <c r="A9957" s="799"/>
      <c r="B9957" s="802"/>
      <c r="C9957" s="215" t="str">
        <f>'[3]New Statement'!F1219</f>
        <v>Peoples Colony No. 2 Muhammadi  Chowk</v>
      </c>
      <c r="D9957" s="114">
        <f>'[3]New Statement'!G1219</f>
        <v>149360505</v>
      </c>
      <c r="E9957" s="13"/>
      <c r="F9957" s="114">
        <f>'[3]New Statement'!H1219</f>
        <v>622</v>
      </c>
      <c r="G9957" s="114"/>
      <c r="H9957" s="114">
        <f>SUM(F9957:G9957)</f>
        <v>622</v>
      </c>
      <c r="I9957" s="799"/>
      <c r="J9957" s="799"/>
      <c r="K9957" s="799"/>
    </row>
    <row r="9958" spans="1:11">
      <c r="A9958" s="800"/>
      <c r="B9958" s="803"/>
      <c r="C9958" s="788" t="s">
        <v>3493</v>
      </c>
      <c r="D9958" s="789"/>
      <c r="E9958" s="17"/>
      <c r="F9958" s="90">
        <f>SUM(F9956:F9957)</f>
        <v>1080</v>
      </c>
      <c r="G9958" s="90">
        <f>SUM(G9956:G9957)</f>
        <v>0</v>
      </c>
      <c r="H9958" s="90">
        <f>SUM(H9956:H9957)</f>
        <v>1080</v>
      </c>
      <c r="I9958" s="800"/>
      <c r="J9958" s="800"/>
      <c r="K9958" s="800"/>
    </row>
    <row r="9959" spans="1:11" ht="25.5">
      <c r="A9959" s="798">
        <v>91</v>
      </c>
      <c r="B9959" s="801" t="s">
        <v>3965</v>
      </c>
      <c r="C9959" s="214" t="str">
        <f>'[3]New Statement'!F1218</f>
        <v>Peoples Colony No. 2 Raja Chowk</v>
      </c>
      <c r="D9959" s="114">
        <f>'[3]New Statement'!G1218</f>
        <v>149360504</v>
      </c>
      <c r="E9959" s="13"/>
      <c r="F9959" s="114"/>
      <c r="G9959" s="114">
        <f>'[3]New Statement'!I1218</f>
        <v>379</v>
      </c>
      <c r="H9959" s="114">
        <f>SUM(F9959:G9959)</f>
        <v>379</v>
      </c>
      <c r="I9959" s="798" t="s">
        <v>3494</v>
      </c>
      <c r="J9959" s="798">
        <v>2</v>
      </c>
      <c r="K9959" s="798">
        <f>SUM(I9959:J9961)</f>
        <v>2</v>
      </c>
    </row>
    <row r="9960" spans="1:11" ht="36">
      <c r="A9960" s="799"/>
      <c r="B9960" s="802"/>
      <c r="C9960" s="215" t="str">
        <f>'[3]New Statement'!F1219</f>
        <v>Peoples Colony No. 2 Muhammadi  Chowk</v>
      </c>
      <c r="D9960" s="114">
        <f>'[3]New Statement'!G1219</f>
        <v>149360505</v>
      </c>
      <c r="E9960" s="13"/>
      <c r="F9960" s="114"/>
      <c r="G9960" s="114">
        <f>'[3]New Statement'!I1219</f>
        <v>495</v>
      </c>
      <c r="H9960" s="114">
        <f>SUM(F9960:G9960)</f>
        <v>495</v>
      </c>
      <c r="I9960" s="799"/>
      <c r="J9960" s="799"/>
      <c r="K9960" s="799"/>
    </row>
    <row r="9961" spans="1:11">
      <c r="A9961" s="800"/>
      <c r="B9961" s="803"/>
      <c r="C9961" s="788" t="s">
        <v>3493</v>
      </c>
      <c r="D9961" s="789"/>
      <c r="E9961" s="17"/>
      <c r="F9961" s="90">
        <f>SUM(F9959:F9960)</f>
        <v>0</v>
      </c>
      <c r="G9961" s="90">
        <f>SUM(G9959:G9960)</f>
        <v>874</v>
      </c>
      <c r="H9961" s="90">
        <f>SUM(H9959:H9960)</f>
        <v>874</v>
      </c>
      <c r="I9961" s="800"/>
      <c r="J9961" s="800"/>
      <c r="K9961" s="800"/>
    </row>
    <row r="9962" spans="1:11" ht="25.5">
      <c r="A9962" s="798">
        <v>92</v>
      </c>
      <c r="B9962" s="801" t="s">
        <v>3964</v>
      </c>
      <c r="C9962" s="214" t="str">
        <f>'[3]New Statement'!F1220</f>
        <v>Peoples Colony No. 2 Raja Chowk</v>
      </c>
      <c r="D9962" s="114">
        <f>'[3]New Statement'!G1220</f>
        <v>149360506</v>
      </c>
      <c r="E9962" s="13"/>
      <c r="F9962" s="114">
        <f>'[3]New Statement'!H1220</f>
        <v>588</v>
      </c>
      <c r="G9962" s="114"/>
      <c r="H9962" s="114">
        <f>SUM(F9962:G9962)</f>
        <v>588</v>
      </c>
      <c r="I9962" s="798">
        <v>3</v>
      </c>
      <c r="J9962" s="798" t="s">
        <v>3494</v>
      </c>
      <c r="K9962" s="798">
        <f>SUM(I9962:J9964)</f>
        <v>3</v>
      </c>
    </row>
    <row r="9963" spans="1:11" ht="25.5">
      <c r="A9963" s="799"/>
      <c r="B9963" s="802"/>
      <c r="C9963" s="214" t="str">
        <f>'[3]New Statement'!F1221</f>
        <v>Peoples Colony No. 2 Muslim Park</v>
      </c>
      <c r="D9963" s="114">
        <f>'[3]New Statement'!G1221</f>
        <v>149360507</v>
      </c>
      <c r="E9963" s="13"/>
      <c r="F9963" s="114">
        <f>'[3]New Statement'!H1221</f>
        <v>522</v>
      </c>
      <c r="G9963" s="114"/>
      <c r="H9963" s="114">
        <f>SUM(F9963:G9963)</f>
        <v>522</v>
      </c>
      <c r="I9963" s="799"/>
      <c r="J9963" s="799"/>
      <c r="K9963" s="799"/>
    </row>
    <row r="9964" spans="1:11">
      <c r="A9964" s="800"/>
      <c r="B9964" s="803"/>
      <c r="C9964" s="788" t="s">
        <v>3493</v>
      </c>
      <c r="D9964" s="789"/>
      <c r="E9964" s="17"/>
      <c r="F9964" s="90">
        <f>SUM(F9962:F9963)</f>
        <v>1110</v>
      </c>
      <c r="G9964" s="90">
        <f>SUM(G9962:G9963)</f>
        <v>0</v>
      </c>
      <c r="H9964" s="90">
        <f>SUM(H9962:H9963)</f>
        <v>1110</v>
      </c>
      <c r="I9964" s="800"/>
      <c r="J9964" s="800"/>
      <c r="K9964" s="800"/>
    </row>
    <row r="9965" spans="1:11" ht="25.5">
      <c r="A9965" s="798">
        <v>93</v>
      </c>
      <c r="B9965" s="801" t="s">
        <v>3963</v>
      </c>
      <c r="C9965" s="214" t="str">
        <f>'[3]New Statement'!F1220</f>
        <v>Peoples Colony No. 2 Raja Chowk</v>
      </c>
      <c r="D9965" s="114">
        <f>'[3]New Statement'!G1220</f>
        <v>149360506</v>
      </c>
      <c r="E9965" s="13"/>
      <c r="F9965" s="114"/>
      <c r="G9965" s="114">
        <f>'[3]New Statement'!I1220</f>
        <v>398</v>
      </c>
      <c r="H9965" s="114">
        <f>SUM(F9965:G9965)</f>
        <v>398</v>
      </c>
      <c r="I9965" s="798" t="s">
        <v>3494</v>
      </c>
      <c r="J9965" s="798">
        <v>2</v>
      </c>
      <c r="K9965" s="798">
        <f>SUM(I9965:J9967)</f>
        <v>2</v>
      </c>
    </row>
    <row r="9966" spans="1:11" ht="25.5">
      <c r="A9966" s="799"/>
      <c r="B9966" s="802"/>
      <c r="C9966" s="214" t="str">
        <f>'[3]New Statement'!F1221</f>
        <v>Peoples Colony No. 2 Muslim Park</v>
      </c>
      <c r="D9966" s="114">
        <f>'[3]New Statement'!G1221</f>
        <v>149360507</v>
      </c>
      <c r="E9966" s="13"/>
      <c r="F9966" s="114"/>
      <c r="G9966" s="114">
        <f>'[3]New Statement'!I1221</f>
        <v>450</v>
      </c>
      <c r="H9966" s="114">
        <f>SUM(F9966:G9966)</f>
        <v>450</v>
      </c>
      <c r="I9966" s="799"/>
      <c r="J9966" s="799"/>
      <c r="K9966" s="799"/>
    </row>
    <row r="9967" spans="1:11">
      <c r="A9967" s="800"/>
      <c r="B9967" s="803"/>
      <c r="C9967" s="788" t="s">
        <v>3493</v>
      </c>
      <c r="D9967" s="789"/>
      <c r="E9967" s="17"/>
      <c r="F9967" s="90">
        <f>SUM(F9965:F9966)</f>
        <v>0</v>
      </c>
      <c r="G9967" s="90">
        <f>SUM(G9965:G9966)</f>
        <v>848</v>
      </c>
      <c r="H9967" s="90">
        <f>SUM(H9965:H9966)</f>
        <v>848</v>
      </c>
      <c r="I9967" s="800"/>
      <c r="J9967" s="800"/>
      <c r="K9967" s="800"/>
    </row>
    <row r="9968" spans="1:11" ht="25.5">
      <c r="A9968" s="798">
        <v>94</v>
      </c>
      <c r="B9968" s="801" t="s">
        <v>3962</v>
      </c>
      <c r="C9968" s="214" t="str">
        <f>'[3]New Statement'!F1222</f>
        <v>Peoples Colony No. 2 C Block</v>
      </c>
      <c r="D9968" s="114">
        <f>'[3]New Statement'!G1222</f>
        <v>149360601</v>
      </c>
      <c r="E9968" s="13"/>
      <c r="F9968" s="114">
        <f>'[3]New Statement'!H1222</f>
        <v>409</v>
      </c>
      <c r="G9968" s="114"/>
      <c r="H9968" s="114">
        <f>SUM(F9968:G9968)</f>
        <v>409</v>
      </c>
      <c r="I9968" s="798">
        <v>3</v>
      </c>
      <c r="J9968" s="798" t="s">
        <v>3494</v>
      </c>
      <c r="K9968" s="798">
        <f>SUM(I9968:J9971)</f>
        <v>3</v>
      </c>
    </row>
    <row r="9969" spans="1:11" ht="25.5">
      <c r="A9969" s="799"/>
      <c r="B9969" s="802"/>
      <c r="C9969" s="214" t="str">
        <f>'[3]New Statement'!F1223</f>
        <v>Peoples Colony No. 2 C Block</v>
      </c>
      <c r="D9969" s="114">
        <f>'[3]New Statement'!G1223</f>
        <v>149360602</v>
      </c>
      <c r="E9969" s="13"/>
      <c r="F9969" s="114">
        <f>'[3]New Statement'!H1223</f>
        <v>703</v>
      </c>
      <c r="G9969" s="114"/>
      <c r="H9969" s="114">
        <f>SUM(F9969:G9969)</f>
        <v>703</v>
      </c>
      <c r="I9969" s="799"/>
      <c r="J9969" s="799"/>
      <c r="K9969" s="799"/>
    </row>
    <row r="9970" spans="1:11" ht="25.5">
      <c r="A9970" s="799"/>
      <c r="B9970" s="802"/>
      <c r="C9970" s="214" t="str">
        <f>'[3]New Statement'!F1224</f>
        <v>Peoples Colony No. 2 C Block</v>
      </c>
      <c r="D9970" s="114">
        <f>'[3]New Statement'!G1224</f>
        <v>149360603</v>
      </c>
      <c r="E9970" s="13"/>
      <c r="F9970" s="114">
        <f>'[3]New Statement'!H1224</f>
        <v>451</v>
      </c>
      <c r="G9970" s="114"/>
      <c r="H9970" s="114">
        <f>SUM(F9970:G9970)</f>
        <v>451</v>
      </c>
      <c r="I9970" s="799"/>
      <c r="J9970" s="799"/>
      <c r="K9970" s="799"/>
    </row>
    <row r="9971" spans="1:11">
      <c r="A9971" s="800"/>
      <c r="B9971" s="803"/>
      <c r="C9971" s="788" t="s">
        <v>3493</v>
      </c>
      <c r="D9971" s="789"/>
      <c r="E9971" s="17"/>
      <c r="F9971" s="90">
        <f>SUM(F9968:F9970)</f>
        <v>1563</v>
      </c>
      <c r="G9971" s="90">
        <f>SUM(G9968:G9970)</f>
        <v>0</v>
      </c>
      <c r="H9971" s="90">
        <f>SUM(H9968:H9970)</f>
        <v>1563</v>
      </c>
      <c r="I9971" s="800"/>
      <c r="J9971" s="800"/>
      <c r="K9971" s="800"/>
    </row>
    <row r="9972" spans="1:11" ht="25.5">
      <c r="A9972" s="811">
        <v>95</v>
      </c>
      <c r="B9972" s="819" t="s">
        <v>3961</v>
      </c>
      <c r="C9972" s="214" t="str">
        <f>'[3]New Statement'!F1222</f>
        <v>Peoples Colony No. 2 C Block</v>
      </c>
      <c r="D9972" s="114">
        <f>'[3]New Statement'!G1222</f>
        <v>149360601</v>
      </c>
      <c r="E9972" s="21"/>
      <c r="F9972" s="114"/>
      <c r="G9972" s="114">
        <f>'[3]New Statement'!I1222</f>
        <v>349</v>
      </c>
      <c r="H9972" s="114">
        <f>SUM(F9972:G9972)</f>
        <v>349</v>
      </c>
      <c r="I9972" s="811" t="s">
        <v>3494</v>
      </c>
      <c r="J9972" s="811">
        <v>3</v>
      </c>
      <c r="K9972" s="811">
        <f>SUM(I9972:J9975)</f>
        <v>3</v>
      </c>
    </row>
    <row r="9973" spans="1:11" ht="25.5">
      <c r="A9973" s="812"/>
      <c r="B9973" s="820"/>
      <c r="C9973" s="214" t="str">
        <f>'[3]New Statement'!F1223</f>
        <v>Peoples Colony No. 2 C Block</v>
      </c>
      <c r="D9973" s="114">
        <f>'[3]New Statement'!G1223</f>
        <v>149360602</v>
      </c>
      <c r="E9973" s="21"/>
      <c r="F9973" s="114"/>
      <c r="G9973" s="114">
        <f>'[3]New Statement'!I1223</f>
        <v>583</v>
      </c>
      <c r="H9973" s="114">
        <f>SUM(F9973:G9973)</f>
        <v>583</v>
      </c>
      <c r="I9973" s="812"/>
      <c r="J9973" s="812"/>
      <c r="K9973" s="812"/>
    </row>
    <row r="9974" spans="1:11" ht="25.5">
      <c r="A9974" s="812"/>
      <c r="B9974" s="820"/>
      <c r="C9974" s="214" t="str">
        <f>'[3]New Statement'!F1224</f>
        <v>Peoples Colony No. 2 C Block</v>
      </c>
      <c r="D9974" s="114">
        <f>'[3]New Statement'!G1224</f>
        <v>149360603</v>
      </c>
      <c r="E9974" s="21"/>
      <c r="F9974" s="114"/>
      <c r="G9974" s="114">
        <f>'[3]New Statement'!I1224</f>
        <v>398</v>
      </c>
      <c r="H9974" s="114">
        <f>SUM(F9974:G9974)</f>
        <v>398</v>
      </c>
      <c r="I9974" s="812"/>
      <c r="J9974" s="812"/>
      <c r="K9974" s="812"/>
    </row>
    <row r="9975" spans="1:11">
      <c r="A9975" s="813"/>
      <c r="B9975" s="821"/>
      <c r="C9975" s="841" t="s">
        <v>3493</v>
      </c>
      <c r="D9975" s="842"/>
      <c r="E9975" s="22"/>
      <c r="F9975" s="216">
        <f>SUM(F9972:F9974)</f>
        <v>0</v>
      </c>
      <c r="G9975" s="216">
        <f>SUM(G9972:G9974)</f>
        <v>1330</v>
      </c>
      <c r="H9975" s="216">
        <f>SUM(H9972:H9974)</f>
        <v>1330</v>
      </c>
      <c r="I9975" s="813"/>
      <c r="J9975" s="813"/>
      <c r="K9975" s="813"/>
    </row>
    <row r="9976" spans="1:11" ht="25.5">
      <c r="A9976" s="798">
        <v>96</v>
      </c>
      <c r="B9976" s="801" t="s">
        <v>3960</v>
      </c>
      <c r="C9976" s="214" t="str">
        <f>'[3]New Statement'!F1227</f>
        <v>Jilani Pura Satiana Road</v>
      </c>
      <c r="D9976" s="114">
        <f>'[3]New Statement'!G1227</f>
        <v>149370101</v>
      </c>
      <c r="E9976" s="13"/>
      <c r="F9976" s="114">
        <f>'[3]New Statement'!H1227</f>
        <v>514</v>
      </c>
      <c r="G9976" s="114"/>
      <c r="H9976" s="114">
        <f>SUM(F9976:G9976)</f>
        <v>514</v>
      </c>
      <c r="I9976" s="798">
        <v>2</v>
      </c>
      <c r="J9976" s="798" t="s">
        <v>3494</v>
      </c>
      <c r="K9976" s="798">
        <f>SUM(I9976:J9978)</f>
        <v>2</v>
      </c>
    </row>
    <row r="9977" spans="1:11">
      <c r="A9977" s="799"/>
      <c r="B9977" s="802"/>
      <c r="C9977" s="214" t="str">
        <f>'[3]New Statement'!F1235</f>
        <v>Jilani Pura</v>
      </c>
      <c r="D9977" s="114">
        <f>'[3]New Statement'!G1235</f>
        <v>149370205</v>
      </c>
      <c r="E9977" s="13"/>
      <c r="F9977" s="114">
        <f>'[3]New Statement'!H1235</f>
        <v>428</v>
      </c>
      <c r="G9977" s="114"/>
      <c r="H9977" s="114">
        <f>SUM(F9977:G9977)</f>
        <v>428</v>
      </c>
      <c r="I9977" s="799"/>
      <c r="J9977" s="799"/>
      <c r="K9977" s="799"/>
    </row>
    <row r="9978" spans="1:11">
      <c r="A9978" s="800"/>
      <c r="B9978" s="803"/>
      <c r="C9978" s="788" t="s">
        <v>3493</v>
      </c>
      <c r="D9978" s="789"/>
      <c r="E9978" s="17"/>
      <c r="F9978" s="90">
        <f>SUM(F9976:F9977)</f>
        <v>942</v>
      </c>
      <c r="G9978" s="90">
        <f>SUM(G9976:G9977)</f>
        <v>0</v>
      </c>
      <c r="H9978" s="90">
        <f>SUM(H9976:H9977)</f>
        <v>942</v>
      </c>
      <c r="I9978" s="800"/>
      <c r="J9978" s="800"/>
      <c r="K9978" s="800"/>
    </row>
    <row r="9979" spans="1:11" ht="25.5">
      <c r="A9979" s="798">
        <v>97</v>
      </c>
      <c r="B9979" s="801" t="s">
        <v>3959</v>
      </c>
      <c r="C9979" s="214" t="str">
        <f>'[3]New Statement'!F1227</f>
        <v>Jilani Pura Satiana Road</v>
      </c>
      <c r="D9979" s="114">
        <f>'[3]New Statement'!G1227</f>
        <v>149370101</v>
      </c>
      <c r="E9979" s="13"/>
      <c r="F9979" s="114"/>
      <c r="G9979" s="114">
        <f>'[3]New Statement'!I1227</f>
        <v>366</v>
      </c>
      <c r="H9979" s="114">
        <f>SUM(F9979:G9979)</f>
        <v>366</v>
      </c>
      <c r="I9979" s="798" t="s">
        <v>3494</v>
      </c>
      <c r="J9979" s="798">
        <v>2</v>
      </c>
      <c r="K9979" s="798">
        <f>SUM(I9979:J9981)</f>
        <v>2</v>
      </c>
    </row>
    <row r="9980" spans="1:11">
      <c r="A9980" s="799"/>
      <c r="B9980" s="802"/>
      <c r="C9980" s="214" t="str">
        <f>'[3]New Statement'!F1235</f>
        <v>Jilani Pura</v>
      </c>
      <c r="D9980" s="114">
        <f>'[3]New Statement'!G1235</f>
        <v>149370205</v>
      </c>
      <c r="E9980" s="13"/>
      <c r="F9980" s="114"/>
      <c r="G9980" s="114">
        <f>'[3]New Statement'!I1235</f>
        <v>356</v>
      </c>
      <c r="H9980" s="114">
        <f>SUM(F9980:G9980)</f>
        <v>356</v>
      </c>
      <c r="I9980" s="799"/>
      <c r="J9980" s="799"/>
      <c r="K9980" s="799"/>
    </row>
    <row r="9981" spans="1:11">
      <c r="A9981" s="800"/>
      <c r="B9981" s="803"/>
      <c r="C9981" s="788" t="s">
        <v>3493</v>
      </c>
      <c r="D9981" s="789"/>
      <c r="E9981" s="17"/>
      <c r="F9981" s="90">
        <f>SUM(F9979:F9980)</f>
        <v>0</v>
      </c>
      <c r="G9981" s="90">
        <f>SUM(G9979:G9980)</f>
        <v>722</v>
      </c>
      <c r="H9981" s="90">
        <f>SUM(H9979:H9980)</f>
        <v>722</v>
      </c>
      <c r="I9981" s="800"/>
      <c r="J9981" s="800"/>
      <c r="K9981" s="800"/>
    </row>
    <row r="9982" spans="1:11" ht="24">
      <c r="A9982" s="798">
        <v>98</v>
      </c>
      <c r="B9982" s="822" t="s">
        <v>3958</v>
      </c>
      <c r="C9982" s="215" t="str">
        <f>'[3]New Statement'!F1228</f>
        <v>Abadi Mehr Hakim Din Maqbool Road</v>
      </c>
      <c r="D9982" s="114">
        <f>'[3]New Statement'!G1228</f>
        <v>149370102</v>
      </c>
      <c r="E9982" s="13"/>
      <c r="F9982" s="114">
        <f>'[3]New Statement'!H1228</f>
        <v>188</v>
      </c>
      <c r="G9982" s="114"/>
      <c r="H9982" s="114">
        <f>SUM(F9982:G9982)</f>
        <v>188</v>
      </c>
      <c r="I9982" s="798">
        <v>2</v>
      </c>
      <c r="J9982" s="798" t="s">
        <v>3494</v>
      </c>
      <c r="K9982" s="798">
        <f>SUM(I9982:J9986)</f>
        <v>2</v>
      </c>
    </row>
    <row r="9983" spans="1:11" ht="25.5">
      <c r="A9983" s="799"/>
      <c r="B9983" s="823"/>
      <c r="C9983" s="214" t="str">
        <f>'[3]New Statement'!F1229</f>
        <v xml:space="preserve">Abadi Mehr Hakim Din </v>
      </c>
      <c r="D9983" s="114">
        <f>'[3]New Statement'!G1229</f>
        <v>149370103</v>
      </c>
      <c r="E9983" s="13"/>
      <c r="F9983" s="114">
        <f>'[3]New Statement'!H1229</f>
        <v>318</v>
      </c>
      <c r="G9983" s="114"/>
      <c r="H9983" s="114">
        <f>SUM(F9983:G9983)</f>
        <v>318</v>
      </c>
      <c r="I9983" s="799"/>
      <c r="J9983" s="799"/>
      <c r="K9983" s="799"/>
    </row>
    <row r="9984" spans="1:11" ht="25.5">
      <c r="A9984" s="799"/>
      <c r="B9984" s="823"/>
      <c r="C9984" s="214" t="str">
        <f>'[3]New Statement'!F1230</f>
        <v xml:space="preserve">Abadi Mehr Hakim Din </v>
      </c>
      <c r="D9984" s="114">
        <f>'[3]New Statement'!G1230</f>
        <v>149370104</v>
      </c>
      <c r="E9984" s="13"/>
      <c r="F9984" s="114">
        <f>'[3]New Statement'!H1230</f>
        <v>33</v>
      </c>
      <c r="G9984" s="114"/>
      <c r="H9984" s="114">
        <f>SUM(F9984:G9984)</f>
        <v>33</v>
      </c>
      <c r="I9984" s="799"/>
      <c r="J9984" s="799"/>
      <c r="K9984" s="799"/>
    </row>
    <row r="9985" spans="1:11">
      <c r="A9985" s="799"/>
      <c r="B9985" s="823"/>
      <c r="C9985" s="214" t="str">
        <f>'[3]New Statement'!F1231</f>
        <v>Jinnah Abad</v>
      </c>
      <c r="D9985" s="114">
        <f>'[3]New Statement'!G1231</f>
        <v>149370201</v>
      </c>
      <c r="E9985" s="13"/>
      <c r="F9985" s="114">
        <f>'[3]New Statement'!H1231</f>
        <v>461</v>
      </c>
      <c r="G9985" s="114"/>
      <c r="H9985" s="114">
        <f>SUM(F9985:G9985)</f>
        <v>461</v>
      </c>
      <c r="I9985" s="799"/>
      <c r="J9985" s="799"/>
      <c r="K9985" s="799"/>
    </row>
    <row r="9986" spans="1:11">
      <c r="A9986" s="800"/>
      <c r="B9986" s="824"/>
      <c r="C9986" s="777" t="s">
        <v>3493</v>
      </c>
      <c r="D9986" s="777"/>
      <c r="E9986" s="17"/>
      <c r="F9986" s="90">
        <f>SUM(F9982:F9985)</f>
        <v>1000</v>
      </c>
      <c r="G9986" s="90">
        <f>SUM(G9982:G9985)</f>
        <v>0</v>
      </c>
      <c r="H9986" s="90">
        <f>SUM(H9982:H9985)</f>
        <v>1000</v>
      </c>
      <c r="I9986" s="800"/>
      <c r="J9986" s="800"/>
      <c r="K9986" s="800"/>
    </row>
    <row r="9987" spans="1:11" ht="24">
      <c r="A9987" s="798">
        <v>99</v>
      </c>
      <c r="B9987" s="801" t="s">
        <v>3957</v>
      </c>
      <c r="C9987" s="215" t="str">
        <f>'[3]New Statement'!F1228</f>
        <v>Abadi Mehr Hakim Din Maqbool Road</v>
      </c>
      <c r="D9987" s="114">
        <f>'[3]New Statement'!G1228</f>
        <v>149370102</v>
      </c>
      <c r="E9987" s="13"/>
      <c r="F9987" s="114"/>
      <c r="G9987" s="114">
        <f>'[3]New Statement'!I1228</f>
        <v>164</v>
      </c>
      <c r="H9987" s="114">
        <f>SUM(F9987:G9987)</f>
        <v>164</v>
      </c>
      <c r="I9987" s="798" t="s">
        <v>3494</v>
      </c>
      <c r="J9987" s="798">
        <v>3</v>
      </c>
      <c r="K9987" s="798">
        <f>SUM(I9987:J9992)</f>
        <v>3</v>
      </c>
    </row>
    <row r="9988" spans="1:11" ht="25.5">
      <c r="A9988" s="799"/>
      <c r="B9988" s="802"/>
      <c r="C9988" s="214" t="str">
        <f>'[3]New Statement'!F1229</f>
        <v xml:space="preserve">Abadi Mehr Hakim Din </v>
      </c>
      <c r="D9988" s="114">
        <f>'[3]New Statement'!G1229</f>
        <v>149370103</v>
      </c>
      <c r="E9988" s="13"/>
      <c r="F9988" s="114"/>
      <c r="G9988" s="114">
        <f>'[3]New Statement'!I1229</f>
        <v>220</v>
      </c>
      <c r="H9988" s="114">
        <f>SUM(F9988:G9988)</f>
        <v>220</v>
      </c>
      <c r="I9988" s="799"/>
      <c r="J9988" s="799"/>
      <c r="K9988" s="799"/>
    </row>
    <row r="9989" spans="1:11" ht="25.5">
      <c r="A9989" s="799"/>
      <c r="B9989" s="802"/>
      <c r="C9989" s="214" t="str">
        <f>'[3]New Statement'!F1230</f>
        <v xml:space="preserve">Abadi Mehr Hakim Din </v>
      </c>
      <c r="D9989" s="114">
        <f>'[3]New Statement'!G1230</f>
        <v>149370104</v>
      </c>
      <c r="E9989" s="13"/>
      <c r="F9989" s="114"/>
      <c r="G9989" s="114">
        <f>'[3]New Statement'!I1230</f>
        <v>34</v>
      </c>
      <c r="H9989" s="114">
        <f>SUM(F9989:G9989)</f>
        <v>34</v>
      </c>
      <c r="I9989" s="799"/>
      <c r="J9989" s="799"/>
      <c r="K9989" s="799"/>
    </row>
    <row r="9990" spans="1:11">
      <c r="A9990" s="799"/>
      <c r="B9990" s="802"/>
      <c r="C9990" s="214" t="str">
        <f>'[3]New Statement'!F1231</f>
        <v>Jinnah Abad</v>
      </c>
      <c r="D9990" s="114">
        <f>'[3]New Statement'!G1231</f>
        <v>149370201</v>
      </c>
      <c r="E9990" s="13"/>
      <c r="F9990" s="114"/>
      <c r="G9990" s="114">
        <f>'[3]New Statement'!I1231</f>
        <v>342</v>
      </c>
      <c r="H9990" s="114">
        <f>SUM(F9990:G9990)</f>
        <v>342</v>
      </c>
      <c r="I9990" s="799"/>
      <c r="J9990" s="799"/>
      <c r="K9990" s="799"/>
    </row>
    <row r="9991" spans="1:11">
      <c r="A9991" s="799"/>
      <c r="B9991" s="802"/>
      <c r="C9991" s="214" t="str">
        <f>'[3]New Statement'!F1232</f>
        <v>Fateh Abad Gharbi</v>
      </c>
      <c r="D9991" s="114">
        <f>'[3]New Statement'!G1232</f>
        <v>149370202</v>
      </c>
      <c r="E9991" s="13"/>
      <c r="F9991" s="114"/>
      <c r="G9991" s="114">
        <f>'[3]New Statement'!I1232</f>
        <v>467</v>
      </c>
      <c r="H9991" s="114">
        <f>SUM(F9991:G9991)</f>
        <v>467</v>
      </c>
      <c r="I9991" s="799"/>
      <c r="J9991" s="799"/>
      <c r="K9991" s="799"/>
    </row>
    <row r="9992" spans="1:11">
      <c r="A9992" s="800"/>
      <c r="B9992" s="803"/>
      <c r="C9992" s="788" t="s">
        <v>3493</v>
      </c>
      <c r="D9992" s="789"/>
      <c r="E9992" s="17"/>
      <c r="F9992" s="90">
        <f>SUM(F9987:F9991)</f>
        <v>0</v>
      </c>
      <c r="G9992" s="90">
        <f>SUM(G9987:G9991)</f>
        <v>1227</v>
      </c>
      <c r="H9992" s="90">
        <f>SUM(H9987:H9991)</f>
        <v>1227</v>
      </c>
      <c r="I9992" s="800"/>
      <c r="J9992" s="800"/>
      <c r="K9992" s="800"/>
    </row>
    <row r="9993" spans="1:11">
      <c r="A9993" s="798">
        <v>100</v>
      </c>
      <c r="B9993" s="801" t="s">
        <v>3956</v>
      </c>
      <c r="C9993" s="214" t="str">
        <f>'[3]New Statement'!F1232</f>
        <v>Fateh Abad Gharbi</v>
      </c>
      <c r="D9993" s="114">
        <f>'[3]New Statement'!G1232</f>
        <v>149370202</v>
      </c>
      <c r="E9993" s="13"/>
      <c r="F9993" s="114">
        <f>'[3]New Statement'!H1232</f>
        <v>612</v>
      </c>
      <c r="G9993" s="114"/>
      <c r="H9993" s="114">
        <f>SUM(F9993:G9993)</f>
        <v>612</v>
      </c>
      <c r="I9993" s="798">
        <v>3</v>
      </c>
      <c r="J9993" s="798" t="s">
        <v>3494</v>
      </c>
      <c r="K9993" s="798">
        <f>SUM(I9993:J9996)</f>
        <v>3</v>
      </c>
    </row>
    <row r="9994" spans="1:11">
      <c r="A9994" s="799"/>
      <c r="B9994" s="802"/>
      <c r="C9994" s="214" t="str">
        <f>'[3]New Statement'!F1233</f>
        <v>Fateh Abad Gharbi</v>
      </c>
      <c r="D9994" s="114">
        <f>'[3]New Statement'!G1233</f>
        <v>149370203</v>
      </c>
      <c r="E9994" s="13"/>
      <c r="F9994" s="114">
        <f>'[3]New Statement'!H1233</f>
        <v>742</v>
      </c>
      <c r="G9994" s="114"/>
      <c r="H9994" s="114">
        <f>SUM(F9994:G9994)</f>
        <v>742</v>
      </c>
      <c r="I9994" s="799"/>
      <c r="J9994" s="799"/>
      <c r="K9994" s="799"/>
    </row>
    <row r="9995" spans="1:11" ht="25.5">
      <c r="A9995" s="799"/>
      <c r="B9995" s="802"/>
      <c r="C9995" s="214" t="str">
        <f>'[3]New Statement'!F1234</f>
        <v>Fateh Abad Gharbi Jilani Pura</v>
      </c>
      <c r="D9995" s="114">
        <f>'[3]New Statement'!G1234</f>
        <v>149370204</v>
      </c>
      <c r="E9995" s="13"/>
      <c r="F9995" s="114">
        <f>'[3]New Statement'!H1234</f>
        <v>237</v>
      </c>
      <c r="G9995" s="114"/>
      <c r="H9995" s="114">
        <f>SUM(F9995:G9995)</f>
        <v>237</v>
      </c>
      <c r="I9995" s="799"/>
      <c r="J9995" s="799"/>
      <c r="K9995" s="799"/>
    </row>
    <row r="9996" spans="1:11">
      <c r="A9996" s="800"/>
      <c r="B9996" s="803"/>
      <c r="C9996" s="788" t="s">
        <v>3493</v>
      </c>
      <c r="D9996" s="789"/>
      <c r="E9996" s="17"/>
      <c r="F9996" s="90">
        <f>SUM(F9993:F9995)</f>
        <v>1591</v>
      </c>
      <c r="G9996" s="90">
        <f>SUM(G9993:G9995)</f>
        <v>0</v>
      </c>
      <c r="H9996" s="90">
        <f>SUM(H9993:H9995)</f>
        <v>1591</v>
      </c>
      <c r="I9996" s="800"/>
      <c r="J9996" s="800"/>
      <c r="K9996" s="800"/>
    </row>
    <row r="9997" spans="1:11">
      <c r="A9997" s="798">
        <v>101</v>
      </c>
      <c r="B9997" s="801" t="s">
        <v>3955</v>
      </c>
      <c r="C9997" s="214" t="str">
        <f>'[3]New Statement'!F1233</f>
        <v>Fateh Abad Gharbi</v>
      </c>
      <c r="D9997" s="114">
        <f>'[3]New Statement'!G1233</f>
        <v>149370203</v>
      </c>
      <c r="E9997" s="13"/>
      <c r="F9997" s="114"/>
      <c r="G9997" s="114">
        <f>'[3]New Statement'!I1233</f>
        <v>607</v>
      </c>
      <c r="H9997" s="114">
        <f>SUM(F9997:G9997)</f>
        <v>607</v>
      </c>
      <c r="I9997" s="798" t="s">
        <v>3494</v>
      </c>
      <c r="J9997" s="798">
        <v>2</v>
      </c>
      <c r="K9997" s="798">
        <f>SUM(I9997:J9999)</f>
        <v>2</v>
      </c>
    </row>
    <row r="9998" spans="1:11" ht="25.5">
      <c r="A9998" s="799"/>
      <c r="B9998" s="802"/>
      <c r="C9998" s="214" t="str">
        <f>'[3]New Statement'!F1234</f>
        <v>Fateh Abad Gharbi Jilani Pura</v>
      </c>
      <c r="D9998" s="114">
        <f>'[3]New Statement'!G1234</f>
        <v>149370204</v>
      </c>
      <c r="E9998" s="13"/>
      <c r="F9998" s="114"/>
      <c r="G9998" s="114">
        <f>'[3]New Statement'!I1234</f>
        <v>205</v>
      </c>
      <c r="H9998" s="114">
        <f>SUM(F9998:G9998)</f>
        <v>205</v>
      </c>
      <c r="I9998" s="799"/>
      <c r="J9998" s="799"/>
      <c r="K9998" s="799"/>
    </row>
    <row r="9999" spans="1:11">
      <c r="A9999" s="800"/>
      <c r="B9999" s="803"/>
      <c r="C9999" s="788" t="s">
        <v>3493</v>
      </c>
      <c r="D9999" s="789"/>
      <c r="E9999" s="17"/>
      <c r="F9999" s="90">
        <f>SUM(F9997:F9998)</f>
        <v>0</v>
      </c>
      <c r="G9999" s="90">
        <f>SUM(G9997:G9998)</f>
        <v>812</v>
      </c>
      <c r="H9999" s="90">
        <f>SUM(H9997:H9998)</f>
        <v>812</v>
      </c>
      <c r="I9999" s="800"/>
      <c r="J9999" s="800"/>
      <c r="K9999" s="800"/>
    </row>
    <row r="10000" spans="1:11" ht="25.5">
      <c r="A10000" s="798">
        <v>102</v>
      </c>
      <c r="B10000" s="801" t="s">
        <v>3954</v>
      </c>
      <c r="C10000" s="214" t="str">
        <f>'[3]New Statement'!F1236</f>
        <v>Ghazi Abad Satiana Road</v>
      </c>
      <c r="D10000" s="114">
        <f>'[3]New Statement'!G1236</f>
        <v>149370301</v>
      </c>
      <c r="E10000" s="13"/>
      <c r="F10000" s="114">
        <f>'[3]New Statement'!H1236</f>
        <v>477</v>
      </c>
      <c r="G10000" s="114"/>
      <c r="H10000" s="114">
        <f>SUM(F10000:G10000)</f>
        <v>477</v>
      </c>
      <c r="I10000" s="798">
        <v>3</v>
      </c>
      <c r="J10000" s="798" t="s">
        <v>3494</v>
      </c>
      <c r="K10000" s="798">
        <f>SUM(I10000:J10003)</f>
        <v>3</v>
      </c>
    </row>
    <row r="10001" spans="1:11" ht="25.5">
      <c r="A10001" s="799"/>
      <c r="B10001" s="802"/>
      <c r="C10001" s="214" t="str">
        <f>'[3]New Statement'!F1237</f>
        <v>Ghazi Abad Saleemi Chowk</v>
      </c>
      <c r="D10001" s="114">
        <f>'[3]New Statement'!G1237</f>
        <v>149370302</v>
      </c>
      <c r="E10001" s="13"/>
      <c r="F10001" s="114">
        <f>'[3]New Statement'!H1237</f>
        <v>329</v>
      </c>
      <c r="G10001" s="114"/>
      <c r="H10001" s="114">
        <f>SUM(F10001:G10001)</f>
        <v>329</v>
      </c>
      <c r="I10001" s="799"/>
      <c r="J10001" s="799"/>
      <c r="K10001" s="799"/>
    </row>
    <row r="10002" spans="1:11">
      <c r="A10002" s="799"/>
      <c r="B10002" s="802"/>
      <c r="C10002" s="214" t="str">
        <f>'[3]New Statement'!F1238</f>
        <v>Sohail Abad</v>
      </c>
      <c r="D10002" s="114">
        <f>'[3]New Statement'!G1238</f>
        <v>149370303</v>
      </c>
      <c r="E10002" s="13"/>
      <c r="F10002" s="114">
        <f>'[3]New Statement'!H1238</f>
        <v>340</v>
      </c>
      <c r="G10002" s="114"/>
      <c r="H10002" s="114">
        <f>SUM(F10002:G10002)</f>
        <v>340</v>
      </c>
      <c r="I10002" s="799"/>
      <c r="J10002" s="799"/>
      <c r="K10002" s="799"/>
    </row>
    <row r="10003" spans="1:11">
      <c r="A10003" s="800"/>
      <c r="B10003" s="803"/>
      <c r="C10003" s="788" t="s">
        <v>3493</v>
      </c>
      <c r="D10003" s="789"/>
      <c r="E10003" s="17"/>
      <c r="F10003" s="90">
        <f>SUM(F10000:F10002)</f>
        <v>1146</v>
      </c>
      <c r="G10003" s="90">
        <f>SUM(G10000:G10002)</f>
        <v>0</v>
      </c>
      <c r="H10003" s="90">
        <f>SUM(H10000:H10002)</f>
        <v>1146</v>
      </c>
      <c r="I10003" s="800"/>
      <c r="J10003" s="800"/>
      <c r="K10003" s="800"/>
    </row>
    <row r="10004" spans="1:11" ht="25.5">
      <c r="A10004" s="798">
        <v>103</v>
      </c>
      <c r="B10004" s="801" t="s">
        <v>3951</v>
      </c>
      <c r="C10004" s="214" t="str">
        <f>'[3]New Statement'!F1236</f>
        <v>Ghazi Abad Satiana Road</v>
      </c>
      <c r="D10004" s="114">
        <f>'[3]New Statement'!G1236</f>
        <v>149370301</v>
      </c>
      <c r="E10004" s="13"/>
      <c r="F10004" s="114"/>
      <c r="G10004" s="114">
        <f>'[3]New Statement'!I1236</f>
        <v>419</v>
      </c>
      <c r="H10004" s="114">
        <f>SUM(F10004:G10004)</f>
        <v>419</v>
      </c>
      <c r="I10004" s="798" t="s">
        <v>3494</v>
      </c>
      <c r="J10004" s="798">
        <v>2</v>
      </c>
      <c r="K10004" s="798">
        <f>SUM(I10004:J10007)</f>
        <v>2</v>
      </c>
    </row>
    <row r="10005" spans="1:11" ht="25.5">
      <c r="A10005" s="799"/>
      <c r="B10005" s="802"/>
      <c r="C10005" s="214" t="str">
        <f>'[3]New Statement'!F1237</f>
        <v>Ghazi Abad Saleemi Chowk</v>
      </c>
      <c r="D10005" s="114">
        <f>'[3]New Statement'!G1237</f>
        <v>149370302</v>
      </c>
      <c r="E10005" s="13"/>
      <c r="F10005" s="114"/>
      <c r="G10005" s="114">
        <f>'[3]New Statement'!I1237</f>
        <v>249</v>
      </c>
      <c r="H10005" s="114">
        <f>SUM(F10005:G10005)</f>
        <v>249</v>
      </c>
      <c r="I10005" s="799"/>
      <c r="J10005" s="799"/>
      <c r="K10005" s="799"/>
    </row>
    <row r="10006" spans="1:11">
      <c r="A10006" s="799"/>
      <c r="B10006" s="802"/>
      <c r="C10006" s="214" t="str">
        <f>'[3]New Statement'!F1238</f>
        <v>Sohail Abad</v>
      </c>
      <c r="D10006" s="114">
        <f>'[3]New Statement'!G1238</f>
        <v>149370303</v>
      </c>
      <c r="E10006" s="13"/>
      <c r="F10006" s="114"/>
      <c r="G10006" s="114">
        <f>'[3]New Statement'!I1238</f>
        <v>274</v>
      </c>
      <c r="H10006" s="114">
        <f>SUM(F10006:G10006)</f>
        <v>274</v>
      </c>
      <c r="I10006" s="799"/>
      <c r="J10006" s="799"/>
      <c r="K10006" s="799"/>
    </row>
    <row r="10007" spans="1:11">
      <c r="A10007" s="800"/>
      <c r="B10007" s="803"/>
      <c r="C10007" s="788" t="s">
        <v>3493</v>
      </c>
      <c r="D10007" s="789"/>
      <c r="E10007" s="17"/>
      <c r="F10007" s="90">
        <f>SUM(F10004:F10006)</f>
        <v>0</v>
      </c>
      <c r="G10007" s="90">
        <f>SUM(G10004:G10006)</f>
        <v>942</v>
      </c>
      <c r="H10007" s="90">
        <f>SUM(H10004:H10006)</f>
        <v>942</v>
      </c>
      <c r="I10007" s="800"/>
      <c r="J10007" s="800"/>
      <c r="K10007" s="800"/>
    </row>
    <row r="10008" spans="1:11">
      <c r="A10008" s="798">
        <v>104</v>
      </c>
      <c r="B10008" s="801" t="s">
        <v>3953</v>
      </c>
      <c r="C10008" s="214" t="str">
        <f>'[3]New Statement'!F1239</f>
        <v>Sohail Abad</v>
      </c>
      <c r="D10008" s="114">
        <f>'[3]New Statement'!G1239</f>
        <v>149370304</v>
      </c>
      <c r="E10008" s="13"/>
      <c r="F10008" s="114">
        <f>'[3]New Statement'!H1239</f>
        <v>291</v>
      </c>
      <c r="G10008" s="114"/>
      <c r="H10008" s="114">
        <f>SUM(F10008:G10008)</f>
        <v>291</v>
      </c>
      <c r="I10008" s="798">
        <v>2</v>
      </c>
      <c r="J10008" s="798" t="s">
        <v>3494</v>
      </c>
      <c r="K10008" s="798">
        <f>SUM(I10008:J10010)</f>
        <v>2</v>
      </c>
    </row>
    <row r="10009" spans="1:11">
      <c r="A10009" s="799"/>
      <c r="B10009" s="802"/>
      <c r="C10009" s="214" t="str">
        <f>'[3]New Statement'!F1240</f>
        <v>Sohail Abad</v>
      </c>
      <c r="D10009" s="114">
        <f>'[3]New Statement'!G1240</f>
        <v>149370401</v>
      </c>
      <c r="E10009" s="13"/>
      <c r="F10009" s="114">
        <f>'[3]New Statement'!H1240</f>
        <v>255</v>
      </c>
      <c r="G10009" s="114"/>
      <c r="H10009" s="114">
        <f>SUM(F10009:G10009)</f>
        <v>255</v>
      </c>
      <c r="I10009" s="799"/>
      <c r="J10009" s="799"/>
      <c r="K10009" s="799"/>
    </row>
    <row r="10010" spans="1:11">
      <c r="A10010" s="800"/>
      <c r="B10010" s="803"/>
      <c r="C10010" s="788" t="s">
        <v>3493</v>
      </c>
      <c r="D10010" s="789"/>
      <c r="E10010" s="17"/>
      <c r="F10010" s="90">
        <f>SUM(F10008:F10009)</f>
        <v>546</v>
      </c>
      <c r="G10010" s="90">
        <f>SUM(G10008:G10009)</f>
        <v>0</v>
      </c>
      <c r="H10010" s="90">
        <f>SUM(H10008:H10009)</f>
        <v>546</v>
      </c>
      <c r="I10010" s="800"/>
      <c r="J10010" s="800"/>
      <c r="K10010" s="800"/>
    </row>
    <row r="10011" spans="1:11">
      <c r="A10011" s="798">
        <v>105</v>
      </c>
      <c r="B10011" s="801" t="s">
        <v>3951</v>
      </c>
      <c r="C10011" s="214" t="str">
        <f>'[3]New Statement'!F1239</f>
        <v>Sohail Abad</v>
      </c>
      <c r="D10011" s="114">
        <f>'[3]New Statement'!G1239</f>
        <v>149370304</v>
      </c>
      <c r="E10011" s="13"/>
      <c r="F10011" s="114"/>
      <c r="G10011" s="114">
        <f>'[3]New Statement'!I1239</f>
        <v>242</v>
      </c>
      <c r="H10011" s="110">
        <f>SUM(F10011:G10011)</f>
        <v>242</v>
      </c>
      <c r="I10011" s="798" t="s">
        <v>3494</v>
      </c>
      <c r="J10011" s="798">
        <v>2</v>
      </c>
      <c r="K10011" s="798">
        <f>SUM(I10011:J10013)</f>
        <v>2</v>
      </c>
    </row>
    <row r="10012" spans="1:11">
      <c r="A10012" s="799"/>
      <c r="B10012" s="802"/>
      <c r="C10012" s="214" t="str">
        <f>'[3]New Statement'!F1240</f>
        <v>Sohail Abad</v>
      </c>
      <c r="D10012" s="114">
        <f>'[3]New Statement'!G1240</f>
        <v>149370401</v>
      </c>
      <c r="E10012" s="13"/>
      <c r="F10012" s="114"/>
      <c r="G10012" s="114">
        <f>'[3]New Statement'!I1240</f>
        <v>191</v>
      </c>
      <c r="H10012" s="110">
        <f>SUM(F10012:G10012)</f>
        <v>191</v>
      </c>
      <c r="I10012" s="799"/>
      <c r="J10012" s="799"/>
      <c r="K10012" s="799"/>
    </row>
    <row r="10013" spans="1:11">
      <c r="A10013" s="800"/>
      <c r="B10013" s="803"/>
      <c r="C10013" s="788" t="s">
        <v>3493</v>
      </c>
      <c r="D10013" s="789"/>
      <c r="E10013" s="17"/>
      <c r="F10013" s="90">
        <f>SUM(F10011:F10012)</f>
        <v>0</v>
      </c>
      <c r="G10013" s="90">
        <f>SUM(G10011:G10012)</f>
        <v>433</v>
      </c>
      <c r="H10013" s="90">
        <f>SUM(H10011:H10012)</f>
        <v>433</v>
      </c>
      <c r="I10013" s="800"/>
      <c r="J10013" s="800"/>
      <c r="K10013" s="800"/>
    </row>
    <row r="10014" spans="1:11">
      <c r="A10014" s="798">
        <v>106</v>
      </c>
      <c r="B10014" s="801" t="s">
        <v>3952</v>
      </c>
      <c r="C10014" s="214" t="str">
        <f>'[3]New Statement'!F1241</f>
        <v>Sohail Abad</v>
      </c>
      <c r="D10014" s="114">
        <f>'[3]New Statement'!G1241</f>
        <v>149370402</v>
      </c>
      <c r="E10014" s="13"/>
      <c r="F10014" s="114">
        <f>'[3]New Statement'!H1241</f>
        <v>356</v>
      </c>
      <c r="G10014" s="114"/>
      <c r="H10014" s="114">
        <f>SUM(F10014:G10014)</f>
        <v>356</v>
      </c>
      <c r="I10014" s="798">
        <v>3</v>
      </c>
      <c r="J10014" s="798" t="s">
        <v>3494</v>
      </c>
      <c r="K10014" s="798">
        <f>SUM(I10014:J10017)</f>
        <v>3</v>
      </c>
    </row>
    <row r="10015" spans="1:11">
      <c r="A10015" s="799"/>
      <c r="B10015" s="802"/>
      <c r="C10015" s="214" t="str">
        <f>'[3]New Statement'!F1242</f>
        <v>Sohail Abad</v>
      </c>
      <c r="D10015" s="114">
        <f>'[3]New Statement'!G1242</f>
        <v>149370403</v>
      </c>
      <c r="E10015" s="13"/>
      <c r="F10015" s="114">
        <f>'[3]New Statement'!H1242</f>
        <v>378</v>
      </c>
      <c r="G10015" s="114"/>
      <c r="H10015" s="114">
        <f>SUM(F10015:G10015)</f>
        <v>378</v>
      </c>
      <c r="I10015" s="799"/>
      <c r="J10015" s="799"/>
      <c r="K10015" s="799"/>
    </row>
    <row r="10016" spans="1:11">
      <c r="A10016" s="799"/>
      <c r="B10016" s="802"/>
      <c r="C10016" s="214" t="str">
        <f>'[3]New Statement'!F1243</f>
        <v>Sohail Abad</v>
      </c>
      <c r="D10016" s="114">
        <f>'[3]New Statement'!G1243</f>
        <v>149370404</v>
      </c>
      <c r="E10016" s="13"/>
      <c r="F10016" s="114">
        <f>'[3]New Statement'!H1243</f>
        <v>406</v>
      </c>
      <c r="G10016" s="114"/>
      <c r="H10016" s="114">
        <f>SUM(F10016:G10016)</f>
        <v>406</v>
      </c>
      <c r="I10016" s="799"/>
      <c r="J10016" s="799"/>
      <c r="K10016" s="799"/>
    </row>
    <row r="10017" spans="1:11">
      <c r="A10017" s="800"/>
      <c r="B10017" s="803"/>
      <c r="C10017" s="788" t="s">
        <v>3493</v>
      </c>
      <c r="D10017" s="789"/>
      <c r="E10017" s="17"/>
      <c r="F10017" s="90">
        <f>SUM(F10014:F10016)</f>
        <v>1140</v>
      </c>
      <c r="G10017" s="90">
        <f>SUM(G10014:G10016)</f>
        <v>0</v>
      </c>
      <c r="H10017" s="90">
        <f>SUM(H10014:H10016)</f>
        <v>1140</v>
      </c>
      <c r="I10017" s="800"/>
      <c r="J10017" s="800"/>
      <c r="K10017" s="800"/>
    </row>
    <row r="10018" spans="1:11">
      <c r="A10018" s="798">
        <v>107</v>
      </c>
      <c r="B10018" s="801" t="s">
        <v>3951</v>
      </c>
      <c r="C10018" s="214" t="str">
        <f>'[3]New Statement'!F1241</f>
        <v>Sohail Abad</v>
      </c>
      <c r="D10018" s="114">
        <f>'[3]New Statement'!G1241</f>
        <v>149370402</v>
      </c>
      <c r="E10018" s="13"/>
      <c r="F10018" s="114"/>
      <c r="G10018" s="114">
        <f>'[3]New Statement'!I1241</f>
        <v>263</v>
      </c>
      <c r="H10018" s="114">
        <f>SUM(F10018:G10018)</f>
        <v>263</v>
      </c>
      <c r="I10018" s="798" t="s">
        <v>3494</v>
      </c>
      <c r="J10018" s="798">
        <v>2</v>
      </c>
      <c r="K10018" s="798">
        <f>SUM(I10018:J10021)</f>
        <v>2</v>
      </c>
    </row>
    <row r="10019" spans="1:11">
      <c r="A10019" s="799"/>
      <c r="B10019" s="802"/>
      <c r="C10019" s="214" t="str">
        <f>'[3]New Statement'!F1242</f>
        <v>Sohail Abad</v>
      </c>
      <c r="D10019" s="114">
        <f>'[3]New Statement'!G1242</f>
        <v>149370403</v>
      </c>
      <c r="E10019" s="13"/>
      <c r="F10019" s="114"/>
      <c r="G10019" s="114">
        <f>'[3]New Statement'!I1242</f>
        <v>314</v>
      </c>
      <c r="H10019" s="114">
        <f>SUM(F10019:G10019)</f>
        <v>314</v>
      </c>
      <c r="I10019" s="799"/>
      <c r="J10019" s="799"/>
      <c r="K10019" s="799"/>
    </row>
    <row r="10020" spans="1:11">
      <c r="A10020" s="799"/>
      <c r="B10020" s="802"/>
      <c r="C10020" s="214" t="str">
        <f>'[3]New Statement'!F1243</f>
        <v>Sohail Abad</v>
      </c>
      <c r="D10020" s="114">
        <f>'[3]New Statement'!G1243</f>
        <v>149370404</v>
      </c>
      <c r="E10020" s="13"/>
      <c r="F10020" s="114"/>
      <c r="G10020" s="114">
        <f>'[3]New Statement'!I1243</f>
        <v>322</v>
      </c>
      <c r="H10020" s="114">
        <f>SUM(F10020:G10020)</f>
        <v>322</v>
      </c>
      <c r="I10020" s="799"/>
      <c r="J10020" s="799"/>
      <c r="K10020" s="799"/>
    </row>
    <row r="10021" spans="1:11">
      <c r="A10021" s="800"/>
      <c r="B10021" s="803"/>
      <c r="C10021" s="788" t="s">
        <v>3493</v>
      </c>
      <c r="D10021" s="789"/>
      <c r="E10021" s="17"/>
      <c r="F10021" s="90">
        <f>SUM(F10018:F10020)</f>
        <v>0</v>
      </c>
      <c r="G10021" s="90">
        <f>SUM(G10018:G10020)</f>
        <v>899</v>
      </c>
      <c r="H10021" s="90">
        <f>SUM(H10018:H10020)</f>
        <v>899</v>
      </c>
      <c r="I10021" s="800"/>
      <c r="J10021" s="800"/>
      <c r="K10021" s="800"/>
    </row>
    <row r="10022" spans="1:11">
      <c r="A10022" s="798">
        <v>108</v>
      </c>
      <c r="B10022" s="801" t="s">
        <v>3950</v>
      </c>
      <c r="C10022" s="214" t="str">
        <f>'[3]New Statement'!F1244</f>
        <v>Batala Colony</v>
      </c>
      <c r="D10022" s="114">
        <f>'[3]New Statement'!G1244</f>
        <v>149370501</v>
      </c>
      <c r="E10022" s="13"/>
      <c r="F10022" s="114">
        <f>'[3]New Statement'!H1244</f>
        <v>583</v>
      </c>
      <c r="G10022" s="114"/>
      <c r="H10022" s="114">
        <f>SUM(F10022:G10022)</f>
        <v>583</v>
      </c>
      <c r="I10022" s="798">
        <v>4</v>
      </c>
      <c r="J10022" s="798" t="s">
        <v>3494</v>
      </c>
      <c r="K10022" s="798">
        <f>SUM(I10022:J10026)</f>
        <v>4</v>
      </c>
    </row>
    <row r="10023" spans="1:11">
      <c r="A10023" s="799"/>
      <c r="B10023" s="802"/>
      <c r="C10023" s="214" t="str">
        <f>'[3]New Statement'!F1245</f>
        <v>Batala Colony</v>
      </c>
      <c r="D10023" s="114">
        <f>'[3]New Statement'!G1245</f>
        <v>149370502</v>
      </c>
      <c r="E10023" s="13"/>
      <c r="F10023" s="114">
        <f>'[3]New Statement'!H1245</f>
        <v>413</v>
      </c>
      <c r="G10023" s="114"/>
      <c r="H10023" s="114">
        <f>SUM(F10023:G10023)</f>
        <v>413</v>
      </c>
      <c r="I10023" s="799"/>
      <c r="J10023" s="799"/>
      <c r="K10023" s="799"/>
    </row>
    <row r="10024" spans="1:11">
      <c r="A10024" s="799"/>
      <c r="B10024" s="802"/>
      <c r="C10024" s="214" t="str">
        <f>'[3]New Statement'!F1246</f>
        <v>Batala Colony</v>
      </c>
      <c r="D10024" s="114">
        <f>'[3]New Statement'!G1246</f>
        <v>149370503</v>
      </c>
      <c r="E10024" s="13"/>
      <c r="F10024" s="114">
        <f>'[3]New Statement'!H1246</f>
        <v>763</v>
      </c>
      <c r="G10024" s="114"/>
      <c r="H10024" s="114">
        <f>SUM(F10024:G10024)</f>
        <v>763</v>
      </c>
      <c r="I10024" s="799"/>
      <c r="J10024" s="799"/>
      <c r="K10024" s="799"/>
    </row>
    <row r="10025" spans="1:11">
      <c r="A10025" s="799"/>
      <c r="B10025" s="802"/>
      <c r="C10025" s="214" t="str">
        <f>'[3]New Statement'!F1247</f>
        <v>Batala Colony</v>
      </c>
      <c r="D10025" s="114">
        <f>'[3]New Statement'!G1247</f>
        <v>149370504</v>
      </c>
      <c r="E10025" s="13"/>
      <c r="F10025" s="114">
        <f>'[3]New Statement'!H1247</f>
        <v>432</v>
      </c>
      <c r="G10025" s="114"/>
      <c r="H10025" s="114">
        <f>SUM(F10025:G10025)</f>
        <v>432</v>
      </c>
      <c r="I10025" s="799"/>
      <c r="J10025" s="799"/>
      <c r="K10025" s="799"/>
    </row>
    <row r="10026" spans="1:11">
      <c r="A10026" s="800"/>
      <c r="B10026" s="803"/>
      <c r="C10026" s="788" t="s">
        <v>3493</v>
      </c>
      <c r="D10026" s="789"/>
      <c r="E10026" s="17"/>
      <c r="F10026" s="90">
        <f>SUM(F10022:F10025)</f>
        <v>2191</v>
      </c>
      <c r="G10026" s="90">
        <f>SUM(G10022:G10025)</f>
        <v>0</v>
      </c>
      <c r="H10026" s="90">
        <f>SUM(H10022:H10025)</f>
        <v>2191</v>
      </c>
      <c r="I10026" s="800"/>
      <c r="J10026" s="800"/>
      <c r="K10026" s="800"/>
    </row>
    <row r="10027" spans="1:11">
      <c r="A10027" s="798">
        <v>109</v>
      </c>
      <c r="B10027" s="801" t="s">
        <v>3949</v>
      </c>
      <c r="C10027" s="214" t="str">
        <f>'[3]New Statement'!F1244</f>
        <v>Batala Colony</v>
      </c>
      <c r="D10027" s="114">
        <f>'[3]New Statement'!G1244</f>
        <v>149370501</v>
      </c>
      <c r="E10027" s="13"/>
      <c r="F10027" s="114"/>
      <c r="G10027" s="114">
        <f>'[3]New Statement'!I1244</f>
        <v>539</v>
      </c>
      <c r="H10027" s="114">
        <f>SUM(F10027:G10027)</f>
        <v>539</v>
      </c>
      <c r="I10027" s="798" t="s">
        <v>3494</v>
      </c>
      <c r="J10027" s="798">
        <v>4</v>
      </c>
      <c r="K10027" s="798">
        <f>SUM(I10027:J10031)</f>
        <v>4</v>
      </c>
    </row>
    <row r="10028" spans="1:11">
      <c r="A10028" s="799"/>
      <c r="B10028" s="802"/>
      <c r="C10028" s="214" t="str">
        <f>'[3]New Statement'!F1245</f>
        <v>Batala Colony</v>
      </c>
      <c r="D10028" s="114">
        <f>'[3]New Statement'!G1245</f>
        <v>149370502</v>
      </c>
      <c r="E10028" s="13"/>
      <c r="F10028" s="114"/>
      <c r="G10028" s="114">
        <f>'[3]New Statement'!I1245</f>
        <v>353</v>
      </c>
      <c r="H10028" s="114">
        <f>SUM(F10028:G10028)</f>
        <v>353</v>
      </c>
      <c r="I10028" s="799"/>
      <c r="J10028" s="799"/>
      <c r="K10028" s="799"/>
    </row>
    <row r="10029" spans="1:11">
      <c r="A10029" s="799"/>
      <c r="B10029" s="802"/>
      <c r="C10029" s="214" t="str">
        <f>'[3]New Statement'!F1246</f>
        <v>Batala Colony</v>
      </c>
      <c r="D10029" s="114">
        <f>'[3]New Statement'!G1246</f>
        <v>149370503</v>
      </c>
      <c r="E10029" s="13"/>
      <c r="F10029" s="114"/>
      <c r="G10029" s="114">
        <f>'[3]New Statement'!I1246</f>
        <v>654</v>
      </c>
      <c r="H10029" s="114">
        <f>SUM(F10029:G10029)</f>
        <v>654</v>
      </c>
      <c r="I10029" s="799"/>
      <c r="J10029" s="799"/>
      <c r="K10029" s="799"/>
    </row>
    <row r="10030" spans="1:11">
      <c r="A10030" s="799"/>
      <c r="B10030" s="802"/>
      <c r="C10030" s="214" t="str">
        <f>'[3]New Statement'!F1247</f>
        <v>Batala Colony</v>
      </c>
      <c r="D10030" s="114">
        <f>'[3]New Statement'!G1247</f>
        <v>149370504</v>
      </c>
      <c r="E10030" s="13"/>
      <c r="F10030" s="114"/>
      <c r="G10030" s="114">
        <f>'[3]New Statement'!I1247</f>
        <v>412</v>
      </c>
      <c r="H10030" s="114">
        <f>SUM(F10030:G10030)</f>
        <v>412</v>
      </c>
      <c r="I10030" s="799"/>
      <c r="J10030" s="799"/>
      <c r="K10030" s="799"/>
    </row>
    <row r="10031" spans="1:11">
      <c r="A10031" s="800"/>
      <c r="B10031" s="803"/>
      <c r="C10031" s="788" t="s">
        <v>3493</v>
      </c>
      <c r="D10031" s="789"/>
      <c r="E10031" s="17"/>
      <c r="F10031" s="90">
        <f>SUM(F10027:F10030)</f>
        <v>0</v>
      </c>
      <c r="G10031" s="90">
        <f>SUM(G10027:G10030)</f>
        <v>1958</v>
      </c>
      <c r="H10031" s="90">
        <f>SUM(H10027:H10030)</f>
        <v>1958</v>
      </c>
      <c r="I10031" s="800"/>
      <c r="J10031" s="800"/>
      <c r="K10031" s="800"/>
    </row>
    <row r="10032" spans="1:11" ht="25.5">
      <c r="A10032" s="798">
        <v>110</v>
      </c>
      <c r="B10032" s="801" t="s">
        <v>3948</v>
      </c>
      <c r="C10032" s="214" t="str">
        <f>'[3]New Statement'!F1248</f>
        <v>Fateh Abad Sharif Pura</v>
      </c>
      <c r="D10032" s="114">
        <f>'[3]New Statement'!G1248</f>
        <v>149370601</v>
      </c>
      <c r="E10032" s="13"/>
      <c r="F10032" s="114">
        <f>'[3]New Statement'!H1248</f>
        <v>752</v>
      </c>
      <c r="G10032" s="114"/>
      <c r="H10032" s="114">
        <f>SUM(F10032:G10032)</f>
        <v>752</v>
      </c>
      <c r="I10032" s="798">
        <v>3</v>
      </c>
      <c r="J10032" s="798" t="s">
        <v>3494</v>
      </c>
      <c r="K10032" s="798">
        <f>SUM(I10032:J10034)</f>
        <v>3</v>
      </c>
    </row>
    <row r="10033" spans="1:11" ht="25.5">
      <c r="A10033" s="799"/>
      <c r="B10033" s="802"/>
      <c r="C10033" s="214" t="str">
        <f>'[3]New Statement'!F1249</f>
        <v>Fateh Abad Sharif Pura</v>
      </c>
      <c r="D10033" s="114">
        <f>'[3]New Statement'!G1249</f>
        <v>149370602</v>
      </c>
      <c r="E10033" s="20"/>
      <c r="F10033" s="114">
        <f>'[3]New Statement'!H1249</f>
        <v>750</v>
      </c>
      <c r="G10033" s="114"/>
      <c r="H10033" s="114">
        <f>SUM(F10033:G10033)</f>
        <v>750</v>
      </c>
      <c r="I10033" s="799"/>
      <c r="J10033" s="799"/>
      <c r="K10033" s="799"/>
    </row>
    <row r="10034" spans="1:11">
      <c r="A10034" s="800"/>
      <c r="B10034" s="803"/>
      <c r="C10034" s="788" t="s">
        <v>3493</v>
      </c>
      <c r="D10034" s="789"/>
      <c r="E10034" s="17"/>
      <c r="F10034" s="90">
        <f>SUM(F10032:F10033)</f>
        <v>1502</v>
      </c>
      <c r="G10034" s="90">
        <f>SUM(G10032:G10033)</f>
        <v>0</v>
      </c>
      <c r="H10034" s="90">
        <f>SUM(H10032:H10033)</f>
        <v>1502</v>
      </c>
      <c r="I10034" s="800"/>
      <c r="J10034" s="800"/>
      <c r="K10034" s="800"/>
    </row>
    <row r="10035" spans="1:11" ht="25.5">
      <c r="A10035" s="798">
        <v>111</v>
      </c>
      <c r="B10035" s="801" t="s">
        <v>3947</v>
      </c>
      <c r="C10035" s="214" t="str">
        <f>'[3]New Statement'!F1248</f>
        <v>Fateh Abad Sharif Pura</v>
      </c>
      <c r="D10035" s="114">
        <f>'[3]New Statement'!G1248</f>
        <v>149370601</v>
      </c>
      <c r="E10035" s="13"/>
      <c r="F10035" s="114"/>
      <c r="G10035" s="114">
        <f>'[3]New Statement'!I1248</f>
        <v>585</v>
      </c>
      <c r="H10035" s="114">
        <f>SUM(F10035:G10035)</f>
        <v>585</v>
      </c>
      <c r="I10035" s="798" t="s">
        <v>3494</v>
      </c>
      <c r="J10035" s="798">
        <v>3</v>
      </c>
      <c r="K10035" s="798">
        <f>SUM(I10035:J10037)</f>
        <v>3</v>
      </c>
    </row>
    <row r="10036" spans="1:11" ht="25.5">
      <c r="A10036" s="799"/>
      <c r="B10036" s="802"/>
      <c r="C10036" s="214" t="str">
        <f>'[3]New Statement'!F1249</f>
        <v>Fateh Abad Sharif Pura</v>
      </c>
      <c r="D10036" s="114">
        <f>'[3]New Statement'!G1249</f>
        <v>149370602</v>
      </c>
      <c r="E10036" s="13"/>
      <c r="F10036" s="114"/>
      <c r="G10036" s="114">
        <f>'[3]New Statement'!I1249</f>
        <v>605</v>
      </c>
      <c r="H10036" s="114">
        <f>SUM(F10036:G10036)</f>
        <v>605</v>
      </c>
      <c r="I10036" s="799"/>
      <c r="J10036" s="799"/>
      <c r="K10036" s="799"/>
    </row>
    <row r="10037" spans="1:11">
      <c r="A10037" s="800"/>
      <c r="B10037" s="803"/>
      <c r="C10037" s="788" t="s">
        <v>3493</v>
      </c>
      <c r="D10037" s="789"/>
      <c r="E10037" s="17"/>
      <c r="F10037" s="90">
        <f>SUM(F10035:F10036)</f>
        <v>0</v>
      </c>
      <c r="G10037" s="90">
        <f>SUM(G10035:G10036)</f>
        <v>1190</v>
      </c>
      <c r="H10037" s="90">
        <f>SUM(H10035:H10036)</f>
        <v>1190</v>
      </c>
      <c r="I10037" s="800"/>
      <c r="J10037" s="800"/>
      <c r="K10037" s="800"/>
    </row>
    <row r="10038" spans="1:11" ht="25.5">
      <c r="A10038" s="798">
        <v>112</v>
      </c>
      <c r="B10038" s="801" t="s">
        <v>3946</v>
      </c>
      <c r="C10038" s="214" t="str">
        <f>'[3]New Statement'!F1250</f>
        <v>Fateh Abad Sharif Pura</v>
      </c>
      <c r="D10038" s="114">
        <f>'[3]New Statement'!G1250</f>
        <v>149370603</v>
      </c>
      <c r="E10038" s="13"/>
      <c r="F10038" s="114">
        <f>'[3]New Statement'!H1250</f>
        <v>719</v>
      </c>
      <c r="G10038" s="114"/>
      <c r="H10038" s="114">
        <f>SUM(F10038:G10038)</f>
        <v>719</v>
      </c>
      <c r="I10038" s="798">
        <v>3</v>
      </c>
      <c r="J10038" s="798" t="s">
        <v>3494</v>
      </c>
      <c r="K10038" s="798">
        <f>SUM(I10038:J10040)</f>
        <v>3</v>
      </c>
    </row>
    <row r="10039" spans="1:11">
      <c r="A10039" s="799"/>
      <c r="B10039" s="802"/>
      <c r="C10039" s="214" t="str">
        <f>'[3]New Statement'!F1251</f>
        <v>Asharaf Abad</v>
      </c>
      <c r="D10039" s="114">
        <f>'[3]New Statement'!G1251</f>
        <v>149370604</v>
      </c>
      <c r="E10039" s="13"/>
      <c r="F10039" s="114">
        <f>'[3]New Statement'!H1251</f>
        <v>492</v>
      </c>
      <c r="G10039" s="114"/>
      <c r="H10039" s="114">
        <f>SUM(F10039:G10039)</f>
        <v>492</v>
      </c>
      <c r="I10039" s="799"/>
      <c r="J10039" s="799"/>
      <c r="K10039" s="799"/>
    </row>
    <row r="10040" spans="1:11">
      <c r="A10040" s="800"/>
      <c r="B10040" s="803"/>
      <c r="C10040" s="788" t="s">
        <v>3493</v>
      </c>
      <c r="D10040" s="789"/>
      <c r="E10040" s="17"/>
      <c r="F10040" s="90">
        <f>SUM(F10038:F10039)</f>
        <v>1211</v>
      </c>
      <c r="G10040" s="90">
        <f>SUM(G10038:G10039)</f>
        <v>0</v>
      </c>
      <c r="H10040" s="90">
        <f>SUM(H10038:H10039)</f>
        <v>1211</v>
      </c>
      <c r="I10040" s="800"/>
      <c r="J10040" s="800"/>
      <c r="K10040" s="800"/>
    </row>
    <row r="10041" spans="1:11" ht="25.5">
      <c r="A10041" s="798">
        <v>113</v>
      </c>
      <c r="B10041" s="801" t="s">
        <v>3945</v>
      </c>
      <c r="C10041" s="214" t="str">
        <f>'[3]New Statement'!F1250</f>
        <v>Fateh Abad Sharif Pura</v>
      </c>
      <c r="D10041" s="114">
        <f>'[3]New Statement'!G1250</f>
        <v>149370603</v>
      </c>
      <c r="E10041" s="13"/>
      <c r="F10041" s="114"/>
      <c r="G10041" s="114">
        <f>'[3]New Statement'!I1250</f>
        <v>576</v>
      </c>
      <c r="H10041" s="114">
        <f>SUM(F10041:G10041)</f>
        <v>576</v>
      </c>
      <c r="I10041" s="798" t="s">
        <v>3494</v>
      </c>
      <c r="J10041" s="798">
        <v>2</v>
      </c>
      <c r="K10041" s="798">
        <f>SUM(I10041:J10043)</f>
        <v>2</v>
      </c>
    </row>
    <row r="10042" spans="1:11">
      <c r="A10042" s="799"/>
      <c r="B10042" s="802"/>
      <c r="C10042" s="214" t="str">
        <f>'[3]New Statement'!F1251</f>
        <v>Asharaf Abad</v>
      </c>
      <c r="D10042" s="114">
        <f>'[3]New Statement'!G1251</f>
        <v>149370604</v>
      </c>
      <c r="E10042" s="13"/>
      <c r="F10042" s="114"/>
      <c r="G10042" s="114">
        <f>'[3]New Statement'!I1251</f>
        <v>359</v>
      </c>
      <c r="H10042" s="114">
        <f>SUM(F10042:G10042)</f>
        <v>359</v>
      </c>
      <c r="I10042" s="799"/>
      <c r="J10042" s="799"/>
      <c r="K10042" s="799"/>
    </row>
    <row r="10043" spans="1:11">
      <c r="A10043" s="800"/>
      <c r="B10043" s="803"/>
      <c r="C10043" s="788" t="s">
        <v>3493</v>
      </c>
      <c r="D10043" s="789"/>
      <c r="E10043" s="17"/>
      <c r="F10043" s="90">
        <f>SUM(F10041:F10042)</f>
        <v>0</v>
      </c>
      <c r="G10043" s="90">
        <f>SUM(G10041:G10042)</f>
        <v>935</v>
      </c>
      <c r="H10043" s="90">
        <f>SUM(H10041:H10042)</f>
        <v>935</v>
      </c>
      <c r="I10043" s="800"/>
      <c r="J10043" s="800"/>
      <c r="K10043" s="800"/>
    </row>
    <row r="10044" spans="1:11" ht="24">
      <c r="A10044" s="798">
        <v>114</v>
      </c>
      <c r="B10044" s="801" t="s">
        <v>3944</v>
      </c>
      <c r="C10044" s="215" t="str">
        <f>'[3]New Statement'!F1254</f>
        <v>Siddiqiuia Mills Raja Ghulam Rasool Nagar</v>
      </c>
      <c r="D10044" s="114">
        <f>'[3]New Statement'!G1254</f>
        <v>149380101</v>
      </c>
      <c r="E10044" s="13"/>
      <c r="F10044" s="114">
        <f>'[3]New Statement'!H1254</f>
        <v>407</v>
      </c>
      <c r="G10044" s="114"/>
      <c r="H10044" s="110">
        <f>SUM(F10044:G10044)</f>
        <v>407</v>
      </c>
      <c r="I10044" s="798">
        <v>4</v>
      </c>
      <c r="J10044" s="798" t="s">
        <v>3494</v>
      </c>
      <c r="K10044" s="798">
        <f>SUM(I10044:J10048)</f>
        <v>4</v>
      </c>
    </row>
    <row r="10045" spans="1:11">
      <c r="A10045" s="799"/>
      <c r="B10045" s="802"/>
      <c r="C10045" s="214" t="str">
        <f>'[3]New Statement'!F1255</f>
        <v>Khizar Abad</v>
      </c>
      <c r="D10045" s="114">
        <f>'[3]New Statement'!G1255</f>
        <v>149380102</v>
      </c>
      <c r="E10045" s="13"/>
      <c r="F10045" s="114">
        <f>'[3]New Statement'!H1255</f>
        <v>406</v>
      </c>
      <c r="G10045" s="114"/>
      <c r="H10045" s="110">
        <f>SUM(F10045:G10045)</f>
        <v>406</v>
      </c>
      <c r="I10045" s="799"/>
      <c r="J10045" s="799"/>
      <c r="K10045" s="799"/>
    </row>
    <row r="10046" spans="1:11">
      <c r="A10046" s="799"/>
      <c r="B10046" s="802"/>
      <c r="C10046" s="214" t="str">
        <f>'[3]New Statement'!F1256</f>
        <v>Khizar Abad</v>
      </c>
      <c r="D10046" s="114">
        <f>'[3]New Statement'!G1256</f>
        <v>149380103</v>
      </c>
      <c r="E10046" s="13"/>
      <c r="F10046" s="114">
        <f>'[3]New Statement'!H1256</f>
        <v>293</v>
      </c>
      <c r="G10046" s="114"/>
      <c r="H10046" s="110">
        <f>SUM(F10046:G10046)</f>
        <v>293</v>
      </c>
      <c r="I10046" s="799"/>
      <c r="J10046" s="799"/>
      <c r="K10046" s="799"/>
    </row>
    <row r="10047" spans="1:11">
      <c r="A10047" s="799"/>
      <c r="B10047" s="802"/>
      <c r="C10047" s="214" t="str">
        <f>'[3]New Statement'!F1261</f>
        <v>Waris Pura Sharqi</v>
      </c>
      <c r="D10047" s="114">
        <f>'[3]New Statement'!G1261</f>
        <v>149380203</v>
      </c>
      <c r="E10047" s="13"/>
      <c r="F10047" s="114">
        <f>'[3]New Statement'!H1261</f>
        <v>608</v>
      </c>
      <c r="G10047" s="114"/>
      <c r="H10047" s="110">
        <f>SUM(F10047:G10047)</f>
        <v>608</v>
      </c>
      <c r="I10047" s="799"/>
      <c r="J10047" s="799"/>
      <c r="K10047" s="799"/>
    </row>
    <row r="10048" spans="1:11">
      <c r="A10048" s="800"/>
      <c r="B10048" s="803"/>
      <c r="C10048" s="788" t="s">
        <v>3493</v>
      </c>
      <c r="D10048" s="789"/>
      <c r="E10048" s="17"/>
      <c r="F10048" s="90">
        <f>SUM(F10044:F10047)</f>
        <v>1714</v>
      </c>
      <c r="G10048" s="90">
        <f>SUM(G10044:G10047)</f>
        <v>0</v>
      </c>
      <c r="H10048" s="90">
        <f>SUM(H10044:H10047)</f>
        <v>1714</v>
      </c>
      <c r="I10048" s="800"/>
      <c r="J10048" s="800"/>
      <c r="K10048" s="800"/>
    </row>
    <row r="10049" spans="1:11" ht="24">
      <c r="A10049" s="798">
        <v>115</v>
      </c>
      <c r="B10049" s="801" t="s">
        <v>3943</v>
      </c>
      <c r="C10049" s="215" t="str">
        <f>'[3]New Statement'!F1254</f>
        <v>Siddiqiuia Mills Raja Ghulam Rasool Nagar</v>
      </c>
      <c r="D10049" s="114">
        <f>'[3]New Statement'!G1254</f>
        <v>149380101</v>
      </c>
      <c r="E10049" s="13"/>
      <c r="F10049" s="114"/>
      <c r="G10049" s="114">
        <f>'[3]New Statement'!I1254</f>
        <v>354</v>
      </c>
      <c r="H10049" s="110">
        <f>SUM(F10049:G10049)</f>
        <v>354</v>
      </c>
      <c r="I10049" s="798" t="s">
        <v>3494</v>
      </c>
      <c r="J10049" s="798">
        <v>3</v>
      </c>
      <c r="K10049" s="798">
        <f>SUM(I10049:J10053)</f>
        <v>3</v>
      </c>
    </row>
    <row r="10050" spans="1:11">
      <c r="A10050" s="799"/>
      <c r="B10050" s="802"/>
      <c r="C10050" s="214" t="str">
        <f>'[3]New Statement'!F1255</f>
        <v>Khizar Abad</v>
      </c>
      <c r="D10050" s="114">
        <f>'[3]New Statement'!G1255</f>
        <v>149380102</v>
      </c>
      <c r="E10050" s="13"/>
      <c r="F10050" s="114"/>
      <c r="G10050" s="114">
        <f>'[3]New Statement'!I1255</f>
        <v>331</v>
      </c>
      <c r="H10050" s="110">
        <f>SUM(F10050:G10050)</f>
        <v>331</v>
      </c>
      <c r="I10050" s="799"/>
      <c r="J10050" s="799"/>
      <c r="K10050" s="799"/>
    </row>
    <row r="10051" spans="1:11">
      <c r="A10051" s="799"/>
      <c r="B10051" s="802"/>
      <c r="C10051" s="214" t="str">
        <f>'[3]New Statement'!F1256</f>
        <v>Khizar Abad</v>
      </c>
      <c r="D10051" s="114">
        <f>'[3]New Statement'!G1256</f>
        <v>149380103</v>
      </c>
      <c r="E10051" s="13"/>
      <c r="F10051" s="114"/>
      <c r="G10051" s="114">
        <f>'[3]New Statement'!I1256</f>
        <v>214</v>
      </c>
      <c r="H10051" s="110">
        <f>SUM(F10051:G10051)</f>
        <v>214</v>
      </c>
      <c r="I10051" s="799"/>
      <c r="J10051" s="799"/>
      <c r="K10051" s="799"/>
    </row>
    <row r="10052" spans="1:11">
      <c r="A10052" s="799"/>
      <c r="B10052" s="802"/>
      <c r="C10052" s="214" t="str">
        <f>'[3]New Statement'!F1261</f>
        <v>Waris Pura Sharqi</v>
      </c>
      <c r="D10052" s="114">
        <f>'[3]New Statement'!G1261</f>
        <v>149380203</v>
      </c>
      <c r="E10052" s="13"/>
      <c r="F10052" s="114"/>
      <c r="G10052" s="114">
        <f>'[3]New Statement'!I1261</f>
        <v>494</v>
      </c>
      <c r="H10052" s="110">
        <f>SUM(F10052:G10052)</f>
        <v>494</v>
      </c>
      <c r="I10052" s="799"/>
      <c r="J10052" s="799"/>
      <c r="K10052" s="799"/>
    </row>
    <row r="10053" spans="1:11">
      <c r="A10053" s="800"/>
      <c r="B10053" s="803"/>
      <c r="C10053" s="788" t="s">
        <v>3493</v>
      </c>
      <c r="D10053" s="789"/>
      <c r="E10053" s="17"/>
      <c r="F10053" s="90">
        <f>SUM(F10049:F10052)</f>
        <v>0</v>
      </c>
      <c r="G10053" s="90">
        <f>SUM(G10049:G10052)</f>
        <v>1393</v>
      </c>
      <c r="H10053" s="90">
        <f>SUM(H10049:H10052)</f>
        <v>1393</v>
      </c>
      <c r="I10053" s="800"/>
      <c r="J10053" s="800"/>
      <c r="K10053" s="800"/>
    </row>
    <row r="10054" spans="1:11" ht="25.5">
      <c r="A10054" s="798">
        <v>116</v>
      </c>
      <c r="B10054" s="801" t="s">
        <v>3942</v>
      </c>
      <c r="C10054" s="214" t="str">
        <f>'[3]New Statement'!F1257</f>
        <v>Saleem Ullah Park / Maqsood Abad</v>
      </c>
      <c r="D10054" s="114">
        <f>'[3]New Statement'!G1257</f>
        <v>149380104</v>
      </c>
      <c r="E10054" s="13"/>
      <c r="F10054" s="114">
        <f>'[3]New Statement'!H1257</f>
        <v>354</v>
      </c>
      <c r="G10054" s="114"/>
      <c r="H10054" s="110">
        <f>SUM(F10054:G10054)</f>
        <v>354</v>
      </c>
      <c r="I10054" s="798">
        <v>3</v>
      </c>
      <c r="J10054" s="798" t="s">
        <v>3494</v>
      </c>
      <c r="K10054" s="798">
        <f>SUM(I10054:J10057)</f>
        <v>3</v>
      </c>
    </row>
    <row r="10055" spans="1:11">
      <c r="A10055" s="799"/>
      <c r="B10055" s="802"/>
      <c r="C10055" s="214" t="str">
        <f>'[3]New Statement'!F1258</f>
        <v>Maqsood Abad</v>
      </c>
      <c r="D10055" s="114">
        <f>'[3]New Statement'!G1258</f>
        <v>149380105</v>
      </c>
      <c r="E10055" s="13"/>
      <c r="F10055" s="114">
        <f>'[3]New Statement'!H1258</f>
        <v>719</v>
      </c>
      <c r="G10055" s="114"/>
      <c r="H10055" s="110">
        <f>SUM(F10055:G10055)</f>
        <v>719</v>
      </c>
      <c r="I10055" s="799"/>
      <c r="J10055" s="799"/>
      <c r="K10055" s="799"/>
    </row>
    <row r="10056" spans="1:11">
      <c r="A10056" s="799"/>
      <c r="B10056" s="802"/>
      <c r="C10056" s="214" t="str">
        <f>'[3]New Statement'!F1259</f>
        <v xml:space="preserve">Waris Pura Gharbi </v>
      </c>
      <c r="D10056" s="114">
        <f>'[3]New Statement'!G1259</f>
        <v>149380201</v>
      </c>
      <c r="E10056" s="13"/>
      <c r="F10056" s="114">
        <f>'[3]New Statement'!H1259</f>
        <v>437</v>
      </c>
      <c r="G10056" s="114"/>
      <c r="H10056" s="110">
        <f>SUM(F10056:G10056)</f>
        <v>437</v>
      </c>
      <c r="I10056" s="799"/>
      <c r="J10056" s="799"/>
      <c r="K10056" s="799"/>
    </row>
    <row r="10057" spans="1:11">
      <c r="A10057" s="800"/>
      <c r="B10057" s="803"/>
      <c r="C10057" s="788" t="s">
        <v>3493</v>
      </c>
      <c r="D10057" s="789"/>
      <c r="E10057" s="17"/>
      <c r="F10057" s="90">
        <f>SUM(F10054:F10056)</f>
        <v>1510</v>
      </c>
      <c r="G10057" s="90">
        <f>SUM(G10054:G10056)</f>
        <v>0</v>
      </c>
      <c r="H10057" s="90">
        <f>SUM(H10054:H10056)</f>
        <v>1510</v>
      </c>
      <c r="I10057" s="800"/>
      <c r="J10057" s="800"/>
      <c r="K10057" s="800"/>
    </row>
    <row r="10058" spans="1:11" ht="25.5">
      <c r="A10058" s="798">
        <v>117</v>
      </c>
      <c r="B10058" s="801" t="s">
        <v>3941</v>
      </c>
      <c r="C10058" s="214" t="str">
        <f>'[3]New Statement'!F1257</f>
        <v>Saleem Ullah Park / Maqsood Abad</v>
      </c>
      <c r="D10058" s="114">
        <f>'[3]New Statement'!G1257</f>
        <v>149380104</v>
      </c>
      <c r="E10058" s="13"/>
      <c r="F10058" s="114"/>
      <c r="G10058" s="114">
        <f>'[3]New Statement'!I1257</f>
        <v>300</v>
      </c>
      <c r="H10058" s="110">
        <f>SUM(F10058:G10058)</f>
        <v>300</v>
      </c>
      <c r="I10058" s="837" t="s">
        <v>3494</v>
      </c>
      <c r="J10058" s="837">
        <v>3</v>
      </c>
      <c r="K10058" s="837">
        <f>SUM(I10058:J10061)</f>
        <v>3</v>
      </c>
    </row>
    <row r="10059" spans="1:11">
      <c r="A10059" s="799"/>
      <c r="B10059" s="802"/>
      <c r="C10059" s="214" t="str">
        <f>'[3]New Statement'!F1258</f>
        <v>Maqsood Abad</v>
      </c>
      <c r="D10059" s="114">
        <f>'[3]New Statement'!G1258</f>
        <v>149380105</v>
      </c>
      <c r="E10059" s="13"/>
      <c r="F10059" s="114"/>
      <c r="G10059" s="114">
        <f>'[3]New Statement'!I1258</f>
        <v>613</v>
      </c>
      <c r="H10059" s="110">
        <f>SUM(F10059:G10059)</f>
        <v>613</v>
      </c>
      <c r="I10059" s="838"/>
      <c r="J10059" s="838"/>
      <c r="K10059" s="838"/>
    </row>
    <row r="10060" spans="1:11">
      <c r="A10060" s="799"/>
      <c r="B10060" s="802"/>
      <c r="C10060" s="214" t="str">
        <f>'[3]New Statement'!F1259</f>
        <v xml:space="preserve">Waris Pura Gharbi </v>
      </c>
      <c r="D10060" s="114">
        <f>'[3]New Statement'!G1259</f>
        <v>149380201</v>
      </c>
      <c r="E10060" s="13"/>
      <c r="F10060" s="114"/>
      <c r="G10060" s="114">
        <f>'[3]New Statement'!I1259</f>
        <v>342</v>
      </c>
      <c r="H10060" s="110">
        <f>SUM(F10060:G10060)</f>
        <v>342</v>
      </c>
      <c r="I10060" s="838"/>
      <c r="J10060" s="838"/>
      <c r="K10060" s="838"/>
    </row>
    <row r="10061" spans="1:11">
      <c r="A10061" s="800"/>
      <c r="B10061" s="803"/>
      <c r="C10061" s="788" t="s">
        <v>3493</v>
      </c>
      <c r="D10061" s="789"/>
      <c r="E10061" s="17"/>
      <c r="F10061" s="90">
        <f>SUM(F10058:F10060)</f>
        <v>0</v>
      </c>
      <c r="G10061" s="90">
        <f>SUM(G10058:G10060)</f>
        <v>1255</v>
      </c>
      <c r="H10061" s="90">
        <f>SUM(H10058:H10060)</f>
        <v>1255</v>
      </c>
      <c r="I10061" s="839"/>
      <c r="J10061" s="839"/>
      <c r="K10061" s="839"/>
    </row>
    <row r="10062" spans="1:11">
      <c r="A10062" s="798">
        <v>118</v>
      </c>
      <c r="B10062" s="801" t="s">
        <v>3940</v>
      </c>
      <c r="C10062" s="214" t="str">
        <f>'[3]New Statement'!F1260</f>
        <v xml:space="preserve">Waris Pura Gharbi </v>
      </c>
      <c r="D10062" s="114">
        <f>'[3]New Statement'!G1260</f>
        <v>149380202</v>
      </c>
      <c r="E10062" s="13"/>
      <c r="F10062" s="114">
        <f>'[3]New Statement'!H1260</f>
        <v>479</v>
      </c>
      <c r="G10062" s="114"/>
      <c r="H10062" s="110">
        <f>SUM(F10062:G10062)</f>
        <v>479</v>
      </c>
      <c r="I10062" s="837">
        <v>2</v>
      </c>
      <c r="J10062" s="837" t="s">
        <v>3494</v>
      </c>
      <c r="K10062" s="837">
        <f>SUM(I10062:J10064)</f>
        <v>2</v>
      </c>
    </row>
    <row r="10063" spans="1:11">
      <c r="A10063" s="799"/>
      <c r="B10063" s="802"/>
      <c r="C10063" s="214" t="str">
        <f>'[3]New Statement'!F1276</f>
        <v>Iqbal Nagar</v>
      </c>
      <c r="D10063" s="114">
        <f>'[3]New Statement'!G1276</f>
        <v>149380601</v>
      </c>
      <c r="E10063" s="13"/>
      <c r="F10063" s="114">
        <f>'[3]New Statement'!H1276</f>
        <v>505</v>
      </c>
      <c r="G10063" s="114"/>
      <c r="H10063" s="110">
        <f>SUM(F10063:G10063)</f>
        <v>505</v>
      </c>
      <c r="I10063" s="838"/>
      <c r="J10063" s="838"/>
      <c r="K10063" s="838"/>
    </row>
    <row r="10064" spans="1:11">
      <c r="A10064" s="800"/>
      <c r="B10064" s="803"/>
      <c r="C10064" s="788" t="s">
        <v>3493</v>
      </c>
      <c r="D10064" s="789"/>
      <c r="E10064" s="17"/>
      <c r="F10064" s="90">
        <f>SUM(F10062:F10063)</f>
        <v>984</v>
      </c>
      <c r="G10064" s="90">
        <f>SUM(G10062:G10063)</f>
        <v>0</v>
      </c>
      <c r="H10064" s="90">
        <f>SUM(H10062:H10063)</f>
        <v>984</v>
      </c>
      <c r="I10064" s="839"/>
      <c r="J10064" s="839"/>
      <c r="K10064" s="839"/>
    </row>
    <row r="10065" spans="1:11">
      <c r="A10065" s="798">
        <v>119</v>
      </c>
      <c r="B10065" s="801" t="s">
        <v>3939</v>
      </c>
      <c r="C10065" s="214" t="str">
        <f>'[3]New Statement'!F1260</f>
        <v xml:space="preserve">Waris Pura Gharbi </v>
      </c>
      <c r="D10065" s="114">
        <f>'[3]New Statement'!G1260</f>
        <v>149380202</v>
      </c>
      <c r="E10065" s="13"/>
      <c r="F10065" s="114"/>
      <c r="G10065" s="114">
        <f>'[3]New Statement'!I1260</f>
        <v>417</v>
      </c>
      <c r="H10065" s="110">
        <f>SUM(F10065:G10065)</f>
        <v>417</v>
      </c>
      <c r="I10065" s="798" t="s">
        <v>3494</v>
      </c>
      <c r="J10065" s="798">
        <v>2</v>
      </c>
      <c r="K10065" s="798">
        <f>SUM(I10065:J10067)</f>
        <v>2</v>
      </c>
    </row>
    <row r="10066" spans="1:11">
      <c r="A10066" s="799"/>
      <c r="B10066" s="802"/>
      <c r="C10066" s="214" t="str">
        <f>'[3]New Statement'!F1276</f>
        <v>Iqbal Nagar</v>
      </c>
      <c r="D10066" s="114">
        <f>'[3]New Statement'!G1276</f>
        <v>149380601</v>
      </c>
      <c r="E10066" s="13"/>
      <c r="F10066" s="114"/>
      <c r="G10066" s="114">
        <f>'[3]New Statement'!I1276</f>
        <v>390</v>
      </c>
      <c r="H10066" s="110">
        <f>SUM(F10066:G10066)</f>
        <v>390</v>
      </c>
      <c r="I10066" s="799"/>
      <c r="J10066" s="799"/>
      <c r="K10066" s="799"/>
    </row>
    <row r="10067" spans="1:11">
      <c r="A10067" s="800"/>
      <c r="B10067" s="803"/>
      <c r="C10067" s="788" t="s">
        <v>3493</v>
      </c>
      <c r="D10067" s="789"/>
      <c r="E10067" s="17"/>
      <c r="F10067" s="90">
        <f>SUM(F10065:F10066)</f>
        <v>0</v>
      </c>
      <c r="G10067" s="90">
        <f>SUM(G10065:G10066)</f>
        <v>807</v>
      </c>
      <c r="H10067" s="90">
        <f>SUM(H10065:H10066)</f>
        <v>807</v>
      </c>
      <c r="I10067" s="800"/>
      <c r="J10067" s="800"/>
      <c r="K10067" s="800"/>
    </row>
    <row r="10068" spans="1:11">
      <c r="A10068" s="798">
        <v>120</v>
      </c>
      <c r="B10068" s="819" t="s">
        <v>3938</v>
      </c>
      <c r="C10068" s="214" t="str">
        <f>'[3]New Statement'!F1262</f>
        <v>Yasin Abad</v>
      </c>
      <c r="D10068" s="114">
        <f>'[3]New Statement'!G1262</f>
        <v>149380301</v>
      </c>
      <c r="E10068" s="13"/>
      <c r="F10068" s="114">
        <f>'[3]New Statement'!H1262</f>
        <v>460</v>
      </c>
      <c r="G10068" s="114"/>
      <c r="H10068" s="110">
        <f>SUM(F10068:G10068)</f>
        <v>460</v>
      </c>
      <c r="I10068" s="798">
        <v>4</v>
      </c>
      <c r="J10068" s="798" t="s">
        <v>3494</v>
      </c>
      <c r="K10068" s="798">
        <f>SUM(I10068:J10073)</f>
        <v>4</v>
      </c>
    </row>
    <row r="10069" spans="1:11">
      <c r="A10069" s="799"/>
      <c r="B10069" s="820"/>
      <c r="C10069" s="214" t="str">
        <f>'[3]New Statement'!F1263</f>
        <v>Yasin Abad</v>
      </c>
      <c r="D10069" s="114">
        <f>'[3]New Statement'!G1263</f>
        <v>149380302</v>
      </c>
      <c r="E10069" s="13"/>
      <c r="F10069" s="114">
        <f>'[3]New Statement'!H1263</f>
        <v>445</v>
      </c>
      <c r="G10069" s="114"/>
      <c r="H10069" s="110">
        <f>SUM(F10069:G10069)</f>
        <v>445</v>
      </c>
      <c r="I10069" s="799"/>
      <c r="J10069" s="799"/>
      <c r="K10069" s="799"/>
    </row>
    <row r="10070" spans="1:11">
      <c r="A10070" s="799"/>
      <c r="B10070" s="820"/>
      <c r="C10070" s="214" t="str">
        <f>'[3]New Statement'!F1264</f>
        <v>Yasin Abad</v>
      </c>
      <c r="D10070" s="114">
        <f>'[3]New Statement'!G1264</f>
        <v>149380303</v>
      </c>
      <c r="E10070" s="13"/>
      <c r="F10070" s="114">
        <f>'[3]New Statement'!H1264</f>
        <v>364</v>
      </c>
      <c r="G10070" s="114"/>
      <c r="H10070" s="110">
        <f>SUM(F10070:G10070)</f>
        <v>364</v>
      </c>
      <c r="I10070" s="799"/>
      <c r="J10070" s="799"/>
      <c r="K10070" s="799"/>
    </row>
    <row r="10071" spans="1:11">
      <c r="A10071" s="799"/>
      <c r="B10071" s="820"/>
      <c r="C10071" s="214" t="str">
        <f>'[3]New Statement'!F1268</f>
        <v>Barkat Pura</v>
      </c>
      <c r="D10071" s="114">
        <f>'[3]New Statement'!G1268</f>
        <v>149380401</v>
      </c>
      <c r="E10071" s="13"/>
      <c r="F10071" s="114">
        <f>'[3]New Statement'!H1268</f>
        <v>450</v>
      </c>
      <c r="G10071" s="114"/>
      <c r="H10071" s="110">
        <f>SUM(F10071:G10071)</f>
        <v>450</v>
      </c>
      <c r="I10071" s="799"/>
      <c r="J10071" s="799"/>
      <c r="K10071" s="799"/>
    </row>
    <row r="10072" spans="1:11">
      <c r="A10072" s="799"/>
      <c r="B10072" s="820"/>
      <c r="C10072" s="214" t="str">
        <f>'[3]New Statement'!F1269</f>
        <v>Barkat Pura</v>
      </c>
      <c r="D10072" s="114">
        <f>'[3]New Statement'!G1269</f>
        <v>149380402</v>
      </c>
      <c r="E10072" s="13"/>
      <c r="F10072" s="114">
        <f>'[3]New Statement'!H1269</f>
        <v>313</v>
      </c>
      <c r="G10072" s="114"/>
      <c r="H10072" s="110">
        <f>SUM(F10072:G10072)</f>
        <v>313</v>
      </c>
      <c r="I10072" s="799"/>
      <c r="J10072" s="799"/>
      <c r="K10072" s="799"/>
    </row>
    <row r="10073" spans="1:11">
      <c r="A10073" s="800"/>
      <c r="B10073" s="821"/>
      <c r="C10073" s="788" t="s">
        <v>3493</v>
      </c>
      <c r="D10073" s="789"/>
      <c r="E10073" s="17"/>
      <c r="F10073" s="90">
        <f>SUM(F10068:F10072)</f>
        <v>2032</v>
      </c>
      <c r="G10073" s="90">
        <f>SUM(G10068:G10072)</f>
        <v>0</v>
      </c>
      <c r="H10073" s="90">
        <f>SUM(H10068:H10072)</f>
        <v>2032</v>
      </c>
      <c r="I10073" s="800"/>
      <c r="J10073" s="800"/>
      <c r="K10073" s="800"/>
    </row>
    <row r="10074" spans="1:11">
      <c r="A10074" s="798">
        <v>121</v>
      </c>
      <c r="B10074" s="801" t="s">
        <v>3933</v>
      </c>
      <c r="C10074" s="214" t="str">
        <f>'[3]New Statement'!F1262</f>
        <v>Yasin Abad</v>
      </c>
      <c r="D10074" s="114">
        <f>'[3]New Statement'!G1262</f>
        <v>149380301</v>
      </c>
      <c r="E10074" s="13"/>
      <c r="F10074" s="114"/>
      <c r="G10074" s="114">
        <f>'[3]New Statement'!I1262</f>
        <v>372</v>
      </c>
      <c r="H10074" s="110">
        <f>SUM(F10074:G10074)</f>
        <v>372</v>
      </c>
      <c r="I10074" s="798" t="s">
        <v>3494</v>
      </c>
      <c r="J10074" s="798">
        <v>4</v>
      </c>
      <c r="K10074" s="798">
        <f>SUM(I10074:J10079)</f>
        <v>4</v>
      </c>
    </row>
    <row r="10075" spans="1:11">
      <c r="A10075" s="799"/>
      <c r="B10075" s="802"/>
      <c r="C10075" s="214" t="str">
        <f>'[3]New Statement'!F1263</f>
        <v>Yasin Abad</v>
      </c>
      <c r="D10075" s="114">
        <f>'[3]New Statement'!G1263</f>
        <v>149380302</v>
      </c>
      <c r="E10075" s="13"/>
      <c r="F10075" s="114"/>
      <c r="G10075" s="114">
        <f>'[3]New Statement'!I1263</f>
        <v>370</v>
      </c>
      <c r="H10075" s="110">
        <f>SUM(F10075:G10075)</f>
        <v>370</v>
      </c>
      <c r="I10075" s="799"/>
      <c r="J10075" s="799"/>
      <c r="K10075" s="799"/>
    </row>
    <row r="10076" spans="1:11">
      <c r="A10076" s="799"/>
      <c r="B10076" s="802"/>
      <c r="C10076" s="214" t="str">
        <f>'[3]New Statement'!F1264</f>
        <v>Yasin Abad</v>
      </c>
      <c r="D10076" s="114">
        <f>'[3]New Statement'!G1264</f>
        <v>149380303</v>
      </c>
      <c r="E10076" s="13"/>
      <c r="F10076" s="114"/>
      <c r="G10076" s="114">
        <f>'[3]New Statement'!I1264</f>
        <v>279</v>
      </c>
      <c r="H10076" s="110">
        <f>SUM(F10076:G10076)</f>
        <v>279</v>
      </c>
      <c r="I10076" s="799"/>
      <c r="J10076" s="799"/>
      <c r="K10076" s="799"/>
    </row>
    <row r="10077" spans="1:11">
      <c r="A10077" s="799"/>
      <c r="B10077" s="802"/>
      <c r="C10077" s="214" t="str">
        <f>'[3]New Statement'!F1268</f>
        <v>Barkat Pura</v>
      </c>
      <c r="D10077" s="114">
        <f>'[3]New Statement'!G1268</f>
        <v>149380401</v>
      </c>
      <c r="E10077" s="13"/>
      <c r="F10077" s="114"/>
      <c r="G10077" s="114">
        <f>'[3]New Statement'!I1268</f>
        <v>364</v>
      </c>
      <c r="H10077" s="110">
        <f>SUM(F10077:G10077)</f>
        <v>364</v>
      </c>
      <c r="I10077" s="799"/>
      <c r="J10077" s="799"/>
      <c r="K10077" s="799"/>
    </row>
    <row r="10078" spans="1:11">
      <c r="A10078" s="799"/>
      <c r="B10078" s="802"/>
      <c r="C10078" s="214" t="str">
        <f>'[3]New Statement'!F1269</f>
        <v>Barkat Pura</v>
      </c>
      <c r="D10078" s="114">
        <f>'[3]New Statement'!G1269</f>
        <v>149380402</v>
      </c>
      <c r="E10078" s="13"/>
      <c r="F10078" s="114"/>
      <c r="G10078" s="114">
        <f>'[3]New Statement'!I1269</f>
        <v>250</v>
      </c>
      <c r="H10078" s="110">
        <f>SUM(F10078:G10078)</f>
        <v>250</v>
      </c>
      <c r="I10078" s="799"/>
      <c r="J10078" s="799"/>
      <c r="K10078" s="799"/>
    </row>
    <row r="10079" spans="1:11">
      <c r="A10079" s="800"/>
      <c r="B10079" s="803"/>
      <c r="C10079" s="788" t="s">
        <v>3493</v>
      </c>
      <c r="D10079" s="789"/>
      <c r="E10079" s="17"/>
      <c r="F10079" s="90">
        <f>SUM(F10074:F10078)</f>
        <v>0</v>
      </c>
      <c r="G10079" s="90">
        <f>SUM(G10074:G10078)</f>
        <v>1635</v>
      </c>
      <c r="H10079" s="90">
        <f>SUM(H10074:H10078)</f>
        <v>1635</v>
      </c>
      <c r="I10079" s="800"/>
      <c r="J10079" s="800"/>
      <c r="K10079" s="800"/>
    </row>
    <row r="10080" spans="1:11" ht="25.5">
      <c r="A10080" s="798">
        <v>122</v>
      </c>
      <c r="B10080" s="801" t="s">
        <v>3937</v>
      </c>
      <c r="C10080" s="214" t="str">
        <f>'[3]New Statement'!F1265</f>
        <v>Waris Pura Sharqi/ Mian Colony</v>
      </c>
      <c r="D10080" s="114">
        <f>'[3]New Statement'!G1265</f>
        <v>149380304</v>
      </c>
      <c r="E10080" s="13"/>
      <c r="F10080" s="114">
        <f>'[3]New Statement'!H1265</f>
        <v>389</v>
      </c>
      <c r="G10080" s="114"/>
      <c r="H10080" s="110">
        <f>SUM(F10080:G10080)</f>
        <v>389</v>
      </c>
      <c r="I10080" s="798">
        <v>3</v>
      </c>
      <c r="J10080" s="798" t="s">
        <v>3494</v>
      </c>
      <c r="K10080" s="798">
        <f>SUM(I10080:J10083)</f>
        <v>3</v>
      </c>
    </row>
    <row r="10081" spans="1:11">
      <c r="A10081" s="799"/>
      <c r="B10081" s="802"/>
      <c r="C10081" s="214" t="str">
        <f>'[3]New Statement'!F1266</f>
        <v xml:space="preserve">Waris Pura Sharqi </v>
      </c>
      <c r="D10081" s="114">
        <f>'[3]New Statement'!G1266</f>
        <v>149380305</v>
      </c>
      <c r="E10081" s="13"/>
      <c r="F10081" s="114">
        <f>'[3]New Statement'!H1266</f>
        <v>338</v>
      </c>
      <c r="G10081" s="114"/>
      <c r="H10081" s="110">
        <f>SUM(F10081:G10081)</f>
        <v>338</v>
      </c>
      <c r="I10081" s="799"/>
      <c r="J10081" s="799"/>
      <c r="K10081" s="799"/>
    </row>
    <row r="10082" spans="1:11">
      <c r="A10082" s="799"/>
      <c r="B10082" s="802"/>
      <c r="C10082" s="214" t="str">
        <f>'[3]New Statement'!F1267</f>
        <v xml:space="preserve">Waris Pura Sharqi </v>
      </c>
      <c r="D10082" s="114">
        <f>'[3]New Statement'!G1267</f>
        <v>149380306</v>
      </c>
      <c r="E10082" s="13"/>
      <c r="F10082" s="114">
        <f>'[3]New Statement'!H1267</f>
        <v>671</v>
      </c>
      <c r="G10082" s="114"/>
      <c r="H10082" s="110">
        <f>SUM(F10082:G10082)</f>
        <v>671</v>
      </c>
      <c r="I10082" s="799"/>
      <c r="J10082" s="799"/>
      <c r="K10082" s="799"/>
    </row>
    <row r="10083" spans="1:11">
      <c r="A10083" s="800"/>
      <c r="B10083" s="803"/>
      <c r="C10083" s="788" t="s">
        <v>3493</v>
      </c>
      <c r="D10083" s="789"/>
      <c r="E10083" s="17"/>
      <c r="F10083" s="90">
        <f>SUM(F10080:F10082)</f>
        <v>1398</v>
      </c>
      <c r="G10083" s="90">
        <f>SUM(G10080:G10082)</f>
        <v>0</v>
      </c>
      <c r="H10083" s="90">
        <f>SUM(H10080:H10082)</f>
        <v>1398</v>
      </c>
      <c r="I10083" s="800"/>
      <c r="J10083" s="800"/>
      <c r="K10083" s="800"/>
    </row>
    <row r="10084" spans="1:11" ht="25.5">
      <c r="A10084" s="798">
        <v>123</v>
      </c>
      <c r="B10084" s="801" t="s">
        <v>3921</v>
      </c>
      <c r="C10084" s="214" t="str">
        <f>'[3]New Statement'!F1265</f>
        <v>Waris Pura Sharqi/ Mian Colony</v>
      </c>
      <c r="D10084" s="114">
        <f>'[3]New Statement'!G1265</f>
        <v>149380304</v>
      </c>
      <c r="E10084" s="13"/>
      <c r="F10084" s="114"/>
      <c r="G10084" s="114">
        <f>'[3]New Statement'!I1265</f>
        <v>346</v>
      </c>
      <c r="H10084" s="110">
        <f>SUM(F10084:G10084)</f>
        <v>346</v>
      </c>
      <c r="I10084" s="798" t="s">
        <v>3494</v>
      </c>
      <c r="J10084" s="798">
        <v>3</v>
      </c>
      <c r="K10084" s="798">
        <f>SUM(I10084:J10087)</f>
        <v>3</v>
      </c>
    </row>
    <row r="10085" spans="1:11">
      <c r="A10085" s="799"/>
      <c r="B10085" s="802"/>
      <c r="C10085" s="214" t="str">
        <f>'[3]New Statement'!F1266</f>
        <v xml:space="preserve">Waris Pura Sharqi </v>
      </c>
      <c r="D10085" s="114">
        <f>'[3]New Statement'!G1266</f>
        <v>149380305</v>
      </c>
      <c r="E10085" s="13"/>
      <c r="F10085" s="114"/>
      <c r="G10085" s="114">
        <f>'[3]New Statement'!I1266</f>
        <v>294</v>
      </c>
      <c r="H10085" s="110">
        <f>SUM(F10085:G10085)</f>
        <v>294</v>
      </c>
      <c r="I10085" s="799"/>
      <c r="J10085" s="799"/>
      <c r="K10085" s="799"/>
    </row>
    <row r="10086" spans="1:11">
      <c r="A10086" s="799"/>
      <c r="B10086" s="802"/>
      <c r="C10086" s="214" t="str">
        <f>'[3]New Statement'!F1267</f>
        <v xml:space="preserve">Waris Pura Sharqi </v>
      </c>
      <c r="D10086" s="114">
        <f>'[3]New Statement'!G1267</f>
        <v>149380306</v>
      </c>
      <c r="E10086" s="13"/>
      <c r="F10086" s="114"/>
      <c r="G10086" s="114">
        <f>'[3]New Statement'!I1267</f>
        <v>540</v>
      </c>
      <c r="H10086" s="110">
        <f>SUM(F10086:G10086)</f>
        <v>540</v>
      </c>
      <c r="I10086" s="799"/>
      <c r="J10086" s="799"/>
      <c r="K10086" s="799"/>
    </row>
    <row r="10087" spans="1:11">
      <c r="A10087" s="800"/>
      <c r="B10087" s="803"/>
      <c r="C10087" s="788" t="s">
        <v>3493</v>
      </c>
      <c r="D10087" s="789"/>
      <c r="E10087" s="17"/>
      <c r="F10087" s="90">
        <f>SUM(F10084:F10086)</f>
        <v>0</v>
      </c>
      <c r="G10087" s="90">
        <f>SUM(G10084:G10086)</f>
        <v>1180</v>
      </c>
      <c r="H10087" s="90">
        <f>SUM(H10084:H10086)</f>
        <v>1180</v>
      </c>
      <c r="I10087" s="800"/>
      <c r="J10087" s="800"/>
      <c r="K10087" s="800"/>
    </row>
    <row r="10088" spans="1:11">
      <c r="A10088" s="798">
        <v>124</v>
      </c>
      <c r="B10088" s="801" t="s">
        <v>3936</v>
      </c>
      <c r="C10088" s="214" t="str">
        <f>'[3]New Statement'!F1270</f>
        <v xml:space="preserve">Barkat Pura C Block </v>
      </c>
      <c r="D10088" s="114">
        <f>'[3]New Statement'!G1270</f>
        <v>149380403</v>
      </c>
      <c r="E10088" s="13"/>
      <c r="F10088" s="114">
        <f>'[3]New Statement'!H1270</f>
        <v>319</v>
      </c>
      <c r="G10088" s="114"/>
      <c r="H10088" s="110">
        <f>SUM(F10088:G10088)</f>
        <v>319</v>
      </c>
      <c r="I10088" s="837">
        <v>2</v>
      </c>
      <c r="J10088" s="837" t="s">
        <v>3494</v>
      </c>
      <c r="K10088" s="837">
        <f>SUM(I10088:J10090)</f>
        <v>2</v>
      </c>
    </row>
    <row r="10089" spans="1:11">
      <c r="A10089" s="799"/>
      <c r="B10089" s="802"/>
      <c r="C10089" s="214" t="str">
        <f>'[3]New Statement'!F1271</f>
        <v xml:space="preserve">Barkat Pura B Block </v>
      </c>
      <c r="D10089" s="114">
        <f>'[3]New Statement'!G1271</f>
        <v>149380404</v>
      </c>
      <c r="E10089" s="13"/>
      <c r="F10089" s="114">
        <f>'[3]New Statement'!H1271</f>
        <v>340</v>
      </c>
      <c r="G10089" s="114"/>
      <c r="H10089" s="110">
        <f>SUM(F10089:G10089)</f>
        <v>340</v>
      </c>
      <c r="I10089" s="838"/>
      <c r="J10089" s="838"/>
      <c r="K10089" s="838"/>
    </row>
    <row r="10090" spans="1:11">
      <c r="A10090" s="800"/>
      <c r="B10090" s="803"/>
      <c r="C10090" s="788" t="s">
        <v>3493</v>
      </c>
      <c r="D10090" s="789"/>
      <c r="E10090" s="17"/>
      <c r="F10090" s="90">
        <f>SUM(F10088:F10089)</f>
        <v>659</v>
      </c>
      <c r="G10090" s="90">
        <f>SUM(G10088:G10089)</f>
        <v>0</v>
      </c>
      <c r="H10090" s="90">
        <f>SUM(H10088:H10089)</f>
        <v>659</v>
      </c>
      <c r="I10090" s="839"/>
      <c r="J10090" s="839"/>
      <c r="K10090" s="839"/>
    </row>
    <row r="10091" spans="1:11">
      <c r="A10091" s="798">
        <v>125</v>
      </c>
      <c r="B10091" s="801" t="s">
        <v>3935</v>
      </c>
      <c r="C10091" s="214" t="str">
        <f>'[3]New Statement'!F1270</f>
        <v xml:space="preserve">Barkat Pura C Block </v>
      </c>
      <c r="D10091" s="114">
        <f>'[3]New Statement'!G1270</f>
        <v>149380403</v>
      </c>
      <c r="E10091" s="13"/>
      <c r="F10091" s="114"/>
      <c r="G10091" s="114">
        <f>'[3]New Statement'!I1270</f>
        <v>220</v>
      </c>
      <c r="H10091" s="110">
        <f>SUM(F10091:G10091)</f>
        <v>220</v>
      </c>
      <c r="I10091" s="837" t="s">
        <v>3494</v>
      </c>
      <c r="J10091" s="837">
        <v>2</v>
      </c>
      <c r="K10091" s="837">
        <f>SUM(I10091:J10093)</f>
        <v>2</v>
      </c>
    </row>
    <row r="10092" spans="1:11">
      <c r="A10092" s="799"/>
      <c r="B10092" s="802"/>
      <c r="C10092" s="214" t="str">
        <f>'[3]New Statement'!F1271</f>
        <v xml:space="preserve">Barkat Pura B Block </v>
      </c>
      <c r="D10092" s="114">
        <f>'[3]New Statement'!G1271</f>
        <v>149380404</v>
      </c>
      <c r="E10092" s="13"/>
      <c r="F10092" s="114"/>
      <c r="G10092" s="114">
        <f>'[3]New Statement'!I1271</f>
        <v>284</v>
      </c>
      <c r="H10092" s="110">
        <f>SUM(F10092:G10092)</f>
        <v>284</v>
      </c>
      <c r="I10092" s="838"/>
      <c r="J10092" s="838"/>
      <c r="K10092" s="838"/>
    </row>
    <row r="10093" spans="1:11">
      <c r="A10093" s="800"/>
      <c r="B10093" s="803"/>
      <c r="C10093" s="788" t="s">
        <v>3493</v>
      </c>
      <c r="D10093" s="789"/>
      <c r="E10093" s="17"/>
      <c r="F10093" s="90">
        <f>SUM(F10091:F10092)</f>
        <v>0</v>
      </c>
      <c r="G10093" s="90">
        <f>SUM(G10091:G10092)</f>
        <v>504</v>
      </c>
      <c r="H10093" s="90">
        <f>SUM(H10091:H10092)</f>
        <v>504</v>
      </c>
      <c r="I10093" s="839"/>
      <c r="J10093" s="839"/>
      <c r="K10093" s="839"/>
    </row>
    <row r="10094" spans="1:11">
      <c r="A10094" s="811">
        <v>126</v>
      </c>
      <c r="B10094" s="819" t="s">
        <v>3934</v>
      </c>
      <c r="C10094" s="214" t="str">
        <f>'[3]New Statement'!F1272</f>
        <v>Barkat Pura</v>
      </c>
      <c r="D10094" s="114">
        <f>'[3]New Statement'!G1272</f>
        <v>149380501</v>
      </c>
      <c r="E10094" s="13"/>
      <c r="F10094" s="114">
        <f>'[3]New Statement'!H1272</f>
        <v>657</v>
      </c>
      <c r="G10094" s="114"/>
      <c r="H10094" s="110">
        <f>SUM(F10094:G10094)</f>
        <v>657</v>
      </c>
      <c r="I10094" s="798">
        <v>3</v>
      </c>
      <c r="J10094" s="798" t="s">
        <v>3494</v>
      </c>
      <c r="K10094" s="798">
        <f>SUM(I10094:J10096)</f>
        <v>3</v>
      </c>
    </row>
    <row r="10095" spans="1:11">
      <c r="A10095" s="812"/>
      <c r="B10095" s="820"/>
      <c r="C10095" s="214" t="str">
        <f>'[3]New Statement'!F1273</f>
        <v>Barkat Pura</v>
      </c>
      <c r="D10095" s="114">
        <f>'[3]New Statement'!G1273</f>
        <v>149380502</v>
      </c>
      <c r="E10095" s="13"/>
      <c r="F10095" s="114">
        <f>'[3]New Statement'!H1273</f>
        <v>466</v>
      </c>
      <c r="G10095" s="114"/>
      <c r="H10095" s="110">
        <f>SUM(F10095:G10095)</f>
        <v>466</v>
      </c>
      <c r="I10095" s="799"/>
      <c r="J10095" s="799"/>
      <c r="K10095" s="799"/>
    </row>
    <row r="10096" spans="1:11">
      <c r="A10096" s="813"/>
      <c r="B10096" s="821"/>
      <c r="C10096" s="788" t="s">
        <v>3493</v>
      </c>
      <c r="D10096" s="789"/>
      <c r="E10096" s="17"/>
      <c r="F10096" s="90">
        <f>SUM(F10094:F10095)</f>
        <v>1123</v>
      </c>
      <c r="G10096" s="90">
        <f>SUM(G10094:G10095)</f>
        <v>0</v>
      </c>
      <c r="H10096" s="90">
        <f>SUM(H10094:H10095)</f>
        <v>1123</v>
      </c>
      <c r="I10096" s="800"/>
      <c r="J10096" s="800"/>
      <c r="K10096" s="800"/>
    </row>
    <row r="10097" spans="1:11">
      <c r="A10097" s="811">
        <v>127</v>
      </c>
      <c r="B10097" s="819" t="s">
        <v>3934</v>
      </c>
      <c r="C10097" s="214" t="str">
        <f>'[3]New Statement'!F1274</f>
        <v>Barkat Pura</v>
      </c>
      <c r="D10097" s="114">
        <f>'[3]New Statement'!G1274</f>
        <v>149380503</v>
      </c>
      <c r="E10097" s="13"/>
      <c r="F10097" s="114">
        <f>'[3]New Statement'!H1274</f>
        <v>475</v>
      </c>
      <c r="G10097" s="114"/>
      <c r="H10097" s="110">
        <f>SUM(F10097:G10097)</f>
        <v>475</v>
      </c>
      <c r="I10097" s="798">
        <v>3</v>
      </c>
      <c r="J10097" s="798" t="s">
        <v>3494</v>
      </c>
      <c r="K10097" s="798">
        <f>SUM(I10097:J10100)</f>
        <v>3</v>
      </c>
    </row>
    <row r="10098" spans="1:11">
      <c r="A10098" s="812"/>
      <c r="B10098" s="820"/>
      <c r="C10098" s="214" t="str">
        <f>'[3]New Statement'!F1275</f>
        <v>Barkat Pura</v>
      </c>
      <c r="D10098" s="114">
        <f>'[3]New Statement'!G1275</f>
        <v>149380504</v>
      </c>
      <c r="E10098" s="13"/>
      <c r="F10098" s="114">
        <f>'[3]New Statement'!H1275</f>
        <v>556</v>
      </c>
      <c r="G10098" s="114"/>
      <c r="H10098" s="110">
        <f>SUM(F10098:G10098)</f>
        <v>556</v>
      </c>
      <c r="I10098" s="799"/>
      <c r="J10098" s="799"/>
      <c r="K10098" s="799"/>
    </row>
    <row r="10099" spans="1:11">
      <c r="A10099" s="812"/>
      <c r="B10099" s="820"/>
      <c r="C10099" s="214" t="str">
        <f>'[3]New Statement'!F1279</f>
        <v>Iqbal Nagar</v>
      </c>
      <c r="D10099" s="114">
        <f>'[3]New Statement'!G1279</f>
        <v>149380604</v>
      </c>
      <c r="E10099" s="13"/>
      <c r="F10099" s="114">
        <f>'[3]New Statement'!H1279</f>
        <v>490</v>
      </c>
      <c r="G10099" s="114"/>
      <c r="H10099" s="110">
        <f>SUM(F10099:G10099)</f>
        <v>490</v>
      </c>
      <c r="I10099" s="799"/>
      <c r="J10099" s="799"/>
      <c r="K10099" s="799"/>
    </row>
    <row r="10100" spans="1:11">
      <c r="A10100" s="813"/>
      <c r="B10100" s="821"/>
      <c r="C10100" s="788" t="s">
        <v>3493</v>
      </c>
      <c r="D10100" s="789"/>
      <c r="E10100" s="17"/>
      <c r="F10100" s="90">
        <f>SUM(F10097:F10099)</f>
        <v>1521</v>
      </c>
      <c r="G10100" s="90">
        <f>SUM(G10097:G10099)</f>
        <v>0</v>
      </c>
      <c r="H10100" s="90">
        <f>SUM(H10097:H10099)</f>
        <v>1521</v>
      </c>
      <c r="I10100" s="800"/>
      <c r="J10100" s="800"/>
      <c r="K10100" s="800"/>
    </row>
    <row r="10101" spans="1:11">
      <c r="A10101" s="798">
        <v>128</v>
      </c>
      <c r="B10101" s="801" t="s">
        <v>3933</v>
      </c>
      <c r="C10101" s="214" t="str">
        <f>'[3]New Statement'!F1272</f>
        <v>Barkat Pura</v>
      </c>
      <c r="D10101" s="114">
        <f>'[3]New Statement'!G1272</f>
        <v>149380501</v>
      </c>
      <c r="E10101" s="13"/>
      <c r="F10101" s="114"/>
      <c r="G10101" s="114">
        <f>'[3]New Statement'!I1272</f>
        <v>546</v>
      </c>
      <c r="H10101" s="110">
        <f>SUM(F10101:G10101)</f>
        <v>546</v>
      </c>
      <c r="I10101" s="798" t="s">
        <v>3494</v>
      </c>
      <c r="J10101" s="798">
        <v>4</v>
      </c>
      <c r="K10101" s="798">
        <f>SUM(I10101:J10106)</f>
        <v>4</v>
      </c>
    </row>
    <row r="10102" spans="1:11">
      <c r="A10102" s="799"/>
      <c r="B10102" s="802"/>
      <c r="C10102" s="214" t="str">
        <f>'[3]New Statement'!F1273</f>
        <v>Barkat Pura</v>
      </c>
      <c r="D10102" s="114">
        <f>'[3]New Statement'!G1273</f>
        <v>149380502</v>
      </c>
      <c r="E10102" s="13"/>
      <c r="F10102" s="114"/>
      <c r="G10102" s="114">
        <f>'[3]New Statement'!I1273</f>
        <v>381</v>
      </c>
      <c r="H10102" s="110">
        <f>SUM(F10102:G10102)</f>
        <v>381</v>
      </c>
      <c r="I10102" s="799"/>
      <c r="J10102" s="799"/>
      <c r="K10102" s="799"/>
    </row>
    <row r="10103" spans="1:11">
      <c r="A10103" s="799"/>
      <c r="B10103" s="802"/>
      <c r="C10103" s="214" t="str">
        <f>'[3]New Statement'!F1274</f>
        <v>Barkat Pura</v>
      </c>
      <c r="D10103" s="114">
        <f>'[3]New Statement'!G1274</f>
        <v>149380503</v>
      </c>
      <c r="E10103" s="13"/>
      <c r="F10103" s="114"/>
      <c r="G10103" s="114">
        <f>'[3]New Statement'!I1274</f>
        <v>359</v>
      </c>
      <c r="H10103" s="110">
        <f>SUM(F10103:G10103)</f>
        <v>359</v>
      </c>
      <c r="I10103" s="799"/>
      <c r="J10103" s="799"/>
      <c r="K10103" s="799"/>
    </row>
    <row r="10104" spans="1:11">
      <c r="A10104" s="799"/>
      <c r="B10104" s="802"/>
      <c r="C10104" s="214" t="str">
        <f>'[3]New Statement'!F1275</f>
        <v>Barkat Pura</v>
      </c>
      <c r="D10104" s="114">
        <f>'[3]New Statement'!G1275</f>
        <v>149380504</v>
      </c>
      <c r="E10104" s="13"/>
      <c r="F10104" s="114"/>
      <c r="G10104" s="114">
        <f>'[3]New Statement'!I1275</f>
        <v>406</v>
      </c>
      <c r="H10104" s="110">
        <f>SUM(F10104:G10104)</f>
        <v>406</v>
      </c>
      <c r="I10104" s="799"/>
      <c r="J10104" s="799"/>
      <c r="K10104" s="799"/>
    </row>
    <row r="10105" spans="1:11">
      <c r="A10105" s="799"/>
      <c r="B10105" s="802"/>
      <c r="C10105" s="214" t="str">
        <f>'[3]New Statement'!F1279</f>
        <v>Iqbal Nagar</v>
      </c>
      <c r="D10105" s="114">
        <f>'[3]New Statement'!G1279</f>
        <v>149380604</v>
      </c>
      <c r="E10105" s="13"/>
      <c r="F10105" s="114"/>
      <c r="G10105" s="114">
        <f>'[3]New Statement'!I1279</f>
        <v>381</v>
      </c>
      <c r="H10105" s="110">
        <f>SUM(F10105:G10105)</f>
        <v>381</v>
      </c>
      <c r="I10105" s="799"/>
      <c r="J10105" s="799"/>
      <c r="K10105" s="799"/>
    </row>
    <row r="10106" spans="1:11">
      <c r="A10106" s="800"/>
      <c r="B10106" s="803"/>
      <c r="C10106" s="788" t="s">
        <v>3493</v>
      </c>
      <c r="D10106" s="789"/>
      <c r="E10106" s="17"/>
      <c r="F10106" s="90">
        <f>SUM(F10101:F10105)</f>
        <v>0</v>
      </c>
      <c r="G10106" s="90">
        <f>SUM(G10101:G10105)</f>
        <v>2073</v>
      </c>
      <c r="H10106" s="90">
        <f>SUM(H10101:H10105)</f>
        <v>2073</v>
      </c>
      <c r="I10106" s="800"/>
      <c r="J10106" s="800"/>
      <c r="K10106" s="800"/>
    </row>
    <row r="10107" spans="1:11">
      <c r="A10107" s="798">
        <v>129</v>
      </c>
      <c r="B10107" s="801" t="s">
        <v>3932</v>
      </c>
      <c r="C10107" s="214" t="str">
        <f>'[3]New Statement'!F1277</f>
        <v>Dastghir Pura</v>
      </c>
      <c r="D10107" s="114">
        <f>'[3]New Statement'!G1277</f>
        <v>149380602</v>
      </c>
      <c r="E10107" s="13"/>
      <c r="F10107" s="114">
        <f>'[3]New Statement'!H1277</f>
        <v>490</v>
      </c>
      <c r="G10107" s="114"/>
      <c r="H10107" s="114">
        <f>SUM(F10107:G10107)</f>
        <v>490</v>
      </c>
      <c r="I10107" s="798">
        <v>3</v>
      </c>
      <c r="J10107" s="798" t="s">
        <v>3494</v>
      </c>
      <c r="K10107" s="798">
        <f>SUM(I10107:J10110)</f>
        <v>3</v>
      </c>
    </row>
    <row r="10108" spans="1:11">
      <c r="A10108" s="799"/>
      <c r="B10108" s="802"/>
      <c r="C10108" s="214" t="str">
        <f>'[3]New Statement'!F1278</f>
        <v>Dastghir Pura</v>
      </c>
      <c r="D10108" s="114">
        <f>'[3]New Statement'!G1278</f>
        <v>149380603</v>
      </c>
      <c r="E10108" s="13"/>
      <c r="F10108" s="114">
        <f>'[3]New Statement'!H1278</f>
        <v>365</v>
      </c>
      <c r="G10108" s="114"/>
      <c r="H10108" s="114">
        <f>SUM(F10108:G10108)</f>
        <v>365</v>
      </c>
      <c r="I10108" s="799"/>
      <c r="J10108" s="799"/>
      <c r="K10108" s="799"/>
    </row>
    <row r="10109" spans="1:11">
      <c r="A10109" s="799"/>
      <c r="B10109" s="802"/>
      <c r="C10109" s="214" t="str">
        <f>'[3]New Statement'!F1282</f>
        <v>Dastghir Pura</v>
      </c>
      <c r="D10109" s="114">
        <f>'[3]New Statement'!G1282</f>
        <v>149380703</v>
      </c>
      <c r="E10109" s="13"/>
      <c r="F10109" s="114">
        <f>'[3]New Statement'!H1282</f>
        <v>383</v>
      </c>
      <c r="G10109" s="114"/>
      <c r="H10109" s="114">
        <f>SUM(F10109:G10109)</f>
        <v>383</v>
      </c>
      <c r="I10109" s="799"/>
      <c r="J10109" s="799"/>
      <c r="K10109" s="799"/>
    </row>
    <row r="10110" spans="1:11">
      <c r="A10110" s="800"/>
      <c r="B10110" s="803"/>
      <c r="C10110" s="788" t="s">
        <v>3493</v>
      </c>
      <c r="D10110" s="789"/>
      <c r="E10110" s="17"/>
      <c r="F10110" s="90">
        <f>SUM(F10107:F10109)</f>
        <v>1238</v>
      </c>
      <c r="G10110" s="90">
        <f>SUM(G10107:G10109)</f>
        <v>0</v>
      </c>
      <c r="H10110" s="90">
        <f>SUM(H10107:H10109)</f>
        <v>1238</v>
      </c>
      <c r="I10110" s="800"/>
      <c r="J10110" s="800"/>
      <c r="K10110" s="800"/>
    </row>
    <row r="10111" spans="1:11">
      <c r="A10111" s="798">
        <v>130</v>
      </c>
      <c r="B10111" s="801" t="s">
        <v>3931</v>
      </c>
      <c r="C10111" s="214" t="str">
        <f>'[3]New Statement'!F1277</f>
        <v>Dastghir Pura</v>
      </c>
      <c r="D10111" s="114">
        <f>'[3]New Statement'!G1277</f>
        <v>149380602</v>
      </c>
      <c r="E10111" s="13"/>
      <c r="F10111" s="114"/>
      <c r="G10111" s="114">
        <f>'[3]New Statement'!I1277</f>
        <v>357</v>
      </c>
      <c r="H10111" s="110">
        <f>SUM(F10111:G10111)</f>
        <v>357</v>
      </c>
      <c r="I10111" s="798" t="s">
        <v>3494</v>
      </c>
      <c r="J10111" s="798">
        <v>2</v>
      </c>
      <c r="K10111" s="798">
        <f>SUM(I10111:J10114)</f>
        <v>2</v>
      </c>
    </row>
    <row r="10112" spans="1:11">
      <c r="A10112" s="799"/>
      <c r="B10112" s="802"/>
      <c r="C10112" s="214" t="str">
        <f>'[3]New Statement'!F1278</f>
        <v>Dastghir Pura</v>
      </c>
      <c r="D10112" s="114">
        <f>'[3]New Statement'!G1278</f>
        <v>149380603</v>
      </c>
      <c r="E10112" s="13"/>
      <c r="F10112" s="114"/>
      <c r="G10112" s="114">
        <f>'[3]New Statement'!I1278</f>
        <v>294</v>
      </c>
      <c r="H10112" s="110">
        <f>SUM(F10112:G10112)</f>
        <v>294</v>
      </c>
      <c r="I10112" s="799"/>
      <c r="J10112" s="799"/>
      <c r="K10112" s="799"/>
    </row>
    <row r="10113" spans="1:11">
      <c r="A10113" s="799"/>
      <c r="B10113" s="802"/>
      <c r="C10113" s="214" t="str">
        <f>'[3]New Statement'!F1282</f>
        <v>Dastghir Pura</v>
      </c>
      <c r="D10113" s="114">
        <f>'[3]New Statement'!G1282</f>
        <v>149380703</v>
      </c>
      <c r="E10113" s="13"/>
      <c r="F10113" s="114"/>
      <c r="G10113" s="114">
        <f>'[3]New Statement'!I1282</f>
        <v>281</v>
      </c>
      <c r="H10113" s="110">
        <f>SUM(F10113:G10113)</f>
        <v>281</v>
      </c>
      <c r="I10113" s="799"/>
      <c r="J10113" s="799"/>
      <c r="K10113" s="799"/>
    </row>
    <row r="10114" spans="1:11">
      <c r="A10114" s="800"/>
      <c r="B10114" s="803"/>
      <c r="C10114" s="788" t="s">
        <v>3493</v>
      </c>
      <c r="D10114" s="789"/>
      <c r="E10114" s="17"/>
      <c r="F10114" s="90">
        <f>SUM(F10111:F10113)</f>
        <v>0</v>
      </c>
      <c r="G10114" s="90">
        <f>SUM(G10111:G10113)</f>
        <v>932</v>
      </c>
      <c r="H10114" s="90">
        <f>SUM(H10111:H10113)</f>
        <v>932</v>
      </c>
      <c r="I10114" s="800"/>
      <c r="J10114" s="800"/>
      <c r="K10114" s="800"/>
    </row>
    <row r="10115" spans="1:11">
      <c r="A10115" s="798">
        <v>131</v>
      </c>
      <c r="B10115" s="819" t="s">
        <v>3930</v>
      </c>
      <c r="C10115" s="214" t="str">
        <f>'[3]New Statement'!F1280</f>
        <v xml:space="preserve">Barkat Pura </v>
      </c>
      <c r="D10115" s="114">
        <f>'[3]New Statement'!G1280</f>
        <v>149380701</v>
      </c>
      <c r="E10115" s="13"/>
      <c r="F10115" s="114">
        <f>'[3]New Statement'!H1280</f>
        <v>379</v>
      </c>
      <c r="G10115" s="114"/>
      <c r="H10115" s="110">
        <f>SUM(F10115:G10115)</f>
        <v>379</v>
      </c>
      <c r="I10115" s="798">
        <v>4</v>
      </c>
      <c r="J10115" s="798" t="s">
        <v>3494</v>
      </c>
      <c r="K10115" s="798">
        <f>SUM(I10115:J10120)</f>
        <v>4</v>
      </c>
    </row>
    <row r="10116" spans="1:11">
      <c r="A10116" s="799"/>
      <c r="B10116" s="820"/>
      <c r="C10116" s="214" t="str">
        <f>'[3]New Statement'!F1281</f>
        <v xml:space="preserve">Barkat Pura </v>
      </c>
      <c r="D10116" s="114">
        <f>'[3]New Statement'!G1281</f>
        <v>149380702</v>
      </c>
      <c r="E10116" s="13"/>
      <c r="F10116" s="114">
        <f>'[3]New Statement'!H1281</f>
        <v>428</v>
      </c>
      <c r="G10116" s="114"/>
      <c r="H10116" s="110">
        <f>SUM(F10116:G10116)</f>
        <v>428</v>
      </c>
      <c r="I10116" s="799"/>
      <c r="J10116" s="799"/>
      <c r="K10116" s="799"/>
    </row>
    <row r="10117" spans="1:11">
      <c r="A10117" s="799"/>
      <c r="B10117" s="820"/>
      <c r="C10117" s="214" t="str">
        <f>'[3]New Statement'!F1283</f>
        <v>Iqbal Nagar</v>
      </c>
      <c r="D10117" s="114">
        <f>'[3]New Statement'!G1283</f>
        <v>149380704</v>
      </c>
      <c r="E10117" s="13"/>
      <c r="F10117" s="114">
        <f>'[3]New Statement'!H1283</f>
        <v>446</v>
      </c>
      <c r="G10117" s="114"/>
      <c r="H10117" s="110">
        <f>SUM(F10117:G10117)</f>
        <v>446</v>
      </c>
      <c r="I10117" s="799"/>
      <c r="J10117" s="799"/>
      <c r="K10117" s="799"/>
    </row>
    <row r="10118" spans="1:11">
      <c r="A10118" s="799"/>
      <c r="B10118" s="820"/>
      <c r="C10118" s="214" t="str">
        <f>'[3]New Statement'!F1284</f>
        <v>Iqbal Nagar</v>
      </c>
      <c r="D10118" s="114">
        <f>'[3]New Statement'!G1284</f>
        <v>149380705</v>
      </c>
      <c r="E10118" s="13"/>
      <c r="F10118" s="114">
        <f>'[3]New Statement'!H1284</f>
        <v>406</v>
      </c>
      <c r="G10118" s="114"/>
      <c r="H10118" s="110">
        <f>SUM(F10118:G10118)</f>
        <v>406</v>
      </c>
      <c r="I10118" s="799"/>
      <c r="J10118" s="799"/>
      <c r="K10118" s="799"/>
    </row>
    <row r="10119" spans="1:11">
      <c r="A10119" s="799"/>
      <c r="B10119" s="820"/>
      <c r="C10119" s="214" t="str">
        <f>'[3]New Statement'!F1285</f>
        <v>Iqbal Nagar</v>
      </c>
      <c r="D10119" s="114">
        <f>'[3]New Statement'!G1285</f>
        <v>149380706</v>
      </c>
      <c r="E10119" s="13"/>
      <c r="F10119" s="114">
        <f>'[3]New Statement'!H1285</f>
        <v>403</v>
      </c>
      <c r="G10119" s="114"/>
      <c r="H10119" s="110">
        <f>SUM(F10119:G10119)</f>
        <v>403</v>
      </c>
      <c r="I10119" s="799"/>
      <c r="J10119" s="799"/>
      <c r="K10119" s="799"/>
    </row>
    <row r="10120" spans="1:11">
      <c r="A10120" s="800"/>
      <c r="B10120" s="821"/>
      <c r="C10120" s="788" t="s">
        <v>3493</v>
      </c>
      <c r="D10120" s="789"/>
      <c r="E10120" s="17"/>
      <c r="F10120" s="90">
        <f>SUM(F10115:F10119)</f>
        <v>2062</v>
      </c>
      <c r="G10120" s="90">
        <f>SUM(G10115:G10119)</f>
        <v>0</v>
      </c>
      <c r="H10120" s="90">
        <f>SUM(H10115:H10119)</f>
        <v>2062</v>
      </c>
      <c r="I10120" s="800"/>
      <c r="J10120" s="800"/>
      <c r="K10120" s="800"/>
    </row>
    <row r="10121" spans="1:11">
      <c r="A10121" s="798">
        <v>132</v>
      </c>
      <c r="B10121" s="801" t="s">
        <v>3929</v>
      </c>
      <c r="C10121" s="214" t="str">
        <f>'[3]New Statement'!F1280</f>
        <v xml:space="preserve">Barkat Pura </v>
      </c>
      <c r="D10121" s="114">
        <f>'[3]New Statement'!G1280</f>
        <v>149380701</v>
      </c>
      <c r="E10121" s="13"/>
      <c r="F10121" s="114"/>
      <c r="G10121" s="114">
        <f>'[3]New Statement'!I1280</f>
        <v>249</v>
      </c>
      <c r="H10121" s="110">
        <f>SUM(F10121:G10121)</f>
        <v>249</v>
      </c>
      <c r="I10121" s="798" t="s">
        <v>3494</v>
      </c>
      <c r="J10121" s="798">
        <v>3</v>
      </c>
      <c r="K10121" s="798">
        <f>SUM(I10121:J10126)</f>
        <v>3</v>
      </c>
    </row>
    <row r="10122" spans="1:11">
      <c r="A10122" s="799"/>
      <c r="B10122" s="802"/>
      <c r="C10122" s="214" t="str">
        <f>'[3]New Statement'!F1281</f>
        <v xml:space="preserve">Barkat Pura </v>
      </c>
      <c r="D10122" s="114">
        <f>'[3]New Statement'!G1281</f>
        <v>149380702</v>
      </c>
      <c r="E10122" s="13"/>
      <c r="F10122" s="114"/>
      <c r="G10122" s="114">
        <f>'[3]New Statement'!I1281</f>
        <v>320</v>
      </c>
      <c r="H10122" s="110">
        <f>SUM(F10122:G10122)</f>
        <v>320</v>
      </c>
      <c r="I10122" s="799"/>
      <c r="J10122" s="799"/>
      <c r="K10122" s="799"/>
    </row>
    <row r="10123" spans="1:11">
      <c r="A10123" s="799"/>
      <c r="B10123" s="802"/>
      <c r="C10123" s="214" t="str">
        <f>'[3]New Statement'!F1283</f>
        <v>Iqbal Nagar</v>
      </c>
      <c r="D10123" s="114">
        <f>'[3]New Statement'!G1283</f>
        <v>149380704</v>
      </c>
      <c r="E10123" s="13"/>
      <c r="F10123" s="114"/>
      <c r="G10123" s="114">
        <f>'[3]New Statement'!I1283</f>
        <v>316</v>
      </c>
      <c r="H10123" s="110">
        <f>SUM(F10123:G10123)</f>
        <v>316</v>
      </c>
      <c r="I10123" s="799"/>
      <c r="J10123" s="799"/>
      <c r="K10123" s="799"/>
    </row>
    <row r="10124" spans="1:11">
      <c r="A10124" s="799"/>
      <c r="B10124" s="802"/>
      <c r="C10124" s="214" t="str">
        <f>'[3]New Statement'!F1284</f>
        <v>Iqbal Nagar</v>
      </c>
      <c r="D10124" s="114">
        <f>'[3]New Statement'!G1284</f>
        <v>149380705</v>
      </c>
      <c r="E10124" s="13"/>
      <c r="F10124" s="114"/>
      <c r="G10124" s="114">
        <f>'[3]New Statement'!I1284</f>
        <v>310</v>
      </c>
      <c r="H10124" s="110">
        <f>SUM(F10124:G10124)</f>
        <v>310</v>
      </c>
      <c r="I10124" s="799"/>
      <c r="J10124" s="799"/>
      <c r="K10124" s="799"/>
    </row>
    <row r="10125" spans="1:11">
      <c r="A10125" s="799"/>
      <c r="B10125" s="802"/>
      <c r="C10125" s="214" t="str">
        <f>'[3]New Statement'!F1285</f>
        <v>Iqbal Nagar</v>
      </c>
      <c r="D10125" s="114">
        <f>'[3]New Statement'!G1285</f>
        <v>149380706</v>
      </c>
      <c r="E10125" s="13"/>
      <c r="F10125" s="114"/>
      <c r="G10125" s="114">
        <f>'[3]New Statement'!I1285</f>
        <v>320</v>
      </c>
      <c r="H10125" s="110">
        <f>SUM(F10125:G10125)</f>
        <v>320</v>
      </c>
      <c r="I10125" s="799"/>
      <c r="J10125" s="799"/>
      <c r="K10125" s="799"/>
    </row>
    <row r="10126" spans="1:11">
      <c r="A10126" s="800"/>
      <c r="B10126" s="803"/>
      <c r="C10126" s="788" t="s">
        <v>3493</v>
      </c>
      <c r="D10126" s="789"/>
      <c r="E10126" s="17"/>
      <c r="F10126" s="90">
        <f>SUM(F10121:F10125)</f>
        <v>0</v>
      </c>
      <c r="G10126" s="90">
        <f>SUM(G10121:G10125)</f>
        <v>1515</v>
      </c>
      <c r="H10126" s="90">
        <f>SUM(H10121:H10125)</f>
        <v>1515</v>
      </c>
      <c r="I10126" s="800"/>
      <c r="J10126" s="800"/>
      <c r="K10126" s="800"/>
    </row>
    <row r="10127" spans="1:11">
      <c r="A10127" s="798">
        <v>133</v>
      </c>
      <c r="B10127" s="801" t="s">
        <v>3928</v>
      </c>
      <c r="C10127" s="214" t="str">
        <f>'[3]New Statement'!F1288</f>
        <v xml:space="preserve">Mian Colony </v>
      </c>
      <c r="D10127" s="114">
        <f>'[3]New Statement'!G1288</f>
        <v>149390101</v>
      </c>
      <c r="E10127" s="13"/>
      <c r="F10127" s="114">
        <f>'[3]New Statement'!H1288</f>
        <v>462</v>
      </c>
      <c r="G10127" s="114"/>
      <c r="H10127" s="110">
        <f>SUM(F10127:G10127)</f>
        <v>462</v>
      </c>
      <c r="I10127" s="798">
        <v>4</v>
      </c>
      <c r="J10127" s="798" t="s">
        <v>3494</v>
      </c>
      <c r="K10127" s="798">
        <f>SUM(I10127:J10132)</f>
        <v>4</v>
      </c>
    </row>
    <row r="10128" spans="1:11">
      <c r="A10128" s="799"/>
      <c r="B10128" s="802"/>
      <c r="C10128" s="214" t="str">
        <f>'[3]New Statement'!F1289</f>
        <v xml:space="preserve">Mian Colony </v>
      </c>
      <c r="D10128" s="114">
        <f>'[3]New Statement'!G1289</f>
        <v>149390102</v>
      </c>
      <c r="E10128" s="13"/>
      <c r="F10128" s="114">
        <f>'[3]New Statement'!H1289</f>
        <v>243</v>
      </c>
      <c r="G10128" s="114"/>
      <c r="H10128" s="110">
        <f>SUM(F10128:G10128)</f>
        <v>243</v>
      </c>
      <c r="I10128" s="799"/>
      <c r="J10128" s="799"/>
      <c r="K10128" s="799"/>
    </row>
    <row r="10129" spans="1:11">
      <c r="A10129" s="799"/>
      <c r="B10129" s="802"/>
      <c r="C10129" s="214" t="str">
        <f>'[3]New Statement'!F1290</f>
        <v>Alla Abad</v>
      </c>
      <c r="D10129" s="114">
        <f>'[3]New Statement'!G1290</f>
        <v>149390103</v>
      </c>
      <c r="E10129" s="13"/>
      <c r="F10129" s="114">
        <f>'[3]New Statement'!H1290</f>
        <v>285</v>
      </c>
      <c r="G10129" s="114"/>
      <c r="H10129" s="110">
        <f>SUM(F10129:G10129)</f>
        <v>285</v>
      </c>
      <c r="I10129" s="799"/>
      <c r="J10129" s="799"/>
      <c r="K10129" s="799"/>
    </row>
    <row r="10130" spans="1:11">
      <c r="A10130" s="799"/>
      <c r="B10130" s="802"/>
      <c r="C10130" s="214" t="str">
        <f>'[3]New Statement'!F1291</f>
        <v>Alla Abad</v>
      </c>
      <c r="D10130" s="114">
        <f>'[3]New Statement'!G1291</f>
        <v>149390104</v>
      </c>
      <c r="E10130" s="13"/>
      <c r="F10130" s="114">
        <f>'[3]New Statement'!H1291</f>
        <v>327</v>
      </c>
      <c r="G10130" s="114"/>
      <c r="H10130" s="110">
        <f>SUM(F10130:G10130)</f>
        <v>327</v>
      </c>
      <c r="I10130" s="799"/>
      <c r="J10130" s="799"/>
      <c r="K10130" s="799"/>
    </row>
    <row r="10131" spans="1:11">
      <c r="A10131" s="799"/>
      <c r="B10131" s="802"/>
      <c r="C10131" s="214" t="str">
        <f>'[3]New Statement'!F1292</f>
        <v>Alla Abad</v>
      </c>
      <c r="D10131" s="114">
        <f>'[3]New Statement'!G1292</f>
        <v>149390105</v>
      </c>
      <c r="E10131" s="13"/>
      <c r="F10131" s="114">
        <f>'[3]New Statement'!H1292</f>
        <v>379</v>
      </c>
      <c r="G10131" s="114"/>
      <c r="H10131" s="110">
        <f>SUM(F10131:G10131)</f>
        <v>379</v>
      </c>
      <c r="I10131" s="799"/>
      <c r="J10131" s="799"/>
      <c r="K10131" s="799"/>
    </row>
    <row r="10132" spans="1:11">
      <c r="A10132" s="800"/>
      <c r="B10132" s="803"/>
      <c r="C10132" s="777" t="s">
        <v>3493</v>
      </c>
      <c r="D10132" s="777"/>
      <c r="E10132" s="17"/>
      <c r="F10132" s="90">
        <f>SUM(F10127:F10131)</f>
        <v>1696</v>
      </c>
      <c r="G10132" s="90">
        <f>SUM(G10127:G10131)</f>
        <v>0</v>
      </c>
      <c r="H10132" s="90">
        <f>SUM(H10127:H10131)</f>
        <v>1696</v>
      </c>
      <c r="I10132" s="800"/>
      <c r="J10132" s="800"/>
      <c r="K10132" s="800"/>
    </row>
    <row r="10133" spans="1:11">
      <c r="A10133" s="798">
        <v>134</v>
      </c>
      <c r="B10133" s="801" t="s">
        <v>3927</v>
      </c>
      <c r="C10133" s="214" t="str">
        <f>'[3]New Statement'!F1288</f>
        <v xml:space="preserve">Mian Colony </v>
      </c>
      <c r="D10133" s="114">
        <f>'[3]New Statement'!G1288</f>
        <v>149390101</v>
      </c>
      <c r="E10133" s="13"/>
      <c r="F10133" s="114"/>
      <c r="G10133" s="114">
        <f>'[3]New Statement'!I1288</f>
        <v>385</v>
      </c>
      <c r="H10133" s="110">
        <f>SUM(F10133:G10133)</f>
        <v>385</v>
      </c>
      <c r="I10133" s="798" t="s">
        <v>3494</v>
      </c>
      <c r="J10133" s="798">
        <v>3</v>
      </c>
      <c r="K10133" s="798">
        <f>SUM(I10133:J10138)</f>
        <v>3</v>
      </c>
    </row>
    <row r="10134" spans="1:11">
      <c r="A10134" s="799"/>
      <c r="B10134" s="802"/>
      <c r="C10134" s="214" t="str">
        <f>'[3]New Statement'!F1289</f>
        <v xml:space="preserve">Mian Colony </v>
      </c>
      <c r="D10134" s="114">
        <f>'[3]New Statement'!G1289</f>
        <v>149390102</v>
      </c>
      <c r="E10134" s="13"/>
      <c r="F10134" s="114"/>
      <c r="G10134" s="114">
        <f>'[3]New Statement'!I1289</f>
        <v>188</v>
      </c>
      <c r="H10134" s="110">
        <f>SUM(F10134:G10134)</f>
        <v>188</v>
      </c>
      <c r="I10134" s="799"/>
      <c r="J10134" s="799"/>
      <c r="K10134" s="799"/>
    </row>
    <row r="10135" spans="1:11">
      <c r="A10135" s="799"/>
      <c r="B10135" s="802"/>
      <c r="C10135" s="214" t="str">
        <f>'[3]New Statement'!F1290</f>
        <v>Alla Abad</v>
      </c>
      <c r="D10135" s="114">
        <f>'[3]New Statement'!G1290</f>
        <v>149390103</v>
      </c>
      <c r="E10135" s="13"/>
      <c r="F10135" s="114"/>
      <c r="G10135" s="114">
        <f>'[3]New Statement'!I1290</f>
        <v>215</v>
      </c>
      <c r="H10135" s="110">
        <f>SUM(F10135:G10135)</f>
        <v>215</v>
      </c>
      <c r="I10135" s="799"/>
      <c r="J10135" s="799"/>
      <c r="K10135" s="799"/>
    </row>
    <row r="10136" spans="1:11">
      <c r="A10136" s="799"/>
      <c r="B10136" s="802"/>
      <c r="C10136" s="214" t="str">
        <f>'[3]New Statement'!F1291</f>
        <v>Alla Abad</v>
      </c>
      <c r="D10136" s="114">
        <f>'[3]New Statement'!G1291</f>
        <v>149390104</v>
      </c>
      <c r="E10136" s="13"/>
      <c r="F10136" s="114"/>
      <c r="G10136" s="114">
        <f>'[3]New Statement'!I1291</f>
        <v>254</v>
      </c>
      <c r="H10136" s="110">
        <f>SUM(F10136:G10136)</f>
        <v>254</v>
      </c>
      <c r="I10136" s="799"/>
      <c r="J10136" s="799"/>
      <c r="K10136" s="799"/>
    </row>
    <row r="10137" spans="1:11">
      <c r="A10137" s="799"/>
      <c r="B10137" s="802"/>
      <c r="C10137" s="214" t="str">
        <f>'[3]New Statement'!F1292</f>
        <v>Alla Abad</v>
      </c>
      <c r="D10137" s="114">
        <f>'[3]New Statement'!G1292</f>
        <v>149390105</v>
      </c>
      <c r="E10137" s="13"/>
      <c r="F10137" s="114"/>
      <c r="G10137" s="114">
        <f>'[3]New Statement'!I1292</f>
        <v>292</v>
      </c>
      <c r="H10137" s="110">
        <f>SUM(F10137:G10137)</f>
        <v>292</v>
      </c>
      <c r="I10137" s="799"/>
      <c r="J10137" s="799"/>
      <c r="K10137" s="799"/>
    </row>
    <row r="10138" spans="1:11">
      <c r="A10138" s="800"/>
      <c r="B10138" s="803"/>
      <c r="C10138" s="777" t="s">
        <v>3493</v>
      </c>
      <c r="D10138" s="777"/>
      <c r="E10138" s="17"/>
      <c r="F10138" s="90">
        <f>SUM(F10133:F10137)</f>
        <v>0</v>
      </c>
      <c r="G10138" s="90">
        <f>SUM(G10133:G10137)</f>
        <v>1334</v>
      </c>
      <c r="H10138" s="90">
        <f>SUM(H10133:H10137)</f>
        <v>1334</v>
      </c>
      <c r="I10138" s="800"/>
      <c r="J10138" s="800"/>
      <c r="K10138" s="800"/>
    </row>
    <row r="10139" spans="1:11">
      <c r="A10139" s="798">
        <v>135</v>
      </c>
      <c r="B10139" s="801" t="s">
        <v>3926</v>
      </c>
      <c r="C10139" s="214" t="str">
        <f>'[3]New Statement'!F1293</f>
        <v xml:space="preserve">Feroz Shah </v>
      </c>
      <c r="D10139" s="114">
        <f>'[3]New Statement'!G1293</f>
        <v>149390201</v>
      </c>
      <c r="E10139" s="13"/>
      <c r="F10139" s="114">
        <f>'[3]New Statement'!H1293</f>
        <v>515</v>
      </c>
      <c r="G10139" s="114"/>
      <c r="H10139" s="110">
        <f>SUM(F10139:G10139)</f>
        <v>515</v>
      </c>
      <c r="I10139" s="798">
        <v>3</v>
      </c>
      <c r="J10139" s="798" t="s">
        <v>3494</v>
      </c>
      <c r="K10139" s="798">
        <f>SUM(I10139:J10142)</f>
        <v>3</v>
      </c>
    </row>
    <row r="10140" spans="1:11">
      <c r="A10140" s="799"/>
      <c r="B10140" s="802"/>
      <c r="C10140" s="214" t="str">
        <f>'[3]New Statement'!F1294</f>
        <v xml:space="preserve">Feroz Shah </v>
      </c>
      <c r="D10140" s="114">
        <f>'[3]New Statement'!G1294</f>
        <v>149390202</v>
      </c>
      <c r="E10140" s="13"/>
      <c r="F10140" s="114">
        <f>'[3]New Statement'!H1294</f>
        <v>487</v>
      </c>
      <c r="G10140" s="114"/>
      <c r="H10140" s="110">
        <f>SUM(F10140:G10140)</f>
        <v>487</v>
      </c>
      <c r="I10140" s="799"/>
      <c r="J10140" s="799"/>
      <c r="K10140" s="799"/>
    </row>
    <row r="10141" spans="1:11">
      <c r="A10141" s="799"/>
      <c r="B10141" s="802"/>
      <c r="C10141" s="214" t="str">
        <f>'[3]New Statement'!F1295</f>
        <v xml:space="preserve">Feroz Shah </v>
      </c>
      <c r="D10141" s="114">
        <f>'[3]New Statement'!G1295</f>
        <v>149390203</v>
      </c>
      <c r="E10141" s="13"/>
      <c r="F10141" s="114">
        <f>'[3]New Statement'!H1295</f>
        <v>378</v>
      </c>
      <c r="G10141" s="114"/>
      <c r="H10141" s="110">
        <f>SUM(F10141:G10141)</f>
        <v>378</v>
      </c>
      <c r="I10141" s="799"/>
      <c r="J10141" s="799"/>
      <c r="K10141" s="799"/>
    </row>
    <row r="10142" spans="1:11">
      <c r="A10142" s="800"/>
      <c r="B10142" s="803"/>
      <c r="C10142" s="777" t="s">
        <v>3493</v>
      </c>
      <c r="D10142" s="777"/>
      <c r="E10142" s="17"/>
      <c r="F10142" s="90">
        <f>SUM(F10139:F10141)</f>
        <v>1380</v>
      </c>
      <c r="G10142" s="90">
        <f>SUM(G10139:G10141)</f>
        <v>0</v>
      </c>
      <c r="H10142" s="90">
        <f>SUM(H10139:H10141)</f>
        <v>1380</v>
      </c>
      <c r="I10142" s="800"/>
      <c r="J10142" s="800"/>
      <c r="K10142" s="800"/>
    </row>
    <row r="10143" spans="1:11">
      <c r="A10143" s="798">
        <v>136</v>
      </c>
      <c r="B10143" s="801" t="s">
        <v>3925</v>
      </c>
      <c r="C10143" s="214" t="str">
        <f>'[3]New Statement'!F1293</f>
        <v xml:space="preserve">Feroz Shah </v>
      </c>
      <c r="D10143" s="114">
        <f>'[3]New Statement'!G1293</f>
        <v>149390201</v>
      </c>
      <c r="E10143" s="13"/>
      <c r="F10143" s="114"/>
      <c r="G10143" s="114">
        <f>'[3]New Statement'!I1293</f>
        <v>419</v>
      </c>
      <c r="H10143" s="110">
        <f>SUM(F10143:G10143)</f>
        <v>419</v>
      </c>
      <c r="I10143" s="798" t="s">
        <v>3494</v>
      </c>
      <c r="J10143" s="798">
        <v>2</v>
      </c>
      <c r="K10143" s="798">
        <f>SUM(I10143:J10146)</f>
        <v>2</v>
      </c>
    </row>
    <row r="10144" spans="1:11">
      <c r="A10144" s="799"/>
      <c r="B10144" s="802"/>
      <c r="C10144" s="214" t="str">
        <f>'[3]New Statement'!F1294</f>
        <v xml:space="preserve">Feroz Shah </v>
      </c>
      <c r="D10144" s="114">
        <f>'[3]New Statement'!G1294</f>
        <v>149390202</v>
      </c>
      <c r="E10144" s="13"/>
      <c r="F10144" s="114"/>
      <c r="G10144" s="114">
        <f>'[3]New Statement'!I1294</f>
        <v>375</v>
      </c>
      <c r="H10144" s="110">
        <f>SUM(F10144:G10144)</f>
        <v>375</v>
      </c>
      <c r="I10144" s="799"/>
      <c r="J10144" s="799"/>
      <c r="K10144" s="799"/>
    </row>
    <row r="10145" spans="1:11">
      <c r="A10145" s="799"/>
      <c r="B10145" s="802"/>
      <c r="C10145" s="214" t="str">
        <f>'[3]New Statement'!F1295</f>
        <v xml:space="preserve">Feroz Shah </v>
      </c>
      <c r="D10145" s="114">
        <f>'[3]New Statement'!G1295</f>
        <v>149390203</v>
      </c>
      <c r="E10145" s="13"/>
      <c r="F10145" s="114"/>
      <c r="G10145" s="114">
        <f>'[3]New Statement'!I1295</f>
        <v>282</v>
      </c>
      <c r="H10145" s="110">
        <f>SUM(F10145:G10145)</f>
        <v>282</v>
      </c>
      <c r="I10145" s="799"/>
      <c r="J10145" s="799"/>
      <c r="K10145" s="799"/>
    </row>
    <row r="10146" spans="1:11">
      <c r="A10146" s="800"/>
      <c r="B10146" s="803"/>
      <c r="C10146" s="777" t="s">
        <v>3493</v>
      </c>
      <c r="D10146" s="777"/>
      <c r="E10146" s="17"/>
      <c r="F10146" s="90">
        <f>SUM(F10143:F10145)</f>
        <v>0</v>
      </c>
      <c r="G10146" s="90">
        <f>SUM(G10143:G10145)</f>
        <v>1076</v>
      </c>
      <c r="H10146" s="90">
        <f>SUM(H10143:H10145)</f>
        <v>1076</v>
      </c>
      <c r="I10146" s="800"/>
      <c r="J10146" s="800"/>
      <c r="K10146" s="800"/>
    </row>
    <row r="10147" spans="1:11">
      <c r="A10147" s="798">
        <v>137</v>
      </c>
      <c r="B10147" s="819" t="s">
        <v>3924</v>
      </c>
      <c r="C10147" s="214" t="str">
        <f>'[3]New Statement'!F1296</f>
        <v xml:space="preserve">Feroz Shah </v>
      </c>
      <c r="D10147" s="114">
        <f>'[3]New Statement'!G1296</f>
        <v>149390204</v>
      </c>
      <c r="E10147" s="13"/>
      <c r="F10147" s="114">
        <f>'[3]New Statement'!H1296</f>
        <v>225</v>
      </c>
      <c r="G10147" s="114"/>
      <c r="H10147" s="110">
        <f>SUM(F10147:G10147)</f>
        <v>225</v>
      </c>
      <c r="I10147" s="798">
        <v>2</v>
      </c>
      <c r="J10147" s="798" t="s">
        <v>3494</v>
      </c>
      <c r="K10147" s="798">
        <f>SUM(I10147:J10150)</f>
        <v>2</v>
      </c>
    </row>
    <row r="10148" spans="1:11">
      <c r="A10148" s="799"/>
      <c r="B10148" s="820"/>
      <c r="C10148" s="214" t="str">
        <f>'[3]New Statement'!F1297</f>
        <v xml:space="preserve">Feroz Shah </v>
      </c>
      <c r="D10148" s="114">
        <f>'[3]New Statement'!G1297</f>
        <v>149390205</v>
      </c>
      <c r="E10148" s="13"/>
      <c r="F10148" s="114">
        <f>'[3]New Statement'!H1297</f>
        <v>454</v>
      </c>
      <c r="G10148" s="114"/>
      <c r="H10148" s="110">
        <f>SUM(F10148:G10148)</f>
        <v>454</v>
      </c>
      <c r="I10148" s="799"/>
      <c r="J10148" s="799"/>
      <c r="K10148" s="799"/>
    </row>
    <row r="10149" spans="1:11">
      <c r="A10149" s="799"/>
      <c r="B10149" s="820"/>
      <c r="C10149" s="214" t="str">
        <f>'[3]New Statement'!F1298</f>
        <v xml:space="preserve">Feroz Shah </v>
      </c>
      <c r="D10149" s="114">
        <f>'[3]New Statement'!G1298</f>
        <v>149390206</v>
      </c>
      <c r="E10149" s="13"/>
      <c r="F10149" s="114">
        <f>'[3]New Statement'!H1298</f>
        <v>341</v>
      </c>
      <c r="G10149" s="114"/>
      <c r="H10149" s="110">
        <f>SUM(F10149:G10149)</f>
        <v>341</v>
      </c>
      <c r="I10149" s="799"/>
      <c r="J10149" s="799"/>
      <c r="K10149" s="799"/>
    </row>
    <row r="10150" spans="1:11">
      <c r="A10150" s="800"/>
      <c r="B10150" s="821"/>
      <c r="C10150" s="788" t="s">
        <v>3493</v>
      </c>
      <c r="D10150" s="789"/>
      <c r="E10150" s="17"/>
      <c r="F10150" s="90">
        <f>SUM(F10147:F10149)</f>
        <v>1020</v>
      </c>
      <c r="G10150" s="90">
        <f>SUM(G10147:G10149)</f>
        <v>0</v>
      </c>
      <c r="H10150" s="90">
        <f>SUM(H10147:H10149)</f>
        <v>1020</v>
      </c>
      <c r="I10150" s="800"/>
      <c r="J10150" s="800"/>
      <c r="K10150" s="800"/>
    </row>
    <row r="10151" spans="1:11">
      <c r="A10151" s="798">
        <v>138</v>
      </c>
      <c r="B10151" s="819" t="s">
        <v>3923</v>
      </c>
      <c r="C10151" s="214" t="str">
        <f>'[3]New Statement'!F1296</f>
        <v xml:space="preserve">Feroz Shah </v>
      </c>
      <c r="D10151" s="114">
        <f>'[3]New Statement'!G1296</f>
        <v>149390204</v>
      </c>
      <c r="E10151" s="13"/>
      <c r="F10151" s="114"/>
      <c r="G10151" s="114">
        <f>'[3]New Statement'!I1296</f>
        <v>142</v>
      </c>
      <c r="H10151" s="110">
        <f>SUM(F10151:G10151)</f>
        <v>142</v>
      </c>
      <c r="I10151" s="798" t="s">
        <v>3494</v>
      </c>
      <c r="J10151" s="798">
        <v>2</v>
      </c>
      <c r="K10151" s="798">
        <f>SUM(I10151:J10154)</f>
        <v>2</v>
      </c>
    </row>
    <row r="10152" spans="1:11">
      <c r="A10152" s="799"/>
      <c r="B10152" s="820"/>
      <c r="C10152" s="214" t="str">
        <f>'[3]New Statement'!F1297</f>
        <v xml:space="preserve">Feroz Shah </v>
      </c>
      <c r="D10152" s="114">
        <f>'[3]New Statement'!G1297</f>
        <v>149390205</v>
      </c>
      <c r="E10152" s="13"/>
      <c r="F10152" s="114"/>
      <c r="G10152" s="114">
        <f>'[3]New Statement'!I1297</f>
        <v>341</v>
      </c>
      <c r="H10152" s="110">
        <f>SUM(F10152:G10152)</f>
        <v>341</v>
      </c>
      <c r="I10152" s="799"/>
      <c r="J10152" s="799"/>
      <c r="K10152" s="799"/>
    </row>
    <row r="10153" spans="1:11">
      <c r="A10153" s="799"/>
      <c r="B10153" s="820"/>
      <c r="C10153" s="214" t="str">
        <f>'[3]New Statement'!F1298</f>
        <v xml:space="preserve">Feroz Shah </v>
      </c>
      <c r="D10153" s="114">
        <f>'[3]New Statement'!G1298</f>
        <v>149390206</v>
      </c>
      <c r="E10153" s="13"/>
      <c r="F10153" s="114"/>
      <c r="G10153" s="114">
        <f>'[3]New Statement'!I1298</f>
        <v>281</v>
      </c>
      <c r="H10153" s="110">
        <f>SUM(F10153:G10153)</f>
        <v>281</v>
      </c>
      <c r="I10153" s="799"/>
      <c r="J10153" s="799"/>
      <c r="K10153" s="799"/>
    </row>
    <row r="10154" spans="1:11">
      <c r="A10154" s="800"/>
      <c r="B10154" s="821"/>
      <c r="C10154" s="788" t="s">
        <v>3493</v>
      </c>
      <c r="D10154" s="789"/>
      <c r="E10154" s="17"/>
      <c r="F10154" s="90">
        <f>SUM(F10151:F10153)</f>
        <v>0</v>
      </c>
      <c r="G10154" s="90">
        <f>SUM(G10151:G10153)</f>
        <v>764</v>
      </c>
      <c r="H10154" s="90">
        <f>SUM(H10151:H10153)</f>
        <v>764</v>
      </c>
      <c r="I10154" s="800"/>
      <c r="J10154" s="800"/>
      <c r="K10154" s="800"/>
    </row>
    <row r="10155" spans="1:11">
      <c r="A10155" s="798">
        <v>139</v>
      </c>
      <c r="B10155" s="801" t="s">
        <v>3922</v>
      </c>
      <c r="C10155" s="214" t="str">
        <f>'[3]New Statement'!F1299</f>
        <v xml:space="preserve">Bilal Town </v>
      </c>
      <c r="D10155" s="114">
        <f>'[3]New Statement'!G1299</f>
        <v>149390301</v>
      </c>
      <c r="E10155" s="13"/>
      <c r="F10155" s="114">
        <f>'[3]New Statement'!H1299</f>
        <v>563</v>
      </c>
      <c r="G10155" s="114"/>
      <c r="H10155" s="110">
        <f>SUM(F10155:G10155)</f>
        <v>563</v>
      </c>
      <c r="I10155" s="798">
        <v>3</v>
      </c>
      <c r="J10155" s="798" t="s">
        <v>3494</v>
      </c>
      <c r="K10155" s="798">
        <f>SUM(I10155:J10158)</f>
        <v>3</v>
      </c>
    </row>
    <row r="10156" spans="1:11">
      <c r="A10156" s="799"/>
      <c r="B10156" s="802"/>
      <c r="C10156" s="214" t="str">
        <f>'[3]New Statement'!F1300</f>
        <v xml:space="preserve">Bilal Town </v>
      </c>
      <c r="D10156" s="114">
        <f>'[3]New Statement'!G1300</f>
        <v>149390302</v>
      </c>
      <c r="E10156" s="13"/>
      <c r="F10156" s="114">
        <f>'[3]New Statement'!H1300</f>
        <v>501</v>
      </c>
      <c r="G10156" s="114"/>
      <c r="H10156" s="110">
        <f>SUM(F10156:G10156)</f>
        <v>501</v>
      </c>
      <c r="I10156" s="799"/>
      <c r="J10156" s="799"/>
      <c r="K10156" s="799"/>
    </row>
    <row r="10157" spans="1:11" ht="25.5">
      <c r="A10157" s="799"/>
      <c r="B10157" s="802"/>
      <c r="C10157" s="214" t="str">
        <f>'[3]New Statement'!F1301</f>
        <v>Bilal Town/ Jhanda Peer</v>
      </c>
      <c r="D10157" s="114">
        <f>'[3]New Statement'!G1301</f>
        <v>149390303</v>
      </c>
      <c r="E10157" s="13"/>
      <c r="F10157" s="114">
        <f>'[3]New Statement'!H1301</f>
        <v>357</v>
      </c>
      <c r="G10157" s="114"/>
      <c r="H10157" s="110">
        <f>SUM(F10157:G10157)</f>
        <v>357</v>
      </c>
      <c r="I10157" s="799"/>
      <c r="J10157" s="799"/>
      <c r="K10157" s="799"/>
    </row>
    <row r="10158" spans="1:11">
      <c r="A10158" s="800"/>
      <c r="B10158" s="803"/>
      <c r="C10158" s="788" t="s">
        <v>3493</v>
      </c>
      <c r="D10158" s="789"/>
      <c r="E10158" s="17"/>
      <c r="F10158" s="90">
        <f>SUM(F10155:F10157)</f>
        <v>1421</v>
      </c>
      <c r="G10158" s="90">
        <f>SUM(G10155:G10157)</f>
        <v>0</v>
      </c>
      <c r="H10158" s="90">
        <f>SUM(H10155:H10157)</f>
        <v>1421</v>
      </c>
      <c r="I10158" s="800"/>
      <c r="J10158" s="800"/>
      <c r="K10158" s="800"/>
    </row>
    <row r="10159" spans="1:11">
      <c r="A10159" s="798">
        <v>140</v>
      </c>
      <c r="B10159" s="801" t="s">
        <v>3921</v>
      </c>
      <c r="C10159" s="214" t="str">
        <f>'[3]New Statement'!F1299</f>
        <v xml:space="preserve">Bilal Town </v>
      </c>
      <c r="D10159" s="114">
        <f>'[3]New Statement'!G1299</f>
        <v>149390301</v>
      </c>
      <c r="E10159" s="13"/>
      <c r="F10159" s="114"/>
      <c r="G10159" s="114">
        <f>'[3]New Statement'!I1299</f>
        <v>415</v>
      </c>
      <c r="H10159" s="110">
        <f>SUM(F10159:G10159)</f>
        <v>415</v>
      </c>
      <c r="I10159" s="798" t="s">
        <v>3494</v>
      </c>
      <c r="J10159" s="798">
        <v>2</v>
      </c>
      <c r="K10159" s="798">
        <f>SUM(I10159:J10162)</f>
        <v>2</v>
      </c>
    </row>
    <row r="10160" spans="1:11">
      <c r="A10160" s="799"/>
      <c r="B10160" s="802"/>
      <c r="C10160" s="214" t="str">
        <f>'[3]New Statement'!F1300</f>
        <v xml:space="preserve">Bilal Town </v>
      </c>
      <c r="D10160" s="114">
        <f>'[3]New Statement'!G1300</f>
        <v>149390302</v>
      </c>
      <c r="E10160" s="13"/>
      <c r="F10160" s="114"/>
      <c r="G10160" s="114">
        <f>'[3]New Statement'!I1300</f>
        <v>401</v>
      </c>
      <c r="H10160" s="110">
        <f>SUM(F10160:G10160)</f>
        <v>401</v>
      </c>
      <c r="I10160" s="799"/>
      <c r="J10160" s="799"/>
      <c r="K10160" s="799"/>
    </row>
    <row r="10161" spans="1:11" ht="25.5">
      <c r="A10161" s="799"/>
      <c r="B10161" s="802"/>
      <c r="C10161" s="214" t="str">
        <f>'[3]New Statement'!F1301</f>
        <v>Bilal Town/ Jhanda Peer</v>
      </c>
      <c r="D10161" s="114">
        <f>'[3]New Statement'!G1301</f>
        <v>149390303</v>
      </c>
      <c r="E10161" s="13"/>
      <c r="F10161" s="114"/>
      <c r="G10161" s="114">
        <f>'[3]New Statement'!I1301</f>
        <v>257</v>
      </c>
      <c r="H10161" s="110">
        <f>SUM(F10161:G10161)</f>
        <v>257</v>
      </c>
      <c r="I10161" s="799"/>
      <c r="J10161" s="799"/>
      <c r="K10161" s="799"/>
    </row>
    <row r="10162" spans="1:11">
      <c r="A10162" s="800"/>
      <c r="B10162" s="803"/>
      <c r="C10162" s="788" t="s">
        <v>3493</v>
      </c>
      <c r="D10162" s="789"/>
      <c r="E10162" s="17"/>
      <c r="F10162" s="90">
        <f>SUM(F10159:F10161)</f>
        <v>0</v>
      </c>
      <c r="G10162" s="90">
        <f>SUM(G10159:G10161)</f>
        <v>1073</v>
      </c>
      <c r="H10162" s="90">
        <f>SUM(H10159:H10161)</f>
        <v>1073</v>
      </c>
      <c r="I10162" s="800"/>
      <c r="J10162" s="800"/>
      <c r="K10162" s="800"/>
    </row>
    <row r="10163" spans="1:11" ht="25.5">
      <c r="A10163" s="798">
        <v>141</v>
      </c>
      <c r="B10163" s="801" t="s">
        <v>3920</v>
      </c>
      <c r="C10163" s="214" t="str">
        <f>'[3]New Statement'!F1302</f>
        <v xml:space="preserve">Jhanda Peer/ Chaman Zar Colony </v>
      </c>
      <c r="D10163" s="114">
        <f>'[3]New Statement'!G1302</f>
        <v>149390304</v>
      </c>
      <c r="E10163" s="13"/>
      <c r="F10163" s="114">
        <f>'[3]New Statement'!H1302</f>
        <v>270</v>
      </c>
      <c r="G10163" s="114"/>
      <c r="H10163" s="110">
        <f>SUM(F10163:G10163)</f>
        <v>270</v>
      </c>
      <c r="I10163" s="798">
        <v>3</v>
      </c>
      <c r="J10163" s="798" t="s">
        <v>3494</v>
      </c>
      <c r="K10163" s="798">
        <f>SUM(I10163:J10167)</f>
        <v>3</v>
      </c>
    </row>
    <row r="10164" spans="1:11" ht="38.25">
      <c r="A10164" s="799"/>
      <c r="B10164" s="802"/>
      <c r="C10164" s="214" t="str">
        <f>'[3]New Statement'!F1307</f>
        <v>Chaman Zar Colony/ Siddique Nagar</v>
      </c>
      <c r="D10164" s="114">
        <f>'[3]New Statement'!G1307</f>
        <v>149390501</v>
      </c>
      <c r="E10164" s="13"/>
      <c r="F10164" s="114">
        <f>'[3]New Statement'!H1307</f>
        <v>396</v>
      </c>
      <c r="G10164" s="114"/>
      <c r="H10164" s="110">
        <f>SUM(F10164:G10164)</f>
        <v>396</v>
      </c>
      <c r="I10164" s="799"/>
      <c r="J10164" s="799"/>
      <c r="K10164" s="799"/>
    </row>
    <row r="10165" spans="1:11" ht="38.25">
      <c r="A10165" s="799"/>
      <c r="B10165" s="802"/>
      <c r="C10165" s="214" t="str">
        <f>'[3]New Statement'!F1308</f>
        <v>Chaman Zar Colony/ Siddique Nagar</v>
      </c>
      <c r="D10165" s="114">
        <f>'[3]New Statement'!G1308</f>
        <v>149390502</v>
      </c>
      <c r="E10165" s="13"/>
      <c r="F10165" s="114">
        <f>'[3]New Statement'!H1308</f>
        <v>377</v>
      </c>
      <c r="G10165" s="114"/>
      <c r="H10165" s="110">
        <f>SUM(F10165:G10165)</f>
        <v>377</v>
      </c>
      <c r="I10165" s="799"/>
      <c r="J10165" s="799"/>
      <c r="K10165" s="799"/>
    </row>
    <row r="10166" spans="1:11">
      <c r="A10166" s="799"/>
      <c r="B10166" s="802"/>
      <c r="C10166" s="214" t="str">
        <f>'[3]New Statement'!F1309</f>
        <v>Siddique Nagar</v>
      </c>
      <c r="D10166" s="114">
        <f>'[3]New Statement'!G1309</f>
        <v>149390503</v>
      </c>
      <c r="E10166" s="13"/>
      <c r="F10166" s="114">
        <f>'[3]New Statement'!H1309</f>
        <v>378</v>
      </c>
      <c r="G10166" s="114"/>
      <c r="H10166" s="110">
        <f>SUM(F10166:G10166)</f>
        <v>378</v>
      </c>
      <c r="I10166" s="799"/>
      <c r="J10166" s="799"/>
      <c r="K10166" s="799"/>
    </row>
    <row r="10167" spans="1:11">
      <c r="A10167" s="800"/>
      <c r="B10167" s="803"/>
      <c r="C10167" s="788" t="s">
        <v>3493</v>
      </c>
      <c r="D10167" s="789"/>
      <c r="E10167" s="17"/>
      <c r="F10167" s="90">
        <f>SUM(F10163:F10166)</f>
        <v>1421</v>
      </c>
      <c r="G10167" s="90">
        <f>SUM(G10163:G10166)</f>
        <v>0</v>
      </c>
      <c r="H10167" s="90">
        <f>SUM(H10163:H10166)</f>
        <v>1421</v>
      </c>
      <c r="I10167" s="800"/>
      <c r="J10167" s="800"/>
      <c r="K10167" s="800"/>
    </row>
    <row r="10168" spans="1:11" ht="25.5">
      <c r="A10168" s="798">
        <v>142</v>
      </c>
      <c r="B10168" s="801" t="s">
        <v>3919</v>
      </c>
      <c r="C10168" s="214" t="str">
        <f>'[3]New Statement'!F1302</f>
        <v xml:space="preserve">Jhanda Peer/ Chaman Zar Colony </v>
      </c>
      <c r="D10168" s="114">
        <f>'[3]New Statement'!G1302</f>
        <v>149390304</v>
      </c>
      <c r="E10168" s="13"/>
      <c r="F10168" s="114"/>
      <c r="G10168" s="114">
        <f>'[3]New Statement'!I1302</f>
        <v>187</v>
      </c>
      <c r="H10168" s="110">
        <f>SUM(F10168:G10168)</f>
        <v>187</v>
      </c>
      <c r="I10168" s="798" t="s">
        <v>3494</v>
      </c>
      <c r="J10168" s="798">
        <v>2</v>
      </c>
      <c r="K10168" s="798">
        <f>SUM(I10168:J10172)</f>
        <v>2</v>
      </c>
    </row>
    <row r="10169" spans="1:11" ht="38.25">
      <c r="A10169" s="799"/>
      <c r="B10169" s="802"/>
      <c r="C10169" s="214" t="str">
        <f>'[3]New Statement'!F1307</f>
        <v>Chaman Zar Colony/ Siddique Nagar</v>
      </c>
      <c r="D10169" s="114">
        <f>'[3]New Statement'!G1307</f>
        <v>149390501</v>
      </c>
      <c r="E10169" s="13"/>
      <c r="F10169" s="114"/>
      <c r="G10169" s="114">
        <f>'[3]New Statement'!I1307</f>
        <v>280</v>
      </c>
      <c r="H10169" s="110">
        <f>SUM(F10169:G10169)</f>
        <v>280</v>
      </c>
      <c r="I10169" s="799"/>
      <c r="J10169" s="799"/>
      <c r="K10169" s="799"/>
    </row>
    <row r="10170" spans="1:11" ht="38.25">
      <c r="A10170" s="799"/>
      <c r="B10170" s="802"/>
      <c r="C10170" s="214" t="str">
        <f>'[3]New Statement'!F1308</f>
        <v>Chaman Zar Colony/ Siddique Nagar</v>
      </c>
      <c r="D10170" s="114">
        <f>'[3]New Statement'!G1308</f>
        <v>149390502</v>
      </c>
      <c r="E10170" s="13"/>
      <c r="F10170" s="114"/>
      <c r="G10170" s="114">
        <f>'[3]New Statement'!I1308</f>
        <v>280</v>
      </c>
      <c r="H10170" s="110">
        <f>SUM(F10170:G10170)</f>
        <v>280</v>
      </c>
      <c r="I10170" s="799"/>
      <c r="J10170" s="799"/>
      <c r="K10170" s="799"/>
    </row>
    <row r="10171" spans="1:11">
      <c r="A10171" s="799"/>
      <c r="B10171" s="802"/>
      <c r="C10171" s="214" t="str">
        <f>'[3]New Statement'!F1309</f>
        <v>Siddique Nagar</v>
      </c>
      <c r="D10171" s="114">
        <f>'[3]New Statement'!G1309</f>
        <v>149390503</v>
      </c>
      <c r="E10171" s="13"/>
      <c r="F10171" s="114"/>
      <c r="G10171" s="114">
        <f>'[3]New Statement'!I1309</f>
        <v>273</v>
      </c>
      <c r="H10171" s="110">
        <f>SUM(F10171:G10171)</f>
        <v>273</v>
      </c>
      <c r="I10171" s="799"/>
      <c r="J10171" s="799"/>
      <c r="K10171" s="799"/>
    </row>
    <row r="10172" spans="1:11">
      <c r="A10172" s="800"/>
      <c r="B10172" s="803"/>
      <c r="C10172" s="788" t="s">
        <v>3493</v>
      </c>
      <c r="D10172" s="789"/>
      <c r="E10172" s="17"/>
      <c r="F10172" s="90">
        <f>SUM(F10168:F10171)</f>
        <v>0</v>
      </c>
      <c r="G10172" s="90">
        <f>SUM(G10168:G10171)</f>
        <v>1020</v>
      </c>
      <c r="H10172" s="90">
        <f>SUM(H10168:H10171)</f>
        <v>1020</v>
      </c>
      <c r="I10172" s="800"/>
      <c r="J10172" s="800"/>
      <c r="K10172" s="800"/>
    </row>
    <row r="10173" spans="1:11">
      <c r="A10173" s="798">
        <v>143</v>
      </c>
      <c r="B10173" s="819" t="s">
        <v>3920</v>
      </c>
      <c r="C10173" s="214" t="str">
        <f>'[3]New Statement'!F1303</f>
        <v>Chaman Zar Colony</v>
      </c>
      <c r="D10173" s="114">
        <f>'[3]New Statement'!G1303</f>
        <v>149390401</v>
      </c>
      <c r="E10173" s="13"/>
      <c r="F10173" s="114">
        <f>'[3]New Statement'!H1303</f>
        <v>419</v>
      </c>
      <c r="G10173" s="114"/>
      <c r="H10173" s="110">
        <f t="shared" ref="H10173:H10178" si="143">SUM(F10173:G10173)</f>
        <v>419</v>
      </c>
      <c r="I10173" s="798">
        <v>4</v>
      </c>
      <c r="J10173" s="798" t="s">
        <v>3494</v>
      </c>
      <c r="K10173" s="798">
        <f>SUM(I10173:J10179)</f>
        <v>4</v>
      </c>
    </row>
    <row r="10174" spans="1:11">
      <c r="A10174" s="799"/>
      <c r="B10174" s="820"/>
      <c r="C10174" s="214" t="str">
        <f>'[3]New Statement'!F1304</f>
        <v>Chaman Zar Colony</v>
      </c>
      <c r="D10174" s="114">
        <f>'[3]New Statement'!G1304</f>
        <v>149390402</v>
      </c>
      <c r="E10174" s="13"/>
      <c r="F10174" s="114">
        <f>'[3]New Statement'!H1304</f>
        <v>353</v>
      </c>
      <c r="G10174" s="114"/>
      <c r="H10174" s="110">
        <f t="shared" si="143"/>
        <v>353</v>
      </c>
      <c r="I10174" s="799"/>
      <c r="J10174" s="799"/>
      <c r="K10174" s="799"/>
    </row>
    <row r="10175" spans="1:11">
      <c r="A10175" s="799"/>
      <c r="B10175" s="820"/>
      <c r="C10175" s="214" t="str">
        <f>'[3]New Statement'!F1310</f>
        <v>Nasir Town No. 1</v>
      </c>
      <c r="D10175" s="114">
        <f>'[3]New Statement'!G1310</f>
        <v>149390504</v>
      </c>
      <c r="E10175" s="13"/>
      <c r="F10175" s="114">
        <f>'[3]New Statement'!H1310</f>
        <v>350</v>
      </c>
      <c r="G10175" s="114"/>
      <c r="H10175" s="110">
        <f t="shared" si="143"/>
        <v>350</v>
      </c>
      <c r="I10175" s="799"/>
      <c r="J10175" s="799"/>
      <c r="K10175" s="799"/>
    </row>
    <row r="10176" spans="1:11">
      <c r="A10176" s="799"/>
      <c r="B10176" s="820"/>
      <c r="C10176" s="214" t="str">
        <f>'[3]New Statement'!F1311</f>
        <v>Awais Nagar No. 1</v>
      </c>
      <c r="D10176" s="114">
        <f>'[3]New Statement'!G1311</f>
        <v>149390505</v>
      </c>
      <c r="E10176" s="13"/>
      <c r="F10176" s="114">
        <f>'[3]New Statement'!H1311</f>
        <v>233</v>
      </c>
      <c r="G10176" s="114"/>
      <c r="H10176" s="110">
        <f t="shared" si="143"/>
        <v>233</v>
      </c>
      <c r="I10176" s="799"/>
      <c r="J10176" s="799"/>
      <c r="K10176" s="799"/>
    </row>
    <row r="10177" spans="1:11">
      <c r="A10177" s="799"/>
      <c r="B10177" s="820"/>
      <c r="C10177" s="214" t="str">
        <f>'[3]New Statement'!F1312</f>
        <v>Awais Nagar No. 2</v>
      </c>
      <c r="D10177" s="114">
        <f>'[3]New Statement'!G1312</f>
        <v>149390506</v>
      </c>
      <c r="E10177" s="13"/>
      <c r="F10177" s="114">
        <f>'[3]New Statement'!H1312</f>
        <v>357</v>
      </c>
      <c r="G10177" s="114"/>
      <c r="H10177" s="110">
        <f t="shared" si="143"/>
        <v>357</v>
      </c>
      <c r="I10177" s="799"/>
      <c r="J10177" s="799"/>
      <c r="K10177" s="799"/>
    </row>
    <row r="10178" spans="1:11">
      <c r="A10178" s="799"/>
      <c r="B10178" s="820"/>
      <c r="C10178" s="214" t="str">
        <f>'[3]New Statement'!F1313</f>
        <v xml:space="preserve">Nasir Town </v>
      </c>
      <c r="D10178" s="114">
        <f>'[3]New Statement'!G1313</f>
        <v>149390507</v>
      </c>
      <c r="E10178" s="13"/>
      <c r="F10178" s="114">
        <f>'[3]New Statement'!H1313</f>
        <v>320</v>
      </c>
      <c r="G10178" s="114"/>
      <c r="H10178" s="110">
        <f t="shared" si="143"/>
        <v>320</v>
      </c>
      <c r="I10178" s="799"/>
      <c r="J10178" s="799"/>
      <c r="K10178" s="799"/>
    </row>
    <row r="10179" spans="1:11">
      <c r="A10179" s="800"/>
      <c r="B10179" s="821"/>
      <c r="C10179" s="788" t="s">
        <v>3493</v>
      </c>
      <c r="D10179" s="789"/>
      <c r="E10179" s="17"/>
      <c r="F10179" s="90">
        <f>SUM(F10173:F10178)</f>
        <v>2032</v>
      </c>
      <c r="G10179" s="90">
        <f>SUM(G10173:G10178)</f>
        <v>0</v>
      </c>
      <c r="H10179" s="90">
        <f>SUM(H10173:H10178)</f>
        <v>2032</v>
      </c>
      <c r="I10179" s="800"/>
      <c r="J10179" s="800"/>
      <c r="K10179" s="800"/>
    </row>
    <row r="10180" spans="1:11">
      <c r="A10180" s="798">
        <v>144</v>
      </c>
      <c r="B10180" s="801" t="s">
        <v>3919</v>
      </c>
      <c r="C10180" s="214" t="str">
        <f>'[3]New Statement'!F1303</f>
        <v>Chaman Zar Colony</v>
      </c>
      <c r="D10180" s="114">
        <f>'[3]New Statement'!G1303</f>
        <v>149390401</v>
      </c>
      <c r="E10180" s="13"/>
      <c r="F10180" s="114"/>
      <c r="G10180" s="114">
        <f>'[3]New Statement'!I1303</f>
        <v>296</v>
      </c>
      <c r="H10180" s="110">
        <f t="shared" ref="H10180:H10185" si="144">SUM(F10180:G10180)</f>
        <v>296</v>
      </c>
      <c r="I10180" s="798" t="s">
        <v>3494</v>
      </c>
      <c r="J10180" s="798">
        <v>3</v>
      </c>
      <c r="K10180" s="798">
        <f>SUM(I10180:J10186)</f>
        <v>3</v>
      </c>
    </row>
    <row r="10181" spans="1:11">
      <c r="A10181" s="799"/>
      <c r="B10181" s="802"/>
      <c r="C10181" s="214" t="str">
        <f>'[3]New Statement'!F1304</f>
        <v>Chaman Zar Colony</v>
      </c>
      <c r="D10181" s="114">
        <f>'[3]New Statement'!G1304</f>
        <v>149390402</v>
      </c>
      <c r="E10181" s="13"/>
      <c r="F10181" s="114"/>
      <c r="G10181" s="114">
        <f>'[3]New Statement'!I1304</f>
        <v>236</v>
      </c>
      <c r="H10181" s="110">
        <f t="shared" si="144"/>
        <v>236</v>
      </c>
      <c r="I10181" s="799"/>
      <c r="J10181" s="799"/>
      <c r="K10181" s="799"/>
    </row>
    <row r="10182" spans="1:11">
      <c r="A10182" s="799"/>
      <c r="B10182" s="802"/>
      <c r="C10182" s="214" t="str">
        <f>'[3]New Statement'!F1310</f>
        <v>Nasir Town No. 1</v>
      </c>
      <c r="D10182" s="114">
        <f>'[3]New Statement'!G1310</f>
        <v>149390504</v>
      </c>
      <c r="E10182" s="13"/>
      <c r="F10182" s="114"/>
      <c r="G10182" s="114">
        <f>'[3]New Statement'!I1310</f>
        <v>228</v>
      </c>
      <c r="H10182" s="110">
        <f t="shared" si="144"/>
        <v>228</v>
      </c>
      <c r="I10182" s="799"/>
      <c r="J10182" s="799"/>
      <c r="K10182" s="799"/>
    </row>
    <row r="10183" spans="1:11">
      <c r="A10183" s="799"/>
      <c r="B10183" s="802"/>
      <c r="C10183" s="214" t="str">
        <f>'[3]New Statement'!F1311</f>
        <v>Awais Nagar No. 1</v>
      </c>
      <c r="D10183" s="114">
        <f>'[3]New Statement'!G1311</f>
        <v>149390505</v>
      </c>
      <c r="E10183" s="13"/>
      <c r="F10183" s="114"/>
      <c r="G10183" s="114">
        <f>'[3]New Statement'!I1311</f>
        <v>163</v>
      </c>
      <c r="H10183" s="110">
        <f t="shared" si="144"/>
        <v>163</v>
      </c>
      <c r="I10183" s="799"/>
      <c r="J10183" s="799"/>
      <c r="K10183" s="799"/>
    </row>
    <row r="10184" spans="1:11">
      <c r="A10184" s="799"/>
      <c r="B10184" s="802"/>
      <c r="C10184" s="214" t="str">
        <f>'[3]New Statement'!F1312</f>
        <v>Awais Nagar No. 2</v>
      </c>
      <c r="D10184" s="114">
        <f>'[3]New Statement'!G1312</f>
        <v>149390506</v>
      </c>
      <c r="E10184" s="13"/>
      <c r="F10184" s="114"/>
      <c r="G10184" s="114">
        <f>'[3]New Statement'!I1312</f>
        <v>264</v>
      </c>
      <c r="H10184" s="110">
        <f t="shared" si="144"/>
        <v>264</v>
      </c>
      <c r="I10184" s="799"/>
      <c r="J10184" s="799"/>
      <c r="K10184" s="799"/>
    </row>
    <row r="10185" spans="1:11">
      <c r="A10185" s="799"/>
      <c r="B10185" s="802"/>
      <c r="C10185" s="214" t="str">
        <f>'[3]New Statement'!F1313</f>
        <v xml:space="preserve">Nasir Town </v>
      </c>
      <c r="D10185" s="114">
        <f>'[3]New Statement'!G1313</f>
        <v>149390507</v>
      </c>
      <c r="E10185" s="13"/>
      <c r="F10185" s="114"/>
      <c r="G10185" s="114">
        <f>'[3]New Statement'!I1313</f>
        <v>217</v>
      </c>
      <c r="H10185" s="110">
        <f t="shared" si="144"/>
        <v>217</v>
      </c>
      <c r="I10185" s="799"/>
      <c r="J10185" s="799"/>
      <c r="K10185" s="799"/>
    </row>
    <row r="10186" spans="1:11">
      <c r="A10186" s="800"/>
      <c r="B10186" s="803"/>
      <c r="C10186" s="788" t="s">
        <v>3493</v>
      </c>
      <c r="D10186" s="789"/>
      <c r="E10186" s="17"/>
      <c r="F10186" s="90">
        <f>SUM(F10180:F10185)</f>
        <v>0</v>
      </c>
      <c r="G10186" s="90">
        <f>SUM(G10180:G10185)</f>
        <v>1404</v>
      </c>
      <c r="H10186" s="90">
        <f>SUM(H10180:H10185)</f>
        <v>1404</v>
      </c>
      <c r="I10186" s="800"/>
      <c r="J10186" s="800"/>
      <c r="K10186" s="800"/>
    </row>
    <row r="10187" spans="1:11">
      <c r="A10187" s="798">
        <v>145</v>
      </c>
      <c r="B10187" s="801" t="s">
        <v>3918</v>
      </c>
      <c r="C10187" s="214" t="str">
        <f>'[3]New Statement'!F1305</f>
        <v>Siddique Nagar</v>
      </c>
      <c r="D10187" s="114">
        <f>'[3]New Statement'!G1305</f>
        <v>149390403</v>
      </c>
      <c r="E10187" s="13"/>
      <c r="F10187" s="114">
        <f>'[3]New Statement'!H1305</f>
        <v>350</v>
      </c>
      <c r="G10187" s="114"/>
      <c r="H10187" s="114">
        <f>SUM(F10187:G10187)</f>
        <v>350</v>
      </c>
      <c r="I10187" s="798">
        <v>3</v>
      </c>
      <c r="J10187" s="798" t="s">
        <v>3494</v>
      </c>
      <c r="K10187" s="798">
        <f>SUM(I10187:J10191)</f>
        <v>3</v>
      </c>
    </row>
    <row r="10188" spans="1:11">
      <c r="A10188" s="799"/>
      <c r="B10188" s="802"/>
      <c r="C10188" s="214" t="str">
        <f>'[3]New Statement'!F1306</f>
        <v>Siddique Nagar</v>
      </c>
      <c r="D10188" s="114">
        <f>'[3]New Statement'!G1306</f>
        <v>149390404</v>
      </c>
      <c r="E10188" s="13"/>
      <c r="F10188" s="114">
        <f>'[3]New Statement'!H1306</f>
        <v>300</v>
      </c>
      <c r="G10188" s="114"/>
      <c r="H10188" s="114">
        <f>SUM(F10188:G10188)</f>
        <v>300</v>
      </c>
      <c r="I10188" s="799"/>
      <c r="J10188" s="799"/>
      <c r="K10188" s="799"/>
    </row>
    <row r="10189" spans="1:11">
      <c r="A10189" s="799"/>
      <c r="B10189" s="802"/>
      <c r="C10189" s="214" t="str">
        <f>'[3]New Statement'!F1317</f>
        <v>Dawood Nagar</v>
      </c>
      <c r="D10189" s="114">
        <f>'[3]New Statement'!G1317</f>
        <v>149390604</v>
      </c>
      <c r="E10189" s="13"/>
      <c r="F10189" s="114">
        <f>'[3]New Statement'!H1317</f>
        <v>418</v>
      </c>
      <c r="G10189" s="114"/>
      <c r="H10189" s="114">
        <f>SUM(F10189:G10189)</f>
        <v>418</v>
      </c>
      <c r="I10189" s="799"/>
      <c r="J10189" s="799"/>
      <c r="K10189" s="799"/>
    </row>
    <row r="10190" spans="1:11">
      <c r="A10190" s="799"/>
      <c r="B10190" s="802"/>
      <c r="C10190" s="214" t="str">
        <f>'[3]New Statement'!F1318</f>
        <v>Dawood Nagar</v>
      </c>
      <c r="D10190" s="114">
        <f>'[3]New Statement'!G1318</f>
        <v>149390605</v>
      </c>
      <c r="E10190" s="13"/>
      <c r="F10190" s="114">
        <f>'[3]New Statement'!H1318</f>
        <v>402</v>
      </c>
      <c r="G10190" s="114"/>
      <c r="H10190" s="114">
        <f>SUM(F10190:G10190)</f>
        <v>402</v>
      </c>
      <c r="I10190" s="799"/>
      <c r="J10190" s="799"/>
      <c r="K10190" s="799"/>
    </row>
    <row r="10191" spans="1:11">
      <c r="A10191" s="800"/>
      <c r="B10191" s="803"/>
      <c r="C10191" s="788" t="s">
        <v>3493</v>
      </c>
      <c r="D10191" s="789"/>
      <c r="E10191" s="17"/>
      <c r="F10191" s="90">
        <f>SUM(F10187:F10190)</f>
        <v>1470</v>
      </c>
      <c r="G10191" s="90">
        <f>SUM(G10187:G10190)</f>
        <v>0</v>
      </c>
      <c r="H10191" s="90">
        <f>SUM(H10187:H10190)</f>
        <v>1470</v>
      </c>
      <c r="I10191" s="800"/>
      <c r="J10191" s="800"/>
      <c r="K10191" s="800"/>
    </row>
    <row r="10192" spans="1:11">
      <c r="A10192" s="798">
        <v>146</v>
      </c>
      <c r="B10192" s="801" t="s">
        <v>3917</v>
      </c>
      <c r="C10192" s="214" t="str">
        <f>'[3]New Statement'!F1305</f>
        <v>Siddique Nagar</v>
      </c>
      <c r="D10192" s="114">
        <f>'[3]New Statement'!G1305</f>
        <v>149390403</v>
      </c>
      <c r="E10192" s="13"/>
      <c r="F10192" s="114"/>
      <c r="G10192" s="114">
        <f>'[3]New Statement'!I1305</f>
        <v>237</v>
      </c>
      <c r="H10192" s="114">
        <f>SUM(F10192:G10192)</f>
        <v>237</v>
      </c>
      <c r="I10192" s="798" t="s">
        <v>3494</v>
      </c>
      <c r="J10192" s="798">
        <v>2</v>
      </c>
      <c r="K10192" s="798">
        <f>SUM(I10192:J10196)</f>
        <v>2</v>
      </c>
    </row>
    <row r="10193" spans="1:11">
      <c r="A10193" s="799"/>
      <c r="B10193" s="802"/>
      <c r="C10193" s="214" t="str">
        <f>'[3]New Statement'!F1306</f>
        <v>Siddique Nagar</v>
      </c>
      <c r="D10193" s="114">
        <f>'[3]New Statement'!G1306</f>
        <v>149390404</v>
      </c>
      <c r="E10193" s="13"/>
      <c r="F10193" s="114"/>
      <c r="G10193" s="114">
        <f>'[3]New Statement'!I1306</f>
        <v>183</v>
      </c>
      <c r="H10193" s="114">
        <f>SUM(F10193:G10193)</f>
        <v>183</v>
      </c>
      <c r="I10193" s="799"/>
      <c r="J10193" s="799"/>
      <c r="K10193" s="799"/>
    </row>
    <row r="10194" spans="1:11">
      <c r="A10194" s="799"/>
      <c r="B10194" s="802"/>
      <c r="C10194" s="214" t="str">
        <f>'[3]New Statement'!F1317</f>
        <v>Dawood Nagar</v>
      </c>
      <c r="D10194" s="114">
        <f>'[3]New Statement'!G1317</f>
        <v>149390604</v>
      </c>
      <c r="E10194" s="13"/>
      <c r="F10194" s="114"/>
      <c r="G10194" s="114">
        <f>'[3]New Statement'!I1317</f>
        <v>315</v>
      </c>
      <c r="H10194" s="114">
        <f>SUM(F10194:G10194)</f>
        <v>315</v>
      </c>
      <c r="I10194" s="799"/>
      <c r="J10194" s="799"/>
      <c r="K10194" s="799"/>
    </row>
    <row r="10195" spans="1:11">
      <c r="A10195" s="799"/>
      <c r="B10195" s="802"/>
      <c r="C10195" s="214" t="str">
        <f>'[3]New Statement'!F1318</f>
        <v>Dawood Nagar</v>
      </c>
      <c r="D10195" s="114">
        <f>'[3]New Statement'!G1318</f>
        <v>149390605</v>
      </c>
      <c r="E10195" s="13"/>
      <c r="F10195" s="214"/>
      <c r="G10195" s="114">
        <f>'[3]New Statement'!I1318</f>
        <v>352</v>
      </c>
      <c r="H10195" s="114">
        <f>SUM(F10195:G10195)</f>
        <v>352</v>
      </c>
      <c r="I10195" s="799"/>
      <c r="J10195" s="799"/>
      <c r="K10195" s="799"/>
    </row>
    <row r="10196" spans="1:11">
      <c r="A10196" s="800"/>
      <c r="B10196" s="803"/>
      <c r="C10196" s="788" t="s">
        <v>3493</v>
      </c>
      <c r="D10196" s="789"/>
      <c r="E10196" s="17"/>
      <c r="F10196" s="90">
        <f>SUM(F10192:F10195)</f>
        <v>0</v>
      </c>
      <c r="G10196" s="90">
        <f>SUM(G10192:G10195)</f>
        <v>1087</v>
      </c>
      <c r="H10196" s="90">
        <f>SUM(H10192:H10195)</f>
        <v>1087</v>
      </c>
      <c r="I10196" s="800"/>
      <c r="J10196" s="800"/>
      <c r="K10196" s="800"/>
    </row>
    <row r="10197" spans="1:11">
      <c r="A10197" s="798">
        <v>147</v>
      </c>
      <c r="B10197" s="801" t="s">
        <v>3916</v>
      </c>
      <c r="C10197" s="214" t="str">
        <f>'[3]New Statement'!F1314</f>
        <v xml:space="preserve">Dawood Nagar </v>
      </c>
      <c r="D10197" s="114">
        <f>'[3]New Statement'!G1314</f>
        <v>149390601</v>
      </c>
      <c r="E10197" s="13"/>
      <c r="F10197" s="114">
        <f>'[3]New Statement'!H1314</f>
        <v>496</v>
      </c>
      <c r="G10197" s="114"/>
      <c r="H10197" s="114">
        <f>SUM(F10197:G10197)</f>
        <v>496</v>
      </c>
      <c r="I10197" s="798">
        <v>3</v>
      </c>
      <c r="J10197" s="798" t="s">
        <v>3494</v>
      </c>
      <c r="K10197" s="798">
        <f>SUM(I10197:J10200)</f>
        <v>3</v>
      </c>
    </row>
    <row r="10198" spans="1:11">
      <c r="A10198" s="799"/>
      <c r="B10198" s="802"/>
      <c r="C10198" s="214" t="str">
        <f>'[3]New Statement'!F1315</f>
        <v xml:space="preserve">Dawood Nagar </v>
      </c>
      <c r="D10198" s="114">
        <f>'[3]New Statement'!G1315</f>
        <v>149390602</v>
      </c>
      <c r="E10198" s="13"/>
      <c r="F10198" s="114">
        <f>'[3]New Statement'!H1315</f>
        <v>446</v>
      </c>
      <c r="G10198" s="114"/>
      <c r="H10198" s="114">
        <f>SUM(F10198:G10198)</f>
        <v>446</v>
      </c>
      <c r="I10198" s="799"/>
      <c r="J10198" s="799"/>
      <c r="K10198" s="799"/>
    </row>
    <row r="10199" spans="1:11" ht="25.5">
      <c r="A10199" s="799"/>
      <c r="B10199" s="802"/>
      <c r="C10199" s="214" t="str">
        <f>'[3]New Statement'!F1316</f>
        <v xml:space="preserve">Dawood Nagar C Block </v>
      </c>
      <c r="D10199" s="114">
        <f>'[3]New Statement'!G1316</f>
        <v>149390603</v>
      </c>
      <c r="E10199" s="13"/>
      <c r="F10199" s="114">
        <f>'[3]New Statement'!H1316</f>
        <v>383</v>
      </c>
      <c r="G10199" s="114"/>
      <c r="H10199" s="114">
        <f>SUM(F10199:G10199)</f>
        <v>383</v>
      </c>
      <c r="I10199" s="799"/>
      <c r="J10199" s="799"/>
      <c r="K10199" s="799"/>
    </row>
    <row r="10200" spans="1:11">
      <c r="A10200" s="800"/>
      <c r="B10200" s="803"/>
      <c r="C10200" s="788" t="s">
        <v>3493</v>
      </c>
      <c r="D10200" s="789"/>
      <c r="E10200" s="17"/>
      <c r="F10200" s="90">
        <f>SUM(F10197:F10199)</f>
        <v>1325</v>
      </c>
      <c r="G10200" s="90">
        <f>SUM(G10197:G10199)</f>
        <v>0</v>
      </c>
      <c r="H10200" s="90">
        <f>SUM(H10197:H10199)</f>
        <v>1325</v>
      </c>
      <c r="I10200" s="800"/>
      <c r="J10200" s="800"/>
      <c r="K10200" s="800"/>
    </row>
    <row r="10201" spans="1:11">
      <c r="A10201" s="798">
        <v>148</v>
      </c>
      <c r="B10201" s="801" t="s">
        <v>3915</v>
      </c>
      <c r="C10201" s="214" t="str">
        <f>'[3]New Statement'!F1314</f>
        <v xml:space="preserve">Dawood Nagar </v>
      </c>
      <c r="D10201" s="114">
        <f>'[3]New Statement'!G1314</f>
        <v>149390601</v>
      </c>
      <c r="E10201" s="13"/>
      <c r="F10201" s="114"/>
      <c r="G10201" s="114">
        <f>'[3]New Statement'!I1314</f>
        <v>438</v>
      </c>
      <c r="H10201" s="114">
        <f>SUM(F10201:G10201)</f>
        <v>438</v>
      </c>
      <c r="I10201" s="798" t="s">
        <v>3494</v>
      </c>
      <c r="J10201" s="798">
        <v>2</v>
      </c>
      <c r="K10201" s="798">
        <f>SUM(I10201:J10204)</f>
        <v>2</v>
      </c>
    </row>
    <row r="10202" spans="1:11">
      <c r="A10202" s="799"/>
      <c r="B10202" s="802"/>
      <c r="C10202" s="214" t="str">
        <f>'[3]New Statement'!F1315</f>
        <v xml:space="preserve">Dawood Nagar </v>
      </c>
      <c r="D10202" s="114">
        <f>'[3]New Statement'!G1315</f>
        <v>149390602</v>
      </c>
      <c r="E10202" s="13"/>
      <c r="F10202" s="114"/>
      <c r="G10202" s="114">
        <f>'[3]New Statement'!I1315</f>
        <v>388</v>
      </c>
      <c r="H10202" s="114">
        <f>SUM(F10202:G10202)</f>
        <v>388</v>
      </c>
      <c r="I10202" s="799"/>
      <c r="J10202" s="799"/>
      <c r="K10202" s="799"/>
    </row>
    <row r="10203" spans="1:11" ht="25.5">
      <c r="A10203" s="799"/>
      <c r="B10203" s="802"/>
      <c r="C10203" s="214" t="str">
        <f>'[3]New Statement'!F1316</f>
        <v xml:space="preserve">Dawood Nagar C Block </v>
      </c>
      <c r="D10203" s="114">
        <f>'[3]New Statement'!G1316</f>
        <v>149390603</v>
      </c>
      <c r="E10203" s="13"/>
      <c r="F10203" s="114"/>
      <c r="G10203" s="114">
        <f>'[3]New Statement'!I1316</f>
        <v>270</v>
      </c>
      <c r="H10203" s="114">
        <f>SUM(F10203:G10203)</f>
        <v>270</v>
      </c>
      <c r="I10203" s="799"/>
      <c r="J10203" s="799"/>
      <c r="K10203" s="799"/>
    </row>
    <row r="10204" spans="1:11">
      <c r="A10204" s="800"/>
      <c r="B10204" s="803"/>
      <c r="C10204" s="788" t="s">
        <v>3493</v>
      </c>
      <c r="D10204" s="789"/>
      <c r="E10204" s="17"/>
      <c r="F10204" s="90">
        <f>SUM(F10201:F10203)</f>
        <v>0</v>
      </c>
      <c r="G10204" s="90">
        <f>SUM(G10201:G10203)</f>
        <v>1096</v>
      </c>
      <c r="H10204" s="90">
        <f>SUM(H10201:H10203)</f>
        <v>1096</v>
      </c>
      <c r="I10204" s="800"/>
      <c r="J10204" s="800"/>
      <c r="K10204" s="800"/>
    </row>
    <row r="10205" spans="1:11">
      <c r="A10205" s="798">
        <v>149</v>
      </c>
      <c r="B10205" s="801" t="s">
        <v>3914</v>
      </c>
      <c r="C10205" s="214" t="str">
        <f>'[3]New Statement'!F1319</f>
        <v>Nawaz Park</v>
      </c>
      <c r="D10205" s="114">
        <f>'[3]New Statement'!G1319</f>
        <v>149390701</v>
      </c>
      <c r="E10205" s="13"/>
      <c r="F10205" s="114">
        <f>'[3]New Statement'!H1319</f>
        <v>323</v>
      </c>
      <c r="G10205" s="114"/>
      <c r="H10205" s="114">
        <f>SUM(F10205:G10205)</f>
        <v>323</v>
      </c>
      <c r="I10205" s="798">
        <v>4</v>
      </c>
      <c r="J10205" s="798" t="s">
        <v>3494</v>
      </c>
      <c r="K10205" s="798">
        <f>SUM(I10205:J10210)</f>
        <v>4</v>
      </c>
    </row>
    <row r="10206" spans="1:11">
      <c r="A10206" s="799"/>
      <c r="B10206" s="802"/>
      <c r="C10206" s="214" t="str">
        <f>'[3]New Statement'!F1320</f>
        <v xml:space="preserve">Chishtia Park </v>
      </c>
      <c r="D10206" s="114">
        <f>'[3]New Statement'!G1320</f>
        <v>149390702</v>
      </c>
      <c r="E10206" s="13"/>
      <c r="F10206" s="114">
        <f>'[3]New Statement'!H1320</f>
        <v>765</v>
      </c>
      <c r="G10206" s="114"/>
      <c r="H10206" s="114">
        <f>SUM(F10206:G10206)</f>
        <v>765</v>
      </c>
      <c r="I10206" s="799"/>
      <c r="J10206" s="799"/>
      <c r="K10206" s="799"/>
    </row>
    <row r="10207" spans="1:11">
      <c r="A10207" s="799"/>
      <c r="B10207" s="802"/>
      <c r="C10207" s="214" t="str">
        <f>'[3]New Statement'!F1321</f>
        <v xml:space="preserve">Chishtia Park </v>
      </c>
      <c r="D10207" s="114">
        <f>'[3]New Statement'!G1321</f>
        <v>149390703</v>
      </c>
      <c r="E10207" s="13"/>
      <c r="F10207" s="114">
        <f>'[3]New Statement'!H1321</f>
        <v>151</v>
      </c>
      <c r="G10207" s="114"/>
      <c r="H10207" s="114">
        <f>SUM(F10207:G10207)</f>
        <v>151</v>
      </c>
      <c r="I10207" s="799"/>
      <c r="J10207" s="799"/>
      <c r="K10207" s="799"/>
    </row>
    <row r="10208" spans="1:11">
      <c r="A10208" s="799"/>
      <c r="B10208" s="802"/>
      <c r="C10208" s="214" t="str">
        <f>'[3]New Statement'!F1322</f>
        <v xml:space="preserve">Chishtia Park </v>
      </c>
      <c r="D10208" s="114">
        <f>'[3]New Statement'!G1322</f>
        <v>149390704</v>
      </c>
      <c r="E10208" s="13"/>
      <c r="F10208" s="114">
        <f>'[3]New Statement'!H1322</f>
        <v>272</v>
      </c>
      <c r="G10208" s="114"/>
      <c r="H10208" s="114">
        <f>SUM(F10208:G10208)</f>
        <v>272</v>
      </c>
      <c r="I10208" s="799"/>
      <c r="J10208" s="799"/>
      <c r="K10208" s="799"/>
    </row>
    <row r="10209" spans="1:11">
      <c r="A10209" s="799"/>
      <c r="B10209" s="802"/>
      <c r="C10209" s="214" t="str">
        <f>'[3]New Statement'!F1323</f>
        <v xml:space="preserve">Chishtia Park </v>
      </c>
      <c r="D10209" s="114">
        <f>'[3]New Statement'!G1323</f>
        <v>149390705</v>
      </c>
      <c r="E10209" s="13"/>
      <c r="F10209" s="114">
        <f>'[3]New Statement'!H1323</f>
        <v>215</v>
      </c>
      <c r="G10209" s="114"/>
      <c r="H10209" s="114">
        <f>SUM(F10209:G10209)</f>
        <v>215</v>
      </c>
      <c r="I10209" s="799"/>
      <c r="J10209" s="799"/>
      <c r="K10209" s="799"/>
    </row>
    <row r="10210" spans="1:11">
      <c r="A10210" s="800"/>
      <c r="B10210" s="803"/>
      <c r="C10210" s="788" t="s">
        <v>3493</v>
      </c>
      <c r="D10210" s="789"/>
      <c r="E10210" s="17"/>
      <c r="F10210" s="90">
        <f>SUM(F10205:F10209)</f>
        <v>1726</v>
      </c>
      <c r="G10210" s="90">
        <f>SUM(G10205:G10209)</f>
        <v>0</v>
      </c>
      <c r="H10210" s="90">
        <f>SUM(H10205:H10209)</f>
        <v>1726</v>
      </c>
      <c r="I10210" s="800"/>
      <c r="J10210" s="800"/>
      <c r="K10210" s="800"/>
    </row>
    <row r="10211" spans="1:11">
      <c r="A10211" s="798">
        <v>150</v>
      </c>
      <c r="B10211" s="801" t="s">
        <v>3913</v>
      </c>
      <c r="C10211" s="214" t="str">
        <f>'[3]New Statement'!F1319</f>
        <v>Nawaz Park</v>
      </c>
      <c r="D10211" s="114">
        <f>'[3]New Statement'!G1319</f>
        <v>149390701</v>
      </c>
      <c r="E10211" s="13"/>
      <c r="F10211" s="114"/>
      <c r="G10211" s="114">
        <f>'[3]New Statement'!I1319</f>
        <v>249</v>
      </c>
      <c r="H10211" s="114">
        <f>SUM(F10211:G10211)</f>
        <v>249</v>
      </c>
      <c r="I10211" s="798" t="s">
        <v>3494</v>
      </c>
      <c r="J10211" s="798">
        <v>3</v>
      </c>
      <c r="K10211" s="798">
        <f>SUM(I10211:J10216)</f>
        <v>3</v>
      </c>
    </row>
    <row r="10212" spans="1:11">
      <c r="A10212" s="799"/>
      <c r="B10212" s="802"/>
      <c r="C10212" s="214" t="str">
        <f>'[3]New Statement'!F1320</f>
        <v xml:space="preserve">Chishtia Park </v>
      </c>
      <c r="D10212" s="114">
        <f>'[3]New Statement'!G1320</f>
        <v>149390702</v>
      </c>
      <c r="E10212" s="13"/>
      <c r="F10212" s="114"/>
      <c r="G10212" s="114">
        <f>'[3]New Statement'!I1320</f>
        <v>531</v>
      </c>
      <c r="H10212" s="114">
        <f>SUM(F10212:G10212)</f>
        <v>531</v>
      </c>
      <c r="I10212" s="799"/>
      <c r="J10212" s="799"/>
      <c r="K10212" s="799"/>
    </row>
    <row r="10213" spans="1:11">
      <c r="A10213" s="799"/>
      <c r="B10213" s="802"/>
      <c r="C10213" s="214" t="str">
        <f>'[3]New Statement'!F1321</f>
        <v xml:space="preserve">Chishtia Park </v>
      </c>
      <c r="D10213" s="114">
        <f>'[3]New Statement'!G1321</f>
        <v>149390703</v>
      </c>
      <c r="E10213" s="13"/>
      <c r="F10213" s="114"/>
      <c r="G10213" s="114">
        <f>'[3]New Statement'!I1321</f>
        <v>121</v>
      </c>
      <c r="H10213" s="114">
        <f>SUM(F10213:G10213)</f>
        <v>121</v>
      </c>
      <c r="I10213" s="799"/>
      <c r="J10213" s="799"/>
      <c r="K10213" s="799"/>
    </row>
    <row r="10214" spans="1:11">
      <c r="A10214" s="799"/>
      <c r="B10214" s="802"/>
      <c r="C10214" s="214" t="str">
        <f>'[3]New Statement'!F1322</f>
        <v xml:space="preserve">Chishtia Park </v>
      </c>
      <c r="D10214" s="114">
        <f>'[3]New Statement'!G1322</f>
        <v>149390704</v>
      </c>
      <c r="E10214" s="13"/>
      <c r="F10214" s="114"/>
      <c r="G10214" s="114">
        <f>'[3]New Statement'!I1322</f>
        <v>204</v>
      </c>
      <c r="H10214" s="114">
        <f>SUM(F10214:G10214)</f>
        <v>204</v>
      </c>
      <c r="I10214" s="799"/>
      <c r="J10214" s="799"/>
      <c r="K10214" s="799"/>
    </row>
    <row r="10215" spans="1:11">
      <c r="A10215" s="799"/>
      <c r="B10215" s="802"/>
      <c r="C10215" s="214" t="str">
        <f>'[3]New Statement'!F1323</f>
        <v xml:space="preserve">Chishtia Park </v>
      </c>
      <c r="D10215" s="114">
        <f>'[3]New Statement'!G1323</f>
        <v>149390705</v>
      </c>
      <c r="E10215" s="13"/>
      <c r="F10215" s="114"/>
      <c r="G10215" s="114">
        <f>'[3]New Statement'!I1323</f>
        <v>147</v>
      </c>
      <c r="H10215" s="114">
        <f>SUM(F10215:G10215)</f>
        <v>147</v>
      </c>
      <c r="I10215" s="799"/>
      <c r="J10215" s="799"/>
      <c r="K10215" s="799"/>
    </row>
    <row r="10216" spans="1:11">
      <c r="A10216" s="800"/>
      <c r="B10216" s="803"/>
      <c r="C10216" s="788" t="s">
        <v>3493</v>
      </c>
      <c r="D10216" s="789"/>
      <c r="E10216" s="17"/>
      <c r="F10216" s="90">
        <f>SUM(F10211:F10215)</f>
        <v>0</v>
      </c>
      <c r="G10216" s="90">
        <f>SUM(G10211:G10215)</f>
        <v>1252</v>
      </c>
      <c r="H10216" s="90">
        <f>SUM(H10211:H10215)</f>
        <v>1252</v>
      </c>
      <c r="I10216" s="800"/>
      <c r="J10216" s="800"/>
      <c r="K10216" s="800"/>
    </row>
    <row r="10217" spans="1:11">
      <c r="A10217" s="2"/>
      <c r="B10217" s="15"/>
      <c r="C10217" s="202"/>
      <c r="D10217" s="3"/>
      <c r="E10217" s="11"/>
      <c r="F10217" s="3"/>
      <c r="G10217" s="3"/>
      <c r="H10217" s="3"/>
      <c r="I10217" s="2"/>
      <c r="J10217" s="2"/>
      <c r="K10217" s="2"/>
    </row>
    <row r="10218" spans="1:11">
      <c r="A10218" s="2"/>
      <c r="B10218" s="15"/>
      <c r="C10218" s="202"/>
      <c r="D10218" s="3"/>
      <c r="E10218" s="11"/>
      <c r="F10218" s="3"/>
      <c r="G10218" s="3"/>
      <c r="H10218" s="3"/>
      <c r="I10218" s="2">
        <f>SUM(I9593:I10216)</f>
        <v>224</v>
      </c>
      <c r="J10218" s="2">
        <f>SUM(J9593:J10216)</f>
        <v>189</v>
      </c>
      <c r="K10218" s="2">
        <f>SUM(K9593:K10216)</f>
        <v>413</v>
      </c>
    </row>
    <row r="10219" spans="1:11" ht="15.75">
      <c r="A10219" s="401" t="s">
        <v>7368</v>
      </c>
      <c r="B10219" s="401"/>
      <c r="C10219" s="401"/>
      <c r="D10219" s="401"/>
      <c r="E10219" s="213"/>
      <c r="F10219" s="213"/>
      <c r="G10219" s="213"/>
      <c r="H10219" s="213"/>
      <c r="I10219" s="1"/>
      <c r="J10219" s="1"/>
      <c r="K10219" s="1"/>
    </row>
    <row r="10220" spans="1:11">
      <c r="A10220" s="769" t="s">
        <v>7367</v>
      </c>
      <c r="B10220" s="796" t="s">
        <v>3911</v>
      </c>
      <c r="C10220" s="773" t="s">
        <v>3696</v>
      </c>
      <c r="D10220" s="864" t="s">
        <v>3695</v>
      </c>
      <c r="E10220" s="769" t="s">
        <v>3694</v>
      </c>
      <c r="F10220" s="861" t="s">
        <v>3693</v>
      </c>
      <c r="G10220" s="862"/>
      <c r="H10220" s="863"/>
      <c r="I10220" s="864" t="s">
        <v>3910</v>
      </c>
      <c r="J10220" s="864"/>
      <c r="K10220" s="864"/>
    </row>
    <row r="10221" spans="1:11">
      <c r="A10221" s="770"/>
      <c r="B10221" s="797"/>
      <c r="C10221" s="774"/>
      <c r="D10221" s="864"/>
      <c r="E10221" s="770"/>
      <c r="F10221" s="201" t="s">
        <v>0</v>
      </c>
      <c r="G10221" s="200" t="s">
        <v>1</v>
      </c>
      <c r="H10221" s="200" t="s">
        <v>2</v>
      </c>
      <c r="I10221" s="200" t="s">
        <v>0</v>
      </c>
      <c r="J10221" s="200" t="s">
        <v>1</v>
      </c>
      <c r="K10221" s="200" t="s">
        <v>3691</v>
      </c>
    </row>
    <row r="10222" spans="1:11">
      <c r="A10222" s="198"/>
      <c r="B10222" s="198">
        <v>2</v>
      </c>
      <c r="C10222" s="198">
        <v>3</v>
      </c>
      <c r="D10222" s="198">
        <v>4</v>
      </c>
      <c r="E10222" s="198">
        <v>5</v>
      </c>
      <c r="F10222" s="198">
        <v>6</v>
      </c>
      <c r="G10222" s="5">
        <v>7</v>
      </c>
      <c r="H10222" s="5">
        <v>8</v>
      </c>
      <c r="I10222" s="198">
        <v>9</v>
      </c>
      <c r="J10222" s="198">
        <v>10</v>
      </c>
      <c r="K10222" s="198">
        <v>11</v>
      </c>
    </row>
    <row r="10223" spans="1:11" ht="25.5">
      <c r="A10223" s="814">
        <v>1</v>
      </c>
      <c r="B10223" s="801" t="s">
        <v>3909</v>
      </c>
      <c r="C10223" s="204" t="str">
        <f>'[3]New Statement'!F1136</f>
        <v>Karamat Abad, Elahi Abad</v>
      </c>
      <c r="D10223" s="23">
        <f>'[3]New Statement'!G1136</f>
        <v>149340101</v>
      </c>
      <c r="E10223" s="13"/>
      <c r="F10223" s="23">
        <f>'[3]New Statement'!H1136</f>
        <v>306</v>
      </c>
      <c r="G10223" s="23"/>
      <c r="H10223" s="110">
        <f t="shared" ref="H10223:H10228" si="145">SUM(F10223:G10223)</f>
        <v>306</v>
      </c>
      <c r="I10223" s="798">
        <v>4</v>
      </c>
      <c r="J10223" s="798" t="s">
        <v>3494</v>
      </c>
      <c r="K10223" s="798">
        <f>SUM(I10223:J10229)</f>
        <v>4</v>
      </c>
    </row>
    <row r="10224" spans="1:11">
      <c r="A10224" s="799"/>
      <c r="B10224" s="802"/>
      <c r="C10224" s="204" t="str">
        <f>'[3]New Statement'!F1137</f>
        <v>Elahi Abad</v>
      </c>
      <c r="D10224" s="23">
        <f>'[3]New Statement'!G1137</f>
        <v>149340102</v>
      </c>
      <c r="E10224" s="13"/>
      <c r="F10224" s="23">
        <f>'[3]New Statement'!H1137</f>
        <v>233</v>
      </c>
      <c r="G10224" s="23"/>
      <c r="H10224" s="110">
        <f t="shared" si="145"/>
        <v>233</v>
      </c>
      <c r="I10224" s="799"/>
      <c r="J10224" s="799"/>
      <c r="K10224" s="799"/>
    </row>
    <row r="10225" spans="1:11">
      <c r="A10225" s="799"/>
      <c r="B10225" s="802"/>
      <c r="C10225" s="204" t="str">
        <f>'[3]New Statement'!F1138</f>
        <v>Karamat Abad</v>
      </c>
      <c r="D10225" s="23">
        <f>'[3]New Statement'!G1138</f>
        <v>149340103</v>
      </c>
      <c r="E10225" s="13"/>
      <c r="F10225" s="23">
        <f>'[3]New Statement'!H1138</f>
        <v>370</v>
      </c>
      <c r="G10225" s="23"/>
      <c r="H10225" s="110">
        <f t="shared" si="145"/>
        <v>370</v>
      </c>
      <c r="I10225" s="799"/>
      <c r="J10225" s="799"/>
      <c r="K10225" s="799"/>
    </row>
    <row r="10226" spans="1:11">
      <c r="A10226" s="799"/>
      <c r="B10226" s="802"/>
      <c r="C10226" s="204" t="str">
        <f>'[3]New Statement'!F1139</f>
        <v>Karamat Abad</v>
      </c>
      <c r="D10226" s="23">
        <f>'[3]New Statement'!G1139</f>
        <v>149340104</v>
      </c>
      <c r="E10226" s="13"/>
      <c r="F10226" s="23">
        <f>'[3]New Statement'!H1139</f>
        <v>307</v>
      </c>
      <c r="G10226" s="23"/>
      <c r="H10226" s="110">
        <f t="shared" si="145"/>
        <v>307</v>
      </c>
      <c r="I10226" s="799"/>
      <c r="J10226" s="799"/>
      <c r="K10226" s="799"/>
    </row>
    <row r="10227" spans="1:11">
      <c r="A10227" s="799"/>
      <c r="B10227" s="802"/>
      <c r="C10227" s="204" t="str">
        <f>'[3]New Statement'!F1140</f>
        <v>Karamat Abad</v>
      </c>
      <c r="D10227" s="23">
        <f>'[3]New Statement'!G1140</f>
        <v>149340105</v>
      </c>
      <c r="E10227" s="13"/>
      <c r="F10227" s="23">
        <f>'[3]New Statement'!H1140</f>
        <v>354</v>
      </c>
      <c r="G10227" s="23"/>
      <c r="H10227" s="110">
        <f t="shared" si="145"/>
        <v>354</v>
      </c>
      <c r="I10227" s="799"/>
      <c r="J10227" s="799"/>
      <c r="K10227" s="799"/>
    </row>
    <row r="10228" spans="1:11">
      <c r="A10228" s="799"/>
      <c r="B10228" s="802"/>
      <c r="C10228" s="204" t="str">
        <f>'[3]New Statement'!F1141</f>
        <v>Elahi Abad</v>
      </c>
      <c r="D10228" s="23">
        <f>'[3]New Statement'!G1141</f>
        <v>149340106</v>
      </c>
      <c r="E10228" s="13"/>
      <c r="F10228" s="23">
        <f>'[3]New Statement'!H1141</f>
        <v>355</v>
      </c>
      <c r="G10228" s="23"/>
      <c r="H10228" s="110">
        <f t="shared" si="145"/>
        <v>355</v>
      </c>
      <c r="I10228" s="799"/>
      <c r="J10228" s="799"/>
      <c r="K10228" s="799"/>
    </row>
    <row r="10229" spans="1:11">
      <c r="A10229" s="800"/>
      <c r="B10229" s="803"/>
      <c r="C10229" s="788" t="s">
        <v>3493</v>
      </c>
      <c r="D10229" s="789"/>
      <c r="E10229" s="26"/>
      <c r="F10229" s="203">
        <f>SUM(F10223:F10228)</f>
        <v>1925</v>
      </c>
      <c r="G10229" s="203">
        <f>SUM(G10223:G10228)</f>
        <v>0</v>
      </c>
      <c r="H10229" s="203">
        <f>SUM(H10223:H10228)</f>
        <v>1925</v>
      </c>
      <c r="I10229" s="800"/>
      <c r="J10229" s="800"/>
      <c r="K10229" s="800"/>
    </row>
    <row r="10230" spans="1:11" ht="25.5">
      <c r="A10230" s="798">
        <v>2</v>
      </c>
      <c r="B10230" s="801" t="s">
        <v>3908</v>
      </c>
      <c r="C10230" s="204" t="str">
        <f>'[3]New Statement'!F1136</f>
        <v>Karamat Abad, Elahi Abad</v>
      </c>
      <c r="D10230" s="23">
        <f>'[3]New Statement'!G1136</f>
        <v>149340101</v>
      </c>
      <c r="E10230" s="13"/>
      <c r="F10230" s="23"/>
      <c r="G10230" s="23">
        <f>'[3]New Statement'!I1136</f>
        <v>246</v>
      </c>
      <c r="H10230" s="110">
        <f t="shared" ref="H10230:H10235" si="146">SUM(F10230:G10230)</f>
        <v>246</v>
      </c>
      <c r="I10230" s="798" t="s">
        <v>3494</v>
      </c>
      <c r="J10230" s="798">
        <v>3</v>
      </c>
      <c r="K10230" s="798">
        <f>SUM(I10230:J10236)</f>
        <v>3</v>
      </c>
    </row>
    <row r="10231" spans="1:11">
      <c r="A10231" s="799"/>
      <c r="B10231" s="802"/>
      <c r="C10231" s="204" t="str">
        <f>'[3]New Statement'!F1137</f>
        <v>Elahi Abad</v>
      </c>
      <c r="D10231" s="23">
        <f>'[3]New Statement'!G1137</f>
        <v>149340102</v>
      </c>
      <c r="E10231" s="13"/>
      <c r="F10231" s="23"/>
      <c r="G10231" s="23">
        <f>'[3]New Statement'!I1137</f>
        <v>146</v>
      </c>
      <c r="H10231" s="110">
        <f t="shared" si="146"/>
        <v>146</v>
      </c>
      <c r="I10231" s="799"/>
      <c r="J10231" s="799"/>
      <c r="K10231" s="799"/>
    </row>
    <row r="10232" spans="1:11">
      <c r="A10232" s="799"/>
      <c r="B10232" s="802"/>
      <c r="C10232" s="204" t="str">
        <f>'[3]New Statement'!F1138</f>
        <v>Karamat Abad</v>
      </c>
      <c r="D10232" s="23">
        <f>'[3]New Statement'!G1138</f>
        <v>149340103</v>
      </c>
      <c r="E10232" s="13"/>
      <c r="F10232" s="23"/>
      <c r="G10232" s="23">
        <f>'[3]New Statement'!I1138</f>
        <v>279</v>
      </c>
      <c r="H10232" s="110">
        <f t="shared" si="146"/>
        <v>279</v>
      </c>
      <c r="I10232" s="799"/>
      <c r="J10232" s="799"/>
      <c r="K10232" s="799"/>
    </row>
    <row r="10233" spans="1:11">
      <c r="A10233" s="799"/>
      <c r="B10233" s="802"/>
      <c r="C10233" s="204" t="str">
        <f>'[3]New Statement'!F1139</f>
        <v>Karamat Abad</v>
      </c>
      <c r="D10233" s="23">
        <f>'[3]New Statement'!G1139</f>
        <v>149340104</v>
      </c>
      <c r="E10233" s="13"/>
      <c r="F10233" s="23"/>
      <c r="G10233" s="23">
        <f>'[3]New Statement'!I1139</f>
        <v>230</v>
      </c>
      <c r="H10233" s="110">
        <f t="shared" si="146"/>
        <v>230</v>
      </c>
      <c r="I10233" s="799"/>
      <c r="J10233" s="799"/>
      <c r="K10233" s="799"/>
    </row>
    <row r="10234" spans="1:11">
      <c r="A10234" s="799"/>
      <c r="B10234" s="802"/>
      <c r="C10234" s="204" t="str">
        <f>'[3]New Statement'!F1140</f>
        <v>Karamat Abad</v>
      </c>
      <c r="D10234" s="23">
        <f>'[3]New Statement'!G1140</f>
        <v>149340105</v>
      </c>
      <c r="E10234" s="13"/>
      <c r="F10234" s="23"/>
      <c r="G10234" s="23">
        <f>'[3]New Statement'!I1140</f>
        <v>270</v>
      </c>
      <c r="H10234" s="110">
        <f t="shared" si="146"/>
        <v>270</v>
      </c>
      <c r="I10234" s="799"/>
      <c r="J10234" s="799"/>
      <c r="K10234" s="799"/>
    </row>
    <row r="10235" spans="1:11">
      <c r="A10235" s="799"/>
      <c r="B10235" s="802"/>
      <c r="C10235" s="204" t="str">
        <f>'[3]New Statement'!F1141</f>
        <v>Elahi Abad</v>
      </c>
      <c r="D10235" s="23">
        <f>'[3]New Statement'!G1141</f>
        <v>149340106</v>
      </c>
      <c r="E10235" s="13"/>
      <c r="F10235" s="23"/>
      <c r="G10235" s="23">
        <f>'[3]New Statement'!I1141</f>
        <v>245</v>
      </c>
      <c r="H10235" s="110">
        <f t="shared" si="146"/>
        <v>245</v>
      </c>
      <c r="I10235" s="799"/>
      <c r="J10235" s="799"/>
      <c r="K10235" s="799"/>
    </row>
    <row r="10236" spans="1:11">
      <c r="A10236" s="800"/>
      <c r="B10236" s="803"/>
      <c r="C10236" s="788" t="s">
        <v>3493</v>
      </c>
      <c r="D10236" s="789"/>
      <c r="E10236" s="26"/>
      <c r="F10236" s="203">
        <f>SUM(F10230:F10235)</f>
        <v>0</v>
      </c>
      <c r="G10236" s="203">
        <f>SUM(G10230:G10235)</f>
        <v>1416</v>
      </c>
      <c r="H10236" s="203">
        <f>SUM(H10230:H10235)</f>
        <v>1416</v>
      </c>
      <c r="I10236" s="800"/>
      <c r="J10236" s="800"/>
      <c r="K10236" s="800"/>
    </row>
    <row r="10237" spans="1:11" ht="25.5">
      <c r="A10237" s="798">
        <v>3</v>
      </c>
      <c r="B10237" s="804" t="s">
        <v>3906</v>
      </c>
      <c r="C10237" s="204" t="str">
        <f>'[3]New Statement'!F1142</f>
        <v>Karamat Abad/ Rachna Town</v>
      </c>
      <c r="D10237" s="23">
        <f>'[3]New Statement'!G1142</f>
        <v>149340201</v>
      </c>
      <c r="E10237" s="13"/>
      <c r="F10237" s="23">
        <f>'[3]New Statement'!H1142</f>
        <v>450</v>
      </c>
      <c r="G10237" s="23"/>
      <c r="H10237" s="110">
        <f>SUM(F10237:G10237)</f>
        <v>450</v>
      </c>
      <c r="I10237" s="798">
        <v>3</v>
      </c>
      <c r="J10237" s="798" t="s">
        <v>3494</v>
      </c>
      <c r="K10237" s="798">
        <f>SUM(I10237:J10239)</f>
        <v>3</v>
      </c>
    </row>
    <row r="10238" spans="1:11" ht="25.5">
      <c r="A10238" s="799"/>
      <c r="B10238" s="805"/>
      <c r="C10238" s="204" t="str">
        <f>'[3]New Statement'!F1143</f>
        <v>Rachna Town/ Abbass Pur</v>
      </c>
      <c r="D10238" s="23">
        <f>'[3]New Statement'!G1143</f>
        <v>149340202</v>
      </c>
      <c r="E10238" s="13"/>
      <c r="F10238" s="23">
        <f>'[3]New Statement'!H1143</f>
        <v>820</v>
      </c>
      <c r="G10238" s="23"/>
      <c r="H10238" s="110">
        <f>SUM(F10238:G10238)</f>
        <v>820</v>
      </c>
      <c r="I10238" s="799"/>
      <c r="J10238" s="799"/>
      <c r="K10238" s="799"/>
    </row>
    <row r="10239" spans="1:11">
      <c r="A10239" s="799"/>
      <c r="B10239" s="805"/>
      <c r="C10239" s="788" t="s">
        <v>3493</v>
      </c>
      <c r="D10239" s="789"/>
      <c r="E10239" s="26"/>
      <c r="F10239" s="203">
        <f>SUM(F10237:F10238)</f>
        <v>1270</v>
      </c>
      <c r="G10239" s="203">
        <f>SUM(G10237:G10238)</f>
        <v>0</v>
      </c>
      <c r="H10239" s="203">
        <f>SUM(H10237:H10238)</f>
        <v>1270</v>
      </c>
      <c r="I10239" s="799"/>
      <c r="J10239" s="799"/>
      <c r="K10239" s="799"/>
    </row>
    <row r="10240" spans="1:11" ht="25.5">
      <c r="A10240" s="798">
        <v>4</v>
      </c>
      <c r="B10240" s="804" t="s">
        <v>3907</v>
      </c>
      <c r="C10240" s="204" t="str">
        <f>'[3]New Statement'!F1142</f>
        <v>Karamat Abad/ Rachna Town</v>
      </c>
      <c r="D10240" s="23">
        <f>'[3]New Statement'!G1142</f>
        <v>149340201</v>
      </c>
      <c r="E10240" s="13"/>
      <c r="F10240" s="23"/>
      <c r="G10240" s="23">
        <f>'[3]New Statement'!I1142</f>
        <v>372</v>
      </c>
      <c r="H10240" s="110">
        <f>SUM(F10240:G10240)</f>
        <v>372</v>
      </c>
      <c r="I10240" s="798" t="s">
        <v>3494</v>
      </c>
      <c r="J10240" s="798">
        <v>2</v>
      </c>
      <c r="K10240" s="798">
        <f>SUM(I10240:J10242)</f>
        <v>2</v>
      </c>
    </row>
    <row r="10241" spans="1:11" ht="25.5">
      <c r="A10241" s="799"/>
      <c r="B10241" s="805"/>
      <c r="C10241" s="204" t="str">
        <f>'[3]New Statement'!F1143</f>
        <v>Rachna Town/ Abbass Pur</v>
      </c>
      <c r="D10241" s="23">
        <f>'[3]New Statement'!G1143</f>
        <v>149340202</v>
      </c>
      <c r="E10241" s="13"/>
      <c r="F10241" s="23"/>
      <c r="G10241" s="23">
        <f>'[3]New Statement'!I1143</f>
        <v>687</v>
      </c>
      <c r="H10241" s="110">
        <f>SUM(F10241:G10241)</f>
        <v>687</v>
      </c>
      <c r="I10241" s="799"/>
      <c r="J10241" s="799"/>
      <c r="K10241" s="799"/>
    </row>
    <row r="10242" spans="1:11">
      <c r="A10242" s="799"/>
      <c r="B10242" s="805"/>
      <c r="C10242" s="788" t="s">
        <v>3493</v>
      </c>
      <c r="D10242" s="789"/>
      <c r="E10242" s="26"/>
      <c r="F10242" s="203">
        <f>SUM(F10240:F10241)</f>
        <v>0</v>
      </c>
      <c r="G10242" s="203">
        <f>SUM(G10240:G10241)</f>
        <v>1059</v>
      </c>
      <c r="H10242" s="203">
        <f>SUM(H10240:H10241)</f>
        <v>1059</v>
      </c>
      <c r="I10242" s="799"/>
      <c r="J10242" s="799"/>
      <c r="K10242" s="799"/>
    </row>
    <row r="10243" spans="1:11" ht="25.5">
      <c r="A10243" s="806">
        <v>5</v>
      </c>
      <c r="B10243" s="804" t="s">
        <v>3906</v>
      </c>
      <c r="C10243" s="204" t="str">
        <f>'[3]New Statement'!F1144</f>
        <v>Rachna Town/ Shehzad Colony</v>
      </c>
      <c r="D10243" s="23">
        <f>'[3]New Statement'!G1144</f>
        <v>149340203</v>
      </c>
      <c r="E10243" s="13"/>
      <c r="F10243" s="23">
        <f>'[3]New Statement'!H1144</f>
        <v>176</v>
      </c>
      <c r="G10243" s="23"/>
      <c r="H10243" s="110">
        <f>SUM(F10243:G10243)</f>
        <v>176</v>
      </c>
      <c r="I10243" s="806">
        <v>2</v>
      </c>
      <c r="J10243" s="806" t="s">
        <v>3494</v>
      </c>
      <c r="K10243" s="806">
        <f>SUM(I10243:J10247)</f>
        <v>2</v>
      </c>
    </row>
    <row r="10244" spans="1:11" ht="25.5">
      <c r="A10244" s="806"/>
      <c r="B10244" s="805"/>
      <c r="C10244" s="204" t="str">
        <f>'[3]New Statement'!F1145</f>
        <v>Rachna Town No. 1 &amp; 2</v>
      </c>
      <c r="D10244" s="23">
        <f>'[3]New Statement'!G1145</f>
        <v>149340204</v>
      </c>
      <c r="E10244" s="13"/>
      <c r="F10244" s="23">
        <f>'[3]New Statement'!H1145</f>
        <v>275</v>
      </c>
      <c r="G10244" s="23"/>
      <c r="H10244" s="110">
        <f>SUM(F10244:G10244)</f>
        <v>275</v>
      </c>
      <c r="I10244" s="806"/>
      <c r="J10244" s="806"/>
      <c r="K10244" s="806"/>
    </row>
    <row r="10245" spans="1:11" ht="25.5">
      <c r="A10245" s="806"/>
      <c r="B10245" s="805"/>
      <c r="C10245" s="204" t="str">
        <f>'[3]New Statement'!F1146</f>
        <v>Rachna Town / Younas Town</v>
      </c>
      <c r="D10245" s="23">
        <f>'[3]New Statement'!G1146</f>
        <v>149340205</v>
      </c>
      <c r="E10245" s="13"/>
      <c r="F10245" s="23">
        <f>'[3]New Statement'!H1146</f>
        <v>119</v>
      </c>
      <c r="G10245" s="23"/>
      <c r="H10245" s="110">
        <f>SUM(F10245:G10245)</f>
        <v>119</v>
      </c>
      <c r="I10245" s="806"/>
      <c r="J10245" s="806"/>
      <c r="K10245" s="806"/>
    </row>
    <row r="10246" spans="1:11" ht="25.5">
      <c r="A10246" s="806"/>
      <c r="B10246" s="805"/>
      <c r="C10246" s="204" t="str">
        <f>'[3]New Statement'!F1147</f>
        <v>Rachna Town / Younas Town</v>
      </c>
      <c r="D10246" s="23">
        <f>'[3]New Statement'!G1147</f>
        <v>149340206</v>
      </c>
      <c r="E10246" s="13"/>
      <c r="F10246" s="23">
        <f>'[3]New Statement'!H1147</f>
        <v>450</v>
      </c>
      <c r="G10246" s="23"/>
      <c r="H10246" s="110">
        <f>SUM(F10246:G10246)</f>
        <v>450</v>
      </c>
      <c r="I10246" s="806"/>
      <c r="J10246" s="806"/>
      <c r="K10246" s="806"/>
    </row>
    <row r="10247" spans="1:11">
      <c r="A10247" s="806"/>
      <c r="B10247" s="807"/>
      <c r="C10247" s="788" t="s">
        <v>3493</v>
      </c>
      <c r="D10247" s="789"/>
      <c r="E10247" s="26"/>
      <c r="F10247" s="203">
        <f>SUM(F10243:F10246)</f>
        <v>1020</v>
      </c>
      <c r="G10247" s="203">
        <f>SUM(G10243:G10246)</f>
        <v>0</v>
      </c>
      <c r="H10247" s="203">
        <f>SUM(H10243:H10246)</f>
        <v>1020</v>
      </c>
      <c r="I10247" s="806"/>
      <c r="J10247" s="806"/>
      <c r="K10247" s="806"/>
    </row>
    <row r="10248" spans="1:11" ht="25.5">
      <c r="A10248" s="806">
        <v>6</v>
      </c>
      <c r="B10248" s="804" t="s">
        <v>3905</v>
      </c>
      <c r="C10248" s="204" t="str">
        <f>'[3]New Statement'!F1144</f>
        <v>Rachna Town/ Shehzad Colony</v>
      </c>
      <c r="D10248" s="23">
        <f>'[3]New Statement'!G1144</f>
        <v>149340203</v>
      </c>
      <c r="E10248" s="13"/>
      <c r="F10248" s="23"/>
      <c r="G10248" s="23">
        <f>'[3]New Statement'!I1144</f>
        <v>169</v>
      </c>
      <c r="H10248" s="110">
        <f>SUM(F10248:G10248)</f>
        <v>169</v>
      </c>
      <c r="I10248" s="806" t="s">
        <v>3494</v>
      </c>
      <c r="J10248" s="806">
        <v>2</v>
      </c>
      <c r="K10248" s="806">
        <f>SUM(I10248:J10252)</f>
        <v>2</v>
      </c>
    </row>
    <row r="10249" spans="1:11" ht="25.5">
      <c r="A10249" s="806"/>
      <c r="B10249" s="805"/>
      <c r="C10249" s="204" t="str">
        <f>'[3]New Statement'!F1145</f>
        <v>Rachna Town No. 1 &amp; 2</v>
      </c>
      <c r="D10249" s="23">
        <f>'[3]New Statement'!G1145</f>
        <v>149340204</v>
      </c>
      <c r="E10249" s="13"/>
      <c r="F10249" s="23"/>
      <c r="G10249" s="23">
        <f>'[3]New Statement'!I1145</f>
        <v>220</v>
      </c>
      <c r="H10249" s="110">
        <f>SUM(F10249:G10249)</f>
        <v>220</v>
      </c>
      <c r="I10249" s="806"/>
      <c r="J10249" s="806"/>
      <c r="K10249" s="806"/>
    </row>
    <row r="10250" spans="1:11" ht="25.5">
      <c r="A10250" s="806"/>
      <c r="B10250" s="805"/>
      <c r="C10250" s="204" t="str">
        <f>'[3]New Statement'!F1146</f>
        <v>Rachna Town / Younas Town</v>
      </c>
      <c r="D10250" s="23">
        <f>'[3]New Statement'!G1146</f>
        <v>149340205</v>
      </c>
      <c r="E10250" s="13"/>
      <c r="F10250" s="23"/>
      <c r="G10250" s="23">
        <f>'[3]New Statement'!I1146</f>
        <v>103</v>
      </c>
      <c r="H10250" s="110">
        <f>SUM(F10250:G10250)</f>
        <v>103</v>
      </c>
      <c r="I10250" s="806"/>
      <c r="J10250" s="806"/>
      <c r="K10250" s="806"/>
    </row>
    <row r="10251" spans="1:11" ht="25.5">
      <c r="A10251" s="806"/>
      <c r="B10251" s="805"/>
      <c r="C10251" s="204" t="str">
        <f>'[3]New Statement'!F1147</f>
        <v>Rachna Town / Younas Town</v>
      </c>
      <c r="D10251" s="23">
        <f>'[3]New Statement'!G1147</f>
        <v>149340206</v>
      </c>
      <c r="E10251" s="13"/>
      <c r="F10251" s="23"/>
      <c r="G10251" s="23">
        <f>'[3]New Statement'!I1147</f>
        <v>346</v>
      </c>
      <c r="H10251" s="110">
        <f>SUM(F10251:G10251)</f>
        <v>346</v>
      </c>
      <c r="I10251" s="806"/>
      <c r="J10251" s="806"/>
      <c r="K10251" s="806"/>
    </row>
    <row r="10252" spans="1:11">
      <c r="A10252" s="806"/>
      <c r="B10252" s="807"/>
      <c r="C10252" s="788" t="s">
        <v>3493</v>
      </c>
      <c r="D10252" s="789"/>
      <c r="E10252" s="26"/>
      <c r="F10252" s="203">
        <f>SUM(F10248:F10251)</f>
        <v>0</v>
      </c>
      <c r="G10252" s="203">
        <f>SUM(G10248:G10251)</f>
        <v>838</v>
      </c>
      <c r="H10252" s="203">
        <f>SUM(H10248:H10251)</f>
        <v>838</v>
      </c>
      <c r="I10252" s="806"/>
      <c r="J10252" s="806"/>
      <c r="K10252" s="806"/>
    </row>
    <row r="10253" spans="1:11">
      <c r="A10253" s="798">
        <v>7</v>
      </c>
      <c r="B10253" s="801" t="s">
        <v>3904</v>
      </c>
      <c r="C10253" s="204" t="str">
        <f>'[3]New Statement'!F1148</f>
        <v>Elahi Abad</v>
      </c>
      <c r="D10253" s="23">
        <f>'[3]New Statement'!G1148</f>
        <v>149340301</v>
      </c>
      <c r="E10253" s="13"/>
      <c r="F10253" s="23">
        <f>'[3]New Statement'!H1148</f>
        <v>351</v>
      </c>
      <c r="G10253" s="23"/>
      <c r="H10253" s="110">
        <f t="shared" ref="H10253:H10258" si="147">SUM(F10253:G10253)</f>
        <v>351</v>
      </c>
      <c r="I10253" s="798">
        <v>4</v>
      </c>
      <c r="J10253" s="798" t="s">
        <v>3494</v>
      </c>
      <c r="K10253" s="798">
        <f>SUM(I10253:J10259)</f>
        <v>4</v>
      </c>
    </row>
    <row r="10254" spans="1:11">
      <c r="A10254" s="799"/>
      <c r="B10254" s="802"/>
      <c r="C10254" s="204" t="str">
        <f>'[3]New Statement'!F1149</f>
        <v>Elahi Abad</v>
      </c>
      <c r="D10254" s="23">
        <f>'[3]New Statement'!G1149</f>
        <v>149340302</v>
      </c>
      <c r="E10254" s="13"/>
      <c r="F10254" s="23">
        <f>'[3]New Statement'!H1149</f>
        <v>470</v>
      </c>
      <c r="G10254" s="23"/>
      <c r="H10254" s="110">
        <f t="shared" si="147"/>
        <v>470</v>
      </c>
      <c r="I10254" s="799"/>
      <c r="J10254" s="799"/>
      <c r="K10254" s="799"/>
    </row>
    <row r="10255" spans="1:11">
      <c r="A10255" s="799"/>
      <c r="B10255" s="802"/>
      <c r="C10255" s="204" t="str">
        <f>'[3]New Statement'!F1150</f>
        <v>Elahi Abad</v>
      </c>
      <c r="D10255" s="23">
        <f>'[3]New Statement'!G1150</f>
        <v>149340303</v>
      </c>
      <c r="E10255" s="13"/>
      <c r="F10255" s="23">
        <f>'[3]New Statement'!H1150</f>
        <v>312</v>
      </c>
      <c r="G10255" s="23"/>
      <c r="H10255" s="110">
        <f t="shared" si="147"/>
        <v>312</v>
      </c>
      <c r="I10255" s="799"/>
      <c r="J10255" s="799"/>
      <c r="K10255" s="799"/>
    </row>
    <row r="10256" spans="1:11">
      <c r="A10256" s="799"/>
      <c r="B10256" s="802"/>
      <c r="C10256" s="204" t="str">
        <f>'[3]New Statement'!F1151</f>
        <v>Elahi Abad</v>
      </c>
      <c r="D10256" s="23">
        <f>'[3]New Statement'!G1151</f>
        <v>149340304</v>
      </c>
      <c r="E10256" s="13"/>
      <c r="F10256" s="23">
        <f>'[3]New Statement'!H1151</f>
        <v>299</v>
      </c>
      <c r="G10256" s="23"/>
      <c r="H10256" s="110">
        <f t="shared" si="147"/>
        <v>299</v>
      </c>
      <c r="I10256" s="799"/>
      <c r="J10256" s="799"/>
      <c r="K10256" s="799"/>
    </row>
    <row r="10257" spans="1:11">
      <c r="A10257" s="799"/>
      <c r="B10257" s="802"/>
      <c r="C10257" s="205" t="str">
        <f>'[3]New Statement'!F1152</f>
        <v>Elahi Abad</v>
      </c>
      <c r="D10257" s="25">
        <f>'[3]New Statement'!G1152</f>
        <v>149340305</v>
      </c>
      <c r="E10257" s="13"/>
      <c r="F10257" s="25">
        <f>'[3]New Statement'!H1152</f>
        <v>358</v>
      </c>
      <c r="G10257" s="25"/>
      <c r="H10257" s="110">
        <f t="shared" si="147"/>
        <v>358</v>
      </c>
      <c r="I10257" s="799"/>
      <c r="J10257" s="799"/>
      <c r="K10257" s="799"/>
    </row>
    <row r="10258" spans="1:11">
      <c r="A10258" s="799"/>
      <c r="B10258" s="802"/>
      <c r="C10258" s="205" t="str">
        <f>'[3]New Statement'!F1153</f>
        <v>Elahi Abad</v>
      </c>
      <c r="D10258" s="25">
        <f>'[3]New Statement'!G1153</f>
        <v>149340306</v>
      </c>
      <c r="E10258" s="13"/>
      <c r="F10258" s="25">
        <f>'[3]New Statement'!H1153</f>
        <v>292</v>
      </c>
      <c r="G10258" s="25"/>
      <c r="H10258" s="110">
        <f t="shared" si="147"/>
        <v>292</v>
      </c>
      <c r="I10258" s="799"/>
      <c r="J10258" s="799"/>
      <c r="K10258" s="799"/>
    </row>
    <row r="10259" spans="1:11">
      <c r="A10259" s="800"/>
      <c r="B10259" s="803"/>
      <c r="C10259" s="788" t="s">
        <v>3493</v>
      </c>
      <c r="D10259" s="789"/>
      <c r="E10259" s="26"/>
      <c r="F10259" s="203">
        <f>SUM(F10253:F10258)</f>
        <v>2082</v>
      </c>
      <c r="G10259" s="203">
        <f>SUM(G10253:G10258)</f>
        <v>0</v>
      </c>
      <c r="H10259" s="203">
        <f>SUM(H10253:H10258)</f>
        <v>2082</v>
      </c>
      <c r="I10259" s="800"/>
      <c r="J10259" s="800"/>
      <c r="K10259" s="800"/>
    </row>
    <row r="10260" spans="1:11">
      <c r="A10260" s="798">
        <v>8</v>
      </c>
      <c r="B10260" s="801" t="s">
        <v>3903</v>
      </c>
      <c r="C10260" s="204" t="str">
        <f>'[3]New Statement'!F1148</f>
        <v>Elahi Abad</v>
      </c>
      <c r="D10260" s="23">
        <f>'[3]New Statement'!G1148</f>
        <v>149340301</v>
      </c>
      <c r="E10260" s="13"/>
      <c r="F10260" s="23"/>
      <c r="G10260" s="23">
        <f>'[3]New Statement'!I1148</f>
        <v>291</v>
      </c>
      <c r="H10260" s="110">
        <f t="shared" ref="H10260:H10265" si="148">SUM(F10260:G10260)</f>
        <v>291</v>
      </c>
      <c r="I10260" s="798" t="s">
        <v>3494</v>
      </c>
      <c r="J10260" s="798">
        <v>3</v>
      </c>
      <c r="K10260" s="798">
        <f>SUM(I10260:J10266)</f>
        <v>3</v>
      </c>
    </row>
    <row r="10261" spans="1:11">
      <c r="A10261" s="799"/>
      <c r="B10261" s="802"/>
      <c r="C10261" s="204" t="str">
        <f>'[3]New Statement'!F1149</f>
        <v>Elahi Abad</v>
      </c>
      <c r="D10261" s="23">
        <f>'[3]New Statement'!G1149</f>
        <v>149340302</v>
      </c>
      <c r="E10261" s="13"/>
      <c r="F10261" s="23"/>
      <c r="G10261" s="23">
        <f>'[3]New Statement'!I1149</f>
        <v>349</v>
      </c>
      <c r="H10261" s="110">
        <f t="shared" si="148"/>
        <v>349</v>
      </c>
      <c r="I10261" s="799"/>
      <c r="J10261" s="799"/>
      <c r="K10261" s="799"/>
    </row>
    <row r="10262" spans="1:11">
      <c r="A10262" s="799"/>
      <c r="B10262" s="802"/>
      <c r="C10262" s="204" t="str">
        <f>'[3]New Statement'!F1150</f>
        <v>Elahi Abad</v>
      </c>
      <c r="D10262" s="23">
        <f>'[3]New Statement'!G1150</f>
        <v>149340303</v>
      </c>
      <c r="E10262" s="13"/>
      <c r="F10262" s="23"/>
      <c r="G10262" s="23">
        <f>'[3]New Statement'!I1150</f>
        <v>251</v>
      </c>
      <c r="H10262" s="110">
        <f t="shared" si="148"/>
        <v>251</v>
      </c>
      <c r="I10262" s="799"/>
      <c r="J10262" s="799"/>
      <c r="K10262" s="799"/>
    </row>
    <row r="10263" spans="1:11">
      <c r="A10263" s="799"/>
      <c r="B10263" s="802"/>
      <c r="C10263" s="204" t="str">
        <f>'[3]New Statement'!F1151</f>
        <v>Elahi Abad</v>
      </c>
      <c r="D10263" s="23">
        <f>'[3]New Statement'!G1151</f>
        <v>149340304</v>
      </c>
      <c r="E10263" s="13"/>
      <c r="F10263" s="23"/>
      <c r="G10263" s="23">
        <f>'[3]New Statement'!I1151</f>
        <v>201</v>
      </c>
      <c r="H10263" s="110">
        <f t="shared" si="148"/>
        <v>201</v>
      </c>
      <c r="I10263" s="799"/>
      <c r="J10263" s="799"/>
      <c r="K10263" s="799"/>
    </row>
    <row r="10264" spans="1:11">
      <c r="A10264" s="799"/>
      <c r="B10264" s="802"/>
      <c r="C10264" s="204" t="str">
        <f>'[3]New Statement'!F1152</f>
        <v>Elahi Abad</v>
      </c>
      <c r="D10264" s="23">
        <f>'[3]New Statement'!G1152</f>
        <v>149340305</v>
      </c>
      <c r="E10264" s="13"/>
      <c r="F10264" s="23"/>
      <c r="G10264" s="23">
        <f>'[3]New Statement'!I1152</f>
        <v>287</v>
      </c>
      <c r="H10264" s="110">
        <f t="shared" si="148"/>
        <v>287</v>
      </c>
      <c r="I10264" s="799"/>
      <c r="J10264" s="799"/>
      <c r="K10264" s="799"/>
    </row>
    <row r="10265" spans="1:11">
      <c r="A10265" s="799"/>
      <c r="B10265" s="802"/>
      <c r="C10265" s="204" t="str">
        <f>'[3]New Statement'!F1153</f>
        <v>Elahi Abad</v>
      </c>
      <c r="D10265" s="23">
        <f>'[3]New Statement'!G1153</f>
        <v>149340306</v>
      </c>
      <c r="E10265" s="13"/>
      <c r="F10265" s="23"/>
      <c r="G10265" s="23">
        <f>'[3]New Statement'!I1153</f>
        <v>218</v>
      </c>
      <c r="H10265" s="110">
        <f t="shared" si="148"/>
        <v>218</v>
      </c>
      <c r="I10265" s="799"/>
      <c r="J10265" s="799"/>
      <c r="K10265" s="799"/>
    </row>
    <row r="10266" spans="1:11">
      <c r="A10266" s="800"/>
      <c r="B10266" s="803"/>
      <c r="C10266" s="788" t="s">
        <v>3493</v>
      </c>
      <c r="D10266" s="789"/>
      <c r="E10266" s="26"/>
      <c r="F10266" s="203">
        <f>SUM(F10260:F10265)</f>
        <v>0</v>
      </c>
      <c r="G10266" s="203">
        <f>SUM(G10260:G10265)</f>
        <v>1597</v>
      </c>
      <c r="H10266" s="203">
        <f>SUM(H10260:H10265)</f>
        <v>1597</v>
      </c>
      <c r="I10266" s="800"/>
      <c r="J10266" s="800"/>
      <c r="K10266" s="800"/>
    </row>
    <row r="10267" spans="1:11">
      <c r="A10267" s="798">
        <v>9</v>
      </c>
      <c r="B10267" s="804" t="s">
        <v>3902</v>
      </c>
      <c r="C10267" s="204" t="str">
        <f>'[3]New Statement'!F1154</f>
        <v>Elahi Abad</v>
      </c>
      <c r="D10267" s="23">
        <f>'[3]New Statement'!G1154</f>
        <v>149340307</v>
      </c>
      <c r="E10267" s="13"/>
      <c r="F10267" s="23">
        <f>'[3]New Statement'!H1154</f>
        <v>455</v>
      </c>
      <c r="G10267" s="23"/>
      <c r="H10267" s="110">
        <f>SUM(F10267:G10267)</f>
        <v>455</v>
      </c>
      <c r="I10267" s="798">
        <v>3</v>
      </c>
      <c r="J10267" s="798" t="s">
        <v>3494</v>
      </c>
      <c r="K10267" s="798">
        <f>SUM(I10267:J10271)</f>
        <v>3</v>
      </c>
    </row>
    <row r="10268" spans="1:11">
      <c r="A10268" s="799"/>
      <c r="B10268" s="805"/>
      <c r="C10268" s="205" t="str">
        <f>'[3]New Statement'!F1155</f>
        <v>Elahi Abad</v>
      </c>
      <c r="D10268" s="25">
        <f>'[3]New Statement'!G1155</f>
        <v>149340401</v>
      </c>
      <c r="E10268" s="13"/>
      <c r="F10268" s="25">
        <f>'[3]New Statement'!H1155</f>
        <v>606</v>
      </c>
      <c r="G10268" s="25"/>
      <c r="H10268" s="110">
        <f>SUM(F10268:G10268)</f>
        <v>606</v>
      </c>
      <c r="I10268" s="799"/>
      <c r="J10268" s="799"/>
      <c r="K10268" s="799"/>
    </row>
    <row r="10269" spans="1:11">
      <c r="A10269" s="799"/>
      <c r="B10269" s="805"/>
      <c r="C10269" s="205" t="str">
        <f>'[3]New Statement'!F1156</f>
        <v>Elahi Abad</v>
      </c>
      <c r="D10269" s="25">
        <f>'[3]New Statement'!G1156</f>
        <v>149340402</v>
      </c>
      <c r="E10269" s="13"/>
      <c r="F10269" s="25">
        <f>'[3]New Statement'!H1156</f>
        <v>133</v>
      </c>
      <c r="G10269" s="25"/>
      <c r="H10269" s="110">
        <f>SUM(F10269:G10269)</f>
        <v>133</v>
      </c>
      <c r="I10269" s="799"/>
      <c r="J10269" s="799"/>
      <c r="K10269" s="799"/>
    </row>
    <row r="10270" spans="1:11">
      <c r="A10270" s="799"/>
      <c r="B10270" s="805"/>
      <c r="C10270" s="205" t="str">
        <f>'[3]New Statement'!F1157</f>
        <v>Elahi Abad</v>
      </c>
      <c r="D10270" s="25">
        <f>'[3]New Statement'!G1157</f>
        <v>149340403</v>
      </c>
      <c r="E10270" s="13"/>
      <c r="F10270" s="25">
        <f>'[3]New Statement'!H1157</f>
        <v>59</v>
      </c>
      <c r="G10270" s="25"/>
      <c r="H10270" s="110">
        <f>SUM(F10270:G10270)</f>
        <v>59</v>
      </c>
      <c r="I10270" s="799"/>
      <c r="J10270" s="799"/>
      <c r="K10270" s="799"/>
    </row>
    <row r="10271" spans="1:11">
      <c r="A10271" s="799"/>
      <c r="B10271" s="805"/>
      <c r="C10271" s="788" t="s">
        <v>3493</v>
      </c>
      <c r="D10271" s="789"/>
      <c r="E10271" s="26"/>
      <c r="F10271" s="203">
        <f>SUM(F10267:F10270)</f>
        <v>1253</v>
      </c>
      <c r="G10271" s="203">
        <f>SUM(G10267:G10270)</f>
        <v>0</v>
      </c>
      <c r="H10271" s="203">
        <f>SUM(H10267:H10270)</f>
        <v>1253</v>
      </c>
      <c r="I10271" s="799"/>
      <c r="J10271" s="799"/>
      <c r="K10271" s="799"/>
    </row>
    <row r="10272" spans="1:11">
      <c r="A10272" s="798">
        <v>10</v>
      </c>
      <c r="B10272" s="804" t="s">
        <v>3901</v>
      </c>
      <c r="C10272" s="204" t="str">
        <f>'[3]New Statement'!F1154</f>
        <v>Elahi Abad</v>
      </c>
      <c r="D10272" s="23">
        <f>'[3]New Statement'!G1154</f>
        <v>149340307</v>
      </c>
      <c r="E10272" s="13"/>
      <c r="F10272" s="23"/>
      <c r="G10272" s="23">
        <f>'[3]New Statement'!I1154</f>
        <v>330</v>
      </c>
      <c r="H10272" s="110">
        <f>SUM(F10272:G10272)</f>
        <v>330</v>
      </c>
      <c r="I10272" s="806" t="s">
        <v>3494</v>
      </c>
      <c r="J10272" s="806">
        <v>2</v>
      </c>
      <c r="K10272" s="806">
        <f>SUM(I10272:J10276)</f>
        <v>2</v>
      </c>
    </row>
    <row r="10273" spans="1:11">
      <c r="A10273" s="799"/>
      <c r="B10273" s="805"/>
      <c r="C10273" s="204" t="str">
        <f>'[3]New Statement'!F1155</f>
        <v>Elahi Abad</v>
      </c>
      <c r="D10273" s="23">
        <f>'[3]New Statement'!G1155</f>
        <v>149340401</v>
      </c>
      <c r="E10273" s="13"/>
      <c r="F10273" s="23"/>
      <c r="G10273" s="23">
        <f>'[3]New Statement'!I1155</f>
        <v>412</v>
      </c>
      <c r="H10273" s="110">
        <f>SUM(F10273:G10273)</f>
        <v>412</v>
      </c>
      <c r="I10273" s="806"/>
      <c r="J10273" s="806"/>
      <c r="K10273" s="806"/>
    </row>
    <row r="10274" spans="1:11">
      <c r="A10274" s="799"/>
      <c r="B10274" s="805"/>
      <c r="C10274" s="204" t="str">
        <f>'[3]New Statement'!F1156</f>
        <v>Elahi Abad</v>
      </c>
      <c r="D10274" s="23">
        <f>'[3]New Statement'!G1156</f>
        <v>149340402</v>
      </c>
      <c r="E10274" s="13"/>
      <c r="F10274" s="23"/>
      <c r="G10274" s="23">
        <f>'[3]New Statement'!I1156</f>
        <v>104</v>
      </c>
      <c r="H10274" s="110">
        <f>SUM(F10274:G10274)</f>
        <v>104</v>
      </c>
      <c r="I10274" s="806"/>
      <c r="J10274" s="806"/>
      <c r="K10274" s="806"/>
    </row>
    <row r="10275" spans="1:11">
      <c r="A10275" s="799"/>
      <c r="B10275" s="805"/>
      <c r="C10275" s="204" t="str">
        <f>'[3]New Statement'!F1157</f>
        <v>Elahi Abad</v>
      </c>
      <c r="D10275" s="23">
        <f>'[3]New Statement'!G1157</f>
        <v>149340403</v>
      </c>
      <c r="E10275" s="13"/>
      <c r="F10275" s="23"/>
      <c r="G10275" s="23">
        <f>'[3]New Statement'!I1157</f>
        <v>48</v>
      </c>
      <c r="H10275" s="110">
        <f>SUM(F10275:G10275)</f>
        <v>48</v>
      </c>
      <c r="I10275" s="806"/>
      <c r="J10275" s="806"/>
      <c r="K10275" s="806"/>
    </row>
    <row r="10276" spans="1:11">
      <c r="A10276" s="799"/>
      <c r="B10276" s="805"/>
      <c r="C10276" s="788" t="s">
        <v>3493</v>
      </c>
      <c r="D10276" s="789"/>
      <c r="E10276" s="26"/>
      <c r="F10276" s="203">
        <f>SUM(F10272:F10275)</f>
        <v>0</v>
      </c>
      <c r="G10276" s="203">
        <f>SUM(G10272:G10275)</f>
        <v>894</v>
      </c>
      <c r="H10276" s="203">
        <f>SUM(H10272:H10275)</f>
        <v>894</v>
      </c>
      <c r="I10276" s="806"/>
      <c r="J10276" s="806"/>
      <c r="K10276" s="806"/>
    </row>
    <row r="10277" spans="1:11">
      <c r="A10277" s="806">
        <v>11</v>
      </c>
      <c r="B10277" s="808" t="s">
        <v>3902</v>
      </c>
      <c r="C10277" s="205" t="str">
        <f>'[3]New Statement'!F1158</f>
        <v>Elahi Abad</v>
      </c>
      <c r="D10277" s="25">
        <f>'[3]New Statement'!G1158</f>
        <v>149340404</v>
      </c>
      <c r="E10277" s="13"/>
      <c r="F10277" s="25">
        <f>'[3]New Statement'!H1158</f>
        <v>541</v>
      </c>
      <c r="G10277" s="25"/>
      <c r="H10277" s="110">
        <f>SUM(F10277:G10277)</f>
        <v>541</v>
      </c>
      <c r="I10277" s="806">
        <v>3</v>
      </c>
      <c r="J10277" s="806" t="s">
        <v>3494</v>
      </c>
      <c r="K10277" s="806">
        <f>SUM(I10277:J10280)</f>
        <v>3</v>
      </c>
    </row>
    <row r="10278" spans="1:11">
      <c r="A10278" s="806"/>
      <c r="B10278" s="808"/>
      <c r="C10278" s="205" t="str">
        <f>'[3]New Statement'!F1159</f>
        <v>Elahi Abad</v>
      </c>
      <c r="D10278" s="25">
        <f>'[3]New Statement'!G1159</f>
        <v>149340405</v>
      </c>
      <c r="E10278" s="13"/>
      <c r="F10278" s="25">
        <f>'[3]New Statement'!H1159</f>
        <v>275</v>
      </c>
      <c r="G10278" s="25"/>
      <c r="H10278" s="110">
        <f>SUM(F10278:G10278)</f>
        <v>275</v>
      </c>
      <c r="I10278" s="806"/>
      <c r="J10278" s="806"/>
      <c r="K10278" s="806"/>
    </row>
    <row r="10279" spans="1:11">
      <c r="A10279" s="806"/>
      <c r="B10279" s="808"/>
      <c r="C10279" s="205" t="str">
        <f>'[3]New Statement'!F1160</f>
        <v>Elahi Abad</v>
      </c>
      <c r="D10279" s="25">
        <f>'[3]New Statement'!G1160</f>
        <v>149340406</v>
      </c>
      <c r="E10279" s="13"/>
      <c r="F10279" s="25">
        <f>'[3]New Statement'!H1160</f>
        <v>301</v>
      </c>
      <c r="G10279" s="25"/>
      <c r="H10279" s="110">
        <f>SUM(F10279:G10279)</f>
        <v>301</v>
      </c>
      <c r="I10279" s="806"/>
      <c r="J10279" s="806"/>
      <c r="K10279" s="806"/>
    </row>
    <row r="10280" spans="1:11">
      <c r="A10280" s="806"/>
      <c r="B10280" s="808"/>
      <c r="C10280" s="788" t="s">
        <v>3493</v>
      </c>
      <c r="D10280" s="789"/>
      <c r="E10280" s="26"/>
      <c r="F10280" s="203">
        <f>SUM(F10277:F10279)</f>
        <v>1117</v>
      </c>
      <c r="G10280" s="203">
        <f>SUM(G10277:G10279)</f>
        <v>0</v>
      </c>
      <c r="H10280" s="203">
        <f>SUM(H10277:H10279)</f>
        <v>1117</v>
      </c>
      <c r="I10280" s="806"/>
      <c r="J10280" s="806"/>
      <c r="K10280" s="806"/>
    </row>
    <row r="10281" spans="1:11">
      <c r="A10281" s="806">
        <v>12</v>
      </c>
      <c r="B10281" s="808" t="s">
        <v>3901</v>
      </c>
      <c r="C10281" s="204" t="str">
        <f>'[3]New Statement'!F1158</f>
        <v>Elahi Abad</v>
      </c>
      <c r="D10281" s="23">
        <f>'[3]New Statement'!G1158</f>
        <v>149340404</v>
      </c>
      <c r="E10281" s="13"/>
      <c r="F10281" s="23"/>
      <c r="G10281" s="23">
        <f>'[3]New Statement'!I1158</f>
        <v>373</v>
      </c>
      <c r="H10281" s="110">
        <f>SUM(F10281:G10281)</f>
        <v>373</v>
      </c>
      <c r="I10281" s="798" t="s">
        <v>3494</v>
      </c>
      <c r="J10281" s="798">
        <v>2</v>
      </c>
      <c r="K10281" s="798">
        <f>SUM(I10281:J10284)</f>
        <v>2</v>
      </c>
    </row>
    <row r="10282" spans="1:11">
      <c r="A10282" s="806"/>
      <c r="B10282" s="808"/>
      <c r="C10282" s="204" t="str">
        <f>'[3]New Statement'!F1159</f>
        <v>Elahi Abad</v>
      </c>
      <c r="D10282" s="23">
        <f>'[3]New Statement'!G1159</f>
        <v>149340405</v>
      </c>
      <c r="E10282" s="13"/>
      <c r="F10282" s="23"/>
      <c r="G10282" s="23">
        <f>'[3]New Statement'!I1159</f>
        <v>203</v>
      </c>
      <c r="H10282" s="110">
        <f>SUM(F10282:G10282)</f>
        <v>203</v>
      </c>
      <c r="I10282" s="799"/>
      <c r="J10282" s="799"/>
      <c r="K10282" s="799"/>
    </row>
    <row r="10283" spans="1:11">
      <c r="A10283" s="806"/>
      <c r="B10283" s="808"/>
      <c r="C10283" s="204" t="str">
        <f>'[3]New Statement'!F1160</f>
        <v>Elahi Abad</v>
      </c>
      <c r="D10283" s="23">
        <f>'[3]New Statement'!G1160</f>
        <v>149340406</v>
      </c>
      <c r="E10283" s="13"/>
      <c r="F10283" s="23"/>
      <c r="G10283" s="23">
        <f>'[3]New Statement'!I1160</f>
        <v>212</v>
      </c>
      <c r="H10283" s="110">
        <f>SUM(F10283:G10283)</f>
        <v>212</v>
      </c>
      <c r="I10283" s="799"/>
      <c r="J10283" s="799"/>
      <c r="K10283" s="799"/>
    </row>
    <row r="10284" spans="1:11">
      <c r="A10284" s="806"/>
      <c r="B10284" s="808"/>
      <c r="C10284" s="788" t="s">
        <v>3493</v>
      </c>
      <c r="D10284" s="789"/>
      <c r="E10284" s="26"/>
      <c r="F10284" s="203">
        <f>SUM(F10281:F10283)</f>
        <v>0</v>
      </c>
      <c r="G10284" s="203">
        <f>SUM(G10281:G10283)</f>
        <v>788</v>
      </c>
      <c r="H10284" s="203">
        <f>SUM(H10281:H10283)</f>
        <v>788</v>
      </c>
      <c r="I10284" s="800"/>
      <c r="J10284" s="800"/>
      <c r="K10284" s="800"/>
    </row>
    <row r="10285" spans="1:11" ht="25.5">
      <c r="A10285" s="798">
        <v>13</v>
      </c>
      <c r="B10285" s="801" t="s">
        <v>3900</v>
      </c>
      <c r="C10285" s="204" t="str">
        <f>'[3]New Statement'!F1161</f>
        <v>Ahmed Abad Chak No. 225/RB</v>
      </c>
      <c r="D10285" s="23">
        <f>'[3]New Statement'!G1161</f>
        <v>149340501</v>
      </c>
      <c r="E10285" s="13"/>
      <c r="F10285" s="23">
        <f>'[3]New Statement'!H1161</f>
        <v>333</v>
      </c>
      <c r="G10285" s="23"/>
      <c r="H10285" s="110">
        <f>SUM(F10285:G10285)</f>
        <v>333</v>
      </c>
      <c r="I10285" s="798">
        <v>4</v>
      </c>
      <c r="J10285" s="798" t="s">
        <v>3494</v>
      </c>
      <c r="K10285" s="798">
        <f>SUM(I10285:J10289)</f>
        <v>4</v>
      </c>
    </row>
    <row r="10286" spans="1:11" ht="25.5">
      <c r="A10286" s="799"/>
      <c r="B10286" s="802"/>
      <c r="C10286" s="204" t="str">
        <f>'[3]New Statement'!F1162</f>
        <v>Ahmed Abad Chak No. 225/RB</v>
      </c>
      <c r="D10286" s="23">
        <f>'[3]New Statement'!G1162</f>
        <v>149340502</v>
      </c>
      <c r="E10286" s="13"/>
      <c r="F10286" s="23">
        <f>'[3]New Statement'!H1162</f>
        <v>403</v>
      </c>
      <c r="G10286" s="23"/>
      <c r="H10286" s="110">
        <f>SUM(F10286:G10286)</f>
        <v>403</v>
      </c>
      <c r="I10286" s="799"/>
      <c r="J10286" s="799"/>
      <c r="K10286" s="799"/>
    </row>
    <row r="10287" spans="1:11" ht="25.5">
      <c r="A10287" s="799"/>
      <c r="B10287" s="802"/>
      <c r="C10287" s="204" t="str">
        <f>'[3]New Statement'!F1163</f>
        <v>Ahmed Abad Chak No. 225/RB</v>
      </c>
      <c r="D10287" s="23">
        <f>'[3]New Statement'!G1163</f>
        <v>149340503</v>
      </c>
      <c r="E10287" s="13"/>
      <c r="F10287" s="23">
        <f>'[3]New Statement'!H1163</f>
        <v>251</v>
      </c>
      <c r="G10287" s="23"/>
      <c r="H10287" s="110">
        <f>SUM(F10287:G10287)</f>
        <v>251</v>
      </c>
      <c r="I10287" s="799"/>
      <c r="J10287" s="799"/>
      <c r="K10287" s="799"/>
    </row>
    <row r="10288" spans="1:11" ht="25.5">
      <c r="A10288" s="799"/>
      <c r="B10288" s="802"/>
      <c r="C10288" s="204" t="str">
        <f>'[3]New Statement'!F1164</f>
        <v>Ahmed Abad Chak No. 225/RB</v>
      </c>
      <c r="D10288" s="23">
        <f>'[3]New Statement'!G1164</f>
        <v>149340504</v>
      </c>
      <c r="E10288" s="13"/>
      <c r="F10288" s="23">
        <f>'[3]New Statement'!H1164</f>
        <v>692</v>
      </c>
      <c r="G10288" s="23"/>
      <c r="H10288" s="110">
        <f>SUM(F10288:G10288)</f>
        <v>692</v>
      </c>
      <c r="I10288" s="799"/>
      <c r="J10288" s="799"/>
      <c r="K10288" s="799"/>
    </row>
    <row r="10289" spans="1:11">
      <c r="A10289" s="800"/>
      <c r="B10289" s="803"/>
      <c r="C10289" s="788" t="s">
        <v>3493</v>
      </c>
      <c r="D10289" s="789"/>
      <c r="E10289" s="26"/>
      <c r="F10289" s="203">
        <f>SUM(F10285:F10288)</f>
        <v>1679</v>
      </c>
      <c r="G10289" s="203">
        <f>SUM(G10285:G10288)</f>
        <v>0</v>
      </c>
      <c r="H10289" s="203">
        <f>SUM(H10285:H10288)</f>
        <v>1679</v>
      </c>
      <c r="I10289" s="800"/>
      <c r="J10289" s="800"/>
      <c r="K10289" s="800"/>
    </row>
    <row r="10290" spans="1:11" ht="25.5">
      <c r="A10290" s="798">
        <v>14</v>
      </c>
      <c r="B10290" s="801" t="s">
        <v>3899</v>
      </c>
      <c r="C10290" s="204" t="str">
        <f>'[3]New Statement'!F1161</f>
        <v>Ahmed Abad Chak No. 225/RB</v>
      </c>
      <c r="D10290" s="23">
        <f>'[3]New Statement'!G1161</f>
        <v>149340501</v>
      </c>
      <c r="E10290" s="13"/>
      <c r="F10290" s="23"/>
      <c r="G10290" s="23">
        <f>'[3]New Statement'!I1161</f>
        <v>246</v>
      </c>
      <c r="H10290" s="110">
        <f>SUM(F10290:G10290)</f>
        <v>246</v>
      </c>
      <c r="I10290" s="798" t="s">
        <v>3494</v>
      </c>
      <c r="J10290" s="798">
        <v>3</v>
      </c>
      <c r="K10290" s="798">
        <f>SUM(I10290:J10294)</f>
        <v>3</v>
      </c>
    </row>
    <row r="10291" spans="1:11" ht="25.5">
      <c r="A10291" s="799"/>
      <c r="B10291" s="802"/>
      <c r="C10291" s="204" t="str">
        <f>'[3]New Statement'!F1162</f>
        <v>Ahmed Abad Chak No. 225/RB</v>
      </c>
      <c r="D10291" s="23">
        <f>'[3]New Statement'!G1162</f>
        <v>149340502</v>
      </c>
      <c r="E10291" s="13"/>
      <c r="F10291" s="23"/>
      <c r="G10291" s="23">
        <f>'[3]New Statement'!I1162</f>
        <v>316</v>
      </c>
      <c r="H10291" s="110">
        <f>SUM(F10291:G10291)</f>
        <v>316</v>
      </c>
      <c r="I10291" s="799"/>
      <c r="J10291" s="799"/>
      <c r="K10291" s="799"/>
    </row>
    <row r="10292" spans="1:11" ht="25.5">
      <c r="A10292" s="799"/>
      <c r="B10292" s="802"/>
      <c r="C10292" s="204" t="str">
        <f>'[3]New Statement'!F1163</f>
        <v>Ahmed Abad Chak No. 225/RB</v>
      </c>
      <c r="D10292" s="23">
        <f>'[3]New Statement'!G1163</f>
        <v>149340503</v>
      </c>
      <c r="E10292" s="13"/>
      <c r="F10292" s="23"/>
      <c r="G10292" s="23">
        <f>'[3]New Statement'!I1163</f>
        <v>177</v>
      </c>
      <c r="H10292" s="110">
        <f>SUM(F10292:G10292)</f>
        <v>177</v>
      </c>
      <c r="I10292" s="799"/>
      <c r="J10292" s="799"/>
      <c r="K10292" s="799"/>
    </row>
    <row r="10293" spans="1:11" ht="25.5">
      <c r="A10293" s="799"/>
      <c r="B10293" s="802"/>
      <c r="C10293" s="204" t="str">
        <f>'[3]New Statement'!F1164</f>
        <v>Ahmed Abad Chak No. 225/RB</v>
      </c>
      <c r="D10293" s="23">
        <f>'[3]New Statement'!G1164</f>
        <v>149340504</v>
      </c>
      <c r="E10293" s="13"/>
      <c r="F10293" s="23"/>
      <c r="G10293" s="23">
        <f>'[3]New Statement'!I1164</f>
        <v>537</v>
      </c>
      <c r="H10293" s="110">
        <f>SUM(F10293:G10293)</f>
        <v>537</v>
      </c>
      <c r="I10293" s="799"/>
      <c r="J10293" s="799"/>
      <c r="K10293" s="799"/>
    </row>
    <row r="10294" spans="1:11">
      <c r="A10294" s="800"/>
      <c r="B10294" s="803"/>
      <c r="C10294" s="788" t="s">
        <v>3493</v>
      </c>
      <c r="D10294" s="789"/>
      <c r="E10294" s="26"/>
      <c r="F10294" s="203">
        <f>SUM(F10290:F10293)</f>
        <v>0</v>
      </c>
      <c r="G10294" s="203">
        <f>SUM(G10290:G10293)</f>
        <v>1276</v>
      </c>
      <c r="H10294" s="203">
        <f>SUM(H10290:H10293)</f>
        <v>1276</v>
      </c>
      <c r="I10294" s="800"/>
      <c r="J10294" s="800"/>
      <c r="K10294" s="800"/>
    </row>
    <row r="10295" spans="1:11" ht="38.25">
      <c r="A10295" s="798">
        <v>15</v>
      </c>
      <c r="B10295" s="801" t="s">
        <v>3898</v>
      </c>
      <c r="C10295" s="204" t="str">
        <f>'[3]New Statement'!F1165</f>
        <v>Nazir Colony, Faiz Town, Qayum Town</v>
      </c>
      <c r="D10295" s="23">
        <f>'[3]New Statement'!G1165</f>
        <v>149340601</v>
      </c>
      <c r="E10295" s="13"/>
      <c r="F10295" s="23">
        <f>'[3]New Statement'!H1165</f>
        <v>813</v>
      </c>
      <c r="G10295" s="23"/>
      <c r="H10295" s="110">
        <f>SUM(F10295:G10295)</f>
        <v>813</v>
      </c>
      <c r="I10295" s="806">
        <v>3</v>
      </c>
      <c r="J10295" s="806" t="s">
        <v>3494</v>
      </c>
      <c r="K10295" s="806">
        <f>SUM(I10295:J10297)</f>
        <v>3</v>
      </c>
    </row>
    <row r="10296" spans="1:11" ht="25.5">
      <c r="A10296" s="799"/>
      <c r="B10296" s="802"/>
      <c r="C10296" s="204" t="str">
        <f>'[3]New Statement'!F1166</f>
        <v>Nazir Colony Chak No. 225/RB</v>
      </c>
      <c r="D10296" s="23">
        <f>'[3]New Statement'!G1166</f>
        <v>149340602</v>
      </c>
      <c r="E10296" s="13"/>
      <c r="F10296" s="23">
        <f>'[3]New Statement'!H1166</f>
        <v>372</v>
      </c>
      <c r="G10296" s="23"/>
      <c r="H10296" s="110">
        <f>SUM(F10296:G10296)</f>
        <v>372</v>
      </c>
      <c r="I10296" s="806"/>
      <c r="J10296" s="806"/>
      <c r="K10296" s="806"/>
    </row>
    <row r="10297" spans="1:11">
      <c r="A10297" s="799"/>
      <c r="B10297" s="802"/>
      <c r="C10297" s="788" t="s">
        <v>3493</v>
      </c>
      <c r="D10297" s="789"/>
      <c r="E10297" s="26"/>
      <c r="F10297" s="203">
        <f>SUM(F10295:F10296)</f>
        <v>1185</v>
      </c>
      <c r="G10297" s="203">
        <f>SUM(G10295:G10296)</f>
        <v>0</v>
      </c>
      <c r="H10297" s="203">
        <f>SUM(H10295:H10296)</f>
        <v>1185</v>
      </c>
      <c r="I10297" s="806"/>
      <c r="J10297" s="806"/>
      <c r="K10297" s="806"/>
    </row>
    <row r="10298" spans="1:11" ht="38.25">
      <c r="A10298" s="798">
        <v>16</v>
      </c>
      <c r="B10298" s="804" t="s">
        <v>3897</v>
      </c>
      <c r="C10298" s="204" t="str">
        <f>'[3]New Statement'!F1165</f>
        <v>Nazir Colony, Faiz Town, Qayum Town</v>
      </c>
      <c r="D10298" s="23">
        <f>'[3]New Statement'!G1165</f>
        <v>149340601</v>
      </c>
      <c r="E10298" s="13"/>
      <c r="F10298" s="23"/>
      <c r="G10298" s="23">
        <f>'[3]New Statement'!I1165</f>
        <v>654</v>
      </c>
      <c r="H10298" s="110">
        <f>SUM(F10298:G10298)</f>
        <v>654</v>
      </c>
      <c r="I10298" s="798" t="s">
        <v>3494</v>
      </c>
      <c r="J10298" s="798">
        <v>2</v>
      </c>
      <c r="K10298" s="798">
        <f>SUM(I10298:J10300)</f>
        <v>2</v>
      </c>
    </row>
    <row r="10299" spans="1:11" ht="25.5">
      <c r="A10299" s="799"/>
      <c r="B10299" s="805"/>
      <c r="C10299" s="204" t="str">
        <f>'[3]New Statement'!F1166</f>
        <v>Nazir Colony Chak No. 225/RB</v>
      </c>
      <c r="D10299" s="23">
        <f>'[3]New Statement'!G1166</f>
        <v>149340602</v>
      </c>
      <c r="E10299" s="13"/>
      <c r="F10299" s="23"/>
      <c r="G10299" s="23">
        <f>'[3]New Statement'!I1166</f>
        <v>286</v>
      </c>
      <c r="H10299" s="110">
        <f>SUM(F10299:G10299)</f>
        <v>286</v>
      </c>
      <c r="I10299" s="799"/>
      <c r="J10299" s="799"/>
      <c r="K10299" s="799"/>
    </row>
    <row r="10300" spans="1:11">
      <c r="A10300" s="799"/>
      <c r="B10300" s="805"/>
      <c r="C10300" s="788" t="s">
        <v>3493</v>
      </c>
      <c r="D10300" s="789"/>
      <c r="E10300" s="26"/>
      <c r="F10300" s="203">
        <f>SUM(F10298:F10299)</f>
        <v>0</v>
      </c>
      <c r="G10300" s="203">
        <f>SUM(G10298:G10299)</f>
        <v>940</v>
      </c>
      <c r="H10300" s="203">
        <f>SUM(H10298:H10299)</f>
        <v>940</v>
      </c>
      <c r="I10300" s="799"/>
      <c r="J10300" s="799"/>
      <c r="K10300" s="799"/>
    </row>
    <row r="10301" spans="1:11" ht="25.5">
      <c r="A10301" s="806">
        <v>17</v>
      </c>
      <c r="B10301" s="801" t="s">
        <v>3898</v>
      </c>
      <c r="C10301" s="204" t="str">
        <f>'[3]New Statement'!F1167</f>
        <v>Ahmed Abad Chak No. 225/RB</v>
      </c>
      <c r="D10301" s="23">
        <f>'[3]New Statement'!G1167</f>
        <v>149340603</v>
      </c>
      <c r="E10301" s="13"/>
      <c r="F10301" s="23">
        <f>'[3]New Statement'!H1167</f>
        <v>1200</v>
      </c>
      <c r="G10301" s="23"/>
      <c r="H10301" s="110">
        <f>SUM(F10301:G10301)</f>
        <v>1200</v>
      </c>
      <c r="I10301" s="798">
        <v>4</v>
      </c>
      <c r="J10301" s="798" t="s">
        <v>3494</v>
      </c>
      <c r="K10301" s="798">
        <f>SUM(I10301:J10303)</f>
        <v>4</v>
      </c>
    </row>
    <row r="10302" spans="1:11" ht="25.5">
      <c r="A10302" s="806"/>
      <c r="B10302" s="802"/>
      <c r="C10302" s="204" t="str">
        <f>'[3]New Statement'!F1168</f>
        <v>Ahmed Abad Chak No. 225/RB</v>
      </c>
      <c r="D10302" s="23">
        <f>'[3]New Statement'!G1168</f>
        <v>149340604</v>
      </c>
      <c r="E10302" s="13"/>
      <c r="F10302" s="23">
        <f>'[3]New Statement'!H1168</f>
        <v>437</v>
      </c>
      <c r="G10302" s="23"/>
      <c r="H10302" s="110">
        <f>SUM(F10302:G10302)</f>
        <v>437</v>
      </c>
      <c r="I10302" s="799"/>
      <c r="J10302" s="799"/>
      <c r="K10302" s="799"/>
    </row>
    <row r="10303" spans="1:11">
      <c r="A10303" s="806"/>
      <c r="B10303" s="802"/>
      <c r="C10303" s="788" t="s">
        <v>3493</v>
      </c>
      <c r="D10303" s="789"/>
      <c r="E10303" s="26"/>
      <c r="F10303" s="203">
        <f>SUM(F10301:F10302)</f>
        <v>1637</v>
      </c>
      <c r="G10303" s="203">
        <f>SUM(G10301:G10302)</f>
        <v>0</v>
      </c>
      <c r="H10303" s="203">
        <f>SUM(H10301:H10302)</f>
        <v>1637</v>
      </c>
      <c r="I10303" s="800"/>
      <c r="J10303" s="800"/>
      <c r="K10303" s="800"/>
    </row>
    <row r="10304" spans="1:11" ht="25.5">
      <c r="A10304" s="798">
        <v>18</v>
      </c>
      <c r="B10304" s="804" t="s">
        <v>3897</v>
      </c>
      <c r="C10304" s="204" t="str">
        <f>'[3]New Statement'!F1167</f>
        <v>Ahmed Abad Chak No. 225/RB</v>
      </c>
      <c r="D10304" s="23">
        <f>'[3]New Statement'!G1167</f>
        <v>149340603</v>
      </c>
      <c r="E10304" s="13"/>
      <c r="F10304" s="23"/>
      <c r="G10304" s="23">
        <f>'[3]New Statement'!I1167</f>
        <v>821</v>
      </c>
      <c r="H10304" s="110">
        <f>SUM(F10304:G10304)</f>
        <v>821</v>
      </c>
      <c r="I10304" s="798" t="s">
        <v>3494</v>
      </c>
      <c r="J10304" s="798">
        <v>3</v>
      </c>
      <c r="K10304" s="798">
        <f>SUM(I10304:J10306)</f>
        <v>3</v>
      </c>
    </row>
    <row r="10305" spans="1:11" ht="25.5">
      <c r="A10305" s="799"/>
      <c r="B10305" s="805"/>
      <c r="C10305" s="204" t="str">
        <f>'[3]New Statement'!F1168</f>
        <v>Ahmed Abad Chak No. 225/RB</v>
      </c>
      <c r="D10305" s="23">
        <f>'[3]New Statement'!G1168</f>
        <v>149340604</v>
      </c>
      <c r="E10305" s="13"/>
      <c r="F10305" s="23"/>
      <c r="G10305" s="23">
        <f>'[3]New Statement'!I1168</f>
        <v>348</v>
      </c>
      <c r="H10305" s="110">
        <f>SUM(F10305:G10305)</f>
        <v>348</v>
      </c>
      <c r="I10305" s="799"/>
      <c r="J10305" s="799"/>
      <c r="K10305" s="799"/>
    </row>
    <row r="10306" spans="1:11">
      <c r="A10306" s="799"/>
      <c r="B10306" s="805"/>
      <c r="C10306" s="788" t="s">
        <v>3493</v>
      </c>
      <c r="D10306" s="789"/>
      <c r="E10306" s="26"/>
      <c r="F10306" s="203">
        <f>SUM(F10304:F10305)</f>
        <v>0</v>
      </c>
      <c r="G10306" s="203">
        <f>SUM(G10304:G10305)</f>
        <v>1169</v>
      </c>
      <c r="H10306" s="203">
        <f>SUM(H10304:H10305)</f>
        <v>1169</v>
      </c>
      <c r="I10306" s="799"/>
      <c r="J10306" s="799"/>
      <c r="K10306" s="799"/>
    </row>
    <row r="10307" spans="1:11">
      <c r="A10307" s="798">
        <v>19</v>
      </c>
      <c r="B10307" s="801" t="s">
        <v>3896</v>
      </c>
      <c r="C10307" s="204" t="str">
        <f>'[3]New Statement'!F1326</f>
        <v>Ahmed Nagar</v>
      </c>
      <c r="D10307" s="23">
        <f>'[3]New Statement'!G1326</f>
        <v>149400101</v>
      </c>
      <c r="E10307" s="13"/>
      <c r="F10307" s="23">
        <f>'[3]New Statement'!H1326</f>
        <v>188</v>
      </c>
      <c r="G10307" s="23"/>
      <c r="H10307" s="110">
        <f>SUM(F10307:G10307)</f>
        <v>188</v>
      </c>
      <c r="I10307" s="798">
        <v>2</v>
      </c>
      <c r="J10307" s="798" t="s">
        <v>3494</v>
      </c>
      <c r="K10307" s="798">
        <f>SUM(I10307:J10311)</f>
        <v>2</v>
      </c>
    </row>
    <row r="10308" spans="1:11">
      <c r="A10308" s="799"/>
      <c r="B10308" s="802"/>
      <c r="C10308" s="204" t="str">
        <f>'[3]New Statement'!F1327</f>
        <v>Ahmed Nagar</v>
      </c>
      <c r="D10308" s="23">
        <f>'[3]New Statement'!G1327</f>
        <v>149400102</v>
      </c>
      <c r="E10308" s="13"/>
      <c r="F10308" s="23">
        <f>'[3]New Statement'!H1327</f>
        <v>202</v>
      </c>
      <c r="G10308" s="23"/>
      <c r="H10308" s="110">
        <f>SUM(F10308:G10308)</f>
        <v>202</v>
      </c>
      <c r="I10308" s="799"/>
      <c r="J10308" s="799"/>
      <c r="K10308" s="799"/>
    </row>
    <row r="10309" spans="1:11">
      <c r="A10309" s="799"/>
      <c r="B10309" s="802"/>
      <c r="C10309" s="204" t="str">
        <f>'[3]New Statement'!F1328</f>
        <v>Ahmed Nagar</v>
      </c>
      <c r="D10309" s="23">
        <f>'[3]New Statement'!G1328</f>
        <v>149400103</v>
      </c>
      <c r="E10309" s="13"/>
      <c r="F10309" s="23">
        <f>'[3]New Statement'!H1328</f>
        <v>517</v>
      </c>
      <c r="G10309" s="23"/>
      <c r="H10309" s="110">
        <f>SUM(F10309:G10309)</f>
        <v>517</v>
      </c>
      <c r="I10309" s="799"/>
      <c r="J10309" s="799"/>
      <c r="K10309" s="799"/>
    </row>
    <row r="10310" spans="1:11" ht="25.5">
      <c r="A10310" s="799"/>
      <c r="B10310" s="802"/>
      <c r="C10310" s="204" t="str">
        <f>'[3]New Statement'!F1329</f>
        <v>Chak No. 225/RB Ahmed Nagar</v>
      </c>
      <c r="D10310" s="23">
        <f>'[3]New Statement'!G1329</f>
        <v>149400104</v>
      </c>
      <c r="E10310" s="13"/>
      <c r="F10310" s="23">
        <f>'[3]New Statement'!H1329</f>
        <v>160</v>
      </c>
      <c r="G10310" s="23"/>
      <c r="H10310" s="110">
        <f>SUM(F10310:G10310)</f>
        <v>160</v>
      </c>
      <c r="I10310" s="799"/>
      <c r="J10310" s="799"/>
      <c r="K10310" s="799"/>
    </row>
    <row r="10311" spans="1:11">
      <c r="A10311" s="800"/>
      <c r="B10311" s="803"/>
      <c r="C10311" s="788" t="s">
        <v>3493</v>
      </c>
      <c r="D10311" s="789"/>
      <c r="E10311" s="26"/>
      <c r="F10311" s="203">
        <f>SUM(F10307:F10310)</f>
        <v>1067</v>
      </c>
      <c r="G10311" s="203">
        <f>SUM(G10307:G10310)</f>
        <v>0</v>
      </c>
      <c r="H10311" s="203">
        <f>SUM(H10307:H10310)</f>
        <v>1067</v>
      </c>
      <c r="I10311" s="800"/>
      <c r="J10311" s="800"/>
      <c r="K10311" s="800"/>
    </row>
    <row r="10312" spans="1:11">
      <c r="A10312" s="798">
        <v>20</v>
      </c>
      <c r="B10312" s="801" t="s">
        <v>3895</v>
      </c>
      <c r="C10312" s="204" t="str">
        <f>'[3]New Statement'!F1326</f>
        <v>Ahmed Nagar</v>
      </c>
      <c r="D10312" s="23">
        <f>'[3]New Statement'!G1326</f>
        <v>149400101</v>
      </c>
      <c r="E10312" s="13"/>
      <c r="F10312" s="23"/>
      <c r="G10312" s="23">
        <f>'[3]New Statement'!I1326</f>
        <v>117</v>
      </c>
      <c r="H10312" s="110">
        <f>SUM(F10312:G10312)</f>
        <v>117</v>
      </c>
      <c r="I10312" s="798" t="s">
        <v>3494</v>
      </c>
      <c r="J10312" s="798">
        <v>2</v>
      </c>
      <c r="K10312" s="798">
        <f>SUM(I10312:J10316)</f>
        <v>2</v>
      </c>
    </row>
    <row r="10313" spans="1:11">
      <c r="A10313" s="799"/>
      <c r="B10313" s="802"/>
      <c r="C10313" s="204" t="str">
        <f>'[3]New Statement'!F1327</f>
        <v>Ahmed Nagar</v>
      </c>
      <c r="D10313" s="23">
        <f>'[3]New Statement'!G1327</f>
        <v>149400102</v>
      </c>
      <c r="E10313" s="13"/>
      <c r="F10313" s="23"/>
      <c r="G10313" s="23">
        <f>'[3]New Statement'!I1327</f>
        <v>136</v>
      </c>
      <c r="H10313" s="110">
        <f>SUM(F10313:G10313)</f>
        <v>136</v>
      </c>
      <c r="I10313" s="799"/>
      <c r="J10313" s="799"/>
      <c r="K10313" s="799"/>
    </row>
    <row r="10314" spans="1:11">
      <c r="A10314" s="799"/>
      <c r="B10314" s="802"/>
      <c r="C10314" s="204" t="str">
        <f>'[3]New Statement'!F1328</f>
        <v>Ahmed Nagar</v>
      </c>
      <c r="D10314" s="23">
        <f>'[3]New Statement'!G1328</f>
        <v>149400103</v>
      </c>
      <c r="E10314" s="13"/>
      <c r="F10314" s="23"/>
      <c r="G10314" s="23">
        <f>'[3]New Statement'!I1328</f>
        <v>354</v>
      </c>
      <c r="H10314" s="110">
        <f>SUM(F10314:G10314)</f>
        <v>354</v>
      </c>
      <c r="I10314" s="799"/>
      <c r="J10314" s="799"/>
      <c r="K10314" s="799"/>
    </row>
    <row r="10315" spans="1:11" ht="25.5">
      <c r="A10315" s="799"/>
      <c r="B10315" s="802"/>
      <c r="C10315" s="204" t="str">
        <f>'[3]New Statement'!F1329</f>
        <v>Chak No. 225/RB Ahmed Nagar</v>
      </c>
      <c r="D10315" s="23">
        <f>'[3]New Statement'!G1329</f>
        <v>149400104</v>
      </c>
      <c r="E10315" s="13"/>
      <c r="F10315" s="23"/>
      <c r="G10315" s="23">
        <f>'[3]New Statement'!I1329</f>
        <v>120</v>
      </c>
      <c r="H10315" s="110">
        <f>SUM(F10315:G10315)</f>
        <v>120</v>
      </c>
      <c r="I10315" s="799"/>
      <c r="J10315" s="799"/>
      <c r="K10315" s="799"/>
    </row>
    <row r="10316" spans="1:11">
      <c r="A10316" s="800"/>
      <c r="B10316" s="803"/>
      <c r="C10316" s="788" t="s">
        <v>3493</v>
      </c>
      <c r="D10316" s="789"/>
      <c r="E10316" s="26"/>
      <c r="F10316" s="203">
        <f>SUM(F10312:F10315)</f>
        <v>0</v>
      </c>
      <c r="G10316" s="203">
        <f>SUM(G10312:G10315)</f>
        <v>727</v>
      </c>
      <c r="H10316" s="203">
        <f>SUM(H10312:H10315)</f>
        <v>727</v>
      </c>
      <c r="I10316" s="800"/>
      <c r="J10316" s="800"/>
      <c r="K10316" s="800"/>
    </row>
    <row r="10317" spans="1:11" ht="25.5">
      <c r="A10317" s="798">
        <v>21</v>
      </c>
      <c r="B10317" s="801" t="s">
        <v>3894</v>
      </c>
      <c r="C10317" s="204" t="str">
        <f>'[3]New Statement'!F1330</f>
        <v>Chak No. 225/RB Ahmed Nagar</v>
      </c>
      <c r="D10317" s="23">
        <f>'[3]New Statement'!G1330</f>
        <v>149400105</v>
      </c>
      <c r="E10317" s="13"/>
      <c r="F10317" s="23">
        <f>'[3]New Statement'!H1330</f>
        <v>595</v>
      </c>
      <c r="G10317" s="23"/>
      <c r="H10317" s="110">
        <f>SUM(F10317:G10317)</f>
        <v>595</v>
      </c>
      <c r="I10317" s="798">
        <v>4</v>
      </c>
      <c r="J10317" s="798" t="s">
        <v>3494</v>
      </c>
      <c r="K10317" s="798">
        <f>SUM(I10317:J10322)</f>
        <v>4</v>
      </c>
    </row>
    <row r="10318" spans="1:11" ht="25.5">
      <c r="A10318" s="799"/>
      <c r="B10318" s="802"/>
      <c r="C10318" s="204" t="str">
        <f>'[3]New Statement'!F1331</f>
        <v>Chak No. 225/RB Ahmed Nagar</v>
      </c>
      <c r="D10318" s="23">
        <f>'[3]New Statement'!G1331</f>
        <v>149400106</v>
      </c>
      <c r="E10318" s="13"/>
      <c r="F10318" s="23">
        <f>'[3]New Statement'!H1331</f>
        <v>262</v>
      </c>
      <c r="G10318" s="23"/>
      <c r="H10318" s="110">
        <f>SUM(F10318:G10318)</f>
        <v>262</v>
      </c>
      <c r="I10318" s="799"/>
      <c r="J10318" s="799"/>
      <c r="K10318" s="799"/>
    </row>
    <row r="10319" spans="1:11" ht="25.5">
      <c r="A10319" s="799"/>
      <c r="B10319" s="802"/>
      <c r="C10319" s="204" t="str">
        <f>'[3]New Statement'!F1332</f>
        <v>Chak No. 225/RB Ahmed Nagar</v>
      </c>
      <c r="D10319" s="23">
        <f>'[3]New Statement'!G1332</f>
        <v>149400107</v>
      </c>
      <c r="E10319" s="13"/>
      <c r="F10319" s="23">
        <f>'[3]New Statement'!H1332</f>
        <v>351</v>
      </c>
      <c r="G10319" s="23"/>
      <c r="H10319" s="110">
        <f>SUM(F10319:G10319)</f>
        <v>351</v>
      </c>
      <c r="I10319" s="799"/>
      <c r="J10319" s="799"/>
      <c r="K10319" s="799"/>
    </row>
    <row r="10320" spans="1:11" ht="25.5">
      <c r="A10320" s="799"/>
      <c r="B10320" s="802"/>
      <c r="C10320" s="204" t="str">
        <f>'[3]New Statement'!F1333</f>
        <v>Chak No. 225/RB Ahmed Nagar</v>
      </c>
      <c r="D10320" s="23">
        <f>'[3]New Statement'!G1333</f>
        <v>149400108</v>
      </c>
      <c r="E10320" s="13"/>
      <c r="F10320" s="23">
        <f>'[3]New Statement'!H1333</f>
        <v>196</v>
      </c>
      <c r="G10320" s="23"/>
      <c r="H10320" s="110">
        <f>SUM(F10320:G10320)</f>
        <v>196</v>
      </c>
      <c r="I10320" s="799"/>
      <c r="J10320" s="799"/>
      <c r="K10320" s="799"/>
    </row>
    <row r="10321" spans="1:11" ht="25.5">
      <c r="A10321" s="799"/>
      <c r="B10321" s="802"/>
      <c r="C10321" s="204" t="str">
        <f>'[3]New Statement'!F1334</f>
        <v>Bhutta Haji Tufail/ Muslim Town</v>
      </c>
      <c r="D10321" s="23">
        <f>'[3]New Statement'!G1334</f>
        <v>149400109</v>
      </c>
      <c r="E10321" s="13"/>
      <c r="F10321" s="23">
        <f>'[3]New Statement'!H1334</f>
        <v>368</v>
      </c>
      <c r="G10321" s="23"/>
      <c r="H10321" s="110">
        <f>SUM(F10321:G10321)</f>
        <v>368</v>
      </c>
      <c r="I10321" s="799"/>
      <c r="J10321" s="799"/>
      <c r="K10321" s="799"/>
    </row>
    <row r="10322" spans="1:11">
      <c r="A10322" s="800"/>
      <c r="B10322" s="803"/>
      <c r="C10322" s="788" t="s">
        <v>3493</v>
      </c>
      <c r="D10322" s="789"/>
      <c r="E10322" s="26"/>
      <c r="F10322" s="203">
        <f>SUM(F10317:F10321)</f>
        <v>1772</v>
      </c>
      <c r="G10322" s="203">
        <f>SUM(G10317:G10321)</f>
        <v>0</v>
      </c>
      <c r="H10322" s="203">
        <f>SUM(H10317:H10321)</f>
        <v>1772</v>
      </c>
      <c r="I10322" s="800"/>
      <c r="J10322" s="800"/>
      <c r="K10322" s="800"/>
    </row>
    <row r="10323" spans="1:11" ht="25.5">
      <c r="A10323" s="798">
        <v>22</v>
      </c>
      <c r="B10323" s="801" t="s">
        <v>3893</v>
      </c>
      <c r="C10323" s="204" t="str">
        <f>'[3]New Statement'!F1330</f>
        <v>Chak No. 225/RB Ahmed Nagar</v>
      </c>
      <c r="D10323" s="23">
        <f>'[3]New Statement'!G1330</f>
        <v>149400105</v>
      </c>
      <c r="E10323" s="13"/>
      <c r="F10323" s="23"/>
      <c r="G10323" s="23">
        <f>'[3]New Statement'!I1330</f>
        <v>433</v>
      </c>
      <c r="H10323" s="110">
        <f>SUM(F10323:G10323)</f>
        <v>433</v>
      </c>
      <c r="I10323" s="798" t="s">
        <v>3494</v>
      </c>
      <c r="J10323" s="798">
        <v>3</v>
      </c>
      <c r="K10323" s="798">
        <f>SUM(I10323:J10328)</f>
        <v>3</v>
      </c>
    </row>
    <row r="10324" spans="1:11" ht="25.5">
      <c r="A10324" s="799"/>
      <c r="B10324" s="802"/>
      <c r="C10324" s="204" t="str">
        <f>'[3]New Statement'!F1331</f>
        <v>Chak No. 225/RB Ahmed Nagar</v>
      </c>
      <c r="D10324" s="23">
        <f>'[3]New Statement'!G1331</f>
        <v>149400106</v>
      </c>
      <c r="E10324" s="13"/>
      <c r="F10324" s="23"/>
      <c r="G10324" s="23">
        <f>'[3]New Statement'!I1331</f>
        <v>201</v>
      </c>
      <c r="H10324" s="110">
        <f>SUM(F10324:G10324)</f>
        <v>201</v>
      </c>
      <c r="I10324" s="799"/>
      <c r="J10324" s="799"/>
      <c r="K10324" s="799"/>
    </row>
    <row r="10325" spans="1:11" ht="25.5">
      <c r="A10325" s="799"/>
      <c r="B10325" s="802"/>
      <c r="C10325" s="204" t="str">
        <f>'[3]New Statement'!F1332</f>
        <v>Chak No. 225/RB Ahmed Nagar</v>
      </c>
      <c r="D10325" s="23">
        <f>'[3]New Statement'!G1332</f>
        <v>149400107</v>
      </c>
      <c r="E10325" s="13"/>
      <c r="F10325" s="23"/>
      <c r="G10325" s="23">
        <f>'[3]New Statement'!I1332</f>
        <v>267</v>
      </c>
      <c r="H10325" s="110">
        <f>SUM(F10325:G10325)</f>
        <v>267</v>
      </c>
      <c r="I10325" s="799"/>
      <c r="J10325" s="799"/>
      <c r="K10325" s="799"/>
    </row>
    <row r="10326" spans="1:11" ht="25.5">
      <c r="A10326" s="799"/>
      <c r="B10326" s="802"/>
      <c r="C10326" s="204" t="str">
        <f>'[3]New Statement'!F1333</f>
        <v>Chak No. 225/RB Ahmed Nagar</v>
      </c>
      <c r="D10326" s="23">
        <f>'[3]New Statement'!G1333</f>
        <v>149400108</v>
      </c>
      <c r="E10326" s="13"/>
      <c r="F10326" s="23"/>
      <c r="G10326" s="23">
        <f>'[3]New Statement'!I1333</f>
        <v>158</v>
      </c>
      <c r="H10326" s="110">
        <f>SUM(F10326:G10326)</f>
        <v>158</v>
      </c>
      <c r="I10326" s="799"/>
      <c r="J10326" s="799"/>
      <c r="K10326" s="799"/>
    </row>
    <row r="10327" spans="1:11" ht="25.5">
      <c r="A10327" s="799"/>
      <c r="B10327" s="802"/>
      <c r="C10327" s="204" t="str">
        <f>'[3]New Statement'!F1334</f>
        <v>Bhutta Haji Tufail/ Muslim Town</v>
      </c>
      <c r="D10327" s="23">
        <f>'[3]New Statement'!G1334</f>
        <v>149400109</v>
      </c>
      <c r="E10327" s="13"/>
      <c r="F10327" s="23"/>
      <c r="G10327" s="23">
        <f>'[3]New Statement'!I1334</f>
        <v>282</v>
      </c>
      <c r="H10327" s="110">
        <f>SUM(F10327:G10327)</f>
        <v>282</v>
      </c>
      <c r="I10327" s="799"/>
      <c r="J10327" s="799"/>
      <c r="K10327" s="799"/>
    </row>
    <row r="10328" spans="1:11">
      <c r="A10328" s="800"/>
      <c r="B10328" s="803"/>
      <c r="C10328" s="788" t="s">
        <v>3493</v>
      </c>
      <c r="D10328" s="789"/>
      <c r="E10328" s="26"/>
      <c r="F10328" s="203">
        <f>SUM(F10323:F10327)</f>
        <v>0</v>
      </c>
      <c r="G10328" s="203">
        <f>SUM(G10323:G10327)</f>
        <v>1341</v>
      </c>
      <c r="H10328" s="203">
        <f>SUM(H10323:H10327)</f>
        <v>1341</v>
      </c>
      <c r="I10328" s="800"/>
      <c r="J10328" s="800"/>
      <c r="K10328" s="800"/>
    </row>
    <row r="10329" spans="1:11" ht="25.5">
      <c r="A10329" s="798">
        <v>23</v>
      </c>
      <c r="B10329" s="801" t="s">
        <v>3892</v>
      </c>
      <c r="C10329" s="204" t="str">
        <f>'[3]New Statement'!F1335</f>
        <v>Chak No. 225/RB Malkhan Wala</v>
      </c>
      <c r="D10329" s="23">
        <f>'[3]New Statement'!G1335</f>
        <v>149400201</v>
      </c>
      <c r="E10329" s="13"/>
      <c r="F10329" s="23">
        <f>'[3]New Statement'!H1335</f>
        <v>844</v>
      </c>
      <c r="G10329" s="23"/>
      <c r="H10329" s="110">
        <f>SUM(F10329:G10329)</f>
        <v>844</v>
      </c>
      <c r="I10329" s="798">
        <v>4</v>
      </c>
      <c r="J10329" s="798" t="s">
        <v>3494</v>
      </c>
      <c r="K10329" s="798">
        <f>SUM(I10329:J10331)</f>
        <v>4</v>
      </c>
    </row>
    <row r="10330" spans="1:11" ht="25.5">
      <c r="A10330" s="799"/>
      <c r="B10330" s="802"/>
      <c r="C10330" s="204" t="str">
        <f>'[3]New Statement'!F1336</f>
        <v>Chak No. 225/RB Malkhan Wala</v>
      </c>
      <c r="D10330" s="23">
        <f>'[3]New Statement'!G1336</f>
        <v>149400202</v>
      </c>
      <c r="E10330" s="13"/>
      <c r="F10330" s="23">
        <f>'[3]New Statement'!H1336</f>
        <v>991</v>
      </c>
      <c r="G10330" s="23"/>
      <c r="H10330" s="110">
        <f>SUM(F10330:G10330)</f>
        <v>991</v>
      </c>
      <c r="I10330" s="799"/>
      <c r="J10330" s="799"/>
      <c r="K10330" s="799"/>
    </row>
    <row r="10331" spans="1:11">
      <c r="A10331" s="800"/>
      <c r="B10331" s="803"/>
      <c r="C10331" s="788" t="s">
        <v>3493</v>
      </c>
      <c r="D10331" s="789"/>
      <c r="E10331" s="26"/>
      <c r="F10331" s="203">
        <f>SUM(F10329:F10330)</f>
        <v>1835</v>
      </c>
      <c r="G10331" s="203">
        <f>SUM(G10329:G10330)</f>
        <v>0</v>
      </c>
      <c r="H10331" s="203">
        <f>SUM(H10329:H10330)</f>
        <v>1835</v>
      </c>
      <c r="I10331" s="800"/>
      <c r="J10331" s="800"/>
      <c r="K10331" s="800"/>
    </row>
    <row r="10332" spans="1:11" ht="25.5">
      <c r="A10332" s="798">
        <v>24</v>
      </c>
      <c r="B10332" s="801" t="s">
        <v>3891</v>
      </c>
      <c r="C10332" s="204" t="str">
        <f>'[3]New Statement'!F1335</f>
        <v>Chak No. 225/RB Malkhan Wala</v>
      </c>
      <c r="D10332" s="23">
        <f>'[3]New Statement'!G1335</f>
        <v>149400201</v>
      </c>
      <c r="E10332" s="13"/>
      <c r="F10332" s="23"/>
      <c r="G10332" s="23">
        <f>'[3]New Statement'!I1335</f>
        <v>725</v>
      </c>
      <c r="H10332" s="110">
        <f>SUM(F10332:G10332)</f>
        <v>725</v>
      </c>
      <c r="I10332" s="798" t="s">
        <v>3494</v>
      </c>
      <c r="J10332" s="798">
        <v>3</v>
      </c>
      <c r="K10332" s="798">
        <f>SUM(I10332:J10334)</f>
        <v>3</v>
      </c>
    </row>
    <row r="10333" spans="1:11" ht="25.5">
      <c r="A10333" s="799"/>
      <c r="B10333" s="802"/>
      <c r="C10333" s="204" t="str">
        <f>'[3]New Statement'!F1336</f>
        <v>Chak No. 225/RB Malkhan Wala</v>
      </c>
      <c r="D10333" s="23">
        <f>'[3]New Statement'!G1336</f>
        <v>149400202</v>
      </c>
      <c r="E10333" s="13"/>
      <c r="F10333" s="23"/>
      <c r="G10333" s="23">
        <f>'[3]New Statement'!I1336</f>
        <v>800</v>
      </c>
      <c r="H10333" s="110">
        <f>SUM(F10333:G10333)</f>
        <v>800</v>
      </c>
      <c r="I10333" s="799"/>
      <c r="J10333" s="799"/>
      <c r="K10333" s="799"/>
    </row>
    <row r="10334" spans="1:11">
      <c r="A10334" s="800"/>
      <c r="B10334" s="803"/>
      <c r="C10334" s="788" t="s">
        <v>3493</v>
      </c>
      <c r="D10334" s="789"/>
      <c r="E10334" s="26"/>
      <c r="F10334" s="203">
        <f>SUM(F10332:F10333)</f>
        <v>0</v>
      </c>
      <c r="G10334" s="203">
        <f>SUM(G10332:G10333)</f>
        <v>1525</v>
      </c>
      <c r="H10334" s="203">
        <f>SUM(H10332:H10333)</f>
        <v>1525</v>
      </c>
      <c r="I10334" s="800"/>
      <c r="J10334" s="800"/>
      <c r="K10334" s="800"/>
    </row>
    <row r="10335" spans="1:11" ht="25.5">
      <c r="A10335" s="809">
        <v>25</v>
      </c>
      <c r="B10335" s="810" t="s">
        <v>3890</v>
      </c>
      <c r="C10335" s="204" t="str">
        <f>'[3]New Statement'!F1337</f>
        <v>Chak No. 225/RB Malkhan Wala</v>
      </c>
      <c r="D10335" s="23">
        <f>'[3]New Statement'!G1337</f>
        <v>149400203</v>
      </c>
      <c r="E10335" s="13"/>
      <c r="F10335" s="23">
        <f>'[3]New Statement'!H1337</f>
        <v>968</v>
      </c>
      <c r="G10335" s="23"/>
      <c r="H10335" s="110">
        <f>SUM(F10335:G10335)</f>
        <v>968</v>
      </c>
      <c r="I10335" s="806">
        <v>2</v>
      </c>
      <c r="J10335" s="806" t="s">
        <v>3494</v>
      </c>
      <c r="K10335" s="806">
        <f>SUM(I10335:J10336)</f>
        <v>2</v>
      </c>
    </row>
    <row r="10336" spans="1:11">
      <c r="A10336" s="809"/>
      <c r="B10336" s="810"/>
      <c r="C10336" s="788" t="s">
        <v>3493</v>
      </c>
      <c r="D10336" s="789"/>
      <c r="E10336" s="26"/>
      <c r="F10336" s="203">
        <f>SUM(F10335)</f>
        <v>968</v>
      </c>
      <c r="G10336" s="203">
        <f>SUM(G10335)</f>
        <v>0</v>
      </c>
      <c r="H10336" s="203">
        <f>SUM(H10335)</f>
        <v>968</v>
      </c>
      <c r="I10336" s="806"/>
      <c r="J10336" s="806"/>
      <c r="K10336" s="806"/>
    </row>
    <row r="10337" spans="1:11" ht="25.5">
      <c r="A10337" s="809">
        <v>26</v>
      </c>
      <c r="B10337" s="810" t="s">
        <v>3890</v>
      </c>
      <c r="C10337" s="204" t="str">
        <f>'[3]New Statement'!F1338</f>
        <v>Chak No. 225/RB Malkhan Wala</v>
      </c>
      <c r="D10337" s="23">
        <f>'[3]New Statement'!G1338</f>
        <v>149400204</v>
      </c>
      <c r="E10337" s="13"/>
      <c r="F10337" s="23">
        <f>'[3]New Statement'!H1338</f>
        <v>933</v>
      </c>
      <c r="G10337" s="23"/>
      <c r="H10337" s="110">
        <f>SUM(F10337:G10337)</f>
        <v>933</v>
      </c>
      <c r="I10337" s="798">
        <v>4</v>
      </c>
      <c r="J10337" s="798" t="s">
        <v>3494</v>
      </c>
      <c r="K10337" s="798">
        <f>SUM(I10337:J10339)</f>
        <v>4</v>
      </c>
    </row>
    <row r="10338" spans="1:11" ht="25.5">
      <c r="A10338" s="809"/>
      <c r="B10338" s="810"/>
      <c r="C10338" s="204" t="str">
        <f>'[3]New Statement'!F1339</f>
        <v>Chak No. 225/RB Malkhan Wala</v>
      </c>
      <c r="D10338" s="23">
        <f>'[3]New Statement'!G1339</f>
        <v>149400205</v>
      </c>
      <c r="E10338" s="13"/>
      <c r="F10338" s="23">
        <f>'[3]New Statement'!H1339</f>
        <v>808</v>
      </c>
      <c r="G10338" s="23"/>
      <c r="H10338" s="110">
        <f>SUM(F10338:G10338)</f>
        <v>808</v>
      </c>
      <c r="I10338" s="799"/>
      <c r="J10338" s="799"/>
      <c r="K10338" s="799"/>
    </row>
    <row r="10339" spans="1:11">
      <c r="A10339" s="809"/>
      <c r="B10339" s="810"/>
      <c r="C10339" s="788" t="s">
        <v>3493</v>
      </c>
      <c r="D10339" s="789"/>
      <c r="E10339" s="26"/>
      <c r="F10339" s="203">
        <f>SUM(F10337:F10338)</f>
        <v>1741</v>
      </c>
      <c r="G10339" s="203">
        <f>SUM(G10337:G10338)</f>
        <v>0</v>
      </c>
      <c r="H10339" s="203">
        <f>SUM(H10337:H10338)</f>
        <v>1741</v>
      </c>
      <c r="I10339" s="800"/>
      <c r="J10339" s="800"/>
      <c r="K10339" s="800"/>
    </row>
    <row r="10340" spans="1:11" ht="25.5">
      <c r="A10340" s="798">
        <v>27</v>
      </c>
      <c r="B10340" s="801" t="s">
        <v>3889</v>
      </c>
      <c r="C10340" s="204" t="str">
        <f>'[3]New Statement'!F1337</f>
        <v>Chak No. 225/RB Malkhan Wala</v>
      </c>
      <c r="D10340" s="23">
        <f>'[3]New Statement'!G1337</f>
        <v>149400203</v>
      </c>
      <c r="E10340" s="13"/>
      <c r="F10340" s="23"/>
      <c r="G10340" s="23">
        <f>'[3]New Statement'!I1337</f>
        <v>713</v>
      </c>
      <c r="H10340" s="110">
        <f>SUM(F10340:G10340)</f>
        <v>713</v>
      </c>
      <c r="I10340" s="798" t="s">
        <v>3494</v>
      </c>
      <c r="J10340" s="798">
        <v>4</v>
      </c>
      <c r="K10340" s="798">
        <f>SUM(I10340:J10343)</f>
        <v>4</v>
      </c>
    </row>
    <row r="10341" spans="1:11" ht="25.5">
      <c r="A10341" s="799"/>
      <c r="B10341" s="802"/>
      <c r="C10341" s="204" t="str">
        <f>'[3]New Statement'!F1338</f>
        <v>Chak No. 225/RB Malkhan Wala</v>
      </c>
      <c r="D10341" s="23">
        <f>'[3]New Statement'!G1338</f>
        <v>149400204</v>
      </c>
      <c r="E10341" s="13"/>
      <c r="F10341" s="23"/>
      <c r="G10341" s="23">
        <f>'[3]New Statement'!I1338</f>
        <v>735</v>
      </c>
      <c r="H10341" s="110">
        <f>SUM(F10341:G10341)</f>
        <v>735</v>
      </c>
      <c r="I10341" s="799"/>
      <c r="J10341" s="799"/>
      <c r="K10341" s="799"/>
    </row>
    <row r="10342" spans="1:11" ht="25.5">
      <c r="A10342" s="799"/>
      <c r="B10342" s="802"/>
      <c r="C10342" s="204" t="str">
        <f>'[3]New Statement'!F1339</f>
        <v>Chak No. 225/RB Malkhan Wala</v>
      </c>
      <c r="D10342" s="23">
        <f>'[3]New Statement'!G1339</f>
        <v>149400205</v>
      </c>
      <c r="E10342" s="13"/>
      <c r="F10342" s="23"/>
      <c r="G10342" s="23">
        <f>'[3]New Statement'!I1339</f>
        <v>534</v>
      </c>
      <c r="H10342" s="110">
        <f>SUM(F10342:G10342)</f>
        <v>534</v>
      </c>
      <c r="I10342" s="799"/>
      <c r="J10342" s="799"/>
      <c r="K10342" s="799"/>
    </row>
    <row r="10343" spans="1:11">
      <c r="A10343" s="800"/>
      <c r="B10343" s="803"/>
      <c r="C10343" s="788" t="s">
        <v>3493</v>
      </c>
      <c r="D10343" s="789"/>
      <c r="E10343" s="26"/>
      <c r="F10343" s="203">
        <f>SUM(F10340:F10342)</f>
        <v>0</v>
      </c>
      <c r="G10343" s="203">
        <f>SUM(G10340:G10342)</f>
        <v>1982</v>
      </c>
      <c r="H10343" s="203">
        <f>SUM(H10340:H10342)</f>
        <v>1982</v>
      </c>
      <c r="I10343" s="800"/>
      <c r="J10343" s="800"/>
      <c r="K10343" s="800"/>
    </row>
    <row r="10344" spans="1:11">
      <c r="A10344" s="798">
        <v>28</v>
      </c>
      <c r="B10344" s="801" t="s">
        <v>3888</v>
      </c>
      <c r="C10344" s="204" t="str">
        <f>'[3]New Statement'!F1340</f>
        <v>Farooq Abad</v>
      </c>
      <c r="D10344" s="23">
        <f>'[3]New Statement'!G1340</f>
        <v>149400301</v>
      </c>
      <c r="E10344" s="13"/>
      <c r="F10344" s="23">
        <f>'[3]New Statement'!H1340</f>
        <v>184</v>
      </c>
      <c r="G10344" s="23"/>
      <c r="H10344" s="110">
        <f>SUM(F10344:G10344)</f>
        <v>184</v>
      </c>
      <c r="I10344" s="798">
        <v>3</v>
      </c>
      <c r="J10344" s="798" t="s">
        <v>3494</v>
      </c>
      <c r="K10344" s="798">
        <f>SUM(I10344:J10348)</f>
        <v>3</v>
      </c>
    </row>
    <row r="10345" spans="1:11" ht="38.25">
      <c r="A10345" s="799"/>
      <c r="B10345" s="802"/>
      <c r="C10345" s="204" t="str">
        <f>'[3]New Statement'!F1341</f>
        <v>Fateh Abad, Muhammad Nagar, Chishtia Town</v>
      </c>
      <c r="D10345" s="23">
        <f>'[3]New Statement'!G1341</f>
        <v>149400302</v>
      </c>
      <c r="E10345" s="13"/>
      <c r="F10345" s="23">
        <f>'[3]New Statement'!H1341</f>
        <v>208</v>
      </c>
      <c r="G10345" s="23"/>
      <c r="H10345" s="110">
        <f>SUM(F10345:G10345)</f>
        <v>208</v>
      </c>
      <c r="I10345" s="799"/>
      <c r="J10345" s="799"/>
      <c r="K10345" s="799"/>
    </row>
    <row r="10346" spans="1:11">
      <c r="A10346" s="799"/>
      <c r="B10346" s="802"/>
      <c r="C10346" s="204" t="str">
        <f>'[3]New Statement'!F1342</f>
        <v>Fateh Abad</v>
      </c>
      <c r="D10346" s="23">
        <f>'[3]New Statement'!G1342</f>
        <v>149400303</v>
      </c>
      <c r="E10346" s="13"/>
      <c r="F10346" s="23">
        <f>'[3]New Statement'!H1342</f>
        <v>228</v>
      </c>
      <c r="G10346" s="23"/>
      <c r="H10346" s="110">
        <f>SUM(F10346:G10346)</f>
        <v>228</v>
      </c>
      <c r="I10346" s="799"/>
      <c r="J10346" s="799"/>
      <c r="K10346" s="799"/>
    </row>
    <row r="10347" spans="1:11">
      <c r="A10347" s="799"/>
      <c r="B10347" s="802"/>
      <c r="C10347" s="204" t="str">
        <f>'[3]New Statement'!F1343</f>
        <v>Kartar Wala</v>
      </c>
      <c r="D10347" s="23">
        <f>'[3]New Statement'!G1343</f>
        <v>149400304</v>
      </c>
      <c r="E10347" s="13"/>
      <c r="F10347" s="23">
        <f>'[3]New Statement'!H1343</f>
        <v>611</v>
      </c>
      <c r="G10347" s="23"/>
      <c r="H10347" s="110">
        <f>SUM(F10347:G10347)</f>
        <v>611</v>
      </c>
      <c r="I10347" s="799"/>
      <c r="J10347" s="799"/>
      <c r="K10347" s="799"/>
    </row>
    <row r="10348" spans="1:11">
      <c r="A10348" s="800"/>
      <c r="B10348" s="803"/>
      <c r="C10348" s="788" t="s">
        <v>3493</v>
      </c>
      <c r="D10348" s="789"/>
      <c r="E10348" s="26"/>
      <c r="F10348" s="203">
        <f>SUM(F10344:F10347)</f>
        <v>1231</v>
      </c>
      <c r="G10348" s="203">
        <f>SUM(G10344:G10347)</f>
        <v>0</v>
      </c>
      <c r="H10348" s="203">
        <f>SUM(H10344:H10347)</f>
        <v>1231</v>
      </c>
      <c r="I10348" s="800"/>
      <c r="J10348" s="800"/>
      <c r="K10348" s="800"/>
    </row>
    <row r="10349" spans="1:11">
      <c r="A10349" s="798">
        <v>29</v>
      </c>
      <c r="B10349" s="801" t="s">
        <v>3887</v>
      </c>
      <c r="C10349" s="204" t="str">
        <f>'[3]New Statement'!F1340</f>
        <v>Farooq Abad</v>
      </c>
      <c r="D10349" s="23">
        <f>'[3]New Statement'!G1340</f>
        <v>149400301</v>
      </c>
      <c r="E10349" s="13"/>
      <c r="F10349" s="23"/>
      <c r="G10349" s="23">
        <f>'[3]New Statement'!I1340</f>
        <v>117</v>
      </c>
      <c r="H10349" s="110">
        <f>SUM(F10349:G10349)</f>
        <v>117</v>
      </c>
      <c r="I10349" s="798" t="s">
        <v>3494</v>
      </c>
      <c r="J10349" s="798">
        <v>2</v>
      </c>
      <c r="K10349" s="798">
        <f>SUM(I10349:J10353)</f>
        <v>2</v>
      </c>
    </row>
    <row r="10350" spans="1:11" ht="38.25">
      <c r="A10350" s="799"/>
      <c r="B10350" s="802"/>
      <c r="C10350" s="204" t="str">
        <f>'[3]New Statement'!F1341</f>
        <v>Fateh Abad, Muhammad Nagar, Chishtia Town</v>
      </c>
      <c r="D10350" s="23">
        <f>'[3]New Statement'!G1341</f>
        <v>149400302</v>
      </c>
      <c r="E10350" s="13"/>
      <c r="F10350" s="23"/>
      <c r="G10350" s="23">
        <f>'[3]New Statement'!I1341</f>
        <v>140</v>
      </c>
      <c r="H10350" s="110">
        <f>SUM(F10350:G10350)</f>
        <v>140</v>
      </c>
      <c r="I10350" s="799"/>
      <c r="J10350" s="799"/>
      <c r="K10350" s="799"/>
    </row>
    <row r="10351" spans="1:11">
      <c r="A10351" s="799"/>
      <c r="B10351" s="802"/>
      <c r="C10351" s="204" t="str">
        <f>'[3]New Statement'!F1342</f>
        <v>Fateh Abad</v>
      </c>
      <c r="D10351" s="23">
        <f>'[3]New Statement'!G1342</f>
        <v>149400303</v>
      </c>
      <c r="E10351" s="13"/>
      <c r="F10351" s="23"/>
      <c r="G10351" s="23">
        <f>'[3]New Statement'!I1342</f>
        <v>180</v>
      </c>
      <c r="H10351" s="110">
        <f>SUM(F10351:G10351)</f>
        <v>180</v>
      </c>
      <c r="I10351" s="799"/>
      <c r="J10351" s="799"/>
      <c r="K10351" s="799"/>
    </row>
    <row r="10352" spans="1:11">
      <c r="A10352" s="799"/>
      <c r="B10352" s="802"/>
      <c r="C10352" s="204" t="str">
        <f>'[3]New Statement'!F1343</f>
        <v>Kartar Wala</v>
      </c>
      <c r="D10352" s="23">
        <f>'[3]New Statement'!G1343</f>
        <v>149400304</v>
      </c>
      <c r="E10352" s="13"/>
      <c r="F10352" s="23"/>
      <c r="G10352" s="23">
        <f>'[3]New Statement'!I1343</f>
        <v>475</v>
      </c>
      <c r="H10352" s="110">
        <f>SUM(F10352:G10352)</f>
        <v>475</v>
      </c>
      <c r="I10352" s="799"/>
      <c r="J10352" s="799"/>
      <c r="K10352" s="799"/>
    </row>
    <row r="10353" spans="1:11">
      <c r="A10353" s="800"/>
      <c r="B10353" s="803"/>
      <c r="C10353" s="788" t="s">
        <v>3493</v>
      </c>
      <c r="D10353" s="789"/>
      <c r="E10353" s="26"/>
      <c r="F10353" s="203">
        <f>SUM(F10349:F10352)</f>
        <v>0</v>
      </c>
      <c r="G10353" s="203">
        <f>SUM(G10349:G10352)</f>
        <v>912</v>
      </c>
      <c r="H10353" s="203">
        <f>SUM(H10349:H10352)</f>
        <v>912</v>
      </c>
      <c r="I10353" s="800"/>
      <c r="J10353" s="800"/>
      <c r="K10353" s="800"/>
    </row>
    <row r="10354" spans="1:11">
      <c r="A10354" s="798">
        <v>30</v>
      </c>
      <c r="B10354" s="801" t="s">
        <v>3886</v>
      </c>
      <c r="C10354" s="204" t="str">
        <f>'[3]New Statement'!F1344</f>
        <v>Rasool Pura</v>
      </c>
      <c r="D10354" s="23">
        <f>'[3]New Statement'!G1344</f>
        <v>149400305</v>
      </c>
      <c r="E10354" s="13"/>
      <c r="F10354" s="23">
        <f>'[3]New Statement'!H1344</f>
        <v>269</v>
      </c>
      <c r="G10354" s="23"/>
      <c r="H10354" s="110">
        <f>SUM(F10354:G10354)</f>
        <v>269</v>
      </c>
      <c r="I10354" s="798">
        <v>2</v>
      </c>
      <c r="J10354" s="798" t="s">
        <v>3494</v>
      </c>
      <c r="K10354" s="798">
        <f>SUM(I10354:J10357)</f>
        <v>2</v>
      </c>
    </row>
    <row r="10355" spans="1:11">
      <c r="A10355" s="799"/>
      <c r="B10355" s="802"/>
      <c r="C10355" s="204" t="str">
        <f>'[3]New Statement'!F1345</f>
        <v>Rasool Pura</v>
      </c>
      <c r="D10355" s="23">
        <f>'[3]New Statement'!G1345</f>
        <v>149400306</v>
      </c>
      <c r="E10355" s="13"/>
      <c r="F10355" s="23">
        <f>'[3]New Statement'!H1345</f>
        <v>424</v>
      </c>
      <c r="G10355" s="23"/>
      <c r="H10355" s="110">
        <f>SUM(F10355:G10355)</f>
        <v>424</v>
      </c>
      <c r="I10355" s="799"/>
      <c r="J10355" s="799"/>
      <c r="K10355" s="799"/>
    </row>
    <row r="10356" spans="1:11">
      <c r="A10356" s="799"/>
      <c r="B10356" s="802"/>
      <c r="C10356" s="204" t="str">
        <f>'[3]New Statement'!F1346</f>
        <v>Rasool Pura</v>
      </c>
      <c r="D10356" s="23">
        <f>'[3]New Statement'!G1346</f>
        <v>149400307</v>
      </c>
      <c r="E10356" s="13"/>
      <c r="F10356" s="23">
        <f>'[3]New Statement'!H1346</f>
        <v>407</v>
      </c>
      <c r="G10356" s="23"/>
      <c r="H10356" s="110">
        <f>SUM(F10356:G10356)</f>
        <v>407</v>
      </c>
      <c r="I10356" s="799"/>
      <c r="J10356" s="799"/>
      <c r="K10356" s="799"/>
    </row>
    <row r="10357" spans="1:11">
      <c r="A10357" s="800"/>
      <c r="B10357" s="803"/>
      <c r="C10357" s="788" t="s">
        <v>3493</v>
      </c>
      <c r="D10357" s="789"/>
      <c r="E10357" s="26"/>
      <c r="F10357" s="203">
        <f>SUM(F10354:F10356)</f>
        <v>1100</v>
      </c>
      <c r="G10357" s="203">
        <f>SUM(G10354:G10356)</f>
        <v>0</v>
      </c>
      <c r="H10357" s="203">
        <f>SUM(H10354:H10356)</f>
        <v>1100</v>
      </c>
      <c r="I10357" s="800"/>
      <c r="J10357" s="800"/>
      <c r="K10357" s="800"/>
    </row>
    <row r="10358" spans="1:11">
      <c r="A10358" s="798">
        <v>31</v>
      </c>
      <c r="B10358" s="801" t="s">
        <v>3885</v>
      </c>
      <c r="C10358" s="204" t="str">
        <f>'[3]New Statement'!F1344</f>
        <v>Rasool Pura</v>
      </c>
      <c r="D10358" s="23">
        <f>'[3]New Statement'!G1344</f>
        <v>149400305</v>
      </c>
      <c r="E10358" s="13"/>
      <c r="F10358" s="23"/>
      <c r="G10358" s="23">
        <f>'[3]New Statement'!I1344</f>
        <v>214</v>
      </c>
      <c r="H10358" s="110">
        <f>SUM(F10358:G10358)</f>
        <v>214</v>
      </c>
      <c r="I10358" s="798" t="s">
        <v>3494</v>
      </c>
      <c r="J10358" s="798">
        <v>2</v>
      </c>
      <c r="K10358" s="798">
        <f>SUM(I10358:J10361)</f>
        <v>2</v>
      </c>
    </row>
    <row r="10359" spans="1:11">
      <c r="A10359" s="799"/>
      <c r="B10359" s="802"/>
      <c r="C10359" s="204" t="str">
        <f>'[3]New Statement'!F1345</f>
        <v>Rasool Pura</v>
      </c>
      <c r="D10359" s="23">
        <f>'[3]New Statement'!G1345</f>
        <v>149400306</v>
      </c>
      <c r="E10359" s="13"/>
      <c r="F10359" s="23"/>
      <c r="G10359" s="23">
        <f>'[3]New Statement'!I1345</f>
        <v>325</v>
      </c>
      <c r="H10359" s="110">
        <f>SUM(F10359:G10359)</f>
        <v>325</v>
      </c>
      <c r="I10359" s="799"/>
      <c r="J10359" s="799"/>
      <c r="K10359" s="799"/>
    </row>
    <row r="10360" spans="1:11">
      <c r="A10360" s="799"/>
      <c r="B10360" s="802"/>
      <c r="C10360" s="204" t="str">
        <f>'[3]New Statement'!F1346</f>
        <v>Rasool Pura</v>
      </c>
      <c r="D10360" s="23">
        <f>'[3]New Statement'!G1346</f>
        <v>149400307</v>
      </c>
      <c r="E10360" s="13"/>
      <c r="F10360" s="23"/>
      <c r="G10360" s="23">
        <f>'[3]New Statement'!I1346</f>
        <v>282</v>
      </c>
      <c r="H10360" s="110">
        <f>SUM(F10360:G10360)</f>
        <v>282</v>
      </c>
      <c r="I10360" s="799"/>
      <c r="J10360" s="799"/>
      <c r="K10360" s="799"/>
    </row>
    <row r="10361" spans="1:11">
      <c r="A10361" s="800"/>
      <c r="B10361" s="803"/>
      <c r="C10361" s="788" t="s">
        <v>3493</v>
      </c>
      <c r="D10361" s="789"/>
      <c r="E10361" s="26"/>
      <c r="F10361" s="203">
        <f>SUM(F10358:F10360)</f>
        <v>0</v>
      </c>
      <c r="G10361" s="203">
        <f>SUM(G10358:G10360)</f>
        <v>821</v>
      </c>
      <c r="H10361" s="203">
        <f>SUM(H10358:H10360)</f>
        <v>821</v>
      </c>
      <c r="I10361" s="800"/>
      <c r="J10361" s="800"/>
      <c r="K10361" s="800"/>
    </row>
    <row r="10362" spans="1:11">
      <c r="A10362" s="798">
        <v>32</v>
      </c>
      <c r="B10362" s="801" t="s">
        <v>3884</v>
      </c>
      <c r="C10362" s="204" t="str">
        <f>'[3]New Statement'!F1347</f>
        <v>Dhoop Sarri</v>
      </c>
      <c r="D10362" s="23">
        <f>'[3]New Statement'!G1347</f>
        <v>149400308</v>
      </c>
      <c r="E10362" s="13"/>
      <c r="F10362" s="23">
        <f>'[3]New Statement'!H1347</f>
        <v>328</v>
      </c>
      <c r="G10362" s="23"/>
      <c r="H10362" s="110">
        <f>SUM(F10362:G10362)</f>
        <v>328</v>
      </c>
      <c r="I10362" s="798">
        <v>3</v>
      </c>
      <c r="J10362" s="798" t="s">
        <v>3494</v>
      </c>
      <c r="K10362" s="798">
        <f>SUM(I10362:J10367)</f>
        <v>3</v>
      </c>
    </row>
    <row r="10363" spans="1:11">
      <c r="A10363" s="799"/>
      <c r="B10363" s="802"/>
      <c r="C10363" s="204" t="str">
        <f>'[3]New Statement'!F1348</f>
        <v>Farooq Abad</v>
      </c>
      <c r="D10363" s="23">
        <f>'[3]New Statement'!G1348</f>
        <v>149400401</v>
      </c>
      <c r="E10363" s="13"/>
      <c r="F10363" s="23">
        <f>'[3]New Statement'!H1348</f>
        <v>328</v>
      </c>
      <c r="G10363" s="23"/>
      <c r="H10363" s="110">
        <f>SUM(F10363:G10363)</f>
        <v>328</v>
      </c>
      <c r="I10363" s="799"/>
      <c r="J10363" s="799"/>
      <c r="K10363" s="799"/>
    </row>
    <row r="10364" spans="1:11" ht="38.25">
      <c r="A10364" s="799"/>
      <c r="B10364" s="802"/>
      <c r="C10364" s="204" t="str">
        <f>'[3]New Statement'!F1349</f>
        <v>Abadi Pull Abdullah Farooq Abad</v>
      </c>
      <c r="D10364" s="23">
        <f>'[3]New Statement'!G1349</f>
        <v>149400402</v>
      </c>
      <c r="E10364" s="13"/>
      <c r="F10364" s="23">
        <f>'[3]New Statement'!H1349</f>
        <v>109</v>
      </c>
      <c r="G10364" s="23"/>
      <c r="H10364" s="110">
        <f>SUM(F10364:G10364)</f>
        <v>109</v>
      </c>
      <c r="I10364" s="799"/>
      <c r="J10364" s="799"/>
      <c r="K10364" s="799"/>
    </row>
    <row r="10365" spans="1:11">
      <c r="A10365" s="799"/>
      <c r="B10365" s="802"/>
      <c r="C10365" s="204" t="str">
        <f>'[3]New Statement'!F1350</f>
        <v>Farooq Abad</v>
      </c>
      <c r="D10365" s="23">
        <f>'[3]New Statement'!G1350</f>
        <v>149400403</v>
      </c>
      <c r="E10365" s="13"/>
      <c r="F10365" s="23">
        <f>'[3]New Statement'!H1350</f>
        <v>382</v>
      </c>
      <c r="G10365" s="23"/>
      <c r="H10365" s="110">
        <f>SUM(F10365:G10365)</f>
        <v>382</v>
      </c>
      <c r="I10365" s="799"/>
      <c r="J10365" s="799"/>
      <c r="K10365" s="799"/>
    </row>
    <row r="10366" spans="1:11" ht="38.25">
      <c r="A10366" s="799"/>
      <c r="B10366" s="802"/>
      <c r="C10366" s="204" t="str">
        <f>'[3]New Statement'!F1351</f>
        <v>Abadi Pull Abdullah Farooq Abad</v>
      </c>
      <c r="D10366" s="23">
        <f>'[3]New Statement'!G1351</f>
        <v>149400404</v>
      </c>
      <c r="E10366" s="13"/>
      <c r="F10366" s="23">
        <f>'[3]New Statement'!H1351</f>
        <v>134</v>
      </c>
      <c r="G10366" s="23"/>
      <c r="H10366" s="110">
        <f>SUM(F10366:G10366)</f>
        <v>134</v>
      </c>
      <c r="I10366" s="799"/>
      <c r="J10366" s="799"/>
      <c r="K10366" s="799"/>
    </row>
    <row r="10367" spans="1:11">
      <c r="A10367" s="800"/>
      <c r="B10367" s="803"/>
      <c r="C10367" s="788" t="s">
        <v>3493</v>
      </c>
      <c r="D10367" s="789"/>
      <c r="E10367" s="26"/>
      <c r="F10367" s="203">
        <f>SUM(F10362:F10366)</f>
        <v>1281</v>
      </c>
      <c r="G10367" s="203">
        <f>SUM(G10362:G10366)</f>
        <v>0</v>
      </c>
      <c r="H10367" s="203">
        <f>SUM(H10362:H10366)</f>
        <v>1281</v>
      </c>
      <c r="I10367" s="800"/>
      <c r="J10367" s="800"/>
      <c r="K10367" s="800"/>
    </row>
    <row r="10368" spans="1:11">
      <c r="A10368" s="798">
        <v>33</v>
      </c>
      <c r="B10368" s="801" t="s">
        <v>3883</v>
      </c>
      <c r="C10368" s="204" t="str">
        <f>'[3]New Statement'!F1347</f>
        <v>Dhoop Sarri</v>
      </c>
      <c r="D10368" s="23">
        <f>'[3]New Statement'!G1347</f>
        <v>149400308</v>
      </c>
      <c r="E10368" s="13"/>
      <c r="F10368" s="23"/>
      <c r="G10368" s="23">
        <f>'[3]New Statement'!I1347</f>
        <v>211</v>
      </c>
      <c r="H10368" s="110">
        <f>SUM(F10368:G10368)</f>
        <v>211</v>
      </c>
      <c r="I10368" s="798" t="s">
        <v>3494</v>
      </c>
      <c r="J10368" s="798">
        <v>2</v>
      </c>
      <c r="K10368" s="798">
        <f>SUM(I10368:J10373)</f>
        <v>2</v>
      </c>
    </row>
    <row r="10369" spans="1:11">
      <c r="A10369" s="799"/>
      <c r="B10369" s="802"/>
      <c r="C10369" s="204" t="str">
        <f>'[3]New Statement'!F1348</f>
        <v>Farooq Abad</v>
      </c>
      <c r="D10369" s="23">
        <f>'[3]New Statement'!G1348</f>
        <v>149400401</v>
      </c>
      <c r="E10369" s="13"/>
      <c r="F10369" s="23"/>
      <c r="G10369" s="23">
        <f>'[3]New Statement'!I1348</f>
        <v>257</v>
      </c>
      <c r="H10369" s="110">
        <f>SUM(F10369:G10369)</f>
        <v>257</v>
      </c>
      <c r="I10369" s="799"/>
      <c r="J10369" s="799"/>
      <c r="K10369" s="799"/>
    </row>
    <row r="10370" spans="1:11" ht="38.25">
      <c r="A10370" s="799"/>
      <c r="B10370" s="802"/>
      <c r="C10370" s="204" t="str">
        <f>'[3]New Statement'!F1349</f>
        <v>Abadi Pull Abdullah Farooq Abad</v>
      </c>
      <c r="D10370" s="23">
        <f>'[3]New Statement'!G1349</f>
        <v>149400402</v>
      </c>
      <c r="E10370" s="13"/>
      <c r="F10370" s="23"/>
      <c r="G10370" s="23">
        <f>'[3]New Statement'!I1349</f>
        <v>69</v>
      </c>
      <c r="H10370" s="110">
        <f>SUM(F10370:G10370)</f>
        <v>69</v>
      </c>
      <c r="I10370" s="799"/>
      <c r="J10370" s="799"/>
      <c r="K10370" s="799"/>
    </row>
    <row r="10371" spans="1:11">
      <c r="A10371" s="799"/>
      <c r="B10371" s="802"/>
      <c r="C10371" s="204" t="str">
        <f>'[3]New Statement'!F1350</f>
        <v>Farooq Abad</v>
      </c>
      <c r="D10371" s="23">
        <f>'[3]New Statement'!G1350</f>
        <v>149400403</v>
      </c>
      <c r="E10371" s="13"/>
      <c r="F10371" s="23"/>
      <c r="G10371" s="23">
        <f>'[3]New Statement'!I1350</f>
        <v>279</v>
      </c>
      <c r="H10371" s="110">
        <f>SUM(F10371:G10371)</f>
        <v>279</v>
      </c>
      <c r="I10371" s="799"/>
      <c r="J10371" s="799"/>
      <c r="K10371" s="799"/>
    </row>
    <row r="10372" spans="1:11" ht="38.25">
      <c r="A10372" s="799"/>
      <c r="B10372" s="802"/>
      <c r="C10372" s="204" t="str">
        <f>'[3]New Statement'!F1351</f>
        <v>Abadi Pull Abdullah Farooq Abad</v>
      </c>
      <c r="D10372" s="23">
        <f>'[3]New Statement'!G1351</f>
        <v>149400404</v>
      </c>
      <c r="E10372" s="13"/>
      <c r="F10372" s="23"/>
      <c r="G10372" s="23">
        <f>'[3]New Statement'!I1351</f>
        <v>97</v>
      </c>
      <c r="H10372" s="110">
        <f>SUM(F10372:G10372)</f>
        <v>97</v>
      </c>
      <c r="I10372" s="799"/>
      <c r="J10372" s="799"/>
      <c r="K10372" s="799"/>
    </row>
    <row r="10373" spans="1:11">
      <c r="A10373" s="800"/>
      <c r="B10373" s="803"/>
      <c r="C10373" s="788" t="s">
        <v>3493</v>
      </c>
      <c r="D10373" s="789"/>
      <c r="E10373" s="26"/>
      <c r="F10373" s="203">
        <f>SUM(F10368:F10372)</f>
        <v>0</v>
      </c>
      <c r="G10373" s="203">
        <f>SUM(G10368:G10372)</f>
        <v>913</v>
      </c>
      <c r="H10373" s="203">
        <f>SUM(H10368:H10372)</f>
        <v>913</v>
      </c>
      <c r="I10373" s="800"/>
      <c r="J10373" s="800"/>
      <c r="K10373" s="800"/>
    </row>
    <row r="10374" spans="1:11" ht="38.25">
      <c r="A10374" s="798">
        <v>34</v>
      </c>
      <c r="B10374" s="801" t="s">
        <v>3882</v>
      </c>
      <c r="C10374" s="204" t="str">
        <f>'[3]New Statement'!F1352</f>
        <v>Abadi Pull Abdullah Farooq Abad</v>
      </c>
      <c r="D10374" s="23">
        <f>'[3]New Statement'!G1352</f>
        <v>149400501</v>
      </c>
      <c r="E10374" s="13"/>
      <c r="F10374" s="23">
        <f>'[3]New Statement'!H1352</f>
        <v>306</v>
      </c>
      <c r="G10374" s="23"/>
      <c r="H10374" s="110">
        <f>SUM(F10374:G10374)</f>
        <v>306</v>
      </c>
      <c r="I10374" s="798">
        <v>3</v>
      </c>
      <c r="J10374" s="798" t="s">
        <v>3494</v>
      </c>
      <c r="K10374" s="798">
        <f>SUM(I10374:J10378)</f>
        <v>3</v>
      </c>
    </row>
    <row r="10375" spans="1:11">
      <c r="A10375" s="799"/>
      <c r="B10375" s="802"/>
      <c r="C10375" s="204" t="str">
        <f>'[3]New Statement'!F1353</f>
        <v>Farooq Abad</v>
      </c>
      <c r="D10375" s="23">
        <f>'[3]New Statement'!G1353</f>
        <v>149400502</v>
      </c>
      <c r="E10375" s="13"/>
      <c r="F10375" s="23">
        <f>'[3]New Statement'!H1353</f>
        <v>172</v>
      </c>
      <c r="G10375" s="23"/>
      <c r="H10375" s="110">
        <f>SUM(F10375:G10375)</f>
        <v>172</v>
      </c>
      <c r="I10375" s="799"/>
      <c r="J10375" s="799"/>
      <c r="K10375" s="799"/>
    </row>
    <row r="10376" spans="1:11">
      <c r="A10376" s="799"/>
      <c r="B10376" s="802"/>
      <c r="C10376" s="204" t="str">
        <f>'[3]New Statement'!F1354</f>
        <v>Farooq Abad</v>
      </c>
      <c r="D10376" s="23">
        <f>'[3]New Statement'!G1354</f>
        <v>149400503</v>
      </c>
      <c r="E10376" s="13"/>
      <c r="F10376" s="23">
        <f>'[3]New Statement'!H1354</f>
        <v>453</v>
      </c>
      <c r="G10376" s="23"/>
      <c r="H10376" s="110">
        <f>SUM(F10376:G10376)</f>
        <v>453</v>
      </c>
      <c r="I10376" s="799"/>
      <c r="J10376" s="799"/>
      <c r="K10376" s="799"/>
    </row>
    <row r="10377" spans="1:11">
      <c r="A10377" s="799"/>
      <c r="B10377" s="802"/>
      <c r="C10377" s="204" t="str">
        <f>'[3]New Statement'!F1355</f>
        <v>Farooq Abad</v>
      </c>
      <c r="D10377" s="23">
        <f>'[3]New Statement'!G1355</f>
        <v>149400504</v>
      </c>
      <c r="E10377" s="13"/>
      <c r="F10377" s="23">
        <f>'[3]New Statement'!H1355</f>
        <v>395</v>
      </c>
      <c r="G10377" s="23"/>
      <c r="H10377" s="110">
        <f>SUM(F10377:G10377)</f>
        <v>395</v>
      </c>
      <c r="I10377" s="799"/>
      <c r="J10377" s="799"/>
      <c r="K10377" s="799"/>
    </row>
    <row r="10378" spans="1:11">
      <c r="A10378" s="800"/>
      <c r="B10378" s="803"/>
      <c r="C10378" s="788" t="s">
        <v>3493</v>
      </c>
      <c r="D10378" s="789"/>
      <c r="E10378" s="26"/>
      <c r="F10378" s="203">
        <f>SUM(F10374:F10377)</f>
        <v>1326</v>
      </c>
      <c r="G10378" s="203">
        <f>SUM(G10374:G10377)</f>
        <v>0</v>
      </c>
      <c r="H10378" s="203">
        <f>SUM(H10374:H10377)</f>
        <v>1326</v>
      </c>
      <c r="I10378" s="800"/>
      <c r="J10378" s="800"/>
      <c r="K10378" s="800"/>
    </row>
    <row r="10379" spans="1:11" ht="38.25">
      <c r="A10379" s="811">
        <v>35</v>
      </c>
      <c r="B10379" s="801" t="s">
        <v>3881</v>
      </c>
      <c r="C10379" s="204" t="str">
        <f>'[3]New Statement'!F1352</f>
        <v>Abadi Pull Abdullah Farooq Abad</v>
      </c>
      <c r="D10379" s="23">
        <f>'[3]New Statement'!G1352</f>
        <v>149400501</v>
      </c>
      <c r="E10379" s="13"/>
      <c r="F10379" s="23"/>
      <c r="G10379" s="23">
        <f>'[3]New Statement'!I1352</f>
        <v>214</v>
      </c>
      <c r="H10379" s="110">
        <f>SUM(F10379:G10379)</f>
        <v>214</v>
      </c>
      <c r="I10379" s="798" t="s">
        <v>3494</v>
      </c>
      <c r="J10379" s="798">
        <v>2</v>
      </c>
      <c r="K10379" s="798">
        <f>SUM(I10379:J10383)</f>
        <v>2</v>
      </c>
    </row>
    <row r="10380" spans="1:11">
      <c r="A10380" s="812"/>
      <c r="B10380" s="802"/>
      <c r="C10380" s="204" t="str">
        <f>'[3]New Statement'!F1353</f>
        <v>Farooq Abad</v>
      </c>
      <c r="D10380" s="23">
        <f>'[3]New Statement'!G1353</f>
        <v>149400502</v>
      </c>
      <c r="E10380" s="13"/>
      <c r="F10380" s="23"/>
      <c r="G10380" s="23">
        <f>'[3]New Statement'!I1353</f>
        <v>110</v>
      </c>
      <c r="H10380" s="110">
        <f>SUM(F10380:G10380)</f>
        <v>110</v>
      </c>
      <c r="I10380" s="799"/>
      <c r="J10380" s="799"/>
      <c r="K10380" s="799"/>
    </row>
    <row r="10381" spans="1:11">
      <c r="A10381" s="812"/>
      <c r="B10381" s="802"/>
      <c r="C10381" s="204" t="str">
        <f>'[3]New Statement'!F1354</f>
        <v>Farooq Abad</v>
      </c>
      <c r="D10381" s="23">
        <f>'[3]New Statement'!G1354</f>
        <v>149400503</v>
      </c>
      <c r="E10381" s="13"/>
      <c r="F10381" s="23"/>
      <c r="G10381" s="23">
        <f>'[3]New Statement'!I1354</f>
        <v>309</v>
      </c>
      <c r="H10381" s="110">
        <f>SUM(F10381:G10381)</f>
        <v>309</v>
      </c>
      <c r="I10381" s="799"/>
      <c r="J10381" s="799"/>
      <c r="K10381" s="799"/>
    </row>
    <row r="10382" spans="1:11">
      <c r="A10382" s="812"/>
      <c r="B10382" s="802"/>
      <c r="C10382" s="204" t="str">
        <f>'[3]New Statement'!F1355</f>
        <v>Farooq Abad</v>
      </c>
      <c r="D10382" s="23">
        <f>'[3]New Statement'!G1355</f>
        <v>149400504</v>
      </c>
      <c r="E10382" s="13"/>
      <c r="F10382" s="23"/>
      <c r="G10382" s="23">
        <f>'[3]New Statement'!I1355</f>
        <v>288</v>
      </c>
      <c r="H10382" s="110">
        <f>SUM(F10382:G10382)</f>
        <v>288</v>
      </c>
      <c r="I10382" s="799"/>
      <c r="J10382" s="799"/>
      <c r="K10382" s="799"/>
    </row>
    <row r="10383" spans="1:11">
      <c r="A10383" s="813"/>
      <c r="B10383" s="803"/>
      <c r="C10383" s="788" t="s">
        <v>3493</v>
      </c>
      <c r="D10383" s="789"/>
      <c r="E10383" s="26"/>
      <c r="F10383" s="203">
        <f>SUM(F10379:F10382)</f>
        <v>0</v>
      </c>
      <c r="G10383" s="203">
        <f>SUM(G10379:G10382)</f>
        <v>921</v>
      </c>
      <c r="H10383" s="203">
        <f>SUM(H10379:H10382)</f>
        <v>921</v>
      </c>
      <c r="I10383" s="800"/>
      <c r="J10383" s="800"/>
      <c r="K10383" s="800"/>
    </row>
    <row r="10384" spans="1:11">
      <c r="A10384" s="811">
        <v>36</v>
      </c>
      <c r="B10384" s="801" t="s">
        <v>3880</v>
      </c>
      <c r="C10384" s="204" t="str">
        <f>'[3]New Statement'!F1358</f>
        <v>Shadi Pura</v>
      </c>
      <c r="D10384" s="23">
        <f>'[3]New Statement'!G1358</f>
        <v>149410101</v>
      </c>
      <c r="E10384" s="13"/>
      <c r="F10384" s="23">
        <f>'[3]New Statement'!H1358</f>
        <v>223</v>
      </c>
      <c r="G10384" s="23"/>
      <c r="H10384" s="110">
        <f t="shared" ref="H10384:H10389" si="149">SUM(F10384:G10384)</f>
        <v>223</v>
      </c>
      <c r="I10384" s="811">
        <v>4</v>
      </c>
      <c r="J10384" s="811" t="s">
        <v>3494</v>
      </c>
      <c r="K10384" s="811">
        <f>SUM(I10384:J10390)</f>
        <v>4</v>
      </c>
    </row>
    <row r="10385" spans="1:11">
      <c r="A10385" s="812"/>
      <c r="B10385" s="802"/>
      <c r="C10385" s="204" t="str">
        <f>'[3]New Statement'!F1359</f>
        <v>Shadi Pura</v>
      </c>
      <c r="D10385" s="23">
        <f>'[3]New Statement'!G1359</f>
        <v>149410102</v>
      </c>
      <c r="E10385" s="13"/>
      <c r="F10385" s="23">
        <f>'[3]New Statement'!H1359</f>
        <v>442</v>
      </c>
      <c r="G10385" s="23"/>
      <c r="H10385" s="110">
        <f t="shared" si="149"/>
        <v>442</v>
      </c>
      <c r="I10385" s="812"/>
      <c r="J10385" s="812"/>
      <c r="K10385" s="812"/>
    </row>
    <row r="10386" spans="1:11">
      <c r="A10386" s="812"/>
      <c r="B10386" s="802"/>
      <c r="C10386" s="204" t="str">
        <f>'[3]New Statement'!F1360</f>
        <v>Shadi Pura</v>
      </c>
      <c r="D10386" s="23">
        <f>'[3]New Statement'!G1360</f>
        <v>149410103</v>
      </c>
      <c r="E10386" s="13"/>
      <c r="F10386" s="23">
        <f>'[3]New Statement'!H1360</f>
        <v>281</v>
      </c>
      <c r="G10386" s="23"/>
      <c r="H10386" s="110">
        <f t="shared" si="149"/>
        <v>281</v>
      </c>
      <c r="I10386" s="812"/>
      <c r="J10386" s="812"/>
      <c r="K10386" s="812"/>
    </row>
    <row r="10387" spans="1:11">
      <c r="A10387" s="812"/>
      <c r="B10387" s="802"/>
      <c r="C10387" s="204" t="str">
        <f>'[3]New Statement'!F1361</f>
        <v>Shadi Pura</v>
      </c>
      <c r="D10387" s="23">
        <f>'[3]New Statement'!G1361</f>
        <v>149410104</v>
      </c>
      <c r="E10387" s="13"/>
      <c r="F10387" s="23">
        <f>'[3]New Statement'!H1361</f>
        <v>230</v>
      </c>
      <c r="G10387" s="23"/>
      <c r="H10387" s="110">
        <f t="shared" si="149"/>
        <v>230</v>
      </c>
      <c r="I10387" s="812"/>
      <c r="J10387" s="812"/>
      <c r="K10387" s="812"/>
    </row>
    <row r="10388" spans="1:11">
      <c r="A10388" s="812"/>
      <c r="B10388" s="802"/>
      <c r="C10388" s="204" t="str">
        <f>'[3]New Statement'!F1362</f>
        <v>Shadi Pura</v>
      </c>
      <c r="D10388" s="23">
        <f>'[3]New Statement'!G1362</f>
        <v>149410105</v>
      </c>
      <c r="E10388" s="13"/>
      <c r="F10388" s="23">
        <f>'[3]New Statement'!H1362</f>
        <v>68</v>
      </c>
      <c r="G10388" s="23"/>
      <c r="H10388" s="110">
        <f t="shared" si="149"/>
        <v>68</v>
      </c>
      <c r="I10388" s="812"/>
      <c r="J10388" s="812"/>
      <c r="K10388" s="812"/>
    </row>
    <row r="10389" spans="1:11">
      <c r="A10389" s="812"/>
      <c r="B10389" s="802"/>
      <c r="C10389" s="204" t="str">
        <f>'[3]New Statement'!F1363</f>
        <v>Shadi Pura</v>
      </c>
      <c r="D10389" s="23">
        <f>'[3]New Statement'!G1363</f>
        <v>149410201</v>
      </c>
      <c r="E10389" s="13"/>
      <c r="F10389" s="23">
        <f>'[3]New Statement'!H1363</f>
        <v>534</v>
      </c>
      <c r="G10389" s="23"/>
      <c r="H10389" s="110">
        <f t="shared" si="149"/>
        <v>534</v>
      </c>
      <c r="I10389" s="812"/>
      <c r="J10389" s="812"/>
      <c r="K10389" s="812"/>
    </row>
    <row r="10390" spans="1:11">
      <c r="A10390" s="813"/>
      <c r="B10390" s="803"/>
      <c r="C10390" s="788" t="s">
        <v>3493</v>
      </c>
      <c r="D10390" s="789"/>
      <c r="E10390" s="26"/>
      <c r="F10390" s="203">
        <f>SUM(F10384:F10389)</f>
        <v>1778</v>
      </c>
      <c r="G10390" s="203">
        <f>SUM(G10384:G10389)</f>
        <v>0</v>
      </c>
      <c r="H10390" s="203">
        <f>SUM(H10384:H10389)</f>
        <v>1778</v>
      </c>
      <c r="I10390" s="813"/>
      <c r="J10390" s="813"/>
      <c r="K10390" s="813"/>
    </row>
    <row r="10391" spans="1:11">
      <c r="A10391" s="798">
        <v>37</v>
      </c>
      <c r="B10391" s="801" t="s">
        <v>3879</v>
      </c>
      <c r="C10391" s="204" t="str">
        <f>'[3]New Statement'!F1358</f>
        <v>Shadi Pura</v>
      </c>
      <c r="D10391" s="23">
        <f>'[3]New Statement'!G1358</f>
        <v>149410101</v>
      </c>
      <c r="E10391" s="13"/>
      <c r="F10391" s="23"/>
      <c r="G10391" s="23">
        <f>'[3]New Statement'!I1358</f>
        <v>178</v>
      </c>
      <c r="H10391" s="110">
        <f t="shared" ref="H10391:H10396" si="150">SUM(F10391:G10391)</f>
        <v>178</v>
      </c>
      <c r="I10391" s="798" t="s">
        <v>3494</v>
      </c>
      <c r="J10391" s="798">
        <v>3</v>
      </c>
      <c r="K10391" s="798">
        <f>SUM(I10391:J10397)</f>
        <v>3</v>
      </c>
    </row>
    <row r="10392" spans="1:11">
      <c r="A10392" s="799"/>
      <c r="B10392" s="802"/>
      <c r="C10392" s="204" t="str">
        <f>'[3]New Statement'!F1359</f>
        <v>Shadi Pura</v>
      </c>
      <c r="D10392" s="23">
        <f>'[3]New Statement'!G1359</f>
        <v>149410102</v>
      </c>
      <c r="E10392" s="13"/>
      <c r="F10392" s="23"/>
      <c r="G10392" s="23">
        <f>'[3]New Statement'!I1359</f>
        <v>311</v>
      </c>
      <c r="H10392" s="110">
        <f t="shared" si="150"/>
        <v>311</v>
      </c>
      <c r="I10392" s="799"/>
      <c r="J10392" s="799"/>
      <c r="K10392" s="799"/>
    </row>
    <row r="10393" spans="1:11">
      <c r="A10393" s="799"/>
      <c r="B10393" s="802"/>
      <c r="C10393" s="204" t="str">
        <f>'[3]New Statement'!F1360</f>
        <v>Shadi Pura</v>
      </c>
      <c r="D10393" s="23">
        <f>'[3]New Statement'!G1360</f>
        <v>149410103</v>
      </c>
      <c r="E10393" s="13"/>
      <c r="F10393" s="23"/>
      <c r="G10393" s="23">
        <f>'[3]New Statement'!I1360</f>
        <v>202</v>
      </c>
      <c r="H10393" s="110">
        <f t="shared" si="150"/>
        <v>202</v>
      </c>
      <c r="I10393" s="799"/>
      <c r="J10393" s="799"/>
      <c r="K10393" s="799"/>
    </row>
    <row r="10394" spans="1:11">
      <c r="A10394" s="799"/>
      <c r="B10394" s="802"/>
      <c r="C10394" s="204" t="str">
        <f>'[3]New Statement'!F1361</f>
        <v>Shadi Pura</v>
      </c>
      <c r="D10394" s="23">
        <f>'[3]New Statement'!G1361</f>
        <v>149410104</v>
      </c>
      <c r="E10394" s="13"/>
      <c r="F10394" s="23"/>
      <c r="G10394" s="23">
        <f>'[3]New Statement'!I1361</f>
        <v>152</v>
      </c>
      <c r="H10394" s="110">
        <f t="shared" si="150"/>
        <v>152</v>
      </c>
      <c r="I10394" s="799"/>
      <c r="J10394" s="799"/>
      <c r="K10394" s="799"/>
    </row>
    <row r="10395" spans="1:11">
      <c r="A10395" s="799"/>
      <c r="B10395" s="802"/>
      <c r="C10395" s="204" t="str">
        <f>'[3]New Statement'!F1362</f>
        <v>Shadi Pura</v>
      </c>
      <c r="D10395" s="23">
        <f>'[3]New Statement'!G1362</f>
        <v>149410105</v>
      </c>
      <c r="E10395" s="13"/>
      <c r="F10395" s="23"/>
      <c r="G10395" s="23">
        <f>'[3]New Statement'!I1362</f>
        <v>48</v>
      </c>
      <c r="H10395" s="110">
        <f t="shared" si="150"/>
        <v>48</v>
      </c>
      <c r="I10395" s="799"/>
      <c r="J10395" s="799"/>
      <c r="K10395" s="799"/>
    </row>
    <row r="10396" spans="1:11">
      <c r="A10396" s="799"/>
      <c r="B10396" s="802"/>
      <c r="C10396" s="204" t="str">
        <f>'[3]New Statement'!F1363</f>
        <v>Shadi Pura</v>
      </c>
      <c r="D10396" s="23">
        <f>'[3]New Statement'!G1363</f>
        <v>149410201</v>
      </c>
      <c r="E10396" s="13"/>
      <c r="F10396" s="23"/>
      <c r="G10396" s="23">
        <f>'[3]New Statement'!I1363</f>
        <v>415</v>
      </c>
      <c r="H10396" s="110">
        <f t="shared" si="150"/>
        <v>415</v>
      </c>
      <c r="I10396" s="799"/>
      <c r="J10396" s="799"/>
      <c r="K10396" s="799"/>
    </row>
    <row r="10397" spans="1:11">
      <c r="A10397" s="800"/>
      <c r="B10397" s="803"/>
      <c r="C10397" s="788" t="s">
        <v>3493</v>
      </c>
      <c r="D10397" s="789"/>
      <c r="E10397" s="26"/>
      <c r="F10397" s="203">
        <f>SUM(F10391:F10396)</f>
        <v>0</v>
      </c>
      <c r="G10397" s="203">
        <f>SUM(G10391:G10396)</f>
        <v>1306</v>
      </c>
      <c r="H10397" s="203">
        <f>SUM(H10391:H10396)</f>
        <v>1306</v>
      </c>
      <c r="I10397" s="800"/>
      <c r="J10397" s="800"/>
      <c r="K10397" s="800"/>
    </row>
    <row r="10398" spans="1:11">
      <c r="A10398" s="798">
        <v>38</v>
      </c>
      <c r="B10398" s="804" t="s">
        <v>3878</v>
      </c>
      <c r="C10398" s="204" t="str">
        <f>'[3]New Statement'!F1364</f>
        <v>Shadi Pura</v>
      </c>
      <c r="D10398" s="23">
        <f>'[3]New Statement'!G1364</f>
        <v>149410202</v>
      </c>
      <c r="E10398" s="13"/>
      <c r="F10398" s="23">
        <f>'[3]New Statement'!H1364</f>
        <v>498</v>
      </c>
      <c r="G10398" s="23"/>
      <c r="H10398" s="110">
        <f>SUM(F10398:G10398)</f>
        <v>498</v>
      </c>
      <c r="I10398" s="806">
        <v>2</v>
      </c>
      <c r="J10398" s="806" t="s">
        <v>3494</v>
      </c>
      <c r="K10398" s="806">
        <f>SUM(I10398:J10401)</f>
        <v>2</v>
      </c>
    </row>
    <row r="10399" spans="1:11">
      <c r="A10399" s="799"/>
      <c r="B10399" s="805"/>
      <c r="C10399" s="204" t="str">
        <f>'[3]New Statement'!F1365</f>
        <v>Shadi Pura</v>
      </c>
      <c r="D10399" s="23">
        <f>'[3]New Statement'!G1365</f>
        <v>149410203</v>
      </c>
      <c r="E10399" s="13"/>
      <c r="F10399" s="23">
        <f>'[3]New Statement'!H1365</f>
        <v>188</v>
      </c>
      <c r="G10399" s="23"/>
      <c r="H10399" s="110">
        <f>SUM(F10399:G10399)</f>
        <v>188</v>
      </c>
      <c r="I10399" s="806"/>
      <c r="J10399" s="806"/>
      <c r="K10399" s="806"/>
    </row>
    <row r="10400" spans="1:11">
      <c r="A10400" s="799"/>
      <c r="B10400" s="805"/>
      <c r="C10400" s="204" t="str">
        <f>'[3]New Statement'!F1366</f>
        <v>Shalimar Park</v>
      </c>
      <c r="D10400" s="23">
        <f>'[3]New Statement'!G1366</f>
        <v>149410204</v>
      </c>
      <c r="E10400" s="13"/>
      <c r="F10400" s="23">
        <f>'[3]New Statement'!H1366</f>
        <v>322</v>
      </c>
      <c r="G10400" s="23"/>
      <c r="H10400" s="110">
        <f>SUM(F10400:G10400)</f>
        <v>322</v>
      </c>
      <c r="I10400" s="806"/>
      <c r="J10400" s="806"/>
      <c r="K10400" s="806"/>
    </row>
    <row r="10401" spans="1:11">
      <c r="A10401" s="799"/>
      <c r="B10401" s="805"/>
      <c r="C10401" s="788" t="s">
        <v>3493</v>
      </c>
      <c r="D10401" s="789"/>
      <c r="E10401" s="26"/>
      <c r="F10401" s="203">
        <f>SUM(F10398:F10400)</f>
        <v>1008</v>
      </c>
      <c r="G10401" s="203">
        <f>SUM(G10398:G10400)</f>
        <v>0</v>
      </c>
      <c r="H10401" s="203">
        <f>SUM(H10398:H10400)</f>
        <v>1008</v>
      </c>
      <c r="I10401" s="806"/>
      <c r="J10401" s="806"/>
      <c r="K10401" s="806"/>
    </row>
    <row r="10402" spans="1:11">
      <c r="A10402" s="798">
        <v>39</v>
      </c>
      <c r="B10402" s="804" t="s">
        <v>3877</v>
      </c>
      <c r="C10402" s="204" t="str">
        <f>'[3]New Statement'!F1364</f>
        <v>Shadi Pura</v>
      </c>
      <c r="D10402" s="23">
        <f>'[3]New Statement'!G1364</f>
        <v>149410202</v>
      </c>
      <c r="E10402" s="13"/>
      <c r="F10402" s="23"/>
      <c r="G10402" s="23">
        <f>'[3]New Statement'!I1364</f>
        <v>367</v>
      </c>
      <c r="H10402" s="110">
        <f>SUM(F10402:G10402)</f>
        <v>367</v>
      </c>
      <c r="I10402" s="798" t="s">
        <v>3494</v>
      </c>
      <c r="J10402" s="798">
        <v>2</v>
      </c>
      <c r="K10402" s="798">
        <f>SUM(I10402:J10405)</f>
        <v>2</v>
      </c>
    </row>
    <row r="10403" spans="1:11">
      <c r="A10403" s="799"/>
      <c r="B10403" s="805"/>
      <c r="C10403" s="204" t="str">
        <f>'[3]New Statement'!F1365</f>
        <v>Shadi Pura</v>
      </c>
      <c r="D10403" s="23">
        <f>'[3]New Statement'!G1365</f>
        <v>149410203</v>
      </c>
      <c r="E10403" s="13"/>
      <c r="F10403" s="23"/>
      <c r="G10403" s="23">
        <f>'[3]New Statement'!I1365</f>
        <v>170</v>
      </c>
      <c r="H10403" s="110">
        <f>SUM(F10403:G10403)</f>
        <v>170</v>
      </c>
      <c r="I10403" s="799"/>
      <c r="J10403" s="799"/>
      <c r="K10403" s="799"/>
    </row>
    <row r="10404" spans="1:11">
      <c r="A10404" s="799"/>
      <c r="B10404" s="805"/>
      <c r="C10404" s="204" t="str">
        <f>'[3]New Statement'!F1366</f>
        <v>Shalimar Park</v>
      </c>
      <c r="D10404" s="23">
        <f>'[3]New Statement'!G1366</f>
        <v>149410204</v>
      </c>
      <c r="E10404" s="13"/>
      <c r="F10404" s="23"/>
      <c r="G10404" s="23">
        <f>'[3]New Statement'!I1366</f>
        <v>219</v>
      </c>
      <c r="H10404" s="110">
        <f>SUM(F10404:G10404)</f>
        <v>219</v>
      </c>
      <c r="I10404" s="799"/>
      <c r="J10404" s="799"/>
      <c r="K10404" s="799"/>
    </row>
    <row r="10405" spans="1:11">
      <c r="A10405" s="799"/>
      <c r="B10405" s="805"/>
      <c r="C10405" s="788" t="s">
        <v>3493</v>
      </c>
      <c r="D10405" s="789"/>
      <c r="E10405" s="26"/>
      <c r="F10405" s="203">
        <f>SUM(F10402:F10404)</f>
        <v>0</v>
      </c>
      <c r="G10405" s="203">
        <f>SUM(G10402:G10404)</f>
        <v>756</v>
      </c>
      <c r="H10405" s="203">
        <f>SUM(H10402:H10404)</f>
        <v>756</v>
      </c>
      <c r="I10405" s="799"/>
      <c r="J10405" s="799"/>
      <c r="K10405" s="799"/>
    </row>
    <row r="10406" spans="1:11" ht="25.5">
      <c r="A10406" s="806">
        <v>40</v>
      </c>
      <c r="B10406" s="804" t="s">
        <v>3878</v>
      </c>
      <c r="C10406" s="204" t="str">
        <f>'[3]New Statement'!F1367</f>
        <v>Shalimar Park Professor Block</v>
      </c>
      <c r="D10406" s="23">
        <f>'[3]New Statement'!G1367</f>
        <v>149410205</v>
      </c>
      <c r="E10406" s="13"/>
      <c r="F10406" s="23">
        <f>'[3]New Statement'!H1367</f>
        <v>251</v>
      </c>
      <c r="G10406" s="23"/>
      <c r="H10406" s="110">
        <f>SUM(F10406:G10406)</f>
        <v>251</v>
      </c>
      <c r="I10406" s="798">
        <v>3</v>
      </c>
      <c r="J10406" s="798" t="s">
        <v>3494</v>
      </c>
      <c r="K10406" s="798">
        <f>SUM(I10406:J10410)</f>
        <v>3</v>
      </c>
    </row>
    <row r="10407" spans="1:11">
      <c r="A10407" s="806"/>
      <c r="B10407" s="805"/>
      <c r="C10407" s="204" t="str">
        <f>'[3]New Statement'!F1368</f>
        <v>Shalimar Park No. 2</v>
      </c>
      <c r="D10407" s="23">
        <f>'[3]New Statement'!G1368</f>
        <v>149410206</v>
      </c>
      <c r="E10407" s="13"/>
      <c r="F10407" s="23">
        <f>'[3]New Statement'!H1368</f>
        <v>172</v>
      </c>
      <c r="G10407" s="23"/>
      <c r="H10407" s="110">
        <f>SUM(F10407:G10407)</f>
        <v>172</v>
      </c>
      <c r="I10407" s="799"/>
      <c r="J10407" s="799"/>
      <c r="K10407" s="799"/>
    </row>
    <row r="10408" spans="1:11">
      <c r="A10408" s="806"/>
      <c r="B10408" s="805"/>
      <c r="C10408" s="204" t="str">
        <f>'[3]New Statement'!F1369</f>
        <v>Shalimar Park No. 2</v>
      </c>
      <c r="D10408" s="23">
        <f>'[3]New Statement'!G1369</f>
        <v>149410207</v>
      </c>
      <c r="E10408" s="13"/>
      <c r="F10408" s="23">
        <f>'[3]New Statement'!H1369</f>
        <v>232</v>
      </c>
      <c r="G10408" s="23"/>
      <c r="H10408" s="110">
        <f>SUM(F10408:G10408)</f>
        <v>232</v>
      </c>
      <c r="I10408" s="799"/>
      <c r="J10408" s="799"/>
      <c r="K10408" s="799"/>
    </row>
    <row r="10409" spans="1:11">
      <c r="A10409" s="806"/>
      <c r="B10409" s="805"/>
      <c r="C10409" s="205" t="str">
        <f>'[3]New Statement'!F1395</f>
        <v>Shalimar Park No. 2</v>
      </c>
      <c r="D10409" s="25">
        <f>'[3]New Statement'!G1395</f>
        <v>149420302</v>
      </c>
      <c r="E10409" s="13"/>
      <c r="F10409" s="25">
        <f>'[3]New Statement'!H1395</f>
        <v>457</v>
      </c>
      <c r="G10409" s="25"/>
      <c r="H10409" s="110">
        <f>SUM(F10409:G10409)</f>
        <v>457</v>
      </c>
      <c r="I10409" s="799"/>
      <c r="J10409" s="799"/>
      <c r="K10409" s="799"/>
    </row>
    <row r="10410" spans="1:11">
      <c r="A10410" s="806"/>
      <c r="B10410" s="807"/>
      <c r="C10410" s="788" t="s">
        <v>3493</v>
      </c>
      <c r="D10410" s="789"/>
      <c r="E10410" s="26"/>
      <c r="F10410" s="203">
        <f>SUM(F10406:F10409)</f>
        <v>1112</v>
      </c>
      <c r="G10410" s="203">
        <f>SUM(G10406:G10409)</f>
        <v>0</v>
      </c>
      <c r="H10410" s="203">
        <f>SUM(H10406:H10409)</f>
        <v>1112</v>
      </c>
      <c r="I10410" s="800"/>
      <c r="J10410" s="800"/>
      <c r="K10410" s="800"/>
    </row>
    <row r="10411" spans="1:11" ht="25.5">
      <c r="A10411" s="806">
        <v>41</v>
      </c>
      <c r="B10411" s="804" t="s">
        <v>3877</v>
      </c>
      <c r="C10411" s="204" t="str">
        <f>'[3]New Statement'!F1367</f>
        <v>Shalimar Park Professor Block</v>
      </c>
      <c r="D10411" s="23">
        <f>'[3]New Statement'!G1367</f>
        <v>149410205</v>
      </c>
      <c r="E10411" s="13"/>
      <c r="F10411" s="23"/>
      <c r="G10411" s="23">
        <f>'[3]New Statement'!I1367</f>
        <v>207</v>
      </c>
      <c r="H10411" s="110">
        <f>SUM(F10411:G10411)</f>
        <v>207</v>
      </c>
      <c r="I10411" s="806" t="s">
        <v>3494</v>
      </c>
      <c r="J10411" s="806">
        <v>2</v>
      </c>
      <c r="K10411" s="806">
        <f>SUM(I10411:J10415)</f>
        <v>2</v>
      </c>
    </row>
    <row r="10412" spans="1:11">
      <c r="A10412" s="806"/>
      <c r="B10412" s="805"/>
      <c r="C10412" s="204" t="str">
        <f>'[3]New Statement'!F1368</f>
        <v>Shalimar Park No. 2</v>
      </c>
      <c r="D10412" s="23">
        <f>'[3]New Statement'!G1368</f>
        <v>149410206</v>
      </c>
      <c r="E10412" s="13"/>
      <c r="F10412" s="23"/>
      <c r="G10412" s="23">
        <f>'[3]New Statement'!I1368</f>
        <v>126</v>
      </c>
      <c r="H10412" s="110">
        <f>SUM(F10412:G10412)</f>
        <v>126</v>
      </c>
      <c r="I10412" s="806"/>
      <c r="J10412" s="806"/>
      <c r="K10412" s="806"/>
    </row>
    <row r="10413" spans="1:11">
      <c r="A10413" s="806"/>
      <c r="B10413" s="805"/>
      <c r="C10413" s="204" t="str">
        <f>'[3]New Statement'!F1369</f>
        <v>Shalimar Park No. 2</v>
      </c>
      <c r="D10413" s="23">
        <f>'[3]New Statement'!G1369</f>
        <v>149410207</v>
      </c>
      <c r="E10413" s="13"/>
      <c r="F10413" s="23"/>
      <c r="G10413" s="23">
        <f>'[3]New Statement'!I1369</f>
        <v>184</v>
      </c>
      <c r="H10413" s="110">
        <f>SUM(F10413:G10413)</f>
        <v>184</v>
      </c>
      <c r="I10413" s="806"/>
      <c r="J10413" s="806"/>
      <c r="K10413" s="806"/>
    </row>
    <row r="10414" spans="1:11">
      <c r="A10414" s="806"/>
      <c r="B10414" s="805"/>
      <c r="C10414" s="205" t="str">
        <f>'[3]New Statement'!F1395</f>
        <v>Shalimar Park No. 2</v>
      </c>
      <c r="D10414" s="25">
        <f>'[3]New Statement'!G1395</f>
        <v>149420302</v>
      </c>
      <c r="E10414" s="13"/>
      <c r="F10414" s="25"/>
      <c r="G10414" s="25">
        <f>'[3]New Statement'!I1395</f>
        <v>379</v>
      </c>
      <c r="H10414" s="110">
        <f>SUM(F10414:G10414)</f>
        <v>379</v>
      </c>
      <c r="I10414" s="806"/>
      <c r="J10414" s="806"/>
      <c r="K10414" s="806"/>
    </row>
    <row r="10415" spans="1:11">
      <c r="A10415" s="806"/>
      <c r="B10415" s="807"/>
      <c r="C10415" s="788" t="s">
        <v>3493</v>
      </c>
      <c r="D10415" s="789"/>
      <c r="E10415" s="26"/>
      <c r="F10415" s="203">
        <f>SUM(F10411:F10414)</f>
        <v>0</v>
      </c>
      <c r="G10415" s="203">
        <f>SUM(G10411:G10414)</f>
        <v>896</v>
      </c>
      <c r="H10415" s="203">
        <f>SUM(H10411:H10414)</f>
        <v>896</v>
      </c>
      <c r="I10415" s="806"/>
      <c r="J10415" s="806"/>
      <c r="K10415" s="806"/>
    </row>
    <row r="10416" spans="1:11" ht="24">
      <c r="A10416" s="798">
        <v>42</v>
      </c>
      <c r="B10416" s="801" t="s">
        <v>3876</v>
      </c>
      <c r="C10416" s="206" t="str">
        <f>'[3]New Statement'!F1370</f>
        <v>Shalimar Park Ghous Nagar, Awais Nagar</v>
      </c>
      <c r="D10416" s="23">
        <f>'[3]New Statement'!G1370</f>
        <v>149410301</v>
      </c>
      <c r="E10416" s="13"/>
      <c r="F10416" s="23">
        <f>'[3]New Statement'!H1370</f>
        <v>328</v>
      </c>
      <c r="G10416" s="23"/>
      <c r="H10416" s="110">
        <f>SUM(F10416:G10416)</f>
        <v>328</v>
      </c>
      <c r="I10416" s="798">
        <v>3</v>
      </c>
      <c r="J10416" s="798" t="s">
        <v>3494</v>
      </c>
      <c r="K10416" s="798">
        <f>SUM(I10416:J10421)</f>
        <v>3</v>
      </c>
    </row>
    <row r="10417" spans="1:11" ht="24">
      <c r="A10417" s="799"/>
      <c r="B10417" s="802"/>
      <c r="C10417" s="206" t="str">
        <f>'[3]New Statement'!F1371</f>
        <v>Shalimar Park Ghous Nagar, Awais Nagar</v>
      </c>
      <c r="D10417" s="23">
        <f>'[3]New Statement'!G1371</f>
        <v>149410302</v>
      </c>
      <c r="E10417" s="13"/>
      <c r="F10417" s="23">
        <f>'[3]New Statement'!H1371</f>
        <v>595</v>
      </c>
      <c r="G10417" s="23"/>
      <c r="H10417" s="110">
        <f>SUM(F10417:G10417)</f>
        <v>595</v>
      </c>
      <c r="I10417" s="799"/>
      <c r="J10417" s="799"/>
      <c r="K10417" s="799"/>
    </row>
    <row r="10418" spans="1:11">
      <c r="A10418" s="799"/>
      <c r="B10418" s="802"/>
      <c r="C10418" s="204" t="str">
        <f>'[3]New Statement'!F1372</f>
        <v>Shalimar Park No. 2</v>
      </c>
      <c r="D10418" s="23">
        <f>'[3]New Statement'!G1372</f>
        <v>149410303</v>
      </c>
      <c r="E10418" s="13"/>
      <c r="F10418" s="23">
        <f>'[3]New Statement'!H1372</f>
        <v>178</v>
      </c>
      <c r="G10418" s="23"/>
      <c r="H10418" s="110">
        <f>SUM(F10418:G10418)</f>
        <v>178</v>
      </c>
      <c r="I10418" s="799"/>
      <c r="J10418" s="799"/>
      <c r="K10418" s="799"/>
    </row>
    <row r="10419" spans="1:11" ht="25.5">
      <c r="A10419" s="799"/>
      <c r="B10419" s="802"/>
      <c r="C10419" s="204" t="str">
        <f>'[3]New Statement'!F1373</f>
        <v>Gulshan Ali Shalimar Park</v>
      </c>
      <c r="D10419" s="23">
        <f>'[3]New Statement'!G1373</f>
        <v>149410304</v>
      </c>
      <c r="E10419" s="13"/>
      <c r="F10419" s="23">
        <f>'[3]New Statement'!H1373</f>
        <v>228</v>
      </c>
      <c r="G10419" s="23"/>
      <c r="H10419" s="110">
        <f>SUM(F10419:G10419)</f>
        <v>228</v>
      </c>
      <c r="I10419" s="799"/>
      <c r="J10419" s="799"/>
      <c r="K10419" s="799"/>
    </row>
    <row r="10420" spans="1:11">
      <c r="A10420" s="799"/>
      <c r="B10420" s="802"/>
      <c r="C10420" s="204" t="str">
        <f>'[3]New Statement'!F1374</f>
        <v>Ghous Nagar</v>
      </c>
      <c r="D10420" s="23">
        <f>'[3]New Statement'!G1374</f>
        <v>149410305</v>
      </c>
      <c r="E10420" s="13"/>
      <c r="F10420" s="23">
        <f>'[3]New Statement'!H1374</f>
        <v>237</v>
      </c>
      <c r="G10420" s="23"/>
      <c r="H10420" s="110">
        <f>SUM(F10420:G10420)</f>
        <v>237</v>
      </c>
      <c r="I10420" s="799"/>
      <c r="J10420" s="799"/>
      <c r="K10420" s="799"/>
    </row>
    <row r="10421" spans="1:11">
      <c r="A10421" s="800"/>
      <c r="B10421" s="803"/>
      <c r="C10421" s="788" t="s">
        <v>3493</v>
      </c>
      <c r="D10421" s="789"/>
      <c r="E10421" s="26"/>
      <c r="F10421" s="203">
        <f>SUM(F10416:F10420)</f>
        <v>1566</v>
      </c>
      <c r="G10421" s="203">
        <f>SUM(G10416:G10420)</f>
        <v>0</v>
      </c>
      <c r="H10421" s="203">
        <f>SUM(H10416:H10420)</f>
        <v>1566</v>
      </c>
      <c r="I10421" s="800"/>
      <c r="J10421" s="800"/>
      <c r="K10421" s="800"/>
    </row>
    <row r="10422" spans="1:11" ht="24">
      <c r="A10422" s="798">
        <v>43</v>
      </c>
      <c r="B10422" s="801" t="s">
        <v>3875</v>
      </c>
      <c r="C10422" s="206" t="str">
        <f>'[3]New Statement'!F1370</f>
        <v>Shalimar Park Ghous Nagar, Awais Nagar</v>
      </c>
      <c r="D10422" s="23">
        <f>'[3]New Statement'!G1370</f>
        <v>149410301</v>
      </c>
      <c r="E10422" s="13"/>
      <c r="F10422" s="23"/>
      <c r="G10422" s="23">
        <f>'[3]New Statement'!I1370</f>
        <v>254</v>
      </c>
      <c r="H10422" s="110">
        <f>SUM(F10422:G10422)</f>
        <v>254</v>
      </c>
      <c r="I10422" s="798" t="s">
        <v>3494</v>
      </c>
      <c r="J10422" s="798">
        <v>3</v>
      </c>
      <c r="K10422" s="798">
        <f>SUM(I10422:J10427)</f>
        <v>3</v>
      </c>
    </row>
    <row r="10423" spans="1:11" ht="24">
      <c r="A10423" s="799"/>
      <c r="B10423" s="802"/>
      <c r="C10423" s="206" t="str">
        <f>'[3]New Statement'!F1371</f>
        <v>Shalimar Park Ghous Nagar, Awais Nagar</v>
      </c>
      <c r="D10423" s="23">
        <f>'[3]New Statement'!G1371</f>
        <v>149410302</v>
      </c>
      <c r="E10423" s="13"/>
      <c r="F10423" s="23"/>
      <c r="G10423" s="23">
        <f>'[3]New Statement'!I1371</f>
        <v>402</v>
      </c>
      <c r="H10423" s="110">
        <f>SUM(F10423:G10423)</f>
        <v>402</v>
      </c>
      <c r="I10423" s="799"/>
      <c r="J10423" s="799"/>
      <c r="K10423" s="799"/>
    </row>
    <row r="10424" spans="1:11">
      <c r="A10424" s="799"/>
      <c r="B10424" s="802"/>
      <c r="C10424" s="204" t="str">
        <f>'[3]New Statement'!F1372</f>
        <v>Shalimar Park No. 2</v>
      </c>
      <c r="D10424" s="23">
        <f>'[3]New Statement'!G1372</f>
        <v>149410303</v>
      </c>
      <c r="E10424" s="13"/>
      <c r="F10424" s="23"/>
      <c r="G10424" s="23">
        <f>'[3]New Statement'!I1372</f>
        <v>149</v>
      </c>
      <c r="H10424" s="110">
        <f>SUM(F10424:G10424)</f>
        <v>149</v>
      </c>
      <c r="I10424" s="799"/>
      <c r="J10424" s="799"/>
      <c r="K10424" s="799"/>
    </row>
    <row r="10425" spans="1:11" ht="25.5">
      <c r="A10425" s="799"/>
      <c r="B10425" s="802"/>
      <c r="C10425" s="204" t="str">
        <f>'[3]New Statement'!F1373</f>
        <v>Gulshan Ali Shalimar Park</v>
      </c>
      <c r="D10425" s="23">
        <f>'[3]New Statement'!G1373</f>
        <v>149410304</v>
      </c>
      <c r="E10425" s="13"/>
      <c r="F10425" s="23"/>
      <c r="G10425" s="23">
        <f>'[3]New Statement'!I1373</f>
        <v>178</v>
      </c>
      <c r="H10425" s="110">
        <f>SUM(F10425:G10425)</f>
        <v>178</v>
      </c>
      <c r="I10425" s="799"/>
      <c r="J10425" s="799"/>
      <c r="K10425" s="799"/>
    </row>
    <row r="10426" spans="1:11">
      <c r="A10426" s="799"/>
      <c r="B10426" s="802"/>
      <c r="C10426" s="204" t="str">
        <f>'[3]New Statement'!F1374</f>
        <v>Ghous Nagar</v>
      </c>
      <c r="D10426" s="23">
        <f>'[3]New Statement'!G1374</f>
        <v>149410305</v>
      </c>
      <c r="E10426" s="13"/>
      <c r="F10426" s="23"/>
      <c r="G10426" s="23">
        <f>'[3]New Statement'!I1374</f>
        <v>177</v>
      </c>
      <c r="H10426" s="110">
        <f>SUM(F10426:G10426)</f>
        <v>177</v>
      </c>
      <c r="I10426" s="799"/>
      <c r="J10426" s="799"/>
      <c r="K10426" s="799"/>
    </row>
    <row r="10427" spans="1:11">
      <c r="A10427" s="800"/>
      <c r="B10427" s="803"/>
      <c r="C10427" s="788" t="s">
        <v>3493</v>
      </c>
      <c r="D10427" s="789"/>
      <c r="E10427" s="26"/>
      <c r="F10427" s="203">
        <f>SUM(F10422:F10426)</f>
        <v>0</v>
      </c>
      <c r="G10427" s="203">
        <f>SUM(G10422:G10426)</f>
        <v>1160</v>
      </c>
      <c r="H10427" s="203">
        <f>SUM(H10422:H10426)</f>
        <v>1160</v>
      </c>
      <c r="I10427" s="800"/>
      <c r="J10427" s="800"/>
      <c r="K10427" s="800"/>
    </row>
    <row r="10428" spans="1:11" ht="25.5">
      <c r="A10428" s="798">
        <v>44</v>
      </c>
      <c r="B10428" s="801" t="s">
        <v>3874</v>
      </c>
      <c r="C10428" s="204" t="str">
        <f>'[3]New Statement'!F1375</f>
        <v xml:space="preserve">Allama Iqbal Colony N Block </v>
      </c>
      <c r="D10428" s="23">
        <f>'[3]New Statement'!G1375</f>
        <v>149410401</v>
      </c>
      <c r="E10428" s="13"/>
      <c r="F10428" s="23">
        <f>'[3]New Statement'!H1375</f>
        <v>347</v>
      </c>
      <c r="G10428" s="23"/>
      <c r="H10428" s="110">
        <f>SUM(F10428:G10428)</f>
        <v>347</v>
      </c>
      <c r="I10428" s="798">
        <v>2</v>
      </c>
      <c r="J10428" s="798" t="s">
        <v>3494</v>
      </c>
      <c r="K10428" s="798">
        <f>SUM(I10428:J10431)</f>
        <v>2</v>
      </c>
    </row>
    <row r="10429" spans="1:11" ht="25.5">
      <c r="A10429" s="799"/>
      <c r="B10429" s="802"/>
      <c r="C10429" s="204" t="str">
        <f>'[3]New Statement'!F1376</f>
        <v xml:space="preserve">Allama Iqbal Colony N Block </v>
      </c>
      <c r="D10429" s="23">
        <f>'[3]New Statement'!G1376</f>
        <v>149410402</v>
      </c>
      <c r="E10429" s="13"/>
      <c r="F10429" s="23">
        <f>'[3]New Statement'!H1376</f>
        <v>187</v>
      </c>
      <c r="G10429" s="23"/>
      <c r="H10429" s="110">
        <f>SUM(F10429:G10429)</f>
        <v>187</v>
      </c>
      <c r="I10429" s="799"/>
      <c r="J10429" s="799"/>
      <c r="K10429" s="799"/>
    </row>
    <row r="10430" spans="1:11" ht="25.5">
      <c r="A10430" s="799"/>
      <c r="B10430" s="802"/>
      <c r="C10430" s="204" t="str">
        <f>'[3]New Statement'!F1377</f>
        <v xml:space="preserve">Allama Iqbal Colony N Block </v>
      </c>
      <c r="D10430" s="23">
        <f>'[3]New Statement'!G1377</f>
        <v>149410403</v>
      </c>
      <c r="E10430" s="13"/>
      <c r="F10430" s="23">
        <f>'[3]New Statement'!H1377</f>
        <v>489</v>
      </c>
      <c r="G10430" s="23"/>
      <c r="H10430" s="110">
        <f>SUM(F10430:G10430)</f>
        <v>489</v>
      </c>
      <c r="I10430" s="799"/>
      <c r="J10430" s="799"/>
      <c r="K10430" s="799"/>
    </row>
    <row r="10431" spans="1:11">
      <c r="A10431" s="800"/>
      <c r="B10431" s="803"/>
      <c r="C10431" s="788" t="s">
        <v>3493</v>
      </c>
      <c r="D10431" s="789"/>
      <c r="E10431" s="26"/>
      <c r="F10431" s="203">
        <f>SUM(F10428:F10430)</f>
        <v>1023</v>
      </c>
      <c r="G10431" s="203">
        <f>SUM(G10428:G10430)</f>
        <v>0</v>
      </c>
      <c r="H10431" s="203">
        <f>SUM(H10428:H10430)</f>
        <v>1023</v>
      </c>
      <c r="I10431" s="800"/>
      <c r="J10431" s="800"/>
      <c r="K10431" s="800"/>
    </row>
    <row r="10432" spans="1:11" ht="25.5">
      <c r="A10432" s="798">
        <v>45</v>
      </c>
      <c r="B10432" s="801" t="s">
        <v>3873</v>
      </c>
      <c r="C10432" s="204" t="str">
        <f>'[3]New Statement'!F1375</f>
        <v xml:space="preserve">Allama Iqbal Colony N Block </v>
      </c>
      <c r="D10432" s="23">
        <f>'[3]New Statement'!G1375</f>
        <v>149410401</v>
      </c>
      <c r="E10432" s="13"/>
      <c r="F10432" s="23"/>
      <c r="G10432" s="23">
        <f>'[3]New Statement'!I1375</f>
        <v>291</v>
      </c>
      <c r="H10432" s="110">
        <f>SUM(F10432:G10432)</f>
        <v>291</v>
      </c>
      <c r="I10432" s="798" t="s">
        <v>3494</v>
      </c>
      <c r="J10432" s="798">
        <v>2</v>
      </c>
      <c r="K10432" s="798">
        <f>SUM(I10432:J10435)</f>
        <v>2</v>
      </c>
    </row>
    <row r="10433" spans="1:11" ht="25.5">
      <c r="A10433" s="799"/>
      <c r="B10433" s="802"/>
      <c r="C10433" s="204" t="str">
        <f>'[3]New Statement'!F1376</f>
        <v xml:space="preserve">Allama Iqbal Colony N Block </v>
      </c>
      <c r="D10433" s="23">
        <f>'[3]New Statement'!G1376</f>
        <v>149410402</v>
      </c>
      <c r="E10433" s="13"/>
      <c r="F10433" s="23"/>
      <c r="G10433" s="23">
        <f>'[3]New Statement'!I1376</f>
        <v>147</v>
      </c>
      <c r="H10433" s="110">
        <f>SUM(F10433:G10433)</f>
        <v>147</v>
      </c>
      <c r="I10433" s="799"/>
      <c r="J10433" s="799"/>
      <c r="K10433" s="799"/>
    </row>
    <row r="10434" spans="1:11" ht="25.5">
      <c r="A10434" s="799"/>
      <c r="B10434" s="802"/>
      <c r="C10434" s="204" t="str">
        <f>'[3]New Statement'!F1377</f>
        <v xml:space="preserve">Allama Iqbal Colony N Block </v>
      </c>
      <c r="D10434" s="23">
        <f>'[3]New Statement'!G1377</f>
        <v>149410403</v>
      </c>
      <c r="E10434" s="13"/>
      <c r="F10434" s="23"/>
      <c r="G10434" s="23">
        <f>'[3]New Statement'!I1377</f>
        <v>330</v>
      </c>
      <c r="H10434" s="110">
        <f>SUM(F10434:G10434)</f>
        <v>330</v>
      </c>
      <c r="I10434" s="799"/>
      <c r="J10434" s="799"/>
      <c r="K10434" s="799"/>
    </row>
    <row r="10435" spans="1:11">
      <c r="A10435" s="800"/>
      <c r="B10435" s="803"/>
      <c r="C10435" s="788" t="s">
        <v>3493</v>
      </c>
      <c r="D10435" s="789"/>
      <c r="E10435" s="26"/>
      <c r="F10435" s="203">
        <f>SUM(F10432:F10434)</f>
        <v>0</v>
      </c>
      <c r="G10435" s="203">
        <f>SUM(G10432:G10434)</f>
        <v>768</v>
      </c>
      <c r="H10435" s="203">
        <f>SUM(H10432:H10434)</f>
        <v>768</v>
      </c>
      <c r="I10435" s="800"/>
      <c r="J10435" s="800"/>
      <c r="K10435" s="800"/>
    </row>
    <row r="10436" spans="1:11" ht="38.25">
      <c r="A10436" s="798">
        <v>46</v>
      </c>
      <c r="B10436" s="801" t="s">
        <v>3872</v>
      </c>
      <c r="C10436" s="204" t="str">
        <f>'[3]New Statement'!F1378</f>
        <v>D-Type Colony Bukhari Chowk Sharqi Chowk</v>
      </c>
      <c r="D10436" s="23">
        <f>'[3]New Statement'!G1378</f>
        <v>149410501</v>
      </c>
      <c r="E10436" s="13"/>
      <c r="F10436" s="23">
        <f>'[3]New Statement'!H1378</f>
        <v>404</v>
      </c>
      <c r="G10436" s="23"/>
      <c r="H10436" s="110">
        <f>SUM(F10436:G10436)</f>
        <v>404</v>
      </c>
      <c r="I10436" s="798">
        <v>4</v>
      </c>
      <c r="J10436" s="798" t="s">
        <v>3494</v>
      </c>
      <c r="K10436" s="798">
        <f>SUM(I10436:J10440)</f>
        <v>4</v>
      </c>
    </row>
    <row r="10437" spans="1:11" ht="38.25">
      <c r="A10437" s="799"/>
      <c r="B10437" s="802"/>
      <c r="C10437" s="204" t="str">
        <f>'[3]New Statement'!F1379</f>
        <v>D-Type Colony Bukhari Chowk Gharbi Chowk</v>
      </c>
      <c r="D10437" s="23">
        <f>'[3]New Statement'!G1379</f>
        <v>149410502</v>
      </c>
      <c r="E10437" s="13"/>
      <c r="F10437" s="23">
        <f>'[3]New Statement'!H1379</f>
        <v>636</v>
      </c>
      <c r="G10437" s="23"/>
      <c r="H10437" s="110">
        <f>SUM(F10437:G10437)</f>
        <v>636</v>
      </c>
      <c r="I10437" s="799"/>
      <c r="J10437" s="799"/>
      <c r="K10437" s="799"/>
    </row>
    <row r="10438" spans="1:11">
      <c r="A10438" s="799"/>
      <c r="B10438" s="802"/>
      <c r="C10438" s="204" t="str">
        <f>'[3]New Statement'!F1380</f>
        <v>D-Type Colony</v>
      </c>
      <c r="D10438" s="23">
        <f>'[3]New Statement'!G1380</f>
        <v>149410503</v>
      </c>
      <c r="E10438" s="13"/>
      <c r="F10438" s="23">
        <f>'[3]New Statement'!H1380</f>
        <v>568</v>
      </c>
      <c r="G10438" s="23"/>
      <c r="H10438" s="110">
        <f>SUM(F10438:G10438)</f>
        <v>568</v>
      </c>
      <c r="I10438" s="799"/>
      <c r="J10438" s="799"/>
      <c r="K10438" s="799"/>
    </row>
    <row r="10439" spans="1:11">
      <c r="A10439" s="799"/>
      <c r="B10439" s="802"/>
      <c r="C10439" s="204" t="str">
        <f>'[3]New Statement'!F1381</f>
        <v>D-Type Colony</v>
      </c>
      <c r="D10439" s="23">
        <f>'[3]New Statement'!G1381</f>
        <v>149410504</v>
      </c>
      <c r="E10439" s="13"/>
      <c r="F10439" s="23">
        <f>'[3]New Statement'!H1381</f>
        <v>393</v>
      </c>
      <c r="G10439" s="23"/>
      <c r="H10439" s="110">
        <f>SUM(F10439:G10439)</f>
        <v>393</v>
      </c>
      <c r="I10439" s="799"/>
      <c r="J10439" s="799"/>
      <c r="K10439" s="799"/>
    </row>
    <row r="10440" spans="1:11">
      <c r="A10440" s="800"/>
      <c r="B10440" s="803"/>
      <c r="C10440" s="788" t="s">
        <v>3493</v>
      </c>
      <c r="D10440" s="789"/>
      <c r="E10440" s="26"/>
      <c r="F10440" s="203">
        <f>SUM(F10436:F10439)</f>
        <v>2001</v>
      </c>
      <c r="G10440" s="203">
        <f>SUM(G10436:G10439)</f>
        <v>0</v>
      </c>
      <c r="H10440" s="203">
        <f>SUM(H10436:H10439)</f>
        <v>2001</v>
      </c>
      <c r="I10440" s="800"/>
      <c r="J10440" s="800"/>
      <c r="K10440" s="800"/>
    </row>
    <row r="10441" spans="1:11" ht="38.25">
      <c r="A10441" s="798">
        <v>47</v>
      </c>
      <c r="B10441" s="801" t="s">
        <v>3871</v>
      </c>
      <c r="C10441" s="204" t="str">
        <f>'[3]New Statement'!F1378</f>
        <v>D-Type Colony Bukhari Chowk Sharqi Chowk</v>
      </c>
      <c r="D10441" s="23">
        <f>'[3]New Statement'!G1378</f>
        <v>149410501</v>
      </c>
      <c r="E10441" s="13"/>
      <c r="F10441" s="23"/>
      <c r="G10441" s="23">
        <f>'[3]New Statement'!I1378</f>
        <v>310</v>
      </c>
      <c r="H10441" s="110">
        <f>SUM(F10441:G10441)</f>
        <v>310</v>
      </c>
      <c r="I10441" s="798" t="s">
        <v>3494</v>
      </c>
      <c r="J10441" s="798">
        <v>3</v>
      </c>
      <c r="K10441" s="798">
        <f>SUM(I10441:J10445)</f>
        <v>3</v>
      </c>
    </row>
    <row r="10442" spans="1:11" ht="38.25">
      <c r="A10442" s="799"/>
      <c r="B10442" s="802"/>
      <c r="C10442" s="204" t="str">
        <f>'[3]New Statement'!F1379</f>
        <v>D-Type Colony Bukhari Chowk Gharbi Chowk</v>
      </c>
      <c r="D10442" s="23">
        <f>'[3]New Statement'!G1379</f>
        <v>149410502</v>
      </c>
      <c r="E10442" s="13"/>
      <c r="F10442" s="23"/>
      <c r="G10442" s="23">
        <f>'[3]New Statement'!I1379</f>
        <v>479</v>
      </c>
      <c r="H10442" s="110">
        <f>SUM(F10442:G10442)</f>
        <v>479</v>
      </c>
      <c r="I10442" s="799"/>
      <c r="J10442" s="799"/>
      <c r="K10442" s="799"/>
    </row>
    <row r="10443" spans="1:11">
      <c r="A10443" s="799"/>
      <c r="B10443" s="802"/>
      <c r="C10443" s="204" t="str">
        <f>'[3]New Statement'!F1380</f>
        <v>D-Type Colony</v>
      </c>
      <c r="D10443" s="23">
        <f>'[3]New Statement'!G1380</f>
        <v>149410503</v>
      </c>
      <c r="E10443" s="13"/>
      <c r="F10443" s="23"/>
      <c r="G10443" s="23">
        <f>'[3]New Statement'!I1380</f>
        <v>435</v>
      </c>
      <c r="H10443" s="110">
        <f>SUM(F10443:G10443)</f>
        <v>435</v>
      </c>
      <c r="I10443" s="799"/>
      <c r="J10443" s="799"/>
      <c r="K10443" s="799"/>
    </row>
    <row r="10444" spans="1:11">
      <c r="A10444" s="799"/>
      <c r="B10444" s="802"/>
      <c r="C10444" s="204" t="str">
        <f>'[3]New Statement'!F1381</f>
        <v>D-Type Colony</v>
      </c>
      <c r="D10444" s="23">
        <f>'[3]New Statement'!G1381</f>
        <v>149410504</v>
      </c>
      <c r="E10444" s="13"/>
      <c r="F10444" s="23"/>
      <c r="G10444" s="23">
        <f>'[3]New Statement'!I1381</f>
        <v>321</v>
      </c>
      <c r="H10444" s="110">
        <f>SUM(F10444:G10444)</f>
        <v>321</v>
      </c>
      <c r="I10444" s="799"/>
      <c r="J10444" s="799"/>
      <c r="K10444" s="799"/>
    </row>
    <row r="10445" spans="1:11">
      <c r="A10445" s="800"/>
      <c r="B10445" s="803"/>
      <c r="C10445" s="788" t="s">
        <v>3493</v>
      </c>
      <c r="D10445" s="789"/>
      <c r="E10445" s="26"/>
      <c r="F10445" s="203">
        <f>SUM(F10441:F10444)</f>
        <v>0</v>
      </c>
      <c r="G10445" s="203">
        <f>SUM(G10441:G10444)</f>
        <v>1545</v>
      </c>
      <c r="H10445" s="203">
        <f>SUM(H10441:H10444)</f>
        <v>1545</v>
      </c>
      <c r="I10445" s="800"/>
      <c r="J10445" s="800"/>
      <c r="K10445" s="800"/>
    </row>
    <row r="10446" spans="1:11">
      <c r="A10446" s="798">
        <v>48</v>
      </c>
      <c r="B10446" s="801" t="s">
        <v>3870</v>
      </c>
      <c r="C10446" s="204" t="str">
        <f>'[3]New Statement'!F1384</f>
        <v xml:space="preserve">Dilkashan Colony </v>
      </c>
      <c r="D10446" s="23">
        <f>'[3]New Statement'!G1384</f>
        <v>149420101</v>
      </c>
      <c r="E10446" s="13"/>
      <c r="F10446" s="23">
        <f>'[3]New Statement'!H1384</f>
        <v>248</v>
      </c>
      <c r="G10446" s="23"/>
      <c r="H10446" s="110">
        <f>SUM(F10446:G10446)</f>
        <v>248</v>
      </c>
      <c r="I10446" s="798">
        <v>3</v>
      </c>
      <c r="J10446" s="798" t="s">
        <v>3494</v>
      </c>
      <c r="K10446" s="798">
        <f>SUM(I10446:J10450)</f>
        <v>3</v>
      </c>
    </row>
    <row r="10447" spans="1:11" ht="25.5">
      <c r="A10447" s="799"/>
      <c r="B10447" s="802"/>
      <c r="C10447" s="204" t="str">
        <f>'[3]New Statement'!F1385</f>
        <v>Abadi Sindhu Town</v>
      </c>
      <c r="D10447" s="23">
        <f>'[3]New Statement'!G1385</f>
        <v>149420102</v>
      </c>
      <c r="E10447" s="13"/>
      <c r="F10447" s="23">
        <f>'[3]New Statement'!H1385</f>
        <v>231</v>
      </c>
      <c r="G10447" s="23"/>
      <c r="H10447" s="110">
        <f>SUM(F10447:G10447)</f>
        <v>231</v>
      </c>
      <c r="I10447" s="799"/>
      <c r="J10447" s="799"/>
      <c r="K10447" s="799"/>
    </row>
    <row r="10448" spans="1:11" ht="25.5">
      <c r="A10448" s="799"/>
      <c r="B10448" s="802"/>
      <c r="C10448" s="205" t="str">
        <f>'[3]New Statement'!F1401</f>
        <v xml:space="preserve">Nasir Nagar Wazir Khan </v>
      </c>
      <c r="D10448" s="25">
        <f>'[3]New Statement'!G1401</f>
        <v>149420401</v>
      </c>
      <c r="E10448" s="13"/>
      <c r="F10448" s="25">
        <f>'[3]New Statement'!H1401</f>
        <v>837</v>
      </c>
      <c r="G10448" s="25"/>
      <c r="H10448" s="110">
        <f>SUM(F10448:G10448)</f>
        <v>837</v>
      </c>
      <c r="I10448" s="799"/>
      <c r="J10448" s="799"/>
      <c r="K10448" s="799"/>
    </row>
    <row r="10449" spans="1:11" ht="25.5">
      <c r="A10449" s="799"/>
      <c r="B10449" s="802"/>
      <c r="C10449" s="205" t="str">
        <f>'[3]New Statement'!F1406</f>
        <v>Chak No. 224/RB Ghousia Abad</v>
      </c>
      <c r="D10449" s="25">
        <f>'[3]New Statement'!G1406</f>
        <v>149420406</v>
      </c>
      <c r="E10449" s="13"/>
      <c r="F10449" s="25">
        <f>'[3]New Statement'!H1406</f>
        <v>218</v>
      </c>
      <c r="G10449" s="25"/>
      <c r="H10449" s="110">
        <f>SUM(F10449:G10449)</f>
        <v>218</v>
      </c>
      <c r="I10449" s="799"/>
      <c r="J10449" s="799"/>
      <c r="K10449" s="799"/>
    </row>
    <row r="10450" spans="1:11">
      <c r="A10450" s="800"/>
      <c r="B10450" s="803"/>
      <c r="C10450" s="788" t="s">
        <v>3493</v>
      </c>
      <c r="D10450" s="789"/>
      <c r="E10450" s="26"/>
      <c r="F10450" s="203">
        <f>SUM(F10446:F10449)</f>
        <v>1534</v>
      </c>
      <c r="G10450" s="203">
        <f>SUM(G10446:G10449)</f>
        <v>0</v>
      </c>
      <c r="H10450" s="203">
        <f>SUM(H10446:H10449)</f>
        <v>1534</v>
      </c>
      <c r="I10450" s="800"/>
      <c r="J10450" s="800"/>
      <c r="K10450" s="800"/>
    </row>
    <row r="10451" spans="1:11">
      <c r="A10451" s="798">
        <v>49</v>
      </c>
      <c r="B10451" s="801" t="s">
        <v>3869</v>
      </c>
      <c r="C10451" s="204" t="str">
        <f>'[3]New Statement'!F1384</f>
        <v xml:space="preserve">Dilkashan Colony </v>
      </c>
      <c r="D10451" s="23">
        <f>'[3]New Statement'!G1384</f>
        <v>149420101</v>
      </c>
      <c r="E10451" s="13"/>
      <c r="F10451" s="23"/>
      <c r="G10451" s="23">
        <f>'[3]New Statement'!I1384</f>
        <v>175</v>
      </c>
      <c r="H10451" s="110">
        <f>SUM(F10451:G10451)</f>
        <v>175</v>
      </c>
      <c r="I10451" s="798" t="s">
        <v>3494</v>
      </c>
      <c r="J10451" s="798">
        <v>3</v>
      </c>
      <c r="K10451" s="798">
        <f>SUM(I10451:J10455)</f>
        <v>3</v>
      </c>
    </row>
    <row r="10452" spans="1:11" ht="25.5">
      <c r="A10452" s="799"/>
      <c r="B10452" s="802"/>
      <c r="C10452" s="204" t="str">
        <f>'[3]New Statement'!F1385</f>
        <v>Abadi Sindhu Town</v>
      </c>
      <c r="D10452" s="23">
        <f>'[3]New Statement'!G1385</f>
        <v>149420102</v>
      </c>
      <c r="E10452" s="13"/>
      <c r="F10452" s="23"/>
      <c r="G10452" s="23">
        <f>'[3]New Statement'!I1385</f>
        <v>181</v>
      </c>
      <c r="H10452" s="110">
        <f>SUM(F10452:G10452)</f>
        <v>181</v>
      </c>
      <c r="I10452" s="799"/>
      <c r="J10452" s="799"/>
      <c r="K10452" s="799"/>
    </row>
    <row r="10453" spans="1:11" ht="25.5">
      <c r="A10453" s="799"/>
      <c r="B10453" s="802"/>
      <c r="C10453" s="205" t="str">
        <f>'[3]New Statement'!F1401</f>
        <v xml:space="preserve">Nasir Nagar Wazir Khan </v>
      </c>
      <c r="D10453" s="25">
        <f>'[3]New Statement'!G1401</f>
        <v>149420401</v>
      </c>
      <c r="E10453" s="13"/>
      <c r="F10453" s="25"/>
      <c r="G10453" s="25">
        <f>'[3]New Statement'!I1401</f>
        <v>663</v>
      </c>
      <c r="H10453" s="110">
        <f>SUM(F10453:G10453)</f>
        <v>663</v>
      </c>
      <c r="I10453" s="799"/>
      <c r="J10453" s="799"/>
      <c r="K10453" s="799"/>
    </row>
    <row r="10454" spans="1:11" ht="25.5">
      <c r="A10454" s="799"/>
      <c r="B10454" s="802"/>
      <c r="C10454" s="205" t="str">
        <f>'[3]New Statement'!F1406</f>
        <v>Chak No. 224/RB Ghousia Abad</v>
      </c>
      <c r="D10454" s="25">
        <f>'[3]New Statement'!G1406</f>
        <v>149420406</v>
      </c>
      <c r="E10454" s="13"/>
      <c r="F10454" s="25"/>
      <c r="G10454" s="25">
        <f>'[3]New Statement'!I1406</f>
        <v>175</v>
      </c>
      <c r="H10454" s="110">
        <f>SUM(F10454:G10454)</f>
        <v>175</v>
      </c>
      <c r="I10454" s="799"/>
      <c r="J10454" s="799"/>
      <c r="K10454" s="799"/>
    </row>
    <row r="10455" spans="1:11">
      <c r="A10455" s="800"/>
      <c r="B10455" s="803"/>
      <c r="C10455" s="788" t="s">
        <v>3493</v>
      </c>
      <c r="D10455" s="789"/>
      <c r="E10455" s="26"/>
      <c r="F10455" s="203">
        <f>SUM(F10451:F10454)</f>
        <v>0</v>
      </c>
      <c r="G10455" s="203">
        <f>SUM(G10451:G10454)</f>
        <v>1194</v>
      </c>
      <c r="H10455" s="203">
        <f>SUM(H10451:H10454)</f>
        <v>1194</v>
      </c>
      <c r="I10455" s="800"/>
      <c r="J10455" s="800"/>
      <c r="K10455" s="800"/>
    </row>
    <row r="10456" spans="1:11" ht="25.5">
      <c r="A10456" s="814">
        <v>50</v>
      </c>
      <c r="B10456" s="801" t="s">
        <v>3863</v>
      </c>
      <c r="C10456" s="204" t="str">
        <f>'[3]New Statement'!F1386</f>
        <v>Sohail Abad Street No. 9 to 12</v>
      </c>
      <c r="D10456" s="23">
        <f>'[3]New Statement'!G1386</f>
        <v>149420103</v>
      </c>
      <c r="E10456" s="13"/>
      <c r="F10456" s="23">
        <f>'[3]New Statement'!H1386</f>
        <v>263</v>
      </c>
      <c r="G10456" s="23"/>
      <c r="H10456" s="110">
        <f>SUM(F10456:G10456)</f>
        <v>263</v>
      </c>
      <c r="I10456" s="798">
        <v>3</v>
      </c>
      <c r="J10456" s="798" t="s">
        <v>3494</v>
      </c>
      <c r="K10456" s="798">
        <f>SUM(I10456:J10459)</f>
        <v>3</v>
      </c>
    </row>
    <row r="10457" spans="1:11" ht="25.5">
      <c r="A10457" s="815"/>
      <c r="B10457" s="802"/>
      <c r="C10457" s="204" t="str">
        <f>'[3]New Statement'!F1387</f>
        <v>Sohail Abad Street No. 4 to 9</v>
      </c>
      <c r="D10457" s="23">
        <f>'[3]New Statement'!G1387</f>
        <v>149420104</v>
      </c>
      <c r="E10457" s="13"/>
      <c r="F10457" s="23">
        <f>'[3]New Statement'!H1387</f>
        <v>473</v>
      </c>
      <c r="G10457" s="23"/>
      <c r="H10457" s="110">
        <f>SUM(F10457:G10457)</f>
        <v>473</v>
      </c>
      <c r="I10457" s="799"/>
      <c r="J10457" s="799"/>
      <c r="K10457" s="799"/>
    </row>
    <row r="10458" spans="1:11" ht="25.5">
      <c r="A10458" s="815"/>
      <c r="B10458" s="802"/>
      <c r="C10458" s="204" t="str">
        <f>'[3]New Statement'!F1388</f>
        <v>Sohail Abad Street No. 4 to 7</v>
      </c>
      <c r="D10458" s="23">
        <f>'[3]New Statement'!G1388</f>
        <v>149420105</v>
      </c>
      <c r="E10458" s="13"/>
      <c r="F10458" s="23">
        <f>'[3]New Statement'!H1388</f>
        <v>561</v>
      </c>
      <c r="G10458" s="23"/>
      <c r="H10458" s="110">
        <f>SUM(F10458:G10458)</f>
        <v>561</v>
      </c>
      <c r="I10458" s="799"/>
      <c r="J10458" s="799"/>
      <c r="K10458" s="799"/>
    </row>
    <row r="10459" spans="1:11">
      <c r="A10459" s="815"/>
      <c r="B10459" s="802"/>
      <c r="C10459" s="788" t="s">
        <v>3493</v>
      </c>
      <c r="D10459" s="789"/>
      <c r="E10459" s="26"/>
      <c r="F10459" s="203">
        <f>SUM(F10456:F10458)</f>
        <v>1297</v>
      </c>
      <c r="G10459" s="203">
        <f>SUM(G10456:G10458)</f>
        <v>0</v>
      </c>
      <c r="H10459" s="203">
        <f>SUM(H10456:H10458)</f>
        <v>1297</v>
      </c>
      <c r="I10459" s="799"/>
      <c r="J10459" s="799"/>
      <c r="K10459" s="799"/>
    </row>
    <row r="10460" spans="1:11" ht="25.5">
      <c r="A10460" s="814">
        <v>51</v>
      </c>
      <c r="B10460" s="801" t="s">
        <v>3868</v>
      </c>
      <c r="C10460" s="204" t="str">
        <f>'[3]New Statement'!F1386</f>
        <v>Sohail Abad Street No. 9 to 12</v>
      </c>
      <c r="D10460" s="23">
        <f>'[3]New Statement'!G1386</f>
        <v>149420103</v>
      </c>
      <c r="E10460" s="13"/>
      <c r="F10460" s="23"/>
      <c r="G10460" s="23">
        <f>'[3]New Statement'!I1386</f>
        <v>182</v>
      </c>
      <c r="H10460" s="110">
        <f>SUM(F10460:G10460)</f>
        <v>182</v>
      </c>
      <c r="I10460" s="798" t="s">
        <v>3494</v>
      </c>
      <c r="J10460" s="798">
        <v>2</v>
      </c>
      <c r="K10460" s="798">
        <f>SUM(I10460:J10463)</f>
        <v>2</v>
      </c>
    </row>
    <row r="10461" spans="1:11" ht="25.5">
      <c r="A10461" s="815"/>
      <c r="B10461" s="802"/>
      <c r="C10461" s="204" t="str">
        <f>'[3]New Statement'!F1387</f>
        <v>Sohail Abad Street No. 4 to 9</v>
      </c>
      <c r="D10461" s="23">
        <f>'[3]New Statement'!G1387</f>
        <v>149420104</v>
      </c>
      <c r="E10461" s="13"/>
      <c r="F10461" s="23"/>
      <c r="G10461" s="23">
        <f>'[3]New Statement'!I1387</f>
        <v>316</v>
      </c>
      <c r="H10461" s="110">
        <f>SUM(F10461:G10461)</f>
        <v>316</v>
      </c>
      <c r="I10461" s="799"/>
      <c r="J10461" s="799"/>
      <c r="K10461" s="799"/>
    </row>
    <row r="10462" spans="1:11" ht="25.5">
      <c r="A10462" s="815"/>
      <c r="B10462" s="802"/>
      <c r="C10462" s="204" t="str">
        <f>'[3]New Statement'!F1388</f>
        <v>Sohail Abad Street No. 4 to 7</v>
      </c>
      <c r="D10462" s="23">
        <f>'[3]New Statement'!G1388</f>
        <v>149420105</v>
      </c>
      <c r="E10462" s="13"/>
      <c r="F10462" s="23"/>
      <c r="G10462" s="23">
        <f>'[3]New Statement'!I1388</f>
        <v>422</v>
      </c>
      <c r="H10462" s="110">
        <f>SUM(F10462:G10462)</f>
        <v>422</v>
      </c>
      <c r="I10462" s="799"/>
      <c r="J10462" s="799"/>
      <c r="K10462" s="799"/>
    </row>
    <row r="10463" spans="1:11">
      <c r="A10463" s="815"/>
      <c r="B10463" s="802"/>
      <c r="C10463" s="788" t="s">
        <v>3493</v>
      </c>
      <c r="D10463" s="789"/>
      <c r="E10463" s="26"/>
      <c r="F10463" s="203">
        <f>SUM(F10460:F10462)</f>
        <v>0</v>
      </c>
      <c r="G10463" s="203">
        <f>SUM(G10460:G10462)</f>
        <v>920</v>
      </c>
      <c r="H10463" s="203">
        <f>SUM(H10460:H10462)</f>
        <v>920</v>
      </c>
      <c r="I10463" s="799"/>
      <c r="J10463" s="799"/>
      <c r="K10463" s="799"/>
    </row>
    <row r="10464" spans="1:11" ht="25.5">
      <c r="A10464" s="798">
        <v>52</v>
      </c>
      <c r="B10464" s="801" t="s">
        <v>3867</v>
      </c>
      <c r="C10464" s="204" t="str">
        <f>'[3]New Statement'!F1389</f>
        <v>Sohail Abad Street No. 1 &amp; 4</v>
      </c>
      <c r="D10464" s="23">
        <f>'[3]New Statement'!G1389</f>
        <v>149420201</v>
      </c>
      <c r="E10464" s="13"/>
      <c r="F10464" s="23">
        <f>'[3]New Statement'!H1389</f>
        <v>369</v>
      </c>
      <c r="G10464" s="23"/>
      <c r="H10464" s="110">
        <f>SUM(F10464:G10464)</f>
        <v>369</v>
      </c>
      <c r="I10464" s="798">
        <v>4</v>
      </c>
      <c r="J10464" s="798" t="s">
        <v>3494</v>
      </c>
      <c r="K10464" s="798">
        <f>SUM(I10464:J10469)</f>
        <v>4</v>
      </c>
    </row>
    <row r="10465" spans="1:11" ht="25.5">
      <c r="A10465" s="799"/>
      <c r="B10465" s="802"/>
      <c r="C10465" s="204" t="str">
        <f>'[3]New Statement'!F1390</f>
        <v>Sohail Abad Street No. 5 &amp; 6</v>
      </c>
      <c r="D10465" s="23">
        <f>'[3]New Statement'!G1390</f>
        <v>149420202</v>
      </c>
      <c r="E10465" s="13"/>
      <c r="F10465" s="23">
        <f>'[3]New Statement'!H1390</f>
        <v>204</v>
      </c>
      <c r="G10465" s="23"/>
      <c r="H10465" s="110">
        <f>SUM(F10465:G10465)</f>
        <v>204</v>
      </c>
      <c r="I10465" s="799"/>
      <c r="J10465" s="799"/>
      <c r="K10465" s="799"/>
    </row>
    <row r="10466" spans="1:11" ht="25.5">
      <c r="A10466" s="799"/>
      <c r="B10466" s="802"/>
      <c r="C10466" s="204" t="str">
        <f>'[3]New Statement'!F1391</f>
        <v>Sohail Abad Street No. 7</v>
      </c>
      <c r="D10466" s="23">
        <f>'[3]New Statement'!G1391</f>
        <v>149420203</v>
      </c>
      <c r="E10466" s="13"/>
      <c r="F10466" s="23">
        <f>'[3]New Statement'!H1391</f>
        <v>430</v>
      </c>
      <c r="G10466" s="23"/>
      <c r="H10466" s="110">
        <f>SUM(F10466:G10466)</f>
        <v>430</v>
      </c>
      <c r="I10466" s="799"/>
      <c r="J10466" s="799"/>
      <c r="K10466" s="799"/>
    </row>
    <row r="10467" spans="1:11">
      <c r="A10467" s="799"/>
      <c r="B10467" s="802"/>
      <c r="C10467" s="204" t="str">
        <f>'[3]New Statement'!F1392</f>
        <v xml:space="preserve">Sindhu Town </v>
      </c>
      <c r="D10467" s="23">
        <f>'[3]New Statement'!G1392</f>
        <v>149420204</v>
      </c>
      <c r="E10467" s="13"/>
      <c r="F10467" s="23">
        <f>'[3]New Statement'!H1392</f>
        <v>416</v>
      </c>
      <c r="G10467" s="23"/>
      <c r="H10467" s="110">
        <f>SUM(F10467:G10467)</f>
        <v>416</v>
      </c>
      <c r="I10467" s="799"/>
      <c r="J10467" s="799"/>
      <c r="K10467" s="799"/>
    </row>
    <row r="10468" spans="1:11" ht="25.5">
      <c r="A10468" s="799"/>
      <c r="B10468" s="802"/>
      <c r="C10468" s="204" t="str">
        <f>'[3]New Statement'!F1393</f>
        <v xml:space="preserve">Bajwa Chak Sindhu Town </v>
      </c>
      <c r="D10468" s="23">
        <f>'[3]New Statement'!G1393</f>
        <v>149420205</v>
      </c>
      <c r="E10468" s="13"/>
      <c r="F10468" s="23">
        <f>'[3]New Statement'!H1393</f>
        <v>268</v>
      </c>
      <c r="G10468" s="23"/>
      <c r="H10468" s="110">
        <f>SUM(F10468:G10468)</f>
        <v>268</v>
      </c>
      <c r="I10468" s="799"/>
      <c r="J10468" s="799"/>
      <c r="K10468" s="799"/>
    </row>
    <row r="10469" spans="1:11">
      <c r="A10469" s="800"/>
      <c r="B10469" s="803"/>
      <c r="C10469" s="788" t="s">
        <v>3493</v>
      </c>
      <c r="D10469" s="789"/>
      <c r="E10469" s="26"/>
      <c r="F10469" s="203">
        <f>SUM(F10464:F10468)</f>
        <v>1687</v>
      </c>
      <c r="G10469" s="203">
        <f>SUM(G10464:G10468)</f>
        <v>0</v>
      </c>
      <c r="H10469" s="203">
        <f>SUM(H10464:H10468)</f>
        <v>1687</v>
      </c>
      <c r="I10469" s="800"/>
      <c r="J10469" s="800"/>
      <c r="K10469" s="800"/>
    </row>
    <row r="10470" spans="1:11" ht="25.5">
      <c r="A10470" s="798">
        <v>53</v>
      </c>
      <c r="B10470" s="801" t="s">
        <v>3866</v>
      </c>
      <c r="C10470" s="204" t="str">
        <f>'[3]New Statement'!F1389</f>
        <v>Sohail Abad Street No. 1 &amp; 4</v>
      </c>
      <c r="D10470" s="23">
        <f>'[3]New Statement'!G1389</f>
        <v>149420201</v>
      </c>
      <c r="E10470" s="13"/>
      <c r="F10470" s="23"/>
      <c r="G10470" s="23">
        <f>'[3]New Statement'!I1389</f>
        <v>273</v>
      </c>
      <c r="H10470" s="110">
        <f>SUM(F10470:G10470)</f>
        <v>273</v>
      </c>
      <c r="I10470" s="798" t="s">
        <v>3494</v>
      </c>
      <c r="J10470" s="798">
        <v>3</v>
      </c>
      <c r="K10470" s="798">
        <f>SUM(I10470:J10475)</f>
        <v>3</v>
      </c>
    </row>
    <row r="10471" spans="1:11" ht="25.5">
      <c r="A10471" s="799"/>
      <c r="B10471" s="802"/>
      <c r="C10471" s="204" t="str">
        <f>'[3]New Statement'!F1390</f>
        <v>Sohail Abad Street No. 5 &amp; 6</v>
      </c>
      <c r="D10471" s="23">
        <f>'[3]New Statement'!G1390</f>
        <v>149420202</v>
      </c>
      <c r="E10471" s="13"/>
      <c r="F10471" s="23"/>
      <c r="G10471" s="23">
        <f>'[3]New Statement'!I1390</f>
        <v>159</v>
      </c>
      <c r="H10471" s="110">
        <f>SUM(F10471:G10471)</f>
        <v>159</v>
      </c>
      <c r="I10471" s="799"/>
      <c r="J10471" s="799"/>
      <c r="K10471" s="799"/>
    </row>
    <row r="10472" spans="1:11" ht="25.5">
      <c r="A10472" s="799"/>
      <c r="B10472" s="802"/>
      <c r="C10472" s="204" t="str">
        <f>'[3]New Statement'!F1391</f>
        <v>Sohail Abad Street No. 7</v>
      </c>
      <c r="D10472" s="23">
        <f>'[3]New Statement'!G1391</f>
        <v>149420203</v>
      </c>
      <c r="E10472" s="13"/>
      <c r="F10472" s="23"/>
      <c r="G10472" s="23">
        <f>'[3]New Statement'!I1391</f>
        <v>288</v>
      </c>
      <c r="H10472" s="110">
        <f>SUM(F10472:G10472)</f>
        <v>288</v>
      </c>
      <c r="I10472" s="799"/>
      <c r="J10472" s="799"/>
      <c r="K10472" s="799"/>
    </row>
    <row r="10473" spans="1:11">
      <c r="A10473" s="799"/>
      <c r="B10473" s="802"/>
      <c r="C10473" s="204" t="str">
        <f>'[3]New Statement'!F1392</f>
        <v xml:space="preserve">Sindhu Town </v>
      </c>
      <c r="D10473" s="23">
        <f>'[3]New Statement'!G1392</f>
        <v>149420204</v>
      </c>
      <c r="E10473" s="13"/>
      <c r="F10473" s="23"/>
      <c r="G10473" s="23">
        <f>'[3]New Statement'!I1392</f>
        <v>328</v>
      </c>
      <c r="H10473" s="110">
        <f>SUM(F10473:G10473)</f>
        <v>328</v>
      </c>
      <c r="I10473" s="799"/>
      <c r="J10473" s="799"/>
      <c r="K10473" s="799"/>
    </row>
    <row r="10474" spans="1:11" ht="25.5">
      <c r="A10474" s="799"/>
      <c r="B10474" s="802"/>
      <c r="C10474" s="204" t="str">
        <f>'[3]New Statement'!F1393</f>
        <v xml:space="preserve">Bajwa Chak Sindhu Town </v>
      </c>
      <c r="D10474" s="23">
        <f>'[3]New Statement'!G1393</f>
        <v>149420205</v>
      </c>
      <c r="E10474" s="13"/>
      <c r="F10474" s="23"/>
      <c r="G10474" s="23">
        <f>'[3]New Statement'!I1393</f>
        <v>179</v>
      </c>
      <c r="H10474" s="110">
        <f>SUM(F10474:G10474)</f>
        <v>179</v>
      </c>
      <c r="I10474" s="799"/>
      <c r="J10474" s="799"/>
      <c r="K10474" s="799"/>
    </row>
    <row r="10475" spans="1:11">
      <c r="A10475" s="800"/>
      <c r="B10475" s="803"/>
      <c r="C10475" s="788" t="s">
        <v>3493</v>
      </c>
      <c r="D10475" s="789"/>
      <c r="E10475" s="26"/>
      <c r="F10475" s="203">
        <f>SUM(F10470:F10474)</f>
        <v>0</v>
      </c>
      <c r="G10475" s="203">
        <f>SUM(G10470:G10474)</f>
        <v>1227</v>
      </c>
      <c r="H10475" s="203">
        <f>SUM(H10470:H10474)</f>
        <v>1227</v>
      </c>
      <c r="I10475" s="800"/>
      <c r="J10475" s="800"/>
      <c r="K10475" s="800"/>
    </row>
    <row r="10476" spans="1:11">
      <c r="A10476" s="798">
        <v>54</v>
      </c>
      <c r="B10476" s="801" t="s">
        <v>3865</v>
      </c>
      <c r="C10476" s="13" t="str">
        <f>'[3]New Statement'!F1394</f>
        <v>Bilal Nagar</v>
      </c>
      <c r="D10476" s="110">
        <f>'[3]New Statement'!G1394</f>
        <v>149420301</v>
      </c>
      <c r="E10476" s="13"/>
      <c r="F10476" s="110">
        <f>'[3]New Statement'!H1394</f>
        <v>432</v>
      </c>
      <c r="G10476" s="110"/>
      <c r="H10476" s="110">
        <f>SUM(F10476:G10476)</f>
        <v>432</v>
      </c>
      <c r="I10476" s="798">
        <v>2</v>
      </c>
      <c r="J10476" s="798" t="s">
        <v>3494</v>
      </c>
      <c r="K10476" s="798">
        <f>SUM(I10476:J10479)</f>
        <v>2</v>
      </c>
    </row>
    <row r="10477" spans="1:11">
      <c r="A10477" s="799"/>
      <c r="B10477" s="802"/>
      <c r="C10477" s="13" t="str">
        <f>'[3]New Statement'!F1396</f>
        <v>Bilal Nagar</v>
      </c>
      <c r="D10477" s="110">
        <f>'[3]New Statement'!G1396</f>
        <v>149420303</v>
      </c>
      <c r="E10477" s="13"/>
      <c r="F10477" s="110">
        <f>'[3]New Statement'!H1396</f>
        <v>196</v>
      </c>
      <c r="G10477" s="110"/>
      <c r="H10477" s="110">
        <f>SUM(F10477:G10477)</f>
        <v>196</v>
      </c>
      <c r="I10477" s="799"/>
      <c r="J10477" s="799"/>
      <c r="K10477" s="799"/>
    </row>
    <row r="10478" spans="1:11">
      <c r="A10478" s="799"/>
      <c r="B10478" s="802"/>
      <c r="C10478" s="13" t="str">
        <f>'[3]New Statement'!F1397</f>
        <v>Bilal Nagar</v>
      </c>
      <c r="D10478" s="110">
        <f>'[3]New Statement'!G1397</f>
        <v>149420304</v>
      </c>
      <c r="E10478" s="13"/>
      <c r="F10478" s="110">
        <f>'[3]New Statement'!H1397</f>
        <v>417</v>
      </c>
      <c r="G10478" s="110"/>
      <c r="H10478" s="110">
        <f>SUM(F10478:G10478)</f>
        <v>417</v>
      </c>
      <c r="I10478" s="799"/>
      <c r="J10478" s="799"/>
      <c r="K10478" s="799"/>
    </row>
    <row r="10479" spans="1:11">
      <c r="A10479" s="799"/>
      <c r="B10479" s="802"/>
      <c r="C10479" s="788" t="s">
        <v>3493</v>
      </c>
      <c r="D10479" s="789"/>
      <c r="E10479" s="26"/>
      <c r="F10479" s="203">
        <f>SUM(F10476:F10478)</f>
        <v>1045</v>
      </c>
      <c r="G10479" s="203">
        <f>SUM(G10476:G10478)</f>
        <v>0</v>
      </c>
      <c r="H10479" s="203">
        <f>SUM(H10476:H10478)</f>
        <v>1045</v>
      </c>
      <c r="I10479" s="799"/>
      <c r="J10479" s="799"/>
      <c r="K10479" s="799"/>
    </row>
    <row r="10480" spans="1:11">
      <c r="A10480" s="798">
        <v>55</v>
      </c>
      <c r="B10480" s="816" t="s">
        <v>3864</v>
      </c>
      <c r="C10480" s="211" t="str">
        <f>'[3]New Statement'!F1394</f>
        <v>Bilal Nagar</v>
      </c>
      <c r="D10480" s="110">
        <f>'[3]New Statement'!G1394</f>
        <v>149420301</v>
      </c>
      <c r="E10480" s="13"/>
      <c r="F10480" s="110"/>
      <c r="G10480" s="110">
        <f>'[3]New Statement'!I1394</f>
        <v>304</v>
      </c>
      <c r="H10480" s="110">
        <f t="shared" ref="H10480:H10485" si="151">SUM(F10480:G10480)</f>
        <v>304</v>
      </c>
      <c r="I10480" s="798" t="s">
        <v>3494</v>
      </c>
      <c r="J10480" s="798">
        <v>4</v>
      </c>
      <c r="K10480" s="798">
        <f>SUM(I10480:J10486)</f>
        <v>4</v>
      </c>
    </row>
    <row r="10481" spans="1:11">
      <c r="A10481" s="799"/>
      <c r="B10481" s="817"/>
      <c r="C10481" s="211" t="str">
        <f>'[3]New Statement'!F1396</f>
        <v>Bilal Nagar</v>
      </c>
      <c r="D10481" s="110">
        <f>'[3]New Statement'!G1396</f>
        <v>149420303</v>
      </c>
      <c r="E10481" s="13"/>
      <c r="F10481" s="110"/>
      <c r="G10481" s="110">
        <f>'[3]New Statement'!I1396</f>
        <v>163</v>
      </c>
      <c r="H10481" s="110">
        <f t="shared" si="151"/>
        <v>163</v>
      </c>
      <c r="I10481" s="799"/>
      <c r="J10481" s="799"/>
      <c r="K10481" s="799"/>
    </row>
    <row r="10482" spans="1:11">
      <c r="A10482" s="799"/>
      <c r="B10482" s="817"/>
      <c r="C10482" s="211" t="str">
        <f>'[3]New Statement'!F1397</f>
        <v>Bilal Nagar</v>
      </c>
      <c r="D10482" s="110">
        <f>'[3]New Statement'!G1397</f>
        <v>149420304</v>
      </c>
      <c r="E10482" s="13"/>
      <c r="F10482" s="110"/>
      <c r="G10482" s="110">
        <f>'[3]New Statement'!I1397</f>
        <v>334</v>
      </c>
      <c r="H10482" s="110">
        <f t="shared" si="151"/>
        <v>334</v>
      </c>
      <c r="I10482" s="799"/>
      <c r="J10482" s="799"/>
      <c r="K10482" s="799"/>
    </row>
    <row r="10483" spans="1:11" ht="25.5">
      <c r="A10483" s="799"/>
      <c r="B10483" s="817"/>
      <c r="C10483" s="204" t="str">
        <f>'[3]New Statement'!F1404</f>
        <v>Chak No. 224/RB Nasir Nagar</v>
      </c>
      <c r="D10483" s="23">
        <f>'[3]New Statement'!G1404</f>
        <v>149420404</v>
      </c>
      <c r="E10483" s="13"/>
      <c r="F10483" s="23"/>
      <c r="G10483" s="23">
        <f>'[3]New Statement'!I1404</f>
        <v>334</v>
      </c>
      <c r="H10483" s="110">
        <f t="shared" si="151"/>
        <v>334</v>
      </c>
      <c r="I10483" s="799"/>
      <c r="J10483" s="799"/>
      <c r="K10483" s="799"/>
    </row>
    <row r="10484" spans="1:11" ht="25.5">
      <c r="A10484" s="799"/>
      <c r="B10484" s="817"/>
      <c r="C10484" s="204" t="str">
        <f>'[3]New Statement'!F1405</f>
        <v>Chak No. 224/RB Ghousia Abad</v>
      </c>
      <c r="D10484" s="23">
        <f>'[3]New Statement'!G1405</f>
        <v>149420405</v>
      </c>
      <c r="E10484" s="13"/>
      <c r="F10484" s="23"/>
      <c r="G10484" s="23">
        <f>'[3]New Statement'!I1405</f>
        <v>106</v>
      </c>
      <c r="H10484" s="110">
        <f t="shared" si="151"/>
        <v>106</v>
      </c>
      <c r="I10484" s="799"/>
      <c r="J10484" s="799"/>
      <c r="K10484" s="799"/>
    </row>
    <row r="10485" spans="1:11" ht="25.5">
      <c r="A10485" s="799"/>
      <c r="B10485" s="817"/>
      <c r="C10485" s="205" t="str">
        <f>'[3]New Statement'!F1407</f>
        <v>Chak No. 224/RB Ghousia Abad</v>
      </c>
      <c r="D10485" s="25">
        <f>'[3]New Statement'!G1407</f>
        <v>149420407</v>
      </c>
      <c r="E10485" s="13"/>
      <c r="F10485" s="25"/>
      <c r="G10485" s="25">
        <f>'[3]New Statement'!I1407</f>
        <v>575</v>
      </c>
      <c r="H10485" s="110">
        <f t="shared" si="151"/>
        <v>575</v>
      </c>
      <c r="I10485" s="799"/>
      <c r="J10485" s="799"/>
      <c r="K10485" s="799"/>
    </row>
    <row r="10486" spans="1:11">
      <c r="A10486" s="800"/>
      <c r="B10486" s="818"/>
      <c r="C10486" s="788" t="s">
        <v>3493</v>
      </c>
      <c r="D10486" s="789"/>
      <c r="E10486" s="26"/>
      <c r="F10486" s="203">
        <f>SUM(F10480:F10485)</f>
        <v>0</v>
      </c>
      <c r="G10486" s="203">
        <f>SUM(G10480:G10485)</f>
        <v>1816</v>
      </c>
      <c r="H10486" s="203">
        <f>SUM(H10480:H10485)</f>
        <v>1816</v>
      </c>
      <c r="I10486" s="800"/>
      <c r="J10486" s="800"/>
      <c r="K10486" s="800"/>
    </row>
    <row r="10487" spans="1:11" ht="25.5">
      <c r="A10487" s="809">
        <v>56</v>
      </c>
      <c r="B10487" s="810" t="s">
        <v>3863</v>
      </c>
      <c r="C10487" s="205" t="str">
        <f>'[3]New Statement'!F1402</f>
        <v xml:space="preserve">Nasir Nagar Wazir Khan </v>
      </c>
      <c r="D10487" s="25">
        <f>'[3]New Statement'!G1402</f>
        <v>149420402</v>
      </c>
      <c r="E10487" s="13"/>
      <c r="F10487" s="25">
        <f>'[3]New Statement'!H1402</f>
        <v>428</v>
      </c>
      <c r="G10487" s="25"/>
      <c r="H10487" s="110">
        <f>SUM(F10487:G10487)</f>
        <v>428</v>
      </c>
      <c r="I10487" s="806">
        <v>3</v>
      </c>
      <c r="J10487" s="806" t="s">
        <v>3494</v>
      </c>
      <c r="K10487" s="806">
        <f>SUM(I10487:J10491)</f>
        <v>3</v>
      </c>
    </row>
    <row r="10488" spans="1:11">
      <c r="A10488" s="809"/>
      <c r="B10488" s="810"/>
      <c r="C10488" s="205" t="str">
        <f>'[3]New Statement'!F1403</f>
        <v>Nasir Nagar</v>
      </c>
      <c r="D10488" s="25">
        <f>'[3]New Statement'!G1403</f>
        <v>149420403</v>
      </c>
      <c r="E10488" s="13"/>
      <c r="F10488" s="25">
        <f>'[3]New Statement'!H1403</f>
        <v>136</v>
      </c>
      <c r="G10488" s="25"/>
      <c r="H10488" s="110">
        <f>SUM(F10488:G10488)</f>
        <v>136</v>
      </c>
      <c r="I10488" s="806"/>
      <c r="J10488" s="806"/>
      <c r="K10488" s="806"/>
    </row>
    <row r="10489" spans="1:11" ht="36">
      <c r="A10489" s="809"/>
      <c r="B10489" s="810"/>
      <c r="C10489" s="212" t="str">
        <f>'[3]New Statement'!F1399</f>
        <v xml:space="preserve">Chak No. 224/RB Ghousia Abad Wazir Khan </v>
      </c>
      <c r="D10489" s="25">
        <f>'[3]New Statement'!G1399</f>
        <v>149420306</v>
      </c>
      <c r="E10489" s="13"/>
      <c r="F10489" s="25">
        <f>'[3]New Statement'!H1399</f>
        <v>622</v>
      </c>
      <c r="G10489" s="25"/>
      <c r="H10489" s="110">
        <f>SUM(F10489:G10489)</f>
        <v>622</v>
      </c>
      <c r="I10489" s="806"/>
      <c r="J10489" s="806"/>
      <c r="K10489" s="806"/>
    </row>
    <row r="10490" spans="1:11" ht="36">
      <c r="A10490" s="809"/>
      <c r="B10490" s="810"/>
      <c r="C10490" s="212" t="str">
        <f>'[3]New Statement'!F1400</f>
        <v xml:space="preserve">Chak No. 224/RB Ghousia Abad Wazir Khan </v>
      </c>
      <c r="D10490" s="25">
        <f>'[3]New Statement'!G1400</f>
        <v>149420307</v>
      </c>
      <c r="E10490" s="13"/>
      <c r="F10490" s="25">
        <f>'[3]New Statement'!H1400</f>
        <v>318</v>
      </c>
      <c r="G10490" s="25"/>
      <c r="H10490" s="110">
        <f>SUM(F10490:G10490)</f>
        <v>318</v>
      </c>
      <c r="I10490" s="806"/>
      <c r="J10490" s="806"/>
      <c r="K10490" s="806"/>
    </row>
    <row r="10491" spans="1:11">
      <c r="A10491" s="809"/>
      <c r="B10491" s="810"/>
      <c r="C10491" s="788" t="s">
        <v>3493</v>
      </c>
      <c r="D10491" s="789"/>
      <c r="E10491" s="26"/>
      <c r="F10491" s="203">
        <f>SUM(F10487:F10490)</f>
        <v>1504</v>
      </c>
      <c r="G10491" s="203">
        <f>SUM(G10487:G10490)</f>
        <v>0</v>
      </c>
      <c r="H10491" s="203">
        <f>SUM(H10487:H10490)</f>
        <v>1504</v>
      </c>
      <c r="I10491" s="806"/>
      <c r="J10491" s="806"/>
      <c r="K10491" s="806"/>
    </row>
    <row r="10492" spans="1:11" ht="25.5">
      <c r="A10492" s="798">
        <v>57</v>
      </c>
      <c r="B10492" s="801" t="s">
        <v>3862</v>
      </c>
      <c r="C10492" s="205" t="str">
        <f>'[3]New Statement'!F1402</f>
        <v xml:space="preserve">Nasir Nagar Wazir Khan </v>
      </c>
      <c r="D10492" s="25">
        <f>'[3]New Statement'!G1402</f>
        <v>149420402</v>
      </c>
      <c r="E10492" s="13"/>
      <c r="F10492" s="25"/>
      <c r="G10492" s="25">
        <f>'[3]New Statement'!I1402</f>
        <v>311</v>
      </c>
      <c r="H10492" s="110">
        <f>SUM(F10492:G10492)</f>
        <v>311</v>
      </c>
      <c r="I10492" s="798" t="s">
        <v>3494</v>
      </c>
      <c r="J10492" s="798">
        <v>3</v>
      </c>
      <c r="K10492" s="798">
        <f>SUM(I10492:J10496)</f>
        <v>3</v>
      </c>
    </row>
    <row r="10493" spans="1:11">
      <c r="A10493" s="799"/>
      <c r="B10493" s="802"/>
      <c r="C10493" s="205" t="str">
        <f>'[3]New Statement'!F1403</f>
        <v>Nasir Nagar</v>
      </c>
      <c r="D10493" s="25">
        <f>'[3]New Statement'!G1403</f>
        <v>149420403</v>
      </c>
      <c r="E10493" s="13"/>
      <c r="F10493" s="25"/>
      <c r="G10493" s="25">
        <f>'[3]New Statement'!I1403</f>
        <v>88</v>
      </c>
      <c r="H10493" s="110">
        <f>SUM(F10493:G10493)</f>
        <v>88</v>
      </c>
      <c r="I10493" s="799"/>
      <c r="J10493" s="799"/>
      <c r="K10493" s="799"/>
    </row>
    <row r="10494" spans="1:11" ht="36">
      <c r="A10494" s="799"/>
      <c r="B10494" s="802"/>
      <c r="C10494" s="212" t="str">
        <f>'[3]New Statement'!F1399</f>
        <v xml:space="preserve">Chak No. 224/RB Ghousia Abad Wazir Khan </v>
      </c>
      <c r="D10494" s="25">
        <f>'[3]New Statement'!G1399</f>
        <v>149420306</v>
      </c>
      <c r="E10494" s="13"/>
      <c r="F10494" s="205"/>
      <c r="G10494" s="25">
        <f>'[3]New Statement'!I1399</f>
        <v>487</v>
      </c>
      <c r="H10494" s="110">
        <f>SUM(F10494:G10494)</f>
        <v>487</v>
      </c>
      <c r="I10494" s="799"/>
      <c r="J10494" s="799"/>
      <c r="K10494" s="799"/>
    </row>
    <row r="10495" spans="1:11" ht="36">
      <c r="A10495" s="799"/>
      <c r="B10495" s="802"/>
      <c r="C10495" s="212" t="str">
        <f>'[3]New Statement'!F1400</f>
        <v xml:space="preserve">Chak No. 224/RB Ghousia Abad Wazir Khan </v>
      </c>
      <c r="D10495" s="25">
        <f>'[3]New Statement'!G1400</f>
        <v>149420307</v>
      </c>
      <c r="E10495" s="13"/>
      <c r="F10495" s="205"/>
      <c r="G10495" s="25">
        <f>'[3]New Statement'!I1400</f>
        <v>231</v>
      </c>
      <c r="H10495" s="110">
        <f>SUM(F10495:G10495)</f>
        <v>231</v>
      </c>
      <c r="I10495" s="799"/>
      <c r="J10495" s="799"/>
      <c r="K10495" s="799"/>
    </row>
    <row r="10496" spans="1:11">
      <c r="A10496" s="800"/>
      <c r="B10496" s="803"/>
      <c r="C10496" s="788" t="s">
        <v>3493</v>
      </c>
      <c r="D10496" s="789"/>
      <c r="E10496" s="26"/>
      <c r="F10496" s="203">
        <f>SUM(F10492:F10495)</f>
        <v>0</v>
      </c>
      <c r="G10496" s="203">
        <f>SUM(G10492:G10495)</f>
        <v>1117</v>
      </c>
      <c r="H10496" s="203">
        <f>SUM(H10492:H10495)</f>
        <v>1117</v>
      </c>
      <c r="I10496" s="800"/>
      <c r="J10496" s="800"/>
      <c r="K10496" s="800"/>
    </row>
    <row r="10497" spans="1:11" ht="25.5">
      <c r="A10497" s="798">
        <v>58</v>
      </c>
      <c r="B10497" s="801" t="s">
        <v>3861</v>
      </c>
      <c r="C10497" s="204" t="str">
        <f>'[3]New Statement'!F1404</f>
        <v>Chak No. 224/RB Nasir Nagar</v>
      </c>
      <c r="D10497" s="23">
        <f>'[3]New Statement'!G1404</f>
        <v>149420404</v>
      </c>
      <c r="E10497" s="13"/>
      <c r="F10497" s="23">
        <f>'[3]New Statement'!H1404</f>
        <v>453</v>
      </c>
      <c r="G10497" s="23"/>
      <c r="H10497" s="110">
        <f>SUM(F10497:G10497)</f>
        <v>453</v>
      </c>
      <c r="I10497" s="798">
        <v>3</v>
      </c>
      <c r="J10497" s="798" t="s">
        <v>3494</v>
      </c>
      <c r="K10497" s="798">
        <f>SUM(I10497:J10500)</f>
        <v>3</v>
      </c>
    </row>
    <row r="10498" spans="1:11" ht="25.5">
      <c r="A10498" s="799"/>
      <c r="B10498" s="802"/>
      <c r="C10498" s="204" t="str">
        <f>'[3]New Statement'!F1405</f>
        <v>Chak No. 224/RB Ghousia Abad</v>
      </c>
      <c r="D10498" s="23">
        <f>'[3]New Statement'!G1405</f>
        <v>149420405</v>
      </c>
      <c r="E10498" s="13"/>
      <c r="F10498" s="23">
        <f>'[3]New Statement'!H1405</f>
        <v>147</v>
      </c>
      <c r="G10498" s="23"/>
      <c r="H10498" s="110">
        <f>SUM(F10498:G10498)</f>
        <v>147</v>
      </c>
      <c r="I10498" s="799"/>
      <c r="J10498" s="799"/>
      <c r="K10498" s="799"/>
    </row>
    <row r="10499" spans="1:11" ht="25.5">
      <c r="A10499" s="799"/>
      <c r="B10499" s="802"/>
      <c r="C10499" s="205" t="str">
        <f>'[3]New Statement'!F1407</f>
        <v>Chak No. 224/RB Ghousia Abad</v>
      </c>
      <c r="D10499" s="25">
        <f>'[3]New Statement'!G1407</f>
        <v>149420407</v>
      </c>
      <c r="E10499" s="13"/>
      <c r="F10499" s="25">
        <f>'[3]New Statement'!H1407</f>
        <v>777</v>
      </c>
      <c r="G10499" s="25"/>
      <c r="H10499" s="110">
        <f>SUM(F10499:G10499)</f>
        <v>777</v>
      </c>
      <c r="I10499" s="799"/>
      <c r="J10499" s="799"/>
      <c r="K10499" s="799"/>
    </row>
    <row r="10500" spans="1:11">
      <c r="A10500" s="799"/>
      <c r="B10500" s="802"/>
      <c r="C10500" s="788" t="s">
        <v>3493</v>
      </c>
      <c r="D10500" s="789"/>
      <c r="E10500" s="26"/>
      <c r="F10500" s="203">
        <f>SUM(F10497:F10499)</f>
        <v>1377</v>
      </c>
      <c r="G10500" s="203">
        <f>SUM(G10497:G10499)</f>
        <v>0</v>
      </c>
      <c r="H10500" s="203">
        <f>SUM(H10497:H10499)</f>
        <v>1377</v>
      </c>
      <c r="I10500" s="799"/>
      <c r="J10500" s="799"/>
      <c r="K10500" s="799"/>
    </row>
    <row r="10501" spans="1:11">
      <c r="A10501" s="798">
        <v>59</v>
      </c>
      <c r="B10501" s="801" t="s">
        <v>3860</v>
      </c>
      <c r="C10501" s="211" t="str">
        <f>'[3]New Statement'!F1398</f>
        <v>Syed Abad</v>
      </c>
      <c r="D10501" s="110">
        <f>'[3]New Statement'!G1398</f>
        <v>149420305</v>
      </c>
      <c r="E10501" s="13"/>
      <c r="F10501" s="110">
        <f>'[3]New Statement'!H1398</f>
        <v>366</v>
      </c>
      <c r="G10501" s="110"/>
      <c r="H10501" s="110">
        <f>SUM(F10501:G10501)</f>
        <v>366</v>
      </c>
      <c r="I10501" s="798">
        <v>3</v>
      </c>
      <c r="J10501" s="798" t="s">
        <v>3494</v>
      </c>
      <c r="K10501" s="798">
        <f>SUM(I10501:J10504)</f>
        <v>3</v>
      </c>
    </row>
    <row r="10502" spans="1:11">
      <c r="A10502" s="799"/>
      <c r="B10502" s="802"/>
      <c r="C10502" s="204" t="str">
        <f>'[3]New Statement'!F1408</f>
        <v>Jadeed Korian</v>
      </c>
      <c r="D10502" s="23">
        <f>'[3]New Statement'!G1408</f>
        <v>149420501</v>
      </c>
      <c r="E10502" s="13"/>
      <c r="F10502" s="23">
        <f>'[3]New Statement'!H1408</f>
        <v>558</v>
      </c>
      <c r="G10502" s="23"/>
      <c r="H10502" s="110">
        <f>SUM(F10502:G10502)</f>
        <v>558</v>
      </c>
      <c r="I10502" s="799"/>
      <c r="J10502" s="799"/>
      <c r="K10502" s="799"/>
    </row>
    <row r="10503" spans="1:11">
      <c r="A10503" s="799"/>
      <c r="B10503" s="802"/>
      <c r="C10503" s="204" t="str">
        <f>'[3]New Statement'!F1409</f>
        <v xml:space="preserve">Asim Town </v>
      </c>
      <c r="D10503" s="23">
        <f>'[3]New Statement'!G1409</f>
        <v>149420502</v>
      </c>
      <c r="E10503" s="13"/>
      <c r="F10503" s="23">
        <f>'[3]New Statement'!H1409</f>
        <v>601</v>
      </c>
      <c r="G10503" s="23"/>
      <c r="H10503" s="110">
        <f>SUM(F10503:G10503)</f>
        <v>601</v>
      </c>
      <c r="I10503" s="799"/>
      <c r="J10503" s="799"/>
      <c r="K10503" s="799"/>
    </row>
    <row r="10504" spans="1:11">
      <c r="A10504" s="800"/>
      <c r="B10504" s="803"/>
      <c r="C10504" s="788" t="s">
        <v>3493</v>
      </c>
      <c r="D10504" s="789"/>
      <c r="E10504" s="26"/>
      <c r="F10504" s="203">
        <f>SUM(F10501:F10503)</f>
        <v>1525</v>
      </c>
      <c r="G10504" s="203">
        <f>SUM(G10501:G10503)</f>
        <v>0</v>
      </c>
      <c r="H10504" s="203">
        <f>SUM(H10501:H10503)</f>
        <v>1525</v>
      </c>
      <c r="I10504" s="799"/>
      <c r="J10504" s="799"/>
      <c r="K10504" s="799"/>
    </row>
    <row r="10505" spans="1:11">
      <c r="A10505" s="806">
        <v>60</v>
      </c>
      <c r="B10505" s="801" t="s">
        <v>3859</v>
      </c>
      <c r="C10505" s="205" t="str">
        <f>'[3]New Statement'!F1411</f>
        <v>Syed Abad</v>
      </c>
      <c r="D10505" s="25">
        <f>'[3]New Statement'!G1411</f>
        <v>149420504</v>
      </c>
      <c r="E10505" s="13"/>
      <c r="F10505" s="25">
        <f>'[3]New Statement'!H1411</f>
        <v>345</v>
      </c>
      <c r="G10505" s="25"/>
      <c r="H10505" s="110">
        <f>SUM(F10505:G10505)</f>
        <v>345</v>
      </c>
      <c r="I10505" s="806">
        <v>2</v>
      </c>
      <c r="J10505" s="806" t="s">
        <v>3494</v>
      </c>
      <c r="K10505" s="806">
        <f>SUM(I10505:J10507)</f>
        <v>2</v>
      </c>
    </row>
    <row r="10506" spans="1:11">
      <c r="A10506" s="806"/>
      <c r="B10506" s="802"/>
      <c r="C10506" s="205" t="str">
        <f>'[3]New Statement'!F1412</f>
        <v xml:space="preserve">Asim Town </v>
      </c>
      <c r="D10506" s="25">
        <f>'[3]New Statement'!G1412</f>
        <v>149420505</v>
      </c>
      <c r="E10506" s="13"/>
      <c r="F10506" s="25">
        <f>'[3]New Statement'!H1412</f>
        <v>430</v>
      </c>
      <c r="G10506" s="25"/>
      <c r="H10506" s="110">
        <f>SUM(F10506:G10506)</f>
        <v>430</v>
      </c>
      <c r="I10506" s="806"/>
      <c r="J10506" s="806"/>
      <c r="K10506" s="806"/>
    </row>
    <row r="10507" spans="1:11">
      <c r="A10507" s="806"/>
      <c r="B10507" s="803"/>
      <c r="C10507" s="788" t="s">
        <v>3493</v>
      </c>
      <c r="D10507" s="789"/>
      <c r="E10507" s="26"/>
      <c r="F10507" s="203">
        <f>SUM(F10505:F10506)</f>
        <v>775</v>
      </c>
      <c r="G10507" s="203">
        <f>SUM(G10505:G10506)</f>
        <v>0</v>
      </c>
      <c r="H10507" s="203">
        <f>SUM(H10505:H10506)</f>
        <v>775</v>
      </c>
      <c r="I10507" s="806"/>
      <c r="J10507" s="806"/>
      <c r="K10507" s="806"/>
    </row>
    <row r="10508" spans="1:11">
      <c r="A10508" s="798">
        <v>61</v>
      </c>
      <c r="B10508" s="801" t="s">
        <v>3858</v>
      </c>
      <c r="C10508" s="204" t="str">
        <f>'[3]New Statement'!F1410</f>
        <v>Syed Abad</v>
      </c>
      <c r="D10508" s="23">
        <f>'[3]New Statement'!G1410</f>
        <v>149420503</v>
      </c>
      <c r="E10508" s="13"/>
      <c r="F10508" s="23">
        <f>'[3]New Statement'!H1410</f>
        <v>409</v>
      </c>
      <c r="G10508" s="23"/>
      <c r="H10508" s="110">
        <f>SUM(F10508:G10508)</f>
        <v>409</v>
      </c>
      <c r="I10508" s="798">
        <v>2</v>
      </c>
      <c r="J10508" s="798" t="s">
        <v>3494</v>
      </c>
      <c r="K10508" s="798">
        <f>SUM(I10508:J10511)</f>
        <v>2</v>
      </c>
    </row>
    <row r="10509" spans="1:11">
      <c r="A10509" s="799"/>
      <c r="B10509" s="802"/>
      <c r="C10509" s="204" t="str">
        <f>'[3]New Statement'!F1413</f>
        <v>Lala Zar Colony</v>
      </c>
      <c r="D10509" s="23">
        <f>'[3]New Statement'!G1413</f>
        <v>149420506</v>
      </c>
      <c r="E10509" s="13"/>
      <c r="F10509" s="23">
        <f>'[3]New Statement'!H1413</f>
        <v>236</v>
      </c>
      <c r="G10509" s="23"/>
      <c r="H10509" s="110">
        <f>SUM(F10509:G10509)</f>
        <v>236</v>
      </c>
      <c r="I10509" s="799"/>
      <c r="J10509" s="799"/>
      <c r="K10509" s="799"/>
    </row>
    <row r="10510" spans="1:11">
      <c r="A10510" s="799"/>
      <c r="B10510" s="802"/>
      <c r="C10510" s="204" t="str">
        <f>'[3]New Statement'!F1414</f>
        <v>Farooq Town</v>
      </c>
      <c r="D10510" s="23">
        <f>'[3]New Statement'!G1414</f>
        <v>149420507</v>
      </c>
      <c r="E10510" s="13"/>
      <c r="F10510" s="23">
        <f>'[3]New Statement'!H1414</f>
        <v>283</v>
      </c>
      <c r="G10510" s="23"/>
      <c r="H10510" s="110">
        <f>SUM(F10510:G10510)</f>
        <v>283</v>
      </c>
      <c r="I10510" s="799"/>
      <c r="J10510" s="799"/>
      <c r="K10510" s="799"/>
    </row>
    <row r="10511" spans="1:11">
      <c r="A10511" s="800"/>
      <c r="B10511" s="803"/>
      <c r="C10511" s="788" t="s">
        <v>3493</v>
      </c>
      <c r="D10511" s="789"/>
      <c r="E10511" s="26"/>
      <c r="F10511" s="203">
        <f>SUM(F10508:F10510)</f>
        <v>928</v>
      </c>
      <c r="G10511" s="203">
        <f>SUM(G10508:G10510)</f>
        <v>0</v>
      </c>
      <c r="H10511" s="203">
        <f>SUM(H10508:H10510)</f>
        <v>928</v>
      </c>
      <c r="I10511" s="800"/>
      <c r="J10511" s="800"/>
      <c r="K10511" s="800"/>
    </row>
    <row r="10512" spans="1:11">
      <c r="A10512" s="798">
        <v>62</v>
      </c>
      <c r="B10512" s="801" t="s">
        <v>3857</v>
      </c>
      <c r="C10512" s="11" t="str">
        <f>'[3]New Statement'!F1398</f>
        <v>Syed Abad</v>
      </c>
      <c r="D10512" s="110">
        <f>'[3]New Statement'!G1398</f>
        <v>149420305</v>
      </c>
      <c r="E10512" s="13"/>
      <c r="F10512" s="110"/>
      <c r="G10512" s="110">
        <f>'[3]New Statement'!I1398</f>
        <v>310</v>
      </c>
      <c r="H10512" s="110">
        <f>SUM(F10512:G10512)</f>
        <v>310</v>
      </c>
      <c r="I10512" s="798" t="s">
        <v>3494</v>
      </c>
      <c r="J10512" s="798">
        <v>4</v>
      </c>
      <c r="K10512" s="798">
        <f>SUM(I10512:J10517)</f>
        <v>4</v>
      </c>
    </row>
    <row r="10513" spans="1:11">
      <c r="A10513" s="799"/>
      <c r="B10513" s="802"/>
      <c r="C10513" s="204" t="str">
        <f>'[3]New Statement'!F1408</f>
        <v>Jadeed Korian</v>
      </c>
      <c r="D10513" s="23">
        <f>'[3]New Statement'!G1408</f>
        <v>149420501</v>
      </c>
      <c r="E10513" s="13"/>
      <c r="F10513" s="23"/>
      <c r="G10513" s="23">
        <f>'[3]New Statement'!I1408</f>
        <v>441</v>
      </c>
      <c r="H10513" s="110">
        <f>SUM(F10513:G10513)</f>
        <v>441</v>
      </c>
      <c r="I10513" s="799"/>
      <c r="J10513" s="799"/>
      <c r="K10513" s="799"/>
    </row>
    <row r="10514" spans="1:11">
      <c r="A10514" s="799"/>
      <c r="B10514" s="802"/>
      <c r="C10514" s="204" t="str">
        <f>'[3]New Statement'!F1409</f>
        <v xml:space="preserve">Asim Town </v>
      </c>
      <c r="D10514" s="23">
        <f>'[3]New Statement'!G1409</f>
        <v>149420502</v>
      </c>
      <c r="E10514" s="13"/>
      <c r="F10514" s="23"/>
      <c r="G10514" s="23">
        <f>'[3]New Statement'!I1409</f>
        <v>509</v>
      </c>
      <c r="H10514" s="110">
        <f>SUM(F10514:G10514)</f>
        <v>509</v>
      </c>
      <c r="I10514" s="799"/>
      <c r="J10514" s="799"/>
      <c r="K10514" s="799"/>
    </row>
    <row r="10515" spans="1:11">
      <c r="A10515" s="799"/>
      <c r="B10515" s="802"/>
      <c r="C10515" s="205" t="str">
        <f>'[3]New Statement'!F1411</f>
        <v>Syed Abad</v>
      </c>
      <c r="D10515" s="25">
        <f>'[3]New Statement'!G1411</f>
        <v>149420504</v>
      </c>
      <c r="E10515" s="13"/>
      <c r="F10515" s="25"/>
      <c r="G10515" s="25">
        <f>'[3]New Statement'!I1411</f>
        <v>268</v>
      </c>
      <c r="H10515" s="110">
        <f>SUM(F10515:G10515)</f>
        <v>268</v>
      </c>
      <c r="I10515" s="799"/>
      <c r="J10515" s="799"/>
      <c r="K10515" s="799"/>
    </row>
    <row r="10516" spans="1:11">
      <c r="A10516" s="799"/>
      <c r="B10516" s="802"/>
      <c r="C10516" s="205" t="str">
        <f>'[3]New Statement'!F1412</f>
        <v xml:space="preserve">Asim Town </v>
      </c>
      <c r="D10516" s="25">
        <f>'[3]New Statement'!G1412</f>
        <v>149420505</v>
      </c>
      <c r="E10516" s="13"/>
      <c r="F10516" s="25"/>
      <c r="G10516" s="25">
        <f>'[3]New Statement'!I1412</f>
        <v>372</v>
      </c>
      <c r="H10516" s="110">
        <f>SUM(F10516:G10516)</f>
        <v>372</v>
      </c>
      <c r="I10516" s="799"/>
      <c r="J10516" s="799"/>
      <c r="K10516" s="799"/>
    </row>
    <row r="10517" spans="1:11">
      <c r="A10517" s="800"/>
      <c r="B10517" s="803"/>
      <c r="C10517" s="788" t="s">
        <v>3493</v>
      </c>
      <c r="D10517" s="789"/>
      <c r="E10517" s="26"/>
      <c r="F10517" s="203">
        <f>SUM(F10512:F10516)</f>
        <v>0</v>
      </c>
      <c r="G10517" s="203">
        <f>SUM(G10512:G10516)</f>
        <v>1900</v>
      </c>
      <c r="H10517" s="203">
        <f>SUM(H10512:H10516)</f>
        <v>1900</v>
      </c>
      <c r="I10517" s="800"/>
      <c r="J10517" s="800"/>
      <c r="K10517" s="800"/>
    </row>
    <row r="10518" spans="1:11">
      <c r="A10518" s="798">
        <v>63</v>
      </c>
      <c r="B10518" s="801" t="s">
        <v>3856</v>
      </c>
      <c r="C10518" s="204" t="str">
        <f>'[3]New Statement'!F1410</f>
        <v>Syed Abad</v>
      </c>
      <c r="D10518" s="23">
        <f>'[3]New Statement'!G1410</f>
        <v>149420503</v>
      </c>
      <c r="E10518" s="13"/>
      <c r="F10518" s="23"/>
      <c r="G10518" s="23">
        <f>'[3]New Statement'!I1410</f>
        <v>326</v>
      </c>
      <c r="H10518" s="110">
        <f>SUM(F10518:G10518)</f>
        <v>326</v>
      </c>
      <c r="I10518" s="798" t="s">
        <v>3494</v>
      </c>
      <c r="J10518" s="798">
        <v>2</v>
      </c>
      <c r="K10518" s="798">
        <f>SUM(I10518:J10521)</f>
        <v>2</v>
      </c>
    </row>
    <row r="10519" spans="1:11">
      <c r="A10519" s="799"/>
      <c r="B10519" s="802"/>
      <c r="C10519" s="204" t="str">
        <f>'[3]New Statement'!F1413</f>
        <v>Lala Zar Colony</v>
      </c>
      <c r="D10519" s="23">
        <f>'[3]New Statement'!G1413</f>
        <v>149420506</v>
      </c>
      <c r="E10519" s="13"/>
      <c r="F10519" s="23"/>
      <c r="G10519" s="23">
        <f>'[3]New Statement'!I1413</f>
        <v>175</v>
      </c>
      <c r="H10519" s="110">
        <f>SUM(F10519:G10519)</f>
        <v>175</v>
      </c>
      <c r="I10519" s="799"/>
      <c r="J10519" s="799"/>
      <c r="K10519" s="799"/>
    </row>
    <row r="10520" spans="1:11">
      <c r="A10520" s="799"/>
      <c r="B10520" s="802"/>
      <c r="C10520" s="204" t="str">
        <f>'[3]New Statement'!F1414</f>
        <v>Farooq Town</v>
      </c>
      <c r="D10520" s="23">
        <f>'[3]New Statement'!G1414</f>
        <v>149420507</v>
      </c>
      <c r="E10520" s="13"/>
      <c r="F10520" s="23"/>
      <c r="G10520" s="23">
        <f>'[3]New Statement'!I1414</f>
        <v>204</v>
      </c>
      <c r="H10520" s="110">
        <f>SUM(F10520:G10520)</f>
        <v>204</v>
      </c>
      <c r="I10520" s="799"/>
      <c r="J10520" s="799"/>
      <c r="K10520" s="799"/>
    </row>
    <row r="10521" spans="1:11">
      <c r="A10521" s="800"/>
      <c r="B10521" s="803"/>
      <c r="C10521" s="788" t="s">
        <v>3493</v>
      </c>
      <c r="D10521" s="789"/>
      <c r="E10521" s="26"/>
      <c r="F10521" s="203">
        <f>SUM(F10518:F10520)</f>
        <v>0</v>
      </c>
      <c r="G10521" s="203">
        <f>SUM(G10518:G10520)</f>
        <v>705</v>
      </c>
      <c r="H10521" s="203">
        <f>SUM(H10518:H10520)</f>
        <v>705</v>
      </c>
      <c r="I10521" s="800"/>
      <c r="J10521" s="800"/>
      <c r="K10521" s="800"/>
    </row>
    <row r="10522" spans="1:11" ht="38.25">
      <c r="A10522" s="798">
        <v>64</v>
      </c>
      <c r="B10522" s="801" t="s">
        <v>3852</v>
      </c>
      <c r="C10522" s="204" t="str">
        <f>'[3]New Statement'!F1419</f>
        <v>Muhammadi Chowk D-Type Colony</v>
      </c>
      <c r="D10522" s="23">
        <f>'[3]New Statement'!G1419</f>
        <v>149430103</v>
      </c>
      <c r="E10522" s="13"/>
      <c r="F10522" s="23">
        <f>'[3]New Statement'!H1419</f>
        <v>550</v>
      </c>
      <c r="G10522" s="23"/>
      <c r="H10522" s="110">
        <f>SUM(F10522:G10522)</f>
        <v>550</v>
      </c>
      <c r="I10522" s="798">
        <v>3</v>
      </c>
      <c r="J10522" s="798" t="s">
        <v>3494</v>
      </c>
      <c r="K10522" s="798">
        <f>SUM(I10522:J10525)</f>
        <v>3</v>
      </c>
    </row>
    <row r="10523" spans="1:11" ht="25.5">
      <c r="A10523" s="799"/>
      <c r="B10523" s="802"/>
      <c r="C10523" s="205" t="str">
        <f>'[3]New Statement'!F1424</f>
        <v>Gool Chowk D-Type Colony</v>
      </c>
      <c r="D10523" s="25">
        <f>'[3]New Statement'!G1424</f>
        <v>149430203</v>
      </c>
      <c r="E10523" s="13"/>
      <c r="F10523" s="25">
        <f>'[3]New Statement'!H1424</f>
        <v>495</v>
      </c>
      <c r="G10523" s="25"/>
      <c r="H10523" s="110">
        <f>SUM(F10523:G10523)</f>
        <v>495</v>
      </c>
      <c r="I10523" s="799"/>
      <c r="J10523" s="799"/>
      <c r="K10523" s="799"/>
    </row>
    <row r="10524" spans="1:11" ht="25.5">
      <c r="A10524" s="799"/>
      <c r="B10524" s="802"/>
      <c r="C10524" s="205" t="str">
        <f>'[3]New Statement'!F1425</f>
        <v>Gool Chowk D-Type Colony</v>
      </c>
      <c r="D10524" s="25">
        <f>'[3]New Statement'!G1425</f>
        <v>149430204</v>
      </c>
      <c r="E10524" s="13"/>
      <c r="F10524" s="25">
        <f>'[3]New Statement'!H1425</f>
        <v>499</v>
      </c>
      <c r="G10524" s="25"/>
      <c r="H10524" s="110">
        <f>SUM(F10524:G10524)</f>
        <v>499</v>
      </c>
      <c r="I10524" s="799"/>
      <c r="J10524" s="799"/>
      <c r="K10524" s="799"/>
    </row>
    <row r="10525" spans="1:11">
      <c r="A10525" s="800"/>
      <c r="B10525" s="803"/>
      <c r="C10525" s="788" t="s">
        <v>3493</v>
      </c>
      <c r="D10525" s="789"/>
      <c r="E10525" s="26"/>
      <c r="F10525" s="203">
        <f>SUM(F10522:F10524)</f>
        <v>1544</v>
      </c>
      <c r="G10525" s="203">
        <f>SUM(G10522:G10524)</f>
        <v>0</v>
      </c>
      <c r="H10525" s="203">
        <f>SUM(H10522:H10524)</f>
        <v>1544</v>
      </c>
      <c r="I10525" s="800"/>
      <c r="J10525" s="800"/>
      <c r="K10525" s="800"/>
    </row>
    <row r="10526" spans="1:11" ht="38.25">
      <c r="A10526" s="798">
        <v>65</v>
      </c>
      <c r="B10526" s="801" t="s">
        <v>3855</v>
      </c>
      <c r="C10526" s="204" t="str">
        <f>'[3]New Statement'!F1419</f>
        <v>Muhammadi Chowk D-Type Colony</v>
      </c>
      <c r="D10526" s="23">
        <f>'[3]New Statement'!G1419</f>
        <v>149430103</v>
      </c>
      <c r="E10526" s="13"/>
      <c r="F10526" s="23"/>
      <c r="G10526" s="23">
        <f>'[3]New Statement'!I1419</f>
        <v>424</v>
      </c>
      <c r="H10526" s="110">
        <f>SUM(F10526:G10526)</f>
        <v>424</v>
      </c>
      <c r="I10526" s="798" t="s">
        <v>3494</v>
      </c>
      <c r="J10526" s="798">
        <v>3</v>
      </c>
      <c r="K10526" s="798">
        <f>SUM(I10526:J10529)</f>
        <v>3</v>
      </c>
    </row>
    <row r="10527" spans="1:11" ht="25.5">
      <c r="A10527" s="799"/>
      <c r="B10527" s="802"/>
      <c r="C10527" s="205" t="str">
        <f>'[3]New Statement'!F1424</f>
        <v>Gool Chowk D-Type Colony</v>
      </c>
      <c r="D10527" s="25">
        <f>'[3]New Statement'!G1424</f>
        <v>149430203</v>
      </c>
      <c r="E10527" s="13"/>
      <c r="F10527" s="25"/>
      <c r="G10527" s="25">
        <f>'[3]New Statement'!I1424</f>
        <v>420</v>
      </c>
      <c r="H10527" s="110">
        <f>SUM(F10527:G10527)</f>
        <v>420</v>
      </c>
      <c r="I10527" s="799"/>
      <c r="J10527" s="799"/>
      <c r="K10527" s="799"/>
    </row>
    <row r="10528" spans="1:11" ht="25.5">
      <c r="A10528" s="799"/>
      <c r="B10528" s="802"/>
      <c r="C10528" s="205" t="str">
        <f>'[3]New Statement'!F1425</f>
        <v>Gool Chowk D-Type Colony</v>
      </c>
      <c r="D10528" s="25">
        <f>'[3]New Statement'!G1425</f>
        <v>149430204</v>
      </c>
      <c r="E10528" s="13"/>
      <c r="F10528" s="25"/>
      <c r="G10528" s="25">
        <f>'[3]New Statement'!I1425</f>
        <v>384</v>
      </c>
      <c r="H10528" s="110">
        <f>SUM(F10528:G10528)</f>
        <v>384</v>
      </c>
      <c r="I10528" s="799"/>
      <c r="J10528" s="799"/>
      <c r="K10528" s="799"/>
    </row>
    <row r="10529" spans="1:11">
      <c r="A10529" s="800"/>
      <c r="B10529" s="803"/>
      <c r="C10529" s="788" t="s">
        <v>3493</v>
      </c>
      <c r="D10529" s="789"/>
      <c r="E10529" s="26"/>
      <c r="F10529" s="203">
        <f>SUM(F10526:F10528)</f>
        <v>0</v>
      </c>
      <c r="G10529" s="203">
        <f>SUM(G10526:G10528)</f>
        <v>1228</v>
      </c>
      <c r="H10529" s="203">
        <f>SUM(H10526:H10528)</f>
        <v>1228</v>
      </c>
      <c r="I10529" s="800"/>
      <c r="J10529" s="800"/>
      <c r="K10529" s="800"/>
    </row>
    <row r="10530" spans="1:11" ht="25.5">
      <c r="A10530" s="798">
        <v>66</v>
      </c>
      <c r="B10530" s="801" t="s">
        <v>3854</v>
      </c>
      <c r="C10530" s="204" t="str">
        <f>'[3]New Statement'!F1420</f>
        <v>Fauji Chowk D-Type Colony</v>
      </c>
      <c r="D10530" s="23">
        <f>'[3]New Statement'!G1420</f>
        <v>149430104</v>
      </c>
      <c r="E10530" s="13"/>
      <c r="F10530" s="23">
        <f>'[3]New Statement'!H1420</f>
        <v>462</v>
      </c>
      <c r="G10530" s="23"/>
      <c r="H10530" s="110">
        <f>SUM(F10530:G10530)</f>
        <v>462</v>
      </c>
      <c r="I10530" s="798">
        <v>3</v>
      </c>
      <c r="J10530" s="798" t="s">
        <v>3494</v>
      </c>
      <c r="K10530" s="798">
        <f>SUM(I10530:J10532)</f>
        <v>3</v>
      </c>
    </row>
    <row r="10531" spans="1:11" ht="25.5">
      <c r="A10531" s="799"/>
      <c r="B10531" s="802"/>
      <c r="C10531" s="204" t="str">
        <f>'[3]New Statement'!F1421</f>
        <v xml:space="preserve">Siddique Chowk, Bukhari Chowk </v>
      </c>
      <c r="D10531" s="23">
        <f>'[3]New Statement'!G1421</f>
        <v>149430105</v>
      </c>
      <c r="E10531" s="13"/>
      <c r="F10531" s="23">
        <f>'[3]New Statement'!H1421</f>
        <v>770</v>
      </c>
      <c r="G10531" s="23"/>
      <c r="H10531" s="110">
        <f>SUM(F10531:G10531)</f>
        <v>770</v>
      </c>
      <c r="I10531" s="799"/>
      <c r="J10531" s="799"/>
      <c r="K10531" s="799"/>
    </row>
    <row r="10532" spans="1:11">
      <c r="A10532" s="800"/>
      <c r="B10532" s="803"/>
      <c r="C10532" s="788" t="s">
        <v>3493</v>
      </c>
      <c r="D10532" s="789"/>
      <c r="E10532" s="26"/>
      <c r="F10532" s="203">
        <f>SUM(F10530:F10531)</f>
        <v>1232</v>
      </c>
      <c r="G10532" s="203">
        <f>SUM(G10530:G10531)</f>
        <v>0</v>
      </c>
      <c r="H10532" s="203">
        <f>SUM(H10530:H10531)</f>
        <v>1232</v>
      </c>
      <c r="I10532" s="800"/>
      <c r="J10532" s="800"/>
      <c r="K10532" s="800"/>
    </row>
    <row r="10533" spans="1:11" ht="25.5">
      <c r="A10533" s="798">
        <v>67</v>
      </c>
      <c r="B10533" s="801" t="s">
        <v>3853</v>
      </c>
      <c r="C10533" s="204" t="str">
        <f>'[3]New Statement'!F1420</f>
        <v>Fauji Chowk D-Type Colony</v>
      </c>
      <c r="D10533" s="23">
        <f>'[3]New Statement'!G1420</f>
        <v>149430104</v>
      </c>
      <c r="E10533" s="13"/>
      <c r="F10533" s="23"/>
      <c r="G10533" s="23">
        <f>'[3]New Statement'!I1420</f>
        <v>397</v>
      </c>
      <c r="H10533" s="110">
        <f>SUM(F10533:G10533)</f>
        <v>397</v>
      </c>
      <c r="I10533" s="798" t="s">
        <v>3494</v>
      </c>
      <c r="J10533" s="798">
        <v>2</v>
      </c>
      <c r="K10533" s="798">
        <f>SUM(I10533:J10535)</f>
        <v>2</v>
      </c>
    </row>
    <row r="10534" spans="1:11" ht="25.5">
      <c r="A10534" s="799"/>
      <c r="B10534" s="802"/>
      <c r="C10534" s="204" t="str">
        <f>'[3]New Statement'!F1421</f>
        <v xml:space="preserve">Siddique Chowk, Bukhari Chowk </v>
      </c>
      <c r="D10534" s="23">
        <f>'[3]New Statement'!G1421</f>
        <v>149430105</v>
      </c>
      <c r="E10534" s="13"/>
      <c r="F10534" s="23"/>
      <c r="G10534" s="23">
        <f>'[3]New Statement'!I1421</f>
        <v>581</v>
      </c>
      <c r="H10534" s="110">
        <f>SUM(F10534:G10534)</f>
        <v>581</v>
      </c>
      <c r="I10534" s="799"/>
      <c r="J10534" s="799"/>
      <c r="K10534" s="799"/>
    </row>
    <row r="10535" spans="1:11">
      <c r="A10535" s="800"/>
      <c r="B10535" s="803"/>
      <c r="C10535" s="788" t="s">
        <v>3493</v>
      </c>
      <c r="D10535" s="789"/>
      <c r="E10535" s="26"/>
      <c r="F10535" s="203">
        <f>SUM(F10533:F10534)</f>
        <v>0</v>
      </c>
      <c r="G10535" s="203">
        <f>SUM(G10533:G10534)</f>
        <v>978</v>
      </c>
      <c r="H10535" s="203">
        <f>SUM(H10533:H10534)</f>
        <v>978</v>
      </c>
      <c r="I10535" s="800"/>
      <c r="J10535" s="800"/>
      <c r="K10535" s="800"/>
    </row>
    <row r="10536" spans="1:11" ht="25.5">
      <c r="A10536" s="811">
        <v>68</v>
      </c>
      <c r="B10536" s="819" t="s">
        <v>3852</v>
      </c>
      <c r="C10536" s="204" t="str">
        <f>'[3]New Statement'!F1417</f>
        <v xml:space="preserve">Chak No. 223/RB Assa Singh Wala </v>
      </c>
      <c r="D10536" s="23">
        <f>'[3]New Statement'!G1417</f>
        <v>149430101</v>
      </c>
      <c r="E10536" s="13"/>
      <c r="F10536" s="23">
        <f>'[3]New Statement'!H1417</f>
        <v>582</v>
      </c>
      <c r="G10536" s="23"/>
      <c r="H10536" s="110">
        <f>SUM(F10536:G10536)</f>
        <v>582</v>
      </c>
      <c r="I10536" s="811">
        <v>4</v>
      </c>
      <c r="J10536" s="811" t="s">
        <v>3494</v>
      </c>
      <c r="K10536" s="811">
        <f>SUM(I10536:J10540)</f>
        <v>4</v>
      </c>
    </row>
    <row r="10537" spans="1:11" ht="25.5">
      <c r="A10537" s="812"/>
      <c r="B10537" s="820"/>
      <c r="C10537" s="204" t="str">
        <f>'[3]New Statement'!F1418</f>
        <v xml:space="preserve">Chak No. 223/RB Assa Singh Wala </v>
      </c>
      <c r="D10537" s="23">
        <f>'[3]New Statement'!G1418</f>
        <v>149430102</v>
      </c>
      <c r="E10537" s="13"/>
      <c r="F10537" s="23">
        <f>'[3]New Statement'!H1418</f>
        <v>268</v>
      </c>
      <c r="G10537" s="23"/>
      <c r="H10537" s="110">
        <f>SUM(F10537:G10537)</f>
        <v>268</v>
      </c>
      <c r="I10537" s="812"/>
      <c r="J10537" s="812"/>
      <c r="K10537" s="812"/>
    </row>
    <row r="10538" spans="1:11" ht="25.5">
      <c r="A10538" s="812"/>
      <c r="B10538" s="820"/>
      <c r="C10538" s="204" t="str">
        <f>'[3]New Statement'!F1422</f>
        <v>Gool Chowk D-Type Colony</v>
      </c>
      <c r="D10538" s="23">
        <f>'[3]New Statement'!G1422</f>
        <v>149430201</v>
      </c>
      <c r="E10538" s="13"/>
      <c r="F10538" s="23">
        <f>'[3]New Statement'!H1422</f>
        <v>533</v>
      </c>
      <c r="G10538" s="23"/>
      <c r="H10538" s="110">
        <f>SUM(F10538:G10538)</f>
        <v>533</v>
      </c>
      <c r="I10538" s="812"/>
      <c r="J10538" s="812"/>
      <c r="K10538" s="812"/>
    </row>
    <row r="10539" spans="1:11" ht="25.5">
      <c r="A10539" s="812"/>
      <c r="B10539" s="820"/>
      <c r="C10539" s="204" t="str">
        <f>'[3]New Statement'!F1423</f>
        <v>Gool Chowk D-Type Colony</v>
      </c>
      <c r="D10539" s="23">
        <f>'[3]New Statement'!G1423</f>
        <v>149430202</v>
      </c>
      <c r="E10539" s="13"/>
      <c r="F10539" s="23">
        <f>'[3]New Statement'!H1423</f>
        <v>440</v>
      </c>
      <c r="G10539" s="23"/>
      <c r="H10539" s="110">
        <f>SUM(F10539:G10539)</f>
        <v>440</v>
      </c>
      <c r="I10539" s="812"/>
      <c r="J10539" s="812"/>
      <c r="K10539" s="812"/>
    </row>
    <row r="10540" spans="1:11">
      <c r="A10540" s="813"/>
      <c r="B10540" s="821"/>
      <c r="C10540" s="788" t="s">
        <v>3493</v>
      </c>
      <c r="D10540" s="789"/>
      <c r="E10540" s="26"/>
      <c r="F10540" s="203">
        <f>SUM(F10536:F10539)</f>
        <v>1823</v>
      </c>
      <c r="G10540" s="203">
        <f>SUM(G10536:G10539)</f>
        <v>0</v>
      </c>
      <c r="H10540" s="203">
        <f>SUM(H10536:H10539)</f>
        <v>1823</v>
      </c>
      <c r="I10540" s="813"/>
      <c r="J10540" s="813"/>
      <c r="K10540" s="813"/>
    </row>
    <row r="10541" spans="1:11" ht="25.5">
      <c r="A10541" s="798">
        <v>69</v>
      </c>
      <c r="B10541" s="801" t="s">
        <v>3851</v>
      </c>
      <c r="C10541" s="204" t="str">
        <f>'[3]New Statement'!F1417</f>
        <v xml:space="preserve">Chak No. 223/RB Assa Singh Wala </v>
      </c>
      <c r="D10541" s="23">
        <f>'[3]New Statement'!G1417</f>
        <v>149430101</v>
      </c>
      <c r="E10541" s="13"/>
      <c r="F10541" s="23"/>
      <c r="G10541" s="23">
        <f>'[3]New Statement'!I1417</f>
        <v>508</v>
      </c>
      <c r="H10541" s="110">
        <f>SUM(F10541:G10541)</f>
        <v>508</v>
      </c>
      <c r="I10541" s="798" t="s">
        <v>3494</v>
      </c>
      <c r="J10541" s="798">
        <v>3</v>
      </c>
      <c r="K10541" s="798">
        <f>SUM(I10541:J10545)</f>
        <v>3</v>
      </c>
    </row>
    <row r="10542" spans="1:11" ht="25.5">
      <c r="A10542" s="799"/>
      <c r="B10542" s="802"/>
      <c r="C10542" s="204" t="str">
        <f>'[3]New Statement'!F1418</f>
        <v xml:space="preserve">Chak No. 223/RB Assa Singh Wala </v>
      </c>
      <c r="D10542" s="23">
        <f>'[3]New Statement'!G1418</f>
        <v>149430102</v>
      </c>
      <c r="E10542" s="13"/>
      <c r="F10542" s="23"/>
      <c r="G10542" s="23">
        <f>'[3]New Statement'!I1418</f>
        <v>195</v>
      </c>
      <c r="H10542" s="110">
        <f>SUM(F10542:G10542)</f>
        <v>195</v>
      </c>
      <c r="I10542" s="799"/>
      <c r="J10542" s="799"/>
      <c r="K10542" s="799"/>
    </row>
    <row r="10543" spans="1:11" ht="25.5">
      <c r="A10543" s="799"/>
      <c r="B10543" s="802"/>
      <c r="C10543" s="204" t="str">
        <f>'[3]New Statement'!F1422</f>
        <v>Gool Chowk D-Type Colony</v>
      </c>
      <c r="D10543" s="23">
        <f>'[3]New Statement'!G1422</f>
        <v>149430201</v>
      </c>
      <c r="E10543" s="13"/>
      <c r="F10543" s="23"/>
      <c r="G10543" s="23">
        <f>'[3]New Statement'!I1422</f>
        <v>453</v>
      </c>
      <c r="H10543" s="110">
        <f>SUM(F10543:G10543)</f>
        <v>453</v>
      </c>
      <c r="I10543" s="799"/>
      <c r="J10543" s="799"/>
      <c r="K10543" s="799"/>
    </row>
    <row r="10544" spans="1:11" ht="25.5">
      <c r="A10544" s="799"/>
      <c r="B10544" s="802"/>
      <c r="C10544" s="204" t="str">
        <f>'[3]New Statement'!F1423</f>
        <v>Gool Chowk D-Type Colony</v>
      </c>
      <c r="D10544" s="23">
        <f>'[3]New Statement'!G1423</f>
        <v>149430202</v>
      </c>
      <c r="E10544" s="13"/>
      <c r="F10544" s="23"/>
      <c r="G10544" s="23">
        <f>'[3]New Statement'!I1423</f>
        <v>337</v>
      </c>
      <c r="H10544" s="110">
        <f>SUM(F10544:G10544)</f>
        <v>337</v>
      </c>
      <c r="I10544" s="799"/>
      <c r="J10544" s="799"/>
      <c r="K10544" s="799"/>
    </row>
    <row r="10545" spans="1:11">
      <c r="A10545" s="800"/>
      <c r="B10545" s="803"/>
      <c r="C10545" s="788" t="s">
        <v>3493</v>
      </c>
      <c r="D10545" s="789"/>
      <c r="E10545" s="26"/>
      <c r="F10545" s="203">
        <f>SUM(F10541:F10544)</f>
        <v>0</v>
      </c>
      <c r="G10545" s="203">
        <f>SUM(G10541:G10544)</f>
        <v>1493</v>
      </c>
      <c r="H10545" s="203">
        <f>SUM(H10541:H10544)</f>
        <v>1493</v>
      </c>
      <c r="I10545" s="800"/>
      <c r="J10545" s="800"/>
      <c r="K10545" s="800"/>
    </row>
    <row r="10546" spans="1:11" ht="25.5">
      <c r="A10546" s="798">
        <v>70</v>
      </c>
      <c r="B10546" s="801" t="s">
        <v>3850</v>
      </c>
      <c r="C10546" s="204" t="str">
        <f>'[3]New Statement'!F1428</f>
        <v>Millat Colony No. 2 Street No. 2,3 &amp; 6</v>
      </c>
      <c r="D10546" s="23">
        <f>'[3]New Statement'!G1428</f>
        <v>149430303</v>
      </c>
      <c r="E10546" s="13"/>
      <c r="F10546" s="23">
        <f>'[3]New Statement'!H1428</f>
        <v>571</v>
      </c>
      <c r="G10546" s="23"/>
      <c r="H10546" s="110">
        <f>SUM(F10546:G10546)</f>
        <v>571</v>
      </c>
      <c r="I10546" s="798">
        <v>2</v>
      </c>
      <c r="J10546" s="798" t="s">
        <v>3494</v>
      </c>
      <c r="K10546" s="798">
        <f>SUM(I10546:J10549)</f>
        <v>2</v>
      </c>
    </row>
    <row r="10547" spans="1:11" ht="25.5">
      <c r="A10547" s="799"/>
      <c r="B10547" s="802"/>
      <c r="C10547" s="204" t="str">
        <f>'[3]New Statement'!F1429</f>
        <v>Millat Colony No. 2 Street No. 1 &amp; 2</v>
      </c>
      <c r="D10547" s="23">
        <f>'[3]New Statement'!G1429</f>
        <v>149430304</v>
      </c>
      <c r="E10547" s="13"/>
      <c r="F10547" s="23">
        <f>'[3]New Statement'!H1429</f>
        <v>306</v>
      </c>
      <c r="G10547" s="23"/>
      <c r="H10547" s="110">
        <f>SUM(F10547:G10547)</f>
        <v>306</v>
      </c>
      <c r="I10547" s="799"/>
      <c r="J10547" s="799"/>
      <c r="K10547" s="799"/>
    </row>
    <row r="10548" spans="1:11" ht="25.5">
      <c r="A10548" s="799"/>
      <c r="B10548" s="802"/>
      <c r="C10548" s="204" t="str">
        <f>'[3]New Statement'!F1430</f>
        <v>Millat Colony No. 2 Korian</v>
      </c>
      <c r="D10548" s="23">
        <f>'[3]New Statement'!G1430</f>
        <v>149430305</v>
      </c>
      <c r="E10548" s="13"/>
      <c r="F10548" s="23">
        <f>'[3]New Statement'!H1430</f>
        <v>164</v>
      </c>
      <c r="G10548" s="23"/>
      <c r="H10548" s="110">
        <f>SUM(F10548:G10548)</f>
        <v>164</v>
      </c>
      <c r="I10548" s="799"/>
      <c r="J10548" s="799"/>
      <c r="K10548" s="799"/>
    </row>
    <row r="10549" spans="1:11">
      <c r="A10549" s="800"/>
      <c r="B10549" s="803"/>
      <c r="C10549" s="788" t="s">
        <v>3493</v>
      </c>
      <c r="D10549" s="789"/>
      <c r="E10549" s="26"/>
      <c r="F10549" s="203">
        <f>SUM(F10546:F10548)</f>
        <v>1041</v>
      </c>
      <c r="G10549" s="203">
        <f>SUM(G10546:G10548)</f>
        <v>0</v>
      </c>
      <c r="H10549" s="203">
        <f>SUM(H10546:H10548)</f>
        <v>1041</v>
      </c>
      <c r="I10549" s="800"/>
      <c r="J10549" s="800"/>
      <c r="K10549" s="800"/>
    </row>
    <row r="10550" spans="1:11" ht="25.5">
      <c r="A10550" s="798">
        <v>71</v>
      </c>
      <c r="B10550" s="801" t="s">
        <v>3849</v>
      </c>
      <c r="C10550" s="204" t="str">
        <f>'[3]New Statement'!F1428</f>
        <v>Millat Colony No. 2 Street No. 2,3 &amp; 6</v>
      </c>
      <c r="D10550" s="23">
        <f>'[3]New Statement'!G1428</f>
        <v>149430303</v>
      </c>
      <c r="E10550" s="13"/>
      <c r="F10550" s="23"/>
      <c r="G10550" s="23">
        <f>'[3]New Statement'!I1428</f>
        <v>465</v>
      </c>
      <c r="H10550" s="110">
        <f>SUM(F10550:G10550)</f>
        <v>465</v>
      </c>
      <c r="I10550" s="798" t="s">
        <v>3494</v>
      </c>
      <c r="J10550" s="798">
        <v>2</v>
      </c>
      <c r="K10550" s="798">
        <f>SUM(I10550:J10553)</f>
        <v>2</v>
      </c>
    </row>
    <row r="10551" spans="1:11" ht="25.5">
      <c r="A10551" s="799"/>
      <c r="B10551" s="802"/>
      <c r="C10551" s="204" t="str">
        <f>'[3]New Statement'!F1429</f>
        <v>Millat Colony No. 2 Street No. 1 &amp; 2</v>
      </c>
      <c r="D10551" s="23">
        <f>'[3]New Statement'!G1429</f>
        <v>149430304</v>
      </c>
      <c r="E10551" s="13"/>
      <c r="F10551" s="23"/>
      <c r="G10551" s="23">
        <f>'[3]New Statement'!I1429</f>
        <v>232</v>
      </c>
      <c r="H10551" s="110">
        <f>SUM(F10551:G10551)</f>
        <v>232</v>
      </c>
      <c r="I10551" s="799"/>
      <c r="J10551" s="799"/>
      <c r="K10551" s="799"/>
    </row>
    <row r="10552" spans="1:11" ht="25.5">
      <c r="A10552" s="799"/>
      <c r="B10552" s="802"/>
      <c r="C10552" s="204" t="str">
        <f>'[3]New Statement'!F1430</f>
        <v>Millat Colony No. 2 Korian</v>
      </c>
      <c r="D10552" s="23">
        <f>'[3]New Statement'!G1430</f>
        <v>149430305</v>
      </c>
      <c r="E10552" s="13"/>
      <c r="F10552" s="23"/>
      <c r="G10552" s="23">
        <f>'[3]New Statement'!I1430</f>
        <v>139</v>
      </c>
      <c r="H10552" s="110">
        <f>SUM(F10552:G10552)</f>
        <v>139</v>
      </c>
      <c r="I10552" s="799"/>
      <c r="J10552" s="799"/>
      <c r="K10552" s="799"/>
    </row>
    <row r="10553" spans="1:11">
      <c r="A10553" s="800"/>
      <c r="B10553" s="803"/>
      <c r="C10553" s="788" t="s">
        <v>3493</v>
      </c>
      <c r="D10553" s="789"/>
      <c r="E10553" s="26"/>
      <c r="F10553" s="203">
        <f>SUM(F10550:F10552)</f>
        <v>0</v>
      </c>
      <c r="G10553" s="203">
        <f>SUM(G10550:G10552)</f>
        <v>836</v>
      </c>
      <c r="H10553" s="203">
        <f>SUM(H10550:H10552)</f>
        <v>836</v>
      </c>
      <c r="I10553" s="800"/>
      <c r="J10553" s="800"/>
      <c r="K10553" s="800"/>
    </row>
    <row r="10554" spans="1:11" ht="25.5">
      <c r="A10554" s="798">
        <v>72</v>
      </c>
      <c r="B10554" s="801" t="s">
        <v>3848</v>
      </c>
      <c r="C10554" s="204" t="str">
        <f>'[3]New Statement'!F1426</f>
        <v xml:space="preserve">Ali Pura Samundri Road </v>
      </c>
      <c r="D10554" s="23">
        <f>'[3]New Statement'!G1426</f>
        <v>149430301</v>
      </c>
      <c r="E10554" s="13"/>
      <c r="F10554" s="23">
        <f>'[3]New Statement'!H1426</f>
        <v>483</v>
      </c>
      <c r="G10554" s="23"/>
      <c r="H10554" s="110">
        <f>SUM(F10554:G10554)</f>
        <v>483</v>
      </c>
      <c r="I10554" s="798">
        <v>2</v>
      </c>
      <c r="J10554" s="798" t="s">
        <v>3494</v>
      </c>
      <c r="K10554" s="798">
        <f>SUM(I10554:J10557)</f>
        <v>2</v>
      </c>
    </row>
    <row r="10555" spans="1:11" ht="25.5">
      <c r="A10555" s="799"/>
      <c r="B10555" s="802"/>
      <c r="C10555" s="204" t="str">
        <f>'[3]New Statement'!F1427</f>
        <v xml:space="preserve">Ali Pura Samundri Road </v>
      </c>
      <c r="D10555" s="23">
        <f>'[3]New Statement'!G1427</f>
        <v>149430302</v>
      </c>
      <c r="E10555" s="13"/>
      <c r="F10555" s="23">
        <f>'[3]New Statement'!H1427</f>
        <v>413</v>
      </c>
      <c r="G10555" s="23"/>
      <c r="H10555" s="110">
        <f>SUM(F10555:G10555)</f>
        <v>413</v>
      </c>
      <c r="I10555" s="799"/>
      <c r="J10555" s="799"/>
      <c r="K10555" s="799"/>
    </row>
    <row r="10556" spans="1:11">
      <c r="A10556" s="799"/>
      <c r="B10556" s="802"/>
      <c r="C10556" s="205" t="str">
        <f>'[3]New Statement'!F1431</f>
        <v>Ali Pura Korian</v>
      </c>
      <c r="D10556" s="25">
        <f>'[3]New Statement'!G1431</f>
        <v>149430306</v>
      </c>
      <c r="E10556" s="13"/>
      <c r="F10556" s="25">
        <f>'[3]New Statement'!H1431</f>
        <v>107</v>
      </c>
      <c r="G10556" s="25"/>
      <c r="H10556" s="110">
        <f>SUM(F10556:G10556)</f>
        <v>107</v>
      </c>
      <c r="I10556" s="799"/>
      <c r="J10556" s="799"/>
      <c r="K10556" s="799"/>
    </row>
    <row r="10557" spans="1:11">
      <c r="A10557" s="800"/>
      <c r="B10557" s="803"/>
      <c r="C10557" s="788" t="s">
        <v>3493</v>
      </c>
      <c r="D10557" s="789"/>
      <c r="E10557" s="26"/>
      <c r="F10557" s="203">
        <f>SUM(F10554:F10556)</f>
        <v>1003</v>
      </c>
      <c r="G10557" s="203">
        <f>SUM(G10554:G10556)</f>
        <v>0</v>
      </c>
      <c r="H10557" s="203">
        <f>SUM(H10554:H10556)</f>
        <v>1003</v>
      </c>
      <c r="I10557" s="800"/>
      <c r="J10557" s="800"/>
      <c r="K10557" s="800"/>
    </row>
    <row r="10558" spans="1:11" ht="25.5">
      <c r="A10558" s="798">
        <v>73</v>
      </c>
      <c r="B10558" s="801" t="s">
        <v>3847</v>
      </c>
      <c r="C10558" s="204" t="str">
        <f>'[3]New Statement'!F1426</f>
        <v xml:space="preserve">Ali Pura Samundri Road </v>
      </c>
      <c r="D10558" s="23">
        <f>'[3]New Statement'!G1426</f>
        <v>149430301</v>
      </c>
      <c r="E10558" s="13"/>
      <c r="F10558" s="23"/>
      <c r="G10558" s="23">
        <f>'[3]New Statement'!I1426</f>
        <v>354</v>
      </c>
      <c r="H10558" s="110">
        <f>SUM(F10558:G10558)</f>
        <v>354</v>
      </c>
      <c r="I10558" s="798" t="s">
        <v>3494</v>
      </c>
      <c r="J10558" s="798">
        <v>2</v>
      </c>
      <c r="K10558" s="798">
        <f>SUM(I10558:J10561)</f>
        <v>2</v>
      </c>
    </row>
    <row r="10559" spans="1:11" ht="25.5">
      <c r="A10559" s="799"/>
      <c r="B10559" s="802"/>
      <c r="C10559" s="204" t="str">
        <f>'[3]New Statement'!F1427</f>
        <v xml:space="preserve">Ali Pura Samundri Road </v>
      </c>
      <c r="D10559" s="23">
        <f>'[3]New Statement'!G1427</f>
        <v>149430302</v>
      </c>
      <c r="E10559" s="13"/>
      <c r="F10559" s="23"/>
      <c r="G10559" s="23">
        <f>'[3]New Statement'!I1427</f>
        <v>267</v>
      </c>
      <c r="H10559" s="110">
        <f>SUM(F10559:G10559)</f>
        <v>267</v>
      </c>
      <c r="I10559" s="799"/>
      <c r="J10559" s="799"/>
      <c r="K10559" s="799"/>
    </row>
    <row r="10560" spans="1:11">
      <c r="A10560" s="799"/>
      <c r="B10560" s="802"/>
      <c r="C10560" s="205" t="str">
        <f>'[3]New Statement'!F1431</f>
        <v>Ali Pura Korian</v>
      </c>
      <c r="D10560" s="25">
        <f>'[3]New Statement'!G1431</f>
        <v>149430306</v>
      </c>
      <c r="E10560" s="13"/>
      <c r="F10560" s="25"/>
      <c r="G10560" s="25">
        <f>'[3]New Statement'!I1431</f>
        <v>72</v>
      </c>
      <c r="H10560" s="110">
        <f>SUM(F10560:G10560)</f>
        <v>72</v>
      </c>
      <c r="I10560" s="799"/>
      <c r="J10560" s="799"/>
      <c r="K10560" s="799"/>
    </row>
    <row r="10561" spans="1:11">
      <c r="A10561" s="800"/>
      <c r="B10561" s="803"/>
      <c r="C10561" s="788" t="s">
        <v>3493</v>
      </c>
      <c r="D10561" s="789"/>
      <c r="E10561" s="26"/>
      <c r="F10561" s="203">
        <f>SUM(F10558:F10560)</f>
        <v>0</v>
      </c>
      <c r="G10561" s="203">
        <f>SUM(G10558:G10560)</f>
        <v>693</v>
      </c>
      <c r="H10561" s="203">
        <f>SUM(H10558:H10560)</f>
        <v>693</v>
      </c>
      <c r="I10561" s="800"/>
      <c r="J10561" s="800"/>
      <c r="K10561" s="800"/>
    </row>
    <row r="10562" spans="1:11">
      <c r="A10562" s="798">
        <v>74</v>
      </c>
      <c r="B10562" s="801" t="s">
        <v>3846</v>
      </c>
      <c r="C10562" s="204" t="str">
        <f>'[3]New Statement'!F1432</f>
        <v>Mohallah Farooqia</v>
      </c>
      <c r="D10562" s="23">
        <f>'[3]New Statement'!G1432</f>
        <v>149430401</v>
      </c>
      <c r="E10562" s="13"/>
      <c r="F10562" s="23">
        <f>'[3]New Statement'!H1432</f>
        <v>286</v>
      </c>
      <c r="G10562" s="23"/>
      <c r="H10562" s="110">
        <f>SUM(F10562:G10562)</f>
        <v>286</v>
      </c>
      <c r="I10562" s="798">
        <v>4</v>
      </c>
      <c r="J10562" s="798" t="s">
        <v>3494</v>
      </c>
      <c r="K10562" s="798">
        <f>SUM(I10562:J10566)</f>
        <v>4</v>
      </c>
    </row>
    <row r="10563" spans="1:11" ht="25.5">
      <c r="A10563" s="799"/>
      <c r="B10563" s="802"/>
      <c r="C10563" s="204" t="str">
        <f>'[3]New Statement'!F1435</f>
        <v>Sohail Abad Street No. 1, 4</v>
      </c>
      <c r="D10563" s="23">
        <f>'[3]New Statement'!G1435</f>
        <v>149430404</v>
      </c>
      <c r="E10563" s="13"/>
      <c r="F10563" s="23">
        <f>'[3]New Statement'!H1435</f>
        <v>853</v>
      </c>
      <c r="G10563" s="23"/>
      <c r="H10563" s="110">
        <f>SUM(F10563:G10563)</f>
        <v>853</v>
      </c>
      <c r="I10563" s="799"/>
      <c r="J10563" s="799"/>
      <c r="K10563" s="799"/>
    </row>
    <row r="10564" spans="1:11">
      <c r="A10564" s="799"/>
      <c r="B10564" s="802"/>
      <c r="C10564" s="204" t="str">
        <f>'[3]New Statement'!F1436</f>
        <v>Sohail Abad</v>
      </c>
      <c r="D10564" s="23">
        <f>'[3]New Statement'!G1436</f>
        <v>149430405</v>
      </c>
      <c r="E10564" s="13"/>
      <c r="F10564" s="23">
        <f>'[3]New Statement'!H1436</f>
        <v>284</v>
      </c>
      <c r="G10564" s="23"/>
      <c r="H10564" s="110">
        <f>SUM(F10564:G10564)</f>
        <v>284</v>
      </c>
      <c r="I10564" s="799"/>
      <c r="J10564" s="799"/>
      <c r="K10564" s="799"/>
    </row>
    <row r="10565" spans="1:11">
      <c r="A10565" s="799"/>
      <c r="B10565" s="802"/>
      <c r="C10565" s="204" t="str">
        <f>'[3]New Statement'!F1437</f>
        <v xml:space="preserve">Murad Colony </v>
      </c>
      <c r="D10565" s="23">
        <f>'[3]New Statement'!G1437</f>
        <v>149430406</v>
      </c>
      <c r="E10565" s="13"/>
      <c r="F10565" s="23">
        <f>'[3]New Statement'!H1437</f>
        <v>300</v>
      </c>
      <c r="G10565" s="23"/>
      <c r="H10565" s="110">
        <f>SUM(F10565:G10565)</f>
        <v>300</v>
      </c>
      <c r="I10565" s="799"/>
      <c r="J10565" s="799"/>
      <c r="K10565" s="799"/>
    </row>
    <row r="10566" spans="1:11">
      <c r="A10566" s="800"/>
      <c r="B10566" s="803"/>
      <c r="C10566" s="788" t="s">
        <v>3493</v>
      </c>
      <c r="D10566" s="789"/>
      <c r="E10566" s="26"/>
      <c r="F10566" s="203">
        <f>SUM(F10562:F10565)</f>
        <v>1723</v>
      </c>
      <c r="G10566" s="203">
        <f>SUM(G10562:G10565)</f>
        <v>0</v>
      </c>
      <c r="H10566" s="203">
        <f>SUM(H10562:H10565)</f>
        <v>1723</v>
      </c>
      <c r="I10566" s="800"/>
      <c r="J10566" s="800"/>
      <c r="K10566" s="800"/>
    </row>
    <row r="10567" spans="1:11">
      <c r="A10567" s="798">
        <v>75</v>
      </c>
      <c r="B10567" s="801" t="s">
        <v>3845</v>
      </c>
      <c r="C10567" s="204" t="str">
        <f>'[3]New Statement'!F1432</f>
        <v>Mohallah Farooqia</v>
      </c>
      <c r="D10567" s="23">
        <f>'[3]New Statement'!G1432</f>
        <v>149430401</v>
      </c>
      <c r="E10567" s="13"/>
      <c r="F10567" s="23"/>
      <c r="G10567" s="23">
        <f>'[3]New Statement'!I1432</f>
        <v>221</v>
      </c>
      <c r="H10567" s="110">
        <f>SUM(F10567:G10567)</f>
        <v>221</v>
      </c>
      <c r="I10567" s="798" t="s">
        <v>3494</v>
      </c>
      <c r="J10567" s="798">
        <v>3</v>
      </c>
      <c r="K10567" s="798">
        <f>SUM(I10567:J10571)</f>
        <v>3</v>
      </c>
    </row>
    <row r="10568" spans="1:11" ht="25.5">
      <c r="A10568" s="799"/>
      <c r="B10568" s="802"/>
      <c r="C10568" s="204" t="str">
        <f>'[3]New Statement'!F1435</f>
        <v>Sohail Abad Street No. 1, 4</v>
      </c>
      <c r="D10568" s="23">
        <f>'[3]New Statement'!G1435</f>
        <v>149430404</v>
      </c>
      <c r="E10568" s="13"/>
      <c r="F10568" s="23"/>
      <c r="G10568" s="23">
        <f>'[3]New Statement'!I1435</f>
        <v>623</v>
      </c>
      <c r="H10568" s="110">
        <f>SUM(F10568:G10568)</f>
        <v>623</v>
      </c>
      <c r="I10568" s="799"/>
      <c r="J10568" s="799"/>
      <c r="K10568" s="799"/>
    </row>
    <row r="10569" spans="1:11">
      <c r="A10569" s="799"/>
      <c r="B10569" s="802"/>
      <c r="C10569" s="204" t="str">
        <f>'[3]New Statement'!F1436</f>
        <v>Sohail Abad</v>
      </c>
      <c r="D10569" s="23">
        <f>'[3]New Statement'!G1436</f>
        <v>149430405</v>
      </c>
      <c r="E10569" s="13"/>
      <c r="F10569" s="23"/>
      <c r="G10569" s="23">
        <f>'[3]New Statement'!I1436</f>
        <v>169</v>
      </c>
      <c r="H10569" s="110">
        <f>SUM(F10569:G10569)</f>
        <v>169</v>
      </c>
      <c r="I10569" s="799"/>
      <c r="J10569" s="799"/>
      <c r="K10569" s="799"/>
    </row>
    <row r="10570" spans="1:11">
      <c r="A10570" s="799"/>
      <c r="B10570" s="802"/>
      <c r="C10570" s="204" t="str">
        <f>'[3]New Statement'!F1437</f>
        <v xml:space="preserve">Murad Colony </v>
      </c>
      <c r="D10570" s="23">
        <f>'[3]New Statement'!G1437</f>
        <v>149430406</v>
      </c>
      <c r="E10570" s="13"/>
      <c r="F10570" s="23"/>
      <c r="G10570" s="23">
        <f>'[3]New Statement'!I1437</f>
        <v>227</v>
      </c>
      <c r="H10570" s="110">
        <f>SUM(F10570:G10570)</f>
        <v>227</v>
      </c>
      <c r="I10570" s="799"/>
      <c r="J10570" s="799"/>
      <c r="K10570" s="799"/>
    </row>
    <row r="10571" spans="1:11">
      <c r="A10571" s="800"/>
      <c r="B10571" s="803"/>
      <c r="C10571" s="788" t="s">
        <v>3493</v>
      </c>
      <c r="D10571" s="789"/>
      <c r="E10571" s="26"/>
      <c r="F10571" s="203">
        <f>SUM(F10567:F10570)</f>
        <v>0</v>
      </c>
      <c r="G10571" s="203">
        <f>SUM(G10567:G10570)</f>
        <v>1240</v>
      </c>
      <c r="H10571" s="203">
        <f>SUM(H10567:H10570)</f>
        <v>1240</v>
      </c>
      <c r="I10571" s="800"/>
      <c r="J10571" s="800"/>
      <c r="K10571" s="800"/>
    </row>
    <row r="10572" spans="1:11">
      <c r="A10572" s="798">
        <v>76</v>
      </c>
      <c r="B10572" s="801" t="s">
        <v>3844</v>
      </c>
      <c r="C10572" s="204" t="str">
        <f>'[3]New Statement'!F1433</f>
        <v xml:space="preserve">Murad Colony </v>
      </c>
      <c r="D10572" s="23">
        <f>'[3]New Statement'!G1433</f>
        <v>149430402</v>
      </c>
      <c r="E10572" s="13"/>
      <c r="F10572" s="23">
        <f>'[3]New Statement'!H1433</f>
        <v>1256</v>
      </c>
      <c r="G10572" s="23"/>
      <c r="H10572" s="110">
        <f>SUM(F10572:G10572)</f>
        <v>1256</v>
      </c>
      <c r="I10572" s="798">
        <v>4</v>
      </c>
      <c r="J10572" s="798" t="s">
        <v>3494</v>
      </c>
      <c r="K10572" s="798">
        <f>SUM(I10572:J10574)</f>
        <v>4</v>
      </c>
    </row>
    <row r="10573" spans="1:11" ht="25.5">
      <c r="A10573" s="799"/>
      <c r="B10573" s="802"/>
      <c r="C10573" s="204" t="str">
        <f>'[3]New Statement'!F1434</f>
        <v>Azafi Abadi Sohail Abad</v>
      </c>
      <c r="D10573" s="23">
        <f>'[3]New Statement'!G1434</f>
        <v>149430403</v>
      </c>
      <c r="E10573" s="13"/>
      <c r="F10573" s="23">
        <f>'[3]New Statement'!H1434</f>
        <v>585</v>
      </c>
      <c r="G10573" s="23"/>
      <c r="H10573" s="110">
        <f>SUM(F10573:G10573)</f>
        <v>585</v>
      </c>
      <c r="I10573" s="799"/>
      <c r="J10573" s="799"/>
      <c r="K10573" s="799"/>
    </row>
    <row r="10574" spans="1:11">
      <c r="A10574" s="800"/>
      <c r="B10574" s="803"/>
      <c r="C10574" s="788" t="s">
        <v>3493</v>
      </c>
      <c r="D10574" s="789"/>
      <c r="E10574" s="26"/>
      <c r="F10574" s="203">
        <f>SUM(F10572:F10573)</f>
        <v>1841</v>
      </c>
      <c r="G10574" s="203">
        <f>SUM(G10572:G10573)</f>
        <v>0</v>
      </c>
      <c r="H10574" s="203">
        <f>SUM(H10572:H10573)</f>
        <v>1841</v>
      </c>
      <c r="I10574" s="800"/>
      <c r="J10574" s="800"/>
      <c r="K10574" s="800"/>
    </row>
    <row r="10575" spans="1:11">
      <c r="A10575" s="798">
        <v>77</v>
      </c>
      <c r="B10575" s="801" t="s">
        <v>3843</v>
      </c>
      <c r="C10575" s="204" t="str">
        <f>'[3]New Statement'!F1433</f>
        <v xml:space="preserve">Murad Colony </v>
      </c>
      <c r="D10575" s="23">
        <f>'[3]New Statement'!G1433</f>
        <v>149430402</v>
      </c>
      <c r="E10575" s="13"/>
      <c r="F10575" s="23"/>
      <c r="G10575" s="23">
        <f>'[3]New Statement'!I1433</f>
        <v>933</v>
      </c>
      <c r="H10575" s="110">
        <f>SUM(F10575:G10575)</f>
        <v>933</v>
      </c>
      <c r="I10575" s="798" t="s">
        <v>3494</v>
      </c>
      <c r="J10575" s="798">
        <v>3</v>
      </c>
      <c r="K10575" s="798">
        <f>SUM(I10575:J10577)</f>
        <v>3</v>
      </c>
    </row>
    <row r="10576" spans="1:11" ht="25.5">
      <c r="A10576" s="799"/>
      <c r="B10576" s="802"/>
      <c r="C10576" s="204" t="str">
        <f>'[3]New Statement'!F1434</f>
        <v>Azafi Abadi Sohail Abad</v>
      </c>
      <c r="D10576" s="23">
        <f>'[3]New Statement'!G1434</f>
        <v>149430403</v>
      </c>
      <c r="E10576" s="13"/>
      <c r="F10576" s="23"/>
      <c r="G10576" s="23">
        <f>'[3]New Statement'!I1434</f>
        <v>424</v>
      </c>
      <c r="H10576" s="110">
        <f>SUM(F10576:G10576)</f>
        <v>424</v>
      </c>
      <c r="I10576" s="799"/>
      <c r="J10576" s="799"/>
      <c r="K10576" s="799"/>
    </row>
    <row r="10577" spans="1:11">
      <c r="A10577" s="800"/>
      <c r="B10577" s="803"/>
      <c r="C10577" s="788" t="s">
        <v>3493</v>
      </c>
      <c r="D10577" s="789"/>
      <c r="E10577" s="26"/>
      <c r="F10577" s="203">
        <f>SUM(F10575:F10576)</f>
        <v>0</v>
      </c>
      <c r="G10577" s="203">
        <f>SUM(G10575:G10576)</f>
        <v>1357</v>
      </c>
      <c r="H10577" s="203">
        <f>SUM(H10575:H10576)</f>
        <v>1357</v>
      </c>
      <c r="I10577" s="800"/>
      <c r="J10577" s="800"/>
      <c r="K10577" s="800"/>
    </row>
    <row r="10578" spans="1:11">
      <c r="A10578" s="798">
        <v>78</v>
      </c>
      <c r="B10578" s="801" t="s">
        <v>3842</v>
      </c>
      <c r="C10578" s="204" t="str">
        <f>'[3]New Statement'!F1440</f>
        <v xml:space="preserve">Qaid-e-Azam Block </v>
      </c>
      <c r="D10578" s="23">
        <f>'[3]New Statement'!G1440</f>
        <v>149440101</v>
      </c>
      <c r="E10578" s="13"/>
      <c r="F10578" s="23">
        <f>'[3]New Statement'!H1440</f>
        <v>317</v>
      </c>
      <c r="G10578" s="23"/>
      <c r="H10578" s="110">
        <f>SUM(F10578:G10578)</f>
        <v>317</v>
      </c>
      <c r="I10578" s="798">
        <v>2</v>
      </c>
      <c r="J10578" s="798" t="s">
        <v>3494</v>
      </c>
      <c r="K10578" s="798">
        <f>SUM(I10578:J10581)</f>
        <v>2</v>
      </c>
    </row>
    <row r="10579" spans="1:11">
      <c r="A10579" s="799"/>
      <c r="B10579" s="802"/>
      <c r="C10579" s="204" t="str">
        <f>'[3]New Statement'!F1441</f>
        <v xml:space="preserve">Qaid-e-Azam Block </v>
      </c>
      <c r="D10579" s="23">
        <f>'[3]New Statement'!G1441</f>
        <v>149440102</v>
      </c>
      <c r="E10579" s="13"/>
      <c r="F10579" s="23">
        <f>'[3]New Statement'!H1441</f>
        <v>159</v>
      </c>
      <c r="G10579" s="23"/>
      <c r="H10579" s="110">
        <f>SUM(F10579:G10579)</f>
        <v>159</v>
      </c>
      <c r="I10579" s="799"/>
      <c r="J10579" s="799"/>
      <c r="K10579" s="799"/>
    </row>
    <row r="10580" spans="1:11" ht="25.5">
      <c r="A10580" s="799"/>
      <c r="B10580" s="802"/>
      <c r="C10580" s="204" t="str">
        <f>'[3]New Statement'!F1446</f>
        <v>H Block Allama Iqbal Colony</v>
      </c>
      <c r="D10580" s="23">
        <f>'[3]New Statement'!G1446</f>
        <v>149440201</v>
      </c>
      <c r="E10580" s="13"/>
      <c r="F10580" s="23">
        <f>'[3]New Statement'!H1446</f>
        <v>562</v>
      </c>
      <c r="G10580" s="23"/>
      <c r="H10580" s="110">
        <f>SUM(F10580:G10580)</f>
        <v>562</v>
      </c>
      <c r="I10580" s="799"/>
      <c r="J10580" s="799"/>
      <c r="K10580" s="799"/>
    </row>
    <row r="10581" spans="1:11">
      <c r="A10581" s="800"/>
      <c r="B10581" s="803"/>
      <c r="C10581" s="788" t="s">
        <v>3493</v>
      </c>
      <c r="D10581" s="789"/>
      <c r="E10581" s="26"/>
      <c r="F10581" s="203">
        <f>SUM(F10578:F10580)</f>
        <v>1038</v>
      </c>
      <c r="G10581" s="203">
        <f>SUM(G10578:G10580)</f>
        <v>0</v>
      </c>
      <c r="H10581" s="203">
        <f>SUM(H10578:H10580)</f>
        <v>1038</v>
      </c>
      <c r="I10581" s="800"/>
      <c r="J10581" s="800"/>
      <c r="K10581" s="800"/>
    </row>
    <row r="10582" spans="1:11">
      <c r="A10582" s="798">
        <v>79</v>
      </c>
      <c r="B10582" s="801" t="s">
        <v>3841</v>
      </c>
      <c r="C10582" s="204" t="str">
        <f>'[3]New Statement'!F1440</f>
        <v xml:space="preserve">Qaid-e-Azam Block </v>
      </c>
      <c r="D10582" s="23">
        <f>'[3]New Statement'!G1440</f>
        <v>149440101</v>
      </c>
      <c r="E10582" s="13"/>
      <c r="F10582" s="23"/>
      <c r="G10582" s="23">
        <f>'[3]New Statement'!I1440</f>
        <v>203</v>
      </c>
      <c r="H10582" s="110">
        <f>SUM(F10582:G10582)</f>
        <v>203</v>
      </c>
      <c r="I10582" s="798" t="s">
        <v>3494</v>
      </c>
      <c r="J10582" s="798">
        <v>2</v>
      </c>
      <c r="K10582" s="798">
        <f>SUM(I10582:J10585)</f>
        <v>2</v>
      </c>
    </row>
    <row r="10583" spans="1:11">
      <c r="A10583" s="799"/>
      <c r="B10583" s="802"/>
      <c r="C10583" s="204" t="str">
        <f>'[3]New Statement'!F1441</f>
        <v xml:space="preserve">Qaid-e-Azam Block </v>
      </c>
      <c r="D10583" s="23">
        <f>'[3]New Statement'!G1441</f>
        <v>149440102</v>
      </c>
      <c r="E10583" s="13"/>
      <c r="F10583" s="23"/>
      <c r="G10583" s="23">
        <f>'[3]New Statement'!I1441</f>
        <v>129</v>
      </c>
      <c r="H10583" s="110">
        <f>SUM(F10583:G10583)</f>
        <v>129</v>
      </c>
      <c r="I10583" s="799"/>
      <c r="J10583" s="799"/>
      <c r="K10583" s="799"/>
    </row>
    <row r="10584" spans="1:11" ht="25.5">
      <c r="A10584" s="799"/>
      <c r="B10584" s="802"/>
      <c r="C10584" s="204" t="str">
        <f>'[3]New Statement'!F1446</f>
        <v>H Block Allama Iqbal Colony</v>
      </c>
      <c r="D10584" s="23">
        <f>'[3]New Statement'!G1446</f>
        <v>149440201</v>
      </c>
      <c r="E10584" s="13"/>
      <c r="F10584" s="23"/>
      <c r="G10584" s="23">
        <f>'[3]New Statement'!I1446</f>
        <v>403</v>
      </c>
      <c r="H10584" s="110">
        <f>SUM(F10584:G10584)</f>
        <v>403</v>
      </c>
      <c r="I10584" s="799"/>
      <c r="J10584" s="799"/>
      <c r="K10584" s="799"/>
    </row>
    <row r="10585" spans="1:11">
      <c r="A10585" s="800"/>
      <c r="B10585" s="803"/>
      <c r="C10585" s="788" t="s">
        <v>3493</v>
      </c>
      <c r="D10585" s="789"/>
      <c r="E10585" s="26"/>
      <c r="F10585" s="203">
        <f>SUM(F10582:F10584)</f>
        <v>0</v>
      </c>
      <c r="G10585" s="203">
        <f>SUM(G10582:G10584)</f>
        <v>735</v>
      </c>
      <c r="H10585" s="203">
        <f>SUM(H10582:H10584)</f>
        <v>735</v>
      </c>
      <c r="I10585" s="800"/>
      <c r="J10585" s="800"/>
      <c r="K10585" s="800"/>
    </row>
    <row r="10586" spans="1:11" ht="25.5">
      <c r="A10586" s="798">
        <v>80</v>
      </c>
      <c r="B10586" s="801" t="s">
        <v>3840</v>
      </c>
      <c r="C10586" s="204" t="str">
        <f>'[3]New Statement'!F1442</f>
        <v>G Block Allama Iqbal Colony</v>
      </c>
      <c r="D10586" s="23">
        <f>'[3]New Statement'!G1442</f>
        <v>149440103</v>
      </c>
      <c r="E10586" s="13"/>
      <c r="F10586" s="23">
        <f>'[3]New Statement'!H1442</f>
        <v>406</v>
      </c>
      <c r="G10586" s="23"/>
      <c r="H10586" s="110">
        <f>SUM(F10586:G10586)</f>
        <v>406</v>
      </c>
      <c r="I10586" s="798">
        <v>3</v>
      </c>
      <c r="J10586" s="798" t="s">
        <v>3494</v>
      </c>
      <c r="K10586" s="798">
        <f>SUM(I10586:J10589)</f>
        <v>3</v>
      </c>
    </row>
    <row r="10587" spans="1:11" ht="25.5">
      <c r="A10587" s="799"/>
      <c r="B10587" s="802"/>
      <c r="C10587" s="204" t="str">
        <f>'[3]New Statement'!F1443</f>
        <v>G Block Allama Iqbal Colony</v>
      </c>
      <c r="D10587" s="23">
        <f>'[3]New Statement'!G1443</f>
        <v>149440104</v>
      </c>
      <c r="E10587" s="13"/>
      <c r="F10587" s="23">
        <f>'[3]New Statement'!H1443</f>
        <v>622</v>
      </c>
      <c r="G10587" s="23"/>
      <c r="H10587" s="110">
        <f>SUM(F10587:G10587)</f>
        <v>622</v>
      </c>
      <c r="I10587" s="799"/>
      <c r="J10587" s="799"/>
      <c r="K10587" s="799"/>
    </row>
    <row r="10588" spans="1:11" ht="25.5">
      <c r="A10588" s="799"/>
      <c r="B10588" s="802"/>
      <c r="C10588" s="204" t="str">
        <f>'[3]New Statement'!F1444</f>
        <v>G Block Allama Iqbal Colony</v>
      </c>
      <c r="D10588" s="23">
        <f>'[3]New Statement'!G1444</f>
        <v>149440105</v>
      </c>
      <c r="E10588" s="13"/>
      <c r="F10588" s="23">
        <f>'[3]New Statement'!H1444</f>
        <v>248</v>
      </c>
      <c r="G10588" s="23"/>
      <c r="H10588" s="110">
        <f>SUM(F10588:G10588)</f>
        <v>248</v>
      </c>
      <c r="I10588" s="799"/>
      <c r="J10588" s="799"/>
      <c r="K10588" s="799"/>
    </row>
    <row r="10589" spans="1:11">
      <c r="A10589" s="800"/>
      <c r="B10589" s="803"/>
      <c r="C10589" s="788" t="s">
        <v>3493</v>
      </c>
      <c r="D10589" s="789"/>
      <c r="E10589" s="26"/>
      <c r="F10589" s="203">
        <f>SUM(F10586:F10588)</f>
        <v>1276</v>
      </c>
      <c r="G10589" s="203">
        <f>SUM(G10586:G10588)</f>
        <v>0</v>
      </c>
      <c r="H10589" s="203">
        <f>SUM(H10586:H10588)</f>
        <v>1276</v>
      </c>
      <c r="I10589" s="800"/>
      <c r="J10589" s="800"/>
      <c r="K10589" s="800"/>
    </row>
    <row r="10590" spans="1:11" ht="25.5">
      <c r="A10590" s="798">
        <v>81</v>
      </c>
      <c r="B10590" s="801" t="s">
        <v>3839</v>
      </c>
      <c r="C10590" s="204" t="str">
        <f>'[3]New Statement'!F1442</f>
        <v>G Block Allama Iqbal Colony</v>
      </c>
      <c r="D10590" s="23">
        <f>'[3]New Statement'!G1442</f>
        <v>149440103</v>
      </c>
      <c r="E10590" s="13"/>
      <c r="F10590" s="23"/>
      <c r="G10590" s="23">
        <f>'[3]New Statement'!I1442</f>
        <v>275</v>
      </c>
      <c r="H10590" s="110">
        <f>SUM(F10590:G10590)</f>
        <v>275</v>
      </c>
      <c r="I10590" s="798" t="s">
        <v>3494</v>
      </c>
      <c r="J10590" s="798">
        <v>2</v>
      </c>
      <c r="K10590" s="798">
        <f>SUM(I10590:J10593)</f>
        <v>2</v>
      </c>
    </row>
    <row r="10591" spans="1:11" ht="25.5">
      <c r="A10591" s="799"/>
      <c r="B10591" s="802"/>
      <c r="C10591" s="204" t="str">
        <f>'[3]New Statement'!F1443</f>
        <v>G Block Allama Iqbal Colony</v>
      </c>
      <c r="D10591" s="23">
        <f>'[3]New Statement'!G1443</f>
        <v>149440104</v>
      </c>
      <c r="E10591" s="13"/>
      <c r="F10591" s="23"/>
      <c r="G10591" s="23">
        <f>'[3]New Statement'!I1443</f>
        <v>438</v>
      </c>
      <c r="H10591" s="110">
        <f>SUM(F10591:G10591)</f>
        <v>438</v>
      </c>
      <c r="I10591" s="799"/>
      <c r="J10591" s="799"/>
      <c r="K10591" s="799"/>
    </row>
    <row r="10592" spans="1:11" ht="25.5">
      <c r="A10592" s="799"/>
      <c r="B10592" s="802"/>
      <c r="C10592" s="204" t="str">
        <f>'[3]New Statement'!F1444</f>
        <v>G Block Allama Iqbal Colony</v>
      </c>
      <c r="D10592" s="23">
        <f>'[3]New Statement'!G1444</f>
        <v>149440105</v>
      </c>
      <c r="E10592" s="13"/>
      <c r="F10592" s="23"/>
      <c r="G10592" s="23">
        <f>'[3]New Statement'!I1444</f>
        <v>187</v>
      </c>
      <c r="H10592" s="110">
        <f>SUM(F10592:G10592)</f>
        <v>187</v>
      </c>
      <c r="I10592" s="799"/>
      <c r="J10592" s="799"/>
      <c r="K10592" s="799"/>
    </row>
    <row r="10593" spans="1:11">
      <c r="A10593" s="800"/>
      <c r="B10593" s="803"/>
      <c r="C10593" s="788" t="s">
        <v>3493</v>
      </c>
      <c r="D10593" s="789"/>
      <c r="E10593" s="26"/>
      <c r="F10593" s="203">
        <f>SUM(F10590:F10592)</f>
        <v>0</v>
      </c>
      <c r="G10593" s="203">
        <f>SUM(G10590:G10592)</f>
        <v>900</v>
      </c>
      <c r="H10593" s="203">
        <f>SUM(H10590:H10592)</f>
        <v>900</v>
      </c>
      <c r="I10593" s="800"/>
      <c r="J10593" s="800"/>
      <c r="K10593" s="800"/>
    </row>
    <row r="10594" spans="1:11" ht="25.5">
      <c r="A10594" s="798">
        <v>82</v>
      </c>
      <c r="B10594" s="801" t="s">
        <v>3838</v>
      </c>
      <c r="C10594" s="204" t="str">
        <f>'[3]New Statement'!F1445</f>
        <v>J Block Allama Iqbal Colony</v>
      </c>
      <c r="D10594" s="23">
        <f>'[3]New Statement'!G1445</f>
        <v>149440106</v>
      </c>
      <c r="E10594" s="13"/>
      <c r="F10594" s="23">
        <f>'[3]New Statement'!H1445</f>
        <v>461</v>
      </c>
      <c r="G10594" s="23"/>
      <c r="H10594" s="110">
        <f>SUM(F10594:G10594)</f>
        <v>461</v>
      </c>
      <c r="I10594" s="798">
        <v>4</v>
      </c>
      <c r="J10594" s="798" t="s">
        <v>3494</v>
      </c>
      <c r="K10594" s="798">
        <f>SUM(I10594:J10599)</f>
        <v>4</v>
      </c>
    </row>
    <row r="10595" spans="1:11" ht="25.5">
      <c r="A10595" s="799"/>
      <c r="B10595" s="802"/>
      <c r="C10595" s="204" t="str">
        <f>'[3]New Statement'!F1447</f>
        <v>H Block Allama Iqbal Colony</v>
      </c>
      <c r="D10595" s="23">
        <f>'[3]New Statement'!G1447</f>
        <v>149440202</v>
      </c>
      <c r="E10595" s="13"/>
      <c r="F10595" s="23">
        <f>'[3]New Statement'!H1447</f>
        <v>306</v>
      </c>
      <c r="G10595" s="23"/>
      <c r="H10595" s="110">
        <f>SUM(F10595:G10595)</f>
        <v>306</v>
      </c>
      <c r="I10595" s="799"/>
      <c r="J10595" s="799"/>
      <c r="K10595" s="799"/>
    </row>
    <row r="10596" spans="1:11" ht="25.5">
      <c r="A10596" s="799"/>
      <c r="B10596" s="802"/>
      <c r="C10596" s="204" t="str">
        <f>'[3]New Statement'!F1448</f>
        <v>H Block Allama Iqbal Colony</v>
      </c>
      <c r="D10596" s="23">
        <f>'[3]New Statement'!G1448</f>
        <v>149440203</v>
      </c>
      <c r="E10596" s="13"/>
      <c r="F10596" s="23">
        <f>'[3]New Statement'!H1448</f>
        <v>294</v>
      </c>
      <c r="G10596" s="23"/>
      <c r="H10596" s="110">
        <f>SUM(F10596:G10596)</f>
        <v>294</v>
      </c>
      <c r="I10596" s="799"/>
      <c r="J10596" s="799"/>
      <c r="K10596" s="799"/>
    </row>
    <row r="10597" spans="1:11" ht="25.5">
      <c r="A10597" s="799"/>
      <c r="B10597" s="802"/>
      <c r="C10597" s="204" t="str">
        <f>'[3]New Statement'!F1449</f>
        <v>H Block Allama Iqbal Colony</v>
      </c>
      <c r="D10597" s="23">
        <f>'[3]New Statement'!G1449</f>
        <v>149440204</v>
      </c>
      <c r="E10597" s="13"/>
      <c r="F10597" s="23">
        <f>'[3]New Statement'!H1449</f>
        <v>339</v>
      </c>
      <c r="G10597" s="23"/>
      <c r="H10597" s="110">
        <f>SUM(F10597:G10597)</f>
        <v>339</v>
      </c>
      <c r="I10597" s="799"/>
      <c r="J10597" s="799"/>
      <c r="K10597" s="799"/>
    </row>
    <row r="10598" spans="1:11" ht="25.5">
      <c r="A10598" s="799"/>
      <c r="B10598" s="802"/>
      <c r="C10598" s="204" t="str">
        <f>'[3]New Statement'!F1450</f>
        <v>J Block Allama Iqbal Colony</v>
      </c>
      <c r="D10598" s="23">
        <f>'[3]New Statement'!G1450</f>
        <v>149440205</v>
      </c>
      <c r="E10598" s="13"/>
      <c r="F10598" s="23">
        <f>'[3]New Statement'!H1450</f>
        <v>411</v>
      </c>
      <c r="G10598" s="23"/>
      <c r="H10598" s="110">
        <f>SUM(F10598:G10598)</f>
        <v>411</v>
      </c>
      <c r="I10598" s="799"/>
      <c r="J10598" s="799"/>
      <c r="K10598" s="799"/>
    </row>
    <row r="10599" spans="1:11">
      <c r="A10599" s="800"/>
      <c r="B10599" s="803"/>
      <c r="C10599" s="788" t="s">
        <v>3493</v>
      </c>
      <c r="D10599" s="789"/>
      <c r="E10599" s="26"/>
      <c r="F10599" s="203">
        <f>SUM(F10594:F10598)</f>
        <v>1811</v>
      </c>
      <c r="G10599" s="203">
        <f>SUM(G10594:G10598)</f>
        <v>0</v>
      </c>
      <c r="H10599" s="203">
        <f>SUM(H10594:H10598)</f>
        <v>1811</v>
      </c>
      <c r="I10599" s="800"/>
      <c r="J10599" s="800"/>
      <c r="K10599" s="800"/>
    </row>
    <row r="10600" spans="1:11" ht="25.5">
      <c r="A10600" s="798">
        <v>83</v>
      </c>
      <c r="B10600" s="801" t="s">
        <v>3836</v>
      </c>
      <c r="C10600" s="204" t="str">
        <f>'[3]New Statement'!F1445</f>
        <v>J Block Allama Iqbal Colony</v>
      </c>
      <c r="D10600" s="23">
        <f>'[3]New Statement'!G1445</f>
        <v>149440106</v>
      </c>
      <c r="E10600" s="13"/>
      <c r="F10600" s="23"/>
      <c r="G10600" s="23">
        <f>'[3]New Statement'!I1445</f>
        <v>336</v>
      </c>
      <c r="H10600" s="110">
        <f>SUM(F10600:G10600)</f>
        <v>336</v>
      </c>
      <c r="I10600" s="798" t="s">
        <v>3494</v>
      </c>
      <c r="J10600" s="798">
        <v>3</v>
      </c>
      <c r="K10600" s="798">
        <f>SUM(I10600:J10605)</f>
        <v>3</v>
      </c>
    </row>
    <row r="10601" spans="1:11" ht="25.5">
      <c r="A10601" s="799"/>
      <c r="B10601" s="802"/>
      <c r="C10601" s="204" t="str">
        <f>'[3]New Statement'!F1447</f>
        <v>H Block Allama Iqbal Colony</v>
      </c>
      <c r="D10601" s="23">
        <f>'[3]New Statement'!G1447</f>
        <v>149440202</v>
      </c>
      <c r="E10601" s="13"/>
      <c r="F10601" s="23"/>
      <c r="G10601" s="23">
        <f>'[3]New Statement'!I1447</f>
        <v>245</v>
      </c>
      <c r="H10601" s="110">
        <f>SUM(F10601:G10601)</f>
        <v>245</v>
      </c>
      <c r="I10601" s="799"/>
      <c r="J10601" s="799"/>
      <c r="K10601" s="799"/>
    </row>
    <row r="10602" spans="1:11" ht="25.5">
      <c r="A10602" s="799"/>
      <c r="B10602" s="802"/>
      <c r="C10602" s="204" t="str">
        <f>'[3]New Statement'!F1448</f>
        <v>H Block Allama Iqbal Colony</v>
      </c>
      <c r="D10602" s="23">
        <f>'[3]New Statement'!G1448</f>
        <v>149440203</v>
      </c>
      <c r="E10602" s="13"/>
      <c r="F10602" s="23"/>
      <c r="G10602" s="23">
        <f>'[3]New Statement'!I1448</f>
        <v>231</v>
      </c>
      <c r="H10602" s="110">
        <f>SUM(F10602:G10602)</f>
        <v>231</v>
      </c>
      <c r="I10602" s="799"/>
      <c r="J10602" s="799"/>
      <c r="K10602" s="799"/>
    </row>
    <row r="10603" spans="1:11" ht="25.5">
      <c r="A10603" s="799"/>
      <c r="B10603" s="802"/>
      <c r="C10603" s="204" t="str">
        <f>'[3]New Statement'!F1449</f>
        <v>H Block Allama Iqbal Colony</v>
      </c>
      <c r="D10603" s="23">
        <f>'[3]New Statement'!G1449</f>
        <v>149440204</v>
      </c>
      <c r="E10603" s="13"/>
      <c r="F10603" s="23"/>
      <c r="G10603" s="23">
        <f>'[3]New Statement'!I1449</f>
        <v>263</v>
      </c>
      <c r="H10603" s="110">
        <f>SUM(F10603:G10603)</f>
        <v>263</v>
      </c>
      <c r="I10603" s="799"/>
      <c r="J10603" s="799"/>
      <c r="K10603" s="799"/>
    </row>
    <row r="10604" spans="1:11" ht="25.5">
      <c r="A10604" s="799"/>
      <c r="B10604" s="802"/>
      <c r="C10604" s="204" t="str">
        <f>'[3]New Statement'!F1450</f>
        <v>J Block Allama Iqbal Colony</v>
      </c>
      <c r="D10604" s="23">
        <f>'[3]New Statement'!G1450</f>
        <v>149440205</v>
      </c>
      <c r="E10604" s="13"/>
      <c r="F10604" s="23"/>
      <c r="G10604" s="23">
        <f>'[3]New Statement'!I1450</f>
        <v>275</v>
      </c>
      <c r="H10604" s="110">
        <f>SUM(F10604:G10604)</f>
        <v>275</v>
      </c>
      <c r="I10604" s="799"/>
      <c r="J10604" s="799"/>
      <c r="K10604" s="799"/>
    </row>
    <row r="10605" spans="1:11">
      <c r="A10605" s="800"/>
      <c r="B10605" s="803"/>
      <c r="C10605" s="788" t="s">
        <v>3493</v>
      </c>
      <c r="D10605" s="789"/>
      <c r="E10605" s="26"/>
      <c r="F10605" s="203">
        <f>SUM(F10600:F10604)</f>
        <v>0</v>
      </c>
      <c r="G10605" s="203">
        <f>SUM(G10600:G10604)</f>
        <v>1350</v>
      </c>
      <c r="H10605" s="203">
        <f>SUM(H10600:H10604)</f>
        <v>1350</v>
      </c>
      <c r="I10605" s="800"/>
      <c r="J10605" s="800"/>
      <c r="K10605" s="800"/>
    </row>
    <row r="10606" spans="1:11" ht="25.5">
      <c r="A10606" s="798">
        <v>84</v>
      </c>
      <c r="B10606" s="801" t="s">
        <v>3837</v>
      </c>
      <c r="C10606" s="204" t="str">
        <f>'[3]New Statement'!F1451</f>
        <v>I Block Allama Iqbal Colony</v>
      </c>
      <c r="D10606" s="23">
        <f>'[3]New Statement'!G1451</f>
        <v>149440301</v>
      </c>
      <c r="E10606" s="13"/>
      <c r="F10606" s="23">
        <f>'[3]New Statement'!H1451</f>
        <v>396</v>
      </c>
      <c r="G10606" s="23"/>
      <c r="H10606" s="110">
        <f>SUM(F10606:G10606)</f>
        <v>396</v>
      </c>
      <c r="I10606" s="798">
        <v>3</v>
      </c>
      <c r="J10606" s="798" t="s">
        <v>3494</v>
      </c>
      <c r="K10606" s="798">
        <f>SUM(I10606:J10609)</f>
        <v>3</v>
      </c>
    </row>
    <row r="10607" spans="1:11" ht="25.5">
      <c r="A10607" s="799"/>
      <c r="B10607" s="802"/>
      <c r="C10607" s="204" t="str">
        <f>'[3]New Statement'!F1452</f>
        <v>I Block Allama Iqbal Colony</v>
      </c>
      <c r="D10607" s="23">
        <f>'[3]New Statement'!G1452</f>
        <v>149440302</v>
      </c>
      <c r="E10607" s="13"/>
      <c r="F10607" s="23">
        <f>'[3]New Statement'!H1452</f>
        <v>462</v>
      </c>
      <c r="G10607" s="23"/>
      <c r="H10607" s="110">
        <f>SUM(F10607:G10607)</f>
        <v>462</v>
      </c>
      <c r="I10607" s="799"/>
      <c r="J10607" s="799"/>
      <c r="K10607" s="799"/>
    </row>
    <row r="10608" spans="1:11" ht="25.5">
      <c r="A10608" s="799"/>
      <c r="B10608" s="802"/>
      <c r="C10608" s="204" t="str">
        <f>'[3]New Statement'!F1455</f>
        <v>K Block Allama Iqbal Colony</v>
      </c>
      <c r="D10608" s="23">
        <f>'[3]New Statement'!G1455</f>
        <v>149440305</v>
      </c>
      <c r="E10608" s="13"/>
      <c r="F10608" s="23">
        <f>'[3]New Statement'!H1455</f>
        <v>504</v>
      </c>
      <c r="G10608" s="23"/>
      <c r="H10608" s="110">
        <f>SUM(F10608:G10608)</f>
        <v>504</v>
      </c>
      <c r="I10608" s="799"/>
      <c r="J10608" s="799"/>
      <c r="K10608" s="799"/>
    </row>
    <row r="10609" spans="1:11">
      <c r="A10609" s="800"/>
      <c r="B10609" s="803"/>
      <c r="C10609" s="788" t="s">
        <v>3493</v>
      </c>
      <c r="D10609" s="789"/>
      <c r="E10609" s="26"/>
      <c r="F10609" s="203">
        <f>SUM(F10606:F10608)</f>
        <v>1362</v>
      </c>
      <c r="G10609" s="203">
        <f>SUM(G10606:G10608)</f>
        <v>0</v>
      </c>
      <c r="H10609" s="203">
        <f>SUM(H10606:H10608)</f>
        <v>1362</v>
      </c>
      <c r="I10609" s="800"/>
      <c r="J10609" s="800"/>
      <c r="K10609" s="800"/>
    </row>
    <row r="10610" spans="1:11" ht="25.5">
      <c r="A10610" s="798">
        <v>85</v>
      </c>
      <c r="B10610" s="801" t="s">
        <v>3836</v>
      </c>
      <c r="C10610" s="204" t="str">
        <f>'[3]New Statement'!F1451</f>
        <v>I Block Allama Iqbal Colony</v>
      </c>
      <c r="D10610" s="23">
        <f>'[3]New Statement'!G1451</f>
        <v>149440301</v>
      </c>
      <c r="E10610" s="13"/>
      <c r="F10610" s="23"/>
      <c r="G10610" s="23">
        <f>'[3]New Statement'!I1451</f>
        <v>310</v>
      </c>
      <c r="H10610" s="110">
        <f>SUM(F10610:G10610)</f>
        <v>310</v>
      </c>
      <c r="I10610" s="798" t="s">
        <v>3494</v>
      </c>
      <c r="J10610" s="798">
        <v>2</v>
      </c>
      <c r="K10610" s="798">
        <f>SUM(I10610:J10613)</f>
        <v>2</v>
      </c>
    </row>
    <row r="10611" spans="1:11" ht="25.5">
      <c r="A10611" s="799"/>
      <c r="B10611" s="802"/>
      <c r="C10611" s="204" t="str">
        <f>'[3]New Statement'!F1452</f>
        <v>I Block Allama Iqbal Colony</v>
      </c>
      <c r="D10611" s="23">
        <f>'[3]New Statement'!G1452</f>
        <v>149440302</v>
      </c>
      <c r="E10611" s="13"/>
      <c r="F10611" s="23"/>
      <c r="G10611" s="23">
        <f>'[3]New Statement'!I1452</f>
        <v>307</v>
      </c>
      <c r="H10611" s="110">
        <f>SUM(F10611:G10611)</f>
        <v>307</v>
      </c>
      <c r="I10611" s="799"/>
      <c r="J10611" s="799"/>
      <c r="K10611" s="799"/>
    </row>
    <row r="10612" spans="1:11" ht="25.5">
      <c r="A10612" s="799"/>
      <c r="B10612" s="802"/>
      <c r="C10612" s="204" t="str">
        <f>'[3]New Statement'!F1455</f>
        <v>K Block Allama Iqbal Colony</v>
      </c>
      <c r="D10612" s="23">
        <f>'[3]New Statement'!G1455</f>
        <v>149440305</v>
      </c>
      <c r="E10612" s="13"/>
      <c r="F10612" s="23"/>
      <c r="G10612" s="23">
        <f>'[3]New Statement'!I1455</f>
        <v>343</v>
      </c>
      <c r="H10612" s="110">
        <f>SUM(F10612:G10612)</f>
        <v>343</v>
      </c>
      <c r="I10612" s="799"/>
      <c r="J10612" s="799"/>
      <c r="K10612" s="799"/>
    </row>
    <row r="10613" spans="1:11">
      <c r="A10613" s="800"/>
      <c r="B10613" s="803"/>
      <c r="C10613" s="788" t="s">
        <v>3493</v>
      </c>
      <c r="D10613" s="789"/>
      <c r="E10613" s="26"/>
      <c r="F10613" s="203">
        <f>SUM(F10610:F10612)</f>
        <v>0</v>
      </c>
      <c r="G10613" s="203">
        <f>SUM(G10610:G10612)</f>
        <v>960</v>
      </c>
      <c r="H10613" s="203">
        <f>SUM(H10610:H10612)</f>
        <v>960</v>
      </c>
      <c r="I10613" s="800"/>
      <c r="J10613" s="800"/>
      <c r="K10613" s="800"/>
    </row>
    <row r="10614" spans="1:11" ht="38.25">
      <c r="A10614" s="798">
        <v>86</v>
      </c>
      <c r="B10614" s="801" t="s">
        <v>3835</v>
      </c>
      <c r="C10614" s="204" t="str">
        <f>'[3]New Statement'!F1453</f>
        <v>I &amp; K  Block Allama Iqbal Colony</v>
      </c>
      <c r="D10614" s="23">
        <f>'[3]New Statement'!G1453</f>
        <v>149440303</v>
      </c>
      <c r="E10614" s="13"/>
      <c r="F10614" s="23">
        <f>'[3]New Statement'!H1453</f>
        <v>431</v>
      </c>
      <c r="G10614" s="23"/>
      <c r="H10614" s="110">
        <f>SUM(F10614:G10614)</f>
        <v>431</v>
      </c>
      <c r="I10614" s="798">
        <v>4</v>
      </c>
      <c r="J10614" s="798" t="s">
        <v>3494</v>
      </c>
      <c r="K10614" s="798">
        <f>SUM(I10614:J10618)</f>
        <v>4</v>
      </c>
    </row>
    <row r="10615" spans="1:11" ht="25.5">
      <c r="A10615" s="799"/>
      <c r="B10615" s="802"/>
      <c r="C10615" s="204" t="str">
        <f>'[3]New Statement'!F1454</f>
        <v>K Block Allama Iqbal Colony</v>
      </c>
      <c r="D10615" s="23">
        <f>'[3]New Statement'!G1454</f>
        <v>149440304</v>
      </c>
      <c r="E10615" s="13"/>
      <c r="F10615" s="23">
        <f>'[3]New Statement'!H1454</f>
        <v>360</v>
      </c>
      <c r="G10615" s="23"/>
      <c r="H10615" s="110">
        <f>SUM(F10615:G10615)</f>
        <v>360</v>
      </c>
      <c r="I10615" s="799"/>
      <c r="J10615" s="799"/>
      <c r="K10615" s="799"/>
    </row>
    <row r="10616" spans="1:11" ht="25.5">
      <c r="A10616" s="799"/>
      <c r="B10616" s="802"/>
      <c r="C10616" s="204" t="str">
        <f>'[3]New Statement'!F1456</f>
        <v>K Block Allama Iqbal Colony</v>
      </c>
      <c r="D10616" s="23">
        <f>'[3]New Statement'!G1456</f>
        <v>149440306</v>
      </c>
      <c r="E10616" s="13"/>
      <c r="F10616" s="23">
        <f>'[3]New Statement'!H1456</f>
        <v>452</v>
      </c>
      <c r="G10616" s="23"/>
      <c r="H10616" s="110">
        <f>SUM(F10616:G10616)</f>
        <v>452</v>
      </c>
      <c r="I10616" s="799"/>
      <c r="J10616" s="799"/>
      <c r="K10616" s="799"/>
    </row>
    <row r="10617" spans="1:11" ht="25.5">
      <c r="A10617" s="799"/>
      <c r="B10617" s="802"/>
      <c r="C10617" s="204" t="str">
        <f>'[3]New Statement'!F1457</f>
        <v>I Block Allama Iqbal Colony</v>
      </c>
      <c r="D10617" s="23">
        <f>'[3]New Statement'!G1457</f>
        <v>149440307</v>
      </c>
      <c r="E10617" s="13"/>
      <c r="F10617" s="23">
        <f>'[3]New Statement'!H1457</f>
        <v>517</v>
      </c>
      <c r="G10617" s="23"/>
      <c r="H10617" s="110">
        <f>SUM(F10617:G10617)</f>
        <v>517</v>
      </c>
      <c r="I10617" s="799"/>
      <c r="J10617" s="799"/>
      <c r="K10617" s="799"/>
    </row>
    <row r="10618" spans="1:11">
      <c r="A10618" s="800"/>
      <c r="B10618" s="803"/>
      <c r="C10618" s="788" t="s">
        <v>3493</v>
      </c>
      <c r="D10618" s="789"/>
      <c r="E10618" s="26"/>
      <c r="F10618" s="203">
        <f>SUM(F10614:F10617)</f>
        <v>1760</v>
      </c>
      <c r="G10618" s="203">
        <f>SUM(G10614:G10617)</f>
        <v>0</v>
      </c>
      <c r="H10618" s="203">
        <f>SUM(H10614:H10617)</f>
        <v>1760</v>
      </c>
      <c r="I10618" s="800"/>
      <c r="J10618" s="800"/>
      <c r="K10618" s="800"/>
    </row>
    <row r="10619" spans="1:11" ht="38.25">
      <c r="A10619" s="798">
        <v>87</v>
      </c>
      <c r="B10619" s="822" t="s">
        <v>3834</v>
      </c>
      <c r="C10619" s="204" t="str">
        <f>'[3]New Statement'!F1453</f>
        <v>I &amp; K  Block Allama Iqbal Colony</v>
      </c>
      <c r="D10619" s="23">
        <f>'[3]New Statement'!G1453</f>
        <v>149440303</v>
      </c>
      <c r="E10619" s="13"/>
      <c r="F10619" s="23"/>
      <c r="G10619" s="23">
        <f>'[3]New Statement'!I1453</f>
        <v>325</v>
      </c>
      <c r="H10619" s="110">
        <f>SUM(F10619:G10619)</f>
        <v>325</v>
      </c>
      <c r="I10619" s="798" t="s">
        <v>3494</v>
      </c>
      <c r="J10619" s="798">
        <v>3</v>
      </c>
      <c r="K10619" s="798">
        <f>SUM(I10619:J10623)</f>
        <v>3</v>
      </c>
    </row>
    <row r="10620" spans="1:11" ht="25.5">
      <c r="A10620" s="799"/>
      <c r="B10620" s="823"/>
      <c r="C10620" s="204" t="str">
        <f>'[3]New Statement'!F1454</f>
        <v>K Block Allama Iqbal Colony</v>
      </c>
      <c r="D10620" s="23">
        <f>'[3]New Statement'!G1454</f>
        <v>149440304</v>
      </c>
      <c r="E10620" s="13"/>
      <c r="F10620" s="23"/>
      <c r="G10620" s="23">
        <f>'[3]New Statement'!I1454</f>
        <v>256</v>
      </c>
      <c r="H10620" s="110">
        <f>SUM(F10620:G10620)</f>
        <v>256</v>
      </c>
      <c r="I10620" s="799"/>
      <c r="J10620" s="799"/>
      <c r="K10620" s="799"/>
    </row>
    <row r="10621" spans="1:11" ht="25.5">
      <c r="A10621" s="799"/>
      <c r="B10621" s="823"/>
      <c r="C10621" s="204" t="str">
        <f>'[3]New Statement'!F1456</f>
        <v>K Block Allama Iqbal Colony</v>
      </c>
      <c r="D10621" s="23">
        <f>'[3]New Statement'!G1456</f>
        <v>149440306</v>
      </c>
      <c r="E10621" s="13"/>
      <c r="F10621" s="23"/>
      <c r="G10621" s="23">
        <f>'[3]New Statement'!I1456</f>
        <v>319</v>
      </c>
      <c r="H10621" s="110">
        <f>SUM(F10621:G10621)</f>
        <v>319</v>
      </c>
      <c r="I10621" s="799"/>
      <c r="J10621" s="799"/>
      <c r="K10621" s="799"/>
    </row>
    <row r="10622" spans="1:11" ht="25.5">
      <c r="A10622" s="799"/>
      <c r="B10622" s="823"/>
      <c r="C10622" s="204" t="str">
        <f>'[3]New Statement'!F1457</f>
        <v>I Block Allama Iqbal Colony</v>
      </c>
      <c r="D10622" s="23">
        <f>'[3]New Statement'!G1457</f>
        <v>149440307</v>
      </c>
      <c r="E10622" s="13"/>
      <c r="F10622" s="23"/>
      <c r="G10622" s="23">
        <f>'[3]New Statement'!I1457</f>
        <v>363</v>
      </c>
      <c r="H10622" s="110">
        <f>SUM(F10622:G10622)</f>
        <v>363</v>
      </c>
      <c r="I10622" s="799"/>
      <c r="J10622" s="799"/>
      <c r="K10622" s="799"/>
    </row>
    <row r="10623" spans="1:11">
      <c r="A10623" s="800"/>
      <c r="B10623" s="824"/>
      <c r="C10623" s="788" t="s">
        <v>3493</v>
      </c>
      <c r="D10623" s="789"/>
      <c r="E10623" s="26"/>
      <c r="F10623" s="203">
        <f>SUM(F10619:F10622)</f>
        <v>0</v>
      </c>
      <c r="G10623" s="203">
        <f>SUM(G10619:G10622)</f>
        <v>1263</v>
      </c>
      <c r="H10623" s="203">
        <f>SUM(H10619:H10622)</f>
        <v>1263</v>
      </c>
      <c r="I10623" s="800"/>
      <c r="J10623" s="800"/>
      <c r="K10623" s="800"/>
    </row>
    <row r="10624" spans="1:11" ht="25.5">
      <c r="A10624" s="798">
        <v>88</v>
      </c>
      <c r="B10624" s="801" t="s">
        <v>3833</v>
      </c>
      <c r="C10624" s="204" t="str">
        <f>'[3]New Statement'!F1460</f>
        <v>A Block Allama Iqbal Colony</v>
      </c>
      <c r="D10624" s="23">
        <f>'[3]New Statement'!G1460</f>
        <v>149450101</v>
      </c>
      <c r="E10624" s="13"/>
      <c r="F10624" s="23">
        <f>'[3]New Statement'!H1460</f>
        <v>320</v>
      </c>
      <c r="G10624" s="23"/>
      <c r="H10624" s="110">
        <f>SUM(F10624:G10624)</f>
        <v>320</v>
      </c>
      <c r="I10624" s="798">
        <v>2</v>
      </c>
      <c r="J10624" s="798" t="s">
        <v>3494</v>
      </c>
      <c r="K10624" s="798">
        <f>SUM(I10624:J10626)</f>
        <v>2</v>
      </c>
    </row>
    <row r="10625" spans="1:11" ht="25.5">
      <c r="A10625" s="799"/>
      <c r="B10625" s="802"/>
      <c r="C10625" s="204" t="str">
        <f>'[3]New Statement'!F1461</f>
        <v>A Block Allama Iqbal Colony</v>
      </c>
      <c r="D10625" s="23">
        <f>'[3]New Statement'!G1461</f>
        <v>149450102</v>
      </c>
      <c r="E10625" s="13"/>
      <c r="F10625" s="23">
        <f>'[3]New Statement'!H1461</f>
        <v>353</v>
      </c>
      <c r="G10625" s="23"/>
      <c r="H10625" s="110">
        <f>SUM(F10625:G10625)</f>
        <v>353</v>
      </c>
      <c r="I10625" s="799"/>
      <c r="J10625" s="799"/>
      <c r="K10625" s="799"/>
    </row>
    <row r="10626" spans="1:11">
      <c r="A10626" s="800"/>
      <c r="B10626" s="803"/>
      <c r="C10626" s="788" t="s">
        <v>3493</v>
      </c>
      <c r="D10626" s="789"/>
      <c r="E10626" s="26"/>
      <c r="F10626" s="203">
        <f>SUM(F10624:F10625)</f>
        <v>673</v>
      </c>
      <c r="G10626" s="203">
        <f>SUM(G10624:G10625)</f>
        <v>0</v>
      </c>
      <c r="H10626" s="203">
        <f>SUM(H10624:H10625)</f>
        <v>673</v>
      </c>
      <c r="I10626" s="800"/>
      <c r="J10626" s="800"/>
      <c r="K10626" s="800"/>
    </row>
    <row r="10627" spans="1:11" ht="25.5">
      <c r="A10627" s="798">
        <v>89</v>
      </c>
      <c r="B10627" s="801" t="s">
        <v>3832</v>
      </c>
      <c r="C10627" s="204" t="str">
        <f>'[3]New Statement'!F1460</f>
        <v>A Block Allama Iqbal Colony</v>
      </c>
      <c r="D10627" s="23">
        <f>'[3]New Statement'!G1460</f>
        <v>149450101</v>
      </c>
      <c r="E10627" s="13"/>
      <c r="F10627" s="23"/>
      <c r="G10627" s="23">
        <f>'[3]New Statement'!I1460</f>
        <v>248</v>
      </c>
      <c r="H10627" s="110">
        <f>SUM(F10627:G10627)</f>
        <v>248</v>
      </c>
      <c r="I10627" s="798" t="s">
        <v>3494</v>
      </c>
      <c r="J10627" s="798">
        <v>2</v>
      </c>
      <c r="K10627" s="798">
        <f>SUM(I10627:J10629)</f>
        <v>2</v>
      </c>
    </row>
    <row r="10628" spans="1:11" ht="25.5">
      <c r="A10628" s="799"/>
      <c r="B10628" s="802"/>
      <c r="C10628" s="204" t="str">
        <f>'[3]New Statement'!F1461</f>
        <v>A Block Allama Iqbal Colony</v>
      </c>
      <c r="D10628" s="23">
        <f>'[3]New Statement'!G1461</f>
        <v>149450102</v>
      </c>
      <c r="E10628" s="13"/>
      <c r="F10628" s="23"/>
      <c r="G10628" s="23">
        <f>'[3]New Statement'!I1461</f>
        <v>273</v>
      </c>
      <c r="H10628" s="110">
        <f>SUM(F10628:G10628)</f>
        <v>273</v>
      </c>
      <c r="I10628" s="799"/>
      <c r="J10628" s="799"/>
      <c r="K10628" s="799"/>
    </row>
    <row r="10629" spans="1:11">
      <c r="A10629" s="800"/>
      <c r="B10629" s="803"/>
      <c r="C10629" s="788" t="s">
        <v>3493</v>
      </c>
      <c r="D10629" s="789"/>
      <c r="E10629" s="26"/>
      <c r="F10629" s="203">
        <f>SUM(F10627:F10628)</f>
        <v>0</v>
      </c>
      <c r="G10629" s="203">
        <f>SUM(G10627:G10628)</f>
        <v>521</v>
      </c>
      <c r="H10629" s="203">
        <f>SUM(H10627:H10628)</f>
        <v>521</v>
      </c>
      <c r="I10629" s="800"/>
      <c r="J10629" s="800"/>
      <c r="K10629" s="800"/>
    </row>
    <row r="10630" spans="1:11" ht="25.5">
      <c r="A10630" s="798">
        <v>90</v>
      </c>
      <c r="B10630" s="801" t="s">
        <v>3831</v>
      </c>
      <c r="C10630" s="204" t="str">
        <f>'[3]New Statement'!F1462</f>
        <v>B Block Allama Iqbal Colony</v>
      </c>
      <c r="D10630" s="23">
        <f>'[3]New Statement'!G1462</f>
        <v>149450103</v>
      </c>
      <c r="E10630" s="13"/>
      <c r="F10630" s="23">
        <f>'[3]New Statement'!H1462</f>
        <v>236</v>
      </c>
      <c r="G10630" s="23"/>
      <c r="H10630" s="110">
        <f>SUM(F10630:G10630)</f>
        <v>236</v>
      </c>
      <c r="I10630" s="798">
        <v>2</v>
      </c>
      <c r="J10630" s="798" t="s">
        <v>3494</v>
      </c>
      <c r="K10630" s="798">
        <f>SUM(I10630:J10632)</f>
        <v>2</v>
      </c>
    </row>
    <row r="10631" spans="1:11" ht="25.5">
      <c r="A10631" s="799"/>
      <c r="B10631" s="802"/>
      <c r="C10631" s="204" t="str">
        <f>'[3]New Statement'!F1463</f>
        <v xml:space="preserve">F Block Allama Iqbal Colony </v>
      </c>
      <c r="D10631" s="23">
        <f>'[3]New Statement'!G1463</f>
        <v>149450104</v>
      </c>
      <c r="E10631" s="13"/>
      <c r="F10631" s="23">
        <f>'[3]New Statement'!H1463</f>
        <v>547</v>
      </c>
      <c r="G10631" s="23"/>
      <c r="H10631" s="110">
        <f>SUM(F10631:G10631)</f>
        <v>547</v>
      </c>
      <c r="I10631" s="799"/>
      <c r="J10631" s="799"/>
      <c r="K10631" s="799"/>
    </row>
    <row r="10632" spans="1:11">
      <c r="A10632" s="800"/>
      <c r="B10632" s="803"/>
      <c r="C10632" s="788" t="s">
        <v>3493</v>
      </c>
      <c r="D10632" s="789"/>
      <c r="E10632" s="26"/>
      <c r="F10632" s="203">
        <f>SUM(F10630:F10631)</f>
        <v>783</v>
      </c>
      <c r="G10632" s="203">
        <f>SUM(G10630:G10631)</f>
        <v>0</v>
      </c>
      <c r="H10632" s="203">
        <f>SUM(H10630:H10631)</f>
        <v>783</v>
      </c>
      <c r="I10632" s="800"/>
      <c r="J10632" s="800"/>
      <c r="K10632" s="800"/>
    </row>
    <row r="10633" spans="1:11" ht="25.5">
      <c r="A10633" s="798">
        <v>91</v>
      </c>
      <c r="B10633" s="801" t="s">
        <v>3830</v>
      </c>
      <c r="C10633" s="204" t="str">
        <f>'[3]New Statement'!F1462</f>
        <v>B Block Allama Iqbal Colony</v>
      </c>
      <c r="D10633" s="23">
        <f>'[3]New Statement'!G1462</f>
        <v>149450103</v>
      </c>
      <c r="E10633" s="13"/>
      <c r="F10633" s="23"/>
      <c r="G10633" s="23">
        <f>'[3]New Statement'!I1462</f>
        <v>161</v>
      </c>
      <c r="H10633" s="110">
        <f>SUM(F10633:G10633)</f>
        <v>161</v>
      </c>
      <c r="I10633" s="798" t="s">
        <v>3494</v>
      </c>
      <c r="J10633" s="798">
        <v>2</v>
      </c>
      <c r="K10633" s="798">
        <f>SUM(I10633:J10635)</f>
        <v>2</v>
      </c>
    </row>
    <row r="10634" spans="1:11" ht="25.5">
      <c r="A10634" s="799"/>
      <c r="B10634" s="802"/>
      <c r="C10634" s="204" t="str">
        <f>'[3]New Statement'!F1463</f>
        <v xml:space="preserve">F Block Allama Iqbal Colony </v>
      </c>
      <c r="D10634" s="23">
        <f>'[3]New Statement'!G1463</f>
        <v>149450104</v>
      </c>
      <c r="E10634" s="13"/>
      <c r="F10634" s="23"/>
      <c r="G10634" s="23">
        <f>'[3]New Statement'!I1463</f>
        <v>412</v>
      </c>
      <c r="H10634" s="110">
        <f>SUM(F10634:G10634)</f>
        <v>412</v>
      </c>
      <c r="I10634" s="799"/>
      <c r="J10634" s="799"/>
      <c r="K10634" s="799"/>
    </row>
    <row r="10635" spans="1:11">
      <c r="A10635" s="800"/>
      <c r="B10635" s="803"/>
      <c r="C10635" s="788" t="s">
        <v>3493</v>
      </c>
      <c r="D10635" s="789"/>
      <c r="E10635" s="26"/>
      <c r="F10635" s="203">
        <f>SUM(F10633:F10634)</f>
        <v>0</v>
      </c>
      <c r="G10635" s="203">
        <f>SUM(G10633:G10634)</f>
        <v>573</v>
      </c>
      <c r="H10635" s="203">
        <f>SUM(H10633:H10634)</f>
        <v>573</v>
      </c>
      <c r="I10635" s="800"/>
      <c r="J10635" s="800"/>
      <c r="K10635" s="800"/>
    </row>
    <row r="10636" spans="1:11" ht="25.5">
      <c r="A10636" s="798">
        <v>92</v>
      </c>
      <c r="B10636" s="801" t="s">
        <v>3829</v>
      </c>
      <c r="C10636" s="204" t="str">
        <f>'[3]New Statement'!F1464</f>
        <v xml:space="preserve">F Block Allama Iqbal Colony </v>
      </c>
      <c r="D10636" s="23">
        <f>'[3]New Statement'!G1464</f>
        <v>149450201</v>
      </c>
      <c r="E10636" s="13"/>
      <c r="F10636" s="23">
        <f>'[3]New Statement'!H1464</f>
        <v>501</v>
      </c>
      <c r="G10636" s="23"/>
      <c r="H10636" s="110">
        <f>SUM(F10636:G10636)</f>
        <v>501</v>
      </c>
      <c r="I10636" s="798">
        <v>3</v>
      </c>
      <c r="J10636" s="798" t="s">
        <v>3494</v>
      </c>
      <c r="K10636" s="798">
        <f>SUM(I10636:J10639)</f>
        <v>3</v>
      </c>
    </row>
    <row r="10637" spans="1:11" ht="25.5">
      <c r="A10637" s="799"/>
      <c r="B10637" s="802"/>
      <c r="C10637" s="204" t="str">
        <f>'[3]New Statement'!F1465</f>
        <v xml:space="preserve">D Block Allama Iqbal Colony </v>
      </c>
      <c r="D10637" s="23">
        <f>'[3]New Statement'!G1465</f>
        <v>149450202</v>
      </c>
      <c r="E10637" s="13"/>
      <c r="F10637" s="23">
        <f>'[3]New Statement'!H1465</f>
        <v>424</v>
      </c>
      <c r="G10637" s="23"/>
      <c r="H10637" s="110">
        <f>SUM(F10637:G10637)</f>
        <v>424</v>
      </c>
      <c r="I10637" s="799"/>
      <c r="J10637" s="799"/>
      <c r="K10637" s="799"/>
    </row>
    <row r="10638" spans="1:11" ht="25.5">
      <c r="A10638" s="799"/>
      <c r="B10638" s="802"/>
      <c r="C10638" s="204" t="str">
        <f>'[3]New Statement'!F1466</f>
        <v xml:space="preserve">F Block Allama Iqbal Colony </v>
      </c>
      <c r="D10638" s="23">
        <f>'[3]New Statement'!G1466</f>
        <v>149450203</v>
      </c>
      <c r="E10638" s="13"/>
      <c r="F10638" s="23">
        <f>'[3]New Statement'!H1466</f>
        <v>373</v>
      </c>
      <c r="G10638" s="23"/>
      <c r="H10638" s="110">
        <f>SUM(F10638:G10638)</f>
        <v>373</v>
      </c>
      <c r="I10638" s="799"/>
      <c r="J10638" s="799"/>
      <c r="K10638" s="799"/>
    </row>
    <row r="10639" spans="1:11">
      <c r="A10639" s="800"/>
      <c r="B10639" s="803"/>
      <c r="C10639" s="788" t="s">
        <v>3493</v>
      </c>
      <c r="D10639" s="789"/>
      <c r="E10639" s="26"/>
      <c r="F10639" s="203">
        <f>SUM(F10636:F10638)</f>
        <v>1298</v>
      </c>
      <c r="G10639" s="203">
        <f>SUM(G10636:G10638)</f>
        <v>0</v>
      </c>
      <c r="H10639" s="203">
        <f>SUM(H10636:H10638)</f>
        <v>1298</v>
      </c>
      <c r="I10639" s="800"/>
      <c r="J10639" s="800"/>
      <c r="K10639" s="800"/>
    </row>
    <row r="10640" spans="1:11" ht="25.5">
      <c r="A10640" s="798">
        <v>93</v>
      </c>
      <c r="B10640" s="801" t="s">
        <v>3827</v>
      </c>
      <c r="C10640" s="204" t="str">
        <f>'[3]New Statement'!F1464</f>
        <v xml:space="preserve">F Block Allama Iqbal Colony </v>
      </c>
      <c r="D10640" s="23">
        <f>'[3]New Statement'!G1464</f>
        <v>149450201</v>
      </c>
      <c r="E10640" s="13"/>
      <c r="F10640" s="23"/>
      <c r="G10640" s="23">
        <f>'[3]New Statement'!I1464</f>
        <v>378</v>
      </c>
      <c r="H10640" s="110">
        <f>SUM(F10640:G10640)</f>
        <v>378</v>
      </c>
      <c r="I10640" s="798" t="s">
        <v>3494</v>
      </c>
      <c r="J10640" s="798">
        <v>2</v>
      </c>
      <c r="K10640" s="798">
        <f>SUM(I10640:J10643)</f>
        <v>2</v>
      </c>
    </row>
    <row r="10641" spans="1:11" ht="25.5">
      <c r="A10641" s="799"/>
      <c r="B10641" s="802"/>
      <c r="C10641" s="204" t="str">
        <f>'[3]New Statement'!F1465</f>
        <v xml:space="preserve">D Block Allama Iqbal Colony </v>
      </c>
      <c r="D10641" s="23">
        <f>'[3]New Statement'!G1465</f>
        <v>149450202</v>
      </c>
      <c r="E10641" s="13"/>
      <c r="F10641" s="23"/>
      <c r="G10641" s="23">
        <f>'[3]New Statement'!I1465</f>
        <v>341</v>
      </c>
      <c r="H10641" s="110">
        <f>SUM(F10641:G10641)</f>
        <v>341</v>
      </c>
      <c r="I10641" s="799"/>
      <c r="J10641" s="799"/>
      <c r="K10641" s="799"/>
    </row>
    <row r="10642" spans="1:11" ht="25.5">
      <c r="A10642" s="799"/>
      <c r="B10642" s="802"/>
      <c r="C10642" s="204" t="str">
        <f>'[3]New Statement'!F1466</f>
        <v xml:space="preserve">F Block Allama Iqbal Colony </v>
      </c>
      <c r="D10642" s="23">
        <f>'[3]New Statement'!G1466</f>
        <v>149450203</v>
      </c>
      <c r="E10642" s="13"/>
      <c r="F10642" s="23"/>
      <c r="G10642" s="23">
        <f>'[3]New Statement'!I1466</f>
        <v>300</v>
      </c>
      <c r="H10642" s="110">
        <f>SUM(F10642:G10642)</f>
        <v>300</v>
      </c>
      <c r="I10642" s="799"/>
      <c r="J10642" s="799"/>
      <c r="K10642" s="799"/>
    </row>
    <row r="10643" spans="1:11">
      <c r="A10643" s="800"/>
      <c r="B10643" s="803"/>
      <c r="C10643" s="788" t="s">
        <v>3493</v>
      </c>
      <c r="D10643" s="789"/>
      <c r="E10643" s="26"/>
      <c r="F10643" s="203">
        <f>SUM(F10640:F10642)</f>
        <v>0</v>
      </c>
      <c r="G10643" s="203">
        <f>SUM(G10640:G10642)</f>
        <v>1019</v>
      </c>
      <c r="H10643" s="203">
        <f>SUM(H10640:H10642)</f>
        <v>1019</v>
      </c>
      <c r="I10643" s="800"/>
      <c r="J10643" s="800"/>
      <c r="K10643" s="800"/>
    </row>
    <row r="10644" spans="1:11" ht="38.25">
      <c r="A10644" s="798">
        <v>94</v>
      </c>
      <c r="B10644" s="801" t="s">
        <v>3828</v>
      </c>
      <c r="C10644" s="204" t="str">
        <f>'[3]New Statement'!F1467</f>
        <v>C &amp; F Block Allama Iqbal Colony</v>
      </c>
      <c r="D10644" s="23">
        <f>'[3]New Statement'!G1467</f>
        <v>149450204</v>
      </c>
      <c r="E10644" s="13"/>
      <c r="F10644" s="23">
        <f>'[3]New Statement'!H1467</f>
        <v>334</v>
      </c>
      <c r="G10644" s="23"/>
      <c r="H10644" s="110">
        <f>SUM(F10644:G10644)</f>
        <v>334</v>
      </c>
      <c r="I10644" s="798">
        <v>4</v>
      </c>
      <c r="J10644" s="798" t="s">
        <v>3494</v>
      </c>
      <c r="K10644" s="798">
        <f>SUM(I10644:J10647)</f>
        <v>4</v>
      </c>
    </row>
    <row r="10645" spans="1:11" ht="25.5">
      <c r="A10645" s="799"/>
      <c r="B10645" s="802"/>
      <c r="C10645" s="204" t="str">
        <f>'[3]New Statement'!F1468</f>
        <v>E Block Allama Iqbal Colony</v>
      </c>
      <c r="D10645" s="23">
        <f>'[3]New Statement'!G1468</f>
        <v>149450301</v>
      </c>
      <c r="E10645" s="13"/>
      <c r="F10645" s="23">
        <f>'[3]New Statement'!H1468</f>
        <v>390</v>
      </c>
      <c r="G10645" s="23"/>
      <c r="H10645" s="110">
        <f>SUM(F10645:G10645)</f>
        <v>390</v>
      </c>
      <c r="I10645" s="799"/>
      <c r="J10645" s="799"/>
      <c r="K10645" s="799"/>
    </row>
    <row r="10646" spans="1:11" ht="25.5">
      <c r="A10646" s="799"/>
      <c r="B10646" s="802"/>
      <c r="C10646" s="204" t="str">
        <f>'[3]New Statement'!F1469</f>
        <v xml:space="preserve">D Block Allama Iqbal Colony </v>
      </c>
      <c r="D10646" s="23">
        <f>'[3]New Statement'!G1469</f>
        <v>149450302</v>
      </c>
      <c r="E10646" s="13"/>
      <c r="F10646" s="23">
        <f>'[3]New Statement'!H1469</f>
        <v>881</v>
      </c>
      <c r="G10646" s="23"/>
      <c r="H10646" s="110">
        <f>SUM(F10646:G10646)</f>
        <v>881</v>
      </c>
      <c r="I10646" s="799"/>
      <c r="J10646" s="799"/>
      <c r="K10646" s="799"/>
    </row>
    <row r="10647" spans="1:11">
      <c r="A10647" s="800"/>
      <c r="B10647" s="803"/>
      <c r="C10647" s="788" t="s">
        <v>3493</v>
      </c>
      <c r="D10647" s="789"/>
      <c r="E10647" s="26"/>
      <c r="F10647" s="203">
        <f>SUM(F10644:F10646)</f>
        <v>1605</v>
      </c>
      <c r="G10647" s="203">
        <f>SUM(G10644:G10646)</f>
        <v>0</v>
      </c>
      <c r="H10647" s="203">
        <f>SUM(H10644:H10646)</f>
        <v>1605</v>
      </c>
      <c r="I10647" s="800"/>
      <c r="J10647" s="800"/>
      <c r="K10647" s="800"/>
    </row>
    <row r="10648" spans="1:11" ht="38.25">
      <c r="A10648" s="798">
        <v>95</v>
      </c>
      <c r="B10648" s="801" t="s">
        <v>3827</v>
      </c>
      <c r="C10648" s="204" t="str">
        <f>'[3]New Statement'!F1467</f>
        <v>C &amp; F Block Allama Iqbal Colony</v>
      </c>
      <c r="D10648" s="23">
        <f>'[3]New Statement'!G1467</f>
        <v>149450204</v>
      </c>
      <c r="E10648" s="13"/>
      <c r="F10648" s="23"/>
      <c r="G10648" s="23">
        <f>'[3]New Statement'!I1467</f>
        <v>255</v>
      </c>
      <c r="H10648" s="110">
        <f>SUM(F10648:G10648)</f>
        <v>255</v>
      </c>
      <c r="I10648" s="798" t="s">
        <v>3494</v>
      </c>
      <c r="J10648" s="798">
        <v>3</v>
      </c>
      <c r="K10648" s="798">
        <f>SUM(I10648:J10651)</f>
        <v>3</v>
      </c>
    </row>
    <row r="10649" spans="1:11" ht="25.5">
      <c r="A10649" s="799"/>
      <c r="B10649" s="802"/>
      <c r="C10649" s="204" t="str">
        <f>'[3]New Statement'!F1468</f>
        <v>E Block Allama Iqbal Colony</v>
      </c>
      <c r="D10649" s="23">
        <f>'[3]New Statement'!G1468</f>
        <v>149450301</v>
      </c>
      <c r="E10649" s="13"/>
      <c r="F10649" s="23"/>
      <c r="G10649" s="23">
        <f>'[3]New Statement'!I1468</f>
        <v>281</v>
      </c>
      <c r="H10649" s="110">
        <f>SUM(F10649:G10649)</f>
        <v>281</v>
      </c>
      <c r="I10649" s="799"/>
      <c r="J10649" s="799"/>
      <c r="K10649" s="799"/>
    </row>
    <row r="10650" spans="1:11" ht="25.5">
      <c r="A10650" s="799"/>
      <c r="B10650" s="802"/>
      <c r="C10650" s="204" t="str">
        <f>'[3]New Statement'!F1469</f>
        <v xml:space="preserve">D Block Allama Iqbal Colony </v>
      </c>
      <c r="D10650" s="23">
        <f>'[3]New Statement'!G1469</f>
        <v>149450302</v>
      </c>
      <c r="E10650" s="13"/>
      <c r="F10650" s="23"/>
      <c r="G10650" s="23">
        <f>'[3]New Statement'!I1469</f>
        <v>637</v>
      </c>
      <c r="H10650" s="110">
        <f>SUM(F10650:G10650)</f>
        <v>637</v>
      </c>
      <c r="I10650" s="799"/>
      <c r="J10650" s="799"/>
      <c r="K10650" s="799"/>
    </row>
    <row r="10651" spans="1:11">
      <c r="A10651" s="800"/>
      <c r="B10651" s="803"/>
      <c r="C10651" s="788" t="s">
        <v>3493</v>
      </c>
      <c r="D10651" s="789"/>
      <c r="E10651" s="26"/>
      <c r="F10651" s="203">
        <f>SUM(F10648:F10650)</f>
        <v>0</v>
      </c>
      <c r="G10651" s="203">
        <f>SUM(G10648:G10650)</f>
        <v>1173</v>
      </c>
      <c r="H10651" s="203">
        <f>SUM(H10648:H10650)</f>
        <v>1173</v>
      </c>
      <c r="I10651" s="800"/>
      <c r="J10651" s="800"/>
      <c r="K10651" s="800"/>
    </row>
    <row r="10652" spans="1:11" ht="25.5">
      <c r="A10652" s="798">
        <v>96</v>
      </c>
      <c r="B10652" s="801" t="s">
        <v>3826</v>
      </c>
      <c r="C10652" s="204" t="str">
        <f>'[3]New Statement'!F1470</f>
        <v xml:space="preserve">D Block Allama Iqbal Colony </v>
      </c>
      <c r="D10652" s="23">
        <f>'[3]New Statement'!G1470</f>
        <v>149450303</v>
      </c>
      <c r="E10652" s="13"/>
      <c r="F10652" s="23">
        <f>'[3]New Statement'!H1470</f>
        <v>394</v>
      </c>
      <c r="G10652" s="23"/>
      <c r="H10652" s="110">
        <f>SUM(F10652:G10652)</f>
        <v>394</v>
      </c>
      <c r="I10652" s="798">
        <v>2</v>
      </c>
      <c r="J10652" s="798" t="s">
        <v>3494</v>
      </c>
      <c r="K10652" s="798">
        <f>SUM(I10652:J10654)</f>
        <v>2</v>
      </c>
    </row>
    <row r="10653" spans="1:11" ht="25.5">
      <c r="A10653" s="799"/>
      <c r="B10653" s="802"/>
      <c r="C10653" s="204" t="str">
        <f>'[3]New Statement'!F1471</f>
        <v>C Block Allama Iqbal Colony</v>
      </c>
      <c r="D10653" s="23">
        <f>'[3]New Statement'!G1471</f>
        <v>149450304</v>
      </c>
      <c r="E10653" s="13"/>
      <c r="F10653" s="23">
        <f>'[3]New Statement'!H1471</f>
        <v>459</v>
      </c>
      <c r="G10653" s="23"/>
      <c r="H10653" s="110">
        <f>SUM(F10653:G10653)</f>
        <v>459</v>
      </c>
      <c r="I10653" s="799"/>
      <c r="J10653" s="799"/>
      <c r="K10653" s="799"/>
    </row>
    <row r="10654" spans="1:11">
      <c r="A10654" s="800"/>
      <c r="B10654" s="803"/>
      <c r="C10654" s="788" t="s">
        <v>3493</v>
      </c>
      <c r="D10654" s="789"/>
      <c r="E10654" s="26"/>
      <c r="F10654" s="203">
        <f>SUM(F10652:F10653)</f>
        <v>853</v>
      </c>
      <c r="G10654" s="203">
        <f>SUM(G10652:G10653)</f>
        <v>0</v>
      </c>
      <c r="H10654" s="203">
        <f>SUM(H10652:H10653)</f>
        <v>853</v>
      </c>
      <c r="I10654" s="800"/>
      <c r="J10654" s="800"/>
      <c r="K10654" s="800"/>
    </row>
    <row r="10655" spans="1:11" ht="25.5">
      <c r="A10655" s="798">
        <v>97</v>
      </c>
      <c r="B10655" s="801" t="s">
        <v>3825</v>
      </c>
      <c r="C10655" s="204" t="str">
        <f>'[3]New Statement'!F1470</f>
        <v xml:space="preserve">D Block Allama Iqbal Colony </v>
      </c>
      <c r="D10655" s="23">
        <f>'[3]New Statement'!G1470</f>
        <v>149450303</v>
      </c>
      <c r="E10655" s="13"/>
      <c r="F10655" s="23"/>
      <c r="G10655" s="23">
        <f>'[3]New Statement'!I1470</f>
        <v>258</v>
      </c>
      <c r="H10655" s="110">
        <f>SUM(F10655:G10655)</f>
        <v>258</v>
      </c>
      <c r="I10655" s="798" t="s">
        <v>3494</v>
      </c>
      <c r="J10655" s="798">
        <v>2</v>
      </c>
      <c r="K10655" s="798">
        <f>SUM(I10655:J10657)</f>
        <v>2</v>
      </c>
    </row>
    <row r="10656" spans="1:11" ht="25.5">
      <c r="A10656" s="799"/>
      <c r="B10656" s="802"/>
      <c r="C10656" s="204" t="str">
        <f>'[3]New Statement'!F1471</f>
        <v>C Block Allama Iqbal Colony</v>
      </c>
      <c r="D10656" s="23">
        <f>'[3]New Statement'!G1471</f>
        <v>149450304</v>
      </c>
      <c r="E10656" s="13"/>
      <c r="F10656" s="23"/>
      <c r="G10656" s="23">
        <f>'[3]New Statement'!I1471</f>
        <v>296</v>
      </c>
      <c r="H10656" s="110">
        <f>SUM(F10656:G10656)</f>
        <v>296</v>
      </c>
      <c r="I10656" s="799"/>
      <c r="J10656" s="799"/>
      <c r="K10656" s="799"/>
    </row>
    <row r="10657" spans="1:11">
      <c r="A10657" s="800"/>
      <c r="B10657" s="803"/>
      <c r="C10657" s="788" t="s">
        <v>3493</v>
      </c>
      <c r="D10657" s="789"/>
      <c r="E10657" s="26"/>
      <c r="F10657" s="203">
        <f>SUM(F10655:F10656)</f>
        <v>0</v>
      </c>
      <c r="G10657" s="203">
        <f>SUM(G10655:G10656)</f>
        <v>554</v>
      </c>
      <c r="H10657" s="203">
        <f>SUM(H10655:H10656)</f>
        <v>554</v>
      </c>
      <c r="I10657" s="800"/>
      <c r="J10657" s="800"/>
      <c r="K10657" s="800"/>
    </row>
    <row r="10658" spans="1:11" ht="25.5">
      <c r="A10658" s="798">
        <v>98</v>
      </c>
      <c r="B10658" s="801" t="s">
        <v>3824</v>
      </c>
      <c r="C10658" s="204" t="str">
        <f>'[3]New Statement'!F1472</f>
        <v>C Block Allama Iqbal Colony</v>
      </c>
      <c r="D10658" s="23">
        <f>'[3]New Statement'!G1472</f>
        <v>149450305</v>
      </c>
      <c r="E10658" s="13"/>
      <c r="F10658" s="23">
        <f>'[3]New Statement'!H1472</f>
        <v>423</v>
      </c>
      <c r="G10658" s="23"/>
      <c r="H10658" s="110">
        <f>SUM(F10658:G10658)</f>
        <v>423</v>
      </c>
      <c r="I10658" s="798">
        <v>2</v>
      </c>
      <c r="J10658" s="798" t="s">
        <v>3494</v>
      </c>
      <c r="K10658" s="798">
        <f>SUM(I10658:J10661)</f>
        <v>2</v>
      </c>
    </row>
    <row r="10659" spans="1:11" ht="38.25">
      <c r="A10659" s="799"/>
      <c r="B10659" s="802"/>
      <c r="C10659" s="204" t="str">
        <f>'[3]New Statement'!F1473</f>
        <v>D &amp; E Block Allama Iqbal Colony</v>
      </c>
      <c r="D10659" s="23">
        <f>'[3]New Statement'!G1473</f>
        <v>149450306</v>
      </c>
      <c r="E10659" s="13"/>
      <c r="F10659" s="23">
        <f>'[3]New Statement'!H1473</f>
        <v>308</v>
      </c>
      <c r="G10659" s="23"/>
      <c r="H10659" s="110">
        <f>SUM(F10659:G10659)</f>
        <v>308</v>
      </c>
      <c r="I10659" s="799"/>
      <c r="J10659" s="799"/>
      <c r="K10659" s="799"/>
    </row>
    <row r="10660" spans="1:11" ht="38.25">
      <c r="A10660" s="799"/>
      <c r="B10660" s="802"/>
      <c r="C10660" s="204" t="str">
        <f>'[3]New Statement'!F1474</f>
        <v>D &amp; E Block Allama Iqbal Colony</v>
      </c>
      <c r="D10660" s="23">
        <f>'[3]New Statement'!G1474</f>
        <v>149450307</v>
      </c>
      <c r="E10660" s="13"/>
      <c r="F10660" s="23">
        <f>'[3]New Statement'!H1474</f>
        <v>283</v>
      </c>
      <c r="G10660" s="23"/>
      <c r="H10660" s="110">
        <f>SUM(F10660:G10660)</f>
        <v>283</v>
      </c>
      <c r="I10660" s="799"/>
      <c r="J10660" s="799"/>
      <c r="K10660" s="799"/>
    </row>
    <row r="10661" spans="1:11">
      <c r="A10661" s="800"/>
      <c r="B10661" s="803"/>
      <c r="C10661" s="788" t="s">
        <v>3493</v>
      </c>
      <c r="D10661" s="789"/>
      <c r="E10661" s="26"/>
      <c r="F10661" s="203">
        <f>SUM(F10658:F10660)</f>
        <v>1014</v>
      </c>
      <c r="G10661" s="203">
        <f>SUM(G10658:G10660)</f>
        <v>0</v>
      </c>
      <c r="H10661" s="203">
        <f>SUM(H10658:H10660)</f>
        <v>1014</v>
      </c>
      <c r="I10661" s="800"/>
      <c r="J10661" s="800"/>
      <c r="K10661" s="800"/>
    </row>
    <row r="10662" spans="1:11" ht="25.5">
      <c r="A10662" s="798">
        <v>99</v>
      </c>
      <c r="B10662" s="801" t="s">
        <v>3823</v>
      </c>
      <c r="C10662" s="204" t="str">
        <f>'[3]New Statement'!F1472</f>
        <v>C Block Allama Iqbal Colony</v>
      </c>
      <c r="D10662" s="23">
        <f>'[3]New Statement'!G1472</f>
        <v>149450305</v>
      </c>
      <c r="E10662" s="13"/>
      <c r="F10662" s="23"/>
      <c r="G10662" s="23">
        <f>'[3]New Statement'!I1472</f>
        <v>303</v>
      </c>
      <c r="H10662" s="110">
        <f>SUM(F10662:G10662)</f>
        <v>303</v>
      </c>
      <c r="I10662" s="798" t="s">
        <v>3494</v>
      </c>
      <c r="J10662" s="798">
        <v>2</v>
      </c>
      <c r="K10662" s="798">
        <f>SUM(I10662:J10665)</f>
        <v>2</v>
      </c>
    </row>
    <row r="10663" spans="1:11" ht="38.25">
      <c r="A10663" s="799"/>
      <c r="B10663" s="802"/>
      <c r="C10663" s="204" t="str">
        <f>'[3]New Statement'!F1473</f>
        <v>D &amp; E Block Allama Iqbal Colony</v>
      </c>
      <c r="D10663" s="23">
        <f>'[3]New Statement'!G1473</f>
        <v>149450306</v>
      </c>
      <c r="E10663" s="13"/>
      <c r="F10663" s="23"/>
      <c r="G10663" s="23">
        <f>'[3]New Statement'!I1473</f>
        <v>237</v>
      </c>
      <c r="H10663" s="110">
        <f>SUM(F10663:G10663)</f>
        <v>237</v>
      </c>
      <c r="I10663" s="799"/>
      <c r="J10663" s="799"/>
      <c r="K10663" s="799"/>
    </row>
    <row r="10664" spans="1:11" ht="38.25">
      <c r="A10664" s="799"/>
      <c r="B10664" s="802"/>
      <c r="C10664" s="204" t="str">
        <f>'[3]New Statement'!F1474</f>
        <v>D &amp; E Block Allama Iqbal Colony</v>
      </c>
      <c r="D10664" s="23">
        <f>'[3]New Statement'!G1474</f>
        <v>149450307</v>
      </c>
      <c r="E10664" s="13"/>
      <c r="F10664" s="23"/>
      <c r="G10664" s="23">
        <f>'[3]New Statement'!I1474</f>
        <v>206</v>
      </c>
      <c r="H10664" s="110">
        <f>SUM(F10664:G10664)</f>
        <v>206</v>
      </c>
      <c r="I10664" s="799"/>
      <c r="J10664" s="799"/>
      <c r="K10664" s="799"/>
    </row>
    <row r="10665" spans="1:11">
      <c r="A10665" s="800"/>
      <c r="B10665" s="803"/>
      <c r="C10665" s="788" t="s">
        <v>3493</v>
      </c>
      <c r="D10665" s="789"/>
      <c r="E10665" s="26"/>
      <c r="F10665" s="203">
        <f>SUM(F10662:F10664)</f>
        <v>0</v>
      </c>
      <c r="G10665" s="203">
        <f>SUM(G10662:G10664)</f>
        <v>746</v>
      </c>
      <c r="H10665" s="203">
        <f>SUM(H10662:H10664)</f>
        <v>746</v>
      </c>
      <c r="I10665" s="800"/>
      <c r="J10665" s="800"/>
      <c r="K10665" s="800"/>
    </row>
    <row r="10666" spans="1:11" ht="25.5">
      <c r="A10666" s="798">
        <v>100</v>
      </c>
      <c r="B10666" s="801" t="s">
        <v>3822</v>
      </c>
      <c r="C10666" s="204" t="str">
        <f>'[3]New Statement'!F1475</f>
        <v>L Block Allama Iqbal Colony</v>
      </c>
      <c r="D10666" s="23">
        <f>'[3]New Statement'!G1475</f>
        <v>149450401</v>
      </c>
      <c r="E10666" s="13"/>
      <c r="F10666" s="23">
        <f>'[3]New Statement'!H1475</f>
        <v>183</v>
      </c>
      <c r="G10666" s="23"/>
      <c r="H10666" s="110">
        <f>SUM(F10666:G10666)</f>
        <v>183</v>
      </c>
      <c r="I10666" s="798">
        <v>3</v>
      </c>
      <c r="J10666" s="798" t="s">
        <v>3494</v>
      </c>
      <c r="K10666" s="798">
        <f>SUM(I10666:J10669)</f>
        <v>3</v>
      </c>
    </row>
    <row r="10667" spans="1:11" ht="25.5">
      <c r="A10667" s="799"/>
      <c r="B10667" s="802"/>
      <c r="C10667" s="204" t="str">
        <f>'[3]New Statement'!F1476</f>
        <v>L Block Allama Iqbal Colony</v>
      </c>
      <c r="D10667" s="23">
        <f>'[3]New Statement'!G1476</f>
        <v>149450402</v>
      </c>
      <c r="E10667" s="13"/>
      <c r="F10667" s="23">
        <f>'[3]New Statement'!H1476</f>
        <v>577</v>
      </c>
      <c r="G10667" s="23"/>
      <c r="H10667" s="110">
        <f>SUM(F10667:G10667)</f>
        <v>577</v>
      </c>
      <c r="I10667" s="799"/>
      <c r="J10667" s="799"/>
      <c r="K10667" s="799"/>
    </row>
    <row r="10668" spans="1:11" ht="25.5">
      <c r="A10668" s="799"/>
      <c r="B10668" s="802"/>
      <c r="C10668" s="204" t="str">
        <f>'[3]New Statement'!F1477</f>
        <v>M Block Allama Iqbal Colony</v>
      </c>
      <c r="D10668" s="23">
        <f>'[3]New Statement'!G1477</f>
        <v>149450403</v>
      </c>
      <c r="E10668" s="13"/>
      <c r="F10668" s="23">
        <f>'[3]New Statement'!H1477</f>
        <v>401</v>
      </c>
      <c r="G10668" s="23"/>
      <c r="H10668" s="110">
        <f>SUM(F10668:G10668)</f>
        <v>401</v>
      </c>
      <c r="I10668" s="799"/>
      <c r="J10668" s="799"/>
      <c r="K10668" s="799"/>
    </row>
    <row r="10669" spans="1:11">
      <c r="A10669" s="800"/>
      <c r="B10669" s="803"/>
      <c r="C10669" s="788" t="s">
        <v>3493</v>
      </c>
      <c r="D10669" s="789"/>
      <c r="E10669" s="26"/>
      <c r="F10669" s="203">
        <f>SUM(F10666:F10668)</f>
        <v>1161</v>
      </c>
      <c r="G10669" s="203">
        <f>SUM(G10666:G10668)</f>
        <v>0</v>
      </c>
      <c r="H10669" s="203">
        <f>SUM(H10666:H10668)</f>
        <v>1161</v>
      </c>
      <c r="I10669" s="800"/>
      <c r="J10669" s="800"/>
      <c r="K10669" s="800"/>
    </row>
    <row r="10670" spans="1:11" ht="25.5">
      <c r="A10670" s="798">
        <v>101</v>
      </c>
      <c r="B10670" s="801" t="s">
        <v>3821</v>
      </c>
      <c r="C10670" s="204" t="str">
        <f>'[3]New Statement'!F1475</f>
        <v>L Block Allama Iqbal Colony</v>
      </c>
      <c r="D10670" s="23">
        <f>'[3]New Statement'!G1475</f>
        <v>149450401</v>
      </c>
      <c r="E10670" s="13"/>
      <c r="F10670" s="23"/>
      <c r="G10670" s="23">
        <f>'[3]New Statement'!I1475</f>
        <v>138</v>
      </c>
      <c r="H10670" s="110">
        <f>SUM(F10670:G10670)</f>
        <v>138</v>
      </c>
      <c r="I10670" s="798" t="s">
        <v>3494</v>
      </c>
      <c r="J10670" s="798">
        <v>2</v>
      </c>
      <c r="K10670" s="798">
        <f>SUM(I10670:J10673)</f>
        <v>2</v>
      </c>
    </row>
    <row r="10671" spans="1:11" ht="25.5">
      <c r="A10671" s="799"/>
      <c r="B10671" s="802"/>
      <c r="C10671" s="204" t="str">
        <f>'[3]New Statement'!F1476</f>
        <v>L Block Allama Iqbal Colony</v>
      </c>
      <c r="D10671" s="23">
        <f>'[3]New Statement'!G1476</f>
        <v>149450402</v>
      </c>
      <c r="E10671" s="13"/>
      <c r="F10671" s="23"/>
      <c r="G10671" s="23">
        <f>'[3]New Statement'!I1476</f>
        <v>435</v>
      </c>
      <c r="H10671" s="110">
        <f>SUM(F10671:G10671)</f>
        <v>435</v>
      </c>
      <c r="I10671" s="799"/>
      <c r="J10671" s="799"/>
      <c r="K10671" s="799"/>
    </row>
    <row r="10672" spans="1:11" ht="25.5">
      <c r="A10672" s="799"/>
      <c r="B10672" s="802"/>
      <c r="C10672" s="204" t="str">
        <f>'[3]New Statement'!F1477</f>
        <v>M Block Allama Iqbal Colony</v>
      </c>
      <c r="D10672" s="23">
        <f>'[3]New Statement'!G1477</f>
        <v>149450403</v>
      </c>
      <c r="E10672" s="13"/>
      <c r="F10672" s="23"/>
      <c r="G10672" s="23">
        <f>'[3]New Statement'!I1477</f>
        <v>311</v>
      </c>
      <c r="H10672" s="110">
        <f>SUM(F10672:G10672)</f>
        <v>311</v>
      </c>
      <c r="I10672" s="799"/>
      <c r="J10672" s="799"/>
      <c r="K10672" s="799"/>
    </row>
    <row r="10673" spans="1:11">
      <c r="A10673" s="800"/>
      <c r="B10673" s="803"/>
      <c r="C10673" s="788" t="s">
        <v>3493</v>
      </c>
      <c r="D10673" s="789"/>
      <c r="E10673" s="26"/>
      <c r="F10673" s="203">
        <f>SUM(F10670:F10672)</f>
        <v>0</v>
      </c>
      <c r="G10673" s="203">
        <f>SUM(G10670:G10672)</f>
        <v>884</v>
      </c>
      <c r="H10673" s="203">
        <f>SUM(H10670:H10672)</f>
        <v>884</v>
      </c>
      <c r="I10673" s="800"/>
      <c r="J10673" s="800"/>
      <c r="K10673" s="800"/>
    </row>
    <row r="10674" spans="1:11" ht="25.5">
      <c r="A10674" s="798">
        <v>102</v>
      </c>
      <c r="B10674" s="801" t="s">
        <v>3820</v>
      </c>
      <c r="C10674" s="204" t="str">
        <f>'[3]New Statement'!F1478</f>
        <v>M Block Allama Iqbal Colony</v>
      </c>
      <c r="D10674" s="23">
        <f>'[3]New Statement'!G1478</f>
        <v>149450404</v>
      </c>
      <c r="E10674" s="13"/>
      <c r="F10674" s="23">
        <f>'[3]New Statement'!H1478</f>
        <v>498</v>
      </c>
      <c r="G10674" s="23"/>
      <c r="H10674" s="110">
        <f>SUM(F10674:G10674)</f>
        <v>498</v>
      </c>
      <c r="I10674" s="798">
        <v>3</v>
      </c>
      <c r="J10674" s="798" t="s">
        <v>3494</v>
      </c>
      <c r="K10674" s="798">
        <f>SUM(I10674:J10677)</f>
        <v>3</v>
      </c>
    </row>
    <row r="10675" spans="1:11" ht="25.5">
      <c r="A10675" s="799"/>
      <c r="B10675" s="802"/>
      <c r="C10675" s="204" t="str">
        <f>'[3]New Statement'!F1479</f>
        <v>M Block Allama Iqbal Colony</v>
      </c>
      <c r="D10675" s="23">
        <f>'[3]New Statement'!G1479</f>
        <v>149450405</v>
      </c>
      <c r="E10675" s="13"/>
      <c r="F10675" s="23">
        <f>'[3]New Statement'!H1479</f>
        <v>354</v>
      </c>
      <c r="G10675" s="23"/>
      <c r="H10675" s="110">
        <f>SUM(F10675:G10675)</f>
        <v>354</v>
      </c>
      <c r="I10675" s="799"/>
      <c r="J10675" s="799"/>
      <c r="K10675" s="799"/>
    </row>
    <row r="10676" spans="1:11" ht="25.5">
      <c r="A10676" s="799"/>
      <c r="B10676" s="802"/>
      <c r="C10676" s="204" t="str">
        <f>'[3]New Statement'!F1480</f>
        <v>L Block Allama Iqbal Colony</v>
      </c>
      <c r="D10676" s="23">
        <f>'[3]New Statement'!G1480</f>
        <v>149450406</v>
      </c>
      <c r="E10676" s="13"/>
      <c r="F10676" s="23">
        <f>'[3]New Statement'!H1480</f>
        <v>454</v>
      </c>
      <c r="G10676" s="23"/>
      <c r="H10676" s="110">
        <f>SUM(F10676:G10676)</f>
        <v>454</v>
      </c>
      <c r="I10676" s="799"/>
      <c r="J10676" s="799"/>
      <c r="K10676" s="799"/>
    </row>
    <row r="10677" spans="1:11">
      <c r="A10677" s="800"/>
      <c r="B10677" s="803"/>
      <c r="C10677" s="788" t="s">
        <v>3493</v>
      </c>
      <c r="D10677" s="789"/>
      <c r="E10677" s="26"/>
      <c r="F10677" s="203">
        <f>SUM(F10674:F10676)</f>
        <v>1306</v>
      </c>
      <c r="G10677" s="203">
        <f>SUM(G10674:G10676)</f>
        <v>0</v>
      </c>
      <c r="H10677" s="203">
        <f>SUM(H10674:H10676)</f>
        <v>1306</v>
      </c>
      <c r="I10677" s="800"/>
      <c r="J10677" s="800"/>
      <c r="K10677" s="800"/>
    </row>
    <row r="10678" spans="1:11" ht="25.5">
      <c r="A10678" s="798">
        <v>103</v>
      </c>
      <c r="B10678" s="801" t="s">
        <v>3819</v>
      </c>
      <c r="C10678" s="204" t="str">
        <f>'[3]New Statement'!F1478</f>
        <v>M Block Allama Iqbal Colony</v>
      </c>
      <c r="D10678" s="23">
        <f>'[3]New Statement'!G1478</f>
        <v>149450404</v>
      </c>
      <c r="E10678" s="13"/>
      <c r="F10678" s="23"/>
      <c r="G10678" s="23">
        <f>'[3]New Statement'!I1478</f>
        <v>369</v>
      </c>
      <c r="H10678" s="110">
        <f>SUM(F10678:G10678)</f>
        <v>369</v>
      </c>
      <c r="I10678" s="798" t="s">
        <v>3494</v>
      </c>
      <c r="J10678" s="798">
        <v>2</v>
      </c>
      <c r="K10678" s="798">
        <f>SUM(I10678:J10681)</f>
        <v>2</v>
      </c>
    </row>
    <row r="10679" spans="1:11" ht="25.5">
      <c r="A10679" s="799"/>
      <c r="B10679" s="802"/>
      <c r="C10679" s="204" t="str">
        <f>'[3]New Statement'!F1479</f>
        <v>M Block Allama Iqbal Colony</v>
      </c>
      <c r="D10679" s="23">
        <f>'[3]New Statement'!G1479</f>
        <v>149450405</v>
      </c>
      <c r="E10679" s="13"/>
      <c r="F10679" s="23"/>
      <c r="G10679" s="23">
        <f>'[3]New Statement'!I1479</f>
        <v>284</v>
      </c>
      <c r="H10679" s="110">
        <f>SUM(F10679:G10679)</f>
        <v>284</v>
      </c>
      <c r="I10679" s="799"/>
      <c r="J10679" s="799"/>
      <c r="K10679" s="799"/>
    </row>
    <row r="10680" spans="1:11" ht="25.5">
      <c r="A10680" s="799"/>
      <c r="B10680" s="802"/>
      <c r="C10680" s="204" t="str">
        <f>'[3]New Statement'!F1480</f>
        <v>L Block Allama Iqbal Colony</v>
      </c>
      <c r="D10680" s="23">
        <f>'[3]New Statement'!G1480</f>
        <v>149450406</v>
      </c>
      <c r="E10680" s="13"/>
      <c r="F10680" s="23"/>
      <c r="G10680" s="23">
        <f>'[3]New Statement'!I1480</f>
        <v>339</v>
      </c>
      <c r="H10680" s="110">
        <f>SUM(F10680:G10680)</f>
        <v>339</v>
      </c>
      <c r="I10680" s="799"/>
      <c r="J10680" s="799"/>
      <c r="K10680" s="799"/>
    </row>
    <row r="10681" spans="1:11">
      <c r="A10681" s="800"/>
      <c r="B10681" s="803"/>
      <c r="C10681" s="788" t="s">
        <v>3493</v>
      </c>
      <c r="D10681" s="789"/>
      <c r="E10681" s="26"/>
      <c r="F10681" s="203">
        <f>SUM(F10678:F10680)</f>
        <v>0</v>
      </c>
      <c r="G10681" s="203">
        <f>SUM(G10678:G10680)</f>
        <v>992</v>
      </c>
      <c r="H10681" s="203">
        <f>SUM(H10678:H10680)</f>
        <v>992</v>
      </c>
      <c r="I10681" s="800"/>
      <c r="J10681" s="800"/>
      <c r="K10681" s="800"/>
    </row>
    <row r="10682" spans="1:11">
      <c r="A10682" s="798">
        <v>104</v>
      </c>
      <c r="B10682" s="801" t="s">
        <v>3818</v>
      </c>
      <c r="C10682" s="204" t="str">
        <f>'[3]New Statement'!F1481</f>
        <v xml:space="preserve">Zulfiqar Colony </v>
      </c>
      <c r="D10682" s="23">
        <f>'[3]New Statement'!G1481</f>
        <v>149450501</v>
      </c>
      <c r="E10682" s="13"/>
      <c r="F10682" s="23">
        <f>'[3]New Statement'!H1481</f>
        <v>642</v>
      </c>
      <c r="G10682" s="23"/>
      <c r="H10682" s="110">
        <f>SUM(F10682:G10682)</f>
        <v>642</v>
      </c>
      <c r="I10682" s="798">
        <v>4</v>
      </c>
      <c r="J10682" s="798" t="s">
        <v>3494</v>
      </c>
      <c r="K10682" s="798">
        <f>SUM(I10682:J10685)</f>
        <v>4</v>
      </c>
    </row>
    <row r="10683" spans="1:11" ht="25.5">
      <c r="A10683" s="799"/>
      <c r="B10683" s="802"/>
      <c r="C10683" s="204" t="str">
        <f>'[3]New Statement'!F1482</f>
        <v xml:space="preserve">Muhammad Ali Town </v>
      </c>
      <c r="D10683" s="23">
        <f>'[3]New Statement'!G1482</f>
        <v>149450502</v>
      </c>
      <c r="E10683" s="13"/>
      <c r="F10683" s="23">
        <f>'[3]New Statement'!H1482</f>
        <v>692</v>
      </c>
      <c r="G10683" s="23"/>
      <c r="H10683" s="110">
        <f>SUM(F10683:G10683)</f>
        <v>692</v>
      </c>
      <c r="I10683" s="799"/>
      <c r="J10683" s="799"/>
      <c r="K10683" s="799"/>
    </row>
    <row r="10684" spans="1:11">
      <c r="A10684" s="799"/>
      <c r="B10684" s="802"/>
      <c r="C10684" s="204" t="str">
        <f>'[3]New Statement'!F1486</f>
        <v xml:space="preserve">Zulfiqar Colony </v>
      </c>
      <c r="D10684" s="23">
        <f>'[3]New Statement'!G1486</f>
        <v>149450602</v>
      </c>
      <c r="E10684" s="13"/>
      <c r="F10684" s="23">
        <f>'[3]New Statement'!H1486</f>
        <v>482</v>
      </c>
      <c r="G10684" s="23"/>
      <c r="H10684" s="110">
        <f>SUM(F10684:G10684)</f>
        <v>482</v>
      </c>
      <c r="I10684" s="799"/>
      <c r="J10684" s="799"/>
      <c r="K10684" s="799"/>
    </row>
    <row r="10685" spans="1:11">
      <c r="A10685" s="800"/>
      <c r="B10685" s="803"/>
      <c r="C10685" s="788" t="s">
        <v>3493</v>
      </c>
      <c r="D10685" s="789"/>
      <c r="E10685" s="26"/>
      <c r="F10685" s="203">
        <f>SUM(F10682:F10684)</f>
        <v>1816</v>
      </c>
      <c r="G10685" s="203">
        <f>SUM(G10682:G10684)</f>
        <v>0</v>
      </c>
      <c r="H10685" s="203">
        <f>SUM(H10682:H10684)</f>
        <v>1816</v>
      </c>
      <c r="I10685" s="800"/>
      <c r="J10685" s="800"/>
      <c r="K10685" s="800"/>
    </row>
    <row r="10686" spans="1:11">
      <c r="A10686" s="798">
        <v>105</v>
      </c>
      <c r="B10686" s="801" t="s">
        <v>3817</v>
      </c>
      <c r="C10686" s="204" t="str">
        <f>'[3]New Statement'!F1481</f>
        <v xml:space="preserve">Zulfiqar Colony </v>
      </c>
      <c r="D10686" s="23">
        <f>'[3]New Statement'!G1481</f>
        <v>149450501</v>
      </c>
      <c r="E10686" s="13"/>
      <c r="F10686" s="23"/>
      <c r="G10686" s="23">
        <f>'[3]New Statement'!I1481</f>
        <v>469</v>
      </c>
      <c r="H10686" s="110">
        <f>SUM(F10686:G10686)</f>
        <v>469</v>
      </c>
      <c r="I10686" s="798" t="s">
        <v>3494</v>
      </c>
      <c r="J10686" s="798">
        <v>3</v>
      </c>
      <c r="K10686" s="798">
        <f>SUM(I10686:J10689)</f>
        <v>3</v>
      </c>
    </row>
    <row r="10687" spans="1:11" ht="25.5">
      <c r="A10687" s="799"/>
      <c r="B10687" s="802"/>
      <c r="C10687" s="204" t="str">
        <f>'[3]New Statement'!F1482</f>
        <v xml:space="preserve">Muhammad Ali Town </v>
      </c>
      <c r="D10687" s="23">
        <f>'[3]New Statement'!G1482</f>
        <v>149450502</v>
      </c>
      <c r="E10687" s="13"/>
      <c r="F10687" s="23"/>
      <c r="G10687" s="23">
        <f>'[3]New Statement'!I1482</f>
        <v>509</v>
      </c>
      <c r="H10687" s="110">
        <f>SUM(F10687:G10687)</f>
        <v>509</v>
      </c>
      <c r="I10687" s="799"/>
      <c r="J10687" s="799"/>
      <c r="K10687" s="799"/>
    </row>
    <row r="10688" spans="1:11">
      <c r="A10688" s="799"/>
      <c r="B10688" s="802"/>
      <c r="C10688" s="204" t="str">
        <f>'[3]New Statement'!F1486</f>
        <v xml:space="preserve">Zulfiqar Colony </v>
      </c>
      <c r="D10688" s="23">
        <f>'[3]New Statement'!G1486</f>
        <v>149450602</v>
      </c>
      <c r="E10688" s="13"/>
      <c r="F10688" s="23"/>
      <c r="G10688" s="23">
        <f>'[3]New Statement'!I1486</f>
        <v>406</v>
      </c>
      <c r="H10688" s="110">
        <f>SUM(F10688:G10688)</f>
        <v>406</v>
      </c>
      <c r="I10688" s="799"/>
      <c r="J10688" s="799"/>
      <c r="K10688" s="799"/>
    </row>
    <row r="10689" spans="1:11">
      <c r="A10689" s="800"/>
      <c r="B10689" s="803"/>
      <c r="C10689" s="788" t="s">
        <v>3493</v>
      </c>
      <c r="D10689" s="789"/>
      <c r="E10689" s="26"/>
      <c r="F10689" s="203">
        <f>SUM(F10686:F10688)</f>
        <v>0</v>
      </c>
      <c r="G10689" s="203">
        <f>SUM(G10686:G10688)</f>
        <v>1384</v>
      </c>
      <c r="H10689" s="203">
        <f>SUM(H10686:H10688)</f>
        <v>1384</v>
      </c>
      <c r="I10689" s="800"/>
      <c r="J10689" s="800"/>
      <c r="K10689" s="800"/>
    </row>
    <row r="10690" spans="1:11">
      <c r="A10690" s="798">
        <v>106</v>
      </c>
      <c r="B10690" s="801" t="s">
        <v>3816</v>
      </c>
      <c r="C10690" s="204" t="str">
        <f>'[3]New Statement'!F1483</f>
        <v>Millat Colony No. 2</v>
      </c>
      <c r="D10690" s="23">
        <f>'[3]New Statement'!G1483</f>
        <v>149450503</v>
      </c>
      <c r="E10690" s="13"/>
      <c r="F10690" s="23">
        <f>'[3]New Statement'!H1483</f>
        <v>1024</v>
      </c>
      <c r="G10690" s="23"/>
      <c r="H10690" s="110">
        <f>SUM(F10690:G10690)</f>
        <v>1024</v>
      </c>
      <c r="I10690" s="798">
        <v>4</v>
      </c>
      <c r="J10690" s="798" t="s">
        <v>3494</v>
      </c>
      <c r="K10690" s="798">
        <f>SUM(I10690:J10693)</f>
        <v>4</v>
      </c>
    </row>
    <row r="10691" spans="1:11">
      <c r="A10691" s="799"/>
      <c r="B10691" s="802"/>
      <c r="C10691" s="204" t="str">
        <f>'[3]New Statement'!F1484</f>
        <v xml:space="preserve">Zulfiqar Colony </v>
      </c>
      <c r="D10691" s="23">
        <f>'[3]New Statement'!G1484</f>
        <v>149450504</v>
      </c>
      <c r="E10691" s="13"/>
      <c r="F10691" s="23">
        <f>'[3]New Statement'!H1484</f>
        <v>696</v>
      </c>
      <c r="G10691" s="23"/>
      <c r="H10691" s="110">
        <f>SUM(F10691:G10691)</f>
        <v>696</v>
      </c>
      <c r="I10691" s="799"/>
      <c r="J10691" s="799"/>
      <c r="K10691" s="799"/>
    </row>
    <row r="10692" spans="1:11">
      <c r="A10692" s="799"/>
      <c r="B10692" s="802"/>
      <c r="C10692" s="205" t="str">
        <f>'[3]New Statement'!F1488</f>
        <v>Ali Town</v>
      </c>
      <c r="D10692" s="25">
        <f>'[3]New Statement'!G1488</f>
        <v>149450604</v>
      </c>
      <c r="E10692" s="13"/>
      <c r="F10692" s="25">
        <f>'[3]New Statement'!H1488</f>
        <v>474</v>
      </c>
      <c r="G10692" s="25"/>
      <c r="H10692" s="110">
        <f>SUM(F10692:G10692)</f>
        <v>474</v>
      </c>
      <c r="I10692" s="799"/>
      <c r="J10692" s="799"/>
      <c r="K10692" s="799"/>
    </row>
    <row r="10693" spans="1:11">
      <c r="A10693" s="800"/>
      <c r="B10693" s="803"/>
      <c r="C10693" s="788" t="s">
        <v>3493</v>
      </c>
      <c r="D10693" s="789"/>
      <c r="E10693" s="26"/>
      <c r="F10693" s="203">
        <f>SUM(F10690:F10692)</f>
        <v>2194</v>
      </c>
      <c r="G10693" s="203">
        <f>SUM(G10690:G10692)</f>
        <v>0</v>
      </c>
      <c r="H10693" s="203">
        <f>SUM(H10690:H10692)</f>
        <v>2194</v>
      </c>
      <c r="I10693" s="800"/>
      <c r="J10693" s="800"/>
      <c r="K10693" s="800"/>
    </row>
    <row r="10694" spans="1:11">
      <c r="A10694" s="798">
        <v>107</v>
      </c>
      <c r="B10694" s="801" t="s">
        <v>3815</v>
      </c>
      <c r="C10694" s="204" t="str">
        <f>'[3]New Statement'!F1483</f>
        <v>Millat Colony No. 2</v>
      </c>
      <c r="D10694" s="23">
        <f>'[3]New Statement'!G1483</f>
        <v>149450503</v>
      </c>
      <c r="E10694" s="13"/>
      <c r="F10694" s="23"/>
      <c r="G10694" s="23">
        <f>'[3]New Statement'!I1483</f>
        <v>749</v>
      </c>
      <c r="H10694" s="110">
        <f>SUM(F10694:G10694)</f>
        <v>749</v>
      </c>
      <c r="I10694" s="798" t="s">
        <v>3494</v>
      </c>
      <c r="J10694" s="798">
        <v>3</v>
      </c>
      <c r="K10694" s="798">
        <f>SUM(I10694:J10697)</f>
        <v>3</v>
      </c>
    </row>
    <row r="10695" spans="1:11">
      <c r="A10695" s="799"/>
      <c r="B10695" s="802"/>
      <c r="C10695" s="204" t="str">
        <f>'[3]New Statement'!F1484</f>
        <v xml:space="preserve">Zulfiqar Colony </v>
      </c>
      <c r="D10695" s="23">
        <f>'[3]New Statement'!G1484</f>
        <v>149450504</v>
      </c>
      <c r="E10695" s="13"/>
      <c r="F10695" s="23"/>
      <c r="G10695" s="23">
        <f>'[3]New Statement'!I1484</f>
        <v>477</v>
      </c>
      <c r="H10695" s="110">
        <f>SUM(F10695:G10695)</f>
        <v>477</v>
      </c>
      <c r="I10695" s="799"/>
      <c r="J10695" s="799"/>
      <c r="K10695" s="799"/>
    </row>
    <row r="10696" spans="1:11">
      <c r="A10696" s="799"/>
      <c r="B10696" s="802"/>
      <c r="C10696" s="205" t="str">
        <f>'[3]New Statement'!F1488</f>
        <v>Ali Town</v>
      </c>
      <c r="D10696" s="25">
        <f>'[3]New Statement'!G1488</f>
        <v>149450604</v>
      </c>
      <c r="E10696" s="13"/>
      <c r="F10696" s="25"/>
      <c r="G10696" s="25">
        <f>'[3]New Statement'!I1488</f>
        <v>354</v>
      </c>
      <c r="H10696" s="110">
        <f>SUM(F10696:G10696)</f>
        <v>354</v>
      </c>
      <c r="I10696" s="799"/>
      <c r="J10696" s="799"/>
      <c r="K10696" s="799"/>
    </row>
    <row r="10697" spans="1:11">
      <c r="A10697" s="800"/>
      <c r="B10697" s="803"/>
      <c r="C10697" s="788" t="s">
        <v>3493</v>
      </c>
      <c r="D10697" s="789"/>
      <c r="E10697" s="26"/>
      <c r="F10697" s="203">
        <f>SUM(F10694:F10695)</f>
        <v>0</v>
      </c>
      <c r="G10697" s="203">
        <f>SUM(G10694:G10695)</f>
        <v>1226</v>
      </c>
      <c r="H10697" s="203">
        <f>SUM(H10694:H10695)</f>
        <v>1226</v>
      </c>
      <c r="I10697" s="800"/>
      <c r="J10697" s="800"/>
      <c r="K10697" s="800"/>
    </row>
    <row r="10698" spans="1:11" ht="25.5">
      <c r="A10698" s="798">
        <v>108</v>
      </c>
      <c r="B10698" s="801" t="s">
        <v>3814</v>
      </c>
      <c r="C10698" s="204" t="str">
        <f>'[3]New Statement'!F1485</f>
        <v>Ghulam Rasool Nagar</v>
      </c>
      <c r="D10698" s="23">
        <f>'[3]New Statement'!G1485</f>
        <v>149450601</v>
      </c>
      <c r="E10698" s="13"/>
      <c r="F10698" s="23"/>
      <c r="G10698" s="23">
        <f>'[3]New Statement'!I1485</f>
        <v>193</v>
      </c>
      <c r="H10698" s="110">
        <f>SUM(F10698:G10698)</f>
        <v>193</v>
      </c>
      <c r="I10698" s="798" t="s">
        <v>3494</v>
      </c>
      <c r="J10698" s="798">
        <v>2</v>
      </c>
      <c r="K10698" s="798">
        <f>SUM(I10698:J10700)</f>
        <v>2</v>
      </c>
    </row>
    <row r="10699" spans="1:11" ht="25.5">
      <c r="A10699" s="799"/>
      <c r="B10699" s="802"/>
      <c r="C10699" s="205" t="str">
        <f>'[3]New Statement'!F1487</f>
        <v>Ghulam Rasool Nagar</v>
      </c>
      <c r="D10699" s="25">
        <f>'[3]New Statement'!G1487</f>
        <v>149450603</v>
      </c>
      <c r="E10699" s="13"/>
      <c r="F10699" s="25"/>
      <c r="G10699" s="25">
        <f>'[3]New Statement'!I1487</f>
        <v>290</v>
      </c>
      <c r="H10699" s="110">
        <f>SUM(F10699:G10699)</f>
        <v>290</v>
      </c>
      <c r="I10699" s="799"/>
      <c r="J10699" s="799"/>
      <c r="K10699" s="799"/>
    </row>
    <row r="10700" spans="1:11">
      <c r="A10700" s="800"/>
      <c r="B10700" s="803"/>
      <c r="C10700" s="788" t="s">
        <v>3493</v>
      </c>
      <c r="D10700" s="789"/>
      <c r="E10700" s="26"/>
      <c r="F10700" s="203">
        <f>SUM(F10698:F10699)</f>
        <v>0</v>
      </c>
      <c r="G10700" s="203">
        <f>SUM(G10698:G10699)</f>
        <v>483</v>
      </c>
      <c r="H10700" s="203">
        <f>SUM(H10698:H10699)</f>
        <v>483</v>
      </c>
      <c r="I10700" s="800"/>
      <c r="J10700" s="800"/>
      <c r="K10700" s="800"/>
    </row>
    <row r="10701" spans="1:11" ht="25.5">
      <c r="A10701" s="798">
        <v>109</v>
      </c>
      <c r="B10701" s="801" t="s">
        <v>3813</v>
      </c>
      <c r="C10701" s="204" t="str">
        <f>'[3]New Statement'!F1485</f>
        <v>Ghulam Rasool Nagar</v>
      </c>
      <c r="D10701" s="23">
        <f>'[3]New Statement'!G1485</f>
        <v>149450601</v>
      </c>
      <c r="E10701" s="13"/>
      <c r="F10701" s="23">
        <f>'[3]New Statement'!H1485</f>
        <v>274</v>
      </c>
      <c r="G10701" s="23"/>
      <c r="H10701" s="110">
        <f>SUM(F10701:G10701)</f>
        <v>274</v>
      </c>
      <c r="I10701" s="798">
        <v>2</v>
      </c>
      <c r="J10701" s="798" t="s">
        <v>3494</v>
      </c>
      <c r="K10701" s="798">
        <f>SUM(I10701:J10703)</f>
        <v>2</v>
      </c>
    </row>
    <row r="10702" spans="1:11" ht="25.5">
      <c r="A10702" s="799"/>
      <c r="B10702" s="802"/>
      <c r="C10702" s="205" t="str">
        <f>'[3]New Statement'!F1487</f>
        <v>Ghulam Rasool Nagar</v>
      </c>
      <c r="D10702" s="25">
        <f>'[3]New Statement'!G1487</f>
        <v>149450603</v>
      </c>
      <c r="E10702" s="13"/>
      <c r="F10702" s="25">
        <f>'[3]New Statement'!H1487</f>
        <v>439</v>
      </c>
      <c r="G10702" s="25"/>
      <c r="H10702" s="110">
        <f>SUM(F10702:G10702)</f>
        <v>439</v>
      </c>
      <c r="I10702" s="799"/>
      <c r="J10702" s="799"/>
      <c r="K10702" s="799"/>
    </row>
    <row r="10703" spans="1:11">
      <c r="A10703" s="800"/>
      <c r="B10703" s="803"/>
      <c r="C10703" s="788" t="s">
        <v>3493</v>
      </c>
      <c r="D10703" s="789"/>
      <c r="E10703" s="26"/>
      <c r="F10703" s="203">
        <f>SUM(F10701:F10702)</f>
        <v>713</v>
      </c>
      <c r="G10703" s="203">
        <f>SUM(G10701:G10702)</f>
        <v>0</v>
      </c>
      <c r="H10703" s="203">
        <f>SUM(H10701:H10702)</f>
        <v>713</v>
      </c>
      <c r="I10703" s="800"/>
      <c r="J10703" s="800"/>
      <c r="K10703" s="800"/>
    </row>
    <row r="10704" spans="1:11" ht="25.5">
      <c r="A10704" s="798">
        <v>110</v>
      </c>
      <c r="B10704" s="801" t="s">
        <v>3812</v>
      </c>
      <c r="C10704" s="204" t="str">
        <f>'[3]New Statement'!F1491</f>
        <v xml:space="preserve">Peoples Colony No.2 C Block </v>
      </c>
      <c r="D10704" s="23">
        <f>'[3]New Statement'!G1491</f>
        <v>149460101</v>
      </c>
      <c r="E10704" s="13"/>
      <c r="F10704" s="23">
        <f>'[3]New Statement'!H1491</f>
        <v>780</v>
      </c>
      <c r="G10704" s="23"/>
      <c r="H10704" s="23">
        <f>SUM(F10704:G10704)</f>
        <v>780</v>
      </c>
      <c r="I10704" s="798">
        <v>3</v>
      </c>
      <c r="J10704" s="798" t="s">
        <v>3494</v>
      </c>
      <c r="K10704" s="798">
        <f>SUM(I10704:J10706)</f>
        <v>3</v>
      </c>
    </row>
    <row r="10705" spans="1:11" ht="25.5">
      <c r="A10705" s="799"/>
      <c r="B10705" s="802"/>
      <c r="C10705" s="204" t="str">
        <f>'[3]New Statement'!F1494</f>
        <v xml:space="preserve">Peoples Colony No.2 C Block </v>
      </c>
      <c r="D10705" s="23">
        <f>'[3]New Statement'!G1494</f>
        <v>149460104</v>
      </c>
      <c r="E10705" s="13"/>
      <c r="F10705" s="23">
        <f>'[3]New Statement'!H1494</f>
        <v>469</v>
      </c>
      <c r="G10705" s="23"/>
      <c r="H10705" s="23">
        <f>SUM(F10705:G10705)</f>
        <v>469</v>
      </c>
      <c r="I10705" s="799"/>
      <c r="J10705" s="799"/>
      <c r="K10705" s="799"/>
    </row>
    <row r="10706" spans="1:11">
      <c r="A10706" s="800"/>
      <c r="B10706" s="803"/>
      <c r="C10706" s="788" t="s">
        <v>3493</v>
      </c>
      <c r="D10706" s="789"/>
      <c r="E10706" s="26"/>
      <c r="F10706" s="203">
        <f>SUM(F10704:F10705)</f>
        <v>1249</v>
      </c>
      <c r="G10706" s="203">
        <f>SUM(G10704:G10705)</f>
        <v>0</v>
      </c>
      <c r="H10706" s="203">
        <f>SUM(H10704:H10705)</f>
        <v>1249</v>
      </c>
      <c r="I10706" s="800"/>
      <c r="J10706" s="800"/>
      <c r="K10706" s="800"/>
    </row>
    <row r="10707" spans="1:11" ht="25.5">
      <c r="A10707" s="798">
        <v>111</v>
      </c>
      <c r="B10707" s="801" t="s">
        <v>3811</v>
      </c>
      <c r="C10707" s="204" t="str">
        <f>'[3]New Statement'!F1491</f>
        <v xml:space="preserve">Peoples Colony No.2 C Block </v>
      </c>
      <c r="D10707" s="23">
        <f>'[3]New Statement'!G1491</f>
        <v>149460101</v>
      </c>
      <c r="E10707" s="13"/>
      <c r="F10707" s="23"/>
      <c r="G10707" s="23">
        <f>'[3]New Statement'!I1491</f>
        <v>632</v>
      </c>
      <c r="H10707" s="23">
        <f>SUM(F10707:G10707)</f>
        <v>632</v>
      </c>
      <c r="I10707" s="798" t="s">
        <v>3494</v>
      </c>
      <c r="J10707" s="798">
        <v>2</v>
      </c>
      <c r="K10707" s="798">
        <f>SUM(I10707:J10709)</f>
        <v>2</v>
      </c>
    </row>
    <row r="10708" spans="1:11" ht="25.5">
      <c r="A10708" s="799"/>
      <c r="B10708" s="802"/>
      <c r="C10708" s="204" t="str">
        <f>'[3]New Statement'!F1494</f>
        <v xml:space="preserve">Peoples Colony No.2 C Block </v>
      </c>
      <c r="D10708" s="23">
        <f>'[3]New Statement'!G1494</f>
        <v>149460104</v>
      </c>
      <c r="E10708" s="13"/>
      <c r="F10708" s="23"/>
      <c r="G10708" s="23">
        <f>'[3]New Statement'!I1494</f>
        <v>384</v>
      </c>
      <c r="H10708" s="23">
        <f>SUM(F10708:G10708)</f>
        <v>384</v>
      </c>
      <c r="I10708" s="799"/>
      <c r="J10708" s="799"/>
      <c r="K10708" s="799"/>
    </row>
    <row r="10709" spans="1:11">
      <c r="A10709" s="800"/>
      <c r="B10709" s="803"/>
      <c r="C10709" s="788" t="s">
        <v>3493</v>
      </c>
      <c r="D10709" s="789"/>
      <c r="E10709" s="26"/>
      <c r="F10709" s="203">
        <f>SUM(F10707:F10708)</f>
        <v>0</v>
      </c>
      <c r="G10709" s="203">
        <f>SUM(G10707:G10708)</f>
        <v>1016</v>
      </c>
      <c r="H10709" s="203">
        <f>SUM(H10707:H10708)</f>
        <v>1016</v>
      </c>
      <c r="I10709" s="800"/>
      <c r="J10709" s="800"/>
      <c r="K10709" s="800"/>
    </row>
    <row r="10710" spans="1:11" ht="25.5">
      <c r="A10710" s="798">
        <v>112</v>
      </c>
      <c r="B10710" s="801" t="s">
        <v>3810</v>
      </c>
      <c r="C10710" s="204" t="str">
        <f>'[3]New Statement'!F1492</f>
        <v xml:space="preserve">Peoples Colony No.2 C Block </v>
      </c>
      <c r="D10710" s="23">
        <f>'[3]New Statement'!G1492</f>
        <v>149460102</v>
      </c>
      <c r="E10710" s="13"/>
      <c r="F10710" s="23">
        <f>'[3]New Statement'!H1492</f>
        <v>612</v>
      </c>
      <c r="G10710" s="23"/>
      <c r="H10710" s="23">
        <f>SUM(F10710:G10710)</f>
        <v>612</v>
      </c>
      <c r="I10710" s="798">
        <v>3</v>
      </c>
      <c r="J10710" s="798" t="s">
        <v>3494</v>
      </c>
      <c r="K10710" s="798">
        <f>SUM(I10710:J10712)</f>
        <v>3</v>
      </c>
    </row>
    <row r="10711" spans="1:11" ht="25.5">
      <c r="A10711" s="799"/>
      <c r="B10711" s="802"/>
      <c r="C10711" s="204" t="str">
        <f>'[3]New Statement'!F1493</f>
        <v xml:space="preserve">Peoples Colony No.2 C Block </v>
      </c>
      <c r="D10711" s="23">
        <f>'[3]New Statement'!G1493</f>
        <v>149460103</v>
      </c>
      <c r="E10711" s="13"/>
      <c r="F10711" s="23">
        <f>'[3]New Statement'!H1493</f>
        <v>522</v>
      </c>
      <c r="G10711" s="23"/>
      <c r="H10711" s="23">
        <f>SUM(F10711:G10711)</f>
        <v>522</v>
      </c>
      <c r="I10711" s="799"/>
      <c r="J10711" s="799"/>
      <c r="K10711" s="799"/>
    </row>
    <row r="10712" spans="1:11">
      <c r="A10712" s="800"/>
      <c r="B10712" s="803"/>
      <c r="C10712" s="788" t="s">
        <v>3493</v>
      </c>
      <c r="D10712" s="789"/>
      <c r="E10712" s="26"/>
      <c r="F10712" s="203">
        <f>SUM(F10710:F10711)</f>
        <v>1134</v>
      </c>
      <c r="G10712" s="203">
        <f>SUM(G10710:G10711)</f>
        <v>0</v>
      </c>
      <c r="H10712" s="203">
        <f>SUM(H10710:H10711)</f>
        <v>1134</v>
      </c>
      <c r="I10712" s="800"/>
      <c r="J10712" s="800"/>
      <c r="K10712" s="800"/>
    </row>
    <row r="10713" spans="1:11" ht="25.5">
      <c r="A10713" s="798">
        <v>113</v>
      </c>
      <c r="B10713" s="801" t="s">
        <v>3808</v>
      </c>
      <c r="C10713" s="204" t="str">
        <f>'[3]New Statement'!F1492</f>
        <v xml:space="preserve">Peoples Colony No.2 C Block </v>
      </c>
      <c r="D10713" s="23">
        <f>'[3]New Statement'!G1492</f>
        <v>149460102</v>
      </c>
      <c r="E10713" s="13"/>
      <c r="F10713" s="23"/>
      <c r="G10713" s="23">
        <f>'[3]New Statement'!I1492</f>
        <v>452</v>
      </c>
      <c r="H10713" s="23">
        <f>SUM(F10713:G10713)</f>
        <v>452</v>
      </c>
      <c r="I10713" s="798" t="s">
        <v>3494</v>
      </c>
      <c r="J10713" s="798">
        <v>2</v>
      </c>
      <c r="K10713" s="798">
        <f>SUM(I10713:J10715)</f>
        <v>2</v>
      </c>
    </row>
    <row r="10714" spans="1:11" ht="25.5">
      <c r="A10714" s="799"/>
      <c r="B10714" s="802"/>
      <c r="C10714" s="204" t="str">
        <f>'[3]New Statement'!F1493</f>
        <v xml:space="preserve">Peoples Colony No.2 C Block </v>
      </c>
      <c r="D10714" s="23">
        <f>'[3]New Statement'!G1493</f>
        <v>149460103</v>
      </c>
      <c r="E10714" s="13"/>
      <c r="F10714" s="23"/>
      <c r="G10714" s="23">
        <f>'[3]New Statement'!I1493</f>
        <v>414</v>
      </c>
      <c r="H10714" s="23">
        <f>SUM(F10714:G10714)</f>
        <v>414</v>
      </c>
      <c r="I10714" s="799"/>
      <c r="J10714" s="799"/>
      <c r="K10714" s="799"/>
    </row>
    <row r="10715" spans="1:11">
      <c r="A10715" s="800"/>
      <c r="B10715" s="803"/>
      <c r="C10715" s="788" t="s">
        <v>3493</v>
      </c>
      <c r="D10715" s="789"/>
      <c r="E10715" s="26"/>
      <c r="F10715" s="203">
        <f>SUM(F10713:F10714)</f>
        <v>0</v>
      </c>
      <c r="G10715" s="203">
        <f>SUM(G10713:G10714)</f>
        <v>866</v>
      </c>
      <c r="H10715" s="203">
        <f>SUM(H10713:H10714)</f>
        <v>866</v>
      </c>
      <c r="I10715" s="800"/>
      <c r="J10715" s="800"/>
      <c r="K10715" s="800"/>
    </row>
    <row r="10716" spans="1:11" ht="25.5">
      <c r="A10716" s="798">
        <v>114</v>
      </c>
      <c r="B10716" s="801" t="s">
        <v>3809</v>
      </c>
      <c r="C10716" s="204" t="str">
        <f>'[3]New Statement'!F1495</f>
        <v xml:space="preserve">Peoples Colony No.2 </v>
      </c>
      <c r="D10716" s="23">
        <f>'[3]New Statement'!G1495</f>
        <v>149460201</v>
      </c>
      <c r="E10716" s="13"/>
      <c r="F10716" s="23">
        <f>'[3]New Statement'!H1495</f>
        <v>843</v>
      </c>
      <c r="G10716" s="23"/>
      <c r="H10716" s="23">
        <f>SUM(F10716:G10716)</f>
        <v>843</v>
      </c>
      <c r="I10716" s="798">
        <v>4</v>
      </c>
      <c r="J10716" s="798" t="s">
        <v>3494</v>
      </c>
      <c r="K10716" s="798">
        <f>SUM(I10716:J10719)</f>
        <v>4</v>
      </c>
    </row>
    <row r="10717" spans="1:11" ht="25.5">
      <c r="A10717" s="799"/>
      <c r="B10717" s="802"/>
      <c r="C10717" s="204" t="str">
        <f>'[3]New Statement'!F1496</f>
        <v xml:space="preserve">Peoples Colony No.2 </v>
      </c>
      <c r="D10717" s="23">
        <f>'[3]New Statement'!G1496</f>
        <v>149460202</v>
      </c>
      <c r="E10717" s="13"/>
      <c r="F10717" s="23">
        <f>'[3]New Statement'!H1496</f>
        <v>682</v>
      </c>
      <c r="G10717" s="23"/>
      <c r="H10717" s="23">
        <f>SUM(F10717:G10717)</f>
        <v>682</v>
      </c>
      <c r="I10717" s="799"/>
      <c r="J10717" s="799"/>
      <c r="K10717" s="799"/>
    </row>
    <row r="10718" spans="1:11" ht="25.5">
      <c r="A10718" s="799"/>
      <c r="B10718" s="802"/>
      <c r="C10718" s="204" t="str">
        <f>'[3]New Statement'!F1497</f>
        <v xml:space="preserve">Peoples Colony No.2 </v>
      </c>
      <c r="D10718" s="23">
        <f>'[3]New Statement'!G1497</f>
        <v>149460203</v>
      </c>
      <c r="E10718" s="13"/>
      <c r="F10718" s="23">
        <f>'[3]New Statement'!H1497</f>
        <v>587</v>
      </c>
      <c r="G10718" s="23"/>
      <c r="H10718" s="23">
        <f>SUM(F10718:G10718)</f>
        <v>587</v>
      </c>
      <c r="I10718" s="799"/>
      <c r="J10718" s="799"/>
      <c r="K10718" s="799"/>
    </row>
    <row r="10719" spans="1:11">
      <c r="A10719" s="800"/>
      <c r="B10719" s="803"/>
      <c r="C10719" s="788" t="s">
        <v>3493</v>
      </c>
      <c r="D10719" s="789"/>
      <c r="E10719" s="26"/>
      <c r="F10719" s="203">
        <f>SUM(F10716:F10718)</f>
        <v>2112</v>
      </c>
      <c r="G10719" s="203">
        <f>SUM(G10716:G10718)</f>
        <v>0</v>
      </c>
      <c r="H10719" s="203">
        <f>SUM(H10716:H10718)</f>
        <v>2112</v>
      </c>
      <c r="I10719" s="800"/>
      <c r="J10719" s="800"/>
      <c r="K10719" s="800"/>
    </row>
    <row r="10720" spans="1:11" ht="25.5">
      <c r="A10720" s="798">
        <v>115</v>
      </c>
      <c r="B10720" s="801" t="s">
        <v>3808</v>
      </c>
      <c r="C10720" s="204" t="str">
        <f>'[3]New Statement'!F1495</f>
        <v xml:space="preserve">Peoples Colony No.2 </v>
      </c>
      <c r="D10720" s="23">
        <f>'[3]New Statement'!G1495</f>
        <v>149460201</v>
      </c>
      <c r="E10720" s="13"/>
      <c r="F10720" s="23"/>
      <c r="G10720" s="23">
        <f>'[3]New Statement'!I1495</f>
        <v>676</v>
      </c>
      <c r="H10720" s="23">
        <f>SUM(F10720:G10720)</f>
        <v>676</v>
      </c>
      <c r="I10720" s="798" t="s">
        <v>3494</v>
      </c>
      <c r="J10720" s="798">
        <v>4</v>
      </c>
      <c r="K10720" s="798">
        <f>SUM(I10720:J10723)</f>
        <v>4</v>
      </c>
    </row>
    <row r="10721" spans="1:11" ht="25.5">
      <c r="A10721" s="799"/>
      <c r="B10721" s="802"/>
      <c r="C10721" s="204" t="str">
        <f>'[3]New Statement'!F1496</f>
        <v xml:space="preserve">Peoples Colony No.2 </v>
      </c>
      <c r="D10721" s="23">
        <f>'[3]New Statement'!G1496</f>
        <v>149460202</v>
      </c>
      <c r="E10721" s="13"/>
      <c r="F10721" s="23"/>
      <c r="G10721" s="23">
        <f>'[3]New Statement'!I1496</f>
        <v>539</v>
      </c>
      <c r="H10721" s="23">
        <f>SUM(F10721:G10721)</f>
        <v>539</v>
      </c>
      <c r="I10721" s="799"/>
      <c r="J10721" s="799"/>
      <c r="K10721" s="799"/>
    </row>
    <row r="10722" spans="1:11" ht="25.5">
      <c r="A10722" s="799"/>
      <c r="B10722" s="802"/>
      <c r="C10722" s="204" t="str">
        <f>'[3]New Statement'!F1497</f>
        <v xml:space="preserve">Peoples Colony No.2 </v>
      </c>
      <c r="D10722" s="23">
        <f>'[3]New Statement'!G1497</f>
        <v>149460203</v>
      </c>
      <c r="E10722" s="13"/>
      <c r="F10722" s="23"/>
      <c r="G10722" s="23">
        <f>'[3]New Statement'!I1497</f>
        <v>466</v>
      </c>
      <c r="H10722" s="23">
        <f>SUM(F10722:G10722)</f>
        <v>466</v>
      </c>
      <c r="I10722" s="799"/>
      <c r="J10722" s="799"/>
      <c r="K10722" s="799"/>
    </row>
    <row r="10723" spans="1:11">
      <c r="A10723" s="800"/>
      <c r="B10723" s="803"/>
      <c r="C10723" s="788" t="s">
        <v>3493</v>
      </c>
      <c r="D10723" s="789"/>
      <c r="E10723" s="26"/>
      <c r="F10723" s="203">
        <f>SUM(F10720:F10722)</f>
        <v>0</v>
      </c>
      <c r="G10723" s="203">
        <f>SUM(G10720:G10722)</f>
        <v>1681</v>
      </c>
      <c r="H10723" s="203">
        <f>SUM(H10720:H10722)</f>
        <v>1681</v>
      </c>
      <c r="I10723" s="800"/>
      <c r="J10723" s="800"/>
      <c r="K10723" s="800"/>
    </row>
    <row r="10724" spans="1:11" ht="25.5">
      <c r="A10724" s="798">
        <v>116</v>
      </c>
      <c r="B10724" s="801" t="s">
        <v>3804</v>
      </c>
      <c r="C10724" s="204" t="str">
        <f>'[3]New Statement'!F1498</f>
        <v>Qasim Abad Eiser Singh</v>
      </c>
      <c r="D10724" s="23">
        <f>'[3]New Statement'!G1498</f>
        <v>149460301</v>
      </c>
      <c r="E10724" s="13"/>
      <c r="F10724" s="23">
        <f>'[3]New Statement'!H1498</f>
        <v>596</v>
      </c>
      <c r="G10724" s="23"/>
      <c r="H10724" s="23">
        <f>SUM(F10724:G10724)</f>
        <v>596</v>
      </c>
      <c r="I10724" s="798">
        <v>4</v>
      </c>
      <c r="J10724" s="798" t="s">
        <v>3494</v>
      </c>
      <c r="K10724" s="798">
        <f>SUM(I10724:J10727)</f>
        <v>4</v>
      </c>
    </row>
    <row r="10725" spans="1:11">
      <c r="A10725" s="799"/>
      <c r="B10725" s="802"/>
      <c r="C10725" s="204" t="str">
        <f>'[3]New Statement'!F1499</f>
        <v>Sarfraz Colony</v>
      </c>
      <c r="D10725" s="23">
        <f>'[3]New Statement'!G1499</f>
        <v>149460302</v>
      </c>
      <c r="E10725" s="13"/>
      <c r="F10725" s="23">
        <f>'[3]New Statement'!H1499</f>
        <v>581</v>
      </c>
      <c r="G10725" s="23"/>
      <c r="H10725" s="23">
        <f>SUM(F10725:G10725)</f>
        <v>581</v>
      </c>
      <c r="I10725" s="799"/>
      <c r="J10725" s="799"/>
      <c r="K10725" s="799"/>
    </row>
    <row r="10726" spans="1:11">
      <c r="A10726" s="799"/>
      <c r="B10726" s="802"/>
      <c r="C10726" s="204" t="str">
        <f>'[3]New Statement'!F1500</f>
        <v>Sarfraz Colony</v>
      </c>
      <c r="D10726" s="23">
        <f>'[3]New Statement'!G1500</f>
        <v>149460303</v>
      </c>
      <c r="E10726" s="13"/>
      <c r="F10726" s="23">
        <f>'[3]New Statement'!H1500</f>
        <v>613</v>
      </c>
      <c r="G10726" s="23"/>
      <c r="H10726" s="23">
        <f>SUM(F10726:G10726)</f>
        <v>613</v>
      </c>
      <c r="I10726" s="799"/>
      <c r="J10726" s="799"/>
      <c r="K10726" s="799"/>
    </row>
    <row r="10727" spans="1:11">
      <c r="A10727" s="800"/>
      <c r="B10727" s="803"/>
      <c r="C10727" s="788" t="s">
        <v>3493</v>
      </c>
      <c r="D10727" s="789"/>
      <c r="E10727" s="26"/>
      <c r="F10727" s="203">
        <f>SUM(F10724:F10726)</f>
        <v>1790</v>
      </c>
      <c r="G10727" s="203">
        <f>SUM(G10724:G10726)</f>
        <v>0</v>
      </c>
      <c r="H10727" s="203">
        <f>SUM(H10724:H10726)</f>
        <v>1790</v>
      </c>
      <c r="I10727" s="800"/>
      <c r="J10727" s="800"/>
      <c r="K10727" s="800"/>
    </row>
    <row r="10728" spans="1:11" ht="25.5">
      <c r="A10728" s="798">
        <v>117</v>
      </c>
      <c r="B10728" s="801" t="s">
        <v>3807</v>
      </c>
      <c r="C10728" s="204" t="str">
        <f>'[3]New Statement'!F1498</f>
        <v>Qasim Abad Eiser Singh</v>
      </c>
      <c r="D10728" s="23">
        <f>'[3]New Statement'!G1498</f>
        <v>149460301</v>
      </c>
      <c r="E10728" s="13"/>
      <c r="F10728" s="23"/>
      <c r="G10728" s="23">
        <f>'[3]New Statement'!I1498</f>
        <v>455</v>
      </c>
      <c r="H10728" s="23">
        <f>SUM(F10728:G10728)</f>
        <v>455</v>
      </c>
      <c r="I10728" s="798" t="s">
        <v>3494</v>
      </c>
      <c r="J10728" s="798">
        <v>3</v>
      </c>
      <c r="K10728" s="798">
        <f>SUM(I10728:J10731)</f>
        <v>3</v>
      </c>
    </row>
    <row r="10729" spans="1:11">
      <c r="A10729" s="799"/>
      <c r="B10729" s="802"/>
      <c r="C10729" s="204" t="str">
        <f>'[3]New Statement'!F1499</f>
        <v>Sarfraz Colony</v>
      </c>
      <c r="D10729" s="23">
        <f>'[3]New Statement'!G1499</f>
        <v>149460302</v>
      </c>
      <c r="E10729" s="13"/>
      <c r="F10729" s="23"/>
      <c r="G10729" s="23">
        <f>'[3]New Statement'!I1499</f>
        <v>498</v>
      </c>
      <c r="H10729" s="23">
        <f>SUM(F10729:G10729)</f>
        <v>498</v>
      </c>
      <c r="I10729" s="799"/>
      <c r="J10729" s="799"/>
      <c r="K10729" s="799"/>
    </row>
    <row r="10730" spans="1:11">
      <c r="A10730" s="799"/>
      <c r="B10730" s="802"/>
      <c r="C10730" s="204" t="str">
        <f>'[3]New Statement'!F1500</f>
        <v>Sarfraz Colony</v>
      </c>
      <c r="D10730" s="23">
        <f>'[3]New Statement'!G1500</f>
        <v>149460303</v>
      </c>
      <c r="E10730" s="13"/>
      <c r="F10730" s="23"/>
      <c r="G10730" s="23">
        <f>'[3]New Statement'!I1500</f>
        <v>558</v>
      </c>
      <c r="H10730" s="23">
        <f>SUM(F10730:G10730)</f>
        <v>558</v>
      </c>
      <c r="I10730" s="799"/>
      <c r="J10730" s="799"/>
      <c r="K10730" s="799"/>
    </row>
    <row r="10731" spans="1:11">
      <c r="A10731" s="800"/>
      <c r="B10731" s="803"/>
      <c r="C10731" s="788" t="s">
        <v>3493</v>
      </c>
      <c r="D10731" s="789"/>
      <c r="E10731" s="26"/>
      <c r="F10731" s="203">
        <f>SUM(F10728:F10730)</f>
        <v>0</v>
      </c>
      <c r="G10731" s="203">
        <f>SUM(G10728:G10730)</f>
        <v>1511</v>
      </c>
      <c r="H10731" s="203">
        <f>SUM(H10728:H10730)</f>
        <v>1511</v>
      </c>
      <c r="I10731" s="800"/>
      <c r="J10731" s="800"/>
      <c r="K10731" s="800"/>
    </row>
    <row r="10732" spans="1:11">
      <c r="A10732" s="798">
        <v>118</v>
      </c>
      <c r="B10732" s="801" t="s">
        <v>3806</v>
      </c>
      <c r="C10732" s="204" t="str">
        <f>'[3]New Statement'!F1501</f>
        <v>Sarfraz Colony</v>
      </c>
      <c r="D10732" s="23">
        <f>'[3]New Statement'!G1501</f>
        <v>149460304</v>
      </c>
      <c r="E10732" s="13"/>
      <c r="F10732" s="23">
        <f>'[3]New Statement'!H1501</f>
        <v>659</v>
      </c>
      <c r="G10732" s="23"/>
      <c r="H10732" s="23">
        <f>SUM(F10732:G10732)</f>
        <v>659</v>
      </c>
      <c r="I10732" s="798">
        <v>4</v>
      </c>
      <c r="J10732" s="798" t="s">
        <v>3494</v>
      </c>
      <c r="K10732" s="798">
        <f>SUM(I10732:J10736)</f>
        <v>4</v>
      </c>
    </row>
    <row r="10733" spans="1:11" ht="25.5">
      <c r="A10733" s="799"/>
      <c r="B10733" s="802"/>
      <c r="C10733" s="204" t="str">
        <f>'[3]New Statement'!F1502</f>
        <v>Raja Ghulam Rasool Nagar</v>
      </c>
      <c r="D10733" s="23">
        <f>'[3]New Statement'!G1502</f>
        <v>149460305</v>
      </c>
      <c r="E10733" s="13"/>
      <c r="F10733" s="23">
        <f>'[3]New Statement'!H1502</f>
        <v>475</v>
      </c>
      <c r="G10733" s="23"/>
      <c r="H10733" s="23">
        <f>SUM(F10733:G10733)</f>
        <v>475</v>
      </c>
      <c r="I10733" s="799"/>
      <c r="J10733" s="799"/>
      <c r="K10733" s="799"/>
    </row>
    <row r="10734" spans="1:11" ht="25.5">
      <c r="A10734" s="799"/>
      <c r="B10734" s="802"/>
      <c r="C10734" s="204" t="str">
        <f>'[3]New Statement'!F1503</f>
        <v>Raja Ghulam Rasool Nagar</v>
      </c>
      <c r="D10734" s="23">
        <f>'[3]New Statement'!G1503</f>
        <v>149460306</v>
      </c>
      <c r="E10734" s="13"/>
      <c r="F10734" s="23">
        <f>'[3]New Statement'!H1503</f>
        <v>228</v>
      </c>
      <c r="G10734" s="23"/>
      <c r="H10734" s="23">
        <f>SUM(F10734:G10734)</f>
        <v>228</v>
      </c>
      <c r="I10734" s="799"/>
      <c r="J10734" s="799"/>
      <c r="K10734" s="799"/>
    </row>
    <row r="10735" spans="1:11">
      <c r="A10735" s="799"/>
      <c r="B10735" s="802"/>
      <c r="C10735" s="204" t="str">
        <f>'[3]New Statement'!F1504</f>
        <v>Al-Masoom Town</v>
      </c>
      <c r="D10735" s="23">
        <f>'[3]New Statement'!G1504</f>
        <v>149460307</v>
      </c>
      <c r="E10735" s="13"/>
      <c r="F10735" s="23">
        <f>'[3]New Statement'!H1504</f>
        <v>706</v>
      </c>
      <c r="G10735" s="23"/>
      <c r="H10735" s="23">
        <f>SUM(F10735:G10735)</f>
        <v>706</v>
      </c>
      <c r="I10735" s="799"/>
      <c r="J10735" s="799"/>
      <c r="K10735" s="799"/>
    </row>
    <row r="10736" spans="1:11">
      <c r="A10736" s="800"/>
      <c r="B10736" s="803"/>
      <c r="C10736" s="788" t="s">
        <v>3493</v>
      </c>
      <c r="D10736" s="789"/>
      <c r="E10736" s="26"/>
      <c r="F10736" s="203">
        <f>SUM(F10732:F10735)</f>
        <v>2068</v>
      </c>
      <c r="G10736" s="203">
        <f>SUM(G10732:G10735)</f>
        <v>0</v>
      </c>
      <c r="H10736" s="203">
        <f>SUM(H10732:H10735)</f>
        <v>2068</v>
      </c>
      <c r="I10736" s="800"/>
      <c r="J10736" s="800"/>
      <c r="K10736" s="800"/>
    </row>
    <row r="10737" spans="1:11">
      <c r="A10737" s="798">
        <v>119</v>
      </c>
      <c r="B10737" s="801" t="s">
        <v>3805</v>
      </c>
      <c r="C10737" s="204" t="str">
        <f>'[3]New Statement'!F1501</f>
        <v>Sarfraz Colony</v>
      </c>
      <c r="D10737" s="23">
        <f>'[3]New Statement'!G1501</f>
        <v>149460304</v>
      </c>
      <c r="E10737" s="13"/>
      <c r="F10737" s="23"/>
      <c r="G10737" s="23">
        <f>'[3]New Statement'!I1501</f>
        <v>612</v>
      </c>
      <c r="H10737" s="23">
        <f>SUM(F10737:G10737)</f>
        <v>612</v>
      </c>
      <c r="I10737" s="798" t="s">
        <v>3494</v>
      </c>
      <c r="J10737" s="798">
        <v>4</v>
      </c>
      <c r="K10737" s="798">
        <f>SUM(I10737:J10741)</f>
        <v>4</v>
      </c>
    </row>
    <row r="10738" spans="1:11" ht="25.5">
      <c r="A10738" s="799"/>
      <c r="B10738" s="802"/>
      <c r="C10738" s="204" t="str">
        <f>'[3]New Statement'!F1502</f>
        <v>Raja Ghulam Rasool Nagar</v>
      </c>
      <c r="D10738" s="23">
        <f>'[3]New Statement'!G1502</f>
        <v>149460305</v>
      </c>
      <c r="E10738" s="13"/>
      <c r="F10738" s="23"/>
      <c r="G10738" s="23">
        <f>'[3]New Statement'!I1502</f>
        <v>395</v>
      </c>
      <c r="H10738" s="23">
        <f>SUM(F10738:G10738)</f>
        <v>395</v>
      </c>
      <c r="I10738" s="799"/>
      <c r="J10738" s="799"/>
      <c r="K10738" s="799"/>
    </row>
    <row r="10739" spans="1:11" ht="25.5">
      <c r="A10739" s="799"/>
      <c r="B10739" s="802"/>
      <c r="C10739" s="204" t="str">
        <f>'[3]New Statement'!F1503</f>
        <v>Raja Ghulam Rasool Nagar</v>
      </c>
      <c r="D10739" s="23">
        <f>'[3]New Statement'!G1503</f>
        <v>149460306</v>
      </c>
      <c r="E10739" s="13"/>
      <c r="F10739" s="23"/>
      <c r="G10739" s="23">
        <f>'[3]New Statement'!I1503</f>
        <v>182</v>
      </c>
      <c r="H10739" s="23">
        <f>SUM(F10739:G10739)</f>
        <v>182</v>
      </c>
      <c r="I10739" s="799"/>
      <c r="J10739" s="799"/>
      <c r="K10739" s="799"/>
    </row>
    <row r="10740" spans="1:11">
      <c r="A10740" s="799"/>
      <c r="B10740" s="802"/>
      <c r="C10740" s="204" t="str">
        <f>'[3]New Statement'!F1504</f>
        <v>Al-Masoom Town</v>
      </c>
      <c r="D10740" s="23">
        <f>'[3]New Statement'!G1504</f>
        <v>149460307</v>
      </c>
      <c r="E10740" s="13"/>
      <c r="F10740" s="23"/>
      <c r="G10740" s="23">
        <f>'[3]New Statement'!I1504</f>
        <v>621</v>
      </c>
      <c r="H10740" s="23">
        <f>SUM(F10740:G10740)</f>
        <v>621</v>
      </c>
      <c r="I10740" s="799"/>
      <c r="J10740" s="799"/>
      <c r="K10740" s="799"/>
    </row>
    <row r="10741" spans="1:11">
      <c r="A10741" s="800"/>
      <c r="B10741" s="803"/>
      <c r="C10741" s="788" t="s">
        <v>3493</v>
      </c>
      <c r="D10741" s="789"/>
      <c r="E10741" s="26"/>
      <c r="F10741" s="203">
        <f>SUM(F10737:F10740)</f>
        <v>0</v>
      </c>
      <c r="G10741" s="203">
        <f>SUM(G10737:G10740)</f>
        <v>1810</v>
      </c>
      <c r="H10741" s="203">
        <f>SUM(H10737:H10740)</f>
        <v>1810</v>
      </c>
      <c r="I10741" s="800"/>
      <c r="J10741" s="800"/>
      <c r="K10741" s="800"/>
    </row>
    <row r="10742" spans="1:11" ht="25.5">
      <c r="A10742" s="798">
        <v>120</v>
      </c>
      <c r="B10742" s="801" t="s">
        <v>3804</v>
      </c>
      <c r="C10742" s="204" t="str">
        <f>'[3]New Statement'!F1505</f>
        <v>Hasham Town / Sarfraz Colony</v>
      </c>
      <c r="D10742" s="23">
        <f>'[3]New Statement'!G1505</f>
        <v>149460401</v>
      </c>
      <c r="E10742" s="13"/>
      <c r="F10742" s="23">
        <f>'[3]New Statement'!H1505</f>
        <v>240</v>
      </c>
      <c r="G10742" s="23"/>
      <c r="H10742" s="23">
        <f>SUM(F10742:G10742)</f>
        <v>240</v>
      </c>
      <c r="I10742" s="798">
        <v>3</v>
      </c>
      <c r="J10742" s="798" t="s">
        <v>3494</v>
      </c>
      <c r="K10742" s="798">
        <f>SUM(I10742:J10746)</f>
        <v>3</v>
      </c>
    </row>
    <row r="10743" spans="1:11" ht="25.5">
      <c r="A10743" s="799"/>
      <c r="B10743" s="802"/>
      <c r="C10743" s="204" t="str">
        <f>'[3]New Statement'!F1506</f>
        <v>Dogranwan Road Sarfraz Colony</v>
      </c>
      <c r="D10743" s="23">
        <f>'[3]New Statement'!G1506</f>
        <v>149460402</v>
      </c>
      <c r="E10743" s="13"/>
      <c r="F10743" s="23">
        <f>'[3]New Statement'!H1506</f>
        <v>327</v>
      </c>
      <c r="G10743" s="23"/>
      <c r="H10743" s="23">
        <f>SUM(F10743:G10743)</f>
        <v>327</v>
      </c>
      <c r="I10743" s="799"/>
      <c r="J10743" s="799"/>
      <c r="K10743" s="799"/>
    </row>
    <row r="10744" spans="1:11" ht="25.5">
      <c r="A10744" s="799"/>
      <c r="B10744" s="802"/>
      <c r="C10744" s="204" t="str">
        <f>'[3]New Statement'!F1507</f>
        <v>Rasool Pura Dogranwan Road</v>
      </c>
      <c r="D10744" s="23">
        <f>'[3]New Statement'!G1507</f>
        <v>149460403</v>
      </c>
      <c r="E10744" s="13"/>
      <c r="F10744" s="23">
        <f>'[3]New Statement'!H1507</f>
        <v>539</v>
      </c>
      <c r="G10744" s="23"/>
      <c r="H10744" s="23">
        <f>SUM(F10744:G10744)</f>
        <v>539</v>
      </c>
      <c r="I10744" s="799"/>
      <c r="J10744" s="799"/>
      <c r="K10744" s="799"/>
    </row>
    <row r="10745" spans="1:11" ht="25.5">
      <c r="A10745" s="799"/>
      <c r="B10745" s="802"/>
      <c r="C10745" s="204" t="str">
        <f>'[3]New Statement'!F1508</f>
        <v>Faiq Street Samundri Road</v>
      </c>
      <c r="D10745" s="23">
        <f>'[3]New Statement'!G1508</f>
        <v>149460404</v>
      </c>
      <c r="E10745" s="13"/>
      <c r="F10745" s="23">
        <f>'[3]New Statement'!H1508</f>
        <v>18</v>
      </c>
      <c r="G10745" s="23"/>
      <c r="H10745" s="23">
        <f>SUM(F10745:G10745)</f>
        <v>18</v>
      </c>
      <c r="I10745" s="799"/>
      <c r="J10745" s="799"/>
      <c r="K10745" s="799"/>
    </row>
    <row r="10746" spans="1:11">
      <c r="A10746" s="800"/>
      <c r="B10746" s="803"/>
      <c r="C10746" s="788" t="s">
        <v>3493</v>
      </c>
      <c r="D10746" s="789"/>
      <c r="E10746" s="26"/>
      <c r="F10746" s="203">
        <f>SUM(F10742:F10745)</f>
        <v>1124</v>
      </c>
      <c r="G10746" s="203">
        <f>SUM(G10742:G10745)</f>
        <v>0</v>
      </c>
      <c r="H10746" s="203">
        <f>SUM(H10742:H10745)</f>
        <v>1124</v>
      </c>
      <c r="I10746" s="800"/>
      <c r="J10746" s="800"/>
      <c r="K10746" s="800"/>
    </row>
    <row r="10747" spans="1:11" ht="25.5">
      <c r="A10747" s="798">
        <v>121</v>
      </c>
      <c r="B10747" s="801" t="s">
        <v>3803</v>
      </c>
      <c r="C10747" s="204" t="str">
        <f>'[3]New Statement'!F1505</f>
        <v>Hasham Town / Sarfraz Colony</v>
      </c>
      <c r="D10747" s="23">
        <f>'[3]New Statement'!G1505</f>
        <v>149460401</v>
      </c>
      <c r="E10747" s="13"/>
      <c r="F10747" s="23"/>
      <c r="G10747" s="23">
        <f>'[3]New Statement'!I1505</f>
        <v>175</v>
      </c>
      <c r="H10747" s="23">
        <f>SUM(F10747:G10747)</f>
        <v>175</v>
      </c>
      <c r="I10747" s="798" t="s">
        <v>3494</v>
      </c>
      <c r="J10747" s="798">
        <v>2</v>
      </c>
      <c r="K10747" s="798">
        <f>SUM(I10747:J10751)</f>
        <v>2</v>
      </c>
    </row>
    <row r="10748" spans="1:11" ht="25.5">
      <c r="A10748" s="799"/>
      <c r="B10748" s="802"/>
      <c r="C10748" s="204" t="str">
        <f>'[3]New Statement'!F1506</f>
        <v>Dogranwan Road Sarfraz Colony</v>
      </c>
      <c r="D10748" s="23">
        <f>'[3]New Statement'!G1506</f>
        <v>149460402</v>
      </c>
      <c r="E10748" s="13"/>
      <c r="F10748" s="23"/>
      <c r="G10748" s="23">
        <f>'[3]New Statement'!I1506</f>
        <v>237</v>
      </c>
      <c r="H10748" s="23">
        <f>SUM(F10748:G10748)</f>
        <v>237</v>
      </c>
      <c r="I10748" s="799"/>
      <c r="J10748" s="799"/>
      <c r="K10748" s="799"/>
    </row>
    <row r="10749" spans="1:11" ht="25.5">
      <c r="A10749" s="799"/>
      <c r="B10749" s="802"/>
      <c r="C10749" s="204" t="str">
        <f>'[3]New Statement'!F1507</f>
        <v>Rasool Pura Dogranwan Road</v>
      </c>
      <c r="D10749" s="23">
        <f>'[3]New Statement'!G1507</f>
        <v>149460403</v>
      </c>
      <c r="E10749" s="13"/>
      <c r="F10749" s="23"/>
      <c r="G10749" s="23">
        <f>'[3]New Statement'!I1507</f>
        <v>469</v>
      </c>
      <c r="H10749" s="23">
        <f>SUM(F10749:G10749)</f>
        <v>469</v>
      </c>
      <c r="I10749" s="799"/>
      <c r="J10749" s="799"/>
      <c r="K10749" s="799"/>
    </row>
    <row r="10750" spans="1:11" ht="25.5">
      <c r="A10750" s="799"/>
      <c r="B10750" s="802"/>
      <c r="C10750" s="204" t="str">
        <f>'[3]New Statement'!F1508</f>
        <v>Faiq Street Samundri Road</v>
      </c>
      <c r="D10750" s="23">
        <f>'[3]New Statement'!G1508</f>
        <v>149460404</v>
      </c>
      <c r="E10750" s="13"/>
      <c r="F10750" s="23"/>
      <c r="G10750" s="23">
        <f>'[3]New Statement'!I1508</f>
        <v>13</v>
      </c>
      <c r="H10750" s="23">
        <f>SUM(F10750:G10750)</f>
        <v>13</v>
      </c>
      <c r="I10750" s="799"/>
      <c r="J10750" s="799"/>
      <c r="K10750" s="799"/>
    </row>
    <row r="10751" spans="1:11">
      <c r="A10751" s="800"/>
      <c r="B10751" s="803"/>
      <c r="C10751" s="788" t="s">
        <v>3493</v>
      </c>
      <c r="D10751" s="789"/>
      <c r="E10751" s="26"/>
      <c r="F10751" s="203">
        <f>SUM(F10747:F10750)</f>
        <v>0</v>
      </c>
      <c r="G10751" s="203">
        <f>SUM(G10747:G10750)</f>
        <v>894</v>
      </c>
      <c r="H10751" s="203">
        <f>SUM(H10747:H10750)</f>
        <v>894</v>
      </c>
      <c r="I10751" s="800"/>
      <c r="J10751" s="800"/>
      <c r="K10751" s="800"/>
    </row>
    <row r="10752" spans="1:11">
      <c r="A10752" s="2"/>
      <c r="B10752" s="15"/>
      <c r="C10752" s="202"/>
      <c r="D10752" s="3"/>
      <c r="E10752" s="3"/>
      <c r="F10752" s="3"/>
      <c r="G10752" s="3"/>
      <c r="H10752" s="11"/>
      <c r="I10752" s="202"/>
      <c r="J10752" s="202"/>
      <c r="K10752" s="202"/>
    </row>
    <row r="10753" spans="1:11" ht="15.75">
      <c r="A10753" s="401" t="s">
        <v>3912</v>
      </c>
      <c r="B10753" s="401"/>
      <c r="C10753" s="401"/>
      <c r="D10753" s="401"/>
      <c r="E10753" s="213"/>
      <c r="F10753" s="213"/>
      <c r="G10753" s="213"/>
      <c r="H10753" s="213"/>
      <c r="I10753" s="1"/>
      <c r="J10753" s="1"/>
      <c r="K10753" s="1"/>
    </row>
    <row r="10754" spans="1:11">
      <c r="A10754" s="769" t="s">
        <v>7</v>
      </c>
      <c r="B10754" s="796" t="s">
        <v>3911</v>
      </c>
      <c r="C10754" s="773" t="s">
        <v>3696</v>
      </c>
      <c r="D10754" s="864" t="s">
        <v>3695</v>
      </c>
      <c r="E10754" s="769" t="s">
        <v>3694</v>
      </c>
      <c r="F10754" s="861" t="s">
        <v>3693</v>
      </c>
      <c r="G10754" s="862"/>
      <c r="H10754" s="863"/>
      <c r="I10754" s="864" t="s">
        <v>3910</v>
      </c>
      <c r="J10754" s="864"/>
      <c r="K10754" s="864"/>
    </row>
    <row r="10755" spans="1:11">
      <c r="A10755" s="770"/>
      <c r="B10755" s="797"/>
      <c r="C10755" s="774"/>
      <c r="D10755" s="864"/>
      <c r="E10755" s="770"/>
      <c r="F10755" s="201" t="s">
        <v>0</v>
      </c>
      <c r="G10755" s="200" t="s">
        <v>1</v>
      </c>
      <c r="H10755" s="200" t="s">
        <v>2</v>
      </c>
      <c r="I10755" s="200" t="s">
        <v>0</v>
      </c>
      <c r="J10755" s="200" t="s">
        <v>1</v>
      </c>
      <c r="K10755" s="200" t="s">
        <v>3691</v>
      </c>
    </row>
    <row r="10756" spans="1:11">
      <c r="A10756" s="198"/>
      <c r="B10756" s="198">
        <v>2</v>
      </c>
      <c r="C10756" s="198">
        <v>3</v>
      </c>
      <c r="D10756" s="198">
        <v>4</v>
      </c>
      <c r="E10756" s="198">
        <v>5</v>
      </c>
      <c r="F10756" s="198">
        <v>6</v>
      </c>
      <c r="G10756" s="5">
        <v>7</v>
      </c>
      <c r="H10756" s="5">
        <v>8</v>
      </c>
      <c r="I10756" s="198">
        <v>9</v>
      </c>
      <c r="J10756" s="198">
        <v>10</v>
      </c>
      <c r="K10756" s="198">
        <v>11</v>
      </c>
    </row>
    <row r="10757" spans="1:11">
      <c r="A10757" s="814">
        <v>1</v>
      </c>
      <c r="B10757" s="801" t="s">
        <v>3801</v>
      </c>
      <c r="C10757" s="204" t="str">
        <f>'[3]New Statement'!F1511</f>
        <v xml:space="preserve">Tanki Wala Park </v>
      </c>
      <c r="D10757" s="23">
        <f>'[3]New Statement'!G1511</f>
        <v>149470101</v>
      </c>
      <c r="E10757" s="110"/>
      <c r="F10757" s="23">
        <f>'[3]New Statement'!H1511</f>
        <v>422</v>
      </c>
      <c r="G10757" s="23"/>
      <c r="H10757" s="110">
        <f>SUM(F10757:G10757)</f>
        <v>422</v>
      </c>
      <c r="I10757" s="798">
        <v>4</v>
      </c>
      <c r="J10757" s="798" t="s">
        <v>3494</v>
      </c>
      <c r="K10757" s="798">
        <f>SUM(I10757:J10761)</f>
        <v>4</v>
      </c>
    </row>
    <row r="10758" spans="1:11">
      <c r="A10758" s="799"/>
      <c r="B10758" s="802"/>
      <c r="C10758" s="204" t="str">
        <f>'[3]New Statement'!F1512</f>
        <v xml:space="preserve">Tanki Wala Park </v>
      </c>
      <c r="D10758" s="23">
        <f>'[3]New Statement'!G1512</f>
        <v>149470102</v>
      </c>
      <c r="E10758" s="110"/>
      <c r="F10758" s="23">
        <f>'[3]New Statement'!H1512</f>
        <v>449</v>
      </c>
      <c r="G10758" s="23"/>
      <c r="H10758" s="110">
        <f>SUM(F10758:G10758)</f>
        <v>449</v>
      </c>
      <c r="I10758" s="799"/>
      <c r="J10758" s="799"/>
      <c r="K10758" s="799"/>
    </row>
    <row r="10759" spans="1:11" ht="38.25">
      <c r="A10759" s="799"/>
      <c r="B10759" s="802"/>
      <c r="C10759" s="205" t="str">
        <f>'[3]New Statement'!F1540</f>
        <v>C Block Tariq Chowk Daccan Park Samanabad</v>
      </c>
      <c r="D10759" s="25">
        <f>'[3]New Statement'!G1540</f>
        <v>149480101</v>
      </c>
      <c r="E10759" s="27"/>
      <c r="F10759" s="210">
        <f>'[3]New Statement'!H1540</f>
        <v>374</v>
      </c>
      <c r="G10759" s="210"/>
      <c r="H10759" s="27">
        <f>SUM(F10759:G10759)</f>
        <v>374</v>
      </c>
      <c r="I10759" s="799"/>
      <c r="J10759" s="799"/>
      <c r="K10759" s="799"/>
    </row>
    <row r="10760" spans="1:11" ht="38.25">
      <c r="A10760" s="799"/>
      <c r="B10760" s="802"/>
      <c r="C10760" s="205" t="str">
        <f>'[3]New Statement'!F1541</f>
        <v>C Block Tariq Chowk Daccan Park Samanabad</v>
      </c>
      <c r="D10760" s="25">
        <f>'[3]New Statement'!G1541</f>
        <v>149480102</v>
      </c>
      <c r="E10760" s="110"/>
      <c r="F10760" s="25">
        <f>'[3]New Statement'!H1541</f>
        <v>554</v>
      </c>
      <c r="G10760" s="25"/>
      <c r="H10760" s="110">
        <f>SUM(F10760:G10760)</f>
        <v>554</v>
      </c>
      <c r="I10760" s="799"/>
      <c r="J10760" s="799"/>
      <c r="K10760" s="799"/>
    </row>
    <row r="10761" spans="1:11">
      <c r="A10761" s="800"/>
      <c r="B10761" s="803"/>
      <c r="C10761" s="788" t="s">
        <v>3493</v>
      </c>
      <c r="D10761" s="789"/>
      <c r="E10761" s="26"/>
      <c r="F10761" s="203">
        <f>SUM(F10757:F10760)</f>
        <v>1799</v>
      </c>
      <c r="G10761" s="203">
        <f>SUM(G10757:G10760)</f>
        <v>0</v>
      </c>
      <c r="H10761" s="203">
        <f>SUM(H10757:H10760)</f>
        <v>1799</v>
      </c>
      <c r="I10761" s="800"/>
      <c r="J10761" s="800"/>
      <c r="K10761" s="800"/>
    </row>
    <row r="10762" spans="1:11">
      <c r="A10762" s="798">
        <v>2</v>
      </c>
      <c r="B10762" s="801" t="s">
        <v>3802</v>
      </c>
      <c r="C10762" s="204" t="str">
        <f>'[3]New Statement'!F1511</f>
        <v xml:space="preserve">Tanki Wala Park </v>
      </c>
      <c r="D10762" s="23">
        <f>'[3]New Statement'!G1511</f>
        <v>149470101</v>
      </c>
      <c r="E10762" s="110"/>
      <c r="F10762" s="23"/>
      <c r="G10762" s="23">
        <f>'[3]New Statement'!I1511</f>
        <v>343</v>
      </c>
      <c r="H10762" s="110">
        <f>SUM(F10762:G10762)</f>
        <v>343</v>
      </c>
      <c r="I10762" s="798" t="s">
        <v>3494</v>
      </c>
      <c r="J10762" s="798">
        <v>3</v>
      </c>
      <c r="K10762" s="798">
        <f>SUM(I10762:J10766)</f>
        <v>3</v>
      </c>
    </row>
    <row r="10763" spans="1:11">
      <c r="A10763" s="799"/>
      <c r="B10763" s="802"/>
      <c r="C10763" s="204" t="str">
        <f>'[3]New Statement'!F1512</f>
        <v xml:space="preserve">Tanki Wala Park </v>
      </c>
      <c r="D10763" s="23">
        <f>'[3]New Statement'!G1512</f>
        <v>149470102</v>
      </c>
      <c r="E10763" s="110"/>
      <c r="F10763" s="23"/>
      <c r="G10763" s="23">
        <f>'[3]New Statement'!I1512</f>
        <v>372</v>
      </c>
      <c r="H10763" s="110">
        <f>SUM(F10763:G10763)</f>
        <v>372</v>
      </c>
      <c r="I10763" s="799"/>
      <c r="J10763" s="799"/>
      <c r="K10763" s="799"/>
    </row>
    <row r="10764" spans="1:11" ht="38.25">
      <c r="A10764" s="799"/>
      <c r="B10764" s="802"/>
      <c r="C10764" s="205" t="str">
        <f>'[3]New Statement'!F1540</f>
        <v>C Block Tariq Chowk Daccan Park Samanabad</v>
      </c>
      <c r="D10764" s="25">
        <f>'[3]New Statement'!G1540</f>
        <v>149480101</v>
      </c>
      <c r="E10764" s="110"/>
      <c r="F10764" s="25"/>
      <c r="G10764" s="25">
        <f>'[3]New Statement'!I1540</f>
        <v>326</v>
      </c>
      <c r="H10764" s="110">
        <f>SUM(F10764:G10764)</f>
        <v>326</v>
      </c>
      <c r="I10764" s="799"/>
      <c r="J10764" s="799"/>
      <c r="K10764" s="799"/>
    </row>
    <row r="10765" spans="1:11" ht="38.25">
      <c r="A10765" s="799"/>
      <c r="B10765" s="802"/>
      <c r="C10765" s="205" t="str">
        <f>'[3]New Statement'!F1541</f>
        <v>C Block Tariq Chowk Daccan Park Samanabad</v>
      </c>
      <c r="D10765" s="25">
        <f>'[3]New Statement'!G1541</f>
        <v>149480102</v>
      </c>
      <c r="E10765" s="110"/>
      <c r="F10765" s="25"/>
      <c r="G10765" s="25">
        <f>'[3]New Statement'!I1541</f>
        <v>496</v>
      </c>
      <c r="H10765" s="110">
        <f>SUM(F10765:G10765)</f>
        <v>496</v>
      </c>
      <c r="I10765" s="799"/>
      <c r="J10765" s="799"/>
      <c r="K10765" s="799"/>
    </row>
    <row r="10766" spans="1:11">
      <c r="A10766" s="800"/>
      <c r="B10766" s="803"/>
      <c r="C10766" s="788" t="s">
        <v>3493</v>
      </c>
      <c r="D10766" s="789"/>
      <c r="E10766" s="26"/>
      <c r="F10766" s="203">
        <f>SUM(F10762:F10765)</f>
        <v>0</v>
      </c>
      <c r="G10766" s="203">
        <f>SUM(G10762:G10765)</f>
        <v>1537</v>
      </c>
      <c r="H10766" s="203">
        <f>SUM(H10762:H10765)</f>
        <v>1537</v>
      </c>
      <c r="I10766" s="800"/>
      <c r="J10766" s="800"/>
      <c r="K10766" s="800"/>
    </row>
    <row r="10767" spans="1:11">
      <c r="A10767" s="806">
        <v>3</v>
      </c>
      <c r="B10767" s="808" t="s">
        <v>3801</v>
      </c>
      <c r="C10767" s="204" t="str">
        <f>'[3]New Statement'!F1513</f>
        <v xml:space="preserve">Tanki Wala Park </v>
      </c>
      <c r="D10767" s="23">
        <f>'[3]New Statement'!G1513</f>
        <v>149470103</v>
      </c>
      <c r="E10767" s="110"/>
      <c r="F10767" s="23">
        <f>'[3]New Statement'!H1513</f>
        <v>442</v>
      </c>
      <c r="G10767" s="23"/>
      <c r="H10767" s="110">
        <f>SUM(F10767:G10767)</f>
        <v>442</v>
      </c>
      <c r="I10767" s="806">
        <v>3</v>
      </c>
      <c r="J10767" s="806" t="s">
        <v>3494</v>
      </c>
      <c r="K10767" s="806">
        <f>SUM(I10767:J10770)</f>
        <v>3</v>
      </c>
    </row>
    <row r="10768" spans="1:11" ht="25.5">
      <c r="A10768" s="806"/>
      <c r="B10768" s="808"/>
      <c r="C10768" s="204" t="str">
        <f>'[3]New Statement'!F1514</f>
        <v>Madni Chowk to D-Type Pull</v>
      </c>
      <c r="D10768" s="23">
        <f>'[3]New Statement'!G1514</f>
        <v>149470104</v>
      </c>
      <c r="E10768" s="110"/>
      <c r="F10768" s="23">
        <f>'[3]New Statement'!H1514</f>
        <v>399</v>
      </c>
      <c r="G10768" s="23"/>
      <c r="H10768" s="110">
        <f>SUM(F10768:G10768)</f>
        <v>399</v>
      </c>
      <c r="I10768" s="806"/>
      <c r="J10768" s="806"/>
      <c r="K10768" s="806"/>
    </row>
    <row r="10769" spans="1:11" ht="25.5">
      <c r="A10769" s="806"/>
      <c r="B10769" s="808"/>
      <c r="C10769" s="204" t="str">
        <f>'[3]New Statement'!F1515</f>
        <v>Madni Chowk to D-Type Pull</v>
      </c>
      <c r="D10769" s="23">
        <f>'[3]New Statement'!G1515</f>
        <v>149470105</v>
      </c>
      <c r="E10769" s="110"/>
      <c r="F10769" s="23">
        <f>'[3]New Statement'!H1515</f>
        <v>343</v>
      </c>
      <c r="G10769" s="23"/>
      <c r="H10769" s="110">
        <f>SUM(F10769:G10769)</f>
        <v>343</v>
      </c>
      <c r="I10769" s="806"/>
      <c r="J10769" s="806"/>
      <c r="K10769" s="806"/>
    </row>
    <row r="10770" spans="1:11">
      <c r="A10770" s="806"/>
      <c r="B10770" s="808"/>
      <c r="C10770" s="777" t="s">
        <v>3493</v>
      </c>
      <c r="D10770" s="777"/>
      <c r="E10770" s="26"/>
      <c r="F10770" s="90">
        <f>SUM(F10767:F10769)</f>
        <v>1184</v>
      </c>
      <c r="G10770" s="90">
        <f>SUM(G10767:G10769)</f>
        <v>0</v>
      </c>
      <c r="H10770" s="90">
        <f>SUM(H10767:H10769)</f>
        <v>1184</v>
      </c>
      <c r="I10770" s="806"/>
      <c r="J10770" s="806"/>
      <c r="K10770" s="806"/>
    </row>
    <row r="10771" spans="1:11">
      <c r="A10771" s="798">
        <v>4</v>
      </c>
      <c r="B10771" s="804" t="s">
        <v>3800</v>
      </c>
      <c r="C10771" s="204" t="str">
        <f>'[3]New Statement'!F1513</f>
        <v xml:space="preserve">Tanki Wala Park </v>
      </c>
      <c r="D10771" s="23">
        <f>'[3]New Statement'!G1513</f>
        <v>149470103</v>
      </c>
      <c r="E10771" s="110"/>
      <c r="F10771" s="23"/>
      <c r="G10771" s="23">
        <f>'[3]New Statement'!I1513</f>
        <v>357</v>
      </c>
      <c r="H10771" s="110">
        <f>SUM(F10771:G10771)</f>
        <v>357</v>
      </c>
      <c r="I10771" s="798" t="s">
        <v>3494</v>
      </c>
      <c r="J10771" s="798">
        <v>2</v>
      </c>
      <c r="K10771" s="798">
        <f>SUM(I10771:J10774)</f>
        <v>2</v>
      </c>
    </row>
    <row r="10772" spans="1:11" ht="25.5">
      <c r="A10772" s="799"/>
      <c r="B10772" s="805"/>
      <c r="C10772" s="204" t="str">
        <f>'[3]New Statement'!F1514</f>
        <v>Madni Chowk to D-Type Pull</v>
      </c>
      <c r="D10772" s="23">
        <f>'[3]New Statement'!G1514</f>
        <v>149470104</v>
      </c>
      <c r="E10772" s="110"/>
      <c r="F10772" s="23"/>
      <c r="G10772" s="23">
        <f>'[3]New Statement'!I1514</f>
        <v>326</v>
      </c>
      <c r="H10772" s="110">
        <f>SUM(F10772:G10772)</f>
        <v>326</v>
      </c>
      <c r="I10772" s="799"/>
      <c r="J10772" s="799"/>
      <c r="K10772" s="799"/>
    </row>
    <row r="10773" spans="1:11" ht="25.5">
      <c r="A10773" s="799"/>
      <c r="B10773" s="805"/>
      <c r="C10773" s="204" t="str">
        <f>'[3]New Statement'!F1515</f>
        <v>Madni Chowk to D-Type Pull</v>
      </c>
      <c r="D10773" s="23">
        <f>'[3]New Statement'!G1515</f>
        <v>149470105</v>
      </c>
      <c r="E10773" s="110"/>
      <c r="F10773" s="23"/>
      <c r="G10773" s="23">
        <f>'[3]New Statement'!I1515</f>
        <v>276</v>
      </c>
      <c r="H10773" s="110">
        <f>SUM(F10773:G10773)</f>
        <v>276</v>
      </c>
      <c r="I10773" s="799"/>
      <c r="J10773" s="799"/>
      <c r="K10773" s="799"/>
    </row>
    <row r="10774" spans="1:11">
      <c r="A10774" s="799"/>
      <c r="B10774" s="807"/>
      <c r="C10774" s="788" t="s">
        <v>3493</v>
      </c>
      <c r="D10774" s="789"/>
      <c r="E10774" s="26"/>
      <c r="F10774" s="203">
        <f>SUM(F10771:F10773)</f>
        <v>0</v>
      </c>
      <c r="G10774" s="203">
        <f>SUM(G10771:G10773)</f>
        <v>959</v>
      </c>
      <c r="H10774" s="203">
        <f>SUM(H10771:H10773)</f>
        <v>959</v>
      </c>
      <c r="I10774" s="799"/>
      <c r="J10774" s="799"/>
      <c r="K10774" s="799"/>
    </row>
    <row r="10775" spans="1:11" ht="38.25">
      <c r="A10775" s="806">
        <v>5</v>
      </c>
      <c r="B10775" s="808" t="s">
        <v>3801</v>
      </c>
      <c r="C10775" s="204" t="str">
        <f>'[3]New Statement'!F1542</f>
        <v>C Block Tariq Chowk Daccan Park Samanabad</v>
      </c>
      <c r="D10775" s="23">
        <f>'[3]New Statement'!G1542</f>
        <v>149480103</v>
      </c>
      <c r="E10775" s="110"/>
      <c r="F10775" s="23">
        <f>'[3]New Statement'!H1542</f>
        <v>502</v>
      </c>
      <c r="G10775" s="23"/>
      <c r="H10775" s="110">
        <f>SUM(F10775:G10775)</f>
        <v>502</v>
      </c>
      <c r="I10775" s="806">
        <v>2</v>
      </c>
      <c r="J10775" s="806" t="s">
        <v>3494</v>
      </c>
      <c r="K10775" s="806">
        <f>SUM(I10775:J10777)</f>
        <v>2</v>
      </c>
    </row>
    <row r="10776" spans="1:11" ht="38.25">
      <c r="A10776" s="806"/>
      <c r="B10776" s="808"/>
      <c r="C10776" s="204" t="str">
        <f>'[3]New Statement'!F1543</f>
        <v>C Block Tariq Chowk Daccan Park Samanabad</v>
      </c>
      <c r="D10776" s="23">
        <f>'[3]New Statement'!G1543</f>
        <v>149480104</v>
      </c>
      <c r="E10776" s="110"/>
      <c r="F10776" s="23">
        <f>'[3]New Statement'!H1543</f>
        <v>574</v>
      </c>
      <c r="G10776" s="23"/>
      <c r="H10776" s="110">
        <f>SUM(F10776:G10776)</f>
        <v>574</v>
      </c>
      <c r="I10776" s="806"/>
      <c r="J10776" s="806"/>
      <c r="K10776" s="806"/>
    </row>
    <row r="10777" spans="1:11">
      <c r="A10777" s="806"/>
      <c r="B10777" s="808"/>
      <c r="C10777" s="777" t="s">
        <v>3493</v>
      </c>
      <c r="D10777" s="777"/>
      <c r="E10777" s="26"/>
      <c r="F10777" s="90">
        <f>SUM(F10775:F10776)</f>
        <v>1076</v>
      </c>
      <c r="G10777" s="90">
        <f>SUM(G10775:G10776)</f>
        <v>0</v>
      </c>
      <c r="H10777" s="90">
        <f>SUM(H10775:H10776)</f>
        <v>1076</v>
      </c>
      <c r="I10777" s="806"/>
      <c r="J10777" s="806"/>
      <c r="K10777" s="806"/>
    </row>
    <row r="10778" spans="1:11" ht="38.25">
      <c r="A10778" s="806">
        <v>6</v>
      </c>
      <c r="B10778" s="804" t="s">
        <v>3800</v>
      </c>
      <c r="C10778" s="205" t="str">
        <f>'[3]New Statement'!F1542</f>
        <v>C Block Tariq Chowk Daccan Park Samanabad</v>
      </c>
      <c r="D10778" s="25">
        <f>'[3]New Statement'!G1542</f>
        <v>149480103</v>
      </c>
      <c r="E10778" s="110"/>
      <c r="F10778" s="25"/>
      <c r="G10778" s="25">
        <f>'[3]New Statement'!I1542</f>
        <v>449</v>
      </c>
      <c r="H10778" s="110">
        <f>SUM(F10778:G10778)</f>
        <v>449</v>
      </c>
      <c r="I10778" s="806" t="s">
        <v>3494</v>
      </c>
      <c r="J10778" s="806">
        <v>2</v>
      </c>
      <c r="K10778" s="806">
        <f>SUM(I10778:J10780)</f>
        <v>2</v>
      </c>
    </row>
    <row r="10779" spans="1:11" ht="38.25">
      <c r="A10779" s="806"/>
      <c r="B10779" s="805"/>
      <c r="C10779" s="205" t="str">
        <f>'[3]New Statement'!F1543</f>
        <v>C Block Tariq Chowk Daccan Park Samanabad</v>
      </c>
      <c r="D10779" s="25">
        <f>'[3]New Statement'!G1543</f>
        <v>149480104</v>
      </c>
      <c r="E10779" s="110"/>
      <c r="F10779" s="25"/>
      <c r="G10779" s="25">
        <f>'[3]New Statement'!I1543</f>
        <v>510</v>
      </c>
      <c r="H10779" s="110">
        <f>SUM(F10779:G10779)</f>
        <v>510</v>
      </c>
      <c r="I10779" s="806"/>
      <c r="J10779" s="806"/>
      <c r="K10779" s="806"/>
    </row>
    <row r="10780" spans="1:11">
      <c r="A10780" s="806"/>
      <c r="B10780" s="807"/>
      <c r="C10780" s="788" t="s">
        <v>3493</v>
      </c>
      <c r="D10780" s="789"/>
      <c r="E10780" s="26"/>
      <c r="F10780" s="203">
        <f>SUM(F10778:F10779)</f>
        <v>0</v>
      </c>
      <c r="G10780" s="203">
        <f>SUM(G10778:G10779)</f>
        <v>959</v>
      </c>
      <c r="H10780" s="203">
        <f>SUM(H10778:H10779)</f>
        <v>959</v>
      </c>
      <c r="I10780" s="806"/>
      <c r="J10780" s="806"/>
      <c r="K10780" s="806"/>
    </row>
    <row r="10781" spans="1:11" ht="25.5">
      <c r="A10781" s="798">
        <v>7</v>
      </c>
      <c r="B10781" s="801" t="s">
        <v>3799</v>
      </c>
      <c r="C10781" s="204" t="str">
        <f>'[3]New Statement'!F1516</f>
        <v>Samanabad Gate No.1 to 2</v>
      </c>
      <c r="D10781" s="23">
        <f>'[3]New Statement'!G1516</f>
        <v>149470201</v>
      </c>
      <c r="E10781" s="110"/>
      <c r="F10781" s="23">
        <f>'[3]New Statement'!H1516</f>
        <v>474</v>
      </c>
      <c r="G10781" s="23"/>
      <c r="H10781" s="110">
        <f>SUM(F10781:G10781)</f>
        <v>474</v>
      </c>
      <c r="I10781" s="798">
        <v>4</v>
      </c>
      <c r="J10781" s="798" t="s">
        <v>3494</v>
      </c>
      <c r="K10781" s="798">
        <f>SUM(I10781:J10784)</f>
        <v>4</v>
      </c>
    </row>
    <row r="10782" spans="1:11" ht="25.5">
      <c r="A10782" s="799"/>
      <c r="B10782" s="802"/>
      <c r="C10782" s="204" t="str">
        <f>'[3]New Statement'!F1517</f>
        <v>Samanabad Gate No.1 to 2</v>
      </c>
      <c r="D10782" s="23">
        <f>'[3]New Statement'!G1517</f>
        <v>149470202</v>
      </c>
      <c r="E10782" s="110"/>
      <c r="F10782" s="23">
        <f>'[3]New Statement'!H1517</f>
        <v>578</v>
      </c>
      <c r="G10782" s="23"/>
      <c r="H10782" s="110">
        <f>SUM(F10782:G10782)</f>
        <v>578</v>
      </c>
      <c r="I10782" s="799"/>
      <c r="J10782" s="799"/>
      <c r="K10782" s="799"/>
    </row>
    <row r="10783" spans="1:11" ht="25.5">
      <c r="A10783" s="799"/>
      <c r="B10783" s="802"/>
      <c r="C10783" s="204" t="str">
        <f>'[3]New Statement'!F1518</f>
        <v>Samanabad Gate No.1 to 2</v>
      </c>
      <c r="D10783" s="23">
        <f>'[3]New Statement'!G1518</f>
        <v>149470203</v>
      </c>
      <c r="E10783" s="110"/>
      <c r="F10783" s="23">
        <f>'[3]New Statement'!H1518</f>
        <v>550</v>
      </c>
      <c r="G10783" s="23"/>
      <c r="H10783" s="110">
        <f>SUM(F10783:G10783)</f>
        <v>550</v>
      </c>
      <c r="I10783" s="799"/>
      <c r="J10783" s="799"/>
      <c r="K10783" s="799"/>
    </row>
    <row r="10784" spans="1:11">
      <c r="A10784" s="800"/>
      <c r="B10784" s="803"/>
      <c r="C10784" s="788" t="s">
        <v>3493</v>
      </c>
      <c r="D10784" s="789"/>
      <c r="E10784" s="26"/>
      <c r="F10784" s="203">
        <f>SUM(F10781:F10783)</f>
        <v>1602</v>
      </c>
      <c r="G10784" s="203">
        <f>SUM(G10781:G10783)</f>
        <v>0</v>
      </c>
      <c r="H10784" s="203">
        <f>SUM(H10781:H10783)</f>
        <v>1602</v>
      </c>
      <c r="I10784" s="800"/>
      <c r="J10784" s="800"/>
      <c r="K10784" s="800"/>
    </row>
    <row r="10785" spans="1:11" ht="25.5">
      <c r="A10785" s="798">
        <v>8</v>
      </c>
      <c r="B10785" s="801" t="s">
        <v>3798</v>
      </c>
      <c r="C10785" s="204" t="str">
        <f>'[3]New Statement'!F1516</f>
        <v>Samanabad Gate No.1 to 2</v>
      </c>
      <c r="D10785" s="23">
        <f>'[3]New Statement'!G1516</f>
        <v>149470201</v>
      </c>
      <c r="E10785" s="110"/>
      <c r="F10785" s="23"/>
      <c r="G10785" s="23">
        <f>'[3]New Statement'!I1516</f>
        <v>355</v>
      </c>
      <c r="H10785" s="110">
        <f>SUM(F10785:G10785)</f>
        <v>355</v>
      </c>
      <c r="I10785" s="798" t="s">
        <v>3494</v>
      </c>
      <c r="J10785" s="798">
        <v>3</v>
      </c>
      <c r="K10785" s="798">
        <f>SUM(I10785:J10788)</f>
        <v>3</v>
      </c>
    </row>
    <row r="10786" spans="1:11" ht="25.5">
      <c r="A10786" s="799"/>
      <c r="B10786" s="802"/>
      <c r="C10786" s="204" t="str">
        <f>'[3]New Statement'!F1517</f>
        <v>Samanabad Gate No.1 to 2</v>
      </c>
      <c r="D10786" s="23">
        <f>'[3]New Statement'!G1517</f>
        <v>149470202</v>
      </c>
      <c r="E10786" s="110"/>
      <c r="F10786" s="23"/>
      <c r="G10786" s="23">
        <f>'[3]New Statement'!I1517</f>
        <v>509</v>
      </c>
      <c r="H10786" s="110">
        <f>SUM(F10786:G10786)</f>
        <v>509</v>
      </c>
      <c r="I10786" s="799"/>
      <c r="J10786" s="799"/>
      <c r="K10786" s="799"/>
    </row>
    <row r="10787" spans="1:11" ht="25.5">
      <c r="A10787" s="799"/>
      <c r="B10787" s="802"/>
      <c r="C10787" s="204" t="str">
        <f>'[3]New Statement'!F1518</f>
        <v>Samanabad Gate No.1 to 2</v>
      </c>
      <c r="D10787" s="23">
        <f>'[3]New Statement'!G1518</f>
        <v>149470203</v>
      </c>
      <c r="E10787" s="110"/>
      <c r="F10787" s="23"/>
      <c r="G10787" s="23">
        <f>'[3]New Statement'!I1518</f>
        <v>414</v>
      </c>
      <c r="H10787" s="110">
        <f>SUM(F10787:G10787)</f>
        <v>414</v>
      </c>
      <c r="I10787" s="799"/>
      <c r="J10787" s="799"/>
      <c r="K10787" s="799"/>
    </row>
    <row r="10788" spans="1:11">
      <c r="A10788" s="800"/>
      <c r="B10788" s="803"/>
      <c r="C10788" s="788" t="s">
        <v>3493</v>
      </c>
      <c r="D10788" s="789"/>
      <c r="E10788" s="26"/>
      <c r="F10788" s="203">
        <f>SUM(F10785:F10787)</f>
        <v>0</v>
      </c>
      <c r="G10788" s="203">
        <f>SUM(G10785:G10787)</f>
        <v>1278</v>
      </c>
      <c r="H10788" s="203">
        <f>SUM(H10785:H10787)</f>
        <v>1278</v>
      </c>
      <c r="I10788" s="800"/>
      <c r="J10788" s="800"/>
      <c r="K10788" s="800"/>
    </row>
    <row r="10789" spans="1:11" ht="51">
      <c r="A10789" s="798">
        <v>9</v>
      </c>
      <c r="B10789" s="801" t="s">
        <v>3797</v>
      </c>
      <c r="C10789" s="204" t="str">
        <f>'[3]New Statement'!F1519</f>
        <v xml:space="preserve">Anar Kali Bazar Samanabad to Mulan Khair Din Chowk </v>
      </c>
      <c r="D10789" s="23">
        <f>'[3]New Statement'!G1519</f>
        <v>149470204</v>
      </c>
      <c r="E10789" s="110"/>
      <c r="F10789" s="23">
        <f>'[3]New Statement'!H1519</f>
        <v>592</v>
      </c>
      <c r="G10789" s="23"/>
      <c r="H10789" s="110">
        <f>SUM(F10789:G10789)</f>
        <v>592</v>
      </c>
      <c r="I10789" s="798">
        <v>3</v>
      </c>
      <c r="J10789" s="798" t="s">
        <v>3494</v>
      </c>
      <c r="K10789" s="798">
        <f>SUM(I10789:J10791)</f>
        <v>3</v>
      </c>
    </row>
    <row r="10790" spans="1:11" ht="51">
      <c r="A10790" s="799"/>
      <c r="B10790" s="802"/>
      <c r="C10790" s="204" t="str">
        <f>'[3]New Statement'!F1520</f>
        <v xml:space="preserve">Anar Kali Bazar Samanabad to Mulan Khair Din Chowk </v>
      </c>
      <c r="D10790" s="23">
        <f>'[3]New Statement'!G1520</f>
        <v>149470205</v>
      </c>
      <c r="E10790" s="110"/>
      <c r="F10790" s="23">
        <f>'[3]New Statement'!H1520</f>
        <v>573</v>
      </c>
      <c r="G10790" s="23"/>
      <c r="H10790" s="110">
        <f>SUM(F10790:G10790)</f>
        <v>573</v>
      </c>
      <c r="I10790" s="799"/>
      <c r="J10790" s="799"/>
      <c r="K10790" s="799"/>
    </row>
    <row r="10791" spans="1:11">
      <c r="A10791" s="800"/>
      <c r="B10791" s="803"/>
      <c r="C10791" s="788" t="s">
        <v>3493</v>
      </c>
      <c r="D10791" s="789"/>
      <c r="E10791" s="26"/>
      <c r="F10791" s="203">
        <f>SUM(F10789:F10790)</f>
        <v>1165</v>
      </c>
      <c r="G10791" s="203">
        <f>SUM(G10789:G10790)</f>
        <v>0</v>
      </c>
      <c r="H10791" s="203">
        <f>SUM(H10789:H10790)</f>
        <v>1165</v>
      </c>
      <c r="I10791" s="800"/>
      <c r="J10791" s="800"/>
      <c r="K10791" s="800"/>
    </row>
    <row r="10792" spans="1:11" ht="51">
      <c r="A10792" s="798">
        <v>10</v>
      </c>
      <c r="B10792" s="801" t="s">
        <v>3796</v>
      </c>
      <c r="C10792" s="204" t="str">
        <f>'[3]New Statement'!F1519</f>
        <v xml:space="preserve">Anar Kali Bazar Samanabad to Mulan Khair Din Chowk </v>
      </c>
      <c r="D10792" s="23">
        <f>'[3]New Statement'!G1519</f>
        <v>149470204</v>
      </c>
      <c r="E10792" s="110"/>
      <c r="F10792" s="23"/>
      <c r="G10792" s="23">
        <f>'[3]New Statement'!I1519</f>
        <v>468</v>
      </c>
      <c r="H10792" s="110">
        <f>SUM(F10792:G10792)</f>
        <v>468</v>
      </c>
      <c r="I10792" s="798" t="s">
        <v>3494</v>
      </c>
      <c r="J10792" s="798">
        <v>2</v>
      </c>
      <c r="K10792" s="798">
        <f>SUM(I10792:J10794)</f>
        <v>2</v>
      </c>
    </row>
    <row r="10793" spans="1:11" ht="51">
      <c r="A10793" s="799"/>
      <c r="B10793" s="802"/>
      <c r="C10793" s="204" t="str">
        <f>'[3]New Statement'!F1520</f>
        <v xml:space="preserve">Anar Kali Bazar Samanabad to Mulan Khair Din Chowk </v>
      </c>
      <c r="D10793" s="23">
        <f>'[3]New Statement'!G1520</f>
        <v>149470205</v>
      </c>
      <c r="E10793" s="110"/>
      <c r="F10793" s="23"/>
      <c r="G10793" s="23">
        <f>'[3]New Statement'!I1520</f>
        <v>466</v>
      </c>
      <c r="H10793" s="110">
        <f>SUM(F10793:G10793)</f>
        <v>466</v>
      </c>
      <c r="I10793" s="799"/>
      <c r="J10793" s="799"/>
      <c r="K10793" s="799"/>
    </row>
    <row r="10794" spans="1:11">
      <c r="A10794" s="800"/>
      <c r="B10794" s="803"/>
      <c r="C10794" s="788" t="s">
        <v>3493</v>
      </c>
      <c r="D10794" s="789"/>
      <c r="E10794" s="26"/>
      <c r="F10794" s="203">
        <f>SUM(F10792:F10793)</f>
        <v>0</v>
      </c>
      <c r="G10794" s="203">
        <f>SUM(G10792:G10793)</f>
        <v>934</v>
      </c>
      <c r="H10794" s="203">
        <f>SUM(H10792:H10793)</f>
        <v>934</v>
      </c>
      <c r="I10794" s="800"/>
      <c r="J10794" s="800"/>
      <c r="K10794" s="800"/>
    </row>
    <row r="10795" spans="1:11">
      <c r="A10795" s="798">
        <v>11</v>
      </c>
      <c r="B10795" s="801" t="s">
        <v>3792</v>
      </c>
      <c r="C10795" s="204" t="str">
        <f>'[3]New Statement'!F1521</f>
        <v xml:space="preserve">Jawalanagar </v>
      </c>
      <c r="D10795" s="23">
        <f>'[3]New Statement'!G1521</f>
        <v>149470301</v>
      </c>
      <c r="E10795" s="110"/>
      <c r="F10795" s="23">
        <f>'[3]New Statement'!H1521</f>
        <v>471</v>
      </c>
      <c r="G10795" s="23"/>
      <c r="H10795" s="110">
        <f>SUM(F10795:G10795)</f>
        <v>471</v>
      </c>
      <c r="I10795" s="798">
        <v>4</v>
      </c>
      <c r="J10795" s="798" t="s">
        <v>3494</v>
      </c>
      <c r="K10795" s="798">
        <f>SUM(I10795:J10799)</f>
        <v>4</v>
      </c>
    </row>
    <row r="10796" spans="1:11">
      <c r="A10796" s="799"/>
      <c r="B10796" s="802"/>
      <c r="C10796" s="204" t="str">
        <f>'[3]New Statement'!F1522</f>
        <v xml:space="preserve">Jawalanagar </v>
      </c>
      <c r="D10796" s="23">
        <f>'[3]New Statement'!G1522</f>
        <v>149470302</v>
      </c>
      <c r="E10796" s="110"/>
      <c r="F10796" s="23">
        <f>'[3]New Statement'!H1522</f>
        <v>384</v>
      </c>
      <c r="G10796" s="23"/>
      <c r="H10796" s="110">
        <f>SUM(F10796:G10796)</f>
        <v>384</v>
      </c>
      <c r="I10796" s="799"/>
      <c r="J10796" s="799"/>
      <c r="K10796" s="799"/>
    </row>
    <row r="10797" spans="1:11">
      <c r="A10797" s="799"/>
      <c r="B10797" s="802"/>
      <c r="C10797" s="204" t="str">
        <f>'[3]New Statement'!F1523</f>
        <v xml:space="preserve">Jawalanagar </v>
      </c>
      <c r="D10797" s="23">
        <f>'[3]New Statement'!G1523</f>
        <v>149470303</v>
      </c>
      <c r="E10797" s="110"/>
      <c r="F10797" s="23">
        <f>'[3]New Statement'!H1523</f>
        <v>365</v>
      </c>
      <c r="G10797" s="23"/>
      <c r="H10797" s="110">
        <f>SUM(F10797:G10797)</f>
        <v>365</v>
      </c>
      <c r="I10797" s="799"/>
      <c r="J10797" s="799"/>
      <c r="K10797" s="799"/>
    </row>
    <row r="10798" spans="1:11">
      <c r="A10798" s="799"/>
      <c r="B10798" s="802"/>
      <c r="C10798" s="204" t="str">
        <f>'[3]New Statement'!F1524</f>
        <v xml:space="preserve">Jawalanagar </v>
      </c>
      <c r="D10798" s="23">
        <f>'[3]New Statement'!G1524</f>
        <v>149470304</v>
      </c>
      <c r="E10798" s="110"/>
      <c r="F10798" s="23">
        <f>'[3]New Statement'!H1524</f>
        <v>490</v>
      </c>
      <c r="G10798" s="23"/>
      <c r="H10798" s="110">
        <f>SUM(F10798:G10798)</f>
        <v>490</v>
      </c>
      <c r="I10798" s="799"/>
      <c r="J10798" s="799"/>
      <c r="K10798" s="799"/>
    </row>
    <row r="10799" spans="1:11">
      <c r="A10799" s="800"/>
      <c r="B10799" s="803"/>
      <c r="C10799" s="788" t="s">
        <v>3493</v>
      </c>
      <c r="D10799" s="789"/>
      <c r="E10799" s="26"/>
      <c r="F10799" s="203">
        <f>SUM(F10795:F10798)</f>
        <v>1710</v>
      </c>
      <c r="G10799" s="203">
        <f>SUM(G10795:G10798)</f>
        <v>0</v>
      </c>
      <c r="H10799" s="203">
        <f>SUM(H10795:H10798)</f>
        <v>1710</v>
      </c>
      <c r="I10799" s="800"/>
      <c r="J10799" s="800"/>
      <c r="K10799" s="800"/>
    </row>
    <row r="10800" spans="1:11">
      <c r="A10800" s="798">
        <v>12</v>
      </c>
      <c r="B10800" s="801" t="s">
        <v>3795</v>
      </c>
      <c r="C10800" s="204" t="str">
        <f>'[3]New Statement'!F1521</f>
        <v xml:space="preserve">Jawalanagar </v>
      </c>
      <c r="D10800" s="23">
        <f>'[3]New Statement'!G1521</f>
        <v>149470301</v>
      </c>
      <c r="E10800" s="110"/>
      <c r="F10800" s="23"/>
      <c r="G10800" s="23">
        <f>'[3]New Statement'!I1521</f>
        <v>362</v>
      </c>
      <c r="H10800" s="110">
        <f>SUM(F10800:G10800)</f>
        <v>362</v>
      </c>
      <c r="I10800" s="798" t="s">
        <v>3494</v>
      </c>
      <c r="J10800" s="798">
        <v>3</v>
      </c>
      <c r="K10800" s="798">
        <f>SUM(I10800:J10804)</f>
        <v>3</v>
      </c>
    </row>
    <row r="10801" spans="1:11">
      <c r="A10801" s="799"/>
      <c r="B10801" s="802"/>
      <c r="C10801" s="204" t="str">
        <f>'[3]New Statement'!F1522</f>
        <v xml:space="preserve">Jawalanagar </v>
      </c>
      <c r="D10801" s="23">
        <f>'[3]New Statement'!G1522</f>
        <v>149470302</v>
      </c>
      <c r="E10801" s="110"/>
      <c r="F10801" s="23"/>
      <c r="G10801" s="23">
        <f>'[3]New Statement'!I1522</f>
        <v>328</v>
      </c>
      <c r="H10801" s="110">
        <f>SUM(F10801:G10801)</f>
        <v>328</v>
      </c>
      <c r="I10801" s="799"/>
      <c r="J10801" s="799"/>
      <c r="K10801" s="799"/>
    </row>
    <row r="10802" spans="1:11">
      <c r="A10802" s="799"/>
      <c r="B10802" s="802"/>
      <c r="C10802" s="204" t="str">
        <f>'[3]New Statement'!F1523</f>
        <v xml:space="preserve">Jawalanagar </v>
      </c>
      <c r="D10802" s="23">
        <f>'[3]New Statement'!G1523</f>
        <v>149470303</v>
      </c>
      <c r="E10802" s="110"/>
      <c r="F10802" s="23"/>
      <c r="G10802" s="23">
        <f>'[3]New Statement'!I1523</f>
        <v>301</v>
      </c>
      <c r="H10802" s="110">
        <f>SUM(F10802:G10802)</f>
        <v>301</v>
      </c>
      <c r="I10802" s="799"/>
      <c r="J10802" s="799"/>
      <c r="K10802" s="799"/>
    </row>
    <row r="10803" spans="1:11">
      <c r="A10803" s="799"/>
      <c r="B10803" s="802"/>
      <c r="C10803" s="204" t="str">
        <f>'[3]New Statement'!F1524</f>
        <v xml:space="preserve">Jawalanagar </v>
      </c>
      <c r="D10803" s="23">
        <f>'[3]New Statement'!G1524</f>
        <v>149470304</v>
      </c>
      <c r="E10803" s="110"/>
      <c r="F10803" s="23"/>
      <c r="G10803" s="23">
        <f>'[3]New Statement'!I1524</f>
        <v>355</v>
      </c>
      <c r="H10803" s="110">
        <f>SUM(F10803:G10803)</f>
        <v>355</v>
      </c>
      <c r="I10803" s="799"/>
      <c r="J10803" s="799"/>
      <c r="K10803" s="799"/>
    </row>
    <row r="10804" spans="1:11">
      <c r="A10804" s="800"/>
      <c r="B10804" s="803"/>
      <c r="C10804" s="788" t="s">
        <v>3493</v>
      </c>
      <c r="D10804" s="789"/>
      <c r="E10804" s="26"/>
      <c r="F10804" s="203">
        <f>SUM(F10800:F10803)</f>
        <v>0</v>
      </c>
      <c r="G10804" s="203">
        <f>SUM(G10800:G10803)</f>
        <v>1346</v>
      </c>
      <c r="H10804" s="203">
        <f>SUM(H10800:H10803)</f>
        <v>1346</v>
      </c>
      <c r="I10804" s="800"/>
      <c r="J10804" s="800"/>
      <c r="K10804" s="800"/>
    </row>
    <row r="10805" spans="1:11" ht="38.25">
      <c r="A10805" s="798">
        <v>13</v>
      </c>
      <c r="B10805" s="801" t="s">
        <v>3794</v>
      </c>
      <c r="C10805" s="204" t="str">
        <f>'[3]New Statement'!F1525</f>
        <v>Amin Abad No. 1 Jawalanagar to Nawalti Pull</v>
      </c>
      <c r="D10805" s="23">
        <f>'[3]New Statement'!G1525</f>
        <v>149470401</v>
      </c>
      <c r="E10805" s="110"/>
      <c r="F10805" s="23">
        <f>'[3]New Statement'!H1525</f>
        <v>583</v>
      </c>
      <c r="G10805" s="23"/>
      <c r="H10805" s="110">
        <f>SUM(F10805:G10805)</f>
        <v>583</v>
      </c>
      <c r="I10805" s="798">
        <v>4</v>
      </c>
      <c r="J10805" s="798" t="s">
        <v>3494</v>
      </c>
      <c r="K10805" s="798">
        <f>SUM(I10805:J10809)</f>
        <v>4</v>
      </c>
    </row>
    <row r="10806" spans="1:11" ht="38.25">
      <c r="A10806" s="799"/>
      <c r="B10806" s="802"/>
      <c r="C10806" s="204" t="str">
        <f>'[3]New Statement'!F1526</f>
        <v>Amin Abad No. 1 Jawalanagar to Nawalti Pull</v>
      </c>
      <c r="D10806" s="23">
        <f>'[3]New Statement'!G1526</f>
        <v>149470402</v>
      </c>
      <c r="E10806" s="110"/>
      <c r="F10806" s="23">
        <f>'[3]New Statement'!H1526</f>
        <v>560</v>
      </c>
      <c r="G10806" s="23"/>
      <c r="H10806" s="110">
        <f>SUM(F10806:G10806)</f>
        <v>560</v>
      </c>
      <c r="I10806" s="799"/>
      <c r="J10806" s="799"/>
      <c r="K10806" s="799"/>
    </row>
    <row r="10807" spans="1:11" ht="38.25">
      <c r="A10807" s="799"/>
      <c r="B10807" s="802"/>
      <c r="C10807" s="204" t="str">
        <f>'[3]New Statement'!F1527</f>
        <v>Amin Abad No. 1 Jawalanagar to Nawalti Pull</v>
      </c>
      <c r="D10807" s="23">
        <f>'[3]New Statement'!G1527</f>
        <v>149470403</v>
      </c>
      <c r="E10807" s="110"/>
      <c r="F10807" s="23">
        <f>'[3]New Statement'!H1527</f>
        <v>296</v>
      </c>
      <c r="G10807" s="23"/>
      <c r="H10807" s="110">
        <f>SUM(F10807:G10807)</f>
        <v>296</v>
      </c>
      <c r="I10807" s="799"/>
      <c r="J10807" s="799"/>
      <c r="K10807" s="799"/>
    </row>
    <row r="10808" spans="1:11" ht="38.25">
      <c r="A10808" s="799"/>
      <c r="B10808" s="802"/>
      <c r="C10808" s="204" t="str">
        <f>'[3]New Statement'!F1528</f>
        <v>Amin Abad No. 1 Jawalanagar to Nawalti Pull</v>
      </c>
      <c r="D10808" s="23">
        <f>'[3]New Statement'!G1528</f>
        <v>149470404</v>
      </c>
      <c r="E10808" s="110"/>
      <c r="F10808" s="23">
        <f>'[3]New Statement'!H1528</f>
        <v>398</v>
      </c>
      <c r="G10808" s="23"/>
      <c r="H10808" s="110">
        <f>SUM(F10808:G10808)</f>
        <v>398</v>
      </c>
      <c r="I10808" s="799"/>
      <c r="J10808" s="799"/>
      <c r="K10808" s="799"/>
    </row>
    <row r="10809" spans="1:11">
      <c r="A10809" s="800"/>
      <c r="B10809" s="803"/>
      <c r="C10809" s="788" t="s">
        <v>3493</v>
      </c>
      <c r="D10809" s="789"/>
      <c r="E10809" s="26"/>
      <c r="F10809" s="203">
        <f>SUM(F10805:F10808)</f>
        <v>1837</v>
      </c>
      <c r="G10809" s="203">
        <f>SUM(G10805:G10808)</f>
        <v>0</v>
      </c>
      <c r="H10809" s="203">
        <f>SUM(H10805:H10808)</f>
        <v>1837</v>
      </c>
      <c r="I10809" s="800"/>
      <c r="J10809" s="800"/>
      <c r="K10809" s="800"/>
    </row>
    <row r="10810" spans="1:11" ht="38.25">
      <c r="A10810" s="798">
        <v>14</v>
      </c>
      <c r="B10810" s="801" t="s">
        <v>3795</v>
      </c>
      <c r="C10810" s="204" t="str">
        <f>'[3]New Statement'!F1525</f>
        <v>Amin Abad No. 1 Jawalanagar to Nawalti Pull</v>
      </c>
      <c r="D10810" s="23">
        <f>'[3]New Statement'!G1525</f>
        <v>149470401</v>
      </c>
      <c r="E10810" s="110"/>
      <c r="F10810" s="23"/>
      <c r="G10810" s="23">
        <f>'[3]New Statement'!I1525</f>
        <v>423</v>
      </c>
      <c r="H10810" s="110">
        <f>SUM(F10810:G10810)</f>
        <v>423</v>
      </c>
      <c r="I10810" s="798" t="s">
        <v>3494</v>
      </c>
      <c r="J10810" s="798">
        <v>3</v>
      </c>
      <c r="K10810" s="798">
        <f>SUM(I10810:J10814)</f>
        <v>3</v>
      </c>
    </row>
    <row r="10811" spans="1:11" ht="38.25">
      <c r="A10811" s="799"/>
      <c r="B10811" s="802"/>
      <c r="C10811" s="204" t="str">
        <f>'[3]New Statement'!F1526</f>
        <v>Amin Abad No. 1 Jawalanagar to Nawalti Pull</v>
      </c>
      <c r="D10811" s="23">
        <f>'[3]New Statement'!G1526</f>
        <v>149470402</v>
      </c>
      <c r="E10811" s="110"/>
      <c r="F10811" s="23"/>
      <c r="G10811" s="23">
        <f>'[3]New Statement'!I1526</f>
        <v>410</v>
      </c>
      <c r="H10811" s="110">
        <f>SUM(F10811:G10811)</f>
        <v>410</v>
      </c>
      <c r="I10811" s="799"/>
      <c r="J10811" s="799"/>
      <c r="K10811" s="799"/>
    </row>
    <row r="10812" spans="1:11" ht="38.25">
      <c r="A10812" s="799"/>
      <c r="B10812" s="802"/>
      <c r="C10812" s="204" t="str">
        <f>'[3]New Statement'!F1527</f>
        <v>Amin Abad No. 1 Jawalanagar to Nawalti Pull</v>
      </c>
      <c r="D10812" s="23">
        <f>'[3]New Statement'!G1527</f>
        <v>149470403</v>
      </c>
      <c r="E10812" s="110"/>
      <c r="F10812" s="23"/>
      <c r="G10812" s="23">
        <f>'[3]New Statement'!I1527</f>
        <v>234</v>
      </c>
      <c r="H10812" s="110">
        <f>SUM(F10812:G10812)</f>
        <v>234</v>
      </c>
      <c r="I10812" s="799"/>
      <c r="J10812" s="799"/>
      <c r="K10812" s="799"/>
    </row>
    <row r="10813" spans="1:11" ht="38.25">
      <c r="A10813" s="799"/>
      <c r="B10813" s="802"/>
      <c r="C10813" s="204" t="str">
        <f>'[3]New Statement'!F1528</f>
        <v>Amin Abad No. 1 Jawalanagar to Nawalti Pull</v>
      </c>
      <c r="D10813" s="23">
        <f>'[3]New Statement'!G1528</f>
        <v>149470404</v>
      </c>
      <c r="E10813" s="110"/>
      <c r="F10813" s="23"/>
      <c r="G10813" s="23">
        <f>'[3]New Statement'!I1528</f>
        <v>319</v>
      </c>
      <c r="H10813" s="110">
        <f>SUM(F10813:G10813)</f>
        <v>319</v>
      </c>
      <c r="I10813" s="799"/>
      <c r="J10813" s="799"/>
      <c r="K10813" s="799"/>
    </row>
    <row r="10814" spans="1:11">
      <c r="A10814" s="800"/>
      <c r="B10814" s="803"/>
      <c r="C10814" s="788" t="s">
        <v>3493</v>
      </c>
      <c r="D10814" s="789"/>
      <c r="E10814" s="26"/>
      <c r="F10814" s="203">
        <f>SUM(F10810:F10813)</f>
        <v>0</v>
      </c>
      <c r="G10814" s="203">
        <f>SUM(G10810:G10813)</f>
        <v>1386</v>
      </c>
      <c r="H10814" s="203">
        <f>SUM(H10810:H10813)</f>
        <v>1386</v>
      </c>
      <c r="I10814" s="800"/>
      <c r="J10814" s="800"/>
      <c r="K10814" s="800"/>
    </row>
    <row r="10815" spans="1:11" ht="38.25">
      <c r="A10815" s="798">
        <v>15</v>
      </c>
      <c r="B10815" s="801" t="s">
        <v>3794</v>
      </c>
      <c r="C10815" s="204" t="str">
        <f>'[3]New Statement'!F1529</f>
        <v xml:space="preserve">Samanabad Usmania Park to Rasheed Chowk </v>
      </c>
      <c r="D10815" s="23">
        <f>'[3]New Statement'!G1529</f>
        <v>149470501</v>
      </c>
      <c r="E10815" s="110"/>
      <c r="F10815" s="23">
        <f>'[3]New Statement'!H1529</f>
        <v>479</v>
      </c>
      <c r="G10815" s="23"/>
      <c r="H10815" s="110">
        <f>SUM(F10815:G10815)</f>
        <v>479</v>
      </c>
      <c r="I10815" s="798">
        <v>3</v>
      </c>
      <c r="J10815" s="798" t="s">
        <v>3494</v>
      </c>
      <c r="K10815" s="798">
        <f>SUM(I10815:J10818)</f>
        <v>3</v>
      </c>
    </row>
    <row r="10816" spans="1:11" ht="38.25">
      <c r="A10816" s="799"/>
      <c r="B10816" s="802"/>
      <c r="C10816" s="204" t="str">
        <f>'[3]New Statement'!F1530</f>
        <v xml:space="preserve">Samanabad Usmania Park to Rasheed Chowk </v>
      </c>
      <c r="D10816" s="23">
        <f>'[3]New Statement'!G1530</f>
        <v>149470502</v>
      </c>
      <c r="E10816" s="110"/>
      <c r="F10816" s="23">
        <f>'[3]New Statement'!H1530</f>
        <v>282</v>
      </c>
      <c r="G10816" s="23"/>
      <c r="H10816" s="110">
        <f>SUM(F10816:G10816)</f>
        <v>282</v>
      </c>
      <c r="I10816" s="799"/>
      <c r="J10816" s="799"/>
      <c r="K10816" s="799"/>
    </row>
    <row r="10817" spans="1:11">
      <c r="A10817" s="799"/>
      <c r="B10817" s="802"/>
      <c r="C10817" s="204" t="str">
        <f>'[3]New Statement'!F1531</f>
        <v xml:space="preserve">Amin Abad No. 3 </v>
      </c>
      <c r="D10817" s="23">
        <f>'[3]New Statement'!G1531</f>
        <v>149470503</v>
      </c>
      <c r="E10817" s="110"/>
      <c r="F10817" s="23">
        <f>'[3]New Statement'!H1531</f>
        <v>350</v>
      </c>
      <c r="G10817" s="23"/>
      <c r="H10817" s="110">
        <f>SUM(F10817:G10817)</f>
        <v>350</v>
      </c>
      <c r="I10817" s="799"/>
      <c r="J10817" s="799"/>
      <c r="K10817" s="799"/>
    </row>
    <row r="10818" spans="1:11">
      <c r="A10818" s="800"/>
      <c r="B10818" s="803"/>
      <c r="C10818" s="788" t="s">
        <v>3493</v>
      </c>
      <c r="D10818" s="789"/>
      <c r="E10818" s="26"/>
      <c r="F10818" s="203">
        <f>SUM(F10815:F10817)</f>
        <v>1111</v>
      </c>
      <c r="G10818" s="203">
        <f>SUM(G10815:G10817)</f>
        <v>0</v>
      </c>
      <c r="H10818" s="203">
        <f>SUM(H10815:H10817)</f>
        <v>1111</v>
      </c>
      <c r="I10818" s="800"/>
      <c r="J10818" s="800"/>
      <c r="K10818" s="800"/>
    </row>
    <row r="10819" spans="1:11" ht="38.25">
      <c r="A10819" s="798">
        <v>16</v>
      </c>
      <c r="B10819" s="801" t="s">
        <v>3791</v>
      </c>
      <c r="C10819" s="204" t="str">
        <f>'[3]New Statement'!F1529</f>
        <v xml:space="preserve">Samanabad Usmania Park to Rasheed Chowk </v>
      </c>
      <c r="D10819" s="23">
        <f>'[3]New Statement'!G1529</f>
        <v>149470501</v>
      </c>
      <c r="E10819" s="110"/>
      <c r="F10819" s="23"/>
      <c r="G10819" s="23">
        <f>'[3]New Statement'!I1529</f>
        <v>363</v>
      </c>
      <c r="H10819" s="110">
        <f>SUM(F10819:G10819)</f>
        <v>363</v>
      </c>
      <c r="I10819" s="798" t="s">
        <v>3494</v>
      </c>
      <c r="J10819" s="798">
        <v>2</v>
      </c>
      <c r="K10819" s="798">
        <f>SUM(I10819:J10822)</f>
        <v>2</v>
      </c>
    </row>
    <row r="10820" spans="1:11" ht="38.25">
      <c r="A10820" s="799"/>
      <c r="B10820" s="802"/>
      <c r="C10820" s="204" t="str">
        <f>'[3]New Statement'!F1530</f>
        <v xml:space="preserve">Samanabad Usmania Park to Rasheed Chowk </v>
      </c>
      <c r="D10820" s="23">
        <f>'[3]New Statement'!G1530</f>
        <v>149470502</v>
      </c>
      <c r="E10820" s="110"/>
      <c r="F10820" s="23"/>
      <c r="G10820" s="23">
        <f>'[3]New Statement'!I1530</f>
        <v>181</v>
      </c>
      <c r="H10820" s="110">
        <f>SUM(F10820:G10820)</f>
        <v>181</v>
      </c>
      <c r="I10820" s="799"/>
      <c r="J10820" s="799"/>
      <c r="K10820" s="799"/>
    </row>
    <row r="10821" spans="1:11">
      <c r="A10821" s="799"/>
      <c r="B10821" s="802"/>
      <c r="C10821" s="204" t="str">
        <f>'[3]New Statement'!F1531</f>
        <v xml:space="preserve">Amin Abad No. 3 </v>
      </c>
      <c r="D10821" s="23">
        <f>'[3]New Statement'!G1531</f>
        <v>149470503</v>
      </c>
      <c r="E10821" s="110"/>
      <c r="F10821" s="23"/>
      <c r="G10821" s="23">
        <f>'[3]New Statement'!I1531</f>
        <v>247</v>
      </c>
      <c r="H10821" s="110">
        <f>SUM(F10821:G10821)</f>
        <v>247</v>
      </c>
      <c r="I10821" s="799"/>
      <c r="J10821" s="799"/>
      <c r="K10821" s="799"/>
    </row>
    <row r="10822" spans="1:11">
      <c r="A10822" s="800"/>
      <c r="B10822" s="803"/>
      <c r="C10822" s="788" t="s">
        <v>3493</v>
      </c>
      <c r="D10822" s="789"/>
      <c r="E10822" s="26"/>
      <c r="F10822" s="203">
        <f>SUM(F10819:F10821)</f>
        <v>0</v>
      </c>
      <c r="G10822" s="203">
        <f>SUM(G10819:G10821)</f>
        <v>791</v>
      </c>
      <c r="H10822" s="203">
        <f>SUM(H10819:H10821)</f>
        <v>791</v>
      </c>
      <c r="I10822" s="800"/>
      <c r="J10822" s="800"/>
      <c r="K10822" s="800"/>
    </row>
    <row r="10823" spans="1:11" ht="25.5">
      <c r="A10823" s="798">
        <v>17</v>
      </c>
      <c r="B10823" s="801" t="s">
        <v>3792</v>
      </c>
      <c r="C10823" s="204" t="str">
        <f>'[3]New Statement'!F1532</f>
        <v>Bilal Chowk Aminabad No. 1</v>
      </c>
      <c r="D10823" s="23">
        <f>'[3]New Statement'!G1532</f>
        <v>149470504</v>
      </c>
      <c r="E10823" s="110"/>
      <c r="F10823" s="23">
        <f>'[3]New Statement'!H1532</f>
        <v>474</v>
      </c>
      <c r="G10823" s="23"/>
      <c r="H10823" s="110">
        <f>SUM(F10823:G10823)</f>
        <v>474</v>
      </c>
      <c r="I10823" s="798">
        <v>3</v>
      </c>
      <c r="J10823" s="798" t="s">
        <v>3494</v>
      </c>
      <c r="K10823" s="798">
        <f>SUM(I10823:J10827)</f>
        <v>3</v>
      </c>
    </row>
    <row r="10824" spans="1:11" ht="25.5">
      <c r="A10824" s="799"/>
      <c r="B10824" s="802"/>
      <c r="C10824" s="204" t="str">
        <f>'[3]New Statement'!F1533</f>
        <v>Bilal Chowk Aminabad No. 2</v>
      </c>
      <c r="D10824" s="23">
        <f>'[3]New Statement'!G1533</f>
        <v>149470505</v>
      </c>
      <c r="E10824" s="110"/>
      <c r="F10824" s="23">
        <f>'[3]New Statement'!H1533</f>
        <v>126</v>
      </c>
      <c r="G10824" s="23"/>
      <c r="H10824" s="110">
        <f>SUM(F10824:G10824)</f>
        <v>126</v>
      </c>
      <c r="I10824" s="799"/>
      <c r="J10824" s="799"/>
      <c r="K10824" s="799"/>
    </row>
    <row r="10825" spans="1:11" ht="38.25">
      <c r="A10825" s="799"/>
      <c r="B10825" s="802"/>
      <c r="C10825" s="204" t="str">
        <f>'[3]New Statement'!F1536</f>
        <v xml:space="preserve">Samanabad Anar Kali to Rasheed Chowk </v>
      </c>
      <c r="D10825" s="23">
        <f>'[3]New Statement'!G1536</f>
        <v>149470603</v>
      </c>
      <c r="E10825" s="110"/>
      <c r="F10825" s="23">
        <f>'[3]New Statement'!H1536</f>
        <v>458</v>
      </c>
      <c r="G10825" s="23"/>
      <c r="H10825" s="110">
        <f>SUM(F10825:G10825)</f>
        <v>458</v>
      </c>
      <c r="I10825" s="799"/>
      <c r="J10825" s="799"/>
      <c r="K10825" s="799"/>
    </row>
    <row r="10826" spans="1:11" ht="38.25">
      <c r="A10826" s="799"/>
      <c r="B10826" s="802"/>
      <c r="C10826" s="204" t="str">
        <f>'[3]New Statement'!F1537</f>
        <v xml:space="preserve">Samanabad Anar Kali to Rasheed Chowk </v>
      </c>
      <c r="D10826" s="23">
        <f>'[3]New Statement'!G1537</f>
        <v>149470604</v>
      </c>
      <c r="E10826" s="110"/>
      <c r="F10826" s="23">
        <f>'[3]New Statement'!H1537</f>
        <v>404</v>
      </c>
      <c r="G10826" s="23"/>
      <c r="H10826" s="110">
        <f>SUM(F10826:G10826)</f>
        <v>404</v>
      </c>
      <c r="I10826" s="799"/>
      <c r="J10826" s="799"/>
      <c r="K10826" s="799"/>
    </row>
    <row r="10827" spans="1:11">
      <c r="A10827" s="800"/>
      <c r="B10827" s="803"/>
      <c r="C10827" s="788" t="s">
        <v>3493</v>
      </c>
      <c r="D10827" s="789"/>
      <c r="E10827" s="26"/>
      <c r="F10827" s="203">
        <f>SUM(F10823:F10826)</f>
        <v>1462</v>
      </c>
      <c r="G10827" s="203">
        <f>SUM(G10823:G10826)</f>
        <v>0</v>
      </c>
      <c r="H10827" s="203">
        <f>SUM(H10823:H10826)</f>
        <v>1462</v>
      </c>
      <c r="I10827" s="800"/>
      <c r="J10827" s="800"/>
      <c r="K10827" s="800"/>
    </row>
    <row r="10828" spans="1:11" ht="25.5">
      <c r="A10828" s="798">
        <v>18</v>
      </c>
      <c r="B10828" s="801" t="s">
        <v>3793</v>
      </c>
      <c r="C10828" s="204" t="str">
        <f>'[3]New Statement'!F1532</f>
        <v>Bilal Chowk Aminabad No. 1</v>
      </c>
      <c r="D10828" s="23">
        <f>'[3]New Statement'!G1532</f>
        <v>149470504</v>
      </c>
      <c r="E10828" s="110"/>
      <c r="F10828" s="23"/>
      <c r="G10828" s="23">
        <f>'[3]New Statement'!I1532</f>
        <v>357</v>
      </c>
      <c r="H10828" s="110">
        <f>SUM(F10828:G10828)</f>
        <v>357</v>
      </c>
      <c r="I10828" s="798" t="s">
        <v>3494</v>
      </c>
      <c r="J10828" s="798">
        <v>3</v>
      </c>
      <c r="K10828" s="798">
        <f>SUM(I10828:J10832)</f>
        <v>3</v>
      </c>
    </row>
    <row r="10829" spans="1:11" ht="25.5">
      <c r="A10829" s="799"/>
      <c r="B10829" s="802"/>
      <c r="C10829" s="204" t="str">
        <f>'[3]New Statement'!F1533</f>
        <v>Bilal Chowk Aminabad No. 2</v>
      </c>
      <c r="D10829" s="23">
        <f>'[3]New Statement'!G1533</f>
        <v>149470505</v>
      </c>
      <c r="E10829" s="110"/>
      <c r="F10829" s="23"/>
      <c r="G10829" s="23">
        <f>'[3]New Statement'!I1533</f>
        <v>112</v>
      </c>
      <c r="H10829" s="110">
        <f>SUM(F10829:G10829)</f>
        <v>112</v>
      </c>
      <c r="I10829" s="799"/>
      <c r="J10829" s="799"/>
      <c r="K10829" s="799"/>
    </row>
    <row r="10830" spans="1:11" ht="38.25">
      <c r="A10830" s="799"/>
      <c r="B10830" s="802"/>
      <c r="C10830" s="204" t="str">
        <f>'[3]New Statement'!F1536</f>
        <v xml:space="preserve">Samanabad Anar Kali to Rasheed Chowk </v>
      </c>
      <c r="D10830" s="23">
        <f>'[3]New Statement'!G1536</f>
        <v>149470603</v>
      </c>
      <c r="E10830" s="110"/>
      <c r="F10830" s="23"/>
      <c r="G10830" s="23">
        <f>'[3]New Statement'!I1536</f>
        <v>370</v>
      </c>
      <c r="H10830" s="110">
        <f>SUM(F10830:G10830)</f>
        <v>370</v>
      </c>
      <c r="I10830" s="799"/>
      <c r="J10830" s="799"/>
      <c r="K10830" s="799"/>
    </row>
    <row r="10831" spans="1:11" ht="38.25">
      <c r="A10831" s="799"/>
      <c r="B10831" s="802"/>
      <c r="C10831" s="204" t="str">
        <f>'[3]New Statement'!F1537</f>
        <v xml:space="preserve">Samanabad Anar Kali to Rasheed Chowk </v>
      </c>
      <c r="D10831" s="23">
        <f>'[3]New Statement'!G1537</f>
        <v>149470604</v>
      </c>
      <c r="E10831" s="110"/>
      <c r="F10831" s="23"/>
      <c r="G10831" s="23">
        <f>'[3]New Statement'!I1537</f>
        <v>324</v>
      </c>
      <c r="H10831" s="110">
        <f>SUM(F10831:G10831)</f>
        <v>324</v>
      </c>
      <c r="I10831" s="799"/>
      <c r="J10831" s="799"/>
      <c r="K10831" s="799"/>
    </row>
    <row r="10832" spans="1:11">
      <c r="A10832" s="800"/>
      <c r="B10832" s="803"/>
      <c r="C10832" s="788" t="s">
        <v>3493</v>
      </c>
      <c r="D10832" s="789"/>
      <c r="E10832" s="26"/>
      <c r="F10832" s="203">
        <f>SUM(F10828:F10831)</f>
        <v>0</v>
      </c>
      <c r="G10832" s="203">
        <f>SUM(G10828:G10831)</f>
        <v>1163</v>
      </c>
      <c r="H10832" s="203">
        <f>SUM(H10828:H10831)</f>
        <v>1163</v>
      </c>
      <c r="I10832" s="800"/>
      <c r="J10832" s="800"/>
      <c r="K10832" s="800"/>
    </row>
    <row r="10833" spans="1:11" ht="38.25">
      <c r="A10833" s="798">
        <v>19</v>
      </c>
      <c r="B10833" s="801" t="s">
        <v>3792</v>
      </c>
      <c r="C10833" s="204" t="str">
        <f>'[3]New Statement'!F1534</f>
        <v xml:space="preserve">Samanabad Anar Kali to Rasheed Chowk </v>
      </c>
      <c r="D10833" s="23">
        <f>'[3]New Statement'!G1534</f>
        <v>149470601</v>
      </c>
      <c r="E10833" s="110"/>
      <c r="F10833" s="23">
        <f>'[3]New Statement'!H1534</f>
        <v>427</v>
      </c>
      <c r="G10833" s="23"/>
      <c r="H10833" s="110">
        <f>SUM(F10833:G10833)</f>
        <v>427</v>
      </c>
      <c r="I10833" s="798">
        <v>2</v>
      </c>
      <c r="J10833" s="798" t="s">
        <v>3494</v>
      </c>
      <c r="K10833" s="798">
        <f>SUM(I10833:J10835)</f>
        <v>2</v>
      </c>
    </row>
    <row r="10834" spans="1:11" ht="38.25">
      <c r="A10834" s="799"/>
      <c r="B10834" s="802"/>
      <c r="C10834" s="204" t="str">
        <f>'[3]New Statement'!F1535</f>
        <v xml:space="preserve">Samanabad Anar Kali to Rasheed Chowk </v>
      </c>
      <c r="D10834" s="23">
        <f>'[3]New Statement'!G1535</f>
        <v>149470602</v>
      </c>
      <c r="E10834" s="110"/>
      <c r="F10834" s="23">
        <f>'[3]New Statement'!H1535</f>
        <v>536</v>
      </c>
      <c r="G10834" s="23"/>
      <c r="H10834" s="110">
        <f>SUM(F10834:G10834)</f>
        <v>536</v>
      </c>
      <c r="I10834" s="799"/>
      <c r="J10834" s="799"/>
      <c r="K10834" s="799"/>
    </row>
    <row r="10835" spans="1:11">
      <c r="A10835" s="800"/>
      <c r="B10835" s="803"/>
      <c r="C10835" s="788" t="s">
        <v>3493</v>
      </c>
      <c r="D10835" s="789"/>
      <c r="E10835" s="26"/>
      <c r="F10835" s="203">
        <f>SUM(F10833:F10834)</f>
        <v>963</v>
      </c>
      <c r="G10835" s="203">
        <f>SUM(G10833:G10834)</f>
        <v>0</v>
      </c>
      <c r="H10835" s="203">
        <f>SUM(H10833:H10834)</f>
        <v>963</v>
      </c>
      <c r="I10835" s="800"/>
      <c r="J10835" s="800"/>
      <c r="K10835" s="800"/>
    </row>
    <row r="10836" spans="1:11" ht="38.25">
      <c r="A10836" s="798">
        <v>20</v>
      </c>
      <c r="B10836" s="801" t="s">
        <v>3791</v>
      </c>
      <c r="C10836" s="204" t="str">
        <f>'[3]New Statement'!F1534</f>
        <v xml:space="preserve">Samanabad Anar Kali to Rasheed Chowk </v>
      </c>
      <c r="D10836" s="23">
        <f>'[3]New Statement'!G1534</f>
        <v>149470601</v>
      </c>
      <c r="E10836" s="110"/>
      <c r="F10836" s="23"/>
      <c r="G10836" s="23">
        <f>'[3]New Statement'!I1534</f>
        <v>323</v>
      </c>
      <c r="H10836" s="110">
        <f>SUM(F10836:G10836)</f>
        <v>323</v>
      </c>
      <c r="I10836" s="798" t="s">
        <v>3494</v>
      </c>
      <c r="J10836" s="798">
        <v>2</v>
      </c>
      <c r="K10836" s="798">
        <f>SUM(I10836:J10838)</f>
        <v>2</v>
      </c>
    </row>
    <row r="10837" spans="1:11" ht="38.25">
      <c r="A10837" s="799"/>
      <c r="B10837" s="802"/>
      <c r="C10837" s="204" t="str">
        <f>'[3]New Statement'!F1535</f>
        <v xml:space="preserve">Samanabad Anar Kali to Rasheed Chowk </v>
      </c>
      <c r="D10837" s="23">
        <f>'[3]New Statement'!G1535</f>
        <v>149470602</v>
      </c>
      <c r="E10837" s="110"/>
      <c r="F10837" s="23"/>
      <c r="G10837" s="23">
        <f>'[3]New Statement'!I1535</f>
        <v>401</v>
      </c>
      <c r="H10837" s="110">
        <f>SUM(F10837:G10837)</f>
        <v>401</v>
      </c>
      <c r="I10837" s="799"/>
      <c r="J10837" s="799"/>
      <c r="K10837" s="799"/>
    </row>
    <row r="10838" spans="1:11">
      <c r="A10838" s="800"/>
      <c r="B10838" s="803"/>
      <c r="C10838" s="788" t="s">
        <v>3493</v>
      </c>
      <c r="D10838" s="789"/>
      <c r="E10838" s="26"/>
      <c r="F10838" s="203">
        <f>SUM(F10836:F10837)</f>
        <v>0</v>
      </c>
      <c r="G10838" s="203">
        <f>SUM(G10836:G10837)</f>
        <v>724</v>
      </c>
      <c r="H10838" s="203">
        <f>SUM(H10836:H10837)</f>
        <v>724</v>
      </c>
      <c r="I10838" s="800"/>
      <c r="J10838" s="800"/>
      <c r="K10838" s="800"/>
    </row>
    <row r="10839" spans="1:11" ht="25.5">
      <c r="A10839" s="798">
        <v>21</v>
      </c>
      <c r="B10839" s="801" t="s">
        <v>3790</v>
      </c>
      <c r="C10839" s="204" t="str">
        <f>'[3]New Statement'!F1544</f>
        <v>Nisar Colony St. No. 11 to 15</v>
      </c>
      <c r="D10839" s="23">
        <f>'[3]New Statement'!G1544</f>
        <v>149480201</v>
      </c>
      <c r="E10839" s="110"/>
      <c r="F10839" s="23">
        <f>'[3]New Statement'!H1544</f>
        <v>437</v>
      </c>
      <c r="G10839" s="23"/>
      <c r="H10839" s="110">
        <f>SUM(F10839:G10839)</f>
        <v>437</v>
      </c>
      <c r="I10839" s="798">
        <v>4</v>
      </c>
      <c r="J10839" s="798" t="s">
        <v>3494</v>
      </c>
      <c r="K10839" s="798">
        <f>SUM(I10839:J10843)</f>
        <v>4</v>
      </c>
    </row>
    <row r="10840" spans="1:11" ht="25.5">
      <c r="A10840" s="799"/>
      <c r="B10840" s="802"/>
      <c r="C10840" s="204" t="str">
        <f>'[3]New Statement'!F1545</f>
        <v>Nisar Colony St. No. 16 to 20</v>
      </c>
      <c r="D10840" s="23">
        <f>'[3]New Statement'!G1545</f>
        <v>149480202</v>
      </c>
      <c r="E10840" s="110"/>
      <c r="F10840" s="23">
        <f>'[3]New Statement'!H1545</f>
        <v>499</v>
      </c>
      <c r="G10840" s="23"/>
      <c r="H10840" s="110">
        <f>SUM(F10840:G10840)</f>
        <v>499</v>
      </c>
      <c r="I10840" s="799"/>
      <c r="J10840" s="799"/>
      <c r="K10840" s="799"/>
    </row>
    <row r="10841" spans="1:11" ht="25.5">
      <c r="A10841" s="799"/>
      <c r="B10841" s="802"/>
      <c r="C10841" s="204" t="str">
        <f>'[3]New Statement'!F1546</f>
        <v>Nisar Colony St. No. 21 to 24</v>
      </c>
      <c r="D10841" s="23">
        <f>'[3]New Statement'!G1546</f>
        <v>149480203</v>
      </c>
      <c r="E10841" s="110"/>
      <c r="F10841" s="23">
        <f>'[3]New Statement'!H1546</f>
        <v>498</v>
      </c>
      <c r="G10841" s="23"/>
      <c r="H10841" s="110">
        <f>SUM(F10841:G10841)</f>
        <v>498</v>
      </c>
      <c r="I10841" s="799"/>
      <c r="J10841" s="799"/>
      <c r="K10841" s="799"/>
    </row>
    <row r="10842" spans="1:11" ht="25.5">
      <c r="A10842" s="799"/>
      <c r="B10842" s="802"/>
      <c r="C10842" s="204" t="str">
        <f>'[3]New Statement'!F1547</f>
        <v>Nisar Colony St. No. 25 to 29</v>
      </c>
      <c r="D10842" s="23">
        <f>'[3]New Statement'!G1547</f>
        <v>149480204</v>
      </c>
      <c r="E10842" s="110"/>
      <c r="F10842" s="23">
        <f>'[3]New Statement'!H1547</f>
        <v>306</v>
      </c>
      <c r="G10842" s="23"/>
      <c r="H10842" s="110">
        <f>SUM(F10842:G10842)</f>
        <v>306</v>
      </c>
      <c r="I10842" s="799"/>
      <c r="J10842" s="799"/>
      <c r="K10842" s="799"/>
    </row>
    <row r="10843" spans="1:11">
      <c r="A10843" s="800"/>
      <c r="B10843" s="803"/>
      <c r="C10843" s="788" t="s">
        <v>3493</v>
      </c>
      <c r="D10843" s="789"/>
      <c r="E10843" s="26"/>
      <c r="F10843" s="203">
        <f>SUM(F10839:F10842)</f>
        <v>1740</v>
      </c>
      <c r="G10843" s="203">
        <f>SUM(G10839:G10842)</f>
        <v>0</v>
      </c>
      <c r="H10843" s="203">
        <f>SUM(H10839:H10842)</f>
        <v>1740</v>
      </c>
      <c r="I10843" s="800"/>
      <c r="J10843" s="800"/>
      <c r="K10843" s="800"/>
    </row>
    <row r="10844" spans="1:11" ht="25.5">
      <c r="A10844" s="798">
        <v>22</v>
      </c>
      <c r="B10844" s="801" t="s">
        <v>3789</v>
      </c>
      <c r="C10844" s="204" t="str">
        <f>'[3]New Statement'!F1544</f>
        <v>Nisar Colony St. No. 11 to 15</v>
      </c>
      <c r="D10844" s="23">
        <f>'[3]New Statement'!G1544</f>
        <v>149480201</v>
      </c>
      <c r="E10844" s="110"/>
      <c r="F10844" s="23"/>
      <c r="G10844" s="23">
        <f>'[3]New Statement'!I1544</f>
        <v>326</v>
      </c>
      <c r="H10844" s="110">
        <f>SUM(F10844:G10844)</f>
        <v>326</v>
      </c>
      <c r="I10844" s="798" t="s">
        <v>3494</v>
      </c>
      <c r="J10844" s="798">
        <v>3</v>
      </c>
      <c r="K10844" s="798">
        <f>SUM(I10844:J10848)</f>
        <v>3</v>
      </c>
    </row>
    <row r="10845" spans="1:11" ht="25.5">
      <c r="A10845" s="799"/>
      <c r="B10845" s="802"/>
      <c r="C10845" s="204" t="str">
        <f>'[3]New Statement'!F1545</f>
        <v>Nisar Colony St. No. 16 to 20</v>
      </c>
      <c r="D10845" s="23">
        <f>'[3]New Statement'!G1545</f>
        <v>149480202</v>
      </c>
      <c r="E10845" s="110"/>
      <c r="F10845" s="23"/>
      <c r="G10845" s="23">
        <f>'[3]New Statement'!I1545</f>
        <v>397</v>
      </c>
      <c r="H10845" s="110">
        <f>SUM(F10845:G10845)</f>
        <v>397</v>
      </c>
      <c r="I10845" s="799"/>
      <c r="J10845" s="799"/>
      <c r="K10845" s="799"/>
    </row>
    <row r="10846" spans="1:11" ht="25.5">
      <c r="A10846" s="799"/>
      <c r="B10846" s="802"/>
      <c r="C10846" s="204" t="str">
        <f>'[3]New Statement'!F1546</f>
        <v>Nisar Colony St. No. 21 to 24</v>
      </c>
      <c r="D10846" s="23">
        <f>'[3]New Statement'!G1546</f>
        <v>149480203</v>
      </c>
      <c r="E10846" s="110"/>
      <c r="F10846" s="23"/>
      <c r="G10846" s="23">
        <f>'[3]New Statement'!I1546</f>
        <v>382</v>
      </c>
      <c r="H10846" s="110">
        <f>SUM(F10846:G10846)</f>
        <v>382</v>
      </c>
      <c r="I10846" s="799"/>
      <c r="J10846" s="799"/>
      <c r="K10846" s="799"/>
    </row>
    <row r="10847" spans="1:11" ht="25.5">
      <c r="A10847" s="799"/>
      <c r="B10847" s="802"/>
      <c r="C10847" s="204" t="str">
        <f>'[3]New Statement'!F1547</f>
        <v>Nisar Colony St. No. 25 to 29</v>
      </c>
      <c r="D10847" s="23">
        <f>'[3]New Statement'!G1547</f>
        <v>149480204</v>
      </c>
      <c r="E10847" s="110"/>
      <c r="F10847" s="23"/>
      <c r="G10847" s="23">
        <f>'[3]New Statement'!I1547</f>
        <v>206</v>
      </c>
      <c r="H10847" s="110">
        <f>SUM(F10847:G10847)</f>
        <v>206</v>
      </c>
      <c r="I10847" s="799"/>
      <c r="J10847" s="799"/>
      <c r="K10847" s="799"/>
    </row>
    <row r="10848" spans="1:11">
      <c r="A10848" s="800"/>
      <c r="B10848" s="803"/>
      <c r="C10848" s="788" t="s">
        <v>3493</v>
      </c>
      <c r="D10848" s="789"/>
      <c r="E10848" s="26"/>
      <c r="F10848" s="203">
        <f>SUM(F10844:F10847)</f>
        <v>0</v>
      </c>
      <c r="G10848" s="203">
        <f>SUM(G10844:G10847)</f>
        <v>1311</v>
      </c>
      <c r="H10848" s="203">
        <f>SUM(H10844:H10847)</f>
        <v>1311</v>
      </c>
      <c r="I10848" s="800"/>
      <c r="J10848" s="800"/>
      <c r="K10848" s="800"/>
    </row>
    <row r="10849" spans="1:11" ht="25.5">
      <c r="A10849" s="798">
        <v>23</v>
      </c>
      <c r="B10849" s="801" t="s">
        <v>3788</v>
      </c>
      <c r="C10849" s="204" t="str">
        <f>'[3]New Statement'!F1548</f>
        <v>Nisar Colony St. No. 1 to 6</v>
      </c>
      <c r="D10849" s="23">
        <f>'[3]New Statement'!G1548</f>
        <v>149480301</v>
      </c>
      <c r="E10849" s="110"/>
      <c r="F10849" s="23">
        <f>'[3]New Statement'!H1548</f>
        <v>593</v>
      </c>
      <c r="G10849" s="23"/>
      <c r="H10849" s="110">
        <f>SUM(F10849:G10849)</f>
        <v>593</v>
      </c>
      <c r="I10849" s="798">
        <v>4</v>
      </c>
      <c r="J10849" s="798" t="s">
        <v>3494</v>
      </c>
      <c r="K10849" s="798">
        <f>SUM(I10849:J10854)</f>
        <v>4</v>
      </c>
    </row>
    <row r="10850" spans="1:11" ht="25.5">
      <c r="A10850" s="799"/>
      <c r="B10850" s="802"/>
      <c r="C10850" s="204" t="str">
        <f>'[3]New Statement'!F1549</f>
        <v>Nisar Colony St. No. 6 to 11</v>
      </c>
      <c r="D10850" s="23">
        <f>'[3]New Statement'!G1549</f>
        <v>149480302</v>
      </c>
      <c r="E10850" s="110"/>
      <c r="F10850" s="23">
        <f>'[3]New Statement'!H1549</f>
        <v>544</v>
      </c>
      <c r="G10850" s="23"/>
      <c r="H10850" s="110">
        <f>SUM(F10850:G10850)</f>
        <v>544</v>
      </c>
      <c r="I10850" s="799"/>
      <c r="J10850" s="799"/>
      <c r="K10850" s="799"/>
    </row>
    <row r="10851" spans="1:11" ht="25.5">
      <c r="A10851" s="799"/>
      <c r="B10851" s="802"/>
      <c r="C10851" s="204" t="str">
        <f>'[3]New Statement'!F1550</f>
        <v>Nisar Colony St. No. 6 to 11</v>
      </c>
      <c r="D10851" s="23">
        <f>'[3]New Statement'!G1550</f>
        <v>149480303</v>
      </c>
      <c r="E10851" s="110"/>
      <c r="F10851" s="23">
        <f>'[3]New Statement'!H1550</f>
        <v>390</v>
      </c>
      <c r="G10851" s="23"/>
      <c r="H10851" s="110">
        <f>SUM(F10851:G10851)</f>
        <v>390</v>
      </c>
      <c r="I10851" s="799"/>
      <c r="J10851" s="799"/>
      <c r="K10851" s="799"/>
    </row>
    <row r="10852" spans="1:11" ht="25.5">
      <c r="A10852" s="799"/>
      <c r="B10852" s="802"/>
      <c r="C10852" s="204" t="str">
        <f>'[3]New Statement'!F1551</f>
        <v>Nisar Colony St. No. 1 to 6</v>
      </c>
      <c r="D10852" s="23">
        <f>'[3]New Statement'!G1551</f>
        <v>149480304</v>
      </c>
      <c r="E10852" s="110"/>
      <c r="F10852" s="23">
        <f>'[3]New Statement'!H1551</f>
        <v>458</v>
      </c>
      <c r="G10852" s="23"/>
      <c r="H10852" s="110">
        <f>SUM(F10852:G10852)</f>
        <v>458</v>
      </c>
      <c r="I10852" s="799"/>
      <c r="J10852" s="799"/>
      <c r="K10852" s="799"/>
    </row>
    <row r="10853" spans="1:11" ht="25.5">
      <c r="A10853" s="799"/>
      <c r="B10853" s="802"/>
      <c r="C10853" s="204" t="str">
        <f>'[3]New Statement'!F1552</f>
        <v>Nisar Colony St. No. 1 , 11</v>
      </c>
      <c r="D10853" s="23">
        <f>'[3]New Statement'!G1552</f>
        <v>149480305</v>
      </c>
      <c r="E10853" s="110"/>
      <c r="F10853" s="23">
        <f>'[3]New Statement'!H1552</f>
        <v>242</v>
      </c>
      <c r="G10853" s="23"/>
      <c r="H10853" s="110">
        <f>SUM(F10853:G10853)</f>
        <v>242</v>
      </c>
      <c r="I10853" s="799"/>
      <c r="J10853" s="799"/>
      <c r="K10853" s="799"/>
    </row>
    <row r="10854" spans="1:11">
      <c r="A10854" s="800"/>
      <c r="B10854" s="803"/>
      <c r="C10854" s="788" t="s">
        <v>3493</v>
      </c>
      <c r="D10854" s="789"/>
      <c r="E10854" s="26"/>
      <c r="F10854" s="203">
        <f>SUM(F10849:F10853)</f>
        <v>2227</v>
      </c>
      <c r="G10854" s="203">
        <f>SUM(G10849:G10853)</f>
        <v>0</v>
      </c>
      <c r="H10854" s="203">
        <f>SUM(H10849:H10853)</f>
        <v>2227</v>
      </c>
      <c r="I10854" s="800"/>
      <c r="J10854" s="800"/>
      <c r="K10854" s="800"/>
    </row>
    <row r="10855" spans="1:11" ht="25.5">
      <c r="A10855" s="798">
        <v>24</v>
      </c>
      <c r="B10855" s="801" t="s">
        <v>3787</v>
      </c>
      <c r="C10855" s="204" t="str">
        <f>'[3]New Statement'!F1548</f>
        <v>Nisar Colony St. No. 1 to 6</v>
      </c>
      <c r="D10855" s="23">
        <f>'[3]New Statement'!G1548</f>
        <v>149480301</v>
      </c>
      <c r="E10855" s="110"/>
      <c r="F10855" s="23"/>
      <c r="G10855" s="23">
        <f>'[3]New Statement'!I1548</f>
        <v>491</v>
      </c>
      <c r="H10855" s="110">
        <f>SUM(F10855:G10855)</f>
        <v>491</v>
      </c>
      <c r="I10855" s="798" t="s">
        <v>3494</v>
      </c>
      <c r="J10855" s="798">
        <v>4</v>
      </c>
      <c r="K10855" s="798">
        <f>SUM(I10855:J10860)</f>
        <v>4</v>
      </c>
    </row>
    <row r="10856" spans="1:11" ht="25.5">
      <c r="A10856" s="799"/>
      <c r="B10856" s="802"/>
      <c r="C10856" s="204" t="str">
        <f>'[3]New Statement'!F1549</f>
        <v>Nisar Colony St. No. 6 to 11</v>
      </c>
      <c r="D10856" s="23">
        <f>'[3]New Statement'!G1549</f>
        <v>149480302</v>
      </c>
      <c r="E10856" s="110"/>
      <c r="F10856" s="23"/>
      <c r="G10856" s="23">
        <f>'[3]New Statement'!I1549</f>
        <v>476</v>
      </c>
      <c r="H10856" s="110">
        <f>SUM(F10856:G10856)</f>
        <v>476</v>
      </c>
      <c r="I10856" s="799"/>
      <c r="J10856" s="799"/>
      <c r="K10856" s="799"/>
    </row>
    <row r="10857" spans="1:11" ht="25.5">
      <c r="A10857" s="799"/>
      <c r="B10857" s="802"/>
      <c r="C10857" s="204" t="str">
        <f>'[3]New Statement'!F1550</f>
        <v>Nisar Colony St. No. 6 to 11</v>
      </c>
      <c r="D10857" s="23">
        <f>'[3]New Statement'!G1550</f>
        <v>149480303</v>
      </c>
      <c r="E10857" s="110"/>
      <c r="F10857" s="23"/>
      <c r="G10857" s="23">
        <f>'[3]New Statement'!I1550</f>
        <v>343</v>
      </c>
      <c r="H10857" s="110">
        <f>SUM(F10857:G10857)</f>
        <v>343</v>
      </c>
      <c r="I10857" s="799"/>
      <c r="J10857" s="799"/>
      <c r="K10857" s="799"/>
    </row>
    <row r="10858" spans="1:11" ht="25.5">
      <c r="A10858" s="799"/>
      <c r="B10858" s="802"/>
      <c r="C10858" s="204" t="str">
        <f>'[3]New Statement'!F1551</f>
        <v>Nisar Colony St. No. 1 to 6</v>
      </c>
      <c r="D10858" s="23">
        <f>'[3]New Statement'!G1551</f>
        <v>149480304</v>
      </c>
      <c r="E10858" s="110"/>
      <c r="F10858" s="23"/>
      <c r="G10858" s="23">
        <f>'[3]New Statement'!I1551</f>
        <v>386</v>
      </c>
      <c r="H10858" s="110">
        <f>SUM(F10858:G10858)</f>
        <v>386</v>
      </c>
      <c r="I10858" s="799"/>
      <c r="J10858" s="799"/>
      <c r="K10858" s="799"/>
    </row>
    <row r="10859" spans="1:11" ht="25.5">
      <c r="A10859" s="799"/>
      <c r="B10859" s="802"/>
      <c r="C10859" s="204" t="str">
        <f>'[3]New Statement'!F1552</f>
        <v>Nisar Colony St. No. 1 , 11</v>
      </c>
      <c r="D10859" s="23">
        <f>'[3]New Statement'!G1552</f>
        <v>149480305</v>
      </c>
      <c r="E10859" s="110"/>
      <c r="F10859" s="23"/>
      <c r="G10859" s="23">
        <f>'[3]New Statement'!I1552</f>
        <v>227</v>
      </c>
      <c r="H10859" s="110">
        <f>SUM(F10859:G10859)</f>
        <v>227</v>
      </c>
      <c r="I10859" s="799"/>
      <c r="J10859" s="799"/>
      <c r="K10859" s="799"/>
    </row>
    <row r="10860" spans="1:11">
      <c r="A10860" s="800"/>
      <c r="B10860" s="803"/>
      <c r="C10860" s="788" t="s">
        <v>3493</v>
      </c>
      <c r="D10860" s="789"/>
      <c r="E10860" s="26"/>
      <c r="F10860" s="203">
        <f>SUM(F10855:F10859)</f>
        <v>0</v>
      </c>
      <c r="G10860" s="203">
        <f>SUM(G10855:G10859)</f>
        <v>1923</v>
      </c>
      <c r="H10860" s="203">
        <f>SUM(H10855:H10859)</f>
        <v>1923</v>
      </c>
      <c r="I10860" s="800"/>
      <c r="J10860" s="800"/>
      <c r="K10860" s="800"/>
    </row>
    <row r="10861" spans="1:11" ht="25.5">
      <c r="A10861" s="806">
        <v>25</v>
      </c>
      <c r="B10861" s="810" t="s">
        <v>3786</v>
      </c>
      <c r="C10861" s="204" t="str">
        <f>'[3]New Statement'!F1553</f>
        <v>Dilawar Colony St. No. 1 to 6</v>
      </c>
      <c r="D10861" s="23">
        <f>'[3]New Statement'!G1553</f>
        <v>149480401</v>
      </c>
      <c r="E10861" s="110"/>
      <c r="F10861" s="23">
        <f>'[3]New Statement'!H1553</f>
        <v>270</v>
      </c>
      <c r="G10861" s="23"/>
      <c r="H10861" s="110">
        <f>SUM(F10861:G10861)</f>
        <v>270</v>
      </c>
      <c r="I10861" s="798">
        <v>3</v>
      </c>
      <c r="J10861" s="798" t="s">
        <v>3494</v>
      </c>
      <c r="K10861" s="798">
        <f>SUM(I10861:J10864)</f>
        <v>3</v>
      </c>
    </row>
    <row r="10862" spans="1:11" ht="25.5">
      <c r="A10862" s="806"/>
      <c r="B10862" s="810"/>
      <c r="C10862" s="204" t="str">
        <f>'[3]New Statement'!F1554</f>
        <v>Dilawar Colony St. No. 7 to 11</v>
      </c>
      <c r="D10862" s="23">
        <f>'[3]New Statement'!G1554</f>
        <v>149480402</v>
      </c>
      <c r="E10862" s="110"/>
      <c r="F10862" s="23">
        <f>'[3]New Statement'!H1554</f>
        <v>620</v>
      </c>
      <c r="G10862" s="23"/>
      <c r="H10862" s="110">
        <f>SUM(F10862:G10862)</f>
        <v>620</v>
      </c>
      <c r="I10862" s="799"/>
      <c r="J10862" s="799"/>
      <c r="K10862" s="799"/>
    </row>
    <row r="10863" spans="1:11" ht="25.5">
      <c r="A10863" s="806"/>
      <c r="B10863" s="810"/>
      <c r="C10863" s="204" t="str">
        <f>'[3]New Statement'!F1555</f>
        <v>Dilawar Colony St. No. 6,7,8,9</v>
      </c>
      <c r="D10863" s="23">
        <f>'[3]New Statement'!G1555</f>
        <v>149480403</v>
      </c>
      <c r="E10863" s="110"/>
      <c r="F10863" s="23">
        <f>'[3]New Statement'!H1555</f>
        <v>568</v>
      </c>
      <c r="G10863" s="23"/>
      <c r="H10863" s="110">
        <f>SUM(F10863:G10863)</f>
        <v>568</v>
      </c>
      <c r="I10863" s="799"/>
      <c r="J10863" s="799"/>
      <c r="K10863" s="799"/>
    </row>
    <row r="10864" spans="1:11">
      <c r="A10864" s="806"/>
      <c r="B10864" s="810"/>
      <c r="C10864" s="788" t="s">
        <v>3493</v>
      </c>
      <c r="D10864" s="789"/>
      <c r="E10864" s="26"/>
      <c r="F10864" s="203">
        <f>SUM(F10861:F10863)</f>
        <v>1458</v>
      </c>
      <c r="G10864" s="203">
        <f>SUM(G10861:G10863)</f>
        <v>0</v>
      </c>
      <c r="H10864" s="203">
        <f>SUM(H10861:H10863)</f>
        <v>1458</v>
      </c>
      <c r="I10864" s="800"/>
      <c r="J10864" s="800"/>
      <c r="K10864" s="800"/>
    </row>
    <row r="10865" spans="1:11" ht="25.5">
      <c r="A10865" s="798">
        <v>26</v>
      </c>
      <c r="B10865" s="801" t="s">
        <v>3785</v>
      </c>
      <c r="C10865" s="204" t="str">
        <f>'[3]New Statement'!F1553</f>
        <v>Dilawar Colony St. No. 1 to 6</v>
      </c>
      <c r="D10865" s="23">
        <f>'[3]New Statement'!G1553</f>
        <v>149480401</v>
      </c>
      <c r="E10865" s="28"/>
      <c r="F10865" s="23"/>
      <c r="G10865" s="23">
        <f>'[3]New Statement'!I1553</f>
        <v>209</v>
      </c>
      <c r="H10865" s="110">
        <f>SUM(F10865:G10865)</f>
        <v>209</v>
      </c>
      <c r="I10865" s="811" t="s">
        <v>3494</v>
      </c>
      <c r="J10865" s="811">
        <v>3</v>
      </c>
      <c r="K10865" s="811">
        <f>SUM(I10865:J10868)</f>
        <v>3</v>
      </c>
    </row>
    <row r="10866" spans="1:11" ht="25.5">
      <c r="A10866" s="799"/>
      <c r="B10866" s="802"/>
      <c r="C10866" s="204" t="str">
        <f>'[3]New Statement'!F1554</f>
        <v>Dilawar Colony St. No. 7 to 11</v>
      </c>
      <c r="D10866" s="23">
        <f>'[3]New Statement'!G1554</f>
        <v>149480402</v>
      </c>
      <c r="E10866" s="110"/>
      <c r="F10866" s="23"/>
      <c r="G10866" s="23">
        <f>'[3]New Statement'!I1554</f>
        <v>452</v>
      </c>
      <c r="H10866" s="110">
        <f>SUM(F10866:G10866)</f>
        <v>452</v>
      </c>
      <c r="I10866" s="812"/>
      <c r="J10866" s="812"/>
      <c r="K10866" s="812"/>
    </row>
    <row r="10867" spans="1:11" ht="25.5">
      <c r="A10867" s="799"/>
      <c r="B10867" s="802"/>
      <c r="C10867" s="204" t="str">
        <f>'[3]New Statement'!F1555</f>
        <v>Dilawar Colony St. No. 6,7,8,9</v>
      </c>
      <c r="D10867" s="23">
        <f>'[3]New Statement'!G1555</f>
        <v>149480403</v>
      </c>
      <c r="E10867" s="110"/>
      <c r="F10867" s="23"/>
      <c r="G10867" s="23">
        <f>'[3]New Statement'!I1555</f>
        <v>428</v>
      </c>
      <c r="H10867" s="110">
        <f>SUM(F10867:G10867)</f>
        <v>428</v>
      </c>
      <c r="I10867" s="812"/>
      <c r="J10867" s="812"/>
      <c r="K10867" s="812"/>
    </row>
    <row r="10868" spans="1:11">
      <c r="A10868" s="800"/>
      <c r="B10868" s="803"/>
      <c r="C10868" s="788" t="s">
        <v>3493</v>
      </c>
      <c r="D10868" s="789"/>
      <c r="E10868" s="26"/>
      <c r="F10868" s="203">
        <f>SUM(F10865:F10867)</f>
        <v>0</v>
      </c>
      <c r="G10868" s="203">
        <f>SUM(G10865:G10867)</f>
        <v>1089</v>
      </c>
      <c r="H10868" s="203">
        <f>SUM(H10865:H10867)</f>
        <v>1089</v>
      </c>
      <c r="I10868" s="813"/>
      <c r="J10868" s="813"/>
      <c r="K10868" s="813"/>
    </row>
    <row r="10869" spans="1:11" ht="25.5">
      <c r="A10869" s="798">
        <v>27</v>
      </c>
      <c r="B10869" s="801" t="s">
        <v>3784</v>
      </c>
      <c r="C10869" s="204" t="str">
        <f>'[3]New Statement'!F1556</f>
        <v>People Town St. No. 3 to 6</v>
      </c>
      <c r="D10869" s="23">
        <f>'[3]New Statement'!G1556</f>
        <v>149480404</v>
      </c>
      <c r="E10869" s="110"/>
      <c r="F10869" s="23">
        <f>'[3]New Statement'!H1556</f>
        <v>453</v>
      </c>
      <c r="G10869" s="23">
        <f>'[3]New Statement'!I1556</f>
        <v>324</v>
      </c>
      <c r="H10869" s="110">
        <f>SUM(F10869:G10869)</f>
        <v>777</v>
      </c>
      <c r="I10869" s="798">
        <v>2</v>
      </c>
      <c r="J10869" s="798">
        <v>1</v>
      </c>
      <c r="K10869" s="798">
        <f>SUM(I10869:J10871)</f>
        <v>3</v>
      </c>
    </row>
    <row r="10870" spans="1:11" ht="25.5">
      <c r="A10870" s="799"/>
      <c r="B10870" s="802"/>
      <c r="C10870" s="204" t="str">
        <f>'[3]New Statement'!F1557</f>
        <v>People Town St. No. 1 to 3</v>
      </c>
      <c r="D10870" s="23">
        <f>'[3]New Statement'!G1557</f>
        <v>149480405</v>
      </c>
      <c r="E10870" s="24"/>
      <c r="F10870" s="23">
        <f>'[3]New Statement'!H1557</f>
        <v>370</v>
      </c>
      <c r="G10870" s="23">
        <f>'[3]New Statement'!I1557</f>
        <v>243</v>
      </c>
      <c r="H10870" s="110">
        <f>SUM(F10870:G10870)</f>
        <v>613</v>
      </c>
      <c r="I10870" s="799"/>
      <c r="J10870" s="799"/>
      <c r="K10870" s="799"/>
    </row>
    <row r="10871" spans="1:11">
      <c r="A10871" s="800"/>
      <c r="B10871" s="803"/>
      <c r="C10871" s="788" t="s">
        <v>3493</v>
      </c>
      <c r="D10871" s="789"/>
      <c r="E10871" s="26"/>
      <c r="F10871" s="203">
        <f>SUM(F10869:F10870)</f>
        <v>823</v>
      </c>
      <c r="G10871" s="203">
        <f>SUM(G10869:G10870)</f>
        <v>567</v>
      </c>
      <c r="H10871" s="203">
        <f>SUM(H10869:H10870)</f>
        <v>1390</v>
      </c>
      <c r="I10871" s="800"/>
      <c r="J10871" s="800"/>
      <c r="K10871" s="800"/>
    </row>
    <row r="10872" spans="1:11" ht="25.5">
      <c r="A10872" s="798">
        <v>28</v>
      </c>
      <c r="B10872" s="801" t="s">
        <v>3783</v>
      </c>
      <c r="C10872" s="204" t="str">
        <f>'[3]New Statement'!F1558</f>
        <v>Shamas Chowk Rasheed Nagar</v>
      </c>
      <c r="D10872" s="23">
        <f>'[3]New Statement'!G1558</f>
        <v>149480501</v>
      </c>
      <c r="E10872" s="110"/>
      <c r="F10872" s="23">
        <f>'[3]New Statement'!H1558</f>
        <v>642</v>
      </c>
      <c r="G10872" s="23"/>
      <c r="H10872" s="110">
        <f>SUM(F10872:G10872)</f>
        <v>642</v>
      </c>
      <c r="I10872" s="798">
        <v>4</v>
      </c>
      <c r="J10872" s="798" t="s">
        <v>3494</v>
      </c>
      <c r="K10872" s="798">
        <f>SUM(I10872:J10875)</f>
        <v>4</v>
      </c>
    </row>
    <row r="10873" spans="1:11" ht="25.5">
      <c r="A10873" s="799"/>
      <c r="B10873" s="802"/>
      <c r="C10873" s="204" t="str">
        <f>'[3]New Statement'!F1559</f>
        <v>Rasheed Nagar St. No. 6 to 10</v>
      </c>
      <c r="D10873" s="23">
        <f>'[3]New Statement'!G1559</f>
        <v>149480502</v>
      </c>
      <c r="E10873" s="110"/>
      <c r="F10873" s="23">
        <f>'[3]New Statement'!H1559</f>
        <v>427</v>
      </c>
      <c r="G10873" s="23"/>
      <c r="H10873" s="110">
        <f>SUM(F10873:G10873)</f>
        <v>427</v>
      </c>
      <c r="I10873" s="799"/>
      <c r="J10873" s="799"/>
      <c r="K10873" s="799"/>
    </row>
    <row r="10874" spans="1:11" ht="25.5">
      <c r="A10874" s="799"/>
      <c r="B10874" s="802"/>
      <c r="C10874" s="204" t="str">
        <f>'[3]New Statement'!F1560</f>
        <v>Rasheed Nagar St. No. 1 to 5</v>
      </c>
      <c r="D10874" s="23">
        <f>'[3]New Statement'!G1560</f>
        <v>149480503</v>
      </c>
      <c r="E10874" s="110"/>
      <c r="F10874" s="23">
        <f>'[3]New Statement'!H1560</f>
        <v>536</v>
      </c>
      <c r="G10874" s="23"/>
      <c r="H10874" s="110">
        <f>SUM(F10874:G10874)</f>
        <v>536</v>
      </c>
      <c r="I10874" s="799"/>
      <c r="J10874" s="799"/>
      <c r="K10874" s="799"/>
    </row>
    <row r="10875" spans="1:11">
      <c r="A10875" s="800"/>
      <c r="B10875" s="803"/>
      <c r="C10875" s="788" t="s">
        <v>3493</v>
      </c>
      <c r="D10875" s="789"/>
      <c r="E10875" s="26"/>
      <c r="F10875" s="203">
        <f>SUM(F10872:F10874)</f>
        <v>1605</v>
      </c>
      <c r="G10875" s="203">
        <f>SUM(G10872:G10874)</f>
        <v>0</v>
      </c>
      <c r="H10875" s="203">
        <f>SUM(H10872:H10874)</f>
        <v>1605</v>
      </c>
      <c r="I10875" s="800"/>
      <c r="J10875" s="800"/>
      <c r="K10875" s="800"/>
    </row>
    <row r="10876" spans="1:11" ht="25.5">
      <c r="A10876" s="798">
        <v>29</v>
      </c>
      <c r="B10876" s="801" t="s">
        <v>3782</v>
      </c>
      <c r="C10876" s="204" t="str">
        <f>'[3]New Statement'!F1558</f>
        <v>Shamas Chowk Rasheed Nagar</v>
      </c>
      <c r="D10876" s="23">
        <f>'[3]New Statement'!G1558</f>
        <v>149480501</v>
      </c>
      <c r="E10876" s="110"/>
      <c r="F10876" s="23"/>
      <c r="G10876" s="23">
        <f>'[3]New Statement'!I1558</f>
        <v>536</v>
      </c>
      <c r="H10876" s="110">
        <f>SUM(F10876:G10876)</f>
        <v>536</v>
      </c>
      <c r="I10876" s="798" t="s">
        <v>3494</v>
      </c>
      <c r="J10876" s="798">
        <v>3</v>
      </c>
      <c r="K10876" s="798">
        <f>SUM(I10876:J10879)</f>
        <v>3</v>
      </c>
    </row>
    <row r="10877" spans="1:11" ht="25.5">
      <c r="A10877" s="799"/>
      <c r="B10877" s="802"/>
      <c r="C10877" s="204" t="str">
        <f>'[3]New Statement'!F1559</f>
        <v>Rasheed Nagar St. No. 6 to 10</v>
      </c>
      <c r="D10877" s="23">
        <f>'[3]New Statement'!G1559</f>
        <v>149480502</v>
      </c>
      <c r="E10877" s="110"/>
      <c r="F10877" s="23"/>
      <c r="G10877" s="23">
        <f>'[3]New Statement'!I1559</f>
        <v>333</v>
      </c>
      <c r="H10877" s="110">
        <f>SUM(F10877:G10877)</f>
        <v>333</v>
      </c>
      <c r="I10877" s="799"/>
      <c r="J10877" s="799"/>
      <c r="K10877" s="799"/>
    </row>
    <row r="10878" spans="1:11" ht="25.5">
      <c r="A10878" s="799"/>
      <c r="B10878" s="802"/>
      <c r="C10878" s="204" t="str">
        <f>'[3]New Statement'!F1560</f>
        <v>Rasheed Nagar St. No. 1 to 5</v>
      </c>
      <c r="D10878" s="23">
        <f>'[3]New Statement'!G1560</f>
        <v>149480503</v>
      </c>
      <c r="E10878" s="110"/>
      <c r="F10878" s="23"/>
      <c r="G10878" s="23">
        <f>'[3]New Statement'!I1560</f>
        <v>455</v>
      </c>
      <c r="H10878" s="110">
        <f>SUM(F10878:G10878)</f>
        <v>455</v>
      </c>
      <c r="I10878" s="799"/>
      <c r="J10878" s="799"/>
      <c r="K10878" s="799"/>
    </row>
    <row r="10879" spans="1:11">
      <c r="A10879" s="800"/>
      <c r="B10879" s="803"/>
      <c r="C10879" s="788" t="s">
        <v>3493</v>
      </c>
      <c r="D10879" s="789"/>
      <c r="E10879" s="26"/>
      <c r="F10879" s="203">
        <f>SUM(F10876:F10878)</f>
        <v>0</v>
      </c>
      <c r="G10879" s="203">
        <f>SUM(G10876:G10878)</f>
        <v>1324</v>
      </c>
      <c r="H10879" s="203">
        <f>SUM(H10876:H10878)</f>
        <v>1324</v>
      </c>
      <c r="I10879" s="800"/>
      <c r="J10879" s="800"/>
      <c r="K10879" s="800"/>
    </row>
    <row r="10880" spans="1:11">
      <c r="A10880" s="806">
        <v>30</v>
      </c>
      <c r="B10880" s="810" t="s">
        <v>3781</v>
      </c>
      <c r="C10880" s="205" t="str">
        <f>'[3]New Statement'!F1562</f>
        <v xml:space="preserve">Satelite Town </v>
      </c>
      <c r="D10880" s="23">
        <f>'[3]New Statement'!G1562</f>
        <v>149480505</v>
      </c>
      <c r="E10880" s="110"/>
      <c r="F10880" s="23">
        <f>'[3]New Statement'!H1562</f>
        <v>664</v>
      </c>
      <c r="G10880" s="209"/>
      <c r="H10880" s="110">
        <f>SUM(F10880:G10880)</f>
        <v>664</v>
      </c>
      <c r="I10880" s="806">
        <v>3</v>
      </c>
      <c r="J10880" s="806" t="s">
        <v>3494</v>
      </c>
      <c r="K10880" s="806">
        <f>SUM(I10880:J10882)</f>
        <v>3</v>
      </c>
    </row>
    <row r="10881" spans="1:11" ht="25.5">
      <c r="A10881" s="806"/>
      <c r="B10881" s="810"/>
      <c r="C10881" s="205" t="str">
        <f>'[3]New Statement'!F1563</f>
        <v>Satelite Town St. No. 1 to 5</v>
      </c>
      <c r="D10881" s="23">
        <f>'[3]New Statement'!G1563</f>
        <v>149480506</v>
      </c>
      <c r="E10881" s="110"/>
      <c r="F10881" s="23">
        <f>'[3]New Statement'!H1563</f>
        <v>711</v>
      </c>
      <c r="G10881" s="209"/>
      <c r="H10881" s="110">
        <f>SUM(F10881:G10881)</f>
        <v>711</v>
      </c>
      <c r="I10881" s="806"/>
      <c r="J10881" s="806"/>
      <c r="K10881" s="806"/>
    </row>
    <row r="10882" spans="1:11">
      <c r="A10882" s="806"/>
      <c r="B10882" s="810"/>
      <c r="C10882" s="788" t="s">
        <v>3493</v>
      </c>
      <c r="D10882" s="789"/>
      <c r="E10882" s="26"/>
      <c r="F10882" s="203">
        <f>SUM(F10880:F10881)</f>
        <v>1375</v>
      </c>
      <c r="G10882" s="203">
        <f>SUM(G10880:G10881)</f>
        <v>0</v>
      </c>
      <c r="H10882" s="203">
        <f>SUM(H10880:H10881)</f>
        <v>1375</v>
      </c>
      <c r="I10882" s="806"/>
      <c r="J10882" s="806"/>
      <c r="K10882" s="806"/>
    </row>
    <row r="10883" spans="1:11">
      <c r="A10883" s="798">
        <v>31</v>
      </c>
      <c r="B10883" s="801" t="s">
        <v>3780</v>
      </c>
      <c r="C10883" s="205" t="str">
        <f>'[3]New Statement'!F1562</f>
        <v xml:space="preserve">Satelite Town </v>
      </c>
      <c r="D10883" s="25">
        <f>'[3]New Statement'!G1562</f>
        <v>149480505</v>
      </c>
      <c r="E10883" s="110"/>
      <c r="F10883" s="25"/>
      <c r="G10883" s="25">
        <f>'[3]New Statement'!I1562</f>
        <v>551</v>
      </c>
      <c r="H10883" s="110">
        <f>SUM(F10883:G10883)</f>
        <v>551</v>
      </c>
      <c r="I10883" s="798" t="s">
        <v>3494</v>
      </c>
      <c r="J10883" s="798">
        <v>2</v>
      </c>
      <c r="K10883" s="798">
        <f>SUM(I10883:J10885)</f>
        <v>2</v>
      </c>
    </row>
    <row r="10884" spans="1:11" ht="25.5">
      <c r="A10884" s="799"/>
      <c r="B10884" s="802"/>
      <c r="C10884" s="205" t="str">
        <f>'[3]New Statement'!F1563</f>
        <v>Satelite Town St. No. 1 to 5</v>
      </c>
      <c r="D10884" s="25">
        <f>'[3]New Statement'!G1563</f>
        <v>149480506</v>
      </c>
      <c r="E10884" s="110"/>
      <c r="F10884" s="25"/>
      <c r="G10884" s="25">
        <f>'[3]New Statement'!I1563</f>
        <v>533</v>
      </c>
      <c r="H10884" s="110">
        <f>SUM(F10884:G10884)</f>
        <v>533</v>
      </c>
      <c r="I10884" s="799"/>
      <c r="J10884" s="799"/>
      <c r="K10884" s="799"/>
    </row>
    <row r="10885" spans="1:11">
      <c r="A10885" s="800"/>
      <c r="B10885" s="803"/>
      <c r="C10885" s="788" t="s">
        <v>3493</v>
      </c>
      <c r="D10885" s="789"/>
      <c r="E10885" s="26"/>
      <c r="F10885" s="203">
        <f>SUM(F10883:F10884)</f>
        <v>0</v>
      </c>
      <c r="G10885" s="203">
        <f>SUM(G10883:G10884)</f>
        <v>1084</v>
      </c>
      <c r="H10885" s="203">
        <f>SUM(H10883:H10884)</f>
        <v>1084</v>
      </c>
      <c r="I10885" s="800"/>
      <c r="J10885" s="800"/>
      <c r="K10885" s="800"/>
    </row>
    <row r="10886" spans="1:11">
      <c r="A10886" s="811">
        <v>32</v>
      </c>
      <c r="B10886" s="801" t="s">
        <v>3779</v>
      </c>
      <c r="C10886" s="29" t="str">
        <f>'[3]New Statement'!F1561</f>
        <v>Abdullah Colony</v>
      </c>
      <c r="D10886" s="6">
        <f>'[3]New Statement'!G1561</f>
        <v>149480504</v>
      </c>
      <c r="E10886" s="110"/>
      <c r="F10886" s="6">
        <f>'[3]New Statement'!H1561</f>
        <v>221</v>
      </c>
      <c r="G10886" s="6"/>
      <c r="H10886" s="110">
        <f>SUM(F10886:G10886)</f>
        <v>221</v>
      </c>
      <c r="I10886" s="811">
        <v>3</v>
      </c>
      <c r="J10886" s="811" t="s">
        <v>3494</v>
      </c>
      <c r="K10886" s="811">
        <f>SUM(I10886:J10891)</f>
        <v>3</v>
      </c>
    </row>
    <row r="10887" spans="1:11" ht="25.5">
      <c r="A10887" s="812"/>
      <c r="B10887" s="802"/>
      <c r="C10887" s="204" t="str">
        <f>'[3]New Statement'!F1564</f>
        <v>Bashir Block , Gulshane Rafique</v>
      </c>
      <c r="D10887" s="23">
        <f>'[3]New Statement'!G1564</f>
        <v>149480507</v>
      </c>
      <c r="E10887" s="110"/>
      <c r="F10887" s="23">
        <f>'[3]New Statement'!H1564</f>
        <v>214</v>
      </c>
      <c r="G10887" s="23"/>
      <c r="H10887" s="110">
        <f>SUM(F10887:G10887)</f>
        <v>214</v>
      </c>
      <c r="I10887" s="812"/>
      <c r="J10887" s="812"/>
      <c r="K10887" s="812"/>
    </row>
    <row r="10888" spans="1:11" ht="25.5">
      <c r="A10888" s="812"/>
      <c r="B10888" s="802"/>
      <c r="C10888" s="204" t="str">
        <f>'[3]New Statement'!F1565</f>
        <v>Abdullah Colony + People Town</v>
      </c>
      <c r="D10888" s="23">
        <f>'[3]New Statement'!G1565</f>
        <v>149480601</v>
      </c>
      <c r="E10888" s="110"/>
      <c r="F10888" s="23">
        <f>'[3]New Statement'!H1565</f>
        <v>300</v>
      </c>
      <c r="G10888" s="23"/>
      <c r="H10888" s="110">
        <f>SUM(F10888:G10888)</f>
        <v>300</v>
      </c>
      <c r="I10888" s="812"/>
      <c r="J10888" s="812"/>
      <c r="K10888" s="812"/>
    </row>
    <row r="10889" spans="1:11" ht="25.5">
      <c r="A10889" s="812"/>
      <c r="B10889" s="802"/>
      <c r="C10889" s="204" t="str">
        <f>'[3]New Statement'!F1566</f>
        <v>Abdullah Colony + People Town</v>
      </c>
      <c r="D10889" s="23">
        <f>'[3]New Statement'!G1566</f>
        <v>149480602</v>
      </c>
      <c r="E10889" s="110"/>
      <c r="F10889" s="23">
        <f>'[3]New Statement'!H1566</f>
        <v>328</v>
      </c>
      <c r="G10889" s="23"/>
      <c r="H10889" s="110">
        <f>SUM(F10889:G10889)</f>
        <v>328</v>
      </c>
      <c r="I10889" s="812"/>
      <c r="J10889" s="812"/>
      <c r="K10889" s="812"/>
    </row>
    <row r="10890" spans="1:11" ht="25.5">
      <c r="A10890" s="812"/>
      <c r="B10890" s="802"/>
      <c r="C10890" s="204" t="str">
        <f>'[3]New Statement'!F1567</f>
        <v>Abdullah Colony + People Town</v>
      </c>
      <c r="D10890" s="23">
        <f>'[3]New Statement'!G1567</f>
        <v>149480603</v>
      </c>
      <c r="E10890" s="110"/>
      <c r="F10890" s="23">
        <f>'[3]New Statement'!H1567</f>
        <v>439</v>
      </c>
      <c r="G10890" s="23"/>
      <c r="H10890" s="110">
        <f>SUM(F10890:G10890)</f>
        <v>439</v>
      </c>
      <c r="I10890" s="812"/>
      <c r="J10890" s="812"/>
      <c r="K10890" s="812"/>
    </row>
    <row r="10891" spans="1:11">
      <c r="A10891" s="813"/>
      <c r="B10891" s="803"/>
      <c r="C10891" s="788" t="s">
        <v>3493</v>
      </c>
      <c r="D10891" s="789"/>
      <c r="E10891" s="26"/>
      <c r="F10891" s="203">
        <f>SUM(F10886:F10890)</f>
        <v>1502</v>
      </c>
      <c r="G10891" s="203">
        <f>SUM(G10886:G10890)</f>
        <v>0</v>
      </c>
      <c r="H10891" s="203">
        <f>SUM(H10886:H10890)</f>
        <v>1502</v>
      </c>
      <c r="I10891" s="813"/>
      <c r="J10891" s="813"/>
      <c r="K10891" s="813"/>
    </row>
    <row r="10892" spans="1:11">
      <c r="A10892" s="798">
        <v>33</v>
      </c>
      <c r="B10892" s="801" t="s">
        <v>3778</v>
      </c>
      <c r="C10892" s="1" t="str">
        <f>'[3]New Statement'!F1561</f>
        <v>Abdullah Colony</v>
      </c>
      <c r="D10892" s="16">
        <f>'[3]New Statement'!G1561</f>
        <v>149480504</v>
      </c>
      <c r="E10892" s="110"/>
      <c r="F10892" s="6"/>
      <c r="G10892" s="6">
        <f>'[3]New Statement'!I1561</f>
        <v>193</v>
      </c>
      <c r="H10892" s="110">
        <f>SUM(F10893:G10893)</f>
        <v>178</v>
      </c>
      <c r="I10892" s="798" t="s">
        <v>3494</v>
      </c>
      <c r="J10892" s="798">
        <v>3</v>
      </c>
      <c r="K10892" s="798">
        <f>SUM(I10892:J10897)</f>
        <v>3</v>
      </c>
    </row>
    <row r="10893" spans="1:11" ht="25.5">
      <c r="A10893" s="799"/>
      <c r="B10893" s="802"/>
      <c r="C10893" s="204" t="str">
        <f>'[3]New Statement'!F1564</f>
        <v>Bashir Block , Gulshane Rafique</v>
      </c>
      <c r="D10893" s="23">
        <f>'[3]New Statement'!G1564</f>
        <v>149480507</v>
      </c>
      <c r="E10893" s="110"/>
      <c r="F10893" s="23"/>
      <c r="G10893" s="23">
        <f>'[3]New Statement'!I1564</f>
        <v>178</v>
      </c>
      <c r="H10893" s="110">
        <f>SUM(F10894:G10894)</f>
        <v>204</v>
      </c>
      <c r="I10893" s="799"/>
      <c r="J10893" s="799"/>
      <c r="K10893" s="799"/>
    </row>
    <row r="10894" spans="1:11" ht="25.5">
      <c r="A10894" s="799"/>
      <c r="B10894" s="802"/>
      <c r="C10894" s="204" t="str">
        <f>'[3]New Statement'!F1565</f>
        <v>Abdullah Colony + People Town</v>
      </c>
      <c r="D10894" s="23">
        <f>'[3]New Statement'!G1565</f>
        <v>149480601</v>
      </c>
      <c r="E10894" s="110"/>
      <c r="F10894" s="23"/>
      <c r="G10894" s="23">
        <f>'[3]New Statement'!I1565</f>
        <v>204</v>
      </c>
      <c r="H10894" s="110">
        <f>SUM(F10894:G10894)</f>
        <v>204</v>
      </c>
      <c r="I10894" s="799"/>
      <c r="J10894" s="799"/>
      <c r="K10894" s="799"/>
    </row>
    <row r="10895" spans="1:11" ht="25.5">
      <c r="A10895" s="799"/>
      <c r="B10895" s="802"/>
      <c r="C10895" s="204" t="str">
        <f>'[3]New Statement'!F1566</f>
        <v>Abdullah Colony + People Town</v>
      </c>
      <c r="D10895" s="23">
        <f>'[3]New Statement'!G1566</f>
        <v>149480602</v>
      </c>
      <c r="E10895" s="110"/>
      <c r="F10895" s="23"/>
      <c r="G10895" s="23">
        <f>'[3]New Statement'!I1566</f>
        <v>237</v>
      </c>
      <c r="H10895" s="110">
        <f>SUM(F10895:G10895)</f>
        <v>237</v>
      </c>
      <c r="I10895" s="799"/>
      <c r="J10895" s="799"/>
      <c r="K10895" s="799"/>
    </row>
    <row r="10896" spans="1:11" ht="25.5">
      <c r="A10896" s="799"/>
      <c r="B10896" s="802"/>
      <c r="C10896" s="204" t="str">
        <f>'[3]New Statement'!F1567</f>
        <v>Abdullah Colony + People Town</v>
      </c>
      <c r="D10896" s="23">
        <f>'[3]New Statement'!G1567</f>
        <v>149480603</v>
      </c>
      <c r="E10896" s="110"/>
      <c r="F10896" s="23"/>
      <c r="G10896" s="23">
        <f>'[3]New Statement'!I1567</f>
        <v>355</v>
      </c>
      <c r="H10896" s="110">
        <f>SUM(F10896:G10896)</f>
        <v>355</v>
      </c>
      <c r="I10896" s="799"/>
      <c r="J10896" s="799"/>
      <c r="K10896" s="799"/>
    </row>
    <row r="10897" spans="1:11">
      <c r="A10897" s="800"/>
      <c r="B10897" s="803"/>
      <c r="C10897" s="788" t="s">
        <v>3493</v>
      </c>
      <c r="D10897" s="789"/>
      <c r="E10897" s="26"/>
      <c r="F10897" s="203">
        <f>SUM(F10892:F10896)</f>
        <v>0</v>
      </c>
      <c r="G10897" s="203">
        <f>SUM(G10892:G10896)</f>
        <v>1167</v>
      </c>
      <c r="H10897" s="203">
        <f>SUM(H10892:H10896)</f>
        <v>1178</v>
      </c>
      <c r="I10897" s="800"/>
      <c r="J10897" s="800"/>
      <c r="K10897" s="800"/>
    </row>
    <row r="10898" spans="1:11">
      <c r="A10898" s="798">
        <v>34</v>
      </c>
      <c r="B10898" s="801" t="s">
        <v>3777</v>
      </c>
      <c r="C10898" s="204" t="str">
        <f>'[3]New Statement'!F1570</f>
        <v>Maqsood Abad</v>
      </c>
      <c r="D10898" s="23">
        <f>'[3]New Statement'!G1570</f>
        <v>149490101</v>
      </c>
      <c r="E10898" s="110"/>
      <c r="F10898" s="23">
        <f>'[3]New Statement'!H1570</f>
        <v>315</v>
      </c>
      <c r="G10898" s="23"/>
      <c r="H10898" s="110">
        <f>SUM(F10898:G10898)</f>
        <v>315</v>
      </c>
      <c r="I10898" s="798">
        <v>3</v>
      </c>
      <c r="J10898" s="798" t="s">
        <v>3494</v>
      </c>
      <c r="K10898" s="798">
        <f>SUM(I10898:J10902)</f>
        <v>3</v>
      </c>
    </row>
    <row r="10899" spans="1:11">
      <c r="A10899" s="799"/>
      <c r="B10899" s="802"/>
      <c r="C10899" s="204" t="str">
        <f>'[3]New Statement'!F1571</f>
        <v>Maqsood Abad</v>
      </c>
      <c r="D10899" s="23">
        <f>'[3]New Statement'!G1571</f>
        <v>149490102</v>
      </c>
      <c r="E10899" s="110"/>
      <c r="F10899" s="23">
        <f>'[3]New Statement'!H1571</f>
        <v>307</v>
      </c>
      <c r="G10899" s="23"/>
      <c r="H10899" s="110">
        <f>SUM(F10899:G10899)</f>
        <v>307</v>
      </c>
      <c r="I10899" s="799"/>
      <c r="J10899" s="799"/>
      <c r="K10899" s="799"/>
    </row>
    <row r="10900" spans="1:11">
      <c r="A10900" s="799"/>
      <c r="B10900" s="802"/>
      <c r="C10900" s="204" t="str">
        <f>'[3]New Statement'!F1572</f>
        <v>Maqsood Abad</v>
      </c>
      <c r="D10900" s="23">
        <f>'[3]New Statement'!G1572</f>
        <v>149490103</v>
      </c>
      <c r="E10900" s="110"/>
      <c r="F10900" s="23">
        <f>'[3]New Statement'!H1572</f>
        <v>272</v>
      </c>
      <c r="G10900" s="23"/>
      <c r="H10900" s="110">
        <f>SUM(F10900:G10900)</f>
        <v>272</v>
      </c>
      <c r="I10900" s="799"/>
      <c r="J10900" s="799"/>
      <c r="K10900" s="799"/>
    </row>
    <row r="10901" spans="1:11">
      <c r="A10901" s="799"/>
      <c r="B10901" s="802"/>
      <c r="C10901" s="204" t="str">
        <f>'[3]New Statement'!F1573</f>
        <v>Sonora Colony</v>
      </c>
      <c r="D10901" s="23">
        <f>'[3]New Statement'!G1573</f>
        <v>149490104</v>
      </c>
      <c r="E10901" s="110"/>
      <c r="F10901" s="23">
        <f>'[3]New Statement'!H1573</f>
        <v>338</v>
      </c>
      <c r="G10901" s="23"/>
      <c r="H10901" s="110">
        <f>SUM(F10901:G10901)</f>
        <v>338</v>
      </c>
      <c r="I10901" s="799"/>
      <c r="J10901" s="799"/>
      <c r="K10901" s="799"/>
    </row>
    <row r="10902" spans="1:11">
      <c r="A10902" s="800"/>
      <c r="B10902" s="803"/>
      <c r="C10902" s="788" t="s">
        <v>3493</v>
      </c>
      <c r="D10902" s="789"/>
      <c r="E10902" s="26"/>
      <c r="F10902" s="203">
        <f>SUM(F10898:F10901)</f>
        <v>1232</v>
      </c>
      <c r="G10902" s="203">
        <f>SUM(G10898:G10901)</f>
        <v>0</v>
      </c>
      <c r="H10902" s="203">
        <f>SUM(H10898:H10901)</f>
        <v>1232</v>
      </c>
      <c r="I10902" s="800"/>
      <c r="J10902" s="800"/>
      <c r="K10902" s="800"/>
    </row>
    <row r="10903" spans="1:11">
      <c r="A10903" s="798">
        <v>35</v>
      </c>
      <c r="B10903" s="801" t="s">
        <v>3776</v>
      </c>
      <c r="C10903" s="204" t="str">
        <f>'[3]New Statement'!F1570</f>
        <v>Maqsood Abad</v>
      </c>
      <c r="D10903" s="23">
        <f>'[3]New Statement'!G1570</f>
        <v>149490101</v>
      </c>
      <c r="E10903" s="110"/>
      <c r="F10903" s="23"/>
      <c r="G10903" s="23">
        <f>'[3]New Statement'!I1570</f>
        <v>261</v>
      </c>
      <c r="H10903" s="110">
        <f>SUM(F10903:G10903)</f>
        <v>261</v>
      </c>
      <c r="I10903" s="798" t="s">
        <v>3494</v>
      </c>
      <c r="J10903" s="798">
        <v>2</v>
      </c>
      <c r="K10903" s="798">
        <f>SUM(I10903:J10907)</f>
        <v>2</v>
      </c>
    </row>
    <row r="10904" spans="1:11">
      <c r="A10904" s="799"/>
      <c r="B10904" s="802"/>
      <c r="C10904" s="204" t="str">
        <f>'[3]New Statement'!F1571</f>
        <v>Maqsood Abad</v>
      </c>
      <c r="D10904" s="23">
        <f>'[3]New Statement'!G1571</f>
        <v>149490102</v>
      </c>
      <c r="E10904" s="110"/>
      <c r="F10904" s="23"/>
      <c r="G10904" s="23">
        <f>'[3]New Statement'!I1571</f>
        <v>270</v>
      </c>
      <c r="H10904" s="110">
        <f>SUM(F10904:G10904)</f>
        <v>270</v>
      </c>
      <c r="I10904" s="799"/>
      <c r="J10904" s="799"/>
      <c r="K10904" s="799"/>
    </row>
    <row r="10905" spans="1:11">
      <c r="A10905" s="799"/>
      <c r="B10905" s="802"/>
      <c r="C10905" s="204" t="str">
        <f>'[3]New Statement'!F1572</f>
        <v>Maqsood Abad</v>
      </c>
      <c r="D10905" s="23">
        <f>'[3]New Statement'!G1572</f>
        <v>149490103</v>
      </c>
      <c r="E10905" s="110"/>
      <c r="F10905" s="23"/>
      <c r="G10905" s="23">
        <f>'[3]New Statement'!I1572</f>
        <v>242</v>
      </c>
      <c r="H10905" s="110">
        <f>SUM(F10905:G10905)</f>
        <v>242</v>
      </c>
      <c r="I10905" s="799"/>
      <c r="J10905" s="799"/>
      <c r="K10905" s="799"/>
    </row>
    <row r="10906" spans="1:11">
      <c r="A10906" s="799"/>
      <c r="B10906" s="802"/>
      <c r="C10906" s="204" t="str">
        <f>'[3]New Statement'!F1573</f>
        <v>Sonora Colony</v>
      </c>
      <c r="D10906" s="23">
        <f>'[3]New Statement'!G1573</f>
        <v>149490104</v>
      </c>
      <c r="E10906" s="110"/>
      <c r="F10906" s="23"/>
      <c r="G10906" s="23">
        <f>'[3]New Statement'!I1573</f>
        <v>270</v>
      </c>
      <c r="H10906" s="110">
        <f>SUM(F10906:G10906)</f>
        <v>270</v>
      </c>
      <c r="I10906" s="799"/>
      <c r="J10906" s="799"/>
      <c r="K10906" s="799"/>
    </row>
    <row r="10907" spans="1:11">
      <c r="A10907" s="800"/>
      <c r="B10907" s="803"/>
      <c r="C10907" s="788" t="s">
        <v>3493</v>
      </c>
      <c r="D10907" s="789"/>
      <c r="E10907" s="26"/>
      <c r="F10907" s="203">
        <f>SUM(F10903:F10906)</f>
        <v>0</v>
      </c>
      <c r="G10907" s="203">
        <f>SUM(G10903:G10906)</f>
        <v>1043</v>
      </c>
      <c r="H10907" s="203">
        <f>SUM(H10903:H10906)</f>
        <v>1043</v>
      </c>
      <c r="I10907" s="800"/>
      <c r="J10907" s="800"/>
      <c r="K10907" s="800"/>
    </row>
    <row r="10908" spans="1:11">
      <c r="A10908" s="798">
        <v>36</v>
      </c>
      <c r="B10908" s="801" t="s">
        <v>3775</v>
      </c>
      <c r="C10908" s="204" t="str">
        <f>'[3]New Statement'!F1574</f>
        <v>Sonora Colony</v>
      </c>
      <c r="D10908" s="23">
        <f>'[3]New Statement'!G1574</f>
        <v>149490105</v>
      </c>
      <c r="E10908" s="110"/>
      <c r="F10908" s="23">
        <f>'[3]New Statement'!H1574</f>
        <v>467</v>
      </c>
      <c r="G10908" s="23"/>
      <c r="H10908" s="110">
        <f>SUM(F10908:G10908)</f>
        <v>467</v>
      </c>
      <c r="I10908" s="798">
        <v>3</v>
      </c>
      <c r="J10908" s="798" t="s">
        <v>3494</v>
      </c>
      <c r="K10908" s="798">
        <f>SUM(I10908:J10911)</f>
        <v>3</v>
      </c>
    </row>
    <row r="10909" spans="1:11">
      <c r="A10909" s="799"/>
      <c r="B10909" s="802"/>
      <c r="C10909" s="204" t="str">
        <f>'[3]New Statement'!F1575</f>
        <v>Sonora Colony</v>
      </c>
      <c r="D10909" s="23">
        <f>'[3]New Statement'!G1575</f>
        <v>149490106</v>
      </c>
      <c r="E10909" s="110"/>
      <c r="F10909" s="23">
        <f>'[3]New Statement'!H1575</f>
        <v>531</v>
      </c>
      <c r="G10909" s="23"/>
      <c r="H10909" s="110">
        <f>SUM(F10909:G10909)</f>
        <v>531</v>
      </c>
      <c r="I10909" s="799"/>
      <c r="J10909" s="799"/>
      <c r="K10909" s="799"/>
    </row>
    <row r="10910" spans="1:11">
      <c r="A10910" s="799"/>
      <c r="B10910" s="802"/>
      <c r="C10910" s="204" t="str">
        <f>'[3]New Statement'!F1576</f>
        <v>Sonora Colony</v>
      </c>
      <c r="D10910" s="23">
        <f>'[3]New Statement'!G1576</f>
        <v>149490107</v>
      </c>
      <c r="E10910" s="110"/>
      <c r="F10910" s="23">
        <f>'[3]New Statement'!H1576</f>
        <v>388</v>
      </c>
      <c r="G10910" s="23"/>
      <c r="H10910" s="110">
        <f>SUM(F10910:G10910)</f>
        <v>388</v>
      </c>
      <c r="I10910" s="799"/>
      <c r="J10910" s="799"/>
      <c r="K10910" s="799"/>
    </row>
    <row r="10911" spans="1:11">
      <c r="A10911" s="800"/>
      <c r="B10911" s="803"/>
      <c r="C10911" s="788" t="s">
        <v>3493</v>
      </c>
      <c r="D10911" s="789"/>
      <c r="E10911" s="26"/>
      <c r="F10911" s="203">
        <f>SUM(F10908:F10910)</f>
        <v>1386</v>
      </c>
      <c r="G10911" s="203">
        <f>SUM(G10908:G10910)</f>
        <v>0</v>
      </c>
      <c r="H10911" s="203">
        <f>SUM(H10908:H10910)</f>
        <v>1386</v>
      </c>
      <c r="I10911" s="800"/>
      <c r="J10911" s="800"/>
      <c r="K10911" s="800"/>
    </row>
    <row r="10912" spans="1:11">
      <c r="A10912" s="798">
        <v>37</v>
      </c>
      <c r="B10912" s="801" t="s">
        <v>3774</v>
      </c>
      <c r="C10912" s="204" t="str">
        <f>'[3]New Statement'!F1574</f>
        <v>Sonora Colony</v>
      </c>
      <c r="D10912" s="23">
        <f>'[3]New Statement'!G1574</f>
        <v>149490105</v>
      </c>
      <c r="E10912" s="110"/>
      <c r="F10912" s="23"/>
      <c r="G10912" s="23">
        <f>'[3]New Statement'!I1574</f>
        <v>381</v>
      </c>
      <c r="H10912" s="110">
        <f>SUM(F10912:G10912)</f>
        <v>381</v>
      </c>
      <c r="I10912" s="798" t="s">
        <v>3494</v>
      </c>
      <c r="J10912" s="798">
        <v>2</v>
      </c>
      <c r="K10912" s="798">
        <f>SUM(I10912:J10915)</f>
        <v>2</v>
      </c>
    </row>
    <row r="10913" spans="1:11">
      <c r="A10913" s="799"/>
      <c r="B10913" s="802"/>
      <c r="C10913" s="204" t="str">
        <f>'[3]New Statement'!F1575</f>
        <v>Sonora Colony</v>
      </c>
      <c r="D10913" s="23">
        <f>'[3]New Statement'!G1575</f>
        <v>149490106</v>
      </c>
      <c r="E10913" s="110"/>
      <c r="F10913" s="23"/>
      <c r="G10913" s="23">
        <f>'[3]New Statement'!I1575</f>
        <v>384</v>
      </c>
      <c r="H10913" s="110">
        <f>SUM(F10913:G10913)</f>
        <v>384</v>
      </c>
      <c r="I10913" s="799"/>
      <c r="J10913" s="799"/>
      <c r="K10913" s="799"/>
    </row>
    <row r="10914" spans="1:11">
      <c r="A10914" s="799"/>
      <c r="B10914" s="802"/>
      <c r="C10914" s="204" t="str">
        <f>'[3]New Statement'!F1576</f>
        <v>Sonora Colony</v>
      </c>
      <c r="D10914" s="23">
        <f>'[3]New Statement'!G1576</f>
        <v>149490107</v>
      </c>
      <c r="E10914" s="110"/>
      <c r="F10914" s="23"/>
      <c r="G10914" s="23">
        <f>'[3]New Statement'!I1576</f>
        <v>292</v>
      </c>
      <c r="H10914" s="110">
        <f>SUM(F10914:G10914)</f>
        <v>292</v>
      </c>
      <c r="I10914" s="799"/>
      <c r="J10914" s="799"/>
      <c r="K10914" s="799"/>
    </row>
    <row r="10915" spans="1:11">
      <c r="A10915" s="800"/>
      <c r="B10915" s="803"/>
      <c r="C10915" s="788" t="s">
        <v>3493</v>
      </c>
      <c r="D10915" s="789"/>
      <c r="E10915" s="26"/>
      <c r="F10915" s="203">
        <f>SUM(F10912:F10914)</f>
        <v>0</v>
      </c>
      <c r="G10915" s="203">
        <f>SUM(G10912:G10914)</f>
        <v>1057</v>
      </c>
      <c r="H10915" s="203">
        <f>SUM(H10912:H10914)</f>
        <v>1057</v>
      </c>
      <c r="I10915" s="800"/>
      <c r="J10915" s="800"/>
      <c r="K10915" s="800"/>
    </row>
    <row r="10916" spans="1:11">
      <c r="A10916" s="798">
        <v>38</v>
      </c>
      <c r="B10916" s="801" t="s">
        <v>3773</v>
      </c>
      <c r="C10916" s="204" t="str">
        <f>'[3]New Statement'!F1577</f>
        <v>Nisar Colony</v>
      </c>
      <c r="D10916" s="23">
        <f>'[3]New Statement'!G1577</f>
        <v>149490201</v>
      </c>
      <c r="E10916" s="110"/>
      <c r="F10916" s="23">
        <f>'[3]New Statement'!H1577</f>
        <v>306</v>
      </c>
      <c r="G10916" s="23"/>
      <c r="H10916" s="110">
        <f>SUM(F10916:G10916)</f>
        <v>306</v>
      </c>
      <c r="I10916" s="798">
        <v>4</v>
      </c>
      <c r="J10916" s="798" t="s">
        <v>3494</v>
      </c>
      <c r="K10916" s="798">
        <f>SUM(I10916:J10921)</f>
        <v>4</v>
      </c>
    </row>
    <row r="10917" spans="1:11">
      <c r="A10917" s="799"/>
      <c r="B10917" s="802"/>
      <c r="C10917" s="204" t="str">
        <f>'[3]New Statement'!F1578</f>
        <v>Nisar Colony</v>
      </c>
      <c r="D10917" s="23">
        <f>'[3]New Statement'!G1578</f>
        <v>149490202</v>
      </c>
      <c r="E10917" s="110"/>
      <c r="F10917" s="23">
        <f>'[3]New Statement'!H1578</f>
        <v>412</v>
      </c>
      <c r="G10917" s="23"/>
      <c r="H10917" s="110">
        <f>SUM(F10917:G10917)</f>
        <v>412</v>
      </c>
      <c r="I10917" s="799"/>
      <c r="J10917" s="799"/>
      <c r="K10917" s="799"/>
    </row>
    <row r="10918" spans="1:11">
      <c r="A10918" s="799"/>
      <c r="B10918" s="802"/>
      <c r="C10918" s="204" t="str">
        <f>'[3]New Statement'!F1579</f>
        <v>Nisar Colony</v>
      </c>
      <c r="D10918" s="23">
        <f>'[3]New Statement'!G1579</f>
        <v>149490203</v>
      </c>
      <c r="E10918" s="110"/>
      <c r="F10918" s="23">
        <f>'[3]New Statement'!H1579</f>
        <v>555</v>
      </c>
      <c r="G10918" s="23"/>
      <c r="H10918" s="110">
        <f>SUM(F10918:G10918)</f>
        <v>555</v>
      </c>
      <c r="I10918" s="799"/>
      <c r="J10918" s="799"/>
      <c r="K10918" s="799"/>
    </row>
    <row r="10919" spans="1:11">
      <c r="A10919" s="799"/>
      <c r="B10919" s="802"/>
      <c r="C10919" s="204" t="str">
        <f>'[3]New Statement'!F1580</f>
        <v>Nisar Colony</v>
      </c>
      <c r="D10919" s="23">
        <f>'[3]New Statement'!G1580</f>
        <v>149490204</v>
      </c>
      <c r="E10919" s="110"/>
      <c r="F10919" s="23">
        <f>'[3]New Statement'!H1580</f>
        <v>486</v>
      </c>
      <c r="G10919" s="23"/>
      <c r="H10919" s="110">
        <f>SUM(F10919:G10919)</f>
        <v>486</v>
      </c>
      <c r="I10919" s="799"/>
      <c r="J10919" s="799"/>
      <c r="K10919" s="799"/>
    </row>
    <row r="10920" spans="1:11">
      <c r="A10920" s="799"/>
      <c r="B10920" s="802"/>
      <c r="C10920" s="204" t="str">
        <f>'[3]New Statement'!F1581</f>
        <v>Nisar Colony</v>
      </c>
      <c r="D10920" s="23">
        <f>'[3]New Statement'!G1581</f>
        <v>149490205</v>
      </c>
      <c r="E10920" s="110"/>
      <c r="F10920" s="23">
        <f>'[3]New Statement'!H1581</f>
        <v>314</v>
      </c>
      <c r="G10920" s="23"/>
      <c r="H10920" s="110">
        <f>SUM(F10920:G10920)</f>
        <v>314</v>
      </c>
      <c r="I10920" s="799"/>
      <c r="J10920" s="799"/>
      <c r="K10920" s="799"/>
    </row>
    <row r="10921" spans="1:11">
      <c r="A10921" s="800"/>
      <c r="B10921" s="803"/>
      <c r="C10921" s="788" t="s">
        <v>3493</v>
      </c>
      <c r="D10921" s="789"/>
      <c r="E10921" s="26"/>
      <c r="F10921" s="203">
        <f>SUM(F10916:F10920)</f>
        <v>2073</v>
      </c>
      <c r="G10921" s="203">
        <f>SUM(G10916:G10920)</f>
        <v>0</v>
      </c>
      <c r="H10921" s="203">
        <f>SUM(H10916:H10920)</f>
        <v>2073</v>
      </c>
      <c r="I10921" s="800"/>
      <c r="J10921" s="800"/>
      <c r="K10921" s="800"/>
    </row>
    <row r="10922" spans="1:11">
      <c r="A10922" s="798">
        <v>39</v>
      </c>
      <c r="B10922" s="801" t="s">
        <v>3772</v>
      </c>
      <c r="C10922" s="204" t="str">
        <f>'[3]New Statement'!F1577</f>
        <v>Nisar Colony</v>
      </c>
      <c r="D10922" s="23">
        <f>'[3]New Statement'!G1577</f>
        <v>149490201</v>
      </c>
      <c r="E10922" s="110"/>
      <c r="F10922" s="23"/>
      <c r="G10922" s="23">
        <f>'[3]New Statement'!I1577</f>
        <v>263</v>
      </c>
      <c r="H10922" s="110">
        <f>SUM(F10922:G10922)</f>
        <v>263</v>
      </c>
      <c r="I10922" s="798" t="s">
        <v>3494</v>
      </c>
      <c r="J10922" s="798">
        <v>4</v>
      </c>
      <c r="K10922" s="798">
        <f>SUM(I10922:J10927)</f>
        <v>4</v>
      </c>
    </row>
    <row r="10923" spans="1:11">
      <c r="A10923" s="799"/>
      <c r="B10923" s="802"/>
      <c r="C10923" s="204" t="str">
        <f>'[3]New Statement'!F1578</f>
        <v>Nisar Colony</v>
      </c>
      <c r="D10923" s="23">
        <f>'[3]New Statement'!G1578</f>
        <v>149490202</v>
      </c>
      <c r="E10923" s="110"/>
      <c r="F10923" s="23"/>
      <c r="G10923" s="23">
        <f>'[3]New Statement'!I1578</f>
        <v>328</v>
      </c>
      <c r="H10923" s="110">
        <f>SUM(F10923:G10923)</f>
        <v>328</v>
      </c>
      <c r="I10923" s="799"/>
      <c r="J10923" s="799"/>
      <c r="K10923" s="799"/>
    </row>
    <row r="10924" spans="1:11">
      <c r="A10924" s="799"/>
      <c r="B10924" s="802"/>
      <c r="C10924" s="204" t="str">
        <f>'[3]New Statement'!F1579</f>
        <v>Nisar Colony</v>
      </c>
      <c r="D10924" s="23">
        <f>'[3]New Statement'!G1579</f>
        <v>149490203</v>
      </c>
      <c r="E10924" s="110"/>
      <c r="F10924" s="23"/>
      <c r="G10924" s="23">
        <f>'[3]New Statement'!I1579</f>
        <v>479</v>
      </c>
      <c r="H10924" s="110">
        <f>SUM(F10924:G10924)</f>
        <v>479</v>
      </c>
      <c r="I10924" s="799"/>
      <c r="J10924" s="799"/>
      <c r="K10924" s="799"/>
    </row>
    <row r="10925" spans="1:11">
      <c r="A10925" s="799"/>
      <c r="B10925" s="802"/>
      <c r="C10925" s="204" t="str">
        <f>'[3]New Statement'!F1580</f>
        <v>Nisar Colony</v>
      </c>
      <c r="D10925" s="23">
        <f>'[3]New Statement'!G1580</f>
        <v>149490204</v>
      </c>
      <c r="E10925" s="110"/>
      <c r="F10925" s="23"/>
      <c r="G10925" s="23">
        <f>'[3]New Statement'!I1580</f>
        <v>411</v>
      </c>
      <c r="H10925" s="110">
        <f>SUM(F10925:G10925)</f>
        <v>411</v>
      </c>
      <c r="I10925" s="799"/>
      <c r="J10925" s="799"/>
      <c r="K10925" s="799"/>
    </row>
    <row r="10926" spans="1:11">
      <c r="A10926" s="799"/>
      <c r="B10926" s="802"/>
      <c r="C10926" s="204" t="str">
        <f>'[3]New Statement'!F1581</f>
        <v>Nisar Colony</v>
      </c>
      <c r="D10926" s="23">
        <f>'[3]New Statement'!G1581</f>
        <v>149490205</v>
      </c>
      <c r="E10926" s="110"/>
      <c r="F10926" s="23"/>
      <c r="G10926" s="23">
        <f>'[3]New Statement'!I1581</f>
        <v>203</v>
      </c>
      <c r="H10926" s="110">
        <f>SUM(F10926:G10926)</f>
        <v>203</v>
      </c>
      <c r="I10926" s="799"/>
      <c r="J10926" s="799"/>
      <c r="K10926" s="799"/>
    </row>
    <row r="10927" spans="1:11">
      <c r="A10927" s="800"/>
      <c r="B10927" s="803"/>
      <c r="C10927" s="788" t="s">
        <v>3493</v>
      </c>
      <c r="D10927" s="789"/>
      <c r="E10927" s="26"/>
      <c r="F10927" s="203">
        <f>SUM(F10922:F10926)</f>
        <v>0</v>
      </c>
      <c r="G10927" s="203">
        <f>SUM(G10922:G10926)</f>
        <v>1684</v>
      </c>
      <c r="H10927" s="203">
        <f>SUM(H10922:H10926)</f>
        <v>1684</v>
      </c>
      <c r="I10927" s="800"/>
      <c r="J10927" s="800"/>
      <c r="K10927" s="800"/>
    </row>
    <row r="10928" spans="1:11">
      <c r="A10928" s="798">
        <v>40</v>
      </c>
      <c r="B10928" s="801" t="s">
        <v>3771</v>
      </c>
      <c r="C10928" s="204" t="str">
        <f>'[3]New Statement'!F1582</f>
        <v>Nawab Wala</v>
      </c>
      <c r="D10928" s="23">
        <f>'[3]New Statement'!G1582</f>
        <v>149490301</v>
      </c>
      <c r="E10928" s="110"/>
      <c r="F10928" s="23">
        <f>'[3]New Statement'!H1582</f>
        <v>403</v>
      </c>
      <c r="G10928" s="23"/>
      <c r="H10928" s="110">
        <f>SUM(F10928:G10928)</f>
        <v>403</v>
      </c>
      <c r="I10928" s="798">
        <v>4</v>
      </c>
      <c r="J10928" s="798" t="s">
        <v>3494</v>
      </c>
      <c r="K10928" s="798">
        <f>SUM(I10928:J10932)</f>
        <v>4</v>
      </c>
    </row>
    <row r="10929" spans="1:11">
      <c r="A10929" s="799"/>
      <c r="B10929" s="802"/>
      <c r="C10929" s="204" t="str">
        <f>'[3]New Statement'!F1583</f>
        <v>Nawab Wala</v>
      </c>
      <c r="D10929" s="23">
        <f>'[3]New Statement'!G1583</f>
        <v>149490302</v>
      </c>
      <c r="E10929" s="110"/>
      <c r="F10929" s="23">
        <f>'[3]New Statement'!H1583</f>
        <v>517</v>
      </c>
      <c r="G10929" s="23"/>
      <c r="H10929" s="110">
        <f>SUM(F10929:G10929)</f>
        <v>517</v>
      </c>
      <c r="I10929" s="799"/>
      <c r="J10929" s="799"/>
      <c r="K10929" s="799"/>
    </row>
    <row r="10930" spans="1:11">
      <c r="A10930" s="799"/>
      <c r="B10930" s="802"/>
      <c r="C10930" s="204" t="str">
        <f>'[3]New Statement'!F1584</f>
        <v>Nawab Wala</v>
      </c>
      <c r="D10930" s="23">
        <f>'[3]New Statement'!G1584</f>
        <v>149490303</v>
      </c>
      <c r="E10930" s="110"/>
      <c r="F10930" s="23">
        <f>'[3]New Statement'!H1584</f>
        <v>370</v>
      </c>
      <c r="G10930" s="23"/>
      <c r="H10930" s="110">
        <f>SUM(F10930:G10930)</f>
        <v>370</v>
      </c>
      <c r="I10930" s="799"/>
      <c r="J10930" s="799"/>
      <c r="K10930" s="799"/>
    </row>
    <row r="10931" spans="1:11">
      <c r="A10931" s="799"/>
      <c r="B10931" s="802"/>
      <c r="C10931" s="204" t="str">
        <f>'[3]New Statement'!F1585</f>
        <v>Nawab Wala</v>
      </c>
      <c r="D10931" s="23">
        <f>'[3]New Statement'!G1585</f>
        <v>149490304</v>
      </c>
      <c r="E10931" s="110"/>
      <c r="F10931" s="23">
        <f>'[3]New Statement'!H1585</f>
        <v>437</v>
      </c>
      <c r="G10931" s="23"/>
      <c r="H10931" s="110">
        <f>SUM(F10931:G10931)</f>
        <v>437</v>
      </c>
      <c r="I10931" s="799"/>
      <c r="J10931" s="799"/>
      <c r="K10931" s="799"/>
    </row>
    <row r="10932" spans="1:11">
      <c r="A10932" s="800"/>
      <c r="B10932" s="803"/>
      <c r="C10932" s="788" t="s">
        <v>3493</v>
      </c>
      <c r="D10932" s="789"/>
      <c r="E10932" s="26"/>
      <c r="F10932" s="203">
        <f>SUM(F10928:F10931)</f>
        <v>1727</v>
      </c>
      <c r="G10932" s="203">
        <f>SUM(G10928:G10931)</f>
        <v>0</v>
      </c>
      <c r="H10932" s="203">
        <f>SUM(H10928:H10931)</f>
        <v>1727</v>
      </c>
      <c r="I10932" s="800"/>
      <c r="J10932" s="800"/>
      <c r="K10932" s="800"/>
    </row>
    <row r="10933" spans="1:11">
      <c r="A10933" s="798">
        <v>41</v>
      </c>
      <c r="B10933" s="801" t="s">
        <v>3770</v>
      </c>
      <c r="C10933" s="204" t="str">
        <f>'[3]New Statement'!F1582</f>
        <v>Nawab Wala</v>
      </c>
      <c r="D10933" s="23">
        <f>'[3]New Statement'!G1582</f>
        <v>149490301</v>
      </c>
      <c r="E10933" s="110"/>
      <c r="F10933" s="23"/>
      <c r="G10933" s="23">
        <f>'[3]New Statement'!I1582</f>
        <v>296</v>
      </c>
      <c r="H10933" s="110">
        <f>SUM(F10933:G10933)</f>
        <v>296</v>
      </c>
      <c r="I10933" s="798" t="s">
        <v>3494</v>
      </c>
      <c r="J10933" s="798">
        <v>3</v>
      </c>
      <c r="K10933" s="798">
        <f>SUM(I10933:J10937)</f>
        <v>3</v>
      </c>
    </row>
    <row r="10934" spans="1:11">
      <c r="A10934" s="799"/>
      <c r="B10934" s="802"/>
      <c r="C10934" s="204" t="str">
        <f>'[3]New Statement'!F1583</f>
        <v>Nawab Wala</v>
      </c>
      <c r="D10934" s="23">
        <f>'[3]New Statement'!G1583</f>
        <v>149490302</v>
      </c>
      <c r="E10934" s="110"/>
      <c r="F10934" s="23"/>
      <c r="G10934" s="23">
        <f>'[3]New Statement'!I1583</f>
        <v>403</v>
      </c>
      <c r="H10934" s="110">
        <f>SUM(F10934:G10934)</f>
        <v>403</v>
      </c>
      <c r="I10934" s="799"/>
      <c r="J10934" s="799"/>
      <c r="K10934" s="799"/>
    </row>
    <row r="10935" spans="1:11">
      <c r="A10935" s="799"/>
      <c r="B10935" s="802"/>
      <c r="C10935" s="204" t="str">
        <f>'[3]New Statement'!F1584</f>
        <v>Nawab Wala</v>
      </c>
      <c r="D10935" s="23">
        <f>'[3]New Statement'!G1584</f>
        <v>149490303</v>
      </c>
      <c r="E10935" s="110"/>
      <c r="F10935" s="23"/>
      <c r="G10935" s="23">
        <f>'[3]New Statement'!I1584</f>
        <v>302</v>
      </c>
      <c r="H10935" s="110">
        <f>SUM(F10935:G10935)</f>
        <v>302</v>
      </c>
      <c r="I10935" s="799"/>
      <c r="J10935" s="799"/>
      <c r="K10935" s="799"/>
    </row>
    <row r="10936" spans="1:11">
      <c r="A10936" s="799"/>
      <c r="B10936" s="802"/>
      <c r="C10936" s="204" t="str">
        <f>'[3]New Statement'!F1585</f>
        <v>Nawab Wala</v>
      </c>
      <c r="D10936" s="23">
        <f>'[3]New Statement'!G1585</f>
        <v>149490304</v>
      </c>
      <c r="E10936" s="110"/>
      <c r="F10936" s="23"/>
      <c r="G10936" s="23">
        <f>'[3]New Statement'!I1585</f>
        <v>348</v>
      </c>
      <c r="H10936" s="110">
        <f>SUM(F10936:G10936)</f>
        <v>348</v>
      </c>
      <c r="I10936" s="799"/>
      <c r="J10936" s="799"/>
      <c r="K10936" s="799"/>
    </row>
    <row r="10937" spans="1:11">
      <c r="A10937" s="800"/>
      <c r="B10937" s="803"/>
      <c r="C10937" s="788" t="s">
        <v>3493</v>
      </c>
      <c r="D10937" s="789"/>
      <c r="E10937" s="26"/>
      <c r="F10937" s="203">
        <f>SUM(F10933:F10936)</f>
        <v>0</v>
      </c>
      <c r="G10937" s="203">
        <f>SUM(G10933:G10936)</f>
        <v>1349</v>
      </c>
      <c r="H10937" s="203">
        <f>SUM(H10933:H10936)</f>
        <v>1349</v>
      </c>
      <c r="I10937" s="800"/>
      <c r="J10937" s="800"/>
      <c r="K10937" s="800"/>
    </row>
    <row r="10938" spans="1:11">
      <c r="A10938" s="798">
        <v>42</v>
      </c>
      <c r="B10938" s="801" t="s">
        <v>3769</v>
      </c>
      <c r="C10938" s="204" t="str">
        <f>'[3]New Statement'!F1586</f>
        <v>Muzafar Colony</v>
      </c>
      <c r="D10938" s="23">
        <f>'[3]New Statement'!G1586</f>
        <v>149490401</v>
      </c>
      <c r="E10938" s="110"/>
      <c r="F10938" s="23">
        <f>'[3]New Statement'!H1586</f>
        <v>357</v>
      </c>
      <c r="G10938" s="23"/>
      <c r="H10938" s="110">
        <f>SUM(F10938:G10938)</f>
        <v>357</v>
      </c>
      <c r="I10938" s="798">
        <v>2</v>
      </c>
      <c r="J10938" s="798" t="s">
        <v>3494</v>
      </c>
      <c r="K10938" s="798">
        <f>SUM(I10938:J10941)</f>
        <v>2</v>
      </c>
    </row>
    <row r="10939" spans="1:11">
      <c r="A10939" s="799"/>
      <c r="B10939" s="802"/>
      <c r="C10939" s="204" t="str">
        <f>'[3]New Statement'!F1587</f>
        <v>Muzafar Colony</v>
      </c>
      <c r="D10939" s="23">
        <f>'[3]New Statement'!G1587</f>
        <v>149490402</v>
      </c>
      <c r="E10939" s="110"/>
      <c r="F10939" s="23">
        <f>'[3]New Statement'!H1587</f>
        <v>311</v>
      </c>
      <c r="G10939" s="23"/>
      <c r="H10939" s="110">
        <f>SUM(F10939:G10939)</f>
        <v>311</v>
      </c>
      <c r="I10939" s="799"/>
      <c r="J10939" s="799"/>
      <c r="K10939" s="799"/>
    </row>
    <row r="10940" spans="1:11">
      <c r="A10940" s="799"/>
      <c r="B10940" s="802"/>
      <c r="C10940" s="204" t="str">
        <f>'[3]New Statement'!F1588</f>
        <v>Muzafar Colony</v>
      </c>
      <c r="D10940" s="23">
        <f>'[3]New Statement'!G1588</f>
        <v>149490403</v>
      </c>
      <c r="E10940" s="110"/>
      <c r="F10940" s="23">
        <f>'[3]New Statement'!H1588</f>
        <v>327</v>
      </c>
      <c r="G10940" s="23"/>
      <c r="H10940" s="110">
        <f>SUM(F10940:G10940)</f>
        <v>327</v>
      </c>
      <c r="I10940" s="799"/>
      <c r="J10940" s="799"/>
      <c r="K10940" s="799"/>
    </row>
    <row r="10941" spans="1:11">
      <c r="A10941" s="800"/>
      <c r="B10941" s="803"/>
      <c r="C10941" s="788" t="s">
        <v>3493</v>
      </c>
      <c r="D10941" s="789"/>
      <c r="E10941" s="26"/>
      <c r="F10941" s="203">
        <f>SUM(F10938:F10940)</f>
        <v>995</v>
      </c>
      <c r="G10941" s="203">
        <f>SUM(G10938:G10940)</f>
        <v>0</v>
      </c>
      <c r="H10941" s="203">
        <f>SUM(H10938:H10940)</f>
        <v>995</v>
      </c>
      <c r="I10941" s="800"/>
      <c r="J10941" s="800"/>
      <c r="K10941" s="800"/>
    </row>
    <row r="10942" spans="1:11">
      <c r="A10942" s="798">
        <v>43</v>
      </c>
      <c r="B10942" s="801" t="s">
        <v>3768</v>
      </c>
      <c r="C10942" s="204" t="str">
        <f>'[3]New Statement'!F1586</f>
        <v>Muzafar Colony</v>
      </c>
      <c r="D10942" s="23">
        <f>'[3]New Statement'!G1586</f>
        <v>149490401</v>
      </c>
      <c r="E10942" s="110"/>
      <c r="F10942" s="23"/>
      <c r="G10942" s="23">
        <f>'[3]New Statement'!I1586</f>
        <v>291</v>
      </c>
      <c r="H10942" s="110">
        <f>SUM(F10942:G10942)</f>
        <v>291</v>
      </c>
      <c r="I10942" s="798" t="s">
        <v>3494</v>
      </c>
      <c r="J10942" s="798">
        <v>2</v>
      </c>
      <c r="K10942" s="798">
        <f>SUM(I10942:J10945)</f>
        <v>2</v>
      </c>
    </row>
    <row r="10943" spans="1:11">
      <c r="A10943" s="799"/>
      <c r="B10943" s="802"/>
      <c r="C10943" s="204" t="str">
        <f>'[3]New Statement'!F1587</f>
        <v>Muzafar Colony</v>
      </c>
      <c r="D10943" s="23">
        <f>'[3]New Statement'!G1587</f>
        <v>149490402</v>
      </c>
      <c r="E10943" s="110"/>
      <c r="F10943" s="23"/>
      <c r="G10943" s="23">
        <f>'[3]New Statement'!I1587</f>
        <v>221</v>
      </c>
      <c r="H10943" s="110">
        <f>SUM(F10943:G10943)</f>
        <v>221</v>
      </c>
      <c r="I10943" s="799"/>
      <c r="J10943" s="799"/>
      <c r="K10943" s="799"/>
    </row>
    <row r="10944" spans="1:11">
      <c r="A10944" s="799"/>
      <c r="B10944" s="802"/>
      <c r="C10944" s="204" t="str">
        <f>'[3]New Statement'!F1588</f>
        <v>Muzafar Colony</v>
      </c>
      <c r="D10944" s="23">
        <f>'[3]New Statement'!G1588</f>
        <v>149490403</v>
      </c>
      <c r="E10944" s="110"/>
      <c r="F10944" s="23"/>
      <c r="G10944" s="23">
        <f>'[3]New Statement'!I1588</f>
        <v>212</v>
      </c>
      <c r="H10944" s="110">
        <f>SUM(F10944:G10944)</f>
        <v>212</v>
      </c>
      <c r="I10944" s="799"/>
      <c r="J10944" s="799"/>
      <c r="K10944" s="799"/>
    </row>
    <row r="10945" spans="1:11">
      <c r="A10945" s="800"/>
      <c r="B10945" s="803"/>
      <c r="C10945" s="788" t="s">
        <v>3493</v>
      </c>
      <c r="D10945" s="789"/>
      <c r="E10945" s="26"/>
      <c r="F10945" s="203">
        <f>SUM(F10942:F10944)</f>
        <v>0</v>
      </c>
      <c r="G10945" s="203">
        <f>SUM(G10942:G10944)</f>
        <v>724</v>
      </c>
      <c r="H10945" s="203">
        <f>SUM(H10942:H10944)</f>
        <v>724</v>
      </c>
      <c r="I10945" s="800"/>
      <c r="J10945" s="800"/>
      <c r="K10945" s="800"/>
    </row>
    <row r="10946" spans="1:11">
      <c r="A10946" s="798">
        <v>44</v>
      </c>
      <c r="B10946" s="801" t="s">
        <v>3767</v>
      </c>
      <c r="C10946" s="204" t="str">
        <f>'[3]New Statement'!F1589</f>
        <v>Muzafar Colony</v>
      </c>
      <c r="D10946" s="23">
        <f>'[3]New Statement'!G1589</f>
        <v>149490404</v>
      </c>
      <c r="E10946" s="110"/>
      <c r="F10946" s="23">
        <f>'[3]New Statement'!H1589</f>
        <v>367</v>
      </c>
      <c r="G10946" s="23"/>
      <c r="H10946" s="110">
        <f>SUM(F10946:G10946)</f>
        <v>367</v>
      </c>
      <c r="I10946" s="798">
        <v>4</v>
      </c>
      <c r="J10946" s="798" t="s">
        <v>3494</v>
      </c>
      <c r="K10946" s="798">
        <f>SUM(I10946:J10951)</f>
        <v>4</v>
      </c>
    </row>
    <row r="10947" spans="1:11">
      <c r="A10947" s="799"/>
      <c r="B10947" s="802"/>
      <c r="C10947" s="204" t="str">
        <f>'[3]New Statement'!F1590</f>
        <v>Muzafar Colony</v>
      </c>
      <c r="D10947" s="23">
        <f>'[3]New Statement'!G1590</f>
        <v>149490405</v>
      </c>
      <c r="E10947" s="110"/>
      <c r="F10947" s="23">
        <f>'[3]New Statement'!H1590</f>
        <v>347</v>
      </c>
      <c r="G10947" s="23"/>
      <c r="H10947" s="110">
        <f>SUM(F10947:G10947)</f>
        <v>347</v>
      </c>
      <c r="I10947" s="799"/>
      <c r="J10947" s="799"/>
      <c r="K10947" s="799"/>
    </row>
    <row r="10948" spans="1:11">
      <c r="A10948" s="799"/>
      <c r="B10948" s="802"/>
      <c r="C10948" s="204" t="str">
        <f>'[3]New Statement'!F1591</f>
        <v>Muzafar Colony</v>
      </c>
      <c r="D10948" s="23">
        <f>'[3]New Statement'!G1591</f>
        <v>149490406</v>
      </c>
      <c r="E10948" s="110"/>
      <c r="F10948" s="23">
        <f>'[3]New Statement'!H1591</f>
        <v>354</v>
      </c>
      <c r="G10948" s="23"/>
      <c r="H10948" s="110">
        <f>SUM(F10948:G10948)</f>
        <v>354</v>
      </c>
      <c r="I10948" s="799"/>
      <c r="J10948" s="799"/>
      <c r="K10948" s="799"/>
    </row>
    <row r="10949" spans="1:11">
      <c r="A10949" s="799"/>
      <c r="B10949" s="802"/>
      <c r="C10949" s="204" t="str">
        <f>'[3]New Statement'!F1592</f>
        <v>Muzafar Colony</v>
      </c>
      <c r="D10949" s="23">
        <f>'[3]New Statement'!G1592</f>
        <v>149490407</v>
      </c>
      <c r="E10949" s="110"/>
      <c r="F10949" s="23">
        <f>'[3]New Statement'!H1592</f>
        <v>303</v>
      </c>
      <c r="G10949" s="23"/>
      <c r="H10949" s="110">
        <f>SUM(F10949:G10949)</f>
        <v>303</v>
      </c>
      <c r="I10949" s="799"/>
      <c r="J10949" s="799"/>
      <c r="K10949" s="799"/>
    </row>
    <row r="10950" spans="1:11">
      <c r="A10950" s="799"/>
      <c r="B10950" s="802"/>
      <c r="C10950" s="204" t="str">
        <f>'[3]New Statement'!F1593</f>
        <v>Muzafar Colony</v>
      </c>
      <c r="D10950" s="23">
        <f>'[3]New Statement'!G1593</f>
        <v>149490408</v>
      </c>
      <c r="E10950" s="110"/>
      <c r="F10950" s="23">
        <f>'[3]New Statement'!H1593</f>
        <v>253</v>
      </c>
      <c r="G10950" s="23"/>
      <c r="H10950" s="110">
        <f>SUM(F10950:G10950)</f>
        <v>253</v>
      </c>
      <c r="I10950" s="799"/>
      <c r="J10950" s="799"/>
      <c r="K10950" s="799"/>
    </row>
    <row r="10951" spans="1:11">
      <c r="A10951" s="800"/>
      <c r="B10951" s="803"/>
      <c r="C10951" s="788" t="s">
        <v>3493</v>
      </c>
      <c r="D10951" s="789"/>
      <c r="E10951" s="26"/>
      <c r="F10951" s="203">
        <f>SUM(F10946:F10950)</f>
        <v>1624</v>
      </c>
      <c r="G10951" s="203">
        <f>SUM(G10946:G10950)</f>
        <v>0</v>
      </c>
      <c r="H10951" s="203">
        <f>SUM(H10946:H10950)</f>
        <v>1624</v>
      </c>
      <c r="I10951" s="800"/>
      <c r="J10951" s="800"/>
      <c r="K10951" s="800"/>
    </row>
    <row r="10952" spans="1:11">
      <c r="A10952" s="798">
        <v>45</v>
      </c>
      <c r="B10952" s="801" t="s">
        <v>3766</v>
      </c>
      <c r="C10952" s="204" t="str">
        <f>'[3]New Statement'!F1589</f>
        <v>Muzafar Colony</v>
      </c>
      <c r="D10952" s="23">
        <f>'[3]New Statement'!G1589</f>
        <v>149490404</v>
      </c>
      <c r="E10952" s="110"/>
      <c r="F10952" s="23"/>
      <c r="G10952" s="23">
        <f>'[3]New Statement'!I1589</f>
        <v>303</v>
      </c>
      <c r="H10952" s="110">
        <f>SUM(F10952:G10952)</f>
        <v>303</v>
      </c>
      <c r="I10952" s="798" t="s">
        <v>3494</v>
      </c>
      <c r="J10952" s="798">
        <v>3</v>
      </c>
      <c r="K10952" s="798">
        <f>SUM(I10952:J10957)</f>
        <v>3</v>
      </c>
    </row>
    <row r="10953" spans="1:11">
      <c r="A10953" s="799"/>
      <c r="B10953" s="802"/>
      <c r="C10953" s="204" t="str">
        <f>'[3]New Statement'!F1590</f>
        <v>Muzafar Colony</v>
      </c>
      <c r="D10953" s="23">
        <f>'[3]New Statement'!G1590</f>
        <v>149490405</v>
      </c>
      <c r="E10953" s="110"/>
      <c r="F10953" s="23"/>
      <c r="G10953" s="23">
        <f>'[3]New Statement'!I1590</f>
        <v>254</v>
      </c>
      <c r="H10953" s="110">
        <f>SUM(F10953:G10953)</f>
        <v>254</v>
      </c>
      <c r="I10953" s="799"/>
      <c r="J10953" s="799"/>
      <c r="K10953" s="799"/>
    </row>
    <row r="10954" spans="1:11">
      <c r="A10954" s="799"/>
      <c r="B10954" s="802"/>
      <c r="C10954" s="204" t="str">
        <f>'[3]New Statement'!F1591</f>
        <v>Muzafar Colony</v>
      </c>
      <c r="D10954" s="23">
        <f>'[3]New Statement'!G1591</f>
        <v>149490406</v>
      </c>
      <c r="E10954" s="110"/>
      <c r="F10954" s="23"/>
      <c r="G10954" s="23">
        <f>'[3]New Statement'!I1591</f>
        <v>242</v>
      </c>
      <c r="H10954" s="110">
        <f>SUM(F10954:G10954)</f>
        <v>242</v>
      </c>
      <c r="I10954" s="799"/>
      <c r="J10954" s="799"/>
      <c r="K10954" s="799"/>
    </row>
    <row r="10955" spans="1:11">
      <c r="A10955" s="799"/>
      <c r="B10955" s="802"/>
      <c r="C10955" s="204" t="str">
        <f>'[3]New Statement'!F1592</f>
        <v>Muzafar Colony</v>
      </c>
      <c r="D10955" s="23">
        <f>'[3]New Statement'!G1592</f>
        <v>149490407</v>
      </c>
      <c r="E10955" s="110"/>
      <c r="F10955" s="23"/>
      <c r="G10955" s="23">
        <f>'[3]New Statement'!I1592</f>
        <v>205</v>
      </c>
      <c r="H10955" s="110">
        <f>SUM(F10955:G10955)</f>
        <v>205</v>
      </c>
      <c r="I10955" s="799"/>
      <c r="J10955" s="799"/>
      <c r="K10955" s="799"/>
    </row>
    <row r="10956" spans="1:11">
      <c r="A10956" s="799"/>
      <c r="B10956" s="802"/>
      <c r="C10956" s="204" t="str">
        <f>'[3]New Statement'!F1593</f>
        <v>Muzafar Colony</v>
      </c>
      <c r="D10956" s="23">
        <f>'[3]New Statement'!G1593</f>
        <v>149490408</v>
      </c>
      <c r="E10956" s="110"/>
      <c r="F10956" s="23"/>
      <c r="G10956" s="23">
        <f>'[3]New Statement'!I1593</f>
        <v>192</v>
      </c>
      <c r="H10956" s="110">
        <f>SUM(F10956:G10956)</f>
        <v>192</v>
      </c>
      <c r="I10956" s="799"/>
      <c r="J10956" s="799"/>
      <c r="K10956" s="799"/>
    </row>
    <row r="10957" spans="1:11">
      <c r="A10957" s="800"/>
      <c r="B10957" s="803"/>
      <c r="C10957" s="788" t="s">
        <v>3493</v>
      </c>
      <c r="D10957" s="789"/>
      <c r="E10957" s="26"/>
      <c r="F10957" s="203">
        <f>SUM(F10952:F10956)</f>
        <v>0</v>
      </c>
      <c r="G10957" s="203">
        <f>SUM(G10952:G10956)</f>
        <v>1196</v>
      </c>
      <c r="H10957" s="203">
        <f>SUM(H10952:H10956)</f>
        <v>1196</v>
      </c>
      <c r="I10957" s="800"/>
      <c r="J10957" s="800"/>
      <c r="K10957" s="800"/>
    </row>
    <row r="10958" spans="1:11">
      <c r="A10958" s="798">
        <v>46</v>
      </c>
      <c r="B10958" s="801" t="s">
        <v>3765</v>
      </c>
      <c r="C10958" s="204" t="str">
        <f>'[3]New Statement'!F1594</f>
        <v>Muzafar Colony</v>
      </c>
      <c r="D10958" s="23">
        <f>'[3]New Statement'!G1594</f>
        <v>149490501</v>
      </c>
      <c r="E10958" s="110"/>
      <c r="F10958" s="23">
        <f>'[3]New Statement'!H1594</f>
        <v>366</v>
      </c>
      <c r="G10958" s="23"/>
      <c r="H10958" s="110">
        <f>SUM(F10958:G10958)</f>
        <v>366</v>
      </c>
      <c r="I10958" s="798">
        <v>3</v>
      </c>
      <c r="J10958" s="798" t="s">
        <v>3494</v>
      </c>
      <c r="K10958" s="798">
        <f>SUM(I10958:J10962)</f>
        <v>3</v>
      </c>
    </row>
    <row r="10959" spans="1:11">
      <c r="A10959" s="799"/>
      <c r="B10959" s="802"/>
      <c r="C10959" s="204" t="str">
        <f>'[3]New Statement'!F1595</f>
        <v>Muzafar Colony</v>
      </c>
      <c r="D10959" s="23">
        <f>'[3]New Statement'!G1595</f>
        <v>149490502</v>
      </c>
      <c r="E10959" s="110"/>
      <c r="F10959" s="23">
        <f>'[3]New Statement'!H1595</f>
        <v>331</v>
      </c>
      <c r="G10959" s="23"/>
      <c r="H10959" s="110">
        <f>SUM(F10959:G10959)</f>
        <v>331</v>
      </c>
      <c r="I10959" s="799"/>
      <c r="J10959" s="799"/>
      <c r="K10959" s="799"/>
    </row>
    <row r="10960" spans="1:11">
      <c r="A10960" s="799"/>
      <c r="B10960" s="802"/>
      <c r="C10960" s="204" t="str">
        <f>'[3]New Statement'!F1596</f>
        <v>Muzafar Colony</v>
      </c>
      <c r="D10960" s="23">
        <f>'[3]New Statement'!G1596</f>
        <v>149490503</v>
      </c>
      <c r="E10960" s="110"/>
      <c r="F10960" s="23">
        <f>'[3]New Statement'!H1596</f>
        <v>373</v>
      </c>
      <c r="G10960" s="23"/>
      <c r="H10960" s="110">
        <f>SUM(F10960:G10960)</f>
        <v>373</v>
      </c>
      <c r="I10960" s="799"/>
      <c r="J10960" s="799"/>
      <c r="K10960" s="799"/>
    </row>
    <row r="10961" spans="1:11">
      <c r="A10961" s="799"/>
      <c r="B10961" s="802"/>
      <c r="C10961" s="204" t="str">
        <f>'[3]New Statement'!F1597</f>
        <v>Muzafar Colony</v>
      </c>
      <c r="D10961" s="23">
        <f>'[3]New Statement'!G1597</f>
        <v>149490504</v>
      </c>
      <c r="E10961" s="110"/>
      <c r="F10961" s="23">
        <f>'[3]New Statement'!H1597</f>
        <v>236</v>
      </c>
      <c r="G10961" s="23"/>
      <c r="H10961" s="110">
        <f>SUM(F10961:G10961)</f>
        <v>236</v>
      </c>
      <c r="I10961" s="799"/>
      <c r="J10961" s="799"/>
      <c r="K10961" s="799"/>
    </row>
    <row r="10962" spans="1:11">
      <c r="A10962" s="800"/>
      <c r="B10962" s="803"/>
      <c r="C10962" s="788" t="s">
        <v>3493</v>
      </c>
      <c r="D10962" s="789"/>
      <c r="E10962" s="26"/>
      <c r="F10962" s="203">
        <f>SUM(F10958:F10961)</f>
        <v>1306</v>
      </c>
      <c r="G10962" s="203">
        <f>SUM(G10958:G10961)</f>
        <v>0</v>
      </c>
      <c r="H10962" s="203">
        <f>SUM(H10958:H10961)</f>
        <v>1306</v>
      </c>
      <c r="I10962" s="800"/>
      <c r="J10962" s="800"/>
      <c r="K10962" s="800"/>
    </row>
    <row r="10963" spans="1:11">
      <c r="A10963" s="798">
        <v>47</v>
      </c>
      <c r="B10963" s="801" t="s">
        <v>3764</v>
      </c>
      <c r="C10963" s="204" t="str">
        <f>'[3]New Statement'!F1594</f>
        <v>Muzafar Colony</v>
      </c>
      <c r="D10963" s="23">
        <f>'[3]New Statement'!G1594</f>
        <v>149490501</v>
      </c>
      <c r="E10963" s="110"/>
      <c r="F10963" s="23"/>
      <c r="G10963" s="23">
        <f>'[3]New Statement'!I1594</f>
        <v>272</v>
      </c>
      <c r="H10963" s="110">
        <f>SUM(F10963:G10963)</f>
        <v>272</v>
      </c>
      <c r="I10963" s="798" t="s">
        <v>3494</v>
      </c>
      <c r="J10963" s="798">
        <v>2</v>
      </c>
      <c r="K10963" s="798">
        <f>SUM(I10963:J10967)</f>
        <v>2</v>
      </c>
    </row>
    <row r="10964" spans="1:11">
      <c r="A10964" s="799"/>
      <c r="B10964" s="802"/>
      <c r="C10964" s="204" t="str">
        <f>'[3]New Statement'!F1595</f>
        <v>Muzafar Colony</v>
      </c>
      <c r="D10964" s="23">
        <f>'[3]New Statement'!G1595</f>
        <v>149490502</v>
      </c>
      <c r="E10964" s="110"/>
      <c r="F10964" s="23"/>
      <c r="G10964" s="23">
        <f>'[3]New Statement'!I1595</f>
        <v>232</v>
      </c>
      <c r="H10964" s="110">
        <f>SUM(F10964:G10964)</f>
        <v>232</v>
      </c>
      <c r="I10964" s="799"/>
      <c r="J10964" s="799"/>
      <c r="K10964" s="799"/>
    </row>
    <row r="10965" spans="1:11">
      <c r="A10965" s="799"/>
      <c r="B10965" s="802"/>
      <c r="C10965" s="204" t="str">
        <f>'[3]New Statement'!F1596</f>
        <v>Muzafar Colony</v>
      </c>
      <c r="D10965" s="23">
        <f>'[3]New Statement'!G1596</f>
        <v>149490503</v>
      </c>
      <c r="E10965" s="110"/>
      <c r="F10965" s="23"/>
      <c r="G10965" s="23">
        <f>'[3]New Statement'!I1596</f>
        <v>259</v>
      </c>
      <c r="H10965" s="110">
        <f>SUM(F10965:G10965)</f>
        <v>259</v>
      </c>
      <c r="I10965" s="799"/>
      <c r="J10965" s="799"/>
      <c r="K10965" s="799"/>
    </row>
    <row r="10966" spans="1:11">
      <c r="A10966" s="799"/>
      <c r="B10966" s="802"/>
      <c r="C10966" s="204" t="str">
        <f>'[3]New Statement'!F1597</f>
        <v>Muzafar Colony</v>
      </c>
      <c r="D10966" s="23">
        <f>'[3]New Statement'!G1597</f>
        <v>149490504</v>
      </c>
      <c r="E10966" s="110"/>
      <c r="F10966" s="23"/>
      <c r="G10966" s="23">
        <f>'[3]New Statement'!I1597</f>
        <v>165</v>
      </c>
      <c r="H10966" s="110">
        <f>SUM(F10966:G10966)</f>
        <v>165</v>
      </c>
      <c r="I10966" s="799"/>
      <c r="J10966" s="799"/>
      <c r="K10966" s="799"/>
    </row>
    <row r="10967" spans="1:11">
      <c r="A10967" s="800"/>
      <c r="B10967" s="803"/>
      <c r="C10967" s="788" t="s">
        <v>3493</v>
      </c>
      <c r="D10967" s="789"/>
      <c r="E10967" s="26"/>
      <c r="F10967" s="203">
        <f>SUM(F10963:F10966)</f>
        <v>0</v>
      </c>
      <c r="G10967" s="203">
        <f>SUM(G10963:G10966)</f>
        <v>928</v>
      </c>
      <c r="H10967" s="203">
        <f>SUM(H10963:H10966)</f>
        <v>928</v>
      </c>
      <c r="I10967" s="800"/>
      <c r="J10967" s="800"/>
      <c r="K10967" s="800"/>
    </row>
    <row r="10968" spans="1:11">
      <c r="A10968" s="798">
        <v>48</v>
      </c>
      <c r="B10968" s="822" t="s">
        <v>3763</v>
      </c>
      <c r="C10968" s="204" t="str">
        <f>'[3]New Statement'!F1598</f>
        <v>Muzafar Colony</v>
      </c>
      <c r="D10968" s="23">
        <f>'[3]New Statement'!G1598</f>
        <v>149490505</v>
      </c>
      <c r="E10968" s="110"/>
      <c r="F10968" s="23">
        <f>'[3]New Statement'!H1598</f>
        <v>287</v>
      </c>
      <c r="G10968" s="23"/>
      <c r="H10968" s="110">
        <f>SUM(F10968:G10968)</f>
        <v>287</v>
      </c>
      <c r="I10968" s="798">
        <v>4</v>
      </c>
      <c r="J10968" s="798" t="s">
        <v>3494</v>
      </c>
      <c r="K10968" s="798">
        <f>SUM(I10968:J10972)</f>
        <v>4</v>
      </c>
    </row>
    <row r="10969" spans="1:11">
      <c r="A10969" s="799"/>
      <c r="B10969" s="823"/>
      <c r="C10969" s="204" t="str">
        <f>'[3]New Statement'!F1599</f>
        <v>Muzafar Colony</v>
      </c>
      <c r="D10969" s="23">
        <f>'[3]New Statement'!G1599</f>
        <v>149490506</v>
      </c>
      <c r="E10969" s="110"/>
      <c r="F10969" s="23">
        <f>'[3]New Statement'!H1599</f>
        <v>252</v>
      </c>
      <c r="G10969" s="23"/>
      <c r="H10969" s="110">
        <f>SUM(F10969:G10969)</f>
        <v>252</v>
      </c>
      <c r="I10969" s="799"/>
      <c r="J10969" s="799"/>
      <c r="K10969" s="799"/>
    </row>
    <row r="10970" spans="1:11">
      <c r="A10970" s="799"/>
      <c r="B10970" s="823"/>
      <c r="C10970" s="204" t="str">
        <f>'[3]New Statement'!F1600</f>
        <v>Muzafar Colony</v>
      </c>
      <c r="D10970" s="23">
        <f>'[3]New Statement'!G1600</f>
        <v>149490507</v>
      </c>
      <c r="E10970" s="110"/>
      <c r="F10970" s="23">
        <f>'[3]New Statement'!H1600</f>
        <v>382</v>
      </c>
      <c r="G10970" s="23"/>
      <c r="H10970" s="110">
        <f>SUM(F10970:G10970)</f>
        <v>382</v>
      </c>
      <c r="I10970" s="799"/>
      <c r="J10970" s="799"/>
      <c r="K10970" s="799"/>
    </row>
    <row r="10971" spans="1:11">
      <c r="A10971" s="799"/>
      <c r="B10971" s="823"/>
      <c r="C10971" s="204" t="str">
        <f>'[3]New Statement'!F1601</f>
        <v>Muzafar Colony</v>
      </c>
      <c r="D10971" s="23">
        <f>'[3]New Statement'!G1601</f>
        <v>149490508</v>
      </c>
      <c r="E10971" s="110"/>
      <c r="F10971" s="23">
        <f>'[3]New Statement'!H1601</f>
        <v>703</v>
      </c>
      <c r="G10971" s="23"/>
      <c r="H10971" s="110">
        <f>SUM(F10971:G10971)</f>
        <v>703</v>
      </c>
      <c r="I10971" s="799"/>
      <c r="J10971" s="799"/>
      <c r="K10971" s="799"/>
    </row>
    <row r="10972" spans="1:11">
      <c r="A10972" s="800"/>
      <c r="B10972" s="824"/>
      <c r="C10972" s="788" t="s">
        <v>3493</v>
      </c>
      <c r="D10972" s="789"/>
      <c r="E10972" s="26"/>
      <c r="F10972" s="203">
        <f>SUM(F10968:F10971)</f>
        <v>1624</v>
      </c>
      <c r="G10972" s="203">
        <f>SUM(G10968:G10971)</f>
        <v>0</v>
      </c>
      <c r="H10972" s="203">
        <f>SUM(H10968:H10971)</f>
        <v>1624</v>
      </c>
      <c r="I10972" s="800"/>
      <c r="J10972" s="800"/>
      <c r="K10972" s="800"/>
    </row>
    <row r="10973" spans="1:11">
      <c r="A10973" s="798">
        <v>49</v>
      </c>
      <c r="B10973" s="801" t="s">
        <v>3762</v>
      </c>
      <c r="C10973" s="204" t="str">
        <f>'[3]New Statement'!F1598</f>
        <v>Muzafar Colony</v>
      </c>
      <c r="D10973" s="23">
        <f>'[3]New Statement'!G1598</f>
        <v>149490505</v>
      </c>
      <c r="E10973" s="110"/>
      <c r="F10973" s="23"/>
      <c r="G10973" s="23">
        <f>'[3]New Statement'!I1598</f>
        <v>209</v>
      </c>
      <c r="H10973" s="110">
        <f>SUM(F10973:G10973)</f>
        <v>209</v>
      </c>
      <c r="I10973" s="798" t="s">
        <v>3494</v>
      </c>
      <c r="J10973" s="798">
        <v>3</v>
      </c>
      <c r="K10973" s="798">
        <f>SUM(I10973:J10977)</f>
        <v>3</v>
      </c>
    </row>
    <row r="10974" spans="1:11">
      <c r="A10974" s="799"/>
      <c r="B10974" s="802"/>
      <c r="C10974" s="204" t="str">
        <f>'[3]New Statement'!F1599</f>
        <v>Muzafar Colony</v>
      </c>
      <c r="D10974" s="23">
        <f>'[3]New Statement'!G1599</f>
        <v>149490506</v>
      </c>
      <c r="E10974" s="110"/>
      <c r="F10974" s="23"/>
      <c r="G10974" s="23">
        <f>'[3]New Statement'!I1599</f>
        <v>211</v>
      </c>
      <c r="H10974" s="110">
        <f>SUM(F10974:G10974)</f>
        <v>211</v>
      </c>
      <c r="I10974" s="799"/>
      <c r="J10974" s="799"/>
      <c r="K10974" s="799"/>
    </row>
    <row r="10975" spans="1:11">
      <c r="A10975" s="799"/>
      <c r="B10975" s="802"/>
      <c r="C10975" s="204" t="str">
        <f>'[3]New Statement'!F1600</f>
        <v>Muzafar Colony</v>
      </c>
      <c r="D10975" s="23">
        <f>'[3]New Statement'!G1600</f>
        <v>149490507</v>
      </c>
      <c r="E10975" s="110"/>
      <c r="F10975" s="23"/>
      <c r="G10975" s="23">
        <f>'[3]New Statement'!I1600</f>
        <v>261</v>
      </c>
      <c r="H10975" s="110">
        <f>SUM(F10975:G10975)</f>
        <v>261</v>
      </c>
      <c r="I10975" s="799"/>
      <c r="J10975" s="799"/>
      <c r="K10975" s="799"/>
    </row>
    <row r="10976" spans="1:11">
      <c r="A10976" s="799"/>
      <c r="B10976" s="802"/>
      <c r="C10976" s="204" t="str">
        <f>'[3]New Statement'!F1601</f>
        <v>Muzafar Colony</v>
      </c>
      <c r="D10976" s="23">
        <f>'[3]New Statement'!G1601</f>
        <v>149490508</v>
      </c>
      <c r="E10976" s="110"/>
      <c r="F10976" s="23"/>
      <c r="G10976" s="23">
        <f>'[3]New Statement'!I1601</f>
        <v>473</v>
      </c>
      <c r="H10976" s="110">
        <f>SUM(F10976:G10976)</f>
        <v>473</v>
      </c>
      <c r="I10976" s="799"/>
      <c r="J10976" s="799"/>
      <c r="K10976" s="799"/>
    </row>
    <row r="10977" spans="1:11">
      <c r="A10977" s="800"/>
      <c r="B10977" s="803"/>
      <c r="C10977" s="788" t="s">
        <v>3493</v>
      </c>
      <c r="D10977" s="789"/>
      <c r="E10977" s="26"/>
      <c r="F10977" s="203">
        <f>SUM(F10973:F10976)</f>
        <v>0</v>
      </c>
      <c r="G10977" s="203">
        <f>SUM(G10973:G10976)</f>
        <v>1154</v>
      </c>
      <c r="H10977" s="203">
        <f>SUM(H10973:H10976)</f>
        <v>1154</v>
      </c>
      <c r="I10977" s="800"/>
      <c r="J10977" s="800"/>
      <c r="K10977" s="800"/>
    </row>
    <row r="10978" spans="1:11">
      <c r="A10978" s="798">
        <v>50</v>
      </c>
      <c r="B10978" s="801" t="s">
        <v>3761</v>
      </c>
      <c r="C10978" s="204" t="str">
        <f>'[3]New Statement'!F1604</f>
        <v>Samanabad</v>
      </c>
      <c r="D10978" s="23">
        <f>'[3]New Statement'!G1604</f>
        <v>149500101</v>
      </c>
      <c r="E10978" s="110"/>
      <c r="F10978" s="23">
        <f>'[3]New Statement'!H1604</f>
        <v>453</v>
      </c>
      <c r="G10978" s="23"/>
      <c r="H10978" s="110">
        <f>SUM(F10978:G10978)</f>
        <v>453</v>
      </c>
      <c r="I10978" s="798">
        <v>3</v>
      </c>
      <c r="J10978" s="798" t="s">
        <v>3494</v>
      </c>
      <c r="K10978" s="798">
        <f>SUM(I10978:J10981)</f>
        <v>3</v>
      </c>
    </row>
    <row r="10979" spans="1:11">
      <c r="A10979" s="799"/>
      <c r="B10979" s="802"/>
      <c r="C10979" s="204" t="str">
        <f>'[3]New Statement'!F1605</f>
        <v>Samanabad</v>
      </c>
      <c r="D10979" s="23">
        <f>'[3]New Statement'!G1605</f>
        <v>149500102</v>
      </c>
      <c r="E10979" s="110"/>
      <c r="F10979" s="23">
        <f>'[3]New Statement'!H1605</f>
        <v>511</v>
      </c>
      <c r="G10979" s="23"/>
      <c r="H10979" s="110">
        <f>SUM(F10979:G10979)</f>
        <v>511</v>
      </c>
      <c r="I10979" s="799"/>
      <c r="J10979" s="799"/>
      <c r="K10979" s="799"/>
    </row>
    <row r="10980" spans="1:11">
      <c r="A10980" s="799"/>
      <c r="B10980" s="802"/>
      <c r="C10980" s="204" t="str">
        <f>'[3]New Statement'!F1606</f>
        <v>Samanabad</v>
      </c>
      <c r="D10980" s="23">
        <f>'[3]New Statement'!G1606</f>
        <v>149500103</v>
      </c>
      <c r="E10980" s="110"/>
      <c r="F10980" s="23">
        <f>'[3]New Statement'!H1606</f>
        <v>507</v>
      </c>
      <c r="G10980" s="23"/>
      <c r="H10980" s="110">
        <f>SUM(F10980:G10980)</f>
        <v>507</v>
      </c>
      <c r="I10980" s="799"/>
      <c r="J10980" s="799"/>
      <c r="K10980" s="799"/>
    </row>
    <row r="10981" spans="1:11">
      <c r="A10981" s="800"/>
      <c r="B10981" s="803"/>
      <c r="C10981" s="788" t="s">
        <v>3493</v>
      </c>
      <c r="D10981" s="789"/>
      <c r="E10981" s="26"/>
      <c r="F10981" s="203">
        <f>SUM(F10978:F10980)</f>
        <v>1471</v>
      </c>
      <c r="G10981" s="203">
        <f>SUM(G10978:G10980)</f>
        <v>0</v>
      </c>
      <c r="H10981" s="203">
        <f>SUM(H10978:H10980)</f>
        <v>1471</v>
      </c>
      <c r="I10981" s="800"/>
      <c r="J10981" s="800"/>
      <c r="K10981" s="800"/>
    </row>
    <row r="10982" spans="1:11">
      <c r="A10982" s="798">
        <v>51</v>
      </c>
      <c r="B10982" s="801" t="s">
        <v>3760</v>
      </c>
      <c r="C10982" s="204" t="str">
        <f>'[3]New Statement'!F1604</f>
        <v>Samanabad</v>
      </c>
      <c r="D10982" s="23">
        <f>'[3]New Statement'!G1604</f>
        <v>149500101</v>
      </c>
      <c r="E10982" s="110"/>
      <c r="F10982" s="23"/>
      <c r="G10982" s="23">
        <f>'[3]New Statement'!I1604</f>
        <v>337</v>
      </c>
      <c r="H10982" s="110">
        <f>SUM(F10982:G10982)</f>
        <v>337</v>
      </c>
      <c r="I10982" s="798" t="s">
        <v>3494</v>
      </c>
      <c r="J10982" s="798">
        <v>3</v>
      </c>
      <c r="K10982" s="798">
        <f>SUM(I10982:J10985)</f>
        <v>3</v>
      </c>
    </row>
    <row r="10983" spans="1:11">
      <c r="A10983" s="799"/>
      <c r="B10983" s="802"/>
      <c r="C10983" s="204" t="str">
        <f>'[3]New Statement'!F1605</f>
        <v>Samanabad</v>
      </c>
      <c r="D10983" s="23">
        <f>'[3]New Statement'!G1605</f>
        <v>149500102</v>
      </c>
      <c r="E10983" s="110"/>
      <c r="F10983" s="23"/>
      <c r="G10983" s="23">
        <f>'[3]New Statement'!I1605</f>
        <v>408</v>
      </c>
      <c r="H10983" s="110">
        <f>SUM(F10983:G10983)</f>
        <v>408</v>
      </c>
      <c r="I10983" s="799"/>
      <c r="J10983" s="799"/>
      <c r="K10983" s="799"/>
    </row>
    <row r="10984" spans="1:11">
      <c r="A10984" s="799"/>
      <c r="B10984" s="802"/>
      <c r="C10984" s="204" t="str">
        <f>'[3]New Statement'!F1606</f>
        <v>Samanabad</v>
      </c>
      <c r="D10984" s="23">
        <f>'[3]New Statement'!G1606</f>
        <v>149500103</v>
      </c>
      <c r="E10984" s="110"/>
      <c r="F10984" s="23"/>
      <c r="G10984" s="23">
        <f>'[3]New Statement'!I1606</f>
        <v>389</v>
      </c>
      <c r="H10984" s="110">
        <f>SUM(F10984:G10984)</f>
        <v>389</v>
      </c>
      <c r="I10984" s="799"/>
      <c r="J10984" s="799"/>
      <c r="K10984" s="799"/>
    </row>
    <row r="10985" spans="1:11">
      <c r="A10985" s="800"/>
      <c r="B10985" s="803"/>
      <c r="C10985" s="788" t="s">
        <v>3493</v>
      </c>
      <c r="D10985" s="789"/>
      <c r="E10985" s="26"/>
      <c r="F10985" s="203">
        <f>SUM(F10982:F10984)</f>
        <v>0</v>
      </c>
      <c r="G10985" s="203">
        <f>SUM(G10982:G10984)</f>
        <v>1134</v>
      </c>
      <c r="H10985" s="203">
        <f>SUM(H10982:H10984)</f>
        <v>1134</v>
      </c>
      <c r="I10985" s="800"/>
      <c r="J10985" s="800"/>
      <c r="K10985" s="800"/>
    </row>
    <row r="10986" spans="1:11">
      <c r="A10986" s="798">
        <v>52</v>
      </c>
      <c r="B10986" s="801" t="s">
        <v>3759</v>
      </c>
      <c r="C10986" s="204" t="str">
        <f>'[3]New Statement'!F1607</f>
        <v>Samanabad</v>
      </c>
      <c r="D10986" s="23">
        <f>'[3]New Statement'!G1607</f>
        <v>149500104</v>
      </c>
      <c r="E10986" s="110"/>
      <c r="F10986" s="23">
        <f>'[3]New Statement'!H1607</f>
        <v>471</v>
      </c>
      <c r="G10986" s="23"/>
      <c r="H10986" s="110">
        <f>SUM(F10986:G10986)</f>
        <v>471</v>
      </c>
      <c r="I10986" s="798">
        <v>3</v>
      </c>
      <c r="J10986" s="798" t="s">
        <v>3494</v>
      </c>
      <c r="K10986" s="798">
        <f>SUM(I10986:J10988)</f>
        <v>3</v>
      </c>
    </row>
    <row r="10987" spans="1:11">
      <c r="A10987" s="799"/>
      <c r="B10987" s="802"/>
      <c r="C10987" s="204" t="str">
        <f>'[3]New Statement'!F1608</f>
        <v>Samanabad</v>
      </c>
      <c r="D10987" s="23">
        <f>'[3]New Statement'!G1608</f>
        <v>149500105</v>
      </c>
      <c r="E10987" s="110"/>
      <c r="F10987" s="23">
        <f>'[3]New Statement'!H1608</f>
        <v>647</v>
      </c>
      <c r="G10987" s="23"/>
      <c r="H10987" s="110">
        <f>SUM(F10987:G10987)</f>
        <v>647</v>
      </c>
      <c r="I10987" s="799"/>
      <c r="J10987" s="799"/>
      <c r="K10987" s="799"/>
    </row>
    <row r="10988" spans="1:11">
      <c r="A10988" s="800"/>
      <c r="B10988" s="803"/>
      <c r="C10988" s="788" t="s">
        <v>3493</v>
      </c>
      <c r="D10988" s="789"/>
      <c r="E10988" s="26"/>
      <c r="F10988" s="208">
        <f>SUM(F10986:F10987)</f>
        <v>1118</v>
      </c>
      <c r="G10988" s="208">
        <f>SUM(G10986:G10987)</f>
        <v>0</v>
      </c>
      <c r="H10988" s="208">
        <f>SUM(H10986:H10987)</f>
        <v>1118</v>
      </c>
      <c r="I10988" s="800"/>
      <c r="J10988" s="800"/>
      <c r="K10988" s="800"/>
    </row>
    <row r="10989" spans="1:11">
      <c r="A10989" s="798">
        <v>53</v>
      </c>
      <c r="B10989" s="801" t="s">
        <v>3758</v>
      </c>
      <c r="C10989" s="204" t="str">
        <f>'[3]New Statement'!F1607</f>
        <v>Samanabad</v>
      </c>
      <c r="D10989" s="23">
        <f>'[3]New Statement'!G1607</f>
        <v>149500104</v>
      </c>
      <c r="E10989" s="110"/>
      <c r="F10989" s="23"/>
      <c r="G10989" s="23">
        <f>'[3]New Statement'!I1607</f>
        <v>381</v>
      </c>
      <c r="H10989" s="110">
        <f>SUM(F10989:G10989)</f>
        <v>381</v>
      </c>
      <c r="I10989" s="798" t="s">
        <v>3494</v>
      </c>
      <c r="J10989" s="798">
        <v>2</v>
      </c>
      <c r="K10989" s="798">
        <f>SUM(I10989:J10991)</f>
        <v>2</v>
      </c>
    </row>
    <row r="10990" spans="1:11">
      <c r="A10990" s="799"/>
      <c r="B10990" s="802"/>
      <c r="C10990" s="204" t="str">
        <f>'[3]New Statement'!F1608</f>
        <v>Samanabad</v>
      </c>
      <c r="D10990" s="23">
        <f>'[3]New Statement'!G1608</f>
        <v>149500105</v>
      </c>
      <c r="E10990" s="110"/>
      <c r="F10990" s="23"/>
      <c r="G10990" s="23">
        <f>'[3]New Statement'!I1608</f>
        <v>516</v>
      </c>
      <c r="H10990" s="110">
        <f>SUM(F10990:G10990)</f>
        <v>516</v>
      </c>
      <c r="I10990" s="799"/>
      <c r="J10990" s="799"/>
      <c r="K10990" s="799"/>
    </row>
    <row r="10991" spans="1:11">
      <c r="A10991" s="800"/>
      <c r="B10991" s="803"/>
      <c r="C10991" s="788" t="s">
        <v>3493</v>
      </c>
      <c r="D10991" s="789"/>
      <c r="E10991" s="26"/>
      <c r="F10991" s="203">
        <f>SUM(F10989:F10990)</f>
        <v>0</v>
      </c>
      <c r="G10991" s="203">
        <f>SUM(G10989:G10990)</f>
        <v>897</v>
      </c>
      <c r="H10991" s="203">
        <f>SUM(H10989:H10990)</f>
        <v>897</v>
      </c>
      <c r="I10991" s="800"/>
      <c r="J10991" s="800"/>
      <c r="K10991" s="800"/>
    </row>
    <row r="10992" spans="1:11">
      <c r="A10992" s="798">
        <v>54</v>
      </c>
      <c r="B10992" s="801" t="s">
        <v>3757</v>
      </c>
      <c r="C10992" s="204" t="str">
        <f>'[3]New Statement'!F1609</f>
        <v>Masood Abad</v>
      </c>
      <c r="D10992" s="23">
        <f>'[3]New Statement'!G1609</f>
        <v>149500201</v>
      </c>
      <c r="E10992" s="110"/>
      <c r="F10992" s="23">
        <f>'[3]New Statement'!H1609</f>
        <v>502</v>
      </c>
      <c r="G10992" s="23"/>
      <c r="H10992" s="110">
        <f>SUM(F10992:G10992)</f>
        <v>502</v>
      </c>
      <c r="I10992" s="798">
        <v>3</v>
      </c>
      <c r="J10992" s="798" t="s">
        <v>3494</v>
      </c>
      <c r="K10992" s="798">
        <f>SUM(I10992:J10995)</f>
        <v>3</v>
      </c>
    </row>
    <row r="10993" spans="1:11">
      <c r="A10993" s="799"/>
      <c r="B10993" s="802"/>
      <c r="C10993" s="204" t="str">
        <f>'[3]New Statement'!F1610</f>
        <v>Masood Abad</v>
      </c>
      <c r="D10993" s="23">
        <f>'[3]New Statement'!G1610</f>
        <v>149500202</v>
      </c>
      <c r="E10993" s="110"/>
      <c r="F10993" s="23">
        <f>'[3]New Statement'!H1610</f>
        <v>127</v>
      </c>
      <c r="G10993" s="23"/>
      <c r="H10993" s="110">
        <f>SUM(F10993:G10993)</f>
        <v>127</v>
      </c>
      <c r="I10993" s="799"/>
      <c r="J10993" s="799"/>
      <c r="K10993" s="799"/>
    </row>
    <row r="10994" spans="1:11">
      <c r="A10994" s="799"/>
      <c r="B10994" s="802"/>
      <c r="C10994" s="204" t="str">
        <f>'[3]New Statement'!F1611</f>
        <v>Masood Abad</v>
      </c>
      <c r="D10994" s="23">
        <f>'[3]New Statement'!G1611</f>
        <v>149500203</v>
      </c>
      <c r="E10994" s="110"/>
      <c r="F10994" s="23">
        <f>'[3]New Statement'!H1611</f>
        <v>527</v>
      </c>
      <c r="G10994" s="23"/>
      <c r="H10994" s="110">
        <f>SUM(F10994:G10994)</f>
        <v>527</v>
      </c>
      <c r="I10994" s="799"/>
      <c r="J10994" s="799"/>
      <c r="K10994" s="799"/>
    </row>
    <row r="10995" spans="1:11">
      <c r="A10995" s="800"/>
      <c r="B10995" s="803"/>
      <c r="C10995" s="788" t="s">
        <v>3493</v>
      </c>
      <c r="D10995" s="789"/>
      <c r="E10995" s="26"/>
      <c r="F10995" s="203">
        <f>SUM(F10992:F10994)</f>
        <v>1156</v>
      </c>
      <c r="G10995" s="203">
        <f>SUM(G10992:G10994)</f>
        <v>0</v>
      </c>
      <c r="H10995" s="203">
        <f>SUM(H10992:H10994)</f>
        <v>1156</v>
      </c>
      <c r="I10995" s="800"/>
      <c r="J10995" s="800"/>
      <c r="K10995" s="800"/>
    </row>
    <row r="10996" spans="1:11">
      <c r="A10996" s="798">
        <v>55</v>
      </c>
      <c r="B10996" s="801" t="s">
        <v>3756</v>
      </c>
      <c r="C10996" s="204" t="str">
        <f>'[3]New Statement'!F1609</f>
        <v>Masood Abad</v>
      </c>
      <c r="D10996" s="23">
        <f>'[3]New Statement'!G1609</f>
        <v>149500201</v>
      </c>
      <c r="E10996" s="110"/>
      <c r="F10996" s="23"/>
      <c r="G10996" s="23">
        <f>'[3]New Statement'!I1609</f>
        <v>393</v>
      </c>
      <c r="H10996" s="110">
        <f>SUM(F10996:G10996)</f>
        <v>393</v>
      </c>
      <c r="I10996" s="798" t="s">
        <v>3494</v>
      </c>
      <c r="J10996" s="798">
        <v>2</v>
      </c>
      <c r="K10996" s="798">
        <f>SUM(I10996:J10999)</f>
        <v>2</v>
      </c>
    </row>
    <row r="10997" spans="1:11">
      <c r="A10997" s="799"/>
      <c r="B10997" s="802"/>
      <c r="C10997" s="204" t="str">
        <f>'[3]New Statement'!F1610</f>
        <v>Masood Abad</v>
      </c>
      <c r="D10997" s="23">
        <f>'[3]New Statement'!G1610</f>
        <v>149500202</v>
      </c>
      <c r="E10997" s="110"/>
      <c r="F10997" s="23"/>
      <c r="G10997" s="23">
        <f>'[3]New Statement'!I1610</f>
        <v>115</v>
      </c>
      <c r="H10997" s="110">
        <f>SUM(F10997:G10997)</f>
        <v>115</v>
      </c>
      <c r="I10997" s="799"/>
      <c r="J10997" s="799"/>
      <c r="K10997" s="799"/>
    </row>
    <row r="10998" spans="1:11">
      <c r="A10998" s="799"/>
      <c r="B10998" s="802"/>
      <c r="C10998" s="204" t="str">
        <f>'[3]New Statement'!F1611</f>
        <v>Masood Abad</v>
      </c>
      <c r="D10998" s="23">
        <f>'[3]New Statement'!G1611</f>
        <v>149500203</v>
      </c>
      <c r="E10998" s="110"/>
      <c r="F10998" s="23"/>
      <c r="G10998" s="23">
        <f>'[3]New Statement'!I1611</f>
        <v>383</v>
      </c>
      <c r="H10998" s="110">
        <f>SUM(F10998:G10998)</f>
        <v>383</v>
      </c>
      <c r="I10998" s="799"/>
      <c r="J10998" s="799"/>
      <c r="K10998" s="799"/>
    </row>
    <row r="10999" spans="1:11">
      <c r="A10999" s="800"/>
      <c r="B10999" s="803"/>
      <c r="C10999" s="788" t="s">
        <v>3493</v>
      </c>
      <c r="D10999" s="789"/>
      <c r="E10999" s="26"/>
      <c r="F10999" s="203">
        <f>SUM(F10996:F10998)</f>
        <v>0</v>
      </c>
      <c r="G10999" s="203">
        <f>SUM(G10996:G10998)</f>
        <v>891</v>
      </c>
      <c r="H10999" s="203">
        <f>SUM(H10996:H10998)</f>
        <v>891</v>
      </c>
      <c r="I10999" s="800"/>
      <c r="J10999" s="800"/>
      <c r="K10999" s="800"/>
    </row>
    <row r="11000" spans="1:11">
      <c r="A11000" s="798">
        <v>56</v>
      </c>
      <c r="B11000" s="801" t="s">
        <v>3755</v>
      </c>
      <c r="C11000" s="204" t="str">
        <f>'[3]New Statement'!F1612</f>
        <v>Masood Abad</v>
      </c>
      <c r="D11000" s="23">
        <f>'[3]New Statement'!G1612</f>
        <v>149500204</v>
      </c>
      <c r="E11000" s="110"/>
      <c r="F11000" s="23">
        <f>'[3]New Statement'!H1612</f>
        <v>453</v>
      </c>
      <c r="G11000" s="23"/>
      <c r="H11000" s="110">
        <f>SUM(F11000:G11000)</f>
        <v>453</v>
      </c>
      <c r="I11000" s="798">
        <v>2</v>
      </c>
      <c r="J11000" s="798" t="s">
        <v>3494</v>
      </c>
      <c r="K11000" s="798">
        <f>SUM(I11000:J11002)</f>
        <v>2</v>
      </c>
    </row>
    <row r="11001" spans="1:11">
      <c r="A11001" s="799"/>
      <c r="B11001" s="802"/>
      <c r="C11001" s="204" t="str">
        <f>'[3]New Statement'!F1613</f>
        <v>Masood Abad</v>
      </c>
      <c r="D11001" s="23">
        <f>'[3]New Statement'!G1613</f>
        <v>149500205</v>
      </c>
      <c r="E11001" s="110"/>
      <c r="F11001" s="23">
        <f>'[3]New Statement'!H1613</f>
        <v>636</v>
      </c>
      <c r="G11001" s="23"/>
      <c r="H11001" s="110">
        <f>SUM(F11001:G11001)</f>
        <v>636</v>
      </c>
      <c r="I11001" s="799"/>
      <c r="J11001" s="799"/>
      <c r="K11001" s="799"/>
    </row>
    <row r="11002" spans="1:11">
      <c r="A11002" s="800"/>
      <c r="B11002" s="803"/>
      <c r="C11002" s="788" t="s">
        <v>3493</v>
      </c>
      <c r="D11002" s="789"/>
      <c r="E11002" s="26"/>
      <c r="F11002" s="203">
        <f>SUM(F11000:F11001)</f>
        <v>1089</v>
      </c>
      <c r="G11002" s="203">
        <f>SUM(G11000:G11001)</f>
        <v>0</v>
      </c>
      <c r="H11002" s="203">
        <f>SUM(H11000:H11001)</f>
        <v>1089</v>
      </c>
      <c r="I11002" s="800"/>
      <c r="J11002" s="800"/>
      <c r="K11002" s="800"/>
    </row>
    <row r="11003" spans="1:11">
      <c r="A11003" s="798">
        <v>57</v>
      </c>
      <c r="B11003" s="801" t="s">
        <v>3754</v>
      </c>
      <c r="C11003" s="204" t="str">
        <f>'[3]New Statement'!F1612</f>
        <v>Masood Abad</v>
      </c>
      <c r="D11003" s="23">
        <f>'[3]New Statement'!G1612</f>
        <v>149500204</v>
      </c>
      <c r="E11003" s="110"/>
      <c r="F11003" s="23"/>
      <c r="G11003" s="23">
        <f>'[3]New Statement'!I1612</f>
        <v>346</v>
      </c>
      <c r="H11003" s="110">
        <f>SUM(F11003:G11003)</f>
        <v>346</v>
      </c>
      <c r="I11003" s="798" t="s">
        <v>3494</v>
      </c>
      <c r="J11003" s="798">
        <v>2</v>
      </c>
      <c r="K11003" s="798">
        <f>SUM(I11003:J11005)</f>
        <v>2</v>
      </c>
    </row>
    <row r="11004" spans="1:11">
      <c r="A11004" s="799"/>
      <c r="B11004" s="802"/>
      <c r="C11004" s="204" t="str">
        <f>'[3]New Statement'!F1613</f>
        <v>Masood Abad</v>
      </c>
      <c r="D11004" s="23">
        <f>'[3]New Statement'!G1613</f>
        <v>149500205</v>
      </c>
      <c r="E11004" s="110"/>
      <c r="F11004" s="23"/>
      <c r="G11004" s="23">
        <f>'[3]New Statement'!I1613</f>
        <v>470</v>
      </c>
      <c r="H11004" s="110">
        <f>SUM(F11004:G11004)</f>
        <v>470</v>
      </c>
      <c r="I11004" s="799"/>
      <c r="J11004" s="799"/>
      <c r="K11004" s="799"/>
    </row>
    <row r="11005" spans="1:11">
      <c r="A11005" s="800"/>
      <c r="B11005" s="803"/>
      <c r="C11005" s="788" t="s">
        <v>3493</v>
      </c>
      <c r="D11005" s="789"/>
      <c r="E11005" s="26"/>
      <c r="F11005" s="203">
        <f>SUM(F11003:F11004)</f>
        <v>0</v>
      </c>
      <c r="G11005" s="203">
        <f>SUM(G11003:G11004)</f>
        <v>816</v>
      </c>
      <c r="H11005" s="203">
        <f>SUM(H11003:H11004)</f>
        <v>816</v>
      </c>
      <c r="I11005" s="800"/>
      <c r="J11005" s="800"/>
      <c r="K11005" s="800"/>
    </row>
    <row r="11006" spans="1:11">
      <c r="A11006" s="798">
        <v>58</v>
      </c>
      <c r="B11006" s="801" t="s">
        <v>3753</v>
      </c>
      <c r="C11006" s="204" t="str">
        <f>'[3]New Statement'!F1614</f>
        <v>Masood Abad</v>
      </c>
      <c r="D11006" s="23">
        <f>'[3]New Statement'!G1614</f>
        <v>149500301</v>
      </c>
      <c r="E11006" s="110"/>
      <c r="F11006" s="23">
        <f>'[3]New Statement'!H1614</f>
        <v>539</v>
      </c>
      <c r="G11006" s="23"/>
      <c r="H11006" s="110">
        <f>SUM(F11006:G11006)</f>
        <v>539</v>
      </c>
      <c r="I11006" s="798">
        <v>4</v>
      </c>
      <c r="J11006" s="798" t="s">
        <v>3494</v>
      </c>
      <c r="K11006" s="798">
        <f>SUM(I11006:J11011)</f>
        <v>4</v>
      </c>
    </row>
    <row r="11007" spans="1:11">
      <c r="A11007" s="799"/>
      <c r="B11007" s="802"/>
      <c r="C11007" s="204" t="str">
        <f>'[3]New Statement'!F1615</f>
        <v>Masood Abad</v>
      </c>
      <c r="D11007" s="23">
        <f>'[3]New Statement'!G1615</f>
        <v>149500302</v>
      </c>
      <c r="E11007" s="110"/>
      <c r="F11007" s="23">
        <f>'[3]New Statement'!H1615</f>
        <v>492</v>
      </c>
      <c r="G11007" s="23"/>
      <c r="H11007" s="110">
        <f>SUM(F11007:G11007)</f>
        <v>492</v>
      </c>
      <c r="I11007" s="799"/>
      <c r="J11007" s="799"/>
      <c r="K11007" s="799"/>
    </row>
    <row r="11008" spans="1:11">
      <c r="A11008" s="799"/>
      <c r="B11008" s="802"/>
      <c r="C11008" s="204" t="str">
        <f>'[3]New Statement'!F1616</f>
        <v>Masood Abad</v>
      </c>
      <c r="D11008" s="23">
        <f>'[3]New Statement'!G1616</f>
        <v>149500303</v>
      </c>
      <c r="E11008" s="110"/>
      <c r="F11008" s="23">
        <f>'[3]New Statement'!H1616</f>
        <v>551</v>
      </c>
      <c r="G11008" s="23"/>
      <c r="H11008" s="110">
        <f>SUM(F11008:G11008)</f>
        <v>551</v>
      </c>
      <c r="I11008" s="799"/>
      <c r="J11008" s="799"/>
      <c r="K11008" s="799"/>
    </row>
    <row r="11009" spans="1:11">
      <c r="A11009" s="799"/>
      <c r="B11009" s="802"/>
      <c r="C11009" s="204" t="str">
        <f>'[3]New Statement'!F1617</f>
        <v>Masood Abad</v>
      </c>
      <c r="D11009" s="23">
        <f>'[3]New Statement'!G1617</f>
        <v>149500304</v>
      </c>
      <c r="E11009" s="110"/>
      <c r="F11009" s="23">
        <f>'[3]New Statement'!H1617</f>
        <v>178</v>
      </c>
      <c r="G11009" s="23"/>
      <c r="H11009" s="110">
        <f>SUM(F11009:G11009)</f>
        <v>178</v>
      </c>
      <c r="I11009" s="799"/>
      <c r="J11009" s="799"/>
      <c r="K11009" s="799"/>
    </row>
    <row r="11010" spans="1:11">
      <c r="A11010" s="799"/>
      <c r="B11010" s="802"/>
      <c r="C11010" s="204" t="str">
        <f>'[3]New Statement'!F1618</f>
        <v>Masood Abad</v>
      </c>
      <c r="D11010" s="23">
        <f>'[3]New Statement'!G1618</f>
        <v>149500305</v>
      </c>
      <c r="E11010" s="110"/>
      <c r="F11010" s="23">
        <f>'[3]New Statement'!H1618</f>
        <v>332</v>
      </c>
      <c r="G11010" s="23"/>
      <c r="H11010" s="110">
        <f>SUM(F11010:G11010)</f>
        <v>332</v>
      </c>
      <c r="I11010" s="799"/>
      <c r="J11010" s="799"/>
      <c r="K11010" s="799"/>
    </row>
    <row r="11011" spans="1:11">
      <c r="A11011" s="800"/>
      <c r="B11011" s="803"/>
      <c r="C11011" s="788" t="s">
        <v>3493</v>
      </c>
      <c r="D11011" s="789"/>
      <c r="E11011" s="26"/>
      <c r="F11011" s="203">
        <f>SUM(F11006:F11010)</f>
        <v>2092</v>
      </c>
      <c r="G11011" s="203">
        <f>SUM(G11006:G11010)</f>
        <v>0</v>
      </c>
      <c r="H11011" s="203">
        <f>SUM(H11006:H11010)</f>
        <v>2092</v>
      </c>
      <c r="I11011" s="800"/>
      <c r="J11011" s="800"/>
      <c r="K11011" s="800"/>
    </row>
    <row r="11012" spans="1:11">
      <c r="A11012" s="798">
        <v>59</v>
      </c>
      <c r="B11012" s="801" t="s">
        <v>3752</v>
      </c>
      <c r="C11012" s="204" t="str">
        <f>'[3]New Statement'!F1614</f>
        <v>Masood Abad</v>
      </c>
      <c r="D11012" s="23">
        <f>'[3]New Statement'!G1614</f>
        <v>149500301</v>
      </c>
      <c r="E11012" s="110"/>
      <c r="F11012" s="23"/>
      <c r="G11012" s="23">
        <f>'[3]New Statement'!I1614</f>
        <v>384</v>
      </c>
      <c r="H11012" s="110">
        <f>SUM(F11012:G11012)</f>
        <v>384</v>
      </c>
      <c r="I11012" s="798" t="s">
        <v>3494</v>
      </c>
      <c r="J11012" s="798">
        <v>3</v>
      </c>
      <c r="K11012" s="798">
        <f>SUM(I11012:J11017)</f>
        <v>3</v>
      </c>
    </row>
    <row r="11013" spans="1:11">
      <c r="A11013" s="799"/>
      <c r="B11013" s="802"/>
      <c r="C11013" s="204" t="str">
        <f>'[3]New Statement'!F1615</f>
        <v>Masood Abad</v>
      </c>
      <c r="D11013" s="23">
        <f>'[3]New Statement'!G1615</f>
        <v>149500302</v>
      </c>
      <c r="E11013" s="110"/>
      <c r="F11013" s="23"/>
      <c r="G11013" s="23">
        <f>'[3]New Statement'!I1615</f>
        <v>341</v>
      </c>
      <c r="H11013" s="110">
        <f>SUM(F11013:G11013)</f>
        <v>341</v>
      </c>
      <c r="I11013" s="799"/>
      <c r="J11013" s="799"/>
      <c r="K11013" s="799"/>
    </row>
    <row r="11014" spans="1:11">
      <c r="A11014" s="799"/>
      <c r="B11014" s="802"/>
      <c r="C11014" s="204" t="str">
        <f>'[3]New Statement'!F1616</f>
        <v>Masood Abad</v>
      </c>
      <c r="D11014" s="23">
        <f>'[3]New Statement'!G1616</f>
        <v>149500303</v>
      </c>
      <c r="E11014" s="110"/>
      <c r="F11014" s="23"/>
      <c r="G11014" s="23">
        <f>'[3]New Statement'!I1616</f>
        <v>364</v>
      </c>
      <c r="H11014" s="110">
        <f>SUM(F11014:G11014)</f>
        <v>364</v>
      </c>
      <c r="I11014" s="799"/>
      <c r="J11014" s="799"/>
      <c r="K11014" s="799"/>
    </row>
    <row r="11015" spans="1:11">
      <c r="A11015" s="799"/>
      <c r="B11015" s="802"/>
      <c r="C11015" s="204" t="str">
        <f>'[3]New Statement'!F1617</f>
        <v>Masood Abad</v>
      </c>
      <c r="D11015" s="23">
        <f>'[3]New Statement'!G1617</f>
        <v>149500304</v>
      </c>
      <c r="E11015" s="110"/>
      <c r="F11015" s="23"/>
      <c r="G11015" s="23">
        <f>'[3]New Statement'!I1617</f>
        <v>133</v>
      </c>
      <c r="H11015" s="110">
        <f>SUM(F11015:G11015)</f>
        <v>133</v>
      </c>
      <c r="I11015" s="799"/>
      <c r="J11015" s="799"/>
      <c r="K11015" s="799"/>
    </row>
    <row r="11016" spans="1:11">
      <c r="A11016" s="799"/>
      <c r="B11016" s="802"/>
      <c r="C11016" s="204" t="str">
        <f>'[3]New Statement'!F1618</f>
        <v>Masood Abad</v>
      </c>
      <c r="D11016" s="23">
        <f>'[3]New Statement'!G1618</f>
        <v>149500305</v>
      </c>
      <c r="E11016" s="110"/>
      <c r="F11016" s="23"/>
      <c r="G11016" s="23">
        <f>'[3]New Statement'!I1618</f>
        <v>212</v>
      </c>
      <c r="H11016" s="110">
        <f>SUM(F11016:G11016)</f>
        <v>212</v>
      </c>
      <c r="I11016" s="799"/>
      <c r="J11016" s="799"/>
      <c r="K11016" s="799"/>
    </row>
    <row r="11017" spans="1:11">
      <c r="A11017" s="800"/>
      <c r="B11017" s="803"/>
      <c r="C11017" s="788" t="s">
        <v>3493</v>
      </c>
      <c r="D11017" s="789"/>
      <c r="E11017" s="26"/>
      <c r="F11017" s="203">
        <f>SUM(F11012:F11016)</f>
        <v>0</v>
      </c>
      <c r="G11017" s="203">
        <f>SUM(G11012:G11016)</f>
        <v>1434</v>
      </c>
      <c r="H11017" s="203">
        <f>SUM(H11012:H11016)</f>
        <v>1434</v>
      </c>
      <c r="I11017" s="800"/>
      <c r="J11017" s="800"/>
      <c r="K11017" s="800"/>
    </row>
    <row r="11018" spans="1:11">
      <c r="A11018" s="798">
        <v>60</v>
      </c>
      <c r="B11018" s="801" t="s">
        <v>3751</v>
      </c>
      <c r="C11018" s="204" t="str">
        <f>'[3]New Statement'!F1619</f>
        <v>Masood Abad</v>
      </c>
      <c r="D11018" s="23">
        <f>'[3]New Statement'!G1619</f>
        <v>149500401</v>
      </c>
      <c r="E11018" s="110"/>
      <c r="F11018" s="23">
        <f>'[3]New Statement'!H1619</f>
        <v>241</v>
      </c>
      <c r="G11018" s="23"/>
      <c r="H11018" s="110">
        <f>SUM(F11018:G11018)</f>
        <v>241</v>
      </c>
      <c r="I11018" s="798">
        <v>4</v>
      </c>
      <c r="J11018" s="798" t="s">
        <v>3494</v>
      </c>
      <c r="K11018" s="798">
        <f>SUM(I11018:J11022)</f>
        <v>4</v>
      </c>
    </row>
    <row r="11019" spans="1:11">
      <c r="A11019" s="799"/>
      <c r="B11019" s="802"/>
      <c r="C11019" s="204" t="str">
        <f>'[3]New Statement'!F1620</f>
        <v>Raja Park</v>
      </c>
      <c r="D11019" s="23">
        <f>'[3]New Statement'!G1620</f>
        <v>149500402</v>
      </c>
      <c r="E11019" s="110"/>
      <c r="F11019" s="23">
        <f>'[3]New Statement'!H1620</f>
        <v>396</v>
      </c>
      <c r="G11019" s="23"/>
      <c r="H11019" s="110">
        <f>SUM(F11019:G11019)</f>
        <v>396</v>
      </c>
      <c r="I11019" s="799"/>
      <c r="J11019" s="799"/>
      <c r="K11019" s="799"/>
    </row>
    <row r="11020" spans="1:11">
      <c r="A11020" s="799"/>
      <c r="B11020" s="802"/>
      <c r="C11020" s="204" t="str">
        <f>'[3]New Statement'!F1621</f>
        <v>Raja Park</v>
      </c>
      <c r="D11020" s="23">
        <f>'[3]New Statement'!G1621</f>
        <v>149500403</v>
      </c>
      <c r="E11020" s="110"/>
      <c r="F11020" s="23">
        <f>'[3]New Statement'!H1621</f>
        <v>496</v>
      </c>
      <c r="G11020" s="23"/>
      <c r="H11020" s="110">
        <f>SUM(F11020:G11020)</f>
        <v>496</v>
      </c>
      <c r="I11020" s="799"/>
      <c r="J11020" s="799"/>
      <c r="K11020" s="799"/>
    </row>
    <row r="11021" spans="1:11" ht="25.5">
      <c r="A11021" s="799"/>
      <c r="B11021" s="802"/>
      <c r="C11021" s="204" t="str">
        <f>'[3]New Statement'!F1622</f>
        <v>Chak No. 222/RB Mannan Town</v>
      </c>
      <c r="D11021" s="23">
        <f>'[3]New Statement'!G1622</f>
        <v>149500404</v>
      </c>
      <c r="E11021" s="110"/>
      <c r="F11021" s="23">
        <f>'[3]New Statement'!H1622</f>
        <v>731</v>
      </c>
      <c r="G11021" s="23"/>
      <c r="H11021" s="110">
        <f>SUM(F11021:G11021)</f>
        <v>731</v>
      </c>
      <c r="I11021" s="799"/>
      <c r="J11021" s="799"/>
      <c r="K11021" s="799"/>
    </row>
    <row r="11022" spans="1:11">
      <c r="A11022" s="800"/>
      <c r="B11022" s="803"/>
      <c r="C11022" s="788" t="s">
        <v>3493</v>
      </c>
      <c r="D11022" s="789"/>
      <c r="E11022" s="26"/>
      <c r="F11022" s="203">
        <f>SUM(F11018:F11021)</f>
        <v>1864</v>
      </c>
      <c r="G11022" s="203">
        <f>SUM(G11018:G11021)</f>
        <v>0</v>
      </c>
      <c r="H11022" s="203">
        <f>SUM(H11018:H11021)</f>
        <v>1864</v>
      </c>
      <c r="I11022" s="800"/>
      <c r="J11022" s="800"/>
      <c r="K11022" s="800"/>
    </row>
    <row r="11023" spans="1:11">
      <c r="A11023" s="798">
        <v>61</v>
      </c>
      <c r="B11023" s="801" t="s">
        <v>3750</v>
      </c>
      <c r="C11023" s="204" t="str">
        <f>'[3]New Statement'!F1619</f>
        <v>Masood Abad</v>
      </c>
      <c r="D11023" s="23">
        <f>'[3]New Statement'!G1619</f>
        <v>149500401</v>
      </c>
      <c r="E11023" s="110"/>
      <c r="F11023" s="23"/>
      <c r="G11023" s="23">
        <f>'[3]New Statement'!I1619</f>
        <v>152</v>
      </c>
      <c r="H11023" s="110">
        <f>SUM(F11023:G11023)</f>
        <v>152</v>
      </c>
      <c r="I11023" s="798" t="s">
        <v>3494</v>
      </c>
      <c r="J11023" s="798">
        <v>3</v>
      </c>
      <c r="K11023" s="798">
        <f>SUM(I11023:J11027)</f>
        <v>3</v>
      </c>
    </row>
    <row r="11024" spans="1:11">
      <c r="A11024" s="799"/>
      <c r="B11024" s="802"/>
      <c r="C11024" s="204" t="str">
        <f>'[3]New Statement'!F1620</f>
        <v>Raja Park</v>
      </c>
      <c r="D11024" s="23">
        <f>'[3]New Statement'!G1620</f>
        <v>149500402</v>
      </c>
      <c r="E11024" s="110"/>
      <c r="F11024" s="23"/>
      <c r="G11024" s="23">
        <f>'[3]New Statement'!I1620</f>
        <v>255</v>
      </c>
      <c r="H11024" s="110">
        <f>SUM(F11024:G11024)</f>
        <v>255</v>
      </c>
      <c r="I11024" s="799"/>
      <c r="J11024" s="799"/>
      <c r="K11024" s="799"/>
    </row>
    <row r="11025" spans="1:11">
      <c r="A11025" s="799"/>
      <c r="B11025" s="802"/>
      <c r="C11025" s="204" t="str">
        <f>'[3]New Statement'!F1621</f>
        <v>Raja Park</v>
      </c>
      <c r="D11025" s="23">
        <f>'[3]New Statement'!G1621</f>
        <v>149500403</v>
      </c>
      <c r="E11025" s="110"/>
      <c r="F11025" s="23"/>
      <c r="G11025" s="23">
        <f>'[3]New Statement'!I1621</f>
        <v>378</v>
      </c>
      <c r="H11025" s="110">
        <f>SUM(F11025:G11025)</f>
        <v>378</v>
      </c>
      <c r="I11025" s="799"/>
      <c r="J11025" s="799"/>
      <c r="K11025" s="799"/>
    </row>
    <row r="11026" spans="1:11" ht="25.5">
      <c r="A11026" s="799"/>
      <c r="B11026" s="802"/>
      <c r="C11026" s="204" t="str">
        <f>'[3]New Statement'!F1622</f>
        <v>Chak No. 222/RB Mannan Town</v>
      </c>
      <c r="D11026" s="23">
        <f>'[3]New Statement'!G1622</f>
        <v>149500404</v>
      </c>
      <c r="E11026" s="110"/>
      <c r="F11026" s="23"/>
      <c r="G11026" s="23">
        <f>'[3]New Statement'!I1622</f>
        <v>579</v>
      </c>
      <c r="H11026" s="110">
        <f>SUM(F11026:G11026)</f>
        <v>579</v>
      </c>
      <c r="I11026" s="799"/>
      <c r="J11026" s="799"/>
      <c r="K11026" s="799"/>
    </row>
    <row r="11027" spans="1:11">
      <c r="A11027" s="800"/>
      <c r="B11027" s="803"/>
      <c r="C11027" s="788" t="s">
        <v>3493</v>
      </c>
      <c r="D11027" s="789"/>
      <c r="E11027" s="26"/>
      <c r="F11027" s="203">
        <f>SUM(F11023:F11026)</f>
        <v>0</v>
      </c>
      <c r="G11027" s="203">
        <f>SUM(G11023:G11026)</f>
        <v>1364</v>
      </c>
      <c r="H11027" s="203">
        <f>SUM(H11023:H11026)</f>
        <v>1364</v>
      </c>
      <c r="I11027" s="800"/>
      <c r="J11027" s="800"/>
      <c r="K11027" s="800"/>
    </row>
    <row r="11028" spans="1:11" ht="25.5">
      <c r="A11028" s="798">
        <v>62</v>
      </c>
      <c r="B11028" s="822" t="s">
        <v>3749</v>
      </c>
      <c r="C11028" s="204" t="str">
        <f>'[3]New Statement'!F1623</f>
        <v>Chak No. 222/RB Mannan Town</v>
      </c>
      <c r="D11028" s="23">
        <f>'[3]New Statement'!G1623</f>
        <v>149500405</v>
      </c>
      <c r="E11028" s="110"/>
      <c r="F11028" s="23">
        <f>'[3]New Statement'!H1623</f>
        <v>427</v>
      </c>
      <c r="G11028" s="23"/>
      <c r="H11028" s="110">
        <f>SUM(F11028:G11028)</f>
        <v>427</v>
      </c>
      <c r="I11028" s="798">
        <v>3</v>
      </c>
      <c r="J11028" s="798" t="s">
        <v>3494</v>
      </c>
      <c r="K11028" s="798">
        <f>SUM(I11028:J11031)</f>
        <v>3</v>
      </c>
    </row>
    <row r="11029" spans="1:11">
      <c r="A11029" s="799"/>
      <c r="B11029" s="823"/>
      <c r="C11029" s="204" t="str">
        <f>'[3]New Statement'!F1624</f>
        <v>Sheikhan Wala</v>
      </c>
      <c r="D11029" s="23">
        <f>'[3]New Statement'!G1624</f>
        <v>149500406</v>
      </c>
      <c r="E11029" s="110"/>
      <c r="F11029" s="23">
        <f>'[3]New Statement'!H1624</f>
        <v>609</v>
      </c>
      <c r="G11029" s="23"/>
      <c r="H11029" s="110">
        <f>SUM(F11029:G11029)</f>
        <v>609</v>
      </c>
      <c r="I11029" s="799"/>
      <c r="J11029" s="799"/>
      <c r="K11029" s="799"/>
    </row>
    <row r="11030" spans="1:11" ht="25.5">
      <c r="A11030" s="799"/>
      <c r="B11030" s="823"/>
      <c r="C11030" s="204" t="str">
        <f>'[3]New Statement'!F1625</f>
        <v>Raja Park Sheikhan Wala</v>
      </c>
      <c r="D11030" s="23">
        <f>'[3]New Statement'!G1625</f>
        <v>149500407</v>
      </c>
      <c r="E11030" s="110"/>
      <c r="F11030" s="23">
        <f>'[3]New Statement'!H1625</f>
        <v>332</v>
      </c>
      <c r="G11030" s="23"/>
      <c r="H11030" s="110">
        <f>SUM(F11030:G11030)</f>
        <v>332</v>
      </c>
      <c r="I11030" s="799"/>
      <c r="J11030" s="799"/>
      <c r="K11030" s="799"/>
    </row>
    <row r="11031" spans="1:11">
      <c r="A11031" s="800"/>
      <c r="B11031" s="824"/>
      <c r="C11031" s="788" t="s">
        <v>3493</v>
      </c>
      <c r="D11031" s="789"/>
      <c r="E11031" s="26"/>
      <c r="F11031" s="203">
        <f>SUM(F11028:F11030)</f>
        <v>1368</v>
      </c>
      <c r="G11031" s="203">
        <f>SUM(G11028:G11030)</f>
        <v>0</v>
      </c>
      <c r="H11031" s="203">
        <f>SUM(H11028:H11030)</f>
        <v>1368</v>
      </c>
      <c r="I11031" s="800"/>
      <c r="J11031" s="800"/>
      <c r="K11031" s="800"/>
    </row>
    <row r="11032" spans="1:11" ht="25.5">
      <c r="A11032" s="798">
        <v>63</v>
      </c>
      <c r="B11032" s="801" t="s">
        <v>3748</v>
      </c>
      <c r="C11032" s="204" t="str">
        <f>'[3]New Statement'!F1623</f>
        <v>Chak No. 222/RB Mannan Town</v>
      </c>
      <c r="D11032" s="23">
        <f>'[3]New Statement'!G1623</f>
        <v>149500405</v>
      </c>
      <c r="E11032" s="110"/>
      <c r="F11032" s="23"/>
      <c r="G11032" s="23">
        <f>'[3]New Statement'!I1623</f>
        <v>319</v>
      </c>
      <c r="H11032" s="110">
        <f>SUM(F11032:G11032)</f>
        <v>319</v>
      </c>
      <c r="I11032" s="798" t="s">
        <v>3494</v>
      </c>
      <c r="J11032" s="798">
        <v>2</v>
      </c>
      <c r="K11032" s="798">
        <f>SUM(I11032:J11035)</f>
        <v>2</v>
      </c>
    </row>
    <row r="11033" spans="1:11">
      <c r="A11033" s="799"/>
      <c r="B11033" s="802"/>
      <c r="C11033" s="204" t="str">
        <f>'[3]New Statement'!F1624</f>
        <v>Sheikhan Wala</v>
      </c>
      <c r="D11033" s="23">
        <f>'[3]New Statement'!G1624</f>
        <v>149500406</v>
      </c>
      <c r="E11033" s="110"/>
      <c r="F11033" s="23"/>
      <c r="G11033" s="23">
        <f>'[3]New Statement'!I1624</f>
        <v>464</v>
      </c>
      <c r="H11033" s="110">
        <f>SUM(F11033:G11033)</f>
        <v>464</v>
      </c>
      <c r="I11033" s="799"/>
      <c r="J11033" s="799"/>
      <c r="K11033" s="799"/>
    </row>
    <row r="11034" spans="1:11" ht="25.5">
      <c r="A11034" s="799"/>
      <c r="B11034" s="802"/>
      <c r="C11034" s="204" t="str">
        <f>'[3]New Statement'!F1625</f>
        <v>Raja Park Sheikhan Wala</v>
      </c>
      <c r="D11034" s="23">
        <f>'[3]New Statement'!G1625</f>
        <v>149500407</v>
      </c>
      <c r="E11034" s="110"/>
      <c r="F11034" s="23"/>
      <c r="G11034" s="23">
        <f>'[3]New Statement'!I1625</f>
        <v>249</v>
      </c>
      <c r="H11034" s="110">
        <f>SUM(F11034:G11034)</f>
        <v>249</v>
      </c>
      <c r="I11034" s="799"/>
      <c r="J11034" s="799"/>
      <c r="K11034" s="799"/>
    </row>
    <row r="11035" spans="1:11">
      <c r="A11035" s="800"/>
      <c r="B11035" s="803"/>
      <c r="C11035" s="788" t="s">
        <v>3493</v>
      </c>
      <c r="D11035" s="789"/>
      <c r="E11035" s="26"/>
      <c r="F11035" s="203">
        <f>SUM(F11032:F11034)</f>
        <v>0</v>
      </c>
      <c r="G11035" s="203">
        <f>SUM(G11032:G11034)</f>
        <v>1032</v>
      </c>
      <c r="H11035" s="203">
        <f>SUM(H11032:H11034)</f>
        <v>1032</v>
      </c>
      <c r="I11035" s="800"/>
      <c r="J11035" s="800"/>
      <c r="K11035" s="800"/>
    </row>
    <row r="11036" spans="1:11">
      <c r="A11036" s="811">
        <v>64</v>
      </c>
      <c r="B11036" s="801" t="s">
        <v>3747</v>
      </c>
      <c r="C11036" s="204" t="str">
        <f>'[3]New Statement'!F1628</f>
        <v>Qasim Abad</v>
      </c>
      <c r="D11036" s="23">
        <f>'[3]New Statement'!G1628</f>
        <v>149510101</v>
      </c>
      <c r="E11036" s="110"/>
      <c r="F11036" s="23">
        <f>'[3]New Statement'!H1628</f>
        <v>538</v>
      </c>
      <c r="G11036" s="23"/>
      <c r="H11036" s="110">
        <f>SUM(F11036:G11036)</f>
        <v>538</v>
      </c>
      <c r="I11036" s="811">
        <v>4</v>
      </c>
      <c r="J11036" s="811" t="s">
        <v>3494</v>
      </c>
      <c r="K11036" s="811">
        <f>SUM(I11036:J11040)</f>
        <v>4</v>
      </c>
    </row>
    <row r="11037" spans="1:11">
      <c r="A11037" s="812"/>
      <c r="B11037" s="802"/>
      <c r="C11037" s="204" t="str">
        <f>'[3]New Statement'!F1629</f>
        <v>Partab Nagar</v>
      </c>
      <c r="D11037" s="23">
        <f>'[3]New Statement'!G1629</f>
        <v>149510102</v>
      </c>
      <c r="E11037" s="110"/>
      <c r="F11037" s="23">
        <f>'[3]New Statement'!H1629</f>
        <v>290</v>
      </c>
      <c r="G11037" s="23"/>
      <c r="H11037" s="110">
        <f>SUM(F11037:G11037)</f>
        <v>290</v>
      </c>
      <c r="I11037" s="812"/>
      <c r="J11037" s="812"/>
      <c r="K11037" s="812"/>
    </row>
    <row r="11038" spans="1:11">
      <c r="A11038" s="812"/>
      <c r="B11038" s="802"/>
      <c r="C11038" s="204" t="str">
        <f>'[3]New Statement'!F1630</f>
        <v>Partab Nagar</v>
      </c>
      <c r="D11038" s="23">
        <f>'[3]New Statement'!G1630</f>
        <v>149510103</v>
      </c>
      <c r="E11038" s="110"/>
      <c r="F11038" s="23">
        <f>'[3]New Statement'!H1630</f>
        <v>459</v>
      </c>
      <c r="G11038" s="23"/>
      <c r="H11038" s="110">
        <f>SUM(F11038:G11038)</f>
        <v>459</v>
      </c>
      <c r="I11038" s="812"/>
      <c r="J11038" s="812"/>
      <c r="K11038" s="812"/>
    </row>
    <row r="11039" spans="1:11">
      <c r="A11039" s="812"/>
      <c r="B11039" s="802"/>
      <c r="C11039" s="204" t="str">
        <f>'[3]New Statement'!F1631</f>
        <v>Partab Nagar</v>
      </c>
      <c r="D11039" s="23">
        <f>'[3]New Statement'!G1631</f>
        <v>149510104</v>
      </c>
      <c r="E11039" s="110"/>
      <c r="F11039" s="23">
        <f>'[3]New Statement'!H1631</f>
        <v>793</v>
      </c>
      <c r="G11039" s="23"/>
      <c r="H11039" s="110">
        <f>SUM(F11039:G11039)</f>
        <v>793</v>
      </c>
      <c r="I11039" s="812"/>
      <c r="J11039" s="812"/>
      <c r="K11039" s="812"/>
    </row>
    <row r="11040" spans="1:11">
      <c r="A11040" s="813"/>
      <c r="B11040" s="803"/>
      <c r="C11040" s="788" t="s">
        <v>3493</v>
      </c>
      <c r="D11040" s="789"/>
      <c r="E11040" s="26"/>
      <c r="F11040" s="203">
        <f>SUM(F11036:F11039)</f>
        <v>2080</v>
      </c>
      <c r="G11040" s="203">
        <f>SUM(G11036:G11039)</f>
        <v>0</v>
      </c>
      <c r="H11040" s="203">
        <f>SUM(H11036:H11039)</f>
        <v>2080</v>
      </c>
      <c r="I11040" s="813"/>
      <c r="J11040" s="813"/>
      <c r="K11040" s="813"/>
    </row>
    <row r="11041" spans="1:11">
      <c r="A11041" s="798">
        <v>65</v>
      </c>
      <c r="B11041" s="801" t="s">
        <v>3746</v>
      </c>
      <c r="C11041" s="204" t="str">
        <f>'[3]New Statement'!F1628</f>
        <v>Qasim Abad</v>
      </c>
      <c r="D11041" s="23">
        <f>'[3]New Statement'!G1628</f>
        <v>149510101</v>
      </c>
      <c r="E11041" s="110"/>
      <c r="F11041" s="23"/>
      <c r="G11041" s="23">
        <f>'[3]New Statement'!I1628</f>
        <v>369</v>
      </c>
      <c r="H11041" s="110">
        <f>SUM(F11041:G11041)</f>
        <v>369</v>
      </c>
      <c r="I11041" s="798" t="s">
        <v>3494</v>
      </c>
      <c r="J11041" s="798">
        <v>4</v>
      </c>
      <c r="K11041" s="798">
        <f>SUM(I11041:J11045)</f>
        <v>4</v>
      </c>
    </row>
    <row r="11042" spans="1:11">
      <c r="A11042" s="799"/>
      <c r="B11042" s="802"/>
      <c r="C11042" s="204" t="str">
        <f>'[3]New Statement'!F1629</f>
        <v>Partab Nagar</v>
      </c>
      <c r="D11042" s="23">
        <f>'[3]New Statement'!G1629</f>
        <v>149510102</v>
      </c>
      <c r="E11042" s="110"/>
      <c r="F11042" s="23"/>
      <c r="G11042" s="23">
        <f>'[3]New Statement'!I1629</f>
        <v>241</v>
      </c>
      <c r="H11042" s="110">
        <f>SUM(F11042:G11042)</f>
        <v>241</v>
      </c>
      <c r="I11042" s="799"/>
      <c r="J11042" s="799"/>
      <c r="K11042" s="799"/>
    </row>
    <row r="11043" spans="1:11">
      <c r="A11043" s="799"/>
      <c r="B11043" s="802"/>
      <c r="C11043" s="204" t="str">
        <f>'[3]New Statement'!F1630</f>
        <v>Partab Nagar</v>
      </c>
      <c r="D11043" s="23">
        <f>'[3]New Statement'!G1630</f>
        <v>149510103</v>
      </c>
      <c r="E11043" s="110"/>
      <c r="F11043" s="23"/>
      <c r="G11043" s="23">
        <f>'[3]New Statement'!I1630</f>
        <v>383</v>
      </c>
      <c r="H11043" s="110">
        <f>SUM(F11043:G11043)</f>
        <v>383</v>
      </c>
      <c r="I11043" s="799"/>
      <c r="J11043" s="799"/>
      <c r="K11043" s="799"/>
    </row>
    <row r="11044" spans="1:11">
      <c r="A11044" s="799"/>
      <c r="B11044" s="802"/>
      <c r="C11044" s="204" t="str">
        <f>'[3]New Statement'!F1631</f>
        <v>Partab Nagar</v>
      </c>
      <c r="D11044" s="23">
        <f>'[3]New Statement'!G1631</f>
        <v>149510104</v>
      </c>
      <c r="E11044" s="110"/>
      <c r="F11044" s="23"/>
      <c r="G11044" s="23">
        <f>'[3]New Statement'!I1631</f>
        <v>684</v>
      </c>
      <c r="H11044" s="110">
        <f>SUM(F11044:G11044)</f>
        <v>684</v>
      </c>
      <c r="I11044" s="799"/>
      <c r="J11044" s="799"/>
      <c r="K11044" s="799"/>
    </row>
    <row r="11045" spans="1:11">
      <c r="A11045" s="800"/>
      <c r="B11045" s="803"/>
      <c r="C11045" s="788" t="s">
        <v>3493</v>
      </c>
      <c r="D11045" s="789"/>
      <c r="E11045" s="26"/>
      <c r="F11045" s="203">
        <f>SUM(F11041:F11044)</f>
        <v>0</v>
      </c>
      <c r="G11045" s="203">
        <f>SUM(G11041:G11044)</f>
        <v>1677</v>
      </c>
      <c r="H11045" s="203">
        <f>SUM(H11041:H11044)</f>
        <v>1677</v>
      </c>
      <c r="I11045" s="800"/>
      <c r="J11045" s="800"/>
      <c r="K11045" s="800"/>
    </row>
    <row r="11046" spans="1:11">
      <c r="A11046" s="798">
        <v>66</v>
      </c>
      <c r="B11046" s="801" t="s">
        <v>3707</v>
      </c>
      <c r="C11046" s="204" t="str">
        <f>'[3]New Statement'!F1632</f>
        <v>Partab Nagar</v>
      </c>
      <c r="D11046" s="23">
        <f>'[3]New Statement'!G1632</f>
        <v>149510105</v>
      </c>
      <c r="E11046" s="110"/>
      <c r="F11046" s="23">
        <f>'[3]New Statement'!H1632</f>
        <v>1055</v>
      </c>
      <c r="G11046" s="23"/>
      <c r="H11046" s="110">
        <f>SUM(F11046:G11046)</f>
        <v>1055</v>
      </c>
      <c r="I11046" s="798">
        <v>4</v>
      </c>
      <c r="J11046" s="798" t="s">
        <v>3494</v>
      </c>
      <c r="K11046" s="798">
        <f>SUM(I11046:J11048)</f>
        <v>4</v>
      </c>
    </row>
    <row r="11047" spans="1:11">
      <c r="A11047" s="799"/>
      <c r="B11047" s="802"/>
      <c r="C11047" s="204" t="str">
        <f>'[3]New Statement'!F1633</f>
        <v>Partab Nagar</v>
      </c>
      <c r="D11047" s="23">
        <f>'[3]New Statement'!G1633</f>
        <v>149510106</v>
      </c>
      <c r="E11047" s="110"/>
      <c r="F11047" s="23">
        <f>'[3]New Statement'!H1633</f>
        <v>603</v>
      </c>
      <c r="G11047" s="23"/>
      <c r="H11047" s="110">
        <f>SUM(F11047:G11047)</f>
        <v>603</v>
      </c>
      <c r="I11047" s="799"/>
      <c r="J11047" s="799"/>
      <c r="K11047" s="799"/>
    </row>
    <row r="11048" spans="1:11">
      <c r="A11048" s="800"/>
      <c r="B11048" s="803"/>
      <c r="C11048" s="788" t="s">
        <v>3493</v>
      </c>
      <c r="D11048" s="789"/>
      <c r="E11048" s="26"/>
      <c r="F11048" s="203">
        <f>SUM(F11046:F11047)</f>
        <v>1658</v>
      </c>
      <c r="G11048" s="203">
        <f>SUM(G11046:G11047)</f>
        <v>0</v>
      </c>
      <c r="H11048" s="203">
        <f>SUM(H11046:H11047)</f>
        <v>1658</v>
      </c>
      <c r="I11048" s="800"/>
      <c r="J11048" s="800"/>
      <c r="K11048" s="800"/>
    </row>
    <row r="11049" spans="1:11">
      <c r="A11049" s="798">
        <v>67</v>
      </c>
      <c r="B11049" s="801" t="s">
        <v>3745</v>
      </c>
      <c r="C11049" s="204" t="str">
        <f>'[3]New Statement'!F1632</f>
        <v>Partab Nagar</v>
      </c>
      <c r="D11049" s="23">
        <f>'[3]New Statement'!G1632</f>
        <v>149510105</v>
      </c>
      <c r="E11049" s="110"/>
      <c r="F11049" s="23"/>
      <c r="G11049" s="23">
        <f>'[3]New Statement'!I1632</f>
        <v>789</v>
      </c>
      <c r="H11049" s="110">
        <f>SUM(F11049:G11049)</f>
        <v>789</v>
      </c>
      <c r="I11049" s="798" t="s">
        <v>3494</v>
      </c>
      <c r="J11049" s="798">
        <v>3</v>
      </c>
      <c r="K11049" s="798">
        <f>SUM(I11049:J11051)</f>
        <v>3</v>
      </c>
    </row>
    <row r="11050" spans="1:11">
      <c r="A11050" s="799"/>
      <c r="B11050" s="802"/>
      <c r="C11050" s="204" t="str">
        <f>'[3]New Statement'!F1633</f>
        <v>Partab Nagar</v>
      </c>
      <c r="D11050" s="23">
        <f>'[3]New Statement'!G1633</f>
        <v>149510106</v>
      </c>
      <c r="E11050" s="110"/>
      <c r="F11050" s="23"/>
      <c r="G11050" s="23">
        <f>'[3]New Statement'!I1633</f>
        <v>466</v>
      </c>
      <c r="H11050" s="110">
        <f>SUM(F11050:G11050)</f>
        <v>466</v>
      </c>
      <c r="I11050" s="799"/>
      <c r="J11050" s="799"/>
      <c r="K11050" s="799"/>
    </row>
    <row r="11051" spans="1:11">
      <c r="A11051" s="800"/>
      <c r="B11051" s="803"/>
      <c r="C11051" s="788" t="s">
        <v>3493</v>
      </c>
      <c r="D11051" s="789"/>
      <c r="E11051" s="26"/>
      <c r="F11051" s="203">
        <f>SUM(F11049:F11050)</f>
        <v>0</v>
      </c>
      <c r="G11051" s="203">
        <f>SUM(G11049:G11050)</f>
        <v>1255</v>
      </c>
      <c r="H11051" s="203">
        <f>SUM(H11049:H11050)</f>
        <v>1255</v>
      </c>
      <c r="I11051" s="800"/>
      <c r="J11051" s="800"/>
      <c r="K11051" s="800"/>
    </row>
    <row r="11052" spans="1:11">
      <c r="A11052" s="798">
        <v>68</v>
      </c>
      <c r="B11052" s="801" t="s">
        <v>3744</v>
      </c>
      <c r="C11052" s="204" t="str">
        <f>'[3]New Statement'!F1634</f>
        <v>Partab Nagar</v>
      </c>
      <c r="D11052" s="23">
        <f>'[3]New Statement'!G1634</f>
        <v>149510201</v>
      </c>
      <c r="E11052" s="110"/>
      <c r="F11052" s="23">
        <f>'[3]New Statement'!H1634</f>
        <v>589</v>
      </c>
      <c r="G11052" s="23"/>
      <c r="H11052" s="110">
        <f>SUM(F11052:G11052)</f>
        <v>589</v>
      </c>
      <c r="I11052" s="798">
        <v>3</v>
      </c>
      <c r="J11052" s="798" t="s">
        <v>3494</v>
      </c>
      <c r="K11052" s="798">
        <f>SUM(I11052:J11055)</f>
        <v>3</v>
      </c>
    </row>
    <row r="11053" spans="1:11">
      <c r="A11053" s="799"/>
      <c r="B11053" s="802"/>
      <c r="C11053" s="204" t="str">
        <f>'[3]New Statement'!F1635</f>
        <v>Partab Nagar</v>
      </c>
      <c r="D11053" s="23">
        <f>'[3]New Statement'!G1635</f>
        <v>149510202</v>
      </c>
      <c r="E11053" s="110"/>
      <c r="F11053" s="23">
        <f>'[3]New Statement'!H1635</f>
        <v>411</v>
      </c>
      <c r="G11053" s="23"/>
      <c r="H11053" s="110">
        <f>SUM(F11053:G11053)</f>
        <v>411</v>
      </c>
      <c r="I11053" s="799"/>
      <c r="J11053" s="799"/>
      <c r="K11053" s="799"/>
    </row>
    <row r="11054" spans="1:11">
      <c r="A11054" s="799"/>
      <c r="B11054" s="802"/>
      <c r="C11054" s="204" t="str">
        <f>'[3]New Statement'!F1636</f>
        <v>Partab Nagar</v>
      </c>
      <c r="D11054" s="23">
        <f>'[3]New Statement'!G1636</f>
        <v>149510203</v>
      </c>
      <c r="E11054" s="110"/>
      <c r="F11054" s="23">
        <f>'[3]New Statement'!H1636</f>
        <v>369</v>
      </c>
      <c r="G11054" s="23"/>
      <c r="H11054" s="110">
        <f>SUM(F11054:G11054)</f>
        <v>369</v>
      </c>
      <c r="I11054" s="799"/>
      <c r="J11054" s="799"/>
      <c r="K11054" s="799"/>
    </row>
    <row r="11055" spans="1:11">
      <c r="A11055" s="800"/>
      <c r="B11055" s="803"/>
      <c r="C11055" s="788" t="s">
        <v>3493</v>
      </c>
      <c r="D11055" s="789"/>
      <c r="E11055" s="26"/>
      <c r="F11055" s="203">
        <f>SUM(F11052:F11054)</f>
        <v>1369</v>
      </c>
      <c r="G11055" s="203">
        <f>SUM(G11052:G11054)</f>
        <v>0</v>
      </c>
      <c r="H11055" s="203">
        <f>SUM(H11052:H11054)</f>
        <v>1369</v>
      </c>
      <c r="I11055" s="800"/>
      <c r="J11055" s="800"/>
      <c r="K11055" s="800"/>
    </row>
    <row r="11056" spans="1:11">
      <c r="A11056" s="798">
        <v>69</v>
      </c>
      <c r="B11056" s="801" t="s">
        <v>3739</v>
      </c>
      <c r="C11056" s="204" t="str">
        <f>'[3]New Statement'!F1634</f>
        <v>Partab Nagar</v>
      </c>
      <c r="D11056" s="23">
        <f>'[3]New Statement'!G1634</f>
        <v>149510201</v>
      </c>
      <c r="E11056" s="24"/>
      <c r="F11056" s="23"/>
      <c r="G11056" s="23">
        <f>'[3]New Statement'!I1634</f>
        <v>456</v>
      </c>
      <c r="H11056" s="110">
        <f>SUM(F11056:G11056)</f>
        <v>456</v>
      </c>
      <c r="I11056" s="798" t="s">
        <v>3494</v>
      </c>
      <c r="J11056" s="798">
        <v>2</v>
      </c>
      <c r="K11056" s="798">
        <f>SUM(I11056:J11059)</f>
        <v>2</v>
      </c>
    </row>
    <row r="11057" spans="1:11">
      <c r="A11057" s="799"/>
      <c r="B11057" s="802"/>
      <c r="C11057" s="204" t="str">
        <f>'[3]New Statement'!F1635</f>
        <v>Partab Nagar</v>
      </c>
      <c r="D11057" s="23">
        <f>'[3]New Statement'!G1635</f>
        <v>149510202</v>
      </c>
      <c r="E11057" s="110"/>
      <c r="F11057" s="23"/>
      <c r="G11057" s="23">
        <f>'[3]New Statement'!I1635</f>
        <v>315</v>
      </c>
      <c r="H11057" s="110">
        <f>SUM(F11057:G11057)</f>
        <v>315</v>
      </c>
      <c r="I11057" s="799"/>
      <c r="J11057" s="799"/>
      <c r="K11057" s="799"/>
    </row>
    <row r="11058" spans="1:11">
      <c r="A11058" s="799"/>
      <c r="B11058" s="802"/>
      <c r="C11058" s="204" t="str">
        <f>'[3]New Statement'!F1636</f>
        <v>Partab Nagar</v>
      </c>
      <c r="D11058" s="23">
        <f>'[3]New Statement'!G1636</f>
        <v>149510203</v>
      </c>
      <c r="E11058" s="110"/>
      <c r="F11058" s="23"/>
      <c r="G11058" s="23">
        <f>'[3]New Statement'!I1636</f>
        <v>261</v>
      </c>
      <c r="H11058" s="110">
        <f>SUM(F11058:G11058)</f>
        <v>261</v>
      </c>
      <c r="I11058" s="799"/>
      <c r="J11058" s="799"/>
      <c r="K11058" s="799"/>
    </row>
    <row r="11059" spans="1:11">
      <c r="A11059" s="800"/>
      <c r="B11059" s="803"/>
      <c r="C11059" s="788" t="s">
        <v>3493</v>
      </c>
      <c r="D11059" s="789"/>
      <c r="E11059" s="26"/>
      <c r="F11059" s="203">
        <f>SUM(F11056:F11058)</f>
        <v>0</v>
      </c>
      <c r="G11059" s="203">
        <f>SUM(G11056:G11058)</f>
        <v>1032</v>
      </c>
      <c r="H11059" s="203">
        <f>SUM(H11056:H11058)</f>
        <v>1032</v>
      </c>
      <c r="I11059" s="800"/>
      <c r="J11059" s="800"/>
      <c r="K11059" s="800"/>
    </row>
    <row r="11060" spans="1:11">
      <c r="A11060" s="798">
        <v>70</v>
      </c>
      <c r="B11060" s="804" t="s">
        <v>3743</v>
      </c>
      <c r="C11060" s="204" t="str">
        <f>'[3]New Statement'!F1637</f>
        <v xml:space="preserve">Ayyub Colony </v>
      </c>
      <c r="D11060" s="23">
        <f>'[3]New Statement'!G1637</f>
        <v>149510301</v>
      </c>
      <c r="E11060" s="110"/>
      <c r="F11060" s="23">
        <f>'[3]New Statement'!H1637</f>
        <v>537</v>
      </c>
      <c r="G11060" s="23"/>
      <c r="H11060" s="110">
        <f>SUM(F11060:G11060)</f>
        <v>537</v>
      </c>
      <c r="I11060" s="798">
        <v>3</v>
      </c>
      <c r="J11060" s="798" t="s">
        <v>3494</v>
      </c>
      <c r="K11060" s="798">
        <f>SUM(I11060:J11062)</f>
        <v>3</v>
      </c>
    </row>
    <row r="11061" spans="1:11">
      <c r="A11061" s="799"/>
      <c r="B11061" s="805"/>
      <c r="C11061" s="204" t="str">
        <f>'[3]New Statement'!F1638</f>
        <v xml:space="preserve">Ayyub Colony </v>
      </c>
      <c r="D11061" s="23">
        <f>'[3]New Statement'!G1638</f>
        <v>149510302</v>
      </c>
      <c r="E11061" s="110"/>
      <c r="F11061" s="23">
        <f>'[3]New Statement'!H1638</f>
        <v>566</v>
      </c>
      <c r="G11061" s="23"/>
      <c r="H11061" s="110">
        <f>SUM(F11061:G11061)</f>
        <v>566</v>
      </c>
      <c r="I11061" s="799"/>
      <c r="J11061" s="799"/>
      <c r="K11061" s="799"/>
    </row>
    <row r="11062" spans="1:11">
      <c r="A11062" s="799"/>
      <c r="B11062" s="805"/>
      <c r="C11062" s="788" t="s">
        <v>3493</v>
      </c>
      <c r="D11062" s="789"/>
      <c r="E11062" s="30"/>
      <c r="F11062" s="203">
        <f>SUM(F11060:F11061)</f>
        <v>1103</v>
      </c>
      <c r="G11062" s="203">
        <f>SUM(G11060:G11061)</f>
        <v>0</v>
      </c>
      <c r="H11062" s="203">
        <f>SUM(H11060:H11061)</f>
        <v>1103</v>
      </c>
      <c r="I11062" s="799"/>
      <c r="J11062" s="799"/>
      <c r="K11062" s="799"/>
    </row>
    <row r="11063" spans="1:11">
      <c r="A11063" s="806">
        <v>71</v>
      </c>
      <c r="B11063" s="808" t="s">
        <v>3741</v>
      </c>
      <c r="C11063" s="204" t="str">
        <f>'[3]New Statement'!F1637</f>
        <v xml:space="preserve">Ayyub Colony </v>
      </c>
      <c r="D11063" s="23">
        <f>'[3]New Statement'!G1637</f>
        <v>149510301</v>
      </c>
      <c r="E11063" s="110"/>
      <c r="F11063" s="23"/>
      <c r="G11063" s="23">
        <f>'[3]New Statement'!I1637</f>
        <v>409</v>
      </c>
      <c r="H11063" s="110">
        <f>SUM(F11063:G11063)</f>
        <v>409</v>
      </c>
      <c r="I11063" s="806" t="s">
        <v>3494</v>
      </c>
      <c r="J11063" s="806">
        <v>2</v>
      </c>
      <c r="K11063" s="806">
        <f>SUM(I11063:J11065)</f>
        <v>2</v>
      </c>
    </row>
    <row r="11064" spans="1:11">
      <c r="A11064" s="806"/>
      <c r="B11064" s="808"/>
      <c r="C11064" s="204" t="str">
        <f>'[3]New Statement'!F1638</f>
        <v xml:space="preserve">Ayyub Colony </v>
      </c>
      <c r="D11064" s="23">
        <f>'[3]New Statement'!G1638</f>
        <v>149510302</v>
      </c>
      <c r="E11064" s="110"/>
      <c r="F11064" s="23"/>
      <c r="G11064" s="23">
        <f>'[3]New Statement'!I1638</f>
        <v>454</v>
      </c>
      <c r="H11064" s="110">
        <f>SUM(F11064:G11064)</f>
        <v>454</v>
      </c>
      <c r="I11064" s="806"/>
      <c r="J11064" s="806"/>
      <c r="K11064" s="806"/>
    </row>
    <row r="11065" spans="1:11">
      <c r="A11065" s="806"/>
      <c r="B11065" s="808"/>
      <c r="C11065" s="777" t="s">
        <v>3493</v>
      </c>
      <c r="D11065" s="777"/>
      <c r="E11065" s="26"/>
      <c r="F11065" s="90">
        <f>SUM(F11063:F11064)</f>
        <v>0</v>
      </c>
      <c r="G11065" s="90">
        <f>SUM(G11063:G11064)</f>
        <v>863</v>
      </c>
      <c r="H11065" s="90">
        <f>SUM(H11063:H11064)</f>
        <v>863</v>
      </c>
      <c r="I11065" s="806"/>
      <c r="J11065" s="806"/>
      <c r="K11065" s="806"/>
    </row>
    <row r="11066" spans="1:11">
      <c r="A11066" s="799">
        <v>72</v>
      </c>
      <c r="B11066" s="805" t="s">
        <v>3742</v>
      </c>
      <c r="C11066" s="207" t="str">
        <f>'[3]New Statement'!F1639</f>
        <v xml:space="preserve">Ayyub Colony </v>
      </c>
      <c r="D11066" s="31">
        <f>'[3]New Statement'!G1639</f>
        <v>149510303</v>
      </c>
      <c r="E11066" s="109"/>
      <c r="F11066" s="31">
        <f>'[3]New Statement'!H1639</f>
        <v>904</v>
      </c>
      <c r="G11066" s="31"/>
      <c r="H11066" s="109">
        <f>SUM(F11066:G11066)</f>
        <v>904</v>
      </c>
      <c r="I11066" s="799">
        <v>3</v>
      </c>
      <c r="J11066" s="799" t="s">
        <v>3494</v>
      </c>
      <c r="K11066" s="799">
        <f>SUM(I11066:J11068)</f>
        <v>3</v>
      </c>
    </row>
    <row r="11067" spans="1:11">
      <c r="A11067" s="799"/>
      <c r="B11067" s="805"/>
      <c r="C11067" s="204" t="str">
        <f>'[3]New Statement'!F1640</f>
        <v xml:space="preserve">Ayyub Colony </v>
      </c>
      <c r="D11067" s="23">
        <f>'[3]New Statement'!G1640</f>
        <v>149510304</v>
      </c>
      <c r="E11067" s="110"/>
      <c r="F11067" s="23">
        <f>'[3]New Statement'!H1640</f>
        <v>392</v>
      </c>
      <c r="G11067" s="23"/>
      <c r="H11067" s="110">
        <f>SUM(F11067:G11067)</f>
        <v>392</v>
      </c>
      <c r="I11067" s="799"/>
      <c r="J11067" s="799"/>
      <c r="K11067" s="799"/>
    </row>
    <row r="11068" spans="1:11">
      <c r="A11068" s="799"/>
      <c r="B11068" s="805"/>
      <c r="C11068" s="788" t="s">
        <v>3493</v>
      </c>
      <c r="D11068" s="789"/>
      <c r="E11068" s="30"/>
      <c r="F11068" s="203">
        <f>SUM(F11066:F11067)</f>
        <v>1296</v>
      </c>
      <c r="G11068" s="203">
        <f>SUM(G11066:G11067)</f>
        <v>0</v>
      </c>
      <c r="H11068" s="203">
        <f>SUM(H11066:H11067)</f>
        <v>1296</v>
      </c>
      <c r="I11068" s="799"/>
      <c r="J11068" s="799"/>
      <c r="K11068" s="799"/>
    </row>
    <row r="11069" spans="1:11">
      <c r="A11069" s="798">
        <v>73</v>
      </c>
      <c r="B11069" s="804" t="s">
        <v>3741</v>
      </c>
      <c r="C11069" s="204" t="str">
        <f>'[3]New Statement'!F1639</f>
        <v xml:space="preserve">Ayyub Colony </v>
      </c>
      <c r="D11069" s="23">
        <f>'[3]New Statement'!G1639</f>
        <v>149510303</v>
      </c>
      <c r="E11069" s="110"/>
      <c r="F11069" s="23"/>
      <c r="G11069" s="23">
        <f>'[3]New Statement'!I1639</f>
        <v>674</v>
      </c>
      <c r="H11069" s="110">
        <f>SUM(F11069:G11069)</f>
        <v>674</v>
      </c>
      <c r="I11069" s="798" t="s">
        <v>3494</v>
      </c>
      <c r="J11069" s="798">
        <v>2</v>
      </c>
      <c r="K11069" s="798">
        <f>SUM(I11069:J11071)</f>
        <v>2</v>
      </c>
    </row>
    <row r="11070" spans="1:11">
      <c r="A11070" s="799"/>
      <c r="B11070" s="805"/>
      <c r="C11070" s="204" t="str">
        <f>'[3]New Statement'!F1640</f>
        <v xml:space="preserve">Ayyub Colony </v>
      </c>
      <c r="D11070" s="23">
        <f>'[3]New Statement'!G1640</f>
        <v>149510304</v>
      </c>
      <c r="E11070" s="110"/>
      <c r="F11070" s="23"/>
      <c r="G11070" s="23">
        <f>'[3]New Statement'!I1640</f>
        <v>317</v>
      </c>
      <c r="H11070" s="110">
        <f>SUM(F11070:G11070)</f>
        <v>317</v>
      </c>
      <c r="I11070" s="799"/>
      <c r="J11070" s="799"/>
      <c r="K11070" s="799"/>
    </row>
    <row r="11071" spans="1:11">
      <c r="A11071" s="799"/>
      <c r="B11071" s="805"/>
      <c r="C11071" s="788" t="s">
        <v>3493</v>
      </c>
      <c r="D11071" s="789"/>
      <c r="E11071" s="26"/>
      <c r="F11071" s="203">
        <f>SUM(F11069:F11070)</f>
        <v>0</v>
      </c>
      <c r="G11071" s="203">
        <f>SUM(G11069:G11070)</f>
        <v>991</v>
      </c>
      <c r="H11071" s="203">
        <f>SUM(H11069:H11070)</f>
        <v>991</v>
      </c>
      <c r="I11071" s="799"/>
      <c r="J11071" s="799"/>
      <c r="K11071" s="799"/>
    </row>
    <row r="11072" spans="1:11">
      <c r="A11072" s="798">
        <v>74</v>
      </c>
      <c r="B11072" s="801" t="s">
        <v>3740</v>
      </c>
      <c r="C11072" s="204" t="str">
        <f>'[3]New Statement'!F1641</f>
        <v xml:space="preserve">Ayyub Colony </v>
      </c>
      <c r="D11072" s="23">
        <f>'[3]New Statement'!G1641</f>
        <v>149510305</v>
      </c>
      <c r="E11072" s="110"/>
      <c r="F11072" s="23">
        <f>'[3]New Statement'!H1641</f>
        <v>309</v>
      </c>
      <c r="G11072" s="23"/>
      <c r="H11072" s="110">
        <f>SUM(F11072:G11072)</f>
        <v>309</v>
      </c>
      <c r="I11072" s="798">
        <v>3</v>
      </c>
      <c r="J11072" s="798" t="s">
        <v>3494</v>
      </c>
      <c r="K11072" s="798">
        <f>SUM(I11072:J11074)</f>
        <v>3</v>
      </c>
    </row>
    <row r="11073" spans="1:11">
      <c r="A11073" s="799"/>
      <c r="B11073" s="802"/>
      <c r="C11073" s="204" t="str">
        <f>'[3]New Statement'!F1642</f>
        <v xml:space="preserve">Ayyub Colony </v>
      </c>
      <c r="D11073" s="23">
        <f>'[3]New Statement'!G1642</f>
        <v>149510306</v>
      </c>
      <c r="E11073" s="110"/>
      <c r="F11073" s="23">
        <f>'[3]New Statement'!H1642</f>
        <v>891</v>
      </c>
      <c r="G11073" s="23"/>
      <c r="H11073" s="110">
        <f>SUM(F11073:G11073)</f>
        <v>891</v>
      </c>
      <c r="I11073" s="799"/>
      <c r="J11073" s="799"/>
      <c r="K11073" s="799"/>
    </row>
    <row r="11074" spans="1:11">
      <c r="A11074" s="800"/>
      <c r="B11074" s="803"/>
      <c r="C11074" s="788" t="s">
        <v>3493</v>
      </c>
      <c r="D11074" s="789"/>
      <c r="E11074" s="26"/>
      <c r="F11074" s="203">
        <f>SUM(F11072:F11073)</f>
        <v>1200</v>
      </c>
      <c r="G11074" s="203">
        <f>SUM(G11072:G11073)</f>
        <v>0</v>
      </c>
      <c r="H11074" s="203">
        <f>SUM(H11072:H11073)</f>
        <v>1200</v>
      </c>
      <c r="I11074" s="800"/>
      <c r="J11074" s="800"/>
      <c r="K11074" s="800"/>
    </row>
    <row r="11075" spans="1:11">
      <c r="A11075" s="798">
        <v>75</v>
      </c>
      <c r="B11075" s="801" t="s">
        <v>3739</v>
      </c>
      <c r="C11075" s="204" t="str">
        <f>'[3]New Statement'!F1641</f>
        <v xml:space="preserve">Ayyub Colony </v>
      </c>
      <c r="D11075" s="23">
        <f>'[3]New Statement'!G1641</f>
        <v>149510305</v>
      </c>
      <c r="E11075" s="110"/>
      <c r="F11075" s="23"/>
      <c r="G11075" s="23">
        <f>'[3]New Statement'!I1641</f>
        <v>263</v>
      </c>
      <c r="H11075" s="110">
        <f>SUM(F11075:G11075)</f>
        <v>263</v>
      </c>
      <c r="I11075" s="798" t="s">
        <v>3494</v>
      </c>
      <c r="J11075" s="798">
        <v>2</v>
      </c>
      <c r="K11075" s="798">
        <f>SUM(I11075:J11077)</f>
        <v>2</v>
      </c>
    </row>
    <row r="11076" spans="1:11">
      <c r="A11076" s="799"/>
      <c r="B11076" s="802"/>
      <c r="C11076" s="204" t="str">
        <f>'[3]New Statement'!F1642</f>
        <v xml:space="preserve">Ayyub Colony </v>
      </c>
      <c r="D11076" s="23">
        <f>'[3]New Statement'!G1642</f>
        <v>149510306</v>
      </c>
      <c r="E11076" s="110"/>
      <c r="F11076" s="23"/>
      <c r="G11076" s="23">
        <f>'[3]New Statement'!I1642</f>
        <v>766</v>
      </c>
      <c r="H11076" s="110">
        <f>SUM(F11076:G11076)</f>
        <v>766</v>
      </c>
      <c r="I11076" s="799"/>
      <c r="J11076" s="799"/>
      <c r="K11076" s="799"/>
    </row>
    <row r="11077" spans="1:11">
      <c r="A11077" s="800"/>
      <c r="B11077" s="803"/>
      <c r="C11077" s="788" t="s">
        <v>3493</v>
      </c>
      <c r="D11077" s="789"/>
      <c r="E11077" s="26"/>
      <c r="F11077" s="203">
        <f>SUM(F11075:F11076)</f>
        <v>0</v>
      </c>
      <c r="G11077" s="203">
        <f>SUM(G11075:G11076)</f>
        <v>1029</v>
      </c>
      <c r="H11077" s="203">
        <f>SUM(H11075:H11076)</f>
        <v>1029</v>
      </c>
      <c r="I11077" s="800"/>
      <c r="J11077" s="800"/>
      <c r="K11077" s="800"/>
    </row>
    <row r="11078" spans="1:11">
      <c r="A11078" s="798">
        <v>76</v>
      </c>
      <c r="B11078" s="801" t="s">
        <v>3738</v>
      </c>
      <c r="C11078" s="204" t="str">
        <f>'[3]New Statement'!F1643</f>
        <v xml:space="preserve">Ayyub Colony </v>
      </c>
      <c r="D11078" s="23">
        <f>'[3]New Statement'!G1643</f>
        <v>149510401</v>
      </c>
      <c r="E11078" s="110"/>
      <c r="F11078" s="23">
        <f>'[3]New Statement'!H1643</f>
        <v>83</v>
      </c>
      <c r="G11078" s="23"/>
      <c r="H11078" s="110">
        <f>SUM(F11078:G11078)</f>
        <v>83</v>
      </c>
      <c r="I11078" s="798">
        <v>2</v>
      </c>
      <c r="J11078" s="798" t="s">
        <v>3494</v>
      </c>
      <c r="K11078" s="798">
        <f>SUM(I11078:J11081)</f>
        <v>2</v>
      </c>
    </row>
    <row r="11079" spans="1:11">
      <c r="A11079" s="799"/>
      <c r="B11079" s="802"/>
      <c r="C11079" s="204" t="str">
        <f>'[3]New Statement'!F1644</f>
        <v xml:space="preserve">Rehmania Town </v>
      </c>
      <c r="D11079" s="23">
        <f>'[3]New Statement'!G1644</f>
        <v>149510402</v>
      </c>
      <c r="E11079" s="110"/>
      <c r="F11079" s="23">
        <f>'[3]New Statement'!H1644</f>
        <v>737</v>
      </c>
      <c r="G11079" s="23"/>
      <c r="H11079" s="110">
        <f>SUM(F11079:G11079)</f>
        <v>737</v>
      </c>
      <c r="I11079" s="799"/>
      <c r="J11079" s="799"/>
      <c r="K11079" s="799"/>
    </row>
    <row r="11080" spans="1:11">
      <c r="A11080" s="799"/>
      <c r="B11080" s="802"/>
      <c r="C11080" s="204" t="str">
        <f>'[3]New Statement'!F1646</f>
        <v>New Nazim Abad</v>
      </c>
      <c r="D11080" s="23">
        <f>'[3]New Statement'!G1646</f>
        <v>149510404</v>
      </c>
      <c r="E11080" s="110"/>
      <c r="F11080" s="23">
        <f>'[3]New Statement'!H1646</f>
        <v>170</v>
      </c>
      <c r="G11080" s="23"/>
      <c r="H11080" s="110">
        <f>SUM(F11080:G11080)</f>
        <v>170</v>
      </c>
      <c r="I11080" s="799"/>
      <c r="J11080" s="799"/>
      <c r="K11080" s="799"/>
    </row>
    <row r="11081" spans="1:11">
      <c r="A11081" s="800"/>
      <c r="B11081" s="803"/>
      <c r="C11081" s="788" t="s">
        <v>3493</v>
      </c>
      <c r="D11081" s="789"/>
      <c r="E11081" s="26"/>
      <c r="F11081" s="203">
        <f>SUM(F11078:F11080)</f>
        <v>990</v>
      </c>
      <c r="G11081" s="203">
        <f>SUM(G11078:G11080)</f>
        <v>0</v>
      </c>
      <c r="H11081" s="203">
        <f>SUM(H11078:H11080)</f>
        <v>990</v>
      </c>
      <c r="I11081" s="800"/>
      <c r="J11081" s="800"/>
      <c r="K11081" s="800"/>
    </row>
    <row r="11082" spans="1:11">
      <c r="A11082" s="798">
        <v>77</v>
      </c>
      <c r="B11082" s="801" t="s">
        <v>3737</v>
      </c>
      <c r="C11082" s="204" t="str">
        <f>'[3]New Statement'!F1643</f>
        <v xml:space="preserve">Ayyub Colony </v>
      </c>
      <c r="D11082" s="23">
        <f>'[3]New Statement'!G1643</f>
        <v>149510401</v>
      </c>
      <c r="E11082" s="110"/>
      <c r="F11082" s="23"/>
      <c r="G11082" s="23">
        <f>'[3]New Statement'!I1643</f>
        <v>60</v>
      </c>
      <c r="H11082" s="110">
        <f>SUM(F11082:G11082)</f>
        <v>60</v>
      </c>
      <c r="I11082" s="798" t="s">
        <v>3494</v>
      </c>
      <c r="J11082" s="798">
        <v>3</v>
      </c>
      <c r="K11082" s="798">
        <f>SUM(I11082:J11086)</f>
        <v>3</v>
      </c>
    </row>
    <row r="11083" spans="1:11">
      <c r="A11083" s="799"/>
      <c r="B11083" s="802"/>
      <c r="C11083" s="204" t="str">
        <f>'[3]New Statement'!F1644</f>
        <v xml:space="preserve">Rehmania Town </v>
      </c>
      <c r="D11083" s="23">
        <f>'[3]New Statement'!G1644</f>
        <v>149510402</v>
      </c>
      <c r="E11083" s="110"/>
      <c r="F11083" s="23"/>
      <c r="G11083" s="23">
        <f>'[3]New Statement'!I1644</f>
        <v>51</v>
      </c>
      <c r="H11083" s="110">
        <f>SUM(F11083:G11083)</f>
        <v>51</v>
      </c>
      <c r="I11083" s="799"/>
      <c r="J11083" s="799"/>
      <c r="K11083" s="799"/>
    </row>
    <row r="11084" spans="1:11">
      <c r="A11084" s="799"/>
      <c r="B11084" s="802"/>
      <c r="C11084" s="204" t="str">
        <f>'[3]New Statement'!F1645</f>
        <v>Primary Quatarz</v>
      </c>
      <c r="D11084" s="23">
        <f>'[3]New Statement'!G1645</f>
        <v>149510403</v>
      </c>
      <c r="E11084" s="110"/>
      <c r="F11084" s="23"/>
      <c r="G11084" s="23">
        <f>'[3]New Statement'!I1645</f>
        <v>1177</v>
      </c>
      <c r="H11084" s="110">
        <f>SUM(F11084:G11084)</f>
        <v>1177</v>
      </c>
      <c r="I11084" s="799"/>
      <c r="J11084" s="799"/>
      <c r="K11084" s="799"/>
    </row>
    <row r="11085" spans="1:11">
      <c r="A11085" s="799"/>
      <c r="B11085" s="802"/>
      <c r="C11085" s="204" t="str">
        <f>'[3]New Statement'!F1646</f>
        <v>New Nazim Abad</v>
      </c>
      <c r="D11085" s="23">
        <f>'[3]New Statement'!G1646</f>
        <v>149510404</v>
      </c>
      <c r="E11085" s="110"/>
      <c r="F11085" s="23"/>
      <c r="G11085" s="23">
        <f>'[3]New Statement'!I1646</f>
        <v>136</v>
      </c>
      <c r="H11085" s="110">
        <f>SUM(F11085:G11085)</f>
        <v>136</v>
      </c>
      <c r="I11085" s="799"/>
      <c r="J11085" s="799"/>
      <c r="K11085" s="799"/>
    </row>
    <row r="11086" spans="1:11">
      <c r="A11086" s="800"/>
      <c r="B11086" s="803"/>
      <c r="C11086" s="788" t="s">
        <v>3493</v>
      </c>
      <c r="D11086" s="789"/>
      <c r="E11086" s="26"/>
      <c r="F11086" s="203">
        <f>SUM(F11082:F11085)</f>
        <v>0</v>
      </c>
      <c r="G11086" s="203">
        <f>SUM(G11082:G11085)</f>
        <v>1424</v>
      </c>
      <c r="H11086" s="203">
        <f>SUM(H11082:H11085)</f>
        <v>1424</v>
      </c>
      <c r="I11086" s="800"/>
      <c r="J11086" s="800"/>
      <c r="K11086" s="800"/>
    </row>
    <row r="11087" spans="1:11">
      <c r="A11087" s="798">
        <v>78</v>
      </c>
      <c r="B11087" s="801" t="s">
        <v>3736</v>
      </c>
      <c r="C11087" s="204" t="str">
        <f>'[3]New Statement'!F1645</f>
        <v>Primary Quatarz</v>
      </c>
      <c r="D11087" s="23">
        <f>'[3]New Statement'!G1645</f>
        <v>149510403</v>
      </c>
      <c r="E11087" s="110"/>
      <c r="F11087" s="23">
        <f>'[3]New Statement'!H1645</f>
        <v>1563</v>
      </c>
      <c r="G11087" s="23"/>
      <c r="H11087" s="110">
        <f>SUM(F11087:G11087)</f>
        <v>1563</v>
      </c>
      <c r="I11087" s="798">
        <v>3</v>
      </c>
      <c r="J11087" s="798" t="s">
        <v>3494</v>
      </c>
      <c r="K11087" s="798">
        <f>SUM(I11087:J11088)</f>
        <v>3</v>
      </c>
    </row>
    <row r="11088" spans="1:11">
      <c r="A11088" s="800"/>
      <c r="B11088" s="803"/>
      <c r="C11088" s="788" t="s">
        <v>3493</v>
      </c>
      <c r="D11088" s="789"/>
      <c r="E11088" s="26"/>
      <c r="F11088" s="203">
        <f>SUM(F11087:F11087)</f>
        <v>1563</v>
      </c>
      <c r="G11088" s="203">
        <f>SUM(G11087:G11087)</f>
        <v>0</v>
      </c>
      <c r="H11088" s="203">
        <f>SUM(H11087:H11087)</f>
        <v>1563</v>
      </c>
      <c r="I11088" s="800"/>
      <c r="J11088" s="800"/>
      <c r="K11088" s="800"/>
    </row>
    <row r="11089" spans="1:11">
      <c r="A11089" s="798">
        <v>79</v>
      </c>
      <c r="B11089" s="801" t="s">
        <v>3735</v>
      </c>
      <c r="C11089" s="204" t="str">
        <f>'[3]New Statement'!F1647</f>
        <v xml:space="preserve">Firdous Colony </v>
      </c>
      <c r="D11089" s="23">
        <f>'[3]New Statement'!G1647</f>
        <v>149510501</v>
      </c>
      <c r="E11089" s="110"/>
      <c r="F11089" s="23">
        <f>'[3]New Statement'!H1647</f>
        <v>338</v>
      </c>
      <c r="G11089" s="23"/>
      <c r="H11089" s="110">
        <f>SUM(F11089:G11089)</f>
        <v>338</v>
      </c>
      <c r="I11089" s="798">
        <v>2</v>
      </c>
      <c r="J11089" s="798" t="s">
        <v>3494</v>
      </c>
      <c r="K11089" s="798">
        <f>SUM(I11089:J11092)</f>
        <v>2</v>
      </c>
    </row>
    <row r="11090" spans="1:11">
      <c r="A11090" s="799"/>
      <c r="B11090" s="802"/>
      <c r="C11090" s="204" t="str">
        <f>'[3]New Statement'!F1648</f>
        <v xml:space="preserve">Firdous Colony </v>
      </c>
      <c r="D11090" s="23">
        <f>'[3]New Statement'!G1648</f>
        <v>149510502</v>
      </c>
      <c r="E11090" s="110"/>
      <c r="F11090" s="23">
        <f>'[3]New Statement'!H1648</f>
        <v>382</v>
      </c>
      <c r="G11090" s="23"/>
      <c r="H11090" s="110">
        <f>SUM(F11090:G11090)</f>
        <v>382</v>
      </c>
      <c r="I11090" s="799"/>
      <c r="J11090" s="799"/>
      <c r="K11090" s="799"/>
    </row>
    <row r="11091" spans="1:11">
      <c r="A11091" s="799"/>
      <c r="B11091" s="802"/>
      <c r="C11091" s="204" t="str">
        <f>'[3]New Statement'!F1649</f>
        <v>Ayyub Research</v>
      </c>
      <c r="D11091" s="23">
        <f>'[3]New Statement'!G1649</f>
        <v>149510503</v>
      </c>
      <c r="E11091" s="110"/>
      <c r="F11091" s="23">
        <f>'[3]New Statement'!H1649</f>
        <v>117</v>
      </c>
      <c r="G11091" s="23"/>
      <c r="H11091" s="110">
        <f>SUM(F11091:G11091)</f>
        <v>117</v>
      </c>
      <c r="I11091" s="799"/>
      <c r="J11091" s="799"/>
      <c r="K11091" s="799"/>
    </row>
    <row r="11092" spans="1:11">
      <c r="A11092" s="800"/>
      <c r="B11092" s="803"/>
      <c r="C11092" s="788" t="s">
        <v>3493</v>
      </c>
      <c r="D11092" s="789"/>
      <c r="E11092" s="26"/>
      <c r="F11092" s="203">
        <f>SUM(F11089:F11091)</f>
        <v>837</v>
      </c>
      <c r="G11092" s="203">
        <f>SUM(G11089:G11091)</f>
        <v>0</v>
      </c>
      <c r="H11092" s="203">
        <f>SUM(H11089:H11091)</f>
        <v>837</v>
      </c>
      <c r="I11092" s="800"/>
      <c r="J11092" s="800"/>
      <c r="K11092" s="800"/>
    </row>
    <row r="11093" spans="1:11">
      <c r="A11093" s="798">
        <v>80</v>
      </c>
      <c r="B11093" s="801" t="s">
        <v>3734</v>
      </c>
      <c r="C11093" s="204" t="str">
        <f>'[3]New Statement'!F1647</f>
        <v xml:space="preserve">Firdous Colony </v>
      </c>
      <c r="D11093" s="23">
        <f>'[3]New Statement'!G1647</f>
        <v>149510501</v>
      </c>
      <c r="E11093" s="110"/>
      <c r="F11093" s="23"/>
      <c r="G11093" s="23">
        <f>'[3]New Statement'!I1647</f>
        <v>307</v>
      </c>
      <c r="H11093" s="110">
        <f>SUM(F11093:G11093)</f>
        <v>307</v>
      </c>
      <c r="I11093" s="798" t="s">
        <v>3494</v>
      </c>
      <c r="J11093" s="798">
        <v>2</v>
      </c>
      <c r="K11093" s="798">
        <f>SUM(I11093:J11096)</f>
        <v>2</v>
      </c>
    </row>
    <row r="11094" spans="1:11">
      <c r="A11094" s="799"/>
      <c r="B11094" s="802"/>
      <c r="C11094" s="204" t="str">
        <f>'[3]New Statement'!F1648</f>
        <v xml:space="preserve">Firdous Colony </v>
      </c>
      <c r="D11094" s="23">
        <f>'[3]New Statement'!G1648</f>
        <v>149510502</v>
      </c>
      <c r="E11094" s="110"/>
      <c r="F11094" s="23"/>
      <c r="G11094" s="23">
        <f>'[3]New Statement'!I1648</f>
        <v>283</v>
      </c>
      <c r="H11094" s="110">
        <f>SUM(F11094:G11094)</f>
        <v>283</v>
      </c>
      <c r="I11094" s="799"/>
      <c r="J11094" s="799"/>
      <c r="K11094" s="799"/>
    </row>
    <row r="11095" spans="1:11">
      <c r="A11095" s="799"/>
      <c r="B11095" s="802"/>
      <c r="C11095" s="204" t="str">
        <f>'[3]New Statement'!F1649</f>
        <v>Ayyub Research</v>
      </c>
      <c r="D11095" s="23">
        <f>'[3]New Statement'!G1649</f>
        <v>149510503</v>
      </c>
      <c r="E11095" s="110"/>
      <c r="F11095" s="23"/>
      <c r="G11095" s="23">
        <f>'[3]New Statement'!I1649</f>
        <v>97</v>
      </c>
      <c r="H11095" s="110">
        <f>SUM(F11095:G11095)</f>
        <v>97</v>
      </c>
      <c r="I11095" s="799"/>
      <c r="J11095" s="799"/>
      <c r="K11095" s="799"/>
    </row>
    <row r="11096" spans="1:11">
      <c r="A11096" s="800"/>
      <c r="B11096" s="803"/>
      <c r="C11096" s="788" t="s">
        <v>3493</v>
      </c>
      <c r="D11096" s="789"/>
      <c r="E11096" s="26"/>
      <c r="F11096" s="203">
        <f>SUM(F11093:F11095)</f>
        <v>0</v>
      </c>
      <c r="G11096" s="203">
        <f>SUM(G11093:G11095)</f>
        <v>687</v>
      </c>
      <c r="H11096" s="203">
        <f>SUM(H11093:H11095)</f>
        <v>687</v>
      </c>
      <c r="I11096" s="800"/>
      <c r="J11096" s="800"/>
      <c r="K11096" s="800"/>
    </row>
    <row r="11097" spans="1:11">
      <c r="A11097" s="798">
        <v>81</v>
      </c>
      <c r="B11097" s="804" t="s">
        <v>3733</v>
      </c>
      <c r="C11097" s="204" t="str">
        <f>'[3]New Statement'!F1650</f>
        <v>Altaf Gunj</v>
      </c>
      <c r="D11097" s="23">
        <f>'[3]New Statement'!G1650</f>
        <v>149510601</v>
      </c>
      <c r="E11097" s="110"/>
      <c r="F11097" s="23">
        <f>'[3]New Statement'!H1650</f>
        <v>320</v>
      </c>
      <c r="G11097" s="23"/>
      <c r="H11097" s="110">
        <f>SUM(F11097:G11097)</f>
        <v>320</v>
      </c>
      <c r="I11097" s="798">
        <v>2</v>
      </c>
      <c r="J11097" s="798" t="s">
        <v>3494</v>
      </c>
      <c r="K11097" s="798">
        <f>SUM(I11097:J11101)</f>
        <v>2</v>
      </c>
    </row>
    <row r="11098" spans="1:11">
      <c r="A11098" s="799"/>
      <c r="B11098" s="805"/>
      <c r="C11098" s="204" t="str">
        <f>'[3]New Statement'!F1651</f>
        <v>Altaf Gunj</v>
      </c>
      <c r="D11098" s="23">
        <f>'[3]New Statement'!G1651</f>
        <v>149510602</v>
      </c>
      <c r="E11098" s="110"/>
      <c r="F11098" s="23">
        <f>'[3]New Statement'!H1651</f>
        <v>91</v>
      </c>
      <c r="G11098" s="23"/>
      <c r="H11098" s="110">
        <f>SUM(F11098:G11098)</f>
        <v>91</v>
      </c>
      <c r="I11098" s="799"/>
      <c r="J11098" s="799"/>
      <c r="K11098" s="799"/>
    </row>
    <row r="11099" spans="1:11">
      <c r="A11099" s="799"/>
      <c r="B11099" s="805"/>
      <c r="C11099" s="204" t="str">
        <f>'[3]New Statement'!F1652</f>
        <v>Ayyub Research</v>
      </c>
      <c r="D11099" s="23">
        <f>'[3]New Statement'!G1652</f>
        <v>149510603</v>
      </c>
      <c r="E11099" s="110"/>
      <c r="F11099" s="23">
        <f>'[3]New Statement'!H1652</f>
        <v>552</v>
      </c>
      <c r="G11099" s="23"/>
      <c r="H11099" s="110">
        <f>SUM(F11099:G11099)</f>
        <v>552</v>
      </c>
      <c r="I11099" s="799"/>
      <c r="J11099" s="799"/>
      <c r="K11099" s="799"/>
    </row>
    <row r="11100" spans="1:11">
      <c r="A11100" s="799"/>
      <c r="B11100" s="805"/>
      <c r="C11100" s="204" t="str">
        <f>'[3]New Statement'!F1653</f>
        <v>Risala No. 12 west</v>
      </c>
      <c r="D11100" s="23">
        <f>'[3]New Statement'!G1653</f>
        <v>149510604</v>
      </c>
      <c r="E11100" s="110"/>
      <c r="F11100" s="23">
        <f>'[3]New Statement'!H1653</f>
        <v>114</v>
      </c>
      <c r="G11100" s="23"/>
      <c r="H11100" s="110">
        <f>SUM(F11100:G11100)</f>
        <v>114</v>
      </c>
      <c r="I11100" s="799"/>
      <c r="J11100" s="799"/>
      <c r="K11100" s="799"/>
    </row>
    <row r="11101" spans="1:11">
      <c r="A11101" s="799"/>
      <c r="B11101" s="805"/>
      <c r="C11101" s="788" t="s">
        <v>3493</v>
      </c>
      <c r="D11101" s="789"/>
      <c r="E11101" s="30"/>
      <c r="F11101" s="203">
        <f>SUM(F11097:F11100)</f>
        <v>1077</v>
      </c>
      <c r="G11101" s="203">
        <f>SUM(G11097:G11100)</f>
        <v>0</v>
      </c>
      <c r="H11101" s="203">
        <f>SUM(H11097:H11100)</f>
        <v>1077</v>
      </c>
      <c r="I11101" s="799"/>
      <c r="J11101" s="799"/>
      <c r="K11101" s="799"/>
    </row>
    <row r="11102" spans="1:11">
      <c r="A11102" s="798">
        <v>82</v>
      </c>
      <c r="B11102" s="804" t="s">
        <v>3732</v>
      </c>
      <c r="C11102" s="204" t="str">
        <f>'[3]New Statement'!F1650</f>
        <v>Altaf Gunj</v>
      </c>
      <c r="D11102" s="23">
        <f>'[3]New Statement'!G1650</f>
        <v>149510601</v>
      </c>
      <c r="E11102" s="110"/>
      <c r="F11102" s="23"/>
      <c r="G11102" s="23">
        <f>'[3]New Statement'!I1650</f>
        <v>271</v>
      </c>
      <c r="H11102" s="110">
        <f>SUM(F11102:G11102)</f>
        <v>271</v>
      </c>
      <c r="I11102" s="798" t="s">
        <v>3494</v>
      </c>
      <c r="J11102" s="798">
        <v>2</v>
      </c>
      <c r="K11102" s="798">
        <f>SUM(I11102:J11106)</f>
        <v>2</v>
      </c>
    </row>
    <row r="11103" spans="1:11">
      <c r="A11103" s="799"/>
      <c r="B11103" s="805"/>
      <c r="C11103" s="204" t="str">
        <f>'[3]New Statement'!F1651</f>
        <v>Altaf Gunj</v>
      </c>
      <c r="D11103" s="23">
        <f>'[3]New Statement'!G1651</f>
        <v>149510602</v>
      </c>
      <c r="E11103" s="110"/>
      <c r="F11103" s="23"/>
      <c r="G11103" s="23">
        <f>'[3]New Statement'!I1651</f>
        <v>86</v>
      </c>
      <c r="H11103" s="110">
        <f>SUM(F11103:G11103)</f>
        <v>86</v>
      </c>
      <c r="I11103" s="799"/>
      <c r="J11103" s="799"/>
      <c r="K11103" s="799"/>
    </row>
    <row r="11104" spans="1:11">
      <c r="A11104" s="799"/>
      <c r="B11104" s="805"/>
      <c r="C11104" s="204" t="str">
        <f>'[3]New Statement'!F1652</f>
        <v>Ayyub Research</v>
      </c>
      <c r="D11104" s="23">
        <f>'[3]New Statement'!G1652</f>
        <v>149510603</v>
      </c>
      <c r="E11104" s="110"/>
      <c r="F11104" s="23"/>
      <c r="G11104" s="23">
        <f>'[3]New Statement'!I1652</f>
        <v>450</v>
      </c>
      <c r="H11104" s="110">
        <f>SUM(F11104:G11104)</f>
        <v>450</v>
      </c>
      <c r="I11104" s="799"/>
      <c r="J11104" s="799"/>
      <c r="K11104" s="799"/>
    </row>
    <row r="11105" spans="1:11">
      <c r="A11105" s="799"/>
      <c r="B11105" s="805"/>
      <c r="C11105" s="204" t="str">
        <f>'[3]New Statement'!F1653</f>
        <v>Risala No. 12 west</v>
      </c>
      <c r="D11105" s="23">
        <f>'[3]New Statement'!G1653</f>
        <v>149510604</v>
      </c>
      <c r="E11105" s="110"/>
      <c r="F11105" s="23"/>
      <c r="G11105" s="23">
        <f>'[3]New Statement'!I1653</f>
        <v>87</v>
      </c>
      <c r="H11105" s="110">
        <f>SUM(F11105:G11105)</f>
        <v>87</v>
      </c>
      <c r="I11105" s="799"/>
      <c r="J11105" s="799"/>
      <c r="K11105" s="799"/>
    </row>
    <row r="11106" spans="1:11">
      <c r="A11106" s="799"/>
      <c r="B11106" s="805"/>
      <c r="C11106" s="788" t="s">
        <v>3493</v>
      </c>
      <c r="D11106" s="789"/>
      <c r="E11106" s="26"/>
      <c r="F11106" s="203">
        <f>SUM(F11102:F11105)</f>
        <v>0</v>
      </c>
      <c r="G11106" s="203">
        <f>SUM(G11102:G11105)</f>
        <v>894</v>
      </c>
      <c r="H11106" s="203">
        <f>SUM(H11102:H11105)</f>
        <v>894</v>
      </c>
      <c r="I11106" s="799"/>
      <c r="J11106" s="799"/>
      <c r="K11106" s="799"/>
    </row>
    <row r="11107" spans="1:11">
      <c r="A11107" s="806">
        <v>83</v>
      </c>
      <c r="B11107" s="808" t="s">
        <v>3733</v>
      </c>
      <c r="C11107" s="204" t="str">
        <f>'[3]New Statement'!F1654</f>
        <v>Ayyub Research</v>
      </c>
      <c r="D11107" s="23">
        <f>'[3]New Statement'!G1654</f>
        <v>149510605</v>
      </c>
      <c r="E11107" s="110"/>
      <c r="F11107" s="23">
        <f>'[3]New Statement'!H1654</f>
        <v>239</v>
      </c>
      <c r="G11107" s="23"/>
      <c r="H11107" s="110">
        <f>SUM(F11107:G11107)</f>
        <v>239</v>
      </c>
      <c r="I11107" s="806">
        <v>3</v>
      </c>
      <c r="J11107" s="806" t="s">
        <v>3494</v>
      </c>
      <c r="K11107" s="806">
        <f>SUM(I11107:J11110)</f>
        <v>3</v>
      </c>
    </row>
    <row r="11108" spans="1:11">
      <c r="A11108" s="806"/>
      <c r="B11108" s="808"/>
      <c r="C11108" s="204" t="str">
        <f>'[3]New Statement'!F1655</f>
        <v>Ayyub Research</v>
      </c>
      <c r="D11108" s="23">
        <f>'[3]New Statement'!G1655</f>
        <v>149510606</v>
      </c>
      <c r="E11108" s="110"/>
      <c r="F11108" s="23">
        <f>'[3]New Statement'!H1655</f>
        <v>778</v>
      </c>
      <c r="G11108" s="23"/>
      <c r="H11108" s="110">
        <f>SUM(F11108:G11108)</f>
        <v>778</v>
      </c>
      <c r="I11108" s="806"/>
      <c r="J11108" s="806"/>
      <c r="K11108" s="806"/>
    </row>
    <row r="11109" spans="1:11" ht="25.5">
      <c r="A11109" s="806"/>
      <c r="B11109" s="808"/>
      <c r="C11109" s="204" t="str">
        <f>'[3]New Statement'!F1656</f>
        <v>College Road/ Risala Road</v>
      </c>
      <c r="D11109" s="23">
        <f>'[3]New Statement'!G1656</f>
        <v>149510607</v>
      </c>
      <c r="E11109" s="110"/>
      <c r="F11109" s="23">
        <f>'[3]New Statement'!H1656</f>
        <v>197</v>
      </c>
      <c r="G11109" s="23"/>
      <c r="H11109" s="110">
        <f>SUM(F11109:G11109)</f>
        <v>197</v>
      </c>
      <c r="I11109" s="806"/>
      <c r="J11109" s="806"/>
      <c r="K11109" s="806"/>
    </row>
    <row r="11110" spans="1:11">
      <c r="A11110" s="806"/>
      <c r="B11110" s="808"/>
      <c r="C11110" s="788" t="s">
        <v>3493</v>
      </c>
      <c r="D11110" s="789"/>
      <c r="E11110" s="30"/>
      <c r="F11110" s="203">
        <f>SUM(F11107:F11109)</f>
        <v>1214</v>
      </c>
      <c r="G11110" s="203">
        <f>SUM(G11107:G11109)</f>
        <v>0</v>
      </c>
      <c r="H11110" s="203">
        <f>SUM(H11107:H11109)</f>
        <v>1214</v>
      </c>
      <c r="I11110" s="806"/>
      <c r="J11110" s="806"/>
      <c r="K11110" s="806"/>
    </row>
    <row r="11111" spans="1:11">
      <c r="A11111" s="806">
        <v>84</v>
      </c>
      <c r="B11111" s="808" t="s">
        <v>3732</v>
      </c>
      <c r="C11111" s="204" t="str">
        <f>'[3]New Statement'!F1654</f>
        <v>Ayyub Research</v>
      </c>
      <c r="D11111" s="23">
        <f>'[3]New Statement'!G1654</f>
        <v>149510605</v>
      </c>
      <c r="E11111" s="110"/>
      <c r="F11111" s="23"/>
      <c r="G11111" s="23">
        <f>'[3]New Statement'!I1654</f>
        <v>204</v>
      </c>
      <c r="H11111" s="110">
        <f>SUM(F11111:G11111)</f>
        <v>204</v>
      </c>
      <c r="I11111" s="806" t="s">
        <v>3494</v>
      </c>
      <c r="J11111" s="806">
        <v>2</v>
      </c>
      <c r="K11111" s="806">
        <f>SUM(I11111:J11114)</f>
        <v>2</v>
      </c>
    </row>
    <row r="11112" spans="1:11">
      <c r="A11112" s="806"/>
      <c r="B11112" s="808"/>
      <c r="C11112" s="204" t="str">
        <f>'[3]New Statement'!F1655</f>
        <v>Ayyub Research</v>
      </c>
      <c r="D11112" s="23">
        <f>'[3]New Statement'!G1655</f>
        <v>149510606</v>
      </c>
      <c r="E11112" s="110"/>
      <c r="F11112" s="23"/>
      <c r="G11112" s="23">
        <f>'[3]New Statement'!I1655</f>
        <v>640</v>
      </c>
      <c r="H11112" s="110">
        <f>SUM(F11112:G11112)</f>
        <v>640</v>
      </c>
      <c r="I11112" s="806"/>
      <c r="J11112" s="806"/>
      <c r="K11112" s="806"/>
    </row>
    <row r="11113" spans="1:11" ht="25.5">
      <c r="A11113" s="806"/>
      <c r="B11113" s="808"/>
      <c r="C11113" s="204" t="str">
        <f>'[3]New Statement'!F1656</f>
        <v>College Road/ Risala Road</v>
      </c>
      <c r="D11113" s="23">
        <f>'[3]New Statement'!G1656</f>
        <v>149510607</v>
      </c>
      <c r="E11113" s="110"/>
      <c r="F11113" s="23"/>
      <c r="G11113" s="23">
        <f>'[3]New Statement'!I1656</f>
        <v>163</v>
      </c>
      <c r="H11113" s="110">
        <f>SUM(F11113:G11113)</f>
        <v>163</v>
      </c>
      <c r="I11113" s="806"/>
      <c r="J11113" s="806"/>
      <c r="K11113" s="806"/>
    </row>
    <row r="11114" spans="1:11">
      <c r="A11114" s="806"/>
      <c r="B11114" s="808"/>
      <c r="C11114" s="788" t="s">
        <v>3493</v>
      </c>
      <c r="D11114" s="789"/>
      <c r="E11114" s="26"/>
      <c r="F11114" s="203">
        <f>SUM(F11111:F11113)</f>
        <v>0</v>
      </c>
      <c r="G11114" s="203">
        <f>SUM(G11111:G11113)</f>
        <v>1007</v>
      </c>
      <c r="H11114" s="203">
        <f>SUM(H11111:H11113)</f>
        <v>1007</v>
      </c>
      <c r="I11114" s="806"/>
      <c r="J11114" s="806"/>
      <c r="K11114" s="806"/>
    </row>
    <row r="11115" spans="1:11" ht="25.5">
      <c r="A11115" s="798">
        <v>85</v>
      </c>
      <c r="B11115" s="801" t="s">
        <v>3731</v>
      </c>
      <c r="C11115" s="204" t="str">
        <f>'[3]New Statement'!F1659</f>
        <v xml:space="preserve">Sir Syed Town B Block </v>
      </c>
      <c r="D11115" s="23">
        <f>'[3]New Statement'!G1659</f>
        <v>149520101</v>
      </c>
      <c r="E11115" s="110"/>
      <c r="F11115" s="23">
        <f>'[3]New Statement'!H1659</f>
        <v>344</v>
      </c>
      <c r="G11115" s="23"/>
      <c r="H11115" s="110">
        <f>SUM(F11115:G11115)</f>
        <v>344</v>
      </c>
      <c r="I11115" s="798">
        <v>4</v>
      </c>
      <c r="J11115" s="798" t="s">
        <v>3494</v>
      </c>
      <c r="K11115" s="798">
        <f>SUM(I11115:J11120)</f>
        <v>4</v>
      </c>
    </row>
    <row r="11116" spans="1:11" ht="25.5">
      <c r="A11116" s="799"/>
      <c r="B11116" s="802"/>
      <c r="C11116" s="204" t="str">
        <f>'[3]New Statement'!F1660</f>
        <v xml:space="preserve">Sir Syed Town B Block </v>
      </c>
      <c r="D11116" s="23">
        <f>'[3]New Statement'!G1660</f>
        <v>149520102</v>
      </c>
      <c r="E11116" s="110"/>
      <c r="F11116" s="23">
        <f>'[3]New Statement'!H1660</f>
        <v>520</v>
      </c>
      <c r="G11116" s="23"/>
      <c r="H11116" s="110">
        <f>SUM(F11116:G11116)</f>
        <v>520</v>
      </c>
      <c r="I11116" s="799"/>
      <c r="J11116" s="799"/>
      <c r="K11116" s="799"/>
    </row>
    <row r="11117" spans="1:11" ht="25.5">
      <c r="A11117" s="799"/>
      <c r="B11117" s="802"/>
      <c r="C11117" s="204" t="str">
        <f>'[3]New Statement'!F1661</f>
        <v xml:space="preserve">Sir Syed Town B Block </v>
      </c>
      <c r="D11117" s="23">
        <f>'[3]New Statement'!G1661</f>
        <v>149520103</v>
      </c>
      <c r="E11117" s="110"/>
      <c r="F11117" s="23">
        <f>'[3]New Statement'!H1661</f>
        <v>321</v>
      </c>
      <c r="G11117" s="23"/>
      <c r="H11117" s="110">
        <f>SUM(F11117:G11117)</f>
        <v>321</v>
      </c>
      <c r="I11117" s="799"/>
      <c r="J11117" s="799"/>
      <c r="K11117" s="799"/>
    </row>
    <row r="11118" spans="1:11" ht="25.5">
      <c r="A11118" s="799"/>
      <c r="B11118" s="802"/>
      <c r="C11118" s="204" t="str">
        <f>'[3]New Statement'!F1662</f>
        <v xml:space="preserve">Sir Syed Town B Block </v>
      </c>
      <c r="D11118" s="23">
        <f>'[3]New Statement'!G1662</f>
        <v>149520104</v>
      </c>
      <c r="E11118" s="110"/>
      <c r="F11118" s="23">
        <f>'[3]New Statement'!H1662</f>
        <v>431</v>
      </c>
      <c r="G11118" s="23"/>
      <c r="H11118" s="110">
        <f>SUM(F11118:G11118)</f>
        <v>431</v>
      </c>
      <c r="I11118" s="799"/>
      <c r="J11118" s="799"/>
      <c r="K11118" s="799"/>
    </row>
    <row r="11119" spans="1:11" ht="25.5">
      <c r="A11119" s="799"/>
      <c r="B11119" s="802"/>
      <c r="C11119" s="205" t="str">
        <f>'[3]New Statement'!F1663</f>
        <v xml:space="preserve">Sir Syed Town B Block </v>
      </c>
      <c r="D11119" s="25">
        <f>'[3]New Statement'!G1663</f>
        <v>149520105</v>
      </c>
      <c r="E11119" s="110"/>
      <c r="F11119" s="25">
        <f>'[3]New Statement'!H1663</f>
        <v>376</v>
      </c>
      <c r="G11119" s="25"/>
      <c r="H11119" s="110">
        <f>SUM(F11119:G11119)</f>
        <v>376</v>
      </c>
      <c r="I11119" s="799"/>
      <c r="J11119" s="799"/>
      <c r="K11119" s="799"/>
    </row>
    <row r="11120" spans="1:11">
      <c r="A11120" s="800"/>
      <c r="B11120" s="803"/>
      <c r="C11120" s="788" t="s">
        <v>3493</v>
      </c>
      <c r="D11120" s="789"/>
      <c r="E11120" s="26"/>
      <c r="F11120" s="203">
        <f>SUM(F11115:F11119)</f>
        <v>1992</v>
      </c>
      <c r="G11120" s="203">
        <f>SUM(G11115:G11119)</f>
        <v>0</v>
      </c>
      <c r="H11120" s="203">
        <f>SUM(H11115:H11119)</f>
        <v>1992</v>
      </c>
      <c r="I11120" s="800"/>
      <c r="J11120" s="800"/>
      <c r="K11120" s="800"/>
    </row>
    <row r="11121" spans="1:11" ht="25.5">
      <c r="A11121" s="798">
        <v>86</v>
      </c>
      <c r="B11121" s="801" t="s">
        <v>3730</v>
      </c>
      <c r="C11121" s="204" t="str">
        <f>'[3]New Statement'!F1659</f>
        <v xml:space="preserve">Sir Syed Town B Block </v>
      </c>
      <c r="D11121" s="23">
        <f>'[3]New Statement'!G1659</f>
        <v>149520101</v>
      </c>
      <c r="E11121" s="110"/>
      <c r="F11121" s="23"/>
      <c r="G11121" s="23">
        <f>'[3]New Statement'!I1659</f>
        <v>263</v>
      </c>
      <c r="H11121" s="110">
        <f>SUM(F11121:G11121)</f>
        <v>263</v>
      </c>
      <c r="I11121" s="798" t="s">
        <v>3494</v>
      </c>
      <c r="J11121" s="798">
        <v>3</v>
      </c>
      <c r="K11121" s="798">
        <f>SUM(I11121:J11126)</f>
        <v>3</v>
      </c>
    </row>
    <row r="11122" spans="1:11" ht="25.5">
      <c r="A11122" s="799"/>
      <c r="B11122" s="802"/>
      <c r="C11122" s="204" t="str">
        <f>'[3]New Statement'!F1660</f>
        <v xml:space="preserve">Sir Syed Town B Block </v>
      </c>
      <c r="D11122" s="23">
        <f>'[3]New Statement'!G1660</f>
        <v>149520102</v>
      </c>
      <c r="E11122" s="110"/>
      <c r="F11122" s="23"/>
      <c r="G11122" s="23">
        <f>'[3]New Statement'!I1660</f>
        <v>401</v>
      </c>
      <c r="H11122" s="110">
        <f>SUM(F11122:G11122)</f>
        <v>401</v>
      </c>
      <c r="I11122" s="799"/>
      <c r="J11122" s="799"/>
      <c r="K11122" s="799"/>
    </row>
    <row r="11123" spans="1:11" ht="25.5">
      <c r="A11123" s="799"/>
      <c r="B11123" s="802"/>
      <c r="C11123" s="204" t="str">
        <f>'[3]New Statement'!F1661</f>
        <v xml:space="preserve">Sir Syed Town B Block </v>
      </c>
      <c r="D11123" s="23">
        <f>'[3]New Statement'!G1661</f>
        <v>149520103</v>
      </c>
      <c r="E11123" s="110"/>
      <c r="F11123" s="23"/>
      <c r="G11123" s="23">
        <f>'[3]New Statement'!I1661</f>
        <v>227</v>
      </c>
      <c r="H11123" s="110">
        <f>SUM(F11123:G11123)</f>
        <v>227</v>
      </c>
      <c r="I11123" s="799"/>
      <c r="J11123" s="799"/>
      <c r="K11123" s="799"/>
    </row>
    <row r="11124" spans="1:11" ht="25.5">
      <c r="A11124" s="799"/>
      <c r="B11124" s="802"/>
      <c r="C11124" s="204" t="str">
        <f>'[3]New Statement'!F1662</f>
        <v xml:space="preserve">Sir Syed Town B Block </v>
      </c>
      <c r="D11124" s="23">
        <f>'[3]New Statement'!G1662</f>
        <v>149520104</v>
      </c>
      <c r="E11124" s="110"/>
      <c r="F11124" s="23"/>
      <c r="G11124" s="23">
        <f>'[3]New Statement'!I1662</f>
        <v>331</v>
      </c>
      <c r="H11124" s="110">
        <f>SUM(F11124:G11124)</f>
        <v>331</v>
      </c>
      <c r="I11124" s="799"/>
      <c r="J11124" s="799"/>
      <c r="K11124" s="799"/>
    </row>
    <row r="11125" spans="1:11" ht="25.5">
      <c r="A11125" s="799"/>
      <c r="B11125" s="802"/>
      <c r="C11125" s="205" t="str">
        <f>'[3]New Statement'!F1663</f>
        <v xml:space="preserve">Sir Syed Town B Block </v>
      </c>
      <c r="D11125" s="25">
        <f>'[3]New Statement'!G1663</f>
        <v>149520105</v>
      </c>
      <c r="E11125" s="110"/>
      <c r="F11125" s="25"/>
      <c r="G11125" s="25">
        <f>'[3]New Statement'!I1663</f>
        <v>336</v>
      </c>
      <c r="H11125" s="110">
        <f>SUM(F11125:G11125)</f>
        <v>336</v>
      </c>
      <c r="I11125" s="799"/>
      <c r="J11125" s="799"/>
      <c r="K11125" s="799"/>
    </row>
    <row r="11126" spans="1:11">
      <c r="A11126" s="800"/>
      <c r="B11126" s="803"/>
      <c r="C11126" s="788" t="s">
        <v>3493</v>
      </c>
      <c r="D11126" s="789"/>
      <c r="E11126" s="26"/>
      <c r="F11126" s="203">
        <f>SUM(F11121:F11125)</f>
        <v>0</v>
      </c>
      <c r="G11126" s="203">
        <f>SUM(G11121:G11125)</f>
        <v>1558</v>
      </c>
      <c r="H11126" s="203">
        <f>SUM(H11121:H11125)</f>
        <v>1558</v>
      </c>
      <c r="I11126" s="800"/>
      <c r="J11126" s="800"/>
      <c r="K11126" s="800"/>
    </row>
    <row r="11127" spans="1:11" ht="25.5">
      <c r="A11127" s="798">
        <v>87</v>
      </c>
      <c r="B11127" s="801" t="s">
        <v>3729</v>
      </c>
      <c r="C11127" s="204" t="str">
        <f>'[3]New Statement'!F1664</f>
        <v xml:space="preserve">Sir Syed Town B Block </v>
      </c>
      <c r="D11127" s="23">
        <f>'[3]New Statement'!G1664</f>
        <v>149520201</v>
      </c>
      <c r="E11127" s="110"/>
      <c r="F11127" s="23">
        <f>'[3]New Statement'!H1664</f>
        <v>78</v>
      </c>
      <c r="G11127" s="23"/>
      <c r="H11127" s="110">
        <f>SUM(F11127:G11127)</f>
        <v>78</v>
      </c>
      <c r="I11127" s="798">
        <v>2</v>
      </c>
      <c r="J11127" s="798" t="s">
        <v>3494</v>
      </c>
      <c r="K11127" s="798">
        <f>SUM(I11127:J11131)</f>
        <v>2</v>
      </c>
    </row>
    <row r="11128" spans="1:11" ht="25.5">
      <c r="A11128" s="799"/>
      <c r="B11128" s="802"/>
      <c r="C11128" s="204" t="str">
        <f>'[3]New Statement'!F1665</f>
        <v xml:space="preserve">Sir Syed Town B Block </v>
      </c>
      <c r="D11128" s="23">
        <f>'[3]New Statement'!G1665</f>
        <v>149520202</v>
      </c>
      <c r="E11128" s="110"/>
      <c r="F11128" s="23">
        <f>'[3]New Statement'!H1665</f>
        <v>348</v>
      </c>
      <c r="G11128" s="23"/>
      <c r="H11128" s="110">
        <f>SUM(F11128:G11128)</f>
        <v>348</v>
      </c>
      <c r="I11128" s="799"/>
      <c r="J11128" s="799"/>
      <c r="K11128" s="799"/>
    </row>
    <row r="11129" spans="1:11" ht="25.5">
      <c r="A11129" s="799"/>
      <c r="B11129" s="802"/>
      <c r="C11129" s="204" t="str">
        <f>'[3]New Statement'!F1666</f>
        <v xml:space="preserve">Sir Syed Town A Block </v>
      </c>
      <c r="D11129" s="23">
        <f>'[3]New Statement'!G1666</f>
        <v>149520203</v>
      </c>
      <c r="E11129" s="110"/>
      <c r="F11129" s="23">
        <f>'[3]New Statement'!H1666</f>
        <v>263</v>
      </c>
      <c r="G11129" s="23"/>
      <c r="H11129" s="110">
        <f>SUM(F11129:G11129)</f>
        <v>263</v>
      </c>
      <c r="I11129" s="799"/>
      <c r="J11129" s="799"/>
      <c r="K11129" s="799"/>
    </row>
    <row r="11130" spans="1:11" ht="25.5">
      <c r="A11130" s="799"/>
      <c r="B11130" s="802"/>
      <c r="C11130" s="204" t="str">
        <f>'[3]New Statement'!F1667</f>
        <v xml:space="preserve">Sir Syed Town B Block </v>
      </c>
      <c r="D11130" s="23">
        <f>'[3]New Statement'!G1667</f>
        <v>149520204</v>
      </c>
      <c r="E11130" s="110"/>
      <c r="F11130" s="23">
        <f>'[3]New Statement'!H1667</f>
        <v>329</v>
      </c>
      <c r="G11130" s="23"/>
      <c r="H11130" s="110">
        <f>SUM(F11130:G11130)</f>
        <v>329</v>
      </c>
      <c r="I11130" s="799"/>
      <c r="J11130" s="799"/>
      <c r="K11130" s="799"/>
    </row>
    <row r="11131" spans="1:11">
      <c r="A11131" s="800"/>
      <c r="B11131" s="803"/>
      <c r="C11131" s="788" t="s">
        <v>3493</v>
      </c>
      <c r="D11131" s="789"/>
      <c r="E11131" s="26"/>
      <c r="F11131" s="203">
        <f>SUM(F11127:F11130)</f>
        <v>1018</v>
      </c>
      <c r="G11131" s="203">
        <f>SUM(G11127:G11130)</f>
        <v>0</v>
      </c>
      <c r="H11131" s="203">
        <f>SUM(H11127:H11130)</f>
        <v>1018</v>
      </c>
      <c r="I11131" s="800"/>
      <c r="J11131" s="800"/>
      <c r="K11131" s="800"/>
    </row>
    <row r="11132" spans="1:11" ht="25.5">
      <c r="A11132" s="798">
        <v>88</v>
      </c>
      <c r="B11132" s="801" t="s">
        <v>3728</v>
      </c>
      <c r="C11132" s="204" t="str">
        <f>'[3]New Statement'!F1664</f>
        <v xml:space="preserve">Sir Syed Town B Block </v>
      </c>
      <c r="D11132" s="23">
        <f>'[3]New Statement'!G1664</f>
        <v>149520201</v>
      </c>
      <c r="E11132" s="110"/>
      <c r="F11132" s="23"/>
      <c r="G11132" s="23">
        <f>'[3]New Statement'!I1664</f>
        <v>60</v>
      </c>
      <c r="H11132" s="110">
        <f>SUM(F11132:G11132)</f>
        <v>60</v>
      </c>
      <c r="I11132" s="798" t="s">
        <v>3494</v>
      </c>
      <c r="J11132" s="798">
        <v>2</v>
      </c>
      <c r="K11132" s="798">
        <f>SUM(I11132:J11136)</f>
        <v>2</v>
      </c>
    </row>
    <row r="11133" spans="1:11" ht="25.5">
      <c r="A11133" s="799"/>
      <c r="B11133" s="802"/>
      <c r="C11133" s="204" t="str">
        <f>'[3]New Statement'!F1665</f>
        <v xml:space="preserve">Sir Syed Town B Block </v>
      </c>
      <c r="D11133" s="23">
        <f>'[3]New Statement'!G1665</f>
        <v>149520202</v>
      </c>
      <c r="E11133" s="110"/>
      <c r="F11133" s="23"/>
      <c r="G11133" s="23">
        <f>'[3]New Statement'!I1665</f>
        <v>282</v>
      </c>
      <c r="H11133" s="110">
        <f>SUM(F11133:G11133)</f>
        <v>282</v>
      </c>
      <c r="I11133" s="799"/>
      <c r="J11133" s="799"/>
      <c r="K11133" s="799"/>
    </row>
    <row r="11134" spans="1:11" ht="25.5">
      <c r="A11134" s="799"/>
      <c r="B11134" s="802"/>
      <c r="C11134" s="204" t="str">
        <f>'[3]New Statement'!F1666</f>
        <v xml:space="preserve">Sir Syed Town A Block </v>
      </c>
      <c r="D11134" s="23">
        <f>'[3]New Statement'!G1666</f>
        <v>149520203</v>
      </c>
      <c r="E11134" s="110"/>
      <c r="F11134" s="23"/>
      <c r="G11134" s="23">
        <f>'[3]New Statement'!I1666</f>
        <v>229</v>
      </c>
      <c r="H11134" s="110">
        <f>SUM(F11134:G11134)</f>
        <v>229</v>
      </c>
      <c r="I11134" s="799"/>
      <c r="J11134" s="799"/>
      <c r="K11134" s="799"/>
    </row>
    <row r="11135" spans="1:11" ht="25.5">
      <c r="A11135" s="799"/>
      <c r="B11135" s="802"/>
      <c r="C11135" s="204" t="str">
        <f>'[3]New Statement'!F1667</f>
        <v xml:space="preserve">Sir Syed Town B Block </v>
      </c>
      <c r="D11135" s="23">
        <f>'[3]New Statement'!G1667</f>
        <v>149520204</v>
      </c>
      <c r="E11135" s="110"/>
      <c r="F11135" s="23"/>
      <c r="G11135" s="23">
        <f>'[3]New Statement'!I1667</f>
        <v>273</v>
      </c>
      <c r="H11135" s="110">
        <f>SUM(F11135:G11135)</f>
        <v>273</v>
      </c>
      <c r="I11135" s="799"/>
      <c r="J11135" s="799"/>
      <c r="K11135" s="799"/>
    </row>
    <row r="11136" spans="1:11">
      <c r="A11136" s="800"/>
      <c r="B11136" s="803"/>
      <c r="C11136" s="788" t="s">
        <v>3493</v>
      </c>
      <c r="D11136" s="789"/>
      <c r="E11136" s="26"/>
      <c r="F11136" s="203">
        <f>SUM(F11132:F11135)</f>
        <v>0</v>
      </c>
      <c r="G11136" s="203">
        <f>SUM(G11132:G11135)</f>
        <v>844</v>
      </c>
      <c r="H11136" s="203">
        <f>SUM(H11132:H11135)</f>
        <v>844</v>
      </c>
      <c r="I11136" s="800"/>
      <c r="J11136" s="800"/>
      <c r="K11136" s="800"/>
    </row>
    <row r="11137" spans="1:11" ht="25.5">
      <c r="A11137" s="798">
        <v>89</v>
      </c>
      <c r="B11137" s="801" t="s">
        <v>3727</v>
      </c>
      <c r="C11137" s="204" t="str">
        <f>'[3]New Statement'!F1668</f>
        <v xml:space="preserve">Sir Syed Town E Block </v>
      </c>
      <c r="D11137" s="23">
        <f>'[3]New Statement'!G1668</f>
        <v>149520301</v>
      </c>
      <c r="E11137" s="110"/>
      <c r="F11137" s="23">
        <f>'[3]New Statement'!H1668</f>
        <v>441</v>
      </c>
      <c r="G11137" s="23"/>
      <c r="H11137" s="110">
        <f>SUM(F11137:G11137)</f>
        <v>441</v>
      </c>
      <c r="I11137" s="798">
        <v>4</v>
      </c>
      <c r="J11137" s="798" t="s">
        <v>3494</v>
      </c>
      <c r="K11137" s="798">
        <f>SUM(I11137:J11141)</f>
        <v>4</v>
      </c>
    </row>
    <row r="11138" spans="1:11" ht="25.5">
      <c r="A11138" s="799"/>
      <c r="B11138" s="802"/>
      <c r="C11138" s="204" t="str">
        <f>'[3]New Statement'!F1669</f>
        <v xml:space="preserve">Sir Syed Town E Block </v>
      </c>
      <c r="D11138" s="23">
        <f>'[3]New Statement'!G1669</f>
        <v>149520302</v>
      </c>
      <c r="E11138" s="110"/>
      <c r="F11138" s="23">
        <f>'[3]New Statement'!H1669</f>
        <v>321</v>
      </c>
      <c r="G11138" s="23"/>
      <c r="H11138" s="110">
        <f>SUM(F11138:G11138)</f>
        <v>321</v>
      </c>
      <c r="I11138" s="799"/>
      <c r="J11138" s="799"/>
      <c r="K11138" s="799"/>
    </row>
    <row r="11139" spans="1:11" ht="25.5">
      <c r="A11139" s="799"/>
      <c r="B11139" s="802"/>
      <c r="C11139" s="204" t="str">
        <f>'[3]New Statement'!F1670</f>
        <v xml:space="preserve">Sir Syed Town E Block </v>
      </c>
      <c r="D11139" s="23">
        <f>'[3]New Statement'!G1670</f>
        <v>149520303</v>
      </c>
      <c r="E11139" s="110"/>
      <c r="F11139" s="23">
        <f>'[3]New Statement'!H1670</f>
        <v>478</v>
      </c>
      <c r="G11139" s="23"/>
      <c r="H11139" s="110">
        <f>SUM(F11139:G11139)</f>
        <v>478</v>
      </c>
      <c r="I11139" s="799"/>
      <c r="J11139" s="799"/>
      <c r="K11139" s="799"/>
    </row>
    <row r="11140" spans="1:11" ht="25.5">
      <c r="A11140" s="799"/>
      <c r="B11140" s="802"/>
      <c r="C11140" s="204" t="str">
        <f>'[3]New Statement'!F1671</f>
        <v xml:space="preserve">Sir Syed Town E Block </v>
      </c>
      <c r="D11140" s="23">
        <f>'[3]New Statement'!G1671</f>
        <v>149520304</v>
      </c>
      <c r="E11140" s="110"/>
      <c r="F11140" s="23">
        <f>'[3]New Statement'!H1671</f>
        <v>506</v>
      </c>
      <c r="G11140" s="23"/>
      <c r="H11140" s="110">
        <f>SUM(F11140:G11140)</f>
        <v>506</v>
      </c>
      <c r="I11140" s="799"/>
      <c r="J11140" s="799"/>
      <c r="K11140" s="799"/>
    </row>
    <row r="11141" spans="1:11">
      <c r="A11141" s="800"/>
      <c r="B11141" s="803"/>
      <c r="C11141" s="788" t="s">
        <v>3493</v>
      </c>
      <c r="D11141" s="789"/>
      <c r="E11141" s="26"/>
      <c r="F11141" s="203">
        <f>SUM(F11137:F11140)</f>
        <v>1746</v>
      </c>
      <c r="G11141" s="203">
        <f>SUM(G11137:G11140)</f>
        <v>0</v>
      </c>
      <c r="H11141" s="203">
        <f>SUM(H11137:H11140)</f>
        <v>1746</v>
      </c>
      <c r="I11141" s="800"/>
      <c r="J11141" s="800"/>
      <c r="K11141" s="800"/>
    </row>
    <row r="11142" spans="1:11" ht="25.5">
      <c r="A11142" s="798">
        <v>90</v>
      </c>
      <c r="B11142" s="801" t="s">
        <v>3726</v>
      </c>
      <c r="C11142" s="204" t="str">
        <f>'[3]New Statement'!F1668</f>
        <v xml:space="preserve">Sir Syed Town E Block </v>
      </c>
      <c r="D11142" s="23">
        <f>'[3]New Statement'!G1668</f>
        <v>149520301</v>
      </c>
      <c r="E11142" s="110"/>
      <c r="F11142" s="23"/>
      <c r="G11142" s="23">
        <f>'[3]New Statement'!I1668</f>
        <v>371</v>
      </c>
      <c r="H11142" s="110">
        <f>SUM(F11142:G11142)</f>
        <v>371</v>
      </c>
      <c r="I11142" s="798" t="s">
        <v>3494</v>
      </c>
      <c r="J11142" s="798">
        <v>3</v>
      </c>
      <c r="K11142" s="798">
        <f>SUM(I11142:J11146)</f>
        <v>3</v>
      </c>
    </row>
    <row r="11143" spans="1:11" ht="25.5">
      <c r="A11143" s="799"/>
      <c r="B11143" s="802"/>
      <c r="C11143" s="204" t="str">
        <f>'[3]New Statement'!F1669</f>
        <v xml:space="preserve">Sir Syed Town E Block </v>
      </c>
      <c r="D11143" s="23">
        <f>'[3]New Statement'!G1669</f>
        <v>149520302</v>
      </c>
      <c r="E11143" s="110"/>
      <c r="F11143" s="23"/>
      <c r="G11143" s="23">
        <f>'[3]New Statement'!I1669</f>
        <v>255</v>
      </c>
      <c r="H11143" s="110">
        <f>SUM(F11143:G11143)</f>
        <v>255</v>
      </c>
      <c r="I11143" s="799"/>
      <c r="J11143" s="799"/>
      <c r="K11143" s="799"/>
    </row>
    <row r="11144" spans="1:11" ht="25.5">
      <c r="A11144" s="799"/>
      <c r="B11144" s="802"/>
      <c r="C11144" s="204" t="str">
        <f>'[3]New Statement'!F1670</f>
        <v xml:space="preserve">Sir Syed Town E Block </v>
      </c>
      <c r="D11144" s="23">
        <f>'[3]New Statement'!G1670</f>
        <v>149520303</v>
      </c>
      <c r="E11144" s="110"/>
      <c r="F11144" s="23"/>
      <c r="G11144" s="23">
        <f>'[3]New Statement'!I1670</f>
        <v>407</v>
      </c>
      <c r="H11144" s="110">
        <f>SUM(F11144:G11144)</f>
        <v>407</v>
      </c>
      <c r="I11144" s="799"/>
      <c r="J11144" s="799"/>
      <c r="K11144" s="799"/>
    </row>
    <row r="11145" spans="1:11" ht="25.5">
      <c r="A11145" s="799"/>
      <c r="B11145" s="802"/>
      <c r="C11145" s="204" t="str">
        <f>'[3]New Statement'!F1671</f>
        <v xml:space="preserve">Sir Syed Town E Block </v>
      </c>
      <c r="D11145" s="23">
        <f>'[3]New Statement'!G1671</f>
        <v>149520304</v>
      </c>
      <c r="E11145" s="110"/>
      <c r="F11145" s="23"/>
      <c r="G11145" s="23">
        <f>'[3]New Statement'!I1671</f>
        <v>390</v>
      </c>
      <c r="H11145" s="110">
        <f>SUM(F11145:G11145)</f>
        <v>390</v>
      </c>
      <c r="I11145" s="799"/>
      <c r="J11145" s="799"/>
      <c r="K11145" s="799"/>
    </row>
    <row r="11146" spans="1:11">
      <c r="A11146" s="800"/>
      <c r="B11146" s="803"/>
      <c r="C11146" s="788" t="s">
        <v>3493</v>
      </c>
      <c r="D11146" s="789"/>
      <c r="E11146" s="26"/>
      <c r="F11146" s="203">
        <f>SUM(F11142:F11145)</f>
        <v>0</v>
      </c>
      <c r="G11146" s="203">
        <f>SUM(G11142:G11145)</f>
        <v>1423</v>
      </c>
      <c r="H11146" s="203">
        <f>SUM(H11142:H11145)</f>
        <v>1423</v>
      </c>
      <c r="I11146" s="800"/>
      <c r="J11146" s="800"/>
      <c r="K11146" s="800"/>
    </row>
    <row r="11147" spans="1:11" ht="25.5">
      <c r="A11147" s="798">
        <v>91</v>
      </c>
      <c r="B11147" s="801" t="s">
        <v>3725</v>
      </c>
      <c r="C11147" s="204" t="str">
        <f>'[3]New Statement'!F1672</f>
        <v xml:space="preserve">Sir Syed Town D Block </v>
      </c>
      <c r="D11147" s="23">
        <f>'[3]New Statement'!G1672</f>
        <v>149520401</v>
      </c>
      <c r="E11147" s="110"/>
      <c r="F11147" s="23">
        <f>'[3]New Statement'!H1672</f>
        <v>413</v>
      </c>
      <c r="G11147" s="23"/>
      <c r="H11147" s="110">
        <f>SUM(F11147:G11147)</f>
        <v>413</v>
      </c>
      <c r="I11147" s="798">
        <v>3</v>
      </c>
      <c r="J11147" s="798" t="s">
        <v>3494</v>
      </c>
      <c r="K11147" s="798">
        <f>SUM(I11147:J11150)</f>
        <v>3</v>
      </c>
    </row>
    <row r="11148" spans="1:11" ht="25.5">
      <c r="A11148" s="799"/>
      <c r="B11148" s="802"/>
      <c r="C11148" s="204" t="str">
        <f>'[3]New Statement'!F1673</f>
        <v xml:space="preserve">Sir Syed Town D Block </v>
      </c>
      <c r="D11148" s="23">
        <f>'[3]New Statement'!G1673</f>
        <v>149520402</v>
      </c>
      <c r="E11148" s="110"/>
      <c r="F11148" s="23">
        <f>'[3]New Statement'!H1673</f>
        <v>517</v>
      </c>
      <c r="G11148" s="23"/>
      <c r="H11148" s="110">
        <f>SUM(F11148:G11148)</f>
        <v>517</v>
      </c>
      <c r="I11148" s="799"/>
      <c r="J11148" s="799"/>
      <c r="K11148" s="799"/>
    </row>
    <row r="11149" spans="1:11" ht="25.5">
      <c r="A11149" s="799"/>
      <c r="B11149" s="802"/>
      <c r="C11149" s="204" t="str">
        <f>'[3]New Statement'!F1674</f>
        <v xml:space="preserve">Sir Syed Town D Block </v>
      </c>
      <c r="D11149" s="23">
        <f>'[3]New Statement'!G1674</f>
        <v>149520403</v>
      </c>
      <c r="E11149" s="110"/>
      <c r="F11149" s="23">
        <f>'[3]New Statement'!H1674</f>
        <v>350</v>
      </c>
      <c r="G11149" s="23"/>
      <c r="H11149" s="110">
        <f>SUM(F11149:G11149)</f>
        <v>350</v>
      </c>
      <c r="I11149" s="799"/>
      <c r="J11149" s="799"/>
      <c r="K11149" s="799"/>
    </row>
    <row r="11150" spans="1:11">
      <c r="A11150" s="800"/>
      <c r="B11150" s="803"/>
      <c r="C11150" s="788" t="s">
        <v>3493</v>
      </c>
      <c r="D11150" s="789"/>
      <c r="E11150" s="26"/>
      <c r="F11150" s="203">
        <f>SUM(F11147:F11149)</f>
        <v>1280</v>
      </c>
      <c r="G11150" s="203">
        <f>SUM(G11147:G11149)</f>
        <v>0</v>
      </c>
      <c r="H11150" s="203">
        <f>SUM(H11147:H11149)</f>
        <v>1280</v>
      </c>
      <c r="I11150" s="800"/>
      <c r="J11150" s="800"/>
      <c r="K11150" s="800"/>
    </row>
    <row r="11151" spans="1:11" ht="25.5">
      <c r="A11151" s="798">
        <v>92</v>
      </c>
      <c r="B11151" s="801" t="s">
        <v>3724</v>
      </c>
      <c r="C11151" s="204" t="str">
        <f>'[3]New Statement'!F1672</f>
        <v xml:space="preserve">Sir Syed Town D Block </v>
      </c>
      <c r="D11151" s="23">
        <f>'[3]New Statement'!G1672</f>
        <v>149520401</v>
      </c>
      <c r="E11151" s="110"/>
      <c r="F11151" s="23"/>
      <c r="G11151" s="23">
        <f>'[3]New Statement'!I1672</f>
        <v>315</v>
      </c>
      <c r="H11151" s="110">
        <f>SUM(F11151:G11151)</f>
        <v>315</v>
      </c>
      <c r="I11151" s="798" t="s">
        <v>3494</v>
      </c>
      <c r="J11151" s="798">
        <v>2</v>
      </c>
      <c r="K11151" s="798">
        <f>SUM(I11151:J11154)</f>
        <v>2</v>
      </c>
    </row>
    <row r="11152" spans="1:11" ht="25.5">
      <c r="A11152" s="799"/>
      <c r="B11152" s="802"/>
      <c r="C11152" s="204" t="str">
        <f>'[3]New Statement'!F1673</f>
        <v xml:space="preserve">Sir Syed Town D Block </v>
      </c>
      <c r="D11152" s="23">
        <f>'[3]New Statement'!G1673</f>
        <v>149520402</v>
      </c>
      <c r="E11152" s="110"/>
      <c r="F11152" s="23"/>
      <c r="G11152" s="23">
        <f>'[3]New Statement'!I1673</f>
        <v>453</v>
      </c>
      <c r="H11152" s="110">
        <f>SUM(F11152:G11152)</f>
        <v>453</v>
      </c>
      <c r="I11152" s="799"/>
      <c r="J11152" s="799"/>
      <c r="K11152" s="799"/>
    </row>
    <row r="11153" spans="1:11" ht="25.5">
      <c r="A11153" s="799"/>
      <c r="B11153" s="802"/>
      <c r="C11153" s="204" t="str">
        <f>'[3]New Statement'!F1674</f>
        <v xml:space="preserve">Sir Syed Town D Block </v>
      </c>
      <c r="D11153" s="23">
        <f>'[3]New Statement'!G1674</f>
        <v>149520403</v>
      </c>
      <c r="E11153" s="110"/>
      <c r="F11153" s="23"/>
      <c r="G11153" s="23">
        <f>'[3]New Statement'!I1674</f>
        <v>249</v>
      </c>
      <c r="H11153" s="110">
        <f>SUM(F11153:G11153)</f>
        <v>249</v>
      </c>
      <c r="I11153" s="799"/>
      <c r="J11153" s="799"/>
      <c r="K11153" s="799"/>
    </row>
    <row r="11154" spans="1:11">
      <c r="A11154" s="800"/>
      <c r="B11154" s="803"/>
      <c r="C11154" s="788" t="s">
        <v>3493</v>
      </c>
      <c r="D11154" s="789"/>
      <c r="E11154" s="26"/>
      <c r="F11154" s="203">
        <f>SUM(F11151:F11153)</f>
        <v>0</v>
      </c>
      <c r="G11154" s="203">
        <f>SUM(G11151:G11153)</f>
        <v>1017</v>
      </c>
      <c r="H11154" s="203">
        <f>SUM(H11151:H11153)</f>
        <v>1017</v>
      </c>
      <c r="I11154" s="800"/>
      <c r="J11154" s="800"/>
      <c r="K11154" s="800"/>
    </row>
    <row r="11155" spans="1:11" ht="25.5">
      <c r="A11155" s="798">
        <v>93</v>
      </c>
      <c r="B11155" s="801" t="s">
        <v>3723</v>
      </c>
      <c r="C11155" s="204" t="str">
        <f>'[3]New Statement'!F1676</f>
        <v xml:space="preserve">Sir Syed Town D Block </v>
      </c>
      <c r="D11155" s="23">
        <f>'[3]New Statement'!G1676</f>
        <v>149520405</v>
      </c>
      <c r="E11155" s="110"/>
      <c r="F11155" s="23">
        <f>'[3]New Statement'!H1676</f>
        <v>246</v>
      </c>
      <c r="G11155" s="23"/>
      <c r="H11155" s="110">
        <f>SUM(F11155:G11155)</f>
        <v>246</v>
      </c>
      <c r="I11155" s="798">
        <v>3</v>
      </c>
      <c r="J11155" s="798" t="s">
        <v>3494</v>
      </c>
      <c r="K11155" s="798">
        <f>SUM(I11155:J11160)</f>
        <v>3</v>
      </c>
    </row>
    <row r="11156" spans="1:11">
      <c r="A11156" s="799"/>
      <c r="B11156" s="802"/>
      <c r="C11156" s="204" t="str">
        <f>'[3]New Statement'!F1677</f>
        <v xml:space="preserve">Sir Syed Town </v>
      </c>
      <c r="D11156" s="23">
        <f>'[3]New Statement'!G1677</f>
        <v>149520406</v>
      </c>
      <c r="E11156" s="110"/>
      <c r="F11156" s="23">
        <f>'[3]New Statement'!H1677</f>
        <v>320</v>
      </c>
      <c r="G11156" s="23"/>
      <c r="H11156" s="110">
        <f>SUM(F11156:G11156)</f>
        <v>320</v>
      </c>
      <c r="I11156" s="799"/>
      <c r="J11156" s="799"/>
      <c r="K11156" s="799"/>
    </row>
    <row r="11157" spans="1:11" ht="25.5">
      <c r="A11157" s="799"/>
      <c r="B11157" s="802"/>
      <c r="C11157" s="204" t="str">
        <f>'[3]New Statement'!F1678</f>
        <v xml:space="preserve">Flate 1-4 Sir Syed Town </v>
      </c>
      <c r="D11157" s="23">
        <f>'[3]New Statement'!G1678</f>
        <v>149520407</v>
      </c>
      <c r="E11157" s="110"/>
      <c r="F11157" s="23">
        <f>'[3]New Statement'!H1678</f>
        <v>76</v>
      </c>
      <c r="G11157" s="23"/>
      <c r="H11157" s="110">
        <f>SUM(F11157:G11157)</f>
        <v>76</v>
      </c>
      <c r="I11157" s="799"/>
      <c r="J11157" s="799"/>
      <c r="K11157" s="799"/>
    </row>
    <row r="11158" spans="1:11" ht="25.5">
      <c r="A11158" s="799"/>
      <c r="B11158" s="802"/>
      <c r="C11158" s="205" t="str">
        <f>'[3]New Statement'!F1684</f>
        <v xml:space="preserve">Moman Abad Siry Syed Town </v>
      </c>
      <c r="D11158" s="25">
        <f>'[3]New Statement'!G1684</f>
        <v>149520602</v>
      </c>
      <c r="E11158" s="110"/>
      <c r="F11158" s="25">
        <f>'[3]New Statement'!H1684</f>
        <v>442</v>
      </c>
      <c r="G11158" s="25"/>
      <c r="H11158" s="110">
        <f>SUM(F11158:G11158)</f>
        <v>442</v>
      </c>
      <c r="I11158" s="799"/>
      <c r="J11158" s="799"/>
      <c r="K11158" s="799"/>
    </row>
    <row r="11159" spans="1:11" ht="25.5">
      <c r="A11159" s="799"/>
      <c r="B11159" s="802"/>
      <c r="C11159" s="205" t="str">
        <f>'[3]New Statement'!F1687</f>
        <v>C Block Moman Abad</v>
      </c>
      <c r="D11159" s="25">
        <f>'[3]New Statement'!G1687</f>
        <v>149520605</v>
      </c>
      <c r="E11159" s="110"/>
      <c r="F11159" s="25">
        <f>'[3]New Statement'!H1687</f>
        <v>444</v>
      </c>
      <c r="G11159" s="25"/>
      <c r="H11159" s="110">
        <f>SUM(F11159:G11159)</f>
        <v>444</v>
      </c>
      <c r="I11159" s="799"/>
      <c r="J11159" s="799"/>
      <c r="K11159" s="799"/>
    </row>
    <row r="11160" spans="1:11">
      <c r="A11160" s="800"/>
      <c r="B11160" s="803"/>
      <c r="C11160" s="788" t="s">
        <v>3493</v>
      </c>
      <c r="D11160" s="789"/>
      <c r="E11160" s="26"/>
      <c r="F11160" s="203">
        <f>SUM(F11155:F11159)</f>
        <v>1528</v>
      </c>
      <c r="G11160" s="203">
        <f>SUM(G11155:G11159)</f>
        <v>0</v>
      </c>
      <c r="H11160" s="203">
        <f>SUM(H11155:H11159)</f>
        <v>1528</v>
      </c>
      <c r="I11160" s="800"/>
      <c r="J11160" s="800"/>
      <c r="K11160" s="800"/>
    </row>
    <row r="11161" spans="1:11" ht="25.5">
      <c r="A11161" s="798">
        <v>94</v>
      </c>
      <c r="B11161" s="801" t="s">
        <v>3722</v>
      </c>
      <c r="C11161" s="204" t="str">
        <f>'[3]New Statement'!F1676</f>
        <v xml:space="preserve">Sir Syed Town D Block </v>
      </c>
      <c r="D11161" s="23">
        <f>'[3]New Statement'!G1676</f>
        <v>149520405</v>
      </c>
      <c r="E11161" s="110"/>
      <c r="F11161" s="23"/>
      <c r="G11161" s="23">
        <f>'[3]New Statement'!I1676</f>
        <v>204</v>
      </c>
      <c r="H11161" s="110">
        <f>SUM(F11161:G11161)</f>
        <v>204</v>
      </c>
      <c r="I11161" s="798" t="s">
        <v>3494</v>
      </c>
      <c r="J11161" s="798">
        <v>3</v>
      </c>
      <c r="K11161" s="798">
        <f>SUM(I11161:J11166)</f>
        <v>3</v>
      </c>
    </row>
    <row r="11162" spans="1:11">
      <c r="A11162" s="799"/>
      <c r="B11162" s="802"/>
      <c r="C11162" s="204" t="str">
        <f>'[3]New Statement'!F1677</f>
        <v xml:space="preserve">Sir Syed Town </v>
      </c>
      <c r="D11162" s="23">
        <f>'[3]New Statement'!G1677</f>
        <v>149520406</v>
      </c>
      <c r="E11162" s="110"/>
      <c r="F11162" s="23"/>
      <c r="G11162" s="23">
        <f>'[3]New Statement'!I1677</f>
        <v>268</v>
      </c>
      <c r="H11162" s="110">
        <f>SUM(F11162:G11162)</f>
        <v>268</v>
      </c>
      <c r="I11162" s="799"/>
      <c r="J11162" s="799"/>
      <c r="K11162" s="799"/>
    </row>
    <row r="11163" spans="1:11" ht="25.5">
      <c r="A11163" s="799"/>
      <c r="B11163" s="802"/>
      <c r="C11163" s="204" t="str">
        <f>'[3]New Statement'!F1678</f>
        <v xml:space="preserve">Flate 1-4 Sir Syed Town </v>
      </c>
      <c r="D11163" s="23">
        <f>'[3]New Statement'!G1678</f>
        <v>149520407</v>
      </c>
      <c r="E11163" s="110"/>
      <c r="F11163" s="23"/>
      <c r="G11163" s="23">
        <f>'[3]New Statement'!I1678</f>
        <v>70</v>
      </c>
      <c r="H11163" s="110">
        <f>SUM(F11163:G11163)</f>
        <v>70</v>
      </c>
      <c r="I11163" s="799"/>
      <c r="J11163" s="799"/>
      <c r="K11163" s="799"/>
    </row>
    <row r="11164" spans="1:11" ht="25.5">
      <c r="A11164" s="799"/>
      <c r="B11164" s="802"/>
      <c r="C11164" s="205" t="str">
        <f>'[3]New Statement'!F1684</f>
        <v xml:space="preserve">Moman Abad Siry Syed Town </v>
      </c>
      <c r="D11164" s="25">
        <f>'[3]New Statement'!G1684</f>
        <v>149520602</v>
      </c>
      <c r="E11164" s="110"/>
      <c r="F11164" s="25"/>
      <c r="G11164" s="25">
        <f>'[3]New Statement'!I1684</f>
        <v>334</v>
      </c>
      <c r="H11164" s="110">
        <f>SUM(F11164:G11164)</f>
        <v>334</v>
      </c>
      <c r="I11164" s="799"/>
      <c r="J11164" s="799"/>
      <c r="K11164" s="799"/>
    </row>
    <row r="11165" spans="1:11" ht="25.5">
      <c r="A11165" s="799"/>
      <c r="B11165" s="802"/>
      <c r="C11165" s="205" t="str">
        <f>'[3]New Statement'!F1687</f>
        <v>C Block Moman Abad</v>
      </c>
      <c r="D11165" s="25">
        <f>'[3]New Statement'!G1687</f>
        <v>149520605</v>
      </c>
      <c r="E11165" s="110"/>
      <c r="F11165" s="25"/>
      <c r="G11165" s="25">
        <f>'[3]New Statement'!I1687</f>
        <v>323</v>
      </c>
      <c r="H11165" s="110">
        <f>SUM(F11165:G11165)</f>
        <v>323</v>
      </c>
      <c r="I11165" s="799"/>
      <c r="J11165" s="799"/>
      <c r="K11165" s="799"/>
    </row>
    <row r="11166" spans="1:11">
      <c r="A11166" s="800"/>
      <c r="B11166" s="803"/>
      <c r="C11166" s="788" t="s">
        <v>3493</v>
      </c>
      <c r="D11166" s="789"/>
      <c r="E11166" s="26"/>
      <c r="F11166" s="203">
        <f>SUM(F11161:F11165)</f>
        <v>0</v>
      </c>
      <c r="G11166" s="203">
        <f>SUM(G11161:G11165)</f>
        <v>1199</v>
      </c>
      <c r="H11166" s="203">
        <f>SUM(H11161:H11165)</f>
        <v>1199</v>
      </c>
      <c r="I11166" s="800"/>
      <c r="J11166" s="800"/>
      <c r="K11166" s="800"/>
    </row>
    <row r="11167" spans="1:11" ht="25.5">
      <c r="A11167" s="798">
        <v>95</v>
      </c>
      <c r="B11167" s="819" t="s">
        <v>3721</v>
      </c>
      <c r="C11167" s="204" t="str">
        <f>'[3]New Statement'!F1679</f>
        <v xml:space="preserve">Sir Syed Town A Block </v>
      </c>
      <c r="D11167" s="23">
        <f>'[3]New Statement'!G1679</f>
        <v>149520501</v>
      </c>
      <c r="E11167" s="110"/>
      <c r="F11167" s="23">
        <f>'[3]New Statement'!H1679</f>
        <v>2</v>
      </c>
      <c r="G11167" s="23"/>
      <c r="H11167" s="110">
        <f t="shared" ref="H11167:H11172" si="152">SUM(F11167:G11167)</f>
        <v>2</v>
      </c>
      <c r="I11167" s="798">
        <v>3</v>
      </c>
      <c r="J11167" s="798" t="s">
        <v>3494</v>
      </c>
      <c r="K11167" s="798">
        <f>SUM(I11167:J11173)</f>
        <v>3</v>
      </c>
    </row>
    <row r="11168" spans="1:11" ht="25.5">
      <c r="A11168" s="799"/>
      <c r="B11168" s="820"/>
      <c r="C11168" s="204" t="str">
        <f>'[3]New Statement'!F1680</f>
        <v xml:space="preserve">Sir Syed Town A Block </v>
      </c>
      <c r="D11168" s="23">
        <f>'[3]New Statement'!G1680</f>
        <v>149520502</v>
      </c>
      <c r="E11168" s="110"/>
      <c r="F11168" s="23">
        <f>'[3]New Statement'!H1680</f>
        <v>234</v>
      </c>
      <c r="G11168" s="23"/>
      <c r="H11168" s="110">
        <f t="shared" si="152"/>
        <v>234</v>
      </c>
      <c r="I11168" s="799"/>
      <c r="J11168" s="799"/>
      <c r="K11168" s="799"/>
    </row>
    <row r="11169" spans="1:11" ht="25.5">
      <c r="A11169" s="799"/>
      <c r="B11169" s="820"/>
      <c r="C11169" s="204" t="str">
        <f>'[3]New Statement'!F1681</f>
        <v xml:space="preserve">Sir Syed Town A Block </v>
      </c>
      <c r="D11169" s="23">
        <f>'[3]New Statement'!G1681</f>
        <v>149520503</v>
      </c>
      <c r="E11169" s="110"/>
      <c r="F11169" s="23">
        <f>'[3]New Statement'!H1681</f>
        <v>414</v>
      </c>
      <c r="G11169" s="23"/>
      <c r="H11169" s="110">
        <f t="shared" si="152"/>
        <v>414</v>
      </c>
      <c r="I11169" s="799"/>
      <c r="J11169" s="799"/>
      <c r="K11169" s="799"/>
    </row>
    <row r="11170" spans="1:11" ht="25.5">
      <c r="A11170" s="799"/>
      <c r="B11170" s="820"/>
      <c r="C11170" s="204" t="str">
        <f>'[3]New Statement'!F1682</f>
        <v xml:space="preserve">Sir Syed Town A Block </v>
      </c>
      <c r="D11170" s="23">
        <f>'[3]New Statement'!G1682</f>
        <v>149520504</v>
      </c>
      <c r="E11170" s="110"/>
      <c r="F11170" s="23">
        <f>'[3]New Statement'!H1682</f>
        <v>316</v>
      </c>
      <c r="G11170" s="23"/>
      <c r="H11170" s="110">
        <f t="shared" si="152"/>
        <v>316</v>
      </c>
      <c r="I11170" s="799"/>
      <c r="J11170" s="799"/>
      <c r="K11170" s="799"/>
    </row>
    <row r="11171" spans="1:11" ht="25.5">
      <c r="A11171" s="799"/>
      <c r="B11171" s="820"/>
      <c r="C11171" s="204" t="str">
        <f>'[3]New Statement'!F1683</f>
        <v xml:space="preserve">Moman Abad Siry Syed Town </v>
      </c>
      <c r="D11171" s="23">
        <f>'[3]New Statement'!G1683</f>
        <v>149520601</v>
      </c>
      <c r="E11171" s="110"/>
      <c r="F11171" s="23">
        <f>'[3]New Statement'!H1683</f>
        <v>226</v>
      </c>
      <c r="G11171" s="23"/>
      <c r="H11171" s="110">
        <f t="shared" si="152"/>
        <v>226</v>
      </c>
      <c r="I11171" s="799"/>
      <c r="J11171" s="799"/>
      <c r="K11171" s="799"/>
    </row>
    <row r="11172" spans="1:11" ht="25.5">
      <c r="A11172" s="799"/>
      <c r="B11172" s="820"/>
      <c r="C11172" s="204" t="str">
        <f>'[3]New Statement'!F1688</f>
        <v>C Block Moman Abad</v>
      </c>
      <c r="D11172" s="23">
        <f>'[3]New Statement'!G1688</f>
        <v>149520606</v>
      </c>
      <c r="E11172" s="110"/>
      <c r="F11172" s="23">
        <f>'[3]New Statement'!H1688</f>
        <v>338</v>
      </c>
      <c r="G11172" s="23"/>
      <c r="H11172" s="110">
        <f t="shared" si="152"/>
        <v>338</v>
      </c>
      <c r="I11172" s="799"/>
      <c r="J11172" s="799"/>
      <c r="K11172" s="799"/>
    </row>
    <row r="11173" spans="1:11">
      <c r="A11173" s="800"/>
      <c r="B11173" s="821"/>
      <c r="C11173" s="788" t="s">
        <v>3493</v>
      </c>
      <c r="D11173" s="789"/>
      <c r="E11173" s="26"/>
      <c r="F11173" s="203">
        <f>SUM(F11167:F11172)</f>
        <v>1530</v>
      </c>
      <c r="G11173" s="203">
        <f>SUM(G11167:G11172)</f>
        <v>0</v>
      </c>
      <c r="H11173" s="203">
        <f>SUM(H11167:H11172)</f>
        <v>1530</v>
      </c>
      <c r="I11173" s="800"/>
      <c r="J11173" s="800"/>
      <c r="K11173" s="800"/>
    </row>
    <row r="11174" spans="1:11" ht="25.5">
      <c r="A11174" s="798">
        <v>96</v>
      </c>
      <c r="B11174" s="801" t="s">
        <v>3720</v>
      </c>
      <c r="C11174" s="204" t="str">
        <f>'[3]New Statement'!F1679</f>
        <v xml:space="preserve">Sir Syed Town A Block </v>
      </c>
      <c r="D11174" s="23">
        <f>'[3]New Statement'!G1679</f>
        <v>149520501</v>
      </c>
      <c r="E11174" s="110"/>
      <c r="F11174" s="23"/>
      <c r="G11174" s="23">
        <f>'[3]New Statement'!I1679</f>
        <v>1</v>
      </c>
      <c r="H11174" s="110">
        <f t="shared" ref="H11174:H11179" si="153">SUM(F11174:G11174)</f>
        <v>1</v>
      </c>
      <c r="I11174" s="798" t="s">
        <v>3494</v>
      </c>
      <c r="J11174" s="798">
        <v>3</v>
      </c>
      <c r="K11174" s="798">
        <f>SUM(I11174:J11180)</f>
        <v>3</v>
      </c>
    </row>
    <row r="11175" spans="1:11" ht="25.5">
      <c r="A11175" s="799"/>
      <c r="B11175" s="802"/>
      <c r="C11175" s="204" t="str">
        <f>'[3]New Statement'!F1680</f>
        <v xml:space="preserve">Sir Syed Town A Block </v>
      </c>
      <c r="D11175" s="23">
        <f>'[3]New Statement'!G1680</f>
        <v>149520502</v>
      </c>
      <c r="E11175" s="110"/>
      <c r="F11175" s="23"/>
      <c r="G11175" s="23">
        <f>'[3]New Statement'!I1680</f>
        <v>203</v>
      </c>
      <c r="H11175" s="110">
        <f t="shared" si="153"/>
        <v>203</v>
      </c>
      <c r="I11175" s="799"/>
      <c r="J11175" s="799"/>
      <c r="K11175" s="799"/>
    </row>
    <row r="11176" spans="1:11" ht="25.5">
      <c r="A11176" s="799"/>
      <c r="B11176" s="802"/>
      <c r="C11176" s="204" t="str">
        <f>'[3]New Statement'!F1681</f>
        <v xml:space="preserve">Sir Syed Town A Block </v>
      </c>
      <c r="D11176" s="23">
        <f>'[3]New Statement'!G1681</f>
        <v>149520503</v>
      </c>
      <c r="E11176" s="110"/>
      <c r="F11176" s="23"/>
      <c r="G11176" s="23">
        <f>'[3]New Statement'!I1681</f>
        <v>303</v>
      </c>
      <c r="H11176" s="110">
        <f t="shared" si="153"/>
        <v>303</v>
      </c>
      <c r="I11176" s="799"/>
      <c r="J11176" s="799"/>
      <c r="K11176" s="799"/>
    </row>
    <row r="11177" spans="1:11" ht="25.5">
      <c r="A11177" s="799"/>
      <c r="B11177" s="802"/>
      <c r="C11177" s="204" t="str">
        <f>'[3]New Statement'!F1682</f>
        <v xml:space="preserve">Sir Syed Town A Block </v>
      </c>
      <c r="D11177" s="23">
        <f>'[3]New Statement'!G1682</f>
        <v>149520504</v>
      </c>
      <c r="E11177" s="110"/>
      <c r="F11177" s="23"/>
      <c r="G11177" s="23">
        <f>'[3]New Statement'!I1682</f>
        <v>221</v>
      </c>
      <c r="H11177" s="110">
        <f t="shared" si="153"/>
        <v>221</v>
      </c>
      <c r="I11177" s="799"/>
      <c r="J11177" s="799"/>
      <c r="K11177" s="799"/>
    </row>
    <row r="11178" spans="1:11" ht="25.5">
      <c r="A11178" s="799"/>
      <c r="B11178" s="802"/>
      <c r="C11178" s="204" t="str">
        <f>'[3]New Statement'!F1683</f>
        <v xml:space="preserve">Moman Abad Siry Syed Town </v>
      </c>
      <c r="D11178" s="23">
        <f>'[3]New Statement'!G1683</f>
        <v>149520601</v>
      </c>
      <c r="E11178" s="110"/>
      <c r="F11178" s="23"/>
      <c r="G11178" s="23">
        <f>'[3]New Statement'!I1683</f>
        <v>179</v>
      </c>
      <c r="H11178" s="110">
        <f t="shared" si="153"/>
        <v>179</v>
      </c>
      <c r="I11178" s="799"/>
      <c r="J11178" s="799"/>
      <c r="K11178" s="799"/>
    </row>
    <row r="11179" spans="1:11" ht="25.5">
      <c r="A11179" s="799"/>
      <c r="B11179" s="802"/>
      <c r="C11179" s="204" t="str">
        <f>'[3]New Statement'!F1688</f>
        <v>C Block Moman Abad</v>
      </c>
      <c r="D11179" s="23">
        <f>'[3]New Statement'!G1688</f>
        <v>149520606</v>
      </c>
      <c r="E11179" s="110"/>
      <c r="F11179" s="23"/>
      <c r="G11179" s="23">
        <f>'[3]New Statement'!I1688</f>
        <v>250</v>
      </c>
      <c r="H11179" s="110">
        <f t="shared" si="153"/>
        <v>250</v>
      </c>
      <c r="I11179" s="799"/>
      <c r="J11179" s="799"/>
      <c r="K11179" s="799"/>
    </row>
    <row r="11180" spans="1:11">
      <c r="A11180" s="800"/>
      <c r="B11180" s="803"/>
      <c r="C11180" s="788" t="s">
        <v>3493</v>
      </c>
      <c r="D11180" s="789"/>
      <c r="E11180" s="26"/>
      <c r="F11180" s="203">
        <f>SUM(F11174:F11179)</f>
        <v>0</v>
      </c>
      <c r="G11180" s="203">
        <f>SUM(G11174:G11179)</f>
        <v>1157</v>
      </c>
      <c r="H11180" s="203">
        <f>SUM(H11174:H11179)</f>
        <v>1157</v>
      </c>
      <c r="I11180" s="800"/>
      <c r="J11180" s="800"/>
      <c r="K11180" s="800"/>
    </row>
    <row r="11181" spans="1:11" ht="25.5">
      <c r="A11181" s="798">
        <v>97</v>
      </c>
      <c r="B11181" s="801" t="s">
        <v>3719</v>
      </c>
      <c r="C11181" s="204" t="str">
        <f>'[3]New Statement'!F1675</f>
        <v xml:space="preserve">Sir Syed Town D Block </v>
      </c>
      <c r="D11181" s="23">
        <f>'[3]New Statement'!G1675</f>
        <v>149520404</v>
      </c>
      <c r="E11181" s="110"/>
      <c r="F11181" s="23">
        <f>'[3]New Statement'!H1675</f>
        <v>374</v>
      </c>
      <c r="G11181" s="23"/>
      <c r="H11181" s="110">
        <f>SUM(F11181:G11181)</f>
        <v>374</v>
      </c>
      <c r="I11181" s="798">
        <v>3</v>
      </c>
      <c r="J11181" s="798" t="s">
        <v>3494</v>
      </c>
      <c r="K11181" s="798">
        <f>SUM(I11181:J11184)</f>
        <v>3</v>
      </c>
    </row>
    <row r="11182" spans="1:11" ht="25.5">
      <c r="A11182" s="799"/>
      <c r="B11182" s="802"/>
      <c r="C11182" s="204" t="str">
        <f>'[3]New Statement'!F1685</f>
        <v xml:space="preserve">C Block Sir Syed Town </v>
      </c>
      <c r="D11182" s="23">
        <f>'[3]New Statement'!G1685</f>
        <v>149520603</v>
      </c>
      <c r="E11182" s="110"/>
      <c r="F11182" s="23">
        <f>'[3]New Statement'!H1685</f>
        <v>502</v>
      </c>
      <c r="G11182" s="23"/>
      <c r="H11182" s="110">
        <f>SUM(F11182:G11182)</f>
        <v>502</v>
      </c>
      <c r="I11182" s="799"/>
      <c r="J11182" s="799"/>
      <c r="K11182" s="799"/>
    </row>
    <row r="11183" spans="1:11" ht="25.5">
      <c r="A11183" s="799"/>
      <c r="B11183" s="802"/>
      <c r="C11183" s="204" t="str">
        <f>'[3]New Statement'!F1686</f>
        <v>C Block Moman Abad</v>
      </c>
      <c r="D11183" s="23">
        <f>'[3]New Statement'!G1686</f>
        <v>149520604</v>
      </c>
      <c r="E11183" s="110"/>
      <c r="F11183" s="23">
        <f>'[3]New Statement'!H1686</f>
        <v>365</v>
      </c>
      <c r="G11183" s="23"/>
      <c r="H11183" s="110">
        <f>SUM(F11183:G11183)</f>
        <v>365</v>
      </c>
      <c r="I11183" s="799"/>
      <c r="J11183" s="799"/>
      <c r="K11183" s="799"/>
    </row>
    <row r="11184" spans="1:11">
      <c r="A11184" s="800"/>
      <c r="B11184" s="803"/>
      <c r="C11184" s="788" t="s">
        <v>3493</v>
      </c>
      <c r="D11184" s="789"/>
      <c r="E11184" s="26"/>
      <c r="F11184" s="203">
        <f>SUM(F11181:F11183)</f>
        <v>1241</v>
      </c>
      <c r="G11184" s="203">
        <f>SUM(G11181:G11183)</f>
        <v>0</v>
      </c>
      <c r="H11184" s="203">
        <f>SUM(H11181:H11183)</f>
        <v>1241</v>
      </c>
      <c r="I11184" s="800"/>
      <c r="J11184" s="800"/>
      <c r="K11184" s="800"/>
    </row>
    <row r="11185" spans="1:11" ht="25.5">
      <c r="A11185" s="798">
        <v>98</v>
      </c>
      <c r="B11185" s="801" t="s">
        <v>3718</v>
      </c>
      <c r="C11185" s="204" t="str">
        <f>'[3]New Statement'!F1675</f>
        <v xml:space="preserve">Sir Syed Town D Block </v>
      </c>
      <c r="D11185" s="23">
        <f>'[3]New Statement'!G1675</f>
        <v>149520404</v>
      </c>
      <c r="E11185" s="110"/>
      <c r="F11185" s="23"/>
      <c r="G11185" s="23">
        <f>'[3]New Statement'!I1675</f>
        <v>311</v>
      </c>
      <c r="H11185" s="110">
        <f>SUM(F11185:G11185)</f>
        <v>311</v>
      </c>
      <c r="I11185" s="798" t="s">
        <v>3494</v>
      </c>
      <c r="J11185" s="798">
        <v>2</v>
      </c>
      <c r="K11185" s="798">
        <f>SUM(I11185:J11188)</f>
        <v>2</v>
      </c>
    </row>
    <row r="11186" spans="1:11" ht="25.5">
      <c r="A11186" s="799"/>
      <c r="B11186" s="802"/>
      <c r="C11186" s="204" t="str">
        <f>'[3]New Statement'!F1685</f>
        <v xml:space="preserve">C Block Sir Syed Town </v>
      </c>
      <c r="D11186" s="23">
        <f>'[3]New Statement'!G1685</f>
        <v>149520603</v>
      </c>
      <c r="E11186" s="110"/>
      <c r="F11186" s="23"/>
      <c r="G11186" s="23">
        <f>'[3]New Statement'!I1685</f>
        <v>358</v>
      </c>
      <c r="H11186" s="110">
        <f>SUM(F11186:G11186)</f>
        <v>358</v>
      </c>
      <c r="I11186" s="799"/>
      <c r="J11186" s="799"/>
      <c r="K11186" s="799"/>
    </row>
    <row r="11187" spans="1:11" ht="25.5">
      <c r="A11187" s="799"/>
      <c r="B11187" s="802"/>
      <c r="C11187" s="204" t="str">
        <f>'[3]New Statement'!F1686</f>
        <v>C Block Moman Abad</v>
      </c>
      <c r="D11187" s="23">
        <f>'[3]New Statement'!G1686</f>
        <v>149520604</v>
      </c>
      <c r="E11187" s="110"/>
      <c r="F11187" s="23"/>
      <c r="G11187" s="23">
        <f>'[3]New Statement'!I1686</f>
        <v>251</v>
      </c>
      <c r="H11187" s="110">
        <f>SUM(F11187:G11187)</f>
        <v>251</v>
      </c>
      <c r="I11187" s="799"/>
      <c r="J11187" s="799"/>
      <c r="K11187" s="799"/>
    </row>
    <row r="11188" spans="1:11">
      <c r="A11188" s="800"/>
      <c r="B11188" s="803"/>
      <c r="C11188" s="788" t="s">
        <v>3493</v>
      </c>
      <c r="D11188" s="789"/>
      <c r="E11188" s="26"/>
      <c r="F11188" s="203">
        <f>SUM(F11185:F11187)</f>
        <v>0</v>
      </c>
      <c r="G11188" s="203">
        <f>SUM(G11185:G11187)</f>
        <v>920</v>
      </c>
      <c r="H11188" s="203">
        <f>SUM(H11185:H11187)</f>
        <v>920</v>
      </c>
      <c r="I11188" s="800"/>
      <c r="J11188" s="800"/>
      <c r="K11188" s="800"/>
    </row>
    <row r="11189" spans="1:11" ht="25.5">
      <c r="A11189" s="798">
        <v>99</v>
      </c>
      <c r="B11189" s="801" t="s">
        <v>3717</v>
      </c>
      <c r="C11189" s="204" t="str">
        <f>'[3]New Statement'!F1691</f>
        <v>Lal Mill Chowk Factory Area</v>
      </c>
      <c r="D11189" s="23">
        <f>'[3]New Statement'!G1691</f>
        <v>149530101</v>
      </c>
      <c r="E11189" s="110"/>
      <c r="F11189" s="23">
        <f>'[3]New Statement'!H1691</f>
        <v>230</v>
      </c>
      <c r="G11189" s="23"/>
      <c r="H11189" s="110">
        <f>SUM(F11189:G11189)</f>
        <v>230</v>
      </c>
      <c r="I11189" s="798">
        <v>3</v>
      </c>
      <c r="J11189" s="798" t="s">
        <v>3494</v>
      </c>
      <c r="K11189" s="798">
        <f>SUM(I11189:J11194)</f>
        <v>3</v>
      </c>
    </row>
    <row r="11190" spans="1:11" ht="25.5">
      <c r="A11190" s="799"/>
      <c r="B11190" s="802"/>
      <c r="C11190" s="204" t="str">
        <f>'[3]New Statement'!F1692</f>
        <v>Almadina Commercial Market</v>
      </c>
      <c r="D11190" s="23">
        <f>'[3]New Statement'!G1692</f>
        <v>149530102</v>
      </c>
      <c r="E11190" s="110"/>
      <c r="F11190" s="23">
        <f>'[3]New Statement'!H1692</f>
        <v>87</v>
      </c>
      <c r="G11190" s="23"/>
      <c r="H11190" s="110">
        <f>SUM(F11190:G11190)</f>
        <v>87</v>
      </c>
      <c r="I11190" s="799"/>
      <c r="J11190" s="799"/>
      <c r="K11190" s="799"/>
    </row>
    <row r="11191" spans="1:11" ht="25.5">
      <c r="A11191" s="799"/>
      <c r="B11191" s="802"/>
      <c r="C11191" s="204" t="str">
        <f>'[3]New Statement'!F1693</f>
        <v>Almadina Commercial Market</v>
      </c>
      <c r="D11191" s="23">
        <f>'[3]New Statement'!G1693</f>
        <v>149530103</v>
      </c>
      <c r="E11191" s="110"/>
      <c r="F11191" s="23">
        <f>'[3]New Statement'!H1693</f>
        <v>287</v>
      </c>
      <c r="G11191" s="23"/>
      <c r="H11191" s="110">
        <f>SUM(F11191:G11191)</f>
        <v>287</v>
      </c>
      <c r="I11191" s="799"/>
      <c r="J11191" s="799"/>
      <c r="K11191" s="799"/>
    </row>
    <row r="11192" spans="1:11" ht="25.5">
      <c r="A11192" s="799"/>
      <c r="B11192" s="802"/>
      <c r="C11192" s="204" t="str">
        <f>'[3]New Statement'!F1694</f>
        <v>Ahata Krishon Nagar Factory Area</v>
      </c>
      <c r="D11192" s="23">
        <f>'[3]New Statement'!G1694</f>
        <v>149530104</v>
      </c>
      <c r="E11192" s="110"/>
      <c r="F11192" s="23">
        <f>'[3]New Statement'!H1694</f>
        <v>213</v>
      </c>
      <c r="G11192" s="23"/>
      <c r="H11192" s="110">
        <f>SUM(F11192:G11192)</f>
        <v>213</v>
      </c>
      <c r="I11192" s="799"/>
      <c r="J11192" s="799"/>
      <c r="K11192" s="799"/>
    </row>
    <row r="11193" spans="1:11" ht="25.5">
      <c r="A11193" s="799"/>
      <c r="B11193" s="802"/>
      <c r="C11193" s="204" t="str">
        <f>'[3]New Statement'!F1695</f>
        <v>Ahata Gari Mill Factory Area</v>
      </c>
      <c r="D11193" s="23">
        <f>'[3]New Statement'!G1695</f>
        <v>149530105</v>
      </c>
      <c r="E11193" s="110"/>
      <c r="F11193" s="23">
        <f>'[3]New Statement'!H1695</f>
        <v>603</v>
      </c>
      <c r="G11193" s="23"/>
      <c r="H11193" s="110">
        <f>SUM(F11193:G11193)</f>
        <v>603</v>
      </c>
      <c r="I11193" s="799"/>
      <c r="J11193" s="799"/>
      <c r="K11193" s="799"/>
    </row>
    <row r="11194" spans="1:11">
      <c r="A11194" s="800"/>
      <c r="B11194" s="803"/>
      <c r="C11194" s="788" t="s">
        <v>3493</v>
      </c>
      <c r="D11194" s="789"/>
      <c r="E11194" s="26"/>
      <c r="F11194" s="203">
        <f>SUM(F11189:F11193)</f>
        <v>1420</v>
      </c>
      <c r="G11194" s="203">
        <f>SUM(G11189:G11193)</f>
        <v>0</v>
      </c>
      <c r="H11194" s="203">
        <f>SUM(H11189:H11193)</f>
        <v>1420</v>
      </c>
      <c r="I11194" s="800"/>
      <c r="J11194" s="800"/>
      <c r="K11194" s="800"/>
    </row>
    <row r="11195" spans="1:11" ht="25.5">
      <c r="A11195" s="798">
        <v>100</v>
      </c>
      <c r="B11195" s="801" t="s">
        <v>3716</v>
      </c>
      <c r="C11195" s="204" t="str">
        <f>'[3]New Statement'!F1691</f>
        <v>Lal Mill Chowk Factory Area</v>
      </c>
      <c r="D11195" s="23">
        <f>'[3]New Statement'!G1691</f>
        <v>149530101</v>
      </c>
      <c r="E11195" s="110"/>
      <c r="F11195" s="23"/>
      <c r="G11195" s="23">
        <f>'[3]New Statement'!I1691</f>
        <v>185</v>
      </c>
      <c r="H11195" s="110">
        <f>SUM(F11195:G11195)</f>
        <v>185</v>
      </c>
      <c r="I11195" s="798" t="s">
        <v>3494</v>
      </c>
      <c r="J11195" s="798">
        <v>2</v>
      </c>
      <c r="K11195" s="798">
        <f>SUM(I11195:J11200)</f>
        <v>2</v>
      </c>
    </row>
    <row r="11196" spans="1:11" ht="25.5">
      <c r="A11196" s="799"/>
      <c r="B11196" s="802"/>
      <c r="C11196" s="204" t="str">
        <f>'[3]New Statement'!F1692</f>
        <v>Almadina Commercial Market</v>
      </c>
      <c r="D11196" s="23">
        <f>'[3]New Statement'!G1692</f>
        <v>149530102</v>
      </c>
      <c r="E11196" s="110"/>
      <c r="F11196" s="23"/>
      <c r="G11196" s="23">
        <f>'[3]New Statement'!I1692</f>
        <v>66</v>
      </c>
      <c r="H11196" s="110">
        <f>SUM(F11196:G11196)</f>
        <v>66</v>
      </c>
      <c r="I11196" s="799"/>
      <c r="J11196" s="799"/>
      <c r="K11196" s="799"/>
    </row>
    <row r="11197" spans="1:11" ht="25.5">
      <c r="A11197" s="799"/>
      <c r="B11197" s="802"/>
      <c r="C11197" s="204" t="str">
        <f>'[3]New Statement'!F1693</f>
        <v>Almadina Commercial Market</v>
      </c>
      <c r="D11197" s="23">
        <f>'[3]New Statement'!G1693</f>
        <v>149530103</v>
      </c>
      <c r="E11197" s="110"/>
      <c r="F11197" s="23"/>
      <c r="G11197" s="23">
        <f>'[3]New Statement'!I1693</f>
        <v>188</v>
      </c>
      <c r="H11197" s="110">
        <f>SUM(F11197:G11197)</f>
        <v>188</v>
      </c>
      <c r="I11197" s="799"/>
      <c r="J11197" s="799"/>
      <c r="K11197" s="799"/>
    </row>
    <row r="11198" spans="1:11" ht="25.5">
      <c r="A11198" s="799"/>
      <c r="B11198" s="802"/>
      <c r="C11198" s="204" t="str">
        <f>'[3]New Statement'!F1694</f>
        <v>Ahata Krishon Nagar Factory Area</v>
      </c>
      <c r="D11198" s="23">
        <f>'[3]New Statement'!G1694</f>
        <v>149530104</v>
      </c>
      <c r="E11198" s="110"/>
      <c r="F11198" s="23"/>
      <c r="G11198" s="23">
        <f>'[3]New Statement'!I1694</f>
        <v>176</v>
      </c>
      <c r="H11198" s="110">
        <f>SUM(F11198:G11198)</f>
        <v>176</v>
      </c>
      <c r="I11198" s="799"/>
      <c r="J11198" s="799"/>
      <c r="K11198" s="799"/>
    </row>
    <row r="11199" spans="1:11" ht="25.5">
      <c r="A11199" s="799"/>
      <c r="B11199" s="802"/>
      <c r="C11199" s="204" t="str">
        <f>'[3]New Statement'!F1695</f>
        <v>Ahata Gari Mill Factory Area</v>
      </c>
      <c r="D11199" s="23">
        <f>'[3]New Statement'!G1695</f>
        <v>149530105</v>
      </c>
      <c r="E11199" s="110"/>
      <c r="F11199" s="23"/>
      <c r="G11199" s="23">
        <f>'[3]New Statement'!I1695</f>
        <v>441</v>
      </c>
      <c r="H11199" s="110">
        <f>SUM(F11199:G11199)</f>
        <v>441</v>
      </c>
      <c r="I11199" s="799"/>
      <c r="J11199" s="799"/>
      <c r="K11199" s="799"/>
    </row>
    <row r="11200" spans="1:11">
      <c r="A11200" s="800"/>
      <c r="B11200" s="803"/>
      <c r="C11200" s="788" t="s">
        <v>3493</v>
      </c>
      <c r="D11200" s="789"/>
      <c r="E11200" s="26"/>
      <c r="F11200" s="203">
        <f>SUM(F11195:F11199)</f>
        <v>0</v>
      </c>
      <c r="G11200" s="203">
        <f>SUM(G11195:G11199)</f>
        <v>1056</v>
      </c>
      <c r="H11200" s="203">
        <f>SUM(H11195:H11199)</f>
        <v>1056</v>
      </c>
      <c r="I11200" s="800"/>
      <c r="J11200" s="800"/>
      <c r="K11200" s="800"/>
    </row>
    <row r="11201" spans="1:11">
      <c r="A11201" s="798">
        <v>101</v>
      </c>
      <c r="B11201" s="801" t="s">
        <v>3715</v>
      </c>
      <c r="C11201" s="204" t="str">
        <f>'[3]New Statement'!F1696</f>
        <v>Factory Area</v>
      </c>
      <c r="D11201" s="23">
        <f>'[3]New Statement'!G1696</f>
        <v>149530106</v>
      </c>
      <c r="E11201" s="110"/>
      <c r="F11201" s="23">
        <f>'[3]New Statement'!H1696</f>
        <v>477</v>
      </c>
      <c r="G11201" s="23"/>
      <c r="H11201" s="110">
        <f>SUM(F11201:G11201)</f>
        <v>477</v>
      </c>
      <c r="I11201" s="798">
        <v>3</v>
      </c>
      <c r="J11201" s="798" t="s">
        <v>3494</v>
      </c>
      <c r="K11201" s="798">
        <f>SUM(I11201:J11203)</f>
        <v>3</v>
      </c>
    </row>
    <row r="11202" spans="1:11">
      <c r="A11202" s="799"/>
      <c r="B11202" s="802"/>
      <c r="C11202" s="204" t="str">
        <f>'[3]New Statement'!F1697</f>
        <v>Factory Area</v>
      </c>
      <c r="D11202" s="23">
        <f>'[3]New Statement'!G1697</f>
        <v>149530107</v>
      </c>
      <c r="E11202" s="110"/>
      <c r="F11202" s="23">
        <f>'[3]New Statement'!H1697</f>
        <v>954</v>
      </c>
      <c r="G11202" s="23"/>
      <c r="H11202" s="110">
        <f>SUM(F11202:G11202)</f>
        <v>954</v>
      </c>
      <c r="I11202" s="799"/>
      <c r="J11202" s="799"/>
      <c r="K11202" s="799"/>
    </row>
    <row r="11203" spans="1:11">
      <c r="A11203" s="800"/>
      <c r="B11203" s="803"/>
      <c r="C11203" s="788" t="s">
        <v>3493</v>
      </c>
      <c r="D11203" s="789"/>
      <c r="E11203" s="26"/>
      <c r="F11203" s="203">
        <f>SUM(F11201:F11202)</f>
        <v>1431</v>
      </c>
      <c r="G11203" s="203">
        <f>SUM(G11201:G11202)</f>
        <v>0</v>
      </c>
      <c r="H11203" s="203">
        <f>SUM(H11201:H11202)</f>
        <v>1431</v>
      </c>
      <c r="I11203" s="800"/>
      <c r="J11203" s="800"/>
      <c r="K11203" s="800"/>
    </row>
    <row r="11204" spans="1:11">
      <c r="A11204" s="798">
        <v>102</v>
      </c>
      <c r="B11204" s="801" t="s">
        <v>3714</v>
      </c>
      <c r="C11204" s="204" t="str">
        <f>'[3]New Statement'!F1696</f>
        <v>Factory Area</v>
      </c>
      <c r="D11204" s="23">
        <f>'[3]New Statement'!G1696</f>
        <v>149530106</v>
      </c>
      <c r="E11204" s="110"/>
      <c r="F11204" s="23"/>
      <c r="G11204" s="23">
        <f>'[3]New Statement'!I1696</f>
        <v>340</v>
      </c>
      <c r="H11204" s="110">
        <f>SUM(F11204:G11204)</f>
        <v>340</v>
      </c>
      <c r="I11204" s="798" t="s">
        <v>3494</v>
      </c>
      <c r="J11204" s="798">
        <v>2</v>
      </c>
      <c r="K11204" s="798">
        <f>SUM(I11204:J11206)</f>
        <v>2</v>
      </c>
    </row>
    <row r="11205" spans="1:11">
      <c r="A11205" s="799"/>
      <c r="B11205" s="802"/>
      <c r="C11205" s="204" t="str">
        <f>'[3]New Statement'!F1697</f>
        <v>Factory Area</v>
      </c>
      <c r="D11205" s="23">
        <f>'[3]New Statement'!G1697</f>
        <v>149530107</v>
      </c>
      <c r="E11205" s="110"/>
      <c r="F11205" s="23"/>
      <c r="G11205" s="23">
        <f>'[3]New Statement'!I1697</f>
        <v>735</v>
      </c>
      <c r="H11205" s="110">
        <f>SUM(F11205:G11205)</f>
        <v>735</v>
      </c>
      <c r="I11205" s="799"/>
      <c r="J11205" s="799"/>
      <c r="K11205" s="799"/>
    </row>
    <row r="11206" spans="1:11">
      <c r="A11206" s="800"/>
      <c r="B11206" s="803"/>
      <c r="C11206" s="788" t="s">
        <v>3493</v>
      </c>
      <c r="D11206" s="789"/>
      <c r="E11206" s="26"/>
      <c r="F11206" s="203">
        <f>SUM(F11204:F11205)</f>
        <v>0</v>
      </c>
      <c r="G11206" s="203">
        <f>SUM(G11204:G11205)</f>
        <v>1075</v>
      </c>
      <c r="H11206" s="203">
        <f>SUM(H11204:H11205)</f>
        <v>1075</v>
      </c>
      <c r="I11206" s="800"/>
      <c r="J11206" s="800"/>
      <c r="K11206" s="800"/>
    </row>
    <row r="11207" spans="1:11" ht="38.25">
      <c r="A11207" s="798">
        <v>103</v>
      </c>
      <c r="B11207" s="801" t="s">
        <v>3713</v>
      </c>
      <c r="C11207" s="204" t="str">
        <f>'[3]New Statement'!F1698</f>
        <v>Wapda Colony Sector 3 Factory Area</v>
      </c>
      <c r="D11207" s="23">
        <f>'[3]New Statement'!G1698</f>
        <v>149530201</v>
      </c>
      <c r="E11207" s="110"/>
      <c r="F11207" s="23">
        <f>'[3]New Statement'!H1698</f>
        <v>239</v>
      </c>
      <c r="G11207" s="23"/>
      <c r="H11207" s="110">
        <f>SUM(F11207:G11207)</f>
        <v>239</v>
      </c>
      <c r="I11207" s="798">
        <v>4</v>
      </c>
      <c r="J11207" s="798" t="s">
        <v>3494</v>
      </c>
      <c r="K11207" s="798">
        <f>SUM(I11207:J11212)</f>
        <v>4</v>
      </c>
    </row>
    <row r="11208" spans="1:11" ht="25.5">
      <c r="A11208" s="799"/>
      <c r="B11208" s="802"/>
      <c r="C11208" s="204" t="str">
        <f>'[3]New Statement'!F1699</f>
        <v>Qauid-e-Azam Town Factory Area</v>
      </c>
      <c r="D11208" s="23">
        <f>'[3]New Statement'!G1699</f>
        <v>149530202</v>
      </c>
      <c r="E11208" s="110"/>
      <c r="F11208" s="23">
        <f>'[3]New Statement'!H1699</f>
        <v>732</v>
      </c>
      <c r="G11208" s="23"/>
      <c r="H11208" s="110">
        <f>SUM(F11208:G11208)</f>
        <v>732</v>
      </c>
      <c r="I11208" s="799"/>
      <c r="J11208" s="799"/>
      <c r="K11208" s="799"/>
    </row>
    <row r="11209" spans="1:11" ht="25.5">
      <c r="A11209" s="799"/>
      <c r="B11209" s="802"/>
      <c r="C11209" s="204" t="str">
        <f>'[3]New Statement'!F1700</f>
        <v xml:space="preserve">Railway Phatic No.2 Kachi Abadi </v>
      </c>
      <c r="D11209" s="23">
        <f>'[3]New Statement'!G1700</f>
        <v>149530203</v>
      </c>
      <c r="E11209" s="110"/>
      <c r="F11209" s="23">
        <f>'[3]New Statement'!H1700</f>
        <v>298</v>
      </c>
      <c r="G11209" s="23"/>
      <c r="H11209" s="110">
        <f>SUM(F11209:G11209)</f>
        <v>298</v>
      </c>
      <c r="I11209" s="799"/>
      <c r="J11209" s="799"/>
      <c r="K11209" s="799"/>
    </row>
    <row r="11210" spans="1:11" ht="36">
      <c r="A11210" s="799"/>
      <c r="B11210" s="802"/>
      <c r="C11210" s="206" t="str">
        <f>'[3]New Statement'!F1701</f>
        <v xml:space="preserve">Old Central Jail No. 2 Qauid-e-Azam Town </v>
      </c>
      <c r="D11210" s="23">
        <f>'[3]New Statement'!G1701</f>
        <v>149530204</v>
      </c>
      <c r="E11210" s="110"/>
      <c r="F11210" s="23">
        <f>'[3]New Statement'!H1701</f>
        <v>299</v>
      </c>
      <c r="G11210" s="23"/>
      <c r="H11210" s="110">
        <f>SUM(F11210:G11210)</f>
        <v>299</v>
      </c>
      <c r="I11210" s="799"/>
      <c r="J11210" s="799"/>
      <c r="K11210" s="799"/>
    </row>
    <row r="11211" spans="1:11" ht="36">
      <c r="A11211" s="799"/>
      <c r="B11211" s="802"/>
      <c r="C11211" s="206" t="str">
        <f>'[3]New Statement'!F1702</f>
        <v xml:space="preserve">Old Central Jail No. 2 Qauid-e-Azam Town </v>
      </c>
      <c r="D11211" s="23">
        <f>'[3]New Statement'!G1702</f>
        <v>149530205</v>
      </c>
      <c r="E11211" s="110"/>
      <c r="F11211" s="23">
        <f>'[3]New Statement'!H1702</f>
        <v>186</v>
      </c>
      <c r="G11211" s="23"/>
      <c r="H11211" s="110">
        <f>SUM(F11211:G11211)</f>
        <v>186</v>
      </c>
      <c r="I11211" s="799"/>
      <c r="J11211" s="799"/>
      <c r="K11211" s="799"/>
    </row>
    <row r="11212" spans="1:11">
      <c r="A11212" s="800"/>
      <c r="B11212" s="803"/>
      <c r="C11212" s="788" t="s">
        <v>3493</v>
      </c>
      <c r="D11212" s="789"/>
      <c r="E11212" s="26"/>
      <c r="F11212" s="203">
        <f>SUM(F11207:F11211)</f>
        <v>1754</v>
      </c>
      <c r="G11212" s="203">
        <f>SUM(G11207:G11211)</f>
        <v>0</v>
      </c>
      <c r="H11212" s="203">
        <f>SUM(H11207:H11211)</f>
        <v>1754</v>
      </c>
      <c r="I11212" s="800"/>
      <c r="J11212" s="800"/>
      <c r="K11212" s="800"/>
    </row>
    <row r="11213" spans="1:11" ht="38.25">
      <c r="A11213" s="798">
        <v>104</v>
      </c>
      <c r="B11213" s="801" t="s">
        <v>3712</v>
      </c>
      <c r="C11213" s="204" t="str">
        <f>'[3]New Statement'!F1698</f>
        <v>Wapda Colony Sector 3 Factory Area</v>
      </c>
      <c r="D11213" s="23">
        <f>'[3]New Statement'!G1698</f>
        <v>149530201</v>
      </c>
      <c r="E11213" s="110"/>
      <c r="F11213" s="23"/>
      <c r="G11213" s="23">
        <f>'[3]New Statement'!I1698</f>
        <v>190</v>
      </c>
      <c r="H11213" s="110">
        <f>SUM(F11213:G11213)</f>
        <v>190</v>
      </c>
      <c r="I11213" s="798" t="s">
        <v>3494</v>
      </c>
      <c r="J11213" s="798">
        <v>3</v>
      </c>
      <c r="K11213" s="798">
        <f>SUM(I11213:J11218)</f>
        <v>3</v>
      </c>
    </row>
    <row r="11214" spans="1:11" ht="25.5">
      <c r="A11214" s="799"/>
      <c r="B11214" s="802"/>
      <c r="C11214" s="204" t="str">
        <f>'[3]New Statement'!F1699</f>
        <v>Qauid-e-Azam Town Factory Area</v>
      </c>
      <c r="D11214" s="23">
        <f>'[3]New Statement'!G1699</f>
        <v>149530202</v>
      </c>
      <c r="E11214" s="110"/>
      <c r="F11214" s="23"/>
      <c r="G11214" s="23">
        <f>'[3]New Statement'!I1699</f>
        <v>509</v>
      </c>
      <c r="H11214" s="110">
        <f>SUM(F11214:G11214)</f>
        <v>509</v>
      </c>
      <c r="I11214" s="799"/>
      <c r="J11214" s="799"/>
      <c r="K11214" s="799"/>
    </row>
    <row r="11215" spans="1:11" ht="25.5">
      <c r="A11215" s="799"/>
      <c r="B11215" s="802"/>
      <c r="C11215" s="204" t="str">
        <f>'[3]New Statement'!F1700</f>
        <v xml:space="preserve">Railway Phatic No.2 Kachi Abadi </v>
      </c>
      <c r="D11215" s="23">
        <f>'[3]New Statement'!G1700</f>
        <v>149530203</v>
      </c>
      <c r="E11215" s="110"/>
      <c r="F11215" s="23"/>
      <c r="G11215" s="23">
        <f>'[3]New Statement'!I1700</f>
        <v>235</v>
      </c>
      <c r="H11215" s="110">
        <f>SUM(F11215:G11215)</f>
        <v>235</v>
      </c>
      <c r="I11215" s="799"/>
      <c r="J11215" s="799"/>
      <c r="K11215" s="799"/>
    </row>
    <row r="11216" spans="1:11" ht="36">
      <c r="A11216" s="799"/>
      <c r="B11216" s="802"/>
      <c r="C11216" s="206" t="str">
        <f>'[3]New Statement'!F1701</f>
        <v xml:space="preserve">Old Central Jail No. 2 Qauid-e-Azam Town </v>
      </c>
      <c r="D11216" s="23">
        <f>'[3]New Statement'!G1701</f>
        <v>149530204</v>
      </c>
      <c r="E11216" s="110"/>
      <c r="F11216" s="23"/>
      <c r="G11216" s="23">
        <f>'[3]New Statement'!I1701</f>
        <v>233</v>
      </c>
      <c r="H11216" s="110">
        <f>SUM(F11216:G11216)</f>
        <v>233</v>
      </c>
      <c r="I11216" s="799"/>
      <c r="J11216" s="799"/>
      <c r="K11216" s="799"/>
    </row>
    <row r="11217" spans="1:11" ht="36">
      <c r="A11217" s="799"/>
      <c r="B11217" s="802"/>
      <c r="C11217" s="206" t="str">
        <f>'[3]New Statement'!F1702</f>
        <v xml:space="preserve">Old Central Jail No. 2 Qauid-e-Azam Town </v>
      </c>
      <c r="D11217" s="23">
        <f>'[3]New Statement'!G1702</f>
        <v>149530205</v>
      </c>
      <c r="E11217" s="110"/>
      <c r="F11217" s="23"/>
      <c r="G11217" s="23">
        <f>'[3]New Statement'!I1702</f>
        <v>136</v>
      </c>
      <c r="H11217" s="110">
        <f>SUM(F11217:G11217)</f>
        <v>136</v>
      </c>
      <c r="I11217" s="799"/>
      <c r="J11217" s="799"/>
      <c r="K11217" s="799"/>
    </row>
    <row r="11218" spans="1:11">
      <c r="A11218" s="800"/>
      <c r="B11218" s="803"/>
      <c r="C11218" s="788" t="s">
        <v>3493</v>
      </c>
      <c r="D11218" s="789"/>
      <c r="E11218" s="26"/>
      <c r="F11218" s="203">
        <f>SUM(F11213:F11217)</f>
        <v>0</v>
      </c>
      <c r="G11218" s="203">
        <f>SUM(G11213:G11217)</f>
        <v>1303</v>
      </c>
      <c r="H11218" s="203">
        <f>SUM(H11213:H11217)</f>
        <v>1303</v>
      </c>
      <c r="I11218" s="800"/>
      <c r="J11218" s="800"/>
      <c r="K11218" s="800"/>
    </row>
    <row r="11219" spans="1:11" ht="25.5">
      <c r="A11219" s="811">
        <v>105</v>
      </c>
      <c r="B11219" s="801" t="s">
        <v>3711</v>
      </c>
      <c r="C11219" s="204" t="str">
        <f>'[3]New Statement'!F1703</f>
        <v>Kachi Abadi Greeb Abad Factory Area</v>
      </c>
      <c r="D11219" s="23">
        <f>'[3]New Statement'!G1703</f>
        <v>149530301</v>
      </c>
      <c r="E11219" s="110"/>
      <c r="F11219" s="23">
        <f>'[3]New Statement'!H1703</f>
        <v>703</v>
      </c>
      <c r="G11219" s="23"/>
      <c r="H11219" s="110">
        <f>SUM(F11219:G11219)</f>
        <v>703</v>
      </c>
      <c r="I11219" s="811">
        <v>3</v>
      </c>
      <c r="J11219" s="811" t="s">
        <v>3494</v>
      </c>
      <c r="K11219" s="811">
        <f>SUM(I11219:J11221)</f>
        <v>3</v>
      </c>
    </row>
    <row r="11220" spans="1:11" ht="25.5">
      <c r="A11220" s="812"/>
      <c r="B11220" s="802"/>
      <c r="C11220" s="204" t="str">
        <f>'[3]New Statement'!F1704</f>
        <v>Kachi Abadi Greeb Abad Factory Area</v>
      </c>
      <c r="D11220" s="23">
        <f>'[3]New Statement'!G1704</f>
        <v>149530302</v>
      </c>
      <c r="E11220" s="110"/>
      <c r="F11220" s="23">
        <f>'[3]New Statement'!H1704</f>
        <v>617</v>
      </c>
      <c r="G11220" s="23"/>
      <c r="H11220" s="110">
        <f>SUM(F11220:G11220)</f>
        <v>617</v>
      </c>
      <c r="I11220" s="812"/>
      <c r="J11220" s="812"/>
      <c r="K11220" s="812"/>
    </row>
    <row r="11221" spans="1:11">
      <c r="A11221" s="813"/>
      <c r="B11221" s="803"/>
      <c r="C11221" s="788" t="s">
        <v>3493</v>
      </c>
      <c r="D11221" s="789"/>
      <c r="E11221" s="26"/>
      <c r="F11221" s="203">
        <f>SUM(F11219:F11220)</f>
        <v>1320</v>
      </c>
      <c r="G11221" s="203">
        <f>SUM(G11219:G11220)</f>
        <v>0</v>
      </c>
      <c r="H11221" s="203">
        <f>SUM(H11219:H11220)</f>
        <v>1320</v>
      </c>
      <c r="I11221" s="813"/>
      <c r="J11221" s="813"/>
      <c r="K11221" s="813"/>
    </row>
    <row r="11222" spans="1:11" ht="25.5">
      <c r="A11222" s="798">
        <v>106</v>
      </c>
      <c r="B11222" s="801" t="s">
        <v>3710</v>
      </c>
      <c r="C11222" s="204" t="str">
        <f>'[3]New Statement'!F1703</f>
        <v>Kachi Abadi Greeb Abad Factory Area</v>
      </c>
      <c r="D11222" s="23">
        <f>'[3]New Statement'!G1703</f>
        <v>149530301</v>
      </c>
      <c r="E11222" s="110"/>
      <c r="F11222" s="23"/>
      <c r="G11222" s="23">
        <f>'[3]New Statement'!I1703</f>
        <v>530</v>
      </c>
      <c r="H11222" s="110">
        <f>SUM(F11222:G11222)</f>
        <v>530</v>
      </c>
      <c r="I11222" s="798" t="s">
        <v>3494</v>
      </c>
      <c r="J11222" s="798">
        <v>2</v>
      </c>
      <c r="K11222" s="798">
        <f>SUM(I11222:J11224)</f>
        <v>2</v>
      </c>
    </row>
    <row r="11223" spans="1:11" ht="25.5">
      <c r="A11223" s="799"/>
      <c r="B11223" s="802"/>
      <c r="C11223" s="204" t="str">
        <f>'[3]New Statement'!F1704</f>
        <v>Kachi Abadi Greeb Abad Factory Area</v>
      </c>
      <c r="D11223" s="23">
        <f>'[3]New Statement'!G1704</f>
        <v>149530302</v>
      </c>
      <c r="E11223" s="110"/>
      <c r="F11223" s="23"/>
      <c r="G11223" s="23">
        <f>'[3]New Statement'!I1704</f>
        <v>457</v>
      </c>
      <c r="H11223" s="110">
        <f>SUM(F11223:G11223)</f>
        <v>457</v>
      </c>
      <c r="I11223" s="799"/>
      <c r="J11223" s="799"/>
      <c r="K11223" s="799"/>
    </row>
    <row r="11224" spans="1:11">
      <c r="A11224" s="800"/>
      <c r="B11224" s="803"/>
      <c r="C11224" s="788" t="s">
        <v>3493</v>
      </c>
      <c r="D11224" s="789"/>
      <c r="E11224" s="26"/>
      <c r="F11224" s="203">
        <f>SUM(F11222:F11223)</f>
        <v>0</v>
      </c>
      <c r="G11224" s="203">
        <f>SUM(G11222:G11223)</f>
        <v>987</v>
      </c>
      <c r="H11224" s="203">
        <f>SUM(H11222:H11223)</f>
        <v>987</v>
      </c>
      <c r="I11224" s="800"/>
      <c r="J11224" s="800"/>
      <c r="K11224" s="800"/>
    </row>
    <row r="11225" spans="1:11">
      <c r="A11225" s="798">
        <v>107</v>
      </c>
      <c r="B11225" s="801" t="s">
        <v>3709</v>
      </c>
      <c r="C11225" s="204" t="str">
        <f>'[3]New Statement'!F1707</f>
        <v xml:space="preserve">Ghala Mandi </v>
      </c>
      <c r="D11225" s="23">
        <f>'[3]New Statement'!G1707</f>
        <v>149540101</v>
      </c>
      <c r="E11225" s="110"/>
      <c r="F11225" s="23">
        <f>'[3]New Statement'!H1707</f>
        <v>25</v>
      </c>
      <c r="G11225" s="23"/>
      <c r="H11225" s="110">
        <f>SUM(F11225:G11225)</f>
        <v>25</v>
      </c>
      <c r="I11225" s="798">
        <v>2</v>
      </c>
      <c r="J11225" s="798" t="s">
        <v>3494</v>
      </c>
      <c r="K11225" s="798">
        <f>SUM(I11225:J11229)</f>
        <v>2</v>
      </c>
    </row>
    <row r="11226" spans="1:11">
      <c r="A11226" s="799"/>
      <c r="B11226" s="802"/>
      <c r="C11226" s="204" t="str">
        <f>'[3]New Statement'!F1708</f>
        <v xml:space="preserve">Ghala Mandi </v>
      </c>
      <c r="D11226" s="23">
        <f>'[3]New Statement'!G1708</f>
        <v>149540102</v>
      </c>
      <c r="E11226" s="110"/>
      <c r="F11226" s="23">
        <f>'[3]New Statement'!H1708</f>
        <v>86</v>
      </c>
      <c r="G11226" s="23"/>
      <c r="H11226" s="110">
        <f>SUM(F11226:G11226)</f>
        <v>86</v>
      </c>
      <c r="I11226" s="799"/>
      <c r="J11226" s="799"/>
      <c r="K11226" s="799"/>
    </row>
    <row r="11227" spans="1:11">
      <c r="A11227" s="799"/>
      <c r="B11227" s="802"/>
      <c r="C11227" s="204" t="str">
        <f>'[3]New Statement'!F1717</f>
        <v>Khalid Abad</v>
      </c>
      <c r="D11227" s="23">
        <f>'[3]New Statement'!G1717</f>
        <v>149540205</v>
      </c>
      <c r="E11227" s="110"/>
      <c r="F11227" s="23">
        <f>'[3]New Statement'!H1717</f>
        <v>264</v>
      </c>
      <c r="G11227" s="23"/>
      <c r="H11227" s="110">
        <f>SUM(F11227:G11227)</f>
        <v>264</v>
      </c>
      <c r="I11227" s="799"/>
      <c r="J11227" s="799"/>
      <c r="K11227" s="799"/>
    </row>
    <row r="11228" spans="1:11">
      <c r="A11228" s="799"/>
      <c r="B11228" s="802"/>
      <c r="C11228" s="204" t="str">
        <f>'[3]New Statement'!F1718</f>
        <v>Khalid Abad</v>
      </c>
      <c r="D11228" s="23">
        <f>'[3]New Statement'!G1718</f>
        <v>149540206</v>
      </c>
      <c r="E11228" s="110"/>
      <c r="F11228" s="23">
        <f>'[3]New Statement'!H1718</f>
        <v>590</v>
      </c>
      <c r="G11228" s="23"/>
      <c r="H11228" s="110">
        <f>SUM(F11228:G11228)</f>
        <v>590</v>
      </c>
      <c r="I11228" s="799"/>
      <c r="J11228" s="799"/>
      <c r="K11228" s="799"/>
    </row>
    <row r="11229" spans="1:11">
      <c r="A11229" s="800"/>
      <c r="B11229" s="803"/>
      <c r="C11229" s="788" t="s">
        <v>3493</v>
      </c>
      <c r="D11229" s="789"/>
      <c r="E11229" s="26"/>
      <c r="F11229" s="203">
        <f>SUM(F11225:F11228)</f>
        <v>965</v>
      </c>
      <c r="G11229" s="203">
        <f>SUM(G11225:G11228)</f>
        <v>0</v>
      </c>
      <c r="H11229" s="203">
        <f>SUM(H11225:H11228)</f>
        <v>965</v>
      </c>
      <c r="I11229" s="800"/>
      <c r="J11229" s="800"/>
      <c r="K11229" s="800"/>
    </row>
    <row r="11230" spans="1:11">
      <c r="A11230" s="798">
        <v>108</v>
      </c>
      <c r="B11230" s="801" t="s">
        <v>3708</v>
      </c>
      <c r="C11230" s="204" t="str">
        <f>'[3]New Statement'!F1707</f>
        <v xml:space="preserve">Ghala Mandi </v>
      </c>
      <c r="D11230" s="23">
        <f>'[3]New Statement'!G1707</f>
        <v>149540101</v>
      </c>
      <c r="E11230" s="110"/>
      <c r="F11230" s="23"/>
      <c r="G11230" s="23">
        <f>'[3]New Statement'!I1707</f>
        <v>18</v>
      </c>
      <c r="H11230" s="110">
        <f>SUM(F11230:G11230)</f>
        <v>18</v>
      </c>
      <c r="I11230" s="798" t="s">
        <v>3494</v>
      </c>
      <c r="J11230" s="798">
        <v>2</v>
      </c>
      <c r="K11230" s="798">
        <f>SUM(I11230:J11234)</f>
        <v>2</v>
      </c>
    </row>
    <row r="11231" spans="1:11">
      <c r="A11231" s="799"/>
      <c r="B11231" s="802"/>
      <c r="C11231" s="204" t="str">
        <f>'[3]New Statement'!F1708</f>
        <v xml:space="preserve">Ghala Mandi </v>
      </c>
      <c r="D11231" s="23">
        <f>'[3]New Statement'!G1708</f>
        <v>149540102</v>
      </c>
      <c r="E11231" s="110"/>
      <c r="F11231" s="23"/>
      <c r="G11231" s="23">
        <f>'[3]New Statement'!I1708</f>
        <v>68</v>
      </c>
      <c r="H11231" s="110">
        <f>SUM(F11231:G11231)</f>
        <v>68</v>
      </c>
      <c r="I11231" s="799"/>
      <c r="J11231" s="799"/>
      <c r="K11231" s="799"/>
    </row>
    <row r="11232" spans="1:11">
      <c r="A11232" s="799"/>
      <c r="B11232" s="802"/>
      <c r="C11232" s="205" t="str">
        <f>'[3]New Statement'!F1717</f>
        <v>Khalid Abad</v>
      </c>
      <c r="D11232" s="25">
        <f>'[3]New Statement'!G1717</f>
        <v>149540205</v>
      </c>
      <c r="E11232" s="110"/>
      <c r="F11232" s="25"/>
      <c r="G11232" s="25">
        <f>'[3]New Statement'!I1717</f>
        <v>234</v>
      </c>
      <c r="H11232" s="110">
        <f>SUM(F11232:G11232)</f>
        <v>234</v>
      </c>
      <c r="I11232" s="799"/>
      <c r="J11232" s="799"/>
      <c r="K11232" s="799"/>
    </row>
    <row r="11233" spans="1:11">
      <c r="A11233" s="799"/>
      <c r="B11233" s="802"/>
      <c r="C11233" s="205" t="str">
        <f>'[3]New Statement'!F1718</f>
        <v>Khalid Abad</v>
      </c>
      <c r="D11233" s="25">
        <f>'[3]New Statement'!G1718</f>
        <v>149540206</v>
      </c>
      <c r="E11233" s="110"/>
      <c r="F11233" s="25"/>
      <c r="G11233" s="25">
        <f>'[3]New Statement'!I1718</f>
        <v>461</v>
      </c>
      <c r="H11233" s="110">
        <f>SUM(F11233:G11233)</f>
        <v>461</v>
      </c>
      <c r="I11233" s="799"/>
      <c r="J11233" s="799"/>
      <c r="K11233" s="799"/>
    </row>
    <row r="11234" spans="1:11">
      <c r="A11234" s="800"/>
      <c r="B11234" s="803"/>
      <c r="C11234" s="788" t="s">
        <v>3493</v>
      </c>
      <c r="D11234" s="789"/>
      <c r="E11234" s="26"/>
      <c r="F11234" s="203">
        <f>SUM(F11230:F11233)</f>
        <v>0</v>
      </c>
      <c r="G11234" s="203">
        <f>SUM(G11230:G11233)</f>
        <v>781</v>
      </c>
      <c r="H11234" s="203">
        <f>SUM(H11230:H11233)</f>
        <v>781</v>
      </c>
      <c r="I11234" s="800"/>
      <c r="J11234" s="800"/>
      <c r="K11234" s="800"/>
    </row>
    <row r="11235" spans="1:11">
      <c r="A11235" s="798">
        <v>109</v>
      </c>
      <c r="B11235" s="801" t="s">
        <v>3707</v>
      </c>
      <c r="C11235" s="204" t="str">
        <f>'[3]New Statement'!F1709</f>
        <v>Khalid Abad</v>
      </c>
      <c r="D11235" s="23">
        <f>'[3]New Statement'!G1709</f>
        <v>149540103</v>
      </c>
      <c r="E11235" s="110"/>
      <c r="F11235" s="23">
        <f>'[3]New Statement'!H1709</f>
        <v>106</v>
      </c>
      <c r="G11235" s="23"/>
      <c r="H11235" s="110">
        <f>SUM(F11235:G11235)</f>
        <v>106</v>
      </c>
      <c r="I11235" s="798">
        <v>3</v>
      </c>
      <c r="J11235" s="798" t="s">
        <v>3494</v>
      </c>
      <c r="K11235" s="798">
        <f>SUM(I11235:J11239)</f>
        <v>3</v>
      </c>
    </row>
    <row r="11236" spans="1:11">
      <c r="A11236" s="799"/>
      <c r="B11236" s="802"/>
      <c r="C11236" s="204" t="str">
        <f>'[3]New Statement'!F1710</f>
        <v>Khalid Abad</v>
      </c>
      <c r="D11236" s="23">
        <f>'[3]New Statement'!G1710</f>
        <v>149540104</v>
      </c>
      <c r="E11236" s="110"/>
      <c r="F11236" s="23">
        <f>'[3]New Statement'!H1710</f>
        <v>635</v>
      </c>
      <c r="G11236" s="23"/>
      <c r="H11236" s="110">
        <f>SUM(F11236:G11236)</f>
        <v>635</v>
      </c>
      <c r="I11236" s="799"/>
      <c r="J11236" s="799"/>
      <c r="K11236" s="799"/>
    </row>
    <row r="11237" spans="1:11">
      <c r="A11237" s="799"/>
      <c r="B11237" s="802"/>
      <c r="C11237" s="204" t="str">
        <f>'[3]New Statement'!F1711</f>
        <v>Khalid Abad</v>
      </c>
      <c r="D11237" s="23">
        <f>'[3]New Statement'!G1711</f>
        <v>149540105</v>
      </c>
      <c r="E11237" s="110"/>
      <c r="F11237" s="23">
        <f>'[3]New Statement'!H1711</f>
        <v>447</v>
      </c>
      <c r="G11237" s="23"/>
      <c r="H11237" s="110">
        <f>SUM(F11237:G11237)</f>
        <v>447</v>
      </c>
      <c r="I11237" s="799"/>
      <c r="J11237" s="799"/>
      <c r="K11237" s="799"/>
    </row>
    <row r="11238" spans="1:11">
      <c r="A11238" s="799"/>
      <c r="B11238" s="802"/>
      <c r="C11238" s="204" t="str">
        <f>'[3]New Statement'!F1712</f>
        <v>New Khalid Abad</v>
      </c>
      <c r="D11238" s="23">
        <f>'[3]New Statement'!G1712</f>
        <v>149540106</v>
      </c>
      <c r="E11238" s="110"/>
      <c r="F11238" s="23">
        <f>'[3]New Statement'!H1712</f>
        <v>387</v>
      </c>
      <c r="G11238" s="23"/>
      <c r="H11238" s="110">
        <f>SUM(F11238:G11238)</f>
        <v>387</v>
      </c>
      <c r="I11238" s="799"/>
      <c r="J11238" s="799"/>
      <c r="K11238" s="799"/>
    </row>
    <row r="11239" spans="1:11">
      <c r="A11239" s="800"/>
      <c r="B11239" s="803"/>
      <c r="C11239" s="788" t="s">
        <v>3493</v>
      </c>
      <c r="D11239" s="789"/>
      <c r="E11239" s="26"/>
      <c r="F11239" s="203">
        <f>SUM(F11235:F11238)</f>
        <v>1575</v>
      </c>
      <c r="G11239" s="203">
        <f>SUM(G11235:G11238)</f>
        <v>0</v>
      </c>
      <c r="H11239" s="203">
        <f>SUM(H11235:H11238)</f>
        <v>1575</v>
      </c>
      <c r="I11239" s="800"/>
      <c r="J11239" s="800"/>
      <c r="K11239" s="800"/>
    </row>
    <row r="11240" spans="1:11">
      <c r="A11240" s="798">
        <v>110</v>
      </c>
      <c r="B11240" s="801" t="s">
        <v>3705</v>
      </c>
      <c r="C11240" s="204" t="str">
        <f>'[3]New Statement'!F1709</f>
        <v>Khalid Abad</v>
      </c>
      <c r="D11240" s="23">
        <f>'[3]New Statement'!G1709</f>
        <v>149540103</v>
      </c>
      <c r="E11240" s="110"/>
      <c r="F11240" s="23"/>
      <c r="G11240" s="23">
        <f>'[3]New Statement'!I1709</f>
        <v>74</v>
      </c>
      <c r="H11240" s="110">
        <f>SUM(F11240:G11240)</f>
        <v>74</v>
      </c>
      <c r="I11240" s="798" t="s">
        <v>3494</v>
      </c>
      <c r="J11240" s="798">
        <v>3</v>
      </c>
      <c r="K11240" s="798">
        <f>SUM(I11240:J11244)</f>
        <v>3</v>
      </c>
    </row>
    <row r="11241" spans="1:11">
      <c r="A11241" s="799"/>
      <c r="B11241" s="802"/>
      <c r="C11241" s="204" t="str">
        <f>'[3]New Statement'!F1710</f>
        <v>Khalid Abad</v>
      </c>
      <c r="D11241" s="23">
        <f>'[3]New Statement'!G1710</f>
        <v>149540104</v>
      </c>
      <c r="E11241" s="110"/>
      <c r="F11241" s="23"/>
      <c r="G11241" s="23">
        <f>'[3]New Statement'!I1710</f>
        <v>520</v>
      </c>
      <c r="H11241" s="110">
        <f>SUM(F11241:G11241)</f>
        <v>520</v>
      </c>
      <c r="I11241" s="799"/>
      <c r="J11241" s="799"/>
      <c r="K11241" s="799"/>
    </row>
    <row r="11242" spans="1:11">
      <c r="A11242" s="799"/>
      <c r="B11242" s="802"/>
      <c r="C11242" s="204" t="str">
        <f>'[3]New Statement'!F1711</f>
        <v>Khalid Abad</v>
      </c>
      <c r="D11242" s="23">
        <f>'[3]New Statement'!G1711</f>
        <v>149540105</v>
      </c>
      <c r="E11242" s="110"/>
      <c r="F11242" s="23"/>
      <c r="G11242" s="23">
        <f>'[3]New Statement'!I1711</f>
        <v>358</v>
      </c>
      <c r="H11242" s="110">
        <f>SUM(F11242:G11242)</f>
        <v>358</v>
      </c>
      <c r="I11242" s="799"/>
      <c r="J11242" s="799"/>
      <c r="K11242" s="799"/>
    </row>
    <row r="11243" spans="1:11">
      <c r="A11243" s="799"/>
      <c r="B11243" s="802"/>
      <c r="C11243" s="204" t="str">
        <f>'[3]New Statement'!F1712</f>
        <v>New Khalid Abad</v>
      </c>
      <c r="D11243" s="23">
        <f>'[3]New Statement'!G1712</f>
        <v>149540106</v>
      </c>
      <c r="E11243" s="110"/>
      <c r="F11243" s="23"/>
      <c r="G11243" s="23">
        <f>'[3]New Statement'!I1712</f>
        <v>300</v>
      </c>
      <c r="H11243" s="110">
        <f>SUM(F11243:G11243)</f>
        <v>300</v>
      </c>
      <c r="I11243" s="799"/>
      <c r="J11243" s="799"/>
      <c r="K11243" s="799"/>
    </row>
    <row r="11244" spans="1:11">
      <c r="A11244" s="800"/>
      <c r="B11244" s="803"/>
      <c r="C11244" s="788" t="s">
        <v>3493</v>
      </c>
      <c r="D11244" s="789"/>
      <c r="E11244" s="26"/>
      <c r="F11244" s="203">
        <f>SUM(F11240:F11243)</f>
        <v>0</v>
      </c>
      <c r="G11244" s="203">
        <f>SUM(G11240:G11243)</f>
        <v>1252</v>
      </c>
      <c r="H11244" s="203">
        <f>SUM(H11240:H11243)</f>
        <v>1252</v>
      </c>
      <c r="I11244" s="800"/>
      <c r="J11244" s="800"/>
      <c r="K11244" s="800"/>
    </row>
    <row r="11245" spans="1:11">
      <c r="A11245" s="798">
        <v>111</v>
      </c>
      <c r="B11245" s="801" t="s">
        <v>3706</v>
      </c>
      <c r="C11245" s="204" t="str">
        <f>'[3]New Statement'!F1713</f>
        <v xml:space="preserve">Purani Sabzi Mandi </v>
      </c>
      <c r="D11245" s="23">
        <f>'[3]New Statement'!G1713</f>
        <v>149540201</v>
      </c>
      <c r="E11245" s="110"/>
      <c r="F11245" s="23">
        <f>'[3]New Statement'!H1713</f>
        <v>31</v>
      </c>
      <c r="G11245" s="23"/>
      <c r="H11245" s="110">
        <f>SUM(F11245:G11245)</f>
        <v>31</v>
      </c>
      <c r="I11245" s="798">
        <v>3</v>
      </c>
      <c r="J11245" s="798" t="s">
        <v>3494</v>
      </c>
      <c r="K11245" s="798">
        <f>SUM(I11245:J11249)</f>
        <v>3</v>
      </c>
    </row>
    <row r="11246" spans="1:11">
      <c r="A11246" s="799"/>
      <c r="B11246" s="802"/>
      <c r="C11246" s="204" t="str">
        <f>'[3]New Statement'!F1714</f>
        <v>New Khalid Abad</v>
      </c>
      <c r="D11246" s="23">
        <f>'[3]New Statement'!G1714</f>
        <v>149540202</v>
      </c>
      <c r="E11246" s="110"/>
      <c r="F11246" s="23">
        <f>'[3]New Statement'!H1714</f>
        <v>399</v>
      </c>
      <c r="G11246" s="23"/>
      <c r="H11246" s="110">
        <f>SUM(F11246:G11246)</f>
        <v>399</v>
      </c>
      <c r="I11246" s="799"/>
      <c r="J11246" s="799"/>
      <c r="K11246" s="799"/>
    </row>
    <row r="11247" spans="1:11">
      <c r="A11247" s="799"/>
      <c r="B11247" s="802"/>
      <c r="C11247" s="204" t="str">
        <f>'[3]New Statement'!F1715</f>
        <v>Khalid Abad</v>
      </c>
      <c r="D11247" s="23">
        <f>'[3]New Statement'!G1715</f>
        <v>149540203</v>
      </c>
      <c r="E11247" s="110"/>
      <c r="F11247" s="23">
        <f>'[3]New Statement'!H1715</f>
        <v>535</v>
      </c>
      <c r="G11247" s="23"/>
      <c r="H11247" s="110">
        <f>SUM(F11247:G11247)</f>
        <v>535</v>
      </c>
      <c r="I11247" s="799"/>
      <c r="J11247" s="799"/>
      <c r="K11247" s="799"/>
    </row>
    <row r="11248" spans="1:11">
      <c r="A11248" s="799"/>
      <c r="B11248" s="802"/>
      <c r="C11248" s="204" t="str">
        <f>'[3]New Statement'!F1716</f>
        <v>Khalid Abad</v>
      </c>
      <c r="D11248" s="23">
        <f>'[3]New Statement'!G1716</f>
        <v>149540204</v>
      </c>
      <c r="E11248" s="110"/>
      <c r="F11248" s="23">
        <f>'[3]New Statement'!H1716</f>
        <v>449</v>
      </c>
      <c r="G11248" s="23"/>
      <c r="H11248" s="110">
        <f>SUM(F11248:G11248)</f>
        <v>449</v>
      </c>
      <c r="I11248" s="799"/>
      <c r="J11248" s="799"/>
      <c r="K11248" s="799"/>
    </row>
    <row r="11249" spans="1:11">
      <c r="A11249" s="800"/>
      <c r="B11249" s="803"/>
      <c r="C11249" s="788" t="s">
        <v>3493</v>
      </c>
      <c r="D11249" s="789"/>
      <c r="E11249" s="26"/>
      <c r="F11249" s="203">
        <f>SUM(F11245:F11248)</f>
        <v>1414</v>
      </c>
      <c r="G11249" s="203">
        <f>SUM(G11245:G11248)</f>
        <v>0</v>
      </c>
      <c r="H11249" s="203">
        <f>SUM(H11245:H11248)</f>
        <v>1414</v>
      </c>
      <c r="I11249" s="800"/>
      <c r="J11249" s="800"/>
      <c r="K11249" s="800"/>
    </row>
    <row r="11250" spans="1:11">
      <c r="A11250" s="798">
        <v>112</v>
      </c>
      <c r="B11250" s="801" t="s">
        <v>3705</v>
      </c>
      <c r="C11250" s="204" t="str">
        <f>'[3]New Statement'!F1713</f>
        <v xml:space="preserve">Purani Sabzi Mandi </v>
      </c>
      <c r="D11250" s="23">
        <f>'[3]New Statement'!G1713</f>
        <v>149540201</v>
      </c>
      <c r="E11250" s="110"/>
      <c r="F11250" s="23"/>
      <c r="G11250" s="23">
        <f>'[3]New Statement'!I1713</f>
        <v>23</v>
      </c>
      <c r="H11250" s="110">
        <f>SUM(F11250:G11250)</f>
        <v>23</v>
      </c>
      <c r="I11250" s="798" t="s">
        <v>3494</v>
      </c>
      <c r="J11250" s="798">
        <v>3</v>
      </c>
      <c r="K11250" s="798">
        <f>SUM(I11250:J11254)</f>
        <v>3</v>
      </c>
    </row>
    <row r="11251" spans="1:11">
      <c r="A11251" s="799"/>
      <c r="B11251" s="802"/>
      <c r="C11251" s="204" t="str">
        <f>'[3]New Statement'!F1714</f>
        <v>New Khalid Abad</v>
      </c>
      <c r="D11251" s="23">
        <f>'[3]New Statement'!G1714</f>
        <v>149540202</v>
      </c>
      <c r="E11251" s="110"/>
      <c r="F11251" s="23"/>
      <c r="G11251" s="23">
        <f>'[3]New Statement'!I1714</f>
        <v>314</v>
      </c>
      <c r="H11251" s="110">
        <f>SUM(F11251:G11251)</f>
        <v>314</v>
      </c>
      <c r="I11251" s="799"/>
      <c r="J11251" s="799"/>
      <c r="K11251" s="799"/>
    </row>
    <row r="11252" spans="1:11">
      <c r="A11252" s="799"/>
      <c r="B11252" s="802"/>
      <c r="C11252" s="204" t="str">
        <f>'[3]New Statement'!F1715</f>
        <v>Khalid Abad</v>
      </c>
      <c r="D11252" s="23">
        <f>'[3]New Statement'!G1715</f>
        <v>149540203</v>
      </c>
      <c r="E11252" s="110"/>
      <c r="F11252" s="23"/>
      <c r="G11252" s="23">
        <f>'[3]New Statement'!I1715</f>
        <v>419</v>
      </c>
      <c r="H11252" s="110">
        <f>SUM(F11252:G11252)</f>
        <v>419</v>
      </c>
      <c r="I11252" s="799"/>
      <c r="J11252" s="799"/>
      <c r="K11252" s="799"/>
    </row>
    <row r="11253" spans="1:11">
      <c r="A11253" s="799"/>
      <c r="B11253" s="802"/>
      <c r="C11253" s="204" t="str">
        <f>'[3]New Statement'!F1716</f>
        <v>Khalid Abad</v>
      </c>
      <c r="D11253" s="23">
        <f>'[3]New Statement'!G1716</f>
        <v>149540204</v>
      </c>
      <c r="E11253" s="110"/>
      <c r="F11253" s="23"/>
      <c r="G11253" s="23">
        <f>'[3]New Statement'!I1716</f>
        <v>382</v>
      </c>
      <c r="H11253" s="110">
        <f>SUM(F11253:G11253)</f>
        <v>382</v>
      </c>
      <c r="I11253" s="799"/>
      <c r="J11253" s="799"/>
      <c r="K11253" s="799"/>
    </row>
    <row r="11254" spans="1:11">
      <c r="A11254" s="800"/>
      <c r="B11254" s="803"/>
      <c r="C11254" s="788" t="s">
        <v>3493</v>
      </c>
      <c r="D11254" s="789"/>
      <c r="E11254" s="26"/>
      <c r="F11254" s="203">
        <f>SUM(F11250:F11253)</f>
        <v>0</v>
      </c>
      <c r="G11254" s="203">
        <f>SUM(G11250:G11253)</f>
        <v>1138</v>
      </c>
      <c r="H11254" s="203">
        <f>SUM(H11250:H11253)</f>
        <v>1138</v>
      </c>
      <c r="I11254" s="800"/>
      <c r="J11254" s="800"/>
      <c r="K11254" s="800"/>
    </row>
    <row r="11255" spans="1:11">
      <c r="A11255" s="798">
        <v>113</v>
      </c>
      <c r="B11255" s="801" t="s">
        <v>3704</v>
      </c>
      <c r="C11255" s="204" t="str">
        <f>'[3]New Statement'!F1719</f>
        <v xml:space="preserve">Gao Shala Marian </v>
      </c>
      <c r="D11255" s="23">
        <f>'[3]New Statement'!G1719</f>
        <v>149540301</v>
      </c>
      <c r="E11255" s="110"/>
      <c r="F11255" s="23">
        <f>'[3]New Statement'!H1719</f>
        <v>277</v>
      </c>
      <c r="G11255" s="23"/>
      <c r="H11255" s="110">
        <f>SUM(F11255:G11255)</f>
        <v>277</v>
      </c>
      <c r="I11255" s="798">
        <v>4</v>
      </c>
      <c r="J11255" s="798" t="s">
        <v>3494</v>
      </c>
      <c r="K11255" s="798">
        <f>SUM(I11255:J11260)</f>
        <v>4</v>
      </c>
    </row>
    <row r="11256" spans="1:11">
      <c r="A11256" s="799"/>
      <c r="B11256" s="802"/>
      <c r="C11256" s="204" t="str">
        <f>'[3]New Statement'!F1720</f>
        <v xml:space="preserve">Gao Shala Marian </v>
      </c>
      <c r="D11256" s="23">
        <f>'[3]New Statement'!G1720</f>
        <v>149540302</v>
      </c>
      <c r="E11256" s="110"/>
      <c r="F11256" s="23">
        <f>'[3]New Statement'!H1720</f>
        <v>578</v>
      </c>
      <c r="G11256" s="23"/>
      <c r="H11256" s="110">
        <f>SUM(F11256:G11256)</f>
        <v>578</v>
      </c>
      <c r="I11256" s="799"/>
      <c r="J11256" s="799"/>
      <c r="K11256" s="799"/>
    </row>
    <row r="11257" spans="1:11" ht="25.5">
      <c r="A11257" s="799"/>
      <c r="B11257" s="802"/>
      <c r="C11257" s="204" t="str">
        <f>'[3]New Statement'!F1721</f>
        <v>Sir Syed Town Scheme No. 212-II</v>
      </c>
      <c r="D11257" s="23">
        <f>'[3]New Statement'!G1721</f>
        <v>149540303</v>
      </c>
      <c r="E11257" s="110"/>
      <c r="F11257" s="23">
        <f>'[3]New Statement'!H1721</f>
        <v>219</v>
      </c>
      <c r="G11257" s="23"/>
      <c r="H11257" s="110">
        <f>SUM(F11257:G11257)</f>
        <v>219</v>
      </c>
      <c r="I11257" s="799"/>
      <c r="J11257" s="799"/>
      <c r="K11257" s="799"/>
    </row>
    <row r="11258" spans="1:11" ht="25.5">
      <c r="A11258" s="799"/>
      <c r="B11258" s="802"/>
      <c r="C11258" s="204" t="str">
        <f>'[3]New Statement'!F1722</f>
        <v>Sir Syed Town Scheme No. 212-II</v>
      </c>
      <c r="D11258" s="23">
        <f>'[3]New Statement'!G1722</f>
        <v>149540304</v>
      </c>
      <c r="E11258" s="110"/>
      <c r="F11258" s="23">
        <f>'[3]New Statement'!H1722</f>
        <v>280</v>
      </c>
      <c r="G11258" s="23"/>
      <c r="H11258" s="110">
        <f>SUM(F11258:G11258)</f>
        <v>280</v>
      </c>
      <c r="I11258" s="799"/>
      <c r="J11258" s="799"/>
      <c r="K11258" s="799"/>
    </row>
    <row r="11259" spans="1:11" ht="25.5">
      <c r="A11259" s="799"/>
      <c r="B11259" s="802"/>
      <c r="C11259" s="204" t="str">
        <f>'[3]New Statement'!F1723</f>
        <v>Sir Syed Town Scheme No. 212-II</v>
      </c>
      <c r="D11259" s="23">
        <f>'[3]New Statement'!G1723</f>
        <v>149540305</v>
      </c>
      <c r="E11259" s="110"/>
      <c r="F11259" s="23">
        <f>'[3]New Statement'!H1723</f>
        <v>318</v>
      </c>
      <c r="G11259" s="23"/>
      <c r="H11259" s="110">
        <f>SUM(F11259:G11259)</f>
        <v>318</v>
      </c>
      <c r="I11259" s="799"/>
      <c r="J11259" s="799"/>
      <c r="K11259" s="799"/>
    </row>
    <row r="11260" spans="1:11">
      <c r="A11260" s="800"/>
      <c r="B11260" s="803"/>
      <c r="C11260" s="788" t="s">
        <v>3493</v>
      </c>
      <c r="D11260" s="789"/>
      <c r="E11260" s="26"/>
      <c r="F11260" s="203">
        <f>SUM(F11255:F11259)</f>
        <v>1672</v>
      </c>
      <c r="G11260" s="203">
        <f>SUM(G11255:G11259)</f>
        <v>0</v>
      </c>
      <c r="H11260" s="203">
        <f>SUM(H11255:H11259)</f>
        <v>1672</v>
      </c>
      <c r="I11260" s="800"/>
      <c r="J11260" s="800"/>
      <c r="K11260" s="800"/>
    </row>
    <row r="11261" spans="1:11">
      <c r="A11261" s="798">
        <v>114</v>
      </c>
      <c r="B11261" s="801" t="s">
        <v>3703</v>
      </c>
      <c r="C11261" s="204" t="str">
        <f>'[3]New Statement'!F1719</f>
        <v xml:space="preserve">Gao Shala Marian </v>
      </c>
      <c r="D11261" s="23">
        <f>'[3]New Statement'!G1719</f>
        <v>149540301</v>
      </c>
      <c r="E11261" s="110"/>
      <c r="F11261" s="23"/>
      <c r="G11261" s="23">
        <f>'[3]New Statement'!I1719</f>
        <v>207</v>
      </c>
      <c r="H11261" s="110">
        <f>SUM(F11261:G11261)</f>
        <v>207</v>
      </c>
      <c r="I11261" s="798" t="s">
        <v>3494</v>
      </c>
      <c r="J11261" s="798">
        <v>3</v>
      </c>
      <c r="K11261" s="798">
        <f>SUM(I11261:J11266)</f>
        <v>3</v>
      </c>
    </row>
    <row r="11262" spans="1:11">
      <c r="A11262" s="799"/>
      <c r="B11262" s="802"/>
      <c r="C11262" s="204" t="str">
        <f>'[3]New Statement'!F1720</f>
        <v xml:space="preserve">Gao Shala Marian </v>
      </c>
      <c r="D11262" s="23">
        <f>'[3]New Statement'!G1720</f>
        <v>149540302</v>
      </c>
      <c r="E11262" s="110"/>
      <c r="F11262" s="23"/>
      <c r="G11262" s="23">
        <f>'[3]New Statement'!I1720</f>
        <v>431</v>
      </c>
      <c r="H11262" s="110">
        <f>SUM(F11262:G11262)</f>
        <v>431</v>
      </c>
      <c r="I11262" s="799"/>
      <c r="J11262" s="799"/>
      <c r="K11262" s="799"/>
    </row>
    <row r="11263" spans="1:11" ht="25.5">
      <c r="A11263" s="799"/>
      <c r="B11263" s="802"/>
      <c r="C11263" s="204" t="str">
        <f>'[3]New Statement'!F1721</f>
        <v>Sir Syed Town Scheme No. 212-II</v>
      </c>
      <c r="D11263" s="23">
        <f>'[3]New Statement'!G1721</f>
        <v>149540303</v>
      </c>
      <c r="E11263" s="110"/>
      <c r="F11263" s="23"/>
      <c r="G11263" s="23">
        <f>'[3]New Statement'!I1721</f>
        <v>182</v>
      </c>
      <c r="H11263" s="110">
        <f>SUM(F11263:G11263)</f>
        <v>182</v>
      </c>
      <c r="I11263" s="799"/>
      <c r="J11263" s="799"/>
      <c r="K11263" s="799"/>
    </row>
    <row r="11264" spans="1:11" ht="25.5">
      <c r="A11264" s="799"/>
      <c r="B11264" s="802"/>
      <c r="C11264" s="204" t="str">
        <f>'[3]New Statement'!F1722</f>
        <v>Sir Syed Town Scheme No. 212-II</v>
      </c>
      <c r="D11264" s="23">
        <f>'[3]New Statement'!G1722</f>
        <v>149540304</v>
      </c>
      <c r="E11264" s="110"/>
      <c r="F11264" s="23"/>
      <c r="G11264" s="23">
        <f>'[3]New Statement'!I1722</f>
        <v>232</v>
      </c>
      <c r="H11264" s="110">
        <f>SUM(F11264:G11264)</f>
        <v>232</v>
      </c>
      <c r="I11264" s="799"/>
      <c r="J11264" s="799"/>
      <c r="K11264" s="799"/>
    </row>
    <row r="11265" spans="1:11" ht="25.5">
      <c r="A11265" s="799"/>
      <c r="B11265" s="802"/>
      <c r="C11265" s="204" t="str">
        <f>'[3]New Statement'!F1723</f>
        <v>Sir Syed Town Scheme No. 212-II</v>
      </c>
      <c r="D11265" s="23">
        <f>'[3]New Statement'!G1723</f>
        <v>149540305</v>
      </c>
      <c r="E11265" s="110"/>
      <c r="F11265" s="23"/>
      <c r="G11265" s="23">
        <f>'[3]New Statement'!I1723</f>
        <v>259</v>
      </c>
      <c r="H11265" s="110">
        <f>SUM(F11265:G11265)</f>
        <v>259</v>
      </c>
      <c r="I11265" s="799"/>
      <c r="J11265" s="799"/>
      <c r="K11265" s="799"/>
    </row>
    <row r="11266" spans="1:11">
      <c r="A11266" s="800"/>
      <c r="B11266" s="803"/>
      <c r="C11266" s="788" t="s">
        <v>3493</v>
      </c>
      <c r="D11266" s="789"/>
      <c r="E11266" s="26"/>
      <c r="F11266" s="203">
        <f>SUM(F11261:F11265)</f>
        <v>0</v>
      </c>
      <c r="G11266" s="203">
        <f>SUM(G11261:G11265)</f>
        <v>1311</v>
      </c>
      <c r="H11266" s="203">
        <f>SUM(H11261:H11265)</f>
        <v>1311</v>
      </c>
      <c r="I11266" s="800"/>
      <c r="J11266" s="800"/>
      <c r="K11266" s="800"/>
    </row>
    <row r="11267" spans="1:11" ht="25.5">
      <c r="A11267" s="798">
        <v>115</v>
      </c>
      <c r="B11267" s="801" t="s">
        <v>3701</v>
      </c>
      <c r="C11267" s="204" t="str">
        <f>'[3]New Statement'!F1724</f>
        <v xml:space="preserve">Nazim Abad A Block </v>
      </c>
      <c r="D11267" s="23">
        <f>'[3]New Statement'!G1724</f>
        <v>149540401</v>
      </c>
      <c r="E11267" s="110"/>
      <c r="F11267" s="23">
        <f>'[3]New Statement'!H1724</f>
        <v>240</v>
      </c>
      <c r="G11267" s="23"/>
      <c r="H11267" s="110">
        <f>SUM(F11267:G11267)</f>
        <v>240</v>
      </c>
      <c r="I11267" s="798">
        <v>4</v>
      </c>
      <c r="J11267" s="798" t="s">
        <v>3494</v>
      </c>
      <c r="K11267" s="798">
        <f>SUM(I11267:J11271)</f>
        <v>4</v>
      </c>
    </row>
    <row r="11268" spans="1:11" ht="25.5">
      <c r="A11268" s="799"/>
      <c r="B11268" s="802"/>
      <c r="C11268" s="204" t="str">
        <f>'[3]New Statement'!F1725</f>
        <v xml:space="preserve">Nazim Abad A Block </v>
      </c>
      <c r="D11268" s="23">
        <f>'[3]New Statement'!G1725</f>
        <v>149540402</v>
      </c>
      <c r="E11268" s="110"/>
      <c r="F11268" s="23">
        <f>'[3]New Statement'!H1725</f>
        <v>477</v>
      </c>
      <c r="G11268" s="23"/>
      <c r="H11268" s="110">
        <f>SUM(F11268:G11268)</f>
        <v>477</v>
      </c>
      <c r="I11268" s="799"/>
      <c r="J11268" s="799"/>
      <c r="K11268" s="799"/>
    </row>
    <row r="11269" spans="1:11" ht="25.5">
      <c r="A11269" s="799"/>
      <c r="B11269" s="802"/>
      <c r="C11269" s="204" t="str">
        <f>'[3]New Statement'!F1726</f>
        <v xml:space="preserve">Nazim Abad A - B Block </v>
      </c>
      <c r="D11269" s="23">
        <f>'[3]New Statement'!G1726</f>
        <v>149540403</v>
      </c>
      <c r="E11269" s="110"/>
      <c r="F11269" s="23">
        <f>'[3]New Statement'!H1726</f>
        <v>303</v>
      </c>
      <c r="G11269" s="23"/>
      <c r="H11269" s="110">
        <f>SUM(F11269:G11269)</f>
        <v>303</v>
      </c>
      <c r="I11269" s="799"/>
      <c r="J11269" s="799"/>
      <c r="K11269" s="799"/>
    </row>
    <row r="11270" spans="1:11" ht="25.5">
      <c r="A11270" s="799"/>
      <c r="B11270" s="802"/>
      <c r="C11270" s="204" t="str">
        <f>'[3]New Statement'!F1727</f>
        <v xml:space="preserve">Nazim Abad A - B Block </v>
      </c>
      <c r="D11270" s="23">
        <f>'[3]New Statement'!G1727</f>
        <v>149540404</v>
      </c>
      <c r="E11270" s="110"/>
      <c r="F11270" s="23">
        <f>'[3]New Statement'!H1727</f>
        <v>582</v>
      </c>
      <c r="G11270" s="23"/>
      <c r="H11270" s="110">
        <f>SUM(F11270:G11270)</f>
        <v>582</v>
      </c>
      <c r="I11270" s="799"/>
      <c r="J11270" s="799"/>
      <c r="K11270" s="799"/>
    </row>
    <row r="11271" spans="1:11">
      <c r="A11271" s="800"/>
      <c r="B11271" s="803"/>
      <c r="C11271" s="788" t="s">
        <v>3493</v>
      </c>
      <c r="D11271" s="789"/>
      <c r="E11271" s="26"/>
      <c r="F11271" s="203">
        <f>SUM(F11267:F11270)</f>
        <v>1602</v>
      </c>
      <c r="G11271" s="203">
        <f>SUM(G11267:G11270)</f>
        <v>0</v>
      </c>
      <c r="H11271" s="203">
        <f>SUM(H11267:H11270)</f>
        <v>1602</v>
      </c>
      <c r="I11271" s="800"/>
      <c r="J11271" s="800"/>
      <c r="K11271" s="800"/>
    </row>
    <row r="11272" spans="1:11" ht="25.5">
      <c r="A11272" s="798">
        <v>116</v>
      </c>
      <c r="B11272" s="801" t="s">
        <v>3702</v>
      </c>
      <c r="C11272" s="204" t="str">
        <f>'[3]New Statement'!F1724</f>
        <v xml:space="preserve">Nazim Abad A Block </v>
      </c>
      <c r="D11272" s="23">
        <f>'[3]New Statement'!G1724</f>
        <v>149540401</v>
      </c>
      <c r="E11272" s="110"/>
      <c r="F11272" s="23"/>
      <c r="G11272" s="23">
        <f>'[3]New Statement'!I1724</f>
        <v>188</v>
      </c>
      <c r="H11272" s="110">
        <f>SUM(F11272:G11272)</f>
        <v>188</v>
      </c>
      <c r="I11272" s="798" t="s">
        <v>3494</v>
      </c>
      <c r="J11272" s="798">
        <v>3</v>
      </c>
      <c r="K11272" s="798">
        <f>SUM(I11272:J11276)</f>
        <v>3</v>
      </c>
    </row>
    <row r="11273" spans="1:11" ht="25.5">
      <c r="A11273" s="799"/>
      <c r="B11273" s="802"/>
      <c r="C11273" s="204" t="str">
        <f>'[3]New Statement'!F1725</f>
        <v xml:space="preserve">Nazim Abad A Block </v>
      </c>
      <c r="D11273" s="23">
        <f>'[3]New Statement'!G1725</f>
        <v>149540402</v>
      </c>
      <c r="E11273" s="110"/>
      <c r="F11273" s="23"/>
      <c r="G11273" s="23">
        <f>'[3]New Statement'!I1725</f>
        <v>385</v>
      </c>
      <c r="H11273" s="110">
        <f>SUM(F11273:G11273)</f>
        <v>385</v>
      </c>
      <c r="I11273" s="799"/>
      <c r="J11273" s="799"/>
      <c r="K11273" s="799"/>
    </row>
    <row r="11274" spans="1:11" ht="25.5">
      <c r="A11274" s="799"/>
      <c r="B11274" s="802"/>
      <c r="C11274" s="204" t="str">
        <f>'[3]New Statement'!F1726</f>
        <v xml:space="preserve">Nazim Abad A - B Block </v>
      </c>
      <c r="D11274" s="23">
        <f>'[3]New Statement'!G1726</f>
        <v>149540403</v>
      </c>
      <c r="E11274" s="110"/>
      <c r="F11274" s="23"/>
      <c r="G11274" s="23">
        <f>'[3]New Statement'!I1726</f>
        <v>244</v>
      </c>
      <c r="H11274" s="110">
        <f>SUM(F11274:G11274)</f>
        <v>244</v>
      </c>
      <c r="I11274" s="799"/>
      <c r="J11274" s="799"/>
      <c r="K11274" s="799"/>
    </row>
    <row r="11275" spans="1:11" ht="25.5">
      <c r="A11275" s="799"/>
      <c r="B11275" s="802"/>
      <c r="C11275" s="204" t="str">
        <f>'[3]New Statement'!F1727</f>
        <v xml:space="preserve">Nazim Abad A - B Block </v>
      </c>
      <c r="D11275" s="23">
        <f>'[3]New Statement'!G1727</f>
        <v>149540404</v>
      </c>
      <c r="E11275" s="110"/>
      <c r="F11275" s="23"/>
      <c r="G11275" s="23">
        <f>'[3]New Statement'!I1727</f>
        <v>458</v>
      </c>
      <c r="H11275" s="110">
        <f>SUM(F11275:G11275)</f>
        <v>458</v>
      </c>
      <c r="I11275" s="799"/>
      <c r="J11275" s="799"/>
      <c r="K11275" s="799"/>
    </row>
    <row r="11276" spans="1:11">
      <c r="A11276" s="800"/>
      <c r="B11276" s="803"/>
      <c r="C11276" s="788" t="s">
        <v>3493</v>
      </c>
      <c r="D11276" s="789"/>
      <c r="E11276" s="26"/>
      <c r="F11276" s="203">
        <f>SUM(F11272:F11275)</f>
        <v>0</v>
      </c>
      <c r="G11276" s="203">
        <f>SUM(G11272:G11275)</f>
        <v>1275</v>
      </c>
      <c r="H11276" s="203">
        <f>SUM(H11272:H11275)</f>
        <v>1275</v>
      </c>
      <c r="I11276" s="800"/>
      <c r="J11276" s="800"/>
      <c r="K11276" s="800"/>
    </row>
    <row r="11277" spans="1:11" ht="25.5">
      <c r="A11277" s="798">
        <v>117</v>
      </c>
      <c r="B11277" s="801" t="s">
        <v>3701</v>
      </c>
      <c r="C11277" s="204" t="str">
        <f>'[3]New Statement'!F1728</f>
        <v xml:space="preserve">Nazim Abad B Block </v>
      </c>
      <c r="D11277" s="23">
        <f>'[3]New Statement'!G1728</f>
        <v>149540501</v>
      </c>
      <c r="E11277" s="110"/>
      <c r="F11277" s="23">
        <f>'[3]New Statement'!H1728</f>
        <v>398</v>
      </c>
      <c r="G11277" s="23"/>
      <c r="H11277" s="110">
        <f>SUM(F11277:G11277)</f>
        <v>398</v>
      </c>
      <c r="I11277" s="798">
        <v>4</v>
      </c>
      <c r="J11277" s="798" t="s">
        <v>3494</v>
      </c>
      <c r="K11277" s="798">
        <f>SUM(I11277:J11281)</f>
        <v>4</v>
      </c>
    </row>
    <row r="11278" spans="1:11" ht="25.5">
      <c r="A11278" s="799"/>
      <c r="B11278" s="802"/>
      <c r="C11278" s="204" t="str">
        <f>'[3]New Statement'!F1729</f>
        <v xml:space="preserve">Nazim Abad B Block </v>
      </c>
      <c r="D11278" s="23">
        <f>'[3]New Statement'!G1729</f>
        <v>149540502</v>
      </c>
      <c r="E11278" s="110"/>
      <c r="F11278" s="23">
        <f>'[3]New Statement'!H1729</f>
        <v>338</v>
      </c>
      <c r="G11278" s="23"/>
      <c r="H11278" s="110">
        <f>SUM(F11278:G11278)</f>
        <v>338</v>
      </c>
      <c r="I11278" s="799"/>
      <c r="J11278" s="799"/>
      <c r="K11278" s="799"/>
    </row>
    <row r="11279" spans="1:11" ht="25.5">
      <c r="A11279" s="799"/>
      <c r="B11279" s="802"/>
      <c r="C11279" s="204" t="str">
        <f>'[3]New Statement'!F1730</f>
        <v xml:space="preserve">Nazim Abad B Block </v>
      </c>
      <c r="D11279" s="23">
        <f>'[3]New Statement'!G1730</f>
        <v>149540503</v>
      </c>
      <c r="E11279" s="110"/>
      <c r="F11279" s="23">
        <f>'[3]New Statement'!H1730</f>
        <v>530</v>
      </c>
      <c r="G11279" s="23"/>
      <c r="H11279" s="110">
        <f>SUM(F11279:G11279)</f>
        <v>530</v>
      </c>
      <c r="I11279" s="799"/>
      <c r="J11279" s="799"/>
      <c r="K11279" s="799"/>
    </row>
    <row r="11280" spans="1:11" ht="25.5">
      <c r="A11280" s="799"/>
      <c r="B11280" s="802"/>
      <c r="C11280" s="204" t="str">
        <f>'[3]New Statement'!F1731</f>
        <v xml:space="preserve">Nazim Abad B Block </v>
      </c>
      <c r="D11280" s="23">
        <f>'[3]New Statement'!G1731</f>
        <v>149540504</v>
      </c>
      <c r="E11280" s="110"/>
      <c r="F11280" s="23">
        <f>'[3]New Statement'!H1731</f>
        <v>436</v>
      </c>
      <c r="G11280" s="23"/>
      <c r="H11280" s="110">
        <f>SUM(F11280:G11280)</f>
        <v>436</v>
      </c>
      <c r="I11280" s="799"/>
      <c r="J11280" s="799"/>
      <c r="K11280" s="799"/>
    </row>
    <row r="11281" spans="1:11">
      <c r="A11281" s="800"/>
      <c r="B11281" s="803"/>
      <c r="C11281" s="788" t="s">
        <v>3493</v>
      </c>
      <c r="D11281" s="789"/>
      <c r="E11281" s="26"/>
      <c r="F11281" s="203">
        <f>SUM(F11277:F11280)</f>
        <v>1702</v>
      </c>
      <c r="G11281" s="203">
        <f>SUM(G11277:G11280)</f>
        <v>0</v>
      </c>
      <c r="H11281" s="203">
        <f>SUM(H11277:H11280)</f>
        <v>1702</v>
      </c>
      <c r="I11281" s="800"/>
      <c r="J11281" s="800"/>
      <c r="K11281" s="800"/>
    </row>
    <row r="11282" spans="1:11" ht="25.5">
      <c r="A11282" s="798">
        <v>118</v>
      </c>
      <c r="B11282" s="801" t="s">
        <v>3700</v>
      </c>
      <c r="C11282" s="204" t="str">
        <f>'[3]New Statement'!F1728</f>
        <v xml:space="preserve">Nazim Abad B Block </v>
      </c>
      <c r="D11282" s="23">
        <f>'[3]New Statement'!G1728</f>
        <v>149540501</v>
      </c>
      <c r="E11282" s="110"/>
      <c r="F11282" s="23"/>
      <c r="G11282" s="23">
        <f>'[3]New Statement'!I1728</f>
        <v>334</v>
      </c>
      <c r="H11282" s="110">
        <f>SUM(F11282:G11282)</f>
        <v>334</v>
      </c>
      <c r="I11282" s="798" t="s">
        <v>3494</v>
      </c>
      <c r="J11282" s="798">
        <v>3</v>
      </c>
      <c r="K11282" s="798">
        <f>SUM(I11282:J11286)</f>
        <v>3</v>
      </c>
    </row>
    <row r="11283" spans="1:11" ht="25.5">
      <c r="A11283" s="799"/>
      <c r="B11283" s="802"/>
      <c r="C11283" s="204" t="str">
        <f>'[3]New Statement'!F1729</f>
        <v xml:space="preserve">Nazim Abad B Block </v>
      </c>
      <c r="D11283" s="23">
        <f>'[3]New Statement'!G1729</f>
        <v>149540502</v>
      </c>
      <c r="E11283" s="110"/>
      <c r="F11283" s="23"/>
      <c r="G11283" s="23">
        <f>'[3]New Statement'!I1729</f>
        <v>279</v>
      </c>
      <c r="H11283" s="110">
        <f>SUM(F11283:G11283)</f>
        <v>279</v>
      </c>
      <c r="I11283" s="799"/>
      <c r="J11283" s="799"/>
      <c r="K11283" s="799"/>
    </row>
    <row r="11284" spans="1:11" ht="25.5">
      <c r="A11284" s="799"/>
      <c r="B11284" s="802"/>
      <c r="C11284" s="204" t="str">
        <f>'[3]New Statement'!F1730</f>
        <v xml:space="preserve">Nazim Abad B Block </v>
      </c>
      <c r="D11284" s="23">
        <f>'[3]New Statement'!G1730</f>
        <v>149540503</v>
      </c>
      <c r="E11284" s="110"/>
      <c r="F11284" s="23"/>
      <c r="G11284" s="23">
        <f>'[3]New Statement'!I1730</f>
        <v>415</v>
      </c>
      <c r="H11284" s="110">
        <f>SUM(F11284:G11284)</f>
        <v>415</v>
      </c>
      <c r="I11284" s="799"/>
      <c r="J11284" s="799"/>
      <c r="K11284" s="799"/>
    </row>
    <row r="11285" spans="1:11" ht="25.5">
      <c r="A11285" s="799"/>
      <c r="B11285" s="802"/>
      <c r="C11285" s="204" t="str">
        <f>'[3]New Statement'!F1731</f>
        <v xml:space="preserve">Nazim Abad B Block </v>
      </c>
      <c r="D11285" s="23">
        <f>'[3]New Statement'!G1731</f>
        <v>149540504</v>
      </c>
      <c r="E11285" s="110"/>
      <c r="F11285" s="23"/>
      <c r="G11285" s="23">
        <f>'[3]New Statement'!I1731</f>
        <v>340</v>
      </c>
      <c r="H11285" s="110">
        <f>SUM(F11285:G11285)</f>
        <v>340</v>
      </c>
      <c r="I11285" s="799"/>
      <c r="J11285" s="799"/>
      <c r="K11285" s="799"/>
    </row>
    <row r="11286" spans="1:11">
      <c r="A11286" s="800"/>
      <c r="B11286" s="803"/>
      <c r="C11286" s="788" t="s">
        <v>3493</v>
      </c>
      <c r="D11286" s="789"/>
      <c r="E11286" s="26"/>
      <c r="F11286" s="203">
        <f>SUM(F11282:F11285)</f>
        <v>0</v>
      </c>
      <c r="G11286" s="203">
        <f>SUM(G11282:G11285)</f>
        <v>1368</v>
      </c>
      <c r="H11286" s="203">
        <f>SUM(H11282:H11285)</f>
        <v>1368</v>
      </c>
      <c r="I11286" s="800"/>
      <c r="J11286" s="800"/>
      <c r="K11286" s="800"/>
    </row>
    <row r="11287" spans="1:11">
      <c r="A11287" s="2"/>
      <c r="B11287" s="15"/>
      <c r="C11287" s="202"/>
      <c r="D11287" s="3"/>
      <c r="E11287" s="3"/>
      <c r="F11287" s="3"/>
      <c r="G11287" s="3"/>
      <c r="H11287" s="11"/>
      <c r="I11287" s="202"/>
      <c r="J11287" s="202"/>
      <c r="K11287" s="202"/>
    </row>
    <row r="11288" spans="1:11">
      <c r="A11288" s="2"/>
      <c r="B11288" s="194"/>
      <c r="C11288" s="193"/>
      <c r="D11288" s="2"/>
      <c r="E11288" s="3"/>
      <c r="F11288" s="3"/>
      <c r="G11288" s="3"/>
      <c r="H11288" s="3"/>
      <c r="I11288" s="2"/>
      <c r="J11288" s="2"/>
      <c r="K11288" s="2"/>
    </row>
    <row r="11289" spans="1:11">
      <c r="A11289" s="2"/>
      <c r="B11289" s="194"/>
      <c r="C11289" s="193"/>
      <c r="D11289" s="2"/>
      <c r="E11289" s="3"/>
      <c r="F11289" s="3"/>
      <c r="G11289" s="3"/>
      <c r="H11289" s="3"/>
      <c r="I11289" s="2"/>
      <c r="J11289" s="2"/>
      <c r="K11289" s="2"/>
    </row>
    <row r="11290" spans="1:11" ht="15.75">
      <c r="A11290" s="401" t="s">
        <v>3699</v>
      </c>
      <c r="B11290" s="401"/>
      <c r="C11290" s="401"/>
      <c r="D11290" s="401"/>
      <c r="E11290" s="213"/>
      <c r="F11290" s="16"/>
      <c r="G11290" s="16"/>
      <c r="H11290" s="16"/>
      <c r="I11290" s="1"/>
      <c r="J11290" s="1"/>
      <c r="K11290" s="1"/>
    </row>
    <row r="11291" spans="1:11">
      <c r="A11291" s="769" t="s">
        <v>7367</v>
      </c>
      <c r="B11291" s="771" t="s">
        <v>3697</v>
      </c>
      <c r="C11291" s="773" t="s">
        <v>3696</v>
      </c>
      <c r="D11291" s="864" t="s">
        <v>3695</v>
      </c>
      <c r="E11291" s="865" t="s">
        <v>3694</v>
      </c>
      <c r="F11291" s="861" t="s">
        <v>3693</v>
      </c>
      <c r="G11291" s="862"/>
      <c r="H11291" s="863"/>
      <c r="I11291" s="864" t="s">
        <v>3692</v>
      </c>
      <c r="J11291" s="864"/>
      <c r="K11291" s="864"/>
    </row>
    <row r="11292" spans="1:11">
      <c r="A11292" s="770"/>
      <c r="B11292" s="772"/>
      <c r="C11292" s="774"/>
      <c r="D11292" s="864"/>
      <c r="E11292" s="866"/>
      <c r="F11292" s="201" t="s">
        <v>0</v>
      </c>
      <c r="G11292" s="200" t="s">
        <v>1</v>
      </c>
      <c r="H11292" s="200" t="s">
        <v>2</v>
      </c>
      <c r="I11292" s="200" t="s">
        <v>0</v>
      </c>
      <c r="J11292" s="200" t="s">
        <v>1</v>
      </c>
      <c r="K11292" s="200" t="s">
        <v>3691</v>
      </c>
    </row>
    <row r="11293" spans="1:11">
      <c r="A11293" s="198"/>
      <c r="B11293" s="198">
        <v>2</v>
      </c>
      <c r="C11293" s="198">
        <v>3</v>
      </c>
      <c r="D11293" s="198">
        <v>4</v>
      </c>
      <c r="E11293" s="198">
        <v>5</v>
      </c>
      <c r="F11293" s="198">
        <v>6</v>
      </c>
      <c r="G11293" s="199">
        <v>7</v>
      </c>
      <c r="H11293" s="199">
        <v>8</v>
      </c>
      <c r="I11293" s="198">
        <v>9</v>
      </c>
      <c r="J11293" s="198">
        <v>10</v>
      </c>
      <c r="K11293" s="198">
        <v>11</v>
      </c>
    </row>
    <row r="11294" spans="1:11" ht="25.5">
      <c r="A11294" s="765">
        <v>1</v>
      </c>
      <c r="B11294" s="766" t="s">
        <v>3577</v>
      </c>
      <c r="C11294" s="195" t="str">
        <f>'[3]New Statement'!F193</f>
        <v>Chiniot Bazar/ Kachehri Bazar</v>
      </c>
      <c r="D11294" s="116">
        <f>'[3]New Statement'!G193</f>
        <v>149040101</v>
      </c>
      <c r="E11294" s="115"/>
      <c r="F11294" s="116">
        <f>'[3]New Statement'!H193</f>
        <v>216</v>
      </c>
      <c r="G11294" s="116"/>
      <c r="H11294" s="115">
        <f>SUM(F11294:G11294)</f>
        <v>216</v>
      </c>
      <c r="I11294" s="765">
        <v>3</v>
      </c>
      <c r="J11294" s="765" t="s">
        <v>3494</v>
      </c>
      <c r="K11294" s="765">
        <f>SUM(I11294:J11299)</f>
        <v>3</v>
      </c>
    </row>
    <row r="11295" spans="1:11" ht="25.5">
      <c r="A11295" s="765"/>
      <c r="B11295" s="766"/>
      <c r="C11295" s="195" t="str">
        <f>'[3]New Statement'!F194</f>
        <v>Chiniot Bazar/ Kachehri Bazar</v>
      </c>
      <c r="D11295" s="116">
        <f>'[3]New Statement'!G194</f>
        <v>149040102</v>
      </c>
      <c r="E11295" s="115"/>
      <c r="F11295" s="116">
        <f>'[3]New Statement'!H194</f>
        <v>168</v>
      </c>
      <c r="G11295" s="116"/>
      <c r="H11295" s="115">
        <f>SUM(F11295:G11295)</f>
        <v>168</v>
      </c>
      <c r="I11295" s="765"/>
      <c r="J11295" s="765"/>
      <c r="K11295" s="765"/>
    </row>
    <row r="11296" spans="1:11" ht="25.5">
      <c r="A11296" s="765"/>
      <c r="B11296" s="766"/>
      <c r="C11296" s="195" t="str">
        <f>'[3]New Statement'!F195</f>
        <v>Amin Pur Bazar/ Bhowana Bazar</v>
      </c>
      <c r="D11296" s="116">
        <f>'[3]New Statement'!G195</f>
        <v>149040103</v>
      </c>
      <c r="E11296" s="115"/>
      <c r="F11296" s="116">
        <f>'[3]New Statement'!H195</f>
        <v>228</v>
      </c>
      <c r="G11296" s="116"/>
      <c r="H11296" s="115">
        <f>SUM(F11296:G11296)</f>
        <v>228</v>
      </c>
      <c r="I11296" s="765"/>
      <c r="J11296" s="765"/>
      <c r="K11296" s="765"/>
    </row>
    <row r="11297" spans="1:11">
      <c r="A11297" s="765"/>
      <c r="B11297" s="766"/>
      <c r="C11297" s="195" t="str">
        <f>'[3]New Statement'!F196</f>
        <v>Munshi Mohallah</v>
      </c>
      <c r="D11297" s="116">
        <f>'[3]New Statement'!G196</f>
        <v>149040104</v>
      </c>
      <c r="E11297" s="115"/>
      <c r="F11297" s="116">
        <f>'[3]New Statement'!H196</f>
        <v>432</v>
      </c>
      <c r="G11297" s="116"/>
      <c r="H11297" s="115">
        <f>SUM(F11297:G11297)</f>
        <v>432</v>
      </c>
      <c r="I11297" s="765"/>
      <c r="J11297" s="765"/>
      <c r="K11297" s="765"/>
    </row>
    <row r="11298" spans="1:11">
      <c r="A11298" s="765"/>
      <c r="B11298" s="766"/>
      <c r="C11298" s="195" t="str">
        <f>'[3]New Statement'!F197</f>
        <v>Chiniot Bazar</v>
      </c>
      <c r="D11298" s="116">
        <f>'[3]New Statement'!G197</f>
        <v>149040105</v>
      </c>
      <c r="E11298" s="115"/>
      <c r="F11298" s="116">
        <f>'[3]New Statement'!H197</f>
        <v>330</v>
      </c>
      <c r="G11298" s="116"/>
      <c r="H11298" s="115">
        <f>SUM(F11298:G11298)</f>
        <v>330</v>
      </c>
      <c r="I11298" s="765"/>
      <c r="J11298" s="765"/>
      <c r="K11298" s="765"/>
    </row>
    <row r="11299" spans="1:11">
      <c r="A11299" s="765"/>
      <c r="B11299" s="766"/>
      <c r="C11299" s="777" t="s">
        <v>3493</v>
      </c>
      <c r="D11299" s="777"/>
      <c r="E11299" s="34"/>
      <c r="F11299" s="34">
        <f>SUM(F11294:F11298)</f>
        <v>1374</v>
      </c>
      <c r="G11299" s="34">
        <f>SUM(G11294:G11298)</f>
        <v>0</v>
      </c>
      <c r="H11299" s="34">
        <f>SUM(H11294:H11298)</f>
        <v>1374</v>
      </c>
      <c r="I11299" s="765"/>
      <c r="J11299" s="765"/>
      <c r="K11299" s="765"/>
    </row>
    <row r="11300" spans="1:11" ht="25.5">
      <c r="A11300" s="765">
        <v>2</v>
      </c>
      <c r="B11300" s="766" t="s">
        <v>3576</v>
      </c>
      <c r="C11300" s="195" t="str">
        <f>'[3]New Statement'!F193</f>
        <v>Chiniot Bazar/ Kachehri Bazar</v>
      </c>
      <c r="D11300" s="116">
        <f>'[3]New Statement'!G193</f>
        <v>149040101</v>
      </c>
      <c r="E11300" s="115"/>
      <c r="F11300" s="116"/>
      <c r="G11300" s="116">
        <f>'[3]New Statement'!I193</f>
        <v>187</v>
      </c>
      <c r="H11300" s="115">
        <f>SUM(F11300:G11300)</f>
        <v>187</v>
      </c>
      <c r="I11300" s="765" t="s">
        <v>3494</v>
      </c>
      <c r="J11300" s="765">
        <v>3</v>
      </c>
      <c r="K11300" s="765">
        <f>SUM(I11300:J11305)</f>
        <v>3</v>
      </c>
    </row>
    <row r="11301" spans="1:11" ht="25.5">
      <c r="A11301" s="765"/>
      <c r="B11301" s="766"/>
      <c r="C11301" s="195" t="str">
        <f>'[3]New Statement'!F194</f>
        <v>Chiniot Bazar/ Kachehri Bazar</v>
      </c>
      <c r="D11301" s="116">
        <f>'[3]New Statement'!G194</f>
        <v>149040102</v>
      </c>
      <c r="E11301" s="115"/>
      <c r="F11301" s="116"/>
      <c r="G11301" s="116">
        <f>'[3]New Statement'!I194</f>
        <v>141</v>
      </c>
      <c r="H11301" s="115">
        <f>SUM(F11301:G11301)</f>
        <v>141</v>
      </c>
      <c r="I11301" s="765"/>
      <c r="J11301" s="765"/>
      <c r="K11301" s="765"/>
    </row>
    <row r="11302" spans="1:11" ht="25.5">
      <c r="A11302" s="765"/>
      <c r="B11302" s="766"/>
      <c r="C11302" s="195" t="str">
        <f>'[3]New Statement'!F195</f>
        <v>Amin Pur Bazar/ Bhowana Bazar</v>
      </c>
      <c r="D11302" s="116">
        <f>'[3]New Statement'!G195</f>
        <v>149040103</v>
      </c>
      <c r="E11302" s="116"/>
      <c r="F11302" s="116"/>
      <c r="G11302" s="116">
        <f>'[3]New Statement'!I195</f>
        <v>209</v>
      </c>
      <c r="H11302" s="115">
        <f>SUM(F11302:G11302)</f>
        <v>209</v>
      </c>
      <c r="I11302" s="765"/>
      <c r="J11302" s="765"/>
      <c r="K11302" s="765"/>
    </row>
    <row r="11303" spans="1:11">
      <c r="A11303" s="765"/>
      <c r="B11303" s="766"/>
      <c r="C11303" s="195" t="str">
        <f>'[3]New Statement'!F196</f>
        <v>Munshi Mohallah</v>
      </c>
      <c r="D11303" s="116">
        <f>'[3]New Statement'!G196</f>
        <v>149040104</v>
      </c>
      <c r="E11303" s="116"/>
      <c r="F11303" s="116"/>
      <c r="G11303" s="116">
        <f>'[3]New Statement'!I196</f>
        <v>367</v>
      </c>
      <c r="H11303" s="115">
        <f>SUM(F11303:G11303)</f>
        <v>367</v>
      </c>
      <c r="I11303" s="765"/>
      <c r="J11303" s="765"/>
      <c r="K11303" s="765"/>
    </row>
    <row r="11304" spans="1:11">
      <c r="A11304" s="765"/>
      <c r="B11304" s="766"/>
      <c r="C11304" s="195" t="str">
        <f>'[3]New Statement'!F197</f>
        <v>Chiniot Bazar</v>
      </c>
      <c r="D11304" s="116">
        <f>'[3]New Statement'!G197</f>
        <v>149040105</v>
      </c>
      <c r="E11304" s="116"/>
      <c r="F11304" s="116"/>
      <c r="G11304" s="116">
        <f>'[3]New Statement'!I197</f>
        <v>234</v>
      </c>
      <c r="H11304" s="115">
        <f>SUM(F11304:G11304)</f>
        <v>234</v>
      </c>
      <c r="I11304" s="765"/>
      <c r="J11304" s="765"/>
      <c r="K11304" s="765"/>
    </row>
    <row r="11305" spans="1:11">
      <c r="A11305" s="765"/>
      <c r="B11305" s="766"/>
      <c r="C11305" s="777" t="s">
        <v>3493</v>
      </c>
      <c r="D11305" s="777"/>
      <c r="E11305" s="34"/>
      <c r="F11305" s="34">
        <f>SUM(F11300:F11304)</f>
        <v>0</v>
      </c>
      <c r="G11305" s="34">
        <f>SUM(G11300:G11304)</f>
        <v>1138</v>
      </c>
      <c r="H11305" s="34">
        <f>SUM(H11300:H11304)</f>
        <v>1138</v>
      </c>
      <c r="I11305" s="765"/>
      <c r="J11305" s="765"/>
      <c r="K11305" s="765"/>
    </row>
    <row r="11306" spans="1:11">
      <c r="A11306" s="765">
        <v>3</v>
      </c>
      <c r="B11306" s="766" t="s">
        <v>3575</v>
      </c>
      <c r="C11306" s="195" t="str">
        <f>'[3]New Statement'!F198</f>
        <v>Rail Bazar</v>
      </c>
      <c r="D11306" s="116">
        <f>'[3]New Statement'!G198</f>
        <v>149040201</v>
      </c>
      <c r="E11306" s="115"/>
      <c r="F11306" s="116">
        <f>'[3]New Statement'!H198</f>
        <v>170</v>
      </c>
      <c r="G11306" s="116"/>
      <c r="H11306" s="115">
        <f>SUM(F11306:G11306)</f>
        <v>170</v>
      </c>
      <c r="I11306" s="765">
        <v>2</v>
      </c>
      <c r="J11306" s="765" t="s">
        <v>3494</v>
      </c>
      <c r="K11306" s="765">
        <f>SUM(I11306:J11309)</f>
        <v>2</v>
      </c>
    </row>
    <row r="11307" spans="1:11">
      <c r="A11307" s="765"/>
      <c r="B11307" s="766"/>
      <c r="C11307" s="195" t="str">
        <f>'[3]New Statement'!F199</f>
        <v>Postal Colony</v>
      </c>
      <c r="D11307" s="116">
        <f>'[3]New Statement'!G199</f>
        <v>149040202</v>
      </c>
      <c r="E11307" s="115"/>
      <c r="F11307" s="116">
        <f>'[3]New Statement'!H199</f>
        <v>152</v>
      </c>
      <c r="G11307" s="116"/>
      <c r="H11307" s="115">
        <f>SUM(F11307:G11307)</f>
        <v>152</v>
      </c>
      <c r="I11307" s="765"/>
      <c r="J11307" s="765"/>
      <c r="K11307" s="765"/>
    </row>
    <row r="11308" spans="1:11" ht="25.5">
      <c r="A11308" s="765"/>
      <c r="B11308" s="766"/>
      <c r="C11308" s="195" t="str">
        <f>'[3]New Statement'!F200</f>
        <v>Karkhana Bazar/ Mintgomry Bazar</v>
      </c>
      <c r="D11308" s="116">
        <f>'[3]New Statement'!G200</f>
        <v>149040203</v>
      </c>
      <c r="E11308" s="115"/>
      <c r="F11308" s="116">
        <f>'[3]New Statement'!H200</f>
        <v>724</v>
      </c>
      <c r="G11308" s="116"/>
      <c r="H11308" s="115">
        <f>SUM(F11308:G11308)</f>
        <v>724</v>
      </c>
      <c r="I11308" s="765"/>
      <c r="J11308" s="765"/>
      <c r="K11308" s="765"/>
    </row>
    <row r="11309" spans="1:11">
      <c r="A11309" s="765"/>
      <c r="B11309" s="766"/>
      <c r="C11309" s="777" t="s">
        <v>3493</v>
      </c>
      <c r="D11309" s="777"/>
      <c r="E11309" s="34"/>
      <c r="F11309" s="34">
        <f>SUM(F11306:F11308)</f>
        <v>1046</v>
      </c>
      <c r="G11309" s="34">
        <f>SUM(G11306:G11308)</f>
        <v>0</v>
      </c>
      <c r="H11309" s="34">
        <f>SUM(H11306:H11308)</f>
        <v>1046</v>
      </c>
      <c r="I11309" s="765"/>
      <c r="J11309" s="765"/>
      <c r="K11309" s="765"/>
    </row>
    <row r="11310" spans="1:11">
      <c r="A11310" s="765">
        <v>4</v>
      </c>
      <c r="B11310" s="766" t="s">
        <v>3574</v>
      </c>
      <c r="C11310" s="195" t="str">
        <f>'[3]New Statement'!F198</f>
        <v>Rail Bazar</v>
      </c>
      <c r="D11310" s="116">
        <f>'[3]New Statement'!G198</f>
        <v>149040201</v>
      </c>
      <c r="E11310" s="115"/>
      <c r="F11310" s="116"/>
      <c r="G11310" s="116">
        <f>'[3]New Statement'!I198</f>
        <v>142</v>
      </c>
      <c r="H11310" s="115">
        <f>SUM(F11310:G11310)</f>
        <v>142</v>
      </c>
      <c r="I11310" s="765" t="s">
        <v>3494</v>
      </c>
      <c r="J11310" s="765">
        <v>2</v>
      </c>
      <c r="K11310" s="765">
        <f>SUM(I11310:J11313)</f>
        <v>2</v>
      </c>
    </row>
    <row r="11311" spans="1:11">
      <c r="A11311" s="765"/>
      <c r="B11311" s="766"/>
      <c r="C11311" s="195" t="str">
        <f>'[3]New Statement'!F199</f>
        <v>Postal Colony</v>
      </c>
      <c r="D11311" s="116">
        <f>'[3]New Statement'!G199</f>
        <v>149040202</v>
      </c>
      <c r="E11311" s="115"/>
      <c r="F11311" s="116"/>
      <c r="G11311" s="116">
        <f>'[3]New Statement'!I199</f>
        <v>143</v>
      </c>
      <c r="H11311" s="115">
        <f>SUM(F11311:G11311)</f>
        <v>143</v>
      </c>
      <c r="I11311" s="765"/>
      <c r="J11311" s="765"/>
      <c r="K11311" s="765"/>
    </row>
    <row r="11312" spans="1:11" ht="25.5">
      <c r="A11312" s="765"/>
      <c r="B11312" s="766"/>
      <c r="C11312" s="195" t="str">
        <f>'[3]New Statement'!F200</f>
        <v>Karkhana Bazar/ Mintgomry Bazar</v>
      </c>
      <c r="D11312" s="116">
        <f>'[3]New Statement'!G200</f>
        <v>149040203</v>
      </c>
      <c r="E11312" s="115"/>
      <c r="F11312" s="116"/>
      <c r="G11312" s="116">
        <f>'[3]New Statement'!I200</f>
        <v>583</v>
      </c>
      <c r="H11312" s="115">
        <f>SUM(F11312:G11312)</f>
        <v>583</v>
      </c>
      <c r="I11312" s="765"/>
      <c r="J11312" s="765"/>
      <c r="K11312" s="765"/>
    </row>
    <row r="11313" spans="1:11">
      <c r="A11313" s="765"/>
      <c r="B11313" s="766"/>
      <c r="C11313" s="777" t="s">
        <v>3493</v>
      </c>
      <c r="D11313" s="777"/>
      <c r="E11313" s="34"/>
      <c r="F11313" s="34">
        <f>SUM(F11310:F11312)</f>
        <v>0</v>
      </c>
      <c r="G11313" s="34">
        <f>SUM(G11310:G11312)</f>
        <v>868</v>
      </c>
      <c r="H11313" s="34">
        <f>SUM(H11310:H11312)</f>
        <v>868</v>
      </c>
      <c r="I11313" s="765"/>
      <c r="J11313" s="765"/>
      <c r="K11313" s="765"/>
    </row>
    <row r="11314" spans="1:11" ht="25.5">
      <c r="A11314" s="765">
        <v>5</v>
      </c>
      <c r="B11314" s="766" t="s">
        <v>3573</v>
      </c>
      <c r="C11314" s="195" t="str">
        <f>'[3]New Statement'!F201</f>
        <v>Jhang Bazar/ Mintgomry Bazar</v>
      </c>
      <c r="D11314" s="116">
        <f>'[3]New Statement'!G201</f>
        <v>149040204</v>
      </c>
      <c r="E11314" s="115"/>
      <c r="F11314" s="116">
        <f>'[3]New Statement'!H201</f>
        <v>462</v>
      </c>
      <c r="G11314" s="116"/>
      <c r="H11314" s="115">
        <f>SUM(F11314:G11314)</f>
        <v>462</v>
      </c>
      <c r="I11314" s="765">
        <v>3</v>
      </c>
      <c r="J11314" s="765" t="s">
        <v>3494</v>
      </c>
      <c r="K11314" s="765">
        <f>SUM(I11314:J11317)</f>
        <v>3</v>
      </c>
    </row>
    <row r="11315" spans="1:11" ht="38.25">
      <c r="A11315" s="765"/>
      <c r="B11315" s="766"/>
      <c r="C11315" s="195" t="str">
        <f>'[3]New Statement'!F202</f>
        <v>Jhung Bazar/ Anar Kali/ Bhowana Bazar</v>
      </c>
      <c r="D11315" s="116">
        <f>'[3]New Statement'!G202</f>
        <v>149040205</v>
      </c>
      <c r="E11315" s="115"/>
      <c r="F11315" s="116">
        <f>'[3]New Statement'!H202</f>
        <v>602</v>
      </c>
      <c r="G11315" s="116"/>
      <c r="H11315" s="115">
        <f>SUM(F11315:G11315)</f>
        <v>602</v>
      </c>
      <c r="I11315" s="765"/>
      <c r="J11315" s="765"/>
      <c r="K11315" s="765"/>
    </row>
    <row r="11316" spans="1:11" ht="38.25">
      <c r="A11316" s="765"/>
      <c r="B11316" s="766"/>
      <c r="C11316" s="195" t="str">
        <f>'[3]New Statement'!F203</f>
        <v>Jhung Bazar Street No. 6 to Lasori Shah</v>
      </c>
      <c r="D11316" s="116">
        <f>'[3]New Statement'!G203</f>
        <v>149040206</v>
      </c>
      <c r="E11316" s="115"/>
      <c r="F11316" s="116">
        <f>'[3]New Statement'!H203</f>
        <v>244</v>
      </c>
      <c r="G11316" s="116"/>
      <c r="H11316" s="115">
        <f>SUM(F11316:G11316)</f>
        <v>244</v>
      </c>
      <c r="I11316" s="765"/>
      <c r="J11316" s="765"/>
      <c r="K11316" s="765"/>
    </row>
    <row r="11317" spans="1:11">
      <c r="A11317" s="765"/>
      <c r="B11317" s="766"/>
      <c r="C11317" s="777" t="s">
        <v>3493</v>
      </c>
      <c r="D11317" s="777"/>
      <c r="E11317" s="34"/>
      <c r="F11317" s="34">
        <f>SUM(F11314:F11316)</f>
        <v>1308</v>
      </c>
      <c r="G11317" s="34">
        <f>SUM(G11314:G11316)</f>
        <v>0</v>
      </c>
      <c r="H11317" s="34">
        <f>SUM(H11314:H11316)</f>
        <v>1308</v>
      </c>
      <c r="I11317" s="765"/>
      <c r="J11317" s="765"/>
      <c r="K11317" s="765"/>
    </row>
    <row r="11318" spans="1:11" ht="25.5">
      <c r="A11318" s="765">
        <v>6</v>
      </c>
      <c r="B11318" s="766" t="s">
        <v>3572</v>
      </c>
      <c r="C11318" s="195" t="str">
        <f>'[3]New Statement'!F201</f>
        <v>Jhang Bazar/ Mintgomry Bazar</v>
      </c>
      <c r="D11318" s="116">
        <f>'[3]New Statement'!G201</f>
        <v>149040204</v>
      </c>
      <c r="E11318" s="115"/>
      <c r="F11318" s="116"/>
      <c r="G11318" s="116">
        <f>'[3]New Statement'!I201</f>
        <v>371</v>
      </c>
      <c r="H11318" s="115">
        <f>SUM(F11318:G11318)</f>
        <v>371</v>
      </c>
      <c r="I11318" s="765" t="s">
        <v>3494</v>
      </c>
      <c r="J11318" s="765">
        <v>2</v>
      </c>
      <c r="K11318" s="765">
        <f>SUM(I11318:J11321)</f>
        <v>2</v>
      </c>
    </row>
    <row r="11319" spans="1:11" ht="38.25">
      <c r="A11319" s="765"/>
      <c r="B11319" s="766"/>
      <c r="C11319" s="195" t="str">
        <f>'[3]New Statement'!F202</f>
        <v>Jhung Bazar/ Anar Kali/ Bhowana Bazar</v>
      </c>
      <c r="D11319" s="116">
        <f>'[3]New Statement'!G202</f>
        <v>149040205</v>
      </c>
      <c r="E11319" s="115"/>
      <c r="F11319" s="116"/>
      <c r="G11319" s="116">
        <f>'[3]New Statement'!I202</f>
        <v>466</v>
      </c>
      <c r="H11319" s="115">
        <f>SUM(F11319:G11319)</f>
        <v>466</v>
      </c>
      <c r="I11319" s="765"/>
      <c r="J11319" s="765"/>
      <c r="K11319" s="765"/>
    </row>
    <row r="11320" spans="1:11" ht="38.25">
      <c r="A11320" s="765"/>
      <c r="B11320" s="766"/>
      <c r="C11320" s="195" t="str">
        <f>'[3]New Statement'!F203</f>
        <v>Jhung Bazar Street No. 6 to Lasori Shah</v>
      </c>
      <c r="D11320" s="116">
        <f>'[3]New Statement'!G203</f>
        <v>149040206</v>
      </c>
      <c r="E11320" s="115"/>
      <c r="F11320" s="116"/>
      <c r="G11320" s="116">
        <f>'[3]New Statement'!I203</f>
        <v>211</v>
      </c>
      <c r="H11320" s="115">
        <f>SUM(F11320:G11320)</f>
        <v>211</v>
      </c>
      <c r="I11320" s="765"/>
      <c r="J11320" s="765"/>
      <c r="K11320" s="765"/>
    </row>
    <row r="11321" spans="1:11">
      <c r="A11321" s="765"/>
      <c r="B11321" s="766"/>
      <c r="C11321" s="777" t="s">
        <v>3493</v>
      </c>
      <c r="D11321" s="777"/>
      <c r="E11321" s="34"/>
      <c r="F11321" s="34">
        <f>SUM(F11318:F11320)</f>
        <v>0</v>
      </c>
      <c r="G11321" s="34">
        <f>SUM(G11318:G11320)</f>
        <v>1048</v>
      </c>
      <c r="H11321" s="34">
        <f>SUM(H11318:H11320)</f>
        <v>1048</v>
      </c>
      <c r="I11321" s="765"/>
      <c r="J11321" s="765"/>
      <c r="K11321" s="765"/>
    </row>
    <row r="11322" spans="1:11">
      <c r="A11322" s="765">
        <v>7</v>
      </c>
      <c r="B11322" s="766" t="s">
        <v>3571</v>
      </c>
      <c r="C11322" s="195" t="str">
        <f>'[3]New Statement'!F204</f>
        <v>Diglas Pura</v>
      </c>
      <c r="D11322" s="116">
        <f>'[3]New Statement'!G204</f>
        <v>149040301</v>
      </c>
      <c r="E11322" s="116"/>
      <c r="F11322" s="116">
        <f>'[3]New Statement'!H204</f>
        <v>512</v>
      </c>
      <c r="G11322" s="116"/>
      <c r="H11322" s="116">
        <f>SUM(F11322:G11322)</f>
        <v>512</v>
      </c>
      <c r="I11322" s="765">
        <v>3</v>
      </c>
      <c r="J11322" s="765" t="s">
        <v>3494</v>
      </c>
      <c r="K11322" s="765">
        <f>SUM(I11322:J11326)</f>
        <v>3</v>
      </c>
    </row>
    <row r="11323" spans="1:11">
      <c r="A11323" s="765"/>
      <c r="B11323" s="766"/>
      <c r="C11323" s="195" t="str">
        <f>'[3]New Statement'!F205</f>
        <v>Diglas Pura</v>
      </c>
      <c r="D11323" s="116">
        <f>'[3]New Statement'!G205</f>
        <v>149040302</v>
      </c>
      <c r="E11323" s="116"/>
      <c r="F11323" s="116">
        <f>'[3]New Statement'!H205</f>
        <v>288</v>
      </c>
      <c r="G11323" s="116"/>
      <c r="H11323" s="116">
        <f>SUM(F11323:G11323)</f>
        <v>288</v>
      </c>
      <c r="I11323" s="765"/>
      <c r="J11323" s="765"/>
      <c r="K11323" s="765"/>
    </row>
    <row r="11324" spans="1:11">
      <c r="A11324" s="765"/>
      <c r="B11324" s="766"/>
      <c r="C11324" s="195" t="str">
        <f>'[3]New Statement'!F206</f>
        <v>Diglas Pura</v>
      </c>
      <c r="D11324" s="116">
        <f>'[3]New Statement'!G206</f>
        <v>149040303</v>
      </c>
      <c r="E11324" s="115"/>
      <c r="F11324" s="116">
        <f>'[3]New Statement'!H206</f>
        <v>421</v>
      </c>
      <c r="G11324" s="116"/>
      <c r="H11324" s="116">
        <f>SUM(F11324:G11324)</f>
        <v>421</v>
      </c>
      <c r="I11324" s="765"/>
      <c r="J11324" s="765"/>
      <c r="K11324" s="765"/>
    </row>
    <row r="11325" spans="1:11">
      <c r="A11325" s="765"/>
      <c r="B11325" s="766"/>
      <c r="C11325" s="195" t="str">
        <f>'[3]New Statement'!F207</f>
        <v>Nishtar Abad</v>
      </c>
      <c r="D11325" s="116">
        <f>'[3]New Statement'!G207</f>
        <v>149040304</v>
      </c>
      <c r="E11325" s="115"/>
      <c r="F11325" s="116">
        <f>'[3]New Statement'!H207</f>
        <v>321</v>
      </c>
      <c r="G11325" s="116"/>
      <c r="H11325" s="116">
        <f>SUM(F11325:G11325)</f>
        <v>321</v>
      </c>
      <c r="I11325" s="765"/>
      <c r="J11325" s="765"/>
      <c r="K11325" s="765"/>
    </row>
    <row r="11326" spans="1:11">
      <c r="A11326" s="765"/>
      <c r="B11326" s="766"/>
      <c r="C11326" s="777" t="s">
        <v>3493</v>
      </c>
      <c r="D11326" s="777"/>
      <c r="E11326" s="34"/>
      <c r="F11326" s="34">
        <f>SUM(F11322:F11325)</f>
        <v>1542</v>
      </c>
      <c r="G11326" s="34">
        <f>SUM(G11322:G11325)</f>
        <v>0</v>
      </c>
      <c r="H11326" s="34">
        <f>SUM(H11322:H11325)</f>
        <v>1542</v>
      </c>
      <c r="I11326" s="765"/>
      <c r="J11326" s="765"/>
      <c r="K11326" s="765"/>
    </row>
    <row r="11327" spans="1:11">
      <c r="A11327" s="765">
        <v>8</v>
      </c>
      <c r="B11327" s="766" t="s">
        <v>3570</v>
      </c>
      <c r="C11327" s="195" t="str">
        <f>'[3]New Statement'!F204</f>
        <v>Diglas Pura</v>
      </c>
      <c r="D11327" s="116">
        <f>'[3]New Statement'!G204</f>
        <v>149040301</v>
      </c>
      <c r="E11327" s="116"/>
      <c r="F11327" s="116"/>
      <c r="G11327" s="116">
        <f>'[3]New Statement'!I204</f>
        <v>427</v>
      </c>
      <c r="H11327" s="116">
        <f>SUM(F11327:G11327)</f>
        <v>427</v>
      </c>
      <c r="I11327" s="765" t="s">
        <v>3494</v>
      </c>
      <c r="J11327" s="765">
        <v>3</v>
      </c>
      <c r="K11327" s="765">
        <f>SUM(I11327:J11331)</f>
        <v>3</v>
      </c>
    </row>
    <row r="11328" spans="1:11">
      <c r="A11328" s="765"/>
      <c r="B11328" s="766"/>
      <c r="C11328" s="195" t="str">
        <f>'[3]New Statement'!F205</f>
        <v>Diglas Pura</v>
      </c>
      <c r="D11328" s="116">
        <f>'[3]New Statement'!G205</f>
        <v>149040302</v>
      </c>
      <c r="E11328" s="116"/>
      <c r="F11328" s="116"/>
      <c r="G11328" s="116">
        <f>'[3]New Statement'!I205</f>
        <v>226</v>
      </c>
      <c r="H11328" s="116">
        <f>SUM(F11328:G11328)</f>
        <v>226</v>
      </c>
      <c r="I11328" s="765"/>
      <c r="J11328" s="765"/>
      <c r="K11328" s="765"/>
    </row>
    <row r="11329" spans="1:11">
      <c r="A11329" s="765"/>
      <c r="B11329" s="766"/>
      <c r="C11329" s="195" t="str">
        <f>'[3]New Statement'!F206</f>
        <v>Diglas Pura</v>
      </c>
      <c r="D11329" s="116">
        <f>'[3]New Statement'!G206</f>
        <v>149040303</v>
      </c>
      <c r="E11329" s="116"/>
      <c r="F11329" s="116"/>
      <c r="G11329" s="116">
        <f>'[3]New Statement'!I206</f>
        <v>343</v>
      </c>
      <c r="H11329" s="116">
        <f>SUM(F11329:G11329)</f>
        <v>343</v>
      </c>
      <c r="I11329" s="765"/>
      <c r="J11329" s="765"/>
      <c r="K11329" s="765"/>
    </row>
    <row r="11330" spans="1:11">
      <c r="A11330" s="765"/>
      <c r="B11330" s="766"/>
      <c r="C11330" s="195" t="str">
        <f>'[3]New Statement'!F207</f>
        <v>Nishtar Abad</v>
      </c>
      <c r="D11330" s="116">
        <f>'[3]New Statement'!G207</f>
        <v>149040304</v>
      </c>
      <c r="E11330" s="116"/>
      <c r="F11330" s="116"/>
      <c r="G11330" s="116">
        <f>'[3]New Statement'!I207</f>
        <v>246</v>
      </c>
      <c r="H11330" s="116">
        <f>SUM(F11330:G11330)</f>
        <v>246</v>
      </c>
      <c r="I11330" s="765"/>
      <c r="J11330" s="765"/>
      <c r="K11330" s="765"/>
    </row>
    <row r="11331" spans="1:11">
      <c r="A11331" s="765"/>
      <c r="B11331" s="766"/>
      <c r="C11331" s="777" t="s">
        <v>3493</v>
      </c>
      <c r="D11331" s="777"/>
      <c r="E11331" s="34"/>
      <c r="F11331" s="34">
        <f>SUM(F11327:F11330)</f>
        <v>0</v>
      </c>
      <c r="G11331" s="34">
        <f>SUM(G11327:G11330)</f>
        <v>1242</v>
      </c>
      <c r="H11331" s="34">
        <f>SUM(H11327:H11330)</f>
        <v>1242</v>
      </c>
      <c r="I11331" s="765"/>
      <c r="J11331" s="765"/>
      <c r="K11331" s="765"/>
    </row>
    <row r="11332" spans="1:11">
      <c r="A11332" s="765">
        <v>9</v>
      </c>
      <c r="B11332" s="766" t="s">
        <v>3569</v>
      </c>
      <c r="C11332" s="195" t="str">
        <f>'[3]New Statement'!F208</f>
        <v>Sanat Pura</v>
      </c>
      <c r="D11332" s="116">
        <f>'[3]New Statement'!G208</f>
        <v>149040401</v>
      </c>
      <c r="E11332" s="115"/>
      <c r="F11332" s="116">
        <f>'[3]New Statement'!H208</f>
        <v>326</v>
      </c>
      <c r="G11332" s="116"/>
      <c r="H11332" s="115">
        <f>SUM(F11332:G11332)</f>
        <v>326</v>
      </c>
      <c r="I11332" s="765">
        <v>3</v>
      </c>
      <c r="J11332" s="765" t="s">
        <v>3494</v>
      </c>
      <c r="K11332" s="765">
        <f>SUM(I11332:J11336)</f>
        <v>3</v>
      </c>
    </row>
    <row r="11333" spans="1:11">
      <c r="A11333" s="765"/>
      <c r="B11333" s="766"/>
      <c r="C11333" s="195" t="str">
        <f>'[3]New Statement'!F209</f>
        <v>Sanat Pura</v>
      </c>
      <c r="D11333" s="116">
        <f>'[3]New Statement'!G209</f>
        <v>149040402</v>
      </c>
      <c r="E11333" s="115"/>
      <c r="F11333" s="116">
        <f>'[3]New Statement'!H209</f>
        <v>351</v>
      </c>
      <c r="G11333" s="116"/>
      <c r="H11333" s="115">
        <f>SUM(F11333:G11333)</f>
        <v>351</v>
      </c>
      <c r="I11333" s="765"/>
      <c r="J11333" s="765"/>
      <c r="K11333" s="765"/>
    </row>
    <row r="11334" spans="1:11">
      <c r="A11334" s="765"/>
      <c r="B11334" s="766"/>
      <c r="C11334" s="195" t="str">
        <f>'[3]New Statement'!F210</f>
        <v>Sanat Pura</v>
      </c>
      <c r="D11334" s="116">
        <f>'[3]New Statement'!G210</f>
        <v>149040403</v>
      </c>
      <c r="E11334" s="115"/>
      <c r="F11334" s="116">
        <f>'[3]New Statement'!H210</f>
        <v>445</v>
      </c>
      <c r="G11334" s="116"/>
      <c r="H11334" s="115">
        <f>SUM(F11334:G11334)</f>
        <v>445</v>
      </c>
      <c r="I11334" s="765"/>
      <c r="J11334" s="765"/>
      <c r="K11334" s="765"/>
    </row>
    <row r="11335" spans="1:11">
      <c r="A11335" s="765"/>
      <c r="B11335" s="766"/>
      <c r="C11335" s="195" t="str">
        <f>'[3]New Statement'!F211</f>
        <v>Diglas Pura</v>
      </c>
      <c r="D11335" s="116">
        <f>'[3]New Statement'!G211</f>
        <v>149040404</v>
      </c>
      <c r="E11335" s="115"/>
      <c r="F11335" s="116">
        <f>'[3]New Statement'!H211</f>
        <v>440</v>
      </c>
      <c r="G11335" s="116"/>
      <c r="H11335" s="115">
        <f>SUM(F11335:G11335)</f>
        <v>440</v>
      </c>
      <c r="I11335" s="765"/>
      <c r="J11335" s="765"/>
      <c r="K11335" s="765"/>
    </row>
    <row r="11336" spans="1:11">
      <c r="A11336" s="765"/>
      <c r="B11336" s="766"/>
      <c r="C11336" s="777" t="s">
        <v>3493</v>
      </c>
      <c r="D11336" s="777"/>
      <c r="E11336" s="34"/>
      <c r="F11336" s="34">
        <f>SUM(F11332:F11335)</f>
        <v>1562</v>
      </c>
      <c r="G11336" s="34">
        <f>SUM(G11332:G11335)</f>
        <v>0</v>
      </c>
      <c r="H11336" s="34">
        <f>SUM(H11332:H11335)</f>
        <v>1562</v>
      </c>
      <c r="I11336" s="765"/>
      <c r="J11336" s="765"/>
      <c r="K11336" s="765"/>
    </row>
    <row r="11337" spans="1:11">
      <c r="A11337" s="765">
        <v>10</v>
      </c>
      <c r="B11337" s="766" t="s">
        <v>3568</v>
      </c>
      <c r="C11337" s="197" t="str">
        <f>'[3]New Statement'!F208</f>
        <v>Sanat Pura</v>
      </c>
      <c r="D11337" s="116">
        <f>'[3]New Statement'!G208</f>
        <v>149040401</v>
      </c>
      <c r="E11337" s="115"/>
      <c r="F11337" s="116"/>
      <c r="G11337" s="116">
        <f>'[3]New Statement'!I208</f>
        <v>256</v>
      </c>
      <c r="H11337" s="115">
        <f>SUM(F11337:G11337)</f>
        <v>256</v>
      </c>
      <c r="I11337" s="765" t="s">
        <v>3494</v>
      </c>
      <c r="J11337" s="765">
        <v>3</v>
      </c>
      <c r="K11337" s="765">
        <f>SUM(I11337:J11341)</f>
        <v>3</v>
      </c>
    </row>
    <row r="11338" spans="1:11">
      <c r="A11338" s="765"/>
      <c r="B11338" s="766"/>
      <c r="C11338" s="197" t="str">
        <f>'[3]New Statement'!F209</f>
        <v>Sanat Pura</v>
      </c>
      <c r="D11338" s="116">
        <f>'[3]New Statement'!G209</f>
        <v>149040402</v>
      </c>
      <c r="E11338" s="115"/>
      <c r="F11338" s="116"/>
      <c r="G11338" s="116">
        <f>'[3]New Statement'!I209</f>
        <v>324</v>
      </c>
      <c r="H11338" s="115">
        <f>SUM(F11338:G11338)</f>
        <v>324</v>
      </c>
      <c r="I11338" s="765"/>
      <c r="J11338" s="765"/>
      <c r="K11338" s="765"/>
    </row>
    <row r="11339" spans="1:11">
      <c r="A11339" s="765"/>
      <c r="B11339" s="766"/>
      <c r="C11339" s="197" t="str">
        <f>'[3]New Statement'!F210</f>
        <v>Sanat Pura</v>
      </c>
      <c r="D11339" s="116">
        <f>'[3]New Statement'!G210</f>
        <v>149040403</v>
      </c>
      <c r="E11339" s="115"/>
      <c r="F11339" s="116"/>
      <c r="G11339" s="116">
        <f>'[3]New Statement'!I210</f>
        <v>366</v>
      </c>
      <c r="H11339" s="115">
        <f>SUM(F11339:G11339)</f>
        <v>366</v>
      </c>
      <c r="I11339" s="765"/>
      <c r="J11339" s="765"/>
      <c r="K11339" s="765"/>
    </row>
    <row r="11340" spans="1:11">
      <c r="A11340" s="765"/>
      <c r="B11340" s="766"/>
      <c r="C11340" s="197" t="str">
        <f>'[3]New Statement'!F211</f>
        <v>Diglas Pura</v>
      </c>
      <c r="D11340" s="116">
        <f>'[3]New Statement'!G211</f>
        <v>149040404</v>
      </c>
      <c r="E11340" s="115"/>
      <c r="F11340" s="116"/>
      <c r="G11340" s="116">
        <f>'[3]New Statement'!I211</f>
        <v>352</v>
      </c>
      <c r="H11340" s="115">
        <f>SUM(F11340:G11340)</f>
        <v>352</v>
      </c>
      <c r="I11340" s="765"/>
      <c r="J11340" s="765"/>
      <c r="K11340" s="765"/>
    </row>
    <row r="11341" spans="1:11">
      <c r="A11341" s="765"/>
      <c r="B11341" s="766"/>
      <c r="C11341" s="777" t="s">
        <v>3493</v>
      </c>
      <c r="D11341" s="777"/>
      <c r="E11341" s="34"/>
      <c r="F11341" s="34">
        <f>SUM(F11337:F11340)</f>
        <v>0</v>
      </c>
      <c r="G11341" s="34">
        <f>SUM(G11337:G11340)</f>
        <v>1298</v>
      </c>
      <c r="H11341" s="34">
        <f>SUM(H11337:H11340)</f>
        <v>1298</v>
      </c>
      <c r="I11341" s="765"/>
      <c r="J11341" s="765"/>
      <c r="K11341" s="765"/>
    </row>
    <row r="11342" spans="1:11" ht="25.5">
      <c r="A11342" s="775">
        <v>11</v>
      </c>
      <c r="B11342" s="767" t="s">
        <v>3567</v>
      </c>
      <c r="C11342" s="195" t="str">
        <f>'[3]New Statement'!F214</f>
        <v>Model Town C Block</v>
      </c>
      <c r="D11342" s="116">
        <f>'[3]New Statement'!G214</f>
        <v>149050101</v>
      </c>
      <c r="E11342" s="39"/>
      <c r="F11342" s="116">
        <f>'[3]New Statement'!H214</f>
        <v>231</v>
      </c>
      <c r="G11342" s="116"/>
      <c r="H11342" s="115">
        <f>SUM(F11342:G11342)</f>
        <v>231</v>
      </c>
      <c r="I11342" s="775">
        <v>2</v>
      </c>
      <c r="J11342" s="775" t="s">
        <v>3494</v>
      </c>
      <c r="K11342" s="775">
        <f>SUM(I11342:J11345)</f>
        <v>2</v>
      </c>
    </row>
    <row r="11343" spans="1:11" ht="25.5">
      <c r="A11343" s="776"/>
      <c r="B11343" s="768"/>
      <c r="C11343" s="195" t="str">
        <f>'[3]New Statement'!F215</f>
        <v>Model Town B Block</v>
      </c>
      <c r="D11343" s="116">
        <f>'[3]New Statement'!G215</f>
        <v>149050102</v>
      </c>
      <c r="E11343" s="37"/>
      <c r="F11343" s="116">
        <f>'[3]New Statement'!H215</f>
        <v>423</v>
      </c>
      <c r="G11343" s="116"/>
      <c r="H11343" s="115">
        <f>SUM(F11343:G11343)</f>
        <v>423</v>
      </c>
      <c r="I11343" s="776"/>
      <c r="J11343" s="776"/>
      <c r="K11343" s="776"/>
    </row>
    <row r="11344" spans="1:11" ht="25.5">
      <c r="A11344" s="776"/>
      <c r="B11344" s="768"/>
      <c r="C11344" s="195" t="str">
        <f>'[3]New Statement'!F216</f>
        <v>Model Town B Block</v>
      </c>
      <c r="D11344" s="116">
        <f>'[3]New Statement'!G216</f>
        <v>149050103</v>
      </c>
      <c r="E11344" s="115"/>
      <c r="F11344" s="116">
        <f>'[3]New Statement'!H216</f>
        <v>428</v>
      </c>
      <c r="G11344" s="116"/>
      <c r="H11344" s="115">
        <f>SUM(F11344:G11344)</f>
        <v>428</v>
      </c>
      <c r="I11344" s="776"/>
      <c r="J11344" s="776"/>
      <c r="K11344" s="776"/>
    </row>
    <row r="11345" spans="1:11">
      <c r="A11345" s="779"/>
      <c r="B11345" s="780"/>
      <c r="C11345" s="777" t="s">
        <v>3493</v>
      </c>
      <c r="D11345" s="777"/>
      <c r="E11345" s="34"/>
      <c r="F11345" s="34">
        <f>SUM(F11342:F11344)</f>
        <v>1082</v>
      </c>
      <c r="G11345" s="34">
        <f>SUM(G11342:G11344)</f>
        <v>0</v>
      </c>
      <c r="H11345" s="34">
        <f>SUM(H11342:H11344)</f>
        <v>1082</v>
      </c>
      <c r="I11345" s="779"/>
      <c r="J11345" s="779"/>
      <c r="K11345" s="779"/>
    </row>
    <row r="11346" spans="1:11" ht="25.5">
      <c r="A11346" s="775">
        <v>12</v>
      </c>
      <c r="B11346" s="767" t="s">
        <v>3566</v>
      </c>
      <c r="C11346" s="195" t="str">
        <f>'[3]New Statement'!F214</f>
        <v>Model Town C Block</v>
      </c>
      <c r="D11346" s="116">
        <f>'[3]New Statement'!G214</f>
        <v>149050101</v>
      </c>
      <c r="E11346" s="39"/>
      <c r="F11346" s="116"/>
      <c r="G11346" s="116">
        <f>'[3]New Statement'!I214</f>
        <v>191</v>
      </c>
      <c r="H11346" s="115">
        <f>SUM(F11346:G11346)</f>
        <v>191</v>
      </c>
      <c r="I11346" s="775" t="s">
        <v>3494</v>
      </c>
      <c r="J11346" s="775">
        <v>2</v>
      </c>
      <c r="K11346" s="775">
        <f>SUM(I11346:J11349)</f>
        <v>2</v>
      </c>
    </row>
    <row r="11347" spans="1:11" ht="25.5">
      <c r="A11347" s="776"/>
      <c r="B11347" s="768"/>
      <c r="C11347" s="195" t="str">
        <f>'[3]New Statement'!F215</f>
        <v>Model Town B Block</v>
      </c>
      <c r="D11347" s="116">
        <f>'[3]New Statement'!G215</f>
        <v>149050102</v>
      </c>
      <c r="E11347" s="115"/>
      <c r="F11347" s="116"/>
      <c r="G11347" s="116">
        <f>'[3]New Statement'!I215</f>
        <v>327</v>
      </c>
      <c r="H11347" s="115">
        <f>SUM(F11347:G11347)</f>
        <v>327</v>
      </c>
      <c r="I11347" s="776"/>
      <c r="J11347" s="776"/>
      <c r="K11347" s="776"/>
    </row>
    <row r="11348" spans="1:11" ht="25.5">
      <c r="A11348" s="776"/>
      <c r="B11348" s="768"/>
      <c r="C11348" s="195" t="str">
        <f>'[3]New Statement'!F216</f>
        <v>Model Town B Block</v>
      </c>
      <c r="D11348" s="116">
        <f>'[3]New Statement'!G216</f>
        <v>149050103</v>
      </c>
      <c r="E11348" s="115"/>
      <c r="F11348" s="116"/>
      <c r="G11348" s="116">
        <f>'[3]New Statement'!I216</f>
        <v>317</v>
      </c>
      <c r="H11348" s="115">
        <f>SUM(F11348:G11348)</f>
        <v>317</v>
      </c>
      <c r="I11348" s="776"/>
      <c r="J11348" s="776"/>
      <c r="K11348" s="776"/>
    </row>
    <row r="11349" spans="1:11">
      <c r="A11349" s="779"/>
      <c r="B11349" s="780"/>
      <c r="C11349" s="777" t="s">
        <v>3493</v>
      </c>
      <c r="D11349" s="777"/>
      <c r="E11349" s="34"/>
      <c r="F11349" s="34">
        <f>SUM(F11347:F11348)</f>
        <v>0</v>
      </c>
      <c r="G11349" s="34">
        <f>SUM(G11346:G11348)</f>
        <v>835</v>
      </c>
      <c r="H11349" s="34">
        <f>SUM(H11346:H11348)</f>
        <v>835</v>
      </c>
      <c r="I11349" s="779"/>
      <c r="J11349" s="779"/>
      <c r="K11349" s="779"/>
    </row>
    <row r="11350" spans="1:11">
      <c r="A11350" s="765">
        <v>13</v>
      </c>
      <c r="B11350" s="766" t="s">
        <v>3565</v>
      </c>
      <c r="C11350" s="195" t="str">
        <f>'[3]New Statement'!F218</f>
        <v>Christian Town</v>
      </c>
      <c r="D11350" s="116">
        <f>'[3]New Statement'!G218</f>
        <v>149050105</v>
      </c>
      <c r="E11350" s="115"/>
      <c r="F11350" s="116">
        <f>'[3]New Statement'!H218</f>
        <v>877</v>
      </c>
      <c r="G11350" s="116"/>
      <c r="H11350" s="115">
        <f>SUM(F11350:G11350)</f>
        <v>877</v>
      </c>
      <c r="I11350" s="765">
        <v>3</v>
      </c>
      <c r="J11350" s="765" t="s">
        <v>3494</v>
      </c>
      <c r="K11350" s="765">
        <f>SUM(I11350:J11352)</f>
        <v>3</v>
      </c>
    </row>
    <row r="11351" spans="1:11">
      <c r="A11351" s="765"/>
      <c r="B11351" s="766"/>
      <c r="C11351" s="195" t="str">
        <f>'[3]New Statement'!F219</f>
        <v>Christian Town</v>
      </c>
      <c r="D11351" s="116">
        <f>'[3]New Statement'!G219</f>
        <v>149050106</v>
      </c>
      <c r="E11351" s="115"/>
      <c r="F11351" s="116">
        <f>'[3]New Statement'!H219</f>
        <v>303</v>
      </c>
      <c r="G11351" s="116"/>
      <c r="H11351" s="115">
        <f>SUM(F11351:G11351)</f>
        <v>303</v>
      </c>
      <c r="I11351" s="765"/>
      <c r="J11351" s="765"/>
      <c r="K11351" s="765"/>
    </row>
    <row r="11352" spans="1:11">
      <c r="A11352" s="765"/>
      <c r="B11352" s="766"/>
      <c r="C11352" s="777" t="s">
        <v>3493</v>
      </c>
      <c r="D11352" s="777"/>
      <c r="E11352" s="34"/>
      <c r="F11352" s="34">
        <f>SUM(F11350:F11351)</f>
        <v>1180</v>
      </c>
      <c r="G11352" s="34">
        <f>SUM(G11350:G11351)</f>
        <v>0</v>
      </c>
      <c r="H11352" s="34">
        <f>SUM(H11350:H11351)</f>
        <v>1180</v>
      </c>
      <c r="I11352" s="765"/>
      <c r="J11352" s="765"/>
      <c r="K11352" s="765"/>
    </row>
    <row r="11353" spans="1:11">
      <c r="A11353" s="765">
        <v>14</v>
      </c>
      <c r="B11353" s="766" t="s">
        <v>3564</v>
      </c>
      <c r="C11353" s="195" t="str">
        <f>'[3]New Statement'!F218</f>
        <v>Christian Town</v>
      </c>
      <c r="D11353" s="116">
        <f>'[3]New Statement'!G218</f>
        <v>149050105</v>
      </c>
      <c r="E11353" s="115"/>
      <c r="F11353" s="116"/>
      <c r="G11353" s="116">
        <f>'[3]New Statement'!I218</f>
        <v>655</v>
      </c>
      <c r="H11353" s="115">
        <f>SUM(F11353:G11353)</f>
        <v>655</v>
      </c>
      <c r="I11353" s="765" t="s">
        <v>3494</v>
      </c>
      <c r="J11353" s="765">
        <v>2</v>
      </c>
      <c r="K11353" s="765">
        <f>SUM(I11353:J11355)</f>
        <v>2</v>
      </c>
    </row>
    <row r="11354" spans="1:11">
      <c r="A11354" s="765"/>
      <c r="B11354" s="766"/>
      <c r="C11354" s="195" t="str">
        <f>'[3]New Statement'!F219</f>
        <v>Christian Town</v>
      </c>
      <c r="D11354" s="116">
        <f>'[3]New Statement'!G219</f>
        <v>149050106</v>
      </c>
      <c r="E11354" s="115"/>
      <c r="F11354" s="116"/>
      <c r="G11354" s="116">
        <f>'[3]New Statement'!I219</f>
        <v>267</v>
      </c>
      <c r="H11354" s="115">
        <f>SUM(F11354:G11354)</f>
        <v>267</v>
      </c>
      <c r="I11354" s="765"/>
      <c r="J11354" s="765"/>
      <c r="K11354" s="765"/>
    </row>
    <row r="11355" spans="1:11">
      <c r="A11355" s="765"/>
      <c r="B11355" s="766"/>
      <c r="C11355" s="777" t="s">
        <v>3493</v>
      </c>
      <c r="D11355" s="777"/>
      <c r="E11355" s="34"/>
      <c r="F11355" s="34">
        <f>SUM(F11353:F11354)</f>
        <v>0</v>
      </c>
      <c r="G11355" s="34">
        <f>SUM(G11353:G11354)</f>
        <v>922</v>
      </c>
      <c r="H11355" s="34">
        <f>SUM(H11353:H11354)</f>
        <v>922</v>
      </c>
      <c r="I11355" s="765"/>
      <c r="J11355" s="765"/>
      <c r="K11355" s="765"/>
    </row>
    <row r="11356" spans="1:11" ht="25.5">
      <c r="A11356" s="765">
        <v>15</v>
      </c>
      <c r="B11356" s="766" t="s">
        <v>3563</v>
      </c>
      <c r="C11356" s="195" t="str">
        <f>'[3]New Statement'!F217</f>
        <v>Model Town B Block</v>
      </c>
      <c r="D11356" s="116">
        <f>'[3]New Statement'!G217</f>
        <v>149050104</v>
      </c>
      <c r="E11356" s="115"/>
      <c r="F11356" s="116">
        <f>'[3]New Statement'!H217</f>
        <v>613</v>
      </c>
      <c r="G11356" s="116"/>
      <c r="H11356" s="115">
        <f>SUM(F11356:G11356)</f>
        <v>613</v>
      </c>
      <c r="I11356" s="765">
        <v>3</v>
      </c>
      <c r="J11356" s="765" t="s">
        <v>3494</v>
      </c>
      <c r="K11356" s="765">
        <f>SUM(I11356:J11359)</f>
        <v>3</v>
      </c>
    </row>
    <row r="11357" spans="1:11" ht="25.5">
      <c r="A11357" s="765"/>
      <c r="B11357" s="766"/>
      <c r="C11357" s="195" t="str">
        <f>'[3]New Statement'!F220</f>
        <v>Model Town A Block</v>
      </c>
      <c r="D11357" s="116">
        <f>'[3]New Statement'!G220</f>
        <v>149050107</v>
      </c>
      <c r="E11357" s="115"/>
      <c r="F11357" s="116">
        <f>'[3]New Statement'!H220</f>
        <v>265</v>
      </c>
      <c r="G11357" s="116"/>
      <c r="H11357" s="115">
        <f>SUM(F11357:G11357)</f>
        <v>265</v>
      </c>
      <c r="I11357" s="765"/>
      <c r="J11357" s="765"/>
      <c r="K11357" s="765"/>
    </row>
    <row r="11358" spans="1:11" ht="38.25">
      <c r="A11358" s="765"/>
      <c r="B11358" s="766"/>
      <c r="C11358" s="195" t="str">
        <f>'[3]New Statement'!F221</f>
        <v>Civil Quarter Model Town A Block</v>
      </c>
      <c r="D11358" s="116">
        <f>'[3]New Statement'!G221</f>
        <v>149050108</v>
      </c>
      <c r="E11358" s="115"/>
      <c r="F11358" s="116">
        <f>'[3]New Statement'!H221</f>
        <v>655</v>
      </c>
      <c r="G11358" s="116"/>
      <c r="H11358" s="115">
        <f>SUM(F11358:G11358)</f>
        <v>655</v>
      </c>
      <c r="I11358" s="765"/>
      <c r="J11358" s="765"/>
      <c r="K11358" s="765"/>
    </row>
    <row r="11359" spans="1:11">
      <c r="A11359" s="765"/>
      <c r="B11359" s="766"/>
      <c r="C11359" s="777" t="s">
        <v>3493</v>
      </c>
      <c r="D11359" s="777"/>
      <c r="E11359" s="34"/>
      <c r="F11359" s="34">
        <f>SUM(F11356:F11358)</f>
        <v>1533</v>
      </c>
      <c r="G11359" s="34">
        <f>SUM(G11356:G11358)</f>
        <v>0</v>
      </c>
      <c r="H11359" s="34">
        <f>SUM(H11356:H11358)</f>
        <v>1533</v>
      </c>
      <c r="I11359" s="765"/>
      <c r="J11359" s="765"/>
      <c r="K11359" s="765"/>
    </row>
    <row r="11360" spans="1:11" ht="25.5">
      <c r="A11360" s="765">
        <v>16</v>
      </c>
      <c r="B11360" s="766" t="s">
        <v>3562</v>
      </c>
      <c r="C11360" s="195" t="str">
        <f>'[3]New Statement'!F217</f>
        <v>Model Town B Block</v>
      </c>
      <c r="D11360" s="116">
        <f>'[3]New Statement'!G217</f>
        <v>149050104</v>
      </c>
      <c r="E11360" s="115"/>
      <c r="F11360" s="116"/>
      <c r="G11360" s="116">
        <f>'[3]New Statement'!I217</f>
        <v>459</v>
      </c>
      <c r="H11360" s="115">
        <f>SUM(F11360:G11360)</f>
        <v>459</v>
      </c>
      <c r="I11360" s="765" t="s">
        <v>3494</v>
      </c>
      <c r="J11360" s="765">
        <v>3</v>
      </c>
      <c r="K11360" s="765">
        <f>SUM(I11360:J11363)</f>
        <v>3</v>
      </c>
    </row>
    <row r="11361" spans="1:11" ht="25.5">
      <c r="A11361" s="765"/>
      <c r="B11361" s="766"/>
      <c r="C11361" s="195" t="str">
        <f>'[3]New Statement'!F220</f>
        <v>Model Town A Block</v>
      </c>
      <c r="D11361" s="116">
        <f>'[3]New Statement'!G220</f>
        <v>149050107</v>
      </c>
      <c r="E11361" s="115"/>
      <c r="F11361" s="116"/>
      <c r="G11361" s="116">
        <f>'[3]New Statement'!I220</f>
        <v>241</v>
      </c>
      <c r="H11361" s="115">
        <f>SUM(F11361:G11361)</f>
        <v>241</v>
      </c>
      <c r="I11361" s="765"/>
      <c r="J11361" s="765"/>
      <c r="K11361" s="765"/>
    </row>
    <row r="11362" spans="1:11" ht="38.25">
      <c r="A11362" s="765"/>
      <c r="B11362" s="766"/>
      <c r="C11362" s="195" t="str">
        <f>'[3]New Statement'!F221</f>
        <v>Civil Quarter Model Town A Block</v>
      </c>
      <c r="D11362" s="116">
        <f>'[3]New Statement'!G221</f>
        <v>149050108</v>
      </c>
      <c r="E11362" s="115"/>
      <c r="F11362" s="116"/>
      <c r="G11362" s="116">
        <f>'[3]New Statement'!I221</f>
        <v>558</v>
      </c>
      <c r="H11362" s="115">
        <f>SUM(F11362:G11362)</f>
        <v>558</v>
      </c>
      <c r="I11362" s="765"/>
      <c r="J11362" s="765"/>
      <c r="K11362" s="765"/>
    </row>
    <row r="11363" spans="1:11">
      <c r="A11363" s="765"/>
      <c r="B11363" s="766"/>
      <c r="C11363" s="777" t="s">
        <v>3493</v>
      </c>
      <c r="D11363" s="777"/>
      <c r="E11363" s="34"/>
      <c r="F11363" s="34">
        <f>SUM(F11360:F11362)</f>
        <v>0</v>
      </c>
      <c r="G11363" s="34">
        <f>SUM(G11360:G11362)</f>
        <v>1258</v>
      </c>
      <c r="H11363" s="34">
        <f>SUM(H11360:H11362)</f>
        <v>1258</v>
      </c>
      <c r="I11363" s="765"/>
      <c r="J11363" s="765"/>
      <c r="K11363" s="765"/>
    </row>
    <row r="11364" spans="1:11" ht="25.5">
      <c r="A11364" s="765">
        <v>17</v>
      </c>
      <c r="B11364" s="766" t="s">
        <v>3561</v>
      </c>
      <c r="C11364" s="195" t="str">
        <f>'[3]New Statement'!F222</f>
        <v>Cilvil Line/ Canal Colony</v>
      </c>
      <c r="D11364" s="116">
        <f>'[3]New Statement'!G222</f>
        <v>149050201</v>
      </c>
      <c r="E11364" s="115"/>
      <c r="F11364" s="116">
        <f>'[3]New Statement'!H222</f>
        <v>448</v>
      </c>
      <c r="G11364" s="116"/>
      <c r="H11364" s="115">
        <f>SUM(F11364:G11364)</f>
        <v>448</v>
      </c>
      <c r="I11364" s="765">
        <v>3</v>
      </c>
      <c r="J11364" s="765" t="s">
        <v>3494</v>
      </c>
      <c r="K11364" s="765">
        <f>SUM(I11364:J11368)</f>
        <v>3</v>
      </c>
    </row>
    <row r="11365" spans="1:11" ht="25.5">
      <c r="A11365" s="765"/>
      <c r="B11365" s="766"/>
      <c r="C11365" s="195" t="str">
        <f>'[3]New Statement'!F223</f>
        <v>Civil Line Bilal Road</v>
      </c>
      <c r="D11365" s="116">
        <f>'[3]New Statement'!G223</f>
        <v>149050202</v>
      </c>
      <c r="E11365" s="42"/>
      <c r="F11365" s="116">
        <f>'[3]New Statement'!H223</f>
        <v>259</v>
      </c>
      <c r="G11365" s="116"/>
      <c r="H11365" s="115">
        <f>SUM(F11365:G11365)</f>
        <v>259</v>
      </c>
      <c r="I11365" s="765"/>
      <c r="J11365" s="765"/>
      <c r="K11365" s="765"/>
    </row>
    <row r="11366" spans="1:11" ht="25.5">
      <c r="A11366" s="765"/>
      <c r="B11366" s="766"/>
      <c r="C11366" s="195" t="str">
        <f>'[3]New Statement'!F224</f>
        <v>Canal Colony/ New Civil Line</v>
      </c>
      <c r="D11366" s="116">
        <f>'[3]New Statement'!G224</f>
        <v>149050203</v>
      </c>
      <c r="E11366" s="43"/>
      <c r="F11366" s="116">
        <f>'[3]New Statement'!H224</f>
        <v>351</v>
      </c>
      <c r="G11366" s="116"/>
      <c r="H11366" s="115">
        <f>SUM(F11366:G11366)</f>
        <v>351</v>
      </c>
      <c r="I11366" s="765"/>
      <c r="J11366" s="765"/>
      <c r="K11366" s="765"/>
    </row>
    <row r="11367" spans="1:11" ht="25.5">
      <c r="A11367" s="765"/>
      <c r="B11367" s="766"/>
      <c r="C11367" s="195" t="str">
        <f>'[3]New Statement'!F225</f>
        <v>Canal Colony Railway Road</v>
      </c>
      <c r="D11367" s="116">
        <f>'[3]New Statement'!G225</f>
        <v>149050204</v>
      </c>
      <c r="E11367" s="42"/>
      <c r="F11367" s="116">
        <f>'[3]New Statement'!H225</f>
        <v>479</v>
      </c>
      <c r="G11367" s="116"/>
      <c r="H11367" s="115">
        <f>SUM(F11367:G11367)</f>
        <v>479</v>
      </c>
      <c r="I11367" s="765"/>
      <c r="J11367" s="765"/>
      <c r="K11367" s="765"/>
    </row>
    <row r="11368" spans="1:11">
      <c r="A11368" s="765"/>
      <c r="B11368" s="766"/>
      <c r="C11368" s="777" t="s">
        <v>3493</v>
      </c>
      <c r="D11368" s="777"/>
      <c r="E11368" s="44"/>
      <c r="F11368" s="44">
        <f>SUM(F11364:F11367)</f>
        <v>1537</v>
      </c>
      <c r="G11368" s="44">
        <f>SUM(G11364:G11367)</f>
        <v>0</v>
      </c>
      <c r="H11368" s="44">
        <f>SUM(H11364:H11367)</f>
        <v>1537</v>
      </c>
      <c r="I11368" s="765"/>
      <c r="J11368" s="765"/>
      <c r="K11368" s="765"/>
    </row>
    <row r="11369" spans="1:11" ht="25.5">
      <c r="A11369" s="765">
        <v>18</v>
      </c>
      <c r="B11369" s="766" t="s">
        <v>3560</v>
      </c>
      <c r="C11369" s="195" t="str">
        <f>'[3]New Statement'!F222</f>
        <v>Cilvil Line/ Canal Colony</v>
      </c>
      <c r="D11369" s="116">
        <f>'[3]New Statement'!G222</f>
        <v>149050201</v>
      </c>
      <c r="E11369" s="115"/>
      <c r="F11369" s="116"/>
      <c r="G11369" s="116">
        <f>'[3]New Statement'!I222</f>
        <v>369</v>
      </c>
      <c r="H11369" s="115">
        <f>SUM(F11369:G11369)</f>
        <v>369</v>
      </c>
      <c r="I11369" s="765" t="s">
        <v>3494</v>
      </c>
      <c r="J11369" s="765">
        <v>3</v>
      </c>
      <c r="K11369" s="765">
        <f>SUM(I11369:J11373)</f>
        <v>3</v>
      </c>
    </row>
    <row r="11370" spans="1:11" ht="25.5">
      <c r="A11370" s="765"/>
      <c r="B11370" s="766"/>
      <c r="C11370" s="195" t="str">
        <f>'[3]New Statement'!F223</f>
        <v>Civil Line Bilal Road</v>
      </c>
      <c r="D11370" s="116">
        <f>'[3]New Statement'!G223</f>
        <v>149050202</v>
      </c>
      <c r="E11370" s="116"/>
      <c r="F11370" s="116"/>
      <c r="G11370" s="116">
        <f>'[3]New Statement'!I223</f>
        <v>216</v>
      </c>
      <c r="H11370" s="115">
        <f>SUM(F11370:G11370)</f>
        <v>216</v>
      </c>
      <c r="I11370" s="765"/>
      <c r="J11370" s="765"/>
      <c r="K11370" s="765"/>
    </row>
    <row r="11371" spans="1:11" ht="25.5">
      <c r="A11371" s="765"/>
      <c r="B11371" s="766"/>
      <c r="C11371" s="195" t="str">
        <f>'[3]New Statement'!F224</f>
        <v>Canal Colony/ New Civil Line</v>
      </c>
      <c r="D11371" s="116">
        <f>'[3]New Statement'!G224</f>
        <v>149050203</v>
      </c>
      <c r="E11371" s="116"/>
      <c r="F11371" s="116"/>
      <c r="G11371" s="116">
        <f>'[3]New Statement'!I224</f>
        <v>279</v>
      </c>
      <c r="H11371" s="115">
        <f>SUM(F11371:G11371)</f>
        <v>279</v>
      </c>
      <c r="I11371" s="765"/>
      <c r="J11371" s="765"/>
      <c r="K11371" s="765"/>
    </row>
    <row r="11372" spans="1:11" ht="25.5">
      <c r="A11372" s="765"/>
      <c r="B11372" s="766"/>
      <c r="C11372" s="195" t="str">
        <f>'[3]New Statement'!F225</f>
        <v>Canal Colony Railway Road</v>
      </c>
      <c r="D11372" s="116">
        <f>'[3]New Statement'!G225</f>
        <v>149050204</v>
      </c>
      <c r="E11372" s="116"/>
      <c r="F11372" s="116"/>
      <c r="G11372" s="116">
        <f>'[3]New Statement'!I225</f>
        <v>381</v>
      </c>
      <c r="H11372" s="115">
        <f>SUM(F11372:G11372)</f>
        <v>381</v>
      </c>
      <c r="I11372" s="765"/>
      <c r="J11372" s="765"/>
      <c r="K11372" s="765"/>
    </row>
    <row r="11373" spans="1:11">
      <c r="A11373" s="765"/>
      <c r="B11373" s="766"/>
      <c r="C11373" s="777" t="s">
        <v>3493</v>
      </c>
      <c r="D11373" s="777"/>
      <c r="E11373" s="34"/>
      <c r="F11373" s="34">
        <f>SUM(F11369:F11372)</f>
        <v>0</v>
      </c>
      <c r="G11373" s="34">
        <f>SUM(G11369:G11372)</f>
        <v>1245</v>
      </c>
      <c r="H11373" s="34">
        <f>SUM(H11369:H11372)</f>
        <v>1245</v>
      </c>
      <c r="I11373" s="765"/>
      <c r="J11373" s="765"/>
      <c r="K11373" s="765"/>
    </row>
    <row r="11374" spans="1:11">
      <c r="A11374" s="765">
        <v>19</v>
      </c>
      <c r="B11374" s="766" t="s">
        <v>3559</v>
      </c>
      <c r="C11374" s="195" t="str">
        <f>'[3]New Statement'!F226</f>
        <v xml:space="preserve">PTCL Colony </v>
      </c>
      <c r="D11374" s="116">
        <f>'[3]New Statement'!G226</f>
        <v>149050205</v>
      </c>
      <c r="E11374" s="116"/>
      <c r="F11374" s="116">
        <f>'[3]New Statement'!H226</f>
        <v>237</v>
      </c>
      <c r="G11374" s="116"/>
      <c r="H11374" s="115">
        <f>SUM(F11374:G11374)</f>
        <v>237</v>
      </c>
      <c r="I11374" s="765">
        <v>3</v>
      </c>
      <c r="J11374" s="765" t="s">
        <v>3494</v>
      </c>
      <c r="K11374" s="765">
        <f>SUM(I11374:J11376)</f>
        <v>3</v>
      </c>
    </row>
    <row r="11375" spans="1:11" ht="25.5">
      <c r="A11375" s="765"/>
      <c r="B11375" s="766"/>
      <c r="C11375" s="195" t="str">
        <f>'[3]New Statement'!F227</f>
        <v>Gujar Basti Iqbal Pura</v>
      </c>
      <c r="D11375" s="116">
        <f>'[3]New Statement'!G227</f>
        <v>149050206</v>
      </c>
      <c r="E11375" s="116"/>
      <c r="F11375" s="116">
        <f>'[3]New Statement'!H227</f>
        <v>963</v>
      </c>
      <c r="G11375" s="116"/>
      <c r="H11375" s="115">
        <f>SUM(F11375:G11375)</f>
        <v>963</v>
      </c>
      <c r="I11375" s="765"/>
      <c r="J11375" s="765"/>
      <c r="K11375" s="765"/>
    </row>
    <row r="11376" spans="1:11">
      <c r="A11376" s="765"/>
      <c r="B11376" s="766"/>
      <c r="C11376" s="777" t="s">
        <v>3493</v>
      </c>
      <c r="D11376" s="777"/>
      <c r="E11376" s="34"/>
      <c r="F11376" s="34">
        <f>SUM(F11374:F11375)</f>
        <v>1200</v>
      </c>
      <c r="G11376" s="34">
        <f>SUM(G11374:G11375)</f>
        <v>0</v>
      </c>
      <c r="H11376" s="34">
        <f>SUM(H11374:H11375)</f>
        <v>1200</v>
      </c>
      <c r="I11376" s="765"/>
      <c r="J11376" s="765"/>
      <c r="K11376" s="765"/>
    </row>
    <row r="11377" spans="1:11">
      <c r="A11377" s="775">
        <v>20</v>
      </c>
      <c r="B11377" s="766" t="s">
        <v>3558</v>
      </c>
      <c r="C11377" s="195" t="str">
        <f>'[3]New Statement'!F226</f>
        <v xml:space="preserve">PTCL Colony </v>
      </c>
      <c r="D11377" s="116">
        <f>'[3]New Statement'!G226</f>
        <v>149050205</v>
      </c>
      <c r="E11377" s="116"/>
      <c r="F11377" s="116"/>
      <c r="G11377" s="116">
        <f>'[3]New Statement'!I226</f>
        <v>197</v>
      </c>
      <c r="H11377" s="115">
        <f>SUM(F11377:G11377)</f>
        <v>197</v>
      </c>
      <c r="I11377" s="775" t="s">
        <v>3494</v>
      </c>
      <c r="J11377" s="775">
        <v>2</v>
      </c>
      <c r="K11377" s="775">
        <f>SUM(I11377:J11379)</f>
        <v>2</v>
      </c>
    </row>
    <row r="11378" spans="1:11" ht="25.5">
      <c r="A11378" s="776"/>
      <c r="B11378" s="766"/>
      <c r="C11378" s="195" t="str">
        <f>'[3]New Statement'!F227</f>
        <v>Gujar Basti Iqbal Pura</v>
      </c>
      <c r="D11378" s="116">
        <f>'[3]New Statement'!G227</f>
        <v>149050206</v>
      </c>
      <c r="E11378" s="116"/>
      <c r="F11378" s="116"/>
      <c r="G11378" s="116">
        <f>'[3]New Statement'!I227</f>
        <v>841</v>
      </c>
      <c r="H11378" s="115">
        <f>SUM(F11378:G11378)</f>
        <v>841</v>
      </c>
      <c r="I11378" s="776"/>
      <c r="J11378" s="776"/>
      <c r="K11378" s="776"/>
    </row>
    <row r="11379" spans="1:11">
      <c r="A11379" s="779"/>
      <c r="B11379" s="766"/>
      <c r="C11379" s="777" t="s">
        <v>3493</v>
      </c>
      <c r="D11379" s="777"/>
      <c r="E11379" s="34"/>
      <c r="F11379" s="34">
        <f>SUM(F11377:F11378)</f>
        <v>0</v>
      </c>
      <c r="G11379" s="34">
        <f>SUM(G11377:G11378)</f>
        <v>1038</v>
      </c>
      <c r="H11379" s="34">
        <f>SUM(H11377:H11378)</f>
        <v>1038</v>
      </c>
      <c r="I11379" s="779"/>
      <c r="J11379" s="779"/>
      <c r="K11379" s="779"/>
    </row>
    <row r="11380" spans="1:11" ht="25.5">
      <c r="A11380" s="765">
        <v>21</v>
      </c>
      <c r="B11380" s="766" t="s">
        <v>3557</v>
      </c>
      <c r="C11380" s="195" t="str">
        <f>'[3]New Statement'!F228</f>
        <v>Kachi Abadi Gool Bhutta</v>
      </c>
      <c r="D11380" s="116">
        <f>'[3]New Statement'!G228</f>
        <v>149050301</v>
      </c>
      <c r="E11380" s="116"/>
      <c r="F11380" s="116">
        <f>'[3]New Statement'!H228</f>
        <v>431</v>
      </c>
      <c r="G11380" s="116"/>
      <c r="H11380" s="115">
        <f>SUM(F11380:G11380)</f>
        <v>431</v>
      </c>
      <c r="I11380" s="765">
        <v>3</v>
      </c>
      <c r="J11380" s="765" t="s">
        <v>3494</v>
      </c>
      <c r="K11380" s="765">
        <f>SUM(I11380:J11383)</f>
        <v>3</v>
      </c>
    </row>
    <row r="11381" spans="1:11">
      <c r="A11381" s="765"/>
      <c r="B11381" s="766"/>
      <c r="C11381" s="195" t="str">
        <f>'[3]New Statement'!F229</f>
        <v>Old Yung Pura</v>
      </c>
      <c r="D11381" s="116">
        <f>'[3]New Statement'!G229</f>
        <v>149050302</v>
      </c>
      <c r="E11381" s="116"/>
      <c r="F11381" s="116">
        <f>'[3]New Statement'!H229</f>
        <v>565</v>
      </c>
      <c r="G11381" s="116"/>
      <c r="H11381" s="115">
        <f>SUM(F11381:G11381)</f>
        <v>565</v>
      </c>
      <c r="I11381" s="765"/>
      <c r="J11381" s="765"/>
      <c r="K11381" s="765"/>
    </row>
    <row r="11382" spans="1:11">
      <c r="A11382" s="765"/>
      <c r="B11382" s="766"/>
      <c r="C11382" s="195" t="str">
        <f>'[3]New Statement'!F230</f>
        <v xml:space="preserve">Lala Zar Colony </v>
      </c>
      <c r="D11382" s="116">
        <f>'[3]New Statement'!G230</f>
        <v>149050303</v>
      </c>
      <c r="E11382" s="116"/>
      <c r="F11382" s="116">
        <f>'[3]New Statement'!H230</f>
        <v>330</v>
      </c>
      <c r="G11382" s="116"/>
      <c r="H11382" s="115">
        <f>SUM(F11382:G11382)</f>
        <v>330</v>
      </c>
      <c r="I11382" s="765"/>
      <c r="J11382" s="765"/>
      <c r="K11382" s="765"/>
    </row>
    <row r="11383" spans="1:11">
      <c r="A11383" s="765"/>
      <c r="B11383" s="766"/>
      <c r="C11383" s="777"/>
      <c r="D11383" s="777"/>
      <c r="E11383" s="34"/>
      <c r="F11383" s="34">
        <f>SUM(F11380:F11382)</f>
        <v>1326</v>
      </c>
      <c r="G11383" s="34">
        <f>SUM(G11380:G11382)</f>
        <v>0</v>
      </c>
      <c r="H11383" s="34">
        <f>SUM(H11380:H11382)</f>
        <v>1326</v>
      </c>
      <c r="I11383" s="765"/>
      <c r="J11383" s="765"/>
      <c r="K11383" s="765"/>
    </row>
    <row r="11384" spans="1:11" ht="25.5">
      <c r="A11384" s="765">
        <v>22</v>
      </c>
      <c r="B11384" s="766" t="s">
        <v>3556</v>
      </c>
      <c r="C11384" s="195" t="str">
        <f>'[3]New Statement'!F228</f>
        <v>Kachi Abadi Gool Bhutta</v>
      </c>
      <c r="D11384" s="116">
        <f>'[3]New Statement'!G228</f>
        <v>149050301</v>
      </c>
      <c r="E11384" s="116"/>
      <c r="F11384" s="116"/>
      <c r="G11384" s="116">
        <f>'[3]New Statement'!I228</f>
        <v>296</v>
      </c>
      <c r="H11384" s="115">
        <f>SUM(F11384:G11384)</f>
        <v>296</v>
      </c>
      <c r="I11384" s="765" t="s">
        <v>3494</v>
      </c>
      <c r="J11384" s="765">
        <v>2</v>
      </c>
      <c r="K11384" s="765">
        <f>SUM(I11384:J11387)</f>
        <v>2</v>
      </c>
    </row>
    <row r="11385" spans="1:11">
      <c r="A11385" s="765"/>
      <c r="B11385" s="766"/>
      <c r="C11385" s="195" t="str">
        <f>'[3]New Statement'!F229</f>
        <v>Old Yung Pura</v>
      </c>
      <c r="D11385" s="116">
        <f>'[3]New Statement'!G229</f>
        <v>149050302</v>
      </c>
      <c r="E11385" s="116"/>
      <c r="F11385" s="116"/>
      <c r="G11385" s="116">
        <f>'[3]New Statement'!I229</f>
        <v>436</v>
      </c>
      <c r="H11385" s="115">
        <f>SUM(F11385:G11385)</f>
        <v>436</v>
      </c>
      <c r="I11385" s="765"/>
      <c r="J11385" s="765"/>
      <c r="K11385" s="765"/>
    </row>
    <row r="11386" spans="1:11">
      <c r="A11386" s="765"/>
      <c r="B11386" s="766"/>
      <c r="C11386" s="195" t="str">
        <f>'[3]New Statement'!F230</f>
        <v xml:space="preserve">Lala Zar Colony </v>
      </c>
      <c r="D11386" s="116">
        <f>'[3]New Statement'!G230</f>
        <v>149050303</v>
      </c>
      <c r="E11386" s="116"/>
      <c r="F11386" s="116"/>
      <c r="G11386" s="116">
        <f>'[3]New Statement'!I230</f>
        <v>310</v>
      </c>
      <c r="H11386" s="115">
        <f>SUM(F11386:G11386)</f>
        <v>310</v>
      </c>
      <c r="I11386" s="765"/>
      <c r="J11386" s="765"/>
      <c r="K11386" s="765"/>
    </row>
    <row r="11387" spans="1:11">
      <c r="A11387" s="765"/>
      <c r="B11387" s="766"/>
      <c r="C11387" s="777" t="s">
        <v>3493</v>
      </c>
      <c r="D11387" s="777"/>
      <c r="E11387" s="34"/>
      <c r="F11387" s="34">
        <f>SUM(F11384:F11386)</f>
        <v>0</v>
      </c>
      <c r="G11387" s="34">
        <f>SUM(G11384:G11386)</f>
        <v>1042</v>
      </c>
      <c r="H11387" s="34">
        <f>SUM(H11384:H11386)</f>
        <v>1042</v>
      </c>
      <c r="I11387" s="765"/>
      <c r="J11387" s="765"/>
      <c r="K11387" s="765"/>
    </row>
    <row r="11388" spans="1:11">
      <c r="A11388" s="765">
        <v>23</v>
      </c>
      <c r="B11388" s="766" t="s">
        <v>3555</v>
      </c>
      <c r="C11388" s="195" t="str">
        <f>'[3]New Statement'!F231</f>
        <v>New Yung Pura</v>
      </c>
      <c r="D11388" s="116">
        <f>'[3]New Statement'!G231</f>
        <v>149050304</v>
      </c>
      <c r="E11388" s="116"/>
      <c r="F11388" s="116">
        <f>'[3]New Statement'!H231</f>
        <v>678</v>
      </c>
      <c r="G11388" s="116"/>
      <c r="H11388" s="115">
        <f>SUM(F11388:G11388)</f>
        <v>678</v>
      </c>
      <c r="I11388" s="765">
        <v>3</v>
      </c>
      <c r="J11388" s="765" t="s">
        <v>3494</v>
      </c>
      <c r="K11388" s="765">
        <f>SUM(I11388:J11390)</f>
        <v>3</v>
      </c>
    </row>
    <row r="11389" spans="1:11">
      <c r="A11389" s="765"/>
      <c r="B11389" s="766"/>
      <c r="C11389" s="195" t="str">
        <f>'[3]New Statement'!F232</f>
        <v>Firdous Colony</v>
      </c>
      <c r="D11389" s="116">
        <f>'[3]New Statement'!G232</f>
        <v>149050305</v>
      </c>
      <c r="E11389" s="116"/>
      <c r="F11389" s="116">
        <f>'[3]New Statement'!H232</f>
        <v>714</v>
      </c>
      <c r="G11389" s="116"/>
      <c r="H11389" s="115">
        <f>SUM(F11389:G11389)</f>
        <v>714</v>
      </c>
      <c r="I11389" s="765"/>
      <c r="J11389" s="765"/>
      <c r="K11389" s="765"/>
    </row>
    <row r="11390" spans="1:11">
      <c r="A11390" s="765"/>
      <c r="B11390" s="766"/>
      <c r="C11390" s="777" t="s">
        <v>3493</v>
      </c>
      <c r="D11390" s="777"/>
      <c r="E11390" s="34"/>
      <c r="F11390" s="34">
        <f>SUM(F11388:F11389)</f>
        <v>1392</v>
      </c>
      <c r="G11390" s="34">
        <f>SUM(G11388:G11389)</f>
        <v>0</v>
      </c>
      <c r="H11390" s="34">
        <f>SUM(H11388:H11389)</f>
        <v>1392</v>
      </c>
      <c r="I11390" s="765"/>
      <c r="J11390" s="765"/>
      <c r="K11390" s="765"/>
    </row>
    <row r="11391" spans="1:11">
      <c r="A11391" s="765">
        <v>24</v>
      </c>
      <c r="B11391" s="766" t="s">
        <v>3554</v>
      </c>
      <c r="C11391" s="195" t="str">
        <f>'[3]New Statement'!F231</f>
        <v>New Yung Pura</v>
      </c>
      <c r="D11391" s="116">
        <f>'[3]New Statement'!G231</f>
        <v>149050304</v>
      </c>
      <c r="E11391" s="116"/>
      <c r="F11391" s="116"/>
      <c r="G11391" s="116">
        <f>'[3]New Statement'!I231</f>
        <v>516</v>
      </c>
      <c r="H11391" s="115">
        <f>SUM(F11391:G11391)</f>
        <v>516</v>
      </c>
      <c r="I11391" s="765" t="s">
        <v>3494</v>
      </c>
      <c r="J11391" s="765">
        <v>3</v>
      </c>
      <c r="K11391" s="765">
        <f>SUM(I11391:J11395)</f>
        <v>3</v>
      </c>
    </row>
    <row r="11392" spans="1:11">
      <c r="A11392" s="765"/>
      <c r="B11392" s="766"/>
      <c r="C11392" s="195" t="str">
        <f>'[3]New Statement'!F232</f>
        <v>Firdous Colony</v>
      </c>
      <c r="D11392" s="116">
        <f>'[3]New Statement'!G232</f>
        <v>149050305</v>
      </c>
      <c r="E11392" s="116"/>
      <c r="F11392" s="116"/>
      <c r="G11392" s="116">
        <f>'[3]New Statement'!I232</f>
        <v>526</v>
      </c>
      <c r="H11392" s="115">
        <f>SUM(F11392:G11392)</f>
        <v>526</v>
      </c>
      <c r="I11392" s="765"/>
      <c r="J11392" s="765"/>
      <c r="K11392" s="765"/>
    </row>
    <row r="11393" spans="1:11">
      <c r="A11393" s="765"/>
      <c r="B11393" s="766"/>
      <c r="C11393" s="195" t="str">
        <f>'[3]New Statement'!F233</f>
        <v xml:space="preserve">Sialvi Colony </v>
      </c>
      <c r="D11393" s="116">
        <f>'[3]New Statement'!G233</f>
        <v>149050306</v>
      </c>
      <c r="E11393" s="116"/>
      <c r="F11393" s="116"/>
      <c r="G11393" s="116">
        <f>'[3]New Statement'!I233</f>
        <v>489</v>
      </c>
      <c r="H11393" s="115">
        <f>SUM(F11393:G11393)</f>
        <v>489</v>
      </c>
      <c r="I11393" s="765"/>
      <c r="J11393" s="765"/>
      <c r="K11393" s="765"/>
    </row>
    <row r="11394" spans="1:11" ht="25.5">
      <c r="A11394" s="765"/>
      <c r="B11394" s="766"/>
      <c r="C11394" s="195" t="str">
        <f>'[3]New Statement'!F234</f>
        <v>Staff Colony/ Bilal Colony</v>
      </c>
      <c r="D11394" s="116">
        <f>'[3]New Statement'!G234</f>
        <v>149050307</v>
      </c>
      <c r="E11394" s="116"/>
      <c r="F11394" s="116"/>
      <c r="G11394" s="116">
        <f>'[3]New Statement'!I234</f>
        <v>117</v>
      </c>
      <c r="H11394" s="115">
        <f>SUM(F11394:G11394)</f>
        <v>117</v>
      </c>
      <c r="I11394" s="765"/>
      <c r="J11394" s="765"/>
      <c r="K11394" s="765"/>
    </row>
    <row r="11395" spans="1:11">
      <c r="A11395" s="765"/>
      <c r="B11395" s="766"/>
      <c r="C11395" s="777" t="s">
        <v>3493</v>
      </c>
      <c r="D11395" s="777"/>
      <c r="E11395" s="34"/>
      <c r="F11395" s="34">
        <f>SUM(F11391:F11394)</f>
        <v>0</v>
      </c>
      <c r="G11395" s="34">
        <f>SUM(G11391:G11394)</f>
        <v>1648</v>
      </c>
      <c r="H11395" s="34">
        <f>SUM(H11391:H11394)</f>
        <v>1648</v>
      </c>
      <c r="I11395" s="765"/>
      <c r="J11395" s="765"/>
      <c r="K11395" s="765"/>
    </row>
    <row r="11396" spans="1:11">
      <c r="A11396" s="765">
        <v>25</v>
      </c>
      <c r="B11396" s="766" t="s">
        <v>3553</v>
      </c>
      <c r="C11396" s="195" t="str">
        <f>'[3]New Statement'!F233</f>
        <v xml:space="preserve">Sialvi Colony </v>
      </c>
      <c r="D11396" s="116">
        <f>'[3]New Statement'!G233</f>
        <v>149050306</v>
      </c>
      <c r="E11396" s="35"/>
      <c r="F11396" s="116">
        <f>'[3]New Statement'!H233</f>
        <v>662</v>
      </c>
      <c r="G11396" s="116"/>
      <c r="H11396" s="115">
        <f>SUM(F11396:G11396)</f>
        <v>662</v>
      </c>
      <c r="I11396" s="765">
        <v>2</v>
      </c>
      <c r="J11396" s="765" t="s">
        <v>3494</v>
      </c>
      <c r="K11396" s="765">
        <f>SUM(I11396:J11398)</f>
        <v>2</v>
      </c>
    </row>
    <row r="11397" spans="1:11" ht="25.5">
      <c r="A11397" s="765"/>
      <c r="B11397" s="766"/>
      <c r="C11397" s="195" t="str">
        <f>'[3]New Statement'!F234</f>
        <v>Staff Colony/ Bilal Colony</v>
      </c>
      <c r="D11397" s="116">
        <f>'[3]New Statement'!G234</f>
        <v>149050307</v>
      </c>
      <c r="E11397" s="116"/>
      <c r="F11397" s="116">
        <f>'[3]New Statement'!H234</f>
        <v>145</v>
      </c>
      <c r="G11397" s="116"/>
      <c r="H11397" s="115">
        <f>SUM(F11397:G11397)</f>
        <v>145</v>
      </c>
      <c r="I11397" s="765"/>
      <c r="J11397" s="765"/>
      <c r="K11397" s="765"/>
    </row>
    <row r="11398" spans="1:11">
      <c r="A11398" s="765"/>
      <c r="B11398" s="766"/>
      <c r="C11398" s="777" t="s">
        <v>3493</v>
      </c>
      <c r="D11398" s="777"/>
      <c r="E11398" s="34"/>
      <c r="F11398" s="34">
        <f>SUM(F11396:F11397)</f>
        <v>807</v>
      </c>
      <c r="G11398" s="34">
        <f>SUM(G11396:G11397)</f>
        <v>0</v>
      </c>
      <c r="H11398" s="34">
        <f>SUM(H11396:H11397)</f>
        <v>807</v>
      </c>
      <c r="I11398" s="765"/>
      <c r="J11398" s="765"/>
      <c r="K11398" s="765"/>
    </row>
    <row r="11399" spans="1:11">
      <c r="A11399" s="765">
        <v>26</v>
      </c>
      <c r="B11399" s="766" t="s">
        <v>3552</v>
      </c>
      <c r="C11399" s="195" t="str">
        <f>'[3]New Statement'!F1946</f>
        <v>Annad Pura</v>
      </c>
      <c r="D11399" s="116">
        <f>'[3]New Statement'!G1946</f>
        <v>149630101</v>
      </c>
      <c r="E11399" s="36"/>
      <c r="F11399" s="116">
        <f>'[3]New Statement'!H1946</f>
        <v>525</v>
      </c>
      <c r="G11399" s="116"/>
      <c r="H11399" s="116">
        <f>SUM(F11399:G11399)</f>
        <v>525</v>
      </c>
      <c r="I11399" s="765">
        <v>4</v>
      </c>
      <c r="J11399" s="765" t="s">
        <v>3494</v>
      </c>
      <c r="K11399" s="765">
        <f>SUM(I11399:J11403)</f>
        <v>4</v>
      </c>
    </row>
    <row r="11400" spans="1:11">
      <c r="A11400" s="765"/>
      <c r="B11400" s="766"/>
      <c r="C11400" s="195" t="str">
        <f>'[3]New Statement'!F1947</f>
        <v>Rehman Pura No. 1</v>
      </c>
      <c r="D11400" s="116">
        <f>'[3]New Statement'!G1947</f>
        <v>149630102</v>
      </c>
      <c r="E11400" s="36"/>
      <c r="F11400" s="116">
        <f>'[3]New Statement'!H1947</f>
        <v>457</v>
      </c>
      <c r="G11400" s="116"/>
      <c r="H11400" s="116">
        <f>SUM(F11400:G11400)</f>
        <v>457</v>
      </c>
      <c r="I11400" s="765"/>
      <c r="J11400" s="765"/>
      <c r="K11400" s="765"/>
    </row>
    <row r="11401" spans="1:11">
      <c r="A11401" s="765"/>
      <c r="B11401" s="766"/>
      <c r="C11401" s="195" t="str">
        <f>'[3]New Statement'!F1948</f>
        <v>Rehman Pura No. 2</v>
      </c>
      <c r="D11401" s="116">
        <f>'[3]New Statement'!G1948</f>
        <v>149630103</v>
      </c>
      <c r="E11401" s="36"/>
      <c r="F11401" s="116">
        <f>'[3]New Statement'!H1948</f>
        <v>165</v>
      </c>
      <c r="G11401" s="116"/>
      <c r="H11401" s="116">
        <f>SUM(F11401:G11401)</f>
        <v>165</v>
      </c>
      <c r="I11401" s="765"/>
      <c r="J11401" s="765"/>
      <c r="K11401" s="765"/>
    </row>
    <row r="11402" spans="1:11">
      <c r="A11402" s="765"/>
      <c r="B11402" s="766"/>
      <c r="C11402" s="195" t="str">
        <f>'[3]New Statement'!F1949</f>
        <v xml:space="preserve">Rehaman Pura </v>
      </c>
      <c r="D11402" s="116">
        <f>'[3]New Statement'!G1949</f>
        <v>149630104</v>
      </c>
      <c r="E11402" s="36"/>
      <c r="F11402" s="116">
        <f>'[3]New Statement'!H1949</f>
        <v>600</v>
      </c>
      <c r="G11402" s="116"/>
      <c r="H11402" s="116">
        <f>SUM(F11402:G11402)</f>
        <v>600</v>
      </c>
      <c r="I11402" s="765"/>
      <c r="J11402" s="765"/>
      <c r="K11402" s="765"/>
    </row>
    <row r="11403" spans="1:11">
      <c r="A11403" s="765"/>
      <c r="B11403" s="766"/>
      <c r="C11403" s="777" t="s">
        <v>3493</v>
      </c>
      <c r="D11403" s="777"/>
      <c r="E11403" s="33"/>
      <c r="F11403" s="34">
        <f>SUM(F11399:F11402)</f>
        <v>1747</v>
      </c>
      <c r="G11403" s="34">
        <f>SUM(G11399:G11402)</f>
        <v>0</v>
      </c>
      <c r="H11403" s="34">
        <f>SUM(H11399:H11402)</f>
        <v>1747</v>
      </c>
      <c r="I11403" s="765"/>
      <c r="J11403" s="765"/>
      <c r="K11403" s="765"/>
    </row>
    <row r="11404" spans="1:11">
      <c r="A11404" s="765">
        <v>27</v>
      </c>
      <c r="B11404" s="766" t="s">
        <v>3551</v>
      </c>
      <c r="C11404" s="195" t="str">
        <f>'[3]New Statement'!F1946</f>
        <v>Annad Pura</v>
      </c>
      <c r="D11404" s="116">
        <f>'[3]New Statement'!G1946</f>
        <v>149630101</v>
      </c>
      <c r="E11404" s="115"/>
      <c r="F11404" s="116"/>
      <c r="G11404" s="116">
        <f>'[3]New Statement'!I1946</f>
        <v>392</v>
      </c>
      <c r="H11404" s="116">
        <f>SUM(F11404:G11404)</f>
        <v>392</v>
      </c>
      <c r="I11404" s="765" t="s">
        <v>3494</v>
      </c>
      <c r="J11404" s="765">
        <v>3</v>
      </c>
      <c r="K11404" s="765">
        <f>SUM(I11404:J11408)</f>
        <v>3</v>
      </c>
    </row>
    <row r="11405" spans="1:11">
      <c r="A11405" s="765"/>
      <c r="B11405" s="766"/>
      <c r="C11405" s="195" t="str">
        <f>'[3]New Statement'!F1947</f>
        <v>Rehman Pura No. 1</v>
      </c>
      <c r="D11405" s="116">
        <f>'[3]New Statement'!G1947</f>
        <v>149630102</v>
      </c>
      <c r="E11405" s="115"/>
      <c r="F11405" s="116"/>
      <c r="G11405" s="116">
        <f>'[3]New Statement'!I1947</f>
        <v>354</v>
      </c>
      <c r="H11405" s="116">
        <f>SUM(F11405:G11405)</f>
        <v>354</v>
      </c>
      <c r="I11405" s="765"/>
      <c r="J11405" s="765"/>
      <c r="K11405" s="765"/>
    </row>
    <row r="11406" spans="1:11">
      <c r="A11406" s="765"/>
      <c r="B11406" s="766"/>
      <c r="C11406" s="195" t="str">
        <f>'[3]New Statement'!F1948</f>
        <v>Rehman Pura No. 2</v>
      </c>
      <c r="D11406" s="116">
        <f>'[3]New Statement'!G1948</f>
        <v>149630103</v>
      </c>
      <c r="E11406" s="115"/>
      <c r="F11406" s="116"/>
      <c r="G11406" s="116">
        <f>'[3]New Statement'!I1948</f>
        <v>129</v>
      </c>
      <c r="H11406" s="116">
        <f>SUM(F11406:G11406)</f>
        <v>129</v>
      </c>
      <c r="I11406" s="765"/>
      <c r="J11406" s="765"/>
      <c r="K11406" s="765"/>
    </row>
    <row r="11407" spans="1:11">
      <c r="A11407" s="765"/>
      <c r="B11407" s="766"/>
      <c r="C11407" s="195" t="str">
        <f>'[3]New Statement'!F1949</f>
        <v xml:space="preserve">Rehaman Pura </v>
      </c>
      <c r="D11407" s="116">
        <f>'[3]New Statement'!G1949</f>
        <v>149630104</v>
      </c>
      <c r="E11407" s="115"/>
      <c r="F11407" s="116"/>
      <c r="G11407" s="116">
        <f>'[3]New Statement'!I1949</f>
        <v>443</v>
      </c>
      <c r="H11407" s="116">
        <f>SUM(F11407:G11407)</f>
        <v>443</v>
      </c>
      <c r="I11407" s="765"/>
      <c r="J11407" s="765"/>
      <c r="K11407" s="765"/>
    </row>
    <row r="11408" spans="1:11">
      <c r="A11408" s="765"/>
      <c r="B11408" s="766"/>
      <c r="C11408" s="777" t="s">
        <v>3493</v>
      </c>
      <c r="D11408" s="777"/>
      <c r="E11408" s="34"/>
      <c r="F11408" s="34">
        <f>SUM(F11404:F11407)</f>
        <v>0</v>
      </c>
      <c r="G11408" s="34">
        <f>SUM(G11404:G11407)</f>
        <v>1318</v>
      </c>
      <c r="H11408" s="34">
        <f>SUM(H11404:H11407)</f>
        <v>1318</v>
      </c>
      <c r="I11408" s="765"/>
      <c r="J11408" s="765"/>
      <c r="K11408" s="765"/>
    </row>
    <row r="11409" spans="1:11">
      <c r="A11409" s="765">
        <v>28</v>
      </c>
      <c r="B11409" s="766" t="s">
        <v>3552</v>
      </c>
      <c r="C11409" s="195" t="str">
        <f>'[3]New Statement'!F1950</f>
        <v>Afghan Abad No. 2</v>
      </c>
      <c r="D11409" s="116">
        <f>'[3]New Statement'!G1950</f>
        <v>149630105</v>
      </c>
      <c r="E11409" s="115"/>
      <c r="F11409" s="116">
        <f>'[3]New Statement'!H1950</f>
        <v>805</v>
      </c>
      <c r="G11409" s="116"/>
      <c r="H11409" s="116">
        <f>SUM(F11409:G11409)</f>
        <v>805</v>
      </c>
      <c r="I11409" s="765">
        <v>4</v>
      </c>
      <c r="J11409" s="765" t="s">
        <v>3494</v>
      </c>
      <c r="K11409" s="765">
        <f>SUM(I11409:J11413)</f>
        <v>4</v>
      </c>
    </row>
    <row r="11410" spans="1:11">
      <c r="A11410" s="765"/>
      <c r="B11410" s="766"/>
      <c r="C11410" s="195" t="str">
        <f>'[3]New Statement'!F1951</f>
        <v>Kamal Abad</v>
      </c>
      <c r="D11410" s="116">
        <f>'[3]New Statement'!G1951</f>
        <v>149630106</v>
      </c>
      <c r="E11410" s="115"/>
      <c r="F11410" s="116">
        <f>'[3]New Statement'!H1951</f>
        <v>517</v>
      </c>
      <c r="G11410" s="116"/>
      <c r="H11410" s="116">
        <f>SUM(F11410:G11410)</f>
        <v>517</v>
      </c>
      <c r="I11410" s="765"/>
      <c r="J11410" s="765"/>
      <c r="K11410" s="765"/>
    </row>
    <row r="11411" spans="1:11">
      <c r="A11411" s="765"/>
      <c r="B11411" s="766"/>
      <c r="C11411" s="195" t="str">
        <f>'[3]New Statement'!F1954</f>
        <v>Munir Abad</v>
      </c>
      <c r="D11411" s="116">
        <f>'[3]New Statement'!G1954</f>
        <v>149630203</v>
      </c>
      <c r="E11411" s="115"/>
      <c r="F11411" s="116">
        <f>'[3]New Statement'!H1954</f>
        <v>521</v>
      </c>
      <c r="G11411" s="116"/>
      <c r="H11411" s="116">
        <f>SUM(F11411:G11411)</f>
        <v>521</v>
      </c>
      <c r="I11411" s="765"/>
      <c r="J11411" s="765"/>
      <c r="K11411" s="765"/>
    </row>
    <row r="11412" spans="1:11">
      <c r="A11412" s="765"/>
      <c r="B11412" s="766"/>
      <c r="C11412" s="195" t="str">
        <f>'[3]New Statement'!F1955</f>
        <v>Munir Abad</v>
      </c>
      <c r="D11412" s="116">
        <f>'[3]New Statement'!G1955</f>
        <v>149630204</v>
      </c>
      <c r="E11412" s="115"/>
      <c r="F11412" s="116">
        <f>'[3]New Statement'!H1955</f>
        <v>279</v>
      </c>
      <c r="G11412" s="116"/>
      <c r="H11412" s="116">
        <f>SUM(F11412:G11412)</f>
        <v>279</v>
      </c>
      <c r="I11412" s="765"/>
      <c r="J11412" s="765"/>
      <c r="K11412" s="765"/>
    </row>
    <row r="11413" spans="1:11">
      <c r="A11413" s="765"/>
      <c r="B11413" s="766"/>
      <c r="C11413" s="777" t="s">
        <v>3493</v>
      </c>
      <c r="D11413" s="777"/>
      <c r="E11413" s="34"/>
      <c r="F11413" s="34">
        <f>SUM(F11409:F11412)</f>
        <v>2122</v>
      </c>
      <c r="G11413" s="34">
        <f>SUM(G11409:G11412)</f>
        <v>0</v>
      </c>
      <c r="H11413" s="34">
        <f>SUM(H11409:H11412)</f>
        <v>2122</v>
      </c>
      <c r="I11413" s="765"/>
      <c r="J11413" s="765"/>
      <c r="K11413" s="765"/>
    </row>
    <row r="11414" spans="1:11">
      <c r="A11414" s="765">
        <v>29</v>
      </c>
      <c r="B11414" s="766" t="s">
        <v>3551</v>
      </c>
      <c r="C11414" s="195" t="str">
        <f>'[3]New Statement'!F1950</f>
        <v>Afghan Abad No. 2</v>
      </c>
      <c r="D11414" s="116">
        <f>'[3]New Statement'!G1950</f>
        <v>149630105</v>
      </c>
      <c r="E11414" s="115"/>
      <c r="F11414" s="116"/>
      <c r="G11414" s="116">
        <f>'[3]New Statement'!I1950</f>
        <v>612</v>
      </c>
      <c r="H11414" s="116">
        <f>SUM(F11414:G11414)</f>
        <v>612</v>
      </c>
      <c r="I11414" s="765" t="s">
        <v>3494</v>
      </c>
      <c r="J11414" s="765">
        <v>3</v>
      </c>
      <c r="K11414" s="765">
        <f>SUM(I11414:J11418)</f>
        <v>3</v>
      </c>
    </row>
    <row r="11415" spans="1:11">
      <c r="A11415" s="765"/>
      <c r="B11415" s="766"/>
      <c r="C11415" s="195" t="str">
        <f>'[3]New Statement'!F1951</f>
        <v>Kamal Abad</v>
      </c>
      <c r="D11415" s="116">
        <f>'[3]New Statement'!G1951</f>
        <v>149630106</v>
      </c>
      <c r="E11415" s="115"/>
      <c r="F11415" s="116"/>
      <c r="G11415" s="116">
        <f>'[3]New Statement'!I1951</f>
        <v>383</v>
      </c>
      <c r="H11415" s="116">
        <f>SUM(F11415:G11415)</f>
        <v>383</v>
      </c>
      <c r="I11415" s="765"/>
      <c r="J11415" s="765"/>
      <c r="K11415" s="765"/>
    </row>
    <row r="11416" spans="1:11">
      <c r="A11416" s="765"/>
      <c r="B11416" s="766"/>
      <c r="C11416" s="195" t="str">
        <f>'[3]New Statement'!F1954</f>
        <v>Munir Abad</v>
      </c>
      <c r="D11416" s="116">
        <f>'[3]New Statement'!G1954</f>
        <v>149630203</v>
      </c>
      <c r="E11416" s="115"/>
      <c r="F11416" s="116"/>
      <c r="G11416" s="116">
        <f>'[3]New Statement'!I1954</f>
        <v>389</v>
      </c>
      <c r="H11416" s="116">
        <f>SUM(F11416:G11416)</f>
        <v>389</v>
      </c>
      <c r="I11416" s="765"/>
      <c r="J11416" s="765"/>
      <c r="K11416" s="765"/>
    </row>
    <row r="11417" spans="1:11">
      <c r="A11417" s="765"/>
      <c r="B11417" s="766"/>
      <c r="C11417" s="195" t="str">
        <f>'[3]New Statement'!F1955</f>
        <v>Munir Abad</v>
      </c>
      <c r="D11417" s="116">
        <f>'[3]New Statement'!G1955</f>
        <v>149630204</v>
      </c>
      <c r="E11417" s="115"/>
      <c r="F11417" s="116"/>
      <c r="G11417" s="116">
        <f>'[3]New Statement'!I1955</f>
        <v>219</v>
      </c>
      <c r="H11417" s="116">
        <f>SUM(F11417:G11417)</f>
        <v>219</v>
      </c>
      <c r="I11417" s="765"/>
      <c r="J11417" s="765"/>
      <c r="K11417" s="765"/>
    </row>
    <row r="11418" spans="1:11">
      <c r="A11418" s="765"/>
      <c r="B11418" s="766"/>
      <c r="C11418" s="777" t="s">
        <v>3493</v>
      </c>
      <c r="D11418" s="777"/>
      <c r="E11418" s="34"/>
      <c r="F11418" s="34">
        <f>SUM(F11414:F11417)</f>
        <v>0</v>
      </c>
      <c r="G11418" s="34">
        <f>SUM(G11414:G11417)</f>
        <v>1603</v>
      </c>
      <c r="H11418" s="34">
        <f>SUM(H11414:H11417)</f>
        <v>1603</v>
      </c>
      <c r="I11418" s="765"/>
      <c r="J11418" s="765"/>
      <c r="K11418" s="765"/>
    </row>
    <row r="11419" spans="1:11">
      <c r="A11419" s="765">
        <v>30</v>
      </c>
      <c r="B11419" s="766" t="s">
        <v>3552</v>
      </c>
      <c r="C11419" s="195" t="str">
        <f>'[3]New Statement'!F1952</f>
        <v>Munir Abad</v>
      </c>
      <c r="D11419" s="116">
        <f>'[3]New Statement'!G1952</f>
        <v>149630201</v>
      </c>
      <c r="E11419" s="115"/>
      <c r="F11419" s="116">
        <f>'[3]New Statement'!H1952</f>
        <v>1027</v>
      </c>
      <c r="G11419" s="116"/>
      <c r="H11419" s="116">
        <f>SUM(F11419:G11419)</f>
        <v>1027</v>
      </c>
      <c r="I11419" s="765">
        <v>3</v>
      </c>
      <c r="J11419" s="765" t="s">
        <v>3494</v>
      </c>
      <c r="K11419" s="765">
        <f>SUM(I11419:J11421)</f>
        <v>3</v>
      </c>
    </row>
    <row r="11420" spans="1:11">
      <c r="A11420" s="765"/>
      <c r="B11420" s="766"/>
      <c r="C11420" s="195" t="str">
        <f>'[3]New Statement'!F1953</f>
        <v>Munir Abad</v>
      </c>
      <c r="D11420" s="116">
        <f>'[3]New Statement'!G1953</f>
        <v>149630202</v>
      </c>
      <c r="E11420" s="115"/>
      <c r="F11420" s="116">
        <f>'[3]New Statement'!H1953</f>
        <v>424</v>
      </c>
      <c r="G11420" s="116"/>
      <c r="H11420" s="116">
        <f>SUM(F11420:G11420)</f>
        <v>424</v>
      </c>
      <c r="I11420" s="765"/>
      <c r="J11420" s="765"/>
      <c r="K11420" s="765"/>
    </row>
    <row r="11421" spans="1:11">
      <c r="A11421" s="765"/>
      <c r="B11421" s="766"/>
      <c r="C11421" s="777" t="s">
        <v>3493</v>
      </c>
      <c r="D11421" s="777"/>
      <c r="E11421" s="34"/>
      <c r="F11421" s="34">
        <f>SUM(F11419:F11420)</f>
        <v>1451</v>
      </c>
      <c r="G11421" s="34">
        <f>SUM(G11419:G11420)</f>
        <v>0</v>
      </c>
      <c r="H11421" s="34">
        <f>SUM(H11419:H11420)</f>
        <v>1451</v>
      </c>
      <c r="I11421" s="765"/>
      <c r="J11421" s="765"/>
      <c r="K11421" s="765"/>
    </row>
    <row r="11422" spans="1:11">
      <c r="A11422" s="765">
        <v>31</v>
      </c>
      <c r="B11422" s="766" t="s">
        <v>3551</v>
      </c>
      <c r="C11422" s="195" t="str">
        <f>'[3]New Statement'!F1952</f>
        <v>Munir Abad</v>
      </c>
      <c r="D11422" s="116">
        <f>'[3]New Statement'!G1952</f>
        <v>149630201</v>
      </c>
      <c r="E11422" s="115"/>
      <c r="F11422" s="116"/>
      <c r="G11422" s="116">
        <f>'[3]New Statement'!I1952</f>
        <v>713</v>
      </c>
      <c r="H11422" s="116">
        <f>SUM(F11422:G11422)</f>
        <v>713</v>
      </c>
      <c r="I11422" s="765" t="s">
        <v>3494</v>
      </c>
      <c r="J11422" s="765">
        <v>2</v>
      </c>
      <c r="K11422" s="765">
        <f>SUM(I11422:J11424)</f>
        <v>2</v>
      </c>
    </row>
    <row r="11423" spans="1:11">
      <c r="A11423" s="765"/>
      <c r="B11423" s="766"/>
      <c r="C11423" s="195" t="str">
        <f>'[3]New Statement'!F1953</f>
        <v>Munir Abad</v>
      </c>
      <c r="D11423" s="116">
        <f>'[3]New Statement'!G1953</f>
        <v>149630202</v>
      </c>
      <c r="E11423" s="115"/>
      <c r="F11423" s="116"/>
      <c r="G11423" s="116">
        <f>'[3]New Statement'!I1953</f>
        <v>315</v>
      </c>
      <c r="H11423" s="116">
        <f>SUM(F11423:G11423)</f>
        <v>315</v>
      </c>
      <c r="I11423" s="765"/>
      <c r="J11423" s="765"/>
      <c r="K11423" s="765"/>
    </row>
    <row r="11424" spans="1:11">
      <c r="A11424" s="765"/>
      <c r="B11424" s="766"/>
      <c r="C11424" s="777" t="s">
        <v>3493</v>
      </c>
      <c r="D11424" s="777"/>
      <c r="E11424" s="34"/>
      <c r="F11424" s="34">
        <f>SUM(F11422:F11423)</f>
        <v>0</v>
      </c>
      <c r="G11424" s="34">
        <f>SUM(G11422:G11423)</f>
        <v>1028</v>
      </c>
      <c r="H11424" s="34">
        <f>SUM(H11422:H11423)</f>
        <v>1028</v>
      </c>
      <c r="I11424" s="765"/>
      <c r="J11424" s="765"/>
      <c r="K11424" s="765"/>
    </row>
    <row r="11425" spans="1:11">
      <c r="A11425" s="765">
        <v>32</v>
      </c>
      <c r="B11425" s="766" t="s">
        <v>3550</v>
      </c>
      <c r="C11425" s="195" t="str">
        <f>'[3]New Statement'!F1956</f>
        <v xml:space="preserve">Ilyas Park </v>
      </c>
      <c r="D11425" s="116">
        <f>'[3]New Statement'!G1956</f>
        <v>149630301</v>
      </c>
      <c r="E11425" s="115"/>
      <c r="F11425" s="116">
        <f>'[3]New Statement'!H1956</f>
        <v>442</v>
      </c>
      <c r="G11425" s="116"/>
      <c r="H11425" s="116">
        <f>SUM(F11425:G11425)</f>
        <v>442</v>
      </c>
      <c r="I11425" s="765">
        <v>3</v>
      </c>
      <c r="J11425" s="765" t="s">
        <v>3494</v>
      </c>
      <c r="K11425" s="765">
        <f>SUM(I11425:J11428)</f>
        <v>3</v>
      </c>
    </row>
    <row r="11426" spans="1:11">
      <c r="A11426" s="765"/>
      <c r="B11426" s="766"/>
      <c r="C11426" s="195" t="str">
        <f>'[3]New Statement'!F1957</f>
        <v xml:space="preserve">Ilyas Park </v>
      </c>
      <c r="D11426" s="116">
        <f>'[3]New Statement'!G1957</f>
        <v>149630302</v>
      </c>
      <c r="E11426" s="115"/>
      <c r="F11426" s="116">
        <f>'[3]New Statement'!H1957</f>
        <v>426</v>
      </c>
      <c r="G11426" s="116"/>
      <c r="H11426" s="116">
        <f>SUM(F11426:G11426)</f>
        <v>426</v>
      </c>
      <c r="I11426" s="765"/>
      <c r="J11426" s="765"/>
      <c r="K11426" s="765"/>
    </row>
    <row r="11427" spans="1:11">
      <c r="A11427" s="765"/>
      <c r="B11427" s="766"/>
      <c r="C11427" s="195" t="str">
        <f>'[3]New Statement'!F1958</f>
        <v xml:space="preserve">Ilyas Park </v>
      </c>
      <c r="D11427" s="116">
        <f>'[3]New Statement'!G1958</f>
        <v>149630303</v>
      </c>
      <c r="E11427" s="115"/>
      <c r="F11427" s="116">
        <f>'[3]New Statement'!H1958</f>
        <v>420</v>
      </c>
      <c r="G11427" s="116"/>
      <c r="H11427" s="116">
        <f>SUM(F11427:G11427)</f>
        <v>420</v>
      </c>
      <c r="I11427" s="765"/>
      <c r="J11427" s="765"/>
      <c r="K11427" s="765"/>
    </row>
    <row r="11428" spans="1:11">
      <c r="A11428" s="765"/>
      <c r="B11428" s="766"/>
      <c r="C11428" s="777" t="s">
        <v>3493</v>
      </c>
      <c r="D11428" s="777"/>
      <c r="E11428" s="34"/>
      <c r="F11428" s="34">
        <f>SUM(F11425:F11427)</f>
        <v>1288</v>
      </c>
      <c r="G11428" s="34">
        <f>SUM(G11425:G11427)</f>
        <v>0</v>
      </c>
      <c r="H11428" s="34">
        <f>SUM(H11425:H11427)</f>
        <v>1288</v>
      </c>
      <c r="I11428" s="765"/>
      <c r="J11428" s="765"/>
      <c r="K11428" s="765"/>
    </row>
    <row r="11429" spans="1:11">
      <c r="A11429" s="765">
        <v>33</v>
      </c>
      <c r="B11429" s="766" t="s">
        <v>3549</v>
      </c>
      <c r="C11429" s="195" t="str">
        <f>'[3]New Statement'!F1956</f>
        <v xml:space="preserve">Ilyas Park </v>
      </c>
      <c r="D11429" s="116">
        <f>'[3]New Statement'!G1956</f>
        <v>149630301</v>
      </c>
      <c r="E11429" s="115"/>
      <c r="F11429" s="116"/>
      <c r="G11429" s="116">
        <f>'[3]New Statement'!I1956</f>
        <v>330</v>
      </c>
      <c r="H11429" s="116">
        <f>SUM(F11429:G11429)</f>
        <v>330</v>
      </c>
      <c r="I11429" s="765" t="s">
        <v>3494</v>
      </c>
      <c r="J11429" s="765">
        <v>2</v>
      </c>
      <c r="K11429" s="765">
        <f>SUM(I11429:J11432)</f>
        <v>2</v>
      </c>
    </row>
    <row r="11430" spans="1:11">
      <c r="A11430" s="765"/>
      <c r="B11430" s="766"/>
      <c r="C11430" s="195" t="str">
        <f>'[3]New Statement'!F1957</f>
        <v xml:space="preserve">Ilyas Park </v>
      </c>
      <c r="D11430" s="116">
        <f>'[3]New Statement'!G1957</f>
        <v>149630302</v>
      </c>
      <c r="E11430" s="115"/>
      <c r="F11430" s="116"/>
      <c r="G11430" s="116">
        <f>'[3]New Statement'!I1957</f>
        <v>289</v>
      </c>
      <c r="H11430" s="116">
        <f>SUM(F11430:G11430)</f>
        <v>289</v>
      </c>
      <c r="I11430" s="765"/>
      <c r="J11430" s="765"/>
      <c r="K11430" s="765"/>
    </row>
    <row r="11431" spans="1:11">
      <c r="A11431" s="765"/>
      <c r="B11431" s="766"/>
      <c r="C11431" s="195" t="str">
        <f>'[3]New Statement'!F1958</f>
        <v xml:space="preserve">Ilyas Park </v>
      </c>
      <c r="D11431" s="116">
        <f>'[3]New Statement'!G1958</f>
        <v>149630303</v>
      </c>
      <c r="E11431" s="115"/>
      <c r="F11431" s="116"/>
      <c r="G11431" s="116">
        <f>'[3]New Statement'!I1958</f>
        <v>332</v>
      </c>
      <c r="H11431" s="116">
        <f>SUM(F11431:G11431)</f>
        <v>332</v>
      </c>
      <c r="I11431" s="765"/>
      <c r="J11431" s="765"/>
      <c r="K11431" s="765"/>
    </row>
    <row r="11432" spans="1:11">
      <c r="A11432" s="765"/>
      <c r="B11432" s="766"/>
      <c r="C11432" s="777" t="s">
        <v>3493</v>
      </c>
      <c r="D11432" s="777"/>
      <c r="E11432" s="34"/>
      <c r="F11432" s="34">
        <f>SUM(F11429:F11431)</f>
        <v>0</v>
      </c>
      <c r="G11432" s="34">
        <f>SUM(G11429:G11431)</f>
        <v>951</v>
      </c>
      <c r="H11432" s="34">
        <f>SUM(H11429:H11431)</f>
        <v>951</v>
      </c>
      <c r="I11432" s="765"/>
      <c r="J11432" s="765"/>
      <c r="K11432" s="765"/>
    </row>
    <row r="11433" spans="1:11">
      <c r="A11433" s="765">
        <v>34</v>
      </c>
      <c r="B11433" s="766" t="s">
        <v>3550</v>
      </c>
      <c r="C11433" s="195" t="str">
        <f>'[3]New Statement'!F1959</f>
        <v xml:space="preserve">Ali Town </v>
      </c>
      <c r="D11433" s="116">
        <f>'[3]New Statement'!G1959</f>
        <v>149630304</v>
      </c>
      <c r="E11433" s="115"/>
      <c r="F11433" s="116">
        <f>'[3]New Statement'!H1959</f>
        <v>448</v>
      </c>
      <c r="G11433" s="116"/>
      <c r="H11433" s="116">
        <f>SUM(F11433:G11433)</f>
        <v>448</v>
      </c>
      <c r="I11433" s="765">
        <v>3</v>
      </c>
      <c r="J11433" s="765" t="s">
        <v>3494</v>
      </c>
      <c r="K11433" s="765">
        <f>SUM(I11433:J11437)</f>
        <v>3</v>
      </c>
    </row>
    <row r="11434" spans="1:11">
      <c r="A11434" s="765"/>
      <c r="B11434" s="766"/>
      <c r="C11434" s="195" t="str">
        <f>'[3]New Statement'!F1960</f>
        <v xml:space="preserve">Nadir Town </v>
      </c>
      <c r="D11434" s="116">
        <f>'[3]New Statement'!G1960</f>
        <v>149630305</v>
      </c>
      <c r="E11434" s="115"/>
      <c r="F11434" s="116">
        <f>'[3]New Statement'!H1960</f>
        <v>251</v>
      </c>
      <c r="G11434" s="116"/>
      <c r="H11434" s="116">
        <f>SUM(F11434:G11434)</f>
        <v>251</v>
      </c>
      <c r="I11434" s="765"/>
      <c r="J11434" s="765"/>
      <c r="K11434" s="765"/>
    </row>
    <row r="11435" spans="1:11">
      <c r="A11435" s="765"/>
      <c r="B11435" s="766"/>
      <c r="C11435" s="195" t="str">
        <f>'[3]New Statement'!F1961</f>
        <v xml:space="preserve">Ali Town </v>
      </c>
      <c r="D11435" s="116">
        <f>'[3]New Statement'!G1961</f>
        <v>149630306</v>
      </c>
      <c r="E11435" s="115"/>
      <c r="F11435" s="116">
        <f>'[3]New Statement'!H1961</f>
        <v>317</v>
      </c>
      <c r="G11435" s="116"/>
      <c r="H11435" s="116">
        <f>SUM(F11435:G11435)</f>
        <v>317</v>
      </c>
      <c r="I11435" s="765"/>
      <c r="J11435" s="765"/>
      <c r="K11435" s="765"/>
    </row>
    <row r="11436" spans="1:11">
      <c r="A11436" s="765"/>
      <c r="B11436" s="766"/>
      <c r="C11436" s="195" t="str">
        <f>'[3]New Statement'!F1962</f>
        <v xml:space="preserve">Nadir Town </v>
      </c>
      <c r="D11436" s="116">
        <f>'[3]New Statement'!G1962</f>
        <v>149630307</v>
      </c>
      <c r="E11436" s="115"/>
      <c r="F11436" s="116">
        <f>'[3]New Statement'!H1962</f>
        <v>511</v>
      </c>
      <c r="G11436" s="116"/>
      <c r="H11436" s="116">
        <f>SUM(F11436:G11436)</f>
        <v>511</v>
      </c>
      <c r="I11436" s="765"/>
      <c r="J11436" s="765"/>
      <c r="K11436" s="765"/>
    </row>
    <row r="11437" spans="1:11">
      <c r="A11437" s="765"/>
      <c r="B11437" s="766"/>
      <c r="C11437" s="777" t="s">
        <v>3493</v>
      </c>
      <c r="D11437" s="777"/>
      <c r="E11437" s="34"/>
      <c r="F11437" s="34">
        <f>SUM(F11433:F11436)</f>
        <v>1527</v>
      </c>
      <c r="G11437" s="34">
        <f>SUM(G11433:G11436)</f>
        <v>0</v>
      </c>
      <c r="H11437" s="34">
        <f>SUM(H11433:H11436)</f>
        <v>1527</v>
      </c>
      <c r="I11437" s="765"/>
      <c r="J11437" s="765"/>
      <c r="K11437" s="765"/>
    </row>
    <row r="11438" spans="1:11">
      <c r="A11438" s="765">
        <v>35</v>
      </c>
      <c r="B11438" s="766" t="s">
        <v>3549</v>
      </c>
      <c r="C11438" s="195" t="str">
        <f>'[3]New Statement'!F1959</f>
        <v xml:space="preserve">Ali Town </v>
      </c>
      <c r="D11438" s="116">
        <f>'[3]New Statement'!G1959</f>
        <v>149630304</v>
      </c>
      <c r="E11438" s="115"/>
      <c r="F11438" s="116"/>
      <c r="G11438" s="116">
        <f>'[3]New Statement'!I1959</f>
        <v>316</v>
      </c>
      <c r="H11438" s="116">
        <f>SUM(F11438:G11438)</f>
        <v>316</v>
      </c>
      <c r="I11438" s="765" t="s">
        <v>3494</v>
      </c>
      <c r="J11438" s="765">
        <v>2</v>
      </c>
      <c r="K11438" s="765">
        <f>SUM(I11438:J11442)</f>
        <v>2</v>
      </c>
    </row>
    <row r="11439" spans="1:11">
      <c r="A11439" s="765"/>
      <c r="B11439" s="766"/>
      <c r="C11439" s="195" t="str">
        <f>'[3]New Statement'!F1960</f>
        <v xml:space="preserve">Nadir Town </v>
      </c>
      <c r="D11439" s="116">
        <f>'[3]New Statement'!G1960</f>
        <v>149630305</v>
      </c>
      <c r="E11439" s="115"/>
      <c r="F11439" s="116"/>
      <c r="G11439" s="116">
        <f>'[3]New Statement'!I1960</f>
        <v>164</v>
      </c>
      <c r="H11439" s="116">
        <f>SUM(F11439:G11439)</f>
        <v>164</v>
      </c>
      <c r="I11439" s="765"/>
      <c r="J11439" s="765"/>
      <c r="K11439" s="765"/>
    </row>
    <row r="11440" spans="1:11">
      <c r="A11440" s="765"/>
      <c r="B11440" s="766"/>
      <c r="C11440" s="195" t="str">
        <f>'[3]New Statement'!F1961</f>
        <v xml:space="preserve">Ali Town </v>
      </c>
      <c r="D11440" s="116">
        <f>'[3]New Statement'!G1961</f>
        <v>149630306</v>
      </c>
      <c r="E11440" s="115"/>
      <c r="F11440" s="116"/>
      <c r="G11440" s="116">
        <f>'[3]New Statement'!I1961</f>
        <v>195</v>
      </c>
      <c r="H11440" s="116">
        <f>SUM(F11440:G11440)</f>
        <v>195</v>
      </c>
      <c r="I11440" s="765"/>
      <c r="J11440" s="765"/>
      <c r="K11440" s="765"/>
    </row>
    <row r="11441" spans="1:11">
      <c r="A11441" s="765"/>
      <c r="B11441" s="766"/>
      <c r="C11441" s="195" t="str">
        <f>'[3]New Statement'!F1962</f>
        <v xml:space="preserve">Nadir Town </v>
      </c>
      <c r="D11441" s="116">
        <f>'[3]New Statement'!G1962</f>
        <v>149630307</v>
      </c>
      <c r="E11441" s="115"/>
      <c r="F11441" s="116"/>
      <c r="G11441" s="116">
        <f>'[3]New Statement'!I1962</f>
        <v>323</v>
      </c>
      <c r="H11441" s="116">
        <f>SUM(F11441:G11441)</f>
        <v>323</v>
      </c>
      <c r="I11441" s="765"/>
      <c r="J11441" s="765"/>
      <c r="K11441" s="765"/>
    </row>
    <row r="11442" spans="1:11">
      <c r="A11442" s="765"/>
      <c r="B11442" s="766"/>
      <c r="C11442" s="777" t="s">
        <v>3493</v>
      </c>
      <c r="D11442" s="777"/>
      <c r="E11442" s="34"/>
      <c r="F11442" s="34">
        <f>SUM(F11438:F11441)</f>
        <v>0</v>
      </c>
      <c r="G11442" s="34">
        <f>SUM(G11438:G11441)</f>
        <v>998</v>
      </c>
      <c r="H11442" s="34">
        <f>SUM(H11438:H11441)</f>
        <v>998</v>
      </c>
      <c r="I11442" s="765"/>
      <c r="J11442" s="765"/>
      <c r="K11442" s="765"/>
    </row>
    <row r="11443" spans="1:11">
      <c r="A11443" s="765">
        <v>36</v>
      </c>
      <c r="B11443" s="766" t="s">
        <v>3548</v>
      </c>
      <c r="C11443" s="195" t="str">
        <f>'[3]New Statement'!F1965</f>
        <v xml:space="preserve">Gulshan Colony </v>
      </c>
      <c r="D11443" s="116">
        <f>'[3]New Statement'!G1965</f>
        <v>149640101</v>
      </c>
      <c r="E11443" s="36"/>
      <c r="F11443" s="116">
        <f>'[3]New Statement'!H1965</f>
        <v>466</v>
      </c>
      <c r="G11443" s="116"/>
      <c r="H11443" s="116">
        <f>SUM(F11443:G11443)</f>
        <v>466</v>
      </c>
      <c r="I11443" s="765">
        <v>4</v>
      </c>
      <c r="J11443" s="765" t="s">
        <v>3494</v>
      </c>
      <c r="K11443" s="765">
        <f>SUM(I11443:J11448)</f>
        <v>4</v>
      </c>
    </row>
    <row r="11444" spans="1:11" ht="25.5">
      <c r="A11444" s="765"/>
      <c r="B11444" s="766"/>
      <c r="C11444" s="195" t="str">
        <f>'[3]New Statement'!F1966</f>
        <v>Gulshan Colony Awami Colony</v>
      </c>
      <c r="D11444" s="116">
        <f>'[3]New Statement'!G1966</f>
        <v>149640102</v>
      </c>
      <c r="E11444" s="36"/>
      <c r="F11444" s="116">
        <f>'[3]New Statement'!H1966</f>
        <v>310</v>
      </c>
      <c r="G11444" s="116"/>
      <c r="H11444" s="116">
        <f>SUM(F11444:G11444)</f>
        <v>310</v>
      </c>
      <c r="I11444" s="765"/>
      <c r="J11444" s="765"/>
      <c r="K11444" s="765"/>
    </row>
    <row r="11445" spans="1:11">
      <c r="A11445" s="765"/>
      <c r="B11445" s="766"/>
      <c r="C11445" s="195" t="str">
        <f>'[3]New Statement'!F1967</f>
        <v>Awami Colony</v>
      </c>
      <c r="D11445" s="116">
        <f>'[3]New Statement'!G1967</f>
        <v>149640103</v>
      </c>
      <c r="E11445" s="36"/>
      <c r="F11445" s="116">
        <f>'[3]New Statement'!H1967</f>
        <v>422</v>
      </c>
      <c r="G11445" s="116"/>
      <c r="H11445" s="116">
        <f>SUM(F11445:G11445)</f>
        <v>422</v>
      </c>
      <c r="I11445" s="765"/>
      <c r="J11445" s="765"/>
      <c r="K11445" s="765"/>
    </row>
    <row r="11446" spans="1:11">
      <c r="A11446" s="765"/>
      <c r="B11446" s="766"/>
      <c r="C11446" s="195" t="str">
        <f>'[3]New Statement'!F1968</f>
        <v>Awami Colony</v>
      </c>
      <c r="D11446" s="116">
        <f>'[3]New Statement'!G1968</f>
        <v>149640104</v>
      </c>
      <c r="E11446" s="36"/>
      <c r="F11446" s="116">
        <f>'[3]New Statement'!H1968</f>
        <v>394</v>
      </c>
      <c r="G11446" s="116"/>
      <c r="H11446" s="116">
        <f>SUM(F11446:G11446)</f>
        <v>394</v>
      </c>
      <c r="I11446" s="765"/>
      <c r="J11446" s="765"/>
      <c r="K11446" s="765"/>
    </row>
    <row r="11447" spans="1:11" ht="25.5">
      <c r="A11447" s="765"/>
      <c r="B11447" s="766"/>
      <c r="C11447" s="195" t="str">
        <f>'[3]New Statement'!F1970</f>
        <v>Gulshan Colony Awami Colony</v>
      </c>
      <c r="D11447" s="116">
        <f>'[3]New Statement'!G1970</f>
        <v>149640106</v>
      </c>
      <c r="E11447" s="115"/>
      <c r="F11447" s="116">
        <f>'[3]New Statement'!H1970</f>
        <v>397</v>
      </c>
      <c r="G11447" s="116"/>
      <c r="H11447" s="116">
        <f>SUM(F11447:G11447)</f>
        <v>397</v>
      </c>
      <c r="I11447" s="765"/>
      <c r="J11447" s="765"/>
      <c r="K11447" s="765"/>
    </row>
    <row r="11448" spans="1:11">
      <c r="A11448" s="765"/>
      <c r="B11448" s="766"/>
      <c r="C11448" s="777" t="s">
        <v>3493</v>
      </c>
      <c r="D11448" s="777"/>
      <c r="E11448" s="33"/>
      <c r="F11448" s="34">
        <f>SUM(F11443:F11447)</f>
        <v>1989</v>
      </c>
      <c r="G11448" s="34">
        <f>SUM(G11443:G11447)</f>
        <v>0</v>
      </c>
      <c r="H11448" s="34">
        <f>SUM(H11443:H11447)</f>
        <v>1989</v>
      </c>
      <c r="I11448" s="765"/>
      <c r="J11448" s="765"/>
      <c r="K11448" s="765"/>
    </row>
    <row r="11449" spans="1:11">
      <c r="A11449" s="765">
        <v>37</v>
      </c>
      <c r="B11449" s="766" t="s">
        <v>3547</v>
      </c>
      <c r="C11449" s="195" t="str">
        <f>'[3]New Statement'!F1965</f>
        <v xml:space="preserve">Gulshan Colony </v>
      </c>
      <c r="D11449" s="116">
        <f>'[3]New Statement'!G1965</f>
        <v>149640101</v>
      </c>
      <c r="E11449" s="36"/>
      <c r="F11449" s="116"/>
      <c r="G11449" s="116">
        <f>'[3]New Statement'!I1965</f>
        <v>430</v>
      </c>
      <c r="H11449" s="116">
        <f>SUM(F11449:G11449)</f>
        <v>430</v>
      </c>
      <c r="I11449" s="765" t="s">
        <v>3494</v>
      </c>
      <c r="J11449" s="765">
        <v>3</v>
      </c>
      <c r="K11449" s="765">
        <f>SUM(I11449:J11454)</f>
        <v>3</v>
      </c>
    </row>
    <row r="11450" spans="1:11" ht="25.5">
      <c r="A11450" s="765"/>
      <c r="B11450" s="766"/>
      <c r="C11450" s="195" t="str">
        <f>'[3]New Statement'!F1966</f>
        <v>Gulshan Colony Awami Colony</v>
      </c>
      <c r="D11450" s="116">
        <f>'[3]New Statement'!G1966</f>
        <v>149640102</v>
      </c>
      <c r="E11450" s="36"/>
      <c r="F11450" s="116"/>
      <c r="G11450" s="116">
        <f>'[3]New Statement'!I1966</f>
        <v>227</v>
      </c>
      <c r="H11450" s="116">
        <f>SUM(F11450:G11450)</f>
        <v>227</v>
      </c>
      <c r="I11450" s="765"/>
      <c r="J11450" s="765"/>
      <c r="K11450" s="765"/>
    </row>
    <row r="11451" spans="1:11">
      <c r="A11451" s="765"/>
      <c r="B11451" s="766"/>
      <c r="C11451" s="195" t="str">
        <f>'[3]New Statement'!F1967</f>
        <v>Awami Colony</v>
      </c>
      <c r="D11451" s="116">
        <f>'[3]New Statement'!G1967</f>
        <v>149640103</v>
      </c>
      <c r="E11451" s="36"/>
      <c r="F11451" s="116"/>
      <c r="G11451" s="116">
        <f>'[3]New Statement'!I1967</f>
        <v>326</v>
      </c>
      <c r="H11451" s="116">
        <f>SUM(F11451:G11451)</f>
        <v>326</v>
      </c>
      <c r="I11451" s="765"/>
      <c r="J11451" s="765"/>
      <c r="K11451" s="765"/>
    </row>
    <row r="11452" spans="1:11">
      <c r="A11452" s="765"/>
      <c r="B11452" s="766"/>
      <c r="C11452" s="195" t="str">
        <f>'[3]New Statement'!F1968</f>
        <v>Awami Colony</v>
      </c>
      <c r="D11452" s="116">
        <f>'[3]New Statement'!G1968</f>
        <v>149640104</v>
      </c>
      <c r="E11452" s="36"/>
      <c r="F11452" s="116"/>
      <c r="G11452" s="116">
        <f>'[3]New Statement'!I1968</f>
        <v>311</v>
      </c>
      <c r="H11452" s="116">
        <f>SUM(F11452:G11452)</f>
        <v>311</v>
      </c>
      <c r="I11452" s="765"/>
      <c r="J11452" s="765"/>
      <c r="K11452" s="765"/>
    </row>
    <row r="11453" spans="1:11" ht="25.5">
      <c r="A11453" s="765"/>
      <c r="B11453" s="766"/>
      <c r="C11453" s="195" t="str">
        <f>'[3]New Statement'!F1970</f>
        <v>Gulshan Colony Awami Colony</v>
      </c>
      <c r="D11453" s="116">
        <f>'[3]New Statement'!G1970</f>
        <v>149640106</v>
      </c>
      <c r="E11453" s="115"/>
      <c r="F11453" s="116"/>
      <c r="G11453" s="116">
        <f>'[3]New Statement'!I1970</f>
        <v>345</v>
      </c>
      <c r="H11453" s="116">
        <f>SUM(F11453:G11453)</f>
        <v>345</v>
      </c>
      <c r="I11453" s="765"/>
      <c r="J11453" s="765"/>
      <c r="K11453" s="765"/>
    </row>
    <row r="11454" spans="1:11">
      <c r="A11454" s="765"/>
      <c r="B11454" s="766"/>
      <c r="C11454" s="777" t="s">
        <v>3493</v>
      </c>
      <c r="D11454" s="777"/>
      <c r="E11454" s="34"/>
      <c r="F11454" s="34">
        <f>SUM(F11449:F11453)</f>
        <v>0</v>
      </c>
      <c r="G11454" s="34">
        <f>SUM(G11449:G11453)</f>
        <v>1639</v>
      </c>
      <c r="H11454" s="34">
        <f>SUM(H11449:H11453)</f>
        <v>1639</v>
      </c>
      <c r="I11454" s="765"/>
      <c r="J11454" s="765"/>
      <c r="K11454" s="765"/>
    </row>
    <row r="11455" spans="1:11">
      <c r="A11455" s="765">
        <v>38</v>
      </c>
      <c r="B11455" s="766" t="s">
        <v>3546</v>
      </c>
      <c r="C11455" s="195" t="str">
        <f>'[3]New Statement'!F1971</f>
        <v>Fareed Colony</v>
      </c>
      <c r="D11455" s="116">
        <f>'[3]New Statement'!G1971</f>
        <v>149640201</v>
      </c>
      <c r="E11455" s="115"/>
      <c r="F11455" s="116">
        <f>'[3]New Statement'!H1971</f>
        <v>378</v>
      </c>
      <c r="G11455" s="116"/>
      <c r="H11455" s="116">
        <f>SUM(F11455:G11455)</f>
        <v>378</v>
      </c>
      <c r="I11455" s="765">
        <v>3</v>
      </c>
      <c r="J11455" s="765" t="s">
        <v>3494</v>
      </c>
      <c r="K11455" s="765">
        <f>SUM(I11455:J11459)</f>
        <v>3</v>
      </c>
    </row>
    <row r="11456" spans="1:11" ht="25.5">
      <c r="A11456" s="765"/>
      <c r="B11456" s="766"/>
      <c r="C11456" s="195" t="str">
        <f>'[3]New Statement'!F1972</f>
        <v>Fareed Colony Sharif Pura</v>
      </c>
      <c r="D11456" s="116">
        <f>'[3]New Statement'!G1972</f>
        <v>149640202</v>
      </c>
      <c r="E11456" s="115"/>
      <c r="F11456" s="116">
        <f>'[3]New Statement'!H1972</f>
        <v>294</v>
      </c>
      <c r="G11456" s="116"/>
      <c r="H11456" s="116">
        <f>SUM(F11456:G11456)</f>
        <v>294</v>
      </c>
      <c r="I11456" s="765"/>
      <c r="J11456" s="765"/>
      <c r="K11456" s="765"/>
    </row>
    <row r="11457" spans="1:11">
      <c r="A11457" s="765"/>
      <c r="B11457" s="766"/>
      <c r="C11457" s="195" t="str">
        <f>'[3]New Statement'!F1973</f>
        <v>Raja Colony</v>
      </c>
      <c r="D11457" s="116">
        <f>'[3]New Statement'!G1973</f>
        <v>149640203</v>
      </c>
      <c r="E11457" s="115"/>
      <c r="F11457" s="116">
        <f>'[3]New Statement'!H1973</f>
        <v>371</v>
      </c>
      <c r="G11457" s="116"/>
      <c r="H11457" s="116">
        <f>SUM(F11457:G11457)</f>
        <v>371</v>
      </c>
      <c r="I11457" s="765"/>
      <c r="J11457" s="765"/>
      <c r="K11457" s="765"/>
    </row>
    <row r="11458" spans="1:11">
      <c r="A11458" s="765"/>
      <c r="B11458" s="766"/>
      <c r="C11458" s="195" t="str">
        <f>'[3]New Statement'!F1974</f>
        <v>Raja Colony</v>
      </c>
      <c r="D11458" s="116">
        <f>'[3]New Statement'!G1974</f>
        <v>149640204</v>
      </c>
      <c r="E11458" s="115"/>
      <c r="F11458" s="116">
        <f>'[3]New Statement'!H1974</f>
        <v>455</v>
      </c>
      <c r="G11458" s="116"/>
      <c r="H11458" s="116">
        <f>SUM(F11458:G11458)</f>
        <v>455</v>
      </c>
      <c r="I11458" s="765"/>
      <c r="J11458" s="765"/>
      <c r="K11458" s="765"/>
    </row>
    <row r="11459" spans="1:11">
      <c r="A11459" s="765"/>
      <c r="B11459" s="766"/>
      <c r="C11459" s="777" t="s">
        <v>3493</v>
      </c>
      <c r="D11459" s="777"/>
      <c r="E11459" s="34"/>
      <c r="F11459" s="34">
        <f>SUM(F11455:F11458)</f>
        <v>1498</v>
      </c>
      <c r="G11459" s="34">
        <f>SUM(G11455:G11458)</f>
        <v>0</v>
      </c>
      <c r="H11459" s="34">
        <f>SUM(H11455:H11458)</f>
        <v>1498</v>
      </c>
      <c r="I11459" s="765"/>
      <c r="J11459" s="765"/>
      <c r="K11459" s="765"/>
    </row>
    <row r="11460" spans="1:11">
      <c r="A11460" s="765">
        <v>39</v>
      </c>
      <c r="B11460" s="766" t="s">
        <v>3545</v>
      </c>
      <c r="C11460" s="195" t="str">
        <f>'[3]New Statement'!F1971</f>
        <v>Fareed Colony</v>
      </c>
      <c r="D11460" s="116">
        <f>'[3]New Statement'!G1971</f>
        <v>149640201</v>
      </c>
      <c r="E11460" s="115"/>
      <c r="F11460" s="116"/>
      <c r="G11460" s="116">
        <f>'[3]New Statement'!I1971</f>
        <v>289</v>
      </c>
      <c r="H11460" s="116">
        <f>SUM(F11460:G11460)</f>
        <v>289</v>
      </c>
      <c r="I11460" s="765" t="s">
        <v>3494</v>
      </c>
      <c r="J11460" s="765">
        <v>3</v>
      </c>
      <c r="K11460" s="765">
        <f>SUM(I11460:J11464)</f>
        <v>3</v>
      </c>
    </row>
    <row r="11461" spans="1:11" ht="25.5">
      <c r="A11461" s="765"/>
      <c r="B11461" s="766"/>
      <c r="C11461" s="195" t="str">
        <f>'[3]New Statement'!F1972</f>
        <v>Fareed Colony Sharif Pura</v>
      </c>
      <c r="D11461" s="116">
        <f>'[3]New Statement'!G1972</f>
        <v>149640202</v>
      </c>
      <c r="E11461" s="115"/>
      <c r="F11461" s="116"/>
      <c r="G11461" s="116">
        <f>'[3]New Statement'!I1972</f>
        <v>267</v>
      </c>
      <c r="H11461" s="116">
        <f>SUM(F11461:G11461)</f>
        <v>267</v>
      </c>
      <c r="I11461" s="765"/>
      <c r="J11461" s="765"/>
      <c r="K11461" s="765"/>
    </row>
    <row r="11462" spans="1:11">
      <c r="A11462" s="765"/>
      <c r="B11462" s="766"/>
      <c r="C11462" s="195" t="str">
        <f>'[3]New Statement'!F1973</f>
        <v>Raja Colony</v>
      </c>
      <c r="D11462" s="116">
        <f>'[3]New Statement'!G1973</f>
        <v>149640203</v>
      </c>
      <c r="E11462" s="115"/>
      <c r="F11462" s="116"/>
      <c r="G11462" s="116">
        <f>'[3]New Statement'!I1973</f>
        <v>317</v>
      </c>
      <c r="H11462" s="116">
        <f>SUM(F11462:G11462)</f>
        <v>317</v>
      </c>
      <c r="I11462" s="765"/>
      <c r="J11462" s="765"/>
      <c r="K11462" s="765"/>
    </row>
    <row r="11463" spans="1:11">
      <c r="A11463" s="765"/>
      <c r="B11463" s="766"/>
      <c r="C11463" s="195" t="str">
        <f>'[3]New Statement'!F1974</f>
        <v>Raja Colony</v>
      </c>
      <c r="D11463" s="116">
        <f>'[3]New Statement'!G1974</f>
        <v>149640204</v>
      </c>
      <c r="E11463" s="115"/>
      <c r="F11463" s="116"/>
      <c r="G11463" s="116">
        <f>'[3]New Statement'!I1974</f>
        <v>392</v>
      </c>
      <c r="H11463" s="116">
        <f>SUM(F11463:G11463)</f>
        <v>392</v>
      </c>
      <c r="I11463" s="765"/>
      <c r="J11463" s="765"/>
      <c r="K11463" s="765"/>
    </row>
    <row r="11464" spans="1:11">
      <c r="A11464" s="765"/>
      <c r="B11464" s="766"/>
      <c r="C11464" s="777" t="s">
        <v>3493</v>
      </c>
      <c r="D11464" s="777"/>
      <c r="E11464" s="34"/>
      <c r="F11464" s="34">
        <f>SUM(F11460:F11463)</f>
        <v>0</v>
      </c>
      <c r="G11464" s="34">
        <f>SUM(G11460:G11463)</f>
        <v>1265</v>
      </c>
      <c r="H11464" s="34">
        <f>SUM(H11460:H11463)</f>
        <v>1265</v>
      </c>
      <c r="I11464" s="765"/>
      <c r="J11464" s="765"/>
      <c r="K11464" s="765"/>
    </row>
    <row r="11465" spans="1:11">
      <c r="A11465" s="765">
        <v>40</v>
      </c>
      <c r="B11465" s="766" t="s">
        <v>3544</v>
      </c>
      <c r="C11465" s="195" t="str">
        <f>'[3]New Statement'!F1969</f>
        <v>Awami Colony</v>
      </c>
      <c r="D11465" s="116">
        <f>'[3]New Statement'!G1969</f>
        <v>149640105</v>
      </c>
      <c r="E11465" s="115"/>
      <c r="F11465" s="116">
        <f>'[3]New Statement'!H1969</f>
        <v>599</v>
      </c>
      <c r="G11465" s="116"/>
      <c r="H11465" s="116">
        <f>SUM(F11465:G11465)</f>
        <v>599</v>
      </c>
      <c r="I11465" s="765">
        <v>3</v>
      </c>
      <c r="J11465" s="765" t="s">
        <v>3494</v>
      </c>
      <c r="K11465" s="765">
        <f>SUM(I11465:J11468)</f>
        <v>3</v>
      </c>
    </row>
    <row r="11466" spans="1:11">
      <c r="A11466" s="765"/>
      <c r="B11466" s="766"/>
      <c r="C11466" s="195" t="str">
        <f>'[3]New Statement'!F1975</f>
        <v>Qyaim Pura</v>
      </c>
      <c r="D11466" s="116">
        <f>'[3]New Statement'!G1975</f>
        <v>149640301</v>
      </c>
      <c r="E11466" s="115"/>
      <c r="F11466" s="116">
        <f>'[3]New Statement'!H1975</f>
        <v>423</v>
      </c>
      <c r="G11466" s="116"/>
      <c r="H11466" s="116">
        <f>SUM(F11466:G11466)</f>
        <v>423</v>
      </c>
      <c r="I11466" s="765"/>
      <c r="J11466" s="765"/>
      <c r="K11466" s="765"/>
    </row>
    <row r="11467" spans="1:11">
      <c r="A11467" s="765"/>
      <c r="B11467" s="766"/>
      <c r="C11467" s="195" t="str">
        <f>'[3]New Statement'!F1976</f>
        <v>Qyaim Pura</v>
      </c>
      <c r="D11467" s="116">
        <f>'[3]New Statement'!G1976</f>
        <v>149640302</v>
      </c>
      <c r="E11467" s="115"/>
      <c r="F11467" s="116">
        <f>'[3]New Statement'!H1976</f>
        <v>298</v>
      </c>
      <c r="G11467" s="116"/>
      <c r="H11467" s="116">
        <f>SUM(F11467:G11467)</f>
        <v>298</v>
      </c>
      <c r="I11467" s="765"/>
      <c r="J11467" s="765"/>
      <c r="K11467" s="765"/>
    </row>
    <row r="11468" spans="1:11">
      <c r="A11468" s="765"/>
      <c r="B11468" s="766"/>
      <c r="C11468" s="777" t="s">
        <v>3493</v>
      </c>
      <c r="D11468" s="777"/>
      <c r="E11468" s="34"/>
      <c r="F11468" s="34">
        <f>SUM(F11465:F11467)</f>
        <v>1320</v>
      </c>
      <c r="G11468" s="34">
        <f>SUM(G11465:G11467)</f>
        <v>0</v>
      </c>
      <c r="H11468" s="34">
        <f>SUM(H11465:H11467)</f>
        <v>1320</v>
      </c>
      <c r="I11468" s="765"/>
      <c r="J11468" s="765"/>
      <c r="K11468" s="765"/>
    </row>
    <row r="11469" spans="1:11">
      <c r="A11469" s="765">
        <v>41</v>
      </c>
      <c r="B11469" s="766" t="s">
        <v>3543</v>
      </c>
      <c r="C11469" s="195" t="str">
        <f>'[3]New Statement'!F1969</f>
        <v>Awami Colony</v>
      </c>
      <c r="D11469" s="116">
        <f>'[3]New Statement'!G1969</f>
        <v>149640105</v>
      </c>
      <c r="E11469" s="115"/>
      <c r="F11469" s="116"/>
      <c r="G11469" s="116">
        <f>'[3]New Statement'!I1969</f>
        <v>471</v>
      </c>
      <c r="H11469" s="116">
        <f>SUM(F11469:G11469)</f>
        <v>471</v>
      </c>
      <c r="I11469" s="765" t="s">
        <v>3494</v>
      </c>
      <c r="J11469" s="765">
        <v>2</v>
      </c>
      <c r="K11469" s="765">
        <f>SUM(I11469:J11472)</f>
        <v>2</v>
      </c>
    </row>
    <row r="11470" spans="1:11">
      <c r="A11470" s="765"/>
      <c r="B11470" s="766"/>
      <c r="C11470" s="195" t="str">
        <f>'[3]New Statement'!F1975</f>
        <v>Qyaim Pura</v>
      </c>
      <c r="D11470" s="116">
        <f>'[3]New Statement'!G1975</f>
        <v>149640301</v>
      </c>
      <c r="E11470" s="115"/>
      <c r="F11470" s="116"/>
      <c r="G11470" s="116">
        <f>'[3]New Statement'!I1975</f>
        <v>320</v>
      </c>
      <c r="H11470" s="116">
        <f>SUM(F11470:G11470)</f>
        <v>320</v>
      </c>
      <c r="I11470" s="765"/>
      <c r="J11470" s="765"/>
      <c r="K11470" s="765"/>
    </row>
    <row r="11471" spans="1:11">
      <c r="A11471" s="765"/>
      <c r="B11471" s="766"/>
      <c r="C11471" s="195" t="str">
        <f>'[3]New Statement'!F1976</f>
        <v>Qyaim Pura</v>
      </c>
      <c r="D11471" s="116">
        <f>'[3]New Statement'!G1976</f>
        <v>149640302</v>
      </c>
      <c r="E11471" s="115"/>
      <c r="F11471" s="116"/>
      <c r="G11471" s="116">
        <f>'[3]New Statement'!I1976</f>
        <v>227</v>
      </c>
      <c r="H11471" s="116">
        <f>SUM(F11471:G11471)</f>
        <v>227</v>
      </c>
      <c r="I11471" s="765"/>
      <c r="J11471" s="765"/>
      <c r="K11471" s="765"/>
    </row>
    <row r="11472" spans="1:11">
      <c r="A11472" s="765"/>
      <c r="B11472" s="766"/>
      <c r="C11472" s="777" t="s">
        <v>3493</v>
      </c>
      <c r="D11472" s="777"/>
      <c r="E11472" s="34"/>
      <c r="F11472" s="34">
        <f>SUM(F11469:F11471)</f>
        <v>0</v>
      </c>
      <c r="G11472" s="34">
        <f>SUM(G11469:G11471)</f>
        <v>1018</v>
      </c>
      <c r="H11472" s="34">
        <f>SUM(H11469:H11471)</f>
        <v>1018</v>
      </c>
      <c r="I11472" s="765"/>
      <c r="J11472" s="765"/>
      <c r="K11472" s="765"/>
    </row>
    <row r="11473" spans="1:11">
      <c r="A11473" s="765">
        <v>42</v>
      </c>
      <c r="B11473" s="766" t="s">
        <v>3542</v>
      </c>
      <c r="C11473" s="195" t="str">
        <f>'[3]New Statement'!F1977</f>
        <v xml:space="preserve">Raja Town </v>
      </c>
      <c r="D11473" s="116">
        <f>'[3]New Statement'!G1977</f>
        <v>149640303</v>
      </c>
      <c r="E11473" s="115"/>
      <c r="F11473" s="116">
        <f>'[3]New Statement'!H1977</f>
        <v>530</v>
      </c>
      <c r="G11473" s="116"/>
      <c r="H11473" s="116">
        <f>SUM(F11473:G11473)</f>
        <v>530</v>
      </c>
      <c r="I11473" s="765">
        <v>3</v>
      </c>
      <c r="J11473" s="765" t="s">
        <v>3494</v>
      </c>
      <c r="K11473" s="765">
        <f>SUM(I11473:J11477)</f>
        <v>3</v>
      </c>
    </row>
    <row r="11474" spans="1:11">
      <c r="A11474" s="765"/>
      <c r="B11474" s="766"/>
      <c r="C11474" s="195" t="str">
        <f>'[3]New Statement'!F1978</f>
        <v xml:space="preserve">Raja Town </v>
      </c>
      <c r="D11474" s="116">
        <f>'[3]New Statement'!G1978</f>
        <v>149640304</v>
      </c>
      <c r="E11474" s="115"/>
      <c r="F11474" s="116">
        <f>'[3]New Statement'!H1978</f>
        <v>348</v>
      </c>
      <c r="G11474" s="116"/>
      <c r="H11474" s="116">
        <f>SUM(F11474:G11474)</f>
        <v>348</v>
      </c>
      <c r="I11474" s="765"/>
      <c r="J11474" s="765"/>
      <c r="K11474" s="765"/>
    </row>
    <row r="11475" spans="1:11">
      <c r="A11475" s="765"/>
      <c r="B11475" s="766"/>
      <c r="C11475" s="195" t="str">
        <f>'[3]New Statement'!F1979</f>
        <v>Raza Abad</v>
      </c>
      <c r="D11475" s="116">
        <f>'[3]New Statement'!G1979</f>
        <v>149640401</v>
      </c>
      <c r="E11475" s="115"/>
      <c r="F11475" s="116">
        <f>'[3]New Statement'!H1979</f>
        <v>322</v>
      </c>
      <c r="G11475" s="116"/>
      <c r="H11475" s="116">
        <f>SUM(F11475:G11475)</f>
        <v>322</v>
      </c>
      <c r="I11475" s="765"/>
      <c r="J11475" s="765"/>
      <c r="K11475" s="765"/>
    </row>
    <row r="11476" spans="1:11">
      <c r="A11476" s="765"/>
      <c r="B11476" s="766"/>
      <c r="C11476" s="195" t="str">
        <f>'[3]New Statement'!F1980</f>
        <v>Raza Abad</v>
      </c>
      <c r="D11476" s="116">
        <f>'[3]New Statement'!G1980</f>
        <v>149640402</v>
      </c>
      <c r="E11476" s="115"/>
      <c r="F11476" s="116">
        <f>'[3]New Statement'!H1980</f>
        <v>306</v>
      </c>
      <c r="G11476" s="116"/>
      <c r="H11476" s="116">
        <f>SUM(F11476:G11476)</f>
        <v>306</v>
      </c>
      <c r="I11476" s="765"/>
      <c r="J11476" s="765"/>
      <c r="K11476" s="765"/>
    </row>
    <row r="11477" spans="1:11">
      <c r="A11477" s="765"/>
      <c r="B11477" s="766"/>
      <c r="C11477" s="777" t="s">
        <v>3493</v>
      </c>
      <c r="D11477" s="777"/>
      <c r="E11477" s="34"/>
      <c r="F11477" s="34">
        <f>SUM(F11473:F11476)</f>
        <v>1506</v>
      </c>
      <c r="G11477" s="34">
        <f>SUM(G11473:G11476)</f>
        <v>0</v>
      </c>
      <c r="H11477" s="34">
        <f>SUM(H11473:H11476)</f>
        <v>1506</v>
      </c>
      <c r="I11477" s="765"/>
      <c r="J11477" s="765"/>
      <c r="K11477" s="765"/>
    </row>
    <row r="11478" spans="1:11">
      <c r="A11478" s="765">
        <v>43</v>
      </c>
      <c r="B11478" s="766" t="s">
        <v>3540</v>
      </c>
      <c r="C11478" s="195" t="str">
        <f>'[3]New Statement'!F1977</f>
        <v xml:space="preserve">Raja Town </v>
      </c>
      <c r="D11478" s="116">
        <f>'[3]New Statement'!G1977</f>
        <v>149640303</v>
      </c>
      <c r="E11478" s="115"/>
      <c r="F11478" s="116"/>
      <c r="G11478" s="116">
        <f>'[3]New Statement'!I1977</f>
        <v>453</v>
      </c>
      <c r="H11478" s="116">
        <f>SUM(F11478:G11478)</f>
        <v>453</v>
      </c>
      <c r="I11478" s="765" t="s">
        <v>3494</v>
      </c>
      <c r="J11478" s="765">
        <v>3</v>
      </c>
      <c r="K11478" s="765">
        <f>SUM(I11478:J11482)</f>
        <v>3</v>
      </c>
    </row>
    <row r="11479" spans="1:11">
      <c r="A11479" s="765"/>
      <c r="B11479" s="766"/>
      <c r="C11479" s="195" t="str">
        <f>'[3]New Statement'!F1978</f>
        <v xml:space="preserve">Raja Town </v>
      </c>
      <c r="D11479" s="116">
        <f>'[3]New Statement'!G1978</f>
        <v>149640304</v>
      </c>
      <c r="E11479" s="115"/>
      <c r="F11479" s="116"/>
      <c r="G11479" s="116">
        <f>'[3]New Statement'!I1978</f>
        <v>263</v>
      </c>
      <c r="H11479" s="116">
        <f>SUM(F11479:G11479)</f>
        <v>263</v>
      </c>
      <c r="I11479" s="765"/>
      <c r="J11479" s="765"/>
      <c r="K11479" s="765"/>
    </row>
    <row r="11480" spans="1:11">
      <c r="A11480" s="765"/>
      <c r="B11480" s="766"/>
      <c r="C11480" s="195" t="str">
        <f>'[3]New Statement'!F1979</f>
        <v>Raza Abad</v>
      </c>
      <c r="D11480" s="116">
        <f>'[3]New Statement'!G1979</f>
        <v>149640401</v>
      </c>
      <c r="E11480" s="115"/>
      <c r="F11480" s="116"/>
      <c r="G11480" s="116">
        <f>'[3]New Statement'!I1979</f>
        <v>257</v>
      </c>
      <c r="H11480" s="116">
        <f>SUM(F11480:G11480)</f>
        <v>257</v>
      </c>
      <c r="I11480" s="765"/>
      <c r="J11480" s="765"/>
      <c r="K11480" s="765"/>
    </row>
    <row r="11481" spans="1:11">
      <c r="A11481" s="765"/>
      <c r="B11481" s="766"/>
      <c r="C11481" s="195" t="str">
        <f>'[3]New Statement'!F1980</f>
        <v>Raza Abad</v>
      </c>
      <c r="D11481" s="116">
        <f>'[3]New Statement'!G1980</f>
        <v>149640402</v>
      </c>
      <c r="E11481" s="115"/>
      <c r="F11481" s="116"/>
      <c r="G11481" s="116">
        <f>'[3]New Statement'!I1980</f>
        <v>264</v>
      </c>
      <c r="H11481" s="116">
        <f>SUM(F11481:G11481)</f>
        <v>264</v>
      </c>
      <c r="I11481" s="765"/>
      <c r="J11481" s="765"/>
      <c r="K11481" s="765"/>
    </row>
    <row r="11482" spans="1:11">
      <c r="A11482" s="765"/>
      <c r="B11482" s="766"/>
      <c r="C11482" s="777" t="s">
        <v>3493</v>
      </c>
      <c r="D11482" s="777"/>
      <c r="E11482" s="34"/>
      <c r="F11482" s="34">
        <f>SUM(F11478:F11481)</f>
        <v>0</v>
      </c>
      <c r="G11482" s="34">
        <f>SUM(G11478:G11481)</f>
        <v>1237</v>
      </c>
      <c r="H11482" s="34">
        <f>SUM(H11478:H11481)</f>
        <v>1237</v>
      </c>
      <c r="I11482" s="765"/>
      <c r="J11482" s="765"/>
      <c r="K11482" s="765"/>
    </row>
    <row r="11483" spans="1:11">
      <c r="A11483" s="765">
        <v>44</v>
      </c>
      <c r="B11483" s="766" t="s">
        <v>3541</v>
      </c>
      <c r="C11483" s="195" t="str">
        <f>'[3]New Statement'!F1981</f>
        <v>Raza Abad</v>
      </c>
      <c r="D11483" s="116">
        <f>'[3]New Statement'!G1981</f>
        <v>149640403</v>
      </c>
      <c r="E11483" s="115"/>
      <c r="F11483" s="116">
        <f>'[3]New Statement'!H1981</f>
        <v>344</v>
      </c>
      <c r="G11483" s="116"/>
      <c r="H11483" s="116">
        <f>SUM(F11483:G11483)</f>
        <v>344</v>
      </c>
      <c r="I11483" s="765">
        <v>3</v>
      </c>
      <c r="J11483" s="765" t="s">
        <v>3494</v>
      </c>
      <c r="K11483" s="765">
        <f>SUM(I11483:J11487)</f>
        <v>3</v>
      </c>
    </row>
    <row r="11484" spans="1:11">
      <c r="A11484" s="765"/>
      <c r="B11484" s="766"/>
      <c r="C11484" s="195" t="str">
        <f>'[3]New Statement'!F1982</f>
        <v>Raza Abad</v>
      </c>
      <c r="D11484" s="116">
        <f>'[3]New Statement'!G1982</f>
        <v>149640404</v>
      </c>
      <c r="E11484" s="115"/>
      <c r="F11484" s="116">
        <f>'[3]New Statement'!H1982</f>
        <v>371</v>
      </c>
      <c r="G11484" s="116"/>
      <c r="H11484" s="116">
        <f>SUM(F11484:G11484)</f>
        <v>371</v>
      </c>
      <c r="I11484" s="765"/>
      <c r="J11484" s="765"/>
      <c r="K11484" s="765"/>
    </row>
    <row r="11485" spans="1:11">
      <c r="A11485" s="765"/>
      <c r="B11485" s="766"/>
      <c r="C11485" s="195" t="str">
        <f>'[3]New Statement'!F1983</f>
        <v>Raza Abad</v>
      </c>
      <c r="D11485" s="116">
        <f>'[3]New Statement'!G1983</f>
        <v>149640405</v>
      </c>
      <c r="E11485" s="115"/>
      <c r="F11485" s="116">
        <f>'[3]New Statement'!H1983</f>
        <v>353</v>
      </c>
      <c r="G11485" s="116"/>
      <c r="H11485" s="116">
        <f>SUM(F11485:G11485)</f>
        <v>353</v>
      </c>
      <c r="I11485" s="765"/>
      <c r="J11485" s="765"/>
      <c r="K11485" s="765"/>
    </row>
    <row r="11486" spans="1:11">
      <c r="A11486" s="765"/>
      <c r="B11486" s="766"/>
      <c r="C11486" s="195" t="str">
        <f>'[3]New Statement'!F1984</f>
        <v>Raza Abad</v>
      </c>
      <c r="D11486" s="116">
        <f>'[3]New Statement'!G1984</f>
        <v>149640406</v>
      </c>
      <c r="E11486" s="115"/>
      <c r="F11486" s="116">
        <f>'[3]New Statement'!H1984</f>
        <v>371</v>
      </c>
      <c r="G11486" s="116"/>
      <c r="H11486" s="116">
        <f>SUM(F11486:G11486)</f>
        <v>371</v>
      </c>
      <c r="I11486" s="765"/>
      <c r="J11486" s="765"/>
      <c r="K11486" s="765"/>
    </row>
    <row r="11487" spans="1:11">
      <c r="A11487" s="765"/>
      <c r="B11487" s="766"/>
      <c r="C11487" s="777" t="s">
        <v>3493</v>
      </c>
      <c r="D11487" s="777"/>
      <c r="E11487" s="34"/>
      <c r="F11487" s="34">
        <f>SUM(F11483:F11486)</f>
        <v>1439</v>
      </c>
      <c r="G11487" s="34">
        <f>SUM(G11483:G11486)</f>
        <v>0</v>
      </c>
      <c r="H11487" s="34">
        <f>SUM(H11483:H11486)</f>
        <v>1439</v>
      </c>
      <c r="I11487" s="765"/>
      <c r="J11487" s="765"/>
      <c r="K11487" s="765"/>
    </row>
    <row r="11488" spans="1:11">
      <c r="A11488" s="765">
        <v>45</v>
      </c>
      <c r="B11488" s="766" t="s">
        <v>3540</v>
      </c>
      <c r="C11488" s="195" t="str">
        <f>'[3]New Statement'!F1981</f>
        <v>Raza Abad</v>
      </c>
      <c r="D11488" s="116">
        <f>'[3]New Statement'!G1981</f>
        <v>149640403</v>
      </c>
      <c r="E11488" s="115"/>
      <c r="F11488" s="116"/>
      <c r="G11488" s="116">
        <f>'[3]New Statement'!I1981</f>
        <v>256</v>
      </c>
      <c r="H11488" s="116">
        <f>SUM(F11488:G11488)</f>
        <v>256</v>
      </c>
      <c r="I11488" s="765" t="s">
        <v>3494</v>
      </c>
      <c r="J11488" s="765">
        <v>2</v>
      </c>
      <c r="K11488" s="765">
        <f>SUM(I11488:J11492)</f>
        <v>2</v>
      </c>
    </row>
    <row r="11489" spans="1:11">
      <c r="A11489" s="765"/>
      <c r="B11489" s="766"/>
      <c r="C11489" s="195" t="str">
        <f>'[3]New Statement'!F1982</f>
        <v>Raza Abad</v>
      </c>
      <c r="D11489" s="116">
        <f>'[3]New Statement'!G1982</f>
        <v>149640404</v>
      </c>
      <c r="E11489" s="115"/>
      <c r="F11489" s="116"/>
      <c r="G11489" s="116">
        <f>'[3]New Statement'!I1982</f>
        <v>306</v>
      </c>
      <c r="H11489" s="116">
        <f>SUM(F11489:G11489)</f>
        <v>306</v>
      </c>
      <c r="I11489" s="765"/>
      <c r="J11489" s="765"/>
      <c r="K11489" s="765"/>
    </row>
    <row r="11490" spans="1:11">
      <c r="A11490" s="765"/>
      <c r="B11490" s="766"/>
      <c r="C11490" s="195" t="str">
        <f>'[3]New Statement'!F1983</f>
        <v>Raza Abad</v>
      </c>
      <c r="D11490" s="116">
        <f>'[3]New Statement'!G1983</f>
        <v>149640405</v>
      </c>
      <c r="E11490" s="115"/>
      <c r="F11490" s="116"/>
      <c r="G11490" s="116">
        <f>'[3]New Statement'!I1983</f>
        <v>250</v>
      </c>
      <c r="H11490" s="116">
        <f>SUM(F11490:G11490)</f>
        <v>250</v>
      </c>
      <c r="I11490" s="765"/>
      <c r="J11490" s="765"/>
      <c r="K11490" s="765"/>
    </row>
    <row r="11491" spans="1:11">
      <c r="A11491" s="765"/>
      <c r="B11491" s="766"/>
      <c r="C11491" s="195" t="str">
        <f>'[3]New Statement'!F1984</f>
        <v>Raza Abad</v>
      </c>
      <c r="D11491" s="116">
        <f>'[3]New Statement'!G1984</f>
        <v>149640406</v>
      </c>
      <c r="E11491" s="115"/>
      <c r="F11491" s="116"/>
      <c r="G11491" s="116">
        <f>'[3]New Statement'!I1984</f>
        <v>269</v>
      </c>
      <c r="H11491" s="116">
        <f>SUM(F11491:G11491)</f>
        <v>269</v>
      </c>
      <c r="I11491" s="765"/>
      <c r="J11491" s="765"/>
      <c r="K11491" s="765"/>
    </row>
    <row r="11492" spans="1:11">
      <c r="A11492" s="765"/>
      <c r="B11492" s="766"/>
      <c r="C11492" s="777" t="s">
        <v>3493</v>
      </c>
      <c r="D11492" s="777"/>
      <c r="E11492" s="34"/>
      <c r="F11492" s="34">
        <f>SUM(F11488:F11491)</f>
        <v>0</v>
      </c>
      <c r="G11492" s="34">
        <f>SUM(G11488:G11491)</f>
        <v>1081</v>
      </c>
      <c r="H11492" s="34">
        <f>SUM(H11488:H11491)</f>
        <v>1081</v>
      </c>
      <c r="I11492" s="765"/>
      <c r="J11492" s="765"/>
      <c r="K11492" s="765"/>
    </row>
    <row r="11493" spans="1:11">
      <c r="A11493" s="775">
        <v>46</v>
      </c>
      <c r="B11493" s="767" t="s">
        <v>3539</v>
      </c>
      <c r="C11493" s="195" t="str">
        <f>'[3]New Statement'!F1985</f>
        <v>Raza Abad</v>
      </c>
      <c r="D11493" s="116">
        <f>'[3]New Statement'!G1985</f>
        <v>149640407</v>
      </c>
      <c r="E11493" s="115"/>
      <c r="F11493" s="116">
        <f>'[3]New Statement'!H1985</f>
        <v>492</v>
      </c>
      <c r="G11493" s="116"/>
      <c r="H11493" s="116">
        <f>SUM(F11493:G11493)</f>
        <v>492</v>
      </c>
      <c r="I11493" s="775">
        <v>3</v>
      </c>
      <c r="J11493" s="775" t="s">
        <v>3494</v>
      </c>
      <c r="K11493" s="775">
        <f>SUM(I11493:J11496)</f>
        <v>3</v>
      </c>
    </row>
    <row r="11494" spans="1:11">
      <c r="A11494" s="776"/>
      <c r="B11494" s="768"/>
      <c r="C11494" s="195" t="str">
        <f>'[3]New Statement'!F1986</f>
        <v>Raza Abad</v>
      </c>
      <c r="D11494" s="116">
        <f>'[3]New Statement'!G1986</f>
        <v>149640501</v>
      </c>
      <c r="E11494" s="115"/>
      <c r="F11494" s="116">
        <f>'[3]New Statement'!H1986</f>
        <v>427</v>
      </c>
      <c r="G11494" s="116"/>
      <c r="H11494" s="116">
        <f>SUM(F11494:G11494)</f>
        <v>427</v>
      </c>
      <c r="I11494" s="776"/>
      <c r="J11494" s="776"/>
      <c r="K11494" s="776"/>
    </row>
    <row r="11495" spans="1:11">
      <c r="A11495" s="776"/>
      <c r="B11495" s="768"/>
      <c r="C11495" s="195" t="str">
        <f>'[3]New Statement'!F1987</f>
        <v>Raza Abad</v>
      </c>
      <c r="D11495" s="116">
        <f>'[3]New Statement'!G1987</f>
        <v>149640502</v>
      </c>
      <c r="E11495" s="115"/>
      <c r="F11495" s="116">
        <f>'[3]New Statement'!H1987</f>
        <v>596</v>
      </c>
      <c r="G11495" s="116"/>
      <c r="H11495" s="116">
        <f>SUM(F11495:G11495)</f>
        <v>596</v>
      </c>
      <c r="I11495" s="776"/>
      <c r="J11495" s="776"/>
      <c r="K11495" s="776"/>
    </row>
    <row r="11496" spans="1:11">
      <c r="A11496" s="776"/>
      <c r="B11496" s="768"/>
      <c r="C11496" s="777" t="s">
        <v>3493</v>
      </c>
      <c r="D11496" s="777"/>
      <c r="E11496" s="34"/>
      <c r="F11496" s="34">
        <f>SUM(F11493:F11495)</f>
        <v>1515</v>
      </c>
      <c r="G11496" s="34">
        <f>SUM(G11493:G11495)</f>
        <v>0</v>
      </c>
      <c r="H11496" s="34">
        <f>SUM(H11493:H11495)</f>
        <v>1515</v>
      </c>
      <c r="I11496" s="776"/>
      <c r="J11496" s="776"/>
      <c r="K11496" s="776"/>
    </row>
    <row r="11497" spans="1:11">
      <c r="A11497" s="775">
        <v>47</v>
      </c>
      <c r="B11497" s="767" t="s">
        <v>3539</v>
      </c>
      <c r="C11497" s="195" t="str">
        <f>'[3]New Statement'!F1988</f>
        <v>Raza Abad</v>
      </c>
      <c r="D11497" s="116">
        <f>'[3]New Statement'!G1988</f>
        <v>149640503</v>
      </c>
      <c r="E11497" s="115"/>
      <c r="F11497" s="116">
        <f>'[3]New Statement'!H1988</f>
        <v>426</v>
      </c>
      <c r="G11497" s="116"/>
      <c r="H11497" s="116">
        <f>SUM(F11497:G11497)</f>
        <v>426</v>
      </c>
      <c r="I11497" s="775">
        <v>3</v>
      </c>
      <c r="J11497" s="775" t="s">
        <v>3494</v>
      </c>
      <c r="K11497" s="775">
        <f>SUM(I11497:J11500)</f>
        <v>3</v>
      </c>
    </row>
    <row r="11498" spans="1:11">
      <c r="A11498" s="776"/>
      <c r="B11498" s="768"/>
      <c r="C11498" s="195" t="str">
        <f>'[3]New Statement'!F1989</f>
        <v>Raza Abad</v>
      </c>
      <c r="D11498" s="116">
        <f>'[3]New Statement'!G1989</f>
        <v>149640504</v>
      </c>
      <c r="E11498" s="115"/>
      <c r="F11498" s="116">
        <f>'[3]New Statement'!H1989</f>
        <v>334</v>
      </c>
      <c r="G11498" s="116"/>
      <c r="H11498" s="116">
        <f>SUM(F11498:G11498)</f>
        <v>334</v>
      </c>
      <c r="I11498" s="776"/>
      <c r="J11498" s="776"/>
      <c r="K11498" s="776"/>
    </row>
    <row r="11499" spans="1:11">
      <c r="A11499" s="776"/>
      <c r="B11499" s="768"/>
      <c r="C11499" s="195" t="str">
        <f>'[3]New Statement'!F1990</f>
        <v>Raza Abad</v>
      </c>
      <c r="D11499" s="116">
        <f>'[3]New Statement'!G1990</f>
        <v>149640505</v>
      </c>
      <c r="E11499" s="115"/>
      <c r="F11499" s="116">
        <f>'[3]New Statement'!H1990</f>
        <v>422</v>
      </c>
      <c r="G11499" s="116"/>
      <c r="H11499" s="116">
        <f>SUM(F11499:G11499)</f>
        <v>422</v>
      </c>
      <c r="I11499" s="776"/>
      <c r="J11499" s="776"/>
      <c r="K11499" s="776"/>
    </row>
    <row r="11500" spans="1:11">
      <c r="A11500" s="779"/>
      <c r="B11500" s="780"/>
      <c r="C11500" s="777" t="s">
        <v>3493</v>
      </c>
      <c r="D11500" s="777"/>
      <c r="E11500" s="34"/>
      <c r="F11500" s="34">
        <f>SUM(F11497:F11499)</f>
        <v>1182</v>
      </c>
      <c r="G11500" s="34">
        <f>SUM(G11497:G11499)</f>
        <v>0</v>
      </c>
      <c r="H11500" s="34">
        <f>SUM(H11497:H11499)</f>
        <v>1182</v>
      </c>
      <c r="I11500" s="779"/>
      <c r="J11500" s="779"/>
      <c r="K11500" s="779"/>
    </row>
    <row r="11501" spans="1:11">
      <c r="A11501" s="765">
        <v>48</v>
      </c>
      <c r="B11501" s="766" t="s">
        <v>3538</v>
      </c>
      <c r="C11501" s="195" t="str">
        <f>'[3]New Statement'!F1985</f>
        <v>Raza Abad</v>
      </c>
      <c r="D11501" s="116">
        <f>'[3]New Statement'!G1985</f>
        <v>149640407</v>
      </c>
      <c r="E11501" s="115"/>
      <c r="F11501" s="116"/>
      <c r="G11501" s="116">
        <f>'[3]New Statement'!I1985</f>
        <v>394</v>
      </c>
      <c r="H11501" s="116">
        <f t="shared" ref="H11501:H11506" si="154">SUM(F11501:G11501)</f>
        <v>394</v>
      </c>
      <c r="I11501" s="765" t="s">
        <v>3494</v>
      </c>
      <c r="J11501" s="765">
        <v>4</v>
      </c>
      <c r="K11501" s="765">
        <f>SUM(I11501:J11507)</f>
        <v>4</v>
      </c>
    </row>
    <row r="11502" spans="1:11">
      <c r="A11502" s="765"/>
      <c r="B11502" s="766"/>
      <c r="C11502" s="195" t="str">
        <f>'[3]New Statement'!F1986</f>
        <v>Raza Abad</v>
      </c>
      <c r="D11502" s="116">
        <f>'[3]New Statement'!G1986</f>
        <v>149640501</v>
      </c>
      <c r="E11502" s="115"/>
      <c r="F11502" s="116"/>
      <c r="G11502" s="116">
        <f>'[3]New Statement'!I1986</f>
        <v>341</v>
      </c>
      <c r="H11502" s="116">
        <f t="shared" si="154"/>
        <v>341</v>
      </c>
      <c r="I11502" s="765"/>
      <c r="J11502" s="765"/>
      <c r="K11502" s="765"/>
    </row>
    <row r="11503" spans="1:11">
      <c r="A11503" s="765"/>
      <c r="B11503" s="766"/>
      <c r="C11503" s="195" t="str">
        <f>'[3]New Statement'!F1987</f>
        <v>Raza Abad</v>
      </c>
      <c r="D11503" s="116">
        <f>'[3]New Statement'!G1987</f>
        <v>149640502</v>
      </c>
      <c r="E11503" s="115"/>
      <c r="F11503" s="116"/>
      <c r="G11503" s="116">
        <f>'[3]New Statement'!I1987</f>
        <v>435</v>
      </c>
      <c r="H11503" s="116">
        <f t="shared" si="154"/>
        <v>435</v>
      </c>
      <c r="I11503" s="765"/>
      <c r="J11503" s="765"/>
      <c r="K11503" s="765"/>
    </row>
    <row r="11504" spans="1:11">
      <c r="A11504" s="765"/>
      <c r="B11504" s="766"/>
      <c r="C11504" s="195" t="str">
        <f>'[3]New Statement'!F1988</f>
        <v>Raza Abad</v>
      </c>
      <c r="D11504" s="116">
        <f>'[3]New Statement'!G1988</f>
        <v>149640503</v>
      </c>
      <c r="E11504" s="115"/>
      <c r="F11504" s="116"/>
      <c r="G11504" s="116">
        <f>'[3]New Statement'!I1988</f>
        <v>298</v>
      </c>
      <c r="H11504" s="116">
        <f t="shared" si="154"/>
        <v>298</v>
      </c>
      <c r="I11504" s="765"/>
      <c r="J11504" s="765"/>
      <c r="K11504" s="765"/>
    </row>
    <row r="11505" spans="1:11">
      <c r="A11505" s="765"/>
      <c r="B11505" s="766"/>
      <c r="C11505" s="195" t="str">
        <f>'[3]New Statement'!F1989</f>
        <v>Raza Abad</v>
      </c>
      <c r="D11505" s="116">
        <f>'[3]New Statement'!G1989</f>
        <v>149640504</v>
      </c>
      <c r="E11505" s="115"/>
      <c r="F11505" s="116"/>
      <c r="G11505" s="116">
        <f>'[3]New Statement'!I1989</f>
        <v>229</v>
      </c>
      <c r="H11505" s="116">
        <f t="shared" si="154"/>
        <v>229</v>
      </c>
      <c r="I11505" s="765"/>
      <c r="J11505" s="765"/>
      <c r="K11505" s="765"/>
    </row>
    <row r="11506" spans="1:11">
      <c r="A11506" s="765"/>
      <c r="B11506" s="766"/>
      <c r="C11506" s="195" t="str">
        <f>'[3]New Statement'!F1990</f>
        <v>Raza Abad</v>
      </c>
      <c r="D11506" s="116">
        <f>'[3]New Statement'!G1990</f>
        <v>149640505</v>
      </c>
      <c r="E11506" s="115"/>
      <c r="F11506" s="116"/>
      <c r="G11506" s="116">
        <f>'[3]New Statement'!I1990</f>
        <v>322</v>
      </c>
      <c r="H11506" s="116">
        <f t="shared" si="154"/>
        <v>322</v>
      </c>
      <c r="I11506" s="765"/>
      <c r="J11506" s="765"/>
      <c r="K11506" s="765"/>
    </row>
    <row r="11507" spans="1:11">
      <c r="A11507" s="765"/>
      <c r="B11507" s="766"/>
      <c r="C11507" s="777" t="s">
        <v>3493</v>
      </c>
      <c r="D11507" s="777"/>
      <c r="E11507" s="34"/>
      <c r="F11507" s="34">
        <f>SUM(F11501:F11506)</f>
        <v>0</v>
      </c>
      <c r="G11507" s="34">
        <f>SUM(G11501:G11506)</f>
        <v>2019</v>
      </c>
      <c r="H11507" s="34">
        <f>SUM(H11501:H11506)</f>
        <v>2019</v>
      </c>
      <c r="I11507" s="765"/>
      <c r="J11507" s="765"/>
      <c r="K11507" s="765"/>
    </row>
    <row r="11508" spans="1:11">
      <c r="A11508" s="765">
        <v>49</v>
      </c>
      <c r="B11508" s="766" t="s">
        <v>3537</v>
      </c>
      <c r="C11508" s="195" t="str">
        <f>'[3]New Statement'!F1993</f>
        <v>Muhammad Pura</v>
      </c>
      <c r="D11508" s="116">
        <f>'[3]New Statement'!G1993</f>
        <v>149650101</v>
      </c>
      <c r="E11508" s="115"/>
      <c r="F11508" s="116">
        <f>'[3]New Statement'!H1993</f>
        <v>679</v>
      </c>
      <c r="G11508" s="116"/>
      <c r="H11508" s="116">
        <f>SUM(F11508:G11508)</f>
        <v>679</v>
      </c>
      <c r="I11508" s="765">
        <v>3</v>
      </c>
      <c r="J11508" s="765" t="s">
        <v>3494</v>
      </c>
      <c r="K11508" s="765">
        <f>SUM(I11508:J11510)</f>
        <v>3</v>
      </c>
    </row>
    <row r="11509" spans="1:11">
      <c r="A11509" s="765"/>
      <c r="B11509" s="766"/>
      <c r="C11509" s="195" t="str">
        <f>'[3]New Statement'!F1994</f>
        <v>Muhammad Pura</v>
      </c>
      <c r="D11509" s="116">
        <f>'[3]New Statement'!G1994</f>
        <v>149650102</v>
      </c>
      <c r="E11509" s="115"/>
      <c r="F11509" s="116">
        <f>'[3]New Statement'!H1994</f>
        <v>578</v>
      </c>
      <c r="G11509" s="116"/>
      <c r="H11509" s="116">
        <f>SUM(F11509:G11509)</f>
        <v>578</v>
      </c>
      <c r="I11509" s="765"/>
      <c r="J11509" s="765"/>
      <c r="K11509" s="765"/>
    </row>
    <row r="11510" spans="1:11">
      <c r="A11510" s="765"/>
      <c r="B11510" s="766"/>
      <c r="C11510" s="777" t="s">
        <v>3493</v>
      </c>
      <c r="D11510" s="777"/>
      <c r="E11510" s="34"/>
      <c r="F11510" s="34">
        <f>SUM(F11508:F11509)</f>
        <v>1257</v>
      </c>
      <c r="G11510" s="34">
        <f>SUM(G11508:G11509)</f>
        <v>0</v>
      </c>
      <c r="H11510" s="34">
        <f>SUM(H11508:H11509)</f>
        <v>1257</v>
      </c>
      <c r="I11510" s="765"/>
      <c r="J11510" s="765"/>
      <c r="K11510" s="765"/>
    </row>
    <row r="11511" spans="1:11">
      <c r="A11511" s="765">
        <v>50</v>
      </c>
      <c r="B11511" s="766" t="s">
        <v>3535</v>
      </c>
      <c r="C11511" s="195" t="str">
        <f>'[3]New Statement'!F1993</f>
        <v>Muhammad Pura</v>
      </c>
      <c r="D11511" s="116">
        <f>'[3]New Statement'!G1993</f>
        <v>149650101</v>
      </c>
      <c r="E11511" s="115"/>
      <c r="F11511" s="116"/>
      <c r="G11511" s="116">
        <f>'[3]New Statement'!I1993</f>
        <v>539</v>
      </c>
      <c r="H11511" s="116">
        <f>SUM(F11511:G11511)</f>
        <v>539</v>
      </c>
      <c r="I11511" s="765" t="s">
        <v>3494</v>
      </c>
      <c r="J11511" s="765">
        <v>2</v>
      </c>
      <c r="K11511" s="765">
        <f>SUM(I11511:J11513)</f>
        <v>2</v>
      </c>
    </row>
    <row r="11512" spans="1:11">
      <c r="A11512" s="765"/>
      <c r="B11512" s="766"/>
      <c r="C11512" s="195" t="str">
        <f>'[3]New Statement'!F1994</f>
        <v>Muhammad Pura</v>
      </c>
      <c r="D11512" s="116">
        <f>'[3]New Statement'!G1994</f>
        <v>149650102</v>
      </c>
      <c r="E11512" s="115"/>
      <c r="F11512" s="116"/>
      <c r="G11512" s="116">
        <f>'[3]New Statement'!I1994</f>
        <v>477</v>
      </c>
      <c r="H11512" s="116">
        <f>SUM(F11512:G11512)</f>
        <v>477</v>
      </c>
      <c r="I11512" s="765"/>
      <c r="J11512" s="765"/>
      <c r="K11512" s="765"/>
    </row>
    <row r="11513" spans="1:11">
      <c r="A11513" s="765"/>
      <c r="B11513" s="766"/>
      <c r="C11513" s="777" t="s">
        <v>3493</v>
      </c>
      <c r="D11513" s="777"/>
      <c r="E11513" s="34"/>
      <c r="F11513" s="34">
        <f>SUM(F11511:F11512)</f>
        <v>0</v>
      </c>
      <c r="G11513" s="34">
        <f>SUM(G11511:G11512)</f>
        <v>1016</v>
      </c>
      <c r="H11513" s="34">
        <f>SUM(H11511:H11512)</f>
        <v>1016</v>
      </c>
      <c r="I11513" s="765"/>
      <c r="J11513" s="765"/>
      <c r="K11513" s="765"/>
    </row>
    <row r="11514" spans="1:11">
      <c r="A11514" s="765">
        <v>51</v>
      </c>
      <c r="B11514" s="766" t="s">
        <v>3536</v>
      </c>
      <c r="C11514" s="195" t="str">
        <f>'[3]New Statement'!F1995</f>
        <v>Muhammad Pura</v>
      </c>
      <c r="D11514" s="116">
        <f>'[3]New Statement'!G1995</f>
        <v>149650103</v>
      </c>
      <c r="E11514" s="115"/>
      <c r="F11514" s="116">
        <f>'[3]New Statement'!H1995</f>
        <v>596</v>
      </c>
      <c r="G11514" s="116"/>
      <c r="H11514" s="116">
        <f>SUM(F11514:G11514)</f>
        <v>596</v>
      </c>
      <c r="I11514" s="765">
        <v>3</v>
      </c>
      <c r="J11514" s="765" t="s">
        <v>3494</v>
      </c>
      <c r="K11514" s="765">
        <f>SUM(I11514:J11516)</f>
        <v>3</v>
      </c>
    </row>
    <row r="11515" spans="1:11">
      <c r="A11515" s="765"/>
      <c r="B11515" s="766"/>
      <c r="C11515" s="195" t="str">
        <f>'[3]New Statement'!F1996</f>
        <v>Muhammad Pura</v>
      </c>
      <c r="D11515" s="116">
        <f>'[3]New Statement'!G1996</f>
        <v>149650104</v>
      </c>
      <c r="E11515" s="115"/>
      <c r="F11515" s="116">
        <f>'[3]New Statement'!H1996</f>
        <v>619</v>
      </c>
      <c r="G11515" s="116"/>
      <c r="H11515" s="116">
        <f>SUM(F11515:G11515)</f>
        <v>619</v>
      </c>
      <c r="I11515" s="765"/>
      <c r="J11515" s="765"/>
      <c r="K11515" s="765"/>
    </row>
    <row r="11516" spans="1:11">
      <c r="A11516" s="765"/>
      <c r="B11516" s="766"/>
      <c r="C11516" s="777" t="s">
        <v>3493</v>
      </c>
      <c r="D11516" s="777"/>
      <c r="E11516" s="34"/>
      <c r="F11516" s="34">
        <f>SUM(F11514:F11515)</f>
        <v>1215</v>
      </c>
      <c r="G11516" s="34">
        <f>SUM(G11514:G11515)</f>
        <v>0</v>
      </c>
      <c r="H11516" s="34">
        <f>SUM(H11514:H11515)</f>
        <v>1215</v>
      </c>
      <c r="I11516" s="765"/>
      <c r="J11516" s="765"/>
      <c r="K11516" s="765"/>
    </row>
    <row r="11517" spans="1:11">
      <c r="A11517" s="765">
        <v>52</v>
      </c>
      <c r="B11517" s="766" t="s">
        <v>3535</v>
      </c>
      <c r="C11517" s="195" t="str">
        <f>'[3]New Statement'!F1995</f>
        <v>Muhammad Pura</v>
      </c>
      <c r="D11517" s="116">
        <f>'[3]New Statement'!G1995</f>
        <v>149650103</v>
      </c>
      <c r="E11517" s="115"/>
      <c r="F11517" s="116"/>
      <c r="G11517" s="116">
        <f>'[3]New Statement'!I1995</f>
        <v>472</v>
      </c>
      <c r="H11517" s="116">
        <f>SUM(F11517:G11517)</f>
        <v>472</v>
      </c>
      <c r="I11517" s="765" t="s">
        <v>3494</v>
      </c>
      <c r="J11517" s="765">
        <v>2</v>
      </c>
      <c r="K11517" s="765">
        <f>SUM(I11517:J11519)</f>
        <v>2</v>
      </c>
    </row>
    <row r="11518" spans="1:11">
      <c r="A11518" s="765"/>
      <c r="B11518" s="766"/>
      <c r="C11518" s="195" t="str">
        <f>'[3]New Statement'!F1996</f>
        <v>Muhammad Pura</v>
      </c>
      <c r="D11518" s="116">
        <f>'[3]New Statement'!G1996</f>
        <v>149650104</v>
      </c>
      <c r="E11518" s="115"/>
      <c r="F11518" s="116"/>
      <c r="G11518" s="116">
        <f>'[3]New Statement'!I1996</f>
        <v>465</v>
      </c>
      <c r="H11518" s="116">
        <f>SUM(F11518:G11518)</f>
        <v>465</v>
      </c>
      <c r="I11518" s="765"/>
      <c r="J11518" s="765"/>
      <c r="K11518" s="765"/>
    </row>
    <row r="11519" spans="1:11">
      <c r="A11519" s="765"/>
      <c r="B11519" s="766"/>
      <c r="C11519" s="777" t="s">
        <v>3493</v>
      </c>
      <c r="D11519" s="777"/>
      <c r="E11519" s="34"/>
      <c r="F11519" s="34">
        <f>SUM(F11517:F11518)</f>
        <v>0</v>
      </c>
      <c r="G11519" s="34">
        <f>SUM(G11517:G11518)</f>
        <v>937</v>
      </c>
      <c r="H11519" s="34">
        <f>SUM(H11517:H11518)</f>
        <v>937</v>
      </c>
      <c r="I11519" s="765"/>
      <c r="J11519" s="765"/>
      <c r="K11519" s="765"/>
    </row>
    <row r="11520" spans="1:11">
      <c r="A11520" s="765">
        <v>53</v>
      </c>
      <c r="B11520" s="766" t="s">
        <v>3534</v>
      </c>
      <c r="C11520" s="195" t="str">
        <f>'[3]New Statement'!F1997</f>
        <v>Muhammad Pura</v>
      </c>
      <c r="D11520" s="116">
        <f>'[3]New Statement'!G1997</f>
        <v>149650201</v>
      </c>
      <c r="E11520" s="115"/>
      <c r="F11520" s="116">
        <f>'[3]New Statement'!H1997</f>
        <v>410</v>
      </c>
      <c r="G11520" s="116"/>
      <c r="H11520" s="116">
        <f>SUM(F11520:G11520)</f>
        <v>410</v>
      </c>
      <c r="I11520" s="765">
        <v>4</v>
      </c>
      <c r="J11520" s="765" t="s">
        <v>3494</v>
      </c>
      <c r="K11520" s="765">
        <f>SUM(I11520:J11524)</f>
        <v>4</v>
      </c>
    </row>
    <row r="11521" spans="1:11">
      <c r="A11521" s="765"/>
      <c r="B11521" s="766"/>
      <c r="C11521" s="195" t="str">
        <f>'[3]New Statement'!F1998</f>
        <v>Muhammad Pura</v>
      </c>
      <c r="D11521" s="116">
        <f>'[3]New Statement'!G1998</f>
        <v>149650202</v>
      </c>
      <c r="E11521" s="115"/>
      <c r="F11521" s="116">
        <f>'[3]New Statement'!H1998</f>
        <v>309</v>
      </c>
      <c r="G11521" s="116"/>
      <c r="H11521" s="116">
        <f>SUM(F11521:G11521)</f>
        <v>309</v>
      </c>
      <c r="I11521" s="765"/>
      <c r="J11521" s="765"/>
      <c r="K11521" s="765"/>
    </row>
    <row r="11522" spans="1:11">
      <c r="A11522" s="765"/>
      <c r="B11522" s="766"/>
      <c r="C11522" s="195" t="str">
        <f>'[3]New Statement'!F1999</f>
        <v>Muhammad Pura</v>
      </c>
      <c r="D11522" s="116">
        <f>'[3]New Statement'!G1999</f>
        <v>149650203</v>
      </c>
      <c r="E11522" s="115"/>
      <c r="F11522" s="116">
        <f>'[3]New Statement'!H1999</f>
        <v>525</v>
      </c>
      <c r="G11522" s="116"/>
      <c r="H11522" s="116">
        <f>SUM(F11522:G11522)</f>
        <v>525</v>
      </c>
      <c r="I11522" s="765"/>
      <c r="J11522" s="765"/>
      <c r="K11522" s="765"/>
    </row>
    <row r="11523" spans="1:11" ht="24">
      <c r="A11523" s="765"/>
      <c r="B11523" s="766"/>
      <c r="C11523" s="196" t="str">
        <f>'[3]New Statement'!F2000</f>
        <v>Gulberg Scheme No. 2 Muhammad Pura</v>
      </c>
      <c r="D11523" s="116">
        <f>'[3]New Statement'!G2000</f>
        <v>149650204</v>
      </c>
      <c r="E11523" s="115"/>
      <c r="F11523" s="116">
        <f>'[3]New Statement'!H2000</f>
        <v>446</v>
      </c>
      <c r="G11523" s="116"/>
      <c r="H11523" s="116">
        <f>SUM(F11523:G11523)</f>
        <v>446</v>
      </c>
      <c r="I11523" s="765"/>
      <c r="J11523" s="765"/>
      <c r="K11523" s="765"/>
    </row>
    <row r="11524" spans="1:11">
      <c r="A11524" s="765"/>
      <c r="B11524" s="766"/>
      <c r="C11524" s="777" t="s">
        <v>3493</v>
      </c>
      <c r="D11524" s="777"/>
      <c r="E11524" s="34"/>
      <c r="F11524" s="34">
        <f>SUM(F11520:F11523)</f>
        <v>1690</v>
      </c>
      <c r="G11524" s="34">
        <f>SUM(G11520:G11523)</f>
        <v>0</v>
      </c>
      <c r="H11524" s="34">
        <f>SUM(H11520:H11523)</f>
        <v>1690</v>
      </c>
      <c r="I11524" s="765"/>
      <c r="J11524" s="765"/>
      <c r="K11524" s="765"/>
    </row>
    <row r="11525" spans="1:11">
      <c r="A11525" s="765">
        <v>54</v>
      </c>
      <c r="B11525" s="766" t="s">
        <v>3533</v>
      </c>
      <c r="C11525" s="195" t="str">
        <f>'[3]New Statement'!F1997</f>
        <v>Muhammad Pura</v>
      </c>
      <c r="D11525" s="116">
        <f>'[3]New Statement'!G1997</f>
        <v>149650201</v>
      </c>
      <c r="E11525" s="115"/>
      <c r="F11525" s="116"/>
      <c r="G11525" s="116">
        <f>'[3]New Statement'!I1997</f>
        <v>306</v>
      </c>
      <c r="H11525" s="116">
        <f>SUM(F11525:G11525)</f>
        <v>306</v>
      </c>
      <c r="I11525" s="765" t="s">
        <v>3494</v>
      </c>
      <c r="J11525" s="765">
        <v>3</v>
      </c>
      <c r="K11525" s="765">
        <f>SUM(I11525:J11529)</f>
        <v>3</v>
      </c>
    </row>
    <row r="11526" spans="1:11">
      <c r="A11526" s="765"/>
      <c r="B11526" s="766"/>
      <c r="C11526" s="195" t="str">
        <f>'[3]New Statement'!F1998</f>
        <v>Muhammad Pura</v>
      </c>
      <c r="D11526" s="116">
        <f>'[3]New Statement'!G1998</f>
        <v>149650202</v>
      </c>
      <c r="E11526" s="115"/>
      <c r="F11526" s="116"/>
      <c r="G11526" s="116">
        <f>'[3]New Statement'!I1998</f>
        <v>276</v>
      </c>
      <c r="H11526" s="116">
        <f>SUM(F11526:G11526)</f>
        <v>276</v>
      </c>
      <c r="I11526" s="765"/>
      <c r="J11526" s="765"/>
      <c r="K11526" s="765"/>
    </row>
    <row r="11527" spans="1:11">
      <c r="A11527" s="765"/>
      <c r="B11527" s="766"/>
      <c r="C11527" s="195" t="str">
        <f>'[3]New Statement'!F1999</f>
        <v>Muhammad Pura</v>
      </c>
      <c r="D11527" s="116">
        <f>'[3]New Statement'!G1999</f>
        <v>149650203</v>
      </c>
      <c r="E11527" s="115"/>
      <c r="F11527" s="116"/>
      <c r="G11527" s="116">
        <f>'[3]New Statement'!I1999</f>
        <v>395</v>
      </c>
      <c r="H11527" s="116">
        <f>SUM(F11527:G11527)</f>
        <v>395</v>
      </c>
      <c r="I11527" s="765"/>
      <c r="J11527" s="765"/>
      <c r="K11527" s="765"/>
    </row>
    <row r="11528" spans="1:11" ht="24">
      <c r="A11528" s="765"/>
      <c r="B11528" s="766"/>
      <c r="C11528" s="196" t="str">
        <f>'[3]New Statement'!F2000</f>
        <v>Gulberg Scheme No. 2 Muhammad Pura</v>
      </c>
      <c r="D11528" s="116">
        <f>'[3]New Statement'!G2000</f>
        <v>149650204</v>
      </c>
      <c r="E11528" s="115"/>
      <c r="F11528" s="116"/>
      <c r="G11528" s="116">
        <f>'[3]New Statement'!I2000</f>
        <v>353</v>
      </c>
      <c r="H11528" s="116">
        <f>SUM(F11528:G11528)</f>
        <v>353</v>
      </c>
      <c r="I11528" s="765"/>
      <c r="J11528" s="765"/>
      <c r="K11528" s="765"/>
    </row>
    <row r="11529" spans="1:11">
      <c r="A11529" s="765"/>
      <c r="B11529" s="766"/>
      <c r="C11529" s="777" t="s">
        <v>3493</v>
      </c>
      <c r="D11529" s="777"/>
      <c r="E11529" s="34"/>
      <c r="F11529" s="34">
        <f>SUM(F11525:F11528)</f>
        <v>0</v>
      </c>
      <c r="G11529" s="34">
        <f>SUM(G11525:G11528)</f>
        <v>1330</v>
      </c>
      <c r="H11529" s="34">
        <f>SUM(H11525:H11528)</f>
        <v>1330</v>
      </c>
      <c r="I11529" s="765"/>
      <c r="J11529" s="765"/>
      <c r="K11529" s="765"/>
    </row>
    <row r="11530" spans="1:11" ht="25.5">
      <c r="A11530" s="765">
        <v>55</v>
      </c>
      <c r="B11530" s="766" t="s">
        <v>3532</v>
      </c>
      <c r="C11530" s="195" t="str">
        <f>'[3]New Statement'!F2001</f>
        <v>Chak No. 279/RB Kalan</v>
      </c>
      <c r="D11530" s="116">
        <f>'[3]New Statement'!G2001</f>
        <v>149650301</v>
      </c>
      <c r="E11530" s="36"/>
      <c r="F11530" s="116">
        <f>'[3]New Statement'!H2001</f>
        <v>535</v>
      </c>
      <c r="G11530" s="116"/>
      <c r="H11530" s="116">
        <f>SUM(F11530:G11530)</f>
        <v>535</v>
      </c>
      <c r="I11530" s="765">
        <v>3</v>
      </c>
      <c r="J11530" s="765" t="s">
        <v>3494</v>
      </c>
      <c r="K11530" s="765">
        <f>SUM(I11530:J11532)</f>
        <v>3</v>
      </c>
    </row>
    <row r="11531" spans="1:11" ht="25.5">
      <c r="A11531" s="765"/>
      <c r="B11531" s="766"/>
      <c r="C11531" s="195" t="str">
        <f>'[3]New Statement'!F2002</f>
        <v>Chak No. 279/RB Kalan</v>
      </c>
      <c r="D11531" s="116">
        <f>'[3]New Statement'!G2002</f>
        <v>149650302</v>
      </c>
      <c r="E11531" s="36"/>
      <c r="F11531" s="116">
        <f>'[3]New Statement'!H2002</f>
        <v>628</v>
      </c>
      <c r="G11531" s="116"/>
      <c r="H11531" s="116">
        <f>SUM(F11531:G11531)</f>
        <v>628</v>
      </c>
      <c r="I11531" s="765"/>
      <c r="J11531" s="765"/>
      <c r="K11531" s="765"/>
    </row>
    <row r="11532" spans="1:11">
      <c r="A11532" s="765"/>
      <c r="B11532" s="766"/>
      <c r="C11532" s="777" t="s">
        <v>3493</v>
      </c>
      <c r="D11532" s="777"/>
      <c r="E11532" s="33"/>
      <c r="F11532" s="34">
        <f>SUM(F11530:F11531)</f>
        <v>1163</v>
      </c>
      <c r="G11532" s="34">
        <f>SUM(G11530:G11531)</f>
        <v>0</v>
      </c>
      <c r="H11532" s="34">
        <f>SUM(H11530:H11531)</f>
        <v>1163</v>
      </c>
      <c r="I11532" s="765"/>
      <c r="J11532" s="765"/>
      <c r="K11532" s="765"/>
    </row>
    <row r="11533" spans="1:11" ht="25.5">
      <c r="A11533" s="765">
        <v>56</v>
      </c>
      <c r="B11533" s="766" t="s">
        <v>3531</v>
      </c>
      <c r="C11533" s="195" t="str">
        <f>'[3]New Statement'!F2001</f>
        <v>Chak No. 279/RB Kalan</v>
      </c>
      <c r="D11533" s="116">
        <f>'[3]New Statement'!G2001</f>
        <v>149650301</v>
      </c>
      <c r="E11533" s="36"/>
      <c r="F11533" s="116"/>
      <c r="G11533" s="116">
        <f>'[3]New Statement'!I2001</f>
        <v>404</v>
      </c>
      <c r="H11533" s="116">
        <f>SUM(F11533:G11533)</f>
        <v>404</v>
      </c>
      <c r="I11533" s="765" t="s">
        <v>3494</v>
      </c>
      <c r="J11533" s="765">
        <v>2</v>
      </c>
      <c r="K11533" s="765">
        <f>SUM(I11533:J11535)</f>
        <v>2</v>
      </c>
    </row>
    <row r="11534" spans="1:11" ht="25.5">
      <c r="A11534" s="765"/>
      <c r="B11534" s="766"/>
      <c r="C11534" s="195" t="str">
        <f>'[3]New Statement'!F2002</f>
        <v>Chak No. 279/RB Kalan</v>
      </c>
      <c r="D11534" s="116">
        <f>'[3]New Statement'!G2002</f>
        <v>149650302</v>
      </c>
      <c r="E11534" s="36"/>
      <c r="F11534" s="116"/>
      <c r="G11534" s="116">
        <f>'[3]New Statement'!I2002</f>
        <v>477</v>
      </c>
      <c r="H11534" s="116">
        <f>SUM(F11534:G11534)</f>
        <v>477</v>
      </c>
      <c r="I11534" s="765"/>
      <c r="J11534" s="765"/>
      <c r="K11534" s="765"/>
    </row>
    <row r="11535" spans="1:11">
      <c r="A11535" s="765"/>
      <c r="B11535" s="766"/>
      <c r="C11535" s="777" t="s">
        <v>3493</v>
      </c>
      <c r="D11535" s="777"/>
      <c r="E11535" s="33"/>
      <c r="F11535" s="34">
        <f>SUM(F11533:F11534)</f>
        <v>0</v>
      </c>
      <c r="G11535" s="34">
        <f>SUM(G11533:G11534)</f>
        <v>881</v>
      </c>
      <c r="H11535" s="34">
        <f>SUM(H11533:H11534)</f>
        <v>881</v>
      </c>
      <c r="I11535" s="765"/>
      <c r="J11535" s="765"/>
      <c r="K11535" s="765"/>
    </row>
    <row r="11536" spans="1:11">
      <c r="A11536" s="765">
        <v>57</v>
      </c>
      <c r="B11536" s="766" t="s">
        <v>3530</v>
      </c>
      <c r="C11536" s="195" t="str">
        <f>'[3]New Statement'!F2003</f>
        <v>Afghan Abad No. 2</v>
      </c>
      <c r="D11536" s="116">
        <f>'[3]New Statement'!G2003</f>
        <v>149650303</v>
      </c>
      <c r="E11536" s="36"/>
      <c r="F11536" s="116">
        <f>'[3]New Statement'!H2003</f>
        <v>713</v>
      </c>
      <c r="G11536" s="116"/>
      <c r="H11536" s="116">
        <f>SUM(F11536:G11536)</f>
        <v>713</v>
      </c>
      <c r="I11536" s="765">
        <v>4</v>
      </c>
      <c r="J11536" s="765" t="s">
        <v>3494</v>
      </c>
      <c r="K11536" s="765">
        <f>SUM(I11536:J11539)</f>
        <v>4</v>
      </c>
    </row>
    <row r="11537" spans="1:11" ht="36">
      <c r="A11537" s="765"/>
      <c r="B11537" s="766"/>
      <c r="C11537" s="196" t="str">
        <f>'[3]New Statement'!F2004</f>
        <v>Afghan Abad No. 2 Chak No. 279/RB Kalan</v>
      </c>
      <c r="D11537" s="116">
        <f>'[3]New Statement'!G2004</f>
        <v>149650304</v>
      </c>
      <c r="E11537" s="36"/>
      <c r="F11537" s="116">
        <f>'[3]New Statement'!H2004</f>
        <v>453</v>
      </c>
      <c r="G11537" s="116"/>
      <c r="H11537" s="116">
        <f>SUM(F11537:G11537)</f>
        <v>453</v>
      </c>
      <c r="I11537" s="765"/>
      <c r="J11537" s="765"/>
      <c r="K11537" s="765"/>
    </row>
    <row r="11538" spans="1:11" ht="36">
      <c r="A11538" s="765"/>
      <c r="B11538" s="766"/>
      <c r="C11538" s="196" t="str">
        <f>'[3]New Statement'!F2005</f>
        <v>Afghan Abad No. 2 Chak No. 279/RB Kalan</v>
      </c>
      <c r="D11538" s="116">
        <f>'[3]New Statement'!G2005</f>
        <v>149650305</v>
      </c>
      <c r="E11538" s="36"/>
      <c r="F11538" s="116">
        <f>'[3]New Statement'!H2005</f>
        <v>574</v>
      </c>
      <c r="G11538" s="116"/>
      <c r="H11538" s="116">
        <f>SUM(F11538:G11538)</f>
        <v>574</v>
      </c>
      <c r="I11538" s="765"/>
      <c r="J11538" s="765"/>
      <c r="K11538" s="765"/>
    </row>
    <row r="11539" spans="1:11">
      <c r="A11539" s="765"/>
      <c r="B11539" s="766"/>
      <c r="C11539" s="777" t="s">
        <v>3493</v>
      </c>
      <c r="D11539" s="777"/>
      <c r="E11539" s="33"/>
      <c r="F11539" s="34">
        <f>SUM(F11536:F11538)</f>
        <v>1740</v>
      </c>
      <c r="G11539" s="34">
        <f>SUM(G11536:G11538)</f>
        <v>0</v>
      </c>
      <c r="H11539" s="34">
        <f>SUM(H11536:H11538)</f>
        <v>1740</v>
      </c>
      <c r="I11539" s="765"/>
      <c r="J11539" s="765"/>
      <c r="K11539" s="765"/>
    </row>
    <row r="11540" spans="1:11">
      <c r="A11540" s="765">
        <v>58</v>
      </c>
      <c r="B11540" s="766" t="s">
        <v>3529</v>
      </c>
      <c r="C11540" s="195" t="str">
        <f>'[3]New Statement'!F2003</f>
        <v>Afghan Abad No. 2</v>
      </c>
      <c r="D11540" s="116">
        <f>'[3]New Statement'!G2003</f>
        <v>149650303</v>
      </c>
      <c r="E11540" s="115"/>
      <c r="F11540" s="116"/>
      <c r="G11540" s="116">
        <f>'[3]New Statement'!I2003</f>
        <v>571</v>
      </c>
      <c r="H11540" s="116">
        <f>SUM(F11540:G11540)</f>
        <v>571</v>
      </c>
      <c r="I11540" s="765" t="s">
        <v>3494</v>
      </c>
      <c r="J11540" s="765">
        <v>3</v>
      </c>
      <c r="K11540" s="765">
        <f>SUM(I11540:J11543)</f>
        <v>3</v>
      </c>
    </row>
    <row r="11541" spans="1:11" ht="36">
      <c r="A11541" s="765"/>
      <c r="B11541" s="766"/>
      <c r="C11541" s="196" t="str">
        <f>'[3]New Statement'!F2004</f>
        <v>Afghan Abad No. 2 Chak No. 279/RB Kalan</v>
      </c>
      <c r="D11541" s="116">
        <f>'[3]New Statement'!G2004</f>
        <v>149650304</v>
      </c>
      <c r="E11541" s="115"/>
      <c r="F11541" s="116"/>
      <c r="G11541" s="116">
        <f>'[3]New Statement'!I2004</f>
        <v>372</v>
      </c>
      <c r="H11541" s="116">
        <f>SUM(F11541:G11541)</f>
        <v>372</v>
      </c>
      <c r="I11541" s="765"/>
      <c r="J11541" s="765"/>
      <c r="K11541" s="765"/>
    </row>
    <row r="11542" spans="1:11" ht="36">
      <c r="A11542" s="765"/>
      <c r="B11542" s="766"/>
      <c r="C11542" s="196" t="str">
        <f>'[3]New Statement'!F2005</f>
        <v>Afghan Abad No. 2 Chak No. 279/RB Kalan</v>
      </c>
      <c r="D11542" s="116">
        <f>'[3]New Statement'!G2005</f>
        <v>149650305</v>
      </c>
      <c r="E11542" s="115"/>
      <c r="F11542" s="116"/>
      <c r="G11542" s="116">
        <f>'[3]New Statement'!I2005</f>
        <v>489</v>
      </c>
      <c r="H11542" s="116">
        <f>SUM(F11542:G11542)</f>
        <v>489</v>
      </c>
      <c r="I11542" s="765"/>
      <c r="J11542" s="765"/>
      <c r="K11542" s="765"/>
    </row>
    <row r="11543" spans="1:11">
      <c r="A11543" s="765"/>
      <c r="B11543" s="766"/>
      <c r="C11543" s="777" t="s">
        <v>3493</v>
      </c>
      <c r="D11543" s="777"/>
      <c r="E11543" s="34"/>
      <c r="F11543" s="34">
        <f>SUM(F11540:F11542)</f>
        <v>0</v>
      </c>
      <c r="G11543" s="34">
        <f>SUM(G11540:G11542)</f>
        <v>1432</v>
      </c>
      <c r="H11543" s="34">
        <f>SUM(H11540:H11542)</f>
        <v>1432</v>
      </c>
      <c r="I11543" s="765"/>
      <c r="J11543" s="765"/>
      <c r="K11543" s="765"/>
    </row>
    <row r="11544" spans="1:11">
      <c r="A11544" s="765">
        <v>59</v>
      </c>
      <c r="B11544" s="766" t="s">
        <v>3528</v>
      </c>
      <c r="C11544" s="195" t="str">
        <f>'[3]New Statement'!F2008</f>
        <v>Gobind Pura</v>
      </c>
      <c r="D11544" s="116">
        <f>'[3]New Statement'!G2008</f>
        <v>149660101</v>
      </c>
      <c r="E11544" s="115"/>
      <c r="F11544" s="116">
        <f>'[3]New Statement'!H2008</f>
        <v>487</v>
      </c>
      <c r="G11544" s="116"/>
      <c r="H11544" s="115">
        <f>SUM(F11544:G11544)</f>
        <v>487</v>
      </c>
      <c r="I11544" s="765">
        <v>4</v>
      </c>
      <c r="J11544" s="765" t="s">
        <v>3494</v>
      </c>
      <c r="K11544" s="765">
        <f>SUM(I11544:J11549)</f>
        <v>4</v>
      </c>
    </row>
    <row r="11545" spans="1:11">
      <c r="A11545" s="765"/>
      <c r="B11545" s="766"/>
      <c r="C11545" s="195" t="str">
        <f>'[3]New Statement'!F2009</f>
        <v>Gobind Pura</v>
      </c>
      <c r="D11545" s="116">
        <f>'[3]New Statement'!G2009</f>
        <v>149660102</v>
      </c>
      <c r="E11545" s="115"/>
      <c r="F11545" s="116">
        <f>'[3]New Statement'!H2009</f>
        <v>443</v>
      </c>
      <c r="G11545" s="116"/>
      <c r="H11545" s="115">
        <f>SUM(F11545:G11545)</f>
        <v>443</v>
      </c>
      <c r="I11545" s="765"/>
      <c r="J11545" s="765"/>
      <c r="K11545" s="765"/>
    </row>
    <row r="11546" spans="1:11">
      <c r="A11546" s="765"/>
      <c r="B11546" s="766"/>
      <c r="C11546" s="195" t="str">
        <f>'[3]New Statement'!F2010</f>
        <v>Gobind Pura</v>
      </c>
      <c r="D11546" s="116">
        <f>'[3]New Statement'!G2010</f>
        <v>149660103</v>
      </c>
      <c r="E11546" s="115"/>
      <c r="F11546" s="116">
        <f>'[3]New Statement'!H2010</f>
        <v>397</v>
      </c>
      <c r="G11546" s="116"/>
      <c r="H11546" s="115">
        <f>SUM(F11546:G11546)</f>
        <v>397</v>
      </c>
      <c r="I11546" s="765"/>
      <c r="J11546" s="765"/>
      <c r="K11546" s="765"/>
    </row>
    <row r="11547" spans="1:11">
      <c r="A11547" s="765"/>
      <c r="B11547" s="766"/>
      <c r="C11547" s="195" t="str">
        <f>'[3]New Statement'!F2011</f>
        <v>Gobind Pura</v>
      </c>
      <c r="D11547" s="116">
        <f>'[3]New Statement'!G2011</f>
        <v>149660104</v>
      </c>
      <c r="E11547" s="115"/>
      <c r="F11547" s="116">
        <f>'[3]New Statement'!H2011</f>
        <v>565</v>
      </c>
      <c r="G11547" s="116"/>
      <c r="H11547" s="115">
        <f>SUM(F11547:G11547)</f>
        <v>565</v>
      </c>
      <c r="I11547" s="765"/>
      <c r="J11547" s="765"/>
      <c r="K11547" s="765"/>
    </row>
    <row r="11548" spans="1:11">
      <c r="A11548" s="765"/>
      <c r="B11548" s="766"/>
      <c r="C11548" s="195" t="str">
        <f>'[3]New Statement'!F2012</f>
        <v xml:space="preserve">Gulberg A Blcok </v>
      </c>
      <c r="D11548" s="116">
        <f>'[3]New Statement'!G2012</f>
        <v>149660105</v>
      </c>
      <c r="E11548" s="115"/>
      <c r="F11548" s="116">
        <f>'[3]New Statement'!H2012</f>
        <v>131</v>
      </c>
      <c r="G11548" s="116"/>
      <c r="H11548" s="115">
        <f>SUM(F11548:G11548)</f>
        <v>131</v>
      </c>
      <c r="I11548" s="765"/>
      <c r="J11548" s="765"/>
      <c r="K11548" s="765"/>
    </row>
    <row r="11549" spans="1:11">
      <c r="A11549" s="765"/>
      <c r="B11549" s="766"/>
      <c r="C11549" s="777" t="s">
        <v>3493</v>
      </c>
      <c r="D11549" s="777"/>
      <c r="E11549" s="34"/>
      <c r="F11549" s="34">
        <f>SUM(F11544:F11548)</f>
        <v>2023</v>
      </c>
      <c r="G11549" s="34">
        <f>SUM(G11544:G11548)</f>
        <v>0</v>
      </c>
      <c r="H11549" s="34">
        <f>SUM(H11544:H11548)</f>
        <v>2023</v>
      </c>
      <c r="I11549" s="765"/>
      <c r="J11549" s="765"/>
      <c r="K11549" s="765"/>
    </row>
    <row r="11550" spans="1:11">
      <c r="A11550" s="765">
        <v>60</v>
      </c>
      <c r="B11550" s="766" t="s">
        <v>3527</v>
      </c>
      <c r="C11550" s="195" t="str">
        <f>'[3]New Statement'!F2008</f>
        <v>Gobind Pura</v>
      </c>
      <c r="D11550" s="116">
        <f>'[3]New Statement'!G2008</f>
        <v>149660101</v>
      </c>
      <c r="E11550" s="115"/>
      <c r="F11550" s="116"/>
      <c r="G11550" s="116">
        <f>'[3]New Statement'!I2008</f>
        <v>402</v>
      </c>
      <c r="H11550" s="115">
        <f>SUM(F11550:G11550)</f>
        <v>402</v>
      </c>
      <c r="I11550" s="765" t="s">
        <v>3494</v>
      </c>
      <c r="J11550" s="765">
        <v>4</v>
      </c>
      <c r="K11550" s="765">
        <f>SUM(I11550:J11555)</f>
        <v>4</v>
      </c>
    </row>
    <row r="11551" spans="1:11">
      <c r="A11551" s="765"/>
      <c r="B11551" s="766"/>
      <c r="C11551" s="195" t="str">
        <f>'[3]New Statement'!F2009</f>
        <v>Gobind Pura</v>
      </c>
      <c r="D11551" s="116">
        <f>'[3]New Statement'!G2009</f>
        <v>149660102</v>
      </c>
      <c r="E11551" s="115"/>
      <c r="F11551" s="116"/>
      <c r="G11551" s="116">
        <f>'[3]New Statement'!I2009</f>
        <v>329</v>
      </c>
      <c r="H11551" s="115">
        <f>SUM(F11551:G11551)</f>
        <v>329</v>
      </c>
      <c r="I11551" s="765"/>
      <c r="J11551" s="765"/>
      <c r="K11551" s="765"/>
    </row>
    <row r="11552" spans="1:11">
      <c r="A11552" s="765"/>
      <c r="B11552" s="766"/>
      <c r="C11552" s="195" t="str">
        <f>'[3]New Statement'!F2010</f>
        <v>Gobind Pura</v>
      </c>
      <c r="D11552" s="116">
        <f>'[3]New Statement'!G2010</f>
        <v>149660103</v>
      </c>
      <c r="E11552" s="115"/>
      <c r="F11552" s="116"/>
      <c r="G11552" s="116">
        <f>'[3]New Statement'!I2010</f>
        <v>345</v>
      </c>
      <c r="H11552" s="115">
        <f>SUM(F11552:G11552)</f>
        <v>345</v>
      </c>
      <c r="I11552" s="765"/>
      <c r="J11552" s="765"/>
      <c r="K11552" s="765"/>
    </row>
    <row r="11553" spans="1:11">
      <c r="A11553" s="765"/>
      <c r="B11553" s="766"/>
      <c r="C11553" s="195" t="str">
        <f>'[3]New Statement'!F2011</f>
        <v>Gobind Pura</v>
      </c>
      <c r="D11553" s="116">
        <f>'[3]New Statement'!G2011</f>
        <v>149660104</v>
      </c>
      <c r="E11553" s="115"/>
      <c r="F11553" s="116"/>
      <c r="G11553" s="116">
        <f>'[3]New Statement'!I2011</f>
        <v>470</v>
      </c>
      <c r="H11553" s="115">
        <f>SUM(F11553:G11553)</f>
        <v>470</v>
      </c>
      <c r="I11553" s="765"/>
      <c r="J11553" s="765"/>
      <c r="K11553" s="765"/>
    </row>
    <row r="11554" spans="1:11">
      <c r="A11554" s="765"/>
      <c r="B11554" s="766"/>
      <c r="C11554" s="195" t="str">
        <f>'[3]New Statement'!F2012</f>
        <v xml:space="preserve">Gulberg A Blcok </v>
      </c>
      <c r="D11554" s="116">
        <f>'[3]New Statement'!G2012</f>
        <v>149660105</v>
      </c>
      <c r="E11554" s="115"/>
      <c r="F11554" s="116"/>
      <c r="G11554" s="116">
        <f>'[3]New Statement'!I2012</f>
        <v>146</v>
      </c>
      <c r="H11554" s="115">
        <f>SUM(F11554:G11554)</f>
        <v>146</v>
      </c>
      <c r="I11554" s="765"/>
      <c r="J11554" s="765"/>
      <c r="K11554" s="765"/>
    </row>
    <row r="11555" spans="1:11">
      <c r="A11555" s="765"/>
      <c r="B11555" s="766"/>
      <c r="C11555" s="777" t="s">
        <v>3493</v>
      </c>
      <c r="D11555" s="777"/>
      <c r="E11555" s="34"/>
      <c r="F11555" s="34">
        <f>SUM(F11550:F11554)</f>
        <v>0</v>
      </c>
      <c r="G11555" s="34">
        <f>SUM(G11550:G11554)</f>
        <v>1692</v>
      </c>
      <c r="H11555" s="34">
        <f>SUM(H11550:H11554)</f>
        <v>1692</v>
      </c>
      <c r="I11555" s="765"/>
      <c r="J11555" s="765"/>
      <c r="K11555" s="765"/>
    </row>
    <row r="11556" spans="1:11">
      <c r="A11556" s="765">
        <v>61</v>
      </c>
      <c r="B11556" s="766" t="s">
        <v>3526</v>
      </c>
      <c r="C11556" s="195" t="str">
        <f>'[3]New Statement'!F2013</f>
        <v xml:space="preserve">Gulberg A Blcok </v>
      </c>
      <c r="D11556" s="116">
        <f>'[3]New Statement'!G2013</f>
        <v>149660201</v>
      </c>
      <c r="E11556" s="36"/>
      <c r="F11556" s="116">
        <f>'[3]New Statement'!H2013</f>
        <v>572</v>
      </c>
      <c r="G11556" s="116"/>
      <c r="H11556" s="115">
        <f>SUM(F11556:G11556)</f>
        <v>572</v>
      </c>
      <c r="I11556" s="765">
        <v>3</v>
      </c>
      <c r="J11556" s="765" t="s">
        <v>3494</v>
      </c>
      <c r="K11556" s="765">
        <f>SUM(I11556:J11559)</f>
        <v>3</v>
      </c>
    </row>
    <row r="11557" spans="1:11">
      <c r="A11557" s="765"/>
      <c r="B11557" s="766"/>
      <c r="C11557" s="195" t="str">
        <f>'[3]New Statement'!F2014</f>
        <v xml:space="preserve">Gulberg B Blcok </v>
      </c>
      <c r="D11557" s="116">
        <f>'[3]New Statement'!G2014</f>
        <v>149660202</v>
      </c>
      <c r="E11557" s="36"/>
      <c r="F11557" s="116">
        <f>'[3]New Statement'!H2014</f>
        <v>380</v>
      </c>
      <c r="G11557" s="116"/>
      <c r="H11557" s="115">
        <f>SUM(F11557:G11557)</f>
        <v>380</v>
      </c>
      <c r="I11557" s="765"/>
      <c r="J11557" s="765"/>
      <c r="K11557" s="765"/>
    </row>
    <row r="11558" spans="1:11" ht="25.5">
      <c r="A11558" s="765"/>
      <c r="B11558" s="766"/>
      <c r="C11558" s="195" t="str">
        <f>'[3]New Statement'!F2018</f>
        <v xml:space="preserve">Gulberg B &amp; C Blcok </v>
      </c>
      <c r="D11558" s="116">
        <f>'[3]New Statement'!G2018</f>
        <v>149660206</v>
      </c>
      <c r="E11558" s="36"/>
      <c r="F11558" s="116">
        <f>'[3]New Statement'!H2018</f>
        <v>452</v>
      </c>
      <c r="G11558" s="116"/>
      <c r="H11558" s="115">
        <f>SUM(F11558:G11558)</f>
        <v>452</v>
      </c>
      <c r="I11558" s="765"/>
      <c r="J11558" s="765"/>
      <c r="K11558" s="765"/>
    </row>
    <row r="11559" spans="1:11">
      <c r="A11559" s="765"/>
      <c r="B11559" s="766"/>
      <c r="C11559" s="777" t="s">
        <v>3493</v>
      </c>
      <c r="D11559" s="777"/>
      <c r="E11559" s="33"/>
      <c r="F11559" s="34">
        <f>SUM(F11556:F11558)</f>
        <v>1404</v>
      </c>
      <c r="G11559" s="34">
        <f>SUM(G11556:G11558)</f>
        <v>0</v>
      </c>
      <c r="H11559" s="34">
        <f>SUM(H11556:H11558)</f>
        <v>1404</v>
      </c>
      <c r="I11559" s="765"/>
      <c r="J11559" s="765"/>
      <c r="K11559" s="765"/>
    </row>
    <row r="11560" spans="1:11">
      <c r="A11560" s="765">
        <v>62</v>
      </c>
      <c r="B11560" s="766" t="s">
        <v>3525</v>
      </c>
      <c r="C11560" s="195" t="str">
        <f>'[3]New Statement'!F2013</f>
        <v xml:space="preserve">Gulberg A Blcok </v>
      </c>
      <c r="D11560" s="116">
        <f>'[3]New Statement'!G2013</f>
        <v>149660201</v>
      </c>
      <c r="E11560" s="37"/>
      <c r="F11560" s="116"/>
      <c r="G11560" s="116">
        <f>'[3]New Statement'!I2013</f>
        <v>510</v>
      </c>
      <c r="H11560" s="37">
        <f>SUM(F11560:G11560)</f>
        <v>510</v>
      </c>
      <c r="I11560" s="765" t="s">
        <v>3494</v>
      </c>
      <c r="J11560" s="765">
        <v>3</v>
      </c>
      <c r="K11560" s="765">
        <f>SUM(I11560:J11563)</f>
        <v>3</v>
      </c>
    </row>
    <row r="11561" spans="1:11">
      <c r="A11561" s="765"/>
      <c r="B11561" s="766"/>
      <c r="C11561" s="195" t="str">
        <f>'[3]New Statement'!F2014</f>
        <v xml:space="preserve">Gulberg B Blcok </v>
      </c>
      <c r="D11561" s="116">
        <f>'[3]New Statement'!G2014</f>
        <v>149660202</v>
      </c>
      <c r="E11561" s="115"/>
      <c r="F11561" s="116"/>
      <c r="G11561" s="116">
        <f>'[3]New Statement'!I2014</f>
        <v>383</v>
      </c>
      <c r="H11561" s="37">
        <f>SUM(F11561:G11561)</f>
        <v>383</v>
      </c>
      <c r="I11561" s="765"/>
      <c r="J11561" s="765"/>
      <c r="K11561" s="765"/>
    </row>
    <row r="11562" spans="1:11" ht="25.5">
      <c r="A11562" s="765"/>
      <c r="B11562" s="766"/>
      <c r="C11562" s="195" t="str">
        <f>'[3]New Statement'!F2018</f>
        <v xml:space="preserve">Gulberg B &amp; C Blcok </v>
      </c>
      <c r="D11562" s="116">
        <f>'[3]New Statement'!G2018</f>
        <v>149660206</v>
      </c>
      <c r="E11562" s="115"/>
      <c r="F11562" s="116"/>
      <c r="G11562" s="116">
        <f>'[3]New Statement'!I2018</f>
        <v>394</v>
      </c>
      <c r="H11562" s="37">
        <f>SUM(F11562:G11562)</f>
        <v>394</v>
      </c>
      <c r="I11562" s="765"/>
      <c r="J11562" s="765"/>
      <c r="K11562" s="765"/>
    </row>
    <row r="11563" spans="1:11">
      <c r="A11563" s="765"/>
      <c r="B11563" s="766"/>
      <c r="C11563" s="777" t="s">
        <v>3493</v>
      </c>
      <c r="D11563" s="777"/>
      <c r="E11563" s="34"/>
      <c r="F11563" s="34">
        <f>SUM(F11560:F11562)</f>
        <v>0</v>
      </c>
      <c r="G11563" s="34">
        <f>SUM(G11560:G11562)</f>
        <v>1287</v>
      </c>
      <c r="H11563" s="34">
        <f>SUM(H11560:H11562)</f>
        <v>1287</v>
      </c>
      <c r="I11563" s="765"/>
      <c r="J11563" s="765"/>
      <c r="K11563" s="765"/>
    </row>
    <row r="11564" spans="1:11">
      <c r="A11564" s="765">
        <v>63</v>
      </c>
      <c r="B11564" s="766" t="s">
        <v>3524</v>
      </c>
      <c r="C11564" s="195" t="str">
        <f>'[3]New Statement'!F2015</f>
        <v xml:space="preserve">Gulberg C Blcok </v>
      </c>
      <c r="D11564" s="116">
        <f>'[3]New Statement'!G2015</f>
        <v>149660203</v>
      </c>
      <c r="E11564" s="115"/>
      <c r="F11564" s="116">
        <f>'[3]New Statement'!H2015</f>
        <v>714</v>
      </c>
      <c r="G11564" s="116"/>
      <c r="H11564" s="115">
        <f>SUM(F11564:G11564)</f>
        <v>714</v>
      </c>
      <c r="I11564" s="765">
        <v>3</v>
      </c>
      <c r="J11564" s="765" t="s">
        <v>3494</v>
      </c>
      <c r="K11564" s="765">
        <f>SUM(I11564:J11567)</f>
        <v>3</v>
      </c>
    </row>
    <row r="11565" spans="1:11">
      <c r="A11565" s="765"/>
      <c r="B11565" s="766"/>
      <c r="C11565" s="195" t="str">
        <f>'[3]New Statement'!F2016</f>
        <v xml:space="preserve">Gulberg C Blcok </v>
      </c>
      <c r="D11565" s="116">
        <f>'[3]New Statement'!G2016</f>
        <v>149660204</v>
      </c>
      <c r="E11565" s="115"/>
      <c r="F11565" s="116">
        <f>'[3]New Statement'!H2016</f>
        <v>392</v>
      </c>
      <c r="G11565" s="116"/>
      <c r="H11565" s="115">
        <f>SUM(F11565:G11565)</f>
        <v>392</v>
      </c>
      <c r="I11565" s="765"/>
      <c r="J11565" s="765"/>
      <c r="K11565" s="765"/>
    </row>
    <row r="11566" spans="1:11">
      <c r="A11566" s="765"/>
      <c r="B11566" s="766"/>
      <c r="C11566" s="195" t="str">
        <f>'[3]New Statement'!F2017</f>
        <v xml:space="preserve">Gulberg C Blcok </v>
      </c>
      <c r="D11566" s="116">
        <f>'[3]New Statement'!G2017</f>
        <v>149660205</v>
      </c>
      <c r="E11566" s="115"/>
      <c r="F11566" s="116">
        <f>'[3]New Statement'!H2017</f>
        <v>390</v>
      </c>
      <c r="G11566" s="116"/>
      <c r="H11566" s="115">
        <f>SUM(F11566:G11566)</f>
        <v>390</v>
      </c>
      <c r="I11566" s="765"/>
      <c r="J11566" s="765"/>
      <c r="K11566" s="765"/>
    </row>
    <row r="11567" spans="1:11">
      <c r="A11567" s="765"/>
      <c r="B11567" s="766"/>
      <c r="C11567" s="777" t="s">
        <v>3493</v>
      </c>
      <c r="D11567" s="777"/>
      <c r="E11567" s="34"/>
      <c r="F11567" s="34">
        <f>SUM(F11564:F11566)</f>
        <v>1496</v>
      </c>
      <c r="G11567" s="34">
        <f>SUM(G11564:G11566)</f>
        <v>0</v>
      </c>
      <c r="H11567" s="34">
        <f>SUM(H11564:H11566)</f>
        <v>1496</v>
      </c>
      <c r="I11567" s="765"/>
      <c r="J11567" s="765"/>
      <c r="K11567" s="765"/>
    </row>
    <row r="11568" spans="1:11">
      <c r="A11568" s="765">
        <v>64</v>
      </c>
      <c r="B11568" s="766" t="s">
        <v>3522</v>
      </c>
      <c r="C11568" s="195" t="str">
        <f>'[3]New Statement'!F2015</f>
        <v xml:space="preserve">Gulberg C Blcok </v>
      </c>
      <c r="D11568" s="116">
        <f>'[3]New Statement'!G2015</f>
        <v>149660203</v>
      </c>
      <c r="E11568" s="115"/>
      <c r="F11568" s="116"/>
      <c r="G11568" s="116">
        <f>'[3]New Statement'!I2015</f>
        <v>643</v>
      </c>
      <c r="H11568" s="115">
        <f>SUM(F11568:G11568)</f>
        <v>643</v>
      </c>
      <c r="I11568" s="765" t="s">
        <v>3494</v>
      </c>
      <c r="J11568" s="765">
        <v>3</v>
      </c>
      <c r="K11568" s="765">
        <f>SUM(I11568:J11571)</f>
        <v>3</v>
      </c>
    </row>
    <row r="11569" spans="1:11">
      <c r="A11569" s="765"/>
      <c r="B11569" s="766"/>
      <c r="C11569" s="195" t="str">
        <f>'[3]New Statement'!F2016</f>
        <v xml:space="preserve">Gulberg C Blcok </v>
      </c>
      <c r="D11569" s="116">
        <f>'[3]New Statement'!G2016</f>
        <v>149660204</v>
      </c>
      <c r="E11569" s="115"/>
      <c r="F11569" s="116"/>
      <c r="G11569" s="116">
        <f>'[3]New Statement'!I2016</f>
        <v>368</v>
      </c>
      <c r="H11569" s="115">
        <f>SUM(F11569:G11569)</f>
        <v>368</v>
      </c>
      <c r="I11569" s="765"/>
      <c r="J11569" s="765"/>
      <c r="K11569" s="765"/>
    </row>
    <row r="11570" spans="1:11">
      <c r="A11570" s="765"/>
      <c r="B11570" s="766"/>
      <c r="C11570" s="195" t="str">
        <f>'[3]New Statement'!F2017</f>
        <v xml:space="preserve">Gulberg C Blcok </v>
      </c>
      <c r="D11570" s="116">
        <f>'[3]New Statement'!G2017</f>
        <v>149660205</v>
      </c>
      <c r="E11570" s="115"/>
      <c r="F11570" s="116"/>
      <c r="G11570" s="116">
        <f>'[3]New Statement'!I2017</f>
        <v>359</v>
      </c>
      <c r="H11570" s="115">
        <f>SUM(F11570:G11570)</f>
        <v>359</v>
      </c>
      <c r="I11570" s="765"/>
      <c r="J11570" s="765"/>
      <c r="K11570" s="765"/>
    </row>
    <row r="11571" spans="1:11">
      <c r="A11571" s="765"/>
      <c r="B11571" s="766"/>
      <c r="C11571" s="777" t="s">
        <v>3493</v>
      </c>
      <c r="D11571" s="777"/>
      <c r="E11571" s="34"/>
      <c r="F11571" s="34">
        <f>SUM(F11568:F11570)</f>
        <v>0</v>
      </c>
      <c r="G11571" s="34">
        <f>SUM(G11568:G11570)</f>
        <v>1370</v>
      </c>
      <c r="H11571" s="34">
        <f>SUM(H11568:H11570)</f>
        <v>1370</v>
      </c>
      <c r="I11571" s="765"/>
      <c r="J11571" s="765"/>
      <c r="K11571" s="765"/>
    </row>
    <row r="11572" spans="1:11">
      <c r="A11572" s="765">
        <v>65</v>
      </c>
      <c r="B11572" s="766" t="s">
        <v>3523</v>
      </c>
      <c r="C11572" s="195" t="str">
        <f>'[3]New Statement'!F2019</f>
        <v>Afghanabad No. 1</v>
      </c>
      <c r="D11572" s="116">
        <f>'[3]New Statement'!G2019</f>
        <v>149660301</v>
      </c>
      <c r="E11572" s="115"/>
      <c r="F11572" s="116">
        <f>'[3]New Statement'!H2019</f>
        <v>332</v>
      </c>
      <c r="G11572" s="116"/>
      <c r="H11572" s="115">
        <f>SUM(F11572:G11572)</f>
        <v>332</v>
      </c>
      <c r="I11572" s="765">
        <v>3</v>
      </c>
      <c r="J11572" s="765" t="s">
        <v>3494</v>
      </c>
      <c r="K11572" s="765">
        <f>SUM(I11572:J11575)</f>
        <v>3</v>
      </c>
    </row>
    <row r="11573" spans="1:11">
      <c r="A11573" s="765"/>
      <c r="B11573" s="766"/>
      <c r="C11573" s="195" t="str">
        <f>'[3]New Statement'!F2020</f>
        <v>Afghanabad No. 1</v>
      </c>
      <c r="D11573" s="116">
        <f>'[3]New Statement'!G2020</f>
        <v>149660302</v>
      </c>
      <c r="E11573" s="115"/>
      <c r="F11573" s="116">
        <f>'[3]New Statement'!H2020</f>
        <v>418</v>
      </c>
      <c r="G11573" s="116"/>
      <c r="H11573" s="115">
        <f>SUM(F11573:G11573)</f>
        <v>418</v>
      </c>
      <c r="I11573" s="765"/>
      <c r="J11573" s="765"/>
      <c r="K11573" s="765"/>
    </row>
    <row r="11574" spans="1:11">
      <c r="A11574" s="765"/>
      <c r="B11574" s="766"/>
      <c r="C11574" s="195" t="str">
        <f>'[3]New Statement'!F2021</f>
        <v>Afghanabad No. 1</v>
      </c>
      <c r="D11574" s="116">
        <f>'[3]New Statement'!G2021</f>
        <v>149660303</v>
      </c>
      <c r="E11574" s="115"/>
      <c r="F11574" s="116">
        <f>'[3]New Statement'!H2021</f>
        <v>383</v>
      </c>
      <c r="G11574" s="116"/>
      <c r="H11574" s="115">
        <f>SUM(F11574:G11574)</f>
        <v>383</v>
      </c>
      <c r="I11574" s="765"/>
      <c r="J11574" s="765"/>
      <c r="K11574" s="765"/>
    </row>
    <row r="11575" spans="1:11">
      <c r="A11575" s="765"/>
      <c r="B11575" s="766"/>
      <c r="C11575" s="777" t="s">
        <v>3493</v>
      </c>
      <c r="D11575" s="777"/>
      <c r="E11575" s="34"/>
      <c r="F11575" s="34">
        <f>SUM(F11572:F11574)</f>
        <v>1133</v>
      </c>
      <c r="G11575" s="34">
        <f>SUM(G11572:G11574)</f>
        <v>0</v>
      </c>
      <c r="H11575" s="34">
        <f>SUM(H11572:H11574)</f>
        <v>1133</v>
      </c>
      <c r="I11575" s="765"/>
      <c r="J11575" s="765"/>
      <c r="K11575" s="765"/>
    </row>
    <row r="11576" spans="1:11">
      <c r="A11576" s="765">
        <v>66</v>
      </c>
      <c r="B11576" s="766" t="s">
        <v>3522</v>
      </c>
      <c r="C11576" s="195" t="str">
        <f>'[3]New Statement'!F2019</f>
        <v>Afghanabad No. 1</v>
      </c>
      <c r="D11576" s="116">
        <f>'[3]New Statement'!G2019</f>
        <v>149660301</v>
      </c>
      <c r="E11576" s="115"/>
      <c r="F11576" s="116"/>
      <c r="G11576" s="116">
        <f>'[3]New Statement'!I2019</f>
        <v>285</v>
      </c>
      <c r="H11576" s="115">
        <f>SUM(F11576:G11576)</f>
        <v>285</v>
      </c>
      <c r="I11576" s="765" t="s">
        <v>3494</v>
      </c>
      <c r="J11576" s="765">
        <v>2</v>
      </c>
      <c r="K11576" s="765">
        <f>SUM(I11576:J11579)</f>
        <v>2</v>
      </c>
    </row>
    <row r="11577" spans="1:11">
      <c r="A11577" s="765"/>
      <c r="B11577" s="766"/>
      <c r="C11577" s="195" t="str">
        <f>'[3]New Statement'!F2020</f>
        <v>Afghanabad No. 1</v>
      </c>
      <c r="D11577" s="116">
        <f>'[3]New Statement'!G2020</f>
        <v>149660302</v>
      </c>
      <c r="E11577" s="115"/>
      <c r="F11577" s="116"/>
      <c r="G11577" s="116">
        <f>'[3]New Statement'!I2020</f>
        <v>363</v>
      </c>
      <c r="H11577" s="115">
        <f>SUM(F11577:G11577)</f>
        <v>363</v>
      </c>
      <c r="I11577" s="765"/>
      <c r="J11577" s="765"/>
      <c r="K11577" s="765"/>
    </row>
    <row r="11578" spans="1:11">
      <c r="A11578" s="765"/>
      <c r="B11578" s="766"/>
      <c r="C11578" s="195" t="str">
        <f>'[3]New Statement'!F2021</f>
        <v>Afghanabad No. 1</v>
      </c>
      <c r="D11578" s="116">
        <f>'[3]New Statement'!G2021</f>
        <v>149660303</v>
      </c>
      <c r="E11578" s="115"/>
      <c r="F11578" s="116"/>
      <c r="G11578" s="116">
        <f>'[3]New Statement'!I2021</f>
        <v>335</v>
      </c>
      <c r="H11578" s="115">
        <f>SUM(F11578:G11578)</f>
        <v>335</v>
      </c>
      <c r="I11578" s="765"/>
      <c r="J11578" s="765"/>
      <c r="K11578" s="765"/>
    </row>
    <row r="11579" spans="1:11">
      <c r="A11579" s="765"/>
      <c r="B11579" s="766"/>
      <c r="C11579" s="777" t="s">
        <v>3493</v>
      </c>
      <c r="D11579" s="777"/>
      <c r="E11579" s="34"/>
      <c r="F11579" s="34">
        <f>SUM(F11576:F11578)</f>
        <v>0</v>
      </c>
      <c r="G11579" s="34">
        <f>SUM(G11576:G11578)</f>
        <v>983</v>
      </c>
      <c r="H11579" s="34">
        <f>SUM(H11576:H11578)</f>
        <v>983</v>
      </c>
      <c r="I11579" s="765"/>
      <c r="J11579" s="765"/>
      <c r="K11579" s="765"/>
    </row>
    <row r="11580" spans="1:11">
      <c r="A11580" s="765">
        <v>67</v>
      </c>
      <c r="B11580" s="766" t="s">
        <v>3521</v>
      </c>
      <c r="C11580" s="195" t="str">
        <f>'[3]New Statement'!F2022</f>
        <v>Afghanabad No. 1</v>
      </c>
      <c r="D11580" s="116">
        <f>'[3]New Statement'!G2022</f>
        <v>149660304</v>
      </c>
      <c r="E11580" s="115"/>
      <c r="F11580" s="116">
        <f>'[3]New Statement'!H2022</f>
        <v>467</v>
      </c>
      <c r="G11580" s="116"/>
      <c r="H11580" s="115">
        <f>SUM(F11580:G11580)</f>
        <v>467</v>
      </c>
      <c r="I11580" s="765">
        <v>3</v>
      </c>
      <c r="J11580" s="765" t="s">
        <v>3494</v>
      </c>
      <c r="K11580" s="765">
        <f>SUM(I11580:J11583)</f>
        <v>3</v>
      </c>
    </row>
    <row r="11581" spans="1:11">
      <c r="A11581" s="765"/>
      <c r="B11581" s="766"/>
      <c r="C11581" s="195" t="str">
        <f>'[3]New Statement'!F2023</f>
        <v>Afghanabad No. 1</v>
      </c>
      <c r="D11581" s="116">
        <f>'[3]New Statement'!G2023</f>
        <v>149660305</v>
      </c>
      <c r="E11581" s="115"/>
      <c r="F11581" s="116">
        <f>'[3]New Statement'!H2023</f>
        <v>522</v>
      </c>
      <c r="G11581" s="116"/>
      <c r="H11581" s="115">
        <f>SUM(F11581:G11581)</f>
        <v>522</v>
      </c>
      <c r="I11581" s="765"/>
      <c r="J11581" s="765"/>
      <c r="K11581" s="765"/>
    </row>
    <row r="11582" spans="1:11">
      <c r="A11582" s="765"/>
      <c r="B11582" s="766"/>
      <c r="C11582" s="195" t="str">
        <f>'[3]New Statement'!F2024</f>
        <v>Afghanabad No. 1</v>
      </c>
      <c r="D11582" s="116">
        <f>'[3]New Statement'!G2024</f>
        <v>149660306</v>
      </c>
      <c r="E11582" s="115"/>
      <c r="F11582" s="116">
        <f>'[3]New Statement'!H2024</f>
        <v>393</v>
      </c>
      <c r="G11582" s="116"/>
      <c r="H11582" s="115">
        <f>SUM(F11582:G11582)</f>
        <v>393</v>
      </c>
      <c r="I11582" s="765"/>
      <c r="J11582" s="765"/>
      <c r="K11582" s="765"/>
    </row>
    <row r="11583" spans="1:11">
      <c r="A11583" s="765"/>
      <c r="B11583" s="766"/>
      <c r="C11583" s="777" t="s">
        <v>3493</v>
      </c>
      <c r="D11583" s="777"/>
      <c r="E11583" s="34"/>
      <c r="F11583" s="34">
        <f>SUM(F11580:F11582)</f>
        <v>1382</v>
      </c>
      <c r="G11583" s="34">
        <f>SUM(G11580:G11582)</f>
        <v>0</v>
      </c>
      <c r="H11583" s="34">
        <f>SUM(H11580:H11582)</f>
        <v>1382</v>
      </c>
      <c r="I11583" s="765"/>
      <c r="J11583" s="765"/>
      <c r="K11583" s="765"/>
    </row>
    <row r="11584" spans="1:11">
      <c r="A11584" s="765">
        <v>68</v>
      </c>
      <c r="B11584" s="766" t="s">
        <v>3520</v>
      </c>
      <c r="C11584" s="195" t="str">
        <f>'[3]New Statement'!F2022</f>
        <v>Afghanabad No. 1</v>
      </c>
      <c r="D11584" s="116">
        <f>'[3]New Statement'!G2022</f>
        <v>149660304</v>
      </c>
      <c r="E11584" s="115"/>
      <c r="F11584" s="116"/>
      <c r="G11584" s="116">
        <f>'[3]New Statement'!I2022</f>
        <v>368</v>
      </c>
      <c r="H11584" s="115">
        <f>SUM(F11584:G11584)</f>
        <v>368</v>
      </c>
      <c r="I11584" s="765" t="s">
        <v>3494</v>
      </c>
      <c r="J11584" s="765">
        <v>2</v>
      </c>
      <c r="K11584" s="765">
        <f>SUM(I11584:J11587)</f>
        <v>2</v>
      </c>
    </row>
    <row r="11585" spans="1:11">
      <c r="A11585" s="765"/>
      <c r="B11585" s="766"/>
      <c r="C11585" s="195" t="str">
        <f>'[3]New Statement'!F2023</f>
        <v>Afghanabad No. 1</v>
      </c>
      <c r="D11585" s="116">
        <f>'[3]New Statement'!G2023</f>
        <v>149660305</v>
      </c>
      <c r="E11585" s="115"/>
      <c r="F11585" s="116"/>
      <c r="G11585" s="116">
        <f>'[3]New Statement'!I2023</f>
        <v>429</v>
      </c>
      <c r="H11585" s="115">
        <f>SUM(F11585:G11585)</f>
        <v>429</v>
      </c>
      <c r="I11585" s="765"/>
      <c r="J11585" s="765"/>
      <c r="K11585" s="765"/>
    </row>
    <row r="11586" spans="1:11">
      <c r="A11586" s="765"/>
      <c r="B11586" s="766"/>
      <c r="C11586" s="195" t="str">
        <f>'[3]New Statement'!F2024</f>
        <v>Afghanabad No. 1</v>
      </c>
      <c r="D11586" s="116">
        <f>'[3]New Statement'!G2024</f>
        <v>149660306</v>
      </c>
      <c r="E11586" s="115"/>
      <c r="F11586" s="116"/>
      <c r="G11586" s="116">
        <f>'[3]New Statement'!I2024</f>
        <v>318</v>
      </c>
      <c r="H11586" s="115">
        <f>SUM(F11586:G11586)</f>
        <v>318</v>
      </c>
      <c r="I11586" s="765"/>
      <c r="J11586" s="765"/>
      <c r="K11586" s="765"/>
    </row>
    <row r="11587" spans="1:11">
      <c r="A11587" s="765"/>
      <c r="B11587" s="766"/>
      <c r="C11587" s="777" t="s">
        <v>3493</v>
      </c>
      <c r="D11587" s="777"/>
      <c r="E11587" s="34"/>
      <c r="F11587" s="34">
        <f>SUM(F11584:F11586)</f>
        <v>0</v>
      </c>
      <c r="G11587" s="34">
        <f>SUM(G11584:G11586)</f>
        <v>1115</v>
      </c>
      <c r="H11587" s="34">
        <f>SUM(H11584:H11586)</f>
        <v>1115</v>
      </c>
      <c r="I11587" s="765"/>
      <c r="J11587" s="765"/>
      <c r="K11587" s="765"/>
    </row>
    <row r="11588" spans="1:11">
      <c r="A11588" s="765">
        <v>69</v>
      </c>
      <c r="B11588" s="766" t="s">
        <v>3516</v>
      </c>
      <c r="C11588" s="195" t="str">
        <f>'[3]New Statement'!F2027</f>
        <v>Jinnah Colony</v>
      </c>
      <c r="D11588" s="116">
        <f>'[3]New Statement'!G2027</f>
        <v>149670101</v>
      </c>
      <c r="E11588" s="115"/>
      <c r="F11588" s="116">
        <f>'[3]New Statement'!H2027</f>
        <v>439</v>
      </c>
      <c r="G11588" s="116"/>
      <c r="H11588" s="115">
        <f>SUM(F11588:G11588)</f>
        <v>439</v>
      </c>
      <c r="I11588" s="765">
        <v>2</v>
      </c>
      <c r="J11588" s="765" t="s">
        <v>3494</v>
      </c>
      <c r="K11588" s="765">
        <f>SUM(I11588:J11591)</f>
        <v>2</v>
      </c>
    </row>
    <row r="11589" spans="1:11">
      <c r="A11589" s="765"/>
      <c r="B11589" s="766"/>
      <c r="C11589" s="195" t="str">
        <f>'[3]New Statement'!F2028</f>
        <v>Jinnah Colony</v>
      </c>
      <c r="D11589" s="116">
        <f>'[3]New Statement'!G2028</f>
        <v>149670102</v>
      </c>
      <c r="E11589" s="115"/>
      <c r="F11589" s="116">
        <f>'[3]New Statement'!H2028</f>
        <v>224</v>
      </c>
      <c r="G11589" s="116"/>
      <c r="H11589" s="115">
        <f>SUM(F11589:G11589)</f>
        <v>224</v>
      </c>
      <c r="I11589" s="765"/>
      <c r="J11589" s="765"/>
      <c r="K11589" s="765"/>
    </row>
    <row r="11590" spans="1:11">
      <c r="A11590" s="765"/>
      <c r="B11590" s="766"/>
      <c r="C11590" s="195" t="str">
        <f>'[3]New Statement'!F2029</f>
        <v>Jinnah Colony</v>
      </c>
      <c r="D11590" s="116">
        <f>'[3]New Statement'!G2029</f>
        <v>149670103</v>
      </c>
      <c r="E11590" s="115"/>
      <c r="F11590" s="116">
        <f>'[3]New Statement'!H2029</f>
        <v>401</v>
      </c>
      <c r="G11590" s="116"/>
      <c r="H11590" s="115">
        <f>SUM(F11590:G11590)</f>
        <v>401</v>
      </c>
      <c r="I11590" s="765"/>
      <c r="J11590" s="765"/>
      <c r="K11590" s="765"/>
    </row>
    <row r="11591" spans="1:11">
      <c r="A11591" s="765"/>
      <c r="B11591" s="766"/>
      <c r="C11591" s="777" t="s">
        <v>3493</v>
      </c>
      <c r="D11591" s="777"/>
      <c r="E11591" s="34"/>
      <c r="F11591" s="34">
        <f>SUM(F11588:F11590)</f>
        <v>1064</v>
      </c>
      <c r="G11591" s="34">
        <f>SUM(G11588:G11590)</f>
        <v>0</v>
      </c>
      <c r="H11591" s="34">
        <f>SUM(H11588:H11590)</f>
        <v>1064</v>
      </c>
      <c r="I11591" s="765"/>
      <c r="J11591" s="765"/>
      <c r="K11591" s="765"/>
    </row>
    <row r="11592" spans="1:11">
      <c r="A11592" s="765">
        <v>70</v>
      </c>
      <c r="B11592" s="766" t="s">
        <v>3519</v>
      </c>
      <c r="C11592" s="195" t="str">
        <f>'[3]New Statement'!F2027</f>
        <v>Jinnah Colony</v>
      </c>
      <c r="D11592" s="116">
        <f>'[3]New Statement'!G2027</f>
        <v>149670101</v>
      </c>
      <c r="E11592" s="36"/>
      <c r="F11592" s="116"/>
      <c r="G11592" s="116">
        <f>'[3]New Statement'!I2027</f>
        <v>417</v>
      </c>
      <c r="H11592" s="115">
        <f>SUM(F11592:G11592)</f>
        <v>417</v>
      </c>
      <c r="I11592" s="765" t="s">
        <v>3494</v>
      </c>
      <c r="J11592" s="765">
        <v>2</v>
      </c>
      <c r="K11592" s="765">
        <f>SUM(I11592:J11595)</f>
        <v>2</v>
      </c>
    </row>
    <row r="11593" spans="1:11">
      <c r="A11593" s="765"/>
      <c r="B11593" s="766"/>
      <c r="C11593" s="195" t="str">
        <f>'[3]New Statement'!F2028</f>
        <v>Jinnah Colony</v>
      </c>
      <c r="D11593" s="116">
        <f>'[3]New Statement'!G2028</f>
        <v>149670102</v>
      </c>
      <c r="E11593" s="32"/>
      <c r="F11593" s="116"/>
      <c r="G11593" s="116">
        <f>'[3]New Statement'!I2028</f>
        <v>202</v>
      </c>
      <c r="H11593" s="115">
        <f>SUM(F11593:G11593)</f>
        <v>202</v>
      </c>
      <c r="I11593" s="765"/>
      <c r="J11593" s="765"/>
      <c r="K11593" s="765"/>
    </row>
    <row r="11594" spans="1:11">
      <c r="A11594" s="765"/>
      <c r="B11594" s="766"/>
      <c r="C11594" s="195" t="str">
        <f>'[3]New Statement'!F2029</f>
        <v>Jinnah Colony</v>
      </c>
      <c r="D11594" s="116">
        <f>'[3]New Statement'!G2029</f>
        <v>149670103</v>
      </c>
      <c r="E11594" s="32"/>
      <c r="F11594" s="116"/>
      <c r="G11594" s="116">
        <f>'[3]New Statement'!I2029</f>
        <v>355</v>
      </c>
      <c r="H11594" s="115">
        <f>SUM(F11594:G11594)</f>
        <v>355</v>
      </c>
      <c r="I11594" s="765"/>
      <c r="J11594" s="765"/>
      <c r="K11594" s="765"/>
    </row>
    <row r="11595" spans="1:11">
      <c r="A11595" s="765"/>
      <c r="B11595" s="766"/>
      <c r="C11595" s="777" t="s">
        <v>3493</v>
      </c>
      <c r="D11595" s="777"/>
      <c r="E11595" s="33"/>
      <c r="F11595" s="34">
        <f>SUM(F11592:F11594)</f>
        <v>0</v>
      </c>
      <c r="G11595" s="34">
        <f>SUM(G11592:G11594)</f>
        <v>974</v>
      </c>
      <c r="H11595" s="34">
        <f>SUM(H11592:H11594)</f>
        <v>974</v>
      </c>
      <c r="I11595" s="765"/>
      <c r="J11595" s="765"/>
      <c r="K11595" s="765"/>
    </row>
    <row r="11596" spans="1:11">
      <c r="A11596" s="765">
        <v>71</v>
      </c>
      <c r="B11596" s="766" t="s">
        <v>3516</v>
      </c>
      <c r="C11596" s="195" t="str">
        <f>'[3]New Statement'!F2030</f>
        <v>Jinnah Colony</v>
      </c>
      <c r="D11596" s="116">
        <f>'[3]New Statement'!G2030</f>
        <v>149670104</v>
      </c>
      <c r="E11596" s="115"/>
      <c r="F11596" s="116">
        <f>'[3]New Statement'!H2030</f>
        <v>392</v>
      </c>
      <c r="G11596" s="116"/>
      <c r="H11596" s="115">
        <f>SUM(F11596:G11596)</f>
        <v>392</v>
      </c>
      <c r="I11596" s="765">
        <v>3</v>
      </c>
      <c r="J11596" s="765" t="s">
        <v>3494</v>
      </c>
      <c r="K11596" s="765">
        <f>SUM(I11596:J11600)</f>
        <v>3</v>
      </c>
    </row>
    <row r="11597" spans="1:11">
      <c r="A11597" s="765"/>
      <c r="B11597" s="766"/>
      <c r="C11597" s="195" t="str">
        <f>'[3]New Statement'!F2031</f>
        <v>Jinnah Colony</v>
      </c>
      <c r="D11597" s="116">
        <f>'[3]New Statement'!G2031</f>
        <v>149670105</v>
      </c>
      <c r="E11597" s="115"/>
      <c r="F11597" s="116">
        <f>'[3]New Statement'!H2031</f>
        <v>393</v>
      </c>
      <c r="G11597" s="116"/>
      <c r="H11597" s="115">
        <f>SUM(F11597:G11597)</f>
        <v>393</v>
      </c>
      <c r="I11597" s="765"/>
      <c r="J11597" s="765"/>
      <c r="K11597" s="765"/>
    </row>
    <row r="11598" spans="1:11">
      <c r="A11598" s="765"/>
      <c r="B11598" s="766"/>
      <c r="C11598" s="195" t="str">
        <f>'[3]New Statement'!F2032</f>
        <v>Dhobi Ghat</v>
      </c>
      <c r="D11598" s="116">
        <f>'[3]New Statement'!G2032</f>
        <v>149670201</v>
      </c>
      <c r="E11598" s="116"/>
      <c r="F11598" s="116">
        <f>'[3]New Statement'!H2032</f>
        <v>568</v>
      </c>
      <c r="G11598" s="116"/>
      <c r="H11598" s="115">
        <f>SUM(F11598:G11598)</f>
        <v>568</v>
      </c>
      <c r="I11598" s="765"/>
      <c r="J11598" s="765"/>
      <c r="K11598" s="765"/>
    </row>
    <row r="11599" spans="1:11">
      <c r="A11599" s="765"/>
      <c r="B11599" s="766"/>
      <c r="C11599" s="195" t="str">
        <f>'[3]New Statement'!F2033</f>
        <v>Dhobi Ghat</v>
      </c>
      <c r="D11599" s="116">
        <f>'[3]New Statement'!G2033</f>
        <v>149670202</v>
      </c>
      <c r="E11599" s="116"/>
      <c r="F11599" s="116">
        <f>'[3]New Statement'!H2033</f>
        <v>262</v>
      </c>
      <c r="G11599" s="116"/>
      <c r="H11599" s="115">
        <f>SUM(F11599:G11599)</f>
        <v>262</v>
      </c>
      <c r="I11599" s="765"/>
      <c r="J11599" s="765"/>
      <c r="K11599" s="765"/>
    </row>
    <row r="11600" spans="1:11">
      <c r="A11600" s="765"/>
      <c r="B11600" s="766"/>
      <c r="C11600" s="777" t="s">
        <v>3493</v>
      </c>
      <c r="D11600" s="777"/>
      <c r="E11600" s="34"/>
      <c r="F11600" s="34">
        <f>SUM(F11596:F11599)</f>
        <v>1615</v>
      </c>
      <c r="G11600" s="34">
        <f>SUM(G11596:G11599)</f>
        <v>0</v>
      </c>
      <c r="H11600" s="34">
        <f>SUM(H11596:H11599)</f>
        <v>1615</v>
      </c>
      <c r="I11600" s="765"/>
      <c r="J11600" s="765"/>
      <c r="K11600" s="765"/>
    </row>
    <row r="11601" spans="1:11">
      <c r="A11601" s="765">
        <v>72</v>
      </c>
      <c r="B11601" s="766" t="s">
        <v>3519</v>
      </c>
      <c r="C11601" s="195" t="str">
        <f>'[3]New Statement'!F2030</f>
        <v>Jinnah Colony</v>
      </c>
      <c r="D11601" s="116">
        <f>'[3]New Statement'!G2030</f>
        <v>149670104</v>
      </c>
      <c r="E11601" s="115"/>
      <c r="F11601" s="116"/>
      <c r="G11601" s="116">
        <f>'[3]New Statement'!I2030</f>
        <v>372</v>
      </c>
      <c r="H11601" s="115">
        <f>SUM(F11601:G11601)</f>
        <v>372</v>
      </c>
      <c r="I11601" s="765" t="s">
        <v>3494</v>
      </c>
      <c r="J11601" s="765">
        <v>3</v>
      </c>
      <c r="K11601" s="765">
        <f>SUM(I11601:J11605)</f>
        <v>3</v>
      </c>
    </row>
    <row r="11602" spans="1:11">
      <c r="A11602" s="765"/>
      <c r="B11602" s="766"/>
      <c r="C11602" s="195" t="str">
        <f>'[3]New Statement'!F2031</f>
        <v>Jinnah Colony</v>
      </c>
      <c r="D11602" s="116">
        <f>'[3]New Statement'!G2031</f>
        <v>149670105</v>
      </c>
      <c r="E11602" s="115"/>
      <c r="F11602" s="116"/>
      <c r="G11602" s="116">
        <f>'[3]New Statement'!I2031</f>
        <v>311</v>
      </c>
      <c r="H11602" s="115">
        <f>SUM(F11602:G11602)</f>
        <v>311</v>
      </c>
      <c r="I11602" s="765"/>
      <c r="J11602" s="765"/>
      <c r="K11602" s="765"/>
    </row>
    <row r="11603" spans="1:11">
      <c r="A11603" s="765"/>
      <c r="B11603" s="766"/>
      <c r="C11603" s="195" t="str">
        <f>'[3]New Statement'!F2032</f>
        <v>Dhobi Ghat</v>
      </c>
      <c r="D11603" s="116">
        <f>'[3]New Statement'!G2032</f>
        <v>149670201</v>
      </c>
      <c r="E11603" s="115"/>
      <c r="F11603" s="116"/>
      <c r="G11603" s="116">
        <f>'[3]New Statement'!I2032</f>
        <v>510</v>
      </c>
      <c r="H11603" s="115">
        <f>SUM(F11603:G11603)</f>
        <v>510</v>
      </c>
      <c r="I11603" s="765"/>
      <c r="J11603" s="765"/>
      <c r="K11603" s="765"/>
    </row>
    <row r="11604" spans="1:11">
      <c r="A11604" s="765"/>
      <c r="B11604" s="766"/>
      <c r="C11604" s="195" t="str">
        <f>'[3]New Statement'!F2033</f>
        <v>Dhobi Ghat</v>
      </c>
      <c r="D11604" s="116">
        <f>'[3]New Statement'!G2033</f>
        <v>149670202</v>
      </c>
      <c r="E11604" s="115"/>
      <c r="F11604" s="116"/>
      <c r="G11604" s="116">
        <f>'[3]New Statement'!I2033</f>
        <v>253</v>
      </c>
      <c r="H11604" s="115">
        <f>SUM(F11604:G11604)</f>
        <v>253</v>
      </c>
      <c r="I11604" s="765"/>
      <c r="J11604" s="765"/>
      <c r="K11604" s="765"/>
    </row>
    <row r="11605" spans="1:11">
      <c r="A11605" s="765"/>
      <c r="B11605" s="766"/>
      <c r="C11605" s="777" t="s">
        <v>3493</v>
      </c>
      <c r="D11605" s="777"/>
      <c r="E11605" s="34"/>
      <c r="F11605" s="34">
        <f>SUM(F11601:F11604)</f>
        <v>0</v>
      </c>
      <c r="G11605" s="34">
        <f>SUM(G11601:G11604)</f>
        <v>1446</v>
      </c>
      <c r="H11605" s="34">
        <f>SUM(H11601:H11604)</f>
        <v>1446</v>
      </c>
      <c r="I11605" s="765"/>
      <c r="J11605" s="765"/>
      <c r="K11605" s="765"/>
    </row>
    <row r="11606" spans="1:11">
      <c r="A11606" s="775">
        <v>73</v>
      </c>
      <c r="B11606" s="766" t="s">
        <v>3518</v>
      </c>
      <c r="C11606" s="195" t="str">
        <f>'[3]New Statement'!F2034</f>
        <v>Grunanak Pura</v>
      </c>
      <c r="D11606" s="116">
        <f>'[3]New Statement'!G2034</f>
        <v>149670301</v>
      </c>
      <c r="E11606" s="115"/>
      <c r="F11606" s="116">
        <f>'[3]New Statement'!H2034</f>
        <v>464</v>
      </c>
      <c r="G11606" s="116"/>
      <c r="H11606" s="115">
        <f>SUM(F11606:G11606)</f>
        <v>464</v>
      </c>
      <c r="I11606" s="775">
        <v>3</v>
      </c>
      <c r="J11606" s="775" t="s">
        <v>3494</v>
      </c>
      <c r="K11606" s="775">
        <f>SUM(I11606:J11609)</f>
        <v>3</v>
      </c>
    </row>
    <row r="11607" spans="1:11">
      <c r="A11607" s="776"/>
      <c r="B11607" s="766"/>
      <c r="C11607" s="195" t="str">
        <f>'[3]New Statement'!F2035</f>
        <v>Grunanak Pura</v>
      </c>
      <c r="D11607" s="116">
        <f>'[3]New Statement'!G2035</f>
        <v>149670302</v>
      </c>
      <c r="E11607" s="115"/>
      <c r="F11607" s="116">
        <f>'[3]New Statement'!H2035</f>
        <v>357</v>
      </c>
      <c r="G11607" s="116"/>
      <c r="H11607" s="115">
        <f>SUM(F11607:G11607)</f>
        <v>357</v>
      </c>
      <c r="I11607" s="776"/>
      <c r="J11607" s="776"/>
      <c r="K11607" s="776"/>
    </row>
    <row r="11608" spans="1:11">
      <c r="A11608" s="776"/>
      <c r="B11608" s="766"/>
      <c r="C11608" s="195" t="str">
        <f>'[3]New Statement'!F2036</f>
        <v>Grunanak Pura</v>
      </c>
      <c r="D11608" s="116">
        <f>'[3]New Statement'!G2036</f>
        <v>149670303</v>
      </c>
      <c r="E11608" s="115"/>
      <c r="F11608" s="116">
        <f>'[3]New Statement'!H2036</f>
        <v>422</v>
      </c>
      <c r="G11608" s="116"/>
      <c r="H11608" s="115">
        <f>SUM(F11608:G11608)</f>
        <v>422</v>
      </c>
      <c r="I11608" s="776"/>
      <c r="J11608" s="776"/>
      <c r="K11608" s="776"/>
    </row>
    <row r="11609" spans="1:11">
      <c r="A11609" s="776"/>
      <c r="B11609" s="766"/>
      <c r="C11609" s="777" t="s">
        <v>3493</v>
      </c>
      <c r="D11609" s="777"/>
      <c r="E11609" s="34"/>
      <c r="F11609" s="34">
        <f>SUM(F11606:F11608)</f>
        <v>1243</v>
      </c>
      <c r="G11609" s="34">
        <f>SUM(G11606:G11608)</f>
        <v>0</v>
      </c>
      <c r="H11609" s="34">
        <f>SUM(H11606:H11608)</f>
        <v>1243</v>
      </c>
      <c r="I11609" s="776"/>
      <c r="J11609" s="776"/>
      <c r="K11609" s="776"/>
    </row>
    <row r="11610" spans="1:11">
      <c r="A11610" s="765">
        <v>74</v>
      </c>
      <c r="B11610" s="766" t="s">
        <v>3518</v>
      </c>
      <c r="C11610" s="195" t="str">
        <f>'[3]New Statement'!F2037</f>
        <v>Grunanak Pura</v>
      </c>
      <c r="D11610" s="116">
        <f>'[3]New Statement'!G2037</f>
        <v>149670304</v>
      </c>
      <c r="E11610" s="115"/>
      <c r="F11610" s="116">
        <f>'[3]New Statement'!H2037</f>
        <v>544</v>
      </c>
      <c r="G11610" s="116"/>
      <c r="H11610" s="115">
        <f>SUM(F11610:G11610)</f>
        <v>544</v>
      </c>
      <c r="I11610" s="765">
        <v>2</v>
      </c>
      <c r="J11610" s="765" t="s">
        <v>3494</v>
      </c>
      <c r="K11610" s="765">
        <f>SUM(I11610:J11612)</f>
        <v>2</v>
      </c>
    </row>
    <row r="11611" spans="1:11">
      <c r="A11611" s="765"/>
      <c r="B11611" s="766"/>
      <c r="C11611" s="195" t="str">
        <f>'[3]New Statement'!F2038</f>
        <v>Grunanak Pura</v>
      </c>
      <c r="D11611" s="116">
        <f>'[3]New Statement'!G2038</f>
        <v>149670305</v>
      </c>
      <c r="E11611" s="115"/>
      <c r="F11611" s="116">
        <f>'[3]New Statement'!H2038</f>
        <v>380</v>
      </c>
      <c r="G11611" s="116"/>
      <c r="H11611" s="115">
        <f>SUM(F11611:G11611)</f>
        <v>380</v>
      </c>
      <c r="I11611" s="765"/>
      <c r="J11611" s="765"/>
      <c r="K11611" s="765"/>
    </row>
    <row r="11612" spans="1:11">
      <c r="A11612" s="765"/>
      <c r="B11612" s="766"/>
      <c r="C11612" s="777" t="s">
        <v>3493</v>
      </c>
      <c r="D11612" s="777"/>
      <c r="E11612" s="34"/>
      <c r="F11612" s="34">
        <f>SUM(F11610:F11611)</f>
        <v>924</v>
      </c>
      <c r="G11612" s="34">
        <f>SUM(G11610:G11611)</f>
        <v>0</v>
      </c>
      <c r="H11612" s="34">
        <f>SUM(H11610:H11611)</f>
        <v>924</v>
      </c>
      <c r="I11612" s="765"/>
      <c r="J11612" s="765"/>
      <c r="K11612" s="765"/>
    </row>
    <row r="11613" spans="1:11">
      <c r="A11613" s="765">
        <v>75</v>
      </c>
      <c r="B11613" s="766" t="s">
        <v>3517</v>
      </c>
      <c r="C11613" s="195" t="str">
        <f>'[3]New Statement'!F2034</f>
        <v>Grunanak Pura</v>
      </c>
      <c r="D11613" s="116">
        <f>'[3]New Statement'!G2034</f>
        <v>149670301</v>
      </c>
      <c r="E11613" s="115"/>
      <c r="F11613" s="116"/>
      <c r="G11613" s="116">
        <f>'[3]New Statement'!I2034</f>
        <v>375</v>
      </c>
      <c r="H11613" s="115">
        <f>SUM(F11613:G11613)</f>
        <v>375</v>
      </c>
      <c r="I11613" s="765" t="s">
        <v>3494</v>
      </c>
      <c r="J11613" s="765">
        <v>4</v>
      </c>
      <c r="K11613" s="765">
        <f>SUM(I11613:J11618)</f>
        <v>4</v>
      </c>
    </row>
    <row r="11614" spans="1:11">
      <c r="A11614" s="765"/>
      <c r="B11614" s="766"/>
      <c r="C11614" s="195" t="str">
        <f>'[3]New Statement'!F2035</f>
        <v>Grunanak Pura</v>
      </c>
      <c r="D11614" s="116">
        <f>'[3]New Statement'!G2035</f>
        <v>149670302</v>
      </c>
      <c r="E11614" s="115"/>
      <c r="F11614" s="116"/>
      <c r="G11614" s="116">
        <f>'[3]New Statement'!I2035</f>
        <v>283</v>
      </c>
      <c r="H11614" s="115">
        <f>SUM(F11614:G11614)</f>
        <v>283</v>
      </c>
      <c r="I11614" s="765"/>
      <c r="J11614" s="765"/>
      <c r="K11614" s="765"/>
    </row>
    <row r="11615" spans="1:11">
      <c r="A11615" s="765"/>
      <c r="B11615" s="766"/>
      <c r="C11615" s="195" t="str">
        <f>'[3]New Statement'!F2036</f>
        <v>Grunanak Pura</v>
      </c>
      <c r="D11615" s="116">
        <f>'[3]New Statement'!G2036</f>
        <v>149670303</v>
      </c>
      <c r="E11615" s="115"/>
      <c r="F11615" s="116"/>
      <c r="G11615" s="116">
        <f>'[3]New Statement'!I2036</f>
        <v>362</v>
      </c>
      <c r="H11615" s="115">
        <f>SUM(F11615:G11615)</f>
        <v>362</v>
      </c>
      <c r="I11615" s="765"/>
      <c r="J11615" s="765"/>
      <c r="K11615" s="765"/>
    </row>
    <row r="11616" spans="1:11">
      <c r="A11616" s="765"/>
      <c r="B11616" s="766"/>
      <c r="C11616" s="195" t="str">
        <f>'[3]New Statement'!F2037</f>
        <v>Grunanak Pura</v>
      </c>
      <c r="D11616" s="116">
        <f>'[3]New Statement'!G2037</f>
        <v>149670304</v>
      </c>
      <c r="E11616" s="115"/>
      <c r="F11616" s="116"/>
      <c r="G11616" s="116">
        <f>'[3]New Statement'!I2037</f>
        <v>499</v>
      </c>
      <c r="H11616" s="115">
        <f>SUM(F11616:G11616)</f>
        <v>499</v>
      </c>
      <c r="I11616" s="765"/>
      <c r="J11616" s="765"/>
      <c r="K11616" s="765"/>
    </row>
    <row r="11617" spans="1:11">
      <c r="A11617" s="765"/>
      <c r="B11617" s="766"/>
      <c r="C11617" s="195" t="str">
        <f>'[3]New Statement'!F2038</f>
        <v>Grunanak Pura</v>
      </c>
      <c r="D11617" s="116">
        <f>'[3]New Statement'!G2038</f>
        <v>149670305</v>
      </c>
      <c r="E11617" s="115"/>
      <c r="F11617" s="116"/>
      <c r="G11617" s="116">
        <f>'[3]New Statement'!I2038</f>
        <v>289</v>
      </c>
      <c r="H11617" s="115">
        <f>SUM(F11617:G11617)</f>
        <v>289</v>
      </c>
      <c r="I11617" s="765"/>
      <c r="J11617" s="765"/>
      <c r="K11617" s="765"/>
    </row>
    <row r="11618" spans="1:11">
      <c r="A11618" s="765"/>
      <c r="B11618" s="766"/>
      <c r="C11618" s="777" t="s">
        <v>3493</v>
      </c>
      <c r="D11618" s="777"/>
      <c r="E11618" s="34"/>
      <c r="F11618" s="34">
        <f>SUM(F11613:F11615)</f>
        <v>0</v>
      </c>
      <c r="G11618" s="34">
        <f>SUM(G11613:G11617)</f>
        <v>1808</v>
      </c>
      <c r="H11618" s="34">
        <f>SUM(H11613:H11617)</f>
        <v>1808</v>
      </c>
      <c r="I11618" s="765"/>
      <c r="J11618" s="765"/>
      <c r="K11618" s="765"/>
    </row>
    <row r="11619" spans="1:11">
      <c r="A11619" s="775">
        <v>76</v>
      </c>
      <c r="B11619" s="767" t="s">
        <v>3516</v>
      </c>
      <c r="C11619" s="195" t="str">
        <f>'[3]New Statement'!F2039</f>
        <v>Grunanak Pura</v>
      </c>
      <c r="D11619" s="116">
        <f>'[3]New Statement'!G2039</f>
        <v>149670401</v>
      </c>
      <c r="E11619" s="115"/>
      <c r="F11619" s="116">
        <f>'[3]New Statement'!H2039</f>
        <v>470</v>
      </c>
      <c r="G11619" s="116"/>
      <c r="H11619" s="115">
        <f>SUM(F11619:G11619)</f>
        <v>470</v>
      </c>
      <c r="I11619" s="775">
        <v>2</v>
      </c>
      <c r="J11619" s="775" t="s">
        <v>3494</v>
      </c>
      <c r="K11619" s="775">
        <f>SUM(I11619:J11621)</f>
        <v>2</v>
      </c>
    </row>
    <row r="11620" spans="1:11">
      <c r="A11620" s="776"/>
      <c r="B11620" s="768"/>
      <c r="C11620" s="195" t="str">
        <f>'[3]New Statement'!F2040</f>
        <v>Grunanak Pura</v>
      </c>
      <c r="D11620" s="116">
        <f>'[3]New Statement'!G2040</f>
        <v>149670402</v>
      </c>
      <c r="E11620" s="115"/>
      <c r="F11620" s="116">
        <f>'[3]New Statement'!H2040</f>
        <v>486</v>
      </c>
      <c r="G11620" s="116"/>
      <c r="H11620" s="115">
        <f>SUM(F11620:G11620)</f>
        <v>486</v>
      </c>
      <c r="I11620" s="776"/>
      <c r="J11620" s="776"/>
      <c r="K11620" s="776"/>
    </row>
    <row r="11621" spans="1:11">
      <c r="A11621" s="776"/>
      <c r="B11621" s="768"/>
      <c r="C11621" s="777" t="s">
        <v>3493</v>
      </c>
      <c r="D11621" s="777"/>
      <c r="E11621" s="34"/>
      <c r="F11621" s="34">
        <f>SUM(F11619:F11620)</f>
        <v>956</v>
      </c>
      <c r="G11621" s="34">
        <f>SUM(G11619:G11620)</f>
        <v>0</v>
      </c>
      <c r="H11621" s="34">
        <f>SUM(H11619:H11620)</f>
        <v>956</v>
      </c>
      <c r="I11621" s="776"/>
      <c r="J11621" s="776"/>
      <c r="K11621" s="776"/>
    </row>
    <row r="11622" spans="1:11">
      <c r="A11622" s="765">
        <v>77</v>
      </c>
      <c r="B11622" s="767" t="s">
        <v>3516</v>
      </c>
      <c r="C11622" s="195" t="str">
        <f>'[3]New Statement'!F2041</f>
        <v>Grunanak Pura</v>
      </c>
      <c r="D11622" s="116">
        <f>'[3]New Statement'!G2041</f>
        <v>149670403</v>
      </c>
      <c r="E11622" s="115"/>
      <c r="F11622" s="116">
        <f>'[3]New Statement'!H2041</f>
        <v>410</v>
      </c>
      <c r="G11622" s="116"/>
      <c r="H11622" s="115">
        <f>SUM(F11622:G11622)</f>
        <v>410</v>
      </c>
      <c r="I11622" s="765">
        <v>3</v>
      </c>
      <c r="J11622" s="765" t="s">
        <v>3494</v>
      </c>
      <c r="K11622" s="765">
        <f>SUM(I11622:J11625)</f>
        <v>3</v>
      </c>
    </row>
    <row r="11623" spans="1:11">
      <c r="A11623" s="765"/>
      <c r="B11623" s="768"/>
      <c r="C11623" s="195" t="str">
        <f>'[3]New Statement'!F2042</f>
        <v>Grunanak Pura</v>
      </c>
      <c r="D11623" s="116">
        <f>'[3]New Statement'!G2042</f>
        <v>149670404</v>
      </c>
      <c r="E11623" s="115"/>
      <c r="F11623" s="116">
        <f>'[3]New Statement'!H2042</f>
        <v>470</v>
      </c>
      <c r="G11623" s="116"/>
      <c r="H11623" s="115">
        <f>SUM(F11623:G11623)</f>
        <v>470</v>
      </c>
      <c r="I11623" s="765"/>
      <c r="J11623" s="765"/>
      <c r="K11623" s="765"/>
    </row>
    <row r="11624" spans="1:11">
      <c r="A11624" s="765"/>
      <c r="B11624" s="768"/>
      <c r="C11624" s="195" t="str">
        <f>'[3]New Statement'!F2043</f>
        <v>Grunanak Pura</v>
      </c>
      <c r="D11624" s="116">
        <f>'[3]New Statement'!G2043</f>
        <v>149670405</v>
      </c>
      <c r="E11624" s="115"/>
      <c r="F11624" s="116">
        <f>'[3]New Statement'!H2043</f>
        <v>364</v>
      </c>
      <c r="G11624" s="116"/>
      <c r="H11624" s="115">
        <f>SUM(F11624:G11624)</f>
        <v>364</v>
      </c>
      <c r="I11624" s="765"/>
      <c r="J11624" s="765"/>
      <c r="K11624" s="765"/>
    </row>
    <row r="11625" spans="1:11">
      <c r="A11625" s="765"/>
      <c r="B11625" s="780"/>
      <c r="C11625" s="777" t="s">
        <v>3493</v>
      </c>
      <c r="D11625" s="777"/>
      <c r="E11625" s="34"/>
      <c r="F11625" s="34">
        <f>SUM(F11622:F11624)</f>
        <v>1244</v>
      </c>
      <c r="G11625" s="34">
        <f>SUM(G11622:G11624)</f>
        <v>0</v>
      </c>
      <c r="H11625" s="34">
        <f>SUM(H11622:H11624)</f>
        <v>1244</v>
      </c>
      <c r="I11625" s="765"/>
      <c r="J11625" s="765"/>
      <c r="K11625" s="765"/>
    </row>
    <row r="11626" spans="1:11">
      <c r="A11626" s="765">
        <v>78</v>
      </c>
      <c r="B11626" s="767" t="s">
        <v>3515</v>
      </c>
      <c r="C11626" s="195" t="str">
        <f>'[3]New Statement'!F2039</f>
        <v>Grunanak Pura</v>
      </c>
      <c r="D11626" s="116">
        <f>'[3]New Statement'!G2039</f>
        <v>149670401</v>
      </c>
      <c r="E11626" s="115"/>
      <c r="F11626" s="116"/>
      <c r="G11626" s="116">
        <f>'[3]New Statement'!I2039</f>
        <v>379</v>
      </c>
      <c r="H11626" s="115">
        <f>SUM(F11626:G11626)</f>
        <v>379</v>
      </c>
      <c r="I11626" s="765" t="s">
        <v>3494</v>
      </c>
      <c r="J11626" s="765">
        <v>4</v>
      </c>
      <c r="K11626" s="765">
        <f>SUM(I11626:J11631)</f>
        <v>4</v>
      </c>
    </row>
    <row r="11627" spans="1:11">
      <c r="A11627" s="765"/>
      <c r="B11627" s="768"/>
      <c r="C11627" s="195" t="str">
        <f>'[3]New Statement'!F2040</f>
        <v>Grunanak Pura</v>
      </c>
      <c r="D11627" s="116">
        <f>'[3]New Statement'!G2040</f>
        <v>149670402</v>
      </c>
      <c r="E11627" s="115"/>
      <c r="F11627" s="116"/>
      <c r="G11627" s="116">
        <f>'[3]New Statement'!I2040</f>
        <v>424</v>
      </c>
      <c r="H11627" s="115">
        <f>SUM(F11627:G11627)</f>
        <v>424</v>
      </c>
      <c r="I11627" s="765"/>
      <c r="J11627" s="765"/>
      <c r="K11627" s="765"/>
    </row>
    <row r="11628" spans="1:11">
      <c r="A11628" s="765"/>
      <c r="B11628" s="768"/>
      <c r="C11628" s="195" t="str">
        <f>'[3]New Statement'!F2041</f>
        <v>Grunanak Pura</v>
      </c>
      <c r="D11628" s="116">
        <f>'[3]New Statement'!G2041</f>
        <v>149670403</v>
      </c>
      <c r="E11628" s="115"/>
      <c r="F11628" s="116"/>
      <c r="G11628" s="116">
        <f>'[3]New Statement'!I2041</f>
        <v>333</v>
      </c>
      <c r="H11628" s="115">
        <f>SUM(F11628:G11628)</f>
        <v>333</v>
      </c>
      <c r="I11628" s="765"/>
      <c r="J11628" s="765"/>
      <c r="K11628" s="765"/>
    </row>
    <row r="11629" spans="1:11">
      <c r="A11629" s="765"/>
      <c r="B11629" s="768"/>
      <c r="C11629" s="195" t="str">
        <f>'[3]New Statement'!F2042</f>
        <v>Grunanak Pura</v>
      </c>
      <c r="D11629" s="116">
        <f>'[3]New Statement'!G2042</f>
        <v>149670404</v>
      </c>
      <c r="E11629" s="115"/>
      <c r="F11629" s="116"/>
      <c r="G11629" s="116">
        <f>'[3]New Statement'!I2042</f>
        <v>378</v>
      </c>
      <c r="H11629" s="115">
        <f>SUM(F11629:G11629)</f>
        <v>378</v>
      </c>
      <c r="I11629" s="765"/>
      <c r="J11629" s="765"/>
      <c r="K11629" s="765"/>
    </row>
    <row r="11630" spans="1:11">
      <c r="A11630" s="765"/>
      <c r="B11630" s="768"/>
      <c r="C11630" s="195" t="str">
        <f>'[3]New Statement'!F2043</f>
        <v>Grunanak Pura</v>
      </c>
      <c r="D11630" s="116">
        <f>'[3]New Statement'!G2043</f>
        <v>149670405</v>
      </c>
      <c r="E11630" s="115"/>
      <c r="F11630" s="116"/>
      <c r="G11630" s="116">
        <f>'[3]New Statement'!I2043</f>
        <v>294</v>
      </c>
      <c r="H11630" s="115">
        <f>SUM(F11630:G11630)</f>
        <v>294</v>
      </c>
      <c r="I11630" s="765"/>
      <c r="J11630" s="765"/>
      <c r="K11630" s="765"/>
    </row>
    <row r="11631" spans="1:11">
      <c r="A11631" s="765"/>
      <c r="B11631" s="780"/>
      <c r="C11631" s="777" t="s">
        <v>3493</v>
      </c>
      <c r="D11631" s="777"/>
      <c r="E11631" s="34"/>
      <c r="F11631" s="34">
        <f>SUM(F11626:F11630)</f>
        <v>0</v>
      </c>
      <c r="G11631" s="34">
        <f>SUM(G11626:G11630)</f>
        <v>1808</v>
      </c>
      <c r="H11631" s="34">
        <f>SUM(H11626:H11630)</f>
        <v>1808</v>
      </c>
      <c r="I11631" s="765"/>
      <c r="J11631" s="765"/>
      <c r="K11631" s="765"/>
    </row>
    <row r="11632" spans="1:11" ht="25.5">
      <c r="A11632" s="765">
        <v>79</v>
      </c>
      <c r="B11632" s="766" t="s">
        <v>3514</v>
      </c>
      <c r="C11632" s="195" t="str">
        <f>'[3]New Statement'!F2046</f>
        <v>Rehmania Chowk GM Abad</v>
      </c>
      <c r="D11632" s="116">
        <f>'[3]New Statement'!G2046</f>
        <v>149680101</v>
      </c>
      <c r="E11632" s="115"/>
      <c r="F11632" s="116">
        <f>'[3]New Statement'!H2046</f>
        <v>424</v>
      </c>
      <c r="G11632" s="116"/>
      <c r="H11632" s="116">
        <f>SUM(F11632:G11632)</f>
        <v>424</v>
      </c>
      <c r="I11632" s="765">
        <v>4</v>
      </c>
      <c r="J11632" s="765" t="s">
        <v>3494</v>
      </c>
      <c r="K11632" s="765">
        <f>SUM(I11632:J11636)</f>
        <v>4</v>
      </c>
    </row>
    <row r="11633" spans="1:11" ht="25.5">
      <c r="A11633" s="765"/>
      <c r="B11633" s="766"/>
      <c r="C11633" s="195" t="str">
        <f>'[3]New Statement'!F2049</f>
        <v>Rangila Chowk GM Abad</v>
      </c>
      <c r="D11633" s="116">
        <f>'[3]New Statement'!G2049</f>
        <v>149680104</v>
      </c>
      <c r="E11633" s="115"/>
      <c r="F11633" s="116">
        <f>'[3]New Statement'!H2049</f>
        <v>466</v>
      </c>
      <c r="G11633" s="116"/>
      <c r="H11633" s="116">
        <f>SUM(F11633:G11633)</f>
        <v>466</v>
      </c>
      <c r="I11633" s="765"/>
      <c r="J11633" s="765"/>
      <c r="K11633" s="765"/>
    </row>
    <row r="11634" spans="1:11" ht="25.5">
      <c r="A11634" s="765"/>
      <c r="B11634" s="766"/>
      <c r="C11634" s="195" t="str">
        <f>'[3]New Statement'!F2050</f>
        <v>Noori Chowk GM Abad</v>
      </c>
      <c r="D11634" s="116">
        <f>'[3]New Statement'!G2050</f>
        <v>149680105</v>
      </c>
      <c r="E11634" s="115"/>
      <c r="F11634" s="116">
        <f>'[3]New Statement'!H2050</f>
        <v>480</v>
      </c>
      <c r="G11634" s="116"/>
      <c r="H11634" s="116">
        <f>SUM(F11634:G11634)</f>
        <v>480</v>
      </c>
      <c r="I11634" s="765"/>
      <c r="J11634" s="765"/>
      <c r="K11634" s="765"/>
    </row>
    <row r="11635" spans="1:11" ht="25.5">
      <c r="A11635" s="765"/>
      <c r="B11635" s="766"/>
      <c r="C11635" s="195" t="str">
        <f>'[3]New Statement'!F2051</f>
        <v>Adam Chowk GM Abad</v>
      </c>
      <c r="D11635" s="116">
        <f>'[3]New Statement'!G2051</f>
        <v>149680106</v>
      </c>
      <c r="E11635" s="115"/>
      <c r="F11635" s="116">
        <f>'[3]New Statement'!H2051</f>
        <v>579</v>
      </c>
      <c r="G11635" s="116"/>
      <c r="H11635" s="116">
        <f>SUM(F11635:G11635)</f>
        <v>579</v>
      </c>
      <c r="I11635" s="765"/>
      <c r="J11635" s="765"/>
      <c r="K11635" s="765"/>
    </row>
    <row r="11636" spans="1:11">
      <c r="A11636" s="765"/>
      <c r="B11636" s="766"/>
      <c r="C11636" s="777" t="s">
        <v>3493</v>
      </c>
      <c r="D11636" s="777"/>
      <c r="E11636" s="34"/>
      <c r="F11636" s="34">
        <f>SUM(F11632:F11635)</f>
        <v>1949</v>
      </c>
      <c r="G11636" s="34">
        <f>SUM(G11632:G11635)</f>
        <v>0</v>
      </c>
      <c r="H11636" s="34">
        <f>SUM(H11632:H11635)</f>
        <v>1949</v>
      </c>
      <c r="I11636" s="765"/>
      <c r="J11636" s="765"/>
      <c r="K11636" s="765"/>
    </row>
    <row r="11637" spans="1:11" ht="25.5">
      <c r="A11637" s="765">
        <v>80</v>
      </c>
      <c r="B11637" s="766" t="s">
        <v>3513</v>
      </c>
      <c r="C11637" s="195" t="str">
        <f>'[3]New Statement'!F2047</f>
        <v>Sunehri Chowk GM Abad</v>
      </c>
      <c r="D11637" s="116">
        <f>'[3]New Statement'!G2047</f>
        <v>149680102</v>
      </c>
      <c r="E11637" s="115"/>
      <c r="F11637" s="116">
        <f>'[3]New Statement'!H2047</f>
        <v>195</v>
      </c>
      <c r="G11637" s="116"/>
      <c r="H11637" s="116">
        <f>SUM(F11637:G11637)</f>
        <v>195</v>
      </c>
      <c r="I11637" s="765">
        <v>2</v>
      </c>
      <c r="J11637" s="765" t="s">
        <v>3494</v>
      </c>
      <c r="K11637" s="765">
        <f>SUM(I11637:J11639)</f>
        <v>2</v>
      </c>
    </row>
    <row r="11638" spans="1:11" ht="25.5">
      <c r="A11638" s="765"/>
      <c r="B11638" s="766"/>
      <c r="C11638" s="195" t="str">
        <f>'[3]New Statement'!F2048</f>
        <v>Rub Shah Chowk GM Abad</v>
      </c>
      <c r="D11638" s="116">
        <f>'[3]New Statement'!G2048</f>
        <v>149680103</v>
      </c>
      <c r="E11638" s="115"/>
      <c r="F11638" s="116">
        <f>'[3]New Statement'!H2048</f>
        <v>491</v>
      </c>
      <c r="G11638" s="116"/>
      <c r="H11638" s="116">
        <f>SUM(F11638:G11638)</f>
        <v>491</v>
      </c>
      <c r="I11638" s="765"/>
      <c r="J11638" s="765"/>
      <c r="K11638" s="765"/>
    </row>
    <row r="11639" spans="1:11">
      <c r="A11639" s="765"/>
      <c r="B11639" s="766"/>
      <c r="C11639" s="777" t="s">
        <v>3493</v>
      </c>
      <c r="D11639" s="777"/>
      <c r="E11639" s="34"/>
      <c r="F11639" s="34">
        <f>SUM(F11637:F11638)</f>
        <v>686</v>
      </c>
      <c r="G11639" s="34">
        <f>SUM(G11637:G11638)</f>
        <v>0</v>
      </c>
      <c r="H11639" s="34">
        <f>SUM(H11637:H11638)</f>
        <v>686</v>
      </c>
      <c r="I11639" s="765"/>
      <c r="J11639" s="765"/>
      <c r="K11639" s="765"/>
    </row>
    <row r="11640" spans="1:11" ht="25.5">
      <c r="A11640" s="765">
        <v>81</v>
      </c>
      <c r="B11640" s="766" t="s">
        <v>3512</v>
      </c>
      <c r="C11640" s="195" t="str">
        <f>'[3]New Statement'!F2046</f>
        <v>Rehmania Chowk GM Abad</v>
      </c>
      <c r="D11640" s="116">
        <f>'[3]New Statement'!G2046</f>
        <v>149680101</v>
      </c>
      <c r="E11640" s="115"/>
      <c r="F11640" s="116"/>
      <c r="G11640" s="116">
        <f>'[3]New Statement'!I2046</f>
        <v>291</v>
      </c>
      <c r="H11640" s="116">
        <f t="shared" ref="H11640:H11645" si="155">SUM(F11640:G11640)</f>
        <v>291</v>
      </c>
      <c r="I11640" s="765" t="s">
        <v>3494</v>
      </c>
      <c r="J11640" s="765">
        <v>4</v>
      </c>
      <c r="K11640" s="765">
        <f>SUM(I11640:J11646)</f>
        <v>4</v>
      </c>
    </row>
    <row r="11641" spans="1:11" ht="25.5">
      <c r="A11641" s="765"/>
      <c r="B11641" s="766"/>
      <c r="C11641" s="195" t="str">
        <f>'[3]New Statement'!F2047</f>
        <v>Sunehri Chowk GM Abad</v>
      </c>
      <c r="D11641" s="116">
        <f>'[3]New Statement'!G2047</f>
        <v>149680102</v>
      </c>
      <c r="E11641" s="115"/>
      <c r="F11641" s="116"/>
      <c r="G11641" s="116">
        <f>'[3]New Statement'!I2047</f>
        <v>157</v>
      </c>
      <c r="H11641" s="116">
        <f t="shared" si="155"/>
        <v>157</v>
      </c>
      <c r="I11641" s="765"/>
      <c r="J11641" s="765"/>
      <c r="K11641" s="765"/>
    </row>
    <row r="11642" spans="1:11" ht="25.5">
      <c r="A11642" s="765"/>
      <c r="B11642" s="766"/>
      <c r="C11642" s="195" t="str">
        <f>'[3]New Statement'!F2048</f>
        <v>Rub Shah Chowk GM Abad</v>
      </c>
      <c r="D11642" s="116">
        <f>'[3]New Statement'!G2048</f>
        <v>149680103</v>
      </c>
      <c r="E11642" s="115"/>
      <c r="F11642" s="116"/>
      <c r="G11642" s="116">
        <f>'[3]New Statement'!I2048</f>
        <v>320</v>
      </c>
      <c r="H11642" s="116">
        <f t="shared" si="155"/>
        <v>320</v>
      </c>
      <c r="I11642" s="765"/>
      <c r="J11642" s="765"/>
      <c r="K11642" s="765"/>
    </row>
    <row r="11643" spans="1:11" ht="25.5">
      <c r="A11643" s="765"/>
      <c r="B11643" s="766"/>
      <c r="C11643" s="195" t="str">
        <f>'[3]New Statement'!F2049</f>
        <v>Rangila Chowk GM Abad</v>
      </c>
      <c r="D11643" s="116">
        <f>'[3]New Statement'!G2049</f>
        <v>149680104</v>
      </c>
      <c r="E11643" s="115"/>
      <c r="F11643" s="116"/>
      <c r="G11643" s="116">
        <f>'[3]New Statement'!I2049</f>
        <v>309</v>
      </c>
      <c r="H11643" s="116">
        <f t="shared" si="155"/>
        <v>309</v>
      </c>
      <c r="I11643" s="765"/>
      <c r="J11643" s="765"/>
      <c r="K11643" s="765"/>
    </row>
    <row r="11644" spans="1:11" ht="25.5">
      <c r="A11644" s="765"/>
      <c r="B11644" s="766"/>
      <c r="C11644" s="195" t="str">
        <f>'[3]New Statement'!F2050</f>
        <v>Noori Chowk GM Abad</v>
      </c>
      <c r="D11644" s="116">
        <f>'[3]New Statement'!G2050</f>
        <v>149680105</v>
      </c>
      <c r="E11644" s="115"/>
      <c r="F11644" s="116"/>
      <c r="G11644" s="116">
        <f>'[3]New Statement'!I2050</f>
        <v>386</v>
      </c>
      <c r="H11644" s="116">
        <f t="shared" si="155"/>
        <v>386</v>
      </c>
      <c r="I11644" s="765"/>
      <c r="J11644" s="765"/>
      <c r="K11644" s="765"/>
    </row>
    <row r="11645" spans="1:11" ht="25.5">
      <c r="A11645" s="765"/>
      <c r="B11645" s="766"/>
      <c r="C11645" s="195" t="str">
        <f>'[3]New Statement'!F2051</f>
        <v>Adam Chowk GM Abad</v>
      </c>
      <c r="D11645" s="116">
        <f>'[3]New Statement'!G2051</f>
        <v>149680106</v>
      </c>
      <c r="E11645" s="115"/>
      <c r="F11645" s="116"/>
      <c r="G11645" s="116">
        <f>'[3]New Statement'!I2051</f>
        <v>394</v>
      </c>
      <c r="H11645" s="116">
        <f t="shared" si="155"/>
        <v>394</v>
      </c>
      <c r="I11645" s="765"/>
      <c r="J11645" s="765"/>
      <c r="K11645" s="765"/>
    </row>
    <row r="11646" spans="1:11">
      <c r="A11646" s="765"/>
      <c r="B11646" s="766"/>
      <c r="C11646" s="777" t="s">
        <v>3493</v>
      </c>
      <c r="D11646" s="777"/>
      <c r="E11646" s="34"/>
      <c r="F11646" s="34">
        <f>SUM(F11640:F11645)</f>
        <v>0</v>
      </c>
      <c r="G11646" s="34">
        <f>SUM(G11640:G11645)</f>
        <v>1857</v>
      </c>
      <c r="H11646" s="34">
        <f>SUM(H11640:H11645)</f>
        <v>1857</v>
      </c>
      <c r="I11646" s="765"/>
      <c r="J11646" s="765"/>
      <c r="K11646" s="765"/>
    </row>
    <row r="11647" spans="1:11" ht="38.25">
      <c r="A11647" s="765">
        <v>82</v>
      </c>
      <c r="B11647" s="766" t="s">
        <v>3511</v>
      </c>
      <c r="C11647" s="195" t="str">
        <f>'[3]New Statement'!F2052</f>
        <v>Adam Chowk / Saddar Chowk GM Abad</v>
      </c>
      <c r="D11647" s="116">
        <f>'[3]New Statement'!G2052</f>
        <v>149680201</v>
      </c>
      <c r="E11647" s="115"/>
      <c r="F11647" s="116">
        <f>'[3]New Statement'!H2052</f>
        <v>599</v>
      </c>
      <c r="G11647" s="116"/>
      <c r="H11647" s="116">
        <f>SUM(F11647:G11647)</f>
        <v>599</v>
      </c>
      <c r="I11647" s="765">
        <v>3</v>
      </c>
      <c r="J11647" s="765" t="s">
        <v>3494</v>
      </c>
      <c r="K11647" s="765">
        <f>SUM(I11647:J11649)</f>
        <v>3</v>
      </c>
    </row>
    <row r="11648" spans="1:11" ht="25.5">
      <c r="A11648" s="765"/>
      <c r="B11648" s="766"/>
      <c r="C11648" s="195" t="str">
        <f>'[3]New Statement'!F2053</f>
        <v>Asif  Chowk GM Abad</v>
      </c>
      <c r="D11648" s="116">
        <f>'[3]New Statement'!G2053</f>
        <v>149680202</v>
      </c>
      <c r="E11648" s="115"/>
      <c r="F11648" s="116">
        <f>'[3]New Statement'!H2053</f>
        <v>534</v>
      </c>
      <c r="G11648" s="116"/>
      <c r="H11648" s="116">
        <f>SUM(F11648:G11648)</f>
        <v>534</v>
      </c>
      <c r="I11648" s="765"/>
      <c r="J11648" s="765"/>
      <c r="K11648" s="765"/>
    </row>
    <row r="11649" spans="1:11">
      <c r="A11649" s="765"/>
      <c r="B11649" s="766"/>
      <c r="C11649" s="777" t="s">
        <v>3493</v>
      </c>
      <c r="D11649" s="777"/>
      <c r="E11649" s="34"/>
      <c r="F11649" s="34">
        <f>SUM(F11647:F11648)</f>
        <v>1133</v>
      </c>
      <c r="G11649" s="34">
        <f>SUM(G11647:G11648)</f>
        <v>0</v>
      </c>
      <c r="H11649" s="34">
        <f>SUM(H11647:H11648)</f>
        <v>1133</v>
      </c>
      <c r="I11649" s="765"/>
      <c r="J11649" s="765"/>
      <c r="K11649" s="765"/>
    </row>
    <row r="11650" spans="1:11" ht="38.25">
      <c r="A11650" s="765">
        <v>83</v>
      </c>
      <c r="B11650" s="766" t="s">
        <v>3510</v>
      </c>
      <c r="C11650" s="195" t="str">
        <f>'[3]New Statement'!F2052</f>
        <v>Adam Chowk / Saddar Chowk GM Abad</v>
      </c>
      <c r="D11650" s="116">
        <f>'[3]New Statement'!G2052</f>
        <v>149680201</v>
      </c>
      <c r="E11650" s="115"/>
      <c r="F11650" s="116"/>
      <c r="G11650" s="116">
        <f>'[3]New Statement'!I2052</f>
        <v>412</v>
      </c>
      <c r="H11650" s="116">
        <f>SUM(F11650:G11650)</f>
        <v>412</v>
      </c>
      <c r="I11650" s="765" t="s">
        <v>3494</v>
      </c>
      <c r="J11650" s="765">
        <v>2</v>
      </c>
      <c r="K11650" s="765">
        <f>SUM(I11650:J11652)</f>
        <v>2</v>
      </c>
    </row>
    <row r="11651" spans="1:11" ht="25.5">
      <c r="A11651" s="765"/>
      <c r="B11651" s="766"/>
      <c r="C11651" s="195" t="str">
        <f>'[3]New Statement'!F2053</f>
        <v>Asif  Chowk GM Abad</v>
      </c>
      <c r="D11651" s="116">
        <f>'[3]New Statement'!G2053</f>
        <v>149680202</v>
      </c>
      <c r="E11651" s="116"/>
      <c r="F11651" s="116"/>
      <c r="G11651" s="116">
        <f>'[3]New Statement'!I2053</f>
        <v>402</v>
      </c>
      <c r="H11651" s="116">
        <f>SUM(F11651:G11651)</f>
        <v>402</v>
      </c>
      <c r="I11651" s="765"/>
      <c r="J11651" s="765"/>
      <c r="K11651" s="765"/>
    </row>
    <row r="11652" spans="1:11">
      <c r="A11652" s="765"/>
      <c r="B11652" s="766"/>
      <c r="C11652" s="777" t="s">
        <v>3493</v>
      </c>
      <c r="D11652" s="777"/>
      <c r="E11652" s="34"/>
      <c r="F11652" s="34">
        <f>SUM(F11650:F11651)</f>
        <v>0</v>
      </c>
      <c r="G11652" s="34">
        <f>SUM(G11650:G11651)</f>
        <v>814</v>
      </c>
      <c r="H11652" s="34">
        <f>SUM(H11650:H11651)</f>
        <v>814</v>
      </c>
      <c r="I11652" s="765"/>
      <c r="J11652" s="765"/>
      <c r="K11652" s="765"/>
    </row>
    <row r="11653" spans="1:11" ht="25.5">
      <c r="A11653" s="775">
        <v>84</v>
      </c>
      <c r="B11653" s="767" t="s">
        <v>3508</v>
      </c>
      <c r="C11653" s="195" t="str">
        <f>'[3]New Statement'!F2054</f>
        <v>Nagina Chowk GM Abad</v>
      </c>
      <c r="D11653" s="116">
        <f>'[3]New Statement'!G2054</f>
        <v>149680203</v>
      </c>
      <c r="E11653" s="115"/>
      <c r="F11653" s="116">
        <f>'[3]New Statement'!H2054</f>
        <v>502</v>
      </c>
      <c r="G11653" s="116"/>
      <c r="H11653" s="116">
        <f>SUM(F11653:G11653)</f>
        <v>502</v>
      </c>
      <c r="I11653" s="775">
        <v>2</v>
      </c>
      <c r="J11653" s="775" t="s">
        <v>3494</v>
      </c>
      <c r="K11653" s="775">
        <f>SUM(I11653:J11655)</f>
        <v>2</v>
      </c>
    </row>
    <row r="11654" spans="1:11" ht="25.5">
      <c r="A11654" s="776"/>
      <c r="B11654" s="768"/>
      <c r="C11654" s="195" t="str">
        <f>'[3]New Statement'!F2055</f>
        <v>Kachi Abadi Madan Pura</v>
      </c>
      <c r="D11654" s="116">
        <f>'[3]New Statement'!G2055</f>
        <v>149680204</v>
      </c>
      <c r="E11654" s="115"/>
      <c r="F11654" s="116">
        <f>'[3]New Statement'!H2055</f>
        <v>562</v>
      </c>
      <c r="G11654" s="116"/>
      <c r="H11654" s="116">
        <f>SUM(F11654:G11654)</f>
        <v>562</v>
      </c>
      <c r="I11654" s="776"/>
      <c r="J11654" s="776"/>
      <c r="K11654" s="776"/>
    </row>
    <row r="11655" spans="1:11">
      <c r="A11655" s="776"/>
      <c r="B11655" s="768"/>
      <c r="C11655" s="777" t="s">
        <v>3493</v>
      </c>
      <c r="D11655" s="777"/>
      <c r="E11655" s="34"/>
      <c r="F11655" s="34">
        <f>SUM(F11653:F11654)</f>
        <v>1064</v>
      </c>
      <c r="G11655" s="34">
        <f>SUM(G11653:G11654)</f>
        <v>0</v>
      </c>
      <c r="H11655" s="34">
        <f>SUM(H11653:H11654)</f>
        <v>1064</v>
      </c>
      <c r="I11655" s="776"/>
      <c r="J11655" s="776"/>
      <c r="K11655" s="776"/>
    </row>
    <row r="11656" spans="1:11" ht="25.5">
      <c r="A11656" s="765">
        <v>85</v>
      </c>
      <c r="B11656" s="767" t="s">
        <v>3508</v>
      </c>
      <c r="C11656" s="195" t="str">
        <f>'[3]New Statement'!F2056</f>
        <v>Sabri Chowk GM Abad</v>
      </c>
      <c r="D11656" s="116">
        <f>'[3]New Statement'!G2056</f>
        <v>149680205</v>
      </c>
      <c r="E11656" s="115"/>
      <c r="F11656" s="116">
        <f>'[3]New Statement'!H2056</f>
        <v>497</v>
      </c>
      <c r="G11656" s="116"/>
      <c r="H11656" s="116">
        <f>SUM(F11656:G11656)</f>
        <v>497</v>
      </c>
      <c r="I11656" s="765">
        <v>3</v>
      </c>
      <c r="J11656" s="765" t="s">
        <v>3494</v>
      </c>
      <c r="K11656" s="765">
        <f>SUM(I11656:J11659)</f>
        <v>3</v>
      </c>
    </row>
    <row r="11657" spans="1:11" ht="25.5">
      <c r="A11657" s="765"/>
      <c r="B11657" s="768"/>
      <c r="C11657" s="195" t="str">
        <f>'[3]New Statement'!F2057</f>
        <v>Sharien Wala Chowk GM Abad</v>
      </c>
      <c r="D11657" s="116">
        <f>'[3]New Statement'!G2057</f>
        <v>149680206</v>
      </c>
      <c r="E11657" s="115"/>
      <c r="F11657" s="116">
        <f>'[3]New Statement'!H2057</f>
        <v>490</v>
      </c>
      <c r="G11657" s="116"/>
      <c r="H11657" s="116">
        <f>SUM(F11657:G11657)</f>
        <v>490</v>
      </c>
      <c r="I11657" s="765"/>
      <c r="J11657" s="765"/>
      <c r="K11657" s="765"/>
    </row>
    <row r="11658" spans="1:11" ht="24">
      <c r="A11658" s="765"/>
      <c r="B11658" s="768"/>
      <c r="C11658" s="196" t="str">
        <f>'[3]New Statement'!F2058</f>
        <v>Gulshan Ali Housing Scheme GHm Abad</v>
      </c>
      <c r="D11658" s="116">
        <f>'[3]New Statement'!G2058</f>
        <v>149680207</v>
      </c>
      <c r="E11658" s="115"/>
      <c r="F11658" s="116">
        <f>'[3]New Statement'!H2058</f>
        <v>340</v>
      </c>
      <c r="G11658" s="116"/>
      <c r="H11658" s="116">
        <f>SUM(F11658:G11658)</f>
        <v>340</v>
      </c>
      <c r="I11658" s="765"/>
      <c r="J11658" s="765"/>
      <c r="K11658" s="765"/>
    </row>
    <row r="11659" spans="1:11">
      <c r="A11659" s="765"/>
      <c r="B11659" s="780"/>
      <c r="C11659" s="777" t="s">
        <v>3493</v>
      </c>
      <c r="D11659" s="777"/>
      <c r="E11659" s="34"/>
      <c r="F11659" s="34">
        <f>SUM(F11656:F11658)</f>
        <v>1327</v>
      </c>
      <c r="G11659" s="34">
        <f>SUM(G11656:G11658)</f>
        <v>0</v>
      </c>
      <c r="H11659" s="34">
        <f>SUM(H11656:H11658)</f>
        <v>1327</v>
      </c>
      <c r="I11659" s="765"/>
      <c r="J11659" s="765"/>
      <c r="K11659" s="765"/>
    </row>
    <row r="11660" spans="1:11" ht="25.5">
      <c r="A11660" s="765">
        <v>86</v>
      </c>
      <c r="B11660" s="766" t="s">
        <v>3507</v>
      </c>
      <c r="C11660" s="195" t="str">
        <f>'[3]New Statement'!F2054</f>
        <v>Nagina Chowk GM Abad</v>
      </c>
      <c r="D11660" s="116">
        <f>'[3]New Statement'!G2054</f>
        <v>149680203</v>
      </c>
      <c r="E11660" s="36"/>
      <c r="F11660" s="116"/>
      <c r="G11660" s="116">
        <f>'[3]New Statement'!I2054</f>
        <v>410</v>
      </c>
      <c r="H11660" s="116">
        <f>SUM(F11660:G11660)</f>
        <v>410</v>
      </c>
      <c r="I11660" s="765" t="s">
        <v>3494</v>
      </c>
      <c r="J11660" s="765">
        <v>4</v>
      </c>
      <c r="K11660" s="765">
        <f>SUM(I11660:J11665)</f>
        <v>4</v>
      </c>
    </row>
    <row r="11661" spans="1:11" ht="25.5">
      <c r="A11661" s="765"/>
      <c r="B11661" s="766"/>
      <c r="C11661" s="195" t="str">
        <f>'[3]New Statement'!F2055</f>
        <v>Kachi Abadi Madan Pura</v>
      </c>
      <c r="D11661" s="116">
        <f>'[3]New Statement'!G2055</f>
        <v>149680204</v>
      </c>
      <c r="E11661" s="36"/>
      <c r="F11661" s="116"/>
      <c r="G11661" s="116">
        <f>'[3]New Statement'!I2055</f>
        <v>463</v>
      </c>
      <c r="H11661" s="116">
        <f>SUM(F11661:G11661)</f>
        <v>463</v>
      </c>
      <c r="I11661" s="765"/>
      <c r="J11661" s="765"/>
      <c r="K11661" s="765"/>
    </row>
    <row r="11662" spans="1:11" ht="25.5">
      <c r="A11662" s="765"/>
      <c r="B11662" s="766"/>
      <c r="C11662" s="195" t="str">
        <f>'[3]New Statement'!F2056</f>
        <v>Sabri Chowk GM Abad</v>
      </c>
      <c r="D11662" s="116">
        <f>'[3]New Statement'!G2056</f>
        <v>149680205</v>
      </c>
      <c r="E11662" s="36"/>
      <c r="F11662" s="116"/>
      <c r="G11662" s="116">
        <f>'[3]New Statement'!I2056</f>
        <v>362</v>
      </c>
      <c r="H11662" s="116">
        <f>SUM(F11662:G11662)</f>
        <v>362</v>
      </c>
      <c r="I11662" s="765"/>
      <c r="J11662" s="765"/>
      <c r="K11662" s="765"/>
    </row>
    <row r="11663" spans="1:11" ht="25.5">
      <c r="A11663" s="765"/>
      <c r="B11663" s="766"/>
      <c r="C11663" s="195" t="str">
        <f>'[3]New Statement'!F2057</f>
        <v>Sharien Wala Chowk GM Abad</v>
      </c>
      <c r="D11663" s="116">
        <f>'[3]New Statement'!G2057</f>
        <v>149680206</v>
      </c>
      <c r="E11663" s="36"/>
      <c r="F11663" s="116"/>
      <c r="G11663" s="116">
        <f>'[3]New Statement'!I2057</f>
        <v>323</v>
      </c>
      <c r="H11663" s="116">
        <f>SUM(F11663:G11663)</f>
        <v>323</v>
      </c>
      <c r="I11663" s="765"/>
      <c r="J11663" s="765"/>
      <c r="K11663" s="765"/>
    </row>
    <row r="11664" spans="1:11" ht="24">
      <c r="A11664" s="765"/>
      <c r="B11664" s="766"/>
      <c r="C11664" s="196" t="str">
        <f>'[3]New Statement'!F2058</f>
        <v>Gulshan Ali Housing Scheme GHm Abad</v>
      </c>
      <c r="D11664" s="116">
        <f>'[3]New Statement'!G2058</f>
        <v>149680207</v>
      </c>
      <c r="E11664" s="36"/>
      <c r="F11664" s="116"/>
      <c r="G11664" s="116">
        <f>'[3]New Statement'!I2058</f>
        <v>236</v>
      </c>
      <c r="H11664" s="116">
        <f>SUM(F11664:G11664)</f>
        <v>236</v>
      </c>
      <c r="I11664" s="765"/>
      <c r="J11664" s="765"/>
      <c r="K11664" s="765"/>
    </row>
    <row r="11665" spans="1:11">
      <c r="A11665" s="765"/>
      <c r="B11665" s="766"/>
      <c r="C11665" s="777" t="s">
        <v>3493</v>
      </c>
      <c r="D11665" s="777"/>
      <c r="E11665" s="33"/>
      <c r="F11665" s="34">
        <f>SUM(F11660:F11662)</f>
        <v>0</v>
      </c>
      <c r="G11665" s="34">
        <f>SUM(G11660:G11664)</f>
        <v>1794</v>
      </c>
      <c r="H11665" s="34">
        <f>SUM(H11660:H11664)</f>
        <v>1794</v>
      </c>
      <c r="I11665" s="765"/>
      <c r="J11665" s="765"/>
      <c r="K11665" s="765"/>
    </row>
    <row r="11666" spans="1:11">
      <c r="A11666" s="765">
        <v>87</v>
      </c>
      <c r="B11666" s="766" t="s">
        <v>3509</v>
      </c>
      <c r="C11666" s="195" t="str">
        <f>'[3]New Statement'!F2059</f>
        <v>Madan Pura</v>
      </c>
      <c r="D11666" s="116">
        <f>'[3]New Statement'!G2059</f>
        <v>149680301</v>
      </c>
      <c r="E11666" s="36"/>
      <c r="F11666" s="116">
        <f>'[3]New Statement'!H2059</f>
        <v>400</v>
      </c>
      <c r="G11666" s="116"/>
      <c r="H11666" s="116">
        <f>SUM(F11666:G11666)</f>
        <v>400</v>
      </c>
      <c r="I11666" s="765">
        <v>4</v>
      </c>
      <c r="J11666" s="765" t="s">
        <v>3494</v>
      </c>
      <c r="K11666" s="765">
        <f>SUM(I11666:J11670)</f>
        <v>4</v>
      </c>
    </row>
    <row r="11667" spans="1:11">
      <c r="A11667" s="765"/>
      <c r="B11667" s="766"/>
      <c r="C11667" s="195" t="str">
        <f>'[3]New Statement'!F2060</f>
        <v>Madan Pura</v>
      </c>
      <c r="D11667" s="116">
        <f>'[3]New Statement'!G2060</f>
        <v>149680302</v>
      </c>
      <c r="E11667" s="36"/>
      <c r="F11667" s="116">
        <f>'[3]New Statement'!H2060</f>
        <v>542</v>
      </c>
      <c r="G11667" s="116"/>
      <c r="H11667" s="116">
        <f>SUM(F11667:G11667)</f>
        <v>542</v>
      </c>
      <c r="I11667" s="765"/>
      <c r="J11667" s="765"/>
      <c r="K11667" s="765"/>
    </row>
    <row r="11668" spans="1:11" ht="25.5">
      <c r="A11668" s="765"/>
      <c r="B11668" s="766"/>
      <c r="C11668" s="195" t="str">
        <f>'[3]New Statement'!F2061</f>
        <v>Madan Pura  Qabrustan Road</v>
      </c>
      <c r="D11668" s="116">
        <f>'[3]New Statement'!G2061</f>
        <v>149680303</v>
      </c>
      <c r="E11668" s="36"/>
      <c r="F11668" s="116">
        <f>'[3]New Statement'!H2061</f>
        <v>425</v>
      </c>
      <c r="G11668" s="116"/>
      <c r="H11668" s="116">
        <f>SUM(F11668:G11668)</f>
        <v>425</v>
      </c>
      <c r="I11668" s="765"/>
      <c r="J11668" s="765"/>
      <c r="K11668" s="765"/>
    </row>
    <row r="11669" spans="1:11" ht="25.5">
      <c r="A11669" s="765"/>
      <c r="B11669" s="766"/>
      <c r="C11669" s="195" t="str">
        <f>'[3]New Statement'!F2062</f>
        <v>Madan Pura  Qabrustan Road</v>
      </c>
      <c r="D11669" s="116">
        <f>'[3]New Statement'!G2062</f>
        <v>149680304</v>
      </c>
      <c r="E11669" s="36"/>
      <c r="F11669" s="116">
        <f>'[3]New Statement'!H2062</f>
        <v>521</v>
      </c>
      <c r="G11669" s="116"/>
      <c r="H11669" s="116">
        <f>SUM(F11669:G11669)</f>
        <v>521</v>
      </c>
      <c r="I11669" s="765"/>
      <c r="J11669" s="765"/>
      <c r="K11669" s="765"/>
    </row>
    <row r="11670" spans="1:11">
      <c r="A11670" s="765"/>
      <c r="B11670" s="766"/>
      <c r="C11670" s="777" t="s">
        <v>3493</v>
      </c>
      <c r="D11670" s="777"/>
      <c r="E11670" s="33"/>
      <c r="F11670" s="34">
        <f>SUM(F11666:F11669)</f>
        <v>1888</v>
      </c>
      <c r="G11670" s="34">
        <f>SUM(G11666:G11669)</f>
        <v>0</v>
      </c>
      <c r="H11670" s="34">
        <f>SUM(H11666:H11669)</f>
        <v>1888</v>
      </c>
      <c r="I11670" s="765"/>
      <c r="J11670" s="765"/>
      <c r="K11670" s="765"/>
    </row>
    <row r="11671" spans="1:11">
      <c r="A11671" s="765">
        <v>88</v>
      </c>
      <c r="B11671" s="766" t="s">
        <v>3507</v>
      </c>
      <c r="C11671" s="195" t="str">
        <f>'[3]New Statement'!F2059</f>
        <v>Madan Pura</v>
      </c>
      <c r="D11671" s="116">
        <f>'[3]New Statement'!G2059</f>
        <v>149680301</v>
      </c>
      <c r="E11671" s="36"/>
      <c r="F11671" s="116"/>
      <c r="G11671" s="116">
        <f>'[3]New Statement'!I2059</f>
        <v>285</v>
      </c>
      <c r="H11671" s="116">
        <f>SUM(F11671:G11671)</f>
        <v>285</v>
      </c>
      <c r="I11671" s="765" t="s">
        <v>3494</v>
      </c>
      <c r="J11671" s="765">
        <v>3</v>
      </c>
      <c r="K11671" s="765">
        <f>SUM(I11671:J11675)</f>
        <v>3</v>
      </c>
    </row>
    <row r="11672" spans="1:11">
      <c r="A11672" s="765"/>
      <c r="B11672" s="766"/>
      <c r="C11672" s="195" t="str">
        <f>'[3]New Statement'!F2060</f>
        <v>Madan Pura</v>
      </c>
      <c r="D11672" s="116">
        <f>'[3]New Statement'!G2060</f>
        <v>149680302</v>
      </c>
      <c r="E11672" s="36"/>
      <c r="F11672" s="116"/>
      <c r="G11672" s="116">
        <f>'[3]New Statement'!I2060</f>
        <v>379</v>
      </c>
      <c r="H11672" s="116">
        <f>SUM(F11672:G11672)</f>
        <v>379</v>
      </c>
      <c r="I11672" s="765"/>
      <c r="J11672" s="765"/>
      <c r="K11672" s="765"/>
    </row>
    <row r="11673" spans="1:11" ht="25.5">
      <c r="A11673" s="765"/>
      <c r="B11673" s="766"/>
      <c r="C11673" s="195" t="str">
        <f>'[3]New Statement'!F2061</f>
        <v>Madan Pura  Qabrustan Road</v>
      </c>
      <c r="D11673" s="116">
        <f>'[3]New Statement'!G2061</f>
        <v>149680303</v>
      </c>
      <c r="E11673" s="36"/>
      <c r="F11673" s="116"/>
      <c r="G11673" s="116">
        <f>'[3]New Statement'!I2061</f>
        <v>285</v>
      </c>
      <c r="H11673" s="116">
        <f>SUM(F11673:G11673)</f>
        <v>285</v>
      </c>
      <c r="I11673" s="765"/>
      <c r="J11673" s="765"/>
      <c r="K11673" s="765"/>
    </row>
    <row r="11674" spans="1:11" ht="25.5">
      <c r="A11674" s="765"/>
      <c r="B11674" s="766"/>
      <c r="C11674" s="195" t="str">
        <f>'[3]New Statement'!F2062</f>
        <v>Madan Pura  Qabrustan Road</v>
      </c>
      <c r="D11674" s="116">
        <f>'[3]New Statement'!G2062</f>
        <v>149680304</v>
      </c>
      <c r="E11674" s="36"/>
      <c r="F11674" s="116"/>
      <c r="G11674" s="116">
        <f>'[3]New Statement'!I2062</f>
        <v>390</v>
      </c>
      <c r="H11674" s="116">
        <f>SUM(F11674:G11674)</f>
        <v>390</v>
      </c>
      <c r="I11674" s="765"/>
      <c r="J11674" s="765"/>
      <c r="K11674" s="765"/>
    </row>
    <row r="11675" spans="1:11">
      <c r="A11675" s="765"/>
      <c r="B11675" s="766"/>
      <c r="C11675" s="777" t="s">
        <v>3493</v>
      </c>
      <c r="D11675" s="777"/>
      <c r="E11675" s="33"/>
      <c r="F11675" s="34">
        <f>SUM(F11671:F11674)</f>
        <v>0</v>
      </c>
      <c r="G11675" s="34">
        <f>SUM(G11671:G11674)</f>
        <v>1339</v>
      </c>
      <c r="H11675" s="34">
        <f>SUM(H11671:H11674)</f>
        <v>1339</v>
      </c>
      <c r="I11675" s="765"/>
      <c r="J11675" s="765"/>
      <c r="K11675" s="765"/>
    </row>
    <row r="11676" spans="1:11" ht="25.5">
      <c r="A11676" s="765">
        <v>89</v>
      </c>
      <c r="B11676" s="766" t="s">
        <v>3508</v>
      </c>
      <c r="C11676" s="195" t="str">
        <f>'[3]New Statement'!F2063</f>
        <v>Madan Pura St. No. 1</v>
      </c>
      <c r="D11676" s="116">
        <f>'[3]New Statement'!G2063</f>
        <v>149680401</v>
      </c>
      <c r="E11676" s="36"/>
      <c r="F11676" s="116">
        <f>'[3]New Statement'!H2063</f>
        <v>330</v>
      </c>
      <c r="G11676" s="116"/>
      <c r="H11676" s="116">
        <f>SUM(F11676:G11676)</f>
        <v>330</v>
      </c>
      <c r="I11676" s="765">
        <v>3</v>
      </c>
      <c r="J11676" s="765" t="s">
        <v>3494</v>
      </c>
      <c r="K11676" s="765">
        <f>SUM(I11676:J11680)</f>
        <v>3</v>
      </c>
    </row>
    <row r="11677" spans="1:11" ht="25.5">
      <c r="A11677" s="765"/>
      <c r="B11677" s="766"/>
      <c r="C11677" s="195" t="str">
        <f>'[3]New Statement'!F2064</f>
        <v>Gulshan Colony Madan Pura</v>
      </c>
      <c r="D11677" s="116">
        <f>'[3]New Statement'!G2064</f>
        <v>149680402</v>
      </c>
      <c r="E11677" s="36"/>
      <c r="F11677" s="116">
        <f>'[3]New Statement'!H2064</f>
        <v>174</v>
      </c>
      <c r="G11677" s="116"/>
      <c r="H11677" s="116">
        <f>SUM(F11677:G11677)</f>
        <v>174</v>
      </c>
      <c r="I11677" s="765"/>
      <c r="J11677" s="765"/>
      <c r="K11677" s="765"/>
    </row>
    <row r="11678" spans="1:11" ht="25.5">
      <c r="A11678" s="765"/>
      <c r="B11678" s="766"/>
      <c r="C11678" s="195" t="str">
        <f>'[3]New Statement'!F2065</f>
        <v>Kachi Abadi Madan Pura</v>
      </c>
      <c r="D11678" s="116">
        <f>'[3]New Statement'!G2065</f>
        <v>149680403</v>
      </c>
      <c r="E11678" s="36"/>
      <c r="F11678" s="116">
        <f>'[3]New Statement'!H2065</f>
        <v>411</v>
      </c>
      <c r="G11678" s="116"/>
      <c r="H11678" s="116">
        <f>SUM(F11678:G11678)</f>
        <v>411</v>
      </c>
      <c r="I11678" s="765"/>
      <c r="J11678" s="765"/>
      <c r="K11678" s="765"/>
    </row>
    <row r="11679" spans="1:11">
      <c r="A11679" s="765"/>
      <c r="B11679" s="766"/>
      <c r="C11679" s="195" t="str">
        <f>'[3]New Statement'!F2066</f>
        <v>Madan Pura</v>
      </c>
      <c r="D11679" s="116">
        <f>'[3]New Statement'!G2066</f>
        <v>149680404</v>
      </c>
      <c r="E11679" s="36"/>
      <c r="F11679" s="116">
        <f>'[3]New Statement'!H2066</f>
        <v>283</v>
      </c>
      <c r="G11679" s="116"/>
      <c r="H11679" s="116">
        <f>SUM(F11679:G11679)</f>
        <v>283</v>
      </c>
      <c r="I11679" s="765"/>
      <c r="J11679" s="765"/>
      <c r="K11679" s="765"/>
    </row>
    <row r="11680" spans="1:11">
      <c r="A11680" s="765"/>
      <c r="B11680" s="766"/>
      <c r="C11680" s="777" t="s">
        <v>3493</v>
      </c>
      <c r="D11680" s="777"/>
      <c r="E11680" s="33"/>
      <c r="F11680" s="34">
        <f>SUM(F11676:F11679)</f>
        <v>1198</v>
      </c>
      <c r="G11680" s="34">
        <f>SUM(G11676:G11679)</f>
        <v>0</v>
      </c>
      <c r="H11680" s="34">
        <f>SUM(H11676:H11679)</f>
        <v>1198</v>
      </c>
      <c r="I11680" s="765"/>
      <c r="J11680" s="765"/>
      <c r="K11680" s="765"/>
    </row>
    <row r="11681" spans="1:11" ht="25.5">
      <c r="A11681" s="765">
        <v>90</v>
      </c>
      <c r="B11681" s="766" t="s">
        <v>3507</v>
      </c>
      <c r="C11681" s="195" t="str">
        <f>'[3]New Statement'!F2063</f>
        <v>Madan Pura St. No. 1</v>
      </c>
      <c r="D11681" s="116">
        <f>'[3]New Statement'!G2063</f>
        <v>149680401</v>
      </c>
      <c r="E11681" s="36"/>
      <c r="F11681" s="116"/>
      <c r="G11681" s="116">
        <f>'[3]New Statement'!I2063</f>
        <v>287</v>
      </c>
      <c r="H11681" s="116">
        <f>SUM(F11681:G11681)</f>
        <v>287</v>
      </c>
      <c r="I11681" s="765" t="s">
        <v>3494</v>
      </c>
      <c r="J11681" s="765">
        <v>2</v>
      </c>
      <c r="K11681" s="765">
        <f>SUM(I11681:J11685)</f>
        <v>2</v>
      </c>
    </row>
    <row r="11682" spans="1:11" ht="25.5">
      <c r="A11682" s="765"/>
      <c r="B11682" s="766"/>
      <c r="C11682" s="195" t="str">
        <f>'[3]New Statement'!F2064</f>
        <v>Gulshan Colony Madan Pura</v>
      </c>
      <c r="D11682" s="116">
        <f>'[3]New Statement'!G2064</f>
        <v>149680402</v>
      </c>
      <c r="E11682" s="36"/>
      <c r="F11682" s="116"/>
      <c r="G11682" s="116">
        <f>'[3]New Statement'!I2064</f>
        <v>144</v>
      </c>
      <c r="H11682" s="116">
        <f>SUM(F11682:G11682)</f>
        <v>144</v>
      </c>
      <c r="I11682" s="765"/>
      <c r="J11682" s="765"/>
      <c r="K11682" s="765"/>
    </row>
    <row r="11683" spans="1:11" ht="25.5">
      <c r="A11683" s="765"/>
      <c r="B11683" s="766"/>
      <c r="C11683" s="195" t="str">
        <f>'[3]New Statement'!F2065</f>
        <v>Kachi Abadi Madan Pura</v>
      </c>
      <c r="D11683" s="116">
        <f>'[3]New Statement'!G2065</f>
        <v>149680403</v>
      </c>
      <c r="E11683" s="36"/>
      <c r="F11683" s="116"/>
      <c r="G11683" s="116">
        <f>'[3]New Statement'!I2065</f>
        <v>346</v>
      </c>
      <c r="H11683" s="116">
        <f>SUM(F11683:G11683)</f>
        <v>346</v>
      </c>
      <c r="I11683" s="765"/>
      <c r="J11683" s="765"/>
      <c r="K11683" s="765"/>
    </row>
    <row r="11684" spans="1:11">
      <c r="A11684" s="765"/>
      <c r="B11684" s="766"/>
      <c r="C11684" s="195" t="str">
        <f>'[3]New Statement'!F2066</f>
        <v>Madan Pura</v>
      </c>
      <c r="D11684" s="116">
        <f>'[3]New Statement'!G2066</f>
        <v>149680404</v>
      </c>
      <c r="E11684" s="36"/>
      <c r="F11684" s="116"/>
      <c r="G11684" s="116">
        <f>'[3]New Statement'!I2066</f>
        <v>204</v>
      </c>
      <c r="H11684" s="116">
        <f>SUM(F11684:G11684)</f>
        <v>204</v>
      </c>
      <c r="I11684" s="765"/>
      <c r="J11684" s="765"/>
      <c r="K11684" s="765"/>
    </row>
    <row r="11685" spans="1:11">
      <c r="A11685" s="765"/>
      <c r="B11685" s="766"/>
      <c r="C11685" s="777" t="s">
        <v>3493</v>
      </c>
      <c r="D11685" s="777"/>
      <c r="E11685" s="33"/>
      <c r="F11685" s="34">
        <f>SUM(F11681:F11684)</f>
        <v>0</v>
      </c>
      <c r="G11685" s="34">
        <f>SUM(G11681:G11684)</f>
        <v>981</v>
      </c>
      <c r="H11685" s="34">
        <f>SUM(H11681:H11684)</f>
        <v>981</v>
      </c>
      <c r="I11685" s="765"/>
      <c r="J11685" s="765"/>
      <c r="K11685" s="765"/>
    </row>
    <row r="11686" spans="1:11" ht="38.25">
      <c r="A11686" s="765">
        <v>91</v>
      </c>
      <c r="B11686" s="766" t="s">
        <v>3506</v>
      </c>
      <c r="C11686" s="195" t="str">
        <f>'[3]New Statement'!F2097</f>
        <v>D Block Peeran Wala Chowk GM Abad</v>
      </c>
      <c r="D11686" s="116">
        <f>'[3]New Statement'!G2097</f>
        <v>149700101</v>
      </c>
      <c r="E11686" s="116"/>
      <c r="F11686" s="116">
        <f>'[3]New Statement'!H2097</f>
        <v>539</v>
      </c>
      <c r="G11686" s="116"/>
      <c r="H11686" s="116">
        <f>SUM(F11686:G11686)</f>
        <v>539</v>
      </c>
      <c r="I11686" s="765">
        <v>3</v>
      </c>
      <c r="J11686" s="765" t="s">
        <v>3494</v>
      </c>
      <c r="K11686" s="765">
        <f>SUM(I11686:J11688)</f>
        <v>3</v>
      </c>
    </row>
    <row r="11687" spans="1:11" ht="25.5">
      <c r="A11687" s="765"/>
      <c r="B11687" s="766"/>
      <c r="C11687" s="195" t="str">
        <f>'[3]New Statement'!F2098</f>
        <v>D Block Shahi Chowk GM Abad</v>
      </c>
      <c r="D11687" s="116">
        <f>'[3]New Statement'!G2098</f>
        <v>149700102</v>
      </c>
      <c r="E11687" s="116"/>
      <c r="F11687" s="116">
        <f>'[3]New Statement'!H2098</f>
        <v>684</v>
      </c>
      <c r="G11687" s="116"/>
      <c r="H11687" s="116">
        <f>SUM(F11687:G11687)</f>
        <v>684</v>
      </c>
      <c r="I11687" s="765"/>
      <c r="J11687" s="765"/>
      <c r="K11687" s="765"/>
    </row>
    <row r="11688" spans="1:11">
      <c r="A11688" s="765"/>
      <c r="B11688" s="766"/>
      <c r="C11688" s="777" t="s">
        <v>3493</v>
      </c>
      <c r="D11688" s="777"/>
      <c r="E11688" s="34"/>
      <c r="F11688" s="34">
        <f>SUM(F11686:F11687)</f>
        <v>1223</v>
      </c>
      <c r="G11688" s="34">
        <f>SUM(G11686:G11687)</f>
        <v>0</v>
      </c>
      <c r="H11688" s="34">
        <f>SUM(H11686:H11687)</f>
        <v>1223</v>
      </c>
      <c r="I11688" s="765"/>
      <c r="J11688" s="765"/>
      <c r="K11688" s="765"/>
    </row>
    <row r="11689" spans="1:11" ht="38.25">
      <c r="A11689" s="765">
        <v>92</v>
      </c>
      <c r="B11689" s="766" t="s">
        <v>3505</v>
      </c>
      <c r="C11689" s="195" t="str">
        <f>'[3]New Statement'!F2097</f>
        <v>D Block Peeran Wala Chowk GM Abad</v>
      </c>
      <c r="D11689" s="116">
        <f>'[3]New Statement'!G2097</f>
        <v>149700101</v>
      </c>
      <c r="E11689" s="116"/>
      <c r="F11689" s="116"/>
      <c r="G11689" s="116">
        <f>'[3]New Statement'!I2097</f>
        <v>413</v>
      </c>
      <c r="H11689" s="116">
        <f>SUM(F11689:G11689)</f>
        <v>413</v>
      </c>
      <c r="I11689" s="765" t="s">
        <v>3494</v>
      </c>
      <c r="J11689" s="765">
        <v>2</v>
      </c>
      <c r="K11689" s="765">
        <f>SUM(I11689:J11691)</f>
        <v>2</v>
      </c>
    </row>
    <row r="11690" spans="1:11" ht="25.5">
      <c r="A11690" s="765"/>
      <c r="B11690" s="766"/>
      <c r="C11690" s="195" t="str">
        <f>'[3]New Statement'!F2098</f>
        <v>D Block Shahi Chowk GM Abad</v>
      </c>
      <c r="D11690" s="116">
        <f>'[3]New Statement'!G2098</f>
        <v>149700102</v>
      </c>
      <c r="E11690" s="116"/>
      <c r="F11690" s="116"/>
      <c r="G11690" s="116">
        <f>'[3]New Statement'!I2098</f>
        <v>550</v>
      </c>
      <c r="H11690" s="116">
        <f>SUM(F11690:G11690)</f>
        <v>550</v>
      </c>
      <c r="I11690" s="765"/>
      <c r="J11690" s="765"/>
      <c r="K11690" s="765"/>
    </row>
    <row r="11691" spans="1:11">
      <c r="A11691" s="765"/>
      <c r="B11691" s="766"/>
      <c r="C11691" s="777" t="s">
        <v>3493</v>
      </c>
      <c r="D11691" s="777"/>
      <c r="E11691" s="34"/>
      <c r="F11691" s="34">
        <f>SUM(F11689:F11690)</f>
        <v>0</v>
      </c>
      <c r="G11691" s="34">
        <f>SUM(G11689:G11690)</f>
        <v>963</v>
      </c>
      <c r="H11691" s="34">
        <f>SUM(H11689:H11690)</f>
        <v>963</v>
      </c>
      <c r="I11691" s="765"/>
      <c r="J11691" s="765"/>
      <c r="K11691" s="765"/>
    </row>
    <row r="11692" spans="1:11" ht="36">
      <c r="A11692" s="765">
        <v>93</v>
      </c>
      <c r="B11692" s="790" t="s">
        <v>3504</v>
      </c>
      <c r="C11692" s="196" t="str">
        <f>'[3]New Statement'!F2099</f>
        <v>D Block Mohallah Hoshiyar Puri GM Abad</v>
      </c>
      <c r="D11692" s="116">
        <f>'[3]New Statement'!G2099</f>
        <v>149700103</v>
      </c>
      <c r="E11692" s="115"/>
      <c r="F11692" s="116">
        <f>'[3]New Statement'!H2099</f>
        <v>704</v>
      </c>
      <c r="G11692" s="116"/>
      <c r="H11692" s="116">
        <f>SUM(F11692:G11692)</f>
        <v>704</v>
      </c>
      <c r="I11692" s="765">
        <v>3</v>
      </c>
      <c r="J11692" s="765" t="s">
        <v>3494</v>
      </c>
      <c r="K11692" s="765">
        <f>SUM(I11692:J11694)</f>
        <v>3</v>
      </c>
    </row>
    <row r="11693" spans="1:11" ht="25.5">
      <c r="A11693" s="765"/>
      <c r="B11693" s="790"/>
      <c r="C11693" s="195" t="str">
        <f>'[3]New Statement'!F2100</f>
        <v>D Block Raja Chowk GM Abad</v>
      </c>
      <c r="D11693" s="116">
        <f>'[3]New Statement'!G2100</f>
        <v>149700104</v>
      </c>
      <c r="E11693" s="115"/>
      <c r="F11693" s="116">
        <f>'[3]New Statement'!H2100</f>
        <v>733</v>
      </c>
      <c r="G11693" s="116"/>
      <c r="H11693" s="116">
        <f>SUM(F11693:G11693)</f>
        <v>733</v>
      </c>
      <c r="I11693" s="765"/>
      <c r="J11693" s="765"/>
      <c r="K11693" s="765"/>
    </row>
    <row r="11694" spans="1:11">
      <c r="A11694" s="765"/>
      <c r="B11694" s="790"/>
      <c r="C11694" s="777" t="s">
        <v>3493</v>
      </c>
      <c r="D11694" s="777"/>
      <c r="E11694" s="34"/>
      <c r="F11694" s="34">
        <f>SUM(F11692:F11693)</f>
        <v>1437</v>
      </c>
      <c r="G11694" s="34">
        <f>SUM(G11692:G11693)</f>
        <v>0</v>
      </c>
      <c r="H11694" s="34">
        <f>SUM(H11692:H11693)</f>
        <v>1437</v>
      </c>
      <c r="I11694" s="765"/>
      <c r="J11694" s="765"/>
      <c r="K11694" s="765"/>
    </row>
    <row r="11695" spans="1:11" ht="36">
      <c r="A11695" s="765">
        <v>94</v>
      </c>
      <c r="B11695" s="766" t="s">
        <v>3503</v>
      </c>
      <c r="C11695" s="196" t="str">
        <f>'[3]New Statement'!F2099</f>
        <v>D Block Mohallah Hoshiyar Puri GM Abad</v>
      </c>
      <c r="D11695" s="116">
        <f>'[3]New Statement'!G2099</f>
        <v>149700103</v>
      </c>
      <c r="E11695" s="115"/>
      <c r="F11695" s="116"/>
      <c r="G11695" s="116">
        <f>'[3]New Statement'!I2099</f>
        <v>566</v>
      </c>
      <c r="H11695" s="116">
        <f>SUM(F11695:G11695)</f>
        <v>566</v>
      </c>
      <c r="I11695" s="765" t="s">
        <v>3494</v>
      </c>
      <c r="J11695" s="765">
        <v>3</v>
      </c>
      <c r="K11695" s="765">
        <f>SUM(I11695:J11697)</f>
        <v>3</v>
      </c>
    </row>
    <row r="11696" spans="1:11" ht="25.5">
      <c r="A11696" s="765"/>
      <c r="B11696" s="766"/>
      <c r="C11696" s="195" t="str">
        <f>'[3]New Statement'!F2100</f>
        <v>D Block Raja Chowk GM Abad</v>
      </c>
      <c r="D11696" s="116">
        <f>'[3]New Statement'!G2100</f>
        <v>149700104</v>
      </c>
      <c r="E11696" s="115"/>
      <c r="F11696" s="116"/>
      <c r="G11696" s="116">
        <f>'[3]New Statement'!I2100</f>
        <v>572</v>
      </c>
      <c r="H11696" s="116">
        <f>SUM(F11696:G11696)</f>
        <v>572</v>
      </c>
      <c r="I11696" s="765"/>
      <c r="J11696" s="765"/>
      <c r="K11696" s="765"/>
    </row>
    <row r="11697" spans="1:11">
      <c r="A11697" s="765"/>
      <c r="B11697" s="766"/>
      <c r="C11697" s="777" t="s">
        <v>3493</v>
      </c>
      <c r="D11697" s="777"/>
      <c r="E11697" s="34"/>
      <c r="F11697" s="34">
        <f>SUM(F11695:F11696)</f>
        <v>0</v>
      </c>
      <c r="G11697" s="34">
        <f>SUM(G11695:G11696)</f>
        <v>1138</v>
      </c>
      <c r="H11697" s="34">
        <f>SUM(H11695:H11696)</f>
        <v>1138</v>
      </c>
      <c r="I11697" s="765"/>
      <c r="J11697" s="765"/>
      <c r="K11697" s="765"/>
    </row>
    <row r="11698" spans="1:11" ht="25.5">
      <c r="A11698" s="765">
        <v>95</v>
      </c>
      <c r="B11698" s="766" t="s">
        <v>3496</v>
      </c>
      <c r="C11698" s="195" t="str">
        <f>'[3]New Statement'!F2101</f>
        <v>D Block Shahi Chowk GM Abad</v>
      </c>
      <c r="D11698" s="116">
        <f>'[3]New Statement'!G2101</f>
        <v>149700105</v>
      </c>
      <c r="E11698" s="115"/>
      <c r="F11698" s="116">
        <f>'[3]New Statement'!H2101</f>
        <v>467</v>
      </c>
      <c r="G11698" s="116"/>
      <c r="H11698" s="116">
        <f>SUM(F11698:G11698)</f>
        <v>467</v>
      </c>
      <c r="I11698" s="765">
        <v>3</v>
      </c>
      <c r="J11698" s="765" t="s">
        <v>3494</v>
      </c>
      <c r="K11698" s="765">
        <f>SUM(I11698:J11701)</f>
        <v>3</v>
      </c>
    </row>
    <row r="11699" spans="1:11" ht="25.5">
      <c r="A11699" s="765"/>
      <c r="B11699" s="766"/>
      <c r="C11699" s="195" t="str">
        <f>'[3]New Statement'!F2102</f>
        <v>D Block Sultani Chowk GM Abad</v>
      </c>
      <c r="D11699" s="116">
        <f>'[3]New Statement'!G2102</f>
        <v>149700106</v>
      </c>
      <c r="E11699" s="115"/>
      <c r="F11699" s="116">
        <f>'[3]New Statement'!H2102</f>
        <v>574</v>
      </c>
      <c r="G11699" s="116"/>
      <c r="H11699" s="116">
        <f>SUM(F11699:G11699)</f>
        <v>574</v>
      </c>
      <c r="I11699" s="765"/>
      <c r="J11699" s="765"/>
      <c r="K11699" s="765"/>
    </row>
    <row r="11700" spans="1:11" ht="38.25">
      <c r="A11700" s="765"/>
      <c r="B11700" s="766"/>
      <c r="C11700" s="195" t="str">
        <f>'[3]New Statement'!F2103</f>
        <v>D Block Peeran Wala Chowk GM Abad</v>
      </c>
      <c r="D11700" s="116">
        <f>'[3]New Statement'!G2103</f>
        <v>149700107</v>
      </c>
      <c r="E11700" s="115"/>
      <c r="F11700" s="116">
        <f>'[3]New Statement'!H2103</f>
        <v>528</v>
      </c>
      <c r="G11700" s="116"/>
      <c r="H11700" s="116">
        <f>SUM(F11700:G11700)</f>
        <v>528</v>
      </c>
      <c r="I11700" s="765"/>
      <c r="J11700" s="765"/>
      <c r="K11700" s="765"/>
    </row>
    <row r="11701" spans="1:11">
      <c r="A11701" s="765"/>
      <c r="B11701" s="766"/>
      <c r="C11701" s="777" t="s">
        <v>3493</v>
      </c>
      <c r="D11701" s="777"/>
      <c r="E11701" s="34"/>
      <c r="F11701" s="34">
        <f>SUM(F11698:F11700)</f>
        <v>1569</v>
      </c>
      <c r="G11701" s="34">
        <f>SUM(G11698:G11700)</f>
        <v>0</v>
      </c>
      <c r="H11701" s="34">
        <f>SUM(H11698:H11700)</f>
        <v>1569</v>
      </c>
      <c r="I11701" s="765"/>
      <c r="J11701" s="765"/>
      <c r="K11701" s="765"/>
    </row>
    <row r="11702" spans="1:11" ht="25.5">
      <c r="A11702" s="765">
        <v>96</v>
      </c>
      <c r="B11702" s="766" t="s">
        <v>3495</v>
      </c>
      <c r="C11702" s="195" t="str">
        <f>'[3]New Statement'!F2101</f>
        <v>D Block Shahi Chowk GM Abad</v>
      </c>
      <c r="D11702" s="116">
        <f>'[3]New Statement'!G2101</f>
        <v>149700105</v>
      </c>
      <c r="E11702" s="115"/>
      <c r="F11702" s="116"/>
      <c r="G11702" s="116">
        <f>'[3]New Statement'!I2101</f>
        <v>397</v>
      </c>
      <c r="H11702" s="116">
        <f>SUM(F11702:G11702)</f>
        <v>397</v>
      </c>
      <c r="I11702" s="765" t="s">
        <v>3494</v>
      </c>
      <c r="J11702" s="765">
        <v>3</v>
      </c>
      <c r="K11702" s="765">
        <f>SUM(I11702:J11705)</f>
        <v>3</v>
      </c>
    </row>
    <row r="11703" spans="1:11" ht="25.5">
      <c r="A11703" s="765"/>
      <c r="B11703" s="766"/>
      <c r="C11703" s="195" t="str">
        <f>'[3]New Statement'!F2102</f>
        <v>D Block Sultani Chowk GM Abad</v>
      </c>
      <c r="D11703" s="116">
        <f>'[3]New Statement'!G2102</f>
        <v>149700106</v>
      </c>
      <c r="E11703" s="115"/>
      <c r="F11703" s="116"/>
      <c r="G11703" s="116">
        <f>'[3]New Statement'!I2102</f>
        <v>478</v>
      </c>
      <c r="H11703" s="116">
        <f>SUM(F11703:G11703)</f>
        <v>478</v>
      </c>
      <c r="I11703" s="765"/>
      <c r="J11703" s="765"/>
      <c r="K11703" s="765"/>
    </row>
    <row r="11704" spans="1:11" ht="38.25">
      <c r="A11704" s="765"/>
      <c r="B11704" s="766"/>
      <c r="C11704" s="195" t="str">
        <f>'[3]New Statement'!F2103</f>
        <v>D Block Peeran Wala Chowk GM Abad</v>
      </c>
      <c r="D11704" s="116">
        <f>'[3]New Statement'!G2103</f>
        <v>149700107</v>
      </c>
      <c r="E11704" s="115"/>
      <c r="F11704" s="116"/>
      <c r="G11704" s="116">
        <f>'[3]New Statement'!I2103</f>
        <v>402</v>
      </c>
      <c r="H11704" s="116">
        <f>SUM(F11704:G11704)</f>
        <v>402</v>
      </c>
      <c r="I11704" s="765"/>
      <c r="J11704" s="765"/>
      <c r="K11704" s="765"/>
    </row>
    <row r="11705" spans="1:11">
      <c r="A11705" s="765"/>
      <c r="B11705" s="766"/>
      <c r="C11705" s="777" t="s">
        <v>3493</v>
      </c>
      <c r="D11705" s="777"/>
      <c r="E11705" s="34"/>
      <c r="F11705" s="34">
        <f>SUM(F11702:F11704)</f>
        <v>0</v>
      </c>
      <c r="G11705" s="34">
        <f>SUM(G11702:G11704)</f>
        <v>1277</v>
      </c>
      <c r="H11705" s="34">
        <f>SUM(H11702:H11704)</f>
        <v>1277</v>
      </c>
      <c r="I11705" s="765"/>
      <c r="J11705" s="765"/>
      <c r="K11705" s="765"/>
    </row>
    <row r="11706" spans="1:11" ht="25.5">
      <c r="A11706" s="765">
        <v>97</v>
      </c>
      <c r="B11706" s="766" t="s">
        <v>3502</v>
      </c>
      <c r="C11706" s="195" t="str">
        <f>'[3]New Statement'!F2104</f>
        <v>D Block Elahi Masjid GM Abad</v>
      </c>
      <c r="D11706" s="116">
        <f>'[3]New Statement'!G2104</f>
        <v>149700201</v>
      </c>
      <c r="E11706" s="115"/>
      <c r="F11706" s="116">
        <f>'[3]New Statement'!H2104</f>
        <v>579</v>
      </c>
      <c r="G11706" s="116"/>
      <c r="H11706" s="116">
        <f>SUM(F11706:G11706)</f>
        <v>579</v>
      </c>
      <c r="I11706" s="765">
        <v>4</v>
      </c>
      <c r="J11706" s="765" t="s">
        <v>3494</v>
      </c>
      <c r="K11706" s="765">
        <f>SUM(I11706:J11709)</f>
        <v>4</v>
      </c>
    </row>
    <row r="11707" spans="1:11" ht="25.5">
      <c r="A11707" s="765"/>
      <c r="B11707" s="766"/>
      <c r="C11707" s="195" t="str">
        <f>'[3]New Statement'!F2108</f>
        <v>D Block Madina Park GM Abad</v>
      </c>
      <c r="D11707" s="116">
        <f>'[3]New Statement'!G2108</f>
        <v>149700205</v>
      </c>
      <c r="E11707" s="115"/>
      <c r="F11707" s="116">
        <f>'[3]New Statement'!H2108</f>
        <v>527</v>
      </c>
      <c r="G11707" s="116"/>
      <c r="H11707" s="116">
        <f>SUM(F11707:G11707)</f>
        <v>527</v>
      </c>
      <c r="I11707" s="765"/>
      <c r="J11707" s="765"/>
      <c r="K11707" s="765"/>
    </row>
    <row r="11708" spans="1:11" ht="25.5">
      <c r="A11708" s="765"/>
      <c r="B11708" s="766"/>
      <c r="C11708" s="195" t="str">
        <f>'[3]New Statement'!F2109</f>
        <v>D Block Rehmania Chowk GM Abad</v>
      </c>
      <c r="D11708" s="116">
        <f>'[3]New Statement'!G2109</f>
        <v>149700206</v>
      </c>
      <c r="E11708" s="115"/>
      <c r="F11708" s="116">
        <f>'[3]New Statement'!H2109</f>
        <v>693</v>
      </c>
      <c r="G11708" s="116"/>
      <c r="H11708" s="116">
        <f>SUM(F11708:G11708)</f>
        <v>693</v>
      </c>
      <c r="I11708" s="765"/>
      <c r="J11708" s="765"/>
      <c r="K11708" s="765"/>
    </row>
    <row r="11709" spans="1:11">
      <c r="A11709" s="765"/>
      <c r="B11709" s="766"/>
      <c r="C11709" s="777" t="s">
        <v>3493</v>
      </c>
      <c r="D11709" s="777"/>
      <c r="E11709" s="34"/>
      <c r="F11709" s="34">
        <f>SUM(F11706:F11708)</f>
        <v>1799</v>
      </c>
      <c r="G11709" s="34">
        <f>SUM(G11706:G11708)</f>
        <v>0</v>
      </c>
      <c r="H11709" s="34">
        <f>SUM(H11706:H11708)</f>
        <v>1799</v>
      </c>
      <c r="I11709" s="765"/>
      <c r="J11709" s="765"/>
      <c r="K11709" s="765"/>
    </row>
    <row r="11710" spans="1:11" ht="25.5">
      <c r="A11710" s="765">
        <v>98</v>
      </c>
      <c r="B11710" s="766" t="s">
        <v>3501</v>
      </c>
      <c r="C11710" s="195" t="str">
        <f>'[3]New Statement'!F2104</f>
        <v>D Block Elahi Masjid GM Abad</v>
      </c>
      <c r="D11710" s="116">
        <f>'[3]New Statement'!G2104</f>
        <v>149700201</v>
      </c>
      <c r="E11710" s="115"/>
      <c r="F11710" s="116"/>
      <c r="G11710" s="116">
        <f>'[3]New Statement'!I2104</f>
        <v>401</v>
      </c>
      <c r="H11710" s="116">
        <f>SUM(F11710:G11710)</f>
        <v>401</v>
      </c>
      <c r="I11710" s="765" t="s">
        <v>3494</v>
      </c>
      <c r="J11710" s="765">
        <v>3</v>
      </c>
      <c r="K11710" s="765">
        <f>SUM(I11710:J11713)</f>
        <v>3</v>
      </c>
    </row>
    <row r="11711" spans="1:11" ht="25.5">
      <c r="A11711" s="765"/>
      <c r="B11711" s="766"/>
      <c r="C11711" s="195" t="str">
        <f>'[3]New Statement'!F2108</f>
        <v>D Block Madina Park GM Abad</v>
      </c>
      <c r="D11711" s="116">
        <f>'[3]New Statement'!G2108</f>
        <v>149700205</v>
      </c>
      <c r="E11711" s="115"/>
      <c r="F11711" s="116"/>
      <c r="G11711" s="116">
        <f>'[3]New Statement'!I2108</f>
        <v>365</v>
      </c>
      <c r="H11711" s="116">
        <f>SUM(F11711:G11711)</f>
        <v>365</v>
      </c>
      <c r="I11711" s="765"/>
      <c r="J11711" s="765"/>
      <c r="K11711" s="765"/>
    </row>
    <row r="11712" spans="1:11" ht="25.5">
      <c r="A11712" s="765"/>
      <c r="B11712" s="766"/>
      <c r="C11712" s="195" t="str">
        <f>'[3]New Statement'!F2109</f>
        <v>D Block Rehmania Chowk GM Abad</v>
      </c>
      <c r="D11712" s="116">
        <f>'[3]New Statement'!G2109</f>
        <v>149700206</v>
      </c>
      <c r="E11712" s="115"/>
      <c r="F11712" s="116"/>
      <c r="G11712" s="116">
        <f>'[3]New Statement'!I2109</f>
        <v>545</v>
      </c>
      <c r="H11712" s="116">
        <f>SUM(F11712:G11712)</f>
        <v>545</v>
      </c>
      <c r="I11712" s="765"/>
      <c r="J11712" s="765"/>
      <c r="K11712" s="765"/>
    </row>
    <row r="11713" spans="1:11">
      <c r="A11713" s="765"/>
      <c r="B11713" s="766"/>
      <c r="C11713" s="777" t="s">
        <v>3493</v>
      </c>
      <c r="D11713" s="777"/>
      <c r="E11713" s="34"/>
      <c r="F11713" s="34">
        <f>SUM(F11710:F11712)</f>
        <v>0</v>
      </c>
      <c r="G11713" s="34">
        <f>SUM(G11710:G11712)</f>
        <v>1311</v>
      </c>
      <c r="H11713" s="34">
        <f>SUM(H11710:H11712)</f>
        <v>1311</v>
      </c>
      <c r="I11713" s="765"/>
      <c r="J11713" s="765"/>
      <c r="K11713" s="765"/>
    </row>
    <row r="11714" spans="1:11" ht="25.5">
      <c r="A11714" s="775">
        <v>99</v>
      </c>
      <c r="B11714" s="767" t="s">
        <v>3500</v>
      </c>
      <c r="C11714" s="195" t="str">
        <f>'[3]New Statement'!F2105</f>
        <v>D Block MCGHS GM Abad</v>
      </c>
      <c r="D11714" s="116">
        <f>'[3]New Statement'!G2105</f>
        <v>149700202</v>
      </c>
      <c r="E11714" s="39"/>
      <c r="F11714" s="116">
        <f>'[3]New Statement'!H2105</f>
        <v>448</v>
      </c>
      <c r="G11714" s="116"/>
      <c r="H11714" s="116">
        <f>SUM(F11714:G11714)</f>
        <v>448</v>
      </c>
      <c r="I11714" s="775">
        <v>4</v>
      </c>
      <c r="J11714" s="775" t="s">
        <v>3494</v>
      </c>
      <c r="K11714" s="775">
        <f>SUM(I11714:J11717)</f>
        <v>4</v>
      </c>
    </row>
    <row r="11715" spans="1:11" ht="25.5">
      <c r="A11715" s="776"/>
      <c r="B11715" s="768"/>
      <c r="C11715" s="195" t="str">
        <f>'[3]New Statement'!F2106</f>
        <v>D Block Adam Chowk GM Abad</v>
      </c>
      <c r="D11715" s="116">
        <f>'[3]New Statement'!G2106</f>
        <v>149700203</v>
      </c>
      <c r="E11715" s="115"/>
      <c r="F11715" s="116">
        <f>'[3]New Statement'!H2106</f>
        <v>698</v>
      </c>
      <c r="G11715" s="116"/>
      <c r="H11715" s="116">
        <f>SUM(F11715:G11715)</f>
        <v>698</v>
      </c>
      <c r="I11715" s="776"/>
      <c r="J11715" s="776"/>
      <c r="K11715" s="776"/>
    </row>
    <row r="11716" spans="1:11" ht="25.5">
      <c r="A11716" s="776"/>
      <c r="B11716" s="768"/>
      <c r="C11716" s="195" t="str">
        <f>'[3]New Statement'!F2107</f>
        <v>D Block Raja Chowk GM Abad</v>
      </c>
      <c r="D11716" s="116">
        <f>'[3]New Statement'!G2107</f>
        <v>149700204</v>
      </c>
      <c r="E11716" s="115"/>
      <c r="F11716" s="116">
        <f>'[3]New Statement'!H2107</f>
        <v>835</v>
      </c>
      <c r="G11716" s="116"/>
      <c r="H11716" s="116">
        <f>SUM(F11716:G11716)</f>
        <v>835</v>
      </c>
      <c r="I11716" s="776"/>
      <c r="J11716" s="776"/>
      <c r="K11716" s="776"/>
    </row>
    <row r="11717" spans="1:11">
      <c r="A11717" s="779"/>
      <c r="B11717" s="780"/>
      <c r="C11717" s="777" t="s">
        <v>3493</v>
      </c>
      <c r="D11717" s="777"/>
      <c r="E11717" s="34"/>
      <c r="F11717" s="34">
        <f>SUM(F11714:F11716)</f>
        <v>1981</v>
      </c>
      <c r="G11717" s="34">
        <f>SUM(G11714:G11716)</f>
        <v>0</v>
      </c>
      <c r="H11717" s="34">
        <f>SUM(H11714:H11716)</f>
        <v>1981</v>
      </c>
      <c r="I11717" s="779"/>
      <c r="J11717" s="779"/>
      <c r="K11717" s="779"/>
    </row>
    <row r="11718" spans="1:11" ht="25.5">
      <c r="A11718" s="775">
        <v>100</v>
      </c>
      <c r="B11718" s="767" t="s">
        <v>3499</v>
      </c>
      <c r="C11718" s="195" t="str">
        <f>'[3]New Statement'!F2105</f>
        <v>D Block MCGHS GM Abad</v>
      </c>
      <c r="D11718" s="116">
        <f>'[3]New Statement'!G2105</f>
        <v>149700202</v>
      </c>
      <c r="E11718" s="39"/>
      <c r="F11718" s="116"/>
      <c r="G11718" s="116">
        <f>'[3]New Statement'!I2105</f>
        <v>337</v>
      </c>
      <c r="H11718" s="116">
        <f>SUM(F11718:G11718)</f>
        <v>337</v>
      </c>
      <c r="I11718" s="775" t="s">
        <v>3494</v>
      </c>
      <c r="J11718" s="775">
        <v>3</v>
      </c>
      <c r="K11718" s="775">
        <f>SUM(I11718:J11721)</f>
        <v>3</v>
      </c>
    </row>
    <row r="11719" spans="1:11" ht="25.5">
      <c r="A11719" s="776"/>
      <c r="B11719" s="768"/>
      <c r="C11719" s="195" t="str">
        <f>'[3]New Statement'!F2106</f>
        <v>D Block Adam Chowk GM Abad</v>
      </c>
      <c r="D11719" s="116">
        <f>'[3]New Statement'!G2106</f>
        <v>149700203</v>
      </c>
      <c r="E11719" s="115"/>
      <c r="F11719" s="116"/>
      <c r="G11719" s="116">
        <f>'[3]New Statement'!I2106</f>
        <v>524</v>
      </c>
      <c r="H11719" s="116">
        <f>SUM(F11719:G11719)</f>
        <v>524</v>
      </c>
      <c r="I11719" s="776"/>
      <c r="J11719" s="776"/>
      <c r="K11719" s="776"/>
    </row>
    <row r="11720" spans="1:11" ht="25.5">
      <c r="A11720" s="776"/>
      <c r="B11720" s="768"/>
      <c r="C11720" s="195" t="str">
        <f>'[3]New Statement'!F2107</f>
        <v>D Block Raja Chowk GM Abad</v>
      </c>
      <c r="D11720" s="116">
        <f>'[3]New Statement'!G2107</f>
        <v>149700204</v>
      </c>
      <c r="E11720" s="115"/>
      <c r="F11720" s="116"/>
      <c r="G11720" s="116">
        <f>'[3]New Statement'!I2107</f>
        <v>587</v>
      </c>
      <c r="H11720" s="116">
        <f>SUM(F11720:G11720)</f>
        <v>587</v>
      </c>
      <c r="I11720" s="776"/>
      <c r="J11720" s="776"/>
      <c r="K11720" s="776"/>
    </row>
    <row r="11721" spans="1:11">
      <c r="A11721" s="779"/>
      <c r="B11721" s="780"/>
      <c r="C11721" s="777" t="s">
        <v>3493</v>
      </c>
      <c r="D11721" s="777"/>
      <c r="E11721" s="34"/>
      <c r="F11721" s="34">
        <f>SUM(F11719:F11720)</f>
        <v>0</v>
      </c>
      <c r="G11721" s="34">
        <f>SUM(G11718:G11720)</f>
        <v>1448</v>
      </c>
      <c r="H11721" s="34">
        <f>SUM(H11718:H11720)</f>
        <v>1448</v>
      </c>
      <c r="I11721" s="779"/>
      <c r="J11721" s="779"/>
      <c r="K11721" s="779"/>
    </row>
    <row r="11722" spans="1:11" ht="38.25">
      <c r="A11722" s="775">
        <v>101</v>
      </c>
      <c r="B11722" s="767" t="s">
        <v>3498</v>
      </c>
      <c r="C11722" s="195" t="str">
        <f>'[3]New Statement'!F2120</f>
        <v>D Block Peeran Wala Chowk GM Abad</v>
      </c>
      <c r="D11722" s="116">
        <f>'[3]New Statement'!G2120</f>
        <v>149710301</v>
      </c>
      <c r="E11722" s="116"/>
      <c r="F11722" s="116">
        <f>'[3]New Statement'!H2120</f>
        <v>490</v>
      </c>
      <c r="G11722" s="116"/>
      <c r="H11722" s="116">
        <f>SUM(F11722:G11722)</f>
        <v>490</v>
      </c>
      <c r="I11722" s="775">
        <v>2</v>
      </c>
      <c r="J11722" s="775" t="s">
        <v>3494</v>
      </c>
      <c r="K11722" s="775">
        <f>SUM(I11722:J11724)</f>
        <v>2</v>
      </c>
    </row>
    <row r="11723" spans="1:11" ht="25.5">
      <c r="A11723" s="776"/>
      <c r="B11723" s="768"/>
      <c r="C11723" s="195" t="str">
        <f>'[3]New Statement'!F2121</f>
        <v>D Block Sultani Chowk GM Abad</v>
      </c>
      <c r="D11723" s="116">
        <f>'[3]New Statement'!G2121</f>
        <v>149710302</v>
      </c>
      <c r="E11723" s="116"/>
      <c r="F11723" s="116">
        <f>'[3]New Statement'!H2121</f>
        <v>593</v>
      </c>
      <c r="G11723" s="116"/>
      <c r="H11723" s="116">
        <f>SUM(F11723:G11723)</f>
        <v>593</v>
      </c>
      <c r="I11723" s="776"/>
      <c r="J11723" s="776"/>
      <c r="K11723" s="776"/>
    </row>
    <row r="11724" spans="1:11">
      <c r="A11724" s="776"/>
      <c r="B11724" s="768"/>
      <c r="C11724" s="777" t="s">
        <v>3493</v>
      </c>
      <c r="D11724" s="777"/>
      <c r="E11724" s="34"/>
      <c r="F11724" s="34">
        <f>SUM(F11722:F11723)</f>
        <v>1083</v>
      </c>
      <c r="G11724" s="34">
        <f>SUM(G11722:G11723)</f>
        <v>0</v>
      </c>
      <c r="H11724" s="34">
        <f>SUM(H11722:H11723)</f>
        <v>1083</v>
      </c>
      <c r="I11724" s="776"/>
      <c r="J11724" s="776"/>
      <c r="K11724" s="776"/>
    </row>
    <row r="11725" spans="1:11" ht="25.5">
      <c r="A11725" s="775">
        <v>102</v>
      </c>
      <c r="B11725" s="767" t="s">
        <v>3498</v>
      </c>
      <c r="C11725" s="195" t="str">
        <f>'[3]New Statement'!F2122</f>
        <v>D Block Shahi Chowk GM Abad</v>
      </c>
      <c r="D11725" s="116">
        <f>'[3]New Statement'!G2122</f>
        <v>149710303</v>
      </c>
      <c r="E11725" s="116"/>
      <c r="F11725" s="116">
        <f>'[3]New Statement'!H2122</f>
        <v>573</v>
      </c>
      <c r="G11725" s="116"/>
      <c r="H11725" s="116">
        <f>SUM(F11725:G11725)</f>
        <v>573</v>
      </c>
      <c r="I11725" s="775">
        <v>3</v>
      </c>
      <c r="J11725" s="775" t="s">
        <v>3494</v>
      </c>
      <c r="K11725" s="775">
        <f>SUM(I11725:J11727)</f>
        <v>3</v>
      </c>
    </row>
    <row r="11726" spans="1:11" ht="38.25">
      <c r="A11726" s="776"/>
      <c r="B11726" s="768"/>
      <c r="C11726" s="195" t="str">
        <f>'[3]New Statement'!F2123</f>
        <v>D Block Qadira Abad Chowk GM Abad</v>
      </c>
      <c r="D11726" s="116">
        <f>'[3]New Statement'!G2123</f>
        <v>149710304</v>
      </c>
      <c r="E11726" s="116"/>
      <c r="F11726" s="116">
        <f>'[3]New Statement'!H2123</f>
        <v>613</v>
      </c>
      <c r="G11726" s="116"/>
      <c r="H11726" s="116">
        <f>SUM(F11726:G11726)</f>
        <v>613</v>
      </c>
      <c r="I11726" s="776"/>
      <c r="J11726" s="776"/>
      <c r="K11726" s="776"/>
    </row>
    <row r="11727" spans="1:11">
      <c r="A11727" s="776"/>
      <c r="B11727" s="768"/>
      <c r="C11727" s="777" t="s">
        <v>3493</v>
      </c>
      <c r="D11727" s="777"/>
      <c r="E11727" s="34"/>
      <c r="F11727" s="34">
        <f>SUM(F11725:F11726)</f>
        <v>1186</v>
      </c>
      <c r="G11727" s="34">
        <f>SUM(G11725:G11726)</f>
        <v>0</v>
      </c>
      <c r="H11727" s="34">
        <f>SUM(H11725:H11726)</f>
        <v>1186</v>
      </c>
      <c r="I11727" s="776"/>
      <c r="J11727" s="776"/>
      <c r="K11727" s="776"/>
    </row>
    <row r="11728" spans="1:11" ht="38.25">
      <c r="A11728" s="765">
        <v>103</v>
      </c>
      <c r="B11728" s="766" t="s">
        <v>3497</v>
      </c>
      <c r="C11728" s="195" t="str">
        <f>'[3]New Statement'!F2120</f>
        <v>D Block Peeran Wala Chowk GM Abad</v>
      </c>
      <c r="D11728" s="116">
        <f>'[3]New Statement'!G2120</f>
        <v>149710301</v>
      </c>
      <c r="E11728" s="115"/>
      <c r="F11728" s="116"/>
      <c r="G11728" s="116">
        <f>'[3]New Statement'!I2120</f>
        <v>366</v>
      </c>
      <c r="H11728" s="116">
        <f>SUM(F11728:G11728)</f>
        <v>366</v>
      </c>
      <c r="I11728" s="765" t="s">
        <v>3494</v>
      </c>
      <c r="J11728" s="765">
        <v>4</v>
      </c>
      <c r="K11728" s="765">
        <f>SUM(I11728:J11732)</f>
        <v>4</v>
      </c>
    </row>
    <row r="11729" spans="1:11" ht="25.5">
      <c r="A11729" s="765"/>
      <c r="B11729" s="766"/>
      <c r="C11729" s="195" t="str">
        <f>'[3]New Statement'!F2121</f>
        <v>D Block Sultani Chowk GM Abad</v>
      </c>
      <c r="D11729" s="116">
        <f>'[3]New Statement'!G2121</f>
        <v>149710302</v>
      </c>
      <c r="E11729" s="115"/>
      <c r="F11729" s="116"/>
      <c r="G11729" s="116">
        <f>'[3]New Statement'!I2121</f>
        <v>466</v>
      </c>
      <c r="H11729" s="116">
        <f>SUM(F11729:G11729)</f>
        <v>466</v>
      </c>
      <c r="I11729" s="765"/>
      <c r="J11729" s="765"/>
      <c r="K11729" s="765"/>
    </row>
    <row r="11730" spans="1:11" ht="25.5">
      <c r="A11730" s="765"/>
      <c r="B11730" s="766"/>
      <c r="C11730" s="195" t="str">
        <f>'[3]New Statement'!F2122</f>
        <v>D Block Shahi Chowk GM Abad</v>
      </c>
      <c r="D11730" s="116">
        <f>'[3]New Statement'!G2122</f>
        <v>149710303</v>
      </c>
      <c r="E11730" s="115"/>
      <c r="F11730" s="116"/>
      <c r="G11730" s="116">
        <f>'[3]New Statement'!I2122</f>
        <v>459</v>
      </c>
      <c r="H11730" s="116">
        <f>SUM(F11730:G11730)</f>
        <v>459</v>
      </c>
      <c r="I11730" s="765"/>
      <c r="J11730" s="765"/>
      <c r="K11730" s="765"/>
    </row>
    <row r="11731" spans="1:11" ht="38.25">
      <c r="A11731" s="765"/>
      <c r="B11731" s="766"/>
      <c r="C11731" s="195" t="str">
        <f>'[3]New Statement'!F2123</f>
        <v>D Block Qadira Abad Chowk GM Abad</v>
      </c>
      <c r="D11731" s="116">
        <f>'[3]New Statement'!G2123</f>
        <v>149710304</v>
      </c>
      <c r="E11731" s="115"/>
      <c r="F11731" s="116"/>
      <c r="G11731" s="116">
        <f>'[3]New Statement'!I2123</f>
        <v>476</v>
      </c>
      <c r="H11731" s="116">
        <f>SUM(F11731:G11731)</f>
        <v>476</v>
      </c>
      <c r="I11731" s="765"/>
      <c r="J11731" s="765"/>
      <c r="K11731" s="765"/>
    </row>
    <row r="11732" spans="1:11">
      <c r="A11732" s="765"/>
      <c r="B11732" s="766"/>
      <c r="C11732" s="777" t="s">
        <v>3493</v>
      </c>
      <c r="D11732" s="777"/>
      <c r="E11732" s="34"/>
      <c r="F11732" s="34">
        <f>SUM(F11728:F11731)</f>
        <v>0</v>
      </c>
      <c r="G11732" s="34">
        <f>SUM(G11728:G11731)</f>
        <v>1767</v>
      </c>
      <c r="H11732" s="34">
        <f>SUM(H11728:H11731)</f>
        <v>1767</v>
      </c>
      <c r="I11732" s="765"/>
      <c r="J11732" s="765"/>
      <c r="K11732" s="765"/>
    </row>
    <row r="11733" spans="1:11" ht="25.5">
      <c r="A11733" s="765">
        <v>104</v>
      </c>
      <c r="B11733" s="766" t="s">
        <v>3496</v>
      </c>
      <c r="C11733" s="195" t="str">
        <f>'[3]New Statement'!F2124</f>
        <v>D Block Raja Chowk GM Abad</v>
      </c>
      <c r="D11733" s="116">
        <f>'[3]New Statement'!G2124</f>
        <v>149710401</v>
      </c>
      <c r="E11733" s="115"/>
      <c r="F11733" s="116">
        <f>'[3]New Statement'!H2124</f>
        <v>652</v>
      </c>
      <c r="G11733" s="116"/>
      <c r="H11733" s="116">
        <f>SUM(F11733:G11733)</f>
        <v>652</v>
      </c>
      <c r="I11733" s="765">
        <v>4</v>
      </c>
      <c r="J11733" s="765" t="s">
        <v>3494</v>
      </c>
      <c r="K11733" s="765">
        <f>SUM(I11733:J11736)</f>
        <v>4</v>
      </c>
    </row>
    <row r="11734" spans="1:11" ht="25.5">
      <c r="A11734" s="765"/>
      <c r="B11734" s="766"/>
      <c r="C11734" s="195" t="str">
        <f>'[3]New Statement'!F2125</f>
        <v>D Block Liaqat Chowk GM Abad</v>
      </c>
      <c r="D11734" s="116">
        <f>'[3]New Statement'!G2125</f>
        <v>149710402</v>
      </c>
      <c r="E11734" s="115"/>
      <c r="F11734" s="116">
        <f>'[3]New Statement'!H2125</f>
        <v>673</v>
      </c>
      <c r="G11734" s="116"/>
      <c r="H11734" s="116">
        <f>SUM(F11734:G11734)</f>
        <v>673</v>
      </c>
      <c r="I11734" s="765"/>
      <c r="J11734" s="765"/>
      <c r="K11734" s="765"/>
    </row>
    <row r="11735" spans="1:11" ht="25.5">
      <c r="A11735" s="765"/>
      <c r="B11735" s="766"/>
      <c r="C11735" s="195" t="str">
        <f>'[3]New Statement'!F2126</f>
        <v>D Block Sufi Chowk GM Abad</v>
      </c>
      <c r="D11735" s="116">
        <f>'[3]New Statement'!G2126</f>
        <v>149710403</v>
      </c>
      <c r="E11735" s="115"/>
      <c r="F11735" s="116">
        <f>'[3]New Statement'!H2126</f>
        <v>527</v>
      </c>
      <c r="G11735" s="116"/>
      <c r="H11735" s="116">
        <f>SUM(F11735:G11735)</f>
        <v>527</v>
      </c>
      <c r="I11735" s="765"/>
      <c r="J11735" s="765"/>
      <c r="K11735" s="765"/>
    </row>
    <row r="11736" spans="1:11">
      <c r="A11736" s="765"/>
      <c r="B11736" s="766"/>
      <c r="C11736" s="777" t="s">
        <v>3493</v>
      </c>
      <c r="D11736" s="777"/>
      <c r="E11736" s="34"/>
      <c r="F11736" s="34">
        <f>SUM(F11733:F11734)</f>
        <v>1325</v>
      </c>
      <c r="G11736" s="34">
        <f>SUM(G11733:G11734)</f>
        <v>0</v>
      </c>
      <c r="H11736" s="34">
        <f>SUM(H11733:H11735)</f>
        <v>1852</v>
      </c>
      <c r="I11736" s="765"/>
      <c r="J11736" s="765"/>
      <c r="K11736" s="765"/>
    </row>
    <row r="11737" spans="1:11" ht="25.5">
      <c r="A11737" s="765">
        <v>105</v>
      </c>
      <c r="B11737" s="766" t="s">
        <v>3495</v>
      </c>
      <c r="C11737" s="195" t="str">
        <f>'[3]New Statement'!F2124</f>
        <v>D Block Raja Chowk GM Abad</v>
      </c>
      <c r="D11737" s="116">
        <f>'[3]New Statement'!G2124</f>
        <v>149710401</v>
      </c>
      <c r="E11737" s="115"/>
      <c r="F11737" s="116"/>
      <c r="G11737" s="116">
        <f>'[3]New Statement'!I2124</f>
        <v>462</v>
      </c>
      <c r="H11737" s="116">
        <f>SUM(F11737:G11737)</f>
        <v>462</v>
      </c>
      <c r="I11737" s="765" t="s">
        <v>3494</v>
      </c>
      <c r="J11737" s="765">
        <v>3</v>
      </c>
      <c r="K11737" s="765">
        <f>SUM(I11737:J11740)</f>
        <v>3</v>
      </c>
    </row>
    <row r="11738" spans="1:11" ht="25.5">
      <c r="A11738" s="765"/>
      <c r="B11738" s="766"/>
      <c r="C11738" s="195" t="str">
        <f>'[3]New Statement'!F2125</f>
        <v>D Block Liaqat Chowk GM Abad</v>
      </c>
      <c r="D11738" s="116">
        <f>'[3]New Statement'!G2125</f>
        <v>149710402</v>
      </c>
      <c r="E11738" s="115"/>
      <c r="F11738" s="116"/>
      <c r="G11738" s="116">
        <f>'[3]New Statement'!I2125</f>
        <v>480</v>
      </c>
      <c r="H11738" s="116">
        <f>SUM(F11738:G11738)</f>
        <v>480</v>
      </c>
      <c r="I11738" s="765"/>
      <c r="J11738" s="765"/>
      <c r="K11738" s="765"/>
    </row>
    <row r="11739" spans="1:11" ht="25.5">
      <c r="A11739" s="765"/>
      <c r="B11739" s="766"/>
      <c r="C11739" s="195" t="str">
        <f>'[3]New Statement'!F2126</f>
        <v>D Block Sufi Chowk GM Abad</v>
      </c>
      <c r="D11739" s="116">
        <f>'[3]New Statement'!G2126</f>
        <v>149710403</v>
      </c>
      <c r="E11739" s="115"/>
      <c r="F11739" s="116"/>
      <c r="G11739" s="116">
        <f>'[3]New Statement'!I2126</f>
        <v>391</v>
      </c>
      <c r="H11739" s="116">
        <f>SUM(F11739:G11739)</f>
        <v>391</v>
      </c>
      <c r="I11739" s="765"/>
      <c r="J11739" s="765"/>
      <c r="K11739" s="765"/>
    </row>
    <row r="11740" spans="1:11">
      <c r="A11740" s="765"/>
      <c r="B11740" s="766"/>
      <c r="C11740" s="777" t="s">
        <v>3493</v>
      </c>
      <c r="D11740" s="777"/>
      <c r="E11740" s="34"/>
      <c r="F11740" s="34">
        <f>SUM(F11737:F11739)</f>
        <v>0</v>
      </c>
      <c r="G11740" s="34">
        <f>SUM(G11737:G11739)</f>
        <v>1333</v>
      </c>
      <c r="H11740" s="34">
        <f>SUM(H11737:H11739)</f>
        <v>1333</v>
      </c>
      <c r="I11740" s="765"/>
      <c r="J11740" s="765"/>
      <c r="K11740" s="765"/>
    </row>
    <row r="11741" spans="1:11">
      <c r="A11741" s="2"/>
      <c r="B11741" s="202"/>
      <c r="C11741" s="202"/>
      <c r="D11741" s="3"/>
      <c r="E11741" s="11"/>
      <c r="F11741" s="3"/>
      <c r="G11741" s="3"/>
      <c r="H11741" s="3"/>
      <c r="I11741" s="2"/>
      <c r="J11741" s="2"/>
      <c r="K11741" s="2"/>
    </row>
    <row r="11742" spans="1:11">
      <c r="A11742" s="66"/>
      <c r="B11742"/>
      <c r="C11742" s="67"/>
      <c r="D11742" s="66"/>
      <c r="E11742"/>
      <c r="F11742" s="66"/>
      <c r="G11742" s="66"/>
      <c r="H11742" s="66"/>
      <c r="I11742" s="66"/>
      <c r="J11742" s="66"/>
      <c r="K11742" s="66"/>
    </row>
    <row r="11743" spans="1:11">
      <c r="A11743" s="66"/>
      <c r="B11743"/>
      <c r="C11743" s="67"/>
      <c r="D11743" s="66"/>
      <c r="E11743"/>
      <c r="F11743" s="66"/>
      <c r="G11743" s="66"/>
      <c r="H11743" s="66"/>
      <c r="I11743" s="66"/>
      <c r="J11743" s="66"/>
      <c r="K11743" s="66"/>
    </row>
    <row r="11744" spans="1:11">
      <c r="A11744" s="66"/>
      <c r="B11744"/>
      <c r="C11744" s="67"/>
      <c r="D11744" s="66"/>
      <c r="E11744"/>
      <c r="F11744" s="66"/>
      <c r="G11744" s="66"/>
      <c r="H11744" s="66"/>
      <c r="I11744" s="66"/>
      <c r="J11744" s="66"/>
      <c r="K11744" s="66"/>
    </row>
    <row r="11745" spans="1:11">
      <c r="A11745" s="66"/>
      <c r="B11745"/>
      <c r="C11745" s="67"/>
      <c r="D11745" s="66"/>
      <c r="E11745"/>
      <c r="F11745" s="66"/>
      <c r="G11745" s="66"/>
      <c r="H11745" s="66"/>
      <c r="I11745" s="66"/>
      <c r="J11745" s="66"/>
      <c r="K11745" s="66"/>
    </row>
    <row r="11746" spans="1:11">
      <c r="A11746" s="66"/>
      <c r="B11746"/>
      <c r="C11746" s="67"/>
      <c r="D11746" s="66"/>
      <c r="E11746"/>
      <c r="F11746" s="66"/>
      <c r="G11746" s="66"/>
      <c r="H11746" s="66"/>
      <c r="I11746" s="66"/>
      <c r="J11746" s="66"/>
      <c r="K11746" s="66"/>
    </row>
    <row r="11747" spans="1:11">
      <c r="A11747" s="66"/>
      <c r="B11747"/>
      <c r="C11747" s="67"/>
      <c r="D11747" s="66"/>
      <c r="E11747"/>
      <c r="F11747" s="66"/>
      <c r="G11747" s="66"/>
      <c r="H11747" s="66"/>
      <c r="I11747" s="66"/>
      <c r="J11747" s="66"/>
      <c r="K11747" s="66"/>
    </row>
    <row r="11748" spans="1:11">
      <c r="A11748" s="66"/>
      <c r="B11748"/>
      <c r="C11748" s="67"/>
      <c r="D11748" s="66"/>
      <c r="E11748"/>
      <c r="F11748" s="66"/>
      <c r="G11748" s="66"/>
      <c r="H11748" s="66"/>
      <c r="I11748" s="66"/>
      <c r="J11748" s="66"/>
      <c r="K11748" s="66"/>
    </row>
    <row r="11749" spans="1:11">
      <c r="A11749" s="66"/>
      <c r="B11749"/>
      <c r="C11749" s="67"/>
      <c r="D11749" s="66"/>
      <c r="E11749"/>
      <c r="F11749" s="66"/>
      <c r="G11749" s="66"/>
      <c r="H11749" s="66"/>
      <c r="I11749" s="66"/>
      <c r="J11749" s="66"/>
      <c r="K11749" s="66"/>
    </row>
    <row r="11750" spans="1:11">
      <c r="A11750" s="66"/>
      <c r="B11750"/>
      <c r="C11750" s="67"/>
      <c r="D11750" s="66"/>
      <c r="E11750"/>
      <c r="F11750" s="66"/>
      <c r="G11750" s="66"/>
      <c r="H11750" s="66"/>
      <c r="I11750" s="66"/>
      <c r="J11750" s="66"/>
      <c r="K11750" s="66"/>
    </row>
    <row r="11751" spans="1:11">
      <c r="A11751" s="66"/>
      <c r="B11751"/>
      <c r="C11751" s="67"/>
      <c r="D11751" s="66"/>
      <c r="E11751"/>
      <c r="F11751" s="66"/>
      <c r="G11751" s="66"/>
      <c r="H11751" s="66"/>
      <c r="I11751" s="66"/>
      <c r="J11751" s="66"/>
      <c r="K11751" s="66"/>
    </row>
    <row r="11752" spans="1:11">
      <c r="A11752" s="66"/>
      <c r="B11752"/>
      <c r="C11752" s="67"/>
      <c r="D11752" s="66"/>
      <c r="E11752"/>
      <c r="F11752" s="66"/>
      <c r="G11752" s="66"/>
      <c r="H11752" s="66"/>
      <c r="I11752" s="66"/>
      <c r="J11752" s="66"/>
      <c r="K11752" s="66"/>
    </row>
    <row r="11753" spans="1:11">
      <c r="A11753" s="66"/>
      <c r="B11753"/>
      <c r="C11753" s="67"/>
      <c r="D11753" s="66"/>
      <c r="E11753"/>
      <c r="F11753" s="66"/>
      <c r="G11753" s="66"/>
      <c r="H11753" s="66"/>
      <c r="I11753" s="66"/>
      <c r="J11753" s="66"/>
      <c r="K11753" s="66"/>
    </row>
    <row r="11754" spans="1:11">
      <c r="A11754" s="66"/>
      <c r="B11754"/>
      <c r="C11754" s="67"/>
      <c r="D11754" s="66"/>
      <c r="E11754"/>
      <c r="F11754" s="66"/>
      <c r="G11754" s="66"/>
      <c r="H11754" s="66"/>
      <c r="I11754" s="66"/>
      <c r="J11754" s="66"/>
      <c r="K11754" s="66"/>
    </row>
    <row r="11755" spans="1:11">
      <c r="A11755" s="66"/>
      <c r="B11755"/>
      <c r="C11755" s="67"/>
      <c r="D11755" s="66"/>
      <c r="E11755"/>
      <c r="F11755" s="66"/>
      <c r="G11755" s="66"/>
      <c r="H11755" s="66"/>
      <c r="I11755" s="66"/>
      <c r="J11755" s="66"/>
      <c r="K11755" s="66"/>
    </row>
    <row r="11756" spans="1:11">
      <c r="A11756" s="66"/>
      <c r="B11756"/>
      <c r="C11756" s="67"/>
      <c r="D11756" s="66"/>
      <c r="E11756"/>
      <c r="F11756" s="66"/>
      <c r="G11756" s="66"/>
      <c r="H11756" s="66"/>
      <c r="I11756" s="66"/>
      <c r="J11756" s="66"/>
      <c r="K11756" s="66"/>
    </row>
    <row r="11757" spans="1:11">
      <c r="A11757" s="66"/>
      <c r="B11757"/>
      <c r="C11757" s="67"/>
      <c r="D11757" s="66"/>
      <c r="E11757"/>
      <c r="F11757" s="66"/>
      <c r="G11757" s="66"/>
      <c r="H11757" s="66"/>
      <c r="I11757" s="66"/>
      <c r="J11757" s="66"/>
      <c r="K11757" s="66"/>
    </row>
    <row r="11758" spans="1:11">
      <c r="A11758" s="66"/>
      <c r="B11758"/>
      <c r="C11758" s="67"/>
      <c r="D11758" s="66"/>
      <c r="E11758"/>
      <c r="F11758" s="66"/>
      <c r="G11758" s="66"/>
      <c r="H11758" s="66"/>
      <c r="I11758" s="66"/>
      <c r="J11758" s="66"/>
      <c r="K11758" s="66"/>
    </row>
    <row r="11759" spans="1:11">
      <c r="A11759" s="66"/>
      <c r="B11759"/>
      <c r="C11759" s="67"/>
      <c r="D11759" s="66"/>
      <c r="E11759"/>
      <c r="F11759" s="66"/>
      <c r="G11759" s="66"/>
      <c r="H11759" s="66"/>
      <c r="I11759" s="66"/>
      <c r="J11759" s="66"/>
      <c r="K11759" s="66"/>
    </row>
    <row r="11760" spans="1:11">
      <c r="A11760" s="66"/>
      <c r="B11760"/>
      <c r="C11760" s="67"/>
      <c r="D11760" s="66"/>
      <c r="E11760"/>
      <c r="F11760" s="66"/>
      <c r="G11760" s="66"/>
      <c r="H11760" s="66"/>
      <c r="I11760" s="66"/>
      <c r="J11760" s="66"/>
      <c r="K11760" s="66"/>
    </row>
    <row r="11761" spans="1:11">
      <c r="A11761" s="66"/>
      <c r="B11761"/>
      <c r="C11761" s="67"/>
      <c r="D11761" s="66"/>
      <c r="E11761"/>
      <c r="F11761" s="66"/>
      <c r="G11761" s="66"/>
      <c r="H11761" s="66"/>
      <c r="I11761" s="66"/>
      <c r="J11761" s="66"/>
      <c r="K11761" s="66"/>
    </row>
    <row r="11762" spans="1:11">
      <c r="A11762" s="66"/>
      <c r="B11762"/>
      <c r="C11762" s="67"/>
      <c r="D11762" s="66"/>
      <c r="E11762"/>
      <c r="F11762" s="66"/>
      <c r="G11762" s="66"/>
      <c r="H11762" s="66"/>
      <c r="I11762" s="66"/>
      <c r="J11762" s="66"/>
      <c r="K11762" s="66"/>
    </row>
    <row r="11763" spans="1:11">
      <c r="A11763" s="66"/>
      <c r="B11763"/>
      <c r="C11763" s="67"/>
      <c r="D11763" s="66"/>
      <c r="E11763"/>
      <c r="F11763" s="66"/>
      <c r="G11763" s="66"/>
      <c r="H11763" s="66"/>
      <c r="I11763" s="66"/>
      <c r="J11763" s="66"/>
      <c r="K11763" s="66"/>
    </row>
    <row r="11764" spans="1:11">
      <c r="A11764" s="66"/>
      <c r="B11764"/>
      <c r="C11764" s="67"/>
      <c r="D11764" s="66"/>
      <c r="E11764"/>
      <c r="F11764" s="66"/>
      <c r="G11764" s="66"/>
      <c r="H11764" s="66"/>
      <c r="I11764" s="66"/>
      <c r="J11764" s="66"/>
      <c r="K11764" s="66"/>
    </row>
    <row r="11765" spans="1:11">
      <c r="A11765" s="66"/>
      <c r="B11765"/>
      <c r="C11765" s="67"/>
      <c r="D11765" s="66"/>
      <c r="E11765"/>
      <c r="F11765" s="66"/>
      <c r="G11765" s="66"/>
      <c r="H11765" s="66"/>
      <c r="I11765" s="66"/>
      <c r="J11765" s="66"/>
      <c r="K11765" s="66"/>
    </row>
    <row r="11766" spans="1:11">
      <c r="A11766" s="66"/>
      <c r="B11766"/>
      <c r="C11766" s="67"/>
      <c r="D11766" s="66"/>
      <c r="E11766"/>
      <c r="F11766" s="66"/>
      <c r="G11766" s="66"/>
      <c r="H11766" s="66"/>
      <c r="I11766" s="66"/>
      <c r="J11766" s="66"/>
      <c r="K11766" s="66"/>
    </row>
    <row r="11767" spans="1:11">
      <c r="A11767" s="66"/>
      <c r="B11767"/>
      <c r="C11767" s="67"/>
      <c r="D11767" s="66"/>
      <c r="E11767"/>
      <c r="F11767" s="66"/>
      <c r="G11767" s="66"/>
      <c r="H11767" s="66"/>
      <c r="I11767" s="66"/>
      <c r="J11767" s="66"/>
      <c r="K11767" s="66"/>
    </row>
    <row r="11768" spans="1:11">
      <c r="A11768" s="66"/>
      <c r="B11768"/>
      <c r="C11768" s="67"/>
      <c r="D11768" s="66"/>
      <c r="E11768"/>
      <c r="F11768" s="66"/>
      <c r="G11768" s="66"/>
      <c r="H11768" s="66"/>
      <c r="I11768" s="66"/>
      <c r="J11768" s="66"/>
      <c r="K11768" s="66"/>
    </row>
    <row r="11769" spans="1:11">
      <c r="A11769" s="66"/>
      <c r="B11769"/>
      <c r="C11769" s="67"/>
      <c r="D11769" s="66"/>
      <c r="E11769"/>
      <c r="F11769" s="66"/>
      <c r="G11769" s="66"/>
      <c r="H11769" s="66"/>
      <c r="I11769" s="66"/>
      <c r="J11769" s="66"/>
      <c r="K11769" s="66"/>
    </row>
    <row r="11770" spans="1:11">
      <c r="A11770" s="66"/>
      <c r="B11770"/>
      <c r="C11770" s="67"/>
      <c r="D11770" s="66"/>
      <c r="E11770"/>
      <c r="F11770" s="66"/>
      <c r="G11770" s="66"/>
      <c r="H11770" s="66"/>
      <c r="I11770" s="66"/>
      <c r="J11770" s="66"/>
      <c r="K11770" s="66"/>
    </row>
    <row r="11771" spans="1:11">
      <c r="A11771" s="66"/>
      <c r="B11771"/>
      <c r="C11771" s="67"/>
      <c r="D11771" s="66"/>
      <c r="E11771"/>
      <c r="F11771" s="66"/>
      <c r="G11771" s="66"/>
      <c r="H11771" s="66"/>
      <c r="I11771" s="66"/>
      <c r="J11771" s="66"/>
      <c r="K11771" s="66"/>
    </row>
    <row r="11772" spans="1:11">
      <c r="A11772" s="66"/>
      <c r="B11772"/>
      <c r="C11772" s="67"/>
      <c r="D11772" s="66"/>
      <c r="E11772"/>
      <c r="F11772" s="66"/>
      <c r="G11772" s="66"/>
      <c r="H11772" s="66"/>
      <c r="I11772" s="66"/>
      <c r="J11772" s="66"/>
      <c r="K11772" s="66"/>
    </row>
    <row r="11773" spans="1:11">
      <c r="A11773" s="66"/>
      <c r="B11773"/>
      <c r="C11773" s="67"/>
      <c r="D11773" s="66"/>
      <c r="E11773"/>
      <c r="F11773" s="66"/>
      <c r="G11773" s="66"/>
      <c r="H11773" s="66"/>
      <c r="I11773" s="66"/>
      <c r="J11773" s="66"/>
      <c r="K11773" s="66"/>
    </row>
    <row r="11774" spans="1:11">
      <c r="A11774" s="66"/>
      <c r="B11774"/>
      <c r="C11774" s="67"/>
      <c r="D11774" s="66"/>
      <c r="E11774"/>
      <c r="F11774" s="66"/>
      <c r="G11774" s="66"/>
      <c r="H11774" s="66"/>
      <c r="I11774" s="66"/>
      <c r="J11774" s="66"/>
      <c r="K11774" s="66"/>
    </row>
    <row r="11775" spans="1:11">
      <c r="A11775" s="66"/>
      <c r="B11775"/>
      <c r="C11775" s="67"/>
      <c r="D11775" s="66"/>
      <c r="E11775"/>
      <c r="F11775" s="66"/>
      <c r="G11775" s="66"/>
      <c r="H11775" s="66"/>
      <c r="I11775" s="66"/>
      <c r="J11775" s="66"/>
      <c r="K11775" s="66"/>
    </row>
    <row r="11776" spans="1:11">
      <c r="A11776" s="66"/>
      <c r="B11776"/>
      <c r="C11776" s="67"/>
      <c r="D11776" s="66"/>
      <c r="E11776"/>
      <c r="F11776" s="66"/>
      <c r="G11776" s="66"/>
      <c r="H11776" s="66"/>
      <c r="I11776" s="66"/>
      <c r="J11776" s="66"/>
      <c r="K11776" s="66"/>
    </row>
    <row r="11777" spans="1:11">
      <c r="A11777" s="66"/>
      <c r="B11777"/>
      <c r="C11777" s="67"/>
      <c r="D11777" s="66"/>
      <c r="E11777"/>
      <c r="F11777" s="66"/>
      <c r="G11777" s="66"/>
      <c r="H11777" s="66"/>
      <c r="I11777" s="66"/>
      <c r="J11777" s="66"/>
      <c r="K11777" s="66"/>
    </row>
    <row r="11778" spans="1:11">
      <c r="A11778" s="66"/>
      <c r="B11778"/>
      <c r="C11778" s="67"/>
      <c r="D11778" s="66"/>
      <c r="E11778"/>
      <c r="F11778" s="66"/>
      <c r="G11778" s="66"/>
      <c r="H11778" s="66"/>
      <c r="I11778" s="66"/>
      <c r="J11778" s="66"/>
      <c r="K11778" s="66"/>
    </row>
    <row r="11779" spans="1:11">
      <c r="A11779" s="66"/>
      <c r="B11779"/>
      <c r="C11779" s="67"/>
      <c r="D11779" s="66"/>
      <c r="E11779"/>
      <c r="F11779" s="66"/>
      <c r="G11779" s="66"/>
      <c r="H11779" s="66"/>
      <c r="I11779" s="66"/>
      <c r="J11779" s="66"/>
      <c r="K11779" s="66"/>
    </row>
    <row r="11780" spans="1:11">
      <c r="A11780" s="66"/>
      <c r="B11780"/>
      <c r="C11780" s="67"/>
      <c r="D11780" s="66"/>
      <c r="E11780"/>
      <c r="F11780" s="66"/>
      <c r="G11780" s="66"/>
      <c r="H11780" s="66"/>
      <c r="I11780" s="66"/>
      <c r="J11780" s="66"/>
      <c r="K11780" s="66"/>
    </row>
    <row r="11781" spans="1:11">
      <c r="A11781" s="66"/>
      <c r="B11781"/>
      <c r="C11781" s="67"/>
      <c r="D11781" s="66"/>
      <c r="E11781"/>
      <c r="F11781" s="66"/>
      <c r="G11781" s="66"/>
      <c r="H11781" s="66"/>
      <c r="I11781" s="66"/>
      <c r="J11781" s="66"/>
      <c r="K11781" s="66"/>
    </row>
    <row r="11782" spans="1:11">
      <c r="A11782" s="66"/>
      <c r="B11782"/>
      <c r="C11782" s="67"/>
      <c r="D11782" s="66"/>
      <c r="E11782"/>
      <c r="F11782" s="66"/>
      <c r="G11782" s="66"/>
      <c r="H11782" s="66"/>
      <c r="I11782" s="66"/>
      <c r="J11782" s="66"/>
      <c r="K11782" s="66"/>
    </row>
    <row r="11783" spans="1:11">
      <c r="A11783" s="66"/>
      <c r="B11783"/>
      <c r="C11783" s="67"/>
      <c r="D11783" s="66"/>
      <c r="E11783"/>
      <c r="F11783" s="66"/>
      <c r="G11783" s="66"/>
      <c r="H11783" s="66"/>
      <c r="I11783" s="66"/>
      <c r="J11783" s="66"/>
      <c r="K11783" s="66"/>
    </row>
    <row r="11784" spans="1:11">
      <c r="A11784" s="66"/>
      <c r="B11784"/>
      <c r="C11784" s="67"/>
      <c r="D11784" s="66"/>
      <c r="E11784"/>
      <c r="F11784" s="66"/>
      <c r="G11784" s="66"/>
      <c r="H11784" s="66"/>
      <c r="I11784" s="66"/>
      <c r="J11784" s="66"/>
      <c r="K11784" s="66"/>
    </row>
    <row r="11785" spans="1:11">
      <c r="A11785" s="66"/>
      <c r="B11785"/>
      <c r="C11785" s="67"/>
      <c r="D11785" s="66"/>
      <c r="E11785"/>
      <c r="F11785" s="66"/>
      <c r="G11785" s="66"/>
      <c r="H11785" s="66"/>
      <c r="I11785" s="66"/>
      <c r="J11785" s="66"/>
      <c r="K11785" s="66"/>
    </row>
    <row r="11786" spans="1:11">
      <c r="A11786" s="66"/>
      <c r="B11786"/>
      <c r="C11786" s="67"/>
      <c r="D11786" s="66"/>
      <c r="E11786"/>
      <c r="F11786" s="66"/>
      <c r="G11786" s="66"/>
      <c r="H11786" s="66"/>
      <c r="I11786" s="66"/>
      <c r="J11786" s="66"/>
      <c r="K11786" s="66"/>
    </row>
    <row r="11787" spans="1:11">
      <c r="A11787" s="66"/>
      <c r="B11787"/>
      <c r="C11787" s="67"/>
      <c r="D11787" s="66"/>
      <c r="E11787"/>
      <c r="F11787" s="66"/>
      <c r="G11787" s="66"/>
      <c r="H11787" s="66"/>
      <c r="I11787" s="66"/>
      <c r="J11787" s="66"/>
      <c r="K11787" s="66"/>
    </row>
    <row r="11788" spans="1:11">
      <c r="A11788" s="66"/>
      <c r="B11788"/>
      <c r="C11788" s="67"/>
      <c r="D11788" s="66"/>
      <c r="E11788"/>
      <c r="F11788" s="66"/>
      <c r="G11788" s="66"/>
      <c r="H11788" s="66"/>
      <c r="I11788" s="66"/>
      <c r="J11788" s="66"/>
      <c r="K11788" s="66"/>
    </row>
    <row r="11789" spans="1:11">
      <c r="A11789" s="66"/>
      <c r="B11789"/>
      <c r="C11789" s="67"/>
      <c r="D11789" s="66"/>
      <c r="E11789"/>
      <c r="F11789" s="66"/>
      <c r="G11789" s="66"/>
      <c r="H11789" s="66"/>
      <c r="I11789" s="66"/>
      <c r="J11789" s="66"/>
      <c r="K11789" s="66"/>
    </row>
    <row r="11790" spans="1:11">
      <c r="A11790" s="66"/>
      <c r="B11790"/>
      <c r="C11790" s="67"/>
      <c r="D11790" s="66"/>
      <c r="E11790"/>
      <c r="F11790" s="66"/>
      <c r="G11790" s="66"/>
      <c r="H11790" s="66"/>
      <c r="I11790" s="66"/>
      <c r="J11790" s="66"/>
      <c r="K11790" s="66"/>
    </row>
    <row r="11791" spans="1:11">
      <c r="A11791" s="66"/>
      <c r="B11791"/>
      <c r="C11791" s="67"/>
      <c r="D11791" s="66"/>
      <c r="E11791"/>
      <c r="F11791" s="66"/>
      <c r="G11791" s="66"/>
      <c r="H11791" s="66"/>
      <c r="I11791" s="66"/>
      <c r="J11791" s="66"/>
      <c r="K11791" s="66"/>
    </row>
    <row r="11792" spans="1:11">
      <c r="A11792" s="66"/>
      <c r="B11792"/>
      <c r="C11792" s="67"/>
      <c r="D11792" s="66"/>
      <c r="E11792"/>
      <c r="F11792" s="66"/>
      <c r="G11792" s="66"/>
      <c r="H11792" s="66"/>
      <c r="I11792" s="66"/>
      <c r="J11792" s="66"/>
      <c r="K11792" s="66"/>
    </row>
    <row r="11793" spans="1:11">
      <c r="A11793" s="66"/>
      <c r="B11793"/>
      <c r="C11793" s="67"/>
      <c r="D11793" s="66"/>
      <c r="E11793"/>
      <c r="F11793" s="66"/>
      <c r="G11793" s="66"/>
      <c r="H11793" s="66"/>
      <c r="I11793" s="66"/>
      <c r="J11793" s="66"/>
      <c r="K11793" s="66"/>
    </row>
    <row r="11794" spans="1:11">
      <c r="A11794" s="66"/>
      <c r="B11794"/>
      <c r="C11794" s="67"/>
      <c r="D11794" s="66"/>
      <c r="E11794"/>
      <c r="F11794" s="66"/>
      <c r="G11794" s="66"/>
      <c r="H11794" s="66"/>
      <c r="I11794" s="66"/>
      <c r="J11794" s="66"/>
      <c r="K11794" s="66"/>
    </row>
    <row r="11795" spans="1:11">
      <c r="A11795" s="66"/>
      <c r="B11795"/>
      <c r="C11795" s="67"/>
      <c r="D11795" s="66"/>
      <c r="E11795"/>
      <c r="F11795" s="66"/>
      <c r="G11795" s="66"/>
      <c r="H11795" s="66"/>
      <c r="I11795" s="66"/>
      <c r="J11795" s="66"/>
      <c r="K11795" s="66"/>
    </row>
    <row r="11796" spans="1:11">
      <c r="A11796" s="66"/>
      <c r="B11796"/>
      <c r="C11796" s="67"/>
      <c r="D11796" s="66"/>
      <c r="E11796"/>
      <c r="F11796" s="66"/>
      <c r="G11796" s="66"/>
      <c r="H11796" s="66"/>
      <c r="I11796" s="66"/>
      <c r="J11796" s="66"/>
      <c r="K11796" s="66"/>
    </row>
    <row r="11797" spans="1:11">
      <c r="A11797" s="66"/>
      <c r="B11797"/>
      <c r="C11797" s="67"/>
      <c r="D11797" s="66"/>
      <c r="E11797"/>
      <c r="F11797" s="66"/>
      <c r="G11797" s="66"/>
      <c r="H11797" s="66"/>
      <c r="I11797" s="66"/>
      <c r="J11797" s="66"/>
      <c r="K11797" s="66"/>
    </row>
    <row r="11798" spans="1:11">
      <c r="A11798" s="66"/>
      <c r="B11798"/>
      <c r="C11798" s="67"/>
      <c r="D11798" s="66"/>
      <c r="E11798"/>
      <c r="F11798" s="66"/>
      <c r="G11798" s="66"/>
      <c r="H11798" s="66"/>
      <c r="I11798" s="66"/>
      <c r="J11798" s="66"/>
      <c r="K11798" s="66"/>
    </row>
    <row r="11799" spans="1:11">
      <c r="A11799" s="66"/>
      <c r="B11799"/>
      <c r="C11799" s="67"/>
      <c r="D11799" s="66"/>
      <c r="E11799"/>
      <c r="F11799" s="66"/>
      <c r="G11799" s="66"/>
      <c r="H11799" s="66"/>
      <c r="I11799" s="66"/>
      <c r="J11799" s="66"/>
      <c r="K11799" s="66"/>
    </row>
    <row r="11800" spans="1:11">
      <c r="A11800" s="66"/>
      <c r="B11800"/>
      <c r="C11800" s="67"/>
      <c r="D11800" s="66"/>
      <c r="E11800"/>
      <c r="F11800" s="66"/>
      <c r="G11800" s="66"/>
      <c r="H11800" s="66"/>
      <c r="I11800" s="66"/>
      <c r="J11800" s="66"/>
      <c r="K11800" s="66"/>
    </row>
    <row r="11801" spans="1:11">
      <c r="A11801" s="66"/>
      <c r="B11801"/>
      <c r="C11801" s="67"/>
      <c r="D11801" s="66"/>
      <c r="E11801"/>
      <c r="F11801" s="66"/>
      <c r="G11801" s="66"/>
      <c r="H11801" s="66"/>
      <c r="I11801" s="66"/>
      <c r="J11801" s="66"/>
      <c r="K11801" s="66"/>
    </row>
    <row r="11802" spans="1:11">
      <c r="A11802" s="66"/>
      <c r="B11802"/>
      <c r="C11802" s="67"/>
      <c r="D11802" s="66"/>
      <c r="E11802"/>
      <c r="F11802" s="66"/>
      <c r="G11802" s="66"/>
      <c r="H11802" s="66"/>
      <c r="I11802" s="66"/>
      <c r="J11802" s="66"/>
      <c r="K11802" s="66"/>
    </row>
    <row r="11803" spans="1:11">
      <c r="A11803" s="66"/>
      <c r="B11803"/>
      <c r="C11803" s="67"/>
      <c r="D11803" s="66"/>
      <c r="E11803"/>
      <c r="F11803" s="66"/>
      <c r="G11803" s="66"/>
      <c r="H11803" s="66"/>
      <c r="I11803" s="66"/>
      <c r="J11803" s="66"/>
      <c r="K11803" s="66"/>
    </row>
    <row r="11804" spans="1:11">
      <c r="A11804" s="66"/>
      <c r="B11804"/>
      <c r="C11804" s="67"/>
      <c r="D11804" s="66"/>
      <c r="E11804"/>
      <c r="F11804" s="66"/>
      <c r="G11804" s="66"/>
      <c r="H11804" s="66"/>
      <c r="I11804" s="66"/>
      <c r="J11804" s="66"/>
      <c r="K11804" s="66"/>
    </row>
    <row r="11805" spans="1:11">
      <c r="A11805" s="66"/>
      <c r="B11805"/>
      <c r="C11805" s="67"/>
      <c r="D11805" s="66"/>
      <c r="E11805"/>
      <c r="F11805" s="66"/>
      <c r="G11805" s="66"/>
      <c r="H11805" s="66"/>
      <c r="I11805" s="66"/>
      <c r="J11805" s="66"/>
      <c r="K11805" s="66"/>
    </row>
    <row r="11806" spans="1:11">
      <c r="A11806" s="66"/>
      <c r="B11806"/>
      <c r="C11806" s="67"/>
      <c r="D11806" s="66"/>
      <c r="E11806"/>
      <c r="F11806" s="66"/>
      <c r="G11806" s="66"/>
      <c r="H11806" s="66"/>
      <c r="I11806" s="66"/>
      <c r="J11806" s="66"/>
      <c r="K11806" s="66"/>
    </row>
    <row r="11807" spans="1:11">
      <c r="A11807" s="66"/>
      <c r="B11807"/>
      <c r="C11807" s="67"/>
      <c r="D11807" s="66"/>
      <c r="E11807"/>
      <c r="F11807" s="66"/>
      <c r="G11807" s="66"/>
      <c r="H11807" s="66"/>
      <c r="I11807" s="66"/>
      <c r="J11807" s="66"/>
      <c r="K11807" s="66"/>
    </row>
    <row r="11808" spans="1:11">
      <c r="A11808" s="66"/>
      <c r="B11808"/>
      <c r="C11808" s="67"/>
      <c r="D11808" s="66"/>
      <c r="E11808"/>
      <c r="F11808" s="66"/>
      <c r="G11808" s="66"/>
      <c r="H11808" s="66"/>
      <c r="I11808" s="66"/>
      <c r="J11808" s="66"/>
      <c r="K11808" s="66"/>
    </row>
    <row r="11809" spans="1:11">
      <c r="A11809" s="66"/>
      <c r="B11809"/>
      <c r="C11809" s="67"/>
      <c r="D11809" s="66"/>
      <c r="E11809"/>
      <c r="F11809" s="66"/>
      <c r="G11809" s="66"/>
      <c r="H11809" s="66"/>
      <c r="I11809" s="66"/>
      <c r="J11809" s="66"/>
      <c r="K11809" s="66"/>
    </row>
    <row r="11810" spans="1:11">
      <c r="A11810" s="66"/>
      <c r="B11810"/>
      <c r="C11810" s="67"/>
      <c r="D11810" s="66"/>
      <c r="E11810"/>
      <c r="F11810" s="66"/>
      <c r="G11810" s="66"/>
      <c r="H11810" s="66"/>
      <c r="I11810" s="66"/>
      <c r="J11810" s="66"/>
      <c r="K11810" s="66"/>
    </row>
    <row r="11811" spans="1:11">
      <c r="A11811" s="66"/>
      <c r="B11811"/>
      <c r="C11811" s="67"/>
      <c r="D11811" s="66"/>
      <c r="E11811"/>
      <c r="F11811" s="66"/>
      <c r="G11811" s="66"/>
      <c r="H11811" s="66"/>
      <c r="I11811" s="66"/>
      <c r="J11811" s="66"/>
      <c r="K11811" s="66"/>
    </row>
    <row r="11812" spans="1:11">
      <c r="A11812" s="66"/>
      <c r="B11812"/>
      <c r="C11812" s="67"/>
      <c r="D11812" s="66"/>
      <c r="E11812"/>
      <c r="F11812" s="66"/>
      <c r="G11812" s="66"/>
      <c r="H11812" s="66"/>
      <c r="I11812" s="66"/>
      <c r="J11812" s="66"/>
      <c r="K11812" s="66"/>
    </row>
    <row r="11813" spans="1:11">
      <c r="A11813" s="66"/>
      <c r="B11813"/>
      <c r="C11813" s="67"/>
      <c r="D11813" s="66"/>
      <c r="E11813"/>
      <c r="F11813" s="66"/>
      <c r="G11813" s="66"/>
      <c r="H11813" s="66"/>
      <c r="I11813" s="66"/>
      <c r="J11813" s="66"/>
      <c r="K11813" s="66"/>
    </row>
    <row r="11814" spans="1:11">
      <c r="A11814" s="66"/>
      <c r="B11814"/>
      <c r="C11814" s="67"/>
      <c r="D11814" s="66"/>
      <c r="E11814"/>
      <c r="F11814" s="66"/>
      <c r="G11814" s="66"/>
      <c r="H11814" s="66"/>
      <c r="I11814" s="66"/>
      <c r="J11814" s="66"/>
      <c r="K11814" s="66"/>
    </row>
    <row r="11815" spans="1:11">
      <c r="A11815" s="66"/>
      <c r="B11815"/>
      <c r="C11815" s="67"/>
      <c r="D11815" s="66"/>
      <c r="E11815"/>
      <c r="F11815" s="66"/>
      <c r="G11815" s="66"/>
      <c r="H11815" s="66"/>
      <c r="I11815" s="66"/>
      <c r="J11815" s="66"/>
      <c r="K11815" s="66"/>
    </row>
    <row r="11816" spans="1:11">
      <c r="A11816" s="66"/>
      <c r="B11816"/>
      <c r="C11816" s="67"/>
      <c r="D11816" s="66"/>
      <c r="E11816"/>
      <c r="F11816" s="66"/>
      <c r="G11816" s="66"/>
      <c r="H11816" s="66"/>
      <c r="I11816" s="66"/>
      <c r="J11816" s="66"/>
      <c r="K11816" s="66"/>
    </row>
    <row r="11817" spans="1:11">
      <c r="A11817" s="66"/>
      <c r="B11817"/>
      <c r="C11817" s="67"/>
      <c r="D11817" s="66"/>
      <c r="E11817"/>
      <c r="F11817" s="66"/>
      <c r="G11817" s="66"/>
      <c r="H11817" s="66"/>
      <c r="I11817" s="66"/>
      <c r="J11817" s="66"/>
      <c r="K11817" s="66"/>
    </row>
    <row r="11818" spans="1:11">
      <c r="A11818" s="66"/>
      <c r="B11818"/>
      <c r="C11818" s="67"/>
      <c r="D11818" s="66"/>
      <c r="E11818"/>
      <c r="F11818" s="66"/>
      <c r="G11818" s="66"/>
      <c r="H11818" s="66"/>
      <c r="I11818" s="66"/>
      <c r="J11818" s="66"/>
      <c r="K11818" s="66"/>
    </row>
    <row r="11819" spans="1:11">
      <c r="A11819" s="66"/>
      <c r="B11819"/>
      <c r="C11819" s="67"/>
      <c r="D11819" s="66"/>
      <c r="E11819"/>
      <c r="F11819" s="66"/>
      <c r="G11819" s="66"/>
      <c r="H11819" s="66"/>
      <c r="I11819" s="66"/>
      <c r="J11819" s="66"/>
      <c r="K11819" s="66"/>
    </row>
    <row r="11820" spans="1:11">
      <c r="A11820" s="66"/>
      <c r="B11820"/>
      <c r="C11820" s="67"/>
      <c r="D11820" s="66"/>
      <c r="E11820"/>
      <c r="F11820" s="66"/>
      <c r="G11820" s="66"/>
      <c r="H11820" s="66"/>
      <c r="I11820" s="66"/>
      <c r="J11820" s="66"/>
      <c r="K11820" s="66"/>
    </row>
    <row r="11821" spans="1:11">
      <c r="A11821" s="66"/>
      <c r="B11821"/>
      <c r="C11821" s="67"/>
      <c r="D11821" s="66"/>
      <c r="E11821"/>
      <c r="F11821" s="66"/>
      <c r="G11821" s="66"/>
      <c r="H11821" s="66"/>
      <c r="I11821" s="66"/>
      <c r="J11821" s="66"/>
      <c r="K11821" s="66"/>
    </row>
    <row r="11822" spans="1:11">
      <c r="A11822" s="66"/>
      <c r="B11822"/>
      <c r="C11822" s="67"/>
      <c r="D11822" s="66"/>
      <c r="E11822"/>
      <c r="F11822" s="66"/>
      <c r="G11822" s="66"/>
      <c r="H11822" s="66"/>
      <c r="I11822" s="66"/>
      <c r="J11822" s="66"/>
      <c r="K11822" s="66"/>
    </row>
    <row r="11823" spans="1:11">
      <c r="A11823" s="66"/>
      <c r="B11823"/>
      <c r="C11823" s="67"/>
      <c r="D11823" s="66"/>
      <c r="E11823"/>
      <c r="F11823" s="66"/>
      <c r="G11823" s="66"/>
      <c r="H11823" s="66"/>
      <c r="I11823" s="66"/>
      <c r="J11823" s="66"/>
      <c r="K11823" s="66"/>
    </row>
    <row r="11824" spans="1:11">
      <c r="A11824" s="66"/>
      <c r="B11824"/>
      <c r="C11824" s="67"/>
      <c r="D11824" s="66"/>
      <c r="E11824"/>
      <c r="F11824" s="66"/>
      <c r="G11824" s="66"/>
      <c r="H11824" s="66"/>
      <c r="I11824" s="66"/>
      <c r="J11824" s="66"/>
      <c r="K11824" s="66"/>
    </row>
    <row r="11825" spans="1:11">
      <c r="A11825" s="66"/>
      <c r="B11825"/>
      <c r="C11825" s="67"/>
      <c r="D11825" s="66"/>
      <c r="E11825"/>
      <c r="F11825" s="66"/>
      <c r="G11825" s="66"/>
      <c r="H11825" s="66"/>
      <c r="I11825" s="66"/>
      <c r="J11825" s="66"/>
      <c r="K11825" s="66"/>
    </row>
    <row r="11826" spans="1:11">
      <c r="A11826" s="66"/>
      <c r="B11826"/>
      <c r="C11826" s="67"/>
      <c r="D11826" s="66"/>
      <c r="E11826"/>
      <c r="F11826" s="66"/>
      <c r="G11826" s="66"/>
      <c r="H11826" s="66"/>
      <c r="I11826" s="66"/>
      <c r="J11826" s="66"/>
      <c r="K11826" s="66"/>
    </row>
    <row r="11827" spans="1:11">
      <c r="A11827" s="66"/>
      <c r="B11827"/>
      <c r="C11827" s="67"/>
      <c r="D11827" s="66"/>
      <c r="E11827"/>
      <c r="F11827" s="66"/>
      <c r="G11827" s="66"/>
      <c r="H11827" s="66"/>
      <c r="I11827" s="66"/>
      <c r="J11827" s="66"/>
      <c r="K11827" s="66"/>
    </row>
    <row r="11828" spans="1:11">
      <c r="A11828" s="66"/>
      <c r="B11828"/>
      <c r="C11828" s="67"/>
      <c r="D11828" s="66"/>
      <c r="E11828"/>
      <c r="F11828" s="66"/>
      <c r="G11828" s="66"/>
      <c r="H11828" s="66"/>
      <c r="I11828" s="66"/>
      <c r="J11828" s="66"/>
      <c r="K11828" s="66"/>
    </row>
    <row r="11829" spans="1:11">
      <c r="A11829" s="66"/>
      <c r="B11829"/>
      <c r="C11829" s="67"/>
      <c r="D11829" s="66"/>
      <c r="E11829"/>
      <c r="F11829" s="66"/>
      <c r="G11829" s="66"/>
      <c r="H11829" s="66"/>
      <c r="I11829" s="66"/>
      <c r="J11829" s="66"/>
      <c r="K11829" s="66"/>
    </row>
    <row r="11830" spans="1:11">
      <c r="A11830" s="66"/>
      <c r="B11830"/>
      <c r="C11830" s="67"/>
      <c r="D11830" s="66"/>
      <c r="E11830"/>
      <c r="F11830" s="66"/>
      <c r="G11830" s="66"/>
      <c r="H11830" s="66"/>
      <c r="I11830" s="66"/>
      <c r="J11830" s="66"/>
      <c r="K11830" s="66"/>
    </row>
    <row r="11831" spans="1:11">
      <c r="A11831" s="66"/>
      <c r="B11831"/>
      <c r="C11831" s="67"/>
      <c r="D11831" s="66"/>
      <c r="E11831"/>
      <c r="F11831" s="66"/>
      <c r="G11831" s="66"/>
      <c r="H11831" s="66"/>
      <c r="I11831" s="66"/>
      <c r="J11831" s="66"/>
      <c r="K11831" s="66"/>
    </row>
    <row r="11832" spans="1:11">
      <c r="A11832" s="66"/>
      <c r="B11832"/>
      <c r="C11832" s="67"/>
      <c r="D11832" s="66"/>
      <c r="E11832"/>
      <c r="F11832" s="66"/>
      <c r="G11832" s="66"/>
      <c r="H11832" s="66"/>
      <c r="I11832" s="66"/>
      <c r="J11832" s="66"/>
      <c r="K11832" s="66"/>
    </row>
    <row r="11833" spans="1:11">
      <c r="A11833" s="66"/>
      <c r="B11833"/>
      <c r="C11833" s="67"/>
      <c r="D11833" s="66"/>
      <c r="E11833"/>
      <c r="F11833" s="66"/>
      <c r="G11833" s="66"/>
      <c r="H11833" s="66"/>
      <c r="I11833" s="66"/>
      <c r="J11833" s="66"/>
      <c r="K11833" s="66"/>
    </row>
    <row r="11834" spans="1:11">
      <c r="A11834" s="66"/>
      <c r="B11834"/>
      <c r="C11834" s="67"/>
      <c r="D11834" s="66"/>
      <c r="E11834"/>
      <c r="F11834" s="66"/>
      <c r="G11834" s="66"/>
      <c r="H11834" s="66"/>
      <c r="I11834" s="66"/>
      <c r="J11834" s="66"/>
      <c r="K11834" s="66"/>
    </row>
    <row r="11835" spans="1:11">
      <c r="A11835" s="66"/>
      <c r="B11835"/>
      <c r="C11835" s="67"/>
      <c r="D11835" s="66"/>
      <c r="E11835"/>
      <c r="F11835" s="66"/>
      <c r="G11835" s="66"/>
      <c r="H11835" s="66"/>
      <c r="I11835" s="66"/>
      <c r="J11835" s="66"/>
      <c r="K11835" s="66"/>
    </row>
    <row r="11836" spans="1:11">
      <c r="A11836" s="66"/>
      <c r="B11836"/>
      <c r="C11836" s="67"/>
      <c r="D11836" s="66"/>
      <c r="E11836"/>
      <c r="F11836" s="66"/>
      <c r="G11836" s="66"/>
      <c r="H11836" s="66"/>
      <c r="I11836" s="66"/>
      <c r="J11836" s="66"/>
      <c r="K11836" s="66"/>
    </row>
    <row r="11837" spans="1:11">
      <c r="A11837" s="66"/>
      <c r="B11837"/>
      <c r="C11837" s="67"/>
      <c r="D11837" s="66"/>
      <c r="E11837"/>
      <c r="F11837" s="66"/>
      <c r="G11837" s="66"/>
      <c r="H11837" s="66"/>
      <c r="I11837" s="66"/>
      <c r="J11837" s="66"/>
      <c r="K11837" s="66"/>
    </row>
    <row r="11838" spans="1:11">
      <c r="A11838" s="66"/>
      <c r="B11838"/>
      <c r="C11838" s="67"/>
      <c r="D11838" s="66"/>
      <c r="E11838"/>
      <c r="F11838" s="66"/>
      <c r="G11838" s="66"/>
      <c r="H11838" s="66"/>
      <c r="I11838" s="66"/>
      <c r="J11838" s="66"/>
      <c r="K11838" s="66"/>
    </row>
    <row r="11839" spans="1:11">
      <c r="A11839" s="66"/>
      <c r="B11839"/>
      <c r="C11839" s="67"/>
      <c r="D11839" s="66"/>
      <c r="E11839"/>
      <c r="F11839" s="66"/>
      <c r="G11839" s="66"/>
      <c r="H11839" s="66"/>
      <c r="I11839" s="66"/>
      <c r="J11839" s="66"/>
      <c r="K11839" s="66"/>
    </row>
    <row r="11840" spans="1:11">
      <c r="A11840" s="66"/>
      <c r="B11840"/>
      <c r="C11840" s="67"/>
      <c r="D11840" s="66"/>
      <c r="E11840"/>
      <c r="F11840" s="66"/>
      <c r="G11840" s="66"/>
      <c r="H11840" s="66"/>
      <c r="I11840" s="66"/>
      <c r="J11840" s="66"/>
      <c r="K11840" s="66"/>
    </row>
    <row r="11841" spans="1:11">
      <c r="A11841" s="66"/>
      <c r="B11841"/>
      <c r="C11841" s="67"/>
      <c r="D11841" s="66"/>
      <c r="E11841"/>
      <c r="F11841" s="66"/>
      <c r="G11841" s="66"/>
      <c r="H11841" s="66"/>
      <c r="I11841" s="66"/>
      <c r="J11841" s="66"/>
      <c r="K11841" s="66"/>
    </row>
    <row r="11842" spans="1:11">
      <c r="A11842" s="66"/>
      <c r="B11842"/>
      <c r="C11842" s="67"/>
      <c r="D11842" s="66"/>
      <c r="E11842"/>
      <c r="F11842" s="66"/>
      <c r="G11842" s="66"/>
      <c r="H11842" s="66"/>
      <c r="I11842" s="66"/>
      <c r="J11842" s="66"/>
      <c r="K11842" s="66"/>
    </row>
    <row r="11843" spans="1:11">
      <c r="A11843" s="66"/>
      <c r="B11843"/>
      <c r="C11843" s="67"/>
      <c r="D11843" s="66"/>
      <c r="E11843"/>
      <c r="F11843" s="66"/>
      <c r="G11843" s="66"/>
      <c r="H11843" s="66"/>
      <c r="I11843" s="66"/>
      <c r="J11843" s="66"/>
      <c r="K11843" s="66"/>
    </row>
    <row r="11844" spans="1:11">
      <c r="A11844" s="66"/>
      <c r="B11844"/>
      <c r="C11844" s="67"/>
      <c r="D11844" s="66"/>
      <c r="E11844"/>
      <c r="F11844" s="66"/>
      <c r="G11844" s="66"/>
      <c r="H11844" s="66"/>
      <c r="I11844" s="66"/>
      <c r="J11844" s="66"/>
      <c r="K11844" s="66"/>
    </row>
    <row r="11845" spans="1:11">
      <c r="A11845" s="66"/>
      <c r="B11845"/>
      <c r="C11845" s="67"/>
      <c r="D11845" s="66"/>
      <c r="E11845"/>
      <c r="F11845" s="66"/>
      <c r="G11845" s="66"/>
      <c r="H11845" s="66"/>
      <c r="I11845" s="66"/>
      <c r="J11845" s="66"/>
      <c r="K11845" s="66"/>
    </row>
    <row r="11846" spans="1:11">
      <c r="A11846" s="66"/>
      <c r="B11846"/>
      <c r="C11846" s="67"/>
      <c r="D11846" s="66"/>
      <c r="E11846"/>
      <c r="F11846" s="66"/>
      <c r="G11846" s="66"/>
      <c r="H11846" s="66"/>
      <c r="I11846" s="66"/>
      <c r="J11846" s="66"/>
      <c r="K11846" s="66"/>
    </row>
    <row r="11847" spans="1:11">
      <c r="A11847" s="66"/>
      <c r="B11847"/>
      <c r="C11847" s="67"/>
      <c r="D11847" s="66"/>
      <c r="E11847"/>
      <c r="F11847" s="66"/>
      <c r="G11847" s="66"/>
      <c r="H11847" s="66"/>
      <c r="I11847" s="66"/>
      <c r="J11847" s="66"/>
      <c r="K11847" s="66"/>
    </row>
    <row r="11848" spans="1:11">
      <c r="A11848" s="66"/>
      <c r="B11848"/>
      <c r="C11848" s="67"/>
      <c r="D11848" s="66"/>
      <c r="E11848"/>
      <c r="F11848" s="66"/>
      <c r="G11848" s="66"/>
      <c r="H11848" s="66"/>
      <c r="I11848" s="66"/>
      <c r="J11848" s="66"/>
      <c r="K11848" s="66"/>
    </row>
    <row r="11849" spans="1:11">
      <c r="A11849" s="66"/>
      <c r="B11849"/>
      <c r="C11849" s="67"/>
      <c r="D11849" s="66"/>
      <c r="E11849"/>
      <c r="F11849" s="66"/>
      <c r="G11849" s="66"/>
      <c r="H11849" s="66"/>
      <c r="I11849" s="66"/>
      <c r="J11849" s="66"/>
      <c r="K11849" s="66"/>
    </row>
    <row r="11850" spans="1:11">
      <c r="A11850" s="66"/>
      <c r="B11850"/>
      <c r="C11850" s="67"/>
      <c r="D11850" s="66"/>
      <c r="E11850"/>
      <c r="F11850" s="66"/>
      <c r="G11850" s="66"/>
      <c r="H11850" s="66"/>
      <c r="I11850" s="66"/>
      <c r="J11850" s="66"/>
      <c r="K11850" s="66"/>
    </row>
    <row r="11851" spans="1:11">
      <c r="A11851" s="66"/>
      <c r="B11851"/>
      <c r="C11851" s="67"/>
      <c r="D11851" s="66"/>
      <c r="E11851"/>
      <c r="F11851" s="66"/>
      <c r="G11851" s="66"/>
      <c r="H11851" s="66"/>
      <c r="I11851" s="66"/>
      <c r="J11851" s="66"/>
      <c r="K11851" s="66"/>
    </row>
    <row r="11852" spans="1:11">
      <c r="A11852" s="66"/>
      <c r="B11852"/>
      <c r="C11852" s="67"/>
      <c r="D11852" s="66"/>
      <c r="E11852"/>
      <c r="F11852" s="66"/>
      <c r="G11852" s="66"/>
      <c r="H11852" s="66"/>
      <c r="I11852" s="66"/>
      <c r="J11852" s="66"/>
      <c r="K11852" s="66"/>
    </row>
    <row r="11853" spans="1:11">
      <c r="A11853" s="66"/>
      <c r="B11853"/>
      <c r="C11853" s="67"/>
      <c r="D11853" s="66"/>
      <c r="E11853"/>
      <c r="F11853" s="66"/>
      <c r="G11853" s="66"/>
      <c r="H11853" s="66"/>
      <c r="I11853" s="66"/>
      <c r="J11853" s="66"/>
      <c r="K11853" s="66"/>
    </row>
    <row r="11854" spans="1:11">
      <c r="A11854" s="66"/>
      <c r="B11854"/>
      <c r="C11854" s="67"/>
      <c r="D11854" s="66"/>
      <c r="E11854"/>
      <c r="F11854" s="66"/>
      <c r="G11854" s="66"/>
      <c r="H11854" s="66"/>
      <c r="I11854" s="66"/>
      <c r="J11854" s="66"/>
      <c r="K11854" s="66"/>
    </row>
    <row r="11855" spans="1:11">
      <c r="A11855" s="66"/>
      <c r="B11855"/>
      <c r="C11855" s="67"/>
      <c r="D11855" s="66"/>
      <c r="E11855"/>
      <c r="F11855" s="66"/>
      <c r="G11855" s="66"/>
      <c r="H11855" s="66"/>
      <c r="I11855" s="66"/>
      <c r="J11855" s="66"/>
      <c r="K11855" s="66"/>
    </row>
    <row r="11856" spans="1:11">
      <c r="A11856" s="66"/>
      <c r="B11856"/>
      <c r="C11856" s="67"/>
      <c r="D11856" s="66"/>
      <c r="E11856"/>
      <c r="F11856" s="66"/>
      <c r="G11856" s="66"/>
      <c r="H11856" s="66"/>
      <c r="I11856" s="66"/>
      <c r="J11856" s="66"/>
      <c r="K11856" s="66"/>
    </row>
    <row r="11857" spans="1:11">
      <c r="A11857" s="66"/>
      <c r="B11857"/>
      <c r="C11857" s="67"/>
      <c r="D11857" s="66"/>
      <c r="E11857"/>
      <c r="F11857" s="66"/>
      <c r="G11857" s="66"/>
      <c r="H11857" s="66"/>
      <c r="I11857" s="66"/>
      <c r="J11857" s="66"/>
      <c r="K11857" s="66"/>
    </row>
    <row r="11858" spans="1:11">
      <c r="A11858" s="66"/>
      <c r="B11858"/>
      <c r="C11858" s="67"/>
      <c r="D11858" s="66"/>
      <c r="E11858"/>
      <c r="F11858" s="66"/>
      <c r="G11858" s="66"/>
      <c r="H11858" s="66"/>
      <c r="I11858" s="66"/>
      <c r="J11858" s="66"/>
      <c r="K11858" s="66"/>
    </row>
    <row r="11859" spans="1:11">
      <c r="A11859" s="66"/>
      <c r="B11859"/>
      <c r="C11859" s="67"/>
      <c r="D11859" s="66"/>
      <c r="E11859"/>
      <c r="F11859" s="66"/>
      <c r="G11859" s="66"/>
      <c r="H11859" s="66"/>
      <c r="I11859" s="66"/>
      <c r="J11859" s="66"/>
      <c r="K11859" s="66"/>
    </row>
    <row r="11860" spans="1:11">
      <c r="A11860" s="66"/>
      <c r="B11860"/>
      <c r="C11860" s="67"/>
      <c r="D11860" s="66"/>
      <c r="E11860"/>
      <c r="F11860" s="66"/>
      <c r="G11860" s="66"/>
      <c r="H11860" s="66"/>
      <c r="I11860" s="66"/>
      <c r="J11860" s="66"/>
      <c r="K11860" s="66"/>
    </row>
    <row r="11861" spans="1:11">
      <c r="A11861" s="66"/>
      <c r="B11861"/>
      <c r="C11861" s="67"/>
      <c r="D11861" s="66"/>
      <c r="E11861"/>
      <c r="F11861" s="66"/>
      <c r="G11861" s="66"/>
      <c r="H11861" s="66"/>
      <c r="I11861" s="66"/>
      <c r="J11861" s="66"/>
      <c r="K11861" s="66"/>
    </row>
    <row r="11862" spans="1:11">
      <c r="A11862" s="66"/>
      <c r="B11862"/>
      <c r="C11862" s="67"/>
      <c r="D11862" s="66"/>
      <c r="E11862"/>
      <c r="F11862" s="66"/>
      <c r="G11862" s="66"/>
      <c r="H11862" s="66"/>
      <c r="I11862" s="66"/>
      <c r="J11862" s="66"/>
      <c r="K11862" s="66"/>
    </row>
    <row r="11863" spans="1:11">
      <c r="A11863" s="66"/>
      <c r="B11863"/>
      <c r="C11863" s="67"/>
      <c r="D11863" s="66"/>
      <c r="E11863"/>
      <c r="F11863" s="66"/>
      <c r="G11863" s="66"/>
      <c r="H11863" s="66"/>
      <c r="I11863" s="66"/>
      <c r="J11863" s="66"/>
      <c r="K11863" s="66"/>
    </row>
    <row r="11864" spans="1:11">
      <c r="A11864" s="66"/>
      <c r="B11864"/>
      <c r="C11864" s="67"/>
      <c r="D11864" s="66"/>
      <c r="E11864"/>
      <c r="F11864" s="66"/>
      <c r="G11864" s="66"/>
      <c r="H11864" s="66"/>
      <c r="I11864" s="66"/>
      <c r="J11864" s="66"/>
      <c r="K11864" s="66"/>
    </row>
    <row r="11865" spans="1:11">
      <c r="A11865" s="66"/>
      <c r="B11865"/>
      <c r="C11865" s="67"/>
      <c r="D11865" s="66"/>
      <c r="E11865"/>
      <c r="F11865" s="66"/>
      <c r="G11865" s="66"/>
      <c r="H11865" s="66"/>
      <c r="I11865" s="66"/>
      <c r="J11865" s="66"/>
      <c r="K11865" s="66"/>
    </row>
    <row r="11866" spans="1:11">
      <c r="A11866" s="66"/>
      <c r="B11866"/>
      <c r="C11866" s="67"/>
      <c r="D11866" s="66"/>
      <c r="E11866"/>
      <c r="F11866" s="66"/>
      <c r="G11866" s="66"/>
      <c r="H11866" s="66"/>
      <c r="I11866" s="66"/>
      <c r="J11866" s="66"/>
      <c r="K11866" s="66"/>
    </row>
    <row r="11867" spans="1:11">
      <c r="A11867" s="66"/>
      <c r="B11867"/>
      <c r="C11867" s="67"/>
      <c r="D11867" s="66"/>
      <c r="E11867"/>
      <c r="F11867" s="66"/>
      <c r="G11867" s="66"/>
      <c r="H11867" s="66"/>
      <c r="I11867" s="66"/>
      <c r="J11867" s="66"/>
      <c r="K11867" s="66"/>
    </row>
    <row r="11868" spans="1:11">
      <c r="A11868" s="66"/>
      <c r="B11868"/>
      <c r="C11868" s="67"/>
      <c r="D11868" s="66"/>
      <c r="E11868"/>
      <c r="F11868" s="66"/>
      <c r="G11868" s="66"/>
      <c r="H11868" s="66"/>
      <c r="I11868" s="66"/>
      <c r="J11868" s="66"/>
      <c r="K11868" s="66"/>
    </row>
    <row r="11869" spans="1:11">
      <c r="A11869" s="66"/>
      <c r="B11869"/>
      <c r="C11869" s="67"/>
      <c r="D11869" s="66"/>
      <c r="E11869"/>
      <c r="F11869" s="66"/>
      <c r="G11869" s="66"/>
      <c r="H11869" s="66"/>
      <c r="I11869" s="66"/>
      <c r="J11869" s="66"/>
      <c r="K11869" s="66"/>
    </row>
    <row r="11870" spans="1:11">
      <c r="A11870" s="66"/>
      <c r="B11870"/>
      <c r="C11870" s="67"/>
      <c r="D11870" s="66"/>
      <c r="E11870"/>
      <c r="F11870" s="66"/>
      <c r="G11870" s="66"/>
      <c r="H11870" s="66"/>
      <c r="I11870" s="66"/>
      <c r="J11870" s="66"/>
      <c r="K11870" s="66"/>
    </row>
    <row r="11871" spans="1:11">
      <c r="A11871" s="66"/>
      <c r="B11871"/>
      <c r="C11871" s="67"/>
      <c r="D11871" s="66"/>
      <c r="E11871"/>
      <c r="F11871" s="66"/>
      <c r="G11871" s="66"/>
      <c r="H11871" s="66"/>
      <c r="I11871" s="66"/>
      <c r="J11871" s="66"/>
      <c r="K11871" s="66"/>
    </row>
    <row r="11872" spans="1:11">
      <c r="A11872" s="66"/>
      <c r="B11872"/>
      <c r="C11872" s="67"/>
      <c r="D11872" s="66"/>
      <c r="E11872"/>
      <c r="F11872" s="66"/>
      <c r="G11872" s="66"/>
      <c r="H11872" s="66"/>
      <c r="I11872" s="66"/>
      <c r="J11872" s="66"/>
      <c r="K11872" s="66"/>
    </row>
    <row r="11873" spans="1:11">
      <c r="A11873" s="66"/>
      <c r="B11873"/>
      <c r="C11873" s="67"/>
      <c r="D11873" s="66"/>
      <c r="E11873"/>
      <c r="F11873" s="66"/>
      <c r="G11873" s="66"/>
      <c r="H11873" s="66"/>
      <c r="I11873" s="66"/>
      <c r="J11873" s="66"/>
      <c r="K11873" s="66"/>
    </row>
    <row r="11874" spans="1:11">
      <c r="A11874" s="66"/>
      <c r="B11874"/>
      <c r="C11874" s="67"/>
      <c r="D11874" s="66"/>
      <c r="E11874"/>
      <c r="F11874" s="66"/>
      <c r="G11874" s="66"/>
      <c r="H11874" s="66"/>
      <c r="I11874" s="66"/>
      <c r="J11874" s="66"/>
      <c r="K11874" s="66"/>
    </row>
    <row r="11875" spans="1:11">
      <c r="A11875" s="66"/>
      <c r="B11875"/>
      <c r="C11875" s="67"/>
      <c r="D11875" s="66"/>
      <c r="E11875"/>
      <c r="F11875" s="66"/>
      <c r="G11875" s="66"/>
      <c r="H11875" s="66"/>
      <c r="I11875" s="66"/>
      <c r="J11875" s="66"/>
      <c r="K11875" s="66"/>
    </row>
    <row r="11876" spans="1:11">
      <c r="A11876" s="66"/>
      <c r="B11876"/>
      <c r="C11876" s="67"/>
      <c r="D11876" s="66"/>
      <c r="E11876"/>
      <c r="F11876" s="66"/>
      <c r="G11876" s="66"/>
      <c r="H11876" s="66"/>
      <c r="I11876" s="66"/>
      <c r="J11876" s="66"/>
      <c r="K11876" s="66"/>
    </row>
    <row r="11877" spans="1:11">
      <c r="A11877" s="66"/>
      <c r="B11877"/>
      <c r="C11877" s="67"/>
      <c r="D11877" s="66"/>
      <c r="E11877"/>
      <c r="F11877" s="66"/>
      <c r="G11877" s="66"/>
      <c r="H11877" s="66"/>
      <c r="I11877" s="66"/>
      <c r="J11877" s="66"/>
      <c r="K11877" s="66"/>
    </row>
    <row r="11878" spans="1:11">
      <c r="A11878" s="66"/>
      <c r="B11878"/>
      <c r="C11878" s="67"/>
      <c r="D11878" s="66"/>
      <c r="E11878"/>
      <c r="F11878" s="66"/>
      <c r="G11878" s="66"/>
      <c r="H11878" s="66"/>
      <c r="I11878" s="66"/>
      <c r="J11878" s="66"/>
      <c r="K11878" s="66"/>
    </row>
    <row r="11879" spans="1:11">
      <c r="A11879" s="66"/>
      <c r="B11879"/>
      <c r="C11879" s="67"/>
      <c r="D11879" s="66"/>
      <c r="E11879"/>
      <c r="F11879" s="66"/>
      <c r="G11879" s="66"/>
      <c r="H11879" s="66"/>
      <c r="I11879" s="66"/>
      <c r="J11879" s="66"/>
      <c r="K11879" s="66"/>
    </row>
    <row r="11880" spans="1:11">
      <c r="A11880" s="66"/>
      <c r="B11880"/>
      <c r="C11880" s="67"/>
      <c r="D11880" s="66"/>
      <c r="E11880"/>
      <c r="F11880" s="66"/>
      <c r="G11880" s="66"/>
      <c r="H11880" s="66"/>
      <c r="I11880" s="66"/>
      <c r="J11880" s="66"/>
      <c r="K11880" s="66"/>
    </row>
    <row r="11881" spans="1:11">
      <c r="A11881" s="66"/>
      <c r="B11881"/>
      <c r="C11881" s="67"/>
      <c r="D11881" s="66"/>
      <c r="E11881"/>
      <c r="F11881" s="66"/>
      <c r="G11881" s="66"/>
      <c r="H11881" s="66"/>
      <c r="I11881" s="66"/>
      <c r="J11881" s="66"/>
      <c r="K11881" s="66"/>
    </row>
    <row r="11882" spans="1:11">
      <c r="A11882" s="66"/>
      <c r="B11882"/>
      <c r="C11882" s="67"/>
      <c r="D11882" s="66"/>
      <c r="E11882"/>
      <c r="F11882" s="66"/>
      <c r="G11882" s="66"/>
      <c r="H11882" s="66"/>
      <c r="I11882" s="66"/>
      <c r="J11882" s="66"/>
      <c r="K11882" s="66"/>
    </row>
    <row r="11883" spans="1:11">
      <c r="A11883" s="66"/>
      <c r="B11883"/>
      <c r="C11883" s="67"/>
      <c r="D11883" s="66"/>
      <c r="E11883"/>
      <c r="F11883" s="66"/>
      <c r="G11883" s="66"/>
      <c r="H11883" s="66"/>
      <c r="I11883" s="66"/>
      <c r="J11883" s="66"/>
      <c r="K11883" s="66"/>
    </row>
    <row r="11884" spans="1:11">
      <c r="A11884" s="66"/>
      <c r="B11884"/>
      <c r="C11884" s="67"/>
      <c r="D11884" s="66"/>
      <c r="E11884"/>
      <c r="F11884" s="66"/>
      <c r="G11884" s="66"/>
      <c r="H11884" s="66"/>
      <c r="I11884" s="66"/>
      <c r="J11884" s="66"/>
      <c r="K11884" s="66"/>
    </row>
    <row r="11885" spans="1:11">
      <c r="A11885" s="66"/>
      <c r="B11885"/>
      <c r="C11885" s="67"/>
      <c r="D11885" s="66"/>
      <c r="E11885"/>
      <c r="F11885" s="66"/>
      <c r="G11885" s="66"/>
      <c r="H11885" s="66"/>
      <c r="I11885" s="66"/>
      <c r="J11885" s="66"/>
      <c r="K11885" s="66"/>
    </row>
    <row r="11886" spans="1:11">
      <c r="A11886" s="66"/>
      <c r="B11886"/>
      <c r="C11886" s="67"/>
      <c r="D11886" s="66"/>
      <c r="E11886"/>
      <c r="F11886" s="66"/>
      <c r="G11886" s="66"/>
      <c r="H11886" s="66"/>
      <c r="I11886" s="66"/>
      <c r="J11886" s="66"/>
      <c r="K11886" s="66"/>
    </row>
    <row r="11887" spans="1:11">
      <c r="A11887" s="66"/>
      <c r="B11887"/>
      <c r="C11887" s="67"/>
      <c r="D11887" s="66"/>
      <c r="E11887"/>
      <c r="F11887" s="66"/>
      <c r="G11887" s="66"/>
      <c r="H11887" s="66"/>
      <c r="I11887" s="66"/>
      <c r="J11887" s="66"/>
      <c r="K11887" s="66"/>
    </row>
    <row r="11888" spans="1:11">
      <c r="A11888" s="66"/>
      <c r="B11888"/>
      <c r="C11888" s="67"/>
      <c r="D11888" s="66"/>
      <c r="E11888"/>
      <c r="F11888" s="66"/>
      <c r="G11888" s="66"/>
      <c r="H11888" s="66"/>
      <c r="I11888" s="66"/>
      <c r="J11888" s="66"/>
      <c r="K11888" s="66"/>
    </row>
    <row r="11889" spans="1:11">
      <c r="A11889" s="66"/>
      <c r="B11889"/>
      <c r="C11889" s="67"/>
      <c r="D11889" s="66"/>
      <c r="E11889"/>
      <c r="F11889" s="66"/>
      <c r="G11889" s="66"/>
      <c r="H11889" s="66"/>
      <c r="I11889" s="66"/>
      <c r="J11889" s="66"/>
      <c r="K11889" s="66"/>
    </row>
    <row r="11890" spans="1:11">
      <c r="A11890" s="66"/>
      <c r="B11890"/>
      <c r="C11890" s="67"/>
      <c r="D11890" s="66"/>
      <c r="E11890"/>
      <c r="F11890" s="66"/>
      <c r="G11890" s="66"/>
      <c r="H11890" s="66"/>
      <c r="I11890" s="66"/>
      <c r="J11890" s="66"/>
      <c r="K11890" s="66"/>
    </row>
    <row r="11891" spans="1:11">
      <c r="A11891" s="66"/>
      <c r="B11891"/>
      <c r="C11891" s="67"/>
      <c r="D11891" s="66"/>
      <c r="E11891"/>
      <c r="F11891" s="66"/>
      <c r="G11891" s="66"/>
      <c r="H11891" s="66"/>
      <c r="I11891" s="66"/>
      <c r="J11891" s="66"/>
      <c r="K11891" s="66"/>
    </row>
    <row r="11892" spans="1:11">
      <c r="A11892" s="66"/>
      <c r="B11892"/>
      <c r="C11892" s="67"/>
      <c r="D11892" s="66"/>
      <c r="E11892"/>
      <c r="F11892" s="66"/>
      <c r="G11892" s="66"/>
      <c r="H11892" s="66"/>
      <c r="I11892" s="66"/>
      <c r="J11892" s="66"/>
      <c r="K11892" s="66"/>
    </row>
    <row r="11893" spans="1:11">
      <c r="A11893" s="66"/>
      <c r="B11893"/>
      <c r="C11893" s="67"/>
      <c r="D11893" s="66"/>
      <c r="E11893"/>
      <c r="F11893" s="66"/>
      <c r="G11893" s="66"/>
      <c r="H11893" s="66"/>
      <c r="I11893" s="66"/>
      <c r="J11893" s="66"/>
      <c r="K11893" s="66"/>
    </row>
    <row r="11894" spans="1:11">
      <c r="A11894" s="66"/>
      <c r="B11894"/>
      <c r="C11894" s="67"/>
      <c r="D11894" s="66"/>
      <c r="E11894"/>
      <c r="F11894" s="66"/>
      <c r="G11894" s="66"/>
      <c r="H11894" s="66"/>
      <c r="I11894" s="66"/>
      <c r="J11894" s="66"/>
      <c r="K11894" s="66"/>
    </row>
    <row r="11895" spans="1:11">
      <c r="A11895" s="66"/>
      <c r="B11895"/>
      <c r="C11895" s="67"/>
      <c r="D11895" s="66"/>
      <c r="E11895"/>
      <c r="F11895" s="66"/>
      <c r="G11895" s="66"/>
      <c r="H11895" s="66"/>
      <c r="I11895" s="66"/>
      <c r="J11895" s="66"/>
      <c r="K11895" s="66"/>
    </row>
    <row r="11896" spans="1:11">
      <c r="A11896" s="66"/>
      <c r="B11896"/>
      <c r="C11896" s="67"/>
      <c r="D11896" s="66"/>
      <c r="E11896"/>
      <c r="F11896" s="66"/>
      <c r="G11896" s="66"/>
      <c r="H11896" s="66"/>
      <c r="I11896" s="66"/>
      <c r="J11896" s="66"/>
      <c r="K11896" s="66"/>
    </row>
    <row r="11897" spans="1:11">
      <c r="A11897" s="66"/>
      <c r="B11897"/>
      <c r="C11897" s="67"/>
      <c r="D11897" s="66"/>
      <c r="E11897"/>
      <c r="F11897" s="66"/>
      <c r="G11897" s="66"/>
      <c r="H11897" s="66"/>
      <c r="I11897" s="66"/>
      <c r="J11897" s="66"/>
      <c r="K11897" s="66"/>
    </row>
    <row r="11898" spans="1:11">
      <c r="A11898" s="66"/>
      <c r="B11898"/>
      <c r="C11898" s="67"/>
      <c r="D11898" s="66"/>
      <c r="E11898"/>
      <c r="F11898" s="66"/>
      <c r="G11898" s="66"/>
      <c r="H11898" s="66"/>
      <c r="I11898" s="66"/>
      <c r="J11898" s="66"/>
      <c r="K11898" s="66"/>
    </row>
    <row r="11899" spans="1:11">
      <c r="A11899" s="66"/>
      <c r="B11899"/>
      <c r="C11899" s="67"/>
      <c r="D11899" s="66"/>
      <c r="E11899"/>
      <c r="F11899" s="66"/>
      <c r="G11899" s="66"/>
      <c r="H11899" s="66"/>
      <c r="I11899" s="66"/>
      <c r="J11899" s="66"/>
      <c r="K11899" s="66"/>
    </row>
    <row r="11900" spans="1:11">
      <c r="A11900" s="66"/>
      <c r="B11900"/>
      <c r="C11900" s="67"/>
      <c r="D11900" s="66"/>
      <c r="E11900"/>
      <c r="F11900" s="66"/>
      <c r="G11900" s="66"/>
      <c r="H11900" s="66"/>
      <c r="I11900" s="66"/>
      <c r="J11900" s="66"/>
      <c r="K11900" s="66"/>
    </row>
    <row r="11901" spans="1:11">
      <c r="A11901" s="66"/>
      <c r="B11901"/>
      <c r="C11901" s="67"/>
      <c r="D11901" s="66"/>
      <c r="E11901"/>
      <c r="F11901" s="66"/>
      <c r="G11901" s="66"/>
      <c r="H11901" s="66"/>
      <c r="I11901" s="66"/>
      <c r="J11901" s="66"/>
      <c r="K11901" s="66"/>
    </row>
    <row r="11902" spans="1:11">
      <c r="A11902" s="66"/>
      <c r="B11902"/>
      <c r="C11902" s="67"/>
      <c r="D11902" s="66"/>
      <c r="E11902"/>
      <c r="F11902" s="66"/>
      <c r="G11902" s="66"/>
      <c r="H11902" s="66"/>
      <c r="I11902" s="66"/>
      <c r="J11902" s="66"/>
      <c r="K11902" s="66"/>
    </row>
    <row r="11903" spans="1:11">
      <c r="A11903" s="66"/>
      <c r="B11903"/>
      <c r="C11903" s="67"/>
      <c r="D11903" s="66"/>
      <c r="E11903"/>
      <c r="F11903" s="66"/>
      <c r="G11903" s="66"/>
      <c r="H11903" s="66"/>
      <c r="I11903" s="66"/>
      <c r="J11903" s="66"/>
      <c r="K11903" s="66"/>
    </row>
    <row r="11904" spans="1:11">
      <c r="A11904" s="66"/>
      <c r="B11904"/>
      <c r="C11904" s="67"/>
      <c r="D11904" s="66"/>
      <c r="E11904"/>
      <c r="F11904" s="66"/>
      <c r="G11904" s="66"/>
      <c r="H11904" s="66"/>
      <c r="I11904" s="66"/>
      <c r="J11904" s="66"/>
      <c r="K11904" s="66"/>
    </row>
    <row r="11905" spans="1:11">
      <c r="A11905" s="66"/>
      <c r="B11905"/>
      <c r="C11905" s="67"/>
      <c r="D11905" s="66"/>
      <c r="E11905"/>
      <c r="F11905" s="66"/>
      <c r="G11905" s="66"/>
      <c r="H11905" s="66"/>
      <c r="I11905" s="66"/>
      <c r="J11905" s="66"/>
      <c r="K11905" s="66"/>
    </row>
    <row r="11906" spans="1:11">
      <c r="A11906" s="66"/>
      <c r="B11906"/>
      <c r="C11906" s="67"/>
      <c r="D11906" s="66"/>
      <c r="E11906"/>
      <c r="F11906" s="66"/>
      <c r="G11906" s="66"/>
      <c r="H11906" s="66"/>
      <c r="I11906" s="66"/>
      <c r="J11906" s="66"/>
      <c r="K11906" s="66"/>
    </row>
    <row r="11907" spans="1:11">
      <c r="A11907" s="66"/>
      <c r="B11907"/>
      <c r="C11907" s="67"/>
      <c r="D11907" s="66"/>
      <c r="E11907"/>
      <c r="F11907" s="66"/>
      <c r="G11907" s="66"/>
      <c r="H11907" s="66"/>
      <c r="I11907" s="66"/>
      <c r="J11907" s="66"/>
      <c r="K11907" s="66"/>
    </row>
    <row r="11908" spans="1:11">
      <c r="A11908" s="66"/>
      <c r="B11908"/>
      <c r="C11908" s="67"/>
      <c r="D11908" s="66"/>
      <c r="E11908"/>
      <c r="F11908" s="66"/>
      <c r="G11908" s="66"/>
      <c r="H11908" s="66"/>
      <c r="I11908" s="66"/>
      <c r="J11908" s="66"/>
      <c r="K11908" s="66"/>
    </row>
    <row r="11909" spans="1:11">
      <c r="A11909" s="66"/>
      <c r="B11909"/>
      <c r="C11909" s="67"/>
      <c r="D11909" s="66"/>
      <c r="E11909"/>
      <c r="F11909" s="66"/>
      <c r="G11909" s="66"/>
      <c r="H11909" s="66"/>
      <c r="I11909" s="66"/>
      <c r="J11909" s="66"/>
      <c r="K11909" s="66"/>
    </row>
    <row r="11910" spans="1:11">
      <c r="A11910" s="66"/>
      <c r="B11910"/>
      <c r="C11910" s="67"/>
      <c r="D11910" s="66"/>
      <c r="E11910"/>
      <c r="F11910" s="66"/>
      <c r="G11910" s="66"/>
      <c r="H11910" s="66"/>
      <c r="I11910" s="66"/>
      <c r="J11910" s="66"/>
      <c r="K11910" s="66"/>
    </row>
    <row r="11911" spans="1:11">
      <c r="A11911" s="66"/>
      <c r="B11911"/>
      <c r="C11911" s="67"/>
      <c r="D11911" s="66"/>
      <c r="E11911"/>
      <c r="F11911" s="66"/>
      <c r="G11911" s="66"/>
      <c r="H11911" s="66"/>
      <c r="I11911" s="66"/>
      <c r="J11911" s="66"/>
      <c r="K11911" s="66"/>
    </row>
    <row r="11912" spans="1:11">
      <c r="A11912" s="66"/>
      <c r="B11912"/>
      <c r="C11912" s="67"/>
      <c r="D11912" s="66"/>
      <c r="E11912"/>
      <c r="F11912" s="66"/>
      <c r="G11912" s="66"/>
      <c r="H11912" s="66"/>
      <c r="I11912" s="66"/>
      <c r="J11912" s="66"/>
      <c r="K11912" s="66"/>
    </row>
    <row r="11913" spans="1:11">
      <c r="A11913" s="66"/>
      <c r="B11913"/>
      <c r="C11913" s="67"/>
      <c r="D11913" s="66"/>
      <c r="E11913"/>
      <c r="F11913" s="66"/>
      <c r="G11913" s="66"/>
      <c r="H11913" s="66"/>
      <c r="I11913" s="66"/>
      <c r="J11913" s="66"/>
      <c r="K11913" s="66"/>
    </row>
    <row r="11914" spans="1:11">
      <c r="A11914" s="66"/>
      <c r="B11914"/>
      <c r="C11914" s="67"/>
      <c r="D11914" s="66"/>
      <c r="E11914"/>
      <c r="F11914" s="66"/>
      <c r="G11914" s="66"/>
      <c r="H11914" s="66"/>
      <c r="I11914" s="66"/>
      <c r="J11914" s="66"/>
      <c r="K11914" s="66"/>
    </row>
    <row r="11915" spans="1:11">
      <c r="A11915" s="66"/>
      <c r="B11915"/>
      <c r="C11915" s="67"/>
      <c r="D11915" s="66"/>
      <c r="E11915"/>
      <c r="F11915" s="66"/>
      <c r="G11915" s="66"/>
      <c r="H11915" s="66"/>
      <c r="I11915" s="66"/>
      <c r="J11915" s="66"/>
      <c r="K11915" s="66"/>
    </row>
    <row r="11916" spans="1:11">
      <c r="A11916" s="66"/>
      <c r="B11916"/>
      <c r="C11916" s="67"/>
      <c r="D11916" s="66"/>
      <c r="E11916"/>
      <c r="F11916" s="66"/>
      <c r="G11916" s="66"/>
      <c r="H11916" s="66"/>
      <c r="I11916" s="66"/>
      <c r="J11916" s="66"/>
      <c r="K11916" s="66"/>
    </row>
    <row r="11917" spans="1:11">
      <c r="A11917" s="66"/>
      <c r="B11917"/>
      <c r="C11917" s="67"/>
      <c r="D11917" s="66"/>
      <c r="E11917"/>
      <c r="F11917" s="66"/>
      <c r="G11917" s="66"/>
      <c r="H11917" s="66"/>
      <c r="I11917" s="66"/>
      <c r="J11917" s="66"/>
      <c r="K11917" s="66"/>
    </row>
    <row r="11918" spans="1:11">
      <c r="A11918" s="66"/>
      <c r="B11918"/>
      <c r="C11918" s="67"/>
      <c r="D11918" s="66"/>
      <c r="E11918"/>
      <c r="F11918" s="66"/>
      <c r="G11918" s="66"/>
      <c r="H11918" s="66"/>
      <c r="I11918" s="66"/>
      <c r="J11918" s="66"/>
      <c r="K11918" s="66"/>
    </row>
    <row r="11919" spans="1:11">
      <c r="A11919" s="66"/>
      <c r="B11919"/>
      <c r="C11919" s="67"/>
      <c r="D11919" s="66"/>
      <c r="E11919"/>
      <c r="F11919" s="66"/>
      <c r="G11919" s="66"/>
      <c r="H11919" s="66"/>
      <c r="I11919" s="66"/>
      <c r="J11919" s="66"/>
      <c r="K11919" s="66"/>
    </row>
    <row r="11920" spans="1:11">
      <c r="A11920" s="66"/>
      <c r="B11920"/>
      <c r="C11920" s="67"/>
      <c r="D11920" s="66"/>
      <c r="E11920"/>
      <c r="F11920" s="66"/>
      <c r="G11920" s="66"/>
      <c r="H11920" s="66"/>
      <c r="I11920" s="66"/>
      <c r="J11920" s="66"/>
      <c r="K11920" s="66"/>
    </row>
    <row r="11921" spans="1:11">
      <c r="A11921" s="66"/>
      <c r="B11921"/>
      <c r="C11921" s="67"/>
      <c r="D11921" s="66"/>
      <c r="E11921"/>
      <c r="F11921" s="66"/>
      <c r="G11921" s="66"/>
      <c r="H11921" s="66"/>
      <c r="I11921" s="66"/>
      <c r="J11921" s="66"/>
      <c r="K11921" s="66"/>
    </row>
    <row r="11922" spans="1:11">
      <c r="A11922" s="66"/>
      <c r="B11922"/>
      <c r="C11922" s="67"/>
      <c r="D11922" s="66"/>
      <c r="E11922"/>
      <c r="F11922" s="66"/>
      <c r="G11922" s="66"/>
      <c r="H11922" s="66"/>
      <c r="I11922" s="66"/>
      <c r="J11922" s="66"/>
      <c r="K11922" s="66"/>
    </row>
    <row r="11923" spans="1:11">
      <c r="A11923" s="66"/>
      <c r="B11923"/>
      <c r="C11923" s="67"/>
      <c r="D11923" s="66"/>
      <c r="E11923"/>
      <c r="F11923" s="66"/>
      <c r="G11923" s="66"/>
      <c r="H11923" s="66"/>
      <c r="I11923" s="66"/>
      <c r="J11923" s="66"/>
      <c r="K11923" s="66"/>
    </row>
    <row r="11924" spans="1:11">
      <c r="A11924" s="66"/>
      <c r="B11924"/>
      <c r="C11924" s="67"/>
      <c r="D11924" s="66"/>
      <c r="E11924"/>
      <c r="F11924" s="66"/>
      <c r="G11924" s="66"/>
      <c r="H11924" s="66"/>
      <c r="I11924" s="66"/>
      <c r="J11924" s="66"/>
      <c r="K11924" s="66"/>
    </row>
    <row r="11925" spans="1:11">
      <c r="A11925" s="66"/>
      <c r="B11925"/>
      <c r="C11925" s="67"/>
      <c r="D11925" s="66"/>
      <c r="E11925"/>
      <c r="F11925" s="66"/>
      <c r="G11925" s="66"/>
      <c r="H11925" s="66"/>
      <c r="I11925" s="66"/>
      <c r="J11925" s="66"/>
      <c r="K11925" s="66"/>
    </row>
    <row r="11926" spans="1:11">
      <c r="A11926" s="66"/>
      <c r="B11926"/>
      <c r="C11926" s="67"/>
      <c r="D11926" s="66"/>
      <c r="E11926"/>
      <c r="F11926" s="66"/>
      <c r="G11926" s="66"/>
      <c r="H11926" s="66"/>
      <c r="I11926" s="66"/>
      <c r="J11926" s="66"/>
      <c r="K11926" s="66"/>
    </row>
    <row r="11927" spans="1:11">
      <c r="A11927" s="66"/>
      <c r="B11927"/>
      <c r="C11927" s="67"/>
      <c r="D11927" s="66"/>
      <c r="E11927"/>
      <c r="F11927" s="66"/>
      <c r="G11927" s="66"/>
      <c r="H11927" s="66"/>
      <c r="I11927" s="66"/>
      <c r="J11927" s="66"/>
      <c r="K11927" s="66"/>
    </row>
    <row r="11928" spans="1:11">
      <c r="A11928" s="66"/>
      <c r="B11928"/>
      <c r="C11928" s="67"/>
      <c r="D11928" s="66"/>
      <c r="E11928"/>
      <c r="F11928" s="66"/>
      <c r="G11928" s="66"/>
      <c r="H11928" s="66"/>
      <c r="I11928" s="66"/>
      <c r="J11928" s="66"/>
      <c r="K11928" s="66"/>
    </row>
    <row r="11929" spans="1:11">
      <c r="A11929" s="66"/>
      <c r="B11929"/>
      <c r="C11929" s="67"/>
      <c r="D11929" s="66"/>
      <c r="E11929"/>
      <c r="F11929" s="66"/>
      <c r="G11929" s="66"/>
      <c r="H11929" s="66"/>
      <c r="I11929" s="66"/>
      <c r="J11929" s="66"/>
      <c r="K11929" s="66"/>
    </row>
    <row r="11930" spans="1:11">
      <c r="A11930" s="66"/>
      <c r="B11930"/>
      <c r="C11930" s="67"/>
      <c r="D11930" s="66"/>
      <c r="E11930"/>
      <c r="F11930" s="66"/>
      <c r="G11930" s="66"/>
      <c r="H11930" s="66"/>
      <c r="I11930" s="66"/>
      <c r="J11930" s="66"/>
      <c r="K11930" s="66"/>
    </row>
    <row r="11931" spans="1:11">
      <c r="A11931" s="66"/>
      <c r="B11931"/>
      <c r="C11931" s="67"/>
      <c r="D11931" s="66"/>
      <c r="E11931"/>
      <c r="F11931" s="66"/>
      <c r="G11931" s="66"/>
      <c r="H11931" s="66"/>
      <c r="I11931" s="66"/>
      <c r="J11931" s="66"/>
      <c r="K11931" s="66"/>
    </row>
    <row r="11932" spans="1:11">
      <c r="A11932" s="66"/>
      <c r="B11932"/>
      <c r="C11932" s="67"/>
      <c r="D11932" s="66"/>
      <c r="E11932"/>
      <c r="F11932" s="66"/>
      <c r="G11932" s="66"/>
      <c r="H11932" s="66"/>
      <c r="I11932" s="66"/>
      <c r="J11932" s="66"/>
      <c r="K11932" s="66"/>
    </row>
    <row r="11933" spans="1:11">
      <c r="A11933" s="66"/>
      <c r="B11933"/>
      <c r="C11933" s="67"/>
      <c r="D11933" s="66"/>
      <c r="E11933"/>
      <c r="F11933" s="66"/>
      <c r="G11933" s="66"/>
      <c r="H11933" s="66"/>
      <c r="I11933" s="66"/>
      <c r="J11933" s="66"/>
      <c r="K11933" s="66"/>
    </row>
    <row r="11934" spans="1:11">
      <c r="A11934" s="66"/>
      <c r="B11934"/>
      <c r="C11934" s="67"/>
      <c r="D11934" s="66"/>
      <c r="E11934"/>
      <c r="F11934" s="66"/>
      <c r="G11934" s="66"/>
      <c r="H11934" s="66"/>
      <c r="I11934" s="66"/>
      <c r="J11934" s="66"/>
      <c r="K11934" s="66"/>
    </row>
    <row r="11935" spans="1:11">
      <c r="A11935" s="66"/>
      <c r="B11935"/>
      <c r="C11935" s="67"/>
      <c r="D11935" s="66"/>
      <c r="E11935"/>
      <c r="F11935" s="66"/>
      <c r="G11935" s="66"/>
      <c r="H11935" s="66"/>
      <c r="I11935" s="66"/>
      <c r="J11935" s="66"/>
      <c r="K11935" s="66"/>
    </row>
    <row r="11936" spans="1:11">
      <c r="A11936" s="66"/>
      <c r="B11936"/>
      <c r="C11936" s="67"/>
      <c r="D11936" s="66"/>
      <c r="E11936"/>
      <c r="F11936" s="66"/>
      <c r="G11936" s="66"/>
      <c r="H11936" s="66"/>
      <c r="I11936" s="66"/>
      <c r="J11936" s="66"/>
      <c r="K11936" s="66"/>
    </row>
    <row r="11937" spans="1:11">
      <c r="A11937" s="66"/>
      <c r="B11937"/>
      <c r="C11937" s="67"/>
      <c r="D11937" s="66"/>
      <c r="E11937"/>
      <c r="F11937" s="66"/>
      <c r="G11937" s="66"/>
      <c r="H11937" s="66"/>
      <c r="I11937" s="66"/>
      <c r="J11937" s="66"/>
      <c r="K11937" s="66"/>
    </row>
    <row r="11938" spans="1:11">
      <c r="A11938" s="66"/>
      <c r="B11938"/>
      <c r="C11938" s="67"/>
      <c r="D11938" s="66"/>
      <c r="E11938"/>
      <c r="F11938" s="66"/>
      <c r="G11938" s="66"/>
      <c r="H11938" s="66"/>
      <c r="I11938" s="66"/>
      <c r="J11938" s="66"/>
      <c r="K11938" s="66"/>
    </row>
    <row r="11939" spans="1:11">
      <c r="A11939" s="66"/>
      <c r="B11939"/>
      <c r="C11939" s="67"/>
      <c r="D11939" s="66"/>
      <c r="E11939"/>
      <c r="F11939" s="66"/>
      <c r="G11939" s="66"/>
      <c r="H11939" s="66"/>
      <c r="I11939" s="66"/>
      <c r="J11939" s="66"/>
      <c r="K11939" s="66"/>
    </row>
    <row r="11940" spans="1:11">
      <c r="A11940" s="66"/>
      <c r="B11940"/>
      <c r="C11940" s="67"/>
      <c r="D11940" s="66"/>
      <c r="E11940"/>
      <c r="F11940" s="66"/>
      <c r="G11940" s="66"/>
      <c r="H11940" s="66"/>
      <c r="I11940" s="66"/>
      <c r="J11940" s="66"/>
      <c r="K11940" s="66"/>
    </row>
    <row r="11941" spans="1:11">
      <c r="A11941" s="66"/>
      <c r="B11941"/>
      <c r="C11941" s="67"/>
      <c r="D11941" s="66"/>
      <c r="E11941"/>
      <c r="F11941" s="66"/>
      <c r="G11941" s="66"/>
      <c r="H11941" s="66"/>
      <c r="I11941" s="66"/>
      <c r="J11941" s="66"/>
      <c r="K11941" s="66"/>
    </row>
    <row r="11942" spans="1:11">
      <c r="A11942" s="66"/>
      <c r="B11942"/>
      <c r="C11942" s="67"/>
      <c r="D11942" s="66"/>
      <c r="E11942"/>
      <c r="F11942" s="66"/>
      <c r="G11942" s="66"/>
      <c r="H11942" s="66"/>
      <c r="I11942" s="66"/>
      <c r="J11942" s="66"/>
      <c r="K11942" s="66"/>
    </row>
    <row r="11943" spans="1:11">
      <c r="A11943" s="66"/>
      <c r="B11943"/>
      <c r="C11943" s="67"/>
      <c r="D11943" s="66"/>
      <c r="E11943"/>
      <c r="F11943" s="66"/>
      <c r="G11943" s="66"/>
      <c r="H11943" s="66"/>
      <c r="I11943" s="66"/>
      <c r="J11943" s="66"/>
      <c r="K11943" s="66"/>
    </row>
    <row r="11944" spans="1:11">
      <c r="A11944" s="66"/>
      <c r="B11944"/>
      <c r="C11944" s="67"/>
      <c r="D11944" s="66"/>
      <c r="E11944"/>
      <c r="F11944" s="66"/>
      <c r="G11944" s="66"/>
      <c r="H11944" s="66"/>
      <c r="I11944" s="66"/>
      <c r="J11944" s="66"/>
      <c r="K11944" s="66"/>
    </row>
    <row r="11945" spans="1:11">
      <c r="A11945" s="66"/>
      <c r="B11945"/>
      <c r="C11945" s="67"/>
      <c r="D11945" s="66"/>
      <c r="E11945"/>
      <c r="F11945" s="66"/>
      <c r="G11945" s="66"/>
      <c r="H11945" s="66"/>
      <c r="I11945" s="66"/>
      <c r="J11945" s="66"/>
      <c r="K11945" s="66"/>
    </row>
    <row r="11946" spans="1:11">
      <c r="A11946" s="66"/>
      <c r="B11946"/>
      <c r="C11946" s="67"/>
      <c r="D11946" s="66"/>
      <c r="E11946"/>
      <c r="F11946" s="66"/>
      <c r="G11946" s="66"/>
      <c r="H11946" s="66"/>
      <c r="I11946" s="66"/>
      <c r="J11946" s="66"/>
      <c r="K11946" s="66"/>
    </row>
    <row r="11947" spans="1:11">
      <c r="A11947" s="66"/>
      <c r="B11947"/>
      <c r="C11947" s="67"/>
      <c r="D11947" s="66"/>
      <c r="E11947"/>
      <c r="F11947" s="66"/>
      <c r="G11947" s="66"/>
      <c r="H11947" s="66"/>
      <c r="I11947" s="66"/>
      <c r="J11947" s="66"/>
      <c r="K11947" s="66"/>
    </row>
    <row r="11948" spans="1:11">
      <c r="A11948" s="66"/>
      <c r="B11948"/>
      <c r="C11948" s="67"/>
      <c r="D11948" s="66"/>
      <c r="E11948"/>
      <c r="F11948" s="66"/>
      <c r="G11948" s="66"/>
      <c r="H11948" s="66"/>
      <c r="I11948" s="66"/>
      <c r="J11948" s="66"/>
      <c r="K11948" s="66"/>
    </row>
    <row r="11949" spans="1:11">
      <c r="A11949" s="66"/>
      <c r="B11949"/>
      <c r="C11949" s="67"/>
      <c r="D11949" s="66"/>
      <c r="E11949"/>
      <c r="F11949" s="66"/>
      <c r="G11949" s="66"/>
      <c r="H11949" s="66"/>
      <c r="I11949" s="66"/>
      <c r="J11949" s="66"/>
      <c r="K11949" s="66"/>
    </row>
    <row r="11950" spans="1:11">
      <c r="A11950" s="66"/>
      <c r="B11950"/>
      <c r="C11950" s="67"/>
      <c r="D11950" s="66"/>
      <c r="E11950"/>
      <c r="F11950" s="66"/>
      <c r="G11950" s="66"/>
      <c r="H11950" s="66"/>
      <c r="I11950" s="66"/>
      <c r="J11950" s="66"/>
      <c r="K11950" s="66"/>
    </row>
    <row r="11951" spans="1:11">
      <c r="A11951" s="66"/>
      <c r="B11951"/>
      <c r="C11951" s="67"/>
      <c r="D11951" s="66"/>
      <c r="E11951"/>
      <c r="F11951" s="66"/>
      <c r="G11951" s="66"/>
      <c r="H11951" s="66"/>
      <c r="I11951" s="66"/>
      <c r="J11951" s="66"/>
      <c r="K11951" s="66"/>
    </row>
    <row r="11952" spans="1:11">
      <c r="A11952" s="66"/>
      <c r="B11952"/>
      <c r="C11952" s="67"/>
      <c r="D11952" s="66"/>
      <c r="E11952"/>
      <c r="F11952" s="66"/>
      <c r="G11952" s="66"/>
      <c r="H11952" s="66"/>
      <c r="I11952" s="66"/>
      <c r="J11952" s="66"/>
      <c r="K11952" s="66"/>
    </row>
    <row r="11953" spans="1:11">
      <c r="A11953" s="66"/>
      <c r="B11953"/>
      <c r="C11953" s="67"/>
      <c r="D11953" s="66"/>
      <c r="E11953"/>
      <c r="F11953" s="66"/>
      <c r="G11953" s="66"/>
      <c r="H11953" s="66"/>
      <c r="I11953" s="66"/>
      <c r="J11953" s="66"/>
      <c r="K11953" s="66"/>
    </row>
    <row r="11954" spans="1:11">
      <c r="A11954" s="66"/>
      <c r="B11954"/>
      <c r="C11954" s="67"/>
      <c r="D11954" s="66"/>
      <c r="E11954"/>
      <c r="F11954" s="66"/>
      <c r="G11954" s="66"/>
      <c r="H11954" s="66"/>
      <c r="I11954" s="66"/>
      <c r="J11954" s="66"/>
      <c r="K11954" s="66"/>
    </row>
    <row r="11955" spans="1:11">
      <c r="A11955" s="66"/>
      <c r="B11955"/>
      <c r="C11955" s="67"/>
      <c r="D11955" s="66"/>
      <c r="E11955"/>
      <c r="F11955" s="66"/>
      <c r="G11955" s="66"/>
      <c r="H11955" s="66"/>
      <c r="I11955" s="66"/>
      <c r="J11955" s="66"/>
      <c r="K11955" s="66"/>
    </row>
    <row r="11956" spans="1:11">
      <c r="A11956" s="66"/>
      <c r="B11956"/>
      <c r="C11956" s="67"/>
      <c r="D11956" s="66"/>
      <c r="E11956"/>
      <c r="F11956" s="66"/>
      <c r="G11956" s="66"/>
      <c r="H11956" s="66"/>
      <c r="I11956" s="66"/>
      <c r="J11956" s="66"/>
      <c r="K11956" s="66"/>
    </row>
    <row r="11957" spans="1:11">
      <c r="A11957" s="66"/>
      <c r="B11957"/>
      <c r="C11957" s="67"/>
      <c r="D11957" s="66"/>
      <c r="E11957"/>
      <c r="F11957" s="66"/>
      <c r="G11957" s="66"/>
      <c r="H11957" s="66"/>
      <c r="I11957" s="66"/>
      <c r="J11957" s="66"/>
      <c r="K11957" s="66"/>
    </row>
    <row r="11958" spans="1:11">
      <c r="A11958" s="66"/>
      <c r="B11958"/>
      <c r="C11958" s="67"/>
      <c r="D11958" s="66"/>
      <c r="E11958"/>
      <c r="F11958" s="66"/>
      <c r="G11958" s="66"/>
      <c r="H11958" s="66"/>
      <c r="I11958" s="66"/>
      <c r="J11958" s="66"/>
      <c r="K11958" s="66"/>
    </row>
    <row r="11959" spans="1:11">
      <c r="A11959" s="66"/>
      <c r="B11959"/>
      <c r="C11959" s="67"/>
      <c r="D11959" s="66"/>
      <c r="E11959"/>
      <c r="F11959" s="66"/>
      <c r="G11959" s="66"/>
      <c r="H11959" s="66"/>
      <c r="I11959" s="66"/>
      <c r="J11959" s="66"/>
      <c r="K11959" s="66"/>
    </row>
    <row r="11960" spans="1:11">
      <c r="A11960" s="66"/>
      <c r="B11960"/>
      <c r="C11960" s="67"/>
      <c r="D11960" s="66"/>
      <c r="E11960"/>
      <c r="F11960" s="66"/>
      <c r="G11960" s="66"/>
      <c r="H11960" s="66"/>
      <c r="I11960" s="66"/>
      <c r="J11960" s="66"/>
      <c r="K11960" s="66"/>
    </row>
    <row r="11961" spans="1:11">
      <c r="A11961" s="66"/>
      <c r="B11961"/>
      <c r="C11961" s="67"/>
      <c r="D11961" s="66"/>
      <c r="E11961"/>
      <c r="F11961" s="66"/>
      <c r="G11961" s="66"/>
      <c r="H11961" s="66"/>
      <c r="I11961" s="66"/>
      <c r="J11961" s="66"/>
      <c r="K11961" s="66"/>
    </row>
    <row r="11962" spans="1:11">
      <c r="A11962" s="66"/>
      <c r="B11962"/>
      <c r="C11962" s="67"/>
      <c r="D11962" s="66"/>
      <c r="E11962"/>
      <c r="F11962" s="66"/>
      <c r="G11962" s="66"/>
      <c r="H11962" s="66"/>
      <c r="I11962" s="66"/>
      <c r="J11962" s="66"/>
      <c r="K11962" s="66"/>
    </row>
    <row r="11963" spans="1:11">
      <c r="A11963" s="66"/>
      <c r="B11963"/>
      <c r="C11963" s="67"/>
      <c r="D11963" s="66"/>
      <c r="E11963"/>
      <c r="F11963" s="66"/>
      <c r="G11963" s="66"/>
      <c r="H11963" s="66"/>
      <c r="I11963" s="66"/>
      <c r="J11963" s="66"/>
      <c r="K11963" s="66"/>
    </row>
    <row r="11964" spans="1:11">
      <c r="A11964" s="66"/>
      <c r="B11964"/>
      <c r="C11964" s="67"/>
      <c r="D11964" s="66"/>
      <c r="E11964"/>
      <c r="F11964" s="66"/>
      <c r="G11964" s="66"/>
      <c r="H11964" s="66"/>
      <c r="I11964" s="66"/>
      <c r="J11964" s="66"/>
      <c r="K11964" s="66"/>
    </row>
    <row r="11965" spans="1:11">
      <c r="A11965" s="66"/>
      <c r="B11965"/>
      <c r="C11965" s="67"/>
      <c r="D11965" s="66"/>
      <c r="E11965"/>
      <c r="F11965" s="66"/>
      <c r="G11965" s="66"/>
      <c r="H11965" s="66"/>
      <c r="I11965" s="66"/>
      <c r="J11965" s="66"/>
      <c r="K11965" s="66"/>
    </row>
    <row r="11966" spans="1:11">
      <c r="A11966" s="66"/>
      <c r="B11966"/>
      <c r="C11966" s="67"/>
      <c r="D11966" s="66"/>
      <c r="E11966"/>
      <c r="F11966" s="66"/>
      <c r="G11966" s="66"/>
      <c r="H11966" s="66"/>
      <c r="I11966" s="66"/>
      <c r="J11966" s="66"/>
      <c r="K11966" s="66"/>
    </row>
    <row r="11967" spans="1:11">
      <c r="A11967" s="66"/>
      <c r="B11967"/>
      <c r="C11967" s="67"/>
      <c r="D11967" s="66"/>
      <c r="E11967"/>
      <c r="F11967" s="66"/>
      <c r="G11967" s="66"/>
      <c r="H11967" s="66"/>
      <c r="I11967" s="66"/>
      <c r="J11967" s="66"/>
      <c r="K11967" s="66"/>
    </row>
    <row r="11968" spans="1:11">
      <c r="A11968" s="66"/>
      <c r="B11968"/>
      <c r="C11968" s="67"/>
      <c r="D11968" s="66"/>
      <c r="E11968"/>
      <c r="F11968" s="66"/>
      <c r="G11968" s="66"/>
      <c r="H11968" s="66"/>
      <c r="I11968" s="66"/>
      <c r="J11968" s="66"/>
      <c r="K11968" s="66"/>
    </row>
    <row r="11969" spans="1:11">
      <c r="A11969" s="66"/>
      <c r="B11969"/>
      <c r="C11969" s="67"/>
      <c r="D11969" s="66"/>
      <c r="E11969"/>
      <c r="F11969" s="66"/>
      <c r="G11969" s="66"/>
      <c r="H11969" s="66"/>
      <c r="I11969" s="66"/>
      <c r="J11969" s="66"/>
      <c r="K11969" s="66"/>
    </row>
    <row r="11970" spans="1:11">
      <c r="A11970" s="66"/>
      <c r="B11970"/>
      <c r="C11970" s="67"/>
      <c r="D11970" s="66"/>
      <c r="E11970"/>
      <c r="F11970" s="66"/>
      <c r="G11970" s="66"/>
      <c r="H11970" s="66"/>
      <c r="I11970" s="66"/>
      <c r="J11970" s="66"/>
      <c r="K11970" s="66"/>
    </row>
    <row r="11971" spans="1:11">
      <c r="A11971" s="66"/>
      <c r="B11971"/>
      <c r="C11971" s="67"/>
      <c r="D11971" s="66"/>
      <c r="E11971"/>
      <c r="F11971" s="66"/>
      <c r="G11971" s="66"/>
      <c r="H11971" s="66"/>
      <c r="I11971" s="66"/>
      <c r="J11971" s="66"/>
      <c r="K11971" s="66"/>
    </row>
    <row r="11972" spans="1:11">
      <c r="A11972" s="66"/>
      <c r="B11972"/>
      <c r="C11972" s="67"/>
      <c r="D11972" s="66"/>
      <c r="E11972"/>
      <c r="F11972" s="66"/>
      <c r="G11972" s="66"/>
      <c r="H11972" s="66"/>
      <c r="I11972" s="66"/>
      <c r="J11972" s="66"/>
      <c r="K11972" s="66"/>
    </row>
    <row r="11973" spans="1:11">
      <c r="A11973" s="66"/>
      <c r="B11973"/>
      <c r="C11973" s="67"/>
      <c r="D11973" s="66"/>
      <c r="E11973"/>
      <c r="F11973" s="66"/>
      <c r="G11973" s="66"/>
      <c r="H11973" s="66"/>
      <c r="I11973" s="66"/>
      <c r="J11973" s="66"/>
      <c r="K11973" s="66"/>
    </row>
    <row r="11974" spans="1:11">
      <c r="A11974" s="66"/>
      <c r="B11974"/>
      <c r="C11974" s="67"/>
      <c r="D11974" s="66"/>
      <c r="E11974"/>
      <c r="F11974" s="66"/>
      <c r="G11974" s="66"/>
      <c r="H11974" s="66"/>
      <c r="I11974" s="66"/>
      <c r="J11974" s="66"/>
      <c r="K11974" s="66"/>
    </row>
    <row r="11975" spans="1:11">
      <c r="A11975" s="66"/>
      <c r="B11975"/>
      <c r="C11975" s="67"/>
      <c r="D11975" s="66"/>
      <c r="E11975"/>
      <c r="F11975" s="66"/>
      <c r="G11975" s="66"/>
      <c r="H11975" s="66"/>
      <c r="I11975" s="66"/>
      <c r="J11975" s="66"/>
      <c r="K11975" s="66"/>
    </row>
    <row r="11976" spans="1:11">
      <c r="A11976" s="66"/>
      <c r="B11976"/>
      <c r="C11976" s="67"/>
      <c r="D11976" s="66"/>
      <c r="E11976"/>
      <c r="F11976" s="66"/>
      <c r="G11976" s="66"/>
      <c r="H11976" s="66"/>
      <c r="I11976" s="66"/>
      <c r="J11976" s="66"/>
      <c r="K11976" s="66"/>
    </row>
    <row r="11977" spans="1:11">
      <c r="A11977" s="66"/>
      <c r="B11977"/>
      <c r="C11977" s="67"/>
      <c r="D11977" s="66"/>
      <c r="E11977"/>
      <c r="F11977" s="66"/>
      <c r="G11977" s="66"/>
      <c r="H11977" s="66"/>
      <c r="I11977" s="66"/>
      <c r="J11977" s="66"/>
      <c r="K11977" s="66"/>
    </row>
    <row r="11978" spans="1:11">
      <c r="A11978" s="66"/>
      <c r="B11978"/>
      <c r="C11978" s="67"/>
      <c r="D11978" s="66"/>
      <c r="E11978"/>
      <c r="F11978" s="66"/>
      <c r="G11978" s="66"/>
      <c r="H11978" s="66"/>
      <c r="I11978" s="66"/>
      <c r="J11978" s="66"/>
      <c r="K11978" s="66"/>
    </row>
    <row r="11979" spans="1:11">
      <c r="A11979" s="66"/>
      <c r="B11979"/>
      <c r="C11979" s="67"/>
      <c r="D11979" s="66"/>
      <c r="E11979"/>
      <c r="F11979" s="66"/>
      <c r="G11979" s="66"/>
      <c r="H11979" s="66"/>
      <c r="I11979" s="66"/>
      <c r="J11979" s="66"/>
      <c r="K11979" s="66"/>
    </row>
    <row r="11980" spans="1:11">
      <c r="A11980" s="66"/>
      <c r="B11980"/>
      <c r="C11980" s="67"/>
      <c r="D11980" s="66"/>
      <c r="E11980"/>
      <c r="F11980" s="66"/>
      <c r="G11980" s="66"/>
      <c r="H11980" s="66"/>
      <c r="I11980" s="66"/>
      <c r="J11980" s="66"/>
      <c r="K11980" s="66"/>
    </row>
    <row r="11981" spans="1:11">
      <c r="A11981" s="66"/>
      <c r="B11981"/>
      <c r="C11981" s="67"/>
      <c r="D11981" s="66"/>
      <c r="E11981"/>
      <c r="F11981" s="66"/>
      <c r="G11981" s="66"/>
      <c r="H11981" s="66"/>
      <c r="I11981" s="66"/>
      <c r="J11981" s="66"/>
      <c r="K11981" s="66"/>
    </row>
    <row r="11982" spans="1:11">
      <c r="A11982" s="66"/>
      <c r="B11982"/>
      <c r="C11982" s="67"/>
      <c r="D11982" s="66"/>
      <c r="E11982"/>
      <c r="F11982" s="66"/>
      <c r="G11982" s="66"/>
      <c r="H11982" s="66"/>
      <c r="I11982" s="66"/>
      <c r="J11982" s="66"/>
      <c r="K11982" s="66"/>
    </row>
    <row r="11983" spans="1:11">
      <c r="A11983" s="66"/>
      <c r="B11983"/>
      <c r="C11983" s="67"/>
      <c r="D11983" s="66"/>
      <c r="E11983"/>
      <c r="F11983" s="66"/>
      <c r="G11983" s="66"/>
      <c r="H11983" s="66"/>
      <c r="I11983" s="66"/>
      <c r="J11983" s="66"/>
      <c r="K11983" s="66"/>
    </row>
    <row r="11984" spans="1:11">
      <c r="A11984" s="66"/>
      <c r="B11984"/>
      <c r="C11984" s="67"/>
      <c r="D11984" s="66"/>
      <c r="E11984"/>
      <c r="F11984" s="66"/>
      <c r="G11984" s="66"/>
      <c r="H11984" s="66"/>
      <c r="I11984" s="66"/>
      <c r="J11984" s="66"/>
      <c r="K11984" s="66"/>
    </row>
    <row r="11985" spans="1:11">
      <c r="A11985" s="66"/>
      <c r="B11985"/>
      <c r="C11985" s="67"/>
      <c r="D11985" s="66"/>
      <c r="E11985"/>
      <c r="F11985" s="66"/>
      <c r="G11985" s="66"/>
      <c r="H11985" s="66"/>
      <c r="I11985" s="66"/>
      <c r="J11985" s="66"/>
      <c r="K11985" s="66"/>
    </row>
    <row r="11986" spans="1:11">
      <c r="A11986" s="66"/>
      <c r="B11986"/>
      <c r="C11986" s="67"/>
      <c r="D11986" s="66"/>
      <c r="E11986"/>
      <c r="F11986" s="66"/>
      <c r="G11986" s="66"/>
      <c r="H11986" s="66"/>
      <c r="I11986" s="66"/>
      <c r="J11986" s="66"/>
      <c r="K11986" s="66"/>
    </row>
    <row r="11987" spans="1:11">
      <c r="A11987" s="66"/>
      <c r="B11987"/>
      <c r="C11987" s="67"/>
      <c r="D11987" s="66"/>
      <c r="E11987"/>
      <c r="F11987" s="66"/>
      <c r="G11987" s="66"/>
      <c r="H11987" s="66"/>
      <c r="I11987" s="66"/>
      <c r="J11987" s="66"/>
      <c r="K11987" s="66"/>
    </row>
    <row r="11988" spans="1:11">
      <c r="A11988" s="66"/>
      <c r="B11988"/>
      <c r="C11988" s="67"/>
      <c r="D11988" s="66"/>
      <c r="E11988"/>
      <c r="F11988" s="66"/>
      <c r="G11988" s="66"/>
      <c r="H11988" s="66"/>
      <c r="I11988" s="66"/>
      <c r="J11988" s="66"/>
      <c r="K11988" s="66"/>
    </row>
    <row r="11989" spans="1:11">
      <c r="A11989" s="66"/>
      <c r="B11989"/>
      <c r="C11989" s="67"/>
      <c r="D11989" s="66"/>
      <c r="E11989"/>
      <c r="F11989" s="66"/>
      <c r="G11989" s="66"/>
      <c r="H11989" s="66"/>
      <c r="I11989" s="66"/>
      <c r="J11989" s="66"/>
      <c r="K11989" s="66"/>
    </row>
    <row r="11990" spans="1:11">
      <c r="A11990" s="66"/>
      <c r="B11990"/>
      <c r="C11990" s="67"/>
      <c r="D11990" s="66"/>
      <c r="E11990"/>
      <c r="F11990" s="66"/>
      <c r="G11990" s="66"/>
      <c r="H11990" s="66"/>
      <c r="I11990" s="66"/>
      <c r="J11990" s="66"/>
      <c r="K11990" s="66"/>
    </row>
    <row r="11991" spans="1:11">
      <c r="A11991" s="66"/>
      <c r="B11991"/>
      <c r="C11991" s="67"/>
      <c r="D11991" s="66"/>
      <c r="E11991"/>
      <c r="F11991" s="66"/>
      <c r="G11991" s="66"/>
      <c r="H11991" s="66"/>
      <c r="I11991" s="66"/>
      <c r="J11991" s="66"/>
      <c r="K11991" s="66"/>
    </row>
    <row r="11992" spans="1:11">
      <c r="A11992" s="66"/>
      <c r="B11992"/>
      <c r="C11992" s="67"/>
      <c r="D11992" s="66"/>
      <c r="E11992"/>
      <c r="F11992" s="66"/>
      <c r="G11992" s="66"/>
      <c r="H11992" s="66"/>
      <c r="I11992" s="66"/>
      <c r="J11992" s="66"/>
      <c r="K11992" s="66"/>
    </row>
    <row r="11993" spans="1:11">
      <c r="A11993" s="66"/>
      <c r="B11993"/>
      <c r="C11993" s="67"/>
      <c r="D11993" s="66"/>
      <c r="E11993"/>
      <c r="F11993" s="66"/>
      <c r="G11993" s="66"/>
      <c r="H11993" s="66"/>
      <c r="I11993" s="66"/>
      <c r="J11993" s="66"/>
      <c r="K11993" s="66"/>
    </row>
    <row r="11994" spans="1:11">
      <c r="A11994" s="66"/>
      <c r="B11994"/>
      <c r="C11994" s="67"/>
      <c r="D11994" s="66"/>
      <c r="E11994"/>
      <c r="F11994" s="66"/>
      <c r="G11994" s="66"/>
      <c r="H11994" s="66"/>
      <c r="I11994" s="66"/>
      <c r="J11994" s="66"/>
      <c r="K11994" s="66"/>
    </row>
    <row r="11995" spans="1:11">
      <c r="A11995" s="66"/>
      <c r="B11995"/>
      <c r="C11995" s="67"/>
      <c r="D11995" s="66"/>
      <c r="E11995"/>
      <c r="F11995" s="66"/>
      <c r="G11995" s="66"/>
      <c r="H11995" s="66"/>
      <c r="I11995" s="66"/>
      <c r="J11995" s="66"/>
      <c r="K11995" s="66"/>
    </row>
    <row r="11996" spans="1:11">
      <c r="A11996" s="66"/>
      <c r="B11996"/>
      <c r="C11996" s="67"/>
      <c r="D11996" s="66"/>
      <c r="E11996"/>
      <c r="F11996" s="66"/>
      <c r="G11996" s="66"/>
      <c r="H11996" s="66"/>
      <c r="I11996" s="66"/>
      <c r="J11996" s="66"/>
      <c r="K11996" s="66"/>
    </row>
    <row r="11997" spans="1:11">
      <c r="A11997" s="66"/>
      <c r="B11997"/>
      <c r="C11997" s="67"/>
      <c r="D11997" s="66"/>
      <c r="E11997"/>
      <c r="F11997" s="66"/>
      <c r="G11997" s="66"/>
      <c r="H11997" s="66"/>
      <c r="I11997" s="66"/>
      <c r="J11997" s="66"/>
      <c r="K11997" s="66"/>
    </row>
    <row r="11998" spans="1:11">
      <c r="A11998" s="66"/>
      <c r="B11998"/>
      <c r="C11998" s="67"/>
      <c r="D11998" s="66"/>
      <c r="E11998"/>
      <c r="F11998" s="66"/>
      <c r="G11998" s="66"/>
      <c r="H11998" s="66"/>
      <c r="I11998" s="66"/>
      <c r="J11998" s="66"/>
      <c r="K11998" s="66"/>
    </row>
    <row r="11999" spans="1:11">
      <c r="A11999" s="66"/>
      <c r="B11999"/>
      <c r="C11999" s="67"/>
      <c r="D11999" s="66"/>
      <c r="E11999"/>
      <c r="F11999" s="66"/>
      <c r="G11999" s="66"/>
      <c r="H11999" s="66"/>
      <c r="I11999" s="66"/>
      <c r="J11999" s="66"/>
      <c r="K11999" s="66"/>
    </row>
    <row r="12000" spans="1:11">
      <c r="A12000" s="66"/>
      <c r="B12000"/>
      <c r="C12000" s="67"/>
      <c r="D12000" s="66"/>
      <c r="E12000"/>
      <c r="F12000" s="66"/>
      <c r="G12000" s="66"/>
      <c r="H12000" s="66"/>
      <c r="I12000" s="66"/>
      <c r="J12000" s="66"/>
      <c r="K12000" s="66"/>
    </row>
    <row r="12001" spans="1:11">
      <c r="A12001" s="66"/>
      <c r="B12001"/>
      <c r="C12001" s="67"/>
      <c r="D12001" s="66"/>
      <c r="E12001"/>
      <c r="F12001" s="66"/>
      <c r="G12001" s="66"/>
      <c r="H12001" s="66"/>
      <c r="I12001" s="66"/>
      <c r="J12001" s="66"/>
      <c r="K12001" s="66"/>
    </row>
    <row r="12002" spans="1:11">
      <c r="A12002" s="66"/>
      <c r="B12002"/>
      <c r="C12002" s="67"/>
      <c r="D12002" s="66"/>
      <c r="E12002"/>
      <c r="F12002" s="66"/>
      <c r="G12002" s="66"/>
      <c r="H12002" s="66"/>
      <c r="I12002" s="66"/>
      <c r="J12002" s="66"/>
      <c r="K12002" s="66"/>
    </row>
    <row r="12003" spans="1:11">
      <c r="A12003" s="66"/>
      <c r="B12003"/>
      <c r="C12003" s="67"/>
      <c r="D12003" s="66"/>
      <c r="E12003"/>
      <c r="F12003" s="66"/>
      <c r="G12003" s="66"/>
      <c r="H12003" s="66"/>
      <c r="I12003" s="66"/>
      <c r="J12003" s="66"/>
      <c r="K12003" s="66"/>
    </row>
    <row r="12004" spans="1:11">
      <c r="A12004" s="66"/>
      <c r="B12004"/>
      <c r="C12004" s="67"/>
      <c r="D12004" s="66"/>
      <c r="E12004"/>
      <c r="F12004" s="66"/>
      <c r="G12004" s="66"/>
      <c r="H12004" s="66"/>
      <c r="I12004" s="66"/>
      <c r="J12004" s="66"/>
      <c r="K12004" s="66"/>
    </row>
    <row r="12005" spans="1:11">
      <c r="A12005" s="66"/>
      <c r="B12005"/>
      <c r="C12005" s="67"/>
      <c r="D12005" s="66"/>
      <c r="E12005"/>
      <c r="F12005" s="66"/>
      <c r="G12005" s="66"/>
      <c r="H12005" s="66"/>
      <c r="I12005" s="66"/>
      <c r="J12005" s="66"/>
      <c r="K12005" s="66"/>
    </row>
    <row r="12006" spans="1:11">
      <c r="A12006" s="66"/>
      <c r="B12006"/>
      <c r="C12006" s="67"/>
      <c r="D12006" s="66"/>
      <c r="E12006"/>
      <c r="F12006" s="66"/>
      <c r="G12006" s="66"/>
      <c r="H12006" s="66"/>
      <c r="I12006" s="66"/>
      <c r="J12006" s="66"/>
      <c r="K12006" s="66"/>
    </row>
    <row r="12007" spans="1:11">
      <c r="A12007" s="66"/>
      <c r="B12007"/>
      <c r="C12007" s="67"/>
      <c r="D12007" s="66"/>
      <c r="E12007"/>
      <c r="F12007" s="66"/>
      <c r="G12007" s="66"/>
      <c r="H12007" s="66"/>
      <c r="I12007" s="66"/>
      <c r="J12007" s="66"/>
      <c r="K12007" s="66"/>
    </row>
    <row r="12008" spans="1:11">
      <c r="A12008" s="66"/>
      <c r="B12008"/>
      <c r="C12008" s="67"/>
      <c r="D12008" s="66"/>
      <c r="E12008"/>
      <c r="F12008" s="66"/>
      <c r="G12008" s="66"/>
      <c r="H12008" s="66"/>
      <c r="I12008" s="66"/>
      <c r="J12008" s="66"/>
      <c r="K12008" s="66"/>
    </row>
    <row r="12009" spans="1:11">
      <c r="A12009" s="66"/>
      <c r="B12009"/>
      <c r="C12009" s="67"/>
      <c r="D12009" s="66"/>
      <c r="E12009"/>
      <c r="F12009" s="66"/>
      <c r="G12009" s="66"/>
      <c r="H12009" s="66"/>
      <c r="I12009" s="66"/>
      <c r="J12009" s="66"/>
      <c r="K12009" s="66"/>
    </row>
    <row r="12010" spans="1:11">
      <c r="A12010" s="66"/>
      <c r="B12010"/>
      <c r="C12010" s="67"/>
      <c r="D12010" s="66"/>
      <c r="E12010"/>
      <c r="F12010" s="66"/>
      <c r="G12010" s="66"/>
      <c r="H12010" s="66"/>
      <c r="I12010" s="66"/>
      <c r="J12010" s="66"/>
      <c r="K12010" s="66"/>
    </row>
    <row r="12011" spans="1:11">
      <c r="A12011" s="66"/>
      <c r="B12011"/>
      <c r="C12011" s="67"/>
      <c r="D12011" s="66"/>
      <c r="E12011"/>
      <c r="F12011" s="66"/>
      <c r="G12011" s="66"/>
      <c r="H12011" s="66"/>
      <c r="I12011" s="66"/>
      <c r="J12011" s="66"/>
      <c r="K12011" s="66"/>
    </row>
    <row r="12012" spans="1:11">
      <c r="A12012" s="66"/>
      <c r="B12012"/>
      <c r="C12012" s="67"/>
      <c r="D12012" s="66"/>
      <c r="E12012"/>
      <c r="F12012" s="66"/>
      <c r="G12012" s="66"/>
      <c r="H12012" s="66"/>
      <c r="I12012" s="66"/>
      <c r="J12012" s="66"/>
      <c r="K12012" s="66"/>
    </row>
    <row r="12013" spans="1:11">
      <c r="A12013" s="66"/>
      <c r="B12013"/>
      <c r="C12013" s="67"/>
      <c r="D12013" s="66"/>
      <c r="E12013"/>
      <c r="F12013" s="66"/>
      <c r="G12013" s="66"/>
      <c r="H12013" s="66"/>
      <c r="I12013" s="66"/>
      <c r="J12013" s="66"/>
      <c r="K12013" s="66"/>
    </row>
    <row r="12014" spans="1:11">
      <c r="A12014" s="66"/>
      <c r="B12014"/>
      <c r="C12014" s="67"/>
      <c r="D12014" s="66"/>
      <c r="E12014"/>
      <c r="F12014" s="66"/>
      <c r="G12014" s="66"/>
      <c r="H12014" s="66"/>
      <c r="I12014" s="66"/>
      <c r="J12014" s="66"/>
      <c r="K12014" s="66"/>
    </row>
    <row r="12015" spans="1:11">
      <c r="A12015" s="66"/>
      <c r="B12015"/>
      <c r="C12015" s="67"/>
      <c r="D12015" s="66"/>
      <c r="E12015"/>
      <c r="F12015" s="66"/>
      <c r="G12015" s="66"/>
      <c r="H12015" s="66"/>
      <c r="I12015" s="66"/>
      <c r="J12015" s="66"/>
      <c r="K12015" s="66"/>
    </row>
    <row r="12016" spans="1:11">
      <c r="A12016" s="66"/>
      <c r="B12016"/>
      <c r="C12016" s="67"/>
      <c r="D12016" s="66"/>
      <c r="E12016"/>
      <c r="F12016" s="66"/>
      <c r="G12016" s="66"/>
      <c r="H12016" s="66"/>
      <c r="I12016" s="66"/>
      <c r="J12016" s="66"/>
      <c r="K12016" s="66"/>
    </row>
    <row r="12017" spans="1:11">
      <c r="A12017" s="66"/>
      <c r="B12017"/>
      <c r="C12017" s="67"/>
      <c r="D12017" s="66"/>
      <c r="E12017"/>
      <c r="F12017" s="66"/>
      <c r="G12017" s="66"/>
      <c r="H12017" s="66"/>
      <c r="I12017" s="66"/>
      <c r="J12017" s="66"/>
      <c r="K12017" s="66"/>
    </row>
    <row r="12018" spans="1:11">
      <c r="A12018" s="66"/>
      <c r="B12018"/>
      <c r="C12018" s="67"/>
      <c r="D12018" s="66"/>
      <c r="E12018"/>
      <c r="F12018" s="66"/>
      <c r="G12018" s="66"/>
      <c r="H12018" s="66"/>
      <c r="I12018" s="66"/>
      <c r="J12018" s="66"/>
      <c r="K12018" s="66"/>
    </row>
    <row r="12019" spans="1:11">
      <c r="A12019" s="66"/>
      <c r="B12019"/>
      <c r="C12019" s="67"/>
      <c r="D12019" s="66"/>
      <c r="E12019"/>
      <c r="F12019" s="66"/>
      <c r="G12019" s="66"/>
      <c r="H12019" s="66"/>
      <c r="I12019" s="66"/>
      <c r="J12019" s="66"/>
      <c r="K12019" s="66"/>
    </row>
    <row r="12020" spans="1:11">
      <c r="A12020" s="66"/>
      <c r="B12020"/>
      <c r="C12020" s="67"/>
      <c r="D12020" s="66"/>
      <c r="E12020"/>
      <c r="F12020" s="66"/>
      <c r="G12020" s="66"/>
      <c r="H12020" s="66"/>
      <c r="I12020" s="66"/>
      <c r="J12020" s="66"/>
      <c r="K12020" s="66"/>
    </row>
    <row r="12021" spans="1:11">
      <c r="A12021" s="66"/>
      <c r="B12021"/>
      <c r="C12021" s="67"/>
      <c r="D12021" s="66"/>
      <c r="E12021"/>
      <c r="F12021" s="66"/>
      <c r="G12021" s="66"/>
      <c r="H12021" s="66"/>
      <c r="I12021" s="66"/>
      <c r="J12021" s="66"/>
      <c r="K12021" s="66"/>
    </row>
    <row r="12022" spans="1:11">
      <c r="A12022" s="66"/>
      <c r="B12022"/>
      <c r="C12022" s="67"/>
      <c r="D12022" s="66"/>
      <c r="E12022"/>
      <c r="F12022" s="66"/>
      <c r="G12022" s="66"/>
      <c r="H12022" s="66"/>
      <c r="I12022" s="66"/>
      <c r="J12022" s="66"/>
      <c r="K12022" s="66"/>
    </row>
    <row r="12023" spans="1:11">
      <c r="A12023" s="66"/>
      <c r="B12023"/>
      <c r="C12023" s="67"/>
      <c r="D12023" s="66"/>
      <c r="E12023"/>
      <c r="F12023" s="66"/>
      <c r="G12023" s="66"/>
      <c r="H12023" s="66"/>
      <c r="I12023" s="66"/>
      <c r="J12023" s="66"/>
      <c r="K12023" s="66"/>
    </row>
    <row r="12024" spans="1:11">
      <c r="A12024" s="66"/>
      <c r="B12024"/>
      <c r="C12024" s="67"/>
      <c r="D12024" s="66"/>
      <c r="E12024"/>
      <c r="F12024" s="66"/>
      <c r="G12024" s="66"/>
      <c r="H12024" s="66"/>
      <c r="I12024" s="66"/>
      <c r="J12024" s="66"/>
      <c r="K12024" s="66"/>
    </row>
    <row r="12025" spans="1:11">
      <c r="A12025" s="66"/>
      <c r="B12025"/>
      <c r="C12025" s="67"/>
      <c r="D12025" s="66"/>
      <c r="E12025"/>
      <c r="F12025" s="66"/>
      <c r="G12025" s="66"/>
      <c r="H12025" s="66"/>
      <c r="I12025" s="66"/>
      <c r="J12025" s="66"/>
      <c r="K12025" s="66"/>
    </row>
    <row r="12026" spans="1:11">
      <c r="A12026" s="66"/>
      <c r="B12026"/>
      <c r="C12026" s="67"/>
      <c r="D12026" s="66"/>
      <c r="E12026"/>
      <c r="F12026" s="66"/>
      <c r="G12026" s="66"/>
      <c r="H12026" s="66"/>
      <c r="I12026" s="66"/>
      <c r="J12026" s="66"/>
      <c r="K12026" s="66"/>
    </row>
    <row r="12027" spans="1:11">
      <c r="A12027" s="66"/>
      <c r="B12027"/>
      <c r="C12027" s="67"/>
      <c r="D12027" s="66"/>
      <c r="E12027"/>
      <c r="F12027" s="66"/>
      <c r="G12027" s="66"/>
      <c r="H12027" s="66"/>
      <c r="I12027" s="66"/>
      <c r="J12027" s="66"/>
      <c r="K12027" s="66"/>
    </row>
    <row r="12028" spans="1:11">
      <c r="A12028" s="66"/>
      <c r="B12028"/>
      <c r="C12028" s="67"/>
      <c r="D12028" s="66"/>
      <c r="E12028"/>
      <c r="F12028" s="66"/>
      <c r="G12028" s="66"/>
      <c r="H12028" s="66"/>
      <c r="I12028" s="66"/>
      <c r="J12028" s="66"/>
      <c r="K12028" s="66"/>
    </row>
    <row r="12029" spans="1:11">
      <c r="A12029" s="66"/>
      <c r="B12029"/>
      <c r="C12029" s="67"/>
      <c r="D12029" s="66"/>
      <c r="E12029"/>
      <c r="F12029" s="66"/>
      <c r="G12029" s="66"/>
      <c r="H12029" s="66"/>
      <c r="I12029" s="66"/>
      <c r="J12029" s="66"/>
      <c r="K12029" s="66"/>
    </row>
    <row r="12030" spans="1:11">
      <c r="A12030" s="66"/>
      <c r="B12030"/>
      <c r="C12030" s="67"/>
      <c r="D12030" s="66"/>
      <c r="E12030"/>
      <c r="F12030" s="66"/>
      <c r="G12030" s="66"/>
      <c r="H12030" s="66"/>
      <c r="I12030" s="66"/>
      <c r="J12030" s="66"/>
      <c r="K12030" s="66"/>
    </row>
    <row r="12031" spans="1:11">
      <c r="A12031" s="66"/>
      <c r="B12031"/>
      <c r="C12031" s="67"/>
      <c r="D12031" s="66"/>
      <c r="E12031"/>
      <c r="F12031" s="66"/>
      <c r="G12031" s="66"/>
      <c r="H12031" s="66"/>
      <c r="I12031" s="66"/>
      <c r="J12031" s="66"/>
      <c r="K12031" s="66"/>
    </row>
    <row r="12032" spans="1:11">
      <c r="A12032" s="66"/>
      <c r="B12032"/>
      <c r="C12032" s="67"/>
      <c r="D12032" s="66"/>
      <c r="E12032"/>
      <c r="F12032" s="66"/>
      <c r="G12032" s="66"/>
      <c r="H12032" s="66"/>
      <c r="I12032" s="66"/>
      <c r="J12032" s="66"/>
      <c r="K12032" s="66"/>
    </row>
    <row r="12033" spans="1:11">
      <c r="A12033" s="66"/>
      <c r="B12033"/>
      <c r="C12033" s="67"/>
      <c r="D12033" s="66"/>
      <c r="E12033"/>
      <c r="F12033" s="66"/>
      <c r="G12033" s="66"/>
      <c r="H12033" s="66"/>
      <c r="I12033" s="66"/>
      <c r="J12033" s="66"/>
      <c r="K12033" s="66"/>
    </row>
    <row r="12034" spans="1:11">
      <c r="A12034" s="66"/>
      <c r="B12034"/>
      <c r="C12034" s="67"/>
      <c r="D12034" s="66"/>
      <c r="E12034"/>
      <c r="F12034" s="66"/>
      <c r="G12034" s="66"/>
      <c r="H12034" s="66"/>
      <c r="I12034" s="66"/>
      <c r="J12034" s="66"/>
      <c r="K12034" s="66"/>
    </row>
    <row r="12035" spans="1:11">
      <c r="A12035" s="66"/>
      <c r="B12035"/>
      <c r="C12035" s="67"/>
      <c r="D12035" s="66"/>
      <c r="E12035"/>
      <c r="F12035" s="66"/>
      <c r="G12035" s="66"/>
      <c r="H12035" s="66"/>
      <c r="I12035" s="66"/>
      <c r="J12035" s="66"/>
      <c r="K12035" s="66"/>
    </row>
    <row r="12036" spans="1:11">
      <c r="A12036" s="66"/>
      <c r="B12036"/>
      <c r="C12036" s="67"/>
      <c r="D12036" s="66"/>
      <c r="E12036"/>
      <c r="F12036" s="66"/>
      <c r="G12036" s="66"/>
      <c r="H12036" s="66"/>
      <c r="I12036" s="66"/>
      <c r="J12036" s="66"/>
      <c r="K12036" s="66"/>
    </row>
    <row r="12037" spans="1:11">
      <c r="A12037" s="66"/>
      <c r="B12037"/>
      <c r="C12037" s="67"/>
      <c r="D12037" s="66"/>
      <c r="E12037"/>
      <c r="F12037" s="66"/>
      <c r="G12037" s="66"/>
      <c r="H12037" s="66"/>
      <c r="I12037" s="66"/>
      <c r="J12037" s="66"/>
      <c r="K12037" s="66"/>
    </row>
    <row r="12038" spans="1:11">
      <c r="A12038" s="66"/>
      <c r="B12038"/>
      <c r="C12038" s="67"/>
      <c r="D12038" s="66"/>
      <c r="E12038"/>
      <c r="F12038" s="66"/>
      <c r="G12038" s="66"/>
      <c r="H12038" s="66"/>
      <c r="I12038" s="66"/>
      <c r="J12038" s="66"/>
      <c r="K12038" s="66"/>
    </row>
    <row r="12039" spans="1:11">
      <c r="A12039" s="66"/>
      <c r="B12039"/>
      <c r="C12039" s="67"/>
      <c r="D12039" s="66"/>
      <c r="E12039"/>
      <c r="F12039" s="66"/>
      <c r="G12039" s="66"/>
      <c r="H12039" s="66"/>
      <c r="I12039" s="66"/>
      <c r="J12039" s="66"/>
      <c r="K12039" s="66"/>
    </row>
    <row r="12040" spans="1:11">
      <c r="A12040" s="66"/>
      <c r="B12040"/>
      <c r="C12040" s="67"/>
      <c r="D12040" s="66"/>
      <c r="E12040"/>
      <c r="F12040" s="66"/>
      <c r="G12040" s="66"/>
      <c r="H12040" s="66"/>
      <c r="I12040" s="66"/>
      <c r="J12040" s="66"/>
      <c r="K12040" s="66"/>
    </row>
    <row r="12041" spans="1:11">
      <c r="A12041" s="66"/>
      <c r="B12041"/>
      <c r="C12041" s="67"/>
      <c r="D12041" s="66"/>
      <c r="E12041"/>
      <c r="F12041" s="66"/>
      <c r="G12041" s="66"/>
      <c r="H12041" s="66"/>
      <c r="I12041" s="66"/>
      <c r="J12041" s="66"/>
      <c r="K12041" s="66"/>
    </row>
    <row r="12042" spans="1:11">
      <c r="A12042" s="66"/>
      <c r="B12042"/>
      <c r="C12042" s="67"/>
      <c r="D12042" s="66"/>
      <c r="E12042"/>
      <c r="F12042" s="66"/>
      <c r="G12042" s="66"/>
      <c r="H12042" s="66"/>
      <c r="I12042" s="66"/>
      <c r="J12042" s="66"/>
      <c r="K12042" s="66"/>
    </row>
    <row r="12043" spans="1:11">
      <c r="A12043" s="66"/>
      <c r="B12043"/>
      <c r="C12043" s="67"/>
      <c r="D12043" s="66"/>
      <c r="E12043"/>
      <c r="F12043" s="66"/>
      <c r="G12043" s="66"/>
      <c r="H12043" s="66"/>
      <c r="I12043" s="66"/>
      <c r="J12043" s="66"/>
      <c r="K12043" s="66"/>
    </row>
    <row r="12044" spans="1:11">
      <c r="A12044" s="66"/>
      <c r="B12044"/>
      <c r="C12044" s="67"/>
      <c r="D12044" s="66"/>
      <c r="E12044"/>
      <c r="F12044" s="66"/>
      <c r="G12044" s="66"/>
      <c r="H12044" s="66"/>
      <c r="I12044" s="66"/>
      <c r="J12044" s="66"/>
      <c r="K12044" s="66"/>
    </row>
    <row r="12045" spans="1:11">
      <c r="A12045" s="66"/>
      <c r="B12045"/>
      <c r="C12045" s="67"/>
      <c r="D12045" s="66"/>
      <c r="E12045"/>
      <c r="F12045" s="66"/>
      <c r="G12045" s="66"/>
      <c r="H12045" s="66"/>
      <c r="I12045" s="66"/>
      <c r="J12045" s="66"/>
      <c r="K12045" s="66"/>
    </row>
    <row r="12046" spans="1:11">
      <c r="A12046" s="66"/>
      <c r="B12046"/>
      <c r="C12046" s="67"/>
      <c r="D12046" s="66"/>
      <c r="E12046"/>
      <c r="F12046" s="66"/>
      <c r="G12046" s="66"/>
      <c r="H12046" s="66"/>
      <c r="I12046" s="66"/>
      <c r="J12046" s="66"/>
      <c r="K12046" s="66"/>
    </row>
    <row r="12047" spans="1:11">
      <c r="A12047" s="66"/>
      <c r="B12047"/>
      <c r="C12047" s="67"/>
      <c r="D12047" s="66"/>
      <c r="E12047"/>
      <c r="F12047" s="66"/>
      <c r="G12047" s="66"/>
      <c r="H12047" s="66"/>
      <c r="I12047" s="66"/>
      <c r="J12047" s="66"/>
      <c r="K12047" s="66"/>
    </row>
    <row r="12048" spans="1:11">
      <c r="A12048" s="66"/>
      <c r="B12048"/>
      <c r="C12048" s="67"/>
      <c r="D12048" s="66"/>
      <c r="E12048"/>
      <c r="F12048" s="66"/>
      <c r="G12048" s="66"/>
      <c r="H12048" s="66"/>
      <c r="I12048" s="66"/>
      <c r="J12048" s="66"/>
      <c r="K12048" s="66"/>
    </row>
    <row r="12049" spans="1:11">
      <c r="A12049" s="66"/>
      <c r="B12049"/>
      <c r="C12049" s="67"/>
      <c r="D12049" s="66"/>
      <c r="E12049"/>
      <c r="F12049" s="66"/>
      <c r="G12049" s="66"/>
      <c r="H12049" s="66"/>
      <c r="I12049" s="66"/>
      <c r="J12049" s="66"/>
      <c r="K12049" s="66"/>
    </row>
    <row r="12050" spans="1:11">
      <c r="A12050" s="66"/>
      <c r="B12050"/>
      <c r="C12050" s="67"/>
      <c r="D12050" s="66"/>
      <c r="E12050"/>
      <c r="F12050" s="66"/>
      <c r="G12050" s="66"/>
      <c r="H12050" s="66"/>
      <c r="I12050" s="66"/>
      <c r="J12050" s="66"/>
      <c r="K12050" s="66"/>
    </row>
    <row r="12051" spans="1:11">
      <c r="A12051" s="66"/>
      <c r="B12051"/>
      <c r="C12051" s="67"/>
      <c r="D12051" s="66"/>
      <c r="E12051"/>
      <c r="F12051" s="66"/>
      <c r="G12051" s="66"/>
      <c r="H12051" s="66"/>
      <c r="I12051" s="66"/>
      <c r="J12051" s="66"/>
      <c r="K12051" s="66"/>
    </row>
    <row r="12052" spans="1:11">
      <c r="A12052" s="66"/>
      <c r="B12052"/>
      <c r="C12052" s="67"/>
      <c r="D12052" s="66"/>
      <c r="E12052"/>
      <c r="F12052" s="66"/>
      <c r="G12052" s="66"/>
      <c r="H12052" s="66"/>
      <c r="I12052" s="66"/>
      <c r="J12052" s="66"/>
      <c r="K12052" s="66"/>
    </row>
    <row r="12053" spans="1:11">
      <c r="A12053" s="66"/>
      <c r="B12053"/>
      <c r="C12053" s="67"/>
      <c r="D12053" s="66"/>
      <c r="E12053"/>
      <c r="F12053" s="66"/>
      <c r="G12053" s="66"/>
      <c r="H12053" s="66"/>
      <c r="I12053" s="66"/>
      <c r="J12053" s="66"/>
      <c r="K12053" s="66"/>
    </row>
    <row r="12054" spans="1:11">
      <c r="A12054" s="66"/>
      <c r="B12054"/>
      <c r="C12054" s="67"/>
      <c r="D12054" s="66"/>
      <c r="E12054"/>
      <c r="F12054" s="66"/>
      <c r="G12054" s="66"/>
      <c r="H12054" s="66"/>
      <c r="I12054" s="66"/>
      <c r="J12054" s="66"/>
      <c r="K12054" s="66"/>
    </row>
    <row r="12055" spans="1:11">
      <c r="A12055" s="66"/>
      <c r="B12055"/>
      <c r="C12055" s="67"/>
      <c r="D12055" s="66"/>
      <c r="E12055"/>
      <c r="F12055" s="66"/>
      <c r="G12055" s="66"/>
      <c r="H12055" s="66"/>
      <c r="I12055" s="66"/>
      <c r="J12055" s="66"/>
      <c r="K12055" s="66"/>
    </row>
    <row r="12056" spans="1:11">
      <c r="A12056" s="66"/>
      <c r="B12056"/>
      <c r="C12056" s="67"/>
      <c r="D12056" s="66"/>
      <c r="E12056"/>
      <c r="F12056" s="66"/>
      <c r="G12056" s="66"/>
      <c r="H12056" s="66"/>
      <c r="I12056" s="66"/>
      <c r="J12056" s="66"/>
      <c r="K12056" s="66"/>
    </row>
    <row r="12057" spans="1:11">
      <c r="A12057" s="66"/>
      <c r="B12057"/>
      <c r="C12057" s="67"/>
      <c r="D12057" s="66"/>
      <c r="E12057"/>
      <c r="F12057" s="66"/>
      <c r="G12057" s="66"/>
      <c r="H12057" s="66"/>
      <c r="I12057" s="66"/>
      <c r="J12057" s="66"/>
      <c r="K12057" s="66"/>
    </row>
    <row r="12058" spans="1:11">
      <c r="A12058" s="66"/>
      <c r="B12058"/>
      <c r="C12058" s="67"/>
      <c r="D12058" s="66"/>
      <c r="E12058"/>
      <c r="F12058" s="66"/>
      <c r="G12058" s="66"/>
      <c r="H12058" s="66"/>
      <c r="I12058" s="66"/>
      <c r="J12058" s="66"/>
      <c r="K12058" s="66"/>
    </row>
    <row r="12059" spans="1:11">
      <c r="A12059" s="66"/>
      <c r="B12059"/>
      <c r="C12059" s="67"/>
      <c r="D12059" s="66"/>
      <c r="E12059"/>
      <c r="F12059" s="66"/>
      <c r="G12059" s="66"/>
      <c r="H12059" s="66"/>
      <c r="I12059" s="66"/>
      <c r="J12059" s="66"/>
      <c r="K12059" s="66"/>
    </row>
    <row r="12060" spans="1:11">
      <c r="A12060" s="66"/>
      <c r="B12060"/>
      <c r="C12060" s="67"/>
      <c r="D12060" s="66"/>
      <c r="E12060"/>
      <c r="F12060" s="66"/>
      <c r="G12060" s="66"/>
      <c r="H12060" s="66"/>
      <c r="I12060" s="66"/>
      <c r="J12060" s="66"/>
      <c r="K12060" s="66"/>
    </row>
    <row r="12061" spans="1:11">
      <c r="A12061" s="66"/>
      <c r="B12061"/>
      <c r="C12061" s="67"/>
      <c r="D12061" s="66"/>
      <c r="E12061"/>
      <c r="F12061" s="66"/>
      <c r="G12061" s="66"/>
      <c r="H12061" s="66"/>
      <c r="I12061" s="66"/>
      <c r="J12061" s="66"/>
      <c r="K12061" s="66"/>
    </row>
    <row r="12062" spans="1:11">
      <c r="A12062" s="66"/>
      <c r="B12062"/>
      <c r="C12062" s="67"/>
      <c r="D12062" s="66"/>
      <c r="E12062"/>
      <c r="F12062" s="66"/>
      <c r="G12062" s="66"/>
      <c r="H12062" s="66"/>
      <c r="I12062" s="66"/>
      <c r="J12062" s="66"/>
      <c r="K12062" s="66"/>
    </row>
    <row r="12063" spans="1:11">
      <c r="A12063" s="66"/>
      <c r="B12063"/>
      <c r="C12063" s="67"/>
      <c r="D12063" s="66"/>
      <c r="E12063"/>
      <c r="F12063" s="66"/>
      <c r="G12063" s="66"/>
      <c r="H12063" s="66"/>
      <c r="I12063" s="66"/>
      <c r="J12063" s="66"/>
      <c r="K12063" s="66"/>
    </row>
    <row r="12064" spans="1:11">
      <c r="A12064" s="66"/>
      <c r="B12064"/>
      <c r="C12064" s="67"/>
      <c r="D12064" s="66"/>
      <c r="E12064"/>
      <c r="F12064" s="66"/>
      <c r="G12064" s="66"/>
      <c r="H12064" s="66"/>
      <c r="I12064" s="66"/>
      <c r="J12064" s="66"/>
      <c r="K12064" s="66"/>
    </row>
    <row r="12065" spans="1:11">
      <c r="A12065" s="66"/>
      <c r="B12065"/>
      <c r="C12065" s="67"/>
      <c r="D12065" s="66"/>
      <c r="E12065"/>
      <c r="F12065" s="66"/>
      <c r="G12065" s="66"/>
      <c r="H12065" s="66"/>
      <c r="I12065" s="66"/>
      <c r="J12065" s="66"/>
      <c r="K12065" s="66"/>
    </row>
    <row r="12066" spans="1:11">
      <c r="A12066" s="66"/>
      <c r="B12066"/>
      <c r="C12066" s="67"/>
      <c r="D12066" s="66"/>
      <c r="E12066"/>
      <c r="F12066" s="66"/>
      <c r="G12066" s="66"/>
      <c r="H12066" s="66"/>
      <c r="I12066" s="66"/>
      <c r="J12066" s="66"/>
      <c r="K12066" s="66"/>
    </row>
    <row r="12067" spans="1:11">
      <c r="A12067" s="66"/>
      <c r="B12067"/>
      <c r="C12067" s="67"/>
      <c r="D12067" s="66"/>
      <c r="E12067"/>
      <c r="F12067" s="66"/>
      <c r="G12067" s="66"/>
      <c r="H12067" s="66"/>
      <c r="I12067" s="66"/>
      <c r="J12067" s="66"/>
      <c r="K12067" s="66"/>
    </row>
    <row r="12068" spans="1:11">
      <c r="A12068" s="66"/>
      <c r="B12068"/>
      <c r="C12068" s="67"/>
      <c r="D12068" s="66"/>
      <c r="E12068"/>
      <c r="F12068" s="66"/>
      <c r="G12068" s="66"/>
      <c r="H12068" s="66"/>
      <c r="I12068" s="66"/>
      <c r="J12068" s="66"/>
      <c r="K12068" s="66"/>
    </row>
    <row r="12069" spans="1:11">
      <c r="A12069" s="66"/>
      <c r="B12069"/>
      <c r="C12069" s="67"/>
      <c r="D12069" s="66"/>
      <c r="E12069"/>
      <c r="F12069" s="66"/>
      <c r="G12069" s="66"/>
      <c r="H12069" s="66"/>
      <c r="I12069" s="66"/>
      <c r="J12069" s="66"/>
      <c r="K12069" s="66"/>
    </row>
    <row r="12070" spans="1:11">
      <c r="A12070" s="66"/>
      <c r="B12070"/>
      <c r="C12070" s="67"/>
      <c r="D12070" s="66"/>
      <c r="E12070"/>
      <c r="F12070" s="66"/>
      <c r="G12070" s="66"/>
      <c r="H12070" s="66"/>
      <c r="I12070" s="66"/>
      <c r="J12070" s="66"/>
      <c r="K12070" s="66"/>
    </row>
    <row r="12071" spans="1:11">
      <c r="A12071" s="66"/>
      <c r="B12071"/>
      <c r="C12071" s="67"/>
      <c r="D12071" s="66"/>
      <c r="E12071"/>
      <c r="F12071" s="66"/>
      <c r="G12071" s="66"/>
      <c r="H12071" s="66"/>
      <c r="I12071" s="66"/>
      <c r="J12071" s="66"/>
      <c r="K12071" s="66"/>
    </row>
    <row r="12072" spans="1:11">
      <c r="A12072" s="66"/>
      <c r="B12072"/>
      <c r="C12072" s="67"/>
      <c r="D12072" s="66"/>
      <c r="E12072"/>
      <c r="F12072" s="66"/>
      <c r="G12072" s="66"/>
      <c r="H12072" s="66"/>
      <c r="I12072" s="66"/>
      <c r="J12072" s="66"/>
      <c r="K12072" s="66"/>
    </row>
    <row r="12073" spans="1:11">
      <c r="A12073" s="66"/>
      <c r="B12073"/>
      <c r="C12073" s="67"/>
      <c r="D12073" s="66"/>
      <c r="E12073"/>
      <c r="F12073" s="66"/>
      <c r="G12073" s="66"/>
      <c r="H12073" s="66"/>
      <c r="I12073" s="66"/>
      <c r="J12073" s="66"/>
      <c r="K12073" s="66"/>
    </row>
    <row r="12074" spans="1:11">
      <c r="A12074" s="66"/>
      <c r="B12074"/>
      <c r="C12074" s="67"/>
      <c r="D12074" s="66"/>
      <c r="E12074"/>
      <c r="F12074" s="66"/>
      <c r="G12074" s="66"/>
      <c r="H12074" s="66"/>
      <c r="I12074" s="66"/>
      <c r="J12074" s="66"/>
      <c r="K12074" s="66"/>
    </row>
    <row r="12075" spans="1:11">
      <c r="A12075" s="66"/>
      <c r="B12075"/>
      <c r="C12075" s="67"/>
      <c r="D12075" s="66"/>
      <c r="E12075"/>
      <c r="F12075" s="66"/>
      <c r="G12075" s="66"/>
      <c r="H12075" s="66"/>
      <c r="I12075" s="66"/>
      <c r="J12075" s="66"/>
      <c r="K12075" s="66"/>
    </row>
    <row r="12076" spans="1:11">
      <c r="A12076" s="66"/>
      <c r="B12076"/>
      <c r="C12076" s="67"/>
      <c r="D12076" s="66"/>
      <c r="E12076"/>
      <c r="F12076" s="66"/>
      <c r="G12076" s="66"/>
      <c r="H12076" s="66"/>
      <c r="I12076" s="66"/>
      <c r="J12076" s="66"/>
      <c r="K12076" s="66"/>
    </row>
    <row r="12077" spans="1:11">
      <c r="A12077" s="66"/>
      <c r="B12077"/>
      <c r="C12077" s="67"/>
      <c r="D12077" s="66"/>
      <c r="E12077"/>
      <c r="F12077" s="66"/>
      <c r="G12077" s="66"/>
      <c r="H12077" s="66"/>
      <c r="I12077" s="66"/>
      <c r="J12077" s="66"/>
      <c r="K12077" s="66"/>
    </row>
    <row r="12078" spans="1:11">
      <c r="A12078" s="66"/>
      <c r="B12078"/>
      <c r="C12078" s="67"/>
      <c r="D12078" s="66"/>
      <c r="E12078"/>
      <c r="F12078" s="66"/>
      <c r="G12078" s="66"/>
      <c r="H12078" s="66"/>
      <c r="I12078" s="66"/>
      <c r="J12078" s="66"/>
      <c r="K12078" s="66"/>
    </row>
    <row r="12079" spans="1:11">
      <c r="A12079" s="66"/>
      <c r="B12079"/>
      <c r="C12079" s="67"/>
      <c r="D12079" s="66"/>
      <c r="E12079"/>
      <c r="F12079" s="66"/>
      <c r="G12079" s="66"/>
      <c r="H12079" s="66"/>
      <c r="I12079" s="66"/>
      <c r="J12079" s="66"/>
      <c r="K12079" s="66"/>
    </row>
    <row r="12080" spans="1:11">
      <c r="A12080" s="66"/>
      <c r="B12080"/>
      <c r="C12080" s="67"/>
      <c r="D12080" s="66"/>
      <c r="E12080"/>
      <c r="F12080" s="66"/>
      <c r="G12080" s="66"/>
      <c r="H12080" s="66"/>
      <c r="I12080" s="66"/>
      <c r="J12080" s="66"/>
      <c r="K12080" s="66"/>
    </row>
    <row r="12081" spans="1:11">
      <c r="A12081" s="66"/>
      <c r="B12081"/>
      <c r="C12081" s="67"/>
      <c r="D12081" s="66"/>
      <c r="E12081"/>
      <c r="F12081" s="66"/>
      <c r="G12081" s="66"/>
      <c r="H12081" s="66"/>
      <c r="I12081" s="66"/>
      <c r="J12081" s="66"/>
      <c r="K12081" s="66"/>
    </row>
    <row r="12082" spans="1:11">
      <c r="A12082" s="66"/>
      <c r="B12082"/>
      <c r="C12082" s="67"/>
      <c r="D12082" s="66"/>
      <c r="E12082"/>
      <c r="F12082" s="66"/>
      <c r="G12082" s="66"/>
      <c r="H12082" s="66"/>
      <c r="I12082" s="66"/>
      <c r="J12082" s="66"/>
      <c r="K12082" s="66"/>
    </row>
    <row r="12083" spans="1:11">
      <c r="A12083" s="66"/>
      <c r="B12083"/>
      <c r="C12083" s="67"/>
      <c r="D12083" s="66"/>
      <c r="E12083"/>
      <c r="F12083" s="66"/>
      <c r="G12083" s="66"/>
      <c r="H12083" s="66"/>
      <c r="I12083" s="66"/>
      <c r="J12083" s="66"/>
      <c r="K12083" s="66"/>
    </row>
    <row r="12084" spans="1:11">
      <c r="A12084" s="66"/>
      <c r="B12084"/>
      <c r="C12084" s="67"/>
      <c r="D12084" s="66"/>
      <c r="E12084"/>
      <c r="F12084" s="66"/>
      <c r="G12084" s="66"/>
      <c r="H12084" s="66"/>
      <c r="I12084" s="66"/>
      <c r="J12084" s="66"/>
      <c r="K12084" s="66"/>
    </row>
    <row r="12085" spans="1:11">
      <c r="A12085" s="66"/>
      <c r="B12085"/>
      <c r="C12085" s="67"/>
      <c r="D12085" s="66"/>
      <c r="E12085"/>
      <c r="F12085" s="66"/>
      <c r="G12085" s="66"/>
      <c r="H12085" s="66"/>
      <c r="I12085" s="66"/>
      <c r="J12085" s="66"/>
      <c r="K12085" s="66"/>
    </row>
    <row r="12086" spans="1:11">
      <c r="A12086" s="66"/>
      <c r="B12086"/>
      <c r="C12086" s="67"/>
      <c r="D12086" s="66"/>
      <c r="E12086"/>
      <c r="F12086" s="66"/>
      <c r="G12086" s="66"/>
      <c r="H12086" s="66"/>
      <c r="I12086" s="66"/>
      <c r="J12086" s="66"/>
      <c r="K12086" s="66"/>
    </row>
    <row r="12087" spans="1:11">
      <c r="A12087" s="66"/>
      <c r="B12087"/>
      <c r="C12087" s="67"/>
      <c r="D12087" s="66"/>
      <c r="E12087"/>
      <c r="F12087" s="66"/>
      <c r="G12087" s="66"/>
      <c r="H12087" s="66"/>
      <c r="I12087" s="66"/>
      <c r="J12087" s="66"/>
      <c r="K12087" s="66"/>
    </row>
    <row r="12088" spans="1:11">
      <c r="A12088" s="66"/>
      <c r="B12088"/>
      <c r="C12088" s="67"/>
      <c r="D12088" s="66"/>
      <c r="E12088"/>
      <c r="F12088" s="66"/>
      <c r="G12088" s="66"/>
      <c r="H12088" s="66"/>
      <c r="I12088" s="66"/>
      <c r="J12088" s="66"/>
      <c r="K12088" s="66"/>
    </row>
    <row r="12089" spans="1:11">
      <c r="A12089" s="66"/>
      <c r="B12089"/>
      <c r="C12089" s="67"/>
      <c r="D12089" s="66"/>
      <c r="E12089"/>
      <c r="F12089" s="66"/>
      <c r="G12089" s="66"/>
      <c r="H12089" s="66"/>
      <c r="I12089" s="66"/>
      <c r="J12089" s="66"/>
      <c r="K12089" s="66"/>
    </row>
    <row r="12090" spans="1:11">
      <c r="A12090" s="66"/>
      <c r="B12090"/>
      <c r="C12090" s="67"/>
      <c r="D12090" s="66"/>
      <c r="E12090"/>
      <c r="F12090" s="66"/>
      <c r="G12090" s="66"/>
      <c r="H12090" s="66"/>
      <c r="I12090" s="66"/>
      <c r="J12090" s="66"/>
      <c r="K12090" s="66"/>
    </row>
    <row r="12091" spans="1:11">
      <c r="A12091" s="66"/>
      <c r="B12091"/>
      <c r="C12091" s="67"/>
      <c r="D12091" s="66"/>
      <c r="E12091"/>
      <c r="F12091" s="66"/>
      <c r="G12091" s="66"/>
      <c r="H12091" s="66"/>
      <c r="I12091" s="66"/>
      <c r="J12091" s="66"/>
      <c r="K12091" s="66"/>
    </row>
    <row r="12092" spans="1:11">
      <c r="A12092" s="66"/>
      <c r="B12092"/>
      <c r="C12092" s="67"/>
      <c r="D12092" s="66"/>
      <c r="E12092"/>
      <c r="F12092" s="66"/>
      <c r="G12092" s="66"/>
      <c r="H12092" s="66"/>
      <c r="I12092" s="66"/>
      <c r="J12092" s="66"/>
      <c r="K12092" s="66"/>
    </row>
    <row r="12093" spans="1:11">
      <c r="A12093" s="66"/>
      <c r="B12093"/>
      <c r="C12093" s="67"/>
      <c r="D12093" s="66"/>
      <c r="E12093"/>
      <c r="F12093" s="66"/>
      <c r="G12093" s="66"/>
      <c r="H12093" s="66"/>
      <c r="I12093" s="66"/>
      <c r="J12093" s="66"/>
      <c r="K12093" s="66"/>
    </row>
    <row r="12094" spans="1:11">
      <c r="A12094" s="66"/>
      <c r="B12094"/>
      <c r="C12094" s="67"/>
      <c r="D12094" s="66"/>
      <c r="E12094"/>
      <c r="F12094" s="66"/>
      <c r="G12094" s="66"/>
      <c r="H12094" s="66"/>
      <c r="I12094" s="66"/>
      <c r="J12094" s="66"/>
      <c r="K12094" s="66"/>
    </row>
    <row r="12095" spans="1:11">
      <c r="A12095" s="66"/>
      <c r="B12095"/>
      <c r="C12095" s="67"/>
      <c r="D12095" s="66"/>
      <c r="E12095"/>
      <c r="F12095" s="66"/>
      <c r="G12095" s="66"/>
      <c r="H12095" s="66"/>
      <c r="I12095" s="66"/>
      <c r="J12095" s="66"/>
      <c r="K12095" s="66"/>
    </row>
    <row r="12096" spans="1:11">
      <c r="A12096" s="66"/>
      <c r="B12096"/>
      <c r="C12096" s="67"/>
      <c r="D12096" s="66"/>
      <c r="E12096"/>
      <c r="F12096" s="66"/>
      <c r="G12096" s="66"/>
      <c r="H12096" s="66"/>
      <c r="I12096" s="66"/>
      <c r="J12096" s="66"/>
      <c r="K12096" s="66"/>
    </row>
    <row r="12097" spans="1:11">
      <c r="A12097" s="66"/>
      <c r="B12097"/>
      <c r="C12097" s="67"/>
      <c r="D12097" s="66"/>
      <c r="E12097"/>
      <c r="F12097" s="66"/>
      <c r="G12097" s="66"/>
      <c r="H12097" s="66"/>
      <c r="I12097" s="66"/>
      <c r="J12097" s="66"/>
      <c r="K12097" s="66"/>
    </row>
    <row r="12098" spans="1:11">
      <c r="A12098" s="66"/>
      <c r="B12098"/>
      <c r="C12098" s="67"/>
      <c r="D12098" s="66"/>
      <c r="E12098"/>
      <c r="F12098" s="66"/>
      <c r="G12098" s="66"/>
      <c r="H12098" s="66"/>
      <c r="I12098" s="66"/>
      <c r="J12098" s="66"/>
      <c r="K12098" s="66"/>
    </row>
    <row r="12099" spans="1:11">
      <c r="A12099" s="66"/>
      <c r="B12099"/>
      <c r="C12099" s="67"/>
      <c r="D12099" s="66"/>
      <c r="E12099"/>
      <c r="F12099" s="66"/>
      <c r="G12099" s="66"/>
      <c r="H12099" s="66"/>
      <c r="I12099" s="66"/>
      <c r="J12099" s="66"/>
      <c r="K12099" s="66"/>
    </row>
    <row r="12100" spans="1:11">
      <c r="A12100" s="66"/>
      <c r="B12100"/>
      <c r="C12100" s="67"/>
      <c r="D12100" s="66"/>
      <c r="E12100"/>
      <c r="F12100" s="66"/>
      <c r="G12100" s="66"/>
      <c r="H12100" s="66"/>
      <c r="I12100" s="66"/>
      <c r="J12100" s="66"/>
      <c r="K12100" s="66"/>
    </row>
    <row r="12101" spans="1:11">
      <c r="A12101" s="66"/>
      <c r="B12101"/>
      <c r="C12101" s="67"/>
      <c r="D12101" s="66"/>
      <c r="E12101"/>
      <c r="F12101" s="66"/>
      <c r="G12101" s="66"/>
      <c r="H12101" s="66"/>
      <c r="I12101" s="66"/>
      <c r="J12101" s="66"/>
      <c r="K12101" s="66"/>
    </row>
    <row r="12102" spans="1:11">
      <c r="A12102" s="66"/>
      <c r="B12102"/>
      <c r="C12102" s="67"/>
      <c r="D12102" s="66"/>
      <c r="E12102"/>
      <c r="F12102" s="66"/>
      <c r="G12102" s="66"/>
      <c r="H12102" s="66"/>
      <c r="I12102" s="66"/>
      <c r="J12102" s="66"/>
      <c r="K12102" s="66"/>
    </row>
    <row r="12103" spans="1:11">
      <c r="A12103" s="66"/>
      <c r="B12103"/>
      <c r="C12103" s="67"/>
      <c r="D12103" s="66"/>
      <c r="E12103"/>
      <c r="F12103" s="66"/>
      <c r="G12103" s="66"/>
      <c r="H12103" s="66"/>
      <c r="I12103" s="66"/>
      <c r="J12103" s="66"/>
      <c r="K12103" s="66"/>
    </row>
    <row r="12104" spans="1:11">
      <c r="A12104" s="66"/>
      <c r="B12104"/>
      <c r="C12104" s="67"/>
      <c r="D12104" s="66"/>
      <c r="E12104"/>
      <c r="F12104" s="66"/>
      <c r="G12104" s="66"/>
      <c r="H12104" s="66"/>
      <c r="I12104" s="66"/>
      <c r="J12104" s="66"/>
      <c r="K12104" s="66"/>
    </row>
    <row r="12105" spans="1:11">
      <c r="A12105" s="66"/>
      <c r="B12105"/>
      <c r="C12105" s="67"/>
      <c r="D12105" s="66"/>
      <c r="E12105"/>
      <c r="F12105" s="66"/>
      <c r="G12105" s="66"/>
      <c r="H12105" s="66"/>
      <c r="I12105" s="66"/>
      <c r="J12105" s="66"/>
      <c r="K12105" s="66"/>
    </row>
    <row r="12106" spans="1:11">
      <c r="A12106" s="66"/>
      <c r="B12106"/>
      <c r="C12106" s="67"/>
      <c r="D12106" s="66"/>
      <c r="E12106"/>
      <c r="F12106" s="66"/>
      <c r="G12106" s="66"/>
      <c r="H12106" s="66"/>
      <c r="I12106" s="66"/>
      <c r="J12106" s="66"/>
      <c r="K12106" s="66"/>
    </row>
    <row r="12107" spans="1:11">
      <c r="A12107" s="66"/>
      <c r="B12107"/>
      <c r="C12107" s="67"/>
      <c r="D12107" s="66"/>
      <c r="E12107"/>
      <c r="F12107" s="66"/>
      <c r="G12107" s="66"/>
      <c r="H12107" s="66"/>
      <c r="I12107" s="66"/>
      <c r="J12107" s="66"/>
      <c r="K12107" s="66"/>
    </row>
    <row r="12108" spans="1:11">
      <c r="A12108" s="66"/>
      <c r="B12108"/>
      <c r="C12108" s="67"/>
      <c r="D12108" s="66"/>
      <c r="E12108"/>
      <c r="F12108" s="66"/>
      <c r="G12108" s="66"/>
      <c r="H12108" s="66"/>
      <c r="I12108" s="66"/>
      <c r="J12108" s="66"/>
      <c r="K12108" s="66"/>
    </row>
    <row r="12109" spans="1:11">
      <c r="A12109" s="66"/>
      <c r="B12109"/>
      <c r="C12109" s="67"/>
      <c r="D12109" s="66"/>
      <c r="E12109"/>
      <c r="F12109" s="66"/>
      <c r="G12109" s="66"/>
      <c r="H12109" s="66"/>
      <c r="I12109" s="66"/>
      <c r="J12109" s="66"/>
      <c r="K12109" s="66"/>
    </row>
    <row r="12110" spans="1:11">
      <c r="A12110" s="66"/>
      <c r="B12110"/>
      <c r="C12110" s="67"/>
      <c r="D12110" s="66"/>
      <c r="E12110"/>
      <c r="F12110" s="66"/>
      <c r="G12110" s="66"/>
      <c r="H12110" s="66"/>
      <c r="I12110" s="66"/>
      <c r="J12110" s="66"/>
      <c r="K12110" s="66"/>
    </row>
    <row r="12111" spans="1:11">
      <c r="A12111" s="66"/>
      <c r="B12111"/>
      <c r="C12111" s="67"/>
      <c r="D12111" s="66"/>
      <c r="E12111"/>
      <c r="F12111" s="66"/>
      <c r="G12111" s="66"/>
      <c r="H12111" s="66"/>
      <c r="I12111" s="66"/>
      <c r="J12111" s="66"/>
      <c r="K12111" s="66"/>
    </row>
    <row r="12112" spans="1:11">
      <c r="A12112" s="66"/>
      <c r="B12112"/>
      <c r="C12112" s="67"/>
      <c r="D12112" s="66"/>
      <c r="E12112"/>
      <c r="F12112" s="66"/>
      <c r="G12112" s="66"/>
      <c r="H12112" s="66"/>
      <c r="I12112" s="66"/>
      <c r="J12112" s="66"/>
      <c r="K12112" s="66"/>
    </row>
    <row r="12113" spans="1:11">
      <c r="A12113" s="66"/>
      <c r="B12113"/>
      <c r="C12113" s="67"/>
      <c r="D12113" s="66"/>
      <c r="E12113"/>
      <c r="F12113" s="66"/>
      <c r="G12113" s="66"/>
      <c r="H12113" s="66"/>
      <c r="I12113" s="66"/>
      <c r="J12113" s="66"/>
      <c r="K12113" s="66"/>
    </row>
    <row r="12114" spans="1:11">
      <c r="A12114" s="66"/>
      <c r="B12114"/>
      <c r="C12114" s="67"/>
      <c r="D12114" s="66"/>
      <c r="E12114"/>
      <c r="F12114" s="66"/>
      <c r="G12114" s="66"/>
      <c r="H12114" s="66"/>
      <c r="I12114" s="66"/>
      <c r="J12114" s="66"/>
      <c r="K12114" s="66"/>
    </row>
    <row r="12115" spans="1:11">
      <c r="A12115" s="66"/>
      <c r="B12115"/>
      <c r="C12115" s="67"/>
      <c r="D12115" s="66"/>
      <c r="E12115"/>
      <c r="F12115" s="66"/>
      <c r="G12115" s="66"/>
      <c r="H12115" s="66"/>
      <c r="I12115" s="66"/>
      <c r="J12115" s="66"/>
      <c r="K12115" s="66"/>
    </row>
    <row r="12116" spans="1:11">
      <c r="A12116" s="66"/>
      <c r="B12116"/>
      <c r="C12116" s="67"/>
      <c r="D12116" s="66"/>
      <c r="E12116"/>
      <c r="F12116" s="66"/>
      <c r="G12116" s="66"/>
      <c r="H12116" s="66"/>
      <c r="I12116" s="66"/>
      <c r="J12116" s="66"/>
      <c r="K12116" s="66"/>
    </row>
    <row r="12117" spans="1:11">
      <c r="A12117" s="66"/>
      <c r="B12117"/>
      <c r="C12117" s="67"/>
      <c r="D12117" s="66"/>
      <c r="E12117"/>
      <c r="F12117" s="66"/>
      <c r="G12117" s="66"/>
      <c r="H12117" s="66"/>
      <c r="I12117" s="66"/>
      <c r="J12117" s="66"/>
      <c r="K12117" s="66"/>
    </row>
    <row r="12118" spans="1:11">
      <c r="A12118" s="66"/>
      <c r="B12118"/>
      <c r="C12118" s="67"/>
      <c r="D12118" s="66"/>
      <c r="E12118"/>
      <c r="F12118" s="66"/>
      <c r="G12118" s="66"/>
      <c r="H12118" s="66"/>
      <c r="I12118" s="66"/>
      <c r="J12118" s="66"/>
      <c r="K12118" s="66"/>
    </row>
    <row r="12119" spans="1:11">
      <c r="A12119" s="66"/>
      <c r="B12119"/>
      <c r="C12119" s="67"/>
      <c r="D12119" s="66"/>
      <c r="E12119"/>
      <c r="F12119" s="66"/>
      <c r="G12119" s="66"/>
      <c r="H12119" s="66"/>
      <c r="I12119" s="66"/>
      <c r="J12119" s="66"/>
      <c r="K12119" s="66"/>
    </row>
    <row r="12120" spans="1:11">
      <c r="A12120" s="66"/>
      <c r="B12120"/>
      <c r="C12120" s="67"/>
      <c r="D12120" s="66"/>
      <c r="E12120"/>
      <c r="F12120" s="66"/>
      <c r="G12120" s="66"/>
      <c r="H12120" s="66"/>
      <c r="I12120" s="66"/>
      <c r="J12120" s="66"/>
      <c r="K12120" s="66"/>
    </row>
    <row r="12121" spans="1:11">
      <c r="A12121" s="66"/>
      <c r="B12121"/>
      <c r="C12121" s="67"/>
      <c r="D12121" s="66"/>
      <c r="E12121"/>
      <c r="F12121" s="66"/>
      <c r="G12121" s="66"/>
      <c r="H12121" s="66"/>
      <c r="I12121" s="66"/>
      <c r="J12121" s="66"/>
      <c r="K12121" s="66"/>
    </row>
    <row r="12122" spans="1:11">
      <c r="A12122" s="66"/>
      <c r="B12122"/>
      <c r="C12122" s="67"/>
      <c r="D12122" s="66"/>
      <c r="E12122"/>
      <c r="F12122" s="66"/>
      <c r="G12122" s="66"/>
      <c r="H12122" s="66"/>
      <c r="I12122" s="66"/>
      <c r="J12122" s="66"/>
      <c r="K12122" s="66"/>
    </row>
    <row r="12123" spans="1:11">
      <c r="A12123" s="66"/>
      <c r="B12123"/>
      <c r="C12123" s="67"/>
      <c r="D12123" s="66"/>
      <c r="E12123"/>
      <c r="F12123" s="66"/>
      <c r="G12123" s="66"/>
      <c r="H12123" s="66"/>
      <c r="I12123" s="66"/>
      <c r="J12123" s="66"/>
      <c r="K12123" s="66"/>
    </row>
    <row r="12124" spans="1:11">
      <c r="A12124" s="66"/>
      <c r="B12124"/>
      <c r="C12124" s="67"/>
      <c r="D12124" s="66"/>
      <c r="E12124"/>
      <c r="F12124" s="66"/>
      <c r="G12124" s="66"/>
      <c r="H12124" s="66"/>
      <c r="I12124" s="66"/>
      <c r="J12124" s="66"/>
      <c r="K12124" s="66"/>
    </row>
    <row r="12125" spans="1:11">
      <c r="A12125" s="66"/>
      <c r="B12125"/>
      <c r="C12125" s="67"/>
      <c r="D12125" s="66"/>
      <c r="E12125"/>
      <c r="F12125" s="66"/>
      <c r="G12125" s="66"/>
      <c r="H12125" s="66"/>
      <c r="I12125" s="66"/>
      <c r="J12125" s="66"/>
      <c r="K12125" s="66"/>
    </row>
    <row r="12126" spans="1:11">
      <c r="A12126" s="66"/>
      <c r="B12126"/>
      <c r="C12126" s="67"/>
      <c r="D12126" s="66"/>
      <c r="E12126"/>
      <c r="F12126" s="66"/>
      <c r="G12126" s="66"/>
      <c r="H12126" s="66"/>
      <c r="I12126" s="66"/>
      <c r="J12126" s="66"/>
      <c r="K12126" s="66"/>
    </row>
    <row r="12127" spans="1:11">
      <c r="A12127" s="66"/>
      <c r="B12127"/>
      <c r="C12127" s="67"/>
      <c r="D12127" s="66"/>
      <c r="E12127"/>
      <c r="F12127" s="66"/>
      <c r="G12127" s="66"/>
      <c r="H12127" s="66"/>
      <c r="I12127" s="66"/>
      <c r="J12127" s="66"/>
      <c r="K12127" s="66"/>
    </row>
    <row r="12128" spans="1:11">
      <c r="A12128" s="66"/>
      <c r="B12128"/>
      <c r="C12128" s="67"/>
      <c r="D12128" s="66"/>
      <c r="E12128"/>
      <c r="F12128" s="66"/>
      <c r="G12128" s="66"/>
      <c r="H12128" s="66"/>
      <c r="I12128" s="66"/>
      <c r="J12128" s="66"/>
      <c r="K12128" s="66"/>
    </row>
    <row r="12129" spans="1:11">
      <c r="A12129" s="66"/>
      <c r="B12129"/>
      <c r="C12129" s="67"/>
      <c r="D12129" s="66"/>
      <c r="E12129"/>
      <c r="F12129" s="66"/>
      <c r="G12129" s="66"/>
      <c r="H12129" s="66"/>
      <c r="I12129" s="66"/>
      <c r="J12129" s="66"/>
      <c r="K12129" s="66"/>
    </row>
    <row r="12130" spans="1:11">
      <c r="A12130" s="66"/>
      <c r="B12130"/>
      <c r="C12130" s="67"/>
      <c r="D12130" s="66"/>
      <c r="E12130"/>
      <c r="F12130" s="66"/>
      <c r="G12130" s="66"/>
      <c r="H12130" s="66"/>
      <c r="I12130" s="66"/>
      <c r="J12130" s="66"/>
      <c r="K12130" s="66"/>
    </row>
    <row r="12131" spans="1:11">
      <c r="A12131" s="66"/>
      <c r="B12131"/>
      <c r="C12131" s="67"/>
      <c r="D12131" s="66"/>
      <c r="E12131"/>
      <c r="F12131" s="66"/>
      <c r="G12131" s="66"/>
      <c r="H12131" s="66"/>
      <c r="I12131" s="66"/>
      <c r="J12131" s="66"/>
      <c r="K12131" s="66"/>
    </row>
    <row r="12132" spans="1:11">
      <c r="A12132" s="66"/>
      <c r="B12132"/>
      <c r="C12132" s="67"/>
      <c r="D12132" s="66"/>
      <c r="E12132"/>
      <c r="F12132" s="66"/>
      <c r="G12132" s="66"/>
      <c r="H12132" s="66"/>
      <c r="I12132" s="66"/>
      <c r="J12132" s="66"/>
      <c r="K12132" s="66"/>
    </row>
    <row r="12133" spans="1:11">
      <c r="A12133" s="66"/>
      <c r="B12133"/>
      <c r="C12133" s="67"/>
      <c r="D12133" s="66"/>
      <c r="E12133"/>
      <c r="F12133" s="66"/>
      <c r="G12133" s="66"/>
      <c r="H12133" s="66"/>
      <c r="I12133" s="66"/>
      <c r="J12133" s="66"/>
      <c r="K12133" s="66"/>
    </row>
    <row r="12134" spans="1:11">
      <c r="A12134" s="66"/>
      <c r="B12134"/>
      <c r="C12134" s="67"/>
      <c r="D12134" s="66"/>
      <c r="E12134"/>
      <c r="F12134" s="66"/>
      <c r="G12134" s="66"/>
      <c r="H12134" s="66"/>
      <c r="I12134" s="66"/>
      <c r="J12134" s="66"/>
      <c r="K12134" s="66"/>
    </row>
    <row r="12135" spans="1:11">
      <c r="A12135" s="66"/>
      <c r="B12135"/>
      <c r="C12135" s="67"/>
      <c r="D12135" s="66"/>
      <c r="E12135"/>
      <c r="F12135" s="66"/>
      <c r="G12135" s="66"/>
      <c r="H12135" s="66"/>
      <c r="I12135" s="66"/>
      <c r="J12135" s="66"/>
      <c r="K12135" s="66"/>
    </row>
    <row r="12136" spans="1:11">
      <c r="A12136" s="66"/>
      <c r="B12136"/>
      <c r="C12136" s="67"/>
      <c r="D12136" s="66"/>
      <c r="E12136"/>
      <c r="F12136" s="66"/>
      <c r="G12136" s="66"/>
      <c r="H12136" s="66"/>
      <c r="I12136" s="66"/>
      <c r="J12136" s="66"/>
      <c r="K12136" s="66"/>
    </row>
    <row r="12137" spans="1:11">
      <c r="A12137" s="66"/>
      <c r="B12137"/>
      <c r="C12137" s="67"/>
      <c r="D12137" s="66"/>
      <c r="E12137"/>
      <c r="F12137" s="66"/>
      <c r="G12137" s="66"/>
      <c r="H12137" s="66"/>
      <c r="I12137" s="66"/>
      <c r="J12137" s="66"/>
      <c r="K12137" s="66"/>
    </row>
    <row r="12138" spans="1:11">
      <c r="A12138" s="66"/>
      <c r="B12138"/>
      <c r="C12138" s="67"/>
      <c r="D12138" s="66"/>
      <c r="E12138"/>
      <c r="F12138" s="66"/>
      <c r="G12138" s="66"/>
      <c r="H12138" s="66"/>
      <c r="I12138" s="66"/>
      <c r="J12138" s="66"/>
      <c r="K12138" s="66"/>
    </row>
    <row r="12139" spans="1:11">
      <c r="A12139" s="66"/>
      <c r="B12139"/>
      <c r="C12139" s="67"/>
      <c r="D12139" s="66"/>
      <c r="E12139"/>
      <c r="F12139" s="66"/>
      <c r="G12139" s="66"/>
      <c r="H12139" s="66"/>
      <c r="I12139" s="66"/>
      <c r="J12139" s="66"/>
      <c r="K12139" s="66"/>
    </row>
    <row r="12140" spans="1:11">
      <c r="A12140" s="66"/>
      <c r="B12140"/>
      <c r="C12140" s="67"/>
      <c r="D12140" s="66"/>
      <c r="E12140"/>
      <c r="F12140" s="66"/>
      <c r="G12140" s="66"/>
      <c r="H12140" s="66"/>
      <c r="I12140" s="66"/>
      <c r="J12140" s="66"/>
      <c r="K12140" s="66"/>
    </row>
    <row r="12141" spans="1:11">
      <c r="A12141" s="66"/>
      <c r="B12141"/>
      <c r="C12141" s="67"/>
      <c r="D12141" s="66"/>
      <c r="E12141"/>
      <c r="F12141" s="66"/>
      <c r="G12141" s="66"/>
      <c r="H12141" s="66"/>
      <c r="I12141" s="66"/>
      <c r="J12141" s="66"/>
      <c r="K12141" s="66"/>
    </row>
    <row r="12142" spans="1:11">
      <c r="A12142" s="66"/>
      <c r="B12142"/>
      <c r="C12142" s="67"/>
      <c r="D12142" s="66"/>
      <c r="E12142"/>
      <c r="F12142" s="66"/>
      <c r="G12142" s="66"/>
      <c r="H12142" s="66"/>
      <c r="I12142" s="66"/>
      <c r="J12142" s="66"/>
      <c r="K12142" s="66"/>
    </row>
    <row r="12143" spans="1:11">
      <c r="A12143" s="66"/>
      <c r="B12143"/>
      <c r="C12143" s="67"/>
      <c r="D12143" s="66"/>
      <c r="E12143"/>
      <c r="F12143" s="66"/>
      <c r="G12143" s="66"/>
      <c r="H12143" s="66"/>
      <c r="I12143" s="66"/>
      <c r="J12143" s="66"/>
      <c r="K12143" s="66"/>
    </row>
    <row r="12144" spans="1:11">
      <c r="A12144" s="66"/>
      <c r="B12144"/>
      <c r="C12144" s="67"/>
      <c r="D12144" s="66"/>
      <c r="E12144"/>
      <c r="F12144" s="66"/>
      <c r="G12144" s="66"/>
      <c r="H12144" s="66"/>
      <c r="I12144" s="66"/>
      <c r="J12144" s="66"/>
      <c r="K12144" s="66"/>
    </row>
    <row r="12145" spans="1:11">
      <c r="A12145" s="66"/>
      <c r="B12145"/>
      <c r="C12145" s="67"/>
      <c r="D12145" s="66"/>
      <c r="E12145"/>
      <c r="F12145" s="66"/>
      <c r="G12145" s="66"/>
      <c r="H12145" s="66"/>
      <c r="I12145" s="66"/>
      <c r="J12145" s="66"/>
      <c r="K12145" s="66"/>
    </row>
    <row r="12146" spans="1:11">
      <c r="A12146" s="66"/>
      <c r="B12146"/>
      <c r="C12146" s="67"/>
      <c r="D12146" s="66"/>
      <c r="E12146"/>
      <c r="F12146" s="66"/>
      <c r="G12146" s="66"/>
      <c r="H12146" s="66"/>
      <c r="I12146" s="66"/>
      <c r="J12146" s="66"/>
      <c r="K12146" s="66"/>
    </row>
    <row r="12147" spans="1:11">
      <c r="A12147" s="66"/>
      <c r="B12147"/>
      <c r="C12147" s="67"/>
      <c r="D12147" s="66"/>
      <c r="E12147"/>
      <c r="F12147" s="66"/>
      <c r="G12147" s="66"/>
      <c r="H12147" s="66"/>
      <c r="I12147" s="66"/>
      <c r="J12147" s="66"/>
      <c r="K12147" s="66"/>
    </row>
    <row r="12148" spans="1:11">
      <c r="A12148" s="66"/>
      <c r="B12148"/>
      <c r="C12148" s="67"/>
      <c r="D12148" s="66"/>
      <c r="E12148"/>
      <c r="F12148" s="66"/>
      <c r="G12148" s="66"/>
      <c r="H12148" s="66"/>
      <c r="I12148" s="66"/>
      <c r="J12148" s="66"/>
      <c r="K12148" s="66"/>
    </row>
    <row r="12149" spans="1:11">
      <c r="A12149" s="66"/>
      <c r="B12149"/>
      <c r="C12149" s="67"/>
      <c r="D12149" s="66"/>
      <c r="E12149"/>
      <c r="F12149" s="66"/>
      <c r="G12149" s="66"/>
      <c r="H12149" s="66"/>
      <c r="I12149" s="66"/>
      <c r="J12149" s="66"/>
      <c r="K12149" s="66"/>
    </row>
    <row r="12150" spans="1:11">
      <c r="A12150" s="66"/>
      <c r="B12150"/>
      <c r="C12150" s="67"/>
      <c r="D12150" s="66"/>
      <c r="E12150"/>
      <c r="F12150" s="66"/>
      <c r="G12150" s="66"/>
      <c r="H12150" s="66"/>
      <c r="I12150" s="66"/>
      <c r="J12150" s="66"/>
      <c r="K12150" s="66"/>
    </row>
    <row r="12151" spans="1:11">
      <c r="A12151" s="66"/>
      <c r="B12151"/>
      <c r="C12151" s="67"/>
      <c r="D12151" s="66"/>
      <c r="E12151"/>
      <c r="F12151" s="66"/>
      <c r="G12151" s="66"/>
      <c r="H12151" s="66"/>
      <c r="I12151" s="66"/>
      <c r="J12151" s="66"/>
      <c r="K12151" s="66"/>
    </row>
    <row r="12152" spans="1:11">
      <c r="A12152" s="66"/>
      <c r="B12152"/>
      <c r="C12152" s="67"/>
      <c r="D12152" s="66"/>
      <c r="E12152"/>
      <c r="F12152" s="66"/>
      <c r="G12152" s="66"/>
      <c r="H12152" s="66"/>
      <c r="I12152" s="66"/>
      <c r="J12152" s="66"/>
      <c r="K12152" s="66"/>
    </row>
    <row r="12153" spans="1:11">
      <c r="A12153" s="66"/>
      <c r="B12153"/>
      <c r="C12153" s="67"/>
      <c r="D12153" s="66"/>
      <c r="E12153"/>
      <c r="F12153" s="66"/>
      <c r="G12153" s="66"/>
      <c r="H12153" s="66"/>
      <c r="I12153" s="66"/>
      <c r="J12153" s="66"/>
      <c r="K12153" s="66"/>
    </row>
  </sheetData>
  <mergeCells count="9570">
    <mergeCell ref="E7698:E7699"/>
    <mergeCell ref="F7698:H7698"/>
    <mergeCell ref="I7698:K7698"/>
    <mergeCell ref="A7698:A7699"/>
    <mergeCell ref="B7698:B7699"/>
    <mergeCell ref="C7698:C7699"/>
    <mergeCell ref="D7698:D7699"/>
    <mergeCell ref="K7701:K7707"/>
    <mergeCell ref="A7708:A7714"/>
    <mergeCell ref="B7708:B7714"/>
    <mergeCell ref="I7708:I7714"/>
    <mergeCell ref="J7708:J7714"/>
    <mergeCell ref="K7708:K7714"/>
    <mergeCell ref="I7715:I7725"/>
    <mergeCell ref="J7715:J7725"/>
    <mergeCell ref="K7715:K7725"/>
    <mergeCell ref="C7725:D7725"/>
    <mergeCell ref="C7714:D7714"/>
    <mergeCell ref="A7715:A7725"/>
    <mergeCell ref="B7715:B7725"/>
    <mergeCell ref="A7701:A7707"/>
    <mergeCell ref="B7701:B7707"/>
    <mergeCell ref="C7707:D7707"/>
    <mergeCell ref="I7701:I7707"/>
    <mergeCell ref="J7701:J7707"/>
    <mergeCell ref="A7751:A7755"/>
    <mergeCell ref="B7751:B7755"/>
    <mergeCell ref="I7751:I7755"/>
    <mergeCell ref="J7751:J7755"/>
    <mergeCell ref="K7751:K7755"/>
    <mergeCell ref="C7755:D7755"/>
    <mergeCell ref="K7726:K7736"/>
    <mergeCell ref="C7736:D7736"/>
    <mergeCell ref="A7737:A7743"/>
    <mergeCell ref="B7737:B7743"/>
    <mergeCell ref="I7737:I7743"/>
    <mergeCell ref="J7737:J7743"/>
    <mergeCell ref="K7737:K7743"/>
    <mergeCell ref="A7726:A7736"/>
    <mergeCell ref="B7726:B7736"/>
    <mergeCell ref="I7726:I7736"/>
    <mergeCell ref="J7726:J7736"/>
    <mergeCell ref="I7744:I7750"/>
    <mergeCell ref="J7744:J7750"/>
    <mergeCell ref="C7743:D7743"/>
    <mergeCell ref="A7744:A7750"/>
    <mergeCell ref="B7744:B7750"/>
    <mergeCell ref="K7744:K7750"/>
    <mergeCell ref="C7750:D7750"/>
    <mergeCell ref="J7756:J7760"/>
    <mergeCell ref="A7778:A7784"/>
    <mergeCell ref="B7778:B7784"/>
    <mergeCell ref="I7778:I7784"/>
    <mergeCell ref="J7778:J7784"/>
    <mergeCell ref="C7765:D7765"/>
    <mergeCell ref="A7766:A7770"/>
    <mergeCell ref="B7766:B7770"/>
    <mergeCell ref="I7766:I7770"/>
    <mergeCell ref="J7766:J7770"/>
    <mergeCell ref="A7756:A7760"/>
    <mergeCell ref="B7756:B7760"/>
    <mergeCell ref="K7756:K7760"/>
    <mergeCell ref="C7760:D7760"/>
    <mergeCell ref="A7761:A7765"/>
    <mergeCell ref="B7761:B7765"/>
    <mergeCell ref="I7761:I7765"/>
    <mergeCell ref="J7761:J7765"/>
    <mergeCell ref="K7761:K7765"/>
    <mergeCell ref="I7756:I7760"/>
    <mergeCell ref="K7766:K7770"/>
    <mergeCell ref="C7770:D7770"/>
    <mergeCell ref="A7795:A7800"/>
    <mergeCell ref="B7795:B7800"/>
    <mergeCell ref="I7795:I7800"/>
    <mergeCell ref="J7795:J7800"/>
    <mergeCell ref="K7795:K7800"/>
    <mergeCell ref="C7800:D7800"/>
    <mergeCell ref="C7789:D7789"/>
    <mergeCell ref="A7790:A7794"/>
    <mergeCell ref="B7790:B7794"/>
    <mergeCell ref="K7778:K7784"/>
    <mergeCell ref="C7784:D7784"/>
    <mergeCell ref="A7785:A7789"/>
    <mergeCell ref="B7785:B7789"/>
    <mergeCell ref="I7785:I7789"/>
    <mergeCell ref="J7785:J7789"/>
    <mergeCell ref="K7785:K7789"/>
    <mergeCell ref="I7790:I7794"/>
    <mergeCell ref="J7790:J7794"/>
    <mergeCell ref="K7790:K7794"/>
    <mergeCell ref="C7794:D7794"/>
    <mergeCell ref="A7771:A7777"/>
    <mergeCell ref="B7771:B7777"/>
    <mergeCell ref="I7771:I7777"/>
    <mergeCell ref="J7771:J7777"/>
    <mergeCell ref="K7771:K7777"/>
    <mergeCell ref="C7777:D7777"/>
    <mergeCell ref="J7801:J7806"/>
    <mergeCell ref="A7825:A7830"/>
    <mergeCell ref="B7825:B7830"/>
    <mergeCell ref="I7825:I7830"/>
    <mergeCell ref="J7825:J7830"/>
    <mergeCell ref="C7812:D7812"/>
    <mergeCell ref="A7813:A7818"/>
    <mergeCell ref="B7813:B7818"/>
    <mergeCell ref="I7813:I7818"/>
    <mergeCell ref="J7813:J7818"/>
    <mergeCell ref="A7801:A7806"/>
    <mergeCell ref="B7801:B7806"/>
    <mergeCell ref="K7801:K7806"/>
    <mergeCell ref="C7806:D7806"/>
    <mergeCell ref="A7807:A7812"/>
    <mergeCell ref="B7807:B7812"/>
    <mergeCell ref="I7807:I7812"/>
    <mergeCell ref="J7807:J7812"/>
    <mergeCell ref="K7807:K7812"/>
    <mergeCell ref="I7801:I7806"/>
    <mergeCell ref="K7813:K7818"/>
    <mergeCell ref="C7818:D7818"/>
    <mergeCell ref="C7863:D7863"/>
    <mergeCell ref="A7864:A7870"/>
    <mergeCell ref="B7864:B7870"/>
    <mergeCell ref="I7864:I7870"/>
    <mergeCell ref="J7864:J7870"/>
    <mergeCell ref="A7851:A7856"/>
    <mergeCell ref="B7851:B7856"/>
    <mergeCell ref="K7851:K7856"/>
    <mergeCell ref="C7837:D7837"/>
    <mergeCell ref="A7838:A7844"/>
    <mergeCell ref="B7838:B7844"/>
    <mergeCell ref="K7825:K7830"/>
    <mergeCell ref="C7830:D7830"/>
    <mergeCell ref="A7831:A7837"/>
    <mergeCell ref="B7831:B7837"/>
    <mergeCell ref="I7831:I7837"/>
    <mergeCell ref="J7831:J7837"/>
    <mergeCell ref="K7831:K7837"/>
    <mergeCell ref="I7838:I7844"/>
    <mergeCell ref="J7838:J7844"/>
    <mergeCell ref="K7838:K7844"/>
    <mergeCell ref="C7844:D7844"/>
    <mergeCell ref="A7819:A7824"/>
    <mergeCell ref="B7819:B7824"/>
    <mergeCell ref="I7819:I7824"/>
    <mergeCell ref="J7819:J7824"/>
    <mergeCell ref="K7819:K7824"/>
    <mergeCell ref="C7824:D7824"/>
    <mergeCell ref="J7898:J7902"/>
    <mergeCell ref="K7898:K7902"/>
    <mergeCell ref="C7856:D7856"/>
    <mergeCell ref="A7857:A7863"/>
    <mergeCell ref="B7857:B7863"/>
    <mergeCell ref="I7857:I7863"/>
    <mergeCell ref="J7857:J7863"/>
    <mergeCell ref="K7857:K7863"/>
    <mergeCell ref="I7851:I7856"/>
    <mergeCell ref="J7851:J7856"/>
    <mergeCell ref="J7883:J7887"/>
    <mergeCell ref="K7883:K7887"/>
    <mergeCell ref="K7864:K7870"/>
    <mergeCell ref="C7870:D7870"/>
    <mergeCell ref="A7845:A7850"/>
    <mergeCell ref="B7845:B7850"/>
    <mergeCell ref="I7845:I7850"/>
    <mergeCell ref="J7845:J7850"/>
    <mergeCell ref="K7845:K7850"/>
    <mergeCell ref="C7850:D7850"/>
    <mergeCell ref="A7871:A7876"/>
    <mergeCell ref="B7871:B7876"/>
    <mergeCell ref="I7871:I7876"/>
    <mergeCell ref="J7871:J7876"/>
    <mergeCell ref="K7871:K7876"/>
    <mergeCell ref="C7876:D7876"/>
    <mergeCell ref="A7877:A7882"/>
    <mergeCell ref="B7877:B7882"/>
    <mergeCell ref="I7877:I7882"/>
    <mergeCell ref="J7877:J7882"/>
    <mergeCell ref="A7909:A7914"/>
    <mergeCell ref="B7909:B7914"/>
    <mergeCell ref="I7909:I7914"/>
    <mergeCell ref="J7909:J7914"/>
    <mergeCell ref="C7902:D7902"/>
    <mergeCell ref="J7903:J7908"/>
    <mergeCell ref="K7903:K7908"/>
    <mergeCell ref="A7893:A7897"/>
    <mergeCell ref="B7893:B7897"/>
    <mergeCell ref="I7893:I7897"/>
    <mergeCell ref="J7893:J7897"/>
    <mergeCell ref="K7893:K7897"/>
    <mergeCell ref="C7897:D7897"/>
    <mergeCell ref="A7898:A7902"/>
    <mergeCell ref="B7898:B7902"/>
    <mergeCell ref="C7887:D7887"/>
    <mergeCell ref="A7888:A7892"/>
    <mergeCell ref="B7888:B7892"/>
    <mergeCell ref="K7877:K7882"/>
    <mergeCell ref="C7882:D7882"/>
    <mergeCell ref="A7883:A7887"/>
    <mergeCell ref="B7883:B7887"/>
    <mergeCell ref="I7883:I7887"/>
    <mergeCell ref="I7888:I7892"/>
    <mergeCell ref="J7888:J7892"/>
    <mergeCell ref="K7888:K7892"/>
    <mergeCell ref="C7892:D7892"/>
    <mergeCell ref="I7898:I7902"/>
    <mergeCell ref="C7919:D7919"/>
    <mergeCell ref="A7920:A7924"/>
    <mergeCell ref="B7920:B7924"/>
    <mergeCell ref="I7920:I7924"/>
    <mergeCell ref="J7920:J7924"/>
    <mergeCell ref="C7933:D7933"/>
    <mergeCell ref="A7903:A7908"/>
    <mergeCell ref="B7903:B7908"/>
    <mergeCell ref="I7903:I7908"/>
    <mergeCell ref="K7909:K7914"/>
    <mergeCell ref="C7914:D7914"/>
    <mergeCell ref="A7915:A7919"/>
    <mergeCell ref="B7915:B7919"/>
    <mergeCell ref="I7915:I7919"/>
    <mergeCell ref="J7915:J7919"/>
    <mergeCell ref="K7915:K7919"/>
    <mergeCell ref="C7908:D7908"/>
    <mergeCell ref="A7943:A7950"/>
    <mergeCell ref="B7943:B7950"/>
    <mergeCell ref="I7943:I7950"/>
    <mergeCell ref="J7943:J7950"/>
    <mergeCell ref="K7943:K7950"/>
    <mergeCell ref="C7950:D7950"/>
    <mergeCell ref="A7951:A7958"/>
    <mergeCell ref="B7951:B7958"/>
    <mergeCell ref="A7934:A7942"/>
    <mergeCell ref="B7934:B7942"/>
    <mergeCell ref="K7920:K7924"/>
    <mergeCell ref="C7924:D7924"/>
    <mergeCell ref="A7925:A7933"/>
    <mergeCell ref="B7925:B7933"/>
    <mergeCell ref="I7925:I7933"/>
    <mergeCell ref="J7925:J7933"/>
    <mergeCell ref="K7925:K7933"/>
    <mergeCell ref="I7934:I7942"/>
    <mergeCell ref="J7934:J7942"/>
    <mergeCell ref="K7934:K7942"/>
    <mergeCell ref="C7942:D7942"/>
    <mergeCell ref="A7968:A7975"/>
    <mergeCell ref="B7968:B7975"/>
    <mergeCell ref="I7968:I7975"/>
    <mergeCell ref="J7968:J7975"/>
    <mergeCell ref="K7968:K7975"/>
    <mergeCell ref="C7975:D7975"/>
    <mergeCell ref="A7976:A7981"/>
    <mergeCell ref="B7976:B7981"/>
    <mergeCell ref="I7976:I7981"/>
    <mergeCell ref="J7976:J7981"/>
    <mergeCell ref="C7963:D7963"/>
    <mergeCell ref="A7964:A7967"/>
    <mergeCell ref="B7964:B7967"/>
    <mergeCell ref="I7964:I7967"/>
    <mergeCell ref="J7964:J7967"/>
    <mergeCell ref="K7951:K7958"/>
    <mergeCell ref="C7958:D7958"/>
    <mergeCell ref="A7959:A7963"/>
    <mergeCell ref="B7959:B7963"/>
    <mergeCell ref="I7959:I7963"/>
    <mergeCell ref="J7959:J7963"/>
    <mergeCell ref="K7959:K7963"/>
    <mergeCell ref="I7951:I7958"/>
    <mergeCell ref="J7951:J7958"/>
    <mergeCell ref="K7964:K7967"/>
    <mergeCell ref="C7967:D7967"/>
    <mergeCell ref="A7996:A8003"/>
    <mergeCell ref="B7996:B8003"/>
    <mergeCell ref="I7996:I8003"/>
    <mergeCell ref="J7996:J8003"/>
    <mergeCell ref="K7996:K8003"/>
    <mergeCell ref="C8003:D8003"/>
    <mergeCell ref="C7987:D7987"/>
    <mergeCell ref="A7988:A7995"/>
    <mergeCell ref="B7988:B7995"/>
    <mergeCell ref="K7976:K7981"/>
    <mergeCell ref="C7981:D7981"/>
    <mergeCell ref="A7982:A7987"/>
    <mergeCell ref="B7982:B7987"/>
    <mergeCell ref="I7982:I7987"/>
    <mergeCell ref="J7982:J7987"/>
    <mergeCell ref="K7982:K7987"/>
    <mergeCell ref="I7988:I7995"/>
    <mergeCell ref="J7988:J7995"/>
    <mergeCell ref="K7988:K7995"/>
    <mergeCell ref="C7995:D7995"/>
    <mergeCell ref="J8004:J8008"/>
    <mergeCell ref="A8030:A8036"/>
    <mergeCell ref="B8030:B8036"/>
    <mergeCell ref="I8030:I8036"/>
    <mergeCell ref="J8030:J8036"/>
    <mergeCell ref="C8013:D8013"/>
    <mergeCell ref="A8014:A8022"/>
    <mergeCell ref="B8014:B8022"/>
    <mergeCell ref="I8014:I8022"/>
    <mergeCell ref="J8014:J8022"/>
    <mergeCell ref="A8004:A8008"/>
    <mergeCell ref="B8004:B8008"/>
    <mergeCell ref="K8004:K8008"/>
    <mergeCell ref="C8008:D8008"/>
    <mergeCell ref="A8009:A8013"/>
    <mergeCell ref="B8009:B8013"/>
    <mergeCell ref="I8009:I8013"/>
    <mergeCell ref="J8009:J8013"/>
    <mergeCell ref="K8009:K8013"/>
    <mergeCell ref="I8004:I8008"/>
    <mergeCell ref="K8014:K8022"/>
    <mergeCell ref="C8022:D8022"/>
    <mergeCell ref="A8049:A8058"/>
    <mergeCell ref="B8049:B8058"/>
    <mergeCell ref="I8049:I8058"/>
    <mergeCell ref="J8049:J8058"/>
    <mergeCell ref="K8049:K8058"/>
    <mergeCell ref="C8058:D8058"/>
    <mergeCell ref="C8042:D8042"/>
    <mergeCell ref="A8043:A8048"/>
    <mergeCell ref="B8043:B8048"/>
    <mergeCell ref="K8030:K8036"/>
    <mergeCell ref="C8036:D8036"/>
    <mergeCell ref="A8037:A8042"/>
    <mergeCell ref="B8037:B8042"/>
    <mergeCell ref="I8037:I8042"/>
    <mergeCell ref="J8037:J8042"/>
    <mergeCell ref="K8037:K8042"/>
    <mergeCell ref="I8043:I8048"/>
    <mergeCell ref="J8043:J8048"/>
    <mergeCell ref="K8043:K8048"/>
    <mergeCell ref="C8048:D8048"/>
    <mergeCell ref="A8023:A8029"/>
    <mergeCell ref="B8023:B8029"/>
    <mergeCell ref="I8023:I8029"/>
    <mergeCell ref="J8023:J8029"/>
    <mergeCell ref="K8023:K8029"/>
    <mergeCell ref="C8029:D8029"/>
    <mergeCell ref="I8078:I8082"/>
    <mergeCell ref="J8078:J8082"/>
    <mergeCell ref="I8101:I8105"/>
    <mergeCell ref="J8101:J8105"/>
    <mergeCell ref="A8101:A8105"/>
    <mergeCell ref="B8101:B8105"/>
    <mergeCell ref="J8059:J8068"/>
    <mergeCell ref="B8083:B8095"/>
    <mergeCell ref="I8083:I8095"/>
    <mergeCell ref="J8083:J8095"/>
    <mergeCell ref="C8100:D8100"/>
    <mergeCell ref="C8077:D8077"/>
    <mergeCell ref="A8059:A8068"/>
    <mergeCell ref="B8059:B8068"/>
    <mergeCell ref="K8059:K8068"/>
    <mergeCell ref="C8068:D8068"/>
    <mergeCell ref="A8069:A8077"/>
    <mergeCell ref="B8069:B8077"/>
    <mergeCell ref="I8069:I8077"/>
    <mergeCell ref="J8069:J8077"/>
    <mergeCell ref="K8069:K8077"/>
    <mergeCell ref="I8059:I8068"/>
    <mergeCell ref="K8111:K8115"/>
    <mergeCell ref="C8115:D8115"/>
    <mergeCell ref="A8116:A8121"/>
    <mergeCell ref="B8116:B8121"/>
    <mergeCell ref="I8116:I8121"/>
    <mergeCell ref="J8116:J8121"/>
    <mergeCell ref="K8116:K8121"/>
    <mergeCell ref="A8111:A8115"/>
    <mergeCell ref="B8111:B8115"/>
    <mergeCell ref="I8111:I8115"/>
    <mergeCell ref="J8111:J8115"/>
    <mergeCell ref="C8121:D8121"/>
    <mergeCell ref="K8101:K8105"/>
    <mergeCell ref="C8105:D8105"/>
    <mergeCell ref="K8078:K8082"/>
    <mergeCell ref="C8082:D8082"/>
    <mergeCell ref="A8106:A8110"/>
    <mergeCell ref="B8106:B8110"/>
    <mergeCell ref="I8106:I8110"/>
    <mergeCell ref="J8106:J8110"/>
    <mergeCell ref="K8106:K8110"/>
    <mergeCell ref="C8110:D8110"/>
    <mergeCell ref="K8083:K8095"/>
    <mergeCell ref="C8095:D8095"/>
    <mergeCell ref="A8096:A8100"/>
    <mergeCell ref="B8096:B8100"/>
    <mergeCell ref="I8096:I8100"/>
    <mergeCell ref="J8096:J8100"/>
    <mergeCell ref="K8096:K8100"/>
    <mergeCell ref="A8083:A8095"/>
    <mergeCell ref="A8078:A8082"/>
    <mergeCell ref="B8078:B8082"/>
    <mergeCell ref="A8138:A8143"/>
    <mergeCell ref="B8138:B8143"/>
    <mergeCell ref="I8138:I8143"/>
    <mergeCell ref="J8138:J8143"/>
    <mergeCell ref="K8138:K8143"/>
    <mergeCell ref="C8143:D8143"/>
    <mergeCell ref="A8144:A8149"/>
    <mergeCell ref="B8144:B8149"/>
    <mergeCell ref="I8144:I8149"/>
    <mergeCell ref="J8144:J8149"/>
    <mergeCell ref="C8132:D8132"/>
    <mergeCell ref="A8133:A8137"/>
    <mergeCell ref="B8133:B8137"/>
    <mergeCell ref="I8133:I8137"/>
    <mergeCell ref="J8133:J8137"/>
    <mergeCell ref="J8122:J8127"/>
    <mergeCell ref="K8122:K8127"/>
    <mergeCell ref="C8127:D8127"/>
    <mergeCell ref="A8128:A8132"/>
    <mergeCell ref="B8128:B8132"/>
    <mergeCell ref="I8128:I8132"/>
    <mergeCell ref="J8128:J8132"/>
    <mergeCell ref="K8128:K8132"/>
    <mergeCell ref="K8133:K8137"/>
    <mergeCell ref="C8137:D8137"/>
    <mergeCell ref="A8122:A8127"/>
    <mergeCell ref="B8122:B8127"/>
    <mergeCell ref="I8122:I8127"/>
    <mergeCell ref="A8162:A8167"/>
    <mergeCell ref="B8162:B8167"/>
    <mergeCell ref="I8162:I8167"/>
    <mergeCell ref="J8162:J8167"/>
    <mergeCell ref="K8162:K8167"/>
    <mergeCell ref="C8167:D8167"/>
    <mergeCell ref="C8155:D8155"/>
    <mergeCell ref="A8156:A8161"/>
    <mergeCell ref="B8156:B8161"/>
    <mergeCell ref="K8144:K8149"/>
    <mergeCell ref="C8149:D8149"/>
    <mergeCell ref="A8150:A8155"/>
    <mergeCell ref="B8150:B8155"/>
    <mergeCell ref="I8150:I8155"/>
    <mergeCell ref="J8150:J8155"/>
    <mergeCell ref="K8150:K8155"/>
    <mergeCell ref="I8156:I8161"/>
    <mergeCell ref="J8156:J8161"/>
    <mergeCell ref="K8156:K8161"/>
    <mergeCell ref="C8161:D8161"/>
    <mergeCell ref="J8168:J8173"/>
    <mergeCell ref="A8191:A8193"/>
    <mergeCell ref="B8191:B8193"/>
    <mergeCell ref="I8191:I8193"/>
    <mergeCell ref="J8191:J8193"/>
    <mergeCell ref="C8179:D8179"/>
    <mergeCell ref="A8180:A8185"/>
    <mergeCell ref="B8180:B8185"/>
    <mergeCell ref="I8180:I8185"/>
    <mergeCell ref="J8180:J8185"/>
    <mergeCell ref="A8168:A8173"/>
    <mergeCell ref="B8168:B8173"/>
    <mergeCell ref="K8168:K8173"/>
    <mergeCell ref="C8173:D8173"/>
    <mergeCell ref="A8174:A8179"/>
    <mergeCell ref="B8174:B8179"/>
    <mergeCell ref="I8174:I8179"/>
    <mergeCell ref="J8174:J8179"/>
    <mergeCell ref="K8174:K8179"/>
    <mergeCell ref="I8168:I8173"/>
    <mergeCell ref="K8180:K8185"/>
    <mergeCell ref="C8185:D8185"/>
    <mergeCell ref="A8211:A8220"/>
    <mergeCell ref="B8211:B8220"/>
    <mergeCell ref="I8211:I8220"/>
    <mergeCell ref="J8211:J8220"/>
    <mergeCell ref="K8211:K8220"/>
    <mergeCell ref="C8220:D8220"/>
    <mergeCell ref="C8200:D8200"/>
    <mergeCell ref="A8201:A8210"/>
    <mergeCell ref="B8201:B8210"/>
    <mergeCell ref="K8191:K8193"/>
    <mergeCell ref="C8193:D8193"/>
    <mergeCell ref="A8194:A8200"/>
    <mergeCell ref="B8194:B8200"/>
    <mergeCell ref="I8194:I8200"/>
    <mergeCell ref="J8194:J8200"/>
    <mergeCell ref="K8194:K8200"/>
    <mergeCell ref="I8201:I8210"/>
    <mergeCell ref="J8201:J8210"/>
    <mergeCell ref="K8201:K8210"/>
    <mergeCell ref="C8210:D8210"/>
    <mergeCell ref="A8186:A8190"/>
    <mergeCell ref="B8186:B8190"/>
    <mergeCell ref="I8186:I8190"/>
    <mergeCell ref="J8186:J8190"/>
    <mergeCell ref="K8186:K8190"/>
    <mergeCell ref="C8190:D8190"/>
    <mergeCell ref="J8221:J8226"/>
    <mergeCell ref="A8247:A8255"/>
    <mergeCell ref="B8247:B8255"/>
    <mergeCell ref="I8247:I8255"/>
    <mergeCell ref="J8247:J8255"/>
    <mergeCell ref="C8230:D8230"/>
    <mergeCell ref="A8231:A8238"/>
    <mergeCell ref="B8231:B8238"/>
    <mergeCell ref="I8231:I8238"/>
    <mergeCell ref="J8231:J8238"/>
    <mergeCell ref="A8221:A8226"/>
    <mergeCell ref="B8221:B8226"/>
    <mergeCell ref="K8221:K8226"/>
    <mergeCell ref="C8226:D8226"/>
    <mergeCell ref="A8227:A8230"/>
    <mergeCell ref="B8227:B8230"/>
    <mergeCell ref="I8227:I8230"/>
    <mergeCell ref="J8227:J8230"/>
    <mergeCell ref="K8227:K8230"/>
    <mergeCell ref="I8221:I8226"/>
    <mergeCell ref="K8231:K8238"/>
    <mergeCell ref="C8238:D8238"/>
    <mergeCell ref="A8266:A8270"/>
    <mergeCell ref="B8266:B8270"/>
    <mergeCell ref="I8266:I8270"/>
    <mergeCell ref="J8266:J8270"/>
    <mergeCell ref="K8266:K8270"/>
    <mergeCell ref="C8270:D8270"/>
    <mergeCell ref="C8260:D8260"/>
    <mergeCell ref="A8261:A8265"/>
    <mergeCell ref="B8261:B8265"/>
    <mergeCell ref="K8247:K8255"/>
    <mergeCell ref="C8255:D8255"/>
    <mergeCell ref="A8256:A8260"/>
    <mergeCell ref="B8256:B8260"/>
    <mergeCell ref="I8256:I8260"/>
    <mergeCell ref="J8256:J8260"/>
    <mergeCell ref="K8256:K8260"/>
    <mergeCell ref="I8261:I8265"/>
    <mergeCell ref="J8261:J8265"/>
    <mergeCell ref="K8261:K8265"/>
    <mergeCell ref="C8265:D8265"/>
    <mergeCell ref="A8239:A8246"/>
    <mergeCell ref="B8239:B8246"/>
    <mergeCell ref="I8239:I8246"/>
    <mergeCell ref="J8239:J8246"/>
    <mergeCell ref="K8239:K8246"/>
    <mergeCell ref="C8246:D8246"/>
    <mergeCell ref="J8271:J8275"/>
    <mergeCell ref="A8294:A8301"/>
    <mergeCell ref="B8294:B8301"/>
    <mergeCell ref="I8294:I8301"/>
    <mergeCell ref="J8294:J8301"/>
    <mergeCell ref="C8280:D8280"/>
    <mergeCell ref="A8281:A8285"/>
    <mergeCell ref="B8281:B8285"/>
    <mergeCell ref="I8281:I8285"/>
    <mergeCell ref="J8281:J8285"/>
    <mergeCell ref="A8271:A8275"/>
    <mergeCell ref="B8271:B8275"/>
    <mergeCell ref="K8271:K8275"/>
    <mergeCell ref="C8275:D8275"/>
    <mergeCell ref="A8276:A8280"/>
    <mergeCell ref="B8276:B8280"/>
    <mergeCell ref="I8276:I8280"/>
    <mergeCell ref="J8276:J8280"/>
    <mergeCell ref="K8276:K8280"/>
    <mergeCell ref="I8271:I8275"/>
    <mergeCell ref="K8281:K8285"/>
    <mergeCell ref="C8285:D8285"/>
    <mergeCell ref="A8312:A8316"/>
    <mergeCell ref="B8312:B8316"/>
    <mergeCell ref="I8312:I8316"/>
    <mergeCell ref="J8312:J8316"/>
    <mergeCell ref="K8312:K8316"/>
    <mergeCell ref="C8316:D8316"/>
    <mergeCell ref="C8306:D8306"/>
    <mergeCell ref="A8307:A8311"/>
    <mergeCell ref="B8307:B8311"/>
    <mergeCell ref="K8294:K8301"/>
    <mergeCell ref="C8301:D8301"/>
    <mergeCell ref="A8302:A8306"/>
    <mergeCell ref="B8302:B8306"/>
    <mergeCell ref="I8302:I8306"/>
    <mergeCell ref="J8302:J8306"/>
    <mergeCell ref="K8302:K8306"/>
    <mergeCell ref="I8307:I8311"/>
    <mergeCell ref="J8307:J8311"/>
    <mergeCell ref="K8307:K8311"/>
    <mergeCell ref="C8311:D8311"/>
    <mergeCell ref="A8286:A8293"/>
    <mergeCell ref="B8286:B8293"/>
    <mergeCell ref="I8286:I8293"/>
    <mergeCell ref="J8286:J8293"/>
    <mergeCell ref="K8286:K8293"/>
    <mergeCell ref="C8293:D8293"/>
    <mergeCell ref="A8332:A8335"/>
    <mergeCell ref="B8332:B8335"/>
    <mergeCell ref="I8332:I8335"/>
    <mergeCell ref="J8332:J8335"/>
    <mergeCell ref="K8332:K8335"/>
    <mergeCell ref="C8335:D8335"/>
    <mergeCell ref="J8317:J8321"/>
    <mergeCell ref="A8336:A8339"/>
    <mergeCell ref="B8336:B8339"/>
    <mergeCell ref="I8336:I8339"/>
    <mergeCell ref="J8336:J8339"/>
    <mergeCell ref="C8326:D8326"/>
    <mergeCell ref="A8327:A8331"/>
    <mergeCell ref="B8327:B8331"/>
    <mergeCell ref="I8327:I8331"/>
    <mergeCell ref="J8327:J8331"/>
    <mergeCell ref="A8317:A8321"/>
    <mergeCell ref="B8317:B8321"/>
    <mergeCell ref="K8317:K8321"/>
    <mergeCell ref="C8321:D8321"/>
    <mergeCell ref="A8322:A8326"/>
    <mergeCell ref="B8322:B8326"/>
    <mergeCell ref="I8322:I8326"/>
    <mergeCell ref="J8322:J8326"/>
    <mergeCell ref="K8322:K8326"/>
    <mergeCell ref="I8317:I8321"/>
    <mergeCell ref="A8350:A8353"/>
    <mergeCell ref="B8350:B8353"/>
    <mergeCell ref="I8350:I8353"/>
    <mergeCell ref="J8350:J8353"/>
    <mergeCell ref="K8350:K8353"/>
    <mergeCell ref="C8353:D8353"/>
    <mergeCell ref="A8354:A8357"/>
    <mergeCell ref="B8354:B8357"/>
    <mergeCell ref="K8327:K8331"/>
    <mergeCell ref="C8331:D8331"/>
    <mergeCell ref="K8381:K8390"/>
    <mergeCell ref="C8390:D8390"/>
    <mergeCell ref="A8364:A8368"/>
    <mergeCell ref="B8364:B8368"/>
    <mergeCell ref="I8364:I8368"/>
    <mergeCell ref="J8364:J8368"/>
    <mergeCell ref="K8364:K8368"/>
    <mergeCell ref="C8368:D8368"/>
    <mergeCell ref="C8344:D8344"/>
    <mergeCell ref="A8345:A8349"/>
    <mergeCell ref="B8345:B8349"/>
    <mergeCell ref="K8336:K8339"/>
    <mergeCell ref="C8339:D8339"/>
    <mergeCell ref="A8340:A8344"/>
    <mergeCell ref="B8340:B8344"/>
    <mergeCell ref="I8340:I8344"/>
    <mergeCell ref="J8340:J8344"/>
    <mergeCell ref="K8340:K8344"/>
    <mergeCell ref="I8345:I8349"/>
    <mergeCell ref="J8345:J8349"/>
    <mergeCell ref="K8345:K8349"/>
    <mergeCell ref="C8349:D8349"/>
    <mergeCell ref="I8381:I8390"/>
    <mergeCell ref="J8381:J8390"/>
    <mergeCell ref="I8391:I8400"/>
    <mergeCell ref="K8406:K8410"/>
    <mergeCell ref="I8401:I8405"/>
    <mergeCell ref="J8401:J8405"/>
    <mergeCell ref="A8373:A8380"/>
    <mergeCell ref="B8373:B8380"/>
    <mergeCell ref="I8373:I8380"/>
    <mergeCell ref="J8373:J8380"/>
    <mergeCell ref="A8391:A8400"/>
    <mergeCell ref="B8391:B8400"/>
    <mergeCell ref="A8401:A8405"/>
    <mergeCell ref="B8401:B8405"/>
    <mergeCell ref="K8354:K8357"/>
    <mergeCell ref="C8357:D8357"/>
    <mergeCell ref="A8358:A8360"/>
    <mergeCell ref="B8358:B8360"/>
    <mergeCell ref="I8358:I8360"/>
    <mergeCell ref="J8358:J8360"/>
    <mergeCell ref="K8358:K8360"/>
    <mergeCell ref="I8354:I8357"/>
    <mergeCell ref="J8354:J8357"/>
    <mergeCell ref="K8361:K8363"/>
    <mergeCell ref="C8363:D8363"/>
    <mergeCell ref="I8406:I8410"/>
    <mergeCell ref="J8962:J8964"/>
    <mergeCell ref="K8962:K8964"/>
    <mergeCell ref="C8956:D8956"/>
    <mergeCell ref="A8957:A8961"/>
    <mergeCell ref="B8957:B8961"/>
    <mergeCell ref="I8957:I8961"/>
    <mergeCell ref="A8952:A8956"/>
    <mergeCell ref="B8369:B8372"/>
    <mergeCell ref="I8369:I8372"/>
    <mergeCell ref="J8369:J8372"/>
    <mergeCell ref="C8360:D8360"/>
    <mergeCell ref="A8361:A8363"/>
    <mergeCell ref="B8361:B8363"/>
    <mergeCell ref="I8361:I8363"/>
    <mergeCell ref="J8361:J8363"/>
    <mergeCell ref="A7697:K7697"/>
    <mergeCell ref="J8391:J8400"/>
    <mergeCell ref="K8391:K8400"/>
    <mergeCell ref="C8400:D8400"/>
    <mergeCell ref="C8380:D8380"/>
    <mergeCell ref="A8381:A8390"/>
    <mergeCell ref="B8381:B8390"/>
    <mergeCell ref="K8369:K8372"/>
    <mergeCell ref="C8372:D8372"/>
    <mergeCell ref="A8369:A8372"/>
    <mergeCell ref="K8373:K8380"/>
    <mergeCell ref="H8418:K8418"/>
    <mergeCell ref="E8412:K8412"/>
    <mergeCell ref="C8410:D8410"/>
    <mergeCell ref="K8401:K8405"/>
    <mergeCell ref="C8405:D8405"/>
    <mergeCell ref="J8965:J8967"/>
    <mergeCell ref="K8965:K8967"/>
    <mergeCell ref="C8967:D8967"/>
    <mergeCell ref="C8964:D8964"/>
    <mergeCell ref="A8965:A8967"/>
    <mergeCell ref="B8965:B8967"/>
    <mergeCell ref="I8965:I8967"/>
    <mergeCell ref="A8962:A8964"/>
    <mergeCell ref="B8962:B8964"/>
    <mergeCell ref="I8962:I8964"/>
    <mergeCell ref="A8929:A8933"/>
    <mergeCell ref="B8929:B8933"/>
    <mergeCell ref="I8929:I8933"/>
    <mergeCell ref="J8929:J8933"/>
    <mergeCell ref="C8938:D8938"/>
    <mergeCell ref="J8406:J8410"/>
    <mergeCell ref="A8911:A8914"/>
    <mergeCell ref="B8911:B8914"/>
    <mergeCell ref="I8911:I8914"/>
    <mergeCell ref="J8911:J8914"/>
    <mergeCell ref="B8952:B8956"/>
    <mergeCell ref="I8952:I8956"/>
    <mergeCell ref="J8952:J8956"/>
    <mergeCell ref="K8929:K8933"/>
    <mergeCell ref="C8933:D8933"/>
    <mergeCell ref="A8934:A8938"/>
    <mergeCell ref="B8934:B8938"/>
    <mergeCell ref="I8934:I8938"/>
    <mergeCell ref="J8934:J8938"/>
    <mergeCell ref="K8934:K8938"/>
    <mergeCell ref="A8406:A8410"/>
    <mergeCell ref="B8406:B8410"/>
    <mergeCell ref="I8939:I8943"/>
    <mergeCell ref="J8939:J8943"/>
    <mergeCell ref="K8952:K8956"/>
    <mergeCell ref="J8957:J8961"/>
    <mergeCell ref="K8957:K8961"/>
    <mergeCell ref="C8961:D8961"/>
    <mergeCell ref="K8939:K8943"/>
    <mergeCell ref="C8943:D8943"/>
    <mergeCell ref="A8944:A8947"/>
    <mergeCell ref="B8944:B8947"/>
    <mergeCell ref="I8944:I8947"/>
    <mergeCell ref="J8944:J8947"/>
    <mergeCell ref="K8944:K8947"/>
    <mergeCell ref="C8947:D8947"/>
    <mergeCell ref="A8939:A8943"/>
    <mergeCell ref="B8939:B8943"/>
    <mergeCell ref="A8948:A8951"/>
    <mergeCell ref="B8948:B8951"/>
    <mergeCell ref="I8948:I8951"/>
    <mergeCell ref="J8948:J8951"/>
    <mergeCell ref="K8948:K8951"/>
    <mergeCell ref="C8951:D8951"/>
    <mergeCell ref="C8917:D8917"/>
    <mergeCell ref="A8918:A8923"/>
    <mergeCell ref="B8918:B8923"/>
    <mergeCell ref="K8911:K8914"/>
    <mergeCell ref="C8914:D8914"/>
    <mergeCell ref="A8915:A8917"/>
    <mergeCell ref="B8915:B8917"/>
    <mergeCell ref="I8915:I8917"/>
    <mergeCell ref="J8915:J8917"/>
    <mergeCell ref="K8915:K8917"/>
    <mergeCell ref="K8918:K8923"/>
    <mergeCell ref="C8923:D8923"/>
    <mergeCell ref="A8924:A8928"/>
    <mergeCell ref="B8924:B8928"/>
    <mergeCell ref="I8924:I8928"/>
    <mergeCell ref="J8924:J8928"/>
    <mergeCell ref="K8924:K8928"/>
    <mergeCell ref="C8928:D8928"/>
    <mergeCell ref="I8918:I8923"/>
    <mergeCell ref="J8918:J8923"/>
    <mergeCell ref="A8901:A8904"/>
    <mergeCell ref="B8901:B8904"/>
    <mergeCell ref="I8901:I8904"/>
    <mergeCell ref="J8901:J8904"/>
    <mergeCell ref="K8901:K8904"/>
    <mergeCell ref="C8904:D8904"/>
    <mergeCell ref="K8891:K8896"/>
    <mergeCell ref="C8896:D8896"/>
    <mergeCell ref="A8897:A8900"/>
    <mergeCell ref="B8897:B8900"/>
    <mergeCell ref="I8897:I8900"/>
    <mergeCell ref="J8897:J8900"/>
    <mergeCell ref="K8897:K8900"/>
    <mergeCell ref="C8900:D8900"/>
    <mergeCell ref="A8908:A8910"/>
    <mergeCell ref="B8908:B8910"/>
    <mergeCell ref="I8908:I8910"/>
    <mergeCell ref="J8908:J8910"/>
    <mergeCell ref="K8908:K8910"/>
    <mergeCell ref="C8910:D8910"/>
    <mergeCell ref="A8905:A8907"/>
    <mergeCell ref="B8905:B8907"/>
    <mergeCell ref="I8905:I8907"/>
    <mergeCell ref="J8905:J8907"/>
    <mergeCell ref="K8905:K8907"/>
    <mergeCell ref="C8907:D8907"/>
    <mergeCell ref="A8873:A8878"/>
    <mergeCell ref="B8873:B8878"/>
    <mergeCell ref="I8873:I8878"/>
    <mergeCell ref="J8873:J8878"/>
    <mergeCell ref="K8873:K8878"/>
    <mergeCell ref="C8878:D8878"/>
    <mergeCell ref="J8879:J8884"/>
    <mergeCell ref="C8890:D8890"/>
    <mergeCell ref="A8891:A8896"/>
    <mergeCell ref="B8891:B8896"/>
    <mergeCell ref="I8891:I8896"/>
    <mergeCell ref="J8891:J8896"/>
    <mergeCell ref="K8879:K8884"/>
    <mergeCell ref="C8884:D8884"/>
    <mergeCell ref="A8885:A8890"/>
    <mergeCell ref="B8885:B8890"/>
    <mergeCell ref="I8885:I8890"/>
    <mergeCell ref="J8885:J8890"/>
    <mergeCell ref="K8885:K8890"/>
    <mergeCell ref="A8879:A8884"/>
    <mergeCell ref="B8879:B8884"/>
    <mergeCell ref="I8879:I8884"/>
    <mergeCell ref="A8849:A8852"/>
    <mergeCell ref="B8849:B8852"/>
    <mergeCell ref="I8849:I8852"/>
    <mergeCell ref="J8849:J8852"/>
    <mergeCell ref="K8849:K8852"/>
    <mergeCell ref="C8852:D8852"/>
    <mergeCell ref="J8853:J8856"/>
    <mergeCell ref="C8864:D8864"/>
    <mergeCell ref="A8865:A8872"/>
    <mergeCell ref="B8865:B8872"/>
    <mergeCell ref="I8865:I8872"/>
    <mergeCell ref="J8865:J8872"/>
    <mergeCell ref="K8853:K8856"/>
    <mergeCell ref="C8856:D8856"/>
    <mergeCell ref="A8857:A8864"/>
    <mergeCell ref="B8857:B8864"/>
    <mergeCell ref="I8857:I8864"/>
    <mergeCell ref="J8857:J8864"/>
    <mergeCell ref="K8857:K8864"/>
    <mergeCell ref="A8853:A8856"/>
    <mergeCell ref="B8853:B8856"/>
    <mergeCell ref="I8853:I8856"/>
    <mergeCell ref="K8865:K8872"/>
    <mergeCell ref="C8872:D8872"/>
    <mergeCell ref="A8827:A8832"/>
    <mergeCell ref="B8827:B8832"/>
    <mergeCell ref="I8827:I8832"/>
    <mergeCell ref="J8827:J8832"/>
    <mergeCell ref="K8827:K8832"/>
    <mergeCell ref="C8832:D8832"/>
    <mergeCell ref="J8833:J8838"/>
    <mergeCell ref="C8844:D8844"/>
    <mergeCell ref="A8845:A8848"/>
    <mergeCell ref="B8845:B8848"/>
    <mergeCell ref="I8845:I8848"/>
    <mergeCell ref="J8845:J8848"/>
    <mergeCell ref="K8833:K8838"/>
    <mergeCell ref="C8838:D8838"/>
    <mergeCell ref="A8839:A8844"/>
    <mergeCell ref="B8839:B8844"/>
    <mergeCell ref="I8839:I8844"/>
    <mergeCell ref="J8839:J8844"/>
    <mergeCell ref="K8839:K8844"/>
    <mergeCell ref="A8833:A8838"/>
    <mergeCell ref="B8833:B8838"/>
    <mergeCell ref="I8833:I8838"/>
    <mergeCell ref="K8845:K8848"/>
    <mergeCell ref="C8848:D8848"/>
    <mergeCell ref="A8804:A8810"/>
    <mergeCell ref="B8804:B8810"/>
    <mergeCell ref="I8804:I8810"/>
    <mergeCell ref="J8804:J8810"/>
    <mergeCell ref="K8804:K8810"/>
    <mergeCell ref="C8810:D8810"/>
    <mergeCell ref="J8811:J8815"/>
    <mergeCell ref="C8820:D8820"/>
    <mergeCell ref="A8821:A8826"/>
    <mergeCell ref="B8821:B8826"/>
    <mergeCell ref="I8821:I8826"/>
    <mergeCell ref="J8821:J8826"/>
    <mergeCell ref="K8811:K8815"/>
    <mergeCell ref="C8815:D8815"/>
    <mergeCell ref="A8816:A8820"/>
    <mergeCell ref="B8816:B8820"/>
    <mergeCell ref="I8816:I8820"/>
    <mergeCell ref="J8816:J8820"/>
    <mergeCell ref="K8816:K8820"/>
    <mergeCell ref="A8811:A8815"/>
    <mergeCell ref="B8811:B8815"/>
    <mergeCell ref="I8811:I8815"/>
    <mergeCell ref="K8821:K8826"/>
    <mergeCell ref="C8826:D8826"/>
    <mergeCell ref="K8787:K8791"/>
    <mergeCell ref="C8791:D8791"/>
    <mergeCell ref="A8792:A8796"/>
    <mergeCell ref="B8792:B8796"/>
    <mergeCell ref="I8792:I8796"/>
    <mergeCell ref="J8792:J8796"/>
    <mergeCell ref="K8792:K8796"/>
    <mergeCell ref="A8787:A8791"/>
    <mergeCell ref="B8787:B8791"/>
    <mergeCell ref="I8787:I8791"/>
    <mergeCell ref="J8787:J8791"/>
    <mergeCell ref="I8797:I8803"/>
    <mergeCell ref="J8797:J8803"/>
    <mergeCell ref="C8796:D8796"/>
    <mergeCell ref="A8797:A8803"/>
    <mergeCell ref="B8797:B8803"/>
    <mergeCell ref="K8797:K8803"/>
    <mergeCell ref="C8803:D8803"/>
    <mergeCell ref="C8776:D8776"/>
    <mergeCell ref="A8777:A8780"/>
    <mergeCell ref="B8777:B8780"/>
    <mergeCell ref="I8777:I8780"/>
    <mergeCell ref="J8777:J8780"/>
    <mergeCell ref="J8766:J8772"/>
    <mergeCell ref="C8772:D8772"/>
    <mergeCell ref="A8773:A8776"/>
    <mergeCell ref="B8773:B8776"/>
    <mergeCell ref="I8773:I8776"/>
    <mergeCell ref="J8773:J8776"/>
    <mergeCell ref="K8773:K8776"/>
    <mergeCell ref="A8784:A8786"/>
    <mergeCell ref="B8784:B8786"/>
    <mergeCell ref="I8784:I8786"/>
    <mergeCell ref="J8784:J8786"/>
    <mergeCell ref="K8784:K8786"/>
    <mergeCell ref="C8786:D8786"/>
    <mergeCell ref="K8777:K8780"/>
    <mergeCell ref="C8780:D8780"/>
    <mergeCell ref="A8781:A8783"/>
    <mergeCell ref="B8781:B8783"/>
    <mergeCell ref="I8781:I8783"/>
    <mergeCell ref="J8781:J8783"/>
    <mergeCell ref="K8781:K8783"/>
    <mergeCell ref="C8783:D8783"/>
    <mergeCell ref="A8749:A8753"/>
    <mergeCell ref="B8749:B8753"/>
    <mergeCell ref="I8749:I8753"/>
    <mergeCell ref="J8749:J8753"/>
    <mergeCell ref="C8758:D8758"/>
    <mergeCell ref="K8749:K8753"/>
    <mergeCell ref="C8753:D8753"/>
    <mergeCell ref="A8754:A8758"/>
    <mergeCell ref="B8754:B8758"/>
    <mergeCell ref="I8754:I8758"/>
    <mergeCell ref="J8754:J8758"/>
    <mergeCell ref="K8754:K8758"/>
    <mergeCell ref="J8759:J8765"/>
    <mergeCell ref="K8759:K8765"/>
    <mergeCell ref="C8765:D8765"/>
    <mergeCell ref="A8766:A8772"/>
    <mergeCell ref="B8766:B8772"/>
    <mergeCell ref="I8766:I8772"/>
    <mergeCell ref="K8766:K8772"/>
    <mergeCell ref="A8759:A8765"/>
    <mergeCell ref="B8759:B8765"/>
    <mergeCell ref="I8759:I8765"/>
    <mergeCell ref="C8740:D8740"/>
    <mergeCell ref="A8741:A8744"/>
    <mergeCell ref="B8741:B8744"/>
    <mergeCell ref="J8735:J8737"/>
    <mergeCell ref="K8735:K8737"/>
    <mergeCell ref="C8737:D8737"/>
    <mergeCell ref="A8738:A8740"/>
    <mergeCell ref="B8738:B8740"/>
    <mergeCell ref="I8738:I8740"/>
    <mergeCell ref="J8738:J8740"/>
    <mergeCell ref="K8738:K8740"/>
    <mergeCell ref="I8741:I8744"/>
    <mergeCell ref="J8741:J8744"/>
    <mergeCell ref="K8741:K8744"/>
    <mergeCell ref="C8744:D8744"/>
    <mergeCell ref="A8745:A8748"/>
    <mergeCell ref="B8745:B8748"/>
    <mergeCell ref="I8745:I8748"/>
    <mergeCell ref="J8745:J8748"/>
    <mergeCell ref="K8745:K8748"/>
    <mergeCell ref="C8748:D8748"/>
    <mergeCell ref="A8727:A8730"/>
    <mergeCell ref="B8727:B8730"/>
    <mergeCell ref="I8727:I8730"/>
    <mergeCell ref="C8734:D8734"/>
    <mergeCell ref="K8731:K8734"/>
    <mergeCell ref="A8722:A8726"/>
    <mergeCell ref="B8722:B8726"/>
    <mergeCell ref="I8722:I8726"/>
    <mergeCell ref="A8735:A8737"/>
    <mergeCell ref="B8735:B8737"/>
    <mergeCell ref="I8735:I8737"/>
    <mergeCell ref="J8727:J8730"/>
    <mergeCell ref="K8727:K8730"/>
    <mergeCell ref="C8730:D8730"/>
    <mergeCell ref="A8731:A8734"/>
    <mergeCell ref="B8731:B8734"/>
    <mergeCell ref="I8731:I8734"/>
    <mergeCell ref="J8731:J8734"/>
    <mergeCell ref="J8722:J8726"/>
    <mergeCell ref="J8713:J8716"/>
    <mergeCell ref="C8721:D8721"/>
    <mergeCell ref="A8701:A8704"/>
    <mergeCell ref="B8701:B8704"/>
    <mergeCell ref="I8701:I8704"/>
    <mergeCell ref="J8701:J8704"/>
    <mergeCell ref="J8709:J8712"/>
    <mergeCell ref="K8713:K8716"/>
    <mergeCell ref="C8716:D8716"/>
    <mergeCell ref="A8717:A8721"/>
    <mergeCell ref="B8717:B8721"/>
    <mergeCell ref="I8717:I8721"/>
    <mergeCell ref="J8717:J8721"/>
    <mergeCell ref="K8717:K8721"/>
    <mergeCell ref="A8713:A8716"/>
    <mergeCell ref="B8713:B8716"/>
    <mergeCell ref="I8713:I8716"/>
    <mergeCell ref="K8722:K8726"/>
    <mergeCell ref="C8726:D8726"/>
    <mergeCell ref="A8698:A8700"/>
    <mergeCell ref="B8698:B8700"/>
    <mergeCell ref="I8698:I8700"/>
    <mergeCell ref="J8698:J8700"/>
    <mergeCell ref="K8698:K8700"/>
    <mergeCell ref="C8700:D8700"/>
    <mergeCell ref="K8705:K8708"/>
    <mergeCell ref="B8695:B8697"/>
    <mergeCell ref="I8695:I8697"/>
    <mergeCell ref="J8695:J8697"/>
    <mergeCell ref="C8708:D8708"/>
    <mergeCell ref="C8712:D8712"/>
    <mergeCell ref="K8695:K8697"/>
    <mergeCell ref="C8697:D8697"/>
    <mergeCell ref="K8709:K8712"/>
    <mergeCell ref="A8709:A8712"/>
    <mergeCell ref="B8709:B8712"/>
    <mergeCell ref="I8709:I8712"/>
    <mergeCell ref="K8701:K8704"/>
    <mergeCell ref="C8704:D8704"/>
    <mergeCell ref="A8705:A8708"/>
    <mergeCell ref="B8705:B8708"/>
    <mergeCell ref="I8705:I8708"/>
    <mergeCell ref="J8705:J8708"/>
    <mergeCell ref="A8691:A8694"/>
    <mergeCell ref="B8691:B8694"/>
    <mergeCell ref="I8691:I8694"/>
    <mergeCell ref="J8691:J8694"/>
    <mergeCell ref="A8682:A8686"/>
    <mergeCell ref="B8682:B8686"/>
    <mergeCell ref="I8682:I8686"/>
    <mergeCell ref="J8682:J8686"/>
    <mergeCell ref="A8695:A8697"/>
    <mergeCell ref="K8691:K8694"/>
    <mergeCell ref="C8694:D8694"/>
    <mergeCell ref="A8687:A8690"/>
    <mergeCell ref="B8687:B8690"/>
    <mergeCell ref="I8687:I8690"/>
    <mergeCell ref="J8687:J8690"/>
    <mergeCell ref="K8687:K8690"/>
    <mergeCell ref="C8690:D8690"/>
    <mergeCell ref="A8664:A8666"/>
    <mergeCell ref="B8664:B8666"/>
    <mergeCell ref="I8664:I8666"/>
    <mergeCell ref="J8664:J8666"/>
    <mergeCell ref="K8664:K8666"/>
    <mergeCell ref="C8666:D8666"/>
    <mergeCell ref="K8682:K8686"/>
    <mergeCell ref="C8686:D8686"/>
    <mergeCell ref="A8667:A8670"/>
    <mergeCell ref="B8667:B8670"/>
    <mergeCell ref="I8667:I8670"/>
    <mergeCell ref="J8667:J8670"/>
    <mergeCell ref="K8667:K8670"/>
    <mergeCell ref="C8670:D8670"/>
    <mergeCell ref="K8671:K8676"/>
    <mergeCell ref="C8676:D8676"/>
    <mergeCell ref="A8677:A8681"/>
    <mergeCell ref="B8677:B8681"/>
    <mergeCell ref="I8677:I8681"/>
    <mergeCell ref="J8677:J8681"/>
    <mergeCell ref="K8677:K8681"/>
    <mergeCell ref="C8681:D8681"/>
    <mergeCell ref="A8671:A8676"/>
    <mergeCell ref="B8671:B8676"/>
    <mergeCell ref="I8671:I8676"/>
    <mergeCell ref="J8671:J8676"/>
    <mergeCell ref="C8651:D8651"/>
    <mergeCell ref="A8652:A8657"/>
    <mergeCell ref="B8652:B8657"/>
    <mergeCell ref="K8641:K8644"/>
    <mergeCell ref="C8644:D8644"/>
    <mergeCell ref="A8645:A8651"/>
    <mergeCell ref="B8645:B8651"/>
    <mergeCell ref="I8645:I8651"/>
    <mergeCell ref="J8645:J8651"/>
    <mergeCell ref="K8645:K8651"/>
    <mergeCell ref="I8652:I8657"/>
    <mergeCell ref="J8652:J8657"/>
    <mergeCell ref="K8652:K8657"/>
    <mergeCell ref="C8657:D8657"/>
    <mergeCell ref="A8658:A8663"/>
    <mergeCell ref="B8658:B8663"/>
    <mergeCell ref="I8658:I8663"/>
    <mergeCell ref="J8658:J8663"/>
    <mergeCell ref="K8658:K8663"/>
    <mergeCell ref="C8663:D8663"/>
    <mergeCell ref="A8628:A8630"/>
    <mergeCell ref="B8628:B8630"/>
    <mergeCell ref="I8628:I8630"/>
    <mergeCell ref="J8628:J8630"/>
    <mergeCell ref="K8628:K8630"/>
    <mergeCell ref="C8630:D8630"/>
    <mergeCell ref="I8624:I8627"/>
    <mergeCell ref="J8624:J8627"/>
    <mergeCell ref="A8641:A8644"/>
    <mergeCell ref="B8641:B8644"/>
    <mergeCell ref="I8641:I8644"/>
    <mergeCell ref="J8641:J8644"/>
    <mergeCell ref="K8631:K8636"/>
    <mergeCell ref="C8636:D8636"/>
    <mergeCell ref="A8637:A8640"/>
    <mergeCell ref="B8637:B8640"/>
    <mergeCell ref="I8637:I8640"/>
    <mergeCell ref="J8637:J8640"/>
    <mergeCell ref="K8637:K8640"/>
    <mergeCell ref="A8631:A8636"/>
    <mergeCell ref="B8631:B8636"/>
    <mergeCell ref="I8631:I8636"/>
    <mergeCell ref="J8631:J8636"/>
    <mergeCell ref="C8640:D8640"/>
    <mergeCell ref="K8607:K8611"/>
    <mergeCell ref="C8611:D8611"/>
    <mergeCell ref="A8590:A8595"/>
    <mergeCell ref="B8590:B8595"/>
    <mergeCell ref="I8590:I8595"/>
    <mergeCell ref="J8590:J8595"/>
    <mergeCell ref="I8602:I8606"/>
    <mergeCell ref="J8602:J8606"/>
    <mergeCell ref="C8601:D8601"/>
    <mergeCell ref="A8602:A8606"/>
    <mergeCell ref="J8612:J8617"/>
    <mergeCell ref="C8623:D8623"/>
    <mergeCell ref="A8624:A8627"/>
    <mergeCell ref="B8624:B8627"/>
    <mergeCell ref="K8602:K8606"/>
    <mergeCell ref="C8606:D8606"/>
    <mergeCell ref="A8607:A8611"/>
    <mergeCell ref="B8607:B8611"/>
    <mergeCell ref="I8607:I8611"/>
    <mergeCell ref="J8607:J8611"/>
    <mergeCell ref="K8612:K8617"/>
    <mergeCell ref="C8617:D8617"/>
    <mergeCell ref="A8618:A8623"/>
    <mergeCell ref="B8618:B8623"/>
    <mergeCell ref="I8618:I8623"/>
    <mergeCell ref="J8618:J8623"/>
    <mergeCell ref="K8618:K8623"/>
    <mergeCell ref="A8612:A8617"/>
    <mergeCell ref="B8612:B8617"/>
    <mergeCell ref="I8612:I8617"/>
    <mergeCell ref="K8624:K8627"/>
    <mergeCell ref="C8627:D8627"/>
    <mergeCell ref="A8585:A8589"/>
    <mergeCell ref="B8585:B8589"/>
    <mergeCell ref="I8585:I8589"/>
    <mergeCell ref="J8585:J8589"/>
    <mergeCell ref="K8585:K8589"/>
    <mergeCell ref="C8589:D8589"/>
    <mergeCell ref="A8580:A8584"/>
    <mergeCell ref="B8580:B8584"/>
    <mergeCell ref="I8580:I8584"/>
    <mergeCell ref="J8580:J8584"/>
    <mergeCell ref="K8580:K8584"/>
    <mergeCell ref="C8584:D8584"/>
    <mergeCell ref="B8602:B8606"/>
    <mergeCell ref="K8590:K8595"/>
    <mergeCell ref="C8595:D8595"/>
    <mergeCell ref="A8596:A8601"/>
    <mergeCell ref="B8596:B8601"/>
    <mergeCell ref="I8596:I8601"/>
    <mergeCell ref="J8596:J8601"/>
    <mergeCell ref="K8596:K8601"/>
    <mergeCell ref="A8568:A8571"/>
    <mergeCell ref="B8568:B8571"/>
    <mergeCell ref="I8568:I8571"/>
    <mergeCell ref="J8568:J8571"/>
    <mergeCell ref="K8568:K8571"/>
    <mergeCell ref="C8571:D8571"/>
    <mergeCell ref="A8564:A8567"/>
    <mergeCell ref="B8564:B8567"/>
    <mergeCell ref="I8564:I8567"/>
    <mergeCell ref="J8564:J8567"/>
    <mergeCell ref="K8564:K8567"/>
    <mergeCell ref="C8567:D8567"/>
    <mergeCell ref="A8576:A8579"/>
    <mergeCell ref="B8576:B8579"/>
    <mergeCell ref="I8576:I8579"/>
    <mergeCell ref="J8576:J8579"/>
    <mergeCell ref="K8576:K8579"/>
    <mergeCell ref="C8579:D8579"/>
    <mergeCell ref="A8572:A8575"/>
    <mergeCell ref="B8572:B8575"/>
    <mergeCell ref="I8572:I8575"/>
    <mergeCell ref="J8572:J8575"/>
    <mergeCell ref="K8572:K8575"/>
    <mergeCell ref="C8575:D8575"/>
    <mergeCell ref="A8550:A8555"/>
    <mergeCell ref="B8550:B8555"/>
    <mergeCell ref="I8550:I8555"/>
    <mergeCell ref="J8550:J8555"/>
    <mergeCell ref="A8560:A8563"/>
    <mergeCell ref="B8560:B8563"/>
    <mergeCell ref="I8560:I8563"/>
    <mergeCell ref="J8560:J8563"/>
    <mergeCell ref="K8560:K8563"/>
    <mergeCell ref="C8563:D8563"/>
    <mergeCell ref="K8550:K8555"/>
    <mergeCell ref="C8555:D8555"/>
    <mergeCell ref="A8556:A8559"/>
    <mergeCell ref="B8556:B8559"/>
    <mergeCell ref="I8556:I8559"/>
    <mergeCell ref="J8556:J8559"/>
    <mergeCell ref="K8556:K8559"/>
    <mergeCell ref="C8559:D8559"/>
    <mergeCell ref="B8544:B8549"/>
    <mergeCell ref="I8544:I8549"/>
    <mergeCell ref="K8534:K8538"/>
    <mergeCell ref="C8538:D8538"/>
    <mergeCell ref="A8539:A8543"/>
    <mergeCell ref="B8539:B8543"/>
    <mergeCell ref="I8539:I8543"/>
    <mergeCell ref="J8539:J8543"/>
    <mergeCell ref="K8539:K8543"/>
    <mergeCell ref="A8534:A8538"/>
    <mergeCell ref="B8534:B8538"/>
    <mergeCell ref="I8534:I8538"/>
    <mergeCell ref="J8534:J8538"/>
    <mergeCell ref="J8544:J8549"/>
    <mergeCell ref="K8544:K8549"/>
    <mergeCell ref="C8549:D8549"/>
    <mergeCell ref="C8543:D8543"/>
    <mergeCell ref="A8544:A8549"/>
    <mergeCell ref="A8522:A8525"/>
    <mergeCell ref="B8522:B8525"/>
    <mergeCell ref="I8522:I8525"/>
    <mergeCell ref="J8522:J8525"/>
    <mergeCell ref="K8522:K8525"/>
    <mergeCell ref="C8525:D8525"/>
    <mergeCell ref="A8526:A8529"/>
    <mergeCell ref="B8526:B8529"/>
    <mergeCell ref="I8526:I8529"/>
    <mergeCell ref="J8526:J8529"/>
    <mergeCell ref="K8526:K8529"/>
    <mergeCell ref="C8529:D8529"/>
    <mergeCell ref="A8530:A8533"/>
    <mergeCell ref="B8530:B8533"/>
    <mergeCell ref="I8530:I8533"/>
    <mergeCell ref="J8530:J8533"/>
    <mergeCell ref="K8530:K8533"/>
    <mergeCell ref="C8533:D8533"/>
    <mergeCell ref="A8505:A8509"/>
    <mergeCell ref="B8505:B8509"/>
    <mergeCell ref="I8505:I8509"/>
    <mergeCell ref="J8505:J8509"/>
    <mergeCell ref="K8505:K8509"/>
    <mergeCell ref="C8509:D8509"/>
    <mergeCell ref="J8510:J8513"/>
    <mergeCell ref="C8517:D8517"/>
    <mergeCell ref="A8518:A8521"/>
    <mergeCell ref="B8518:B8521"/>
    <mergeCell ref="I8518:I8521"/>
    <mergeCell ref="J8518:J8521"/>
    <mergeCell ref="K8510:K8513"/>
    <mergeCell ref="C8513:D8513"/>
    <mergeCell ref="A8514:A8517"/>
    <mergeCell ref="B8514:B8517"/>
    <mergeCell ref="I8514:I8517"/>
    <mergeCell ref="J8514:J8517"/>
    <mergeCell ref="K8514:K8517"/>
    <mergeCell ref="A8510:A8513"/>
    <mergeCell ref="B8510:B8513"/>
    <mergeCell ref="I8510:I8513"/>
    <mergeCell ref="K8518:K8521"/>
    <mergeCell ref="C8521:D8521"/>
    <mergeCell ref="K8494:K8496"/>
    <mergeCell ref="C8496:D8496"/>
    <mergeCell ref="A8497:A8499"/>
    <mergeCell ref="B8497:B8499"/>
    <mergeCell ref="I8497:I8499"/>
    <mergeCell ref="J8497:J8499"/>
    <mergeCell ref="K8497:K8499"/>
    <mergeCell ref="A8494:A8496"/>
    <mergeCell ref="B8494:B8496"/>
    <mergeCell ref="I8494:I8496"/>
    <mergeCell ref="J8494:J8496"/>
    <mergeCell ref="I8500:I8504"/>
    <mergeCell ref="J8500:J8504"/>
    <mergeCell ref="C8499:D8499"/>
    <mergeCell ref="A8500:A8504"/>
    <mergeCell ref="B8500:B8504"/>
    <mergeCell ref="K8500:K8504"/>
    <mergeCell ref="C8504:D8504"/>
    <mergeCell ref="A8483:A8485"/>
    <mergeCell ref="B8483:B8485"/>
    <mergeCell ref="I8483:I8485"/>
    <mergeCell ref="J8483:J8485"/>
    <mergeCell ref="K8483:K8485"/>
    <mergeCell ref="C8485:D8485"/>
    <mergeCell ref="A8480:A8482"/>
    <mergeCell ref="B8480:B8482"/>
    <mergeCell ref="I8480:I8482"/>
    <mergeCell ref="J8480:J8482"/>
    <mergeCell ref="K8480:K8482"/>
    <mergeCell ref="C8482:D8482"/>
    <mergeCell ref="A8490:A8493"/>
    <mergeCell ref="B8490:B8493"/>
    <mergeCell ref="I8490:I8493"/>
    <mergeCell ref="J8490:J8493"/>
    <mergeCell ref="K8490:K8493"/>
    <mergeCell ref="C8493:D8493"/>
    <mergeCell ref="A8486:A8489"/>
    <mergeCell ref="B8486:B8489"/>
    <mergeCell ref="I8486:I8489"/>
    <mergeCell ref="J8486:J8489"/>
    <mergeCell ref="K8486:K8489"/>
    <mergeCell ref="C8489:D8489"/>
    <mergeCell ref="A8471:A8473"/>
    <mergeCell ref="B8471:B8473"/>
    <mergeCell ref="I8471:I8473"/>
    <mergeCell ref="J8471:J8473"/>
    <mergeCell ref="K8471:K8473"/>
    <mergeCell ref="C8473:D8473"/>
    <mergeCell ref="K8464:K8467"/>
    <mergeCell ref="C8467:D8467"/>
    <mergeCell ref="A8468:A8470"/>
    <mergeCell ref="B8468:B8470"/>
    <mergeCell ref="I8468:I8470"/>
    <mergeCell ref="J8468:J8470"/>
    <mergeCell ref="K8468:K8470"/>
    <mergeCell ref="C8470:D8470"/>
    <mergeCell ref="A8477:A8479"/>
    <mergeCell ref="B8477:B8479"/>
    <mergeCell ref="I8477:I8479"/>
    <mergeCell ref="J8477:J8479"/>
    <mergeCell ref="K8477:K8479"/>
    <mergeCell ref="C8479:D8479"/>
    <mergeCell ref="A8474:A8476"/>
    <mergeCell ref="B8474:B8476"/>
    <mergeCell ref="I8474:I8476"/>
    <mergeCell ref="J8474:J8476"/>
    <mergeCell ref="K8474:K8476"/>
    <mergeCell ref="C8476:D8476"/>
    <mergeCell ref="A8454:A8456"/>
    <mergeCell ref="B8454:B8456"/>
    <mergeCell ref="I8454:I8456"/>
    <mergeCell ref="J8454:J8456"/>
    <mergeCell ref="K8454:K8456"/>
    <mergeCell ref="C8456:D8456"/>
    <mergeCell ref="J8457:J8459"/>
    <mergeCell ref="C8463:D8463"/>
    <mergeCell ref="A8464:A8467"/>
    <mergeCell ref="B8464:B8467"/>
    <mergeCell ref="I8464:I8467"/>
    <mergeCell ref="J8464:J8467"/>
    <mergeCell ref="K8457:K8459"/>
    <mergeCell ref="C8459:D8459"/>
    <mergeCell ref="A8460:A8463"/>
    <mergeCell ref="B8460:B8463"/>
    <mergeCell ref="I8460:I8463"/>
    <mergeCell ref="J8460:J8463"/>
    <mergeCell ref="K8460:K8463"/>
    <mergeCell ref="A8457:A8459"/>
    <mergeCell ref="B8457:B8459"/>
    <mergeCell ref="I8457:I8459"/>
    <mergeCell ref="A8438:A8441"/>
    <mergeCell ref="B8438:B8441"/>
    <mergeCell ref="I8438:I8441"/>
    <mergeCell ref="J8438:J8441"/>
    <mergeCell ref="K8438:K8441"/>
    <mergeCell ref="C8449:D8449"/>
    <mergeCell ref="A8450:A8453"/>
    <mergeCell ref="B8450:B8453"/>
    <mergeCell ref="K8442:K8445"/>
    <mergeCell ref="C8445:D8445"/>
    <mergeCell ref="A8446:A8449"/>
    <mergeCell ref="B8446:B8449"/>
    <mergeCell ref="I8446:I8449"/>
    <mergeCell ref="J8446:J8449"/>
    <mergeCell ref="K8446:K8449"/>
    <mergeCell ref="I8450:I8453"/>
    <mergeCell ref="J8450:J8453"/>
    <mergeCell ref="K8450:K8453"/>
    <mergeCell ref="C8453:D8453"/>
    <mergeCell ref="I9573:I9576"/>
    <mergeCell ref="J9573:J9576"/>
    <mergeCell ref="A9582:A9586"/>
    <mergeCell ref="B9582:B9586"/>
    <mergeCell ref="I9582:I9586"/>
    <mergeCell ref="J9582:J9586"/>
    <mergeCell ref="A9573:A9576"/>
    <mergeCell ref="B9573:B9576"/>
    <mergeCell ref="E8425:E8426"/>
    <mergeCell ref="F8425:H8425"/>
    <mergeCell ref="I8425:K8425"/>
    <mergeCell ref="A8425:A8426"/>
    <mergeCell ref="B8425:B8426"/>
    <mergeCell ref="C8425:C8426"/>
    <mergeCell ref="D8425:D8426"/>
    <mergeCell ref="I8428:I8432"/>
    <mergeCell ref="J8428:J8432"/>
    <mergeCell ref="K8428:K8432"/>
    <mergeCell ref="C8432:D8432"/>
    <mergeCell ref="A8433:A8437"/>
    <mergeCell ref="B8433:B8437"/>
    <mergeCell ref="I8433:I8437"/>
    <mergeCell ref="J8433:J8437"/>
    <mergeCell ref="A8428:A8432"/>
    <mergeCell ref="B8428:B8432"/>
    <mergeCell ref="C8441:D8441"/>
    <mergeCell ref="A8442:A8445"/>
    <mergeCell ref="B8442:B8445"/>
    <mergeCell ref="I8442:I8445"/>
    <mergeCell ref="J8442:J8445"/>
    <mergeCell ref="K8433:K8437"/>
    <mergeCell ref="C8437:D8437"/>
    <mergeCell ref="K9573:K9576"/>
    <mergeCell ref="C9576:D9576"/>
    <mergeCell ref="A9569:A9572"/>
    <mergeCell ref="B9569:B9572"/>
    <mergeCell ref="I9569:I9572"/>
    <mergeCell ref="J9569:J9572"/>
    <mergeCell ref="K9569:K9572"/>
    <mergeCell ref="C9572:D9572"/>
    <mergeCell ref="K9582:K9586"/>
    <mergeCell ref="C9586:D9586"/>
    <mergeCell ref="A9577:A9581"/>
    <mergeCell ref="B9577:B9581"/>
    <mergeCell ref="I9577:I9581"/>
    <mergeCell ref="J9577:J9581"/>
    <mergeCell ref="K9577:K9581"/>
    <mergeCell ref="C9581:D9581"/>
    <mergeCell ref="A8975:A8977"/>
    <mergeCell ref="B8975:B8977"/>
    <mergeCell ref="I8975:I8977"/>
    <mergeCell ref="J8975:J8977"/>
    <mergeCell ref="A8989:A8993"/>
    <mergeCell ref="B8989:B8993"/>
    <mergeCell ref="I8989:I8993"/>
    <mergeCell ref="J8989:J8993"/>
    <mergeCell ref="A8985:A8988"/>
    <mergeCell ref="B8985:B8988"/>
    <mergeCell ref="I9543:I9546"/>
    <mergeCell ref="J9543:J9546"/>
    <mergeCell ref="A9551:A9554"/>
    <mergeCell ref="B9551:B9554"/>
    <mergeCell ref="I9551:I9554"/>
    <mergeCell ref="J9551:J9554"/>
    <mergeCell ref="K9558:K9560"/>
    <mergeCell ref="C9560:D9560"/>
    <mergeCell ref="A9555:A9557"/>
    <mergeCell ref="B9555:B9557"/>
    <mergeCell ref="I9555:I9557"/>
    <mergeCell ref="J9555:J9557"/>
    <mergeCell ref="K9555:K9557"/>
    <mergeCell ref="C9557:D9557"/>
    <mergeCell ref="A9558:A9560"/>
    <mergeCell ref="B9558:B9560"/>
    <mergeCell ref="K9565:K9568"/>
    <mergeCell ref="C9568:D9568"/>
    <mergeCell ref="A9561:A9564"/>
    <mergeCell ref="B9561:B9564"/>
    <mergeCell ref="I9561:I9564"/>
    <mergeCell ref="J9561:J9564"/>
    <mergeCell ref="K9561:K9564"/>
    <mergeCell ref="C9564:D9564"/>
    <mergeCell ref="I9558:I9560"/>
    <mergeCell ref="J9558:J9560"/>
    <mergeCell ref="A9565:A9568"/>
    <mergeCell ref="B9565:B9568"/>
    <mergeCell ref="I9565:I9568"/>
    <mergeCell ref="J9565:J9568"/>
    <mergeCell ref="K9543:K9546"/>
    <mergeCell ref="C9546:D9546"/>
    <mergeCell ref="A9539:A9542"/>
    <mergeCell ref="B9539:B9542"/>
    <mergeCell ref="I9539:I9542"/>
    <mergeCell ref="J9539:J9542"/>
    <mergeCell ref="K9539:K9542"/>
    <mergeCell ref="C9542:D9542"/>
    <mergeCell ref="A9543:A9546"/>
    <mergeCell ref="B9543:B9546"/>
    <mergeCell ref="K9551:K9554"/>
    <mergeCell ref="C9554:D9554"/>
    <mergeCell ref="A9547:A9550"/>
    <mergeCell ref="B9547:B9550"/>
    <mergeCell ref="I9547:I9550"/>
    <mergeCell ref="J9547:J9550"/>
    <mergeCell ref="K9547:K9550"/>
    <mergeCell ref="C9550:D9550"/>
    <mergeCell ref="I9523:I9527"/>
    <mergeCell ref="J9523:J9527"/>
    <mergeCell ref="A9536:A9538"/>
    <mergeCell ref="B9536:B9538"/>
    <mergeCell ref="I9536:I9538"/>
    <mergeCell ref="J9536:J9538"/>
    <mergeCell ref="A9528:A9532"/>
    <mergeCell ref="B9528:B9532"/>
    <mergeCell ref="I9528:I9532"/>
    <mergeCell ref="J9528:J9532"/>
    <mergeCell ref="K9523:K9527"/>
    <mergeCell ref="C9527:D9527"/>
    <mergeCell ref="A9518:A9522"/>
    <mergeCell ref="B9518:B9522"/>
    <mergeCell ref="I9518:I9522"/>
    <mergeCell ref="J9518:J9522"/>
    <mergeCell ref="K9518:K9522"/>
    <mergeCell ref="C9522:D9522"/>
    <mergeCell ref="A9523:A9527"/>
    <mergeCell ref="B9523:B9527"/>
    <mergeCell ref="K9528:K9532"/>
    <mergeCell ref="C9532:D9532"/>
    <mergeCell ref="K9536:K9538"/>
    <mergeCell ref="C9538:D9538"/>
    <mergeCell ref="A9533:A9535"/>
    <mergeCell ref="B9533:B9535"/>
    <mergeCell ref="I9533:I9535"/>
    <mergeCell ref="J9533:J9535"/>
    <mergeCell ref="K9533:K9535"/>
    <mergeCell ref="C9535:D9535"/>
    <mergeCell ref="I9503:I9507"/>
    <mergeCell ref="J9503:J9507"/>
    <mergeCell ref="A9513:A9517"/>
    <mergeCell ref="B9513:B9517"/>
    <mergeCell ref="I9513:I9517"/>
    <mergeCell ref="J9513:J9517"/>
    <mergeCell ref="K9503:K9507"/>
    <mergeCell ref="C9507:D9507"/>
    <mergeCell ref="A9499:A9502"/>
    <mergeCell ref="B9499:B9502"/>
    <mergeCell ref="I9499:I9502"/>
    <mergeCell ref="J9499:J9502"/>
    <mergeCell ref="K9499:K9502"/>
    <mergeCell ref="C9502:D9502"/>
    <mergeCell ref="A9503:A9507"/>
    <mergeCell ref="B9503:B9507"/>
    <mergeCell ref="K9513:K9517"/>
    <mergeCell ref="C9517:D9517"/>
    <mergeCell ref="A9508:A9512"/>
    <mergeCell ref="B9508:B9512"/>
    <mergeCell ref="I9508:I9512"/>
    <mergeCell ref="J9508:J9512"/>
    <mergeCell ref="K9508:K9512"/>
    <mergeCell ref="C9512:D9512"/>
    <mergeCell ref="I9487:I9490"/>
    <mergeCell ref="J9487:J9490"/>
    <mergeCell ref="A9495:A9498"/>
    <mergeCell ref="B9495:B9498"/>
    <mergeCell ref="I9495:I9498"/>
    <mergeCell ref="J9495:J9498"/>
    <mergeCell ref="K9487:K9490"/>
    <mergeCell ref="C9490:D9490"/>
    <mergeCell ref="A9483:A9486"/>
    <mergeCell ref="B9483:B9486"/>
    <mergeCell ref="I9483:I9486"/>
    <mergeCell ref="J9483:J9486"/>
    <mergeCell ref="K9483:K9486"/>
    <mergeCell ref="C9486:D9486"/>
    <mergeCell ref="A9487:A9490"/>
    <mergeCell ref="B9487:B9490"/>
    <mergeCell ref="K9495:K9498"/>
    <mergeCell ref="C9498:D9498"/>
    <mergeCell ref="A9491:A9494"/>
    <mergeCell ref="B9491:B9494"/>
    <mergeCell ref="I9491:I9494"/>
    <mergeCell ref="J9491:J9494"/>
    <mergeCell ref="K9491:K9494"/>
    <mergeCell ref="C9494:D9494"/>
    <mergeCell ref="I9469:I9473"/>
    <mergeCell ref="J9469:J9473"/>
    <mergeCell ref="A9479:A9482"/>
    <mergeCell ref="B9479:B9482"/>
    <mergeCell ref="I9479:I9482"/>
    <mergeCell ref="J9479:J9482"/>
    <mergeCell ref="K9469:K9473"/>
    <mergeCell ref="C9473:D9473"/>
    <mergeCell ref="A9465:A9468"/>
    <mergeCell ref="B9465:B9468"/>
    <mergeCell ref="I9465:I9468"/>
    <mergeCell ref="J9465:J9468"/>
    <mergeCell ref="K9465:K9468"/>
    <mergeCell ref="C9468:D9468"/>
    <mergeCell ref="A9469:A9473"/>
    <mergeCell ref="B9469:B9473"/>
    <mergeCell ref="K9479:K9482"/>
    <mergeCell ref="C9482:D9482"/>
    <mergeCell ref="A9474:A9478"/>
    <mergeCell ref="B9474:B9478"/>
    <mergeCell ref="I9474:I9478"/>
    <mergeCell ref="J9474:J9478"/>
    <mergeCell ref="K9474:K9478"/>
    <mergeCell ref="C9478:D9478"/>
    <mergeCell ref="I9451:I9455"/>
    <mergeCell ref="J9451:J9455"/>
    <mergeCell ref="A9461:A9464"/>
    <mergeCell ref="B9461:B9464"/>
    <mergeCell ref="I9461:I9464"/>
    <mergeCell ref="J9461:J9464"/>
    <mergeCell ref="K9451:K9455"/>
    <mergeCell ref="C9455:D9455"/>
    <mergeCell ref="A9446:A9450"/>
    <mergeCell ref="B9446:B9450"/>
    <mergeCell ref="I9446:I9450"/>
    <mergeCell ref="J9446:J9450"/>
    <mergeCell ref="K9446:K9450"/>
    <mergeCell ref="C9450:D9450"/>
    <mergeCell ref="A9451:A9455"/>
    <mergeCell ref="B9451:B9455"/>
    <mergeCell ref="K9461:K9464"/>
    <mergeCell ref="C9464:D9464"/>
    <mergeCell ref="A9456:A9460"/>
    <mergeCell ref="B9456:B9460"/>
    <mergeCell ref="I9456:I9460"/>
    <mergeCell ref="J9456:J9460"/>
    <mergeCell ref="K9456:K9460"/>
    <mergeCell ref="C9460:D9460"/>
    <mergeCell ref="I9429:I9434"/>
    <mergeCell ref="J9429:J9434"/>
    <mergeCell ref="A9441:A9445"/>
    <mergeCell ref="B9441:B9445"/>
    <mergeCell ref="I9441:I9445"/>
    <mergeCell ref="J9441:J9445"/>
    <mergeCell ref="K9429:K9434"/>
    <mergeCell ref="C9434:D9434"/>
    <mergeCell ref="A9424:A9428"/>
    <mergeCell ref="B9424:B9428"/>
    <mergeCell ref="I9424:I9428"/>
    <mergeCell ref="J9424:J9428"/>
    <mergeCell ref="K9424:K9428"/>
    <mergeCell ref="C9428:D9428"/>
    <mergeCell ref="A9429:A9434"/>
    <mergeCell ref="B9429:B9434"/>
    <mergeCell ref="K9441:K9445"/>
    <mergeCell ref="C9445:D9445"/>
    <mergeCell ref="A9435:A9440"/>
    <mergeCell ref="B9435:B9440"/>
    <mergeCell ref="I9435:I9440"/>
    <mergeCell ref="J9435:J9440"/>
    <mergeCell ref="K9435:K9440"/>
    <mergeCell ref="C9440:D9440"/>
    <mergeCell ref="I9411:I9413"/>
    <mergeCell ref="J9411:J9413"/>
    <mergeCell ref="A9419:A9423"/>
    <mergeCell ref="B9419:B9423"/>
    <mergeCell ref="I9419:I9423"/>
    <mergeCell ref="J9419:J9423"/>
    <mergeCell ref="K9411:K9413"/>
    <mergeCell ref="C9413:D9413"/>
    <mergeCell ref="A9408:A9410"/>
    <mergeCell ref="B9408:B9410"/>
    <mergeCell ref="I9408:I9410"/>
    <mergeCell ref="J9408:J9410"/>
    <mergeCell ref="K9408:K9410"/>
    <mergeCell ref="C9410:D9410"/>
    <mergeCell ref="A9411:A9413"/>
    <mergeCell ref="B9411:B9413"/>
    <mergeCell ref="A9404:A9407"/>
    <mergeCell ref="B9404:B9407"/>
    <mergeCell ref="I9404:I9407"/>
    <mergeCell ref="J9404:J9407"/>
    <mergeCell ref="K9404:K9407"/>
    <mergeCell ref="C9407:D9407"/>
    <mergeCell ref="K9419:K9423"/>
    <mergeCell ref="C9423:D9423"/>
    <mergeCell ref="A9414:A9418"/>
    <mergeCell ref="B9414:B9418"/>
    <mergeCell ref="I9414:I9418"/>
    <mergeCell ref="J9414:J9418"/>
    <mergeCell ref="K9414:K9418"/>
    <mergeCell ref="C9418:D9418"/>
    <mergeCell ref="I9392:I9395"/>
    <mergeCell ref="J9392:J9395"/>
    <mergeCell ref="A9400:A9403"/>
    <mergeCell ref="B9400:B9403"/>
    <mergeCell ref="I9400:I9403"/>
    <mergeCell ref="J9400:J9403"/>
    <mergeCell ref="K9392:K9395"/>
    <mergeCell ref="C9395:D9395"/>
    <mergeCell ref="A9388:A9391"/>
    <mergeCell ref="B9388:B9391"/>
    <mergeCell ref="I9388:I9391"/>
    <mergeCell ref="J9388:J9391"/>
    <mergeCell ref="K9388:K9391"/>
    <mergeCell ref="C9391:D9391"/>
    <mergeCell ref="A9392:A9395"/>
    <mergeCell ref="B9392:B9395"/>
    <mergeCell ref="K9400:K9403"/>
    <mergeCell ref="C9403:D9403"/>
    <mergeCell ref="A9396:A9399"/>
    <mergeCell ref="B9396:B9399"/>
    <mergeCell ref="I9396:I9399"/>
    <mergeCell ref="J9396:J9399"/>
    <mergeCell ref="K9396:K9399"/>
    <mergeCell ref="C9399:D9399"/>
    <mergeCell ref="I9370:I9376"/>
    <mergeCell ref="J9370:J9376"/>
    <mergeCell ref="A9384:A9387"/>
    <mergeCell ref="B9384:B9387"/>
    <mergeCell ref="I9384:I9387"/>
    <mergeCell ref="J9384:J9387"/>
    <mergeCell ref="K9370:K9376"/>
    <mergeCell ref="C9376:D9376"/>
    <mergeCell ref="A9364:A9369"/>
    <mergeCell ref="B9364:B9369"/>
    <mergeCell ref="I9364:I9369"/>
    <mergeCell ref="J9364:J9369"/>
    <mergeCell ref="K9364:K9369"/>
    <mergeCell ref="C9369:D9369"/>
    <mergeCell ref="A9370:A9376"/>
    <mergeCell ref="B9370:B9376"/>
    <mergeCell ref="K9384:K9387"/>
    <mergeCell ref="C9387:D9387"/>
    <mergeCell ref="A9377:A9383"/>
    <mergeCell ref="B9377:B9383"/>
    <mergeCell ref="I9377:I9383"/>
    <mergeCell ref="J9377:J9383"/>
    <mergeCell ref="K9377:K9383"/>
    <mergeCell ref="C9383:D9383"/>
    <mergeCell ref="I9344:I9350"/>
    <mergeCell ref="J9344:J9350"/>
    <mergeCell ref="A9358:A9363"/>
    <mergeCell ref="B9358:B9363"/>
    <mergeCell ref="I9358:I9363"/>
    <mergeCell ref="J9358:J9363"/>
    <mergeCell ref="K9344:K9350"/>
    <mergeCell ref="C9350:D9350"/>
    <mergeCell ref="A9340:A9343"/>
    <mergeCell ref="B9340:B9343"/>
    <mergeCell ref="I9340:I9343"/>
    <mergeCell ref="J9340:J9343"/>
    <mergeCell ref="K9340:K9343"/>
    <mergeCell ref="C9343:D9343"/>
    <mergeCell ref="A9344:A9350"/>
    <mergeCell ref="B9344:B9350"/>
    <mergeCell ref="K9358:K9363"/>
    <mergeCell ref="C9363:D9363"/>
    <mergeCell ref="A9351:A9357"/>
    <mergeCell ref="B9351:B9357"/>
    <mergeCell ref="I9351:I9357"/>
    <mergeCell ref="J9351:J9357"/>
    <mergeCell ref="K9351:K9357"/>
    <mergeCell ref="C9357:D9357"/>
    <mergeCell ref="I9324:I9329"/>
    <mergeCell ref="J9324:J9329"/>
    <mergeCell ref="A9336:A9339"/>
    <mergeCell ref="B9336:B9339"/>
    <mergeCell ref="I9336:I9339"/>
    <mergeCell ref="J9336:J9339"/>
    <mergeCell ref="K9324:K9329"/>
    <mergeCell ref="C9329:D9329"/>
    <mergeCell ref="A9320:A9323"/>
    <mergeCell ref="B9320:B9323"/>
    <mergeCell ref="I9320:I9323"/>
    <mergeCell ref="J9320:J9323"/>
    <mergeCell ref="K9320:K9323"/>
    <mergeCell ref="C9323:D9323"/>
    <mergeCell ref="A9324:A9329"/>
    <mergeCell ref="B9324:B9329"/>
    <mergeCell ref="K9336:K9339"/>
    <mergeCell ref="C9339:D9339"/>
    <mergeCell ref="A9330:A9335"/>
    <mergeCell ref="B9330:B9335"/>
    <mergeCell ref="I9330:I9335"/>
    <mergeCell ref="J9330:J9335"/>
    <mergeCell ref="K9330:K9335"/>
    <mergeCell ref="C9335:D9335"/>
    <mergeCell ref="I9306:I9310"/>
    <mergeCell ref="J9306:J9310"/>
    <mergeCell ref="A9316:A9319"/>
    <mergeCell ref="B9316:B9319"/>
    <mergeCell ref="I9316:I9319"/>
    <mergeCell ref="J9316:J9319"/>
    <mergeCell ref="K9306:K9310"/>
    <mergeCell ref="C9310:D9310"/>
    <mergeCell ref="A9302:A9305"/>
    <mergeCell ref="B9302:B9305"/>
    <mergeCell ref="I9302:I9305"/>
    <mergeCell ref="J9302:J9305"/>
    <mergeCell ref="K9302:K9305"/>
    <mergeCell ref="C9305:D9305"/>
    <mergeCell ref="A9306:A9310"/>
    <mergeCell ref="B9306:B9310"/>
    <mergeCell ref="K9316:K9319"/>
    <mergeCell ref="C9319:D9319"/>
    <mergeCell ref="A9311:A9315"/>
    <mergeCell ref="B9311:B9315"/>
    <mergeCell ref="I9311:I9315"/>
    <mergeCell ref="J9311:J9315"/>
    <mergeCell ref="K9311:K9315"/>
    <mergeCell ref="C9315:D9315"/>
    <mergeCell ref="I9288:I9292"/>
    <mergeCell ref="J9288:J9292"/>
    <mergeCell ref="A9298:A9301"/>
    <mergeCell ref="B9298:B9301"/>
    <mergeCell ref="I9298:I9301"/>
    <mergeCell ref="J9298:J9301"/>
    <mergeCell ref="K9288:K9292"/>
    <mergeCell ref="C9292:D9292"/>
    <mergeCell ref="A9285:A9287"/>
    <mergeCell ref="B9285:B9287"/>
    <mergeCell ref="I9285:I9287"/>
    <mergeCell ref="J9285:J9287"/>
    <mergeCell ref="K9285:K9287"/>
    <mergeCell ref="C9287:D9287"/>
    <mergeCell ref="A9288:A9292"/>
    <mergeCell ref="B9288:B9292"/>
    <mergeCell ref="K9298:K9301"/>
    <mergeCell ref="C9301:D9301"/>
    <mergeCell ref="A9293:A9297"/>
    <mergeCell ref="B9293:B9297"/>
    <mergeCell ref="I9293:I9297"/>
    <mergeCell ref="J9293:J9297"/>
    <mergeCell ref="K9293:K9297"/>
    <mergeCell ref="C9297:D9297"/>
    <mergeCell ref="I9274:I9277"/>
    <mergeCell ref="J9274:J9277"/>
    <mergeCell ref="A9282:A9284"/>
    <mergeCell ref="B9282:B9284"/>
    <mergeCell ref="I9282:I9284"/>
    <mergeCell ref="J9282:J9284"/>
    <mergeCell ref="K9274:K9277"/>
    <mergeCell ref="C9277:D9277"/>
    <mergeCell ref="A9268:A9273"/>
    <mergeCell ref="B9268:B9273"/>
    <mergeCell ref="I9268:I9273"/>
    <mergeCell ref="J9268:J9273"/>
    <mergeCell ref="K9268:K9273"/>
    <mergeCell ref="C9273:D9273"/>
    <mergeCell ref="A9274:A9277"/>
    <mergeCell ref="B9274:B9277"/>
    <mergeCell ref="K9282:K9284"/>
    <mergeCell ref="C9284:D9284"/>
    <mergeCell ref="A9278:A9281"/>
    <mergeCell ref="B9278:B9281"/>
    <mergeCell ref="I9278:I9281"/>
    <mergeCell ref="J9278:J9281"/>
    <mergeCell ref="K9278:K9281"/>
    <mergeCell ref="C9281:D9281"/>
    <mergeCell ref="I9254:I9257"/>
    <mergeCell ref="J9254:J9257"/>
    <mergeCell ref="A9262:A9267"/>
    <mergeCell ref="B9262:B9267"/>
    <mergeCell ref="I9262:I9267"/>
    <mergeCell ref="J9262:J9267"/>
    <mergeCell ref="K9254:K9257"/>
    <mergeCell ref="C9257:D9257"/>
    <mergeCell ref="A9247:A9253"/>
    <mergeCell ref="B9247:B9253"/>
    <mergeCell ref="I9247:I9253"/>
    <mergeCell ref="J9247:J9253"/>
    <mergeCell ref="K9247:K9253"/>
    <mergeCell ref="C9253:D9253"/>
    <mergeCell ref="A9254:A9257"/>
    <mergeCell ref="B9254:B9257"/>
    <mergeCell ref="K9262:K9267"/>
    <mergeCell ref="C9267:D9267"/>
    <mergeCell ref="A9258:A9261"/>
    <mergeCell ref="B9258:B9261"/>
    <mergeCell ref="I9258:I9261"/>
    <mergeCell ref="J9258:J9261"/>
    <mergeCell ref="K9258:K9261"/>
    <mergeCell ref="C9261:D9261"/>
    <mergeCell ref="I9228:I9234"/>
    <mergeCell ref="J9228:J9234"/>
    <mergeCell ref="A9240:A9246"/>
    <mergeCell ref="B9240:B9246"/>
    <mergeCell ref="I9240:I9246"/>
    <mergeCell ref="J9240:J9246"/>
    <mergeCell ref="K9228:K9234"/>
    <mergeCell ref="C9234:D9234"/>
    <mergeCell ref="A9225:A9227"/>
    <mergeCell ref="B9225:B9227"/>
    <mergeCell ref="I9225:I9227"/>
    <mergeCell ref="J9225:J9227"/>
    <mergeCell ref="K9225:K9227"/>
    <mergeCell ref="C9227:D9227"/>
    <mergeCell ref="A9228:A9234"/>
    <mergeCell ref="B9228:B9234"/>
    <mergeCell ref="K9240:K9246"/>
    <mergeCell ref="C9246:D9246"/>
    <mergeCell ref="A9235:A9239"/>
    <mergeCell ref="B9235:B9239"/>
    <mergeCell ref="I9235:I9239"/>
    <mergeCell ref="J9235:J9239"/>
    <mergeCell ref="K9235:K9239"/>
    <mergeCell ref="C9239:D9239"/>
    <mergeCell ref="I9214:I9216"/>
    <mergeCell ref="J9214:J9216"/>
    <mergeCell ref="A9221:A9224"/>
    <mergeCell ref="B9221:B9224"/>
    <mergeCell ref="I9221:I9224"/>
    <mergeCell ref="J9221:J9224"/>
    <mergeCell ref="K9214:K9216"/>
    <mergeCell ref="C9216:D9216"/>
    <mergeCell ref="A9211:A9213"/>
    <mergeCell ref="B9211:B9213"/>
    <mergeCell ref="I9211:I9213"/>
    <mergeCell ref="J9211:J9213"/>
    <mergeCell ref="K9211:K9213"/>
    <mergeCell ref="C9213:D9213"/>
    <mergeCell ref="A9214:A9216"/>
    <mergeCell ref="B9214:B9216"/>
    <mergeCell ref="K9221:K9224"/>
    <mergeCell ref="C9224:D9224"/>
    <mergeCell ref="A9217:A9220"/>
    <mergeCell ref="B9217:B9220"/>
    <mergeCell ref="I9217:I9220"/>
    <mergeCell ref="J9217:J9220"/>
    <mergeCell ref="K9217:K9220"/>
    <mergeCell ref="C9220:D9220"/>
    <mergeCell ref="I9197:I9200"/>
    <mergeCell ref="J9197:J9200"/>
    <mergeCell ref="A9206:A9210"/>
    <mergeCell ref="B9206:B9210"/>
    <mergeCell ref="I9206:I9210"/>
    <mergeCell ref="J9206:J9210"/>
    <mergeCell ref="K9197:K9200"/>
    <mergeCell ref="C9200:D9200"/>
    <mergeCell ref="A9193:A9196"/>
    <mergeCell ref="B9193:B9196"/>
    <mergeCell ref="I9193:I9196"/>
    <mergeCell ref="J9193:J9196"/>
    <mergeCell ref="K9193:K9196"/>
    <mergeCell ref="C9196:D9196"/>
    <mergeCell ref="A9197:A9200"/>
    <mergeCell ref="B9197:B9200"/>
    <mergeCell ref="K9206:K9210"/>
    <mergeCell ref="C9210:D9210"/>
    <mergeCell ref="A9201:A9205"/>
    <mergeCell ref="B9201:B9205"/>
    <mergeCell ref="I9201:I9205"/>
    <mergeCell ref="J9201:J9205"/>
    <mergeCell ref="K9201:K9205"/>
    <mergeCell ref="C9205:D9205"/>
    <mergeCell ref="I9179:I9184"/>
    <mergeCell ref="J9179:J9184"/>
    <mergeCell ref="A9189:A9192"/>
    <mergeCell ref="B9189:B9192"/>
    <mergeCell ref="I9189:I9192"/>
    <mergeCell ref="J9189:J9192"/>
    <mergeCell ref="K9179:K9184"/>
    <mergeCell ref="C9184:D9184"/>
    <mergeCell ref="A9173:A9178"/>
    <mergeCell ref="B9173:B9178"/>
    <mergeCell ref="I9173:I9178"/>
    <mergeCell ref="J9173:J9178"/>
    <mergeCell ref="K9173:K9178"/>
    <mergeCell ref="C9178:D9178"/>
    <mergeCell ref="A9179:A9184"/>
    <mergeCell ref="B9179:B9184"/>
    <mergeCell ref="K9189:K9192"/>
    <mergeCell ref="C9192:D9192"/>
    <mergeCell ref="A9185:A9188"/>
    <mergeCell ref="B9185:B9188"/>
    <mergeCell ref="I9185:I9188"/>
    <mergeCell ref="J9185:J9188"/>
    <mergeCell ref="K9185:K9188"/>
    <mergeCell ref="C9188:D9188"/>
    <mergeCell ref="I9161:I9164"/>
    <mergeCell ref="J9161:J9164"/>
    <mergeCell ref="A9169:A9172"/>
    <mergeCell ref="B9169:B9172"/>
    <mergeCell ref="I9169:I9172"/>
    <mergeCell ref="J9169:J9172"/>
    <mergeCell ref="K9161:K9164"/>
    <mergeCell ref="C9164:D9164"/>
    <mergeCell ref="A9157:A9160"/>
    <mergeCell ref="B9157:B9160"/>
    <mergeCell ref="I9157:I9160"/>
    <mergeCell ref="J9157:J9160"/>
    <mergeCell ref="K9157:K9160"/>
    <mergeCell ref="C9160:D9160"/>
    <mergeCell ref="A9161:A9164"/>
    <mergeCell ref="B9161:B9164"/>
    <mergeCell ref="K9169:K9172"/>
    <mergeCell ref="C9172:D9172"/>
    <mergeCell ref="A9165:A9168"/>
    <mergeCell ref="B9165:B9168"/>
    <mergeCell ref="I9165:I9168"/>
    <mergeCell ref="J9165:J9168"/>
    <mergeCell ref="K9165:K9168"/>
    <mergeCell ref="C9168:D9168"/>
    <mergeCell ref="I9142:I9144"/>
    <mergeCell ref="J9142:J9144"/>
    <mergeCell ref="A9151:A9156"/>
    <mergeCell ref="B9151:B9156"/>
    <mergeCell ref="I9151:I9156"/>
    <mergeCell ref="J9151:J9156"/>
    <mergeCell ref="K9142:K9144"/>
    <mergeCell ref="C9144:D9144"/>
    <mergeCell ref="A9139:A9141"/>
    <mergeCell ref="B9139:B9141"/>
    <mergeCell ref="I9139:I9141"/>
    <mergeCell ref="J9139:J9141"/>
    <mergeCell ref="K9139:K9141"/>
    <mergeCell ref="C9141:D9141"/>
    <mergeCell ref="A9142:A9144"/>
    <mergeCell ref="B9142:B9144"/>
    <mergeCell ref="K9151:K9156"/>
    <mergeCell ref="C9156:D9156"/>
    <mergeCell ref="A9145:A9150"/>
    <mergeCell ref="B9145:B9150"/>
    <mergeCell ref="I9145:I9150"/>
    <mergeCell ref="J9145:J9150"/>
    <mergeCell ref="K9145:K9150"/>
    <mergeCell ref="C9150:D9150"/>
    <mergeCell ref="I9119:I9124"/>
    <mergeCell ref="J9119:J9124"/>
    <mergeCell ref="A9135:A9138"/>
    <mergeCell ref="B9135:B9138"/>
    <mergeCell ref="I9135:I9138"/>
    <mergeCell ref="J9135:J9138"/>
    <mergeCell ref="A9125:A9130"/>
    <mergeCell ref="B9125:B9130"/>
    <mergeCell ref="I9125:I9130"/>
    <mergeCell ref="J9125:J9130"/>
    <mergeCell ref="K9119:K9124"/>
    <mergeCell ref="C9124:D9124"/>
    <mergeCell ref="A9113:A9118"/>
    <mergeCell ref="B9113:B9118"/>
    <mergeCell ref="I9113:I9118"/>
    <mergeCell ref="J9113:J9118"/>
    <mergeCell ref="K9113:K9118"/>
    <mergeCell ref="C9118:D9118"/>
    <mergeCell ref="A9119:A9124"/>
    <mergeCell ref="B9119:B9124"/>
    <mergeCell ref="K9125:K9130"/>
    <mergeCell ref="C9130:D9130"/>
    <mergeCell ref="K9135:K9138"/>
    <mergeCell ref="C9138:D9138"/>
    <mergeCell ref="A9131:A9134"/>
    <mergeCell ref="B9131:B9134"/>
    <mergeCell ref="I9131:I9134"/>
    <mergeCell ref="J9131:J9134"/>
    <mergeCell ref="K9131:K9134"/>
    <mergeCell ref="C9134:D9134"/>
    <mergeCell ref="I9097:I9101"/>
    <mergeCell ref="J9097:J9101"/>
    <mergeCell ref="A9107:A9112"/>
    <mergeCell ref="B9107:B9112"/>
    <mergeCell ref="I9107:I9112"/>
    <mergeCell ref="J9107:J9112"/>
    <mergeCell ref="K9097:K9101"/>
    <mergeCell ref="C9101:D9101"/>
    <mergeCell ref="A9093:A9096"/>
    <mergeCell ref="B9093:B9096"/>
    <mergeCell ref="I9093:I9096"/>
    <mergeCell ref="J9093:J9096"/>
    <mergeCell ref="K9093:K9096"/>
    <mergeCell ref="C9096:D9096"/>
    <mergeCell ref="A9097:A9101"/>
    <mergeCell ref="B9097:B9101"/>
    <mergeCell ref="K9107:K9112"/>
    <mergeCell ref="C9112:D9112"/>
    <mergeCell ref="A9102:A9106"/>
    <mergeCell ref="B9102:B9106"/>
    <mergeCell ref="I9102:I9106"/>
    <mergeCell ref="J9102:J9106"/>
    <mergeCell ref="K9102:K9106"/>
    <mergeCell ref="C9106:D9106"/>
    <mergeCell ref="I9081:I9084"/>
    <mergeCell ref="J9081:J9084"/>
    <mergeCell ref="A9089:A9092"/>
    <mergeCell ref="B9089:B9092"/>
    <mergeCell ref="I9089:I9092"/>
    <mergeCell ref="J9089:J9092"/>
    <mergeCell ref="K9081:K9084"/>
    <mergeCell ref="C9084:D9084"/>
    <mergeCell ref="A9077:A9080"/>
    <mergeCell ref="B9077:B9080"/>
    <mergeCell ref="I9077:I9080"/>
    <mergeCell ref="J9077:J9080"/>
    <mergeCell ref="K9077:K9080"/>
    <mergeCell ref="C9080:D9080"/>
    <mergeCell ref="A9081:A9084"/>
    <mergeCell ref="B9081:B9084"/>
    <mergeCell ref="K9089:K9092"/>
    <mergeCell ref="C9092:D9092"/>
    <mergeCell ref="A9085:A9088"/>
    <mergeCell ref="B9085:B9088"/>
    <mergeCell ref="I9085:I9088"/>
    <mergeCell ref="J9085:J9088"/>
    <mergeCell ref="K9085:K9088"/>
    <mergeCell ref="C9088:D9088"/>
    <mergeCell ref="K9067:K9069"/>
    <mergeCell ref="C9069:D9069"/>
    <mergeCell ref="A9062:A9066"/>
    <mergeCell ref="B9062:B9066"/>
    <mergeCell ref="I9062:I9066"/>
    <mergeCell ref="J9062:J9066"/>
    <mergeCell ref="K9062:K9066"/>
    <mergeCell ref="C9066:D9066"/>
    <mergeCell ref="A9067:A9069"/>
    <mergeCell ref="B9067:B9069"/>
    <mergeCell ref="K9073:K9076"/>
    <mergeCell ref="C9076:D9076"/>
    <mergeCell ref="A9070:A9072"/>
    <mergeCell ref="B9070:B9072"/>
    <mergeCell ref="I9070:I9072"/>
    <mergeCell ref="J9070:J9072"/>
    <mergeCell ref="K9070:K9072"/>
    <mergeCell ref="C9072:D9072"/>
    <mergeCell ref="I9067:I9069"/>
    <mergeCell ref="J9067:J9069"/>
    <mergeCell ref="A9073:A9076"/>
    <mergeCell ref="B9073:B9076"/>
    <mergeCell ref="I9073:I9076"/>
    <mergeCell ref="J9073:J9076"/>
    <mergeCell ref="I9047:I9051"/>
    <mergeCell ref="J9047:J9051"/>
    <mergeCell ref="A9057:A9061"/>
    <mergeCell ref="B9057:B9061"/>
    <mergeCell ref="I9057:I9061"/>
    <mergeCell ref="J9057:J9061"/>
    <mergeCell ref="K9047:K9051"/>
    <mergeCell ref="C9051:D9051"/>
    <mergeCell ref="A9042:A9046"/>
    <mergeCell ref="B9042:B9046"/>
    <mergeCell ref="I9042:I9046"/>
    <mergeCell ref="J9042:J9046"/>
    <mergeCell ref="K9042:K9046"/>
    <mergeCell ref="C9046:D9046"/>
    <mergeCell ref="A9047:A9051"/>
    <mergeCell ref="B9047:B9051"/>
    <mergeCell ref="K9057:K9061"/>
    <mergeCell ref="C9061:D9061"/>
    <mergeCell ref="A9052:A9056"/>
    <mergeCell ref="B9052:B9056"/>
    <mergeCell ref="I9052:I9056"/>
    <mergeCell ref="J9052:J9056"/>
    <mergeCell ref="K9052:K9056"/>
    <mergeCell ref="C9056:D9056"/>
    <mergeCell ref="I9013:I9016"/>
    <mergeCell ref="J9013:J9016"/>
    <mergeCell ref="K9013:K9016"/>
    <mergeCell ref="C9016:D9016"/>
    <mergeCell ref="I9025:I9030"/>
    <mergeCell ref="J9025:J9030"/>
    <mergeCell ref="A9037:A9041"/>
    <mergeCell ref="B9037:B9041"/>
    <mergeCell ref="I9037:I9041"/>
    <mergeCell ref="J9037:J9041"/>
    <mergeCell ref="K9025:K9030"/>
    <mergeCell ref="C9030:D9030"/>
    <mergeCell ref="A9021:A9024"/>
    <mergeCell ref="B9021:B9024"/>
    <mergeCell ref="I9021:I9024"/>
    <mergeCell ref="J9021:J9024"/>
    <mergeCell ref="K9021:K9024"/>
    <mergeCell ref="C9024:D9024"/>
    <mergeCell ref="A9025:A9030"/>
    <mergeCell ref="B9025:B9030"/>
    <mergeCell ref="K9037:K9041"/>
    <mergeCell ref="C9041:D9041"/>
    <mergeCell ref="A9031:A9036"/>
    <mergeCell ref="B9031:B9036"/>
    <mergeCell ref="I9031:I9036"/>
    <mergeCell ref="J9031:J9036"/>
    <mergeCell ref="K9031:K9036"/>
    <mergeCell ref="C9036:D9036"/>
    <mergeCell ref="B9009:B9012"/>
    <mergeCell ref="I9009:I9012"/>
    <mergeCell ref="J9009:J9012"/>
    <mergeCell ref="K8999:K9003"/>
    <mergeCell ref="C9003:D9003"/>
    <mergeCell ref="C8993:D8993"/>
    <mergeCell ref="A8994:A8998"/>
    <mergeCell ref="A9017:A9020"/>
    <mergeCell ref="B9017:B9020"/>
    <mergeCell ref="I9017:I9020"/>
    <mergeCell ref="J9017:J9020"/>
    <mergeCell ref="I8978:I8980"/>
    <mergeCell ref="J8978:J8980"/>
    <mergeCell ref="B8994:B8998"/>
    <mergeCell ref="I8994:I8998"/>
    <mergeCell ref="J8994:J8998"/>
    <mergeCell ref="B8978:B8980"/>
    <mergeCell ref="A9004:A9008"/>
    <mergeCell ref="B9004:B9008"/>
    <mergeCell ref="I9004:I9008"/>
    <mergeCell ref="J9004:J9008"/>
    <mergeCell ref="K9004:K9008"/>
    <mergeCell ref="A8999:A9003"/>
    <mergeCell ref="B8999:B9003"/>
    <mergeCell ref="I8999:I9003"/>
    <mergeCell ref="J8999:J9003"/>
    <mergeCell ref="K9017:K9020"/>
    <mergeCell ref="C9020:D9020"/>
    <mergeCell ref="K9009:K9012"/>
    <mergeCell ref="C9012:D9012"/>
    <mergeCell ref="A9013:A9016"/>
    <mergeCell ref="B9013:B9016"/>
    <mergeCell ref="I10220:K10220"/>
    <mergeCell ref="A10220:A10221"/>
    <mergeCell ref="B10220:B10221"/>
    <mergeCell ref="C10220:C10221"/>
    <mergeCell ref="D10220:D10221"/>
    <mergeCell ref="K8975:K8977"/>
    <mergeCell ref="C8977:D8977"/>
    <mergeCell ref="K8985:K8988"/>
    <mergeCell ref="C8988:D8988"/>
    <mergeCell ref="C8998:D8998"/>
    <mergeCell ref="I8985:I8988"/>
    <mergeCell ref="J8985:J8988"/>
    <mergeCell ref="E8972:E8973"/>
    <mergeCell ref="F8972:H8972"/>
    <mergeCell ref="I8972:K8972"/>
    <mergeCell ref="A8972:A8973"/>
    <mergeCell ref="B8972:B8973"/>
    <mergeCell ref="C8972:C8973"/>
    <mergeCell ref="D8972:D8973"/>
    <mergeCell ref="K8994:K8998"/>
    <mergeCell ref="K8978:K8980"/>
    <mergeCell ref="C8980:D8980"/>
    <mergeCell ref="A8981:A8984"/>
    <mergeCell ref="B8981:B8984"/>
    <mergeCell ref="I8981:I8984"/>
    <mergeCell ref="J8981:J8984"/>
    <mergeCell ref="K8981:K8984"/>
    <mergeCell ref="C8984:D8984"/>
    <mergeCell ref="A8978:A8980"/>
    <mergeCell ref="K8989:K8993"/>
    <mergeCell ref="C9008:D9008"/>
    <mergeCell ref="A9009:A9012"/>
    <mergeCell ref="A10192:A10196"/>
    <mergeCell ref="B10192:B10196"/>
    <mergeCell ref="I10192:I10196"/>
    <mergeCell ref="J10192:J10196"/>
    <mergeCell ref="K10192:K10196"/>
    <mergeCell ref="C10196:D10196"/>
    <mergeCell ref="A10187:A10191"/>
    <mergeCell ref="B10187:B10191"/>
    <mergeCell ref="I10187:I10191"/>
    <mergeCell ref="J10187:J10191"/>
    <mergeCell ref="K10187:K10191"/>
    <mergeCell ref="C10191:D10191"/>
    <mergeCell ref="J10201:J10204"/>
    <mergeCell ref="K10201:K10204"/>
    <mergeCell ref="C10204:D10204"/>
    <mergeCell ref="A10197:A10200"/>
    <mergeCell ref="B10197:B10200"/>
    <mergeCell ref="I10197:I10200"/>
    <mergeCell ref="J10197:J10200"/>
    <mergeCell ref="K10197:K10200"/>
    <mergeCell ref="C10200:D10200"/>
    <mergeCell ref="A10201:A10204"/>
    <mergeCell ref="A10168:A10172"/>
    <mergeCell ref="B10168:B10172"/>
    <mergeCell ref="I10168:I10172"/>
    <mergeCell ref="J10168:J10172"/>
    <mergeCell ref="K10168:K10172"/>
    <mergeCell ref="C10172:D10172"/>
    <mergeCell ref="A10163:A10167"/>
    <mergeCell ref="B10163:B10167"/>
    <mergeCell ref="I10163:I10167"/>
    <mergeCell ref="J10163:J10167"/>
    <mergeCell ref="K10163:K10167"/>
    <mergeCell ref="C10167:D10167"/>
    <mergeCell ref="A10180:A10186"/>
    <mergeCell ref="B10180:B10186"/>
    <mergeCell ref="I10180:I10186"/>
    <mergeCell ref="J10180:J10186"/>
    <mergeCell ref="K10180:K10186"/>
    <mergeCell ref="C10186:D10186"/>
    <mergeCell ref="A10173:A10179"/>
    <mergeCell ref="B10173:B10179"/>
    <mergeCell ref="I10173:I10179"/>
    <mergeCell ref="J10173:J10179"/>
    <mergeCell ref="K10173:K10179"/>
    <mergeCell ref="C10179:D10179"/>
    <mergeCell ref="A10151:A10154"/>
    <mergeCell ref="B10151:B10154"/>
    <mergeCell ref="I10151:I10154"/>
    <mergeCell ref="J10151:J10154"/>
    <mergeCell ref="K10151:K10154"/>
    <mergeCell ref="C10154:D10154"/>
    <mergeCell ref="A10147:A10150"/>
    <mergeCell ref="B10147:B10150"/>
    <mergeCell ref="I10147:I10150"/>
    <mergeCell ref="J10147:J10150"/>
    <mergeCell ref="K10147:K10150"/>
    <mergeCell ref="C10150:D10150"/>
    <mergeCell ref="A10159:A10162"/>
    <mergeCell ref="B10159:B10162"/>
    <mergeCell ref="I10159:I10162"/>
    <mergeCell ref="J10159:J10162"/>
    <mergeCell ref="K10159:K10162"/>
    <mergeCell ref="C10162:D10162"/>
    <mergeCell ref="A10155:A10158"/>
    <mergeCell ref="B10155:B10158"/>
    <mergeCell ref="I10155:I10158"/>
    <mergeCell ref="J10155:J10158"/>
    <mergeCell ref="K10155:K10158"/>
    <mergeCell ref="C10158:D10158"/>
    <mergeCell ref="A10133:A10138"/>
    <mergeCell ref="B10133:B10138"/>
    <mergeCell ref="I10133:I10138"/>
    <mergeCell ref="J10133:J10138"/>
    <mergeCell ref="K10133:K10138"/>
    <mergeCell ref="C10138:D10138"/>
    <mergeCell ref="A10127:A10132"/>
    <mergeCell ref="B10127:B10132"/>
    <mergeCell ref="I10127:I10132"/>
    <mergeCell ref="J10127:J10132"/>
    <mergeCell ref="K10127:K10132"/>
    <mergeCell ref="C10132:D10132"/>
    <mergeCell ref="A10143:A10146"/>
    <mergeCell ref="B10143:B10146"/>
    <mergeCell ref="I10143:I10146"/>
    <mergeCell ref="J10143:J10146"/>
    <mergeCell ref="K10143:K10146"/>
    <mergeCell ref="C10146:D10146"/>
    <mergeCell ref="A10139:A10142"/>
    <mergeCell ref="B10139:B10142"/>
    <mergeCell ref="I10139:I10142"/>
    <mergeCell ref="J10139:J10142"/>
    <mergeCell ref="K10139:K10142"/>
    <mergeCell ref="C10142:D10142"/>
    <mergeCell ref="A10111:A10114"/>
    <mergeCell ref="B10111:B10114"/>
    <mergeCell ref="I10111:I10114"/>
    <mergeCell ref="J10111:J10114"/>
    <mergeCell ref="K10111:K10114"/>
    <mergeCell ref="C10114:D10114"/>
    <mergeCell ref="A10107:A10110"/>
    <mergeCell ref="B10107:B10110"/>
    <mergeCell ref="I10107:I10110"/>
    <mergeCell ref="J10107:J10110"/>
    <mergeCell ref="K10107:K10110"/>
    <mergeCell ref="C10110:D10110"/>
    <mergeCell ref="A10121:A10126"/>
    <mergeCell ref="B10121:B10126"/>
    <mergeCell ref="I10121:I10126"/>
    <mergeCell ref="J10121:J10126"/>
    <mergeCell ref="K10121:K10126"/>
    <mergeCell ref="C10126:D10126"/>
    <mergeCell ref="A10115:A10120"/>
    <mergeCell ref="B10115:B10120"/>
    <mergeCell ref="I10115:I10120"/>
    <mergeCell ref="J10115:J10120"/>
    <mergeCell ref="K10115:K10120"/>
    <mergeCell ref="C10120:D10120"/>
    <mergeCell ref="A10094:A10096"/>
    <mergeCell ref="B10094:B10096"/>
    <mergeCell ref="I10094:I10096"/>
    <mergeCell ref="J10094:J10096"/>
    <mergeCell ref="K10094:K10096"/>
    <mergeCell ref="C10096:D10096"/>
    <mergeCell ref="A10091:A10093"/>
    <mergeCell ref="B10091:B10093"/>
    <mergeCell ref="I10091:I10093"/>
    <mergeCell ref="J10091:J10093"/>
    <mergeCell ref="K10091:K10093"/>
    <mergeCell ref="C10093:D10093"/>
    <mergeCell ref="A10101:A10106"/>
    <mergeCell ref="B10101:B10106"/>
    <mergeCell ref="I10101:I10106"/>
    <mergeCell ref="J10101:J10106"/>
    <mergeCell ref="K10101:K10106"/>
    <mergeCell ref="C10106:D10106"/>
    <mergeCell ref="A10097:A10100"/>
    <mergeCell ref="B10097:B10100"/>
    <mergeCell ref="I10097:I10100"/>
    <mergeCell ref="J10097:J10100"/>
    <mergeCell ref="K10097:K10100"/>
    <mergeCell ref="C10100:D10100"/>
    <mergeCell ref="A10080:A10083"/>
    <mergeCell ref="B10080:B10083"/>
    <mergeCell ref="I10080:I10083"/>
    <mergeCell ref="J10080:J10083"/>
    <mergeCell ref="K10080:K10083"/>
    <mergeCell ref="C10083:D10083"/>
    <mergeCell ref="A10074:A10079"/>
    <mergeCell ref="B10074:B10079"/>
    <mergeCell ref="I10074:I10079"/>
    <mergeCell ref="J10074:J10079"/>
    <mergeCell ref="K10074:K10079"/>
    <mergeCell ref="C10079:D10079"/>
    <mergeCell ref="A10088:A10090"/>
    <mergeCell ref="B10088:B10090"/>
    <mergeCell ref="I10088:I10090"/>
    <mergeCell ref="J10088:J10090"/>
    <mergeCell ref="K10088:K10090"/>
    <mergeCell ref="C10090:D10090"/>
    <mergeCell ref="A10084:A10087"/>
    <mergeCell ref="B10084:B10087"/>
    <mergeCell ref="I10084:I10087"/>
    <mergeCell ref="J10084:J10087"/>
    <mergeCell ref="K10084:K10087"/>
    <mergeCell ref="C10087:D10087"/>
    <mergeCell ref="A10062:A10064"/>
    <mergeCell ref="B10062:B10064"/>
    <mergeCell ref="I10062:I10064"/>
    <mergeCell ref="J10062:J10064"/>
    <mergeCell ref="K10062:K10064"/>
    <mergeCell ref="C10064:D10064"/>
    <mergeCell ref="A10058:A10061"/>
    <mergeCell ref="B10058:B10061"/>
    <mergeCell ref="I10058:I10061"/>
    <mergeCell ref="J10058:J10061"/>
    <mergeCell ref="K10058:K10061"/>
    <mergeCell ref="C10061:D10061"/>
    <mergeCell ref="A10068:A10073"/>
    <mergeCell ref="B10068:B10073"/>
    <mergeCell ref="I10068:I10073"/>
    <mergeCell ref="J10068:J10073"/>
    <mergeCell ref="K10068:K10073"/>
    <mergeCell ref="C10073:D10073"/>
    <mergeCell ref="A10065:A10067"/>
    <mergeCell ref="B10065:B10067"/>
    <mergeCell ref="I10065:I10067"/>
    <mergeCell ref="J10065:J10067"/>
    <mergeCell ref="K10065:K10067"/>
    <mergeCell ref="C10067:D10067"/>
    <mergeCell ref="A10044:A10048"/>
    <mergeCell ref="B10044:B10048"/>
    <mergeCell ref="I10044:I10048"/>
    <mergeCell ref="J10044:J10048"/>
    <mergeCell ref="K10044:K10048"/>
    <mergeCell ref="C10048:D10048"/>
    <mergeCell ref="A10041:A10043"/>
    <mergeCell ref="B10041:B10043"/>
    <mergeCell ref="I10041:I10043"/>
    <mergeCell ref="J10041:J10043"/>
    <mergeCell ref="K10041:K10043"/>
    <mergeCell ref="C10043:D10043"/>
    <mergeCell ref="A10054:A10057"/>
    <mergeCell ref="B10054:B10057"/>
    <mergeCell ref="I10054:I10057"/>
    <mergeCell ref="J10054:J10057"/>
    <mergeCell ref="K10054:K10057"/>
    <mergeCell ref="C10057:D10057"/>
    <mergeCell ref="A10049:A10053"/>
    <mergeCell ref="B10049:B10053"/>
    <mergeCell ref="I10049:I10053"/>
    <mergeCell ref="J10049:J10053"/>
    <mergeCell ref="K10049:K10053"/>
    <mergeCell ref="C10053:D10053"/>
    <mergeCell ref="A10032:A10034"/>
    <mergeCell ref="B10032:B10034"/>
    <mergeCell ref="I10032:I10034"/>
    <mergeCell ref="J10032:J10034"/>
    <mergeCell ref="K10032:K10034"/>
    <mergeCell ref="C10034:D10034"/>
    <mergeCell ref="A10027:A10031"/>
    <mergeCell ref="B10027:B10031"/>
    <mergeCell ref="I10027:I10031"/>
    <mergeCell ref="J10027:J10031"/>
    <mergeCell ref="K10027:K10031"/>
    <mergeCell ref="C10031:D10031"/>
    <mergeCell ref="A10038:A10040"/>
    <mergeCell ref="B10038:B10040"/>
    <mergeCell ref="I10038:I10040"/>
    <mergeCell ref="J10038:J10040"/>
    <mergeCell ref="K10038:K10040"/>
    <mergeCell ref="C10040:D10040"/>
    <mergeCell ref="A10035:A10037"/>
    <mergeCell ref="B10035:B10037"/>
    <mergeCell ref="I10035:I10037"/>
    <mergeCell ref="J10035:J10037"/>
    <mergeCell ref="K10035:K10037"/>
    <mergeCell ref="C10037:D10037"/>
    <mergeCell ref="A10014:A10017"/>
    <mergeCell ref="B10014:B10017"/>
    <mergeCell ref="I10014:I10017"/>
    <mergeCell ref="J10014:J10017"/>
    <mergeCell ref="K10014:K10017"/>
    <mergeCell ref="C10017:D10017"/>
    <mergeCell ref="A10011:A10013"/>
    <mergeCell ref="B10011:B10013"/>
    <mergeCell ref="I10011:I10013"/>
    <mergeCell ref="J10011:J10013"/>
    <mergeCell ref="K10011:K10013"/>
    <mergeCell ref="C10013:D10013"/>
    <mergeCell ref="A10022:A10026"/>
    <mergeCell ref="B10022:B10026"/>
    <mergeCell ref="I10022:I10026"/>
    <mergeCell ref="J10022:J10026"/>
    <mergeCell ref="K10022:K10026"/>
    <mergeCell ref="C10026:D10026"/>
    <mergeCell ref="A10018:A10021"/>
    <mergeCell ref="B10018:B10021"/>
    <mergeCell ref="I10018:I10021"/>
    <mergeCell ref="J10018:J10021"/>
    <mergeCell ref="K10018:K10021"/>
    <mergeCell ref="C10021:D10021"/>
    <mergeCell ref="A10000:A10003"/>
    <mergeCell ref="B10000:B10003"/>
    <mergeCell ref="I10000:I10003"/>
    <mergeCell ref="J10000:J10003"/>
    <mergeCell ref="K10000:K10003"/>
    <mergeCell ref="C10003:D10003"/>
    <mergeCell ref="A9997:A9999"/>
    <mergeCell ref="B9997:B9999"/>
    <mergeCell ref="I9997:I9999"/>
    <mergeCell ref="J9997:J9999"/>
    <mergeCell ref="K9997:K9999"/>
    <mergeCell ref="C9999:D9999"/>
    <mergeCell ref="A10008:A10010"/>
    <mergeCell ref="B10008:B10010"/>
    <mergeCell ref="I10008:I10010"/>
    <mergeCell ref="J10008:J10010"/>
    <mergeCell ref="K10008:K10010"/>
    <mergeCell ref="C10010:D10010"/>
    <mergeCell ref="A10004:A10007"/>
    <mergeCell ref="B10004:B10007"/>
    <mergeCell ref="I10004:I10007"/>
    <mergeCell ref="J10004:J10007"/>
    <mergeCell ref="K10004:K10007"/>
    <mergeCell ref="C10007:D10007"/>
    <mergeCell ref="A9982:A9986"/>
    <mergeCell ref="B9982:B9986"/>
    <mergeCell ref="I9982:I9986"/>
    <mergeCell ref="J9982:J9986"/>
    <mergeCell ref="K9982:K9986"/>
    <mergeCell ref="C9986:D9986"/>
    <mergeCell ref="A9979:A9981"/>
    <mergeCell ref="B9979:B9981"/>
    <mergeCell ref="I9979:I9981"/>
    <mergeCell ref="J9979:J9981"/>
    <mergeCell ref="K9979:K9981"/>
    <mergeCell ref="C9981:D9981"/>
    <mergeCell ref="A9993:A9996"/>
    <mergeCell ref="B9993:B9996"/>
    <mergeCell ref="I9993:I9996"/>
    <mergeCell ref="J9993:J9996"/>
    <mergeCell ref="K9993:K9996"/>
    <mergeCell ref="C9996:D9996"/>
    <mergeCell ref="A9987:A9992"/>
    <mergeCell ref="B9987:B9992"/>
    <mergeCell ref="I9987:I9992"/>
    <mergeCell ref="J9987:J9992"/>
    <mergeCell ref="K9987:K9992"/>
    <mergeCell ref="C9992:D9992"/>
    <mergeCell ref="A9968:A9971"/>
    <mergeCell ref="B9968:B9971"/>
    <mergeCell ref="I9968:I9971"/>
    <mergeCell ref="J9968:J9971"/>
    <mergeCell ref="K9968:K9971"/>
    <mergeCell ref="C9971:D9971"/>
    <mergeCell ref="A9965:A9967"/>
    <mergeCell ref="B9965:B9967"/>
    <mergeCell ref="I9965:I9967"/>
    <mergeCell ref="J9965:J9967"/>
    <mergeCell ref="K9965:K9967"/>
    <mergeCell ref="C9967:D9967"/>
    <mergeCell ref="A9976:A9978"/>
    <mergeCell ref="B9976:B9978"/>
    <mergeCell ref="I9976:I9978"/>
    <mergeCell ref="J9976:J9978"/>
    <mergeCell ref="K9976:K9978"/>
    <mergeCell ref="C9978:D9978"/>
    <mergeCell ref="A9972:A9975"/>
    <mergeCell ref="B9972:B9975"/>
    <mergeCell ref="I9972:I9975"/>
    <mergeCell ref="J9972:J9975"/>
    <mergeCell ref="K9972:K9975"/>
    <mergeCell ref="C9975:D9975"/>
    <mergeCell ref="A9956:A9958"/>
    <mergeCell ref="B9956:B9958"/>
    <mergeCell ref="I9956:I9958"/>
    <mergeCell ref="J9956:J9958"/>
    <mergeCell ref="K9956:K9958"/>
    <mergeCell ref="C9958:D9958"/>
    <mergeCell ref="A9953:A9955"/>
    <mergeCell ref="B9953:B9955"/>
    <mergeCell ref="I9953:I9955"/>
    <mergeCell ref="J9953:J9955"/>
    <mergeCell ref="K9953:K9955"/>
    <mergeCell ref="C9955:D9955"/>
    <mergeCell ref="A9962:A9964"/>
    <mergeCell ref="B9962:B9964"/>
    <mergeCell ref="I9962:I9964"/>
    <mergeCell ref="J9962:J9964"/>
    <mergeCell ref="K9962:K9964"/>
    <mergeCell ref="C9964:D9964"/>
    <mergeCell ref="A9959:A9961"/>
    <mergeCell ref="B9959:B9961"/>
    <mergeCell ref="I9959:I9961"/>
    <mergeCell ref="J9959:J9961"/>
    <mergeCell ref="K9959:K9961"/>
    <mergeCell ref="C9961:D9961"/>
    <mergeCell ref="A9944:A9946"/>
    <mergeCell ref="B9944:B9946"/>
    <mergeCell ref="I9944:I9946"/>
    <mergeCell ref="J9944:J9946"/>
    <mergeCell ref="K9944:K9946"/>
    <mergeCell ref="C9946:D9946"/>
    <mergeCell ref="A9941:A9943"/>
    <mergeCell ref="B9941:B9943"/>
    <mergeCell ref="I9941:I9943"/>
    <mergeCell ref="J9941:J9943"/>
    <mergeCell ref="K9941:K9943"/>
    <mergeCell ref="C9943:D9943"/>
    <mergeCell ref="A9950:A9952"/>
    <mergeCell ref="B9950:B9952"/>
    <mergeCell ref="I9950:I9952"/>
    <mergeCell ref="J9950:J9952"/>
    <mergeCell ref="K9950:K9952"/>
    <mergeCell ref="C9952:D9952"/>
    <mergeCell ref="A9947:A9949"/>
    <mergeCell ref="B9947:B9949"/>
    <mergeCell ref="I9947:I9949"/>
    <mergeCell ref="J9947:J9949"/>
    <mergeCell ref="K9947:K9949"/>
    <mergeCell ref="C9949:D9949"/>
    <mergeCell ref="A9932:A9934"/>
    <mergeCell ref="B9932:B9934"/>
    <mergeCell ref="I9932:I9934"/>
    <mergeCell ref="J9932:J9934"/>
    <mergeCell ref="K9932:K9934"/>
    <mergeCell ref="C9934:D9934"/>
    <mergeCell ref="A9927:A9931"/>
    <mergeCell ref="B9927:B9931"/>
    <mergeCell ref="I9927:I9931"/>
    <mergeCell ref="J9927:J9931"/>
    <mergeCell ref="K9927:K9931"/>
    <mergeCell ref="C9931:D9931"/>
    <mergeCell ref="A9938:A9940"/>
    <mergeCell ref="B9938:B9940"/>
    <mergeCell ref="I9938:I9940"/>
    <mergeCell ref="J9938:J9940"/>
    <mergeCell ref="K9938:K9940"/>
    <mergeCell ref="C9940:D9940"/>
    <mergeCell ref="A9935:A9937"/>
    <mergeCell ref="B9935:B9937"/>
    <mergeCell ref="I9935:I9937"/>
    <mergeCell ref="J9935:J9937"/>
    <mergeCell ref="K9935:K9937"/>
    <mergeCell ref="C9937:D9937"/>
    <mergeCell ref="A9914:A9917"/>
    <mergeCell ref="B9914:B9917"/>
    <mergeCell ref="I9914:I9917"/>
    <mergeCell ref="J9914:J9917"/>
    <mergeCell ref="K9914:K9917"/>
    <mergeCell ref="C9917:D9917"/>
    <mergeCell ref="A9910:A9913"/>
    <mergeCell ref="B9910:B9913"/>
    <mergeCell ref="I9910:I9913"/>
    <mergeCell ref="J9910:J9913"/>
    <mergeCell ref="K9910:K9913"/>
    <mergeCell ref="C9913:D9913"/>
    <mergeCell ref="A9922:A9926"/>
    <mergeCell ref="B9922:B9926"/>
    <mergeCell ref="I9922:I9926"/>
    <mergeCell ref="J9922:J9926"/>
    <mergeCell ref="K9922:K9926"/>
    <mergeCell ref="C9926:D9926"/>
    <mergeCell ref="A9918:A9921"/>
    <mergeCell ref="B9918:B9921"/>
    <mergeCell ref="I9918:I9921"/>
    <mergeCell ref="J9918:J9921"/>
    <mergeCell ref="K9918:K9921"/>
    <mergeCell ref="C9921:D9921"/>
    <mergeCell ref="A9896:A9900"/>
    <mergeCell ref="B9896:B9900"/>
    <mergeCell ref="I9896:I9900"/>
    <mergeCell ref="J9896:J9900"/>
    <mergeCell ref="K9896:K9900"/>
    <mergeCell ref="C9900:D9900"/>
    <mergeCell ref="A9891:A9895"/>
    <mergeCell ref="B9891:B9895"/>
    <mergeCell ref="I9891:I9895"/>
    <mergeCell ref="J9891:J9895"/>
    <mergeCell ref="K9891:K9895"/>
    <mergeCell ref="C9895:D9895"/>
    <mergeCell ref="A9906:A9909"/>
    <mergeCell ref="B9906:B9909"/>
    <mergeCell ref="I9906:I9909"/>
    <mergeCell ref="J9906:J9909"/>
    <mergeCell ref="K9906:K9909"/>
    <mergeCell ref="C9909:D9909"/>
    <mergeCell ref="A9901:A9905"/>
    <mergeCell ref="B9901:B9905"/>
    <mergeCell ref="I9901:I9905"/>
    <mergeCell ref="J9901:J9905"/>
    <mergeCell ref="K9901:K9905"/>
    <mergeCell ref="C9905:D9905"/>
    <mergeCell ref="A9878:A9881"/>
    <mergeCell ref="B9878:B9881"/>
    <mergeCell ref="I9878:I9881"/>
    <mergeCell ref="J9878:J9881"/>
    <mergeCell ref="K9878:K9881"/>
    <mergeCell ref="C9881:D9881"/>
    <mergeCell ref="A9875:A9877"/>
    <mergeCell ref="B9875:B9877"/>
    <mergeCell ref="I9875:I9877"/>
    <mergeCell ref="J9875:J9877"/>
    <mergeCell ref="K9875:K9877"/>
    <mergeCell ref="C9877:D9877"/>
    <mergeCell ref="A9886:A9890"/>
    <mergeCell ref="B9886:B9890"/>
    <mergeCell ref="I9886:I9890"/>
    <mergeCell ref="J9886:J9890"/>
    <mergeCell ref="K9886:K9890"/>
    <mergeCell ref="C9890:D9890"/>
    <mergeCell ref="A9882:A9885"/>
    <mergeCell ref="B9882:B9885"/>
    <mergeCell ref="I9882:I9885"/>
    <mergeCell ref="J9882:J9885"/>
    <mergeCell ref="K9882:K9885"/>
    <mergeCell ref="C9885:D9885"/>
    <mergeCell ref="A9864:A9867"/>
    <mergeCell ref="B9864:B9867"/>
    <mergeCell ref="I9864:I9867"/>
    <mergeCell ref="J9864:J9867"/>
    <mergeCell ref="K9864:K9867"/>
    <mergeCell ref="C9867:D9867"/>
    <mergeCell ref="A9860:A9863"/>
    <mergeCell ref="B9860:B9863"/>
    <mergeCell ref="I9860:I9863"/>
    <mergeCell ref="J9860:J9863"/>
    <mergeCell ref="K9860:K9863"/>
    <mergeCell ref="C9863:D9863"/>
    <mergeCell ref="A9872:A9874"/>
    <mergeCell ref="B9872:B9874"/>
    <mergeCell ref="I9872:I9874"/>
    <mergeCell ref="J9872:J9874"/>
    <mergeCell ref="K9872:K9874"/>
    <mergeCell ref="C9874:D9874"/>
    <mergeCell ref="A9868:A9871"/>
    <mergeCell ref="B9868:B9871"/>
    <mergeCell ref="I9868:I9871"/>
    <mergeCell ref="J9868:J9871"/>
    <mergeCell ref="K9868:K9871"/>
    <mergeCell ref="C9871:D9871"/>
    <mergeCell ref="A9846:A9850"/>
    <mergeCell ref="B9846:B9850"/>
    <mergeCell ref="I9846:I9850"/>
    <mergeCell ref="J9846:J9850"/>
    <mergeCell ref="K9846:K9850"/>
    <mergeCell ref="C9850:D9850"/>
    <mergeCell ref="A9843:A9845"/>
    <mergeCell ref="B9843:B9845"/>
    <mergeCell ref="I9843:I9845"/>
    <mergeCell ref="J9843:J9845"/>
    <mergeCell ref="K9843:K9845"/>
    <mergeCell ref="C9845:D9845"/>
    <mergeCell ref="A9856:A9859"/>
    <mergeCell ref="B9856:B9859"/>
    <mergeCell ref="I9856:I9859"/>
    <mergeCell ref="J9856:J9859"/>
    <mergeCell ref="K9856:K9859"/>
    <mergeCell ref="C9859:D9859"/>
    <mergeCell ref="A9851:A9855"/>
    <mergeCell ref="B9851:B9855"/>
    <mergeCell ref="I9851:I9855"/>
    <mergeCell ref="J9851:J9855"/>
    <mergeCell ref="K9851:K9855"/>
    <mergeCell ref="C9855:D9855"/>
    <mergeCell ref="A9834:A9836"/>
    <mergeCell ref="B9834:B9836"/>
    <mergeCell ref="I9834:I9836"/>
    <mergeCell ref="J9834:J9836"/>
    <mergeCell ref="K9834:K9836"/>
    <mergeCell ref="C9836:D9836"/>
    <mergeCell ref="A9825:A9833"/>
    <mergeCell ref="B9825:B9833"/>
    <mergeCell ref="I9825:I9833"/>
    <mergeCell ref="J9825:J9833"/>
    <mergeCell ref="K9825:K9833"/>
    <mergeCell ref="C9833:D9833"/>
    <mergeCell ref="A9840:A9842"/>
    <mergeCell ref="B9840:B9842"/>
    <mergeCell ref="I9840:I9842"/>
    <mergeCell ref="J9840:J9842"/>
    <mergeCell ref="K9840:K9842"/>
    <mergeCell ref="C9842:D9842"/>
    <mergeCell ref="A9837:A9839"/>
    <mergeCell ref="B9837:B9839"/>
    <mergeCell ref="I9837:I9839"/>
    <mergeCell ref="J9837:J9839"/>
    <mergeCell ref="K9837:K9839"/>
    <mergeCell ref="C9839:D9839"/>
    <mergeCell ref="A9806:A9810"/>
    <mergeCell ref="B9806:B9810"/>
    <mergeCell ref="I9806:I9810"/>
    <mergeCell ref="J9806:J9810"/>
    <mergeCell ref="K9806:K9810"/>
    <mergeCell ref="C9810:D9810"/>
    <mergeCell ref="A9798:A9805"/>
    <mergeCell ref="B9798:B9805"/>
    <mergeCell ref="I9798:I9805"/>
    <mergeCell ref="J9798:J9805"/>
    <mergeCell ref="K9798:K9805"/>
    <mergeCell ref="C9805:D9805"/>
    <mergeCell ref="A9816:A9824"/>
    <mergeCell ref="B9816:B9824"/>
    <mergeCell ref="I9816:I9824"/>
    <mergeCell ref="J9816:J9824"/>
    <mergeCell ref="K9816:K9824"/>
    <mergeCell ref="C9824:D9824"/>
    <mergeCell ref="A9811:A9815"/>
    <mergeCell ref="B9811:B9815"/>
    <mergeCell ref="I9811:I9815"/>
    <mergeCell ref="J9811:J9815"/>
    <mergeCell ref="K9811:K9815"/>
    <mergeCell ref="C9815:D9815"/>
    <mergeCell ref="A9784:A9786"/>
    <mergeCell ref="B9784:B9786"/>
    <mergeCell ref="I9784:I9786"/>
    <mergeCell ref="J9784:J9786"/>
    <mergeCell ref="K9784:K9786"/>
    <mergeCell ref="C9786:D9786"/>
    <mergeCell ref="A9781:A9783"/>
    <mergeCell ref="B9781:B9783"/>
    <mergeCell ref="I9781:I9783"/>
    <mergeCell ref="J9781:J9783"/>
    <mergeCell ref="K9781:K9783"/>
    <mergeCell ref="C9783:D9783"/>
    <mergeCell ref="A9790:A9797"/>
    <mergeCell ref="B9790:B9797"/>
    <mergeCell ref="I9790:I9797"/>
    <mergeCell ref="J9790:J9797"/>
    <mergeCell ref="K9790:K9797"/>
    <mergeCell ref="C9797:D9797"/>
    <mergeCell ref="A9787:A9789"/>
    <mergeCell ref="B9787:B9789"/>
    <mergeCell ref="I9787:I9789"/>
    <mergeCell ref="J9787:J9789"/>
    <mergeCell ref="K9787:K9789"/>
    <mergeCell ref="C9789:D9789"/>
    <mergeCell ref="A9766:A9771"/>
    <mergeCell ref="B9766:B9771"/>
    <mergeCell ref="I9766:I9771"/>
    <mergeCell ref="J9766:J9771"/>
    <mergeCell ref="K9766:K9771"/>
    <mergeCell ref="C9771:D9771"/>
    <mergeCell ref="A9761:A9765"/>
    <mergeCell ref="B9761:B9765"/>
    <mergeCell ref="I9761:I9765"/>
    <mergeCell ref="J9761:J9765"/>
    <mergeCell ref="K9761:K9765"/>
    <mergeCell ref="C9765:D9765"/>
    <mergeCell ref="A9778:A9780"/>
    <mergeCell ref="B9778:B9780"/>
    <mergeCell ref="I9778:I9780"/>
    <mergeCell ref="J9778:J9780"/>
    <mergeCell ref="K9778:K9780"/>
    <mergeCell ref="C9780:D9780"/>
    <mergeCell ref="A9772:A9777"/>
    <mergeCell ref="B9772:B9777"/>
    <mergeCell ref="I9772:I9777"/>
    <mergeCell ref="J9772:J9777"/>
    <mergeCell ref="K9772:K9777"/>
    <mergeCell ref="C9777:D9777"/>
    <mergeCell ref="A9744:A9749"/>
    <mergeCell ref="B9744:B9749"/>
    <mergeCell ref="I9744:I9749"/>
    <mergeCell ref="J9744:J9749"/>
    <mergeCell ref="K9744:K9749"/>
    <mergeCell ref="C9749:D9749"/>
    <mergeCell ref="A9741:A9743"/>
    <mergeCell ref="B9741:B9743"/>
    <mergeCell ref="I9741:I9743"/>
    <mergeCell ref="J9741:J9743"/>
    <mergeCell ref="K9741:K9743"/>
    <mergeCell ref="C9743:D9743"/>
    <mergeCell ref="A9756:A9760"/>
    <mergeCell ref="B9756:B9760"/>
    <mergeCell ref="I9756:I9760"/>
    <mergeCell ref="J9756:J9760"/>
    <mergeCell ref="K9756:K9760"/>
    <mergeCell ref="C9760:D9760"/>
    <mergeCell ref="A9750:A9755"/>
    <mergeCell ref="B9750:B9755"/>
    <mergeCell ref="I9750:I9755"/>
    <mergeCell ref="J9750:J9755"/>
    <mergeCell ref="K9750:K9755"/>
    <mergeCell ref="C9755:D9755"/>
    <mergeCell ref="A9732:A9734"/>
    <mergeCell ref="B9732:B9734"/>
    <mergeCell ref="I9732:I9734"/>
    <mergeCell ref="J9732:J9734"/>
    <mergeCell ref="K9732:K9734"/>
    <mergeCell ref="C9734:D9734"/>
    <mergeCell ref="A9729:A9731"/>
    <mergeCell ref="B9729:B9731"/>
    <mergeCell ref="I9729:I9731"/>
    <mergeCell ref="J9729:J9731"/>
    <mergeCell ref="K9729:K9731"/>
    <mergeCell ref="C9731:D9731"/>
    <mergeCell ref="A9738:A9740"/>
    <mergeCell ref="B9738:B9740"/>
    <mergeCell ref="I9738:I9740"/>
    <mergeCell ref="J9738:J9740"/>
    <mergeCell ref="K9738:K9740"/>
    <mergeCell ref="C9740:D9740"/>
    <mergeCell ref="A9735:A9737"/>
    <mergeCell ref="B9735:B9737"/>
    <mergeCell ref="I9735:I9737"/>
    <mergeCell ref="J9735:J9737"/>
    <mergeCell ref="K9735:K9737"/>
    <mergeCell ref="C9737:D9737"/>
    <mergeCell ref="A9720:A9722"/>
    <mergeCell ref="B9720:B9722"/>
    <mergeCell ref="I9720:I9722"/>
    <mergeCell ref="J9720:J9722"/>
    <mergeCell ref="K9720:K9722"/>
    <mergeCell ref="C9722:D9722"/>
    <mergeCell ref="A9716:A9719"/>
    <mergeCell ref="B9716:B9719"/>
    <mergeCell ref="I9716:I9719"/>
    <mergeCell ref="J9716:J9719"/>
    <mergeCell ref="K9716:K9719"/>
    <mergeCell ref="C9719:D9719"/>
    <mergeCell ref="A9726:A9728"/>
    <mergeCell ref="B9726:B9728"/>
    <mergeCell ref="I9726:I9728"/>
    <mergeCell ref="J9726:J9728"/>
    <mergeCell ref="K9726:K9728"/>
    <mergeCell ref="C9728:D9728"/>
    <mergeCell ref="A9723:A9725"/>
    <mergeCell ref="B9723:B9725"/>
    <mergeCell ref="I9723:I9725"/>
    <mergeCell ref="J9723:J9725"/>
    <mergeCell ref="K9723:K9725"/>
    <mergeCell ref="C9725:D9725"/>
    <mergeCell ref="A9704:A9707"/>
    <mergeCell ref="B9704:B9707"/>
    <mergeCell ref="I9704:I9707"/>
    <mergeCell ref="J9704:J9707"/>
    <mergeCell ref="K9704:K9707"/>
    <mergeCell ref="C9707:D9707"/>
    <mergeCell ref="A9700:A9703"/>
    <mergeCell ref="B9700:B9703"/>
    <mergeCell ref="I9700:I9703"/>
    <mergeCell ref="J9700:J9703"/>
    <mergeCell ref="K9700:K9703"/>
    <mergeCell ref="C9703:D9703"/>
    <mergeCell ref="A9712:A9715"/>
    <mergeCell ref="B9712:B9715"/>
    <mergeCell ref="I9712:I9715"/>
    <mergeCell ref="J9712:J9715"/>
    <mergeCell ref="K9712:K9715"/>
    <mergeCell ref="C9715:D9715"/>
    <mergeCell ref="A9708:A9711"/>
    <mergeCell ref="B9708:B9711"/>
    <mergeCell ref="I9708:I9711"/>
    <mergeCell ref="J9708:J9711"/>
    <mergeCell ref="K9708:K9711"/>
    <mergeCell ref="C9711:D9711"/>
    <mergeCell ref="A9686:A9690"/>
    <mergeCell ref="B9686:B9690"/>
    <mergeCell ref="I9686:I9690"/>
    <mergeCell ref="J9686:J9690"/>
    <mergeCell ref="K9686:K9690"/>
    <mergeCell ref="C9690:D9690"/>
    <mergeCell ref="A9682:A9685"/>
    <mergeCell ref="B9682:B9685"/>
    <mergeCell ref="I9682:I9685"/>
    <mergeCell ref="J9682:J9685"/>
    <mergeCell ref="K9682:K9685"/>
    <mergeCell ref="C9685:D9685"/>
    <mergeCell ref="A9696:A9699"/>
    <mergeCell ref="B9696:B9699"/>
    <mergeCell ref="I9696:I9699"/>
    <mergeCell ref="J9696:J9699"/>
    <mergeCell ref="K9696:K9699"/>
    <mergeCell ref="C9699:D9699"/>
    <mergeCell ref="A9691:A9695"/>
    <mergeCell ref="B9691:B9695"/>
    <mergeCell ref="I9691:I9695"/>
    <mergeCell ref="J9691:J9695"/>
    <mergeCell ref="K9691:K9695"/>
    <mergeCell ref="C9695:D9695"/>
    <mergeCell ref="A9672:A9674"/>
    <mergeCell ref="B9672:B9674"/>
    <mergeCell ref="I9672:I9674"/>
    <mergeCell ref="J9672:J9674"/>
    <mergeCell ref="K9672:K9674"/>
    <mergeCell ref="C9674:D9674"/>
    <mergeCell ref="A9668:A9671"/>
    <mergeCell ref="B9668:B9671"/>
    <mergeCell ref="I9668:I9671"/>
    <mergeCell ref="J9668:J9671"/>
    <mergeCell ref="K9668:K9671"/>
    <mergeCell ref="C9671:D9671"/>
    <mergeCell ref="A9678:A9681"/>
    <mergeCell ref="B9678:B9681"/>
    <mergeCell ref="I9678:I9681"/>
    <mergeCell ref="J9678:J9681"/>
    <mergeCell ref="K9678:K9681"/>
    <mergeCell ref="C9681:D9681"/>
    <mergeCell ref="A9675:A9677"/>
    <mergeCell ref="B9675:B9677"/>
    <mergeCell ref="I9675:I9677"/>
    <mergeCell ref="J9675:J9677"/>
    <mergeCell ref="K9675:K9677"/>
    <mergeCell ref="C9677:D9677"/>
    <mergeCell ref="A9655:A9657"/>
    <mergeCell ref="B9655:B9657"/>
    <mergeCell ref="I9655:I9657"/>
    <mergeCell ref="J9655:J9657"/>
    <mergeCell ref="K9655:K9657"/>
    <mergeCell ref="C9657:D9657"/>
    <mergeCell ref="A9651:A9654"/>
    <mergeCell ref="B9651:B9654"/>
    <mergeCell ref="I9651:I9654"/>
    <mergeCell ref="J9651:J9654"/>
    <mergeCell ref="K9651:K9654"/>
    <mergeCell ref="C9654:D9654"/>
    <mergeCell ref="A9664:A9667"/>
    <mergeCell ref="B9664:B9667"/>
    <mergeCell ref="I9664:I9667"/>
    <mergeCell ref="J9664:J9667"/>
    <mergeCell ref="K9664:K9667"/>
    <mergeCell ref="C9667:D9667"/>
    <mergeCell ref="A9658:A9663"/>
    <mergeCell ref="B9658:B9663"/>
    <mergeCell ref="I9658:I9663"/>
    <mergeCell ref="J9658:J9663"/>
    <mergeCell ref="K9658:K9663"/>
    <mergeCell ref="C9663:D9663"/>
    <mergeCell ref="A9639:A9642"/>
    <mergeCell ref="B9639:B9642"/>
    <mergeCell ref="I9639:I9642"/>
    <mergeCell ref="J9639:J9642"/>
    <mergeCell ref="K9639:K9642"/>
    <mergeCell ref="C9642:D9642"/>
    <mergeCell ref="A9635:A9638"/>
    <mergeCell ref="B9635:B9638"/>
    <mergeCell ref="I9635:I9638"/>
    <mergeCell ref="J9635:J9638"/>
    <mergeCell ref="K9635:K9638"/>
    <mergeCell ref="C9638:D9638"/>
    <mergeCell ref="A9647:A9650"/>
    <mergeCell ref="B9647:B9650"/>
    <mergeCell ref="I9647:I9650"/>
    <mergeCell ref="J9647:J9650"/>
    <mergeCell ref="K9647:K9650"/>
    <mergeCell ref="C9650:D9650"/>
    <mergeCell ref="A9643:A9646"/>
    <mergeCell ref="B9643:B9646"/>
    <mergeCell ref="I9643:I9646"/>
    <mergeCell ref="J9643:J9646"/>
    <mergeCell ref="K9643:K9646"/>
    <mergeCell ref="C9646:D9646"/>
    <mergeCell ref="A9624:A9626"/>
    <mergeCell ref="B9624:B9626"/>
    <mergeCell ref="I9624:I9626"/>
    <mergeCell ref="J9624:J9626"/>
    <mergeCell ref="K9624:K9626"/>
    <mergeCell ref="C9626:D9626"/>
    <mergeCell ref="A9621:A9623"/>
    <mergeCell ref="B9621:B9623"/>
    <mergeCell ref="I9621:I9623"/>
    <mergeCell ref="J9621:J9623"/>
    <mergeCell ref="K9621:K9623"/>
    <mergeCell ref="C9623:D9623"/>
    <mergeCell ref="A9631:A9634"/>
    <mergeCell ref="B9631:B9634"/>
    <mergeCell ref="I9631:I9634"/>
    <mergeCell ref="J9631:J9634"/>
    <mergeCell ref="K9631:K9634"/>
    <mergeCell ref="C9634:D9634"/>
    <mergeCell ref="A9627:A9630"/>
    <mergeCell ref="B9627:B9630"/>
    <mergeCell ref="I9627:I9630"/>
    <mergeCell ref="J9627:J9630"/>
    <mergeCell ref="K9627:K9630"/>
    <mergeCell ref="C9630:D9630"/>
    <mergeCell ref="B9607:B9610"/>
    <mergeCell ref="I9607:I9610"/>
    <mergeCell ref="J9607:J9610"/>
    <mergeCell ref="K9607:K9610"/>
    <mergeCell ref="C9610:D9610"/>
    <mergeCell ref="A9618:A9620"/>
    <mergeCell ref="B9618:B9620"/>
    <mergeCell ref="I9618:I9620"/>
    <mergeCell ref="J9618:J9620"/>
    <mergeCell ref="K9618:K9620"/>
    <mergeCell ref="C9620:D9620"/>
    <mergeCell ref="A9615:A9617"/>
    <mergeCell ref="B9615:B9617"/>
    <mergeCell ref="I9615:I9617"/>
    <mergeCell ref="J9615:J9617"/>
    <mergeCell ref="K9615:K9617"/>
    <mergeCell ref="C9617:D9617"/>
    <mergeCell ref="I10201:I10204"/>
    <mergeCell ref="A9597:A9600"/>
    <mergeCell ref="B9597:B9600"/>
    <mergeCell ref="I9597:I9600"/>
    <mergeCell ref="A9604:A9606"/>
    <mergeCell ref="B9604:B9606"/>
    <mergeCell ref="I9604:I9606"/>
    <mergeCell ref="A9611:A9614"/>
    <mergeCell ref="J9597:J9600"/>
    <mergeCell ref="K9597:K9600"/>
    <mergeCell ref="C9600:D9600"/>
    <mergeCell ref="A9593:A9596"/>
    <mergeCell ref="B9593:B9596"/>
    <mergeCell ref="I9593:I9596"/>
    <mergeCell ref="J9593:J9596"/>
    <mergeCell ref="K9593:K9596"/>
    <mergeCell ref="C9596:D9596"/>
    <mergeCell ref="J9604:J9606"/>
    <mergeCell ref="K9604:K9606"/>
    <mergeCell ref="C9606:D9606"/>
    <mergeCell ref="A9601:A9603"/>
    <mergeCell ref="B9601:B9603"/>
    <mergeCell ref="I9601:I9603"/>
    <mergeCell ref="J9601:J9603"/>
    <mergeCell ref="K9601:K9603"/>
    <mergeCell ref="C9603:D9603"/>
    <mergeCell ref="B9611:B9614"/>
    <mergeCell ref="I9611:I9614"/>
    <mergeCell ref="J9611:J9614"/>
    <mergeCell ref="K9611:K9614"/>
    <mergeCell ref="C9614:D9614"/>
    <mergeCell ref="A9607:A9610"/>
    <mergeCell ref="A10747:A10751"/>
    <mergeCell ref="B10747:B10751"/>
    <mergeCell ref="I10747:I10751"/>
    <mergeCell ref="J10747:J10751"/>
    <mergeCell ref="K10747:K10751"/>
    <mergeCell ref="C10751:D10751"/>
    <mergeCell ref="A10742:A10746"/>
    <mergeCell ref="B10742:B10746"/>
    <mergeCell ref="I10742:I10746"/>
    <mergeCell ref="J10742:J10746"/>
    <mergeCell ref="K10742:K10746"/>
    <mergeCell ref="C10746:D10746"/>
    <mergeCell ref="A10737:A10741"/>
    <mergeCell ref="B10737:B10741"/>
    <mergeCell ref="I10737:I10741"/>
    <mergeCell ref="A10720:A10723"/>
    <mergeCell ref="B10720:B10723"/>
    <mergeCell ref="I10720:I10723"/>
    <mergeCell ref="A10728:A10731"/>
    <mergeCell ref="B10728:B10731"/>
    <mergeCell ref="I10728:I10731"/>
    <mergeCell ref="J10737:J10741"/>
    <mergeCell ref="K10737:K10741"/>
    <mergeCell ref="J10728:J10731"/>
    <mergeCell ref="K10728:K10731"/>
    <mergeCell ref="C10731:D10731"/>
    <mergeCell ref="C10741:D10741"/>
    <mergeCell ref="A10732:A10736"/>
    <mergeCell ref="B10732:B10736"/>
    <mergeCell ref="I10732:I10736"/>
    <mergeCell ref="J10732:J10736"/>
    <mergeCell ref="K10732:K10736"/>
    <mergeCell ref="C10736:D10736"/>
    <mergeCell ref="E9590:E9591"/>
    <mergeCell ref="F9590:H9590"/>
    <mergeCell ref="I9590:K9590"/>
    <mergeCell ref="A9590:A9591"/>
    <mergeCell ref="B9590:B9591"/>
    <mergeCell ref="C9590:C9591"/>
    <mergeCell ref="D9590:D9591"/>
    <mergeCell ref="A10211:A10216"/>
    <mergeCell ref="B10211:B10216"/>
    <mergeCell ref="I10211:I10216"/>
    <mergeCell ref="J10211:J10216"/>
    <mergeCell ref="K10211:K10216"/>
    <mergeCell ref="C10216:D10216"/>
    <mergeCell ref="E10220:E10221"/>
    <mergeCell ref="F10220:H10220"/>
    <mergeCell ref="A10205:A10210"/>
    <mergeCell ref="B10205:B10210"/>
    <mergeCell ref="I10205:I10210"/>
    <mergeCell ref="J10205:J10210"/>
    <mergeCell ref="K10205:K10210"/>
    <mergeCell ref="C10210:D10210"/>
    <mergeCell ref="B10201:B10204"/>
    <mergeCell ref="A10716:A10719"/>
    <mergeCell ref="B10716:B10719"/>
    <mergeCell ref="I10716:I10719"/>
    <mergeCell ref="J10716:J10719"/>
    <mergeCell ref="K10716:K10719"/>
    <mergeCell ref="C10719:D10719"/>
    <mergeCell ref="A10713:A10715"/>
    <mergeCell ref="B10713:B10715"/>
    <mergeCell ref="I10713:I10715"/>
    <mergeCell ref="J10713:J10715"/>
    <mergeCell ref="K10713:K10715"/>
    <mergeCell ref="C10715:D10715"/>
    <mergeCell ref="J10720:J10723"/>
    <mergeCell ref="K10720:K10723"/>
    <mergeCell ref="C10723:D10723"/>
    <mergeCell ref="A10724:A10727"/>
    <mergeCell ref="B10724:B10727"/>
    <mergeCell ref="I10724:I10727"/>
    <mergeCell ref="J10724:J10727"/>
    <mergeCell ref="K10724:K10727"/>
    <mergeCell ref="C10727:D10727"/>
    <mergeCell ref="A10704:A10706"/>
    <mergeCell ref="B10704:B10706"/>
    <mergeCell ref="I10704:I10706"/>
    <mergeCell ref="J10704:J10706"/>
    <mergeCell ref="K10704:K10706"/>
    <mergeCell ref="C10706:D10706"/>
    <mergeCell ref="A10701:A10703"/>
    <mergeCell ref="B10701:B10703"/>
    <mergeCell ref="I10701:I10703"/>
    <mergeCell ref="J10701:J10703"/>
    <mergeCell ref="K10701:K10703"/>
    <mergeCell ref="C10703:D10703"/>
    <mergeCell ref="A10710:A10712"/>
    <mergeCell ref="B10710:B10712"/>
    <mergeCell ref="I10710:I10712"/>
    <mergeCell ref="J10710:J10712"/>
    <mergeCell ref="K10710:K10712"/>
    <mergeCell ref="C10712:D10712"/>
    <mergeCell ref="A10707:A10709"/>
    <mergeCell ref="B10707:B10709"/>
    <mergeCell ref="I10707:I10709"/>
    <mergeCell ref="J10707:J10709"/>
    <mergeCell ref="K10707:K10709"/>
    <mergeCell ref="C10709:D10709"/>
    <mergeCell ref="A10690:A10693"/>
    <mergeCell ref="B10690:B10693"/>
    <mergeCell ref="I10690:I10693"/>
    <mergeCell ref="J10690:J10693"/>
    <mergeCell ref="K10690:K10693"/>
    <mergeCell ref="C10693:D10693"/>
    <mergeCell ref="A10686:A10689"/>
    <mergeCell ref="B10686:B10689"/>
    <mergeCell ref="I10686:I10689"/>
    <mergeCell ref="J10686:J10689"/>
    <mergeCell ref="K10686:K10689"/>
    <mergeCell ref="C10689:D10689"/>
    <mergeCell ref="A10698:A10700"/>
    <mergeCell ref="B10698:B10700"/>
    <mergeCell ref="I10698:I10700"/>
    <mergeCell ref="J10698:J10700"/>
    <mergeCell ref="K10698:K10700"/>
    <mergeCell ref="C10700:D10700"/>
    <mergeCell ref="A10694:A10697"/>
    <mergeCell ref="B10694:B10697"/>
    <mergeCell ref="I10694:I10697"/>
    <mergeCell ref="J10694:J10697"/>
    <mergeCell ref="K10694:K10697"/>
    <mergeCell ref="C10697:D10697"/>
    <mergeCell ref="A10674:A10677"/>
    <mergeCell ref="B10674:B10677"/>
    <mergeCell ref="I10674:I10677"/>
    <mergeCell ref="J10674:J10677"/>
    <mergeCell ref="K10674:K10677"/>
    <mergeCell ref="C10677:D10677"/>
    <mergeCell ref="A10670:A10673"/>
    <mergeCell ref="B10670:B10673"/>
    <mergeCell ref="I10670:I10673"/>
    <mergeCell ref="J10670:J10673"/>
    <mergeCell ref="K10670:K10673"/>
    <mergeCell ref="C10673:D10673"/>
    <mergeCell ref="A10682:A10685"/>
    <mergeCell ref="B10682:B10685"/>
    <mergeCell ref="I10682:I10685"/>
    <mergeCell ref="J10682:J10685"/>
    <mergeCell ref="K10682:K10685"/>
    <mergeCell ref="C10685:D10685"/>
    <mergeCell ref="A10678:A10681"/>
    <mergeCell ref="B10678:B10681"/>
    <mergeCell ref="I10678:I10681"/>
    <mergeCell ref="J10678:J10681"/>
    <mergeCell ref="K10678:K10681"/>
    <mergeCell ref="C10681:D10681"/>
    <mergeCell ref="A10658:A10661"/>
    <mergeCell ref="B10658:B10661"/>
    <mergeCell ref="I10658:I10661"/>
    <mergeCell ref="J10658:J10661"/>
    <mergeCell ref="K10658:K10661"/>
    <mergeCell ref="C10661:D10661"/>
    <mergeCell ref="A10655:A10657"/>
    <mergeCell ref="B10655:B10657"/>
    <mergeCell ref="I10655:I10657"/>
    <mergeCell ref="J10655:J10657"/>
    <mergeCell ref="K10655:K10657"/>
    <mergeCell ref="C10657:D10657"/>
    <mergeCell ref="A10666:A10669"/>
    <mergeCell ref="B10666:B10669"/>
    <mergeCell ref="I10666:I10669"/>
    <mergeCell ref="J10666:J10669"/>
    <mergeCell ref="K10666:K10669"/>
    <mergeCell ref="C10669:D10669"/>
    <mergeCell ref="A10662:A10665"/>
    <mergeCell ref="B10662:B10665"/>
    <mergeCell ref="I10662:I10665"/>
    <mergeCell ref="J10662:J10665"/>
    <mergeCell ref="K10662:K10665"/>
    <mergeCell ref="C10665:D10665"/>
    <mergeCell ref="A10644:A10647"/>
    <mergeCell ref="B10644:B10647"/>
    <mergeCell ref="I10644:I10647"/>
    <mergeCell ref="J10644:J10647"/>
    <mergeCell ref="K10644:K10647"/>
    <mergeCell ref="C10647:D10647"/>
    <mergeCell ref="A10640:A10643"/>
    <mergeCell ref="B10640:B10643"/>
    <mergeCell ref="I10640:I10643"/>
    <mergeCell ref="J10640:J10643"/>
    <mergeCell ref="K10640:K10643"/>
    <mergeCell ref="C10643:D10643"/>
    <mergeCell ref="A10652:A10654"/>
    <mergeCell ref="B10652:B10654"/>
    <mergeCell ref="I10652:I10654"/>
    <mergeCell ref="J10652:J10654"/>
    <mergeCell ref="K10652:K10654"/>
    <mergeCell ref="C10654:D10654"/>
    <mergeCell ref="A10648:A10651"/>
    <mergeCell ref="B10648:B10651"/>
    <mergeCell ref="I10648:I10651"/>
    <mergeCell ref="J10648:J10651"/>
    <mergeCell ref="K10648:K10651"/>
    <mergeCell ref="C10651:D10651"/>
    <mergeCell ref="A10630:A10632"/>
    <mergeCell ref="B10630:B10632"/>
    <mergeCell ref="I10630:I10632"/>
    <mergeCell ref="J10630:J10632"/>
    <mergeCell ref="K10630:K10632"/>
    <mergeCell ref="C10632:D10632"/>
    <mergeCell ref="A10627:A10629"/>
    <mergeCell ref="B10627:B10629"/>
    <mergeCell ref="I10627:I10629"/>
    <mergeCell ref="J10627:J10629"/>
    <mergeCell ref="K10627:K10629"/>
    <mergeCell ref="C10629:D10629"/>
    <mergeCell ref="A10636:A10639"/>
    <mergeCell ref="B10636:B10639"/>
    <mergeCell ref="I10636:I10639"/>
    <mergeCell ref="J10636:J10639"/>
    <mergeCell ref="K10636:K10639"/>
    <mergeCell ref="C10639:D10639"/>
    <mergeCell ref="A10633:A10635"/>
    <mergeCell ref="B10633:B10635"/>
    <mergeCell ref="I10633:I10635"/>
    <mergeCell ref="J10633:J10635"/>
    <mergeCell ref="K10633:K10635"/>
    <mergeCell ref="C10635:D10635"/>
    <mergeCell ref="A10614:A10618"/>
    <mergeCell ref="B10614:B10618"/>
    <mergeCell ref="I10614:I10618"/>
    <mergeCell ref="J10614:J10618"/>
    <mergeCell ref="K10614:K10618"/>
    <mergeCell ref="C10618:D10618"/>
    <mergeCell ref="A10610:A10613"/>
    <mergeCell ref="B10610:B10613"/>
    <mergeCell ref="I10610:I10613"/>
    <mergeCell ref="J10610:J10613"/>
    <mergeCell ref="K10610:K10613"/>
    <mergeCell ref="C10613:D10613"/>
    <mergeCell ref="A10624:A10626"/>
    <mergeCell ref="B10624:B10626"/>
    <mergeCell ref="I10624:I10626"/>
    <mergeCell ref="J10624:J10626"/>
    <mergeCell ref="K10624:K10626"/>
    <mergeCell ref="C10626:D10626"/>
    <mergeCell ref="A10619:A10623"/>
    <mergeCell ref="B10619:B10623"/>
    <mergeCell ref="I10619:I10623"/>
    <mergeCell ref="J10619:J10623"/>
    <mergeCell ref="K10619:K10623"/>
    <mergeCell ref="C10623:D10623"/>
    <mergeCell ref="A10594:A10599"/>
    <mergeCell ref="B10594:B10599"/>
    <mergeCell ref="I10594:I10599"/>
    <mergeCell ref="J10594:J10599"/>
    <mergeCell ref="K10594:K10599"/>
    <mergeCell ref="C10599:D10599"/>
    <mergeCell ref="A10590:A10593"/>
    <mergeCell ref="B10590:B10593"/>
    <mergeCell ref="I10590:I10593"/>
    <mergeCell ref="J10590:J10593"/>
    <mergeCell ref="K10590:K10593"/>
    <mergeCell ref="C10593:D10593"/>
    <mergeCell ref="A10606:A10609"/>
    <mergeCell ref="B10606:B10609"/>
    <mergeCell ref="I10606:I10609"/>
    <mergeCell ref="J10606:J10609"/>
    <mergeCell ref="K10606:K10609"/>
    <mergeCell ref="C10609:D10609"/>
    <mergeCell ref="A10600:A10605"/>
    <mergeCell ref="B10600:B10605"/>
    <mergeCell ref="I10600:I10605"/>
    <mergeCell ref="J10600:J10605"/>
    <mergeCell ref="K10600:K10605"/>
    <mergeCell ref="C10605:D10605"/>
    <mergeCell ref="A10578:A10581"/>
    <mergeCell ref="B10578:B10581"/>
    <mergeCell ref="I10578:I10581"/>
    <mergeCell ref="J10578:J10581"/>
    <mergeCell ref="K10578:K10581"/>
    <mergeCell ref="C10581:D10581"/>
    <mergeCell ref="A10575:A10577"/>
    <mergeCell ref="B10575:B10577"/>
    <mergeCell ref="I10575:I10577"/>
    <mergeCell ref="J10575:J10577"/>
    <mergeCell ref="K10575:K10577"/>
    <mergeCell ref="C10577:D10577"/>
    <mergeCell ref="A10586:A10589"/>
    <mergeCell ref="B10586:B10589"/>
    <mergeCell ref="I10586:I10589"/>
    <mergeCell ref="J10586:J10589"/>
    <mergeCell ref="K10586:K10589"/>
    <mergeCell ref="C10589:D10589"/>
    <mergeCell ref="A10582:A10585"/>
    <mergeCell ref="B10582:B10585"/>
    <mergeCell ref="I10582:I10585"/>
    <mergeCell ref="J10582:J10585"/>
    <mergeCell ref="K10582:K10585"/>
    <mergeCell ref="C10585:D10585"/>
    <mergeCell ref="A10562:A10566"/>
    <mergeCell ref="B10562:B10566"/>
    <mergeCell ref="I10562:I10566"/>
    <mergeCell ref="J10562:J10566"/>
    <mergeCell ref="K10562:K10566"/>
    <mergeCell ref="C10566:D10566"/>
    <mergeCell ref="A10558:A10561"/>
    <mergeCell ref="B10558:B10561"/>
    <mergeCell ref="I10558:I10561"/>
    <mergeCell ref="J10558:J10561"/>
    <mergeCell ref="K10558:K10561"/>
    <mergeCell ref="C10561:D10561"/>
    <mergeCell ref="A10572:A10574"/>
    <mergeCell ref="B10572:B10574"/>
    <mergeCell ref="I10572:I10574"/>
    <mergeCell ref="J10572:J10574"/>
    <mergeCell ref="K10572:K10574"/>
    <mergeCell ref="C10574:D10574"/>
    <mergeCell ref="A10567:A10571"/>
    <mergeCell ref="B10567:B10571"/>
    <mergeCell ref="I10567:I10571"/>
    <mergeCell ref="J10567:J10571"/>
    <mergeCell ref="K10567:K10571"/>
    <mergeCell ref="C10571:D10571"/>
    <mergeCell ref="A10546:A10549"/>
    <mergeCell ref="B10546:B10549"/>
    <mergeCell ref="I10546:I10549"/>
    <mergeCell ref="J10546:J10549"/>
    <mergeCell ref="K10546:K10549"/>
    <mergeCell ref="C10549:D10549"/>
    <mergeCell ref="A10541:A10545"/>
    <mergeCell ref="B10541:B10545"/>
    <mergeCell ref="I10541:I10545"/>
    <mergeCell ref="J10541:J10545"/>
    <mergeCell ref="K10541:K10545"/>
    <mergeCell ref="C10545:D10545"/>
    <mergeCell ref="A10554:A10557"/>
    <mergeCell ref="B10554:B10557"/>
    <mergeCell ref="I10554:I10557"/>
    <mergeCell ref="J10554:J10557"/>
    <mergeCell ref="K10554:K10557"/>
    <mergeCell ref="C10557:D10557"/>
    <mergeCell ref="A10550:A10553"/>
    <mergeCell ref="B10550:B10553"/>
    <mergeCell ref="I10550:I10553"/>
    <mergeCell ref="J10550:J10553"/>
    <mergeCell ref="K10550:K10553"/>
    <mergeCell ref="C10553:D10553"/>
    <mergeCell ref="A10530:A10532"/>
    <mergeCell ref="B10530:B10532"/>
    <mergeCell ref="I10530:I10532"/>
    <mergeCell ref="J10530:J10532"/>
    <mergeCell ref="K10530:K10532"/>
    <mergeCell ref="C10532:D10532"/>
    <mergeCell ref="A10526:A10529"/>
    <mergeCell ref="B10526:B10529"/>
    <mergeCell ref="I10526:I10529"/>
    <mergeCell ref="J10526:J10529"/>
    <mergeCell ref="K10526:K10529"/>
    <mergeCell ref="C10529:D10529"/>
    <mergeCell ref="A10536:A10540"/>
    <mergeCell ref="B10536:B10540"/>
    <mergeCell ref="I10536:I10540"/>
    <mergeCell ref="J10536:J10540"/>
    <mergeCell ref="K10536:K10540"/>
    <mergeCell ref="C10540:D10540"/>
    <mergeCell ref="A10533:A10535"/>
    <mergeCell ref="B10533:B10535"/>
    <mergeCell ref="I10533:I10535"/>
    <mergeCell ref="J10533:J10535"/>
    <mergeCell ref="K10533:K10535"/>
    <mergeCell ref="C10535:D10535"/>
    <mergeCell ref="A10512:A10517"/>
    <mergeCell ref="B10512:B10517"/>
    <mergeCell ref="I10512:I10517"/>
    <mergeCell ref="J10512:J10517"/>
    <mergeCell ref="K10512:K10517"/>
    <mergeCell ref="C10517:D10517"/>
    <mergeCell ref="A10508:A10511"/>
    <mergeCell ref="B10508:B10511"/>
    <mergeCell ref="I10508:I10511"/>
    <mergeCell ref="J10508:J10511"/>
    <mergeCell ref="K10508:K10511"/>
    <mergeCell ref="C10511:D10511"/>
    <mergeCell ref="A10522:A10525"/>
    <mergeCell ref="B10522:B10525"/>
    <mergeCell ref="I10522:I10525"/>
    <mergeCell ref="J10522:J10525"/>
    <mergeCell ref="K10522:K10525"/>
    <mergeCell ref="C10525:D10525"/>
    <mergeCell ref="A10518:A10521"/>
    <mergeCell ref="B10518:B10521"/>
    <mergeCell ref="I10518:I10521"/>
    <mergeCell ref="J10518:J10521"/>
    <mergeCell ref="K10518:K10521"/>
    <mergeCell ref="C10521:D10521"/>
    <mergeCell ref="A10497:A10500"/>
    <mergeCell ref="B10497:B10500"/>
    <mergeCell ref="I10497:I10500"/>
    <mergeCell ref="J10497:J10500"/>
    <mergeCell ref="K10497:K10500"/>
    <mergeCell ref="C10500:D10500"/>
    <mergeCell ref="A10492:A10496"/>
    <mergeCell ref="B10492:B10496"/>
    <mergeCell ref="I10492:I10496"/>
    <mergeCell ref="J10492:J10496"/>
    <mergeCell ref="K10492:K10496"/>
    <mergeCell ref="C10496:D10496"/>
    <mergeCell ref="A10505:A10507"/>
    <mergeCell ref="B10505:B10507"/>
    <mergeCell ref="I10505:I10507"/>
    <mergeCell ref="J10505:J10507"/>
    <mergeCell ref="K10505:K10507"/>
    <mergeCell ref="C10507:D10507"/>
    <mergeCell ref="A10501:A10504"/>
    <mergeCell ref="B10501:B10504"/>
    <mergeCell ref="I10501:I10504"/>
    <mergeCell ref="J10501:J10504"/>
    <mergeCell ref="K10501:K10504"/>
    <mergeCell ref="C10504:D10504"/>
    <mergeCell ref="A10476:A10479"/>
    <mergeCell ref="B10476:B10479"/>
    <mergeCell ref="I10476:I10479"/>
    <mergeCell ref="J10476:J10479"/>
    <mergeCell ref="K10476:K10479"/>
    <mergeCell ref="C10479:D10479"/>
    <mergeCell ref="A10470:A10475"/>
    <mergeCell ref="B10470:B10475"/>
    <mergeCell ref="I10470:I10475"/>
    <mergeCell ref="J10470:J10475"/>
    <mergeCell ref="K10470:K10475"/>
    <mergeCell ref="C10475:D10475"/>
    <mergeCell ref="A10487:A10491"/>
    <mergeCell ref="B10487:B10491"/>
    <mergeCell ref="I10487:I10491"/>
    <mergeCell ref="J10487:J10491"/>
    <mergeCell ref="K10487:K10491"/>
    <mergeCell ref="C10491:D10491"/>
    <mergeCell ref="A10480:A10486"/>
    <mergeCell ref="B10480:B10486"/>
    <mergeCell ref="I10480:I10486"/>
    <mergeCell ref="J10480:J10486"/>
    <mergeCell ref="K10480:K10486"/>
    <mergeCell ref="C10486:D10486"/>
    <mergeCell ref="A10456:A10459"/>
    <mergeCell ref="B10456:B10459"/>
    <mergeCell ref="I10456:I10459"/>
    <mergeCell ref="J10456:J10459"/>
    <mergeCell ref="K10456:K10459"/>
    <mergeCell ref="C10459:D10459"/>
    <mergeCell ref="A10451:A10455"/>
    <mergeCell ref="B10451:B10455"/>
    <mergeCell ref="I10451:I10455"/>
    <mergeCell ref="J10451:J10455"/>
    <mergeCell ref="K10451:K10455"/>
    <mergeCell ref="C10455:D10455"/>
    <mergeCell ref="A10464:A10469"/>
    <mergeCell ref="B10464:B10469"/>
    <mergeCell ref="I10464:I10469"/>
    <mergeCell ref="J10464:J10469"/>
    <mergeCell ref="K10464:K10469"/>
    <mergeCell ref="C10469:D10469"/>
    <mergeCell ref="A10460:A10463"/>
    <mergeCell ref="B10460:B10463"/>
    <mergeCell ref="I10460:I10463"/>
    <mergeCell ref="J10460:J10463"/>
    <mergeCell ref="K10460:K10463"/>
    <mergeCell ref="C10463:D10463"/>
    <mergeCell ref="A10436:A10440"/>
    <mergeCell ref="B10436:B10440"/>
    <mergeCell ref="I10436:I10440"/>
    <mergeCell ref="J10436:J10440"/>
    <mergeCell ref="K10436:K10440"/>
    <mergeCell ref="C10440:D10440"/>
    <mergeCell ref="A10432:A10435"/>
    <mergeCell ref="B10432:B10435"/>
    <mergeCell ref="I10432:I10435"/>
    <mergeCell ref="J10432:J10435"/>
    <mergeCell ref="K10432:K10435"/>
    <mergeCell ref="C10435:D10435"/>
    <mergeCell ref="A10446:A10450"/>
    <mergeCell ref="B10446:B10450"/>
    <mergeCell ref="I10446:I10450"/>
    <mergeCell ref="J10446:J10450"/>
    <mergeCell ref="K10446:K10450"/>
    <mergeCell ref="C10450:D10450"/>
    <mergeCell ref="A10441:A10445"/>
    <mergeCell ref="B10441:B10445"/>
    <mergeCell ref="I10441:I10445"/>
    <mergeCell ref="J10441:J10445"/>
    <mergeCell ref="K10441:K10445"/>
    <mergeCell ref="C10445:D10445"/>
    <mergeCell ref="A10416:A10421"/>
    <mergeCell ref="B10416:B10421"/>
    <mergeCell ref="I10416:I10421"/>
    <mergeCell ref="J10416:J10421"/>
    <mergeCell ref="K10416:K10421"/>
    <mergeCell ref="C10421:D10421"/>
    <mergeCell ref="A10411:A10415"/>
    <mergeCell ref="B10411:B10415"/>
    <mergeCell ref="I10411:I10415"/>
    <mergeCell ref="J10411:J10415"/>
    <mergeCell ref="K10411:K10415"/>
    <mergeCell ref="C10415:D10415"/>
    <mergeCell ref="A10428:A10431"/>
    <mergeCell ref="B10428:B10431"/>
    <mergeCell ref="I10428:I10431"/>
    <mergeCell ref="J10428:J10431"/>
    <mergeCell ref="K10428:K10431"/>
    <mergeCell ref="C10431:D10431"/>
    <mergeCell ref="A10422:A10427"/>
    <mergeCell ref="B10422:B10427"/>
    <mergeCell ref="I10422:I10427"/>
    <mergeCell ref="J10422:J10427"/>
    <mergeCell ref="K10422:K10427"/>
    <mergeCell ref="C10427:D10427"/>
    <mergeCell ref="A10398:A10401"/>
    <mergeCell ref="B10398:B10401"/>
    <mergeCell ref="I10398:I10401"/>
    <mergeCell ref="J10398:J10401"/>
    <mergeCell ref="K10398:K10401"/>
    <mergeCell ref="C10401:D10401"/>
    <mergeCell ref="A10391:A10397"/>
    <mergeCell ref="B10391:B10397"/>
    <mergeCell ref="I10391:I10397"/>
    <mergeCell ref="J10391:J10397"/>
    <mergeCell ref="K10391:K10397"/>
    <mergeCell ref="C10397:D10397"/>
    <mergeCell ref="A10406:A10410"/>
    <mergeCell ref="B10406:B10410"/>
    <mergeCell ref="I10406:I10410"/>
    <mergeCell ref="J10406:J10410"/>
    <mergeCell ref="K10406:K10410"/>
    <mergeCell ref="C10410:D10410"/>
    <mergeCell ref="A10402:A10405"/>
    <mergeCell ref="B10402:B10405"/>
    <mergeCell ref="I10402:I10405"/>
    <mergeCell ref="J10402:J10405"/>
    <mergeCell ref="K10402:K10405"/>
    <mergeCell ref="C10405:D10405"/>
    <mergeCell ref="A10374:A10378"/>
    <mergeCell ref="B10374:B10378"/>
    <mergeCell ref="I10374:I10378"/>
    <mergeCell ref="J10374:J10378"/>
    <mergeCell ref="K10374:K10378"/>
    <mergeCell ref="C10378:D10378"/>
    <mergeCell ref="A10368:A10373"/>
    <mergeCell ref="B10368:B10373"/>
    <mergeCell ref="I10368:I10373"/>
    <mergeCell ref="J10368:J10373"/>
    <mergeCell ref="K10368:K10373"/>
    <mergeCell ref="C10373:D10373"/>
    <mergeCell ref="A10384:A10390"/>
    <mergeCell ref="B10384:B10390"/>
    <mergeCell ref="I10384:I10390"/>
    <mergeCell ref="J10384:J10390"/>
    <mergeCell ref="K10384:K10390"/>
    <mergeCell ref="C10390:D10390"/>
    <mergeCell ref="A10379:A10383"/>
    <mergeCell ref="B10379:B10383"/>
    <mergeCell ref="I10379:I10383"/>
    <mergeCell ref="J10379:J10383"/>
    <mergeCell ref="K10379:K10383"/>
    <mergeCell ref="C10383:D10383"/>
    <mergeCell ref="A10354:A10357"/>
    <mergeCell ref="B10354:B10357"/>
    <mergeCell ref="I10354:I10357"/>
    <mergeCell ref="J10354:J10357"/>
    <mergeCell ref="K10354:K10357"/>
    <mergeCell ref="C10357:D10357"/>
    <mergeCell ref="A10349:A10353"/>
    <mergeCell ref="B10349:B10353"/>
    <mergeCell ref="I10349:I10353"/>
    <mergeCell ref="J10349:J10353"/>
    <mergeCell ref="K10349:K10353"/>
    <mergeCell ref="C10353:D10353"/>
    <mergeCell ref="A10362:A10367"/>
    <mergeCell ref="B10362:B10367"/>
    <mergeCell ref="I10362:I10367"/>
    <mergeCell ref="J10362:J10367"/>
    <mergeCell ref="K10362:K10367"/>
    <mergeCell ref="C10367:D10367"/>
    <mergeCell ref="A10358:A10361"/>
    <mergeCell ref="B10358:B10361"/>
    <mergeCell ref="I10358:I10361"/>
    <mergeCell ref="J10358:J10361"/>
    <mergeCell ref="K10358:K10361"/>
    <mergeCell ref="C10361:D10361"/>
    <mergeCell ref="A10337:A10339"/>
    <mergeCell ref="B10337:B10339"/>
    <mergeCell ref="I10337:I10339"/>
    <mergeCell ref="J10337:J10339"/>
    <mergeCell ref="K10337:K10339"/>
    <mergeCell ref="C10339:D10339"/>
    <mergeCell ref="A10335:A10336"/>
    <mergeCell ref="B10335:B10336"/>
    <mergeCell ref="I10335:I10336"/>
    <mergeCell ref="J10335:J10336"/>
    <mergeCell ref="K10335:K10336"/>
    <mergeCell ref="C10336:D10336"/>
    <mergeCell ref="A10344:A10348"/>
    <mergeCell ref="B10344:B10348"/>
    <mergeCell ref="I10344:I10348"/>
    <mergeCell ref="J10344:J10348"/>
    <mergeCell ref="K10344:K10348"/>
    <mergeCell ref="C10348:D10348"/>
    <mergeCell ref="A10340:A10343"/>
    <mergeCell ref="B10340:B10343"/>
    <mergeCell ref="I10340:I10343"/>
    <mergeCell ref="J10340:J10343"/>
    <mergeCell ref="K10340:K10343"/>
    <mergeCell ref="C10343:D10343"/>
    <mergeCell ref="A10323:A10328"/>
    <mergeCell ref="B10323:B10328"/>
    <mergeCell ref="I10323:I10328"/>
    <mergeCell ref="J10323:J10328"/>
    <mergeCell ref="K10323:K10328"/>
    <mergeCell ref="C10328:D10328"/>
    <mergeCell ref="A10317:A10322"/>
    <mergeCell ref="B10317:B10322"/>
    <mergeCell ref="I10317:I10322"/>
    <mergeCell ref="J10317:J10322"/>
    <mergeCell ref="K10317:K10322"/>
    <mergeCell ref="C10322:D10322"/>
    <mergeCell ref="A10332:A10334"/>
    <mergeCell ref="B10332:B10334"/>
    <mergeCell ref="I10332:I10334"/>
    <mergeCell ref="J10332:J10334"/>
    <mergeCell ref="K10332:K10334"/>
    <mergeCell ref="C10334:D10334"/>
    <mergeCell ref="A10329:A10331"/>
    <mergeCell ref="B10329:B10331"/>
    <mergeCell ref="I10329:I10331"/>
    <mergeCell ref="J10329:J10331"/>
    <mergeCell ref="K10329:K10331"/>
    <mergeCell ref="C10331:D10331"/>
    <mergeCell ref="A10304:A10306"/>
    <mergeCell ref="B10304:B10306"/>
    <mergeCell ref="I10304:I10306"/>
    <mergeCell ref="J10304:J10306"/>
    <mergeCell ref="K10304:K10306"/>
    <mergeCell ref="C10306:D10306"/>
    <mergeCell ref="A10301:A10303"/>
    <mergeCell ref="B10301:B10303"/>
    <mergeCell ref="I10301:I10303"/>
    <mergeCell ref="J10301:J10303"/>
    <mergeCell ref="K10301:K10303"/>
    <mergeCell ref="C10303:D10303"/>
    <mergeCell ref="A10312:A10316"/>
    <mergeCell ref="B10312:B10316"/>
    <mergeCell ref="I10312:I10316"/>
    <mergeCell ref="J10312:J10316"/>
    <mergeCell ref="K10312:K10316"/>
    <mergeCell ref="C10316:D10316"/>
    <mergeCell ref="A10307:A10311"/>
    <mergeCell ref="B10307:B10311"/>
    <mergeCell ref="I10307:I10311"/>
    <mergeCell ref="J10307:J10311"/>
    <mergeCell ref="K10307:K10311"/>
    <mergeCell ref="C10311:D10311"/>
    <mergeCell ref="A10290:A10294"/>
    <mergeCell ref="B10290:B10294"/>
    <mergeCell ref="I10290:I10294"/>
    <mergeCell ref="J10290:J10294"/>
    <mergeCell ref="K10290:K10294"/>
    <mergeCell ref="C10294:D10294"/>
    <mergeCell ref="A10285:A10289"/>
    <mergeCell ref="B10285:B10289"/>
    <mergeCell ref="I10285:I10289"/>
    <mergeCell ref="J10285:J10289"/>
    <mergeCell ref="K10285:K10289"/>
    <mergeCell ref="C10289:D10289"/>
    <mergeCell ref="A10298:A10300"/>
    <mergeCell ref="B10298:B10300"/>
    <mergeCell ref="I10298:I10300"/>
    <mergeCell ref="J10298:J10300"/>
    <mergeCell ref="K10298:K10300"/>
    <mergeCell ref="C10300:D10300"/>
    <mergeCell ref="A10295:A10297"/>
    <mergeCell ref="B10295:B10297"/>
    <mergeCell ref="I10295:I10297"/>
    <mergeCell ref="J10295:J10297"/>
    <mergeCell ref="K10295:K10297"/>
    <mergeCell ref="C10297:D10297"/>
    <mergeCell ref="A10272:A10276"/>
    <mergeCell ref="B10272:B10276"/>
    <mergeCell ref="I10272:I10276"/>
    <mergeCell ref="J10272:J10276"/>
    <mergeCell ref="K10272:K10276"/>
    <mergeCell ref="C10276:D10276"/>
    <mergeCell ref="A10267:A10271"/>
    <mergeCell ref="B10267:B10271"/>
    <mergeCell ref="I10267:I10271"/>
    <mergeCell ref="J10267:J10271"/>
    <mergeCell ref="K10267:K10271"/>
    <mergeCell ref="C10271:D10271"/>
    <mergeCell ref="A10281:A10284"/>
    <mergeCell ref="B10281:B10284"/>
    <mergeCell ref="I10281:I10284"/>
    <mergeCell ref="J10281:J10284"/>
    <mergeCell ref="K10281:K10284"/>
    <mergeCell ref="C10284:D10284"/>
    <mergeCell ref="A10277:A10280"/>
    <mergeCell ref="B10277:B10280"/>
    <mergeCell ref="I10277:I10280"/>
    <mergeCell ref="J10277:J10280"/>
    <mergeCell ref="K10277:K10280"/>
    <mergeCell ref="C10280:D10280"/>
    <mergeCell ref="B10237:B10239"/>
    <mergeCell ref="I10237:I10239"/>
    <mergeCell ref="J10237:J10239"/>
    <mergeCell ref="K10237:K10239"/>
    <mergeCell ref="A10248:A10252"/>
    <mergeCell ref="B10248:B10252"/>
    <mergeCell ref="I10248:I10252"/>
    <mergeCell ref="J10248:J10252"/>
    <mergeCell ref="K10248:K10252"/>
    <mergeCell ref="C10252:D10252"/>
    <mergeCell ref="A10243:A10247"/>
    <mergeCell ref="B10243:B10247"/>
    <mergeCell ref="I10243:I10247"/>
    <mergeCell ref="J10243:J10247"/>
    <mergeCell ref="K10243:K10247"/>
    <mergeCell ref="C10247:D10247"/>
    <mergeCell ref="A10260:A10266"/>
    <mergeCell ref="B10260:B10266"/>
    <mergeCell ref="I10260:I10266"/>
    <mergeCell ref="J10260:J10266"/>
    <mergeCell ref="K10260:K10266"/>
    <mergeCell ref="C10266:D10266"/>
    <mergeCell ref="A10253:A10259"/>
    <mergeCell ref="B10253:B10259"/>
    <mergeCell ref="I10253:I10259"/>
    <mergeCell ref="J10253:J10259"/>
    <mergeCell ref="K10253:K10259"/>
    <mergeCell ref="C10259:D10259"/>
    <mergeCell ref="A11282:A11286"/>
    <mergeCell ref="B11282:B11286"/>
    <mergeCell ref="I11282:I11286"/>
    <mergeCell ref="J11282:J11286"/>
    <mergeCell ref="K11282:K11286"/>
    <mergeCell ref="C11286:D11286"/>
    <mergeCell ref="A11277:A11281"/>
    <mergeCell ref="B11277:B11281"/>
    <mergeCell ref="I11277:I11281"/>
    <mergeCell ref="J11277:J11281"/>
    <mergeCell ref="K11277:K11281"/>
    <mergeCell ref="C11281:D11281"/>
    <mergeCell ref="J10230:J10236"/>
    <mergeCell ref="K10230:K10236"/>
    <mergeCell ref="C10236:D10236"/>
    <mergeCell ref="C10229:D10229"/>
    <mergeCell ref="A10230:A10236"/>
    <mergeCell ref="B10230:B10236"/>
    <mergeCell ref="I10230:I10236"/>
    <mergeCell ref="A10223:A10229"/>
    <mergeCell ref="B10223:B10229"/>
    <mergeCell ref="I10223:I10229"/>
    <mergeCell ref="J10223:J10229"/>
    <mergeCell ref="K10223:K10229"/>
    <mergeCell ref="C10239:D10239"/>
    <mergeCell ref="A10240:A10242"/>
    <mergeCell ref="B10240:B10242"/>
    <mergeCell ref="I10240:I10242"/>
    <mergeCell ref="J10240:J10242"/>
    <mergeCell ref="K10240:K10242"/>
    <mergeCell ref="C10242:D10242"/>
    <mergeCell ref="A10237:A10239"/>
    <mergeCell ref="A11261:A11266"/>
    <mergeCell ref="B11261:B11266"/>
    <mergeCell ref="I11261:I11266"/>
    <mergeCell ref="J11261:J11266"/>
    <mergeCell ref="K11261:K11266"/>
    <mergeCell ref="C11266:D11266"/>
    <mergeCell ref="A11255:A11260"/>
    <mergeCell ref="B11255:B11260"/>
    <mergeCell ref="I11255:I11260"/>
    <mergeCell ref="J11255:J11260"/>
    <mergeCell ref="K11255:K11260"/>
    <mergeCell ref="C11260:D11260"/>
    <mergeCell ref="A11272:A11276"/>
    <mergeCell ref="B11272:B11276"/>
    <mergeCell ref="I11272:I11276"/>
    <mergeCell ref="J11272:J11276"/>
    <mergeCell ref="K11272:K11276"/>
    <mergeCell ref="C11276:D11276"/>
    <mergeCell ref="A11267:A11271"/>
    <mergeCell ref="B11267:B11271"/>
    <mergeCell ref="I11267:I11271"/>
    <mergeCell ref="J11267:J11271"/>
    <mergeCell ref="K11267:K11271"/>
    <mergeCell ref="C11271:D11271"/>
    <mergeCell ref="A11240:A11244"/>
    <mergeCell ref="B11240:B11244"/>
    <mergeCell ref="I11240:I11244"/>
    <mergeCell ref="J11240:J11244"/>
    <mergeCell ref="K11240:K11244"/>
    <mergeCell ref="C11244:D11244"/>
    <mergeCell ref="A11235:A11239"/>
    <mergeCell ref="B11235:B11239"/>
    <mergeCell ref="I11235:I11239"/>
    <mergeCell ref="J11235:J11239"/>
    <mergeCell ref="K11235:K11239"/>
    <mergeCell ref="C11239:D11239"/>
    <mergeCell ref="A11250:A11254"/>
    <mergeCell ref="B11250:B11254"/>
    <mergeCell ref="I11250:I11254"/>
    <mergeCell ref="J11250:J11254"/>
    <mergeCell ref="K11250:K11254"/>
    <mergeCell ref="C11254:D11254"/>
    <mergeCell ref="A11245:A11249"/>
    <mergeCell ref="B11245:B11249"/>
    <mergeCell ref="I11245:I11249"/>
    <mergeCell ref="J11245:J11249"/>
    <mergeCell ref="K11245:K11249"/>
    <mergeCell ref="C11249:D11249"/>
    <mergeCell ref="A11222:A11224"/>
    <mergeCell ref="B11222:B11224"/>
    <mergeCell ref="I11222:I11224"/>
    <mergeCell ref="J11222:J11224"/>
    <mergeCell ref="K11222:K11224"/>
    <mergeCell ref="C11224:D11224"/>
    <mergeCell ref="A11219:A11221"/>
    <mergeCell ref="B11219:B11221"/>
    <mergeCell ref="I11219:I11221"/>
    <mergeCell ref="J11219:J11221"/>
    <mergeCell ref="K11219:K11221"/>
    <mergeCell ref="C11221:D11221"/>
    <mergeCell ref="A11230:A11234"/>
    <mergeCell ref="B11230:B11234"/>
    <mergeCell ref="I11230:I11234"/>
    <mergeCell ref="J11230:J11234"/>
    <mergeCell ref="K11230:K11234"/>
    <mergeCell ref="C11234:D11234"/>
    <mergeCell ref="A11225:A11229"/>
    <mergeCell ref="B11225:B11229"/>
    <mergeCell ref="I11225:I11229"/>
    <mergeCell ref="J11225:J11229"/>
    <mergeCell ref="K11225:K11229"/>
    <mergeCell ref="C11229:D11229"/>
    <mergeCell ref="A11204:A11206"/>
    <mergeCell ref="B11204:B11206"/>
    <mergeCell ref="I11204:I11206"/>
    <mergeCell ref="J11204:J11206"/>
    <mergeCell ref="K11204:K11206"/>
    <mergeCell ref="C11206:D11206"/>
    <mergeCell ref="A11201:A11203"/>
    <mergeCell ref="B11201:B11203"/>
    <mergeCell ref="I11201:I11203"/>
    <mergeCell ref="J11201:J11203"/>
    <mergeCell ref="K11201:K11203"/>
    <mergeCell ref="C11203:D11203"/>
    <mergeCell ref="A11213:A11218"/>
    <mergeCell ref="B11213:B11218"/>
    <mergeCell ref="I11213:I11218"/>
    <mergeCell ref="J11213:J11218"/>
    <mergeCell ref="K11213:K11218"/>
    <mergeCell ref="C11218:D11218"/>
    <mergeCell ref="A11207:A11212"/>
    <mergeCell ref="B11207:B11212"/>
    <mergeCell ref="I11207:I11212"/>
    <mergeCell ref="J11207:J11212"/>
    <mergeCell ref="K11207:K11212"/>
    <mergeCell ref="C11212:D11212"/>
    <mergeCell ref="A11185:A11188"/>
    <mergeCell ref="B11185:B11188"/>
    <mergeCell ref="I11185:I11188"/>
    <mergeCell ref="J11185:J11188"/>
    <mergeCell ref="K11185:K11188"/>
    <mergeCell ref="C11188:D11188"/>
    <mergeCell ref="A11181:A11184"/>
    <mergeCell ref="B11181:B11184"/>
    <mergeCell ref="I11181:I11184"/>
    <mergeCell ref="J11181:J11184"/>
    <mergeCell ref="K11181:K11184"/>
    <mergeCell ref="C11184:D11184"/>
    <mergeCell ref="A11195:A11200"/>
    <mergeCell ref="B11195:B11200"/>
    <mergeCell ref="I11195:I11200"/>
    <mergeCell ref="J11195:J11200"/>
    <mergeCell ref="K11195:K11200"/>
    <mergeCell ref="C11200:D11200"/>
    <mergeCell ref="A11189:A11194"/>
    <mergeCell ref="B11189:B11194"/>
    <mergeCell ref="I11189:I11194"/>
    <mergeCell ref="J11189:J11194"/>
    <mergeCell ref="K11189:K11194"/>
    <mergeCell ref="C11194:D11194"/>
    <mergeCell ref="A11161:A11166"/>
    <mergeCell ref="B11161:B11166"/>
    <mergeCell ref="I11161:I11166"/>
    <mergeCell ref="J11161:J11166"/>
    <mergeCell ref="K11161:K11166"/>
    <mergeCell ref="C11166:D11166"/>
    <mergeCell ref="A11155:A11160"/>
    <mergeCell ref="B11155:B11160"/>
    <mergeCell ref="I11155:I11160"/>
    <mergeCell ref="J11155:J11160"/>
    <mergeCell ref="K11155:K11160"/>
    <mergeCell ref="C11160:D11160"/>
    <mergeCell ref="A11174:A11180"/>
    <mergeCell ref="B11174:B11180"/>
    <mergeCell ref="I11174:I11180"/>
    <mergeCell ref="J11174:J11180"/>
    <mergeCell ref="K11174:K11180"/>
    <mergeCell ref="C11180:D11180"/>
    <mergeCell ref="A11167:A11173"/>
    <mergeCell ref="B11167:B11173"/>
    <mergeCell ref="I11167:I11173"/>
    <mergeCell ref="J11167:J11173"/>
    <mergeCell ref="K11167:K11173"/>
    <mergeCell ref="C11173:D11173"/>
    <mergeCell ref="A11142:A11146"/>
    <mergeCell ref="B11142:B11146"/>
    <mergeCell ref="I11142:I11146"/>
    <mergeCell ref="J11142:J11146"/>
    <mergeCell ref="K11142:K11146"/>
    <mergeCell ref="C11146:D11146"/>
    <mergeCell ref="A11137:A11141"/>
    <mergeCell ref="B11137:B11141"/>
    <mergeCell ref="I11137:I11141"/>
    <mergeCell ref="J11137:J11141"/>
    <mergeCell ref="K11137:K11141"/>
    <mergeCell ref="C11141:D11141"/>
    <mergeCell ref="A11151:A11154"/>
    <mergeCell ref="B11151:B11154"/>
    <mergeCell ref="I11151:I11154"/>
    <mergeCell ref="J11151:J11154"/>
    <mergeCell ref="K11151:K11154"/>
    <mergeCell ref="C11154:D11154"/>
    <mergeCell ref="A11147:A11150"/>
    <mergeCell ref="B11147:B11150"/>
    <mergeCell ref="I11147:I11150"/>
    <mergeCell ref="J11147:J11150"/>
    <mergeCell ref="K11147:K11150"/>
    <mergeCell ref="C11150:D11150"/>
    <mergeCell ref="A11121:A11126"/>
    <mergeCell ref="B11121:B11126"/>
    <mergeCell ref="I11121:I11126"/>
    <mergeCell ref="J11121:J11126"/>
    <mergeCell ref="K11121:K11126"/>
    <mergeCell ref="C11126:D11126"/>
    <mergeCell ref="A11115:A11120"/>
    <mergeCell ref="B11115:B11120"/>
    <mergeCell ref="I11115:I11120"/>
    <mergeCell ref="J11115:J11120"/>
    <mergeCell ref="K11115:K11120"/>
    <mergeCell ref="C11120:D11120"/>
    <mergeCell ref="A11132:A11136"/>
    <mergeCell ref="B11132:B11136"/>
    <mergeCell ref="I11132:I11136"/>
    <mergeCell ref="J11132:J11136"/>
    <mergeCell ref="K11132:K11136"/>
    <mergeCell ref="C11136:D11136"/>
    <mergeCell ref="A11127:A11131"/>
    <mergeCell ref="B11127:B11131"/>
    <mergeCell ref="I11127:I11131"/>
    <mergeCell ref="J11127:J11131"/>
    <mergeCell ref="K11127:K11131"/>
    <mergeCell ref="C11131:D11131"/>
    <mergeCell ref="A11102:A11106"/>
    <mergeCell ref="B11102:B11106"/>
    <mergeCell ref="I11102:I11106"/>
    <mergeCell ref="J11102:J11106"/>
    <mergeCell ref="K11102:K11106"/>
    <mergeCell ref="C11106:D11106"/>
    <mergeCell ref="A11097:A11101"/>
    <mergeCell ref="B11097:B11101"/>
    <mergeCell ref="I11097:I11101"/>
    <mergeCell ref="J11097:J11101"/>
    <mergeCell ref="K11097:K11101"/>
    <mergeCell ref="C11101:D11101"/>
    <mergeCell ref="A11111:A11114"/>
    <mergeCell ref="B11111:B11114"/>
    <mergeCell ref="I11111:I11114"/>
    <mergeCell ref="J11111:J11114"/>
    <mergeCell ref="K11111:K11114"/>
    <mergeCell ref="C11114:D11114"/>
    <mergeCell ref="A11107:A11110"/>
    <mergeCell ref="B11107:B11110"/>
    <mergeCell ref="I11107:I11110"/>
    <mergeCell ref="J11107:J11110"/>
    <mergeCell ref="K11107:K11110"/>
    <mergeCell ref="C11110:D11110"/>
    <mergeCell ref="A11087:A11088"/>
    <mergeCell ref="B11087:B11088"/>
    <mergeCell ref="I11087:I11088"/>
    <mergeCell ref="J11087:J11088"/>
    <mergeCell ref="K11087:K11088"/>
    <mergeCell ref="C11088:D11088"/>
    <mergeCell ref="A11082:A11086"/>
    <mergeCell ref="B11082:B11086"/>
    <mergeCell ref="I11082:I11086"/>
    <mergeCell ref="J11082:J11086"/>
    <mergeCell ref="K11082:K11086"/>
    <mergeCell ref="C11086:D11086"/>
    <mergeCell ref="A11093:A11096"/>
    <mergeCell ref="B11093:B11096"/>
    <mergeCell ref="I11093:I11096"/>
    <mergeCell ref="J11093:J11096"/>
    <mergeCell ref="K11093:K11096"/>
    <mergeCell ref="C11096:D11096"/>
    <mergeCell ref="A11089:A11092"/>
    <mergeCell ref="B11089:B11092"/>
    <mergeCell ref="I11089:I11092"/>
    <mergeCell ref="J11089:J11092"/>
    <mergeCell ref="K11089:K11092"/>
    <mergeCell ref="C11092:D11092"/>
    <mergeCell ref="A11072:A11074"/>
    <mergeCell ref="B11072:B11074"/>
    <mergeCell ref="I11072:I11074"/>
    <mergeCell ref="J11072:J11074"/>
    <mergeCell ref="K11072:K11074"/>
    <mergeCell ref="C11074:D11074"/>
    <mergeCell ref="A11069:A11071"/>
    <mergeCell ref="B11069:B11071"/>
    <mergeCell ref="I11069:I11071"/>
    <mergeCell ref="J11069:J11071"/>
    <mergeCell ref="K11069:K11071"/>
    <mergeCell ref="C11071:D11071"/>
    <mergeCell ref="A11078:A11081"/>
    <mergeCell ref="B11078:B11081"/>
    <mergeCell ref="I11078:I11081"/>
    <mergeCell ref="J11078:J11081"/>
    <mergeCell ref="K11078:K11081"/>
    <mergeCell ref="C11081:D11081"/>
    <mergeCell ref="A11075:A11077"/>
    <mergeCell ref="B11075:B11077"/>
    <mergeCell ref="I11075:I11077"/>
    <mergeCell ref="J11075:J11077"/>
    <mergeCell ref="K11075:K11077"/>
    <mergeCell ref="C11077:D11077"/>
    <mergeCell ref="A11060:A11062"/>
    <mergeCell ref="B11060:B11062"/>
    <mergeCell ref="I11060:I11062"/>
    <mergeCell ref="J11060:J11062"/>
    <mergeCell ref="K11060:K11062"/>
    <mergeCell ref="C11062:D11062"/>
    <mergeCell ref="A11056:A11059"/>
    <mergeCell ref="B11056:B11059"/>
    <mergeCell ref="I11056:I11059"/>
    <mergeCell ref="J11056:J11059"/>
    <mergeCell ref="K11056:K11059"/>
    <mergeCell ref="C11059:D11059"/>
    <mergeCell ref="A11066:A11068"/>
    <mergeCell ref="B11066:B11068"/>
    <mergeCell ref="I11066:I11068"/>
    <mergeCell ref="J11066:J11068"/>
    <mergeCell ref="K11066:K11068"/>
    <mergeCell ref="C11068:D11068"/>
    <mergeCell ref="A11063:A11065"/>
    <mergeCell ref="B11063:B11065"/>
    <mergeCell ref="I11063:I11065"/>
    <mergeCell ref="J11063:J11065"/>
    <mergeCell ref="K11063:K11065"/>
    <mergeCell ref="C11065:D11065"/>
    <mergeCell ref="A11046:A11048"/>
    <mergeCell ref="B11046:B11048"/>
    <mergeCell ref="I11046:I11048"/>
    <mergeCell ref="J11046:J11048"/>
    <mergeCell ref="K11046:K11048"/>
    <mergeCell ref="C11048:D11048"/>
    <mergeCell ref="A11041:A11045"/>
    <mergeCell ref="B11041:B11045"/>
    <mergeCell ref="I11041:I11045"/>
    <mergeCell ref="J11041:J11045"/>
    <mergeCell ref="K11041:K11045"/>
    <mergeCell ref="C11045:D11045"/>
    <mergeCell ref="A11052:A11055"/>
    <mergeCell ref="B11052:B11055"/>
    <mergeCell ref="I11052:I11055"/>
    <mergeCell ref="J11052:J11055"/>
    <mergeCell ref="K11052:K11055"/>
    <mergeCell ref="C11055:D11055"/>
    <mergeCell ref="A11049:A11051"/>
    <mergeCell ref="B11049:B11051"/>
    <mergeCell ref="I11049:I11051"/>
    <mergeCell ref="J11049:J11051"/>
    <mergeCell ref="K11049:K11051"/>
    <mergeCell ref="C11051:D11051"/>
    <mergeCell ref="A11028:A11031"/>
    <mergeCell ref="B11028:B11031"/>
    <mergeCell ref="I11028:I11031"/>
    <mergeCell ref="J11028:J11031"/>
    <mergeCell ref="K11028:K11031"/>
    <mergeCell ref="C11031:D11031"/>
    <mergeCell ref="A11023:A11027"/>
    <mergeCell ref="B11023:B11027"/>
    <mergeCell ref="I11023:I11027"/>
    <mergeCell ref="J11023:J11027"/>
    <mergeCell ref="K11023:K11027"/>
    <mergeCell ref="C11027:D11027"/>
    <mergeCell ref="A11036:A11040"/>
    <mergeCell ref="B11036:B11040"/>
    <mergeCell ref="I11036:I11040"/>
    <mergeCell ref="J11036:J11040"/>
    <mergeCell ref="K11036:K11040"/>
    <mergeCell ref="C11040:D11040"/>
    <mergeCell ref="A11032:A11035"/>
    <mergeCell ref="B11032:B11035"/>
    <mergeCell ref="I11032:I11035"/>
    <mergeCell ref="J11032:J11035"/>
    <mergeCell ref="K11032:K11035"/>
    <mergeCell ref="C11035:D11035"/>
    <mergeCell ref="A11006:A11011"/>
    <mergeCell ref="B11006:B11011"/>
    <mergeCell ref="I11006:I11011"/>
    <mergeCell ref="J11006:J11011"/>
    <mergeCell ref="K11006:K11011"/>
    <mergeCell ref="C11011:D11011"/>
    <mergeCell ref="A11003:A11005"/>
    <mergeCell ref="B11003:B11005"/>
    <mergeCell ref="I11003:I11005"/>
    <mergeCell ref="J11003:J11005"/>
    <mergeCell ref="K11003:K11005"/>
    <mergeCell ref="C11005:D11005"/>
    <mergeCell ref="A11018:A11022"/>
    <mergeCell ref="B11018:B11022"/>
    <mergeCell ref="I11018:I11022"/>
    <mergeCell ref="J11018:J11022"/>
    <mergeCell ref="K11018:K11022"/>
    <mergeCell ref="C11022:D11022"/>
    <mergeCell ref="A11012:A11017"/>
    <mergeCell ref="B11012:B11017"/>
    <mergeCell ref="I11012:I11017"/>
    <mergeCell ref="J11012:J11017"/>
    <mergeCell ref="K11012:K11017"/>
    <mergeCell ref="C11017:D11017"/>
    <mergeCell ref="A10992:A10995"/>
    <mergeCell ref="B10992:B10995"/>
    <mergeCell ref="I10992:I10995"/>
    <mergeCell ref="J10992:J10995"/>
    <mergeCell ref="K10992:K10995"/>
    <mergeCell ref="C10995:D10995"/>
    <mergeCell ref="A10989:A10991"/>
    <mergeCell ref="B10989:B10991"/>
    <mergeCell ref="I10989:I10991"/>
    <mergeCell ref="J10989:J10991"/>
    <mergeCell ref="K10989:K10991"/>
    <mergeCell ref="C10991:D10991"/>
    <mergeCell ref="A11000:A11002"/>
    <mergeCell ref="B11000:B11002"/>
    <mergeCell ref="I11000:I11002"/>
    <mergeCell ref="J11000:J11002"/>
    <mergeCell ref="K11000:K11002"/>
    <mergeCell ref="C11002:D11002"/>
    <mergeCell ref="A10996:A10999"/>
    <mergeCell ref="B10996:B10999"/>
    <mergeCell ref="I10996:I10999"/>
    <mergeCell ref="J10996:J10999"/>
    <mergeCell ref="K10996:K10999"/>
    <mergeCell ref="C10999:D10999"/>
    <mergeCell ref="A10978:A10981"/>
    <mergeCell ref="B10978:B10981"/>
    <mergeCell ref="I10978:I10981"/>
    <mergeCell ref="J10978:J10981"/>
    <mergeCell ref="K10978:K10981"/>
    <mergeCell ref="C10981:D10981"/>
    <mergeCell ref="A10973:A10977"/>
    <mergeCell ref="B10973:B10977"/>
    <mergeCell ref="I10973:I10977"/>
    <mergeCell ref="J10973:J10977"/>
    <mergeCell ref="K10973:K10977"/>
    <mergeCell ref="C10977:D10977"/>
    <mergeCell ref="A10986:A10988"/>
    <mergeCell ref="B10986:B10988"/>
    <mergeCell ref="I10986:I10988"/>
    <mergeCell ref="J10986:J10988"/>
    <mergeCell ref="K10986:K10988"/>
    <mergeCell ref="C10988:D10988"/>
    <mergeCell ref="A10982:A10985"/>
    <mergeCell ref="B10982:B10985"/>
    <mergeCell ref="I10982:I10985"/>
    <mergeCell ref="J10982:J10985"/>
    <mergeCell ref="K10982:K10985"/>
    <mergeCell ref="C10985:D10985"/>
    <mergeCell ref="A10958:A10962"/>
    <mergeCell ref="B10958:B10962"/>
    <mergeCell ref="I10958:I10962"/>
    <mergeCell ref="J10958:J10962"/>
    <mergeCell ref="K10958:K10962"/>
    <mergeCell ref="C10962:D10962"/>
    <mergeCell ref="A10952:A10957"/>
    <mergeCell ref="B10952:B10957"/>
    <mergeCell ref="I10952:I10957"/>
    <mergeCell ref="J10952:J10957"/>
    <mergeCell ref="K10952:K10957"/>
    <mergeCell ref="C10957:D10957"/>
    <mergeCell ref="A10968:A10972"/>
    <mergeCell ref="B10968:B10972"/>
    <mergeCell ref="I10968:I10972"/>
    <mergeCell ref="J10968:J10972"/>
    <mergeCell ref="K10968:K10972"/>
    <mergeCell ref="C10972:D10972"/>
    <mergeCell ref="A10963:A10967"/>
    <mergeCell ref="B10963:B10967"/>
    <mergeCell ref="I10963:I10967"/>
    <mergeCell ref="J10963:J10967"/>
    <mergeCell ref="K10963:K10967"/>
    <mergeCell ref="C10967:D10967"/>
    <mergeCell ref="A10938:A10941"/>
    <mergeCell ref="B10938:B10941"/>
    <mergeCell ref="I10938:I10941"/>
    <mergeCell ref="J10938:J10941"/>
    <mergeCell ref="K10938:K10941"/>
    <mergeCell ref="C10941:D10941"/>
    <mergeCell ref="A10933:A10937"/>
    <mergeCell ref="B10933:B10937"/>
    <mergeCell ref="I10933:I10937"/>
    <mergeCell ref="J10933:J10937"/>
    <mergeCell ref="K10933:K10937"/>
    <mergeCell ref="C10937:D10937"/>
    <mergeCell ref="A10946:A10951"/>
    <mergeCell ref="B10946:B10951"/>
    <mergeCell ref="I10946:I10951"/>
    <mergeCell ref="J10946:J10951"/>
    <mergeCell ref="K10946:K10951"/>
    <mergeCell ref="C10951:D10951"/>
    <mergeCell ref="A10942:A10945"/>
    <mergeCell ref="B10942:B10945"/>
    <mergeCell ref="I10942:I10945"/>
    <mergeCell ref="J10942:J10945"/>
    <mergeCell ref="K10942:K10945"/>
    <mergeCell ref="C10945:D10945"/>
    <mergeCell ref="A10916:A10921"/>
    <mergeCell ref="B10916:B10921"/>
    <mergeCell ref="I10916:I10921"/>
    <mergeCell ref="J10916:J10921"/>
    <mergeCell ref="K10916:K10921"/>
    <mergeCell ref="C10921:D10921"/>
    <mergeCell ref="A10912:A10915"/>
    <mergeCell ref="B10912:B10915"/>
    <mergeCell ref="I10912:I10915"/>
    <mergeCell ref="J10912:J10915"/>
    <mergeCell ref="K10912:K10915"/>
    <mergeCell ref="C10915:D10915"/>
    <mergeCell ref="A10928:A10932"/>
    <mergeCell ref="B10928:B10932"/>
    <mergeCell ref="I10928:I10932"/>
    <mergeCell ref="J10928:J10932"/>
    <mergeCell ref="K10928:K10932"/>
    <mergeCell ref="C10932:D10932"/>
    <mergeCell ref="A10922:A10927"/>
    <mergeCell ref="B10922:B10927"/>
    <mergeCell ref="I10922:I10927"/>
    <mergeCell ref="J10922:J10927"/>
    <mergeCell ref="K10922:K10927"/>
    <mergeCell ref="C10927:D10927"/>
    <mergeCell ref="A10898:A10902"/>
    <mergeCell ref="B10898:B10902"/>
    <mergeCell ref="I10898:I10902"/>
    <mergeCell ref="J10898:J10902"/>
    <mergeCell ref="K10898:K10902"/>
    <mergeCell ref="C10902:D10902"/>
    <mergeCell ref="A10892:A10897"/>
    <mergeCell ref="B10892:B10897"/>
    <mergeCell ref="I10892:I10897"/>
    <mergeCell ref="J10892:J10897"/>
    <mergeCell ref="K10892:K10897"/>
    <mergeCell ref="C10897:D10897"/>
    <mergeCell ref="A10908:A10911"/>
    <mergeCell ref="B10908:B10911"/>
    <mergeCell ref="I10908:I10911"/>
    <mergeCell ref="J10908:J10911"/>
    <mergeCell ref="K10908:K10911"/>
    <mergeCell ref="C10911:D10911"/>
    <mergeCell ref="A10903:A10907"/>
    <mergeCell ref="B10903:B10907"/>
    <mergeCell ref="I10903:I10907"/>
    <mergeCell ref="J10903:J10907"/>
    <mergeCell ref="K10903:K10907"/>
    <mergeCell ref="C10907:D10907"/>
    <mergeCell ref="A10880:A10882"/>
    <mergeCell ref="B10880:B10882"/>
    <mergeCell ref="I10880:I10882"/>
    <mergeCell ref="J10880:J10882"/>
    <mergeCell ref="K10880:K10882"/>
    <mergeCell ref="C10882:D10882"/>
    <mergeCell ref="A10876:A10879"/>
    <mergeCell ref="B10876:B10879"/>
    <mergeCell ref="I10876:I10879"/>
    <mergeCell ref="J10876:J10879"/>
    <mergeCell ref="K10876:K10879"/>
    <mergeCell ref="C10879:D10879"/>
    <mergeCell ref="A10886:A10891"/>
    <mergeCell ref="B10886:B10891"/>
    <mergeCell ref="I10886:I10891"/>
    <mergeCell ref="J10886:J10891"/>
    <mergeCell ref="K10886:K10891"/>
    <mergeCell ref="C10891:D10891"/>
    <mergeCell ref="A10883:A10885"/>
    <mergeCell ref="B10883:B10885"/>
    <mergeCell ref="I10883:I10885"/>
    <mergeCell ref="J10883:J10885"/>
    <mergeCell ref="K10883:K10885"/>
    <mergeCell ref="C10885:D10885"/>
    <mergeCell ref="A10865:A10868"/>
    <mergeCell ref="B10865:B10868"/>
    <mergeCell ref="I10865:I10868"/>
    <mergeCell ref="J10865:J10868"/>
    <mergeCell ref="K10865:K10868"/>
    <mergeCell ref="C10868:D10868"/>
    <mergeCell ref="A10861:A10864"/>
    <mergeCell ref="B10861:B10864"/>
    <mergeCell ref="I10861:I10864"/>
    <mergeCell ref="J10861:J10864"/>
    <mergeCell ref="K10861:K10864"/>
    <mergeCell ref="C10864:D10864"/>
    <mergeCell ref="A10872:A10875"/>
    <mergeCell ref="B10872:B10875"/>
    <mergeCell ref="I10872:I10875"/>
    <mergeCell ref="J10872:J10875"/>
    <mergeCell ref="K10872:K10875"/>
    <mergeCell ref="C10875:D10875"/>
    <mergeCell ref="A10869:A10871"/>
    <mergeCell ref="B10869:B10871"/>
    <mergeCell ref="I10869:I10871"/>
    <mergeCell ref="J10869:J10871"/>
    <mergeCell ref="K10869:K10871"/>
    <mergeCell ref="C10871:D10871"/>
    <mergeCell ref="A10844:A10848"/>
    <mergeCell ref="B10844:B10848"/>
    <mergeCell ref="I10844:I10848"/>
    <mergeCell ref="J10844:J10848"/>
    <mergeCell ref="K10844:K10848"/>
    <mergeCell ref="C10848:D10848"/>
    <mergeCell ref="A10839:A10843"/>
    <mergeCell ref="B10839:B10843"/>
    <mergeCell ref="I10839:I10843"/>
    <mergeCell ref="J10839:J10843"/>
    <mergeCell ref="K10839:K10843"/>
    <mergeCell ref="C10843:D10843"/>
    <mergeCell ref="A10855:A10860"/>
    <mergeCell ref="B10855:B10860"/>
    <mergeCell ref="I10855:I10860"/>
    <mergeCell ref="J10855:J10860"/>
    <mergeCell ref="K10855:K10860"/>
    <mergeCell ref="C10860:D10860"/>
    <mergeCell ref="A10849:A10854"/>
    <mergeCell ref="B10849:B10854"/>
    <mergeCell ref="I10849:I10854"/>
    <mergeCell ref="J10849:J10854"/>
    <mergeCell ref="K10849:K10854"/>
    <mergeCell ref="C10854:D10854"/>
    <mergeCell ref="A10828:A10832"/>
    <mergeCell ref="B10828:B10832"/>
    <mergeCell ref="I10828:I10832"/>
    <mergeCell ref="J10828:J10832"/>
    <mergeCell ref="K10828:K10832"/>
    <mergeCell ref="C10832:D10832"/>
    <mergeCell ref="A10823:A10827"/>
    <mergeCell ref="B10823:B10827"/>
    <mergeCell ref="I10823:I10827"/>
    <mergeCell ref="J10823:J10827"/>
    <mergeCell ref="K10823:K10827"/>
    <mergeCell ref="C10827:D10827"/>
    <mergeCell ref="A10836:A10838"/>
    <mergeCell ref="B10836:B10838"/>
    <mergeCell ref="I10836:I10838"/>
    <mergeCell ref="J10836:J10838"/>
    <mergeCell ref="K10836:K10838"/>
    <mergeCell ref="C10838:D10838"/>
    <mergeCell ref="A10833:A10835"/>
    <mergeCell ref="B10833:B10835"/>
    <mergeCell ref="I10833:I10835"/>
    <mergeCell ref="J10833:J10835"/>
    <mergeCell ref="K10833:K10835"/>
    <mergeCell ref="C10835:D10835"/>
    <mergeCell ref="A10810:A10814"/>
    <mergeCell ref="B10810:B10814"/>
    <mergeCell ref="I10810:I10814"/>
    <mergeCell ref="J10810:J10814"/>
    <mergeCell ref="K10810:K10814"/>
    <mergeCell ref="C10814:D10814"/>
    <mergeCell ref="A10805:A10809"/>
    <mergeCell ref="B10805:B10809"/>
    <mergeCell ref="I10805:I10809"/>
    <mergeCell ref="J10805:J10809"/>
    <mergeCell ref="K10805:K10809"/>
    <mergeCell ref="C10809:D10809"/>
    <mergeCell ref="A10819:A10822"/>
    <mergeCell ref="B10819:B10822"/>
    <mergeCell ref="I10819:I10822"/>
    <mergeCell ref="J10819:J10822"/>
    <mergeCell ref="K10819:K10822"/>
    <mergeCell ref="C10822:D10822"/>
    <mergeCell ref="A10815:A10818"/>
    <mergeCell ref="B10815:B10818"/>
    <mergeCell ref="I10815:I10818"/>
    <mergeCell ref="J10815:J10818"/>
    <mergeCell ref="K10815:K10818"/>
    <mergeCell ref="C10818:D10818"/>
    <mergeCell ref="A10792:A10794"/>
    <mergeCell ref="B10792:B10794"/>
    <mergeCell ref="I10792:I10794"/>
    <mergeCell ref="J10792:J10794"/>
    <mergeCell ref="K10792:K10794"/>
    <mergeCell ref="C10794:D10794"/>
    <mergeCell ref="A10789:A10791"/>
    <mergeCell ref="B10789:B10791"/>
    <mergeCell ref="I10789:I10791"/>
    <mergeCell ref="J10789:J10791"/>
    <mergeCell ref="K10789:K10791"/>
    <mergeCell ref="C10791:D10791"/>
    <mergeCell ref="A10800:A10804"/>
    <mergeCell ref="B10800:B10804"/>
    <mergeCell ref="I10800:I10804"/>
    <mergeCell ref="J10800:J10804"/>
    <mergeCell ref="K10800:K10804"/>
    <mergeCell ref="C10804:D10804"/>
    <mergeCell ref="A10795:A10799"/>
    <mergeCell ref="B10795:B10799"/>
    <mergeCell ref="I10795:I10799"/>
    <mergeCell ref="J10795:J10799"/>
    <mergeCell ref="K10795:K10799"/>
    <mergeCell ref="C10799:D10799"/>
    <mergeCell ref="C10761:D10761"/>
    <mergeCell ref="K10771:K10774"/>
    <mergeCell ref="C10774:D10774"/>
    <mergeCell ref="A10767:A10770"/>
    <mergeCell ref="B10767:B10770"/>
    <mergeCell ref="I10767:I10770"/>
    <mergeCell ref="J10767:J10770"/>
    <mergeCell ref="K10767:K10770"/>
    <mergeCell ref="C10770:D10770"/>
    <mergeCell ref="I10775:I10777"/>
    <mergeCell ref="J10775:J10777"/>
    <mergeCell ref="K10775:K10777"/>
    <mergeCell ref="C10777:D10777"/>
    <mergeCell ref="A10778:A10780"/>
    <mergeCell ref="B10778:B10780"/>
    <mergeCell ref="I10778:I10780"/>
    <mergeCell ref="J10778:J10780"/>
    <mergeCell ref="K10778:K10780"/>
    <mergeCell ref="C10780:D10780"/>
    <mergeCell ref="A11737:A11740"/>
    <mergeCell ref="B11737:B11740"/>
    <mergeCell ref="I11737:I11740"/>
    <mergeCell ref="J11737:J11740"/>
    <mergeCell ref="K11737:K11740"/>
    <mergeCell ref="C11740:D11740"/>
    <mergeCell ref="A11733:A11736"/>
    <mergeCell ref="B11733:B11736"/>
    <mergeCell ref="I11733:I11736"/>
    <mergeCell ref="J11733:J11736"/>
    <mergeCell ref="K11733:K11736"/>
    <mergeCell ref="C11736:D11736"/>
    <mergeCell ref="C11724:D11724"/>
    <mergeCell ref="A11710:A11713"/>
    <mergeCell ref="B11710:B11713"/>
    <mergeCell ref="I11710:I11713"/>
    <mergeCell ref="A10775:A10777"/>
    <mergeCell ref="B10775:B10777"/>
    <mergeCell ref="A11718:A11721"/>
    <mergeCell ref="C11717:D11717"/>
    <mergeCell ref="A11702:A11705"/>
    <mergeCell ref="B11702:B11705"/>
    <mergeCell ref="B11718:B11721"/>
    <mergeCell ref="I11718:I11721"/>
    <mergeCell ref="J11718:J11721"/>
    <mergeCell ref="K11718:K11721"/>
    <mergeCell ref="C11721:D11721"/>
    <mergeCell ref="A11722:A11724"/>
    <mergeCell ref="B11722:B11724"/>
    <mergeCell ref="I11722:I11724"/>
    <mergeCell ref="J11722:J11724"/>
    <mergeCell ref="K11722:K11724"/>
    <mergeCell ref="J11728:J11732"/>
    <mergeCell ref="K11728:K11732"/>
    <mergeCell ref="C11732:D11732"/>
    <mergeCell ref="A11725:A11727"/>
    <mergeCell ref="B11725:B11727"/>
    <mergeCell ref="I11725:I11727"/>
    <mergeCell ref="J11725:J11727"/>
    <mergeCell ref="K11725:K11727"/>
    <mergeCell ref="C11727:D11727"/>
    <mergeCell ref="A11728:A11732"/>
    <mergeCell ref="E10754:E10755"/>
    <mergeCell ref="F10754:H10754"/>
    <mergeCell ref="I10754:K10754"/>
    <mergeCell ref="A10754:A10755"/>
    <mergeCell ref="B10754:B10755"/>
    <mergeCell ref="C10754:C10755"/>
    <mergeCell ref="D10754:D10755"/>
    <mergeCell ref="B11728:B11732"/>
    <mergeCell ref="I11728:I11732"/>
    <mergeCell ref="A10762:A10766"/>
    <mergeCell ref="B10762:B10766"/>
    <mergeCell ref="I10762:I10766"/>
    <mergeCell ref="J10762:J10766"/>
    <mergeCell ref="A10771:A10774"/>
    <mergeCell ref="B10771:B10774"/>
    <mergeCell ref="I10771:I10774"/>
    <mergeCell ref="J10771:J10774"/>
    <mergeCell ref="A10757:A10761"/>
    <mergeCell ref="B10757:B10761"/>
    <mergeCell ref="I10757:I10761"/>
    <mergeCell ref="J10757:J10761"/>
    <mergeCell ref="K10757:K10761"/>
    <mergeCell ref="I11702:I11705"/>
    <mergeCell ref="J11702:J11705"/>
    <mergeCell ref="K11702:K11705"/>
    <mergeCell ref="C11705:D11705"/>
    <mergeCell ref="A11706:A11709"/>
    <mergeCell ref="B11706:B11709"/>
    <mergeCell ref="I11706:I11709"/>
    <mergeCell ref="J11706:J11709"/>
    <mergeCell ref="K11706:K11709"/>
    <mergeCell ref="C11709:D11709"/>
    <mergeCell ref="K10762:K10766"/>
    <mergeCell ref="C10766:D10766"/>
    <mergeCell ref="J11710:J11713"/>
    <mergeCell ref="K11710:K11713"/>
    <mergeCell ref="C11713:D11713"/>
    <mergeCell ref="A11714:A11717"/>
    <mergeCell ref="B11714:B11717"/>
    <mergeCell ref="I11714:I11717"/>
    <mergeCell ref="J11714:J11717"/>
    <mergeCell ref="K11714:K11717"/>
    <mergeCell ref="A10785:A10788"/>
    <mergeCell ref="B10785:B10788"/>
    <mergeCell ref="I10785:I10788"/>
    <mergeCell ref="J10785:J10788"/>
    <mergeCell ref="K10785:K10788"/>
    <mergeCell ref="C10788:D10788"/>
    <mergeCell ref="A10781:A10784"/>
    <mergeCell ref="B10781:B10784"/>
    <mergeCell ref="I10781:I10784"/>
    <mergeCell ref="J10781:J10784"/>
    <mergeCell ref="K10781:K10784"/>
    <mergeCell ref="C10784:D10784"/>
    <mergeCell ref="A11692:A11694"/>
    <mergeCell ref="B11692:B11694"/>
    <mergeCell ref="I11692:I11694"/>
    <mergeCell ref="J11692:J11694"/>
    <mergeCell ref="K11692:K11694"/>
    <mergeCell ref="C11694:D11694"/>
    <mergeCell ref="A11689:A11691"/>
    <mergeCell ref="B11689:B11691"/>
    <mergeCell ref="I11689:I11691"/>
    <mergeCell ref="J11689:J11691"/>
    <mergeCell ref="K11689:K11691"/>
    <mergeCell ref="C11691:D11691"/>
    <mergeCell ref="A11698:A11701"/>
    <mergeCell ref="B11698:B11701"/>
    <mergeCell ref="I11698:I11701"/>
    <mergeCell ref="J11698:J11701"/>
    <mergeCell ref="K11698:K11701"/>
    <mergeCell ref="C11701:D11701"/>
    <mergeCell ref="A11695:A11697"/>
    <mergeCell ref="B11695:B11697"/>
    <mergeCell ref="I11695:I11697"/>
    <mergeCell ref="J11695:J11697"/>
    <mergeCell ref="K11695:K11697"/>
    <mergeCell ref="C11697:D11697"/>
    <mergeCell ref="A11676:A11680"/>
    <mergeCell ref="B11676:B11680"/>
    <mergeCell ref="I11676:I11680"/>
    <mergeCell ref="J11676:J11680"/>
    <mergeCell ref="K11676:K11680"/>
    <mergeCell ref="C11680:D11680"/>
    <mergeCell ref="A11671:A11675"/>
    <mergeCell ref="B11671:B11675"/>
    <mergeCell ref="I11671:I11675"/>
    <mergeCell ref="J11671:J11675"/>
    <mergeCell ref="K11671:K11675"/>
    <mergeCell ref="C11675:D11675"/>
    <mergeCell ref="A11686:A11688"/>
    <mergeCell ref="B11686:B11688"/>
    <mergeCell ref="I11686:I11688"/>
    <mergeCell ref="J11686:J11688"/>
    <mergeCell ref="K11686:K11688"/>
    <mergeCell ref="C11688:D11688"/>
    <mergeCell ref="A11681:A11685"/>
    <mergeCell ref="B11681:B11685"/>
    <mergeCell ref="I11681:I11685"/>
    <mergeCell ref="J11681:J11685"/>
    <mergeCell ref="K11681:K11685"/>
    <mergeCell ref="C11685:D11685"/>
    <mergeCell ref="A11656:A11659"/>
    <mergeCell ref="B11656:B11659"/>
    <mergeCell ref="I11656:I11659"/>
    <mergeCell ref="J11656:J11659"/>
    <mergeCell ref="K11656:K11659"/>
    <mergeCell ref="C11659:D11659"/>
    <mergeCell ref="A11653:A11655"/>
    <mergeCell ref="B11653:B11655"/>
    <mergeCell ref="I11653:I11655"/>
    <mergeCell ref="J11653:J11655"/>
    <mergeCell ref="K11653:K11655"/>
    <mergeCell ref="C11655:D11655"/>
    <mergeCell ref="A11666:A11670"/>
    <mergeCell ref="B11666:B11670"/>
    <mergeCell ref="I11666:I11670"/>
    <mergeCell ref="J11666:J11670"/>
    <mergeCell ref="K11666:K11670"/>
    <mergeCell ref="C11670:D11670"/>
    <mergeCell ref="A11660:A11665"/>
    <mergeCell ref="B11660:B11665"/>
    <mergeCell ref="I11660:I11665"/>
    <mergeCell ref="J11660:J11665"/>
    <mergeCell ref="K11660:K11665"/>
    <mergeCell ref="C11665:D11665"/>
    <mergeCell ref="A11640:A11646"/>
    <mergeCell ref="B11640:B11646"/>
    <mergeCell ref="I11640:I11646"/>
    <mergeCell ref="J11640:J11646"/>
    <mergeCell ref="K11640:K11646"/>
    <mergeCell ref="C11646:D11646"/>
    <mergeCell ref="A11637:A11639"/>
    <mergeCell ref="B11637:B11639"/>
    <mergeCell ref="I11637:I11639"/>
    <mergeCell ref="J11637:J11639"/>
    <mergeCell ref="K11637:K11639"/>
    <mergeCell ref="C11639:D11639"/>
    <mergeCell ref="A11650:A11652"/>
    <mergeCell ref="B11650:B11652"/>
    <mergeCell ref="I11650:I11652"/>
    <mergeCell ref="J11650:J11652"/>
    <mergeCell ref="K11650:K11652"/>
    <mergeCell ref="C11652:D11652"/>
    <mergeCell ref="A11647:A11649"/>
    <mergeCell ref="B11647:B11649"/>
    <mergeCell ref="I11647:I11649"/>
    <mergeCell ref="J11647:J11649"/>
    <mergeCell ref="K11647:K11649"/>
    <mergeCell ref="C11649:D11649"/>
    <mergeCell ref="A11622:A11625"/>
    <mergeCell ref="B11622:B11625"/>
    <mergeCell ref="I11622:I11625"/>
    <mergeCell ref="J11622:J11625"/>
    <mergeCell ref="K11622:K11625"/>
    <mergeCell ref="C11625:D11625"/>
    <mergeCell ref="A11619:A11621"/>
    <mergeCell ref="B11619:B11621"/>
    <mergeCell ref="I11619:I11621"/>
    <mergeCell ref="J11619:J11621"/>
    <mergeCell ref="K11619:K11621"/>
    <mergeCell ref="C11621:D11621"/>
    <mergeCell ref="A11632:A11636"/>
    <mergeCell ref="B11632:B11636"/>
    <mergeCell ref="I11632:I11636"/>
    <mergeCell ref="J11632:J11636"/>
    <mergeCell ref="K11632:K11636"/>
    <mergeCell ref="C11636:D11636"/>
    <mergeCell ref="A11626:A11631"/>
    <mergeCell ref="B11626:B11631"/>
    <mergeCell ref="I11626:I11631"/>
    <mergeCell ref="J11626:J11631"/>
    <mergeCell ref="K11626:K11631"/>
    <mergeCell ref="C11631:D11631"/>
    <mergeCell ref="A11606:A11609"/>
    <mergeCell ref="B11606:B11609"/>
    <mergeCell ref="I11606:I11609"/>
    <mergeCell ref="J11606:J11609"/>
    <mergeCell ref="K11606:K11609"/>
    <mergeCell ref="C11609:D11609"/>
    <mergeCell ref="A11601:A11605"/>
    <mergeCell ref="B11601:B11605"/>
    <mergeCell ref="I11601:I11605"/>
    <mergeCell ref="J11601:J11605"/>
    <mergeCell ref="K11601:K11605"/>
    <mergeCell ref="C11605:D11605"/>
    <mergeCell ref="A11613:A11618"/>
    <mergeCell ref="B11613:B11618"/>
    <mergeCell ref="I11613:I11618"/>
    <mergeCell ref="J11613:J11618"/>
    <mergeCell ref="K11613:K11618"/>
    <mergeCell ref="C11618:D11618"/>
    <mergeCell ref="A11610:A11612"/>
    <mergeCell ref="B11610:B11612"/>
    <mergeCell ref="I11610:I11612"/>
    <mergeCell ref="J11610:J11612"/>
    <mergeCell ref="K11610:K11612"/>
    <mergeCell ref="C11612:D11612"/>
    <mergeCell ref="A11588:A11591"/>
    <mergeCell ref="B11588:B11591"/>
    <mergeCell ref="I11588:I11591"/>
    <mergeCell ref="J11588:J11591"/>
    <mergeCell ref="K11588:K11591"/>
    <mergeCell ref="C11591:D11591"/>
    <mergeCell ref="A11584:A11587"/>
    <mergeCell ref="B11584:B11587"/>
    <mergeCell ref="I11584:I11587"/>
    <mergeCell ref="J11584:J11587"/>
    <mergeCell ref="K11584:K11587"/>
    <mergeCell ref="C11587:D11587"/>
    <mergeCell ref="A11596:A11600"/>
    <mergeCell ref="B11596:B11600"/>
    <mergeCell ref="I11596:I11600"/>
    <mergeCell ref="J11596:J11600"/>
    <mergeCell ref="K11596:K11600"/>
    <mergeCell ref="C11600:D11600"/>
    <mergeCell ref="A11592:A11595"/>
    <mergeCell ref="B11592:B11595"/>
    <mergeCell ref="I11592:I11595"/>
    <mergeCell ref="J11592:J11595"/>
    <mergeCell ref="K11592:K11595"/>
    <mergeCell ref="C11595:D11595"/>
    <mergeCell ref="A11572:A11575"/>
    <mergeCell ref="B11572:B11575"/>
    <mergeCell ref="I11572:I11575"/>
    <mergeCell ref="J11572:J11575"/>
    <mergeCell ref="K11572:K11575"/>
    <mergeCell ref="C11575:D11575"/>
    <mergeCell ref="A11568:A11571"/>
    <mergeCell ref="B11568:B11571"/>
    <mergeCell ref="I11568:I11571"/>
    <mergeCell ref="J11568:J11571"/>
    <mergeCell ref="K11568:K11571"/>
    <mergeCell ref="C11571:D11571"/>
    <mergeCell ref="A11580:A11583"/>
    <mergeCell ref="B11580:B11583"/>
    <mergeCell ref="I11580:I11583"/>
    <mergeCell ref="J11580:J11583"/>
    <mergeCell ref="K11580:K11583"/>
    <mergeCell ref="C11583:D11583"/>
    <mergeCell ref="A11576:A11579"/>
    <mergeCell ref="B11576:B11579"/>
    <mergeCell ref="I11576:I11579"/>
    <mergeCell ref="J11576:J11579"/>
    <mergeCell ref="K11576:K11579"/>
    <mergeCell ref="C11579:D11579"/>
    <mergeCell ref="A11556:A11559"/>
    <mergeCell ref="B11556:B11559"/>
    <mergeCell ref="I11556:I11559"/>
    <mergeCell ref="J11556:J11559"/>
    <mergeCell ref="K11556:K11559"/>
    <mergeCell ref="C11559:D11559"/>
    <mergeCell ref="A11550:A11555"/>
    <mergeCell ref="B11550:B11555"/>
    <mergeCell ref="I11550:I11555"/>
    <mergeCell ref="J11550:J11555"/>
    <mergeCell ref="K11550:K11555"/>
    <mergeCell ref="C11555:D11555"/>
    <mergeCell ref="A11564:A11567"/>
    <mergeCell ref="B11564:B11567"/>
    <mergeCell ref="I11564:I11567"/>
    <mergeCell ref="J11564:J11567"/>
    <mergeCell ref="K11564:K11567"/>
    <mergeCell ref="C11567:D11567"/>
    <mergeCell ref="A11560:A11563"/>
    <mergeCell ref="B11560:B11563"/>
    <mergeCell ref="I11560:I11563"/>
    <mergeCell ref="J11560:J11563"/>
    <mergeCell ref="K11560:K11563"/>
    <mergeCell ref="C11563:D11563"/>
    <mergeCell ref="A11536:A11539"/>
    <mergeCell ref="B11536:B11539"/>
    <mergeCell ref="I11536:I11539"/>
    <mergeCell ref="J11536:J11539"/>
    <mergeCell ref="K11536:K11539"/>
    <mergeCell ref="C11539:D11539"/>
    <mergeCell ref="A11533:A11535"/>
    <mergeCell ref="B11533:B11535"/>
    <mergeCell ref="I11533:I11535"/>
    <mergeCell ref="J11533:J11535"/>
    <mergeCell ref="K11533:K11535"/>
    <mergeCell ref="C11535:D11535"/>
    <mergeCell ref="A11544:A11549"/>
    <mergeCell ref="B11544:B11549"/>
    <mergeCell ref="I11544:I11549"/>
    <mergeCell ref="J11544:J11549"/>
    <mergeCell ref="K11544:K11549"/>
    <mergeCell ref="C11549:D11549"/>
    <mergeCell ref="A11540:A11543"/>
    <mergeCell ref="B11540:B11543"/>
    <mergeCell ref="I11540:I11543"/>
    <mergeCell ref="J11540:J11543"/>
    <mergeCell ref="K11540:K11543"/>
    <mergeCell ref="C11543:D11543"/>
    <mergeCell ref="A11520:A11524"/>
    <mergeCell ref="B11520:B11524"/>
    <mergeCell ref="I11520:I11524"/>
    <mergeCell ref="J11520:J11524"/>
    <mergeCell ref="K11520:K11524"/>
    <mergeCell ref="C11524:D11524"/>
    <mergeCell ref="A11517:A11519"/>
    <mergeCell ref="B11517:B11519"/>
    <mergeCell ref="I11517:I11519"/>
    <mergeCell ref="J11517:J11519"/>
    <mergeCell ref="K11517:K11519"/>
    <mergeCell ref="C11519:D11519"/>
    <mergeCell ref="A11530:A11532"/>
    <mergeCell ref="B11530:B11532"/>
    <mergeCell ref="I11530:I11532"/>
    <mergeCell ref="J11530:J11532"/>
    <mergeCell ref="K11530:K11532"/>
    <mergeCell ref="C11532:D11532"/>
    <mergeCell ref="A11525:A11529"/>
    <mergeCell ref="B11525:B11529"/>
    <mergeCell ref="I11525:I11529"/>
    <mergeCell ref="J11525:J11529"/>
    <mergeCell ref="K11525:K11529"/>
    <mergeCell ref="C11529:D11529"/>
    <mergeCell ref="A11508:A11510"/>
    <mergeCell ref="B11508:B11510"/>
    <mergeCell ref="I11508:I11510"/>
    <mergeCell ref="J11508:J11510"/>
    <mergeCell ref="K11508:K11510"/>
    <mergeCell ref="C11510:D11510"/>
    <mergeCell ref="A11501:A11507"/>
    <mergeCell ref="B11501:B11507"/>
    <mergeCell ref="I11501:I11507"/>
    <mergeCell ref="J11501:J11507"/>
    <mergeCell ref="K11501:K11507"/>
    <mergeCell ref="C11507:D11507"/>
    <mergeCell ref="A11514:A11516"/>
    <mergeCell ref="B11514:B11516"/>
    <mergeCell ref="I11514:I11516"/>
    <mergeCell ref="J11514:J11516"/>
    <mergeCell ref="K11514:K11516"/>
    <mergeCell ref="C11516:D11516"/>
    <mergeCell ref="A11511:A11513"/>
    <mergeCell ref="B11511:B11513"/>
    <mergeCell ref="I11511:I11513"/>
    <mergeCell ref="J11511:J11513"/>
    <mergeCell ref="K11511:K11513"/>
    <mergeCell ref="C11513:D11513"/>
    <mergeCell ref="A11488:A11492"/>
    <mergeCell ref="B11488:B11492"/>
    <mergeCell ref="I11488:I11492"/>
    <mergeCell ref="J11488:J11492"/>
    <mergeCell ref="K11488:K11492"/>
    <mergeCell ref="C11492:D11492"/>
    <mergeCell ref="A11483:A11487"/>
    <mergeCell ref="B11483:B11487"/>
    <mergeCell ref="I11483:I11487"/>
    <mergeCell ref="J11483:J11487"/>
    <mergeCell ref="K11483:K11487"/>
    <mergeCell ref="C11487:D11487"/>
    <mergeCell ref="A11497:A11500"/>
    <mergeCell ref="B11497:B11500"/>
    <mergeCell ref="I11497:I11500"/>
    <mergeCell ref="J11497:J11500"/>
    <mergeCell ref="K11497:K11500"/>
    <mergeCell ref="C11500:D11500"/>
    <mergeCell ref="A11493:A11496"/>
    <mergeCell ref="B11493:B11496"/>
    <mergeCell ref="I11493:I11496"/>
    <mergeCell ref="J11493:J11496"/>
    <mergeCell ref="K11493:K11496"/>
    <mergeCell ref="C11496:D11496"/>
    <mergeCell ref="A11469:A11472"/>
    <mergeCell ref="B11469:B11472"/>
    <mergeCell ref="I11469:I11472"/>
    <mergeCell ref="J11469:J11472"/>
    <mergeCell ref="K11469:K11472"/>
    <mergeCell ref="C11472:D11472"/>
    <mergeCell ref="A11465:A11468"/>
    <mergeCell ref="B11465:B11468"/>
    <mergeCell ref="I11465:I11468"/>
    <mergeCell ref="J11465:J11468"/>
    <mergeCell ref="K11465:K11468"/>
    <mergeCell ref="C11468:D11468"/>
    <mergeCell ref="A11478:A11482"/>
    <mergeCell ref="B11478:B11482"/>
    <mergeCell ref="I11478:I11482"/>
    <mergeCell ref="J11478:J11482"/>
    <mergeCell ref="K11478:K11482"/>
    <mergeCell ref="C11482:D11482"/>
    <mergeCell ref="A11473:A11477"/>
    <mergeCell ref="B11473:B11477"/>
    <mergeCell ref="I11473:I11477"/>
    <mergeCell ref="J11473:J11477"/>
    <mergeCell ref="K11473:K11477"/>
    <mergeCell ref="C11477:D11477"/>
    <mergeCell ref="A11449:A11454"/>
    <mergeCell ref="B11449:B11454"/>
    <mergeCell ref="I11449:I11454"/>
    <mergeCell ref="J11449:J11454"/>
    <mergeCell ref="K11449:K11454"/>
    <mergeCell ref="C11454:D11454"/>
    <mergeCell ref="A11443:A11448"/>
    <mergeCell ref="B11443:B11448"/>
    <mergeCell ref="I11443:I11448"/>
    <mergeCell ref="J11443:J11448"/>
    <mergeCell ref="K11443:K11448"/>
    <mergeCell ref="C11448:D11448"/>
    <mergeCell ref="A11460:A11464"/>
    <mergeCell ref="B11460:B11464"/>
    <mergeCell ref="I11460:I11464"/>
    <mergeCell ref="J11460:J11464"/>
    <mergeCell ref="K11460:K11464"/>
    <mergeCell ref="C11464:D11464"/>
    <mergeCell ref="A11455:A11459"/>
    <mergeCell ref="B11455:B11459"/>
    <mergeCell ref="I11455:I11459"/>
    <mergeCell ref="J11455:J11459"/>
    <mergeCell ref="K11455:K11459"/>
    <mergeCell ref="C11459:D11459"/>
    <mergeCell ref="A11429:A11432"/>
    <mergeCell ref="B11429:B11432"/>
    <mergeCell ref="I11429:I11432"/>
    <mergeCell ref="J11429:J11432"/>
    <mergeCell ref="K11429:K11432"/>
    <mergeCell ref="C11432:D11432"/>
    <mergeCell ref="A11425:A11428"/>
    <mergeCell ref="B11425:B11428"/>
    <mergeCell ref="I11425:I11428"/>
    <mergeCell ref="J11425:J11428"/>
    <mergeCell ref="K11425:K11428"/>
    <mergeCell ref="C11428:D11428"/>
    <mergeCell ref="A11438:A11442"/>
    <mergeCell ref="B11438:B11442"/>
    <mergeCell ref="I11438:I11442"/>
    <mergeCell ref="J11438:J11442"/>
    <mergeCell ref="K11438:K11442"/>
    <mergeCell ref="C11442:D11442"/>
    <mergeCell ref="A11433:A11437"/>
    <mergeCell ref="B11433:B11437"/>
    <mergeCell ref="I11433:I11437"/>
    <mergeCell ref="J11433:J11437"/>
    <mergeCell ref="K11433:K11437"/>
    <mergeCell ref="C11437:D11437"/>
    <mergeCell ref="A11414:A11418"/>
    <mergeCell ref="B11414:B11418"/>
    <mergeCell ref="I11414:I11418"/>
    <mergeCell ref="J11414:J11418"/>
    <mergeCell ref="K11414:K11418"/>
    <mergeCell ref="C11418:D11418"/>
    <mergeCell ref="A11409:A11413"/>
    <mergeCell ref="B11409:B11413"/>
    <mergeCell ref="I11409:I11413"/>
    <mergeCell ref="J11409:J11413"/>
    <mergeCell ref="K11409:K11413"/>
    <mergeCell ref="C11413:D11413"/>
    <mergeCell ref="A11422:A11424"/>
    <mergeCell ref="B11422:B11424"/>
    <mergeCell ref="I11422:I11424"/>
    <mergeCell ref="J11422:J11424"/>
    <mergeCell ref="K11422:K11424"/>
    <mergeCell ref="C11424:D11424"/>
    <mergeCell ref="A11419:A11421"/>
    <mergeCell ref="B11419:B11421"/>
    <mergeCell ref="I11419:I11421"/>
    <mergeCell ref="J11419:J11421"/>
    <mergeCell ref="K11419:K11421"/>
    <mergeCell ref="C11421:D11421"/>
    <mergeCell ref="A11396:A11398"/>
    <mergeCell ref="B11396:B11398"/>
    <mergeCell ref="I11396:I11398"/>
    <mergeCell ref="J11396:J11398"/>
    <mergeCell ref="K11396:K11398"/>
    <mergeCell ref="C11398:D11398"/>
    <mergeCell ref="A11391:A11395"/>
    <mergeCell ref="B11391:B11395"/>
    <mergeCell ref="I11391:I11395"/>
    <mergeCell ref="J11391:J11395"/>
    <mergeCell ref="K11391:K11395"/>
    <mergeCell ref="C11395:D11395"/>
    <mergeCell ref="A11404:A11408"/>
    <mergeCell ref="B11404:B11408"/>
    <mergeCell ref="I11404:I11408"/>
    <mergeCell ref="J11404:J11408"/>
    <mergeCell ref="K11404:K11408"/>
    <mergeCell ref="C11408:D11408"/>
    <mergeCell ref="A11399:A11403"/>
    <mergeCell ref="B11399:B11403"/>
    <mergeCell ref="I11399:I11403"/>
    <mergeCell ref="J11399:J11403"/>
    <mergeCell ref="K11399:K11403"/>
    <mergeCell ref="C11403:D11403"/>
    <mergeCell ref="A11380:A11383"/>
    <mergeCell ref="B11380:B11383"/>
    <mergeCell ref="I11380:I11383"/>
    <mergeCell ref="J11380:J11383"/>
    <mergeCell ref="K11380:K11383"/>
    <mergeCell ref="C11383:D11383"/>
    <mergeCell ref="A11377:A11379"/>
    <mergeCell ref="B11377:B11379"/>
    <mergeCell ref="I11377:I11379"/>
    <mergeCell ref="J11377:J11379"/>
    <mergeCell ref="K11377:K11379"/>
    <mergeCell ref="C11379:D11379"/>
    <mergeCell ref="A11388:A11390"/>
    <mergeCell ref="B11388:B11390"/>
    <mergeCell ref="I11388:I11390"/>
    <mergeCell ref="J11388:J11390"/>
    <mergeCell ref="K11388:K11390"/>
    <mergeCell ref="C11390:D11390"/>
    <mergeCell ref="A11384:A11387"/>
    <mergeCell ref="B11384:B11387"/>
    <mergeCell ref="I11384:I11387"/>
    <mergeCell ref="J11384:J11387"/>
    <mergeCell ref="K11384:K11387"/>
    <mergeCell ref="C11387:D11387"/>
    <mergeCell ref="A11364:A11368"/>
    <mergeCell ref="B11364:B11368"/>
    <mergeCell ref="I11364:I11368"/>
    <mergeCell ref="J11364:J11368"/>
    <mergeCell ref="K11364:K11368"/>
    <mergeCell ref="C11368:D11368"/>
    <mergeCell ref="A11360:A11363"/>
    <mergeCell ref="B11360:B11363"/>
    <mergeCell ref="I11360:I11363"/>
    <mergeCell ref="J11360:J11363"/>
    <mergeCell ref="K11360:K11363"/>
    <mergeCell ref="C11363:D11363"/>
    <mergeCell ref="A11374:A11376"/>
    <mergeCell ref="B11374:B11376"/>
    <mergeCell ref="I11374:I11376"/>
    <mergeCell ref="J11374:J11376"/>
    <mergeCell ref="K11374:K11376"/>
    <mergeCell ref="C11376:D11376"/>
    <mergeCell ref="A11369:A11373"/>
    <mergeCell ref="B11369:B11373"/>
    <mergeCell ref="I11369:I11373"/>
    <mergeCell ref="J11369:J11373"/>
    <mergeCell ref="K11369:K11373"/>
    <mergeCell ref="C11373:D11373"/>
    <mergeCell ref="A11350:A11352"/>
    <mergeCell ref="B11350:B11352"/>
    <mergeCell ref="I11350:I11352"/>
    <mergeCell ref="J11350:J11352"/>
    <mergeCell ref="K11350:K11352"/>
    <mergeCell ref="C11352:D11352"/>
    <mergeCell ref="A11346:A11349"/>
    <mergeCell ref="B11346:B11349"/>
    <mergeCell ref="I11346:I11349"/>
    <mergeCell ref="J11346:J11349"/>
    <mergeCell ref="K11346:K11349"/>
    <mergeCell ref="C11349:D11349"/>
    <mergeCell ref="A11356:A11359"/>
    <mergeCell ref="B11356:B11359"/>
    <mergeCell ref="I11356:I11359"/>
    <mergeCell ref="J11356:J11359"/>
    <mergeCell ref="K11356:K11359"/>
    <mergeCell ref="C11359:D11359"/>
    <mergeCell ref="A11353:A11355"/>
    <mergeCell ref="B11353:B11355"/>
    <mergeCell ref="I11353:I11355"/>
    <mergeCell ref="J11353:J11355"/>
    <mergeCell ref="K11353:K11355"/>
    <mergeCell ref="C11355:D11355"/>
    <mergeCell ref="A11332:A11336"/>
    <mergeCell ref="B11332:B11336"/>
    <mergeCell ref="I11332:I11336"/>
    <mergeCell ref="J11332:J11336"/>
    <mergeCell ref="K11332:K11336"/>
    <mergeCell ref="C11336:D11336"/>
    <mergeCell ref="A11327:A11331"/>
    <mergeCell ref="B11327:B11331"/>
    <mergeCell ref="I11327:I11331"/>
    <mergeCell ref="J11327:J11331"/>
    <mergeCell ref="K11327:K11331"/>
    <mergeCell ref="C11331:D11331"/>
    <mergeCell ref="A11342:A11345"/>
    <mergeCell ref="B11342:B11345"/>
    <mergeCell ref="I11342:I11345"/>
    <mergeCell ref="J11342:J11345"/>
    <mergeCell ref="K11342:K11345"/>
    <mergeCell ref="C11345:D11345"/>
    <mergeCell ref="A11337:A11341"/>
    <mergeCell ref="B11337:B11341"/>
    <mergeCell ref="I11337:I11341"/>
    <mergeCell ref="J11337:J11341"/>
    <mergeCell ref="K11337:K11341"/>
    <mergeCell ref="C11341:D11341"/>
    <mergeCell ref="A11300:A11305"/>
    <mergeCell ref="A11314:A11317"/>
    <mergeCell ref="B11314:B11317"/>
    <mergeCell ref="I11314:I11317"/>
    <mergeCell ref="J11314:J11317"/>
    <mergeCell ref="K11314:K11317"/>
    <mergeCell ref="C11317:D11317"/>
    <mergeCell ref="A11310:A11313"/>
    <mergeCell ref="B11310:B11313"/>
    <mergeCell ref="I11310:I11313"/>
    <mergeCell ref="J11310:J11313"/>
    <mergeCell ref="K11310:K11313"/>
    <mergeCell ref="C11313:D11313"/>
    <mergeCell ref="A11322:A11326"/>
    <mergeCell ref="B11322:B11326"/>
    <mergeCell ref="I11322:I11326"/>
    <mergeCell ref="J11322:J11326"/>
    <mergeCell ref="K11322:K11326"/>
    <mergeCell ref="C11326:D11326"/>
    <mergeCell ref="A11318:A11321"/>
    <mergeCell ref="B11318:B11321"/>
    <mergeCell ref="I11318:I11321"/>
    <mergeCell ref="J11318:J11321"/>
    <mergeCell ref="K11318:K11321"/>
    <mergeCell ref="C11321:D11321"/>
    <mergeCell ref="B11300:B11305"/>
    <mergeCell ref="I11300:I11305"/>
    <mergeCell ref="E7165:E7166"/>
    <mergeCell ref="F7165:H7165"/>
    <mergeCell ref="I7165:K7165"/>
    <mergeCell ref="A7164:K7164"/>
    <mergeCell ref="A7165:A7166"/>
    <mergeCell ref="B7165:B7166"/>
    <mergeCell ref="C7165:C7166"/>
    <mergeCell ref="D7165:D7166"/>
    <mergeCell ref="A11306:A11309"/>
    <mergeCell ref="B11306:B11309"/>
    <mergeCell ref="I11306:I11309"/>
    <mergeCell ref="J11306:J11309"/>
    <mergeCell ref="K11306:K11309"/>
    <mergeCell ref="C11309:D11309"/>
    <mergeCell ref="E11291:E11292"/>
    <mergeCell ref="F11291:H11291"/>
    <mergeCell ref="I11291:K11291"/>
    <mergeCell ref="A11291:A11292"/>
    <mergeCell ref="B11291:B11292"/>
    <mergeCell ref="C11291:C11292"/>
    <mergeCell ref="D11291:D11292"/>
    <mergeCell ref="J11300:J11305"/>
    <mergeCell ref="K11300:K11305"/>
    <mergeCell ref="C11305:D11305"/>
    <mergeCell ref="A11294:A11299"/>
    <mergeCell ref="B11294:B11299"/>
    <mergeCell ref="I11294:I11299"/>
    <mergeCell ref="J11294:J11299"/>
    <mergeCell ref="K11294:K11299"/>
    <mergeCell ref="C11299:D11299"/>
    <mergeCell ref="A7591:A7594"/>
    <mergeCell ref="B7591:B7594"/>
    <mergeCell ref="A7595:A7596"/>
    <mergeCell ref="B7595:B7596"/>
    <mergeCell ref="B7695:C7695"/>
    <mergeCell ref="A7668:A7671"/>
    <mergeCell ref="B7668:B7671"/>
    <mergeCell ref="A7672:A7678"/>
    <mergeCell ref="B7672:B7678"/>
    <mergeCell ref="A7679:A7680"/>
    <mergeCell ref="A7634:A7639"/>
    <mergeCell ref="B7634:B7639"/>
    <mergeCell ref="A7613:A7615"/>
    <mergeCell ref="B7613:B7615"/>
    <mergeCell ref="A7616:A7620"/>
    <mergeCell ref="B7616:B7620"/>
    <mergeCell ref="A7621:A7625"/>
    <mergeCell ref="B7621:B7625"/>
    <mergeCell ref="A7626:A7627"/>
    <mergeCell ref="B7626:B7627"/>
    <mergeCell ref="A7688:A7694"/>
    <mergeCell ref="B7688:B7694"/>
    <mergeCell ref="A7604:A7606"/>
    <mergeCell ref="B7604:B7606"/>
    <mergeCell ref="A7607:A7609"/>
    <mergeCell ref="B7607:B7609"/>
    <mergeCell ref="A7610:A7612"/>
    <mergeCell ref="B7610:B7612"/>
    <mergeCell ref="A7628:A7633"/>
    <mergeCell ref="B7628:B7633"/>
    <mergeCell ref="A7597:A7598"/>
    <mergeCell ref="B7597:B7598"/>
    <mergeCell ref="A7599:A7601"/>
    <mergeCell ref="B7599:B7601"/>
    <mergeCell ref="A7602:A7603"/>
    <mergeCell ref="B7602:B7603"/>
    <mergeCell ref="A7681:A7687"/>
    <mergeCell ref="B7681:B7687"/>
    <mergeCell ref="A7652:A7655"/>
    <mergeCell ref="B7652:B7655"/>
    <mergeCell ref="A7656:A7657"/>
    <mergeCell ref="B7656:B7657"/>
    <mergeCell ref="A7658:A7667"/>
    <mergeCell ref="B7658:B7667"/>
    <mergeCell ref="B7679:B7680"/>
    <mergeCell ref="A7640:A7641"/>
    <mergeCell ref="B7640:B7641"/>
    <mergeCell ref="A7642:A7647"/>
    <mergeCell ref="B7642:B7647"/>
    <mergeCell ref="A7648:A7651"/>
    <mergeCell ref="B7648:B7651"/>
    <mergeCell ref="A7558:A7560"/>
    <mergeCell ref="B7558:B7560"/>
    <mergeCell ref="A7561:A7565"/>
    <mergeCell ref="B7561:B7565"/>
    <mergeCell ref="A7531:A7533"/>
    <mergeCell ref="B7531:B7533"/>
    <mergeCell ref="A7534:A7535"/>
    <mergeCell ref="B7534:B7535"/>
    <mergeCell ref="A7536:A7538"/>
    <mergeCell ref="B7536:B7538"/>
    <mergeCell ref="A7583:A7586"/>
    <mergeCell ref="B7583:B7586"/>
    <mergeCell ref="A7587:A7590"/>
    <mergeCell ref="B7587:B7590"/>
    <mergeCell ref="A7544:A7545"/>
    <mergeCell ref="B7544:B7545"/>
    <mergeCell ref="A7546:A7551"/>
    <mergeCell ref="B7546:B7551"/>
    <mergeCell ref="A7552:A7557"/>
    <mergeCell ref="B7552:B7557"/>
    <mergeCell ref="A7566:A7570"/>
    <mergeCell ref="B7566:B7570"/>
    <mergeCell ref="A7571:A7576"/>
    <mergeCell ref="B7571:B7576"/>
    <mergeCell ref="A7577:A7582"/>
    <mergeCell ref="B7577:B7582"/>
    <mergeCell ref="A7523:A7526"/>
    <mergeCell ref="B7523:B7526"/>
    <mergeCell ref="A7527:A7530"/>
    <mergeCell ref="B7527:B7530"/>
    <mergeCell ref="A7499:A7501"/>
    <mergeCell ref="B7499:B7501"/>
    <mergeCell ref="A7502:A7504"/>
    <mergeCell ref="B7502:B7504"/>
    <mergeCell ref="A7505:A7506"/>
    <mergeCell ref="B7505:B7506"/>
    <mergeCell ref="A7539:A7540"/>
    <mergeCell ref="B7539:B7540"/>
    <mergeCell ref="A7541:A7543"/>
    <mergeCell ref="B7541:B7543"/>
    <mergeCell ref="A7514:A7516"/>
    <mergeCell ref="B7514:B7516"/>
    <mergeCell ref="A7517:A7519"/>
    <mergeCell ref="B7517:B7519"/>
    <mergeCell ref="A7520:A7522"/>
    <mergeCell ref="B7520:B7522"/>
    <mergeCell ref="A7495:A7496"/>
    <mergeCell ref="B7495:B7496"/>
    <mergeCell ref="A7497:A7498"/>
    <mergeCell ref="B7497:B7498"/>
    <mergeCell ref="A7476:A7478"/>
    <mergeCell ref="B7476:B7478"/>
    <mergeCell ref="A7479:A7480"/>
    <mergeCell ref="B7479:B7480"/>
    <mergeCell ref="A7481:A7482"/>
    <mergeCell ref="B7481:B7482"/>
    <mergeCell ref="A7507:A7509"/>
    <mergeCell ref="B7507:B7509"/>
    <mergeCell ref="A7510:A7513"/>
    <mergeCell ref="B7510:B7513"/>
    <mergeCell ref="A7488:A7489"/>
    <mergeCell ref="B7488:B7489"/>
    <mergeCell ref="A7490:A7491"/>
    <mergeCell ref="B7490:B7491"/>
    <mergeCell ref="A7492:A7494"/>
    <mergeCell ref="B7492:B7494"/>
    <mergeCell ref="A7470:A7473"/>
    <mergeCell ref="B7470:B7473"/>
    <mergeCell ref="A7474:A7475"/>
    <mergeCell ref="B7474:B7475"/>
    <mergeCell ref="A7438:A7444"/>
    <mergeCell ref="B7438:B7444"/>
    <mergeCell ref="A7445:A7448"/>
    <mergeCell ref="B7445:B7448"/>
    <mergeCell ref="A7449:A7451"/>
    <mergeCell ref="B7449:B7451"/>
    <mergeCell ref="A7483:A7484"/>
    <mergeCell ref="B7483:B7484"/>
    <mergeCell ref="A7485:A7487"/>
    <mergeCell ref="B7485:B7487"/>
    <mergeCell ref="A7458:A7461"/>
    <mergeCell ref="B7458:B7461"/>
    <mergeCell ref="A7462:A7465"/>
    <mergeCell ref="B7462:B7465"/>
    <mergeCell ref="A7466:A7469"/>
    <mergeCell ref="B7466:B7469"/>
    <mergeCell ref="A7430:A7433"/>
    <mergeCell ref="B7430:B7433"/>
    <mergeCell ref="A7434:A7437"/>
    <mergeCell ref="B7434:B7437"/>
    <mergeCell ref="A7401:A7402"/>
    <mergeCell ref="B7401:B7402"/>
    <mergeCell ref="A7403:A7405"/>
    <mergeCell ref="B7403:B7405"/>
    <mergeCell ref="A7406:A7408"/>
    <mergeCell ref="B7406:B7408"/>
    <mergeCell ref="A7452:A7454"/>
    <mergeCell ref="B7452:B7454"/>
    <mergeCell ref="A7455:A7457"/>
    <mergeCell ref="B7455:B7457"/>
    <mergeCell ref="A7417:A7420"/>
    <mergeCell ref="B7417:B7420"/>
    <mergeCell ref="A7421:A7424"/>
    <mergeCell ref="B7421:B7424"/>
    <mergeCell ref="A7425:A7429"/>
    <mergeCell ref="B7425:B7429"/>
    <mergeCell ref="A7391:A7395"/>
    <mergeCell ref="B7391:B7395"/>
    <mergeCell ref="A7396:A7400"/>
    <mergeCell ref="B7396:B7400"/>
    <mergeCell ref="A7357:A7358"/>
    <mergeCell ref="B7357:B7358"/>
    <mergeCell ref="A7359:A7361"/>
    <mergeCell ref="B7359:B7361"/>
    <mergeCell ref="A7362:A7364"/>
    <mergeCell ref="B7362:B7364"/>
    <mergeCell ref="A7409:A7412"/>
    <mergeCell ref="B7409:B7412"/>
    <mergeCell ref="A7413:A7416"/>
    <mergeCell ref="B7413:B7416"/>
    <mergeCell ref="A7372:A7377"/>
    <mergeCell ref="B7372:B7377"/>
    <mergeCell ref="A7378:A7381"/>
    <mergeCell ref="B7378:B7381"/>
    <mergeCell ref="A7382:A7390"/>
    <mergeCell ref="B7382:B7390"/>
    <mergeCell ref="A7351:A7353"/>
    <mergeCell ref="B7351:B7353"/>
    <mergeCell ref="A7354:A7356"/>
    <mergeCell ref="B7354:B7356"/>
    <mergeCell ref="A7309:A7311"/>
    <mergeCell ref="B7309:B7311"/>
    <mergeCell ref="A7312:A7314"/>
    <mergeCell ref="B7312:B7314"/>
    <mergeCell ref="A7315:A7321"/>
    <mergeCell ref="B7315:B7321"/>
    <mergeCell ref="A7365:A7367"/>
    <mergeCell ref="B7365:B7367"/>
    <mergeCell ref="A7368:A7371"/>
    <mergeCell ref="B7368:B7371"/>
    <mergeCell ref="A7336:A7342"/>
    <mergeCell ref="B7336:B7342"/>
    <mergeCell ref="A7343:A7346"/>
    <mergeCell ref="B7343:B7346"/>
    <mergeCell ref="A7347:A7350"/>
    <mergeCell ref="B7347:B7350"/>
    <mergeCell ref="A7299:A7303"/>
    <mergeCell ref="B7299:B7303"/>
    <mergeCell ref="A7304:A7308"/>
    <mergeCell ref="B7304:B7308"/>
    <mergeCell ref="A7269:A7270"/>
    <mergeCell ref="B7269:B7270"/>
    <mergeCell ref="A7271:A7273"/>
    <mergeCell ref="B7271:B7273"/>
    <mergeCell ref="A7274:A7277"/>
    <mergeCell ref="B7274:B7277"/>
    <mergeCell ref="A7322:A7328"/>
    <mergeCell ref="B7322:B7328"/>
    <mergeCell ref="A7329:A7335"/>
    <mergeCell ref="B7329:B7335"/>
    <mergeCell ref="A7285:A7286"/>
    <mergeCell ref="B7285:B7286"/>
    <mergeCell ref="A7287:A7292"/>
    <mergeCell ref="B7287:B7292"/>
    <mergeCell ref="A7293:A7298"/>
    <mergeCell ref="B7293:B7298"/>
    <mergeCell ref="A7259:A7262"/>
    <mergeCell ref="B7259:B7262"/>
    <mergeCell ref="A7263:A7268"/>
    <mergeCell ref="B7263:B7268"/>
    <mergeCell ref="A7233:A7235"/>
    <mergeCell ref="B7233:B7235"/>
    <mergeCell ref="A7236:A7238"/>
    <mergeCell ref="B7236:B7238"/>
    <mergeCell ref="A7239:A7241"/>
    <mergeCell ref="B7239:B7241"/>
    <mergeCell ref="A7278:A7282"/>
    <mergeCell ref="B7278:B7282"/>
    <mergeCell ref="A7283:A7284"/>
    <mergeCell ref="B7283:B7284"/>
    <mergeCell ref="A7248:A7250"/>
    <mergeCell ref="B7248:B7250"/>
    <mergeCell ref="A7251:A7254"/>
    <mergeCell ref="B7251:B7254"/>
    <mergeCell ref="A7255:A7258"/>
    <mergeCell ref="B7255:B7258"/>
    <mergeCell ref="A7227:A7229"/>
    <mergeCell ref="B7227:B7229"/>
    <mergeCell ref="A7230:A7232"/>
    <mergeCell ref="B7230:B7232"/>
    <mergeCell ref="A7210:A7212"/>
    <mergeCell ref="B7210:B7212"/>
    <mergeCell ref="A7213:A7215"/>
    <mergeCell ref="B7213:B7215"/>
    <mergeCell ref="A7242:A7244"/>
    <mergeCell ref="B7242:B7244"/>
    <mergeCell ref="A7245:A7247"/>
    <mergeCell ref="B7245:B7247"/>
    <mergeCell ref="A7216:A7219"/>
    <mergeCell ref="B7216:B7219"/>
    <mergeCell ref="A7220:A7223"/>
    <mergeCell ref="B7220:B7223"/>
    <mergeCell ref="A7224:A7226"/>
    <mergeCell ref="B7224:B7226"/>
    <mergeCell ref="A7196:A7198"/>
    <mergeCell ref="B7196:B7198"/>
    <mergeCell ref="A7181:A7184"/>
    <mergeCell ref="B7181:B7184"/>
    <mergeCell ref="A7185:A7186"/>
    <mergeCell ref="B7185:B7186"/>
    <mergeCell ref="A7187:A7189"/>
    <mergeCell ref="B7187:B7189"/>
    <mergeCell ref="A7193:A7195"/>
    <mergeCell ref="B7193:B7195"/>
    <mergeCell ref="A7207:A7209"/>
    <mergeCell ref="B7207:B7209"/>
    <mergeCell ref="A7169:A7173"/>
    <mergeCell ref="B7169:B7173"/>
    <mergeCell ref="A7174:A7178"/>
    <mergeCell ref="B7174:B7178"/>
    <mergeCell ref="A7179:A7180"/>
    <mergeCell ref="B7179:B7180"/>
    <mergeCell ref="A7190:A7192"/>
    <mergeCell ref="B7190:B7192"/>
    <mergeCell ref="A7199:A7200"/>
    <mergeCell ref="B7199:B7200"/>
    <mergeCell ref="A7201:A7203"/>
    <mergeCell ref="B7201:B7203"/>
    <mergeCell ref="A7204:A7206"/>
    <mergeCell ref="B7204:B7206"/>
    <mergeCell ref="C7111:C7112"/>
    <mergeCell ref="A7116:A7120"/>
    <mergeCell ref="B7116:B7120"/>
    <mergeCell ref="A7121:A7124"/>
    <mergeCell ref="B7121:B7124"/>
    <mergeCell ref="A7125:A7128"/>
    <mergeCell ref="B7125:B7128"/>
    <mergeCell ref="A7111:A7115"/>
    <mergeCell ref="B7111:B7115"/>
    <mergeCell ref="B7136:B7139"/>
    <mergeCell ref="A7140:A7141"/>
    <mergeCell ref="B7140:B7141"/>
    <mergeCell ref="A7142:A7143"/>
    <mergeCell ref="B7142:B7143"/>
    <mergeCell ref="A7144:A7146"/>
    <mergeCell ref="B7144:B7146"/>
    <mergeCell ref="A7162:D7162"/>
    <mergeCell ref="A7152:A7153"/>
    <mergeCell ref="B7152:B7153"/>
    <mergeCell ref="A7154:A7155"/>
    <mergeCell ref="B7154:B7155"/>
    <mergeCell ref="A7156:A7157"/>
    <mergeCell ref="B7156:B7157"/>
    <mergeCell ref="A7147:A7149"/>
    <mergeCell ref="B7147:B7149"/>
    <mergeCell ref="A7150:A7151"/>
    <mergeCell ref="B7150:B7151"/>
    <mergeCell ref="A7158:A7159"/>
    <mergeCell ref="B7158:B7159"/>
    <mergeCell ref="A7132:A7135"/>
    <mergeCell ref="B7132:B7135"/>
    <mergeCell ref="A7136:A7139"/>
    <mergeCell ref="A7090:A7092"/>
    <mergeCell ref="B7090:B7092"/>
    <mergeCell ref="A7093:A7096"/>
    <mergeCell ref="B7093:B7096"/>
    <mergeCell ref="A7067:A7068"/>
    <mergeCell ref="B7067:B7068"/>
    <mergeCell ref="A7069:A7071"/>
    <mergeCell ref="B7069:B7071"/>
    <mergeCell ref="A7072:A7074"/>
    <mergeCell ref="B7072:B7074"/>
    <mergeCell ref="A7082:A7084"/>
    <mergeCell ref="B7082:B7084"/>
    <mergeCell ref="A7085:A7087"/>
    <mergeCell ref="B7085:B7087"/>
    <mergeCell ref="A7088:A7089"/>
    <mergeCell ref="B7088:B7089"/>
    <mergeCell ref="A7129:A7131"/>
    <mergeCell ref="B7129:B7131"/>
    <mergeCell ref="A7097:A7100"/>
    <mergeCell ref="B7097:B7100"/>
    <mergeCell ref="A7101:A7104"/>
    <mergeCell ref="B7101:B7104"/>
    <mergeCell ref="A7105:A7107"/>
    <mergeCell ref="B7105:B7107"/>
    <mergeCell ref="A7108:A7110"/>
    <mergeCell ref="B7108:B7110"/>
    <mergeCell ref="A7062:A7064"/>
    <mergeCell ref="B7062:B7064"/>
    <mergeCell ref="A7065:A7066"/>
    <mergeCell ref="B7065:B7066"/>
    <mergeCell ref="A7042:A7044"/>
    <mergeCell ref="B7042:B7044"/>
    <mergeCell ref="A7045:A7047"/>
    <mergeCell ref="B7045:B7047"/>
    <mergeCell ref="A7048:A7050"/>
    <mergeCell ref="B7048:B7050"/>
    <mergeCell ref="A7075:A7077"/>
    <mergeCell ref="B7075:B7077"/>
    <mergeCell ref="A7078:A7081"/>
    <mergeCell ref="B7078:B7081"/>
    <mergeCell ref="A7055:A7057"/>
    <mergeCell ref="B7055:B7057"/>
    <mergeCell ref="A7058:A7059"/>
    <mergeCell ref="B7058:B7059"/>
    <mergeCell ref="A7060:A7061"/>
    <mergeCell ref="B7060:B7061"/>
    <mergeCell ref="A7038:A7039"/>
    <mergeCell ref="B7038:B7039"/>
    <mergeCell ref="A7040:A7041"/>
    <mergeCell ref="B7040:B7041"/>
    <mergeCell ref="A7005:A7008"/>
    <mergeCell ref="B7005:B7008"/>
    <mergeCell ref="A7009:A7013"/>
    <mergeCell ref="B7009:B7013"/>
    <mergeCell ref="A7014:A7018"/>
    <mergeCell ref="B7014:B7018"/>
    <mergeCell ref="A7051:A7052"/>
    <mergeCell ref="B7051:B7052"/>
    <mergeCell ref="A7053:A7054"/>
    <mergeCell ref="B7053:B7054"/>
    <mergeCell ref="A7029:A7031"/>
    <mergeCell ref="B7029:B7031"/>
    <mergeCell ref="A7032:A7034"/>
    <mergeCell ref="B7032:B7034"/>
    <mergeCell ref="A7035:A7037"/>
    <mergeCell ref="B7035:B7037"/>
    <mergeCell ref="A6998:A7000"/>
    <mergeCell ref="B6998:B7000"/>
    <mergeCell ref="A7001:A7004"/>
    <mergeCell ref="B7001:B7004"/>
    <mergeCell ref="A6972:A6975"/>
    <mergeCell ref="B6972:B6975"/>
    <mergeCell ref="A6976:A6978"/>
    <mergeCell ref="B6976:B6978"/>
    <mergeCell ref="A6979:A6981"/>
    <mergeCell ref="B6979:B6981"/>
    <mergeCell ref="A7019:A7023"/>
    <mergeCell ref="B7019:B7023"/>
    <mergeCell ref="A7024:A7028"/>
    <mergeCell ref="B7024:B7028"/>
    <mergeCell ref="A6988:A6991"/>
    <mergeCell ref="B6988:B6991"/>
    <mergeCell ref="A6992:A6994"/>
    <mergeCell ref="B6992:B6994"/>
    <mergeCell ref="A6995:A6997"/>
    <mergeCell ref="B6995:B6997"/>
    <mergeCell ref="A6964:A6967"/>
    <mergeCell ref="B6964:B6967"/>
    <mergeCell ref="A6968:A6971"/>
    <mergeCell ref="B6968:B6971"/>
    <mergeCell ref="A6942:A6943"/>
    <mergeCell ref="B6942:B6943"/>
    <mergeCell ref="A6944:A6945"/>
    <mergeCell ref="B6944:B6945"/>
    <mergeCell ref="A6946:A6947"/>
    <mergeCell ref="B6946:B6947"/>
    <mergeCell ref="A6982:A6983"/>
    <mergeCell ref="B6982:B6983"/>
    <mergeCell ref="A6984:A6987"/>
    <mergeCell ref="B6984:B6987"/>
    <mergeCell ref="A6954:A6956"/>
    <mergeCell ref="B6954:B6956"/>
    <mergeCell ref="A6957:A6959"/>
    <mergeCell ref="B6957:B6959"/>
    <mergeCell ref="A6960:A6963"/>
    <mergeCell ref="B6960:B6963"/>
    <mergeCell ref="A6937:A6939"/>
    <mergeCell ref="B6937:B6939"/>
    <mergeCell ref="A6940:A6941"/>
    <mergeCell ref="B6940:B6941"/>
    <mergeCell ref="C6909:C6910"/>
    <mergeCell ref="A6915:A6920"/>
    <mergeCell ref="B6915:B6920"/>
    <mergeCell ref="A6921:A6923"/>
    <mergeCell ref="B6921:B6923"/>
    <mergeCell ref="A6924:A6926"/>
    <mergeCell ref="A6948:A6950"/>
    <mergeCell ref="B6948:B6950"/>
    <mergeCell ref="A6951:A6953"/>
    <mergeCell ref="B6951:B6953"/>
    <mergeCell ref="A6929:A6931"/>
    <mergeCell ref="B6929:B6931"/>
    <mergeCell ref="A6932:A6933"/>
    <mergeCell ref="B6932:B6933"/>
    <mergeCell ref="A6934:A6936"/>
    <mergeCell ref="B6934:B6936"/>
    <mergeCell ref="B6905:B6908"/>
    <mergeCell ref="A6909:A6914"/>
    <mergeCell ref="B6909:B6914"/>
    <mergeCell ref="A6881:A6882"/>
    <mergeCell ref="B6881:B6882"/>
    <mergeCell ref="A6883:A6884"/>
    <mergeCell ref="B6883:B6884"/>
    <mergeCell ref="A6885:A6886"/>
    <mergeCell ref="B6885:B6886"/>
    <mergeCell ref="A6887:A6889"/>
    <mergeCell ref="B6924:B6926"/>
    <mergeCell ref="A6927:A6928"/>
    <mergeCell ref="B6927:B6928"/>
    <mergeCell ref="A6893:A6896"/>
    <mergeCell ref="B6893:B6896"/>
    <mergeCell ref="A6897:A6900"/>
    <mergeCell ref="B6897:B6900"/>
    <mergeCell ref="A6901:A6904"/>
    <mergeCell ref="B6901:B6904"/>
    <mergeCell ref="A6905:A6908"/>
    <mergeCell ref="B6874:B6877"/>
    <mergeCell ref="A6878:A6880"/>
    <mergeCell ref="B6878:B6880"/>
    <mergeCell ref="A6848:A6851"/>
    <mergeCell ref="B6848:B6851"/>
    <mergeCell ref="A6852:A6855"/>
    <mergeCell ref="B6852:B6855"/>
    <mergeCell ref="A6856:A6859"/>
    <mergeCell ref="B6856:B6859"/>
    <mergeCell ref="A6860:A6863"/>
    <mergeCell ref="B6887:B6889"/>
    <mergeCell ref="A6890:A6892"/>
    <mergeCell ref="B6890:B6892"/>
    <mergeCell ref="A6866:A6867"/>
    <mergeCell ref="B6866:B6867"/>
    <mergeCell ref="A6868:A6869"/>
    <mergeCell ref="B6868:B6869"/>
    <mergeCell ref="A6870:A6873"/>
    <mergeCell ref="B6870:B6873"/>
    <mergeCell ref="A6874:A6877"/>
    <mergeCell ref="B6842:B6844"/>
    <mergeCell ref="A6845:A6847"/>
    <mergeCell ref="B6845:B6847"/>
    <mergeCell ref="A6812:A6815"/>
    <mergeCell ref="B6812:B6815"/>
    <mergeCell ref="A6816:A6819"/>
    <mergeCell ref="B6816:B6819"/>
    <mergeCell ref="A6820:A6823"/>
    <mergeCell ref="B6820:B6823"/>
    <mergeCell ref="A6824:A6827"/>
    <mergeCell ref="B6860:B6863"/>
    <mergeCell ref="A6864:A6865"/>
    <mergeCell ref="B6864:B6865"/>
    <mergeCell ref="A6832:A6835"/>
    <mergeCell ref="B6832:B6835"/>
    <mergeCell ref="A6836:A6838"/>
    <mergeCell ref="B6836:B6838"/>
    <mergeCell ref="A6839:A6841"/>
    <mergeCell ref="B6839:B6841"/>
    <mergeCell ref="A6842:A6844"/>
    <mergeCell ref="B6808:B6811"/>
    <mergeCell ref="A6800:A6801"/>
    <mergeCell ref="B6800:B6801"/>
    <mergeCell ref="C6800:C6801"/>
    <mergeCell ref="D6800:D6801"/>
    <mergeCell ref="A6192:A6194"/>
    <mergeCell ref="B6192:B6194"/>
    <mergeCell ref="A6195:A6197"/>
    <mergeCell ref="B6195:B6197"/>
    <mergeCell ref="A6198:A6199"/>
    <mergeCell ref="B6824:B6827"/>
    <mergeCell ref="A6828:A6831"/>
    <mergeCell ref="B6828:B6831"/>
    <mergeCell ref="E6800:E6801"/>
    <mergeCell ref="F6800:H6800"/>
    <mergeCell ref="I6800:K6800"/>
    <mergeCell ref="A6803:K6803"/>
    <mergeCell ref="A6804:A6807"/>
    <mergeCell ref="B6804:B6807"/>
    <mergeCell ref="A6808:A6811"/>
    <mergeCell ref="A6799:K6799"/>
    <mergeCell ref="B6206:B6207"/>
    <mergeCell ref="A6208:A6209"/>
    <mergeCell ref="B6208:B6209"/>
    <mergeCell ref="A6210:A6211"/>
    <mergeCell ref="B6210:B6211"/>
    <mergeCell ref="A6212:A6214"/>
    <mergeCell ref="B6212:B6214"/>
    <mergeCell ref="B6198:B6199"/>
    <mergeCell ref="A6243:A6247"/>
    <mergeCell ref="B6243:B6247"/>
    <mergeCell ref="A6200:A6201"/>
    <mergeCell ref="B6200:B6201"/>
    <mergeCell ref="A6202:A6203"/>
    <mergeCell ref="B6202:B6203"/>
    <mergeCell ref="A6204:A6205"/>
    <mergeCell ref="B6204:B6205"/>
    <mergeCell ref="A6206:A6207"/>
    <mergeCell ref="A6262:A6266"/>
    <mergeCell ref="B6262:B6266"/>
    <mergeCell ref="A6267:A6269"/>
    <mergeCell ref="B6267:B6269"/>
    <mergeCell ref="A6270:A6274"/>
    <mergeCell ref="B6270:B6274"/>
    <mergeCell ref="A6238:A6242"/>
    <mergeCell ref="B6238:B6242"/>
    <mergeCell ref="A6293:A6296"/>
    <mergeCell ref="B6293:B6296"/>
    <mergeCell ref="A6248:A6251"/>
    <mergeCell ref="B6248:B6251"/>
    <mergeCell ref="A6252:A6256"/>
    <mergeCell ref="B6252:B6256"/>
    <mergeCell ref="A6257:A6261"/>
    <mergeCell ref="B6257:B6261"/>
    <mergeCell ref="A6215:A6217"/>
    <mergeCell ref="B6215:B6217"/>
    <mergeCell ref="A6218:A6227"/>
    <mergeCell ref="B6218:B6227"/>
    <mergeCell ref="A6228:A6237"/>
    <mergeCell ref="B6228:B6237"/>
    <mergeCell ref="A6305:A6308"/>
    <mergeCell ref="B6305:B6308"/>
    <mergeCell ref="A6309:A6311"/>
    <mergeCell ref="B6309:B6311"/>
    <mergeCell ref="A6312:A6317"/>
    <mergeCell ref="B6312:B6317"/>
    <mergeCell ref="A6287:A6289"/>
    <mergeCell ref="B6287:B6289"/>
    <mergeCell ref="A6290:A6292"/>
    <mergeCell ref="B6290:B6292"/>
    <mergeCell ref="A6334:A6337"/>
    <mergeCell ref="B6334:B6337"/>
    <mergeCell ref="A6297:A6300"/>
    <mergeCell ref="B6297:B6300"/>
    <mergeCell ref="A6301:A6304"/>
    <mergeCell ref="B6301:B6304"/>
    <mergeCell ref="A6275:A6279"/>
    <mergeCell ref="B6275:B6279"/>
    <mergeCell ref="A6280:A6283"/>
    <mergeCell ref="B6280:B6283"/>
    <mergeCell ref="A6284:A6286"/>
    <mergeCell ref="B6284:B6286"/>
    <mergeCell ref="A6338:A6341"/>
    <mergeCell ref="B6338:B6341"/>
    <mergeCell ref="A6342:A6347"/>
    <mergeCell ref="B6342:B6347"/>
    <mergeCell ref="A6348:A6351"/>
    <mergeCell ref="B6348:B6351"/>
    <mergeCell ref="A6352:A6354"/>
    <mergeCell ref="B6352:B6354"/>
    <mergeCell ref="A6328:A6329"/>
    <mergeCell ref="B6328:B6329"/>
    <mergeCell ref="A6330:A6331"/>
    <mergeCell ref="B6330:B6331"/>
    <mergeCell ref="A6332:A6333"/>
    <mergeCell ref="B6332:B6333"/>
    <mergeCell ref="A6318:A6323"/>
    <mergeCell ref="B6318:B6323"/>
    <mergeCell ref="A6324:A6325"/>
    <mergeCell ref="B6324:B6325"/>
    <mergeCell ref="A6326:A6327"/>
    <mergeCell ref="B6326:B6327"/>
    <mergeCell ref="A6371:A6373"/>
    <mergeCell ref="B6371:B6373"/>
    <mergeCell ref="A6414:A6416"/>
    <mergeCell ref="B6414:B6416"/>
    <mergeCell ref="A6378:A6379"/>
    <mergeCell ref="B6378:B6379"/>
    <mergeCell ref="A6380:A6382"/>
    <mergeCell ref="B6380:B6382"/>
    <mergeCell ref="A6383:A6385"/>
    <mergeCell ref="B6383:B6385"/>
    <mergeCell ref="A6364:A6365"/>
    <mergeCell ref="B6364:B6365"/>
    <mergeCell ref="A6366:A6367"/>
    <mergeCell ref="B6366:B6367"/>
    <mergeCell ref="A6368:A6370"/>
    <mergeCell ref="B6368:B6370"/>
    <mergeCell ref="A6355:A6357"/>
    <mergeCell ref="B6355:B6357"/>
    <mergeCell ref="A6358:A6360"/>
    <mergeCell ref="B6358:B6360"/>
    <mergeCell ref="A6361:A6363"/>
    <mergeCell ref="B6361:B6363"/>
    <mergeCell ref="A6374:A6377"/>
    <mergeCell ref="B6374:B6377"/>
    <mergeCell ref="A6408:A6410"/>
    <mergeCell ref="B6408:B6410"/>
    <mergeCell ref="A6411:A6413"/>
    <mergeCell ref="B6411:B6413"/>
    <mergeCell ref="A6460:A6462"/>
    <mergeCell ref="B6460:B6462"/>
    <mergeCell ref="A6417:A6418"/>
    <mergeCell ref="B6417:B6418"/>
    <mergeCell ref="A6419:A6422"/>
    <mergeCell ref="B6419:B6422"/>
    <mergeCell ref="A6398:A6401"/>
    <mergeCell ref="B6398:B6401"/>
    <mergeCell ref="A6402:A6404"/>
    <mergeCell ref="B6402:B6404"/>
    <mergeCell ref="A6405:A6407"/>
    <mergeCell ref="B6405:B6407"/>
    <mergeCell ref="A6386:A6389"/>
    <mergeCell ref="B6386:B6389"/>
    <mergeCell ref="A6390:A6393"/>
    <mergeCell ref="B6390:B6393"/>
    <mergeCell ref="A6394:A6397"/>
    <mergeCell ref="B6394:B6397"/>
    <mergeCell ref="A6446:A6449"/>
    <mergeCell ref="B6446:B6449"/>
    <mergeCell ref="A6450:A6454"/>
    <mergeCell ref="B6450:B6454"/>
    <mergeCell ref="A6455:A6459"/>
    <mergeCell ref="B6455:B6459"/>
    <mergeCell ref="A6436:A6438"/>
    <mergeCell ref="B6436:B6438"/>
    <mergeCell ref="A6439:A6441"/>
    <mergeCell ref="B6439:B6441"/>
    <mergeCell ref="A6442:A6445"/>
    <mergeCell ref="B6442:B6445"/>
    <mergeCell ref="A6423:A6427"/>
    <mergeCell ref="B6423:B6427"/>
    <mergeCell ref="A6428:A6432"/>
    <mergeCell ref="B6428:B6432"/>
    <mergeCell ref="A6433:A6435"/>
    <mergeCell ref="B6433:B6435"/>
    <mergeCell ref="C6485:C6487"/>
    <mergeCell ref="A6488:A6494"/>
    <mergeCell ref="B6488:B6494"/>
    <mergeCell ref="C6488:C6494"/>
    <mergeCell ref="B6470:B6471"/>
    <mergeCell ref="A6472:A6473"/>
    <mergeCell ref="B6472:B6473"/>
    <mergeCell ref="A6474:A6478"/>
    <mergeCell ref="B6474:B6478"/>
    <mergeCell ref="A6479:A6481"/>
    <mergeCell ref="B6479:B6481"/>
    <mergeCell ref="A6495:A6501"/>
    <mergeCell ref="B6495:B6501"/>
    <mergeCell ref="C6495:C6501"/>
    <mergeCell ref="A6463:A6465"/>
    <mergeCell ref="B6463:B6465"/>
    <mergeCell ref="A6466:A6467"/>
    <mergeCell ref="B6466:B6467"/>
    <mergeCell ref="A6468:A6469"/>
    <mergeCell ref="B6468:B6469"/>
    <mergeCell ref="A6470:A6471"/>
    <mergeCell ref="A6524:A6528"/>
    <mergeCell ref="B6524:B6528"/>
    <mergeCell ref="A6529:A6533"/>
    <mergeCell ref="B6529:B6533"/>
    <mergeCell ref="A6534:A6537"/>
    <mergeCell ref="B6534:B6537"/>
    <mergeCell ref="A6556:A6560"/>
    <mergeCell ref="B6556:B6560"/>
    <mergeCell ref="A6502:A6506"/>
    <mergeCell ref="B6502:B6506"/>
    <mergeCell ref="A6507:A6511"/>
    <mergeCell ref="B6507:B6511"/>
    <mergeCell ref="A6512:A6517"/>
    <mergeCell ref="B6512:B6517"/>
    <mergeCell ref="A6518:A6523"/>
    <mergeCell ref="B6518:B6523"/>
    <mergeCell ref="A6482:A6484"/>
    <mergeCell ref="B6482:B6484"/>
    <mergeCell ref="A6485:A6487"/>
    <mergeCell ref="B6485:B6487"/>
    <mergeCell ref="A6602:A6605"/>
    <mergeCell ref="B6602:B6605"/>
    <mergeCell ref="A6550:A6555"/>
    <mergeCell ref="B6550:B6555"/>
    <mergeCell ref="A6635:A6640"/>
    <mergeCell ref="B6635:B6640"/>
    <mergeCell ref="A6561:A6565"/>
    <mergeCell ref="B6561:B6565"/>
    <mergeCell ref="A6566:A6576"/>
    <mergeCell ref="B6566:B6576"/>
    <mergeCell ref="A6577:A6587"/>
    <mergeCell ref="B6577:B6587"/>
    <mergeCell ref="A6538:A6541"/>
    <mergeCell ref="B6538:B6541"/>
    <mergeCell ref="A6542:A6545"/>
    <mergeCell ref="B6542:B6545"/>
    <mergeCell ref="A6546:A6549"/>
    <mergeCell ref="B6546:B6549"/>
    <mergeCell ref="A6793:A6794"/>
    <mergeCell ref="B6793:B6794"/>
    <mergeCell ref="A6779:A6782"/>
    <mergeCell ref="B6779:B6782"/>
    <mergeCell ref="A6783:A6785"/>
    <mergeCell ref="B6783:B6785"/>
    <mergeCell ref="A6786:A6787"/>
    <mergeCell ref="B6786:B6787"/>
    <mergeCell ref="A6791:A6792"/>
    <mergeCell ref="B6791:B6792"/>
    <mergeCell ref="A6715:A6725"/>
    <mergeCell ref="B6715:B6725"/>
    <mergeCell ref="A6641:A6648"/>
    <mergeCell ref="B6641:B6648"/>
    <mergeCell ref="A6649:A6655"/>
    <mergeCell ref="B6649:B6655"/>
    <mergeCell ref="A6656:A6662"/>
    <mergeCell ref="B6656:B6662"/>
    <mergeCell ref="A6663:A6673"/>
    <mergeCell ref="B6663:B6673"/>
    <mergeCell ref="A6704:A6714"/>
    <mergeCell ref="B6704:B6714"/>
    <mergeCell ref="A6674:A6677"/>
    <mergeCell ref="B6674:B6677"/>
    <mergeCell ref="A6678:A6681"/>
    <mergeCell ref="B6678:B6681"/>
    <mergeCell ref="A6187:K6187"/>
    <mergeCell ref="A6188:A6189"/>
    <mergeCell ref="B6188:B6189"/>
    <mergeCell ref="C6188:C6189"/>
    <mergeCell ref="D6188:D6189"/>
    <mergeCell ref="E6188:E6189"/>
    <mergeCell ref="F6188:H6188"/>
    <mergeCell ref="I6188:K6188"/>
    <mergeCell ref="A6744:A6747"/>
    <mergeCell ref="B6744:B6747"/>
    <mergeCell ref="A6748:A6750"/>
    <mergeCell ref="B6748:B6750"/>
    <mergeCell ref="A6788:A6790"/>
    <mergeCell ref="B6788:B6790"/>
    <mergeCell ref="A6766:A6770"/>
    <mergeCell ref="B6766:B6770"/>
    <mergeCell ref="A6756:A6760"/>
    <mergeCell ref="B6756:B6760"/>
    <mergeCell ref="A6621:A6628"/>
    <mergeCell ref="B6621:B6628"/>
    <mergeCell ref="A6629:A6634"/>
    <mergeCell ref="B6629:B6634"/>
    <mergeCell ref="A6606:A6609"/>
    <mergeCell ref="B6606:B6609"/>
    <mergeCell ref="A6610:A6612"/>
    <mergeCell ref="B6610:B6612"/>
    <mergeCell ref="A6613:A6620"/>
    <mergeCell ref="B6613:B6620"/>
    <mergeCell ref="A6588:A6594"/>
    <mergeCell ref="B6588:B6594"/>
    <mergeCell ref="A6595:A6601"/>
    <mergeCell ref="B6595:B6601"/>
    <mergeCell ref="A6761:A6765"/>
    <mergeCell ref="B6761:B6765"/>
    <mergeCell ref="A6771:A6773"/>
    <mergeCell ref="B6771:B6773"/>
    <mergeCell ref="A6774:A6778"/>
    <mergeCell ref="B6774:B6778"/>
    <mergeCell ref="A6698:A6703"/>
    <mergeCell ref="B6698:B6703"/>
    <mergeCell ref="A6740:A6743"/>
    <mergeCell ref="B6740:B6743"/>
    <mergeCell ref="A6751:A6755"/>
    <mergeCell ref="B6751:B6755"/>
    <mergeCell ref="A6682:A6686"/>
    <mergeCell ref="B6682:B6686"/>
    <mergeCell ref="A6687:A6691"/>
    <mergeCell ref="B6687:B6691"/>
    <mergeCell ref="A6692:A6697"/>
    <mergeCell ref="B6692:B6697"/>
    <mergeCell ref="A6726:A6730"/>
    <mergeCell ref="B6726:B6730"/>
    <mergeCell ref="A6731:A6733"/>
    <mergeCell ref="B6731:B6733"/>
    <mergeCell ref="A6734:A6739"/>
    <mergeCell ref="B6734:B6739"/>
    <mergeCell ref="A5769:A5775"/>
    <mergeCell ref="B5769:B5775"/>
    <mergeCell ref="A5776:A5779"/>
    <mergeCell ref="B5776:B5779"/>
    <mergeCell ref="A5780:A5783"/>
    <mergeCell ref="B5780:B5783"/>
    <mergeCell ref="A5799:A5804"/>
    <mergeCell ref="B5799:B5804"/>
    <mergeCell ref="A5749:A5753"/>
    <mergeCell ref="B5749:B5753"/>
    <mergeCell ref="A5754:A5758"/>
    <mergeCell ref="B5754:B5758"/>
    <mergeCell ref="A5759:A5761"/>
    <mergeCell ref="B5759:B5761"/>
    <mergeCell ref="A5762:A5768"/>
    <mergeCell ref="B5762:B5768"/>
    <mergeCell ref="A5744:K5744"/>
    <mergeCell ref="A5745:A5746"/>
    <mergeCell ref="B5745:B5746"/>
    <mergeCell ref="C5745:C5746"/>
    <mergeCell ref="D5745:D5746"/>
    <mergeCell ref="E5745:E5746"/>
    <mergeCell ref="F5745:H5745"/>
    <mergeCell ref="I5745:K5745"/>
    <mergeCell ref="A5818:A5822"/>
    <mergeCell ref="B5818:B5822"/>
    <mergeCell ref="A5823:A5827"/>
    <mergeCell ref="B5823:B5827"/>
    <mergeCell ref="A5828:A5830"/>
    <mergeCell ref="B5828:B5830"/>
    <mergeCell ref="A5793:A5798"/>
    <mergeCell ref="B5793:B5798"/>
    <mergeCell ref="A5846:A5848"/>
    <mergeCell ref="B5846:B5848"/>
    <mergeCell ref="A5805:A5809"/>
    <mergeCell ref="B5805:B5809"/>
    <mergeCell ref="A5810:A5814"/>
    <mergeCell ref="A5815:A5817"/>
    <mergeCell ref="B5815:B5817"/>
    <mergeCell ref="B5810:B5814"/>
    <mergeCell ref="A5784:A5787"/>
    <mergeCell ref="B5784:B5787"/>
    <mergeCell ref="A5788:A5789"/>
    <mergeCell ref="B5788:B5789"/>
    <mergeCell ref="A5790:A5792"/>
    <mergeCell ref="B5790:B5792"/>
    <mergeCell ref="A5856:A5860"/>
    <mergeCell ref="B5856:B5860"/>
    <mergeCell ref="A5861:A5866"/>
    <mergeCell ref="B5861:B5866"/>
    <mergeCell ref="A5867:A5872"/>
    <mergeCell ref="B5867:B5872"/>
    <mergeCell ref="A5840:A5842"/>
    <mergeCell ref="B5840:B5842"/>
    <mergeCell ref="A5843:A5845"/>
    <mergeCell ref="B5843:B5845"/>
    <mergeCell ref="A5896:A5898"/>
    <mergeCell ref="B5896:B5898"/>
    <mergeCell ref="A5849:A5850"/>
    <mergeCell ref="B5849:B5850"/>
    <mergeCell ref="A5851:A5855"/>
    <mergeCell ref="B5851:B5855"/>
    <mergeCell ref="A5831:A5833"/>
    <mergeCell ref="B5831:B5833"/>
    <mergeCell ref="A5834:A5836"/>
    <mergeCell ref="B5834:B5836"/>
    <mergeCell ref="A5837:A5839"/>
    <mergeCell ref="B5837:B5839"/>
    <mergeCell ref="A5899:A5903"/>
    <mergeCell ref="B5899:B5903"/>
    <mergeCell ref="A5904:A5908"/>
    <mergeCell ref="B5904:B5908"/>
    <mergeCell ref="A5909:A5910"/>
    <mergeCell ref="B5909:B5910"/>
    <mergeCell ref="A5911:A5915"/>
    <mergeCell ref="B5911:B5915"/>
    <mergeCell ref="A5885:A5888"/>
    <mergeCell ref="B5885:B5888"/>
    <mergeCell ref="A5889:A5892"/>
    <mergeCell ref="B5889:B5892"/>
    <mergeCell ref="A5893:A5895"/>
    <mergeCell ref="B5893:B5895"/>
    <mergeCell ref="A5873:A5877"/>
    <mergeCell ref="B5873:B5877"/>
    <mergeCell ref="A5878:A5882"/>
    <mergeCell ref="B5878:B5882"/>
    <mergeCell ref="A5883:A5884"/>
    <mergeCell ref="B5883:B5884"/>
    <mergeCell ref="A5937:A5941"/>
    <mergeCell ref="B5937:B5941"/>
    <mergeCell ref="A5993:A5995"/>
    <mergeCell ref="B5993:B5995"/>
    <mergeCell ref="A5944:A5947"/>
    <mergeCell ref="B5944:B5947"/>
    <mergeCell ref="A5948:A5951"/>
    <mergeCell ref="B5948:B5951"/>
    <mergeCell ref="A5952:A5954"/>
    <mergeCell ref="B5952:B5954"/>
    <mergeCell ref="A5926:A5928"/>
    <mergeCell ref="B5926:B5928"/>
    <mergeCell ref="A5929:A5931"/>
    <mergeCell ref="B5929:B5931"/>
    <mergeCell ref="A5932:A5936"/>
    <mergeCell ref="B5932:B5936"/>
    <mergeCell ref="A5916:A5920"/>
    <mergeCell ref="B5916:B5920"/>
    <mergeCell ref="A5921:A5923"/>
    <mergeCell ref="B5921:B5923"/>
    <mergeCell ref="A5924:A5925"/>
    <mergeCell ref="B5924:B5925"/>
    <mergeCell ref="A5942:A5943"/>
    <mergeCell ref="B5942:B5943"/>
    <mergeCell ref="A5979:A5985"/>
    <mergeCell ref="B5979:B5985"/>
    <mergeCell ref="A5986:A5992"/>
    <mergeCell ref="B5986:B5992"/>
    <mergeCell ref="A6035:A6037"/>
    <mergeCell ref="B6035:B6037"/>
    <mergeCell ref="A5996:A5998"/>
    <mergeCell ref="B5996:B5998"/>
    <mergeCell ref="A5999:A6002"/>
    <mergeCell ref="B5999:B6002"/>
    <mergeCell ref="A5964:A5966"/>
    <mergeCell ref="B5964:B5966"/>
    <mergeCell ref="A5967:A5972"/>
    <mergeCell ref="B5967:B5972"/>
    <mergeCell ref="A5973:A5978"/>
    <mergeCell ref="B5973:B5978"/>
    <mergeCell ref="A5955:A5957"/>
    <mergeCell ref="B5955:B5957"/>
    <mergeCell ref="A5958:A5960"/>
    <mergeCell ref="B5958:B5960"/>
    <mergeCell ref="A5961:A5963"/>
    <mergeCell ref="B5961:B5963"/>
    <mergeCell ref="A6024:A6028"/>
    <mergeCell ref="B6024:B6028"/>
    <mergeCell ref="A6029:A6031"/>
    <mergeCell ref="B6029:B6031"/>
    <mergeCell ref="A6032:A6034"/>
    <mergeCell ref="B6032:B6034"/>
    <mergeCell ref="A6013:A6015"/>
    <mergeCell ref="B6013:B6015"/>
    <mergeCell ref="A6016:A6018"/>
    <mergeCell ref="B6016:B6018"/>
    <mergeCell ref="A6019:A6023"/>
    <mergeCell ref="B6019:B6023"/>
    <mergeCell ref="A6003:A6006"/>
    <mergeCell ref="B6003:B6006"/>
    <mergeCell ref="A6007:A6009"/>
    <mergeCell ref="B6007:B6009"/>
    <mergeCell ref="A6010:A6012"/>
    <mergeCell ref="B6010:B6012"/>
    <mergeCell ref="A6062:A6064"/>
    <mergeCell ref="B6062:B6064"/>
    <mergeCell ref="A6065:A6067"/>
    <mergeCell ref="B6065:B6067"/>
    <mergeCell ref="A6068:A6070"/>
    <mergeCell ref="B6068:B6070"/>
    <mergeCell ref="A6054:A6056"/>
    <mergeCell ref="B6054:B6056"/>
    <mergeCell ref="A6057:A6058"/>
    <mergeCell ref="B6057:B6058"/>
    <mergeCell ref="A6059:A6061"/>
    <mergeCell ref="B6059:B6061"/>
    <mergeCell ref="A6075:A6078"/>
    <mergeCell ref="B6075:B6078"/>
    <mergeCell ref="A6038:A6040"/>
    <mergeCell ref="B6038:B6040"/>
    <mergeCell ref="A6041:A6045"/>
    <mergeCell ref="B6041:B6045"/>
    <mergeCell ref="A6046:A6050"/>
    <mergeCell ref="B6046:B6050"/>
    <mergeCell ref="A6051:A6053"/>
    <mergeCell ref="B6051:B6053"/>
    <mergeCell ref="A6097:A6101"/>
    <mergeCell ref="B6097:B6101"/>
    <mergeCell ref="A6102:A6106"/>
    <mergeCell ref="B6102:B6106"/>
    <mergeCell ref="A6107:A6109"/>
    <mergeCell ref="B6107:B6109"/>
    <mergeCell ref="A6085:A6086"/>
    <mergeCell ref="B6085:B6086"/>
    <mergeCell ref="A6087:A6091"/>
    <mergeCell ref="B6087:B6091"/>
    <mergeCell ref="A6092:A6096"/>
    <mergeCell ref="B6092:B6096"/>
    <mergeCell ref="A6071:A6074"/>
    <mergeCell ref="B6071:B6074"/>
    <mergeCell ref="A6116:A6120"/>
    <mergeCell ref="B6116:B6120"/>
    <mergeCell ref="A6079:A6080"/>
    <mergeCell ref="B6079:B6080"/>
    <mergeCell ref="A6081:A6082"/>
    <mergeCell ref="B6081:B6082"/>
    <mergeCell ref="A6083:A6084"/>
    <mergeCell ref="B6083:B6084"/>
    <mergeCell ref="A6146:A6148"/>
    <mergeCell ref="B6146:B6148"/>
    <mergeCell ref="A6129:A6131"/>
    <mergeCell ref="B6129:B6131"/>
    <mergeCell ref="A6132:A6134"/>
    <mergeCell ref="B6132:B6134"/>
    <mergeCell ref="A6135:A6137"/>
    <mergeCell ref="B6135:B6137"/>
    <mergeCell ref="A6110:A6112"/>
    <mergeCell ref="B6110:B6112"/>
    <mergeCell ref="A6113:A6115"/>
    <mergeCell ref="B6113:B6115"/>
    <mergeCell ref="A6157:A6159"/>
    <mergeCell ref="B6157:B6159"/>
    <mergeCell ref="A6121:A6125"/>
    <mergeCell ref="B6121:B6125"/>
    <mergeCell ref="A6126:A6128"/>
    <mergeCell ref="B6126:B6128"/>
    <mergeCell ref="A1595:K1596"/>
    <mergeCell ref="A1597:A1598"/>
    <mergeCell ref="B1597:B1598"/>
    <mergeCell ref="E1597:E1598"/>
    <mergeCell ref="F1597:H1597"/>
    <mergeCell ref="I1597:K1597"/>
    <mergeCell ref="C1597:C1598"/>
    <mergeCell ref="D1597:D1598"/>
    <mergeCell ref="A6181:A6183"/>
    <mergeCell ref="B6181:B6183"/>
    <mergeCell ref="A6170:A6173"/>
    <mergeCell ref="B6170:B6173"/>
    <mergeCell ref="A6174:A6176"/>
    <mergeCell ref="B6174:B6176"/>
    <mergeCell ref="A6177:A6180"/>
    <mergeCell ref="B6177:B6180"/>
    <mergeCell ref="A6160:A6162"/>
    <mergeCell ref="B6160:B6162"/>
    <mergeCell ref="A6163:A6165"/>
    <mergeCell ref="B6163:B6165"/>
    <mergeCell ref="A6166:A6169"/>
    <mergeCell ref="B6166:B6169"/>
    <mergeCell ref="A6149:A6151"/>
    <mergeCell ref="B6149:B6151"/>
    <mergeCell ref="A6152:A6154"/>
    <mergeCell ref="B6152:B6154"/>
    <mergeCell ref="A6155:A6156"/>
    <mergeCell ref="B6155:B6156"/>
    <mergeCell ref="A6138:A6141"/>
    <mergeCell ref="B6138:B6141"/>
    <mergeCell ref="A6142:A6145"/>
    <mergeCell ref="B6142:B6145"/>
    <mergeCell ref="A1629:A1631"/>
    <mergeCell ref="B1629:B1631"/>
    <mergeCell ref="A1632:A1634"/>
    <mergeCell ref="B1632:B1634"/>
    <mergeCell ref="A1635:A1638"/>
    <mergeCell ref="B1635:B1638"/>
    <mergeCell ref="A1620:A1622"/>
    <mergeCell ref="B1620:B1622"/>
    <mergeCell ref="A1623:A1625"/>
    <mergeCell ref="B1623:B1625"/>
    <mergeCell ref="A1626:A1628"/>
    <mergeCell ref="B1626:B1628"/>
    <mergeCell ref="A1617:A1619"/>
    <mergeCell ref="B1617:B1619"/>
    <mergeCell ref="A1600:A1602"/>
    <mergeCell ref="B1600:B1602"/>
    <mergeCell ref="A1603:A1609"/>
    <mergeCell ref="B1603:B1609"/>
    <mergeCell ref="A1610:A1616"/>
    <mergeCell ref="B1610:B1616"/>
    <mergeCell ref="A1665:A1668"/>
    <mergeCell ref="B1665:B1668"/>
    <mergeCell ref="A1669:A1672"/>
    <mergeCell ref="B1669:B1672"/>
    <mergeCell ref="A1673:A1677"/>
    <mergeCell ref="B1673:B1677"/>
    <mergeCell ref="A1655:A1658"/>
    <mergeCell ref="B1655:B1658"/>
    <mergeCell ref="A1659:A1662"/>
    <mergeCell ref="B1659:B1662"/>
    <mergeCell ref="A1663:A1664"/>
    <mergeCell ref="B1663:B1664"/>
    <mergeCell ref="A1639:A1642"/>
    <mergeCell ref="B1639:B1642"/>
    <mergeCell ref="A1643:A1648"/>
    <mergeCell ref="B1643:B1648"/>
    <mergeCell ref="A1649:A1654"/>
    <mergeCell ref="B1649:B1654"/>
    <mergeCell ref="A1705:A1710"/>
    <mergeCell ref="B1705:B1710"/>
    <mergeCell ref="A1711:A1713"/>
    <mergeCell ref="B1711:B1713"/>
    <mergeCell ref="A1714:A1716"/>
    <mergeCell ref="B1714:B1716"/>
    <mergeCell ref="A1691:A1694"/>
    <mergeCell ref="B1691:B1694"/>
    <mergeCell ref="A1695:A1698"/>
    <mergeCell ref="B1695:B1698"/>
    <mergeCell ref="A1699:A1704"/>
    <mergeCell ref="B1699:B1704"/>
    <mergeCell ref="A1678:A1682"/>
    <mergeCell ref="B1678:B1682"/>
    <mergeCell ref="A1683:A1686"/>
    <mergeCell ref="B1683:B1686"/>
    <mergeCell ref="A1687:A1690"/>
    <mergeCell ref="B1687:B1690"/>
    <mergeCell ref="A1738:A1740"/>
    <mergeCell ref="B1738:B1740"/>
    <mergeCell ref="A1741:A1745"/>
    <mergeCell ref="B1741:B1745"/>
    <mergeCell ref="A1746:A1750"/>
    <mergeCell ref="B1746:B1750"/>
    <mergeCell ref="C1725:C1727"/>
    <mergeCell ref="A1729:A1731"/>
    <mergeCell ref="B1729:B1731"/>
    <mergeCell ref="A1732:A1734"/>
    <mergeCell ref="B1732:B1734"/>
    <mergeCell ref="A1735:A1737"/>
    <mergeCell ref="B1735:B1737"/>
    <mergeCell ref="A1717:A1720"/>
    <mergeCell ref="B1717:B1720"/>
    <mergeCell ref="A1721:A1724"/>
    <mergeCell ref="B1721:B1724"/>
    <mergeCell ref="A1725:A1728"/>
    <mergeCell ref="B1725:B1728"/>
    <mergeCell ref="A1776:A1778"/>
    <mergeCell ref="B1776:B1778"/>
    <mergeCell ref="A1779:A1781"/>
    <mergeCell ref="B1779:B1781"/>
    <mergeCell ref="A1782:A1784"/>
    <mergeCell ref="B1782:B1784"/>
    <mergeCell ref="A1764:A1769"/>
    <mergeCell ref="B1764:B1769"/>
    <mergeCell ref="A1770:A1772"/>
    <mergeCell ref="B1770:B1772"/>
    <mergeCell ref="A1773:A1775"/>
    <mergeCell ref="B1773:B1775"/>
    <mergeCell ref="A1751:A1753"/>
    <mergeCell ref="B1751:B1753"/>
    <mergeCell ref="A1754:A1757"/>
    <mergeCell ref="B1754:B1757"/>
    <mergeCell ref="A1758:A1763"/>
    <mergeCell ref="B1758:B1763"/>
    <mergeCell ref="A1809:A1810"/>
    <mergeCell ref="B1809:B1810"/>
    <mergeCell ref="A1811:A1812"/>
    <mergeCell ref="B1811:B1812"/>
    <mergeCell ref="A1813:A1815"/>
    <mergeCell ref="B1813:B1815"/>
    <mergeCell ref="A1794:A1796"/>
    <mergeCell ref="B1794:B1796"/>
    <mergeCell ref="A1797:A1802"/>
    <mergeCell ref="B1797:B1802"/>
    <mergeCell ref="A1803:A1808"/>
    <mergeCell ref="B1803:B1808"/>
    <mergeCell ref="A1785:A1787"/>
    <mergeCell ref="B1785:B1787"/>
    <mergeCell ref="A1788:A1790"/>
    <mergeCell ref="B1788:B1790"/>
    <mergeCell ref="A1791:A1793"/>
    <mergeCell ref="B1791:B1793"/>
    <mergeCell ref="A1833:A1835"/>
    <mergeCell ref="B1833:B1835"/>
    <mergeCell ref="A1836:A1838"/>
    <mergeCell ref="B1836:B1838"/>
    <mergeCell ref="A1839:A1841"/>
    <mergeCell ref="B1839:B1841"/>
    <mergeCell ref="A1823:A1826"/>
    <mergeCell ref="B1823:B1826"/>
    <mergeCell ref="A1827:A1830"/>
    <mergeCell ref="B1827:B1830"/>
    <mergeCell ref="A1831:A1832"/>
    <mergeCell ref="B1831:B1832"/>
    <mergeCell ref="A1816:A1818"/>
    <mergeCell ref="B1816:B1818"/>
    <mergeCell ref="A1819:A1820"/>
    <mergeCell ref="B1819:B1820"/>
    <mergeCell ref="A1821:A1822"/>
    <mergeCell ref="B1821:B1822"/>
    <mergeCell ref="A1862:A1864"/>
    <mergeCell ref="B1862:B1864"/>
    <mergeCell ref="A1865:A1868"/>
    <mergeCell ref="B1865:B1868"/>
    <mergeCell ref="A1869:A1872"/>
    <mergeCell ref="B1869:B1872"/>
    <mergeCell ref="A1853:A1855"/>
    <mergeCell ref="B1853:B1855"/>
    <mergeCell ref="A1856:A1858"/>
    <mergeCell ref="B1856:B1858"/>
    <mergeCell ref="A1859:A1861"/>
    <mergeCell ref="B1859:B1861"/>
    <mergeCell ref="C1839:C1840"/>
    <mergeCell ref="A1842:A1845"/>
    <mergeCell ref="B1842:B1845"/>
    <mergeCell ref="A1846:A1849"/>
    <mergeCell ref="B1846:B1849"/>
    <mergeCell ref="A1850:A1852"/>
    <mergeCell ref="B1850:B1852"/>
    <mergeCell ref="A1892:A1895"/>
    <mergeCell ref="B1892:B1895"/>
    <mergeCell ref="A1896:A1899"/>
    <mergeCell ref="B1896:B1899"/>
    <mergeCell ref="A1900:A1903"/>
    <mergeCell ref="B1900:B1903"/>
    <mergeCell ref="A1883:A1885"/>
    <mergeCell ref="B1883:B1885"/>
    <mergeCell ref="A1886:A1888"/>
    <mergeCell ref="B1886:B1888"/>
    <mergeCell ref="A1889:A1891"/>
    <mergeCell ref="B1889:B1891"/>
    <mergeCell ref="A1873:A1874"/>
    <mergeCell ref="B1873:B1874"/>
    <mergeCell ref="A1875:A1878"/>
    <mergeCell ref="B1875:B1878"/>
    <mergeCell ref="A1879:A1882"/>
    <mergeCell ref="B1879:B1882"/>
    <mergeCell ref="A1933:A1935"/>
    <mergeCell ref="B1933:B1935"/>
    <mergeCell ref="A1936:A1939"/>
    <mergeCell ref="B1936:B1939"/>
    <mergeCell ref="A1940:A1943"/>
    <mergeCell ref="B1940:B1943"/>
    <mergeCell ref="C1914:C1915"/>
    <mergeCell ref="A1920:A1924"/>
    <mergeCell ref="B1920:B1924"/>
    <mergeCell ref="A1925:A1929"/>
    <mergeCell ref="B1925:B1929"/>
    <mergeCell ref="A1930:A1932"/>
    <mergeCell ref="B1930:B1932"/>
    <mergeCell ref="A1904:A1907"/>
    <mergeCell ref="B1904:B1907"/>
    <mergeCell ref="A1908:A1913"/>
    <mergeCell ref="B1908:B1913"/>
    <mergeCell ref="A1914:A1919"/>
    <mergeCell ref="B1914:B1919"/>
    <mergeCell ref="A1965:A1967"/>
    <mergeCell ref="B1965:B1967"/>
    <mergeCell ref="A1968:A1970"/>
    <mergeCell ref="B1968:B1970"/>
    <mergeCell ref="A1971:A1973"/>
    <mergeCell ref="B1971:B1973"/>
    <mergeCell ref="A1954:A1957"/>
    <mergeCell ref="B1954:B1957"/>
    <mergeCell ref="A1958:A1961"/>
    <mergeCell ref="B1958:B1961"/>
    <mergeCell ref="A1962:A1964"/>
    <mergeCell ref="B1962:B1964"/>
    <mergeCell ref="A1944:A1947"/>
    <mergeCell ref="B1944:B1947"/>
    <mergeCell ref="A1948:A1951"/>
    <mergeCell ref="B1948:B1951"/>
    <mergeCell ref="A1952:A1953"/>
    <mergeCell ref="B1952:B1953"/>
    <mergeCell ref="A1992:A1994"/>
    <mergeCell ref="B1992:B1994"/>
    <mergeCell ref="A1995:A1997"/>
    <mergeCell ref="B1995:B1997"/>
    <mergeCell ref="A1998:A2001"/>
    <mergeCell ref="B1998:B2001"/>
    <mergeCell ref="A1983:A1985"/>
    <mergeCell ref="B1983:B1985"/>
    <mergeCell ref="A1986:A1988"/>
    <mergeCell ref="B1986:B1988"/>
    <mergeCell ref="A1989:A1991"/>
    <mergeCell ref="B1989:B1991"/>
    <mergeCell ref="A1974:A1976"/>
    <mergeCell ref="B1974:B1976"/>
    <mergeCell ref="A1977:A1979"/>
    <mergeCell ref="B1977:B1979"/>
    <mergeCell ref="A1980:A1982"/>
    <mergeCell ref="B1980:B1982"/>
    <mergeCell ref="A2022:A2023"/>
    <mergeCell ref="B2022:B2023"/>
    <mergeCell ref="A2024:A2026"/>
    <mergeCell ref="B2024:B2026"/>
    <mergeCell ref="A2027:A2029"/>
    <mergeCell ref="B2027:B2029"/>
    <mergeCell ref="A2012:A2015"/>
    <mergeCell ref="B2012:B2015"/>
    <mergeCell ref="A2016:A2019"/>
    <mergeCell ref="B2016:B2019"/>
    <mergeCell ref="A2020:A2021"/>
    <mergeCell ref="B2020:B2021"/>
    <mergeCell ref="A2002:A2005"/>
    <mergeCell ref="B2002:B2005"/>
    <mergeCell ref="A2006:A2008"/>
    <mergeCell ref="B2006:B2008"/>
    <mergeCell ref="A2009:A2011"/>
    <mergeCell ref="B2009:B2011"/>
    <mergeCell ref="A2048:A2051"/>
    <mergeCell ref="B2048:B2051"/>
    <mergeCell ref="A2052:A2055"/>
    <mergeCell ref="B2052:B2055"/>
    <mergeCell ref="A2056:A2059"/>
    <mergeCell ref="B2056:B2059"/>
    <mergeCell ref="A2039:A2041"/>
    <mergeCell ref="B2039:B2041"/>
    <mergeCell ref="A2042:A2044"/>
    <mergeCell ref="B2042:B2044"/>
    <mergeCell ref="A2045:A2047"/>
    <mergeCell ref="B2045:B2047"/>
    <mergeCell ref="A2030:A2032"/>
    <mergeCell ref="B2030:B2032"/>
    <mergeCell ref="A2033:A2035"/>
    <mergeCell ref="B2033:B2035"/>
    <mergeCell ref="A2036:A2038"/>
    <mergeCell ref="B2036:B2038"/>
    <mergeCell ref="A2092:A2099"/>
    <mergeCell ref="B2092:B2099"/>
    <mergeCell ref="A2100:A2101"/>
    <mergeCell ref="B2100:B2101"/>
    <mergeCell ref="A2102:A2105"/>
    <mergeCell ref="B2102:B2105"/>
    <mergeCell ref="A2076:A2079"/>
    <mergeCell ref="B2076:B2079"/>
    <mergeCell ref="A2080:A2083"/>
    <mergeCell ref="B2080:B2083"/>
    <mergeCell ref="A2084:A2091"/>
    <mergeCell ref="B2084:B2091"/>
    <mergeCell ref="A2060:A2063"/>
    <mergeCell ref="B2060:B2063"/>
    <mergeCell ref="A2064:A2069"/>
    <mergeCell ref="B2064:B2069"/>
    <mergeCell ref="A2070:A2075"/>
    <mergeCell ref="B2070:B2075"/>
    <mergeCell ref="A2563:A2565"/>
    <mergeCell ref="B2563:B2565"/>
    <mergeCell ref="A2641:K2642"/>
    <mergeCell ref="B2543:B2545"/>
    <mergeCell ref="A2546:A2549"/>
    <mergeCell ref="A2569:A2572"/>
    <mergeCell ref="B2569:B2572"/>
    <mergeCell ref="A2573:A2576"/>
    <mergeCell ref="B2573:B2576"/>
    <mergeCell ref="A2577:A2579"/>
    <mergeCell ref="B2577:B2579"/>
    <mergeCell ref="A2580:A2582"/>
    <mergeCell ref="B2127:C2127"/>
    <mergeCell ref="A2106:A2109"/>
    <mergeCell ref="B2106:B2109"/>
    <mergeCell ref="A2110:A2111"/>
    <mergeCell ref="B2110:B2111"/>
    <mergeCell ref="A2112:A2113"/>
    <mergeCell ref="B2112:B2113"/>
    <mergeCell ref="A2114:A2116"/>
    <mergeCell ref="B2114:B2116"/>
    <mergeCell ref="A2117:A2119"/>
    <mergeCell ref="C2117:C2119"/>
    <mergeCell ref="A2120:A2122"/>
    <mergeCell ref="B2120:B2122"/>
    <mergeCell ref="C2120:C2122"/>
    <mergeCell ref="A2123:A2125"/>
    <mergeCell ref="B2123:B2125"/>
    <mergeCell ref="B2117:B2119"/>
    <mergeCell ref="B2672:B2676"/>
    <mergeCell ref="A3073:A3077"/>
    <mergeCell ref="A3040:A3044"/>
    <mergeCell ref="A3011:A3014"/>
    <mergeCell ref="A3024:A3026"/>
    <mergeCell ref="A2991:A2996"/>
    <mergeCell ref="A2959:A2961"/>
    <mergeCell ref="A2975:A2982"/>
    <mergeCell ref="A2946:A2949"/>
    <mergeCell ref="A2919:A2922"/>
    <mergeCell ref="I2643:K2643"/>
    <mergeCell ref="A2646:A2650"/>
    <mergeCell ref="B2646:B2650"/>
    <mergeCell ref="A2651:A2655"/>
    <mergeCell ref="B2651:B2655"/>
    <mergeCell ref="A2656:A2660"/>
    <mergeCell ref="B2656:B2660"/>
    <mergeCell ref="A2643:A2644"/>
    <mergeCell ref="B2643:B2644"/>
    <mergeCell ref="C2643:C2644"/>
    <mergeCell ref="A2661:A2665"/>
    <mergeCell ref="A2666:A2668"/>
    <mergeCell ref="A2669:A2671"/>
    <mergeCell ref="A2672:A2676"/>
    <mergeCell ref="E2643:E2644"/>
    <mergeCell ref="F2643:H2643"/>
    <mergeCell ref="B2661:B2665"/>
    <mergeCell ref="B2666:B2668"/>
    <mergeCell ref="B2669:B2671"/>
    <mergeCell ref="D2643:D2644"/>
    <mergeCell ref="B2751:B2754"/>
    <mergeCell ref="A2740:A2742"/>
    <mergeCell ref="A2677:A2681"/>
    <mergeCell ref="B2677:B2681"/>
    <mergeCell ref="A2682:A2685"/>
    <mergeCell ref="B2682:B2685"/>
    <mergeCell ref="A2686:A2689"/>
    <mergeCell ref="B2686:B2689"/>
    <mergeCell ref="A2690:A2693"/>
    <mergeCell ref="B2759:B2761"/>
    <mergeCell ref="A2762:A2764"/>
    <mergeCell ref="B2762:B2764"/>
    <mergeCell ref="A2765:A2767"/>
    <mergeCell ref="B2765:B2767"/>
    <mergeCell ref="B2740:B2742"/>
    <mergeCell ref="A2743:A2746"/>
    <mergeCell ref="B2743:B2746"/>
    <mergeCell ref="A2747:A2750"/>
    <mergeCell ref="B2747:B2750"/>
    <mergeCell ref="B2690:B2693"/>
    <mergeCell ref="A2694:A2697"/>
    <mergeCell ref="B2694:B2697"/>
    <mergeCell ref="A2698:A2702"/>
    <mergeCell ref="B2698:B2702"/>
    <mergeCell ref="A2703:A2707"/>
    <mergeCell ref="B2703:B2707"/>
    <mergeCell ref="B2755:B2758"/>
    <mergeCell ref="A2759:A2761"/>
    <mergeCell ref="B2768:B2770"/>
    <mergeCell ref="A2771:A2773"/>
    <mergeCell ref="B2771:B2773"/>
    <mergeCell ref="A2774:A2776"/>
    <mergeCell ref="B2774:B2776"/>
    <mergeCell ref="A2777:A2778"/>
    <mergeCell ref="B2777:B2778"/>
    <mergeCell ref="A2779:A2781"/>
    <mergeCell ref="A2755:A2758"/>
    <mergeCell ref="B2779:B2781"/>
    <mergeCell ref="A2782:A2785"/>
    <mergeCell ref="B2782:B2785"/>
    <mergeCell ref="A2786:A2788"/>
    <mergeCell ref="B2786:B2788"/>
    <mergeCell ref="A2768:A2770"/>
    <mergeCell ref="B2708:B2711"/>
    <mergeCell ref="A2712:A2715"/>
    <mergeCell ref="B2712:B2715"/>
    <mergeCell ref="A2716:A2719"/>
    <mergeCell ref="B2716:B2719"/>
    <mergeCell ref="A2720:A2723"/>
    <mergeCell ref="B2720:B2723"/>
    <mergeCell ref="A2708:A2711"/>
    <mergeCell ref="B2724:B2727"/>
    <mergeCell ref="A2728:A2731"/>
    <mergeCell ref="B2728:B2731"/>
    <mergeCell ref="A2732:A2736"/>
    <mergeCell ref="B2732:B2736"/>
    <mergeCell ref="A2737:A2739"/>
    <mergeCell ref="B2737:B2739"/>
    <mergeCell ref="A2724:A2727"/>
    <mergeCell ref="A2751:A2754"/>
    <mergeCell ref="B2792:B2793"/>
    <mergeCell ref="A2794:A2796"/>
    <mergeCell ref="B2794:B2796"/>
    <mergeCell ref="A2797:A2800"/>
    <mergeCell ref="B2797:B2800"/>
    <mergeCell ref="A2801:A2804"/>
    <mergeCell ref="B2801:B2804"/>
    <mergeCell ref="A2792:A2793"/>
    <mergeCell ref="B2805:B2812"/>
    <mergeCell ref="A2813:A2820"/>
    <mergeCell ref="B2813:B2820"/>
    <mergeCell ref="A2821:A2823"/>
    <mergeCell ref="B2821:B2823"/>
    <mergeCell ref="A2824:A2827"/>
    <mergeCell ref="B2824:B2827"/>
    <mergeCell ref="A2805:A2812"/>
    <mergeCell ref="A2789:A2791"/>
    <mergeCell ref="B2789:B2791"/>
    <mergeCell ref="B2860:B2865"/>
    <mergeCell ref="A2866:A2871"/>
    <mergeCell ref="B2866:B2871"/>
    <mergeCell ref="A2872:A2874"/>
    <mergeCell ref="B2872:B2874"/>
    <mergeCell ref="A2875:A2878"/>
    <mergeCell ref="B2875:B2878"/>
    <mergeCell ref="A2860:A2865"/>
    <mergeCell ref="B2879:B2882"/>
    <mergeCell ref="A2883:A2885"/>
    <mergeCell ref="B2883:B2885"/>
    <mergeCell ref="A2886:A2889"/>
    <mergeCell ref="B2886:B2889"/>
    <mergeCell ref="A2890:A2893"/>
    <mergeCell ref="B2890:B2893"/>
    <mergeCell ref="A2879:A2882"/>
    <mergeCell ref="B2828:B2831"/>
    <mergeCell ref="A2832:A2836"/>
    <mergeCell ref="B2832:B2836"/>
    <mergeCell ref="A2837:A2841"/>
    <mergeCell ref="B2837:B2841"/>
    <mergeCell ref="A2842:A2845"/>
    <mergeCell ref="B2842:B2845"/>
    <mergeCell ref="A2828:A2831"/>
    <mergeCell ref="B2846:B2849"/>
    <mergeCell ref="A2850:A2853"/>
    <mergeCell ref="B2850:B2853"/>
    <mergeCell ref="A2854:A2857"/>
    <mergeCell ref="B2854:B2857"/>
    <mergeCell ref="A2858:A2859"/>
    <mergeCell ref="B2858:B2859"/>
    <mergeCell ref="A2846:A2849"/>
    <mergeCell ref="B2919:B2922"/>
    <mergeCell ref="A2923:A2925"/>
    <mergeCell ref="B2923:B2925"/>
    <mergeCell ref="A2926:A2928"/>
    <mergeCell ref="B2926:B2928"/>
    <mergeCell ref="A2929:A2931"/>
    <mergeCell ref="B2929:B2931"/>
    <mergeCell ref="B2932:B2934"/>
    <mergeCell ref="A2935:A2937"/>
    <mergeCell ref="B2935:B2937"/>
    <mergeCell ref="A2938:A2941"/>
    <mergeCell ref="B2938:B2941"/>
    <mergeCell ref="A2942:A2945"/>
    <mergeCell ref="B2942:B2945"/>
    <mergeCell ref="B2894:B2896"/>
    <mergeCell ref="A2897:A2899"/>
    <mergeCell ref="B2897:B2899"/>
    <mergeCell ref="A2900:A2902"/>
    <mergeCell ref="B2900:B2902"/>
    <mergeCell ref="A2903:A2906"/>
    <mergeCell ref="B2903:B2906"/>
    <mergeCell ref="A2894:A2896"/>
    <mergeCell ref="B2907:B2910"/>
    <mergeCell ref="A2911:A2913"/>
    <mergeCell ref="B2911:B2913"/>
    <mergeCell ref="A2914:A2916"/>
    <mergeCell ref="B2914:B2916"/>
    <mergeCell ref="A2917:A2918"/>
    <mergeCell ref="B2917:B2918"/>
    <mergeCell ref="A2907:A2910"/>
    <mergeCell ref="A2932:A2934"/>
    <mergeCell ref="B2975:B2982"/>
    <mergeCell ref="A2983:A2985"/>
    <mergeCell ref="B2983:B2985"/>
    <mergeCell ref="A2986:A2987"/>
    <mergeCell ref="B2986:B2987"/>
    <mergeCell ref="A2988:A2990"/>
    <mergeCell ref="B2988:B2990"/>
    <mergeCell ref="B2991:B2996"/>
    <mergeCell ref="A2997:A3002"/>
    <mergeCell ref="B2997:B3002"/>
    <mergeCell ref="A3003:A3006"/>
    <mergeCell ref="B3003:B3006"/>
    <mergeCell ref="A3007:A3010"/>
    <mergeCell ref="B3007:B3010"/>
    <mergeCell ref="B2946:B2949"/>
    <mergeCell ref="A2950:A2953"/>
    <mergeCell ref="B2950:B2953"/>
    <mergeCell ref="A2954:A2955"/>
    <mergeCell ref="B2954:B2955"/>
    <mergeCell ref="A2956:A2958"/>
    <mergeCell ref="B2956:B2958"/>
    <mergeCell ref="B2959:B2961"/>
    <mergeCell ref="A2962:A2964"/>
    <mergeCell ref="B2962:B2964"/>
    <mergeCell ref="A2965:A2966"/>
    <mergeCell ref="B2965:B2966"/>
    <mergeCell ref="A2967:A2974"/>
    <mergeCell ref="B2967:B2974"/>
    <mergeCell ref="B3040:B3044"/>
    <mergeCell ref="A3045:A3048"/>
    <mergeCell ref="B3045:B3048"/>
    <mergeCell ref="A3049:A3052"/>
    <mergeCell ref="B3049:B3052"/>
    <mergeCell ref="A3053:A3055"/>
    <mergeCell ref="B3053:B3055"/>
    <mergeCell ref="B3056:B3060"/>
    <mergeCell ref="A3061:A3065"/>
    <mergeCell ref="B3061:B3065"/>
    <mergeCell ref="A3066:A3067"/>
    <mergeCell ref="B3066:B3067"/>
    <mergeCell ref="A3068:A3072"/>
    <mergeCell ref="B3068:B3072"/>
    <mergeCell ref="A3056:A3060"/>
    <mergeCell ref="B3011:B3014"/>
    <mergeCell ref="A3015:A3017"/>
    <mergeCell ref="B3015:B3017"/>
    <mergeCell ref="A3018:A3020"/>
    <mergeCell ref="B3018:B3020"/>
    <mergeCell ref="A3021:A3023"/>
    <mergeCell ref="B3021:B3023"/>
    <mergeCell ref="B3024:B3026"/>
    <mergeCell ref="A3027:A3030"/>
    <mergeCell ref="B3027:B3030"/>
    <mergeCell ref="A3031:A3034"/>
    <mergeCell ref="B3031:B3034"/>
    <mergeCell ref="A3035:A3039"/>
    <mergeCell ref="B3035:B3039"/>
    <mergeCell ref="B3073:B3077"/>
    <mergeCell ref="A3078:A3083"/>
    <mergeCell ref="B3078:B3083"/>
    <mergeCell ref="A3084:A3089"/>
    <mergeCell ref="B3084:B3089"/>
    <mergeCell ref="A3090:A3092"/>
    <mergeCell ref="B3090:B3092"/>
    <mergeCell ref="B3130:C3130"/>
    <mergeCell ref="B3093:B3097"/>
    <mergeCell ref="A3098:A3102"/>
    <mergeCell ref="B3098:B3102"/>
    <mergeCell ref="A3103:A3108"/>
    <mergeCell ref="B3103:B3108"/>
    <mergeCell ref="A3109:A3114"/>
    <mergeCell ref="B3109:B3114"/>
    <mergeCell ref="A3093:A3097"/>
    <mergeCell ref="A3115:A3118"/>
    <mergeCell ref="A3649:A3651"/>
    <mergeCell ref="B3649:B3651"/>
    <mergeCell ref="A3652:A3654"/>
    <mergeCell ref="B3652:B3654"/>
    <mergeCell ref="B3656:C3656"/>
    <mergeCell ref="A3640:A3642"/>
    <mergeCell ref="B3640:B3642"/>
    <mergeCell ref="A3643:A3645"/>
    <mergeCell ref="B3643:B3645"/>
    <mergeCell ref="A3646:A3648"/>
    <mergeCell ref="B3115:B3118"/>
    <mergeCell ref="A3119:A3122"/>
    <mergeCell ref="B3119:B3122"/>
    <mergeCell ref="A3123:A3125"/>
    <mergeCell ref="B3123:B3125"/>
    <mergeCell ref="A3126:A3128"/>
    <mergeCell ref="B3126:B3128"/>
    <mergeCell ref="A3602:A3603"/>
    <mergeCell ref="B3602:B3603"/>
    <mergeCell ref="A3604:A3605"/>
    <mergeCell ref="B3604:B3605"/>
    <mergeCell ref="A3606:A3607"/>
    <mergeCell ref="B3606:B3607"/>
    <mergeCell ref="A3608:A3610"/>
    <mergeCell ref="B3608:B3610"/>
    <mergeCell ref="A3611:A3613"/>
    <mergeCell ref="B3611:B3613"/>
    <mergeCell ref="A3614:A3615"/>
    <mergeCell ref="B3614:B3615"/>
    <mergeCell ref="A3616:A3618"/>
    <mergeCell ref="B3616:B3618"/>
    <mergeCell ref="A3619:A3624"/>
    <mergeCell ref="B3619:B3624"/>
    <mergeCell ref="B3646:B3648"/>
    <mergeCell ref="A3625:A3630"/>
    <mergeCell ref="B3625:B3630"/>
    <mergeCell ref="A3631:A3632"/>
    <mergeCell ref="B3631:B3632"/>
    <mergeCell ref="A3633:A3639"/>
    <mergeCell ref="B3633:B3639"/>
    <mergeCell ref="A3573:A3575"/>
    <mergeCell ref="B3573:B3575"/>
    <mergeCell ref="A3576:A3578"/>
    <mergeCell ref="B3576:B3578"/>
    <mergeCell ref="A3579:A3582"/>
    <mergeCell ref="B3579:B3582"/>
    <mergeCell ref="A3583:A3586"/>
    <mergeCell ref="B3583:B3586"/>
    <mergeCell ref="A3587:A3588"/>
    <mergeCell ref="B3587:B3588"/>
    <mergeCell ref="A3589:A3592"/>
    <mergeCell ref="B3589:B3592"/>
    <mergeCell ref="A3593:A3595"/>
    <mergeCell ref="B3593:B3595"/>
    <mergeCell ref="A3596:A3598"/>
    <mergeCell ref="B3596:B3598"/>
    <mergeCell ref="A3599:A3601"/>
    <mergeCell ref="B3599:B3601"/>
    <mergeCell ref="A3551:A3553"/>
    <mergeCell ref="B3551:B3553"/>
    <mergeCell ref="A3554:A3556"/>
    <mergeCell ref="B3554:B3556"/>
    <mergeCell ref="A3557:A3558"/>
    <mergeCell ref="B3557:B3558"/>
    <mergeCell ref="A3559:A3560"/>
    <mergeCell ref="B3559:B3560"/>
    <mergeCell ref="A3561:A3562"/>
    <mergeCell ref="B3561:B3562"/>
    <mergeCell ref="A3563:A3564"/>
    <mergeCell ref="B3563:B3564"/>
    <mergeCell ref="A3565:A3567"/>
    <mergeCell ref="B3565:B3567"/>
    <mergeCell ref="A3568:A3569"/>
    <mergeCell ref="B3568:B3569"/>
    <mergeCell ref="A3570:A3572"/>
    <mergeCell ref="B3570:B3572"/>
    <mergeCell ref="A3529:A3531"/>
    <mergeCell ref="B3529:B3531"/>
    <mergeCell ref="A3532:A3533"/>
    <mergeCell ref="B3532:B3533"/>
    <mergeCell ref="A3534:A3535"/>
    <mergeCell ref="B3534:B3535"/>
    <mergeCell ref="A3536:A3537"/>
    <mergeCell ref="B3536:B3537"/>
    <mergeCell ref="A3538:A3540"/>
    <mergeCell ref="B3538:B3540"/>
    <mergeCell ref="A3541:A3542"/>
    <mergeCell ref="B3541:B3542"/>
    <mergeCell ref="A3543:A3544"/>
    <mergeCell ref="B3543:B3544"/>
    <mergeCell ref="A3545:A3547"/>
    <mergeCell ref="B3545:B3547"/>
    <mergeCell ref="A3548:A3550"/>
    <mergeCell ref="B3548:B3550"/>
    <mergeCell ref="A3490:A3492"/>
    <mergeCell ref="B3490:B3492"/>
    <mergeCell ref="A3493:A3495"/>
    <mergeCell ref="B3493:B3495"/>
    <mergeCell ref="A3496:A3498"/>
    <mergeCell ref="B3496:B3498"/>
    <mergeCell ref="A3499:A3503"/>
    <mergeCell ref="B3499:B3503"/>
    <mergeCell ref="A3504:A3508"/>
    <mergeCell ref="B3504:B3508"/>
    <mergeCell ref="A3509:A3515"/>
    <mergeCell ref="B3509:B3515"/>
    <mergeCell ref="A3516:A3522"/>
    <mergeCell ref="B3516:B3522"/>
    <mergeCell ref="A3523:A3525"/>
    <mergeCell ref="B3523:B3525"/>
    <mergeCell ref="A3526:A3528"/>
    <mergeCell ref="B3526:B3528"/>
    <mergeCell ref="A3451:A3454"/>
    <mergeCell ref="B3451:B3454"/>
    <mergeCell ref="A3455:A3458"/>
    <mergeCell ref="B3455:B3458"/>
    <mergeCell ref="A3459:A3463"/>
    <mergeCell ref="B3459:B3463"/>
    <mergeCell ref="A3464:A3468"/>
    <mergeCell ref="B3464:B3468"/>
    <mergeCell ref="A3469:A3473"/>
    <mergeCell ref="B3469:B3473"/>
    <mergeCell ref="A3474:A3478"/>
    <mergeCell ref="B3474:B3478"/>
    <mergeCell ref="A3479:A3482"/>
    <mergeCell ref="B3479:B3482"/>
    <mergeCell ref="A3483:A3486"/>
    <mergeCell ref="B3483:B3486"/>
    <mergeCell ref="A3487:A3489"/>
    <mergeCell ref="B3487:B3489"/>
    <mergeCell ref="A3409:A3412"/>
    <mergeCell ref="B3409:B3412"/>
    <mergeCell ref="A3413:A3417"/>
    <mergeCell ref="B3413:B3417"/>
    <mergeCell ref="A3418:A3422"/>
    <mergeCell ref="B3418:B3422"/>
    <mergeCell ref="A3423:A3427"/>
    <mergeCell ref="B3423:B3427"/>
    <mergeCell ref="A3428:A3432"/>
    <mergeCell ref="B3428:B3432"/>
    <mergeCell ref="A3433:A3437"/>
    <mergeCell ref="B3433:B3437"/>
    <mergeCell ref="A3438:A3442"/>
    <mergeCell ref="B3438:B3442"/>
    <mergeCell ref="A3443:A3446"/>
    <mergeCell ref="B3443:B3446"/>
    <mergeCell ref="A3447:A3450"/>
    <mergeCell ref="B3447:B3450"/>
    <mergeCell ref="A3379:A3381"/>
    <mergeCell ref="B3379:B3381"/>
    <mergeCell ref="A3382:A3383"/>
    <mergeCell ref="B3382:B3383"/>
    <mergeCell ref="A3384:A3386"/>
    <mergeCell ref="B3384:B3386"/>
    <mergeCell ref="A3387:A3388"/>
    <mergeCell ref="B3387:B3388"/>
    <mergeCell ref="A3389:A3393"/>
    <mergeCell ref="B3389:B3393"/>
    <mergeCell ref="A3394:A3396"/>
    <mergeCell ref="B3394:B3396"/>
    <mergeCell ref="A3397:A3400"/>
    <mergeCell ref="B3397:B3400"/>
    <mergeCell ref="A3401:A3404"/>
    <mergeCell ref="B3401:B3404"/>
    <mergeCell ref="A3405:A3408"/>
    <mergeCell ref="B3405:B3408"/>
    <mergeCell ref="A3341:A3345"/>
    <mergeCell ref="B3341:B3345"/>
    <mergeCell ref="A3346:A3352"/>
    <mergeCell ref="B3346:B3352"/>
    <mergeCell ref="A3353:A3359"/>
    <mergeCell ref="B3353:B3359"/>
    <mergeCell ref="A3360:A3362"/>
    <mergeCell ref="B3360:B3362"/>
    <mergeCell ref="A3363:A3366"/>
    <mergeCell ref="B3363:B3366"/>
    <mergeCell ref="A3367:A3370"/>
    <mergeCell ref="B3367:B3370"/>
    <mergeCell ref="A3371:A3373"/>
    <mergeCell ref="B3371:B3373"/>
    <mergeCell ref="A3374:A3375"/>
    <mergeCell ref="B3374:B3375"/>
    <mergeCell ref="A3376:A3378"/>
    <mergeCell ref="B3376:B3378"/>
    <mergeCell ref="A3311:A3313"/>
    <mergeCell ref="B3311:B3313"/>
    <mergeCell ref="A3314:A3315"/>
    <mergeCell ref="B3314:B3315"/>
    <mergeCell ref="A3316:A3317"/>
    <mergeCell ref="B3316:B3317"/>
    <mergeCell ref="A3318:A3319"/>
    <mergeCell ref="B3318:B3319"/>
    <mergeCell ref="A3320:A3321"/>
    <mergeCell ref="B3320:B3321"/>
    <mergeCell ref="A3322:A3323"/>
    <mergeCell ref="B3322:B3323"/>
    <mergeCell ref="A3324:A3329"/>
    <mergeCell ref="B3324:B3329"/>
    <mergeCell ref="A3330:A3335"/>
    <mergeCell ref="B3330:B3335"/>
    <mergeCell ref="A3336:A3340"/>
    <mergeCell ref="B3336:B3340"/>
    <mergeCell ref="A3278:A3281"/>
    <mergeCell ref="B3278:B3281"/>
    <mergeCell ref="A3282:A3285"/>
    <mergeCell ref="B3282:B3285"/>
    <mergeCell ref="A3286:A3288"/>
    <mergeCell ref="B3286:B3288"/>
    <mergeCell ref="A3289:A3291"/>
    <mergeCell ref="B3289:B3291"/>
    <mergeCell ref="A3292:A3294"/>
    <mergeCell ref="B3292:B3294"/>
    <mergeCell ref="A3295:A3298"/>
    <mergeCell ref="B3295:B3298"/>
    <mergeCell ref="A3299:A3302"/>
    <mergeCell ref="B3299:B3302"/>
    <mergeCell ref="A3303:A3306"/>
    <mergeCell ref="B3303:B3306"/>
    <mergeCell ref="A3307:A3310"/>
    <mergeCell ref="B3307:B3310"/>
    <mergeCell ref="A3251:A3253"/>
    <mergeCell ref="B3251:B3253"/>
    <mergeCell ref="A3254:A3255"/>
    <mergeCell ref="B3254:B3255"/>
    <mergeCell ref="A3256:A3258"/>
    <mergeCell ref="B3256:B3258"/>
    <mergeCell ref="A3259:A3261"/>
    <mergeCell ref="B3259:B3261"/>
    <mergeCell ref="A3262:A3263"/>
    <mergeCell ref="B3262:B3263"/>
    <mergeCell ref="A3264:A3267"/>
    <mergeCell ref="B3264:B3267"/>
    <mergeCell ref="A3268:A3271"/>
    <mergeCell ref="B3268:B3271"/>
    <mergeCell ref="A3272:A3273"/>
    <mergeCell ref="B3272:B3273"/>
    <mergeCell ref="A3274:A3277"/>
    <mergeCell ref="B3274:B3277"/>
    <mergeCell ref="A3223:A3225"/>
    <mergeCell ref="B3223:B3225"/>
    <mergeCell ref="A3226:A3228"/>
    <mergeCell ref="B3226:B3228"/>
    <mergeCell ref="A3229:A3231"/>
    <mergeCell ref="B3229:B3231"/>
    <mergeCell ref="A3232:A3234"/>
    <mergeCell ref="B3232:B3234"/>
    <mergeCell ref="A3235:A3237"/>
    <mergeCell ref="B3235:B3237"/>
    <mergeCell ref="A3238:A3240"/>
    <mergeCell ref="B3238:B3240"/>
    <mergeCell ref="A3241:A3243"/>
    <mergeCell ref="B3241:B3243"/>
    <mergeCell ref="A3244:A3246"/>
    <mergeCell ref="B3244:B3246"/>
    <mergeCell ref="A3247:A3250"/>
    <mergeCell ref="B3247:B3250"/>
    <mergeCell ref="A3192:A3194"/>
    <mergeCell ref="B3192:B3194"/>
    <mergeCell ref="A3195:A3197"/>
    <mergeCell ref="B3195:B3197"/>
    <mergeCell ref="A3198:A3200"/>
    <mergeCell ref="B3198:B3200"/>
    <mergeCell ref="A3201:A3203"/>
    <mergeCell ref="B3201:B3203"/>
    <mergeCell ref="A3204:A3206"/>
    <mergeCell ref="B3204:B3206"/>
    <mergeCell ref="A3207:A3211"/>
    <mergeCell ref="B3207:B3211"/>
    <mergeCell ref="A3212:A3216"/>
    <mergeCell ref="B3212:B3216"/>
    <mergeCell ref="A3217:A3219"/>
    <mergeCell ref="B3217:B3219"/>
    <mergeCell ref="A3220:A3222"/>
    <mergeCell ref="B3220:B3222"/>
    <mergeCell ref="A3174:A3177"/>
    <mergeCell ref="B3174:B3177"/>
    <mergeCell ref="A3178:A3179"/>
    <mergeCell ref="B3178:B3179"/>
    <mergeCell ref="A3154:A3157"/>
    <mergeCell ref="B3154:B3157"/>
    <mergeCell ref="A3158:A3161"/>
    <mergeCell ref="B3158:B3161"/>
    <mergeCell ref="B3162:B3164"/>
    <mergeCell ref="B3165:B3167"/>
    <mergeCell ref="A3180:A3182"/>
    <mergeCell ref="B3180:B3182"/>
    <mergeCell ref="A3183:A3185"/>
    <mergeCell ref="B3183:B3185"/>
    <mergeCell ref="A3186:A3188"/>
    <mergeCell ref="B3186:B3188"/>
    <mergeCell ref="A3189:A3191"/>
    <mergeCell ref="B3189:B3191"/>
    <mergeCell ref="I3135:K3135"/>
    <mergeCell ref="A3133:K3134"/>
    <mergeCell ref="A3135:A3136"/>
    <mergeCell ref="B3135:B3136"/>
    <mergeCell ref="C3135:C3136"/>
    <mergeCell ref="D3135:D3136"/>
    <mergeCell ref="E3135:E3136"/>
    <mergeCell ref="F3135:H3135"/>
    <mergeCell ref="A3139:A3141"/>
    <mergeCell ref="B3139:B3141"/>
    <mergeCell ref="A3142:A3144"/>
    <mergeCell ref="B3142:B3144"/>
    <mergeCell ref="A3170:A3173"/>
    <mergeCell ref="B3170:B3173"/>
    <mergeCell ref="A3145:A3147"/>
    <mergeCell ref="B3145:B3147"/>
    <mergeCell ref="A3168:A3169"/>
    <mergeCell ref="B3168:B3169"/>
    <mergeCell ref="A3162:A3164"/>
    <mergeCell ref="A3165:A3167"/>
    <mergeCell ref="A3148:A3150"/>
    <mergeCell ref="B3148:B3150"/>
    <mergeCell ref="A3151:A3153"/>
    <mergeCell ref="B3151:B3153"/>
    <mergeCell ref="A4117:A4119"/>
    <mergeCell ref="B4117:B4119"/>
    <mergeCell ref="A4120:A4122"/>
    <mergeCell ref="B4121:B4122"/>
    <mergeCell ref="A4123:A4125"/>
    <mergeCell ref="B4123:B4125"/>
    <mergeCell ref="A4114:A4116"/>
    <mergeCell ref="B4126:B4128"/>
    <mergeCell ref="A4129:A4131"/>
    <mergeCell ref="B4129:B4131"/>
    <mergeCell ref="A4132:A4134"/>
    <mergeCell ref="B4132:B4134"/>
    <mergeCell ref="A4135:A4137"/>
    <mergeCell ref="B4135:B4137"/>
    <mergeCell ref="A4126:A4128"/>
    <mergeCell ref="A4099:K4100"/>
    <mergeCell ref="E4101:E4102"/>
    <mergeCell ref="F4101:H4101"/>
    <mergeCell ref="I4101:K4101"/>
    <mergeCell ref="A4104:A4105"/>
    <mergeCell ref="A4101:A4102"/>
    <mergeCell ref="B4101:B4102"/>
    <mergeCell ref="C4101:C4102"/>
    <mergeCell ref="D4101:D4102"/>
    <mergeCell ref="B4104:B4105"/>
    <mergeCell ref="A4106:A4107"/>
    <mergeCell ref="B4106:B4107"/>
    <mergeCell ref="A4108:A4110"/>
    <mergeCell ref="B4108:B4110"/>
    <mergeCell ref="A4111:A4113"/>
    <mergeCell ref="B4111:B4113"/>
    <mergeCell ref="A4148:A4149"/>
    <mergeCell ref="B4148:B4149"/>
    <mergeCell ref="A4145:A4147"/>
    <mergeCell ref="A4142:A4144"/>
    <mergeCell ref="A4168:A4171"/>
    <mergeCell ref="B4168:B4171"/>
    <mergeCell ref="A4138:A4139"/>
    <mergeCell ref="B4138:B4139"/>
    <mergeCell ref="A4140:A4141"/>
    <mergeCell ref="B4140:B4141"/>
    <mergeCell ref="B4142:B4144"/>
    <mergeCell ref="B4145:B4147"/>
    <mergeCell ref="A4150:A4152"/>
    <mergeCell ref="B4150:B4152"/>
    <mergeCell ref="A4153:A4155"/>
    <mergeCell ref="B4153:B4155"/>
    <mergeCell ref="A4156:A4157"/>
    <mergeCell ref="B4156:B4157"/>
    <mergeCell ref="A4180:A4183"/>
    <mergeCell ref="B4180:B4183"/>
    <mergeCell ref="A4184:A4188"/>
    <mergeCell ref="B4184:B4188"/>
    <mergeCell ref="A4189:A4193"/>
    <mergeCell ref="B4189:B4193"/>
    <mergeCell ref="A4194:A4198"/>
    <mergeCell ref="B4194:B4198"/>
    <mergeCell ref="A4199:A4203"/>
    <mergeCell ref="B4199:B4203"/>
    <mergeCell ref="A4204:A4206"/>
    <mergeCell ref="B4204:B4206"/>
    <mergeCell ref="A4172:A4175"/>
    <mergeCell ref="B4172:B4175"/>
    <mergeCell ref="A4176:A4179"/>
    <mergeCell ref="B4176:B4179"/>
    <mergeCell ref="A4158:A4161"/>
    <mergeCell ref="B4158:B4161"/>
    <mergeCell ref="A4162:A4165"/>
    <mergeCell ref="B4162:B4165"/>
    <mergeCell ref="A4166:A4167"/>
    <mergeCell ref="B4166:B4167"/>
    <mergeCell ref="A4227:A4229"/>
    <mergeCell ref="B4227:B4229"/>
    <mergeCell ref="A4230:A4232"/>
    <mergeCell ref="B4230:B4232"/>
    <mergeCell ref="A4233:A4235"/>
    <mergeCell ref="B4233:B4235"/>
    <mergeCell ref="A4236:A4238"/>
    <mergeCell ref="B4236:B4238"/>
    <mergeCell ref="A4239:A4241"/>
    <mergeCell ref="B4239:B4241"/>
    <mergeCell ref="A4242:A4244"/>
    <mergeCell ref="B4242:B4244"/>
    <mergeCell ref="A4207:A4209"/>
    <mergeCell ref="B4207:B4209"/>
    <mergeCell ref="A4210:A4212"/>
    <mergeCell ref="B4210:B4212"/>
    <mergeCell ref="A4213:A4215"/>
    <mergeCell ref="B4213:B4215"/>
    <mergeCell ref="A4216:A4218"/>
    <mergeCell ref="B4216:B4218"/>
    <mergeCell ref="A4219:A4222"/>
    <mergeCell ref="B4219:B4222"/>
    <mergeCell ref="A4223:A4226"/>
    <mergeCell ref="B4223:B4226"/>
    <mergeCell ref="A4265:A4266"/>
    <mergeCell ref="B4265:B4266"/>
    <mergeCell ref="A4267:A4268"/>
    <mergeCell ref="B4267:B4268"/>
    <mergeCell ref="A4269:A4271"/>
    <mergeCell ref="B4269:B4271"/>
    <mergeCell ref="A4272:A4274"/>
    <mergeCell ref="B4272:B4274"/>
    <mergeCell ref="A4275:A4277"/>
    <mergeCell ref="B4275:B4277"/>
    <mergeCell ref="A4278:A4280"/>
    <mergeCell ref="B4278:B4280"/>
    <mergeCell ref="A4245:A4247"/>
    <mergeCell ref="B4245:B4247"/>
    <mergeCell ref="A4248:A4250"/>
    <mergeCell ref="B4248:B4250"/>
    <mergeCell ref="A4251:A4254"/>
    <mergeCell ref="B4251:B4254"/>
    <mergeCell ref="A4255:A4258"/>
    <mergeCell ref="B4255:B4258"/>
    <mergeCell ref="A4259:A4261"/>
    <mergeCell ref="B4259:B4261"/>
    <mergeCell ref="A4262:A4264"/>
    <mergeCell ref="B4262:B4264"/>
    <mergeCell ref="A4300:A4302"/>
    <mergeCell ref="B4300:B4302"/>
    <mergeCell ref="A4303:A4304"/>
    <mergeCell ref="B4303:B4304"/>
    <mergeCell ref="A4305:A4307"/>
    <mergeCell ref="B4305:B4307"/>
    <mergeCell ref="A4308:A4310"/>
    <mergeCell ref="B4308:B4310"/>
    <mergeCell ref="A4311:A4313"/>
    <mergeCell ref="B4311:B4313"/>
    <mergeCell ref="A4314:A4315"/>
    <mergeCell ref="B4314:B4315"/>
    <mergeCell ref="A4281:A4284"/>
    <mergeCell ref="B4281:B4284"/>
    <mergeCell ref="A4285:A4287"/>
    <mergeCell ref="B4285:B4287"/>
    <mergeCell ref="A4288:A4290"/>
    <mergeCell ref="B4288:B4290"/>
    <mergeCell ref="A4291:A4293"/>
    <mergeCell ref="B4291:B4293"/>
    <mergeCell ref="A4294:A4296"/>
    <mergeCell ref="B4294:B4296"/>
    <mergeCell ref="A4297:A4299"/>
    <mergeCell ref="B4297:B4299"/>
    <mergeCell ref="A4335:A4337"/>
    <mergeCell ref="B4335:B4337"/>
    <mergeCell ref="A4338:A4340"/>
    <mergeCell ref="B4338:B4340"/>
    <mergeCell ref="A4341:A4342"/>
    <mergeCell ref="B4341:B4342"/>
    <mergeCell ref="A4343:A4346"/>
    <mergeCell ref="B4343:B4346"/>
    <mergeCell ref="A4347:A4350"/>
    <mergeCell ref="B4347:B4350"/>
    <mergeCell ref="A4351:A4352"/>
    <mergeCell ref="B4351:B4352"/>
    <mergeCell ref="A4316:A4319"/>
    <mergeCell ref="B4316:B4319"/>
    <mergeCell ref="A4320:A4324"/>
    <mergeCell ref="B4320:B4324"/>
    <mergeCell ref="A4325:A4326"/>
    <mergeCell ref="B4325:B4326"/>
    <mergeCell ref="A4327:A4329"/>
    <mergeCell ref="B4327:B4329"/>
    <mergeCell ref="A4330:A4332"/>
    <mergeCell ref="B4330:B4332"/>
    <mergeCell ref="A4333:A4334"/>
    <mergeCell ref="B4333:B4334"/>
    <mergeCell ref="A4370:A4371"/>
    <mergeCell ref="B4370:B4371"/>
    <mergeCell ref="A4372:A4375"/>
    <mergeCell ref="B4372:B4375"/>
    <mergeCell ref="A4376:A4379"/>
    <mergeCell ref="B4376:B4379"/>
    <mergeCell ref="A4380:A4381"/>
    <mergeCell ref="B4380:B4381"/>
    <mergeCell ref="A4382:A4383"/>
    <mergeCell ref="B4382:B4383"/>
    <mergeCell ref="A4384:A4385"/>
    <mergeCell ref="B4384:B4385"/>
    <mergeCell ref="A4353:A4354"/>
    <mergeCell ref="B4353:B4354"/>
    <mergeCell ref="A4355:A4358"/>
    <mergeCell ref="B4355:B4358"/>
    <mergeCell ref="A4359:A4362"/>
    <mergeCell ref="B4359:B4362"/>
    <mergeCell ref="A4363:A4365"/>
    <mergeCell ref="B4363:B4365"/>
    <mergeCell ref="A4366:A4367"/>
    <mergeCell ref="B4366:B4367"/>
    <mergeCell ref="A4368:A4369"/>
    <mergeCell ref="B4368:B4369"/>
    <mergeCell ref="A4405:A4407"/>
    <mergeCell ref="B4405:B4407"/>
    <mergeCell ref="A4408:A4409"/>
    <mergeCell ref="B4408:B4409"/>
    <mergeCell ref="A4410:A4411"/>
    <mergeCell ref="B4410:B4411"/>
    <mergeCell ref="A4412:A4415"/>
    <mergeCell ref="B4412:B4415"/>
    <mergeCell ref="A4416:A4419"/>
    <mergeCell ref="B4416:B4419"/>
    <mergeCell ref="A4420:A4422"/>
    <mergeCell ref="B4420:B4422"/>
    <mergeCell ref="A4386:A4387"/>
    <mergeCell ref="B4386:B4387"/>
    <mergeCell ref="A4388:A4392"/>
    <mergeCell ref="B4388:B4392"/>
    <mergeCell ref="A4393:A4397"/>
    <mergeCell ref="B4393:B4397"/>
    <mergeCell ref="A4398:A4399"/>
    <mergeCell ref="B4398:B4399"/>
    <mergeCell ref="A4400:A4401"/>
    <mergeCell ref="B4400:B4401"/>
    <mergeCell ref="A4402:A4404"/>
    <mergeCell ref="B4402:B4404"/>
    <mergeCell ref="A4442:A4443"/>
    <mergeCell ref="B4442:B4443"/>
    <mergeCell ref="A4444:A4446"/>
    <mergeCell ref="B4444:B4446"/>
    <mergeCell ref="A4447:A4449"/>
    <mergeCell ref="B4447:B4449"/>
    <mergeCell ref="A4450:A4451"/>
    <mergeCell ref="B4450:B4451"/>
    <mergeCell ref="A4452:A4453"/>
    <mergeCell ref="B4452:B4453"/>
    <mergeCell ref="A4454:A4455"/>
    <mergeCell ref="B4454:B4455"/>
    <mergeCell ref="A4423:A4425"/>
    <mergeCell ref="B4423:B4425"/>
    <mergeCell ref="A4426:A4428"/>
    <mergeCell ref="B4426:B4428"/>
    <mergeCell ref="A4429:A4431"/>
    <mergeCell ref="B4429:B4431"/>
    <mergeCell ref="A4432:A4435"/>
    <mergeCell ref="B4432:B4435"/>
    <mergeCell ref="A4436:A4439"/>
    <mergeCell ref="B4436:B4439"/>
    <mergeCell ref="A4440:A4441"/>
    <mergeCell ref="B4440:B4441"/>
    <mergeCell ref="A4471:A4475"/>
    <mergeCell ref="B4471:B4475"/>
    <mergeCell ref="A4476:A4478"/>
    <mergeCell ref="B4476:B4478"/>
    <mergeCell ref="A4479:A4482"/>
    <mergeCell ref="B4479:B4482"/>
    <mergeCell ref="A4483:A4486"/>
    <mergeCell ref="B4483:B4486"/>
    <mergeCell ref="A4487:A4489"/>
    <mergeCell ref="B4487:B4489"/>
    <mergeCell ref="A4490:A4492"/>
    <mergeCell ref="B4490:B4492"/>
    <mergeCell ref="A4456:A4457"/>
    <mergeCell ref="B4456:B4457"/>
    <mergeCell ref="A4458:A4459"/>
    <mergeCell ref="B4458:B4459"/>
    <mergeCell ref="A4460:A4461"/>
    <mergeCell ref="B4460:B4461"/>
    <mergeCell ref="A4462:A4463"/>
    <mergeCell ref="B4462:B4463"/>
    <mergeCell ref="A4464:A4465"/>
    <mergeCell ref="B4464:B4465"/>
    <mergeCell ref="A4466:A4470"/>
    <mergeCell ref="B4466:B4470"/>
    <mergeCell ref="A4513:A4515"/>
    <mergeCell ref="B4513:B4515"/>
    <mergeCell ref="A4516:A4518"/>
    <mergeCell ref="B4516:B4518"/>
    <mergeCell ref="A4519:A4521"/>
    <mergeCell ref="B4519:B4521"/>
    <mergeCell ref="A4522:A4524"/>
    <mergeCell ref="B4522:B4524"/>
    <mergeCell ref="A4525:A4529"/>
    <mergeCell ref="B4525:B4529"/>
    <mergeCell ref="A4530:A4534"/>
    <mergeCell ref="B4530:B4534"/>
    <mergeCell ref="A4493:A4496"/>
    <mergeCell ref="B4493:B4496"/>
    <mergeCell ref="A4497:A4500"/>
    <mergeCell ref="B4497:B4500"/>
    <mergeCell ref="A4501:A4503"/>
    <mergeCell ref="B4501:B4503"/>
    <mergeCell ref="A4504:A4506"/>
    <mergeCell ref="B4504:B4506"/>
    <mergeCell ref="A4507:A4509"/>
    <mergeCell ref="B4507:B4509"/>
    <mergeCell ref="A4510:A4512"/>
    <mergeCell ref="B4510:B4512"/>
    <mergeCell ref="A4554:A4556"/>
    <mergeCell ref="B4554:B4556"/>
    <mergeCell ref="A4557:A4558"/>
    <mergeCell ref="B4557:B4558"/>
    <mergeCell ref="A4559:A4560"/>
    <mergeCell ref="B4559:B4560"/>
    <mergeCell ref="A4561:A4564"/>
    <mergeCell ref="B4561:B4564"/>
    <mergeCell ref="A4565:A4568"/>
    <mergeCell ref="B4565:B4568"/>
    <mergeCell ref="A4569:A4570"/>
    <mergeCell ref="B4569:B4570"/>
    <mergeCell ref="A4535:A4538"/>
    <mergeCell ref="B4535:B4538"/>
    <mergeCell ref="A4539:A4542"/>
    <mergeCell ref="B4539:B4542"/>
    <mergeCell ref="A4543:A4544"/>
    <mergeCell ref="B4543:B4544"/>
    <mergeCell ref="A4545:A4547"/>
    <mergeCell ref="B4545:B4547"/>
    <mergeCell ref="A4548:A4550"/>
    <mergeCell ref="B4548:B4550"/>
    <mergeCell ref="A4551:A4553"/>
    <mergeCell ref="B4551:B4553"/>
    <mergeCell ref="A4603:A4608"/>
    <mergeCell ref="B4603:B4608"/>
    <mergeCell ref="A4609:A4614"/>
    <mergeCell ref="B4609:B4614"/>
    <mergeCell ref="C4616:D4616"/>
    <mergeCell ref="A4594:A4596"/>
    <mergeCell ref="B4594:B4596"/>
    <mergeCell ref="A4597:A4599"/>
    <mergeCell ref="B4597:B4599"/>
    <mergeCell ref="A4600:A4602"/>
    <mergeCell ref="A4571:A4574"/>
    <mergeCell ref="B4571:B4574"/>
    <mergeCell ref="A4575:A4577"/>
    <mergeCell ref="B4575:B4577"/>
    <mergeCell ref="A4578:A4580"/>
    <mergeCell ref="B4578:B4580"/>
    <mergeCell ref="A4581:A4583"/>
    <mergeCell ref="B4581:B4583"/>
    <mergeCell ref="A4584:A4588"/>
    <mergeCell ref="B4584:B4588"/>
    <mergeCell ref="A4589:A4593"/>
    <mergeCell ref="B4589:B4593"/>
    <mergeCell ref="B4087:B4088"/>
    <mergeCell ref="B4089:B4091"/>
    <mergeCell ref="B4046:B4047"/>
    <mergeCell ref="B4048:B4050"/>
    <mergeCell ref="B4051:B4054"/>
    <mergeCell ref="B4055:B4058"/>
    <mergeCell ref="B4059:B4062"/>
    <mergeCell ref="B4063:B4064"/>
    <mergeCell ref="B4065:B4066"/>
    <mergeCell ref="B4067:B4068"/>
    <mergeCell ref="B4600:B4602"/>
    <mergeCell ref="C4096:D4096"/>
    <mergeCell ref="B4092:B4094"/>
    <mergeCell ref="B4071:B4072"/>
    <mergeCell ref="B4073:B4074"/>
    <mergeCell ref="B4075:B4078"/>
    <mergeCell ref="B4079:B4080"/>
    <mergeCell ref="B4081:B4082"/>
    <mergeCell ref="B4083:B4084"/>
    <mergeCell ref="B4085:B4086"/>
    <mergeCell ref="B4114:B4116"/>
    <mergeCell ref="B4012:B4014"/>
    <mergeCell ref="B3957:B3959"/>
    <mergeCell ref="B3960:B3963"/>
    <mergeCell ref="B3964:B3967"/>
    <mergeCell ref="B3968:B3969"/>
    <mergeCell ref="B3970:B3972"/>
    <mergeCell ref="B3973:B3975"/>
    <mergeCell ref="B3976:B3978"/>
    <mergeCell ref="B3982:B3984"/>
    <mergeCell ref="B3985:B3987"/>
    <mergeCell ref="B3988:B3992"/>
    <mergeCell ref="B3993:B3997"/>
    <mergeCell ref="B3998:B4000"/>
    <mergeCell ref="B4001:B4003"/>
    <mergeCell ref="B4069:B4070"/>
    <mergeCell ref="B4015:B4017"/>
    <mergeCell ref="B4018:B4020"/>
    <mergeCell ref="B4021:B4022"/>
    <mergeCell ref="B4023:B4024"/>
    <mergeCell ref="B4025:B4029"/>
    <mergeCell ref="B4030:B4034"/>
    <mergeCell ref="B4035:B4037"/>
    <mergeCell ref="B4038:B4041"/>
    <mergeCell ref="B4042:B4045"/>
    <mergeCell ref="B3910:B3911"/>
    <mergeCell ref="B3912:B3914"/>
    <mergeCell ref="B3915:B3917"/>
    <mergeCell ref="B3918:B3919"/>
    <mergeCell ref="B3920:B3921"/>
    <mergeCell ref="B3979:B3981"/>
    <mergeCell ref="B3925:B3927"/>
    <mergeCell ref="B3928:B3931"/>
    <mergeCell ref="B3932:B3935"/>
    <mergeCell ref="B3936:B3937"/>
    <mergeCell ref="B3938:B3939"/>
    <mergeCell ref="B3940:B3943"/>
    <mergeCell ref="B3944:B3947"/>
    <mergeCell ref="B3948:B3950"/>
    <mergeCell ref="B3951:B3953"/>
    <mergeCell ref="B4004:B4006"/>
    <mergeCell ref="B4007:B4011"/>
    <mergeCell ref="B3850:B3852"/>
    <mergeCell ref="B3904:B3905"/>
    <mergeCell ref="B3906:B3907"/>
    <mergeCell ref="B3805:B3807"/>
    <mergeCell ref="B3808:B3811"/>
    <mergeCell ref="B3812:B3815"/>
    <mergeCell ref="B3816:B3819"/>
    <mergeCell ref="B3820:B3822"/>
    <mergeCell ref="B3823:B3824"/>
    <mergeCell ref="B3825:B3826"/>
    <mergeCell ref="B3827:B3829"/>
    <mergeCell ref="B3830:B3834"/>
    <mergeCell ref="B3835:B3839"/>
    <mergeCell ref="B3840:B3843"/>
    <mergeCell ref="B3954:B3956"/>
    <mergeCell ref="B3862:B3865"/>
    <mergeCell ref="B3866:B3869"/>
    <mergeCell ref="B3870:B3871"/>
    <mergeCell ref="B3872:B3873"/>
    <mergeCell ref="B3874:B3876"/>
    <mergeCell ref="B3877:B3879"/>
    <mergeCell ref="B3922:B3924"/>
    <mergeCell ref="B3880:B3882"/>
    <mergeCell ref="B3883:B3884"/>
    <mergeCell ref="B3885:B3887"/>
    <mergeCell ref="B3888:B3891"/>
    <mergeCell ref="B3892:B3895"/>
    <mergeCell ref="B3896:B3897"/>
    <mergeCell ref="B3898:B3899"/>
    <mergeCell ref="B3900:B3901"/>
    <mergeCell ref="B3902:B3903"/>
    <mergeCell ref="B3908:B3909"/>
    <mergeCell ref="B3708:B3710"/>
    <mergeCell ref="B3711:B3712"/>
    <mergeCell ref="B3713:B3714"/>
    <mergeCell ref="B3715:B3716"/>
    <mergeCell ref="A4079:A4080"/>
    <mergeCell ref="A4081:A4082"/>
    <mergeCell ref="A4073:A4074"/>
    <mergeCell ref="A4075:A4078"/>
    <mergeCell ref="A4069:A4070"/>
    <mergeCell ref="A4071:A4072"/>
    <mergeCell ref="B3733:B3736"/>
    <mergeCell ref="B3737:B3738"/>
    <mergeCell ref="B3739:B3741"/>
    <mergeCell ref="B3792:B3794"/>
    <mergeCell ref="B3795:B3798"/>
    <mergeCell ref="B3799:B3802"/>
    <mergeCell ref="B3759:B3760"/>
    <mergeCell ref="B3761:B3762"/>
    <mergeCell ref="B3763:B3765"/>
    <mergeCell ref="B3766:B3767"/>
    <mergeCell ref="B3717:B3718"/>
    <mergeCell ref="B3719:B3721"/>
    <mergeCell ref="B3722:B3724"/>
    <mergeCell ref="B3725:B3726"/>
    <mergeCell ref="B3727:B3728"/>
    <mergeCell ref="B3729:B3732"/>
    <mergeCell ref="B3784:B3786"/>
    <mergeCell ref="B3787:B3789"/>
    <mergeCell ref="B3790:B3791"/>
    <mergeCell ref="B3853:B3855"/>
    <mergeCell ref="B3856:B3858"/>
    <mergeCell ref="B3859:B3861"/>
    <mergeCell ref="A4038:A4041"/>
    <mergeCell ref="A4042:A4045"/>
    <mergeCell ref="A4030:A4034"/>
    <mergeCell ref="A4035:A4037"/>
    <mergeCell ref="B3742:B3744"/>
    <mergeCell ref="B3745:B3747"/>
    <mergeCell ref="B3748:B3750"/>
    <mergeCell ref="B3751:B3754"/>
    <mergeCell ref="B3755:B3758"/>
    <mergeCell ref="A4023:A4024"/>
    <mergeCell ref="A4059:A4062"/>
    <mergeCell ref="A4063:A4064"/>
    <mergeCell ref="A4051:A4054"/>
    <mergeCell ref="A4055:A4058"/>
    <mergeCell ref="A4046:A4047"/>
    <mergeCell ref="A4048:A4050"/>
    <mergeCell ref="A4092:A4094"/>
    <mergeCell ref="A4087:A4088"/>
    <mergeCell ref="A4089:A4091"/>
    <mergeCell ref="A4083:A4084"/>
    <mergeCell ref="A4085:A4086"/>
    <mergeCell ref="A4065:A4066"/>
    <mergeCell ref="A4067:A4068"/>
    <mergeCell ref="B3803:B3804"/>
    <mergeCell ref="B3768:B3770"/>
    <mergeCell ref="B3771:B3772"/>
    <mergeCell ref="B3773:B3774"/>
    <mergeCell ref="B3775:B3777"/>
    <mergeCell ref="B3778:B3780"/>
    <mergeCell ref="B3781:B3783"/>
    <mergeCell ref="B3844:B3847"/>
    <mergeCell ref="B3848:B3849"/>
    <mergeCell ref="A3976:A3978"/>
    <mergeCell ref="A3979:A3981"/>
    <mergeCell ref="A3970:A3972"/>
    <mergeCell ref="A3973:A3975"/>
    <mergeCell ref="A3964:A3967"/>
    <mergeCell ref="A3968:A3969"/>
    <mergeCell ref="A3998:A4000"/>
    <mergeCell ref="A4001:A4003"/>
    <mergeCell ref="A3988:A3992"/>
    <mergeCell ref="A3993:A3997"/>
    <mergeCell ref="A3982:A3984"/>
    <mergeCell ref="A3985:A3987"/>
    <mergeCell ref="A4025:A4029"/>
    <mergeCell ref="A4018:A4020"/>
    <mergeCell ref="A4021:A4022"/>
    <mergeCell ref="A4012:A4014"/>
    <mergeCell ref="A4015:A4017"/>
    <mergeCell ref="A4004:A4006"/>
    <mergeCell ref="A4007:A4011"/>
    <mergeCell ref="A3920:A3921"/>
    <mergeCell ref="A3922:A3924"/>
    <mergeCell ref="A3915:A3917"/>
    <mergeCell ref="A3918:A3919"/>
    <mergeCell ref="A3910:A3911"/>
    <mergeCell ref="A3912:A3914"/>
    <mergeCell ref="A3938:A3939"/>
    <mergeCell ref="A3940:A3943"/>
    <mergeCell ref="A3932:A3935"/>
    <mergeCell ref="A3936:A3937"/>
    <mergeCell ref="A3925:A3927"/>
    <mergeCell ref="A3928:A3931"/>
    <mergeCell ref="A3957:A3959"/>
    <mergeCell ref="A3960:A3963"/>
    <mergeCell ref="A3951:A3953"/>
    <mergeCell ref="A3954:A3956"/>
    <mergeCell ref="A3944:A3947"/>
    <mergeCell ref="A3948:A3950"/>
    <mergeCell ref="A3866:A3869"/>
    <mergeCell ref="A3870:A3871"/>
    <mergeCell ref="A3859:A3861"/>
    <mergeCell ref="A3862:A3865"/>
    <mergeCell ref="A3853:A3855"/>
    <mergeCell ref="A3856:A3858"/>
    <mergeCell ref="A3883:A3884"/>
    <mergeCell ref="A3885:A3887"/>
    <mergeCell ref="A3877:A3879"/>
    <mergeCell ref="A3880:A3882"/>
    <mergeCell ref="A3872:A3873"/>
    <mergeCell ref="A3874:A3876"/>
    <mergeCell ref="A3906:A3907"/>
    <mergeCell ref="A3908:A3909"/>
    <mergeCell ref="A3902:A3903"/>
    <mergeCell ref="A3904:A3905"/>
    <mergeCell ref="A3888:A3891"/>
    <mergeCell ref="A3892:A3895"/>
    <mergeCell ref="A3898:A3899"/>
    <mergeCell ref="A3900:A3901"/>
    <mergeCell ref="A3896:A3897"/>
    <mergeCell ref="A3805:A3807"/>
    <mergeCell ref="A3808:A3811"/>
    <mergeCell ref="A3799:A3802"/>
    <mergeCell ref="A3803:A3804"/>
    <mergeCell ref="A3792:A3794"/>
    <mergeCell ref="A3795:A3798"/>
    <mergeCell ref="A3825:A3826"/>
    <mergeCell ref="A3827:A3829"/>
    <mergeCell ref="A3820:A3822"/>
    <mergeCell ref="A3823:A3824"/>
    <mergeCell ref="A3812:A3815"/>
    <mergeCell ref="A3816:A3819"/>
    <mergeCell ref="A3848:A3849"/>
    <mergeCell ref="A3850:A3852"/>
    <mergeCell ref="A3840:A3843"/>
    <mergeCell ref="A3844:A3847"/>
    <mergeCell ref="A3830:A3834"/>
    <mergeCell ref="A3835:A3839"/>
    <mergeCell ref="A3755:A3758"/>
    <mergeCell ref="A3759:A3760"/>
    <mergeCell ref="A3748:A3750"/>
    <mergeCell ref="A3751:A3754"/>
    <mergeCell ref="A3742:A3744"/>
    <mergeCell ref="A3745:A3747"/>
    <mergeCell ref="A3771:A3772"/>
    <mergeCell ref="A3773:A3774"/>
    <mergeCell ref="A3766:A3767"/>
    <mergeCell ref="A3768:A3770"/>
    <mergeCell ref="A3761:A3762"/>
    <mergeCell ref="A3763:A3765"/>
    <mergeCell ref="A3787:A3789"/>
    <mergeCell ref="A3790:A3791"/>
    <mergeCell ref="A3781:A3783"/>
    <mergeCell ref="A3784:A3786"/>
    <mergeCell ref="A3775:A3777"/>
    <mergeCell ref="A3778:A3780"/>
    <mergeCell ref="A3708:A3710"/>
    <mergeCell ref="A3697:A3700"/>
    <mergeCell ref="A3701:A3704"/>
    <mergeCell ref="A3689:A3692"/>
    <mergeCell ref="A3693:A3696"/>
    <mergeCell ref="A3719:A3721"/>
    <mergeCell ref="A3722:A3724"/>
    <mergeCell ref="A3715:A3716"/>
    <mergeCell ref="A3717:A3718"/>
    <mergeCell ref="A3711:A3712"/>
    <mergeCell ref="A3713:A3714"/>
    <mergeCell ref="A3737:A3738"/>
    <mergeCell ref="A3739:A3741"/>
    <mergeCell ref="A3729:A3732"/>
    <mergeCell ref="A3733:A3736"/>
    <mergeCell ref="A3725:A3726"/>
    <mergeCell ref="A3727:A3728"/>
    <mergeCell ref="A2586:A2588"/>
    <mergeCell ref="B2586:B2588"/>
    <mergeCell ref="A2529:A2531"/>
    <mergeCell ref="B2529:B2531"/>
    <mergeCell ref="B2557:B2559"/>
    <mergeCell ref="B3680:B3682"/>
    <mergeCell ref="B3689:B3692"/>
    <mergeCell ref="B3693:B3696"/>
    <mergeCell ref="B3697:B3700"/>
    <mergeCell ref="B3701:B3704"/>
    <mergeCell ref="B3705:B3707"/>
    <mergeCell ref="C3662:C3663"/>
    <mergeCell ref="D3662:D3663"/>
    <mergeCell ref="A3683:A3685"/>
    <mergeCell ref="D3659:E3659"/>
    <mergeCell ref="A3660:K3661"/>
    <mergeCell ref="A3665:A3670"/>
    <mergeCell ref="A3671:A3676"/>
    <mergeCell ref="E3662:E3663"/>
    <mergeCell ref="F3662:H3662"/>
    <mergeCell ref="I3662:K3662"/>
    <mergeCell ref="A3686:A3688"/>
    <mergeCell ref="A3677:A3679"/>
    <mergeCell ref="A3680:A3682"/>
    <mergeCell ref="B3683:B3685"/>
    <mergeCell ref="B3686:B3688"/>
    <mergeCell ref="A3662:A3663"/>
    <mergeCell ref="B3662:B3663"/>
    <mergeCell ref="B3665:B3670"/>
    <mergeCell ref="B3671:B3676"/>
    <mergeCell ref="B3677:B3679"/>
    <mergeCell ref="A3705:A3707"/>
    <mergeCell ref="A2583:A2585"/>
    <mergeCell ref="B2583:B2585"/>
    <mergeCell ref="A2513:A2515"/>
    <mergeCell ref="B2513:B2515"/>
    <mergeCell ref="A2503:A2504"/>
    <mergeCell ref="B2503:B2504"/>
    <mergeCell ref="A2516:A2518"/>
    <mergeCell ref="B2516:B2518"/>
    <mergeCell ref="A2519:A2521"/>
    <mergeCell ref="B2519:B2521"/>
    <mergeCell ref="A2566:A2568"/>
    <mergeCell ref="B2566:B2568"/>
    <mergeCell ref="A2532:A2535"/>
    <mergeCell ref="B2532:B2535"/>
    <mergeCell ref="A2536:A2539"/>
    <mergeCell ref="B2536:B2539"/>
    <mergeCell ref="A2540:A2542"/>
    <mergeCell ref="B2540:B2542"/>
    <mergeCell ref="A2543:A2545"/>
    <mergeCell ref="B2546:B2549"/>
    <mergeCell ref="A2524:A2525"/>
    <mergeCell ref="B2524:B2525"/>
    <mergeCell ref="A2526:A2528"/>
    <mergeCell ref="B2526:B2528"/>
    <mergeCell ref="B2580:B2582"/>
    <mergeCell ref="A2554:A2556"/>
    <mergeCell ref="B2554:B2556"/>
    <mergeCell ref="A2557:A2559"/>
    <mergeCell ref="A2550:A2553"/>
    <mergeCell ref="B2550:B2553"/>
    <mergeCell ref="A2560:A2562"/>
    <mergeCell ref="B2560:B2562"/>
    <mergeCell ref="B2449:B2450"/>
    <mergeCell ref="A2469:A2470"/>
    <mergeCell ref="B2469:B2470"/>
    <mergeCell ref="A2471:A2472"/>
    <mergeCell ref="B2471:B2472"/>
    <mergeCell ref="A2473:A2474"/>
    <mergeCell ref="B2473:B2474"/>
    <mergeCell ref="A2510:A2512"/>
    <mergeCell ref="B2510:B2512"/>
    <mergeCell ref="B2493:B2495"/>
    <mergeCell ref="A2505:A2506"/>
    <mergeCell ref="B2505:B2506"/>
    <mergeCell ref="A2507:A2509"/>
    <mergeCell ref="B2507:B2509"/>
    <mergeCell ref="A2522:A2523"/>
    <mergeCell ref="B2522:B2523"/>
    <mergeCell ref="B2453:B2455"/>
    <mergeCell ref="A2456:A2458"/>
    <mergeCell ref="B2456:B2458"/>
    <mergeCell ref="A2459:A2462"/>
    <mergeCell ref="B2459:B2462"/>
    <mergeCell ref="A2463:A2466"/>
    <mergeCell ref="B2463:B2466"/>
    <mergeCell ref="A2467:A2468"/>
    <mergeCell ref="A2364:A2365"/>
    <mergeCell ref="B2364:B2365"/>
    <mergeCell ref="A2332:A2335"/>
    <mergeCell ref="B2332:B2335"/>
    <mergeCell ref="A2336:A2339"/>
    <mergeCell ref="B2336:B2339"/>
    <mergeCell ref="A2340:A2342"/>
    <mergeCell ref="B2340:B2342"/>
    <mergeCell ref="A2343:A2345"/>
    <mergeCell ref="B2343:B2345"/>
    <mergeCell ref="A2329:A2331"/>
    <mergeCell ref="B2329:B2331"/>
    <mergeCell ref="A2360:A2361"/>
    <mergeCell ref="B2360:B2361"/>
    <mergeCell ref="A2362:A2363"/>
    <mergeCell ref="B2362:B2363"/>
    <mergeCell ref="A2346:A2349"/>
    <mergeCell ref="B2346:B2349"/>
    <mergeCell ref="A2324:A2325"/>
    <mergeCell ref="B2324:B2325"/>
    <mergeCell ref="A2326:A2328"/>
    <mergeCell ref="B2326:B2328"/>
    <mergeCell ref="A2257:A2263"/>
    <mergeCell ref="B2257:B2263"/>
    <mergeCell ref="A2350:A2353"/>
    <mergeCell ref="B2350:B2353"/>
    <mergeCell ref="A2354:A2356"/>
    <mergeCell ref="B2354:B2356"/>
    <mergeCell ref="A2314:A2317"/>
    <mergeCell ref="B2314:B2317"/>
    <mergeCell ref="A2318:A2321"/>
    <mergeCell ref="B2318:B2321"/>
    <mergeCell ref="A2246:A2248"/>
    <mergeCell ref="B2246:B2248"/>
    <mergeCell ref="A2249:A2252"/>
    <mergeCell ref="B2249:B2252"/>
    <mergeCell ref="A2253:A2256"/>
    <mergeCell ref="B2253:B2256"/>
    <mergeCell ref="A2304:A2308"/>
    <mergeCell ref="B2304:B2308"/>
    <mergeCell ref="A2309:A2313"/>
    <mergeCell ref="B2309:B2313"/>
    <mergeCell ref="B2229:B2232"/>
    <mergeCell ref="A2233:A2237"/>
    <mergeCell ref="B2233:B2237"/>
    <mergeCell ref="A2238:A2242"/>
    <mergeCell ref="A2264:A2267"/>
    <mergeCell ref="B2264:B2267"/>
    <mergeCell ref="A2288:A2293"/>
    <mergeCell ref="B2288:B2293"/>
    <mergeCell ref="A2294:A2298"/>
    <mergeCell ref="B2294:B2298"/>
    <mergeCell ref="A2299:A2303"/>
    <mergeCell ref="B2299:B2303"/>
    <mergeCell ref="A2322:A2323"/>
    <mergeCell ref="B2322:B2323"/>
    <mergeCell ref="A2282:A2287"/>
    <mergeCell ref="B2282:B2287"/>
    <mergeCell ref="A2243:A2245"/>
    <mergeCell ref="B2243:B2245"/>
    <mergeCell ref="A2592:A2594"/>
    <mergeCell ref="B2592:B2594"/>
    <mergeCell ref="A2357:A2359"/>
    <mergeCell ref="B2357:B2359"/>
    <mergeCell ref="A2413:A2417"/>
    <mergeCell ref="B2413:B2417"/>
    <mergeCell ref="A2268:A2271"/>
    <mergeCell ref="B2268:B2271"/>
    <mergeCell ref="A2272:A2276"/>
    <mergeCell ref="B2272:B2276"/>
    <mergeCell ref="A2277:A2281"/>
    <mergeCell ref="B2277:B2281"/>
    <mergeCell ref="B2486:B2489"/>
    <mergeCell ref="A2490:A2492"/>
    <mergeCell ref="B2490:B2492"/>
    <mergeCell ref="A2493:A2495"/>
    <mergeCell ref="A2496:A2499"/>
    <mergeCell ref="B2496:B2499"/>
    <mergeCell ref="A2589:A2591"/>
    <mergeCell ref="B2589:B2591"/>
    <mergeCell ref="B2475:B2476"/>
    <mergeCell ref="A2477:A2478"/>
    <mergeCell ref="B2477:B2478"/>
    <mergeCell ref="A2479:A2481"/>
    <mergeCell ref="B2479:B2481"/>
    <mergeCell ref="A2482:A2485"/>
    <mergeCell ref="B2482:B2485"/>
    <mergeCell ref="A2486:A2489"/>
    <mergeCell ref="B2373:B2377"/>
    <mergeCell ref="A2418:A2419"/>
    <mergeCell ref="B2418:B2419"/>
    <mergeCell ref="A2420:A2422"/>
    <mergeCell ref="B2420:B2422"/>
    <mergeCell ref="A2423:A2425"/>
    <mergeCell ref="B2423:B2425"/>
    <mergeCell ref="B2617:B2620"/>
    <mergeCell ref="A2621:A2624"/>
    <mergeCell ref="B2621:B2624"/>
    <mergeCell ref="A2625:A2630"/>
    <mergeCell ref="B2625:B2630"/>
    <mergeCell ref="A2500:A2502"/>
    <mergeCell ref="B2500:B2502"/>
    <mergeCell ref="A2631:A2636"/>
    <mergeCell ref="B2631:B2636"/>
    <mergeCell ref="B2638:C2638"/>
    <mergeCell ref="A2606:A2608"/>
    <mergeCell ref="B2606:B2608"/>
    <mergeCell ref="A2609:A2612"/>
    <mergeCell ref="B2609:B2612"/>
    <mergeCell ref="A2613:A2616"/>
    <mergeCell ref="B2613:B2616"/>
    <mergeCell ref="A2617:A2620"/>
    <mergeCell ref="A2595:A2597"/>
    <mergeCell ref="B2595:B2597"/>
    <mergeCell ref="A2598:A2601"/>
    <mergeCell ref="B2598:B2601"/>
    <mergeCell ref="A2602:A2605"/>
    <mergeCell ref="B2602:B2605"/>
    <mergeCell ref="A2429:A2434"/>
    <mergeCell ref="B2429:B2434"/>
    <mergeCell ref="B2156:B2159"/>
    <mergeCell ref="A2134:A2137"/>
    <mergeCell ref="B2134:B2137"/>
    <mergeCell ref="A2186:A2188"/>
    <mergeCell ref="B2186:B2188"/>
    <mergeCell ref="A2170:A2173"/>
    <mergeCell ref="B2170:B2173"/>
    <mergeCell ref="A2174:A2176"/>
    <mergeCell ref="B2174:B2176"/>
    <mergeCell ref="A2163:A2165"/>
    <mergeCell ref="B2163:B2165"/>
    <mergeCell ref="A2426:A2428"/>
    <mergeCell ref="B2426:B2428"/>
    <mergeCell ref="A2394:A2396"/>
    <mergeCell ref="B2394:B2396"/>
    <mergeCell ref="A2397:A2400"/>
    <mergeCell ref="B2397:B2400"/>
    <mergeCell ref="A2401:A2404"/>
    <mergeCell ref="A2408:A2412"/>
    <mergeCell ref="B2408:B2412"/>
    <mergeCell ref="A2378:A2381"/>
    <mergeCell ref="A2382:A2385"/>
    <mergeCell ref="B2382:B2385"/>
    <mergeCell ref="A2386:A2389"/>
    <mergeCell ref="B2386:B2389"/>
    <mergeCell ref="A2390:A2393"/>
    <mergeCell ref="B2390:B2393"/>
    <mergeCell ref="A2366:A2367"/>
    <mergeCell ref="B2366:B2367"/>
    <mergeCell ref="A2368:A2372"/>
    <mergeCell ref="B2368:B2372"/>
    <mergeCell ref="A2373:A2377"/>
    <mergeCell ref="C2138:C2139"/>
    <mergeCell ref="C2147:C2149"/>
    <mergeCell ref="C2163:C2164"/>
    <mergeCell ref="C2166:C2167"/>
    <mergeCell ref="A2205:A2206"/>
    <mergeCell ref="B2205:B2206"/>
    <mergeCell ref="A2207:A2209"/>
    <mergeCell ref="B2207:B2209"/>
    <mergeCell ref="D2131:D2132"/>
    <mergeCell ref="E2131:E2132"/>
    <mergeCell ref="A2166:A2169"/>
    <mergeCell ref="B2166:B2169"/>
    <mergeCell ref="A2147:A2151"/>
    <mergeCell ref="B2147:B2151"/>
    <mergeCell ref="A2129:K2130"/>
    <mergeCell ref="A2131:A2132"/>
    <mergeCell ref="B2131:B2132"/>
    <mergeCell ref="C2131:C2132"/>
    <mergeCell ref="A2203:A2204"/>
    <mergeCell ref="B2203:B2204"/>
    <mergeCell ref="F2131:H2131"/>
    <mergeCell ref="I2131:K2131"/>
    <mergeCell ref="A2152:A2155"/>
    <mergeCell ref="B2152:B2155"/>
    <mergeCell ref="A2138:A2141"/>
    <mergeCell ref="B2138:B2141"/>
    <mergeCell ref="B2177:B2179"/>
    <mergeCell ref="A2180:A2182"/>
    <mergeCell ref="B2180:B2182"/>
    <mergeCell ref="A2183:A2185"/>
    <mergeCell ref="B2183:B2185"/>
    <mergeCell ref="B2160:B2162"/>
    <mergeCell ref="B2197:B2198"/>
    <mergeCell ref="A2201:A2202"/>
    <mergeCell ref="B2201:B2202"/>
    <mergeCell ref="A2142:A2146"/>
    <mergeCell ref="B2142:B2146"/>
    <mergeCell ref="B2378:B2381"/>
    <mergeCell ref="C2186:C2187"/>
    <mergeCell ref="A2210:A2212"/>
    <mergeCell ref="B2210:B2212"/>
    <mergeCell ref="A2189:A2192"/>
    <mergeCell ref="B2189:B2192"/>
    <mergeCell ref="A2193:A2196"/>
    <mergeCell ref="B2193:B2196"/>
    <mergeCell ref="A2199:A2200"/>
    <mergeCell ref="B2199:B2200"/>
    <mergeCell ref="A2197:A2198"/>
    <mergeCell ref="A2177:A2179"/>
    <mergeCell ref="A2160:A2162"/>
    <mergeCell ref="C2142:C2144"/>
    <mergeCell ref="A2222:A2224"/>
    <mergeCell ref="B2222:B2224"/>
    <mergeCell ref="B2238:B2242"/>
    <mergeCell ref="A2225:A2228"/>
    <mergeCell ref="B2225:B2228"/>
    <mergeCell ref="A2229:A2232"/>
    <mergeCell ref="A2213:A2215"/>
    <mergeCell ref="B2213:B2215"/>
    <mergeCell ref="A2216:A2218"/>
    <mergeCell ref="B2216:B2218"/>
    <mergeCell ref="A2219:A2221"/>
    <mergeCell ref="B2219:B2221"/>
    <mergeCell ref="A2156:A2159"/>
    <mergeCell ref="A5011:A5013"/>
    <mergeCell ref="A5014:A5016"/>
    <mergeCell ref="A5001:A5004"/>
    <mergeCell ref="A4988:A4990"/>
    <mergeCell ref="B2401:B2404"/>
    <mergeCell ref="A2405:A2407"/>
    <mergeCell ref="B2405:B2407"/>
    <mergeCell ref="A4958:A4961"/>
    <mergeCell ref="A4962:A4965"/>
    <mergeCell ref="A4982:A4984"/>
    <mergeCell ref="A5113:A5115"/>
    <mergeCell ref="A5101:A5104"/>
    <mergeCell ref="A5105:A5108"/>
    <mergeCell ref="A5005:A5007"/>
    <mergeCell ref="A5008:A5010"/>
    <mergeCell ref="A5040:A5043"/>
    <mergeCell ref="A5023:A5025"/>
    <mergeCell ref="A5026:A5030"/>
    <mergeCell ref="A5017:A5019"/>
    <mergeCell ref="A5020:A5022"/>
    <mergeCell ref="A2435:A2440"/>
    <mergeCell ref="B2435:B2440"/>
    <mergeCell ref="A2441:A2444"/>
    <mergeCell ref="B2441:B2444"/>
    <mergeCell ref="B2467:B2468"/>
    <mergeCell ref="A2453:A2455"/>
    <mergeCell ref="A2475:A2476"/>
    <mergeCell ref="A2451:A2452"/>
    <mergeCell ref="B2451:B2452"/>
    <mergeCell ref="A2445:A2448"/>
    <mergeCell ref="B2445:B2448"/>
    <mergeCell ref="A2449:A2450"/>
    <mergeCell ref="A5258:A5262"/>
    <mergeCell ref="A5247:A5249"/>
    <mergeCell ref="A5250:A5253"/>
    <mergeCell ref="B5160:B5162"/>
    <mergeCell ref="B5163:B5167"/>
    <mergeCell ref="B5154:B5156"/>
    <mergeCell ref="B5157:B5159"/>
    <mergeCell ref="B5168:B5172"/>
    <mergeCell ref="B5173:B5174"/>
    <mergeCell ref="A5168:A5172"/>
    <mergeCell ref="A5173:A5174"/>
    <mergeCell ref="A5160:A5162"/>
    <mergeCell ref="A5163:A5167"/>
    <mergeCell ref="A5154:A5156"/>
    <mergeCell ref="A5157:A5159"/>
    <mergeCell ref="A5148:A5150"/>
    <mergeCell ref="A5151:A5153"/>
    <mergeCell ref="B5148:B5150"/>
    <mergeCell ref="B5151:B5153"/>
    <mergeCell ref="B5250:B5253"/>
    <mergeCell ref="B5244:B5246"/>
    <mergeCell ref="B5247:B5249"/>
    <mergeCell ref="A5212:A5216"/>
    <mergeCell ref="A5254:A5257"/>
    <mergeCell ref="A5238:A5243"/>
    <mergeCell ref="A5244:A5246"/>
    <mergeCell ref="B5227:B5231"/>
    <mergeCell ref="B5232:B5237"/>
    <mergeCell ref="B5217:B5221"/>
    <mergeCell ref="B5222:B5226"/>
    <mergeCell ref="A5175:A5177"/>
    <mergeCell ref="A5178:A5180"/>
    <mergeCell ref="B5175:B5177"/>
    <mergeCell ref="B5178:B5180"/>
    <mergeCell ref="B5186:B5187"/>
    <mergeCell ref="B5188:B5189"/>
    <mergeCell ref="B5181:B5183"/>
    <mergeCell ref="B5184:B5185"/>
    <mergeCell ref="A5186:A5187"/>
    <mergeCell ref="A5188:A5189"/>
    <mergeCell ref="A5181:A5183"/>
    <mergeCell ref="A5184:A5185"/>
    <mergeCell ref="C5469:C5470"/>
    <mergeCell ref="A5484:A5488"/>
    <mergeCell ref="A5469:A5473"/>
    <mergeCell ref="B5379:B5381"/>
    <mergeCell ref="B5382:B5384"/>
    <mergeCell ref="B5401:B5406"/>
    <mergeCell ref="B5513:B5518"/>
    <mergeCell ref="A5474:A5478"/>
    <mergeCell ref="A5447:A5450"/>
    <mergeCell ref="A5451:A5454"/>
    <mergeCell ref="A5479:A5483"/>
    <mergeCell ref="A5461:A5465"/>
    <mergeCell ref="A5466:A5468"/>
    <mergeCell ref="A5367:A5372"/>
    <mergeCell ref="A5373:A5378"/>
    <mergeCell ref="A5415:A5418"/>
    <mergeCell ref="A5395:A5400"/>
    <mergeCell ref="A5401:A5406"/>
    <mergeCell ref="A5385:A5389"/>
    <mergeCell ref="A5390:A5394"/>
    <mergeCell ref="A5379:A5381"/>
    <mergeCell ref="A5382:A5384"/>
    <mergeCell ref="A5441:A5443"/>
    <mergeCell ref="A5444:A5446"/>
    <mergeCell ref="A5435:A5437"/>
    <mergeCell ref="A5438:A5440"/>
    <mergeCell ref="A5423:A5428"/>
    <mergeCell ref="B5441:B5443"/>
    <mergeCell ref="B5444:B5446"/>
    <mergeCell ref="B5489:B5492"/>
    <mergeCell ref="B5493:B5496"/>
    <mergeCell ref="A5535:A5538"/>
    <mergeCell ref="A5519:A5521"/>
    <mergeCell ref="A5523:A5526"/>
    <mergeCell ref="A5507:A5512"/>
    <mergeCell ref="A5513:A5518"/>
    <mergeCell ref="A5497:A5501"/>
    <mergeCell ref="A5502:A5506"/>
    <mergeCell ref="B5497:B5501"/>
    <mergeCell ref="A5489:A5492"/>
    <mergeCell ref="A5493:A5496"/>
    <mergeCell ref="B5484:B5488"/>
    <mergeCell ref="B5469:B5473"/>
    <mergeCell ref="B5458:B5460"/>
    <mergeCell ref="B5447:B5450"/>
    <mergeCell ref="B5451:B5454"/>
    <mergeCell ref="B5479:B5483"/>
    <mergeCell ref="B5461:B5465"/>
    <mergeCell ref="B5474:B5478"/>
    <mergeCell ref="A5455:A5457"/>
    <mergeCell ref="A5458:A5460"/>
    <mergeCell ref="B5466:B5468"/>
    <mergeCell ref="B5455:B5457"/>
    <mergeCell ref="B5582:B5584"/>
    <mergeCell ref="B5573:B5575"/>
    <mergeCell ref="B5502:B5506"/>
    <mergeCell ref="B5523:B5526"/>
    <mergeCell ref="B5519:B5521"/>
    <mergeCell ref="A5522:E5522"/>
    <mergeCell ref="B5507:B5512"/>
    <mergeCell ref="A5579:A5581"/>
    <mergeCell ref="B5576:B5578"/>
    <mergeCell ref="A5539:A5542"/>
    <mergeCell ref="A5527:A5530"/>
    <mergeCell ref="A5531:A5534"/>
    <mergeCell ref="A5547:A5550"/>
    <mergeCell ref="B5527:B5530"/>
    <mergeCell ref="B5531:B5534"/>
    <mergeCell ref="B5543:B5546"/>
    <mergeCell ref="B5547:B5550"/>
    <mergeCell ref="B5535:B5538"/>
    <mergeCell ref="B5539:B5542"/>
    <mergeCell ref="A5557:A5559"/>
    <mergeCell ref="A5560:A5562"/>
    <mergeCell ref="A5551:A5554"/>
    <mergeCell ref="A5555:A5556"/>
    <mergeCell ref="A5543:A5546"/>
    <mergeCell ref="B5551:B5554"/>
    <mergeCell ref="B5555:B5556"/>
    <mergeCell ref="B5557:B5559"/>
    <mergeCell ref="B5560:B5562"/>
    <mergeCell ref="A5741:E5741"/>
    <mergeCell ref="A5742:E5742"/>
    <mergeCell ref="B5725:B5730"/>
    <mergeCell ref="B5731:B5735"/>
    <mergeCell ref="B5713:B5718"/>
    <mergeCell ref="A5707:A5712"/>
    <mergeCell ref="A5698:A5700"/>
    <mergeCell ref="A5630:A5631"/>
    <mergeCell ref="A5603:A5605"/>
    <mergeCell ref="A5606:A5608"/>
    <mergeCell ref="A5632:A5634"/>
    <mergeCell ref="A5621:A5623"/>
    <mergeCell ref="A5624:A5626"/>
    <mergeCell ref="A5599:A5601"/>
    <mergeCell ref="A5590:A5592"/>
    <mergeCell ref="A5593:A5595"/>
    <mergeCell ref="A5602:E5602"/>
    <mergeCell ref="B5599:B5601"/>
    <mergeCell ref="B5590:B5592"/>
    <mergeCell ref="B5593:B5595"/>
    <mergeCell ref="B5635:B5637"/>
    <mergeCell ref="B5627:B5629"/>
    <mergeCell ref="B5630:B5631"/>
    <mergeCell ref="A5596:A5598"/>
    <mergeCell ref="A5615:A5617"/>
    <mergeCell ref="A5618:A5620"/>
    <mergeCell ref="A5609:A5611"/>
    <mergeCell ref="A5612:A5614"/>
    <mergeCell ref="A5713:A5718"/>
    <mergeCell ref="A5719:A5724"/>
    <mergeCell ref="A5736:A5740"/>
    <mergeCell ref="A5725:A5730"/>
    <mergeCell ref="A5731:A5735"/>
    <mergeCell ref="B5719:B5724"/>
    <mergeCell ref="B5736:B5740"/>
    <mergeCell ref="A5701:A5703"/>
    <mergeCell ref="A5677:A5678"/>
    <mergeCell ref="A5679:A5680"/>
    <mergeCell ref="A5704:A5706"/>
    <mergeCell ref="A5693:A5694"/>
    <mergeCell ref="A5695:A5697"/>
    <mergeCell ref="A5687:A5689"/>
    <mergeCell ref="A5690:A5692"/>
    <mergeCell ref="A5681:A5683"/>
    <mergeCell ref="A5684:A5686"/>
    <mergeCell ref="A5644:A5646"/>
    <mergeCell ref="A5647:A5649"/>
    <mergeCell ref="A5635:A5637"/>
    <mergeCell ref="A5627:A5629"/>
    <mergeCell ref="B5053:B5056"/>
    <mergeCell ref="B5057:B5060"/>
    <mergeCell ref="B5101:B5104"/>
    <mergeCell ref="B5105:B5108"/>
    <mergeCell ref="B5078:B5079"/>
    <mergeCell ref="B5202:B5204"/>
    <mergeCell ref="A5674:A5676"/>
    <mergeCell ref="A5663:A5666"/>
    <mergeCell ref="A5667:A5670"/>
    <mergeCell ref="A5638:A5640"/>
    <mergeCell ref="A5641:A5643"/>
    <mergeCell ref="A5671:A5673"/>
    <mergeCell ref="A5655:A5658"/>
    <mergeCell ref="A5659:A5662"/>
    <mergeCell ref="A5650:A5652"/>
    <mergeCell ref="A5653:A5654"/>
    <mergeCell ref="B5632:B5634"/>
    <mergeCell ref="B5621:B5623"/>
    <mergeCell ref="B5624:B5626"/>
    <mergeCell ref="A5585:A5587"/>
    <mergeCell ref="A5588:A5589"/>
    <mergeCell ref="A5582:A5584"/>
    <mergeCell ref="A5573:A5575"/>
    <mergeCell ref="A5576:A5578"/>
    <mergeCell ref="A5563:A5567"/>
    <mergeCell ref="A5568:A5572"/>
    <mergeCell ref="B5563:B5567"/>
    <mergeCell ref="B5568:B5572"/>
    <mergeCell ref="A4948:A4949"/>
    <mergeCell ref="A4916:A4919"/>
    <mergeCell ref="A4920:A4922"/>
    <mergeCell ref="A4950:A4953"/>
    <mergeCell ref="A4937:A4939"/>
    <mergeCell ref="A4940:A4943"/>
    <mergeCell ref="A4930:A4933"/>
    <mergeCell ref="A4934:A4936"/>
    <mergeCell ref="A4923:A4925"/>
    <mergeCell ref="A4985:A4987"/>
    <mergeCell ref="A4974:A4977"/>
    <mergeCell ref="A4978:A4981"/>
    <mergeCell ref="A4966:A4969"/>
    <mergeCell ref="A4970:A4973"/>
    <mergeCell ref="A4954:A4957"/>
    <mergeCell ref="B5190:B5192"/>
    <mergeCell ref="B5193:B5195"/>
    <mergeCell ref="A4991:A4995"/>
    <mergeCell ref="A4996:A5000"/>
    <mergeCell ref="B5139:B5141"/>
    <mergeCell ref="A5133:K5133"/>
    <mergeCell ref="B5134:B5137"/>
    <mergeCell ref="B5047:B5049"/>
    <mergeCell ref="A5078:A5079"/>
    <mergeCell ref="A5080:A5081"/>
    <mergeCell ref="A5109:A5112"/>
    <mergeCell ref="A5094:A5096"/>
    <mergeCell ref="A5097:A5100"/>
    <mergeCell ref="A5088:A5090"/>
    <mergeCell ref="A5091:A5093"/>
    <mergeCell ref="A5082:A5084"/>
    <mergeCell ref="A5085:A5087"/>
    <mergeCell ref="A4891:A4894"/>
    <mergeCell ref="A4881:A4884"/>
    <mergeCell ref="A4885:A4888"/>
    <mergeCell ref="A4870:A4873"/>
    <mergeCell ref="A4859:A4862"/>
    <mergeCell ref="A4863:A4866"/>
    <mergeCell ref="A4926:A4929"/>
    <mergeCell ref="A4913:A4915"/>
    <mergeCell ref="A4903:A4906"/>
    <mergeCell ref="A4907:A4909"/>
    <mergeCell ref="A4874:A4877"/>
    <mergeCell ref="A4878:A4880"/>
    <mergeCell ref="A4910:A4912"/>
    <mergeCell ref="A4895:A4898"/>
    <mergeCell ref="A4899:A4902"/>
    <mergeCell ref="A4889:A4890"/>
    <mergeCell ref="A4944:A4947"/>
    <mergeCell ref="A4818:A4822"/>
    <mergeCell ref="A4823:A4828"/>
    <mergeCell ref="A4809:A4811"/>
    <mergeCell ref="A4813:A4817"/>
    <mergeCell ref="B4818:B4822"/>
    <mergeCell ref="B4823:B4828"/>
    <mergeCell ref="B4809:B4811"/>
    <mergeCell ref="A4812:E4812"/>
    <mergeCell ref="B4813:B4817"/>
    <mergeCell ref="A4829:A4834"/>
    <mergeCell ref="A4835:A4837"/>
    <mergeCell ref="A4867:A4869"/>
    <mergeCell ref="A4851:A4854"/>
    <mergeCell ref="A4855:A4858"/>
    <mergeCell ref="A4843:A4846"/>
    <mergeCell ref="A4847:A4850"/>
    <mergeCell ref="A4838:A4840"/>
    <mergeCell ref="A4841:A4842"/>
    <mergeCell ref="A4705:A4708"/>
    <mergeCell ref="A4709:A4712"/>
    <mergeCell ref="A4773:A4776"/>
    <mergeCell ref="A4777:A4779"/>
    <mergeCell ref="A4761:A4764"/>
    <mergeCell ref="A4750:A4752"/>
    <mergeCell ref="A4753:A4756"/>
    <mergeCell ref="A4718:A4721"/>
    <mergeCell ref="A4722:A4725"/>
    <mergeCell ref="A4757:A4760"/>
    <mergeCell ref="A4744:A4746"/>
    <mergeCell ref="A4747:A4749"/>
    <mergeCell ref="A4806:A4808"/>
    <mergeCell ref="A4796:A4799"/>
    <mergeCell ref="A4800:A4802"/>
    <mergeCell ref="A4765:A4768"/>
    <mergeCell ref="A4769:A4772"/>
    <mergeCell ref="A4803:A4805"/>
    <mergeCell ref="A4788:A4791"/>
    <mergeCell ref="A4792:A4795"/>
    <mergeCell ref="A4780:A4783"/>
    <mergeCell ref="A4784:A4787"/>
    <mergeCell ref="A4619:K4619"/>
    <mergeCell ref="B4620:B4623"/>
    <mergeCell ref="C4620:D4621"/>
    <mergeCell ref="E4620:E4623"/>
    <mergeCell ref="F4620:H4622"/>
    <mergeCell ref="I4620:K4622"/>
    <mergeCell ref="C4622:C4623"/>
    <mergeCell ref="A4646:A4648"/>
    <mergeCell ref="A4649:A4651"/>
    <mergeCell ref="A4628:A4630"/>
    <mergeCell ref="A4631:A4636"/>
    <mergeCell ref="A4625:A4627"/>
    <mergeCell ref="A4620:A4623"/>
    <mergeCell ref="A4674:A4677"/>
    <mergeCell ref="A4664:A4667"/>
    <mergeCell ref="A4668:A4671"/>
    <mergeCell ref="A4637:A4642"/>
    <mergeCell ref="A4643:A4645"/>
    <mergeCell ref="A4672:A4673"/>
    <mergeCell ref="A4658:A4660"/>
    <mergeCell ref="A4661:A4663"/>
    <mergeCell ref="A4652:A4654"/>
    <mergeCell ref="A4655:A4657"/>
    <mergeCell ref="I5134:K5136"/>
    <mergeCell ref="C5136:C5137"/>
    <mergeCell ref="B5116:B5118"/>
    <mergeCell ref="B5119:B5121"/>
    <mergeCell ref="A5128:E5128"/>
    <mergeCell ref="A5129:E5129"/>
    <mergeCell ref="A5130:K5130"/>
    <mergeCell ref="D5136:D5137"/>
    <mergeCell ref="A5132:K5132"/>
    <mergeCell ref="B4628:B4630"/>
    <mergeCell ref="B4631:B4636"/>
    <mergeCell ref="D4622:D4623"/>
    <mergeCell ref="B4625:B4627"/>
    <mergeCell ref="B4652:B4654"/>
    <mergeCell ref="B4655:B4657"/>
    <mergeCell ref="B4646:B4648"/>
    <mergeCell ref="B4649:B4651"/>
    <mergeCell ref="B4637:B4642"/>
    <mergeCell ref="A4678:A4681"/>
    <mergeCell ref="A4682:A4684"/>
    <mergeCell ref="A4713:A4715"/>
    <mergeCell ref="A4699:A4701"/>
    <mergeCell ref="A4702:A4704"/>
    <mergeCell ref="A4692:A4695"/>
    <mergeCell ref="A4696:A4698"/>
    <mergeCell ref="A4685:A4687"/>
    <mergeCell ref="A4688:A4691"/>
    <mergeCell ref="A4734:A4738"/>
    <mergeCell ref="A4739:A4743"/>
    <mergeCell ref="A4726:A4729"/>
    <mergeCell ref="A4730:A4733"/>
    <mergeCell ref="A4716:A4717"/>
    <mergeCell ref="A5202:A5204"/>
    <mergeCell ref="A5190:A5192"/>
    <mergeCell ref="A5193:A5195"/>
    <mergeCell ref="A5208:A5210"/>
    <mergeCell ref="A5205:A5207"/>
    <mergeCell ref="A5196:A5198"/>
    <mergeCell ref="A5199:A5201"/>
    <mergeCell ref="C5134:D5135"/>
    <mergeCell ref="E5134:E5137"/>
    <mergeCell ref="A5122:A5124"/>
    <mergeCell ref="A5125:A5127"/>
    <mergeCell ref="A5134:A5137"/>
    <mergeCell ref="A5116:A5118"/>
    <mergeCell ref="A5119:A5121"/>
    <mergeCell ref="B5122:B5124"/>
    <mergeCell ref="B5125:B5127"/>
    <mergeCell ref="F5134:H5136"/>
    <mergeCell ref="B5208:B5210"/>
    <mergeCell ref="A5142:A5144"/>
    <mergeCell ref="A5145:A5147"/>
    <mergeCell ref="A5139:A5141"/>
    <mergeCell ref="B5142:B5144"/>
    <mergeCell ref="B5145:B5147"/>
    <mergeCell ref="A5361:A5365"/>
    <mergeCell ref="B5311:B5315"/>
    <mergeCell ref="B5291:B5297"/>
    <mergeCell ref="B5298:B5301"/>
    <mergeCell ref="B5316:B5319"/>
    <mergeCell ref="B5302:B5305"/>
    <mergeCell ref="B5306:B5310"/>
    <mergeCell ref="B5336:B5339"/>
    <mergeCell ref="B5327:B5329"/>
    <mergeCell ref="B5330:B5331"/>
    <mergeCell ref="A5263:A5267"/>
    <mergeCell ref="A5268:A5271"/>
    <mergeCell ref="A5280:A5283"/>
    <mergeCell ref="A5284:A5290"/>
    <mergeCell ref="A5272:A5275"/>
    <mergeCell ref="A5276:A5279"/>
    <mergeCell ref="B5205:B5207"/>
    <mergeCell ref="B5280:B5283"/>
    <mergeCell ref="B5284:B5290"/>
    <mergeCell ref="B5272:B5275"/>
    <mergeCell ref="B5276:B5279"/>
    <mergeCell ref="B5263:B5267"/>
    <mergeCell ref="B5268:B5271"/>
    <mergeCell ref="B5238:B5243"/>
    <mergeCell ref="A5211:E5211"/>
    <mergeCell ref="B5212:B5216"/>
    <mergeCell ref="B5258:B5262"/>
    <mergeCell ref="A5227:A5231"/>
    <mergeCell ref="A5232:A5237"/>
    <mergeCell ref="A5217:A5221"/>
    <mergeCell ref="A5222:A5226"/>
    <mergeCell ref="B5254:B5257"/>
    <mergeCell ref="A5348:A5351"/>
    <mergeCell ref="A5352:A5355"/>
    <mergeCell ref="A5320:A5323"/>
    <mergeCell ref="A5324:A5326"/>
    <mergeCell ref="A5356:A5360"/>
    <mergeCell ref="A5340:A5343"/>
    <mergeCell ref="A5344:A5347"/>
    <mergeCell ref="A5332:A5335"/>
    <mergeCell ref="A5316:A5319"/>
    <mergeCell ref="A5302:A5305"/>
    <mergeCell ref="A5306:A5310"/>
    <mergeCell ref="A5311:A5315"/>
    <mergeCell ref="A5291:A5297"/>
    <mergeCell ref="A5298:A5301"/>
    <mergeCell ref="B5356:B5360"/>
    <mergeCell ref="B5340:B5343"/>
    <mergeCell ref="B5344:B5347"/>
    <mergeCell ref="B5348:B5351"/>
    <mergeCell ref="B5352:B5355"/>
    <mergeCell ref="B5320:B5323"/>
    <mergeCell ref="B5324:B5326"/>
    <mergeCell ref="B5332:B5335"/>
    <mergeCell ref="A5336:A5339"/>
    <mergeCell ref="A5327:A5329"/>
    <mergeCell ref="A5330:A5331"/>
    <mergeCell ref="B5080:B5081"/>
    <mergeCell ref="B5109:B5112"/>
    <mergeCell ref="B5094:B5096"/>
    <mergeCell ref="B5097:B5100"/>
    <mergeCell ref="B5088:B5090"/>
    <mergeCell ref="A5419:A5422"/>
    <mergeCell ref="A5407:A5410"/>
    <mergeCell ref="A5411:A5414"/>
    <mergeCell ref="A5429:A5434"/>
    <mergeCell ref="B5707:B5712"/>
    <mergeCell ref="B5698:B5700"/>
    <mergeCell ref="B5681:B5683"/>
    <mergeCell ref="B5684:B5686"/>
    <mergeCell ref="B5674:B5676"/>
    <mergeCell ref="B5704:B5706"/>
    <mergeCell ref="B5373:B5378"/>
    <mergeCell ref="B5415:B5418"/>
    <mergeCell ref="B5423:B5428"/>
    <mergeCell ref="B5429:B5434"/>
    <mergeCell ref="B5435:B5437"/>
    <mergeCell ref="B5419:B5422"/>
    <mergeCell ref="B5407:B5410"/>
    <mergeCell ref="B5411:B5414"/>
    <mergeCell ref="B5638:B5640"/>
    <mergeCell ref="B5641:B5643"/>
    <mergeCell ref="B5650:B5652"/>
    <mergeCell ref="B5361:B5365"/>
    <mergeCell ref="B5395:B5400"/>
    <mergeCell ref="B5385:B5389"/>
    <mergeCell ref="B5390:B5394"/>
    <mergeCell ref="B5438:B5440"/>
    <mergeCell ref="A5366:E5366"/>
    <mergeCell ref="B5615:B5617"/>
    <mergeCell ref="B5618:B5620"/>
    <mergeCell ref="B5609:B5611"/>
    <mergeCell ref="B5612:B5614"/>
    <mergeCell ref="B5596:B5598"/>
    <mergeCell ref="B5585:B5587"/>
    <mergeCell ref="B5588:B5589"/>
    <mergeCell ref="B5693:B5694"/>
    <mergeCell ref="B5695:B5697"/>
    <mergeCell ref="B5701:B5703"/>
    <mergeCell ref="B5677:B5678"/>
    <mergeCell ref="B5679:B5680"/>
    <mergeCell ref="B5687:B5689"/>
    <mergeCell ref="B5690:B5692"/>
    <mergeCell ref="B5113:B5115"/>
    <mergeCell ref="B5091:B5093"/>
    <mergeCell ref="B5082:B5084"/>
    <mergeCell ref="B5085:B5087"/>
    <mergeCell ref="B5367:B5372"/>
    <mergeCell ref="B5603:B5605"/>
    <mergeCell ref="B5606:B5608"/>
    <mergeCell ref="B5653:B5654"/>
    <mergeCell ref="B5644:B5646"/>
    <mergeCell ref="B5647:B5649"/>
    <mergeCell ref="B5671:B5673"/>
    <mergeCell ref="B5655:B5658"/>
    <mergeCell ref="B5659:B5662"/>
    <mergeCell ref="B5663:B5666"/>
    <mergeCell ref="B5667:B5670"/>
    <mergeCell ref="B5196:B5198"/>
    <mergeCell ref="B5199:B5201"/>
    <mergeCell ref="B5579:B5581"/>
    <mergeCell ref="A5047:A5049"/>
    <mergeCell ref="A5050:A5052"/>
    <mergeCell ref="A5073:A5074"/>
    <mergeCell ref="A5061:A5063"/>
    <mergeCell ref="A5064:A5066"/>
    <mergeCell ref="A5053:A5056"/>
    <mergeCell ref="A5057:A5060"/>
    <mergeCell ref="A5075:E5075"/>
    <mergeCell ref="B5076:B5077"/>
    <mergeCell ref="B5067:B5069"/>
    <mergeCell ref="B5070:B5072"/>
    <mergeCell ref="A5044:A5046"/>
    <mergeCell ref="A5031:A5035"/>
    <mergeCell ref="A5036:A5039"/>
    <mergeCell ref="A5076:A5077"/>
    <mergeCell ref="A5067:A5069"/>
    <mergeCell ref="A5070:A5072"/>
    <mergeCell ref="B5044:B5046"/>
    <mergeCell ref="B5031:B5035"/>
    <mergeCell ref="B5036:B5039"/>
    <mergeCell ref="B5050:B5052"/>
    <mergeCell ref="B5073:B5074"/>
    <mergeCell ref="B5061:B5063"/>
    <mergeCell ref="B5064:B5066"/>
    <mergeCell ref="B5040:B5043"/>
    <mergeCell ref="B5023:B5025"/>
    <mergeCell ref="B5026:B5030"/>
    <mergeCell ref="B5017:B5019"/>
    <mergeCell ref="B5020:B5022"/>
    <mergeCell ref="B4910:B4912"/>
    <mergeCell ref="B4895:B4898"/>
    <mergeCell ref="B4899:B4902"/>
    <mergeCell ref="B5001:B5004"/>
    <mergeCell ref="B4988:B4990"/>
    <mergeCell ref="B4991:B4995"/>
    <mergeCell ref="B4996:B5000"/>
    <mergeCell ref="B4982:B4984"/>
    <mergeCell ref="B4985:B4987"/>
    <mergeCell ref="B5011:B5013"/>
    <mergeCell ref="B5014:B5016"/>
    <mergeCell ref="B5005:B5007"/>
    <mergeCell ref="B5008:B5010"/>
    <mergeCell ref="B4913:B4915"/>
    <mergeCell ref="B4903:B4906"/>
    <mergeCell ref="B4907:B4909"/>
    <mergeCell ref="B4843:B4846"/>
    <mergeCell ref="B4847:B4850"/>
    <mergeCell ref="B4838:B4840"/>
    <mergeCell ref="B4841:B4842"/>
    <mergeCell ref="B4974:B4977"/>
    <mergeCell ref="B4978:B4981"/>
    <mergeCell ref="B4966:B4969"/>
    <mergeCell ref="B4970:B4973"/>
    <mergeCell ref="B4958:B4961"/>
    <mergeCell ref="B4962:B4965"/>
    <mergeCell ref="B4950:B4953"/>
    <mergeCell ref="B4937:B4939"/>
    <mergeCell ref="B4940:B4943"/>
    <mergeCell ref="B4954:B4957"/>
    <mergeCell ref="B4944:B4947"/>
    <mergeCell ref="B4948:B4949"/>
    <mergeCell ref="B4930:B4933"/>
    <mergeCell ref="B4934:B4936"/>
    <mergeCell ref="B4923:B4925"/>
    <mergeCell ref="B4926:B4929"/>
    <mergeCell ref="B4916:B4919"/>
    <mergeCell ref="B4920:B4922"/>
    <mergeCell ref="B4889:B4890"/>
    <mergeCell ref="B4891:B4894"/>
    <mergeCell ref="B4881:B4884"/>
    <mergeCell ref="B4885:B4888"/>
    <mergeCell ref="B4874:B4877"/>
    <mergeCell ref="B4878:B4880"/>
    <mergeCell ref="B4829:B4834"/>
    <mergeCell ref="B4835:B4837"/>
    <mergeCell ref="B4867:B4869"/>
    <mergeCell ref="B4851:B4854"/>
    <mergeCell ref="B4855:B4858"/>
    <mergeCell ref="B4870:B4873"/>
    <mergeCell ref="B4859:B4862"/>
    <mergeCell ref="B4863:B4866"/>
    <mergeCell ref="B4803:B4805"/>
    <mergeCell ref="B4788:B4791"/>
    <mergeCell ref="B4792:B4795"/>
    <mergeCell ref="B4784:B4787"/>
    <mergeCell ref="B4773:B4776"/>
    <mergeCell ref="B4777:B4779"/>
    <mergeCell ref="B4765:B4768"/>
    <mergeCell ref="B4769:B4772"/>
    <mergeCell ref="B4718:B4721"/>
    <mergeCell ref="B4722:B4725"/>
    <mergeCell ref="B4757:B4760"/>
    <mergeCell ref="B4744:B4746"/>
    <mergeCell ref="B4747:B4749"/>
    <mergeCell ref="B4761:B4764"/>
    <mergeCell ref="B4750:B4752"/>
    <mergeCell ref="B4753:B4756"/>
    <mergeCell ref="B4713:B4715"/>
    <mergeCell ref="B4699:B4701"/>
    <mergeCell ref="B4702:B4704"/>
    <mergeCell ref="B4806:B4808"/>
    <mergeCell ref="B4796:B4799"/>
    <mergeCell ref="B4800:B4802"/>
    <mergeCell ref="B4734:B4738"/>
    <mergeCell ref="B4739:B4743"/>
    <mergeCell ref="B4726:B4729"/>
    <mergeCell ref="B4730:B4733"/>
    <mergeCell ref="B4692:B4695"/>
    <mergeCell ref="B4696:B4698"/>
    <mergeCell ref="B4685:B4687"/>
    <mergeCell ref="B4688:B4691"/>
    <mergeCell ref="B4678:B4681"/>
    <mergeCell ref="B4682:B4684"/>
    <mergeCell ref="B4716:B4717"/>
    <mergeCell ref="B4705:B4708"/>
    <mergeCell ref="B4709:B4712"/>
    <mergeCell ref="B4643:B4645"/>
    <mergeCell ref="B4672:B4673"/>
    <mergeCell ref="B4658:B4660"/>
    <mergeCell ref="B4661:B4663"/>
    <mergeCell ref="B4674:B4677"/>
    <mergeCell ref="B4664:B4667"/>
    <mergeCell ref="B4668:B4671"/>
    <mergeCell ref="B4780:B4783"/>
    <mergeCell ref="B1580:B1583"/>
    <mergeCell ref="A1568:A1571"/>
    <mergeCell ref="B1568:B1571"/>
    <mergeCell ref="A1572:A1575"/>
    <mergeCell ref="B1572:B1575"/>
    <mergeCell ref="A1556:A1561"/>
    <mergeCell ref="B1556:B1561"/>
    <mergeCell ref="A1562:A1567"/>
    <mergeCell ref="B1562:B1567"/>
    <mergeCell ref="C1562:C1563"/>
    <mergeCell ref="A1548:A1552"/>
    <mergeCell ref="B1548:B1552"/>
    <mergeCell ref="A1553:A1555"/>
    <mergeCell ref="B1553:B1555"/>
    <mergeCell ref="C1556:C1557"/>
    <mergeCell ref="A1592:E1592"/>
    <mergeCell ref="A1593:E1593"/>
    <mergeCell ref="A1584:A1588"/>
    <mergeCell ref="B1584:B1588"/>
    <mergeCell ref="A1589:A1591"/>
    <mergeCell ref="B1589:B1591"/>
    <mergeCell ref="A1576:A1579"/>
    <mergeCell ref="B1576:B1579"/>
    <mergeCell ref="A1580:A1583"/>
    <mergeCell ref="A1517:A1524"/>
    <mergeCell ref="B1517:B1524"/>
    <mergeCell ref="A1504:A1508"/>
    <mergeCell ref="B1504:B1508"/>
    <mergeCell ref="A1509:A1513"/>
    <mergeCell ref="B1509:B1513"/>
    <mergeCell ref="C1496:C1498"/>
    <mergeCell ref="A1500:A1503"/>
    <mergeCell ref="B1500:B1503"/>
    <mergeCell ref="C1500:C1502"/>
    <mergeCell ref="A1514:A1516"/>
    <mergeCell ref="B1514:B1516"/>
    <mergeCell ref="A1496:A1499"/>
    <mergeCell ref="B1496:B1499"/>
    <mergeCell ref="A1538:A1542"/>
    <mergeCell ref="B1538:B1542"/>
    <mergeCell ref="A1543:A1547"/>
    <mergeCell ref="B1543:B1547"/>
    <mergeCell ref="A1525:A1532"/>
    <mergeCell ref="B1525:B1532"/>
    <mergeCell ref="A1533:A1537"/>
    <mergeCell ref="B1533:B1537"/>
    <mergeCell ref="A1478:A1479"/>
    <mergeCell ref="B1478:B1479"/>
    <mergeCell ref="A1480:A1482"/>
    <mergeCell ref="B1480:B1482"/>
    <mergeCell ref="A1473:A1475"/>
    <mergeCell ref="B1473:B1475"/>
    <mergeCell ref="A1476:A1477"/>
    <mergeCell ref="B1476:B1477"/>
    <mergeCell ref="A1490:A1492"/>
    <mergeCell ref="B1490:B1492"/>
    <mergeCell ref="A1493:A1495"/>
    <mergeCell ref="B1493:B1495"/>
    <mergeCell ref="A1483:A1485"/>
    <mergeCell ref="B1483:B1485"/>
    <mergeCell ref="A1486:A1488"/>
    <mergeCell ref="B1486:B1488"/>
    <mergeCell ref="A1489:E1489"/>
    <mergeCell ref="A1430:A1433"/>
    <mergeCell ref="B1430:B1433"/>
    <mergeCell ref="A1434:A1437"/>
    <mergeCell ref="B1434:B1437"/>
    <mergeCell ref="A1422:A1425"/>
    <mergeCell ref="B1422:B1425"/>
    <mergeCell ref="A1426:A1429"/>
    <mergeCell ref="B1426:B1429"/>
    <mergeCell ref="A1465:A1469"/>
    <mergeCell ref="B1465:B1469"/>
    <mergeCell ref="A1470:A1472"/>
    <mergeCell ref="B1470:B1472"/>
    <mergeCell ref="A1454:A1459"/>
    <mergeCell ref="B1454:B1459"/>
    <mergeCell ref="A1460:A1464"/>
    <mergeCell ref="B1460:B1464"/>
    <mergeCell ref="A1448:A1453"/>
    <mergeCell ref="B1448:B1453"/>
    <mergeCell ref="A1438:A1441"/>
    <mergeCell ref="B1438:B1441"/>
    <mergeCell ref="A1442:A1444"/>
    <mergeCell ref="B1442:B1444"/>
    <mergeCell ref="A1445:A1447"/>
    <mergeCell ref="B1445:B1447"/>
    <mergeCell ref="A1376:A1381"/>
    <mergeCell ref="B1376:B1381"/>
    <mergeCell ref="A1382:A1386"/>
    <mergeCell ref="B1382:B1386"/>
    <mergeCell ref="A1367:A1369"/>
    <mergeCell ref="B1367:B1369"/>
    <mergeCell ref="A1370:A1375"/>
    <mergeCell ref="B1370:B1375"/>
    <mergeCell ref="A1413:A1417"/>
    <mergeCell ref="B1413:B1417"/>
    <mergeCell ref="A1418:A1421"/>
    <mergeCell ref="B1418:B1421"/>
    <mergeCell ref="A1405:A1407"/>
    <mergeCell ref="B1405:B1407"/>
    <mergeCell ref="A1408:A1412"/>
    <mergeCell ref="B1408:B1412"/>
    <mergeCell ref="A1402:A1404"/>
    <mergeCell ref="B1402:B1404"/>
    <mergeCell ref="A1387:A1391"/>
    <mergeCell ref="B1387:B1391"/>
    <mergeCell ref="A1392:A1396"/>
    <mergeCell ref="B1392:B1396"/>
    <mergeCell ref="A1397:A1401"/>
    <mergeCell ref="B1397:B1401"/>
    <mergeCell ref="C1341:C1342"/>
    <mergeCell ref="A1343:A1345"/>
    <mergeCell ref="B1343:B1345"/>
    <mergeCell ref="C1343:C1345"/>
    <mergeCell ref="A1338:A1340"/>
    <mergeCell ref="B1338:B1340"/>
    <mergeCell ref="A1341:A1342"/>
    <mergeCell ref="B1341:B1342"/>
    <mergeCell ref="A1349:A1351"/>
    <mergeCell ref="B1349:B1351"/>
    <mergeCell ref="A1352:A1354"/>
    <mergeCell ref="B1352:B1354"/>
    <mergeCell ref="A1346:A1348"/>
    <mergeCell ref="B1346:B1348"/>
    <mergeCell ref="A1361:A1363"/>
    <mergeCell ref="B1361:B1363"/>
    <mergeCell ref="A1364:A1366"/>
    <mergeCell ref="B1364:B1366"/>
    <mergeCell ref="A1355:A1357"/>
    <mergeCell ref="B1355:B1357"/>
    <mergeCell ref="A1358:A1360"/>
    <mergeCell ref="B1358:B1360"/>
    <mergeCell ref="A1336:A1337"/>
    <mergeCell ref="B1336:B1337"/>
    <mergeCell ref="A1305:A1306"/>
    <mergeCell ref="B1305:B1306"/>
    <mergeCell ref="A1307:A1309"/>
    <mergeCell ref="B1307:B1309"/>
    <mergeCell ref="A1323:A1324"/>
    <mergeCell ref="B1323:B1324"/>
    <mergeCell ref="A1310:A1314"/>
    <mergeCell ref="B1310:B1314"/>
    <mergeCell ref="A1315:A1319"/>
    <mergeCell ref="B1315:B1319"/>
    <mergeCell ref="A1333:A1335"/>
    <mergeCell ref="B1333:B1335"/>
    <mergeCell ref="A1325:A1328"/>
    <mergeCell ref="B1325:B1328"/>
    <mergeCell ref="A1329:A1332"/>
    <mergeCell ref="B1329:B1332"/>
    <mergeCell ref="B1302:B1304"/>
    <mergeCell ref="A1294:A1296"/>
    <mergeCell ref="B1294:B1296"/>
    <mergeCell ref="A1297:A1298"/>
    <mergeCell ref="B1297:B1298"/>
    <mergeCell ref="A1320:A1322"/>
    <mergeCell ref="B1320:B1322"/>
    <mergeCell ref="C1323:C1324"/>
    <mergeCell ref="A1290:A1293"/>
    <mergeCell ref="B1290:B1293"/>
    <mergeCell ref="A1282:A1284"/>
    <mergeCell ref="B1282:B1284"/>
    <mergeCell ref="A1285:A1287"/>
    <mergeCell ref="B1285:B1287"/>
    <mergeCell ref="A1299:A1301"/>
    <mergeCell ref="B1299:B1301"/>
    <mergeCell ref="A1302:A1304"/>
    <mergeCell ref="A1257:A1259"/>
    <mergeCell ref="B1257:B1259"/>
    <mergeCell ref="A1260:A1262"/>
    <mergeCell ref="B1260:B1262"/>
    <mergeCell ref="A1276:A1278"/>
    <mergeCell ref="B1276:B1278"/>
    <mergeCell ref="A1288:A1289"/>
    <mergeCell ref="B1288:B1289"/>
    <mergeCell ref="A1263:A1265"/>
    <mergeCell ref="B1263:B1265"/>
    <mergeCell ref="A1266:A1268"/>
    <mergeCell ref="B1266:B1268"/>
    <mergeCell ref="C1276:C1278"/>
    <mergeCell ref="A1279:A1281"/>
    <mergeCell ref="B1279:B1281"/>
    <mergeCell ref="A1269:A1271"/>
    <mergeCell ref="B1269:B1271"/>
    <mergeCell ref="A1272:E1272"/>
    <mergeCell ref="A1273:A1275"/>
    <mergeCell ref="B1273:B1275"/>
    <mergeCell ref="A1224:A1225"/>
    <mergeCell ref="B1224:B1225"/>
    <mergeCell ref="A1226:A1230"/>
    <mergeCell ref="B1226:B1230"/>
    <mergeCell ref="A1216:A1219"/>
    <mergeCell ref="B1216:B1219"/>
    <mergeCell ref="A1220:A1223"/>
    <mergeCell ref="B1220:B1223"/>
    <mergeCell ref="A1251:A1253"/>
    <mergeCell ref="B1251:B1253"/>
    <mergeCell ref="A1254:A1256"/>
    <mergeCell ref="B1254:B1256"/>
    <mergeCell ref="A1245:A1247"/>
    <mergeCell ref="B1245:B1247"/>
    <mergeCell ref="A1248:A1250"/>
    <mergeCell ref="B1248:B1250"/>
    <mergeCell ref="A1242:A1244"/>
    <mergeCell ref="B1242:B1244"/>
    <mergeCell ref="A1231:A1235"/>
    <mergeCell ref="B1231:B1235"/>
    <mergeCell ref="A1236:A1238"/>
    <mergeCell ref="B1236:B1238"/>
    <mergeCell ref="A1239:A1241"/>
    <mergeCell ref="B1239:B1241"/>
    <mergeCell ref="A1185:A1187"/>
    <mergeCell ref="B1185:B1187"/>
    <mergeCell ref="A1188:A1190"/>
    <mergeCell ref="B1188:B1190"/>
    <mergeCell ref="A1179:A1181"/>
    <mergeCell ref="B1179:B1181"/>
    <mergeCell ref="A1182:A1184"/>
    <mergeCell ref="B1182:B1184"/>
    <mergeCell ref="A1212:A1213"/>
    <mergeCell ref="B1212:B1213"/>
    <mergeCell ref="A1214:A1215"/>
    <mergeCell ref="B1214:B1215"/>
    <mergeCell ref="A1204:A1207"/>
    <mergeCell ref="B1204:B1207"/>
    <mergeCell ref="A1208:A1211"/>
    <mergeCell ref="B1208:B1211"/>
    <mergeCell ref="A1202:A1203"/>
    <mergeCell ref="B1202:B1203"/>
    <mergeCell ref="A1191:A1193"/>
    <mergeCell ref="B1191:B1193"/>
    <mergeCell ref="A1194:A1197"/>
    <mergeCell ref="B1194:B1197"/>
    <mergeCell ref="A1198:A1201"/>
    <mergeCell ref="B1198:B1201"/>
    <mergeCell ref="A1151:A1154"/>
    <mergeCell ref="B1151:B1154"/>
    <mergeCell ref="A1142:A1144"/>
    <mergeCell ref="B1142:B1144"/>
    <mergeCell ref="A1145:A1147"/>
    <mergeCell ref="B1145:B1147"/>
    <mergeCell ref="A1175:A1176"/>
    <mergeCell ref="B1175:B1176"/>
    <mergeCell ref="A1177:A1178"/>
    <mergeCell ref="B1177:B1178"/>
    <mergeCell ref="A1168:A1171"/>
    <mergeCell ref="B1168:B1171"/>
    <mergeCell ref="A1172:A1174"/>
    <mergeCell ref="B1172:B1174"/>
    <mergeCell ref="A1165:A1167"/>
    <mergeCell ref="B1165:B1167"/>
    <mergeCell ref="A1155:A1158"/>
    <mergeCell ref="B1155:B1158"/>
    <mergeCell ref="A1159:A1161"/>
    <mergeCell ref="B1159:B1161"/>
    <mergeCell ref="A1162:A1164"/>
    <mergeCell ref="B1162:B1164"/>
    <mergeCell ref="A1137:A1139"/>
    <mergeCell ref="B1137:B1139"/>
    <mergeCell ref="A1140:A1141"/>
    <mergeCell ref="B1140:B1141"/>
    <mergeCell ref="A1132:A1133"/>
    <mergeCell ref="B1132:B1133"/>
    <mergeCell ref="A1134:A1136"/>
    <mergeCell ref="B1134:B1136"/>
    <mergeCell ref="A1129:A1131"/>
    <mergeCell ref="B1129:B1131"/>
    <mergeCell ref="A1116:A1120"/>
    <mergeCell ref="B1116:B1120"/>
    <mergeCell ref="A1121:A1125"/>
    <mergeCell ref="B1121:B1125"/>
    <mergeCell ref="A1126:A1128"/>
    <mergeCell ref="B1126:B1128"/>
    <mergeCell ref="A1148:A1150"/>
    <mergeCell ref="B1148:B1150"/>
    <mergeCell ref="A1092:A1096"/>
    <mergeCell ref="B1092:B1096"/>
    <mergeCell ref="A1097:A1101"/>
    <mergeCell ref="B1097:B1101"/>
    <mergeCell ref="A1087:K1087"/>
    <mergeCell ref="A1089:A1090"/>
    <mergeCell ref="B1089:B1090"/>
    <mergeCell ref="C1089:D1089"/>
    <mergeCell ref="E1089:E1090"/>
    <mergeCell ref="A1110:A1112"/>
    <mergeCell ref="B1110:B1112"/>
    <mergeCell ref="A1113:A1115"/>
    <mergeCell ref="B1113:B1115"/>
    <mergeCell ref="A1102:A1105"/>
    <mergeCell ref="B1102:B1105"/>
    <mergeCell ref="A1106:A1109"/>
    <mergeCell ref="B1106:B1109"/>
    <mergeCell ref="A1088:K1088"/>
    <mergeCell ref="I3:K3"/>
    <mergeCell ref="A16:A20"/>
    <mergeCell ref="B16:B20"/>
    <mergeCell ref="A21:A25"/>
    <mergeCell ref="B21:B25"/>
    <mergeCell ref="A6:A10"/>
    <mergeCell ref="B6:B10"/>
    <mergeCell ref="A11:A15"/>
    <mergeCell ref="B11:B15"/>
    <mergeCell ref="F1089:H1089"/>
    <mergeCell ref="A26:A30"/>
    <mergeCell ref="B26:B30"/>
    <mergeCell ref="A2:K2"/>
    <mergeCell ref="A1:K1"/>
    <mergeCell ref="A3:A4"/>
    <mergeCell ref="B3:B4"/>
    <mergeCell ref="C3:D3"/>
    <mergeCell ref="E3:E4"/>
    <mergeCell ref="F3:H3"/>
    <mergeCell ref="I1089:K1089"/>
    <mergeCell ref="A70:A74"/>
    <mergeCell ref="B70:B74"/>
    <mergeCell ref="A75:A79"/>
    <mergeCell ref="B75:B79"/>
    <mergeCell ref="A58:A63"/>
    <mergeCell ref="B58:B63"/>
    <mergeCell ref="A64:A69"/>
    <mergeCell ref="B64:B69"/>
    <mergeCell ref="A46:A51"/>
    <mergeCell ref="B46:B51"/>
    <mergeCell ref="A52:A57"/>
    <mergeCell ref="B52:B57"/>
    <mergeCell ref="A36:A40"/>
    <mergeCell ref="B36:B40"/>
    <mergeCell ref="A41:A45"/>
    <mergeCell ref="B41:B45"/>
    <mergeCell ref="A31:A35"/>
    <mergeCell ref="B31:B35"/>
    <mergeCell ref="A107:A110"/>
    <mergeCell ref="B107:B110"/>
    <mergeCell ref="A111:A114"/>
    <mergeCell ref="B111:B114"/>
    <mergeCell ref="A98:E98"/>
    <mergeCell ref="A99:A102"/>
    <mergeCell ref="B99:B102"/>
    <mergeCell ref="A103:A106"/>
    <mergeCell ref="B103:B106"/>
    <mergeCell ref="A90:A93"/>
    <mergeCell ref="B90:B93"/>
    <mergeCell ref="A94:A97"/>
    <mergeCell ref="B94:B97"/>
    <mergeCell ref="A80:A84"/>
    <mergeCell ref="B80:B84"/>
    <mergeCell ref="A85:A89"/>
    <mergeCell ref="B85:B89"/>
    <mergeCell ref="C141:C143"/>
    <mergeCell ref="A147:A150"/>
    <mergeCell ref="B147:B150"/>
    <mergeCell ref="C147:C148"/>
    <mergeCell ref="A151:A155"/>
    <mergeCell ref="B151:B155"/>
    <mergeCell ref="A135:A140"/>
    <mergeCell ref="B135:B140"/>
    <mergeCell ref="A141:A146"/>
    <mergeCell ref="B141:B146"/>
    <mergeCell ref="A125:A129"/>
    <mergeCell ref="B125:B129"/>
    <mergeCell ref="A130:A134"/>
    <mergeCell ref="B130:B134"/>
    <mergeCell ref="A115:A119"/>
    <mergeCell ref="B115:B119"/>
    <mergeCell ref="A120:A124"/>
    <mergeCell ref="B120:B124"/>
    <mergeCell ref="A184:A186"/>
    <mergeCell ref="B184:B186"/>
    <mergeCell ref="A187:A189"/>
    <mergeCell ref="B187:B189"/>
    <mergeCell ref="A178:A180"/>
    <mergeCell ref="B178:B180"/>
    <mergeCell ref="A181:A183"/>
    <mergeCell ref="B181:B183"/>
    <mergeCell ref="A172:A174"/>
    <mergeCell ref="B172:B174"/>
    <mergeCell ref="A175:A177"/>
    <mergeCell ref="B175:B177"/>
    <mergeCell ref="A165:A168"/>
    <mergeCell ref="B165:B168"/>
    <mergeCell ref="A169:A171"/>
    <mergeCell ref="B169:B171"/>
    <mergeCell ref="A156:A160"/>
    <mergeCell ref="B156:B160"/>
    <mergeCell ref="A161:A164"/>
    <mergeCell ref="B161:B164"/>
    <mergeCell ref="C202:C203"/>
    <mergeCell ref="A204:A205"/>
    <mergeCell ref="B204:B205"/>
    <mergeCell ref="A206:A210"/>
    <mergeCell ref="B206:B210"/>
    <mergeCell ref="A199:A201"/>
    <mergeCell ref="B199:B201"/>
    <mergeCell ref="A202:A203"/>
    <mergeCell ref="B202:B203"/>
    <mergeCell ref="A194:A195"/>
    <mergeCell ref="B194:B195"/>
    <mergeCell ref="A196:A198"/>
    <mergeCell ref="B196:B198"/>
    <mergeCell ref="A190:A191"/>
    <mergeCell ref="B190:B191"/>
    <mergeCell ref="A192:A193"/>
    <mergeCell ref="B192:B193"/>
    <mergeCell ref="A234:A236"/>
    <mergeCell ref="B234:B236"/>
    <mergeCell ref="A237:A239"/>
    <mergeCell ref="B237:B239"/>
    <mergeCell ref="A228:A230"/>
    <mergeCell ref="B228:B230"/>
    <mergeCell ref="C228:C230"/>
    <mergeCell ref="A231:A233"/>
    <mergeCell ref="B231:B233"/>
    <mergeCell ref="C231:C233"/>
    <mergeCell ref="A221:A225"/>
    <mergeCell ref="B221:B225"/>
    <mergeCell ref="A226:A227"/>
    <mergeCell ref="B226:B227"/>
    <mergeCell ref="A211:A215"/>
    <mergeCell ref="B211:B215"/>
    <mergeCell ref="C211:C212"/>
    <mergeCell ref="A216:A220"/>
    <mergeCell ref="B216:B220"/>
    <mergeCell ref="A266:A269"/>
    <mergeCell ref="B266:B269"/>
    <mergeCell ref="A270:A273"/>
    <mergeCell ref="B270:B273"/>
    <mergeCell ref="A260:A262"/>
    <mergeCell ref="B260:B262"/>
    <mergeCell ref="A263:A265"/>
    <mergeCell ref="B263:B265"/>
    <mergeCell ref="A253:A256"/>
    <mergeCell ref="B253:B256"/>
    <mergeCell ref="A257:A259"/>
    <mergeCell ref="B257:B259"/>
    <mergeCell ref="A246:A248"/>
    <mergeCell ref="B246:B248"/>
    <mergeCell ref="A249:A252"/>
    <mergeCell ref="B249:B252"/>
    <mergeCell ref="A240:A242"/>
    <mergeCell ref="B240:B242"/>
    <mergeCell ref="A243:A245"/>
    <mergeCell ref="B243:B245"/>
    <mergeCell ref="A301:A305"/>
    <mergeCell ref="B301:B305"/>
    <mergeCell ref="A306:A310"/>
    <mergeCell ref="B306:B310"/>
    <mergeCell ref="A292:A295"/>
    <mergeCell ref="B292:B295"/>
    <mergeCell ref="A296:A300"/>
    <mergeCell ref="B296:B300"/>
    <mergeCell ref="A286:A287"/>
    <mergeCell ref="B286:B287"/>
    <mergeCell ref="A288:A291"/>
    <mergeCell ref="B288:B291"/>
    <mergeCell ref="A280:A282"/>
    <mergeCell ref="B280:B282"/>
    <mergeCell ref="A283:A285"/>
    <mergeCell ref="B283:B285"/>
    <mergeCell ref="A274:A276"/>
    <mergeCell ref="B274:B276"/>
    <mergeCell ref="A277:A279"/>
    <mergeCell ref="B277:B279"/>
    <mergeCell ref="A343:A346"/>
    <mergeCell ref="B343:B346"/>
    <mergeCell ref="A347:A350"/>
    <mergeCell ref="B347:B350"/>
    <mergeCell ref="A337:A339"/>
    <mergeCell ref="B337:B339"/>
    <mergeCell ref="A340:A342"/>
    <mergeCell ref="B340:B342"/>
    <mergeCell ref="A327:A331"/>
    <mergeCell ref="B327:B331"/>
    <mergeCell ref="A332:A336"/>
    <mergeCell ref="B332:B336"/>
    <mergeCell ref="A319:A322"/>
    <mergeCell ref="B319:B322"/>
    <mergeCell ref="A323:A326"/>
    <mergeCell ref="B323:B326"/>
    <mergeCell ref="A311:A315"/>
    <mergeCell ref="B311:B315"/>
    <mergeCell ref="A316:A318"/>
    <mergeCell ref="B316:B318"/>
    <mergeCell ref="A370:A373"/>
    <mergeCell ref="B370:B373"/>
    <mergeCell ref="A374:A377"/>
    <mergeCell ref="B374:B377"/>
    <mergeCell ref="A363:E363"/>
    <mergeCell ref="A364:A365"/>
    <mergeCell ref="B364:B365"/>
    <mergeCell ref="A366:A369"/>
    <mergeCell ref="B366:B369"/>
    <mergeCell ref="A357:A358"/>
    <mergeCell ref="B357:B358"/>
    <mergeCell ref="A359:A362"/>
    <mergeCell ref="B359:B362"/>
    <mergeCell ref="A351:A353"/>
    <mergeCell ref="B351:B353"/>
    <mergeCell ref="A354:A356"/>
    <mergeCell ref="B354:B356"/>
    <mergeCell ref="A414:A419"/>
    <mergeCell ref="B414:B419"/>
    <mergeCell ref="A420:A422"/>
    <mergeCell ref="B420:B422"/>
    <mergeCell ref="A403:A407"/>
    <mergeCell ref="B403:B407"/>
    <mergeCell ref="A408:A413"/>
    <mergeCell ref="B408:B413"/>
    <mergeCell ref="A394:A397"/>
    <mergeCell ref="B394:B397"/>
    <mergeCell ref="A398:A402"/>
    <mergeCell ref="B398:B402"/>
    <mergeCell ref="A386:A389"/>
    <mergeCell ref="B386:B389"/>
    <mergeCell ref="A390:A393"/>
    <mergeCell ref="B390:B393"/>
    <mergeCell ref="C374:C377"/>
    <mergeCell ref="A378:A381"/>
    <mergeCell ref="B378:B381"/>
    <mergeCell ref="A382:A385"/>
    <mergeCell ref="B382:B385"/>
    <mergeCell ref="A457:A461"/>
    <mergeCell ref="B457:B461"/>
    <mergeCell ref="A462:A466"/>
    <mergeCell ref="B462:B466"/>
    <mergeCell ref="A449:A452"/>
    <mergeCell ref="B449:B452"/>
    <mergeCell ref="A453:A456"/>
    <mergeCell ref="B453:B456"/>
    <mergeCell ref="A439:A443"/>
    <mergeCell ref="B439:B443"/>
    <mergeCell ref="A444:A448"/>
    <mergeCell ref="B444:B448"/>
    <mergeCell ref="A429:A433"/>
    <mergeCell ref="B429:B433"/>
    <mergeCell ref="A434:A438"/>
    <mergeCell ref="B434:B438"/>
    <mergeCell ref="A423:A425"/>
    <mergeCell ref="B423:B425"/>
    <mergeCell ref="A426:A428"/>
    <mergeCell ref="B426:B428"/>
    <mergeCell ref="A509:A513"/>
    <mergeCell ref="B509:B513"/>
    <mergeCell ref="A514:A518"/>
    <mergeCell ref="B514:B518"/>
    <mergeCell ref="A501:A504"/>
    <mergeCell ref="B501:B504"/>
    <mergeCell ref="A505:A508"/>
    <mergeCell ref="B505:B508"/>
    <mergeCell ref="A493:A496"/>
    <mergeCell ref="B493:B496"/>
    <mergeCell ref="A497:A500"/>
    <mergeCell ref="B497:B500"/>
    <mergeCell ref="A481:A486"/>
    <mergeCell ref="B481:B486"/>
    <mergeCell ref="A487:A492"/>
    <mergeCell ref="B487:B492"/>
    <mergeCell ref="A467:A473"/>
    <mergeCell ref="B467:B473"/>
    <mergeCell ref="A474:A480"/>
    <mergeCell ref="B474:B480"/>
    <mergeCell ref="A549:A551"/>
    <mergeCell ref="B549:B551"/>
    <mergeCell ref="A552:A554"/>
    <mergeCell ref="B552:B554"/>
    <mergeCell ref="A543:A545"/>
    <mergeCell ref="B543:B545"/>
    <mergeCell ref="A546:A548"/>
    <mergeCell ref="B546:B548"/>
    <mergeCell ref="A539:A540"/>
    <mergeCell ref="B539:B540"/>
    <mergeCell ref="A541:A542"/>
    <mergeCell ref="B541:B542"/>
    <mergeCell ref="A529:A533"/>
    <mergeCell ref="B529:B533"/>
    <mergeCell ref="A534:A538"/>
    <mergeCell ref="B534:B538"/>
    <mergeCell ref="A519:A523"/>
    <mergeCell ref="B519:B523"/>
    <mergeCell ref="A524:A528"/>
    <mergeCell ref="B524:B528"/>
    <mergeCell ref="A597:A600"/>
    <mergeCell ref="B597:B600"/>
    <mergeCell ref="A601:A603"/>
    <mergeCell ref="B601:B603"/>
    <mergeCell ref="A588:A592"/>
    <mergeCell ref="B588:B592"/>
    <mergeCell ref="A593:A596"/>
    <mergeCell ref="B593:B596"/>
    <mergeCell ref="A561:E561"/>
    <mergeCell ref="A562:E562"/>
    <mergeCell ref="C582:E582"/>
    <mergeCell ref="A583:A587"/>
    <mergeCell ref="B583:B587"/>
    <mergeCell ref="A555:A557"/>
    <mergeCell ref="B555:B557"/>
    <mergeCell ref="A558:A560"/>
    <mergeCell ref="B558:B560"/>
    <mergeCell ref="A631:A632"/>
    <mergeCell ref="B631:B632"/>
    <mergeCell ref="A633:A635"/>
    <mergeCell ref="B633:B635"/>
    <mergeCell ref="A625:A627"/>
    <mergeCell ref="B625:B627"/>
    <mergeCell ref="A628:A630"/>
    <mergeCell ref="B628:B630"/>
    <mergeCell ref="A620:A622"/>
    <mergeCell ref="B620:B622"/>
    <mergeCell ref="A623:A624"/>
    <mergeCell ref="B623:B624"/>
    <mergeCell ref="A612:A616"/>
    <mergeCell ref="B612:B616"/>
    <mergeCell ref="A617:A619"/>
    <mergeCell ref="B617:B619"/>
    <mergeCell ref="A604:A606"/>
    <mergeCell ref="B604:B606"/>
    <mergeCell ref="A607:A611"/>
    <mergeCell ref="B607:B611"/>
    <mergeCell ref="A663:A665"/>
    <mergeCell ref="B663:B665"/>
    <mergeCell ref="A666:A667"/>
    <mergeCell ref="B666:B667"/>
    <mergeCell ref="A656:A658"/>
    <mergeCell ref="B656:B658"/>
    <mergeCell ref="A659:A662"/>
    <mergeCell ref="B659:B662"/>
    <mergeCell ref="A650:A652"/>
    <mergeCell ref="B650:B652"/>
    <mergeCell ref="A653:A655"/>
    <mergeCell ref="B653:B655"/>
    <mergeCell ref="A642:A645"/>
    <mergeCell ref="B642:B645"/>
    <mergeCell ref="A646:A649"/>
    <mergeCell ref="B646:B649"/>
    <mergeCell ref="A636:A638"/>
    <mergeCell ref="B636:B638"/>
    <mergeCell ref="A639:A641"/>
    <mergeCell ref="B639:B641"/>
    <mergeCell ref="A693:A694"/>
    <mergeCell ref="B693:B694"/>
    <mergeCell ref="A695:A698"/>
    <mergeCell ref="B695:B698"/>
    <mergeCell ref="A685:A688"/>
    <mergeCell ref="B685:B688"/>
    <mergeCell ref="A689:A692"/>
    <mergeCell ref="B689:B692"/>
    <mergeCell ref="A679:A681"/>
    <mergeCell ref="B679:B681"/>
    <mergeCell ref="A682:A684"/>
    <mergeCell ref="B682:B684"/>
    <mergeCell ref="A673:A675"/>
    <mergeCell ref="B673:B675"/>
    <mergeCell ref="A676:A678"/>
    <mergeCell ref="B676:B678"/>
    <mergeCell ref="A668:A669"/>
    <mergeCell ref="B668:B669"/>
    <mergeCell ref="A670:A672"/>
    <mergeCell ref="B670:B672"/>
    <mergeCell ref="A727:A729"/>
    <mergeCell ref="B727:B729"/>
    <mergeCell ref="A730:A732"/>
    <mergeCell ref="B730:B732"/>
    <mergeCell ref="A717:A721"/>
    <mergeCell ref="B717:B721"/>
    <mergeCell ref="A722:A726"/>
    <mergeCell ref="B722:B726"/>
    <mergeCell ref="A711:A714"/>
    <mergeCell ref="B711:B714"/>
    <mergeCell ref="A715:A716"/>
    <mergeCell ref="B715:B716"/>
    <mergeCell ref="A705:A706"/>
    <mergeCell ref="B705:B706"/>
    <mergeCell ref="A707:A710"/>
    <mergeCell ref="B707:B710"/>
    <mergeCell ref="A699:A702"/>
    <mergeCell ref="B699:B702"/>
    <mergeCell ref="A703:A704"/>
    <mergeCell ref="B703:B704"/>
    <mergeCell ref="A757:A759"/>
    <mergeCell ref="B757:B759"/>
    <mergeCell ref="A760:A762"/>
    <mergeCell ref="B760:B762"/>
    <mergeCell ref="A751:A753"/>
    <mergeCell ref="B751:B753"/>
    <mergeCell ref="A754:A756"/>
    <mergeCell ref="B754:B756"/>
    <mergeCell ref="A745:A747"/>
    <mergeCell ref="B745:B747"/>
    <mergeCell ref="A748:A750"/>
    <mergeCell ref="B748:B750"/>
    <mergeCell ref="A739:A741"/>
    <mergeCell ref="B739:B741"/>
    <mergeCell ref="A742:A744"/>
    <mergeCell ref="B742:B744"/>
    <mergeCell ref="A733:A735"/>
    <mergeCell ref="B733:B735"/>
    <mergeCell ref="A736:A738"/>
    <mergeCell ref="B736:B738"/>
    <mergeCell ref="A788:A789"/>
    <mergeCell ref="B788:B789"/>
    <mergeCell ref="A790:A792"/>
    <mergeCell ref="B790:B792"/>
    <mergeCell ref="A781:A784"/>
    <mergeCell ref="B781:B784"/>
    <mergeCell ref="A785:A787"/>
    <mergeCell ref="B785:B787"/>
    <mergeCell ref="A776:A778"/>
    <mergeCell ref="B776:B778"/>
    <mergeCell ref="A779:A780"/>
    <mergeCell ref="B779:B780"/>
    <mergeCell ref="A770:A772"/>
    <mergeCell ref="B770:B772"/>
    <mergeCell ref="A773:A775"/>
    <mergeCell ref="B773:B775"/>
    <mergeCell ref="A763:E763"/>
    <mergeCell ref="A764:A766"/>
    <mergeCell ref="B764:B766"/>
    <mergeCell ref="A767:A769"/>
    <mergeCell ref="B767:B769"/>
    <mergeCell ref="C767:C769"/>
    <mergeCell ref="A814:A815"/>
    <mergeCell ref="B814:B815"/>
    <mergeCell ref="C814:C815"/>
    <mergeCell ref="A816:A819"/>
    <mergeCell ref="B816:B819"/>
    <mergeCell ref="A806:A810"/>
    <mergeCell ref="B806:B810"/>
    <mergeCell ref="A811:A813"/>
    <mergeCell ref="B811:B813"/>
    <mergeCell ref="A798:A800"/>
    <mergeCell ref="B798:B800"/>
    <mergeCell ref="A801:A805"/>
    <mergeCell ref="B801:B805"/>
    <mergeCell ref="A793:A795"/>
    <mergeCell ref="B793:B795"/>
    <mergeCell ref="A796:A797"/>
    <mergeCell ref="B796:B797"/>
    <mergeCell ref="A837:A839"/>
    <mergeCell ref="B837:B839"/>
    <mergeCell ref="A840:A842"/>
    <mergeCell ref="B840:B842"/>
    <mergeCell ref="A832:A833"/>
    <mergeCell ref="B832:B833"/>
    <mergeCell ref="C832:C833"/>
    <mergeCell ref="A834:A836"/>
    <mergeCell ref="B834:B836"/>
    <mergeCell ref="C834:C836"/>
    <mergeCell ref="A827:A828"/>
    <mergeCell ref="B827:B828"/>
    <mergeCell ref="A829:A831"/>
    <mergeCell ref="B829:B831"/>
    <mergeCell ref="A820:A823"/>
    <mergeCell ref="B820:B823"/>
    <mergeCell ref="A824:A826"/>
    <mergeCell ref="B824:B826"/>
    <mergeCell ref="A873:A877"/>
    <mergeCell ref="B873:B877"/>
    <mergeCell ref="A878:A882"/>
    <mergeCell ref="B878:B882"/>
    <mergeCell ref="A861:A866"/>
    <mergeCell ref="B861:B866"/>
    <mergeCell ref="A867:A872"/>
    <mergeCell ref="B867:B872"/>
    <mergeCell ref="A855:A857"/>
    <mergeCell ref="B855:B857"/>
    <mergeCell ref="A858:A860"/>
    <mergeCell ref="B858:B860"/>
    <mergeCell ref="A849:A851"/>
    <mergeCell ref="B849:B851"/>
    <mergeCell ref="A852:A854"/>
    <mergeCell ref="B852:B854"/>
    <mergeCell ref="A843:A845"/>
    <mergeCell ref="B843:B845"/>
    <mergeCell ref="A846:A848"/>
    <mergeCell ref="B846:B848"/>
    <mergeCell ref="A917:A920"/>
    <mergeCell ref="B917:B920"/>
    <mergeCell ref="A921:A924"/>
    <mergeCell ref="B921:B924"/>
    <mergeCell ref="A909:A912"/>
    <mergeCell ref="B909:B912"/>
    <mergeCell ref="A913:A916"/>
    <mergeCell ref="B913:B916"/>
    <mergeCell ref="A899:A903"/>
    <mergeCell ref="B899:B903"/>
    <mergeCell ref="A904:A908"/>
    <mergeCell ref="B904:B908"/>
    <mergeCell ref="A893:A895"/>
    <mergeCell ref="B893:B895"/>
    <mergeCell ref="A896:A898"/>
    <mergeCell ref="B896:B898"/>
    <mergeCell ref="A883:A887"/>
    <mergeCell ref="B883:B887"/>
    <mergeCell ref="A888:A892"/>
    <mergeCell ref="B888:B892"/>
    <mergeCell ref="A961:A963"/>
    <mergeCell ref="B961:B963"/>
    <mergeCell ref="A964:A966"/>
    <mergeCell ref="B964:B966"/>
    <mergeCell ref="A951:A955"/>
    <mergeCell ref="B951:B955"/>
    <mergeCell ref="A956:A960"/>
    <mergeCell ref="B956:B960"/>
    <mergeCell ref="A939:A944"/>
    <mergeCell ref="B939:B944"/>
    <mergeCell ref="A945:A950"/>
    <mergeCell ref="B945:B950"/>
    <mergeCell ref="A933:A935"/>
    <mergeCell ref="B933:B935"/>
    <mergeCell ref="A936:A938"/>
    <mergeCell ref="B936:B938"/>
    <mergeCell ref="A925:A928"/>
    <mergeCell ref="B925:B928"/>
    <mergeCell ref="A929:A932"/>
    <mergeCell ref="B929:B932"/>
    <mergeCell ref="A984:A986"/>
    <mergeCell ref="B984:B986"/>
    <mergeCell ref="A987:A990"/>
    <mergeCell ref="B987:B990"/>
    <mergeCell ref="A977:A979"/>
    <mergeCell ref="B977:B979"/>
    <mergeCell ref="A980:E980"/>
    <mergeCell ref="A981:A983"/>
    <mergeCell ref="B981:B983"/>
    <mergeCell ref="C987:C989"/>
    <mergeCell ref="A971:A973"/>
    <mergeCell ref="B971:B973"/>
    <mergeCell ref="A974:A976"/>
    <mergeCell ref="B974:B976"/>
    <mergeCell ref="A967:A968"/>
    <mergeCell ref="B967:B968"/>
    <mergeCell ref="A969:A970"/>
    <mergeCell ref="B969:B970"/>
    <mergeCell ref="A1034:A1038"/>
    <mergeCell ref="B1034:B1038"/>
    <mergeCell ref="A1039:A1043"/>
    <mergeCell ref="B1039:B1043"/>
    <mergeCell ref="A1024:A1028"/>
    <mergeCell ref="B1024:B1028"/>
    <mergeCell ref="A1029:A1033"/>
    <mergeCell ref="B1029:B1033"/>
    <mergeCell ref="A1016:A1023"/>
    <mergeCell ref="B1016:B1023"/>
    <mergeCell ref="A1000:A1004"/>
    <mergeCell ref="B1000:B1004"/>
    <mergeCell ref="A1005:A1007"/>
    <mergeCell ref="B1005:B1007"/>
    <mergeCell ref="A991:A994"/>
    <mergeCell ref="B991:B994"/>
    <mergeCell ref="C991:C993"/>
    <mergeCell ref="A995:A999"/>
    <mergeCell ref="B995:B999"/>
    <mergeCell ref="A1008:A1015"/>
    <mergeCell ref="B1008:B1015"/>
    <mergeCell ref="C1047:C1048"/>
    <mergeCell ref="A1053:A1058"/>
    <mergeCell ref="B1053:B1058"/>
    <mergeCell ref="C1053:C1054"/>
    <mergeCell ref="A1059:A1062"/>
    <mergeCell ref="B1059:B1062"/>
    <mergeCell ref="A1083:E1083"/>
    <mergeCell ref="A1084:E1084"/>
    <mergeCell ref="A1085:E1085"/>
    <mergeCell ref="A1071:A1074"/>
    <mergeCell ref="B1071:B1074"/>
    <mergeCell ref="A1075:A1079"/>
    <mergeCell ref="B1075:B1079"/>
    <mergeCell ref="A1044:A1046"/>
    <mergeCell ref="B1044:B1046"/>
    <mergeCell ref="A1047:A1052"/>
    <mergeCell ref="B1047:B1052"/>
    <mergeCell ref="A1080:A1082"/>
    <mergeCell ref="B1080:B1082"/>
    <mergeCell ref="A1063:A1066"/>
    <mergeCell ref="B1063:B1066"/>
    <mergeCell ref="A1067:A1070"/>
    <mergeCell ref="B1067:B1070"/>
  </mergeCells>
  <pageMargins left="0.7" right="0.7" top="0.75" bottom="0.75" header="0.3" footer="0.3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1724"/>
  <sheetViews>
    <sheetView workbookViewId="0">
      <selection activeCell="E6" sqref="E6:E10"/>
    </sheetView>
  </sheetViews>
  <sheetFormatPr defaultColWidth="10" defaultRowHeight="15"/>
  <cols>
    <col min="1" max="1" width="18.7109375" style="461" customWidth="1"/>
    <col min="2" max="2" width="14.7109375" style="461" customWidth="1"/>
    <col min="3" max="3" width="13.28515625" style="461" customWidth="1"/>
    <col min="4" max="4" width="10" style="461"/>
    <col min="5" max="5" width="32.28515625" style="461" customWidth="1"/>
    <col min="6" max="6" width="5.140625" style="461" customWidth="1"/>
    <col min="7" max="16384" width="10" style="461"/>
  </cols>
  <sheetData>
    <row r="1" spans="1:6" ht="25.5">
      <c r="A1" s="590" t="s">
        <v>2236</v>
      </c>
      <c r="B1" s="590"/>
      <c r="C1" s="590"/>
      <c r="D1" s="590"/>
      <c r="E1" s="590"/>
      <c r="F1" s="590"/>
    </row>
    <row r="2" spans="1:6" ht="30">
      <c r="A2" s="591" t="s">
        <v>7702</v>
      </c>
      <c r="B2" s="591"/>
      <c r="C2" s="591"/>
      <c r="D2" s="591"/>
      <c r="E2" s="591"/>
      <c r="F2" s="591"/>
    </row>
    <row r="3" spans="1:6" ht="45">
      <c r="A3" s="535" t="s">
        <v>3467</v>
      </c>
      <c r="B3" s="477" t="s">
        <v>55</v>
      </c>
      <c r="C3" s="472" t="s">
        <v>54</v>
      </c>
      <c r="D3" s="535" t="s">
        <v>2237</v>
      </c>
      <c r="E3" s="535" t="s">
        <v>53</v>
      </c>
      <c r="F3" s="535" t="s">
        <v>7688</v>
      </c>
    </row>
    <row r="4" spans="1:6">
      <c r="A4" s="535"/>
      <c r="B4" s="475"/>
      <c r="C4" s="472"/>
      <c r="D4" s="535"/>
      <c r="E4" s="535"/>
      <c r="F4" s="535"/>
    </row>
    <row r="5" spans="1:6">
      <c r="A5" s="506">
        <v>6</v>
      </c>
      <c r="B5" s="506">
        <v>5</v>
      </c>
      <c r="C5" s="506">
        <v>4</v>
      </c>
      <c r="D5" s="506">
        <v>3</v>
      </c>
      <c r="E5" s="506">
        <v>2</v>
      </c>
      <c r="F5" s="506">
        <v>1</v>
      </c>
    </row>
    <row r="6" spans="1:6" ht="30">
      <c r="A6" s="506"/>
      <c r="B6" s="506">
        <v>152030101</v>
      </c>
      <c r="C6" s="506" t="s">
        <v>2239</v>
      </c>
      <c r="D6" s="569" t="s">
        <v>1021</v>
      </c>
      <c r="E6" s="569" t="s">
        <v>2238</v>
      </c>
      <c r="F6" s="569">
        <v>1</v>
      </c>
    </row>
    <row r="7" spans="1:6" ht="30">
      <c r="A7" s="506"/>
      <c r="B7" s="506">
        <v>152030102</v>
      </c>
      <c r="C7" s="506" t="s">
        <v>2239</v>
      </c>
      <c r="D7" s="569"/>
      <c r="E7" s="569"/>
      <c r="F7" s="569"/>
    </row>
    <row r="8" spans="1:6" ht="30">
      <c r="A8" s="506"/>
      <c r="B8" s="506">
        <v>152030103</v>
      </c>
      <c r="C8" s="506" t="s">
        <v>2239</v>
      </c>
      <c r="D8" s="569"/>
      <c r="E8" s="569"/>
      <c r="F8" s="569"/>
    </row>
    <row r="9" spans="1:6" ht="30">
      <c r="A9" s="506"/>
      <c r="B9" s="506">
        <v>152030104</v>
      </c>
      <c r="C9" s="506" t="s">
        <v>2239</v>
      </c>
      <c r="D9" s="569"/>
      <c r="E9" s="569"/>
      <c r="F9" s="569"/>
    </row>
    <row r="10" spans="1:6">
      <c r="A10" s="506"/>
      <c r="B10" s="506"/>
      <c r="C10" s="506"/>
      <c r="D10" s="569"/>
      <c r="E10" s="569"/>
      <c r="F10" s="569"/>
    </row>
    <row r="11" spans="1:6" ht="30">
      <c r="A11" s="506"/>
      <c r="B11" s="506">
        <v>152030101</v>
      </c>
      <c r="C11" s="506" t="s">
        <v>2239</v>
      </c>
      <c r="D11" s="569" t="s">
        <v>1022</v>
      </c>
      <c r="E11" s="569" t="s">
        <v>2240</v>
      </c>
      <c r="F11" s="569">
        <v>2</v>
      </c>
    </row>
    <row r="12" spans="1:6" ht="30">
      <c r="A12" s="506"/>
      <c r="B12" s="506">
        <v>152030102</v>
      </c>
      <c r="C12" s="506" t="s">
        <v>2239</v>
      </c>
      <c r="D12" s="569"/>
      <c r="E12" s="569"/>
      <c r="F12" s="569"/>
    </row>
    <row r="13" spans="1:6" ht="30">
      <c r="A13" s="506"/>
      <c r="B13" s="506">
        <v>152030103</v>
      </c>
      <c r="C13" s="506" t="s">
        <v>2239</v>
      </c>
      <c r="D13" s="569"/>
      <c r="E13" s="569"/>
      <c r="F13" s="569"/>
    </row>
    <row r="14" spans="1:6" ht="30">
      <c r="A14" s="506"/>
      <c r="B14" s="506">
        <v>152030104</v>
      </c>
      <c r="C14" s="506" t="s">
        <v>2239</v>
      </c>
      <c r="D14" s="569"/>
      <c r="E14" s="569"/>
      <c r="F14" s="569"/>
    </row>
    <row r="15" spans="1:6">
      <c r="A15" s="506"/>
      <c r="B15" s="506"/>
      <c r="C15" s="506"/>
      <c r="D15" s="569"/>
      <c r="E15" s="569"/>
      <c r="F15" s="569"/>
    </row>
    <row r="16" spans="1:6" ht="30">
      <c r="A16" s="508"/>
      <c r="B16" s="506">
        <v>152030201</v>
      </c>
      <c r="C16" s="506" t="s">
        <v>2242</v>
      </c>
      <c r="D16" s="569" t="s">
        <v>1021</v>
      </c>
      <c r="E16" s="569" t="s">
        <v>2241</v>
      </c>
      <c r="F16" s="569">
        <v>3</v>
      </c>
    </row>
    <row r="17" spans="1:6" ht="30">
      <c r="A17" s="508"/>
      <c r="B17" s="506">
        <v>152030202</v>
      </c>
      <c r="C17" s="506" t="s">
        <v>2242</v>
      </c>
      <c r="D17" s="569"/>
      <c r="E17" s="569"/>
      <c r="F17" s="569"/>
    </row>
    <row r="18" spans="1:6" ht="30">
      <c r="A18" s="508"/>
      <c r="B18" s="506">
        <v>152030203</v>
      </c>
      <c r="C18" s="506" t="s">
        <v>2242</v>
      </c>
      <c r="D18" s="569"/>
      <c r="E18" s="569"/>
      <c r="F18" s="569"/>
    </row>
    <row r="19" spans="1:6">
      <c r="A19" s="508"/>
      <c r="B19" s="506">
        <v>152030204</v>
      </c>
      <c r="C19" s="506" t="s">
        <v>2243</v>
      </c>
      <c r="D19" s="569"/>
      <c r="E19" s="569"/>
      <c r="F19" s="569"/>
    </row>
    <row r="20" spans="1:6">
      <c r="A20" s="508"/>
      <c r="B20" s="506"/>
      <c r="C20" s="506"/>
      <c r="D20" s="569"/>
      <c r="E20" s="569"/>
      <c r="F20" s="569"/>
    </row>
    <row r="21" spans="1:6" ht="30">
      <c r="A21" s="508"/>
      <c r="B21" s="506">
        <v>152030201</v>
      </c>
      <c r="C21" s="506" t="s">
        <v>2242</v>
      </c>
      <c r="D21" s="569" t="s">
        <v>1022</v>
      </c>
      <c r="E21" s="569" t="s">
        <v>2244</v>
      </c>
      <c r="F21" s="569">
        <v>4</v>
      </c>
    </row>
    <row r="22" spans="1:6" ht="30">
      <c r="A22" s="508"/>
      <c r="B22" s="506">
        <v>152030202</v>
      </c>
      <c r="C22" s="506" t="s">
        <v>2242</v>
      </c>
      <c r="D22" s="569"/>
      <c r="E22" s="569"/>
      <c r="F22" s="569"/>
    </row>
    <row r="23" spans="1:6" ht="30">
      <c r="A23" s="508"/>
      <c r="B23" s="506">
        <v>152030203</v>
      </c>
      <c r="C23" s="506" t="s">
        <v>2242</v>
      </c>
      <c r="D23" s="569"/>
      <c r="E23" s="569"/>
      <c r="F23" s="569"/>
    </row>
    <row r="24" spans="1:6">
      <c r="A24" s="508"/>
      <c r="B24" s="506">
        <v>152030204</v>
      </c>
      <c r="C24" s="506" t="s">
        <v>2243</v>
      </c>
      <c r="D24" s="569"/>
      <c r="E24" s="569"/>
      <c r="F24" s="569"/>
    </row>
    <row r="25" spans="1:6">
      <c r="A25" s="508"/>
      <c r="B25" s="506"/>
      <c r="C25" s="506"/>
      <c r="D25" s="569"/>
      <c r="E25" s="569"/>
      <c r="F25" s="569"/>
    </row>
    <row r="26" spans="1:6">
      <c r="A26" s="508"/>
      <c r="B26" s="506">
        <v>152030205</v>
      </c>
      <c r="C26" s="506" t="s">
        <v>2246</v>
      </c>
      <c r="D26" s="569" t="s">
        <v>1021</v>
      </c>
      <c r="E26" s="569" t="s">
        <v>2245</v>
      </c>
      <c r="F26" s="569">
        <v>5</v>
      </c>
    </row>
    <row r="27" spans="1:6">
      <c r="A27" s="508"/>
      <c r="B27" s="506">
        <v>152030301</v>
      </c>
      <c r="C27" s="506" t="s">
        <v>2247</v>
      </c>
      <c r="D27" s="569"/>
      <c r="E27" s="569"/>
      <c r="F27" s="569"/>
    </row>
    <row r="28" spans="1:6">
      <c r="A28" s="508"/>
      <c r="B28" s="506">
        <v>152030302</v>
      </c>
      <c r="C28" s="506" t="s">
        <v>2248</v>
      </c>
      <c r="D28" s="569"/>
      <c r="E28" s="569"/>
      <c r="F28" s="569"/>
    </row>
    <row r="29" spans="1:6">
      <c r="A29" s="508"/>
      <c r="B29" s="506">
        <v>152030303</v>
      </c>
      <c r="C29" s="506" t="s">
        <v>2249</v>
      </c>
      <c r="D29" s="569"/>
      <c r="E29" s="569"/>
      <c r="F29" s="569"/>
    </row>
    <row r="30" spans="1:6">
      <c r="A30" s="508"/>
      <c r="B30" s="506"/>
      <c r="C30" s="506"/>
      <c r="D30" s="569"/>
      <c r="E30" s="569"/>
      <c r="F30" s="569"/>
    </row>
    <row r="31" spans="1:6">
      <c r="A31" s="508"/>
      <c r="B31" s="506">
        <v>152030205</v>
      </c>
      <c r="C31" s="506" t="s">
        <v>2246</v>
      </c>
      <c r="D31" s="569" t="s">
        <v>1022</v>
      </c>
      <c r="E31" s="569" t="s">
        <v>2250</v>
      </c>
      <c r="F31" s="569">
        <v>6</v>
      </c>
    </row>
    <row r="32" spans="1:6">
      <c r="A32" s="508"/>
      <c r="B32" s="506">
        <v>152030301</v>
      </c>
      <c r="C32" s="506" t="s">
        <v>2247</v>
      </c>
      <c r="D32" s="569"/>
      <c r="E32" s="569"/>
      <c r="F32" s="569"/>
    </row>
    <row r="33" spans="1:6">
      <c r="A33" s="508"/>
      <c r="B33" s="506">
        <v>152030302</v>
      </c>
      <c r="C33" s="506" t="s">
        <v>2248</v>
      </c>
      <c r="D33" s="569"/>
      <c r="E33" s="569"/>
      <c r="F33" s="569"/>
    </row>
    <row r="34" spans="1:6">
      <c r="A34" s="508"/>
      <c r="B34" s="506">
        <v>152030303</v>
      </c>
      <c r="C34" s="506" t="s">
        <v>2249</v>
      </c>
      <c r="D34" s="569"/>
      <c r="E34" s="569"/>
      <c r="F34" s="569"/>
    </row>
    <row r="35" spans="1:6">
      <c r="A35" s="508"/>
      <c r="B35" s="506"/>
      <c r="C35" s="506"/>
      <c r="D35" s="569"/>
      <c r="E35" s="569"/>
      <c r="F35" s="569"/>
    </row>
    <row r="36" spans="1:6">
      <c r="A36" s="508"/>
      <c r="B36" s="506">
        <v>152030304</v>
      </c>
      <c r="C36" s="506" t="s">
        <v>2252</v>
      </c>
      <c r="D36" s="569" t="s">
        <v>1021</v>
      </c>
      <c r="E36" s="569" t="s">
        <v>2251</v>
      </c>
      <c r="F36" s="569">
        <v>7</v>
      </c>
    </row>
    <row r="37" spans="1:6">
      <c r="A37" s="508"/>
      <c r="B37" s="506">
        <v>152030305</v>
      </c>
      <c r="C37" s="506" t="s">
        <v>2253</v>
      </c>
      <c r="D37" s="569"/>
      <c r="E37" s="569"/>
      <c r="F37" s="569"/>
    </row>
    <row r="38" spans="1:6">
      <c r="A38" s="508"/>
      <c r="B38" s="506">
        <v>152030306</v>
      </c>
      <c r="C38" s="506" t="s">
        <v>2254</v>
      </c>
      <c r="D38" s="569"/>
      <c r="E38" s="569"/>
      <c r="F38" s="569"/>
    </row>
    <row r="39" spans="1:6" ht="30">
      <c r="A39" s="508"/>
      <c r="B39" s="506">
        <v>152030307</v>
      </c>
      <c r="C39" s="506" t="s">
        <v>2255</v>
      </c>
      <c r="D39" s="569"/>
      <c r="E39" s="569"/>
      <c r="F39" s="569"/>
    </row>
    <row r="40" spans="1:6">
      <c r="A40" s="508"/>
      <c r="B40" s="506"/>
      <c r="C40" s="506"/>
      <c r="D40" s="569"/>
      <c r="E40" s="569"/>
      <c r="F40" s="569"/>
    </row>
    <row r="41" spans="1:6">
      <c r="A41" s="508"/>
      <c r="B41" s="506">
        <v>152030304</v>
      </c>
      <c r="C41" s="506" t="s">
        <v>2252</v>
      </c>
      <c r="D41" s="569" t="s">
        <v>1022</v>
      </c>
      <c r="E41" s="569" t="s">
        <v>2256</v>
      </c>
      <c r="F41" s="569">
        <v>8</v>
      </c>
    </row>
    <row r="42" spans="1:6">
      <c r="A42" s="508"/>
      <c r="B42" s="506">
        <v>152030305</v>
      </c>
      <c r="C42" s="506" t="s">
        <v>2253</v>
      </c>
      <c r="D42" s="569"/>
      <c r="E42" s="569"/>
      <c r="F42" s="569"/>
    </row>
    <row r="43" spans="1:6">
      <c r="A43" s="508"/>
      <c r="B43" s="506">
        <v>152030306</v>
      </c>
      <c r="C43" s="506" t="s">
        <v>2254</v>
      </c>
      <c r="D43" s="569"/>
      <c r="E43" s="569"/>
      <c r="F43" s="569"/>
    </row>
    <row r="44" spans="1:6" ht="30">
      <c r="A44" s="508"/>
      <c r="B44" s="506">
        <v>152030307</v>
      </c>
      <c r="C44" s="506" t="s">
        <v>2255</v>
      </c>
      <c r="D44" s="569"/>
      <c r="E44" s="569"/>
      <c r="F44" s="569"/>
    </row>
    <row r="45" spans="1:6">
      <c r="A45" s="508"/>
      <c r="B45" s="506"/>
      <c r="C45" s="506"/>
      <c r="D45" s="569"/>
      <c r="E45" s="569"/>
      <c r="F45" s="569"/>
    </row>
    <row r="46" spans="1:6" ht="30">
      <c r="A46" s="508"/>
      <c r="B46" s="506">
        <v>152030401</v>
      </c>
      <c r="C46" s="506" t="s">
        <v>2258</v>
      </c>
      <c r="D46" s="569" t="s">
        <v>1021</v>
      </c>
      <c r="E46" s="569" t="s">
        <v>2257</v>
      </c>
      <c r="F46" s="569">
        <v>9</v>
      </c>
    </row>
    <row r="47" spans="1:6">
      <c r="A47" s="508"/>
      <c r="B47" s="506">
        <v>152030402</v>
      </c>
      <c r="C47" s="506" t="s">
        <v>2259</v>
      </c>
      <c r="D47" s="569"/>
      <c r="E47" s="569"/>
      <c r="F47" s="569"/>
    </row>
    <row r="48" spans="1:6">
      <c r="A48" s="508"/>
      <c r="B48" s="506">
        <v>152030403</v>
      </c>
      <c r="C48" s="506" t="s">
        <v>2259</v>
      </c>
      <c r="D48" s="569"/>
      <c r="E48" s="569"/>
      <c r="F48" s="569"/>
    </row>
    <row r="49" spans="1:6" ht="30">
      <c r="A49" s="508"/>
      <c r="B49" s="506">
        <v>152030404</v>
      </c>
      <c r="C49" s="506" t="s">
        <v>2260</v>
      </c>
      <c r="D49" s="569"/>
      <c r="E49" s="569"/>
      <c r="F49" s="569"/>
    </row>
    <row r="50" spans="1:6">
      <c r="A50" s="508"/>
      <c r="B50" s="506">
        <v>152030405</v>
      </c>
      <c r="C50" s="506" t="s">
        <v>2261</v>
      </c>
      <c r="D50" s="569"/>
      <c r="E50" s="569"/>
      <c r="F50" s="569"/>
    </row>
    <row r="51" spans="1:6">
      <c r="A51" s="508"/>
      <c r="B51" s="506"/>
      <c r="C51" s="506"/>
      <c r="D51" s="569"/>
      <c r="E51" s="569"/>
      <c r="F51" s="569"/>
    </row>
    <row r="52" spans="1:6" ht="30">
      <c r="A52" s="508"/>
      <c r="B52" s="506">
        <v>152030401</v>
      </c>
      <c r="C52" s="506" t="s">
        <v>2258</v>
      </c>
      <c r="D52" s="569" t="s">
        <v>1022</v>
      </c>
      <c r="E52" s="569" t="s">
        <v>2256</v>
      </c>
      <c r="F52" s="569">
        <v>10</v>
      </c>
    </row>
    <row r="53" spans="1:6">
      <c r="A53" s="508"/>
      <c r="B53" s="506">
        <v>152030402</v>
      </c>
      <c r="C53" s="506" t="s">
        <v>2259</v>
      </c>
      <c r="D53" s="569"/>
      <c r="E53" s="569"/>
      <c r="F53" s="569"/>
    </row>
    <row r="54" spans="1:6">
      <c r="A54" s="508"/>
      <c r="B54" s="506">
        <v>152030403</v>
      </c>
      <c r="C54" s="506" t="s">
        <v>2259</v>
      </c>
      <c r="D54" s="569"/>
      <c r="E54" s="569"/>
      <c r="F54" s="569"/>
    </row>
    <row r="55" spans="1:6" ht="30">
      <c r="A55" s="508"/>
      <c r="B55" s="506">
        <v>152030404</v>
      </c>
      <c r="C55" s="506" t="s">
        <v>2260</v>
      </c>
      <c r="D55" s="569"/>
      <c r="E55" s="569"/>
      <c r="F55" s="569"/>
    </row>
    <row r="56" spans="1:6">
      <c r="A56" s="508"/>
      <c r="B56" s="506">
        <v>152030405</v>
      </c>
      <c r="C56" s="506" t="s">
        <v>2261</v>
      </c>
      <c r="D56" s="569"/>
      <c r="E56" s="569"/>
      <c r="F56" s="569"/>
    </row>
    <row r="57" spans="1:6">
      <c r="A57" s="508"/>
      <c r="B57" s="506"/>
      <c r="C57" s="506"/>
      <c r="D57" s="569"/>
      <c r="E57" s="569"/>
      <c r="F57" s="569"/>
    </row>
    <row r="58" spans="1:6">
      <c r="A58" s="508"/>
      <c r="B58" s="506">
        <v>152030601</v>
      </c>
      <c r="C58" s="506" t="s">
        <v>2263</v>
      </c>
      <c r="D58" s="569" t="s">
        <v>1021</v>
      </c>
      <c r="E58" s="569" t="s">
        <v>2262</v>
      </c>
      <c r="F58" s="569">
        <v>11</v>
      </c>
    </row>
    <row r="59" spans="1:6">
      <c r="A59" s="508"/>
      <c r="B59" s="506">
        <v>152030602</v>
      </c>
      <c r="C59" s="506" t="s">
        <v>2254</v>
      </c>
      <c r="D59" s="569"/>
      <c r="E59" s="569"/>
      <c r="F59" s="569"/>
    </row>
    <row r="60" spans="1:6">
      <c r="A60" s="508"/>
      <c r="B60" s="506">
        <v>152030603</v>
      </c>
      <c r="C60" s="506" t="s">
        <v>2264</v>
      </c>
      <c r="D60" s="569"/>
      <c r="E60" s="569"/>
      <c r="F60" s="569"/>
    </row>
    <row r="61" spans="1:6">
      <c r="A61" s="508"/>
      <c r="B61" s="506">
        <v>152030604</v>
      </c>
      <c r="C61" s="506" t="s">
        <v>2265</v>
      </c>
      <c r="D61" s="569"/>
      <c r="E61" s="569"/>
      <c r="F61" s="569"/>
    </row>
    <row r="62" spans="1:6">
      <c r="A62" s="508"/>
      <c r="B62" s="506">
        <v>152030605</v>
      </c>
      <c r="C62" s="506" t="s">
        <v>2266</v>
      </c>
      <c r="D62" s="569"/>
      <c r="E62" s="569"/>
      <c r="F62" s="569"/>
    </row>
    <row r="63" spans="1:6">
      <c r="A63" s="508"/>
      <c r="B63" s="506"/>
      <c r="C63" s="506"/>
      <c r="D63" s="569"/>
      <c r="E63" s="569"/>
      <c r="F63" s="569"/>
    </row>
    <row r="64" spans="1:6">
      <c r="A64" s="508"/>
      <c r="B64" s="506">
        <v>152030601</v>
      </c>
      <c r="C64" s="506" t="s">
        <v>2263</v>
      </c>
      <c r="D64" s="569" t="s">
        <v>1022</v>
      </c>
      <c r="E64" s="569" t="s">
        <v>2256</v>
      </c>
      <c r="F64" s="569">
        <v>12</v>
      </c>
    </row>
    <row r="65" spans="1:6">
      <c r="A65" s="508"/>
      <c r="B65" s="506">
        <v>152030602</v>
      </c>
      <c r="C65" s="506" t="s">
        <v>2254</v>
      </c>
      <c r="D65" s="569"/>
      <c r="E65" s="569"/>
      <c r="F65" s="569"/>
    </row>
    <row r="66" spans="1:6">
      <c r="A66" s="508"/>
      <c r="B66" s="506">
        <v>152030603</v>
      </c>
      <c r="C66" s="506" t="s">
        <v>2264</v>
      </c>
      <c r="D66" s="569"/>
      <c r="E66" s="569"/>
      <c r="F66" s="569"/>
    </row>
    <row r="67" spans="1:6">
      <c r="A67" s="508"/>
      <c r="B67" s="506">
        <v>152030604</v>
      </c>
      <c r="C67" s="506" t="s">
        <v>2265</v>
      </c>
      <c r="D67" s="569"/>
      <c r="E67" s="569"/>
      <c r="F67" s="569"/>
    </row>
    <row r="68" spans="1:6">
      <c r="A68" s="508"/>
      <c r="B68" s="506">
        <v>152030605</v>
      </c>
      <c r="C68" s="506" t="s">
        <v>2266</v>
      </c>
      <c r="D68" s="569"/>
      <c r="E68" s="569"/>
      <c r="F68" s="569"/>
    </row>
    <row r="69" spans="1:6">
      <c r="A69" s="508"/>
      <c r="B69" s="506"/>
      <c r="C69" s="506"/>
      <c r="D69" s="569"/>
      <c r="E69" s="569"/>
      <c r="F69" s="569"/>
    </row>
    <row r="70" spans="1:6">
      <c r="A70" s="508"/>
      <c r="B70" s="506">
        <v>152030701</v>
      </c>
      <c r="C70" s="506" t="s">
        <v>2268</v>
      </c>
      <c r="D70" s="569" t="s">
        <v>1021</v>
      </c>
      <c r="E70" s="569" t="s">
        <v>2267</v>
      </c>
      <c r="F70" s="569">
        <v>13</v>
      </c>
    </row>
    <row r="71" spans="1:6">
      <c r="A71" s="508"/>
      <c r="B71" s="506">
        <v>152030702</v>
      </c>
      <c r="C71" s="506" t="s">
        <v>2269</v>
      </c>
      <c r="D71" s="569"/>
      <c r="E71" s="569"/>
      <c r="F71" s="569"/>
    </row>
    <row r="72" spans="1:6">
      <c r="A72" s="508"/>
      <c r="B72" s="506">
        <v>152030703</v>
      </c>
      <c r="C72" s="506" t="s">
        <v>2270</v>
      </c>
      <c r="D72" s="569"/>
      <c r="E72" s="569"/>
      <c r="F72" s="569"/>
    </row>
    <row r="73" spans="1:6" ht="30">
      <c r="A73" s="508"/>
      <c r="B73" s="506">
        <v>152030704</v>
      </c>
      <c r="C73" s="506" t="s">
        <v>2271</v>
      </c>
      <c r="D73" s="569"/>
      <c r="E73" s="569"/>
      <c r="F73" s="569"/>
    </row>
    <row r="74" spans="1:6">
      <c r="A74" s="508"/>
      <c r="B74" s="506"/>
      <c r="C74" s="506"/>
      <c r="D74" s="569"/>
      <c r="E74" s="569"/>
      <c r="F74" s="569"/>
    </row>
    <row r="75" spans="1:6">
      <c r="A75" s="508"/>
      <c r="B75" s="506">
        <v>152030701</v>
      </c>
      <c r="C75" s="506" t="s">
        <v>2268</v>
      </c>
      <c r="D75" s="569" t="s">
        <v>1022</v>
      </c>
      <c r="E75" s="569" t="s">
        <v>2267</v>
      </c>
      <c r="F75" s="569">
        <v>14</v>
      </c>
    </row>
    <row r="76" spans="1:6">
      <c r="A76" s="508"/>
      <c r="B76" s="506">
        <v>152030702</v>
      </c>
      <c r="C76" s="506" t="s">
        <v>2269</v>
      </c>
      <c r="D76" s="569"/>
      <c r="E76" s="569"/>
      <c r="F76" s="569"/>
    </row>
    <row r="77" spans="1:6">
      <c r="A77" s="508"/>
      <c r="B77" s="506">
        <v>152030703</v>
      </c>
      <c r="C77" s="506" t="s">
        <v>2270</v>
      </c>
      <c r="D77" s="569"/>
      <c r="E77" s="569"/>
      <c r="F77" s="569"/>
    </row>
    <row r="78" spans="1:6" ht="30">
      <c r="A78" s="508"/>
      <c r="B78" s="506">
        <v>152030704</v>
      </c>
      <c r="C78" s="506" t="s">
        <v>2271</v>
      </c>
      <c r="D78" s="569"/>
      <c r="E78" s="569"/>
      <c r="F78" s="569"/>
    </row>
    <row r="79" spans="1:6">
      <c r="A79" s="508"/>
      <c r="B79" s="506"/>
      <c r="C79" s="506"/>
      <c r="D79" s="569"/>
      <c r="E79" s="569"/>
      <c r="F79" s="569"/>
    </row>
    <row r="80" spans="1:6">
      <c r="A80" s="508"/>
      <c r="B80" s="506">
        <v>152030501</v>
      </c>
      <c r="C80" s="506"/>
      <c r="D80" s="569" t="s">
        <v>1021</v>
      </c>
      <c r="E80" s="569" t="s">
        <v>2257</v>
      </c>
      <c r="F80" s="569">
        <v>15</v>
      </c>
    </row>
    <row r="81" spans="1:6">
      <c r="A81" s="508"/>
      <c r="B81" s="506">
        <v>152030502</v>
      </c>
      <c r="C81" s="506" t="s">
        <v>2272</v>
      </c>
      <c r="D81" s="569"/>
      <c r="E81" s="569"/>
      <c r="F81" s="569"/>
    </row>
    <row r="82" spans="1:6">
      <c r="A82" s="508"/>
      <c r="B82" s="506">
        <v>152030503</v>
      </c>
      <c r="C82" s="506" t="s">
        <v>2272</v>
      </c>
      <c r="D82" s="569"/>
      <c r="E82" s="569"/>
      <c r="F82" s="569"/>
    </row>
    <row r="83" spans="1:6">
      <c r="A83" s="508"/>
      <c r="B83" s="506">
        <v>152030504</v>
      </c>
      <c r="C83" s="506" t="s">
        <v>2273</v>
      </c>
      <c r="D83" s="569"/>
      <c r="E83" s="569"/>
      <c r="F83" s="569"/>
    </row>
    <row r="84" spans="1:6">
      <c r="A84" s="508"/>
      <c r="B84" s="506"/>
      <c r="C84" s="506"/>
      <c r="D84" s="569"/>
      <c r="E84" s="569"/>
      <c r="F84" s="569"/>
    </row>
    <row r="85" spans="1:6">
      <c r="A85" s="508"/>
      <c r="B85" s="506">
        <v>152030501</v>
      </c>
      <c r="C85" s="506"/>
      <c r="D85" s="569" t="s">
        <v>1022</v>
      </c>
      <c r="E85" s="569" t="s">
        <v>2274</v>
      </c>
      <c r="F85" s="569">
        <v>16</v>
      </c>
    </row>
    <row r="86" spans="1:6">
      <c r="A86" s="508"/>
      <c r="B86" s="506">
        <v>152030502</v>
      </c>
      <c r="C86" s="506" t="s">
        <v>2272</v>
      </c>
      <c r="D86" s="569"/>
      <c r="E86" s="569"/>
      <c r="F86" s="569"/>
    </row>
    <row r="87" spans="1:6">
      <c r="A87" s="508"/>
      <c r="B87" s="506">
        <v>152030503</v>
      </c>
      <c r="C87" s="506" t="s">
        <v>2272</v>
      </c>
      <c r="D87" s="569"/>
      <c r="E87" s="569"/>
      <c r="F87" s="569"/>
    </row>
    <row r="88" spans="1:6">
      <c r="A88" s="508"/>
      <c r="B88" s="506">
        <v>152030504</v>
      </c>
      <c r="C88" s="506" t="s">
        <v>2273</v>
      </c>
      <c r="D88" s="569"/>
      <c r="E88" s="569"/>
      <c r="F88" s="569"/>
    </row>
    <row r="89" spans="1:6">
      <c r="A89" s="508"/>
      <c r="B89" s="506"/>
      <c r="C89" s="506"/>
      <c r="D89" s="569"/>
      <c r="E89" s="569"/>
      <c r="F89" s="569"/>
    </row>
    <row r="90" spans="1:6">
      <c r="A90" s="508"/>
      <c r="B90" s="506">
        <v>152030705</v>
      </c>
      <c r="C90" s="506" t="s">
        <v>2276</v>
      </c>
      <c r="D90" s="569" t="s">
        <v>1021</v>
      </c>
      <c r="E90" s="569" t="s">
        <v>2275</v>
      </c>
      <c r="F90" s="569">
        <v>17</v>
      </c>
    </row>
    <row r="91" spans="1:6">
      <c r="A91" s="508"/>
      <c r="B91" s="506">
        <v>152030706</v>
      </c>
      <c r="C91" s="506" t="s">
        <v>2277</v>
      </c>
      <c r="D91" s="569"/>
      <c r="E91" s="569"/>
      <c r="F91" s="569"/>
    </row>
    <row r="92" spans="1:6" ht="30">
      <c r="A92" s="508"/>
      <c r="B92" s="506">
        <v>152030707</v>
      </c>
      <c r="C92" s="506" t="s">
        <v>2278</v>
      </c>
      <c r="D92" s="569"/>
      <c r="E92" s="569"/>
      <c r="F92" s="569"/>
    </row>
    <row r="93" spans="1:6">
      <c r="A93" s="508"/>
      <c r="B93" s="506"/>
      <c r="C93" s="506"/>
      <c r="D93" s="569"/>
      <c r="E93" s="569"/>
      <c r="F93" s="569"/>
    </row>
    <row r="94" spans="1:6">
      <c r="A94" s="508"/>
      <c r="B94" s="506">
        <v>152030705</v>
      </c>
      <c r="C94" s="506" t="s">
        <v>2276</v>
      </c>
      <c r="D94" s="569" t="s">
        <v>1022</v>
      </c>
      <c r="E94" s="569" t="s">
        <v>2267</v>
      </c>
      <c r="F94" s="569">
        <v>18</v>
      </c>
    </row>
    <row r="95" spans="1:6">
      <c r="A95" s="508"/>
      <c r="B95" s="506">
        <v>152030706</v>
      </c>
      <c r="C95" s="506" t="s">
        <v>2277</v>
      </c>
      <c r="D95" s="569"/>
      <c r="E95" s="569"/>
      <c r="F95" s="569"/>
    </row>
    <row r="96" spans="1:6" ht="30">
      <c r="A96" s="508"/>
      <c r="B96" s="506">
        <v>152030707</v>
      </c>
      <c r="C96" s="506" t="s">
        <v>2278</v>
      </c>
      <c r="D96" s="569"/>
      <c r="E96" s="569"/>
      <c r="F96" s="569"/>
    </row>
    <row r="97" spans="1:6">
      <c r="A97" s="506"/>
      <c r="B97" s="506"/>
      <c r="C97" s="506"/>
      <c r="D97" s="569"/>
      <c r="E97" s="569"/>
      <c r="F97" s="569"/>
    </row>
    <row r="98" spans="1:6" ht="30">
      <c r="A98" s="506"/>
      <c r="B98" s="506">
        <v>152011101</v>
      </c>
      <c r="C98" s="506" t="s">
        <v>319</v>
      </c>
      <c r="D98" s="569" t="s">
        <v>1453</v>
      </c>
      <c r="E98" s="569" t="s">
        <v>2279</v>
      </c>
      <c r="F98" s="569">
        <v>19</v>
      </c>
    </row>
    <row r="99" spans="1:6" ht="30">
      <c r="A99" s="506"/>
      <c r="B99" s="506">
        <v>152011102</v>
      </c>
      <c r="C99" s="506" t="s">
        <v>319</v>
      </c>
      <c r="D99" s="569"/>
      <c r="E99" s="569"/>
      <c r="F99" s="569"/>
    </row>
    <row r="100" spans="1:6" ht="30">
      <c r="A100" s="506"/>
      <c r="B100" s="506">
        <v>152011103</v>
      </c>
      <c r="C100" s="506" t="s">
        <v>319</v>
      </c>
      <c r="D100" s="569"/>
      <c r="E100" s="569"/>
      <c r="F100" s="569"/>
    </row>
    <row r="101" spans="1:6">
      <c r="A101" s="506"/>
      <c r="B101" s="506"/>
      <c r="C101" s="506"/>
      <c r="D101" s="569"/>
      <c r="E101" s="569"/>
      <c r="F101" s="569"/>
    </row>
    <row r="102" spans="1:6" ht="30">
      <c r="A102" s="506"/>
      <c r="B102" s="506">
        <v>152011104</v>
      </c>
      <c r="C102" s="506" t="s">
        <v>319</v>
      </c>
      <c r="D102" s="569" t="s">
        <v>1453</v>
      </c>
      <c r="E102" s="569" t="s">
        <v>2280</v>
      </c>
      <c r="F102" s="569">
        <v>20</v>
      </c>
    </row>
    <row r="103" spans="1:6" ht="30">
      <c r="A103" s="506"/>
      <c r="B103" s="506">
        <v>152011105</v>
      </c>
      <c r="C103" s="506" t="s">
        <v>319</v>
      </c>
      <c r="D103" s="569"/>
      <c r="E103" s="569"/>
      <c r="F103" s="569"/>
    </row>
    <row r="104" spans="1:6" ht="30">
      <c r="A104" s="506"/>
      <c r="B104" s="506">
        <v>152011106</v>
      </c>
      <c r="C104" s="506" t="s">
        <v>319</v>
      </c>
      <c r="D104" s="569"/>
      <c r="E104" s="569"/>
      <c r="F104" s="569"/>
    </row>
    <row r="105" spans="1:6">
      <c r="A105" s="506"/>
      <c r="B105" s="506"/>
      <c r="C105" s="506"/>
      <c r="D105" s="569"/>
      <c r="E105" s="569"/>
      <c r="F105" s="569"/>
    </row>
    <row r="106" spans="1:6" ht="30">
      <c r="A106" s="506"/>
      <c r="B106" s="506">
        <v>152011107</v>
      </c>
      <c r="C106" s="506" t="s">
        <v>319</v>
      </c>
      <c r="D106" s="569" t="s">
        <v>1453</v>
      </c>
      <c r="E106" s="569" t="s">
        <v>2281</v>
      </c>
      <c r="F106" s="569">
        <v>21</v>
      </c>
    </row>
    <row r="107" spans="1:6" ht="30">
      <c r="A107" s="506"/>
      <c r="B107" s="506">
        <v>152011108</v>
      </c>
      <c r="C107" s="506" t="s">
        <v>319</v>
      </c>
      <c r="D107" s="569"/>
      <c r="E107" s="569"/>
      <c r="F107" s="569"/>
    </row>
    <row r="108" spans="1:6" ht="30">
      <c r="A108" s="506"/>
      <c r="B108" s="506">
        <v>152011109</v>
      </c>
      <c r="C108" s="506" t="s">
        <v>319</v>
      </c>
      <c r="D108" s="569"/>
      <c r="E108" s="569"/>
      <c r="F108" s="569"/>
    </row>
    <row r="109" spans="1:6">
      <c r="A109" s="506"/>
      <c r="B109" s="506"/>
      <c r="C109" s="506"/>
      <c r="D109" s="569"/>
      <c r="E109" s="569"/>
      <c r="F109" s="569"/>
    </row>
    <row r="110" spans="1:6" ht="30">
      <c r="A110" s="506"/>
      <c r="B110" s="506">
        <v>152011110</v>
      </c>
      <c r="C110" s="506" t="s">
        <v>319</v>
      </c>
      <c r="D110" s="569" t="s">
        <v>1453</v>
      </c>
      <c r="E110" s="569" t="s">
        <v>2282</v>
      </c>
      <c r="F110" s="569">
        <v>22</v>
      </c>
    </row>
    <row r="111" spans="1:6" ht="30">
      <c r="A111" s="506"/>
      <c r="B111" s="506">
        <v>152011111</v>
      </c>
      <c r="C111" s="506" t="s">
        <v>319</v>
      </c>
      <c r="D111" s="569"/>
      <c r="E111" s="569"/>
      <c r="F111" s="569"/>
    </row>
    <row r="112" spans="1:6">
      <c r="A112" s="506"/>
      <c r="B112" s="506">
        <v>152011112</v>
      </c>
      <c r="C112" s="508"/>
      <c r="D112" s="569"/>
      <c r="E112" s="569"/>
      <c r="F112" s="569"/>
    </row>
    <row r="113" spans="1:6" ht="30">
      <c r="A113" s="506"/>
      <c r="B113" s="506">
        <v>152011113</v>
      </c>
      <c r="C113" s="506" t="s">
        <v>319</v>
      </c>
      <c r="D113" s="569"/>
      <c r="E113" s="569"/>
      <c r="F113" s="569"/>
    </row>
    <row r="114" spans="1:6">
      <c r="A114" s="506"/>
      <c r="B114" s="506"/>
      <c r="C114" s="506"/>
      <c r="D114" s="569"/>
      <c r="E114" s="569"/>
      <c r="F114" s="569"/>
    </row>
    <row r="115" spans="1:6" ht="30">
      <c r="A115" s="506"/>
      <c r="B115" s="506">
        <v>152011114</v>
      </c>
      <c r="C115" s="506" t="s">
        <v>319</v>
      </c>
      <c r="D115" s="569" t="s">
        <v>1021</v>
      </c>
      <c r="E115" s="569" t="s">
        <v>2283</v>
      </c>
      <c r="F115" s="569">
        <v>23</v>
      </c>
    </row>
    <row r="116" spans="1:6" ht="30">
      <c r="A116" s="506"/>
      <c r="B116" s="506">
        <v>152011115</v>
      </c>
      <c r="C116" s="506" t="s">
        <v>319</v>
      </c>
      <c r="D116" s="569"/>
      <c r="E116" s="569"/>
      <c r="F116" s="569"/>
    </row>
    <row r="117" spans="1:6" ht="30">
      <c r="A117" s="506"/>
      <c r="B117" s="506">
        <v>152011116</v>
      </c>
      <c r="C117" s="506" t="s">
        <v>319</v>
      </c>
      <c r="D117" s="569"/>
      <c r="E117" s="569"/>
      <c r="F117" s="569"/>
    </row>
    <row r="118" spans="1:6">
      <c r="A118" s="506"/>
      <c r="B118" s="506"/>
      <c r="C118" s="506"/>
      <c r="D118" s="569"/>
      <c r="E118" s="569"/>
      <c r="F118" s="569"/>
    </row>
    <row r="119" spans="1:6" ht="30">
      <c r="A119" s="506"/>
      <c r="B119" s="506">
        <v>152011114</v>
      </c>
      <c r="C119" s="506" t="s">
        <v>319</v>
      </c>
      <c r="D119" s="569" t="s">
        <v>1022</v>
      </c>
      <c r="E119" s="569" t="s">
        <v>2284</v>
      </c>
      <c r="F119" s="569">
        <v>24</v>
      </c>
    </row>
    <row r="120" spans="1:6">
      <c r="A120" s="506"/>
      <c r="B120" s="506">
        <v>152011115</v>
      </c>
      <c r="C120" s="506"/>
      <c r="D120" s="569"/>
      <c r="E120" s="569"/>
      <c r="F120" s="569"/>
    </row>
    <row r="121" spans="1:6">
      <c r="A121" s="506"/>
      <c r="B121" s="506">
        <v>152011116</v>
      </c>
      <c r="C121" s="506"/>
      <c r="D121" s="569"/>
      <c r="E121" s="569"/>
      <c r="F121" s="569"/>
    </row>
    <row r="122" spans="1:6">
      <c r="A122" s="506"/>
      <c r="B122" s="506"/>
      <c r="C122" s="506"/>
      <c r="D122" s="569"/>
      <c r="E122" s="569"/>
      <c r="F122" s="569"/>
    </row>
    <row r="123" spans="1:6" ht="45">
      <c r="A123" s="506"/>
      <c r="B123" s="506">
        <v>152011117</v>
      </c>
      <c r="C123" s="506" t="s">
        <v>320</v>
      </c>
      <c r="D123" s="569" t="s">
        <v>1021</v>
      </c>
      <c r="E123" s="569" t="s">
        <v>2285</v>
      </c>
      <c r="F123" s="569">
        <v>25</v>
      </c>
    </row>
    <row r="124" spans="1:6" ht="45">
      <c r="A124" s="506"/>
      <c r="B124" s="506">
        <v>152011118</v>
      </c>
      <c r="C124" s="506" t="s">
        <v>320</v>
      </c>
      <c r="D124" s="569"/>
      <c r="E124" s="569"/>
      <c r="F124" s="569"/>
    </row>
    <row r="125" spans="1:6" ht="45">
      <c r="A125" s="506"/>
      <c r="B125" s="506">
        <v>152011119</v>
      </c>
      <c r="C125" s="506" t="s">
        <v>320</v>
      </c>
      <c r="D125" s="569"/>
      <c r="E125" s="569"/>
      <c r="F125" s="569"/>
    </row>
    <row r="126" spans="1:6" ht="45">
      <c r="A126" s="506"/>
      <c r="B126" s="506">
        <v>152011120</v>
      </c>
      <c r="C126" s="506" t="s">
        <v>320</v>
      </c>
      <c r="D126" s="569"/>
      <c r="E126" s="569"/>
      <c r="F126" s="569"/>
    </row>
    <row r="127" spans="1:6">
      <c r="A127" s="506"/>
      <c r="B127" s="506"/>
      <c r="C127" s="506"/>
      <c r="D127" s="569"/>
      <c r="E127" s="569"/>
      <c r="F127" s="569"/>
    </row>
    <row r="128" spans="1:6" ht="45">
      <c r="A128" s="506"/>
      <c r="B128" s="506">
        <v>152011117</v>
      </c>
      <c r="C128" s="506" t="s">
        <v>320</v>
      </c>
      <c r="D128" s="569" t="s">
        <v>1022</v>
      </c>
      <c r="E128" s="569" t="s">
        <v>2286</v>
      </c>
      <c r="F128" s="569">
        <v>26</v>
      </c>
    </row>
    <row r="129" spans="1:6" ht="45">
      <c r="A129" s="506"/>
      <c r="B129" s="506">
        <v>152011118</v>
      </c>
      <c r="C129" s="506" t="s">
        <v>320</v>
      </c>
      <c r="D129" s="569"/>
      <c r="E129" s="569"/>
      <c r="F129" s="569"/>
    </row>
    <row r="130" spans="1:6" ht="45">
      <c r="A130" s="506"/>
      <c r="B130" s="506">
        <v>152011119</v>
      </c>
      <c r="C130" s="506" t="s">
        <v>320</v>
      </c>
      <c r="D130" s="569"/>
      <c r="E130" s="569"/>
      <c r="F130" s="569"/>
    </row>
    <row r="131" spans="1:6" ht="45">
      <c r="A131" s="506"/>
      <c r="B131" s="506">
        <v>152011120</v>
      </c>
      <c r="C131" s="506" t="s">
        <v>320</v>
      </c>
      <c r="D131" s="569"/>
      <c r="E131" s="569"/>
      <c r="F131" s="569"/>
    </row>
    <row r="132" spans="1:6">
      <c r="A132" s="506"/>
      <c r="B132" s="506"/>
      <c r="C132" s="506"/>
      <c r="D132" s="569"/>
      <c r="E132" s="569"/>
      <c r="F132" s="569"/>
    </row>
    <row r="133" spans="1:6" ht="45">
      <c r="A133" s="506"/>
      <c r="B133" s="506">
        <v>152011121</v>
      </c>
      <c r="C133" s="506" t="s">
        <v>320</v>
      </c>
      <c r="D133" s="569" t="s">
        <v>1021</v>
      </c>
      <c r="E133" s="569" t="s">
        <v>2287</v>
      </c>
      <c r="F133" s="569">
        <v>27</v>
      </c>
    </row>
    <row r="134" spans="1:6" ht="45">
      <c r="A134" s="506"/>
      <c r="B134" s="506">
        <v>152011122</v>
      </c>
      <c r="C134" s="506" t="s">
        <v>320</v>
      </c>
      <c r="D134" s="569"/>
      <c r="E134" s="569"/>
      <c r="F134" s="569"/>
    </row>
    <row r="135" spans="1:6" ht="45">
      <c r="A135" s="506"/>
      <c r="B135" s="506">
        <v>152011123</v>
      </c>
      <c r="C135" s="506" t="s">
        <v>320</v>
      </c>
      <c r="D135" s="569"/>
      <c r="E135" s="569"/>
      <c r="F135" s="569"/>
    </row>
    <row r="136" spans="1:6" ht="45">
      <c r="A136" s="506"/>
      <c r="B136" s="506">
        <v>152011124</v>
      </c>
      <c r="C136" s="506" t="s">
        <v>320</v>
      </c>
      <c r="D136" s="569"/>
      <c r="E136" s="569"/>
      <c r="F136" s="569"/>
    </row>
    <row r="137" spans="1:6" ht="45">
      <c r="A137" s="506"/>
      <c r="B137" s="506">
        <v>152011125</v>
      </c>
      <c r="C137" s="506" t="s">
        <v>320</v>
      </c>
      <c r="D137" s="569"/>
      <c r="E137" s="569"/>
      <c r="F137" s="569"/>
    </row>
    <row r="138" spans="1:6">
      <c r="A138" s="506"/>
      <c r="B138" s="506"/>
      <c r="C138" s="506"/>
      <c r="D138" s="569"/>
      <c r="E138" s="569"/>
      <c r="F138" s="569"/>
    </row>
    <row r="139" spans="1:6" ht="45">
      <c r="A139" s="506"/>
      <c r="B139" s="506">
        <v>152011121</v>
      </c>
      <c r="C139" s="507" t="s">
        <v>320</v>
      </c>
      <c r="D139" s="569" t="s">
        <v>1022</v>
      </c>
      <c r="E139" s="569" t="s">
        <v>2288</v>
      </c>
      <c r="F139" s="569">
        <v>28</v>
      </c>
    </row>
    <row r="140" spans="1:6" ht="45">
      <c r="A140" s="506"/>
      <c r="B140" s="506">
        <v>152011122</v>
      </c>
      <c r="C140" s="507" t="s">
        <v>320</v>
      </c>
      <c r="D140" s="569"/>
      <c r="E140" s="569"/>
      <c r="F140" s="569"/>
    </row>
    <row r="141" spans="1:6" ht="45">
      <c r="A141" s="506"/>
      <c r="B141" s="506">
        <v>152011123</v>
      </c>
      <c r="C141" s="507" t="s">
        <v>320</v>
      </c>
      <c r="D141" s="569"/>
      <c r="E141" s="569"/>
      <c r="F141" s="569"/>
    </row>
    <row r="142" spans="1:6" ht="45">
      <c r="A142" s="506"/>
      <c r="B142" s="506">
        <v>152011124</v>
      </c>
      <c r="C142" s="507" t="s">
        <v>320</v>
      </c>
      <c r="D142" s="569"/>
      <c r="E142" s="569"/>
      <c r="F142" s="569"/>
    </row>
    <row r="143" spans="1:6" ht="45">
      <c r="A143" s="506"/>
      <c r="B143" s="506">
        <v>152011125</v>
      </c>
      <c r="C143" s="507" t="s">
        <v>320</v>
      </c>
      <c r="D143" s="569"/>
      <c r="E143" s="569"/>
      <c r="F143" s="569"/>
    </row>
    <row r="144" spans="1:6">
      <c r="A144" s="506"/>
      <c r="B144" s="506"/>
      <c r="C144" s="506"/>
      <c r="D144" s="569"/>
      <c r="E144" s="569"/>
      <c r="F144" s="569"/>
    </row>
    <row r="145" spans="1:6" ht="30">
      <c r="A145" s="506"/>
      <c r="B145" s="506">
        <v>152010509</v>
      </c>
      <c r="C145" s="507" t="s">
        <v>2290</v>
      </c>
      <c r="D145" s="569" t="s">
        <v>1453</v>
      </c>
      <c r="E145" s="569" t="s">
        <v>2289</v>
      </c>
      <c r="F145" s="569">
        <v>29</v>
      </c>
    </row>
    <row r="146" spans="1:6" ht="30">
      <c r="A146" s="506"/>
      <c r="B146" s="506">
        <v>152010510</v>
      </c>
      <c r="C146" s="507" t="s">
        <v>2290</v>
      </c>
      <c r="D146" s="569"/>
      <c r="E146" s="569"/>
      <c r="F146" s="569"/>
    </row>
    <row r="147" spans="1:6" ht="30">
      <c r="A147" s="506"/>
      <c r="B147" s="506">
        <v>152010512</v>
      </c>
      <c r="C147" s="507" t="s">
        <v>2290</v>
      </c>
      <c r="D147" s="569"/>
      <c r="E147" s="569"/>
      <c r="F147" s="569"/>
    </row>
    <row r="148" spans="1:6">
      <c r="A148" s="506"/>
      <c r="B148" s="506"/>
      <c r="C148" s="506"/>
      <c r="D148" s="569"/>
      <c r="E148" s="569"/>
      <c r="F148" s="569"/>
    </row>
    <row r="149" spans="1:6" ht="30">
      <c r="A149" s="506"/>
      <c r="B149" s="506">
        <v>152010506</v>
      </c>
      <c r="C149" s="507" t="s">
        <v>2290</v>
      </c>
      <c r="D149" s="569" t="s">
        <v>1021</v>
      </c>
      <c r="E149" s="569" t="s">
        <v>2291</v>
      </c>
      <c r="F149" s="569">
        <v>30</v>
      </c>
    </row>
    <row r="150" spans="1:6" ht="30">
      <c r="A150" s="506"/>
      <c r="B150" s="506">
        <v>152010507</v>
      </c>
      <c r="C150" s="507" t="s">
        <v>2290</v>
      </c>
      <c r="D150" s="569"/>
      <c r="E150" s="569"/>
      <c r="F150" s="569"/>
    </row>
    <row r="151" spans="1:6" ht="30">
      <c r="A151" s="506"/>
      <c r="B151" s="506">
        <v>152010508</v>
      </c>
      <c r="C151" s="507" t="s">
        <v>2290</v>
      </c>
      <c r="D151" s="569"/>
      <c r="E151" s="569"/>
      <c r="F151" s="569"/>
    </row>
    <row r="152" spans="1:6" ht="30">
      <c r="A152" s="506"/>
      <c r="B152" s="506">
        <v>152010511</v>
      </c>
      <c r="C152" s="507" t="s">
        <v>2290</v>
      </c>
      <c r="D152" s="569"/>
      <c r="E152" s="569"/>
      <c r="F152" s="569"/>
    </row>
    <row r="153" spans="1:6">
      <c r="A153" s="506"/>
      <c r="B153" s="506"/>
      <c r="C153" s="506"/>
      <c r="D153" s="569"/>
      <c r="E153" s="569"/>
      <c r="F153" s="569"/>
    </row>
    <row r="154" spans="1:6" ht="30">
      <c r="A154" s="506"/>
      <c r="B154" s="506">
        <v>152010506</v>
      </c>
      <c r="C154" s="507" t="s">
        <v>2290</v>
      </c>
      <c r="D154" s="569" t="s">
        <v>1022</v>
      </c>
      <c r="E154" s="569" t="s">
        <v>2292</v>
      </c>
      <c r="F154" s="569">
        <v>31</v>
      </c>
    </row>
    <row r="155" spans="1:6" ht="30">
      <c r="A155" s="506"/>
      <c r="B155" s="506">
        <v>152010507</v>
      </c>
      <c r="C155" s="507" t="s">
        <v>2290</v>
      </c>
      <c r="D155" s="569"/>
      <c r="E155" s="569"/>
      <c r="F155" s="569"/>
    </row>
    <row r="156" spans="1:6" ht="30">
      <c r="A156" s="506"/>
      <c r="B156" s="506">
        <v>152010508</v>
      </c>
      <c r="C156" s="507" t="s">
        <v>2290</v>
      </c>
      <c r="D156" s="569"/>
      <c r="E156" s="569"/>
      <c r="F156" s="569"/>
    </row>
    <row r="157" spans="1:6" ht="30">
      <c r="A157" s="506"/>
      <c r="B157" s="506">
        <v>152010511</v>
      </c>
      <c r="C157" s="507" t="s">
        <v>2290</v>
      </c>
      <c r="D157" s="569"/>
      <c r="E157" s="569"/>
      <c r="F157" s="569"/>
    </row>
    <row r="158" spans="1:6">
      <c r="A158" s="506"/>
      <c r="B158" s="506"/>
      <c r="C158" s="506"/>
      <c r="D158" s="569"/>
      <c r="E158" s="569"/>
      <c r="F158" s="569"/>
    </row>
    <row r="159" spans="1:6" ht="30">
      <c r="A159" s="506"/>
      <c r="B159" s="506">
        <v>152010503</v>
      </c>
      <c r="C159" s="507" t="s">
        <v>321</v>
      </c>
      <c r="D159" s="569" t="s">
        <v>1021</v>
      </c>
      <c r="E159" s="569" t="s">
        <v>2293</v>
      </c>
      <c r="F159" s="569">
        <v>32</v>
      </c>
    </row>
    <row r="160" spans="1:6" ht="30">
      <c r="A160" s="506"/>
      <c r="B160" s="506">
        <v>152010504</v>
      </c>
      <c r="C160" s="507" t="s">
        <v>321</v>
      </c>
      <c r="D160" s="569"/>
      <c r="E160" s="569"/>
      <c r="F160" s="569"/>
    </row>
    <row r="161" spans="1:6" ht="30">
      <c r="A161" s="506"/>
      <c r="B161" s="506">
        <v>152010505</v>
      </c>
      <c r="C161" s="507" t="s">
        <v>321</v>
      </c>
      <c r="D161" s="569"/>
      <c r="E161" s="569"/>
      <c r="F161" s="569"/>
    </row>
    <row r="162" spans="1:6">
      <c r="A162" s="506"/>
      <c r="B162" s="506"/>
      <c r="C162" s="506"/>
      <c r="D162" s="569"/>
      <c r="E162" s="569"/>
      <c r="F162" s="569"/>
    </row>
    <row r="163" spans="1:6" ht="30">
      <c r="A163" s="506"/>
      <c r="B163" s="506">
        <v>152010503</v>
      </c>
      <c r="C163" s="507" t="s">
        <v>321</v>
      </c>
      <c r="D163" s="569" t="s">
        <v>1022</v>
      </c>
      <c r="E163" s="569" t="s">
        <v>2294</v>
      </c>
      <c r="F163" s="569">
        <v>33</v>
      </c>
    </row>
    <row r="164" spans="1:6" ht="30">
      <c r="A164" s="506"/>
      <c r="B164" s="506">
        <v>152010504</v>
      </c>
      <c r="C164" s="507" t="s">
        <v>321</v>
      </c>
      <c r="D164" s="569"/>
      <c r="E164" s="569"/>
      <c r="F164" s="569"/>
    </row>
    <row r="165" spans="1:6" ht="30">
      <c r="A165" s="506"/>
      <c r="B165" s="506">
        <v>152010505</v>
      </c>
      <c r="C165" s="507" t="s">
        <v>321</v>
      </c>
      <c r="D165" s="569"/>
      <c r="E165" s="569"/>
      <c r="F165" s="569"/>
    </row>
    <row r="166" spans="1:6">
      <c r="A166" s="506"/>
      <c r="B166" s="506"/>
      <c r="C166" s="506"/>
      <c r="D166" s="569"/>
      <c r="E166" s="569"/>
      <c r="F166" s="569"/>
    </row>
    <row r="167" spans="1:6" ht="30">
      <c r="A167" s="506"/>
      <c r="B167" s="506">
        <v>152010501</v>
      </c>
      <c r="C167" s="507" t="s">
        <v>321</v>
      </c>
      <c r="D167" s="569" t="s">
        <v>1453</v>
      </c>
      <c r="E167" s="569" t="s">
        <v>2295</v>
      </c>
      <c r="F167" s="569">
        <v>34</v>
      </c>
    </row>
    <row r="168" spans="1:6" ht="30">
      <c r="A168" s="506"/>
      <c r="B168" s="506">
        <v>152010502</v>
      </c>
      <c r="C168" s="507" t="s">
        <v>321</v>
      </c>
      <c r="D168" s="569"/>
      <c r="E168" s="569"/>
      <c r="F168" s="569"/>
    </row>
    <row r="169" spans="1:6">
      <c r="A169" s="506"/>
      <c r="B169" s="506"/>
      <c r="C169" s="506"/>
      <c r="D169" s="569"/>
      <c r="E169" s="569"/>
      <c r="F169" s="569"/>
    </row>
    <row r="170" spans="1:6" ht="30">
      <c r="A170" s="506"/>
      <c r="B170" s="506">
        <v>152011201</v>
      </c>
      <c r="C170" s="507" t="s">
        <v>322</v>
      </c>
      <c r="D170" s="569" t="s">
        <v>1021</v>
      </c>
      <c r="E170" s="569" t="s">
        <v>2296</v>
      </c>
      <c r="F170" s="569">
        <v>35</v>
      </c>
    </row>
    <row r="171" spans="1:6" ht="30">
      <c r="A171" s="506"/>
      <c r="B171" s="506">
        <v>152011202</v>
      </c>
      <c r="C171" s="507" t="s">
        <v>322</v>
      </c>
      <c r="D171" s="569"/>
      <c r="E171" s="569"/>
      <c r="F171" s="569"/>
    </row>
    <row r="172" spans="1:6">
      <c r="A172" s="506"/>
      <c r="B172" s="506"/>
      <c r="C172" s="507"/>
      <c r="D172" s="569"/>
      <c r="E172" s="569"/>
      <c r="F172" s="569"/>
    </row>
    <row r="173" spans="1:6" ht="30">
      <c r="A173" s="506"/>
      <c r="B173" s="506">
        <v>152011201</v>
      </c>
      <c r="C173" s="507" t="s">
        <v>322</v>
      </c>
      <c r="D173" s="569" t="s">
        <v>1022</v>
      </c>
      <c r="E173" s="569" t="s">
        <v>2297</v>
      </c>
      <c r="F173" s="569">
        <v>36</v>
      </c>
    </row>
    <row r="174" spans="1:6" ht="30">
      <c r="A174" s="506"/>
      <c r="B174" s="506">
        <v>152011202</v>
      </c>
      <c r="C174" s="507" t="s">
        <v>322</v>
      </c>
      <c r="D174" s="569"/>
      <c r="E174" s="569"/>
      <c r="F174" s="569"/>
    </row>
    <row r="175" spans="1:6">
      <c r="A175" s="506"/>
      <c r="B175" s="506"/>
      <c r="C175" s="506"/>
      <c r="D175" s="569"/>
      <c r="E175" s="569"/>
      <c r="F175" s="569"/>
    </row>
    <row r="176" spans="1:6" ht="30">
      <c r="A176" s="506"/>
      <c r="B176" s="506">
        <v>152011203</v>
      </c>
      <c r="C176" s="507" t="s">
        <v>323</v>
      </c>
      <c r="D176" s="569" t="s">
        <v>1021</v>
      </c>
      <c r="E176" s="569" t="s">
        <v>2298</v>
      </c>
      <c r="F176" s="569">
        <v>37</v>
      </c>
    </row>
    <row r="177" spans="1:6" ht="30">
      <c r="A177" s="506"/>
      <c r="B177" s="506">
        <v>152011204</v>
      </c>
      <c r="C177" s="507" t="s">
        <v>323</v>
      </c>
      <c r="D177" s="569"/>
      <c r="E177" s="569"/>
      <c r="F177" s="569"/>
    </row>
    <row r="178" spans="1:6">
      <c r="A178" s="506"/>
      <c r="B178" s="506"/>
      <c r="C178" s="506"/>
      <c r="D178" s="569"/>
      <c r="E178" s="569"/>
      <c r="F178" s="569"/>
    </row>
    <row r="179" spans="1:6" ht="30">
      <c r="A179" s="506"/>
      <c r="B179" s="506">
        <v>152011203</v>
      </c>
      <c r="C179" s="507" t="s">
        <v>323</v>
      </c>
      <c r="D179" s="569" t="s">
        <v>1022</v>
      </c>
      <c r="E179" s="569" t="s">
        <v>2299</v>
      </c>
      <c r="F179" s="569">
        <v>38</v>
      </c>
    </row>
    <row r="180" spans="1:6" ht="30">
      <c r="A180" s="506"/>
      <c r="B180" s="506">
        <v>152011204</v>
      </c>
      <c r="C180" s="507" t="s">
        <v>323</v>
      </c>
      <c r="D180" s="569"/>
      <c r="E180" s="569"/>
      <c r="F180" s="569"/>
    </row>
    <row r="181" spans="1:6">
      <c r="A181" s="506"/>
      <c r="B181" s="506"/>
      <c r="C181" s="506"/>
      <c r="D181" s="569"/>
      <c r="E181" s="569"/>
      <c r="F181" s="569"/>
    </row>
    <row r="182" spans="1:6" ht="30">
      <c r="A182" s="506"/>
      <c r="B182" s="506">
        <v>152011205</v>
      </c>
      <c r="C182" s="507" t="s">
        <v>324</v>
      </c>
      <c r="D182" s="569" t="s">
        <v>1453</v>
      </c>
      <c r="E182" s="569" t="s">
        <v>2300</v>
      </c>
      <c r="F182" s="569">
        <v>39</v>
      </c>
    </row>
    <row r="183" spans="1:6" ht="30">
      <c r="A183" s="506"/>
      <c r="B183" s="506">
        <v>152011206</v>
      </c>
      <c r="C183" s="507" t="s">
        <v>324</v>
      </c>
      <c r="D183" s="569"/>
      <c r="E183" s="569"/>
      <c r="F183" s="569"/>
    </row>
    <row r="184" spans="1:6">
      <c r="A184" s="506"/>
      <c r="B184" s="506"/>
      <c r="C184" s="506"/>
      <c r="D184" s="569"/>
      <c r="E184" s="569"/>
      <c r="F184" s="569"/>
    </row>
    <row r="185" spans="1:6" ht="30">
      <c r="A185" s="506"/>
      <c r="B185" s="506">
        <v>152011001</v>
      </c>
      <c r="C185" s="507" t="s">
        <v>325</v>
      </c>
      <c r="D185" s="569" t="s">
        <v>1453</v>
      </c>
      <c r="E185" s="569" t="s">
        <v>2301</v>
      </c>
      <c r="F185" s="569">
        <v>40</v>
      </c>
    </row>
    <row r="186" spans="1:6" ht="30">
      <c r="A186" s="506"/>
      <c r="B186" s="506">
        <v>152011002</v>
      </c>
      <c r="C186" s="507" t="s">
        <v>325</v>
      </c>
      <c r="D186" s="569"/>
      <c r="E186" s="569"/>
      <c r="F186" s="569"/>
    </row>
    <row r="187" spans="1:6">
      <c r="A187" s="506"/>
      <c r="B187" s="506"/>
      <c r="C187" s="506"/>
      <c r="D187" s="569"/>
      <c r="E187" s="569"/>
      <c r="F187" s="569"/>
    </row>
    <row r="188" spans="1:6" ht="30">
      <c r="A188" s="506"/>
      <c r="B188" s="506">
        <v>152011003</v>
      </c>
      <c r="C188" s="507" t="s">
        <v>326</v>
      </c>
      <c r="D188" s="569" t="s">
        <v>1453</v>
      </c>
      <c r="E188" s="569" t="s">
        <v>2302</v>
      </c>
      <c r="F188" s="569">
        <v>41</v>
      </c>
    </row>
    <row r="189" spans="1:6">
      <c r="A189" s="506"/>
      <c r="B189" s="506"/>
      <c r="C189" s="506"/>
      <c r="D189" s="569"/>
      <c r="E189" s="569"/>
      <c r="F189" s="569"/>
    </row>
    <row r="190" spans="1:6" ht="30">
      <c r="A190" s="506"/>
      <c r="B190" s="506">
        <v>152011004</v>
      </c>
      <c r="C190" s="507" t="s">
        <v>327</v>
      </c>
      <c r="D190" s="569" t="s">
        <v>1453</v>
      </c>
      <c r="E190" s="569" t="s">
        <v>2303</v>
      </c>
      <c r="F190" s="569">
        <v>42</v>
      </c>
    </row>
    <row r="191" spans="1:6">
      <c r="A191" s="506"/>
      <c r="B191" s="506"/>
      <c r="C191" s="506"/>
      <c r="D191" s="569"/>
      <c r="E191" s="569"/>
      <c r="F191" s="569"/>
    </row>
    <row r="192" spans="1:6" ht="30">
      <c r="A192" s="506"/>
      <c r="B192" s="506">
        <v>152011005</v>
      </c>
      <c r="C192" s="507" t="s">
        <v>327</v>
      </c>
      <c r="D192" s="569" t="s">
        <v>1453</v>
      </c>
      <c r="E192" s="569" t="s">
        <v>2304</v>
      </c>
      <c r="F192" s="569">
        <v>43</v>
      </c>
    </row>
    <row r="193" spans="1:6">
      <c r="A193" s="506"/>
      <c r="B193" s="506"/>
      <c r="C193" s="506"/>
      <c r="D193" s="569"/>
      <c r="E193" s="569"/>
      <c r="F193" s="569"/>
    </row>
    <row r="194" spans="1:6" ht="30">
      <c r="A194" s="506"/>
      <c r="B194" s="506">
        <v>152010701</v>
      </c>
      <c r="C194" s="507" t="s">
        <v>328</v>
      </c>
      <c r="D194" s="569" t="s">
        <v>1021</v>
      </c>
      <c r="E194" s="569" t="s">
        <v>2305</v>
      </c>
      <c r="F194" s="569">
        <v>44</v>
      </c>
    </row>
    <row r="195" spans="1:6" ht="30">
      <c r="A195" s="506"/>
      <c r="B195" s="506">
        <v>152010702</v>
      </c>
      <c r="C195" s="507" t="s">
        <v>328</v>
      </c>
      <c r="D195" s="569"/>
      <c r="E195" s="569"/>
      <c r="F195" s="569"/>
    </row>
    <row r="196" spans="1:6">
      <c r="A196" s="506"/>
      <c r="B196" s="506"/>
      <c r="C196" s="506"/>
      <c r="D196" s="569"/>
      <c r="E196" s="569"/>
      <c r="F196" s="569"/>
    </row>
    <row r="197" spans="1:6" ht="30">
      <c r="A197" s="506"/>
      <c r="B197" s="506">
        <v>152010701</v>
      </c>
      <c r="C197" s="507" t="s">
        <v>328</v>
      </c>
      <c r="D197" s="569" t="s">
        <v>1022</v>
      </c>
      <c r="E197" s="569" t="s">
        <v>2305</v>
      </c>
      <c r="F197" s="569">
        <v>45</v>
      </c>
    </row>
    <row r="198" spans="1:6" ht="30">
      <c r="A198" s="506"/>
      <c r="B198" s="506">
        <v>152010702</v>
      </c>
      <c r="C198" s="507" t="s">
        <v>328</v>
      </c>
      <c r="D198" s="569"/>
      <c r="E198" s="569"/>
      <c r="F198" s="569"/>
    </row>
    <row r="199" spans="1:6">
      <c r="A199" s="506"/>
      <c r="B199" s="506"/>
      <c r="C199" s="506"/>
      <c r="D199" s="569"/>
      <c r="E199" s="569"/>
      <c r="F199" s="569"/>
    </row>
    <row r="200" spans="1:6" ht="30">
      <c r="A200" s="506"/>
      <c r="B200" s="506">
        <v>152040703</v>
      </c>
      <c r="C200" s="507" t="s">
        <v>328</v>
      </c>
      <c r="D200" s="569" t="s">
        <v>1453</v>
      </c>
      <c r="E200" s="569" t="s">
        <v>2306</v>
      </c>
      <c r="F200" s="569">
        <v>46</v>
      </c>
    </row>
    <row r="201" spans="1:6">
      <c r="A201" s="506"/>
      <c r="B201" s="506"/>
      <c r="C201" s="507"/>
      <c r="D201" s="569"/>
      <c r="E201" s="569"/>
      <c r="F201" s="569"/>
    </row>
    <row r="202" spans="1:6" ht="30">
      <c r="A202" s="506"/>
      <c r="B202" s="506">
        <v>152040704</v>
      </c>
      <c r="C202" s="507" t="s">
        <v>329</v>
      </c>
      <c r="D202" s="569" t="s">
        <v>1453</v>
      </c>
      <c r="E202" s="569" t="s">
        <v>2307</v>
      </c>
      <c r="F202" s="569">
        <v>47</v>
      </c>
    </row>
    <row r="203" spans="1:6">
      <c r="A203" s="506"/>
      <c r="B203" s="506"/>
      <c r="C203" s="506"/>
      <c r="D203" s="569"/>
      <c r="E203" s="569"/>
      <c r="F203" s="569"/>
    </row>
    <row r="204" spans="1:6" ht="30">
      <c r="A204" s="506"/>
      <c r="B204" s="506">
        <v>152010601</v>
      </c>
      <c r="C204" s="507" t="s">
        <v>330</v>
      </c>
      <c r="D204" s="569" t="s">
        <v>1021</v>
      </c>
      <c r="E204" s="569" t="s">
        <v>2308</v>
      </c>
      <c r="F204" s="569">
        <v>48</v>
      </c>
    </row>
    <row r="205" spans="1:6" ht="30">
      <c r="A205" s="506"/>
      <c r="B205" s="506">
        <v>152010602</v>
      </c>
      <c r="C205" s="507" t="s">
        <v>330</v>
      </c>
      <c r="D205" s="569"/>
      <c r="E205" s="569"/>
      <c r="F205" s="569"/>
    </row>
    <row r="206" spans="1:6" ht="30">
      <c r="A206" s="506"/>
      <c r="B206" s="506">
        <v>152010603</v>
      </c>
      <c r="C206" s="507" t="s">
        <v>330</v>
      </c>
      <c r="D206" s="569"/>
      <c r="E206" s="569"/>
      <c r="F206" s="569"/>
    </row>
    <row r="207" spans="1:6" ht="30">
      <c r="A207" s="506"/>
      <c r="B207" s="506">
        <v>152010604</v>
      </c>
      <c r="C207" s="507" t="s">
        <v>330</v>
      </c>
      <c r="D207" s="569"/>
      <c r="E207" s="569"/>
      <c r="F207" s="569"/>
    </row>
    <row r="208" spans="1:6">
      <c r="A208" s="506"/>
      <c r="B208" s="506"/>
      <c r="C208" s="506"/>
      <c r="D208" s="569"/>
      <c r="E208" s="569"/>
      <c r="F208" s="569"/>
    </row>
    <row r="209" spans="1:6" ht="45">
      <c r="A209" s="506"/>
      <c r="B209" s="506">
        <v>152010601</v>
      </c>
      <c r="C209" s="506" t="s">
        <v>331</v>
      </c>
      <c r="D209" s="569" t="s">
        <v>1022</v>
      </c>
      <c r="E209" s="569" t="s">
        <v>2309</v>
      </c>
      <c r="F209" s="569">
        <v>49</v>
      </c>
    </row>
    <row r="210" spans="1:6">
      <c r="A210" s="506"/>
      <c r="B210" s="506">
        <v>152010602</v>
      </c>
      <c r="C210" s="506"/>
      <c r="D210" s="569"/>
      <c r="E210" s="569"/>
      <c r="F210" s="569"/>
    </row>
    <row r="211" spans="1:6" ht="45">
      <c r="A211" s="506"/>
      <c r="B211" s="506">
        <v>152010603</v>
      </c>
      <c r="C211" s="506" t="s">
        <v>331</v>
      </c>
      <c r="D211" s="569"/>
      <c r="E211" s="569"/>
      <c r="F211" s="569"/>
    </row>
    <row r="212" spans="1:6">
      <c r="A212" s="506"/>
      <c r="B212" s="506">
        <v>152010604</v>
      </c>
      <c r="C212" s="506"/>
      <c r="D212" s="569"/>
      <c r="E212" s="569"/>
      <c r="F212" s="569"/>
    </row>
    <row r="213" spans="1:6">
      <c r="A213" s="506"/>
      <c r="B213" s="506"/>
      <c r="C213" s="506"/>
      <c r="D213" s="569"/>
      <c r="E213" s="569"/>
      <c r="F213" s="569"/>
    </row>
    <row r="214" spans="1:6" ht="45">
      <c r="A214" s="506"/>
      <c r="B214" s="506">
        <v>152010605</v>
      </c>
      <c r="C214" s="506" t="s">
        <v>331</v>
      </c>
      <c r="D214" s="569" t="s">
        <v>1021</v>
      </c>
      <c r="E214" s="569" t="s">
        <v>2310</v>
      </c>
      <c r="F214" s="569">
        <v>50</v>
      </c>
    </row>
    <row r="215" spans="1:6" ht="45">
      <c r="A215" s="506"/>
      <c r="B215" s="506">
        <v>152010606</v>
      </c>
      <c r="C215" s="506" t="s">
        <v>331</v>
      </c>
      <c r="D215" s="569"/>
      <c r="E215" s="569"/>
      <c r="F215" s="569"/>
    </row>
    <row r="216" spans="1:6" ht="45">
      <c r="A216" s="506"/>
      <c r="B216" s="506">
        <v>152010607</v>
      </c>
      <c r="C216" s="506" t="s">
        <v>331</v>
      </c>
      <c r="D216" s="569"/>
      <c r="E216" s="569"/>
      <c r="F216" s="569"/>
    </row>
    <row r="217" spans="1:6" ht="45">
      <c r="A217" s="506"/>
      <c r="B217" s="506">
        <v>152010608</v>
      </c>
      <c r="C217" s="506" t="s">
        <v>331</v>
      </c>
      <c r="D217" s="569"/>
      <c r="E217" s="569"/>
      <c r="F217" s="569"/>
    </row>
    <row r="218" spans="1:6">
      <c r="A218" s="506"/>
      <c r="B218" s="506"/>
      <c r="C218" s="506"/>
      <c r="D218" s="569"/>
      <c r="E218" s="569"/>
      <c r="F218" s="569"/>
    </row>
    <row r="219" spans="1:6" ht="45">
      <c r="A219" s="506"/>
      <c r="B219" s="506">
        <v>152010605</v>
      </c>
      <c r="C219" s="506" t="s">
        <v>331</v>
      </c>
      <c r="D219" s="569" t="s">
        <v>1022</v>
      </c>
      <c r="E219" s="569" t="s">
        <v>2310</v>
      </c>
      <c r="F219" s="569">
        <v>51</v>
      </c>
    </row>
    <row r="220" spans="1:6" ht="45">
      <c r="A220" s="506"/>
      <c r="B220" s="506">
        <v>152010606</v>
      </c>
      <c r="C220" s="506" t="s">
        <v>331</v>
      </c>
      <c r="D220" s="569"/>
      <c r="E220" s="569"/>
      <c r="F220" s="569"/>
    </row>
    <row r="221" spans="1:6" ht="45">
      <c r="A221" s="506"/>
      <c r="B221" s="506">
        <v>152010607</v>
      </c>
      <c r="C221" s="506" t="s">
        <v>331</v>
      </c>
      <c r="D221" s="569"/>
      <c r="E221" s="569"/>
      <c r="F221" s="569"/>
    </row>
    <row r="222" spans="1:6" ht="45">
      <c r="A222" s="506"/>
      <c r="B222" s="506">
        <v>152010608</v>
      </c>
      <c r="C222" s="506" t="s">
        <v>331</v>
      </c>
      <c r="D222" s="569"/>
      <c r="E222" s="569"/>
      <c r="F222" s="569"/>
    </row>
    <row r="223" spans="1:6">
      <c r="A223" s="506"/>
      <c r="B223" s="506"/>
      <c r="C223" s="506"/>
      <c r="D223" s="569"/>
      <c r="E223" s="569"/>
      <c r="F223" s="569"/>
    </row>
    <row r="224" spans="1:6" ht="30">
      <c r="A224" s="506"/>
      <c r="B224" s="506">
        <v>152010617</v>
      </c>
      <c r="C224" s="506" t="s">
        <v>332</v>
      </c>
      <c r="D224" s="569" t="s">
        <v>1453</v>
      </c>
      <c r="E224" s="569" t="s">
        <v>2311</v>
      </c>
      <c r="F224" s="569">
        <v>52</v>
      </c>
    </row>
    <row r="225" spans="1:6">
      <c r="A225" s="506"/>
      <c r="B225" s="506"/>
      <c r="C225" s="506"/>
      <c r="D225" s="569"/>
      <c r="E225" s="569"/>
      <c r="F225" s="569"/>
    </row>
    <row r="226" spans="1:6" ht="30">
      <c r="A226" s="506"/>
      <c r="B226" s="506">
        <v>152010615</v>
      </c>
      <c r="C226" s="506" t="s">
        <v>332</v>
      </c>
      <c r="D226" s="569" t="s">
        <v>1021</v>
      </c>
      <c r="E226" s="569" t="s">
        <v>2312</v>
      </c>
      <c r="F226" s="569">
        <v>53</v>
      </c>
    </row>
    <row r="227" spans="1:6">
      <c r="A227" s="506"/>
      <c r="B227" s="506">
        <v>152010616</v>
      </c>
      <c r="C227" s="508"/>
      <c r="D227" s="569"/>
      <c r="E227" s="569"/>
      <c r="F227" s="569"/>
    </row>
    <row r="228" spans="1:6">
      <c r="A228" s="506"/>
      <c r="B228" s="506"/>
      <c r="C228" s="508"/>
      <c r="D228" s="569"/>
      <c r="E228" s="569"/>
      <c r="F228" s="569"/>
    </row>
    <row r="229" spans="1:6" ht="30">
      <c r="A229" s="506"/>
      <c r="B229" s="506">
        <v>152010615</v>
      </c>
      <c r="C229" s="506" t="s">
        <v>332</v>
      </c>
      <c r="D229" s="569" t="s">
        <v>1022</v>
      </c>
      <c r="E229" s="569" t="s">
        <v>2313</v>
      </c>
      <c r="F229" s="569">
        <v>54</v>
      </c>
    </row>
    <row r="230" spans="1:6">
      <c r="A230" s="506"/>
      <c r="B230" s="506">
        <v>152010616</v>
      </c>
      <c r="C230" s="506"/>
      <c r="D230" s="569"/>
      <c r="E230" s="569"/>
      <c r="F230" s="569"/>
    </row>
    <row r="231" spans="1:6">
      <c r="A231" s="506"/>
      <c r="B231" s="506"/>
      <c r="C231" s="506"/>
      <c r="D231" s="569"/>
      <c r="E231" s="569"/>
      <c r="F231" s="569"/>
    </row>
    <row r="232" spans="1:6" ht="30">
      <c r="A232" s="506"/>
      <c r="B232" s="506">
        <v>152010611</v>
      </c>
      <c r="C232" s="506" t="s">
        <v>333</v>
      </c>
      <c r="D232" s="569" t="s">
        <v>1021</v>
      </c>
      <c r="E232" s="569" t="s">
        <v>2314</v>
      </c>
      <c r="F232" s="569">
        <v>55</v>
      </c>
    </row>
    <row r="233" spans="1:6">
      <c r="A233" s="506"/>
      <c r="B233" s="506">
        <v>152010612</v>
      </c>
      <c r="C233" s="506"/>
      <c r="D233" s="569"/>
      <c r="E233" s="569"/>
      <c r="F233" s="569"/>
    </row>
    <row r="234" spans="1:6">
      <c r="A234" s="506"/>
      <c r="B234" s="506"/>
      <c r="C234" s="506"/>
      <c r="D234" s="569"/>
      <c r="E234" s="569"/>
      <c r="F234" s="569"/>
    </row>
    <row r="235" spans="1:6" ht="30">
      <c r="A235" s="506"/>
      <c r="B235" s="506">
        <v>152010611</v>
      </c>
      <c r="C235" s="506" t="s">
        <v>333</v>
      </c>
      <c r="D235" s="569" t="s">
        <v>1022</v>
      </c>
      <c r="E235" s="569" t="s">
        <v>2315</v>
      </c>
      <c r="F235" s="569">
        <v>56</v>
      </c>
    </row>
    <row r="236" spans="1:6" ht="30">
      <c r="A236" s="506"/>
      <c r="B236" s="506">
        <v>152010612</v>
      </c>
      <c r="C236" s="506" t="s">
        <v>333</v>
      </c>
      <c r="D236" s="569"/>
      <c r="E236" s="569"/>
      <c r="F236" s="569"/>
    </row>
    <row r="237" spans="1:6">
      <c r="A237" s="506"/>
      <c r="B237" s="506"/>
      <c r="C237" s="506"/>
      <c r="D237" s="569"/>
      <c r="E237" s="569"/>
      <c r="F237" s="569"/>
    </row>
    <row r="238" spans="1:6" ht="30">
      <c r="A238" s="506"/>
      <c r="B238" s="506">
        <v>152010613</v>
      </c>
      <c r="C238" s="506" t="s">
        <v>333</v>
      </c>
      <c r="D238" s="569" t="s">
        <v>1021</v>
      </c>
      <c r="E238" s="569" t="s">
        <v>2316</v>
      </c>
      <c r="F238" s="569">
        <v>57</v>
      </c>
    </row>
    <row r="239" spans="1:6" ht="30">
      <c r="A239" s="506"/>
      <c r="B239" s="506">
        <v>152010614</v>
      </c>
      <c r="C239" s="506" t="s">
        <v>333</v>
      </c>
      <c r="D239" s="569"/>
      <c r="E239" s="569"/>
      <c r="F239" s="569"/>
    </row>
    <row r="240" spans="1:6">
      <c r="A240" s="506"/>
      <c r="B240" s="506"/>
      <c r="C240" s="506"/>
      <c r="D240" s="569"/>
      <c r="E240" s="569"/>
      <c r="F240" s="569"/>
    </row>
    <row r="241" spans="1:6" ht="45">
      <c r="A241" s="506"/>
      <c r="B241" s="506">
        <v>152010613</v>
      </c>
      <c r="C241" s="506" t="s">
        <v>334</v>
      </c>
      <c r="D241" s="569" t="s">
        <v>1022</v>
      </c>
      <c r="E241" s="569" t="s">
        <v>2317</v>
      </c>
      <c r="F241" s="569">
        <v>58</v>
      </c>
    </row>
    <row r="242" spans="1:6" ht="45">
      <c r="A242" s="506"/>
      <c r="B242" s="506">
        <v>152010614</v>
      </c>
      <c r="C242" s="506" t="s">
        <v>334</v>
      </c>
      <c r="D242" s="569"/>
      <c r="E242" s="569"/>
      <c r="F242" s="569"/>
    </row>
    <row r="243" spans="1:6">
      <c r="A243" s="506"/>
      <c r="B243" s="506"/>
      <c r="C243" s="506"/>
      <c r="D243" s="569"/>
      <c r="E243" s="569"/>
      <c r="F243" s="569"/>
    </row>
    <row r="244" spans="1:6" ht="30">
      <c r="A244" s="506"/>
      <c r="B244" s="506">
        <v>152010609</v>
      </c>
      <c r="C244" s="506" t="s">
        <v>335</v>
      </c>
      <c r="D244" s="569" t="s">
        <v>1453</v>
      </c>
      <c r="E244" s="569" t="s">
        <v>2318</v>
      </c>
      <c r="F244" s="569">
        <v>59</v>
      </c>
    </row>
    <row r="245" spans="1:6" ht="30">
      <c r="A245" s="506"/>
      <c r="B245" s="506">
        <v>152010610</v>
      </c>
      <c r="C245" s="506" t="s">
        <v>335</v>
      </c>
      <c r="D245" s="569"/>
      <c r="E245" s="569"/>
      <c r="F245" s="569"/>
    </row>
    <row r="246" spans="1:6">
      <c r="A246" s="506"/>
      <c r="B246" s="506"/>
      <c r="C246" s="506"/>
      <c r="D246" s="569"/>
      <c r="E246" s="569"/>
      <c r="F246" s="569"/>
    </row>
    <row r="247" spans="1:6" ht="30">
      <c r="A247" s="506"/>
      <c r="B247" s="506">
        <v>152010901</v>
      </c>
      <c r="C247" s="506" t="s">
        <v>336</v>
      </c>
      <c r="D247" s="569" t="s">
        <v>1021</v>
      </c>
      <c r="E247" s="569" t="s">
        <v>2319</v>
      </c>
      <c r="F247" s="569">
        <v>60</v>
      </c>
    </row>
    <row r="248" spans="1:6" ht="30">
      <c r="A248" s="506"/>
      <c r="B248" s="506">
        <v>152010902</v>
      </c>
      <c r="C248" s="506" t="s">
        <v>336</v>
      </c>
      <c r="D248" s="569"/>
      <c r="E248" s="569"/>
      <c r="F248" s="569"/>
    </row>
    <row r="249" spans="1:6" ht="30">
      <c r="A249" s="506"/>
      <c r="B249" s="506">
        <v>152010903</v>
      </c>
      <c r="C249" s="506" t="s">
        <v>336</v>
      </c>
      <c r="D249" s="569"/>
      <c r="E249" s="569"/>
      <c r="F249" s="569"/>
    </row>
    <row r="250" spans="1:6">
      <c r="A250" s="506"/>
      <c r="B250" s="506"/>
      <c r="C250" s="506"/>
      <c r="D250" s="569"/>
      <c r="E250" s="569"/>
      <c r="F250" s="569"/>
    </row>
    <row r="251" spans="1:6" ht="30">
      <c r="A251" s="506"/>
      <c r="B251" s="506">
        <v>152010901</v>
      </c>
      <c r="C251" s="506" t="s">
        <v>336</v>
      </c>
      <c r="D251" s="569" t="s">
        <v>1022</v>
      </c>
      <c r="E251" s="569" t="s">
        <v>2320</v>
      </c>
      <c r="F251" s="569">
        <v>61</v>
      </c>
    </row>
    <row r="252" spans="1:6" ht="30">
      <c r="A252" s="506"/>
      <c r="B252" s="506">
        <v>152010902</v>
      </c>
      <c r="C252" s="506" t="s">
        <v>336</v>
      </c>
      <c r="D252" s="569"/>
      <c r="E252" s="569"/>
      <c r="F252" s="569"/>
    </row>
    <row r="253" spans="1:6" ht="30">
      <c r="A253" s="506"/>
      <c r="B253" s="506">
        <v>152010903</v>
      </c>
      <c r="C253" s="506" t="s">
        <v>336</v>
      </c>
      <c r="D253" s="569"/>
      <c r="E253" s="569"/>
      <c r="F253" s="569"/>
    </row>
    <row r="254" spans="1:6">
      <c r="A254" s="506"/>
      <c r="B254" s="506"/>
      <c r="C254" s="506"/>
      <c r="D254" s="569"/>
      <c r="E254" s="569"/>
      <c r="F254" s="569"/>
    </row>
    <row r="255" spans="1:6" ht="30">
      <c r="A255" s="506"/>
      <c r="B255" s="506">
        <v>152010904</v>
      </c>
      <c r="C255" s="506" t="s">
        <v>337</v>
      </c>
      <c r="D255" s="569" t="s">
        <v>1453</v>
      </c>
      <c r="E255" s="569" t="s">
        <v>2321</v>
      </c>
      <c r="F255" s="569">
        <v>62</v>
      </c>
    </row>
    <row r="256" spans="1:6" ht="30">
      <c r="A256" s="506"/>
      <c r="B256" s="506">
        <v>152010905</v>
      </c>
      <c r="C256" s="506" t="s">
        <v>337</v>
      </c>
      <c r="D256" s="569"/>
      <c r="E256" s="569"/>
      <c r="F256" s="569"/>
    </row>
    <row r="257" spans="1:6">
      <c r="A257" s="506"/>
      <c r="B257" s="506"/>
      <c r="C257" s="506"/>
      <c r="D257" s="569"/>
      <c r="E257" s="569"/>
      <c r="F257" s="569"/>
    </row>
    <row r="258" spans="1:6" ht="30">
      <c r="A258" s="506"/>
      <c r="B258" s="506">
        <v>152010201</v>
      </c>
      <c r="C258" s="506" t="s">
        <v>338</v>
      </c>
      <c r="D258" s="569" t="s">
        <v>1453</v>
      </c>
      <c r="E258" s="569" t="s">
        <v>2322</v>
      </c>
      <c r="F258" s="569">
        <v>63</v>
      </c>
    </row>
    <row r="259" spans="1:6" ht="30">
      <c r="A259" s="506"/>
      <c r="B259" s="506">
        <v>152010202</v>
      </c>
      <c r="C259" s="506" t="s">
        <v>338</v>
      </c>
      <c r="D259" s="569"/>
      <c r="E259" s="569"/>
      <c r="F259" s="569"/>
    </row>
    <row r="260" spans="1:6">
      <c r="A260" s="506"/>
      <c r="B260" s="506"/>
      <c r="C260" s="506"/>
      <c r="D260" s="569"/>
      <c r="E260" s="569"/>
      <c r="F260" s="569"/>
    </row>
    <row r="261" spans="1:6" ht="30">
      <c r="A261" s="506"/>
      <c r="B261" s="506">
        <v>152010203</v>
      </c>
      <c r="C261" s="506" t="s">
        <v>2324</v>
      </c>
      <c r="D261" s="569" t="s">
        <v>1021</v>
      </c>
      <c r="E261" s="569" t="s">
        <v>2323</v>
      </c>
      <c r="F261" s="569">
        <v>64</v>
      </c>
    </row>
    <row r="262" spans="1:6" ht="30">
      <c r="A262" s="506"/>
      <c r="B262" s="506">
        <v>152010204</v>
      </c>
      <c r="C262" s="506" t="s">
        <v>2324</v>
      </c>
      <c r="D262" s="569"/>
      <c r="E262" s="569"/>
      <c r="F262" s="569"/>
    </row>
    <row r="263" spans="1:6">
      <c r="A263" s="506"/>
      <c r="B263" s="506"/>
      <c r="C263" s="506"/>
      <c r="D263" s="569"/>
      <c r="E263" s="569"/>
      <c r="F263" s="569"/>
    </row>
    <row r="264" spans="1:6" ht="30">
      <c r="A264" s="506"/>
      <c r="B264" s="506">
        <v>152010203</v>
      </c>
      <c r="C264" s="506" t="s">
        <v>2324</v>
      </c>
      <c r="D264" s="569" t="s">
        <v>1022</v>
      </c>
      <c r="E264" s="569" t="s">
        <v>2323</v>
      </c>
      <c r="F264" s="573">
        <v>65</v>
      </c>
    </row>
    <row r="265" spans="1:6" ht="30">
      <c r="A265" s="506"/>
      <c r="B265" s="506">
        <v>152010204</v>
      </c>
      <c r="C265" s="506" t="s">
        <v>2324</v>
      </c>
      <c r="D265" s="569"/>
      <c r="E265" s="569"/>
      <c r="F265" s="574"/>
    </row>
    <row r="266" spans="1:6">
      <c r="A266" s="506"/>
      <c r="B266" s="506"/>
      <c r="C266" s="506"/>
      <c r="D266" s="569"/>
      <c r="E266" s="569"/>
      <c r="F266" s="574"/>
    </row>
    <row r="267" spans="1:6" ht="30">
      <c r="A267" s="506"/>
      <c r="B267" s="506">
        <v>152010205</v>
      </c>
      <c r="C267" s="506" t="s">
        <v>339</v>
      </c>
      <c r="D267" s="569" t="s">
        <v>1021</v>
      </c>
      <c r="E267" s="569" t="s">
        <v>2325</v>
      </c>
      <c r="F267" s="569">
        <v>66</v>
      </c>
    </row>
    <row r="268" spans="1:6" ht="30">
      <c r="A268" s="506"/>
      <c r="B268" s="506">
        <v>152010206</v>
      </c>
      <c r="C268" s="506" t="s">
        <v>339</v>
      </c>
      <c r="D268" s="569"/>
      <c r="E268" s="569"/>
      <c r="F268" s="569"/>
    </row>
    <row r="269" spans="1:6" ht="30">
      <c r="A269" s="506"/>
      <c r="B269" s="506">
        <v>152010207</v>
      </c>
      <c r="C269" s="506" t="s">
        <v>339</v>
      </c>
      <c r="D269" s="569"/>
      <c r="E269" s="569"/>
      <c r="F269" s="569"/>
    </row>
    <row r="270" spans="1:6">
      <c r="A270" s="506"/>
      <c r="B270" s="506"/>
      <c r="C270" s="506"/>
      <c r="D270" s="569"/>
      <c r="E270" s="569"/>
      <c r="F270" s="569"/>
    </row>
    <row r="271" spans="1:6" ht="30">
      <c r="A271" s="506"/>
      <c r="B271" s="506">
        <v>152010205</v>
      </c>
      <c r="C271" s="506" t="s">
        <v>339</v>
      </c>
      <c r="D271" s="569" t="s">
        <v>1022</v>
      </c>
      <c r="E271" s="569" t="s">
        <v>2326</v>
      </c>
      <c r="F271" s="569">
        <v>67</v>
      </c>
    </row>
    <row r="272" spans="1:6" ht="30">
      <c r="A272" s="506"/>
      <c r="B272" s="506">
        <v>152010206</v>
      </c>
      <c r="C272" s="506" t="s">
        <v>339</v>
      </c>
      <c r="D272" s="569"/>
      <c r="E272" s="569"/>
      <c r="F272" s="569"/>
    </row>
    <row r="273" spans="1:6" ht="30">
      <c r="A273" s="506"/>
      <c r="B273" s="506">
        <v>152010207</v>
      </c>
      <c r="C273" s="506" t="s">
        <v>339</v>
      </c>
      <c r="D273" s="569"/>
      <c r="E273" s="569"/>
      <c r="F273" s="569"/>
    </row>
    <row r="274" spans="1:6">
      <c r="A274" s="506"/>
      <c r="B274" s="506"/>
      <c r="C274" s="506"/>
      <c r="D274" s="569"/>
      <c r="E274" s="569"/>
      <c r="F274" s="569"/>
    </row>
    <row r="275" spans="1:6" ht="30">
      <c r="A275" s="506"/>
      <c r="B275" s="506">
        <v>152010101</v>
      </c>
      <c r="C275" s="506" t="s">
        <v>340</v>
      </c>
      <c r="D275" s="569" t="s">
        <v>1021</v>
      </c>
      <c r="E275" s="569" t="s">
        <v>2327</v>
      </c>
      <c r="F275" s="569">
        <v>68</v>
      </c>
    </row>
    <row r="276" spans="1:6" ht="30">
      <c r="A276" s="506"/>
      <c r="B276" s="506">
        <v>152010102</v>
      </c>
      <c r="C276" s="506" t="s">
        <v>340</v>
      </c>
      <c r="D276" s="569"/>
      <c r="E276" s="569"/>
      <c r="F276" s="569"/>
    </row>
    <row r="277" spans="1:6">
      <c r="A277" s="506"/>
      <c r="B277" s="506"/>
      <c r="C277" s="506"/>
      <c r="D277" s="569"/>
      <c r="E277" s="569"/>
      <c r="F277" s="569"/>
    </row>
    <row r="278" spans="1:6" ht="30">
      <c r="A278" s="506"/>
      <c r="B278" s="506">
        <v>152010101</v>
      </c>
      <c r="C278" s="506" t="s">
        <v>340</v>
      </c>
      <c r="D278" s="569" t="s">
        <v>1022</v>
      </c>
      <c r="E278" s="569" t="s">
        <v>2328</v>
      </c>
      <c r="F278" s="569">
        <v>69</v>
      </c>
    </row>
    <row r="279" spans="1:6" ht="30">
      <c r="A279" s="506"/>
      <c r="B279" s="506">
        <v>152010102</v>
      </c>
      <c r="C279" s="506" t="s">
        <v>340</v>
      </c>
      <c r="D279" s="569"/>
      <c r="E279" s="569"/>
      <c r="F279" s="569"/>
    </row>
    <row r="280" spans="1:6">
      <c r="A280" s="506"/>
      <c r="B280" s="506"/>
      <c r="C280" s="506"/>
      <c r="D280" s="569"/>
      <c r="E280" s="569"/>
      <c r="F280" s="569"/>
    </row>
    <row r="281" spans="1:6" ht="30">
      <c r="A281" s="506"/>
      <c r="B281" s="506">
        <v>152010103</v>
      </c>
      <c r="C281" s="506" t="s">
        <v>341</v>
      </c>
      <c r="D281" s="569" t="s">
        <v>1453</v>
      </c>
      <c r="E281" s="569" t="s">
        <v>2329</v>
      </c>
      <c r="F281" s="569">
        <v>70</v>
      </c>
    </row>
    <row r="282" spans="1:6" ht="30">
      <c r="A282" s="506"/>
      <c r="B282" s="506">
        <v>152010104</v>
      </c>
      <c r="C282" s="506" t="s">
        <v>341</v>
      </c>
      <c r="D282" s="569"/>
      <c r="E282" s="569"/>
      <c r="F282" s="569"/>
    </row>
    <row r="283" spans="1:6">
      <c r="A283" s="506"/>
      <c r="B283" s="506"/>
      <c r="C283" s="506"/>
      <c r="D283" s="569"/>
      <c r="E283" s="569"/>
      <c r="F283" s="569"/>
    </row>
    <row r="284" spans="1:6" ht="30">
      <c r="A284" s="506"/>
      <c r="B284" s="506">
        <v>152010104</v>
      </c>
      <c r="C284" s="506" t="s">
        <v>342</v>
      </c>
      <c r="D284" s="569" t="s">
        <v>1453</v>
      </c>
      <c r="E284" s="569" t="s">
        <v>2330</v>
      </c>
      <c r="F284" s="569">
        <v>71</v>
      </c>
    </row>
    <row r="285" spans="1:6" ht="30">
      <c r="A285" s="506"/>
      <c r="B285" s="506">
        <v>152010105</v>
      </c>
      <c r="C285" s="506" t="s">
        <v>342</v>
      </c>
      <c r="D285" s="569"/>
      <c r="E285" s="569"/>
      <c r="F285" s="569"/>
    </row>
    <row r="286" spans="1:6">
      <c r="A286" s="506"/>
      <c r="B286" s="506"/>
      <c r="C286" s="506"/>
      <c r="D286" s="569"/>
      <c r="E286" s="569"/>
      <c r="F286" s="569"/>
    </row>
    <row r="287" spans="1:6" ht="30">
      <c r="A287" s="506"/>
      <c r="B287" s="506">
        <v>152010107</v>
      </c>
      <c r="C287" s="506" t="s">
        <v>343</v>
      </c>
      <c r="D287" s="569" t="s">
        <v>1453</v>
      </c>
      <c r="E287" s="569" t="s">
        <v>2331</v>
      </c>
      <c r="F287" s="569">
        <v>72</v>
      </c>
    </row>
    <row r="288" spans="1:6">
      <c r="A288" s="506"/>
      <c r="B288" s="506"/>
      <c r="C288" s="506"/>
      <c r="D288" s="569"/>
      <c r="E288" s="569"/>
      <c r="F288" s="569"/>
    </row>
    <row r="289" spans="1:6" ht="30">
      <c r="A289" s="506"/>
      <c r="B289" s="506">
        <v>152010310</v>
      </c>
      <c r="C289" s="506" t="s">
        <v>344</v>
      </c>
      <c r="D289" s="569" t="s">
        <v>1021</v>
      </c>
      <c r="E289" s="569" t="s">
        <v>2332</v>
      </c>
      <c r="F289" s="569">
        <v>73</v>
      </c>
    </row>
    <row r="290" spans="1:6" ht="30">
      <c r="A290" s="506"/>
      <c r="B290" s="506">
        <v>152010311</v>
      </c>
      <c r="C290" s="506" t="s">
        <v>344</v>
      </c>
      <c r="D290" s="569"/>
      <c r="E290" s="569"/>
      <c r="F290" s="569"/>
    </row>
    <row r="291" spans="1:6" ht="30">
      <c r="A291" s="506"/>
      <c r="B291" s="506">
        <v>152010312</v>
      </c>
      <c r="C291" s="506" t="s">
        <v>344</v>
      </c>
      <c r="D291" s="569"/>
      <c r="E291" s="569"/>
      <c r="F291" s="569"/>
    </row>
    <row r="292" spans="1:6">
      <c r="A292" s="506"/>
      <c r="B292" s="506"/>
      <c r="C292" s="506"/>
      <c r="D292" s="569"/>
      <c r="E292" s="569"/>
      <c r="F292" s="569"/>
    </row>
    <row r="293" spans="1:6" ht="30">
      <c r="A293" s="506"/>
      <c r="B293" s="506">
        <v>152010310</v>
      </c>
      <c r="C293" s="506" t="s">
        <v>344</v>
      </c>
      <c r="D293" s="569" t="s">
        <v>1022</v>
      </c>
      <c r="E293" s="569" t="s">
        <v>2333</v>
      </c>
      <c r="F293" s="569">
        <v>74</v>
      </c>
    </row>
    <row r="294" spans="1:6" ht="30">
      <c r="A294" s="506"/>
      <c r="B294" s="506">
        <v>152010311</v>
      </c>
      <c r="C294" s="506" t="s">
        <v>344</v>
      </c>
      <c r="D294" s="569"/>
      <c r="E294" s="569"/>
      <c r="F294" s="569"/>
    </row>
    <row r="295" spans="1:6" ht="30">
      <c r="A295" s="506"/>
      <c r="B295" s="506">
        <v>152010312</v>
      </c>
      <c r="C295" s="506" t="s">
        <v>344</v>
      </c>
      <c r="D295" s="569"/>
      <c r="E295" s="569"/>
      <c r="F295" s="569"/>
    </row>
    <row r="296" spans="1:6">
      <c r="A296" s="506"/>
      <c r="B296" s="506"/>
      <c r="C296" s="506"/>
      <c r="D296" s="569"/>
      <c r="E296" s="569"/>
      <c r="F296" s="569"/>
    </row>
    <row r="297" spans="1:6" ht="30">
      <c r="A297" s="506"/>
      <c r="B297" s="506">
        <v>152010313</v>
      </c>
      <c r="C297" s="506" t="s">
        <v>344</v>
      </c>
      <c r="D297" s="569" t="s">
        <v>1021</v>
      </c>
      <c r="E297" s="569" t="s">
        <v>2334</v>
      </c>
      <c r="F297" s="569">
        <v>75</v>
      </c>
    </row>
    <row r="298" spans="1:6" ht="30">
      <c r="A298" s="506"/>
      <c r="B298" s="506">
        <v>152010314</v>
      </c>
      <c r="C298" s="506" t="s">
        <v>344</v>
      </c>
      <c r="D298" s="569"/>
      <c r="E298" s="569"/>
      <c r="F298" s="569"/>
    </row>
    <row r="299" spans="1:6" ht="30">
      <c r="A299" s="506"/>
      <c r="B299" s="506">
        <v>152010315</v>
      </c>
      <c r="C299" s="506" t="s">
        <v>344</v>
      </c>
      <c r="D299" s="569"/>
      <c r="E299" s="569"/>
      <c r="F299" s="569"/>
    </row>
    <row r="300" spans="1:6" ht="30">
      <c r="A300" s="506"/>
      <c r="B300" s="506">
        <v>152010316</v>
      </c>
      <c r="C300" s="506" t="s">
        <v>344</v>
      </c>
      <c r="D300" s="569"/>
      <c r="E300" s="569"/>
      <c r="F300" s="569"/>
    </row>
    <row r="301" spans="1:6">
      <c r="A301" s="506"/>
      <c r="B301" s="506"/>
      <c r="C301" s="506"/>
      <c r="D301" s="569"/>
      <c r="E301" s="569"/>
      <c r="F301" s="569"/>
    </row>
    <row r="302" spans="1:6" ht="30">
      <c r="A302" s="506"/>
      <c r="B302" s="506">
        <v>152010313</v>
      </c>
      <c r="C302" s="506" t="s">
        <v>344</v>
      </c>
      <c r="D302" s="569" t="s">
        <v>1022</v>
      </c>
      <c r="E302" s="569" t="s">
        <v>2335</v>
      </c>
      <c r="F302" s="569">
        <v>76</v>
      </c>
    </row>
    <row r="303" spans="1:6" ht="30">
      <c r="A303" s="506"/>
      <c r="B303" s="506">
        <v>152010314</v>
      </c>
      <c r="C303" s="506" t="s">
        <v>344</v>
      </c>
      <c r="D303" s="569"/>
      <c r="E303" s="569"/>
      <c r="F303" s="569"/>
    </row>
    <row r="304" spans="1:6" ht="30">
      <c r="A304" s="506"/>
      <c r="B304" s="506">
        <v>152010315</v>
      </c>
      <c r="C304" s="506" t="s">
        <v>344</v>
      </c>
      <c r="D304" s="569"/>
      <c r="E304" s="569"/>
      <c r="F304" s="569"/>
    </row>
    <row r="305" spans="1:6" ht="30">
      <c r="A305" s="506"/>
      <c r="B305" s="506">
        <v>152010316</v>
      </c>
      <c r="C305" s="506" t="s">
        <v>344</v>
      </c>
      <c r="D305" s="569"/>
      <c r="E305" s="569"/>
      <c r="F305" s="569"/>
    </row>
    <row r="306" spans="1:6">
      <c r="A306" s="506"/>
      <c r="B306" s="506"/>
      <c r="C306" s="506"/>
      <c r="D306" s="569"/>
      <c r="E306" s="569"/>
      <c r="F306" s="569"/>
    </row>
    <row r="307" spans="1:6" ht="30">
      <c r="A307" s="506"/>
      <c r="B307" s="506">
        <v>152010317</v>
      </c>
      <c r="C307" s="506" t="s">
        <v>344</v>
      </c>
      <c r="D307" s="569" t="s">
        <v>1021</v>
      </c>
      <c r="E307" s="569" t="s">
        <v>2336</v>
      </c>
      <c r="F307" s="569">
        <v>77</v>
      </c>
    </row>
    <row r="308" spans="1:6" ht="30">
      <c r="A308" s="506"/>
      <c r="B308" s="506">
        <v>152010318</v>
      </c>
      <c r="C308" s="506" t="s">
        <v>344</v>
      </c>
      <c r="D308" s="569"/>
      <c r="E308" s="569"/>
      <c r="F308" s="569"/>
    </row>
    <row r="309" spans="1:6" ht="30">
      <c r="A309" s="506"/>
      <c r="B309" s="506">
        <v>152010319</v>
      </c>
      <c r="C309" s="506" t="s">
        <v>344</v>
      </c>
      <c r="D309" s="569"/>
      <c r="E309" s="569"/>
      <c r="F309" s="569"/>
    </row>
    <row r="310" spans="1:6" ht="30">
      <c r="A310" s="506"/>
      <c r="B310" s="506">
        <v>152010320</v>
      </c>
      <c r="C310" s="506" t="s">
        <v>344</v>
      </c>
      <c r="D310" s="569"/>
      <c r="E310" s="569"/>
      <c r="F310" s="569"/>
    </row>
    <row r="311" spans="1:6">
      <c r="A311" s="506"/>
      <c r="B311" s="506"/>
      <c r="C311" s="506"/>
      <c r="D311" s="569"/>
      <c r="E311" s="569"/>
      <c r="F311" s="569"/>
    </row>
    <row r="312" spans="1:6" ht="30">
      <c r="A312" s="506"/>
      <c r="B312" s="506">
        <v>152010317</v>
      </c>
      <c r="C312" s="506" t="s">
        <v>344</v>
      </c>
      <c r="D312" s="569" t="s">
        <v>1022</v>
      </c>
      <c r="E312" s="569" t="s">
        <v>2337</v>
      </c>
      <c r="F312" s="569">
        <v>78</v>
      </c>
    </row>
    <row r="313" spans="1:6" ht="30">
      <c r="A313" s="506"/>
      <c r="B313" s="506">
        <v>152010318</v>
      </c>
      <c r="C313" s="506" t="s">
        <v>344</v>
      </c>
      <c r="D313" s="569"/>
      <c r="E313" s="569"/>
      <c r="F313" s="569"/>
    </row>
    <row r="314" spans="1:6" ht="30">
      <c r="A314" s="506"/>
      <c r="B314" s="506">
        <v>152010319</v>
      </c>
      <c r="C314" s="506" t="s">
        <v>344</v>
      </c>
      <c r="D314" s="569"/>
      <c r="E314" s="569"/>
      <c r="F314" s="569"/>
    </row>
    <row r="315" spans="1:6" ht="30">
      <c r="A315" s="506"/>
      <c r="B315" s="506">
        <v>152010320</v>
      </c>
      <c r="C315" s="506" t="s">
        <v>344</v>
      </c>
      <c r="D315" s="569"/>
      <c r="E315" s="569"/>
      <c r="F315" s="569"/>
    </row>
    <row r="316" spans="1:6">
      <c r="A316" s="506"/>
      <c r="B316" s="506"/>
      <c r="C316" s="506"/>
      <c r="D316" s="569"/>
      <c r="E316" s="569"/>
      <c r="F316" s="569"/>
    </row>
    <row r="317" spans="1:6" ht="30">
      <c r="A317" s="506"/>
      <c r="B317" s="506">
        <v>152010305</v>
      </c>
      <c r="C317" s="506" t="s">
        <v>345</v>
      </c>
      <c r="D317" s="569" t="s">
        <v>1453</v>
      </c>
      <c r="E317" s="569" t="s">
        <v>2338</v>
      </c>
      <c r="F317" s="569">
        <v>79</v>
      </c>
    </row>
    <row r="318" spans="1:6" ht="30">
      <c r="A318" s="506"/>
      <c r="B318" s="506">
        <v>152010306</v>
      </c>
      <c r="C318" s="506" t="s">
        <v>345</v>
      </c>
      <c r="D318" s="569"/>
      <c r="E318" s="569"/>
      <c r="F318" s="569"/>
    </row>
    <row r="319" spans="1:6">
      <c r="A319" s="506"/>
      <c r="B319" s="506"/>
      <c r="C319" s="506"/>
      <c r="D319" s="569"/>
      <c r="E319" s="569"/>
      <c r="F319" s="569"/>
    </row>
    <row r="320" spans="1:6" ht="30">
      <c r="A320" s="506"/>
      <c r="B320" s="506">
        <v>152010307</v>
      </c>
      <c r="C320" s="506" t="s">
        <v>345</v>
      </c>
      <c r="D320" s="569" t="s">
        <v>1021</v>
      </c>
      <c r="E320" s="569" t="s">
        <v>2338</v>
      </c>
      <c r="F320" s="569">
        <v>80</v>
      </c>
    </row>
    <row r="321" spans="1:6" ht="30">
      <c r="A321" s="506"/>
      <c r="B321" s="506">
        <v>152010308</v>
      </c>
      <c r="C321" s="506" t="s">
        <v>345</v>
      </c>
      <c r="D321" s="569"/>
      <c r="E321" s="569"/>
      <c r="F321" s="569"/>
    </row>
    <row r="322" spans="1:6" ht="30">
      <c r="A322" s="506"/>
      <c r="B322" s="506">
        <v>152010309</v>
      </c>
      <c r="C322" s="506" t="s">
        <v>345</v>
      </c>
      <c r="D322" s="569"/>
      <c r="E322" s="569"/>
      <c r="F322" s="569"/>
    </row>
    <row r="323" spans="1:6">
      <c r="A323" s="506"/>
      <c r="B323" s="506"/>
      <c r="C323" s="506"/>
      <c r="D323" s="569"/>
      <c r="E323" s="569"/>
      <c r="F323" s="569"/>
    </row>
    <row r="324" spans="1:6" ht="30">
      <c r="A324" s="506"/>
      <c r="B324" s="506">
        <v>152010307</v>
      </c>
      <c r="C324" s="506" t="s">
        <v>345</v>
      </c>
      <c r="D324" s="569" t="s">
        <v>1022</v>
      </c>
      <c r="E324" s="569" t="s">
        <v>2339</v>
      </c>
      <c r="F324" s="569">
        <v>81</v>
      </c>
    </row>
    <row r="325" spans="1:6" ht="30">
      <c r="A325" s="506"/>
      <c r="B325" s="506">
        <v>152010308</v>
      </c>
      <c r="C325" s="506" t="s">
        <v>345</v>
      </c>
      <c r="D325" s="569"/>
      <c r="E325" s="569"/>
      <c r="F325" s="569"/>
    </row>
    <row r="326" spans="1:6" ht="30">
      <c r="A326" s="506"/>
      <c r="B326" s="506">
        <v>152010309</v>
      </c>
      <c r="C326" s="506" t="s">
        <v>345</v>
      </c>
      <c r="D326" s="569"/>
      <c r="E326" s="569"/>
      <c r="F326" s="569"/>
    </row>
    <row r="327" spans="1:6">
      <c r="A327" s="506"/>
      <c r="B327" s="506"/>
      <c r="C327" s="506"/>
      <c r="D327" s="569"/>
      <c r="E327" s="569"/>
      <c r="F327" s="569"/>
    </row>
    <row r="328" spans="1:6" ht="30">
      <c r="A328" s="506"/>
      <c r="B328" s="506">
        <v>152010301</v>
      </c>
      <c r="C328" s="506" t="s">
        <v>346</v>
      </c>
      <c r="D328" s="569" t="s">
        <v>1021</v>
      </c>
      <c r="E328" s="569" t="s">
        <v>2340</v>
      </c>
      <c r="F328" s="569">
        <v>82</v>
      </c>
    </row>
    <row r="329" spans="1:6" ht="30">
      <c r="A329" s="506"/>
      <c r="B329" s="506">
        <v>152010302</v>
      </c>
      <c r="C329" s="506" t="s">
        <v>346</v>
      </c>
      <c r="D329" s="569"/>
      <c r="E329" s="569"/>
      <c r="F329" s="569"/>
    </row>
    <row r="330" spans="1:6" ht="30">
      <c r="A330" s="506"/>
      <c r="B330" s="506">
        <v>152010303</v>
      </c>
      <c r="C330" s="506" t="s">
        <v>346</v>
      </c>
      <c r="D330" s="569"/>
      <c r="E330" s="569"/>
      <c r="F330" s="569"/>
    </row>
    <row r="331" spans="1:6" ht="30">
      <c r="A331" s="506"/>
      <c r="B331" s="506">
        <v>152010304</v>
      </c>
      <c r="C331" s="506" t="s">
        <v>346</v>
      </c>
      <c r="D331" s="569"/>
      <c r="E331" s="569"/>
      <c r="F331" s="569"/>
    </row>
    <row r="332" spans="1:6">
      <c r="A332" s="506"/>
      <c r="B332" s="506"/>
      <c r="C332" s="506"/>
      <c r="D332" s="569"/>
      <c r="E332" s="569"/>
      <c r="F332" s="569"/>
    </row>
    <row r="333" spans="1:6" ht="30">
      <c r="A333" s="506"/>
      <c r="B333" s="506">
        <v>152010301</v>
      </c>
      <c r="C333" s="506" t="s">
        <v>346</v>
      </c>
      <c r="D333" s="569" t="s">
        <v>1022</v>
      </c>
      <c r="E333" s="569" t="s">
        <v>2341</v>
      </c>
      <c r="F333" s="569">
        <v>83</v>
      </c>
    </row>
    <row r="334" spans="1:6" ht="30">
      <c r="A334" s="506"/>
      <c r="B334" s="506">
        <v>152010302</v>
      </c>
      <c r="C334" s="506" t="s">
        <v>346</v>
      </c>
      <c r="D334" s="569"/>
      <c r="E334" s="569"/>
      <c r="F334" s="569"/>
    </row>
    <row r="335" spans="1:6" ht="30">
      <c r="A335" s="506"/>
      <c r="B335" s="506">
        <v>152010303</v>
      </c>
      <c r="C335" s="506" t="s">
        <v>346</v>
      </c>
      <c r="D335" s="569"/>
      <c r="E335" s="569"/>
      <c r="F335" s="569"/>
    </row>
    <row r="336" spans="1:6" ht="30">
      <c r="A336" s="506"/>
      <c r="B336" s="506">
        <v>152010304</v>
      </c>
      <c r="C336" s="506" t="s">
        <v>346</v>
      </c>
      <c r="D336" s="569"/>
      <c r="E336" s="569"/>
      <c r="F336" s="569"/>
    </row>
    <row r="337" spans="1:6">
      <c r="A337" s="506"/>
      <c r="B337" s="506"/>
      <c r="C337" s="506"/>
      <c r="D337" s="569"/>
      <c r="E337" s="569"/>
      <c r="F337" s="569"/>
    </row>
    <row r="338" spans="1:6" ht="30">
      <c r="A338" s="506"/>
      <c r="B338" s="506">
        <v>152010803</v>
      </c>
      <c r="C338" s="506" t="s">
        <v>347</v>
      </c>
      <c r="D338" s="569" t="s">
        <v>1453</v>
      </c>
      <c r="E338" s="569" t="s">
        <v>2342</v>
      </c>
      <c r="F338" s="569">
        <v>84</v>
      </c>
    </row>
    <row r="339" spans="1:6" ht="30">
      <c r="A339" s="506"/>
      <c r="B339" s="506">
        <v>152010804</v>
      </c>
      <c r="C339" s="506" t="s">
        <v>347</v>
      </c>
      <c r="D339" s="569"/>
      <c r="E339" s="569"/>
      <c r="F339" s="569"/>
    </row>
    <row r="340" spans="1:6">
      <c r="A340" s="506"/>
      <c r="B340" s="506"/>
      <c r="C340" s="506"/>
      <c r="D340" s="569"/>
      <c r="E340" s="569"/>
      <c r="F340" s="569"/>
    </row>
    <row r="341" spans="1:6" ht="30">
      <c r="A341" s="506"/>
      <c r="B341" s="506">
        <v>152010801</v>
      </c>
      <c r="C341" s="506" t="s">
        <v>348</v>
      </c>
      <c r="D341" s="569" t="s">
        <v>1453</v>
      </c>
      <c r="E341" s="569" t="s">
        <v>2343</v>
      </c>
      <c r="F341" s="569">
        <v>85</v>
      </c>
    </row>
    <row r="342" spans="1:6" ht="30">
      <c r="A342" s="506"/>
      <c r="B342" s="506">
        <v>152010802</v>
      </c>
      <c r="C342" s="506" t="s">
        <v>348</v>
      </c>
      <c r="D342" s="569"/>
      <c r="E342" s="569"/>
      <c r="F342" s="569"/>
    </row>
    <row r="343" spans="1:6">
      <c r="A343" s="506"/>
      <c r="B343" s="506"/>
      <c r="C343" s="506"/>
      <c r="D343" s="569"/>
      <c r="E343" s="569"/>
      <c r="F343" s="569"/>
    </row>
    <row r="344" spans="1:6" ht="30">
      <c r="A344" s="506"/>
      <c r="B344" s="506">
        <v>152010805</v>
      </c>
      <c r="C344" s="506" t="s">
        <v>349</v>
      </c>
      <c r="D344" s="569" t="s">
        <v>1021</v>
      </c>
      <c r="E344" s="569" t="s">
        <v>2344</v>
      </c>
      <c r="F344" s="569">
        <v>86</v>
      </c>
    </row>
    <row r="345" spans="1:6" ht="30">
      <c r="A345" s="506"/>
      <c r="B345" s="506">
        <v>152010806</v>
      </c>
      <c r="C345" s="506" t="s">
        <v>349</v>
      </c>
      <c r="D345" s="569"/>
      <c r="E345" s="569"/>
      <c r="F345" s="569"/>
    </row>
    <row r="346" spans="1:6" ht="30">
      <c r="A346" s="506"/>
      <c r="B346" s="506">
        <v>152010807</v>
      </c>
      <c r="C346" s="506" t="s">
        <v>349</v>
      </c>
      <c r="D346" s="569"/>
      <c r="E346" s="569"/>
      <c r="F346" s="569"/>
    </row>
    <row r="347" spans="1:6">
      <c r="A347" s="506"/>
      <c r="B347" s="506"/>
      <c r="C347" s="506"/>
      <c r="D347" s="569"/>
      <c r="E347" s="569"/>
      <c r="F347" s="569"/>
    </row>
    <row r="348" spans="1:6" ht="30">
      <c r="A348" s="506"/>
      <c r="B348" s="506">
        <v>152010805</v>
      </c>
      <c r="C348" s="506" t="s">
        <v>349</v>
      </c>
      <c r="D348" s="569" t="s">
        <v>1022</v>
      </c>
      <c r="E348" s="569" t="s">
        <v>2345</v>
      </c>
      <c r="F348" s="569">
        <v>87</v>
      </c>
    </row>
    <row r="349" spans="1:6" ht="30">
      <c r="A349" s="506"/>
      <c r="B349" s="506">
        <v>152010806</v>
      </c>
      <c r="C349" s="506" t="s">
        <v>349</v>
      </c>
      <c r="D349" s="569"/>
      <c r="E349" s="569"/>
      <c r="F349" s="569"/>
    </row>
    <row r="350" spans="1:6" ht="30">
      <c r="A350" s="506"/>
      <c r="B350" s="506">
        <v>152010807</v>
      </c>
      <c r="C350" s="506" t="s">
        <v>349</v>
      </c>
      <c r="D350" s="569"/>
      <c r="E350" s="569"/>
      <c r="F350" s="569"/>
    </row>
    <row r="351" spans="1:6">
      <c r="A351" s="506"/>
      <c r="B351" s="506"/>
      <c r="C351" s="506"/>
      <c r="D351" s="569"/>
      <c r="E351" s="569"/>
      <c r="F351" s="569"/>
    </row>
    <row r="352" spans="1:6" ht="30">
      <c r="A352" s="506"/>
      <c r="B352" s="506">
        <v>152010401</v>
      </c>
      <c r="C352" s="506" t="s">
        <v>350</v>
      </c>
      <c r="D352" s="569" t="s">
        <v>1021</v>
      </c>
      <c r="E352" s="569" t="s">
        <v>2346</v>
      </c>
      <c r="F352" s="569">
        <v>88</v>
      </c>
    </row>
    <row r="353" spans="1:6" ht="30">
      <c r="A353" s="506"/>
      <c r="B353" s="506">
        <v>152010402</v>
      </c>
      <c r="C353" s="506" t="s">
        <v>350</v>
      </c>
      <c r="D353" s="569"/>
      <c r="E353" s="569"/>
      <c r="F353" s="569"/>
    </row>
    <row r="354" spans="1:6">
      <c r="A354" s="506"/>
      <c r="B354" s="506"/>
      <c r="C354" s="506"/>
      <c r="D354" s="569"/>
      <c r="E354" s="569"/>
      <c r="F354" s="569"/>
    </row>
    <row r="355" spans="1:6" ht="30">
      <c r="A355" s="506"/>
      <c r="B355" s="506">
        <v>152010401</v>
      </c>
      <c r="C355" s="506" t="s">
        <v>350</v>
      </c>
      <c r="D355" s="569" t="s">
        <v>1022</v>
      </c>
      <c r="E355" s="569" t="s">
        <v>2347</v>
      </c>
      <c r="F355" s="569">
        <v>89</v>
      </c>
    </row>
    <row r="356" spans="1:6" ht="30">
      <c r="A356" s="506"/>
      <c r="B356" s="506">
        <v>152010402</v>
      </c>
      <c r="C356" s="506" t="s">
        <v>350</v>
      </c>
      <c r="D356" s="569"/>
      <c r="E356" s="569"/>
      <c r="F356" s="569"/>
    </row>
    <row r="357" spans="1:6">
      <c r="A357" s="506"/>
      <c r="B357" s="506"/>
      <c r="C357" s="506"/>
      <c r="D357" s="569"/>
      <c r="E357" s="569"/>
      <c r="F357" s="569"/>
    </row>
    <row r="358" spans="1:6" ht="30">
      <c r="A358" s="506"/>
      <c r="B358" s="506">
        <v>152010403</v>
      </c>
      <c r="C358" s="506" t="s">
        <v>351</v>
      </c>
      <c r="D358" s="569" t="s">
        <v>1453</v>
      </c>
      <c r="E358" s="569" t="s">
        <v>2348</v>
      </c>
      <c r="F358" s="569">
        <v>90</v>
      </c>
    </row>
    <row r="359" spans="1:6">
      <c r="A359" s="506"/>
      <c r="B359" s="506"/>
      <c r="C359" s="506"/>
      <c r="D359" s="569"/>
      <c r="E359" s="569"/>
      <c r="F359" s="569"/>
    </row>
    <row r="360" spans="1:6" ht="30">
      <c r="A360" s="506"/>
      <c r="B360" s="506">
        <v>152010404</v>
      </c>
      <c r="C360" s="506" t="s">
        <v>352</v>
      </c>
      <c r="D360" s="569" t="s">
        <v>1453</v>
      </c>
      <c r="E360" s="569" t="s">
        <v>2349</v>
      </c>
      <c r="F360" s="569">
        <v>91</v>
      </c>
    </row>
    <row r="361" spans="1:6" ht="30">
      <c r="A361" s="506"/>
      <c r="B361" s="506">
        <v>152010405</v>
      </c>
      <c r="C361" s="506" t="s">
        <v>352</v>
      </c>
      <c r="D361" s="569"/>
      <c r="E361" s="569"/>
      <c r="F361" s="569"/>
    </row>
    <row r="362" spans="1:6" ht="30">
      <c r="A362" s="506"/>
      <c r="B362" s="506">
        <v>152010406</v>
      </c>
      <c r="C362" s="506" t="s">
        <v>352</v>
      </c>
      <c r="D362" s="569"/>
      <c r="E362" s="569"/>
      <c r="F362" s="569"/>
    </row>
    <row r="363" spans="1:6">
      <c r="A363" s="506"/>
      <c r="B363" s="506"/>
      <c r="C363" s="506"/>
      <c r="D363" s="569"/>
      <c r="E363" s="569"/>
      <c r="F363" s="569"/>
    </row>
    <row r="364" spans="1:6" ht="30">
      <c r="A364" s="506"/>
      <c r="B364" s="506">
        <v>150060407</v>
      </c>
      <c r="C364" s="506" t="s">
        <v>353</v>
      </c>
      <c r="D364" s="569" t="s">
        <v>1453</v>
      </c>
      <c r="E364" s="569" t="s">
        <v>2350</v>
      </c>
      <c r="F364" s="569">
        <v>92</v>
      </c>
    </row>
    <row r="365" spans="1:6">
      <c r="A365" s="506"/>
      <c r="B365" s="506"/>
      <c r="C365" s="506"/>
      <c r="D365" s="569"/>
      <c r="E365" s="569"/>
      <c r="F365" s="569"/>
    </row>
    <row r="366" spans="1:6" ht="30">
      <c r="A366" s="506"/>
      <c r="B366" s="506">
        <v>150060404</v>
      </c>
      <c r="C366" s="506" t="s">
        <v>354</v>
      </c>
      <c r="D366" s="569" t="s">
        <v>1021</v>
      </c>
      <c r="E366" s="589" t="s">
        <v>2351</v>
      </c>
      <c r="F366" s="569">
        <v>93</v>
      </c>
    </row>
    <row r="367" spans="1:6" ht="30">
      <c r="A367" s="506"/>
      <c r="B367" s="506">
        <v>150060405</v>
      </c>
      <c r="C367" s="506" t="s">
        <v>354</v>
      </c>
      <c r="D367" s="569"/>
      <c r="E367" s="589"/>
      <c r="F367" s="569"/>
    </row>
    <row r="368" spans="1:6" ht="30">
      <c r="A368" s="506"/>
      <c r="B368" s="506">
        <v>150060406</v>
      </c>
      <c r="C368" s="506" t="s">
        <v>354</v>
      </c>
      <c r="D368" s="569"/>
      <c r="E368" s="589"/>
      <c r="F368" s="569"/>
    </row>
    <row r="369" spans="1:6">
      <c r="A369" s="506"/>
      <c r="B369" s="506"/>
      <c r="C369" s="506"/>
      <c r="D369" s="569"/>
      <c r="E369" s="589"/>
      <c r="F369" s="569"/>
    </row>
    <row r="370" spans="1:6" ht="30">
      <c r="A370" s="506"/>
      <c r="B370" s="506">
        <v>150060404</v>
      </c>
      <c r="C370" s="506" t="s">
        <v>355</v>
      </c>
      <c r="D370" s="569" t="s">
        <v>1022</v>
      </c>
      <c r="E370" s="588" t="s">
        <v>2352</v>
      </c>
      <c r="F370" s="569">
        <v>94</v>
      </c>
    </row>
    <row r="371" spans="1:6" ht="30">
      <c r="A371" s="506"/>
      <c r="B371" s="506">
        <v>150060405</v>
      </c>
      <c r="C371" s="506" t="s">
        <v>355</v>
      </c>
      <c r="D371" s="569"/>
      <c r="E371" s="588"/>
      <c r="F371" s="569"/>
    </row>
    <row r="372" spans="1:6" ht="30">
      <c r="A372" s="506"/>
      <c r="B372" s="506">
        <v>150060406</v>
      </c>
      <c r="C372" s="506" t="s">
        <v>355</v>
      </c>
      <c r="D372" s="569"/>
      <c r="E372" s="588"/>
      <c r="F372" s="569"/>
    </row>
    <row r="373" spans="1:6">
      <c r="A373" s="506"/>
      <c r="B373" s="506"/>
      <c r="C373" s="506"/>
      <c r="D373" s="569"/>
      <c r="E373" s="588"/>
      <c r="F373" s="569"/>
    </row>
    <row r="374" spans="1:6" ht="30">
      <c r="A374" s="506"/>
      <c r="B374" s="506">
        <v>150060401</v>
      </c>
      <c r="C374" s="506" t="s">
        <v>356</v>
      </c>
      <c r="D374" s="569" t="s">
        <v>1021</v>
      </c>
      <c r="E374" s="569" t="s">
        <v>2353</v>
      </c>
      <c r="F374" s="569">
        <v>95</v>
      </c>
    </row>
    <row r="375" spans="1:6">
      <c r="A375" s="506"/>
      <c r="B375" s="506">
        <v>150060402</v>
      </c>
      <c r="C375" s="506"/>
      <c r="D375" s="569"/>
      <c r="E375" s="569"/>
      <c r="F375" s="569"/>
    </row>
    <row r="376" spans="1:6">
      <c r="A376" s="506"/>
      <c r="B376" s="506">
        <v>150060403</v>
      </c>
      <c r="C376" s="506"/>
      <c r="D376" s="569"/>
      <c r="E376" s="569"/>
      <c r="F376" s="569"/>
    </row>
    <row r="377" spans="1:6">
      <c r="A377" s="506"/>
      <c r="B377" s="506"/>
      <c r="C377" s="506"/>
      <c r="D377" s="569"/>
      <c r="E377" s="569"/>
      <c r="F377" s="569"/>
    </row>
    <row r="378" spans="1:6" ht="30">
      <c r="A378" s="506"/>
      <c r="B378" s="506">
        <v>150060401</v>
      </c>
      <c r="C378" s="506" t="s">
        <v>356</v>
      </c>
      <c r="D378" s="569" t="s">
        <v>1022</v>
      </c>
      <c r="E378" s="569" t="s">
        <v>2354</v>
      </c>
      <c r="F378" s="569">
        <v>96</v>
      </c>
    </row>
    <row r="379" spans="1:6">
      <c r="A379" s="506"/>
      <c r="B379" s="506">
        <v>150060402</v>
      </c>
      <c r="C379" s="506"/>
      <c r="D379" s="569"/>
      <c r="E379" s="569"/>
      <c r="F379" s="569"/>
    </row>
    <row r="380" spans="1:6">
      <c r="A380" s="506"/>
      <c r="B380" s="506">
        <v>150060403</v>
      </c>
      <c r="C380" s="506"/>
      <c r="D380" s="569"/>
      <c r="E380" s="569"/>
      <c r="F380" s="569"/>
    </row>
    <row r="381" spans="1:6">
      <c r="A381" s="506"/>
      <c r="B381" s="506"/>
      <c r="C381" s="506"/>
      <c r="D381" s="569"/>
      <c r="E381" s="569"/>
      <c r="F381" s="569"/>
    </row>
    <row r="382" spans="1:6" ht="30">
      <c r="A382" s="506"/>
      <c r="B382" s="506">
        <v>150060801</v>
      </c>
      <c r="C382" s="506" t="s">
        <v>357</v>
      </c>
      <c r="D382" s="569" t="s">
        <v>1021</v>
      </c>
      <c r="E382" s="569" t="s">
        <v>2355</v>
      </c>
      <c r="F382" s="569">
        <v>97</v>
      </c>
    </row>
    <row r="383" spans="1:6" ht="30">
      <c r="A383" s="506"/>
      <c r="B383" s="506">
        <v>150060802</v>
      </c>
      <c r="C383" s="506" t="s">
        <v>357</v>
      </c>
      <c r="D383" s="569"/>
      <c r="E383" s="569"/>
      <c r="F383" s="569"/>
    </row>
    <row r="384" spans="1:6" ht="30">
      <c r="A384" s="506"/>
      <c r="B384" s="506">
        <v>150060803</v>
      </c>
      <c r="C384" s="506" t="s">
        <v>357</v>
      </c>
      <c r="D384" s="569"/>
      <c r="E384" s="569"/>
      <c r="F384" s="569"/>
    </row>
    <row r="385" spans="1:6">
      <c r="A385" s="506"/>
      <c r="B385" s="506"/>
      <c r="C385" s="506"/>
      <c r="D385" s="569"/>
      <c r="E385" s="569"/>
      <c r="F385" s="569"/>
    </row>
    <row r="386" spans="1:6" ht="30">
      <c r="A386" s="506"/>
      <c r="B386" s="506">
        <v>150060801</v>
      </c>
      <c r="C386" s="506" t="s">
        <v>357</v>
      </c>
      <c r="D386" s="569" t="s">
        <v>1022</v>
      </c>
      <c r="E386" s="569" t="s">
        <v>2356</v>
      </c>
      <c r="F386" s="569">
        <v>98</v>
      </c>
    </row>
    <row r="387" spans="1:6" ht="30">
      <c r="A387" s="506"/>
      <c r="B387" s="506">
        <v>150060802</v>
      </c>
      <c r="C387" s="506" t="s">
        <v>357</v>
      </c>
      <c r="D387" s="569"/>
      <c r="E387" s="569"/>
      <c r="F387" s="569"/>
    </row>
    <row r="388" spans="1:6" ht="30">
      <c r="A388" s="506"/>
      <c r="B388" s="506">
        <v>150060803</v>
      </c>
      <c r="C388" s="506" t="s">
        <v>357</v>
      </c>
      <c r="D388" s="569"/>
      <c r="E388" s="569"/>
      <c r="F388" s="569"/>
    </row>
    <row r="389" spans="1:6">
      <c r="A389" s="506"/>
      <c r="B389" s="506"/>
      <c r="C389" s="506"/>
      <c r="D389" s="569"/>
      <c r="E389" s="569"/>
      <c r="F389" s="569"/>
    </row>
    <row r="390" spans="1:6" ht="30">
      <c r="A390" s="506"/>
      <c r="B390" s="506">
        <v>150060804</v>
      </c>
      <c r="C390" s="506" t="s">
        <v>357</v>
      </c>
      <c r="D390" s="569" t="s">
        <v>1021</v>
      </c>
      <c r="E390" s="569" t="s">
        <v>2357</v>
      </c>
      <c r="F390" s="569">
        <v>99</v>
      </c>
    </row>
    <row r="391" spans="1:6" ht="30">
      <c r="A391" s="506"/>
      <c r="B391" s="506">
        <v>150060805</v>
      </c>
      <c r="C391" s="506" t="s">
        <v>357</v>
      </c>
      <c r="D391" s="569"/>
      <c r="E391" s="569"/>
      <c r="F391" s="569"/>
    </row>
    <row r="392" spans="1:6" ht="30">
      <c r="A392" s="506"/>
      <c r="B392" s="506">
        <v>150060806</v>
      </c>
      <c r="C392" s="506" t="s">
        <v>357</v>
      </c>
      <c r="D392" s="569"/>
      <c r="E392" s="569"/>
      <c r="F392" s="569"/>
    </row>
    <row r="393" spans="1:6">
      <c r="A393" s="506"/>
      <c r="B393" s="506"/>
      <c r="C393" s="506"/>
      <c r="D393" s="569"/>
      <c r="E393" s="569"/>
      <c r="F393" s="569"/>
    </row>
    <row r="394" spans="1:6" ht="30">
      <c r="A394" s="506"/>
      <c r="B394" s="506">
        <v>150060804</v>
      </c>
      <c r="C394" s="506" t="s">
        <v>357</v>
      </c>
      <c r="D394" s="569" t="s">
        <v>1022</v>
      </c>
      <c r="E394" s="569" t="s">
        <v>2358</v>
      </c>
      <c r="F394" s="569">
        <v>100</v>
      </c>
    </row>
    <row r="395" spans="1:6" ht="30">
      <c r="A395" s="506"/>
      <c r="B395" s="506">
        <v>150060805</v>
      </c>
      <c r="C395" s="506" t="s">
        <v>357</v>
      </c>
      <c r="D395" s="569"/>
      <c r="E395" s="569"/>
      <c r="F395" s="569"/>
    </row>
    <row r="396" spans="1:6" ht="30">
      <c r="A396" s="506"/>
      <c r="B396" s="506">
        <v>150060806</v>
      </c>
      <c r="C396" s="506" t="s">
        <v>357</v>
      </c>
      <c r="D396" s="569"/>
      <c r="E396" s="569"/>
      <c r="F396" s="569"/>
    </row>
    <row r="397" spans="1:6">
      <c r="A397" s="506"/>
      <c r="B397" s="506"/>
      <c r="C397" s="506"/>
      <c r="D397" s="569"/>
      <c r="E397" s="569"/>
      <c r="F397" s="569"/>
    </row>
    <row r="398" spans="1:6" ht="30">
      <c r="A398" s="506"/>
      <c r="B398" s="506">
        <v>150060807</v>
      </c>
      <c r="C398" s="506" t="s">
        <v>358</v>
      </c>
      <c r="D398" s="569" t="s">
        <v>1021</v>
      </c>
      <c r="E398" s="569" t="s">
        <v>2359</v>
      </c>
      <c r="F398" s="569">
        <v>101</v>
      </c>
    </row>
    <row r="399" spans="1:6" ht="30">
      <c r="A399" s="506"/>
      <c r="B399" s="506">
        <v>150060808</v>
      </c>
      <c r="C399" s="506" t="s">
        <v>358</v>
      </c>
      <c r="D399" s="569"/>
      <c r="E399" s="569"/>
      <c r="F399" s="569"/>
    </row>
    <row r="400" spans="1:6" ht="30">
      <c r="A400" s="506"/>
      <c r="B400" s="506">
        <v>150060809</v>
      </c>
      <c r="C400" s="506" t="s">
        <v>358</v>
      </c>
      <c r="D400" s="569"/>
      <c r="E400" s="569"/>
      <c r="F400" s="569"/>
    </row>
    <row r="401" spans="1:6" ht="30">
      <c r="A401" s="506"/>
      <c r="B401" s="506">
        <v>150060810</v>
      </c>
      <c r="C401" s="506" t="s">
        <v>358</v>
      </c>
      <c r="D401" s="569"/>
      <c r="E401" s="569"/>
      <c r="F401" s="569"/>
    </row>
    <row r="402" spans="1:6">
      <c r="A402" s="506"/>
      <c r="B402" s="506"/>
      <c r="C402" s="506"/>
      <c r="D402" s="569"/>
      <c r="E402" s="569"/>
      <c r="F402" s="569"/>
    </row>
    <row r="403" spans="1:6" ht="30">
      <c r="A403" s="506"/>
      <c r="B403" s="506">
        <v>150060807</v>
      </c>
      <c r="C403" s="506" t="s">
        <v>358</v>
      </c>
      <c r="D403" s="569" t="s">
        <v>1022</v>
      </c>
      <c r="E403" s="569" t="s">
        <v>2360</v>
      </c>
      <c r="F403" s="569">
        <v>102</v>
      </c>
    </row>
    <row r="404" spans="1:6" ht="30">
      <c r="A404" s="506"/>
      <c r="B404" s="506">
        <v>150060808</v>
      </c>
      <c r="C404" s="506" t="s">
        <v>358</v>
      </c>
      <c r="D404" s="569"/>
      <c r="E404" s="569"/>
      <c r="F404" s="569"/>
    </row>
    <row r="405" spans="1:6" ht="30">
      <c r="A405" s="506"/>
      <c r="B405" s="506">
        <v>150060809</v>
      </c>
      <c r="C405" s="506" t="s">
        <v>358</v>
      </c>
      <c r="D405" s="569"/>
      <c r="E405" s="569"/>
      <c r="F405" s="569"/>
    </row>
    <row r="406" spans="1:6" ht="30">
      <c r="A406" s="506"/>
      <c r="B406" s="506">
        <v>150060810</v>
      </c>
      <c r="C406" s="506" t="s">
        <v>358</v>
      </c>
      <c r="D406" s="569"/>
      <c r="E406" s="569"/>
      <c r="F406" s="569"/>
    </row>
    <row r="407" spans="1:6">
      <c r="A407" s="506"/>
      <c r="B407" s="506"/>
      <c r="C407" s="506"/>
      <c r="D407" s="569"/>
      <c r="E407" s="569"/>
      <c r="F407" s="569"/>
    </row>
    <row r="408" spans="1:6" ht="30">
      <c r="A408" s="506"/>
      <c r="B408" s="506">
        <v>150060811</v>
      </c>
      <c r="C408" s="506" t="s">
        <v>358</v>
      </c>
      <c r="D408" s="569" t="s">
        <v>1021</v>
      </c>
      <c r="E408" s="569" t="s">
        <v>2361</v>
      </c>
      <c r="F408" s="569">
        <v>103</v>
      </c>
    </row>
    <row r="409" spans="1:6" ht="30">
      <c r="A409" s="506"/>
      <c r="B409" s="506">
        <v>150060812</v>
      </c>
      <c r="C409" s="506" t="s">
        <v>358</v>
      </c>
      <c r="D409" s="569"/>
      <c r="E409" s="569"/>
      <c r="F409" s="569"/>
    </row>
    <row r="410" spans="1:6" ht="30">
      <c r="A410" s="506"/>
      <c r="B410" s="506">
        <v>150060813</v>
      </c>
      <c r="C410" s="506" t="s">
        <v>358</v>
      </c>
      <c r="D410" s="569"/>
      <c r="E410" s="569"/>
      <c r="F410" s="569"/>
    </row>
    <row r="411" spans="1:6" ht="30">
      <c r="A411" s="506"/>
      <c r="B411" s="506">
        <v>150060814</v>
      </c>
      <c r="C411" s="506" t="s">
        <v>358</v>
      </c>
      <c r="D411" s="569"/>
      <c r="E411" s="569"/>
      <c r="F411" s="569"/>
    </row>
    <row r="412" spans="1:6" ht="30">
      <c r="A412" s="506"/>
      <c r="B412" s="506">
        <v>150060815</v>
      </c>
      <c r="C412" s="506" t="s">
        <v>358</v>
      </c>
      <c r="D412" s="569"/>
      <c r="E412" s="569"/>
      <c r="F412" s="569"/>
    </row>
    <row r="413" spans="1:6">
      <c r="A413" s="506"/>
      <c r="B413" s="506"/>
      <c r="C413" s="506"/>
      <c r="D413" s="569"/>
      <c r="E413" s="569"/>
      <c r="F413" s="569"/>
    </row>
    <row r="414" spans="1:6" ht="30">
      <c r="A414" s="506"/>
      <c r="B414" s="506">
        <v>150060811</v>
      </c>
      <c r="C414" s="506" t="s">
        <v>358</v>
      </c>
      <c r="D414" s="569" t="s">
        <v>1022</v>
      </c>
      <c r="E414" s="569" t="s">
        <v>2362</v>
      </c>
      <c r="F414" s="569">
        <v>104</v>
      </c>
    </row>
    <row r="415" spans="1:6" ht="30">
      <c r="A415" s="506"/>
      <c r="B415" s="506">
        <v>150060812</v>
      </c>
      <c r="C415" s="506" t="s">
        <v>358</v>
      </c>
      <c r="D415" s="569"/>
      <c r="E415" s="569"/>
      <c r="F415" s="569"/>
    </row>
    <row r="416" spans="1:6" ht="30">
      <c r="A416" s="506"/>
      <c r="B416" s="506">
        <v>150060813</v>
      </c>
      <c r="C416" s="506" t="s">
        <v>358</v>
      </c>
      <c r="D416" s="569"/>
      <c r="E416" s="569"/>
      <c r="F416" s="569"/>
    </row>
    <row r="417" spans="1:6" ht="30">
      <c r="A417" s="506"/>
      <c r="B417" s="506">
        <v>150060814</v>
      </c>
      <c r="C417" s="506" t="s">
        <v>358</v>
      </c>
      <c r="D417" s="569"/>
      <c r="E417" s="569"/>
      <c r="F417" s="569"/>
    </row>
    <row r="418" spans="1:6" ht="30">
      <c r="A418" s="506"/>
      <c r="B418" s="506">
        <v>150060815</v>
      </c>
      <c r="C418" s="506" t="s">
        <v>358</v>
      </c>
      <c r="D418" s="569"/>
      <c r="E418" s="569"/>
      <c r="F418" s="569"/>
    </row>
    <row r="419" spans="1:6">
      <c r="A419" s="506"/>
      <c r="B419" s="506"/>
      <c r="C419" s="506"/>
      <c r="D419" s="569"/>
      <c r="E419" s="569"/>
      <c r="F419" s="569"/>
    </row>
    <row r="420" spans="1:6" ht="30">
      <c r="A420" s="506"/>
      <c r="B420" s="506">
        <v>150060816</v>
      </c>
      <c r="C420" s="506" t="s">
        <v>359</v>
      </c>
      <c r="D420" s="569" t="s">
        <v>1021</v>
      </c>
      <c r="E420" s="569" t="s">
        <v>2363</v>
      </c>
      <c r="F420" s="569">
        <v>105</v>
      </c>
    </row>
    <row r="421" spans="1:6" ht="30">
      <c r="A421" s="506"/>
      <c r="B421" s="506">
        <v>150060817</v>
      </c>
      <c r="C421" s="506" t="s">
        <v>359</v>
      </c>
      <c r="D421" s="569"/>
      <c r="E421" s="569"/>
      <c r="F421" s="569"/>
    </row>
    <row r="422" spans="1:6">
      <c r="A422" s="506"/>
      <c r="B422" s="506"/>
      <c r="C422" s="506"/>
      <c r="D422" s="569"/>
      <c r="E422" s="569"/>
      <c r="F422" s="569"/>
    </row>
    <row r="423" spans="1:6" ht="30">
      <c r="A423" s="506"/>
      <c r="B423" s="506">
        <v>150060816</v>
      </c>
      <c r="C423" s="506" t="s">
        <v>359</v>
      </c>
      <c r="D423" s="569" t="s">
        <v>1022</v>
      </c>
      <c r="E423" s="569" t="s">
        <v>2363</v>
      </c>
      <c r="F423" s="569">
        <v>106</v>
      </c>
    </row>
    <row r="424" spans="1:6" ht="30">
      <c r="A424" s="506"/>
      <c r="B424" s="506">
        <v>150060817</v>
      </c>
      <c r="C424" s="506" t="s">
        <v>359</v>
      </c>
      <c r="D424" s="569"/>
      <c r="E424" s="569"/>
      <c r="F424" s="569"/>
    </row>
    <row r="425" spans="1:6">
      <c r="A425" s="506"/>
      <c r="B425" s="506"/>
      <c r="C425" s="506"/>
      <c r="D425" s="569"/>
      <c r="E425" s="569"/>
      <c r="F425" s="569"/>
    </row>
    <row r="426" spans="1:6" ht="30">
      <c r="A426" s="506"/>
      <c r="B426" s="506">
        <v>150060818</v>
      </c>
      <c r="C426" s="506" t="s">
        <v>359</v>
      </c>
      <c r="D426" s="569" t="s">
        <v>1453</v>
      </c>
      <c r="E426" s="569" t="s">
        <v>2364</v>
      </c>
      <c r="F426" s="569">
        <v>107</v>
      </c>
    </row>
    <row r="427" spans="1:6" ht="30">
      <c r="A427" s="506"/>
      <c r="B427" s="506">
        <v>150060819</v>
      </c>
      <c r="C427" s="506" t="s">
        <v>359</v>
      </c>
      <c r="D427" s="569"/>
      <c r="E427" s="569"/>
      <c r="F427" s="569"/>
    </row>
    <row r="428" spans="1:6">
      <c r="A428" s="506"/>
      <c r="B428" s="506"/>
      <c r="C428" s="506"/>
      <c r="D428" s="569"/>
      <c r="E428" s="569"/>
      <c r="F428" s="569"/>
    </row>
    <row r="429" spans="1:6" ht="30">
      <c r="A429" s="506"/>
      <c r="B429" s="506">
        <v>150061001</v>
      </c>
      <c r="C429" s="506" t="s">
        <v>360</v>
      </c>
      <c r="D429" s="569" t="s">
        <v>1021</v>
      </c>
      <c r="E429" s="569" t="s">
        <v>2365</v>
      </c>
      <c r="F429" s="569">
        <v>108</v>
      </c>
    </row>
    <row r="430" spans="1:6" ht="30">
      <c r="A430" s="506"/>
      <c r="B430" s="506">
        <v>150061002</v>
      </c>
      <c r="C430" s="506" t="s">
        <v>360</v>
      </c>
      <c r="D430" s="569"/>
      <c r="E430" s="569"/>
      <c r="F430" s="569"/>
    </row>
    <row r="431" spans="1:6" ht="30">
      <c r="A431" s="506"/>
      <c r="B431" s="506">
        <v>150061003</v>
      </c>
      <c r="C431" s="506" t="s">
        <v>360</v>
      </c>
      <c r="D431" s="569"/>
      <c r="E431" s="569"/>
      <c r="F431" s="569"/>
    </row>
    <row r="432" spans="1:6" ht="30">
      <c r="A432" s="506"/>
      <c r="B432" s="506">
        <v>150061004</v>
      </c>
      <c r="C432" s="506" t="s">
        <v>360</v>
      </c>
      <c r="D432" s="569"/>
      <c r="E432" s="569"/>
      <c r="F432" s="569"/>
    </row>
    <row r="433" spans="1:6">
      <c r="A433" s="506"/>
      <c r="B433" s="506"/>
      <c r="C433" s="506"/>
      <c r="D433" s="569"/>
      <c r="E433" s="569"/>
      <c r="F433" s="569"/>
    </row>
    <row r="434" spans="1:6" ht="30">
      <c r="A434" s="506"/>
      <c r="B434" s="506">
        <v>150061001</v>
      </c>
      <c r="C434" s="506" t="s">
        <v>360</v>
      </c>
      <c r="D434" s="569" t="s">
        <v>1022</v>
      </c>
      <c r="E434" s="569" t="s">
        <v>2365</v>
      </c>
      <c r="F434" s="569">
        <v>109</v>
      </c>
    </row>
    <row r="435" spans="1:6" ht="30">
      <c r="A435" s="506"/>
      <c r="B435" s="506">
        <v>150061002</v>
      </c>
      <c r="C435" s="506" t="s">
        <v>360</v>
      </c>
      <c r="D435" s="569"/>
      <c r="E435" s="569"/>
      <c r="F435" s="569"/>
    </row>
    <row r="436" spans="1:6" ht="30">
      <c r="A436" s="506"/>
      <c r="B436" s="506">
        <v>150061003</v>
      </c>
      <c r="C436" s="506" t="s">
        <v>360</v>
      </c>
      <c r="D436" s="569"/>
      <c r="E436" s="569"/>
      <c r="F436" s="569"/>
    </row>
    <row r="437" spans="1:6" ht="30">
      <c r="A437" s="506"/>
      <c r="B437" s="506">
        <v>150061004</v>
      </c>
      <c r="C437" s="506" t="s">
        <v>360</v>
      </c>
      <c r="D437" s="569"/>
      <c r="E437" s="569"/>
      <c r="F437" s="569"/>
    </row>
    <row r="438" spans="1:6">
      <c r="A438" s="506"/>
      <c r="B438" s="506"/>
      <c r="C438" s="506"/>
      <c r="D438" s="569"/>
      <c r="E438" s="569"/>
      <c r="F438" s="569"/>
    </row>
    <row r="439" spans="1:6" ht="30">
      <c r="A439" s="506"/>
      <c r="B439" s="506">
        <v>150061005</v>
      </c>
      <c r="C439" s="506" t="s">
        <v>360</v>
      </c>
      <c r="D439" s="569" t="s">
        <v>1021</v>
      </c>
      <c r="E439" s="569" t="s">
        <v>2366</v>
      </c>
      <c r="F439" s="569">
        <v>110</v>
      </c>
    </row>
    <row r="440" spans="1:6" ht="30">
      <c r="A440" s="506"/>
      <c r="B440" s="506">
        <v>150061006</v>
      </c>
      <c r="C440" s="506" t="s">
        <v>360</v>
      </c>
      <c r="D440" s="569"/>
      <c r="E440" s="569"/>
      <c r="F440" s="569"/>
    </row>
    <row r="441" spans="1:6" ht="30">
      <c r="A441" s="506"/>
      <c r="B441" s="506">
        <v>150061007</v>
      </c>
      <c r="C441" s="506" t="s">
        <v>360</v>
      </c>
      <c r="D441" s="569"/>
      <c r="E441" s="569"/>
      <c r="F441" s="569"/>
    </row>
    <row r="442" spans="1:6" ht="30">
      <c r="A442" s="506"/>
      <c r="B442" s="506">
        <v>150061008</v>
      </c>
      <c r="C442" s="506" t="s">
        <v>360</v>
      </c>
      <c r="D442" s="569"/>
      <c r="E442" s="569"/>
      <c r="F442" s="569"/>
    </row>
    <row r="443" spans="1:6">
      <c r="A443" s="506"/>
      <c r="B443" s="506"/>
      <c r="C443" s="506"/>
      <c r="D443" s="569"/>
      <c r="E443" s="569"/>
      <c r="F443" s="569"/>
    </row>
    <row r="444" spans="1:6" ht="30">
      <c r="A444" s="506"/>
      <c r="B444" s="506">
        <v>150061005</v>
      </c>
      <c r="C444" s="506" t="s">
        <v>360</v>
      </c>
      <c r="D444" s="569" t="s">
        <v>1022</v>
      </c>
      <c r="E444" s="569" t="s">
        <v>2367</v>
      </c>
      <c r="F444" s="569">
        <v>111</v>
      </c>
    </row>
    <row r="445" spans="1:6" ht="30">
      <c r="A445" s="506"/>
      <c r="B445" s="506">
        <v>150061006</v>
      </c>
      <c r="C445" s="506" t="s">
        <v>360</v>
      </c>
      <c r="D445" s="569"/>
      <c r="E445" s="569"/>
      <c r="F445" s="569"/>
    </row>
    <row r="446" spans="1:6" ht="30">
      <c r="A446" s="506"/>
      <c r="B446" s="506">
        <v>150061007</v>
      </c>
      <c r="C446" s="506" t="s">
        <v>360</v>
      </c>
      <c r="D446" s="569"/>
      <c r="E446" s="569"/>
      <c r="F446" s="569"/>
    </row>
    <row r="447" spans="1:6" ht="30">
      <c r="A447" s="506"/>
      <c r="B447" s="506">
        <v>150061008</v>
      </c>
      <c r="C447" s="506" t="s">
        <v>360</v>
      </c>
      <c r="D447" s="569"/>
      <c r="E447" s="569"/>
      <c r="F447" s="569"/>
    </row>
    <row r="448" spans="1:6">
      <c r="A448" s="506"/>
      <c r="B448" s="506"/>
      <c r="C448" s="506"/>
      <c r="D448" s="569"/>
      <c r="E448" s="569"/>
      <c r="F448" s="569"/>
    </row>
    <row r="449" spans="1:6" ht="30">
      <c r="A449" s="506"/>
      <c r="B449" s="506">
        <v>150061009</v>
      </c>
      <c r="C449" s="506" t="s">
        <v>361</v>
      </c>
      <c r="D449" s="569" t="s">
        <v>1021</v>
      </c>
      <c r="E449" s="569" t="s">
        <v>2368</v>
      </c>
      <c r="F449" s="569">
        <v>112</v>
      </c>
    </row>
    <row r="450" spans="1:6">
      <c r="A450" s="506"/>
      <c r="B450" s="506">
        <v>150061010</v>
      </c>
      <c r="C450" s="506"/>
      <c r="D450" s="569"/>
      <c r="E450" s="569"/>
      <c r="F450" s="569"/>
    </row>
    <row r="451" spans="1:6">
      <c r="A451" s="506"/>
      <c r="B451" s="506"/>
      <c r="C451" s="506"/>
      <c r="D451" s="569"/>
      <c r="E451" s="569"/>
      <c r="F451" s="569"/>
    </row>
    <row r="452" spans="1:6" ht="30">
      <c r="A452" s="506"/>
      <c r="B452" s="506">
        <v>150061009</v>
      </c>
      <c r="C452" s="506" t="s">
        <v>361</v>
      </c>
      <c r="D452" s="569" t="s">
        <v>1022</v>
      </c>
      <c r="E452" s="569" t="s">
        <v>2368</v>
      </c>
      <c r="F452" s="573">
        <v>113</v>
      </c>
    </row>
    <row r="453" spans="1:6">
      <c r="A453" s="506"/>
      <c r="B453" s="506">
        <v>150061010</v>
      </c>
      <c r="C453" s="506"/>
      <c r="D453" s="569"/>
      <c r="E453" s="569"/>
      <c r="F453" s="574"/>
    </row>
    <row r="454" spans="1:6">
      <c r="A454" s="506"/>
      <c r="B454" s="506"/>
      <c r="C454" s="506"/>
      <c r="D454" s="569"/>
      <c r="E454" s="569"/>
      <c r="F454" s="575"/>
    </row>
    <row r="455" spans="1:6" ht="30">
      <c r="A455" s="506"/>
      <c r="B455" s="506">
        <v>150061011</v>
      </c>
      <c r="C455" s="506" t="s">
        <v>361</v>
      </c>
      <c r="D455" s="569" t="s">
        <v>1453</v>
      </c>
      <c r="E455" s="569" t="s">
        <v>2369</v>
      </c>
      <c r="F455" s="569">
        <v>114</v>
      </c>
    </row>
    <row r="456" spans="1:6" ht="30">
      <c r="A456" s="506"/>
      <c r="B456" s="506">
        <v>150061012</v>
      </c>
      <c r="C456" s="506" t="s">
        <v>361</v>
      </c>
      <c r="D456" s="569"/>
      <c r="E456" s="569"/>
      <c r="F456" s="569"/>
    </row>
    <row r="457" spans="1:6">
      <c r="A457" s="506"/>
      <c r="B457" s="506"/>
      <c r="C457" s="506"/>
      <c r="D457" s="569"/>
      <c r="E457" s="569"/>
      <c r="F457" s="569"/>
    </row>
    <row r="458" spans="1:6" ht="30">
      <c r="A458" s="506"/>
      <c r="B458" s="506">
        <v>150061013</v>
      </c>
      <c r="C458" s="506" t="s">
        <v>361</v>
      </c>
      <c r="D458" s="569" t="s">
        <v>1021</v>
      </c>
      <c r="E458" s="569" t="s">
        <v>2370</v>
      </c>
      <c r="F458" s="569">
        <v>115</v>
      </c>
    </row>
    <row r="459" spans="1:6" ht="30">
      <c r="A459" s="506"/>
      <c r="B459" s="506">
        <v>150061014</v>
      </c>
      <c r="C459" s="506" t="s">
        <v>361</v>
      </c>
      <c r="D459" s="569"/>
      <c r="E459" s="569"/>
      <c r="F459" s="569"/>
    </row>
    <row r="460" spans="1:6" ht="30">
      <c r="A460" s="506"/>
      <c r="B460" s="506">
        <v>150061015</v>
      </c>
      <c r="C460" s="506" t="s">
        <v>361</v>
      </c>
      <c r="D460" s="569"/>
      <c r="E460" s="569"/>
      <c r="F460" s="569"/>
    </row>
    <row r="461" spans="1:6">
      <c r="A461" s="506"/>
      <c r="B461" s="506"/>
      <c r="C461" s="506"/>
      <c r="D461" s="569"/>
      <c r="E461" s="569"/>
      <c r="F461" s="569"/>
    </row>
    <row r="462" spans="1:6" ht="30">
      <c r="A462" s="506"/>
      <c r="B462" s="506">
        <v>150061013</v>
      </c>
      <c r="C462" s="506" t="s">
        <v>361</v>
      </c>
      <c r="D462" s="569" t="s">
        <v>1022</v>
      </c>
      <c r="E462" s="569" t="s">
        <v>2371</v>
      </c>
      <c r="F462" s="569">
        <v>116</v>
      </c>
    </row>
    <row r="463" spans="1:6" ht="30">
      <c r="A463" s="506"/>
      <c r="B463" s="506">
        <v>150061014</v>
      </c>
      <c r="C463" s="506" t="s">
        <v>361</v>
      </c>
      <c r="D463" s="569"/>
      <c r="E463" s="569"/>
      <c r="F463" s="569"/>
    </row>
    <row r="464" spans="1:6" ht="30">
      <c r="A464" s="506"/>
      <c r="B464" s="506">
        <v>150061015</v>
      </c>
      <c r="C464" s="506" t="s">
        <v>361</v>
      </c>
      <c r="D464" s="569"/>
      <c r="E464" s="569"/>
      <c r="F464" s="569"/>
    </row>
    <row r="465" spans="1:6">
      <c r="A465" s="506"/>
      <c r="B465" s="506"/>
      <c r="C465" s="506"/>
      <c r="D465" s="569"/>
      <c r="E465" s="569"/>
      <c r="F465" s="569"/>
    </row>
    <row r="466" spans="1:6" ht="30">
      <c r="A466" s="506"/>
      <c r="B466" s="506">
        <v>150061016</v>
      </c>
      <c r="C466" s="506" t="s">
        <v>362</v>
      </c>
      <c r="D466" s="569" t="s">
        <v>1021</v>
      </c>
      <c r="E466" s="569" t="s">
        <v>2372</v>
      </c>
      <c r="F466" s="569">
        <v>117</v>
      </c>
    </row>
    <row r="467" spans="1:6" ht="30">
      <c r="A467" s="506"/>
      <c r="B467" s="506">
        <v>150061017</v>
      </c>
      <c r="C467" s="506" t="s">
        <v>362</v>
      </c>
      <c r="D467" s="569"/>
      <c r="E467" s="569"/>
      <c r="F467" s="569"/>
    </row>
    <row r="468" spans="1:6" ht="30">
      <c r="A468" s="506"/>
      <c r="B468" s="506">
        <v>150061018</v>
      </c>
      <c r="C468" s="506" t="s">
        <v>362</v>
      </c>
      <c r="D468" s="569"/>
      <c r="E468" s="569"/>
      <c r="F468" s="569"/>
    </row>
    <row r="469" spans="1:6" ht="30">
      <c r="A469" s="506"/>
      <c r="B469" s="506">
        <v>150061019</v>
      </c>
      <c r="C469" s="506" t="s">
        <v>362</v>
      </c>
      <c r="D469" s="569"/>
      <c r="E469" s="569"/>
      <c r="F469" s="569"/>
    </row>
    <row r="470" spans="1:6" ht="30">
      <c r="A470" s="506"/>
      <c r="B470" s="506">
        <v>150061020</v>
      </c>
      <c r="C470" s="506" t="s">
        <v>362</v>
      </c>
      <c r="D470" s="569"/>
      <c r="E470" s="569"/>
      <c r="F470" s="569"/>
    </row>
    <row r="471" spans="1:6" ht="30">
      <c r="A471" s="506"/>
      <c r="B471" s="506">
        <v>150061021</v>
      </c>
      <c r="C471" s="506" t="s">
        <v>362</v>
      </c>
      <c r="D471" s="569"/>
      <c r="E471" s="569"/>
      <c r="F471" s="569"/>
    </row>
    <row r="472" spans="1:6">
      <c r="A472" s="506"/>
      <c r="B472" s="506"/>
      <c r="C472" s="506"/>
      <c r="D472" s="569"/>
      <c r="E472" s="569"/>
      <c r="F472" s="569"/>
    </row>
    <row r="473" spans="1:6" ht="30">
      <c r="A473" s="506"/>
      <c r="B473" s="506">
        <v>150061016</v>
      </c>
      <c r="C473" s="506" t="s">
        <v>362</v>
      </c>
      <c r="D473" s="569" t="s">
        <v>1022</v>
      </c>
      <c r="E473" s="569" t="s">
        <v>2373</v>
      </c>
      <c r="F473" s="569">
        <v>118</v>
      </c>
    </row>
    <row r="474" spans="1:6" ht="30">
      <c r="A474" s="506"/>
      <c r="B474" s="506">
        <v>150061017</v>
      </c>
      <c r="C474" s="506" t="s">
        <v>362</v>
      </c>
      <c r="D474" s="569"/>
      <c r="E474" s="569"/>
      <c r="F474" s="569"/>
    </row>
    <row r="475" spans="1:6" ht="30">
      <c r="A475" s="506"/>
      <c r="B475" s="506">
        <v>150061018</v>
      </c>
      <c r="C475" s="506" t="s">
        <v>362</v>
      </c>
      <c r="D475" s="569"/>
      <c r="E475" s="569"/>
      <c r="F475" s="569"/>
    </row>
    <row r="476" spans="1:6" ht="30">
      <c r="A476" s="506"/>
      <c r="B476" s="506">
        <v>150061019</v>
      </c>
      <c r="C476" s="506" t="s">
        <v>362</v>
      </c>
      <c r="D476" s="569"/>
      <c r="E476" s="569"/>
      <c r="F476" s="569"/>
    </row>
    <row r="477" spans="1:6">
      <c r="A477" s="506"/>
      <c r="B477" s="506"/>
      <c r="C477" s="506"/>
      <c r="D477" s="569"/>
      <c r="E477" s="569"/>
      <c r="F477" s="569"/>
    </row>
    <row r="478" spans="1:6" ht="30">
      <c r="A478" s="506"/>
      <c r="B478" s="506">
        <v>150061020</v>
      </c>
      <c r="C478" s="506" t="s">
        <v>362</v>
      </c>
      <c r="D478" s="573" t="s">
        <v>1453</v>
      </c>
      <c r="E478" s="569" t="s">
        <v>2373</v>
      </c>
      <c r="F478" s="569">
        <v>119</v>
      </c>
    </row>
    <row r="479" spans="1:6" ht="30">
      <c r="A479" s="506"/>
      <c r="B479" s="506">
        <v>150061021</v>
      </c>
      <c r="C479" s="506" t="s">
        <v>362</v>
      </c>
      <c r="D479" s="574"/>
      <c r="E479" s="569"/>
      <c r="F479" s="569"/>
    </row>
    <row r="480" spans="1:6" ht="30">
      <c r="A480" s="506"/>
      <c r="B480" s="506">
        <v>150061022</v>
      </c>
      <c r="C480" s="506" t="s">
        <v>362</v>
      </c>
      <c r="D480" s="574"/>
      <c r="E480" s="569"/>
      <c r="F480" s="569"/>
    </row>
    <row r="481" spans="1:6">
      <c r="A481" s="506"/>
      <c r="B481" s="506"/>
      <c r="C481" s="506"/>
      <c r="D481" s="575"/>
      <c r="E481" s="569"/>
      <c r="F481" s="569"/>
    </row>
    <row r="482" spans="1:6" ht="30">
      <c r="A482" s="506"/>
      <c r="B482" s="506">
        <v>150061023</v>
      </c>
      <c r="C482" s="506" t="s">
        <v>362</v>
      </c>
      <c r="D482" s="569" t="s">
        <v>1021</v>
      </c>
      <c r="E482" s="569" t="s">
        <v>2374</v>
      </c>
      <c r="F482" s="569">
        <v>120</v>
      </c>
    </row>
    <row r="483" spans="1:6" ht="30">
      <c r="A483" s="506"/>
      <c r="B483" s="506">
        <v>150061024</v>
      </c>
      <c r="C483" s="506" t="s">
        <v>362</v>
      </c>
      <c r="D483" s="569"/>
      <c r="E483" s="569"/>
      <c r="F483" s="569"/>
    </row>
    <row r="484" spans="1:6" ht="30">
      <c r="A484" s="506"/>
      <c r="B484" s="506">
        <v>150061025</v>
      </c>
      <c r="C484" s="506" t="s">
        <v>362</v>
      </c>
      <c r="D484" s="569"/>
      <c r="E484" s="569"/>
      <c r="F484" s="569"/>
    </row>
    <row r="485" spans="1:6" ht="30">
      <c r="A485" s="506"/>
      <c r="B485" s="506">
        <v>150061026</v>
      </c>
      <c r="C485" s="506" t="s">
        <v>362</v>
      </c>
      <c r="D485" s="569"/>
      <c r="E485" s="569"/>
      <c r="F485" s="569"/>
    </row>
    <row r="486" spans="1:6">
      <c r="A486" s="506"/>
      <c r="B486" s="506"/>
      <c r="C486" s="506"/>
      <c r="D486" s="569"/>
      <c r="E486" s="569"/>
      <c r="F486" s="569"/>
    </row>
    <row r="487" spans="1:6" ht="30">
      <c r="A487" s="506"/>
      <c r="B487" s="506">
        <v>150061023</v>
      </c>
      <c r="C487" s="506" t="s">
        <v>362</v>
      </c>
      <c r="D487" s="569" t="s">
        <v>1022</v>
      </c>
      <c r="E487" s="569" t="s">
        <v>2375</v>
      </c>
      <c r="F487" s="569">
        <v>121</v>
      </c>
    </row>
    <row r="488" spans="1:6" ht="30">
      <c r="A488" s="506"/>
      <c r="B488" s="506">
        <v>150061024</v>
      </c>
      <c r="C488" s="506" t="s">
        <v>362</v>
      </c>
      <c r="D488" s="569"/>
      <c r="E488" s="569"/>
      <c r="F488" s="569"/>
    </row>
    <row r="489" spans="1:6" ht="30">
      <c r="A489" s="506"/>
      <c r="B489" s="506">
        <v>150061025</v>
      </c>
      <c r="C489" s="506" t="s">
        <v>362</v>
      </c>
      <c r="D489" s="569"/>
      <c r="E489" s="569"/>
      <c r="F489" s="569"/>
    </row>
    <row r="490" spans="1:6" ht="30">
      <c r="A490" s="506"/>
      <c r="B490" s="506">
        <v>150061026</v>
      </c>
      <c r="C490" s="506" t="s">
        <v>362</v>
      </c>
      <c r="D490" s="569"/>
      <c r="E490" s="569"/>
      <c r="F490" s="569"/>
    </row>
    <row r="491" spans="1:6">
      <c r="A491" s="506"/>
      <c r="B491" s="506"/>
      <c r="C491" s="506"/>
      <c r="D491" s="569"/>
      <c r="E491" s="569"/>
      <c r="F491" s="569"/>
    </row>
    <row r="492" spans="1:6" ht="30">
      <c r="A492" s="506"/>
      <c r="B492" s="506">
        <v>150061101</v>
      </c>
      <c r="C492" s="506" t="s">
        <v>363</v>
      </c>
      <c r="D492" s="569" t="s">
        <v>1021</v>
      </c>
      <c r="E492" s="569" t="s">
        <v>2376</v>
      </c>
      <c r="F492" s="569">
        <v>122</v>
      </c>
    </row>
    <row r="493" spans="1:6" ht="30">
      <c r="A493" s="506"/>
      <c r="B493" s="506">
        <v>150061102</v>
      </c>
      <c r="C493" s="506" t="s">
        <v>363</v>
      </c>
      <c r="D493" s="569"/>
      <c r="E493" s="569"/>
      <c r="F493" s="569"/>
    </row>
    <row r="494" spans="1:6" ht="30">
      <c r="A494" s="506"/>
      <c r="B494" s="506">
        <v>150061103</v>
      </c>
      <c r="C494" s="506" t="s">
        <v>363</v>
      </c>
      <c r="D494" s="569"/>
      <c r="E494" s="569"/>
      <c r="F494" s="569"/>
    </row>
    <row r="495" spans="1:6">
      <c r="A495" s="506"/>
      <c r="B495" s="506"/>
      <c r="C495" s="506"/>
      <c r="D495" s="569"/>
      <c r="E495" s="569"/>
      <c r="F495" s="569"/>
    </row>
    <row r="496" spans="1:6" ht="30">
      <c r="A496" s="506"/>
      <c r="B496" s="506">
        <v>150061101</v>
      </c>
      <c r="C496" s="506" t="s">
        <v>363</v>
      </c>
      <c r="D496" s="569" t="s">
        <v>1022</v>
      </c>
      <c r="E496" s="569" t="s">
        <v>2377</v>
      </c>
      <c r="F496" s="569">
        <v>123</v>
      </c>
    </row>
    <row r="497" spans="1:6" ht="30">
      <c r="A497" s="506"/>
      <c r="B497" s="506">
        <v>150061102</v>
      </c>
      <c r="C497" s="506" t="s">
        <v>363</v>
      </c>
      <c r="D497" s="569"/>
      <c r="E497" s="569"/>
      <c r="F497" s="569"/>
    </row>
    <row r="498" spans="1:6" ht="30">
      <c r="A498" s="506"/>
      <c r="B498" s="506">
        <v>150061103</v>
      </c>
      <c r="C498" s="506" t="s">
        <v>363</v>
      </c>
      <c r="D498" s="569"/>
      <c r="E498" s="569"/>
      <c r="F498" s="569"/>
    </row>
    <row r="499" spans="1:6">
      <c r="A499" s="506"/>
      <c r="B499" s="506"/>
      <c r="C499" s="506"/>
      <c r="D499" s="569"/>
      <c r="E499" s="569"/>
      <c r="F499" s="569"/>
    </row>
    <row r="500" spans="1:6">
      <c r="A500" s="506"/>
      <c r="B500" s="506">
        <v>150061104</v>
      </c>
      <c r="C500" s="506"/>
      <c r="D500" s="569" t="s">
        <v>1021</v>
      </c>
      <c r="E500" s="569" t="s">
        <v>2378</v>
      </c>
      <c r="F500" s="569">
        <v>124</v>
      </c>
    </row>
    <row r="501" spans="1:6" ht="30">
      <c r="A501" s="506"/>
      <c r="B501" s="506">
        <v>150061105</v>
      </c>
      <c r="C501" s="506" t="s">
        <v>363</v>
      </c>
      <c r="D501" s="569"/>
      <c r="E501" s="569"/>
      <c r="F501" s="569"/>
    </row>
    <row r="502" spans="1:6" ht="30">
      <c r="A502" s="506"/>
      <c r="B502" s="506">
        <v>150061106</v>
      </c>
      <c r="C502" s="506" t="s">
        <v>363</v>
      </c>
      <c r="D502" s="569"/>
      <c r="E502" s="569"/>
      <c r="F502" s="569"/>
    </row>
    <row r="503" spans="1:6">
      <c r="A503" s="506"/>
      <c r="B503" s="506"/>
      <c r="C503" s="506"/>
      <c r="D503" s="569"/>
      <c r="E503" s="569"/>
      <c r="F503" s="569"/>
    </row>
    <row r="504" spans="1:6" ht="30">
      <c r="A504" s="506"/>
      <c r="B504" s="506">
        <v>150061104</v>
      </c>
      <c r="C504" s="506" t="s">
        <v>363</v>
      </c>
      <c r="D504" s="569" t="s">
        <v>1022</v>
      </c>
      <c r="E504" s="569" t="s">
        <v>2379</v>
      </c>
      <c r="F504" s="569">
        <v>125</v>
      </c>
    </row>
    <row r="505" spans="1:6" ht="30">
      <c r="A505" s="506"/>
      <c r="B505" s="506">
        <v>150061105</v>
      </c>
      <c r="C505" s="506" t="s">
        <v>363</v>
      </c>
      <c r="D505" s="569"/>
      <c r="E505" s="569"/>
      <c r="F505" s="569"/>
    </row>
    <row r="506" spans="1:6" ht="30">
      <c r="A506" s="506"/>
      <c r="B506" s="506">
        <v>150061106</v>
      </c>
      <c r="C506" s="506" t="s">
        <v>363</v>
      </c>
      <c r="D506" s="569"/>
      <c r="E506" s="569"/>
      <c r="F506" s="569"/>
    </row>
    <row r="507" spans="1:6">
      <c r="A507" s="506"/>
      <c r="B507" s="506"/>
      <c r="C507" s="506"/>
      <c r="D507" s="569"/>
      <c r="E507" s="569"/>
      <c r="F507" s="569"/>
    </row>
    <row r="508" spans="1:6" ht="30">
      <c r="A508" s="506"/>
      <c r="B508" s="506">
        <v>150061107</v>
      </c>
      <c r="C508" s="506" t="s">
        <v>364</v>
      </c>
      <c r="D508" s="569" t="s">
        <v>1021</v>
      </c>
      <c r="E508" s="569" t="s">
        <v>2380</v>
      </c>
      <c r="F508" s="569">
        <v>126</v>
      </c>
    </row>
    <row r="509" spans="1:6" ht="30">
      <c r="A509" s="506"/>
      <c r="B509" s="506">
        <v>150061108</v>
      </c>
      <c r="C509" s="506" t="s">
        <v>364</v>
      </c>
      <c r="D509" s="569"/>
      <c r="E509" s="569"/>
      <c r="F509" s="569"/>
    </row>
    <row r="510" spans="1:6" ht="30">
      <c r="A510" s="506"/>
      <c r="B510" s="506">
        <v>150061109</v>
      </c>
      <c r="C510" s="506" t="s">
        <v>364</v>
      </c>
      <c r="D510" s="569"/>
      <c r="E510" s="569"/>
      <c r="F510" s="569"/>
    </row>
    <row r="511" spans="1:6" ht="30">
      <c r="A511" s="506"/>
      <c r="B511" s="506">
        <v>150061110</v>
      </c>
      <c r="C511" s="506" t="s">
        <v>364</v>
      </c>
      <c r="D511" s="569"/>
      <c r="E511" s="569"/>
      <c r="F511" s="569"/>
    </row>
    <row r="512" spans="1:6">
      <c r="A512" s="506"/>
      <c r="B512" s="506"/>
      <c r="C512" s="506"/>
      <c r="D512" s="569"/>
      <c r="E512" s="569"/>
      <c r="F512" s="569"/>
    </row>
    <row r="513" spans="1:6" ht="30">
      <c r="A513" s="506"/>
      <c r="B513" s="506">
        <v>150061107</v>
      </c>
      <c r="C513" s="506" t="s">
        <v>364</v>
      </c>
      <c r="D513" s="569" t="s">
        <v>1022</v>
      </c>
      <c r="E513" s="569" t="s">
        <v>2380</v>
      </c>
      <c r="F513" s="569">
        <v>127</v>
      </c>
    </row>
    <row r="514" spans="1:6" ht="30">
      <c r="A514" s="506"/>
      <c r="B514" s="506">
        <v>150061108</v>
      </c>
      <c r="C514" s="506" t="s">
        <v>364</v>
      </c>
      <c r="D514" s="569"/>
      <c r="E514" s="569"/>
      <c r="F514" s="569"/>
    </row>
    <row r="515" spans="1:6" ht="30">
      <c r="A515" s="506"/>
      <c r="B515" s="506">
        <v>150061109</v>
      </c>
      <c r="C515" s="506" t="s">
        <v>364</v>
      </c>
      <c r="D515" s="569"/>
      <c r="E515" s="569"/>
      <c r="F515" s="569"/>
    </row>
    <row r="516" spans="1:6" ht="30">
      <c r="A516" s="506"/>
      <c r="B516" s="506">
        <v>150061110</v>
      </c>
      <c r="C516" s="506" t="s">
        <v>364</v>
      </c>
      <c r="D516" s="569"/>
      <c r="E516" s="569"/>
      <c r="F516" s="569"/>
    </row>
    <row r="517" spans="1:6">
      <c r="A517" s="506"/>
      <c r="B517" s="506"/>
      <c r="C517" s="506"/>
      <c r="D517" s="569"/>
      <c r="E517" s="569"/>
      <c r="F517" s="569"/>
    </row>
    <row r="518" spans="1:6" ht="30">
      <c r="A518" s="506"/>
      <c r="B518" s="506">
        <v>150061111</v>
      </c>
      <c r="C518" s="506" t="s">
        <v>364</v>
      </c>
      <c r="D518" s="569" t="s">
        <v>1021</v>
      </c>
      <c r="E518" s="569" t="s">
        <v>2381</v>
      </c>
      <c r="F518" s="569">
        <v>128</v>
      </c>
    </row>
    <row r="519" spans="1:6" ht="30">
      <c r="A519" s="506"/>
      <c r="B519" s="506">
        <v>150061112</v>
      </c>
      <c r="C519" s="506" t="s">
        <v>364</v>
      </c>
      <c r="D519" s="569"/>
      <c r="E519" s="569"/>
      <c r="F519" s="569"/>
    </row>
    <row r="520" spans="1:6" ht="30">
      <c r="A520" s="506"/>
      <c r="B520" s="506">
        <v>150061113</v>
      </c>
      <c r="C520" s="506" t="s">
        <v>364</v>
      </c>
      <c r="D520" s="569"/>
      <c r="E520" s="569"/>
      <c r="F520" s="569"/>
    </row>
    <row r="521" spans="1:6" ht="30">
      <c r="A521" s="506"/>
      <c r="B521" s="506">
        <v>150061114</v>
      </c>
      <c r="C521" s="506" t="s">
        <v>364</v>
      </c>
      <c r="D521" s="569"/>
      <c r="E521" s="569"/>
      <c r="F521" s="569"/>
    </row>
    <row r="522" spans="1:6">
      <c r="A522" s="506"/>
      <c r="B522" s="506"/>
      <c r="C522" s="506"/>
      <c r="D522" s="569"/>
      <c r="E522" s="569"/>
      <c r="F522" s="569"/>
    </row>
    <row r="523" spans="1:6" ht="30">
      <c r="A523" s="506"/>
      <c r="B523" s="506">
        <v>150061111</v>
      </c>
      <c r="C523" s="506" t="s">
        <v>364</v>
      </c>
      <c r="D523" s="569" t="s">
        <v>1022</v>
      </c>
      <c r="E523" s="569" t="s">
        <v>2382</v>
      </c>
      <c r="F523" s="569">
        <v>129</v>
      </c>
    </row>
    <row r="524" spans="1:6" ht="30">
      <c r="A524" s="506"/>
      <c r="B524" s="506">
        <v>150061112</v>
      </c>
      <c r="C524" s="506" t="s">
        <v>364</v>
      </c>
      <c r="D524" s="569"/>
      <c r="E524" s="569"/>
      <c r="F524" s="569"/>
    </row>
    <row r="525" spans="1:6" ht="30">
      <c r="A525" s="506"/>
      <c r="B525" s="506">
        <v>150061113</v>
      </c>
      <c r="C525" s="506" t="s">
        <v>364</v>
      </c>
      <c r="D525" s="569"/>
      <c r="E525" s="569"/>
      <c r="F525" s="569"/>
    </row>
    <row r="526" spans="1:6" ht="30">
      <c r="A526" s="506"/>
      <c r="B526" s="506">
        <v>150061114</v>
      </c>
      <c r="C526" s="506" t="s">
        <v>364</v>
      </c>
      <c r="D526" s="569"/>
      <c r="E526" s="569"/>
      <c r="F526" s="569"/>
    </row>
    <row r="527" spans="1:6">
      <c r="A527" s="506"/>
      <c r="B527" s="506"/>
      <c r="C527" s="506"/>
      <c r="D527" s="569"/>
      <c r="E527" s="569"/>
      <c r="F527" s="569"/>
    </row>
    <row r="528" spans="1:6" ht="45">
      <c r="A528" s="506"/>
      <c r="B528" s="506">
        <v>150061115</v>
      </c>
      <c r="C528" s="506" t="s">
        <v>365</v>
      </c>
      <c r="D528" s="569" t="s">
        <v>1021</v>
      </c>
      <c r="E528" s="569" t="s">
        <v>2383</v>
      </c>
      <c r="F528" s="569">
        <v>130</v>
      </c>
    </row>
    <row r="529" spans="1:6" ht="45">
      <c r="A529" s="506"/>
      <c r="B529" s="506">
        <v>150061116</v>
      </c>
      <c r="C529" s="506" t="s">
        <v>365</v>
      </c>
      <c r="D529" s="569"/>
      <c r="E529" s="569"/>
      <c r="F529" s="569"/>
    </row>
    <row r="530" spans="1:6" ht="45">
      <c r="A530" s="506"/>
      <c r="B530" s="506">
        <v>150061117</v>
      </c>
      <c r="C530" s="506" t="s">
        <v>365</v>
      </c>
      <c r="D530" s="569"/>
      <c r="E530" s="569"/>
      <c r="F530" s="569"/>
    </row>
    <row r="531" spans="1:6" ht="45">
      <c r="A531" s="506"/>
      <c r="B531" s="506">
        <v>150061118</v>
      </c>
      <c r="C531" s="506" t="s">
        <v>365</v>
      </c>
      <c r="D531" s="569"/>
      <c r="E531" s="569"/>
      <c r="F531" s="569"/>
    </row>
    <row r="532" spans="1:6">
      <c r="A532" s="506"/>
      <c r="B532" s="506"/>
      <c r="C532" s="506"/>
      <c r="D532" s="569"/>
      <c r="E532" s="569"/>
      <c r="F532" s="569"/>
    </row>
    <row r="533" spans="1:6" ht="45">
      <c r="A533" s="506"/>
      <c r="B533" s="506">
        <v>150061115</v>
      </c>
      <c r="C533" s="506" t="s">
        <v>365</v>
      </c>
      <c r="D533" s="569" t="s">
        <v>1022</v>
      </c>
      <c r="E533" s="569" t="s">
        <v>2384</v>
      </c>
      <c r="F533" s="569">
        <v>131</v>
      </c>
    </row>
    <row r="534" spans="1:6" ht="45">
      <c r="A534" s="506"/>
      <c r="B534" s="506">
        <v>150061116</v>
      </c>
      <c r="C534" s="506" t="s">
        <v>365</v>
      </c>
      <c r="D534" s="569"/>
      <c r="E534" s="569"/>
      <c r="F534" s="569"/>
    </row>
    <row r="535" spans="1:6" ht="45">
      <c r="A535" s="506"/>
      <c r="B535" s="506">
        <v>150061117</v>
      </c>
      <c r="C535" s="506" t="s">
        <v>365</v>
      </c>
      <c r="D535" s="569"/>
      <c r="E535" s="569"/>
      <c r="F535" s="569"/>
    </row>
    <row r="536" spans="1:6" ht="45">
      <c r="A536" s="506"/>
      <c r="B536" s="506">
        <v>150061118</v>
      </c>
      <c r="C536" s="506" t="s">
        <v>365</v>
      </c>
      <c r="D536" s="569"/>
      <c r="E536" s="569"/>
      <c r="F536" s="569"/>
    </row>
    <row r="537" spans="1:6">
      <c r="A537" s="506"/>
      <c r="B537" s="506"/>
      <c r="C537" s="506"/>
      <c r="D537" s="569"/>
      <c r="E537" s="569"/>
      <c r="F537" s="569"/>
    </row>
    <row r="538" spans="1:6" ht="30">
      <c r="A538" s="506"/>
      <c r="B538" s="506">
        <v>150060505</v>
      </c>
      <c r="C538" s="506" t="s">
        <v>366</v>
      </c>
      <c r="D538" s="569" t="s">
        <v>1021</v>
      </c>
      <c r="E538" s="569" t="s">
        <v>2385</v>
      </c>
      <c r="F538" s="569">
        <v>132</v>
      </c>
    </row>
    <row r="539" spans="1:6">
      <c r="A539" s="506"/>
      <c r="B539" s="506"/>
      <c r="C539" s="506"/>
      <c r="D539" s="569"/>
      <c r="E539" s="569"/>
      <c r="F539" s="569"/>
    </row>
    <row r="540" spans="1:6" ht="30">
      <c r="A540" s="506"/>
      <c r="B540" s="506"/>
      <c r="C540" s="506" t="s">
        <v>366</v>
      </c>
      <c r="D540" s="569" t="s">
        <v>1022</v>
      </c>
      <c r="E540" s="569" t="s">
        <v>2386</v>
      </c>
      <c r="F540" s="569">
        <v>133</v>
      </c>
    </row>
    <row r="541" spans="1:6">
      <c r="A541" s="506"/>
      <c r="B541" s="506"/>
      <c r="C541" s="506"/>
      <c r="D541" s="569"/>
      <c r="E541" s="569"/>
      <c r="F541" s="569"/>
    </row>
    <row r="542" spans="1:6" ht="30">
      <c r="A542" s="506"/>
      <c r="B542" s="506">
        <v>150060501</v>
      </c>
      <c r="C542" s="506" t="s">
        <v>367</v>
      </c>
      <c r="D542" s="569" t="s">
        <v>1021</v>
      </c>
      <c r="E542" s="569" t="s">
        <v>2387</v>
      </c>
      <c r="F542" s="569">
        <v>134</v>
      </c>
    </row>
    <row r="543" spans="1:6">
      <c r="A543" s="506"/>
      <c r="B543" s="506">
        <v>150060502</v>
      </c>
      <c r="C543" s="506"/>
      <c r="D543" s="569"/>
      <c r="E543" s="569"/>
      <c r="F543" s="569"/>
    </row>
    <row r="544" spans="1:6">
      <c r="A544" s="506"/>
      <c r="B544" s="506"/>
      <c r="C544" s="506"/>
      <c r="D544" s="569"/>
      <c r="E544" s="569"/>
      <c r="F544" s="569"/>
    </row>
    <row r="545" spans="1:6" ht="30">
      <c r="A545" s="506"/>
      <c r="B545" s="506">
        <v>150060501</v>
      </c>
      <c r="C545" s="506" t="s">
        <v>367</v>
      </c>
      <c r="D545" s="569" t="s">
        <v>1022</v>
      </c>
      <c r="E545" s="569" t="s">
        <v>2387</v>
      </c>
      <c r="F545" s="569">
        <v>135</v>
      </c>
    </row>
    <row r="546" spans="1:6" ht="30">
      <c r="A546" s="506"/>
      <c r="B546" s="506">
        <v>150060502</v>
      </c>
      <c r="C546" s="506" t="s">
        <v>367</v>
      </c>
      <c r="D546" s="569"/>
      <c r="E546" s="569"/>
      <c r="F546" s="569"/>
    </row>
    <row r="547" spans="1:6">
      <c r="A547" s="506"/>
      <c r="B547" s="506"/>
      <c r="C547" s="506"/>
      <c r="D547" s="569"/>
      <c r="E547" s="569"/>
      <c r="F547" s="569"/>
    </row>
    <row r="548" spans="1:6" ht="30">
      <c r="A548" s="506"/>
      <c r="B548" s="506">
        <v>150060503</v>
      </c>
      <c r="C548" s="506" t="s">
        <v>367</v>
      </c>
      <c r="D548" s="569" t="s">
        <v>1021</v>
      </c>
      <c r="E548" s="569" t="s">
        <v>2387</v>
      </c>
      <c r="F548" s="569">
        <v>136</v>
      </c>
    </row>
    <row r="549" spans="1:6" ht="30">
      <c r="A549" s="506"/>
      <c r="B549" s="506">
        <v>150060504</v>
      </c>
      <c r="C549" s="506" t="s">
        <v>367</v>
      </c>
      <c r="D549" s="569"/>
      <c r="E549" s="569"/>
      <c r="F549" s="569"/>
    </row>
    <row r="550" spans="1:6">
      <c r="A550" s="506"/>
      <c r="B550" s="506"/>
      <c r="C550" s="506"/>
      <c r="D550" s="569"/>
      <c r="E550" s="569"/>
      <c r="F550" s="569"/>
    </row>
    <row r="551" spans="1:6" ht="30">
      <c r="A551" s="506"/>
      <c r="B551" s="506">
        <v>150060503</v>
      </c>
      <c r="C551" s="506" t="s">
        <v>367</v>
      </c>
      <c r="D551" s="569" t="s">
        <v>1022</v>
      </c>
      <c r="E551" s="569" t="s">
        <v>2388</v>
      </c>
      <c r="F551" s="569">
        <v>137</v>
      </c>
    </row>
    <row r="552" spans="1:6" ht="30">
      <c r="A552" s="506"/>
      <c r="B552" s="506">
        <v>150060504</v>
      </c>
      <c r="C552" s="506" t="s">
        <v>367</v>
      </c>
      <c r="D552" s="569"/>
      <c r="E552" s="569"/>
      <c r="F552" s="569"/>
    </row>
    <row r="553" spans="1:6">
      <c r="A553" s="506"/>
      <c r="B553" s="506"/>
      <c r="C553" s="506"/>
      <c r="D553" s="569"/>
      <c r="E553" s="569"/>
      <c r="F553" s="569"/>
    </row>
    <row r="554" spans="1:6" ht="30">
      <c r="A554" s="506"/>
      <c r="B554" s="506">
        <v>150060506</v>
      </c>
      <c r="C554" s="506" t="s">
        <v>368</v>
      </c>
      <c r="D554" s="569" t="s">
        <v>1021</v>
      </c>
      <c r="E554" s="569" t="s">
        <v>2389</v>
      </c>
      <c r="F554" s="569">
        <v>138</v>
      </c>
    </row>
    <row r="555" spans="1:6" ht="30">
      <c r="A555" s="506"/>
      <c r="B555" s="506">
        <v>150060507</v>
      </c>
      <c r="C555" s="506" t="s">
        <v>368</v>
      </c>
      <c r="D555" s="569"/>
      <c r="E555" s="569"/>
      <c r="F555" s="569"/>
    </row>
    <row r="556" spans="1:6">
      <c r="A556" s="506"/>
      <c r="B556" s="506"/>
      <c r="C556" s="506"/>
      <c r="D556" s="569"/>
      <c r="E556" s="569"/>
      <c r="F556" s="569"/>
    </row>
    <row r="557" spans="1:6" ht="30">
      <c r="A557" s="506"/>
      <c r="B557" s="506">
        <v>150060506</v>
      </c>
      <c r="C557" s="506" t="s">
        <v>368</v>
      </c>
      <c r="D557" s="569" t="s">
        <v>1022</v>
      </c>
      <c r="E557" s="569" t="s">
        <v>2390</v>
      </c>
      <c r="F557" s="569">
        <v>139</v>
      </c>
    </row>
    <row r="558" spans="1:6" ht="30">
      <c r="A558" s="506"/>
      <c r="B558" s="506">
        <v>150060507</v>
      </c>
      <c r="C558" s="506" t="s">
        <v>368</v>
      </c>
      <c r="D558" s="569"/>
      <c r="E558" s="569"/>
      <c r="F558" s="569"/>
    </row>
    <row r="559" spans="1:6">
      <c r="A559" s="506"/>
      <c r="B559" s="506"/>
      <c r="C559" s="506"/>
      <c r="D559" s="569"/>
      <c r="E559" s="569"/>
      <c r="F559" s="569"/>
    </row>
    <row r="560" spans="1:6" ht="30">
      <c r="A560" s="506"/>
      <c r="B560" s="506">
        <v>152021001</v>
      </c>
      <c r="C560" s="506" t="s">
        <v>369</v>
      </c>
      <c r="D560" s="569" t="s">
        <v>1453</v>
      </c>
      <c r="E560" s="569" t="s">
        <v>2392</v>
      </c>
      <c r="F560" s="569">
        <v>140</v>
      </c>
    </row>
    <row r="561" spans="1:6" ht="30">
      <c r="A561" s="506"/>
      <c r="B561" s="506">
        <v>152021002</v>
      </c>
      <c r="C561" s="506" t="s">
        <v>369</v>
      </c>
      <c r="D561" s="569"/>
      <c r="E561" s="569"/>
      <c r="F561" s="569"/>
    </row>
    <row r="562" spans="1:6">
      <c r="A562" s="511"/>
      <c r="B562" s="506"/>
      <c r="C562" s="506"/>
      <c r="D562" s="569"/>
      <c r="E562" s="569"/>
      <c r="F562" s="569"/>
    </row>
    <row r="563" spans="1:6" ht="30">
      <c r="A563" s="511"/>
      <c r="B563" s="506">
        <v>152021003</v>
      </c>
      <c r="C563" s="506" t="s">
        <v>369</v>
      </c>
      <c r="D563" s="569" t="s">
        <v>1453</v>
      </c>
      <c r="E563" s="569" t="s">
        <v>2393</v>
      </c>
      <c r="F563" s="569">
        <v>141</v>
      </c>
    </row>
    <row r="564" spans="1:6" ht="30">
      <c r="A564" s="511"/>
      <c r="B564" s="506">
        <v>152021004</v>
      </c>
      <c r="C564" s="506" t="s">
        <v>369</v>
      </c>
      <c r="D564" s="569"/>
      <c r="E564" s="569"/>
      <c r="F564" s="569"/>
    </row>
    <row r="565" spans="1:6">
      <c r="A565" s="511"/>
      <c r="B565" s="506"/>
      <c r="C565" s="506"/>
      <c r="D565" s="569"/>
      <c r="E565" s="569"/>
      <c r="F565" s="569"/>
    </row>
    <row r="566" spans="1:6" ht="30">
      <c r="A566" s="506"/>
      <c r="B566" s="506">
        <v>152021007</v>
      </c>
      <c r="C566" s="506" t="s">
        <v>370</v>
      </c>
      <c r="D566" s="569" t="s">
        <v>1453</v>
      </c>
      <c r="E566" s="569" t="s">
        <v>2394</v>
      </c>
      <c r="F566" s="569">
        <v>142</v>
      </c>
    </row>
    <row r="567" spans="1:6" ht="30">
      <c r="A567" s="506"/>
      <c r="B567" s="506">
        <v>152021008</v>
      </c>
      <c r="C567" s="506" t="s">
        <v>370</v>
      </c>
      <c r="D567" s="569"/>
      <c r="E567" s="569"/>
      <c r="F567" s="569"/>
    </row>
    <row r="568" spans="1:6">
      <c r="A568" s="511"/>
      <c r="B568" s="506"/>
      <c r="C568" s="506"/>
      <c r="D568" s="569"/>
      <c r="E568" s="569"/>
      <c r="F568" s="569"/>
    </row>
    <row r="569" spans="1:6" ht="30">
      <c r="A569" s="506"/>
      <c r="B569" s="506">
        <v>152021009</v>
      </c>
      <c r="C569" s="506" t="s">
        <v>370</v>
      </c>
      <c r="D569" s="569" t="s">
        <v>1453</v>
      </c>
      <c r="E569" s="569" t="s">
        <v>2395</v>
      </c>
      <c r="F569" s="569">
        <v>143</v>
      </c>
    </row>
    <row r="570" spans="1:6">
      <c r="A570" s="511"/>
      <c r="B570" s="506"/>
      <c r="C570" s="506"/>
      <c r="D570" s="569"/>
      <c r="E570" s="569"/>
      <c r="F570" s="569"/>
    </row>
    <row r="571" spans="1:6" ht="30">
      <c r="A571" s="506"/>
      <c r="B571" s="506">
        <v>152021005</v>
      </c>
      <c r="C571" s="506" t="s">
        <v>371</v>
      </c>
      <c r="D571" s="569" t="s">
        <v>1453</v>
      </c>
      <c r="E571" s="569" t="s">
        <v>2396</v>
      </c>
      <c r="F571" s="569">
        <v>144</v>
      </c>
    </row>
    <row r="572" spans="1:6" ht="30">
      <c r="A572" s="506"/>
      <c r="B572" s="506">
        <v>152021006</v>
      </c>
      <c r="C572" s="506" t="s">
        <v>371</v>
      </c>
      <c r="D572" s="569"/>
      <c r="E572" s="569"/>
      <c r="F572" s="569"/>
    </row>
    <row r="573" spans="1:6">
      <c r="A573" s="511"/>
      <c r="B573" s="506"/>
      <c r="C573" s="506"/>
      <c r="D573" s="569"/>
      <c r="E573" s="569"/>
      <c r="F573" s="569"/>
    </row>
    <row r="574" spans="1:6" ht="30">
      <c r="A574" s="506"/>
      <c r="B574" s="506">
        <v>152020207</v>
      </c>
      <c r="C574" s="506" t="s">
        <v>372</v>
      </c>
      <c r="D574" s="569" t="s">
        <v>1453</v>
      </c>
      <c r="E574" s="569" t="s">
        <v>2397</v>
      </c>
      <c r="F574" s="569">
        <v>145</v>
      </c>
    </row>
    <row r="575" spans="1:6" ht="30">
      <c r="A575" s="506"/>
      <c r="B575" s="506">
        <v>152020208</v>
      </c>
      <c r="C575" s="506" t="s">
        <v>372</v>
      </c>
      <c r="D575" s="569"/>
      <c r="E575" s="569"/>
      <c r="F575" s="569"/>
    </row>
    <row r="576" spans="1:6">
      <c r="A576" s="511"/>
      <c r="B576" s="506"/>
      <c r="C576" s="506"/>
      <c r="D576" s="569"/>
      <c r="E576" s="569"/>
      <c r="F576" s="569"/>
    </row>
    <row r="577" spans="1:6" ht="30">
      <c r="A577" s="506"/>
      <c r="B577" s="506">
        <v>152020201</v>
      </c>
      <c r="C577" s="506" t="s">
        <v>373</v>
      </c>
      <c r="D577" s="569" t="s">
        <v>1453</v>
      </c>
      <c r="E577" s="569" t="s">
        <v>2398</v>
      </c>
      <c r="F577" s="569">
        <v>146</v>
      </c>
    </row>
    <row r="578" spans="1:6" ht="30">
      <c r="A578" s="506"/>
      <c r="B578" s="506">
        <v>152020202</v>
      </c>
      <c r="C578" s="506" t="s">
        <v>373</v>
      </c>
      <c r="D578" s="569"/>
      <c r="E578" s="569"/>
      <c r="F578" s="569"/>
    </row>
    <row r="579" spans="1:6">
      <c r="A579" s="511"/>
      <c r="B579" s="506"/>
      <c r="C579" s="506"/>
      <c r="D579" s="569"/>
      <c r="E579" s="569"/>
      <c r="F579" s="569"/>
    </row>
    <row r="580" spans="1:6" ht="30">
      <c r="A580" s="506"/>
      <c r="B580" s="506">
        <v>152020203</v>
      </c>
      <c r="C580" s="506" t="s">
        <v>373</v>
      </c>
      <c r="D580" s="569" t="s">
        <v>1453</v>
      </c>
      <c r="E580" s="569" t="s">
        <v>2399</v>
      </c>
      <c r="F580" s="569">
        <v>147</v>
      </c>
    </row>
    <row r="581" spans="1:6" ht="30">
      <c r="A581" s="506"/>
      <c r="B581" s="506">
        <v>152020204</v>
      </c>
      <c r="C581" s="506" t="s">
        <v>373</v>
      </c>
      <c r="D581" s="569"/>
      <c r="E581" s="569"/>
      <c r="F581" s="569"/>
    </row>
    <row r="582" spans="1:6">
      <c r="A582" s="511"/>
      <c r="B582" s="506"/>
      <c r="C582" s="506"/>
      <c r="D582" s="569"/>
      <c r="E582" s="569"/>
      <c r="F582" s="569"/>
    </row>
    <row r="583" spans="1:6" ht="30">
      <c r="A583" s="506"/>
      <c r="B583" s="506">
        <v>152020205</v>
      </c>
      <c r="C583" s="506" t="s">
        <v>374</v>
      </c>
      <c r="D583" s="569" t="s">
        <v>1453</v>
      </c>
      <c r="E583" s="569" t="s">
        <v>2400</v>
      </c>
      <c r="F583" s="569">
        <v>148</v>
      </c>
    </row>
    <row r="584" spans="1:6" ht="30">
      <c r="A584" s="506"/>
      <c r="B584" s="506">
        <v>152020206</v>
      </c>
      <c r="C584" s="506" t="s">
        <v>374</v>
      </c>
      <c r="D584" s="569"/>
      <c r="E584" s="569"/>
      <c r="F584" s="569"/>
    </row>
    <row r="585" spans="1:6">
      <c r="A585" s="511"/>
      <c r="B585" s="506"/>
      <c r="C585" s="506"/>
      <c r="D585" s="569"/>
      <c r="E585" s="569"/>
      <c r="F585" s="569"/>
    </row>
    <row r="586" spans="1:6" ht="30">
      <c r="A586" s="506"/>
      <c r="B586" s="506">
        <v>152020209</v>
      </c>
      <c r="C586" s="506" t="s">
        <v>375</v>
      </c>
      <c r="D586" s="569" t="s">
        <v>1453</v>
      </c>
      <c r="E586" s="569" t="s">
        <v>2401</v>
      </c>
      <c r="F586" s="569">
        <v>149</v>
      </c>
    </row>
    <row r="587" spans="1:6" ht="30">
      <c r="A587" s="506"/>
      <c r="B587" s="506">
        <v>152020210</v>
      </c>
      <c r="C587" s="506" t="s">
        <v>376</v>
      </c>
      <c r="D587" s="569"/>
      <c r="E587" s="569"/>
      <c r="F587" s="569"/>
    </row>
    <row r="588" spans="1:6">
      <c r="A588" s="511"/>
      <c r="B588" s="506"/>
      <c r="C588" s="506"/>
      <c r="D588" s="569"/>
      <c r="E588" s="569"/>
      <c r="F588" s="569"/>
    </row>
    <row r="589" spans="1:6" ht="30">
      <c r="A589" s="506"/>
      <c r="B589" s="506">
        <v>152020403</v>
      </c>
      <c r="C589" s="506" t="s">
        <v>377</v>
      </c>
      <c r="D589" s="569" t="s">
        <v>1453</v>
      </c>
      <c r="E589" s="569" t="s">
        <v>2402</v>
      </c>
      <c r="F589" s="569">
        <v>150</v>
      </c>
    </row>
    <row r="590" spans="1:6">
      <c r="A590" s="511"/>
      <c r="B590" s="506"/>
      <c r="C590" s="506"/>
      <c r="D590" s="569"/>
      <c r="E590" s="569"/>
      <c r="F590" s="569"/>
    </row>
    <row r="591" spans="1:6" ht="30">
      <c r="A591" s="506"/>
      <c r="B591" s="506">
        <v>152020401</v>
      </c>
      <c r="C591" s="506" t="s">
        <v>378</v>
      </c>
      <c r="D591" s="569" t="s">
        <v>1453</v>
      </c>
      <c r="E591" s="569" t="s">
        <v>2403</v>
      </c>
      <c r="F591" s="569">
        <v>151</v>
      </c>
    </row>
    <row r="592" spans="1:6">
      <c r="A592" s="511"/>
      <c r="B592" s="506"/>
      <c r="C592" s="506"/>
      <c r="D592" s="569"/>
      <c r="E592" s="569"/>
      <c r="F592" s="569"/>
    </row>
    <row r="593" spans="1:6" ht="30">
      <c r="A593" s="506"/>
      <c r="B593" s="506">
        <v>152020402</v>
      </c>
      <c r="C593" s="506" t="s">
        <v>378</v>
      </c>
      <c r="D593" s="569" t="s">
        <v>1453</v>
      </c>
      <c r="E593" s="569" t="s">
        <v>2404</v>
      </c>
      <c r="F593" s="569">
        <v>152</v>
      </c>
    </row>
    <row r="594" spans="1:6">
      <c r="A594" s="511"/>
      <c r="B594" s="506"/>
      <c r="C594" s="506"/>
      <c r="D594" s="569"/>
      <c r="E594" s="569"/>
      <c r="F594" s="569"/>
    </row>
    <row r="595" spans="1:6" ht="30">
      <c r="A595" s="506"/>
      <c r="B595" s="506">
        <v>152020404</v>
      </c>
      <c r="C595" s="506" t="s">
        <v>379</v>
      </c>
      <c r="D595" s="569" t="s">
        <v>1453</v>
      </c>
      <c r="E595" s="569" t="s">
        <v>2405</v>
      </c>
      <c r="F595" s="569">
        <v>153</v>
      </c>
    </row>
    <row r="596" spans="1:6">
      <c r="A596" s="511"/>
      <c r="B596" s="506"/>
      <c r="C596" s="506"/>
      <c r="D596" s="569"/>
      <c r="E596" s="569"/>
      <c r="F596" s="569"/>
    </row>
    <row r="597" spans="1:6" ht="30">
      <c r="A597" s="506"/>
      <c r="B597" s="506">
        <v>152020801</v>
      </c>
      <c r="C597" s="506" t="s">
        <v>380</v>
      </c>
      <c r="D597" s="569" t="s">
        <v>1453</v>
      </c>
      <c r="E597" s="569" t="s">
        <v>2406</v>
      </c>
      <c r="F597" s="569">
        <v>154</v>
      </c>
    </row>
    <row r="598" spans="1:6" ht="30">
      <c r="A598" s="506"/>
      <c r="B598" s="506">
        <v>152020802</v>
      </c>
      <c r="C598" s="506" t="s">
        <v>380</v>
      </c>
      <c r="D598" s="569"/>
      <c r="E598" s="569"/>
      <c r="F598" s="569"/>
    </row>
    <row r="599" spans="1:6">
      <c r="A599" s="511"/>
      <c r="B599" s="506"/>
      <c r="C599" s="506"/>
      <c r="D599" s="569"/>
      <c r="E599" s="569"/>
      <c r="F599" s="569"/>
    </row>
    <row r="600" spans="1:6" ht="30">
      <c r="A600" s="506"/>
      <c r="B600" s="506">
        <v>152020803</v>
      </c>
      <c r="C600" s="506" t="s">
        <v>380</v>
      </c>
      <c r="D600" s="569" t="s">
        <v>1453</v>
      </c>
      <c r="E600" s="569" t="s">
        <v>2407</v>
      </c>
      <c r="F600" s="569">
        <v>155</v>
      </c>
    </row>
    <row r="601" spans="1:6" ht="30">
      <c r="A601" s="506"/>
      <c r="B601" s="506">
        <v>152020804</v>
      </c>
      <c r="C601" s="506" t="s">
        <v>380</v>
      </c>
      <c r="D601" s="569"/>
      <c r="E601" s="569"/>
      <c r="F601" s="569"/>
    </row>
    <row r="602" spans="1:6">
      <c r="A602" s="511"/>
      <c r="B602" s="506"/>
      <c r="C602" s="506"/>
      <c r="D602" s="569"/>
      <c r="E602" s="569"/>
      <c r="F602" s="569"/>
    </row>
    <row r="603" spans="1:6">
      <c r="A603" s="506"/>
      <c r="B603" s="506"/>
      <c r="C603" s="506"/>
      <c r="D603" s="569" t="s">
        <v>1453</v>
      </c>
      <c r="E603" s="569" t="s">
        <v>2408</v>
      </c>
      <c r="F603" s="569">
        <v>156</v>
      </c>
    </row>
    <row r="604" spans="1:6" ht="30">
      <c r="A604" s="506"/>
      <c r="B604" s="506">
        <v>152020809</v>
      </c>
      <c r="C604" s="506" t="s">
        <v>381</v>
      </c>
      <c r="D604" s="569"/>
      <c r="E604" s="569"/>
      <c r="F604" s="569"/>
    </row>
    <row r="605" spans="1:6">
      <c r="A605" s="511"/>
      <c r="B605" s="506"/>
      <c r="C605" s="506"/>
      <c r="D605" s="569"/>
      <c r="E605" s="569"/>
      <c r="F605" s="569"/>
    </row>
    <row r="606" spans="1:6" ht="30">
      <c r="A606" s="506"/>
      <c r="B606" s="506">
        <v>152020805</v>
      </c>
      <c r="C606" s="506" t="s">
        <v>381</v>
      </c>
      <c r="D606" s="569" t="s">
        <v>1021</v>
      </c>
      <c r="E606" s="569" t="s">
        <v>2409</v>
      </c>
      <c r="F606" s="569">
        <v>157</v>
      </c>
    </row>
    <row r="607" spans="1:6" ht="30">
      <c r="A607" s="506"/>
      <c r="B607" s="506">
        <v>152020806</v>
      </c>
      <c r="C607" s="506" t="s">
        <v>381</v>
      </c>
      <c r="D607" s="569"/>
      <c r="E607" s="569"/>
      <c r="F607" s="569"/>
    </row>
    <row r="608" spans="1:6" ht="30">
      <c r="A608" s="506"/>
      <c r="B608" s="506">
        <v>152020807</v>
      </c>
      <c r="C608" s="506" t="s">
        <v>381</v>
      </c>
      <c r="D608" s="569"/>
      <c r="E608" s="569"/>
      <c r="F608" s="569"/>
    </row>
    <row r="609" spans="1:6" ht="30">
      <c r="A609" s="506"/>
      <c r="B609" s="506">
        <v>152020808</v>
      </c>
      <c r="C609" s="506" t="s">
        <v>381</v>
      </c>
      <c r="D609" s="569"/>
      <c r="E609" s="569"/>
      <c r="F609" s="569"/>
    </row>
    <row r="610" spans="1:6">
      <c r="A610" s="511"/>
      <c r="B610" s="506"/>
      <c r="C610" s="506"/>
      <c r="D610" s="569"/>
      <c r="E610" s="569"/>
      <c r="F610" s="569"/>
    </row>
    <row r="611" spans="1:6" ht="30">
      <c r="A611" s="506"/>
      <c r="B611" s="506">
        <v>152020805</v>
      </c>
      <c r="C611" s="506" t="s">
        <v>381</v>
      </c>
      <c r="D611" s="569" t="s">
        <v>1022</v>
      </c>
      <c r="E611" s="569" t="s">
        <v>2410</v>
      </c>
      <c r="F611" s="569">
        <v>158</v>
      </c>
    </row>
    <row r="612" spans="1:6" ht="30">
      <c r="A612" s="506"/>
      <c r="B612" s="506">
        <v>152020806</v>
      </c>
      <c r="C612" s="506" t="s">
        <v>381</v>
      </c>
      <c r="D612" s="569"/>
      <c r="E612" s="569"/>
      <c r="F612" s="569"/>
    </row>
    <row r="613" spans="1:6" ht="30">
      <c r="A613" s="506"/>
      <c r="B613" s="506">
        <v>152020807</v>
      </c>
      <c r="C613" s="506" t="s">
        <v>381</v>
      </c>
      <c r="D613" s="569"/>
      <c r="E613" s="569"/>
      <c r="F613" s="569"/>
    </row>
    <row r="614" spans="1:6" ht="30">
      <c r="A614" s="506"/>
      <c r="B614" s="506">
        <v>152020808</v>
      </c>
      <c r="C614" s="506" t="s">
        <v>381</v>
      </c>
      <c r="D614" s="569"/>
      <c r="E614" s="569"/>
      <c r="F614" s="569"/>
    </row>
    <row r="615" spans="1:6">
      <c r="A615" s="511"/>
      <c r="B615" s="506"/>
      <c r="C615" s="506"/>
      <c r="D615" s="569"/>
      <c r="E615" s="569"/>
      <c r="F615" s="569"/>
    </row>
    <row r="616" spans="1:6" ht="30">
      <c r="A616" s="506"/>
      <c r="B616" s="506">
        <v>152020706</v>
      </c>
      <c r="C616" s="506" t="s">
        <v>382</v>
      </c>
      <c r="D616" s="569" t="s">
        <v>1453</v>
      </c>
      <c r="E616" s="569" t="s">
        <v>2411</v>
      </c>
      <c r="F616" s="569">
        <v>159</v>
      </c>
    </row>
    <row r="617" spans="1:6" ht="30">
      <c r="A617" s="506"/>
      <c r="B617" s="506">
        <v>152020707</v>
      </c>
      <c r="C617" s="506" t="s">
        <v>382</v>
      </c>
      <c r="D617" s="569"/>
      <c r="E617" s="569"/>
      <c r="F617" s="569"/>
    </row>
    <row r="618" spans="1:6">
      <c r="A618" s="511"/>
      <c r="B618" s="506"/>
      <c r="C618" s="506"/>
      <c r="D618" s="569"/>
      <c r="E618" s="569"/>
      <c r="F618" s="569"/>
    </row>
    <row r="619" spans="1:6" ht="30">
      <c r="A619" s="506"/>
      <c r="B619" s="506">
        <v>152020708</v>
      </c>
      <c r="C619" s="506" t="s">
        <v>382</v>
      </c>
      <c r="D619" s="569" t="s">
        <v>1453</v>
      </c>
      <c r="E619" s="569" t="s">
        <v>2412</v>
      </c>
      <c r="F619" s="569">
        <v>160</v>
      </c>
    </row>
    <row r="620" spans="1:6" ht="30">
      <c r="A620" s="506"/>
      <c r="B620" s="506">
        <v>152020709</v>
      </c>
      <c r="C620" s="506" t="s">
        <v>382</v>
      </c>
      <c r="D620" s="569"/>
      <c r="E620" s="569"/>
      <c r="F620" s="569"/>
    </row>
    <row r="621" spans="1:6">
      <c r="A621" s="511"/>
      <c r="B621" s="506"/>
      <c r="C621" s="506"/>
      <c r="D621" s="569"/>
      <c r="E621" s="569"/>
      <c r="F621" s="569"/>
    </row>
    <row r="622" spans="1:6" ht="30">
      <c r="A622" s="506"/>
      <c r="B622" s="506">
        <v>152020710</v>
      </c>
      <c r="C622" s="506" t="s">
        <v>383</v>
      </c>
      <c r="D622" s="569" t="s">
        <v>1453</v>
      </c>
      <c r="E622" s="569" t="s">
        <v>2413</v>
      </c>
      <c r="F622" s="569">
        <v>161</v>
      </c>
    </row>
    <row r="623" spans="1:6" ht="30">
      <c r="A623" s="506"/>
      <c r="B623" s="506">
        <v>152020711</v>
      </c>
      <c r="C623" s="506" t="s">
        <v>383</v>
      </c>
      <c r="D623" s="569"/>
      <c r="E623" s="569"/>
      <c r="F623" s="569"/>
    </row>
    <row r="624" spans="1:6">
      <c r="A624" s="511"/>
      <c r="B624" s="506"/>
      <c r="C624" s="506"/>
      <c r="D624" s="569"/>
      <c r="E624" s="569"/>
      <c r="F624" s="569"/>
    </row>
    <row r="625" spans="1:6" ht="30">
      <c r="A625" s="506"/>
      <c r="B625" s="506">
        <v>152020701</v>
      </c>
      <c r="C625" s="506" t="s">
        <v>384</v>
      </c>
      <c r="D625" s="569" t="s">
        <v>1453</v>
      </c>
      <c r="E625" s="569" t="s">
        <v>2414</v>
      </c>
      <c r="F625" s="569">
        <v>162</v>
      </c>
    </row>
    <row r="626" spans="1:6" ht="30">
      <c r="A626" s="506"/>
      <c r="B626" s="506">
        <v>152020702</v>
      </c>
      <c r="C626" s="506" t="s">
        <v>384</v>
      </c>
      <c r="D626" s="569"/>
      <c r="E626" s="569"/>
      <c r="F626" s="569"/>
    </row>
    <row r="627" spans="1:6">
      <c r="A627" s="511"/>
      <c r="B627" s="506"/>
      <c r="C627" s="506"/>
      <c r="D627" s="569"/>
      <c r="E627" s="569"/>
      <c r="F627" s="569"/>
    </row>
    <row r="628" spans="1:6" ht="30">
      <c r="A628" s="506"/>
      <c r="B628" s="506">
        <v>152020703</v>
      </c>
      <c r="C628" s="506" t="s">
        <v>384</v>
      </c>
      <c r="D628" s="573" t="s">
        <v>1453</v>
      </c>
      <c r="E628" s="573" t="s">
        <v>2415</v>
      </c>
      <c r="F628" s="573">
        <v>163</v>
      </c>
    </row>
    <row r="629" spans="1:6" ht="30">
      <c r="A629" s="506"/>
      <c r="B629" s="506">
        <v>152020704</v>
      </c>
      <c r="C629" s="506" t="s">
        <v>384</v>
      </c>
      <c r="D629" s="574"/>
      <c r="E629" s="574"/>
      <c r="F629" s="574"/>
    </row>
    <row r="630" spans="1:6" ht="30">
      <c r="A630" s="506"/>
      <c r="B630" s="506">
        <v>152020705</v>
      </c>
      <c r="C630" s="506" t="s">
        <v>384</v>
      </c>
      <c r="D630" s="574"/>
      <c r="E630" s="574"/>
      <c r="F630" s="574"/>
    </row>
    <row r="631" spans="1:6">
      <c r="A631" s="511"/>
      <c r="B631" s="506"/>
      <c r="C631" s="506"/>
      <c r="D631" s="575"/>
      <c r="E631" s="575"/>
      <c r="F631" s="575"/>
    </row>
    <row r="632" spans="1:6" ht="30">
      <c r="A632" s="506"/>
      <c r="B632" s="506">
        <v>152020503</v>
      </c>
      <c r="C632" s="506" t="s">
        <v>385</v>
      </c>
      <c r="D632" s="569" t="s">
        <v>1453</v>
      </c>
      <c r="E632" s="569" t="s">
        <v>2416</v>
      </c>
      <c r="F632" s="569">
        <v>164</v>
      </c>
    </row>
    <row r="633" spans="1:6">
      <c r="A633" s="511"/>
      <c r="B633" s="506"/>
      <c r="C633" s="506"/>
      <c r="D633" s="569"/>
      <c r="E633" s="569"/>
      <c r="F633" s="569"/>
    </row>
    <row r="634" spans="1:6" ht="30">
      <c r="A634" s="506"/>
      <c r="B634" s="506">
        <v>152020501</v>
      </c>
      <c r="C634" s="506" t="s">
        <v>386</v>
      </c>
      <c r="D634" s="569" t="s">
        <v>1453</v>
      </c>
      <c r="E634" s="569" t="s">
        <v>2417</v>
      </c>
      <c r="F634" s="569">
        <v>165</v>
      </c>
    </row>
    <row r="635" spans="1:6">
      <c r="A635" s="506"/>
      <c r="B635" s="506"/>
      <c r="C635" s="506"/>
      <c r="D635" s="569"/>
      <c r="E635" s="569"/>
      <c r="F635" s="569"/>
    </row>
    <row r="636" spans="1:6">
      <c r="A636" s="511"/>
      <c r="B636" s="506"/>
      <c r="C636" s="506"/>
      <c r="D636" s="569"/>
      <c r="E636" s="569"/>
      <c r="F636" s="569"/>
    </row>
    <row r="637" spans="1:6" ht="30">
      <c r="A637" s="506"/>
      <c r="B637" s="506">
        <v>152020502</v>
      </c>
      <c r="C637" s="506" t="s">
        <v>386</v>
      </c>
      <c r="D637" s="569" t="s">
        <v>1453</v>
      </c>
      <c r="E637" s="569" t="s">
        <v>2418</v>
      </c>
      <c r="F637" s="569">
        <v>166</v>
      </c>
    </row>
    <row r="638" spans="1:6">
      <c r="A638" s="511"/>
      <c r="B638" s="506"/>
      <c r="C638" s="506"/>
      <c r="D638" s="569"/>
      <c r="E638" s="569"/>
      <c r="F638" s="569"/>
    </row>
    <row r="639" spans="1:6" ht="30">
      <c r="A639" s="506"/>
      <c r="B639" s="506">
        <v>152020504</v>
      </c>
      <c r="C639" s="506" t="s">
        <v>387</v>
      </c>
      <c r="D639" s="569" t="s">
        <v>1021</v>
      </c>
      <c r="E639" s="569" t="s">
        <v>2419</v>
      </c>
      <c r="F639" s="569">
        <v>167</v>
      </c>
    </row>
    <row r="640" spans="1:6" ht="30">
      <c r="A640" s="506"/>
      <c r="B640" s="506">
        <v>152020505</v>
      </c>
      <c r="C640" s="506" t="s">
        <v>387</v>
      </c>
      <c r="D640" s="569"/>
      <c r="E640" s="569"/>
      <c r="F640" s="569"/>
    </row>
    <row r="641" spans="1:6">
      <c r="A641" s="511"/>
      <c r="B641" s="506"/>
      <c r="C641" s="506"/>
      <c r="D641" s="569"/>
      <c r="E641" s="569"/>
      <c r="F641" s="569"/>
    </row>
    <row r="642" spans="1:6" ht="30">
      <c r="A642" s="506"/>
      <c r="B642" s="506">
        <v>152020504</v>
      </c>
      <c r="C642" s="506" t="s">
        <v>387</v>
      </c>
      <c r="D642" s="569" t="s">
        <v>1022</v>
      </c>
      <c r="E642" s="569" t="s">
        <v>2420</v>
      </c>
      <c r="F642" s="569">
        <v>168</v>
      </c>
    </row>
    <row r="643" spans="1:6" ht="30">
      <c r="A643" s="506"/>
      <c r="B643" s="506">
        <v>152020505</v>
      </c>
      <c r="C643" s="506" t="s">
        <v>387</v>
      </c>
      <c r="D643" s="569"/>
      <c r="E643" s="569"/>
      <c r="F643" s="569"/>
    </row>
    <row r="644" spans="1:6">
      <c r="A644" s="511"/>
      <c r="B644" s="506"/>
      <c r="C644" s="506"/>
      <c r="D644" s="569"/>
      <c r="E644" s="569"/>
      <c r="F644" s="569"/>
    </row>
    <row r="645" spans="1:6" ht="30">
      <c r="A645" s="506"/>
      <c r="B645" s="506">
        <v>152020506</v>
      </c>
      <c r="C645" s="506" t="s">
        <v>388</v>
      </c>
      <c r="D645" s="569" t="s">
        <v>1021</v>
      </c>
      <c r="E645" s="585" t="s">
        <v>2421</v>
      </c>
      <c r="F645" s="569">
        <v>169</v>
      </c>
    </row>
    <row r="646" spans="1:6" ht="30">
      <c r="A646" s="506"/>
      <c r="B646" s="506">
        <v>152020507</v>
      </c>
      <c r="C646" s="506" t="s">
        <v>388</v>
      </c>
      <c r="D646" s="569"/>
      <c r="E646" s="586"/>
      <c r="F646" s="569"/>
    </row>
    <row r="647" spans="1:6">
      <c r="A647" s="511"/>
      <c r="B647" s="506"/>
      <c r="C647" s="506"/>
      <c r="D647" s="569"/>
      <c r="E647" s="587"/>
      <c r="F647" s="569"/>
    </row>
    <row r="648" spans="1:6" ht="30">
      <c r="A648" s="506"/>
      <c r="B648" s="506">
        <v>152020506</v>
      </c>
      <c r="C648" s="506" t="s">
        <v>388</v>
      </c>
      <c r="D648" s="569" t="s">
        <v>1022</v>
      </c>
      <c r="E648" s="569" t="s">
        <v>2422</v>
      </c>
      <c r="F648" s="569">
        <v>170</v>
      </c>
    </row>
    <row r="649" spans="1:6" ht="30">
      <c r="A649" s="506"/>
      <c r="B649" s="506">
        <v>152020507</v>
      </c>
      <c r="C649" s="506" t="s">
        <v>388</v>
      </c>
      <c r="D649" s="569"/>
      <c r="E649" s="569"/>
      <c r="F649" s="569"/>
    </row>
    <row r="650" spans="1:6">
      <c r="A650" s="511"/>
      <c r="B650" s="506"/>
      <c r="C650" s="506"/>
      <c r="D650" s="569"/>
      <c r="E650" s="569"/>
      <c r="F650" s="569"/>
    </row>
    <row r="651" spans="1:6" ht="30">
      <c r="A651" s="506"/>
      <c r="B651" s="506">
        <v>152020101</v>
      </c>
      <c r="C651" s="506" t="s">
        <v>389</v>
      </c>
      <c r="D651" s="569" t="s">
        <v>1453</v>
      </c>
      <c r="E651" s="573" t="s">
        <v>2423</v>
      </c>
      <c r="F651" s="569">
        <v>171</v>
      </c>
    </row>
    <row r="652" spans="1:6">
      <c r="A652" s="511"/>
      <c r="B652" s="506" t="s">
        <v>2</v>
      </c>
      <c r="C652" s="506"/>
      <c r="D652" s="569"/>
      <c r="E652" s="575"/>
      <c r="F652" s="569"/>
    </row>
    <row r="653" spans="1:6" ht="30">
      <c r="A653" s="506"/>
      <c r="B653" s="506">
        <v>152020102</v>
      </c>
      <c r="C653" s="506" t="s">
        <v>389</v>
      </c>
      <c r="D653" s="569" t="s">
        <v>1453</v>
      </c>
      <c r="E653" s="573" t="s">
        <v>2424</v>
      </c>
      <c r="F653" s="569">
        <v>172</v>
      </c>
    </row>
    <row r="654" spans="1:6" ht="30">
      <c r="A654" s="506"/>
      <c r="B654" s="506">
        <v>152020103</v>
      </c>
      <c r="C654" s="506" t="s">
        <v>389</v>
      </c>
      <c r="D654" s="569"/>
      <c r="E654" s="574"/>
      <c r="F654" s="569"/>
    </row>
    <row r="655" spans="1:6">
      <c r="A655" s="511"/>
      <c r="B655" s="506"/>
      <c r="C655" s="506"/>
      <c r="D655" s="569"/>
      <c r="E655" s="575"/>
      <c r="F655" s="569"/>
    </row>
    <row r="656" spans="1:6" ht="30">
      <c r="A656" s="506"/>
      <c r="B656" s="506">
        <v>152020104</v>
      </c>
      <c r="C656" s="506" t="s">
        <v>390</v>
      </c>
      <c r="D656" s="569" t="s">
        <v>1453</v>
      </c>
      <c r="E656" s="569" t="s">
        <v>2425</v>
      </c>
      <c r="F656" s="569">
        <v>173</v>
      </c>
    </row>
    <row r="657" spans="1:6">
      <c r="A657" s="511"/>
      <c r="B657" s="506"/>
      <c r="C657" s="506"/>
      <c r="D657" s="569"/>
      <c r="E657" s="569"/>
      <c r="F657" s="569"/>
    </row>
    <row r="658" spans="1:6" ht="30">
      <c r="A658" s="506"/>
      <c r="B658" s="506">
        <v>152020105</v>
      </c>
      <c r="C658" s="506" t="s">
        <v>391</v>
      </c>
      <c r="D658" s="569" t="s">
        <v>1021</v>
      </c>
      <c r="E658" s="569" t="s">
        <v>2426</v>
      </c>
      <c r="F658" s="569">
        <v>174</v>
      </c>
    </row>
    <row r="659" spans="1:6" ht="30">
      <c r="A659" s="506"/>
      <c r="B659" s="506">
        <v>152020106</v>
      </c>
      <c r="C659" s="506" t="s">
        <v>391</v>
      </c>
      <c r="D659" s="569"/>
      <c r="E659" s="569"/>
      <c r="F659" s="569"/>
    </row>
    <row r="660" spans="1:6" ht="30">
      <c r="A660" s="506"/>
      <c r="B660" s="506">
        <v>152020107</v>
      </c>
      <c r="C660" s="506" t="s">
        <v>391</v>
      </c>
      <c r="D660" s="569"/>
      <c r="E660" s="569"/>
      <c r="F660" s="569"/>
    </row>
    <row r="661" spans="1:6">
      <c r="A661" s="511"/>
      <c r="B661" s="506"/>
      <c r="C661" s="506"/>
      <c r="D661" s="569"/>
      <c r="E661" s="569"/>
      <c r="F661" s="569"/>
    </row>
    <row r="662" spans="1:6" ht="30">
      <c r="A662" s="506"/>
      <c r="B662" s="506">
        <v>152020105</v>
      </c>
      <c r="C662" s="506" t="s">
        <v>391</v>
      </c>
      <c r="D662" s="569" t="s">
        <v>1022</v>
      </c>
      <c r="E662" s="569" t="s">
        <v>2427</v>
      </c>
      <c r="F662" s="569">
        <v>175</v>
      </c>
    </row>
    <row r="663" spans="1:6" ht="30">
      <c r="A663" s="506"/>
      <c r="B663" s="506">
        <v>152020106</v>
      </c>
      <c r="C663" s="506" t="s">
        <v>391</v>
      </c>
      <c r="D663" s="569"/>
      <c r="E663" s="569"/>
      <c r="F663" s="569"/>
    </row>
    <row r="664" spans="1:6" ht="30">
      <c r="A664" s="506"/>
      <c r="B664" s="506">
        <v>152020107</v>
      </c>
      <c r="C664" s="506" t="s">
        <v>391</v>
      </c>
      <c r="D664" s="569"/>
      <c r="E664" s="569"/>
      <c r="F664" s="569"/>
    </row>
    <row r="665" spans="1:6">
      <c r="A665" s="511"/>
      <c r="B665" s="506"/>
      <c r="C665" s="506"/>
      <c r="D665" s="569"/>
      <c r="E665" s="569"/>
      <c r="F665" s="569"/>
    </row>
    <row r="666" spans="1:6" ht="30">
      <c r="A666" s="506"/>
      <c r="B666" s="506">
        <v>152020108</v>
      </c>
      <c r="C666" s="506" t="s">
        <v>392</v>
      </c>
      <c r="D666" s="569" t="s">
        <v>1453</v>
      </c>
      <c r="E666" s="569" t="s">
        <v>2428</v>
      </c>
      <c r="F666" s="569">
        <v>176</v>
      </c>
    </row>
    <row r="667" spans="1:6">
      <c r="A667" s="511"/>
      <c r="B667" s="506"/>
      <c r="C667" s="506"/>
      <c r="D667" s="569"/>
      <c r="E667" s="569"/>
      <c r="F667" s="569"/>
    </row>
    <row r="668" spans="1:6" ht="30">
      <c r="A668" s="506"/>
      <c r="B668" s="506">
        <v>152020109</v>
      </c>
      <c r="C668" s="506" t="s">
        <v>392</v>
      </c>
      <c r="D668" s="569" t="s">
        <v>1453</v>
      </c>
      <c r="E668" s="569" t="s">
        <v>2429</v>
      </c>
      <c r="F668" s="569">
        <v>177</v>
      </c>
    </row>
    <row r="669" spans="1:6">
      <c r="A669" s="511"/>
      <c r="B669" s="506"/>
      <c r="C669" s="506"/>
      <c r="D669" s="569"/>
      <c r="E669" s="569"/>
      <c r="F669" s="569"/>
    </row>
    <row r="670" spans="1:6" ht="30">
      <c r="A670" s="506"/>
      <c r="B670" s="506">
        <v>152020110</v>
      </c>
      <c r="C670" s="506" t="s">
        <v>393</v>
      </c>
      <c r="D670" s="569" t="s">
        <v>1453</v>
      </c>
      <c r="E670" s="569" t="s">
        <v>2430</v>
      </c>
      <c r="F670" s="569">
        <v>178</v>
      </c>
    </row>
    <row r="671" spans="1:6">
      <c r="A671" s="511"/>
      <c r="B671" s="506"/>
      <c r="C671" s="506"/>
      <c r="D671" s="569"/>
      <c r="E671" s="569"/>
      <c r="F671" s="569"/>
    </row>
    <row r="672" spans="1:6" ht="30">
      <c r="A672" s="506"/>
      <c r="B672" s="506">
        <v>152020111</v>
      </c>
      <c r="C672" s="506" t="s">
        <v>393</v>
      </c>
      <c r="D672" s="569" t="s">
        <v>1453</v>
      </c>
      <c r="E672" s="569" t="s">
        <v>2431</v>
      </c>
      <c r="F672" s="569">
        <v>179</v>
      </c>
    </row>
    <row r="673" spans="1:6" ht="30">
      <c r="A673" s="511"/>
      <c r="B673" s="506">
        <v>152020112</v>
      </c>
      <c r="C673" s="506" t="s">
        <v>393</v>
      </c>
      <c r="D673" s="569"/>
      <c r="E673" s="569"/>
      <c r="F673" s="569"/>
    </row>
    <row r="674" spans="1:6">
      <c r="A674" s="511"/>
      <c r="B674" s="506"/>
      <c r="C674" s="506"/>
      <c r="D674" s="569"/>
      <c r="E674" s="569"/>
      <c r="F674" s="569"/>
    </row>
    <row r="675" spans="1:6" ht="30">
      <c r="A675" s="506"/>
      <c r="B675" s="506">
        <v>152020301</v>
      </c>
      <c r="C675" s="506" t="s">
        <v>394</v>
      </c>
      <c r="D675" s="569" t="s">
        <v>1453</v>
      </c>
      <c r="E675" s="569" t="s">
        <v>2432</v>
      </c>
      <c r="F675" s="569">
        <v>180</v>
      </c>
    </row>
    <row r="676" spans="1:6">
      <c r="A676" s="511"/>
      <c r="B676" s="506"/>
      <c r="C676" s="506"/>
      <c r="D676" s="569"/>
      <c r="E676" s="569"/>
      <c r="F676" s="569"/>
    </row>
    <row r="677" spans="1:6" ht="30">
      <c r="A677" s="506"/>
      <c r="B677" s="506">
        <v>152020302</v>
      </c>
      <c r="C677" s="506" t="s">
        <v>395</v>
      </c>
      <c r="D677" s="569" t="s">
        <v>1453</v>
      </c>
      <c r="E677" s="569" t="s">
        <v>2433</v>
      </c>
      <c r="F677" s="569">
        <v>181</v>
      </c>
    </row>
    <row r="678" spans="1:6" ht="30">
      <c r="A678" s="506"/>
      <c r="B678" s="506">
        <v>152020303</v>
      </c>
      <c r="C678" s="506" t="s">
        <v>395</v>
      </c>
      <c r="D678" s="569"/>
      <c r="E678" s="569"/>
      <c r="F678" s="569"/>
    </row>
    <row r="679" spans="1:6">
      <c r="A679" s="511"/>
      <c r="B679" s="506"/>
      <c r="C679" s="506"/>
      <c r="D679" s="569"/>
      <c r="E679" s="569"/>
      <c r="F679" s="569"/>
    </row>
    <row r="680" spans="1:6" ht="30">
      <c r="A680" s="506"/>
      <c r="B680" s="506">
        <v>152020304</v>
      </c>
      <c r="C680" s="506" t="s">
        <v>395</v>
      </c>
      <c r="D680" s="569" t="s">
        <v>1453</v>
      </c>
      <c r="E680" s="569" t="s">
        <v>2434</v>
      </c>
      <c r="F680" s="569">
        <v>182</v>
      </c>
    </row>
    <row r="681" spans="1:6" ht="30">
      <c r="A681" s="506"/>
      <c r="B681" s="506">
        <v>152020305</v>
      </c>
      <c r="C681" s="506" t="s">
        <v>395</v>
      </c>
      <c r="D681" s="569"/>
      <c r="E681" s="569"/>
      <c r="F681" s="569"/>
    </row>
    <row r="682" spans="1:6">
      <c r="A682" s="511"/>
      <c r="B682" s="506"/>
      <c r="C682" s="506"/>
      <c r="D682" s="569"/>
      <c r="E682" s="569"/>
      <c r="F682" s="569"/>
    </row>
    <row r="683" spans="1:6" ht="30">
      <c r="A683" s="506"/>
      <c r="B683" s="506">
        <v>152020306</v>
      </c>
      <c r="C683" s="506" t="s">
        <v>396</v>
      </c>
      <c r="D683" s="569" t="s">
        <v>1021</v>
      </c>
      <c r="E683" s="569" t="s">
        <v>2435</v>
      </c>
      <c r="F683" s="569">
        <v>183</v>
      </c>
    </row>
    <row r="684" spans="1:6" ht="30">
      <c r="A684" s="506"/>
      <c r="B684" s="506">
        <v>152020307</v>
      </c>
      <c r="C684" s="506" t="s">
        <v>396</v>
      </c>
      <c r="D684" s="569"/>
      <c r="E684" s="569"/>
      <c r="F684" s="569"/>
    </row>
    <row r="685" spans="1:6">
      <c r="A685" s="511"/>
      <c r="B685" s="506"/>
      <c r="C685" s="506"/>
      <c r="D685" s="569"/>
      <c r="E685" s="569"/>
      <c r="F685" s="569"/>
    </row>
    <row r="686" spans="1:6" ht="30">
      <c r="A686" s="506"/>
      <c r="B686" s="506">
        <v>152020306</v>
      </c>
      <c r="C686" s="506" t="s">
        <v>396</v>
      </c>
      <c r="D686" s="569" t="s">
        <v>1022</v>
      </c>
      <c r="E686" s="569" t="s">
        <v>2436</v>
      </c>
      <c r="F686" s="569">
        <v>184</v>
      </c>
    </row>
    <row r="687" spans="1:6" ht="30">
      <c r="A687" s="506"/>
      <c r="B687" s="506">
        <v>152020307</v>
      </c>
      <c r="C687" s="506" t="s">
        <v>396</v>
      </c>
      <c r="D687" s="569"/>
      <c r="E687" s="569"/>
      <c r="F687" s="569"/>
    </row>
    <row r="688" spans="1:6">
      <c r="A688" s="511"/>
      <c r="B688" s="506"/>
      <c r="C688" s="506"/>
      <c r="D688" s="569"/>
      <c r="E688" s="569"/>
      <c r="F688" s="569"/>
    </row>
    <row r="689" spans="1:6" ht="30">
      <c r="A689" s="506"/>
      <c r="B689" s="506">
        <v>152020601</v>
      </c>
      <c r="C689" s="506" t="s">
        <v>397</v>
      </c>
      <c r="D689" s="569" t="s">
        <v>1453</v>
      </c>
      <c r="E689" s="569" t="s">
        <v>2437</v>
      </c>
      <c r="F689" s="569">
        <v>185</v>
      </c>
    </row>
    <row r="690" spans="1:6" ht="30">
      <c r="A690" s="506"/>
      <c r="B690" s="506">
        <v>152020602</v>
      </c>
      <c r="C690" s="506" t="s">
        <v>397</v>
      </c>
      <c r="D690" s="569"/>
      <c r="E690" s="569"/>
      <c r="F690" s="569"/>
    </row>
    <row r="691" spans="1:6">
      <c r="A691" s="511"/>
      <c r="B691" s="506"/>
      <c r="C691" s="506"/>
      <c r="D691" s="569"/>
      <c r="E691" s="569"/>
      <c r="F691" s="569"/>
    </row>
    <row r="692" spans="1:6" ht="30">
      <c r="A692" s="506"/>
      <c r="B692" s="506">
        <v>152020603</v>
      </c>
      <c r="C692" s="506" t="s">
        <v>397</v>
      </c>
      <c r="D692" s="569" t="s">
        <v>1021</v>
      </c>
      <c r="E692" s="569" t="s">
        <v>2438</v>
      </c>
      <c r="F692" s="569">
        <v>186</v>
      </c>
    </row>
    <row r="693" spans="1:6" ht="30">
      <c r="A693" s="506"/>
      <c r="B693" s="506">
        <v>152020604</v>
      </c>
      <c r="C693" s="506" t="s">
        <v>397</v>
      </c>
      <c r="D693" s="569"/>
      <c r="E693" s="569"/>
      <c r="F693" s="569"/>
    </row>
    <row r="694" spans="1:6">
      <c r="A694" s="511"/>
      <c r="B694" s="506"/>
      <c r="C694" s="506"/>
      <c r="D694" s="569"/>
      <c r="E694" s="569"/>
      <c r="F694" s="569"/>
    </row>
    <row r="695" spans="1:6" ht="30">
      <c r="A695" s="506"/>
      <c r="B695" s="506">
        <v>152020603</v>
      </c>
      <c r="C695" s="506" t="s">
        <v>397</v>
      </c>
      <c r="D695" s="569" t="s">
        <v>1022</v>
      </c>
      <c r="E695" s="569" t="s">
        <v>2439</v>
      </c>
      <c r="F695" s="569">
        <v>187</v>
      </c>
    </row>
    <row r="696" spans="1:6" ht="30">
      <c r="A696" s="506"/>
      <c r="B696" s="506">
        <v>152020604</v>
      </c>
      <c r="C696" s="506" t="s">
        <v>397</v>
      </c>
      <c r="D696" s="569"/>
      <c r="E696" s="569"/>
      <c r="F696" s="569"/>
    </row>
    <row r="697" spans="1:6">
      <c r="A697" s="511"/>
      <c r="B697" s="506"/>
      <c r="C697" s="506"/>
      <c r="D697" s="569"/>
      <c r="E697" s="569"/>
      <c r="F697" s="569"/>
    </row>
    <row r="698" spans="1:6" ht="30">
      <c r="A698" s="506"/>
      <c r="B698" s="506">
        <v>152020605</v>
      </c>
      <c r="C698" s="506" t="s">
        <v>398</v>
      </c>
      <c r="D698" s="569" t="s">
        <v>1453</v>
      </c>
      <c r="E698" s="569" t="s">
        <v>2440</v>
      </c>
      <c r="F698" s="569">
        <v>188</v>
      </c>
    </row>
    <row r="699" spans="1:6" ht="30">
      <c r="A699" s="506"/>
      <c r="B699" s="506">
        <v>152020606</v>
      </c>
      <c r="C699" s="506" t="s">
        <v>398</v>
      </c>
      <c r="D699" s="569"/>
      <c r="E699" s="569"/>
      <c r="F699" s="569"/>
    </row>
    <row r="700" spans="1:6">
      <c r="A700" s="511"/>
      <c r="B700" s="506"/>
      <c r="C700" s="506"/>
      <c r="D700" s="569"/>
      <c r="E700" s="569"/>
      <c r="F700" s="569"/>
    </row>
    <row r="701" spans="1:6" ht="30">
      <c r="A701" s="506"/>
      <c r="B701" s="506">
        <v>152020607</v>
      </c>
      <c r="C701" s="506" t="s">
        <v>398</v>
      </c>
      <c r="D701" s="569" t="s">
        <v>1453</v>
      </c>
      <c r="E701" s="569" t="s">
        <v>2441</v>
      </c>
      <c r="F701" s="569">
        <v>189</v>
      </c>
    </row>
    <row r="702" spans="1:6" ht="30">
      <c r="A702" s="506"/>
      <c r="B702" s="506">
        <v>152020608</v>
      </c>
      <c r="C702" s="506" t="s">
        <v>398</v>
      </c>
      <c r="D702" s="569"/>
      <c r="E702" s="569"/>
      <c r="F702" s="569"/>
    </row>
    <row r="703" spans="1:6">
      <c r="A703" s="511"/>
      <c r="B703" s="506"/>
      <c r="C703" s="506"/>
      <c r="D703" s="569"/>
      <c r="E703" s="569"/>
      <c r="F703" s="569"/>
    </row>
    <row r="704" spans="1:6" ht="30">
      <c r="A704" s="506"/>
      <c r="B704" s="506">
        <v>152020905</v>
      </c>
      <c r="C704" s="506" t="s">
        <v>399</v>
      </c>
      <c r="D704" s="569" t="s">
        <v>1021</v>
      </c>
      <c r="E704" s="569" t="s">
        <v>2442</v>
      </c>
      <c r="F704" s="569">
        <v>190</v>
      </c>
    </row>
    <row r="705" spans="1:6" ht="30">
      <c r="A705" s="506"/>
      <c r="B705" s="506">
        <v>152020906</v>
      </c>
      <c r="C705" s="506" t="s">
        <v>399</v>
      </c>
      <c r="D705" s="569"/>
      <c r="E705" s="569"/>
      <c r="F705" s="569"/>
    </row>
    <row r="706" spans="1:6">
      <c r="A706" s="511"/>
      <c r="B706" s="506"/>
      <c r="C706" s="506"/>
      <c r="D706" s="569"/>
      <c r="E706" s="569"/>
      <c r="F706" s="569"/>
    </row>
    <row r="707" spans="1:6" ht="30">
      <c r="A707" s="506"/>
      <c r="B707" s="506">
        <v>152020905</v>
      </c>
      <c r="C707" s="506" t="s">
        <v>399</v>
      </c>
      <c r="D707" s="569" t="s">
        <v>1022</v>
      </c>
      <c r="E707" s="569" t="s">
        <v>2443</v>
      </c>
      <c r="F707" s="569">
        <v>191</v>
      </c>
    </row>
    <row r="708" spans="1:6" ht="30">
      <c r="A708" s="506"/>
      <c r="B708" s="506">
        <v>152020906</v>
      </c>
      <c r="C708" s="506" t="s">
        <v>399</v>
      </c>
      <c r="D708" s="569"/>
      <c r="E708" s="569"/>
      <c r="F708" s="569"/>
    </row>
    <row r="709" spans="1:6">
      <c r="A709" s="511"/>
      <c r="B709" s="506"/>
      <c r="C709" s="506"/>
      <c r="D709" s="569"/>
      <c r="E709" s="569"/>
      <c r="F709" s="569"/>
    </row>
    <row r="710" spans="1:6" ht="30">
      <c r="A710" s="506"/>
      <c r="B710" s="506">
        <v>152020903</v>
      </c>
      <c r="C710" s="506" t="s">
        <v>400</v>
      </c>
      <c r="D710" s="569" t="s">
        <v>1453</v>
      </c>
      <c r="E710" s="569" t="s">
        <v>2444</v>
      </c>
      <c r="F710" s="569">
        <v>192</v>
      </c>
    </row>
    <row r="711" spans="1:6" ht="30">
      <c r="A711" s="506"/>
      <c r="B711" s="506">
        <v>152020904</v>
      </c>
      <c r="C711" s="506" t="s">
        <v>400</v>
      </c>
      <c r="D711" s="569"/>
      <c r="E711" s="569"/>
      <c r="F711" s="569"/>
    </row>
    <row r="712" spans="1:6">
      <c r="A712" s="511"/>
      <c r="B712" s="506"/>
      <c r="C712" s="506"/>
      <c r="D712" s="569"/>
      <c r="E712" s="569"/>
      <c r="F712" s="569"/>
    </row>
    <row r="713" spans="1:6" ht="30">
      <c r="A713" s="506"/>
      <c r="B713" s="506">
        <v>152020901</v>
      </c>
      <c r="C713" s="506" t="s">
        <v>401</v>
      </c>
      <c r="D713" s="569" t="s">
        <v>1021</v>
      </c>
      <c r="E713" s="569" t="s">
        <v>2445</v>
      </c>
      <c r="F713" s="569">
        <v>193</v>
      </c>
    </row>
    <row r="714" spans="1:6" ht="30">
      <c r="A714" s="506"/>
      <c r="B714" s="506">
        <v>152020902</v>
      </c>
      <c r="C714" s="506" t="s">
        <v>401</v>
      </c>
      <c r="D714" s="569"/>
      <c r="E714" s="569"/>
      <c r="F714" s="569"/>
    </row>
    <row r="715" spans="1:6">
      <c r="A715" s="511"/>
      <c r="B715" s="506"/>
      <c r="C715" s="506"/>
      <c r="D715" s="569"/>
      <c r="E715" s="569"/>
      <c r="F715" s="569"/>
    </row>
    <row r="716" spans="1:6" ht="30">
      <c r="A716" s="506"/>
      <c r="B716" s="506">
        <v>152020901</v>
      </c>
      <c r="C716" s="506" t="s">
        <v>401</v>
      </c>
      <c r="D716" s="569" t="s">
        <v>1022</v>
      </c>
      <c r="E716" s="569" t="s">
        <v>2446</v>
      </c>
      <c r="F716" s="569">
        <v>194</v>
      </c>
    </row>
    <row r="717" spans="1:6" ht="30">
      <c r="A717" s="506"/>
      <c r="B717" s="506">
        <v>152020902</v>
      </c>
      <c r="C717" s="506" t="s">
        <v>401</v>
      </c>
      <c r="D717" s="569"/>
      <c r="E717" s="569"/>
      <c r="F717" s="569"/>
    </row>
    <row r="718" spans="1:6">
      <c r="A718" s="511"/>
      <c r="B718" s="506"/>
      <c r="C718" s="506"/>
      <c r="D718" s="569"/>
      <c r="E718" s="569"/>
      <c r="F718" s="569"/>
    </row>
    <row r="719" spans="1:6" ht="30">
      <c r="A719" s="511"/>
      <c r="B719" s="506">
        <v>153090801</v>
      </c>
      <c r="C719" s="506" t="s">
        <v>402</v>
      </c>
      <c r="D719" s="569" t="s">
        <v>1453</v>
      </c>
      <c r="E719" s="569" t="s">
        <v>2447</v>
      </c>
      <c r="F719" s="569">
        <v>195</v>
      </c>
    </row>
    <row r="720" spans="1:6" ht="30">
      <c r="A720" s="511"/>
      <c r="B720" s="506">
        <v>153090802</v>
      </c>
      <c r="C720" s="506" t="s">
        <v>402</v>
      </c>
      <c r="D720" s="569"/>
      <c r="E720" s="569"/>
      <c r="F720" s="569"/>
    </row>
    <row r="721" spans="1:7">
      <c r="A721" s="511"/>
      <c r="B721" s="506"/>
      <c r="C721" s="506"/>
      <c r="D721" s="569"/>
      <c r="E721" s="569"/>
      <c r="F721" s="569"/>
    </row>
    <row r="722" spans="1:7" ht="30">
      <c r="A722" s="511"/>
      <c r="B722" s="506">
        <v>153090803</v>
      </c>
      <c r="C722" s="506" t="s">
        <v>402</v>
      </c>
      <c r="D722" s="569" t="s">
        <v>1453</v>
      </c>
      <c r="E722" s="569" t="s">
        <v>2448</v>
      </c>
      <c r="F722" s="569">
        <v>196</v>
      </c>
    </row>
    <row r="723" spans="1:7" ht="30">
      <c r="A723" s="511"/>
      <c r="B723" s="506">
        <v>153090804</v>
      </c>
      <c r="C723" s="506" t="s">
        <v>402</v>
      </c>
      <c r="D723" s="569"/>
      <c r="E723" s="569"/>
      <c r="F723" s="569"/>
    </row>
    <row r="724" spans="1:7">
      <c r="A724" s="511"/>
      <c r="B724" s="506"/>
      <c r="C724" s="507"/>
      <c r="D724" s="569"/>
      <c r="E724" s="569"/>
      <c r="F724" s="569"/>
    </row>
    <row r="725" spans="1:7" ht="30">
      <c r="A725" s="511"/>
      <c r="B725" s="506">
        <v>153090805</v>
      </c>
      <c r="C725" s="506" t="s">
        <v>403</v>
      </c>
      <c r="D725" s="569" t="s">
        <v>1453</v>
      </c>
      <c r="E725" s="569" t="s">
        <v>2449</v>
      </c>
      <c r="F725" s="569">
        <v>197</v>
      </c>
    </row>
    <row r="726" spans="1:7" ht="30">
      <c r="A726" s="511"/>
      <c r="B726" s="506">
        <v>153090806</v>
      </c>
      <c r="C726" s="506" t="s">
        <v>403</v>
      </c>
      <c r="D726" s="569"/>
      <c r="E726" s="569"/>
      <c r="F726" s="569"/>
    </row>
    <row r="727" spans="1:7">
      <c r="A727" s="511"/>
      <c r="B727" s="506"/>
      <c r="C727" s="506"/>
      <c r="D727" s="569"/>
      <c r="E727" s="569"/>
      <c r="F727" s="569"/>
    </row>
    <row r="728" spans="1:7" ht="30">
      <c r="A728" s="511"/>
      <c r="B728" s="506">
        <v>153090807</v>
      </c>
      <c r="C728" s="506" t="s">
        <v>403</v>
      </c>
      <c r="D728" s="569" t="s">
        <v>1453</v>
      </c>
      <c r="E728" s="569" t="s">
        <v>2450</v>
      </c>
      <c r="F728" s="569">
        <v>198</v>
      </c>
    </row>
    <row r="729" spans="1:7" ht="30">
      <c r="A729" s="511"/>
      <c r="B729" s="506">
        <v>153090808</v>
      </c>
      <c r="C729" s="506" t="s">
        <v>403</v>
      </c>
      <c r="D729" s="569"/>
      <c r="E729" s="569"/>
      <c r="F729" s="569"/>
    </row>
    <row r="730" spans="1:7">
      <c r="A730" s="511"/>
      <c r="B730" s="506"/>
      <c r="C730" s="506"/>
      <c r="D730" s="569"/>
      <c r="E730" s="569"/>
      <c r="F730" s="569"/>
    </row>
    <row r="731" spans="1:7" ht="30">
      <c r="A731" s="511"/>
      <c r="B731" s="506">
        <v>153090702</v>
      </c>
      <c r="C731" s="506" t="s">
        <v>404</v>
      </c>
      <c r="D731" s="569" t="s">
        <v>1453</v>
      </c>
      <c r="E731" s="569" t="s">
        <v>2451</v>
      </c>
      <c r="F731" s="569">
        <v>199</v>
      </c>
    </row>
    <row r="732" spans="1:7" ht="30">
      <c r="A732" s="511"/>
      <c r="B732" s="506">
        <v>153090703</v>
      </c>
      <c r="C732" s="506" t="s">
        <v>404</v>
      </c>
      <c r="D732" s="569"/>
      <c r="E732" s="569"/>
      <c r="F732" s="569"/>
    </row>
    <row r="733" spans="1:7">
      <c r="A733" s="511"/>
      <c r="B733" s="506"/>
      <c r="C733" s="506"/>
      <c r="D733" s="569"/>
      <c r="E733" s="569"/>
      <c r="F733" s="569"/>
    </row>
    <row r="734" spans="1:7" ht="30">
      <c r="A734" s="511"/>
      <c r="B734" s="506">
        <v>153090701</v>
      </c>
      <c r="C734" s="506" t="s">
        <v>404</v>
      </c>
      <c r="D734" s="569" t="s">
        <v>1453</v>
      </c>
      <c r="E734" s="569" t="s">
        <v>2452</v>
      </c>
      <c r="F734" s="569">
        <v>200</v>
      </c>
      <c r="G734" s="461" t="e">
        <f>#REF!+#REF!</f>
        <v>#REF!</v>
      </c>
    </row>
    <row r="735" spans="1:7">
      <c r="A735" s="511"/>
      <c r="B735" s="506"/>
      <c r="C735" s="506"/>
      <c r="D735" s="569"/>
      <c r="E735" s="569"/>
      <c r="F735" s="569"/>
      <c r="G735" s="461" t="e">
        <f>#REF!+#REF!</f>
        <v>#REF!</v>
      </c>
    </row>
    <row r="736" spans="1:7" ht="30">
      <c r="A736" s="511"/>
      <c r="B736" s="506">
        <v>153090704</v>
      </c>
      <c r="C736" s="506" t="s">
        <v>405</v>
      </c>
      <c r="D736" s="569" t="s">
        <v>1453</v>
      </c>
      <c r="E736" s="569" t="s">
        <v>2453</v>
      </c>
      <c r="F736" s="569">
        <v>201</v>
      </c>
      <c r="G736" s="461" t="e">
        <f>#REF!+#REF!</f>
        <v>#REF!</v>
      </c>
    </row>
    <row r="737" spans="1:7" ht="30">
      <c r="A737" s="511"/>
      <c r="B737" s="506">
        <v>153090705</v>
      </c>
      <c r="C737" s="506" t="s">
        <v>405</v>
      </c>
      <c r="D737" s="569"/>
      <c r="E737" s="569"/>
      <c r="F737" s="569"/>
      <c r="G737" s="461" t="e">
        <f>#REF!+#REF!</f>
        <v>#REF!</v>
      </c>
    </row>
    <row r="738" spans="1:7" ht="30">
      <c r="A738" s="511"/>
      <c r="B738" s="506">
        <v>153090706</v>
      </c>
      <c r="C738" s="506" t="s">
        <v>405</v>
      </c>
      <c r="D738" s="569"/>
      <c r="E738" s="569"/>
      <c r="F738" s="569"/>
      <c r="G738" s="461" t="e">
        <f>#REF!+#REF!</f>
        <v>#REF!</v>
      </c>
    </row>
    <row r="739" spans="1:7">
      <c r="A739" s="511"/>
      <c r="B739" s="506"/>
      <c r="C739" s="506"/>
      <c r="D739" s="569"/>
      <c r="E739" s="569"/>
      <c r="F739" s="569"/>
      <c r="G739" s="461" t="e">
        <f>#REF!+#REF!</f>
        <v>#REF!</v>
      </c>
    </row>
    <row r="740" spans="1:7" ht="30">
      <c r="A740" s="511"/>
      <c r="B740" s="506">
        <v>153090707</v>
      </c>
      <c r="C740" s="506" t="s">
        <v>406</v>
      </c>
      <c r="D740" s="569" t="s">
        <v>1453</v>
      </c>
      <c r="E740" s="569" t="s">
        <v>2454</v>
      </c>
      <c r="F740" s="569">
        <v>202</v>
      </c>
      <c r="G740" s="461" t="e">
        <f>#REF!+#REF!</f>
        <v>#REF!</v>
      </c>
    </row>
    <row r="741" spans="1:7" ht="30">
      <c r="A741" s="511"/>
      <c r="B741" s="506">
        <v>153090708</v>
      </c>
      <c r="C741" s="506" t="s">
        <v>406</v>
      </c>
      <c r="D741" s="569"/>
      <c r="E741" s="569"/>
      <c r="F741" s="569"/>
      <c r="G741" s="461" t="e">
        <f>#REF!+#REF!</f>
        <v>#REF!</v>
      </c>
    </row>
    <row r="742" spans="1:7">
      <c r="A742" s="511"/>
      <c r="B742" s="506"/>
      <c r="C742" s="506"/>
      <c r="D742" s="569"/>
      <c r="E742" s="569"/>
      <c r="F742" s="569"/>
      <c r="G742" s="461" t="e">
        <f>#REF!+#REF!</f>
        <v>#REF!</v>
      </c>
    </row>
    <row r="743" spans="1:7" ht="30">
      <c r="A743" s="511"/>
      <c r="B743" s="506">
        <v>153090709</v>
      </c>
      <c r="C743" s="506" t="s">
        <v>406</v>
      </c>
      <c r="D743" s="569" t="s">
        <v>1453</v>
      </c>
      <c r="E743" s="569" t="s">
        <v>2455</v>
      </c>
      <c r="F743" s="569">
        <v>203</v>
      </c>
      <c r="G743" s="461" t="e">
        <f>#REF!+#REF!</f>
        <v>#REF!</v>
      </c>
    </row>
    <row r="744" spans="1:7">
      <c r="A744" s="511"/>
      <c r="B744" s="506"/>
      <c r="C744" s="506"/>
      <c r="D744" s="569"/>
      <c r="E744" s="569"/>
      <c r="F744" s="569"/>
    </row>
    <row r="745" spans="1:7" ht="30">
      <c r="A745" s="511"/>
      <c r="B745" s="506">
        <v>153091101</v>
      </c>
      <c r="C745" s="506" t="s">
        <v>407</v>
      </c>
      <c r="D745" s="569" t="s">
        <v>1021</v>
      </c>
      <c r="E745" s="569" t="s">
        <v>2456</v>
      </c>
      <c r="F745" s="569">
        <v>204</v>
      </c>
    </row>
    <row r="746" spans="1:7" ht="30">
      <c r="A746" s="511"/>
      <c r="B746" s="506">
        <v>153091102</v>
      </c>
      <c r="C746" s="506" t="s">
        <v>407</v>
      </c>
      <c r="D746" s="569"/>
      <c r="E746" s="569"/>
      <c r="F746" s="569"/>
    </row>
    <row r="747" spans="1:7">
      <c r="A747" s="511"/>
      <c r="B747" s="506"/>
      <c r="C747" s="506"/>
      <c r="D747" s="569"/>
      <c r="E747" s="569"/>
      <c r="F747" s="569"/>
    </row>
    <row r="748" spans="1:7" ht="30">
      <c r="A748" s="511"/>
      <c r="B748" s="506">
        <v>153091101</v>
      </c>
      <c r="C748" s="506" t="s">
        <v>407</v>
      </c>
      <c r="D748" s="569" t="s">
        <v>1022</v>
      </c>
      <c r="E748" s="569" t="s">
        <v>2457</v>
      </c>
      <c r="F748" s="569">
        <v>205</v>
      </c>
    </row>
    <row r="749" spans="1:7" ht="30">
      <c r="A749" s="511"/>
      <c r="B749" s="506">
        <v>153091102</v>
      </c>
      <c r="C749" s="506" t="s">
        <v>407</v>
      </c>
      <c r="D749" s="569"/>
      <c r="E749" s="569"/>
      <c r="F749" s="569"/>
    </row>
    <row r="750" spans="1:7">
      <c r="A750" s="511"/>
      <c r="B750" s="506"/>
      <c r="C750" s="506"/>
      <c r="D750" s="569"/>
      <c r="E750" s="569"/>
      <c r="F750" s="569"/>
    </row>
    <row r="751" spans="1:7" ht="30">
      <c r="A751" s="511"/>
      <c r="B751" s="506">
        <v>153091105</v>
      </c>
      <c r="C751" s="506" t="s">
        <v>408</v>
      </c>
      <c r="D751" s="569" t="s">
        <v>1453</v>
      </c>
      <c r="E751" s="569" t="s">
        <v>2458</v>
      </c>
      <c r="F751" s="569">
        <v>206</v>
      </c>
    </row>
    <row r="752" spans="1:7">
      <c r="A752" s="511"/>
      <c r="B752" s="506"/>
      <c r="C752" s="506"/>
      <c r="D752" s="569"/>
      <c r="E752" s="569"/>
      <c r="F752" s="569"/>
    </row>
    <row r="753" spans="1:6" ht="30">
      <c r="A753" s="511"/>
      <c r="B753" s="506">
        <v>153091103</v>
      </c>
      <c r="C753" s="506" t="s">
        <v>408</v>
      </c>
      <c r="D753" s="569" t="s">
        <v>1453</v>
      </c>
      <c r="E753" s="569" t="s">
        <v>2459</v>
      </c>
      <c r="F753" s="569">
        <v>207</v>
      </c>
    </row>
    <row r="754" spans="1:6" ht="30">
      <c r="A754" s="511"/>
      <c r="B754" s="506">
        <v>153091104</v>
      </c>
      <c r="C754" s="506" t="s">
        <v>408</v>
      </c>
      <c r="D754" s="569"/>
      <c r="E754" s="569"/>
      <c r="F754" s="569"/>
    </row>
    <row r="755" spans="1:6">
      <c r="A755" s="511"/>
      <c r="B755" s="506"/>
      <c r="C755" s="506"/>
      <c r="D755" s="569"/>
      <c r="E755" s="569"/>
      <c r="F755" s="569"/>
    </row>
    <row r="756" spans="1:6" ht="30">
      <c r="A756" s="511"/>
      <c r="B756" s="506">
        <v>153090101</v>
      </c>
      <c r="C756" s="506" t="s">
        <v>409</v>
      </c>
      <c r="D756" s="569" t="s">
        <v>1021</v>
      </c>
      <c r="E756" s="569" t="s">
        <v>2460</v>
      </c>
      <c r="F756" s="569">
        <v>208</v>
      </c>
    </row>
    <row r="757" spans="1:6" ht="30">
      <c r="A757" s="511"/>
      <c r="B757" s="506">
        <v>153090102</v>
      </c>
      <c r="C757" s="506" t="s">
        <v>409</v>
      </c>
      <c r="D757" s="569"/>
      <c r="E757" s="569"/>
      <c r="F757" s="569"/>
    </row>
    <row r="758" spans="1:6" ht="30">
      <c r="A758" s="511"/>
      <c r="B758" s="506">
        <v>153090103</v>
      </c>
      <c r="C758" s="506" t="s">
        <v>409</v>
      </c>
      <c r="D758" s="569"/>
      <c r="E758" s="569"/>
      <c r="F758" s="569"/>
    </row>
    <row r="759" spans="1:6" ht="30">
      <c r="A759" s="511"/>
      <c r="B759" s="506">
        <v>153090104</v>
      </c>
      <c r="C759" s="506" t="s">
        <v>409</v>
      </c>
      <c r="D759" s="569"/>
      <c r="E759" s="569"/>
      <c r="F759" s="569"/>
    </row>
    <row r="760" spans="1:6">
      <c r="A760" s="511"/>
      <c r="B760" s="506"/>
      <c r="C760" s="506"/>
      <c r="D760" s="569"/>
      <c r="E760" s="569"/>
      <c r="F760" s="569"/>
    </row>
    <row r="761" spans="1:6" ht="30">
      <c r="A761" s="511"/>
      <c r="B761" s="506">
        <v>153090101</v>
      </c>
      <c r="C761" s="506" t="s">
        <v>409</v>
      </c>
      <c r="D761" s="569" t="s">
        <v>1022</v>
      </c>
      <c r="E761" s="569" t="s">
        <v>2461</v>
      </c>
      <c r="F761" s="569">
        <v>209</v>
      </c>
    </row>
    <row r="762" spans="1:6" ht="30">
      <c r="A762" s="511"/>
      <c r="B762" s="506">
        <v>153090102</v>
      </c>
      <c r="C762" s="506" t="s">
        <v>409</v>
      </c>
      <c r="D762" s="569"/>
      <c r="E762" s="569"/>
      <c r="F762" s="569"/>
    </row>
    <row r="763" spans="1:6" ht="30">
      <c r="A763" s="511"/>
      <c r="B763" s="506">
        <v>153090103</v>
      </c>
      <c r="C763" s="506" t="s">
        <v>409</v>
      </c>
      <c r="D763" s="569"/>
      <c r="E763" s="569"/>
      <c r="F763" s="569"/>
    </row>
    <row r="764" spans="1:6" ht="30">
      <c r="A764" s="511"/>
      <c r="B764" s="506">
        <v>153090104</v>
      </c>
      <c r="C764" s="506" t="s">
        <v>409</v>
      </c>
      <c r="D764" s="569"/>
      <c r="E764" s="569"/>
      <c r="F764" s="569"/>
    </row>
    <row r="765" spans="1:6">
      <c r="A765" s="511"/>
      <c r="B765" s="506"/>
      <c r="C765" s="506"/>
      <c r="D765" s="569"/>
      <c r="E765" s="569"/>
      <c r="F765" s="569"/>
    </row>
    <row r="766" spans="1:6" ht="30">
      <c r="A766" s="511"/>
      <c r="B766" s="506">
        <v>153090105</v>
      </c>
      <c r="C766" s="506" t="s">
        <v>410</v>
      </c>
      <c r="D766" s="569" t="s">
        <v>1453</v>
      </c>
      <c r="E766" s="569" t="s">
        <v>2462</v>
      </c>
      <c r="F766" s="569">
        <v>210</v>
      </c>
    </row>
    <row r="767" spans="1:6" ht="30">
      <c r="A767" s="511"/>
      <c r="B767" s="506">
        <v>153090106</v>
      </c>
      <c r="C767" s="506" t="s">
        <v>410</v>
      </c>
      <c r="D767" s="569"/>
      <c r="E767" s="569"/>
      <c r="F767" s="569"/>
    </row>
    <row r="768" spans="1:6">
      <c r="A768" s="511"/>
      <c r="B768" s="506"/>
      <c r="C768" s="506"/>
      <c r="D768" s="569"/>
      <c r="E768" s="569"/>
      <c r="F768" s="569"/>
    </row>
    <row r="769" spans="1:6" ht="30">
      <c r="A769" s="511"/>
      <c r="B769" s="506">
        <v>153090107</v>
      </c>
      <c r="C769" s="506" t="s">
        <v>410</v>
      </c>
      <c r="D769" s="569" t="s">
        <v>1453</v>
      </c>
      <c r="E769" s="569" t="s">
        <v>2463</v>
      </c>
      <c r="F769" s="569">
        <v>211</v>
      </c>
    </row>
    <row r="770" spans="1:6">
      <c r="A770" s="511"/>
      <c r="B770" s="506"/>
      <c r="C770" s="506"/>
      <c r="D770" s="569"/>
      <c r="E770" s="569"/>
      <c r="F770" s="569"/>
    </row>
    <row r="771" spans="1:6" ht="30">
      <c r="A771" s="511"/>
      <c r="B771" s="506">
        <v>153090108</v>
      </c>
      <c r="C771" s="506" t="s">
        <v>411</v>
      </c>
      <c r="D771" s="569" t="s">
        <v>1021</v>
      </c>
      <c r="E771" s="569" t="s">
        <v>2464</v>
      </c>
      <c r="F771" s="569">
        <v>212</v>
      </c>
    </row>
    <row r="772" spans="1:6" ht="30">
      <c r="A772" s="511"/>
      <c r="B772" s="506">
        <v>153090109</v>
      </c>
      <c r="C772" s="506" t="s">
        <v>411</v>
      </c>
      <c r="D772" s="569"/>
      <c r="E772" s="569"/>
      <c r="F772" s="569"/>
    </row>
    <row r="773" spans="1:6" ht="30">
      <c r="A773" s="511"/>
      <c r="B773" s="506">
        <v>153090110</v>
      </c>
      <c r="C773" s="506" t="s">
        <v>411</v>
      </c>
      <c r="D773" s="569"/>
      <c r="E773" s="569"/>
      <c r="F773" s="569"/>
    </row>
    <row r="774" spans="1:6">
      <c r="A774" s="511"/>
      <c r="B774" s="506"/>
      <c r="C774" s="506"/>
      <c r="D774" s="569"/>
      <c r="E774" s="569"/>
      <c r="F774" s="569"/>
    </row>
    <row r="775" spans="1:6" ht="30">
      <c r="A775" s="506"/>
      <c r="B775" s="506">
        <v>153090108</v>
      </c>
      <c r="C775" s="506" t="s">
        <v>411</v>
      </c>
      <c r="D775" s="569" t="s">
        <v>1022</v>
      </c>
      <c r="E775" s="569" t="s">
        <v>2465</v>
      </c>
      <c r="F775" s="569">
        <v>213</v>
      </c>
    </row>
    <row r="776" spans="1:6" ht="30">
      <c r="A776" s="506"/>
      <c r="B776" s="506">
        <v>153090109</v>
      </c>
      <c r="C776" s="506" t="s">
        <v>411</v>
      </c>
      <c r="D776" s="569"/>
      <c r="E776" s="569"/>
      <c r="F776" s="569"/>
    </row>
    <row r="777" spans="1:6" ht="30">
      <c r="A777" s="506"/>
      <c r="B777" s="506">
        <v>153090110</v>
      </c>
      <c r="C777" s="506" t="s">
        <v>411</v>
      </c>
      <c r="D777" s="569"/>
      <c r="E777" s="569"/>
      <c r="F777" s="569"/>
    </row>
    <row r="778" spans="1:6">
      <c r="A778" s="511"/>
      <c r="B778" s="506"/>
      <c r="C778" s="506"/>
      <c r="D778" s="569"/>
      <c r="E778" s="569"/>
      <c r="F778" s="569"/>
    </row>
    <row r="779" spans="1:6" ht="30">
      <c r="A779" s="506"/>
      <c r="B779" s="506">
        <v>153090208</v>
      </c>
      <c r="C779" s="506" t="s">
        <v>412</v>
      </c>
      <c r="D779" s="569" t="s">
        <v>1453</v>
      </c>
      <c r="E779" s="569" t="s">
        <v>2466</v>
      </c>
      <c r="F779" s="569">
        <v>214</v>
      </c>
    </row>
    <row r="780" spans="1:6" ht="30">
      <c r="A780" s="506"/>
      <c r="B780" s="506">
        <v>153090209</v>
      </c>
      <c r="C780" s="506" t="s">
        <v>412</v>
      </c>
      <c r="D780" s="569"/>
      <c r="E780" s="569"/>
      <c r="F780" s="569"/>
    </row>
    <row r="781" spans="1:6">
      <c r="A781" s="511"/>
      <c r="B781" s="506"/>
      <c r="C781" s="506"/>
      <c r="D781" s="569"/>
      <c r="E781" s="569"/>
      <c r="F781" s="569"/>
    </row>
    <row r="782" spans="1:6" ht="30">
      <c r="A782" s="506"/>
      <c r="B782" s="506">
        <v>153090210</v>
      </c>
      <c r="C782" s="506" t="s">
        <v>412</v>
      </c>
      <c r="D782" s="569" t="s">
        <v>1453</v>
      </c>
      <c r="E782" s="569" t="s">
        <v>2467</v>
      </c>
      <c r="F782" s="569">
        <v>215</v>
      </c>
    </row>
    <row r="783" spans="1:6">
      <c r="A783" s="511"/>
      <c r="B783" s="506"/>
      <c r="C783" s="506"/>
      <c r="D783" s="569"/>
      <c r="E783" s="569"/>
      <c r="F783" s="569"/>
    </row>
    <row r="784" spans="1:6" ht="30">
      <c r="A784" s="506"/>
      <c r="B784" s="506">
        <v>153090211</v>
      </c>
      <c r="C784" s="506" t="s">
        <v>412</v>
      </c>
      <c r="D784" s="569" t="s">
        <v>1453</v>
      </c>
      <c r="E784" s="569" t="s">
        <v>2468</v>
      </c>
      <c r="F784" s="569">
        <v>216</v>
      </c>
    </row>
    <row r="785" spans="1:6" ht="30">
      <c r="A785" s="506"/>
      <c r="B785" s="506">
        <v>153090212</v>
      </c>
      <c r="C785" s="506" t="s">
        <v>412</v>
      </c>
      <c r="D785" s="569"/>
      <c r="E785" s="569"/>
      <c r="F785" s="569"/>
    </row>
    <row r="786" spans="1:6">
      <c r="A786" s="511"/>
      <c r="B786" s="506"/>
      <c r="C786" s="506"/>
      <c r="D786" s="569"/>
      <c r="E786" s="569"/>
      <c r="F786" s="569"/>
    </row>
    <row r="787" spans="1:6" ht="30">
      <c r="A787" s="506"/>
      <c r="B787" s="506">
        <v>153090203</v>
      </c>
      <c r="C787" s="506" t="s">
        <v>413</v>
      </c>
      <c r="D787" s="569" t="s">
        <v>1453</v>
      </c>
      <c r="E787" s="569" t="s">
        <v>2469</v>
      </c>
      <c r="F787" s="569">
        <v>217</v>
      </c>
    </row>
    <row r="788" spans="1:6">
      <c r="A788" s="511"/>
      <c r="B788" s="506"/>
      <c r="C788" s="506"/>
      <c r="D788" s="569"/>
      <c r="E788" s="569"/>
      <c r="F788" s="569"/>
    </row>
    <row r="789" spans="1:6" ht="30">
      <c r="A789" s="506"/>
      <c r="B789" s="506">
        <v>153090204</v>
      </c>
      <c r="C789" s="506" t="s">
        <v>413</v>
      </c>
      <c r="D789" s="569" t="s">
        <v>1453</v>
      </c>
      <c r="E789" s="569" t="s">
        <v>2470</v>
      </c>
      <c r="F789" s="569">
        <v>218</v>
      </c>
    </row>
    <row r="790" spans="1:6">
      <c r="A790" s="506"/>
      <c r="B790" s="506">
        <v>153090205</v>
      </c>
      <c r="C790" s="506"/>
      <c r="D790" s="569"/>
      <c r="E790" s="569"/>
      <c r="F790" s="569"/>
    </row>
    <row r="791" spans="1:6">
      <c r="A791" s="511"/>
      <c r="B791" s="506"/>
      <c r="C791" s="506"/>
      <c r="D791" s="569"/>
      <c r="E791" s="569"/>
      <c r="F791" s="569"/>
    </row>
    <row r="792" spans="1:6">
      <c r="A792" s="506"/>
      <c r="B792" s="506">
        <v>153090206</v>
      </c>
      <c r="C792" s="506"/>
      <c r="D792" s="569" t="s">
        <v>1021</v>
      </c>
      <c r="E792" s="569" t="s">
        <v>2471</v>
      </c>
      <c r="F792" s="569">
        <v>219</v>
      </c>
    </row>
    <row r="793" spans="1:6" ht="30">
      <c r="A793" s="506"/>
      <c r="B793" s="506">
        <v>153090207</v>
      </c>
      <c r="C793" s="506" t="s">
        <v>413</v>
      </c>
      <c r="D793" s="569"/>
      <c r="E793" s="569"/>
      <c r="F793" s="569"/>
    </row>
    <row r="794" spans="1:6">
      <c r="A794" s="511"/>
      <c r="B794" s="506"/>
      <c r="C794" s="506"/>
      <c r="D794" s="569"/>
      <c r="E794" s="569"/>
      <c r="F794" s="569"/>
    </row>
    <row r="795" spans="1:6" ht="30">
      <c r="A795" s="506"/>
      <c r="B795" s="506">
        <v>153090206</v>
      </c>
      <c r="C795" s="506" t="s">
        <v>413</v>
      </c>
      <c r="D795" s="569" t="s">
        <v>1022</v>
      </c>
      <c r="E795" s="569" t="s">
        <v>2471</v>
      </c>
      <c r="F795" s="569">
        <v>220</v>
      </c>
    </row>
    <row r="796" spans="1:6" ht="30">
      <c r="A796" s="506"/>
      <c r="B796" s="506">
        <v>153090207</v>
      </c>
      <c r="C796" s="506" t="s">
        <v>413</v>
      </c>
      <c r="D796" s="569"/>
      <c r="E796" s="569"/>
      <c r="F796" s="569"/>
    </row>
    <row r="797" spans="1:6">
      <c r="A797" s="511"/>
      <c r="B797" s="506"/>
      <c r="C797" s="506"/>
      <c r="D797" s="569"/>
      <c r="E797" s="569"/>
      <c r="F797" s="569"/>
    </row>
    <row r="798" spans="1:6" ht="30">
      <c r="A798" s="506"/>
      <c r="B798" s="506">
        <v>153090201</v>
      </c>
      <c r="C798" s="506" t="s">
        <v>414</v>
      </c>
      <c r="D798" s="569" t="s">
        <v>1021</v>
      </c>
      <c r="E798" s="569" t="s">
        <v>2472</v>
      </c>
      <c r="F798" s="569">
        <v>221</v>
      </c>
    </row>
    <row r="799" spans="1:6" ht="30">
      <c r="A799" s="506"/>
      <c r="B799" s="506">
        <v>153090202</v>
      </c>
      <c r="C799" s="506" t="s">
        <v>414</v>
      </c>
      <c r="D799" s="569"/>
      <c r="E799" s="569"/>
      <c r="F799" s="569"/>
    </row>
    <row r="800" spans="1:6">
      <c r="A800" s="511"/>
      <c r="B800" s="506"/>
      <c r="C800" s="506"/>
      <c r="D800" s="569"/>
      <c r="E800" s="569"/>
      <c r="F800" s="569"/>
    </row>
    <row r="801" spans="1:6" ht="30">
      <c r="A801" s="506"/>
      <c r="B801" s="506">
        <v>153090201</v>
      </c>
      <c r="C801" s="506" t="s">
        <v>414</v>
      </c>
      <c r="D801" s="569" t="s">
        <v>1022</v>
      </c>
      <c r="E801" s="569" t="s">
        <v>2472</v>
      </c>
      <c r="F801" s="569">
        <v>222</v>
      </c>
    </row>
    <row r="802" spans="1:6" ht="30">
      <c r="A802" s="506"/>
      <c r="B802" s="506">
        <v>153090202</v>
      </c>
      <c r="C802" s="506" t="s">
        <v>414</v>
      </c>
      <c r="D802" s="569"/>
      <c r="E802" s="569"/>
      <c r="F802" s="569"/>
    </row>
    <row r="803" spans="1:6">
      <c r="A803" s="511"/>
      <c r="B803" s="506"/>
      <c r="C803" s="506"/>
      <c r="D803" s="569"/>
      <c r="E803" s="569"/>
      <c r="F803" s="569"/>
    </row>
    <row r="804" spans="1:6" ht="30">
      <c r="A804" s="506"/>
      <c r="B804" s="506">
        <v>153090213</v>
      </c>
      <c r="C804" s="506" t="s">
        <v>415</v>
      </c>
      <c r="D804" s="569" t="s">
        <v>1453</v>
      </c>
      <c r="E804" s="569" t="s">
        <v>2473</v>
      </c>
      <c r="F804" s="569">
        <v>223</v>
      </c>
    </row>
    <row r="805" spans="1:6" ht="30">
      <c r="A805" s="506"/>
      <c r="B805" s="506">
        <v>153090214</v>
      </c>
      <c r="C805" s="506" t="s">
        <v>415</v>
      </c>
      <c r="D805" s="569"/>
      <c r="E805" s="569"/>
      <c r="F805" s="569"/>
    </row>
    <row r="806" spans="1:6">
      <c r="A806" s="511"/>
      <c r="B806" s="506"/>
      <c r="C806" s="506"/>
      <c r="D806" s="569"/>
      <c r="E806" s="569"/>
      <c r="F806" s="569"/>
    </row>
    <row r="807" spans="1:6" ht="30">
      <c r="A807" s="506"/>
      <c r="B807" s="506">
        <v>153090215</v>
      </c>
      <c r="C807" s="506" t="s">
        <v>415</v>
      </c>
      <c r="D807" s="569" t="s">
        <v>1453</v>
      </c>
      <c r="E807" s="569" t="s">
        <v>2474</v>
      </c>
      <c r="F807" s="569">
        <v>224</v>
      </c>
    </row>
    <row r="808" spans="1:6" ht="30">
      <c r="A808" s="506"/>
      <c r="B808" s="506">
        <v>153090216</v>
      </c>
      <c r="C808" s="506" t="s">
        <v>415</v>
      </c>
      <c r="D808" s="569"/>
      <c r="E808" s="569"/>
      <c r="F808" s="569"/>
    </row>
    <row r="809" spans="1:6">
      <c r="A809" s="511"/>
      <c r="B809" s="506"/>
      <c r="C809" s="506"/>
      <c r="D809" s="569"/>
      <c r="E809" s="569"/>
      <c r="F809" s="569"/>
    </row>
    <row r="810" spans="1:6" ht="30">
      <c r="A810" s="511"/>
      <c r="B810" s="506">
        <v>153090907</v>
      </c>
      <c r="C810" s="506" t="s">
        <v>416</v>
      </c>
      <c r="D810" s="569" t="s">
        <v>1453</v>
      </c>
      <c r="E810" s="569" t="s">
        <v>2475</v>
      </c>
      <c r="F810" s="569">
        <v>225</v>
      </c>
    </row>
    <row r="811" spans="1:6">
      <c r="A811" s="511"/>
      <c r="B811" s="506"/>
      <c r="C811" s="506"/>
      <c r="D811" s="569"/>
      <c r="E811" s="569"/>
      <c r="F811" s="569"/>
    </row>
    <row r="812" spans="1:6">
      <c r="A812" s="511"/>
      <c r="B812" s="506"/>
      <c r="C812" s="506"/>
      <c r="D812" s="569"/>
      <c r="E812" s="569"/>
      <c r="F812" s="569"/>
    </row>
    <row r="813" spans="1:6" ht="30">
      <c r="A813" s="506"/>
      <c r="B813" s="506">
        <v>153090906</v>
      </c>
      <c r="C813" s="506" t="s">
        <v>417</v>
      </c>
      <c r="D813" s="569" t="s">
        <v>1453</v>
      </c>
      <c r="E813" s="569" t="s">
        <v>2476</v>
      </c>
      <c r="F813" s="569">
        <v>226</v>
      </c>
    </row>
    <row r="814" spans="1:6">
      <c r="A814" s="506"/>
      <c r="B814" s="506"/>
      <c r="C814" s="506"/>
      <c r="D814" s="569"/>
      <c r="E814" s="569"/>
      <c r="F814" s="569"/>
    </row>
    <row r="815" spans="1:6">
      <c r="A815" s="511"/>
      <c r="B815" s="506"/>
      <c r="C815" s="506"/>
      <c r="D815" s="569"/>
      <c r="E815" s="569"/>
      <c r="F815" s="569"/>
    </row>
    <row r="816" spans="1:6" ht="30">
      <c r="A816" s="506"/>
      <c r="B816" s="506">
        <v>153090901</v>
      </c>
      <c r="C816" s="506" t="s">
        <v>418</v>
      </c>
      <c r="D816" s="506"/>
      <c r="E816" s="569" t="s">
        <v>2477</v>
      </c>
      <c r="F816" s="573">
        <v>227</v>
      </c>
    </row>
    <row r="817" spans="1:6">
      <c r="A817" s="511"/>
      <c r="B817" s="506"/>
      <c r="C817" s="506"/>
      <c r="D817" s="506"/>
      <c r="E817" s="569"/>
      <c r="F817" s="575"/>
    </row>
    <row r="818" spans="1:6" ht="30">
      <c r="A818" s="506"/>
      <c r="B818" s="506">
        <v>153090902</v>
      </c>
      <c r="C818" s="506" t="s">
        <v>418</v>
      </c>
      <c r="D818" s="569" t="s">
        <v>1021</v>
      </c>
      <c r="E818" s="569" t="s">
        <v>2478</v>
      </c>
      <c r="F818" s="569">
        <v>228</v>
      </c>
    </row>
    <row r="819" spans="1:6" ht="30">
      <c r="A819" s="506"/>
      <c r="B819" s="506">
        <v>153090903</v>
      </c>
      <c r="C819" s="506" t="s">
        <v>418</v>
      </c>
      <c r="D819" s="569"/>
      <c r="E819" s="569"/>
      <c r="F819" s="569"/>
    </row>
    <row r="820" spans="1:6" ht="30">
      <c r="A820" s="506"/>
      <c r="B820" s="506">
        <v>153090904</v>
      </c>
      <c r="C820" s="506" t="s">
        <v>418</v>
      </c>
      <c r="D820" s="569"/>
      <c r="E820" s="569"/>
      <c r="F820" s="569"/>
    </row>
    <row r="821" spans="1:6" ht="30">
      <c r="A821" s="506"/>
      <c r="B821" s="506">
        <v>153090905</v>
      </c>
      <c r="C821" s="506" t="s">
        <v>418</v>
      </c>
      <c r="D821" s="569"/>
      <c r="E821" s="569"/>
      <c r="F821" s="569"/>
    </row>
    <row r="822" spans="1:6">
      <c r="A822" s="511"/>
      <c r="B822" s="506"/>
      <c r="C822" s="506"/>
      <c r="D822" s="569"/>
      <c r="E822" s="569"/>
      <c r="F822" s="569"/>
    </row>
    <row r="823" spans="1:6" ht="30">
      <c r="A823" s="506"/>
      <c r="B823" s="506">
        <v>153090902</v>
      </c>
      <c r="C823" s="506" t="s">
        <v>418</v>
      </c>
      <c r="D823" s="569" t="s">
        <v>1022</v>
      </c>
      <c r="E823" s="569" t="s">
        <v>2479</v>
      </c>
      <c r="F823" s="569">
        <v>229</v>
      </c>
    </row>
    <row r="824" spans="1:6" ht="30">
      <c r="A824" s="506"/>
      <c r="B824" s="506">
        <v>153090903</v>
      </c>
      <c r="C824" s="506" t="s">
        <v>418</v>
      </c>
      <c r="D824" s="569"/>
      <c r="E824" s="569"/>
      <c r="F824" s="569"/>
    </row>
    <row r="825" spans="1:6" ht="30">
      <c r="A825" s="506"/>
      <c r="B825" s="506">
        <v>153090904</v>
      </c>
      <c r="C825" s="506" t="s">
        <v>418</v>
      </c>
      <c r="D825" s="569"/>
      <c r="E825" s="569"/>
      <c r="F825" s="569"/>
    </row>
    <row r="826" spans="1:6" ht="30">
      <c r="A826" s="506"/>
      <c r="B826" s="506">
        <v>153090905</v>
      </c>
      <c r="C826" s="506" t="s">
        <v>418</v>
      </c>
      <c r="D826" s="569"/>
      <c r="E826" s="569"/>
      <c r="F826" s="569"/>
    </row>
    <row r="827" spans="1:6">
      <c r="A827" s="511"/>
      <c r="B827" s="506"/>
      <c r="C827" s="506"/>
      <c r="D827" s="569"/>
      <c r="E827" s="569"/>
      <c r="F827" s="569"/>
    </row>
    <row r="828" spans="1:6" ht="30">
      <c r="A828" s="506"/>
      <c r="B828" s="506">
        <v>153091001</v>
      </c>
      <c r="C828" s="506" t="s">
        <v>419</v>
      </c>
      <c r="D828" s="569" t="s">
        <v>1021</v>
      </c>
      <c r="E828" s="569" t="s">
        <v>2480</v>
      </c>
      <c r="F828" s="569">
        <v>230</v>
      </c>
    </row>
    <row r="829" spans="1:6" ht="30">
      <c r="A829" s="506"/>
      <c r="B829" s="506">
        <v>153091002</v>
      </c>
      <c r="C829" s="506" t="s">
        <v>419</v>
      </c>
      <c r="D829" s="569"/>
      <c r="E829" s="569"/>
      <c r="F829" s="569"/>
    </row>
    <row r="830" spans="1:6" ht="30">
      <c r="A830" s="506"/>
      <c r="B830" s="506">
        <v>153091003</v>
      </c>
      <c r="C830" s="506" t="s">
        <v>419</v>
      </c>
      <c r="D830" s="569"/>
      <c r="E830" s="569"/>
      <c r="F830" s="569"/>
    </row>
    <row r="831" spans="1:6" ht="30">
      <c r="A831" s="506"/>
      <c r="B831" s="506">
        <v>153091004</v>
      </c>
      <c r="C831" s="506" t="s">
        <v>419</v>
      </c>
      <c r="D831" s="569"/>
      <c r="E831" s="569"/>
      <c r="F831" s="569"/>
    </row>
    <row r="832" spans="1:6">
      <c r="A832" s="511"/>
      <c r="B832" s="506"/>
      <c r="C832" s="506"/>
      <c r="D832" s="569"/>
      <c r="E832" s="569"/>
      <c r="F832" s="569"/>
    </row>
    <row r="833" spans="1:6" ht="30">
      <c r="A833" s="506"/>
      <c r="B833" s="506">
        <v>153091001</v>
      </c>
      <c r="C833" s="506" t="s">
        <v>419</v>
      </c>
      <c r="D833" s="569" t="s">
        <v>1022</v>
      </c>
      <c r="E833" s="569" t="s">
        <v>2480</v>
      </c>
      <c r="F833" s="569">
        <v>231</v>
      </c>
    </row>
    <row r="834" spans="1:6" ht="30">
      <c r="A834" s="506"/>
      <c r="B834" s="506">
        <v>153091002</v>
      </c>
      <c r="C834" s="506" t="s">
        <v>419</v>
      </c>
      <c r="D834" s="569"/>
      <c r="E834" s="569"/>
      <c r="F834" s="569"/>
    </row>
    <row r="835" spans="1:6" ht="30">
      <c r="A835" s="506"/>
      <c r="B835" s="506">
        <v>153091003</v>
      </c>
      <c r="C835" s="506" t="s">
        <v>419</v>
      </c>
      <c r="D835" s="569"/>
      <c r="E835" s="569"/>
      <c r="F835" s="569"/>
    </row>
    <row r="836" spans="1:6" ht="30">
      <c r="A836" s="506"/>
      <c r="B836" s="506">
        <v>153091004</v>
      </c>
      <c r="C836" s="506" t="s">
        <v>419</v>
      </c>
      <c r="D836" s="569"/>
      <c r="E836" s="569"/>
      <c r="F836" s="569"/>
    </row>
    <row r="837" spans="1:6">
      <c r="A837" s="511"/>
      <c r="B837" s="506"/>
      <c r="C837" s="506"/>
      <c r="D837" s="569"/>
      <c r="E837" s="569"/>
      <c r="F837" s="569"/>
    </row>
    <row r="838" spans="1:6" ht="30">
      <c r="A838" s="506"/>
      <c r="B838" s="506">
        <v>153091005</v>
      </c>
      <c r="C838" s="506" t="s">
        <v>420</v>
      </c>
      <c r="D838" s="569" t="s">
        <v>1021</v>
      </c>
      <c r="E838" s="569" t="s">
        <v>2481</v>
      </c>
      <c r="F838" s="569">
        <v>232</v>
      </c>
    </row>
    <row r="839" spans="1:6" ht="30">
      <c r="A839" s="506"/>
      <c r="B839" s="506">
        <v>153091006</v>
      </c>
      <c r="C839" s="506" t="s">
        <v>420</v>
      </c>
      <c r="D839" s="569"/>
      <c r="E839" s="569"/>
      <c r="F839" s="569"/>
    </row>
    <row r="840" spans="1:6" ht="30">
      <c r="A840" s="506"/>
      <c r="B840" s="506">
        <v>153091007</v>
      </c>
      <c r="C840" s="506" t="s">
        <v>420</v>
      </c>
      <c r="D840" s="569"/>
      <c r="E840" s="569"/>
      <c r="F840" s="569"/>
    </row>
    <row r="841" spans="1:6" ht="30">
      <c r="A841" s="506"/>
      <c r="B841" s="506">
        <v>153091008</v>
      </c>
      <c r="C841" s="506" t="s">
        <v>420</v>
      </c>
      <c r="D841" s="569"/>
      <c r="E841" s="569"/>
      <c r="F841" s="569"/>
    </row>
    <row r="842" spans="1:6">
      <c r="A842" s="511"/>
      <c r="B842" s="506"/>
      <c r="C842" s="506"/>
      <c r="D842" s="569"/>
      <c r="E842" s="569"/>
      <c r="F842" s="569"/>
    </row>
    <row r="843" spans="1:6" ht="30">
      <c r="A843" s="506"/>
      <c r="B843" s="506">
        <v>153091005</v>
      </c>
      <c r="C843" s="506" t="s">
        <v>420</v>
      </c>
      <c r="D843" s="569" t="s">
        <v>1022</v>
      </c>
      <c r="E843" s="569" t="s">
        <v>2482</v>
      </c>
      <c r="F843" s="569">
        <v>233</v>
      </c>
    </row>
    <row r="844" spans="1:6" ht="30">
      <c r="A844" s="506"/>
      <c r="B844" s="506">
        <v>153091006</v>
      </c>
      <c r="C844" s="506" t="s">
        <v>420</v>
      </c>
      <c r="D844" s="569"/>
      <c r="E844" s="569"/>
      <c r="F844" s="569"/>
    </row>
    <row r="845" spans="1:6" ht="30">
      <c r="A845" s="506"/>
      <c r="B845" s="506">
        <v>153091007</v>
      </c>
      <c r="C845" s="506" t="s">
        <v>420</v>
      </c>
      <c r="D845" s="569"/>
      <c r="E845" s="569"/>
      <c r="F845" s="569"/>
    </row>
    <row r="846" spans="1:6" ht="30">
      <c r="A846" s="506"/>
      <c r="B846" s="506">
        <v>153091008</v>
      </c>
      <c r="C846" s="506" t="s">
        <v>420</v>
      </c>
      <c r="D846" s="569"/>
      <c r="E846" s="569"/>
      <c r="F846" s="569"/>
    </row>
    <row r="847" spans="1:6">
      <c r="A847" s="511"/>
      <c r="B847" s="506"/>
      <c r="C847" s="506"/>
      <c r="D847" s="569"/>
      <c r="E847" s="569"/>
      <c r="F847" s="569"/>
    </row>
    <row r="848" spans="1:6" ht="30">
      <c r="A848" s="506"/>
      <c r="B848" s="506">
        <v>153091009</v>
      </c>
      <c r="C848" s="506" t="s">
        <v>421</v>
      </c>
      <c r="D848" s="569" t="s">
        <v>1021</v>
      </c>
      <c r="E848" s="569" t="s">
        <v>2483</v>
      </c>
      <c r="F848" s="569">
        <v>234</v>
      </c>
    </row>
    <row r="849" spans="1:6" ht="30">
      <c r="A849" s="506"/>
      <c r="B849" s="506">
        <v>153091010</v>
      </c>
      <c r="C849" s="506" t="s">
        <v>421</v>
      </c>
      <c r="D849" s="569"/>
      <c r="E849" s="569"/>
      <c r="F849" s="569"/>
    </row>
    <row r="850" spans="1:6">
      <c r="A850" s="511"/>
      <c r="B850" s="506"/>
      <c r="C850" s="506"/>
      <c r="D850" s="569"/>
      <c r="E850" s="569"/>
      <c r="F850" s="569"/>
    </row>
    <row r="851" spans="1:6" ht="30">
      <c r="A851" s="506"/>
      <c r="B851" s="506">
        <v>153091009</v>
      </c>
      <c r="C851" s="506" t="s">
        <v>421</v>
      </c>
      <c r="D851" s="569" t="s">
        <v>1022</v>
      </c>
      <c r="E851" s="569" t="s">
        <v>2484</v>
      </c>
      <c r="F851" s="569">
        <v>235</v>
      </c>
    </row>
    <row r="852" spans="1:6" ht="30">
      <c r="A852" s="506"/>
      <c r="B852" s="506">
        <v>153091010</v>
      </c>
      <c r="C852" s="506" t="s">
        <v>421</v>
      </c>
      <c r="D852" s="569"/>
      <c r="E852" s="569"/>
      <c r="F852" s="569"/>
    </row>
    <row r="853" spans="1:6">
      <c r="A853" s="511"/>
      <c r="B853" s="506"/>
      <c r="C853" s="506"/>
      <c r="D853" s="569"/>
      <c r="E853" s="569"/>
      <c r="F853" s="569"/>
    </row>
    <row r="854" spans="1:6" ht="30">
      <c r="A854" s="506"/>
      <c r="B854" s="506">
        <v>153090501</v>
      </c>
      <c r="C854" s="506" t="s">
        <v>422</v>
      </c>
      <c r="D854" s="569" t="s">
        <v>1021</v>
      </c>
      <c r="E854" s="569" t="s">
        <v>2485</v>
      </c>
      <c r="F854" s="569">
        <v>236</v>
      </c>
    </row>
    <row r="855" spans="1:6" ht="30">
      <c r="A855" s="506"/>
      <c r="B855" s="506">
        <v>153090502</v>
      </c>
      <c r="C855" s="506" t="s">
        <v>422</v>
      </c>
      <c r="D855" s="569"/>
      <c r="E855" s="569"/>
      <c r="F855" s="569"/>
    </row>
    <row r="856" spans="1:6" ht="30">
      <c r="A856" s="506"/>
      <c r="B856" s="506">
        <v>153090503</v>
      </c>
      <c r="C856" s="506" t="s">
        <v>422</v>
      </c>
      <c r="D856" s="569"/>
      <c r="E856" s="569"/>
      <c r="F856" s="569"/>
    </row>
    <row r="857" spans="1:6" ht="30">
      <c r="A857" s="506"/>
      <c r="B857" s="506">
        <v>153090504</v>
      </c>
      <c r="C857" s="506" t="s">
        <v>422</v>
      </c>
      <c r="D857" s="569"/>
      <c r="E857" s="569"/>
      <c r="F857" s="569"/>
    </row>
    <row r="858" spans="1:6">
      <c r="A858" s="511"/>
      <c r="B858" s="506"/>
      <c r="C858" s="506"/>
      <c r="D858" s="569"/>
      <c r="E858" s="569"/>
      <c r="F858" s="569"/>
    </row>
    <row r="859" spans="1:6" ht="30">
      <c r="A859" s="506"/>
      <c r="B859" s="506">
        <v>153090501</v>
      </c>
      <c r="C859" s="506" t="s">
        <v>422</v>
      </c>
      <c r="D859" s="569" t="s">
        <v>1022</v>
      </c>
      <c r="E859" s="569" t="s">
        <v>2486</v>
      </c>
      <c r="F859" s="569">
        <v>237</v>
      </c>
    </row>
    <row r="860" spans="1:6" ht="30">
      <c r="A860" s="506"/>
      <c r="B860" s="506">
        <v>153090502</v>
      </c>
      <c r="C860" s="506" t="s">
        <v>422</v>
      </c>
      <c r="D860" s="569"/>
      <c r="E860" s="569"/>
      <c r="F860" s="569"/>
    </row>
    <row r="861" spans="1:6" ht="30">
      <c r="A861" s="506"/>
      <c r="B861" s="506">
        <v>153090503</v>
      </c>
      <c r="C861" s="506" t="s">
        <v>422</v>
      </c>
      <c r="D861" s="569"/>
      <c r="E861" s="569"/>
      <c r="F861" s="569"/>
    </row>
    <row r="862" spans="1:6" ht="30">
      <c r="A862" s="506"/>
      <c r="B862" s="506">
        <v>153090504</v>
      </c>
      <c r="C862" s="506" t="s">
        <v>422</v>
      </c>
      <c r="D862" s="569"/>
      <c r="E862" s="569"/>
      <c r="F862" s="569"/>
    </row>
    <row r="863" spans="1:6">
      <c r="A863" s="511"/>
      <c r="B863" s="506"/>
      <c r="C863" s="506"/>
      <c r="D863" s="569"/>
      <c r="E863" s="569"/>
      <c r="F863" s="569"/>
    </row>
    <row r="864" spans="1:6" ht="30">
      <c r="A864" s="506"/>
      <c r="B864" s="506">
        <v>153090505</v>
      </c>
      <c r="C864" s="506" t="s">
        <v>423</v>
      </c>
      <c r="D864" s="569" t="s">
        <v>1453</v>
      </c>
      <c r="E864" s="569" t="s">
        <v>2487</v>
      </c>
      <c r="F864" s="569">
        <v>238</v>
      </c>
    </row>
    <row r="865" spans="1:6" ht="30">
      <c r="A865" s="506"/>
      <c r="B865" s="506">
        <v>153090506</v>
      </c>
      <c r="C865" s="506" t="s">
        <v>423</v>
      </c>
      <c r="D865" s="569"/>
      <c r="E865" s="569"/>
      <c r="F865" s="569"/>
    </row>
    <row r="866" spans="1:6" ht="30">
      <c r="A866" s="506"/>
      <c r="B866" s="506">
        <v>153090507</v>
      </c>
      <c r="C866" s="506" t="s">
        <v>423</v>
      </c>
      <c r="D866" s="569"/>
      <c r="E866" s="569"/>
      <c r="F866" s="569"/>
    </row>
    <row r="867" spans="1:6">
      <c r="A867" s="511"/>
      <c r="B867" s="506"/>
      <c r="C867" s="506"/>
      <c r="D867" s="569"/>
      <c r="E867" s="569"/>
      <c r="F867" s="569"/>
    </row>
    <row r="868" spans="1:6" ht="30">
      <c r="A868" s="506"/>
      <c r="B868" s="506">
        <v>153090508</v>
      </c>
      <c r="C868" s="506" t="s">
        <v>424</v>
      </c>
      <c r="D868" s="569" t="s">
        <v>1453</v>
      </c>
      <c r="E868" s="569" t="s">
        <v>2488</v>
      </c>
      <c r="F868" s="569">
        <v>239</v>
      </c>
    </row>
    <row r="869" spans="1:6" ht="30">
      <c r="A869" s="506"/>
      <c r="B869" s="506">
        <v>153090509</v>
      </c>
      <c r="C869" s="506" t="s">
        <v>424</v>
      </c>
      <c r="D869" s="569"/>
      <c r="E869" s="569"/>
      <c r="F869" s="569"/>
    </row>
    <row r="870" spans="1:6" ht="30">
      <c r="A870" s="506"/>
      <c r="B870" s="506">
        <v>153090510</v>
      </c>
      <c r="C870" s="506" t="s">
        <v>424</v>
      </c>
      <c r="D870" s="569"/>
      <c r="E870" s="569"/>
      <c r="F870" s="569"/>
    </row>
    <row r="871" spans="1:6">
      <c r="A871" s="511"/>
      <c r="B871" s="506"/>
      <c r="C871" s="506"/>
      <c r="D871" s="569"/>
      <c r="E871" s="569"/>
      <c r="F871" s="569"/>
    </row>
    <row r="872" spans="1:6" ht="30">
      <c r="A872" s="506"/>
      <c r="B872" s="506">
        <v>153090401</v>
      </c>
      <c r="C872" s="506" t="s">
        <v>425</v>
      </c>
      <c r="D872" s="569" t="s">
        <v>1021</v>
      </c>
      <c r="E872" s="569" t="s">
        <v>2489</v>
      </c>
      <c r="F872" s="569">
        <v>240</v>
      </c>
    </row>
    <row r="873" spans="1:6" ht="30">
      <c r="A873" s="506"/>
      <c r="B873" s="506">
        <v>153090402</v>
      </c>
      <c r="C873" s="506" t="s">
        <v>425</v>
      </c>
      <c r="D873" s="569"/>
      <c r="E873" s="569"/>
      <c r="F873" s="569"/>
    </row>
    <row r="874" spans="1:6" ht="30">
      <c r="A874" s="506"/>
      <c r="B874" s="506">
        <v>153090403</v>
      </c>
      <c r="C874" s="506" t="s">
        <v>425</v>
      </c>
      <c r="D874" s="569"/>
      <c r="E874" s="569"/>
      <c r="F874" s="569"/>
    </row>
    <row r="875" spans="1:6">
      <c r="A875" s="511"/>
      <c r="B875" s="506"/>
      <c r="C875" s="506"/>
      <c r="D875" s="569"/>
      <c r="E875" s="569"/>
      <c r="F875" s="569"/>
    </row>
    <row r="876" spans="1:6" ht="30">
      <c r="A876" s="506"/>
      <c r="B876" s="506">
        <v>153090401</v>
      </c>
      <c r="C876" s="506" t="s">
        <v>425</v>
      </c>
      <c r="D876" s="569" t="s">
        <v>1022</v>
      </c>
      <c r="E876" s="569" t="s">
        <v>2490</v>
      </c>
      <c r="F876" s="569">
        <v>241</v>
      </c>
    </row>
    <row r="877" spans="1:6" ht="30">
      <c r="A877" s="506"/>
      <c r="B877" s="506">
        <v>153090402</v>
      </c>
      <c r="C877" s="506" t="s">
        <v>425</v>
      </c>
      <c r="D877" s="569"/>
      <c r="E877" s="569"/>
      <c r="F877" s="569"/>
    </row>
    <row r="878" spans="1:6" ht="30">
      <c r="A878" s="506"/>
      <c r="B878" s="506">
        <v>153090403</v>
      </c>
      <c r="C878" s="506" t="s">
        <v>425</v>
      </c>
      <c r="D878" s="569"/>
      <c r="E878" s="569"/>
      <c r="F878" s="569"/>
    </row>
    <row r="879" spans="1:6">
      <c r="A879" s="511"/>
      <c r="B879" s="506"/>
      <c r="C879" s="506"/>
      <c r="D879" s="569"/>
      <c r="E879" s="569"/>
      <c r="F879" s="569"/>
    </row>
    <row r="880" spans="1:6" ht="30">
      <c r="A880" s="506"/>
      <c r="B880" s="506">
        <v>153090404</v>
      </c>
      <c r="C880" s="506" t="s">
        <v>425</v>
      </c>
      <c r="D880" s="569" t="s">
        <v>1021</v>
      </c>
      <c r="E880" s="569" t="s">
        <v>2491</v>
      </c>
      <c r="F880" s="569">
        <v>242</v>
      </c>
    </row>
    <row r="881" spans="1:6" ht="30">
      <c r="A881" s="506"/>
      <c r="B881" s="506">
        <v>153090405</v>
      </c>
      <c r="C881" s="506" t="s">
        <v>425</v>
      </c>
      <c r="D881" s="569"/>
      <c r="E881" s="569"/>
      <c r="F881" s="569"/>
    </row>
    <row r="882" spans="1:6" ht="30">
      <c r="A882" s="506"/>
      <c r="B882" s="506">
        <v>153090406</v>
      </c>
      <c r="C882" s="506" t="s">
        <v>425</v>
      </c>
      <c r="D882" s="569"/>
      <c r="E882" s="569"/>
      <c r="F882" s="569"/>
    </row>
    <row r="883" spans="1:6">
      <c r="A883" s="511"/>
      <c r="B883" s="506"/>
      <c r="C883" s="506"/>
      <c r="D883" s="569"/>
      <c r="E883" s="569"/>
      <c r="F883" s="569"/>
    </row>
    <row r="884" spans="1:6" ht="30">
      <c r="A884" s="506"/>
      <c r="B884" s="506">
        <v>153090404</v>
      </c>
      <c r="C884" s="506" t="s">
        <v>425</v>
      </c>
      <c r="D884" s="569" t="s">
        <v>1022</v>
      </c>
      <c r="E884" s="569" t="s">
        <v>2492</v>
      </c>
      <c r="F884" s="569">
        <v>243</v>
      </c>
    </row>
    <row r="885" spans="1:6" ht="30">
      <c r="A885" s="506"/>
      <c r="B885" s="506">
        <v>153090405</v>
      </c>
      <c r="C885" s="506" t="s">
        <v>425</v>
      </c>
      <c r="D885" s="569"/>
      <c r="E885" s="569"/>
      <c r="F885" s="569"/>
    </row>
    <row r="886" spans="1:6" ht="30">
      <c r="A886" s="506"/>
      <c r="B886" s="506">
        <v>153090406</v>
      </c>
      <c r="C886" s="506" t="s">
        <v>425</v>
      </c>
      <c r="D886" s="569"/>
      <c r="E886" s="569"/>
      <c r="F886" s="569"/>
    </row>
    <row r="887" spans="1:6">
      <c r="A887" s="511"/>
      <c r="B887" s="506"/>
      <c r="C887" s="506"/>
      <c r="D887" s="569"/>
      <c r="E887" s="569"/>
      <c r="F887" s="569"/>
    </row>
    <row r="888" spans="1:6" ht="30">
      <c r="A888" s="506"/>
      <c r="B888" s="506">
        <v>153090407</v>
      </c>
      <c r="C888" s="506" t="s">
        <v>426</v>
      </c>
      <c r="D888" s="569" t="s">
        <v>1021</v>
      </c>
      <c r="E888" s="569" t="s">
        <v>2493</v>
      </c>
      <c r="F888" s="569">
        <v>244</v>
      </c>
    </row>
    <row r="889" spans="1:6" ht="30">
      <c r="A889" s="506"/>
      <c r="B889" s="506">
        <v>153090408</v>
      </c>
      <c r="C889" s="506" t="s">
        <v>426</v>
      </c>
      <c r="D889" s="569"/>
      <c r="E889" s="569"/>
      <c r="F889" s="569"/>
    </row>
    <row r="890" spans="1:6">
      <c r="A890" s="511"/>
      <c r="B890" s="506"/>
      <c r="C890" s="506"/>
      <c r="D890" s="569"/>
      <c r="E890" s="569"/>
      <c r="F890" s="569"/>
    </row>
    <row r="891" spans="1:6" ht="30">
      <c r="A891" s="506"/>
      <c r="B891" s="506">
        <v>153090407</v>
      </c>
      <c r="C891" s="506" t="s">
        <v>426</v>
      </c>
      <c r="D891" s="569" t="s">
        <v>1022</v>
      </c>
      <c r="E891" s="569" t="s">
        <v>2494</v>
      </c>
      <c r="F891" s="569">
        <v>245</v>
      </c>
    </row>
    <row r="892" spans="1:6" ht="30">
      <c r="A892" s="506"/>
      <c r="B892" s="506">
        <v>153090408</v>
      </c>
      <c r="C892" s="506" t="s">
        <v>426</v>
      </c>
      <c r="D892" s="569"/>
      <c r="E892" s="569"/>
      <c r="F892" s="569"/>
    </row>
    <row r="893" spans="1:6">
      <c r="A893" s="511"/>
      <c r="B893" s="506"/>
      <c r="C893" s="506"/>
      <c r="D893" s="569"/>
      <c r="E893" s="569"/>
      <c r="F893" s="569"/>
    </row>
    <row r="894" spans="1:6" ht="30">
      <c r="A894" s="506"/>
      <c r="B894" s="506">
        <v>153090601</v>
      </c>
      <c r="C894" s="506" t="s">
        <v>427</v>
      </c>
      <c r="D894" s="569" t="s">
        <v>1021</v>
      </c>
      <c r="E894" s="569" t="s">
        <v>2495</v>
      </c>
      <c r="F894" s="569">
        <v>246</v>
      </c>
    </row>
    <row r="895" spans="1:6" ht="30">
      <c r="A895" s="506"/>
      <c r="B895" s="506">
        <v>153090602</v>
      </c>
      <c r="C895" s="506" t="s">
        <v>427</v>
      </c>
      <c r="D895" s="569"/>
      <c r="E895" s="569"/>
      <c r="F895" s="569"/>
    </row>
    <row r="896" spans="1:6" ht="30">
      <c r="A896" s="506"/>
      <c r="B896" s="506">
        <v>153090603</v>
      </c>
      <c r="C896" s="506" t="s">
        <v>427</v>
      </c>
      <c r="D896" s="569"/>
      <c r="E896" s="569"/>
      <c r="F896" s="569"/>
    </row>
    <row r="897" spans="1:6" ht="30">
      <c r="A897" s="506"/>
      <c r="B897" s="506">
        <v>153090604</v>
      </c>
      <c r="C897" s="506" t="s">
        <v>427</v>
      </c>
      <c r="D897" s="569"/>
      <c r="E897" s="569"/>
      <c r="F897" s="569"/>
    </row>
    <row r="898" spans="1:6" ht="30">
      <c r="A898" s="506"/>
      <c r="B898" s="506">
        <v>153090605</v>
      </c>
      <c r="C898" s="506" t="s">
        <v>427</v>
      </c>
      <c r="D898" s="569"/>
      <c r="E898" s="569"/>
      <c r="F898" s="569"/>
    </row>
    <row r="899" spans="1:6">
      <c r="A899" s="511"/>
      <c r="B899" s="506"/>
      <c r="C899" s="506"/>
      <c r="D899" s="569"/>
      <c r="E899" s="569"/>
      <c r="F899" s="569"/>
    </row>
    <row r="900" spans="1:6" ht="30">
      <c r="A900" s="506"/>
      <c r="B900" s="506">
        <v>153090601</v>
      </c>
      <c r="C900" s="506" t="s">
        <v>427</v>
      </c>
      <c r="D900" s="569" t="s">
        <v>1022</v>
      </c>
      <c r="E900" s="569" t="s">
        <v>2496</v>
      </c>
      <c r="F900" s="569">
        <v>247</v>
      </c>
    </row>
    <row r="901" spans="1:6" ht="30">
      <c r="A901" s="506"/>
      <c r="B901" s="506">
        <v>153090602</v>
      </c>
      <c r="C901" s="506" t="s">
        <v>427</v>
      </c>
      <c r="D901" s="569"/>
      <c r="E901" s="569"/>
      <c r="F901" s="569"/>
    </row>
    <row r="902" spans="1:6" ht="30">
      <c r="A902" s="506"/>
      <c r="B902" s="506">
        <v>153090603</v>
      </c>
      <c r="C902" s="506" t="s">
        <v>427</v>
      </c>
      <c r="D902" s="569"/>
      <c r="E902" s="569"/>
      <c r="F902" s="569"/>
    </row>
    <row r="903" spans="1:6" ht="30">
      <c r="A903" s="506"/>
      <c r="B903" s="506">
        <v>153090604</v>
      </c>
      <c r="C903" s="506" t="s">
        <v>427</v>
      </c>
      <c r="D903" s="569"/>
      <c r="E903" s="569"/>
      <c r="F903" s="569"/>
    </row>
    <row r="904" spans="1:6" ht="30">
      <c r="A904" s="506"/>
      <c r="B904" s="506">
        <v>153090605</v>
      </c>
      <c r="C904" s="506" t="s">
        <v>427</v>
      </c>
      <c r="D904" s="569"/>
      <c r="E904" s="569"/>
      <c r="F904" s="569"/>
    </row>
    <row r="905" spans="1:6">
      <c r="A905" s="511"/>
      <c r="B905" s="506"/>
      <c r="C905" s="506"/>
      <c r="D905" s="569"/>
      <c r="E905" s="569"/>
      <c r="F905" s="569"/>
    </row>
    <row r="906" spans="1:6" ht="30">
      <c r="A906" s="506"/>
      <c r="B906" s="506">
        <v>153090606</v>
      </c>
      <c r="C906" s="506" t="s">
        <v>428</v>
      </c>
      <c r="D906" s="569" t="s">
        <v>1021</v>
      </c>
      <c r="E906" s="569" t="s">
        <v>2497</v>
      </c>
      <c r="F906" s="569">
        <v>248</v>
      </c>
    </row>
    <row r="907" spans="1:6" ht="30">
      <c r="A907" s="506"/>
      <c r="B907" s="506">
        <v>153090607</v>
      </c>
      <c r="C907" s="506" t="s">
        <v>428</v>
      </c>
      <c r="D907" s="569"/>
      <c r="E907" s="569"/>
      <c r="F907" s="569"/>
    </row>
    <row r="908" spans="1:6" ht="30">
      <c r="A908" s="506"/>
      <c r="B908" s="506">
        <v>153090608</v>
      </c>
      <c r="C908" s="506" t="s">
        <v>428</v>
      </c>
      <c r="D908" s="569"/>
      <c r="E908" s="569"/>
      <c r="F908" s="569"/>
    </row>
    <row r="909" spans="1:6">
      <c r="A909" s="511"/>
      <c r="B909" s="506"/>
      <c r="C909" s="506"/>
      <c r="D909" s="569"/>
      <c r="E909" s="569"/>
      <c r="F909" s="569"/>
    </row>
    <row r="910" spans="1:6" ht="30">
      <c r="A910" s="506"/>
      <c r="B910" s="506">
        <v>153090606</v>
      </c>
      <c r="C910" s="506" t="s">
        <v>428</v>
      </c>
      <c r="D910" s="569" t="s">
        <v>1022</v>
      </c>
      <c r="E910" s="569" t="s">
        <v>2498</v>
      </c>
      <c r="F910" s="569">
        <v>249</v>
      </c>
    </row>
    <row r="911" spans="1:6" ht="30">
      <c r="A911" s="506"/>
      <c r="B911" s="506">
        <v>153090607</v>
      </c>
      <c r="C911" s="506" t="s">
        <v>428</v>
      </c>
      <c r="D911" s="569"/>
      <c r="E911" s="569"/>
      <c r="F911" s="569"/>
    </row>
    <row r="912" spans="1:6" ht="30">
      <c r="A912" s="506"/>
      <c r="B912" s="506">
        <v>153090608</v>
      </c>
      <c r="C912" s="506" t="s">
        <v>428</v>
      </c>
      <c r="D912" s="569"/>
      <c r="E912" s="569"/>
      <c r="F912" s="569"/>
    </row>
    <row r="913" spans="1:6">
      <c r="A913" s="511"/>
      <c r="B913" s="506"/>
      <c r="C913" s="506"/>
      <c r="D913" s="569"/>
      <c r="E913" s="569"/>
      <c r="F913" s="569"/>
    </row>
    <row r="914" spans="1:6" ht="30">
      <c r="A914" s="506"/>
      <c r="B914" s="506">
        <v>153090609</v>
      </c>
      <c r="C914" s="506" t="s">
        <v>428</v>
      </c>
      <c r="D914" s="506" t="s">
        <v>1453</v>
      </c>
      <c r="E914" s="573" t="s">
        <v>2498</v>
      </c>
      <c r="F914" s="573">
        <v>250</v>
      </c>
    </row>
    <row r="915" spans="1:6">
      <c r="A915" s="511"/>
      <c r="B915" s="506"/>
      <c r="C915" s="506"/>
      <c r="D915" s="506"/>
      <c r="E915" s="574"/>
      <c r="F915" s="575"/>
    </row>
    <row r="916" spans="1:6" ht="30">
      <c r="A916" s="506"/>
      <c r="B916" s="506">
        <v>153090301</v>
      </c>
      <c r="C916" s="506" t="s">
        <v>429</v>
      </c>
      <c r="D916" s="569" t="s">
        <v>1453</v>
      </c>
      <c r="E916" s="569" t="s">
        <v>2499</v>
      </c>
      <c r="F916" s="569">
        <v>251</v>
      </c>
    </row>
    <row r="917" spans="1:6" ht="30">
      <c r="A917" s="506"/>
      <c r="B917" s="506">
        <v>153090302</v>
      </c>
      <c r="C917" s="506" t="s">
        <v>429</v>
      </c>
      <c r="D917" s="569"/>
      <c r="E917" s="569"/>
      <c r="F917" s="569"/>
    </row>
    <row r="918" spans="1:6">
      <c r="A918" s="511"/>
      <c r="B918" s="506"/>
      <c r="C918" s="506"/>
      <c r="D918" s="569"/>
      <c r="E918" s="569"/>
      <c r="F918" s="569"/>
    </row>
    <row r="919" spans="1:6" ht="30">
      <c r="A919" s="506"/>
      <c r="B919" s="506">
        <v>153090303</v>
      </c>
      <c r="C919" s="506" t="s">
        <v>429</v>
      </c>
      <c r="D919" s="569" t="s">
        <v>1453</v>
      </c>
      <c r="E919" s="569" t="s">
        <v>2500</v>
      </c>
      <c r="F919" s="569">
        <v>252</v>
      </c>
    </row>
    <row r="920" spans="1:6" ht="30">
      <c r="A920" s="506"/>
      <c r="B920" s="506">
        <v>153090304</v>
      </c>
      <c r="C920" s="506" t="s">
        <v>429</v>
      </c>
      <c r="D920" s="569"/>
      <c r="E920" s="569"/>
      <c r="F920" s="569"/>
    </row>
    <row r="921" spans="1:6">
      <c r="A921" s="511"/>
      <c r="B921" s="506"/>
      <c r="C921" s="506"/>
      <c r="D921" s="569"/>
      <c r="E921" s="569"/>
      <c r="F921" s="569"/>
    </row>
    <row r="922" spans="1:6" ht="30">
      <c r="A922" s="506"/>
      <c r="B922" s="506">
        <v>153090305</v>
      </c>
      <c r="C922" s="506" t="s">
        <v>429</v>
      </c>
      <c r="D922" s="569" t="s">
        <v>1453</v>
      </c>
      <c r="E922" s="569" t="s">
        <v>2501</v>
      </c>
      <c r="F922" s="569">
        <v>253</v>
      </c>
    </row>
    <row r="923" spans="1:6">
      <c r="A923" s="511"/>
      <c r="B923" s="506"/>
      <c r="C923" s="506"/>
      <c r="D923" s="569"/>
      <c r="E923" s="569"/>
      <c r="F923" s="569"/>
    </row>
    <row r="924" spans="1:6" ht="30">
      <c r="A924" s="506"/>
      <c r="B924" s="506">
        <v>153090306</v>
      </c>
      <c r="C924" s="506" t="s">
        <v>429</v>
      </c>
      <c r="D924" s="569" t="s">
        <v>1453</v>
      </c>
      <c r="E924" s="569" t="s">
        <v>2502</v>
      </c>
      <c r="F924" s="569">
        <v>254</v>
      </c>
    </row>
    <row r="925" spans="1:6">
      <c r="A925" s="511"/>
      <c r="B925" s="506"/>
      <c r="C925" s="506"/>
      <c r="D925" s="569"/>
      <c r="E925" s="569"/>
      <c r="F925" s="569"/>
    </row>
    <row r="926" spans="1:6" ht="30">
      <c r="A926" s="506"/>
      <c r="B926" s="506">
        <v>153090307</v>
      </c>
      <c r="C926" s="506" t="s">
        <v>430</v>
      </c>
      <c r="D926" s="569" t="s">
        <v>1453</v>
      </c>
      <c r="E926" s="569" t="s">
        <v>2503</v>
      </c>
      <c r="F926" s="569">
        <v>255</v>
      </c>
    </row>
    <row r="927" spans="1:6" ht="30">
      <c r="A927" s="506"/>
      <c r="B927" s="506">
        <v>153090308</v>
      </c>
      <c r="C927" s="506" t="s">
        <v>430</v>
      </c>
      <c r="D927" s="569"/>
      <c r="E927" s="569"/>
      <c r="F927" s="569"/>
    </row>
    <row r="928" spans="1:6">
      <c r="A928" s="511"/>
      <c r="B928" s="506"/>
      <c r="C928" s="506"/>
      <c r="D928" s="569"/>
      <c r="E928" s="569"/>
      <c r="F928" s="569"/>
    </row>
    <row r="929" spans="1:6" ht="30">
      <c r="A929" s="506"/>
      <c r="B929" s="506">
        <v>153090309</v>
      </c>
      <c r="C929" s="506" t="s">
        <v>430</v>
      </c>
      <c r="D929" s="569" t="s">
        <v>1021</v>
      </c>
      <c r="E929" s="569" t="s">
        <v>2504</v>
      </c>
      <c r="F929" s="569">
        <v>256</v>
      </c>
    </row>
    <row r="930" spans="1:6" ht="30">
      <c r="A930" s="506"/>
      <c r="B930" s="506">
        <v>153090310</v>
      </c>
      <c r="C930" s="506" t="s">
        <v>430</v>
      </c>
      <c r="D930" s="569"/>
      <c r="E930" s="569"/>
      <c r="F930" s="569"/>
    </row>
    <row r="931" spans="1:6">
      <c r="A931" s="511"/>
      <c r="B931" s="506"/>
      <c r="C931" s="506"/>
      <c r="D931" s="569"/>
      <c r="E931" s="569"/>
      <c r="F931" s="569"/>
    </row>
    <row r="932" spans="1:6" ht="30">
      <c r="A932" s="506"/>
      <c r="B932" s="506">
        <v>153090309</v>
      </c>
      <c r="C932" s="506" t="s">
        <v>430</v>
      </c>
      <c r="D932" s="569" t="s">
        <v>1022</v>
      </c>
      <c r="E932" s="569" t="s">
        <v>2505</v>
      </c>
      <c r="F932" s="569">
        <v>257</v>
      </c>
    </row>
    <row r="933" spans="1:6" ht="30">
      <c r="A933" s="506"/>
      <c r="B933" s="506">
        <v>153090310</v>
      </c>
      <c r="C933" s="506" t="s">
        <v>430</v>
      </c>
      <c r="D933" s="569"/>
      <c r="E933" s="569"/>
      <c r="F933" s="569"/>
    </row>
    <row r="934" spans="1:6">
      <c r="A934" s="511"/>
      <c r="B934" s="506"/>
      <c r="C934" s="506"/>
      <c r="D934" s="569"/>
      <c r="E934" s="569"/>
      <c r="F934" s="569"/>
    </row>
    <row r="935" spans="1:6" ht="30">
      <c r="A935" s="511"/>
      <c r="B935" s="506">
        <v>153100901</v>
      </c>
      <c r="C935" s="506" t="s">
        <v>431</v>
      </c>
      <c r="D935" s="569" t="s">
        <v>1453</v>
      </c>
      <c r="E935" s="569" t="s">
        <v>2506</v>
      </c>
      <c r="F935" s="569">
        <v>258</v>
      </c>
    </row>
    <row r="936" spans="1:6" ht="30">
      <c r="A936" s="511"/>
      <c r="B936" s="506">
        <v>153100903</v>
      </c>
      <c r="C936" s="506" t="s">
        <v>431</v>
      </c>
      <c r="D936" s="569"/>
      <c r="E936" s="569"/>
      <c r="F936" s="569"/>
    </row>
    <row r="937" spans="1:6">
      <c r="A937" s="511"/>
      <c r="B937" s="506"/>
      <c r="C937" s="506"/>
      <c r="D937" s="569"/>
      <c r="E937" s="569"/>
      <c r="F937" s="569"/>
    </row>
    <row r="938" spans="1:6" ht="30">
      <c r="A938" s="506"/>
      <c r="B938" s="506">
        <v>153100902</v>
      </c>
      <c r="C938" s="506" t="s">
        <v>431</v>
      </c>
      <c r="D938" s="569" t="s">
        <v>1453</v>
      </c>
      <c r="E938" s="569" t="s">
        <v>2507</v>
      </c>
      <c r="F938" s="569">
        <v>259</v>
      </c>
    </row>
    <row r="939" spans="1:6">
      <c r="A939" s="506"/>
      <c r="B939" s="506">
        <v>153100904</v>
      </c>
      <c r="C939" s="506"/>
      <c r="D939" s="569"/>
      <c r="E939" s="569"/>
      <c r="F939" s="569"/>
    </row>
    <row r="940" spans="1:6">
      <c r="A940" s="506"/>
      <c r="B940" s="506"/>
      <c r="C940" s="506"/>
      <c r="D940" s="569"/>
      <c r="E940" s="569"/>
      <c r="F940" s="569"/>
    </row>
    <row r="941" spans="1:6" ht="45">
      <c r="A941" s="511"/>
      <c r="B941" s="506">
        <v>153100905</v>
      </c>
      <c r="C941" s="506" t="s">
        <v>432</v>
      </c>
      <c r="D941" s="569" t="s">
        <v>1021</v>
      </c>
      <c r="E941" s="569" t="s">
        <v>2508</v>
      </c>
      <c r="F941" s="569">
        <v>260</v>
      </c>
    </row>
    <row r="942" spans="1:6" ht="45">
      <c r="A942" s="511"/>
      <c r="B942" s="506">
        <v>153100906</v>
      </c>
      <c r="C942" s="506" t="s">
        <v>432</v>
      </c>
      <c r="D942" s="569"/>
      <c r="E942" s="569"/>
      <c r="F942" s="569"/>
    </row>
    <row r="943" spans="1:6" ht="45">
      <c r="A943" s="511"/>
      <c r="B943" s="506">
        <v>153100907</v>
      </c>
      <c r="C943" s="506" t="s">
        <v>432</v>
      </c>
      <c r="D943" s="569"/>
      <c r="E943" s="569"/>
      <c r="F943" s="569"/>
    </row>
    <row r="944" spans="1:6">
      <c r="A944" s="511"/>
      <c r="B944" s="506"/>
      <c r="C944" s="506"/>
      <c r="D944" s="569"/>
      <c r="E944" s="569"/>
      <c r="F944" s="569"/>
    </row>
    <row r="945" spans="1:6" ht="45">
      <c r="A945" s="511"/>
      <c r="B945" s="506">
        <v>153100905</v>
      </c>
      <c r="C945" s="506" t="s">
        <v>432</v>
      </c>
      <c r="D945" s="569" t="s">
        <v>1022</v>
      </c>
      <c r="E945" s="569" t="s">
        <v>2508</v>
      </c>
      <c r="F945" s="569">
        <v>261</v>
      </c>
    </row>
    <row r="946" spans="1:6">
      <c r="A946" s="511"/>
      <c r="B946" s="506">
        <v>153100906</v>
      </c>
      <c r="C946" s="506"/>
      <c r="D946" s="569"/>
      <c r="E946" s="569"/>
      <c r="F946" s="569"/>
    </row>
    <row r="947" spans="1:6">
      <c r="A947" s="511"/>
      <c r="B947" s="506">
        <v>153100907</v>
      </c>
      <c r="C947" s="506"/>
      <c r="D947" s="569"/>
      <c r="E947" s="569"/>
      <c r="F947" s="569"/>
    </row>
    <row r="948" spans="1:6">
      <c r="A948" s="511"/>
      <c r="B948" s="506"/>
      <c r="C948" s="506"/>
      <c r="D948" s="569"/>
      <c r="E948" s="569"/>
      <c r="F948" s="569"/>
    </row>
    <row r="949" spans="1:6" ht="30">
      <c r="A949" s="511"/>
      <c r="B949" s="506">
        <v>153100908</v>
      </c>
      <c r="C949" s="506" t="s">
        <v>433</v>
      </c>
      <c r="D949" s="569" t="s">
        <v>1021</v>
      </c>
      <c r="E949" s="569" t="s">
        <v>2509</v>
      </c>
      <c r="F949" s="569">
        <v>262</v>
      </c>
    </row>
    <row r="950" spans="1:6" ht="30">
      <c r="A950" s="511"/>
      <c r="B950" s="506">
        <v>153100909</v>
      </c>
      <c r="C950" s="506" t="s">
        <v>433</v>
      </c>
      <c r="D950" s="569"/>
      <c r="E950" s="569"/>
      <c r="F950" s="569"/>
    </row>
    <row r="951" spans="1:6" ht="30">
      <c r="A951" s="511"/>
      <c r="B951" s="506">
        <v>153100910</v>
      </c>
      <c r="C951" s="506" t="s">
        <v>433</v>
      </c>
      <c r="D951" s="569"/>
      <c r="E951" s="569"/>
      <c r="F951" s="569"/>
    </row>
    <row r="952" spans="1:6" ht="30">
      <c r="A952" s="511"/>
      <c r="B952" s="506">
        <v>153100911</v>
      </c>
      <c r="C952" s="506" t="s">
        <v>433</v>
      </c>
      <c r="D952" s="569"/>
      <c r="E952" s="569"/>
      <c r="F952" s="569"/>
    </row>
    <row r="953" spans="1:6">
      <c r="A953" s="511"/>
      <c r="B953" s="506"/>
      <c r="C953" s="506"/>
      <c r="D953" s="569"/>
      <c r="E953" s="569"/>
      <c r="F953" s="569"/>
    </row>
    <row r="954" spans="1:6" ht="30">
      <c r="A954" s="511"/>
      <c r="B954" s="506">
        <v>153100908</v>
      </c>
      <c r="C954" s="506" t="s">
        <v>433</v>
      </c>
      <c r="D954" s="569" t="s">
        <v>1022</v>
      </c>
      <c r="E954" s="569" t="s">
        <v>2510</v>
      </c>
      <c r="F954" s="569">
        <v>263</v>
      </c>
    </row>
    <row r="955" spans="1:6" ht="30">
      <c r="A955" s="511"/>
      <c r="B955" s="506">
        <v>153100909</v>
      </c>
      <c r="C955" s="506" t="s">
        <v>433</v>
      </c>
      <c r="D955" s="569"/>
      <c r="E955" s="569"/>
      <c r="F955" s="569"/>
    </row>
    <row r="956" spans="1:6" ht="30">
      <c r="A956" s="511"/>
      <c r="B956" s="506">
        <v>153100910</v>
      </c>
      <c r="C956" s="506" t="s">
        <v>433</v>
      </c>
      <c r="D956" s="569"/>
      <c r="E956" s="569"/>
      <c r="F956" s="569"/>
    </row>
    <row r="957" spans="1:6" ht="30">
      <c r="A957" s="511"/>
      <c r="B957" s="506">
        <v>153100911</v>
      </c>
      <c r="C957" s="506" t="s">
        <v>433</v>
      </c>
      <c r="D957" s="569"/>
      <c r="E957" s="569"/>
      <c r="F957" s="569"/>
    </row>
    <row r="958" spans="1:6">
      <c r="A958" s="511"/>
      <c r="B958" s="506"/>
      <c r="C958" s="506"/>
      <c r="D958" s="569"/>
      <c r="E958" s="569"/>
      <c r="F958" s="569"/>
    </row>
    <row r="959" spans="1:6" ht="30">
      <c r="A959" s="511"/>
      <c r="B959" s="506">
        <v>153100912</v>
      </c>
      <c r="C959" s="506" t="s">
        <v>433</v>
      </c>
      <c r="D959" s="569" t="s">
        <v>1453</v>
      </c>
      <c r="E959" s="569" t="s">
        <v>2511</v>
      </c>
      <c r="F959" s="569">
        <v>264</v>
      </c>
    </row>
    <row r="960" spans="1:6" ht="30">
      <c r="A960" s="511"/>
      <c r="B960" s="506">
        <v>153100913</v>
      </c>
      <c r="C960" s="506" t="s">
        <v>433</v>
      </c>
      <c r="D960" s="569"/>
      <c r="E960" s="569"/>
      <c r="F960" s="569"/>
    </row>
    <row r="961" spans="1:6">
      <c r="A961" s="511"/>
      <c r="B961" s="506"/>
      <c r="C961" s="506"/>
      <c r="D961" s="569"/>
      <c r="E961" s="569"/>
      <c r="F961" s="569"/>
    </row>
    <row r="962" spans="1:6" ht="30">
      <c r="A962" s="511"/>
      <c r="B962" s="506">
        <v>153100914</v>
      </c>
      <c r="C962" s="506" t="s">
        <v>434</v>
      </c>
      <c r="D962" s="569" t="s">
        <v>1021</v>
      </c>
      <c r="E962" s="569" t="s">
        <v>2512</v>
      </c>
      <c r="F962" s="569">
        <v>265</v>
      </c>
    </row>
    <row r="963" spans="1:6" ht="30">
      <c r="A963" s="511"/>
      <c r="B963" s="506">
        <v>153100915</v>
      </c>
      <c r="C963" s="506" t="s">
        <v>434</v>
      </c>
      <c r="D963" s="569"/>
      <c r="E963" s="569"/>
      <c r="F963" s="569"/>
    </row>
    <row r="964" spans="1:6" ht="30">
      <c r="A964" s="511"/>
      <c r="B964" s="506">
        <v>153100916</v>
      </c>
      <c r="C964" s="506" t="s">
        <v>434</v>
      </c>
      <c r="D964" s="569"/>
      <c r="E964" s="569"/>
      <c r="F964" s="569"/>
    </row>
    <row r="965" spans="1:6" ht="30">
      <c r="A965" s="511"/>
      <c r="B965" s="506">
        <v>153100917</v>
      </c>
      <c r="C965" s="506" t="s">
        <v>434</v>
      </c>
      <c r="D965" s="569"/>
      <c r="E965" s="569"/>
      <c r="F965" s="569"/>
    </row>
    <row r="966" spans="1:6" ht="30">
      <c r="A966" s="511"/>
      <c r="B966" s="506">
        <v>153100918</v>
      </c>
      <c r="C966" s="506" t="s">
        <v>434</v>
      </c>
      <c r="D966" s="569"/>
      <c r="E966" s="569"/>
      <c r="F966" s="569"/>
    </row>
    <row r="967" spans="1:6" ht="30">
      <c r="A967" s="511"/>
      <c r="B967" s="506">
        <v>153100919</v>
      </c>
      <c r="C967" s="506" t="s">
        <v>434</v>
      </c>
      <c r="D967" s="569"/>
      <c r="E967" s="569"/>
      <c r="F967" s="569"/>
    </row>
    <row r="968" spans="1:6" ht="30">
      <c r="A968" s="511"/>
      <c r="B968" s="506">
        <v>153100920</v>
      </c>
      <c r="C968" s="506" t="s">
        <v>434</v>
      </c>
      <c r="D968" s="569"/>
      <c r="E968" s="569"/>
      <c r="F968" s="569"/>
    </row>
    <row r="969" spans="1:6">
      <c r="A969" s="511"/>
      <c r="B969" s="506"/>
      <c r="C969" s="506"/>
      <c r="D969" s="569"/>
      <c r="E969" s="569"/>
      <c r="F969" s="569"/>
    </row>
    <row r="970" spans="1:6" ht="30">
      <c r="A970" s="511"/>
      <c r="B970" s="506">
        <v>153100914</v>
      </c>
      <c r="C970" s="506" t="s">
        <v>434</v>
      </c>
      <c r="D970" s="569" t="s">
        <v>1022</v>
      </c>
      <c r="E970" s="569" t="s">
        <v>2513</v>
      </c>
      <c r="F970" s="569">
        <v>266</v>
      </c>
    </row>
    <row r="971" spans="1:6" ht="30">
      <c r="A971" s="511"/>
      <c r="B971" s="506">
        <v>153100915</v>
      </c>
      <c r="C971" s="506" t="s">
        <v>434</v>
      </c>
      <c r="D971" s="569"/>
      <c r="E971" s="569"/>
      <c r="F971" s="569"/>
    </row>
    <row r="972" spans="1:6" ht="30">
      <c r="A972" s="511"/>
      <c r="B972" s="506">
        <v>153100916</v>
      </c>
      <c r="C972" s="506" t="s">
        <v>434</v>
      </c>
      <c r="D972" s="569"/>
      <c r="E972" s="569"/>
      <c r="F972" s="569"/>
    </row>
    <row r="973" spans="1:6" ht="30">
      <c r="A973" s="511"/>
      <c r="B973" s="506">
        <v>153100917</v>
      </c>
      <c r="C973" s="506" t="s">
        <v>434</v>
      </c>
      <c r="D973" s="569"/>
      <c r="E973" s="569"/>
      <c r="F973" s="569"/>
    </row>
    <row r="974" spans="1:6" ht="30">
      <c r="A974" s="511"/>
      <c r="B974" s="506">
        <v>153100918</v>
      </c>
      <c r="C974" s="506" t="s">
        <v>434</v>
      </c>
      <c r="D974" s="569"/>
      <c r="E974" s="569"/>
      <c r="F974" s="569"/>
    </row>
    <row r="975" spans="1:6" ht="30">
      <c r="A975" s="511"/>
      <c r="B975" s="506">
        <v>153100919</v>
      </c>
      <c r="C975" s="506" t="s">
        <v>434</v>
      </c>
      <c r="D975" s="569"/>
      <c r="E975" s="569"/>
      <c r="F975" s="569"/>
    </row>
    <row r="976" spans="1:6" ht="30">
      <c r="A976" s="511"/>
      <c r="B976" s="506">
        <v>153100920</v>
      </c>
      <c r="C976" s="506" t="s">
        <v>434</v>
      </c>
      <c r="D976" s="569"/>
      <c r="E976" s="569"/>
      <c r="F976" s="569"/>
    </row>
    <row r="977" spans="1:6">
      <c r="A977" s="511"/>
      <c r="B977" s="506"/>
      <c r="C977" s="506"/>
      <c r="D977" s="569"/>
      <c r="E977" s="569"/>
      <c r="F977" s="569"/>
    </row>
    <row r="978" spans="1:6" ht="30">
      <c r="A978" s="511"/>
      <c r="B978" s="506">
        <v>153100921</v>
      </c>
      <c r="C978" s="506" t="s">
        <v>435</v>
      </c>
      <c r="D978" s="569" t="s">
        <v>1021</v>
      </c>
      <c r="E978" s="569" t="s">
        <v>2514</v>
      </c>
      <c r="F978" s="569">
        <v>267</v>
      </c>
    </row>
    <row r="979" spans="1:6" ht="30">
      <c r="A979" s="511"/>
      <c r="B979" s="506">
        <v>153100922</v>
      </c>
      <c r="C979" s="506" t="s">
        <v>435</v>
      </c>
      <c r="D979" s="569"/>
      <c r="E979" s="569"/>
      <c r="F979" s="569"/>
    </row>
    <row r="980" spans="1:6" ht="30">
      <c r="A980" s="511"/>
      <c r="B980" s="506">
        <v>153100923</v>
      </c>
      <c r="C980" s="506" t="s">
        <v>435</v>
      </c>
      <c r="D980" s="569"/>
      <c r="E980" s="569"/>
      <c r="F980" s="569"/>
    </row>
    <row r="981" spans="1:6" ht="30">
      <c r="A981" s="511"/>
      <c r="B981" s="506">
        <v>153100924</v>
      </c>
      <c r="C981" s="506" t="s">
        <v>435</v>
      </c>
      <c r="D981" s="569"/>
      <c r="E981" s="569"/>
      <c r="F981" s="569"/>
    </row>
    <row r="982" spans="1:6">
      <c r="A982" s="511"/>
      <c r="B982" s="506"/>
      <c r="C982" s="506"/>
      <c r="D982" s="569"/>
      <c r="E982" s="569"/>
      <c r="F982" s="569"/>
    </row>
    <row r="983" spans="1:6" ht="30">
      <c r="A983" s="511"/>
      <c r="B983" s="506">
        <v>153100921</v>
      </c>
      <c r="C983" s="506" t="s">
        <v>435</v>
      </c>
      <c r="D983" s="569" t="s">
        <v>1022</v>
      </c>
      <c r="E983" s="569" t="s">
        <v>2515</v>
      </c>
      <c r="F983" s="569">
        <v>268</v>
      </c>
    </row>
    <row r="984" spans="1:6" ht="30">
      <c r="A984" s="511"/>
      <c r="B984" s="506">
        <v>153100922</v>
      </c>
      <c r="C984" s="506" t="s">
        <v>435</v>
      </c>
      <c r="D984" s="569"/>
      <c r="E984" s="569"/>
      <c r="F984" s="569"/>
    </row>
    <row r="985" spans="1:6" ht="30">
      <c r="A985" s="511"/>
      <c r="B985" s="506">
        <v>153100923</v>
      </c>
      <c r="C985" s="506" t="s">
        <v>435</v>
      </c>
      <c r="D985" s="569"/>
      <c r="E985" s="569"/>
      <c r="F985" s="569"/>
    </row>
    <row r="986" spans="1:6" ht="30">
      <c r="A986" s="511"/>
      <c r="B986" s="506">
        <v>153100924</v>
      </c>
      <c r="C986" s="506" t="s">
        <v>435</v>
      </c>
      <c r="D986" s="569"/>
      <c r="E986" s="569"/>
      <c r="F986" s="569"/>
    </row>
    <row r="987" spans="1:6">
      <c r="A987" s="511"/>
      <c r="B987" s="506"/>
      <c r="C987" s="506"/>
      <c r="D987" s="569"/>
      <c r="E987" s="569"/>
      <c r="F987" s="569"/>
    </row>
    <row r="988" spans="1:6" ht="30">
      <c r="A988" s="511"/>
      <c r="B988" s="506">
        <v>153100925</v>
      </c>
      <c r="C988" s="506" t="s">
        <v>435</v>
      </c>
      <c r="D988" s="569" t="s">
        <v>1021</v>
      </c>
      <c r="E988" s="569" t="s">
        <v>2516</v>
      </c>
      <c r="F988" s="569">
        <v>269</v>
      </c>
    </row>
    <row r="989" spans="1:6" ht="30">
      <c r="A989" s="511"/>
      <c r="B989" s="506">
        <v>153100926</v>
      </c>
      <c r="C989" s="506" t="s">
        <v>435</v>
      </c>
      <c r="D989" s="569"/>
      <c r="E989" s="569"/>
      <c r="F989" s="569"/>
    </row>
    <row r="990" spans="1:6" ht="30">
      <c r="A990" s="511"/>
      <c r="B990" s="506">
        <v>153100927</v>
      </c>
      <c r="C990" s="506" t="s">
        <v>435</v>
      </c>
      <c r="D990" s="569"/>
      <c r="E990" s="569"/>
      <c r="F990" s="569"/>
    </row>
    <row r="991" spans="1:6" ht="30">
      <c r="A991" s="511"/>
      <c r="B991" s="506">
        <v>153100928</v>
      </c>
      <c r="C991" s="506" t="s">
        <v>435</v>
      </c>
      <c r="D991" s="569"/>
      <c r="E991" s="569"/>
      <c r="F991" s="569"/>
    </row>
    <row r="992" spans="1:6">
      <c r="A992" s="511"/>
      <c r="B992" s="506"/>
      <c r="C992" s="506"/>
      <c r="D992" s="569"/>
      <c r="E992" s="569"/>
      <c r="F992" s="569"/>
    </row>
    <row r="993" spans="1:6" ht="30">
      <c r="A993" s="511"/>
      <c r="B993" s="506">
        <v>153100925</v>
      </c>
      <c r="C993" s="506" t="s">
        <v>435</v>
      </c>
      <c r="D993" s="569" t="s">
        <v>1022</v>
      </c>
      <c r="E993" s="569" t="s">
        <v>2517</v>
      </c>
      <c r="F993" s="569">
        <v>270</v>
      </c>
    </row>
    <row r="994" spans="1:6" ht="30">
      <c r="A994" s="511"/>
      <c r="B994" s="506">
        <v>153100926</v>
      </c>
      <c r="C994" s="506" t="s">
        <v>435</v>
      </c>
      <c r="D994" s="569"/>
      <c r="E994" s="569"/>
      <c r="F994" s="569"/>
    </row>
    <row r="995" spans="1:6" ht="30">
      <c r="A995" s="511"/>
      <c r="B995" s="506">
        <v>153100927</v>
      </c>
      <c r="C995" s="506" t="s">
        <v>435</v>
      </c>
      <c r="D995" s="569"/>
      <c r="E995" s="569"/>
      <c r="F995" s="569"/>
    </row>
    <row r="996" spans="1:6" ht="30">
      <c r="A996" s="511"/>
      <c r="B996" s="506">
        <v>153100928</v>
      </c>
      <c r="C996" s="506" t="s">
        <v>435</v>
      </c>
      <c r="D996" s="569"/>
      <c r="E996" s="569"/>
      <c r="F996" s="569"/>
    </row>
    <row r="997" spans="1:6">
      <c r="A997" s="511"/>
      <c r="B997" s="506"/>
      <c r="C997" s="506"/>
      <c r="D997" s="569"/>
      <c r="E997" s="569"/>
      <c r="F997" s="569"/>
    </row>
    <row r="998" spans="1:6" ht="30">
      <c r="A998" s="511"/>
      <c r="B998" s="506">
        <v>153100301</v>
      </c>
      <c r="C998" s="506" t="s">
        <v>436</v>
      </c>
      <c r="D998" s="569" t="s">
        <v>1453</v>
      </c>
      <c r="E998" s="569" t="s">
        <v>2518</v>
      </c>
      <c r="F998" s="569">
        <v>271</v>
      </c>
    </row>
    <row r="999" spans="1:6" ht="30">
      <c r="A999" s="511"/>
      <c r="B999" s="506">
        <v>153100302</v>
      </c>
      <c r="C999" s="506" t="s">
        <v>436</v>
      </c>
      <c r="D999" s="569"/>
      <c r="E999" s="569"/>
      <c r="F999" s="569"/>
    </row>
    <row r="1000" spans="1:6">
      <c r="A1000" s="511"/>
      <c r="B1000" s="506"/>
      <c r="C1000" s="506"/>
      <c r="D1000" s="569"/>
      <c r="E1000" s="569"/>
      <c r="F1000" s="569"/>
    </row>
    <row r="1001" spans="1:6" ht="30">
      <c r="A1001" s="511"/>
      <c r="B1001" s="506">
        <v>153100303</v>
      </c>
      <c r="C1001" s="506" t="s">
        <v>436</v>
      </c>
      <c r="D1001" s="569" t="s">
        <v>1021</v>
      </c>
      <c r="E1001" s="569" t="s">
        <v>2519</v>
      </c>
      <c r="F1001" s="569">
        <v>272</v>
      </c>
    </row>
    <row r="1002" spans="1:6" ht="30">
      <c r="A1002" s="511"/>
      <c r="B1002" s="506">
        <v>153100304</v>
      </c>
      <c r="C1002" s="506" t="s">
        <v>436</v>
      </c>
      <c r="D1002" s="569"/>
      <c r="E1002" s="569"/>
      <c r="F1002" s="569"/>
    </row>
    <row r="1003" spans="1:6" ht="30">
      <c r="A1003" s="511"/>
      <c r="B1003" s="506">
        <v>153100305</v>
      </c>
      <c r="C1003" s="506" t="s">
        <v>436</v>
      </c>
      <c r="D1003" s="569"/>
      <c r="E1003" s="569"/>
      <c r="F1003" s="569"/>
    </row>
    <row r="1004" spans="1:6" ht="30">
      <c r="A1004" s="511"/>
      <c r="B1004" s="506">
        <v>153100306</v>
      </c>
      <c r="C1004" s="506" t="s">
        <v>436</v>
      </c>
      <c r="D1004" s="569"/>
      <c r="E1004" s="569"/>
      <c r="F1004" s="569"/>
    </row>
    <row r="1005" spans="1:6" ht="30">
      <c r="A1005" s="511"/>
      <c r="B1005" s="506">
        <v>153100307</v>
      </c>
      <c r="C1005" s="506" t="s">
        <v>436</v>
      </c>
      <c r="D1005" s="569"/>
      <c r="E1005" s="569"/>
      <c r="F1005" s="569"/>
    </row>
    <row r="1006" spans="1:6">
      <c r="A1006" s="511"/>
      <c r="B1006" s="506"/>
      <c r="C1006" s="506"/>
      <c r="D1006" s="569"/>
      <c r="E1006" s="569"/>
      <c r="F1006" s="569"/>
    </row>
    <row r="1007" spans="1:6" ht="30">
      <c r="A1007" s="511"/>
      <c r="B1007" s="506">
        <v>153100303</v>
      </c>
      <c r="C1007" s="506" t="s">
        <v>436</v>
      </c>
      <c r="D1007" s="569" t="s">
        <v>1022</v>
      </c>
      <c r="E1007" s="569" t="s">
        <v>2519</v>
      </c>
      <c r="F1007" s="569">
        <v>273</v>
      </c>
    </row>
    <row r="1008" spans="1:6">
      <c r="A1008" s="511"/>
      <c r="B1008" s="506">
        <v>153100304</v>
      </c>
      <c r="C1008" s="506"/>
      <c r="D1008" s="569"/>
      <c r="E1008" s="569"/>
      <c r="F1008" s="569"/>
    </row>
    <row r="1009" spans="1:6" ht="30">
      <c r="A1009" s="511"/>
      <c r="B1009" s="506">
        <v>153100305</v>
      </c>
      <c r="C1009" s="506" t="s">
        <v>436</v>
      </c>
      <c r="D1009" s="569"/>
      <c r="E1009" s="569"/>
      <c r="F1009" s="569"/>
    </row>
    <row r="1010" spans="1:6" ht="30">
      <c r="A1010" s="511"/>
      <c r="B1010" s="506">
        <v>153100306</v>
      </c>
      <c r="C1010" s="506" t="s">
        <v>436</v>
      </c>
      <c r="D1010" s="569"/>
      <c r="E1010" s="569"/>
      <c r="F1010" s="569"/>
    </row>
    <row r="1011" spans="1:6" ht="30">
      <c r="A1011" s="506"/>
      <c r="B1011" s="506">
        <v>153100307</v>
      </c>
      <c r="C1011" s="506" t="s">
        <v>436</v>
      </c>
      <c r="D1011" s="569"/>
      <c r="E1011" s="569"/>
      <c r="F1011" s="569"/>
    </row>
    <row r="1012" spans="1:6">
      <c r="A1012" s="511"/>
      <c r="B1012" s="506" t="s">
        <v>2</v>
      </c>
      <c r="C1012" s="506"/>
      <c r="D1012" s="569"/>
      <c r="E1012" s="569"/>
      <c r="F1012" s="569"/>
    </row>
    <row r="1013" spans="1:6" ht="30">
      <c r="A1013" s="506"/>
      <c r="B1013" s="506">
        <v>153100308</v>
      </c>
      <c r="C1013" s="506" t="s">
        <v>437</v>
      </c>
      <c r="D1013" s="569" t="s">
        <v>1021</v>
      </c>
      <c r="E1013" s="569" t="s">
        <v>2520</v>
      </c>
      <c r="F1013" s="569">
        <v>274</v>
      </c>
    </row>
    <row r="1014" spans="1:6" ht="30">
      <c r="A1014" s="506"/>
      <c r="B1014" s="506">
        <v>153100309</v>
      </c>
      <c r="C1014" s="506" t="s">
        <v>437</v>
      </c>
      <c r="D1014" s="569"/>
      <c r="E1014" s="569"/>
      <c r="F1014" s="569"/>
    </row>
    <row r="1015" spans="1:6" ht="30">
      <c r="A1015" s="506"/>
      <c r="B1015" s="506">
        <v>153100310</v>
      </c>
      <c r="C1015" s="506" t="s">
        <v>437</v>
      </c>
      <c r="D1015" s="569"/>
      <c r="E1015" s="569"/>
      <c r="F1015" s="569"/>
    </row>
    <row r="1016" spans="1:6">
      <c r="A1016" s="506"/>
      <c r="B1016" s="506"/>
      <c r="C1016" s="506"/>
      <c r="D1016" s="569"/>
      <c r="E1016" s="569"/>
      <c r="F1016" s="569"/>
    </row>
    <row r="1017" spans="1:6" ht="30">
      <c r="A1017" s="506"/>
      <c r="B1017" s="506">
        <v>153100308</v>
      </c>
      <c r="C1017" s="506" t="s">
        <v>437</v>
      </c>
      <c r="D1017" s="569" t="s">
        <v>1022</v>
      </c>
      <c r="E1017" s="569" t="s">
        <v>2521</v>
      </c>
      <c r="F1017" s="569">
        <v>275</v>
      </c>
    </row>
    <row r="1018" spans="1:6" ht="30">
      <c r="A1018" s="506"/>
      <c r="B1018" s="506">
        <v>153100309</v>
      </c>
      <c r="C1018" s="506" t="s">
        <v>437</v>
      </c>
      <c r="D1018" s="569"/>
      <c r="E1018" s="569"/>
      <c r="F1018" s="569"/>
    </row>
    <row r="1019" spans="1:6" ht="30">
      <c r="A1019" s="506"/>
      <c r="B1019" s="506">
        <v>153100310</v>
      </c>
      <c r="C1019" s="506" t="s">
        <v>437</v>
      </c>
      <c r="D1019" s="569"/>
      <c r="E1019" s="569"/>
      <c r="F1019" s="569"/>
    </row>
    <row r="1020" spans="1:6">
      <c r="A1020" s="511"/>
      <c r="B1020" s="506"/>
      <c r="C1020" s="506"/>
      <c r="D1020" s="569"/>
      <c r="E1020" s="569"/>
      <c r="F1020" s="569"/>
    </row>
    <row r="1021" spans="1:6" ht="30">
      <c r="A1021" s="506"/>
      <c r="B1021" s="506">
        <v>153100801</v>
      </c>
      <c r="C1021" s="506" t="s">
        <v>438</v>
      </c>
      <c r="D1021" s="569" t="s">
        <v>1021</v>
      </c>
      <c r="E1021" s="569" t="s">
        <v>2522</v>
      </c>
      <c r="F1021" s="569">
        <v>276</v>
      </c>
    </row>
    <row r="1022" spans="1:6" ht="30">
      <c r="A1022" s="506"/>
      <c r="B1022" s="506">
        <v>153100802</v>
      </c>
      <c r="C1022" s="506" t="s">
        <v>438</v>
      </c>
      <c r="D1022" s="569"/>
      <c r="E1022" s="569"/>
      <c r="F1022" s="569"/>
    </row>
    <row r="1023" spans="1:6" ht="30">
      <c r="A1023" s="506"/>
      <c r="B1023" s="506">
        <v>153100803</v>
      </c>
      <c r="C1023" s="506" t="s">
        <v>438</v>
      </c>
      <c r="D1023" s="569"/>
      <c r="E1023" s="569"/>
      <c r="F1023" s="569"/>
    </row>
    <row r="1024" spans="1:6">
      <c r="A1024" s="511"/>
      <c r="B1024" s="506"/>
      <c r="C1024" s="506"/>
      <c r="D1024" s="569"/>
      <c r="E1024" s="569"/>
      <c r="F1024" s="569"/>
    </row>
    <row r="1025" spans="1:6" ht="30">
      <c r="A1025" s="506"/>
      <c r="B1025" s="506">
        <v>153100801</v>
      </c>
      <c r="C1025" s="506" t="s">
        <v>438</v>
      </c>
      <c r="D1025" s="569" t="s">
        <v>1022</v>
      </c>
      <c r="E1025" s="569" t="s">
        <v>2523</v>
      </c>
      <c r="F1025" s="569">
        <v>277</v>
      </c>
    </row>
    <row r="1026" spans="1:6" ht="30">
      <c r="A1026" s="506"/>
      <c r="B1026" s="506">
        <v>153100802</v>
      </c>
      <c r="C1026" s="506" t="s">
        <v>438</v>
      </c>
      <c r="D1026" s="569"/>
      <c r="E1026" s="569"/>
      <c r="F1026" s="569"/>
    </row>
    <row r="1027" spans="1:6" ht="30">
      <c r="A1027" s="506"/>
      <c r="B1027" s="506">
        <v>153100803</v>
      </c>
      <c r="C1027" s="506" t="s">
        <v>438</v>
      </c>
      <c r="D1027" s="569"/>
      <c r="E1027" s="569"/>
      <c r="F1027" s="569"/>
    </row>
    <row r="1028" spans="1:6">
      <c r="A1028" s="511"/>
      <c r="B1028" s="506"/>
      <c r="C1028" s="506"/>
      <c r="D1028" s="569"/>
      <c r="E1028" s="569"/>
      <c r="F1028" s="569"/>
    </row>
    <row r="1029" spans="1:6" ht="30">
      <c r="A1029" s="506"/>
      <c r="B1029" s="506">
        <v>153100806</v>
      </c>
      <c r="C1029" s="506" t="s">
        <v>439</v>
      </c>
      <c r="D1029" s="569" t="s">
        <v>1453</v>
      </c>
      <c r="E1029" s="569" t="s">
        <v>2524</v>
      </c>
      <c r="F1029" s="569">
        <v>278</v>
      </c>
    </row>
    <row r="1030" spans="1:6" ht="30">
      <c r="A1030" s="506"/>
      <c r="B1030" s="506">
        <v>153100807</v>
      </c>
      <c r="C1030" s="506" t="s">
        <v>439</v>
      </c>
      <c r="D1030" s="569"/>
      <c r="E1030" s="569"/>
      <c r="F1030" s="569"/>
    </row>
    <row r="1031" spans="1:6" ht="30">
      <c r="A1031" s="506"/>
      <c r="B1031" s="506">
        <v>153100808</v>
      </c>
      <c r="C1031" s="506" t="s">
        <v>439</v>
      </c>
      <c r="D1031" s="569"/>
      <c r="E1031" s="569"/>
      <c r="F1031" s="569"/>
    </row>
    <row r="1032" spans="1:6" ht="30">
      <c r="A1032" s="506"/>
      <c r="B1032" s="506">
        <v>153100809</v>
      </c>
      <c r="C1032" s="506" t="s">
        <v>439</v>
      </c>
      <c r="D1032" s="569"/>
      <c r="E1032" s="569"/>
      <c r="F1032" s="569"/>
    </row>
    <row r="1033" spans="1:6">
      <c r="A1033" s="511"/>
      <c r="B1033" s="506"/>
      <c r="C1033" s="506"/>
      <c r="D1033" s="569"/>
      <c r="E1033" s="569"/>
      <c r="F1033" s="569"/>
    </row>
    <row r="1034" spans="1:6" ht="30">
      <c r="A1034" s="506"/>
      <c r="B1034" s="506">
        <v>153100804</v>
      </c>
      <c r="C1034" s="506" t="s">
        <v>440</v>
      </c>
      <c r="D1034" s="569" t="s">
        <v>1453</v>
      </c>
      <c r="E1034" s="569" t="s">
        <v>2525</v>
      </c>
      <c r="F1034" s="569">
        <v>279</v>
      </c>
    </row>
    <row r="1035" spans="1:6" ht="30">
      <c r="A1035" s="506"/>
      <c r="B1035" s="506">
        <v>153100805</v>
      </c>
      <c r="C1035" s="506" t="s">
        <v>440</v>
      </c>
      <c r="D1035" s="569"/>
      <c r="E1035" s="569"/>
      <c r="F1035" s="569"/>
    </row>
    <row r="1036" spans="1:6">
      <c r="A1036" s="511"/>
      <c r="B1036" s="506"/>
      <c r="C1036" s="506"/>
      <c r="D1036" s="569"/>
      <c r="E1036" s="569"/>
      <c r="F1036" s="569"/>
    </row>
    <row r="1038" spans="1:6" ht="25.5">
      <c r="A1038" s="546" t="s">
        <v>7701</v>
      </c>
      <c r="B1038" s="546"/>
      <c r="C1038" s="546"/>
      <c r="D1038" s="546"/>
      <c r="E1038" s="546"/>
      <c r="F1038" s="546"/>
    </row>
    <row r="1039" spans="1:6" ht="45">
      <c r="A1039" s="535" t="s">
        <v>3467</v>
      </c>
      <c r="B1039" s="477" t="s">
        <v>55</v>
      </c>
      <c r="C1039" s="476" t="s">
        <v>1014</v>
      </c>
      <c r="D1039" s="530" t="s">
        <v>1011</v>
      </c>
      <c r="E1039" s="530" t="s">
        <v>1010</v>
      </c>
      <c r="F1039" s="535" t="s">
        <v>7688</v>
      </c>
    </row>
    <row r="1040" spans="1:6">
      <c r="A1040" s="535"/>
      <c r="B1040" s="475"/>
      <c r="C1040" s="474"/>
      <c r="D1040" s="531"/>
      <c r="E1040" s="531"/>
      <c r="F1040" s="535"/>
    </row>
    <row r="1041" spans="1:6">
      <c r="A1041" s="506">
        <v>6</v>
      </c>
      <c r="B1041" s="506">
        <v>5</v>
      </c>
      <c r="C1041" s="506">
        <v>4</v>
      </c>
      <c r="D1041" s="506">
        <v>3</v>
      </c>
      <c r="E1041" s="506">
        <v>2</v>
      </c>
      <c r="F1041" s="506">
        <v>1</v>
      </c>
    </row>
    <row r="1042" spans="1:6">
      <c r="A1042" s="507"/>
      <c r="B1042" s="506">
        <v>153120101</v>
      </c>
      <c r="C1042" s="507" t="s">
        <v>698</v>
      </c>
      <c r="D1042" s="569" t="s">
        <v>1021</v>
      </c>
      <c r="E1042" s="569" t="s">
        <v>1454</v>
      </c>
      <c r="F1042" s="569">
        <v>1</v>
      </c>
    </row>
    <row r="1043" spans="1:6">
      <c r="A1043" s="507"/>
      <c r="B1043" s="506">
        <v>153120102</v>
      </c>
      <c r="C1043" s="507" t="s">
        <v>698</v>
      </c>
      <c r="D1043" s="569"/>
      <c r="E1043" s="569"/>
      <c r="F1043" s="569"/>
    </row>
    <row r="1044" spans="1:6">
      <c r="A1044" s="507"/>
      <c r="B1044" s="506">
        <v>153120103</v>
      </c>
      <c r="C1044" s="507" t="s">
        <v>699</v>
      </c>
      <c r="D1044" s="569"/>
      <c r="E1044" s="569"/>
      <c r="F1044" s="569"/>
    </row>
    <row r="1045" spans="1:6">
      <c r="A1045" s="507"/>
      <c r="B1045" s="506" t="s">
        <v>3468</v>
      </c>
      <c r="C1045" s="506"/>
      <c r="D1045" s="569"/>
      <c r="E1045" s="569"/>
      <c r="F1045" s="569"/>
    </row>
    <row r="1046" spans="1:6">
      <c r="A1046" s="508"/>
      <c r="B1046" s="506">
        <v>153120101</v>
      </c>
      <c r="C1046" s="507" t="s">
        <v>698</v>
      </c>
      <c r="D1046" s="569" t="s">
        <v>1013</v>
      </c>
      <c r="E1046" s="569" t="s">
        <v>1455</v>
      </c>
      <c r="F1046" s="569">
        <v>2</v>
      </c>
    </row>
    <row r="1047" spans="1:6">
      <c r="A1047" s="508"/>
      <c r="B1047" s="506">
        <v>153120102</v>
      </c>
      <c r="C1047" s="507" t="s">
        <v>698</v>
      </c>
      <c r="D1047" s="569"/>
      <c r="E1047" s="569"/>
      <c r="F1047" s="569"/>
    </row>
    <row r="1048" spans="1:6">
      <c r="A1048" s="508"/>
      <c r="B1048" s="506">
        <v>153120103</v>
      </c>
      <c r="C1048" s="507" t="s">
        <v>699</v>
      </c>
      <c r="D1048" s="569"/>
      <c r="E1048" s="569"/>
      <c r="F1048" s="569"/>
    </row>
    <row r="1049" spans="1:6">
      <c r="A1049" s="507"/>
      <c r="B1049" s="506" t="s">
        <v>3468</v>
      </c>
      <c r="C1049" s="506"/>
      <c r="D1049" s="569"/>
      <c r="E1049" s="569"/>
      <c r="F1049" s="569"/>
    </row>
    <row r="1050" spans="1:6">
      <c r="A1050" s="508"/>
      <c r="B1050" s="506">
        <v>153120104</v>
      </c>
      <c r="C1050" s="507" t="s">
        <v>699</v>
      </c>
      <c r="D1050" s="569" t="s">
        <v>1021</v>
      </c>
      <c r="E1050" s="569" t="s">
        <v>1456</v>
      </c>
      <c r="F1050" s="569">
        <v>3</v>
      </c>
    </row>
    <row r="1051" spans="1:6">
      <c r="A1051" s="508"/>
      <c r="B1051" s="506">
        <v>153120105</v>
      </c>
      <c r="C1051" s="507" t="s">
        <v>699</v>
      </c>
      <c r="D1051" s="569"/>
      <c r="E1051" s="569"/>
      <c r="F1051" s="569"/>
    </row>
    <row r="1052" spans="1:6">
      <c r="A1052" s="508"/>
      <c r="B1052" s="506">
        <v>153120106</v>
      </c>
      <c r="C1052" s="507" t="s">
        <v>700</v>
      </c>
      <c r="D1052" s="569"/>
      <c r="E1052" s="569"/>
      <c r="F1052" s="569"/>
    </row>
    <row r="1053" spans="1:6">
      <c r="A1053" s="508"/>
      <c r="B1053" s="506">
        <v>153120107</v>
      </c>
      <c r="C1053" s="507" t="s">
        <v>700</v>
      </c>
      <c r="D1053" s="569"/>
      <c r="E1053" s="569"/>
      <c r="F1053" s="569"/>
    </row>
    <row r="1054" spans="1:6">
      <c r="A1054" s="507"/>
      <c r="B1054" s="506" t="s">
        <v>3468</v>
      </c>
      <c r="C1054" s="506"/>
      <c r="D1054" s="569"/>
      <c r="E1054" s="569"/>
      <c r="F1054" s="569"/>
    </row>
    <row r="1055" spans="1:6">
      <c r="A1055" s="507"/>
      <c r="B1055" s="506">
        <v>153120104</v>
      </c>
      <c r="C1055" s="507" t="s">
        <v>699</v>
      </c>
      <c r="D1055" s="569" t="s">
        <v>1013</v>
      </c>
      <c r="E1055" s="569" t="s">
        <v>1457</v>
      </c>
      <c r="F1055" s="569">
        <v>4</v>
      </c>
    </row>
    <row r="1056" spans="1:6">
      <c r="A1056" s="507"/>
      <c r="B1056" s="506">
        <v>153120105</v>
      </c>
      <c r="C1056" s="507" t="s">
        <v>699</v>
      </c>
      <c r="D1056" s="569"/>
      <c r="E1056" s="569"/>
      <c r="F1056" s="569"/>
    </row>
    <row r="1057" spans="1:6">
      <c r="A1057" s="507"/>
      <c r="B1057" s="506">
        <v>153120106</v>
      </c>
      <c r="C1057" s="507" t="s">
        <v>700</v>
      </c>
      <c r="D1057" s="569"/>
      <c r="E1057" s="569"/>
      <c r="F1057" s="569"/>
    </row>
    <row r="1058" spans="1:6">
      <c r="A1058" s="507"/>
      <c r="B1058" s="506">
        <v>153120107</v>
      </c>
      <c r="C1058" s="507" t="s">
        <v>700</v>
      </c>
      <c r="D1058" s="569"/>
      <c r="E1058" s="569"/>
      <c r="F1058" s="569"/>
    </row>
    <row r="1059" spans="1:6">
      <c r="A1059" s="507"/>
      <c r="B1059" s="506" t="s">
        <v>3468</v>
      </c>
      <c r="C1059" s="506"/>
      <c r="D1059" s="569"/>
      <c r="E1059" s="569"/>
      <c r="F1059" s="569"/>
    </row>
    <row r="1060" spans="1:6">
      <c r="A1060" s="507"/>
      <c r="B1060" s="506">
        <v>153120201</v>
      </c>
      <c r="C1060" s="507" t="s">
        <v>701</v>
      </c>
      <c r="D1060" s="569" t="s">
        <v>1021</v>
      </c>
      <c r="E1060" s="569" t="s">
        <v>1458</v>
      </c>
      <c r="F1060" s="569">
        <v>5</v>
      </c>
    </row>
    <row r="1061" spans="1:6">
      <c r="A1061" s="507"/>
      <c r="B1061" s="506">
        <v>153120202</v>
      </c>
      <c r="C1061" s="507" t="s">
        <v>701</v>
      </c>
      <c r="D1061" s="569"/>
      <c r="E1061" s="569"/>
      <c r="F1061" s="569"/>
    </row>
    <row r="1062" spans="1:6">
      <c r="A1062" s="507"/>
      <c r="B1062" s="506">
        <v>153120203</v>
      </c>
      <c r="C1062" s="507" t="s">
        <v>701</v>
      </c>
      <c r="D1062" s="569"/>
      <c r="E1062" s="569"/>
      <c r="F1062" s="569"/>
    </row>
    <row r="1063" spans="1:6">
      <c r="A1063" s="507"/>
      <c r="B1063" s="506" t="s">
        <v>3468</v>
      </c>
      <c r="C1063" s="506"/>
      <c r="D1063" s="569"/>
      <c r="E1063" s="569"/>
      <c r="F1063" s="569"/>
    </row>
    <row r="1064" spans="1:6">
      <c r="A1064" s="507"/>
      <c r="B1064" s="506">
        <v>153120201</v>
      </c>
      <c r="C1064" s="507" t="s">
        <v>701</v>
      </c>
      <c r="D1064" s="569" t="s">
        <v>1013</v>
      </c>
      <c r="E1064" s="569" t="s">
        <v>1459</v>
      </c>
      <c r="F1064" s="569">
        <v>6</v>
      </c>
    </row>
    <row r="1065" spans="1:6">
      <c r="A1065" s="507"/>
      <c r="B1065" s="506">
        <v>153120202</v>
      </c>
      <c r="C1065" s="507" t="s">
        <v>701</v>
      </c>
      <c r="D1065" s="569"/>
      <c r="E1065" s="569"/>
      <c r="F1065" s="569"/>
    </row>
    <row r="1066" spans="1:6">
      <c r="A1066" s="507"/>
      <c r="B1066" s="506">
        <v>153120203</v>
      </c>
      <c r="C1066" s="507" t="s">
        <v>701</v>
      </c>
      <c r="D1066" s="569"/>
      <c r="E1066" s="569"/>
      <c r="F1066" s="569"/>
    </row>
    <row r="1067" spans="1:6">
      <c r="A1067" s="507"/>
      <c r="B1067" s="506" t="s">
        <v>3468</v>
      </c>
      <c r="C1067" s="506"/>
      <c r="D1067" s="569"/>
      <c r="E1067" s="569"/>
      <c r="F1067" s="569"/>
    </row>
    <row r="1068" spans="1:6">
      <c r="A1068" s="507"/>
      <c r="B1068" s="506">
        <v>153120204</v>
      </c>
      <c r="C1068" s="507" t="s">
        <v>702</v>
      </c>
      <c r="D1068" s="569" t="s">
        <v>1021</v>
      </c>
      <c r="E1068" s="569" t="s">
        <v>1460</v>
      </c>
      <c r="F1068" s="569">
        <v>7</v>
      </c>
    </row>
    <row r="1069" spans="1:6">
      <c r="A1069" s="507"/>
      <c r="B1069" s="506">
        <v>153120205</v>
      </c>
      <c r="C1069" s="507" t="s">
        <v>702</v>
      </c>
      <c r="D1069" s="569"/>
      <c r="E1069" s="569"/>
      <c r="F1069" s="569"/>
    </row>
    <row r="1070" spans="1:6">
      <c r="A1070" s="507"/>
      <c r="B1070" s="506" t="s">
        <v>3468</v>
      </c>
      <c r="C1070" s="506"/>
      <c r="D1070" s="569"/>
      <c r="E1070" s="569"/>
      <c r="F1070" s="569"/>
    </row>
    <row r="1071" spans="1:6">
      <c r="A1071" s="507"/>
      <c r="B1071" s="506">
        <v>153120204</v>
      </c>
      <c r="C1071" s="507" t="s">
        <v>702</v>
      </c>
      <c r="D1071" s="569" t="s">
        <v>1013</v>
      </c>
      <c r="E1071" s="569" t="s">
        <v>1461</v>
      </c>
      <c r="F1071" s="569">
        <v>8</v>
      </c>
    </row>
    <row r="1072" spans="1:6">
      <c r="A1072" s="507"/>
      <c r="B1072" s="506">
        <v>153120205</v>
      </c>
      <c r="C1072" s="507" t="s">
        <v>702</v>
      </c>
      <c r="D1072" s="569"/>
      <c r="E1072" s="569"/>
      <c r="F1072" s="569"/>
    </row>
    <row r="1073" spans="1:6">
      <c r="A1073" s="507"/>
      <c r="B1073" s="506" t="s">
        <v>3468</v>
      </c>
      <c r="C1073" s="506"/>
      <c r="D1073" s="569"/>
      <c r="E1073" s="569"/>
      <c r="F1073" s="569"/>
    </row>
    <row r="1074" spans="1:6">
      <c r="A1074" s="507"/>
      <c r="B1074" s="506">
        <v>153120301</v>
      </c>
      <c r="C1074" s="507" t="s">
        <v>703</v>
      </c>
      <c r="D1074" s="569" t="s">
        <v>1021</v>
      </c>
      <c r="E1074" s="569" t="s">
        <v>1462</v>
      </c>
      <c r="F1074" s="569">
        <v>9</v>
      </c>
    </row>
    <row r="1075" spans="1:6">
      <c r="A1075" s="507"/>
      <c r="B1075" s="506">
        <v>153120302</v>
      </c>
      <c r="C1075" s="507" t="s">
        <v>703</v>
      </c>
      <c r="D1075" s="569"/>
      <c r="E1075" s="569"/>
      <c r="F1075" s="569"/>
    </row>
    <row r="1076" spans="1:6">
      <c r="A1076" s="507"/>
      <c r="B1076" s="506">
        <v>153120303</v>
      </c>
      <c r="C1076" s="507" t="s">
        <v>703</v>
      </c>
      <c r="D1076" s="569"/>
      <c r="E1076" s="569"/>
      <c r="F1076" s="569"/>
    </row>
    <row r="1077" spans="1:6">
      <c r="A1077" s="507"/>
      <c r="B1077" s="506" t="s">
        <v>3468</v>
      </c>
      <c r="C1077" s="506"/>
      <c r="D1077" s="569"/>
      <c r="E1077" s="569"/>
      <c r="F1077" s="569"/>
    </row>
    <row r="1078" spans="1:6">
      <c r="A1078" s="507"/>
      <c r="B1078" s="506">
        <v>153120301</v>
      </c>
      <c r="C1078" s="507" t="s">
        <v>703</v>
      </c>
      <c r="D1078" s="569" t="s">
        <v>1013</v>
      </c>
      <c r="E1078" s="569" t="s">
        <v>1463</v>
      </c>
      <c r="F1078" s="569">
        <v>10</v>
      </c>
    </row>
    <row r="1079" spans="1:6">
      <c r="A1079" s="507"/>
      <c r="B1079" s="506">
        <v>153120302</v>
      </c>
      <c r="C1079" s="507" t="s">
        <v>703</v>
      </c>
      <c r="D1079" s="569"/>
      <c r="E1079" s="569"/>
      <c r="F1079" s="569"/>
    </row>
    <row r="1080" spans="1:6">
      <c r="A1080" s="507"/>
      <c r="B1080" s="506">
        <v>153120303</v>
      </c>
      <c r="C1080" s="507" t="s">
        <v>703</v>
      </c>
      <c r="D1080" s="569"/>
      <c r="E1080" s="569"/>
      <c r="F1080" s="569"/>
    </row>
    <row r="1081" spans="1:6">
      <c r="A1081" s="507"/>
      <c r="B1081" s="506" t="s">
        <v>3468</v>
      </c>
      <c r="C1081" s="506"/>
      <c r="D1081" s="569"/>
      <c r="E1081" s="569"/>
      <c r="F1081" s="569"/>
    </row>
    <row r="1082" spans="1:6" ht="45">
      <c r="A1082" s="507"/>
      <c r="B1082" s="506">
        <v>153120304</v>
      </c>
      <c r="C1082" s="507" t="s">
        <v>704</v>
      </c>
      <c r="D1082" s="569" t="s">
        <v>1021</v>
      </c>
      <c r="E1082" s="569" t="s">
        <v>1464</v>
      </c>
      <c r="F1082" s="569">
        <v>11</v>
      </c>
    </row>
    <row r="1083" spans="1:6" ht="45">
      <c r="A1083" s="507"/>
      <c r="B1083" s="506">
        <v>153120305</v>
      </c>
      <c r="C1083" s="507" t="s">
        <v>704</v>
      </c>
      <c r="D1083" s="569"/>
      <c r="E1083" s="569"/>
      <c r="F1083" s="569"/>
    </row>
    <row r="1084" spans="1:6">
      <c r="A1084" s="507"/>
      <c r="B1084" s="506" t="s">
        <v>3468</v>
      </c>
      <c r="C1084" s="506"/>
      <c r="D1084" s="569"/>
      <c r="E1084" s="569"/>
      <c r="F1084" s="569"/>
    </row>
    <row r="1085" spans="1:6" ht="45">
      <c r="A1085" s="507"/>
      <c r="B1085" s="506">
        <v>153120304</v>
      </c>
      <c r="C1085" s="507" t="s">
        <v>704</v>
      </c>
      <c r="D1085" s="569" t="s">
        <v>1013</v>
      </c>
      <c r="E1085" s="569" t="s">
        <v>1465</v>
      </c>
      <c r="F1085" s="569">
        <v>12</v>
      </c>
    </row>
    <row r="1086" spans="1:6" ht="45">
      <c r="A1086" s="507"/>
      <c r="B1086" s="506">
        <v>153120305</v>
      </c>
      <c r="C1086" s="507" t="s">
        <v>704</v>
      </c>
      <c r="D1086" s="569"/>
      <c r="E1086" s="569"/>
      <c r="F1086" s="569"/>
    </row>
    <row r="1087" spans="1:6">
      <c r="A1087" s="507"/>
      <c r="B1087" s="506" t="s">
        <v>3468</v>
      </c>
      <c r="C1087" s="506"/>
      <c r="D1087" s="569"/>
      <c r="E1087" s="569"/>
      <c r="F1087" s="569"/>
    </row>
    <row r="1088" spans="1:6">
      <c r="A1088" s="507"/>
      <c r="B1088" s="506">
        <v>153120306</v>
      </c>
      <c r="C1088" s="507" t="s">
        <v>705</v>
      </c>
      <c r="D1088" s="569" t="s">
        <v>903</v>
      </c>
      <c r="E1088" s="569" t="s">
        <v>1466</v>
      </c>
      <c r="F1088" s="569">
        <v>13</v>
      </c>
    </row>
    <row r="1089" spans="1:6">
      <c r="A1089" s="507"/>
      <c r="B1089" s="506">
        <v>153120307</v>
      </c>
      <c r="C1089" s="507" t="s">
        <v>705</v>
      </c>
      <c r="D1089" s="569"/>
      <c r="E1089" s="569"/>
      <c r="F1089" s="569"/>
    </row>
    <row r="1090" spans="1:6">
      <c r="A1090" s="507"/>
      <c r="B1090" s="506" t="s">
        <v>3468</v>
      </c>
      <c r="C1090" s="506"/>
      <c r="D1090" s="569"/>
      <c r="E1090" s="569"/>
      <c r="F1090" s="569"/>
    </row>
    <row r="1091" spans="1:6">
      <c r="A1091" s="507"/>
      <c r="B1091" s="506">
        <v>153120401</v>
      </c>
      <c r="C1091" s="507" t="s">
        <v>706</v>
      </c>
      <c r="D1091" s="569" t="s">
        <v>1021</v>
      </c>
      <c r="E1091" s="569" t="s">
        <v>1467</v>
      </c>
      <c r="F1091" s="569">
        <v>14</v>
      </c>
    </row>
    <row r="1092" spans="1:6">
      <c r="A1092" s="507"/>
      <c r="B1092" s="506">
        <v>153120402</v>
      </c>
      <c r="C1092" s="507" t="s">
        <v>707</v>
      </c>
      <c r="D1092" s="569"/>
      <c r="E1092" s="569"/>
      <c r="F1092" s="569"/>
    </row>
    <row r="1093" spans="1:6">
      <c r="A1093" s="507"/>
      <c r="B1093" s="506" t="s">
        <v>3468</v>
      </c>
      <c r="C1093" s="506"/>
      <c r="D1093" s="569"/>
      <c r="E1093" s="569"/>
      <c r="F1093" s="569"/>
    </row>
    <row r="1094" spans="1:6">
      <c r="A1094" s="507"/>
      <c r="B1094" s="506">
        <v>153120401</v>
      </c>
      <c r="C1094" s="507" t="s">
        <v>706</v>
      </c>
      <c r="D1094" s="569" t="s">
        <v>1013</v>
      </c>
      <c r="E1094" s="569" t="s">
        <v>1467</v>
      </c>
      <c r="F1094" s="569">
        <v>15</v>
      </c>
    </row>
    <row r="1095" spans="1:6">
      <c r="A1095" s="507"/>
      <c r="B1095" s="506">
        <v>153120402</v>
      </c>
      <c r="C1095" s="507" t="s">
        <v>707</v>
      </c>
      <c r="D1095" s="569"/>
      <c r="E1095" s="569"/>
      <c r="F1095" s="569"/>
    </row>
    <row r="1096" spans="1:6">
      <c r="A1096" s="507"/>
      <c r="B1096" s="506" t="s">
        <v>3468</v>
      </c>
      <c r="C1096" s="506"/>
      <c r="D1096" s="569"/>
      <c r="E1096" s="569"/>
      <c r="F1096" s="569"/>
    </row>
    <row r="1097" spans="1:6" ht="30">
      <c r="A1097" s="507"/>
      <c r="B1097" s="506">
        <v>153120403</v>
      </c>
      <c r="C1097" s="507" t="s">
        <v>708</v>
      </c>
      <c r="D1097" s="569" t="s">
        <v>1021</v>
      </c>
      <c r="E1097" s="569" t="s">
        <v>1468</v>
      </c>
      <c r="F1097" s="569">
        <v>16</v>
      </c>
    </row>
    <row r="1098" spans="1:6">
      <c r="A1098" s="507"/>
      <c r="B1098" s="506">
        <v>153120404</v>
      </c>
      <c r="C1098" s="507" t="s">
        <v>709</v>
      </c>
      <c r="D1098" s="569"/>
      <c r="E1098" s="569"/>
      <c r="F1098" s="569"/>
    </row>
    <row r="1099" spans="1:6">
      <c r="A1099" s="507"/>
      <c r="B1099" s="506">
        <v>153120405</v>
      </c>
      <c r="C1099" s="507" t="s">
        <v>709</v>
      </c>
      <c r="D1099" s="569"/>
      <c r="E1099" s="569"/>
      <c r="F1099" s="569"/>
    </row>
    <row r="1100" spans="1:6">
      <c r="A1100" s="507"/>
      <c r="B1100" s="506" t="s">
        <v>3468</v>
      </c>
      <c r="C1100" s="506"/>
      <c r="D1100" s="569"/>
      <c r="E1100" s="569"/>
      <c r="F1100" s="569"/>
    </row>
    <row r="1101" spans="1:6" ht="30">
      <c r="A1101" s="507"/>
      <c r="B1101" s="506">
        <v>153120403</v>
      </c>
      <c r="C1101" s="507" t="s">
        <v>708</v>
      </c>
      <c r="D1101" s="569" t="s">
        <v>1013</v>
      </c>
      <c r="E1101" s="569" t="s">
        <v>1469</v>
      </c>
      <c r="F1101" s="569">
        <v>17</v>
      </c>
    </row>
    <row r="1102" spans="1:6">
      <c r="A1102" s="507"/>
      <c r="B1102" s="506">
        <v>153120404</v>
      </c>
      <c r="C1102" s="507" t="s">
        <v>709</v>
      </c>
      <c r="D1102" s="569"/>
      <c r="E1102" s="569"/>
      <c r="F1102" s="569"/>
    </row>
    <row r="1103" spans="1:6">
      <c r="A1103" s="507"/>
      <c r="B1103" s="506">
        <v>153120405</v>
      </c>
      <c r="C1103" s="507" t="s">
        <v>709</v>
      </c>
      <c r="D1103" s="569"/>
      <c r="E1103" s="569"/>
      <c r="F1103" s="569"/>
    </row>
    <row r="1104" spans="1:6">
      <c r="A1104" s="507"/>
      <c r="B1104" s="506" t="s">
        <v>3468</v>
      </c>
      <c r="C1104" s="506"/>
      <c r="D1104" s="569"/>
      <c r="E1104" s="569"/>
      <c r="F1104" s="569"/>
    </row>
    <row r="1105" spans="1:6">
      <c r="A1105" s="507"/>
      <c r="B1105" s="506">
        <v>153120406</v>
      </c>
      <c r="C1105" s="507" t="s">
        <v>710</v>
      </c>
      <c r="D1105" s="569" t="s">
        <v>903</v>
      </c>
      <c r="E1105" s="569" t="s">
        <v>1470</v>
      </c>
      <c r="F1105" s="569">
        <v>18</v>
      </c>
    </row>
    <row r="1106" spans="1:6">
      <c r="A1106" s="507"/>
      <c r="B1106" s="506" t="s">
        <v>3468</v>
      </c>
      <c r="C1106" s="506"/>
      <c r="D1106" s="569"/>
      <c r="E1106" s="569"/>
      <c r="F1106" s="569"/>
    </row>
    <row r="1107" spans="1:6">
      <c r="A1107" s="507"/>
      <c r="B1107" s="506">
        <v>153120505</v>
      </c>
      <c r="C1107" s="507" t="s">
        <v>711</v>
      </c>
      <c r="D1107" s="569" t="s">
        <v>1021</v>
      </c>
      <c r="E1107" s="569" t="s">
        <v>1471</v>
      </c>
      <c r="F1107" s="569">
        <v>19</v>
      </c>
    </row>
    <row r="1108" spans="1:6">
      <c r="A1108" s="507"/>
      <c r="B1108" s="506" t="s">
        <v>3468</v>
      </c>
      <c r="C1108" s="506"/>
      <c r="D1108" s="569"/>
      <c r="E1108" s="569"/>
      <c r="F1108" s="569"/>
    </row>
    <row r="1109" spans="1:6">
      <c r="A1109" s="507"/>
      <c r="B1109" s="506">
        <v>153120505</v>
      </c>
      <c r="C1109" s="507" t="s">
        <v>711</v>
      </c>
      <c r="D1109" s="569" t="s">
        <v>1013</v>
      </c>
      <c r="E1109" s="569" t="s">
        <v>1471</v>
      </c>
      <c r="F1109" s="569">
        <v>20</v>
      </c>
    </row>
    <row r="1110" spans="1:6">
      <c r="A1110" s="507"/>
      <c r="B1110" s="506" t="s">
        <v>3468</v>
      </c>
      <c r="C1110" s="506"/>
      <c r="D1110" s="569"/>
      <c r="E1110" s="569"/>
      <c r="F1110" s="569"/>
    </row>
    <row r="1111" spans="1:6" ht="45">
      <c r="A1111" s="507"/>
      <c r="B1111" s="506">
        <v>153120407</v>
      </c>
      <c r="C1111" s="507" t="s">
        <v>704</v>
      </c>
      <c r="D1111" s="569" t="s">
        <v>1021</v>
      </c>
      <c r="E1111" s="569" t="s">
        <v>1472</v>
      </c>
      <c r="F1111" s="569">
        <v>21</v>
      </c>
    </row>
    <row r="1112" spans="1:6">
      <c r="A1112" s="507"/>
      <c r="B1112" s="506" t="s">
        <v>3468</v>
      </c>
      <c r="C1112" s="506"/>
      <c r="D1112" s="569"/>
      <c r="E1112" s="569"/>
      <c r="F1112" s="569"/>
    </row>
    <row r="1113" spans="1:6" ht="45">
      <c r="A1113" s="507"/>
      <c r="B1113" s="506">
        <v>153120407</v>
      </c>
      <c r="C1113" s="507" t="s">
        <v>704</v>
      </c>
      <c r="D1113" s="569" t="s">
        <v>1013</v>
      </c>
      <c r="E1113" s="569" t="s">
        <v>1473</v>
      </c>
      <c r="F1113" s="569">
        <v>22</v>
      </c>
    </row>
    <row r="1114" spans="1:6">
      <c r="A1114" s="507"/>
      <c r="B1114" s="506" t="s">
        <v>3468</v>
      </c>
      <c r="C1114" s="506"/>
      <c r="D1114" s="569"/>
      <c r="E1114" s="569"/>
      <c r="F1114" s="569"/>
    </row>
    <row r="1115" spans="1:6">
      <c r="A1115" s="507"/>
      <c r="B1115" s="506">
        <v>153120506</v>
      </c>
      <c r="C1115" s="507" t="s">
        <v>712</v>
      </c>
      <c r="D1115" s="569" t="s">
        <v>1021</v>
      </c>
      <c r="E1115" s="569" t="s">
        <v>194</v>
      </c>
      <c r="F1115" s="569">
        <v>23</v>
      </c>
    </row>
    <row r="1116" spans="1:6">
      <c r="A1116" s="507"/>
      <c r="B1116" s="506">
        <v>153120507</v>
      </c>
      <c r="C1116" s="507" t="s">
        <v>713</v>
      </c>
      <c r="D1116" s="569"/>
      <c r="E1116" s="569"/>
      <c r="F1116" s="569"/>
    </row>
    <row r="1117" spans="1:6">
      <c r="A1117" s="507"/>
      <c r="B1117" s="506" t="s">
        <v>3468</v>
      </c>
      <c r="C1117" s="506"/>
      <c r="D1117" s="569"/>
      <c r="E1117" s="569"/>
      <c r="F1117" s="569"/>
    </row>
    <row r="1118" spans="1:6">
      <c r="A1118" s="507"/>
      <c r="B1118" s="506">
        <v>153120506</v>
      </c>
      <c r="C1118" s="507" t="s">
        <v>712</v>
      </c>
      <c r="D1118" s="569" t="s">
        <v>1013</v>
      </c>
      <c r="E1118" s="569" t="s">
        <v>1472</v>
      </c>
      <c r="F1118" s="569">
        <v>24</v>
      </c>
    </row>
    <row r="1119" spans="1:6">
      <c r="A1119" s="507"/>
      <c r="B1119" s="506">
        <v>153120507</v>
      </c>
      <c r="C1119" s="507" t="s">
        <v>713</v>
      </c>
      <c r="D1119" s="569"/>
      <c r="E1119" s="569"/>
      <c r="F1119" s="569"/>
    </row>
    <row r="1120" spans="1:6">
      <c r="A1120" s="507"/>
      <c r="B1120" s="506" t="s">
        <v>3468</v>
      </c>
      <c r="C1120" s="506"/>
      <c r="D1120" s="569"/>
      <c r="E1120" s="569"/>
      <c r="F1120" s="569"/>
    </row>
    <row r="1121" spans="1:6">
      <c r="A1121" s="507"/>
      <c r="B1121" s="506">
        <v>153120501</v>
      </c>
      <c r="C1121" s="507" t="s">
        <v>714</v>
      </c>
      <c r="D1121" s="569" t="s">
        <v>1021</v>
      </c>
      <c r="E1121" s="569" t="s">
        <v>1474</v>
      </c>
      <c r="F1121" s="569">
        <v>25</v>
      </c>
    </row>
    <row r="1122" spans="1:6" ht="30">
      <c r="A1122" s="507"/>
      <c r="B1122" s="506">
        <v>153120502</v>
      </c>
      <c r="C1122" s="507" t="s">
        <v>715</v>
      </c>
      <c r="D1122" s="569"/>
      <c r="E1122" s="569"/>
      <c r="F1122" s="569"/>
    </row>
    <row r="1123" spans="1:6">
      <c r="A1123" s="507"/>
      <c r="B1123" s="506" t="s">
        <v>3468</v>
      </c>
      <c r="C1123" s="506"/>
      <c r="D1123" s="569"/>
      <c r="E1123" s="569"/>
      <c r="F1123" s="569"/>
    </row>
    <row r="1124" spans="1:6">
      <c r="A1124" s="507"/>
      <c r="B1124" s="506">
        <v>153120501</v>
      </c>
      <c r="C1124" s="507" t="s">
        <v>714</v>
      </c>
      <c r="D1124" s="569" t="s">
        <v>1013</v>
      </c>
      <c r="E1124" s="569" t="s">
        <v>1474</v>
      </c>
      <c r="F1124" s="569">
        <v>26</v>
      </c>
    </row>
    <row r="1125" spans="1:6" ht="30">
      <c r="A1125" s="507"/>
      <c r="B1125" s="506">
        <v>153120502</v>
      </c>
      <c r="C1125" s="507" t="s">
        <v>715</v>
      </c>
      <c r="D1125" s="569"/>
      <c r="E1125" s="569"/>
      <c r="F1125" s="569"/>
    </row>
    <row r="1126" spans="1:6">
      <c r="A1126" s="507"/>
      <c r="B1126" s="506" t="s">
        <v>3468</v>
      </c>
      <c r="C1126" s="506"/>
      <c r="D1126" s="569"/>
      <c r="E1126" s="569"/>
      <c r="F1126" s="569"/>
    </row>
    <row r="1127" spans="1:6">
      <c r="A1127" s="507"/>
      <c r="B1127" s="506">
        <v>153120503</v>
      </c>
      <c r="C1127" s="507" t="s">
        <v>716</v>
      </c>
      <c r="D1127" s="569" t="s">
        <v>1021</v>
      </c>
      <c r="E1127" s="569" t="s">
        <v>1475</v>
      </c>
      <c r="F1127" s="569">
        <v>27</v>
      </c>
    </row>
    <row r="1128" spans="1:6">
      <c r="A1128" s="507"/>
      <c r="B1128" s="506">
        <v>153120504</v>
      </c>
      <c r="C1128" s="507" t="s">
        <v>716</v>
      </c>
      <c r="D1128" s="569"/>
      <c r="E1128" s="569"/>
      <c r="F1128" s="569"/>
    </row>
    <row r="1129" spans="1:6">
      <c r="A1129" s="507"/>
      <c r="B1129" s="506" t="s">
        <v>3468</v>
      </c>
      <c r="C1129" s="506"/>
      <c r="D1129" s="569"/>
      <c r="E1129" s="569"/>
      <c r="F1129" s="569"/>
    </row>
    <row r="1130" spans="1:6">
      <c r="A1130" s="507"/>
      <c r="B1130" s="506">
        <v>153120503</v>
      </c>
      <c r="C1130" s="507" t="s">
        <v>716</v>
      </c>
      <c r="D1130" s="569" t="s">
        <v>1013</v>
      </c>
      <c r="E1130" s="569" t="s">
        <v>1475</v>
      </c>
      <c r="F1130" s="569">
        <v>28</v>
      </c>
    </row>
    <row r="1131" spans="1:6">
      <c r="A1131" s="507"/>
      <c r="B1131" s="506">
        <v>153120504</v>
      </c>
      <c r="C1131" s="507" t="s">
        <v>716</v>
      </c>
      <c r="D1131" s="569"/>
      <c r="E1131" s="569"/>
      <c r="F1131" s="569"/>
    </row>
    <row r="1132" spans="1:6">
      <c r="A1132" s="507"/>
      <c r="B1132" s="506" t="s">
        <v>3468</v>
      </c>
      <c r="C1132" s="506"/>
      <c r="D1132" s="569"/>
      <c r="E1132" s="569"/>
      <c r="F1132" s="569"/>
    </row>
    <row r="1133" spans="1:6" ht="45">
      <c r="A1133" s="507"/>
      <c r="B1133" s="506">
        <v>153130101</v>
      </c>
      <c r="C1133" s="507" t="s">
        <v>717</v>
      </c>
      <c r="D1133" s="569" t="s">
        <v>903</v>
      </c>
      <c r="E1133" s="569" t="s">
        <v>1476</v>
      </c>
      <c r="F1133" s="569">
        <v>29</v>
      </c>
    </row>
    <row r="1134" spans="1:6">
      <c r="A1134" s="507"/>
      <c r="B1134" s="506">
        <v>153130102</v>
      </c>
      <c r="C1134" s="507" t="s">
        <v>718</v>
      </c>
      <c r="D1134" s="569"/>
      <c r="E1134" s="569"/>
      <c r="F1134" s="569"/>
    </row>
    <row r="1135" spans="1:6">
      <c r="A1135" s="507"/>
      <c r="B1135" s="506">
        <v>153130103</v>
      </c>
      <c r="C1135" s="507" t="s">
        <v>718</v>
      </c>
      <c r="D1135" s="569"/>
      <c r="E1135" s="569"/>
      <c r="F1135" s="569"/>
    </row>
    <row r="1136" spans="1:6">
      <c r="A1136" s="507"/>
      <c r="B1136" s="506" t="s">
        <v>3468</v>
      </c>
      <c r="C1136" s="506"/>
      <c r="D1136" s="569"/>
      <c r="E1136" s="569"/>
      <c r="F1136" s="569"/>
    </row>
    <row r="1137" spans="1:6">
      <c r="A1137" s="507"/>
      <c r="B1137" s="506">
        <v>153130104</v>
      </c>
      <c r="C1137" s="507" t="s">
        <v>719</v>
      </c>
      <c r="D1137" s="569" t="s">
        <v>903</v>
      </c>
      <c r="E1137" s="569" t="s">
        <v>1477</v>
      </c>
      <c r="F1137" s="569">
        <v>30</v>
      </c>
    </row>
    <row r="1138" spans="1:6">
      <c r="A1138" s="507"/>
      <c r="B1138" s="506">
        <v>153130105</v>
      </c>
      <c r="C1138" s="507" t="s">
        <v>720</v>
      </c>
      <c r="D1138" s="569"/>
      <c r="E1138" s="569"/>
      <c r="F1138" s="569"/>
    </row>
    <row r="1139" spans="1:6">
      <c r="A1139" s="507"/>
      <c r="B1139" s="506">
        <v>153130106</v>
      </c>
      <c r="C1139" s="507" t="s">
        <v>721</v>
      </c>
      <c r="D1139" s="569"/>
      <c r="E1139" s="569"/>
      <c r="F1139" s="569"/>
    </row>
    <row r="1140" spans="1:6">
      <c r="A1140" s="507"/>
      <c r="B1140" s="506" t="s">
        <v>3468</v>
      </c>
      <c r="C1140" s="506"/>
      <c r="D1140" s="569"/>
      <c r="E1140" s="569"/>
      <c r="F1140" s="569"/>
    </row>
    <row r="1141" spans="1:6">
      <c r="A1141" s="507"/>
      <c r="B1141" s="506">
        <v>153130107</v>
      </c>
      <c r="C1141" s="507" t="s">
        <v>722</v>
      </c>
      <c r="D1141" s="569" t="s">
        <v>1021</v>
      </c>
      <c r="E1141" s="569" t="s">
        <v>1478</v>
      </c>
      <c r="F1141" s="569">
        <v>31</v>
      </c>
    </row>
    <row r="1142" spans="1:6">
      <c r="A1142" s="507"/>
      <c r="B1142" s="506">
        <v>153130108</v>
      </c>
      <c r="C1142" s="507" t="s">
        <v>723</v>
      </c>
      <c r="D1142" s="569"/>
      <c r="E1142" s="569"/>
      <c r="F1142" s="569"/>
    </row>
    <row r="1143" spans="1:6">
      <c r="A1143" s="507"/>
      <c r="B1143" s="506">
        <v>153130301</v>
      </c>
      <c r="C1143" s="507" t="s">
        <v>724</v>
      </c>
      <c r="D1143" s="569"/>
      <c r="E1143" s="569"/>
      <c r="F1143" s="569"/>
    </row>
    <row r="1144" spans="1:6">
      <c r="A1144" s="507"/>
      <c r="B1144" s="506">
        <v>153130302</v>
      </c>
      <c r="C1144" s="507" t="s">
        <v>724</v>
      </c>
      <c r="D1144" s="569"/>
      <c r="E1144" s="569"/>
      <c r="F1144" s="569"/>
    </row>
    <row r="1145" spans="1:6">
      <c r="A1145" s="507"/>
      <c r="B1145" s="506" t="s">
        <v>3468</v>
      </c>
      <c r="C1145" s="506"/>
      <c r="D1145" s="569"/>
      <c r="E1145" s="569"/>
      <c r="F1145" s="569"/>
    </row>
    <row r="1146" spans="1:6">
      <c r="A1146" s="507"/>
      <c r="B1146" s="506">
        <v>153130107</v>
      </c>
      <c r="C1146" s="507" t="s">
        <v>722</v>
      </c>
      <c r="D1146" s="569" t="s">
        <v>1013</v>
      </c>
      <c r="E1146" s="569" t="s">
        <v>1479</v>
      </c>
      <c r="F1146" s="569">
        <v>32</v>
      </c>
    </row>
    <row r="1147" spans="1:6">
      <c r="A1147" s="507"/>
      <c r="B1147" s="506">
        <v>153130108</v>
      </c>
      <c r="C1147" s="507" t="s">
        <v>723</v>
      </c>
      <c r="D1147" s="569"/>
      <c r="E1147" s="569"/>
      <c r="F1147" s="569"/>
    </row>
    <row r="1148" spans="1:6">
      <c r="A1148" s="507"/>
      <c r="B1148" s="506">
        <v>153130301</v>
      </c>
      <c r="C1148" s="507" t="s">
        <v>724</v>
      </c>
      <c r="D1148" s="569"/>
      <c r="E1148" s="569"/>
      <c r="F1148" s="569"/>
    </row>
    <row r="1149" spans="1:6">
      <c r="A1149" s="507"/>
      <c r="B1149" s="506">
        <v>153130302</v>
      </c>
      <c r="C1149" s="507" t="s">
        <v>724</v>
      </c>
      <c r="D1149" s="569"/>
      <c r="E1149" s="569"/>
      <c r="F1149" s="569"/>
    </row>
    <row r="1150" spans="1:6">
      <c r="A1150" s="507"/>
      <c r="B1150" s="506" t="s">
        <v>3468</v>
      </c>
      <c r="C1150" s="506"/>
      <c r="D1150" s="569"/>
      <c r="E1150" s="569"/>
      <c r="F1150" s="569"/>
    </row>
    <row r="1151" spans="1:6">
      <c r="A1151" s="507"/>
      <c r="B1151" s="506">
        <v>153130109</v>
      </c>
      <c r="C1151" s="507" t="s">
        <v>725</v>
      </c>
      <c r="D1151" s="569" t="s">
        <v>1021</v>
      </c>
      <c r="E1151" s="569" t="s">
        <v>1480</v>
      </c>
      <c r="F1151" s="569">
        <v>33</v>
      </c>
    </row>
    <row r="1152" spans="1:6" ht="30">
      <c r="A1152" s="507"/>
      <c r="B1152" s="506">
        <v>153130110</v>
      </c>
      <c r="C1152" s="507" t="s">
        <v>726</v>
      </c>
      <c r="D1152" s="569"/>
      <c r="E1152" s="569"/>
      <c r="F1152" s="569"/>
    </row>
    <row r="1153" spans="1:6">
      <c r="A1153" s="507"/>
      <c r="B1153" s="506" t="s">
        <v>3468</v>
      </c>
      <c r="C1153" s="506"/>
      <c r="D1153" s="569"/>
      <c r="E1153" s="569"/>
      <c r="F1153" s="569"/>
    </row>
    <row r="1154" spans="1:6">
      <c r="A1154" s="507"/>
      <c r="B1154" s="506">
        <v>153130109</v>
      </c>
      <c r="C1154" s="507" t="s">
        <v>725</v>
      </c>
      <c r="D1154" s="569" t="s">
        <v>1013</v>
      </c>
      <c r="E1154" s="569" t="s">
        <v>1480</v>
      </c>
      <c r="F1154" s="569">
        <v>34</v>
      </c>
    </row>
    <row r="1155" spans="1:6" ht="30">
      <c r="A1155" s="507"/>
      <c r="B1155" s="506">
        <v>153130110</v>
      </c>
      <c r="C1155" s="507" t="s">
        <v>726</v>
      </c>
      <c r="D1155" s="569"/>
      <c r="E1155" s="569"/>
      <c r="F1155" s="569"/>
    </row>
    <row r="1156" spans="1:6">
      <c r="A1156" s="507"/>
      <c r="B1156" s="506" t="s">
        <v>3468</v>
      </c>
      <c r="C1156" s="506"/>
      <c r="D1156" s="569"/>
      <c r="E1156" s="569"/>
      <c r="F1156" s="569"/>
    </row>
    <row r="1157" spans="1:6" ht="30">
      <c r="A1157" s="507"/>
      <c r="B1157" s="506">
        <v>153130201</v>
      </c>
      <c r="C1157" s="507" t="s">
        <v>727</v>
      </c>
      <c r="D1157" s="569" t="s">
        <v>903</v>
      </c>
      <c r="E1157" s="569" t="s">
        <v>1481</v>
      </c>
      <c r="F1157" s="569">
        <v>35</v>
      </c>
    </row>
    <row r="1158" spans="1:6" ht="30">
      <c r="A1158" s="507"/>
      <c r="B1158" s="506">
        <v>153130202</v>
      </c>
      <c r="C1158" s="507" t="s">
        <v>727</v>
      </c>
      <c r="D1158" s="569"/>
      <c r="E1158" s="569"/>
      <c r="F1158" s="569"/>
    </row>
    <row r="1159" spans="1:6" ht="30">
      <c r="A1159" s="507"/>
      <c r="B1159" s="506">
        <v>153130203</v>
      </c>
      <c r="C1159" s="507" t="s">
        <v>727</v>
      </c>
      <c r="D1159" s="569"/>
      <c r="E1159" s="569"/>
      <c r="F1159" s="569"/>
    </row>
    <row r="1160" spans="1:6">
      <c r="A1160" s="507"/>
      <c r="B1160" s="506" t="s">
        <v>3468</v>
      </c>
      <c r="C1160" s="506"/>
      <c r="D1160" s="569"/>
      <c r="E1160" s="569"/>
      <c r="F1160" s="569"/>
    </row>
    <row r="1161" spans="1:6">
      <c r="A1161" s="507"/>
      <c r="B1161" s="506">
        <v>153130204</v>
      </c>
      <c r="C1161" s="507" t="s">
        <v>728</v>
      </c>
      <c r="D1161" s="569" t="s">
        <v>903</v>
      </c>
      <c r="E1161" s="569" t="s">
        <v>1482</v>
      </c>
      <c r="F1161" s="569">
        <v>36</v>
      </c>
    </row>
    <row r="1162" spans="1:6">
      <c r="A1162" s="507"/>
      <c r="B1162" s="506">
        <v>153130205</v>
      </c>
      <c r="C1162" s="507" t="s">
        <v>729</v>
      </c>
      <c r="D1162" s="569"/>
      <c r="E1162" s="569"/>
      <c r="F1162" s="569"/>
    </row>
    <row r="1163" spans="1:6">
      <c r="A1163" s="507"/>
      <c r="B1163" s="506">
        <v>153130206</v>
      </c>
      <c r="C1163" s="507" t="s">
        <v>728</v>
      </c>
      <c r="D1163" s="569"/>
      <c r="E1163" s="569"/>
      <c r="F1163" s="569"/>
    </row>
    <row r="1164" spans="1:6">
      <c r="A1164" s="507"/>
      <c r="B1164" s="506" t="s">
        <v>3468</v>
      </c>
      <c r="C1164" s="506"/>
      <c r="D1164" s="569"/>
      <c r="E1164" s="569"/>
      <c r="F1164" s="569"/>
    </row>
    <row r="1165" spans="1:6">
      <c r="A1165" s="507"/>
      <c r="B1165" s="506">
        <v>153130207</v>
      </c>
      <c r="C1165" s="507" t="s">
        <v>730</v>
      </c>
      <c r="D1165" s="569" t="s">
        <v>903</v>
      </c>
      <c r="E1165" s="569" t="s">
        <v>1483</v>
      </c>
      <c r="F1165" s="569">
        <v>37</v>
      </c>
    </row>
    <row r="1166" spans="1:6">
      <c r="A1166" s="507"/>
      <c r="B1166" s="506">
        <v>153130208</v>
      </c>
      <c r="C1166" s="507" t="s">
        <v>730</v>
      </c>
      <c r="D1166" s="569"/>
      <c r="E1166" s="569"/>
      <c r="F1166" s="569"/>
    </row>
    <row r="1167" spans="1:6">
      <c r="A1167" s="507"/>
      <c r="B1167" s="506">
        <v>153130209</v>
      </c>
      <c r="C1167" s="507" t="s">
        <v>730</v>
      </c>
      <c r="D1167" s="569"/>
      <c r="E1167" s="569"/>
      <c r="F1167" s="569"/>
    </row>
    <row r="1168" spans="1:6">
      <c r="A1168" s="507"/>
      <c r="B1168" s="506">
        <v>153130210</v>
      </c>
      <c r="C1168" s="507" t="s">
        <v>730</v>
      </c>
      <c r="D1168" s="569"/>
      <c r="E1168" s="569"/>
      <c r="F1168" s="569"/>
    </row>
    <row r="1169" spans="1:6">
      <c r="A1169" s="507"/>
      <c r="B1169" s="506">
        <v>153130211</v>
      </c>
      <c r="C1169" s="507" t="s">
        <v>731</v>
      </c>
      <c r="D1169" s="569"/>
      <c r="E1169" s="569"/>
      <c r="F1169" s="569"/>
    </row>
    <row r="1170" spans="1:6">
      <c r="A1170" s="507"/>
      <c r="B1170" s="506">
        <v>153130212</v>
      </c>
      <c r="C1170" s="507" t="s">
        <v>731</v>
      </c>
      <c r="D1170" s="569"/>
      <c r="E1170" s="569"/>
      <c r="F1170" s="569"/>
    </row>
    <row r="1171" spans="1:6">
      <c r="A1171" s="507"/>
      <c r="B1171" s="506" t="s">
        <v>3468</v>
      </c>
      <c r="C1171" s="506"/>
      <c r="D1171" s="569"/>
      <c r="E1171" s="569"/>
      <c r="F1171" s="569"/>
    </row>
    <row r="1172" spans="1:6" ht="30">
      <c r="A1172" s="507"/>
      <c r="B1172" s="506">
        <v>153130303</v>
      </c>
      <c r="C1172" s="507" t="s">
        <v>732</v>
      </c>
      <c r="D1172" s="569" t="s">
        <v>1021</v>
      </c>
      <c r="E1172" s="569" t="s">
        <v>1484</v>
      </c>
      <c r="F1172" s="569">
        <v>38</v>
      </c>
    </row>
    <row r="1173" spans="1:6">
      <c r="A1173" s="507"/>
      <c r="B1173" s="506">
        <v>153130304</v>
      </c>
      <c r="C1173" s="507" t="s">
        <v>696</v>
      </c>
      <c r="D1173" s="569"/>
      <c r="E1173" s="569"/>
      <c r="F1173" s="569"/>
    </row>
    <row r="1174" spans="1:6">
      <c r="A1174" s="507"/>
      <c r="B1174" s="506">
        <v>153130305</v>
      </c>
      <c r="C1174" s="507" t="s">
        <v>696</v>
      </c>
      <c r="D1174" s="569"/>
      <c r="E1174" s="569"/>
      <c r="F1174" s="569"/>
    </row>
    <row r="1175" spans="1:6">
      <c r="A1175" s="507"/>
      <c r="B1175" s="506" t="s">
        <v>3468</v>
      </c>
      <c r="C1175" s="506"/>
      <c r="D1175" s="569"/>
      <c r="E1175" s="569"/>
      <c r="F1175" s="569"/>
    </row>
    <row r="1176" spans="1:6" ht="30">
      <c r="A1176" s="507"/>
      <c r="B1176" s="506">
        <v>153130303</v>
      </c>
      <c r="C1176" s="507" t="s">
        <v>732</v>
      </c>
      <c r="D1176" s="569" t="s">
        <v>1013</v>
      </c>
      <c r="E1176" s="569" t="s">
        <v>1484</v>
      </c>
      <c r="F1176" s="569">
        <v>39</v>
      </c>
    </row>
    <row r="1177" spans="1:6">
      <c r="A1177" s="507"/>
      <c r="B1177" s="506">
        <v>153130304</v>
      </c>
      <c r="C1177" s="507" t="s">
        <v>696</v>
      </c>
      <c r="D1177" s="569"/>
      <c r="E1177" s="569"/>
      <c r="F1177" s="569"/>
    </row>
    <row r="1178" spans="1:6">
      <c r="A1178" s="507"/>
      <c r="B1178" s="506">
        <v>153130305</v>
      </c>
      <c r="C1178" s="507" t="s">
        <v>696</v>
      </c>
      <c r="D1178" s="569"/>
      <c r="E1178" s="569"/>
      <c r="F1178" s="569"/>
    </row>
    <row r="1179" spans="1:6">
      <c r="A1179" s="507"/>
      <c r="B1179" s="506" t="s">
        <v>3468</v>
      </c>
      <c r="C1179" s="506"/>
      <c r="D1179" s="569"/>
      <c r="E1179" s="569"/>
      <c r="F1179" s="569"/>
    </row>
    <row r="1180" spans="1:6">
      <c r="A1180" s="507"/>
      <c r="B1180" s="506">
        <v>153130306</v>
      </c>
      <c r="C1180" s="507" t="s">
        <v>696</v>
      </c>
      <c r="D1180" s="569" t="s">
        <v>1021</v>
      </c>
      <c r="E1180" s="569" t="s">
        <v>1485</v>
      </c>
      <c r="F1180" s="569">
        <v>40</v>
      </c>
    </row>
    <row r="1181" spans="1:6">
      <c r="A1181" s="507"/>
      <c r="B1181" s="506">
        <v>153130307</v>
      </c>
      <c r="C1181" s="507" t="s">
        <v>696</v>
      </c>
      <c r="D1181" s="569"/>
      <c r="E1181" s="569"/>
      <c r="F1181" s="569"/>
    </row>
    <row r="1182" spans="1:6">
      <c r="A1182" s="507"/>
      <c r="B1182" s="506">
        <v>153130308</v>
      </c>
      <c r="C1182" s="507" t="s">
        <v>696</v>
      </c>
      <c r="D1182" s="569"/>
      <c r="E1182" s="569"/>
      <c r="F1182" s="569"/>
    </row>
    <row r="1183" spans="1:6">
      <c r="A1183" s="507"/>
      <c r="B1183" s="506">
        <v>153130309</v>
      </c>
      <c r="C1183" s="507" t="s">
        <v>696</v>
      </c>
      <c r="D1183" s="569"/>
      <c r="E1183" s="569"/>
      <c r="F1183" s="569"/>
    </row>
    <row r="1184" spans="1:6">
      <c r="A1184" s="507"/>
      <c r="B1184" s="506" t="s">
        <v>3468</v>
      </c>
      <c r="C1184" s="506"/>
      <c r="D1184" s="569"/>
      <c r="E1184" s="569"/>
      <c r="F1184" s="569"/>
    </row>
    <row r="1185" spans="1:6">
      <c r="A1185" s="507"/>
      <c r="B1185" s="506">
        <v>153130306</v>
      </c>
      <c r="C1185" s="507" t="s">
        <v>696</v>
      </c>
      <c r="D1185" s="569" t="s">
        <v>1013</v>
      </c>
      <c r="E1185" s="569" t="s">
        <v>1485</v>
      </c>
      <c r="F1185" s="569">
        <v>41</v>
      </c>
    </row>
    <row r="1186" spans="1:6">
      <c r="A1186" s="507"/>
      <c r="B1186" s="506">
        <v>153130307</v>
      </c>
      <c r="C1186" s="507" t="s">
        <v>696</v>
      </c>
      <c r="D1186" s="569"/>
      <c r="E1186" s="569"/>
      <c r="F1186" s="569"/>
    </row>
    <row r="1187" spans="1:6">
      <c r="A1187" s="507"/>
      <c r="B1187" s="506">
        <v>153130308</v>
      </c>
      <c r="C1187" s="507" t="s">
        <v>696</v>
      </c>
      <c r="D1187" s="569"/>
      <c r="E1187" s="569"/>
      <c r="F1187" s="569"/>
    </row>
    <row r="1188" spans="1:6">
      <c r="A1188" s="507"/>
      <c r="B1188" s="506">
        <v>153130309</v>
      </c>
      <c r="C1188" s="507" t="s">
        <v>696</v>
      </c>
      <c r="D1188" s="569"/>
      <c r="E1188" s="569"/>
      <c r="F1188" s="569"/>
    </row>
    <row r="1189" spans="1:6">
      <c r="A1189" s="507"/>
      <c r="B1189" s="506" t="s">
        <v>3468</v>
      </c>
      <c r="C1189" s="506"/>
      <c r="D1189" s="569"/>
      <c r="E1189" s="569"/>
      <c r="F1189" s="569"/>
    </row>
    <row r="1190" spans="1:6">
      <c r="A1190" s="507"/>
      <c r="B1190" s="506">
        <v>153130310</v>
      </c>
      <c r="C1190" s="507" t="s">
        <v>696</v>
      </c>
      <c r="D1190" s="569" t="s">
        <v>1021</v>
      </c>
      <c r="E1190" s="569" t="s">
        <v>1486</v>
      </c>
      <c r="F1190" s="569">
        <v>42</v>
      </c>
    </row>
    <row r="1191" spans="1:6">
      <c r="A1191" s="507"/>
      <c r="B1191" s="506">
        <v>153130311</v>
      </c>
      <c r="C1191" s="507" t="s">
        <v>696</v>
      </c>
      <c r="D1191" s="569"/>
      <c r="E1191" s="569"/>
      <c r="F1191" s="569"/>
    </row>
    <row r="1192" spans="1:6">
      <c r="A1192" s="507"/>
      <c r="B1192" s="506">
        <v>153130312</v>
      </c>
      <c r="C1192" s="507" t="s">
        <v>696</v>
      </c>
      <c r="D1192" s="569"/>
      <c r="E1192" s="569"/>
      <c r="F1192" s="569"/>
    </row>
    <row r="1193" spans="1:6">
      <c r="A1193" s="507"/>
      <c r="B1193" s="506">
        <v>153130313</v>
      </c>
      <c r="C1193" s="507" t="s">
        <v>697</v>
      </c>
      <c r="D1193" s="569"/>
      <c r="E1193" s="569"/>
      <c r="F1193" s="569"/>
    </row>
    <row r="1194" spans="1:6">
      <c r="A1194" s="507"/>
      <c r="B1194" s="506">
        <v>153130314</v>
      </c>
      <c r="C1194" s="507" t="s">
        <v>697</v>
      </c>
      <c r="D1194" s="569"/>
      <c r="E1194" s="569"/>
      <c r="F1194" s="569"/>
    </row>
    <row r="1195" spans="1:6">
      <c r="A1195" s="507"/>
      <c r="B1195" s="506" t="s">
        <v>3468</v>
      </c>
      <c r="C1195" s="506"/>
      <c r="D1195" s="569"/>
      <c r="E1195" s="569"/>
      <c r="F1195" s="569"/>
    </row>
    <row r="1196" spans="1:6">
      <c r="A1196" s="507"/>
      <c r="B1196" s="506">
        <v>153130310</v>
      </c>
      <c r="C1196" s="507" t="s">
        <v>696</v>
      </c>
      <c r="D1196" s="569" t="s">
        <v>1013</v>
      </c>
      <c r="E1196" s="569" t="s">
        <v>1486</v>
      </c>
      <c r="F1196" s="569">
        <v>43</v>
      </c>
    </row>
    <row r="1197" spans="1:6">
      <c r="A1197" s="507"/>
      <c r="B1197" s="506">
        <v>153130311</v>
      </c>
      <c r="C1197" s="507" t="s">
        <v>696</v>
      </c>
      <c r="D1197" s="569"/>
      <c r="E1197" s="569"/>
      <c r="F1197" s="569"/>
    </row>
    <row r="1198" spans="1:6">
      <c r="A1198" s="507"/>
      <c r="B1198" s="506">
        <v>153130312</v>
      </c>
      <c r="C1198" s="507" t="s">
        <v>696</v>
      </c>
      <c r="D1198" s="569"/>
      <c r="E1198" s="569"/>
      <c r="F1198" s="569"/>
    </row>
    <row r="1199" spans="1:6">
      <c r="A1199" s="507"/>
      <c r="B1199" s="506">
        <v>153130313</v>
      </c>
      <c r="C1199" s="507" t="s">
        <v>697</v>
      </c>
      <c r="D1199" s="569"/>
      <c r="E1199" s="569"/>
      <c r="F1199" s="569"/>
    </row>
    <row r="1200" spans="1:6">
      <c r="A1200" s="507"/>
      <c r="B1200" s="506">
        <v>153130314</v>
      </c>
      <c r="C1200" s="507" t="s">
        <v>697</v>
      </c>
      <c r="D1200" s="569"/>
      <c r="E1200" s="569"/>
      <c r="F1200" s="569"/>
    </row>
    <row r="1201" spans="1:6">
      <c r="A1201" s="507"/>
      <c r="B1201" s="506" t="s">
        <v>3468</v>
      </c>
      <c r="C1201" s="506"/>
      <c r="D1201" s="569"/>
      <c r="E1201" s="569"/>
      <c r="F1201" s="569"/>
    </row>
    <row r="1202" spans="1:6">
      <c r="A1202" s="507"/>
      <c r="B1202" s="506">
        <v>153130401</v>
      </c>
      <c r="C1202" s="507" t="s">
        <v>733</v>
      </c>
      <c r="D1202" s="569" t="s">
        <v>1021</v>
      </c>
      <c r="E1202" s="569" t="s">
        <v>1487</v>
      </c>
      <c r="F1202" s="569">
        <v>44</v>
      </c>
    </row>
    <row r="1203" spans="1:6">
      <c r="A1203" s="507"/>
      <c r="B1203" s="506">
        <v>153130402</v>
      </c>
      <c r="C1203" s="506" t="s">
        <v>734</v>
      </c>
      <c r="D1203" s="569"/>
      <c r="E1203" s="569"/>
      <c r="F1203" s="569"/>
    </row>
    <row r="1204" spans="1:6">
      <c r="A1204" s="507"/>
      <c r="B1204" s="506">
        <v>153130403</v>
      </c>
      <c r="C1204" s="506" t="s">
        <v>735</v>
      </c>
      <c r="D1204" s="569"/>
      <c r="E1204" s="569"/>
      <c r="F1204" s="569"/>
    </row>
    <row r="1205" spans="1:6">
      <c r="A1205" s="507"/>
      <c r="B1205" s="506">
        <v>153130404</v>
      </c>
      <c r="C1205" s="506" t="s">
        <v>734</v>
      </c>
      <c r="D1205" s="569"/>
      <c r="E1205" s="569"/>
      <c r="F1205" s="569"/>
    </row>
    <row r="1206" spans="1:6">
      <c r="A1206" s="507"/>
      <c r="B1206" s="506" t="s">
        <v>3468</v>
      </c>
      <c r="C1206" s="506"/>
      <c r="D1206" s="569"/>
      <c r="E1206" s="569"/>
      <c r="F1206" s="569"/>
    </row>
    <row r="1207" spans="1:6">
      <c r="A1207" s="507"/>
      <c r="B1207" s="506">
        <v>153130401</v>
      </c>
      <c r="C1207" s="507" t="s">
        <v>733</v>
      </c>
      <c r="D1207" s="569" t="s">
        <v>1013</v>
      </c>
      <c r="E1207" s="569" t="s">
        <v>1487</v>
      </c>
      <c r="F1207" s="569">
        <v>45</v>
      </c>
    </row>
    <row r="1208" spans="1:6">
      <c r="A1208" s="507"/>
      <c r="B1208" s="506">
        <v>153130402</v>
      </c>
      <c r="C1208" s="506" t="s">
        <v>734</v>
      </c>
      <c r="D1208" s="569"/>
      <c r="E1208" s="569"/>
      <c r="F1208" s="569"/>
    </row>
    <row r="1209" spans="1:6">
      <c r="A1209" s="507"/>
      <c r="B1209" s="506">
        <v>153130403</v>
      </c>
      <c r="C1209" s="506" t="s">
        <v>735</v>
      </c>
      <c r="D1209" s="569"/>
      <c r="E1209" s="569"/>
      <c r="F1209" s="569"/>
    </row>
    <row r="1210" spans="1:6">
      <c r="A1210" s="507"/>
      <c r="B1210" s="506">
        <v>153130404</v>
      </c>
      <c r="C1210" s="506" t="s">
        <v>734</v>
      </c>
      <c r="D1210" s="569"/>
      <c r="E1210" s="569"/>
      <c r="F1210" s="569"/>
    </row>
    <row r="1211" spans="1:6">
      <c r="A1211" s="507"/>
      <c r="B1211" s="506" t="s">
        <v>3468</v>
      </c>
      <c r="C1211" s="506"/>
      <c r="D1211" s="569"/>
      <c r="E1211" s="569"/>
      <c r="F1211" s="569"/>
    </row>
    <row r="1212" spans="1:6" ht="30">
      <c r="A1212" s="507" t="s">
        <v>13</v>
      </c>
      <c r="B1212" s="506">
        <v>153130405</v>
      </c>
      <c r="C1212" s="506"/>
      <c r="D1212" s="569" t="s">
        <v>1021</v>
      </c>
      <c r="E1212" s="569" t="s">
        <v>1488</v>
      </c>
      <c r="F1212" s="569">
        <v>46</v>
      </c>
    </row>
    <row r="1213" spans="1:6" ht="30">
      <c r="A1213" s="507"/>
      <c r="B1213" s="506">
        <v>153130406</v>
      </c>
      <c r="C1213" s="506" t="s">
        <v>736</v>
      </c>
      <c r="D1213" s="569"/>
      <c r="E1213" s="569"/>
      <c r="F1213" s="569"/>
    </row>
    <row r="1214" spans="1:6">
      <c r="A1214" s="507"/>
      <c r="B1214" s="506">
        <v>153130407</v>
      </c>
      <c r="C1214" s="506" t="s">
        <v>738</v>
      </c>
      <c r="D1214" s="569"/>
      <c r="E1214" s="569"/>
      <c r="F1214" s="569"/>
    </row>
    <row r="1215" spans="1:6">
      <c r="A1215" s="507"/>
      <c r="B1215" s="506">
        <v>153130408</v>
      </c>
      <c r="C1215" s="506" t="s">
        <v>737</v>
      </c>
      <c r="D1215" s="569"/>
      <c r="E1215" s="569"/>
      <c r="F1215" s="569"/>
    </row>
    <row r="1216" spans="1:6">
      <c r="A1216" s="507"/>
      <c r="B1216" s="506" t="s">
        <v>3468</v>
      </c>
      <c r="C1216" s="506"/>
      <c r="D1216" s="569"/>
      <c r="E1216" s="569"/>
      <c r="F1216" s="569"/>
    </row>
    <row r="1217" spans="1:6" ht="30">
      <c r="A1217" s="507" t="s">
        <v>13</v>
      </c>
      <c r="B1217" s="506">
        <v>153130405</v>
      </c>
      <c r="C1217" s="506"/>
      <c r="D1217" s="569" t="s">
        <v>1013</v>
      </c>
      <c r="E1217" s="569" t="s">
        <v>1489</v>
      </c>
      <c r="F1217" s="569">
        <v>47</v>
      </c>
    </row>
    <row r="1218" spans="1:6" ht="30">
      <c r="A1218" s="507"/>
      <c r="B1218" s="506">
        <v>153130406</v>
      </c>
      <c r="C1218" s="506" t="s">
        <v>736</v>
      </c>
      <c r="D1218" s="569"/>
      <c r="E1218" s="569"/>
      <c r="F1218" s="569"/>
    </row>
    <row r="1219" spans="1:6">
      <c r="A1219" s="507"/>
      <c r="B1219" s="506">
        <v>153130407</v>
      </c>
      <c r="C1219" s="506" t="s">
        <v>738</v>
      </c>
      <c r="D1219" s="569"/>
      <c r="E1219" s="569"/>
      <c r="F1219" s="569"/>
    </row>
    <row r="1220" spans="1:6">
      <c r="A1220" s="507"/>
      <c r="B1220" s="506">
        <v>153130408</v>
      </c>
      <c r="C1220" s="506" t="s">
        <v>737</v>
      </c>
      <c r="D1220" s="569"/>
      <c r="E1220" s="569"/>
      <c r="F1220" s="569"/>
    </row>
    <row r="1221" spans="1:6">
      <c r="A1221" s="507"/>
      <c r="B1221" s="506" t="s">
        <v>3468</v>
      </c>
      <c r="C1221" s="506"/>
      <c r="D1221" s="569"/>
      <c r="E1221" s="569"/>
      <c r="F1221" s="569"/>
    </row>
    <row r="1222" spans="1:6" ht="30">
      <c r="A1222" s="507"/>
      <c r="B1222" s="506">
        <v>153140101</v>
      </c>
      <c r="C1222" s="506" t="s">
        <v>732</v>
      </c>
      <c r="D1222" s="569" t="s">
        <v>1021</v>
      </c>
      <c r="E1222" s="569" t="s">
        <v>1490</v>
      </c>
      <c r="F1222" s="569">
        <v>48</v>
      </c>
    </row>
    <row r="1223" spans="1:6" ht="30">
      <c r="A1223" s="507"/>
      <c r="B1223" s="506">
        <v>153140102</v>
      </c>
      <c r="C1223" s="506" t="s">
        <v>732</v>
      </c>
      <c r="D1223" s="569"/>
      <c r="E1223" s="569"/>
      <c r="F1223" s="569"/>
    </row>
    <row r="1224" spans="1:6" ht="30">
      <c r="A1224" s="507"/>
      <c r="B1224" s="506">
        <v>153140103</v>
      </c>
      <c r="C1224" s="506" t="s">
        <v>732</v>
      </c>
      <c r="D1224" s="569"/>
      <c r="E1224" s="569"/>
      <c r="F1224" s="569"/>
    </row>
    <row r="1225" spans="1:6">
      <c r="A1225" s="507"/>
      <c r="B1225" s="506" t="s">
        <v>3468</v>
      </c>
      <c r="C1225" s="506"/>
      <c r="D1225" s="569"/>
      <c r="E1225" s="569"/>
      <c r="F1225" s="569"/>
    </row>
    <row r="1226" spans="1:6" ht="30">
      <c r="A1226" s="507"/>
      <c r="B1226" s="506">
        <v>153140101</v>
      </c>
      <c r="C1226" s="506" t="s">
        <v>732</v>
      </c>
      <c r="D1226" s="569" t="s">
        <v>1013</v>
      </c>
      <c r="E1226" s="569" t="s">
        <v>1491</v>
      </c>
      <c r="F1226" s="569">
        <v>49</v>
      </c>
    </row>
    <row r="1227" spans="1:6" ht="30">
      <c r="A1227" s="507"/>
      <c r="B1227" s="506">
        <v>153140102</v>
      </c>
      <c r="C1227" s="506" t="s">
        <v>732</v>
      </c>
      <c r="D1227" s="569"/>
      <c r="E1227" s="569"/>
      <c r="F1227" s="569"/>
    </row>
    <row r="1228" spans="1:6" ht="30">
      <c r="A1228" s="507"/>
      <c r="B1228" s="506">
        <v>153140103</v>
      </c>
      <c r="C1228" s="506" t="s">
        <v>732</v>
      </c>
      <c r="D1228" s="569"/>
      <c r="E1228" s="569"/>
      <c r="F1228" s="569"/>
    </row>
    <row r="1229" spans="1:6">
      <c r="A1229" s="507"/>
      <c r="B1229" s="506" t="s">
        <v>3468</v>
      </c>
      <c r="C1229" s="506"/>
      <c r="D1229" s="569"/>
      <c r="E1229" s="569"/>
      <c r="F1229" s="569"/>
    </row>
    <row r="1230" spans="1:6">
      <c r="A1230" s="507"/>
      <c r="B1230" s="506">
        <v>153140201</v>
      </c>
      <c r="C1230" s="506" t="s">
        <v>739</v>
      </c>
      <c r="D1230" s="569" t="s">
        <v>1021</v>
      </c>
      <c r="E1230" s="569" t="s">
        <v>1492</v>
      </c>
      <c r="F1230" s="569">
        <v>50</v>
      </c>
    </row>
    <row r="1231" spans="1:6">
      <c r="A1231" s="507"/>
      <c r="B1231" s="506" t="s">
        <v>3468</v>
      </c>
      <c r="C1231" s="506"/>
      <c r="D1231" s="569"/>
      <c r="E1231" s="569"/>
      <c r="F1231" s="569"/>
    </row>
    <row r="1232" spans="1:6">
      <c r="A1232" s="507"/>
      <c r="B1232" s="506">
        <v>153140201</v>
      </c>
      <c r="C1232" s="506" t="s">
        <v>739</v>
      </c>
      <c r="D1232" s="569" t="s">
        <v>1013</v>
      </c>
      <c r="E1232" s="569" t="s">
        <v>1493</v>
      </c>
      <c r="F1232" s="569">
        <v>51</v>
      </c>
    </row>
    <row r="1233" spans="1:6">
      <c r="A1233" s="507"/>
      <c r="B1233" s="506" t="s">
        <v>3468</v>
      </c>
      <c r="C1233" s="506"/>
      <c r="D1233" s="569"/>
      <c r="E1233" s="569"/>
      <c r="F1233" s="569"/>
    </row>
    <row r="1234" spans="1:6">
      <c r="A1234" s="507"/>
      <c r="B1234" s="506">
        <v>153140104</v>
      </c>
      <c r="C1234" s="506" t="s">
        <v>739</v>
      </c>
      <c r="D1234" s="569" t="s">
        <v>1021</v>
      </c>
      <c r="E1234" s="569" t="s">
        <v>1494</v>
      </c>
      <c r="F1234" s="569">
        <v>52</v>
      </c>
    </row>
    <row r="1235" spans="1:6">
      <c r="A1235" s="507"/>
      <c r="B1235" s="506">
        <v>153140202</v>
      </c>
      <c r="C1235" s="506" t="s">
        <v>740</v>
      </c>
      <c r="D1235" s="569"/>
      <c r="E1235" s="569"/>
      <c r="F1235" s="569"/>
    </row>
    <row r="1236" spans="1:6">
      <c r="A1236" s="507"/>
      <c r="B1236" s="506" t="s">
        <v>3468</v>
      </c>
      <c r="C1236" s="506"/>
      <c r="D1236" s="569"/>
      <c r="E1236" s="569"/>
      <c r="F1236" s="569"/>
    </row>
    <row r="1237" spans="1:6">
      <c r="A1237" s="507"/>
      <c r="B1237" s="506">
        <v>153140104</v>
      </c>
      <c r="C1237" s="506" t="s">
        <v>739</v>
      </c>
      <c r="D1237" s="569" t="s">
        <v>1013</v>
      </c>
      <c r="E1237" s="569" t="s">
        <v>1495</v>
      </c>
      <c r="F1237" s="569">
        <v>53</v>
      </c>
    </row>
    <row r="1238" spans="1:6">
      <c r="A1238" s="507"/>
      <c r="B1238" s="506">
        <v>153140202</v>
      </c>
      <c r="C1238" s="506" t="s">
        <v>740</v>
      </c>
      <c r="D1238" s="569"/>
      <c r="E1238" s="569"/>
      <c r="F1238" s="569"/>
    </row>
    <row r="1239" spans="1:6">
      <c r="A1239" s="507"/>
      <c r="B1239" s="506" t="s">
        <v>3468</v>
      </c>
      <c r="C1239" s="506"/>
      <c r="D1239" s="569"/>
      <c r="E1239" s="569"/>
      <c r="F1239" s="569"/>
    </row>
    <row r="1240" spans="1:6" ht="30">
      <c r="A1240" s="507"/>
      <c r="B1240" s="506">
        <v>153140203</v>
      </c>
      <c r="C1240" s="506" t="s">
        <v>732</v>
      </c>
      <c r="D1240" s="569" t="s">
        <v>1021</v>
      </c>
      <c r="E1240" s="569" t="s">
        <v>1496</v>
      </c>
      <c r="F1240" s="569">
        <v>54</v>
      </c>
    </row>
    <row r="1241" spans="1:6">
      <c r="A1241" s="507"/>
      <c r="B1241" s="506">
        <v>153140204</v>
      </c>
      <c r="C1241" s="506" t="s">
        <v>742</v>
      </c>
      <c r="D1241" s="569"/>
      <c r="E1241" s="569"/>
      <c r="F1241" s="569"/>
    </row>
    <row r="1242" spans="1:6">
      <c r="A1242" s="507"/>
      <c r="B1242" s="506">
        <v>153140205</v>
      </c>
      <c r="C1242" s="506" t="s">
        <v>741</v>
      </c>
      <c r="D1242" s="569"/>
      <c r="E1242" s="569"/>
      <c r="F1242" s="569"/>
    </row>
    <row r="1243" spans="1:6">
      <c r="A1243" s="507"/>
      <c r="B1243" s="506" t="s">
        <v>3468</v>
      </c>
      <c r="C1243" s="506"/>
      <c r="D1243" s="569"/>
      <c r="E1243" s="569"/>
      <c r="F1243" s="569"/>
    </row>
    <row r="1244" spans="1:6" ht="30">
      <c r="A1244" s="507"/>
      <c r="B1244" s="506">
        <v>153140203</v>
      </c>
      <c r="C1244" s="506" t="s">
        <v>732</v>
      </c>
      <c r="D1244" s="569" t="s">
        <v>1013</v>
      </c>
      <c r="E1244" s="569" t="s">
        <v>1497</v>
      </c>
      <c r="F1244" s="569">
        <v>55</v>
      </c>
    </row>
    <row r="1245" spans="1:6">
      <c r="A1245" s="507"/>
      <c r="B1245" s="506">
        <v>153140204</v>
      </c>
      <c r="C1245" s="506" t="s">
        <v>742</v>
      </c>
      <c r="D1245" s="569"/>
      <c r="E1245" s="569"/>
      <c r="F1245" s="569"/>
    </row>
    <row r="1246" spans="1:6">
      <c r="A1246" s="507"/>
      <c r="B1246" s="506">
        <v>153140205</v>
      </c>
      <c r="C1246" s="506" t="s">
        <v>741</v>
      </c>
      <c r="D1246" s="569"/>
      <c r="E1246" s="569"/>
      <c r="F1246" s="569"/>
    </row>
    <row r="1247" spans="1:6">
      <c r="A1247" s="507"/>
      <c r="B1247" s="506" t="s">
        <v>3468</v>
      </c>
      <c r="C1247" s="506"/>
      <c r="D1247" s="569"/>
      <c r="E1247" s="569"/>
      <c r="F1247" s="569"/>
    </row>
    <row r="1248" spans="1:6" ht="30">
      <c r="A1248" s="507"/>
      <c r="B1248" s="506">
        <v>153140206</v>
      </c>
      <c r="C1248" s="506" t="s">
        <v>732</v>
      </c>
      <c r="D1248" s="569" t="s">
        <v>1021</v>
      </c>
      <c r="E1248" s="569" t="s">
        <v>1497</v>
      </c>
      <c r="F1248" s="569">
        <v>56</v>
      </c>
    </row>
    <row r="1249" spans="1:6" ht="30">
      <c r="A1249" s="507"/>
      <c r="B1249" s="506">
        <v>153140207</v>
      </c>
      <c r="C1249" s="506" t="s">
        <v>732</v>
      </c>
      <c r="D1249" s="569"/>
      <c r="E1249" s="569"/>
      <c r="F1249" s="569"/>
    </row>
    <row r="1250" spans="1:6">
      <c r="A1250" s="507"/>
      <c r="B1250" s="506" t="s">
        <v>3468</v>
      </c>
      <c r="C1250" s="506"/>
      <c r="D1250" s="569"/>
      <c r="E1250" s="569"/>
      <c r="F1250" s="569"/>
    </row>
    <row r="1251" spans="1:6" ht="30">
      <c r="A1251" s="507"/>
      <c r="B1251" s="506">
        <v>153140206</v>
      </c>
      <c r="C1251" s="506" t="s">
        <v>732</v>
      </c>
      <c r="D1251" s="569" t="s">
        <v>1013</v>
      </c>
      <c r="E1251" s="569" t="s">
        <v>1498</v>
      </c>
      <c r="F1251" s="569">
        <v>57</v>
      </c>
    </row>
    <row r="1252" spans="1:6" ht="30">
      <c r="A1252" s="507"/>
      <c r="B1252" s="506">
        <v>153140207</v>
      </c>
      <c r="C1252" s="506" t="s">
        <v>732</v>
      </c>
      <c r="D1252" s="569"/>
      <c r="E1252" s="569"/>
      <c r="F1252" s="569"/>
    </row>
    <row r="1253" spans="1:6">
      <c r="A1253" s="507"/>
      <c r="B1253" s="506" t="s">
        <v>3468</v>
      </c>
      <c r="C1253" s="506"/>
      <c r="D1253" s="569"/>
      <c r="E1253" s="569"/>
      <c r="F1253" s="569"/>
    </row>
    <row r="1254" spans="1:6">
      <c r="A1254" s="507"/>
      <c r="B1254" s="506">
        <v>153140301</v>
      </c>
      <c r="C1254" s="506" t="s">
        <v>743</v>
      </c>
      <c r="D1254" s="569" t="s">
        <v>1021</v>
      </c>
      <c r="E1254" s="569" t="s">
        <v>1499</v>
      </c>
      <c r="F1254" s="569">
        <v>58</v>
      </c>
    </row>
    <row r="1255" spans="1:6">
      <c r="A1255" s="507"/>
      <c r="B1255" s="506">
        <v>153140302</v>
      </c>
      <c r="C1255" s="506" t="s">
        <v>744</v>
      </c>
      <c r="D1255" s="569"/>
      <c r="E1255" s="569"/>
      <c r="F1255" s="569"/>
    </row>
    <row r="1256" spans="1:6">
      <c r="A1256" s="507"/>
      <c r="B1256" s="506">
        <v>153140303</v>
      </c>
      <c r="C1256" s="506" t="s">
        <v>745</v>
      </c>
      <c r="D1256" s="569"/>
      <c r="E1256" s="569"/>
      <c r="F1256" s="569"/>
    </row>
    <row r="1257" spans="1:6">
      <c r="A1257" s="507"/>
      <c r="B1257" s="506" t="s">
        <v>3468</v>
      </c>
      <c r="C1257" s="506"/>
      <c r="D1257" s="569"/>
      <c r="E1257" s="569"/>
      <c r="F1257" s="569"/>
    </row>
    <row r="1258" spans="1:6">
      <c r="A1258" s="507"/>
      <c r="B1258" s="506">
        <v>153140301</v>
      </c>
      <c r="C1258" s="506" t="s">
        <v>743</v>
      </c>
      <c r="D1258" s="569" t="s">
        <v>1013</v>
      </c>
      <c r="E1258" s="569" t="s">
        <v>1500</v>
      </c>
      <c r="F1258" s="569">
        <v>59</v>
      </c>
    </row>
    <row r="1259" spans="1:6">
      <c r="A1259" s="507"/>
      <c r="B1259" s="506">
        <v>153140302</v>
      </c>
      <c r="C1259" s="506" t="s">
        <v>744</v>
      </c>
      <c r="D1259" s="569"/>
      <c r="E1259" s="569"/>
      <c r="F1259" s="569"/>
    </row>
    <row r="1260" spans="1:6">
      <c r="A1260" s="507"/>
      <c r="B1260" s="506">
        <v>153140303</v>
      </c>
      <c r="C1260" s="506" t="s">
        <v>745</v>
      </c>
      <c r="D1260" s="569"/>
      <c r="E1260" s="569"/>
      <c r="F1260" s="569"/>
    </row>
    <row r="1261" spans="1:6">
      <c r="A1261" s="507"/>
      <c r="B1261" s="506" t="s">
        <v>3468</v>
      </c>
      <c r="C1261" s="506"/>
      <c r="D1261" s="569"/>
      <c r="E1261" s="569"/>
      <c r="F1261" s="569"/>
    </row>
    <row r="1262" spans="1:6">
      <c r="A1262" s="507"/>
      <c r="B1262" s="506">
        <v>153140401</v>
      </c>
      <c r="C1262" s="506" t="s">
        <v>746</v>
      </c>
      <c r="D1262" s="569" t="s">
        <v>1021</v>
      </c>
      <c r="E1262" s="569" t="s">
        <v>1501</v>
      </c>
      <c r="F1262" s="569">
        <v>60</v>
      </c>
    </row>
    <row r="1263" spans="1:6">
      <c r="A1263" s="507"/>
      <c r="B1263" s="506">
        <v>153140402</v>
      </c>
      <c r="C1263" s="506" t="s">
        <v>746</v>
      </c>
      <c r="D1263" s="569"/>
      <c r="E1263" s="569"/>
      <c r="F1263" s="569"/>
    </row>
    <row r="1264" spans="1:6">
      <c r="A1264" s="507"/>
      <c r="B1264" s="506" t="s">
        <v>3468</v>
      </c>
      <c r="C1264" s="506"/>
      <c r="D1264" s="569"/>
      <c r="E1264" s="569"/>
      <c r="F1264" s="569"/>
    </row>
    <row r="1265" spans="1:6">
      <c r="A1265" s="507"/>
      <c r="B1265" s="506">
        <v>153140401</v>
      </c>
      <c r="C1265" s="506" t="s">
        <v>746</v>
      </c>
      <c r="D1265" s="569" t="s">
        <v>1013</v>
      </c>
      <c r="E1265" s="569" t="s">
        <v>1502</v>
      </c>
      <c r="F1265" s="569">
        <v>61</v>
      </c>
    </row>
    <row r="1266" spans="1:6">
      <c r="A1266" s="507"/>
      <c r="B1266" s="506">
        <v>153140402</v>
      </c>
      <c r="C1266" s="506" t="s">
        <v>746</v>
      </c>
      <c r="D1266" s="569"/>
      <c r="E1266" s="569"/>
      <c r="F1266" s="569"/>
    </row>
    <row r="1267" spans="1:6">
      <c r="A1267" s="507"/>
      <c r="B1267" s="506" t="s">
        <v>3468</v>
      </c>
      <c r="C1267" s="506"/>
      <c r="D1267" s="569"/>
      <c r="E1267" s="569"/>
      <c r="F1267" s="569"/>
    </row>
    <row r="1268" spans="1:6" ht="30">
      <c r="A1268" s="507"/>
      <c r="B1268" s="506">
        <v>153140403</v>
      </c>
      <c r="C1268" s="506" t="s">
        <v>747</v>
      </c>
      <c r="D1268" s="569" t="s">
        <v>1021</v>
      </c>
      <c r="E1268" s="569" t="s">
        <v>1502</v>
      </c>
      <c r="F1268" s="569">
        <v>62</v>
      </c>
    </row>
    <row r="1269" spans="1:6">
      <c r="A1269" s="507"/>
      <c r="B1269" s="506" t="s">
        <v>3468</v>
      </c>
      <c r="C1269" s="506"/>
      <c r="D1269" s="569"/>
      <c r="E1269" s="569"/>
      <c r="F1269" s="569"/>
    </row>
    <row r="1270" spans="1:6" ht="30">
      <c r="A1270" s="507"/>
      <c r="B1270" s="506">
        <v>153140403</v>
      </c>
      <c r="C1270" s="506" t="s">
        <v>747</v>
      </c>
      <c r="D1270" s="569" t="s">
        <v>1013</v>
      </c>
      <c r="E1270" s="569" t="s">
        <v>1503</v>
      </c>
      <c r="F1270" s="569">
        <v>63</v>
      </c>
    </row>
    <row r="1271" spans="1:6">
      <c r="A1271" s="507"/>
      <c r="B1271" s="506" t="s">
        <v>3468</v>
      </c>
      <c r="C1271" s="506"/>
      <c r="D1271" s="569"/>
      <c r="E1271" s="569"/>
      <c r="F1271" s="569"/>
    </row>
    <row r="1272" spans="1:6" ht="30">
      <c r="A1272" s="507"/>
      <c r="B1272" s="506">
        <v>153140405</v>
      </c>
      <c r="C1272" s="506" t="s">
        <v>747</v>
      </c>
      <c r="D1272" s="569" t="s">
        <v>1021</v>
      </c>
      <c r="E1272" s="569" t="s">
        <v>1504</v>
      </c>
      <c r="F1272" s="569">
        <v>64</v>
      </c>
    </row>
    <row r="1273" spans="1:6">
      <c r="A1273" s="507"/>
      <c r="B1273" s="506" t="s">
        <v>3468</v>
      </c>
      <c r="C1273" s="506"/>
      <c r="D1273" s="569"/>
      <c r="E1273" s="569"/>
      <c r="F1273" s="569"/>
    </row>
    <row r="1274" spans="1:6" ht="30">
      <c r="A1274" s="507"/>
      <c r="B1274" s="506">
        <v>153140405</v>
      </c>
      <c r="C1274" s="506" t="s">
        <v>747</v>
      </c>
      <c r="D1274" s="569" t="s">
        <v>1013</v>
      </c>
      <c r="E1274" s="569" t="s">
        <v>1503</v>
      </c>
      <c r="F1274" s="569">
        <v>65</v>
      </c>
    </row>
    <row r="1275" spans="1:6">
      <c r="A1275" s="507"/>
      <c r="B1275" s="506" t="s">
        <v>3468</v>
      </c>
      <c r="C1275" s="506"/>
      <c r="D1275" s="569"/>
      <c r="E1275" s="569"/>
      <c r="F1275" s="569"/>
    </row>
    <row r="1276" spans="1:6">
      <c r="A1276" s="507"/>
      <c r="B1276" s="506">
        <v>153140404</v>
      </c>
      <c r="C1276" s="506" t="s">
        <v>748</v>
      </c>
      <c r="D1276" s="569" t="s">
        <v>1021</v>
      </c>
      <c r="E1276" s="569" t="s">
        <v>1505</v>
      </c>
      <c r="F1276" s="569">
        <v>66</v>
      </c>
    </row>
    <row r="1277" spans="1:6">
      <c r="A1277" s="507"/>
      <c r="B1277" s="506">
        <v>153140501</v>
      </c>
      <c r="C1277" s="506" t="s">
        <v>697</v>
      </c>
      <c r="D1277" s="569"/>
      <c r="E1277" s="569"/>
      <c r="F1277" s="569"/>
    </row>
    <row r="1278" spans="1:6">
      <c r="A1278" s="507"/>
      <c r="B1278" s="506">
        <v>153140502</v>
      </c>
      <c r="C1278" s="506" t="s">
        <v>706</v>
      </c>
      <c r="D1278" s="569"/>
      <c r="E1278" s="569"/>
      <c r="F1278" s="569"/>
    </row>
    <row r="1279" spans="1:6">
      <c r="A1279" s="507"/>
      <c r="B1279" s="506">
        <v>153140503</v>
      </c>
      <c r="C1279" s="506" t="s">
        <v>749</v>
      </c>
      <c r="D1279" s="569"/>
      <c r="E1279" s="569"/>
      <c r="F1279" s="569"/>
    </row>
    <row r="1280" spans="1:6">
      <c r="A1280" s="507"/>
      <c r="B1280" s="506" t="s">
        <v>3468</v>
      </c>
      <c r="C1280" s="506"/>
      <c r="D1280" s="569"/>
      <c r="E1280" s="569"/>
      <c r="F1280" s="569"/>
    </row>
    <row r="1281" spans="1:6">
      <c r="A1281" s="507"/>
      <c r="B1281" s="506">
        <v>153140404</v>
      </c>
      <c r="C1281" s="506" t="s">
        <v>748</v>
      </c>
      <c r="D1281" s="569" t="s">
        <v>1013</v>
      </c>
      <c r="E1281" s="569" t="s">
        <v>1506</v>
      </c>
      <c r="F1281" s="569">
        <v>67</v>
      </c>
    </row>
    <row r="1282" spans="1:6">
      <c r="A1282" s="507"/>
      <c r="B1282" s="506">
        <v>153140501</v>
      </c>
      <c r="C1282" s="506" t="s">
        <v>697</v>
      </c>
      <c r="D1282" s="569"/>
      <c r="E1282" s="569"/>
      <c r="F1282" s="569"/>
    </row>
    <row r="1283" spans="1:6">
      <c r="A1283" s="507"/>
      <c r="B1283" s="506">
        <v>153140502</v>
      </c>
      <c r="C1283" s="506" t="s">
        <v>706</v>
      </c>
      <c r="D1283" s="569"/>
      <c r="E1283" s="569"/>
      <c r="F1283" s="569"/>
    </row>
    <row r="1284" spans="1:6">
      <c r="A1284" s="507"/>
      <c r="B1284" s="506">
        <v>153140503</v>
      </c>
      <c r="C1284" s="506" t="s">
        <v>749</v>
      </c>
      <c r="D1284" s="569"/>
      <c r="E1284" s="569"/>
      <c r="F1284" s="569"/>
    </row>
    <row r="1285" spans="1:6">
      <c r="A1285" s="507"/>
      <c r="B1285" s="506" t="s">
        <v>3468</v>
      </c>
      <c r="C1285" s="506"/>
      <c r="D1285" s="569"/>
      <c r="E1285" s="569"/>
      <c r="F1285" s="569"/>
    </row>
    <row r="1286" spans="1:6">
      <c r="A1286" s="507"/>
      <c r="B1286" s="506">
        <v>153140504</v>
      </c>
      <c r="C1286" s="506" t="s">
        <v>750</v>
      </c>
      <c r="D1286" s="569" t="s">
        <v>1021</v>
      </c>
      <c r="E1286" s="569" t="s">
        <v>1507</v>
      </c>
      <c r="F1286" s="569">
        <v>68</v>
      </c>
    </row>
    <row r="1287" spans="1:6">
      <c r="A1287" s="507"/>
      <c r="B1287" s="506">
        <v>153140505</v>
      </c>
      <c r="C1287" s="506" t="s">
        <v>750</v>
      </c>
      <c r="D1287" s="569"/>
      <c r="E1287" s="569"/>
      <c r="F1287" s="569"/>
    </row>
    <row r="1288" spans="1:6">
      <c r="A1288" s="507"/>
      <c r="B1288" s="506">
        <v>153140506</v>
      </c>
      <c r="C1288" s="506" t="s">
        <v>706</v>
      </c>
      <c r="D1288" s="569"/>
      <c r="E1288" s="569"/>
      <c r="F1288" s="569"/>
    </row>
    <row r="1289" spans="1:6">
      <c r="A1289" s="507"/>
      <c r="B1289" s="506" t="s">
        <v>3468</v>
      </c>
      <c r="C1289" s="506"/>
      <c r="D1289" s="569"/>
      <c r="E1289" s="569"/>
      <c r="F1289" s="569"/>
    </row>
    <row r="1290" spans="1:6">
      <c r="A1290" s="507"/>
      <c r="B1290" s="506">
        <v>153140504</v>
      </c>
      <c r="C1290" s="506" t="s">
        <v>750</v>
      </c>
      <c r="D1290" s="569" t="s">
        <v>1013</v>
      </c>
      <c r="E1290" s="569" t="s">
        <v>1508</v>
      </c>
      <c r="F1290" s="569">
        <v>69</v>
      </c>
    </row>
    <row r="1291" spans="1:6">
      <c r="A1291" s="507"/>
      <c r="B1291" s="506">
        <v>153140505</v>
      </c>
      <c r="C1291" s="506" t="s">
        <v>750</v>
      </c>
      <c r="D1291" s="569"/>
      <c r="E1291" s="569"/>
      <c r="F1291" s="569"/>
    </row>
    <row r="1292" spans="1:6">
      <c r="A1292" s="507"/>
      <c r="B1292" s="506">
        <v>153140506</v>
      </c>
      <c r="C1292" s="506" t="s">
        <v>706</v>
      </c>
      <c r="D1292" s="569"/>
      <c r="E1292" s="569"/>
      <c r="F1292" s="569"/>
    </row>
    <row r="1293" spans="1:6">
      <c r="A1293" s="507"/>
      <c r="B1293" s="506" t="s">
        <v>3468</v>
      </c>
      <c r="C1293" s="506"/>
      <c r="D1293" s="569"/>
      <c r="E1293" s="569"/>
      <c r="F1293" s="569"/>
    </row>
    <row r="1294" spans="1:6">
      <c r="A1294" s="507"/>
      <c r="B1294" s="506">
        <v>153030101</v>
      </c>
      <c r="C1294" s="506"/>
      <c r="D1294" s="569" t="s">
        <v>1021</v>
      </c>
      <c r="E1294" s="569" t="s">
        <v>1509</v>
      </c>
      <c r="F1294" s="569">
        <v>70</v>
      </c>
    </row>
    <row r="1295" spans="1:6">
      <c r="A1295" s="507"/>
      <c r="B1295" s="506">
        <v>153030102</v>
      </c>
      <c r="C1295" s="506"/>
      <c r="D1295" s="569"/>
      <c r="E1295" s="569"/>
      <c r="F1295" s="569"/>
    </row>
    <row r="1296" spans="1:6">
      <c r="A1296" s="507"/>
      <c r="B1296" s="506">
        <v>153030103</v>
      </c>
      <c r="C1296" s="506"/>
      <c r="D1296" s="569"/>
      <c r="E1296" s="569"/>
      <c r="F1296" s="569"/>
    </row>
    <row r="1297" spans="1:6">
      <c r="A1297" s="507"/>
      <c r="B1297" s="506" t="s">
        <v>3468</v>
      </c>
      <c r="C1297" s="506"/>
      <c r="D1297" s="569"/>
      <c r="E1297" s="569"/>
      <c r="F1297" s="569"/>
    </row>
    <row r="1298" spans="1:6" ht="30">
      <c r="A1298" s="507"/>
      <c r="B1298" s="506">
        <v>153030101</v>
      </c>
      <c r="C1298" s="506" t="s">
        <v>195</v>
      </c>
      <c r="D1298" s="569" t="s">
        <v>1013</v>
      </c>
      <c r="E1298" s="569" t="s">
        <v>1510</v>
      </c>
      <c r="F1298" s="569">
        <v>71</v>
      </c>
    </row>
    <row r="1299" spans="1:6">
      <c r="A1299" s="507"/>
      <c r="B1299" s="506">
        <v>153030102</v>
      </c>
      <c r="C1299" s="506"/>
      <c r="D1299" s="569"/>
      <c r="E1299" s="569"/>
      <c r="F1299" s="569"/>
    </row>
    <row r="1300" spans="1:6">
      <c r="A1300" s="507"/>
      <c r="B1300" s="506">
        <v>153030103</v>
      </c>
      <c r="C1300" s="506"/>
      <c r="D1300" s="569"/>
      <c r="E1300" s="569"/>
      <c r="F1300" s="569"/>
    </row>
    <row r="1301" spans="1:6">
      <c r="A1301" s="507"/>
      <c r="B1301" s="506" t="s">
        <v>3468</v>
      </c>
      <c r="C1301" s="506"/>
      <c r="D1301" s="569"/>
      <c r="E1301" s="569"/>
      <c r="F1301" s="569"/>
    </row>
    <row r="1302" spans="1:6" ht="30">
      <c r="A1302" s="507"/>
      <c r="B1302" s="506">
        <v>153030104</v>
      </c>
      <c r="C1302" s="506" t="s">
        <v>195</v>
      </c>
      <c r="D1302" s="569" t="s">
        <v>903</v>
      </c>
      <c r="E1302" s="569" t="s">
        <v>1509</v>
      </c>
      <c r="F1302" s="569">
        <v>72</v>
      </c>
    </row>
    <row r="1303" spans="1:6">
      <c r="A1303" s="507"/>
      <c r="B1303" s="506">
        <v>153030105</v>
      </c>
      <c r="C1303" s="506"/>
      <c r="D1303" s="569"/>
      <c r="E1303" s="569"/>
      <c r="F1303" s="569"/>
    </row>
    <row r="1304" spans="1:6">
      <c r="A1304" s="507"/>
      <c r="B1304" s="506" t="s">
        <v>3468</v>
      </c>
      <c r="C1304" s="506"/>
      <c r="D1304" s="569"/>
      <c r="E1304" s="569"/>
      <c r="F1304" s="569"/>
    </row>
    <row r="1305" spans="1:6" ht="30">
      <c r="A1305" s="507"/>
      <c r="B1305" s="506">
        <v>153030106</v>
      </c>
      <c r="C1305" s="506" t="s">
        <v>196</v>
      </c>
      <c r="D1305" s="569" t="s">
        <v>1021</v>
      </c>
      <c r="E1305" s="569" t="s">
        <v>1511</v>
      </c>
      <c r="F1305" s="569">
        <v>73</v>
      </c>
    </row>
    <row r="1306" spans="1:6">
      <c r="A1306" s="507"/>
      <c r="B1306" s="506">
        <v>153030107</v>
      </c>
      <c r="C1306" s="506"/>
      <c r="D1306" s="569"/>
      <c r="E1306" s="569"/>
      <c r="F1306" s="569"/>
    </row>
    <row r="1307" spans="1:6">
      <c r="A1307" s="507"/>
      <c r="B1307" s="506">
        <v>153030108</v>
      </c>
      <c r="C1307" s="506"/>
      <c r="D1307" s="569"/>
      <c r="E1307" s="569"/>
      <c r="F1307" s="569"/>
    </row>
    <row r="1308" spans="1:6">
      <c r="A1308" s="507"/>
      <c r="B1308" s="506" t="s">
        <v>3468</v>
      </c>
      <c r="C1308" s="506"/>
      <c r="D1308" s="569"/>
      <c r="E1308" s="569"/>
      <c r="F1308" s="569"/>
    </row>
    <row r="1309" spans="1:6" ht="30">
      <c r="A1309" s="507"/>
      <c r="B1309" s="506">
        <v>153030106</v>
      </c>
      <c r="C1309" s="506" t="s">
        <v>196</v>
      </c>
      <c r="D1309" s="569" t="s">
        <v>1013</v>
      </c>
      <c r="E1309" s="569" t="s">
        <v>1512</v>
      </c>
      <c r="F1309" s="569">
        <v>74</v>
      </c>
    </row>
    <row r="1310" spans="1:6">
      <c r="A1310" s="507"/>
      <c r="B1310" s="506">
        <v>153030107</v>
      </c>
      <c r="C1310" s="506"/>
      <c r="D1310" s="569"/>
      <c r="E1310" s="569"/>
      <c r="F1310" s="569"/>
    </row>
    <row r="1311" spans="1:6">
      <c r="A1311" s="507"/>
      <c r="B1311" s="506">
        <v>153030108</v>
      </c>
      <c r="C1311" s="506"/>
      <c r="D1311" s="569"/>
      <c r="E1311" s="569"/>
      <c r="F1311" s="569"/>
    </row>
    <row r="1312" spans="1:6">
      <c r="A1312" s="507"/>
      <c r="B1312" s="506" t="s">
        <v>3468</v>
      </c>
      <c r="C1312" s="506"/>
      <c r="D1312" s="569"/>
      <c r="E1312" s="569"/>
      <c r="F1312" s="569"/>
    </row>
    <row r="1313" spans="1:6" ht="30">
      <c r="A1313" s="507"/>
      <c r="B1313" s="506">
        <v>153030109</v>
      </c>
      <c r="C1313" s="506" t="s">
        <v>196</v>
      </c>
      <c r="D1313" s="569" t="s">
        <v>903</v>
      </c>
      <c r="E1313" s="569" t="s">
        <v>1513</v>
      </c>
      <c r="F1313" s="569">
        <v>75</v>
      </c>
    </row>
    <row r="1314" spans="1:6">
      <c r="A1314" s="507"/>
      <c r="B1314" s="506">
        <v>153030110</v>
      </c>
      <c r="C1314" s="506"/>
      <c r="D1314" s="569"/>
      <c r="E1314" s="569"/>
      <c r="F1314" s="569"/>
    </row>
    <row r="1315" spans="1:6">
      <c r="A1315" s="507"/>
      <c r="B1315" s="506" t="s">
        <v>3468</v>
      </c>
      <c r="C1315" s="506"/>
      <c r="D1315" s="569"/>
      <c r="E1315" s="569"/>
      <c r="F1315" s="569"/>
    </row>
    <row r="1316" spans="1:6" ht="30">
      <c r="A1316" s="507"/>
      <c r="B1316" s="506">
        <v>153030401</v>
      </c>
      <c r="C1316" s="506" t="s">
        <v>197</v>
      </c>
      <c r="D1316" s="569" t="s">
        <v>1021</v>
      </c>
      <c r="E1316" s="569" t="s">
        <v>1514</v>
      </c>
      <c r="F1316" s="569">
        <v>76</v>
      </c>
    </row>
    <row r="1317" spans="1:6">
      <c r="A1317" s="507"/>
      <c r="B1317" s="506">
        <v>153030402</v>
      </c>
      <c r="C1317" s="506"/>
      <c r="D1317" s="569"/>
      <c r="E1317" s="569"/>
      <c r="F1317" s="569"/>
    </row>
    <row r="1318" spans="1:6">
      <c r="A1318" s="507"/>
      <c r="B1318" s="506">
        <v>153030403</v>
      </c>
      <c r="C1318" s="506"/>
      <c r="D1318" s="569"/>
      <c r="E1318" s="569"/>
      <c r="F1318" s="569"/>
    </row>
    <row r="1319" spans="1:6">
      <c r="A1319" s="507"/>
      <c r="B1319" s="506">
        <v>153030404</v>
      </c>
      <c r="C1319" s="506"/>
      <c r="D1319" s="569"/>
      <c r="E1319" s="569"/>
      <c r="F1319" s="569"/>
    </row>
    <row r="1320" spans="1:6">
      <c r="A1320" s="507"/>
      <c r="B1320" s="506" t="s">
        <v>3468</v>
      </c>
      <c r="C1320" s="506"/>
      <c r="D1320" s="569"/>
      <c r="E1320" s="569"/>
      <c r="F1320" s="569"/>
    </row>
    <row r="1321" spans="1:6" ht="30">
      <c r="A1321" s="507"/>
      <c r="B1321" s="506">
        <v>153030401</v>
      </c>
      <c r="C1321" s="506" t="s">
        <v>197</v>
      </c>
      <c r="D1321" s="569" t="s">
        <v>1013</v>
      </c>
      <c r="E1321" s="569" t="s">
        <v>1515</v>
      </c>
      <c r="F1321" s="569">
        <v>77</v>
      </c>
    </row>
    <row r="1322" spans="1:6">
      <c r="A1322" s="507"/>
      <c r="B1322" s="506">
        <v>153030402</v>
      </c>
      <c r="C1322" s="506"/>
      <c r="D1322" s="569"/>
      <c r="E1322" s="569"/>
      <c r="F1322" s="569"/>
    </row>
    <row r="1323" spans="1:6">
      <c r="A1323" s="507"/>
      <c r="B1323" s="506">
        <v>153030403</v>
      </c>
      <c r="C1323" s="506"/>
      <c r="D1323" s="569"/>
      <c r="E1323" s="569"/>
      <c r="F1323" s="569"/>
    </row>
    <row r="1324" spans="1:6">
      <c r="A1324" s="507"/>
      <c r="B1324" s="506">
        <v>153030404</v>
      </c>
      <c r="C1324" s="506"/>
      <c r="D1324" s="569"/>
      <c r="E1324" s="569"/>
      <c r="F1324" s="569"/>
    </row>
    <row r="1325" spans="1:6">
      <c r="A1325" s="507"/>
      <c r="B1325" s="506" t="s">
        <v>3468</v>
      </c>
      <c r="C1325" s="506"/>
      <c r="D1325" s="569"/>
      <c r="E1325" s="569"/>
      <c r="F1325" s="569"/>
    </row>
    <row r="1326" spans="1:6" ht="30">
      <c r="A1326" s="507"/>
      <c r="B1326" s="506">
        <v>153030405</v>
      </c>
      <c r="C1326" s="506" t="s">
        <v>198</v>
      </c>
      <c r="D1326" s="569" t="s">
        <v>903</v>
      </c>
      <c r="E1326" s="569" t="s">
        <v>1516</v>
      </c>
      <c r="F1326" s="569">
        <v>78</v>
      </c>
    </row>
    <row r="1327" spans="1:6">
      <c r="A1327" s="507"/>
      <c r="B1327" s="506" t="s">
        <v>3468</v>
      </c>
      <c r="C1327" s="506"/>
      <c r="D1327" s="569"/>
      <c r="E1327" s="569"/>
      <c r="F1327" s="569"/>
    </row>
    <row r="1328" spans="1:6" ht="30">
      <c r="A1328" s="507"/>
      <c r="B1328" s="506">
        <v>153030406</v>
      </c>
      <c r="C1328" s="506" t="s">
        <v>199</v>
      </c>
      <c r="D1328" s="569" t="s">
        <v>1021</v>
      </c>
      <c r="E1328" s="569" t="s">
        <v>1517</v>
      </c>
      <c r="F1328" s="569">
        <v>79</v>
      </c>
    </row>
    <row r="1329" spans="1:6">
      <c r="A1329" s="507"/>
      <c r="B1329" s="506">
        <v>153030407</v>
      </c>
      <c r="C1329" s="506"/>
      <c r="D1329" s="569"/>
      <c r="E1329" s="569"/>
      <c r="F1329" s="569"/>
    </row>
    <row r="1330" spans="1:6">
      <c r="A1330" s="507"/>
      <c r="B1330" s="506" t="s">
        <v>3468</v>
      </c>
      <c r="C1330" s="506"/>
      <c r="D1330" s="569"/>
      <c r="E1330" s="569"/>
      <c r="F1330" s="569"/>
    </row>
    <row r="1331" spans="1:6" ht="30">
      <c r="A1331" s="507"/>
      <c r="B1331" s="506">
        <v>153030406</v>
      </c>
      <c r="C1331" s="506" t="s">
        <v>199</v>
      </c>
      <c r="D1331" s="569" t="s">
        <v>1013</v>
      </c>
      <c r="E1331" s="569" t="s">
        <v>1518</v>
      </c>
      <c r="F1331" s="569">
        <v>80</v>
      </c>
    </row>
    <row r="1332" spans="1:6">
      <c r="A1332" s="507"/>
      <c r="B1332" s="506">
        <v>153030407</v>
      </c>
      <c r="C1332" s="506"/>
      <c r="D1332" s="569"/>
      <c r="E1332" s="569"/>
      <c r="F1332" s="569"/>
    </row>
    <row r="1333" spans="1:6">
      <c r="A1333" s="507"/>
      <c r="B1333" s="506" t="s">
        <v>3468</v>
      </c>
      <c r="C1333" s="506"/>
      <c r="D1333" s="569"/>
      <c r="E1333" s="569"/>
      <c r="F1333" s="569"/>
    </row>
    <row r="1334" spans="1:6" ht="30">
      <c r="A1334" s="507"/>
      <c r="B1334" s="506">
        <v>153030301</v>
      </c>
      <c r="C1334" s="506" t="s">
        <v>200</v>
      </c>
      <c r="D1334" s="569" t="s">
        <v>903</v>
      </c>
      <c r="E1334" s="569" t="s">
        <v>1519</v>
      </c>
      <c r="F1334" s="569">
        <v>81</v>
      </c>
    </row>
    <row r="1335" spans="1:6">
      <c r="A1335" s="507"/>
      <c r="B1335" s="506">
        <v>153030302</v>
      </c>
      <c r="C1335" s="506"/>
      <c r="D1335" s="569"/>
      <c r="E1335" s="569"/>
      <c r="F1335" s="569"/>
    </row>
    <row r="1336" spans="1:6">
      <c r="A1336" s="507"/>
      <c r="B1336" s="506" t="s">
        <v>3468</v>
      </c>
      <c r="C1336" s="506"/>
      <c r="D1336" s="569"/>
      <c r="E1336" s="569"/>
      <c r="F1336" s="569"/>
    </row>
    <row r="1337" spans="1:6" ht="30">
      <c r="A1337" s="507"/>
      <c r="B1337" s="506">
        <v>153030303</v>
      </c>
      <c r="C1337" s="506" t="s">
        <v>201</v>
      </c>
      <c r="D1337" s="569" t="s">
        <v>1021</v>
      </c>
      <c r="E1337" s="569" t="s">
        <v>1520</v>
      </c>
      <c r="F1337" s="569">
        <v>82</v>
      </c>
    </row>
    <row r="1338" spans="1:6" ht="30">
      <c r="A1338" s="507"/>
      <c r="B1338" s="506">
        <v>153030304</v>
      </c>
      <c r="C1338" s="506" t="s">
        <v>201</v>
      </c>
      <c r="D1338" s="569"/>
      <c r="E1338" s="569"/>
      <c r="F1338" s="569"/>
    </row>
    <row r="1339" spans="1:6" ht="30">
      <c r="A1339" s="507"/>
      <c r="B1339" s="506">
        <v>153030305</v>
      </c>
      <c r="C1339" s="506" t="s">
        <v>201</v>
      </c>
      <c r="D1339" s="569"/>
      <c r="E1339" s="569"/>
      <c r="F1339" s="569"/>
    </row>
    <row r="1340" spans="1:6" ht="30">
      <c r="A1340" s="507"/>
      <c r="B1340" s="506">
        <v>153030306</v>
      </c>
      <c r="C1340" s="506" t="s">
        <v>201</v>
      </c>
      <c r="D1340" s="569"/>
      <c r="E1340" s="569"/>
      <c r="F1340" s="569"/>
    </row>
    <row r="1341" spans="1:6" ht="30">
      <c r="A1341" s="507"/>
      <c r="B1341" s="506">
        <v>153030501</v>
      </c>
      <c r="C1341" s="506" t="s">
        <v>202</v>
      </c>
      <c r="D1341" s="569"/>
      <c r="E1341" s="569"/>
      <c r="F1341" s="569"/>
    </row>
    <row r="1342" spans="1:6">
      <c r="A1342" s="507"/>
      <c r="B1342" s="506" t="s">
        <v>3468</v>
      </c>
      <c r="C1342" s="506"/>
      <c r="D1342" s="569"/>
      <c r="E1342" s="569"/>
      <c r="F1342" s="569"/>
    </row>
    <row r="1343" spans="1:6" ht="30">
      <c r="A1343" s="507"/>
      <c r="B1343" s="506">
        <v>153030303</v>
      </c>
      <c r="C1343" s="506" t="s">
        <v>201</v>
      </c>
      <c r="D1343" s="569" t="s">
        <v>1013</v>
      </c>
      <c r="E1343" s="569" t="s">
        <v>1521</v>
      </c>
      <c r="F1343" s="569">
        <v>83</v>
      </c>
    </row>
    <row r="1344" spans="1:6">
      <c r="A1344" s="507"/>
      <c r="B1344" s="506">
        <v>153030304</v>
      </c>
      <c r="C1344" s="506"/>
      <c r="D1344" s="569"/>
      <c r="E1344" s="569"/>
      <c r="F1344" s="569"/>
    </row>
    <row r="1345" spans="1:6">
      <c r="A1345" s="507"/>
      <c r="B1345" s="506">
        <v>153030305</v>
      </c>
      <c r="C1345" s="506"/>
      <c r="D1345" s="569"/>
      <c r="E1345" s="569"/>
      <c r="F1345" s="569"/>
    </row>
    <row r="1346" spans="1:6">
      <c r="A1346" s="507"/>
      <c r="B1346" s="506">
        <v>153030306</v>
      </c>
      <c r="C1346" s="506"/>
      <c r="D1346" s="569"/>
      <c r="E1346" s="569"/>
      <c r="F1346" s="569"/>
    </row>
    <row r="1347" spans="1:6" ht="30">
      <c r="A1347" s="507"/>
      <c r="B1347" s="506">
        <v>153030501</v>
      </c>
      <c r="C1347" s="506" t="s">
        <v>202</v>
      </c>
      <c r="D1347" s="569"/>
      <c r="E1347" s="569"/>
      <c r="F1347" s="569"/>
    </row>
    <row r="1348" spans="1:6">
      <c r="A1348" s="507"/>
      <c r="B1348" s="506" t="s">
        <v>3468</v>
      </c>
      <c r="C1348" s="506"/>
      <c r="D1348" s="569"/>
      <c r="E1348" s="569"/>
      <c r="F1348" s="569"/>
    </row>
    <row r="1349" spans="1:6" ht="30">
      <c r="A1349" s="507"/>
      <c r="B1349" s="506">
        <v>53070501</v>
      </c>
      <c r="C1349" s="506" t="s">
        <v>203</v>
      </c>
      <c r="D1349" s="569" t="s">
        <v>1021</v>
      </c>
      <c r="E1349" s="569" t="s">
        <v>1522</v>
      </c>
      <c r="F1349" s="569">
        <v>84</v>
      </c>
    </row>
    <row r="1350" spans="1:6" ht="30">
      <c r="A1350" s="507"/>
      <c r="B1350" s="506">
        <v>53070504</v>
      </c>
      <c r="C1350" s="506" t="s">
        <v>204</v>
      </c>
      <c r="D1350" s="569"/>
      <c r="E1350" s="569"/>
      <c r="F1350" s="569"/>
    </row>
    <row r="1351" spans="1:6" ht="30">
      <c r="A1351" s="507"/>
      <c r="B1351" s="506">
        <v>53070505</v>
      </c>
      <c r="C1351" s="506" t="s">
        <v>204</v>
      </c>
      <c r="D1351" s="569"/>
      <c r="E1351" s="569"/>
      <c r="F1351" s="569"/>
    </row>
    <row r="1352" spans="1:6">
      <c r="A1352" s="507"/>
      <c r="B1352" s="506" t="s">
        <v>3468</v>
      </c>
      <c r="C1352" s="506"/>
      <c r="D1352" s="569"/>
      <c r="E1352" s="569"/>
      <c r="F1352" s="569"/>
    </row>
    <row r="1353" spans="1:6" ht="30">
      <c r="A1353" s="507"/>
      <c r="B1353" s="506">
        <v>53070501</v>
      </c>
      <c r="C1353" s="506" t="s">
        <v>203</v>
      </c>
      <c r="D1353" s="569" t="s">
        <v>1013</v>
      </c>
      <c r="E1353" s="569" t="s">
        <v>1523</v>
      </c>
      <c r="F1353" s="569">
        <v>85</v>
      </c>
    </row>
    <row r="1354" spans="1:6" ht="30">
      <c r="A1354" s="507"/>
      <c r="B1354" s="506">
        <v>53070504</v>
      </c>
      <c r="C1354" s="506" t="s">
        <v>204</v>
      </c>
      <c r="D1354" s="569"/>
      <c r="E1354" s="569"/>
      <c r="F1354" s="569"/>
    </row>
    <row r="1355" spans="1:6" ht="30">
      <c r="A1355" s="507"/>
      <c r="B1355" s="506">
        <v>53070505</v>
      </c>
      <c r="C1355" s="506" t="s">
        <v>204</v>
      </c>
      <c r="D1355" s="569"/>
      <c r="E1355" s="569"/>
      <c r="F1355" s="569"/>
    </row>
    <row r="1356" spans="1:6">
      <c r="A1356" s="507"/>
      <c r="B1356" s="506" t="s">
        <v>3468</v>
      </c>
      <c r="C1356" s="506"/>
      <c r="D1356" s="569"/>
      <c r="E1356" s="569"/>
      <c r="F1356" s="569"/>
    </row>
    <row r="1357" spans="1:6" ht="30">
      <c r="A1357" s="507"/>
      <c r="B1357" s="506">
        <v>153070502</v>
      </c>
      <c r="C1357" s="506" t="s">
        <v>205</v>
      </c>
      <c r="D1357" s="569" t="s">
        <v>903</v>
      </c>
      <c r="E1357" s="569" t="s">
        <v>1524</v>
      </c>
      <c r="F1357" s="569">
        <v>86</v>
      </c>
    </row>
    <row r="1358" spans="1:6">
      <c r="A1358" s="507"/>
      <c r="B1358" s="506" t="s">
        <v>3468</v>
      </c>
      <c r="C1358" s="506"/>
      <c r="D1358" s="569"/>
      <c r="E1358" s="569"/>
      <c r="F1358" s="569"/>
    </row>
    <row r="1359" spans="1:6" ht="30">
      <c r="A1359" s="507"/>
      <c r="B1359" s="506">
        <v>153070503</v>
      </c>
      <c r="C1359" s="506" t="s">
        <v>205</v>
      </c>
      <c r="D1359" s="569" t="s">
        <v>903</v>
      </c>
      <c r="E1359" s="569" t="s">
        <v>1524</v>
      </c>
      <c r="F1359" s="569">
        <v>87</v>
      </c>
    </row>
    <row r="1360" spans="1:6">
      <c r="A1360" s="507"/>
      <c r="B1360" s="506" t="s">
        <v>3468</v>
      </c>
      <c r="C1360" s="506"/>
      <c r="D1360" s="569"/>
      <c r="E1360" s="569"/>
      <c r="F1360" s="569"/>
    </row>
    <row r="1361" spans="1:6" ht="30">
      <c r="A1361" s="507"/>
      <c r="B1361" s="506">
        <v>153070506</v>
      </c>
      <c r="C1361" s="506" t="s">
        <v>206</v>
      </c>
      <c r="D1361" s="569" t="s">
        <v>1021</v>
      </c>
      <c r="E1361" s="569" t="s">
        <v>1525</v>
      </c>
      <c r="F1361" s="569">
        <v>88</v>
      </c>
    </row>
    <row r="1362" spans="1:6">
      <c r="A1362" s="507"/>
      <c r="B1362" s="506">
        <v>153070507</v>
      </c>
      <c r="C1362" s="506"/>
      <c r="D1362" s="569"/>
      <c r="E1362" s="569"/>
      <c r="F1362" s="569"/>
    </row>
    <row r="1363" spans="1:6">
      <c r="A1363" s="507"/>
      <c r="B1363" s="506" t="s">
        <v>3468</v>
      </c>
      <c r="C1363" s="506"/>
      <c r="D1363" s="569"/>
      <c r="E1363" s="569"/>
      <c r="F1363" s="569"/>
    </row>
    <row r="1364" spans="1:6" ht="30">
      <c r="A1364" s="507"/>
      <c r="B1364" s="506">
        <v>153070506</v>
      </c>
      <c r="C1364" s="506" t="s">
        <v>206</v>
      </c>
      <c r="D1364" s="569" t="s">
        <v>1013</v>
      </c>
      <c r="E1364" s="569" t="s">
        <v>1526</v>
      </c>
      <c r="F1364" s="569">
        <v>89</v>
      </c>
    </row>
    <row r="1365" spans="1:6">
      <c r="A1365" s="507"/>
      <c r="B1365" s="506">
        <v>153070507</v>
      </c>
      <c r="C1365" s="506"/>
      <c r="D1365" s="569"/>
      <c r="E1365" s="569"/>
      <c r="F1365" s="569"/>
    </row>
    <row r="1366" spans="1:6">
      <c r="A1366" s="507"/>
      <c r="B1366" s="506" t="s">
        <v>3468</v>
      </c>
      <c r="C1366" s="506"/>
      <c r="D1366" s="569"/>
      <c r="E1366" s="569"/>
      <c r="F1366" s="569"/>
    </row>
    <row r="1367" spans="1:6" ht="30">
      <c r="A1367" s="507"/>
      <c r="B1367" s="506">
        <v>153070403</v>
      </c>
      <c r="C1367" s="506" t="s">
        <v>207</v>
      </c>
      <c r="D1367" s="569" t="s">
        <v>1021</v>
      </c>
      <c r="E1367" s="569" t="s">
        <v>1527</v>
      </c>
      <c r="F1367" s="569">
        <v>90</v>
      </c>
    </row>
    <row r="1368" spans="1:6" ht="30">
      <c r="A1368" s="507"/>
      <c r="B1368" s="506">
        <v>153070303</v>
      </c>
      <c r="C1368" s="506" t="s">
        <v>208</v>
      </c>
      <c r="D1368" s="569"/>
      <c r="E1368" s="569"/>
      <c r="F1368" s="569"/>
    </row>
    <row r="1369" spans="1:6">
      <c r="A1369" s="507"/>
      <c r="B1369" s="506">
        <v>153070304</v>
      </c>
      <c r="C1369" s="506"/>
      <c r="D1369" s="569"/>
      <c r="E1369" s="569"/>
      <c r="F1369" s="569"/>
    </row>
    <row r="1370" spans="1:6">
      <c r="A1370" s="507"/>
      <c r="B1370" s="506" t="s">
        <v>3468</v>
      </c>
      <c r="C1370" s="506"/>
      <c r="D1370" s="569"/>
      <c r="E1370" s="569"/>
      <c r="F1370" s="569"/>
    </row>
    <row r="1371" spans="1:6" ht="30">
      <c r="A1371" s="507"/>
      <c r="B1371" s="506">
        <v>153070403</v>
      </c>
      <c r="C1371" s="506" t="s">
        <v>207</v>
      </c>
      <c r="D1371" s="569" t="s">
        <v>1013</v>
      </c>
      <c r="E1371" s="569" t="s">
        <v>1528</v>
      </c>
      <c r="F1371" s="569">
        <v>91</v>
      </c>
    </row>
    <row r="1372" spans="1:6" ht="30">
      <c r="A1372" s="507"/>
      <c r="B1372" s="506">
        <v>153070303</v>
      </c>
      <c r="C1372" s="506" t="s">
        <v>208</v>
      </c>
      <c r="D1372" s="569"/>
      <c r="E1372" s="569"/>
      <c r="F1372" s="569"/>
    </row>
    <row r="1373" spans="1:6">
      <c r="A1373" s="507"/>
      <c r="B1373" s="506">
        <v>153070304</v>
      </c>
      <c r="C1373" s="506"/>
      <c r="D1373" s="569"/>
      <c r="E1373" s="569"/>
      <c r="F1373" s="569"/>
    </row>
    <row r="1374" spans="1:6">
      <c r="A1374" s="507"/>
      <c r="B1374" s="506" t="s">
        <v>3468</v>
      </c>
      <c r="C1374" s="506"/>
      <c r="D1374" s="569"/>
      <c r="E1374" s="569"/>
      <c r="F1374" s="569"/>
    </row>
    <row r="1375" spans="1:6" ht="30">
      <c r="A1375" s="507"/>
      <c r="B1375" s="506">
        <v>153070401</v>
      </c>
      <c r="C1375" s="506" t="s">
        <v>597</v>
      </c>
      <c r="D1375" s="569" t="s">
        <v>903</v>
      </c>
      <c r="E1375" s="569" t="s">
        <v>1529</v>
      </c>
      <c r="F1375" s="569">
        <v>92</v>
      </c>
    </row>
    <row r="1376" spans="1:6">
      <c r="A1376" s="507"/>
      <c r="B1376" s="506" t="s">
        <v>3468</v>
      </c>
      <c r="C1376" s="506"/>
      <c r="D1376" s="569"/>
      <c r="E1376" s="569"/>
      <c r="F1376" s="569"/>
    </row>
    <row r="1377" spans="1:6" ht="30">
      <c r="A1377" s="507"/>
      <c r="B1377" s="506">
        <v>153070402</v>
      </c>
      <c r="C1377" s="506" t="s">
        <v>597</v>
      </c>
      <c r="D1377" s="569" t="s">
        <v>1021</v>
      </c>
      <c r="E1377" s="569" t="s">
        <v>1530</v>
      </c>
      <c r="F1377" s="569">
        <v>93</v>
      </c>
    </row>
    <row r="1378" spans="1:6">
      <c r="A1378" s="507"/>
      <c r="B1378" s="506" t="s">
        <v>3468</v>
      </c>
      <c r="C1378" s="506"/>
      <c r="D1378" s="569"/>
      <c r="E1378" s="569"/>
      <c r="F1378" s="569"/>
    </row>
    <row r="1379" spans="1:6" ht="30">
      <c r="A1379" s="507"/>
      <c r="B1379" s="506">
        <v>153070402</v>
      </c>
      <c r="C1379" s="506" t="s">
        <v>597</v>
      </c>
      <c r="D1379" s="569" t="s">
        <v>1013</v>
      </c>
      <c r="E1379" s="569" t="s">
        <v>1531</v>
      </c>
      <c r="F1379" s="569">
        <v>94</v>
      </c>
    </row>
    <row r="1380" spans="1:6">
      <c r="A1380" s="507"/>
      <c r="B1380" s="506" t="s">
        <v>3468</v>
      </c>
      <c r="C1380" s="506"/>
      <c r="D1380" s="569"/>
      <c r="E1380" s="569"/>
      <c r="F1380" s="569"/>
    </row>
    <row r="1381" spans="1:6">
      <c r="A1381" s="507"/>
      <c r="B1381" s="506">
        <v>153070301</v>
      </c>
      <c r="C1381" s="506" t="s">
        <v>598</v>
      </c>
      <c r="D1381" s="569" t="s">
        <v>1021</v>
      </c>
      <c r="E1381" s="569" t="s">
        <v>1532</v>
      </c>
      <c r="F1381" s="569">
        <v>95</v>
      </c>
    </row>
    <row r="1382" spans="1:6">
      <c r="A1382" s="507"/>
      <c r="B1382" s="506" t="s">
        <v>3468</v>
      </c>
      <c r="C1382" s="506"/>
      <c r="D1382" s="569"/>
      <c r="E1382" s="569"/>
      <c r="F1382" s="569"/>
    </row>
    <row r="1383" spans="1:6">
      <c r="A1383" s="507"/>
      <c r="B1383" s="506">
        <v>153070301</v>
      </c>
      <c r="C1383" s="506" t="s">
        <v>598</v>
      </c>
      <c r="D1383" s="569" t="s">
        <v>1013</v>
      </c>
      <c r="E1383" s="569" t="s">
        <v>1533</v>
      </c>
      <c r="F1383" s="569">
        <v>96</v>
      </c>
    </row>
    <row r="1384" spans="1:6">
      <c r="A1384" s="507"/>
      <c r="B1384" s="506" t="s">
        <v>3468</v>
      </c>
      <c r="C1384" s="506"/>
      <c r="D1384" s="569"/>
      <c r="E1384" s="569"/>
      <c r="F1384" s="569"/>
    </row>
    <row r="1385" spans="1:6">
      <c r="A1385" s="507"/>
      <c r="B1385" s="506">
        <v>153070302</v>
      </c>
      <c r="C1385" s="506" t="s">
        <v>598</v>
      </c>
      <c r="D1385" s="569" t="s">
        <v>903</v>
      </c>
      <c r="E1385" s="569" t="s">
        <v>1535</v>
      </c>
      <c r="F1385" s="569">
        <v>97</v>
      </c>
    </row>
    <row r="1386" spans="1:6">
      <c r="A1386" s="507"/>
      <c r="B1386" s="506" t="s">
        <v>3468</v>
      </c>
      <c r="C1386" s="506"/>
      <c r="D1386" s="569"/>
      <c r="E1386" s="569"/>
      <c r="F1386" s="569"/>
    </row>
    <row r="1387" spans="1:6" ht="30">
      <c r="A1387" s="507"/>
      <c r="B1387" s="506">
        <v>153070601</v>
      </c>
      <c r="C1387" s="506" t="s">
        <v>599</v>
      </c>
      <c r="D1387" s="569" t="s">
        <v>903</v>
      </c>
      <c r="E1387" s="569" t="s">
        <v>1534</v>
      </c>
      <c r="F1387" s="569">
        <v>98</v>
      </c>
    </row>
    <row r="1388" spans="1:6" ht="30">
      <c r="A1388" s="507"/>
      <c r="B1388" s="506">
        <v>153070602</v>
      </c>
      <c r="C1388" s="506" t="s">
        <v>599</v>
      </c>
      <c r="D1388" s="569"/>
      <c r="E1388" s="569"/>
      <c r="F1388" s="569"/>
    </row>
    <row r="1389" spans="1:6">
      <c r="A1389" s="507"/>
      <c r="B1389" s="506" t="s">
        <v>3468</v>
      </c>
      <c r="C1389" s="506"/>
      <c r="D1389" s="569"/>
      <c r="E1389" s="569"/>
      <c r="F1389" s="569"/>
    </row>
    <row r="1390" spans="1:6" ht="30">
      <c r="A1390" s="507"/>
      <c r="B1390" s="506">
        <v>153070603</v>
      </c>
      <c r="C1390" s="506" t="s">
        <v>600</v>
      </c>
      <c r="D1390" s="569" t="s">
        <v>1021</v>
      </c>
      <c r="E1390" s="569" t="s">
        <v>1537</v>
      </c>
      <c r="F1390" s="569">
        <v>99</v>
      </c>
    </row>
    <row r="1391" spans="1:6">
      <c r="A1391" s="507"/>
      <c r="B1391" s="506">
        <v>153070604</v>
      </c>
      <c r="C1391" s="506"/>
      <c r="D1391" s="569"/>
      <c r="E1391" s="569"/>
      <c r="F1391" s="569"/>
    </row>
    <row r="1392" spans="1:6">
      <c r="A1392" s="507"/>
      <c r="B1392" s="506">
        <v>153070605</v>
      </c>
      <c r="C1392" s="506"/>
      <c r="D1392" s="569"/>
      <c r="E1392" s="569"/>
      <c r="F1392" s="569"/>
    </row>
    <row r="1393" spans="1:6">
      <c r="A1393" s="507"/>
      <c r="B1393" s="506" t="s">
        <v>3468</v>
      </c>
      <c r="C1393" s="506"/>
      <c r="D1393" s="569"/>
      <c r="E1393" s="569"/>
      <c r="F1393" s="569"/>
    </row>
    <row r="1394" spans="1:6" ht="30">
      <c r="A1394" s="507"/>
      <c r="B1394" s="506">
        <v>153070603</v>
      </c>
      <c r="C1394" s="506" t="s">
        <v>600</v>
      </c>
      <c r="D1394" s="569" t="s">
        <v>1013</v>
      </c>
      <c r="E1394" s="569" t="s">
        <v>1536</v>
      </c>
      <c r="F1394" s="569">
        <v>100</v>
      </c>
    </row>
    <row r="1395" spans="1:6">
      <c r="A1395" s="507"/>
      <c r="B1395" s="506">
        <v>153070604</v>
      </c>
      <c r="C1395" s="506"/>
      <c r="D1395" s="569"/>
      <c r="E1395" s="569"/>
      <c r="F1395" s="569"/>
    </row>
    <row r="1396" spans="1:6">
      <c r="A1396" s="507"/>
      <c r="B1396" s="506">
        <v>153070605</v>
      </c>
      <c r="C1396" s="506"/>
      <c r="D1396" s="569"/>
      <c r="E1396" s="569"/>
      <c r="F1396" s="569"/>
    </row>
    <row r="1397" spans="1:6">
      <c r="A1397" s="507"/>
      <c r="B1397" s="506" t="s">
        <v>3468</v>
      </c>
      <c r="C1397" s="506"/>
      <c r="D1397" s="569"/>
      <c r="E1397" s="569"/>
      <c r="F1397" s="569"/>
    </row>
    <row r="1398" spans="1:6" ht="30">
      <c r="A1398" s="507"/>
      <c r="B1398" s="506">
        <v>153070606</v>
      </c>
      <c r="C1398" s="506" t="s">
        <v>601</v>
      </c>
      <c r="D1398" s="569" t="s">
        <v>1021</v>
      </c>
      <c r="E1398" s="569" t="s">
        <v>1538</v>
      </c>
      <c r="F1398" s="569">
        <v>101</v>
      </c>
    </row>
    <row r="1399" spans="1:6">
      <c r="A1399" s="507"/>
      <c r="B1399" s="506">
        <v>153070608</v>
      </c>
      <c r="C1399" s="506"/>
      <c r="D1399" s="569"/>
      <c r="E1399" s="569"/>
      <c r="F1399" s="569"/>
    </row>
    <row r="1400" spans="1:6">
      <c r="A1400" s="507"/>
      <c r="B1400" s="506" t="s">
        <v>3468</v>
      </c>
      <c r="C1400" s="506"/>
      <c r="D1400" s="569"/>
      <c r="E1400" s="569"/>
      <c r="F1400" s="569"/>
    </row>
    <row r="1401" spans="1:6" ht="30">
      <c r="A1401" s="507"/>
      <c r="B1401" s="506">
        <v>153070606</v>
      </c>
      <c r="C1401" s="506" t="s">
        <v>601</v>
      </c>
      <c r="D1401" s="569" t="s">
        <v>1013</v>
      </c>
      <c r="E1401" s="569" t="s">
        <v>1539</v>
      </c>
      <c r="F1401" s="569">
        <v>102</v>
      </c>
    </row>
    <row r="1402" spans="1:6">
      <c r="A1402" s="507"/>
      <c r="B1402" s="506">
        <v>153070608</v>
      </c>
      <c r="C1402" s="506"/>
      <c r="D1402" s="569"/>
      <c r="E1402" s="569"/>
      <c r="F1402" s="569"/>
    </row>
    <row r="1403" spans="1:6">
      <c r="A1403" s="507"/>
      <c r="B1403" s="506" t="s">
        <v>3468</v>
      </c>
      <c r="C1403" s="506"/>
      <c r="D1403" s="569"/>
      <c r="E1403" s="569"/>
      <c r="F1403" s="569"/>
    </row>
    <row r="1404" spans="1:6" ht="30">
      <c r="A1404" s="507"/>
      <c r="B1404" s="506">
        <v>153070607</v>
      </c>
      <c r="C1404" s="506" t="s">
        <v>601</v>
      </c>
      <c r="D1404" s="569" t="s">
        <v>903</v>
      </c>
      <c r="E1404" s="569" t="s">
        <v>1540</v>
      </c>
      <c r="F1404" s="569">
        <v>103</v>
      </c>
    </row>
    <row r="1405" spans="1:6" ht="30">
      <c r="A1405" s="507"/>
      <c r="B1405" s="506">
        <v>153070609</v>
      </c>
      <c r="C1405" s="506" t="s">
        <v>601</v>
      </c>
      <c r="D1405" s="569"/>
      <c r="E1405" s="569"/>
      <c r="F1405" s="569"/>
    </row>
    <row r="1406" spans="1:6">
      <c r="A1406" s="507"/>
      <c r="B1406" s="506">
        <v>153070909</v>
      </c>
      <c r="C1406" s="506" t="s">
        <v>602</v>
      </c>
      <c r="D1406" s="569"/>
      <c r="E1406" s="569"/>
      <c r="F1406" s="569"/>
    </row>
    <row r="1407" spans="1:6">
      <c r="A1407" s="507"/>
      <c r="B1407" s="506" t="s">
        <v>3468</v>
      </c>
      <c r="C1407" s="506"/>
      <c r="D1407" s="569"/>
      <c r="E1407" s="569"/>
      <c r="F1407" s="569"/>
    </row>
    <row r="1408" spans="1:6" ht="30">
      <c r="A1408" s="507"/>
      <c r="B1408" s="506">
        <v>153070901</v>
      </c>
      <c r="C1408" s="506" t="s">
        <v>603</v>
      </c>
      <c r="D1408" s="569" t="s">
        <v>903</v>
      </c>
      <c r="E1408" s="569" t="s">
        <v>1541</v>
      </c>
      <c r="F1408" s="569">
        <v>104</v>
      </c>
    </row>
    <row r="1409" spans="1:6">
      <c r="A1409" s="507"/>
      <c r="B1409" s="506">
        <v>153070906</v>
      </c>
      <c r="C1409" s="506" t="s">
        <v>604</v>
      </c>
      <c r="D1409" s="569"/>
      <c r="E1409" s="569"/>
      <c r="F1409" s="569"/>
    </row>
    <row r="1410" spans="1:6">
      <c r="A1410" s="507"/>
      <c r="B1410" s="506" t="s">
        <v>3468</v>
      </c>
      <c r="C1410" s="506"/>
      <c r="D1410" s="569"/>
      <c r="E1410" s="569"/>
      <c r="F1410" s="569"/>
    </row>
    <row r="1411" spans="1:6" ht="30">
      <c r="A1411" s="507"/>
      <c r="B1411" s="506">
        <v>153070902</v>
      </c>
      <c r="C1411" s="506" t="s">
        <v>605</v>
      </c>
      <c r="D1411" s="569" t="s">
        <v>903</v>
      </c>
      <c r="E1411" s="569" t="s">
        <v>1542</v>
      </c>
      <c r="F1411" s="569">
        <v>105</v>
      </c>
    </row>
    <row r="1412" spans="1:6">
      <c r="A1412" s="507"/>
      <c r="B1412" s="506" t="s">
        <v>3468</v>
      </c>
      <c r="C1412" s="506"/>
      <c r="D1412" s="569"/>
      <c r="E1412" s="569"/>
      <c r="F1412" s="569"/>
    </row>
    <row r="1413" spans="1:6" ht="30">
      <c r="A1413" s="507"/>
      <c r="B1413" s="506">
        <v>153070903</v>
      </c>
      <c r="C1413" s="506" t="s">
        <v>606</v>
      </c>
      <c r="D1413" s="569" t="s">
        <v>903</v>
      </c>
      <c r="E1413" s="569" t="s">
        <v>1543</v>
      </c>
      <c r="F1413" s="569">
        <v>106</v>
      </c>
    </row>
    <row r="1414" spans="1:6">
      <c r="A1414" s="507"/>
      <c r="B1414" s="506" t="s">
        <v>3468</v>
      </c>
      <c r="C1414" s="506"/>
      <c r="D1414" s="569"/>
      <c r="E1414" s="569"/>
      <c r="F1414" s="569"/>
    </row>
    <row r="1415" spans="1:6">
      <c r="A1415" s="507"/>
      <c r="B1415" s="506">
        <v>153070907</v>
      </c>
      <c r="C1415" s="506" t="s">
        <v>607</v>
      </c>
      <c r="D1415" s="569" t="s">
        <v>903</v>
      </c>
      <c r="E1415" s="569" t="s">
        <v>1544</v>
      </c>
      <c r="F1415" s="569">
        <v>107</v>
      </c>
    </row>
    <row r="1416" spans="1:6">
      <c r="A1416" s="507"/>
      <c r="B1416" s="506">
        <v>153070908</v>
      </c>
      <c r="C1416" s="506" t="s">
        <v>608</v>
      </c>
      <c r="D1416" s="569"/>
      <c r="E1416" s="569"/>
      <c r="F1416" s="569"/>
    </row>
    <row r="1417" spans="1:6">
      <c r="A1417" s="507"/>
      <c r="B1417" s="506" t="s">
        <v>3468</v>
      </c>
      <c r="C1417" s="506"/>
      <c r="D1417" s="569"/>
      <c r="E1417" s="569"/>
      <c r="F1417" s="569"/>
    </row>
    <row r="1418" spans="1:6">
      <c r="A1418" s="507"/>
      <c r="B1418" s="506">
        <v>153070904</v>
      </c>
      <c r="C1418" s="506" t="s">
        <v>609</v>
      </c>
      <c r="D1418" s="569" t="s">
        <v>903</v>
      </c>
      <c r="E1418" s="569" t="s">
        <v>1545</v>
      </c>
      <c r="F1418" s="569">
        <v>108</v>
      </c>
    </row>
    <row r="1419" spans="1:6">
      <c r="A1419" s="507"/>
      <c r="B1419" s="506">
        <v>153070905</v>
      </c>
      <c r="C1419" s="506" t="s">
        <v>610</v>
      </c>
      <c r="D1419" s="569"/>
      <c r="E1419" s="569"/>
      <c r="F1419" s="569"/>
    </row>
    <row r="1420" spans="1:6">
      <c r="A1420" s="507"/>
      <c r="B1420" s="506" t="s">
        <v>3468</v>
      </c>
      <c r="C1420" s="506"/>
      <c r="D1420" s="569"/>
      <c r="E1420" s="569"/>
      <c r="F1420" s="569"/>
    </row>
    <row r="1421" spans="1:6" ht="30">
      <c r="A1421" s="507"/>
      <c r="B1421" s="506">
        <v>153060906</v>
      </c>
      <c r="C1421" s="506" t="s">
        <v>611</v>
      </c>
      <c r="D1421" s="569" t="s">
        <v>1021</v>
      </c>
      <c r="E1421" s="569" t="s">
        <v>1546</v>
      </c>
      <c r="F1421" s="569">
        <v>109</v>
      </c>
    </row>
    <row r="1422" spans="1:6" ht="30">
      <c r="A1422" s="507"/>
      <c r="B1422" s="506">
        <v>153060907</v>
      </c>
      <c r="C1422" s="506" t="s">
        <v>611</v>
      </c>
      <c r="D1422" s="569"/>
      <c r="E1422" s="569"/>
      <c r="F1422" s="569"/>
    </row>
    <row r="1423" spans="1:6">
      <c r="A1423" s="507"/>
      <c r="B1423" s="506" t="s">
        <v>3468</v>
      </c>
      <c r="C1423" s="506"/>
      <c r="D1423" s="569"/>
      <c r="E1423" s="569"/>
      <c r="F1423" s="569"/>
    </row>
    <row r="1424" spans="1:6" ht="30">
      <c r="A1424" s="507"/>
      <c r="B1424" s="506">
        <v>153060906</v>
      </c>
      <c r="C1424" s="506" t="s">
        <v>611</v>
      </c>
      <c r="D1424" s="569" t="s">
        <v>1013</v>
      </c>
      <c r="E1424" s="569" t="s">
        <v>1547</v>
      </c>
      <c r="F1424" s="569">
        <v>110</v>
      </c>
    </row>
    <row r="1425" spans="1:6" ht="30">
      <c r="A1425" s="507"/>
      <c r="B1425" s="506">
        <v>153060907</v>
      </c>
      <c r="C1425" s="506" t="s">
        <v>611</v>
      </c>
      <c r="D1425" s="569"/>
      <c r="E1425" s="569"/>
      <c r="F1425" s="569"/>
    </row>
    <row r="1426" spans="1:6">
      <c r="A1426" s="507"/>
      <c r="B1426" s="506" t="s">
        <v>3468</v>
      </c>
      <c r="C1426" s="506"/>
      <c r="D1426" s="569"/>
      <c r="E1426" s="569"/>
      <c r="F1426" s="569"/>
    </row>
    <row r="1427" spans="1:6" ht="30">
      <c r="A1427" s="507"/>
      <c r="B1427" s="506">
        <v>153060902</v>
      </c>
      <c r="C1427" s="506" t="s">
        <v>612</v>
      </c>
      <c r="D1427" s="569" t="s">
        <v>903</v>
      </c>
      <c r="E1427" s="569" t="s">
        <v>1548</v>
      </c>
      <c r="F1427" s="569">
        <v>111</v>
      </c>
    </row>
    <row r="1428" spans="1:6" ht="30">
      <c r="A1428" s="507"/>
      <c r="B1428" s="506">
        <v>153060903</v>
      </c>
      <c r="C1428" s="506" t="s">
        <v>612</v>
      </c>
      <c r="D1428" s="569"/>
      <c r="E1428" s="569"/>
      <c r="F1428" s="569"/>
    </row>
    <row r="1429" spans="1:6">
      <c r="A1429" s="507"/>
      <c r="B1429" s="506" t="s">
        <v>3468</v>
      </c>
      <c r="C1429" s="506"/>
      <c r="D1429" s="569"/>
      <c r="E1429" s="569"/>
      <c r="F1429" s="569"/>
    </row>
    <row r="1430" spans="1:6">
      <c r="A1430" s="507"/>
      <c r="B1430" s="506">
        <v>153060901</v>
      </c>
      <c r="C1430" s="506" t="s">
        <v>613</v>
      </c>
      <c r="D1430" s="569" t="s">
        <v>903</v>
      </c>
      <c r="E1430" s="569" t="s">
        <v>1549</v>
      </c>
      <c r="F1430" s="569">
        <v>112</v>
      </c>
    </row>
    <row r="1431" spans="1:6">
      <c r="A1431" s="507"/>
      <c r="B1431" s="506" t="s">
        <v>3468</v>
      </c>
      <c r="C1431" s="506"/>
      <c r="D1431" s="569"/>
      <c r="E1431" s="569"/>
      <c r="F1431" s="569"/>
    </row>
    <row r="1432" spans="1:6">
      <c r="A1432" s="507"/>
      <c r="B1432" s="506">
        <v>153060908</v>
      </c>
      <c r="C1432" s="506" t="s">
        <v>614</v>
      </c>
      <c r="D1432" s="569" t="s">
        <v>903</v>
      </c>
      <c r="E1432" s="569" t="s">
        <v>1550</v>
      </c>
      <c r="F1432" s="569">
        <v>113</v>
      </c>
    </row>
    <row r="1433" spans="1:6">
      <c r="A1433" s="507"/>
      <c r="B1433" s="506" t="s">
        <v>3468</v>
      </c>
      <c r="C1433" s="506"/>
      <c r="D1433" s="569"/>
      <c r="E1433" s="569"/>
      <c r="F1433" s="569"/>
    </row>
    <row r="1434" spans="1:6">
      <c r="A1434" s="507"/>
      <c r="B1434" s="506">
        <v>153060904</v>
      </c>
      <c r="C1434" s="506" t="s">
        <v>615</v>
      </c>
      <c r="D1434" s="569" t="s">
        <v>903</v>
      </c>
      <c r="E1434" s="569" t="s">
        <v>1551</v>
      </c>
      <c r="F1434" s="569">
        <v>114</v>
      </c>
    </row>
    <row r="1435" spans="1:6">
      <c r="A1435" s="507"/>
      <c r="B1435" s="506">
        <v>153060905</v>
      </c>
      <c r="C1435" s="506" t="s">
        <v>615</v>
      </c>
      <c r="D1435" s="569"/>
      <c r="E1435" s="569"/>
      <c r="F1435" s="569"/>
    </row>
    <row r="1436" spans="1:6">
      <c r="A1436" s="507"/>
      <c r="B1436" s="506" t="s">
        <v>3468</v>
      </c>
      <c r="C1436" s="506"/>
      <c r="D1436" s="569"/>
      <c r="E1436" s="569"/>
      <c r="F1436" s="569"/>
    </row>
    <row r="1437" spans="1:6" ht="30">
      <c r="A1437" s="507"/>
      <c r="B1437" s="506">
        <v>153060801</v>
      </c>
      <c r="C1437" s="506" t="s">
        <v>616</v>
      </c>
      <c r="D1437" s="569" t="s">
        <v>903</v>
      </c>
      <c r="E1437" s="569" t="s">
        <v>1552</v>
      </c>
      <c r="F1437" s="569">
        <v>115</v>
      </c>
    </row>
    <row r="1438" spans="1:6" ht="30">
      <c r="A1438" s="507"/>
      <c r="B1438" s="506">
        <v>153060802</v>
      </c>
      <c r="C1438" s="506" t="s">
        <v>616</v>
      </c>
      <c r="D1438" s="569"/>
      <c r="E1438" s="569"/>
      <c r="F1438" s="569"/>
    </row>
    <row r="1439" spans="1:6">
      <c r="A1439" s="507"/>
      <c r="B1439" s="506" t="s">
        <v>3468</v>
      </c>
      <c r="C1439" s="506"/>
      <c r="D1439" s="569"/>
      <c r="E1439" s="569"/>
      <c r="F1439" s="569"/>
    </row>
    <row r="1440" spans="1:6" ht="30">
      <c r="A1440" s="507"/>
      <c r="B1440" s="506">
        <v>153060803</v>
      </c>
      <c r="C1440" s="506" t="s">
        <v>617</v>
      </c>
      <c r="D1440" s="569" t="s">
        <v>1021</v>
      </c>
      <c r="E1440" s="569" t="s">
        <v>1553</v>
      </c>
      <c r="F1440" s="569">
        <v>116</v>
      </c>
    </row>
    <row r="1441" spans="1:6" ht="30">
      <c r="A1441" s="507"/>
      <c r="B1441" s="506">
        <v>153060804</v>
      </c>
      <c r="C1441" s="506" t="s">
        <v>617</v>
      </c>
      <c r="D1441" s="569"/>
      <c r="E1441" s="569"/>
      <c r="F1441" s="569"/>
    </row>
    <row r="1442" spans="1:6" ht="30">
      <c r="A1442" s="507"/>
      <c r="B1442" s="506">
        <v>153060805</v>
      </c>
      <c r="C1442" s="506" t="s">
        <v>617</v>
      </c>
      <c r="D1442" s="569"/>
      <c r="E1442" s="569"/>
      <c r="F1442" s="569"/>
    </row>
    <row r="1443" spans="1:6">
      <c r="A1443" s="507"/>
      <c r="B1443" s="506" t="s">
        <v>3468</v>
      </c>
      <c r="C1443" s="506"/>
      <c r="D1443" s="569"/>
      <c r="E1443" s="569"/>
      <c r="F1443" s="569"/>
    </row>
    <row r="1444" spans="1:6" ht="30">
      <c r="A1444" s="507"/>
      <c r="B1444" s="506">
        <v>153060803</v>
      </c>
      <c r="C1444" s="506" t="s">
        <v>617</v>
      </c>
      <c r="D1444" s="569" t="s">
        <v>1013</v>
      </c>
      <c r="E1444" s="569" t="s">
        <v>1554</v>
      </c>
      <c r="F1444" s="569">
        <v>117</v>
      </c>
    </row>
    <row r="1445" spans="1:6" ht="30">
      <c r="A1445" s="507"/>
      <c r="B1445" s="506">
        <v>153060804</v>
      </c>
      <c r="C1445" s="506" t="s">
        <v>617</v>
      </c>
      <c r="D1445" s="569"/>
      <c r="E1445" s="569"/>
      <c r="F1445" s="569"/>
    </row>
    <row r="1446" spans="1:6" ht="30">
      <c r="A1446" s="507"/>
      <c r="B1446" s="506">
        <v>153060805</v>
      </c>
      <c r="C1446" s="506" t="s">
        <v>617</v>
      </c>
      <c r="D1446" s="569"/>
      <c r="E1446" s="569"/>
      <c r="F1446" s="569"/>
    </row>
    <row r="1447" spans="1:6">
      <c r="A1447" s="507"/>
      <c r="B1447" s="506" t="s">
        <v>3468</v>
      </c>
      <c r="C1447" s="506"/>
      <c r="D1447" s="569"/>
      <c r="E1447" s="569"/>
      <c r="F1447" s="569"/>
    </row>
    <row r="1448" spans="1:6" ht="30">
      <c r="A1448" s="507"/>
      <c r="B1448" s="506">
        <v>153060806</v>
      </c>
      <c r="C1448" s="506" t="s">
        <v>618</v>
      </c>
      <c r="D1448" s="569" t="s">
        <v>1021</v>
      </c>
      <c r="E1448" s="569" t="s">
        <v>1555</v>
      </c>
      <c r="F1448" s="569">
        <v>118</v>
      </c>
    </row>
    <row r="1449" spans="1:6" ht="30">
      <c r="A1449" s="507"/>
      <c r="B1449" s="506">
        <v>153060807</v>
      </c>
      <c r="C1449" s="506" t="s">
        <v>618</v>
      </c>
      <c r="D1449" s="569"/>
      <c r="E1449" s="569"/>
      <c r="F1449" s="569"/>
    </row>
    <row r="1450" spans="1:6">
      <c r="A1450" s="507"/>
      <c r="B1450" s="506" t="s">
        <v>3468</v>
      </c>
      <c r="C1450" s="506"/>
      <c r="D1450" s="569"/>
      <c r="E1450" s="569"/>
      <c r="F1450" s="569"/>
    </row>
    <row r="1451" spans="1:6" ht="30">
      <c r="A1451" s="507"/>
      <c r="B1451" s="506">
        <v>153060806</v>
      </c>
      <c r="C1451" s="506" t="s">
        <v>618</v>
      </c>
      <c r="D1451" s="569" t="s">
        <v>1013</v>
      </c>
      <c r="E1451" s="569" t="s">
        <v>1555</v>
      </c>
      <c r="F1451" s="569">
        <v>119</v>
      </c>
    </row>
    <row r="1452" spans="1:6" ht="30">
      <c r="A1452" s="507"/>
      <c r="B1452" s="506">
        <v>153060807</v>
      </c>
      <c r="C1452" s="506" t="s">
        <v>618</v>
      </c>
      <c r="D1452" s="569"/>
      <c r="E1452" s="569"/>
      <c r="F1452" s="569"/>
    </row>
    <row r="1453" spans="1:6">
      <c r="A1453" s="507"/>
      <c r="B1453" s="506" t="s">
        <v>3468</v>
      </c>
      <c r="C1453" s="506"/>
      <c r="D1453" s="569"/>
      <c r="E1453" s="569"/>
      <c r="F1453" s="569"/>
    </row>
    <row r="1454" spans="1:6" ht="30">
      <c r="A1454" s="507"/>
      <c r="B1454" s="506">
        <v>153060808</v>
      </c>
      <c r="C1454" s="506" t="s">
        <v>619</v>
      </c>
      <c r="D1454" s="569" t="s">
        <v>1021</v>
      </c>
      <c r="E1454" s="569" t="s">
        <v>1556</v>
      </c>
      <c r="F1454" s="569">
        <v>120</v>
      </c>
    </row>
    <row r="1455" spans="1:6" ht="30">
      <c r="A1455" s="507"/>
      <c r="B1455" s="506">
        <v>153060809</v>
      </c>
      <c r="C1455" s="506" t="s">
        <v>619</v>
      </c>
      <c r="D1455" s="569"/>
      <c r="E1455" s="569"/>
      <c r="F1455" s="569"/>
    </row>
    <row r="1456" spans="1:6">
      <c r="A1456" s="507"/>
      <c r="B1456" s="506">
        <v>153060810</v>
      </c>
      <c r="C1456" s="506"/>
      <c r="D1456" s="569"/>
      <c r="E1456" s="569"/>
      <c r="F1456" s="569"/>
    </row>
    <row r="1457" spans="1:6">
      <c r="A1457" s="507"/>
      <c r="B1457" s="506" t="s">
        <v>3468</v>
      </c>
      <c r="C1457" s="506"/>
      <c r="D1457" s="569"/>
      <c r="E1457" s="569"/>
      <c r="F1457" s="569"/>
    </row>
    <row r="1458" spans="1:6" ht="30">
      <c r="A1458" s="507"/>
      <c r="B1458" s="506">
        <v>153060808</v>
      </c>
      <c r="C1458" s="506" t="s">
        <v>619</v>
      </c>
      <c r="D1458" s="569" t="s">
        <v>1013</v>
      </c>
      <c r="E1458" s="569" t="s">
        <v>1557</v>
      </c>
      <c r="F1458" s="569">
        <v>121</v>
      </c>
    </row>
    <row r="1459" spans="1:6" ht="30">
      <c r="A1459" s="507"/>
      <c r="B1459" s="506">
        <v>153060809</v>
      </c>
      <c r="C1459" s="506" t="s">
        <v>619</v>
      </c>
      <c r="D1459" s="569"/>
      <c r="E1459" s="569"/>
      <c r="F1459" s="569"/>
    </row>
    <row r="1460" spans="1:6" ht="30">
      <c r="A1460" s="507"/>
      <c r="B1460" s="506">
        <v>153060810</v>
      </c>
      <c r="C1460" s="506" t="s">
        <v>619</v>
      </c>
      <c r="D1460" s="569"/>
      <c r="E1460" s="569"/>
      <c r="F1460" s="569"/>
    </row>
    <row r="1461" spans="1:6">
      <c r="A1461" s="507"/>
      <c r="B1461" s="506" t="s">
        <v>3468</v>
      </c>
      <c r="C1461" s="506"/>
      <c r="D1461" s="569"/>
      <c r="E1461" s="569"/>
      <c r="F1461" s="569"/>
    </row>
    <row r="1462" spans="1:6" ht="30">
      <c r="A1462" s="507"/>
      <c r="B1462" s="506">
        <v>153060701</v>
      </c>
      <c r="C1462" s="506" t="s">
        <v>620</v>
      </c>
      <c r="D1462" s="569" t="s">
        <v>1021</v>
      </c>
      <c r="E1462" s="569" t="s">
        <v>1558</v>
      </c>
      <c r="F1462" s="569">
        <v>122</v>
      </c>
    </row>
    <row r="1463" spans="1:6">
      <c r="A1463" s="507"/>
      <c r="B1463" s="506">
        <v>153060702</v>
      </c>
      <c r="C1463" s="506"/>
      <c r="D1463" s="569"/>
      <c r="E1463" s="569"/>
      <c r="F1463" s="569"/>
    </row>
    <row r="1464" spans="1:6">
      <c r="A1464" s="507"/>
      <c r="B1464" s="506" t="s">
        <v>3468</v>
      </c>
      <c r="C1464" s="506"/>
      <c r="D1464" s="569"/>
      <c r="E1464" s="569"/>
      <c r="F1464" s="569"/>
    </row>
    <row r="1465" spans="1:6" ht="30">
      <c r="A1465" s="507"/>
      <c r="B1465" s="506">
        <v>153060701</v>
      </c>
      <c r="C1465" s="506" t="s">
        <v>620</v>
      </c>
      <c r="D1465" s="569" t="s">
        <v>1013</v>
      </c>
      <c r="E1465" s="569" t="s">
        <v>1559</v>
      </c>
      <c r="F1465" s="569">
        <v>123</v>
      </c>
    </row>
    <row r="1466" spans="1:6" ht="30">
      <c r="A1466" s="507"/>
      <c r="B1466" s="506">
        <v>153060702</v>
      </c>
      <c r="C1466" s="506" t="s">
        <v>620</v>
      </c>
      <c r="D1466" s="569"/>
      <c r="E1466" s="569"/>
      <c r="F1466" s="569"/>
    </row>
    <row r="1467" spans="1:6">
      <c r="A1467" s="507"/>
      <c r="B1467" s="506" t="s">
        <v>3468</v>
      </c>
      <c r="C1467" s="506"/>
      <c r="D1467" s="569"/>
      <c r="E1467" s="569"/>
      <c r="F1467" s="569"/>
    </row>
    <row r="1468" spans="1:6" ht="30">
      <c r="A1468" s="507"/>
      <c r="B1468" s="506">
        <v>153060703</v>
      </c>
      <c r="C1468" s="506" t="s">
        <v>621</v>
      </c>
      <c r="D1468" s="569" t="s">
        <v>1021</v>
      </c>
      <c r="E1468" s="569" t="s">
        <v>1560</v>
      </c>
      <c r="F1468" s="569">
        <v>124</v>
      </c>
    </row>
    <row r="1469" spans="1:6" ht="30">
      <c r="A1469" s="507"/>
      <c r="B1469" s="506">
        <v>153060704</v>
      </c>
      <c r="C1469" s="506" t="s">
        <v>621</v>
      </c>
      <c r="D1469" s="569"/>
      <c r="E1469" s="569"/>
      <c r="F1469" s="569"/>
    </row>
    <row r="1470" spans="1:6">
      <c r="A1470" s="507"/>
      <c r="B1470" s="506" t="s">
        <v>3468</v>
      </c>
      <c r="C1470" s="506"/>
      <c r="D1470" s="569"/>
      <c r="E1470" s="569"/>
      <c r="F1470" s="569"/>
    </row>
    <row r="1471" spans="1:6" ht="30">
      <c r="A1471" s="507"/>
      <c r="B1471" s="506">
        <v>153060703</v>
      </c>
      <c r="C1471" s="506" t="s">
        <v>621</v>
      </c>
      <c r="D1471" s="569" t="s">
        <v>1013</v>
      </c>
      <c r="E1471" s="569" t="s">
        <v>1561</v>
      </c>
      <c r="F1471" s="569">
        <v>125</v>
      </c>
    </row>
    <row r="1472" spans="1:6" ht="30">
      <c r="A1472" s="507"/>
      <c r="B1472" s="506">
        <v>153060704</v>
      </c>
      <c r="C1472" s="506" t="s">
        <v>621</v>
      </c>
      <c r="D1472" s="569"/>
      <c r="E1472" s="569"/>
      <c r="F1472" s="569"/>
    </row>
    <row r="1473" spans="1:6">
      <c r="A1473" s="507"/>
      <c r="B1473" s="506" t="s">
        <v>3468</v>
      </c>
      <c r="C1473" s="506"/>
      <c r="D1473" s="569"/>
      <c r="E1473" s="569"/>
      <c r="F1473" s="569"/>
    </row>
    <row r="1474" spans="1:6" ht="30">
      <c r="A1474" s="507"/>
      <c r="B1474" s="506">
        <v>153060705</v>
      </c>
      <c r="C1474" s="506" t="s">
        <v>622</v>
      </c>
      <c r="D1474" s="569" t="s">
        <v>903</v>
      </c>
      <c r="E1474" s="569" t="s">
        <v>1562</v>
      </c>
      <c r="F1474" s="569">
        <v>126</v>
      </c>
    </row>
    <row r="1475" spans="1:6" ht="30">
      <c r="A1475" s="507"/>
      <c r="B1475" s="506">
        <v>153060706</v>
      </c>
      <c r="C1475" s="506" t="s">
        <v>622</v>
      </c>
      <c r="D1475" s="569"/>
      <c r="E1475" s="569"/>
      <c r="F1475" s="569"/>
    </row>
    <row r="1476" spans="1:6">
      <c r="A1476" s="507"/>
      <c r="B1476" s="506" t="s">
        <v>3468</v>
      </c>
      <c r="C1476" s="506"/>
      <c r="D1476" s="569"/>
      <c r="E1476" s="569"/>
      <c r="F1476" s="569"/>
    </row>
    <row r="1477" spans="1:6" ht="30">
      <c r="A1477" s="507"/>
      <c r="B1477" s="506">
        <v>153060101</v>
      </c>
      <c r="C1477" s="506" t="s">
        <v>623</v>
      </c>
      <c r="D1477" s="569" t="s">
        <v>1021</v>
      </c>
      <c r="E1477" s="569" t="s">
        <v>1563</v>
      </c>
      <c r="F1477" s="569">
        <v>127</v>
      </c>
    </row>
    <row r="1478" spans="1:6" ht="30">
      <c r="A1478" s="507"/>
      <c r="B1478" s="506">
        <v>153060102</v>
      </c>
      <c r="C1478" s="506" t="s">
        <v>623</v>
      </c>
      <c r="D1478" s="569"/>
      <c r="E1478" s="569"/>
      <c r="F1478" s="569"/>
    </row>
    <row r="1479" spans="1:6" ht="30">
      <c r="A1479" s="507"/>
      <c r="B1479" s="506">
        <v>153060103</v>
      </c>
      <c r="C1479" s="506" t="s">
        <v>623</v>
      </c>
      <c r="D1479" s="569"/>
      <c r="E1479" s="569"/>
      <c r="F1479" s="569"/>
    </row>
    <row r="1480" spans="1:6">
      <c r="A1480" s="507"/>
      <c r="B1480" s="506" t="s">
        <v>3468</v>
      </c>
      <c r="C1480" s="506"/>
      <c r="D1480" s="569"/>
      <c r="E1480" s="569"/>
      <c r="F1480" s="569"/>
    </row>
    <row r="1481" spans="1:6" ht="30">
      <c r="A1481" s="507"/>
      <c r="B1481" s="506">
        <v>153060101</v>
      </c>
      <c r="C1481" s="506" t="s">
        <v>623</v>
      </c>
      <c r="D1481" s="569" t="s">
        <v>1013</v>
      </c>
      <c r="E1481" s="569" t="s">
        <v>1564</v>
      </c>
      <c r="F1481" s="569">
        <v>128</v>
      </c>
    </row>
    <row r="1482" spans="1:6" ht="30">
      <c r="A1482" s="507"/>
      <c r="B1482" s="506">
        <v>153060102</v>
      </c>
      <c r="C1482" s="506" t="s">
        <v>623</v>
      </c>
      <c r="D1482" s="569"/>
      <c r="E1482" s="569"/>
      <c r="F1482" s="569"/>
    </row>
    <row r="1483" spans="1:6" ht="30">
      <c r="A1483" s="507"/>
      <c r="B1483" s="506">
        <v>153060103</v>
      </c>
      <c r="C1483" s="506" t="s">
        <v>623</v>
      </c>
      <c r="D1483" s="569"/>
      <c r="E1483" s="569"/>
      <c r="F1483" s="569"/>
    </row>
    <row r="1484" spans="1:6">
      <c r="A1484" s="507"/>
      <c r="B1484" s="506" t="s">
        <v>3468</v>
      </c>
      <c r="C1484" s="506"/>
      <c r="D1484" s="569"/>
      <c r="E1484" s="569"/>
      <c r="F1484" s="569"/>
    </row>
    <row r="1485" spans="1:6" ht="30">
      <c r="A1485" s="507"/>
      <c r="B1485" s="506">
        <v>153060104</v>
      </c>
      <c r="C1485" s="506" t="s">
        <v>624</v>
      </c>
      <c r="D1485" s="569" t="s">
        <v>903</v>
      </c>
      <c r="E1485" s="569" t="s">
        <v>1565</v>
      </c>
      <c r="F1485" s="569">
        <v>129</v>
      </c>
    </row>
    <row r="1486" spans="1:6" ht="30">
      <c r="A1486" s="507"/>
      <c r="B1486" s="506">
        <v>153060105</v>
      </c>
      <c r="C1486" s="506" t="s">
        <v>624</v>
      </c>
      <c r="D1486" s="569"/>
      <c r="E1486" s="569"/>
      <c r="F1486" s="569"/>
    </row>
    <row r="1487" spans="1:6">
      <c r="A1487" s="507"/>
      <c r="B1487" s="506" t="s">
        <v>3468</v>
      </c>
      <c r="C1487" s="506"/>
      <c r="D1487" s="569"/>
      <c r="E1487" s="569"/>
      <c r="F1487" s="569"/>
    </row>
    <row r="1488" spans="1:6" ht="30">
      <c r="A1488" s="507"/>
      <c r="B1488" s="506">
        <v>153060106</v>
      </c>
      <c r="C1488" s="506" t="s">
        <v>625</v>
      </c>
      <c r="D1488" s="569" t="s">
        <v>1021</v>
      </c>
      <c r="E1488" s="569" t="s">
        <v>1566</v>
      </c>
      <c r="F1488" s="569">
        <v>130</v>
      </c>
    </row>
    <row r="1489" spans="1:6" ht="30">
      <c r="A1489" s="507"/>
      <c r="B1489" s="506">
        <v>153060107</v>
      </c>
      <c r="C1489" s="506" t="s">
        <v>625</v>
      </c>
      <c r="D1489" s="569"/>
      <c r="E1489" s="569"/>
      <c r="F1489" s="569"/>
    </row>
    <row r="1490" spans="1:6">
      <c r="A1490" s="507"/>
      <c r="B1490" s="506" t="s">
        <v>3468</v>
      </c>
      <c r="C1490" s="506"/>
      <c r="D1490" s="569"/>
      <c r="E1490" s="569"/>
      <c r="F1490" s="569"/>
    </row>
    <row r="1491" spans="1:6" ht="30">
      <c r="A1491" s="507"/>
      <c r="B1491" s="506">
        <v>153060106</v>
      </c>
      <c r="C1491" s="506" t="s">
        <v>625</v>
      </c>
      <c r="D1491" s="569" t="s">
        <v>1013</v>
      </c>
      <c r="E1491" s="569" t="s">
        <v>1568</v>
      </c>
      <c r="F1491" s="569">
        <v>131</v>
      </c>
    </row>
    <row r="1492" spans="1:6" ht="30">
      <c r="A1492" s="507"/>
      <c r="B1492" s="506">
        <v>153060107</v>
      </c>
      <c r="C1492" s="506" t="s">
        <v>625</v>
      </c>
      <c r="D1492" s="569"/>
      <c r="E1492" s="569"/>
      <c r="F1492" s="569"/>
    </row>
    <row r="1493" spans="1:6">
      <c r="A1493" s="507"/>
      <c r="B1493" s="506" t="s">
        <v>3468</v>
      </c>
      <c r="C1493" s="506"/>
      <c r="D1493" s="569"/>
      <c r="E1493" s="569"/>
      <c r="F1493" s="569"/>
    </row>
    <row r="1494" spans="1:6" ht="30">
      <c r="A1494" s="507"/>
      <c r="B1494" s="506">
        <v>153060108</v>
      </c>
      <c r="C1494" s="506" t="s">
        <v>626</v>
      </c>
      <c r="D1494" s="569" t="s">
        <v>903</v>
      </c>
      <c r="E1494" s="569" t="s">
        <v>1567</v>
      </c>
      <c r="F1494" s="569">
        <v>132</v>
      </c>
    </row>
    <row r="1495" spans="1:6" ht="30">
      <c r="A1495" s="507"/>
      <c r="B1495" s="506">
        <v>153060109</v>
      </c>
      <c r="C1495" s="506" t="s">
        <v>626</v>
      </c>
      <c r="D1495" s="569"/>
      <c r="E1495" s="569"/>
      <c r="F1495" s="569"/>
    </row>
    <row r="1496" spans="1:6">
      <c r="A1496" s="507"/>
      <c r="B1496" s="506" t="s">
        <v>3468</v>
      </c>
      <c r="C1496" s="506"/>
      <c r="D1496" s="569"/>
      <c r="E1496" s="569"/>
      <c r="F1496" s="569"/>
    </row>
    <row r="1497" spans="1:6" ht="30">
      <c r="A1497" s="507"/>
      <c r="B1497" s="506">
        <v>153060201</v>
      </c>
      <c r="C1497" s="506" t="s">
        <v>627</v>
      </c>
      <c r="D1497" s="569" t="s">
        <v>1021</v>
      </c>
      <c r="E1497" s="569" t="s">
        <v>1569</v>
      </c>
      <c r="F1497" s="569">
        <v>133</v>
      </c>
    </row>
    <row r="1498" spans="1:6" ht="30">
      <c r="A1498" s="507"/>
      <c r="B1498" s="506">
        <v>153060202</v>
      </c>
      <c r="C1498" s="506" t="s">
        <v>627</v>
      </c>
      <c r="D1498" s="569"/>
      <c r="E1498" s="569"/>
      <c r="F1498" s="569"/>
    </row>
    <row r="1499" spans="1:6">
      <c r="A1499" s="507"/>
      <c r="B1499" s="506" t="s">
        <v>3468</v>
      </c>
      <c r="C1499" s="506"/>
      <c r="D1499" s="569"/>
      <c r="E1499" s="569"/>
      <c r="F1499" s="569"/>
    </row>
    <row r="1500" spans="1:6" ht="30">
      <c r="A1500" s="507"/>
      <c r="B1500" s="506">
        <v>153060201</v>
      </c>
      <c r="C1500" s="506" t="s">
        <v>627</v>
      </c>
      <c r="D1500" s="569" t="s">
        <v>1013</v>
      </c>
      <c r="E1500" s="569" t="s">
        <v>1569</v>
      </c>
      <c r="F1500" s="569">
        <v>134</v>
      </c>
    </row>
    <row r="1501" spans="1:6" ht="30">
      <c r="A1501" s="507"/>
      <c r="B1501" s="506">
        <v>153060202</v>
      </c>
      <c r="C1501" s="506" t="s">
        <v>627</v>
      </c>
      <c r="D1501" s="569"/>
      <c r="E1501" s="569"/>
      <c r="F1501" s="569"/>
    </row>
    <row r="1502" spans="1:6">
      <c r="A1502" s="507"/>
      <c r="B1502" s="506" t="s">
        <v>3468</v>
      </c>
      <c r="C1502" s="506"/>
      <c r="D1502" s="569"/>
      <c r="E1502" s="569"/>
      <c r="F1502" s="569"/>
    </row>
    <row r="1503" spans="1:6" ht="30">
      <c r="A1503" s="507"/>
      <c r="B1503" s="506">
        <v>153060203</v>
      </c>
      <c r="C1503" s="506" t="s">
        <v>627</v>
      </c>
      <c r="D1503" s="569" t="s">
        <v>903</v>
      </c>
      <c r="E1503" s="569" t="s">
        <v>1570</v>
      </c>
      <c r="F1503" s="569">
        <v>135</v>
      </c>
    </row>
    <row r="1504" spans="1:6" ht="30">
      <c r="A1504" s="507"/>
      <c r="B1504" s="506">
        <v>153060204</v>
      </c>
      <c r="C1504" s="506" t="s">
        <v>627</v>
      </c>
      <c r="D1504" s="569"/>
      <c r="E1504" s="569"/>
      <c r="F1504" s="569"/>
    </row>
    <row r="1505" spans="1:6">
      <c r="A1505" s="507"/>
      <c r="B1505" s="506" t="s">
        <v>3468</v>
      </c>
      <c r="C1505" s="506"/>
      <c r="D1505" s="569"/>
      <c r="E1505" s="569"/>
      <c r="F1505" s="569"/>
    </row>
    <row r="1506" spans="1:6" ht="30">
      <c r="A1506" s="507"/>
      <c r="B1506" s="506">
        <v>153060205</v>
      </c>
      <c r="C1506" s="506" t="s">
        <v>628</v>
      </c>
      <c r="D1506" s="569" t="s">
        <v>1021</v>
      </c>
      <c r="E1506" s="569" t="s">
        <v>1571</v>
      </c>
      <c r="F1506" s="569">
        <v>136</v>
      </c>
    </row>
    <row r="1507" spans="1:6" ht="30">
      <c r="A1507" s="507"/>
      <c r="B1507" s="506">
        <v>153060206</v>
      </c>
      <c r="C1507" s="506" t="s">
        <v>628</v>
      </c>
      <c r="D1507" s="569"/>
      <c r="E1507" s="569"/>
      <c r="F1507" s="569"/>
    </row>
    <row r="1508" spans="1:6" ht="30">
      <c r="A1508" s="507"/>
      <c r="B1508" s="506">
        <v>153060207</v>
      </c>
      <c r="C1508" s="506" t="s">
        <v>628</v>
      </c>
      <c r="D1508" s="569"/>
      <c r="E1508" s="569"/>
      <c r="F1508" s="569"/>
    </row>
    <row r="1509" spans="1:6">
      <c r="A1509" s="507"/>
      <c r="B1509" s="506" t="s">
        <v>3468</v>
      </c>
      <c r="C1509" s="506"/>
      <c r="D1509" s="569"/>
      <c r="E1509" s="569"/>
      <c r="F1509" s="569"/>
    </row>
    <row r="1510" spans="1:6" ht="30">
      <c r="A1510" s="507"/>
      <c r="B1510" s="506">
        <v>153060205</v>
      </c>
      <c r="C1510" s="506" t="s">
        <v>628</v>
      </c>
      <c r="D1510" s="569" t="s">
        <v>1013</v>
      </c>
      <c r="E1510" s="569" t="s">
        <v>1572</v>
      </c>
      <c r="F1510" s="569">
        <v>137</v>
      </c>
    </row>
    <row r="1511" spans="1:6" ht="30">
      <c r="A1511" s="507"/>
      <c r="B1511" s="506">
        <v>153060206</v>
      </c>
      <c r="C1511" s="506" t="s">
        <v>628</v>
      </c>
      <c r="D1511" s="569"/>
      <c r="E1511" s="569"/>
      <c r="F1511" s="569"/>
    </row>
    <row r="1512" spans="1:6" ht="30">
      <c r="A1512" s="507"/>
      <c r="B1512" s="506">
        <v>153060207</v>
      </c>
      <c r="C1512" s="506" t="s">
        <v>628</v>
      </c>
      <c r="D1512" s="569"/>
      <c r="E1512" s="569"/>
      <c r="F1512" s="569"/>
    </row>
    <row r="1513" spans="1:6">
      <c r="A1513" s="507"/>
      <c r="B1513" s="506" t="s">
        <v>3468</v>
      </c>
      <c r="C1513" s="506"/>
      <c r="D1513" s="569"/>
      <c r="E1513" s="569"/>
      <c r="F1513" s="569"/>
    </row>
    <row r="1514" spans="1:6" ht="30">
      <c r="A1514" s="507"/>
      <c r="B1514" s="506">
        <v>153020801</v>
      </c>
      <c r="C1514" s="506" t="s">
        <v>629</v>
      </c>
      <c r="D1514" s="569" t="s">
        <v>903</v>
      </c>
      <c r="E1514" s="569" t="s">
        <v>1573</v>
      </c>
      <c r="F1514" s="569">
        <v>138</v>
      </c>
    </row>
    <row r="1515" spans="1:6" ht="30">
      <c r="A1515" s="507"/>
      <c r="B1515" s="506">
        <v>153020802</v>
      </c>
      <c r="C1515" s="506" t="s">
        <v>629</v>
      </c>
      <c r="D1515" s="569"/>
      <c r="E1515" s="569"/>
      <c r="F1515" s="569"/>
    </row>
    <row r="1516" spans="1:6">
      <c r="A1516" s="507"/>
      <c r="B1516" s="506" t="s">
        <v>3468</v>
      </c>
      <c r="C1516" s="506"/>
      <c r="D1516" s="569"/>
      <c r="E1516" s="569"/>
      <c r="F1516" s="569"/>
    </row>
    <row r="1517" spans="1:6" ht="30">
      <c r="A1517" s="507"/>
      <c r="B1517" s="506">
        <v>153020803</v>
      </c>
      <c r="C1517" s="506" t="s">
        <v>629</v>
      </c>
      <c r="D1517" s="569" t="s">
        <v>1021</v>
      </c>
      <c r="E1517" s="569" t="s">
        <v>1574</v>
      </c>
      <c r="F1517" s="569">
        <v>139</v>
      </c>
    </row>
    <row r="1518" spans="1:6" ht="30">
      <c r="A1518" s="507"/>
      <c r="B1518" s="506">
        <v>153020804</v>
      </c>
      <c r="C1518" s="506" t="s">
        <v>629</v>
      </c>
      <c r="D1518" s="569"/>
      <c r="E1518" s="569"/>
      <c r="F1518" s="569"/>
    </row>
    <row r="1519" spans="1:6" ht="30">
      <c r="A1519" s="507"/>
      <c r="B1519" s="506">
        <v>153020805</v>
      </c>
      <c r="C1519" s="506" t="s">
        <v>629</v>
      </c>
      <c r="D1519" s="569"/>
      <c r="E1519" s="569"/>
      <c r="F1519" s="569"/>
    </row>
    <row r="1520" spans="1:6">
      <c r="A1520" s="507"/>
      <c r="B1520" s="506" t="s">
        <v>3468</v>
      </c>
      <c r="C1520" s="506"/>
      <c r="D1520" s="569"/>
      <c r="E1520" s="569"/>
      <c r="F1520" s="569"/>
    </row>
    <row r="1521" spans="1:6" ht="30">
      <c r="A1521" s="507"/>
      <c r="B1521" s="506">
        <v>153020803</v>
      </c>
      <c r="C1521" s="506" t="s">
        <v>629</v>
      </c>
      <c r="D1521" s="569" t="s">
        <v>1013</v>
      </c>
      <c r="E1521" s="569" t="s">
        <v>1574</v>
      </c>
      <c r="F1521" s="569">
        <v>140</v>
      </c>
    </row>
    <row r="1522" spans="1:6" ht="30">
      <c r="A1522" s="507"/>
      <c r="B1522" s="506">
        <v>153020804</v>
      </c>
      <c r="C1522" s="506" t="s">
        <v>629</v>
      </c>
      <c r="D1522" s="569"/>
      <c r="E1522" s="569"/>
      <c r="F1522" s="569"/>
    </row>
    <row r="1523" spans="1:6" ht="30">
      <c r="A1523" s="507"/>
      <c r="B1523" s="506">
        <v>153020805</v>
      </c>
      <c r="C1523" s="506" t="s">
        <v>629</v>
      </c>
      <c r="D1523" s="569"/>
      <c r="E1523" s="569"/>
      <c r="F1523" s="569"/>
    </row>
    <row r="1524" spans="1:6">
      <c r="A1524" s="507"/>
      <c r="B1524" s="506" t="s">
        <v>3468</v>
      </c>
      <c r="C1524" s="506"/>
      <c r="D1524" s="569"/>
      <c r="E1524" s="569"/>
      <c r="F1524" s="569"/>
    </row>
    <row r="1525" spans="1:6" ht="30">
      <c r="A1525" s="507"/>
      <c r="B1525" s="506">
        <v>153020806</v>
      </c>
      <c r="C1525" s="506" t="s">
        <v>630</v>
      </c>
      <c r="D1525" s="569" t="s">
        <v>1021</v>
      </c>
      <c r="E1525" s="569" t="s">
        <v>1575</v>
      </c>
      <c r="F1525" s="569">
        <v>141</v>
      </c>
    </row>
    <row r="1526" spans="1:6" ht="30">
      <c r="A1526" s="507"/>
      <c r="B1526" s="506">
        <v>153020807</v>
      </c>
      <c r="C1526" s="506" t="s">
        <v>630</v>
      </c>
      <c r="D1526" s="569"/>
      <c r="E1526" s="569"/>
      <c r="F1526" s="569"/>
    </row>
    <row r="1527" spans="1:6" ht="30">
      <c r="A1527" s="507"/>
      <c r="B1527" s="506">
        <v>153020808</v>
      </c>
      <c r="C1527" s="506" t="s">
        <v>630</v>
      </c>
      <c r="D1527" s="569"/>
      <c r="E1527" s="569"/>
      <c r="F1527" s="569"/>
    </row>
    <row r="1528" spans="1:6">
      <c r="A1528" s="507"/>
      <c r="B1528" s="506" t="s">
        <v>3468</v>
      </c>
      <c r="C1528" s="506"/>
      <c r="D1528" s="569"/>
      <c r="E1528" s="569"/>
      <c r="F1528" s="569"/>
    </row>
    <row r="1529" spans="1:6" ht="30">
      <c r="A1529" s="507"/>
      <c r="B1529" s="506">
        <v>153020806</v>
      </c>
      <c r="C1529" s="506" t="s">
        <v>630</v>
      </c>
      <c r="D1529" s="569" t="s">
        <v>1013</v>
      </c>
      <c r="E1529" s="569" t="s">
        <v>1575</v>
      </c>
      <c r="F1529" s="569">
        <v>142</v>
      </c>
    </row>
    <row r="1530" spans="1:6" ht="30">
      <c r="A1530" s="507"/>
      <c r="B1530" s="506">
        <v>153020807</v>
      </c>
      <c r="C1530" s="506" t="s">
        <v>630</v>
      </c>
      <c r="D1530" s="569"/>
      <c r="E1530" s="569"/>
      <c r="F1530" s="569"/>
    </row>
    <row r="1531" spans="1:6" ht="30">
      <c r="A1531" s="507"/>
      <c r="B1531" s="506">
        <v>153020808</v>
      </c>
      <c r="C1531" s="506" t="s">
        <v>630</v>
      </c>
      <c r="D1531" s="569"/>
      <c r="E1531" s="569"/>
      <c r="F1531" s="569"/>
    </row>
    <row r="1532" spans="1:6">
      <c r="A1532" s="507"/>
      <c r="B1532" s="506" t="s">
        <v>3468</v>
      </c>
      <c r="C1532" s="506"/>
      <c r="D1532" s="569"/>
      <c r="E1532" s="569"/>
      <c r="F1532" s="569"/>
    </row>
    <row r="1533" spans="1:6" ht="30">
      <c r="A1533" s="507"/>
      <c r="B1533" s="506">
        <v>153020809</v>
      </c>
      <c r="C1533" s="506" t="s">
        <v>631</v>
      </c>
      <c r="D1533" s="569" t="s">
        <v>1021</v>
      </c>
      <c r="E1533" s="569" t="s">
        <v>1576</v>
      </c>
      <c r="F1533" s="569">
        <v>143</v>
      </c>
    </row>
    <row r="1534" spans="1:6" ht="30">
      <c r="A1534" s="507"/>
      <c r="B1534" s="506">
        <v>153020810</v>
      </c>
      <c r="C1534" s="506" t="s">
        <v>631</v>
      </c>
      <c r="D1534" s="569"/>
      <c r="E1534" s="569"/>
      <c r="F1534" s="569"/>
    </row>
    <row r="1535" spans="1:6" ht="30">
      <c r="A1535" s="507"/>
      <c r="B1535" s="506">
        <v>153020811</v>
      </c>
      <c r="C1535" s="506" t="s">
        <v>631</v>
      </c>
      <c r="D1535" s="569"/>
      <c r="E1535" s="569"/>
      <c r="F1535" s="569"/>
    </row>
    <row r="1536" spans="1:6" ht="30">
      <c r="A1536" s="507"/>
      <c r="B1536" s="506">
        <v>153020812</v>
      </c>
      <c r="C1536" s="506" t="s">
        <v>631</v>
      </c>
      <c r="D1536" s="569"/>
      <c r="E1536" s="569"/>
      <c r="F1536" s="569"/>
    </row>
    <row r="1537" spans="1:6" ht="30">
      <c r="A1537" s="507"/>
      <c r="B1537" s="506">
        <v>153020813</v>
      </c>
      <c r="C1537" s="506" t="s">
        <v>631</v>
      </c>
      <c r="D1537" s="569"/>
      <c r="E1537" s="569"/>
      <c r="F1537" s="569"/>
    </row>
    <row r="1538" spans="1:6">
      <c r="A1538" s="507"/>
      <c r="B1538" s="506" t="s">
        <v>3468</v>
      </c>
      <c r="C1538" s="506"/>
      <c r="D1538" s="569"/>
      <c r="E1538" s="569"/>
      <c r="F1538" s="569"/>
    </row>
    <row r="1539" spans="1:6" ht="30">
      <c r="A1539" s="507"/>
      <c r="B1539" s="506">
        <v>153020809</v>
      </c>
      <c r="C1539" s="506" t="s">
        <v>631</v>
      </c>
      <c r="D1539" s="569" t="s">
        <v>1013</v>
      </c>
      <c r="E1539" s="569" t="s">
        <v>1577</v>
      </c>
      <c r="F1539" s="569">
        <v>144</v>
      </c>
    </row>
    <row r="1540" spans="1:6" ht="30">
      <c r="A1540" s="507"/>
      <c r="B1540" s="506">
        <v>153020810</v>
      </c>
      <c r="C1540" s="506" t="s">
        <v>631</v>
      </c>
      <c r="D1540" s="569"/>
      <c r="E1540" s="569"/>
      <c r="F1540" s="569"/>
    </row>
    <row r="1541" spans="1:6" ht="30">
      <c r="A1541" s="507"/>
      <c r="B1541" s="506">
        <v>153020811</v>
      </c>
      <c r="C1541" s="506" t="s">
        <v>631</v>
      </c>
      <c r="D1541" s="569"/>
      <c r="E1541" s="569"/>
      <c r="F1541" s="569"/>
    </row>
    <row r="1542" spans="1:6" ht="30">
      <c r="A1542" s="507"/>
      <c r="B1542" s="506">
        <v>153020812</v>
      </c>
      <c r="C1542" s="506" t="s">
        <v>631</v>
      </c>
      <c r="D1542" s="569"/>
      <c r="E1542" s="569"/>
      <c r="F1542" s="569"/>
    </row>
    <row r="1543" spans="1:6" ht="30">
      <c r="A1543" s="507"/>
      <c r="B1543" s="506">
        <v>153020813</v>
      </c>
      <c r="C1543" s="506" t="s">
        <v>631</v>
      </c>
      <c r="D1543" s="569"/>
      <c r="E1543" s="569"/>
      <c r="F1543" s="569"/>
    </row>
    <row r="1544" spans="1:6" ht="30">
      <c r="A1544" s="507"/>
      <c r="B1544" s="506">
        <v>153040301</v>
      </c>
      <c r="C1544" s="506" t="s">
        <v>632</v>
      </c>
      <c r="D1544" s="569" t="s">
        <v>903</v>
      </c>
      <c r="E1544" s="569" t="s">
        <v>1578</v>
      </c>
      <c r="F1544" s="569">
        <v>145</v>
      </c>
    </row>
    <row r="1545" spans="1:6" ht="30">
      <c r="A1545" s="507"/>
      <c r="B1545" s="506">
        <v>153040302</v>
      </c>
      <c r="C1545" s="506" t="s">
        <v>632</v>
      </c>
      <c r="D1545" s="569"/>
      <c r="E1545" s="569"/>
      <c r="F1545" s="569"/>
    </row>
    <row r="1546" spans="1:6">
      <c r="A1546" s="507"/>
      <c r="B1546" s="506" t="s">
        <v>3468</v>
      </c>
      <c r="C1546" s="506"/>
      <c r="D1546" s="569"/>
      <c r="E1546" s="569"/>
      <c r="F1546" s="569"/>
    </row>
    <row r="1547" spans="1:6" ht="30">
      <c r="A1547" s="507"/>
      <c r="B1547" s="506">
        <v>153040303</v>
      </c>
      <c r="C1547" s="506" t="s">
        <v>632</v>
      </c>
      <c r="D1547" s="569" t="s">
        <v>1021</v>
      </c>
      <c r="E1547" s="569" t="s">
        <v>1578</v>
      </c>
      <c r="F1547" s="569">
        <v>146</v>
      </c>
    </row>
    <row r="1548" spans="1:6" ht="30">
      <c r="A1548" s="507"/>
      <c r="B1548" s="506">
        <v>153040304</v>
      </c>
      <c r="C1548" s="506" t="s">
        <v>632</v>
      </c>
      <c r="D1548" s="569"/>
      <c r="E1548" s="569"/>
      <c r="F1548" s="569"/>
    </row>
    <row r="1549" spans="1:6" ht="30">
      <c r="A1549" s="507"/>
      <c r="B1549" s="506">
        <v>153040305</v>
      </c>
      <c r="C1549" s="506" t="s">
        <v>632</v>
      </c>
      <c r="D1549" s="569"/>
      <c r="E1549" s="569"/>
      <c r="F1549" s="569"/>
    </row>
    <row r="1550" spans="1:6" ht="30">
      <c r="A1550" s="507"/>
      <c r="B1550" s="506">
        <v>153040306</v>
      </c>
      <c r="C1550" s="506" t="s">
        <v>632</v>
      </c>
      <c r="D1550" s="569"/>
      <c r="E1550" s="569"/>
      <c r="F1550" s="569"/>
    </row>
    <row r="1551" spans="1:6" ht="30">
      <c r="A1551" s="507"/>
      <c r="B1551" s="506">
        <v>153040307</v>
      </c>
      <c r="C1551" s="506" t="s">
        <v>632</v>
      </c>
      <c r="D1551" s="569"/>
      <c r="E1551" s="569"/>
      <c r="F1551" s="569"/>
    </row>
    <row r="1552" spans="1:6" ht="30">
      <c r="A1552" s="507"/>
      <c r="B1552" s="506">
        <v>153040308</v>
      </c>
      <c r="C1552" s="506" t="s">
        <v>632</v>
      </c>
      <c r="D1552" s="569"/>
      <c r="E1552" s="569"/>
      <c r="F1552" s="569"/>
    </row>
    <row r="1553" spans="1:6">
      <c r="A1553" s="507"/>
      <c r="B1553" s="506" t="s">
        <v>3468</v>
      </c>
      <c r="C1553" s="506"/>
      <c r="D1553" s="569"/>
      <c r="E1553" s="569"/>
      <c r="F1553" s="569"/>
    </row>
    <row r="1554" spans="1:6" ht="30">
      <c r="A1554" s="507"/>
      <c r="B1554" s="506">
        <v>153040303</v>
      </c>
      <c r="C1554" s="506" t="s">
        <v>632</v>
      </c>
      <c r="D1554" s="569" t="s">
        <v>1013</v>
      </c>
      <c r="E1554" s="569" t="s">
        <v>1578</v>
      </c>
      <c r="F1554" s="569">
        <v>147</v>
      </c>
    </row>
    <row r="1555" spans="1:6" ht="30">
      <c r="A1555" s="507"/>
      <c r="B1555" s="506">
        <v>153040304</v>
      </c>
      <c r="C1555" s="506" t="s">
        <v>632</v>
      </c>
      <c r="D1555" s="569"/>
      <c r="E1555" s="569"/>
      <c r="F1555" s="569"/>
    </row>
    <row r="1556" spans="1:6" ht="30">
      <c r="A1556" s="507"/>
      <c r="B1556" s="506">
        <v>153040305</v>
      </c>
      <c r="C1556" s="506" t="s">
        <v>632</v>
      </c>
      <c r="D1556" s="569"/>
      <c r="E1556" s="569"/>
      <c r="F1556" s="569"/>
    </row>
    <row r="1557" spans="1:6" ht="30">
      <c r="A1557" s="507"/>
      <c r="B1557" s="506">
        <v>153040306</v>
      </c>
      <c r="C1557" s="506" t="s">
        <v>632</v>
      </c>
      <c r="D1557" s="569"/>
      <c r="E1557" s="569"/>
      <c r="F1557" s="569"/>
    </row>
    <row r="1558" spans="1:6" ht="30">
      <c r="A1558" s="507"/>
      <c r="B1558" s="506">
        <v>153040307</v>
      </c>
      <c r="C1558" s="506" t="s">
        <v>632</v>
      </c>
      <c r="D1558" s="569"/>
      <c r="E1558" s="569"/>
      <c r="F1558" s="569"/>
    </row>
    <row r="1559" spans="1:6" ht="30">
      <c r="A1559" s="507"/>
      <c r="B1559" s="506">
        <v>153040308</v>
      </c>
      <c r="C1559" s="506" t="s">
        <v>632</v>
      </c>
      <c r="D1559" s="569"/>
      <c r="E1559" s="569"/>
      <c r="F1559" s="569"/>
    </row>
    <row r="1560" spans="1:6">
      <c r="A1560" s="507"/>
      <c r="B1560" s="506" t="s">
        <v>3468</v>
      </c>
      <c r="C1560" s="506"/>
      <c r="D1560" s="569"/>
      <c r="E1560" s="569"/>
      <c r="F1560" s="569"/>
    </row>
    <row r="1561" spans="1:6" ht="30">
      <c r="A1561" s="507"/>
      <c r="B1561" s="506">
        <v>153040401</v>
      </c>
      <c r="C1561" s="506" t="s">
        <v>633</v>
      </c>
      <c r="D1561" s="569" t="s">
        <v>1021</v>
      </c>
      <c r="E1561" s="569" t="s">
        <v>1579</v>
      </c>
      <c r="F1561" s="569">
        <v>148</v>
      </c>
    </row>
    <row r="1562" spans="1:6" ht="30">
      <c r="A1562" s="507"/>
      <c r="B1562" s="506">
        <v>153040402</v>
      </c>
      <c r="C1562" s="506" t="s">
        <v>633</v>
      </c>
      <c r="D1562" s="569"/>
      <c r="E1562" s="569"/>
      <c r="F1562" s="569"/>
    </row>
    <row r="1563" spans="1:6">
      <c r="A1563" s="507"/>
      <c r="B1563" s="506" t="s">
        <v>3468</v>
      </c>
      <c r="C1563" s="506"/>
      <c r="D1563" s="569"/>
      <c r="E1563" s="569"/>
      <c r="F1563" s="569"/>
    </row>
    <row r="1564" spans="1:6" ht="30">
      <c r="A1564" s="507"/>
      <c r="B1564" s="506">
        <v>153040401</v>
      </c>
      <c r="C1564" s="506" t="s">
        <v>633</v>
      </c>
      <c r="D1564" s="569" t="s">
        <v>1013</v>
      </c>
      <c r="E1564" s="569" t="s">
        <v>1579</v>
      </c>
      <c r="F1564" s="569">
        <v>149</v>
      </c>
    </row>
    <row r="1565" spans="1:6" ht="30">
      <c r="A1565" s="507"/>
      <c r="B1565" s="506">
        <v>153040402</v>
      </c>
      <c r="C1565" s="506" t="s">
        <v>633</v>
      </c>
      <c r="D1565" s="569"/>
      <c r="E1565" s="569"/>
      <c r="F1565" s="569"/>
    </row>
    <row r="1566" spans="1:6">
      <c r="A1566" s="507"/>
      <c r="B1566" s="506" t="s">
        <v>3468</v>
      </c>
      <c r="C1566" s="506"/>
      <c r="D1566" s="569"/>
      <c r="E1566" s="569"/>
      <c r="F1566" s="569"/>
    </row>
    <row r="1567" spans="1:6" ht="30">
      <c r="A1567" s="507"/>
      <c r="B1567" s="506">
        <v>153040403</v>
      </c>
      <c r="C1567" s="506" t="s">
        <v>634</v>
      </c>
      <c r="D1567" s="569" t="s">
        <v>1021</v>
      </c>
      <c r="E1567" s="569" t="s">
        <v>1580</v>
      </c>
      <c r="F1567" s="569">
        <v>150</v>
      </c>
    </row>
    <row r="1568" spans="1:6" ht="30">
      <c r="A1568" s="507"/>
      <c r="B1568" s="506">
        <v>153040404</v>
      </c>
      <c r="C1568" s="506" t="s">
        <v>634</v>
      </c>
      <c r="D1568" s="569"/>
      <c r="E1568" s="569"/>
      <c r="F1568" s="569"/>
    </row>
    <row r="1569" spans="1:6">
      <c r="A1569" s="507"/>
      <c r="B1569" s="506" t="s">
        <v>3468</v>
      </c>
      <c r="C1569" s="506"/>
      <c r="D1569" s="569"/>
      <c r="E1569" s="569"/>
      <c r="F1569" s="569"/>
    </row>
    <row r="1570" spans="1:6" ht="30">
      <c r="A1570" s="507"/>
      <c r="B1570" s="506">
        <v>153040403</v>
      </c>
      <c r="C1570" s="506" t="s">
        <v>634</v>
      </c>
      <c r="D1570" s="569" t="s">
        <v>1013</v>
      </c>
      <c r="E1570" s="569" t="s">
        <v>1580</v>
      </c>
      <c r="F1570" s="569">
        <v>151</v>
      </c>
    </row>
    <row r="1571" spans="1:6" ht="30">
      <c r="A1571" s="507"/>
      <c r="B1571" s="506">
        <v>153040404</v>
      </c>
      <c r="C1571" s="506" t="s">
        <v>634</v>
      </c>
      <c r="D1571" s="569"/>
      <c r="E1571" s="569"/>
      <c r="F1571" s="569"/>
    </row>
    <row r="1572" spans="1:6">
      <c r="A1572" s="507"/>
      <c r="B1572" s="506" t="s">
        <v>3468</v>
      </c>
      <c r="C1572" s="506"/>
      <c r="D1572" s="569"/>
      <c r="E1572" s="569"/>
      <c r="F1572" s="569"/>
    </row>
    <row r="1573" spans="1:6" ht="30">
      <c r="A1573" s="507"/>
      <c r="B1573" s="506">
        <v>153040405</v>
      </c>
      <c r="C1573" s="506" t="s">
        <v>635</v>
      </c>
      <c r="D1573" s="569" t="s">
        <v>1021</v>
      </c>
      <c r="E1573" s="569" t="s">
        <v>1581</v>
      </c>
      <c r="F1573" s="569">
        <v>152</v>
      </c>
    </row>
    <row r="1574" spans="1:6" ht="30">
      <c r="A1574" s="507"/>
      <c r="B1574" s="506">
        <v>153040406</v>
      </c>
      <c r="C1574" s="506" t="s">
        <v>635</v>
      </c>
      <c r="D1574" s="569"/>
      <c r="E1574" s="569"/>
      <c r="F1574" s="569"/>
    </row>
    <row r="1575" spans="1:6">
      <c r="A1575" s="507"/>
      <c r="B1575" s="506" t="s">
        <v>3468</v>
      </c>
      <c r="C1575" s="506"/>
      <c r="D1575" s="569"/>
      <c r="E1575" s="569"/>
      <c r="F1575" s="569"/>
    </row>
    <row r="1576" spans="1:6" ht="30">
      <c r="A1576" s="507"/>
      <c r="B1576" s="506">
        <v>153040405</v>
      </c>
      <c r="C1576" s="506" t="s">
        <v>635</v>
      </c>
      <c r="D1576" s="569" t="s">
        <v>1013</v>
      </c>
      <c r="E1576" s="569" t="s">
        <v>1582</v>
      </c>
      <c r="F1576" s="569">
        <v>153</v>
      </c>
    </row>
    <row r="1577" spans="1:6" ht="30">
      <c r="A1577" s="507"/>
      <c r="B1577" s="506">
        <v>153040406</v>
      </c>
      <c r="C1577" s="506" t="s">
        <v>635</v>
      </c>
      <c r="D1577" s="569"/>
      <c r="E1577" s="569"/>
      <c r="F1577" s="569"/>
    </row>
    <row r="1578" spans="1:6">
      <c r="A1578" s="507"/>
      <c r="B1578" s="506" t="s">
        <v>3468</v>
      </c>
      <c r="C1578" s="506"/>
      <c r="D1578" s="569"/>
      <c r="E1578" s="569"/>
      <c r="F1578" s="569"/>
    </row>
    <row r="1579" spans="1:6" ht="30">
      <c r="A1579" s="507"/>
      <c r="B1579" s="506">
        <v>153040601</v>
      </c>
      <c r="C1579" s="506" t="s">
        <v>636</v>
      </c>
      <c r="D1579" s="569" t="s">
        <v>1021</v>
      </c>
      <c r="E1579" s="569" t="s">
        <v>1583</v>
      </c>
      <c r="F1579" s="569">
        <v>154</v>
      </c>
    </row>
    <row r="1580" spans="1:6" ht="30">
      <c r="A1580" s="507"/>
      <c r="B1580" s="506">
        <v>153040602</v>
      </c>
      <c r="C1580" s="506" t="s">
        <v>636</v>
      </c>
      <c r="D1580" s="569"/>
      <c r="E1580" s="569"/>
      <c r="F1580" s="569"/>
    </row>
    <row r="1581" spans="1:6" ht="30">
      <c r="A1581" s="507"/>
      <c r="B1581" s="506">
        <v>153040603</v>
      </c>
      <c r="C1581" s="506" t="s">
        <v>636</v>
      </c>
      <c r="D1581" s="569"/>
      <c r="E1581" s="569"/>
      <c r="F1581" s="569"/>
    </row>
    <row r="1582" spans="1:6">
      <c r="A1582" s="507"/>
      <c r="B1582" s="506" t="s">
        <v>3468</v>
      </c>
      <c r="C1582" s="506"/>
      <c r="D1582" s="569"/>
      <c r="E1582" s="569"/>
      <c r="F1582" s="569"/>
    </row>
    <row r="1583" spans="1:6" ht="30">
      <c r="A1583" s="507"/>
      <c r="B1583" s="506">
        <v>153040601</v>
      </c>
      <c r="C1583" s="506" t="s">
        <v>636</v>
      </c>
      <c r="D1583" s="569" t="s">
        <v>1013</v>
      </c>
      <c r="E1583" s="569" t="s">
        <v>1584</v>
      </c>
      <c r="F1583" s="569">
        <v>155</v>
      </c>
    </row>
    <row r="1584" spans="1:6" ht="30">
      <c r="A1584" s="507"/>
      <c r="B1584" s="506">
        <v>153040602</v>
      </c>
      <c r="C1584" s="506" t="s">
        <v>636</v>
      </c>
      <c r="D1584" s="569"/>
      <c r="E1584" s="569"/>
      <c r="F1584" s="569"/>
    </row>
    <row r="1585" spans="1:6" ht="30">
      <c r="A1585" s="507"/>
      <c r="B1585" s="506">
        <v>153040603</v>
      </c>
      <c r="C1585" s="506" t="s">
        <v>636</v>
      </c>
      <c r="D1585" s="569"/>
      <c r="E1585" s="569"/>
      <c r="F1585" s="569"/>
    </row>
    <row r="1586" spans="1:6">
      <c r="A1586" s="507"/>
      <c r="B1586" s="506" t="s">
        <v>3468</v>
      </c>
      <c r="C1586" s="506"/>
      <c r="D1586" s="569"/>
      <c r="E1586" s="569"/>
      <c r="F1586" s="569"/>
    </row>
    <row r="1587" spans="1:6" ht="30">
      <c r="A1587" s="507"/>
      <c r="B1587" s="506">
        <v>153040604</v>
      </c>
      <c r="C1587" s="517" t="s">
        <v>637</v>
      </c>
      <c r="D1587" s="569" t="s">
        <v>1021</v>
      </c>
      <c r="E1587" s="569" t="s">
        <v>1585</v>
      </c>
      <c r="F1587" s="569">
        <v>156</v>
      </c>
    </row>
    <row r="1588" spans="1:6">
      <c r="A1588" s="507"/>
      <c r="B1588" s="506">
        <v>153040605</v>
      </c>
      <c r="C1588" s="516"/>
      <c r="D1588" s="569"/>
      <c r="E1588" s="569"/>
      <c r="F1588" s="569"/>
    </row>
    <row r="1589" spans="1:6">
      <c r="A1589" s="507"/>
      <c r="B1589" s="506">
        <v>153040606</v>
      </c>
      <c r="C1589" s="516"/>
      <c r="D1589" s="569"/>
      <c r="E1589" s="569"/>
      <c r="F1589" s="569"/>
    </row>
    <row r="1590" spans="1:6">
      <c r="A1590" s="507"/>
      <c r="B1590" s="506">
        <v>153040607</v>
      </c>
      <c r="C1590" s="516"/>
      <c r="D1590" s="569"/>
      <c r="E1590" s="569"/>
      <c r="F1590" s="569"/>
    </row>
    <row r="1591" spans="1:6">
      <c r="A1591" s="507"/>
      <c r="B1591" s="506">
        <v>153040609</v>
      </c>
      <c r="C1591" s="515"/>
      <c r="D1591" s="569"/>
      <c r="E1591" s="569"/>
      <c r="F1591" s="569"/>
    </row>
    <row r="1592" spans="1:6">
      <c r="A1592" s="507"/>
      <c r="B1592" s="506" t="s">
        <v>3468</v>
      </c>
      <c r="C1592" s="506"/>
      <c r="D1592" s="569"/>
      <c r="E1592" s="569"/>
      <c r="F1592" s="569"/>
    </row>
    <row r="1593" spans="1:6" ht="30">
      <c r="A1593" s="507"/>
      <c r="B1593" s="506">
        <v>153040604</v>
      </c>
      <c r="C1593" s="517" t="s">
        <v>637</v>
      </c>
      <c r="D1593" s="569" t="s">
        <v>1013</v>
      </c>
      <c r="E1593" s="569" t="s">
        <v>1586</v>
      </c>
      <c r="F1593" s="569">
        <v>157</v>
      </c>
    </row>
    <row r="1594" spans="1:6">
      <c r="A1594" s="507"/>
      <c r="B1594" s="506">
        <v>153040605</v>
      </c>
      <c r="C1594" s="516"/>
      <c r="D1594" s="569"/>
      <c r="E1594" s="569"/>
      <c r="F1594" s="569"/>
    </row>
    <row r="1595" spans="1:6">
      <c r="A1595" s="507"/>
      <c r="B1595" s="506">
        <v>153040606</v>
      </c>
      <c r="C1595" s="516"/>
      <c r="D1595" s="569"/>
      <c r="E1595" s="569"/>
      <c r="F1595" s="569"/>
    </row>
    <row r="1596" spans="1:6">
      <c r="A1596" s="507"/>
      <c r="B1596" s="506">
        <v>153040607</v>
      </c>
      <c r="C1596" s="516"/>
      <c r="D1596" s="569"/>
      <c r="E1596" s="569"/>
      <c r="F1596" s="569"/>
    </row>
    <row r="1597" spans="1:6">
      <c r="A1597" s="507"/>
      <c r="B1597" s="506">
        <v>153040609</v>
      </c>
      <c r="C1597" s="515"/>
      <c r="D1597" s="569"/>
      <c r="E1597" s="569"/>
      <c r="F1597" s="569"/>
    </row>
    <row r="1598" spans="1:6">
      <c r="A1598" s="507"/>
      <c r="B1598" s="506" t="s">
        <v>3468</v>
      </c>
      <c r="C1598" s="506"/>
      <c r="D1598" s="569"/>
      <c r="E1598" s="569"/>
      <c r="F1598" s="569"/>
    </row>
    <row r="1599" spans="1:6" ht="30">
      <c r="A1599" s="507"/>
      <c r="B1599" s="506">
        <v>153040608</v>
      </c>
      <c r="C1599" s="506" t="s">
        <v>637</v>
      </c>
      <c r="D1599" s="569" t="s">
        <v>1021</v>
      </c>
      <c r="E1599" s="569" t="s">
        <v>1587</v>
      </c>
      <c r="F1599" s="569">
        <v>158</v>
      </c>
    </row>
    <row r="1600" spans="1:6">
      <c r="A1600" s="507"/>
      <c r="B1600" s="506">
        <v>153040610</v>
      </c>
      <c r="C1600" s="506"/>
      <c r="D1600" s="569"/>
      <c r="E1600" s="569"/>
      <c r="F1600" s="569"/>
    </row>
    <row r="1601" spans="1:6">
      <c r="A1601" s="507"/>
      <c r="B1601" s="506">
        <v>153040611</v>
      </c>
      <c r="C1601" s="506"/>
      <c r="D1601" s="569"/>
      <c r="E1601" s="569"/>
      <c r="F1601" s="569"/>
    </row>
    <row r="1602" spans="1:6">
      <c r="A1602" s="507"/>
      <c r="B1602" s="506" t="s">
        <v>3468</v>
      </c>
      <c r="C1602" s="513"/>
      <c r="D1602" s="569"/>
      <c r="E1602" s="569"/>
      <c r="F1602" s="569"/>
    </row>
    <row r="1603" spans="1:6" ht="30">
      <c r="A1603" s="507"/>
      <c r="B1603" s="506">
        <v>153040608</v>
      </c>
      <c r="C1603" s="506" t="s">
        <v>637</v>
      </c>
      <c r="D1603" s="569" t="s">
        <v>1013</v>
      </c>
      <c r="E1603" s="569" t="s">
        <v>1588</v>
      </c>
      <c r="F1603" s="569">
        <v>159</v>
      </c>
    </row>
    <row r="1604" spans="1:6">
      <c r="A1604" s="507"/>
      <c r="B1604" s="506">
        <v>153040610</v>
      </c>
      <c r="C1604" s="506"/>
      <c r="D1604" s="569"/>
      <c r="E1604" s="569"/>
      <c r="F1604" s="569"/>
    </row>
    <row r="1605" spans="1:6">
      <c r="A1605" s="507"/>
      <c r="B1605" s="506">
        <v>153040611</v>
      </c>
      <c r="C1605" s="506"/>
      <c r="D1605" s="569"/>
      <c r="E1605" s="569"/>
      <c r="F1605" s="569"/>
    </row>
    <row r="1606" spans="1:6">
      <c r="A1606" s="507"/>
      <c r="B1606" s="506" t="s">
        <v>3468</v>
      </c>
      <c r="C1606" s="506"/>
      <c r="D1606" s="569"/>
      <c r="E1606" s="569"/>
      <c r="F1606" s="569"/>
    </row>
    <row r="1607" spans="1:6" ht="30">
      <c r="A1607" s="507"/>
      <c r="B1607" s="506">
        <v>153040612</v>
      </c>
      <c r="C1607" s="506" t="s">
        <v>638</v>
      </c>
      <c r="D1607" s="569" t="s">
        <v>903</v>
      </c>
      <c r="E1607" s="569" t="s">
        <v>1589</v>
      </c>
      <c r="F1607" s="569">
        <v>160</v>
      </c>
    </row>
    <row r="1608" spans="1:6">
      <c r="A1608" s="507"/>
      <c r="B1608" s="506" t="s">
        <v>3468</v>
      </c>
      <c r="C1608" s="506"/>
      <c r="D1608" s="569"/>
      <c r="E1608" s="569"/>
      <c r="F1608" s="569"/>
    </row>
    <row r="1609" spans="1:6" ht="30">
      <c r="A1609" s="507"/>
      <c r="B1609" s="506">
        <v>153040613</v>
      </c>
      <c r="C1609" s="517" t="s">
        <v>639</v>
      </c>
      <c r="D1609" s="569" t="s">
        <v>1021</v>
      </c>
      <c r="E1609" s="569" t="s">
        <v>1590</v>
      </c>
      <c r="F1609" s="569">
        <v>161</v>
      </c>
    </row>
    <row r="1610" spans="1:6">
      <c r="A1610" s="507"/>
      <c r="B1610" s="506">
        <v>153040614</v>
      </c>
      <c r="C1610" s="516"/>
      <c r="D1610" s="569"/>
      <c r="E1610" s="569"/>
      <c r="F1610" s="569"/>
    </row>
    <row r="1611" spans="1:6">
      <c r="A1611" s="507"/>
      <c r="B1611" s="506">
        <v>153040615</v>
      </c>
      <c r="C1611" s="515"/>
      <c r="D1611" s="569"/>
      <c r="E1611" s="569"/>
      <c r="F1611" s="569"/>
    </row>
    <row r="1612" spans="1:6">
      <c r="A1612" s="507"/>
      <c r="B1612" s="506" t="s">
        <v>3468</v>
      </c>
      <c r="C1612" s="506"/>
      <c r="D1612" s="569"/>
      <c r="E1612" s="569"/>
      <c r="F1612" s="569"/>
    </row>
    <row r="1613" spans="1:6" ht="30">
      <c r="A1613" s="507"/>
      <c r="B1613" s="506">
        <v>153040613</v>
      </c>
      <c r="C1613" s="517" t="s">
        <v>639</v>
      </c>
      <c r="D1613" s="569" t="s">
        <v>1013</v>
      </c>
      <c r="E1613" s="569" t="s">
        <v>1591</v>
      </c>
      <c r="F1613" s="569">
        <v>162</v>
      </c>
    </row>
    <row r="1614" spans="1:6">
      <c r="A1614" s="507"/>
      <c r="B1614" s="506">
        <v>153040614</v>
      </c>
      <c r="C1614" s="516"/>
      <c r="D1614" s="569"/>
      <c r="E1614" s="569"/>
      <c r="F1614" s="569"/>
    </row>
    <row r="1615" spans="1:6">
      <c r="A1615" s="507"/>
      <c r="B1615" s="506">
        <v>153040615</v>
      </c>
      <c r="C1615" s="515"/>
      <c r="D1615" s="569"/>
      <c r="E1615" s="569"/>
      <c r="F1615" s="569"/>
    </row>
    <row r="1616" spans="1:6">
      <c r="A1616" s="507"/>
      <c r="B1616" s="506" t="s">
        <v>3468</v>
      </c>
      <c r="C1616" s="506"/>
      <c r="D1616" s="569"/>
      <c r="E1616" s="569"/>
      <c r="F1616" s="569"/>
    </row>
    <row r="1617" spans="1:6" ht="30">
      <c r="A1617" s="507"/>
      <c r="B1617" s="506">
        <v>153040616</v>
      </c>
      <c r="C1617" s="517" t="s">
        <v>639</v>
      </c>
      <c r="D1617" s="569" t="s">
        <v>1021</v>
      </c>
      <c r="E1617" s="569" t="s">
        <v>1591</v>
      </c>
      <c r="F1617" s="569">
        <v>163</v>
      </c>
    </row>
    <row r="1618" spans="1:6">
      <c r="A1618" s="507"/>
      <c r="B1618" s="506">
        <v>153040617</v>
      </c>
      <c r="C1618" s="516"/>
      <c r="D1618" s="569"/>
      <c r="E1618" s="569"/>
      <c r="F1618" s="569"/>
    </row>
    <row r="1619" spans="1:6">
      <c r="A1619" s="507"/>
      <c r="B1619" s="506">
        <v>153040618</v>
      </c>
      <c r="C1619" s="515"/>
      <c r="D1619" s="569"/>
      <c r="E1619" s="569"/>
      <c r="F1619" s="569"/>
    </row>
    <row r="1620" spans="1:6">
      <c r="A1620" s="507"/>
      <c r="B1620" s="506">
        <v>153040619</v>
      </c>
      <c r="C1620" s="506"/>
      <c r="D1620" s="569"/>
      <c r="E1620" s="569"/>
      <c r="F1620" s="569"/>
    </row>
    <row r="1621" spans="1:6">
      <c r="A1621" s="507"/>
      <c r="B1621" s="506" t="s">
        <v>3468</v>
      </c>
      <c r="C1621" s="506"/>
      <c r="D1621" s="569"/>
      <c r="E1621" s="569"/>
      <c r="F1621" s="569"/>
    </row>
    <row r="1622" spans="1:6" ht="30">
      <c r="A1622" s="507"/>
      <c r="B1622" s="506">
        <v>153040616</v>
      </c>
      <c r="C1622" s="517" t="s">
        <v>639</v>
      </c>
      <c r="D1622" s="569" t="s">
        <v>1013</v>
      </c>
      <c r="E1622" s="569" t="s">
        <v>1591</v>
      </c>
      <c r="F1622" s="569">
        <v>164</v>
      </c>
    </row>
    <row r="1623" spans="1:6">
      <c r="A1623" s="507"/>
      <c r="B1623" s="506">
        <v>153040617</v>
      </c>
      <c r="C1623" s="516"/>
      <c r="D1623" s="569"/>
      <c r="E1623" s="569"/>
      <c r="F1623" s="569"/>
    </row>
    <row r="1624" spans="1:6">
      <c r="A1624" s="507"/>
      <c r="B1624" s="506">
        <v>153040618</v>
      </c>
      <c r="C1624" s="515"/>
      <c r="D1624" s="569"/>
      <c r="E1624" s="569"/>
      <c r="F1624" s="569"/>
    </row>
    <row r="1625" spans="1:6">
      <c r="A1625" s="507"/>
      <c r="B1625" s="506">
        <v>153040619</v>
      </c>
      <c r="C1625" s="506"/>
      <c r="D1625" s="569"/>
      <c r="E1625" s="569"/>
      <c r="F1625" s="569"/>
    </row>
    <row r="1626" spans="1:6">
      <c r="A1626" s="507"/>
      <c r="B1626" s="506" t="s">
        <v>3468</v>
      </c>
      <c r="C1626" s="506"/>
      <c r="D1626" s="569"/>
      <c r="E1626" s="569"/>
      <c r="F1626" s="569"/>
    </row>
    <row r="1627" spans="1:6" ht="30">
      <c r="A1627" s="507"/>
      <c r="B1627" s="506">
        <v>153040620</v>
      </c>
      <c r="C1627" s="517" t="s">
        <v>639</v>
      </c>
      <c r="D1627" s="569" t="s">
        <v>1021</v>
      </c>
      <c r="E1627" s="569" t="s">
        <v>1592</v>
      </c>
      <c r="F1627" s="569">
        <v>165</v>
      </c>
    </row>
    <row r="1628" spans="1:6">
      <c r="A1628" s="507"/>
      <c r="B1628" s="506">
        <v>153040621</v>
      </c>
      <c r="C1628" s="516"/>
      <c r="D1628" s="569"/>
      <c r="E1628" s="569"/>
      <c r="F1628" s="569"/>
    </row>
    <row r="1629" spans="1:6">
      <c r="A1629" s="507"/>
      <c r="B1629" s="506">
        <v>153040622</v>
      </c>
      <c r="C1629" s="515"/>
      <c r="D1629" s="569"/>
      <c r="E1629" s="569"/>
      <c r="F1629" s="569"/>
    </row>
    <row r="1630" spans="1:6">
      <c r="A1630" s="507"/>
      <c r="B1630" s="506" t="s">
        <v>3468</v>
      </c>
      <c r="C1630" s="506"/>
      <c r="D1630" s="569"/>
      <c r="E1630" s="569"/>
      <c r="F1630" s="569"/>
    </row>
    <row r="1631" spans="1:6" ht="30">
      <c r="A1631" s="507"/>
      <c r="B1631" s="506">
        <v>153040620</v>
      </c>
      <c r="C1631" s="517" t="s">
        <v>639</v>
      </c>
      <c r="D1631" s="569" t="s">
        <v>1013</v>
      </c>
      <c r="E1631" s="569" t="s">
        <v>1592</v>
      </c>
      <c r="F1631" s="569">
        <v>166</v>
      </c>
    </row>
    <row r="1632" spans="1:6">
      <c r="A1632" s="507"/>
      <c r="B1632" s="506">
        <v>153040621</v>
      </c>
      <c r="C1632" s="516"/>
      <c r="D1632" s="569"/>
      <c r="E1632" s="569"/>
      <c r="F1632" s="569"/>
    </row>
    <row r="1633" spans="1:6">
      <c r="A1633" s="507"/>
      <c r="B1633" s="506">
        <v>153040622</v>
      </c>
      <c r="C1633" s="515"/>
      <c r="D1633" s="569"/>
      <c r="E1633" s="569"/>
      <c r="F1633" s="569"/>
    </row>
    <row r="1634" spans="1:6">
      <c r="A1634" s="507"/>
      <c r="B1634" s="506" t="s">
        <v>3468</v>
      </c>
      <c r="C1634" s="506"/>
      <c r="D1634" s="569"/>
      <c r="E1634" s="569"/>
      <c r="F1634" s="569"/>
    </row>
    <row r="1635" spans="1:6" ht="30">
      <c r="A1635" s="507"/>
      <c r="B1635" s="506">
        <v>153040623</v>
      </c>
      <c r="C1635" s="517" t="s">
        <v>639</v>
      </c>
      <c r="D1635" s="569" t="s">
        <v>1021</v>
      </c>
      <c r="E1635" s="569" t="s">
        <v>1592</v>
      </c>
      <c r="F1635" s="569">
        <v>167</v>
      </c>
    </row>
    <row r="1636" spans="1:6">
      <c r="A1636" s="507"/>
      <c r="B1636" s="506">
        <v>153040624</v>
      </c>
      <c r="C1636" s="516"/>
      <c r="D1636" s="569"/>
      <c r="E1636" s="569"/>
      <c r="F1636" s="569"/>
    </row>
    <row r="1637" spans="1:6">
      <c r="A1637" s="507"/>
      <c r="B1637" s="506">
        <v>153040625</v>
      </c>
      <c r="C1637" s="515"/>
      <c r="D1637" s="569"/>
      <c r="E1637" s="569"/>
      <c r="F1637" s="569"/>
    </row>
    <row r="1638" spans="1:6">
      <c r="A1638" s="507"/>
      <c r="B1638" s="506" t="s">
        <v>3468</v>
      </c>
      <c r="C1638" s="506"/>
      <c r="D1638" s="569"/>
      <c r="E1638" s="569"/>
      <c r="F1638" s="569"/>
    </row>
    <row r="1639" spans="1:6" ht="30">
      <c r="A1639" s="507"/>
      <c r="B1639" s="506">
        <v>153040623</v>
      </c>
      <c r="C1639" s="517" t="s">
        <v>639</v>
      </c>
      <c r="D1639" s="569" t="s">
        <v>1013</v>
      </c>
      <c r="E1639" s="569" t="s">
        <v>1593</v>
      </c>
      <c r="F1639" s="569">
        <v>168</v>
      </c>
    </row>
    <row r="1640" spans="1:6">
      <c r="A1640" s="507"/>
      <c r="B1640" s="506">
        <v>153040624</v>
      </c>
      <c r="C1640" s="516"/>
      <c r="D1640" s="569"/>
      <c r="E1640" s="569"/>
      <c r="F1640" s="569"/>
    </row>
    <row r="1641" spans="1:6">
      <c r="A1641" s="507"/>
      <c r="B1641" s="506">
        <v>153040625</v>
      </c>
      <c r="C1641" s="515"/>
      <c r="D1641" s="569"/>
      <c r="E1641" s="569"/>
      <c r="F1641" s="569"/>
    </row>
    <row r="1642" spans="1:6">
      <c r="A1642" s="507"/>
      <c r="B1642" s="506" t="s">
        <v>3468</v>
      </c>
      <c r="C1642" s="506"/>
      <c r="D1642" s="569"/>
      <c r="E1642" s="569"/>
      <c r="F1642" s="569"/>
    </row>
    <row r="1643" spans="1:6" ht="30">
      <c r="A1643" s="507"/>
      <c r="B1643" s="506">
        <v>153040501</v>
      </c>
      <c r="C1643" s="517" t="s">
        <v>640</v>
      </c>
      <c r="D1643" s="569" t="s">
        <v>1021</v>
      </c>
      <c r="E1643" s="569" t="s">
        <v>1594</v>
      </c>
      <c r="F1643" s="569">
        <v>169</v>
      </c>
    </row>
    <row r="1644" spans="1:6">
      <c r="A1644" s="507"/>
      <c r="B1644" s="506">
        <v>153040502</v>
      </c>
      <c r="C1644" s="516"/>
      <c r="D1644" s="569"/>
      <c r="E1644" s="569"/>
      <c r="F1644" s="569"/>
    </row>
    <row r="1645" spans="1:6">
      <c r="A1645" s="507"/>
      <c r="B1645" s="506">
        <v>153040503</v>
      </c>
      <c r="C1645" s="515"/>
      <c r="D1645" s="569"/>
      <c r="E1645" s="569"/>
      <c r="F1645" s="569"/>
    </row>
    <row r="1646" spans="1:6">
      <c r="A1646" s="507"/>
      <c r="B1646" s="506">
        <v>153040504</v>
      </c>
      <c r="C1646" s="506"/>
      <c r="D1646" s="569"/>
      <c r="E1646" s="569"/>
      <c r="F1646" s="569"/>
    </row>
    <row r="1647" spans="1:6">
      <c r="A1647" s="507"/>
      <c r="B1647" s="506">
        <v>153040505</v>
      </c>
      <c r="C1647" s="506"/>
      <c r="D1647" s="569"/>
      <c r="E1647" s="569"/>
      <c r="F1647" s="569"/>
    </row>
    <row r="1648" spans="1:6">
      <c r="A1648" s="507"/>
      <c r="B1648" s="506" t="s">
        <v>3468</v>
      </c>
      <c r="C1648" s="506"/>
      <c r="D1648" s="569"/>
      <c r="E1648" s="569"/>
      <c r="F1648" s="569"/>
    </row>
    <row r="1649" spans="1:6" ht="30">
      <c r="A1649" s="507"/>
      <c r="B1649" s="506">
        <v>153040501</v>
      </c>
      <c r="C1649" s="517" t="s">
        <v>640</v>
      </c>
      <c r="D1649" s="569" t="s">
        <v>1013</v>
      </c>
      <c r="E1649" s="569" t="s">
        <v>1594</v>
      </c>
      <c r="F1649" s="569">
        <v>170</v>
      </c>
    </row>
    <row r="1650" spans="1:6">
      <c r="A1650" s="507"/>
      <c r="B1650" s="506">
        <v>153040502</v>
      </c>
      <c r="C1650" s="516"/>
      <c r="D1650" s="569"/>
      <c r="E1650" s="569"/>
      <c r="F1650" s="569"/>
    </row>
    <row r="1651" spans="1:6">
      <c r="A1651" s="507"/>
      <c r="B1651" s="506">
        <v>153040503</v>
      </c>
      <c r="C1651" s="515"/>
      <c r="D1651" s="569"/>
      <c r="E1651" s="569"/>
      <c r="F1651" s="569"/>
    </row>
    <row r="1652" spans="1:6">
      <c r="A1652" s="507"/>
      <c r="B1652" s="506">
        <v>153040504</v>
      </c>
      <c r="C1652" s="506"/>
      <c r="D1652" s="569"/>
      <c r="E1652" s="569"/>
      <c r="F1652" s="569"/>
    </row>
    <row r="1653" spans="1:6">
      <c r="A1653" s="507"/>
      <c r="B1653" s="506">
        <v>153040505</v>
      </c>
      <c r="C1653" s="506"/>
      <c r="D1653" s="569"/>
      <c r="E1653" s="569"/>
      <c r="F1653" s="569"/>
    </row>
    <row r="1654" spans="1:6">
      <c r="A1654" s="507"/>
      <c r="B1654" s="506" t="s">
        <v>3468</v>
      </c>
      <c r="C1654" s="506"/>
      <c r="D1654" s="569"/>
      <c r="E1654" s="569"/>
      <c r="F1654" s="569"/>
    </row>
    <row r="1655" spans="1:6" ht="30">
      <c r="A1655" s="507"/>
      <c r="B1655" s="506">
        <v>153040506</v>
      </c>
      <c r="C1655" s="517" t="s">
        <v>640</v>
      </c>
      <c r="D1655" s="569" t="s">
        <v>903</v>
      </c>
      <c r="E1655" s="569" t="s">
        <v>1594</v>
      </c>
      <c r="F1655" s="569">
        <v>171</v>
      </c>
    </row>
    <row r="1656" spans="1:6">
      <c r="A1656" s="507"/>
      <c r="B1656" s="506">
        <v>153040507</v>
      </c>
      <c r="C1656" s="516"/>
      <c r="D1656" s="569"/>
      <c r="E1656" s="569"/>
      <c r="F1656" s="569"/>
    </row>
    <row r="1657" spans="1:6">
      <c r="A1657" s="507"/>
      <c r="B1657" s="506" t="s">
        <v>3468</v>
      </c>
      <c r="C1657" s="515"/>
      <c r="D1657" s="569"/>
      <c r="E1657" s="569"/>
      <c r="F1657" s="569"/>
    </row>
    <row r="1658" spans="1:6" ht="30">
      <c r="A1658" s="507"/>
      <c r="B1658" s="506">
        <v>153040508</v>
      </c>
      <c r="C1658" s="512" t="s">
        <v>641</v>
      </c>
      <c r="D1658" s="569" t="s">
        <v>903</v>
      </c>
      <c r="E1658" s="569" t="s">
        <v>1595</v>
      </c>
      <c r="F1658" s="569">
        <v>172</v>
      </c>
    </row>
    <row r="1659" spans="1:6" ht="30">
      <c r="A1659" s="507"/>
      <c r="B1659" s="506">
        <v>153040509</v>
      </c>
      <c r="C1659" s="512" t="s">
        <v>641</v>
      </c>
      <c r="D1659" s="569"/>
      <c r="E1659" s="569"/>
      <c r="F1659" s="569"/>
    </row>
    <row r="1660" spans="1:6">
      <c r="A1660" s="507"/>
      <c r="B1660" s="506" t="s">
        <v>3468</v>
      </c>
      <c r="C1660" s="513"/>
      <c r="D1660" s="569"/>
      <c r="E1660" s="569"/>
      <c r="F1660" s="569"/>
    </row>
    <row r="1661" spans="1:6" ht="30">
      <c r="A1661" s="507"/>
      <c r="B1661" s="506">
        <v>153040510</v>
      </c>
      <c r="C1661" s="512" t="s">
        <v>641</v>
      </c>
      <c r="D1661" s="569" t="s">
        <v>903</v>
      </c>
      <c r="E1661" s="569" t="s">
        <v>1596</v>
      </c>
      <c r="F1661" s="569">
        <v>173</v>
      </c>
    </row>
    <row r="1662" spans="1:6" ht="30">
      <c r="A1662" s="507"/>
      <c r="B1662" s="506">
        <v>153040511</v>
      </c>
      <c r="C1662" s="512" t="s">
        <v>641</v>
      </c>
      <c r="D1662" s="569"/>
      <c r="E1662" s="569"/>
      <c r="F1662" s="569"/>
    </row>
    <row r="1663" spans="1:6" ht="30">
      <c r="A1663" s="507"/>
      <c r="B1663" s="506">
        <v>153040512</v>
      </c>
      <c r="C1663" s="512" t="s">
        <v>641</v>
      </c>
      <c r="D1663" s="569"/>
      <c r="E1663" s="569"/>
      <c r="F1663" s="569"/>
    </row>
    <row r="1664" spans="1:6">
      <c r="A1664" s="507"/>
      <c r="B1664" s="506" t="s">
        <v>3468</v>
      </c>
      <c r="C1664" s="506"/>
      <c r="D1664" s="569"/>
      <c r="E1664" s="569"/>
      <c r="F1664" s="569"/>
    </row>
    <row r="1665" spans="1:6" ht="30">
      <c r="A1665" s="507"/>
      <c r="B1665" s="506">
        <v>153040101</v>
      </c>
      <c r="C1665" s="512" t="s">
        <v>642</v>
      </c>
      <c r="D1665" s="569" t="s">
        <v>1021</v>
      </c>
      <c r="E1665" s="569" t="s">
        <v>1597</v>
      </c>
      <c r="F1665" s="569">
        <v>174</v>
      </c>
    </row>
    <row r="1666" spans="1:6" ht="30">
      <c r="A1666" s="507"/>
      <c r="B1666" s="506">
        <v>153040102</v>
      </c>
      <c r="C1666" s="512" t="s">
        <v>642</v>
      </c>
      <c r="D1666" s="569"/>
      <c r="E1666" s="569"/>
      <c r="F1666" s="569"/>
    </row>
    <row r="1667" spans="1:6" ht="30">
      <c r="A1667" s="507"/>
      <c r="B1667" s="506">
        <v>153040103</v>
      </c>
      <c r="C1667" s="512" t="s">
        <v>642</v>
      </c>
      <c r="D1667" s="569"/>
      <c r="E1667" s="569"/>
      <c r="F1667" s="569"/>
    </row>
    <row r="1668" spans="1:6">
      <c r="A1668" s="507"/>
      <c r="B1668" s="506" t="s">
        <v>3468</v>
      </c>
      <c r="C1668" s="506"/>
      <c r="D1668" s="569"/>
      <c r="E1668" s="569"/>
      <c r="F1668" s="569"/>
    </row>
    <row r="1669" spans="1:6" ht="30">
      <c r="A1669" s="507"/>
      <c r="B1669" s="506">
        <v>153040101</v>
      </c>
      <c r="C1669" s="506" t="s">
        <v>642</v>
      </c>
      <c r="D1669" s="569" t="s">
        <v>1013</v>
      </c>
      <c r="E1669" s="569" t="s">
        <v>1598</v>
      </c>
      <c r="F1669" s="569">
        <v>175</v>
      </c>
    </row>
    <row r="1670" spans="1:6">
      <c r="A1670" s="507"/>
      <c r="B1670" s="506">
        <v>153040102</v>
      </c>
      <c r="C1670" s="506"/>
      <c r="D1670" s="569"/>
      <c r="E1670" s="569"/>
      <c r="F1670" s="569"/>
    </row>
    <row r="1671" spans="1:6">
      <c r="A1671" s="507"/>
      <c r="B1671" s="506">
        <v>153040103</v>
      </c>
      <c r="C1671" s="506"/>
      <c r="D1671" s="569"/>
      <c r="E1671" s="569"/>
      <c r="F1671" s="569"/>
    </row>
    <row r="1672" spans="1:6">
      <c r="A1672" s="507"/>
      <c r="B1672" s="506" t="s">
        <v>3468</v>
      </c>
      <c r="C1672" s="506"/>
      <c r="D1672" s="569"/>
      <c r="E1672" s="569"/>
      <c r="F1672" s="569"/>
    </row>
    <row r="1673" spans="1:6" ht="30">
      <c r="A1673" s="507"/>
      <c r="B1673" s="506">
        <v>153040104</v>
      </c>
      <c r="C1673" s="512" t="s">
        <v>642</v>
      </c>
      <c r="D1673" s="569" t="s">
        <v>1021</v>
      </c>
      <c r="E1673" s="569" t="s">
        <v>1599</v>
      </c>
      <c r="F1673" s="569">
        <v>176</v>
      </c>
    </row>
    <row r="1674" spans="1:6">
      <c r="A1674" s="507"/>
      <c r="B1674" s="506">
        <v>153040105</v>
      </c>
      <c r="C1674" s="506"/>
      <c r="D1674" s="569"/>
      <c r="E1674" s="569"/>
      <c r="F1674" s="569"/>
    </row>
    <row r="1675" spans="1:6">
      <c r="A1675" s="507"/>
      <c r="B1675" s="506" t="s">
        <v>3468</v>
      </c>
      <c r="C1675" s="506"/>
      <c r="D1675" s="569"/>
      <c r="E1675" s="569"/>
      <c r="F1675" s="569"/>
    </row>
    <row r="1676" spans="1:6" ht="30">
      <c r="A1676" s="507"/>
      <c r="B1676" s="506">
        <v>153040104</v>
      </c>
      <c r="C1676" s="512" t="s">
        <v>642</v>
      </c>
      <c r="D1676" s="569" t="s">
        <v>1013</v>
      </c>
      <c r="E1676" s="569" t="s">
        <v>1600</v>
      </c>
      <c r="F1676" s="569">
        <v>177</v>
      </c>
    </row>
    <row r="1677" spans="1:6">
      <c r="A1677" s="507"/>
      <c r="B1677" s="506">
        <v>153040105</v>
      </c>
      <c r="C1677" s="506"/>
      <c r="D1677" s="569"/>
      <c r="E1677" s="569"/>
      <c r="F1677" s="569"/>
    </row>
    <row r="1678" spans="1:6">
      <c r="A1678" s="507"/>
      <c r="B1678" s="506" t="s">
        <v>3468</v>
      </c>
      <c r="C1678" s="506"/>
      <c r="D1678" s="569"/>
      <c r="E1678" s="569"/>
      <c r="F1678" s="569"/>
    </row>
    <row r="1679" spans="1:6" ht="30">
      <c r="A1679" s="507"/>
      <c r="B1679" s="506">
        <v>153040106</v>
      </c>
      <c r="C1679" s="512" t="s">
        <v>643</v>
      </c>
      <c r="D1679" s="569" t="s">
        <v>1021</v>
      </c>
      <c r="E1679" s="569" t="s">
        <v>1601</v>
      </c>
      <c r="F1679" s="569">
        <v>178</v>
      </c>
    </row>
    <row r="1680" spans="1:6" ht="30">
      <c r="A1680" s="507"/>
      <c r="B1680" s="506">
        <v>153040107</v>
      </c>
      <c r="C1680" s="512" t="s">
        <v>643</v>
      </c>
      <c r="D1680" s="569"/>
      <c r="E1680" s="569"/>
      <c r="F1680" s="569"/>
    </row>
    <row r="1681" spans="1:6">
      <c r="A1681" s="507"/>
      <c r="B1681" s="506" t="s">
        <v>3468</v>
      </c>
      <c r="C1681" s="506"/>
      <c r="D1681" s="569"/>
      <c r="E1681" s="569"/>
      <c r="F1681" s="569"/>
    </row>
    <row r="1682" spans="1:6" ht="30">
      <c r="A1682" s="507"/>
      <c r="B1682" s="506">
        <v>153040106</v>
      </c>
      <c r="C1682" s="512" t="s">
        <v>643</v>
      </c>
      <c r="D1682" s="569" t="s">
        <v>1013</v>
      </c>
      <c r="E1682" s="569" t="s">
        <v>1602</v>
      </c>
      <c r="F1682" s="569">
        <v>179</v>
      </c>
    </row>
    <row r="1683" spans="1:6" ht="30">
      <c r="A1683" s="507"/>
      <c r="B1683" s="506">
        <v>153040107</v>
      </c>
      <c r="C1683" s="512" t="s">
        <v>643</v>
      </c>
      <c r="D1683" s="569"/>
      <c r="E1683" s="569"/>
      <c r="F1683" s="569"/>
    </row>
    <row r="1684" spans="1:6">
      <c r="A1684" s="507"/>
      <c r="B1684" s="506" t="s">
        <v>3468</v>
      </c>
      <c r="C1684" s="506"/>
      <c r="D1684" s="569"/>
      <c r="E1684" s="569"/>
      <c r="F1684" s="569"/>
    </row>
    <row r="1685" spans="1:6" ht="30">
      <c r="A1685" s="507"/>
      <c r="B1685" s="506">
        <v>153040108</v>
      </c>
      <c r="C1685" s="512" t="s">
        <v>644</v>
      </c>
      <c r="D1685" s="569" t="s">
        <v>1021</v>
      </c>
      <c r="E1685" s="569" t="s">
        <v>1603</v>
      </c>
      <c r="F1685" s="569">
        <v>180</v>
      </c>
    </row>
    <row r="1686" spans="1:6" ht="30">
      <c r="A1686" s="507"/>
      <c r="B1686" s="506">
        <v>153040109</v>
      </c>
      <c r="C1686" s="512" t="s">
        <v>644</v>
      </c>
      <c r="D1686" s="569"/>
      <c r="E1686" s="569"/>
      <c r="F1686" s="569"/>
    </row>
    <row r="1687" spans="1:6" ht="30">
      <c r="A1687" s="507"/>
      <c r="B1687" s="506">
        <v>153040110</v>
      </c>
      <c r="C1687" s="512" t="s">
        <v>644</v>
      </c>
      <c r="D1687" s="569"/>
      <c r="E1687" s="569"/>
      <c r="F1687" s="569"/>
    </row>
    <row r="1688" spans="1:6" ht="30">
      <c r="A1688" s="507"/>
      <c r="B1688" s="506">
        <v>153040111</v>
      </c>
      <c r="C1688" s="512" t="s">
        <v>644</v>
      </c>
      <c r="D1688" s="569"/>
      <c r="E1688" s="569"/>
      <c r="F1688" s="569"/>
    </row>
    <row r="1689" spans="1:6">
      <c r="A1689" s="507"/>
      <c r="B1689" s="506" t="s">
        <v>3468</v>
      </c>
      <c r="C1689" s="506"/>
      <c r="D1689" s="569"/>
      <c r="E1689" s="569"/>
      <c r="F1689" s="569"/>
    </row>
    <row r="1690" spans="1:6" ht="30">
      <c r="A1690" s="507"/>
      <c r="B1690" s="506">
        <v>153040108</v>
      </c>
      <c r="C1690" s="512" t="s">
        <v>644</v>
      </c>
      <c r="D1690" s="569" t="s">
        <v>1013</v>
      </c>
      <c r="E1690" s="569" t="s">
        <v>1604</v>
      </c>
      <c r="F1690" s="569">
        <v>181</v>
      </c>
    </row>
    <row r="1691" spans="1:6">
      <c r="A1691" s="507"/>
      <c r="B1691" s="506">
        <v>153040109</v>
      </c>
      <c r="C1691" s="506"/>
      <c r="D1691" s="569"/>
      <c r="E1691" s="569"/>
      <c r="F1691" s="569"/>
    </row>
    <row r="1692" spans="1:6">
      <c r="A1692" s="507"/>
      <c r="B1692" s="506">
        <v>153040110</v>
      </c>
      <c r="C1692" s="506"/>
      <c r="D1692" s="569"/>
      <c r="E1692" s="569"/>
      <c r="F1692" s="569"/>
    </row>
    <row r="1693" spans="1:6" ht="30">
      <c r="A1693" s="507"/>
      <c r="B1693" s="506">
        <v>153040111</v>
      </c>
      <c r="C1693" s="512" t="s">
        <v>644</v>
      </c>
      <c r="D1693" s="569"/>
      <c r="E1693" s="569"/>
      <c r="F1693" s="569"/>
    </row>
    <row r="1694" spans="1:6">
      <c r="A1694" s="507"/>
      <c r="B1694" s="506" t="s">
        <v>3468</v>
      </c>
      <c r="C1694" s="506"/>
      <c r="D1694" s="569"/>
      <c r="E1694" s="569"/>
      <c r="F1694" s="569"/>
    </row>
    <row r="1695" spans="1:6" ht="30">
      <c r="A1695" s="507"/>
      <c r="B1695" s="506">
        <v>153040112</v>
      </c>
      <c r="C1695" s="512" t="s">
        <v>645</v>
      </c>
      <c r="D1695" s="569" t="s">
        <v>903</v>
      </c>
      <c r="E1695" s="569" t="s">
        <v>1605</v>
      </c>
      <c r="F1695" s="569">
        <v>182</v>
      </c>
    </row>
    <row r="1696" spans="1:6" ht="30">
      <c r="A1696" s="507"/>
      <c r="B1696" s="506">
        <v>153040113</v>
      </c>
      <c r="C1696" s="512" t="s">
        <v>645</v>
      </c>
      <c r="D1696" s="569"/>
      <c r="E1696" s="569"/>
      <c r="F1696" s="569"/>
    </row>
    <row r="1697" spans="1:6">
      <c r="A1697" s="507"/>
      <c r="B1697" s="506" t="s">
        <v>3468</v>
      </c>
      <c r="C1697" s="506"/>
      <c r="D1697" s="569"/>
      <c r="E1697" s="569"/>
      <c r="F1697" s="569"/>
    </row>
    <row r="1698" spans="1:6" ht="30">
      <c r="A1698" s="507"/>
      <c r="B1698" s="506">
        <v>153040201</v>
      </c>
      <c r="C1698" s="512" t="s">
        <v>646</v>
      </c>
      <c r="D1698" s="569" t="s">
        <v>903</v>
      </c>
      <c r="E1698" s="569" t="s">
        <v>1606</v>
      </c>
      <c r="F1698" s="569">
        <v>183</v>
      </c>
    </row>
    <row r="1699" spans="1:6" ht="30">
      <c r="A1699" s="507"/>
      <c r="B1699" s="506">
        <v>153040202</v>
      </c>
      <c r="C1699" s="512" t="s">
        <v>646</v>
      </c>
      <c r="D1699" s="569"/>
      <c r="E1699" s="569"/>
      <c r="F1699" s="569"/>
    </row>
    <row r="1700" spans="1:6" ht="30">
      <c r="A1700" s="507"/>
      <c r="B1700" s="506">
        <v>153040204</v>
      </c>
      <c r="C1700" s="512" t="s">
        <v>646</v>
      </c>
      <c r="D1700" s="569"/>
      <c r="E1700" s="569"/>
      <c r="F1700" s="569"/>
    </row>
    <row r="1701" spans="1:6">
      <c r="A1701" s="507"/>
      <c r="B1701" s="506" t="s">
        <v>3468</v>
      </c>
      <c r="C1701" s="506"/>
      <c r="D1701" s="569"/>
      <c r="E1701" s="569"/>
      <c r="F1701" s="569"/>
    </row>
    <row r="1702" spans="1:6" ht="30">
      <c r="A1702" s="507"/>
      <c r="B1702" s="506">
        <v>153040203</v>
      </c>
      <c r="C1702" s="512" t="s">
        <v>646</v>
      </c>
      <c r="D1702" s="569" t="s">
        <v>1021</v>
      </c>
      <c r="E1702" s="569" t="s">
        <v>1607</v>
      </c>
      <c r="F1702" s="569">
        <v>184</v>
      </c>
    </row>
    <row r="1703" spans="1:6" ht="30">
      <c r="A1703" s="507"/>
      <c r="B1703" s="506">
        <v>153040205</v>
      </c>
      <c r="C1703" s="512" t="s">
        <v>646</v>
      </c>
      <c r="D1703" s="569"/>
      <c r="E1703" s="569"/>
      <c r="F1703" s="569"/>
    </row>
    <row r="1704" spans="1:6" ht="30">
      <c r="A1704" s="507"/>
      <c r="B1704" s="506">
        <v>153040206</v>
      </c>
      <c r="C1704" s="512" t="s">
        <v>646</v>
      </c>
      <c r="D1704" s="569"/>
      <c r="E1704" s="569"/>
      <c r="F1704" s="569"/>
    </row>
    <row r="1705" spans="1:6" ht="30">
      <c r="A1705" s="507"/>
      <c r="B1705" s="506">
        <v>153040207</v>
      </c>
      <c r="C1705" s="512" t="s">
        <v>646</v>
      </c>
      <c r="D1705" s="569"/>
      <c r="E1705" s="569"/>
      <c r="F1705" s="569"/>
    </row>
    <row r="1706" spans="1:6" ht="30">
      <c r="A1706" s="507"/>
      <c r="B1706" s="506">
        <v>153040208</v>
      </c>
      <c r="C1706" s="512" t="s">
        <v>646</v>
      </c>
      <c r="D1706" s="569"/>
      <c r="E1706" s="569"/>
      <c r="F1706" s="569"/>
    </row>
    <row r="1707" spans="1:6">
      <c r="A1707" s="507"/>
      <c r="B1707" s="506" t="s">
        <v>3468</v>
      </c>
      <c r="C1707" s="506"/>
      <c r="D1707" s="569"/>
      <c r="E1707" s="569"/>
      <c r="F1707" s="569"/>
    </row>
    <row r="1708" spans="1:6" ht="30">
      <c r="A1708" s="507"/>
      <c r="B1708" s="506">
        <v>153040203</v>
      </c>
      <c r="C1708" s="512" t="s">
        <v>646</v>
      </c>
      <c r="D1708" s="569" t="s">
        <v>1013</v>
      </c>
      <c r="E1708" s="569" t="s">
        <v>1608</v>
      </c>
      <c r="F1708" s="569">
        <v>185</v>
      </c>
    </row>
    <row r="1709" spans="1:6" ht="30">
      <c r="A1709" s="507"/>
      <c r="B1709" s="506">
        <v>153040205</v>
      </c>
      <c r="C1709" s="512" t="s">
        <v>646</v>
      </c>
      <c r="D1709" s="569"/>
      <c r="E1709" s="569"/>
      <c r="F1709" s="569"/>
    </row>
    <row r="1710" spans="1:6" ht="30">
      <c r="A1710" s="507"/>
      <c r="B1710" s="506">
        <v>153040206</v>
      </c>
      <c r="C1710" s="512" t="s">
        <v>646</v>
      </c>
      <c r="D1710" s="569"/>
      <c r="E1710" s="569"/>
      <c r="F1710" s="569"/>
    </row>
    <row r="1711" spans="1:6" ht="30">
      <c r="A1711" s="507"/>
      <c r="B1711" s="506">
        <v>153040207</v>
      </c>
      <c r="C1711" s="512" t="s">
        <v>646</v>
      </c>
      <c r="D1711" s="569"/>
      <c r="E1711" s="569"/>
      <c r="F1711" s="569"/>
    </row>
    <row r="1712" spans="1:6" ht="30">
      <c r="A1712" s="507"/>
      <c r="B1712" s="506">
        <v>153040208</v>
      </c>
      <c r="C1712" s="512" t="s">
        <v>646</v>
      </c>
      <c r="D1712" s="569"/>
      <c r="E1712" s="569"/>
      <c r="F1712" s="569"/>
    </row>
    <row r="1713" spans="1:6">
      <c r="A1713" s="507"/>
      <c r="B1713" s="506" t="s">
        <v>3468</v>
      </c>
      <c r="C1713" s="506"/>
      <c r="D1713" s="569"/>
      <c r="E1713" s="569"/>
      <c r="F1713" s="569"/>
    </row>
    <row r="1714" spans="1:6" ht="30">
      <c r="A1714" s="507"/>
      <c r="B1714" s="506">
        <v>153040209</v>
      </c>
      <c r="C1714" s="512" t="s">
        <v>647</v>
      </c>
      <c r="D1714" s="569" t="s">
        <v>903</v>
      </c>
      <c r="E1714" s="569" t="s">
        <v>1609</v>
      </c>
      <c r="F1714" s="569">
        <v>186</v>
      </c>
    </row>
    <row r="1715" spans="1:6" ht="30">
      <c r="A1715" s="507"/>
      <c r="B1715" s="506">
        <v>153040210</v>
      </c>
      <c r="C1715" s="512" t="s">
        <v>647</v>
      </c>
      <c r="D1715" s="569"/>
      <c r="E1715" s="569"/>
      <c r="F1715" s="569"/>
    </row>
    <row r="1716" spans="1:6">
      <c r="A1716" s="507"/>
      <c r="B1716" s="506" t="s">
        <v>3468</v>
      </c>
      <c r="C1716" s="506"/>
      <c r="D1716" s="569"/>
      <c r="E1716" s="569"/>
      <c r="F1716" s="569"/>
    </row>
    <row r="1717" spans="1:6" ht="30">
      <c r="A1717" s="507"/>
      <c r="B1717" s="506">
        <v>153070101</v>
      </c>
      <c r="C1717" s="512" t="s">
        <v>648</v>
      </c>
      <c r="D1717" s="569" t="s">
        <v>1021</v>
      </c>
      <c r="E1717" s="569" t="s">
        <v>1610</v>
      </c>
      <c r="F1717" s="569">
        <v>187</v>
      </c>
    </row>
    <row r="1718" spans="1:6" ht="30">
      <c r="A1718" s="507"/>
      <c r="B1718" s="506">
        <v>153070102</v>
      </c>
      <c r="C1718" s="512" t="s">
        <v>648</v>
      </c>
      <c r="D1718" s="569"/>
      <c r="E1718" s="569"/>
      <c r="F1718" s="569"/>
    </row>
    <row r="1719" spans="1:6">
      <c r="A1719" s="507"/>
      <c r="B1719" s="506" t="s">
        <v>3468</v>
      </c>
      <c r="C1719" s="506"/>
      <c r="D1719" s="569"/>
      <c r="E1719" s="569"/>
      <c r="F1719" s="569"/>
    </row>
    <row r="1720" spans="1:6" ht="30">
      <c r="A1720" s="507"/>
      <c r="B1720" s="506">
        <v>153070101</v>
      </c>
      <c r="C1720" s="512" t="s">
        <v>648</v>
      </c>
      <c r="D1720" s="569" t="s">
        <v>1013</v>
      </c>
      <c r="E1720" s="569" t="s">
        <v>1611</v>
      </c>
      <c r="F1720" s="569">
        <v>188</v>
      </c>
    </row>
    <row r="1721" spans="1:6" ht="30">
      <c r="A1721" s="507"/>
      <c r="B1721" s="506">
        <v>153070102</v>
      </c>
      <c r="C1721" s="512" t="s">
        <v>648</v>
      </c>
      <c r="D1721" s="569"/>
      <c r="E1721" s="569"/>
      <c r="F1721" s="569"/>
    </row>
    <row r="1722" spans="1:6">
      <c r="A1722" s="507"/>
      <c r="B1722" s="506" t="s">
        <v>3468</v>
      </c>
      <c r="C1722" s="506"/>
      <c r="D1722" s="569"/>
      <c r="E1722" s="569"/>
      <c r="F1722" s="569"/>
    </row>
    <row r="1723" spans="1:6" ht="30">
      <c r="A1723" s="507"/>
      <c r="B1723" s="506">
        <v>153070103</v>
      </c>
      <c r="C1723" s="512" t="s">
        <v>649</v>
      </c>
      <c r="D1723" s="569" t="s">
        <v>1021</v>
      </c>
      <c r="E1723" s="569" t="s">
        <v>1612</v>
      </c>
      <c r="F1723" s="569">
        <v>189</v>
      </c>
    </row>
    <row r="1724" spans="1:6" ht="30">
      <c r="A1724" s="507"/>
      <c r="B1724" s="506">
        <v>153070104</v>
      </c>
      <c r="C1724" s="512" t="s">
        <v>649</v>
      </c>
      <c r="D1724" s="569"/>
      <c r="E1724" s="569"/>
      <c r="F1724" s="569"/>
    </row>
    <row r="1725" spans="1:6">
      <c r="A1725" s="507"/>
      <c r="B1725" s="506" t="s">
        <v>3468</v>
      </c>
      <c r="C1725" s="506"/>
      <c r="D1725" s="569"/>
      <c r="E1725" s="569"/>
      <c r="F1725" s="569"/>
    </row>
    <row r="1726" spans="1:6" ht="30">
      <c r="A1726" s="507"/>
      <c r="B1726" s="506">
        <v>153070103</v>
      </c>
      <c r="C1726" s="512" t="s">
        <v>649</v>
      </c>
      <c r="D1726" s="569" t="s">
        <v>1013</v>
      </c>
      <c r="E1726" s="569" t="s">
        <v>1613</v>
      </c>
      <c r="F1726" s="569">
        <v>190</v>
      </c>
    </row>
    <row r="1727" spans="1:6" ht="30">
      <c r="A1727" s="507"/>
      <c r="B1727" s="506">
        <v>153070104</v>
      </c>
      <c r="C1727" s="512" t="s">
        <v>649</v>
      </c>
      <c r="D1727" s="569"/>
      <c r="E1727" s="569"/>
      <c r="F1727" s="569"/>
    </row>
    <row r="1728" spans="1:6">
      <c r="A1728" s="507"/>
      <c r="B1728" s="506" t="s">
        <v>3468</v>
      </c>
      <c r="C1728" s="506"/>
      <c r="D1728" s="569"/>
      <c r="E1728" s="569"/>
      <c r="F1728" s="569"/>
    </row>
    <row r="1729" spans="1:6" ht="30">
      <c r="A1729" s="507"/>
      <c r="B1729" s="506">
        <v>153070803</v>
      </c>
      <c r="C1729" s="512" t="s">
        <v>650</v>
      </c>
      <c r="D1729" s="569" t="s">
        <v>1021</v>
      </c>
      <c r="E1729" s="569" t="s">
        <v>1614</v>
      </c>
      <c r="F1729" s="569">
        <v>191</v>
      </c>
    </row>
    <row r="1730" spans="1:6" ht="30">
      <c r="A1730" s="507"/>
      <c r="B1730" s="506">
        <v>153070804</v>
      </c>
      <c r="C1730" s="512" t="s">
        <v>650</v>
      </c>
      <c r="D1730" s="569"/>
      <c r="E1730" s="569"/>
      <c r="F1730" s="569"/>
    </row>
    <row r="1731" spans="1:6">
      <c r="A1731" s="507"/>
      <c r="B1731" s="506" t="s">
        <v>3468</v>
      </c>
      <c r="C1731" s="506"/>
      <c r="D1731" s="569"/>
      <c r="E1731" s="569"/>
      <c r="F1731" s="569"/>
    </row>
    <row r="1732" spans="1:6" ht="30">
      <c r="A1732" s="507"/>
      <c r="B1732" s="506">
        <v>153070803</v>
      </c>
      <c r="C1732" s="512" t="s">
        <v>650</v>
      </c>
      <c r="D1732" s="569" t="s">
        <v>1013</v>
      </c>
      <c r="E1732" s="569" t="s">
        <v>1615</v>
      </c>
      <c r="F1732" s="569">
        <v>192</v>
      </c>
    </row>
    <row r="1733" spans="1:6" ht="30">
      <c r="A1733" s="507"/>
      <c r="B1733" s="506">
        <v>153070804</v>
      </c>
      <c r="C1733" s="512" t="s">
        <v>650</v>
      </c>
      <c r="D1733" s="569"/>
      <c r="E1733" s="569"/>
      <c r="F1733" s="569"/>
    </row>
    <row r="1734" spans="1:6">
      <c r="A1734" s="507"/>
      <c r="B1734" s="506" t="s">
        <v>3468</v>
      </c>
      <c r="C1734" s="506"/>
      <c r="D1734" s="569"/>
      <c r="E1734" s="569"/>
      <c r="F1734" s="569"/>
    </row>
    <row r="1735" spans="1:6" ht="30">
      <c r="A1735" s="507"/>
      <c r="B1735" s="506">
        <v>153070801</v>
      </c>
      <c r="C1735" s="512" t="s">
        <v>651</v>
      </c>
      <c r="D1735" s="569" t="s">
        <v>1021</v>
      </c>
      <c r="E1735" s="569" t="s">
        <v>1616</v>
      </c>
      <c r="F1735" s="569">
        <v>193</v>
      </c>
    </row>
    <row r="1736" spans="1:6" ht="30">
      <c r="A1736" s="507"/>
      <c r="B1736" s="506">
        <v>153070802</v>
      </c>
      <c r="C1736" s="512" t="s">
        <v>651</v>
      </c>
      <c r="D1736" s="569"/>
      <c r="E1736" s="569"/>
      <c r="F1736" s="569"/>
    </row>
    <row r="1737" spans="1:6">
      <c r="A1737" s="507"/>
      <c r="B1737" s="506" t="s">
        <v>3468</v>
      </c>
      <c r="C1737" s="506"/>
      <c r="D1737" s="569"/>
      <c r="E1737" s="569"/>
      <c r="F1737" s="569"/>
    </row>
    <row r="1738" spans="1:6" ht="30">
      <c r="A1738" s="507"/>
      <c r="B1738" s="506">
        <v>153070801</v>
      </c>
      <c r="C1738" s="512" t="s">
        <v>651</v>
      </c>
      <c r="D1738" s="569" t="s">
        <v>1013</v>
      </c>
      <c r="E1738" s="569" t="s">
        <v>1617</v>
      </c>
      <c r="F1738" s="569">
        <v>194</v>
      </c>
    </row>
    <row r="1739" spans="1:6" ht="30">
      <c r="A1739" s="507"/>
      <c r="B1739" s="506">
        <v>153070802</v>
      </c>
      <c r="C1739" s="512" t="s">
        <v>651</v>
      </c>
      <c r="D1739" s="569"/>
      <c r="E1739" s="569"/>
      <c r="F1739" s="569"/>
    </row>
    <row r="1740" spans="1:6">
      <c r="A1740" s="507"/>
      <c r="B1740" s="506" t="s">
        <v>3468</v>
      </c>
      <c r="C1740" s="506"/>
      <c r="D1740" s="569"/>
      <c r="E1740" s="569"/>
      <c r="F1740" s="569"/>
    </row>
    <row r="1741" spans="1:6" ht="30">
      <c r="A1741" s="507"/>
      <c r="B1741" s="506">
        <v>153070701</v>
      </c>
      <c r="C1741" s="512" t="s">
        <v>652</v>
      </c>
      <c r="D1741" s="569" t="s">
        <v>1021</v>
      </c>
      <c r="E1741" s="569" t="s">
        <v>1618</v>
      </c>
      <c r="F1741" s="569">
        <v>195</v>
      </c>
    </row>
    <row r="1742" spans="1:6" ht="30">
      <c r="A1742" s="507"/>
      <c r="B1742" s="506">
        <v>153070702</v>
      </c>
      <c r="C1742" s="512" t="s">
        <v>652</v>
      </c>
      <c r="D1742" s="569"/>
      <c r="E1742" s="569"/>
      <c r="F1742" s="569"/>
    </row>
    <row r="1743" spans="1:6" ht="30">
      <c r="A1743" s="507"/>
      <c r="B1743" s="506">
        <v>153070703</v>
      </c>
      <c r="C1743" s="512" t="s">
        <v>652</v>
      </c>
      <c r="D1743" s="569"/>
      <c r="E1743" s="569"/>
      <c r="F1743" s="569"/>
    </row>
    <row r="1744" spans="1:6">
      <c r="A1744" s="507"/>
      <c r="B1744" s="506">
        <v>153070706</v>
      </c>
      <c r="C1744" s="506" t="s">
        <v>653</v>
      </c>
      <c r="D1744" s="569"/>
      <c r="E1744" s="569"/>
      <c r="F1744" s="569"/>
    </row>
    <row r="1745" spans="1:6">
      <c r="A1745" s="507"/>
      <c r="B1745" s="506">
        <v>153070707</v>
      </c>
      <c r="C1745" s="506" t="s">
        <v>654</v>
      </c>
      <c r="D1745" s="569"/>
      <c r="E1745" s="569"/>
      <c r="F1745" s="569"/>
    </row>
    <row r="1746" spans="1:6">
      <c r="A1746" s="507"/>
      <c r="B1746" s="506" t="s">
        <v>3468</v>
      </c>
      <c r="C1746" s="506"/>
      <c r="D1746" s="569"/>
      <c r="E1746" s="569"/>
      <c r="F1746" s="569"/>
    </row>
    <row r="1747" spans="1:6" ht="30">
      <c r="A1747" s="507"/>
      <c r="B1747" s="506">
        <v>153070701</v>
      </c>
      <c r="C1747" s="512" t="s">
        <v>652</v>
      </c>
      <c r="D1747" s="569" t="s">
        <v>1013</v>
      </c>
      <c r="E1747" s="569" t="s">
        <v>1619</v>
      </c>
      <c r="F1747" s="569">
        <v>196</v>
      </c>
    </row>
    <row r="1748" spans="1:6" ht="30">
      <c r="A1748" s="507"/>
      <c r="B1748" s="506">
        <v>153070702</v>
      </c>
      <c r="C1748" s="512" t="s">
        <v>652</v>
      </c>
      <c r="D1748" s="569"/>
      <c r="E1748" s="569"/>
      <c r="F1748" s="569"/>
    </row>
    <row r="1749" spans="1:6" ht="30">
      <c r="A1749" s="507"/>
      <c r="B1749" s="506">
        <v>153070703</v>
      </c>
      <c r="C1749" s="512" t="s">
        <v>652</v>
      </c>
      <c r="D1749" s="569"/>
      <c r="E1749" s="569"/>
      <c r="F1749" s="569"/>
    </row>
    <row r="1750" spans="1:6">
      <c r="A1750" s="507"/>
      <c r="B1750" s="506">
        <v>153070706</v>
      </c>
      <c r="C1750" s="506" t="s">
        <v>653</v>
      </c>
      <c r="D1750" s="569"/>
      <c r="E1750" s="569"/>
      <c r="F1750" s="569"/>
    </row>
    <row r="1751" spans="1:6">
      <c r="A1751" s="507"/>
      <c r="B1751" s="506">
        <v>153070707</v>
      </c>
      <c r="C1751" s="506" t="s">
        <v>654</v>
      </c>
      <c r="D1751" s="569"/>
      <c r="E1751" s="569"/>
      <c r="F1751" s="569"/>
    </row>
    <row r="1752" spans="1:6">
      <c r="A1752" s="507"/>
      <c r="B1752" s="506" t="s">
        <v>3468</v>
      </c>
      <c r="C1752" s="506"/>
      <c r="D1752" s="569"/>
      <c r="E1752" s="569"/>
      <c r="F1752" s="569"/>
    </row>
    <row r="1753" spans="1:6" ht="30">
      <c r="A1753" s="507"/>
      <c r="B1753" s="506">
        <v>153070704</v>
      </c>
      <c r="C1753" s="512" t="s">
        <v>652</v>
      </c>
      <c r="D1753" s="569" t="s">
        <v>903</v>
      </c>
      <c r="E1753" s="569" t="s">
        <v>1620</v>
      </c>
      <c r="F1753" s="569">
        <v>197</v>
      </c>
    </row>
    <row r="1754" spans="1:6">
      <c r="A1754" s="507"/>
      <c r="B1754" s="506" t="s">
        <v>3468</v>
      </c>
      <c r="C1754" s="506"/>
      <c r="D1754" s="569"/>
      <c r="E1754" s="569"/>
      <c r="F1754" s="569"/>
    </row>
    <row r="1755" spans="1:6" ht="30">
      <c r="A1755" s="507"/>
      <c r="B1755" s="506">
        <v>153070705</v>
      </c>
      <c r="C1755" s="512" t="s">
        <v>655</v>
      </c>
      <c r="D1755" s="569" t="s">
        <v>903</v>
      </c>
      <c r="E1755" s="569" t="s">
        <v>1621</v>
      </c>
      <c r="F1755" s="569">
        <v>198</v>
      </c>
    </row>
    <row r="1756" spans="1:6">
      <c r="A1756" s="507"/>
      <c r="B1756" s="506" t="s">
        <v>3468</v>
      </c>
      <c r="C1756" s="506"/>
      <c r="D1756" s="569"/>
      <c r="E1756" s="569"/>
      <c r="F1756" s="569"/>
    </row>
    <row r="1757" spans="1:6" ht="30">
      <c r="A1757" s="507"/>
      <c r="B1757" s="506">
        <v>153070205</v>
      </c>
      <c r="C1757" s="512" t="s">
        <v>656</v>
      </c>
      <c r="D1757" s="569" t="s">
        <v>1021</v>
      </c>
      <c r="E1757" s="569" t="s">
        <v>1622</v>
      </c>
      <c r="F1757" s="569">
        <v>199</v>
      </c>
    </row>
    <row r="1758" spans="1:6" ht="30">
      <c r="A1758" s="507"/>
      <c r="B1758" s="506">
        <v>153070206</v>
      </c>
      <c r="C1758" s="512" t="s">
        <v>656</v>
      </c>
      <c r="D1758" s="569"/>
      <c r="E1758" s="569"/>
      <c r="F1758" s="569"/>
    </row>
    <row r="1759" spans="1:6">
      <c r="A1759" s="507"/>
      <c r="B1759" s="506" t="s">
        <v>3468</v>
      </c>
      <c r="C1759" s="506"/>
      <c r="D1759" s="569"/>
      <c r="E1759" s="569"/>
      <c r="F1759" s="569"/>
    </row>
    <row r="1760" spans="1:6" ht="30">
      <c r="A1760" s="507"/>
      <c r="B1760" s="506">
        <v>153070205</v>
      </c>
      <c r="C1760" s="512" t="s">
        <v>656</v>
      </c>
      <c r="D1760" s="569" t="s">
        <v>1013</v>
      </c>
      <c r="E1760" s="569" t="s">
        <v>1623</v>
      </c>
      <c r="F1760" s="569">
        <v>200</v>
      </c>
    </row>
    <row r="1761" spans="1:6" ht="30">
      <c r="A1761" s="507"/>
      <c r="B1761" s="506">
        <v>153070206</v>
      </c>
      <c r="C1761" s="512" t="s">
        <v>656</v>
      </c>
      <c r="D1761" s="569"/>
      <c r="E1761" s="569"/>
      <c r="F1761" s="569"/>
    </row>
    <row r="1762" spans="1:6">
      <c r="A1762" s="507"/>
      <c r="B1762" s="506" t="s">
        <v>3468</v>
      </c>
      <c r="C1762" s="506"/>
      <c r="D1762" s="569"/>
      <c r="E1762" s="569"/>
      <c r="F1762" s="569"/>
    </row>
    <row r="1763" spans="1:6" ht="30">
      <c r="A1763" s="507"/>
      <c r="B1763" s="506">
        <v>153070207</v>
      </c>
      <c r="C1763" s="512" t="s">
        <v>656</v>
      </c>
      <c r="D1763" s="569" t="s">
        <v>903</v>
      </c>
      <c r="E1763" s="569" t="s">
        <v>1622</v>
      </c>
      <c r="F1763" s="569">
        <v>201</v>
      </c>
    </row>
    <row r="1764" spans="1:6">
      <c r="A1764" s="507"/>
      <c r="B1764" s="506" t="s">
        <v>3468</v>
      </c>
      <c r="C1764" s="506"/>
      <c r="D1764" s="569"/>
      <c r="E1764" s="569"/>
      <c r="F1764" s="569"/>
    </row>
    <row r="1765" spans="1:6" ht="30">
      <c r="A1765" s="507"/>
      <c r="B1765" s="506">
        <v>153070201</v>
      </c>
      <c r="C1765" s="512" t="s">
        <v>657</v>
      </c>
      <c r="D1765" s="569" t="s">
        <v>903</v>
      </c>
      <c r="E1765" s="569" t="s">
        <v>1624</v>
      </c>
      <c r="F1765" s="569">
        <v>202</v>
      </c>
    </row>
    <row r="1766" spans="1:6">
      <c r="A1766" s="507"/>
      <c r="B1766" s="506" t="s">
        <v>3468</v>
      </c>
      <c r="C1766" s="506"/>
      <c r="D1766" s="569"/>
      <c r="E1766" s="569"/>
      <c r="F1766" s="569"/>
    </row>
    <row r="1767" spans="1:6" ht="30">
      <c r="A1767" s="507"/>
      <c r="B1767" s="506">
        <v>153070202</v>
      </c>
      <c r="C1767" s="512" t="s">
        <v>657</v>
      </c>
      <c r="D1767" s="569" t="s">
        <v>1021</v>
      </c>
      <c r="E1767" s="569" t="s">
        <v>1625</v>
      </c>
      <c r="F1767" s="569">
        <v>203</v>
      </c>
    </row>
    <row r="1768" spans="1:6" ht="30">
      <c r="A1768" s="507"/>
      <c r="B1768" s="506">
        <v>153070203</v>
      </c>
      <c r="C1768" s="512" t="s">
        <v>657</v>
      </c>
      <c r="D1768" s="569"/>
      <c r="E1768" s="569"/>
      <c r="F1768" s="569"/>
    </row>
    <row r="1769" spans="1:6" ht="30">
      <c r="A1769" s="507"/>
      <c r="B1769" s="506">
        <v>153070204</v>
      </c>
      <c r="C1769" s="512" t="s">
        <v>657</v>
      </c>
      <c r="D1769" s="569"/>
      <c r="E1769" s="569"/>
      <c r="F1769" s="569"/>
    </row>
    <row r="1770" spans="1:6">
      <c r="A1770" s="507"/>
      <c r="B1770" s="506" t="s">
        <v>3468</v>
      </c>
      <c r="C1770" s="506"/>
      <c r="D1770" s="569"/>
      <c r="E1770" s="569"/>
      <c r="F1770" s="569"/>
    </row>
    <row r="1771" spans="1:6" ht="30">
      <c r="A1771" s="507"/>
      <c r="B1771" s="506">
        <v>153070202</v>
      </c>
      <c r="C1771" s="512" t="s">
        <v>657</v>
      </c>
      <c r="D1771" s="569" t="s">
        <v>1013</v>
      </c>
      <c r="E1771" s="569" t="s">
        <v>1626</v>
      </c>
      <c r="F1771" s="569">
        <v>204</v>
      </c>
    </row>
    <row r="1772" spans="1:6" ht="30">
      <c r="A1772" s="507"/>
      <c r="B1772" s="506">
        <v>153070203</v>
      </c>
      <c r="C1772" s="512" t="s">
        <v>657</v>
      </c>
      <c r="D1772" s="569"/>
      <c r="E1772" s="569"/>
      <c r="F1772" s="569"/>
    </row>
    <row r="1773" spans="1:6" ht="30">
      <c r="A1773" s="507"/>
      <c r="B1773" s="506">
        <v>153070204</v>
      </c>
      <c r="C1773" s="512" t="s">
        <v>657</v>
      </c>
      <c r="D1773" s="569"/>
      <c r="E1773" s="569"/>
      <c r="F1773" s="569"/>
    </row>
    <row r="1774" spans="1:6">
      <c r="A1774" s="507"/>
      <c r="B1774" s="506" t="s">
        <v>3468</v>
      </c>
      <c r="C1774" s="506"/>
      <c r="D1774" s="569"/>
      <c r="E1774" s="569"/>
      <c r="F1774" s="569"/>
    </row>
    <row r="1775" spans="1:6" ht="30">
      <c r="A1775" s="507"/>
      <c r="B1775" s="506">
        <v>153080601</v>
      </c>
      <c r="C1775" s="512" t="s">
        <v>658</v>
      </c>
      <c r="D1775" s="569" t="s">
        <v>903</v>
      </c>
      <c r="E1775" s="569" t="s">
        <v>1627</v>
      </c>
      <c r="F1775" s="569">
        <v>205</v>
      </c>
    </row>
    <row r="1776" spans="1:6">
      <c r="A1776" s="507"/>
      <c r="B1776" s="506" t="s">
        <v>3468</v>
      </c>
      <c r="C1776" s="506"/>
      <c r="D1776" s="569"/>
      <c r="E1776" s="569"/>
      <c r="F1776" s="569"/>
    </row>
    <row r="1777" spans="1:6" ht="30">
      <c r="A1777" s="507"/>
      <c r="B1777" s="506">
        <v>153080602</v>
      </c>
      <c r="C1777" s="512" t="s">
        <v>658</v>
      </c>
      <c r="D1777" s="569" t="s">
        <v>1021</v>
      </c>
      <c r="E1777" s="569" t="s">
        <v>1627</v>
      </c>
      <c r="F1777" s="569">
        <v>206</v>
      </c>
    </row>
    <row r="1778" spans="1:6" ht="30">
      <c r="A1778" s="507"/>
      <c r="B1778" s="506">
        <v>153080603</v>
      </c>
      <c r="C1778" s="512" t="s">
        <v>658</v>
      </c>
      <c r="D1778" s="569"/>
      <c r="E1778" s="569"/>
      <c r="F1778" s="569"/>
    </row>
    <row r="1779" spans="1:6">
      <c r="A1779" s="507"/>
      <c r="B1779" s="506" t="s">
        <v>3468</v>
      </c>
      <c r="C1779" s="506"/>
      <c r="D1779" s="569"/>
      <c r="E1779" s="569"/>
      <c r="F1779" s="569"/>
    </row>
    <row r="1780" spans="1:6" ht="30">
      <c r="A1780" s="507"/>
      <c r="B1780" s="506">
        <v>153080602</v>
      </c>
      <c r="C1780" s="512" t="s">
        <v>658</v>
      </c>
      <c r="D1780" s="569" t="s">
        <v>1013</v>
      </c>
      <c r="E1780" s="569" t="s">
        <v>1628</v>
      </c>
      <c r="F1780" s="569">
        <v>207</v>
      </c>
    </row>
    <row r="1781" spans="1:6" ht="30">
      <c r="A1781" s="507"/>
      <c r="B1781" s="506">
        <v>153080603</v>
      </c>
      <c r="C1781" s="512" t="s">
        <v>658</v>
      </c>
      <c r="D1781" s="569"/>
      <c r="E1781" s="569"/>
      <c r="F1781" s="569"/>
    </row>
    <row r="1782" spans="1:6">
      <c r="A1782" s="507"/>
      <c r="B1782" s="506" t="s">
        <v>3468</v>
      </c>
      <c r="C1782" s="506"/>
      <c r="D1782" s="569"/>
      <c r="E1782" s="569"/>
      <c r="F1782" s="569"/>
    </row>
    <row r="1783" spans="1:6" ht="30">
      <c r="A1783" s="507"/>
      <c r="B1783" s="506">
        <v>153080604</v>
      </c>
      <c r="C1783" s="512" t="s">
        <v>659</v>
      </c>
      <c r="D1783" s="569" t="s">
        <v>903</v>
      </c>
      <c r="E1783" s="569" t="s">
        <v>1629</v>
      </c>
      <c r="F1783" s="569">
        <v>208</v>
      </c>
    </row>
    <row r="1784" spans="1:6" ht="30">
      <c r="A1784" s="507"/>
      <c r="B1784" s="506">
        <v>153080605</v>
      </c>
      <c r="C1784" s="512" t="s">
        <v>659</v>
      </c>
      <c r="D1784" s="569"/>
      <c r="E1784" s="569"/>
      <c r="F1784" s="569"/>
    </row>
    <row r="1785" spans="1:6">
      <c r="A1785" s="507"/>
      <c r="B1785" s="506" t="s">
        <v>3468</v>
      </c>
      <c r="C1785" s="506"/>
      <c r="D1785" s="569"/>
      <c r="E1785" s="569"/>
      <c r="F1785" s="569"/>
    </row>
    <row r="1786" spans="1:6" ht="30">
      <c r="A1786" s="507"/>
      <c r="B1786" s="506">
        <v>153080606</v>
      </c>
      <c r="C1786" s="512" t="s">
        <v>659</v>
      </c>
      <c r="D1786" s="569" t="s">
        <v>1021</v>
      </c>
      <c r="E1786" s="569" t="s">
        <v>1630</v>
      </c>
      <c r="F1786" s="569">
        <v>209</v>
      </c>
    </row>
    <row r="1787" spans="1:6" ht="30">
      <c r="A1787" s="507"/>
      <c r="B1787" s="506">
        <v>153080607</v>
      </c>
      <c r="C1787" s="512" t="s">
        <v>659</v>
      </c>
      <c r="D1787" s="569"/>
      <c r="E1787" s="569"/>
      <c r="F1787" s="569"/>
    </row>
    <row r="1788" spans="1:6" ht="30">
      <c r="A1788" s="507"/>
      <c r="B1788" s="506">
        <v>153080608</v>
      </c>
      <c r="C1788" s="512" t="s">
        <v>659</v>
      </c>
      <c r="D1788" s="569"/>
      <c r="E1788" s="569"/>
      <c r="F1788" s="569"/>
    </row>
    <row r="1789" spans="1:6">
      <c r="A1789" s="507"/>
      <c r="B1789" s="506" t="s">
        <v>3468</v>
      </c>
      <c r="C1789" s="506"/>
      <c r="D1789" s="569"/>
      <c r="E1789" s="569"/>
      <c r="F1789" s="569"/>
    </row>
    <row r="1790" spans="1:6" ht="30">
      <c r="A1790" s="507"/>
      <c r="B1790" s="506">
        <v>153080606</v>
      </c>
      <c r="C1790" s="512" t="s">
        <v>659</v>
      </c>
      <c r="D1790" s="569" t="s">
        <v>1013</v>
      </c>
      <c r="E1790" s="569" t="s">
        <v>1631</v>
      </c>
      <c r="F1790" s="569">
        <v>210</v>
      </c>
    </row>
    <row r="1791" spans="1:6" ht="30">
      <c r="A1791" s="507"/>
      <c r="B1791" s="506">
        <v>153080607</v>
      </c>
      <c r="C1791" s="512" t="s">
        <v>659</v>
      </c>
      <c r="D1791" s="569"/>
      <c r="E1791" s="569"/>
      <c r="F1791" s="569"/>
    </row>
    <row r="1792" spans="1:6" ht="30">
      <c r="A1792" s="507"/>
      <c r="B1792" s="506">
        <v>153080608</v>
      </c>
      <c r="C1792" s="512" t="s">
        <v>659</v>
      </c>
      <c r="D1792" s="569"/>
      <c r="E1792" s="569"/>
      <c r="F1792" s="569"/>
    </row>
    <row r="1793" spans="1:6">
      <c r="A1793" s="507"/>
      <c r="B1793" s="506" t="s">
        <v>3468</v>
      </c>
      <c r="C1793" s="506"/>
      <c r="D1793" s="569"/>
      <c r="E1793" s="569"/>
      <c r="F1793" s="569"/>
    </row>
    <row r="1794" spans="1:6" ht="30">
      <c r="A1794" s="507"/>
      <c r="B1794" s="506">
        <v>153080705</v>
      </c>
      <c r="C1794" s="512" t="s">
        <v>660</v>
      </c>
      <c r="D1794" s="569" t="s">
        <v>1021</v>
      </c>
      <c r="E1794" s="569" t="s">
        <v>1632</v>
      </c>
      <c r="F1794" s="569">
        <v>211</v>
      </c>
    </row>
    <row r="1795" spans="1:6" ht="30">
      <c r="A1795" s="507"/>
      <c r="B1795" s="506">
        <v>153080706</v>
      </c>
      <c r="C1795" s="512" t="s">
        <v>660</v>
      </c>
      <c r="D1795" s="569"/>
      <c r="E1795" s="569"/>
      <c r="F1795" s="569"/>
    </row>
    <row r="1796" spans="1:6">
      <c r="A1796" s="507"/>
      <c r="B1796" s="506" t="s">
        <v>3468</v>
      </c>
      <c r="C1796" s="506"/>
      <c r="D1796" s="569"/>
      <c r="E1796" s="569"/>
      <c r="F1796" s="569"/>
    </row>
    <row r="1797" spans="1:6" ht="30">
      <c r="A1797" s="507"/>
      <c r="B1797" s="506">
        <v>153080705</v>
      </c>
      <c r="C1797" s="512" t="s">
        <v>660</v>
      </c>
      <c r="D1797" s="569" t="s">
        <v>1013</v>
      </c>
      <c r="E1797" s="569" t="s">
        <v>1632</v>
      </c>
      <c r="F1797" s="569">
        <v>212</v>
      </c>
    </row>
    <row r="1798" spans="1:6" ht="30">
      <c r="A1798" s="507"/>
      <c r="B1798" s="506">
        <v>153080706</v>
      </c>
      <c r="C1798" s="512" t="s">
        <v>660</v>
      </c>
      <c r="D1798" s="569"/>
      <c r="E1798" s="569"/>
      <c r="F1798" s="569"/>
    </row>
    <row r="1799" spans="1:6">
      <c r="A1799" s="507"/>
      <c r="B1799" s="506" t="s">
        <v>3468</v>
      </c>
      <c r="C1799" s="506"/>
      <c r="D1799" s="569"/>
      <c r="E1799" s="569"/>
      <c r="F1799" s="569"/>
    </row>
    <row r="1800" spans="1:6" ht="30">
      <c r="A1800" s="507"/>
      <c r="B1800" s="506">
        <v>153080701</v>
      </c>
      <c r="C1800" s="512" t="s">
        <v>661</v>
      </c>
      <c r="D1800" s="569" t="s">
        <v>903</v>
      </c>
      <c r="E1800" s="569" t="s">
        <v>1633</v>
      </c>
      <c r="F1800" s="569">
        <v>213</v>
      </c>
    </row>
    <row r="1801" spans="1:6" ht="30">
      <c r="A1801" s="507"/>
      <c r="B1801" s="506">
        <v>153080702</v>
      </c>
      <c r="C1801" s="512" t="s">
        <v>661</v>
      </c>
      <c r="D1801" s="569"/>
      <c r="E1801" s="569"/>
      <c r="F1801" s="569"/>
    </row>
    <row r="1802" spans="1:6">
      <c r="A1802" s="507"/>
      <c r="B1802" s="506" t="s">
        <v>3468</v>
      </c>
      <c r="C1802" s="506"/>
      <c r="D1802" s="569"/>
      <c r="E1802" s="569"/>
      <c r="F1802" s="569"/>
    </row>
    <row r="1803" spans="1:6" ht="30">
      <c r="A1803" s="507"/>
      <c r="B1803" s="506">
        <v>153080703</v>
      </c>
      <c r="C1803" s="512" t="s">
        <v>662</v>
      </c>
      <c r="D1803" s="569" t="s">
        <v>1021</v>
      </c>
      <c r="E1803" s="569" t="s">
        <v>1634</v>
      </c>
      <c r="F1803" s="569">
        <v>214</v>
      </c>
    </row>
    <row r="1804" spans="1:6" ht="30">
      <c r="A1804" s="507"/>
      <c r="B1804" s="506">
        <v>153080704</v>
      </c>
      <c r="C1804" s="512" t="s">
        <v>662</v>
      </c>
      <c r="D1804" s="569"/>
      <c r="E1804" s="569"/>
      <c r="F1804" s="569"/>
    </row>
    <row r="1805" spans="1:6">
      <c r="A1805" s="507"/>
      <c r="B1805" s="506" t="s">
        <v>3468</v>
      </c>
      <c r="C1805" s="506"/>
      <c r="D1805" s="569"/>
      <c r="E1805" s="569"/>
      <c r="F1805" s="569"/>
    </row>
    <row r="1806" spans="1:6" ht="30">
      <c r="A1806" s="507"/>
      <c r="B1806" s="506">
        <v>153080703</v>
      </c>
      <c r="C1806" s="512" t="s">
        <v>662</v>
      </c>
      <c r="D1806" s="569" t="s">
        <v>1013</v>
      </c>
      <c r="E1806" s="569" t="s">
        <v>1635</v>
      </c>
      <c r="F1806" s="569">
        <v>215</v>
      </c>
    </row>
    <row r="1807" spans="1:6" ht="30">
      <c r="A1807" s="507"/>
      <c r="B1807" s="506">
        <v>153080704</v>
      </c>
      <c r="C1807" s="512" t="s">
        <v>662</v>
      </c>
      <c r="D1807" s="569"/>
      <c r="E1807" s="569"/>
      <c r="F1807" s="569"/>
    </row>
    <row r="1808" spans="1:6">
      <c r="A1808" s="507"/>
      <c r="B1808" s="506" t="s">
        <v>3468</v>
      </c>
      <c r="C1808" s="506"/>
      <c r="D1808" s="569"/>
      <c r="E1808" s="569"/>
      <c r="F1808" s="569"/>
    </row>
    <row r="1809" spans="1:6" ht="30">
      <c r="A1809" s="507"/>
      <c r="B1809" s="506">
        <v>153080708</v>
      </c>
      <c r="C1809" s="512" t="s">
        <v>663</v>
      </c>
      <c r="D1809" s="569" t="s">
        <v>1021</v>
      </c>
      <c r="E1809" s="569" t="s">
        <v>1636</v>
      </c>
      <c r="F1809" s="569">
        <v>216</v>
      </c>
    </row>
    <row r="1810" spans="1:6" ht="30">
      <c r="A1810" s="507"/>
      <c r="B1810" s="506">
        <v>153080709</v>
      </c>
      <c r="C1810" s="512" t="s">
        <v>663</v>
      </c>
      <c r="D1810" s="569"/>
      <c r="E1810" s="569"/>
      <c r="F1810" s="569"/>
    </row>
    <row r="1811" spans="1:6" ht="30">
      <c r="A1811" s="507"/>
      <c r="B1811" s="506">
        <v>153080710</v>
      </c>
      <c r="C1811" s="512" t="s">
        <v>663</v>
      </c>
      <c r="D1811" s="569"/>
      <c r="E1811" s="569"/>
      <c r="F1811" s="569"/>
    </row>
    <row r="1812" spans="1:6">
      <c r="A1812" s="507"/>
      <c r="B1812" s="506" t="s">
        <v>3468</v>
      </c>
      <c r="C1812" s="506"/>
      <c r="D1812" s="569"/>
      <c r="E1812" s="569"/>
      <c r="F1812" s="569"/>
    </row>
    <row r="1813" spans="1:6" ht="30">
      <c r="A1813" s="507"/>
      <c r="B1813" s="506">
        <v>153080708</v>
      </c>
      <c r="C1813" s="512" t="s">
        <v>663</v>
      </c>
      <c r="D1813" s="569" t="s">
        <v>1013</v>
      </c>
      <c r="E1813" s="569" t="s">
        <v>1637</v>
      </c>
      <c r="F1813" s="569">
        <v>217</v>
      </c>
    </row>
    <row r="1814" spans="1:6" ht="30">
      <c r="A1814" s="507"/>
      <c r="B1814" s="506">
        <v>153080709</v>
      </c>
      <c r="C1814" s="512" t="s">
        <v>663</v>
      </c>
      <c r="D1814" s="569"/>
      <c r="E1814" s="569"/>
      <c r="F1814" s="569"/>
    </row>
    <row r="1815" spans="1:6" ht="30">
      <c r="A1815" s="507"/>
      <c r="B1815" s="506">
        <v>153080710</v>
      </c>
      <c r="C1815" s="512" t="s">
        <v>663</v>
      </c>
      <c r="D1815" s="569"/>
      <c r="E1815" s="569"/>
      <c r="F1815" s="569"/>
    </row>
    <row r="1816" spans="1:6">
      <c r="A1816" s="507"/>
      <c r="B1816" s="506" t="s">
        <v>3468</v>
      </c>
      <c r="C1816" s="506"/>
      <c r="D1816" s="569"/>
      <c r="E1816" s="569"/>
      <c r="F1816" s="569"/>
    </row>
    <row r="1817" spans="1:6" ht="30">
      <c r="A1817" s="507"/>
      <c r="B1817" s="506">
        <v>153080707</v>
      </c>
      <c r="C1817" s="512" t="s">
        <v>663</v>
      </c>
      <c r="D1817" s="569" t="s">
        <v>903</v>
      </c>
      <c r="E1817" s="569" t="s">
        <v>1638</v>
      </c>
      <c r="F1817" s="569">
        <v>218</v>
      </c>
    </row>
    <row r="1818" spans="1:6">
      <c r="A1818" s="507"/>
      <c r="B1818" s="506" t="s">
        <v>3468</v>
      </c>
      <c r="C1818" s="506"/>
      <c r="D1818" s="569"/>
      <c r="E1818" s="569"/>
      <c r="F1818" s="569"/>
    </row>
    <row r="1819" spans="1:6" ht="30">
      <c r="A1819" s="507"/>
      <c r="B1819" s="506">
        <v>153080711</v>
      </c>
      <c r="C1819" s="517" t="s">
        <v>663</v>
      </c>
      <c r="D1819" s="569" t="s">
        <v>1021</v>
      </c>
      <c r="E1819" s="569" t="s">
        <v>1639</v>
      </c>
      <c r="F1819" s="569">
        <v>219</v>
      </c>
    </row>
    <row r="1820" spans="1:6">
      <c r="A1820" s="507"/>
      <c r="B1820" s="506">
        <v>153080712</v>
      </c>
      <c r="C1820" s="516"/>
      <c r="D1820" s="569"/>
      <c r="E1820" s="569"/>
      <c r="F1820" s="569"/>
    </row>
    <row r="1821" spans="1:6">
      <c r="A1821" s="507"/>
      <c r="B1821" s="506">
        <v>153080713</v>
      </c>
      <c r="C1821" s="515"/>
      <c r="D1821" s="569"/>
      <c r="E1821" s="569"/>
      <c r="F1821" s="569"/>
    </row>
    <row r="1822" spans="1:6">
      <c r="A1822" s="507"/>
      <c r="B1822" s="506" t="s">
        <v>3468</v>
      </c>
      <c r="C1822" s="506"/>
      <c r="D1822" s="569"/>
      <c r="E1822" s="569"/>
      <c r="F1822" s="569"/>
    </row>
    <row r="1823" spans="1:6" ht="30">
      <c r="A1823" s="507"/>
      <c r="B1823" s="506">
        <v>153080711</v>
      </c>
      <c r="C1823" s="517" t="s">
        <v>663</v>
      </c>
      <c r="D1823" s="569" t="s">
        <v>1013</v>
      </c>
      <c r="E1823" s="569" t="s">
        <v>1640</v>
      </c>
      <c r="F1823" s="569">
        <v>220</v>
      </c>
    </row>
    <row r="1824" spans="1:6">
      <c r="A1824" s="507"/>
      <c r="B1824" s="506">
        <v>153080712</v>
      </c>
      <c r="C1824" s="516"/>
      <c r="D1824" s="569"/>
      <c r="E1824" s="569"/>
      <c r="F1824" s="569"/>
    </row>
    <row r="1825" spans="1:6">
      <c r="A1825" s="507"/>
      <c r="B1825" s="506">
        <v>153080713</v>
      </c>
      <c r="C1825" s="515"/>
      <c r="D1825" s="569"/>
      <c r="E1825" s="569"/>
      <c r="F1825" s="569"/>
    </row>
    <row r="1826" spans="1:6">
      <c r="A1826" s="507"/>
      <c r="B1826" s="506" t="s">
        <v>3468</v>
      </c>
      <c r="C1826" s="506"/>
      <c r="D1826" s="569"/>
      <c r="E1826" s="569"/>
      <c r="F1826" s="569"/>
    </row>
    <row r="1827" spans="1:6" ht="30">
      <c r="A1827" s="507"/>
      <c r="B1827" s="506">
        <v>153080301</v>
      </c>
      <c r="C1827" s="506" t="s">
        <v>664</v>
      </c>
      <c r="D1827" s="569" t="s">
        <v>1021</v>
      </c>
      <c r="E1827" s="569" t="s">
        <v>1641</v>
      </c>
      <c r="F1827" s="569">
        <v>221</v>
      </c>
    </row>
    <row r="1828" spans="1:6" ht="30">
      <c r="A1828" s="507"/>
      <c r="B1828" s="506">
        <v>153080310</v>
      </c>
      <c r="C1828" s="506" t="s">
        <v>665</v>
      </c>
      <c r="D1828" s="569"/>
      <c r="E1828" s="569"/>
      <c r="F1828" s="569"/>
    </row>
    <row r="1829" spans="1:6">
      <c r="A1829" s="507"/>
      <c r="B1829" s="506" t="s">
        <v>3468</v>
      </c>
      <c r="C1829" s="506"/>
      <c r="D1829" s="569"/>
      <c r="E1829" s="569"/>
      <c r="F1829" s="569"/>
    </row>
    <row r="1830" spans="1:6" ht="30">
      <c r="A1830" s="507"/>
      <c r="B1830" s="506">
        <v>153080302</v>
      </c>
      <c r="C1830" s="506" t="s">
        <v>666</v>
      </c>
      <c r="D1830" s="569" t="s">
        <v>1021</v>
      </c>
      <c r="E1830" s="569" t="s">
        <v>1642</v>
      </c>
      <c r="F1830" s="569">
        <v>222</v>
      </c>
    </row>
    <row r="1831" spans="1:6" ht="30">
      <c r="A1831" s="507"/>
      <c r="B1831" s="506">
        <v>153080303</v>
      </c>
      <c r="C1831" s="506" t="s">
        <v>666</v>
      </c>
      <c r="D1831" s="569"/>
      <c r="E1831" s="569"/>
      <c r="F1831" s="569"/>
    </row>
    <row r="1832" spans="1:6">
      <c r="A1832" s="507"/>
      <c r="B1832" s="506" t="s">
        <v>3468</v>
      </c>
      <c r="C1832" s="506"/>
      <c r="D1832" s="569"/>
      <c r="E1832" s="569"/>
      <c r="F1832" s="569"/>
    </row>
    <row r="1833" spans="1:6" ht="30">
      <c r="A1833" s="507"/>
      <c r="B1833" s="506">
        <v>153080302</v>
      </c>
      <c r="C1833" s="506" t="s">
        <v>666</v>
      </c>
      <c r="D1833" s="569" t="s">
        <v>1013</v>
      </c>
      <c r="E1833" s="569" t="s">
        <v>1643</v>
      </c>
      <c r="F1833" s="569">
        <v>223</v>
      </c>
    </row>
    <row r="1834" spans="1:6" ht="30">
      <c r="A1834" s="507"/>
      <c r="B1834" s="506">
        <v>153080303</v>
      </c>
      <c r="C1834" s="506" t="s">
        <v>666</v>
      </c>
      <c r="D1834" s="569"/>
      <c r="E1834" s="569"/>
      <c r="F1834" s="569"/>
    </row>
    <row r="1835" spans="1:6">
      <c r="A1835" s="507"/>
      <c r="B1835" s="506" t="s">
        <v>3468</v>
      </c>
      <c r="C1835" s="506"/>
      <c r="D1835" s="569"/>
      <c r="E1835" s="569"/>
      <c r="F1835" s="569"/>
    </row>
    <row r="1836" spans="1:6" ht="30">
      <c r="A1836" s="507"/>
      <c r="B1836" s="506">
        <v>153080304</v>
      </c>
      <c r="C1836" s="506" t="s">
        <v>667</v>
      </c>
      <c r="D1836" s="569" t="s">
        <v>1021</v>
      </c>
      <c r="E1836" s="569" t="s">
        <v>1644</v>
      </c>
      <c r="F1836" s="569">
        <v>224</v>
      </c>
    </row>
    <row r="1837" spans="1:6" ht="30">
      <c r="A1837" s="507"/>
      <c r="B1837" s="506">
        <v>153080305</v>
      </c>
      <c r="C1837" s="506" t="s">
        <v>667</v>
      </c>
      <c r="D1837" s="569"/>
      <c r="E1837" s="569"/>
      <c r="F1837" s="569"/>
    </row>
    <row r="1838" spans="1:6" ht="30">
      <c r="A1838" s="507"/>
      <c r="B1838" s="506">
        <v>153080306</v>
      </c>
      <c r="C1838" s="506" t="s">
        <v>667</v>
      </c>
      <c r="D1838" s="569"/>
      <c r="E1838" s="569"/>
      <c r="F1838" s="569"/>
    </row>
    <row r="1839" spans="1:6">
      <c r="A1839" s="507"/>
      <c r="B1839" s="506" t="s">
        <v>3468</v>
      </c>
      <c r="C1839" s="506"/>
      <c r="D1839" s="569"/>
      <c r="E1839" s="569"/>
      <c r="F1839" s="569"/>
    </row>
    <row r="1840" spans="1:6" ht="30">
      <c r="A1840" s="507"/>
      <c r="B1840" s="506">
        <v>153080304</v>
      </c>
      <c r="C1840" s="506" t="s">
        <v>667</v>
      </c>
      <c r="D1840" s="569" t="s">
        <v>1013</v>
      </c>
      <c r="E1840" s="569" t="s">
        <v>1645</v>
      </c>
      <c r="F1840" s="569">
        <v>225</v>
      </c>
    </row>
    <row r="1841" spans="1:6" ht="30">
      <c r="A1841" s="507"/>
      <c r="B1841" s="506">
        <v>153080305</v>
      </c>
      <c r="C1841" s="506" t="s">
        <v>667</v>
      </c>
      <c r="D1841" s="569"/>
      <c r="E1841" s="569"/>
      <c r="F1841" s="569"/>
    </row>
    <row r="1842" spans="1:6" ht="30">
      <c r="A1842" s="507"/>
      <c r="B1842" s="506">
        <v>153080306</v>
      </c>
      <c r="C1842" s="506" t="s">
        <v>667</v>
      </c>
      <c r="D1842" s="569"/>
      <c r="E1842" s="569"/>
      <c r="F1842" s="569"/>
    </row>
    <row r="1843" spans="1:6">
      <c r="A1843" s="507"/>
      <c r="B1843" s="506" t="s">
        <v>3468</v>
      </c>
      <c r="C1843" s="506"/>
      <c r="D1843" s="569"/>
      <c r="E1843" s="569"/>
      <c r="F1843" s="569"/>
    </row>
    <row r="1844" spans="1:6" ht="30">
      <c r="A1844" s="507"/>
      <c r="B1844" s="506">
        <v>153080307</v>
      </c>
      <c r="C1844" s="506" t="s">
        <v>667</v>
      </c>
      <c r="D1844" s="569" t="s">
        <v>1021</v>
      </c>
      <c r="E1844" s="569" t="s">
        <v>1646</v>
      </c>
      <c r="F1844" s="569">
        <v>226</v>
      </c>
    </row>
    <row r="1845" spans="1:6" ht="30">
      <c r="A1845" s="507"/>
      <c r="B1845" s="506">
        <v>153080308</v>
      </c>
      <c r="C1845" s="506" t="s">
        <v>667</v>
      </c>
      <c r="D1845" s="569"/>
      <c r="E1845" s="569"/>
      <c r="F1845" s="569"/>
    </row>
    <row r="1846" spans="1:6" ht="30">
      <c r="A1846" s="507"/>
      <c r="B1846" s="506">
        <v>153080309</v>
      </c>
      <c r="C1846" s="506" t="s">
        <v>667</v>
      </c>
      <c r="D1846" s="569"/>
      <c r="E1846" s="569"/>
      <c r="F1846" s="569"/>
    </row>
    <row r="1847" spans="1:6">
      <c r="A1847" s="507"/>
      <c r="B1847" s="506" t="s">
        <v>3468</v>
      </c>
      <c r="C1847" s="506"/>
      <c r="D1847" s="569"/>
      <c r="E1847" s="569"/>
      <c r="F1847" s="569"/>
    </row>
    <row r="1848" spans="1:6" ht="30">
      <c r="A1848" s="507"/>
      <c r="B1848" s="506">
        <v>153080307</v>
      </c>
      <c r="C1848" s="506" t="s">
        <v>667</v>
      </c>
      <c r="D1848" s="569" t="s">
        <v>1013</v>
      </c>
      <c r="E1848" s="569" t="s">
        <v>1647</v>
      </c>
      <c r="F1848" s="569">
        <v>227</v>
      </c>
    </row>
    <row r="1849" spans="1:6" ht="30">
      <c r="A1849" s="507"/>
      <c r="B1849" s="506">
        <v>153080308</v>
      </c>
      <c r="C1849" s="506" t="s">
        <v>667</v>
      </c>
      <c r="D1849" s="569"/>
      <c r="E1849" s="569"/>
      <c r="F1849" s="569"/>
    </row>
    <row r="1850" spans="1:6" ht="30">
      <c r="A1850" s="507"/>
      <c r="B1850" s="506">
        <v>153080309</v>
      </c>
      <c r="C1850" s="506" t="s">
        <v>667</v>
      </c>
      <c r="D1850" s="569"/>
      <c r="E1850" s="569"/>
      <c r="F1850" s="569"/>
    </row>
    <row r="1851" spans="1:6">
      <c r="A1851" s="507"/>
      <c r="B1851" s="506" t="s">
        <v>3468</v>
      </c>
      <c r="C1851" s="506"/>
      <c r="D1851" s="569"/>
      <c r="E1851" s="569"/>
      <c r="F1851" s="569"/>
    </row>
    <row r="1852" spans="1:6" ht="30">
      <c r="A1852" s="507"/>
      <c r="B1852" s="506">
        <v>153080401</v>
      </c>
      <c r="C1852" s="517" t="s">
        <v>668</v>
      </c>
      <c r="D1852" s="569" t="s">
        <v>1021</v>
      </c>
      <c r="E1852" s="569" t="s">
        <v>1648</v>
      </c>
      <c r="F1852" s="569">
        <v>228</v>
      </c>
    </row>
    <row r="1853" spans="1:6">
      <c r="A1853" s="507"/>
      <c r="B1853" s="506">
        <v>153080402</v>
      </c>
      <c r="C1853" s="515"/>
      <c r="D1853" s="569"/>
      <c r="E1853" s="569"/>
      <c r="F1853" s="569"/>
    </row>
    <row r="1854" spans="1:6" ht="30">
      <c r="A1854" s="507"/>
      <c r="B1854" s="506">
        <v>153080403</v>
      </c>
      <c r="C1854" s="517" t="s">
        <v>668</v>
      </c>
      <c r="D1854" s="569"/>
      <c r="E1854" s="569"/>
      <c r="F1854" s="569"/>
    </row>
    <row r="1855" spans="1:6">
      <c r="A1855" s="507"/>
      <c r="B1855" s="506">
        <v>153080404</v>
      </c>
      <c r="C1855" s="515"/>
      <c r="D1855" s="569"/>
      <c r="E1855" s="569"/>
      <c r="F1855" s="569"/>
    </row>
    <row r="1856" spans="1:6">
      <c r="A1856" s="507"/>
      <c r="B1856" s="506">
        <v>153080405</v>
      </c>
      <c r="C1856" s="506"/>
      <c r="D1856" s="569"/>
      <c r="E1856" s="569"/>
      <c r="F1856" s="569"/>
    </row>
    <row r="1857" spans="1:6">
      <c r="A1857" s="507"/>
      <c r="B1857" s="506" t="s">
        <v>3468</v>
      </c>
      <c r="C1857" s="506"/>
      <c r="D1857" s="569"/>
      <c r="E1857" s="569"/>
      <c r="F1857" s="569"/>
    </row>
    <row r="1858" spans="1:6" ht="30">
      <c r="A1858" s="507"/>
      <c r="B1858" s="506">
        <v>153080401</v>
      </c>
      <c r="C1858" s="517" t="s">
        <v>668</v>
      </c>
      <c r="D1858" s="569" t="s">
        <v>1013</v>
      </c>
      <c r="E1858" s="569" t="s">
        <v>1649</v>
      </c>
      <c r="F1858" s="569">
        <v>229</v>
      </c>
    </row>
    <row r="1859" spans="1:6">
      <c r="A1859" s="507"/>
      <c r="B1859" s="506">
        <v>153080402</v>
      </c>
      <c r="C1859" s="515"/>
      <c r="D1859" s="569"/>
      <c r="E1859" s="569"/>
      <c r="F1859" s="569"/>
    </row>
    <row r="1860" spans="1:6" ht="30">
      <c r="A1860" s="507"/>
      <c r="B1860" s="506">
        <v>153080403</v>
      </c>
      <c r="C1860" s="512" t="s">
        <v>668</v>
      </c>
      <c r="D1860" s="569"/>
      <c r="E1860" s="569"/>
      <c r="F1860" s="569"/>
    </row>
    <row r="1861" spans="1:6" ht="30">
      <c r="A1861" s="507"/>
      <c r="B1861" s="506">
        <v>153080404</v>
      </c>
      <c r="C1861" s="512" t="s">
        <v>668</v>
      </c>
      <c r="D1861" s="569"/>
      <c r="E1861" s="569"/>
      <c r="F1861" s="569"/>
    </row>
    <row r="1862" spans="1:6" ht="30">
      <c r="A1862" s="507"/>
      <c r="B1862" s="506">
        <v>153080405</v>
      </c>
      <c r="C1862" s="512" t="s">
        <v>668</v>
      </c>
      <c r="D1862" s="569"/>
      <c r="E1862" s="569"/>
      <c r="F1862" s="569"/>
    </row>
    <row r="1863" spans="1:6">
      <c r="A1863" s="507"/>
      <c r="B1863" s="506" t="s">
        <v>3468</v>
      </c>
      <c r="C1863" s="506"/>
      <c r="D1863" s="569"/>
      <c r="E1863" s="569"/>
      <c r="F1863" s="569"/>
    </row>
    <row r="1864" spans="1:6" ht="30">
      <c r="A1864" s="507"/>
      <c r="B1864" s="506">
        <v>153080406</v>
      </c>
      <c r="C1864" s="512" t="s">
        <v>669</v>
      </c>
      <c r="D1864" s="569" t="s">
        <v>1021</v>
      </c>
      <c r="E1864" s="569" t="s">
        <v>1650</v>
      </c>
      <c r="F1864" s="569">
        <v>230</v>
      </c>
    </row>
    <row r="1865" spans="1:6">
      <c r="A1865" s="507"/>
      <c r="B1865" s="506">
        <v>153080407</v>
      </c>
      <c r="C1865" s="506"/>
      <c r="D1865" s="569"/>
      <c r="E1865" s="569"/>
      <c r="F1865" s="569"/>
    </row>
    <row r="1866" spans="1:6">
      <c r="A1866" s="507"/>
      <c r="B1866" s="506">
        <v>153080408</v>
      </c>
      <c r="C1866" s="506"/>
      <c r="D1866" s="569"/>
      <c r="E1866" s="569"/>
      <c r="F1866" s="569"/>
    </row>
    <row r="1867" spans="1:6">
      <c r="A1867" s="507"/>
      <c r="B1867" s="506">
        <v>153080409</v>
      </c>
      <c r="C1867" s="506"/>
      <c r="D1867" s="569"/>
      <c r="E1867" s="569"/>
      <c r="F1867" s="569"/>
    </row>
    <row r="1868" spans="1:6">
      <c r="A1868" s="507"/>
      <c r="B1868" s="506" t="s">
        <v>3468</v>
      </c>
      <c r="C1868" s="506"/>
      <c r="D1868" s="569"/>
      <c r="E1868" s="569"/>
      <c r="F1868" s="569"/>
    </row>
    <row r="1869" spans="1:6" ht="30">
      <c r="A1869" s="507"/>
      <c r="B1869" s="506">
        <v>153080406</v>
      </c>
      <c r="C1869" s="512" t="s">
        <v>669</v>
      </c>
      <c r="D1869" s="569" t="s">
        <v>1013</v>
      </c>
      <c r="E1869" s="569" t="s">
        <v>1651</v>
      </c>
      <c r="F1869" s="569">
        <v>231</v>
      </c>
    </row>
    <row r="1870" spans="1:6" ht="30">
      <c r="A1870" s="507"/>
      <c r="B1870" s="506">
        <v>153080407</v>
      </c>
      <c r="C1870" s="512" t="s">
        <v>669</v>
      </c>
      <c r="D1870" s="569"/>
      <c r="E1870" s="569"/>
      <c r="F1870" s="569"/>
    </row>
    <row r="1871" spans="1:6" ht="30">
      <c r="A1871" s="507"/>
      <c r="B1871" s="506">
        <v>153080408</v>
      </c>
      <c r="C1871" s="512" t="s">
        <v>669</v>
      </c>
      <c r="D1871" s="569"/>
      <c r="E1871" s="569"/>
      <c r="F1871" s="569"/>
    </row>
    <row r="1872" spans="1:6" ht="30">
      <c r="A1872" s="507"/>
      <c r="B1872" s="506">
        <v>153080409</v>
      </c>
      <c r="C1872" s="512" t="s">
        <v>669</v>
      </c>
      <c r="D1872" s="569"/>
      <c r="E1872" s="569"/>
      <c r="F1872" s="569"/>
    </row>
    <row r="1873" spans="1:6">
      <c r="A1873" s="507"/>
      <c r="B1873" s="506" t="s">
        <v>3468</v>
      </c>
      <c r="C1873" s="506"/>
      <c r="D1873" s="569"/>
      <c r="E1873" s="569"/>
      <c r="F1873" s="569"/>
    </row>
    <row r="1874" spans="1:6" ht="30">
      <c r="A1874" s="507"/>
      <c r="B1874" s="506">
        <v>153080101</v>
      </c>
      <c r="C1874" s="512" t="s">
        <v>670</v>
      </c>
      <c r="D1874" s="569" t="s">
        <v>1021</v>
      </c>
      <c r="E1874" s="569" t="s">
        <v>1652</v>
      </c>
      <c r="F1874" s="569">
        <v>232</v>
      </c>
    </row>
    <row r="1875" spans="1:6" ht="30">
      <c r="A1875" s="507"/>
      <c r="B1875" s="506">
        <v>153080102</v>
      </c>
      <c r="C1875" s="512" t="s">
        <v>670</v>
      </c>
      <c r="D1875" s="569"/>
      <c r="E1875" s="569"/>
      <c r="F1875" s="569"/>
    </row>
    <row r="1876" spans="1:6">
      <c r="A1876" s="507"/>
      <c r="B1876" s="506" t="s">
        <v>3468</v>
      </c>
      <c r="C1876" s="506"/>
      <c r="D1876" s="569"/>
      <c r="E1876" s="569"/>
      <c r="F1876" s="569"/>
    </row>
    <row r="1877" spans="1:6" ht="30">
      <c r="A1877" s="507"/>
      <c r="B1877" s="506">
        <v>153080101</v>
      </c>
      <c r="C1877" s="512" t="s">
        <v>670</v>
      </c>
      <c r="D1877" s="569" t="s">
        <v>1013</v>
      </c>
      <c r="E1877" s="569" t="s">
        <v>1653</v>
      </c>
      <c r="F1877" s="569">
        <v>233</v>
      </c>
    </row>
    <row r="1878" spans="1:6" ht="30">
      <c r="A1878" s="507"/>
      <c r="B1878" s="506">
        <v>153080102</v>
      </c>
      <c r="C1878" s="512" t="s">
        <v>670</v>
      </c>
      <c r="D1878" s="569"/>
      <c r="E1878" s="569"/>
      <c r="F1878" s="569"/>
    </row>
    <row r="1879" spans="1:6">
      <c r="A1879" s="507"/>
      <c r="B1879" s="506" t="s">
        <v>3468</v>
      </c>
      <c r="C1879" s="506"/>
      <c r="D1879" s="569"/>
      <c r="E1879" s="569"/>
      <c r="F1879" s="569"/>
    </row>
    <row r="1880" spans="1:6" ht="30">
      <c r="A1880" s="507"/>
      <c r="B1880" s="506">
        <v>153080103</v>
      </c>
      <c r="C1880" s="512" t="s">
        <v>671</v>
      </c>
      <c r="D1880" s="569" t="s">
        <v>1021</v>
      </c>
      <c r="E1880" s="569" t="s">
        <v>1654</v>
      </c>
      <c r="F1880" s="569">
        <v>234</v>
      </c>
    </row>
    <row r="1881" spans="1:6" ht="30">
      <c r="A1881" s="507"/>
      <c r="B1881" s="506">
        <v>153080104</v>
      </c>
      <c r="C1881" s="512" t="s">
        <v>671</v>
      </c>
      <c r="D1881" s="569"/>
      <c r="E1881" s="569"/>
      <c r="F1881" s="569"/>
    </row>
    <row r="1882" spans="1:6" ht="30">
      <c r="A1882" s="507"/>
      <c r="B1882" s="506">
        <v>153080105</v>
      </c>
      <c r="C1882" s="512" t="s">
        <v>671</v>
      </c>
      <c r="D1882" s="569"/>
      <c r="E1882" s="569"/>
      <c r="F1882" s="569"/>
    </row>
    <row r="1883" spans="1:6">
      <c r="A1883" s="507"/>
      <c r="B1883" s="506" t="s">
        <v>3468</v>
      </c>
      <c r="C1883" s="506"/>
      <c r="D1883" s="569"/>
      <c r="E1883" s="569"/>
      <c r="F1883" s="569"/>
    </row>
    <row r="1884" spans="1:6" ht="30">
      <c r="A1884" s="507"/>
      <c r="B1884" s="506">
        <v>153080103</v>
      </c>
      <c r="C1884" s="512" t="s">
        <v>671</v>
      </c>
      <c r="D1884" s="569" t="s">
        <v>1013</v>
      </c>
      <c r="E1884" s="569" t="s">
        <v>1654</v>
      </c>
      <c r="F1884" s="569">
        <v>235</v>
      </c>
    </row>
    <row r="1885" spans="1:6" ht="30">
      <c r="A1885" s="507"/>
      <c r="B1885" s="506">
        <v>153080104</v>
      </c>
      <c r="C1885" s="512" t="s">
        <v>671</v>
      </c>
      <c r="D1885" s="569"/>
      <c r="E1885" s="569"/>
      <c r="F1885" s="569"/>
    </row>
    <row r="1886" spans="1:6" ht="30">
      <c r="A1886" s="507"/>
      <c r="B1886" s="506">
        <v>153080105</v>
      </c>
      <c r="C1886" s="512" t="s">
        <v>671</v>
      </c>
      <c r="D1886" s="569"/>
      <c r="E1886" s="569"/>
      <c r="F1886" s="569"/>
    </row>
    <row r="1887" spans="1:6">
      <c r="A1887" s="507"/>
      <c r="B1887" s="506" t="s">
        <v>3468</v>
      </c>
      <c r="C1887" s="506"/>
      <c r="D1887" s="569"/>
      <c r="E1887" s="569"/>
      <c r="F1887" s="569"/>
    </row>
    <row r="1888" spans="1:6" ht="30">
      <c r="A1888" s="507"/>
      <c r="B1888" s="506">
        <v>153080901</v>
      </c>
      <c r="C1888" s="512" t="s">
        <v>672</v>
      </c>
      <c r="D1888" s="569" t="s">
        <v>1021</v>
      </c>
      <c r="E1888" s="569" t="s">
        <v>1655</v>
      </c>
      <c r="F1888" s="569">
        <v>236</v>
      </c>
    </row>
    <row r="1889" spans="1:6" ht="30">
      <c r="A1889" s="507"/>
      <c r="B1889" s="506">
        <v>153080903</v>
      </c>
      <c r="C1889" s="512" t="s">
        <v>672</v>
      </c>
      <c r="D1889" s="569"/>
      <c r="E1889" s="569"/>
      <c r="F1889" s="569"/>
    </row>
    <row r="1890" spans="1:6" ht="30">
      <c r="A1890" s="507"/>
      <c r="B1890" s="506">
        <v>153080904</v>
      </c>
      <c r="C1890" s="512" t="s">
        <v>672</v>
      </c>
      <c r="D1890" s="569"/>
      <c r="E1890" s="569"/>
      <c r="F1890" s="569"/>
    </row>
    <row r="1891" spans="1:6">
      <c r="A1891" s="507"/>
      <c r="B1891" s="506" t="s">
        <v>3468</v>
      </c>
      <c r="C1891" s="506"/>
      <c r="D1891" s="569"/>
      <c r="E1891" s="569"/>
      <c r="F1891" s="569"/>
    </row>
    <row r="1892" spans="1:6" ht="30">
      <c r="A1892" s="507"/>
      <c r="B1892" s="506">
        <v>153080901</v>
      </c>
      <c r="C1892" s="512" t="s">
        <v>672</v>
      </c>
      <c r="D1892" s="569" t="s">
        <v>1013</v>
      </c>
      <c r="E1892" s="569" t="s">
        <v>1656</v>
      </c>
      <c r="F1892" s="569">
        <v>237</v>
      </c>
    </row>
    <row r="1893" spans="1:6" ht="30">
      <c r="A1893" s="507"/>
      <c r="B1893" s="506">
        <v>153080903</v>
      </c>
      <c r="C1893" s="512" t="s">
        <v>672</v>
      </c>
      <c r="D1893" s="569"/>
      <c r="E1893" s="569"/>
      <c r="F1893" s="569"/>
    </row>
    <row r="1894" spans="1:6" ht="30">
      <c r="A1894" s="507"/>
      <c r="B1894" s="506">
        <v>153080904</v>
      </c>
      <c r="C1894" s="512" t="s">
        <v>672</v>
      </c>
      <c r="D1894" s="569"/>
      <c r="E1894" s="569"/>
      <c r="F1894" s="569"/>
    </row>
    <row r="1895" spans="1:6">
      <c r="A1895" s="507"/>
      <c r="B1895" s="506" t="s">
        <v>3468</v>
      </c>
      <c r="C1895" s="506"/>
      <c r="D1895" s="569"/>
      <c r="E1895" s="569"/>
      <c r="F1895" s="569"/>
    </row>
    <row r="1896" spans="1:6" ht="30">
      <c r="A1896" s="507"/>
      <c r="B1896" s="506">
        <v>153080902</v>
      </c>
      <c r="C1896" s="512" t="s">
        <v>672</v>
      </c>
      <c r="D1896" s="569" t="s">
        <v>903</v>
      </c>
      <c r="E1896" s="569" t="s">
        <v>1658</v>
      </c>
      <c r="F1896" s="569">
        <v>238</v>
      </c>
    </row>
    <row r="1897" spans="1:6">
      <c r="A1897" s="507"/>
      <c r="B1897" s="506" t="s">
        <v>3468</v>
      </c>
      <c r="C1897" s="506"/>
      <c r="D1897" s="569"/>
      <c r="E1897" s="569"/>
      <c r="F1897" s="569"/>
    </row>
    <row r="1898" spans="1:6" ht="30">
      <c r="A1898" s="507"/>
      <c r="B1898" s="506">
        <v>153080905</v>
      </c>
      <c r="C1898" s="517" t="s">
        <v>673</v>
      </c>
      <c r="D1898" s="569" t="s">
        <v>1021</v>
      </c>
      <c r="E1898" s="569" t="s">
        <v>1657</v>
      </c>
      <c r="F1898" s="569">
        <v>239</v>
      </c>
    </row>
    <row r="1899" spans="1:6">
      <c r="A1899" s="507"/>
      <c r="B1899" s="506">
        <v>153080906</v>
      </c>
      <c r="C1899" s="516"/>
      <c r="D1899" s="569"/>
      <c r="E1899" s="569"/>
      <c r="F1899" s="569"/>
    </row>
    <row r="1900" spans="1:6">
      <c r="A1900" s="507"/>
      <c r="B1900" s="506">
        <v>153080907</v>
      </c>
      <c r="C1900" s="515"/>
      <c r="D1900" s="569"/>
      <c r="E1900" s="569"/>
      <c r="F1900" s="569"/>
    </row>
    <row r="1901" spans="1:6">
      <c r="A1901" s="507"/>
      <c r="B1901" s="506" t="s">
        <v>3468</v>
      </c>
      <c r="C1901" s="506"/>
      <c r="D1901" s="569"/>
      <c r="E1901" s="569"/>
      <c r="F1901" s="569"/>
    </row>
    <row r="1902" spans="1:6" ht="30">
      <c r="A1902" s="507"/>
      <c r="B1902" s="506">
        <v>153080905</v>
      </c>
      <c r="C1902" s="517" t="s">
        <v>673</v>
      </c>
      <c r="D1902" s="569" t="s">
        <v>1013</v>
      </c>
      <c r="E1902" s="569" t="s">
        <v>1657</v>
      </c>
      <c r="F1902" s="569">
        <v>240</v>
      </c>
    </row>
    <row r="1903" spans="1:6">
      <c r="A1903" s="507"/>
      <c r="B1903" s="506">
        <v>153080906</v>
      </c>
      <c r="C1903" s="516"/>
      <c r="D1903" s="569"/>
      <c r="E1903" s="569"/>
      <c r="F1903" s="569"/>
    </row>
    <row r="1904" spans="1:6">
      <c r="A1904" s="507"/>
      <c r="B1904" s="506">
        <v>153080907</v>
      </c>
      <c r="C1904" s="515"/>
      <c r="D1904" s="569"/>
      <c r="E1904" s="569"/>
      <c r="F1904" s="569"/>
    </row>
    <row r="1905" spans="1:6">
      <c r="A1905" s="507"/>
      <c r="B1905" s="506" t="s">
        <v>3468</v>
      </c>
      <c r="C1905" s="506"/>
      <c r="D1905" s="569"/>
      <c r="E1905" s="569"/>
      <c r="F1905" s="569"/>
    </row>
    <row r="1906" spans="1:6" ht="30">
      <c r="A1906" s="507"/>
      <c r="B1906" s="506">
        <v>153080908</v>
      </c>
      <c r="C1906" s="506" t="s">
        <v>674</v>
      </c>
      <c r="D1906" s="569" t="s">
        <v>1021</v>
      </c>
      <c r="E1906" s="569" t="s">
        <v>1659</v>
      </c>
      <c r="F1906" s="569">
        <v>241</v>
      </c>
    </row>
    <row r="1907" spans="1:6" ht="30">
      <c r="A1907" s="507"/>
      <c r="B1907" s="506">
        <v>153080909</v>
      </c>
      <c r="C1907" s="506" t="s">
        <v>674</v>
      </c>
      <c r="D1907" s="569"/>
      <c r="E1907" s="569"/>
      <c r="F1907" s="569"/>
    </row>
    <row r="1908" spans="1:6">
      <c r="A1908" s="507"/>
      <c r="B1908" s="506" t="s">
        <v>3468</v>
      </c>
      <c r="C1908" s="506"/>
      <c r="D1908" s="569"/>
      <c r="E1908" s="569"/>
      <c r="F1908" s="569"/>
    </row>
    <row r="1909" spans="1:6" ht="30">
      <c r="A1909" s="507"/>
      <c r="B1909" s="506">
        <v>153080908</v>
      </c>
      <c r="C1909" s="506" t="s">
        <v>674</v>
      </c>
      <c r="D1909" s="569" t="s">
        <v>1013</v>
      </c>
      <c r="E1909" s="569" t="s">
        <v>1660</v>
      </c>
      <c r="F1909" s="569">
        <v>242</v>
      </c>
    </row>
    <row r="1910" spans="1:6" ht="30">
      <c r="A1910" s="507"/>
      <c r="B1910" s="506">
        <v>153080908</v>
      </c>
      <c r="C1910" s="506" t="s">
        <v>674</v>
      </c>
      <c r="D1910" s="569"/>
      <c r="E1910" s="569"/>
      <c r="F1910" s="569"/>
    </row>
    <row r="1911" spans="1:6">
      <c r="A1911" s="507"/>
      <c r="B1911" s="506" t="s">
        <v>3468</v>
      </c>
      <c r="C1911" s="506"/>
      <c r="D1911" s="569"/>
      <c r="E1911" s="569"/>
      <c r="F1911" s="569"/>
    </row>
    <row r="1912" spans="1:6" ht="30">
      <c r="A1912" s="507"/>
      <c r="B1912" s="506">
        <v>153080801</v>
      </c>
      <c r="C1912" s="506" t="s">
        <v>675</v>
      </c>
      <c r="D1912" s="569" t="s">
        <v>1021</v>
      </c>
      <c r="E1912" s="569" t="s">
        <v>1661</v>
      </c>
      <c r="F1912" s="569">
        <v>243</v>
      </c>
    </row>
    <row r="1913" spans="1:6" ht="30">
      <c r="A1913" s="507"/>
      <c r="B1913" s="506">
        <v>153080802</v>
      </c>
      <c r="C1913" s="506" t="s">
        <v>675</v>
      </c>
      <c r="D1913" s="569"/>
      <c r="E1913" s="569"/>
      <c r="F1913" s="569"/>
    </row>
    <row r="1914" spans="1:6">
      <c r="A1914" s="507"/>
      <c r="B1914" s="506" t="s">
        <v>3468</v>
      </c>
      <c r="C1914" s="506"/>
      <c r="D1914" s="569"/>
      <c r="E1914" s="569"/>
      <c r="F1914" s="569"/>
    </row>
    <row r="1915" spans="1:6" ht="30">
      <c r="A1915" s="507"/>
      <c r="B1915" s="506">
        <v>153080801</v>
      </c>
      <c r="C1915" s="506" t="s">
        <v>675</v>
      </c>
      <c r="D1915" s="569" t="s">
        <v>1013</v>
      </c>
      <c r="E1915" s="569" t="s">
        <v>1662</v>
      </c>
      <c r="F1915" s="569">
        <v>244</v>
      </c>
    </row>
    <row r="1916" spans="1:6" ht="30">
      <c r="A1916" s="507"/>
      <c r="B1916" s="506">
        <v>153080802</v>
      </c>
      <c r="C1916" s="506" t="s">
        <v>675</v>
      </c>
      <c r="D1916" s="569"/>
      <c r="E1916" s="569"/>
      <c r="F1916" s="569"/>
    </row>
    <row r="1917" spans="1:6">
      <c r="A1917" s="507"/>
      <c r="B1917" s="506" t="s">
        <v>3468</v>
      </c>
      <c r="C1917" s="506"/>
      <c r="D1917" s="569"/>
      <c r="E1917" s="569"/>
      <c r="F1917" s="569"/>
    </row>
    <row r="1918" spans="1:6" ht="30">
      <c r="A1918" s="507"/>
      <c r="B1918" s="506">
        <v>153080803</v>
      </c>
      <c r="C1918" s="506" t="s">
        <v>676</v>
      </c>
      <c r="D1918" s="569" t="s">
        <v>1021</v>
      </c>
      <c r="E1918" s="569" t="s">
        <v>1663</v>
      </c>
      <c r="F1918" s="569">
        <v>245</v>
      </c>
    </row>
    <row r="1919" spans="1:6" ht="30">
      <c r="A1919" s="507"/>
      <c r="B1919" s="506">
        <v>153080804</v>
      </c>
      <c r="C1919" s="506" t="s">
        <v>676</v>
      </c>
      <c r="D1919" s="569"/>
      <c r="E1919" s="569"/>
      <c r="F1919" s="569"/>
    </row>
    <row r="1920" spans="1:6">
      <c r="A1920" s="507"/>
      <c r="B1920" s="506" t="s">
        <v>3468</v>
      </c>
      <c r="C1920" s="506"/>
      <c r="D1920" s="569"/>
      <c r="E1920" s="569"/>
      <c r="F1920" s="569"/>
    </row>
    <row r="1921" spans="1:6" ht="30">
      <c r="A1921" s="507"/>
      <c r="B1921" s="506">
        <v>153080803</v>
      </c>
      <c r="C1921" s="506" t="s">
        <v>676</v>
      </c>
      <c r="D1921" s="569" t="s">
        <v>1013</v>
      </c>
      <c r="E1921" s="569" t="s">
        <v>1664</v>
      </c>
      <c r="F1921" s="569">
        <v>246</v>
      </c>
    </row>
    <row r="1922" spans="1:6" ht="30">
      <c r="A1922" s="507"/>
      <c r="B1922" s="506">
        <v>153080804</v>
      </c>
      <c r="C1922" s="506" t="s">
        <v>676</v>
      </c>
      <c r="D1922" s="569"/>
      <c r="E1922" s="569"/>
      <c r="F1922" s="569"/>
    </row>
    <row r="1923" spans="1:6">
      <c r="A1923" s="507"/>
      <c r="B1923" s="506" t="s">
        <v>3468</v>
      </c>
      <c r="C1923" s="506"/>
      <c r="D1923" s="569"/>
      <c r="E1923" s="569"/>
      <c r="F1923" s="569"/>
    </row>
    <row r="1924" spans="1:6" ht="30">
      <c r="A1924" s="507"/>
      <c r="B1924" s="506">
        <v>153080805</v>
      </c>
      <c r="C1924" s="506" t="s">
        <v>677</v>
      </c>
      <c r="D1924" s="569" t="s">
        <v>1021</v>
      </c>
      <c r="E1924" s="569" t="s">
        <v>1665</v>
      </c>
      <c r="F1924" s="569">
        <v>247</v>
      </c>
    </row>
    <row r="1925" spans="1:6" ht="30">
      <c r="A1925" s="507"/>
      <c r="B1925" s="506">
        <v>153080806</v>
      </c>
      <c r="C1925" s="506" t="s">
        <v>677</v>
      </c>
      <c r="D1925" s="569"/>
      <c r="E1925" s="569"/>
      <c r="F1925" s="569"/>
    </row>
    <row r="1926" spans="1:6">
      <c r="A1926" s="507"/>
      <c r="B1926" s="506" t="s">
        <v>3468</v>
      </c>
      <c r="C1926" s="506"/>
      <c r="D1926" s="569"/>
      <c r="E1926" s="569"/>
      <c r="F1926" s="569"/>
    </row>
    <row r="1927" spans="1:6" ht="30">
      <c r="A1927" s="507"/>
      <c r="B1927" s="506">
        <v>153080805</v>
      </c>
      <c r="C1927" s="506" t="s">
        <v>677</v>
      </c>
      <c r="D1927" s="569" t="s">
        <v>1013</v>
      </c>
      <c r="E1927" s="569" t="s">
        <v>1666</v>
      </c>
      <c r="F1927" s="569">
        <v>248</v>
      </c>
    </row>
    <row r="1928" spans="1:6" ht="30">
      <c r="A1928" s="507"/>
      <c r="B1928" s="506">
        <v>153080806</v>
      </c>
      <c r="C1928" s="506" t="s">
        <v>677</v>
      </c>
      <c r="D1928" s="569"/>
      <c r="E1928" s="569"/>
      <c r="F1928" s="569"/>
    </row>
    <row r="1929" spans="1:6">
      <c r="A1929" s="507"/>
      <c r="B1929" s="506" t="s">
        <v>3468</v>
      </c>
      <c r="C1929" s="506"/>
      <c r="D1929" s="569"/>
      <c r="E1929" s="569"/>
      <c r="F1929" s="569"/>
    </row>
    <row r="1930" spans="1:6" ht="30">
      <c r="A1930" s="507"/>
      <c r="B1930" s="506">
        <v>153080807</v>
      </c>
      <c r="C1930" s="506" t="s">
        <v>678</v>
      </c>
      <c r="D1930" s="569" t="s">
        <v>1021</v>
      </c>
      <c r="E1930" s="569" t="s">
        <v>1667</v>
      </c>
      <c r="F1930" s="569">
        <v>249</v>
      </c>
    </row>
    <row r="1931" spans="1:6" ht="30">
      <c r="A1931" s="507"/>
      <c r="B1931" s="506">
        <v>153080808</v>
      </c>
      <c r="C1931" s="506" t="s">
        <v>678</v>
      </c>
      <c r="D1931" s="569"/>
      <c r="E1931" s="569"/>
      <c r="F1931" s="569"/>
    </row>
    <row r="1932" spans="1:6">
      <c r="A1932" s="507"/>
      <c r="B1932" s="506" t="s">
        <v>3468</v>
      </c>
      <c r="C1932" s="506"/>
      <c r="D1932" s="569"/>
      <c r="E1932" s="569"/>
      <c r="F1932" s="569"/>
    </row>
    <row r="1933" spans="1:6" ht="30">
      <c r="A1933" s="507"/>
      <c r="B1933" s="506">
        <v>153080807</v>
      </c>
      <c r="C1933" s="506" t="s">
        <v>678</v>
      </c>
      <c r="D1933" s="569" t="s">
        <v>1013</v>
      </c>
      <c r="E1933" s="569" t="s">
        <v>1668</v>
      </c>
      <c r="F1933" s="569">
        <v>250</v>
      </c>
    </row>
    <row r="1934" spans="1:6" ht="30">
      <c r="A1934" s="507"/>
      <c r="B1934" s="506">
        <v>153080808</v>
      </c>
      <c r="C1934" s="506" t="s">
        <v>678</v>
      </c>
      <c r="D1934" s="569"/>
      <c r="E1934" s="569"/>
      <c r="F1934" s="569"/>
    </row>
    <row r="1935" spans="1:6">
      <c r="A1935" s="507"/>
      <c r="B1935" s="506" t="s">
        <v>3468</v>
      </c>
      <c r="C1935" s="506"/>
      <c r="D1935" s="569"/>
      <c r="E1935" s="569"/>
      <c r="F1935" s="569"/>
    </row>
    <row r="1936" spans="1:6" ht="30">
      <c r="A1936" s="507"/>
      <c r="B1936" s="506">
        <v>153080809</v>
      </c>
      <c r="C1936" s="506" t="s">
        <v>679</v>
      </c>
      <c r="D1936" s="569" t="s">
        <v>1021</v>
      </c>
      <c r="E1936" s="569" t="s">
        <v>1669</v>
      </c>
      <c r="F1936" s="569">
        <v>251</v>
      </c>
    </row>
    <row r="1937" spans="1:6" ht="30">
      <c r="A1937" s="507"/>
      <c r="B1937" s="506">
        <v>153080810</v>
      </c>
      <c r="C1937" s="506" t="s">
        <v>679</v>
      </c>
      <c r="D1937" s="569"/>
      <c r="E1937" s="569"/>
      <c r="F1937" s="569"/>
    </row>
    <row r="1938" spans="1:6">
      <c r="A1938" s="507"/>
      <c r="B1938" s="506" t="s">
        <v>3468</v>
      </c>
      <c r="C1938" s="506"/>
      <c r="D1938" s="569"/>
      <c r="E1938" s="569"/>
      <c r="F1938" s="569"/>
    </row>
    <row r="1939" spans="1:6" ht="30">
      <c r="A1939" s="507"/>
      <c r="B1939" s="506">
        <v>153080809</v>
      </c>
      <c r="C1939" s="506" t="s">
        <v>679</v>
      </c>
      <c r="D1939" s="569" t="s">
        <v>1013</v>
      </c>
      <c r="E1939" s="569" t="s">
        <v>1669</v>
      </c>
      <c r="F1939" s="569">
        <v>252</v>
      </c>
    </row>
    <row r="1940" spans="1:6" ht="30">
      <c r="A1940" s="507"/>
      <c r="B1940" s="506">
        <v>153080810</v>
      </c>
      <c r="C1940" s="506" t="s">
        <v>679</v>
      </c>
      <c r="D1940" s="569"/>
      <c r="E1940" s="569"/>
      <c r="F1940" s="569"/>
    </row>
    <row r="1941" spans="1:6">
      <c r="A1941" s="507"/>
      <c r="B1941" s="506" t="s">
        <v>3468</v>
      </c>
      <c r="C1941" s="506"/>
      <c r="D1941" s="569"/>
      <c r="E1941" s="569"/>
      <c r="F1941" s="569"/>
    </row>
    <row r="1942" spans="1:6" ht="30">
      <c r="A1942" s="507"/>
      <c r="B1942" s="506">
        <v>153081001</v>
      </c>
      <c r="C1942" s="506" t="s">
        <v>680</v>
      </c>
      <c r="D1942" s="569" t="s">
        <v>1021</v>
      </c>
      <c r="E1942" s="569" t="s">
        <v>1670</v>
      </c>
      <c r="F1942" s="569">
        <v>253</v>
      </c>
    </row>
    <row r="1943" spans="1:6" ht="30">
      <c r="A1943" s="507"/>
      <c r="B1943" s="506">
        <v>153081002</v>
      </c>
      <c r="C1943" s="506" t="s">
        <v>680</v>
      </c>
      <c r="D1943" s="569"/>
      <c r="E1943" s="569"/>
      <c r="F1943" s="569"/>
    </row>
    <row r="1944" spans="1:6" ht="30">
      <c r="A1944" s="507"/>
      <c r="B1944" s="506">
        <v>153081003</v>
      </c>
      <c r="C1944" s="506" t="s">
        <v>680</v>
      </c>
      <c r="D1944" s="569"/>
      <c r="E1944" s="569"/>
      <c r="F1944" s="569"/>
    </row>
    <row r="1945" spans="1:6">
      <c r="A1945" s="507"/>
      <c r="B1945" s="506" t="s">
        <v>3468</v>
      </c>
      <c r="C1945" s="506"/>
      <c r="D1945" s="569"/>
      <c r="E1945" s="569"/>
      <c r="F1945" s="569"/>
    </row>
    <row r="1946" spans="1:6" ht="30">
      <c r="A1946" s="507"/>
      <c r="B1946" s="506">
        <v>153081001</v>
      </c>
      <c r="C1946" s="506" t="s">
        <v>680</v>
      </c>
      <c r="D1946" s="569" t="s">
        <v>1013</v>
      </c>
      <c r="E1946" s="569" t="s">
        <v>1671</v>
      </c>
      <c r="F1946" s="569">
        <v>254</v>
      </c>
    </row>
    <row r="1947" spans="1:6" ht="30">
      <c r="A1947" s="507"/>
      <c r="B1947" s="506">
        <v>153081002</v>
      </c>
      <c r="C1947" s="506" t="s">
        <v>680</v>
      </c>
      <c r="D1947" s="569"/>
      <c r="E1947" s="569"/>
      <c r="F1947" s="569"/>
    </row>
    <row r="1948" spans="1:6" ht="30">
      <c r="A1948" s="507"/>
      <c r="B1948" s="506">
        <v>153081003</v>
      </c>
      <c r="C1948" s="506" t="s">
        <v>680</v>
      </c>
      <c r="D1948" s="569"/>
      <c r="E1948" s="569"/>
      <c r="F1948" s="569"/>
    </row>
    <row r="1949" spans="1:6">
      <c r="A1949" s="507"/>
      <c r="B1949" s="506" t="s">
        <v>3468</v>
      </c>
      <c r="C1949" s="506"/>
      <c r="D1949" s="569"/>
      <c r="E1949" s="569"/>
      <c r="F1949" s="569"/>
    </row>
    <row r="1950" spans="1:6" ht="30">
      <c r="A1950" s="507"/>
      <c r="B1950" s="506">
        <v>153081004</v>
      </c>
      <c r="C1950" s="506" t="s">
        <v>681</v>
      </c>
      <c r="D1950" s="569" t="s">
        <v>903</v>
      </c>
      <c r="E1950" s="569" t="s">
        <v>1672</v>
      </c>
      <c r="F1950" s="569">
        <v>255</v>
      </c>
    </row>
    <row r="1951" spans="1:6" ht="30">
      <c r="A1951" s="507"/>
      <c r="B1951" s="506">
        <v>153081005</v>
      </c>
      <c r="C1951" s="506" t="s">
        <v>681</v>
      </c>
      <c r="D1951" s="569"/>
      <c r="E1951" s="569"/>
      <c r="F1951" s="569"/>
    </row>
    <row r="1952" spans="1:6">
      <c r="A1952" s="507"/>
      <c r="B1952" s="506" t="s">
        <v>3468</v>
      </c>
      <c r="C1952" s="506"/>
      <c r="D1952" s="569"/>
      <c r="E1952" s="569"/>
      <c r="F1952" s="569"/>
    </row>
    <row r="1953" spans="1:6" ht="30">
      <c r="A1953" s="507"/>
      <c r="B1953" s="506">
        <v>153081006</v>
      </c>
      <c r="C1953" s="506" t="s">
        <v>682</v>
      </c>
      <c r="D1953" s="569" t="s">
        <v>903</v>
      </c>
      <c r="E1953" s="569" t="s">
        <v>1673</v>
      </c>
      <c r="F1953" s="569">
        <v>256</v>
      </c>
    </row>
    <row r="1954" spans="1:6" ht="30">
      <c r="A1954" s="507"/>
      <c r="B1954" s="506">
        <v>153081007</v>
      </c>
      <c r="C1954" s="506" t="s">
        <v>682</v>
      </c>
      <c r="D1954" s="569"/>
      <c r="E1954" s="569"/>
      <c r="F1954" s="569"/>
    </row>
    <row r="1955" spans="1:6">
      <c r="A1955" s="507"/>
      <c r="B1955" s="506" t="s">
        <v>3468</v>
      </c>
      <c r="C1955" s="506"/>
      <c r="D1955" s="569"/>
      <c r="E1955" s="569"/>
      <c r="F1955" s="569"/>
    </row>
    <row r="1956" spans="1:6" ht="30">
      <c r="A1956" s="507"/>
      <c r="B1956" s="506">
        <v>153080501</v>
      </c>
      <c r="C1956" s="506" t="s">
        <v>683</v>
      </c>
      <c r="D1956" s="569" t="s">
        <v>1021</v>
      </c>
      <c r="E1956" s="569" t="s">
        <v>1674</v>
      </c>
      <c r="F1956" s="569">
        <v>257</v>
      </c>
    </row>
    <row r="1957" spans="1:6" ht="30">
      <c r="A1957" s="507"/>
      <c r="B1957" s="506">
        <v>153080502</v>
      </c>
      <c r="C1957" s="506" t="s">
        <v>683</v>
      </c>
      <c r="D1957" s="569"/>
      <c r="E1957" s="569"/>
      <c r="F1957" s="569"/>
    </row>
    <row r="1958" spans="1:6" ht="30">
      <c r="A1958" s="507"/>
      <c r="B1958" s="506">
        <v>153080504</v>
      </c>
      <c r="C1958" s="506" t="s">
        <v>683</v>
      </c>
      <c r="D1958" s="569"/>
      <c r="E1958" s="569"/>
      <c r="F1958" s="569"/>
    </row>
    <row r="1959" spans="1:6">
      <c r="A1959" s="507"/>
      <c r="B1959" s="506" t="s">
        <v>3468</v>
      </c>
      <c r="C1959" s="506"/>
      <c r="D1959" s="569"/>
      <c r="E1959" s="569"/>
      <c r="F1959" s="569"/>
    </row>
    <row r="1960" spans="1:6" ht="30">
      <c r="A1960" s="507"/>
      <c r="B1960" s="506">
        <v>153080501</v>
      </c>
      <c r="C1960" s="506" t="s">
        <v>683</v>
      </c>
      <c r="D1960" s="569" t="s">
        <v>1013</v>
      </c>
      <c r="E1960" s="569" t="s">
        <v>1675</v>
      </c>
      <c r="F1960" s="569">
        <v>258</v>
      </c>
    </row>
    <row r="1961" spans="1:6" ht="30">
      <c r="A1961" s="507"/>
      <c r="B1961" s="506">
        <v>153080502</v>
      </c>
      <c r="C1961" s="506" t="s">
        <v>683</v>
      </c>
      <c r="D1961" s="569"/>
      <c r="E1961" s="569"/>
      <c r="F1961" s="569"/>
    </row>
    <row r="1962" spans="1:6" ht="30">
      <c r="A1962" s="507"/>
      <c r="B1962" s="506">
        <v>153080504</v>
      </c>
      <c r="C1962" s="506" t="s">
        <v>683</v>
      </c>
      <c r="D1962" s="569"/>
      <c r="E1962" s="569"/>
      <c r="F1962" s="569"/>
    </row>
    <row r="1963" spans="1:6">
      <c r="A1963" s="507"/>
      <c r="B1963" s="506" t="s">
        <v>3468</v>
      </c>
      <c r="C1963" s="506"/>
      <c r="D1963" s="569"/>
      <c r="E1963" s="569"/>
      <c r="F1963" s="569"/>
    </row>
    <row r="1964" spans="1:6" ht="30">
      <c r="A1964" s="507"/>
      <c r="B1964" s="506">
        <v>153080503</v>
      </c>
      <c r="C1964" s="506" t="s">
        <v>683</v>
      </c>
      <c r="D1964" s="569" t="s">
        <v>903</v>
      </c>
      <c r="E1964" s="569" t="s">
        <v>1676</v>
      </c>
      <c r="F1964" s="569">
        <v>259</v>
      </c>
    </row>
    <row r="1965" spans="1:6">
      <c r="A1965" s="507"/>
      <c r="B1965" s="506" t="s">
        <v>3468</v>
      </c>
      <c r="C1965" s="506"/>
      <c r="D1965" s="569"/>
      <c r="E1965" s="569"/>
      <c r="F1965" s="569"/>
    </row>
    <row r="1966" spans="1:6" ht="30">
      <c r="A1966" s="507"/>
      <c r="B1966" s="506">
        <v>153080507</v>
      </c>
      <c r="C1966" s="506" t="s">
        <v>684</v>
      </c>
      <c r="D1966" s="569" t="s">
        <v>903</v>
      </c>
      <c r="E1966" s="569" t="s">
        <v>1677</v>
      </c>
      <c r="F1966" s="569">
        <v>260</v>
      </c>
    </row>
    <row r="1967" spans="1:6">
      <c r="A1967" s="507"/>
      <c r="B1967" s="506" t="s">
        <v>3468</v>
      </c>
      <c r="C1967" s="506"/>
      <c r="D1967" s="569"/>
      <c r="E1967" s="569"/>
      <c r="F1967" s="569"/>
    </row>
    <row r="1968" spans="1:6" ht="30">
      <c r="A1968" s="507"/>
      <c r="B1968" s="506">
        <v>153080505</v>
      </c>
      <c r="C1968" s="506" t="s">
        <v>685</v>
      </c>
      <c r="D1968" s="569" t="s">
        <v>903</v>
      </c>
      <c r="E1968" s="569" t="s">
        <v>1678</v>
      </c>
      <c r="F1968" s="569">
        <v>261</v>
      </c>
    </row>
    <row r="1969" spans="1:6" ht="30">
      <c r="A1969" s="507"/>
      <c r="B1969" s="506">
        <v>153080506</v>
      </c>
      <c r="C1969" s="506" t="s">
        <v>685</v>
      </c>
      <c r="D1969" s="569"/>
      <c r="E1969" s="569"/>
      <c r="F1969" s="569"/>
    </row>
    <row r="1970" spans="1:6">
      <c r="A1970" s="507"/>
      <c r="B1970" s="506" t="s">
        <v>3468</v>
      </c>
      <c r="C1970" s="506"/>
      <c r="D1970" s="569"/>
      <c r="E1970" s="569"/>
      <c r="F1970" s="569"/>
    </row>
    <row r="1971" spans="1:6" ht="30">
      <c r="A1971" s="507"/>
      <c r="B1971" s="506">
        <v>153080201</v>
      </c>
      <c r="C1971" s="506" t="s">
        <v>686</v>
      </c>
      <c r="D1971" s="569" t="s">
        <v>1021</v>
      </c>
      <c r="E1971" s="569" t="s">
        <v>1679</v>
      </c>
      <c r="F1971" s="569">
        <v>262</v>
      </c>
    </row>
    <row r="1972" spans="1:6" ht="30">
      <c r="A1972" s="507"/>
      <c r="B1972" s="506">
        <v>153080202</v>
      </c>
      <c r="C1972" s="506" t="s">
        <v>686</v>
      </c>
      <c r="D1972" s="569"/>
      <c r="E1972" s="569"/>
      <c r="F1972" s="569"/>
    </row>
    <row r="1973" spans="1:6">
      <c r="A1973" s="507"/>
      <c r="B1973" s="506" t="s">
        <v>3468</v>
      </c>
      <c r="C1973" s="506"/>
      <c r="D1973" s="569"/>
      <c r="E1973" s="569"/>
      <c r="F1973" s="569"/>
    </row>
    <row r="1974" spans="1:6" ht="30">
      <c r="A1974" s="507"/>
      <c r="B1974" s="506">
        <v>153080201</v>
      </c>
      <c r="C1974" s="506" t="s">
        <v>686</v>
      </c>
      <c r="D1974" s="569" t="s">
        <v>1013</v>
      </c>
      <c r="E1974" s="569" t="s">
        <v>1680</v>
      </c>
      <c r="F1974" s="569">
        <v>263</v>
      </c>
    </row>
    <row r="1975" spans="1:6" ht="30">
      <c r="A1975" s="507"/>
      <c r="B1975" s="506">
        <v>153080202</v>
      </c>
      <c r="C1975" s="506" t="s">
        <v>686</v>
      </c>
      <c r="D1975" s="569"/>
      <c r="E1975" s="569"/>
      <c r="F1975" s="569"/>
    </row>
    <row r="1976" spans="1:6">
      <c r="A1976" s="507"/>
      <c r="B1976" s="506" t="s">
        <v>3468</v>
      </c>
      <c r="C1976" s="506"/>
      <c r="D1976" s="569"/>
      <c r="E1976" s="569"/>
      <c r="F1976" s="569"/>
    </row>
    <row r="1977" spans="1:6" ht="30">
      <c r="A1977" s="507"/>
      <c r="B1977" s="506">
        <v>153080203</v>
      </c>
      <c r="C1977" s="506" t="s">
        <v>687</v>
      </c>
      <c r="D1977" s="569" t="s">
        <v>1021</v>
      </c>
      <c r="E1977" s="569" t="s">
        <v>1681</v>
      </c>
      <c r="F1977" s="569">
        <v>264</v>
      </c>
    </row>
    <row r="1978" spans="1:6" ht="30">
      <c r="A1978" s="507"/>
      <c r="B1978" s="506">
        <v>153080204</v>
      </c>
      <c r="C1978" s="506" t="s">
        <v>687</v>
      </c>
      <c r="D1978" s="569"/>
      <c r="E1978" s="569"/>
      <c r="F1978" s="569"/>
    </row>
    <row r="1979" spans="1:6">
      <c r="A1979" s="507"/>
      <c r="B1979" s="506" t="s">
        <v>3468</v>
      </c>
      <c r="C1979" s="506"/>
      <c r="D1979" s="569"/>
      <c r="E1979" s="569"/>
      <c r="F1979" s="569"/>
    </row>
    <row r="1980" spans="1:6" ht="30">
      <c r="A1980" s="507"/>
      <c r="B1980" s="506">
        <v>153080203</v>
      </c>
      <c r="C1980" s="506" t="s">
        <v>687</v>
      </c>
      <c r="D1980" s="569" t="s">
        <v>1013</v>
      </c>
      <c r="E1980" s="569" t="s">
        <v>1681</v>
      </c>
      <c r="F1980" s="569">
        <v>265</v>
      </c>
    </row>
    <row r="1981" spans="1:6" ht="30">
      <c r="A1981" s="507"/>
      <c r="B1981" s="506">
        <v>153080204</v>
      </c>
      <c r="C1981" s="506" t="s">
        <v>687</v>
      </c>
      <c r="D1981" s="569"/>
      <c r="E1981" s="569"/>
      <c r="F1981" s="569"/>
    </row>
    <row r="1982" spans="1:6">
      <c r="A1982" s="507"/>
      <c r="B1982" s="506" t="s">
        <v>3468</v>
      </c>
      <c r="C1982" s="506"/>
      <c r="D1982" s="569"/>
      <c r="E1982" s="569"/>
      <c r="F1982" s="569"/>
    </row>
    <row r="1983" spans="1:6" ht="30">
      <c r="A1983" s="507"/>
      <c r="B1983" s="506">
        <v>153080205</v>
      </c>
      <c r="C1983" s="506" t="s">
        <v>688</v>
      </c>
      <c r="D1983" s="569" t="s">
        <v>1021</v>
      </c>
      <c r="E1983" s="569" t="s">
        <v>1682</v>
      </c>
      <c r="F1983" s="569">
        <v>266</v>
      </c>
    </row>
    <row r="1984" spans="1:6" ht="30">
      <c r="A1984" s="507"/>
      <c r="B1984" s="506">
        <v>153080206</v>
      </c>
      <c r="C1984" s="506" t="s">
        <v>688</v>
      </c>
      <c r="D1984" s="569"/>
      <c r="E1984" s="569"/>
      <c r="F1984" s="569"/>
    </row>
    <row r="1985" spans="1:6">
      <c r="A1985" s="507"/>
      <c r="B1985" s="506" t="s">
        <v>3468</v>
      </c>
      <c r="C1985" s="506"/>
      <c r="D1985" s="569"/>
      <c r="E1985" s="569"/>
      <c r="F1985" s="569"/>
    </row>
    <row r="1986" spans="1:6" ht="30">
      <c r="A1986" s="507"/>
      <c r="B1986" s="506">
        <v>153080205</v>
      </c>
      <c r="C1986" s="506" t="s">
        <v>688</v>
      </c>
      <c r="D1986" s="569" t="s">
        <v>1013</v>
      </c>
      <c r="E1986" s="569" t="s">
        <v>1683</v>
      </c>
      <c r="F1986" s="569">
        <v>267</v>
      </c>
    </row>
    <row r="1987" spans="1:6" ht="30">
      <c r="A1987" s="507"/>
      <c r="B1987" s="506">
        <v>153080206</v>
      </c>
      <c r="C1987" s="506" t="s">
        <v>688</v>
      </c>
      <c r="D1987" s="569"/>
      <c r="E1987" s="569"/>
      <c r="F1987" s="569"/>
    </row>
    <row r="1988" spans="1:6">
      <c r="A1988" s="507"/>
      <c r="B1988" s="506" t="s">
        <v>3468</v>
      </c>
      <c r="C1988" s="506"/>
      <c r="D1988" s="569"/>
      <c r="E1988" s="569"/>
      <c r="F1988" s="569"/>
    </row>
    <row r="1989" spans="1:6" ht="30">
      <c r="A1989" s="507"/>
      <c r="B1989" s="506">
        <v>153020701</v>
      </c>
      <c r="C1989" s="506" t="s">
        <v>689</v>
      </c>
      <c r="D1989" s="569" t="s">
        <v>903</v>
      </c>
      <c r="E1989" s="569" t="s">
        <v>1684</v>
      </c>
      <c r="F1989" s="569">
        <v>268</v>
      </c>
    </row>
    <row r="1990" spans="1:6" ht="30">
      <c r="A1990" s="507"/>
      <c r="B1990" s="506">
        <v>153020702</v>
      </c>
      <c r="C1990" s="506" t="s">
        <v>689</v>
      </c>
      <c r="D1990" s="569"/>
      <c r="E1990" s="569"/>
      <c r="F1990" s="569"/>
    </row>
    <row r="1991" spans="1:6">
      <c r="A1991" s="507"/>
      <c r="B1991" s="506" t="s">
        <v>3468</v>
      </c>
      <c r="C1991" s="506"/>
      <c r="D1991" s="569"/>
      <c r="E1991" s="569"/>
      <c r="F1991" s="569"/>
    </row>
    <row r="1992" spans="1:6" ht="30">
      <c r="A1992" s="507"/>
      <c r="B1992" s="506">
        <v>153020703</v>
      </c>
      <c r="C1992" s="506" t="s">
        <v>689</v>
      </c>
      <c r="D1992" s="569" t="s">
        <v>1021</v>
      </c>
      <c r="E1992" s="569" t="s">
        <v>1685</v>
      </c>
      <c r="F1992" s="569">
        <v>269</v>
      </c>
    </row>
    <row r="1993" spans="1:6" ht="30">
      <c r="A1993" s="507"/>
      <c r="B1993" s="506">
        <v>153020704</v>
      </c>
      <c r="C1993" s="506" t="s">
        <v>689</v>
      </c>
      <c r="D1993" s="569"/>
      <c r="E1993" s="569"/>
      <c r="F1993" s="569"/>
    </row>
    <row r="1994" spans="1:6" ht="30">
      <c r="A1994" s="507"/>
      <c r="B1994" s="506">
        <v>153020705</v>
      </c>
      <c r="C1994" s="506" t="s">
        <v>689</v>
      </c>
      <c r="D1994" s="569"/>
      <c r="E1994" s="569"/>
      <c r="F1994" s="569"/>
    </row>
    <row r="1995" spans="1:6">
      <c r="A1995" s="507"/>
      <c r="B1995" s="506" t="s">
        <v>3468</v>
      </c>
      <c r="C1995" s="506"/>
      <c r="D1995" s="569"/>
      <c r="E1995" s="569"/>
      <c r="F1995" s="569"/>
    </row>
    <row r="1996" spans="1:6" ht="30">
      <c r="A1996" s="507"/>
      <c r="B1996" s="506">
        <v>153020703</v>
      </c>
      <c r="C1996" s="506" t="s">
        <v>689</v>
      </c>
      <c r="D1996" s="569" t="s">
        <v>1013</v>
      </c>
      <c r="E1996" s="569" t="s">
        <v>1686</v>
      </c>
      <c r="F1996" s="569">
        <v>270</v>
      </c>
    </row>
    <row r="1997" spans="1:6" ht="30">
      <c r="A1997" s="507"/>
      <c r="B1997" s="506">
        <v>153020704</v>
      </c>
      <c r="C1997" s="506" t="s">
        <v>689</v>
      </c>
      <c r="D1997" s="569"/>
      <c r="E1997" s="569"/>
      <c r="F1997" s="569"/>
    </row>
    <row r="1998" spans="1:6" ht="30">
      <c r="A1998" s="507"/>
      <c r="B1998" s="506">
        <v>153020705</v>
      </c>
      <c r="C1998" s="506" t="s">
        <v>689</v>
      </c>
      <c r="D1998" s="569"/>
      <c r="E1998" s="569"/>
      <c r="F1998" s="569"/>
    </row>
    <row r="1999" spans="1:6">
      <c r="A1999" s="507"/>
      <c r="B1999" s="506" t="s">
        <v>3468</v>
      </c>
      <c r="C1999" s="506"/>
      <c r="D1999" s="569"/>
      <c r="E1999" s="569"/>
      <c r="F1999" s="569"/>
    </row>
    <row r="2000" spans="1:6" ht="30">
      <c r="A2000" s="507"/>
      <c r="B2000" s="506">
        <v>153020706</v>
      </c>
      <c r="C2000" s="506" t="s">
        <v>690</v>
      </c>
      <c r="D2000" s="569" t="s">
        <v>1021</v>
      </c>
      <c r="E2000" s="569" t="s">
        <v>1687</v>
      </c>
      <c r="F2000" s="569">
        <v>271</v>
      </c>
    </row>
    <row r="2001" spans="1:6" ht="30">
      <c r="A2001" s="507"/>
      <c r="B2001" s="506">
        <v>153020707</v>
      </c>
      <c r="C2001" s="506" t="s">
        <v>690</v>
      </c>
      <c r="D2001" s="569"/>
      <c r="E2001" s="569"/>
      <c r="F2001" s="569"/>
    </row>
    <row r="2002" spans="1:6" ht="30">
      <c r="A2002" s="507"/>
      <c r="B2002" s="506">
        <v>153020708</v>
      </c>
      <c r="C2002" s="506" t="s">
        <v>690</v>
      </c>
      <c r="D2002" s="569"/>
      <c r="E2002" s="569"/>
      <c r="F2002" s="569"/>
    </row>
    <row r="2003" spans="1:6">
      <c r="A2003" s="507"/>
      <c r="B2003" s="506" t="s">
        <v>3468</v>
      </c>
      <c r="C2003" s="506"/>
      <c r="D2003" s="569"/>
      <c r="E2003" s="569"/>
      <c r="F2003" s="569"/>
    </row>
    <row r="2004" spans="1:6" ht="30">
      <c r="A2004" s="507"/>
      <c r="B2004" s="506">
        <v>153020706</v>
      </c>
      <c r="C2004" s="506" t="s">
        <v>690</v>
      </c>
      <c r="D2004" s="569" t="s">
        <v>1013</v>
      </c>
      <c r="E2004" s="569" t="s">
        <v>1688</v>
      </c>
      <c r="F2004" s="569">
        <v>272</v>
      </c>
    </row>
    <row r="2005" spans="1:6" ht="30">
      <c r="A2005" s="507"/>
      <c r="B2005" s="506">
        <v>153020707</v>
      </c>
      <c r="C2005" s="506" t="s">
        <v>690</v>
      </c>
      <c r="D2005" s="569"/>
      <c r="E2005" s="569"/>
      <c r="F2005" s="569"/>
    </row>
    <row r="2006" spans="1:6" ht="30">
      <c r="A2006" s="507"/>
      <c r="B2006" s="506">
        <v>153020708</v>
      </c>
      <c r="C2006" s="506" t="s">
        <v>690</v>
      </c>
      <c r="D2006" s="569"/>
      <c r="E2006" s="569"/>
      <c r="F2006" s="569"/>
    </row>
    <row r="2007" spans="1:6">
      <c r="A2007" s="507"/>
      <c r="B2007" s="506" t="s">
        <v>3468</v>
      </c>
      <c r="C2007" s="506"/>
      <c r="D2007" s="569"/>
      <c r="E2007" s="569"/>
      <c r="F2007" s="569"/>
    </row>
    <row r="2008" spans="1:6" ht="30">
      <c r="A2008" s="507"/>
      <c r="B2008" s="506">
        <v>153020709</v>
      </c>
      <c r="C2008" s="506" t="s">
        <v>691</v>
      </c>
      <c r="D2008" s="569" t="s">
        <v>1021</v>
      </c>
      <c r="E2008" s="569" t="s">
        <v>1689</v>
      </c>
      <c r="F2008" s="569">
        <v>273</v>
      </c>
    </row>
    <row r="2009" spans="1:6" ht="30">
      <c r="A2009" s="507"/>
      <c r="B2009" s="506">
        <v>153020710</v>
      </c>
      <c r="C2009" s="506" t="s">
        <v>691</v>
      </c>
      <c r="D2009" s="569"/>
      <c r="E2009" s="569"/>
      <c r="F2009" s="569"/>
    </row>
    <row r="2010" spans="1:6" ht="30">
      <c r="A2010" s="507"/>
      <c r="B2010" s="506">
        <v>153020711</v>
      </c>
      <c r="C2010" s="506" t="s">
        <v>691</v>
      </c>
      <c r="D2010" s="569"/>
      <c r="E2010" s="569"/>
      <c r="F2010" s="569"/>
    </row>
    <row r="2011" spans="1:6">
      <c r="A2011" s="507"/>
      <c r="B2011" s="506">
        <v>153020712</v>
      </c>
      <c r="C2011" s="506"/>
      <c r="D2011" s="569"/>
      <c r="E2011" s="569"/>
      <c r="F2011" s="569"/>
    </row>
    <row r="2012" spans="1:6" ht="30">
      <c r="A2012" s="507"/>
      <c r="B2012" s="506">
        <v>153020713</v>
      </c>
      <c r="C2012" s="506" t="s">
        <v>691</v>
      </c>
      <c r="D2012" s="569"/>
      <c r="E2012" s="569"/>
      <c r="F2012" s="569"/>
    </row>
    <row r="2013" spans="1:6">
      <c r="A2013" s="507"/>
      <c r="B2013" s="506" t="s">
        <v>3468</v>
      </c>
      <c r="C2013" s="506"/>
      <c r="D2013" s="569"/>
      <c r="E2013" s="569"/>
      <c r="F2013" s="569"/>
    </row>
    <row r="2014" spans="1:6" ht="30">
      <c r="A2014" s="507"/>
      <c r="B2014" s="506">
        <v>153020709</v>
      </c>
      <c r="C2014" s="506" t="s">
        <v>691</v>
      </c>
      <c r="D2014" s="569" t="s">
        <v>1013</v>
      </c>
      <c r="E2014" s="569" t="s">
        <v>1689</v>
      </c>
      <c r="F2014" s="569">
        <v>274</v>
      </c>
    </row>
    <row r="2015" spans="1:6" ht="30">
      <c r="A2015" s="507"/>
      <c r="B2015" s="506">
        <v>153020710</v>
      </c>
      <c r="C2015" s="506" t="s">
        <v>691</v>
      </c>
      <c r="D2015" s="569"/>
      <c r="E2015" s="569"/>
      <c r="F2015" s="569"/>
    </row>
    <row r="2016" spans="1:6" ht="30">
      <c r="A2016" s="507"/>
      <c r="B2016" s="506">
        <v>153020711</v>
      </c>
      <c r="C2016" s="506" t="s">
        <v>691</v>
      </c>
      <c r="D2016" s="569"/>
      <c r="E2016" s="569"/>
      <c r="F2016" s="569"/>
    </row>
    <row r="2017" spans="1:6" ht="30">
      <c r="A2017" s="507"/>
      <c r="B2017" s="506">
        <v>153020712</v>
      </c>
      <c r="C2017" s="506" t="s">
        <v>691</v>
      </c>
      <c r="D2017" s="569"/>
      <c r="E2017" s="569"/>
      <c r="F2017" s="569"/>
    </row>
    <row r="2018" spans="1:6" ht="30">
      <c r="A2018" s="507"/>
      <c r="B2018" s="506">
        <v>153020713</v>
      </c>
      <c r="C2018" s="506" t="s">
        <v>691</v>
      </c>
      <c r="D2018" s="569"/>
      <c r="E2018" s="569"/>
      <c r="F2018" s="569"/>
    </row>
    <row r="2019" spans="1:6">
      <c r="A2019" s="507"/>
      <c r="B2019" s="506" t="s">
        <v>3468</v>
      </c>
      <c r="C2019" s="506"/>
      <c r="D2019" s="569"/>
      <c r="E2019" s="569"/>
      <c r="F2019" s="569"/>
    </row>
    <row r="2020" spans="1:6" ht="30">
      <c r="A2020" s="507"/>
      <c r="B2020" s="506">
        <v>153020501</v>
      </c>
      <c r="C2020" s="506" t="s">
        <v>692</v>
      </c>
      <c r="D2020" s="569" t="s">
        <v>1021</v>
      </c>
      <c r="E2020" s="569" t="s">
        <v>1690</v>
      </c>
      <c r="F2020" s="569">
        <v>275</v>
      </c>
    </row>
    <row r="2021" spans="1:6" ht="30">
      <c r="A2021" s="507"/>
      <c r="B2021" s="506">
        <v>153020502</v>
      </c>
      <c r="C2021" s="506" t="s">
        <v>692</v>
      </c>
      <c r="D2021" s="569"/>
      <c r="E2021" s="569"/>
      <c r="F2021" s="569"/>
    </row>
    <row r="2022" spans="1:6" ht="30">
      <c r="A2022" s="507"/>
      <c r="B2022" s="506">
        <v>153020503</v>
      </c>
      <c r="C2022" s="506" t="s">
        <v>692</v>
      </c>
      <c r="D2022" s="569"/>
      <c r="E2022" s="569"/>
      <c r="F2022" s="569"/>
    </row>
    <row r="2023" spans="1:6">
      <c r="A2023" s="507"/>
      <c r="B2023" s="506" t="s">
        <v>3468</v>
      </c>
      <c r="C2023" s="506"/>
      <c r="D2023" s="569"/>
      <c r="E2023" s="569"/>
      <c r="F2023" s="569"/>
    </row>
    <row r="2024" spans="1:6" ht="30">
      <c r="A2024" s="507"/>
      <c r="B2024" s="506">
        <v>153020501</v>
      </c>
      <c r="C2024" s="506" t="s">
        <v>692</v>
      </c>
      <c r="D2024" s="569" t="s">
        <v>1013</v>
      </c>
      <c r="E2024" s="569" t="s">
        <v>1690</v>
      </c>
      <c r="F2024" s="569">
        <v>276</v>
      </c>
    </row>
    <row r="2025" spans="1:6" ht="30">
      <c r="A2025" s="507"/>
      <c r="B2025" s="506">
        <v>153020502</v>
      </c>
      <c r="C2025" s="506" t="s">
        <v>692</v>
      </c>
      <c r="D2025" s="569"/>
      <c r="E2025" s="569"/>
      <c r="F2025" s="569"/>
    </row>
    <row r="2026" spans="1:6" ht="30">
      <c r="A2026" s="507"/>
      <c r="B2026" s="506">
        <v>153020503</v>
      </c>
      <c r="C2026" s="506" t="s">
        <v>692</v>
      </c>
      <c r="D2026" s="569"/>
      <c r="E2026" s="569"/>
      <c r="F2026" s="569"/>
    </row>
    <row r="2027" spans="1:6">
      <c r="A2027" s="507"/>
      <c r="B2027" s="506" t="s">
        <v>3468</v>
      </c>
      <c r="C2027" s="506"/>
      <c r="D2027" s="569"/>
      <c r="E2027" s="569"/>
      <c r="F2027" s="569"/>
    </row>
    <row r="2028" spans="1:6" ht="30">
      <c r="A2028" s="507"/>
      <c r="B2028" s="506">
        <v>153020504</v>
      </c>
      <c r="C2028" s="506" t="s">
        <v>692</v>
      </c>
      <c r="D2028" s="569" t="s">
        <v>1021</v>
      </c>
      <c r="E2028" s="569" t="s">
        <v>1691</v>
      </c>
      <c r="F2028" s="569">
        <v>277</v>
      </c>
    </row>
    <row r="2029" spans="1:6" ht="30">
      <c r="A2029" s="507"/>
      <c r="B2029" s="506">
        <v>153020505</v>
      </c>
      <c r="C2029" s="506" t="s">
        <v>692</v>
      </c>
      <c r="D2029" s="569"/>
      <c r="E2029" s="569"/>
      <c r="F2029" s="569"/>
    </row>
    <row r="2030" spans="1:6" ht="30">
      <c r="A2030" s="507"/>
      <c r="B2030" s="506">
        <v>153020506</v>
      </c>
      <c r="C2030" s="506" t="s">
        <v>692</v>
      </c>
      <c r="D2030" s="569"/>
      <c r="E2030" s="569"/>
      <c r="F2030" s="569"/>
    </row>
    <row r="2031" spans="1:6" ht="30">
      <c r="A2031" s="507"/>
      <c r="B2031" s="506">
        <v>153020507</v>
      </c>
      <c r="C2031" s="506" t="s">
        <v>692</v>
      </c>
      <c r="D2031" s="569"/>
      <c r="E2031" s="569"/>
      <c r="F2031" s="569"/>
    </row>
    <row r="2032" spans="1:6" ht="30">
      <c r="A2032" s="507"/>
      <c r="B2032" s="506">
        <v>153020508</v>
      </c>
      <c r="C2032" s="506" t="s">
        <v>692</v>
      </c>
      <c r="D2032" s="569"/>
      <c r="E2032" s="569"/>
      <c r="F2032" s="569"/>
    </row>
    <row r="2033" spans="1:6" ht="30">
      <c r="A2033" s="507"/>
      <c r="B2033" s="506">
        <v>153020509</v>
      </c>
      <c r="C2033" s="506" t="s">
        <v>692</v>
      </c>
      <c r="D2033" s="569"/>
      <c r="E2033" s="569"/>
      <c r="F2033" s="569"/>
    </row>
    <row r="2034" spans="1:6" ht="30">
      <c r="A2034" s="507"/>
      <c r="B2034" s="506">
        <v>153020510</v>
      </c>
      <c r="C2034" s="506" t="s">
        <v>692</v>
      </c>
      <c r="D2034" s="569"/>
      <c r="E2034" s="569"/>
      <c r="F2034" s="569"/>
    </row>
    <row r="2035" spans="1:6">
      <c r="A2035" s="507"/>
      <c r="B2035" s="506" t="s">
        <v>3468</v>
      </c>
      <c r="C2035" s="506"/>
      <c r="D2035" s="569"/>
      <c r="E2035" s="569"/>
      <c r="F2035" s="569"/>
    </row>
    <row r="2036" spans="1:6" ht="30">
      <c r="A2036" s="507"/>
      <c r="B2036" s="506">
        <v>153020504</v>
      </c>
      <c r="C2036" s="506" t="s">
        <v>692</v>
      </c>
      <c r="D2036" s="569" t="s">
        <v>1013</v>
      </c>
      <c r="E2036" s="569" t="s">
        <v>1691</v>
      </c>
      <c r="F2036" s="569">
        <v>278</v>
      </c>
    </row>
    <row r="2037" spans="1:6" ht="30">
      <c r="A2037" s="507"/>
      <c r="B2037" s="506">
        <v>153020505</v>
      </c>
      <c r="C2037" s="506" t="s">
        <v>692</v>
      </c>
      <c r="D2037" s="569"/>
      <c r="E2037" s="569"/>
      <c r="F2037" s="569"/>
    </row>
    <row r="2038" spans="1:6" ht="30">
      <c r="A2038" s="507"/>
      <c r="B2038" s="506">
        <v>153020506</v>
      </c>
      <c r="C2038" s="506" t="s">
        <v>692</v>
      </c>
      <c r="D2038" s="569"/>
      <c r="E2038" s="569"/>
      <c r="F2038" s="569"/>
    </row>
    <row r="2039" spans="1:6" ht="30">
      <c r="A2039" s="507"/>
      <c r="B2039" s="506">
        <v>153020507</v>
      </c>
      <c r="C2039" s="506" t="s">
        <v>692</v>
      </c>
      <c r="D2039" s="569"/>
      <c r="E2039" s="569"/>
      <c r="F2039" s="569"/>
    </row>
    <row r="2040" spans="1:6" ht="30">
      <c r="A2040" s="507"/>
      <c r="B2040" s="506">
        <v>153020508</v>
      </c>
      <c r="C2040" s="506" t="s">
        <v>692</v>
      </c>
      <c r="D2040" s="569"/>
      <c r="E2040" s="569"/>
      <c r="F2040" s="569"/>
    </row>
    <row r="2041" spans="1:6" ht="30">
      <c r="A2041" s="507"/>
      <c r="B2041" s="506">
        <v>153020509</v>
      </c>
      <c r="C2041" s="506" t="s">
        <v>692</v>
      </c>
      <c r="D2041" s="569"/>
      <c r="E2041" s="569"/>
      <c r="F2041" s="569"/>
    </row>
    <row r="2042" spans="1:6" ht="30">
      <c r="A2042" s="507"/>
      <c r="B2042" s="506">
        <v>153020510</v>
      </c>
      <c r="C2042" s="506" t="s">
        <v>692</v>
      </c>
      <c r="D2042" s="569"/>
      <c r="E2042" s="569"/>
      <c r="F2042" s="569"/>
    </row>
    <row r="2043" spans="1:6">
      <c r="A2043" s="507"/>
      <c r="B2043" s="506" t="s">
        <v>3468</v>
      </c>
      <c r="C2043" s="506"/>
      <c r="D2043" s="569"/>
      <c r="E2043" s="569"/>
      <c r="F2043" s="569"/>
    </row>
    <row r="2044" spans="1:6" ht="30">
      <c r="A2044" s="507"/>
      <c r="B2044" s="506">
        <v>53020511</v>
      </c>
      <c r="C2044" s="506" t="s">
        <v>693</v>
      </c>
      <c r="D2044" s="569" t="s">
        <v>903</v>
      </c>
      <c r="E2044" s="569" t="s">
        <v>1692</v>
      </c>
      <c r="F2044" s="569">
        <v>279</v>
      </c>
    </row>
    <row r="2045" spans="1:6">
      <c r="A2045" s="507"/>
      <c r="B2045" s="506" t="s">
        <v>3468</v>
      </c>
      <c r="C2045" s="506"/>
      <c r="D2045" s="569"/>
      <c r="E2045" s="569"/>
      <c r="F2045" s="569"/>
    </row>
    <row r="2046" spans="1:6" ht="30">
      <c r="A2046" s="507"/>
      <c r="B2046" s="506">
        <v>53020512</v>
      </c>
      <c r="C2046" s="506" t="s">
        <v>693</v>
      </c>
      <c r="D2046" s="569" t="s">
        <v>1021</v>
      </c>
      <c r="E2046" s="569" t="s">
        <v>1693</v>
      </c>
      <c r="F2046" s="569">
        <v>280</v>
      </c>
    </row>
    <row r="2047" spans="1:6" ht="30">
      <c r="A2047" s="507"/>
      <c r="B2047" s="506">
        <v>53020513</v>
      </c>
      <c r="C2047" s="506" t="s">
        <v>693</v>
      </c>
      <c r="D2047" s="569"/>
      <c r="E2047" s="569"/>
      <c r="F2047" s="569"/>
    </row>
    <row r="2048" spans="1:6" ht="30">
      <c r="A2048" s="507"/>
      <c r="B2048" s="506">
        <v>53020514</v>
      </c>
      <c r="C2048" s="506" t="s">
        <v>693</v>
      </c>
      <c r="D2048" s="569"/>
      <c r="E2048" s="569"/>
      <c r="F2048" s="569"/>
    </row>
    <row r="2049" spans="1:6">
      <c r="A2049" s="507"/>
      <c r="B2049" s="506" t="s">
        <v>3468</v>
      </c>
      <c r="C2049" s="506"/>
      <c r="D2049" s="569"/>
      <c r="E2049" s="569"/>
      <c r="F2049" s="569"/>
    </row>
    <row r="2050" spans="1:6" ht="30">
      <c r="A2050" s="507"/>
      <c r="B2050" s="506">
        <v>53020512</v>
      </c>
      <c r="C2050" s="506" t="s">
        <v>693</v>
      </c>
      <c r="D2050" s="569" t="s">
        <v>1013</v>
      </c>
      <c r="E2050" s="569" t="s">
        <v>1694</v>
      </c>
      <c r="F2050" s="569">
        <v>281</v>
      </c>
    </row>
    <row r="2051" spans="1:6" ht="30">
      <c r="A2051" s="507"/>
      <c r="B2051" s="506">
        <v>53020513</v>
      </c>
      <c r="C2051" s="506" t="s">
        <v>693</v>
      </c>
      <c r="D2051" s="569"/>
      <c r="E2051" s="569"/>
      <c r="F2051" s="569"/>
    </row>
    <row r="2052" spans="1:6" ht="30">
      <c r="A2052" s="507"/>
      <c r="B2052" s="506">
        <v>53020514</v>
      </c>
      <c r="C2052" s="506" t="s">
        <v>693</v>
      </c>
      <c r="D2052" s="569"/>
      <c r="E2052" s="569"/>
      <c r="F2052" s="569"/>
    </row>
    <row r="2053" spans="1:6">
      <c r="A2053" s="507"/>
      <c r="B2053" s="506" t="s">
        <v>3468</v>
      </c>
      <c r="C2053" s="506"/>
      <c r="D2053" s="569"/>
      <c r="E2053" s="569"/>
      <c r="F2053" s="569"/>
    </row>
    <row r="2054" spans="1:6" ht="30">
      <c r="A2054" s="507"/>
      <c r="B2054" s="506">
        <v>53020515</v>
      </c>
      <c r="C2054" s="506" t="s">
        <v>694</v>
      </c>
      <c r="D2054" s="569" t="s">
        <v>1021</v>
      </c>
      <c r="E2054" s="569" t="s">
        <v>1695</v>
      </c>
      <c r="F2054" s="569">
        <v>282</v>
      </c>
    </row>
    <row r="2055" spans="1:6">
      <c r="A2055" s="507"/>
      <c r="B2055" s="506" t="s">
        <v>3468</v>
      </c>
      <c r="C2055" s="506"/>
      <c r="D2055" s="569"/>
      <c r="E2055" s="569"/>
      <c r="F2055" s="569"/>
    </row>
    <row r="2056" spans="1:6" ht="30">
      <c r="A2056" s="507"/>
      <c r="B2056" s="506">
        <v>53020515</v>
      </c>
      <c r="C2056" s="506" t="s">
        <v>694</v>
      </c>
      <c r="D2056" s="569" t="s">
        <v>1013</v>
      </c>
      <c r="E2056" s="569" t="s">
        <v>1695</v>
      </c>
      <c r="F2056" s="569">
        <v>283</v>
      </c>
    </row>
    <row r="2057" spans="1:6">
      <c r="A2057" s="507"/>
      <c r="B2057" s="506" t="s">
        <v>3468</v>
      </c>
      <c r="C2057" s="506"/>
      <c r="D2057" s="569"/>
      <c r="E2057" s="569"/>
      <c r="F2057" s="569"/>
    </row>
    <row r="2058" spans="1:6" ht="30">
      <c r="A2058" s="507"/>
      <c r="B2058" s="506">
        <v>53020516</v>
      </c>
      <c r="C2058" s="506" t="s">
        <v>695</v>
      </c>
      <c r="D2058" s="569" t="s">
        <v>1021</v>
      </c>
      <c r="E2058" s="569" t="s">
        <v>1696</v>
      </c>
      <c r="F2058" s="569">
        <v>284</v>
      </c>
    </row>
    <row r="2059" spans="1:6" ht="30">
      <c r="A2059" s="507"/>
      <c r="B2059" s="506">
        <v>53020519</v>
      </c>
      <c r="C2059" s="506" t="s">
        <v>695</v>
      </c>
      <c r="D2059" s="569"/>
      <c r="E2059" s="569"/>
      <c r="F2059" s="569"/>
    </row>
    <row r="2060" spans="1:6">
      <c r="A2060" s="507"/>
      <c r="B2060" s="506" t="s">
        <v>3468</v>
      </c>
      <c r="C2060" s="506"/>
      <c r="D2060" s="569"/>
      <c r="E2060" s="569"/>
      <c r="F2060" s="569"/>
    </row>
    <row r="2061" spans="1:6" ht="30">
      <c r="A2061" s="507"/>
      <c r="B2061" s="506">
        <v>53020516</v>
      </c>
      <c r="C2061" s="506" t="s">
        <v>695</v>
      </c>
      <c r="D2061" s="569" t="s">
        <v>1013</v>
      </c>
      <c r="E2061" s="569" t="s">
        <v>1696</v>
      </c>
      <c r="F2061" s="569">
        <v>285</v>
      </c>
    </row>
    <row r="2062" spans="1:6">
      <c r="A2062" s="507"/>
      <c r="B2062" s="506">
        <v>53020519</v>
      </c>
      <c r="C2062" s="506"/>
      <c r="D2062" s="569"/>
      <c r="E2062" s="569"/>
      <c r="F2062" s="569"/>
    </row>
    <row r="2063" spans="1:6">
      <c r="A2063" s="507"/>
      <c r="B2063" s="506" t="s">
        <v>3468</v>
      </c>
      <c r="C2063" s="506"/>
      <c r="D2063" s="569"/>
      <c r="E2063" s="569"/>
      <c r="F2063" s="569"/>
    </row>
    <row r="2064" spans="1:6" ht="30">
      <c r="A2064" s="507"/>
      <c r="B2064" s="506">
        <v>53020517</v>
      </c>
      <c r="C2064" s="506" t="s">
        <v>695</v>
      </c>
      <c r="D2064" s="569" t="s">
        <v>1021</v>
      </c>
      <c r="E2064" s="569" t="s">
        <v>1696</v>
      </c>
      <c r="F2064" s="569">
        <v>286</v>
      </c>
    </row>
    <row r="2065" spans="1:6">
      <c r="A2065" s="507"/>
      <c r="B2065" s="506">
        <v>53020518</v>
      </c>
      <c r="C2065" s="506"/>
      <c r="D2065" s="569"/>
      <c r="E2065" s="569"/>
      <c r="F2065" s="569"/>
    </row>
    <row r="2066" spans="1:6">
      <c r="A2066" s="507"/>
      <c r="B2066" s="506" t="s">
        <v>3468</v>
      </c>
      <c r="C2066" s="506"/>
      <c r="D2066" s="569"/>
      <c r="E2066" s="569"/>
      <c r="F2066" s="569"/>
    </row>
    <row r="2067" spans="1:6" ht="30">
      <c r="A2067" s="507"/>
      <c r="B2067" s="506">
        <v>53020517</v>
      </c>
      <c r="C2067" s="506" t="s">
        <v>695</v>
      </c>
      <c r="D2067" s="569" t="s">
        <v>1013</v>
      </c>
      <c r="E2067" s="569" t="s">
        <v>1696</v>
      </c>
      <c r="F2067" s="569">
        <v>287</v>
      </c>
    </row>
    <row r="2068" spans="1:6" ht="30">
      <c r="A2068" s="507"/>
      <c r="B2068" s="506">
        <v>53020518</v>
      </c>
      <c r="C2068" s="506" t="s">
        <v>695</v>
      </c>
      <c r="D2068" s="569"/>
      <c r="E2068" s="569"/>
      <c r="F2068" s="569"/>
    </row>
    <row r="2069" spans="1:6">
      <c r="A2069" s="507"/>
      <c r="B2069" s="506" t="s">
        <v>3468</v>
      </c>
      <c r="C2069" s="506"/>
      <c r="D2069" s="569"/>
      <c r="E2069" s="569"/>
      <c r="F2069" s="569"/>
    </row>
    <row r="2070" spans="1:6">
      <c r="D2070" s="505"/>
      <c r="E2070" s="505"/>
    </row>
    <row r="2071" spans="1:6">
      <c r="A2071" s="529"/>
      <c r="B2071" s="529"/>
      <c r="C2071" s="529"/>
      <c r="D2071" s="529"/>
      <c r="E2071" s="529" t="s">
        <v>7700</v>
      </c>
    </row>
    <row r="2072" spans="1:6" ht="45">
      <c r="A2072" s="535" t="s">
        <v>3467</v>
      </c>
      <c r="B2072" s="477" t="s">
        <v>55</v>
      </c>
      <c r="C2072" s="476" t="s">
        <v>1014</v>
      </c>
      <c r="D2072" s="530" t="s">
        <v>1011</v>
      </c>
      <c r="E2072" s="530" t="s">
        <v>1010</v>
      </c>
      <c r="F2072" s="535" t="s">
        <v>7699</v>
      </c>
    </row>
    <row r="2073" spans="1:6">
      <c r="A2073" s="535"/>
      <c r="B2073" s="475"/>
      <c r="C2073" s="474"/>
      <c r="D2073" s="531"/>
      <c r="E2073" s="531"/>
      <c r="F2073" s="535"/>
    </row>
    <row r="2074" spans="1:6">
      <c r="A2074" s="472">
        <v>5</v>
      </c>
      <c r="B2074" s="472">
        <v>4</v>
      </c>
      <c r="C2074" s="506">
        <v>3</v>
      </c>
      <c r="D2074" s="506"/>
      <c r="E2074" s="506">
        <v>2</v>
      </c>
      <c r="F2074" s="472">
        <v>1</v>
      </c>
    </row>
    <row r="2075" spans="1:6">
      <c r="A2075" s="507"/>
      <c r="B2075" s="506">
        <v>153110101</v>
      </c>
      <c r="C2075" s="506" t="s">
        <v>763</v>
      </c>
      <c r="D2075" s="569" t="s">
        <v>1021</v>
      </c>
      <c r="E2075" s="569" t="s">
        <v>1697</v>
      </c>
      <c r="F2075" s="569">
        <v>1</v>
      </c>
    </row>
    <row r="2076" spans="1:6">
      <c r="A2076" s="507"/>
      <c r="B2076" s="506">
        <v>153110102</v>
      </c>
      <c r="C2076" s="506" t="s">
        <v>763</v>
      </c>
      <c r="D2076" s="569"/>
      <c r="E2076" s="569"/>
      <c r="F2076" s="569"/>
    </row>
    <row r="2077" spans="1:6">
      <c r="A2077" s="507"/>
      <c r="B2077" s="506">
        <v>153110103</v>
      </c>
      <c r="C2077" s="506" t="s">
        <v>755</v>
      </c>
      <c r="D2077" s="569"/>
      <c r="E2077" s="569"/>
      <c r="F2077" s="569"/>
    </row>
    <row r="2078" spans="1:6" ht="30">
      <c r="A2078" s="507"/>
      <c r="B2078" s="506">
        <v>153110104</v>
      </c>
      <c r="C2078" s="506" t="s">
        <v>764</v>
      </c>
      <c r="D2078" s="569"/>
      <c r="E2078" s="569"/>
      <c r="F2078" s="569"/>
    </row>
    <row r="2079" spans="1:6">
      <c r="A2079" s="507"/>
      <c r="B2079" s="506"/>
      <c r="C2079" s="506"/>
      <c r="D2079" s="569"/>
      <c r="E2079" s="569"/>
      <c r="F2079" s="569"/>
    </row>
    <row r="2080" spans="1:6">
      <c r="A2080" s="507"/>
      <c r="B2080" s="506">
        <v>153110101</v>
      </c>
      <c r="C2080" s="506" t="s">
        <v>763</v>
      </c>
      <c r="D2080" s="569" t="s">
        <v>1013</v>
      </c>
      <c r="E2080" s="569" t="s">
        <v>1698</v>
      </c>
      <c r="F2080" s="569">
        <v>2</v>
      </c>
    </row>
    <row r="2081" spans="1:6">
      <c r="A2081" s="507"/>
      <c r="B2081" s="506">
        <v>153110102</v>
      </c>
      <c r="C2081" s="506" t="s">
        <v>763</v>
      </c>
      <c r="D2081" s="569"/>
      <c r="E2081" s="569"/>
      <c r="F2081" s="569"/>
    </row>
    <row r="2082" spans="1:6">
      <c r="A2082" s="507"/>
      <c r="B2082" s="506">
        <v>153110103</v>
      </c>
      <c r="C2082" s="506" t="s">
        <v>755</v>
      </c>
      <c r="D2082" s="569"/>
      <c r="E2082" s="569"/>
      <c r="F2082" s="569"/>
    </row>
    <row r="2083" spans="1:6" ht="30">
      <c r="A2083" s="507"/>
      <c r="B2083" s="506">
        <v>153110104</v>
      </c>
      <c r="C2083" s="506" t="s">
        <v>764</v>
      </c>
      <c r="D2083" s="569"/>
      <c r="E2083" s="569"/>
      <c r="F2083" s="569"/>
    </row>
    <row r="2084" spans="1:6">
      <c r="A2084" s="507"/>
      <c r="B2084" s="506"/>
      <c r="C2084" s="506"/>
      <c r="D2084" s="569"/>
      <c r="E2084" s="569"/>
      <c r="F2084" s="569"/>
    </row>
    <row r="2085" spans="1:6" ht="30">
      <c r="A2085" s="507"/>
      <c r="B2085" s="506">
        <v>153110105</v>
      </c>
      <c r="C2085" s="506" t="s">
        <v>764</v>
      </c>
      <c r="D2085" s="569" t="s">
        <v>1021</v>
      </c>
      <c r="E2085" s="569" t="s">
        <v>1699</v>
      </c>
      <c r="F2085" s="569">
        <v>3</v>
      </c>
    </row>
    <row r="2086" spans="1:6" ht="30">
      <c r="A2086" s="507"/>
      <c r="B2086" s="506">
        <v>153110106</v>
      </c>
      <c r="C2086" s="506" t="s">
        <v>786</v>
      </c>
      <c r="D2086" s="569"/>
      <c r="E2086" s="569"/>
      <c r="F2086" s="569"/>
    </row>
    <row r="2087" spans="1:6">
      <c r="A2087" s="507"/>
      <c r="B2087" s="506">
        <v>153110107</v>
      </c>
      <c r="C2087" s="506" t="s">
        <v>787</v>
      </c>
      <c r="D2087" s="569"/>
      <c r="E2087" s="569"/>
      <c r="F2087" s="569"/>
    </row>
    <row r="2088" spans="1:6" ht="30">
      <c r="A2088" s="507"/>
      <c r="B2088" s="506">
        <v>153110201</v>
      </c>
      <c r="C2088" s="506" t="s">
        <v>764</v>
      </c>
      <c r="D2088" s="569"/>
      <c r="E2088" s="569"/>
      <c r="F2088" s="569"/>
    </row>
    <row r="2089" spans="1:6">
      <c r="A2089" s="507"/>
      <c r="B2089" s="506"/>
      <c r="C2089" s="506"/>
      <c r="D2089" s="569"/>
      <c r="E2089" s="569"/>
      <c r="F2089" s="569"/>
    </row>
    <row r="2090" spans="1:6" ht="30">
      <c r="A2090" s="507"/>
      <c r="B2090" s="506">
        <v>153110105</v>
      </c>
      <c r="C2090" s="506" t="s">
        <v>764</v>
      </c>
      <c r="D2090" s="569" t="s">
        <v>1013</v>
      </c>
      <c r="E2090" s="569" t="s">
        <v>1700</v>
      </c>
      <c r="F2090" s="569">
        <v>4</v>
      </c>
    </row>
    <row r="2091" spans="1:6" ht="30">
      <c r="A2091" s="507"/>
      <c r="B2091" s="506">
        <v>153110106</v>
      </c>
      <c r="C2091" s="506" t="s">
        <v>786</v>
      </c>
      <c r="D2091" s="569"/>
      <c r="E2091" s="569"/>
      <c r="F2091" s="569"/>
    </row>
    <row r="2092" spans="1:6">
      <c r="A2092" s="507"/>
      <c r="B2092" s="506">
        <v>153110107</v>
      </c>
      <c r="C2092" s="506" t="s">
        <v>787</v>
      </c>
      <c r="D2092" s="569"/>
      <c r="E2092" s="569"/>
      <c r="F2092" s="569"/>
    </row>
    <row r="2093" spans="1:6" ht="30">
      <c r="A2093" s="507"/>
      <c r="B2093" s="506">
        <v>153110201</v>
      </c>
      <c r="C2093" s="506" t="s">
        <v>764</v>
      </c>
      <c r="D2093" s="569"/>
      <c r="E2093" s="569"/>
      <c r="F2093" s="569"/>
    </row>
    <row r="2094" spans="1:6">
      <c r="A2094" s="507"/>
      <c r="B2094" s="506"/>
      <c r="C2094" s="506"/>
      <c r="D2094" s="569"/>
      <c r="E2094" s="569"/>
      <c r="F2094" s="569"/>
    </row>
    <row r="2095" spans="1:6" ht="30">
      <c r="A2095" s="507"/>
      <c r="B2095" s="506">
        <v>153110202</v>
      </c>
      <c r="C2095" s="506" t="s">
        <v>764</v>
      </c>
      <c r="D2095" s="569" t="s">
        <v>1021</v>
      </c>
      <c r="E2095" s="569" t="s">
        <v>1701</v>
      </c>
      <c r="F2095" s="569">
        <v>5</v>
      </c>
    </row>
    <row r="2096" spans="1:6" ht="30">
      <c r="A2096" s="507"/>
      <c r="B2096" s="506">
        <v>153110203</v>
      </c>
      <c r="C2096" s="506" t="s">
        <v>764</v>
      </c>
      <c r="D2096" s="569"/>
      <c r="E2096" s="569"/>
      <c r="F2096" s="569"/>
    </row>
    <row r="2097" spans="1:6">
      <c r="A2097" s="507"/>
      <c r="B2097" s="506"/>
      <c r="C2097" s="506"/>
      <c r="D2097" s="569"/>
      <c r="E2097" s="569"/>
      <c r="F2097" s="569"/>
    </row>
    <row r="2098" spans="1:6" ht="30">
      <c r="A2098" s="507"/>
      <c r="B2098" s="506">
        <v>153110202</v>
      </c>
      <c r="C2098" s="506" t="s">
        <v>764</v>
      </c>
      <c r="D2098" s="569" t="s">
        <v>1013</v>
      </c>
      <c r="E2098" s="569" t="s">
        <v>1702</v>
      </c>
      <c r="F2098" s="569">
        <v>6</v>
      </c>
    </row>
    <row r="2099" spans="1:6" ht="30">
      <c r="A2099" s="507"/>
      <c r="B2099" s="506">
        <v>153110203</v>
      </c>
      <c r="C2099" s="506" t="s">
        <v>764</v>
      </c>
      <c r="D2099" s="569"/>
      <c r="E2099" s="569"/>
      <c r="F2099" s="569"/>
    </row>
    <row r="2100" spans="1:6">
      <c r="A2100" s="507"/>
      <c r="B2100" s="506"/>
      <c r="C2100" s="506"/>
      <c r="D2100" s="569"/>
      <c r="E2100" s="569"/>
      <c r="F2100" s="569"/>
    </row>
    <row r="2101" spans="1:6" ht="30">
      <c r="A2101" s="507"/>
      <c r="B2101" s="506">
        <v>153110204</v>
      </c>
      <c r="C2101" s="506" t="s">
        <v>788</v>
      </c>
      <c r="D2101" s="569" t="s">
        <v>1021</v>
      </c>
      <c r="E2101" s="569" t="s">
        <v>1703</v>
      </c>
      <c r="F2101" s="569">
        <v>7</v>
      </c>
    </row>
    <row r="2102" spans="1:6" ht="30">
      <c r="A2102" s="507"/>
      <c r="B2102" s="506">
        <v>153110205</v>
      </c>
      <c r="C2102" s="506" t="s">
        <v>789</v>
      </c>
      <c r="D2102" s="569"/>
      <c r="E2102" s="569"/>
      <c r="F2102" s="569"/>
    </row>
    <row r="2103" spans="1:6">
      <c r="A2103" s="507"/>
      <c r="B2103" s="506">
        <v>153110206</v>
      </c>
      <c r="C2103" s="506" t="s">
        <v>759</v>
      </c>
      <c r="D2103" s="569"/>
      <c r="E2103" s="569"/>
      <c r="F2103" s="569"/>
    </row>
    <row r="2104" spans="1:6" ht="30">
      <c r="A2104" s="507"/>
      <c r="B2104" s="506">
        <v>153110207</v>
      </c>
      <c r="C2104" s="506" t="s">
        <v>790</v>
      </c>
      <c r="D2104" s="569"/>
      <c r="E2104" s="569"/>
      <c r="F2104" s="569"/>
    </row>
    <row r="2105" spans="1:6">
      <c r="A2105" s="507"/>
      <c r="B2105" s="506"/>
      <c r="C2105" s="506"/>
      <c r="D2105" s="569"/>
      <c r="E2105" s="569"/>
      <c r="F2105" s="569"/>
    </row>
    <row r="2106" spans="1:6" ht="30">
      <c r="A2106" s="507"/>
      <c r="B2106" s="506">
        <v>153110204</v>
      </c>
      <c r="C2106" s="506" t="s">
        <v>788</v>
      </c>
      <c r="D2106" s="569" t="s">
        <v>1013</v>
      </c>
      <c r="E2106" s="569" t="s">
        <v>1704</v>
      </c>
      <c r="F2106" s="569">
        <v>8</v>
      </c>
    </row>
    <row r="2107" spans="1:6" ht="30">
      <c r="A2107" s="507"/>
      <c r="B2107" s="506">
        <v>153110205</v>
      </c>
      <c r="C2107" s="506" t="s">
        <v>789</v>
      </c>
      <c r="D2107" s="569"/>
      <c r="E2107" s="569"/>
      <c r="F2107" s="569"/>
    </row>
    <row r="2108" spans="1:6">
      <c r="A2108" s="507"/>
      <c r="B2108" s="506">
        <v>153110206</v>
      </c>
      <c r="C2108" s="506" t="s">
        <v>759</v>
      </c>
      <c r="D2108" s="569"/>
      <c r="E2108" s="569"/>
      <c r="F2108" s="569"/>
    </row>
    <row r="2109" spans="1:6" ht="30">
      <c r="A2109" s="507"/>
      <c r="B2109" s="506">
        <v>153110207</v>
      </c>
      <c r="C2109" s="506" t="s">
        <v>790</v>
      </c>
      <c r="D2109" s="569"/>
      <c r="E2109" s="569"/>
      <c r="F2109" s="569"/>
    </row>
    <row r="2110" spans="1:6">
      <c r="A2110" s="507"/>
      <c r="B2110" s="506"/>
      <c r="C2110" s="506"/>
      <c r="D2110" s="569"/>
      <c r="E2110" s="569"/>
      <c r="F2110" s="569"/>
    </row>
    <row r="2111" spans="1:6">
      <c r="A2111" s="507"/>
      <c r="B2111" s="506">
        <v>153110301</v>
      </c>
      <c r="C2111" s="506" t="s">
        <v>753</v>
      </c>
      <c r="D2111" s="569" t="s">
        <v>1021</v>
      </c>
      <c r="E2111" s="569" t="s">
        <v>1705</v>
      </c>
      <c r="F2111" s="569">
        <v>9</v>
      </c>
    </row>
    <row r="2112" spans="1:6">
      <c r="A2112" s="507"/>
      <c r="B2112" s="506">
        <v>153110302</v>
      </c>
      <c r="C2112" s="506" t="s">
        <v>754</v>
      </c>
      <c r="D2112" s="569"/>
      <c r="E2112" s="569"/>
      <c r="F2112" s="569"/>
    </row>
    <row r="2113" spans="1:6">
      <c r="A2113" s="507"/>
      <c r="B2113" s="506">
        <v>153110303</v>
      </c>
      <c r="C2113" s="506" t="s">
        <v>751</v>
      </c>
      <c r="D2113" s="569"/>
      <c r="E2113" s="569"/>
      <c r="F2113" s="569"/>
    </row>
    <row r="2114" spans="1:6">
      <c r="A2114" s="507"/>
      <c r="B2114" s="506"/>
      <c r="C2114" s="506"/>
      <c r="D2114" s="569"/>
      <c r="E2114" s="569"/>
      <c r="F2114" s="569"/>
    </row>
    <row r="2115" spans="1:6">
      <c r="A2115" s="507"/>
      <c r="B2115" s="506">
        <v>153110301</v>
      </c>
      <c r="C2115" s="506" t="s">
        <v>753</v>
      </c>
      <c r="D2115" s="569" t="s">
        <v>1013</v>
      </c>
      <c r="E2115" s="569" t="s">
        <v>1705</v>
      </c>
      <c r="F2115" s="569">
        <v>10</v>
      </c>
    </row>
    <row r="2116" spans="1:6">
      <c r="A2116" s="507"/>
      <c r="B2116" s="506">
        <v>153110302</v>
      </c>
      <c r="C2116" s="506" t="s">
        <v>754</v>
      </c>
      <c r="D2116" s="569"/>
      <c r="E2116" s="569"/>
      <c r="F2116" s="569"/>
    </row>
    <row r="2117" spans="1:6">
      <c r="A2117" s="507"/>
      <c r="B2117" s="506">
        <v>153110303</v>
      </c>
      <c r="C2117" s="506" t="s">
        <v>751</v>
      </c>
      <c r="D2117" s="569"/>
      <c r="E2117" s="569"/>
      <c r="F2117" s="569"/>
    </row>
    <row r="2118" spans="1:6">
      <c r="A2118" s="507"/>
      <c r="B2118" s="506"/>
      <c r="C2118" s="506"/>
      <c r="D2118" s="569"/>
      <c r="E2118" s="569"/>
      <c r="F2118" s="569"/>
    </row>
    <row r="2119" spans="1:6">
      <c r="A2119" s="507"/>
      <c r="B2119" s="506">
        <v>153110304</v>
      </c>
      <c r="C2119" s="506" t="s">
        <v>751</v>
      </c>
      <c r="D2119" s="569" t="s">
        <v>1021</v>
      </c>
      <c r="E2119" s="569" t="s">
        <v>1706</v>
      </c>
      <c r="F2119" s="569">
        <v>11</v>
      </c>
    </row>
    <row r="2120" spans="1:6">
      <c r="A2120" s="507"/>
      <c r="B2120" s="506">
        <v>153110305</v>
      </c>
      <c r="C2120" s="506" t="s">
        <v>752</v>
      </c>
      <c r="D2120" s="569"/>
      <c r="E2120" s="569"/>
      <c r="F2120" s="569"/>
    </row>
    <row r="2121" spans="1:6">
      <c r="A2121" s="507"/>
      <c r="B2121" s="506">
        <v>153110306</v>
      </c>
      <c r="C2121" s="506" t="s">
        <v>752</v>
      </c>
      <c r="D2121" s="569"/>
      <c r="E2121" s="569"/>
      <c r="F2121" s="569"/>
    </row>
    <row r="2122" spans="1:6">
      <c r="A2122" s="507"/>
      <c r="B2122" s="506"/>
      <c r="C2122" s="506"/>
      <c r="D2122" s="569"/>
      <c r="E2122" s="569"/>
      <c r="F2122" s="569"/>
    </row>
    <row r="2123" spans="1:6">
      <c r="A2123" s="507"/>
      <c r="B2123" s="506">
        <v>153110304</v>
      </c>
      <c r="C2123" s="506" t="s">
        <v>751</v>
      </c>
      <c r="D2123" s="569" t="s">
        <v>1013</v>
      </c>
      <c r="E2123" s="569" t="s">
        <v>1707</v>
      </c>
      <c r="F2123" s="569">
        <v>12</v>
      </c>
    </row>
    <row r="2124" spans="1:6">
      <c r="A2124" s="507"/>
      <c r="B2124" s="506">
        <v>153110305</v>
      </c>
      <c r="C2124" s="506" t="s">
        <v>752</v>
      </c>
      <c r="D2124" s="569"/>
      <c r="E2124" s="569"/>
      <c r="F2124" s="569"/>
    </row>
    <row r="2125" spans="1:6">
      <c r="A2125" s="507"/>
      <c r="B2125" s="506">
        <v>153110306</v>
      </c>
      <c r="C2125" s="506" t="s">
        <v>752</v>
      </c>
      <c r="D2125" s="569"/>
      <c r="E2125" s="569"/>
      <c r="F2125" s="569"/>
    </row>
    <row r="2126" spans="1:6">
      <c r="A2126" s="507"/>
      <c r="B2126" s="506"/>
      <c r="C2126" s="506"/>
      <c r="D2126" s="569"/>
      <c r="E2126" s="569"/>
      <c r="F2126" s="569"/>
    </row>
    <row r="2127" spans="1:6" ht="30">
      <c r="A2127" s="507"/>
      <c r="B2127" s="506">
        <v>153110401</v>
      </c>
      <c r="C2127" s="506" t="s">
        <v>791</v>
      </c>
      <c r="D2127" s="569" t="s">
        <v>1021</v>
      </c>
      <c r="E2127" s="569" t="s">
        <v>1708</v>
      </c>
      <c r="F2127" s="569">
        <v>13</v>
      </c>
    </row>
    <row r="2128" spans="1:6" ht="30">
      <c r="A2128" s="507"/>
      <c r="B2128" s="506">
        <v>153110402</v>
      </c>
      <c r="C2128" s="506" t="s">
        <v>791</v>
      </c>
      <c r="D2128" s="569"/>
      <c r="E2128" s="569"/>
      <c r="F2128" s="569"/>
    </row>
    <row r="2129" spans="1:6" ht="30">
      <c r="A2129" s="507"/>
      <c r="B2129" s="506">
        <v>153110403</v>
      </c>
      <c r="C2129" s="506" t="s">
        <v>791</v>
      </c>
      <c r="D2129" s="569"/>
      <c r="E2129" s="569"/>
      <c r="F2129" s="569"/>
    </row>
    <row r="2130" spans="1:6" ht="30">
      <c r="A2130" s="507"/>
      <c r="B2130" s="506">
        <v>153110404</v>
      </c>
      <c r="C2130" s="506" t="s">
        <v>791</v>
      </c>
      <c r="D2130" s="569"/>
      <c r="E2130" s="569"/>
      <c r="F2130" s="569"/>
    </row>
    <row r="2131" spans="1:6">
      <c r="A2131" s="507"/>
      <c r="B2131" s="506"/>
      <c r="C2131" s="506"/>
      <c r="D2131" s="569"/>
      <c r="E2131" s="569"/>
      <c r="F2131" s="569"/>
    </row>
    <row r="2132" spans="1:6" ht="30">
      <c r="A2132" s="507"/>
      <c r="B2132" s="506">
        <v>153110401</v>
      </c>
      <c r="C2132" s="506" t="s">
        <v>791</v>
      </c>
      <c r="D2132" s="569" t="s">
        <v>1013</v>
      </c>
      <c r="E2132" s="569" t="s">
        <v>1709</v>
      </c>
      <c r="F2132" s="569">
        <v>14</v>
      </c>
    </row>
    <row r="2133" spans="1:6" ht="30">
      <c r="A2133" s="507"/>
      <c r="B2133" s="506">
        <v>153110402</v>
      </c>
      <c r="C2133" s="506" t="s">
        <v>791</v>
      </c>
      <c r="D2133" s="569"/>
      <c r="E2133" s="569"/>
      <c r="F2133" s="569"/>
    </row>
    <row r="2134" spans="1:6" ht="30">
      <c r="A2134" s="507"/>
      <c r="B2134" s="506">
        <v>153110403</v>
      </c>
      <c r="C2134" s="506" t="s">
        <v>791</v>
      </c>
      <c r="D2134" s="569"/>
      <c r="E2134" s="569"/>
      <c r="F2134" s="569"/>
    </row>
    <row r="2135" spans="1:6" ht="30">
      <c r="A2135" s="507"/>
      <c r="B2135" s="506">
        <v>153110404</v>
      </c>
      <c r="C2135" s="506" t="s">
        <v>791</v>
      </c>
      <c r="D2135" s="569"/>
      <c r="E2135" s="569"/>
      <c r="F2135" s="569"/>
    </row>
    <row r="2136" spans="1:6">
      <c r="A2136" s="507"/>
      <c r="B2136" s="506"/>
      <c r="C2136" s="506"/>
      <c r="D2136" s="569"/>
      <c r="E2136" s="569"/>
      <c r="F2136" s="569"/>
    </row>
    <row r="2137" spans="1:6" ht="30">
      <c r="A2137" s="507"/>
      <c r="B2137" s="506">
        <v>153110405</v>
      </c>
      <c r="C2137" s="506" t="s">
        <v>791</v>
      </c>
      <c r="D2137" s="569" t="s">
        <v>1021</v>
      </c>
      <c r="E2137" s="569" t="s">
        <v>1710</v>
      </c>
      <c r="F2137" s="569">
        <v>15</v>
      </c>
    </row>
    <row r="2138" spans="1:6" ht="30">
      <c r="A2138" s="507"/>
      <c r="B2138" s="506">
        <v>153110406</v>
      </c>
      <c r="C2138" s="506" t="s">
        <v>791</v>
      </c>
      <c r="D2138" s="569"/>
      <c r="E2138" s="569"/>
      <c r="F2138" s="569"/>
    </row>
    <row r="2139" spans="1:6" ht="30">
      <c r="A2139" s="507"/>
      <c r="B2139" s="506">
        <v>153110407</v>
      </c>
      <c r="C2139" s="506" t="s">
        <v>791</v>
      </c>
      <c r="D2139" s="569"/>
      <c r="E2139" s="569"/>
      <c r="F2139" s="569"/>
    </row>
    <row r="2140" spans="1:6">
      <c r="A2140" s="507"/>
      <c r="B2140" s="506"/>
      <c r="C2140" s="506"/>
      <c r="D2140" s="569"/>
      <c r="E2140" s="569"/>
      <c r="F2140" s="569"/>
    </row>
    <row r="2141" spans="1:6" ht="30">
      <c r="A2141" s="507"/>
      <c r="B2141" s="506">
        <v>153110405</v>
      </c>
      <c r="C2141" s="506" t="s">
        <v>791</v>
      </c>
      <c r="D2141" s="569" t="s">
        <v>1013</v>
      </c>
      <c r="E2141" s="569" t="s">
        <v>1711</v>
      </c>
      <c r="F2141" s="569">
        <v>16</v>
      </c>
    </row>
    <row r="2142" spans="1:6" ht="30">
      <c r="A2142" s="507"/>
      <c r="B2142" s="506">
        <v>153110406</v>
      </c>
      <c r="C2142" s="506" t="s">
        <v>791</v>
      </c>
      <c r="D2142" s="569"/>
      <c r="E2142" s="569"/>
      <c r="F2142" s="569"/>
    </row>
    <row r="2143" spans="1:6" ht="30">
      <c r="A2143" s="507"/>
      <c r="B2143" s="506">
        <v>153110407</v>
      </c>
      <c r="C2143" s="506" t="s">
        <v>791</v>
      </c>
      <c r="D2143" s="569"/>
      <c r="E2143" s="569"/>
      <c r="F2143" s="569"/>
    </row>
    <row r="2144" spans="1:6">
      <c r="A2144" s="507"/>
      <c r="B2144" s="506"/>
      <c r="C2144" s="506"/>
      <c r="D2144" s="569"/>
      <c r="E2144" s="569"/>
      <c r="F2144" s="569"/>
    </row>
    <row r="2145" spans="1:6">
      <c r="A2145" s="507"/>
      <c r="B2145" s="506">
        <v>153110501</v>
      </c>
      <c r="C2145" s="506" t="s">
        <v>757</v>
      </c>
      <c r="D2145" s="569" t="s">
        <v>1021</v>
      </c>
      <c r="E2145" s="569" t="s">
        <v>1712</v>
      </c>
      <c r="F2145" s="569">
        <v>17</v>
      </c>
    </row>
    <row r="2146" spans="1:6" ht="30">
      <c r="A2146" s="507"/>
      <c r="B2146" s="506">
        <v>153110502</v>
      </c>
      <c r="C2146" s="506" t="s">
        <v>792</v>
      </c>
      <c r="D2146" s="569"/>
      <c r="E2146" s="569"/>
      <c r="F2146" s="569"/>
    </row>
    <row r="2147" spans="1:6">
      <c r="A2147" s="507"/>
      <c r="B2147" s="506">
        <v>153110503</v>
      </c>
      <c r="C2147" s="506" t="s">
        <v>793</v>
      </c>
      <c r="D2147" s="569"/>
      <c r="E2147" s="569"/>
      <c r="F2147" s="569"/>
    </row>
    <row r="2148" spans="1:6">
      <c r="A2148" s="507"/>
      <c r="B2148" s="506"/>
      <c r="C2148" s="506"/>
      <c r="D2148" s="569"/>
      <c r="E2148" s="569"/>
      <c r="F2148" s="569"/>
    </row>
    <row r="2149" spans="1:6">
      <c r="A2149" s="507"/>
      <c r="B2149" s="506">
        <v>153110501</v>
      </c>
      <c r="C2149" s="506" t="s">
        <v>757</v>
      </c>
      <c r="D2149" s="569" t="s">
        <v>1013</v>
      </c>
      <c r="E2149" s="569" t="s">
        <v>1713</v>
      </c>
      <c r="F2149" s="569">
        <v>18</v>
      </c>
    </row>
    <row r="2150" spans="1:6" ht="30">
      <c r="A2150" s="507"/>
      <c r="B2150" s="506">
        <v>153110502</v>
      </c>
      <c r="C2150" s="506" t="s">
        <v>756</v>
      </c>
      <c r="D2150" s="569"/>
      <c r="E2150" s="569"/>
      <c r="F2150" s="569"/>
    </row>
    <row r="2151" spans="1:6">
      <c r="A2151" s="507"/>
      <c r="B2151" s="506">
        <v>153110503</v>
      </c>
      <c r="C2151" s="506" t="s">
        <v>758</v>
      </c>
      <c r="D2151" s="569"/>
      <c r="E2151" s="569"/>
      <c r="F2151" s="569"/>
    </row>
    <row r="2152" spans="1:6">
      <c r="A2152" s="507"/>
      <c r="B2152" s="506"/>
      <c r="C2152" s="506"/>
      <c r="D2152" s="569"/>
      <c r="E2152" s="569"/>
      <c r="F2152" s="569"/>
    </row>
    <row r="2153" spans="1:6" ht="30">
      <c r="A2153" s="507"/>
      <c r="B2153" s="506">
        <v>153110504</v>
      </c>
      <c r="C2153" s="506" t="s">
        <v>756</v>
      </c>
      <c r="D2153" s="569" t="s">
        <v>1021</v>
      </c>
      <c r="E2153" s="569" t="s">
        <v>1714</v>
      </c>
      <c r="F2153" s="569">
        <v>19</v>
      </c>
    </row>
    <row r="2154" spans="1:6" ht="30">
      <c r="A2154" s="507"/>
      <c r="B2154" s="506">
        <v>153110505</v>
      </c>
      <c r="C2154" s="506" t="s">
        <v>756</v>
      </c>
      <c r="D2154" s="569"/>
      <c r="E2154" s="569"/>
      <c r="F2154" s="569"/>
    </row>
    <row r="2155" spans="1:6" ht="30">
      <c r="A2155" s="507"/>
      <c r="B2155" s="506">
        <v>153110506</v>
      </c>
      <c r="C2155" s="506" t="s">
        <v>756</v>
      </c>
      <c r="D2155" s="569"/>
      <c r="E2155" s="569"/>
      <c r="F2155" s="569"/>
    </row>
    <row r="2156" spans="1:6">
      <c r="A2156" s="507"/>
      <c r="B2156" s="506"/>
      <c r="C2156" s="506"/>
      <c r="D2156" s="569"/>
      <c r="E2156" s="569"/>
      <c r="F2156" s="569"/>
    </row>
    <row r="2157" spans="1:6" ht="30">
      <c r="A2157" s="507"/>
      <c r="B2157" s="506">
        <v>153110504</v>
      </c>
      <c r="C2157" s="506" t="s">
        <v>756</v>
      </c>
      <c r="D2157" s="569" t="s">
        <v>1013</v>
      </c>
      <c r="E2157" s="569" t="s">
        <v>1715</v>
      </c>
      <c r="F2157" s="569">
        <v>20</v>
      </c>
    </row>
    <row r="2158" spans="1:6" ht="30">
      <c r="A2158" s="507"/>
      <c r="B2158" s="506">
        <v>153110505</v>
      </c>
      <c r="C2158" s="506" t="s">
        <v>756</v>
      </c>
      <c r="D2158" s="569"/>
      <c r="E2158" s="569"/>
      <c r="F2158" s="569"/>
    </row>
    <row r="2159" spans="1:6" ht="30">
      <c r="A2159" s="507"/>
      <c r="B2159" s="506">
        <v>153110506</v>
      </c>
      <c r="C2159" s="506" t="s">
        <v>756</v>
      </c>
      <c r="D2159" s="569"/>
      <c r="E2159" s="569"/>
      <c r="F2159" s="569"/>
    </row>
    <row r="2160" spans="1:6">
      <c r="A2160" s="507"/>
      <c r="B2160" s="506"/>
      <c r="C2160" s="506"/>
      <c r="D2160" s="569"/>
      <c r="E2160" s="569"/>
      <c r="F2160" s="569"/>
    </row>
    <row r="2161" spans="1:6">
      <c r="A2161" s="507"/>
      <c r="B2161" s="506">
        <v>153110601</v>
      </c>
      <c r="C2161" s="506" t="s">
        <v>759</v>
      </c>
      <c r="D2161" s="569" t="s">
        <v>903</v>
      </c>
      <c r="E2161" s="569" t="s">
        <v>1716</v>
      </c>
      <c r="F2161" s="569">
        <v>21</v>
      </c>
    </row>
    <row r="2162" spans="1:6">
      <c r="A2162" s="507"/>
      <c r="B2162" s="506">
        <v>153110602</v>
      </c>
      <c r="C2162" s="506" t="s">
        <v>760</v>
      </c>
      <c r="D2162" s="569"/>
      <c r="E2162" s="569"/>
      <c r="F2162" s="569"/>
    </row>
    <row r="2163" spans="1:6" ht="30">
      <c r="A2163" s="507"/>
      <c r="B2163" s="506">
        <v>153110603</v>
      </c>
      <c r="C2163" s="506" t="s">
        <v>761</v>
      </c>
      <c r="D2163" s="569"/>
      <c r="E2163" s="569"/>
      <c r="F2163" s="569"/>
    </row>
    <row r="2164" spans="1:6">
      <c r="A2164" s="507"/>
      <c r="B2164" s="506">
        <v>153110604</v>
      </c>
      <c r="C2164" s="506" t="s">
        <v>762</v>
      </c>
      <c r="D2164" s="569"/>
      <c r="E2164" s="569"/>
      <c r="F2164" s="569"/>
    </row>
    <row r="2165" spans="1:6">
      <c r="A2165" s="507"/>
      <c r="B2165" s="506"/>
      <c r="C2165" s="506"/>
      <c r="D2165" s="569"/>
      <c r="E2165" s="569"/>
      <c r="F2165" s="569"/>
    </row>
    <row r="2166" spans="1:6" ht="30">
      <c r="A2166" s="507"/>
      <c r="B2166" s="506">
        <v>153020201</v>
      </c>
      <c r="C2166" s="506" t="s">
        <v>210</v>
      </c>
      <c r="D2166" s="569" t="s">
        <v>1021</v>
      </c>
      <c r="E2166" s="569" t="s">
        <v>1717</v>
      </c>
      <c r="F2166" s="569">
        <v>22</v>
      </c>
    </row>
    <row r="2167" spans="1:6" ht="30">
      <c r="A2167" s="507"/>
      <c r="B2167" s="506">
        <v>153020202</v>
      </c>
      <c r="C2167" s="506" t="s">
        <v>210</v>
      </c>
      <c r="D2167" s="569"/>
      <c r="E2167" s="569"/>
      <c r="F2167" s="569"/>
    </row>
    <row r="2168" spans="1:6">
      <c r="A2168" s="507"/>
      <c r="B2168" s="506"/>
      <c r="C2168" s="506"/>
      <c r="D2168" s="569"/>
      <c r="E2168" s="569"/>
      <c r="F2168" s="569"/>
    </row>
    <row r="2169" spans="1:6" ht="30">
      <c r="A2169" s="507"/>
      <c r="B2169" s="506">
        <v>153020201</v>
      </c>
      <c r="C2169" s="506" t="s">
        <v>210</v>
      </c>
      <c r="D2169" s="569" t="s">
        <v>1013</v>
      </c>
      <c r="E2169" s="569" t="s">
        <v>1718</v>
      </c>
      <c r="F2169" s="569">
        <v>23</v>
      </c>
    </row>
    <row r="2170" spans="1:6" ht="30">
      <c r="A2170" s="507"/>
      <c r="B2170" s="506">
        <v>153020202</v>
      </c>
      <c r="C2170" s="506" t="s">
        <v>210</v>
      </c>
      <c r="D2170" s="569"/>
      <c r="E2170" s="569"/>
      <c r="F2170" s="569"/>
    </row>
    <row r="2171" spans="1:6">
      <c r="A2171" s="507"/>
      <c r="B2171" s="506"/>
      <c r="C2171" s="506"/>
      <c r="D2171" s="569"/>
      <c r="E2171" s="569"/>
      <c r="F2171" s="569"/>
    </row>
    <row r="2172" spans="1:6" ht="30">
      <c r="A2172" s="507"/>
      <c r="B2172" s="506">
        <v>153020203</v>
      </c>
      <c r="C2172" s="506" t="s">
        <v>210</v>
      </c>
      <c r="D2172" s="569" t="s">
        <v>1021</v>
      </c>
      <c r="E2172" s="569" t="s">
        <v>1719</v>
      </c>
      <c r="F2172" s="569">
        <v>24</v>
      </c>
    </row>
    <row r="2173" spans="1:6" ht="30">
      <c r="A2173" s="507"/>
      <c r="B2173" s="506">
        <v>153020204</v>
      </c>
      <c r="C2173" s="506" t="s">
        <v>210</v>
      </c>
      <c r="D2173" s="569"/>
      <c r="E2173" s="569"/>
      <c r="F2173" s="569"/>
    </row>
    <row r="2174" spans="1:6" ht="30">
      <c r="A2174" s="507"/>
      <c r="B2174" s="506">
        <v>153020205</v>
      </c>
      <c r="C2174" s="506" t="s">
        <v>210</v>
      </c>
      <c r="D2174" s="569"/>
      <c r="E2174" s="569"/>
      <c r="F2174" s="569"/>
    </row>
    <row r="2175" spans="1:6">
      <c r="A2175" s="507"/>
      <c r="B2175" s="506"/>
      <c r="C2175" s="506"/>
      <c r="D2175" s="569"/>
      <c r="E2175" s="569"/>
      <c r="F2175" s="569"/>
    </row>
    <row r="2176" spans="1:6" ht="30">
      <c r="A2176" s="507"/>
      <c r="B2176" s="506">
        <v>153020203</v>
      </c>
      <c r="C2176" s="506" t="s">
        <v>210</v>
      </c>
      <c r="D2176" s="569" t="s">
        <v>1013</v>
      </c>
      <c r="E2176" s="569" t="s">
        <v>1719</v>
      </c>
      <c r="F2176" s="569">
        <v>25</v>
      </c>
    </row>
    <row r="2177" spans="1:6" ht="30">
      <c r="A2177" s="507"/>
      <c r="B2177" s="506">
        <v>153020204</v>
      </c>
      <c r="C2177" s="506" t="s">
        <v>210</v>
      </c>
      <c r="D2177" s="569"/>
      <c r="E2177" s="569"/>
      <c r="F2177" s="569"/>
    </row>
    <row r="2178" spans="1:6" ht="30">
      <c r="A2178" s="507"/>
      <c r="B2178" s="506">
        <v>153020205</v>
      </c>
      <c r="C2178" s="506" t="s">
        <v>210</v>
      </c>
      <c r="D2178" s="569"/>
      <c r="E2178" s="569"/>
      <c r="F2178" s="569"/>
    </row>
    <row r="2179" spans="1:6">
      <c r="A2179" s="507"/>
      <c r="B2179" s="506"/>
      <c r="C2179" s="507"/>
      <c r="D2179" s="569"/>
      <c r="E2179" s="569"/>
      <c r="F2179" s="569"/>
    </row>
    <row r="2180" spans="1:6" ht="30">
      <c r="A2180" s="507"/>
      <c r="B2180" s="506">
        <v>153020206</v>
      </c>
      <c r="C2180" s="506" t="s">
        <v>211</v>
      </c>
      <c r="D2180" s="569" t="s">
        <v>1021</v>
      </c>
      <c r="E2180" s="569" t="s">
        <v>1720</v>
      </c>
      <c r="F2180" s="569">
        <v>26</v>
      </c>
    </row>
    <row r="2181" spans="1:6" ht="30">
      <c r="A2181" s="507"/>
      <c r="B2181" s="506">
        <v>153020207</v>
      </c>
      <c r="C2181" s="506" t="s">
        <v>211</v>
      </c>
      <c r="D2181" s="569"/>
      <c r="E2181" s="569"/>
      <c r="F2181" s="569"/>
    </row>
    <row r="2182" spans="1:6" ht="30">
      <c r="A2182" s="507"/>
      <c r="B2182" s="506">
        <v>153020208</v>
      </c>
      <c r="C2182" s="506" t="s">
        <v>211</v>
      </c>
      <c r="D2182" s="569"/>
      <c r="E2182" s="569"/>
      <c r="F2182" s="569"/>
    </row>
    <row r="2183" spans="1:6">
      <c r="A2183" s="507"/>
      <c r="B2183" s="506"/>
      <c r="C2183" s="506"/>
      <c r="D2183" s="569"/>
      <c r="E2183" s="569"/>
      <c r="F2183" s="569"/>
    </row>
    <row r="2184" spans="1:6" ht="30">
      <c r="A2184" s="507"/>
      <c r="B2184" s="506">
        <v>153020206</v>
      </c>
      <c r="C2184" s="517" t="s">
        <v>211</v>
      </c>
      <c r="D2184" s="569" t="s">
        <v>1013</v>
      </c>
      <c r="E2184" s="569" t="s">
        <v>1721</v>
      </c>
      <c r="F2184" s="569">
        <v>27</v>
      </c>
    </row>
    <row r="2185" spans="1:6">
      <c r="A2185" s="507"/>
      <c r="B2185" s="506">
        <v>153020207</v>
      </c>
      <c r="C2185" s="516"/>
      <c r="D2185" s="569"/>
      <c r="E2185" s="569"/>
      <c r="F2185" s="569"/>
    </row>
    <row r="2186" spans="1:6">
      <c r="A2186" s="507"/>
      <c r="B2186" s="506">
        <v>153020208</v>
      </c>
      <c r="C2186" s="515"/>
      <c r="D2186" s="569"/>
      <c r="E2186" s="569"/>
      <c r="F2186" s="569"/>
    </row>
    <row r="2187" spans="1:6">
      <c r="A2187" s="507"/>
      <c r="B2187" s="506"/>
      <c r="C2187" s="506"/>
      <c r="D2187" s="569"/>
      <c r="E2187" s="569"/>
      <c r="F2187" s="569"/>
    </row>
    <row r="2188" spans="1:6" ht="30">
      <c r="A2188" s="507"/>
      <c r="B2188" s="506">
        <v>153020101</v>
      </c>
      <c r="C2188" s="506" t="s">
        <v>212</v>
      </c>
      <c r="D2188" s="569" t="s">
        <v>1021</v>
      </c>
      <c r="E2188" s="569" t="s">
        <v>1722</v>
      </c>
      <c r="F2188" s="569">
        <v>28</v>
      </c>
    </row>
    <row r="2189" spans="1:6" ht="30">
      <c r="A2189" s="507"/>
      <c r="B2189" s="506">
        <v>153020102</v>
      </c>
      <c r="C2189" s="506" t="s">
        <v>212</v>
      </c>
      <c r="D2189" s="569"/>
      <c r="E2189" s="569"/>
      <c r="F2189" s="569"/>
    </row>
    <row r="2190" spans="1:6">
      <c r="A2190" s="507"/>
      <c r="B2190" s="506"/>
      <c r="C2190" s="506"/>
      <c r="D2190" s="569"/>
      <c r="E2190" s="569"/>
      <c r="F2190" s="569"/>
    </row>
    <row r="2191" spans="1:6" ht="30">
      <c r="A2191" s="507"/>
      <c r="B2191" s="506">
        <v>153020101</v>
      </c>
      <c r="C2191" s="506" t="s">
        <v>212</v>
      </c>
      <c r="D2191" s="569" t="s">
        <v>1013</v>
      </c>
      <c r="E2191" s="569" t="s">
        <v>1724</v>
      </c>
      <c r="F2191" s="569">
        <v>29</v>
      </c>
    </row>
    <row r="2192" spans="1:6" ht="30">
      <c r="A2192" s="507"/>
      <c r="B2192" s="506">
        <v>153020102</v>
      </c>
      <c r="C2192" s="506" t="s">
        <v>212</v>
      </c>
      <c r="D2192" s="569"/>
      <c r="E2192" s="569"/>
      <c r="F2192" s="569"/>
    </row>
    <row r="2193" spans="1:6">
      <c r="A2193" s="507"/>
      <c r="B2193" s="506"/>
      <c r="C2193" s="506"/>
      <c r="D2193" s="569"/>
      <c r="E2193" s="569"/>
      <c r="F2193" s="569"/>
    </row>
    <row r="2194" spans="1:6" ht="30">
      <c r="A2194" s="507"/>
      <c r="B2194" s="506">
        <v>153020103</v>
      </c>
      <c r="C2194" s="506" t="s">
        <v>212</v>
      </c>
      <c r="D2194" s="569" t="s">
        <v>1021</v>
      </c>
      <c r="E2194" s="569" t="s">
        <v>1723</v>
      </c>
      <c r="F2194" s="569">
        <v>30</v>
      </c>
    </row>
    <row r="2195" spans="1:6">
      <c r="A2195" s="507"/>
      <c r="B2195" s="506">
        <v>153020104</v>
      </c>
      <c r="C2195" s="507"/>
      <c r="D2195" s="569"/>
      <c r="E2195" s="569"/>
      <c r="F2195" s="569"/>
    </row>
    <row r="2196" spans="1:6">
      <c r="A2196" s="507"/>
      <c r="B2196" s="506"/>
      <c r="C2196" s="506"/>
      <c r="D2196" s="569"/>
      <c r="E2196" s="569"/>
      <c r="F2196" s="569"/>
    </row>
    <row r="2197" spans="1:6" ht="30">
      <c r="A2197" s="507"/>
      <c r="B2197" s="506">
        <v>153020103</v>
      </c>
      <c r="C2197" s="506" t="s">
        <v>212</v>
      </c>
      <c r="D2197" s="569" t="s">
        <v>1013</v>
      </c>
      <c r="E2197" s="569" t="s">
        <v>1725</v>
      </c>
      <c r="F2197" s="569">
        <v>31</v>
      </c>
    </row>
    <row r="2198" spans="1:6" ht="30">
      <c r="A2198" s="507"/>
      <c r="B2198" s="506">
        <v>153020104</v>
      </c>
      <c r="C2198" s="506" t="s">
        <v>212</v>
      </c>
      <c r="D2198" s="569"/>
      <c r="E2198" s="569"/>
      <c r="F2198" s="569"/>
    </row>
    <row r="2199" spans="1:6">
      <c r="A2199" s="507"/>
      <c r="B2199" s="506"/>
      <c r="C2199" s="507"/>
      <c r="D2199" s="569"/>
      <c r="E2199" s="569"/>
      <c r="F2199" s="569"/>
    </row>
    <row r="2200" spans="1:6" ht="30">
      <c r="A2200" s="507"/>
      <c r="B2200" s="506">
        <v>153020105</v>
      </c>
      <c r="C2200" s="506" t="s">
        <v>213</v>
      </c>
      <c r="D2200" s="569" t="s">
        <v>1021</v>
      </c>
      <c r="E2200" s="569" t="s">
        <v>1726</v>
      </c>
      <c r="F2200" s="569">
        <v>32</v>
      </c>
    </row>
    <row r="2201" spans="1:6" ht="30">
      <c r="A2201" s="507"/>
      <c r="B2201" s="506">
        <v>153020106</v>
      </c>
      <c r="C2201" s="506" t="s">
        <v>213</v>
      </c>
      <c r="D2201" s="569"/>
      <c r="E2201" s="569"/>
      <c r="F2201" s="569"/>
    </row>
    <row r="2202" spans="1:6">
      <c r="A2202" s="507"/>
      <c r="B2202" s="506"/>
      <c r="C2202" s="507"/>
      <c r="D2202" s="569"/>
      <c r="E2202" s="569"/>
      <c r="F2202" s="569"/>
    </row>
    <row r="2203" spans="1:6" ht="30">
      <c r="A2203" s="507"/>
      <c r="B2203" s="506">
        <v>153020107</v>
      </c>
      <c r="C2203" s="506" t="s">
        <v>213</v>
      </c>
      <c r="D2203" s="569" t="s">
        <v>1021</v>
      </c>
      <c r="E2203" s="569" t="s">
        <v>1726</v>
      </c>
      <c r="F2203" s="569">
        <v>33</v>
      </c>
    </row>
    <row r="2204" spans="1:6" ht="30">
      <c r="A2204" s="507"/>
      <c r="B2204" s="506">
        <v>153020111</v>
      </c>
      <c r="C2204" s="506" t="s">
        <v>213</v>
      </c>
      <c r="D2204" s="569"/>
      <c r="E2204" s="569"/>
      <c r="F2204" s="569"/>
    </row>
    <row r="2205" spans="1:6">
      <c r="A2205" s="507"/>
      <c r="B2205" s="506"/>
      <c r="C2205" s="507"/>
      <c r="D2205" s="569"/>
      <c r="E2205" s="569"/>
      <c r="F2205" s="569"/>
    </row>
    <row r="2206" spans="1:6" ht="30">
      <c r="A2206" s="507"/>
      <c r="B2206" s="506">
        <v>153020108</v>
      </c>
      <c r="C2206" s="506" t="s">
        <v>213</v>
      </c>
      <c r="D2206" s="569" t="s">
        <v>1021</v>
      </c>
      <c r="E2206" s="569" t="s">
        <v>1728</v>
      </c>
      <c r="F2206" s="569">
        <v>34</v>
      </c>
    </row>
    <row r="2207" spans="1:6">
      <c r="A2207" s="507"/>
      <c r="B2207" s="506"/>
      <c r="C2207" s="507"/>
      <c r="D2207" s="569"/>
      <c r="E2207" s="569"/>
      <c r="F2207" s="569"/>
    </row>
    <row r="2208" spans="1:6" ht="30">
      <c r="A2208" s="507"/>
      <c r="B2208" s="506">
        <v>153020109</v>
      </c>
      <c r="C2208" s="506" t="s">
        <v>213</v>
      </c>
      <c r="D2208" s="569" t="s">
        <v>1021</v>
      </c>
      <c r="E2208" s="569" t="s">
        <v>1727</v>
      </c>
      <c r="F2208" s="569">
        <v>35</v>
      </c>
    </row>
    <row r="2209" spans="1:6" ht="30">
      <c r="A2209" s="507"/>
      <c r="B2209" s="506">
        <v>153020110</v>
      </c>
      <c r="C2209" s="506" t="s">
        <v>213</v>
      </c>
      <c r="D2209" s="569"/>
      <c r="E2209" s="569"/>
      <c r="F2209" s="569"/>
    </row>
    <row r="2210" spans="1:6">
      <c r="A2210" s="507"/>
      <c r="B2210" s="506"/>
      <c r="C2210" s="507"/>
      <c r="D2210" s="569"/>
      <c r="E2210" s="569"/>
      <c r="F2210" s="569"/>
    </row>
    <row r="2211" spans="1:6" ht="30">
      <c r="A2211" s="507"/>
      <c r="B2211" s="506">
        <v>153020112</v>
      </c>
      <c r="C2211" s="506" t="s">
        <v>213</v>
      </c>
      <c r="D2211" s="569" t="s">
        <v>1021</v>
      </c>
      <c r="E2211" s="569" t="s">
        <v>1727</v>
      </c>
      <c r="F2211" s="569">
        <v>36</v>
      </c>
    </row>
    <row r="2212" spans="1:6" ht="30">
      <c r="A2212" s="507"/>
      <c r="B2212" s="506">
        <v>153020113</v>
      </c>
      <c r="C2212" s="506" t="s">
        <v>213</v>
      </c>
      <c r="D2212" s="569"/>
      <c r="E2212" s="569"/>
      <c r="F2212" s="569"/>
    </row>
    <row r="2213" spans="1:6" ht="30">
      <c r="A2213" s="507"/>
      <c r="B2213" s="506">
        <v>153020114</v>
      </c>
      <c r="C2213" s="506" t="s">
        <v>213</v>
      </c>
      <c r="D2213" s="569"/>
      <c r="E2213" s="569"/>
      <c r="F2213" s="569"/>
    </row>
    <row r="2214" spans="1:6">
      <c r="A2214" s="507"/>
      <c r="B2214" s="506"/>
      <c r="C2214" s="507"/>
      <c r="D2214" s="569"/>
      <c r="E2214" s="569"/>
      <c r="F2214" s="569"/>
    </row>
    <row r="2215" spans="1:6" ht="30">
      <c r="A2215" s="507"/>
      <c r="B2215" s="506">
        <v>153020105</v>
      </c>
      <c r="C2215" s="506" t="s">
        <v>213</v>
      </c>
      <c r="D2215" s="569" t="s">
        <v>1013</v>
      </c>
      <c r="E2215" s="569" t="s">
        <v>1729</v>
      </c>
      <c r="F2215" s="569">
        <v>37</v>
      </c>
    </row>
    <row r="2216" spans="1:6" ht="30">
      <c r="A2216" s="507"/>
      <c r="B2216" s="506">
        <v>153020106</v>
      </c>
      <c r="C2216" s="506" t="s">
        <v>213</v>
      </c>
      <c r="D2216" s="569"/>
      <c r="E2216" s="569"/>
      <c r="F2216" s="569"/>
    </row>
    <row r="2217" spans="1:6">
      <c r="A2217" s="507"/>
      <c r="B2217" s="506"/>
      <c r="C2217" s="507"/>
      <c r="D2217" s="569"/>
      <c r="E2217" s="569"/>
      <c r="F2217" s="569"/>
    </row>
    <row r="2218" spans="1:6" ht="30">
      <c r="A2218" s="507"/>
      <c r="B2218" s="506">
        <v>153020107</v>
      </c>
      <c r="C2218" s="517" t="s">
        <v>213</v>
      </c>
      <c r="D2218" s="569" t="s">
        <v>1013</v>
      </c>
      <c r="E2218" s="569" t="s">
        <v>1730</v>
      </c>
      <c r="F2218" s="569">
        <v>38</v>
      </c>
    </row>
    <row r="2219" spans="1:6">
      <c r="A2219" s="507"/>
      <c r="B2219" s="506">
        <v>153020111</v>
      </c>
      <c r="C2219" s="515"/>
      <c r="D2219" s="569"/>
      <c r="E2219" s="569"/>
      <c r="F2219" s="569"/>
    </row>
    <row r="2220" spans="1:6">
      <c r="A2220" s="507"/>
      <c r="B2220" s="506"/>
      <c r="C2220" s="507"/>
      <c r="D2220" s="569"/>
      <c r="E2220" s="569"/>
      <c r="F2220" s="569"/>
    </row>
    <row r="2221" spans="1:6" ht="30">
      <c r="A2221" s="507"/>
      <c r="B2221" s="506">
        <v>153020108</v>
      </c>
      <c r="C2221" s="506" t="s">
        <v>213</v>
      </c>
      <c r="D2221" s="569" t="s">
        <v>1013</v>
      </c>
      <c r="E2221" s="569" t="s">
        <v>1730</v>
      </c>
      <c r="F2221" s="569">
        <v>39</v>
      </c>
    </row>
    <row r="2222" spans="1:6">
      <c r="A2222" s="507"/>
      <c r="B2222" s="506"/>
      <c r="C2222" s="508"/>
      <c r="D2222" s="569"/>
      <c r="E2222" s="569"/>
      <c r="F2222" s="569"/>
    </row>
    <row r="2223" spans="1:6" ht="30">
      <c r="A2223" s="507"/>
      <c r="B2223" s="506">
        <v>153020109</v>
      </c>
      <c r="C2223" s="506" t="s">
        <v>213</v>
      </c>
      <c r="D2223" s="569" t="s">
        <v>1013</v>
      </c>
      <c r="E2223" s="569" t="s">
        <v>1731</v>
      </c>
      <c r="F2223" s="569">
        <v>40</v>
      </c>
    </row>
    <row r="2224" spans="1:6" ht="30">
      <c r="A2224" s="507"/>
      <c r="B2224" s="506">
        <v>153020110</v>
      </c>
      <c r="C2224" s="506" t="s">
        <v>213</v>
      </c>
      <c r="D2224" s="569"/>
      <c r="E2224" s="569"/>
      <c r="F2224" s="569"/>
    </row>
    <row r="2225" spans="1:6">
      <c r="A2225" s="507"/>
      <c r="B2225" s="506"/>
      <c r="C2225" s="507"/>
      <c r="D2225" s="569"/>
      <c r="E2225" s="569"/>
      <c r="F2225" s="569"/>
    </row>
    <row r="2226" spans="1:6" ht="30">
      <c r="A2226" s="507"/>
      <c r="B2226" s="506">
        <v>153020112</v>
      </c>
      <c r="C2226" s="506" t="s">
        <v>213</v>
      </c>
      <c r="D2226" s="569" t="s">
        <v>1013</v>
      </c>
      <c r="E2226" s="569" t="s">
        <v>1730</v>
      </c>
      <c r="F2226" s="569">
        <v>41</v>
      </c>
    </row>
    <row r="2227" spans="1:6" ht="30">
      <c r="A2227" s="507"/>
      <c r="B2227" s="506">
        <v>153020113</v>
      </c>
      <c r="C2227" s="506" t="s">
        <v>213</v>
      </c>
      <c r="D2227" s="569"/>
      <c r="E2227" s="569"/>
      <c r="F2227" s="569"/>
    </row>
    <row r="2228" spans="1:6" ht="30">
      <c r="A2228" s="507"/>
      <c r="B2228" s="506">
        <v>153020114</v>
      </c>
      <c r="C2228" s="506" t="s">
        <v>213</v>
      </c>
      <c r="D2228" s="569"/>
      <c r="E2228" s="569"/>
      <c r="F2228" s="569"/>
    </row>
    <row r="2229" spans="1:6">
      <c r="A2229" s="507"/>
      <c r="B2229" s="506"/>
      <c r="C2229" s="506"/>
      <c r="D2229" s="569"/>
      <c r="E2229" s="569"/>
      <c r="F2229" s="569"/>
    </row>
    <row r="2230" spans="1:6" ht="30">
      <c r="A2230" s="507"/>
      <c r="B2230" s="506">
        <v>153020401</v>
      </c>
      <c r="C2230" s="506" t="s">
        <v>1004</v>
      </c>
      <c r="D2230" s="569" t="s">
        <v>903</v>
      </c>
      <c r="E2230" s="569" t="s">
        <v>1732</v>
      </c>
      <c r="F2230" s="569">
        <v>42</v>
      </c>
    </row>
    <row r="2231" spans="1:6" ht="30">
      <c r="A2231" s="507"/>
      <c r="B2231" s="506">
        <v>153020402</v>
      </c>
      <c r="C2231" s="506" t="s">
        <v>1004</v>
      </c>
      <c r="D2231" s="569"/>
      <c r="E2231" s="569"/>
      <c r="F2231" s="569"/>
    </row>
    <row r="2232" spans="1:6" ht="30">
      <c r="A2232" s="507"/>
      <c r="B2232" s="506">
        <v>153020403</v>
      </c>
      <c r="C2232" s="506" t="s">
        <v>1004</v>
      </c>
      <c r="D2232" s="569"/>
      <c r="E2232" s="569"/>
      <c r="F2232" s="569"/>
    </row>
    <row r="2233" spans="1:6">
      <c r="A2233" s="507"/>
      <c r="B2233" s="506"/>
      <c r="C2233" s="506"/>
      <c r="D2233" s="569"/>
      <c r="E2233" s="569"/>
      <c r="F2233" s="569"/>
    </row>
    <row r="2234" spans="1:6" ht="30">
      <c r="A2234" s="507"/>
      <c r="B2234" s="506">
        <v>153020404</v>
      </c>
      <c r="C2234" s="506" t="s">
        <v>1006</v>
      </c>
      <c r="D2234" s="569" t="s">
        <v>1021</v>
      </c>
      <c r="E2234" s="569" t="s">
        <v>1733</v>
      </c>
      <c r="F2234" s="569">
        <v>43</v>
      </c>
    </row>
    <row r="2235" spans="1:6">
      <c r="A2235" s="507"/>
      <c r="B2235" s="506">
        <v>153020405</v>
      </c>
      <c r="C2235" s="506"/>
      <c r="D2235" s="569"/>
      <c r="E2235" s="569"/>
      <c r="F2235" s="569"/>
    </row>
    <row r="2236" spans="1:6">
      <c r="A2236" s="507"/>
      <c r="B2236" s="506">
        <v>153020406</v>
      </c>
      <c r="C2236" s="506"/>
      <c r="D2236" s="569"/>
      <c r="E2236" s="569"/>
      <c r="F2236" s="569"/>
    </row>
    <row r="2237" spans="1:6">
      <c r="A2237" s="507"/>
      <c r="B2237" s="506">
        <v>153020407</v>
      </c>
      <c r="C2237" s="506"/>
      <c r="D2237" s="569"/>
      <c r="E2237" s="569"/>
      <c r="F2237" s="569"/>
    </row>
    <row r="2238" spans="1:6">
      <c r="A2238" s="507"/>
      <c r="B2238" s="506">
        <v>153020408</v>
      </c>
      <c r="C2238" s="506"/>
      <c r="D2238" s="569"/>
      <c r="E2238" s="569"/>
      <c r="F2238" s="569"/>
    </row>
    <row r="2239" spans="1:6">
      <c r="A2239" s="507"/>
      <c r="B2239" s="506">
        <v>153020409</v>
      </c>
      <c r="C2239" s="506"/>
      <c r="D2239" s="569"/>
      <c r="E2239" s="569"/>
      <c r="F2239" s="569"/>
    </row>
    <row r="2240" spans="1:6">
      <c r="A2240" s="507"/>
      <c r="B2240" s="506">
        <v>153020410</v>
      </c>
      <c r="C2240" s="506"/>
      <c r="D2240" s="569"/>
      <c r="E2240" s="569"/>
      <c r="F2240" s="569"/>
    </row>
    <row r="2241" spans="1:6">
      <c r="A2241" s="507"/>
      <c r="B2241" s="506"/>
      <c r="C2241" s="506"/>
      <c r="D2241" s="569"/>
      <c r="E2241" s="569"/>
      <c r="F2241" s="569"/>
    </row>
    <row r="2242" spans="1:6" ht="30">
      <c r="A2242" s="507"/>
      <c r="B2242" s="506">
        <v>153020404</v>
      </c>
      <c r="C2242" s="506" t="s">
        <v>1005</v>
      </c>
      <c r="D2242" s="569" t="s">
        <v>1013</v>
      </c>
      <c r="E2242" s="569" t="s">
        <v>1734</v>
      </c>
      <c r="F2242" s="569">
        <v>44</v>
      </c>
    </row>
    <row r="2243" spans="1:6">
      <c r="A2243" s="507"/>
      <c r="B2243" s="506">
        <v>153020405</v>
      </c>
      <c r="C2243" s="506"/>
      <c r="D2243" s="569"/>
      <c r="E2243" s="569"/>
      <c r="F2243" s="569"/>
    </row>
    <row r="2244" spans="1:6">
      <c r="A2244" s="507"/>
      <c r="B2244" s="506">
        <v>153020406</v>
      </c>
      <c r="C2244" s="506"/>
      <c r="D2244" s="569"/>
      <c r="E2244" s="569"/>
      <c r="F2244" s="569"/>
    </row>
    <row r="2245" spans="1:6">
      <c r="A2245" s="507"/>
      <c r="B2245" s="506">
        <v>153020407</v>
      </c>
      <c r="C2245" s="506"/>
      <c r="D2245" s="569"/>
      <c r="E2245" s="569"/>
      <c r="F2245" s="569"/>
    </row>
    <row r="2246" spans="1:6">
      <c r="A2246" s="507"/>
      <c r="B2246" s="506">
        <v>153020408</v>
      </c>
      <c r="C2246" s="506"/>
      <c r="D2246" s="569"/>
      <c r="E2246" s="569"/>
      <c r="F2246" s="569"/>
    </row>
    <row r="2247" spans="1:6">
      <c r="A2247" s="507"/>
      <c r="B2247" s="506">
        <v>153020409</v>
      </c>
      <c r="C2247" s="506"/>
      <c r="D2247" s="569"/>
      <c r="E2247" s="569"/>
      <c r="F2247" s="569"/>
    </row>
    <row r="2248" spans="1:6">
      <c r="A2248" s="507"/>
      <c r="B2248" s="506">
        <v>153020410</v>
      </c>
      <c r="C2248" s="506"/>
      <c r="D2248" s="569"/>
      <c r="E2248" s="569"/>
      <c r="F2248" s="569"/>
    </row>
    <row r="2249" spans="1:6">
      <c r="A2249" s="507"/>
      <c r="B2249" s="506"/>
      <c r="C2249" s="506"/>
      <c r="D2249" s="569"/>
      <c r="E2249" s="569"/>
      <c r="F2249" s="569"/>
    </row>
    <row r="2250" spans="1:6" ht="30">
      <c r="A2250" s="507"/>
      <c r="B2250" s="506">
        <v>153020301</v>
      </c>
      <c r="C2250" s="506" t="s">
        <v>214</v>
      </c>
      <c r="D2250" s="569" t="s">
        <v>903</v>
      </c>
      <c r="E2250" s="569" t="s">
        <v>1735</v>
      </c>
      <c r="F2250" s="569">
        <v>45</v>
      </c>
    </row>
    <row r="2251" spans="1:6">
      <c r="A2251" s="507"/>
      <c r="B2251" s="506">
        <v>153020302</v>
      </c>
      <c r="C2251" s="506"/>
      <c r="D2251" s="569"/>
      <c r="E2251" s="569"/>
      <c r="F2251" s="569"/>
    </row>
    <row r="2252" spans="1:6">
      <c r="A2252" s="507"/>
      <c r="B2252" s="506"/>
      <c r="C2252" s="508"/>
      <c r="D2252" s="569"/>
      <c r="E2252" s="569"/>
      <c r="F2252" s="569"/>
    </row>
    <row r="2253" spans="1:6" ht="30">
      <c r="A2253" s="507"/>
      <c r="B2253" s="506">
        <v>153020303</v>
      </c>
      <c r="C2253" s="506" t="s">
        <v>215</v>
      </c>
      <c r="D2253" s="569" t="s">
        <v>1021</v>
      </c>
      <c r="E2253" s="569" t="s">
        <v>1736</v>
      </c>
      <c r="F2253" s="569">
        <v>46</v>
      </c>
    </row>
    <row r="2254" spans="1:6">
      <c r="A2254" s="507"/>
      <c r="B2254" s="506">
        <v>153020304</v>
      </c>
      <c r="C2254" s="507"/>
      <c r="D2254" s="569"/>
      <c r="E2254" s="569"/>
      <c r="F2254" s="569"/>
    </row>
    <row r="2255" spans="1:6">
      <c r="A2255" s="507"/>
      <c r="B2255" s="506">
        <v>153020305</v>
      </c>
      <c r="C2255" s="507"/>
      <c r="D2255" s="569"/>
      <c r="E2255" s="569"/>
      <c r="F2255" s="569"/>
    </row>
    <row r="2256" spans="1:6">
      <c r="A2256" s="507"/>
      <c r="B2256" s="506"/>
      <c r="C2256" s="506"/>
      <c r="D2256" s="569"/>
      <c r="E2256" s="569"/>
      <c r="F2256" s="569"/>
    </row>
    <row r="2257" spans="1:6" ht="30">
      <c r="A2257" s="507"/>
      <c r="B2257" s="506">
        <v>153020303</v>
      </c>
      <c r="C2257" s="517" t="s">
        <v>215</v>
      </c>
      <c r="D2257" s="569" t="s">
        <v>1013</v>
      </c>
      <c r="E2257" s="569" t="s">
        <v>1737</v>
      </c>
      <c r="F2257" s="569">
        <v>47</v>
      </c>
    </row>
    <row r="2258" spans="1:6">
      <c r="A2258" s="507"/>
      <c r="B2258" s="506">
        <v>153020304</v>
      </c>
      <c r="C2258" s="515"/>
      <c r="D2258" s="569"/>
      <c r="E2258" s="569"/>
      <c r="F2258" s="569"/>
    </row>
    <row r="2259" spans="1:6" ht="30">
      <c r="A2259" s="507"/>
      <c r="B2259" s="506">
        <v>153020305</v>
      </c>
      <c r="C2259" s="506" t="s">
        <v>215</v>
      </c>
      <c r="D2259" s="569"/>
      <c r="E2259" s="569"/>
      <c r="F2259" s="569"/>
    </row>
    <row r="2260" spans="1:6">
      <c r="A2260" s="507"/>
      <c r="B2260" s="506"/>
      <c r="C2260" s="506"/>
      <c r="D2260" s="569"/>
      <c r="E2260" s="569"/>
      <c r="F2260" s="569"/>
    </row>
    <row r="2261" spans="1:6" ht="30">
      <c r="A2261" s="507"/>
      <c r="B2261" s="506">
        <v>153020306</v>
      </c>
      <c r="C2261" s="517" t="s">
        <v>216</v>
      </c>
      <c r="D2261" s="569" t="s">
        <v>1021</v>
      </c>
      <c r="E2261" s="569" t="s">
        <v>1738</v>
      </c>
      <c r="F2261" s="569">
        <v>48</v>
      </c>
    </row>
    <row r="2262" spans="1:6">
      <c r="A2262" s="507"/>
      <c r="B2262" s="506">
        <v>153020307</v>
      </c>
      <c r="C2262" s="516"/>
      <c r="D2262" s="569"/>
      <c r="E2262" s="569"/>
      <c r="F2262" s="569"/>
    </row>
    <row r="2263" spans="1:6">
      <c r="A2263" s="507"/>
      <c r="B2263" s="506">
        <v>153020308</v>
      </c>
      <c r="C2263" s="516"/>
      <c r="D2263" s="569"/>
      <c r="E2263" s="569"/>
      <c r="F2263" s="569"/>
    </row>
    <row r="2264" spans="1:6">
      <c r="A2264" s="507"/>
      <c r="B2264" s="506">
        <v>153020309</v>
      </c>
      <c r="C2264" s="515"/>
      <c r="D2264" s="569"/>
      <c r="E2264" s="569"/>
      <c r="F2264" s="569"/>
    </row>
    <row r="2265" spans="1:6">
      <c r="A2265" s="507"/>
      <c r="B2265" s="506"/>
      <c r="C2265" s="506"/>
      <c r="D2265" s="569"/>
      <c r="E2265" s="569"/>
      <c r="F2265" s="569"/>
    </row>
    <row r="2266" spans="1:6" ht="30">
      <c r="A2266" s="507"/>
      <c r="B2266" s="506">
        <v>153020306</v>
      </c>
      <c r="C2266" s="506" t="s">
        <v>216</v>
      </c>
      <c r="D2266" s="569" t="s">
        <v>1013</v>
      </c>
      <c r="E2266" s="569" t="s">
        <v>1739</v>
      </c>
      <c r="F2266" s="569">
        <v>49</v>
      </c>
    </row>
    <row r="2267" spans="1:6" ht="30">
      <c r="A2267" s="507"/>
      <c r="B2267" s="506">
        <v>153020307</v>
      </c>
      <c r="C2267" s="506" t="s">
        <v>216</v>
      </c>
      <c r="D2267" s="569"/>
      <c r="E2267" s="569"/>
      <c r="F2267" s="569"/>
    </row>
    <row r="2268" spans="1:6" ht="30">
      <c r="A2268" s="507"/>
      <c r="B2268" s="506">
        <v>153020308</v>
      </c>
      <c r="C2268" s="506" t="s">
        <v>216</v>
      </c>
      <c r="D2268" s="569"/>
      <c r="E2268" s="569"/>
      <c r="F2268" s="569"/>
    </row>
    <row r="2269" spans="1:6" ht="30">
      <c r="A2269" s="507"/>
      <c r="B2269" s="506">
        <v>153020309</v>
      </c>
      <c r="C2269" s="506" t="s">
        <v>216</v>
      </c>
      <c r="D2269" s="569"/>
      <c r="E2269" s="569"/>
      <c r="F2269" s="569"/>
    </row>
    <row r="2270" spans="1:6">
      <c r="A2270" s="507"/>
      <c r="B2270" s="506"/>
      <c r="C2270" s="506"/>
      <c r="D2270" s="569"/>
      <c r="E2270" s="569"/>
      <c r="F2270" s="569"/>
    </row>
    <row r="2271" spans="1:6" ht="30">
      <c r="A2271" s="507"/>
      <c r="B2271" s="506">
        <v>153020601</v>
      </c>
      <c r="C2271" s="506" t="s">
        <v>217</v>
      </c>
      <c r="D2271" s="569" t="s">
        <v>1021</v>
      </c>
      <c r="E2271" s="569" t="s">
        <v>1740</v>
      </c>
      <c r="F2271" s="569">
        <v>50</v>
      </c>
    </row>
    <row r="2272" spans="1:6" ht="30">
      <c r="A2272" s="507"/>
      <c r="B2272" s="506">
        <v>153020602</v>
      </c>
      <c r="C2272" s="506" t="s">
        <v>217</v>
      </c>
      <c r="D2272" s="569"/>
      <c r="E2272" s="569"/>
      <c r="F2272" s="569"/>
    </row>
    <row r="2273" spans="1:6" ht="30">
      <c r="A2273" s="507"/>
      <c r="B2273" s="506">
        <v>153020603</v>
      </c>
      <c r="C2273" s="506" t="s">
        <v>217</v>
      </c>
      <c r="D2273" s="569"/>
      <c r="E2273" s="569"/>
      <c r="F2273" s="569"/>
    </row>
    <row r="2274" spans="1:6">
      <c r="A2274" s="507"/>
      <c r="B2274" s="506"/>
      <c r="C2274" s="506"/>
      <c r="D2274" s="569"/>
      <c r="E2274" s="569"/>
      <c r="F2274" s="569"/>
    </row>
    <row r="2275" spans="1:6" ht="30">
      <c r="A2275" s="507"/>
      <c r="B2275" s="506">
        <v>153020601</v>
      </c>
      <c r="C2275" s="506" t="s">
        <v>217</v>
      </c>
      <c r="D2275" s="569" t="s">
        <v>1013</v>
      </c>
      <c r="E2275" s="569" t="s">
        <v>1741</v>
      </c>
      <c r="F2275" s="569">
        <v>51</v>
      </c>
    </row>
    <row r="2276" spans="1:6" ht="30">
      <c r="A2276" s="507"/>
      <c r="B2276" s="506">
        <v>153020602</v>
      </c>
      <c r="C2276" s="506" t="s">
        <v>217</v>
      </c>
      <c r="D2276" s="569"/>
      <c r="E2276" s="569"/>
      <c r="F2276" s="569"/>
    </row>
    <row r="2277" spans="1:6" ht="30">
      <c r="A2277" s="507"/>
      <c r="B2277" s="506">
        <v>153020603</v>
      </c>
      <c r="C2277" s="506" t="s">
        <v>217</v>
      </c>
      <c r="D2277" s="569"/>
      <c r="E2277" s="569"/>
      <c r="F2277" s="569"/>
    </row>
    <row r="2278" spans="1:6">
      <c r="A2278" s="507"/>
      <c r="B2278" s="506"/>
      <c r="C2278" s="506"/>
      <c r="D2278" s="569"/>
      <c r="E2278" s="569"/>
      <c r="F2278" s="569"/>
    </row>
    <row r="2279" spans="1:6" ht="30">
      <c r="A2279" s="507"/>
      <c r="B2279" s="506">
        <v>153020604</v>
      </c>
      <c r="C2279" s="506" t="s">
        <v>217</v>
      </c>
      <c r="D2279" s="569" t="s">
        <v>1021</v>
      </c>
      <c r="E2279" s="569" t="s">
        <v>1740</v>
      </c>
      <c r="F2279" s="569">
        <v>52</v>
      </c>
    </row>
    <row r="2280" spans="1:6" ht="30">
      <c r="A2280" s="507"/>
      <c r="B2280" s="506">
        <v>153020605</v>
      </c>
      <c r="C2280" s="506" t="s">
        <v>217</v>
      </c>
      <c r="D2280" s="569"/>
      <c r="E2280" s="569"/>
      <c r="F2280" s="569"/>
    </row>
    <row r="2281" spans="1:6" ht="30">
      <c r="A2281" s="507"/>
      <c r="B2281" s="506">
        <v>153020606</v>
      </c>
      <c r="C2281" s="506" t="s">
        <v>217</v>
      </c>
      <c r="D2281" s="569"/>
      <c r="E2281" s="569"/>
      <c r="F2281" s="569"/>
    </row>
    <row r="2282" spans="1:6">
      <c r="A2282" s="507"/>
      <c r="B2282" s="506"/>
      <c r="C2282" s="508"/>
      <c r="D2282" s="569"/>
      <c r="E2282" s="569"/>
      <c r="F2282" s="569"/>
    </row>
    <row r="2283" spans="1:6" ht="30">
      <c r="A2283" s="507"/>
      <c r="B2283" s="506">
        <v>153020604</v>
      </c>
      <c r="C2283" s="506" t="s">
        <v>217</v>
      </c>
      <c r="D2283" s="569" t="s">
        <v>1013</v>
      </c>
      <c r="E2283" s="569" t="s">
        <v>1742</v>
      </c>
      <c r="F2283" s="569">
        <v>53</v>
      </c>
    </row>
    <row r="2284" spans="1:6" ht="30">
      <c r="A2284" s="507"/>
      <c r="B2284" s="506">
        <v>153020605</v>
      </c>
      <c r="C2284" s="506" t="s">
        <v>217</v>
      </c>
      <c r="D2284" s="569"/>
      <c r="E2284" s="569"/>
      <c r="F2284" s="569"/>
    </row>
    <row r="2285" spans="1:6" ht="30">
      <c r="A2285" s="507"/>
      <c r="B2285" s="506">
        <v>153020606</v>
      </c>
      <c r="C2285" s="506" t="s">
        <v>217</v>
      </c>
      <c r="D2285" s="569"/>
      <c r="E2285" s="569"/>
      <c r="F2285" s="569"/>
    </row>
    <row r="2286" spans="1:6">
      <c r="A2286" s="507"/>
      <c r="B2286" s="506"/>
      <c r="C2286" s="508"/>
      <c r="D2286" s="569"/>
      <c r="E2286" s="569"/>
      <c r="F2286" s="569"/>
    </row>
    <row r="2287" spans="1:6" ht="30">
      <c r="A2287" s="507"/>
      <c r="B2287" s="506">
        <v>153020607</v>
      </c>
      <c r="C2287" s="506" t="s">
        <v>218</v>
      </c>
      <c r="D2287" s="569" t="s">
        <v>903</v>
      </c>
      <c r="E2287" s="569" t="s">
        <v>1743</v>
      </c>
      <c r="F2287" s="569">
        <v>54</v>
      </c>
    </row>
    <row r="2288" spans="1:6">
      <c r="A2288" s="507"/>
      <c r="B2288" s="506"/>
      <c r="C2288" s="508"/>
      <c r="D2288" s="569"/>
      <c r="E2288" s="569"/>
      <c r="F2288" s="569"/>
    </row>
    <row r="2289" spans="1:6" ht="30">
      <c r="A2289" s="507"/>
      <c r="B2289" s="506">
        <v>153020608</v>
      </c>
      <c r="C2289" s="506" t="s">
        <v>218</v>
      </c>
      <c r="D2289" s="569" t="s">
        <v>1021</v>
      </c>
      <c r="E2289" s="569" t="s">
        <v>1744</v>
      </c>
      <c r="F2289" s="569">
        <v>55</v>
      </c>
    </row>
    <row r="2290" spans="1:6" ht="30">
      <c r="A2290" s="507"/>
      <c r="B2290" s="506">
        <v>153020609</v>
      </c>
      <c r="C2290" s="506" t="s">
        <v>218</v>
      </c>
      <c r="D2290" s="569"/>
      <c r="E2290" s="569"/>
      <c r="F2290" s="569"/>
    </row>
    <row r="2291" spans="1:6" ht="30">
      <c r="A2291" s="507"/>
      <c r="B2291" s="506">
        <v>153020610</v>
      </c>
      <c r="C2291" s="506" t="s">
        <v>218</v>
      </c>
      <c r="D2291" s="569"/>
      <c r="E2291" s="569"/>
      <c r="F2291" s="569"/>
    </row>
    <row r="2292" spans="1:6" ht="30">
      <c r="A2292" s="507"/>
      <c r="B2292" s="506">
        <v>153020611</v>
      </c>
      <c r="C2292" s="506" t="s">
        <v>218</v>
      </c>
      <c r="D2292" s="569"/>
      <c r="E2292" s="569"/>
      <c r="F2292" s="569"/>
    </row>
    <row r="2293" spans="1:6" ht="30">
      <c r="A2293" s="507"/>
      <c r="B2293" s="506">
        <v>153020612</v>
      </c>
      <c r="C2293" s="506" t="s">
        <v>218</v>
      </c>
      <c r="D2293" s="569"/>
      <c r="E2293" s="569"/>
      <c r="F2293" s="569"/>
    </row>
    <row r="2294" spans="1:6">
      <c r="A2294" s="507"/>
      <c r="B2294" s="506"/>
      <c r="C2294" s="508"/>
      <c r="D2294" s="569"/>
      <c r="E2294" s="569"/>
      <c r="F2294" s="569"/>
    </row>
    <row r="2295" spans="1:6" ht="30">
      <c r="A2295" s="507"/>
      <c r="B2295" s="506">
        <v>153020608</v>
      </c>
      <c r="C2295" s="506" t="s">
        <v>218</v>
      </c>
      <c r="D2295" s="569" t="s">
        <v>1013</v>
      </c>
      <c r="E2295" s="569" t="s">
        <v>1745</v>
      </c>
      <c r="F2295" s="569">
        <v>56</v>
      </c>
    </row>
    <row r="2296" spans="1:6" ht="30">
      <c r="A2296" s="507"/>
      <c r="B2296" s="506">
        <v>153020609</v>
      </c>
      <c r="C2296" s="506" t="s">
        <v>218</v>
      </c>
      <c r="D2296" s="569"/>
      <c r="E2296" s="569"/>
      <c r="F2296" s="569"/>
    </row>
    <row r="2297" spans="1:6" ht="30">
      <c r="A2297" s="507"/>
      <c r="B2297" s="506">
        <v>153020610</v>
      </c>
      <c r="C2297" s="506" t="s">
        <v>218</v>
      </c>
      <c r="D2297" s="569"/>
      <c r="E2297" s="569"/>
      <c r="F2297" s="569"/>
    </row>
    <row r="2298" spans="1:6" ht="30">
      <c r="A2298" s="507"/>
      <c r="B2298" s="506">
        <v>153020611</v>
      </c>
      <c r="C2298" s="506" t="s">
        <v>218</v>
      </c>
      <c r="D2298" s="569"/>
      <c r="E2298" s="569"/>
      <c r="F2298" s="569"/>
    </row>
    <row r="2299" spans="1:6" ht="30">
      <c r="A2299" s="507"/>
      <c r="B2299" s="506">
        <v>153020612</v>
      </c>
      <c r="C2299" s="506" t="s">
        <v>218</v>
      </c>
      <c r="D2299" s="569"/>
      <c r="E2299" s="569"/>
      <c r="F2299" s="569"/>
    </row>
    <row r="2300" spans="1:6">
      <c r="A2300" s="507"/>
      <c r="B2300" s="506"/>
      <c r="C2300" s="506"/>
      <c r="D2300" s="569"/>
      <c r="E2300" s="569"/>
      <c r="F2300" s="569"/>
    </row>
    <row r="2301" spans="1:6" ht="30">
      <c r="A2301" s="507"/>
      <c r="B2301" s="506">
        <v>153020616</v>
      </c>
      <c r="C2301" s="506" t="s">
        <v>219</v>
      </c>
      <c r="D2301" s="569" t="s">
        <v>903</v>
      </c>
      <c r="E2301" s="569" t="s">
        <v>1746</v>
      </c>
      <c r="F2301" s="569">
        <v>57</v>
      </c>
    </row>
    <row r="2302" spans="1:6" ht="30">
      <c r="A2302" s="507"/>
      <c r="B2302" s="506">
        <v>153020617</v>
      </c>
      <c r="C2302" s="506" t="s">
        <v>219</v>
      </c>
      <c r="D2302" s="569"/>
      <c r="E2302" s="569"/>
      <c r="F2302" s="569"/>
    </row>
    <row r="2303" spans="1:6">
      <c r="A2303" s="507"/>
      <c r="B2303" s="506"/>
      <c r="C2303" s="508"/>
      <c r="D2303" s="569"/>
      <c r="E2303" s="569"/>
      <c r="F2303" s="569"/>
    </row>
    <row r="2304" spans="1:6" ht="30">
      <c r="A2304" s="507"/>
      <c r="B2304" s="506">
        <v>153020613</v>
      </c>
      <c r="C2304" s="506" t="s">
        <v>219</v>
      </c>
      <c r="D2304" s="569" t="s">
        <v>1021</v>
      </c>
      <c r="E2304" s="569" t="s">
        <v>1747</v>
      </c>
      <c r="F2304" s="569">
        <v>58</v>
      </c>
    </row>
    <row r="2305" spans="1:6" ht="30">
      <c r="A2305" s="507"/>
      <c r="B2305" s="506">
        <v>153020614</v>
      </c>
      <c r="C2305" s="506" t="s">
        <v>219</v>
      </c>
      <c r="D2305" s="569"/>
      <c r="E2305" s="569"/>
      <c r="F2305" s="569"/>
    </row>
    <row r="2306" spans="1:6" ht="30">
      <c r="A2306" s="507"/>
      <c r="B2306" s="506">
        <v>153020615</v>
      </c>
      <c r="C2306" s="506" t="s">
        <v>219</v>
      </c>
      <c r="D2306" s="569"/>
      <c r="E2306" s="569"/>
      <c r="F2306" s="569"/>
    </row>
    <row r="2307" spans="1:6">
      <c r="A2307" s="507"/>
      <c r="B2307" s="506"/>
      <c r="C2307" s="508"/>
      <c r="D2307" s="569"/>
      <c r="E2307" s="569"/>
      <c r="F2307" s="569"/>
    </row>
    <row r="2308" spans="1:6" ht="30">
      <c r="A2308" s="507"/>
      <c r="B2308" s="506">
        <v>153020613</v>
      </c>
      <c r="C2308" s="506" t="s">
        <v>219</v>
      </c>
      <c r="D2308" s="569" t="s">
        <v>1013</v>
      </c>
      <c r="E2308" s="569" t="s">
        <v>1747</v>
      </c>
      <c r="F2308" s="569">
        <v>59</v>
      </c>
    </row>
    <row r="2309" spans="1:6" ht="30">
      <c r="A2309" s="507"/>
      <c r="B2309" s="506">
        <v>153020614</v>
      </c>
      <c r="C2309" s="506" t="s">
        <v>219</v>
      </c>
      <c r="D2309" s="569"/>
      <c r="E2309" s="569"/>
      <c r="F2309" s="569"/>
    </row>
    <row r="2310" spans="1:6" ht="30">
      <c r="A2310" s="507"/>
      <c r="B2310" s="506">
        <v>153020615</v>
      </c>
      <c r="C2310" s="506" t="s">
        <v>219</v>
      </c>
      <c r="D2310" s="569"/>
      <c r="E2310" s="569"/>
      <c r="F2310" s="569"/>
    </row>
    <row r="2311" spans="1:6">
      <c r="A2311" s="507"/>
      <c r="B2311" s="506"/>
      <c r="C2311" s="506"/>
      <c r="D2311" s="569"/>
      <c r="E2311" s="569"/>
      <c r="F2311" s="569"/>
    </row>
    <row r="2312" spans="1:6" ht="30">
      <c r="A2312" s="507"/>
      <c r="B2312" s="506">
        <v>153020618</v>
      </c>
      <c r="C2312" s="506" t="s">
        <v>220</v>
      </c>
      <c r="D2312" s="569" t="s">
        <v>903</v>
      </c>
      <c r="E2312" s="569" t="s">
        <v>1748</v>
      </c>
      <c r="F2312" s="569">
        <v>60</v>
      </c>
    </row>
    <row r="2313" spans="1:6" ht="30">
      <c r="A2313" s="507"/>
      <c r="B2313" s="506">
        <v>153020619</v>
      </c>
      <c r="C2313" s="506" t="s">
        <v>220</v>
      </c>
      <c r="D2313" s="569"/>
      <c r="E2313" s="569"/>
      <c r="F2313" s="569"/>
    </row>
    <row r="2314" spans="1:6">
      <c r="A2314" s="507"/>
      <c r="B2314" s="506"/>
      <c r="C2314" s="506"/>
      <c r="D2314" s="569"/>
      <c r="E2314" s="569"/>
      <c r="F2314" s="569"/>
    </row>
    <row r="2315" spans="1:6" ht="30">
      <c r="A2315" s="507"/>
      <c r="B2315" s="506">
        <v>153020620</v>
      </c>
      <c r="C2315" s="506" t="s">
        <v>220</v>
      </c>
      <c r="D2315" s="569" t="s">
        <v>1021</v>
      </c>
      <c r="E2315" s="569" t="s">
        <v>1749</v>
      </c>
      <c r="F2315" s="569">
        <v>61</v>
      </c>
    </row>
    <row r="2316" spans="1:6" ht="30">
      <c r="A2316" s="507"/>
      <c r="B2316" s="506">
        <v>153020621</v>
      </c>
      <c r="C2316" s="506" t="s">
        <v>220</v>
      </c>
      <c r="D2316" s="569"/>
      <c r="E2316" s="569"/>
      <c r="F2316" s="569"/>
    </row>
    <row r="2317" spans="1:6" ht="30">
      <c r="A2317" s="507"/>
      <c r="B2317" s="506">
        <v>153020622</v>
      </c>
      <c r="C2317" s="506" t="s">
        <v>220</v>
      </c>
      <c r="D2317" s="569"/>
      <c r="E2317" s="569"/>
      <c r="F2317" s="569"/>
    </row>
    <row r="2318" spans="1:6">
      <c r="A2318" s="507"/>
      <c r="B2318" s="506"/>
      <c r="C2318" s="506"/>
      <c r="D2318" s="569"/>
      <c r="E2318" s="569"/>
      <c r="F2318" s="569"/>
    </row>
    <row r="2319" spans="1:6" ht="30">
      <c r="A2319" s="507"/>
      <c r="B2319" s="506">
        <v>153020620</v>
      </c>
      <c r="C2319" s="506" t="s">
        <v>220</v>
      </c>
      <c r="D2319" s="569" t="s">
        <v>1013</v>
      </c>
      <c r="E2319" s="569" t="s">
        <v>1751</v>
      </c>
      <c r="F2319" s="569">
        <v>62</v>
      </c>
    </row>
    <row r="2320" spans="1:6" ht="30">
      <c r="A2320" s="507"/>
      <c r="B2320" s="506">
        <v>153020621</v>
      </c>
      <c r="C2320" s="506" t="s">
        <v>220</v>
      </c>
      <c r="D2320" s="569"/>
      <c r="E2320" s="569"/>
      <c r="F2320" s="569"/>
    </row>
    <row r="2321" spans="1:6" ht="30">
      <c r="A2321" s="507"/>
      <c r="B2321" s="506">
        <v>153020622</v>
      </c>
      <c r="C2321" s="506" t="s">
        <v>220</v>
      </c>
      <c r="D2321" s="569"/>
      <c r="E2321" s="569"/>
      <c r="F2321" s="569"/>
    </row>
    <row r="2322" spans="1:6">
      <c r="A2322" s="507"/>
      <c r="B2322" s="506"/>
      <c r="C2322" s="506"/>
      <c r="D2322" s="569"/>
      <c r="E2322" s="569"/>
      <c r="F2322" s="569"/>
    </row>
    <row r="2323" spans="1:6" ht="30">
      <c r="A2323" s="507"/>
      <c r="B2323" s="506">
        <v>153020623</v>
      </c>
      <c r="C2323" s="506" t="s">
        <v>221</v>
      </c>
      <c r="D2323" s="569" t="s">
        <v>903</v>
      </c>
      <c r="E2323" s="569" t="s">
        <v>1750</v>
      </c>
      <c r="F2323" s="569">
        <v>63</v>
      </c>
    </row>
    <row r="2324" spans="1:6" ht="30">
      <c r="A2324" s="507"/>
      <c r="B2324" s="506">
        <v>153020624</v>
      </c>
      <c r="C2324" s="506" t="s">
        <v>221</v>
      </c>
      <c r="D2324" s="569"/>
      <c r="E2324" s="569"/>
      <c r="F2324" s="569"/>
    </row>
    <row r="2325" spans="1:6">
      <c r="A2325" s="507"/>
      <c r="B2325" s="506"/>
      <c r="C2325" s="506"/>
      <c r="D2325" s="569"/>
      <c r="E2325" s="569"/>
      <c r="F2325" s="569"/>
    </row>
    <row r="2326" spans="1:6" ht="30">
      <c r="A2326" s="507"/>
      <c r="B2326" s="506">
        <v>153020901</v>
      </c>
      <c r="C2326" s="506" t="s">
        <v>222</v>
      </c>
      <c r="D2326" s="569" t="s">
        <v>1021</v>
      </c>
      <c r="E2326" s="569" t="s">
        <v>1752</v>
      </c>
      <c r="F2326" s="569">
        <v>64</v>
      </c>
    </row>
    <row r="2327" spans="1:6" ht="30">
      <c r="A2327" s="507"/>
      <c r="B2327" s="506">
        <v>153020902</v>
      </c>
      <c r="C2327" s="506" t="s">
        <v>222</v>
      </c>
      <c r="D2327" s="569"/>
      <c r="E2327" s="569"/>
      <c r="F2327" s="569"/>
    </row>
    <row r="2328" spans="1:6">
      <c r="A2328" s="507"/>
      <c r="B2328" s="506"/>
      <c r="C2328" s="506"/>
      <c r="D2328" s="569"/>
      <c r="E2328" s="569"/>
      <c r="F2328" s="569"/>
    </row>
    <row r="2329" spans="1:6" ht="30">
      <c r="A2329" s="507"/>
      <c r="B2329" s="506">
        <v>153020901</v>
      </c>
      <c r="C2329" s="506" t="s">
        <v>222</v>
      </c>
      <c r="D2329" s="569" t="s">
        <v>1013</v>
      </c>
      <c r="E2329" s="569" t="s">
        <v>1753</v>
      </c>
      <c r="F2329" s="569">
        <v>65</v>
      </c>
    </row>
    <row r="2330" spans="1:6" ht="30">
      <c r="A2330" s="507"/>
      <c r="B2330" s="506">
        <v>153020902</v>
      </c>
      <c r="C2330" s="506" t="s">
        <v>222</v>
      </c>
      <c r="D2330" s="569"/>
      <c r="E2330" s="569"/>
      <c r="F2330" s="569"/>
    </row>
    <row r="2331" spans="1:6">
      <c r="A2331" s="507"/>
      <c r="B2331" s="506"/>
      <c r="C2331" s="506"/>
      <c r="D2331" s="569"/>
      <c r="E2331" s="569"/>
      <c r="F2331" s="569"/>
    </row>
    <row r="2332" spans="1:6" ht="30">
      <c r="A2332" s="507"/>
      <c r="B2332" s="506">
        <v>153020903</v>
      </c>
      <c r="C2332" s="506" t="s">
        <v>223</v>
      </c>
      <c r="D2332" s="569" t="s">
        <v>1021</v>
      </c>
      <c r="E2332" s="569" t="s">
        <v>1754</v>
      </c>
      <c r="F2332" s="569">
        <v>66</v>
      </c>
    </row>
    <row r="2333" spans="1:6" ht="30">
      <c r="A2333" s="507"/>
      <c r="B2333" s="506">
        <v>153020904</v>
      </c>
      <c r="C2333" s="506" t="s">
        <v>223</v>
      </c>
      <c r="D2333" s="569"/>
      <c r="E2333" s="569"/>
      <c r="F2333" s="569"/>
    </row>
    <row r="2334" spans="1:6" ht="30">
      <c r="A2334" s="507"/>
      <c r="B2334" s="506">
        <v>153020905</v>
      </c>
      <c r="C2334" s="506" t="s">
        <v>223</v>
      </c>
      <c r="D2334" s="569"/>
      <c r="E2334" s="569"/>
      <c r="F2334" s="569"/>
    </row>
    <row r="2335" spans="1:6">
      <c r="A2335" s="507"/>
      <c r="B2335" s="506"/>
      <c r="C2335" s="506"/>
      <c r="D2335" s="569"/>
      <c r="E2335" s="569"/>
      <c r="F2335" s="569"/>
    </row>
    <row r="2336" spans="1:6" ht="30">
      <c r="A2336" s="507"/>
      <c r="B2336" s="506">
        <v>153020903</v>
      </c>
      <c r="C2336" s="506" t="s">
        <v>223</v>
      </c>
      <c r="D2336" s="569" t="s">
        <v>1013</v>
      </c>
      <c r="E2336" s="569" t="s">
        <v>1755</v>
      </c>
      <c r="F2336" s="569">
        <v>67</v>
      </c>
    </row>
    <row r="2337" spans="1:6" ht="30">
      <c r="A2337" s="507"/>
      <c r="B2337" s="506">
        <v>153020904</v>
      </c>
      <c r="C2337" s="506" t="s">
        <v>223</v>
      </c>
      <c r="D2337" s="569"/>
      <c r="E2337" s="569"/>
      <c r="F2337" s="569"/>
    </row>
    <row r="2338" spans="1:6" ht="30">
      <c r="A2338" s="507"/>
      <c r="B2338" s="506">
        <v>153020905</v>
      </c>
      <c r="C2338" s="506" t="s">
        <v>223</v>
      </c>
      <c r="D2338" s="569"/>
      <c r="E2338" s="569"/>
      <c r="F2338" s="569"/>
    </row>
    <row r="2339" spans="1:6">
      <c r="A2339" s="507"/>
      <c r="B2339" s="506"/>
      <c r="C2339" s="506"/>
      <c r="D2339" s="569"/>
      <c r="E2339" s="569"/>
      <c r="F2339" s="569"/>
    </row>
    <row r="2340" spans="1:6" ht="30">
      <c r="A2340" s="507"/>
      <c r="B2340" s="506">
        <v>153020906</v>
      </c>
      <c r="C2340" s="506" t="s">
        <v>224</v>
      </c>
      <c r="D2340" s="569" t="s">
        <v>1021</v>
      </c>
      <c r="E2340" s="569" t="s">
        <v>1756</v>
      </c>
      <c r="F2340" s="569">
        <v>68</v>
      </c>
    </row>
    <row r="2341" spans="1:6" ht="30">
      <c r="A2341" s="507"/>
      <c r="B2341" s="506">
        <v>153020907</v>
      </c>
      <c r="C2341" s="506" t="s">
        <v>224</v>
      </c>
      <c r="D2341" s="569"/>
      <c r="E2341" s="569"/>
      <c r="F2341" s="569"/>
    </row>
    <row r="2342" spans="1:6">
      <c r="A2342" s="507"/>
      <c r="B2342" s="506"/>
      <c r="C2342" s="506"/>
      <c r="D2342" s="569"/>
      <c r="E2342" s="569"/>
      <c r="F2342" s="569"/>
    </row>
    <row r="2343" spans="1:6" ht="30">
      <c r="A2343" s="507"/>
      <c r="B2343" s="506">
        <v>153020906</v>
      </c>
      <c r="C2343" s="506" t="s">
        <v>224</v>
      </c>
      <c r="D2343" s="569" t="s">
        <v>1013</v>
      </c>
      <c r="E2343" s="569" t="s">
        <v>1757</v>
      </c>
      <c r="F2343" s="569">
        <v>69</v>
      </c>
    </row>
    <row r="2344" spans="1:6" ht="30">
      <c r="A2344" s="507"/>
      <c r="B2344" s="506">
        <v>153020907</v>
      </c>
      <c r="C2344" s="506" t="s">
        <v>224</v>
      </c>
      <c r="D2344" s="569"/>
      <c r="E2344" s="569"/>
      <c r="F2344" s="569"/>
    </row>
    <row r="2345" spans="1:6">
      <c r="A2345" s="507"/>
      <c r="B2345" s="506"/>
      <c r="C2345" s="506"/>
      <c r="D2345" s="569"/>
      <c r="E2345" s="569"/>
      <c r="F2345" s="569"/>
    </row>
    <row r="2346" spans="1:6" ht="30">
      <c r="A2346" s="507"/>
      <c r="B2346" s="506">
        <v>153010901</v>
      </c>
      <c r="C2346" s="506" t="s">
        <v>225</v>
      </c>
      <c r="D2346" s="569" t="s">
        <v>1021</v>
      </c>
      <c r="E2346" s="569" t="s">
        <v>1758</v>
      </c>
      <c r="F2346" s="569">
        <v>70</v>
      </c>
    </row>
    <row r="2347" spans="1:6">
      <c r="A2347" s="507"/>
      <c r="B2347" s="506"/>
      <c r="C2347" s="506"/>
      <c r="D2347" s="569"/>
      <c r="E2347" s="569"/>
      <c r="F2347" s="569"/>
    </row>
    <row r="2348" spans="1:6" ht="30">
      <c r="A2348" s="507"/>
      <c r="B2348" s="506">
        <v>153010901</v>
      </c>
      <c r="C2348" s="506" t="s">
        <v>225</v>
      </c>
      <c r="D2348" s="569" t="s">
        <v>1013</v>
      </c>
      <c r="E2348" s="569" t="s">
        <v>1759</v>
      </c>
      <c r="F2348" s="569">
        <v>71</v>
      </c>
    </row>
    <row r="2349" spans="1:6" ht="30">
      <c r="A2349" s="507"/>
      <c r="B2349" s="506">
        <v>153010902</v>
      </c>
      <c r="C2349" s="506" t="s">
        <v>225</v>
      </c>
      <c r="D2349" s="569"/>
      <c r="E2349" s="569"/>
      <c r="F2349" s="569"/>
    </row>
    <row r="2350" spans="1:6" ht="30">
      <c r="A2350" s="507"/>
      <c r="B2350" s="506">
        <v>153010903</v>
      </c>
      <c r="C2350" s="506" t="s">
        <v>225</v>
      </c>
      <c r="D2350" s="569"/>
      <c r="E2350" s="569"/>
      <c r="F2350" s="569"/>
    </row>
    <row r="2351" spans="1:6">
      <c r="A2351" s="507"/>
      <c r="B2351" s="506"/>
      <c r="C2351" s="506"/>
      <c r="D2351" s="569"/>
      <c r="E2351" s="569"/>
      <c r="F2351" s="569"/>
    </row>
    <row r="2352" spans="1:6" ht="30">
      <c r="A2352" s="507"/>
      <c r="B2352" s="506">
        <v>153010902</v>
      </c>
      <c r="C2352" s="506" t="s">
        <v>225</v>
      </c>
      <c r="D2352" s="569" t="s">
        <v>1021</v>
      </c>
      <c r="E2352" s="569" t="s">
        <v>1758</v>
      </c>
      <c r="F2352" s="569">
        <v>72</v>
      </c>
    </row>
    <row r="2353" spans="1:6" ht="30">
      <c r="A2353" s="507"/>
      <c r="B2353" s="506">
        <v>153010903</v>
      </c>
      <c r="C2353" s="506" t="s">
        <v>225</v>
      </c>
      <c r="D2353" s="569"/>
      <c r="E2353" s="569"/>
      <c r="F2353" s="569"/>
    </row>
    <row r="2354" spans="1:6">
      <c r="A2354" s="507"/>
      <c r="B2354" s="506" t="s">
        <v>3469</v>
      </c>
      <c r="C2354" s="506"/>
      <c r="D2354" s="569"/>
      <c r="E2354" s="569"/>
      <c r="F2354" s="569"/>
    </row>
    <row r="2355" spans="1:6" ht="30">
      <c r="A2355" s="507"/>
      <c r="B2355" s="506">
        <v>153010904</v>
      </c>
      <c r="C2355" s="506" t="s">
        <v>226</v>
      </c>
      <c r="D2355" s="569" t="s">
        <v>1021</v>
      </c>
      <c r="E2355" s="569" t="s">
        <v>1760</v>
      </c>
      <c r="F2355" s="569">
        <v>73</v>
      </c>
    </row>
    <row r="2356" spans="1:6" ht="30">
      <c r="A2356" s="507"/>
      <c r="B2356" s="506">
        <v>153010905</v>
      </c>
      <c r="C2356" s="506" t="s">
        <v>226</v>
      </c>
      <c r="D2356" s="569"/>
      <c r="E2356" s="569"/>
      <c r="F2356" s="569"/>
    </row>
    <row r="2357" spans="1:6">
      <c r="A2357" s="507"/>
      <c r="B2357" s="506" t="s">
        <v>3469</v>
      </c>
      <c r="C2357" s="506"/>
      <c r="D2357" s="569"/>
      <c r="E2357" s="569"/>
      <c r="F2357" s="569"/>
    </row>
    <row r="2358" spans="1:6" ht="30">
      <c r="A2358" s="507"/>
      <c r="B2358" s="506">
        <v>153010904</v>
      </c>
      <c r="C2358" s="506" t="s">
        <v>226</v>
      </c>
      <c r="D2358" s="569" t="s">
        <v>1013</v>
      </c>
      <c r="E2358" s="569" t="s">
        <v>1761</v>
      </c>
      <c r="F2358" s="569">
        <v>74</v>
      </c>
    </row>
    <row r="2359" spans="1:6" ht="30">
      <c r="A2359" s="507"/>
      <c r="B2359" s="506">
        <v>153010905</v>
      </c>
      <c r="C2359" s="506" t="s">
        <v>226</v>
      </c>
      <c r="D2359" s="569"/>
      <c r="E2359" s="569"/>
      <c r="F2359" s="569"/>
    </row>
    <row r="2360" spans="1:6">
      <c r="A2360" s="507"/>
      <c r="B2360" s="506" t="s">
        <v>3469</v>
      </c>
      <c r="C2360" s="506"/>
      <c r="D2360" s="569"/>
      <c r="E2360" s="569"/>
      <c r="F2360" s="569"/>
    </row>
    <row r="2361" spans="1:6" ht="30">
      <c r="A2361" s="507"/>
      <c r="B2361" s="506">
        <v>153011001</v>
      </c>
      <c r="C2361" s="506" t="s">
        <v>227</v>
      </c>
      <c r="D2361" s="569" t="s">
        <v>1021</v>
      </c>
      <c r="E2361" s="569" t="s">
        <v>1762</v>
      </c>
      <c r="F2361" s="569">
        <v>75</v>
      </c>
    </row>
    <row r="2362" spans="1:6" ht="30">
      <c r="A2362" s="507"/>
      <c r="B2362" s="506">
        <v>153011002</v>
      </c>
      <c r="C2362" s="506" t="s">
        <v>227</v>
      </c>
      <c r="D2362" s="569"/>
      <c r="E2362" s="569"/>
      <c r="F2362" s="569"/>
    </row>
    <row r="2363" spans="1:6">
      <c r="A2363" s="507"/>
      <c r="B2363" s="506" t="s">
        <v>3469</v>
      </c>
      <c r="C2363" s="506"/>
      <c r="D2363" s="569"/>
      <c r="E2363" s="569"/>
      <c r="F2363" s="569"/>
    </row>
    <row r="2364" spans="1:6" ht="30">
      <c r="A2364" s="507"/>
      <c r="B2364" s="506">
        <v>153011001</v>
      </c>
      <c r="C2364" s="506" t="s">
        <v>227</v>
      </c>
      <c r="D2364" s="569" t="s">
        <v>1013</v>
      </c>
      <c r="E2364" s="569" t="s">
        <v>1763</v>
      </c>
      <c r="F2364" s="569">
        <v>76</v>
      </c>
    </row>
    <row r="2365" spans="1:6" ht="30">
      <c r="A2365" s="507"/>
      <c r="B2365" s="506">
        <v>153011002</v>
      </c>
      <c r="C2365" s="506" t="s">
        <v>227</v>
      </c>
      <c r="D2365" s="569"/>
      <c r="E2365" s="569"/>
      <c r="F2365" s="569"/>
    </row>
    <row r="2366" spans="1:6">
      <c r="A2366" s="507"/>
      <c r="B2366" s="506" t="s">
        <v>3469</v>
      </c>
      <c r="C2366" s="506"/>
      <c r="D2366" s="569"/>
      <c r="E2366" s="569"/>
      <c r="F2366" s="569"/>
    </row>
    <row r="2367" spans="1:6" ht="30">
      <c r="A2367" s="507"/>
      <c r="B2367" s="506">
        <v>153011003</v>
      </c>
      <c r="C2367" s="506" t="s">
        <v>228</v>
      </c>
      <c r="D2367" s="569" t="s">
        <v>1021</v>
      </c>
      <c r="E2367" s="569" t="s">
        <v>1764</v>
      </c>
      <c r="F2367" s="569">
        <v>77</v>
      </c>
    </row>
    <row r="2368" spans="1:6" ht="30">
      <c r="A2368" s="507"/>
      <c r="B2368" s="506">
        <v>153011004</v>
      </c>
      <c r="C2368" s="506" t="s">
        <v>228</v>
      </c>
      <c r="D2368" s="569"/>
      <c r="E2368" s="569"/>
      <c r="F2368" s="569"/>
    </row>
    <row r="2369" spans="1:6" ht="30">
      <c r="A2369" s="507"/>
      <c r="B2369" s="506">
        <v>153011005</v>
      </c>
      <c r="C2369" s="506" t="s">
        <v>228</v>
      </c>
      <c r="D2369" s="569"/>
      <c r="E2369" s="569"/>
      <c r="F2369" s="569"/>
    </row>
    <row r="2370" spans="1:6">
      <c r="A2370" s="507"/>
      <c r="B2370" s="506" t="s">
        <v>3469</v>
      </c>
      <c r="C2370" s="508"/>
      <c r="D2370" s="569"/>
      <c r="E2370" s="569"/>
      <c r="F2370" s="569"/>
    </row>
    <row r="2371" spans="1:6" ht="30">
      <c r="A2371" s="507"/>
      <c r="B2371" s="506">
        <v>153011003</v>
      </c>
      <c r="C2371" s="506" t="s">
        <v>228</v>
      </c>
      <c r="D2371" s="569" t="s">
        <v>1013</v>
      </c>
      <c r="E2371" s="569" t="s">
        <v>1765</v>
      </c>
      <c r="F2371" s="569">
        <v>78</v>
      </c>
    </row>
    <row r="2372" spans="1:6" ht="30">
      <c r="A2372" s="507"/>
      <c r="B2372" s="506">
        <v>153011004</v>
      </c>
      <c r="C2372" s="506" t="s">
        <v>228</v>
      </c>
      <c r="D2372" s="569"/>
      <c r="E2372" s="569"/>
      <c r="F2372" s="569"/>
    </row>
    <row r="2373" spans="1:6" ht="30">
      <c r="A2373" s="507"/>
      <c r="B2373" s="506">
        <v>153011005</v>
      </c>
      <c r="C2373" s="506" t="s">
        <v>228</v>
      </c>
      <c r="D2373" s="569"/>
      <c r="E2373" s="569"/>
      <c r="F2373" s="569"/>
    </row>
    <row r="2374" spans="1:6">
      <c r="A2374" s="507"/>
      <c r="B2374" s="506" t="s">
        <v>3469</v>
      </c>
      <c r="C2374" s="506"/>
      <c r="D2374" s="569"/>
      <c r="E2374" s="569"/>
      <c r="F2374" s="569"/>
    </row>
    <row r="2375" spans="1:6" ht="30">
      <c r="A2375" s="507"/>
      <c r="B2375" s="506">
        <v>153011006</v>
      </c>
      <c r="C2375" s="506" t="s">
        <v>229</v>
      </c>
      <c r="D2375" s="569" t="s">
        <v>1021</v>
      </c>
      <c r="E2375" s="569" t="s">
        <v>1766</v>
      </c>
      <c r="F2375" s="569">
        <v>79</v>
      </c>
    </row>
    <row r="2376" spans="1:6" ht="30">
      <c r="A2376" s="507"/>
      <c r="B2376" s="506">
        <v>153011007</v>
      </c>
      <c r="C2376" s="506" t="s">
        <v>229</v>
      </c>
      <c r="D2376" s="569"/>
      <c r="E2376" s="569"/>
      <c r="F2376" s="569"/>
    </row>
    <row r="2377" spans="1:6" ht="30">
      <c r="A2377" s="507"/>
      <c r="B2377" s="506">
        <v>153011008</v>
      </c>
      <c r="C2377" s="506" t="s">
        <v>229</v>
      </c>
      <c r="D2377" s="569"/>
      <c r="E2377" s="569"/>
      <c r="F2377" s="569"/>
    </row>
    <row r="2378" spans="1:6">
      <c r="A2378" s="507"/>
      <c r="B2378" s="506" t="s">
        <v>3469</v>
      </c>
      <c r="C2378" s="508"/>
      <c r="D2378" s="569"/>
      <c r="E2378" s="569"/>
      <c r="F2378" s="569"/>
    </row>
    <row r="2379" spans="1:6" ht="30">
      <c r="A2379" s="507"/>
      <c r="B2379" s="506">
        <v>153011006</v>
      </c>
      <c r="C2379" s="506" t="s">
        <v>229</v>
      </c>
      <c r="D2379" s="569" t="s">
        <v>1013</v>
      </c>
      <c r="E2379" s="569" t="s">
        <v>1767</v>
      </c>
      <c r="F2379" s="569">
        <v>80</v>
      </c>
    </row>
    <row r="2380" spans="1:6" ht="30">
      <c r="A2380" s="507"/>
      <c r="B2380" s="506">
        <v>153011007</v>
      </c>
      <c r="C2380" s="506" t="s">
        <v>229</v>
      </c>
      <c r="D2380" s="569"/>
      <c r="E2380" s="569"/>
      <c r="F2380" s="569"/>
    </row>
    <row r="2381" spans="1:6" ht="30">
      <c r="A2381" s="507"/>
      <c r="B2381" s="506">
        <v>153011008</v>
      </c>
      <c r="C2381" s="506" t="s">
        <v>229</v>
      </c>
      <c r="D2381" s="569"/>
      <c r="E2381" s="569"/>
      <c r="F2381" s="569"/>
    </row>
    <row r="2382" spans="1:6">
      <c r="A2382" s="507"/>
      <c r="B2382" s="506" t="s">
        <v>3469</v>
      </c>
      <c r="C2382" s="506"/>
      <c r="D2382" s="569"/>
      <c r="E2382" s="569"/>
      <c r="F2382" s="569"/>
    </row>
    <row r="2383" spans="1:6" ht="30">
      <c r="A2383" s="507"/>
      <c r="B2383" s="506">
        <v>153010801</v>
      </c>
      <c r="C2383" s="506" t="s">
        <v>230</v>
      </c>
      <c r="D2383" s="569" t="s">
        <v>903</v>
      </c>
      <c r="E2383" s="569" t="s">
        <v>1768</v>
      </c>
      <c r="F2383" s="569">
        <v>81</v>
      </c>
    </row>
    <row r="2384" spans="1:6">
      <c r="A2384" s="507"/>
      <c r="B2384" s="506" t="s">
        <v>3469</v>
      </c>
      <c r="C2384" s="508"/>
      <c r="D2384" s="569"/>
      <c r="E2384" s="569"/>
      <c r="F2384" s="569"/>
    </row>
    <row r="2385" spans="1:6" ht="30">
      <c r="A2385" s="507"/>
      <c r="B2385" s="506">
        <v>153010802</v>
      </c>
      <c r="C2385" s="506" t="s">
        <v>231</v>
      </c>
      <c r="D2385" s="569" t="s">
        <v>1021</v>
      </c>
      <c r="E2385" s="569" t="s">
        <v>1769</v>
      </c>
      <c r="F2385" s="569">
        <v>82</v>
      </c>
    </row>
    <row r="2386" spans="1:6" ht="30">
      <c r="A2386" s="507"/>
      <c r="B2386" s="506">
        <v>153010803</v>
      </c>
      <c r="C2386" s="506" t="s">
        <v>231</v>
      </c>
      <c r="D2386" s="569"/>
      <c r="E2386" s="569"/>
      <c r="F2386" s="569"/>
    </row>
    <row r="2387" spans="1:6">
      <c r="A2387" s="507"/>
      <c r="B2387" s="506" t="s">
        <v>3469</v>
      </c>
      <c r="C2387" s="506"/>
      <c r="D2387" s="569"/>
      <c r="E2387" s="569"/>
      <c r="F2387" s="569"/>
    </row>
    <row r="2388" spans="1:6" ht="30">
      <c r="A2388" s="507"/>
      <c r="B2388" s="506">
        <v>153010802</v>
      </c>
      <c r="C2388" s="506" t="s">
        <v>231</v>
      </c>
      <c r="D2388" s="569" t="s">
        <v>1013</v>
      </c>
      <c r="E2388" s="569" t="s">
        <v>1770</v>
      </c>
      <c r="F2388" s="569">
        <v>83</v>
      </c>
    </row>
    <row r="2389" spans="1:6" ht="30">
      <c r="A2389" s="507"/>
      <c r="B2389" s="506">
        <v>153010803</v>
      </c>
      <c r="C2389" s="506" t="s">
        <v>231</v>
      </c>
      <c r="D2389" s="569"/>
      <c r="E2389" s="569"/>
      <c r="F2389" s="569"/>
    </row>
    <row r="2390" spans="1:6">
      <c r="A2390" s="507"/>
      <c r="B2390" s="506" t="s">
        <v>3469</v>
      </c>
      <c r="C2390" s="506"/>
      <c r="D2390" s="569"/>
      <c r="E2390" s="569"/>
      <c r="F2390" s="569"/>
    </row>
    <row r="2391" spans="1:6" ht="30">
      <c r="A2391" s="507"/>
      <c r="B2391" s="506">
        <v>153010805</v>
      </c>
      <c r="C2391" s="506" t="s">
        <v>232</v>
      </c>
      <c r="D2391" s="569" t="s">
        <v>903</v>
      </c>
      <c r="E2391" s="569" t="s">
        <v>1771</v>
      </c>
      <c r="F2391" s="569">
        <v>84</v>
      </c>
    </row>
    <row r="2392" spans="1:6" ht="30">
      <c r="A2392" s="507"/>
      <c r="B2392" s="506">
        <v>153010806</v>
      </c>
      <c r="C2392" s="506" t="s">
        <v>232</v>
      </c>
      <c r="D2392" s="569"/>
      <c r="E2392" s="569"/>
      <c r="F2392" s="569"/>
    </row>
    <row r="2393" spans="1:6">
      <c r="A2393" s="507"/>
      <c r="B2393" s="506" t="s">
        <v>3469</v>
      </c>
      <c r="C2393" s="506"/>
      <c r="D2393" s="569"/>
      <c r="E2393" s="569"/>
      <c r="F2393" s="569"/>
    </row>
    <row r="2394" spans="1:6" ht="30">
      <c r="A2394" s="507"/>
      <c r="B2394" s="506">
        <v>153010804</v>
      </c>
      <c r="C2394" s="506" t="s">
        <v>232</v>
      </c>
      <c r="D2394" s="569" t="s">
        <v>903</v>
      </c>
      <c r="E2394" s="569" t="s">
        <v>1772</v>
      </c>
      <c r="F2394" s="569">
        <v>85</v>
      </c>
    </row>
    <row r="2395" spans="1:6">
      <c r="A2395" s="507"/>
      <c r="B2395" s="506" t="s">
        <v>3469</v>
      </c>
      <c r="C2395" s="508"/>
      <c r="D2395" s="569"/>
      <c r="E2395" s="569"/>
      <c r="F2395" s="569"/>
    </row>
    <row r="2396" spans="1:6" ht="30">
      <c r="A2396" s="507"/>
      <c r="B2396" s="506">
        <v>153101001</v>
      </c>
      <c r="C2396" s="506" t="s">
        <v>233</v>
      </c>
      <c r="D2396" s="569" t="s">
        <v>1021</v>
      </c>
      <c r="E2396" s="569" t="s">
        <v>1773</v>
      </c>
      <c r="F2396" s="569">
        <v>86</v>
      </c>
    </row>
    <row r="2397" spans="1:6" ht="30">
      <c r="A2397" s="507"/>
      <c r="B2397" s="506">
        <v>153101002</v>
      </c>
      <c r="C2397" s="506" t="s">
        <v>233</v>
      </c>
      <c r="D2397" s="569"/>
      <c r="E2397" s="569"/>
      <c r="F2397" s="569"/>
    </row>
    <row r="2398" spans="1:6" ht="30">
      <c r="A2398" s="507"/>
      <c r="B2398" s="506">
        <v>153101003</v>
      </c>
      <c r="C2398" s="506" t="s">
        <v>233</v>
      </c>
      <c r="D2398" s="569"/>
      <c r="E2398" s="569"/>
      <c r="F2398" s="569"/>
    </row>
    <row r="2399" spans="1:6" ht="30">
      <c r="A2399" s="507"/>
      <c r="B2399" s="506">
        <v>153101004</v>
      </c>
      <c r="C2399" s="506" t="s">
        <v>233</v>
      </c>
      <c r="D2399" s="569"/>
      <c r="E2399" s="569"/>
      <c r="F2399" s="569"/>
    </row>
    <row r="2400" spans="1:6" ht="30">
      <c r="A2400" s="507"/>
      <c r="B2400" s="506">
        <v>153101005</v>
      </c>
      <c r="C2400" s="506" t="s">
        <v>233</v>
      </c>
      <c r="D2400" s="569"/>
      <c r="E2400" s="569"/>
      <c r="F2400" s="569"/>
    </row>
    <row r="2401" spans="1:6" ht="30">
      <c r="A2401" s="507"/>
      <c r="B2401" s="506">
        <v>153101006</v>
      </c>
      <c r="C2401" s="506" t="s">
        <v>234</v>
      </c>
      <c r="D2401" s="569"/>
      <c r="E2401" s="569"/>
      <c r="F2401" s="569"/>
    </row>
    <row r="2402" spans="1:6" ht="30">
      <c r="A2402" s="507"/>
      <c r="B2402" s="506">
        <v>153101007</v>
      </c>
      <c r="C2402" s="506" t="s">
        <v>234</v>
      </c>
      <c r="D2402" s="569"/>
      <c r="E2402" s="569"/>
      <c r="F2402" s="569"/>
    </row>
    <row r="2403" spans="1:6">
      <c r="A2403" s="507"/>
      <c r="B2403" s="506" t="s">
        <v>3469</v>
      </c>
      <c r="C2403" s="508"/>
      <c r="D2403" s="569"/>
      <c r="E2403" s="569"/>
      <c r="F2403" s="569"/>
    </row>
    <row r="2404" spans="1:6" ht="30">
      <c r="A2404" s="507"/>
      <c r="B2404" s="506">
        <v>153101001</v>
      </c>
      <c r="C2404" s="506" t="s">
        <v>233</v>
      </c>
      <c r="D2404" s="569" t="s">
        <v>1013</v>
      </c>
      <c r="E2404" s="569" t="s">
        <v>1774</v>
      </c>
      <c r="F2404" s="569">
        <v>87</v>
      </c>
    </row>
    <row r="2405" spans="1:6" ht="30">
      <c r="A2405" s="507"/>
      <c r="B2405" s="506">
        <v>153101002</v>
      </c>
      <c r="C2405" s="506" t="s">
        <v>233</v>
      </c>
      <c r="D2405" s="569"/>
      <c r="E2405" s="569"/>
      <c r="F2405" s="569"/>
    </row>
    <row r="2406" spans="1:6" ht="30">
      <c r="A2406" s="507"/>
      <c r="B2406" s="506">
        <v>153101003</v>
      </c>
      <c r="C2406" s="506" t="s">
        <v>233</v>
      </c>
      <c r="D2406" s="569"/>
      <c r="E2406" s="569"/>
      <c r="F2406" s="569"/>
    </row>
    <row r="2407" spans="1:6" ht="30">
      <c r="A2407" s="507"/>
      <c r="B2407" s="506">
        <v>153101004</v>
      </c>
      <c r="C2407" s="506" t="s">
        <v>233</v>
      </c>
      <c r="D2407" s="569"/>
      <c r="E2407" s="569"/>
      <c r="F2407" s="569"/>
    </row>
    <row r="2408" spans="1:6" ht="30">
      <c r="A2408" s="507"/>
      <c r="B2408" s="506">
        <v>153101005</v>
      </c>
      <c r="C2408" s="506" t="s">
        <v>233</v>
      </c>
      <c r="D2408" s="569"/>
      <c r="E2408" s="569"/>
      <c r="F2408" s="569"/>
    </row>
    <row r="2409" spans="1:6" ht="30">
      <c r="A2409" s="507"/>
      <c r="B2409" s="506">
        <v>153101006</v>
      </c>
      <c r="C2409" s="506" t="s">
        <v>234</v>
      </c>
      <c r="D2409" s="569"/>
      <c r="E2409" s="569"/>
      <c r="F2409" s="569"/>
    </row>
    <row r="2410" spans="1:6" ht="30">
      <c r="A2410" s="507"/>
      <c r="B2410" s="506">
        <v>153101007</v>
      </c>
      <c r="C2410" s="506" t="s">
        <v>234</v>
      </c>
      <c r="D2410" s="569"/>
      <c r="E2410" s="569"/>
      <c r="F2410" s="569"/>
    </row>
    <row r="2411" spans="1:6">
      <c r="A2411" s="507"/>
      <c r="B2411" s="506" t="s">
        <v>3469</v>
      </c>
      <c r="C2411" s="506"/>
      <c r="D2411" s="569"/>
      <c r="E2411" s="569"/>
      <c r="F2411" s="569"/>
    </row>
    <row r="2412" spans="1:6" ht="30">
      <c r="A2412" s="507"/>
      <c r="B2412" s="506">
        <v>153100401</v>
      </c>
      <c r="C2412" s="506" t="s">
        <v>235</v>
      </c>
      <c r="D2412" s="569" t="s">
        <v>903</v>
      </c>
      <c r="E2412" s="569" t="s">
        <v>1775</v>
      </c>
      <c r="F2412" s="569">
        <v>88</v>
      </c>
    </row>
    <row r="2413" spans="1:6" ht="30">
      <c r="A2413" s="507"/>
      <c r="B2413" s="506">
        <v>153100402</v>
      </c>
      <c r="C2413" s="506" t="s">
        <v>235</v>
      </c>
      <c r="D2413" s="569"/>
      <c r="E2413" s="569"/>
      <c r="F2413" s="569"/>
    </row>
    <row r="2414" spans="1:6">
      <c r="A2414" s="507"/>
      <c r="B2414" s="506" t="s">
        <v>3469</v>
      </c>
      <c r="C2414" s="506"/>
      <c r="D2414" s="569"/>
      <c r="E2414" s="569"/>
      <c r="F2414" s="569"/>
    </row>
    <row r="2415" spans="1:6" ht="30">
      <c r="A2415" s="507"/>
      <c r="B2415" s="506">
        <v>153100403</v>
      </c>
      <c r="C2415" s="506" t="s">
        <v>235</v>
      </c>
      <c r="D2415" s="569" t="s">
        <v>903</v>
      </c>
      <c r="E2415" s="569" t="s">
        <v>1776</v>
      </c>
      <c r="F2415" s="569">
        <v>89</v>
      </c>
    </row>
    <row r="2416" spans="1:6">
      <c r="A2416" s="507"/>
      <c r="B2416" s="506" t="s">
        <v>3469</v>
      </c>
      <c r="C2416" s="506"/>
      <c r="D2416" s="569"/>
      <c r="E2416" s="569"/>
      <c r="F2416" s="569"/>
    </row>
    <row r="2417" spans="1:6" ht="30">
      <c r="A2417" s="507"/>
      <c r="B2417" s="506">
        <v>153100404</v>
      </c>
      <c r="C2417" s="506" t="s">
        <v>235</v>
      </c>
      <c r="D2417" s="569" t="s">
        <v>903</v>
      </c>
      <c r="E2417" s="569" t="s">
        <v>1777</v>
      </c>
      <c r="F2417" s="569">
        <v>90</v>
      </c>
    </row>
    <row r="2418" spans="1:6" ht="30">
      <c r="A2418" s="507"/>
      <c r="B2418" s="506">
        <v>153100405</v>
      </c>
      <c r="C2418" s="506" t="s">
        <v>235</v>
      </c>
      <c r="D2418" s="569"/>
      <c r="E2418" s="569"/>
      <c r="F2418" s="569"/>
    </row>
    <row r="2419" spans="1:6">
      <c r="A2419" s="507"/>
      <c r="B2419" s="506" t="s">
        <v>3469</v>
      </c>
      <c r="C2419" s="506"/>
      <c r="D2419" s="569"/>
      <c r="E2419" s="569"/>
      <c r="F2419" s="569"/>
    </row>
    <row r="2420" spans="1:6" ht="30">
      <c r="A2420" s="507"/>
      <c r="B2420" s="506">
        <v>153100406</v>
      </c>
      <c r="C2420" s="506" t="s">
        <v>236</v>
      </c>
      <c r="D2420" s="569" t="s">
        <v>1021</v>
      </c>
      <c r="E2420" s="569" t="s">
        <v>1778</v>
      </c>
      <c r="F2420" s="569">
        <v>91</v>
      </c>
    </row>
    <row r="2421" spans="1:6" ht="30">
      <c r="A2421" s="507"/>
      <c r="B2421" s="506">
        <v>153100407</v>
      </c>
      <c r="C2421" s="506" t="s">
        <v>236</v>
      </c>
      <c r="D2421" s="569"/>
      <c r="E2421" s="569"/>
      <c r="F2421" s="569"/>
    </row>
    <row r="2422" spans="1:6" ht="30">
      <c r="A2422" s="507"/>
      <c r="B2422" s="506">
        <v>153100408</v>
      </c>
      <c r="C2422" s="506" t="s">
        <v>236</v>
      </c>
      <c r="D2422" s="569"/>
      <c r="E2422" s="569"/>
      <c r="F2422" s="569"/>
    </row>
    <row r="2423" spans="1:6" ht="30">
      <c r="A2423" s="507"/>
      <c r="B2423" s="506">
        <v>153100409</v>
      </c>
      <c r="C2423" s="506" t="s">
        <v>236</v>
      </c>
      <c r="D2423" s="569"/>
      <c r="E2423" s="569"/>
      <c r="F2423" s="569"/>
    </row>
    <row r="2424" spans="1:6" ht="30">
      <c r="A2424" s="507"/>
      <c r="B2424" s="506">
        <v>153100410</v>
      </c>
      <c r="C2424" s="506" t="s">
        <v>236</v>
      </c>
      <c r="D2424" s="569"/>
      <c r="E2424" s="569"/>
      <c r="F2424" s="569"/>
    </row>
    <row r="2425" spans="1:6">
      <c r="A2425" s="507"/>
      <c r="B2425" s="506" t="s">
        <v>3469</v>
      </c>
      <c r="C2425" s="506"/>
      <c r="D2425" s="569"/>
      <c r="E2425" s="569"/>
      <c r="F2425" s="569"/>
    </row>
    <row r="2426" spans="1:6" ht="30">
      <c r="A2426" s="507"/>
      <c r="B2426" s="506">
        <v>153100406</v>
      </c>
      <c r="C2426" s="506" t="s">
        <v>236</v>
      </c>
      <c r="D2426" s="569" t="s">
        <v>1013</v>
      </c>
      <c r="E2426" s="569" t="s">
        <v>1779</v>
      </c>
      <c r="F2426" s="569">
        <v>92</v>
      </c>
    </row>
    <row r="2427" spans="1:6" ht="30">
      <c r="A2427" s="507"/>
      <c r="B2427" s="506">
        <v>153100407</v>
      </c>
      <c r="C2427" s="506" t="s">
        <v>236</v>
      </c>
      <c r="D2427" s="569"/>
      <c r="E2427" s="569"/>
      <c r="F2427" s="569"/>
    </row>
    <row r="2428" spans="1:6" ht="30">
      <c r="A2428" s="507"/>
      <c r="B2428" s="506">
        <v>153100408</v>
      </c>
      <c r="C2428" s="506" t="s">
        <v>236</v>
      </c>
      <c r="D2428" s="569"/>
      <c r="E2428" s="569"/>
      <c r="F2428" s="569"/>
    </row>
    <row r="2429" spans="1:6" ht="30">
      <c r="A2429" s="507"/>
      <c r="B2429" s="506">
        <v>153100409</v>
      </c>
      <c r="C2429" s="506" t="s">
        <v>236</v>
      </c>
      <c r="D2429" s="569"/>
      <c r="E2429" s="569"/>
      <c r="F2429" s="569"/>
    </row>
    <row r="2430" spans="1:6" ht="30">
      <c r="A2430" s="507"/>
      <c r="B2430" s="506">
        <v>153100410</v>
      </c>
      <c r="C2430" s="506" t="s">
        <v>236</v>
      </c>
      <c r="D2430" s="569"/>
      <c r="E2430" s="569"/>
      <c r="F2430" s="569"/>
    </row>
    <row r="2431" spans="1:6">
      <c r="A2431" s="507"/>
      <c r="B2431" s="506" t="s">
        <v>3469</v>
      </c>
      <c r="C2431" s="506"/>
      <c r="D2431" s="569"/>
      <c r="E2431" s="569"/>
      <c r="F2431" s="569"/>
    </row>
    <row r="2432" spans="1:6" ht="30">
      <c r="A2432" s="507"/>
      <c r="B2432" s="506">
        <v>153100601</v>
      </c>
      <c r="C2432" s="506" t="s">
        <v>237</v>
      </c>
      <c r="D2432" s="569" t="s">
        <v>1021</v>
      </c>
      <c r="E2432" s="569" t="s">
        <v>1780</v>
      </c>
      <c r="F2432" s="569">
        <v>93</v>
      </c>
    </row>
    <row r="2433" spans="1:6" ht="30">
      <c r="A2433" s="507"/>
      <c r="B2433" s="506">
        <v>153100602</v>
      </c>
      <c r="C2433" s="506" t="s">
        <v>237</v>
      </c>
      <c r="D2433" s="569"/>
      <c r="E2433" s="569"/>
      <c r="F2433" s="569"/>
    </row>
    <row r="2434" spans="1:6" ht="30">
      <c r="A2434" s="507"/>
      <c r="B2434" s="506">
        <v>153100603</v>
      </c>
      <c r="C2434" s="506" t="s">
        <v>237</v>
      </c>
      <c r="D2434" s="569"/>
      <c r="E2434" s="569"/>
      <c r="F2434" s="569"/>
    </row>
    <row r="2435" spans="1:6">
      <c r="A2435" s="507"/>
      <c r="B2435" s="506" t="s">
        <v>3469</v>
      </c>
      <c r="C2435" s="506"/>
      <c r="D2435" s="569"/>
      <c r="E2435" s="569"/>
      <c r="F2435" s="569"/>
    </row>
    <row r="2436" spans="1:6" ht="30">
      <c r="A2436" s="507"/>
      <c r="B2436" s="506">
        <v>153100601</v>
      </c>
      <c r="C2436" s="506" t="s">
        <v>237</v>
      </c>
      <c r="D2436" s="569" t="s">
        <v>1013</v>
      </c>
      <c r="E2436" s="569" t="s">
        <v>1781</v>
      </c>
      <c r="F2436" s="569">
        <v>94</v>
      </c>
    </row>
    <row r="2437" spans="1:6" ht="30">
      <c r="A2437" s="507"/>
      <c r="B2437" s="506">
        <v>153100602</v>
      </c>
      <c r="C2437" s="506" t="s">
        <v>237</v>
      </c>
      <c r="D2437" s="569"/>
      <c r="E2437" s="569"/>
      <c r="F2437" s="569"/>
    </row>
    <row r="2438" spans="1:6" ht="30">
      <c r="A2438" s="507"/>
      <c r="B2438" s="506">
        <v>153100603</v>
      </c>
      <c r="C2438" s="506" t="s">
        <v>237</v>
      </c>
      <c r="D2438" s="569"/>
      <c r="E2438" s="569"/>
      <c r="F2438" s="569"/>
    </row>
    <row r="2439" spans="1:6">
      <c r="A2439" s="507"/>
      <c r="B2439" s="506" t="s">
        <v>3469</v>
      </c>
      <c r="C2439" s="506"/>
      <c r="D2439" s="569"/>
      <c r="E2439" s="569"/>
      <c r="F2439" s="569"/>
    </row>
    <row r="2440" spans="1:6" ht="30">
      <c r="A2440" s="507"/>
      <c r="B2440" s="506">
        <v>153100604</v>
      </c>
      <c r="C2440" s="506" t="s">
        <v>237</v>
      </c>
      <c r="D2440" s="569" t="s">
        <v>903</v>
      </c>
      <c r="E2440" s="569" t="s">
        <v>1782</v>
      </c>
      <c r="F2440" s="569">
        <v>95</v>
      </c>
    </row>
    <row r="2441" spans="1:6" ht="30">
      <c r="A2441" s="507"/>
      <c r="B2441" s="506">
        <v>153100605</v>
      </c>
      <c r="C2441" s="506" t="s">
        <v>237</v>
      </c>
      <c r="D2441" s="569"/>
      <c r="E2441" s="569"/>
      <c r="F2441" s="569"/>
    </row>
    <row r="2442" spans="1:6" ht="30">
      <c r="A2442" s="507"/>
      <c r="B2442" s="506">
        <v>153100606</v>
      </c>
      <c r="C2442" s="506" t="s">
        <v>237</v>
      </c>
      <c r="D2442" s="569"/>
      <c r="E2442" s="569"/>
      <c r="F2442" s="569"/>
    </row>
    <row r="2443" spans="1:6">
      <c r="A2443" s="507"/>
      <c r="B2443" s="506" t="s">
        <v>3469</v>
      </c>
      <c r="C2443" s="508"/>
      <c r="D2443" s="569"/>
      <c r="E2443" s="569"/>
      <c r="F2443" s="569"/>
    </row>
    <row r="2444" spans="1:6" ht="30">
      <c r="A2444" s="507"/>
      <c r="B2444" s="506">
        <v>153100607</v>
      </c>
      <c r="C2444" s="506" t="s">
        <v>238</v>
      </c>
      <c r="D2444" s="569" t="s">
        <v>903</v>
      </c>
      <c r="E2444" s="569" t="s">
        <v>1783</v>
      </c>
      <c r="F2444" s="569">
        <v>96</v>
      </c>
    </row>
    <row r="2445" spans="1:6" ht="30">
      <c r="A2445" s="507"/>
      <c r="B2445" s="506">
        <v>153100608</v>
      </c>
      <c r="C2445" s="506" t="s">
        <v>238</v>
      </c>
      <c r="D2445" s="569"/>
      <c r="E2445" s="569"/>
      <c r="F2445" s="569"/>
    </row>
    <row r="2446" spans="1:6">
      <c r="A2446" s="507"/>
      <c r="B2446" s="506" t="s">
        <v>3469</v>
      </c>
      <c r="C2446" s="508"/>
      <c r="D2446" s="569"/>
      <c r="E2446" s="569"/>
      <c r="F2446" s="569"/>
    </row>
    <row r="2447" spans="1:6" ht="30">
      <c r="A2447" s="507"/>
      <c r="B2447" s="506">
        <v>153100609</v>
      </c>
      <c r="C2447" s="506" t="s">
        <v>239</v>
      </c>
      <c r="D2447" s="569" t="s">
        <v>903</v>
      </c>
      <c r="E2447" s="569" t="s">
        <v>1784</v>
      </c>
      <c r="F2447" s="569">
        <v>97</v>
      </c>
    </row>
    <row r="2448" spans="1:6" ht="30">
      <c r="A2448" s="507"/>
      <c r="B2448" s="506">
        <v>153100610</v>
      </c>
      <c r="C2448" s="506" t="s">
        <v>239</v>
      </c>
      <c r="D2448" s="569"/>
      <c r="E2448" s="569"/>
      <c r="F2448" s="569"/>
    </row>
    <row r="2449" spans="1:6">
      <c r="A2449" s="507"/>
      <c r="B2449" s="506" t="s">
        <v>3469</v>
      </c>
      <c r="C2449" s="508"/>
      <c r="D2449" s="569"/>
      <c r="E2449" s="569"/>
      <c r="F2449" s="569"/>
    </row>
    <row r="2450" spans="1:6" ht="30">
      <c r="A2450" s="507"/>
      <c r="B2450" s="506">
        <v>153100611</v>
      </c>
      <c r="C2450" s="506" t="s">
        <v>239</v>
      </c>
      <c r="D2450" s="569" t="s">
        <v>903</v>
      </c>
      <c r="E2450" s="569" t="s">
        <v>1785</v>
      </c>
      <c r="F2450" s="569">
        <v>98</v>
      </c>
    </row>
    <row r="2451" spans="1:6" ht="30">
      <c r="A2451" s="507"/>
      <c r="B2451" s="506">
        <v>153100612</v>
      </c>
      <c r="C2451" s="506" t="s">
        <v>239</v>
      </c>
      <c r="D2451" s="569"/>
      <c r="E2451" s="569"/>
      <c r="F2451" s="569"/>
    </row>
    <row r="2452" spans="1:6">
      <c r="A2452" s="507"/>
      <c r="B2452" s="506" t="s">
        <v>3469</v>
      </c>
      <c r="C2452" s="508"/>
      <c r="D2452" s="569"/>
      <c r="E2452" s="569"/>
      <c r="F2452" s="569"/>
    </row>
    <row r="2453" spans="1:6" ht="30">
      <c r="A2453" s="507"/>
      <c r="B2453" s="506">
        <v>153100701</v>
      </c>
      <c r="C2453" s="506" t="s">
        <v>240</v>
      </c>
      <c r="D2453" s="569" t="s">
        <v>903</v>
      </c>
      <c r="E2453" s="569" t="s">
        <v>1786</v>
      </c>
      <c r="F2453" s="569">
        <v>99</v>
      </c>
    </row>
    <row r="2454" spans="1:6" ht="30">
      <c r="A2454" s="507"/>
      <c r="B2454" s="506">
        <v>153100702</v>
      </c>
      <c r="C2454" s="506" t="s">
        <v>240</v>
      </c>
      <c r="D2454" s="569"/>
      <c r="E2454" s="569"/>
      <c r="F2454" s="569"/>
    </row>
    <row r="2455" spans="1:6">
      <c r="A2455" s="507"/>
      <c r="B2455" s="506" t="s">
        <v>3469</v>
      </c>
      <c r="C2455" s="506"/>
      <c r="D2455" s="569"/>
      <c r="E2455" s="569"/>
      <c r="F2455" s="569"/>
    </row>
    <row r="2456" spans="1:6" ht="30">
      <c r="A2456" s="507"/>
      <c r="B2456" s="506">
        <v>153100703</v>
      </c>
      <c r="C2456" s="506" t="s">
        <v>241</v>
      </c>
      <c r="D2456" s="569" t="s">
        <v>1021</v>
      </c>
      <c r="E2456" s="569" t="s">
        <v>1787</v>
      </c>
      <c r="F2456" s="569">
        <v>100</v>
      </c>
    </row>
    <row r="2457" spans="1:6" ht="30">
      <c r="A2457" s="507"/>
      <c r="B2457" s="506">
        <v>153100704</v>
      </c>
      <c r="C2457" s="506" t="s">
        <v>241</v>
      </c>
      <c r="D2457" s="569"/>
      <c r="E2457" s="569"/>
      <c r="F2457" s="569"/>
    </row>
    <row r="2458" spans="1:6" ht="30">
      <c r="A2458" s="507"/>
      <c r="B2458" s="506">
        <v>153100705</v>
      </c>
      <c r="C2458" s="506" t="s">
        <v>241</v>
      </c>
      <c r="D2458" s="569"/>
      <c r="E2458" s="569"/>
      <c r="F2458" s="569"/>
    </row>
    <row r="2459" spans="1:6">
      <c r="A2459" s="507"/>
      <c r="B2459" s="506" t="s">
        <v>3469</v>
      </c>
      <c r="C2459" s="506"/>
      <c r="D2459" s="569"/>
      <c r="E2459" s="569"/>
      <c r="F2459" s="569"/>
    </row>
    <row r="2460" spans="1:6" ht="30">
      <c r="A2460" s="507"/>
      <c r="B2460" s="506">
        <v>153100703</v>
      </c>
      <c r="C2460" s="506" t="s">
        <v>241</v>
      </c>
      <c r="D2460" s="569" t="s">
        <v>1013</v>
      </c>
      <c r="E2460" s="569" t="s">
        <v>1788</v>
      </c>
      <c r="F2460" s="569">
        <v>101</v>
      </c>
    </row>
    <row r="2461" spans="1:6" ht="30">
      <c r="A2461" s="507"/>
      <c r="B2461" s="506">
        <v>153100704</v>
      </c>
      <c r="C2461" s="506" t="s">
        <v>241</v>
      </c>
      <c r="D2461" s="569"/>
      <c r="E2461" s="569"/>
      <c r="F2461" s="569"/>
    </row>
    <row r="2462" spans="1:6" ht="30">
      <c r="A2462" s="507"/>
      <c r="B2462" s="506">
        <v>153100705</v>
      </c>
      <c r="C2462" s="506" t="s">
        <v>241</v>
      </c>
      <c r="D2462" s="569"/>
      <c r="E2462" s="569"/>
      <c r="F2462" s="569"/>
    </row>
    <row r="2463" spans="1:6">
      <c r="A2463" s="507"/>
      <c r="B2463" s="506" t="s">
        <v>3469</v>
      </c>
      <c r="C2463" s="506"/>
      <c r="D2463" s="569"/>
      <c r="E2463" s="569"/>
      <c r="F2463" s="569"/>
    </row>
    <row r="2464" spans="1:6" ht="30">
      <c r="A2464" s="507"/>
      <c r="B2464" s="506">
        <v>153100501</v>
      </c>
      <c r="C2464" s="506" t="s">
        <v>242</v>
      </c>
      <c r="D2464" s="569" t="s">
        <v>1021</v>
      </c>
      <c r="E2464" s="569" t="s">
        <v>1789</v>
      </c>
      <c r="F2464" s="569">
        <v>102</v>
      </c>
    </row>
    <row r="2465" spans="1:6" ht="30">
      <c r="A2465" s="507"/>
      <c r="B2465" s="506">
        <v>153100502</v>
      </c>
      <c r="C2465" s="506" t="s">
        <v>242</v>
      </c>
      <c r="D2465" s="569"/>
      <c r="E2465" s="569"/>
      <c r="F2465" s="569"/>
    </row>
    <row r="2466" spans="1:6" ht="30">
      <c r="A2466" s="507"/>
      <c r="B2466" s="506">
        <v>153100503</v>
      </c>
      <c r="C2466" s="506" t="s">
        <v>242</v>
      </c>
      <c r="D2466" s="569"/>
      <c r="E2466" s="569"/>
      <c r="F2466" s="569"/>
    </row>
    <row r="2467" spans="1:6" ht="30">
      <c r="A2467" s="507"/>
      <c r="B2467" s="506">
        <v>153100504</v>
      </c>
      <c r="C2467" s="506" t="s">
        <v>242</v>
      </c>
      <c r="D2467" s="569"/>
      <c r="E2467" s="569"/>
      <c r="F2467" s="569"/>
    </row>
    <row r="2468" spans="1:6">
      <c r="A2468" s="507"/>
      <c r="B2468" s="506" t="s">
        <v>3469</v>
      </c>
      <c r="C2468" s="508"/>
      <c r="D2468" s="569"/>
      <c r="E2468" s="569"/>
      <c r="F2468" s="569"/>
    </row>
    <row r="2469" spans="1:6" ht="30">
      <c r="A2469" s="507"/>
      <c r="B2469" s="506">
        <v>153100501</v>
      </c>
      <c r="C2469" s="506" t="s">
        <v>242</v>
      </c>
      <c r="D2469" s="569" t="s">
        <v>1013</v>
      </c>
      <c r="E2469" s="569" t="s">
        <v>1790</v>
      </c>
      <c r="F2469" s="569">
        <v>103</v>
      </c>
    </row>
    <row r="2470" spans="1:6" ht="30">
      <c r="A2470" s="507"/>
      <c r="B2470" s="506">
        <v>153100502</v>
      </c>
      <c r="C2470" s="506" t="s">
        <v>242</v>
      </c>
      <c r="D2470" s="569"/>
      <c r="E2470" s="569"/>
      <c r="F2470" s="569"/>
    </row>
    <row r="2471" spans="1:6" ht="30">
      <c r="A2471" s="507"/>
      <c r="B2471" s="506">
        <v>153100503</v>
      </c>
      <c r="C2471" s="506" t="s">
        <v>242</v>
      </c>
      <c r="D2471" s="569"/>
      <c r="E2471" s="569"/>
      <c r="F2471" s="569"/>
    </row>
    <row r="2472" spans="1:6" ht="30">
      <c r="A2472" s="507"/>
      <c r="B2472" s="506">
        <v>153100504</v>
      </c>
      <c r="C2472" s="506" t="s">
        <v>242</v>
      </c>
      <c r="D2472" s="569"/>
      <c r="E2472" s="569"/>
      <c r="F2472" s="569"/>
    </row>
    <row r="2473" spans="1:6">
      <c r="A2473" s="507"/>
      <c r="B2473" s="506" t="s">
        <v>3469</v>
      </c>
      <c r="C2473" s="506"/>
      <c r="D2473" s="569"/>
      <c r="E2473" s="569"/>
      <c r="F2473" s="569"/>
    </row>
    <row r="2474" spans="1:6" ht="30">
      <c r="A2474" s="507"/>
      <c r="B2474" s="506">
        <v>153100505</v>
      </c>
      <c r="C2474" s="506" t="s">
        <v>243</v>
      </c>
      <c r="D2474" s="569" t="s">
        <v>1021</v>
      </c>
      <c r="E2474" s="569" t="s">
        <v>1791</v>
      </c>
      <c r="F2474" s="569">
        <v>104</v>
      </c>
    </row>
    <row r="2475" spans="1:6" ht="30">
      <c r="A2475" s="507"/>
      <c r="B2475" s="506">
        <v>153100506</v>
      </c>
      <c r="C2475" s="506" t="s">
        <v>243</v>
      </c>
      <c r="D2475" s="569"/>
      <c r="E2475" s="569"/>
      <c r="F2475" s="569"/>
    </row>
    <row r="2476" spans="1:6" ht="30">
      <c r="A2476" s="507"/>
      <c r="B2476" s="506">
        <v>153100507</v>
      </c>
      <c r="C2476" s="506" t="s">
        <v>243</v>
      </c>
      <c r="D2476" s="569"/>
      <c r="E2476" s="569"/>
      <c r="F2476" s="569"/>
    </row>
    <row r="2477" spans="1:6">
      <c r="A2477" s="507"/>
      <c r="B2477" s="506" t="s">
        <v>3469</v>
      </c>
      <c r="C2477" s="506"/>
      <c r="D2477" s="569"/>
      <c r="E2477" s="569"/>
      <c r="F2477" s="569"/>
    </row>
    <row r="2478" spans="1:6" ht="30">
      <c r="A2478" s="507"/>
      <c r="B2478" s="506">
        <v>153100505</v>
      </c>
      <c r="C2478" s="506" t="s">
        <v>243</v>
      </c>
      <c r="D2478" s="569" t="s">
        <v>1013</v>
      </c>
      <c r="E2478" s="569" t="s">
        <v>1792</v>
      </c>
      <c r="F2478" s="569">
        <v>105</v>
      </c>
    </row>
    <row r="2479" spans="1:6" ht="30">
      <c r="A2479" s="507"/>
      <c r="B2479" s="506">
        <v>153100506</v>
      </c>
      <c r="C2479" s="506" t="s">
        <v>243</v>
      </c>
      <c r="D2479" s="569"/>
      <c r="E2479" s="569"/>
      <c r="F2479" s="569"/>
    </row>
    <row r="2480" spans="1:6" ht="30">
      <c r="A2480" s="507"/>
      <c r="B2480" s="506">
        <v>153100507</v>
      </c>
      <c r="C2480" s="506" t="s">
        <v>243</v>
      </c>
      <c r="D2480" s="569"/>
      <c r="E2480" s="569"/>
      <c r="F2480" s="569"/>
    </row>
    <row r="2481" spans="1:6">
      <c r="A2481" s="507"/>
      <c r="B2481" s="506" t="s">
        <v>3469</v>
      </c>
      <c r="C2481" s="506"/>
      <c r="D2481" s="569"/>
      <c r="E2481" s="569"/>
      <c r="F2481" s="569"/>
    </row>
    <row r="2482" spans="1:6" ht="30">
      <c r="A2482" s="507"/>
      <c r="B2482" s="506">
        <v>153100508</v>
      </c>
      <c r="C2482" s="506" t="s">
        <v>244</v>
      </c>
      <c r="D2482" s="569" t="s">
        <v>903</v>
      </c>
      <c r="E2482" s="569" t="s">
        <v>1793</v>
      </c>
      <c r="F2482" s="569">
        <v>106</v>
      </c>
    </row>
    <row r="2483" spans="1:6" ht="30">
      <c r="A2483" s="507"/>
      <c r="B2483" s="506">
        <v>153100509</v>
      </c>
      <c r="C2483" s="506" t="s">
        <v>244</v>
      </c>
      <c r="D2483" s="569"/>
      <c r="E2483" s="569"/>
      <c r="F2483" s="569"/>
    </row>
    <row r="2484" spans="1:6">
      <c r="A2484" s="507"/>
      <c r="B2484" s="506" t="s">
        <v>3469</v>
      </c>
      <c r="C2484" s="506"/>
      <c r="D2484" s="569"/>
      <c r="E2484" s="569"/>
      <c r="F2484" s="569"/>
    </row>
    <row r="2485" spans="1:6" ht="30">
      <c r="A2485" s="507"/>
      <c r="B2485" s="506">
        <v>153100201</v>
      </c>
      <c r="C2485" s="506" t="s">
        <v>245</v>
      </c>
      <c r="D2485" s="569" t="s">
        <v>1021</v>
      </c>
      <c r="E2485" s="569" t="s">
        <v>1794</v>
      </c>
      <c r="F2485" s="569">
        <v>107</v>
      </c>
    </row>
    <row r="2486" spans="1:6" ht="30">
      <c r="A2486" s="507"/>
      <c r="B2486" s="506">
        <v>153100202</v>
      </c>
      <c r="C2486" s="506" t="s">
        <v>245</v>
      </c>
      <c r="D2486" s="569"/>
      <c r="E2486" s="569"/>
      <c r="F2486" s="569"/>
    </row>
    <row r="2487" spans="1:6" ht="30">
      <c r="A2487" s="507"/>
      <c r="B2487" s="506">
        <v>153100203</v>
      </c>
      <c r="C2487" s="506" t="s">
        <v>245</v>
      </c>
      <c r="D2487" s="569"/>
      <c r="E2487" s="569"/>
      <c r="F2487" s="569"/>
    </row>
    <row r="2488" spans="1:6" ht="30">
      <c r="A2488" s="507"/>
      <c r="B2488" s="506">
        <v>153100204</v>
      </c>
      <c r="C2488" s="506" t="s">
        <v>245</v>
      </c>
      <c r="D2488" s="569"/>
      <c r="E2488" s="569"/>
      <c r="F2488" s="569"/>
    </row>
    <row r="2489" spans="1:6">
      <c r="A2489" s="507"/>
      <c r="B2489" s="506" t="s">
        <v>3469</v>
      </c>
      <c r="C2489" s="506"/>
      <c r="D2489" s="569"/>
      <c r="E2489" s="569"/>
      <c r="F2489" s="569"/>
    </row>
    <row r="2490" spans="1:6" ht="30">
      <c r="A2490" s="507"/>
      <c r="B2490" s="506">
        <v>153100201</v>
      </c>
      <c r="C2490" s="506" t="s">
        <v>245</v>
      </c>
      <c r="D2490" s="569" t="s">
        <v>1013</v>
      </c>
      <c r="E2490" s="569" t="s">
        <v>1795</v>
      </c>
      <c r="F2490" s="569">
        <v>108</v>
      </c>
    </row>
    <row r="2491" spans="1:6" ht="30">
      <c r="A2491" s="507"/>
      <c r="B2491" s="506">
        <v>153100202</v>
      </c>
      <c r="C2491" s="506" t="s">
        <v>245</v>
      </c>
      <c r="D2491" s="569"/>
      <c r="E2491" s="569"/>
      <c r="F2491" s="569"/>
    </row>
    <row r="2492" spans="1:6" ht="30">
      <c r="A2492" s="507"/>
      <c r="B2492" s="506">
        <v>153100203</v>
      </c>
      <c r="C2492" s="506" t="s">
        <v>245</v>
      </c>
      <c r="D2492" s="569"/>
      <c r="E2492" s="569"/>
      <c r="F2492" s="569"/>
    </row>
    <row r="2493" spans="1:6" ht="30">
      <c r="A2493" s="507"/>
      <c r="B2493" s="506">
        <v>153100204</v>
      </c>
      <c r="C2493" s="506" t="s">
        <v>245</v>
      </c>
      <c r="D2493" s="569"/>
      <c r="E2493" s="569"/>
      <c r="F2493" s="569"/>
    </row>
    <row r="2494" spans="1:6">
      <c r="A2494" s="507"/>
      <c r="B2494" s="506" t="s">
        <v>3469</v>
      </c>
      <c r="C2494" s="506"/>
      <c r="D2494" s="569"/>
      <c r="E2494" s="569"/>
      <c r="F2494" s="569"/>
    </row>
    <row r="2495" spans="1:6" ht="30">
      <c r="A2495" s="507"/>
      <c r="B2495" s="506">
        <v>153100208</v>
      </c>
      <c r="C2495" s="506" t="s">
        <v>245</v>
      </c>
      <c r="D2495" s="569" t="s">
        <v>903</v>
      </c>
      <c r="E2495" s="569" t="s">
        <v>1796</v>
      </c>
      <c r="F2495" s="569">
        <v>109</v>
      </c>
    </row>
    <row r="2496" spans="1:6">
      <c r="A2496" s="507"/>
      <c r="B2496" s="506" t="s">
        <v>3469</v>
      </c>
      <c r="C2496" s="506"/>
      <c r="D2496" s="569"/>
      <c r="E2496" s="569"/>
      <c r="F2496" s="569"/>
    </row>
    <row r="2497" spans="1:6" ht="30">
      <c r="A2497" s="507"/>
      <c r="B2497" s="506">
        <v>153100205</v>
      </c>
      <c r="C2497" s="517" t="s">
        <v>245</v>
      </c>
      <c r="D2497" s="569" t="s">
        <v>1021</v>
      </c>
      <c r="E2497" s="569" t="s">
        <v>1797</v>
      </c>
      <c r="F2497" s="569">
        <v>110</v>
      </c>
    </row>
    <row r="2498" spans="1:6">
      <c r="A2498" s="507"/>
      <c r="B2498" s="506">
        <v>153100206</v>
      </c>
      <c r="C2498" s="516"/>
      <c r="D2498" s="569"/>
      <c r="E2498" s="569"/>
      <c r="F2498" s="569"/>
    </row>
    <row r="2499" spans="1:6">
      <c r="A2499" s="507"/>
      <c r="B2499" s="506">
        <v>153100207</v>
      </c>
      <c r="C2499" s="516"/>
      <c r="D2499" s="569"/>
      <c r="E2499" s="569"/>
      <c r="F2499" s="569"/>
    </row>
    <row r="2500" spans="1:6">
      <c r="A2500" s="507"/>
      <c r="B2500" s="506">
        <v>153100209</v>
      </c>
      <c r="C2500" s="515"/>
      <c r="D2500" s="569"/>
      <c r="E2500" s="569"/>
      <c r="F2500" s="569"/>
    </row>
    <row r="2501" spans="1:6">
      <c r="A2501" s="507"/>
      <c r="B2501" s="506" t="s">
        <v>3469</v>
      </c>
      <c r="C2501" s="506"/>
      <c r="D2501" s="569"/>
      <c r="E2501" s="569"/>
      <c r="F2501" s="569"/>
    </row>
    <row r="2502" spans="1:6" ht="30">
      <c r="A2502" s="507"/>
      <c r="B2502" s="506">
        <v>153100205</v>
      </c>
      <c r="C2502" s="506" t="s">
        <v>245</v>
      </c>
      <c r="D2502" s="569" t="s">
        <v>1013</v>
      </c>
      <c r="E2502" s="569" t="s">
        <v>1798</v>
      </c>
      <c r="F2502" s="569">
        <v>111</v>
      </c>
    </row>
    <row r="2503" spans="1:6" ht="30">
      <c r="A2503" s="507"/>
      <c r="B2503" s="506">
        <v>153100206</v>
      </c>
      <c r="C2503" s="506" t="s">
        <v>245</v>
      </c>
      <c r="D2503" s="569"/>
      <c r="E2503" s="569"/>
      <c r="F2503" s="569"/>
    </row>
    <row r="2504" spans="1:6" ht="30">
      <c r="A2504" s="507"/>
      <c r="B2504" s="506">
        <v>153100207</v>
      </c>
      <c r="C2504" s="506" t="s">
        <v>245</v>
      </c>
      <c r="D2504" s="569"/>
      <c r="E2504" s="569"/>
      <c r="F2504" s="569"/>
    </row>
    <row r="2505" spans="1:6" ht="30">
      <c r="A2505" s="507"/>
      <c r="B2505" s="506">
        <v>153100209</v>
      </c>
      <c r="C2505" s="506" t="s">
        <v>245</v>
      </c>
      <c r="D2505" s="569"/>
      <c r="E2505" s="569"/>
      <c r="F2505" s="569"/>
    </row>
    <row r="2506" spans="1:6">
      <c r="A2506" s="507"/>
      <c r="B2506" s="506" t="s">
        <v>3469</v>
      </c>
      <c r="C2506" s="506"/>
      <c r="D2506" s="569"/>
      <c r="E2506" s="569"/>
      <c r="F2506" s="569"/>
    </row>
    <row r="2507" spans="1:6" ht="30">
      <c r="A2507" s="507"/>
      <c r="B2507" s="506">
        <v>153100210</v>
      </c>
      <c r="C2507" s="506" t="s">
        <v>246</v>
      </c>
      <c r="D2507" s="569" t="s">
        <v>1021</v>
      </c>
      <c r="E2507" s="569" t="s">
        <v>1799</v>
      </c>
      <c r="F2507" s="569">
        <v>112</v>
      </c>
    </row>
    <row r="2508" spans="1:6" ht="30">
      <c r="A2508" s="507"/>
      <c r="B2508" s="506">
        <v>153100211</v>
      </c>
      <c r="C2508" s="506" t="s">
        <v>246</v>
      </c>
      <c r="D2508" s="569"/>
      <c r="E2508" s="569"/>
      <c r="F2508" s="569"/>
    </row>
    <row r="2509" spans="1:6" ht="30">
      <c r="A2509" s="507"/>
      <c r="B2509" s="506">
        <v>153100212</v>
      </c>
      <c r="C2509" s="506" t="s">
        <v>246</v>
      </c>
      <c r="D2509" s="569"/>
      <c r="E2509" s="569"/>
      <c r="F2509" s="569"/>
    </row>
    <row r="2510" spans="1:6" ht="30">
      <c r="A2510" s="507"/>
      <c r="B2510" s="506">
        <v>153100213</v>
      </c>
      <c r="C2510" s="506" t="s">
        <v>246</v>
      </c>
      <c r="D2510" s="569"/>
      <c r="E2510" s="569"/>
      <c r="F2510" s="569"/>
    </row>
    <row r="2511" spans="1:6" ht="30">
      <c r="A2511" s="507"/>
      <c r="B2511" s="506">
        <v>153100214</v>
      </c>
      <c r="C2511" s="506" t="s">
        <v>246</v>
      </c>
      <c r="D2511" s="569"/>
      <c r="E2511" s="569"/>
      <c r="F2511" s="569"/>
    </row>
    <row r="2512" spans="1:6">
      <c r="A2512" s="507"/>
      <c r="B2512" s="506" t="s">
        <v>3469</v>
      </c>
      <c r="C2512" s="506"/>
      <c r="D2512" s="569"/>
      <c r="E2512" s="569"/>
      <c r="F2512" s="569"/>
    </row>
    <row r="2513" spans="1:6" ht="30">
      <c r="A2513" s="507"/>
      <c r="B2513" s="506">
        <v>153100210</v>
      </c>
      <c r="C2513" s="517" t="s">
        <v>246</v>
      </c>
      <c r="D2513" s="569" t="s">
        <v>1013</v>
      </c>
      <c r="E2513" s="569" t="s">
        <v>1800</v>
      </c>
      <c r="F2513" s="569">
        <v>113</v>
      </c>
    </row>
    <row r="2514" spans="1:6">
      <c r="A2514" s="507"/>
      <c r="B2514" s="506">
        <v>153100211</v>
      </c>
      <c r="C2514" s="516"/>
      <c r="D2514" s="569"/>
      <c r="E2514" s="569"/>
      <c r="F2514" s="569"/>
    </row>
    <row r="2515" spans="1:6">
      <c r="A2515" s="507"/>
      <c r="B2515" s="506">
        <v>153100212</v>
      </c>
      <c r="C2515" s="516"/>
      <c r="D2515" s="569"/>
      <c r="E2515" s="569"/>
      <c r="F2515" s="569"/>
    </row>
    <row r="2516" spans="1:6">
      <c r="A2516" s="507"/>
      <c r="B2516" s="506">
        <v>153100213</v>
      </c>
      <c r="C2516" s="516"/>
      <c r="D2516" s="569"/>
      <c r="E2516" s="569"/>
      <c r="F2516" s="569"/>
    </row>
    <row r="2517" spans="1:6">
      <c r="A2517" s="507"/>
      <c r="B2517" s="506">
        <v>153100214</v>
      </c>
      <c r="C2517" s="515"/>
      <c r="D2517" s="569"/>
      <c r="E2517" s="569"/>
      <c r="F2517" s="569"/>
    </row>
    <row r="2518" spans="1:6">
      <c r="A2518" s="507"/>
      <c r="B2518" s="506" t="s">
        <v>3469</v>
      </c>
      <c r="C2518" s="506"/>
      <c r="D2518" s="569"/>
      <c r="E2518" s="569"/>
      <c r="F2518" s="569"/>
    </row>
    <row r="2519" spans="1:6" ht="30">
      <c r="A2519" s="507"/>
      <c r="B2519" s="506">
        <v>153100101</v>
      </c>
      <c r="C2519" s="506" t="s">
        <v>247</v>
      </c>
      <c r="D2519" s="569" t="s">
        <v>903</v>
      </c>
      <c r="E2519" s="569" t="s">
        <v>1801</v>
      </c>
      <c r="F2519" s="569">
        <v>114</v>
      </c>
    </row>
    <row r="2520" spans="1:6" ht="30">
      <c r="A2520" s="507"/>
      <c r="B2520" s="506">
        <v>153100102</v>
      </c>
      <c r="C2520" s="506" t="s">
        <v>247</v>
      </c>
      <c r="D2520" s="569"/>
      <c r="E2520" s="569"/>
      <c r="F2520" s="569"/>
    </row>
    <row r="2521" spans="1:6">
      <c r="A2521" s="507"/>
      <c r="B2521" s="506" t="s">
        <v>3469</v>
      </c>
      <c r="C2521" s="506"/>
      <c r="D2521" s="569"/>
      <c r="E2521" s="569"/>
      <c r="F2521" s="569"/>
    </row>
    <row r="2522" spans="1:6" ht="30">
      <c r="A2522" s="507"/>
      <c r="B2522" s="506">
        <v>153100103</v>
      </c>
      <c r="C2522" s="506" t="s">
        <v>247</v>
      </c>
      <c r="D2522" s="569" t="s">
        <v>1021</v>
      </c>
      <c r="E2522" s="569" t="s">
        <v>1802</v>
      </c>
      <c r="F2522" s="569">
        <v>115</v>
      </c>
    </row>
    <row r="2523" spans="1:6" ht="30">
      <c r="A2523" s="507"/>
      <c r="B2523" s="506">
        <v>153100104</v>
      </c>
      <c r="C2523" s="506" t="s">
        <v>247</v>
      </c>
      <c r="D2523" s="569"/>
      <c r="E2523" s="569"/>
      <c r="F2523" s="569"/>
    </row>
    <row r="2524" spans="1:6" ht="30">
      <c r="A2524" s="507"/>
      <c r="B2524" s="506">
        <v>153100105</v>
      </c>
      <c r="C2524" s="506" t="s">
        <v>247</v>
      </c>
      <c r="D2524" s="569"/>
      <c r="E2524" s="569"/>
      <c r="F2524" s="569"/>
    </row>
    <row r="2525" spans="1:6" ht="30">
      <c r="A2525" s="507"/>
      <c r="B2525" s="506">
        <v>153100106</v>
      </c>
      <c r="C2525" s="506" t="s">
        <v>247</v>
      </c>
      <c r="D2525" s="569"/>
      <c r="E2525" s="569"/>
      <c r="F2525" s="569"/>
    </row>
    <row r="2526" spans="1:6">
      <c r="A2526" s="507"/>
      <c r="B2526" s="506" t="s">
        <v>3469</v>
      </c>
      <c r="C2526" s="506"/>
      <c r="D2526" s="569"/>
      <c r="E2526" s="569"/>
      <c r="F2526" s="569"/>
    </row>
    <row r="2527" spans="1:6" ht="30">
      <c r="A2527" s="507"/>
      <c r="B2527" s="506">
        <v>153100103</v>
      </c>
      <c r="C2527" s="506" t="s">
        <v>247</v>
      </c>
      <c r="D2527" s="569" t="s">
        <v>1013</v>
      </c>
      <c r="E2527" s="569" t="s">
        <v>1803</v>
      </c>
      <c r="F2527" s="569">
        <v>116</v>
      </c>
    </row>
    <row r="2528" spans="1:6" ht="30">
      <c r="A2528" s="507"/>
      <c r="B2528" s="506">
        <v>153100104</v>
      </c>
      <c r="C2528" s="506" t="s">
        <v>247</v>
      </c>
      <c r="D2528" s="569"/>
      <c r="E2528" s="569"/>
      <c r="F2528" s="569"/>
    </row>
    <row r="2529" spans="1:6" ht="30">
      <c r="A2529" s="507"/>
      <c r="B2529" s="506">
        <v>153100105</v>
      </c>
      <c r="C2529" s="506" t="s">
        <v>247</v>
      </c>
      <c r="D2529" s="569"/>
      <c r="E2529" s="569"/>
      <c r="F2529" s="569"/>
    </row>
    <row r="2530" spans="1:6" ht="30">
      <c r="A2530" s="507"/>
      <c r="B2530" s="506">
        <v>153100106</v>
      </c>
      <c r="C2530" s="506" t="s">
        <v>247</v>
      </c>
      <c r="D2530" s="569"/>
      <c r="E2530" s="569"/>
      <c r="F2530" s="569"/>
    </row>
    <row r="2531" spans="1:6">
      <c r="A2531" s="507"/>
      <c r="B2531" s="506" t="s">
        <v>3469</v>
      </c>
      <c r="C2531" s="506"/>
      <c r="D2531" s="569"/>
      <c r="E2531" s="569"/>
      <c r="F2531" s="569"/>
    </row>
    <row r="2532" spans="1:6" ht="30">
      <c r="A2532" s="507"/>
      <c r="B2532" s="506">
        <v>153100107</v>
      </c>
      <c r="C2532" s="506" t="s">
        <v>248</v>
      </c>
      <c r="D2532" s="569" t="s">
        <v>1021</v>
      </c>
      <c r="E2532" s="569" t="s">
        <v>1804</v>
      </c>
      <c r="F2532" s="569">
        <v>117</v>
      </c>
    </row>
    <row r="2533" spans="1:6" ht="30">
      <c r="A2533" s="507"/>
      <c r="B2533" s="506">
        <v>153100108</v>
      </c>
      <c r="C2533" s="506" t="s">
        <v>248</v>
      </c>
      <c r="D2533" s="569"/>
      <c r="E2533" s="569"/>
      <c r="F2533" s="569"/>
    </row>
    <row r="2534" spans="1:6" ht="30">
      <c r="A2534" s="507"/>
      <c r="B2534" s="506">
        <v>153100109</v>
      </c>
      <c r="C2534" s="506" t="s">
        <v>248</v>
      </c>
      <c r="D2534" s="569"/>
      <c r="E2534" s="569"/>
      <c r="F2534" s="569"/>
    </row>
    <row r="2535" spans="1:6" ht="30">
      <c r="A2535" s="507"/>
      <c r="B2535" s="506">
        <v>153100110</v>
      </c>
      <c r="C2535" s="506" t="s">
        <v>248</v>
      </c>
      <c r="D2535" s="569"/>
      <c r="E2535" s="569"/>
      <c r="F2535" s="569"/>
    </row>
    <row r="2536" spans="1:6" ht="30">
      <c r="A2536" s="507"/>
      <c r="B2536" s="506">
        <v>153100111</v>
      </c>
      <c r="C2536" s="506" t="s">
        <v>248</v>
      </c>
      <c r="D2536" s="569"/>
      <c r="E2536" s="569"/>
      <c r="F2536" s="569"/>
    </row>
    <row r="2537" spans="1:6">
      <c r="A2537" s="507"/>
      <c r="B2537" s="506" t="s">
        <v>3469</v>
      </c>
      <c r="C2537" s="506"/>
      <c r="D2537" s="569"/>
      <c r="E2537" s="569"/>
      <c r="F2537" s="569"/>
    </row>
    <row r="2538" spans="1:6" ht="30">
      <c r="A2538" s="507"/>
      <c r="B2538" s="506">
        <v>153100107</v>
      </c>
      <c r="C2538" s="506" t="s">
        <v>248</v>
      </c>
      <c r="D2538" s="569" t="s">
        <v>1013</v>
      </c>
      <c r="E2538" s="569" t="s">
        <v>1805</v>
      </c>
      <c r="F2538" s="569">
        <v>118</v>
      </c>
    </row>
    <row r="2539" spans="1:6" ht="30">
      <c r="A2539" s="507"/>
      <c r="B2539" s="506">
        <v>153100108</v>
      </c>
      <c r="C2539" s="506" t="s">
        <v>248</v>
      </c>
      <c r="D2539" s="569"/>
      <c r="E2539" s="569"/>
      <c r="F2539" s="569"/>
    </row>
    <row r="2540" spans="1:6" ht="30">
      <c r="A2540" s="507"/>
      <c r="B2540" s="506">
        <v>153100109</v>
      </c>
      <c r="C2540" s="506" t="s">
        <v>248</v>
      </c>
      <c r="D2540" s="569"/>
      <c r="E2540" s="569"/>
      <c r="F2540" s="569"/>
    </row>
    <row r="2541" spans="1:6" ht="30">
      <c r="A2541" s="507"/>
      <c r="B2541" s="506">
        <v>153100110</v>
      </c>
      <c r="C2541" s="506" t="s">
        <v>248</v>
      </c>
      <c r="D2541" s="569"/>
      <c r="E2541" s="569"/>
      <c r="F2541" s="569"/>
    </row>
    <row r="2542" spans="1:6" ht="30">
      <c r="A2542" s="507"/>
      <c r="B2542" s="506">
        <v>153100111</v>
      </c>
      <c r="C2542" s="506" t="s">
        <v>248</v>
      </c>
      <c r="D2542" s="569"/>
      <c r="E2542" s="569"/>
      <c r="F2542" s="569"/>
    </row>
    <row r="2543" spans="1:6">
      <c r="A2543" s="507"/>
      <c r="B2543" s="506" t="s">
        <v>3469</v>
      </c>
      <c r="C2543" s="506"/>
      <c r="D2543" s="569"/>
      <c r="E2543" s="569"/>
      <c r="F2543" s="569"/>
    </row>
    <row r="2544" spans="1:6" ht="30">
      <c r="A2544" s="507"/>
      <c r="B2544" s="506">
        <v>153030201</v>
      </c>
      <c r="C2544" s="506" t="s">
        <v>249</v>
      </c>
      <c r="D2544" s="569" t="s">
        <v>1021</v>
      </c>
      <c r="E2544" s="569" t="s">
        <v>1806</v>
      </c>
      <c r="F2544" s="569">
        <v>119</v>
      </c>
    </row>
    <row r="2545" spans="1:6" ht="30">
      <c r="A2545" s="507"/>
      <c r="B2545" s="506">
        <v>153030202</v>
      </c>
      <c r="C2545" s="506" t="s">
        <v>249</v>
      </c>
      <c r="D2545" s="569"/>
      <c r="E2545" s="569"/>
      <c r="F2545" s="569"/>
    </row>
    <row r="2546" spans="1:6" ht="30">
      <c r="A2546" s="507"/>
      <c r="B2546" s="506">
        <v>153030203</v>
      </c>
      <c r="C2546" s="506" t="s">
        <v>249</v>
      </c>
      <c r="D2546" s="569"/>
      <c r="E2546" s="569"/>
      <c r="F2546" s="569"/>
    </row>
    <row r="2547" spans="1:6">
      <c r="A2547" s="507"/>
      <c r="B2547" s="506" t="s">
        <v>3469</v>
      </c>
      <c r="C2547" s="506"/>
      <c r="D2547" s="569"/>
      <c r="E2547" s="569"/>
      <c r="F2547" s="569"/>
    </row>
    <row r="2548" spans="1:6" ht="30">
      <c r="A2548" s="507"/>
      <c r="B2548" s="506">
        <v>153030201</v>
      </c>
      <c r="C2548" s="506" t="s">
        <v>249</v>
      </c>
      <c r="D2548" s="569" t="s">
        <v>1013</v>
      </c>
      <c r="E2548" s="569" t="s">
        <v>1807</v>
      </c>
      <c r="F2548" s="569">
        <v>120</v>
      </c>
    </row>
    <row r="2549" spans="1:6" ht="30">
      <c r="A2549" s="507"/>
      <c r="B2549" s="506">
        <v>153030202</v>
      </c>
      <c r="C2549" s="506" t="s">
        <v>249</v>
      </c>
      <c r="D2549" s="569"/>
      <c r="E2549" s="569"/>
      <c r="F2549" s="569"/>
    </row>
    <row r="2550" spans="1:6" ht="30">
      <c r="A2550" s="507"/>
      <c r="B2550" s="506">
        <v>153030203</v>
      </c>
      <c r="C2550" s="506" t="s">
        <v>249</v>
      </c>
      <c r="D2550" s="569"/>
      <c r="E2550" s="569"/>
      <c r="F2550" s="569"/>
    </row>
    <row r="2551" spans="1:6">
      <c r="A2551" s="507"/>
      <c r="B2551" s="506" t="s">
        <v>3469</v>
      </c>
      <c r="C2551" s="506"/>
      <c r="D2551" s="569"/>
      <c r="E2551" s="569"/>
      <c r="F2551" s="569"/>
    </row>
    <row r="2552" spans="1:6" ht="30">
      <c r="A2552" s="507"/>
      <c r="B2552" s="506">
        <v>153030204</v>
      </c>
      <c r="C2552" s="506" t="s">
        <v>250</v>
      </c>
      <c r="D2552" s="569" t="s">
        <v>1021</v>
      </c>
      <c r="E2552" s="569" t="s">
        <v>1808</v>
      </c>
      <c r="F2552" s="569">
        <v>121</v>
      </c>
    </row>
    <row r="2553" spans="1:6" ht="30">
      <c r="A2553" s="507"/>
      <c r="B2553" s="506">
        <v>153030205</v>
      </c>
      <c r="C2553" s="506" t="s">
        <v>250</v>
      </c>
      <c r="D2553" s="569"/>
      <c r="E2553" s="569"/>
      <c r="F2553" s="569"/>
    </row>
    <row r="2554" spans="1:6">
      <c r="A2554" s="507"/>
      <c r="B2554" s="506" t="s">
        <v>3469</v>
      </c>
      <c r="C2554" s="506"/>
      <c r="D2554" s="569"/>
      <c r="E2554" s="569"/>
      <c r="F2554" s="569"/>
    </row>
    <row r="2555" spans="1:6" ht="30">
      <c r="A2555" s="507"/>
      <c r="B2555" s="506">
        <v>153030204</v>
      </c>
      <c r="C2555" s="506" t="s">
        <v>250</v>
      </c>
      <c r="D2555" s="569" t="s">
        <v>1013</v>
      </c>
      <c r="E2555" s="569" t="s">
        <v>1809</v>
      </c>
      <c r="F2555" s="569">
        <v>122</v>
      </c>
    </row>
    <row r="2556" spans="1:6" ht="30">
      <c r="A2556" s="507"/>
      <c r="B2556" s="506">
        <v>153030205</v>
      </c>
      <c r="C2556" s="506" t="s">
        <v>250</v>
      </c>
      <c r="D2556" s="569"/>
      <c r="E2556" s="569"/>
      <c r="F2556" s="569"/>
    </row>
    <row r="2557" spans="1:6" ht="30">
      <c r="A2557" s="507"/>
      <c r="B2557" s="506">
        <v>153010201</v>
      </c>
      <c r="C2557" s="506" t="s">
        <v>251</v>
      </c>
      <c r="D2557" s="569" t="s">
        <v>903</v>
      </c>
      <c r="E2557" s="569" t="s">
        <v>1810</v>
      </c>
      <c r="F2557" s="569">
        <v>123</v>
      </c>
    </row>
    <row r="2558" spans="1:6" ht="30">
      <c r="A2558" s="507"/>
      <c r="B2558" s="506">
        <v>153010202</v>
      </c>
      <c r="C2558" s="506" t="s">
        <v>251</v>
      </c>
      <c r="D2558" s="569"/>
      <c r="E2558" s="569"/>
      <c r="F2558" s="569"/>
    </row>
    <row r="2559" spans="1:6">
      <c r="A2559" s="507"/>
      <c r="B2559" s="506" t="s">
        <v>3469</v>
      </c>
      <c r="C2559" s="506"/>
      <c r="D2559" s="569"/>
      <c r="E2559" s="569"/>
      <c r="F2559" s="569"/>
    </row>
    <row r="2560" spans="1:6" ht="30">
      <c r="A2560" s="507"/>
      <c r="B2560" s="506">
        <v>153010203</v>
      </c>
      <c r="C2560" s="506" t="s">
        <v>252</v>
      </c>
      <c r="D2560" s="569" t="s">
        <v>1021</v>
      </c>
      <c r="E2560" s="569" t="s">
        <v>1811</v>
      </c>
      <c r="F2560" s="569">
        <v>124</v>
      </c>
    </row>
    <row r="2561" spans="1:6" ht="30">
      <c r="A2561" s="507"/>
      <c r="B2561" s="506">
        <v>153010204</v>
      </c>
      <c r="C2561" s="506" t="s">
        <v>252</v>
      </c>
      <c r="D2561" s="569"/>
      <c r="E2561" s="569"/>
      <c r="F2561" s="569"/>
    </row>
    <row r="2562" spans="1:6">
      <c r="A2562" s="507"/>
      <c r="B2562" s="506" t="s">
        <v>3469</v>
      </c>
      <c r="C2562" s="507"/>
      <c r="D2562" s="569"/>
      <c r="E2562" s="569"/>
      <c r="F2562" s="569"/>
    </row>
    <row r="2563" spans="1:6" ht="30">
      <c r="A2563" s="507"/>
      <c r="B2563" s="506">
        <v>153010203</v>
      </c>
      <c r="C2563" s="506" t="s">
        <v>252</v>
      </c>
      <c r="D2563" s="569" t="s">
        <v>1013</v>
      </c>
      <c r="E2563" s="569" t="s">
        <v>1812</v>
      </c>
      <c r="F2563" s="569">
        <v>125</v>
      </c>
    </row>
    <row r="2564" spans="1:6" ht="30">
      <c r="A2564" s="507"/>
      <c r="B2564" s="506">
        <v>153010204</v>
      </c>
      <c r="C2564" s="506" t="s">
        <v>252</v>
      </c>
      <c r="D2564" s="569"/>
      <c r="E2564" s="569"/>
      <c r="F2564" s="569"/>
    </row>
    <row r="2565" spans="1:6">
      <c r="A2565" s="507"/>
      <c r="B2565" s="506" t="s">
        <v>3469</v>
      </c>
      <c r="C2565" s="506"/>
      <c r="D2565" s="569"/>
      <c r="E2565" s="569"/>
      <c r="F2565" s="569"/>
    </row>
    <row r="2566" spans="1:6" ht="30">
      <c r="A2566" s="507"/>
      <c r="B2566" s="506">
        <v>153010205</v>
      </c>
      <c r="C2566" s="506" t="s">
        <v>252</v>
      </c>
      <c r="D2566" s="569" t="s">
        <v>1021</v>
      </c>
      <c r="E2566" s="569" t="s">
        <v>1812</v>
      </c>
      <c r="F2566" s="569">
        <v>126</v>
      </c>
    </row>
    <row r="2567" spans="1:6" ht="30">
      <c r="A2567" s="507"/>
      <c r="B2567" s="506">
        <v>153010206</v>
      </c>
      <c r="C2567" s="506" t="s">
        <v>252</v>
      </c>
      <c r="D2567" s="569"/>
      <c r="E2567" s="569"/>
      <c r="F2567" s="569"/>
    </row>
    <row r="2568" spans="1:6">
      <c r="A2568" s="507"/>
      <c r="B2568" s="506" t="s">
        <v>3469</v>
      </c>
      <c r="C2568" s="507"/>
      <c r="D2568" s="569"/>
      <c r="E2568" s="569"/>
      <c r="F2568" s="569"/>
    </row>
    <row r="2569" spans="1:6" ht="30">
      <c r="A2569" s="507"/>
      <c r="B2569" s="506">
        <v>153010205</v>
      </c>
      <c r="C2569" s="506" t="s">
        <v>252</v>
      </c>
      <c r="D2569" s="569" t="s">
        <v>1013</v>
      </c>
      <c r="E2569" s="569" t="s">
        <v>1813</v>
      </c>
      <c r="F2569" s="569">
        <v>127</v>
      </c>
    </row>
    <row r="2570" spans="1:6" ht="30">
      <c r="A2570" s="507"/>
      <c r="B2570" s="506">
        <v>153010206</v>
      </c>
      <c r="C2570" s="506" t="s">
        <v>252</v>
      </c>
      <c r="D2570" s="569"/>
      <c r="E2570" s="569"/>
      <c r="F2570" s="569"/>
    </row>
    <row r="2571" spans="1:6">
      <c r="A2571" s="507"/>
      <c r="B2571" s="506" t="s">
        <v>3469</v>
      </c>
      <c r="C2571" s="507"/>
      <c r="D2571" s="569"/>
      <c r="E2571" s="569"/>
      <c r="F2571" s="569"/>
    </row>
    <row r="2572" spans="1:6" ht="30">
      <c r="A2572" s="507"/>
      <c r="B2572" s="506">
        <v>153010207</v>
      </c>
      <c r="C2572" s="506" t="s">
        <v>252</v>
      </c>
      <c r="D2572" s="569" t="s">
        <v>1021</v>
      </c>
      <c r="E2572" s="569" t="s">
        <v>1814</v>
      </c>
      <c r="F2572" s="569">
        <v>128</v>
      </c>
    </row>
    <row r="2573" spans="1:6" ht="30">
      <c r="A2573" s="507"/>
      <c r="B2573" s="506">
        <v>153010208</v>
      </c>
      <c r="C2573" s="506" t="s">
        <v>252</v>
      </c>
      <c r="D2573" s="569"/>
      <c r="E2573" s="569"/>
      <c r="F2573" s="569"/>
    </row>
    <row r="2574" spans="1:6" ht="30">
      <c r="A2574" s="507"/>
      <c r="B2574" s="506">
        <v>153010209</v>
      </c>
      <c r="C2574" s="506" t="s">
        <v>252</v>
      </c>
      <c r="D2574" s="569"/>
      <c r="E2574" s="569"/>
      <c r="F2574" s="569"/>
    </row>
    <row r="2575" spans="1:6">
      <c r="A2575" s="507"/>
      <c r="B2575" s="506" t="s">
        <v>3469</v>
      </c>
      <c r="C2575" s="507"/>
      <c r="D2575" s="569"/>
      <c r="E2575" s="569"/>
      <c r="F2575" s="569"/>
    </row>
    <row r="2576" spans="1:6" ht="30">
      <c r="A2576" s="507"/>
      <c r="B2576" s="506">
        <v>153010207</v>
      </c>
      <c r="C2576" s="506" t="s">
        <v>252</v>
      </c>
      <c r="D2576" s="569" t="s">
        <v>1013</v>
      </c>
      <c r="E2576" s="569" t="s">
        <v>1815</v>
      </c>
      <c r="F2576" s="569">
        <v>129</v>
      </c>
    </row>
    <row r="2577" spans="1:6" ht="30">
      <c r="A2577" s="507"/>
      <c r="B2577" s="506">
        <v>153010208</v>
      </c>
      <c r="C2577" s="506" t="s">
        <v>252</v>
      </c>
      <c r="D2577" s="569"/>
      <c r="E2577" s="569"/>
      <c r="F2577" s="569"/>
    </row>
    <row r="2578" spans="1:6" ht="30">
      <c r="A2578" s="507"/>
      <c r="B2578" s="506">
        <v>153010209</v>
      </c>
      <c r="C2578" s="506" t="s">
        <v>252</v>
      </c>
      <c r="D2578" s="569"/>
      <c r="E2578" s="569"/>
      <c r="F2578" s="569"/>
    </row>
    <row r="2579" spans="1:6">
      <c r="A2579" s="507"/>
      <c r="B2579" s="506" t="s">
        <v>3469</v>
      </c>
      <c r="C2579" s="507"/>
      <c r="D2579" s="569"/>
      <c r="E2579" s="569"/>
      <c r="F2579" s="569"/>
    </row>
    <row r="2580" spans="1:6" ht="30">
      <c r="A2580" s="507"/>
      <c r="B2580" s="506">
        <v>153010601</v>
      </c>
      <c r="C2580" s="506" t="s">
        <v>253</v>
      </c>
      <c r="D2580" s="569" t="s">
        <v>1021</v>
      </c>
      <c r="E2580" s="569" t="s">
        <v>1816</v>
      </c>
      <c r="F2580" s="569">
        <v>130</v>
      </c>
    </row>
    <row r="2581" spans="1:6" ht="30">
      <c r="A2581" s="507"/>
      <c r="B2581" s="506">
        <v>153010602</v>
      </c>
      <c r="C2581" s="506" t="s">
        <v>253</v>
      </c>
      <c r="D2581" s="569"/>
      <c r="E2581" s="569"/>
      <c r="F2581" s="569"/>
    </row>
    <row r="2582" spans="1:6">
      <c r="A2582" s="507"/>
      <c r="B2582" s="506" t="s">
        <v>3469</v>
      </c>
      <c r="C2582" s="506"/>
      <c r="D2582" s="569"/>
      <c r="E2582" s="569"/>
      <c r="F2582" s="569"/>
    </row>
    <row r="2583" spans="1:6" ht="30">
      <c r="A2583" s="507"/>
      <c r="B2583" s="506">
        <v>153010601</v>
      </c>
      <c r="C2583" s="506" t="s">
        <v>253</v>
      </c>
      <c r="D2583" s="569" t="s">
        <v>1013</v>
      </c>
      <c r="E2583" s="569" t="s">
        <v>1817</v>
      </c>
      <c r="F2583" s="569">
        <v>131</v>
      </c>
    </row>
    <row r="2584" spans="1:6" ht="30">
      <c r="A2584" s="507"/>
      <c r="B2584" s="506">
        <v>153010602</v>
      </c>
      <c r="C2584" s="506" t="s">
        <v>253</v>
      </c>
      <c r="D2584" s="569"/>
      <c r="E2584" s="569"/>
      <c r="F2584" s="569"/>
    </row>
    <row r="2585" spans="1:6">
      <c r="A2585" s="507"/>
      <c r="B2585" s="506" t="s">
        <v>3469</v>
      </c>
      <c r="C2585" s="506"/>
      <c r="D2585" s="569"/>
      <c r="E2585" s="569"/>
      <c r="F2585" s="569"/>
    </row>
    <row r="2586" spans="1:6" ht="30">
      <c r="A2586" s="507"/>
      <c r="B2586" s="506">
        <v>153010603</v>
      </c>
      <c r="C2586" s="506" t="s">
        <v>254</v>
      </c>
      <c r="D2586" s="569" t="s">
        <v>903</v>
      </c>
      <c r="E2586" s="569" t="s">
        <v>1818</v>
      </c>
      <c r="F2586" s="569">
        <v>132</v>
      </c>
    </row>
    <row r="2587" spans="1:6">
      <c r="A2587" s="507"/>
      <c r="B2587" s="506" t="s">
        <v>3469</v>
      </c>
      <c r="C2587" s="507"/>
      <c r="D2587" s="569"/>
      <c r="E2587" s="569"/>
      <c r="F2587" s="569"/>
    </row>
    <row r="2588" spans="1:6" ht="30">
      <c r="A2588" s="507"/>
      <c r="B2588" s="506">
        <v>153010604</v>
      </c>
      <c r="C2588" s="517" t="s">
        <v>254</v>
      </c>
      <c r="D2588" s="569" t="s">
        <v>1021</v>
      </c>
      <c r="E2588" s="569" t="s">
        <v>1819</v>
      </c>
      <c r="F2588" s="569">
        <v>133</v>
      </c>
    </row>
    <row r="2589" spans="1:6">
      <c r="A2589" s="507"/>
      <c r="B2589" s="506">
        <v>153010605</v>
      </c>
      <c r="C2589" s="516"/>
      <c r="D2589" s="569"/>
      <c r="E2589" s="569"/>
      <c r="F2589" s="569"/>
    </row>
    <row r="2590" spans="1:6">
      <c r="A2590" s="507"/>
      <c r="B2590" s="506">
        <v>153010606</v>
      </c>
      <c r="C2590" s="515"/>
      <c r="D2590" s="569"/>
      <c r="E2590" s="569"/>
      <c r="F2590" s="569"/>
    </row>
    <row r="2591" spans="1:6">
      <c r="A2591" s="507"/>
      <c r="B2591" s="506" t="s">
        <v>3469</v>
      </c>
      <c r="C2591" s="508"/>
      <c r="D2591" s="569"/>
      <c r="E2591" s="569"/>
      <c r="F2591" s="569"/>
    </row>
    <row r="2592" spans="1:6" ht="30">
      <c r="A2592" s="507"/>
      <c r="B2592" s="506">
        <v>153010604</v>
      </c>
      <c r="C2592" s="506" t="s">
        <v>254</v>
      </c>
      <c r="D2592" s="569" t="s">
        <v>1013</v>
      </c>
      <c r="E2592" s="569" t="s">
        <v>1820</v>
      </c>
      <c r="F2592" s="569">
        <v>134</v>
      </c>
    </row>
    <row r="2593" spans="1:6" ht="30">
      <c r="A2593" s="507"/>
      <c r="B2593" s="506">
        <v>153010605</v>
      </c>
      <c r="C2593" s="506" t="s">
        <v>254</v>
      </c>
      <c r="D2593" s="569"/>
      <c r="E2593" s="569"/>
      <c r="F2593" s="569"/>
    </row>
    <row r="2594" spans="1:6" ht="30">
      <c r="A2594" s="507"/>
      <c r="B2594" s="506">
        <v>153010606</v>
      </c>
      <c r="C2594" s="506" t="s">
        <v>254</v>
      </c>
      <c r="D2594" s="569"/>
      <c r="E2594" s="569"/>
      <c r="F2594" s="569"/>
    </row>
    <row r="2595" spans="1:6">
      <c r="A2595" s="507"/>
      <c r="B2595" s="506" t="s">
        <v>3469</v>
      </c>
      <c r="C2595" s="508"/>
      <c r="D2595" s="569"/>
      <c r="E2595" s="569"/>
      <c r="F2595" s="569"/>
    </row>
    <row r="2596" spans="1:6" ht="30">
      <c r="A2596" s="507"/>
      <c r="B2596" s="506">
        <v>153010607</v>
      </c>
      <c r="C2596" s="506" t="s">
        <v>255</v>
      </c>
      <c r="D2596" s="569" t="s">
        <v>903</v>
      </c>
      <c r="E2596" s="569" t="s">
        <v>1821</v>
      </c>
      <c r="F2596" s="569">
        <v>135</v>
      </c>
    </row>
    <row r="2597" spans="1:6">
      <c r="A2597" s="507"/>
      <c r="B2597" s="506" t="s">
        <v>3469</v>
      </c>
      <c r="C2597" s="506"/>
      <c r="D2597" s="569"/>
      <c r="E2597" s="569"/>
      <c r="F2597" s="569"/>
    </row>
    <row r="2598" spans="1:6" ht="30">
      <c r="A2598" s="507"/>
      <c r="B2598" s="506">
        <v>153011101</v>
      </c>
      <c r="C2598" s="506" t="s">
        <v>256</v>
      </c>
      <c r="D2598" s="569" t="s">
        <v>1021</v>
      </c>
      <c r="E2598" s="569" t="s">
        <v>1822</v>
      </c>
      <c r="F2598" s="569">
        <v>136</v>
      </c>
    </row>
    <row r="2599" spans="1:6" ht="30">
      <c r="A2599" s="507"/>
      <c r="B2599" s="506">
        <v>153011102</v>
      </c>
      <c r="C2599" s="506" t="s">
        <v>256</v>
      </c>
      <c r="D2599" s="569"/>
      <c r="E2599" s="569"/>
      <c r="F2599" s="569"/>
    </row>
    <row r="2600" spans="1:6">
      <c r="A2600" s="507"/>
      <c r="B2600" s="506" t="s">
        <v>3469</v>
      </c>
      <c r="C2600" s="506"/>
      <c r="D2600" s="569"/>
      <c r="E2600" s="569"/>
      <c r="F2600" s="569"/>
    </row>
    <row r="2601" spans="1:6" ht="30">
      <c r="A2601" s="507"/>
      <c r="B2601" s="506">
        <v>153011101</v>
      </c>
      <c r="C2601" s="506" t="s">
        <v>256</v>
      </c>
      <c r="D2601" s="569" t="s">
        <v>1013</v>
      </c>
      <c r="E2601" s="569" t="s">
        <v>1823</v>
      </c>
      <c r="F2601" s="569">
        <v>137</v>
      </c>
    </row>
    <row r="2602" spans="1:6" ht="30">
      <c r="A2602" s="507"/>
      <c r="B2602" s="506">
        <v>153011102</v>
      </c>
      <c r="C2602" s="506" t="s">
        <v>256</v>
      </c>
      <c r="D2602" s="569"/>
      <c r="E2602" s="569"/>
      <c r="F2602" s="569"/>
    </row>
    <row r="2603" spans="1:6">
      <c r="A2603" s="507"/>
      <c r="B2603" s="506" t="s">
        <v>3469</v>
      </c>
      <c r="C2603" s="508"/>
      <c r="D2603" s="569"/>
      <c r="E2603" s="569"/>
      <c r="F2603" s="569"/>
    </row>
    <row r="2604" spans="1:6" ht="30">
      <c r="A2604" s="507"/>
      <c r="B2604" s="506">
        <v>153011103</v>
      </c>
      <c r="C2604" s="506" t="s">
        <v>257</v>
      </c>
      <c r="D2604" s="569" t="s">
        <v>1021</v>
      </c>
      <c r="E2604" s="569" t="s">
        <v>1824</v>
      </c>
      <c r="F2604" s="569">
        <v>138</v>
      </c>
    </row>
    <row r="2605" spans="1:6" ht="30">
      <c r="A2605" s="507"/>
      <c r="B2605" s="506">
        <v>153011104</v>
      </c>
      <c r="C2605" s="506" t="s">
        <v>257</v>
      </c>
      <c r="D2605" s="569"/>
      <c r="E2605" s="569"/>
      <c r="F2605" s="569"/>
    </row>
    <row r="2606" spans="1:6">
      <c r="A2606" s="507"/>
      <c r="B2606" s="506" t="s">
        <v>3469</v>
      </c>
      <c r="C2606" s="508"/>
      <c r="D2606" s="569"/>
      <c r="E2606" s="569"/>
      <c r="F2606" s="569"/>
    </row>
    <row r="2607" spans="1:6" ht="30">
      <c r="A2607" s="507"/>
      <c r="B2607" s="506">
        <v>153011103</v>
      </c>
      <c r="C2607" s="506" t="s">
        <v>257</v>
      </c>
      <c r="D2607" s="569" t="s">
        <v>1013</v>
      </c>
      <c r="E2607" s="569" t="s">
        <v>1825</v>
      </c>
      <c r="F2607" s="569">
        <v>139</v>
      </c>
    </row>
    <row r="2608" spans="1:6" ht="30">
      <c r="A2608" s="507"/>
      <c r="B2608" s="506">
        <v>153011104</v>
      </c>
      <c r="C2608" s="506" t="s">
        <v>257</v>
      </c>
      <c r="D2608" s="569"/>
      <c r="E2608" s="569"/>
      <c r="F2608" s="569"/>
    </row>
    <row r="2609" spans="1:6">
      <c r="A2609" s="507"/>
      <c r="B2609" s="506" t="s">
        <v>3469</v>
      </c>
      <c r="C2609" s="508"/>
      <c r="D2609" s="569"/>
      <c r="E2609" s="569"/>
      <c r="F2609" s="569"/>
    </row>
    <row r="2610" spans="1:6" ht="30">
      <c r="A2610" s="507"/>
      <c r="B2610" s="506">
        <v>153011105</v>
      </c>
      <c r="C2610" s="506" t="s">
        <v>257</v>
      </c>
      <c r="D2610" s="569" t="s">
        <v>903</v>
      </c>
      <c r="E2610" s="569" t="s">
        <v>1826</v>
      </c>
      <c r="F2610" s="569">
        <v>140</v>
      </c>
    </row>
    <row r="2611" spans="1:6" ht="30">
      <c r="A2611" s="507"/>
      <c r="B2611" s="506">
        <v>153011106</v>
      </c>
      <c r="C2611" s="506" t="s">
        <v>257</v>
      </c>
      <c r="D2611" s="569"/>
      <c r="E2611" s="569"/>
      <c r="F2611" s="569"/>
    </row>
    <row r="2612" spans="1:6">
      <c r="A2612" s="507"/>
      <c r="B2612" s="506" t="s">
        <v>3469</v>
      </c>
      <c r="C2612" s="508"/>
      <c r="D2612" s="569"/>
      <c r="E2612" s="569"/>
      <c r="F2612" s="569"/>
    </row>
    <row r="2613" spans="1:6" ht="30">
      <c r="A2613" s="507"/>
      <c r="B2613" s="506">
        <v>153011107</v>
      </c>
      <c r="C2613" s="506" t="s">
        <v>258</v>
      </c>
      <c r="D2613" s="569" t="s">
        <v>1021</v>
      </c>
      <c r="E2613" s="569" t="s">
        <v>1827</v>
      </c>
      <c r="F2613" s="569">
        <v>141</v>
      </c>
    </row>
    <row r="2614" spans="1:6" ht="30">
      <c r="A2614" s="507"/>
      <c r="B2614" s="506">
        <v>153011108</v>
      </c>
      <c r="C2614" s="506" t="s">
        <v>258</v>
      </c>
      <c r="D2614" s="569"/>
      <c r="E2614" s="569"/>
      <c r="F2614" s="569"/>
    </row>
    <row r="2615" spans="1:6">
      <c r="A2615" s="507"/>
      <c r="B2615" s="506" t="s">
        <v>3469</v>
      </c>
      <c r="C2615" s="506"/>
      <c r="D2615" s="569"/>
      <c r="E2615" s="569"/>
      <c r="F2615" s="569"/>
    </row>
    <row r="2616" spans="1:6" ht="30">
      <c r="A2616" s="507"/>
      <c r="B2616" s="506">
        <v>153011107</v>
      </c>
      <c r="C2616" s="506" t="s">
        <v>258</v>
      </c>
      <c r="D2616" s="569" t="s">
        <v>1013</v>
      </c>
      <c r="E2616" s="569" t="s">
        <v>1828</v>
      </c>
      <c r="F2616" s="569">
        <v>142</v>
      </c>
    </row>
    <row r="2617" spans="1:6" ht="30">
      <c r="A2617" s="507"/>
      <c r="B2617" s="506">
        <v>153011108</v>
      </c>
      <c r="C2617" s="506" t="s">
        <v>258</v>
      </c>
      <c r="D2617" s="569"/>
      <c r="E2617" s="569"/>
      <c r="F2617" s="569"/>
    </row>
    <row r="2618" spans="1:6">
      <c r="A2618" s="507"/>
      <c r="B2618" s="506" t="s">
        <v>3469</v>
      </c>
      <c r="C2618" s="506"/>
      <c r="D2618" s="569"/>
      <c r="E2618" s="569"/>
      <c r="F2618" s="569"/>
    </row>
    <row r="2619" spans="1:6" ht="30">
      <c r="A2619" s="507"/>
      <c r="B2619" s="506">
        <v>153010701</v>
      </c>
      <c r="C2619" s="506" t="s">
        <v>259</v>
      </c>
      <c r="D2619" s="569" t="s">
        <v>903</v>
      </c>
      <c r="E2619" s="569" t="s">
        <v>1829</v>
      </c>
      <c r="F2619" s="569">
        <v>143</v>
      </c>
    </row>
    <row r="2620" spans="1:6" ht="30">
      <c r="A2620" s="507"/>
      <c r="B2620" s="506">
        <v>153010702</v>
      </c>
      <c r="C2620" s="506" t="s">
        <v>259</v>
      </c>
      <c r="D2620" s="569"/>
      <c r="E2620" s="569"/>
      <c r="F2620" s="569"/>
    </row>
    <row r="2621" spans="1:6">
      <c r="A2621" s="507"/>
      <c r="B2621" s="506" t="s">
        <v>3469</v>
      </c>
      <c r="C2621" s="506"/>
      <c r="D2621" s="569"/>
      <c r="E2621" s="569"/>
      <c r="F2621" s="569"/>
    </row>
    <row r="2622" spans="1:6" ht="30">
      <c r="A2622" s="507"/>
      <c r="B2622" s="506">
        <v>153010703</v>
      </c>
      <c r="C2622" s="506" t="s">
        <v>259</v>
      </c>
      <c r="D2622" s="569" t="s">
        <v>903</v>
      </c>
      <c r="E2622" s="569" t="s">
        <v>1830</v>
      </c>
      <c r="F2622" s="569">
        <v>144</v>
      </c>
    </row>
    <row r="2623" spans="1:6" ht="30">
      <c r="A2623" s="507"/>
      <c r="B2623" s="506">
        <v>153010704</v>
      </c>
      <c r="C2623" s="506" t="s">
        <v>259</v>
      </c>
      <c r="D2623" s="569"/>
      <c r="E2623" s="569"/>
      <c r="F2623" s="569"/>
    </row>
    <row r="2624" spans="1:6">
      <c r="A2624" s="507"/>
      <c r="B2624" s="506" t="s">
        <v>3469</v>
      </c>
      <c r="C2624" s="506"/>
      <c r="D2624" s="569"/>
      <c r="E2624" s="569"/>
      <c r="F2624" s="569"/>
    </row>
    <row r="2625" spans="1:6" ht="30">
      <c r="A2625" s="507"/>
      <c r="B2625" s="506">
        <v>153010705</v>
      </c>
      <c r="C2625" s="506" t="s">
        <v>260</v>
      </c>
      <c r="D2625" s="569" t="s">
        <v>1021</v>
      </c>
      <c r="E2625" s="569" t="s">
        <v>1831</v>
      </c>
      <c r="F2625" s="569">
        <v>145</v>
      </c>
    </row>
    <row r="2626" spans="1:6" ht="30">
      <c r="A2626" s="507"/>
      <c r="B2626" s="506">
        <v>153010706</v>
      </c>
      <c r="C2626" s="506" t="s">
        <v>260</v>
      </c>
      <c r="D2626" s="569"/>
      <c r="E2626" s="569"/>
      <c r="F2626" s="569"/>
    </row>
    <row r="2627" spans="1:6" ht="30">
      <c r="A2627" s="507"/>
      <c r="B2627" s="506">
        <v>153010707</v>
      </c>
      <c r="C2627" s="506" t="s">
        <v>260</v>
      </c>
      <c r="D2627" s="569"/>
      <c r="E2627" s="569"/>
      <c r="F2627" s="569"/>
    </row>
    <row r="2628" spans="1:6" ht="30">
      <c r="A2628" s="507"/>
      <c r="B2628" s="506">
        <v>153010708</v>
      </c>
      <c r="C2628" s="506" t="s">
        <v>260</v>
      </c>
      <c r="D2628" s="569"/>
      <c r="E2628" s="569"/>
      <c r="F2628" s="569"/>
    </row>
    <row r="2629" spans="1:6">
      <c r="A2629" s="507"/>
      <c r="B2629" s="506" t="s">
        <v>3469</v>
      </c>
      <c r="C2629" s="506"/>
      <c r="D2629" s="569"/>
      <c r="E2629" s="569"/>
      <c r="F2629" s="569"/>
    </row>
    <row r="2630" spans="1:6" ht="30">
      <c r="A2630" s="507"/>
      <c r="B2630" s="506">
        <v>153010705</v>
      </c>
      <c r="C2630" s="506" t="s">
        <v>260</v>
      </c>
      <c r="D2630" s="569" t="s">
        <v>1013</v>
      </c>
      <c r="E2630" s="569" t="s">
        <v>1832</v>
      </c>
      <c r="F2630" s="569">
        <v>146</v>
      </c>
    </row>
    <row r="2631" spans="1:6" ht="30">
      <c r="A2631" s="507"/>
      <c r="B2631" s="506">
        <v>153010706</v>
      </c>
      <c r="C2631" s="506" t="s">
        <v>260</v>
      </c>
      <c r="D2631" s="569"/>
      <c r="E2631" s="569"/>
      <c r="F2631" s="569"/>
    </row>
    <row r="2632" spans="1:6" ht="30">
      <c r="A2632" s="507"/>
      <c r="B2632" s="506">
        <v>153010707</v>
      </c>
      <c r="C2632" s="506" t="s">
        <v>260</v>
      </c>
      <c r="D2632" s="569"/>
      <c r="E2632" s="569"/>
      <c r="F2632" s="569"/>
    </row>
    <row r="2633" spans="1:6" ht="30">
      <c r="A2633" s="507"/>
      <c r="B2633" s="506">
        <v>153010708</v>
      </c>
      <c r="C2633" s="506" t="s">
        <v>260</v>
      </c>
      <c r="D2633" s="569"/>
      <c r="E2633" s="569"/>
      <c r="F2633" s="569"/>
    </row>
    <row r="2634" spans="1:6">
      <c r="A2634" s="507"/>
      <c r="B2634" s="506" t="s">
        <v>3469</v>
      </c>
      <c r="C2634" s="506"/>
      <c r="D2634" s="569"/>
      <c r="E2634" s="569"/>
      <c r="F2634" s="569"/>
    </row>
    <row r="2635" spans="1:6" ht="30">
      <c r="A2635" s="507"/>
      <c r="B2635" s="506">
        <v>153010501</v>
      </c>
      <c r="C2635" s="506" t="s">
        <v>261</v>
      </c>
      <c r="D2635" s="569" t="s">
        <v>903</v>
      </c>
      <c r="E2635" s="569" t="s">
        <v>1833</v>
      </c>
      <c r="F2635" s="569">
        <v>147</v>
      </c>
    </row>
    <row r="2636" spans="1:6" ht="30">
      <c r="A2636" s="507"/>
      <c r="B2636" s="506">
        <v>153010502</v>
      </c>
      <c r="C2636" s="506" t="s">
        <v>261</v>
      </c>
      <c r="D2636" s="569"/>
      <c r="E2636" s="569"/>
      <c r="F2636" s="569"/>
    </row>
    <row r="2637" spans="1:6">
      <c r="A2637" s="507"/>
      <c r="B2637" s="506" t="s">
        <v>3469</v>
      </c>
      <c r="C2637" s="506"/>
      <c r="D2637" s="569"/>
      <c r="E2637" s="569"/>
      <c r="F2637" s="569"/>
    </row>
    <row r="2638" spans="1:6" ht="30">
      <c r="A2638" s="507"/>
      <c r="B2638" s="506">
        <v>153010503</v>
      </c>
      <c r="C2638" s="506" t="s">
        <v>262</v>
      </c>
      <c r="D2638" s="569" t="s">
        <v>903</v>
      </c>
      <c r="E2638" s="569" t="s">
        <v>1834</v>
      </c>
      <c r="F2638" s="569">
        <v>148</v>
      </c>
    </row>
    <row r="2639" spans="1:6" ht="30">
      <c r="A2639" s="507"/>
      <c r="B2639" s="506">
        <v>153010504</v>
      </c>
      <c r="C2639" s="506" t="s">
        <v>262</v>
      </c>
      <c r="D2639" s="569"/>
      <c r="E2639" s="569"/>
      <c r="F2639" s="569"/>
    </row>
    <row r="2640" spans="1:6">
      <c r="A2640" s="507"/>
      <c r="B2640" s="506" t="s">
        <v>3469</v>
      </c>
      <c r="C2640" s="508"/>
      <c r="D2640" s="569"/>
      <c r="E2640" s="569"/>
      <c r="F2640" s="569"/>
    </row>
    <row r="2641" spans="1:6" ht="30">
      <c r="A2641" s="507"/>
      <c r="B2641" s="506">
        <v>153010505</v>
      </c>
      <c r="C2641" s="506" t="s">
        <v>263</v>
      </c>
      <c r="D2641" s="569" t="s">
        <v>1021</v>
      </c>
      <c r="E2641" s="569" t="s">
        <v>1835</v>
      </c>
      <c r="F2641" s="569">
        <v>149</v>
      </c>
    </row>
    <row r="2642" spans="1:6" ht="30">
      <c r="A2642" s="507"/>
      <c r="B2642" s="506">
        <v>153010506</v>
      </c>
      <c r="C2642" s="506" t="s">
        <v>263</v>
      </c>
      <c r="D2642" s="569"/>
      <c r="E2642" s="569"/>
      <c r="F2642" s="569"/>
    </row>
    <row r="2643" spans="1:6">
      <c r="A2643" s="507"/>
      <c r="B2643" s="506" t="s">
        <v>3469</v>
      </c>
      <c r="C2643" s="508"/>
      <c r="D2643" s="569"/>
      <c r="E2643" s="569"/>
      <c r="F2643" s="569"/>
    </row>
    <row r="2644" spans="1:6" ht="30">
      <c r="A2644" s="507"/>
      <c r="B2644" s="506">
        <v>153010505</v>
      </c>
      <c r="C2644" s="506" t="s">
        <v>263</v>
      </c>
      <c r="D2644" s="569" t="s">
        <v>1013</v>
      </c>
      <c r="E2644" s="569" t="s">
        <v>1836</v>
      </c>
      <c r="F2644" s="569">
        <v>150</v>
      </c>
    </row>
    <row r="2645" spans="1:6" ht="30">
      <c r="A2645" s="507"/>
      <c r="B2645" s="506">
        <v>153010506</v>
      </c>
      <c r="C2645" s="506" t="s">
        <v>263</v>
      </c>
      <c r="D2645" s="569"/>
      <c r="E2645" s="569"/>
      <c r="F2645" s="569"/>
    </row>
    <row r="2646" spans="1:6">
      <c r="A2646" s="507"/>
      <c r="B2646" s="506" t="s">
        <v>3469</v>
      </c>
      <c r="C2646" s="508"/>
      <c r="D2646" s="569"/>
      <c r="E2646" s="569"/>
      <c r="F2646" s="569"/>
    </row>
    <row r="2647" spans="1:6" ht="30">
      <c r="A2647" s="507"/>
      <c r="B2647" s="506">
        <v>153010507</v>
      </c>
      <c r="C2647" s="506" t="s">
        <v>264</v>
      </c>
      <c r="D2647" s="569" t="s">
        <v>1021</v>
      </c>
      <c r="E2647" s="569" t="s">
        <v>1837</v>
      </c>
      <c r="F2647" s="569">
        <v>151</v>
      </c>
    </row>
    <row r="2648" spans="1:6" ht="30">
      <c r="A2648" s="507"/>
      <c r="B2648" s="506">
        <v>153010508</v>
      </c>
      <c r="C2648" s="506" t="s">
        <v>264</v>
      </c>
      <c r="D2648" s="569"/>
      <c r="E2648" s="569"/>
      <c r="F2648" s="569"/>
    </row>
    <row r="2649" spans="1:6">
      <c r="A2649" s="507"/>
      <c r="B2649" s="506" t="s">
        <v>3469</v>
      </c>
      <c r="C2649" s="506"/>
      <c r="D2649" s="569"/>
      <c r="E2649" s="569"/>
      <c r="F2649" s="569"/>
    </row>
    <row r="2650" spans="1:6" ht="30">
      <c r="A2650" s="507"/>
      <c r="B2650" s="506">
        <v>153010507</v>
      </c>
      <c r="C2650" s="506" t="s">
        <v>264</v>
      </c>
      <c r="D2650" s="569" t="s">
        <v>1013</v>
      </c>
      <c r="E2650" s="569" t="s">
        <v>1838</v>
      </c>
      <c r="F2650" s="569">
        <v>152</v>
      </c>
    </row>
    <row r="2651" spans="1:6" ht="30">
      <c r="A2651" s="507"/>
      <c r="B2651" s="506">
        <v>153010508</v>
      </c>
      <c r="C2651" s="506" t="s">
        <v>264</v>
      </c>
      <c r="D2651" s="569"/>
      <c r="E2651" s="569"/>
      <c r="F2651" s="569"/>
    </row>
    <row r="2652" spans="1:6">
      <c r="A2652" s="507"/>
      <c r="B2652" s="506" t="s">
        <v>3469</v>
      </c>
      <c r="C2652" s="506"/>
      <c r="D2652" s="569"/>
      <c r="E2652" s="569"/>
      <c r="F2652" s="569"/>
    </row>
    <row r="2653" spans="1:6" ht="30">
      <c r="A2653" s="507"/>
      <c r="B2653" s="506">
        <v>153010401</v>
      </c>
      <c r="C2653" s="506" t="s">
        <v>265</v>
      </c>
      <c r="D2653" s="569" t="s">
        <v>903</v>
      </c>
      <c r="E2653" s="569" t="s">
        <v>1839</v>
      </c>
      <c r="F2653" s="569">
        <v>153</v>
      </c>
    </row>
    <row r="2654" spans="1:6" ht="30">
      <c r="A2654" s="507"/>
      <c r="B2654" s="506">
        <v>153010402</v>
      </c>
      <c r="C2654" s="506" t="s">
        <v>265</v>
      </c>
      <c r="D2654" s="569"/>
      <c r="E2654" s="569"/>
      <c r="F2654" s="569"/>
    </row>
    <row r="2655" spans="1:6">
      <c r="A2655" s="507"/>
      <c r="B2655" s="506" t="s">
        <v>3469</v>
      </c>
      <c r="C2655" s="508"/>
      <c r="D2655" s="569"/>
      <c r="E2655" s="569"/>
      <c r="F2655" s="569"/>
    </row>
    <row r="2656" spans="1:6" ht="30">
      <c r="A2656" s="507"/>
      <c r="B2656" s="506">
        <v>153010403</v>
      </c>
      <c r="C2656" s="506" t="s">
        <v>265</v>
      </c>
      <c r="D2656" s="569" t="s">
        <v>903</v>
      </c>
      <c r="E2656" s="569" t="s">
        <v>1839</v>
      </c>
      <c r="F2656" s="569">
        <v>154</v>
      </c>
    </row>
    <row r="2657" spans="1:6" ht="30">
      <c r="A2657" s="507"/>
      <c r="B2657" s="506">
        <v>153010404</v>
      </c>
      <c r="C2657" s="506" t="s">
        <v>265</v>
      </c>
      <c r="D2657" s="569"/>
      <c r="E2657" s="569"/>
      <c r="F2657" s="569"/>
    </row>
    <row r="2658" spans="1:6">
      <c r="A2658" s="507"/>
      <c r="B2658" s="506" t="s">
        <v>3469</v>
      </c>
      <c r="C2658" s="508"/>
      <c r="D2658" s="569"/>
      <c r="E2658" s="569"/>
      <c r="F2658" s="569"/>
    </row>
    <row r="2659" spans="1:6" ht="30">
      <c r="A2659" s="507"/>
      <c r="B2659" s="506">
        <v>153010405</v>
      </c>
      <c r="C2659" s="506" t="s">
        <v>266</v>
      </c>
      <c r="D2659" s="569" t="s">
        <v>903</v>
      </c>
      <c r="E2659" s="569" t="s">
        <v>1840</v>
      </c>
      <c r="F2659" s="569">
        <v>155</v>
      </c>
    </row>
    <row r="2660" spans="1:6" ht="30">
      <c r="A2660" s="507"/>
      <c r="B2660" s="506">
        <v>153010406</v>
      </c>
      <c r="C2660" s="506" t="s">
        <v>266</v>
      </c>
      <c r="D2660" s="569"/>
      <c r="E2660" s="569"/>
      <c r="F2660" s="569"/>
    </row>
    <row r="2661" spans="1:6">
      <c r="A2661" s="507"/>
      <c r="B2661" s="506" t="s">
        <v>3469</v>
      </c>
      <c r="C2661" s="508"/>
      <c r="D2661" s="569"/>
      <c r="E2661" s="569"/>
      <c r="F2661" s="569"/>
    </row>
    <row r="2662" spans="1:6" ht="30">
      <c r="A2662" s="507"/>
      <c r="B2662" s="506">
        <v>153010407</v>
      </c>
      <c r="C2662" s="506" t="s">
        <v>266</v>
      </c>
      <c r="D2662" s="569" t="s">
        <v>903</v>
      </c>
      <c r="E2662" s="569" t="s">
        <v>1841</v>
      </c>
      <c r="F2662" s="569">
        <v>156</v>
      </c>
    </row>
    <row r="2663" spans="1:6" ht="30">
      <c r="A2663" s="507"/>
      <c r="B2663" s="506">
        <v>153010408</v>
      </c>
      <c r="C2663" s="506" t="s">
        <v>266</v>
      </c>
      <c r="D2663" s="569"/>
      <c r="E2663" s="569"/>
      <c r="F2663" s="569"/>
    </row>
    <row r="2664" spans="1:6">
      <c r="A2664" s="507"/>
      <c r="B2664" s="506" t="s">
        <v>3469</v>
      </c>
      <c r="C2664" s="508"/>
      <c r="D2664" s="569"/>
      <c r="E2664" s="569"/>
      <c r="F2664" s="569"/>
    </row>
    <row r="2665" spans="1:6" ht="30">
      <c r="A2665" s="507"/>
      <c r="B2665" s="506">
        <v>153010101</v>
      </c>
      <c r="C2665" s="517" t="s">
        <v>267</v>
      </c>
      <c r="D2665" s="569" t="s">
        <v>903</v>
      </c>
      <c r="E2665" s="569" t="s">
        <v>1842</v>
      </c>
      <c r="F2665" s="569">
        <v>157</v>
      </c>
    </row>
    <row r="2666" spans="1:6">
      <c r="A2666" s="507"/>
      <c r="B2666" s="506">
        <v>153010102</v>
      </c>
      <c r="C2666" s="516"/>
      <c r="D2666" s="569"/>
      <c r="E2666" s="569"/>
      <c r="F2666" s="569"/>
    </row>
    <row r="2667" spans="1:6">
      <c r="A2667" s="507"/>
      <c r="B2667" s="506">
        <v>153010103</v>
      </c>
      <c r="C2667" s="515"/>
      <c r="D2667" s="569"/>
      <c r="E2667" s="569"/>
      <c r="F2667" s="569"/>
    </row>
    <row r="2668" spans="1:6">
      <c r="A2668" s="507"/>
      <c r="B2668" s="506" t="s">
        <v>3469</v>
      </c>
      <c r="C2668" s="508"/>
      <c r="D2668" s="569"/>
      <c r="E2668" s="569"/>
      <c r="F2668" s="569"/>
    </row>
    <row r="2669" spans="1:6" ht="30">
      <c r="A2669" s="507"/>
      <c r="B2669" s="506">
        <v>153010104</v>
      </c>
      <c r="C2669" s="506" t="s">
        <v>267</v>
      </c>
      <c r="D2669" s="569" t="s">
        <v>903</v>
      </c>
      <c r="E2669" s="569" t="s">
        <v>1843</v>
      </c>
      <c r="F2669" s="569">
        <v>158</v>
      </c>
    </row>
    <row r="2670" spans="1:6" ht="30">
      <c r="A2670" s="507"/>
      <c r="B2670" s="506">
        <v>153010105</v>
      </c>
      <c r="C2670" s="506" t="s">
        <v>267</v>
      </c>
      <c r="D2670" s="569"/>
      <c r="E2670" s="569"/>
      <c r="F2670" s="569"/>
    </row>
    <row r="2671" spans="1:6">
      <c r="A2671" s="507"/>
      <c r="B2671" s="506" t="s">
        <v>3469</v>
      </c>
      <c r="C2671" s="508"/>
      <c r="D2671" s="569"/>
      <c r="E2671" s="569"/>
      <c r="F2671" s="569"/>
    </row>
    <row r="2672" spans="1:6" ht="30">
      <c r="A2672" s="507"/>
      <c r="B2672" s="506">
        <v>153010107</v>
      </c>
      <c r="C2672" s="506" t="s">
        <v>268</v>
      </c>
      <c r="D2672" s="569" t="s">
        <v>903</v>
      </c>
      <c r="E2672" s="569" t="s">
        <v>1844</v>
      </c>
      <c r="F2672" s="569">
        <v>159</v>
      </c>
    </row>
    <row r="2673" spans="1:6">
      <c r="A2673" s="507"/>
      <c r="B2673" s="506" t="s">
        <v>3469</v>
      </c>
      <c r="C2673" s="508"/>
      <c r="D2673" s="569"/>
      <c r="E2673" s="569"/>
      <c r="F2673" s="569"/>
    </row>
    <row r="2674" spans="1:6" ht="30">
      <c r="A2674" s="507"/>
      <c r="B2674" s="506">
        <v>153010106</v>
      </c>
      <c r="C2674" s="506" t="s">
        <v>268</v>
      </c>
      <c r="D2674" s="569" t="s">
        <v>903</v>
      </c>
      <c r="E2674" s="569" t="s">
        <v>1845</v>
      </c>
      <c r="F2674" s="569">
        <v>160</v>
      </c>
    </row>
    <row r="2675" spans="1:6" ht="30">
      <c r="A2675" s="507"/>
      <c r="B2675" s="506">
        <v>153010108</v>
      </c>
      <c r="C2675" s="506" t="s">
        <v>268</v>
      </c>
      <c r="D2675" s="569"/>
      <c r="E2675" s="569"/>
      <c r="F2675" s="569"/>
    </row>
    <row r="2676" spans="1:6">
      <c r="A2676" s="507"/>
      <c r="B2676" s="506" t="s">
        <v>3469</v>
      </c>
      <c r="C2676" s="508"/>
      <c r="D2676" s="569"/>
      <c r="E2676" s="569"/>
      <c r="F2676" s="569"/>
    </row>
    <row r="2677" spans="1:6" ht="30">
      <c r="A2677" s="507"/>
      <c r="B2677" s="506">
        <v>153010301</v>
      </c>
      <c r="C2677" s="506" t="s">
        <v>269</v>
      </c>
      <c r="D2677" s="569" t="s">
        <v>903</v>
      </c>
      <c r="E2677" s="569" t="s">
        <v>1846</v>
      </c>
      <c r="F2677" s="569">
        <v>161</v>
      </c>
    </row>
    <row r="2678" spans="1:6" ht="30">
      <c r="A2678" s="507"/>
      <c r="B2678" s="506">
        <v>153010302</v>
      </c>
      <c r="C2678" s="506" t="s">
        <v>269</v>
      </c>
      <c r="D2678" s="569"/>
      <c r="E2678" s="569"/>
      <c r="F2678" s="569"/>
    </row>
    <row r="2679" spans="1:6">
      <c r="A2679" s="507"/>
      <c r="B2679" s="506" t="s">
        <v>3469</v>
      </c>
      <c r="C2679" s="508"/>
      <c r="D2679" s="569"/>
      <c r="E2679" s="569"/>
      <c r="F2679" s="569"/>
    </row>
    <row r="2680" spans="1:6" ht="30">
      <c r="A2680" s="507"/>
      <c r="B2680" s="506">
        <v>153010303</v>
      </c>
      <c r="C2680" s="506" t="s">
        <v>269</v>
      </c>
      <c r="D2680" s="569" t="s">
        <v>903</v>
      </c>
      <c r="E2680" s="569" t="s">
        <v>1847</v>
      </c>
      <c r="F2680" s="569">
        <v>162</v>
      </c>
    </row>
    <row r="2681" spans="1:6">
      <c r="A2681" s="507"/>
      <c r="B2681" s="506" t="s">
        <v>3469</v>
      </c>
      <c r="C2681" s="508"/>
      <c r="D2681" s="569"/>
      <c r="E2681" s="569"/>
      <c r="F2681" s="569"/>
    </row>
    <row r="2682" spans="1:6" ht="30">
      <c r="A2682" s="507"/>
      <c r="B2682" s="506">
        <v>153010304</v>
      </c>
      <c r="C2682" s="506" t="s">
        <v>270</v>
      </c>
      <c r="D2682" s="569" t="s">
        <v>1021</v>
      </c>
      <c r="E2682" s="569" t="s">
        <v>1848</v>
      </c>
      <c r="F2682" s="569">
        <v>163</v>
      </c>
    </row>
    <row r="2683" spans="1:6" ht="30">
      <c r="A2683" s="507"/>
      <c r="B2683" s="506">
        <v>153010305</v>
      </c>
      <c r="C2683" s="506" t="s">
        <v>270</v>
      </c>
      <c r="D2683" s="569"/>
      <c r="E2683" s="569"/>
      <c r="F2683" s="569"/>
    </row>
    <row r="2684" spans="1:6" ht="30">
      <c r="A2684" s="507"/>
      <c r="B2684" s="506">
        <v>153010306</v>
      </c>
      <c r="C2684" s="506" t="s">
        <v>270</v>
      </c>
      <c r="D2684" s="569"/>
      <c r="E2684" s="569"/>
      <c r="F2684" s="569"/>
    </row>
    <row r="2685" spans="1:6">
      <c r="A2685" s="507"/>
      <c r="B2685" s="506" t="s">
        <v>3469</v>
      </c>
      <c r="C2685" s="508"/>
      <c r="D2685" s="569"/>
      <c r="E2685" s="569"/>
      <c r="F2685" s="569"/>
    </row>
    <row r="2686" spans="1:6" ht="30">
      <c r="A2686" s="507"/>
      <c r="B2686" s="506">
        <v>153010304</v>
      </c>
      <c r="C2686" s="506" t="s">
        <v>270</v>
      </c>
      <c r="D2686" s="569" t="s">
        <v>1013</v>
      </c>
      <c r="E2686" s="569" t="s">
        <v>1849</v>
      </c>
      <c r="F2686" s="569">
        <v>164</v>
      </c>
    </row>
    <row r="2687" spans="1:6" ht="30">
      <c r="A2687" s="507"/>
      <c r="B2687" s="506">
        <v>153010305</v>
      </c>
      <c r="C2687" s="506" t="s">
        <v>270</v>
      </c>
      <c r="D2687" s="569"/>
      <c r="E2687" s="569"/>
      <c r="F2687" s="569"/>
    </row>
    <row r="2688" spans="1:6" ht="30">
      <c r="A2688" s="507"/>
      <c r="B2688" s="506">
        <v>153010306</v>
      </c>
      <c r="C2688" s="506" t="s">
        <v>270</v>
      </c>
      <c r="D2688" s="569"/>
      <c r="E2688" s="569"/>
      <c r="F2688" s="569"/>
    </row>
    <row r="2689" spans="1:6">
      <c r="A2689" s="507"/>
      <c r="B2689" s="506" t="s">
        <v>3469</v>
      </c>
      <c r="C2689" s="508"/>
      <c r="D2689" s="569"/>
      <c r="E2689" s="569"/>
      <c r="F2689" s="569"/>
    </row>
    <row r="2690" spans="1:6" ht="30">
      <c r="A2690" s="507"/>
      <c r="B2690" s="506">
        <v>153051106</v>
      </c>
      <c r="C2690" s="506" t="s">
        <v>271</v>
      </c>
      <c r="D2690" s="569" t="s">
        <v>903</v>
      </c>
      <c r="E2690" s="569" t="s">
        <v>1850</v>
      </c>
      <c r="F2690" s="569">
        <v>165</v>
      </c>
    </row>
    <row r="2691" spans="1:6">
      <c r="A2691" s="507"/>
      <c r="B2691" s="506" t="s">
        <v>3469</v>
      </c>
      <c r="C2691" s="506"/>
      <c r="D2691" s="569"/>
      <c r="E2691" s="569"/>
      <c r="F2691" s="569"/>
    </row>
    <row r="2692" spans="1:6" ht="30">
      <c r="A2692" s="507"/>
      <c r="B2692" s="506">
        <v>153051107</v>
      </c>
      <c r="C2692" s="506" t="s">
        <v>271</v>
      </c>
      <c r="D2692" s="569" t="s">
        <v>1021</v>
      </c>
      <c r="E2692" s="569" t="s">
        <v>1851</v>
      </c>
      <c r="F2692" s="569">
        <v>166</v>
      </c>
    </row>
    <row r="2693" spans="1:6" ht="30">
      <c r="A2693" s="507"/>
      <c r="B2693" s="506">
        <v>153051108</v>
      </c>
      <c r="C2693" s="506" t="s">
        <v>271</v>
      </c>
      <c r="D2693" s="569"/>
      <c r="E2693" s="569"/>
      <c r="F2693" s="569"/>
    </row>
    <row r="2694" spans="1:6" ht="30">
      <c r="A2694" s="507"/>
      <c r="B2694" s="506">
        <v>153051109</v>
      </c>
      <c r="C2694" s="506" t="s">
        <v>271</v>
      </c>
      <c r="D2694" s="569"/>
      <c r="E2694" s="569"/>
      <c r="F2694" s="569"/>
    </row>
    <row r="2695" spans="1:6">
      <c r="A2695" s="507"/>
      <c r="B2695" s="506" t="s">
        <v>3469</v>
      </c>
      <c r="C2695" s="506"/>
      <c r="D2695" s="569"/>
      <c r="E2695" s="569"/>
      <c r="F2695" s="569"/>
    </row>
    <row r="2696" spans="1:6" ht="30">
      <c r="A2696" s="507"/>
      <c r="B2696" s="506">
        <v>153051107</v>
      </c>
      <c r="C2696" s="506" t="s">
        <v>271</v>
      </c>
      <c r="D2696" s="569" t="s">
        <v>1013</v>
      </c>
      <c r="E2696" s="569" t="s">
        <v>1852</v>
      </c>
      <c r="F2696" s="569">
        <v>167</v>
      </c>
    </row>
    <row r="2697" spans="1:6" ht="30">
      <c r="A2697" s="507"/>
      <c r="B2697" s="506">
        <v>153051108</v>
      </c>
      <c r="C2697" s="506" t="s">
        <v>271</v>
      </c>
      <c r="D2697" s="569"/>
      <c r="E2697" s="569"/>
      <c r="F2697" s="569"/>
    </row>
    <row r="2698" spans="1:6" ht="30">
      <c r="A2698" s="507"/>
      <c r="B2698" s="506">
        <v>153051109</v>
      </c>
      <c r="C2698" s="506" t="s">
        <v>271</v>
      </c>
      <c r="D2698" s="569"/>
      <c r="E2698" s="569"/>
      <c r="F2698" s="569"/>
    </row>
    <row r="2699" spans="1:6">
      <c r="A2699" s="507"/>
      <c r="B2699" s="506" t="s">
        <v>3469</v>
      </c>
      <c r="C2699" s="506"/>
      <c r="D2699" s="569"/>
      <c r="E2699" s="569"/>
      <c r="F2699" s="569"/>
    </row>
    <row r="2700" spans="1:6" ht="30">
      <c r="A2700" s="507"/>
      <c r="B2700" s="506">
        <v>153051103</v>
      </c>
      <c r="C2700" s="506" t="s">
        <v>272</v>
      </c>
      <c r="D2700" s="569" t="s">
        <v>903</v>
      </c>
      <c r="E2700" s="569" t="s">
        <v>1853</v>
      </c>
      <c r="F2700" s="569">
        <v>168</v>
      </c>
    </row>
    <row r="2701" spans="1:6" ht="30">
      <c r="A2701" s="507"/>
      <c r="B2701" s="506">
        <v>153051104</v>
      </c>
      <c r="C2701" s="506" t="s">
        <v>272</v>
      </c>
      <c r="D2701" s="569"/>
      <c r="E2701" s="569"/>
      <c r="F2701" s="569"/>
    </row>
    <row r="2702" spans="1:6" ht="30">
      <c r="A2702" s="507"/>
      <c r="B2702" s="506">
        <v>153051105</v>
      </c>
      <c r="C2702" s="506" t="s">
        <v>272</v>
      </c>
      <c r="D2702" s="569"/>
      <c r="E2702" s="569"/>
      <c r="F2702" s="569"/>
    </row>
    <row r="2703" spans="1:6">
      <c r="A2703" s="507"/>
      <c r="B2703" s="506" t="s">
        <v>3469</v>
      </c>
      <c r="C2703" s="508"/>
      <c r="D2703" s="569"/>
      <c r="E2703" s="569"/>
      <c r="F2703" s="569"/>
    </row>
    <row r="2704" spans="1:6" ht="30">
      <c r="A2704" s="507"/>
      <c r="B2704" s="506">
        <v>153051101</v>
      </c>
      <c r="C2704" s="506" t="s">
        <v>273</v>
      </c>
      <c r="D2704" s="569" t="s">
        <v>903</v>
      </c>
      <c r="E2704" s="569" t="s">
        <v>1854</v>
      </c>
      <c r="F2704" s="569">
        <v>169</v>
      </c>
    </row>
    <row r="2705" spans="1:6" ht="30">
      <c r="A2705" s="507"/>
      <c r="B2705" s="506">
        <v>153051102</v>
      </c>
      <c r="C2705" s="506" t="s">
        <v>273</v>
      </c>
      <c r="D2705" s="569"/>
      <c r="E2705" s="569"/>
      <c r="F2705" s="569"/>
    </row>
    <row r="2706" spans="1:6">
      <c r="A2706" s="507"/>
      <c r="B2706" s="506" t="s">
        <v>3469</v>
      </c>
      <c r="C2706" s="508"/>
      <c r="D2706" s="569"/>
      <c r="E2706" s="569"/>
      <c r="F2706" s="569"/>
    </row>
    <row r="2707" spans="1:6" ht="30">
      <c r="A2707" s="507"/>
      <c r="B2707" s="506">
        <v>153050301</v>
      </c>
      <c r="C2707" s="506" t="s">
        <v>274</v>
      </c>
      <c r="D2707" s="569" t="s">
        <v>1021</v>
      </c>
      <c r="E2707" s="569" t="s">
        <v>1855</v>
      </c>
      <c r="F2707" s="569">
        <v>170</v>
      </c>
    </row>
    <row r="2708" spans="1:6" ht="30">
      <c r="A2708" s="507"/>
      <c r="B2708" s="506">
        <v>153050302</v>
      </c>
      <c r="C2708" s="506" t="s">
        <v>274</v>
      </c>
      <c r="D2708" s="569"/>
      <c r="E2708" s="569"/>
      <c r="F2708" s="569"/>
    </row>
    <row r="2709" spans="1:6">
      <c r="A2709" s="507"/>
      <c r="B2709" s="506" t="s">
        <v>3469</v>
      </c>
      <c r="C2709" s="506"/>
      <c r="D2709" s="569"/>
      <c r="E2709" s="569"/>
      <c r="F2709" s="569"/>
    </row>
    <row r="2710" spans="1:6" ht="30">
      <c r="A2710" s="507"/>
      <c r="B2710" s="506">
        <v>153050301</v>
      </c>
      <c r="C2710" s="506" t="s">
        <v>274</v>
      </c>
      <c r="D2710" s="569" t="s">
        <v>1013</v>
      </c>
      <c r="E2710" s="569" t="s">
        <v>1856</v>
      </c>
      <c r="F2710" s="569">
        <v>171</v>
      </c>
    </row>
    <row r="2711" spans="1:6" ht="30">
      <c r="A2711" s="507"/>
      <c r="B2711" s="506">
        <v>153050302</v>
      </c>
      <c r="C2711" s="506" t="s">
        <v>274</v>
      </c>
      <c r="D2711" s="569"/>
      <c r="E2711" s="569"/>
      <c r="F2711" s="569"/>
    </row>
    <row r="2712" spans="1:6">
      <c r="A2712" s="507"/>
      <c r="B2712" s="506" t="s">
        <v>3469</v>
      </c>
      <c r="C2712" s="506"/>
      <c r="D2712" s="569"/>
      <c r="E2712" s="569"/>
      <c r="F2712" s="569"/>
    </row>
    <row r="2713" spans="1:6" ht="30">
      <c r="A2713" s="507"/>
      <c r="B2713" s="506">
        <v>153050303</v>
      </c>
      <c r="C2713" s="506" t="s">
        <v>275</v>
      </c>
      <c r="D2713" s="569" t="s">
        <v>1021</v>
      </c>
      <c r="E2713" s="569" t="s">
        <v>1857</v>
      </c>
      <c r="F2713" s="569">
        <v>172</v>
      </c>
    </row>
    <row r="2714" spans="1:6" ht="30">
      <c r="A2714" s="507"/>
      <c r="B2714" s="506">
        <v>153050304</v>
      </c>
      <c r="C2714" s="506" t="s">
        <v>275</v>
      </c>
      <c r="D2714" s="569"/>
      <c r="E2714" s="569"/>
      <c r="F2714" s="569"/>
    </row>
    <row r="2715" spans="1:6" ht="30">
      <c r="A2715" s="507"/>
      <c r="B2715" s="506">
        <v>153050305</v>
      </c>
      <c r="C2715" s="506" t="s">
        <v>275</v>
      </c>
      <c r="D2715" s="569"/>
      <c r="E2715" s="569"/>
      <c r="F2715" s="569"/>
    </row>
    <row r="2716" spans="1:6">
      <c r="A2716" s="507"/>
      <c r="B2716" s="506" t="s">
        <v>3469</v>
      </c>
      <c r="C2716" s="506"/>
      <c r="D2716" s="569"/>
      <c r="E2716" s="569"/>
      <c r="F2716" s="569"/>
    </row>
    <row r="2717" spans="1:6" ht="30">
      <c r="A2717" s="507"/>
      <c r="B2717" s="506">
        <v>153050303</v>
      </c>
      <c r="C2717" s="506" t="s">
        <v>275</v>
      </c>
      <c r="D2717" s="569" t="s">
        <v>1013</v>
      </c>
      <c r="E2717" s="569" t="s">
        <v>1858</v>
      </c>
      <c r="F2717" s="569">
        <v>173</v>
      </c>
    </row>
    <row r="2718" spans="1:6" ht="30">
      <c r="A2718" s="507"/>
      <c r="B2718" s="506">
        <v>153050304</v>
      </c>
      <c r="C2718" s="506" t="s">
        <v>275</v>
      </c>
      <c r="D2718" s="569"/>
      <c r="E2718" s="569"/>
      <c r="F2718" s="569"/>
    </row>
    <row r="2719" spans="1:6" ht="30">
      <c r="A2719" s="507"/>
      <c r="B2719" s="506">
        <v>153050305</v>
      </c>
      <c r="C2719" s="506" t="s">
        <v>275</v>
      </c>
      <c r="D2719" s="569"/>
      <c r="E2719" s="569"/>
      <c r="F2719" s="569"/>
    </row>
    <row r="2720" spans="1:6">
      <c r="A2720" s="507"/>
      <c r="B2720" s="506" t="s">
        <v>3469</v>
      </c>
      <c r="C2720" s="506"/>
      <c r="D2720" s="569"/>
      <c r="E2720" s="569"/>
      <c r="F2720" s="569"/>
    </row>
    <row r="2721" spans="1:6" ht="30">
      <c r="A2721" s="507"/>
      <c r="B2721" s="506">
        <v>153050306</v>
      </c>
      <c r="C2721" s="506" t="s">
        <v>276</v>
      </c>
      <c r="D2721" s="569" t="s">
        <v>1021</v>
      </c>
      <c r="E2721" s="569" t="s">
        <v>1859</v>
      </c>
      <c r="F2721" s="569">
        <v>174</v>
      </c>
    </row>
    <row r="2722" spans="1:6" ht="30">
      <c r="A2722" s="507"/>
      <c r="B2722" s="506">
        <v>153050307</v>
      </c>
      <c r="C2722" s="506" t="s">
        <v>276</v>
      </c>
      <c r="D2722" s="569"/>
      <c r="E2722" s="569"/>
      <c r="F2722" s="569"/>
    </row>
    <row r="2723" spans="1:6" ht="30">
      <c r="A2723" s="507"/>
      <c r="B2723" s="506">
        <v>153050308</v>
      </c>
      <c r="C2723" s="506" t="s">
        <v>276</v>
      </c>
      <c r="D2723" s="569"/>
      <c r="E2723" s="569"/>
      <c r="F2723" s="569"/>
    </row>
    <row r="2724" spans="1:6">
      <c r="A2724" s="507"/>
      <c r="B2724" s="506" t="s">
        <v>3469</v>
      </c>
      <c r="C2724" s="506"/>
      <c r="D2724" s="569"/>
      <c r="E2724" s="569"/>
      <c r="F2724" s="569"/>
    </row>
    <row r="2725" spans="1:6" ht="30">
      <c r="A2725" s="507"/>
      <c r="B2725" s="506">
        <v>153050306</v>
      </c>
      <c r="C2725" s="506" t="s">
        <v>276</v>
      </c>
      <c r="D2725" s="569" t="s">
        <v>1013</v>
      </c>
      <c r="E2725" s="569" t="s">
        <v>1859</v>
      </c>
      <c r="F2725" s="569">
        <v>175</v>
      </c>
    </row>
    <row r="2726" spans="1:6" ht="30">
      <c r="A2726" s="507"/>
      <c r="B2726" s="506">
        <v>153050307</v>
      </c>
      <c r="C2726" s="506" t="s">
        <v>276</v>
      </c>
      <c r="D2726" s="569"/>
      <c r="E2726" s="569"/>
      <c r="F2726" s="569"/>
    </row>
    <row r="2727" spans="1:6" ht="30">
      <c r="A2727" s="507"/>
      <c r="B2727" s="506">
        <v>153050308</v>
      </c>
      <c r="C2727" s="506" t="s">
        <v>276</v>
      </c>
      <c r="D2727" s="569"/>
      <c r="E2727" s="569"/>
      <c r="F2727" s="569"/>
    </row>
    <row r="2728" spans="1:6">
      <c r="A2728" s="507"/>
      <c r="B2728" s="506" t="s">
        <v>3469</v>
      </c>
      <c r="C2728" s="506"/>
      <c r="D2728" s="569"/>
      <c r="E2728" s="569"/>
      <c r="F2728" s="569"/>
    </row>
    <row r="2729" spans="1:6" ht="30">
      <c r="A2729" s="507"/>
      <c r="B2729" s="506">
        <v>153050501</v>
      </c>
      <c r="C2729" s="506" t="s">
        <v>277</v>
      </c>
      <c r="D2729" s="569" t="s">
        <v>903</v>
      </c>
      <c r="E2729" s="569" t="s">
        <v>1860</v>
      </c>
      <c r="F2729" s="569">
        <v>176</v>
      </c>
    </row>
    <row r="2730" spans="1:6" ht="30">
      <c r="A2730" s="507"/>
      <c r="B2730" s="506">
        <v>153050502</v>
      </c>
      <c r="C2730" s="506" t="s">
        <v>277</v>
      </c>
      <c r="D2730" s="569"/>
      <c r="E2730" s="569"/>
      <c r="F2730" s="569"/>
    </row>
    <row r="2731" spans="1:6">
      <c r="A2731" s="507"/>
      <c r="B2731" s="506" t="s">
        <v>3469</v>
      </c>
      <c r="C2731" s="508"/>
      <c r="D2731" s="569"/>
      <c r="E2731" s="569"/>
      <c r="F2731" s="569"/>
    </row>
    <row r="2732" spans="1:6" ht="30">
      <c r="A2732" s="507"/>
      <c r="B2732" s="506">
        <v>153050503</v>
      </c>
      <c r="C2732" s="506" t="s">
        <v>277</v>
      </c>
      <c r="D2732" s="569" t="s">
        <v>903</v>
      </c>
      <c r="E2732" s="569" t="s">
        <v>1861</v>
      </c>
      <c r="F2732" s="569">
        <v>177</v>
      </c>
    </row>
    <row r="2733" spans="1:6">
      <c r="A2733" s="507"/>
      <c r="B2733" s="506" t="s">
        <v>3469</v>
      </c>
      <c r="C2733" s="508"/>
      <c r="D2733" s="569"/>
      <c r="E2733" s="569"/>
      <c r="F2733" s="569"/>
    </row>
    <row r="2734" spans="1:6" ht="30">
      <c r="A2734" s="507"/>
      <c r="B2734" s="506">
        <v>153050504</v>
      </c>
      <c r="C2734" s="506" t="s">
        <v>277</v>
      </c>
      <c r="D2734" s="569" t="s">
        <v>903</v>
      </c>
      <c r="E2734" s="569" t="s">
        <v>1862</v>
      </c>
      <c r="F2734" s="569">
        <v>178</v>
      </c>
    </row>
    <row r="2735" spans="1:6">
      <c r="A2735" s="507"/>
      <c r="B2735" s="506" t="s">
        <v>3469</v>
      </c>
      <c r="C2735" s="508"/>
      <c r="D2735" s="569"/>
      <c r="E2735" s="569"/>
      <c r="F2735" s="569"/>
    </row>
    <row r="2736" spans="1:6" ht="30">
      <c r="A2736" s="507"/>
      <c r="B2736" s="506">
        <v>153050505</v>
      </c>
      <c r="C2736" s="506" t="s">
        <v>277</v>
      </c>
      <c r="D2736" s="569" t="s">
        <v>903</v>
      </c>
      <c r="E2736" s="569" t="s">
        <v>1863</v>
      </c>
      <c r="F2736" s="569">
        <v>179</v>
      </c>
    </row>
    <row r="2737" spans="1:6">
      <c r="A2737" s="507"/>
      <c r="B2737" s="506" t="s">
        <v>3469</v>
      </c>
      <c r="C2737" s="508"/>
      <c r="D2737" s="569"/>
      <c r="E2737" s="569"/>
      <c r="F2737" s="569"/>
    </row>
    <row r="2738" spans="1:6" ht="30">
      <c r="A2738" s="507"/>
      <c r="B2738" s="506">
        <v>153050506</v>
      </c>
      <c r="C2738" s="506" t="s">
        <v>277</v>
      </c>
      <c r="D2738" s="569" t="s">
        <v>903</v>
      </c>
      <c r="E2738" s="569" t="s">
        <v>1864</v>
      </c>
      <c r="F2738" s="569">
        <v>180</v>
      </c>
    </row>
    <row r="2739" spans="1:6">
      <c r="A2739" s="507"/>
      <c r="B2739" s="506" t="s">
        <v>3469</v>
      </c>
      <c r="C2739" s="508"/>
      <c r="D2739" s="569"/>
      <c r="E2739" s="569"/>
      <c r="F2739" s="569"/>
    </row>
    <row r="2740" spans="1:6" ht="30">
      <c r="A2740" s="507"/>
      <c r="B2740" s="506">
        <v>153050507</v>
      </c>
      <c r="C2740" s="506" t="s">
        <v>278</v>
      </c>
      <c r="D2740" s="569" t="s">
        <v>903</v>
      </c>
      <c r="E2740" s="569" t="s">
        <v>1865</v>
      </c>
      <c r="F2740" s="569">
        <v>181</v>
      </c>
    </row>
    <row r="2741" spans="1:6">
      <c r="A2741" s="507"/>
      <c r="B2741" s="506" t="s">
        <v>3469</v>
      </c>
      <c r="C2741" s="508"/>
      <c r="D2741" s="569"/>
      <c r="E2741" s="569"/>
      <c r="F2741" s="569"/>
    </row>
    <row r="2742" spans="1:6" ht="30">
      <c r="A2742" s="507"/>
      <c r="B2742" s="506">
        <v>153050911</v>
      </c>
      <c r="C2742" s="506" t="s">
        <v>279</v>
      </c>
      <c r="D2742" s="569" t="s">
        <v>1021</v>
      </c>
      <c r="E2742" s="569" t="s">
        <v>1866</v>
      </c>
      <c r="F2742" s="569">
        <v>182</v>
      </c>
    </row>
    <row r="2743" spans="1:6" ht="30">
      <c r="A2743" s="507"/>
      <c r="B2743" s="506">
        <v>153050912</v>
      </c>
      <c r="C2743" s="506" t="s">
        <v>279</v>
      </c>
      <c r="D2743" s="569"/>
      <c r="E2743" s="569"/>
      <c r="F2743" s="569"/>
    </row>
    <row r="2744" spans="1:6" ht="30">
      <c r="A2744" s="507"/>
      <c r="B2744" s="506">
        <v>153050913</v>
      </c>
      <c r="C2744" s="506" t="s">
        <v>279</v>
      </c>
      <c r="D2744" s="569"/>
      <c r="E2744" s="569"/>
      <c r="F2744" s="569"/>
    </row>
    <row r="2745" spans="1:6" ht="30">
      <c r="A2745" s="507"/>
      <c r="B2745" s="506">
        <v>153050914</v>
      </c>
      <c r="C2745" s="506" t="s">
        <v>279</v>
      </c>
      <c r="D2745" s="569"/>
      <c r="E2745" s="569"/>
      <c r="F2745" s="569"/>
    </row>
    <row r="2746" spans="1:6" ht="30">
      <c r="A2746" s="507"/>
      <c r="B2746" s="506">
        <v>153050915</v>
      </c>
      <c r="C2746" s="506" t="s">
        <v>279</v>
      </c>
      <c r="D2746" s="569"/>
      <c r="E2746" s="569"/>
      <c r="F2746" s="569"/>
    </row>
    <row r="2747" spans="1:6">
      <c r="A2747" s="507"/>
      <c r="B2747" s="506" t="s">
        <v>3469</v>
      </c>
      <c r="C2747" s="507"/>
      <c r="D2747" s="569"/>
      <c r="E2747" s="569"/>
      <c r="F2747" s="569"/>
    </row>
    <row r="2748" spans="1:6" ht="30">
      <c r="A2748" s="507"/>
      <c r="B2748" s="506">
        <v>153050911</v>
      </c>
      <c r="C2748" s="506" t="s">
        <v>279</v>
      </c>
      <c r="D2748" s="569" t="s">
        <v>1013</v>
      </c>
      <c r="E2748" s="569" t="s">
        <v>1867</v>
      </c>
      <c r="F2748" s="569">
        <v>183</v>
      </c>
    </row>
    <row r="2749" spans="1:6" ht="30">
      <c r="A2749" s="507"/>
      <c r="B2749" s="506">
        <v>153050912</v>
      </c>
      <c r="C2749" s="506" t="s">
        <v>279</v>
      </c>
      <c r="D2749" s="569"/>
      <c r="E2749" s="569"/>
      <c r="F2749" s="569"/>
    </row>
    <row r="2750" spans="1:6" ht="30">
      <c r="A2750" s="507"/>
      <c r="B2750" s="506">
        <v>153050913</v>
      </c>
      <c r="C2750" s="506" t="s">
        <v>279</v>
      </c>
      <c r="D2750" s="569"/>
      <c r="E2750" s="569"/>
      <c r="F2750" s="569"/>
    </row>
    <row r="2751" spans="1:6" ht="30">
      <c r="A2751" s="507"/>
      <c r="B2751" s="506">
        <v>153050914</v>
      </c>
      <c r="C2751" s="506" t="s">
        <v>279</v>
      </c>
      <c r="D2751" s="569"/>
      <c r="E2751" s="569"/>
      <c r="F2751" s="569"/>
    </row>
    <row r="2752" spans="1:6" ht="30">
      <c r="A2752" s="507"/>
      <c r="B2752" s="506">
        <v>153050915</v>
      </c>
      <c r="C2752" s="506" t="s">
        <v>279</v>
      </c>
      <c r="D2752" s="569"/>
      <c r="E2752" s="569"/>
      <c r="F2752" s="569"/>
    </row>
    <row r="2753" spans="1:6">
      <c r="A2753" s="507"/>
      <c r="B2753" s="506" t="s">
        <v>3469</v>
      </c>
      <c r="C2753" s="506"/>
      <c r="D2753" s="569"/>
      <c r="E2753" s="569"/>
      <c r="F2753" s="569"/>
    </row>
    <row r="2754" spans="1:6" ht="30">
      <c r="A2754" s="507"/>
      <c r="B2754" s="506">
        <v>153050907</v>
      </c>
      <c r="C2754" s="506" t="s">
        <v>280</v>
      </c>
      <c r="D2754" s="569" t="s">
        <v>1021</v>
      </c>
      <c r="E2754" s="569" t="s">
        <v>1868</v>
      </c>
      <c r="F2754" s="569">
        <v>184</v>
      </c>
    </row>
    <row r="2755" spans="1:6" ht="30">
      <c r="A2755" s="507"/>
      <c r="B2755" s="506">
        <v>153050908</v>
      </c>
      <c r="C2755" s="506" t="s">
        <v>280</v>
      </c>
      <c r="D2755" s="569"/>
      <c r="E2755" s="569"/>
      <c r="F2755" s="569"/>
    </row>
    <row r="2756" spans="1:6" ht="30">
      <c r="A2756" s="507"/>
      <c r="B2756" s="506">
        <v>153050909</v>
      </c>
      <c r="C2756" s="506" t="s">
        <v>280</v>
      </c>
      <c r="D2756" s="569"/>
      <c r="E2756" s="569"/>
      <c r="F2756" s="569"/>
    </row>
    <row r="2757" spans="1:6" ht="30">
      <c r="A2757" s="507"/>
      <c r="B2757" s="506">
        <v>153050910</v>
      </c>
      <c r="C2757" s="506" t="s">
        <v>280</v>
      </c>
      <c r="D2757" s="569"/>
      <c r="E2757" s="569"/>
      <c r="F2757" s="569"/>
    </row>
    <row r="2758" spans="1:6">
      <c r="A2758" s="507"/>
      <c r="B2758" s="506" t="s">
        <v>3469</v>
      </c>
      <c r="C2758" s="506"/>
      <c r="D2758" s="569"/>
      <c r="E2758" s="569"/>
      <c r="F2758" s="569"/>
    </row>
    <row r="2759" spans="1:6" ht="30">
      <c r="A2759" s="507"/>
      <c r="B2759" s="506">
        <v>153050907</v>
      </c>
      <c r="C2759" s="506" t="s">
        <v>280</v>
      </c>
      <c r="D2759" s="569" t="s">
        <v>1013</v>
      </c>
      <c r="E2759" s="569" t="s">
        <v>1869</v>
      </c>
      <c r="F2759" s="569">
        <v>185</v>
      </c>
    </row>
    <row r="2760" spans="1:6" ht="30">
      <c r="A2760" s="507"/>
      <c r="B2760" s="506">
        <v>153050908</v>
      </c>
      <c r="C2760" s="506" t="s">
        <v>280</v>
      </c>
      <c r="D2760" s="569"/>
      <c r="E2760" s="569"/>
      <c r="F2760" s="569"/>
    </row>
    <row r="2761" spans="1:6" ht="30">
      <c r="A2761" s="507"/>
      <c r="B2761" s="506">
        <v>153050909</v>
      </c>
      <c r="C2761" s="506" t="s">
        <v>280</v>
      </c>
      <c r="D2761" s="569"/>
      <c r="E2761" s="569"/>
      <c r="F2761" s="569"/>
    </row>
    <row r="2762" spans="1:6" ht="30">
      <c r="A2762" s="507"/>
      <c r="B2762" s="506">
        <v>153050910</v>
      </c>
      <c r="C2762" s="506" t="s">
        <v>280</v>
      </c>
      <c r="D2762" s="569"/>
      <c r="E2762" s="569"/>
      <c r="F2762" s="569"/>
    </row>
    <row r="2763" spans="1:6">
      <c r="A2763" s="507"/>
      <c r="B2763" s="506" t="s">
        <v>3469</v>
      </c>
      <c r="C2763" s="506"/>
      <c r="D2763" s="569"/>
      <c r="E2763" s="569"/>
      <c r="F2763" s="569"/>
    </row>
    <row r="2764" spans="1:6" ht="30">
      <c r="A2764" s="507"/>
      <c r="B2764" s="506">
        <v>153050901</v>
      </c>
      <c r="C2764" s="506" t="s">
        <v>281</v>
      </c>
      <c r="D2764" s="569" t="s">
        <v>1021</v>
      </c>
      <c r="E2764" s="569" t="s">
        <v>1870</v>
      </c>
      <c r="F2764" s="569">
        <v>186</v>
      </c>
    </row>
    <row r="2765" spans="1:6" ht="30">
      <c r="A2765" s="507"/>
      <c r="B2765" s="506">
        <v>153050902</v>
      </c>
      <c r="C2765" s="506" t="s">
        <v>281</v>
      </c>
      <c r="D2765" s="569"/>
      <c r="E2765" s="569"/>
      <c r="F2765" s="569"/>
    </row>
    <row r="2766" spans="1:6" ht="30">
      <c r="A2766" s="507"/>
      <c r="B2766" s="506">
        <v>153050903</v>
      </c>
      <c r="C2766" s="506" t="s">
        <v>281</v>
      </c>
      <c r="D2766" s="569"/>
      <c r="E2766" s="569"/>
      <c r="F2766" s="569"/>
    </row>
    <row r="2767" spans="1:6" ht="30">
      <c r="A2767" s="507"/>
      <c r="B2767" s="506">
        <v>153050904</v>
      </c>
      <c r="C2767" s="506" t="s">
        <v>281</v>
      </c>
      <c r="D2767" s="569"/>
      <c r="E2767" s="569"/>
      <c r="F2767" s="569"/>
    </row>
    <row r="2768" spans="1:6" ht="30">
      <c r="A2768" s="507"/>
      <c r="B2768" s="506">
        <v>153050905</v>
      </c>
      <c r="C2768" s="506" t="s">
        <v>281</v>
      </c>
      <c r="D2768" s="569"/>
      <c r="E2768" s="569"/>
      <c r="F2768" s="569"/>
    </row>
    <row r="2769" spans="1:6" ht="30">
      <c r="A2769" s="507"/>
      <c r="B2769" s="506">
        <v>153050906</v>
      </c>
      <c r="C2769" s="506" t="s">
        <v>281</v>
      </c>
      <c r="D2769" s="569"/>
      <c r="E2769" s="569"/>
      <c r="F2769" s="569"/>
    </row>
    <row r="2770" spans="1:6">
      <c r="A2770" s="507"/>
      <c r="B2770" s="506" t="s">
        <v>3469</v>
      </c>
      <c r="C2770" s="506"/>
      <c r="D2770" s="569"/>
      <c r="E2770" s="569"/>
      <c r="F2770" s="569"/>
    </row>
    <row r="2771" spans="1:6" ht="30">
      <c r="A2771" s="507"/>
      <c r="B2771" s="506">
        <v>153050901</v>
      </c>
      <c r="C2771" s="506" t="s">
        <v>281</v>
      </c>
      <c r="D2771" s="569" t="s">
        <v>1013</v>
      </c>
      <c r="E2771" s="569" t="s">
        <v>1871</v>
      </c>
      <c r="F2771" s="569">
        <v>187</v>
      </c>
    </row>
    <row r="2772" spans="1:6" ht="30">
      <c r="A2772" s="507"/>
      <c r="B2772" s="506">
        <v>153050902</v>
      </c>
      <c r="C2772" s="506" t="s">
        <v>281</v>
      </c>
      <c r="D2772" s="569"/>
      <c r="E2772" s="569"/>
      <c r="F2772" s="569"/>
    </row>
    <row r="2773" spans="1:6" ht="30">
      <c r="A2773" s="507"/>
      <c r="B2773" s="506">
        <v>153050903</v>
      </c>
      <c r="C2773" s="506" t="s">
        <v>281</v>
      </c>
      <c r="D2773" s="569"/>
      <c r="E2773" s="569"/>
      <c r="F2773" s="569"/>
    </row>
    <row r="2774" spans="1:6" ht="30">
      <c r="A2774" s="507"/>
      <c r="B2774" s="506">
        <v>153050904</v>
      </c>
      <c r="C2774" s="506" t="s">
        <v>281</v>
      </c>
      <c r="D2774" s="569"/>
      <c r="E2774" s="569"/>
      <c r="F2774" s="569"/>
    </row>
    <row r="2775" spans="1:6" ht="30">
      <c r="A2775" s="507"/>
      <c r="B2775" s="506">
        <v>153050905</v>
      </c>
      <c r="C2775" s="506" t="s">
        <v>281</v>
      </c>
      <c r="D2775" s="569"/>
      <c r="E2775" s="569"/>
      <c r="F2775" s="569"/>
    </row>
    <row r="2776" spans="1:6" ht="30">
      <c r="A2776" s="507"/>
      <c r="B2776" s="506">
        <v>153050906</v>
      </c>
      <c r="C2776" s="506" t="s">
        <v>281</v>
      </c>
      <c r="D2776" s="569"/>
      <c r="E2776" s="569"/>
      <c r="F2776" s="569"/>
    </row>
    <row r="2777" spans="1:6">
      <c r="A2777" s="507"/>
      <c r="B2777" s="506" t="s">
        <v>3469</v>
      </c>
      <c r="C2777" s="506"/>
      <c r="D2777" s="569"/>
      <c r="E2777" s="569"/>
      <c r="F2777" s="569"/>
    </row>
    <row r="2778" spans="1:6" ht="30">
      <c r="A2778" s="507"/>
      <c r="B2778" s="506">
        <v>153050401</v>
      </c>
      <c r="C2778" s="506" t="s">
        <v>282</v>
      </c>
      <c r="D2778" s="569" t="s">
        <v>903</v>
      </c>
      <c r="E2778" s="569" t="s">
        <v>1872</v>
      </c>
      <c r="F2778" s="569">
        <v>188</v>
      </c>
    </row>
    <row r="2779" spans="1:6" ht="30">
      <c r="A2779" s="507"/>
      <c r="B2779" s="506">
        <v>153050402</v>
      </c>
      <c r="C2779" s="506" t="s">
        <v>282</v>
      </c>
      <c r="D2779" s="569"/>
      <c r="E2779" s="569"/>
      <c r="F2779" s="569"/>
    </row>
    <row r="2780" spans="1:6">
      <c r="A2780" s="507"/>
      <c r="B2780" s="506" t="s">
        <v>3469</v>
      </c>
      <c r="C2780" s="506"/>
      <c r="D2780" s="569"/>
      <c r="E2780" s="569"/>
      <c r="F2780" s="569"/>
    </row>
    <row r="2781" spans="1:6" ht="30">
      <c r="A2781" s="507"/>
      <c r="B2781" s="506">
        <v>153050403</v>
      </c>
      <c r="C2781" s="506" t="s">
        <v>283</v>
      </c>
      <c r="D2781" s="569" t="s">
        <v>1021</v>
      </c>
      <c r="E2781" s="569" t="s">
        <v>1873</v>
      </c>
      <c r="F2781" s="569">
        <v>189</v>
      </c>
    </row>
    <row r="2782" spans="1:6" ht="30">
      <c r="A2782" s="507"/>
      <c r="B2782" s="506">
        <v>153050404</v>
      </c>
      <c r="C2782" s="506" t="s">
        <v>283</v>
      </c>
      <c r="D2782" s="569"/>
      <c r="E2782" s="569"/>
      <c r="F2782" s="569"/>
    </row>
    <row r="2783" spans="1:6" ht="30">
      <c r="A2783" s="507"/>
      <c r="B2783" s="506">
        <v>153050405</v>
      </c>
      <c r="C2783" s="506" t="s">
        <v>283</v>
      </c>
      <c r="D2783" s="569"/>
      <c r="E2783" s="569"/>
      <c r="F2783" s="569"/>
    </row>
    <row r="2784" spans="1:6">
      <c r="A2784" s="507"/>
      <c r="B2784" s="506" t="s">
        <v>3469</v>
      </c>
      <c r="C2784" s="506"/>
      <c r="D2784" s="569"/>
      <c r="E2784" s="569"/>
      <c r="F2784" s="569"/>
    </row>
    <row r="2785" spans="1:6" ht="30">
      <c r="A2785" s="507"/>
      <c r="B2785" s="506">
        <v>153050403</v>
      </c>
      <c r="C2785" s="506" t="s">
        <v>283</v>
      </c>
      <c r="D2785" s="569" t="s">
        <v>1013</v>
      </c>
      <c r="E2785" s="569" t="s">
        <v>1874</v>
      </c>
      <c r="F2785" s="569">
        <v>190</v>
      </c>
    </row>
    <row r="2786" spans="1:6" ht="30">
      <c r="A2786" s="507"/>
      <c r="B2786" s="506">
        <v>153050404</v>
      </c>
      <c r="C2786" s="506" t="s">
        <v>283</v>
      </c>
      <c r="D2786" s="569"/>
      <c r="E2786" s="569"/>
      <c r="F2786" s="569"/>
    </row>
    <row r="2787" spans="1:6" ht="30">
      <c r="A2787" s="507"/>
      <c r="B2787" s="506">
        <v>153050405</v>
      </c>
      <c r="C2787" s="506" t="s">
        <v>283</v>
      </c>
      <c r="D2787" s="569"/>
      <c r="E2787" s="569"/>
      <c r="F2787" s="569"/>
    </row>
    <row r="2788" spans="1:6">
      <c r="A2788" s="507"/>
      <c r="B2788" s="506" t="s">
        <v>3469</v>
      </c>
      <c r="C2788" s="508"/>
      <c r="D2788" s="569"/>
      <c r="E2788" s="569"/>
      <c r="F2788" s="569"/>
    </row>
    <row r="2789" spans="1:6" ht="30">
      <c r="A2789" s="507"/>
      <c r="B2789" s="506">
        <v>153051001</v>
      </c>
      <c r="C2789" s="506" t="s">
        <v>284</v>
      </c>
      <c r="D2789" s="569" t="s">
        <v>903</v>
      </c>
      <c r="E2789" s="569" t="s">
        <v>1875</v>
      </c>
      <c r="F2789" s="569">
        <v>191</v>
      </c>
    </row>
    <row r="2790" spans="1:6" ht="30">
      <c r="A2790" s="507"/>
      <c r="B2790" s="506">
        <v>153051002</v>
      </c>
      <c r="C2790" s="506" t="s">
        <v>284</v>
      </c>
      <c r="D2790" s="569"/>
      <c r="E2790" s="569"/>
      <c r="F2790" s="569"/>
    </row>
    <row r="2791" spans="1:6">
      <c r="A2791" s="507"/>
      <c r="B2791" s="506" t="s">
        <v>3469</v>
      </c>
      <c r="C2791" s="506"/>
      <c r="D2791" s="569"/>
      <c r="E2791" s="569"/>
      <c r="F2791" s="569"/>
    </row>
    <row r="2792" spans="1:6" ht="30">
      <c r="A2792" s="507"/>
      <c r="B2792" s="506">
        <v>153051003</v>
      </c>
      <c r="C2792" s="506" t="s">
        <v>285</v>
      </c>
      <c r="D2792" s="569" t="s">
        <v>903</v>
      </c>
      <c r="E2792" s="569" t="s">
        <v>1876</v>
      </c>
      <c r="F2792" s="569">
        <v>192</v>
      </c>
    </row>
    <row r="2793" spans="1:6">
      <c r="A2793" s="507"/>
      <c r="B2793" s="506" t="s">
        <v>3469</v>
      </c>
      <c r="C2793" s="506"/>
      <c r="D2793" s="569"/>
      <c r="E2793" s="569"/>
      <c r="F2793" s="569"/>
    </row>
    <row r="2794" spans="1:6" ht="30">
      <c r="A2794" s="507"/>
      <c r="B2794" s="506">
        <v>153051004</v>
      </c>
      <c r="C2794" s="517" t="s">
        <v>285</v>
      </c>
      <c r="D2794" s="569" t="s">
        <v>1021</v>
      </c>
      <c r="E2794" s="569" t="s">
        <v>1876</v>
      </c>
      <c r="F2794" s="569">
        <v>193</v>
      </c>
    </row>
    <row r="2795" spans="1:6">
      <c r="A2795" s="507"/>
      <c r="B2795" s="506">
        <v>153051005</v>
      </c>
      <c r="C2795" s="516"/>
      <c r="D2795" s="569"/>
      <c r="E2795" s="569"/>
      <c r="F2795" s="569"/>
    </row>
    <row r="2796" spans="1:6">
      <c r="A2796" s="507"/>
      <c r="B2796" s="506" t="s">
        <v>3469</v>
      </c>
      <c r="C2796" s="515"/>
      <c r="D2796" s="569"/>
      <c r="E2796" s="569"/>
      <c r="F2796" s="569"/>
    </row>
    <row r="2797" spans="1:6" ht="30">
      <c r="A2797" s="507"/>
      <c r="B2797" s="506">
        <v>153051004</v>
      </c>
      <c r="C2797" s="506" t="s">
        <v>285</v>
      </c>
      <c r="D2797" s="569" t="s">
        <v>1013</v>
      </c>
      <c r="E2797" s="569" t="s">
        <v>1877</v>
      </c>
      <c r="F2797" s="569">
        <v>194</v>
      </c>
    </row>
    <row r="2798" spans="1:6" ht="30">
      <c r="A2798" s="507"/>
      <c r="B2798" s="506">
        <v>153051005</v>
      </c>
      <c r="C2798" s="506" t="s">
        <v>285</v>
      </c>
      <c r="D2798" s="569"/>
      <c r="E2798" s="569"/>
      <c r="F2798" s="569"/>
    </row>
    <row r="2799" spans="1:6">
      <c r="A2799" s="507"/>
      <c r="B2799" s="506" t="s">
        <v>3469</v>
      </c>
      <c r="C2799" s="506"/>
      <c r="D2799" s="569"/>
      <c r="E2799" s="569"/>
      <c r="F2799" s="569"/>
    </row>
    <row r="2800" spans="1:6" ht="30">
      <c r="A2800" s="507"/>
      <c r="B2800" s="506">
        <v>153051006</v>
      </c>
      <c r="C2800" s="506" t="s">
        <v>285</v>
      </c>
      <c r="D2800" s="569" t="s">
        <v>903</v>
      </c>
      <c r="E2800" s="569" t="s">
        <v>1878</v>
      </c>
      <c r="F2800" s="569">
        <v>195</v>
      </c>
    </row>
    <row r="2801" spans="1:6">
      <c r="A2801" s="507"/>
      <c r="B2801" s="506" t="s">
        <v>3469</v>
      </c>
      <c r="C2801" s="506"/>
      <c r="D2801" s="569"/>
      <c r="E2801" s="569"/>
      <c r="F2801" s="569"/>
    </row>
    <row r="2802" spans="1:6" ht="30">
      <c r="A2802" s="507"/>
      <c r="B2802" s="506">
        <v>153051007</v>
      </c>
      <c r="C2802" s="506" t="s">
        <v>286</v>
      </c>
      <c r="D2802" s="569" t="s">
        <v>903</v>
      </c>
      <c r="E2802" s="569" t="s">
        <v>1879</v>
      </c>
      <c r="F2802" s="569">
        <v>196</v>
      </c>
    </row>
    <row r="2803" spans="1:6" ht="30">
      <c r="A2803" s="507"/>
      <c r="B2803" s="506">
        <v>153051009</v>
      </c>
      <c r="C2803" s="506" t="s">
        <v>286</v>
      </c>
      <c r="D2803" s="569"/>
      <c r="E2803" s="569"/>
      <c r="F2803" s="569"/>
    </row>
    <row r="2804" spans="1:6">
      <c r="A2804" s="507"/>
      <c r="B2804" s="506" t="s">
        <v>3469</v>
      </c>
      <c r="C2804" s="506"/>
      <c r="D2804" s="569"/>
      <c r="E2804" s="569"/>
      <c r="F2804" s="569"/>
    </row>
    <row r="2805" spans="1:6" ht="30">
      <c r="A2805" s="507"/>
      <c r="B2805" s="506">
        <v>153051008</v>
      </c>
      <c r="C2805" s="506" t="s">
        <v>286</v>
      </c>
      <c r="D2805" s="569" t="s">
        <v>903</v>
      </c>
      <c r="E2805" s="569" t="s">
        <v>1880</v>
      </c>
      <c r="F2805" s="569">
        <v>197</v>
      </c>
    </row>
    <row r="2806" spans="1:6">
      <c r="A2806" s="507"/>
      <c r="B2806" s="506" t="s">
        <v>3469</v>
      </c>
      <c r="C2806" s="506"/>
      <c r="D2806" s="569"/>
      <c r="E2806" s="569"/>
      <c r="F2806" s="569"/>
    </row>
    <row r="2807" spans="1:6" ht="30">
      <c r="A2807" s="507"/>
      <c r="B2807" s="506">
        <v>153051010</v>
      </c>
      <c r="C2807" s="506" t="s">
        <v>287</v>
      </c>
      <c r="D2807" s="569" t="s">
        <v>903</v>
      </c>
      <c r="E2807" s="569" t="s">
        <v>1881</v>
      </c>
      <c r="F2807" s="569">
        <v>198</v>
      </c>
    </row>
    <row r="2808" spans="1:6" ht="30">
      <c r="A2808" s="507"/>
      <c r="B2808" s="506">
        <v>153051011</v>
      </c>
      <c r="C2808" s="506" t="s">
        <v>287</v>
      </c>
      <c r="D2808" s="569"/>
      <c r="E2808" s="569"/>
      <c r="F2808" s="569"/>
    </row>
    <row r="2809" spans="1:6" ht="30">
      <c r="A2809" s="507"/>
      <c r="B2809" s="506">
        <v>153051012</v>
      </c>
      <c r="C2809" s="506" t="s">
        <v>287</v>
      </c>
      <c r="D2809" s="569"/>
      <c r="E2809" s="569"/>
      <c r="F2809" s="569"/>
    </row>
    <row r="2810" spans="1:6" ht="30">
      <c r="A2810" s="507"/>
      <c r="B2810" s="506">
        <v>153051013</v>
      </c>
      <c r="C2810" s="506" t="s">
        <v>287</v>
      </c>
      <c r="D2810" s="569"/>
      <c r="E2810" s="569"/>
      <c r="F2810" s="569"/>
    </row>
    <row r="2811" spans="1:6">
      <c r="A2811" s="507"/>
      <c r="B2811" s="506" t="s">
        <v>3469</v>
      </c>
      <c r="C2811" s="506"/>
      <c r="D2811" s="569"/>
      <c r="E2811" s="569"/>
      <c r="F2811" s="569"/>
    </row>
    <row r="2812" spans="1:6" ht="30">
      <c r="A2812" s="507"/>
      <c r="B2812" s="506">
        <v>153050201</v>
      </c>
      <c r="C2812" s="506" t="s">
        <v>288</v>
      </c>
      <c r="D2812" s="569" t="s">
        <v>903</v>
      </c>
      <c r="E2812" s="569" t="s">
        <v>1882</v>
      </c>
      <c r="F2812" s="569">
        <v>199</v>
      </c>
    </row>
    <row r="2813" spans="1:6" ht="30">
      <c r="A2813" s="507"/>
      <c r="B2813" s="506">
        <v>153050202</v>
      </c>
      <c r="C2813" s="506" t="s">
        <v>288</v>
      </c>
      <c r="D2813" s="569"/>
      <c r="E2813" s="569"/>
      <c r="F2813" s="569"/>
    </row>
    <row r="2814" spans="1:6">
      <c r="A2814" s="507"/>
      <c r="B2814" s="506" t="s">
        <v>3469</v>
      </c>
      <c r="C2814" s="508"/>
      <c r="D2814" s="569"/>
      <c r="E2814" s="569"/>
      <c r="F2814" s="569"/>
    </row>
    <row r="2815" spans="1:6" ht="30">
      <c r="A2815" s="507"/>
      <c r="B2815" s="506">
        <v>153050203</v>
      </c>
      <c r="C2815" s="506" t="s">
        <v>289</v>
      </c>
      <c r="D2815" s="569" t="s">
        <v>1021</v>
      </c>
      <c r="E2815" s="569" t="s">
        <v>1883</v>
      </c>
      <c r="F2815" s="569">
        <v>200</v>
      </c>
    </row>
    <row r="2816" spans="1:6" ht="30">
      <c r="A2816" s="507"/>
      <c r="B2816" s="506">
        <v>153050204</v>
      </c>
      <c r="C2816" s="506" t="s">
        <v>289</v>
      </c>
      <c r="D2816" s="569"/>
      <c r="E2816" s="569"/>
      <c r="F2816" s="569"/>
    </row>
    <row r="2817" spans="1:6" ht="30">
      <c r="A2817" s="507"/>
      <c r="B2817" s="506">
        <v>153050205</v>
      </c>
      <c r="C2817" s="506" t="s">
        <v>289</v>
      </c>
      <c r="D2817" s="569"/>
      <c r="E2817" s="569"/>
      <c r="F2817" s="569"/>
    </row>
    <row r="2818" spans="1:6">
      <c r="A2818" s="507"/>
      <c r="B2818" s="506" t="s">
        <v>3469</v>
      </c>
      <c r="C2818" s="508"/>
      <c r="D2818" s="569"/>
      <c r="E2818" s="569"/>
      <c r="F2818" s="569"/>
    </row>
    <row r="2819" spans="1:6" ht="30">
      <c r="A2819" s="507"/>
      <c r="B2819" s="506">
        <v>153050203</v>
      </c>
      <c r="C2819" s="506" t="s">
        <v>289</v>
      </c>
      <c r="D2819" s="569" t="s">
        <v>1013</v>
      </c>
      <c r="E2819" s="569" t="s">
        <v>1884</v>
      </c>
      <c r="F2819" s="569">
        <v>201</v>
      </c>
    </row>
    <row r="2820" spans="1:6" ht="30">
      <c r="A2820" s="507"/>
      <c r="B2820" s="506">
        <v>153050204</v>
      </c>
      <c r="C2820" s="506" t="s">
        <v>289</v>
      </c>
      <c r="D2820" s="569"/>
      <c r="E2820" s="569"/>
      <c r="F2820" s="569"/>
    </row>
    <row r="2821" spans="1:6" ht="30">
      <c r="A2821" s="507"/>
      <c r="B2821" s="506">
        <v>153050205</v>
      </c>
      <c r="C2821" s="506" t="s">
        <v>289</v>
      </c>
      <c r="D2821" s="569"/>
      <c r="E2821" s="569"/>
      <c r="F2821" s="569"/>
    </row>
    <row r="2822" spans="1:6">
      <c r="A2822" s="507"/>
      <c r="B2822" s="506" t="s">
        <v>3469</v>
      </c>
      <c r="C2822" s="508"/>
      <c r="D2822" s="569"/>
      <c r="E2822" s="569"/>
      <c r="F2822" s="569"/>
    </row>
    <row r="2823" spans="1:6" ht="30">
      <c r="A2823" s="507"/>
      <c r="B2823" s="506">
        <v>153050601</v>
      </c>
      <c r="C2823" s="506" t="s">
        <v>290</v>
      </c>
      <c r="D2823" s="569" t="s">
        <v>1021</v>
      </c>
      <c r="E2823" s="569" t="s">
        <v>1885</v>
      </c>
      <c r="F2823" s="569">
        <v>202</v>
      </c>
    </row>
    <row r="2824" spans="1:6" ht="30">
      <c r="A2824" s="507"/>
      <c r="B2824" s="506">
        <v>153050602</v>
      </c>
      <c r="C2824" s="506" t="s">
        <v>290</v>
      </c>
      <c r="D2824" s="569"/>
      <c r="E2824" s="569"/>
      <c r="F2824" s="569"/>
    </row>
    <row r="2825" spans="1:6" ht="30">
      <c r="A2825" s="507"/>
      <c r="B2825" s="506">
        <v>153050603</v>
      </c>
      <c r="C2825" s="506" t="s">
        <v>290</v>
      </c>
      <c r="D2825" s="569"/>
      <c r="E2825" s="569"/>
      <c r="F2825" s="569"/>
    </row>
    <row r="2826" spans="1:6">
      <c r="A2826" s="507"/>
      <c r="B2826" s="506" t="s">
        <v>3469</v>
      </c>
      <c r="C2826" s="506"/>
      <c r="D2826" s="569"/>
      <c r="E2826" s="569"/>
      <c r="F2826" s="569"/>
    </row>
    <row r="2827" spans="1:6" ht="30">
      <c r="A2827" s="507"/>
      <c r="B2827" s="506">
        <v>153050601</v>
      </c>
      <c r="C2827" s="506" t="s">
        <v>290</v>
      </c>
      <c r="D2827" s="569" t="s">
        <v>1013</v>
      </c>
      <c r="E2827" s="569" t="s">
        <v>1886</v>
      </c>
      <c r="F2827" s="569">
        <v>203</v>
      </c>
    </row>
    <row r="2828" spans="1:6" ht="30">
      <c r="A2828" s="507"/>
      <c r="B2828" s="506">
        <v>153050602</v>
      </c>
      <c r="C2828" s="506" t="s">
        <v>290</v>
      </c>
      <c r="D2828" s="569"/>
      <c r="E2828" s="569"/>
      <c r="F2828" s="569"/>
    </row>
    <row r="2829" spans="1:6" ht="30">
      <c r="A2829" s="507"/>
      <c r="B2829" s="506">
        <v>153050603</v>
      </c>
      <c r="C2829" s="506" t="s">
        <v>290</v>
      </c>
      <c r="D2829" s="569"/>
      <c r="E2829" s="569"/>
      <c r="F2829" s="569"/>
    </row>
    <row r="2830" spans="1:6">
      <c r="A2830" s="507"/>
      <c r="B2830" s="506" t="s">
        <v>3469</v>
      </c>
      <c r="C2830" s="506"/>
      <c r="D2830" s="569"/>
      <c r="E2830" s="569"/>
      <c r="F2830" s="569"/>
    </row>
    <row r="2831" spans="1:6" ht="30">
      <c r="A2831" s="507"/>
      <c r="B2831" s="506">
        <v>153050604</v>
      </c>
      <c r="C2831" s="506" t="s">
        <v>291</v>
      </c>
      <c r="D2831" s="569" t="s">
        <v>1021</v>
      </c>
      <c r="E2831" s="569" t="s">
        <v>1887</v>
      </c>
      <c r="F2831" s="569">
        <v>204</v>
      </c>
    </row>
    <row r="2832" spans="1:6" ht="30">
      <c r="A2832" s="507"/>
      <c r="B2832" s="506">
        <v>153050605</v>
      </c>
      <c r="C2832" s="506" t="s">
        <v>291</v>
      </c>
      <c r="D2832" s="569"/>
      <c r="E2832" s="569"/>
      <c r="F2832" s="569"/>
    </row>
    <row r="2833" spans="1:6" ht="30">
      <c r="A2833" s="507"/>
      <c r="B2833" s="506">
        <v>153050606</v>
      </c>
      <c r="C2833" s="506" t="s">
        <v>291</v>
      </c>
      <c r="D2833" s="569"/>
      <c r="E2833" s="569"/>
      <c r="F2833" s="569"/>
    </row>
    <row r="2834" spans="1:6" ht="30">
      <c r="A2834" s="507"/>
      <c r="B2834" s="506">
        <v>153050607</v>
      </c>
      <c r="C2834" s="506" t="s">
        <v>291</v>
      </c>
      <c r="D2834" s="569"/>
      <c r="E2834" s="569"/>
      <c r="F2834" s="569"/>
    </row>
    <row r="2835" spans="1:6">
      <c r="A2835" s="507"/>
      <c r="B2835" s="506" t="s">
        <v>3469</v>
      </c>
      <c r="C2835" s="506"/>
      <c r="D2835" s="569"/>
      <c r="E2835" s="569"/>
      <c r="F2835" s="569"/>
    </row>
    <row r="2836" spans="1:6" ht="30">
      <c r="A2836" s="507"/>
      <c r="B2836" s="506">
        <v>153050604</v>
      </c>
      <c r="C2836" s="506" t="s">
        <v>291</v>
      </c>
      <c r="D2836" s="569" t="s">
        <v>1013</v>
      </c>
      <c r="E2836" s="569" t="s">
        <v>1888</v>
      </c>
      <c r="F2836" s="569">
        <v>205</v>
      </c>
    </row>
    <row r="2837" spans="1:6" ht="30">
      <c r="A2837" s="507"/>
      <c r="B2837" s="506">
        <v>153050605</v>
      </c>
      <c r="C2837" s="506" t="s">
        <v>291</v>
      </c>
      <c r="D2837" s="569"/>
      <c r="E2837" s="569"/>
      <c r="F2837" s="569"/>
    </row>
    <row r="2838" spans="1:6" ht="30">
      <c r="A2838" s="507"/>
      <c r="B2838" s="506">
        <v>153050606</v>
      </c>
      <c r="C2838" s="506" t="s">
        <v>291</v>
      </c>
      <c r="D2838" s="569"/>
      <c r="E2838" s="569"/>
      <c r="F2838" s="569"/>
    </row>
    <row r="2839" spans="1:6" ht="30">
      <c r="A2839" s="507"/>
      <c r="B2839" s="506">
        <v>153050607</v>
      </c>
      <c r="C2839" s="506" t="s">
        <v>291</v>
      </c>
      <c r="D2839" s="569"/>
      <c r="E2839" s="569"/>
      <c r="F2839" s="569"/>
    </row>
    <row r="2840" spans="1:6">
      <c r="A2840" s="507"/>
      <c r="B2840" s="506" t="s">
        <v>3469</v>
      </c>
      <c r="C2840" s="506"/>
      <c r="D2840" s="569"/>
      <c r="E2840" s="569"/>
      <c r="F2840" s="569"/>
    </row>
    <row r="2841" spans="1:6" ht="30">
      <c r="A2841" s="507"/>
      <c r="B2841" s="506">
        <v>153050608</v>
      </c>
      <c r="C2841" s="506" t="s">
        <v>292</v>
      </c>
      <c r="D2841" s="569" t="s">
        <v>1021</v>
      </c>
      <c r="E2841" s="569" t="s">
        <v>1889</v>
      </c>
      <c r="F2841" s="569">
        <v>206</v>
      </c>
    </row>
    <row r="2842" spans="1:6" ht="30">
      <c r="A2842" s="507"/>
      <c r="B2842" s="506">
        <v>153050609</v>
      </c>
      <c r="C2842" s="506" t="s">
        <v>292</v>
      </c>
      <c r="D2842" s="569"/>
      <c r="E2842" s="569"/>
      <c r="F2842" s="569"/>
    </row>
    <row r="2843" spans="1:6" ht="30">
      <c r="A2843" s="507"/>
      <c r="B2843" s="506">
        <v>153050610</v>
      </c>
      <c r="C2843" s="506" t="s">
        <v>292</v>
      </c>
      <c r="D2843" s="569"/>
      <c r="E2843" s="569"/>
      <c r="F2843" s="569"/>
    </row>
    <row r="2844" spans="1:6" ht="30">
      <c r="A2844" s="507"/>
      <c r="B2844" s="506">
        <v>153050611</v>
      </c>
      <c r="C2844" s="506" t="s">
        <v>292</v>
      </c>
      <c r="D2844" s="569"/>
      <c r="E2844" s="569"/>
      <c r="F2844" s="569"/>
    </row>
    <row r="2845" spans="1:6">
      <c r="A2845" s="507"/>
      <c r="B2845" s="506" t="s">
        <v>3469</v>
      </c>
      <c r="C2845" s="506"/>
      <c r="D2845" s="569"/>
      <c r="E2845" s="569"/>
      <c r="F2845" s="569"/>
    </row>
    <row r="2846" spans="1:6" ht="30">
      <c r="A2846" s="507"/>
      <c r="B2846" s="506">
        <v>153050608</v>
      </c>
      <c r="C2846" s="506" t="s">
        <v>292</v>
      </c>
      <c r="D2846" s="569" t="s">
        <v>1013</v>
      </c>
      <c r="E2846" s="569" t="s">
        <v>1890</v>
      </c>
      <c r="F2846" s="569">
        <v>207</v>
      </c>
    </row>
    <row r="2847" spans="1:6" ht="30">
      <c r="A2847" s="507"/>
      <c r="B2847" s="506">
        <v>153050609</v>
      </c>
      <c r="C2847" s="506" t="s">
        <v>292</v>
      </c>
      <c r="D2847" s="569"/>
      <c r="E2847" s="569"/>
      <c r="F2847" s="569"/>
    </row>
    <row r="2848" spans="1:6" ht="30">
      <c r="A2848" s="507"/>
      <c r="B2848" s="506">
        <v>153050610</v>
      </c>
      <c r="C2848" s="506" t="s">
        <v>292</v>
      </c>
      <c r="D2848" s="569"/>
      <c r="E2848" s="569"/>
      <c r="F2848" s="569"/>
    </row>
    <row r="2849" spans="1:6" ht="30">
      <c r="A2849" s="507"/>
      <c r="B2849" s="506">
        <v>153050611</v>
      </c>
      <c r="C2849" s="506" t="s">
        <v>292</v>
      </c>
      <c r="D2849" s="569"/>
      <c r="E2849" s="569"/>
      <c r="F2849" s="569"/>
    </row>
    <row r="2850" spans="1:6">
      <c r="A2850" s="507"/>
      <c r="B2850" s="506" t="s">
        <v>3469</v>
      </c>
      <c r="C2850" s="506"/>
      <c r="D2850" s="569"/>
      <c r="E2850" s="569"/>
      <c r="F2850" s="569"/>
    </row>
    <row r="2851" spans="1:6" ht="30">
      <c r="A2851" s="507"/>
      <c r="B2851" s="506">
        <v>153050612</v>
      </c>
      <c r="C2851" s="506" t="s">
        <v>293</v>
      </c>
      <c r="D2851" s="569" t="s">
        <v>1021</v>
      </c>
      <c r="E2851" s="569" t="s">
        <v>1891</v>
      </c>
      <c r="F2851" s="569">
        <v>208</v>
      </c>
    </row>
    <row r="2852" spans="1:6" ht="30">
      <c r="A2852" s="507"/>
      <c r="B2852" s="506">
        <v>153050613</v>
      </c>
      <c r="C2852" s="506" t="s">
        <v>293</v>
      </c>
      <c r="D2852" s="569"/>
      <c r="E2852" s="569"/>
      <c r="F2852" s="569"/>
    </row>
    <row r="2853" spans="1:6" ht="30">
      <c r="A2853" s="507"/>
      <c r="B2853" s="506">
        <v>153050614</v>
      </c>
      <c r="C2853" s="506" t="s">
        <v>293</v>
      </c>
      <c r="D2853" s="569"/>
      <c r="E2853" s="569"/>
      <c r="F2853" s="569"/>
    </row>
    <row r="2854" spans="1:6" ht="30">
      <c r="A2854" s="507"/>
      <c r="B2854" s="506">
        <v>153050615</v>
      </c>
      <c r="C2854" s="506" t="s">
        <v>293</v>
      </c>
      <c r="D2854" s="569"/>
      <c r="E2854" s="569"/>
      <c r="F2854" s="569"/>
    </row>
    <row r="2855" spans="1:6">
      <c r="A2855" s="507"/>
      <c r="B2855" s="506" t="s">
        <v>3469</v>
      </c>
      <c r="C2855" s="506"/>
      <c r="D2855" s="569"/>
      <c r="E2855" s="569"/>
      <c r="F2855" s="569"/>
    </row>
    <row r="2856" spans="1:6" ht="30">
      <c r="A2856" s="507"/>
      <c r="B2856" s="506">
        <v>153050612</v>
      </c>
      <c r="C2856" s="506" t="s">
        <v>293</v>
      </c>
      <c r="D2856" s="569" t="s">
        <v>1013</v>
      </c>
      <c r="E2856" s="569" t="s">
        <v>1892</v>
      </c>
      <c r="F2856" s="569">
        <v>209</v>
      </c>
    </row>
    <row r="2857" spans="1:6" ht="30">
      <c r="A2857" s="507"/>
      <c r="B2857" s="506">
        <v>153050613</v>
      </c>
      <c r="C2857" s="506" t="s">
        <v>293</v>
      </c>
      <c r="D2857" s="569"/>
      <c r="E2857" s="569"/>
      <c r="F2857" s="569"/>
    </row>
    <row r="2858" spans="1:6" ht="30">
      <c r="A2858" s="507"/>
      <c r="B2858" s="506">
        <v>153050614</v>
      </c>
      <c r="C2858" s="506" t="s">
        <v>293</v>
      </c>
      <c r="D2858" s="569"/>
      <c r="E2858" s="569"/>
      <c r="F2858" s="569"/>
    </row>
    <row r="2859" spans="1:6" ht="30">
      <c r="A2859" s="507"/>
      <c r="B2859" s="506">
        <v>153050615</v>
      </c>
      <c r="C2859" s="506" t="s">
        <v>293</v>
      </c>
      <c r="D2859" s="569"/>
      <c r="E2859" s="569"/>
      <c r="F2859" s="569"/>
    </row>
    <row r="2860" spans="1:6">
      <c r="A2860" s="507"/>
      <c r="B2860" s="506" t="s">
        <v>3469</v>
      </c>
      <c r="C2860" s="506"/>
      <c r="D2860" s="569"/>
      <c r="E2860" s="569"/>
      <c r="F2860" s="569"/>
    </row>
    <row r="2861" spans="1:6" ht="30">
      <c r="A2861" s="507"/>
      <c r="B2861" s="506">
        <v>153050101</v>
      </c>
      <c r="C2861" s="506" t="s">
        <v>294</v>
      </c>
      <c r="D2861" s="569" t="s">
        <v>1021</v>
      </c>
      <c r="E2861" s="569" t="s">
        <v>1893</v>
      </c>
      <c r="F2861" s="569">
        <v>210</v>
      </c>
    </row>
    <row r="2862" spans="1:6" ht="30">
      <c r="A2862" s="507"/>
      <c r="B2862" s="506">
        <v>153050102</v>
      </c>
      <c r="C2862" s="506" t="s">
        <v>294</v>
      </c>
      <c r="D2862" s="569"/>
      <c r="E2862" s="569"/>
      <c r="F2862" s="569"/>
    </row>
    <row r="2863" spans="1:6" ht="30">
      <c r="A2863" s="507"/>
      <c r="B2863" s="506">
        <v>153050103</v>
      </c>
      <c r="C2863" s="506" t="s">
        <v>294</v>
      </c>
      <c r="D2863" s="569"/>
      <c r="E2863" s="569"/>
      <c r="F2863" s="569"/>
    </row>
    <row r="2864" spans="1:6">
      <c r="A2864" s="507"/>
      <c r="B2864" s="506" t="s">
        <v>3469</v>
      </c>
      <c r="C2864" s="506"/>
      <c r="D2864" s="569"/>
      <c r="E2864" s="569"/>
      <c r="F2864" s="569"/>
    </row>
    <row r="2865" spans="1:6" ht="30">
      <c r="A2865" s="507"/>
      <c r="B2865" s="506">
        <v>153050101</v>
      </c>
      <c r="C2865" s="506" t="s">
        <v>294</v>
      </c>
      <c r="D2865" s="569" t="s">
        <v>1013</v>
      </c>
      <c r="E2865" s="569" t="s">
        <v>1894</v>
      </c>
      <c r="F2865" s="569">
        <v>211</v>
      </c>
    </row>
    <row r="2866" spans="1:6" ht="30">
      <c r="A2866" s="507"/>
      <c r="B2866" s="506">
        <v>153050102</v>
      </c>
      <c r="C2866" s="506" t="s">
        <v>294</v>
      </c>
      <c r="D2866" s="569"/>
      <c r="E2866" s="569"/>
      <c r="F2866" s="569"/>
    </row>
    <row r="2867" spans="1:6" ht="30">
      <c r="A2867" s="507"/>
      <c r="B2867" s="506">
        <v>153050103</v>
      </c>
      <c r="C2867" s="506" t="s">
        <v>294</v>
      </c>
      <c r="D2867" s="569"/>
      <c r="E2867" s="569"/>
      <c r="F2867" s="569"/>
    </row>
    <row r="2868" spans="1:6">
      <c r="A2868" s="507"/>
      <c r="B2868" s="506" t="s">
        <v>3469</v>
      </c>
      <c r="C2868" s="506"/>
      <c r="D2868" s="569"/>
      <c r="E2868" s="569"/>
      <c r="F2868" s="569"/>
    </row>
    <row r="2869" spans="1:6" ht="30">
      <c r="A2869" s="507"/>
      <c r="B2869" s="506">
        <v>153050104</v>
      </c>
      <c r="C2869" s="506" t="s">
        <v>295</v>
      </c>
      <c r="D2869" s="569" t="s">
        <v>1021</v>
      </c>
      <c r="E2869" s="569" t="s">
        <v>1895</v>
      </c>
      <c r="F2869" s="569">
        <v>212</v>
      </c>
    </row>
    <row r="2870" spans="1:6" ht="30">
      <c r="A2870" s="507"/>
      <c r="B2870" s="506">
        <v>153050105</v>
      </c>
      <c r="C2870" s="506" t="s">
        <v>295</v>
      </c>
      <c r="D2870" s="569"/>
      <c r="E2870" s="569"/>
      <c r="F2870" s="569"/>
    </row>
    <row r="2871" spans="1:6" ht="30">
      <c r="A2871" s="507"/>
      <c r="B2871" s="506">
        <v>153050106</v>
      </c>
      <c r="C2871" s="506" t="s">
        <v>295</v>
      </c>
      <c r="D2871" s="569"/>
      <c r="E2871" s="569"/>
      <c r="F2871" s="569"/>
    </row>
    <row r="2872" spans="1:6">
      <c r="A2872" s="507"/>
      <c r="B2872" s="506" t="s">
        <v>3469</v>
      </c>
      <c r="C2872" s="506"/>
      <c r="D2872" s="569"/>
      <c r="E2872" s="569"/>
      <c r="F2872" s="569"/>
    </row>
    <row r="2873" spans="1:6" ht="30">
      <c r="A2873" s="507"/>
      <c r="B2873" s="506">
        <v>153050104</v>
      </c>
      <c r="C2873" s="506" t="s">
        <v>295</v>
      </c>
      <c r="D2873" s="569" t="s">
        <v>1013</v>
      </c>
      <c r="E2873" s="569" t="s">
        <v>1896</v>
      </c>
      <c r="F2873" s="569">
        <v>213</v>
      </c>
    </row>
    <row r="2874" spans="1:6" ht="30">
      <c r="A2874" s="507"/>
      <c r="B2874" s="506">
        <v>153050105</v>
      </c>
      <c r="C2874" s="506" t="s">
        <v>295</v>
      </c>
      <c r="D2874" s="569"/>
      <c r="E2874" s="569"/>
      <c r="F2874" s="569"/>
    </row>
    <row r="2875" spans="1:6" ht="30">
      <c r="A2875" s="507"/>
      <c r="B2875" s="506">
        <v>153050106</v>
      </c>
      <c r="C2875" s="506" t="s">
        <v>295</v>
      </c>
      <c r="D2875" s="569"/>
      <c r="E2875" s="569"/>
      <c r="F2875" s="569"/>
    </row>
    <row r="2876" spans="1:6">
      <c r="A2876" s="507"/>
      <c r="B2876" s="506" t="s">
        <v>3469</v>
      </c>
      <c r="C2876" s="506"/>
      <c r="D2876" s="569"/>
      <c r="E2876" s="569"/>
      <c r="F2876" s="569"/>
    </row>
    <row r="2877" spans="1:6" ht="30">
      <c r="A2877" s="507"/>
      <c r="B2877" s="506">
        <v>153050107</v>
      </c>
      <c r="C2877" s="506" t="s">
        <v>296</v>
      </c>
      <c r="D2877" s="569" t="s">
        <v>1021</v>
      </c>
      <c r="E2877" s="569" t="s">
        <v>1897</v>
      </c>
      <c r="F2877" s="569">
        <v>214</v>
      </c>
    </row>
    <row r="2878" spans="1:6" ht="30">
      <c r="A2878" s="507"/>
      <c r="B2878" s="506">
        <v>153050108</v>
      </c>
      <c r="C2878" s="506" t="s">
        <v>296</v>
      </c>
      <c r="D2878" s="569"/>
      <c r="E2878" s="569"/>
      <c r="F2878" s="569"/>
    </row>
    <row r="2879" spans="1:6" ht="30">
      <c r="A2879" s="507"/>
      <c r="B2879" s="506">
        <v>153050109</v>
      </c>
      <c r="C2879" s="506" t="s">
        <v>296</v>
      </c>
      <c r="D2879" s="569"/>
      <c r="E2879" s="569"/>
      <c r="F2879" s="569"/>
    </row>
    <row r="2880" spans="1:6" ht="30">
      <c r="A2880" s="507"/>
      <c r="B2880" s="506">
        <v>153050110</v>
      </c>
      <c r="C2880" s="506" t="s">
        <v>296</v>
      </c>
      <c r="D2880" s="569"/>
      <c r="E2880" s="569"/>
      <c r="F2880" s="569"/>
    </row>
    <row r="2881" spans="1:6">
      <c r="A2881" s="507"/>
      <c r="B2881" s="506" t="s">
        <v>3469</v>
      </c>
      <c r="C2881" s="506"/>
      <c r="D2881" s="569"/>
      <c r="E2881" s="569"/>
      <c r="F2881" s="569"/>
    </row>
    <row r="2882" spans="1:6" ht="30">
      <c r="A2882" s="507"/>
      <c r="B2882" s="506">
        <v>153050107</v>
      </c>
      <c r="C2882" s="506" t="s">
        <v>296</v>
      </c>
      <c r="D2882" s="569" t="s">
        <v>1013</v>
      </c>
      <c r="E2882" s="569" t="s">
        <v>1898</v>
      </c>
      <c r="F2882" s="569">
        <v>215</v>
      </c>
    </row>
    <row r="2883" spans="1:6" ht="30">
      <c r="A2883" s="507"/>
      <c r="B2883" s="506">
        <v>153050108</v>
      </c>
      <c r="C2883" s="506" t="s">
        <v>296</v>
      </c>
      <c r="D2883" s="569"/>
      <c r="E2883" s="569"/>
      <c r="F2883" s="569"/>
    </row>
    <row r="2884" spans="1:6" ht="30">
      <c r="A2884" s="507"/>
      <c r="B2884" s="506">
        <v>153050109</v>
      </c>
      <c r="C2884" s="506" t="s">
        <v>296</v>
      </c>
      <c r="D2884" s="569"/>
      <c r="E2884" s="569"/>
      <c r="F2884" s="569"/>
    </row>
    <row r="2885" spans="1:6" ht="30">
      <c r="A2885" s="507"/>
      <c r="B2885" s="506">
        <v>153050110</v>
      </c>
      <c r="C2885" s="506" t="s">
        <v>296</v>
      </c>
      <c r="D2885" s="569"/>
      <c r="E2885" s="569"/>
      <c r="F2885" s="569"/>
    </row>
    <row r="2886" spans="1:6">
      <c r="A2886" s="507"/>
      <c r="B2886" s="506" t="s">
        <v>3469</v>
      </c>
      <c r="C2886" s="506"/>
      <c r="D2886" s="569"/>
      <c r="E2886" s="569"/>
      <c r="F2886" s="569"/>
    </row>
    <row r="2887" spans="1:6" ht="30">
      <c r="A2887" s="507"/>
      <c r="B2887" s="506">
        <v>153050111</v>
      </c>
      <c r="C2887" s="506" t="s">
        <v>297</v>
      </c>
      <c r="D2887" s="569" t="s">
        <v>1021</v>
      </c>
      <c r="E2887" s="569" t="s">
        <v>1899</v>
      </c>
      <c r="F2887" s="569">
        <v>216</v>
      </c>
    </row>
    <row r="2888" spans="1:6" ht="30">
      <c r="A2888" s="507"/>
      <c r="B2888" s="506">
        <v>153050112</v>
      </c>
      <c r="C2888" s="506" t="s">
        <v>297</v>
      </c>
      <c r="D2888" s="569"/>
      <c r="E2888" s="569"/>
      <c r="F2888" s="569"/>
    </row>
    <row r="2889" spans="1:6" ht="30">
      <c r="A2889" s="507"/>
      <c r="B2889" s="506">
        <v>153050113</v>
      </c>
      <c r="C2889" s="506" t="s">
        <v>297</v>
      </c>
      <c r="D2889" s="569"/>
      <c r="E2889" s="569"/>
      <c r="F2889" s="569"/>
    </row>
    <row r="2890" spans="1:6" ht="30">
      <c r="A2890" s="507"/>
      <c r="B2890" s="506">
        <v>153050114</v>
      </c>
      <c r="C2890" s="506" t="s">
        <v>297</v>
      </c>
      <c r="D2890" s="569"/>
      <c r="E2890" s="569"/>
      <c r="F2890" s="569"/>
    </row>
    <row r="2891" spans="1:6">
      <c r="A2891" s="507"/>
      <c r="B2891" s="506" t="s">
        <v>3469</v>
      </c>
      <c r="C2891" s="506"/>
      <c r="D2891" s="569"/>
      <c r="E2891" s="569"/>
      <c r="F2891" s="569"/>
    </row>
    <row r="2892" spans="1:6" ht="30">
      <c r="A2892" s="507"/>
      <c r="B2892" s="506">
        <v>153050111</v>
      </c>
      <c r="C2892" s="506" t="s">
        <v>297</v>
      </c>
      <c r="D2892" s="569" t="s">
        <v>1013</v>
      </c>
      <c r="E2892" s="569" t="s">
        <v>1900</v>
      </c>
      <c r="F2892" s="569">
        <v>217</v>
      </c>
    </row>
    <row r="2893" spans="1:6" ht="30">
      <c r="A2893" s="507"/>
      <c r="B2893" s="506">
        <v>153050112</v>
      </c>
      <c r="C2893" s="506" t="s">
        <v>297</v>
      </c>
      <c r="D2893" s="569"/>
      <c r="E2893" s="569"/>
      <c r="F2893" s="569"/>
    </row>
    <row r="2894" spans="1:6" ht="30">
      <c r="A2894" s="507"/>
      <c r="B2894" s="506">
        <v>153050113</v>
      </c>
      <c r="C2894" s="506" t="s">
        <v>297</v>
      </c>
      <c r="D2894" s="569"/>
      <c r="E2894" s="569"/>
      <c r="F2894" s="569"/>
    </row>
    <row r="2895" spans="1:6" ht="30">
      <c r="A2895" s="507"/>
      <c r="B2895" s="506">
        <v>153050114</v>
      </c>
      <c r="C2895" s="506" t="s">
        <v>297</v>
      </c>
      <c r="D2895" s="569"/>
      <c r="E2895" s="569"/>
      <c r="F2895" s="569"/>
    </row>
    <row r="2896" spans="1:6">
      <c r="A2896" s="507"/>
      <c r="B2896" s="506" t="s">
        <v>3469</v>
      </c>
      <c r="C2896" s="506"/>
      <c r="D2896" s="569"/>
      <c r="E2896" s="569"/>
      <c r="F2896" s="569"/>
    </row>
    <row r="2897" spans="1:6" ht="30">
      <c r="A2897" s="507"/>
      <c r="B2897" s="506">
        <v>153050115</v>
      </c>
      <c r="C2897" s="506" t="s">
        <v>297</v>
      </c>
      <c r="D2897" s="569" t="s">
        <v>1021</v>
      </c>
      <c r="E2897" s="569" t="s">
        <v>1901</v>
      </c>
      <c r="F2897" s="569">
        <v>218</v>
      </c>
    </row>
    <row r="2898" spans="1:6" ht="30">
      <c r="A2898" s="507"/>
      <c r="B2898" s="506">
        <v>153050116</v>
      </c>
      <c r="C2898" s="506" t="s">
        <v>297</v>
      </c>
      <c r="D2898" s="569"/>
      <c r="E2898" s="569"/>
      <c r="F2898" s="569"/>
    </row>
    <row r="2899" spans="1:6" ht="30">
      <c r="A2899" s="507"/>
      <c r="B2899" s="506">
        <v>153050117</v>
      </c>
      <c r="C2899" s="506" t="s">
        <v>297</v>
      </c>
      <c r="D2899" s="569"/>
      <c r="E2899" s="569"/>
      <c r="F2899" s="569"/>
    </row>
    <row r="2900" spans="1:6">
      <c r="A2900" s="507"/>
      <c r="B2900" s="506" t="s">
        <v>3469</v>
      </c>
      <c r="C2900" s="506"/>
      <c r="D2900" s="569"/>
      <c r="E2900" s="569"/>
      <c r="F2900" s="569"/>
    </row>
    <row r="2901" spans="1:6" ht="30">
      <c r="A2901" s="507"/>
      <c r="B2901" s="506">
        <v>153050115</v>
      </c>
      <c r="C2901" s="506" t="s">
        <v>297</v>
      </c>
      <c r="D2901" s="569" t="s">
        <v>1013</v>
      </c>
      <c r="E2901" s="569" t="s">
        <v>1901</v>
      </c>
      <c r="F2901" s="569">
        <v>219</v>
      </c>
    </row>
    <row r="2902" spans="1:6" ht="30">
      <c r="A2902" s="507"/>
      <c r="B2902" s="506">
        <v>153050116</v>
      </c>
      <c r="C2902" s="506" t="s">
        <v>297</v>
      </c>
      <c r="D2902" s="569"/>
      <c r="E2902" s="569"/>
      <c r="F2902" s="569"/>
    </row>
    <row r="2903" spans="1:6" ht="30">
      <c r="A2903" s="507"/>
      <c r="B2903" s="506">
        <v>153050117</v>
      </c>
      <c r="C2903" s="506" t="s">
        <v>297</v>
      </c>
      <c r="D2903" s="569"/>
      <c r="E2903" s="569"/>
      <c r="F2903" s="569"/>
    </row>
    <row r="2904" spans="1:6">
      <c r="A2904" s="507"/>
      <c r="B2904" s="506" t="s">
        <v>3469</v>
      </c>
      <c r="C2904" s="506"/>
      <c r="D2904" s="569"/>
      <c r="E2904" s="569"/>
      <c r="F2904" s="569"/>
    </row>
    <row r="2905" spans="1:6" ht="30">
      <c r="A2905" s="507"/>
      <c r="B2905" s="506">
        <v>153050801</v>
      </c>
      <c r="C2905" s="506" t="s">
        <v>298</v>
      </c>
      <c r="D2905" s="569" t="s">
        <v>1021</v>
      </c>
      <c r="E2905" s="569" t="s">
        <v>1902</v>
      </c>
      <c r="F2905" s="569">
        <v>220</v>
      </c>
    </row>
    <row r="2906" spans="1:6" ht="30">
      <c r="A2906" s="507"/>
      <c r="B2906" s="506">
        <v>153050802</v>
      </c>
      <c r="C2906" s="506" t="s">
        <v>298</v>
      </c>
      <c r="D2906" s="569"/>
      <c r="E2906" s="569"/>
      <c r="F2906" s="569"/>
    </row>
    <row r="2907" spans="1:6">
      <c r="A2907" s="507"/>
      <c r="B2907" s="506" t="s">
        <v>3469</v>
      </c>
      <c r="C2907" s="507"/>
      <c r="D2907" s="569"/>
      <c r="E2907" s="569"/>
      <c r="F2907" s="569"/>
    </row>
    <row r="2908" spans="1:6" ht="30">
      <c r="A2908" s="507"/>
      <c r="B2908" s="506">
        <v>153050801</v>
      </c>
      <c r="C2908" s="506" t="s">
        <v>298</v>
      </c>
      <c r="D2908" s="569" t="s">
        <v>1013</v>
      </c>
      <c r="E2908" s="569" t="s">
        <v>1903</v>
      </c>
      <c r="F2908" s="569">
        <v>221</v>
      </c>
    </row>
    <row r="2909" spans="1:6" ht="30">
      <c r="A2909" s="507"/>
      <c r="B2909" s="506">
        <v>153050802</v>
      </c>
      <c r="C2909" s="506" t="s">
        <v>298</v>
      </c>
      <c r="D2909" s="569"/>
      <c r="E2909" s="569"/>
      <c r="F2909" s="569"/>
    </row>
    <row r="2910" spans="1:6">
      <c r="A2910" s="507"/>
      <c r="B2910" s="506" t="s">
        <v>3469</v>
      </c>
      <c r="C2910" s="506"/>
      <c r="D2910" s="569"/>
      <c r="E2910" s="569"/>
      <c r="F2910" s="569"/>
    </row>
    <row r="2911" spans="1:6" ht="30">
      <c r="A2911" s="507"/>
      <c r="B2911" s="506">
        <v>153050803</v>
      </c>
      <c r="C2911" s="506" t="s">
        <v>299</v>
      </c>
      <c r="D2911" s="569" t="s">
        <v>1021</v>
      </c>
      <c r="E2911" s="569" t="s">
        <v>1904</v>
      </c>
      <c r="F2911" s="569">
        <v>222</v>
      </c>
    </row>
    <row r="2912" spans="1:6" ht="30">
      <c r="A2912" s="507"/>
      <c r="B2912" s="506">
        <v>153050804</v>
      </c>
      <c r="C2912" s="506" t="s">
        <v>299</v>
      </c>
      <c r="D2912" s="569"/>
      <c r="E2912" s="569"/>
      <c r="F2912" s="569"/>
    </row>
    <row r="2913" spans="1:6">
      <c r="A2913" s="507"/>
      <c r="B2913" s="506" t="s">
        <v>3469</v>
      </c>
      <c r="C2913" s="507"/>
      <c r="D2913" s="569"/>
      <c r="E2913" s="569"/>
      <c r="F2913" s="569"/>
    </row>
    <row r="2914" spans="1:6" ht="30">
      <c r="A2914" s="507"/>
      <c r="B2914" s="506">
        <v>153050803</v>
      </c>
      <c r="C2914" s="506" t="s">
        <v>299</v>
      </c>
      <c r="D2914" s="569" t="s">
        <v>1013</v>
      </c>
      <c r="E2914" s="569" t="s">
        <v>1905</v>
      </c>
      <c r="F2914" s="569">
        <v>223</v>
      </c>
    </row>
    <row r="2915" spans="1:6" ht="30">
      <c r="A2915" s="507"/>
      <c r="B2915" s="506">
        <v>153050804</v>
      </c>
      <c r="C2915" s="506" t="s">
        <v>299</v>
      </c>
      <c r="D2915" s="569"/>
      <c r="E2915" s="569"/>
      <c r="F2915" s="569"/>
    </row>
    <row r="2916" spans="1:6">
      <c r="A2916" s="507"/>
      <c r="B2916" s="506" t="s">
        <v>3469</v>
      </c>
      <c r="C2916" s="506"/>
      <c r="D2916" s="569"/>
      <c r="E2916" s="569"/>
      <c r="F2916" s="569"/>
    </row>
    <row r="2917" spans="1:6" ht="30">
      <c r="A2917" s="507"/>
      <c r="B2917" s="506">
        <v>153050701</v>
      </c>
      <c r="C2917" s="506" t="s">
        <v>300</v>
      </c>
      <c r="D2917" s="569" t="s">
        <v>1021</v>
      </c>
      <c r="E2917" s="569" t="s">
        <v>1906</v>
      </c>
      <c r="F2917" s="569">
        <v>224</v>
      </c>
    </row>
    <row r="2918" spans="1:6" ht="30">
      <c r="A2918" s="507"/>
      <c r="B2918" s="506">
        <v>153050702</v>
      </c>
      <c r="C2918" s="506" t="s">
        <v>300</v>
      </c>
      <c r="D2918" s="569"/>
      <c r="E2918" s="569"/>
      <c r="F2918" s="569"/>
    </row>
    <row r="2919" spans="1:6" ht="30">
      <c r="A2919" s="507"/>
      <c r="B2919" s="506">
        <v>153050703</v>
      </c>
      <c r="C2919" s="506" t="s">
        <v>300</v>
      </c>
      <c r="D2919" s="569"/>
      <c r="E2919" s="569"/>
      <c r="F2919" s="569"/>
    </row>
    <row r="2920" spans="1:6" ht="30">
      <c r="A2920" s="507"/>
      <c r="B2920" s="506">
        <v>153050704</v>
      </c>
      <c r="C2920" s="506" t="s">
        <v>300</v>
      </c>
      <c r="D2920" s="569"/>
      <c r="E2920" s="569"/>
      <c r="F2920" s="569"/>
    </row>
    <row r="2921" spans="1:6">
      <c r="A2921" s="507"/>
      <c r="B2921" s="506" t="s">
        <v>3469</v>
      </c>
      <c r="C2921" s="506"/>
      <c r="D2921" s="569"/>
      <c r="E2921" s="569"/>
      <c r="F2921" s="569"/>
    </row>
    <row r="2922" spans="1:6" ht="30">
      <c r="A2922" s="507"/>
      <c r="B2922" s="506">
        <v>153050701</v>
      </c>
      <c r="C2922" s="506" t="s">
        <v>300</v>
      </c>
      <c r="D2922" s="569" t="s">
        <v>1013</v>
      </c>
      <c r="E2922" s="569" t="s">
        <v>1907</v>
      </c>
      <c r="F2922" s="569">
        <v>225</v>
      </c>
    </row>
    <row r="2923" spans="1:6" ht="30">
      <c r="A2923" s="507"/>
      <c r="B2923" s="506">
        <v>153050702</v>
      </c>
      <c r="C2923" s="506" t="s">
        <v>300</v>
      </c>
      <c r="D2923" s="569"/>
      <c r="E2923" s="569"/>
      <c r="F2923" s="569"/>
    </row>
    <row r="2924" spans="1:6" ht="30">
      <c r="A2924" s="507"/>
      <c r="B2924" s="506">
        <v>153050703</v>
      </c>
      <c r="C2924" s="506" t="s">
        <v>300</v>
      </c>
      <c r="D2924" s="569"/>
      <c r="E2924" s="569"/>
      <c r="F2924" s="569"/>
    </row>
    <row r="2925" spans="1:6" ht="30">
      <c r="A2925" s="507"/>
      <c r="B2925" s="506">
        <v>153050704</v>
      </c>
      <c r="C2925" s="506" t="s">
        <v>300</v>
      </c>
      <c r="D2925" s="569"/>
      <c r="E2925" s="569"/>
      <c r="F2925" s="569"/>
    </row>
    <row r="2926" spans="1:6">
      <c r="A2926" s="507"/>
      <c r="B2926" s="506" t="s">
        <v>3469</v>
      </c>
      <c r="C2926" s="506"/>
      <c r="D2926" s="569"/>
      <c r="E2926" s="569"/>
      <c r="F2926" s="569"/>
    </row>
    <row r="2927" spans="1:6" ht="30">
      <c r="A2927" s="507"/>
      <c r="B2927" s="506">
        <v>153050705</v>
      </c>
      <c r="C2927" s="506" t="s">
        <v>301</v>
      </c>
      <c r="D2927" s="569" t="s">
        <v>1021</v>
      </c>
      <c r="E2927" s="569" t="s">
        <v>1908</v>
      </c>
      <c r="F2927" s="569">
        <v>226</v>
      </c>
    </row>
    <row r="2928" spans="1:6" ht="30">
      <c r="A2928" s="507"/>
      <c r="B2928" s="506">
        <v>153050706</v>
      </c>
      <c r="C2928" s="506" t="s">
        <v>301</v>
      </c>
      <c r="D2928" s="569"/>
      <c r="E2928" s="569"/>
      <c r="F2928" s="569"/>
    </row>
    <row r="2929" spans="1:6" ht="30">
      <c r="A2929" s="507"/>
      <c r="B2929" s="506">
        <v>153050707</v>
      </c>
      <c r="C2929" s="506" t="s">
        <v>301</v>
      </c>
      <c r="D2929" s="569"/>
      <c r="E2929" s="569"/>
      <c r="F2929" s="569"/>
    </row>
    <row r="2930" spans="1:6" ht="30">
      <c r="A2930" s="507"/>
      <c r="B2930" s="506">
        <v>153050708</v>
      </c>
      <c r="C2930" s="506" t="s">
        <v>301</v>
      </c>
      <c r="D2930" s="569"/>
      <c r="E2930" s="569"/>
      <c r="F2930" s="569"/>
    </row>
    <row r="2931" spans="1:6" ht="30">
      <c r="A2931" s="507"/>
      <c r="B2931" s="506">
        <v>153050709</v>
      </c>
      <c r="C2931" s="506" t="s">
        <v>301</v>
      </c>
      <c r="D2931" s="569"/>
      <c r="E2931" s="569"/>
      <c r="F2931" s="569"/>
    </row>
    <row r="2932" spans="1:6" ht="30">
      <c r="A2932" s="507"/>
      <c r="B2932" s="506">
        <v>153050710</v>
      </c>
      <c r="C2932" s="506" t="s">
        <v>301</v>
      </c>
      <c r="D2932" s="569"/>
      <c r="E2932" s="569"/>
      <c r="F2932" s="569"/>
    </row>
    <row r="2933" spans="1:6">
      <c r="A2933" s="507"/>
      <c r="B2933" s="506" t="s">
        <v>3469</v>
      </c>
      <c r="C2933" s="506"/>
      <c r="D2933" s="569"/>
      <c r="E2933" s="569"/>
      <c r="F2933" s="569"/>
    </row>
    <row r="2934" spans="1:6" ht="30">
      <c r="A2934" s="507"/>
      <c r="B2934" s="506">
        <v>153050705</v>
      </c>
      <c r="C2934" s="506" t="s">
        <v>301</v>
      </c>
      <c r="D2934" s="569" t="s">
        <v>1013</v>
      </c>
      <c r="E2934" s="569" t="s">
        <v>1909</v>
      </c>
      <c r="F2934" s="569">
        <v>227</v>
      </c>
    </row>
    <row r="2935" spans="1:6" ht="30">
      <c r="A2935" s="507"/>
      <c r="B2935" s="506">
        <v>153050706</v>
      </c>
      <c r="C2935" s="506" t="s">
        <v>301</v>
      </c>
      <c r="D2935" s="569"/>
      <c r="E2935" s="569"/>
      <c r="F2935" s="569"/>
    </row>
    <row r="2936" spans="1:6" ht="30">
      <c r="A2936" s="507"/>
      <c r="B2936" s="506">
        <v>153050707</v>
      </c>
      <c r="C2936" s="506" t="s">
        <v>301</v>
      </c>
      <c r="D2936" s="569"/>
      <c r="E2936" s="569"/>
      <c r="F2936" s="569"/>
    </row>
    <row r="2937" spans="1:6" ht="30">
      <c r="A2937" s="507"/>
      <c r="B2937" s="506">
        <v>153050708</v>
      </c>
      <c r="C2937" s="506" t="s">
        <v>301</v>
      </c>
      <c r="D2937" s="569"/>
      <c r="E2937" s="569"/>
      <c r="F2937" s="569"/>
    </row>
    <row r="2938" spans="1:6" ht="30">
      <c r="A2938" s="507"/>
      <c r="B2938" s="506">
        <v>153050709</v>
      </c>
      <c r="C2938" s="506" t="s">
        <v>301</v>
      </c>
      <c r="D2938" s="569"/>
      <c r="E2938" s="569"/>
      <c r="F2938" s="569"/>
    </row>
    <row r="2939" spans="1:6" ht="30">
      <c r="A2939" s="507"/>
      <c r="B2939" s="506">
        <v>153050710</v>
      </c>
      <c r="C2939" s="506" t="s">
        <v>301</v>
      </c>
      <c r="D2939" s="569"/>
      <c r="E2939" s="569"/>
      <c r="F2939" s="569"/>
    </row>
    <row r="2940" spans="1:6">
      <c r="A2940" s="507"/>
      <c r="B2940" s="506" t="s">
        <v>3469</v>
      </c>
      <c r="C2940" s="508"/>
      <c r="D2940" s="569"/>
      <c r="E2940" s="569"/>
      <c r="F2940" s="569"/>
    </row>
    <row r="2941" spans="1:6" ht="30">
      <c r="A2941" s="507"/>
      <c r="B2941" s="506">
        <v>153060401</v>
      </c>
      <c r="C2941" s="506" t="s">
        <v>302</v>
      </c>
      <c r="D2941" s="569" t="s">
        <v>1012</v>
      </c>
      <c r="E2941" s="569" t="s">
        <v>1910</v>
      </c>
      <c r="F2941" s="569">
        <v>228</v>
      </c>
    </row>
    <row r="2942" spans="1:6" ht="30">
      <c r="A2942" s="507"/>
      <c r="B2942" s="506">
        <v>153060402</v>
      </c>
      <c r="C2942" s="506" t="s">
        <v>302</v>
      </c>
      <c r="D2942" s="569"/>
      <c r="E2942" s="569"/>
      <c r="F2942" s="569"/>
    </row>
    <row r="2943" spans="1:6">
      <c r="A2943" s="507"/>
      <c r="B2943" s="506" t="s">
        <v>3469</v>
      </c>
      <c r="C2943" s="506"/>
      <c r="D2943" s="569"/>
      <c r="E2943" s="569"/>
      <c r="F2943" s="569"/>
    </row>
    <row r="2944" spans="1:6" ht="30">
      <c r="A2944" s="507"/>
      <c r="B2944" s="506">
        <v>153060401</v>
      </c>
      <c r="C2944" s="506" t="s">
        <v>302</v>
      </c>
      <c r="D2944" s="569" t="s">
        <v>1013</v>
      </c>
      <c r="E2944" s="569" t="s">
        <v>1911</v>
      </c>
      <c r="F2944" s="569">
        <v>229</v>
      </c>
    </row>
    <row r="2945" spans="1:6" ht="30">
      <c r="A2945" s="507"/>
      <c r="B2945" s="506">
        <v>153060402</v>
      </c>
      <c r="C2945" s="506" t="s">
        <v>302</v>
      </c>
      <c r="D2945" s="569"/>
      <c r="E2945" s="569"/>
      <c r="F2945" s="569"/>
    </row>
    <row r="2946" spans="1:6">
      <c r="A2946" s="507"/>
      <c r="B2946" s="506" t="s">
        <v>3469</v>
      </c>
      <c r="C2946" s="508"/>
      <c r="D2946" s="569"/>
      <c r="E2946" s="569"/>
      <c r="F2946" s="569"/>
    </row>
    <row r="2947" spans="1:6" ht="30">
      <c r="A2947" s="507"/>
      <c r="B2947" s="506">
        <v>153060403</v>
      </c>
      <c r="C2947" s="506" t="s">
        <v>303</v>
      </c>
      <c r="D2947" s="569" t="s">
        <v>903</v>
      </c>
      <c r="E2947" s="569" t="s">
        <v>1912</v>
      </c>
      <c r="F2947" s="569">
        <v>230</v>
      </c>
    </row>
    <row r="2948" spans="1:6" ht="30">
      <c r="A2948" s="507"/>
      <c r="B2948" s="506">
        <v>153060404</v>
      </c>
      <c r="C2948" s="506" t="s">
        <v>303</v>
      </c>
      <c r="D2948" s="569"/>
      <c r="E2948" s="569"/>
      <c r="F2948" s="569"/>
    </row>
    <row r="2949" spans="1:6">
      <c r="A2949" s="507"/>
      <c r="B2949" s="506" t="s">
        <v>3469</v>
      </c>
      <c r="C2949" s="508"/>
      <c r="D2949" s="569"/>
      <c r="E2949" s="569"/>
      <c r="F2949" s="569"/>
    </row>
    <row r="2950" spans="1:6">
      <c r="A2950" s="507"/>
      <c r="B2950" s="506">
        <v>153060405</v>
      </c>
      <c r="C2950" s="506" t="s">
        <v>765</v>
      </c>
      <c r="D2950" s="569" t="s">
        <v>903</v>
      </c>
      <c r="E2950" s="569" t="s">
        <v>1913</v>
      </c>
      <c r="F2950" s="569">
        <v>231</v>
      </c>
    </row>
    <row r="2951" spans="1:6">
      <c r="A2951" s="507"/>
      <c r="B2951" s="506" t="s">
        <v>3469</v>
      </c>
      <c r="C2951" s="506"/>
      <c r="D2951" s="569"/>
      <c r="E2951" s="569"/>
      <c r="F2951" s="569"/>
    </row>
    <row r="2952" spans="1:6" ht="30">
      <c r="A2952" s="507"/>
      <c r="B2952" s="506">
        <v>153060301</v>
      </c>
      <c r="C2952" s="506" t="s">
        <v>304</v>
      </c>
      <c r="D2952" s="569" t="s">
        <v>903</v>
      </c>
      <c r="E2952" s="569" t="s">
        <v>1914</v>
      </c>
      <c r="F2952" s="569">
        <v>232</v>
      </c>
    </row>
    <row r="2953" spans="1:6">
      <c r="A2953" s="507"/>
      <c r="B2953" s="506" t="s">
        <v>3469</v>
      </c>
      <c r="C2953" s="506"/>
      <c r="D2953" s="569"/>
      <c r="E2953" s="569"/>
      <c r="F2953" s="569"/>
    </row>
    <row r="2954" spans="1:6" ht="30">
      <c r="A2954" s="507"/>
      <c r="B2954" s="506">
        <v>153060302</v>
      </c>
      <c r="C2954" s="506" t="s">
        <v>304</v>
      </c>
      <c r="D2954" s="569" t="s">
        <v>903</v>
      </c>
      <c r="E2954" s="569" t="s">
        <v>1915</v>
      </c>
      <c r="F2954" s="569">
        <v>233</v>
      </c>
    </row>
    <row r="2955" spans="1:6">
      <c r="A2955" s="507"/>
      <c r="B2955" s="506" t="s">
        <v>3469</v>
      </c>
      <c r="C2955" s="506"/>
      <c r="D2955" s="569"/>
      <c r="E2955" s="569"/>
      <c r="F2955" s="569"/>
    </row>
    <row r="2956" spans="1:6" ht="30">
      <c r="A2956" s="507"/>
      <c r="B2956" s="506">
        <v>153060303</v>
      </c>
      <c r="C2956" s="506" t="s">
        <v>305</v>
      </c>
      <c r="D2956" s="569" t="s">
        <v>903</v>
      </c>
      <c r="E2956" s="569" t="s">
        <v>1916</v>
      </c>
      <c r="F2956" s="569">
        <v>234</v>
      </c>
    </row>
    <row r="2957" spans="1:6" ht="30">
      <c r="A2957" s="507"/>
      <c r="B2957" s="506">
        <v>153060304</v>
      </c>
      <c r="C2957" s="506" t="s">
        <v>305</v>
      </c>
      <c r="D2957" s="569"/>
      <c r="E2957" s="569"/>
      <c r="F2957" s="569"/>
    </row>
    <row r="2958" spans="1:6">
      <c r="A2958" s="507"/>
      <c r="B2958" s="506" t="s">
        <v>3469</v>
      </c>
      <c r="C2958" s="506"/>
      <c r="D2958" s="569"/>
      <c r="E2958" s="569"/>
      <c r="F2958" s="569"/>
    </row>
    <row r="2959" spans="1:6" ht="30">
      <c r="A2959" s="507"/>
      <c r="B2959" s="506">
        <v>153060305</v>
      </c>
      <c r="C2959" s="506" t="s">
        <v>306</v>
      </c>
      <c r="D2959" s="569" t="s">
        <v>903</v>
      </c>
      <c r="E2959" s="569" t="s">
        <v>1917</v>
      </c>
      <c r="F2959" s="569">
        <v>235</v>
      </c>
    </row>
    <row r="2960" spans="1:6">
      <c r="A2960" s="507"/>
      <c r="B2960" s="506" t="s">
        <v>3469</v>
      </c>
      <c r="C2960" s="506"/>
      <c r="D2960" s="569"/>
      <c r="E2960" s="569"/>
      <c r="F2960" s="569"/>
    </row>
    <row r="2961" spans="1:6" ht="30">
      <c r="A2961" s="507"/>
      <c r="B2961" s="506">
        <v>153060306</v>
      </c>
      <c r="C2961" s="506" t="s">
        <v>306</v>
      </c>
      <c r="D2961" s="569" t="s">
        <v>903</v>
      </c>
      <c r="E2961" s="569" t="s">
        <v>1918</v>
      </c>
      <c r="F2961" s="569">
        <v>236</v>
      </c>
    </row>
    <row r="2962" spans="1:6">
      <c r="A2962" s="507"/>
      <c r="B2962" s="506" t="s">
        <v>3469</v>
      </c>
      <c r="C2962" s="506"/>
      <c r="D2962" s="569"/>
      <c r="E2962" s="569"/>
      <c r="F2962" s="569"/>
    </row>
    <row r="2963" spans="1:6" ht="30">
      <c r="A2963" s="507"/>
      <c r="B2963" s="506">
        <v>153060601</v>
      </c>
      <c r="C2963" s="506" t="s">
        <v>307</v>
      </c>
      <c r="D2963" s="569" t="s">
        <v>903</v>
      </c>
      <c r="E2963" s="569" t="s">
        <v>1919</v>
      </c>
      <c r="F2963" s="569">
        <v>237</v>
      </c>
    </row>
    <row r="2964" spans="1:6" ht="30">
      <c r="A2964" s="507"/>
      <c r="B2964" s="506">
        <v>153060602</v>
      </c>
      <c r="C2964" s="506" t="s">
        <v>307</v>
      </c>
      <c r="D2964" s="569"/>
      <c r="E2964" s="569"/>
      <c r="F2964" s="569"/>
    </row>
    <row r="2965" spans="1:6">
      <c r="A2965" s="507"/>
      <c r="B2965" s="506" t="s">
        <v>3469</v>
      </c>
      <c r="C2965" s="507"/>
      <c r="D2965" s="569"/>
      <c r="E2965" s="569"/>
      <c r="F2965" s="569"/>
    </row>
    <row r="2966" spans="1:6" ht="30">
      <c r="A2966" s="507"/>
      <c r="B2966" s="506">
        <v>153060603</v>
      </c>
      <c r="C2966" s="506" t="s">
        <v>307</v>
      </c>
      <c r="D2966" s="569" t="s">
        <v>1021</v>
      </c>
      <c r="E2966" s="569" t="s">
        <v>1920</v>
      </c>
      <c r="F2966" s="569">
        <v>238</v>
      </c>
    </row>
    <row r="2967" spans="1:6" ht="30">
      <c r="A2967" s="507"/>
      <c r="B2967" s="506">
        <v>153060604</v>
      </c>
      <c r="C2967" s="506" t="s">
        <v>307</v>
      </c>
      <c r="D2967" s="569"/>
      <c r="E2967" s="569"/>
      <c r="F2967" s="569"/>
    </row>
    <row r="2968" spans="1:6">
      <c r="A2968" s="507"/>
      <c r="B2968" s="506" t="s">
        <v>3469</v>
      </c>
      <c r="C2968" s="506"/>
      <c r="D2968" s="569"/>
      <c r="E2968" s="569"/>
      <c r="F2968" s="569"/>
    </row>
    <row r="2969" spans="1:6" ht="30">
      <c r="A2969" s="507"/>
      <c r="B2969" s="506">
        <v>153060603</v>
      </c>
      <c r="C2969" s="506" t="s">
        <v>308</v>
      </c>
      <c r="D2969" s="569" t="s">
        <v>1013</v>
      </c>
      <c r="E2969" s="569" t="s">
        <v>1921</v>
      </c>
      <c r="F2969" s="569">
        <v>239</v>
      </c>
    </row>
    <row r="2970" spans="1:6" ht="30">
      <c r="A2970" s="507"/>
      <c r="B2970" s="506">
        <v>153060604</v>
      </c>
      <c r="C2970" s="506" t="s">
        <v>308</v>
      </c>
      <c r="D2970" s="569"/>
      <c r="E2970" s="569"/>
      <c r="F2970" s="569"/>
    </row>
    <row r="2971" spans="1:6">
      <c r="A2971" s="507"/>
      <c r="B2971" s="506" t="s">
        <v>3469</v>
      </c>
      <c r="C2971" s="506"/>
      <c r="D2971" s="569"/>
      <c r="E2971" s="569"/>
      <c r="F2971" s="569"/>
    </row>
    <row r="2972" spans="1:6" ht="30">
      <c r="A2972" s="507"/>
      <c r="B2972" s="506">
        <v>153060605</v>
      </c>
      <c r="C2972" s="506" t="s">
        <v>309</v>
      </c>
      <c r="D2972" s="569" t="s">
        <v>903</v>
      </c>
      <c r="E2972" s="569" t="s">
        <v>1923</v>
      </c>
      <c r="F2972" s="569">
        <v>240</v>
      </c>
    </row>
    <row r="2973" spans="1:6" ht="30">
      <c r="A2973" s="507"/>
      <c r="B2973" s="506">
        <v>153060607</v>
      </c>
      <c r="C2973" s="506" t="s">
        <v>309</v>
      </c>
      <c r="D2973" s="569"/>
      <c r="E2973" s="569"/>
      <c r="F2973" s="569"/>
    </row>
    <row r="2974" spans="1:6">
      <c r="A2974" s="507"/>
      <c r="B2974" s="506" t="s">
        <v>3469</v>
      </c>
      <c r="C2974" s="507"/>
      <c r="D2974" s="569"/>
      <c r="E2974" s="569"/>
      <c r="F2974" s="569"/>
    </row>
    <row r="2975" spans="1:6" ht="30">
      <c r="A2975" s="507"/>
      <c r="B2975" s="506">
        <v>153060606</v>
      </c>
      <c r="C2975" s="506" t="s">
        <v>309</v>
      </c>
      <c r="D2975" s="569" t="s">
        <v>903</v>
      </c>
      <c r="E2975" s="569" t="s">
        <v>1922</v>
      </c>
      <c r="F2975" s="569">
        <v>241</v>
      </c>
    </row>
    <row r="2976" spans="1:6">
      <c r="A2976" s="507"/>
      <c r="B2976" s="506" t="s">
        <v>3469</v>
      </c>
      <c r="C2976" s="506"/>
      <c r="D2976" s="569"/>
      <c r="E2976" s="569"/>
      <c r="F2976" s="569"/>
    </row>
    <row r="2977" spans="1:6" ht="30">
      <c r="A2977" s="507"/>
      <c r="B2977" s="506">
        <v>153060501</v>
      </c>
      <c r="C2977" s="506" t="s">
        <v>310</v>
      </c>
      <c r="D2977" s="569" t="s">
        <v>903</v>
      </c>
      <c r="E2977" s="569" t="s">
        <v>1924</v>
      </c>
      <c r="F2977" s="569">
        <v>242</v>
      </c>
    </row>
    <row r="2978" spans="1:6">
      <c r="A2978" s="507"/>
      <c r="B2978" s="506" t="s">
        <v>3469</v>
      </c>
      <c r="C2978" s="507"/>
      <c r="D2978" s="569"/>
      <c r="E2978" s="569"/>
      <c r="F2978" s="569"/>
    </row>
    <row r="2979" spans="1:6" ht="30">
      <c r="A2979" s="507"/>
      <c r="B2979" s="506">
        <v>153060502</v>
      </c>
      <c r="C2979" s="506" t="s">
        <v>310</v>
      </c>
      <c r="D2979" s="569" t="s">
        <v>903</v>
      </c>
      <c r="E2979" s="569" t="s">
        <v>1925</v>
      </c>
      <c r="F2979" s="569">
        <v>243</v>
      </c>
    </row>
    <row r="2980" spans="1:6">
      <c r="A2980" s="507"/>
      <c r="B2980" s="506" t="s">
        <v>3469</v>
      </c>
      <c r="C2980" s="507"/>
      <c r="D2980" s="569"/>
      <c r="E2980" s="569"/>
      <c r="F2980" s="569"/>
    </row>
    <row r="2981" spans="1:6" ht="30">
      <c r="A2981" s="507"/>
      <c r="B2981" s="506">
        <v>153060504</v>
      </c>
      <c r="C2981" s="506" t="s">
        <v>311</v>
      </c>
      <c r="D2981" s="569" t="s">
        <v>903</v>
      </c>
      <c r="E2981" s="569" t="s">
        <v>1926</v>
      </c>
      <c r="F2981" s="569">
        <v>244</v>
      </c>
    </row>
    <row r="2982" spans="1:6">
      <c r="A2982" s="507"/>
      <c r="B2982" s="506" t="s">
        <v>3469</v>
      </c>
      <c r="C2982" s="507"/>
      <c r="D2982" s="569"/>
      <c r="E2982" s="569"/>
      <c r="F2982" s="569"/>
    </row>
    <row r="2983" spans="1:6" ht="30">
      <c r="A2983" s="507"/>
      <c r="B2983" s="506">
        <v>153060503</v>
      </c>
      <c r="C2983" s="506" t="s">
        <v>311</v>
      </c>
      <c r="D2983" s="569" t="s">
        <v>903</v>
      </c>
      <c r="E2983" s="569" t="s">
        <v>1927</v>
      </c>
      <c r="F2983" s="569">
        <v>245</v>
      </c>
    </row>
    <row r="2984" spans="1:6" ht="30">
      <c r="A2984" s="507"/>
      <c r="B2984" s="506">
        <v>153060505</v>
      </c>
      <c r="C2984" s="506" t="s">
        <v>311</v>
      </c>
      <c r="D2984" s="569"/>
      <c r="E2984" s="569"/>
      <c r="F2984" s="569"/>
    </row>
    <row r="2985" spans="1:6">
      <c r="A2985" s="507"/>
      <c r="B2985" s="506" t="s">
        <v>3469</v>
      </c>
      <c r="C2985" s="507"/>
      <c r="D2985" s="569"/>
      <c r="E2985" s="569"/>
      <c r="F2985" s="569"/>
    </row>
    <row r="2986" spans="1:6" ht="30">
      <c r="A2986" s="507"/>
      <c r="B2986" s="506">
        <v>153060507</v>
      </c>
      <c r="C2986" s="506" t="s">
        <v>312</v>
      </c>
      <c r="D2986" s="569" t="s">
        <v>903</v>
      </c>
      <c r="E2986" s="569" t="s">
        <v>1928</v>
      </c>
      <c r="F2986" s="569">
        <v>246</v>
      </c>
    </row>
    <row r="2987" spans="1:6">
      <c r="A2987" s="507"/>
      <c r="B2987" s="506" t="s">
        <v>3469</v>
      </c>
      <c r="C2987" s="507"/>
      <c r="D2987" s="569"/>
      <c r="E2987" s="569"/>
      <c r="F2987" s="569"/>
    </row>
    <row r="2988" spans="1:6" ht="30">
      <c r="A2988" s="507"/>
      <c r="B2988" s="506">
        <v>153060506</v>
      </c>
      <c r="C2988" s="506" t="s">
        <v>312</v>
      </c>
      <c r="D2988" s="569" t="s">
        <v>903</v>
      </c>
      <c r="E2988" s="569" t="s">
        <v>1929</v>
      </c>
      <c r="F2988" s="569">
        <v>247</v>
      </c>
    </row>
    <row r="2989" spans="1:6" ht="30">
      <c r="A2989" s="507"/>
      <c r="B2989" s="506">
        <v>153060508</v>
      </c>
      <c r="C2989" s="506" t="s">
        <v>312</v>
      </c>
      <c r="D2989" s="569"/>
      <c r="E2989" s="569"/>
      <c r="F2989" s="569"/>
    </row>
    <row r="2990" spans="1:6">
      <c r="A2990" s="507"/>
      <c r="B2990" s="506" t="s">
        <v>3469</v>
      </c>
      <c r="C2990" s="507"/>
      <c r="D2990" s="569"/>
      <c r="E2990" s="569"/>
      <c r="F2990" s="569"/>
    </row>
    <row r="2991" spans="1:6" ht="30">
      <c r="A2991" s="507"/>
      <c r="B2991" s="506">
        <v>151030101</v>
      </c>
      <c r="C2991" s="506" t="s">
        <v>313</v>
      </c>
      <c r="D2991" s="569" t="s">
        <v>1021</v>
      </c>
      <c r="E2991" s="569" t="s">
        <v>1930</v>
      </c>
      <c r="F2991" s="569">
        <v>248</v>
      </c>
    </row>
    <row r="2992" spans="1:6" ht="30">
      <c r="A2992" s="507"/>
      <c r="B2992" s="506">
        <v>151030102</v>
      </c>
      <c r="C2992" s="506" t="s">
        <v>313</v>
      </c>
      <c r="D2992" s="569"/>
      <c r="E2992" s="569"/>
      <c r="F2992" s="569"/>
    </row>
    <row r="2993" spans="1:6">
      <c r="A2993" s="507"/>
      <c r="B2993" s="506" t="s">
        <v>3469</v>
      </c>
      <c r="C2993" s="506"/>
      <c r="D2993" s="569"/>
      <c r="E2993" s="569"/>
      <c r="F2993" s="569"/>
    </row>
    <row r="2994" spans="1:6" ht="30">
      <c r="A2994" s="507"/>
      <c r="B2994" s="506">
        <v>151030101</v>
      </c>
      <c r="C2994" s="506" t="s">
        <v>313</v>
      </c>
      <c r="D2994" s="569" t="s">
        <v>1013</v>
      </c>
      <c r="E2994" s="569" t="s">
        <v>1931</v>
      </c>
      <c r="F2994" s="569">
        <v>249</v>
      </c>
    </row>
    <row r="2995" spans="1:6" ht="30">
      <c r="A2995" s="507"/>
      <c r="B2995" s="506">
        <v>151030102</v>
      </c>
      <c r="C2995" s="506" t="s">
        <v>313</v>
      </c>
      <c r="D2995" s="569"/>
      <c r="E2995" s="569"/>
      <c r="F2995" s="569"/>
    </row>
    <row r="2996" spans="1:6">
      <c r="A2996" s="507"/>
      <c r="B2996" s="506" t="s">
        <v>3469</v>
      </c>
      <c r="C2996" s="506"/>
      <c r="D2996" s="569"/>
      <c r="E2996" s="569"/>
      <c r="F2996" s="569"/>
    </row>
    <row r="2997" spans="1:6" ht="30">
      <c r="A2997" s="507"/>
      <c r="B2997" s="506">
        <v>151030104</v>
      </c>
      <c r="C2997" s="506" t="s">
        <v>314</v>
      </c>
      <c r="D2997" s="569" t="s">
        <v>1021</v>
      </c>
      <c r="E2997" s="569" t="s">
        <v>1932</v>
      </c>
      <c r="F2997" s="569">
        <v>250</v>
      </c>
    </row>
    <row r="2998" spans="1:6" ht="30">
      <c r="A2998" s="507"/>
      <c r="B2998" s="506">
        <v>151030105</v>
      </c>
      <c r="C2998" s="506" t="s">
        <v>314</v>
      </c>
      <c r="D2998" s="569"/>
      <c r="E2998" s="569"/>
      <c r="F2998" s="569"/>
    </row>
    <row r="2999" spans="1:6" ht="30">
      <c r="A2999" s="507"/>
      <c r="B2999" s="506">
        <v>151030106</v>
      </c>
      <c r="C2999" s="506" t="s">
        <v>314</v>
      </c>
      <c r="D2999" s="569"/>
      <c r="E2999" s="569"/>
      <c r="F2999" s="569"/>
    </row>
    <row r="3000" spans="1:6">
      <c r="A3000" s="507"/>
      <c r="B3000" s="506" t="s">
        <v>3469</v>
      </c>
      <c r="C3000" s="507"/>
      <c r="D3000" s="569"/>
      <c r="E3000" s="569"/>
      <c r="F3000" s="569"/>
    </row>
    <row r="3001" spans="1:6" ht="30">
      <c r="A3001" s="507"/>
      <c r="B3001" s="506">
        <v>151030104</v>
      </c>
      <c r="C3001" s="506" t="s">
        <v>314</v>
      </c>
      <c r="D3001" s="569" t="s">
        <v>1013</v>
      </c>
      <c r="E3001" s="569" t="s">
        <v>1933</v>
      </c>
      <c r="F3001" s="569">
        <v>251</v>
      </c>
    </row>
    <row r="3002" spans="1:6" ht="30">
      <c r="A3002" s="507"/>
      <c r="B3002" s="506">
        <v>151030105</v>
      </c>
      <c r="C3002" s="506" t="s">
        <v>314</v>
      </c>
      <c r="D3002" s="569"/>
      <c r="E3002" s="569"/>
      <c r="F3002" s="569"/>
    </row>
    <row r="3003" spans="1:6" ht="30">
      <c r="A3003" s="507"/>
      <c r="B3003" s="506">
        <v>151030106</v>
      </c>
      <c r="C3003" s="506" t="s">
        <v>314</v>
      </c>
      <c r="D3003" s="569"/>
      <c r="E3003" s="569"/>
      <c r="F3003" s="569"/>
    </row>
    <row r="3004" spans="1:6">
      <c r="A3004" s="507"/>
      <c r="B3004" s="506" t="s">
        <v>3469</v>
      </c>
      <c r="C3004" s="507"/>
      <c r="D3004" s="569"/>
      <c r="E3004" s="569"/>
      <c r="F3004" s="569"/>
    </row>
    <row r="3005" spans="1:6" ht="30">
      <c r="A3005" s="507"/>
      <c r="B3005" s="506">
        <v>151030103</v>
      </c>
      <c r="C3005" s="506" t="s">
        <v>314</v>
      </c>
      <c r="D3005" s="569" t="s">
        <v>903</v>
      </c>
      <c r="E3005" s="569" t="s">
        <v>1934</v>
      </c>
      <c r="F3005" s="569">
        <v>252</v>
      </c>
    </row>
    <row r="3006" spans="1:6">
      <c r="A3006" s="507"/>
      <c r="B3006" s="506" t="s">
        <v>3469</v>
      </c>
      <c r="C3006" s="507"/>
      <c r="D3006" s="569"/>
      <c r="E3006" s="569"/>
      <c r="F3006" s="569"/>
    </row>
    <row r="3007" spans="1:6">
      <c r="A3007" s="507"/>
      <c r="B3007" s="506">
        <v>151030107</v>
      </c>
      <c r="C3007" s="506" t="s">
        <v>766</v>
      </c>
      <c r="D3007" s="569" t="s">
        <v>903</v>
      </c>
      <c r="E3007" s="569" t="s">
        <v>1935</v>
      </c>
      <c r="F3007" s="569">
        <v>253</v>
      </c>
    </row>
    <row r="3008" spans="1:6" ht="30">
      <c r="A3008" s="507"/>
      <c r="B3008" s="506">
        <v>151030807</v>
      </c>
      <c r="C3008" s="506" t="s">
        <v>767</v>
      </c>
      <c r="D3008" s="569"/>
      <c r="E3008" s="569"/>
      <c r="F3008" s="569"/>
    </row>
    <row r="3009" spans="1:6">
      <c r="A3009" s="507"/>
      <c r="B3009" s="506">
        <v>151030805</v>
      </c>
      <c r="C3009" s="506" t="s">
        <v>768</v>
      </c>
      <c r="D3009" s="569"/>
      <c r="E3009" s="569"/>
      <c r="F3009" s="569"/>
    </row>
    <row r="3010" spans="1:6">
      <c r="A3010" s="507"/>
      <c r="B3010" s="506" t="s">
        <v>3469</v>
      </c>
      <c r="C3010" s="506"/>
      <c r="D3010" s="569"/>
      <c r="E3010" s="569"/>
      <c r="F3010" s="569"/>
    </row>
    <row r="3011" spans="1:6">
      <c r="A3011" s="507"/>
      <c r="B3011" s="506">
        <v>151030108</v>
      </c>
      <c r="C3011" s="506" t="s">
        <v>769</v>
      </c>
      <c r="D3011" s="569" t="s">
        <v>903</v>
      </c>
      <c r="E3011" s="569" t="s">
        <v>1936</v>
      </c>
      <c r="F3011" s="569">
        <v>254</v>
      </c>
    </row>
    <row r="3012" spans="1:6">
      <c r="A3012" s="507"/>
      <c r="B3012" s="506">
        <v>151030109</v>
      </c>
      <c r="C3012" s="506" t="s">
        <v>770</v>
      </c>
      <c r="D3012" s="569"/>
      <c r="E3012" s="569"/>
      <c r="F3012" s="569"/>
    </row>
    <row r="3013" spans="1:6">
      <c r="A3013" s="507"/>
      <c r="B3013" s="506" t="s">
        <v>3469</v>
      </c>
      <c r="C3013" s="506"/>
      <c r="D3013" s="569"/>
      <c r="E3013" s="569"/>
      <c r="F3013" s="569"/>
    </row>
    <row r="3014" spans="1:6">
      <c r="A3014" s="507"/>
      <c r="B3014" s="506">
        <v>151030801</v>
      </c>
      <c r="C3014" s="506" t="s">
        <v>771</v>
      </c>
      <c r="D3014" s="569" t="s">
        <v>1021</v>
      </c>
      <c r="E3014" s="569" t="s">
        <v>1937</v>
      </c>
      <c r="F3014" s="569">
        <v>255</v>
      </c>
    </row>
    <row r="3015" spans="1:6">
      <c r="A3015" s="507"/>
      <c r="B3015" s="506">
        <v>151030802</v>
      </c>
      <c r="C3015" s="506" t="s">
        <v>771</v>
      </c>
      <c r="D3015" s="569"/>
      <c r="E3015" s="569"/>
      <c r="F3015" s="569"/>
    </row>
    <row r="3016" spans="1:6">
      <c r="A3016" s="507"/>
      <c r="B3016" s="506" t="s">
        <v>3469</v>
      </c>
      <c r="C3016" s="506"/>
      <c r="D3016" s="569"/>
      <c r="E3016" s="569"/>
      <c r="F3016" s="569"/>
    </row>
    <row r="3017" spans="1:6">
      <c r="A3017" s="507"/>
      <c r="B3017" s="506">
        <v>151030801</v>
      </c>
      <c r="C3017" s="506" t="s">
        <v>772</v>
      </c>
      <c r="D3017" s="569" t="s">
        <v>1013</v>
      </c>
      <c r="E3017" s="569" t="s">
        <v>1938</v>
      </c>
      <c r="F3017" s="569">
        <v>256</v>
      </c>
    </row>
    <row r="3018" spans="1:6">
      <c r="A3018" s="507"/>
      <c r="B3018" s="506">
        <v>151030802</v>
      </c>
      <c r="C3018" s="506" t="s">
        <v>772</v>
      </c>
      <c r="D3018" s="569"/>
      <c r="E3018" s="569"/>
      <c r="F3018" s="569"/>
    </row>
    <row r="3019" spans="1:6">
      <c r="A3019" s="507"/>
      <c r="B3019" s="506" t="s">
        <v>3469</v>
      </c>
      <c r="C3019" s="506"/>
      <c r="D3019" s="569"/>
      <c r="E3019" s="569"/>
      <c r="F3019" s="569"/>
    </row>
    <row r="3020" spans="1:6">
      <c r="A3020" s="507"/>
      <c r="B3020" s="506">
        <v>151030803</v>
      </c>
      <c r="C3020" s="506" t="s">
        <v>773</v>
      </c>
      <c r="D3020" s="569" t="s">
        <v>903</v>
      </c>
      <c r="E3020" s="569" t="s">
        <v>1939</v>
      </c>
      <c r="F3020" s="569">
        <v>257</v>
      </c>
    </row>
    <row r="3021" spans="1:6">
      <c r="A3021" s="507"/>
      <c r="B3021" s="506" t="s">
        <v>3469</v>
      </c>
      <c r="C3021" s="507"/>
      <c r="D3021" s="569"/>
      <c r="E3021" s="569"/>
      <c r="F3021" s="569"/>
    </row>
    <row r="3022" spans="1:6">
      <c r="A3022" s="507"/>
      <c r="B3022" s="506">
        <v>151030806</v>
      </c>
      <c r="C3022" s="506" t="s">
        <v>774</v>
      </c>
      <c r="D3022" s="569" t="s">
        <v>903</v>
      </c>
      <c r="E3022" s="569" t="s">
        <v>1940</v>
      </c>
      <c r="F3022" s="569">
        <v>258</v>
      </c>
    </row>
    <row r="3023" spans="1:6">
      <c r="A3023" s="507"/>
      <c r="B3023" s="506" t="s">
        <v>3469</v>
      </c>
      <c r="C3023" s="506"/>
      <c r="D3023" s="569"/>
      <c r="E3023" s="569"/>
      <c r="F3023" s="569"/>
    </row>
    <row r="3024" spans="1:6">
      <c r="A3024" s="507"/>
      <c r="B3024" s="506">
        <v>151030804</v>
      </c>
      <c r="C3024" s="506" t="s">
        <v>775</v>
      </c>
      <c r="D3024" s="569" t="s">
        <v>903</v>
      </c>
      <c r="E3024" s="569" t="s">
        <v>1941</v>
      </c>
      <c r="F3024" s="569">
        <v>259</v>
      </c>
    </row>
    <row r="3025" spans="1:6">
      <c r="A3025" s="507"/>
      <c r="B3025" s="506" t="s">
        <v>3469</v>
      </c>
      <c r="C3025" s="506"/>
      <c r="D3025" s="569"/>
      <c r="E3025" s="569"/>
      <c r="F3025" s="569"/>
    </row>
    <row r="3026" spans="1:6">
      <c r="A3026" s="507"/>
      <c r="B3026" s="506">
        <v>151031002</v>
      </c>
      <c r="C3026" s="506" t="s">
        <v>776</v>
      </c>
      <c r="D3026" s="569" t="s">
        <v>1021</v>
      </c>
      <c r="E3026" s="569" t="s">
        <v>1942</v>
      </c>
      <c r="F3026" s="569">
        <v>260</v>
      </c>
    </row>
    <row r="3027" spans="1:6">
      <c r="A3027" s="507"/>
      <c r="B3027" s="506">
        <v>151031003</v>
      </c>
      <c r="C3027" s="507" t="s">
        <v>776</v>
      </c>
      <c r="D3027" s="569"/>
      <c r="E3027" s="569"/>
      <c r="F3027" s="569"/>
    </row>
    <row r="3028" spans="1:6">
      <c r="A3028" s="507"/>
      <c r="B3028" s="506" t="s">
        <v>3469</v>
      </c>
      <c r="C3028" s="506"/>
      <c r="D3028" s="569"/>
      <c r="E3028" s="569"/>
      <c r="F3028" s="569"/>
    </row>
    <row r="3029" spans="1:6">
      <c r="A3029" s="507"/>
      <c r="B3029" s="506">
        <v>151031002</v>
      </c>
      <c r="C3029" s="506" t="s">
        <v>776</v>
      </c>
      <c r="D3029" s="569" t="s">
        <v>1013</v>
      </c>
      <c r="E3029" s="569" t="s">
        <v>1943</v>
      </c>
      <c r="F3029" s="569">
        <v>261</v>
      </c>
    </row>
    <row r="3030" spans="1:6">
      <c r="A3030" s="507"/>
      <c r="B3030" s="506">
        <v>151031003</v>
      </c>
      <c r="C3030" s="507" t="s">
        <v>776</v>
      </c>
      <c r="D3030" s="569"/>
      <c r="E3030" s="569"/>
      <c r="F3030" s="569"/>
    </row>
    <row r="3031" spans="1:6">
      <c r="A3031" s="507"/>
      <c r="B3031" s="506" t="s">
        <v>3469</v>
      </c>
      <c r="C3031" s="506"/>
      <c r="D3031" s="569"/>
      <c r="E3031" s="569"/>
      <c r="F3031" s="569"/>
    </row>
    <row r="3032" spans="1:6">
      <c r="A3032" s="507"/>
      <c r="B3032" s="506">
        <v>151031001</v>
      </c>
      <c r="C3032" s="506" t="s">
        <v>777</v>
      </c>
      <c r="D3032" s="569" t="s">
        <v>903</v>
      </c>
      <c r="E3032" s="569" t="s">
        <v>1945</v>
      </c>
      <c r="F3032" s="569">
        <v>262</v>
      </c>
    </row>
    <row r="3033" spans="1:6">
      <c r="A3033" s="507"/>
      <c r="B3033" s="506" t="s">
        <v>3469</v>
      </c>
      <c r="C3033" s="506"/>
      <c r="D3033" s="569"/>
      <c r="E3033" s="569"/>
      <c r="F3033" s="569"/>
    </row>
    <row r="3034" spans="1:6">
      <c r="A3034" s="507"/>
      <c r="B3034" s="506">
        <v>151031004</v>
      </c>
      <c r="C3034" s="506" t="s">
        <v>778</v>
      </c>
      <c r="D3034" s="569" t="s">
        <v>903</v>
      </c>
      <c r="E3034" s="569" t="s">
        <v>1944</v>
      </c>
      <c r="F3034" s="569">
        <v>263</v>
      </c>
    </row>
    <row r="3035" spans="1:6">
      <c r="A3035" s="507"/>
      <c r="B3035" s="506">
        <v>151031005</v>
      </c>
      <c r="C3035" s="506" t="s">
        <v>778</v>
      </c>
      <c r="D3035" s="569"/>
      <c r="E3035" s="569"/>
      <c r="F3035" s="569"/>
    </row>
    <row r="3036" spans="1:6">
      <c r="A3036" s="507"/>
      <c r="B3036" s="506" t="s">
        <v>3469</v>
      </c>
      <c r="C3036" s="506"/>
      <c r="D3036" s="569"/>
      <c r="E3036" s="569"/>
      <c r="F3036" s="569"/>
    </row>
    <row r="3037" spans="1:6" ht="30">
      <c r="A3037" s="507"/>
      <c r="B3037" s="506">
        <v>151030602</v>
      </c>
      <c r="C3037" s="506" t="s">
        <v>315</v>
      </c>
      <c r="D3037" s="569" t="s">
        <v>1021</v>
      </c>
      <c r="E3037" s="569" t="s">
        <v>1946</v>
      </c>
      <c r="F3037" s="569">
        <v>264</v>
      </c>
    </row>
    <row r="3038" spans="1:6" ht="30">
      <c r="A3038" s="507"/>
      <c r="B3038" s="506">
        <v>151030603</v>
      </c>
      <c r="C3038" s="506" t="s">
        <v>315</v>
      </c>
      <c r="D3038" s="569"/>
      <c r="E3038" s="569"/>
      <c r="F3038" s="569"/>
    </row>
    <row r="3039" spans="1:6" ht="30">
      <c r="A3039" s="507"/>
      <c r="B3039" s="506">
        <v>151030604</v>
      </c>
      <c r="C3039" s="506" t="s">
        <v>315</v>
      </c>
      <c r="D3039" s="569"/>
      <c r="E3039" s="569"/>
      <c r="F3039" s="569"/>
    </row>
    <row r="3040" spans="1:6" ht="30">
      <c r="A3040" s="507"/>
      <c r="B3040" s="506">
        <v>151030605</v>
      </c>
      <c r="C3040" s="506" t="s">
        <v>315</v>
      </c>
      <c r="D3040" s="569"/>
      <c r="E3040" s="569"/>
      <c r="F3040" s="569"/>
    </row>
    <row r="3041" spans="1:6" ht="30">
      <c r="A3041" s="507"/>
      <c r="B3041" s="506">
        <v>151030606</v>
      </c>
      <c r="C3041" s="506" t="s">
        <v>315</v>
      </c>
      <c r="D3041" s="569"/>
      <c r="E3041" s="569"/>
      <c r="F3041" s="569"/>
    </row>
    <row r="3042" spans="1:6">
      <c r="A3042" s="507"/>
      <c r="B3042" s="506" t="s">
        <v>3469</v>
      </c>
      <c r="C3042" s="506"/>
      <c r="D3042" s="569"/>
      <c r="E3042" s="569"/>
      <c r="F3042" s="569"/>
    </row>
    <row r="3043" spans="1:6" ht="30">
      <c r="A3043" s="507"/>
      <c r="B3043" s="506">
        <v>151030602</v>
      </c>
      <c r="C3043" s="506" t="s">
        <v>315</v>
      </c>
      <c r="D3043" s="569" t="s">
        <v>1013</v>
      </c>
      <c r="E3043" s="569" t="s">
        <v>1947</v>
      </c>
      <c r="F3043" s="569">
        <v>265</v>
      </c>
    </row>
    <row r="3044" spans="1:6" ht="30">
      <c r="A3044" s="507"/>
      <c r="B3044" s="506">
        <v>151030603</v>
      </c>
      <c r="C3044" s="506" t="s">
        <v>315</v>
      </c>
      <c r="D3044" s="569"/>
      <c r="E3044" s="569"/>
      <c r="F3044" s="569"/>
    </row>
    <row r="3045" spans="1:6" ht="30">
      <c r="A3045" s="507"/>
      <c r="B3045" s="506">
        <v>151030604</v>
      </c>
      <c r="C3045" s="506" t="s">
        <v>315</v>
      </c>
      <c r="D3045" s="569"/>
      <c r="E3045" s="569"/>
      <c r="F3045" s="569"/>
    </row>
    <row r="3046" spans="1:6" ht="30">
      <c r="A3046" s="507"/>
      <c r="B3046" s="506">
        <v>151030605</v>
      </c>
      <c r="C3046" s="506" t="s">
        <v>315</v>
      </c>
      <c r="D3046" s="569"/>
      <c r="E3046" s="569"/>
      <c r="F3046" s="569"/>
    </row>
    <row r="3047" spans="1:6" ht="30">
      <c r="A3047" s="507"/>
      <c r="B3047" s="506">
        <v>151030606</v>
      </c>
      <c r="C3047" s="506" t="s">
        <v>315</v>
      </c>
      <c r="D3047" s="569"/>
      <c r="E3047" s="569"/>
      <c r="F3047" s="569"/>
    </row>
    <row r="3048" spans="1:6">
      <c r="A3048" s="507"/>
      <c r="B3048" s="506" t="s">
        <v>3469</v>
      </c>
      <c r="C3048" s="506"/>
      <c r="D3048" s="569"/>
      <c r="E3048" s="569"/>
      <c r="F3048" s="569"/>
    </row>
    <row r="3049" spans="1:6" ht="30">
      <c r="A3049" s="507"/>
      <c r="B3049" s="506">
        <v>151030601</v>
      </c>
      <c r="C3049" s="506" t="s">
        <v>779</v>
      </c>
      <c r="D3049" s="569" t="s">
        <v>903</v>
      </c>
      <c r="E3049" s="569" t="s">
        <v>1948</v>
      </c>
      <c r="F3049" s="569">
        <v>266</v>
      </c>
    </row>
    <row r="3050" spans="1:6">
      <c r="A3050" s="507"/>
      <c r="B3050" s="506" t="s">
        <v>3469</v>
      </c>
      <c r="C3050" s="506"/>
      <c r="D3050" s="569"/>
      <c r="E3050" s="569"/>
      <c r="F3050" s="569"/>
    </row>
    <row r="3051" spans="1:6">
      <c r="A3051" s="507"/>
      <c r="B3051" s="506">
        <v>151030701</v>
      </c>
      <c r="C3051" s="506" t="s">
        <v>780</v>
      </c>
      <c r="D3051" s="569" t="s">
        <v>903</v>
      </c>
      <c r="E3051" s="569" t="s">
        <v>1949</v>
      </c>
      <c r="F3051" s="569">
        <v>267</v>
      </c>
    </row>
    <row r="3052" spans="1:6">
      <c r="A3052" s="508"/>
      <c r="B3052" s="506">
        <v>151030702</v>
      </c>
      <c r="C3052" s="506" t="s">
        <v>781</v>
      </c>
      <c r="D3052" s="569"/>
      <c r="E3052" s="569"/>
      <c r="F3052" s="569"/>
    </row>
    <row r="3053" spans="1:6">
      <c r="A3053" s="507"/>
      <c r="B3053" s="506">
        <v>151030703</v>
      </c>
      <c r="C3053" s="506" t="s">
        <v>782</v>
      </c>
      <c r="D3053" s="569"/>
      <c r="E3053" s="569"/>
      <c r="F3053" s="569"/>
    </row>
    <row r="3054" spans="1:6">
      <c r="A3054" s="507"/>
      <c r="B3054" s="506">
        <v>151030704</v>
      </c>
      <c r="C3054" s="506" t="s">
        <v>783</v>
      </c>
      <c r="D3054" s="569"/>
      <c r="E3054" s="569"/>
      <c r="F3054" s="569"/>
    </row>
    <row r="3055" spans="1:6">
      <c r="A3055" s="507"/>
      <c r="B3055" s="506">
        <v>151030705</v>
      </c>
      <c r="C3055" s="506" t="s">
        <v>784</v>
      </c>
      <c r="D3055" s="569"/>
      <c r="E3055" s="569"/>
      <c r="F3055" s="569"/>
    </row>
    <row r="3056" spans="1:6">
      <c r="A3056" s="507"/>
      <c r="B3056" s="506">
        <v>151030706</v>
      </c>
      <c r="C3056" s="506" t="s">
        <v>785</v>
      </c>
      <c r="D3056" s="569"/>
      <c r="E3056" s="569"/>
      <c r="F3056" s="569"/>
    </row>
    <row r="3057" spans="1:6">
      <c r="A3057" s="507"/>
      <c r="B3057" s="506" t="s">
        <v>3469</v>
      </c>
      <c r="C3057" s="506"/>
      <c r="D3057" s="569"/>
      <c r="E3057" s="569"/>
      <c r="F3057" s="569"/>
    </row>
    <row r="3058" spans="1:6" ht="30">
      <c r="A3058" s="507"/>
      <c r="B3058" s="506">
        <v>154060501</v>
      </c>
      <c r="C3058" s="506" t="s">
        <v>316</v>
      </c>
      <c r="D3058" s="569" t="s">
        <v>1021</v>
      </c>
      <c r="E3058" s="569" t="s">
        <v>1950</v>
      </c>
      <c r="F3058" s="569">
        <v>268</v>
      </c>
    </row>
    <row r="3059" spans="1:6" ht="30">
      <c r="A3059" s="507"/>
      <c r="B3059" s="506">
        <v>154060502</v>
      </c>
      <c r="C3059" s="506" t="s">
        <v>316</v>
      </c>
      <c r="D3059" s="569"/>
      <c r="E3059" s="569"/>
      <c r="F3059" s="569"/>
    </row>
    <row r="3060" spans="1:6">
      <c r="A3060" s="507"/>
      <c r="B3060" s="506" t="s">
        <v>3469</v>
      </c>
      <c r="C3060" s="507"/>
      <c r="D3060" s="569"/>
      <c r="E3060" s="569"/>
      <c r="F3060" s="569"/>
    </row>
    <row r="3061" spans="1:6" ht="30">
      <c r="A3061" s="507"/>
      <c r="B3061" s="506">
        <v>154060501</v>
      </c>
      <c r="C3061" s="506" t="s">
        <v>316</v>
      </c>
      <c r="D3061" s="569" t="s">
        <v>1013</v>
      </c>
      <c r="E3061" s="569" t="s">
        <v>1951</v>
      </c>
      <c r="F3061" s="569">
        <v>269</v>
      </c>
    </row>
    <row r="3062" spans="1:6" ht="30">
      <c r="A3062" s="507"/>
      <c r="B3062" s="506">
        <v>154060502</v>
      </c>
      <c r="C3062" s="506" t="s">
        <v>316</v>
      </c>
      <c r="D3062" s="569"/>
      <c r="E3062" s="569"/>
      <c r="F3062" s="569"/>
    </row>
    <row r="3063" spans="1:6">
      <c r="A3063" s="507"/>
      <c r="B3063" s="506" t="s">
        <v>3469</v>
      </c>
      <c r="C3063" s="507"/>
      <c r="D3063" s="569"/>
      <c r="E3063" s="569"/>
      <c r="F3063" s="569"/>
    </row>
    <row r="3064" spans="1:6" ht="30">
      <c r="A3064" s="507"/>
      <c r="B3064" s="506">
        <v>154060503</v>
      </c>
      <c r="C3064" s="506" t="s">
        <v>317</v>
      </c>
      <c r="D3064" s="569" t="s">
        <v>1021</v>
      </c>
      <c r="E3064" s="569" t="s">
        <v>1952</v>
      </c>
      <c r="F3064" s="569">
        <v>270</v>
      </c>
    </row>
    <row r="3065" spans="1:6" ht="30">
      <c r="A3065" s="507"/>
      <c r="B3065" s="506">
        <v>154060504</v>
      </c>
      <c r="C3065" s="506" t="s">
        <v>317</v>
      </c>
      <c r="D3065" s="569"/>
      <c r="E3065" s="569"/>
      <c r="F3065" s="569"/>
    </row>
    <row r="3066" spans="1:6">
      <c r="A3066" s="507"/>
      <c r="B3066" s="506" t="s">
        <v>3469</v>
      </c>
      <c r="C3066" s="507"/>
      <c r="D3066" s="569"/>
      <c r="E3066" s="569"/>
      <c r="F3066" s="569"/>
    </row>
    <row r="3067" spans="1:6" ht="30">
      <c r="A3067" s="507"/>
      <c r="B3067" s="506">
        <v>154060503</v>
      </c>
      <c r="C3067" s="506" t="s">
        <v>317</v>
      </c>
      <c r="D3067" s="569" t="s">
        <v>1013</v>
      </c>
      <c r="E3067" s="569" t="s">
        <v>1953</v>
      </c>
      <c r="F3067" s="569">
        <v>271</v>
      </c>
    </row>
    <row r="3068" spans="1:6" ht="30">
      <c r="A3068" s="507"/>
      <c r="B3068" s="506">
        <v>154060504</v>
      </c>
      <c r="C3068" s="506" t="s">
        <v>317</v>
      </c>
      <c r="D3068" s="569"/>
      <c r="E3068" s="569"/>
      <c r="F3068" s="569"/>
    </row>
    <row r="3069" spans="1:6">
      <c r="A3069" s="507"/>
      <c r="B3069" s="506" t="s">
        <v>3469</v>
      </c>
      <c r="C3069" s="507"/>
      <c r="D3069" s="569"/>
      <c r="E3069" s="569"/>
      <c r="F3069" s="569"/>
    </row>
    <row r="3070" spans="1:6" ht="30">
      <c r="A3070" s="507"/>
      <c r="B3070" s="506">
        <v>154060505</v>
      </c>
      <c r="C3070" s="506" t="s">
        <v>318</v>
      </c>
      <c r="D3070" s="569" t="s">
        <v>903</v>
      </c>
      <c r="E3070" s="569" t="s">
        <v>1954</v>
      </c>
      <c r="F3070" s="569">
        <v>272</v>
      </c>
    </row>
    <row r="3071" spans="1:6" ht="30">
      <c r="A3071" s="507"/>
      <c r="B3071" s="506">
        <v>154060506</v>
      </c>
      <c r="C3071" s="506" t="s">
        <v>318</v>
      </c>
      <c r="D3071" s="569"/>
      <c r="E3071" s="569"/>
      <c r="F3071" s="569"/>
    </row>
    <row r="3073" spans="1:6" ht="25.5">
      <c r="A3073" s="546" t="s">
        <v>7698</v>
      </c>
      <c r="B3073" s="546"/>
      <c r="C3073" s="546"/>
      <c r="D3073" s="546"/>
      <c r="E3073" s="546"/>
      <c r="F3073" s="546"/>
    </row>
    <row r="3074" spans="1:6" ht="45">
      <c r="A3074" s="535" t="s">
        <v>3467</v>
      </c>
      <c r="B3074" s="477" t="s">
        <v>55</v>
      </c>
      <c r="C3074" s="476" t="s">
        <v>1014</v>
      </c>
      <c r="D3074" s="530" t="s">
        <v>1011</v>
      </c>
      <c r="E3074" s="530" t="s">
        <v>1010</v>
      </c>
      <c r="F3074" s="535" t="s">
        <v>7697</v>
      </c>
    </row>
    <row r="3075" spans="1:6">
      <c r="A3075" s="535"/>
      <c r="B3075" s="475"/>
      <c r="C3075" s="474"/>
      <c r="D3075" s="531"/>
      <c r="E3075" s="531"/>
      <c r="F3075" s="535"/>
    </row>
    <row r="3076" spans="1:6">
      <c r="A3076" s="472">
        <v>6</v>
      </c>
      <c r="B3076" s="472">
        <v>5</v>
      </c>
      <c r="C3076" s="472">
        <v>4</v>
      </c>
      <c r="D3076" s="472">
        <v>3</v>
      </c>
      <c r="E3076" s="472">
        <v>2</v>
      </c>
      <c r="F3076" s="472">
        <v>1</v>
      </c>
    </row>
    <row r="3077" spans="1:6" ht="30">
      <c r="A3077" s="507"/>
      <c r="B3077" s="506">
        <v>151070101</v>
      </c>
      <c r="C3077" s="506" t="s">
        <v>794</v>
      </c>
      <c r="D3077" s="569" t="s">
        <v>1021</v>
      </c>
      <c r="E3077" s="569" t="s">
        <v>1955</v>
      </c>
      <c r="F3077" s="569">
        <v>1</v>
      </c>
    </row>
    <row r="3078" spans="1:6" ht="30">
      <c r="A3078" s="507"/>
      <c r="B3078" s="506">
        <v>151070102</v>
      </c>
      <c r="C3078" s="506" t="s">
        <v>794</v>
      </c>
      <c r="D3078" s="569"/>
      <c r="E3078" s="569"/>
      <c r="F3078" s="569"/>
    </row>
    <row r="3079" spans="1:6" ht="45">
      <c r="A3079" s="509"/>
      <c r="B3079" s="506">
        <v>151070103</v>
      </c>
      <c r="C3079" s="506" t="s">
        <v>795</v>
      </c>
      <c r="D3079" s="569"/>
      <c r="E3079" s="569"/>
      <c r="F3079" s="569"/>
    </row>
    <row r="3080" spans="1:6" ht="45">
      <c r="A3080" s="509"/>
      <c r="B3080" s="506">
        <v>151070104</v>
      </c>
      <c r="C3080" s="506" t="s">
        <v>795</v>
      </c>
      <c r="D3080" s="569"/>
      <c r="E3080" s="569"/>
      <c r="F3080" s="569"/>
    </row>
    <row r="3081" spans="1:6" ht="60">
      <c r="A3081" s="509"/>
      <c r="B3081" s="506">
        <v>151070105</v>
      </c>
      <c r="C3081" s="506" t="s">
        <v>796</v>
      </c>
      <c r="D3081" s="569"/>
      <c r="E3081" s="569"/>
      <c r="F3081" s="569"/>
    </row>
    <row r="3082" spans="1:6">
      <c r="A3082" s="506"/>
      <c r="B3082" s="506" t="s">
        <v>3470</v>
      </c>
      <c r="C3082" s="506"/>
      <c r="D3082" s="569"/>
      <c r="E3082" s="569"/>
      <c r="F3082" s="569"/>
    </row>
    <row r="3083" spans="1:6" ht="30">
      <c r="A3083" s="507"/>
      <c r="B3083" s="506">
        <v>151070101</v>
      </c>
      <c r="C3083" s="506" t="s">
        <v>794</v>
      </c>
      <c r="D3083" s="569" t="s">
        <v>1013</v>
      </c>
      <c r="E3083" s="569" t="s">
        <v>1956</v>
      </c>
      <c r="F3083" s="569">
        <v>2</v>
      </c>
    </row>
    <row r="3084" spans="1:6" ht="30">
      <c r="A3084" s="507"/>
      <c r="B3084" s="506">
        <v>151070102</v>
      </c>
      <c r="C3084" s="506" t="s">
        <v>794</v>
      </c>
      <c r="D3084" s="569"/>
      <c r="E3084" s="569"/>
      <c r="F3084" s="569"/>
    </row>
    <row r="3085" spans="1:6" ht="45">
      <c r="A3085" s="509"/>
      <c r="B3085" s="506">
        <v>151070103</v>
      </c>
      <c r="C3085" s="506" t="s">
        <v>795</v>
      </c>
      <c r="D3085" s="569"/>
      <c r="E3085" s="569"/>
      <c r="F3085" s="569"/>
    </row>
    <row r="3086" spans="1:6" ht="45">
      <c r="A3086" s="509"/>
      <c r="B3086" s="506">
        <v>151070104</v>
      </c>
      <c r="C3086" s="506" t="s">
        <v>795</v>
      </c>
      <c r="D3086" s="569"/>
      <c r="E3086" s="569"/>
      <c r="F3086" s="569"/>
    </row>
    <row r="3087" spans="1:6" ht="60">
      <c r="A3087" s="509"/>
      <c r="B3087" s="506">
        <v>151070105</v>
      </c>
      <c r="C3087" s="506" t="s">
        <v>796</v>
      </c>
      <c r="D3087" s="569"/>
      <c r="E3087" s="569"/>
      <c r="F3087" s="569"/>
    </row>
    <row r="3088" spans="1:6">
      <c r="A3088" s="506"/>
      <c r="B3088" s="506" t="s">
        <v>3470</v>
      </c>
      <c r="C3088" s="506"/>
      <c r="D3088" s="569"/>
      <c r="E3088" s="569"/>
      <c r="F3088" s="569"/>
    </row>
    <row r="3089" spans="1:6" ht="45">
      <c r="A3089" s="509"/>
      <c r="B3089" s="506">
        <v>151070106</v>
      </c>
      <c r="C3089" s="506" t="s">
        <v>797</v>
      </c>
      <c r="D3089" s="569" t="s">
        <v>1021</v>
      </c>
      <c r="E3089" s="569" t="s">
        <v>1957</v>
      </c>
      <c r="F3089" s="569">
        <v>3</v>
      </c>
    </row>
    <row r="3090" spans="1:6" ht="60">
      <c r="A3090" s="509"/>
      <c r="B3090" s="506">
        <v>151070107</v>
      </c>
      <c r="C3090" s="506" t="s">
        <v>798</v>
      </c>
      <c r="D3090" s="569"/>
      <c r="E3090" s="569"/>
      <c r="F3090" s="569"/>
    </row>
    <row r="3091" spans="1:6">
      <c r="A3091" s="506"/>
      <c r="B3091" s="506" t="s">
        <v>3470</v>
      </c>
      <c r="C3091" s="506"/>
      <c r="D3091" s="569"/>
      <c r="E3091" s="569"/>
      <c r="F3091" s="569"/>
    </row>
    <row r="3092" spans="1:6" ht="45">
      <c r="A3092" s="509"/>
      <c r="B3092" s="506">
        <v>151070106</v>
      </c>
      <c r="C3092" s="506" t="s">
        <v>797</v>
      </c>
      <c r="D3092" s="569" t="s">
        <v>1013</v>
      </c>
      <c r="E3092" s="569" t="s">
        <v>1958</v>
      </c>
      <c r="F3092" s="569">
        <v>4</v>
      </c>
    </row>
    <row r="3093" spans="1:6" ht="60">
      <c r="A3093" s="509"/>
      <c r="B3093" s="506">
        <v>151070107</v>
      </c>
      <c r="C3093" s="506" t="s">
        <v>798</v>
      </c>
      <c r="D3093" s="569"/>
      <c r="E3093" s="569"/>
      <c r="F3093" s="569"/>
    </row>
    <row r="3094" spans="1:6">
      <c r="A3094" s="506"/>
      <c r="B3094" s="506" t="s">
        <v>3470</v>
      </c>
      <c r="C3094" s="506"/>
      <c r="D3094" s="569"/>
      <c r="E3094" s="569"/>
      <c r="F3094" s="569"/>
    </row>
    <row r="3095" spans="1:6" ht="30">
      <c r="A3095" s="509"/>
      <c r="B3095" s="506">
        <v>151070201</v>
      </c>
      <c r="C3095" s="506" t="s">
        <v>799</v>
      </c>
      <c r="D3095" s="569" t="s">
        <v>1021</v>
      </c>
      <c r="E3095" s="569" t="s">
        <v>1959</v>
      </c>
      <c r="F3095" s="569">
        <v>5</v>
      </c>
    </row>
    <row r="3096" spans="1:6" ht="30">
      <c r="A3096" s="509"/>
      <c r="B3096" s="506">
        <v>151070202</v>
      </c>
      <c r="C3096" s="506" t="s">
        <v>799</v>
      </c>
      <c r="D3096" s="569"/>
      <c r="E3096" s="569"/>
      <c r="F3096" s="569"/>
    </row>
    <row r="3097" spans="1:6">
      <c r="A3097" s="506"/>
      <c r="B3097" s="506" t="s">
        <v>3470</v>
      </c>
      <c r="C3097" s="506"/>
      <c r="D3097" s="569"/>
      <c r="E3097" s="569"/>
      <c r="F3097" s="569"/>
    </row>
    <row r="3098" spans="1:6" ht="30">
      <c r="A3098" s="509"/>
      <c r="B3098" s="506">
        <v>151070201</v>
      </c>
      <c r="C3098" s="506" t="s">
        <v>799</v>
      </c>
      <c r="D3098" s="569" t="s">
        <v>1013</v>
      </c>
      <c r="E3098" s="569" t="s">
        <v>1960</v>
      </c>
      <c r="F3098" s="569">
        <v>6</v>
      </c>
    </row>
    <row r="3099" spans="1:6" ht="30">
      <c r="A3099" s="509"/>
      <c r="B3099" s="506">
        <v>151070202</v>
      </c>
      <c r="C3099" s="506" t="s">
        <v>799</v>
      </c>
      <c r="D3099" s="569"/>
      <c r="E3099" s="569"/>
      <c r="F3099" s="569"/>
    </row>
    <row r="3100" spans="1:6">
      <c r="A3100" s="506"/>
      <c r="B3100" s="506" t="s">
        <v>3470</v>
      </c>
      <c r="C3100" s="506"/>
      <c r="D3100" s="569"/>
      <c r="E3100" s="569"/>
      <c r="F3100" s="569"/>
    </row>
    <row r="3101" spans="1:6" ht="45">
      <c r="A3101" s="509"/>
      <c r="B3101" s="506">
        <v>151070203</v>
      </c>
      <c r="C3101" s="506" t="s">
        <v>800</v>
      </c>
      <c r="D3101" s="569" t="s">
        <v>1021</v>
      </c>
      <c r="E3101" s="569" t="s">
        <v>1961</v>
      </c>
      <c r="F3101" s="569">
        <v>7</v>
      </c>
    </row>
    <row r="3102" spans="1:6" ht="45">
      <c r="A3102" s="509"/>
      <c r="B3102" s="506">
        <v>151070204</v>
      </c>
      <c r="C3102" s="506" t="s">
        <v>800</v>
      </c>
      <c r="D3102" s="569"/>
      <c r="E3102" s="569"/>
      <c r="F3102" s="569"/>
    </row>
    <row r="3103" spans="1:6" ht="30">
      <c r="A3103" s="509"/>
      <c r="B3103" s="506">
        <v>151070205</v>
      </c>
      <c r="C3103" s="506" t="s">
        <v>801</v>
      </c>
      <c r="D3103" s="569"/>
      <c r="E3103" s="569"/>
      <c r="F3103" s="569"/>
    </row>
    <row r="3104" spans="1:6">
      <c r="A3104" s="506"/>
      <c r="B3104" s="506" t="s">
        <v>3470</v>
      </c>
      <c r="C3104" s="506"/>
      <c r="D3104" s="569"/>
      <c r="E3104" s="569"/>
      <c r="F3104" s="569"/>
    </row>
    <row r="3105" spans="1:6" ht="45">
      <c r="A3105" s="509"/>
      <c r="B3105" s="506">
        <v>151070203</v>
      </c>
      <c r="C3105" s="506" t="s">
        <v>800</v>
      </c>
      <c r="D3105" s="569" t="s">
        <v>1013</v>
      </c>
      <c r="E3105" s="569" t="s">
        <v>1962</v>
      </c>
      <c r="F3105" s="569">
        <v>8</v>
      </c>
    </row>
    <row r="3106" spans="1:6" ht="45">
      <c r="A3106" s="509"/>
      <c r="B3106" s="506">
        <v>151070204</v>
      </c>
      <c r="C3106" s="506" t="s">
        <v>800</v>
      </c>
      <c r="D3106" s="569"/>
      <c r="E3106" s="569"/>
      <c r="F3106" s="569"/>
    </row>
    <row r="3107" spans="1:6" ht="30">
      <c r="A3107" s="509"/>
      <c r="B3107" s="506">
        <v>151070205</v>
      </c>
      <c r="C3107" s="506" t="s">
        <v>801</v>
      </c>
      <c r="D3107" s="569"/>
      <c r="E3107" s="569"/>
      <c r="F3107" s="569"/>
    </row>
    <row r="3108" spans="1:6">
      <c r="A3108" s="506"/>
      <c r="B3108" s="506" t="s">
        <v>3470</v>
      </c>
      <c r="C3108" s="506"/>
      <c r="D3108" s="569"/>
      <c r="E3108" s="569"/>
      <c r="F3108" s="569"/>
    </row>
    <row r="3109" spans="1:6" ht="30">
      <c r="A3109" s="509"/>
      <c r="B3109" s="506">
        <v>151070206</v>
      </c>
      <c r="C3109" s="506" t="s">
        <v>802</v>
      </c>
      <c r="D3109" s="569" t="s">
        <v>1021</v>
      </c>
      <c r="E3109" s="569" t="s">
        <v>1963</v>
      </c>
      <c r="F3109" s="569">
        <v>9</v>
      </c>
    </row>
    <row r="3110" spans="1:6" ht="30">
      <c r="A3110" s="509"/>
      <c r="B3110" s="506">
        <v>151070207</v>
      </c>
      <c r="C3110" s="506" t="s">
        <v>803</v>
      </c>
      <c r="D3110" s="569"/>
      <c r="E3110" s="569"/>
      <c r="F3110" s="569"/>
    </row>
    <row r="3111" spans="1:6" ht="30">
      <c r="A3111" s="509"/>
      <c r="B3111" s="506">
        <v>151070301</v>
      </c>
      <c r="C3111" s="506" t="s">
        <v>804</v>
      </c>
      <c r="D3111" s="569"/>
      <c r="E3111" s="569"/>
      <c r="F3111" s="569"/>
    </row>
    <row r="3112" spans="1:6">
      <c r="A3112" s="506"/>
      <c r="B3112" s="506" t="s">
        <v>3470</v>
      </c>
      <c r="C3112" s="506"/>
      <c r="D3112" s="569"/>
      <c r="E3112" s="569"/>
      <c r="F3112" s="569"/>
    </row>
    <row r="3113" spans="1:6" ht="30">
      <c r="A3113" s="509"/>
      <c r="B3113" s="506">
        <v>151070206</v>
      </c>
      <c r="C3113" s="506" t="s">
        <v>802</v>
      </c>
      <c r="D3113" s="569" t="s">
        <v>1013</v>
      </c>
      <c r="E3113" s="569" t="s">
        <v>1964</v>
      </c>
      <c r="F3113" s="569">
        <v>10</v>
      </c>
    </row>
    <row r="3114" spans="1:6" ht="30">
      <c r="A3114" s="509"/>
      <c r="B3114" s="506">
        <v>151070207</v>
      </c>
      <c r="C3114" s="506" t="s">
        <v>803</v>
      </c>
      <c r="D3114" s="569"/>
      <c r="E3114" s="569"/>
      <c r="F3114" s="569"/>
    </row>
    <row r="3115" spans="1:6" ht="30">
      <c r="A3115" s="509"/>
      <c r="B3115" s="506">
        <v>151070301</v>
      </c>
      <c r="C3115" s="506" t="s">
        <v>804</v>
      </c>
      <c r="D3115" s="569"/>
      <c r="E3115" s="569"/>
      <c r="F3115" s="569"/>
    </row>
    <row r="3116" spans="1:6">
      <c r="A3116" s="506"/>
      <c r="B3116" s="506" t="s">
        <v>3470</v>
      </c>
      <c r="C3116" s="506"/>
      <c r="D3116" s="569"/>
      <c r="E3116" s="569"/>
      <c r="F3116" s="569"/>
    </row>
    <row r="3117" spans="1:6" ht="30">
      <c r="A3117" s="509"/>
      <c r="B3117" s="506">
        <v>151070302</v>
      </c>
      <c r="C3117" s="506" t="s">
        <v>805</v>
      </c>
      <c r="D3117" s="569" t="s">
        <v>1021</v>
      </c>
      <c r="E3117" s="569" t="s">
        <v>1965</v>
      </c>
      <c r="F3117" s="569">
        <v>11</v>
      </c>
    </row>
    <row r="3118" spans="1:6" ht="45">
      <c r="A3118" s="509"/>
      <c r="B3118" s="506">
        <v>151070303</v>
      </c>
      <c r="C3118" s="506" t="s">
        <v>806</v>
      </c>
      <c r="D3118" s="569"/>
      <c r="E3118" s="569"/>
      <c r="F3118" s="569"/>
    </row>
    <row r="3119" spans="1:6">
      <c r="A3119" s="506"/>
      <c r="B3119" s="506" t="s">
        <v>3470</v>
      </c>
      <c r="C3119" s="506"/>
      <c r="D3119" s="569"/>
      <c r="E3119" s="569"/>
      <c r="F3119" s="569"/>
    </row>
    <row r="3120" spans="1:6" ht="30">
      <c r="A3120" s="509"/>
      <c r="B3120" s="506">
        <v>151070302</v>
      </c>
      <c r="C3120" s="506" t="s">
        <v>805</v>
      </c>
      <c r="D3120" s="569" t="s">
        <v>1013</v>
      </c>
      <c r="E3120" s="569" t="s">
        <v>1966</v>
      </c>
      <c r="F3120" s="569">
        <v>12</v>
      </c>
    </row>
    <row r="3121" spans="1:6" ht="45">
      <c r="A3121" s="509"/>
      <c r="B3121" s="506">
        <v>151070303</v>
      </c>
      <c r="C3121" s="506" t="s">
        <v>806</v>
      </c>
      <c r="D3121" s="569"/>
      <c r="E3121" s="569"/>
      <c r="F3121" s="569"/>
    </row>
    <row r="3122" spans="1:6">
      <c r="A3122" s="506"/>
      <c r="B3122" s="506" t="s">
        <v>3470</v>
      </c>
      <c r="C3122" s="506"/>
      <c r="D3122" s="569"/>
      <c r="E3122" s="569"/>
      <c r="F3122" s="569"/>
    </row>
    <row r="3123" spans="1:6" ht="45">
      <c r="A3123" s="509"/>
      <c r="B3123" s="506">
        <v>151070304</v>
      </c>
      <c r="C3123" s="506" t="s">
        <v>807</v>
      </c>
      <c r="D3123" s="569" t="s">
        <v>1021</v>
      </c>
      <c r="E3123" s="569" t="s">
        <v>1967</v>
      </c>
      <c r="F3123" s="569">
        <v>13</v>
      </c>
    </row>
    <row r="3124" spans="1:6">
      <c r="A3124" s="506"/>
      <c r="B3124" s="506" t="s">
        <v>3470</v>
      </c>
      <c r="C3124" s="506"/>
      <c r="D3124" s="569"/>
      <c r="E3124" s="569"/>
      <c r="F3124" s="569"/>
    </row>
    <row r="3125" spans="1:6" ht="45">
      <c r="A3125" s="509"/>
      <c r="B3125" s="506">
        <v>151070304</v>
      </c>
      <c r="C3125" s="506" t="s">
        <v>807</v>
      </c>
      <c r="D3125" s="569" t="s">
        <v>1013</v>
      </c>
      <c r="E3125" s="569" t="s">
        <v>1968</v>
      </c>
      <c r="F3125" s="569">
        <v>14</v>
      </c>
    </row>
    <row r="3126" spans="1:6">
      <c r="A3126" s="506"/>
      <c r="B3126" s="506" t="s">
        <v>3470</v>
      </c>
      <c r="C3126" s="506"/>
      <c r="D3126" s="569"/>
      <c r="E3126" s="569"/>
      <c r="F3126" s="569"/>
    </row>
    <row r="3127" spans="1:6" ht="30">
      <c r="A3127" s="509"/>
      <c r="B3127" s="506">
        <v>151070305</v>
      </c>
      <c r="C3127" s="506" t="s">
        <v>808</v>
      </c>
      <c r="D3127" s="569" t="s">
        <v>1021</v>
      </c>
      <c r="E3127" s="569" t="s">
        <v>1969</v>
      </c>
      <c r="F3127" s="569">
        <v>15</v>
      </c>
    </row>
    <row r="3128" spans="1:6">
      <c r="A3128" s="506"/>
      <c r="B3128" s="506" t="s">
        <v>3470</v>
      </c>
      <c r="C3128" s="506"/>
      <c r="D3128" s="569"/>
      <c r="E3128" s="569"/>
      <c r="F3128" s="569"/>
    </row>
    <row r="3129" spans="1:6" ht="60">
      <c r="A3129" s="509" t="s">
        <v>18</v>
      </c>
      <c r="B3129" s="506">
        <v>151070305</v>
      </c>
      <c r="C3129" s="506" t="s">
        <v>808</v>
      </c>
      <c r="D3129" s="569" t="s">
        <v>1013</v>
      </c>
      <c r="E3129" s="569" t="s">
        <v>1969</v>
      </c>
      <c r="F3129" s="569">
        <v>16</v>
      </c>
    </row>
    <row r="3130" spans="1:6">
      <c r="A3130" s="506"/>
      <c r="B3130" s="506" t="s">
        <v>3470</v>
      </c>
      <c r="C3130" s="506"/>
      <c r="D3130" s="569"/>
      <c r="E3130" s="569"/>
      <c r="F3130" s="569"/>
    </row>
    <row r="3131" spans="1:6" ht="45">
      <c r="A3131" s="509" t="s">
        <v>19</v>
      </c>
      <c r="B3131" s="506">
        <v>151070306</v>
      </c>
      <c r="C3131" s="506" t="s">
        <v>809</v>
      </c>
      <c r="D3131" s="569" t="s">
        <v>1012</v>
      </c>
      <c r="E3131" s="569" t="s">
        <v>1970</v>
      </c>
      <c r="F3131" s="569">
        <v>17</v>
      </c>
    </row>
    <row r="3132" spans="1:6" ht="30">
      <c r="A3132" s="509" t="s">
        <v>20</v>
      </c>
      <c r="B3132" s="506">
        <v>151070307</v>
      </c>
      <c r="C3132" s="506" t="s">
        <v>810</v>
      </c>
      <c r="D3132" s="569"/>
      <c r="E3132" s="569"/>
      <c r="F3132" s="569"/>
    </row>
    <row r="3133" spans="1:6">
      <c r="A3133" s="506"/>
      <c r="B3133" s="506" t="s">
        <v>3470</v>
      </c>
      <c r="C3133" s="506"/>
      <c r="D3133" s="569"/>
      <c r="E3133" s="569"/>
      <c r="F3133" s="569"/>
    </row>
    <row r="3134" spans="1:6" ht="45">
      <c r="A3134" s="509" t="s">
        <v>19</v>
      </c>
      <c r="B3134" s="506">
        <v>151070306</v>
      </c>
      <c r="C3134" s="506" t="s">
        <v>809</v>
      </c>
      <c r="D3134" s="569" t="s">
        <v>1013</v>
      </c>
      <c r="E3134" s="569" t="s">
        <v>1971</v>
      </c>
      <c r="F3134" s="569">
        <v>18</v>
      </c>
    </row>
    <row r="3135" spans="1:6" ht="30">
      <c r="A3135" s="509" t="s">
        <v>20</v>
      </c>
      <c r="B3135" s="506">
        <v>151070307</v>
      </c>
      <c r="C3135" s="506" t="s">
        <v>810</v>
      </c>
      <c r="D3135" s="569"/>
      <c r="E3135" s="569"/>
      <c r="F3135" s="569"/>
    </row>
    <row r="3136" spans="1:6">
      <c r="A3136" s="506"/>
      <c r="B3136" s="506" t="s">
        <v>3470</v>
      </c>
      <c r="C3136" s="506"/>
      <c r="D3136" s="569"/>
      <c r="E3136" s="569"/>
      <c r="F3136" s="569"/>
    </row>
    <row r="3137" spans="1:6" ht="30">
      <c r="A3137" s="506"/>
      <c r="B3137" s="506">
        <v>151040101</v>
      </c>
      <c r="C3137" s="506" t="s">
        <v>60</v>
      </c>
      <c r="D3137" s="569" t="s">
        <v>1453</v>
      </c>
      <c r="E3137" s="569" t="s">
        <v>1972</v>
      </c>
      <c r="F3137" s="569">
        <v>19</v>
      </c>
    </row>
    <row r="3138" spans="1:6">
      <c r="A3138" s="506"/>
      <c r="B3138" s="506" t="s">
        <v>3470</v>
      </c>
      <c r="C3138" s="506"/>
      <c r="D3138" s="569"/>
      <c r="E3138" s="569"/>
      <c r="F3138" s="569"/>
    </row>
    <row r="3139" spans="1:6" ht="30">
      <c r="A3139" s="506"/>
      <c r="B3139" s="506">
        <v>151040104</v>
      </c>
      <c r="C3139" s="506" t="s">
        <v>60</v>
      </c>
      <c r="D3139" s="569" t="s">
        <v>1453</v>
      </c>
      <c r="E3139" s="569" t="s">
        <v>1973</v>
      </c>
      <c r="F3139" s="569">
        <v>20</v>
      </c>
    </row>
    <row r="3140" spans="1:6">
      <c r="A3140" s="506"/>
      <c r="B3140" s="506" t="s">
        <v>3470</v>
      </c>
      <c r="C3140" s="506"/>
      <c r="D3140" s="569"/>
      <c r="E3140" s="569"/>
      <c r="F3140" s="569"/>
    </row>
    <row r="3141" spans="1:6" ht="30">
      <c r="A3141" s="506"/>
      <c r="B3141" s="506">
        <v>151040102</v>
      </c>
      <c r="C3141" s="506" t="s">
        <v>60</v>
      </c>
      <c r="D3141" s="569" t="s">
        <v>1021</v>
      </c>
      <c r="E3141" s="569" t="s">
        <v>1974</v>
      </c>
      <c r="F3141" s="569">
        <v>21</v>
      </c>
    </row>
    <row r="3142" spans="1:6" ht="30">
      <c r="A3142" s="506"/>
      <c r="B3142" s="506">
        <v>151040103</v>
      </c>
      <c r="C3142" s="506" t="s">
        <v>60</v>
      </c>
      <c r="D3142" s="569"/>
      <c r="E3142" s="569"/>
      <c r="F3142" s="569"/>
    </row>
    <row r="3143" spans="1:6" ht="30">
      <c r="A3143" s="506"/>
      <c r="B3143" s="506">
        <v>151040105</v>
      </c>
      <c r="C3143" s="506" t="s">
        <v>60</v>
      </c>
      <c r="D3143" s="569"/>
      <c r="E3143" s="569"/>
      <c r="F3143" s="569"/>
    </row>
    <row r="3144" spans="1:6">
      <c r="A3144" s="506"/>
      <c r="B3144" s="506" t="s">
        <v>3470</v>
      </c>
      <c r="C3144" s="506"/>
      <c r="D3144" s="569"/>
      <c r="E3144" s="569"/>
      <c r="F3144" s="569"/>
    </row>
    <row r="3145" spans="1:6" ht="30">
      <c r="A3145" s="506"/>
      <c r="B3145" s="506">
        <v>151040102</v>
      </c>
      <c r="C3145" s="506" t="s">
        <v>60</v>
      </c>
      <c r="D3145" s="569" t="s">
        <v>1013</v>
      </c>
      <c r="E3145" s="569" t="s">
        <v>1974</v>
      </c>
      <c r="F3145" s="569">
        <v>22</v>
      </c>
    </row>
    <row r="3146" spans="1:6" ht="30">
      <c r="A3146" s="506"/>
      <c r="B3146" s="506">
        <v>151040103</v>
      </c>
      <c r="C3146" s="506" t="s">
        <v>60</v>
      </c>
      <c r="D3146" s="569"/>
      <c r="E3146" s="569"/>
      <c r="F3146" s="569"/>
    </row>
    <row r="3147" spans="1:6" ht="30">
      <c r="A3147" s="506"/>
      <c r="B3147" s="506">
        <v>151040105</v>
      </c>
      <c r="C3147" s="506" t="s">
        <v>60</v>
      </c>
      <c r="D3147" s="569"/>
      <c r="E3147" s="569"/>
      <c r="F3147" s="569"/>
    </row>
    <row r="3148" spans="1:6">
      <c r="A3148" s="506"/>
      <c r="B3148" s="506" t="s">
        <v>3470</v>
      </c>
      <c r="C3148" s="508"/>
      <c r="D3148" s="569"/>
      <c r="E3148" s="569"/>
      <c r="F3148" s="569"/>
    </row>
    <row r="3149" spans="1:6" ht="30">
      <c r="A3149" s="506"/>
      <c r="B3149" s="506">
        <v>151040201</v>
      </c>
      <c r="C3149" s="506" t="s">
        <v>61</v>
      </c>
      <c r="D3149" s="569" t="s">
        <v>1453</v>
      </c>
      <c r="E3149" s="569" t="s">
        <v>1975</v>
      </c>
      <c r="F3149" s="569">
        <v>23</v>
      </c>
    </row>
    <row r="3150" spans="1:6">
      <c r="A3150" s="506"/>
      <c r="B3150" s="506" t="s">
        <v>3470</v>
      </c>
      <c r="C3150" s="506"/>
      <c r="D3150" s="569"/>
      <c r="E3150" s="569"/>
      <c r="F3150" s="569"/>
    </row>
    <row r="3151" spans="1:6" ht="30">
      <c r="A3151" s="506"/>
      <c r="B3151" s="506">
        <v>151040202</v>
      </c>
      <c r="C3151" s="506" t="s">
        <v>61</v>
      </c>
      <c r="D3151" s="569" t="s">
        <v>1453</v>
      </c>
      <c r="E3151" s="569" t="s">
        <v>1976</v>
      </c>
      <c r="F3151" s="569">
        <v>24</v>
      </c>
    </row>
    <row r="3152" spans="1:6">
      <c r="A3152" s="506"/>
      <c r="B3152" s="506">
        <v>151040203</v>
      </c>
      <c r="C3152" s="506"/>
      <c r="D3152" s="569"/>
      <c r="E3152" s="569"/>
      <c r="F3152" s="569"/>
    </row>
    <row r="3153" spans="1:6">
      <c r="A3153" s="506"/>
      <c r="B3153" s="506" t="s">
        <v>3470</v>
      </c>
      <c r="C3153" s="506"/>
      <c r="D3153" s="569"/>
      <c r="E3153" s="569"/>
      <c r="F3153" s="569"/>
    </row>
    <row r="3154" spans="1:6" ht="30">
      <c r="A3154" s="506"/>
      <c r="B3154" s="506">
        <v>151040204</v>
      </c>
      <c r="C3154" s="506" t="s">
        <v>62</v>
      </c>
      <c r="D3154" s="569" t="s">
        <v>1453</v>
      </c>
      <c r="E3154" s="569" t="s">
        <v>1977</v>
      </c>
      <c r="F3154" s="569">
        <v>25</v>
      </c>
    </row>
    <row r="3155" spans="1:6">
      <c r="A3155" s="506"/>
      <c r="B3155" s="506">
        <v>151040205</v>
      </c>
      <c r="C3155" s="506"/>
      <c r="D3155" s="569"/>
      <c r="E3155" s="569"/>
      <c r="F3155" s="569"/>
    </row>
    <row r="3156" spans="1:6">
      <c r="A3156" s="506"/>
      <c r="B3156" s="506" t="s">
        <v>3470</v>
      </c>
      <c r="C3156" s="506"/>
      <c r="D3156" s="569"/>
      <c r="E3156" s="569"/>
      <c r="F3156" s="569"/>
    </row>
    <row r="3157" spans="1:6" ht="30">
      <c r="A3157" s="506"/>
      <c r="B3157" s="506">
        <v>151040206</v>
      </c>
      <c r="C3157" s="506" t="s">
        <v>62</v>
      </c>
      <c r="D3157" s="569" t="s">
        <v>1021</v>
      </c>
      <c r="E3157" s="569" t="s">
        <v>1978</v>
      </c>
      <c r="F3157" s="569">
        <v>26</v>
      </c>
    </row>
    <row r="3158" spans="1:6">
      <c r="A3158" s="506"/>
      <c r="B3158" s="506">
        <v>151040207</v>
      </c>
      <c r="C3158" s="506"/>
      <c r="D3158" s="569"/>
      <c r="E3158" s="569"/>
      <c r="F3158" s="569"/>
    </row>
    <row r="3159" spans="1:6">
      <c r="A3159" s="506"/>
      <c r="B3159" s="506" t="s">
        <v>3470</v>
      </c>
      <c r="C3159" s="506"/>
      <c r="D3159" s="569"/>
      <c r="E3159" s="569"/>
      <c r="F3159" s="569"/>
    </row>
    <row r="3160" spans="1:6" ht="30">
      <c r="A3160" s="506"/>
      <c r="B3160" s="506">
        <v>151040206</v>
      </c>
      <c r="C3160" s="506" t="s">
        <v>62</v>
      </c>
      <c r="D3160" s="569" t="s">
        <v>1013</v>
      </c>
      <c r="E3160" s="569" t="s">
        <v>1979</v>
      </c>
      <c r="F3160" s="569">
        <v>27</v>
      </c>
    </row>
    <row r="3161" spans="1:6">
      <c r="A3161" s="506"/>
      <c r="B3161" s="506">
        <v>151040207</v>
      </c>
      <c r="C3161" s="506"/>
      <c r="D3161" s="569"/>
      <c r="E3161" s="569"/>
      <c r="F3161" s="569"/>
    </row>
    <row r="3162" spans="1:6">
      <c r="A3162" s="506"/>
      <c r="B3162" s="506" t="s">
        <v>3470</v>
      </c>
      <c r="C3162" s="506"/>
      <c r="D3162" s="569"/>
      <c r="E3162" s="569"/>
      <c r="F3162" s="569"/>
    </row>
    <row r="3163" spans="1:6" ht="30">
      <c r="A3163" s="506"/>
      <c r="B3163" s="506">
        <v>151040208</v>
      </c>
      <c r="C3163" s="506" t="s">
        <v>63</v>
      </c>
      <c r="D3163" s="569" t="s">
        <v>1021</v>
      </c>
      <c r="E3163" s="569" t="s">
        <v>1980</v>
      </c>
      <c r="F3163" s="569">
        <v>28</v>
      </c>
    </row>
    <row r="3164" spans="1:6">
      <c r="A3164" s="506"/>
      <c r="B3164" s="506">
        <v>151040209</v>
      </c>
      <c r="C3164" s="506"/>
      <c r="D3164" s="569"/>
      <c r="E3164" s="569"/>
      <c r="F3164" s="569"/>
    </row>
    <row r="3165" spans="1:6">
      <c r="A3165" s="506"/>
      <c r="B3165" s="506">
        <v>151040210</v>
      </c>
      <c r="C3165" s="506"/>
      <c r="D3165" s="569"/>
      <c r="E3165" s="569"/>
      <c r="F3165" s="569"/>
    </row>
    <row r="3166" spans="1:6">
      <c r="A3166" s="506"/>
      <c r="B3166" s="506" t="s">
        <v>3470</v>
      </c>
      <c r="C3166" s="506"/>
      <c r="D3166" s="569"/>
      <c r="E3166" s="569"/>
      <c r="F3166" s="569"/>
    </row>
    <row r="3167" spans="1:6" ht="30">
      <c r="A3167" s="506"/>
      <c r="B3167" s="506">
        <v>151040208</v>
      </c>
      <c r="C3167" s="506" t="s">
        <v>63</v>
      </c>
      <c r="D3167" s="569" t="s">
        <v>1013</v>
      </c>
      <c r="E3167" s="569" t="s">
        <v>1981</v>
      </c>
      <c r="F3167" s="569">
        <v>29</v>
      </c>
    </row>
    <row r="3168" spans="1:6">
      <c r="A3168" s="506"/>
      <c r="B3168" s="506">
        <v>151040209</v>
      </c>
      <c r="C3168" s="506"/>
      <c r="D3168" s="569"/>
      <c r="E3168" s="569"/>
      <c r="F3168" s="569"/>
    </row>
    <row r="3169" spans="1:6">
      <c r="A3169" s="506"/>
      <c r="B3169" s="506">
        <v>151040210</v>
      </c>
      <c r="C3169" s="506"/>
      <c r="D3169" s="569"/>
      <c r="E3169" s="569"/>
      <c r="F3169" s="569"/>
    </row>
    <row r="3170" spans="1:6">
      <c r="A3170" s="506"/>
      <c r="B3170" s="506" t="s">
        <v>3470</v>
      </c>
      <c r="C3170" s="506"/>
      <c r="D3170" s="569"/>
      <c r="E3170" s="569"/>
      <c r="F3170" s="569"/>
    </row>
    <row r="3171" spans="1:6" ht="30">
      <c r="A3171" s="506"/>
      <c r="B3171" s="506">
        <v>151040211</v>
      </c>
      <c r="C3171" s="506" t="s">
        <v>64</v>
      </c>
      <c r="D3171" s="569" t="s">
        <v>1453</v>
      </c>
      <c r="E3171" s="569" t="s">
        <v>1982</v>
      </c>
      <c r="F3171" s="569">
        <v>30</v>
      </c>
    </row>
    <row r="3172" spans="1:6">
      <c r="A3172" s="506"/>
      <c r="B3172" s="506" t="s">
        <v>3470</v>
      </c>
      <c r="C3172" s="506"/>
      <c r="D3172" s="569"/>
      <c r="E3172" s="569"/>
      <c r="F3172" s="569"/>
    </row>
    <row r="3173" spans="1:6" ht="30">
      <c r="A3173" s="506"/>
      <c r="B3173" s="506">
        <v>151040212</v>
      </c>
      <c r="C3173" s="506" t="s">
        <v>64</v>
      </c>
      <c r="D3173" s="569" t="s">
        <v>1453</v>
      </c>
      <c r="E3173" s="569" t="s">
        <v>1983</v>
      </c>
      <c r="F3173" s="569">
        <v>31</v>
      </c>
    </row>
    <row r="3174" spans="1:6">
      <c r="A3174" s="506"/>
      <c r="B3174" s="506" t="s">
        <v>3470</v>
      </c>
      <c r="C3174" s="506"/>
      <c r="D3174" s="569"/>
      <c r="E3174" s="569"/>
      <c r="F3174" s="569"/>
    </row>
    <row r="3175" spans="1:6" ht="30">
      <c r="A3175" s="506"/>
      <c r="B3175" s="506">
        <v>151041005</v>
      </c>
      <c r="C3175" s="506" t="s">
        <v>65</v>
      </c>
      <c r="D3175" s="569" t="s">
        <v>1453</v>
      </c>
      <c r="E3175" s="569" t="s">
        <v>1984</v>
      </c>
      <c r="F3175" s="569">
        <v>32</v>
      </c>
    </row>
    <row r="3176" spans="1:6">
      <c r="A3176" s="506"/>
      <c r="B3176" s="506">
        <v>151041006</v>
      </c>
      <c r="C3176" s="506"/>
      <c r="D3176" s="569"/>
      <c r="E3176" s="569"/>
      <c r="F3176" s="569"/>
    </row>
    <row r="3177" spans="1:6">
      <c r="A3177" s="506"/>
      <c r="B3177" s="506" t="s">
        <v>3470</v>
      </c>
      <c r="C3177" s="506"/>
      <c r="D3177" s="569"/>
      <c r="E3177" s="569"/>
      <c r="F3177" s="569"/>
    </row>
    <row r="3178" spans="1:6" ht="30">
      <c r="A3178" s="506"/>
      <c r="B3178" s="506">
        <v>151041007</v>
      </c>
      <c r="C3178" s="506" t="s">
        <v>65</v>
      </c>
      <c r="D3178" s="569" t="s">
        <v>1453</v>
      </c>
      <c r="E3178" s="569" t="s">
        <v>1985</v>
      </c>
      <c r="F3178" s="569">
        <v>33</v>
      </c>
    </row>
    <row r="3179" spans="1:6">
      <c r="A3179" s="506"/>
      <c r="B3179" s="506" t="s">
        <v>3470</v>
      </c>
      <c r="C3179" s="506"/>
      <c r="D3179" s="569"/>
      <c r="E3179" s="569"/>
      <c r="F3179" s="569"/>
    </row>
    <row r="3180" spans="1:6" ht="30">
      <c r="A3180" s="506"/>
      <c r="B3180" s="506">
        <v>151041001</v>
      </c>
      <c r="C3180" s="506" t="s">
        <v>66</v>
      </c>
      <c r="D3180" s="569" t="s">
        <v>1453</v>
      </c>
      <c r="E3180" s="569" t="s">
        <v>1986</v>
      </c>
      <c r="F3180" s="569">
        <v>34</v>
      </c>
    </row>
    <row r="3181" spans="1:6">
      <c r="A3181" s="506"/>
      <c r="B3181" s="506">
        <v>151041002</v>
      </c>
      <c r="C3181" s="506"/>
      <c r="D3181" s="569"/>
      <c r="E3181" s="569"/>
      <c r="F3181" s="569"/>
    </row>
    <row r="3182" spans="1:6">
      <c r="A3182" s="506"/>
      <c r="B3182" s="506" t="s">
        <v>3470</v>
      </c>
      <c r="C3182" s="506"/>
      <c r="D3182" s="569"/>
      <c r="E3182" s="569"/>
      <c r="F3182" s="569"/>
    </row>
    <row r="3183" spans="1:6" ht="30">
      <c r="A3183" s="506"/>
      <c r="B3183" s="506">
        <v>151041003</v>
      </c>
      <c r="C3183" s="506" t="s">
        <v>67</v>
      </c>
      <c r="D3183" s="569" t="s">
        <v>1453</v>
      </c>
      <c r="E3183" s="569" t="s">
        <v>1987</v>
      </c>
      <c r="F3183" s="569">
        <v>35</v>
      </c>
    </row>
    <row r="3184" spans="1:6">
      <c r="A3184" s="506"/>
      <c r="B3184" s="506" t="s">
        <v>3470</v>
      </c>
      <c r="C3184" s="506"/>
      <c r="D3184" s="569"/>
      <c r="E3184" s="569"/>
      <c r="F3184" s="569"/>
    </row>
    <row r="3185" spans="1:6" ht="30">
      <c r="A3185" s="506"/>
      <c r="B3185" s="506">
        <v>151041004</v>
      </c>
      <c r="C3185" s="506" t="s">
        <v>67</v>
      </c>
      <c r="D3185" s="569" t="s">
        <v>1453</v>
      </c>
      <c r="E3185" s="569" t="s">
        <v>1988</v>
      </c>
      <c r="F3185" s="569">
        <v>36</v>
      </c>
    </row>
    <row r="3186" spans="1:6">
      <c r="A3186" s="506"/>
      <c r="B3186" s="506" t="s">
        <v>3470</v>
      </c>
      <c r="C3186" s="506"/>
      <c r="D3186" s="569"/>
      <c r="E3186" s="569"/>
      <c r="F3186" s="569"/>
    </row>
    <row r="3187" spans="1:6" ht="30">
      <c r="A3187" s="506"/>
      <c r="B3187" s="506">
        <v>151041008</v>
      </c>
      <c r="C3187" s="506" t="s">
        <v>68</v>
      </c>
      <c r="D3187" s="569" t="s">
        <v>1021</v>
      </c>
      <c r="E3187" s="569" t="s">
        <v>1989</v>
      </c>
      <c r="F3187" s="569">
        <v>37</v>
      </c>
    </row>
    <row r="3188" spans="1:6">
      <c r="A3188" s="506"/>
      <c r="B3188" s="506">
        <v>151041009</v>
      </c>
      <c r="C3188" s="506"/>
      <c r="D3188" s="569"/>
      <c r="E3188" s="569"/>
      <c r="F3188" s="569"/>
    </row>
    <row r="3189" spans="1:6">
      <c r="A3189" s="506"/>
      <c r="B3189" s="506" t="s">
        <v>3470</v>
      </c>
      <c r="C3189" s="506"/>
      <c r="D3189" s="569"/>
      <c r="E3189" s="569"/>
      <c r="F3189" s="569"/>
    </row>
    <row r="3190" spans="1:6" ht="30">
      <c r="A3190" s="506"/>
      <c r="B3190" s="506">
        <v>151041008</v>
      </c>
      <c r="C3190" s="506" t="s">
        <v>68</v>
      </c>
      <c r="D3190" s="569" t="s">
        <v>1013</v>
      </c>
      <c r="E3190" s="569" t="s">
        <v>1990</v>
      </c>
      <c r="F3190" s="569">
        <v>38</v>
      </c>
    </row>
    <row r="3191" spans="1:6">
      <c r="A3191" s="506"/>
      <c r="B3191" s="506">
        <v>151041009</v>
      </c>
      <c r="C3191" s="506"/>
      <c r="D3191" s="569"/>
      <c r="E3191" s="569"/>
      <c r="F3191" s="569"/>
    </row>
    <row r="3192" spans="1:6">
      <c r="A3192" s="506"/>
      <c r="B3192" s="506" t="s">
        <v>3470</v>
      </c>
      <c r="C3192" s="506"/>
      <c r="D3192" s="569"/>
      <c r="E3192" s="569"/>
      <c r="F3192" s="569"/>
    </row>
    <row r="3193" spans="1:6" ht="30">
      <c r="A3193" s="506"/>
      <c r="B3193" s="506">
        <v>151041010</v>
      </c>
      <c r="C3193" s="506" t="s">
        <v>69</v>
      </c>
      <c r="D3193" s="569" t="s">
        <v>1453</v>
      </c>
      <c r="E3193" s="569" t="s">
        <v>1991</v>
      </c>
      <c r="F3193" s="569">
        <v>39</v>
      </c>
    </row>
    <row r="3194" spans="1:6">
      <c r="A3194" s="506"/>
      <c r="B3194" s="506">
        <v>151041011</v>
      </c>
      <c r="C3194" s="506"/>
      <c r="D3194" s="569"/>
      <c r="E3194" s="569"/>
      <c r="F3194" s="569"/>
    </row>
    <row r="3195" spans="1:6">
      <c r="A3195" s="506"/>
      <c r="B3195" s="506" t="s">
        <v>3470</v>
      </c>
      <c r="C3195" s="506"/>
      <c r="D3195" s="569"/>
      <c r="E3195" s="569"/>
      <c r="F3195" s="569"/>
    </row>
    <row r="3196" spans="1:6" ht="30">
      <c r="A3196" s="506"/>
      <c r="B3196" s="506">
        <v>151040804</v>
      </c>
      <c r="C3196" s="506" t="s">
        <v>70</v>
      </c>
      <c r="D3196" s="569" t="s">
        <v>1021</v>
      </c>
      <c r="E3196" s="569" t="s">
        <v>1992</v>
      </c>
      <c r="F3196" s="569">
        <v>40</v>
      </c>
    </row>
    <row r="3197" spans="1:6">
      <c r="A3197" s="506"/>
      <c r="B3197" s="506">
        <v>151040805</v>
      </c>
      <c r="C3197" s="506"/>
      <c r="D3197" s="569"/>
      <c r="E3197" s="569"/>
      <c r="F3197" s="569"/>
    </row>
    <row r="3198" spans="1:6">
      <c r="A3198" s="506"/>
      <c r="B3198" s="506" t="s">
        <v>3470</v>
      </c>
      <c r="C3198" s="506"/>
      <c r="D3198" s="569"/>
      <c r="E3198" s="569"/>
      <c r="F3198" s="569"/>
    </row>
    <row r="3199" spans="1:6" ht="30">
      <c r="A3199" s="506"/>
      <c r="B3199" s="506">
        <v>151040804</v>
      </c>
      <c r="C3199" s="506" t="s">
        <v>70</v>
      </c>
      <c r="D3199" s="569" t="s">
        <v>1013</v>
      </c>
      <c r="E3199" s="569" t="s">
        <v>1993</v>
      </c>
      <c r="F3199" s="569">
        <v>41</v>
      </c>
    </row>
    <row r="3200" spans="1:6">
      <c r="A3200" s="506"/>
      <c r="B3200" s="506">
        <v>151040805</v>
      </c>
      <c r="C3200" s="506"/>
      <c r="D3200" s="569"/>
      <c r="E3200" s="569"/>
      <c r="F3200" s="569"/>
    </row>
    <row r="3201" spans="1:6">
      <c r="A3201" s="506"/>
      <c r="B3201" s="506" t="s">
        <v>3470</v>
      </c>
      <c r="C3201" s="506"/>
      <c r="D3201" s="569"/>
      <c r="E3201" s="569"/>
      <c r="F3201" s="569"/>
    </row>
    <row r="3202" spans="1:6" ht="30">
      <c r="A3202" s="506"/>
      <c r="B3202" s="506">
        <v>151040801</v>
      </c>
      <c r="C3202" s="506" t="s">
        <v>71</v>
      </c>
      <c r="D3202" s="569" t="s">
        <v>1453</v>
      </c>
      <c r="E3202" s="569" t="s">
        <v>1994</v>
      </c>
      <c r="F3202" s="569">
        <v>42</v>
      </c>
    </row>
    <row r="3203" spans="1:6">
      <c r="A3203" s="506"/>
      <c r="B3203" s="506" t="s">
        <v>3470</v>
      </c>
      <c r="C3203" s="506"/>
      <c r="D3203" s="569"/>
      <c r="E3203" s="569"/>
      <c r="F3203" s="569"/>
    </row>
    <row r="3204" spans="1:6" ht="30">
      <c r="A3204" s="506"/>
      <c r="B3204" s="506">
        <v>151040802</v>
      </c>
      <c r="C3204" s="506" t="s">
        <v>71</v>
      </c>
      <c r="D3204" s="569" t="s">
        <v>1453</v>
      </c>
      <c r="E3204" s="569" t="s">
        <v>1995</v>
      </c>
      <c r="F3204" s="569">
        <v>43</v>
      </c>
    </row>
    <row r="3205" spans="1:6">
      <c r="A3205" s="506"/>
      <c r="B3205" s="506">
        <v>151040803</v>
      </c>
      <c r="C3205" s="506"/>
      <c r="D3205" s="569"/>
      <c r="E3205" s="569"/>
      <c r="F3205" s="569"/>
    </row>
    <row r="3206" spans="1:6">
      <c r="A3206" s="506"/>
      <c r="B3206" s="506" t="s">
        <v>3470</v>
      </c>
      <c r="C3206" s="506"/>
      <c r="D3206" s="569"/>
      <c r="E3206" s="569"/>
      <c r="F3206" s="569"/>
    </row>
    <row r="3207" spans="1:6" ht="30">
      <c r="A3207" s="506"/>
      <c r="B3207" s="506">
        <v>151040901</v>
      </c>
      <c r="C3207" s="506" t="s">
        <v>72</v>
      </c>
      <c r="D3207" s="569" t="s">
        <v>1021</v>
      </c>
      <c r="E3207" s="569" t="s">
        <v>1996</v>
      </c>
      <c r="F3207" s="569">
        <v>44</v>
      </c>
    </row>
    <row r="3208" spans="1:6">
      <c r="A3208" s="506"/>
      <c r="B3208" s="506">
        <v>151040902</v>
      </c>
      <c r="C3208" s="506"/>
      <c r="D3208" s="569"/>
      <c r="E3208" s="569"/>
      <c r="F3208" s="569"/>
    </row>
    <row r="3209" spans="1:6">
      <c r="A3209" s="506"/>
      <c r="B3209" s="506">
        <v>151040903</v>
      </c>
      <c r="C3209" s="506"/>
      <c r="D3209" s="569"/>
      <c r="E3209" s="569"/>
      <c r="F3209" s="569"/>
    </row>
    <row r="3210" spans="1:6">
      <c r="A3210" s="506"/>
      <c r="B3210" s="506" t="s">
        <v>3470</v>
      </c>
      <c r="C3210" s="506"/>
      <c r="D3210" s="569"/>
      <c r="E3210" s="569"/>
      <c r="F3210" s="569"/>
    </row>
    <row r="3211" spans="1:6" ht="30">
      <c r="A3211" s="506"/>
      <c r="B3211" s="506">
        <v>151040901</v>
      </c>
      <c r="C3211" s="506" t="s">
        <v>72</v>
      </c>
      <c r="D3211" s="569" t="s">
        <v>1013</v>
      </c>
      <c r="E3211" s="569" t="s">
        <v>1997</v>
      </c>
      <c r="F3211" s="569">
        <v>45</v>
      </c>
    </row>
    <row r="3212" spans="1:6">
      <c r="A3212" s="506"/>
      <c r="B3212" s="506">
        <v>151040902</v>
      </c>
      <c r="C3212" s="506"/>
      <c r="D3212" s="569"/>
      <c r="E3212" s="569"/>
      <c r="F3212" s="569"/>
    </row>
    <row r="3213" spans="1:6">
      <c r="A3213" s="506"/>
      <c r="B3213" s="506">
        <v>151040903</v>
      </c>
      <c r="C3213" s="506"/>
      <c r="D3213" s="569"/>
      <c r="E3213" s="569"/>
      <c r="F3213" s="569"/>
    </row>
    <row r="3214" spans="1:6">
      <c r="A3214" s="506"/>
      <c r="B3214" s="506" t="s">
        <v>3470</v>
      </c>
      <c r="C3214" s="506"/>
      <c r="D3214" s="569"/>
      <c r="E3214" s="569"/>
      <c r="F3214" s="569"/>
    </row>
    <row r="3215" spans="1:6" ht="30">
      <c r="A3215" s="506"/>
      <c r="B3215" s="506">
        <v>151040904</v>
      </c>
      <c r="C3215" s="506" t="s">
        <v>73</v>
      </c>
      <c r="D3215" s="569" t="s">
        <v>1453</v>
      </c>
      <c r="E3215" s="569" t="s">
        <v>1998</v>
      </c>
      <c r="F3215" s="569">
        <v>46</v>
      </c>
    </row>
    <row r="3216" spans="1:6">
      <c r="A3216" s="506"/>
      <c r="B3216" s="506" t="s">
        <v>3470</v>
      </c>
      <c r="C3216" s="506"/>
      <c r="D3216" s="569"/>
      <c r="E3216" s="569"/>
      <c r="F3216" s="569"/>
    </row>
    <row r="3217" spans="1:6" ht="30">
      <c r="A3217" s="506"/>
      <c r="B3217" s="506">
        <v>151040905</v>
      </c>
      <c r="C3217" s="506" t="s">
        <v>74</v>
      </c>
      <c r="D3217" s="569" t="s">
        <v>1453</v>
      </c>
      <c r="E3217" s="569" t="s">
        <v>1999</v>
      </c>
      <c r="F3217" s="569">
        <v>47</v>
      </c>
    </row>
    <row r="3218" spans="1:6">
      <c r="A3218" s="506"/>
      <c r="B3218" s="506">
        <v>151040906</v>
      </c>
      <c r="C3218" s="506"/>
      <c r="D3218" s="569"/>
      <c r="E3218" s="569"/>
      <c r="F3218" s="569"/>
    </row>
    <row r="3219" spans="1:6">
      <c r="A3219" s="506"/>
      <c r="B3219" s="506" t="s">
        <v>3470</v>
      </c>
      <c r="C3219" s="506"/>
      <c r="D3219" s="569"/>
      <c r="E3219" s="569"/>
      <c r="F3219" s="569"/>
    </row>
    <row r="3220" spans="1:6" ht="30">
      <c r="A3220" s="506"/>
      <c r="B3220" s="506">
        <v>151040701</v>
      </c>
      <c r="C3220" s="506" t="s">
        <v>75</v>
      </c>
      <c r="D3220" s="569" t="s">
        <v>1021</v>
      </c>
      <c r="E3220" s="569" t="s">
        <v>2000</v>
      </c>
      <c r="F3220" s="569">
        <v>48</v>
      </c>
    </row>
    <row r="3221" spans="1:6">
      <c r="A3221" s="506"/>
      <c r="B3221" s="506">
        <v>151040702</v>
      </c>
      <c r="C3221" s="506"/>
      <c r="D3221" s="569"/>
      <c r="E3221" s="569"/>
      <c r="F3221" s="569"/>
    </row>
    <row r="3222" spans="1:6">
      <c r="A3222" s="506"/>
      <c r="B3222" s="506">
        <v>151040703</v>
      </c>
      <c r="C3222" s="506"/>
      <c r="D3222" s="569"/>
      <c r="E3222" s="569"/>
      <c r="F3222" s="569"/>
    </row>
    <row r="3223" spans="1:6">
      <c r="A3223" s="506"/>
      <c r="B3223" s="506" t="s">
        <v>3470</v>
      </c>
      <c r="C3223" s="506"/>
      <c r="D3223" s="569"/>
      <c r="E3223" s="569"/>
      <c r="F3223" s="569"/>
    </row>
    <row r="3224" spans="1:6" ht="30">
      <c r="A3224" s="506"/>
      <c r="B3224" s="506">
        <v>151040701</v>
      </c>
      <c r="C3224" s="506" t="s">
        <v>75</v>
      </c>
      <c r="D3224" s="569" t="s">
        <v>1013</v>
      </c>
      <c r="E3224" s="569" t="s">
        <v>2001</v>
      </c>
      <c r="F3224" s="569">
        <v>49</v>
      </c>
    </row>
    <row r="3225" spans="1:6">
      <c r="A3225" s="506"/>
      <c r="B3225" s="506">
        <v>151040702</v>
      </c>
      <c r="C3225" s="506"/>
      <c r="D3225" s="569"/>
      <c r="E3225" s="569"/>
      <c r="F3225" s="569"/>
    </row>
    <row r="3226" spans="1:6">
      <c r="A3226" s="506"/>
      <c r="B3226" s="506">
        <v>151040703</v>
      </c>
      <c r="C3226" s="506"/>
      <c r="D3226" s="569"/>
      <c r="E3226" s="569"/>
      <c r="F3226" s="569"/>
    </row>
    <row r="3227" spans="1:6">
      <c r="A3227" s="506"/>
      <c r="B3227" s="506" t="s">
        <v>3470</v>
      </c>
      <c r="C3227" s="506"/>
      <c r="D3227" s="569"/>
      <c r="E3227" s="569"/>
      <c r="F3227" s="569"/>
    </row>
    <row r="3228" spans="1:6" ht="30">
      <c r="A3228" s="506"/>
      <c r="B3228" s="506">
        <v>151040704</v>
      </c>
      <c r="C3228" s="506" t="s">
        <v>76</v>
      </c>
      <c r="D3228" s="569" t="s">
        <v>1453</v>
      </c>
      <c r="E3228" s="569" t="s">
        <v>2002</v>
      </c>
      <c r="F3228" s="569">
        <v>50</v>
      </c>
    </row>
    <row r="3229" spans="1:6">
      <c r="A3229" s="506"/>
      <c r="B3229" s="506">
        <v>151040705</v>
      </c>
      <c r="C3229" s="506"/>
      <c r="D3229" s="569"/>
      <c r="E3229" s="569"/>
      <c r="F3229" s="569"/>
    </row>
    <row r="3230" spans="1:6">
      <c r="A3230" s="506"/>
      <c r="B3230" s="506">
        <v>151040706</v>
      </c>
      <c r="C3230" s="506"/>
      <c r="D3230" s="569"/>
      <c r="E3230" s="569"/>
      <c r="F3230" s="569"/>
    </row>
    <row r="3231" spans="1:6">
      <c r="A3231" s="506"/>
      <c r="B3231" s="506" t="s">
        <v>3470</v>
      </c>
      <c r="C3231" s="506"/>
      <c r="D3231" s="569"/>
      <c r="E3231" s="569"/>
      <c r="F3231" s="569"/>
    </row>
    <row r="3232" spans="1:6" ht="30">
      <c r="A3232" s="506"/>
      <c r="B3232" s="506">
        <v>151040707</v>
      </c>
      <c r="C3232" s="506" t="s">
        <v>76</v>
      </c>
      <c r="D3232" s="569" t="s">
        <v>1453</v>
      </c>
      <c r="E3232" s="569" t="s">
        <v>2003</v>
      </c>
      <c r="F3232" s="569">
        <v>51</v>
      </c>
    </row>
    <row r="3233" spans="1:6">
      <c r="A3233" s="506"/>
      <c r="B3233" s="506">
        <v>151040708</v>
      </c>
      <c r="C3233" s="506"/>
      <c r="D3233" s="569"/>
      <c r="E3233" s="569"/>
      <c r="F3233" s="569"/>
    </row>
    <row r="3234" spans="1:6">
      <c r="A3234" s="506"/>
      <c r="B3234" s="506" t="s">
        <v>3470</v>
      </c>
      <c r="C3234" s="506"/>
      <c r="D3234" s="569"/>
      <c r="E3234" s="569"/>
      <c r="F3234" s="569"/>
    </row>
    <row r="3235" spans="1:6" ht="30">
      <c r="A3235" s="506"/>
      <c r="B3235" s="506">
        <v>151040715</v>
      </c>
      <c r="C3235" s="506" t="s">
        <v>77</v>
      </c>
      <c r="D3235" s="569" t="s">
        <v>1453</v>
      </c>
      <c r="E3235" s="569" t="s">
        <v>2004</v>
      </c>
      <c r="F3235" s="569">
        <v>52</v>
      </c>
    </row>
    <row r="3236" spans="1:6">
      <c r="A3236" s="506"/>
      <c r="B3236" s="506" t="s">
        <v>3470</v>
      </c>
      <c r="C3236" s="506"/>
      <c r="D3236" s="569"/>
      <c r="E3236" s="569"/>
      <c r="F3236" s="569"/>
    </row>
    <row r="3237" spans="1:6" ht="30">
      <c r="A3237" s="506"/>
      <c r="B3237" s="506">
        <v>151040716</v>
      </c>
      <c r="C3237" s="506" t="s">
        <v>77</v>
      </c>
      <c r="D3237" s="569" t="s">
        <v>1453</v>
      </c>
      <c r="E3237" s="569" t="s">
        <v>2005</v>
      </c>
      <c r="F3237" s="569">
        <v>53</v>
      </c>
    </row>
    <row r="3238" spans="1:6">
      <c r="A3238" s="506"/>
      <c r="B3238" s="506" t="s">
        <v>3470</v>
      </c>
      <c r="C3238" s="506"/>
      <c r="D3238" s="569"/>
      <c r="E3238" s="569"/>
      <c r="F3238" s="569"/>
    </row>
    <row r="3239" spans="1:6" ht="30">
      <c r="A3239" s="506"/>
      <c r="B3239" s="506">
        <v>151040713</v>
      </c>
      <c r="C3239" s="506" t="s">
        <v>78</v>
      </c>
      <c r="D3239" s="569" t="s">
        <v>1453</v>
      </c>
      <c r="E3239" s="569" t="s">
        <v>2006</v>
      </c>
      <c r="F3239" s="569">
        <v>54</v>
      </c>
    </row>
    <row r="3240" spans="1:6">
      <c r="A3240" s="506"/>
      <c r="B3240" s="506">
        <v>151040714</v>
      </c>
      <c r="C3240" s="506"/>
      <c r="D3240" s="569"/>
      <c r="E3240" s="569"/>
      <c r="F3240" s="569"/>
    </row>
    <row r="3241" spans="1:6">
      <c r="A3241" s="506"/>
      <c r="B3241" s="506" t="s">
        <v>3470</v>
      </c>
      <c r="C3241" s="506"/>
      <c r="D3241" s="569"/>
      <c r="E3241" s="569"/>
      <c r="F3241" s="569"/>
    </row>
    <row r="3242" spans="1:6" ht="30">
      <c r="A3242" s="506"/>
      <c r="B3242" s="506">
        <v>151040709</v>
      </c>
      <c r="C3242" s="506" t="s">
        <v>78</v>
      </c>
      <c r="D3242" s="569" t="s">
        <v>1021</v>
      </c>
      <c r="E3242" s="569" t="s">
        <v>2007</v>
      </c>
      <c r="F3242" s="569">
        <v>55</v>
      </c>
    </row>
    <row r="3243" spans="1:6">
      <c r="A3243" s="506"/>
      <c r="B3243" s="506">
        <v>151040710</v>
      </c>
      <c r="C3243" s="506"/>
      <c r="D3243" s="569"/>
      <c r="E3243" s="569"/>
      <c r="F3243" s="569"/>
    </row>
    <row r="3244" spans="1:6">
      <c r="A3244" s="506"/>
      <c r="B3244" s="506">
        <v>151040711</v>
      </c>
      <c r="C3244" s="506"/>
      <c r="D3244" s="569"/>
      <c r="E3244" s="569"/>
      <c r="F3244" s="569"/>
    </row>
    <row r="3245" spans="1:6">
      <c r="A3245" s="506"/>
      <c r="B3245" s="506">
        <v>151040712</v>
      </c>
      <c r="C3245" s="506"/>
      <c r="D3245" s="569"/>
      <c r="E3245" s="569"/>
      <c r="F3245" s="569"/>
    </row>
    <row r="3246" spans="1:6">
      <c r="A3246" s="506"/>
      <c r="B3246" s="506" t="s">
        <v>3470</v>
      </c>
      <c r="C3246" s="506"/>
      <c r="D3246" s="569"/>
      <c r="E3246" s="569"/>
      <c r="F3246" s="569"/>
    </row>
    <row r="3247" spans="1:6" ht="30">
      <c r="A3247" s="506"/>
      <c r="B3247" s="506">
        <v>151040709</v>
      </c>
      <c r="C3247" s="506" t="s">
        <v>78</v>
      </c>
      <c r="D3247" s="569" t="s">
        <v>1013</v>
      </c>
      <c r="E3247" s="569" t="s">
        <v>2007</v>
      </c>
      <c r="F3247" s="569">
        <v>56</v>
      </c>
    </row>
    <row r="3248" spans="1:6">
      <c r="A3248" s="506"/>
      <c r="B3248" s="506">
        <v>151040710</v>
      </c>
      <c r="C3248" s="506"/>
      <c r="D3248" s="569"/>
      <c r="E3248" s="569"/>
      <c r="F3248" s="569"/>
    </row>
    <row r="3249" spans="1:6">
      <c r="A3249" s="506"/>
      <c r="B3249" s="506">
        <v>151040711</v>
      </c>
      <c r="C3249" s="506"/>
      <c r="D3249" s="569"/>
      <c r="E3249" s="569"/>
      <c r="F3249" s="569"/>
    </row>
    <row r="3250" spans="1:6">
      <c r="A3250" s="506"/>
      <c r="B3250" s="506">
        <v>151040712</v>
      </c>
      <c r="C3250" s="506"/>
      <c r="D3250" s="569"/>
      <c r="E3250" s="569"/>
      <c r="F3250" s="569"/>
    </row>
    <row r="3251" spans="1:6">
      <c r="A3251" s="506"/>
      <c r="B3251" s="506" t="s">
        <v>3470</v>
      </c>
      <c r="C3251" s="506"/>
      <c r="D3251" s="569"/>
      <c r="E3251" s="569"/>
      <c r="F3251" s="569"/>
    </row>
    <row r="3252" spans="1:6" ht="30">
      <c r="A3252" s="506"/>
      <c r="B3252" s="506">
        <v>151040608</v>
      </c>
      <c r="C3252" s="506" t="s">
        <v>79</v>
      </c>
      <c r="D3252" s="569" t="s">
        <v>1021</v>
      </c>
      <c r="E3252" s="569" t="s">
        <v>2008</v>
      </c>
      <c r="F3252" s="569">
        <v>57</v>
      </c>
    </row>
    <row r="3253" spans="1:6">
      <c r="A3253" s="506"/>
      <c r="B3253" s="506">
        <v>151040609</v>
      </c>
      <c r="C3253" s="506"/>
      <c r="D3253" s="569"/>
      <c r="E3253" s="569"/>
      <c r="F3253" s="569"/>
    </row>
    <row r="3254" spans="1:6">
      <c r="A3254" s="506"/>
      <c r="B3254" s="506">
        <v>151040610</v>
      </c>
      <c r="C3254" s="506"/>
      <c r="D3254" s="569"/>
      <c r="E3254" s="569"/>
      <c r="F3254" s="569"/>
    </row>
    <row r="3255" spans="1:6">
      <c r="A3255" s="506"/>
      <c r="B3255" s="506" t="s">
        <v>3470</v>
      </c>
      <c r="C3255" s="506"/>
      <c r="D3255" s="569"/>
      <c r="E3255" s="569"/>
      <c r="F3255" s="569"/>
    </row>
    <row r="3256" spans="1:6" ht="30">
      <c r="A3256" s="506"/>
      <c r="B3256" s="506">
        <v>151040608</v>
      </c>
      <c r="C3256" s="506" t="s">
        <v>79</v>
      </c>
      <c r="D3256" s="569" t="s">
        <v>1013</v>
      </c>
      <c r="E3256" s="569" t="s">
        <v>2009</v>
      </c>
      <c r="F3256" s="569">
        <v>58</v>
      </c>
    </row>
    <row r="3257" spans="1:6">
      <c r="A3257" s="506"/>
      <c r="B3257" s="506">
        <v>151040609</v>
      </c>
      <c r="C3257" s="506"/>
      <c r="D3257" s="569"/>
      <c r="E3257" s="569"/>
      <c r="F3257" s="569"/>
    </row>
    <row r="3258" spans="1:6">
      <c r="A3258" s="506"/>
      <c r="B3258" s="506">
        <v>151040610</v>
      </c>
      <c r="C3258" s="506"/>
      <c r="D3258" s="569"/>
      <c r="E3258" s="569"/>
      <c r="F3258" s="569"/>
    </row>
    <row r="3259" spans="1:6">
      <c r="A3259" s="506"/>
      <c r="B3259" s="506" t="s">
        <v>3470</v>
      </c>
      <c r="C3259" s="506"/>
      <c r="D3259" s="569"/>
      <c r="E3259" s="569"/>
      <c r="F3259" s="569"/>
    </row>
    <row r="3260" spans="1:6" ht="30">
      <c r="A3260" s="506"/>
      <c r="B3260" s="506">
        <v>151040605</v>
      </c>
      <c r="C3260" s="506" t="s">
        <v>80</v>
      </c>
      <c r="D3260" s="569" t="s">
        <v>1453</v>
      </c>
      <c r="E3260" s="569" t="s">
        <v>2010</v>
      </c>
      <c r="F3260" s="569">
        <v>59</v>
      </c>
    </row>
    <row r="3261" spans="1:6">
      <c r="A3261" s="506"/>
      <c r="B3261" s="506" t="s">
        <v>3470</v>
      </c>
      <c r="C3261" s="506"/>
      <c r="D3261" s="569"/>
      <c r="E3261" s="569"/>
      <c r="F3261" s="569"/>
    </row>
    <row r="3262" spans="1:6" ht="30">
      <c r="A3262" s="506"/>
      <c r="B3262" s="506">
        <v>151040606</v>
      </c>
      <c r="C3262" s="506" t="s">
        <v>80</v>
      </c>
      <c r="D3262" s="569" t="s">
        <v>1453</v>
      </c>
      <c r="E3262" s="569" t="s">
        <v>2011</v>
      </c>
      <c r="F3262" s="569">
        <v>60</v>
      </c>
    </row>
    <row r="3263" spans="1:6">
      <c r="A3263" s="506"/>
      <c r="B3263" s="506">
        <v>151040607</v>
      </c>
      <c r="C3263" s="506"/>
      <c r="D3263" s="569"/>
      <c r="E3263" s="569"/>
      <c r="F3263" s="569"/>
    </row>
    <row r="3264" spans="1:6">
      <c r="A3264" s="506"/>
      <c r="B3264" s="506" t="s">
        <v>3470</v>
      </c>
      <c r="C3264" s="506"/>
      <c r="D3264" s="569"/>
      <c r="E3264" s="569"/>
      <c r="F3264" s="569"/>
    </row>
    <row r="3265" spans="1:6" ht="30">
      <c r="A3265" s="506"/>
      <c r="B3265" s="506">
        <v>151040603</v>
      </c>
      <c r="C3265" s="506" t="s">
        <v>81</v>
      </c>
      <c r="D3265" s="569" t="s">
        <v>1453</v>
      </c>
      <c r="E3265" s="569" t="s">
        <v>2012</v>
      </c>
      <c r="F3265" s="569">
        <v>61</v>
      </c>
    </row>
    <row r="3266" spans="1:6">
      <c r="A3266" s="506"/>
      <c r="B3266" s="506">
        <v>151040604</v>
      </c>
      <c r="C3266" s="506"/>
      <c r="D3266" s="569"/>
      <c r="E3266" s="569"/>
      <c r="F3266" s="569"/>
    </row>
    <row r="3267" spans="1:6">
      <c r="A3267" s="506"/>
      <c r="B3267" s="506" t="s">
        <v>3470</v>
      </c>
      <c r="C3267" s="506"/>
      <c r="D3267" s="569"/>
      <c r="E3267" s="569"/>
      <c r="F3267" s="569"/>
    </row>
    <row r="3268" spans="1:6" ht="30">
      <c r="A3268" s="506"/>
      <c r="B3268" s="506">
        <v>151040601</v>
      </c>
      <c r="C3268" s="506" t="s">
        <v>81</v>
      </c>
      <c r="D3268" s="569" t="s">
        <v>1021</v>
      </c>
      <c r="E3268" s="569" t="s">
        <v>2013</v>
      </c>
      <c r="F3268" s="569">
        <v>62</v>
      </c>
    </row>
    <row r="3269" spans="1:6">
      <c r="A3269" s="506"/>
      <c r="B3269" s="506">
        <v>151040602</v>
      </c>
      <c r="C3269" s="506"/>
      <c r="D3269" s="569"/>
      <c r="E3269" s="569"/>
      <c r="F3269" s="569"/>
    </row>
    <row r="3270" spans="1:6">
      <c r="A3270" s="506"/>
      <c r="B3270" s="506" t="s">
        <v>3470</v>
      </c>
      <c r="C3270" s="506"/>
      <c r="D3270" s="569"/>
      <c r="E3270" s="569"/>
      <c r="F3270" s="569"/>
    </row>
    <row r="3271" spans="1:6" ht="30">
      <c r="A3271" s="506"/>
      <c r="B3271" s="506">
        <v>151040601</v>
      </c>
      <c r="C3271" s="506" t="s">
        <v>81</v>
      </c>
      <c r="D3271" s="569" t="s">
        <v>1013</v>
      </c>
      <c r="E3271" s="569" t="s">
        <v>2013</v>
      </c>
      <c r="F3271" s="569">
        <v>63</v>
      </c>
    </row>
    <row r="3272" spans="1:6">
      <c r="A3272" s="506"/>
      <c r="B3272" s="506">
        <v>151040602</v>
      </c>
      <c r="C3272" s="506"/>
      <c r="D3272" s="569"/>
      <c r="E3272" s="569"/>
      <c r="F3272" s="569"/>
    </row>
    <row r="3273" spans="1:6">
      <c r="A3273" s="506"/>
      <c r="B3273" s="506" t="s">
        <v>3470</v>
      </c>
      <c r="C3273" s="506"/>
      <c r="D3273" s="569"/>
      <c r="E3273" s="569"/>
      <c r="F3273" s="569"/>
    </row>
    <row r="3274" spans="1:6" ht="30">
      <c r="A3274" s="506"/>
      <c r="B3274" s="506">
        <v>151040611</v>
      </c>
      <c r="C3274" s="506" t="s">
        <v>82</v>
      </c>
      <c r="D3274" s="569" t="s">
        <v>1021</v>
      </c>
      <c r="E3274" s="569" t="s">
        <v>2014</v>
      </c>
      <c r="F3274" s="569">
        <v>64</v>
      </c>
    </row>
    <row r="3275" spans="1:6">
      <c r="A3275" s="506"/>
      <c r="B3275" s="506">
        <v>151040612</v>
      </c>
      <c r="C3275" s="506"/>
      <c r="D3275" s="569"/>
      <c r="E3275" s="569"/>
      <c r="F3275" s="569"/>
    </row>
    <row r="3276" spans="1:6">
      <c r="A3276" s="506"/>
      <c r="B3276" s="506">
        <v>151040613</v>
      </c>
      <c r="C3276" s="506"/>
      <c r="D3276" s="569"/>
      <c r="E3276" s="569"/>
      <c r="F3276" s="569"/>
    </row>
    <row r="3277" spans="1:6">
      <c r="A3277" s="506"/>
      <c r="B3277" s="506" t="s">
        <v>3470</v>
      </c>
      <c r="C3277" s="506"/>
      <c r="D3277" s="569"/>
      <c r="E3277" s="569"/>
      <c r="F3277" s="569"/>
    </row>
    <row r="3278" spans="1:6" ht="30">
      <c r="A3278" s="506"/>
      <c r="B3278" s="506">
        <v>151040611</v>
      </c>
      <c r="C3278" s="506" t="s">
        <v>82</v>
      </c>
      <c r="D3278" s="569" t="s">
        <v>1013</v>
      </c>
      <c r="E3278" s="569" t="s">
        <v>2015</v>
      </c>
      <c r="F3278" s="569">
        <v>65</v>
      </c>
    </row>
    <row r="3279" spans="1:6">
      <c r="A3279" s="506"/>
      <c r="B3279" s="506">
        <v>151040612</v>
      </c>
      <c r="C3279" s="506"/>
      <c r="D3279" s="569"/>
      <c r="E3279" s="569"/>
      <c r="F3279" s="569"/>
    </row>
    <row r="3280" spans="1:6">
      <c r="A3280" s="506"/>
      <c r="B3280" s="506">
        <v>151040613</v>
      </c>
      <c r="C3280" s="506"/>
      <c r="D3280" s="569"/>
      <c r="E3280" s="569"/>
      <c r="F3280" s="569"/>
    </row>
    <row r="3281" spans="1:6">
      <c r="A3281" s="506"/>
      <c r="B3281" s="506" t="s">
        <v>3470</v>
      </c>
      <c r="C3281" s="506"/>
      <c r="D3281" s="569"/>
      <c r="E3281" s="569"/>
      <c r="F3281" s="569"/>
    </row>
    <row r="3282" spans="1:6" ht="30">
      <c r="A3282" s="506"/>
      <c r="B3282" s="506">
        <v>151040503</v>
      </c>
      <c r="C3282" s="506" t="s">
        <v>83</v>
      </c>
      <c r="D3282" s="569" t="s">
        <v>1453</v>
      </c>
      <c r="E3282" s="569" t="s">
        <v>2016</v>
      </c>
      <c r="F3282" s="569">
        <v>66</v>
      </c>
    </row>
    <row r="3283" spans="1:6">
      <c r="A3283" s="506"/>
      <c r="B3283" s="506" t="s">
        <v>3470</v>
      </c>
      <c r="C3283" s="506"/>
      <c r="D3283" s="569"/>
      <c r="E3283" s="569"/>
      <c r="F3283" s="569"/>
    </row>
    <row r="3284" spans="1:6" ht="30">
      <c r="A3284" s="506"/>
      <c r="B3284" s="506">
        <v>151040504</v>
      </c>
      <c r="C3284" s="506" t="s">
        <v>83</v>
      </c>
      <c r="D3284" s="569" t="s">
        <v>1453</v>
      </c>
      <c r="E3284" s="569" t="s">
        <v>2017</v>
      </c>
      <c r="F3284" s="569">
        <v>67</v>
      </c>
    </row>
    <row r="3285" spans="1:6">
      <c r="A3285" s="506"/>
      <c r="B3285" s="506" t="s">
        <v>3470</v>
      </c>
      <c r="C3285" s="506"/>
      <c r="D3285" s="569"/>
      <c r="E3285" s="569"/>
      <c r="F3285" s="569"/>
    </row>
    <row r="3286" spans="1:6" ht="30">
      <c r="A3286" s="506"/>
      <c r="B3286" s="506">
        <v>151040505</v>
      </c>
      <c r="C3286" s="506" t="s">
        <v>84</v>
      </c>
      <c r="D3286" s="569" t="s">
        <v>1453</v>
      </c>
      <c r="E3286" s="569" t="s">
        <v>2018</v>
      </c>
      <c r="F3286" s="569">
        <v>68</v>
      </c>
    </row>
    <row r="3287" spans="1:6">
      <c r="A3287" s="506"/>
      <c r="B3287" s="506">
        <v>151040506</v>
      </c>
      <c r="C3287" s="506"/>
      <c r="D3287" s="569"/>
      <c r="E3287" s="569"/>
      <c r="F3287" s="569"/>
    </row>
    <row r="3288" spans="1:6">
      <c r="A3288" s="506"/>
      <c r="B3288" s="506" t="s">
        <v>3470</v>
      </c>
      <c r="C3288" s="506"/>
      <c r="D3288" s="569"/>
      <c r="E3288" s="569"/>
      <c r="F3288" s="569"/>
    </row>
    <row r="3289" spans="1:6" ht="30">
      <c r="A3289" s="506"/>
      <c r="B3289" s="506">
        <v>151040501</v>
      </c>
      <c r="C3289" s="506" t="s">
        <v>85</v>
      </c>
      <c r="D3289" s="569" t="s">
        <v>1021</v>
      </c>
      <c r="E3289" s="569" t="s">
        <v>2019</v>
      </c>
      <c r="F3289" s="569">
        <v>69</v>
      </c>
    </row>
    <row r="3290" spans="1:6">
      <c r="A3290" s="506"/>
      <c r="B3290" s="506">
        <v>151040502</v>
      </c>
      <c r="C3290" s="506"/>
      <c r="D3290" s="569"/>
      <c r="E3290" s="569"/>
      <c r="F3290" s="569"/>
    </row>
    <row r="3291" spans="1:6">
      <c r="A3291" s="506"/>
      <c r="B3291" s="506" t="s">
        <v>3470</v>
      </c>
      <c r="C3291" s="506"/>
      <c r="D3291" s="569"/>
      <c r="E3291" s="569"/>
      <c r="F3291" s="569"/>
    </row>
    <row r="3292" spans="1:6" ht="30">
      <c r="A3292" s="506"/>
      <c r="B3292" s="506">
        <v>151040501</v>
      </c>
      <c r="C3292" s="506" t="s">
        <v>85</v>
      </c>
      <c r="D3292" s="569" t="s">
        <v>1013</v>
      </c>
      <c r="E3292" s="569" t="s">
        <v>2020</v>
      </c>
      <c r="F3292" s="569">
        <v>70</v>
      </c>
    </row>
    <row r="3293" spans="1:6">
      <c r="A3293" s="506"/>
      <c r="B3293" s="506">
        <v>151040502</v>
      </c>
      <c r="C3293" s="506"/>
      <c r="D3293" s="569"/>
      <c r="E3293" s="569"/>
      <c r="F3293" s="569"/>
    </row>
    <row r="3294" spans="1:6">
      <c r="A3294" s="506"/>
      <c r="B3294" s="506" t="s">
        <v>3470</v>
      </c>
      <c r="C3294" s="506"/>
      <c r="D3294" s="569"/>
      <c r="E3294" s="569"/>
      <c r="F3294" s="569"/>
    </row>
    <row r="3295" spans="1:6" ht="30">
      <c r="A3295" s="506"/>
      <c r="B3295" s="506">
        <v>151040401</v>
      </c>
      <c r="C3295" s="506" t="s">
        <v>86</v>
      </c>
      <c r="D3295" s="569" t="s">
        <v>1453</v>
      </c>
      <c r="E3295" s="569" t="s">
        <v>2021</v>
      </c>
      <c r="F3295" s="569">
        <v>71</v>
      </c>
    </row>
    <row r="3296" spans="1:6">
      <c r="A3296" s="506"/>
      <c r="B3296" s="506" t="s">
        <v>3470</v>
      </c>
      <c r="C3296" s="506"/>
      <c r="D3296" s="569"/>
      <c r="E3296" s="569"/>
      <c r="F3296" s="569"/>
    </row>
    <row r="3297" spans="1:6" ht="30">
      <c r="A3297" s="506"/>
      <c r="B3297" s="506">
        <v>151040402</v>
      </c>
      <c r="C3297" s="506" t="s">
        <v>87</v>
      </c>
      <c r="D3297" s="569" t="s">
        <v>1453</v>
      </c>
      <c r="E3297" s="569" t="s">
        <v>2022</v>
      </c>
      <c r="F3297" s="569">
        <v>72</v>
      </c>
    </row>
    <row r="3298" spans="1:6">
      <c r="A3298" s="506"/>
      <c r="B3298" s="506">
        <v>151040403</v>
      </c>
      <c r="C3298" s="506"/>
      <c r="D3298" s="569"/>
      <c r="E3298" s="569"/>
      <c r="F3298" s="569"/>
    </row>
    <row r="3299" spans="1:6">
      <c r="A3299" s="506"/>
      <c r="B3299" s="506" t="s">
        <v>3470</v>
      </c>
      <c r="C3299" s="506"/>
      <c r="D3299" s="569"/>
      <c r="E3299" s="569"/>
      <c r="F3299" s="569"/>
    </row>
    <row r="3300" spans="1:6" ht="30">
      <c r="A3300" s="506"/>
      <c r="B3300" s="506">
        <v>151040404</v>
      </c>
      <c r="C3300" s="506" t="s">
        <v>87</v>
      </c>
      <c r="D3300" s="569" t="s">
        <v>1021</v>
      </c>
      <c r="E3300" s="569" t="s">
        <v>2023</v>
      </c>
      <c r="F3300" s="569">
        <v>73</v>
      </c>
    </row>
    <row r="3301" spans="1:6">
      <c r="A3301" s="506"/>
      <c r="B3301" s="506">
        <v>151040405</v>
      </c>
      <c r="C3301" s="506"/>
      <c r="D3301" s="569"/>
      <c r="E3301" s="569"/>
      <c r="F3301" s="569"/>
    </row>
    <row r="3302" spans="1:6">
      <c r="A3302" s="506"/>
      <c r="B3302" s="506">
        <v>151040406</v>
      </c>
      <c r="C3302" s="506"/>
      <c r="D3302" s="569"/>
      <c r="E3302" s="569"/>
      <c r="F3302" s="569"/>
    </row>
    <row r="3303" spans="1:6">
      <c r="A3303" s="506"/>
      <c r="B3303" s="506" t="s">
        <v>3470</v>
      </c>
      <c r="C3303" s="506"/>
      <c r="D3303" s="569"/>
      <c r="E3303" s="569"/>
      <c r="F3303" s="569"/>
    </row>
    <row r="3304" spans="1:6" ht="30">
      <c r="A3304" s="506"/>
      <c r="B3304" s="506">
        <v>151040404</v>
      </c>
      <c r="C3304" s="506" t="s">
        <v>87</v>
      </c>
      <c r="D3304" s="569" t="s">
        <v>1013</v>
      </c>
      <c r="E3304" s="569" t="s">
        <v>2024</v>
      </c>
      <c r="F3304" s="569">
        <v>74</v>
      </c>
    </row>
    <row r="3305" spans="1:6">
      <c r="A3305" s="506"/>
      <c r="B3305" s="506">
        <v>151040405</v>
      </c>
      <c r="C3305" s="506"/>
      <c r="D3305" s="569"/>
      <c r="E3305" s="569"/>
      <c r="F3305" s="569"/>
    </row>
    <row r="3306" spans="1:6">
      <c r="A3306" s="506"/>
      <c r="B3306" s="506">
        <v>151040406</v>
      </c>
      <c r="C3306" s="506"/>
      <c r="D3306" s="569"/>
      <c r="E3306" s="569"/>
      <c r="F3306" s="569"/>
    </row>
    <row r="3307" spans="1:6">
      <c r="A3307" s="506"/>
      <c r="B3307" s="506" t="s">
        <v>3470</v>
      </c>
      <c r="C3307" s="506"/>
      <c r="D3307" s="569"/>
      <c r="E3307" s="569"/>
      <c r="F3307" s="569"/>
    </row>
    <row r="3308" spans="1:6" ht="30">
      <c r="A3308" s="506"/>
      <c r="B3308" s="506">
        <v>151041401</v>
      </c>
      <c r="C3308" s="506" t="s">
        <v>92</v>
      </c>
      <c r="D3308" s="569" t="s">
        <v>1021</v>
      </c>
      <c r="E3308" s="569" t="s">
        <v>2025</v>
      </c>
      <c r="F3308" s="569">
        <v>75</v>
      </c>
    </row>
    <row r="3309" spans="1:6">
      <c r="A3309" s="506"/>
      <c r="B3309" s="506" t="s">
        <v>3470</v>
      </c>
      <c r="C3309" s="506"/>
      <c r="D3309" s="569"/>
      <c r="E3309" s="569"/>
      <c r="F3309" s="569"/>
    </row>
    <row r="3310" spans="1:6" ht="30">
      <c r="A3310" s="506"/>
      <c r="B3310" s="506">
        <v>151041401</v>
      </c>
      <c r="C3310" s="506" t="s">
        <v>92</v>
      </c>
      <c r="D3310" s="569" t="s">
        <v>1013</v>
      </c>
      <c r="E3310" s="569" t="s">
        <v>2026</v>
      </c>
      <c r="F3310" s="569">
        <v>76</v>
      </c>
    </row>
    <row r="3311" spans="1:6">
      <c r="A3311" s="506"/>
      <c r="B3311" s="506" t="s">
        <v>3470</v>
      </c>
      <c r="C3311" s="506"/>
      <c r="D3311" s="569"/>
      <c r="E3311" s="569"/>
      <c r="F3311" s="569"/>
    </row>
    <row r="3312" spans="1:6" ht="30">
      <c r="A3312" s="506"/>
      <c r="B3312" s="506">
        <v>151041402</v>
      </c>
      <c r="C3312" s="506" t="s">
        <v>93</v>
      </c>
      <c r="D3312" s="569" t="s">
        <v>1453</v>
      </c>
      <c r="E3312" s="569" t="s">
        <v>2027</v>
      </c>
      <c r="F3312" s="569">
        <v>77</v>
      </c>
    </row>
    <row r="3313" spans="1:6">
      <c r="A3313" s="506"/>
      <c r="B3313" s="506" t="s">
        <v>3470</v>
      </c>
      <c r="C3313" s="506"/>
      <c r="D3313" s="569"/>
      <c r="E3313" s="569"/>
      <c r="F3313" s="569"/>
    </row>
    <row r="3314" spans="1:6" ht="30">
      <c r="A3314" s="506"/>
      <c r="B3314" s="506">
        <v>151041403</v>
      </c>
      <c r="C3314" s="506" t="s">
        <v>93</v>
      </c>
      <c r="D3314" s="569" t="s">
        <v>1453</v>
      </c>
      <c r="E3314" s="569" t="s">
        <v>2028</v>
      </c>
      <c r="F3314" s="569">
        <v>78</v>
      </c>
    </row>
    <row r="3315" spans="1:6">
      <c r="A3315" s="506"/>
      <c r="B3315" s="506" t="s">
        <v>3470</v>
      </c>
      <c r="C3315" s="506"/>
      <c r="D3315" s="569"/>
      <c r="E3315" s="569"/>
      <c r="F3315" s="569"/>
    </row>
    <row r="3316" spans="1:6" ht="30">
      <c r="A3316" s="506"/>
      <c r="B3316" s="506">
        <v>151041406</v>
      </c>
      <c r="C3316" s="506" t="s">
        <v>94</v>
      </c>
      <c r="D3316" s="569" t="s">
        <v>1021</v>
      </c>
      <c r="E3316" s="569" t="s">
        <v>2029</v>
      </c>
      <c r="F3316" s="569">
        <v>79</v>
      </c>
    </row>
    <row r="3317" spans="1:6">
      <c r="A3317" s="506"/>
      <c r="B3317" s="506" t="s">
        <v>3470</v>
      </c>
      <c r="C3317" s="506"/>
      <c r="D3317" s="569"/>
      <c r="E3317" s="569"/>
      <c r="F3317" s="569"/>
    </row>
    <row r="3318" spans="1:6" ht="30">
      <c r="A3318" s="506"/>
      <c r="B3318" s="506"/>
      <c r="C3318" s="506" t="s">
        <v>94</v>
      </c>
      <c r="D3318" s="569" t="s">
        <v>1013</v>
      </c>
      <c r="E3318" s="569" t="s">
        <v>2029</v>
      </c>
      <c r="F3318" s="569">
        <v>80</v>
      </c>
    </row>
    <row r="3319" spans="1:6">
      <c r="A3319" s="506"/>
      <c r="B3319" s="506" t="s">
        <v>3470</v>
      </c>
      <c r="C3319" s="506"/>
      <c r="D3319" s="569"/>
      <c r="E3319" s="569"/>
      <c r="F3319" s="569"/>
    </row>
    <row r="3320" spans="1:6" ht="30">
      <c r="A3320" s="506"/>
      <c r="B3320" s="506">
        <v>151041404</v>
      </c>
      <c r="C3320" s="506" t="s">
        <v>95</v>
      </c>
      <c r="D3320" s="569" t="s">
        <v>1453</v>
      </c>
      <c r="E3320" s="569" t="s">
        <v>2030</v>
      </c>
      <c r="F3320" s="569">
        <v>81</v>
      </c>
    </row>
    <row r="3321" spans="1:6">
      <c r="A3321" s="506"/>
      <c r="B3321" s="506" t="s">
        <v>3470</v>
      </c>
      <c r="C3321" s="506"/>
      <c r="D3321" s="569"/>
      <c r="E3321" s="569"/>
      <c r="F3321" s="569"/>
    </row>
    <row r="3322" spans="1:6" ht="30">
      <c r="A3322" s="506"/>
      <c r="B3322" s="506">
        <v>151041405</v>
      </c>
      <c r="C3322" s="506" t="s">
        <v>95</v>
      </c>
      <c r="D3322" s="569" t="s">
        <v>1453</v>
      </c>
      <c r="E3322" s="569" t="s">
        <v>2031</v>
      </c>
      <c r="F3322" s="569">
        <v>82</v>
      </c>
    </row>
    <row r="3323" spans="1:6">
      <c r="A3323" s="506"/>
      <c r="B3323" s="506" t="s">
        <v>3470</v>
      </c>
      <c r="C3323" s="506"/>
      <c r="D3323" s="569"/>
      <c r="E3323" s="569"/>
      <c r="F3323" s="569"/>
    </row>
    <row r="3324" spans="1:6" ht="30">
      <c r="A3324" s="506"/>
      <c r="B3324" s="506">
        <v>151040301</v>
      </c>
      <c r="C3324" s="506" t="s">
        <v>96</v>
      </c>
      <c r="D3324" s="569" t="s">
        <v>1021</v>
      </c>
      <c r="E3324" s="569" t="s">
        <v>2032</v>
      </c>
      <c r="F3324" s="569">
        <v>83</v>
      </c>
    </row>
    <row r="3325" spans="1:6">
      <c r="A3325" s="506"/>
      <c r="B3325" s="506">
        <v>151040302</v>
      </c>
      <c r="C3325" s="506"/>
      <c r="D3325" s="569"/>
      <c r="E3325" s="569"/>
      <c r="F3325" s="569"/>
    </row>
    <row r="3326" spans="1:6">
      <c r="A3326" s="506"/>
      <c r="B3326" s="506" t="s">
        <v>3470</v>
      </c>
      <c r="C3326" s="506"/>
      <c r="D3326" s="569"/>
      <c r="E3326" s="569"/>
      <c r="F3326" s="569"/>
    </row>
    <row r="3327" spans="1:6" ht="30">
      <c r="A3327" s="506"/>
      <c r="B3327" s="506">
        <v>151040301</v>
      </c>
      <c r="C3327" s="506" t="s">
        <v>96</v>
      </c>
      <c r="D3327" s="569" t="s">
        <v>1013</v>
      </c>
      <c r="E3327" s="569" t="s">
        <v>2032</v>
      </c>
      <c r="F3327" s="569">
        <v>84</v>
      </c>
    </row>
    <row r="3328" spans="1:6">
      <c r="A3328" s="506"/>
      <c r="B3328" s="506">
        <v>151040302</v>
      </c>
      <c r="C3328" s="506"/>
      <c r="D3328" s="569"/>
      <c r="E3328" s="569"/>
      <c r="F3328" s="569"/>
    </row>
    <row r="3329" spans="1:6">
      <c r="A3329" s="506"/>
      <c r="B3329" s="506" t="s">
        <v>3470</v>
      </c>
      <c r="C3329" s="506"/>
      <c r="D3329" s="569"/>
      <c r="E3329" s="569"/>
      <c r="F3329" s="569"/>
    </row>
    <row r="3330" spans="1:6" ht="30">
      <c r="A3330" s="506"/>
      <c r="B3330" s="506">
        <v>151040303</v>
      </c>
      <c r="C3330" s="506" t="s">
        <v>97</v>
      </c>
      <c r="D3330" s="569" t="s">
        <v>1453</v>
      </c>
      <c r="E3330" s="569" t="s">
        <v>2033</v>
      </c>
      <c r="F3330" s="569">
        <v>85</v>
      </c>
    </row>
    <row r="3331" spans="1:6">
      <c r="A3331" s="506"/>
      <c r="B3331" s="506" t="s">
        <v>3470</v>
      </c>
      <c r="C3331" s="506"/>
      <c r="D3331" s="569"/>
      <c r="E3331" s="569"/>
      <c r="F3331" s="569"/>
    </row>
    <row r="3332" spans="1:6" ht="30">
      <c r="A3332" s="506"/>
      <c r="B3332" s="506">
        <v>151040304</v>
      </c>
      <c r="C3332" s="506" t="s">
        <v>97</v>
      </c>
      <c r="D3332" s="569" t="s">
        <v>1453</v>
      </c>
      <c r="E3332" s="569" t="s">
        <v>2034</v>
      </c>
      <c r="F3332" s="569">
        <v>86</v>
      </c>
    </row>
    <row r="3333" spans="1:6">
      <c r="A3333" s="506"/>
      <c r="B3333" s="506" t="s">
        <v>3470</v>
      </c>
      <c r="C3333" s="506"/>
      <c r="D3333" s="569"/>
      <c r="E3333" s="569"/>
      <c r="F3333" s="569"/>
    </row>
    <row r="3334" spans="1:6" ht="30">
      <c r="A3334" s="506"/>
      <c r="B3334" s="506">
        <v>151040305</v>
      </c>
      <c r="C3334" s="506" t="s">
        <v>98</v>
      </c>
      <c r="D3334" s="569" t="s">
        <v>1453</v>
      </c>
      <c r="E3334" s="569" t="s">
        <v>2035</v>
      </c>
      <c r="F3334" s="569">
        <v>87</v>
      </c>
    </row>
    <row r="3335" spans="1:6">
      <c r="A3335" s="506"/>
      <c r="B3335" s="506">
        <v>151040306</v>
      </c>
      <c r="C3335" s="506"/>
      <c r="D3335" s="569"/>
      <c r="E3335" s="569"/>
      <c r="F3335" s="569"/>
    </row>
    <row r="3336" spans="1:6">
      <c r="A3336" s="506"/>
      <c r="B3336" s="506" t="s">
        <v>3470</v>
      </c>
      <c r="C3336" s="506"/>
      <c r="D3336" s="569"/>
      <c r="E3336" s="569"/>
      <c r="F3336" s="569"/>
    </row>
    <row r="3337" spans="1:6" ht="30">
      <c r="A3337" s="506"/>
      <c r="B3337" s="506">
        <v>151040307</v>
      </c>
      <c r="C3337" s="506" t="s">
        <v>98</v>
      </c>
      <c r="D3337" s="569" t="s">
        <v>1453</v>
      </c>
      <c r="E3337" s="569" t="s">
        <v>2036</v>
      </c>
      <c r="F3337" s="569">
        <v>88</v>
      </c>
    </row>
    <row r="3338" spans="1:6">
      <c r="A3338" s="506"/>
      <c r="B3338" s="506">
        <v>151040308</v>
      </c>
      <c r="C3338" s="506"/>
      <c r="D3338" s="569"/>
      <c r="E3338" s="569"/>
      <c r="F3338" s="569"/>
    </row>
    <row r="3339" spans="1:6">
      <c r="A3339" s="506"/>
      <c r="B3339" s="506" t="s">
        <v>3470</v>
      </c>
      <c r="C3339" s="506"/>
      <c r="D3339" s="569"/>
      <c r="E3339" s="569"/>
      <c r="F3339" s="569"/>
    </row>
    <row r="3340" spans="1:6" ht="30">
      <c r="A3340" s="506"/>
      <c r="B3340" s="506">
        <v>151040309</v>
      </c>
      <c r="C3340" s="506" t="s">
        <v>98</v>
      </c>
      <c r="D3340" s="569" t="s">
        <v>1021</v>
      </c>
      <c r="E3340" s="569" t="s">
        <v>2037</v>
      </c>
      <c r="F3340" s="569">
        <v>89</v>
      </c>
    </row>
    <row r="3341" spans="1:6">
      <c r="A3341" s="506"/>
      <c r="B3341" s="506">
        <v>151040310</v>
      </c>
      <c r="C3341" s="506"/>
      <c r="D3341" s="569"/>
      <c r="E3341" s="569"/>
      <c r="F3341" s="569"/>
    </row>
    <row r="3342" spans="1:6">
      <c r="A3342" s="506"/>
      <c r="B3342" s="506">
        <v>151040311</v>
      </c>
      <c r="C3342" s="506"/>
      <c r="D3342" s="569"/>
      <c r="E3342" s="569"/>
      <c r="F3342" s="569"/>
    </row>
    <row r="3343" spans="1:6">
      <c r="A3343" s="506"/>
      <c r="B3343" s="506" t="s">
        <v>3470</v>
      </c>
      <c r="C3343" s="506"/>
      <c r="D3343" s="569"/>
      <c r="E3343" s="569"/>
      <c r="F3343" s="569"/>
    </row>
    <row r="3344" spans="1:6" ht="30">
      <c r="A3344" s="506"/>
      <c r="B3344" s="506">
        <v>151040309</v>
      </c>
      <c r="C3344" s="506" t="s">
        <v>98</v>
      </c>
      <c r="D3344" s="569" t="s">
        <v>1013</v>
      </c>
      <c r="E3344" s="569" t="s">
        <v>2038</v>
      </c>
      <c r="F3344" s="569">
        <v>90</v>
      </c>
    </row>
    <row r="3345" spans="1:6">
      <c r="A3345" s="506"/>
      <c r="B3345" s="506">
        <v>151040310</v>
      </c>
      <c r="C3345" s="506"/>
      <c r="D3345" s="569"/>
      <c r="E3345" s="569"/>
      <c r="F3345" s="569"/>
    </row>
    <row r="3346" spans="1:6">
      <c r="A3346" s="506"/>
      <c r="B3346" s="506">
        <v>151040311</v>
      </c>
      <c r="C3346" s="506"/>
      <c r="D3346" s="569"/>
      <c r="E3346" s="569"/>
      <c r="F3346" s="569"/>
    </row>
    <row r="3347" spans="1:6">
      <c r="A3347" s="506"/>
      <c r="B3347" s="506" t="s">
        <v>3470</v>
      </c>
      <c r="C3347" s="506"/>
      <c r="D3347" s="569"/>
      <c r="E3347" s="569"/>
      <c r="F3347" s="569"/>
    </row>
    <row r="3348" spans="1:6" ht="30">
      <c r="A3348" s="506"/>
      <c r="B3348" s="506">
        <v>151040312</v>
      </c>
      <c r="C3348" s="506" t="s">
        <v>99</v>
      </c>
      <c r="D3348" s="569" t="s">
        <v>1453</v>
      </c>
      <c r="E3348" s="569" t="s">
        <v>2039</v>
      </c>
      <c r="F3348" s="569">
        <v>91</v>
      </c>
    </row>
    <row r="3349" spans="1:6">
      <c r="A3349" s="506"/>
      <c r="B3349" s="506" t="s">
        <v>3470</v>
      </c>
      <c r="C3349" s="506"/>
      <c r="D3349" s="569"/>
      <c r="E3349" s="569"/>
      <c r="F3349" s="569"/>
    </row>
    <row r="3350" spans="1:6" ht="30">
      <c r="A3350" s="506"/>
      <c r="B3350" s="506">
        <v>151040313</v>
      </c>
      <c r="C3350" s="506" t="s">
        <v>99</v>
      </c>
      <c r="D3350" s="569" t="s">
        <v>1453</v>
      </c>
      <c r="E3350" s="569" t="s">
        <v>2039</v>
      </c>
      <c r="F3350" s="569">
        <v>92</v>
      </c>
    </row>
    <row r="3351" spans="1:6">
      <c r="A3351" s="506"/>
      <c r="B3351" s="506" t="s">
        <v>3470</v>
      </c>
      <c r="C3351" s="506"/>
      <c r="D3351" s="569"/>
      <c r="E3351" s="569"/>
      <c r="F3351" s="569"/>
    </row>
    <row r="3352" spans="1:6" ht="30">
      <c r="A3352" s="506"/>
      <c r="B3352" s="506">
        <v>151041301</v>
      </c>
      <c r="C3352" s="506" t="s">
        <v>100</v>
      </c>
      <c r="D3352" s="569" t="s">
        <v>1021</v>
      </c>
      <c r="E3352" s="569" t="s">
        <v>2040</v>
      </c>
      <c r="F3352" s="569">
        <v>93</v>
      </c>
    </row>
    <row r="3353" spans="1:6">
      <c r="A3353" s="506"/>
      <c r="B3353" s="506">
        <v>151041302</v>
      </c>
      <c r="C3353" s="506"/>
      <c r="D3353" s="569"/>
      <c r="E3353" s="569"/>
      <c r="F3353" s="569"/>
    </row>
    <row r="3354" spans="1:6">
      <c r="A3354" s="506"/>
      <c r="B3354" s="506">
        <v>151041303</v>
      </c>
      <c r="C3354" s="506"/>
      <c r="D3354" s="569"/>
      <c r="E3354" s="569"/>
      <c r="F3354" s="569"/>
    </row>
    <row r="3355" spans="1:6">
      <c r="A3355" s="506"/>
      <c r="B3355" s="506" t="s">
        <v>3470</v>
      </c>
      <c r="C3355" s="506"/>
      <c r="D3355" s="569"/>
      <c r="E3355" s="569"/>
      <c r="F3355" s="569"/>
    </row>
    <row r="3356" spans="1:6" ht="30">
      <c r="A3356" s="506"/>
      <c r="B3356" s="506">
        <v>151041301</v>
      </c>
      <c r="C3356" s="506" t="s">
        <v>100</v>
      </c>
      <c r="D3356" s="569" t="s">
        <v>1013</v>
      </c>
      <c r="E3356" s="569" t="s">
        <v>2040</v>
      </c>
      <c r="F3356" s="569">
        <v>94</v>
      </c>
    </row>
    <row r="3357" spans="1:6">
      <c r="A3357" s="506"/>
      <c r="B3357" s="506">
        <v>151041302</v>
      </c>
      <c r="C3357" s="506"/>
      <c r="D3357" s="569"/>
      <c r="E3357" s="569"/>
      <c r="F3357" s="569"/>
    </row>
    <row r="3358" spans="1:6">
      <c r="A3358" s="506"/>
      <c r="B3358" s="506">
        <v>151041303</v>
      </c>
      <c r="C3358" s="506"/>
      <c r="D3358" s="569"/>
      <c r="E3358" s="569"/>
      <c r="F3358" s="569"/>
    </row>
    <row r="3359" spans="1:6">
      <c r="A3359" s="506"/>
      <c r="B3359" s="506" t="s">
        <v>3470</v>
      </c>
      <c r="C3359" s="506"/>
      <c r="D3359" s="569"/>
      <c r="E3359" s="569"/>
      <c r="F3359" s="569"/>
    </row>
    <row r="3360" spans="1:6" ht="30">
      <c r="A3360" s="506"/>
      <c r="B3360" s="506">
        <v>151041304</v>
      </c>
      <c r="C3360" s="506" t="s">
        <v>101</v>
      </c>
      <c r="D3360" s="569" t="s">
        <v>1021</v>
      </c>
      <c r="E3360" s="569" t="s">
        <v>2041</v>
      </c>
      <c r="F3360" s="569">
        <v>95</v>
      </c>
    </row>
    <row r="3361" spans="1:6">
      <c r="A3361" s="506"/>
      <c r="B3361" s="506">
        <v>151041305</v>
      </c>
      <c r="C3361" s="506"/>
      <c r="D3361" s="569"/>
      <c r="E3361" s="569"/>
      <c r="F3361" s="569"/>
    </row>
    <row r="3362" spans="1:6">
      <c r="A3362" s="506"/>
      <c r="B3362" s="506" t="s">
        <v>3470</v>
      </c>
      <c r="C3362" s="506"/>
      <c r="D3362" s="569"/>
      <c r="E3362" s="569"/>
      <c r="F3362" s="569"/>
    </row>
    <row r="3363" spans="1:6" ht="30">
      <c r="A3363" s="506"/>
      <c r="B3363" s="506">
        <v>151041304</v>
      </c>
      <c r="C3363" s="506" t="s">
        <v>101</v>
      </c>
      <c r="D3363" s="569" t="s">
        <v>1013</v>
      </c>
      <c r="E3363" s="569" t="s">
        <v>2041</v>
      </c>
      <c r="F3363" s="569">
        <v>96</v>
      </c>
    </row>
    <row r="3364" spans="1:6">
      <c r="A3364" s="506"/>
      <c r="B3364" s="506">
        <v>151041305</v>
      </c>
      <c r="C3364" s="506"/>
      <c r="D3364" s="569"/>
      <c r="E3364" s="569"/>
      <c r="F3364" s="569"/>
    </row>
    <row r="3365" spans="1:6">
      <c r="A3365" s="506"/>
      <c r="B3365" s="506" t="s">
        <v>3470</v>
      </c>
      <c r="C3365" s="506"/>
      <c r="D3365" s="569"/>
      <c r="E3365" s="569"/>
      <c r="F3365" s="569"/>
    </row>
    <row r="3366" spans="1:6" ht="30">
      <c r="A3366" s="506"/>
      <c r="B3366" s="506">
        <v>151041306</v>
      </c>
      <c r="C3366" s="506" t="s">
        <v>102</v>
      </c>
      <c r="D3366" s="569" t="s">
        <v>1021</v>
      </c>
      <c r="E3366" s="569" t="s">
        <v>2042</v>
      </c>
      <c r="F3366" s="569">
        <v>97</v>
      </c>
    </row>
    <row r="3367" spans="1:6">
      <c r="A3367" s="506"/>
      <c r="B3367" s="506">
        <v>151041307</v>
      </c>
      <c r="C3367" s="506"/>
      <c r="D3367" s="569"/>
      <c r="E3367" s="569"/>
      <c r="F3367" s="569"/>
    </row>
    <row r="3368" spans="1:6">
      <c r="A3368" s="506"/>
      <c r="B3368" s="506" t="s">
        <v>3470</v>
      </c>
      <c r="C3368" s="506"/>
      <c r="D3368" s="569"/>
      <c r="E3368" s="569"/>
      <c r="F3368" s="569"/>
    </row>
    <row r="3369" spans="1:6" ht="30">
      <c r="A3369" s="506"/>
      <c r="B3369" s="506">
        <v>151041306</v>
      </c>
      <c r="C3369" s="506" t="s">
        <v>102</v>
      </c>
      <c r="D3369" s="569" t="s">
        <v>1013</v>
      </c>
      <c r="E3369" s="569" t="s">
        <v>2042</v>
      </c>
      <c r="F3369" s="569">
        <v>98</v>
      </c>
    </row>
    <row r="3370" spans="1:6">
      <c r="A3370" s="506"/>
      <c r="B3370" s="506">
        <v>151041307</v>
      </c>
      <c r="C3370" s="506"/>
      <c r="D3370" s="569"/>
      <c r="E3370" s="569"/>
      <c r="F3370" s="569"/>
    </row>
    <row r="3371" spans="1:6">
      <c r="A3371" s="506"/>
      <c r="B3371" s="506" t="s">
        <v>3470</v>
      </c>
      <c r="C3371" s="506"/>
      <c r="D3371" s="569"/>
      <c r="E3371" s="569"/>
      <c r="F3371" s="569"/>
    </row>
    <row r="3372" spans="1:6" ht="30">
      <c r="A3372" s="506"/>
      <c r="B3372" s="506">
        <v>151041101</v>
      </c>
      <c r="C3372" s="506" t="s">
        <v>103</v>
      </c>
      <c r="D3372" s="569" t="s">
        <v>1021</v>
      </c>
      <c r="E3372" s="569" t="s">
        <v>2043</v>
      </c>
      <c r="F3372" s="569">
        <v>99</v>
      </c>
    </row>
    <row r="3373" spans="1:6">
      <c r="A3373" s="506"/>
      <c r="B3373" s="506">
        <v>151041102</v>
      </c>
      <c r="C3373" s="506"/>
      <c r="D3373" s="569"/>
      <c r="E3373" s="569"/>
      <c r="F3373" s="569"/>
    </row>
    <row r="3374" spans="1:6">
      <c r="A3374" s="506"/>
      <c r="B3374" s="506">
        <v>151041103</v>
      </c>
      <c r="C3374" s="506"/>
      <c r="D3374" s="569"/>
      <c r="E3374" s="569"/>
      <c r="F3374" s="569"/>
    </row>
    <row r="3375" spans="1:6">
      <c r="A3375" s="506"/>
      <c r="B3375" s="506" t="s">
        <v>3470</v>
      </c>
      <c r="C3375" s="506"/>
      <c r="D3375" s="569"/>
      <c r="E3375" s="569"/>
      <c r="F3375" s="569"/>
    </row>
    <row r="3376" spans="1:6" ht="30">
      <c r="A3376" s="506"/>
      <c r="B3376" s="506">
        <v>151041101</v>
      </c>
      <c r="C3376" s="506" t="s">
        <v>103</v>
      </c>
      <c r="D3376" s="569" t="s">
        <v>1013</v>
      </c>
      <c r="E3376" s="569" t="s">
        <v>2043</v>
      </c>
      <c r="F3376" s="569">
        <v>100</v>
      </c>
    </row>
    <row r="3377" spans="1:6">
      <c r="A3377" s="506"/>
      <c r="B3377" s="506">
        <v>151041102</v>
      </c>
      <c r="C3377" s="506"/>
      <c r="D3377" s="569"/>
      <c r="E3377" s="569"/>
      <c r="F3377" s="569"/>
    </row>
    <row r="3378" spans="1:6">
      <c r="A3378" s="506"/>
      <c r="B3378" s="506">
        <v>151041103</v>
      </c>
      <c r="C3378" s="506"/>
      <c r="D3378" s="569"/>
      <c r="E3378" s="569"/>
      <c r="F3378" s="569"/>
    </row>
    <row r="3379" spans="1:6">
      <c r="A3379" s="506"/>
      <c r="B3379" s="506" t="s">
        <v>3470</v>
      </c>
      <c r="C3379" s="506"/>
      <c r="D3379" s="569"/>
      <c r="E3379" s="569"/>
      <c r="F3379" s="569"/>
    </row>
    <row r="3380" spans="1:6" ht="30">
      <c r="A3380" s="506"/>
      <c r="B3380" s="506">
        <v>151041106</v>
      </c>
      <c r="C3380" s="506" t="s">
        <v>104</v>
      </c>
      <c r="D3380" s="569" t="s">
        <v>1453</v>
      </c>
      <c r="E3380" s="569" t="s">
        <v>2044</v>
      </c>
      <c r="F3380" s="569">
        <v>101</v>
      </c>
    </row>
    <row r="3381" spans="1:6">
      <c r="A3381" s="506"/>
      <c r="B3381" s="506" t="s">
        <v>3470</v>
      </c>
      <c r="C3381" s="506"/>
      <c r="D3381" s="569"/>
      <c r="E3381" s="569"/>
      <c r="F3381" s="569"/>
    </row>
    <row r="3382" spans="1:6" ht="30">
      <c r="A3382" s="506"/>
      <c r="B3382" s="506">
        <v>151041104</v>
      </c>
      <c r="C3382" s="506" t="s">
        <v>104</v>
      </c>
      <c r="D3382" s="569" t="s">
        <v>1021</v>
      </c>
      <c r="E3382" s="569" t="s">
        <v>2046</v>
      </c>
      <c r="F3382" s="569">
        <v>102</v>
      </c>
    </row>
    <row r="3383" spans="1:6">
      <c r="A3383" s="506"/>
      <c r="B3383" s="506">
        <v>151041105</v>
      </c>
      <c r="C3383" s="506"/>
      <c r="D3383" s="569"/>
      <c r="E3383" s="569"/>
      <c r="F3383" s="569"/>
    </row>
    <row r="3384" spans="1:6">
      <c r="A3384" s="506"/>
      <c r="B3384" s="506" t="s">
        <v>3470</v>
      </c>
      <c r="C3384" s="506"/>
      <c r="D3384" s="569"/>
      <c r="E3384" s="569"/>
      <c r="F3384" s="569"/>
    </row>
    <row r="3385" spans="1:6" ht="30">
      <c r="A3385" s="506"/>
      <c r="B3385" s="506">
        <v>151041104</v>
      </c>
      <c r="C3385" s="506" t="s">
        <v>104</v>
      </c>
      <c r="D3385" s="569" t="s">
        <v>1013</v>
      </c>
      <c r="E3385" s="569" t="s">
        <v>2045</v>
      </c>
      <c r="F3385" s="569">
        <v>103</v>
      </c>
    </row>
    <row r="3386" spans="1:6">
      <c r="A3386" s="506"/>
      <c r="B3386" s="506">
        <v>151041105</v>
      </c>
      <c r="C3386" s="506"/>
      <c r="D3386" s="569"/>
      <c r="E3386" s="569"/>
      <c r="F3386" s="569"/>
    </row>
    <row r="3387" spans="1:6">
      <c r="A3387" s="506"/>
      <c r="B3387" s="506" t="s">
        <v>3470</v>
      </c>
      <c r="C3387" s="506"/>
      <c r="D3387" s="569"/>
      <c r="E3387" s="569"/>
      <c r="F3387" s="569"/>
    </row>
    <row r="3388" spans="1:6" ht="30">
      <c r="A3388" s="506"/>
      <c r="B3388" s="506">
        <v>151041201</v>
      </c>
      <c r="C3388" s="506" t="s">
        <v>56</v>
      </c>
      <c r="D3388" s="569" t="s">
        <v>1021</v>
      </c>
      <c r="E3388" s="569" t="s">
        <v>2047</v>
      </c>
      <c r="F3388" s="569">
        <v>104</v>
      </c>
    </row>
    <row r="3389" spans="1:6">
      <c r="A3389" s="506"/>
      <c r="B3389" s="506">
        <v>151041202</v>
      </c>
      <c r="C3389" s="506"/>
      <c r="D3389" s="569"/>
      <c r="E3389" s="569"/>
      <c r="F3389" s="569"/>
    </row>
    <row r="3390" spans="1:6">
      <c r="A3390" s="506"/>
      <c r="B3390" s="506" t="s">
        <v>3470</v>
      </c>
      <c r="C3390" s="506"/>
      <c r="D3390" s="569"/>
      <c r="E3390" s="569"/>
      <c r="F3390" s="569"/>
    </row>
    <row r="3391" spans="1:6" ht="30">
      <c r="A3391" s="506"/>
      <c r="B3391" s="506">
        <v>151041201</v>
      </c>
      <c r="C3391" s="506" t="s">
        <v>56</v>
      </c>
      <c r="D3391" s="569" t="s">
        <v>1013</v>
      </c>
      <c r="E3391" s="569" t="s">
        <v>2048</v>
      </c>
      <c r="F3391" s="569">
        <v>105</v>
      </c>
    </row>
    <row r="3392" spans="1:6">
      <c r="A3392" s="506"/>
      <c r="B3392" s="506">
        <v>151041202</v>
      </c>
      <c r="C3392" s="506"/>
      <c r="D3392" s="569"/>
      <c r="E3392" s="569"/>
      <c r="F3392" s="569"/>
    </row>
    <row r="3393" spans="1:6">
      <c r="A3393" s="506"/>
      <c r="B3393" s="506" t="s">
        <v>3470</v>
      </c>
      <c r="C3393" s="506"/>
      <c r="D3393" s="569"/>
      <c r="E3393" s="569"/>
      <c r="F3393" s="569"/>
    </row>
    <row r="3394" spans="1:6" ht="30">
      <c r="A3394" s="506"/>
      <c r="B3394" s="506">
        <v>151041203</v>
      </c>
      <c r="C3394" s="506" t="s">
        <v>56</v>
      </c>
      <c r="D3394" s="569" t="s">
        <v>1021</v>
      </c>
      <c r="E3394" s="569" t="s">
        <v>2049</v>
      </c>
      <c r="F3394" s="569">
        <v>106</v>
      </c>
    </row>
    <row r="3395" spans="1:6">
      <c r="A3395" s="506"/>
      <c r="B3395" s="506">
        <v>151041204</v>
      </c>
      <c r="C3395" s="506"/>
      <c r="D3395" s="569"/>
      <c r="E3395" s="569"/>
      <c r="F3395" s="569"/>
    </row>
    <row r="3396" spans="1:6">
      <c r="A3396" s="506"/>
      <c r="B3396" s="506" t="s">
        <v>3470</v>
      </c>
      <c r="C3396" s="506"/>
      <c r="D3396" s="569"/>
      <c r="E3396" s="569"/>
      <c r="F3396" s="569"/>
    </row>
    <row r="3397" spans="1:6" ht="30">
      <c r="A3397" s="506"/>
      <c r="B3397" s="506">
        <v>151041203</v>
      </c>
      <c r="C3397" s="506" t="s">
        <v>56</v>
      </c>
      <c r="D3397" s="569" t="s">
        <v>1013</v>
      </c>
      <c r="E3397" s="569" t="s">
        <v>2050</v>
      </c>
      <c r="F3397" s="569">
        <v>107</v>
      </c>
    </row>
    <row r="3398" spans="1:6">
      <c r="A3398" s="506"/>
      <c r="B3398" s="506">
        <v>151041204</v>
      </c>
      <c r="C3398" s="506"/>
      <c r="D3398" s="569"/>
      <c r="E3398" s="569"/>
      <c r="F3398" s="569"/>
    </row>
    <row r="3399" spans="1:6">
      <c r="A3399" s="506"/>
      <c r="B3399" s="506" t="s">
        <v>3470</v>
      </c>
      <c r="C3399" s="506"/>
      <c r="D3399" s="569"/>
      <c r="E3399" s="569"/>
      <c r="F3399" s="569"/>
    </row>
    <row r="3400" spans="1:6" ht="30">
      <c r="A3400" s="506"/>
      <c r="B3400" s="506">
        <v>151041205</v>
      </c>
      <c r="C3400" s="506" t="s">
        <v>57</v>
      </c>
      <c r="D3400" s="569" t="s">
        <v>1021</v>
      </c>
      <c r="E3400" s="569" t="s">
        <v>2051</v>
      </c>
      <c r="F3400" s="569">
        <v>108</v>
      </c>
    </row>
    <row r="3401" spans="1:6">
      <c r="A3401" s="506"/>
      <c r="B3401" s="506">
        <v>151041206</v>
      </c>
      <c r="C3401" s="506"/>
      <c r="D3401" s="569"/>
      <c r="E3401" s="569"/>
      <c r="F3401" s="569"/>
    </row>
    <row r="3402" spans="1:6">
      <c r="A3402" s="506"/>
      <c r="B3402" s="506">
        <v>151041207</v>
      </c>
      <c r="C3402" s="506"/>
      <c r="D3402" s="569"/>
      <c r="E3402" s="569"/>
      <c r="F3402" s="569"/>
    </row>
    <row r="3403" spans="1:6">
      <c r="A3403" s="506"/>
      <c r="B3403" s="506">
        <v>151041208</v>
      </c>
      <c r="C3403" s="506"/>
      <c r="D3403" s="569"/>
      <c r="E3403" s="569"/>
      <c r="F3403" s="569"/>
    </row>
    <row r="3404" spans="1:6">
      <c r="A3404" s="506"/>
      <c r="B3404" s="506" t="s">
        <v>3470</v>
      </c>
      <c r="C3404" s="506"/>
      <c r="D3404" s="569"/>
      <c r="E3404" s="569"/>
      <c r="F3404" s="569"/>
    </row>
    <row r="3405" spans="1:6" ht="30">
      <c r="A3405" s="506"/>
      <c r="B3405" s="506">
        <v>151041205</v>
      </c>
      <c r="C3405" s="506" t="s">
        <v>57</v>
      </c>
      <c r="D3405" s="569" t="s">
        <v>1013</v>
      </c>
      <c r="E3405" s="569" t="s">
        <v>2052</v>
      </c>
      <c r="F3405" s="569">
        <v>109</v>
      </c>
    </row>
    <row r="3406" spans="1:6">
      <c r="A3406" s="506"/>
      <c r="B3406" s="506">
        <v>151041206</v>
      </c>
      <c r="C3406" s="506"/>
      <c r="D3406" s="569"/>
      <c r="E3406" s="569"/>
      <c r="F3406" s="569"/>
    </row>
    <row r="3407" spans="1:6">
      <c r="A3407" s="506"/>
      <c r="B3407" s="506">
        <v>151041207</v>
      </c>
      <c r="C3407" s="506"/>
      <c r="D3407" s="569"/>
      <c r="E3407" s="569"/>
      <c r="F3407" s="569"/>
    </row>
    <row r="3408" spans="1:6">
      <c r="A3408" s="506"/>
      <c r="B3408" s="506">
        <v>151041208</v>
      </c>
      <c r="C3408" s="506"/>
      <c r="D3408" s="569"/>
      <c r="E3408" s="569"/>
      <c r="F3408" s="569"/>
    </row>
    <row r="3409" spans="1:6">
      <c r="A3409" s="506"/>
      <c r="B3409" s="506" t="s">
        <v>3470</v>
      </c>
      <c r="C3409" s="506"/>
      <c r="D3409" s="569"/>
      <c r="E3409" s="569"/>
      <c r="F3409" s="569"/>
    </row>
    <row r="3410" spans="1:6">
      <c r="A3410" s="506"/>
      <c r="B3410" s="506">
        <v>151030401</v>
      </c>
      <c r="C3410" s="506" t="s">
        <v>105</v>
      </c>
      <c r="D3410" s="569" t="s">
        <v>1453</v>
      </c>
      <c r="E3410" s="569" t="s">
        <v>2053</v>
      </c>
      <c r="F3410" s="569">
        <v>110</v>
      </c>
    </row>
    <row r="3411" spans="1:6">
      <c r="A3411" s="506"/>
      <c r="B3411" s="506">
        <v>151030402</v>
      </c>
      <c r="C3411" s="506"/>
      <c r="D3411" s="569"/>
      <c r="E3411" s="569"/>
      <c r="F3411" s="569"/>
    </row>
    <row r="3412" spans="1:6">
      <c r="A3412" s="506"/>
      <c r="B3412" s="506" t="s">
        <v>3470</v>
      </c>
      <c r="C3412" s="506"/>
      <c r="D3412" s="569"/>
      <c r="E3412" s="569"/>
      <c r="F3412" s="569"/>
    </row>
    <row r="3413" spans="1:6">
      <c r="A3413" s="506"/>
      <c r="B3413" s="506">
        <v>151030403</v>
      </c>
      <c r="C3413" s="506" t="s">
        <v>105</v>
      </c>
      <c r="D3413" s="569" t="s">
        <v>1013</v>
      </c>
      <c r="E3413" s="569" t="s">
        <v>2054</v>
      </c>
      <c r="F3413" s="569">
        <v>111</v>
      </c>
    </row>
    <row r="3414" spans="1:6">
      <c r="A3414" s="506"/>
      <c r="B3414" s="506">
        <v>151030404</v>
      </c>
      <c r="C3414" s="506"/>
      <c r="D3414" s="569"/>
      <c r="E3414" s="569"/>
      <c r="F3414" s="569"/>
    </row>
    <row r="3415" spans="1:6">
      <c r="A3415" s="506"/>
      <c r="B3415" s="506" t="s">
        <v>3470</v>
      </c>
      <c r="C3415" s="506"/>
      <c r="D3415" s="569"/>
      <c r="E3415" s="569"/>
      <c r="F3415" s="569"/>
    </row>
    <row r="3416" spans="1:6">
      <c r="A3416" s="506"/>
      <c r="B3416" s="506">
        <v>151030403</v>
      </c>
      <c r="C3416" s="506" t="s">
        <v>105</v>
      </c>
      <c r="D3416" s="569" t="s">
        <v>1013</v>
      </c>
      <c r="E3416" s="569" t="s">
        <v>2055</v>
      </c>
      <c r="F3416" s="569">
        <v>112</v>
      </c>
    </row>
    <row r="3417" spans="1:6">
      <c r="A3417" s="506"/>
      <c r="B3417" s="506">
        <v>151030404</v>
      </c>
      <c r="C3417" s="506"/>
      <c r="D3417" s="569"/>
      <c r="E3417" s="569"/>
      <c r="F3417" s="569"/>
    </row>
    <row r="3418" spans="1:6">
      <c r="A3418" s="506"/>
      <c r="B3418" s="506" t="s">
        <v>3470</v>
      </c>
      <c r="C3418" s="506"/>
      <c r="D3418" s="569"/>
      <c r="E3418" s="569"/>
      <c r="F3418" s="569"/>
    </row>
    <row r="3419" spans="1:6">
      <c r="A3419" s="506"/>
      <c r="B3419" s="506">
        <v>151030405</v>
      </c>
      <c r="C3419" s="506" t="s">
        <v>105</v>
      </c>
      <c r="D3419" s="569" t="s">
        <v>1453</v>
      </c>
      <c r="E3419" s="569" t="s">
        <v>2060</v>
      </c>
      <c r="F3419" s="569">
        <v>113</v>
      </c>
    </row>
    <row r="3420" spans="1:6">
      <c r="A3420" s="506"/>
      <c r="B3420" s="506">
        <v>151030406</v>
      </c>
      <c r="C3420" s="506" t="s">
        <v>105</v>
      </c>
      <c r="D3420" s="569"/>
      <c r="E3420" s="569"/>
      <c r="F3420" s="569"/>
    </row>
    <row r="3421" spans="1:6" ht="30">
      <c r="A3421" s="507"/>
      <c r="B3421" s="506">
        <v>151030407</v>
      </c>
      <c r="C3421" s="506" t="s">
        <v>106</v>
      </c>
      <c r="D3421" s="569"/>
      <c r="E3421" s="569"/>
      <c r="F3421" s="569"/>
    </row>
    <row r="3422" spans="1:6">
      <c r="A3422" s="506"/>
      <c r="B3422" s="506">
        <v>151030504</v>
      </c>
      <c r="C3422" s="506" t="s">
        <v>107</v>
      </c>
      <c r="D3422" s="569"/>
      <c r="E3422" s="569"/>
      <c r="F3422" s="569"/>
    </row>
    <row r="3423" spans="1:6">
      <c r="A3423" s="506"/>
      <c r="B3423" s="506" t="s">
        <v>3470</v>
      </c>
      <c r="C3423" s="506"/>
      <c r="D3423" s="569"/>
      <c r="E3423" s="569"/>
      <c r="F3423" s="569"/>
    </row>
    <row r="3424" spans="1:6">
      <c r="A3424" s="506"/>
      <c r="B3424" s="506">
        <v>151030408</v>
      </c>
      <c r="C3424" s="506"/>
      <c r="D3424" s="569" t="s">
        <v>1453</v>
      </c>
      <c r="E3424" s="569" t="s">
        <v>2056</v>
      </c>
      <c r="F3424" s="569">
        <v>114</v>
      </c>
    </row>
    <row r="3425" spans="1:6">
      <c r="A3425" s="506"/>
      <c r="B3425" s="506">
        <v>151030409</v>
      </c>
      <c r="C3425" s="506"/>
      <c r="D3425" s="569"/>
      <c r="E3425" s="569"/>
      <c r="F3425" s="569"/>
    </row>
    <row r="3426" spans="1:6">
      <c r="A3426" s="506"/>
      <c r="B3426" s="506" t="s">
        <v>3470</v>
      </c>
      <c r="C3426" s="506"/>
      <c r="D3426" s="569"/>
      <c r="E3426" s="569"/>
      <c r="F3426" s="569"/>
    </row>
    <row r="3427" spans="1:6" ht="30">
      <c r="A3427" s="506"/>
      <c r="B3427" s="506">
        <v>151030201</v>
      </c>
      <c r="C3427" s="506" t="s">
        <v>108</v>
      </c>
      <c r="D3427" s="569" t="s">
        <v>1453</v>
      </c>
      <c r="E3427" s="569" t="s">
        <v>2057</v>
      </c>
      <c r="F3427" s="569">
        <v>115</v>
      </c>
    </row>
    <row r="3428" spans="1:6">
      <c r="A3428" s="506"/>
      <c r="B3428" s="506">
        <v>151030202</v>
      </c>
      <c r="C3428" s="506"/>
      <c r="D3428" s="569"/>
      <c r="E3428" s="569"/>
      <c r="F3428" s="569"/>
    </row>
    <row r="3429" spans="1:6">
      <c r="A3429" s="506"/>
      <c r="B3429" s="506" t="s">
        <v>3470</v>
      </c>
      <c r="C3429" s="506"/>
      <c r="D3429" s="569"/>
      <c r="E3429" s="569"/>
      <c r="F3429" s="569"/>
    </row>
    <row r="3430" spans="1:6" ht="30">
      <c r="A3430" s="506"/>
      <c r="B3430" s="506">
        <v>151030203</v>
      </c>
      <c r="C3430" s="506" t="s">
        <v>108</v>
      </c>
      <c r="D3430" s="569" t="s">
        <v>1453</v>
      </c>
      <c r="E3430" s="569" t="s">
        <v>2058</v>
      </c>
      <c r="F3430" s="569">
        <v>116</v>
      </c>
    </row>
    <row r="3431" spans="1:6">
      <c r="A3431" s="506"/>
      <c r="B3431" s="506">
        <v>151030204</v>
      </c>
      <c r="C3431" s="506"/>
      <c r="D3431" s="569"/>
      <c r="E3431" s="569"/>
      <c r="F3431" s="569"/>
    </row>
    <row r="3432" spans="1:6">
      <c r="A3432" s="506"/>
      <c r="B3432" s="506" t="s">
        <v>3470</v>
      </c>
      <c r="C3432" s="506"/>
      <c r="D3432" s="569"/>
      <c r="E3432" s="569"/>
      <c r="F3432" s="569"/>
    </row>
    <row r="3433" spans="1:6" ht="30">
      <c r="A3433" s="506"/>
      <c r="B3433" s="506">
        <v>151030205</v>
      </c>
      <c r="C3433" s="506" t="s">
        <v>109</v>
      </c>
      <c r="D3433" s="569" t="s">
        <v>1453</v>
      </c>
      <c r="E3433" s="569" t="s">
        <v>2059</v>
      </c>
      <c r="F3433" s="569">
        <v>117</v>
      </c>
    </row>
    <row r="3434" spans="1:6">
      <c r="A3434" s="506"/>
      <c r="B3434" s="506" t="s">
        <v>3470</v>
      </c>
      <c r="C3434" s="506"/>
      <c r="D3434" s="569"/>
      <c r="E3434" s="569"/>
      <c r="F3434" s="569"/>
    </row>
    <row r="3435" spans="1:6" ht="30">
      <c r="A3435" s="506"/>
      <c r="B3435" s="506">
        <v>151030206</v>
      </c>
      <c r="C3435" s="506" t="s">
        <v>109</v>
      </c>
      <c r="D3435" s="569" t="s">
        <v>1453</v>
      </c>
      <c r="E3435" s="569" t="s">
        <v>2061</v>
      </c>
      <c r="F3435" s="569">
        <v>118</v>
      </c>
    </row>
    <row r="3436" spans="1:6">
      <c r="A3436" s="506"/>
      <c r="B3436" s="506" t="s">
        <v>3470</v>
      </c>
      <c r="C3436" s="506"/>
      <c r="D3436" s="569"/>
      <c r="E3436" s="569"/>
      <c r="F3436" s="569"/>
    </row>
    <row r="3437" spans="1:6" ht="30">
      <c r="A3437" s="506"/>
      <c r="B3437" s="506">
        <v>151030207</v>
      </c>
      <c r="C3437" s="506" t="s">
        <v>110</v>
      </c>
      <c r="D3437" s="569" t="s">
        <v>1021</v>
      </c>
      <c r="E3437" s="569" t="s">
        <v>2062</v>
      </c>
      <c r="F3437" s="569">
        <v>119</v>
      </c>
    </row>
    <row r="3438" spans="1:6">
      <c r="A3438" s="506"/>
      <c r="B3438" s="506">
        <v>151030208</v>
      </c>
      <c r="C3438" s="506"/>
      <c r="D3438" s="569"/>
      <c r="E3438" s="569"/>
      <c r="F3438" s="569"/>
    </row>
    <row r="3439" spans="1:6">
      <c r="A3439" s="506"/>
      <c r="B3439" s="506">
        <v>151030209</v>
      </c>
      <c r="C3439" s="506"/>
      <c r="D3439" s="569"/>
      <c r="E3439" s="569"/>
      <c r="F3439" s="569"/>
    </row>
    <row r="3440" spans="1:6">
      <c r="A3440" s="506"/>
      <c r="B3440" s="506">
        <v>151030210</v>
      </c>
      <c r="C3440" s="506"/>
      <c r="D3440" s="569"/>
      <c r="E3440" s="569"/>
      <c r="F3440" s="569"/>
    </row>
    <row r="3441" spans="1:6">
      <c r="A3441" s="506"/>
      <c r="B3441" s="506" t="s">
        <v>3470</v>
      </c>
      <c r="C3441" s="506"/>
      <c r="D3441" s="569"/>
      <c r="E3441" s="569"/>
      <c r="F3441" s="569"/>
    </row>
    <row r="3442" spans="1:6" ht="30">
      <c r="A3442" s="506"/>
      <c r="B3442" s="506">
        <v>151030207</v>
      </c>
      <c r="C3442" s="506" t="s">
        <v>110</v>
      </c>
      <c r="D3442" s="569" t="s">
        <v>1013</v>
      </c>
      <c r="E3442" s="569" t="s">
        <v>2063</v>
      </c>
      <c r="F3442" s="569">
        <v>120</v>
      </c>
    </row>
    <row r="3443" spans="1:6">
      <c r="A3443" s="506"/>
      <c r="B3443" s="506">
        <v>151030208</v>
      </c>
      <c r="C3443" s="506"/>
      <c r="D3443" s="569"/>
      <c r="E3443" s="569"/>
      <c r="F3443" s="569"/>
    </row>
    <row r="3444" spans="1:6">
      <c r="A3444" s="506"/>
      <c r="B3444" s="506">
        <v>151030209</v>
      </c>
      <c r="C3444" s="506"/>
      <c r="D3444" s="569"/>
      <c r="E3444" s="569"/>
      <c r="F3444" s="569"/>
    </row>
    <row r="3445" spans="1:6">
      <c r="A3445" s="506"/>
      <c r="B3445" s="506">
        <v>151030210</v>
      </c>
      <c r="C3445" s="506"/>
      <c r="D3445" s="569"/>
      <c r="E3445" s="569"/>
      <c r="F3445" s="569"/>
    </row>
    <row r="3446" spans="1:6">
      <c r="A3446" s="506"/>
      <c r="B3446" s="506" t="s">
        <v>3470</v>
      </c>
      <c r="C3446" s="506"/>
      <c r="D3446" s="569"/>
      <c r="E3446" s="569"/>
      <c r="F3446" s="569"/>
    </row>
    <row r="3447" spans="1:6" ht="30">
      <c r="A3447" s="506"/>
      <c r="B3447" s="506">
        <v>151030211</v>
      </c>
      <c r="C3447" s="506" t="s">
        <v>111</v>
      </c>
      <c r="D3447" s="569" t="s">
        <v>1453</v>
      </c>
      <c r="E3447" s="569" t="s">
        <v>2064</v>
      </c>
      <c r="F3447" s="569">
        <v>121</v>
      </c>
    </row>
    <row r="3448" spans="1:6">
      <c r="A3448" s="506"/>
      <c r="B3448" s="506">
        <v>151030212</v>
      </c>
      <c r="C3448" s="506"/>
      <c r="D3448" s="569"/>
      <c r="E3448" s="569"/>
      <c r="F3448" s="569"/>
    </row>
    <row r="3449" spans="1:6">
      <c r="A3449" s="506"/>
      <c r="B3449" s="506" t="s">
        <v>3470</v>
      </c>
      <c r="C3449" s="506"/>
      <c r="D3449" s="569"/>
      <c r="E3449" s="569"/>
      <c r="F3449" s="569"/>
    </row>
    <row r="3450" spans="1:6">
      <c r="A3450" s="506"/>
      <c r="B3450" s="506">
        <v>151030902</v>
      </c>
      <c r="C3450" s="506" t="s">
        <v>811</v>
      </c>
      <c r="D3450" s="569" t="s">
        <v>1021</v>
      </c>
      <c r="E3450" s="569" t="s">
        <v>2065</v>
      </c>
      <c r="F3450" s="569">
        <v>122</v>
      </c>
    </row>
    <row r="3451" spans="1:6">
      <c r="A3451" s="506"/>
      <c r="B3451" s="506">
        <v>151030903</v>
      </c>
      <c r="C3451" s="506" t="s">
        <v>811</v>
      </c>
      <c r="D3451" s="569"/>
      <c r="E3451" s="569"/>
      <c r="F3451" s="569"/>
    </row>
    <row r="3452" spans="1:6">
      <c r="A3452" s="506"/>
      <c r="B3452" s="506">
        <v>151030904</v>
      </c>
      <c r="C3452" s="506" t="s">
        <v>811</v>
      </c>
      <c r="D3452" s="569"/>
      <c r="E3452" s="569"/>
      <c r="F3452" s="569"/>
    </row>
    <row r="3453" spans="1:6">
      <c r="A3453" s="506"/>
      <c r="B3453" s="506" t="s">
        <v>3470</v>
      </c>
      <c r="C3453" s="506"/>
      <c r="D3453" s="569"/>
      <c r="E3453" s="569"/>
      <c r="F3453" s="569"/>
    </row>
    <row r="3454" spans="1:6">
      <c r="A3454" s="506"/>
      <c r="B3454" s="506">
        <v>151030902</v>
      </c>
      <c r="C3454" s="506" t="s">
        <v>811</v>
      </c>
      <c r="D3454" s="569" t="s">
        <v>1013</v>
      </c>
      <c r="E3454" s="569" t="s">
        <v>2065</v>
      </c>
      <c r="F3454" s="569">
        <v>123</v>
      </c>
    </row>
    <row r="3455" spans="1:6">
      <c r="A3455" s="506"/>
      <c r="B3455" s="506">
        <v>151030903</v>
      </c>
      <c r="C3455" s="506" t="s">
        <v>811</v>
      </c>
      <c r="D3455" s="569"/>
      <c r="E3455" s="569"/>
      <c r="F3455" s="569"/>
    </row>
    <row r="3456" spans="1:6">
      <c r="A3456" s="506"/>
      <c r="B3456" s="506">
        <v>151030904</v>
      </c>
      <c r="C3456" s="506" t="s">
        <v>811</v>
      </c>
      <c r="D3456" s="569"/>
      <c r="E3456" s="569"/>
      <c r="F3456" s="569"/>
    </row>
    <row r="3457" spans="1:6">
      <c r="A3457" s="506"/>
      <c r="B3457" s="506" t="s">
        <v>3470</v>
      </c>
      <c r="C3457" s="506"/>
      <c r="D3457" s="569"/>
      <c r="E3457" s="569"/>
      <c r="F3457" s="569"/>
    </row>
    <row r="3458" spans="1:6" ht="30">
      <c r="A3458" s="506"/>
      <c r="B3458" s="506">
        <v>151030901</v>
      </c>
      <c r="C3458" s="506" t="s">
        <v>112</v>
      </c>
      <c r="D3458" s="569" t="s">
        <v>1453</v>
      </c>
      <c r="E3458" s="569" t="s">
        <v>2066</v>
      </c>
      <c r="F3458" s="569">
        <v>124</v>
      </c>
    </row>
    <row r="3459" spans="1:6">
      <c r="A3459" s="506"/>
      <c r="B3459" s="506" t="s">
        <v>3470</v>
      </c>
      <c r="C3459" s="506"/>
      <c r="D3459" s="569"/>
      <c r="E3459" s="569"/>
      <c r="F3459" s="569"/>
    </row>
    <row r="3460" spans="1:6" ht="30">
      <c r="A3460" s="506"/>
      <c r="B3460" s="506">
        <v>151031101</v>
      </c>
      <c r="C3460" s="506" t="s">
        <v>113</v>
      </c>
      <c r="D3460" s="569" t="s">
        <v>1453</v>
      </c>
      <c r="E3460" s="569" t="s">
        <v>2067</v>
      </c>
      <c r="F3460" s="569">
        <v>125</v>
      </c>
    </row>
    <row r="3461" spans="1:6">
      <c r="A3461" s="506"/>
      <c r="B3461" s="506">
        <v>151031102</v>
      </c>
      <c r="C3461" s="506"/>
      <c r="D3461" s="569"/>
      <c r="E3461" s="569"/>
      <c r="F3461" s="569"/>
    </row>
    <row r="3462" spans="1:6">
      <c r="A3462" s="506"/>
      <c r="B3462" s="506" t="s">
        <v>3470</v>
      </c>
      <c r="C3462" s="506"/>
      <c r="D3462" s="569"/>
      <c r="E3462" s="569"/>
      <c r="F3462" s="569"/>
    </row>
    <row r="3463" spans="1:6" ht="30">
      <c r="A3463" s="506"/>
      <c r="B3463" s="506">
        <v>151031103</v>
      </c>
      <c r="C3463" s="506" t="s">
        <v>113</v>
      </c>
      <c r="D3463" s="569" t="s">
        <v>1453</v>
      </c>
      <c r="E3463" s="569" t="s">
        <v>2068</v>
      </c>
      <c r="F3463" s="569">
        <v>126</v>
      </c>
    </row>
    <row r="3464" spans="1:6">
      <c r="A3464" s="506"/>
      <c r="B3464" s="506">
        <v>151031104</v>
      </c>
      <c r="C3464" s="506"/>
      <c r="D3464" s="569"/>
      <c r="E3464" s="569"/>
      <c r="F3464" s="569"/>
    </row>
    <row r="3465" spans="1:6">
      <c r="A3465" s="506"/>
      <c r="B3465" s="506">
        <v>151031105</v>
      </c>
      <c r="C3465" s="506"/>
      <c r="D3465" s="569"/>
      <c r="E3465" s="569"/>
      <c r="F3465" s="569"/>
    </row>
    <row r="3466" spans="1:6">
      <c r="A3466" s="506"/>
      <c r="B3466" s="506" t="s">
        <v>3470</v>
      </c>
      <c r="C3466" s="506"/>
      <c r="D3466" s="569"/>
      <c r="E3466" s="569"/>
      <c r="F3466" s="569"/>
    </row>
    <row r="3467" spans="1:6">
      <c r="A3467" s="506"/>
      <c r="B3467" s="506">
        <v>151031106</v>
      </c>
      <c r="C3467" s="506" t="s">
        <v>813</v>
      </c>
      <c r="D3467" s="569" t="s">
        <v>1021</v>
      </c>
      <c r="E3467" s="569" t="s">
        <v>2069</v>
      </c>
      <c r="F3467" s="569">
        <v>127</v>
      </c>
    </row>
    <row r="3468" spans="1:6" ht="30">
      <c r="A3468" s="506"/>
      <c r="B3468" s="506">
        <v>151031107</v>
      </c>
      <c r="C3468" s="506" t="s">
        <v>812</v>
      </c>
      <c r="D3468" s="569"/>
      <c r="E3468" s="569"/>
      <c r="F3468" s="569"/>
    </row>
    <row r="3469" spans="1:6" ht="30">
      <c r="A3469" s="506"/>
      <c r="B3469" s="506">
        <v>151031108</v>
      </c>
      <c r="C3469" s="506" t="s">
        <v>812</v>
      </c>
      <c r="D3469" s="569"/>
      <c r="E3469" s="569"/>
      <c r="F3469" s="569"/>
    </row>
    <row r="3470" spans="1:6">
      <c r="A3470" s="506"/>
      <c r="B3470" s="506" t="s">
        <v>3470</v>
      </c>
      <c r="C3470" s="506"/>
      <c r="D3470" s="569"/>
      <c r="E3470" s="569"/>
      <c r="F3470" s="569"/>
    </row>
    <row r="3471" spans="1:6">
      <c r="A3471" s="506"/>
      <c r="B3471" s="506">
        <v>151031106</v>
      </c>
      <c r="C3471" s="506" t="s">
        <v>813</v>
      </c>
      <c r="D3471" s="569" t="s">
        <v>1013</v>
      </c>
      <c r="E3471" s="569" t="s">
        <v>2069</v>
      </c>
      <c r="F3471" s="569">
        <v>128</v>
      </c>
    </row>
    <row r="3472" spans="1:6" ht="30">
      <c r="A3472" s="506"/>
      <c r="B3472" s="506">
        <v>151031107</v>
      </c>
      <c r="C3472" s="506" t="s">
        <v>812</v>
      </c>
      <c r="D3472" s="569"/>
      <c r="E3472" s="569"/>
      <c r="F3472" s="569"/>
    </row>
    <row r="3473" spans="1:6" ht="30">
      <c r="A3473" s="506"/>
      <c r="B3473" s="506">
        <v>151031108</v>
      </c>
      <c r="C3473" s="506" t="s">
        <v>812</v>
      </c>
      <c r="D3473" s="569"/>
      <c r="E3473" s="569"/>
      <c r="F3473" s="569"/>
    </row>
    <row r="3474" spans="1:6">
      <c r="A3474" s="506"/>
      <c r="B3474" s="506" t="s">
        <v>3470</v>
      </c>
      <c r="C3474" s="506"/>
      <c r="D3474" s="569"/>
      <c r="E3474" s="569"/>
      <c r="F3474" s="569"/>
    </row>
    <row r="3475" spans="1:6">
      <c r="A3475" s="506"/>
      <c r="B3475" s="506">
        <v>151030503</v>
      </c>
      <c r="C3475" s="506" t="s">
        <v>814</v>
      </c>
      <c r="D3475" s="569" t="s">
        <v>1453</v>
      </c>
      <c r="E3475" s="569" t="s">
        <v>2070</v>
      </c>
      <c r="F3475" s="569">
        <v>129</v>
      </c>
    </row>
    <row r="3476" spans="1:6">
      <c r="A3476" s="506"/>
      <c r="B3476" s="506" t="s">
        <v>3470</v>
      </c>
      <c r="C3476" s="506"/>
      <c r="D3476" s="569"/>
      <c r="E3476" s="569"/>
      <c r="F3476" s="569"/>
    </row>
    <row r="3477" spans="1:6">
      <c r="A3477" s="506"/>
      <c r="B3477" s="506">
        <v>151030501</v>
      </c>
      <c r="C3477" s="506" t="s">
        <v>815</v>
      </c>
      <c r="D3477" s="569" t="s">
        <v>1453</v>
      </c>
      <c r="E3477" s="569" t="s">
        <v>2071</v>
      </c>
      <c r="F3477" s="569">
        <v>130</v>
      </c>
    </row>
    <row r="3478" spans="1:6">
      <c r="A3478" s="506"/>
      <c r="B3478" s="506" t="s">
        <v>3470</v>
      </c>
      <c r="C3478" s="506"/>
      <c r="D3478" s="569"/>
      <c r="E3478" s="569"/>
      <c r="F3478" s="569"/>
    </row>
    <row r="3479" spans="1:6">
      <c r="A3479" s="506"/>
      <c r="B3479" s="506">
        <v>151030502</v>
      </c>
      <c r="C3479" s="506" t="s">
        <v>815</v>
      </c>
      <c r="D3479" s="569" t="s">
        <v>1453</v>
      </c>
      <c r="E3479" s="569" t="s">
        <v>2073</v>
      </c>
      <c r="F3479" s="569">
        <v>131</v>
      </c>
    </row>
    <row r="3480" spans="1:6">
      <c r="A3480" s="506"/>
      <c r="B3480" s="506" t="s">
        <v>3470</v>
      </c>
      <c r="C3480" s="506"/>
      <c r="D3480" s="569"/>
      <c r="E3480" s="569"/>
      <c r="F3480" s="569"/>
    </row>
    <row r="3481" spans="1:6" ht="30">
      <c r="A3481" s="506"/>
      <c r="B3481" s="506">
        <v>151030301</v>
      </c>
      <c r="C3481" s="506" t="s">
        <v>114</v>
      </c>
      <c r="D3481" s="569" t="s">
        <v>1453</v>
      </c>
      <c r="E3481" s="569" t="s">
        <v>2072</v>
      </c>
      <c r="F3481" s="569">
        <v>132</v>
      </c>
    </row>
    <row r="3482" spans="1:6">
      <c r="A3482" s="506"/>
      <c r="B3482" s="506" t="s">
        <v>3470</v>
      </c>
      <c r="C3482" s="506"/>
      <c r="D3482" s="569"/>
      <c r="E3482" s="569"/>
      <c r="F3482" s="569"/>
    </row>
    <row r="3483" spans="1:6" ht="30">
      <c r="A3483" s="506"/>
      <c r="B3483" s="506">
        <v>151030302</v>
      </c>
      <c r="C3483" s="506" t="s">
        <v>114</v>
      </c>
      <c r="D3483" s="569" t="s">
        <v>1453</v>
      </c>
      <c r="E3483" s="569" t="s">
        <v>2074</v>
      </c>
      <c r="F3483" s="569">
        <v>133</v>
      </c>
    </row>
    <row r="3484" spans="1:6">
      <c r="A3484" s="506"/>
      <c r="B3484" s="506" t="s">
        <v>3470</v>
      </c>
      <c r="C3484" s="506"/>
      <c r="D3484" s="569"/>
      <c r="E3484" s="569"/>
      <c r="F3484" s="569"/>
    </row>
    <row r="3485" spans="1:6" ht="30">
      <c r="A3485" s="506"/>
      <c r="B3485" s="506">
        <v>151030303</v>
      </c>
      <c r="C3485" s="506" t="s">
        <v>115</v>
      </c>
      <c r="D3485" s="569" t="s">
        <v>1453</v>
      </c>
      <c r="E3485" s="569" t="s">
        <v>2075</v>
      </c>
      <c r="F3485" s="569">
        <v>134</v>
      </c>
    </row>
    <row r="3486" spans="1:6">
      <c r="A3486" s="506"/>
      <c r="B3486" s="506" t="s">
        <v>3470</v>
      </c>
      <c r="C3486" s="506"/>
      <c r="D3486" s="569"/>
      <c r="E3486" s="569"/>
      <c r="F3486" s="569"/>
    </row>
    <row r="3487" spans="1:6">
      <c r="A3487" s="506"/>
      <c r="B3487" s="506">
        <v>151030304</v>
      </c>
      <c r="C3487" s="506" t="s">
        <v>816</v>
      </c>
      <c r="D3487" s="569" t="s">
        <v>1453</v>
      </c>
      <c r="E3487" s="569" t="s">
        <v>2076</v>
      </c>
      <c r="F3487" s="569">
        <v>135</v>
      </c>
    </row>
    <row r="3488" spans="1:6" ht="30">
      <c r="A3488" s="506"/>
      <c r="B3488" s="506">
        <v>151030305</v>
      </c>
      <c r="C3488" s="506" t="s">
        <v>817</v>
      </c>
      <c r="D3488" s="569"/>
      <c r="E3488" s="569"/>
      <c r="F3488" s="569"/>
    </row>
    <row r="3489" spans="1:6" ht="30">
      <c r="A3489" s="506"/>
      <c r="B3489" s="506">
        <v>151030306</v>
      </c>
      <c r="C3489" s="506" t="s">
        <v>818</v>
      </c>
      <c r="D3489" s="569"/>
      <c r="E3489" s="569"/>
      <c r="F3489" s="569"/>
    </row>
    <row r="3490" spans="1:6">
      <c r="A3490" s="506"/>
      <c r="B3490" s="506" t="s">
        <v>3470</v>
      </c>
      <c r="C3490" s="506"/>
      <c r="D3490" s="569"/>
      <c r="E3490" s="569"/>
      <c r="F3490" s="569"/>
    </row>
    <row r="3491" spans="1:6" ht="30">
      <c r="A3491" s="506"/>
      <c r="B3491" s="506">
        <v>151031201</v>
      </c>
      <c r="C3491" s="506" t="s">
        <v>116</v>
      </c>
      <c r="D3491" s="569" t="s">
        <v>1021</v>
      </c>
      <c r="E3491" s="569" t="s">
        <v>2077</v>
      </c>
      <c r="F3491" s="569">
        <v>136</v>
      </c>
    </row>
    <row r="3492" spans="1:6">
      <c r="A3492" s="506"/>
      <c r="B3492" s="506" t="s">
        <v>3470</v>
      </c>
      <c r="C3492" s="506"/>
      <c r="D3492" s="569"/>
      <c r="E3492" s="569"/>
      <c r="F3492" s="569"/>
    </row>
    <row r="3493" spans="1:6" ht="30">
      <c r="A3493" s="506"/>
      <c r="B3493" s="506">
        <v>151031201</v>
      </c>
      <c r="C3493" s="506" t="s">
        <v>116</v>
      </c>
      <c r="D3493" s="569" t="s">
        <v>1013</v>
      </c>
      <c r="E3493" s="569" t="s">
        <v>2078</v>
      </c>
      <c r="F3493" s="569">
        <v>137</v>
      </c>
    </row>
    <row r="3494" spans="1:6">
      <c r="A3494" s="506"/>
      <c r="B3494" s="506" t="s">
        <v>3470</v>
      </c>
      <c r="C3494" s="506"/>
      <c r="D3494" s="569"/>
      <c r="E3494" s="569"/>
      <c r="F3494" s="569"/>
    </row>
    <row r="3495" spans="1:6" ht="30">
      <c r="A3495" s="506"/>
      <c r="B3495" s="506">
        <v>151031202</v>
      </c>
      <c r="C3495" s="506" t="s">
        <v>117</v>
      </c>
      <c r="D3495" s="569" t="s">
        <v>1453</v>
      </c>
      <c r="E3495" s="569" t="s">
        <v>2079</v>
      </c>
      <c r="F3495" s="569">
        <v>138</v>
      </c>
    </row>
    <row r="3496" spans="1:6">
      <c r="A3496" s="506"/>
      <c r="B3496" s="506" t="s">
        <v>3470</v>
      </c>
      <c r="C3496" s="506"/>
      <c r="D3496" s="569"/>
      <c r="E3496" s="569"/>
      <c r="F3496" s="569"/>
    </row>
    <row r="3497" spans="1:6" ht="30">
      <c r="A3497" s="506"/>
      <c r="B3497" s="506">
        <v>151031203</v>
      </c>
      <c r="C3497" s="506" t="s">
        <v>118</v>
      </c>
      <c r="D3497" s="569" t="s">
        <v>1453</v>
      </c>
      <c r="E3497" s="569" t="s">
        <v>2080</v>
      </c>
      <c r="F3497" s="569">
        <v>139</v>
      </c>
    </row>
    <row r="3498" spans="1:6">
      <c r="A3498" s="506"/>
      <c r="B3498" s="506" t="s">
        <v>3470</v>
      </c>
      <c r="C3498" s="506"/>
      <c r="D3498" s="569"/>
      <c r="E3498" s="569"/>
      <c r="F3498" s="569"/>
    </row>
    <row r="3499" spans="1:6" ht="30">
      <c r="A3499" s="506"/>
      <c r="B3499" s="506">
        <v>151031204</v>
      </c>
      <c r="C3499" s="506" t="s">
        <v>119</v>
      </c>
      <c r="D3499" s="569" t="s">
        <v>1453</v>
      </c>
      <c r="E3499" s="569" t="s">
        <v>2081</v>
      </c>
      <c r="F3499" s="569">
        <v>140</v>
      </c>
    </row>
    <row r="3500" spans="1:6">
      <c r="A3500" s="506"/>
      <c r="B3500" s="506" t="s">
        <v>3470</v>
      </c>
      <c r="C3500" s="506"/>
      <c r="D3500" s="569"/>
      <c r="E3500" s="569"/>
      <c r="F3500" s="569"/>
    </row>
    <row r="3501" spans="1:6">
      <c r="A3501" s="506"/>
      <c r="B3501" s="506">
        <v>151031301</v>
      </c>
      <c r="C3501" s="506" t="s">
        <v>120</v>
      </c>
      <c r="D3501" s="569" t="s">
        <v>1021</v>
      </c>
      <c r="E3501" s="569" t="s">
        <v>2082</v>
      </c>
      <c r="F3501" s="569">
        <v>141</v>
      </c>
    </row>
    <row r="3502" spans="1:6">
      <c r="A3502" s="506"/>
      <c r="B3502" s="506">
        <v>151031302</v>
      </c>
      <c r="C3502" s="506" t="s">
        <v>120</v>
      </c>
      <c r="D3502" s="569"/>
      <c r="E3502" s="569"/>
      <c r="F3502" s="569"/>
    </row>
    <row r="3503" spans="1:6">
      <c r="A3503" s="506"/>
      <c r="B3503" s="506" t="s">
        <v>3470</v>
      </c>
      <c r="C3503" s="506"/>
      <c r="D3503" s="569"/>
      <c r="E3503" s="569"/>
      <c r="F3503" s="569"/>
    </row>
    <row r="3504" spans="1:6">
      <c r="A3504" s="506"/>
      <c r="B3504" s="506">
        <v>151031301</v>
      </c>
      <c r="C3504" s="506" t="s">
        <v>120</v>
      </c>
      <c r="D3504" s="569" t="s">
        <v>1013</v>
      </c>
      <c r="E3504" s="569" t="s">
        <v>2083</v>
      </c>
      <c r="F3504" s="569">
        <v>142</v>
      </c>
    </row>
    <row r="3505" spans="1:6">
      <c r="A3505" s="506"/>
      <c r="B3505" s="506">
        <v>151031302</v>
      </c>
      <c r="C3505" s="506" t="s">
        <v>120</v>
      </c>
      <c r="D3505" s="569"/>
      <c r="E3505" s="569"/>
      <c r="F3505" s="569"/>
    </row>
    <row r="3506" spans="1:6">
      <c r="A3506" s="506"/>
      <c r="B3506" s="506" t="s">
        <v>3470</v>
      </c>
      <c r="C3506" s="506"/>
      <c r="D3506" s="569"/>
      <c r="E3506" s="569"/>
      <c r="F3506" s="569"/>
    </row>
    <row r="3507" spans="1:6" ht="60">
      <c r="A3507" s="507"/>
      <c r="B3507" s="506">
        <v>151060101</v>
      </c>
      <c r="C3507" s="506" t="s">
        <v>830</v>
      </c>
      <c r="D3507" s="569" t="s">
        <v>1021</v>
      </c>
      <c r="E3507" s="569" t="s">
        <v>2084</v>
      </c>
      <c r="F3507" s="569">
        <v>143</v>
      </c>
    </row>
    <row r="3508" spans="1:6">
      <c r="A3508" s="506"/>
      <c r="B3508" s="506" t="s">
        <v>3470</v>
      </c>
      <c r="C3508" s="506"/>
      <c r="D3508" s="569"/>
      <c r="E3508" s="569"/>
      <c r="F3508" s="569"/>
    </row>
    <row r="3509" spans="1:6" ht="60">
      <c r="A3509" s="507"/>
      <c r="B3509" s="506">
        <v>151060101</v>
      </c>
      <c r="C3509" s="506" t="s">
        <v>830</v>
      </c>
      <c r="D3509" s="569" t="s">
        <v>1013</v>
      </c>
      <c r="E3509" s="569" t="s">
        <v>2085</v>
      </c>
      <c r="F3509" s="569">
        <v>144</v>
      </c>
    </row>
    <row r="3510" spans="1:6">
      <c r="A3510" s="506"/>
      <c r="B3510" s="506" t="s">
        <v>3470</v>
      </c>
      <c r="C3510" s="506"/>
      <c r="D3510" s="569"/>
      <c r="E3510" s="569"/>
      <c r="F3510" s="569"/>
    </row>
    <row r="3511" spans="1:6" ht="60">
      <c r="A3511" s="507"/>
      <c r="B3511" s="506">
        <v>151060102</v>
      </c>
      <c r="C3511" s="506" t="s">
        <v>831</v>
      </c>
      <c r="D3511" s="569" t="s">
        <v>1021</v>
      </c>
      <c r="E3511" s="569" t="s">
        <v>2086</v>
      </c>
      <c r="F3511" s="569">
        <v>145</v>
      </c>
    </row>
    <row r="3512" spans="1:6" ht="45">
      <c r="A3512" s="507"/>
      <c r="B3512" s="506">
        <v>151060103</v>
      </c>
      <c r="C3512" s="506" t="s">
        <v>832</v>
      </c>
      <c r="D3512" s="569"/>
      <c r="E3512" s="569"/>
      <c r="F3512" s="569"/>
    </row>
    <row r="3513" spans="1:6">
      <c r="A3513" s="506"/>
      <c r="B3513" s="506" t="s">
        <v>3470</v>
      </c>
      <c r="C3513" s="506"/>
      <c r="D3513" s="569"/>
      <c r="E3513" s="569"/>
      <c r="F3513" s="569"/>
    </row>
    <row r="3514" spans="1:6" ht="60">
      <c r="A3514" s="507"/>
      <c r="B3514" s="506">
        <v>151060102</v>
      </c>
      <c r="C3514" s="506" t="s">
        <v>831</v>
      </c>
      <c r="D3514" s="569" t="s">
        <v>1013</v>
      </c>
      <c r="E3514" s="569" t="s">
        <v>2087</v>
      </c>
      <c r="F3514" s="569">
        <v>146</v>
      </c>
    </row>
    <row r="3515" spans="1:6" ht="45">
      <c r="A3515" s="507"/>
      <c r="B3515" s="506">
        <v>151060103</v>
      </c>
      <c r="C3515" s="506" t="s">
        <v>832</v>
      </c>
      <c r="D3515" s="569"/>
      <c r="E3515" s="569"/>
      <c r="F3515" s="569"/>
    </row>
    <row r="3516" spans="1:6">
      <c r="A3516" s="506"/>
      <c r="B3516" s="506" t="s">
        <v>3470</v>
      </c>
      <c r="C3516" s="506"/>
      <c r="D3516" s="569"/>
      <c r="E3516" s="569"/>
      <c r="F3516" s="569"/>
    </row>
    <row r="3517" spans="1:6" ht="60">
      <c r="A3517" s="507"/>
      <c r="B3517" s="506">
        <v>151060104</v>
      </c>
      <c r="C3517" s="506" t="s">
        <v>833</v>
      </c>
      <c r="D3517" s="569" t="s">
        <v>1021</v>
      </c>
      <c r="E3517" s="569" t="s">
        <v>2088</v>
      </c>
      <c r="F3517" s="569">
        <v>147</v>
      </c>
    </row>
    <row r="3518" spans="1:6" ht="90">
      <c r="A3518" s="507"/>
      <c r="B3518" s="506">
        <v>151060105</v>
      </c>
      <c r="C3518" s="506" t="s">
        <v>834</v>
      </c>
      <c r="D3518" s="569"/>
      <c r="E3518" s="569"/>
      <c r="F3518" s="569"/>
    </row>
    <row r="3519" spans="1:6">
      <c r="A3519" s="506"/>
      <c r="B3519" s="506" t="s">
        <v>3470</v>
      </c>
      <c r="C3519" s="506"/>
      <c r="D3519" s="569"/>
      <c r="E3519" s="569"/>
      <c r="F3519" s="569"/>
    </row>
    <row r="3520" spans="1:6" ht="60">
      <c r="A3520" s="507"/>
      <c r="B3520" s="506">
        <v>151060104</v>
      </c>
      <c r="C3520" s="506" t="s">
        <v>833</v>
      </c>
      <c r="D3520" s="569" t="s">
        <v>1013</v>
      </c>
      <c r="E3520" s="569" t="s">
        <v>2089</v>
      </c>
      <c r="F3520" s="569">
        <v>148</v>
      </c>
    </row>
    <row r="3521" spans="1:6" ht="90">
      <c r="A3521" s="507"/>
      <c r="B3521" s="506">
        <v>151060105</v>
      </c>
      <c r="C3521" s="506" t="s">
        <v>834</v>
      </c>
      <c r="D3521" s="569"/>
      <c r="E3521" s="569"/>
      <c r="F3521" s="569"/>
    </row>
    <row r="3522" spans="1:6">
      <c r="A3522" s="506"/>
      <c r="B3522" s="506" t="s">
        <v>3470</v>
      </c>
      <c r="C3522" s="506"/>
      <c r="D3522" s="569"/>
      <c r="E3522" s="569"/>
      <c r="F3522" s="569"/>
    </row>
    <row r="3523" spans="1:6">
      <c r="A3523" s="507"/>
      <c r="B3523" s="506">
        <v>151060201</v>
      </c>
      <c r="C3523" s="506" t="s">
        <v>58</v>
      </c>
      <c r="D3523" s="569" t="s">
        <v>1021</v>
      </c>
      <c r="E3523" s="569" t="s">
        <v>2090</v>
      </c>
      <c r="F3523" s="569">
        <v>149</v>
      </c>
    </row>
    <row r="3524" spans="1:6">
      <c r="A3524" s="507"/>
      <c r="B3524" s="506">
        <v>151060202</v>
      </c>
      <c r="C3524" s="506"/>
      <c r="D3524" s="569"/>
      <c r="E3524" s="569"/>
      <c r="F3524" s="569"/>
    </row>
    <row r="3525" spans="1:6">
      <c r="A3525" s="506"/>
      <c r="B3525" s="506" t="s">
        <v>3470</v>
      </c>
      <c r="C3525" s="506"/>
      <c r="D3525" s="569"/>
      <c r="E3525" s="569"/>
      <c r="F3525" s="569"/>
    </row>
    <row r="3526" spans="1:6" ht="75">
      <c r="A3526" s="507"/>
      <c r="B3526" s="506">
        <v>151060201</v>
      </c>
      <c r="C3526" s="506" t="s">
        <v>835</v>
      </c>
      <c r="D3526" s="569" t="s">
        <v>1013</v>
      </c>
      <c r="E3526" s="569" t="s">
        <v>2091</v>
      </c>
      <c r="F3526" s="569">
        <v>150</v>
      </c>
    </row>
    <row r="3527" spans="1:6" ht="60">
      <c r="A3527" s="507"/>
      <c r="B3527" s="506">
        <v>151060202</v>
      </c>
      <c r="C3527" s="506" t="s">
        <v>836</v>
      </c>
      <c r="D3527" s="569"/>
      <c r="E3527" s="569"/>
      <c r="F3527" s="569"/>
    </row>
    <row r="3528" spans="1:6">
      <c r="A3528" s="506"/>
      <c r="B3528" s="506" t="s">
        <v>3470</v>
      </c>
      <c r="C3528" s="506"/>
      <c r="D3528" s="569"/>
      <c r="E3528" s="569"/>
      <c r="F3528" s="569"/>
    </row>
    <row r="3529" spans="1:6" ht="30">
      <c r="A3529" s="507"/>
      <c r="B3529" s="506">
        <v>151060203</v>
      </c>
      <c r="C3529" s="506" t="s">
        <v>837</v>
      </c>
      <c r="D3529" s="569" t="s">
        <v>1021</v>
      </c>
      <c r="E3529" s="569" t="s">
        <v>2092</v>
      </c>
      <c r="F3529" s="569">
        <v>151</v>
      </c>
    </row>
    <row r="3530" spans="1:6" ht="30">
      <c r="A3530" s="507"/>
      <c r="B3530" s="506">
        <v>151060204</v>
      </c>
      <c r="C3530" s="506" t="s">
        <v>838</v>
      </c>
      <c r="D3530" s="569"/>
      <c r="E3530" s="569"/>
      <c r="F3530" s="569"/>
    </row>
    <row r="3531" spans="1:6">
      <c r="A3531" s="506"/>
      <c r="B3531" s="506" t="s">
        <v>3470</v>
      </c>
      <c r="C3531" s="506"/>
      <c r="D3531" s="569"/>
      <c r="E3531" s="569"/>
      <c r="F3531" s="569"/>
    </row>
    <row r="3532" spans="1:6" ht="30">
      <c r="A3532" s="507"/>
      <c r="B3532" s="506">
        <v>151060203</v>
      </c>
      <c r="C3532" s="506" t="s">
        <v>837</v>
      </c>
      <c r="D3532" s="569" t="s">
        <v>1013</v>
      </c>
      <c r="E3532" s="569" t="s">
        <v>2093</v>
      </c>
      <c r="F3532" s="569">
        <v>152</v>
      </c>
    </row>
    <row r="3533" spans="1:6" ht="30">
      <c r="A3533" s="507"/>
      <c r="B3533" s="506">
        <v>151060204</v>
      </c>
      <c r="C3533" s="506" t="s">
        <v>838</v>
      </c>
      <c r="D3533" s="569"/>
      <c r="E3533" s="569"/>
      <c r="F3533" s="569"/>
    </row>
    <row r="3534" spans="1:6">
      <c r="A3534" s="506"/>
      <c r="B3534" s="506" t="s">
        <v>3470</v>
      </c>
      <c r="C3534" s="506"/>
      <c r="D3534" s="569"/>
      <c r="E3534" s="569"/>
      <c r="F3534" s="569"/>
    </row>
    <row r="3535" spans="1:6" ht="45">
      <c r="A3535" s="507"/>
      <c r="B3535" s="506">
        <v>151060205</v>
      </c>
      <c r="C3535" s="506" t="s">
        <v>839</v>
      </c>
      <c r="D3535" s="569" t="s">
        <v>1021</v>
      </c>
      <c r="E3535" s="569" t="s">
        <v>2094</v>
      </c>
      <c r="F3535" s="569">
        <v>153</v>
      </c>
    </row>
    <row r="3536" spans="1:6" ht="60">
      <c r="A3536" s="507"/>
      <c r="B3536" s="506">
        <v>151060207</v>
      </c>
      <c r="C3536" s="506" t="s">
        <v>840</v>
      </c>
      <c r="D3536" s="569"/>
      <c r="E3536" s="569"/>
      <c r="F3536" s="569"/>
    </row>
    <row r="3537" spans="1:6">
      <c r="A3537" s="506"/>
      <c r="B3537" s="506" t="s">
        <v>3470</v>
      </c>
      <c r="C3537" s="506"/>
      <c r="D3537" s="569"/>
      <c r="E3537" s="569"/>
      <c r="F3537" s="569"/>
    </row>
    <row r="3538" spans="1:6" ht="45">
      <c r="A3538" s="507"/>
      <c r="B3538" s="506">
        <v>151060205</v>
      </c>
      <c r="C3538" s="506" t="s">
        <v>839</v>
      </c>
      <c r="D3538" s="569" t="s">
        <v>1013</v>
      </c>
      <c r="E3538" s="569" t="s">
        <v>2095</v>
      </c>
      <c r="F3538" s="569">
        <v>154</v>
      </c>
    </row>
    <row r="3539" spans="1:6" ht="60">
      <c r="A3539" s="507"/>
      <c r="B3539" s="506">
        <v>151060207</v>
      </c>
      <c r="C3539" s="506" t="s">
        <v>840</v>
      </c>
      <c r="D3539" s="569"/>
      <c r="E3539" s="569"/>
      <c r="F3539" s="569"/>
    </row>
    <row r="3540" spans="1:6">
      <c r="A3540" s="506"/>
      <c r="B3540" s="506" t="s">
        <v>3470</v>
      </c>
      <c r="C3540" s="506"/>
      <c r="D3540" s="569"/>
      <c r="E3540" s="569"/>
      <c r="F3540" s="569"/>
    </row>
    <row r="3541" spans="1:6" ht="45">
      <c r="A3541" s="507"/>
      <c r="B3541" s="506">
        <v>151060206</v>
      </c>
      <c r="C3541" s="506" t="s">
        <v>841</v>
      </c>
      <c r="D3541" s="569" t="s">
        <v>1021</v>
      </c>
      <c r="E3541" s="569" t="s">
        <v>2096</v>
      </c>
      <c r="F3541" s="569">
        <v>155</v>
      </c>
    </row>
    <row r="3542" spans="1:6">
      <c r="A3542" s="506"/>
      <c r="B3542" s="506" t="s">
        <v>3470</v>
      </c>
      <c r="C3542" s="506"/>
      <c r="D3542" s="569"/>
      <c r="E3542" s="569"/>
      <c r="F3542" s="569"/>
    </row>
    <row r="3543" spans="1:6" ht="45">
      <c r="A3543" s="507"/>
      <c r="B3543" s="506">
        <v>151060206</v>
      </c>
      <c r="C3543" s="506" t="s">
        <v>841</v>
      </c>
      <c r="D3543" s="569" t="s">
        <v>1013</v>
      </c>
      <c r="E3543" s="569" t="s">
        <v>2097</v>
      </c>
      <c r="F3543" s="569">
        <v>156</v>
      </c>
    </row>
    <row r="3544" spans="1:6">
      <c r="A3544" s="506"/>
      <c r="B3544" s="506" t="s">
        <v>3470</v>
      </c>
      <c r="C3544" s="506"/>
      <c r="D3544" s="569"/>
      <c r="E3544" s="569"/>
      <c r="F3544" s="569"/>
    </row>
    <row r="3545" spans="1:6" ht="30">
      <c r="A3545" s="506"/>
      <c r="B3545" s="506">
        <v>151050704</v>
      </c>
      <c r="C3545" s="506" t="s">
        <v>121</v>
      </c>
      <c r="D3545" s="569" t="s">
        <v>1021</v>
      </c>
      <c r="E3545" s="569" t="s">
        <v>2098</v>
      </c>
      <c r="F3545" s="569">
        <v>157</v>
      </c>
    </row>
    <row r="3546" spans="1:6" ht="30">
      <c r="A3546" s="506"/>
      <c r="B3546" s="506">
        <v>151050705</v>
      </c>
      <c r="C3546" s="506" t="s">
        <v>121</v>
      </c>
      <c r="D3546" s="569"/>
      <c r="E3546" s="569"/>
      <c r="F3546" s="569"/>
    </row>
    <row r="3547" spans="1:6">
      <c r="A3547" s="506"/>
      <c r="B3547" s="506" t="s">
        <v>3470</v>
      </c>
      <c r="C3547" s="506"/>
      <c r="D3547" s="569"/>
      <c r="E3547" s="569"/>
      <c r="F3547" s="569"/>
    </row>
    <row r="3548" spans="1:6" ht="30">
      <c r="A3548" s="506"/>
      <c r="B3548" s="506">
        <v>151050704</v>
      </c>
      <c r="C3548" s="506" t="s">
        <v>121</v>
      </c>
      <c r="D3548" s="569" t="s">
        <v>1013</v>
      </c>
      <c r="E3548" s="569" t="s">
        <v>2098</v>
      </c>
      <c r="F3548" s="569">
        <v>158</v>
      </c>
    </row>
    <row r="3549" spans="1:6" ht="30">
      <c r="A3549" s="506"/>
      <c r="B3549" s="506">
        <v>151050705</v>
      </c>
      <c r="C3549" s="506" t="s">
        <v>121</v>
      </c>
      <c r="D3549" s="569"/>
      <c r="E3549" s="569"/>
      <c r="F3549" s="569"/>
    </row>
    <row r="3550" spans="1:6">
      <c r="A3550" s="506"/>
      <c r="B3550" s="506" t="s">
        <v>3470</v>
      </c>
      <c r="C3550" s="506"/>
      <c r="D3550" s="569"/>
      <c r="E3550" s="569"/>
      <c r="F3550" s="569"/>
    </row>
    <row r="3551" spans="1:6" ht="30">
      <c r="A3551" s="506"/>
      <c r="B3551" s="506">
        <v>151050706</v>
      </c>
      <c r="C3551" s="506" t="s">
        <v>121</v>
      </c>
      <c r="D3551" s="569" t="s">
        <v>1453</v>
      </c>
      <c r="E3551" s="569" t="s">
        <v>2099</v>
      </c>
      <c r="F3551" s="569">
        <v>159</v>
      </c>
    </row>
    <row r="3552" spans="1:6">
      <c r="A3552" s="506"/>
      <c r="B3552" s="506" t="s">
        <v>3470</v>
      </c>
      <c r="C3552" s="506"/>
      <c r="D3552" s="569"/>
      <c r="E3552" s="569"/>
      <c r="F3552" s="569"/>
    </row>
    <row r="3553" spans="1:6" ht="30">
      <c r="A3553" s="506"/>
      <c r="B3553" s="506">
        <v>151050701</v>
      </c>
      <c r="C3553" s="506" t="s">
        <v>122</v>
      </c>
      <c r="D3553" s="569" t="s">
        <v>1021</v>
      </c>
      <c r="E3553" s="569" t="s">
        <v>2100</v>
      </c>
      <c r="F3553" s="569">
        <v>160</v>
      </c>
    </row>
    <row r="3554" spans="1:6">
      <c r="A3554" s="506"/>
      <c r="B3554" s="506">
        <v>151050703</v>
      </c>
      <c r="C3554" s="506"/>
      <c r="D3554" s="569"/>
      <c r="E3554" s="569"/>
      <c r="F3554" s="569"/>
    </row>
    <row r="3555" spans="1:6">
      <c r="A3555" s="506"/>
      <c r="B3555" s="506" t="s">
        <v>3470</v>
      </c>
      <c r="C3555" s="506"/>
      <c r="D3555" s="569"/>
      <c r="E3555" s="569"/>
      <c r="F3555" s="569"/>
    </row>
    <row r="3556" spans="1:6" ht="30">
      <c r="A3556" s="506"/>
      <c r="B3556" s="506">
        <v>151050701</v>
      </c>
      <c r="C3556" s="506" t="s">
        <v>122</v>
      </c>
      <c r="D3556" s="569" t="s">
        <v>1013</v>
      </c>
      <c r="E3556" s="569" t="s">
        <v>2101</v>
      </c>
      <c r="F3556" s="569">
        <v>161</v>
      </c>
    </row>
    <row r="3557" spans="1:6">
      <c r="A3557" s="506"/>
      <c r="B3557" s="506">
        <v>151050703</v>
      </c>
      <c r="C3557" s="506"/>
      <c r="D3557" s="569"/>
      <c r="E3557" s="569"/>
      <c r="F3557" s="569"/>
    </row>
    <row r="3558" spans="1:6">
      <c r="A3558" s="506"/>
      <c r="B3558" s="506" t="s">
        <v>3470</v>
      </c>
      <c r="C3558" s="506"/>
      <c r="D3558" s="569"/>
      <c r="E3558" s="569"/>
      <c r="F3558" s="569"/>
    </row>
    <row r="3559" spans="1:6" ht="30">
      <c r="A3559" s="506"/>
      <c r="B3559" s="506">
        <v>151050702</v>
      </c>
      <c r="C3559" s="506" t="s">
        <v>122</v>
      </c>
      <c r="D3559" s="569" t="s">
        <v>1453</v>
      </c>
      <c r="E3559" s="569" t="s">
        <v>2102</v>
      </c>
      <c r="F3559" s="569">
        <v>162</v>
      </c>
    </row>
    <row r="3560" spans="1:6">
      <c r="A3560" s="506"/>
      <c r="B3560" s="506" t="s">
        <v>3470</v>
      </c>
      <c r="C3560" s="506"/>
      <c r="D3560" s="569"/>
      <c r="E3560" s="569"/>
      <c r="F3560" s="569"/>
    </row>
    <row r="3561" spans="1:6" ht="30">
      <c r="A3561" s="506"/>
      <c r="B3561" s="506">
        <v>151050707</v>
      </c>
      <c r="C3561" s="506" t="s">
        <v>123</v>
      </c>
      <c r="D3561" s="569" t="s">
        <v>1021</v>
      </c>
      <c r="E3561" s="569" t="s">
        <v>2103</v>
      </c>
      <c r="F3561" s="569">
        <v>163</v>
      </c>
    </row>
    <row r="3562" spans="1:6">
      <c r="A3562" s="506"/>
      <c r="B3562" s="506">
        <v>151050709</v>
      </c>
      <c r="C3562" s="506"/>
      <c r="D3562" s="569"/>
      <c r="E3562" s="569"/>
      <c r="F3562" s="569"/>
    </row>
    <row r="3563" spans="1:6">
      <c r="A3563" s="506"/>
      <c r="B3563" s="506">
        <v>151050710</v>
      </c>
      <c r="C3563" s="506"/>
      <c r="D3563" s="569"/>
      <c r="E3563" s="569"/>
      <c r="F3563" s="569"/>
    </row>
    <row r="3564" spans="1:6">
      <c r="A3564" s="506"/>
      <c r="B3564" s="506" t="s">
        <v>3470</v>
      </c>
      <c r="C3564" s="506"/>
      <c r="D3564" s="569"/>
      <c r="E3564" s="569"/>
      <c r="F3564" s="569"/>
    </row>
    <row r="3565" spans="1:6" ht="30">
      <c r="A3565" s="506"/>
      <c r="B3565" s="506">
        <v>151050707</v>
      </c>
      <c r="C3565" s="506" t="s">
        <v>123</v>
      </c>
      <c r="D3565" s="569" t="s">
        <v>1013</v>
      </c>
      <c r="E3565" s="569" t="s">
        <v>2104</v>
      </c>
      <c r="F3565" s="569">
        <v>164</v>
      </c>
    </row>
    <row r="3566" spans="1:6">
      <c r="A3566" s="506"/>
      <c r="B3566" s="506">
        <v>151050709</v>
      </c>
      <c r="C3566" s="506"/>
      <c r="D3566" s="569"/>
      <c r="E3566" s="569"/>
      <c r="F3566" s="569"/>
    </row>
    <row r="3567" spans="1:6">
      <c r="A3567" s="506"/>
      <c r="B3567" s="506">
        <v>151050710</v>
      </c>
      <c r="C3567" s="506"/>
      <c r="D3567" s="569"/>
      <c r="E3567" s="569"/>
      <c r="F3567" s="569"/>
    </row>
    <row r="3568" spans="1:6">
      <c r="A3568" s="506"/>
      <c r="B3568" s="506" t="s">
        <v>3470</v>
      </c>
      <c r="C3568" s="506"/>
      <c r="D3568" s="569"/>
      <c r="E3568" s="569"/>
      <c r="F3568" s="569"/>
    </row>
    <row r="3569" spans="1:6" ht="30">
      <c r="A3569" s="506"/>
      <c r="B3569" s="506">
        <v>151050708</v>
      </c>
      <c r="C3569" s="506" t="s">
        <v>123</v>
      </c>
      <c r="D3569" s="569" t="s">
        <v>1453</v>
      </c>
      <c r="E3569" s="569" t="s">
        <v>2105</v>
      </c>
      <c r="F3569" s="569">
        <v>165</v>
      </c>
    </row>
    <row r="3570" spans="1:6">
      <c r="A3570" s="506"/>
      <c r="B3570" s="506" t="s">
        <v>3470</v>
      </c>
      <c r="C3570" s="506"/>
      <c r="D3570" s="569"/>
      <c r="E3570" s="569"/>
      <c r="F3570" s="569"/>
    </row>
    <row r="3571" spans="1:6" ht="30">
      <c r="A3571" s="506"/>
      <c r="B3571" s="506">
        <v>151050507</v>
      </c>
      <c r="C3571" s="506" t="s">
        <v>124</v>
      </c>
      <c r="D3571" s="569" t="s">
        <v>1021</v>
      </c>
      <c r="E3571" s="569" t="s">
        <v>2106</v>
      </c>
      <c r="F3571" s="569">
        <v>166</v>
      </c>
    </row>
    <row r="3572" spans="1:6">
      <c r="A3572" s="506"/>
      <c r="B3572" s="506">
        <v>151050508</v>
      </c>
      <c r="C3572" s="506"/>
      <c r="D3572" s="569"/>
      <c r="E3572" s="569"/>
      <c r="F3572" s="569"/>
    </row>
    <row r="3573" spans="1:6">
      <c r="A3573" s="506"/>
      <c r="B3573" s="506">
        <v>151050509</v>
      </c>
      <c r="C3573" s="506"/>
      <c r="D3573" s="569"/>
      <c r="E3573" s="569"/>
      <c r="F3573" s="569"/>
    </row>
    <row r="3574" spans="1:6">
      <c r="A3574" s="506"/>
      <c r="B3574" s="506" t="s">
        <v>3470</v>
      </c>
      <c r="C3574" s="506"/>
      <c r="D3574" s="569"/>
      <c r="E3574" s="569"/>
      <c r="F3574" s="569"/>
    </row>
    <row r="3575" spans="1:6" ht="30">
      <c r="A3575" s="506"/>
      <c r="B3575" s="506">
        <v>151050507</v>
      </c>
      <c r="C3575" s="506" t="s">
        <v>124</v>
      </c>
      <c r="D3575" s="569" t="s">
        <v>1013</v>
      </c>
      <c r="E3575" s="569" t="s">
        <v>2107</v>
      </c>
      <c r="F3575" s="569">
        <v>167</v>
      </c>
    </row>
    <row r="3576" spans="1:6">
      <c r="A3576" s="506"/>
      <c r="B3576" s="506">
        <v>151050508</v>
      </c>
      <c r="C3576" s="506"/>
      <c r="D3576" s="569"/>
      <c r="E3576" s="569"/>
      <c r="F3576" s="569"/>
    </row>
    <row r="3577" spans="1:6">
      <c r="A3577" s="506"/>
      <c r="B3577" s="506">
        <v>151050509</v>
      </c>
      <c r="C3577" s="506"/>
      <c r="D3577" s="569"/>
      <c r="E3577" s="569"/>
      <c r="F3577" s="569"/>
    </row>
    <row r="3578" spans="1:6">
      <c r="A3578" s="506"/>
      <c r="B3578" s="506" t="s">
        <v>3470</v>
      </c>
      <c r="C3578" s="506"/>
      <c r="D3578" s="569"/>
      <c r="E3578" s="569"/>
      <c r="F3578" s="569"/>
    </row>
    <row r="3579" spans="1:6" ht="30">
      <c r="A3579" s="506"/>
      <c r="B3579" s="506">
        <v>151050901</v>
      </c>
      <c r="C3579" s="506" t="s">
        <v>125</v>
      </c>
      <c r="D3579" s="569" t="s">
        <v>1021</v>
      </c>
      <c r="E3579" s="569" t="s">
        <v>2108</v>
      </c>
      <c r="F3579" s="569">
        <v>168</v>
      </c>
    </row>
    <row r="3580" spans="1:6">
      <c r="A3580" s="506"/>
      <c r="B3580" s="506">
        <v>151050902</v>
      </c>
      <c r="C3580" s="506"/>
      <c r="D3580" s="569"/>
      <c r="E3580" s="569"/>
      <c r="F3580" s="569"/>
    </row>
    <row r="3581" spans="1:6">
      <c r="A3581" s="506"/>
      <c r="B3581" s="506">
        <v>151050903</v>
      </c>
      <c r="C3581" s="506"/>
      <c r="D3581" s="569"/>
      <c r="E3581" s="569"/>
      <c r="F3581" s="569"/>
    </row>
    <row r="3582" spans="1:6">
      <c r="A3582" s="506"/>
      <c r="B3582" s="506" t="s">
        <v>3470</v>
      </c>
      <c r="C3582" s="506"/>
      <c r="D3582" s="569"/>
      <c r="E3582" s="569"/>
      <c r="F3582" s="569"/>
    </row>
    <row r="3583" spans="1:6" ht="30">
      <c r="A3583" s="506"/>
      <c r="B3583" s="506">
        <v>151050901</v>
      </c>
      <c r="C3583" s="506" t="s">
        <v>125</v>
      </c>
      <c r="D3583" s="569" t="s">
        <v>1013</v>
      </c>
      <c r="E3583" s="569" t="s">
        <v>2109</v>
      </c>
      <c r="F3583" s="569">
        <v>169</v>
      </c>
    </row>
    <row r="3584" spans="1:6">
      <c r="A3584" s="506"/>
      <c r="B3584" s="506">
        <v>151050902</v>
      </c>
      <c r="C3584" s="506"/>
      <c r="D3584" s="569"/>
      <c r="E3584" s="569"/>
      <c r="F3584" s="569"/>
    </row>
    <row r="3585" spans="1:6">
      <c r="A3585" s="506"/>
      <c r="B3585" s="506">
        <v>151050903</v>
      </c>
      <c r="C3585" s="506"/>
      <c r="D3585" s="569"/>
      <c r="E3585" s="569"/>
      <c r="F3585" s="569"/>
    </row>
    <row r="3586" spans="1:6">
      <c r="A3586" s="506"/>
      <c r="B3586" s="506" t="s">
        <v>3470</v>
      </c>
      <c r="C3586" s="506"/>
      <c r="D3586" s="569"/>
      <c r="E3586" s="569"/>
      <c r="F3586" s="569"/>
    </row>
    <row r="3587" spans="1:6" ht="30">
      <c r="A3587" s="506"/>
      <c r="B3587" s="506">
        <v>151050904</v>
      </c>
      <c r="C3587" s="506" t="s">
        <v>126</v>
      </c>
      <c r="D3587" s="569" t="s">
        <v>1021</v>
      </c>
      <c r="E3587" s="569" t="s">
        <v>2110</v>
      </c>
      <c r="F3587" s="569">
        <v>170</v>
      </c>
    </row>
    <row r="3588" spans="1:6">
      <c r="A3588" s="506"/>
      <c r="B3588" s="506">
        <v>151050905</v>
      </c>
      <c r="C3588" s="506"/>
      <c r="D3588" s="569"/>
      <c r="E3588" s="569"/>
      <c r="F3588" s="569"/>
    </row>
    <row r="3589" spans="1:6">
      <c r="A3589" s="506"/>
      <c r="B3589" s="506">
        <v>151050906</v>
      </c>
      <c r="C3589" s="506"/>
      <c r="D3589" s="569"/>
      <c r="E3589" s="569"/>
      <c r="F3589" s="569"/>
    </row>
    <row r="3590" spans="1:6">
      <c r="A3590" s="506"/>
      <c r="B3590" s="506">
        <v>151050907</v>
      </c>
      <c r="C3590" s="506"/>
      <c r="D3590" s="569"/>
      <c r="E3590" s="569"/>
      <c r="F3590" s="569"/>
    </row>
    <row r="3591" spans="1:6">
      <c r="A3591" s="506"/>
      <c r="B3591" s="506" t="s">
        <v>3470</v>
      </c>
      <c r="C3591" s="506"/>
      <c r="D3591" s="569"/>
      <c r="E3591" s="569"/>
      <c r="F3591" s="569"/>
    </row>
    <row r="3592" spans="1:6" ht="30">
      <c r="A3592" s="506"/>
      <c r="B3592" s="506">
        <v>151050904</v>
      </c>
      <c r="C3592" s="506" t="s">
        <v>126</v>
      </c>
      <c r="D3592" s="569" t="s">
        <v>1013</v>
      </c>
      <c r="E3592" s="569" t="s">
        <v>2110</v>
      </c>
      <c r="F3592" s="569">
        <v>171</v>
      </c>
    </row>
    <row r="3593" spans="1:6">
      <c r="A3593" s="506"/>
      <c r="B3593" s="506">
        <v>151050905</v>
      </c>
      <c r="C3593" s="506"/>
      <c r="D3593" s="569"/>
      <c r="E3593" s="569"/>
      <c r="F3593" s="569"/>
    </row>
    <row r="3594" spans="1:6">
      <c r="A3594" s="506"/>
      <c r="B3594" s="506">
        <v>151050906</v>
      </c>
      <c r="C3594" s="506"/>
      <c r="D3594" s="569"/>
      <c r="E3594" s="569"/>
      <c r="F3594" s="569"/>
    </row>
    <row r="3595" spans="1:6">
      <c r="A3595" s="506"/>
      <c r="B3595" s="506">
        <v>151050907</v>
      </c>
      <c r="C3595" s="506"/>
      <c r="D3595" s="569"/>
      <c r="E3595" s="569"/>
      <c r="F3595" s="569"/>
    </row>
    <row r="3596" spans="1:6">
      <c r="A3596" s="506"/>
      <c r="B3596" s="506" t="s">
        <v>3470</v>
      </c>
      <c r="C3596" s="506"/>
      <c r="D3596" s="569"/>
      <c r="E3596" s="569"/>
      <c r="F3596" s="569"/>
    </row>
    <row r="3597" spans="1:6" ht="30">
      <c r="A3597" s="506"/>
      <c r="B3597" s="506">
        <v>151050908</v>
      </c>
      <c r="C3597" s="506" t="s">
        <v>127</v>
      </c>
      <c r="D3597" s="569" t="s">
        <v>1021</v>
      </c>
      <c r="E3597" s="569" t="s">
        <v>2111</v>
      </c>
      <c r="F3597" s="569">
        <v>172</v>
      </c>
    </row>
    <row r="3598" spans="1:6">
      <c r="A3598" s="506"/>
      <c r="B3598" s="506">
        <v>151050909</v>
      </c>
      <c r="C3598" s="506"/>
      <c r="D3598" s="569"/>
      <c r="E3598" s="569"/>
      <c r="F3598" s="569"/>
    </row>
    <row r="3599" spans="1:6">
      <c r="A3599" s="506"/>
      <c r="B3599" s="506">
        <v>151050910</v>
      </c>
      <c r="C3599" s="506"/>
      <c r="D3599" s="569"/>
      <c r="E3599" s="569"/>
      <c r="F3599" s="569"/>
    </row>
    <row r="3600" spans="1:6">
      <c r="A3600" s="506"/>
      <c r="B3600" s="506">
        <v>151050911</v>
      </c>
      <c r="C3600" s="506"/>
      <c r="D3600" s="569"/>
      <c r="E3600" s="569"/>
      <c r="F3600" s="569"/>
    </row>
    <row r="3601" spans="1:6">
      <c r="A3601" s="506"/>
      <c r="B3601" s="506" t="s">
        <v>3470</v>
      </c>
      <c r="C3601" s="506"/>
      <c r="D3601" s="569"/>
      <c r="E3601" s="569"/>
      <c r="F3601" s="569"/>
    </row>
    <row r="3602" spans="1:6" ht="30">
      <c r="A3602" s="506"/>
      <c r="B3602" s="506">
        <v>151050908</v>
      </c>
      <c r="C3602" s="506" t="s">
        <v>127</v>
      </c>
      <c r="D3602" s="569" t="s">
        <v>1013</v>
      </c>
      <c r="E3602" s="569" t="s">
        <v>2112</v>
      </c>
      <c r="F3602" s="569">
        <v>173</v>
      </c>
    </row>
    <row r="3603" spans="1:6">
      <c r="A3603" s="506"/>
      <c r="B3603" s="506">
        <v>151050909</v>
      </c>
      <c r="C3603" s="506"/>
      <c r="D3603" s="569"/>
      <c r="E3603" s="569"/>
      <c r="F3603" s="569"/>
    </row>
    <row r="3604" spans="1:6">
      <c r="A3604" s="506"/>
      <c r="B3604" s="506">
        <v>151050910</v>
      </c>
      <c r="C3604" s="506"/>
      <c r="D3604" s="569"/>
      <c r="E3604" s="569"/>
      <c r="F3604" s="569"/>
    </row>
    <row r="3605" spans="1:6">
      <c r="A3605" s="506"/>
      <c r="B3605" s="506">
        <v>151050911</v>
      </c>
      <c r="C3605" s="506"/>
      <c r="D3605" s="569"/>
      <c r="E3605" s="569"/>
      <c r="F3605" s="569"/>
    </row>
    <row r="3606" spans="1:6">
      <c r="A3606" s="506"/>
      <c r="B3606" s="506" t="s">
        <v>3470</v>
      </c>
      <c r="C3606" s="506"/>
      <c r="D3606" s="569"/>
      <c r="E3606" s="569"/>
      <c r="F3606" s="569"/>
    </row>
    <row r="3607" spans="1:6" ht="30">
      <c r="A3607" s="506"/>
      <c r="B3607" s="506">
        <v>151050801</v>
      </c>
      <c r="C3607" s="506" t="s">
        <v>128</v>
      </c>
      <c r="D3607" s="569" t="s">
        <v>1453</v>
      </c>
      <c r="E3607" s="569" t="s">
        <v>2113</v>
      </c>
      <c r="F3607" s="569">
        <v>174</v>
      </c>
    </row>
    <row r="3608" spans="1:6">
      <c r="A3608" s="506"/>
      <c r="B3608" s="506">
        <v>151050802</v>
      </c>
      <c r="C3608" s="506"/>
      <c r="D3608" s="569"/>
      <c r="E3608" s="569"/>
      <c r="F3608" s="569"/>
    </row>
    <row r="3609" spans="1:6">
      <c r="A3609" s="506"/>
      <c r="B3609" s="506" t="s">
        <v>3470</v>
      </c>
      <c r="C3609" s="506"/>
      <c r="D3609" s="569"/>
      <c r="E3609" s="569"/>
      <c r="F3609" s="569"/>
    </row>
    <row r="3610" spans="1:6" ht="30">
      <c r="A3610" s="506"/>
      <c r="B3610" s="506">
        <v>151050803</v>
      </c>
      <c r="C3610" s="506" t="s">
        <v>129</v>
      </c>
      <c r="D3610" s="569" t="s">
        <v>1021</v>
      </c>
      <c r="E3610" s="569" t="s">
        <v>2114</v>
      </c>
      <c r="F3610" s="569">
        <v>175</v>
      </c>
    </row>
    <row r="3611" spans="1:6">
      <c r="A3611" s="506"/>
      <c r="B3611" s="506">
        <v>151050804</v>
      </c>
      <c r="C3611" s="506"/>
      <c r="D3611" s="569"/>
      <c r="E3611" s="569"/>
      <c r="F3611" s="569"/>
    </row>
    <row r="3612" spans="1:6">
      <c r="A3612" s="506"/>
      <c r="B3612" s="506" t="s">
        <v>3470</v>
      </c>
      <c r="C3612" s="506"/>
      <c r="D3612" s="569"/>
      <c r="E3612" s="569"/>
      <c r="F3612" s="569"/>
    </row>
    <row r="3613" spans="1:6" ht="30">
      <c r="A3613" s="506"/>
      <c r="B3613" s="506">
        <v>151050803</v>
      </c>
      <c r="C3613" s="506" t="s">
        <v>129</v>
      </c>
      <c r="D3613" s="569" t="s">
        <v>1013</v>
      </c>
      <c r="E3613" s="569" t="s">
        <v>2115</v>
      </c>
      <c r="F3613" s="569">
        <v>176</v>
      </c>
    </row>
    <row r="3614" spans="1:6">
      <c r="A3614" s="506"/>
      <c r="B3614" s="506">
        <v>151050804</v>
      </c>
      <c r="C3614" s="506"/>
      <c r="D3614" s="569"/>
      <c r="E3614" s="569"/>
      <c r="F3614" s="569"/>
    </row>
    <row r="3615" spans="1:6">
      <c r="A3615" s="506"/>
      <c r="B3615" s="506" t="s">
        <v>3470</v>
      </c>
      <c r="C3615" s="506"/>
      <c r="D3615" s="569"/>
      <c r="E3615" s="569"/>
      <c r="F3615" s="569"/>
    </row>
    <row r="3616" spans="1:6" ht="30">
      <c r="A3616" s="506"/>
      <c r="B3616" s="506">
        <v>151050805</v>
      </c>
      <c r="C3616" s="506" t="s">
        <v>130</v>
      </c>
      <c r="D3616" s="569" t="s">
        <v>1021</v>
      </c>
      <c r="E3616" s="569" t="s">
        <v>2116</v>
      </c>
      <c r="F3616" s="569">
        <v>177</v>
      </c>
    </row>
    <row r="3617" spans="1:6">
      <c r="A3617" s="506"/>
      <c r="B3617" s="506">
        <v>151050806</v>
      </c>
      <c r="C3617" s="506"/>
      <c r="D3617" s="569"/>
      <c r="E3617" s="569"/>
      <c r="F3617" s="569"/>
    </row>
    <row r="3618" spans="1:6">
      <c r="A3618" s="506"/>
      <c r="B3618" s="506" t="s">
        <v>3470</v>
      </c>
      <c r="C3618" s="506"/>
      <c r="D3618" s="569"/>
      <c r="E3618" s="569"/>
      <c r="F3618" s="569"/>
    </row>
    <row r="3619" spans="1:6" ht="30">
      <c r="A3619" s="506"/>
      <c r="B3619" s="506">
        <v>151050805</v>
      </c>
      <c r="C3619" s="506" t="s">
        <v>130</v>
      </c>
      <c r="D3619" s="569" t="s">
        <v>1013</v>
      </c>
      <c r="E3619" s="569" t="s">
        <v>2117</v>
      </c>
      <c r="F3619" s="569">
        <v>178</v>
      </c>
    </row>
    <row r="3620" spans="1:6">
      <c r="A3620" s="506"/>
      <c r="B3620" s="506">
        <v>151050806</v>
      </c>
      <c r="C3620" s="506"/>
      <c r="D3620" s="569"/>
      <c r="E3620" s="569"/>
      <c r="F3620" s="569"/>
    </row>
    <row r="3621" spans="1:6">
      <c r="A3621" s="506"/>
      <c r="B3621" s="506" t="s">
        <v>3470</v>
      </c>
      <c r="C3621" s="506"/>
      <c r="D3621" s="569"/>
      <c r="E3621" s="569"/>
      <c r="F3621" s="569"/>
    </row>
    <row r="3622" spans="1:6" ht="30">
      <c r="A3622" s="506"/>
      <c r="B3622" s="506">
        <v>151050501</v>
      </c>
      <c r="C3622" s="506" t="s">
        <v>131</v>
      </c>
      <c r="D3622" s="569" t="s">
        <v>1453</v>
      </c>
      <c r="E3622" s="569" t="s">
        <v>2118</v>
      </c>
      <c r="F3622" s="569">
        <v>179</v>
      </c>
    </row>
    <row r="3623" spans="1:6">
      <c r="A3623" s="506"/>
      <c r="B3623" s="506">
        <v>151050502</v>
      </c>
      <c r="C3623" s="506"/>
      <c r="D3623" s="569"/>
      <c r="E3623" s="569"/>
      <c r="F3623" s="569"/>
    </row>
    <row r="3624" spans="1:6">
      <c r="A3624" s="506"/>
      <c r="B3624" s="506">
        <v>151050503</v>
      </c>
      <c r="C3624" s="506"/>
      <c r="D3624" s="569"/>
      <c r="E3624" s="569"/>
      <c r="F3624" s="569"/>
    </row>
    <row r="3625" spans="1:6">
      <c r="A3625" s="506"/>
      <c r="B3625" s="506" t="s">
        <v>3470</v>
      </c>
      <c r="C3625" s="506"/>
      <c r="D3625" s="569"/>
      <c r="E3625" s="569"/>
      <c r="F3625" s="569"/>
    </row>
    <row r="3626" spans="1:6" ht="30">
      <c r="A3626" s="506"/>
      <c r="B3626" s="506">
        <v>151050504</v>
      </c>
      <c r="C3626" s="506" t="s">
        <v>132</v>
      </c>
      <c r="D3626" s="569" t="s">
        <v>1453</v>
      </c>
      <c r="E3626" s="569" t="s">
        <v>2119</v>
      </c>
      <c r="F3626" s="569">
        <v>180</v>
      </c>
    </row>
    <row r="3627" spans="1:6">
      <c r="A3627" s="506"/>
      <c r="B3627" s="506">
        <v>151050505</v>
      </c>
      <c r="C3627" s="506"/>
      <c r="D3627" s="569"/>
      <c r="E3627" s="569"/>
      <c r="F3627" s="569"/>
    </row>
    <row r="3628" spans="1:6">
      <c r="A3628" s="506"/>
      <c r="B3628" s="506">
        <v>151050506</v>
      </c>
      <c r="C3628" s="506"/>
      <c r="D3628" s="569"/>
      <c r="E3628" s="569"/>
      <c r="F3628" s="569"/>
    </row>
    <row r="3629" spans="1:6">
      <c r="A3629" s="506"/>
      <c r="B3629" s="506" t="s">
        <v>3470</v>
      </c>
      <c r="C3629" s="506"/>
      <c r="D3629" s="569"/>
      <c r="E3629" s="569"/>
      <c r="F3629" s="569"/>
    </row>
    <row r="3630" spans="1:6" ht="30">
      <c r="A3630" s="506"/>
      <c r="B3630" s="506">
        <v>151050101</v>
      </c>
      <c r="C3630" s="506" t="s">
        <v>133</v>
      </c>
      <c r="D3630" s="569" t="s">
        <v>1453</v>
      </c>
      <c r="E3630" s="569" t="s">
        <v>2120</v>
      </c>
      <c r="F3630" s="569">
        <v>181</v>
      </c>
    </row>
    <row r="3631" spans="1:6">
      <c r="A3631" s="506"/>
      <c r="B3631" s="506">
        <v>151050102</v>
      </c>
      <c r="C3631" s="506"/>
      <c r="D3631" s="569"/>
      <c r="E3631" s="569"/>
      <c r="F3631" s="569"/>
    </row>
    <row r="3632" spans="1:6">
      <c r="A3632" s="506"/>
      <c r="B3632" s="506" t="s">
        <v>3470</v>
      </c>
      <c r="C3632" s="506"/>
      <c r="D3632" s="569"/>
      <c r="E3632" s="569"/>
      <c r="F3632" s="569"/>
    </row>
    <row r="3633" spans="1:6" ht="30">
      <c r="A3633" s="506"/>
      <c r="B3633" s="506">
        <v>151050103</v>
      </c>
      <c r="C3633" s="506" t="s">
        <v>134</v>
      </c>
      <c r="D3633" s="569" t="s">
        <v>1021</v>
      </c>
      <c r="E3633" s="569" t="s">
        <v>2121</v>
      </c>
      <c r="F3633" s="569">
        <v>182</v>
      </c>
    </row>
    <row r="3634" spans="1:6">
      <c r="A3634" s="506"/>
      <c r="B3634" s="506">
        <v>151050104</v>
      </c>
      <c r="C3634" s="506"/>
      <c r="D3634" s="569"/>
      <c r="E3634" s="569"/>
      <c r="F3634" s="569"/>
    </row>
    <row r="3635" spans="1:6">
      <c r="A3635" s="506"/>
      <c r="B3635" s="506" t="s">
        <v>3470</v>
      </c>
      <c r="C3635" s="506"/>
      <c r="D3635" s="569"/>
      <c r="E3635" s="569"/>
      <c r="F3635" s="569"/>
    </row>
    <row r="3636" spans="1:6" ht="30">
      <c r="A3636" s="506"/>
      <c r="B3636" s="506">
        <v>151050103</v>
      </c>
      <c r="C3636" s="506" t="s">
        <v>134</v>
      </c>
      <c r="D3636" s="569" t="s">
        <v>1013</v>
      </c>
      <c r="E3636" s="569" t="s">
        <v>2122</v>
      </c>
      <c r="F3636" s="569">
        <v>183</v>
      </c>
    </row>
    <row r="3637" spans="1:6">
      <c r="A3637" s="506"/>
      <c r="B3637" s="506">
        <v>151050104</v>
      </c>
      <c r="C3637" s="506"/>
      <c r="D3637" s="569"/>
      <c r="E3637" s="569"/>
      <c r="F3637" s="569"/>
    </row>
    <row r="3638" spans="1:6">
      <c r="A3638" s="506"/>
      <c r="B3638" s="506" t="s">
        <v>3470</v>
      </c>
      <c r="C3638" s="506"/>
      <c r="D3638" s="569"/>
      <c r="E3638" s="569"/>
      <c r="F3638" s="569"/>
    </row>
    <row r="3639" spans="1:6" ht="30">
      <c r="A3639" s="506"/>
      <c r="B3639" s="506">
        <v>151050105</v>
      </c>
      <c r="C3639" s="506" t="s">
        <v>135</v>
      </c>
      <c r="D3639" s="569" t="s">
        <v>1021</v>
      </c>
      <c r="E3639" s="569" t="s">
        <v>2123</v>
      </c>
      <c r="F3639" s="569">
        <v>184</v>
      </c>
    </row>
    <row r="3640" spans="1:6">
      <c r="A3640" s="506"/>
      <c r="B3640" s="506">
        <v>151050106</v>
      </c>
      <c r="C3640" s="506"/>
      <c r="D3640" s="569"/>
      <c r="E3640" s="569"/>
      <c r="F3640" s="569"/>
    </row>
    <row r="3641" spans="1:6">
      <c r="A3641" s="506"/>
      <c r="B3641" s="506" t="s">
        <v>3470</v>
      </c>
      <c r="C3641" s="506"/>
      <c r="D3641" s="569"/>
      <c r="E3641" s="569"/>
      <c r="F3641" s="569"/>
    </row>
    <row r="3642" spans="1:6" ht="30">
      <c r="A3642" s="506"/>
      <c r="B3642" s="506">
        <v>151050105</v>
      </c>
      <c r="C3642" s="506" t="s">
        <v>135</v>
      </c>
      <c r="D3642" s="569" t="s">
        <v>1013</v>
      </c>
      <c r="E3642" s="569" t="s">
        <v>2124</v>
      </c>
      <c r="F3642" s="569">
        <v>185</v>
      </c>
    </row>
    <row r="3643" spans="1:6">
      <c r="A3643" s="506"/>
      <c r="B3643" s="506">
        <v>151050106</v>
      </c>
      <c r="C3643" s="506"/>
      <c r="D3643" s="569"/>
      <c r="E3643" s="569"/>
      <c r="F3643" s="569"/>
    </row>
    <row r="3644" spans="1:6">
      <c r="A3644" s="506"/>
      <c r="B3644" s="506" t="s">
        <v>3470</v>
      </c>
      <c r="C3644" s="506"/>
      <c r="D3644" s="569"/>
      <c r="E3644" s="569"/>
      <c r="F3644" s="569"/>
    </row>
    <row r="3645" spans="1:6" ht="30">
      <c r="A3645" s="506"/>
      <c r="B3645" s="506">
        <v>151050401</v>
      </c>
      <c r="C3645" s="506" t="s">
        <v>136</v>
      </c>
      <c r="D3645" s="569" t="s">
        <v>1021</v>
      </c>
      <c r="E3645" s="569" t="s">
        <v>2125</v>
      </c>
      <c r="F3645" s="569">
        <v>186</v>
      </c>
    </row>
    <row r="3646" spans="1:6">
      <c r="A3646" s="506"/>
      <c r="B3646" s="506">
        <v>151050402</v>
      </c>
      <c r="C3646" s="506"/>
      <c r="D3646" s="569"/>
      <c r="E3646" s="569"/>
      <c r="F3646" s="569"/>
    </row>
    <row r="3647" spans="1:6">
      <c r="A3647" s="506"/>
      <c r="B3647" s="506" t="s">
        <v>3470</v>
      </c>
      <c r="C3647" s="506"/>
      <c r="D3647" s="569"/>
      <c r="E3647" s="569"/>
      <c r="F3647" s="569"/>
    </row>
    <row r="3648" spans="1:6" ht="30">
      <c r="A3648" s="506"/>
      <c r="B3648" s="506">
        <v>151050401</v>
      </c>
      <c r="C3648" s="506" t="s">
        <v>136</v>
      </c>
      <c r="D3648" s="569" t="s">
        <v>1013</v>
      </c>
      <c r="E3648" s="569" t="s">
        <v>2126</v>
      </c>
      <c r="F3648" s="569">
        <v>187</v>
      </c>
    </row>
    <row r="3649" spans="1:6">
      <c r="A3649" s="506"/>
      <c r="B3649" s="506">
        <v>151050402</v>
      </c>
      <c r="C3649" s="506"/>
      <c r="D3649" s="569"/>
      <c r="E3649" s="569"/>
      <c r="F3649" s="569"/>
    </row>
    <row r="3650" spans="1:6">
      <c r="A3650" s="506"/>
      <c r="B3650" s="506" t="s">
        <v>3470</v>
      </c>
      <c r="C3650" s="506"/>
      <c r="D3650" s="569"/>
      <c r="E3650" s="569"/>
      <c r="F3650" s="569"/>
    </row>
    <row r="3651" spans="1:6" ht="30">
      <c r="A3651" s="506"/>
      <c r="B3651" s="506">
        <v>151050403</v>
      </c>
      <c r="C3651" s="506" t="s">
        <v>137</v>
      </c>
      <c r="D3651" s="569" t="s">
        <v>1453</v>
      </c>
      <c r="E3651" s="569" t="s">
        <v>2127</v>
      </c>
      <c r="F3651" s="569">
        <v>188</v>
      </c>
    </row>
    <row r="3652" spans="1:6">
      <c r="A3652" s="506"/>
      <c r="B3652" s="506">
        <v>151050404</v>
      </c>
      <c r="C3652" s="506"/>
      <c r="D3652" s="569"/>
      <c r="E3652" s="569"/>
      <c r="F3652" s="569"/>
    </row>
    <row r="3653" spans="1:6">
      <c r="A3653" s="506"/>
      <c r="B3653" s="506" t="s">
        <v>3470</v>
      </c>
      <c r="C3653" s="506"/>
      <c r="D3653" s="569"/>
      <c r="E3653" s="569"/>
      <c r="F3653" s="569"/>
    </row>
    <row r="3654" spans="1:6" ht="30">
      <c r="A3654" s="506"/>
      <c r="B3654" s="506">
        <v>151050405</v>
      </c>
      <c r="C3654" s="506" t="s">
        <v>138</v>
      </c>
      <c r="D3654" s="569" t="s">
        <v>1021</v>
      </c>
      <c r="E3654" s="569" t="s">
        <v>2128</v>
      </c>
      <c r="F3654" s="569">
        <v>189</v>
      </c>
    </row>
    <row r="3655" spans="1:6">
      <c r="A3655" s="506"/>
      <c r="B3655" s="506">
        <v>151050406</v>
      </c>
      <c r="C3655" s="506"/>
      <c r="D3655" s="569"/>
      <c r="E3655" s="569"/>
      <c r="F3655" s="569"/>
    </row>
    <row r="3656" spans="1:6">
      <c r="A3656" s="506"/>
      <c r="B3656" s="506">
        <v>151050407</v>
      </c>
      <c r="C3656" s="506"/>
      <c r="D3656" s="569"/>
      <c r="E3656" s="569"/>
      <c r="F3656" s="569"/>
    </row>
    <row r="3657" spans="1:6">
      <c r="A3657" s="506"/>
      <c r="B3657" s="506" t="s">
        <v>3470</v>
      </c>
      <c r="C3657" s="506"/>
      <c r="D3657" s="569"/>
      <c r="E3657" s="569"/>
      <c r="F3657" s="569"/>
    </row>
    <row r="3658" spans="1:6" ht="30">
      <c r="A3658" s="506"/>
      <c r="B3658" s="506">
        <v>151050405</v>
      </c>
      <c r="C3658" s="506" t="s">
        <v>138</v>
      </c>
      <c r="D3658" s="569" t="s">
        <v>1013</v>
      </c>
      <c r="E3658" s="569" t="s">
        <v>2129</v>
      </c>
      <c r="F3658" s="569">
        <v>190</v>
      </c>
    </row>
    <row r="3659" spans="1:6">
      <c r="A3659" s="506"/>
      <c r="B3659" s="506">
        <v>151050406</v>
      </c>
      <c r="C3659" s="506"/>
      <c r="D3659" s="569"/>
      <c r="E3659" s="569"/>
      <c r="F3659" s="569"/>
    </row>
    <row r="3660" spans="1:6">
      <c r="A3660" s="506"/>
      <c r="B3660" s="506">
        <v>151050407</v>
      </c>
      <c r="C3660" s="506"/>
      <c r="D3660" s="569"/>
      <c r="E3660" s="569"/>
      <c r="F3660" s="569"/>
    </row>
    <row r="3661" spans="1:6">
      <c r="A3661" s="506"/>
      <c r="B3661" s="506" t="s">
        <v>3470</v>
      </c>
      <c r="C3661" s="506"/>
      <c r="D3661" s="569"/>
      <c r="E3661" s="569"/>
      <c r="F3661" s="569"/>
    </row>
    <row r="3662" spans="1:6" ht="30">
      <c r="A3662" s="506"/>
      <c r="B3662" s="506">
        <v>151050201</v>
      </c>
      <c r="C3662" s="506" t="s">
        <v>139</v>
      </c>
      <c r="D3662" s="569" t="s">
        <v>1453</v>
      </c>
      <c r="E3662" s="569" t="s">
        <v>2130</v>
      </c>
      <c r="F3662" s="569">
        <v>191</v>
      </c>
    </row>
    <row r="3663" spans="1:6">
      <c r="A3663" s="506"/>
      <c r="B3663" s="506">
        <v>151050202</v>
      </c>
      <c r="C3663" s="506"/>
      <c r="D3663" s="569"/>
      <c r="E3663" s="569"/>
      <c r="F3663" s="569"/>
    </row>
    <row r="3664" spans="1:6">
      <c r="A3664" s="506"/>
      <c r="B3664" s="506" t="s">
        <v>3470</v>
      </c>
      <c r="C3664" s="506"/>
      <c r="D3664" s="569"/>
      <c r="E3664" s="569"/>
      <c r="F3664" s="569"/>
    </row>
    <row r="3665" spans="1:6" ht="30">
      <c r="A3665" s="506"/>
      <c r="B3665" s="506">
        <v>151050204</v>
      </c>
      <c r="C3665" s="506" t="s">
        <v>140</v>
      </c>
      <c r="D3665" s="569" t="s">
        <v>1453</v>
      </c>
      <c r="E3665" s="569" t="s">
        <v>2131</v>
      </c>
      <c r="F3665" s="569">
        <v>192</v>
      </c>
    </row>
    <row r="3666" spans="1:6">
      <c r="A3666" s="506"/>
      <c r="B3666" s="506">
        <v>151050205</v>
      </c>
      <c r="C3666" s="506"/>
      <c r="D3666" s="569"/>
      <c r="E3666" s="569"/>
      <c r="F3666" s="569"/>
    </row>
    <row r="3667" spans="1:6">
      <c r="A3667" s="506"/>
      <c r="B3667" s="506" t="s">
        <v>3470</v>
      </c>
      <c r="C3667" s="506"/>
      <c r="D3667" s="569"/>
      <c r="E3667" s="569"/>
      <c r="F3667" s="569"/>
    </row>
    <row r="3668" spans="1:6" ht="30">
      <c r="A3668" s="506"/>
      <c r="B3668" s="506">
        <v>151050206</v>
      </c>
      <c r="C3668" s="506" t="s">
        <v>141</v>
      </c>
      <c r="D3668" s="569" t="s">
        <v>1453</v>
      </c>
      <c r="E3668" s="569" t="s">
        <v>2133</v>
      </c>
      <c r="F3668" s="569">
        <v>193</v>
      </c>
    </row>
    <row r="3669" spans="1:6">
      <c r="A3669" s="506"/>
      <c r="B3669" s="506" t="s">
        <v>3470</v>
      </c>
      <c r="C3669" s="506"/>
      <c r="D3669" s="569"/>
      <c r="E3669" s="569"/>
      <c r="F3669" s="569"/>
    </row>
    <row r="3670" spans="1:6" ht="30">
      <c r="A3670" s="506"/>
      <c r="B3670" s="506">
        <v>151050203</v>
      </c>
      <c r="C3670" s="506" t="s">
        <v>142</v>
      </c>
      <c r="D3670" s="569" t="s">
        <v>1453</v>
      </c>
      <c r="E3670" s="569" t="s">
        <v>2132</v>
      </c>
      <c r="F3670" s="569">
        <v>194</v>
      </c>
    </row>
    <row r="3671" spans="1:6">
      <c r="A3671" s="506"/>
      <c r="B3671" s="506" t="s">
        <v>3470</v>
      </c>
      <c r="C3671" s="506"/>
      <c r="D3671" s="569"/>
      <c r="E3671" s="569"/>
      <c r="F3671" s="569"/>
    </row>
    <row r="3672" spans="1:6" ht="30">
      <c r="A3672" s="506"/>
      <c r="B3672" s="506">
        <v>151050301</v>
      </c>
      <c r="C3672" s="506" t="s">
        <v>143</v>
      </c>
      <c r="D3672" s="569" t="s">
        <v>1453</v>
      </c>
      <c r="E3672" s="569" t="s">
        <v>2134</v>
      </c>
      <c r="F3672" s="569">
        <v>195</v>
      </c>
    </row>
    <row r="3673" spans="1:6">
      <c r="A3673" s="506"/>
      <c r="B3673" s="506">
        <v>151050302</v>
      </c>
      <c r="C3673" s="506"/>
      <c r="D3673" s="569"/>
      <c r="E3673" s="569"/>
      <c r="F3673" s="569"/>
    </row>
    <row r="3674" spans="1:6">
      <c r="A3674" s="506"/>
      <c r="B3674" s="506" t="s">
        <v>3470</v>
      </c>
      <c r="C3674" s="506"/>
      <c r="D3674" s="569"/>
      <c r="E3674" s="569"/>
      <c r="F3674" s="569"/>
    </row>
    <row r="3675" spans="1:6" ht="30">
      <c r="A3675" s="506"/>
      <c r="B3675" s="506">
        <v>151050303</v>
      </c>
      <c r="C3675" s="506" t="s">
        <v>144</v>
      </c>
      <c r="D3675" s="569" t="s">
        <v>1021</v>
      </c>
      <c r="E3675" s="569" t="s">
        <v>2135</v>
      </c>
      <c r="F3675" s="569">
        <v>196</v>
      </c>
    </row>
    <row r="3676" spans="1:6" ht="30">
      <c r="A3676" s="506"/>
      <c r="B3676" s="506">
        <v>151050304</v>
      </c>
      <c r="C3676" s="506" t="s">
        <v>144</v>
      </c>
      <c r="D3676" s="569"/>
      <c r="E3676" s="569"/>
      <c r="F3676" s="569"/>
    </row>
    <row r="3677" spans="1:6">
      <c r="A3677" s="506"/>
      <c r="B3677" s="506" t="s">
        <v>3470</v>
      </c>
      <c r="C3677" s="506"/>
      <c r="D3677" s="569"/>
      <c r="E3677" s="569"/>
      <c r="F3677" s="569"/>
    </row>
    <row r="3678" spans="1:6" ht="30">
      <c r="A3678" s="506"/>
      <c r="B3678" s="506">
        <v>151050303</v>
      </c>
      <c r="C3678" s="506" t="s">
        <v>144</v>
      </c>
      <c r="D3678" s="569" t="s">
        <v>1013</v>
      </c>
      <c r="E3678" s="569" t="s">
        <v>2136</v>
      </c>
      <c r="F3678" s="569">
        <v>197</v>
      </c>
    </row>
    <row r="3679" spans="1:6" ht="30">
      <c r="A3679" s="506"/>
      <c r="B3679" s="506">
        <v>151050304</v>
      </c>
      <c r="C3679" s="506" t="s">
        <v>144</v>
      </c>
      <c r="D3679" s="569"/>
      <c r="E3679" s="569"/>
      <c r="F3679" s="569"/>
    </row>
    <row r="3680" spans="1:6">
      <c r="A3680" s="506"/>
      <c r="B3680" s="506" t="s">
        <v>3470</v>
      </c>
      <c r="C3680" s="506"/>
      <c r="D3680" s="569"/>
      <c r="E3680" s="569"/>
      <c r="F3680" s="569"/>
    </row>
    <row r="3681" spans="1:6" ht="30">
      <c r="A3681" s="506"/>
      <c r="B3681" s="506">
        <v>151050305</v>
      </c>
      <c r="C3681" s="506" t="s">
        <v>145</v>
      </c>
      <c r="D3681" s="569" t="s">
        <v>1453</v>
      </c>
      <c r="E3681" s="569" t="s">
        <v>2137</v>
      </c>
      <c r="F3681" s="569">
        <v>198</v>
      </c>
    </row>
    <row r="3682" spans="1:6" ht="30">
      <c r="A3682" s="506"/>
      <c r="B3682" s="506">
        <v>151050306</v>
      </c>
      <c r="C3682" s="506" t="s">
        <v>145</v>
      </c>
      <c r="D3682" s="569"/>
      <c r="E3682" s="569"/>
      <c r="F3682" s="569"/>
    </row>
    <row r="3683" spans="1:6">
      <c r="A3683" s="506"/>
      <c r="B3683" s="506" t="s">
        <v>3470</v>
      </c>
      <c r="C3683" s="506"/>
      <c r="D3683" s="569"/>
      <c r="E3683" s="569"/>
      <c r="F3683" s="569"/>
    </row>
    <row r="3684" spans="1:6" ht="30">
      <c r="A3684" s="506"/>
      <c r="B3684" s="506">
        <v>151050307</v>
      </c>
      <c r="C3684" s="506" t="s">
        <v>146</v>
      </c>
      <c r="D3684" s="569" t="s">
        <v>1453</v>
      </c>
      <c r="E3684" s="569" t="s">
        <v>2138</v>
      </c>
      <c r="F3684" s="569">
        <v>199</v>
      </c>
    </row>
    <row r="3685" spans="1:6" ht="30">
      <c r="A3685" s="506"/>
      <c r="B3685" s="506">
        <v>151050308</v>
      </c>
      <c r="C3685" s="506" t="s">
        <v>146</v>
      </c>
      <c r="D3685" s="569"/>
      <c r="E3685" s="569"/>
      <c r="F3685" s="569"/>
    </row>
    <row r="3686" spans="1:6">
      <c r="A3686" s="506"/>
      <c r="B3686" s="506">
        <v>151050309</v>
      </c>
      <c r="C3686" s="506" t="s">
        <v>147</v>
      </c>
      <c r="D3686" s="569"/>
      <c r="E3686" s="569"/>
      <c r="F3686" s="569"/>
    </row>
    <row r="3687" spans="1:6">
      <c r="A3687" s="506"/>
      <c r="B3687" s="506" t="s">
        <v>3470</v>
      </c>
      <c r="C3687" s="506"/>
      <c r="D3687" s="569"/>
      <c r="E3687" s="569"/>
      <c r="F3687" s="569"/>
    </row>
    <row r="3688" spans="1:6" ht="30">
      <c r="A3688" s="506"/>
      <c r="B3688" s="506">
        <v>151050605</v>
      </c>
      <c r="C3688" s="506" t="s">
        <v>148</v>
      </c>
      <c r="D3688" s="569" t="s">
        <v>1021</v>
      </c>
      <c r="E3688" s="569" t="s">
        <v>2139</v>
      </c>
      <c r="F3688" s="569">
        <v>200</v>
      </c>
    </row>
    <row r="3689" spans="1:6">
      <c r="A3689" s="506"/>
      <c r="B3689" s="506">
        <v>151050606</v>
      </c>
      <c r="C3689" s="506"/>
      <c r="D3689" s="569"/>
      <c r="E3689" s="569"/>
      <c r="F3689" s="569"/>
    </row>
    <row r="3690" spans="1:6">
      <c r="A3690" s="506"/>
      <c r="B3690" s="506" t="s">
        <v>3470</v>
      </c>
      <c r="C3690" s="506"/>
      <c r="D3690" s="569"/>
      <c r="E3690" s="569"/>
      <c r="F3690" s="569"/>
    </row>
    <row r="3691" spans="1:6" ht="30">
      <c r="A3691" s="506"/>
      <c r="B3691" s="506">
        <v>151050605</v>
      </c>
      <c r="C3691" s="506" t="s">
        <v>148</v>
      </c>
      <c r="D3691" s="569" t="s">
        <v>1013</v>
      </c>
      <c r="E3691" s="569" t="s">
        <v>2140</v>
      </c>
      <c r="F3691" s="569">
        <v>201</v>
      </c>
    </row>
    <row r="3692" spans="1:6">
      <c r="A3692" s="506"/>
      <c r="B3692" s="506">
        <v>151050606</v>
      </c>
      <c r="C3692" s="506"/>
      <c r="D3692" s="569"/>
      <c r="E3692" s="569"/>
      <c r="F3692" s="569"/>
    </row>
    <row r="3693" spans="1:6">
      <c r="A3693" s="506"/>
      <c r="B3693" s="506" t="s">
        <v>3470</v>
      </c>
      <c r="C3693" s="506"/>
      <c r="D3693" s="569"/>
      <c r="E3693" s="569"/>
      <c r="F3693" s="569"/>
    </row>
    <row r="3694" spans="1:6" ht="30">
      <c r="A3694" s="506"/>
      <c r="B3694" s="506">
        <v>151050601</v>
      </c>
      <c r="C3694" s="506" t="s">
        <v>149</v>
      </c>
      <c r="D3694" s="569" t="s">
        <v>1021</v>
      </c>
      <c r="E3694" s="569" t="s">
        <v>2141</v>
      </c>
      <c r="F3694" s="569">
        <v>202</v>
      </c>
    </row>
    <row r="3695" spans="1:6">
      <c r="A3695" s="506"/>
      <c r="B3695" s="506">
        <v>151050602</v>
      </c>
      <c r="C3695" s="506"/>
      <c r="D3695" s="569"/>
      <c r="E3695" s="569"/>
      <c r="F3695" s="569"/>
    </row>
    <row r="3696" spans="1:6">
      <c r="A3696" s="506"/>
      <c r="B3696" s="506" t="s">
        <v>3470</v>
      </c>
      <c r="C3696" s="506"/>
      <c r="D3696" s="569"/>
      <c r="E3696" s="569"/>
      <c r="F3696" s="569"/>
    </row>
    <row r="3697" spans="1:6" ht="30">
      <c r="A3697" s="506"/>
      <c r="B3697" s="506">
        <v>151050601</v>
      </c>
      <c r="C3697" s="506" t="s">
        <v>149</v>
      </c>
      <c r="D3697" s="569" t="s">
        <v>1013</v>
      </c>
      <c r="E3697" s="569" t="s">
        <v>2142</v>
      </c>
      <c r="F3697" s="569">
        <v>203</v>
      </c>
    </row>
    <row r="3698" spans="1:6">
      <c r="A3698" s="506"/>
      <c r="B3698" s="506">
        <v>151050602</v>
      </c>
      <c r="C3698" s="506"/>
      <c r="D3698" s="569"/>
      <c r="E3698" s="569"/>
      <c r="F3698" s="569"/>
    </row>
    <row r="3699" spans="1:6">
      <c r="A3699" s="506"/>
      <c r="B3699" s="506" t="s">
        <v>3470</v>
      </c>
      <c r="C3699" s="506"/>
      <c r="D3699" s="569"/>
      <c r="E3699" s="569"/>
      <c r="F3699" s="569"/>
    </row>
    <row r="3700" spans="1:6" ht="30">
      <c r="A3700" s="506"/>
      <c r="B3700" s="506">
        <v>151050603</v>
      </c>
      <c r="C3700" s="506" t="s">
        <v>150</v>
      </c>
      <c r="D3700" s="569" t="s">
        <v>1021</v>
      </c>
      <c r="E3700" s="569" t="s">
        <v>2143</v>
      </c>
      <c r="F3700" s="569">
        <v>204</v>
      </c>
    </row>
    <row r="3701" spans="1:6">
      <c r="A3701" s="506"/>
      <c r="B3701" s="506">
        <v>151050604</v>
      </c>
      <c r="C3701" s="506"/>
      <c r="D3701" s="569"/>
      <c r="E3701" s="569"/>
      <c r="F3701" s="569"/>
    </row>
    <row r="3702" spans="1:6">
      <c r="A3702" s="506"/>
      <c r="B3702" s="506" t="s">
        <v>3470</v>
      </c>
      <c r="C3702" s="506"/>
      <c r="D3702" s="569"/>
      <c r="E3702" s="569"/>
      <c r="F3702" s="569"/>
    </row>
    <row r="3703" spans="1:6" ht="30">
      <c r="A3703" s="506"/>
      <c r="B3703" s="506">
        <v>151050603</v>
      </c>
      <c r="C3703" s="506" t="s">
        <v>150</v>
      </c>
      <c r="D3703" s="569" t="s">
        <v>1013</v>
      </c>
      <c r="E3703" s="569" t="s">
        <v>2144</v>
      </c>
      <c r="F3703" s="569">
        <v>205</v>
      </c>
    </row>
    <row r="3704" spans="1:6">
      <c r="A3704" s="506"/>
      <c r="B3704" s="506">
        <v>151050604</v>
      </c>
      <c r="C3704" s="506"/>
      <c r="D3704" s="569"/>
      <c r="E3704" s="569"/>
      <c r="F3704" s="569"/>
    </row>
    <row r="3705" spans="1:6">
      <c r="A3705" s="506"/>
      <c r="B3705" s="506" t="s">
        <v>3470</v>
      </c>
      <c r="C3705" s="506"/>
      <c r="D3705" s="569"/>
      <c r="E3705" s="569"/>
      <c r="F3705" s="569"/>
    </row>
    <row r="3706" spans="1:6">
      <c r="A3706" s="506"/>
      <c r="B3706" s="506">
        <v>151010501</v>
      </c>
      <c r="C3706" s="506" t="s">
        <v>151</v>
      </c>
      <c r="D3706" s="569" t="s">
        <v>1453</v>
      </c>
      <c r="E3706" s="569" t="s">
        <v>2145</v>
      </c>
      <c r="F3706" s="569">
        <v>206</v>
      </c>
    </row>
    <row r="3707" spans="1:6">
      <c r="A3707" s="506"/>
      <c r="B3707" s="506" t="s">
        <v>3470</v>
      </c>
      <c r="C3707" s="506"/>
      <c r="D3707" s="569"/>
      <c r="E3707" s="569"/>
      <c r="F3707" s="569"/>
    </row>
    <row r="3708" spans="1:6">
      <c r="A3708" s="506"/>
      <c r="B3708" s="506">
        <v>151010502</v>
      </c>
      <c r="C3708" s="506" t="s">
        <v>151</v>
      </c>
      <c r="D3708" s="569" t="s">
        <v>1021</v>
      </c>
      <c r="E3708" s="569" t="s">
        <v>2146</v>
      </c>
      <c r="F3708" s="569">
        <v>207</v>
      </c>
    </row>
    <row r="3709" spans="1:6">
      <c r="A3709" s="506"/>
      <c r="B3709" s="506">
        <v>151010503</v>
      </c>
      <c r="C3709" s="506" t="s">
        <v>151</v>
      </c>
      <c r="D3709" s="569"/>
      <c r="E3709" s="569"/>
      <c r="F3709" s="569"/>
    </row>
    <row r="3710" spans="1:6">
      <c r="A3710" s="506"/>
      <c r="B3710" s="506" t="s">
        <v>3470</v>
      </c>
      <c r="C3710" s="506"/>
      <c r="D3710" s="569"/>
      <c r="E3710" s="569"/>
      <c r="F3710" s="569"/>
    </row>
    <row r="3711" spans="1:6">
      <c r="A3711" s="506"/>
      <c r="B3711" s="506">
        <v>151010502</v>
      </c>
      <c r="C3711" s="506" t="s">
        <v>151</v>
      </c>
      <c r="D3711" s="569" t="s">
        <v>1013</v>
      </c>
      <c r="E3711" s="569" t="s">
        <v>2147</v>
      </c>
      <c r="F3711" s="569">
        <v>208</v>
      </c>
    </row>
    <row r="3712" spans="1:6">
      <c r="A3712" s="506"/>
      <c r="B3712" s="506">
        <v>151010503</v>
      </c>
      <c r="C3712" s="506" t="s">
        <v>151</v>
      </c>
      <c r="D3712" s="569"/>
      <c r="E3712" s="569"/>
      <c r="F3712" s="569"/>
    </row>
    <row r="3713" spans="1:6">
      <c r="A3713" s="506"/>
      <c r="B3713" s="506" t="s">
        <v>3470</v>
      </c>
      <c r="C3713" s="506"/>
      <c r="D3713" s="569"/>
      <c r="E3713" s="569"/>
      <c r="F3713" s="569"/>
    </row>
    <row r="3714" spans="1:6">
      <c r="A3714" s="506"/>
      <c r="B3714" s="506">
        <v>151011001</v>
      </c>
      <c r="C3714" s="506" t="s">
        <v>152</v>
      </c>
      <c r="D3714" s="569" t="s">
        <v>1453</v>
      </c>
      <c r="E3714" s="569" t="s">
        <v>2148</v>
      </c>
      <c r="F3714" s="569">
        <v>209</v>
      </c>
    </row>
    <row r="3715" spans="1:6">
      <c r="A3715" s="506"/>
      <c r="B3715" s="506">
        <v>151011002</v>
      </c>
      <c r="C3715" s="506" t="s">
        <v>152</v>
      </c>
      <c r="D3715" s="569"/>
      <c r="E3715" s="569"/>
      <c r="F3715" s="569"/>
    </row>
    <row r="3716" spans="1:6">
      <c r="A3716" s="506"/>
      <c r="B3716" s="506" t="s">
        <v>3470</v>
      </c>
      <c r="C3716" s="506"/>
      <c r="D3716" s="569"/>
      <c r="E3716" s="569"/>
      <c r="F3716" s="569"/>
    </row>
    <row r="3717" spans="1:6">
      <c r="A3717" s="506"/>
      <c r="B3717" s="506">
        <v>151011003</v>
      </c>
      <c r="C3717" s="506" t="s">
        <v>153</v>
      </c>
      <c r="D3717" s="569" t="s">
        <v>1453</v>
      </c>
      <c r="E3717" s="569" t="s">
        <v>2149</v>
      </c>
      <c r="F3717" s="569">
        <v>210</v>
      </c>
    </row>
    <row r="3718" spans="1:6">
      <c r="A3718" s="506"/>
      <c r="B3718" s="506" t="s">
        <v>3470</v>
      </c>
      <c r="C3718" s="506"/>
      <c r="D3718" s="569"/>
      <c r="E3718" s="569"/>
      <c r="F3718" s="569"/>
    </row>
    <row r="3719" spans="1:6">
      <c r="A3719" s="506"/>
      <c r="B3719" s="506">
        <v>151010201</v>
      </c>
      <c r="C3719" s="506" t="s">
        <v>819</v>
      </c>
      <c r="D3719" s="569" t="s">
        <v>1453</v>
      </c>
      <c r="E3719" s="569" t="s">
        <v>2150</v>
      </c>
      <c r="F3719" s="569">
        <v>211</v>
      </c>
    </row>
    <row r="3720" spans="1:6">
      <c r="A3720" s="506"/>
      <c r="B3720" s="506">
        <v>151010202</v>
      </c>
      <c r="C3720" s="506" t="s">
        <v>819</v>
      </c>
      <c r="D3720" s="569"/>
      <c r="E3720" s="569"/>
      <c r="F3720" s="569"/>
    </row>
    <row r="3721" spans="1:6">
      <c r="A3721" s="506"/>
      <c r="B3721" s="506">
        <v>151010205</v>
      </c>
      <c r="C3721" s="506" t="s">
        <v>820</v>
      </c>
      <c r="D3721" s="569"/>
      <c r="E3721" s="569"/>
      <c r="F3721" s="569"/>
    </row>
    <row r="3722" spans="1:6">
      <c r="A3722" s="506"/>
      <c r="B3722" s="506" t="s">
        <v>3470</v>
      </c>
      <c r="C3722" s="506"/>
      <c r="D3722" s="569"/>
      <c r="E3722" s="569"/>
      <c r="F3722" s="569"/>
    </row>
    <row r="3723" spans="1:6">
      <c r="A3723" s="506"/>
      <c r="B3723" s="506">
        <v>151010206</v>
      </c>
      <c r="C3723" s="506" t="s">
        <v>821</v>
      </c>
      <c r="D3723" s="569" t="s">
        <v>1453</v>
      </c>
      <c r="E3723" s="569" t="s">
        <v>2151</v>
      </c>
      <c r="F3723" s="569">
        <v>212</v>
      </c>
    </row>
    <row r="3724" spans="1:6">
      <c r="A3724" s="506"/>
      <c r="B3724" s="506">
        <v>151010207</v>
      </c>
      <c r="C3724" s="506" t="s">
        <v>821</v>
      </c>
      <c r="D3724" s="569"/>
      <c r="E3724" s="569"/>
      <c r="F3724" s="569"/>
    </row>
    <row r="3725" spans="1:6">
      <c r="A3725" s="506"/>
      <c r="B3725" s="506">
        <v>151010208</v>
      </c>
      <c r="C3725" s="506" t="s">
        <v>821</v>
      </c>
      <c r="D3725" s="569"/>
      <c r="E3725" s="569"/>
      <c r="F3725" s="569"/>
    </row>
    <row r="3726" spans="1:6" ht="30">
      <c r="A3726" s="506"/>
      <c r="B3726" s="506">
        <v>151010204</v>
      </c>
      <c r="C3726" s="506" t="s">
        <v>822</v>
      </c>
      <c r="D3726" s="569"/>
      <c r="E3726" s="569"/>
      <c r="F3726" s="569"/>
    </row>
    <row r="3727" spans="1:6">
      <c r="A3727" s="506"/>
      <c r="B3727" s="506" t="s">
        <v>3470</v>
      </c>
      <c r="C3727" s="506"/>
      <c r="D3727" s="569"/>
      <c r="E3727" s="569"/>
      <c r="F3727" s="569"/>
    </row>
    <row r="3728" spans="1:6">
      <c r="A3728" s="506"/>
      <c r="B3728" s="506">
        <v>151010203</v>
      </c>
      <c r="C3728" s="506" t="s">
        <v>823</v>
      </c>
      <c r="D3728" s="569" t="s">
        <v>1453</v>
      </c>
      <c r="E3728" s="569" t="s">
        <v>2152</v>
      </c>
      <c r="F3728" s="569">
        <v>213</v>
      </c>
    </row>
    <row r="3729" spans="1:6">
      <c r="A3729" s="506"/>
      <c r="B3729" s="506" t="s">
        <v>3470</v>
      </c>
      <c r="C3729" s="506"/>
      <c r="D3729" s="569"/>
      <c r="E3729" s="569"/>
      <c r="F3729" s="569"/>
    </row>
    <row r="3730" spans="1:6">
      <c r="A3730" s="506"/>
      <c r="B3730" s="506">
        <v>151010701</v>
      </c>
      <c r="C3730" s="506" t="s">
        <v>154</v>
      </c>
      <c r="D3730" s="569" t="s">
        <v>1021</v>
      </c>
      <c r="E3730" s="569" t="s">
        <v>2153</v>
      </c>
      <c r="F3730" s="569">
        <v>214</v>
      </c>
    </row>
    <row r="3731" spans="1:6">
      <c r="A3731" s="506"/>
      <c r="B3731" s="506">
        <v>151010702</v>
      </c>
      <c r="C3731" s="506" t="s">
        <v>154</v>
      </c>
      <c r="D3731" s="569"/>
      <c r="E3731" s="569"/>
      <c r="F3731" s="569"/>
    </row>
    <row r="3732" spans="1:6">
      <c r="A3732" s="506"/>
      <c r="B3732" s="506" t="s">
        <v>3470</v>
      </c>
      <c r="C3732" s="506"/>
      <c r="D3732" s="569"/>
      <c r="E3732" s="569"/>
      <c r="F3732" s="569"/>
    </row>
    <row r="3733" spans="1:6">
      <c r="A3733" s="506"/>
      <c r="B3733" s="506">
        <v>151010701</v>
      </c>
      <c r="C3733" s="506" t="s">
        <v>154</v>
      </c>
      <c r="D3733" s="569" t="s">
        <v>1013</v>
      </c>
      <c r="E3733" s="569" t="s">
        <v>2154</v>
      </c>
      <c r="F3733" s="569">
        <v>215</v>
      </c>
    </row>
    <row r="3734" spans="1:6">
      <c r="A3734" s="506"/>
      <c r="B3734" s="506">
        <v>151010702</v>
      </c>
      <c r="C3734" s="506" t="s">
        <v>154</v>
      </c>
      <c r="D3734" s="569"/>
      <c r="E3734" s="569"/>
      <c r="F3734" s="569"/>
    </row>
    <row r="3735" spans="1:6">
      <c r="A3735" s="506"/>
      <c r="B3735" s="506" t="s">
        <v>3470</v>
      </c>
      <c r="C3735" s="506"/>
      <c r="D3735" s="569"/>
      <c r="E3735" s="569"/>
      <c r="F3735" s="569"/>
    </row>
    <row r="3736" spans="1:6">
      <c r="A3736" s="506"/>
      <c r="B3736" s="506">
        <v>151010704</v>
      </c>
      <c r="C3736" s="506" t="s">
        <v>154</v>
      </c>
      <c r="D3736" s="569" t="s">
        <v>1453</v>
      </c>
      <c r="E3736" s="569" t="s">
        <v>2155</v>
      </c>
      <c r="F3736" s="569">
        <v>216</v>
      </c>
    </row>
    <row r="3737" spans="1:6">
      <c r="A3737" s="506"/>
      <c r="B3737" s="506" t="s">
        <v>3470</v>
      </c>
      <c r="C3737" s="506"/>
      <c r="D3737" s="569"/>
      <c r="E3737" s="569"/>
      <c r="F3737" s="569"/>
    </row>
    <row r="3738" spans="1:6">
      <c r="A3738" s="506"/>
      <c r="B3738" s="506">
        <v>151010703</v>
      </c>
      <c r="C3738" s="506" t="s">
        <v>154</v>
      </c>
      <c r="D3738" s="569" t="s">
        <v>1021</v>
      </c>
      <c r="E3738" s="569" t="s">
        <v>2156</v>
      </c>
      <c r="F3738" s="569">
        <v>217</v>
      </c>
    </row>
    <row r="3739" spans="1:6">
      <c r="A3739" s="506"/>
      <c r="B3739" s="506">
        <v>151010705</v>
      </c>
      <c r="C3739" s="506" t="s">
        <v>154</v>
      </c>
      <c r="D3739" s="569"/>
      <c r="E3739" s="569"/>
      <c r="F3739" s="569"/>
    </row>
    <row r="3740" spans="1:6">
      <c r="A3740" s="506"/>
      <c r="B3740" s="506" t="s">
        <v>3470</v>
      </c>
      <c r="C3740" s="506"/>
      <c r="D3740" s="569"/>
      <c r="E3740" s="569"/>
      <c r="F3740" s="569"/>
    </row>
    <row r="3741" spans="1:6">
      <c r="A3741" s="506"/>
      <c r="B3741" s="506">
        <v>151010703</v>
      </c>
      <c r="C3741" s="506" t="s">
        <v>154</v>
      </c>
      <c r="D3741" s="569" t="s">
        <v>1013</v>
      </c>
      <c r="E3741" s="569" t="s">
        <v>2157</v>
      </c>
      <c r="F3741" s="569">
        <v>218</v>
      </c>
    </row>
    <row r="3742" spans="1:6">
      <c r="A3742" s="506"/>
      <c r="B3742" s="506">
        <v>151010705</v>
      </c>
      <c r="C3742" s="506" t="s">
        <v>154</v>
      </c>
      <c r="D3742" s="569"/>
      <c r="E3742" s="569"/>
      <c r="F3742" s="569"/>
    </row>
    <row r="3743" spans="1:6">
      <c r="A3743" s="506"/>
      <c r="B3743" s="506" t="s">
        <v>3470</v>
      </c>
      <c r="C3743" s="506"/>
      <c r="D3743" s="569"/>
      <c r="E3743" s="569"/>
      <c r="F3743" s="569"/>
    </row>
    <row r="3744" spans="1:6">
      <c r="A3744" s="506"/>
      <c r="B3744" s="506">
        <v>151010609</v>
      </c>
      <c r="C3744" s="506" t="s">
        <v>155</v>
      </c>
      <c r="D3744" s="569" t="s">
        <v>1453</v>
      </c>
      <c r="E3744" s="569" t="s">
        <v>2158</v>
      </c>
      <c r="F3744" s="569">
        <v>219</v>
      </c>
    </row>
    <row r="3745" spans="1:6">
      <c r="A3745" s="506"/>
      <c r="B3745" s="506" t="s">
        <v>3470</v>
      </c>
      <c r="C3745" s="506"/>
      <c r="D3745" s="569"/>
      <c r="E3745" s="569"/>
      <c r="F3745" s="569"/>
    </row>
    <row r="3746" spans="1:6">
      <c r="A3746" s="506"/>
      <c r="B3746" s="506">
        <v>151010706</v>
      </c>
      <c r="C3746" s="506" t="s">
        <v>156</v>
      </c>
      <c r="D3746" s="569" t="s">
        <v>1021</v>
      </c>
      <c r="E3746" s="569" t="s">
        <v>2159</v>
      </c>
      <c r="F3746" s="569">
        <v>220</v>
      </c>
    </row>
    <row r="3747" spans="1:6">
      <c r="A3747" s="506"/>
      <c r="B3747" s="506">
        <v>151010707</v>
      </c>
      <c r="C3747" s="506"/>
      <c r="D3747" s="569"/>
      <c r="E3747" s="569"/>
      <c r="F3747" s="569"/>
    </row>
    <row r="3748" spans="1:6">
      <c r="A3748" s="506"/>
      <c r="B3748" s="506">
        <v>151010708</v>
      </c>
      <c r="C3748" s="506"/>
      <c r="D3748" s="569"/>
      <c r="E3748" s="569"/>
      <c r="F3748" s="569"/>
    </row>
    <row r="3749" spans="1:6">
      <c r="A3749" s="506"/>
      <c r="B3749" s="506" t="s">
        <v>3470</v>
      </c>
      <c r="C3749" s="506"/>
      <c r="D3749" s="569"/>
      <c r="E3749" s="569"/>
      <c r="F3749" s="569"/>
    </row>
    <row r="3750" spans="1:6">
      <c r="A3750" s="506"/>
      <c r="B3750" s="506">
        <v>151010706</v>
      </c>
      <c r="C3750" s="506" t="s">
        <v>156</v>
      </c>
      <c r="D3750" s="569" t="s">
        <v>1013</v>
      </c>
      <c r="E3750" s="569" t="s">
        <v>2159</v>
      </c>
      <c r="F3750" s="569">
        <v>221</v>
      </c>
    </row>
    <row r="3751" spans="1:6">
      <c r="A3751" s="506"/>
      <c r="B3751" s="506">
        <v>151010707</v>
      </c>
      <c r="C3751" s="506"/>
      <c r="D3751" s="569"/>
      <c r="E3751" s="569"/>
      <c r="F3751" s="569"/>
    </row>
    <row r="3752" spans="1:6">
      <c r="A3752" s="506"/>
      <c r="B3752" s="506">
        <v>151010708</v>
      </c>
      <c r="C3752" s="506"/>
      <c r="D3752" s="569"/>
      <c r="E3752" s="569"/>
      <c r="F3752" s="569"/>
    </row>
    <row r="3753" spans="1:6">
      <c r="A3753" s="506"/>
      <c r="B3753" s="506" t="s">
        <v>3470</v>
      </c>
      <c r="C3753" s="506"/>
      <c r="D3753" s="569"/>
      <c r="E3753" s="569"/>
      <c r="F3753" s="569"/>
    </row>
    <row r="3754" spans="1:6" ht="30">
      <c r="A3754" s="506"/>
      <c r="B3754" s="506">
        <v>151010606</v>
      </c>
      <c r="C3754" s="506" t="s">
        <v>157</v>
      </c>
      <c r="D3754" s="569" t="s">
        <v>1453</v>
      </c>
      <c r="E3754" s="569" t="s">
        <v>2160</v>
      </c>
      <c r="F3754" s="569">
        <v>222</v>
      </c>
    </row>
    <row r="3755" spans="1:6">
      <c r="A3755" s="506"/>
      <c r="B3755" s="506" t="s">
        <v>3470</v>
      </c>
      <c r="C3755" s="506"/>
      <c r="D3755" s="569"/>
      <c r="E3755" s="569"/>
      <c r="F3755" s="569"/>
    </row>
    <row r="3756" spans="1:6" ht="30">
      <c r="A3756" s="506"/>
      <c r="B3756" s="506">
        <v>151010607</v>
      </c>
      <c r="C3756" s="506" t="s">
        <v>157</v>
      </c>
      <c r="D3756" s="569" t="s">
        <v>1453</v>
      </c>
      <c r="E3756" s="569" t="s">
        <v>2161</v>
      </c>
      <c r="F3756" s="569">
        <v>223</v>
      </c>
    </row>
    <row r="3757" spans="1:6">
      <c r="A3757" s="506"/>
      <c r="B3757" s="506" t="s">
        <v>3470</v>
      </c>
      <c r="C3757" s="506"/>
      <c r="D3757" s="569"/>
      <c r="E3757" s="569"/>
      <c r="F3757" s="569"/>
    </row>
    <row r="3758" spans="1:6" ht="30">
      <c r="A3758" s="506"/>
      <c r="B3758" s="506">
        <v>151010601</v>
      </c>
      <c r="C3758" s="506" t="s">
        <v>158</v>
      </c>
      <c r="D3758" s="569" t="s">
        <v>1021</v>
      </c>
      <c r="E3758" s="569" t="s">
        <v>2162</v>
      </c>
      <c r="F3758" s="569">
        <v>224</v>
      </c>
    </row>
    <row r="3759" spans="1:6" ht="30">
      <c r="A3759" s="506"/>
      <c r="B3759" s="506">
        <v>151010602</v>
      </c>
      <c r="C3759" s="506" t="s">
        <v>158</v>
      </c>
      <c r="D3759" s="569"/>
      <c r="E3759" s="569"/>
      <c r="F3759" s="569"/>
    </row>
    <row r="3760" spans="1:6" ht="30">
      <c r="A3760" s="506"/>
      <c r="B3760" s="506">
        <v>151010603</v>
      </c>
      <c r="C3760" s="506" t="s">
        <v>158</v>
      </c>
      <c r="D3760" s="569"/>
      <c r="E3760" s="569"/>
      <c r="F3760" s="569"/>
    </row>
    <row r="3761" spans="1:6">
      <c r="A3761" s="506"/>
      <c r="B3761" s="506" t="s">
        <v>3470</v>
      </c>
      <c r="C3761" s="506"/>
      <c r="D3761" s="569"/>
      <c r="E3761" s="569"/>
      <c r="F3761" s="569"/>
    </row>
    <row r="3762" spans="1:6" ht="30">
      <c r="A3762" s="506"/>
      <c r="B3762" s="506">
        <v>151010601</v>
      </c>
      <c r="C3762" s="506" t="s">
        <v>158</v>
      </c>
      <c r="D3762" s="569" t="s">
        <v>1013</v>
      </c>
      <c r="E3762" s="569" t="s">
        <v>2163</v>
      </c>
      <c r="F3762" s="569">
        <v>225</v>
      </c>
    </row>
    <row r="3763" spans="1:6">
      <c r="A3763" s="506"/>
      <c r="B3763" s="506">
        <v>151010602</v>
      </c>
      <c r="C3763" s="506"/>
      <c r="D3763" s="569"/>
      <c r="E3763" s="569"/>
      <c r="F3763" s="569"/>
    </row>
    <row r="3764" spans="1:6">
      <c r="A3764" s="506"/>
      <c r="B3764" s="506">
        <v>151010603</v>
      </c>
      <c r="C3764" s="506"/>
      <c r="D3764" s="569"/>
      <c r="E3764" s="569"/>
      <c r="F3764" s="569"/>
    </row>
    <row r="3765" spans="1:6">
      <c r="A3765" s="506"/>
      <c r="B3765" s="506" t="s">
        <v>3470</v>
      </c>
      <c r="C3765" s="506"/>
      <c r="D3765" s="569"/>
      <c r="E3765" s="569"/>
      <c r="F3765" s="569"/>
    </row>
    <row r="3766" spans="1:6" ht="30">
      <c r="A3766" s="506"/>
      <c r="B3766" s="506">
        <v>151010604</v>
      </c>
      <c r="C3766" s="506" t="s">
        <v>158</v>
      </c>
      <c r="D3766" s="569" t="s">
        <v>1453</v>
      </c>
      <c r="E3766" s="569" t="s">
        <v>2164</v>
      </c>
      <c r="F3766" s="569">
        <v>226</v>
      </c>
    </row>
    <row r="3767" spans="1:6">
      <c r="A3767" s="506"/>
      <c r="B3767" s="506">
        <v>151010605</v>
      </c>
      <c r="C3767" s="506"/>
      <c r="D3767" s="569"/>
      <c r="E3767" s="569"/>
      <c r="F3767" s="569"/>
    </row>
    <row r="3768" spans="1:6">
      <c r="A3768" s="506"/>
      <c r="B3768" s="506" t="s">
        <v>3470</v>
      </c>
      <c r="C3768" s="506"/>
      <c r="D3768" s="569"/>
      <c r="E3768" s="569"/>
      <c r="F3768" s="569"/>
    </row>
    <row r="3769" spans="1:6" ht="30">
      <c r="A3769" s="506"/>
      <c r="B3769" s="506">
        <v>151010608</v>
      </c>
      <c r="C3769" s="506" t="s">
        <v>159</v>
      </c>
      <c r="D3769" s="569" t="s">
        <v>1453</v>
      </c>
      <c r="E3769" s="569" t="s">
        <v>2166</v>
      </c>
      <c r="F3769" s="569">
        <v>227</v>
      </c>
    </row>
    <row r="3770" spans="1:6">
      <c r="A3770" s="506"/>
      <c r="B3770" s="506" t="s">
        <v>3470</v>
      </c>
      <c r="C3770" s="506"/>
      <c r="D3770" s="569"/>
      <c r="E3770" s="569"/>
      <c r="F3770" s="569"/>
    </row>
    <row r="3771" spans="1:6" ht="30">
      <c r="A3771" s="506"/>
      <c r="B3771" s="506">
        <v>151010801</v>
      </c>
      <c r="C3771" s="506" t="s">
        <v>160</v>
      </c>
      <c r="D3771" s="569" t="s">
        <v>1021</v>
      </c>
      <c r="E3771" s="569" t="s">
        <v>2165</v>
      </c>
      <c r="F3771" s="569">
        <v>228</v>
      </c>
    </row>
    <row r="3772" spans="1:6">
      <c r="A3772" s="506"/>
      <c r="B3772" s="506" t="s">
        <v>3470</v>
      </c>
      <c r="C3772" s="506"/>
      <c r="D3772" s="569"/>
      <c r="E3772" s="569"/>
      <c r="F3772" s="569"/>
    </row>
    <row r="3773" spans="1:6" ht="30">
      <c r="A3773" s="506"/>
      <c r="B3773" s="506">
        <v>151010801</v>
      </c>
      <c r="C3773" s="506" t="s">
        <v>160</v>
      </c>
      <c r="D3773" s="569" t="s">
        <v>1013</v>
      </c>
      <c r="E3773" s="569" t="s">
        <v>2167</v>
      </c>
      <c r="F3773" s="569">
        <v>229</v>
      </c>
    </row>
    <row r="3774" spans="1:6">
      <c r="A3774" s="506"/>
      <c r="B3774" s="506" t="s">
        <v>3470</v>
      </c>
      <c r="C3774" s="506"/>
      <c r="D3774" s="569"/>
      <c r="E3774" s="569"/>
      <c r="F3774" s="569"/>
    </row>
    <row r="3775" spans="1:6" ht="30">
      <c r="A3775" s="506"/>
      <c r="B3775" s="506">
        <v>151010803</v>
      </c>
      <c r="C3775" s="506" t="s">
        <v>161</v>
      </c>
      <c r="D3775" s="569" t="s">
        <v>1021</v>
      </c>
      <c r="E3775" s="569" t="s">
        <v>2168</v>
      </c>
      <c r="F3775" s="569">
        <v>230</v>
      </c>
    </row>
    <row r="3776" spans="1:6">
      <c r="A3776" s="506"/>
      <c r="B3776" s="506">
        <v>151010804</v>
      </c>
      <c r="C3776" s="506"/>
      <c r="D3776" s="569"/>
      <c r="E3776" s="569"/>
      <c r="F3776" s="569"/>
    </row>
    <row r="3777" spans="1:6">
      <c r="A3777" s="506"/>
      <c r="B3777" s="506">
        <v>151010805</v>
      </c>
      <c r="C3777" s="506"/>
      <c r="D3777" s="569"/>
      <c r="E3777" s="569"/>
      <c r="F3777" s="569"/>
    </row>
    <row r="3778" spans="1:6">
      <c r="A3778" s="506"/>
      <c r="B3778" s="506" t="s">
        <v>3470</v>
      </c>
      <c r="C3778" s="506"/>
      <c r="D3778" s="569"/>
      <c r="E3778" s="569"/>
      <c r="F3778" s="569"/>
    </row>
    <row r="3779" spans="1:6" ht="30">
      <c r="A3779" s="506"/>
      <c r="B3779" s="506">
        <v>151010803</v>
      </c>
      <c r="C3779" s="506" t="s">
        <v>161</v>
      </c>
      <c r="D3779" s="569" t="s">
        <v>1013</v>
      </c>
      <c r="E3779" s="569" t="s">
        <v>2168</v>
      </c>
      <c r="F3779" s="569">
        <v>231</v>
      </c>
    </row>
    <row r="3780" spans="1:6">
      <c r="A3780" s="506"/>
      <c r="B3780" s="506">
        <v>151010804</v>
      </c>
      <c r="C3780" s="506"/>
      <c r="D3780" s="569"/>
      <c r="E3780" s="569"/>
      <c r="F3780" s="569"/>
    </row>
    <row r="3781" spans="1:6">
      <c r="A3781" s="506"/>
      <c r="B3781" s="506">
        <v>151010805</v>
      </c>
      <c r="C3781" s="506"/>
      <c r="D3781" s="569"/>
      <c r="E3781" s="569"/>
      <c r="F3781" s="569"/>
    </row>
    <row r="3782" spans="1:6">
      <c r="A3782" s="506"/>
      <c r="B3782" s="506" t="s">
        <v>3470</v>
      </c>
      <c r="C3782" s="506"/>
      <c r="D3782" s="569"/>
      <c r="E3782" s="569"/>
      <c r="F3782" s="569"/>
    </row>
    <row r="3783" spans="1:6" ht="30">
      <c r="A3783" s="506"/>
      <c r="B3783" s="506">
        <v>151010802</v>
      </c>
      <c r="C3783" s="506" t="s">
        <v>161</v>
      </c>
      <c r="D3783" s="569" t="s">
        <v>1453</v>
      </c>
      <c r="E3783" s="569" t="s">
        <v>2168</v>
      </c>
      <c r="F3783" s="569">
        <v>232</v>
      </c>
    </row>
    <row r="3784" spans="1:6">
      <c r="A3784" s="506"/>
      <c r="B3784" s="506" t="s">
        <v>3470</v>
      </c>
      <c r="C3784" s="506"/>
      <c r="D3784" s="569"/>
      <c r="E3784" s="569"/>
      <c r="F3784" s="569"/>
    </row>
    <row r="3785" spans="1:6" ht="30">
      <c r="A3785" s="506"/>
      <c r="B3785" s="506">
        <v>151010806</v>
      </c>
      <c r="C3785" s="506" t="s">
        <v>162</v>
      </c>
      <c r="D3785" s="569" t="s">
        <v>1021</v>
      </c>
      <c r="E3785" s="569" t="s">
        <v>2169</v>
      </c>
      <c r="F3785" s="569">
        <v>233</v>
      </c>
    </row>
    <row r="3786" spans="1:6">
      <c r="A3786" s="506"/>
      <c r="B3786" s="506" t="s">
        <v>3470</v>
      </c>
      <c r="C3786" s="506"/>
      <c r="D3786" s="569"/>
      <c r="E3786" s="569"/>
      <c r="F3786" s="569"/>
    </row>
    <row r="3787" spans="1:6" ht="30">
      <c r="A3787" s="506"/>
      <c r="B3787" s="506">
        <v>151010806</v>
      </c>
      <c r="C3787" s="506" t="s">
        <v>162</v>
      </c>
      <c r="D3787" s="569" t="s">
        <v>1013</v>
      </c>
      <c r="E3787" s="569" t="s">
        <v>2169</v>
      </c>
      <c r="F3787" s="569">
        <v>234</v>
      </c>
    </row>
    <row r="3788" spans="1:6">
      <c r="A3788" s="506"/>
      <c r="B3788" s="506" t="s">
        <v>3470</v>
      </c>
      <c r="C3788" s="506"/>
      <c r="D3788" s="569"/>
      <c r="E3788" s="569"/>
      <c r="F3788" s="569"/>
    </row>
    <row r="3789" spans="1:6" ht="30">
      <c r="A3789" s="506"/>
      <c r="B3789" s="506">
        <v>151010807</v>
      </c>
      <c r="C3789" s="506" t="s">
        <v>162</v>
      </c>
      <c r="D3789" s="569" t="s">
        <v>1453</v>
      </c>
      <c r="E3789" s="569" t="s">
        <v>2170</v>
      </c>
      <c r="F3789" s="569">
        <v>235</v>
      </c>
    </row>
    <row r="3790" spans="1:6">
      <c r="A3790" s="506"/>
      <c r="B3790" s="506" t="s">
        <v>3470</v>
      </c>
      <c r="C3790" s="506"/>
      <c r="D3790" s="569"/>
      <c r="E3790" s="569"/>
      <c r="F3790" s="569"/>
    </row>
    <row r="3791" spans="1:6" ht="45">
      <c r="A3791" s="506"/>
      <c r="B3791" s="506">
        <v>151010401</v>
      </c>
      <c r="C3791" s="506" t="s">
        <v>163</v>
      </c>
      <c r="D3791" s="569" t="s">
        <v>1021</v>
      </c>
      <c r="E3791" s="569" t="s">
        <v>2171</v>
      </c>
      <c r="F3791" s="569">
        <v>236</v>
      </c>
    </row>
    <row r="3792" spans="1:6" ht="45">
      <c r="A3792" s="506"/>
      <c r="B3792" s="506">
        <v>151010402</v>
      </c>
      <c r="C3792" s="506" t="s">
        <v>163</v>
      </c>
      <c r="D3792" s="569"/>
      <c r="E3792" s="569"/>
      <c r="F3792" s="569"/>
    </row>
    <row r="3793" spans="1:6">
      <c r="A3793" s="506"/>
      <c r="B3793" s="506">
        <v>151011004</v>
      </c>
      <c r="C3793" s="506" t="s">
        <v>824</v>
      </c>
      <c r="D3793" s="569"/>
      <c r="E3793" s="569"/>
      <c r="F3793" s="569"/>
    </row>
    <row r="3794" spans="1:6">
      <c r="A3794" s="506"/>
      <c r="B3794" s="506">
        <v>151011005</v>
      </c>
      <c r="C3794" s="506" t="s">
        <v>825</v>
      </c>
      <c r="D3794" s="569"/>
      <c r="E3794" s="569"/>
      <c r="F3794" s="569"/>
    </row>
    <row r="3795" spans="1:6">
      <c r="A3795" s="506"/>
      <c r="B3795" s="506" t="s">
        <v>3470</v>
      </c>
      <c r="C3795" s="506"/>
      <c r="D3795" s="569"/>
      <c r="E3795" s="569"/>
      <c r="F3795" s="569"/>
    </row>
    <row r="3796" spans="1:6" ht="45">
      <c r="A3796" s="506"/>
      <c r="B3796" s="506">
        <v>151010401</v>
      </c>
      <c r="C3796" s="506" t="s">
        <v>163</v>
      </c>
      <c r="D3796" s="569" t="s">
        <v>1013</v>
      </c>
      <c r="E3796" s="569" t="s">
        <v>2172</v>
      </c>
      <c r="F3796" s="569">
        <v>237</v>
      </c>
    </row>
    <row r="3797" spans="1:6" ht="45">
      <c r="A3797" s="506"/>
      <c r="B3797" s="506">
        <v>151010402</v>
      </c>
      <c r="C3797" s="506" t="s">
        <v>163</v>
      </c>
      <c r="D3797" s="569"/>
      <c r="E3797" s="569"/>
      <c r="F3797" s="569"/>
    </row>
    <row r="3798" spans="1:6">
      <c r="A3798" s="506"/>
      <c r="B3798" s="506">
        <v>151011004</v>
      </c>
      <c r="C3798" s="506" t="s">
        <v>824</v>
      </c>
      <c r="D3798" s="569"/>
      <c r="E3798" s="569"/>
      <c r="F3798" s="569"/>
    </row>
    <row r="3799" spans="1:6">
      <c r="A3799" s="506"/>
      <c r="B3799" s="506">
        <v>151011005</v>
      </c>
      <c r="C3799" s="506" t="s">
        <v>825</v>
      </c>
      <c r="D3799" s="569"/>
      <c r="E3799" s="569"/>
      <c r="F3799" s="569"/>
    </row>
    <row r="3800" spans="1:6">
      <c r="A3800" s="506"/>
      <c r="B3800" s="506" t="s">
        <v>3470</v>
      </c>
      <c r="C3800" s="506"/>
      <c r="D3800" s="569"/>
      <c r="E3800" s="569"/>
      <c r="F3800" s="569"/>
    </row>
    <row r="3801" spans="1:6" ht="45">
      <c r="A3801" s="506"/>
      <c r="B3801" s="506">
        <v>151010403</v>
      </c>
      <c r="C3801" s="506" t="s">
        <v>164</v>
      </c>
      <c r="D3801" s="569" t="s">
        <v>1453</v>
      </c>
      <c r="E3801" s="569" t="s">
        <v>2173</v>
      </c>
      <c r="F3801" s="569">
        <v>238</v>
      </c>
    </row>
    <row r="3802" spans="1:6">
      <c r="A3802" s="506"/>
      <c r="B3802" s="506" t="s">
        <v>3470</v>
      </c>
      <c r="C3802" s="506"/>
      <c r="D3802" s="569"/>
      <c r="E3802" s="569"/>
      <c r="F3802" s="569"/>
    </row>
    <row r="3803" spans="1:6">
      <c r="A3803" s="506"/>
      <c r="B3803" s="506">
        <v>151020701</v>
      </c>
      <c r="C3803" s="506" t="s">
        <v>826</v>
      </c>
      <c r="D3803" s="569" t="s">
        <v>1453</v>
      </c>
      <c r="E3803" s="569" t="s">
        <v>2174</v>
      </c>
      <c r="F3803" s="569">
        <v>239</v>
      </c>
    </row>
    <row r="3804" spans="1:6">
      <c r="A3804" s="506"/>
      <c r="B3804" s="506" t="s">
        <v>3470</v>
      </c>
      <c r="C3804" s="506"/>
      <c r="D3804" s="569"/>
      <c r="E3804" s="569"/>
      <c r="F3804" s="569"/>
    </row>
    <row r="3805" spans="1:6" ht="30">
      <c r="A3805" s="506"/>
      <c r="B3805" s="506">
        <v>151020703</v>
      </c>
      <c r="C3805" s="506" t="s">
        <v>165</v>
      </c>
      <c r="D3805" s="569" t="s">
        <v>1021</v>
      </c>
      <c r="E3805" s="569" t="s">
        <v>2175</v>
      </c>
      <c r="F3805" s="569">
        <v>240</v>
      </c>
    </row>
    <row r="3806" spans="1:6">
      <c r="A3806" s="506"/>
      <c r="B3806" s="506">
        <v>151020704</v>
      </c>
      <c r="C3806" s="506"/>
      <c r="D3806" s="569"/>
      <c r="E3806" s="569"/>
      <c r="F3806" s="569"/>
    </row>
    <row r="3807" spans="1:6">
      <c r="A3807" s="506"/>
      <c r="B3807" s="506" t="s">
        <v>3470</v>
      </c>
      <c r="C3807" s="506"/>
      <c r="D3807" s="569"/>
      <c r="E3807" s="569"/>
      <c r="F3807" s="569"/>
    </row>
    <row r="3808" spans="1:6" ht="30">
      <c r="A3808" s="506"/>
      <c r="B3808" s="506">
        <v>151020703</v>
      </c>
      <c r="C3808" s="506" t="s">
        <v>165</v>
      </c>
      <c r="D3808" s="569" t="s">
        <v>1013</v>
      </c>
      <c r="E3808" s="569" t="s">
        <v>2176</v>
      </c>
      <c r="F3808" s="569">
        <v>241</v>
      </c>
    </row>
    <row r="3809" spans="1:6">
      <c r="A3809" s="506"/>
      <c r="B3809" s="506">
        <v>151020704</v>
      </c>
      <c r="C3809" s="506"/>
      <c r="D3809" s="569"/>
      <c r="E3809" s="569"/>
      <c r="F3809" s="569"/>
    </row>
    <row r="3810" spans="1:6">
      <c r="A3810" s="506"/>
      <c r="B3810" s="506" t="s">
        <v>3470</v>
      </c>
      <c r="C3810" s="506"/>
      <c r="D3810" s="569"/>
      <c r="E3810" s="569"/>
      <c r="F3810" s="569"/>
    </row>
    <row r="3811" spans="1:6" ht="30">
      <c r="A3811" s="506"/>
      <c r="B3811" s="506">
        <v>151020702</v>
      </c>
      <c r="C3811" s="506" t="s">
        <v>166</v>
      </c>
      <c r="D3811" s="569" t="s">
        <v>1453</v>
      </c>
      <c r="E3811" s="569" t="s">
        <v>2177</v>
      </c>
      <c r="F3811" s="569">
        <v>242</v>
      </c>
    </row>
    <row r="3812" spans="1:6">
      <c r="A3812" s="506"/>
      <c r="B3812" s="506" t="s">
        <v>3470</v>
      </c>
      <c r="C3812" s="506"/>
      <c r="D3812" s="569"/>
      <c r="E3812" s="569"/>
      <c r="F3812" s="569"/>
    </row>
    <row r="3813" spans="1:6">
      <c r="A3813" s="506"/>
      <c r="B3813" s="506">
        <v>151020101</v>
      </c>
      <c r="C3813" s="506" t="s">
        <v>167</v>
      </c>
      <c r="D3813" s="569" t="s">
        <v>1453</v>
      </c>
      <c r="E3813" s="569" t="s">
        <v>2178</v>
      </c>
      <c r="F3813" s="569">
        <v>243</v>
      </c>
    </row>
    <row r="3814" spans="1:6">
      <c r="A3814" s="506"/>
      <c r="B3814" s="506" t="s">
        <v>3470</v>
      </c>
      <c r="C3814" s="506"/>
      <c r="D3814" s="569"/>
      <c r="E3814" s="569"/>
      <c r="F3814" s="569"/>
    </row>
    <row r="3815" spans="1:6">
      <c r="A3815" s="506"/>
      <c r="B3815" s="506">
        <v>151020102</v>
      </c>
      <c r="C3815" s="506" t="s">
        <v>167</v>
      </c>
      <c r="D3815" s="569" t="s">
        <v>1021</v>
      </c>
      <c r="E3815" s="569" t="s">
        <v>2179</v>
      </c>
      <c r="F3815" s="569">
        <v>244</v>
      </c>
    </row>
    <row r="3816" spans="1:6">
      <c r="A3816" s="506"/>
      <c r="B3816" s="506">
        <v>151020103</v>
      </c>
      <c r="C3816" s="506" t="s">
        <v>167</v>
      </c>
      <c r="D3816" s="569"/>
      <c r="E3816" s="569"/>
      <c r="F3816" s="569"/>
    </row>
    <row r="3817" spans="1:6">
      <c r="A3817" s="506"/>
      <c r="B3817" s="506">
        <v>151020104</v>
      </c>
      <c r="C3817" s="506" t="s">
        <v>167</v>
      </c>
      <c r="D3817" s="569"/>
      <c r="E3817" s="569"/>
      <c r="F3817" s="569"/>
    </row>
    <row r="3818" spans="1:6">
      <c r="A3818" s="506"/>
      <c r="B3818" s="506" t="s">
        <v>3470</v>
      </c>
      <c r="C3818" s="506"/>
      <c r="D3818" s="569"/>
      <c r="E3818" s="569"/>
      <c r="F3818" s="569"/>
    </row>
    <row r="3819" spans="1:6">
      <c r="A3819" s="506"/>
      <c r="B3819" s="506">
        <v>151020102</v>
      </c>
      <c r="C3819" s="506" t="s">
        <v>167</v>
      </c>
      <c r="D3819" s="569" t="s">
        <v>1013</v>
      </c>
      <c r="E3819" s="569" t="s">
        <v>2180</v>
      </c>
      <c r="F3819" s="569">
        <v>245</v>
      </c>
    </row>
    <row r="3820" spans="1:6">
      <c r="A3820" s="506"/>
      <c r="B3820" s="506">
        <v>151020103</v>
      </c>
      <c r="C3820" s="506" t="s">
        <v>167</v>
      </c>
      <c r="D3820" s="569"/>
      <c r="E3820" s="569"/>
      <c r="F3820" s="569"/>
    </row>
    <row r="3821" spans="1:6">
      <c r="A3821" s="506"/>
      <c r="B3821" s="506">
        <v>151020104</v>
      </c>
      <c r="C3821" s="506" t="s">
        <v>167</v>
      </c>
      <c r="D3821" s="569"/>
      <c r="E3821" s="569"/>
      <c r="F3821" s="569"/>
    </row>
    <row r="3822" spans="1:6">
      <c r="A3822" s="506"/>
      <c r="B3822" s="506" t="s">
        <v>3470</v>
      </c>
      <c r="C3822" s="506"/>
      <c r="D3822" s="569"/>
      <c r="E3822" s="569"/>
      <c r="F3822" s="569"/>
    </row>
    <row r="3823" spans="1:6">
      <c r="A3823" s="506"/>
      <c r="B3823" s="506">
        <v>151020105</v>
      </c>
      <c r="C3823" s="506" t="s">
        <v>167</v>
      </c>
      <c r="D3823" s="569" t="s">
        <v>1021</v>
      </c>
      <c r="E3823" s="569" t="s">
        <v>2181</v>
      </c>
      <c r="F3823" s="569">
        <v>246</v>
      </c>
    </row>
    <row r="3824" spans="1:6">
      <c r="A3824" s="506"/>
      <c r="B3824" s="506">
        <v>151020106</v>
      </c>
      <c r="C3824" s="506" t="s">
        <v>167</v>
      </c>
      <c r="D3824" s="569"/>
      <c r="E3824" s="569"/>
      <c r="F3824" s="569"/>
    </row>
    <row r="3825" spans="1:6">
      <c r="A3825" s="506"/>
      <c r="B3825" s="506" t="s">
        <v>3470</v>
      </c>
      <c r="C3825" s="506"/>
      <c r="D3825" s="569"/>
      <c r="E3825" s="569"/>
      <c r="F3825" s="569"/>
    </row>
    <row r="3826" spans="1:6">
      <c r="A3826" s="506"/>
      <c r="B3826" s="506">
        <v>151020105</v>
      </c>
      <c r="C3826" s="506" t="s">
        <v>167</v>
      </c>
      <c r="D3826" s="569" t="s">
        <v>1013</v>
      </c>
      <c r="E3826" s="569" t="s">
        <v>2182</v>
      </c>
      <c r="F3826" s="569">
        <v>247</v>
      </c>
    </row>
    <row r="3827" spans="1:6">
      <c r="A3827" s="506"/>
      <c r="B3827" s="506">
        <v>151020106</v>
      </c>
      <c r="C3827" s="506" t="s">
        <v>167</v>
      </c>
      <c r="D3827" s="569"/>
      <c r="E3827" s="569"/>
      <c r="F3827" s="569"/>
    </row>
    <row r="3828" spans="1:6">
      <c r="A3828" s="506"/>
      <c r="B3828" s="506" t="s">
        <v>3470</v>
      </c>
      <c r="C3828" s="506"/>
      <c r="D3828" s="569"/>
      <c r="E3828" s="569"/>
      <c r="F3828" s="569"/>
    </row>
    <row r="3829" spans="1:6">
      <c r="A3829" s="506"/>
      <c r="B3829" s="506">
        <v>151020107</v>
      </c>
      <c r="C3829" s="506" t="s">
        <v>167</v>
      </c>
      <c r="D3829" s="569" t="s">
        <v>1021</v>
      </c>
      <c r="E3829" s="569" t="s">
        <v>2181</v>
      </c>
      <c r="F3829" s="569">
        <v>248</v>
      </c>
    </row>
    <row r="3830" spans="1:6">
      <c r="A3830" s="506"/>
      <c r="B3830" s="506">
        <v>151020108</v>
      </c>
      <c r="C3830" s="506" t="s">
        <v>167</v>
      </c>
      <c r="D3830" s="569"/>
      <c r="E3830" s="569"/>
      <c r="F3830" s="569"/>
    </row>
    <row r="3831" spans="1:6">
      <c r="A3831" s="506"/>
      <c r="B3831" s="506" t="s">
        <v>3470</v>
      </c>
      <c r="C3831" s="506"/>
      <c r="D3831" s="569"/>
      <c r="E3831" s="569"/>
      <c r="F3831" s="569"/>
    </row>
    <row r="3832" spans="1:6">
      <c r="A3832" s="506"/>
      <c r="B3832" s="506">
        <v>151020107</v>
      </c>
      <c r="C3832" s="506" t="s">
        <v>167</v>
      </c>
      <c r="D3832" s="569" t="s">
        <v>1013</v>
      </c>
      <c r="E3832" s="569" t="s">
        <v>2181</v>
      </c>
      <c r="F3832" s="569">
        <v>249</v>
      </c>
    </row>
    <row r="3833" spans="1:6">
      <c r="A3833" s="506"/>
      <c r="B3833" s="506">
        <v>151020108</v>
      </c>
      <c r="C3833" s="506" t="s">
        <v>167</v>
      </c>
      <c r="D3833" s="569"/>
      <c r="E3833" s="569"/>
      <c r="F3833" s="569"/>
    </row>
    <row r="3834" spans="1:6">
      <c r="A3834" s="506"/>
      <c r="B3834" s="506" t="s">
        <v>3470</v>
      </c>
      <c r="C3834" s="506"/>
      <c r="D3834" s="569"/>
      <c r="E3834" s="569"/>
      <c r="F3834" s="569"/>
    </row>
    <row r="3835" spans="1:6">
      <c r="A3835" s="506"/>
      <c r="B3835" s="506">
        <v>151020109</v>
      </c>
      <c r="C3835" s="506" t="s">
        <v>167</v>
      </c>
      <c r="D3835" s="569" t="s">
        <v>1021</v>
      </c>
      <c r="E3835" s="569" t="s">
        <v>2183</v>
      </c>
      <c r="F3835" s="569">
        <v>250</v>
      </c>
    </row>
    <row r="3836" spans="1:6">
      <c r="A3836" s="506"/>
      <c r="B3836" s="506">
        <v>151020110</v>
      </c>
      <c r="C3836" s="506" t="s">
        <v>167</v>
      </c>
      <c r="D3836" s="569"/>
      <c r="E3836" s="569"/>
      <c r="F3836" s="569"/>
    </row>
    <row r="3837" spans="1:6">
      <c r="A3837" s="506"/>
      <c r="B3837" s="506">
        <v>151020111</v>
      </c>
      <c r="C3837" s="506" t="s">
        <v>167</v>
      </c>
      <c r="D3837" s="569"/>
      <c r="E3837" s="569"/>
      <c r="F3837" s="569"/>
    </row>
    <row r="3838" spans="1:6">
      <c r="A3838" s="506"/>
      <c r="B3838" s="506" t="s">
        <v>3470</v>
      </c>
      <c r="C3838" s="506"/>
      <c r="D3838" s="569"/>
      <c r="E3838" s="569"/>
      <c r="F3838" s="569"/>
    </row>
    <row r="3839" spans="1:6">
      <c r="A3839" s="506"/>
      <c r="B3839" s="506">
        <v>151020109</v>
      </c>
      <c r="C3839" s="506" t="s">
        <v>167</v>
      </c>
      <c r="D3839" s="569" t="s">
        <v>1013</v>
      </c>
      <c r="E3839" s="569" t="s">
        <v>2183</v>
      </c>
      <c r="F3839" s="569">
        <v>251</v>
      </c>
    </row>
    <row r="3840" spans="1:6">
      <c r="A3840" s="506"/>
      <c r="B3840" s="506">
        <v>151020110</v>
      </c>
      <c r="C3840" s="506" t="s">
        <v>167</v>
      </c>
      <c r="D3840" s="569"/>
      <c r="E3840" s="569"/>
      <c r="F3840" s="569"/>
    </row>
    <row r="3841" spans="1:6">
      <c r="A3841" s="506"/>
      <c r="B3841" s="506">
        <v>151020111</v>
      </c>
      <c r="C3841" s="506" t="s">
        <v>167</v>
      </c>
      <c r="D3841" s="569"/>
      <c r="E3841" s="569"/>
      <c r="F3841" s="569"/>
    </row>
    <row r="3842" spans="1:6">
      <c r="A3842" s="506"/>
      <c r="B3842" s="506" t="s">
        <v>3470</v>
      </c>
      <c r="C3842" s="506"/>
      <c r="D3842" s="569"/>
      <c r="E3842" s="569"/>
      <c r="F3842" s="569"/>
    </row>
    <row r="3843" spans="1:6" ht="45">
      <c r="A3843" s="506"/>
      <c r="B3843" s="506">
        <v>151010301</v>
      </c>
      <c r="C3843" s="506" t="s">
        <v>168</v>
      </c>
      <c r="D3843" s="569" t="s">
        <v>1021</v>
      </c>
      <c r="E3843" s="569" t="s">
        <v>2184</v>
      </c>
      <c r="F3843" s="569">
        <v>252</v>
      </c>
    </row>
    <row r="3844" spans="1:6">
      <c r="A3844" s="506"/>
      <c r="B3844" s="506" t="s">
        <v>3470</v>
      </c>
      <c r="C3844" s="506"/>
      <c r="D3844" s="569"/>
      <c r="E3844" s="569"/>
      <c r="F3844" s="569"/>
    </row>
    <row r="3845" spans="1:6" ht="45">
      <c r="A3845" s="506"/>
      <c r="B3845" s="506">
        <v>151010301</v>
      </c>
      <c r="C3845" s="506" t="s">
        <v>168</v>
      </c>
      <c r="D3845" s="569" t="s">
        <v>1013</v>
      </c>
      <c r="E3845" s="569" t="s">
        <v>2185</v>
      </c>
      <c r="F3845" s="569">
        <v>253</v>
      </c>
    </row>
    <row r="3846" spans="1:6">
      <c r="A3846" s="506"/>
      <c r="B3846" s="506" t="s">
        <v>3470</v>
      </c>
      <c r="C3846" s="506"/>
      <c r="D3846" s="569"/>
      <c r="E3846" s="569"/>
      <c r="F3846" s="569"/>
    </row>
    <row r="3847" spans="1:6" ht="45">
      <c r="A3847" s="506"/>
      <c r="B3847" s="506">
        <v>151010302</v>
      </c>
      <c r="C3847" s="506" t="s">
        <v>168</v>
      </c>
      <c r="D3847" s="569" t="s">
        <v>1021</v>
      </c>
      <c r="E3847" s="569" t="s">
        <v>2186</v>
      </c>
      <c r="F3847" s="569">
        <v>254</v>
      </c>
    </row>
    <row r="3848" spans="1:6">
      <c r="A3848" s="506"/>
      <c r="B3848" s="506">
        <v>151010303</v>
      </c>
      <c r="C3848" s="506"/>
      <c r="D3848" s="569"/>
      <c r="E3848" s="569"/>
      <c r="F3848" s="569"/>
    </row>
    <row r="3849" spans="1:6">
      <c r="A3849" s="506"/>
      <c r="B3849" s="506" t="s">
        <v>3470</v>
      </c>
      <c r="C3849" s="506"/>
      <c r="D3849" s="569"/>
      <c r="E3849" s="569"/>
      <c r="F3849" s="569"/>
    </row>
    <row r="3850" spans="1:6" ht="45">
      <c r="A3850" s="506"/>
      <c r="B3850" s="506">
        <v>151010302</v>
      </c>
      <c r="C3850" s="506" t="s">
        <v>168</v>
      </c>
      <c r="D3850" s="569" t="s">
        <v>1013</v>
      </c>
      <c r="E3850" s="569" t="s">
        <v>2187</v>
      </c>
      <c r="F3850" s="569">
        <v>255</v>
      </c>
    </row>
    <row r="3851" spans="1:6">
      <c r="A3851" s="506"/>
      <c r="B3851" s="506">
        <v>151010303</v>
      </c>
      <c r="C3851" s="506"/>
      <c r="D3851" s="569"/>
      <c r="E3851" s="569"/>
      <c r="F3851" s="569"/>
    </row>
    <row r="3852" spans="1:6">
      <c r="A3852" s="506"/>
      <c r="B3852" s="506" t="s">
        <v>3470</v>
      </c>
      <c r="C3852" s="506"/>
      <c r="D3852" s="569"/>
      <c r="E3852" s="569"/>
      <c r="F3852" s="569"/>
    </row>
    <row r="3853" spans="1:6" ht="30">
      <c r="A3853" s="506"/>
      <c r="B3853" s="506">
        <v>151020801</v>
      </c>
      <c r="C3853" s="506" t="s">
        <v>88</v>
      </c>
      <c r="D3853" s="569" t="s">
        <v>1453</v>
      </c>
      <c r="E3853" s="569" t="s">
        <v>2188</v>
      </c>
      <c r="F3853" s="569">
        <v>256</v>
      </c>
    </row>
    <row r="3854" spans="1:6">
      <c r="A3854" s="506"/>
      <c r="B3854" s="506" t="s">
        <v>3470</v>
      </c>
      <c r="C3854" s="506"/>
      <c r="D3854" s="569"/>
      <c r="E3854" s="569"/>
      <c r="F3854" s="569"/>
    </row>
    <row r="3855" spans="1:6" ht="30">
      <c r="A3855" s="506"/>
      <c r="B3855" s="506">
        <v>151020802</v>
      </c>
      <c r="C3855" s="506" t="s">
        <v>89</v>
      </c>
      <c r="D3855" s="569" t="s">
        <v>1021</v>
      </c>
      <c r="E3855" s="569" t="s">
        <v>2189</v>
      </c>
      <c r="F3855" s="569">
        <v>257</v>
      </c>
    </row>
    <row r="3856" spans="1:6">
      <c r="A3856" s="506"/>
      <c r="B3856" s="506" t="s">
        <v>3470</v>
      </c>
      <c r="C3856" s="506"/>
      <c r="D3856" s="569"/>
      <c r="E3856" s="569"/>
      <c r="F3856" s="569"/>
    </row>
    <row r="3857" spans="1:6" ht="30">
      <c r="A3857" s="506"/>
      <c r="B3857" s="506">
        <v>151020802</v>
      </c>
      <c r="C3857" s="506" t="s">
        <v>1007</v>
      </c>
      <c r="D3857" s="569" t="s">
        <v>1013</v>
      </c>
      <c r="E3857" s="569" t="s">
        <v>2190</v>
      </c>
      <c r="F3857" s="569">
        <v>258</v>
      </c>
    </row>
    <row r="3858" spans="1:6">
      <c r="A3858" s="506"/>
      <c r="B3858" s="506" t="s">
        <v>3470</v>
      </c>
      <c r="C3858" s="506"/>
      <c r="D3858" s="569"/>
      <c r="E3858" s="569"/>
      <c r="F3858" s="569"/>
    </row>
    <row r="3859" spans="1:6" ht="30">
      <c r="A3859" s="506"/>
      <c r="B3859" s="506">
        <v>151020803</v>
      </c>
      <c r="C3859" s="506" t="s">
        <v>90</v>
      </c>
      <c r="D3859" s="569" t="s">
        <v>1453</v>
      </c>
      <c r="E3859" s="569" t="s">
        <v>2191</v>
      </c>
      <c r="F3859" s="569">
        <v>259</v>
      </c>
    </row>
    <row r="3860" spans="1:6">
      <c r="A3860" s="506"/>
      <c r="B3860" s="506" t="s">
        <v>3470</v>
      </c>
      <c r="C3860" s="506"/>
      <c r="D3860" s="569"/>
      <c r="E3860" s="569"/>
      <c r="F3860" s="569"/>
    </row>
    <row r="3861" spans="1:6" ht="30">
      <c r="A3861" s="506"/>
      <c r="B3861" s="506">
        <v>151020804</v>
      </c>
      <c r="C3861" s="506" t="s">
        <v>90</v>
      </c>
      <c r="D3861" s="569" t="s">
        <v>1453</v>
      </c>
      <c r="E3861" s="569" t="s">
        <v>2192</v>
      </c>
      <c r="F3861" s="569">
        <v>260</v>
      </c>
    </row>
    <row r="3862" spans="1:6">
      <c r="A3862" s="506"/>
      <c r="B3862" s="506" t="s">
        <v>3470</v>
      </c>
      <c r="C3862" s="506"/>
      <c r="D3862" s="569"/>
      <c r="E3862" s="569"/>
      <c r="F3862" s="569"/>
    </row>
    <row r="3863" spans="1:6" ht="30">
      <c r="A3863" s="506"/>
      <c r="B3863" s="506">
        <v>151020805</v>
      </c>
      <c r="C3863" s="506" t="s">
        <v>91</v>
      </c>
      <c r="D3863" s="569" t="s">
        <v>1453</v>
      </c>
      <c r="E3863" s="569" t="s">
        <v>2193</v>
      </c>
      <c r="F3863" s="569">
        <v>261</v>
      </c>
    </row>
    <row r="3864" spans="1:6">
      <c r="A3864" s="506"/>
      <c r="B3864" s="506" t="s">
        <v>3470</v>
      </c>
      <c r="C3864" s="506"/>
      <c r="D3864" s="569"/>
      <c r="E3864" s="569"/>
      <c r="F3864" s="569"/>
    </row>
    <row r="3865" spans="1:6" ht="30">
      <c r="A3865" s="506"/>
      <c r="B3865" s="506">
        <v>151020806</v>
      </c>
      <c r="C3865" s="506" t="s">
        <v>91</v>
      </c>
      <c r="D3865" s="569" t="s">
        <v>1453</v>
      </c>
      <c r="E3865" s="569" t="s">
        <v>2194</v>
      </c>
      <c r="F3865" s="569">
        <v>262</v>
      </c>
    </row>
    <row r="3866" spans="1:6">
      <c r="A3866" s="506"/>
      <c r="B3866" s="506" t="s">
        <v>3470</v>
      </c>
      <c r="C3866" s="506"/>
      <c r="D3866" s="569"/>
      <c r="E3866" s="569"/>
      <c r="F3866" s="569"/>
    </row>
    <row r="3867" spans="1:6" ht="30">
      <c r="A3867" s="506"/>
      <c r="B3867" s="506">
        <v>151020301</v>
      </c>
      <c r="C3867" s="506" t="s">
        <v>169</v>
      </c>
      <c r="D3867" s="569" t="s">
        <v>1453</v>
      </c>
      <c r="E3867" s="569" t="s">
        <v>2195</v>
      </c>
      <c r="F3867" s="569">
        <v>263</v>
      </c>
    </row>
    <row r="3868" spans="1:6">
      <c r="A3868" s="506"/>
      <c r="B3868" s="506" t="s">
        <v>3470</v>
      </c>
      <c r="C3868" s="506"/>
      <c r="D3868" s="569"/>
      <c r="E3868" s="569"/>
      <c r="F3868" s="569"/>
    </row>
    <row r="3869" spans="1:6" ht="30">
      <c r="A3869" s="506"/>
      <c r="B3869" s="506">
        <v>151020302</v>
      </c>
      <c r="C3869" s="517" t="s">
        <v>170</v>
      </c>
      <c r="D3869" s="569" t="s">
        <v>1021</v>
      </c>
      <c r="E3869" s="569" t="s">
        <v>2196</v>
      </c>
      <c r="F3869" s="569">
        <v>264</v>
      </c>
    </row>
    <row r="3870" spans="1:6">
      <c r="A3870" s="506"/>
      <c r="B3870" s="506">
        <v>151020303</v>
      </c>
      <c r="C3870" s="516"/>
      <c r="D3870" s="569"/>
      <c r="E3870" s="569"/>
      <c r="F3870" s="569"/>
    </row>
    <row r="3871" spans="1:6">
      <c r="A3871" s="506"/>
      <c r="B3871" s="506">
        <v>151020304</v>
      </c>
      <c r="C3871" s="516"/>
      <c r="D3871" s="569"/>
      <c r="E3871" s="569"/>
      <c r="F3871" s="569"/>
    </row>
    <row r="3872" spans="1:6">
      <c r="A3872" s="506"/>
      <c r="B3872" s="506">
        <v>151020305</v>
      </c>
      <c r="C3872" s="515"/>
      <c r="D3872" s="569"/>
      <c r="E3872" s="569"/>
      <c r="F3872" s="569"/>
    </row>
    <row r="3873" spans="1:6">
      <c r="A3873" s="506"/>
      <c r="B3873" s="506" t="s">
        <v>3470</v>
      </c>
      <c r="C3873" s="506"/>
      <c r="D3873" s="569"/>
      <c r="E3873" s="569"/>
      <c r="F3873" s="569"/>
    </row>
    <row r="3874" spans="1:6" ht="30">
      <c r="A3874" s="506"/>
      <c r="B3874" s="506">
        <v>151020302</v>
      </c>
      <c r="C3874" s="517" t="s">
        <v>170</v>
      </c>
      <c r="D3874" s="569" t="s">
        <v>1013</v>
      </c>
      <c r="E3874" s="569" t="s">
        <v>2197</v>
      </c>
      <c r="F3874" s="569">
        <v>265</v>
      </c>
    </row>
    <row r="3875" spans="1:6">
      <c r="A3875" s="506"/>
      <c r="B3875" s="506">
        <v>151020303</v>
      </c>
      <c r="C3875" s="516"/>
      <c r="D3875" s="569"/>
      <c r="E3875" s="569"/>
      <c r="F3875" s="569"/>
    </row>
    <row r="3876" spans="1:6">
      <c r="A3876" s="506"/>
      <c r="B3876" s="506">
        <v>151020304</v>
      </c>
      <c r="C3876" s="516"/>
      <c r="D3876" s="569"/>
      <c r="E3876" s="569"/>
      <c r="F3876" s="569"/>
    </row>
    <row r="3877" spans="1:6">
      <c r="A3877" s="506"/>
      <c r="B3877" s="506">
        <v>151020305</v>
      </c>
      <c r="C3877" s="515"/>
      <c r="D3877" s="569"/>
      <c r="E3877" s="569"/>
      <c r="F3877" s="569"/>
    </row>
    <row r="3878" spans="1:6">
      <c r="A3878" s="506"/>
      <c r="B3878" s="506" t="s">
        <v>3470</v>
      </c>
      <c r="C3878" s="506"/>
      <c r="D3878" s="569"/>
      <c r="E3878" s="569"/>
      <c r="F3878" s="569"/>
    </row>
    <row r="3879" spans="1:6" ht="30">
      <c r="A3879" s="506"/>
      <c r="B3879" s="506">
        <v>151020201</v>
      </c>
      <c r="C3879" s="506" t="s">
        <v>171</v>
      </c>
      <c r="D3879" s="569" t="s">
        <v>1453</v>
      </c>
      <c r="E3879" s="569" t="s">
        <v>2198</v>
      </c>
      <c r="F3879" s="569">
        <v>266</v>
      </c>
    </row>
    <row r="3880" spans="1:6">
      <c r="A3880" s="506"/>
      <c r="B3880" s="506">
        <v>151020202</v>
      </c>
      <c r="C3880" s="506"/>
      <c r="D3880" s="569"/>
      <c r="E3880" s="569"/>
      <c r="F3880" s="569"/>
    </row>
    <row r="3881" spans="1:6">
      <c r="A3881" s="506"/>
      <c r="B3881" s="506" t="s">
        <v>3470</v>
      </c>
      <c r="C3881" s="506"/>
      <c r="D3881" s="569"/>
      <c r="E3881" s="569"/>
      <c r="F3881" s="569"/>
    </row>
    <row r="3882" spans="1:6" ht="30">
      <c r="A3882" s="506"/>
      <c r="B3882" s="506">
        <v>151020203</v>
      </c>
      <c r="C3882" s="506" t="s">
        <v>171</v>
      </c>
      <c r="D3882" s="569" t="s">
        <v>1021</v>
      </c>
      <c r="E3882" s="569" t="s">
        <v>2198</v>
      </c>
      <c r="F3882" s="569">
        <v>267</v>
      </c>
    </row>
    <row r="3883" spans="1:6">
      <c r="A3883" s="506"/>
      <c r="B3883" s="506">
        <v>151020204</v>
      </c>
      <c r="C3883" s="506"/>
      <c r="D3883" s="569"/>
      <c r="E3883" s="569"/>
      <c r="F3883" s="569"/>
    </row>
    <row r="3884" spans="1:6">
      <c r="A3884" s="506"/>
      <c r="B3884" s="506">
        <v>151020205</v>
      </c>
      <c r="C3884" s="506"/>
      <c r="D3884" s="569"/>
      <c r="E3884" s="569"/>
      <c r="F3884" s="569"/>
    </row>
    <row r="3885" spans="1:6">
      <c r="A3885" s="506"/>
      <c r="B3885" s="506" t="s">
        <v>3470</v>
      </c>
      <c r="C3885" s="506"/>
      <c r="D3885" s="569"/>
      <c r="E3885" s="569"/>
      <c r="F3885" s="569"/>
    </row>
    <row r="3886" spans="1:6" ht="30">
      <c r="A3886" s="506"/>
      <c r="B3886" s="506">
        <v>151020203</v>
      </c>
      <c r="C3886" s="506" t="s">
        <v>171</v>
      </c>
      <c r="D3886" s="569" t="s">
        <v>1013</v>
      </c>
      <c r="E3886" s="569" t="s">
        <v>2199</v>
      </c>
      <c r="F3886" s="569">
        <v>268</v>
      </c>
    </row>
    <row r="3887" spans="1:6">
      <c r="A3887" s="506"/>
      <c r="B3887" s="506">
        <v>151020204</v>
      </c>
      <c r="C3887" s="506"/>
      <c r="D3887" s="569"/>
      <c r="E3887" s="569"/>
      <c r="F3887" s="569"/>
    </row>
    <row r="3888" spans="1:6">
      <c r="A3888" s="506"/>
      <c r="B3888" s="506">
        <v>151020205</v>
      </c>
      <c r="C3888" s="506"/>
      <c r="D3888" s="569"/>
      <c r="E3888" s="569"/>
      <c r="F3888" s="569"/>
    </row>
    <row r="3889" spans="1:6">
      <c r="A3889" s="506"/>
      <c r="B3889" s="506" t="s">
        <v>3470</v>
      </c>
      <c r="C3889" s="506"/>
      <c r="D3889" s="569"/>
      <c r="E3889" s="569"/>
      <c r="F3889" s="569"/>
    </row>
    <row r="3890" spans="1:6" ht="30">
      <c r="A3890" s="506"/>
      <c r="B3890" s="506">
        <v>151020206</v>
      </c>
      <c r="C3890" s="506" t="s">
        <v>172</v>
      </c>
      <c r="D3890" s="569" t="s">
        <v>1021</v>
      </c>
      <c r="E3890" s="569" t="s">
        <v>2200</v>
      </c>
      <c r="F3890" s="569">
        <v>269</v>
      </c>
    </row>
    <row r="3891" spans="1:6">
      <c r="A3891" s="506"/>
      <c r="B3891" s="506">
        <v>151020207</v>
      </c>
      <c r="C3891" s="506"/>
      <c r="D3891" s="569"/>
      <c r="E3891" s="569"/>
      <c r="F3891" s="569"/>
    </row>
    <row r="3892" spans="1:6">
      <c r="A3892" s="506"/>
      <c r="B3892" s="506" t="s">
        <v>3470</v>
      </c>
      <c r="C3892" s="506"/>
      <c r="D3892" s="569"/>
      <c r="E3892" s="569"/>
      <c r="F3892" s="569"/>
    </row>
    <row r="3893" spans="1:6" ht="30">
      <c r="A3893" s="506"/>
      <c r="B3893" s="506">
        <v>151020206</v>
      </c>
      <c r="C3893" s="506" t="s">
        <v>172</v>
      </c>
      <c r="D3893" s="569" t="s">
        <v>1013</v>
      </c>
      <c r="E3893" s="569" t="s">
        <v>2200</v>
      </c>
      <c r="F3893" s="569">
        <v>270</v>
      </c>
    </row>
    <row r="3894" spans="1:6">
      <c r="A3894" s="506"/>
      <c r="B3894" s="506">
        <v>151020207</v>
      </c>
      <c r="C3894" s="506"/>
      <c r="D3894" s="569"/>
      <c r="E3894" s="569"/>
      <c r="F3894" s="569"/>
    </row>
    <row r="3895" spans="1:6">
      <c r="A3895" s="506"/>
      <c r="B3895" s="506" t="s">
        <v>3470</v>
      </c>
      <c r="C3895" s="506"/>
      <c r="D3895" s="569"/>
      <c r="E3895" s="569"/>
      <c r="F3895" s="569"/>
    </row>
    <row r="3896" spans="1:6" ht="30">
      <c r="A3896" s="506"/>
      <c r="B3896" s="506">
        <v>151020209</v>
      </c>
      <c r="C3896" s="506" t="s">
        <v>173</v>
      </c>
      <c r="D3896" s="569" t="s">
        <v>1021</v>
      </c>
      <c r="E3896" s="569" t="s">
        <v>2201</v>
      </c>
      <c r="F3896" s="569">
        <v>271</v>
      </c>
    </row>
    <row r="3897" spans="1:6">
      <c r="A3897" s="506"/>
      <c r="B3897" s="506">
        <v>151020210</v>
      </c>
      <c r="C3897" s="506"/>
      <c r="D3897" s="569"/>
      <c r="E3897" s="569"/>
      <c r="F3897" s="569"/>
    </row>
    <row r="3898" spans="1:6">
      <c r="A3898" s="506"/>
      <c r="B3898" s="506">
        <v>151020211</v>
      </c>
      <c r="C3898" s="506"/>
      <c r="D3898" s="569"/>
      <c r="E3898" s="569"/>
      <c r="F3898" s="569"/>
    </row>
    <row r="3899" spans="1:6">
      <c r="A3899" s="506"/>
      <c r="B3899" s="506" t="s">
        <v>3470</v>
      </c>
      <c r="C3899" s="506"/>
      <c r="D3899" s="569"/>
      <c r="E3899" s="569"/>
      <c r="F3899" s="569"/>
    </row>
    <row r="3900" spans="1:6" ht="30">
      <c r="A3900" s="506"/>
      <c r="B3900" s="506">
        <v>151020209</v>
      </c>
      <c r="C3900" s="506" t="s">
        <v>173</v>
      </c>
      <c r="D3900" s="569" t="s">
        <v>1013</v>
      </c>
      <c r="E3900" s="569" t="s">
        <v>2202</v>
      </c>
      <c r="F3900" s="569">
        <v>272</v>
      </c>
    </row>
    <row r="3901" spans="1:6">
      <c r="A3901" s="506"/>
      <c r="B3901" s="506">
        <v>151020210</v>
      </c>
      <c r="C3901" s="506"/>
      <c r="D3901" s="569"/>
      <c r="E3901" s="569"/>
      <c r="F3901" s="569"/>
    </row>
    <row r="3902" spans="1:6">
      <c r="A3902" s="506"/>
      <c r="B3902" s="506">
        <v>151020211</v>
      </c>
      <c r="C3902" s="506"/>
      <c r="D3902" s="569"/>
      <c r="E3902" s="569"/>
      <c r="F3902" s="569"/>
    </row>
    <row r="3903" spans="1:6">
      <c r="A3903" s="506"/>
      <c r="B3903" s="506" t="s">
        <v>3470</v>
      </c>
      <c r="C3903" s="506"/>
      <c r="D3903" s="569"/>
      <c r="E3903" s="569"/>
      <c r="F3903" s="569"/>
    </row>
    <row r="3904" spans="1:6" ht="30">
      <c r="A3904" s="506"/>
      <c r="B3904" s="506">
        <v>151020208</v>
      </c>
      <c r="C3904" s="506" t="s">
        <v>173</v>
      </c>
      <c r="D3904" s="569" t="s">
        <v>1021</v>
      </c>
      <c r="E3904" s="569" t="s">
        <v>2203</v>
      </c>
      <c r="F3904" s="569">
        <v>273</v>
      </c>
    </row>
    <row r="3905" spans="1:6">
      <c r="A3905" s="506"/>
      <c r="B3905" s="506">
        <v>151020212</v>
      </c>
      <c r="C3905" s="506"/>
      <c r="D3905" s="569"/>
      <c r="E3905" s="569"/>
      <c r="F3905" s="569"/>
    </row>
    <row r="3906" spans="1:6">
      <c r="A3906" s="506"/>
      <c r="B3906" s="506" t="s">
        <v>3470</v>
      </c>
      <c r="C3906" s="506"/>
      <c r="D3906" s="569"/>
      <c r="E3906" s="569"/>
      <c r="F3906" s="569"/>
    </row>
    <row r="3907" spans="1:6" ht="30">
      <c r="A3907" s="506"/>
      <c r="B3907" s="506">
        <v>151020208</v>
      </c>
      <c r="C3907" s="506" t="s">
        <v>173</v>
      </c>
      <c r="D3907" s="569" t="s">
        <v>1013</v>
      </c>
      <c r="E3907" s="569" t="s">
        <v>2204</v>
      </c>
      <c r="F3907" s="569">
        <v>274</v>
      </c>
    </row>
    <row r="3908" spans="1:6">
      <c r="A3908" s="506"/>
      <c r="B3908" s="506">
        <v>151020212</v>
      </c>
      <c r="C3908" s="506"/>
      <c r="D3908" s="569"/>
      <c r="E3908" s="569"/>
      <c r="F3908" s="569"/>
    </row>
    <row r="3909" spans="1:6">
      <c r="A3909" s="506"/>
      <c r="B3909" s="506" t="s">
        <v>3470</v>
      </c>
      <c r="C3909" s="506"/>
      <c r="D3909" s="569"/>
      <c r="E3909" s="569"/>
      <c r="F3909" s="569"/>
    </row>
    <row r="3910" spans="1:6" ht="30">
      <c r="A3910" s="506"/>
      <c r="B3910" s="506">
        <v>151020401</v>
      </c>
      <c r="C3910" s="506" t="s">
        <v>174</v>
      </c>
      <c r="D3910" s="569" t="s">
        <v>1021</v>
      </c>
      <c r="E3910" s="569" t="s">
        <v>2205</v>
      </c>
      <c r="F3910" s="569">
        <v>275</v>
      </c>
    </row>
    <row r="3911" spans="1:6">
      <c r="A3911" s="506"/>
      <c r="B3911" s="506">
        <v>151020402</v>
      </c>
      <c r="C3911" s="506"/>
      <c r="D3911" s="569"/>
      <c r="E3911" s="569"/>
      <c r="F3911" s="569"/>
    </row>
    <row r="3912" spans="1:6">
      <c r="A3912" s="506"/>
      <c r="B3912" s="506" t="s">
        <v>3470</v>
      </c>
      <c r="C3912" s="506"/>
      <c r="D3912" s="569"/>
      <c r="E3912" s="569"/>
      <c r="F3912" s="569"/>
    </row>
    <row r="3913" spans="1:6" ht="30">
      <c r="A3913" s="506"/>
      <c r="B3913" s="506">
        <v>151020401</v>
      </c>
      <c r="C3913" s="506" t="s">
        <v>174</v>
      </c>
      <c r="D3913" s="569" t="s">
        <v>1013</v>
      </c>
      <c r="E3913" s="569" t="s">
        <v>2206</v>
      </c>
      <c r="F3913" s="569">
        <v>276</v>
      </c>
    </row>
    <row r="3914" spans="1:6">
      <c r="A3914" s="506"/>
      <c r="B3914" s="506">
        <v>151020402</v>
      </c>
      <c r="C3914" s="506"/>
      <c r="D3914" s="569"/>
      <c r="E3914" s="569"/>
      <c r="F3914" s="569"/>
    </row>
    <row r="3915" spans="1:6">
      <c r="A3915" s="506"/>
      <c r="B3915" s="506" t="s">
        <v>3470</v>
      </c>
      <c r="C3915" s="506"/>
      <c r="D3915" s="569"/>
      <c r="E3915" s="569"/>
      <c r="F3915" s="569"/>
    </row>
    <row r="3916" spans="1:6" ht="30">
      <c r="A3916" s="506"/>
      <c r="B3916" s="506">
        <v>151020403</v>
      </c>
      <c r="C3916" s="506" t="s">
        <v>175</v>
      </c>
      <c r="D3916" s="569" t="s">
        <v>1021</v>
      </c>
      <c r="E3916" s="569" t="s">
        <v>2207</v>
      </c>
      <c r="F3916" s="569">
        <v>277</v>
      </c>
    </row>
    <row r="3917" spans="1:6">
      <c r="A3917" s="506"/>
      <c r="B3917" s="506">
        <v>151020404</v>
      </c>
      <c r="C3917" s="506"/>
      <c r="D3917" s="569"/>
      <c r="E3917" s="569"/>
      <c r="F3917" s="569"/>
    </row>
    <row r="3918" spans="1:6">
      <c r="A3918" s="506"/>
      <c r="B3918" s="506" t="s">
        <v>3470</v>
      </c>
      <c r="C3918" s="506"/>
      <c r="D3918" s="569"/>
      <c r="E3918" s="569"/>
      <c r="F3918" s="569"/>
    </row>
    <row r="3919" spans="1:6" ht="30">
      <c r="A3919" s="506"/>
      <c r="B3919" s="506">
        <v>151020403</v>
      </c>
      <c r="C3919" s="506" t="s">
        <v>175</v>
      </c>
      <c r="D3919" s="569" t="s">
        <v>1013</v>
      </c>
      <c r="E3919" s="569" t="s">
        <v>2208</v>
      </c>
      <c r="F3919" s="569">
        <v>278</v>
      </c>
    </row>
    <row r="3920" spans="1:6">
      <c r="A3920" s="506"/>
      <c r="B3920" s="506">
        <v>151020404</v>
      </c>
      <c r="C3920" s="506"/>
      <c r="D3920" s="569"/>
      <c r="E3920" s="569"/>
      <c r="F3920" s="569"/>
    </row>
    <row r="3921" spans="1:6">
      <c r="A3921" s="506"/>
      <c r="B3921" s="506" t="s">
        <v>3470</v>
      </c>
      <c r="C3921" s="506"/>
      <c r="D3921" s="569"/>
      <c r="E3921" s="569"/>
      <c r="F3921" s="569"/>
    </row>
    <row r="3922" spans="1:6" ht="30">
      <c r="A3922" s="506"/>
      <c r="B3922" s="506">
        <v>151020405</v>
      </c>
      <c r="C3922" s="506" t="s">
        <v>176</v>
      </c>
      <c r="D3922" s="569" t="s">
        <v>1021</v>
      </c>
      <c r="E3922" s="569" t="s">
        <v>2209</v>
      </c>
      <c r="F3922" s="569">
        <v>279</v>
      </c>
    </row>
    <row r="3923" spans="1:6">
      <c r="A3923" s="506"/>
      <c r="B3923" s="506">
        <v>151020406</v>
      </c>
      <c r="C3923" s="506"/>
      <c r="D3923" s="569"/>
      <c r="E3923" s="569"/>
      <c r="F3923" s="569"/>
    </row>
    <row r="3924" spans="1:6">
      <c r="A3924" s="506"/>
      <c r="B3924" s="506" t="s">
        <v>3470</v>
      </c>
      <c r="C3924" s="506"/>
      <c r="D3924" s="569"/>
      <c r="E3924" s="569"/>
      <c r="F3924" s="569"/>
    </row>
    <row r="3925" spans="1:6" ht="30">
      <c r="A3925" s="506"/>
      <c r="B3925" s="506">
        <v>151020405</v>
      </c>
      <c r="C3925" s="506" t="s">
        <v>176</v>
      </c>
      <c r="D3925" s="569" t="s">
        <v>1013</v>
      </c>
      <c r="E3925" s="569" t="s">
        <v>2210</v>
      </c>
      <c r="F3925" s="569">
        <v>280</v>
      </c>
    </row>
    <row r="3926" spans="1:6">
      <c r="A3926" s="506"/>
      <c r="B3926" s="506">
        <v>151020406</v>
      </c>
      <c r="C3926" s="506"/>
      <c r="D3926" s="569"/>
      <c r="E3926" s="569"/>
      <c r="F3926" s="569"/>
    </row>
    <row r="3927" spans="1:6">
      <c r="A3927" s="506"/>
      <c r="B3927" s="506" t="s">
        <v>3470</v>
      </c>
      <c r="C3927" s="506"/>
      <c r="D3927" s="569"/>
      <c r="E3927" s="569"/>
      <c r="F3927" s="569"/>
    </row>
    <row r="3928" spans="1:6" ht="30">
      <c r="A3928" s="506"/>
      <c r="B3928" s="506">
        <v>151010101</v>
      </c>
      <c r="C3928" s="506" t="s">
        <v>177</v>
      </c>
      <c r="D3928" s="569" t="s">
        <v>1021</v>
      </c>
      <c r="E3928" s="569" t="s">
        <v>2211</v>
      </c>
      <c r="F3928" s="569">
        <v>281</v>
      </c>
    </row>
    <row r="3929" spans="1:6">
      <c r="A3929" s="506"/>
      <c r="B3929" s="506">
        <v>151010102</v>
      </c>
      <c r="C3929" s="506"/>
      <c r="D3929" s="569"/>
      <c r="E3929" s="569"/>
      <c r="F3929" s="569"/>
    </row>
    <row r="3930" spans="1:6">
      <c r="A3930" s="506"/>
      <c r="B3930" s="506">
        <v>151010103</v>
      </c>
      <c r="C3930" s="506"/>
      <c r="D3930" s="569"/>
      <c r="E3930" s="569"/>
      <c r="F3930" s="569"/>
    </row>
    <row r="3931" spans="1:6">
      <c r="A3931" s="506"/>
      <c r="B3931" s="506">
        <v>151010104</v>
      </c>
      <c r="C3931" s="506"/>
      <c r="D3931" s="569"/>
      <c r="E3931" s="569"/>
      <c r="F3931" s="569"/>
    </row>
    <row r="3932" spans="1:6">
      <c r="A3932" s="506"/>
      <c r="B3932" s="506" t="s">
        <v>3470</v>
      </c>
      <c r="C3932" s="506"/>
      <c r="D3932" s="569"/>
      <c r="E3932" s="569"/>
      <c r="F3932" s="569"/>
    </row>
    <row r="3933" spans="1:6" ht="30">
      <c r="A3933" s="506"/>
      <c r="B3933" s="506">
        <v>151010101</v>
      </c>
      <c r="C3933" s="506" t="s">
        <v>177</v>
      </c>
      <c r="D3933" s="569" t="s">
        <v>1013</v>
      </c>
      <c r="E3933" s="569" t="s">
        <v>2212</v>
      </c>
      <c r="F3933" s="569">
        <v>282</v>
      </c>
    </row>
    <row r="3934" spans="1:6">
      <c r="A3934" s="506"/>
      <c r="B3934" s="506">
        <v>151010102</v>
      </c>
      <c r="C3934" s="506"/>
      <c r="D3934" s="569"/>
      <c r="E3934" s="569"/>
      <c r="F3934" s="569"/>
    </row>
    <row r="3935" spans="1:6">
      <c r="A3935" s="506"/>
      <c r="B3935" s="506">
        <v>151010103</v>
      </c>
      <c r="C3935" s="506"/>
      <c r="D3935" s="569"/>
      <c r="E3935" s="569"/>
      <c r="F3935" s="569"/>
    </row>
    <row r="3936" spans="1:6">
      <c r="A3936" s="506"/>
      <c r="B3936" s="506">
        <v>151010104</v>
      </c>
      <c r="C3936" s="506"/>
      <c r="D3936" s="569"/>
      <c r="E3936" s="569"/>
      <c r="F3936" s="569"/>
    </row>
    <row r="3937" spans="1:6">
      <c r="A3937" s="506"/>
      <c r="B3937" s="506" t="s">
        <v>3470</v>
      </c>
      <c r="C3937" s="506"/>
      <c r="D3937" s="569"/>
      <c r="E3937" s="569"/>
      <c r="F3937" s="569"/>
    </row>
    <row r="3938" spans="1:6" ht="30">
      <c r="A3938" s="506"/>
      <c r="B3938" s="506">
        <v>151010106</v>
      </c>
      <c r="C3938" s="506" t="s">
        <v>178</v>
      </c>
      <c r="D3938" s="569" t="s">
        <v>1021</v>
      </c>
      <c r="E3938" s="569" t="s">
        <v>2213</v>
      </c>
      <c r="F3938" s="569">
        <v>283</v>
      </c>
    </row>
    <row r="3939" spans="1:6">
      <c r="A3939" s="506"/>
      <c r="B3939" s="506">
        <v>151010107</v>
      </c>
      <c r="C3939" s="506"/>
      <c r="D3939" s="569"/>
      <c r="E3939" s="569"/>
      <c r="F3939" s="569"/>
    </row>
    <row r="3940" spans="1:6">
      <c r="A3940" s="506"/>
      <c r="B3940" s="506">
        <v>151010108</v>
      </c>
      <c r="C3940" s="506"/>
      <c r="D3940" s="569"/>
      <c r="E3940" s="569"/>
      <c r="F3940" s="569"/>
    </row>
    <row r="3941" spans="1:6">
      <c r="A3941" s="506"/>
      <c r="B3941" s="506" t="s">
        <v>3470</v>
      </c>
      <c r="C3941" s="506"/>
      <c r="D3941" s="569"/>
      <c r="E3941" s="569"/>
      <c r="F3941" s="569"/>
    </row>
    <row r="3942" spans="1:6" ht="30">
      <c r="A3942" s="506"/>
      <c r="B3942" s="506">
        <v>151010106</v>
      </c>
      <c r="C3942" s="506" t="s">
        <v>178</v>
      </c>
      <c r="D3942" s="569" t="s">
        <v>1013</v>
      </c>
      <c r="E3942" s="569" t="s">
        <v>2215</v>
      </c>
      <c r="F3942" s="569">
        <v>284</v>
      </c>
    </row>
    <row r="3943" spans="1:6">
      <c r="A3943" s="506"/>
      <c r="B3943" s="506">
        <v>151010107</v>
      </c>
      <c r="C3943" s="506"/>
      <c r="D3943" s="569"/>
      <c r="E3943" s="569"/>
      <c r="F3943" s="569"/>
    </row>
    <row r="3944" spans="1:6">
      <c r="A3944" s="506"/>
      <c r="B3944" s="506">
        <v>151010108</v>
      </c>
      <c r="C3944" s="506"/>
      <c r="D3944" s="569"/>
      <c r="E3944" s="569"/>
      <c r="F3944" s="569"/>
    </row>
    <row r="3945" spans="1:6">
      <c r="A3945" s="506"/>
      <c r="B3945" s="506" t="s">
        <v>3470</v>
      </c>
      <c r="C3945" s="506"/>
      <c r="D3945" s="569"/>
      <c r="E3945" s="569"/>
      <c r="F3945" s="569"/>
    </row>
    <row r="3946" spans="1:6" ht="30">
      <c r="A3946" s="506"/>
      <c r="B3946" s="506">
        <v>151010105</v>
      </c>
      <c r="C3946" s="506" t="s">
        <v>178</v>
      </c>
      <c r="D3946" s="569" t="s">
        <v>1453</v>
      </c>
      <c r="E3946" s="569" t="s">
        <v>2214</v>
      </c>
      <c r="F3946" s="569">
        <v>285</v>
      </c>
    </row>
    <row r="3947" spans="1:6">
      <c r="A3947" s="506"/>
      <c r="B3947" s="506" t="s">
        <v>3470</v>
      </c>
      <c r="C3947" s="506"/>
      <c r="D3947" s="569"/>
      <c r="E3947" s="569"/>
      <c r="F3947" s="569"/>
    </row>
    <row r="3948" spans="1:6" ht="30">
      <c r="A3948" s="506"/>
      <c r="B3948" s="506">
        <v>151010109</v>
      </c>
      <c r="C3948" s="506" t="s">
        <v>179</v>
      </c>
      <c r="D3948" s="569" t="s">
        <v>1021</v>
      </c>
      <c r="E3948" s="569" t="s">
        <v>2216</v>
      </c>
      <c r="F3948" s="569">
        <v>286</v>
      </c>
    </row>
    <row r="3949" spans="1:6">
      <c r="A3949" s="506"/>
      <c r="B3949" s="506">
        <v>151010110</v>
      </c>
      <c r="C3949" s="506"/>
      <c r="D3949" s="569"/>
      <c r="E3949" s="569"/>
      <c r="F3949" s="569"/>
    </row>
    <row r="3950" spans="1:6">
      <c r="A3950" s="506"/>
      <c r="B3950" s="506" t="s">
        <v>3470</v>
      </c>
      <c r="C3950" s="506"/>
      <c r="D3950" s="569"/>
      <c r="E3950" s="569"/>
      <c r="F3950" s="569"/>
    </row>
    <row r="3951" spans="1:6" ht="30">
      <c r="A3951" s="506"/>
      <c r="B3951" s="506">
        <v>151010109</v>
      </c>
      <c r="C3951" s="506" t="s">
        <v>179</v>
      </c>
      <c r="D3951" s="569" t="s">
        <v>1013</v>
      </c>
      <c r="E3951" s="569" t="s">
        <v>2217</v>
      </c>
      <c r="F3951" s="569">
        <v>287</v>
      </c>
    </row>
    <row r="3952" spans="1:6">
      <c r="A3952" s="506"/>
      <c r="B3952" s="506">
        <v>151010110</v>
      </c>
      <c r="C3952" s="506"/>
      <c r="D3952" s="569"/>
      <c r="E3952" s="569"/>
      <c r="F3952" s="569"/>
    </row>
    <row r="3953" spans="1:6">
      <c r="A3953" s="506"/>
      <c r="B3953" s="506" t="s">
        <v>3470</v>
      </c>
      <c r="C3953" s="506"/>
      <c r="D3953" s="569"/>
      <c r="E3953" s="569"/>
      <c r="F3953" s="569"/>
    </row>
    <row r="3954" spans="1:6" ht="30">
      <c r="A3954" s="506"/>
      <c r="B3954" s="506">
        <v>151010904</v>
      </c>
      <c r="C3954" s="506" t="s">
        <v>180</v>
      </c>
      <c r="D3954" s="569" t="s">
        <v>1021</v>
      </c>
      <c r="E3954" s="569" t="s">
        <v>2218</v>
      </c>
      <c r="F3954" s="569">
        <v>288</v>
      </c>
    </row>
    <row r="3955" spans="1:6">
      <c r="A3955" s="506"/>
      <c r="B3955" s="506">
        <v>151010905</v>
      </c>
      <c r="C3955" s="506"/>
      <c r="D3955" s="569"/>
      <c r="E3955" s="569"/>
      <c r="F3955" s="569"/>
    </row>
    <row r="3956" spans="1:6">
      <c r="A3956" s="506"/>
      <c r="B3956" s="506" t="s">
        <v>3470</v>
      </c>
      <c r="C3956" s="506"/>
      <c r="D3956" s="569"/>
      <c r="E3956" s="569"/>
      <c r="F3956" s="569"/>
    </row>
    <row r="3957" spans="1:6" ht="30">
      <c r="A3957" s="506"/>
      <c r="B3957" s="506">
        <v>151010904</v>
      </c>
      <c r="C3957" s="506" t="s">
        <v>180</v>
      </c>
      <c r="D3957" s="569" t="s">
        <v>1013</v>
      </c>
      <c r="E3957" s="569" t="s">
        <v>2219</v>
      </c>
      <c r="F3957" s="569">
        <v>289</v>
      </c>
    </row>
    <row r="3958" spans="1:6">
      <c r="A3958" s="506"/>
      <c r="B3958" s="506">
        <v>151010905</v>
      </c>
      <c r="C3958" s="506"/>
      <c r="D3958" s="569"/>
      <c r="E3958" s="569"/>
      <c r="F3958" s="569"/>
    </row>
    <row r="3959" spans="1:6">
      <c r="A3959" s="506"/>
      <c r="B3959" s="506" t="s">
        <v>3470</v>
      </c>
      <c r="C3959" s="506"/>
      <c r="D3959" s="569"/>
      <c r="E3959" s="569"/>
      <c r="F3959" s="569"/>
    </row>
    <row r="3960" spans="1:6" ht="30">
      <c r="A3960" s="506"/>
      <c r="B3960" s="506">
        <v>151010906</v>
      </c>
      <c r="C3960" s="506" t="s">
        <v>181</v>
      </c>
      <c r="D3960" s="569" t="s">
        <v>1453</v>
      </c>
      <c r="E3960" s="569" t="s">
        <v>2220</v>
      </c>
      <c r="F3960" s="569">
        <v>290</v>
      </c>
    </row>
    <row r="3961" spans="1:6">
      <c r="A3961" s="506"/>
      <c r="B3961" s="506" t="s">
        <v>3470</v>
      </c>
      <c r="C3961" s="506"/>
      <c r="D3961" s="569"/>
      <c r="E3961" s="569"/>
      <c r="F3961" s="569"/>
    </row>
    <row r="3962" spans="1:6" ht="30">
      <c r="A3962" s="506"/>
      <c r="B3962" s="506">
        <v>151010907</v>
      </c>
      <c r="C3962" s="506" t="s">
        <v>181</v>
      </c>
      <c r="D3962" s="569" t="s">
        <v>1453</v>
      </c>
      <c r="E3962" s="569" t="s">
        <v>2221</v>
      </c>
      <c r="F3962" s="569">
        <v>291</v>
      </c>
    </row>
    <row r="3963" spans="1:6">
      <c r="A3963" s="506"/>
      <c r="B3963" s="506" t="s">
        <v>3470</v>
      </c>
      <c r="C3963" s="506"/>
      <c r="D3963" s="569"/>
      <c r="E3963" s="569"/>
      <c r="F3963" s="569"/>
    </row>
    <row r="3964" spans="1:6" ht="30">
      <c r="A3964" s="506"/>
      <c r="B3964" s="506">
        <v>151010901</v>
      </c>
      <c r="C3964" s="506" t="s">
        <v>182</v>
      </c>
      <c r="D3964" s="569" t="s">
        <v>1021</v>
      </c>
      <c r="E3964" s="569" t="s">
        <v>2222</v>
      </c>
      <c r="F3964" s="569">
        <v>292</v>
      </c>
    </row>
    <row r="3965" spans="1:6">
      <c r="A3965" s="506"/>
      <c r="B3965" s="506">
        <v>151010902</v>
      </c>
      <c r="C3965" s="506"/>
      <c r="D3965" s="569"/>
      <c r="E3965" s="569"/>
      <c r="F3965" s="569"/>
    </row>
    <row r="3966" spans="1:6">
      <c r="A3966" s="506"/>
      <c r="B3966" s="506">
        <v>151010903</v>
      </c>
      <c r="C3966" s="506"/>
      <c r="D3966" s="569"/>
      <c r="E3966" s="569"/>
      <c r="F3966" s="569"/>
    </row>
    <row r="3967" spans="1:6">
      <c r="A3967" s="506"/>
      <c r="B3967" s="506" t="s">
        <v>3470</v>
      </c>
      <c r="C3967" s="506"/>
      <c r="D3967" s="569"/>
      <c r="E3967" s="569"/>
      <c r="F3967" s="569"/>
    </row>
    <row r="3968" spans="1:6" ht="30">
      <c r="A3968" s="506"/>
      <c r="B3968" s="506">
        <v>151010901</v>
      </c>
      <c r="C3968" s="506" t="s">
        <v>182</v>
      </c>
      <c r="D3968" s="569" t="s">
        <v>1013</v>
      </c>
      <c r="E3968" s="569" t="s">
        <v>2223</v>
      </c>
      <c r="F3968" s="569">
        <v>293</v>
      </c>
    </row>
    <row r="3969" spans="1:6">
      <c r="A3969" s="506"/>
      <c r="B3969" s="506">
        <v>151010902</v>
      </c>
      <c r="C3969" s="506"/>
      <c r="D3969" s="569"/>
      <c r="E3969" s="569"/>
      <c r="F3969" s="569"/>
    </row>
    <row r="3970" spans="1:6">
      <c r="A3970" s="506"/>
      <c r="B3970" s="506">
        <v>151010903</v>
      </c>
      <c r="C3970" s="506"/>
      <c r="D3970" s="569"/>
      <c r="E3970" s="569"/>
      <c r="F3970" s="569"/>
    </row>
    <row r="3971" spans="1:6">
      <c r="A3971" s="506"/>
      <c r="B3971" s="506" t="s">
        <v>3470</v>
      </c>
      <c r="C3971" s="506"/>
      <c r="D3971" s="569"/>
      <c r="E3971" s="569"/>
      <c r="F3971" s="569"/>
    </row>
    <row r="3972" spans="1:6" ht="30">
      <c r="A3972" s="506"/>
      <c r="B3972" s="506">
        <v>151020601</v>
      </c>
      <c r="C3972" s="506" t="s">
        <v>183</v>
      </c>
      <c r="D3972" s="569" t="s">
        <v>1453</v>
      </c>
      <c r="E3972" s="569" t="s">
        <v>2224</v>
      </c>
      <c r="F3972" s="569">
        <v>294</v>
      </c>
    </row>
    <row r="3973" spans="1:6">
      <c r="A3973" s="506"/>
      <c r="B3973" s="506" t="s">
        <v>3470</v>
      </c>
      <c r="C3973" s="506"/>
      <c r="D3973" s="569"/>
      <c r="E3973" s="569"/>
      <c r="F3973" s="569"/>
    </row>
    <row r="3974" spans="1:6" ht="30">
      <c r="A3974" s="506"/>
      <c r="B3974" s="506">
        <v>151020602</v>
      </c>
      <c r="C3974" s="506" t="s">
        <v>184</v>
      </c>
      <c r="D3974" s="569" t="s">
        <v>1453</v>
      </c>
      <c r="E3974" s="569" t="s">
        <v>2225</v>
      </c>
      <c r="F3974" s="569">
        <v>295</v>
      </c>
    </row>
    <row r="3975" spans="1:6">
      <c r="A3975" s="506"/>
      <c r="B3975" s="506">
        <v>151020603</v>
      </c>
      <c r="C3975" s="506"/>
      <c r="D3975" s="569"/>
      <c r="E3975" s="569"/>
      <c r="F3975" s="569"/>
    </row>
    <row r="3976" spans="1:6">
      <c r="A3976" s="506"/>
      <c r="B3976" s="506">
        <v>151020604</v>
      </c>
      <c r="C3976" s="506"/>
      <c r="D3976" s="569"/>
      <c r="E3976" s="569"/>
      <c r="F3976" s="569"/>
    </row>
    <row r="3977" spans="1:6">
      <c r="A3977" s="506"/>
      <c r="B3977" s="506" t="s">
        <v>3470</v>
      </c>
      <c r="C3977" s="506"/>
      <c r="D3977" s="569"/>
      <c r="E3977" s="569"/>
      <c r="F3977" s="569"/>
    </row>
    <row r="3978" spans="1:6" ht="30">
      <c r="A3978" s="506"/>
      <c r="B3978" s="506">
        <v>151020605</v>
      </c>
      <c r="C3978" s="506" t="s">
        <v>185</v>
      </c>
      <c r="D3978" s="569" t="s">
        <v>1453</v>
      </c>
      <c r="E3978" s="569" t="s">
        <v>2226</v>
      </c>
      <c r="F3978" s="569">
        <v>296</v>
      </c>
    </row>
    <row r="3979" spans="1:6">
      <c r="A3979" s="506"/>
      <c r="B3979" s="506">
        <v>151020606</v>
      </c>
      <c r="C3979" s="506" t="s">
        <v>186</v>
      </c>
      <c r="D3979" s="569"/>
      <c r="E3979" s="569"/>
      <c r="F3979" s="569"/>
    </row>
    <row r="3980" spans="1:6">
      <c r="A3980" s="506"/>
      <c r="B3980" s="506" t="s">
        <v>3470</v>
      </c>
      <c r="C3980" s="506"/>
      <c r="D3980" s="569"/>
      <c r="E3980" s="569"/>
      <c r="F3980" s="569"/>
    </row>
    <row r="3981" spans="1:6" ht="30">
      <c r="A3981" s="506"/>
      <c r="B3981" s="506">
        <v>151020905</v>
      </c>
      <c r="C3981" s="506" t="s">
        <v>187</v>
      </c>
      <c r="D3981" s="569" t="s">
        <v>1021</v>
      </c>
      <c r="E3981" s="569" t="s">
        <v>2227</v>
      </c>
      <c r="F3981" s="569">
        <v>297</v>
      </c>
    </row>
    <row r="3982" spans="1:6" ht="30">
      <c r="A3982" s="506"/>
      <c r="B3982" s="506">
        <v>151020906</v>
      </c>
      <c r="C3982" s="506" t="s">
        <v>187</v>
      </c>
      <c r="D3982" s="569"/>
      <c r="E3982" s="569"/>
      <c r="F3982" s="569"/>
    </row>
    <row r="3983" spans="1:6">
      <c r="A3983" s="506"/>
      <c r="B3983" s="506" t="s">
        <v>3470</v>
      </c>
      <c r="C3983" s="506"/>
      <c r="D3983" s="569"/>
      <c r="E3983" s="569"/>
      <c r="F3983" s="569"/>
    </row>
    <row r="3984" spans="1:6" ht="30">
      <c r="A3984" s="506"/>
      <c r="B3984" s="506">
        <v>151020905</v>
      </c>
      <c r="C3984" s="506" t="s">
        <v>187</v>
      </c>
      <c r="D3984" s="569" t="s">
        <v>1013</v>
      </c>
      <c r="E3984" s="569" t="s">
        <v>2228</v>
      </c>
      <c r="F3984" s="569">
        <v>298</v>
      </c>
    </row>
    <row r="3985" spans="1:6" ht="30">
      <c r="A3985" s="506"/>
      <c r="B3985" s="506">
        <v>151020906</v>
      </c>
      <c r="C3985" s="506" t="s">
        <v>187</v>
      </c>
      <c r="D3985" s="569"/>
      <c r="E3985" s="569"/>
      <c r="F3985" s="569"/>
    </row>
    <row r="3986" spans="1:6">
      <c r="A3986" s="506"/>
      <c r="B3986" s="506" t="s">
        <v>3470</v>
      </c>
      <c r="C3986" s="506"/>
      <c r="D3986" s="569"/>
      <c r="E3986" s="569"/>
      <c r="F3986" s="569"/>
    </row>
    <row r="3987" spans="1:6" ht="30">
      <c r="A3987" s="506"/>
      <c r="B3987" s="506">
        <v>151020907</v>
      </c>
      <c r="C3987" s="506" t="s">
        <v>188</v>
      </c>
      <c r="D3987" s="569" t="s">
        <v>1453</v>
      </c>
      <c r="E3987" s="569" t="s">
        <v>2229</v>
      </c>
      <c r="F3987" s="569">
        <v>299</v>
      </c>
    </row>
    <row r="3988" spans="1:6" ht="30">
      <c r="A3988" s="506"/>
      <c r="B3988" s="506">
        <v>151020908</v>
      </c>
      <c r="C3988" s="506" t="s">
        <v>188</v>
      </c>
      <c r="D3988" s="569"/>
      <c r="E3988" s="569"/>
      <c r="F3988" s="569"/>
    </row>
    <row r="3989" spans="1:6" ht="30">
      <c r="A3989" s="506"/>
      <c r="B3989" s="506">
        <v>151020909</v>
      </c>
      <c r="C3989" s="506" t="s">
        <v>827</v>
      </c>
      <c r="D3989" s="569"/>
      <c r="E3989" s="569"/>
      <c r="F3989" s="569"/>
    </row>
    <row r="3990" spans="1:6">
      <c r="A3990" s="506"/>
      <c r="B3990" s="506">
        <v>151020910</v>
      </c>
      <c r="C3990" s="506" t="s">
        <v>828</v>
      </c>
      <c r="D3990" s="569"/>
      <c r="E3990" s="569"/>
      <c r="F3990" s="569"/>
    </row>
    <row r="3991" spans="1:6">
      <c r="A3991" s="506"/>
      <c r="B3991" s="506" t="s">
        <v>3470</v>
      </c>
      <c r="C3991" s="506"/>
      <c r="D3991" s="569"/>
      <c r="E3991" s="569"/>
      <c r="F3991" s="569"/>
    </row>
    <row r="3992" spans="1:6">
      <c r="A3992" s="506"/>
      <c r="B3992" s="506">
        <v>151020901</v>
      </c>
      <c r="C3992" s="506" t="s">
        <v>829</v>
      </c>
      <c r="D3992" s="569" t="s">
        <v>1453</v>
      </c>
      <c r="E3992" s="569" t="s">
        <v>2230</v>
      </c>
      <c r="F3992" s="569">
        <v>300</v>
      </c>
    </row>
    <row r="3993" spans="1:6">
      <c r="A3993" s="506"/>
      <c r="B3993" s="506">
        <v>151020902</v>
      </c>
      <c r="C3993" s="506" t="s">
        <v>829</v>
      </c>
      <c r="D3993" s="569"/>
      <c r="E3993" s="569"/>
      <c r="F3993" s="569"/>
    </row>
    <row r="3994" spans="1:6">
      <c r="A3994" s="506"/>
      <c r="B3994" s="506">
        <v>151020903</v>
      </c>
      <c r="C3994" s="506" t="s">
        <v>829</v>
      </c>
      <c r="D3994" s="569"/>
      <c r="E3994" s="569"/>
      <c r="F3994" s="569"/>
    </row>
    <row r="3995" spans="1:6">
      <c r="A3995" s="506"/>
      <c r="B3995" s="506">
        <v>151020904</v>
      </c>
      <c r="C3995" s="506" t="s">
        <v>829</v>
      </c>
      <c r="D3995" s="569"/>
      <c r="E3995" s="569"/>
      <c r="F3995" s="569"/>
    </row>
    <row r="3996" spans="1:6">
      <c r="A3996" s="506"/>
      <c r="B3996" s="506" t="s">
        <v>3470</v>
      </c>
      <c r="C3996" s="506"/>
      <c r="D3996" s="569"/>
      <c r="E3996" s="569"/>
      <c r="F3996" s="569"/>
    </row>
    <row r="3997" spans="1:6" ht="30">
      <c r="A3997" s="506"/>
      <c r="B3997" s="506">
        <v>151020501</v>
      </c>
      <c r="C3997" s="506" t="s">
        <v>189</v>
      </c>
      <c r="D3997" s="569" t="s">
        <v>1453</v>
      </c>
      <c r="E3997" s="569" t="s">
        <v>2231</v>
      </c>
      <c r="F3997" s="569">
        <v>301</v>
      </c>
    </row>
    <row r="3998" spans="1:6" ht="30">
      <c r="A3998" s="506"/>
      <c r="B3998" s="506">
        <v>151020502</v>
      </c>
      <c r="C3998" s="506" t="s">
        <v>189</v>
      </c>
      <c r="D3998" s="569"/>
      <c r="E3998" s="569"/>
      <c r="F3998" s="569"/>
    </row>
    <row r="3999" spans="1:6">
      <c r="A3999" s="506"/>
      <c r="B3999" s="506" t="s">
        <v>3470</v>
      </c>
      <c r="C3999" s="506"/>
      <c r="D3999" s="569"/>
      <c r="E3999" s="569"/>
      <c r="F3999" s="569"/>
    </row>
    <row r="4000" spans="1:6" ht="30">
      <c r="A4000" s="506"/>
      <c r="B4000" s="506">
        <v>151020503</v>
      </c>
      <c r="C4000" s="506" t="s">
        <v>190</v>
      </c>
      <c r="D4000" s="569" t="s">
        <v>1021</v>
      </c>
      <c r="E4000" s="569" t="s">
        <v>2232</v>
      </c>
      <c r="F4000" s="569">
        <v>302</v>
      </c>
    </row>
    <row r="4001" spans="1:6" ht="30">
      <c r="A4001" s="506"/>
      <c r="B4001" s="506">
        <v>151020504</v>
      </c>
      <c r="C4001" s="506" t="s">
        <v>190</v>
      </c>
      <c r="D4001" s="569"/>
      <c r="E4001" s="569"/>
      <c r="F4001" s="569"/>
    </row>
    <row r="4002" spans="1:6">
      <c r="A4002" s="506"/>
      <c r="B4002" s="506" t="s">
        <v>3470</v>
      </c>
      <c r="C4002" s="506"/>
      <c r="D4002" s="569"/>
      <c r="E4002" s="569"/>
      <c r="F4002" s="569"/>
    </row>
    <row r="4003" spans="1:6" ht="30">
      <c r="A4003" s="506"/>
      <c r="B4003" s="506">
        <v>151020503</v>
      </c>
      <c r="C4003" s="506" t="s">
        <v>190</v>
      </c>
      <c r="D4003" s="569" t="s">
        <v>1013</v>
      </c>
      <c r="E4003" s="569" t="s">
        <v>2233</v>
      </c>
      <c r="F4003" s="569">
        <v>303</v>
      </c>
    </row>
    <row r="4004" spans="1:6" ht="30">
      <c r="A4004" s="506"/>
      <c r="B4004" s="506">
        <v>151020504</v>
      </c>
      <c r="C4004" s="506" t="s">
        <v>190</v>
      </c>
      <c r="D4004" s="569"/>
      <c r="E4004" s="569"/>
      <c r="F4004" s="569"/>
    </row>
    <row r="4005" spans="1:6">
      <c r="A4005" s="506"/>
      <c r="B4005" s="506" t="s">
        <v>3470</v>
      </c>
      <c r="C4005" s="506"/>
      <c r="D4005" s="569"/>
      <c r="E4005" s="569"/>
      <c r="F4005" s="569"/>
    </row>
    <row r="4006" spans="1:6" ht="30">
      <c r="A4006" s="506"/>
      <c r="B4006" s="506">
        <v>151020505</v>
      </c>
      <c r="C4006" s="506" t="s">
        <v>190</v>
      </c>
      <c r="D4006" s="569" t="s">
        <v>1021</v>
      </c>
      <c r="E4006" s="569" t="s">
        <v>2234</v>
      </c>
      <c r="F4006" s="569">
        <v>304</v>
      </c>
    </row>
    <row r="4007" spans="1:6" ht="30">
      <c r="A4007" s="506"/>
      <c r="B4007" s="506">
        <v>151020506</v>
      </c>
      <c r="C4007" s="506" t="s">
        <v>190</v>
      </c>
      <c r="D4007" s="569"/>
      <c r="E4007" s="569"/>
      <c r="F4007" s="569"/>
    </row>
    <row r="4008" spans="1:6" ht="30">
      <c r="A4008" s="506"/>
      <c r="B4008" s="506">
        <v>151020507</v>
      </c>
      <c r="C4008" s="506" t="s">
        <v>190</v>
      </c>
      <c r="D4008" s="569"/>
      <c r="E4008" s="569"/>
      <c r="F4008" s="569"/>
    </row>
    <row r="4009" spans="1:6" ht="30">
      <c r="A4009" s="506"/>
      <c r="B4009" s="506">
        <v>151020508</v>
      </c>
      <c r="C4009" s="506" t="s">
        <v>190</v>
      </c>
      <c r="D4009" s="569"/>
      <c r="E4009" s="569"/>
      <c r="F4009" s="569"/>
    </row>
    <row r="4010" spans="1:6" ht="30">
      <c r="A4010" s="506"/>
      <c r="B4010" s="506">
        <v>151020509</v>
      </c>
      <c r="C4010" s="506" t="s">
        <v>190</v>
      </c>
      <c r="D4010" s="569"/>
      <c r="E4010" s="569"/>
      <c r="F4010" s="569"/>
    </row>
    <row r="4011" spans="1:6">
      <c r="A4011" s="506"/>
      <c r="B4011" s="506" t="s">
        <v>3470</v>
      </c>
      <c r="C4011" s="506"/>
      <c r="D4011" s="569"/>
      <c r="E4011" s="569"/>
      <c r="F4011" s="569"/>
    </row>
    <row r="4012" spans="1:6" ht="30">
      <c r="A4012" s="506"/>
      <c r="B4012" s="506">
        <v>151020505</v>
      </c>
      <c r="C4012" s="506" t="s">
        <v>190</v>
      </c>
      <c r="D4012" s="569" t="s">
        <v>1013</v>
      </c>
      <c r="E4012" s="569" t="s">
        <v>2235</v>
      </c>
      <c r="F4012" s="569">
        <v>305</v>
      </c>
    </row>
    <row r="4013" spans="1:6" ht="30">
      <c r="A4013" s="506"/>
      <c r="B4013" s="506">
        <v>151020506</v>
      </c>
      <c r="C4013" s="506" t="s">
        <v>190</v>
      </c>
      <c r="D4013" s="569"/>
      <c r="E4013" s="569"/>
      <c r="F4013" s="569"/>
    </row>
    <row r="4014" spans="1:6" ht="30">
      <c r="A4014" s="506"/>
      <c r="B4014" s="506">
        <v>151020507</v>
      </c>
      <c r="C4014" s="506" t="s">
        <v>190</v>
      </c>
      <c r="D4014" s="569"/>
      <c r="E4014" s="569"/>
      <c r="F4014" s="569"/>
    </row>
    <row r="4015" spans="1:6" ht="30">
      <c r="A4015" s="506"/>
      <c r="B4015" s="506">
        <v>151020508</v>
      </c>
      <c r="C4015" s="506" t="s">
        <v>190</v>
      </c>
      <c r="D4015" s="569"/>
      <c r="E4015" s="569"/>
      <c r="F4015" s="569"/>
    </row>
    <row r="4016" spans="1:6" ht="30">
      <c r="A4016" s="506"/>
      <c r="B4016" s="506">
        <v>151020509</v>
      </c>
      <c r="C4016" s="506" t="s">
        <v>190</v>
      </c>
      <c r="D4016" s="569"/>
      <c r="E4016" s="569"/>
      <c r="F4016" s="569"/>
    </row>
    <row r="4018" spans="1:6" ht="25.5">
      <c r="A4018" s="547" t="s">
        <v>7696</v>
      </c>
      <c r="B4018" s="547"/>
      <c r="C4018" s="547"/>
      <c r="D4018" s="547"/>
      <c r="E4018" s="547"/>
      <c r="F4018" s="547"/>
    </row>
    <row r="4019" spans="1:6" ht="45">
      <c r="A4019" s="535" t="s">
        <v>3467</v>
      </c>
      <c r="B4019" s="477" t="s">
        <v>55</v>
      </c>
      <c r="C4019" s="472" t="s">
        <v>54</v>
      </c>
      <c r="D4019" s="535" t="s">
        <v>2237</v>
      </c>
      <c r="E4019" s="535" t="s">
        <v>53</v>
      </c>
      <c r="F4019" s="535" t="s">
        <v>7688</v>
      </c>
    </row>
    <row r="4020" spans="1:6">
      <c r="A4020" s="535"/>
      <c r="B4020" s="475"/>
      <c r="C4020" s="472"/>
      <c r="D4020" s="535"/>
      <c r="E4020" s="535"/>
      <c r="F4020" s="535"/>
    </row>
    <row r="4021" spans="1:6">
      <c r="A4021" s="506">
        <v>6</v>
      </c>
      <c r="B4021" s="506">
        <v>5</v>
      </c>
      <c r="C4021" s="506">
        <v>4</v>
      </c>
      <c r="D4021" s="506">
        <v>3</v>
      </c>
      <c r="E4021" s="506">
        <v>2</v>
      </c>
      <c r="F4021" s="506">
        <v>1</v>
      </c>
    </row>
    <row r="4022" spans="1:6">
      <c r="A4022" s="508"/>
      <c r="B4022" s="527">
        <v>154030101</v>
      </c>
      <c r="C4022" s="523" t="s">
        <v>191</v>
      </c>
      <c r="D4022" s="569" t="s">
        <v>1021</v>
      </c>
      <c r="E4022" s="569" t="s">
        <v>3492</v>
      </c>
      <c r="F4022" s="569">
        <v>1</v>
      </c>
    </row>
    <row r="4023" spans="1:6">
      <c r="A4023" s="508"/>
      <c r="B4023" s="527">
        <v>154030102</v>
      </c>
      <c r="C4023" s="523"/>
      <c r="D4023" s="569"/>
      <c r="E4023" s="569"/>
      <c r="F4023" s="569"/>
    </row>
    <row r="4024" spans="1:6">
      <c r="A4024" s="508"/>
      <c r="B4024" s="506"/>
      <c r="C4024" s="523"/>
      <c r="D4024" s="569"/>
      <c r="E4024" s="569"/>
      <c r="F4024" s="569"/>
    </row>
    <row r="4025" spans="1:6">
      <c r="A4025" s="508"/>
      <c r="B4025" s="527">
        <v>154030101</v>
      </c>
      <c r="C4025" s="523" t="s">
        <v>191</v>
      </c>
      <c r="D4025" s="569" t="s">
        <v>1022</v>
      </c>
      <c r="E4025" s="569" t="s">
        <v>2526</v>
      </c>
      <c r="F4025" s="569">
        <v>2</v>
      </c>
    </row>
    <row r="4026" spans="1:6">
      <c r="A4026" s="508"/>
      <c r="B4026" s="527">
        <v>154030102</v>
      </c>
      <c r="C4026" s="523"/>
      <c r="D4026" s="569"/>
      <c r="E4026" s="569"/>
      <c r="F4026" s="569"/>
    </row>
    <row r="4027" spans="1:6">
      <c r="A4027" s="508"/>
      <c r="B4027" s="506"/>
      <c r="C4027" s="523"/>
      <c r="D4027" s="569"/>
      <c r="E4027" s="569"/>
      <c r="F4027" s="569"/>
    </row>
    <row r="4028" spans="1:6">
      <c r="A4028" s="508"/>
      <c r="B4028" s="527">
        <v>154030103</v>
      </c>
      <c r="C4028" s="523" t="s">
        <v>192</v>
      </c>
      <c r="D4028" s="569" t="s">
        <v>1021</v>
      </c>
      <c r="E4028" s="569" t="s">
        <v>2527</v>
      </c>
      <c r="F4028" s="569">
        <v>3</v>
      </c>
    </row>
    <row r="4029" spans="1:6">
      <c r="A4029" s="508"/>
      <c r="B4029" s="527">
        <v>154030104</v>
      </c>
      <c r="C4029" s="523"/>
      <c r="D4029" s="569"/>
      <c r="E4029" s="569"/>
      <c r="F4029" s="569"/>
    </row>
    <row r="4030" spans="1:6">
      <c r="A4030" s="508"/>
      <c r="B4030" s="527">
        <v>154030105</v>
      </c>
      <c r="C4030" s="523"/>
      <c r="D4030" s="569"/>
      <c r="E4030" s="569"/>
      <c r="F4030" s="569"/>
    </row>
    <row r="4031" spans="1:6">
      <c r="A4031" s="508"/>
      <c r="B4031" s="527">
        <v>154030106</v>
      </c>
      <c r="C4031" s="523"/>
      <c r="D4031" s="569"/>
      <c r="E4031" s="569"/>
      <c r="F4031" s="569"/>
    </row>
    <row r="4032" spans="1:6">
      <c r="A4032" s="508"/>
      <c r="B4032" s="527">
        <v>154030107</v>
      </c>
      <c r="C4032" s="523"/>
      <c r="D4032" s="569"/>
      <c r="E4032" s="569"/>
      <c r="F4032" s="569"/>
    </row>
    <row r="4033" spans="1:6">
      <c r="A4033" s="508"/>
      <c r="B4033" s="506"/>
      <c r="C4033" s="523"/>
      <c r="D4033" s="569"/>
      <c r="E4033" s="569"/>
      <c r="F4033" s="569"/>
    </row>
    <row r="4034" spans="1:6">
      <c r="A4034" s="508"/>
      <c r="B4034" s="527">
        <v>154030103</v>
      </c>
      <c r="C4034" s="523" t="s">
        <v>192</v>
      </c>
      <c r="D4034" s="569" t="s">
        <v>1022</v>
      </c>
      <c r="E4034" s="569" t="s">
        <v>2528</v>
      </c>
      <c r="F4034" s="569">
        <v>4</v>
      </c>
    </row>
    <row r="4035" spans="1:6">
      <c r="A4035" s="508"/>
      <c r="B4035" s="527">
        <v>154030104</v>
      </c>
      <c r="C4035" s="523" t="s">
        <v>192</v>
      </c>
      <c r="D4035" s="569"/>
      <c r="E4035" s="569"/>
      <c r="F4035" s="569"/>
    </row>
    <row r="4036" spans="1:6">
      <c r="A4036" s="508"/>
      <c r="B4036" s="527">
        <v>154030105</v>
      </c>
      <c r="C4036" s="523" t="s">
        <v>192</v>
      </c>
      <c r="D4036" s="569"/>
      <c r="E4036" s="569"/>
      <c r="F4036" s="569"/>
    </row>
    <row r="4037" spans="1:6">
      <c r="A4037" s="508"/>
      <c r="B4037" s="527">
        <v>154030106</v>
      </c>
      <c r="C4037" s="523" t="s">
        <v>192</v>
      </c>
      <c r="D4037" s="569"/>
      <c r="E4037" s="569"/>
      <c r="F4037" s="569"/>
    </row>
    <row r="4038" spans="1:6">
      <c r="A4038" s="508"/>
      <c r="B4038" s="527">
        <v>154030107</v>
      </c>
      <c r="C4038" s="523" t="s">
        <v>192</v>
      </c>
      <c r="D4038" s="569"/>
      <c r="E4038" s="569"/>
      <c r="F4038" s="569"/>
    </row>
    <row r="4039" spans="1:6">
      <c r="A4039" s="508"/>
      <c r="B4039" s="506"/>
      <c r="C4039" s="523"/>
      <c r="D4039" s="569"/>
      <c r="E4039" s="569"/>
      <c r="F4039" s="569"/>
    </row>
    <row r="4040" spans="1:6">
      <c r="A4040" s="508"/>
      <c r="B4040" s="527">
        <v>154030203</v>
      </c>
      <c r="C4040" s="523" t="s">
        <v>193</v>
      </c>
      <c r="D4040" s="569" t="s">
        <v>1021</v>
      </c>
      <c r="E4040" s="569" t="s">
        <v>2529</v>
      </c>
      <c r="F4040" s="569">
        <v>5</v>
      </c>
    </row>
    <row r="4041" spans="1:6">
      <c r="A4041" s="508"/>
      <c r="B4041" s="527">
        <v>154030204</v>
      </c>
      <c r="C4041" s="523"/>
      <c r="D4041" s="569"/>
      <c r="E4041" s="569"/>
      <c r="F4041" s="569"/>
    </row>
    <row r="4042" spans="1:6">
      <c r="A4042" s="508"/>
      <c r="B4042" s="506"/>
      <c r="C4042" s="523"/>
      <c r="D4042" s="569"/>
      <c r="E4042" s="569"/>
      <c r="F4042" s="569"/>
    </row>
    <row r="4043" spans="1:6">
      <c r="A4043" s="508"/>
      <c r="B4043" s="527">
        <v>154030203</v>
      </c>
      <c r="C4043" s="523" t="s">
        <v>193</v>
      </c>
      <c r="D4043" s="569" t="s">
        <v>1022</v>
      </c>
      <c r="E4043" s="569" t="s">
        <v>2530</v>
      </c>
      <c r="F4043" s="569">
        <v>6</v>
      </c>
    </row>
    <row r="4044" spans="1:6">
      <c r="A4044" s="508"/>
      <c r="B4044" s="527">
        <v>154030204</v>
      </c>
      <c r="C4044" s="523"/>
      <c r="D4044" s="569"/>
      <c r="E4044" s="569"/>
      <c r="F4044" s="569"/>
    </row>
    <row r="4045" spans="1:6">
      <c r="A4045" s="508"/>
      <c r="B4045" s="506"/>
      <c r="C4045" s="523"/>
      <c r="D4045" s="569"/>
      <c r="E4045" s="569"/>
      <c r="F4045" s="569"/>
    </row>
    <row r="4046" spans="1:6">
      <c r="A4046" s="508"/>
      <c r="B4046" s="527">
        <v>154030201</v>
      </c>
      <c r="C4046" s="523" t="s">
        <v>842</v>
      </c>
      <c r="D4046" s="569" t="s">
        <v>1021</v>
      </c>
      <c r="E4046" s="569" t="s">
        <v>2531</v>
      </c>
      <c r="F4046" s="569">
        <v>7</v>
      </c>
    </row>
    <row r="4047" spans="1:6">
      <c r="A4047" s="508"/>
      <c r="B4047" s="527">
        <v>154030202</v>
      </c>
      <c r="C4047" s="523"/>
      <c r="D4047" s="569"/>
      <c r="E4047" s="569"/>
      <c r="F4047" s="569"/>
    </row>
    <row r="4048" spans="1:6">
      <c r="A4048" s="508"/>
      <c r="B4048" s="506"/>
      <c r="C4048" s="523"/>
      <c r="D4048" s="569"/>
      <c r="E4048" s="569"/>
      <c r="F4048" s="569"/>
    </row>
    <row r="4049" spans="1:6">
      <c r="A4049" s="508"/>
      <c r="B4049" s="527">
        <v>154030201</v>
      </c>
      <c r="C4049" s="523" t="s">
        <v>842</v>
      </c>
      <c r="D4049" s="569" t="s">
        <v>1022</v>
      </c>
      <c r="E4049" s="569" t="s">
        <v>2532</v>
      </c>
      <c r="F4049" s="569">
        <v>8</v>
      </c>
    </row>
    <row r="4050" spans="1:6">
      <c r="A4050" s="508"/>
      <c r="B4050" s="527">
        <v>154030202</v>
      </c>
      <c r="C4050" s="523"/>
      <c r="D4050" s="569"/>
      <c r="E4050" s="569"/>
      <c r="F4050" s="569"/>
    </row>
    <row r="4051" spans="1:6">
      <c r="A4051" s="508"/>
      <c r="B4051" s="506"/>
      <c r="C4051" s="523"/>
      <c r="D4051" s="569"/>
      <c r="E4051" s="569"/>
      <c r="F4051" s="569"/>
    </row>
    <row r="4052" spans="1:6">
      <c r="A4052" s="508"/>
      <c r="B4052" s="527">
        <v>154030401</v>
      </c>
      <c r="C4052" s="523" t="s">
        <v>843</v>
      </c>
      <c r="D4052" s="569" t="s">
        <v>1021</v>
      </c>
      <c r="E4052" s="569" t="s">
        <v>2533</v>
      </c>
      <c r="F4052" s="569">
        <v>9</v>
      </c>
    </row>
    <row r="4053" spans="1:6">
      <c r="A4053" s="508"/>
      <c r="B4053" s="527">
        <v>154030402</v>
      </c>
      <c r="C4053" s="523"/>
      <c r="D4053" s="569"/>
      <c r="E4053" s="569"/>
      <c r="F4053" s="569"/>
    </row>
    <row r="4054" spans="1:6">
      <c r="A4054" s="508"/>
      <c r="B4054" s="506"/>
      <c r="C4054" s="523"/>
      <c r="D4054" s="569"/>
      <c r="E4054" s="569"/>
      <c r="F4054" s="569"/>
    </row>
    <row r="4055" spans="1:6">
      <c r="A4055" s="508"/>
      <c r="B4055" s="527">
        <v>154030401</v>
      </c>
      <c r="C4055" s="523" t="s">
        <v>843</v>
      </c>
      <c r="D4055" s="569" t="s">
        <v>1022</v>
      </c>
      <c r="E4055" s="569" t="s">
        <v>2534</v>
      </c>
      <c r="F4055" s="569">
        <v>10</v>
      </c>
    </row>
    <row r="4056" spans="1:6">
      <c r="A4056" s="508"/>
      <c r="B4056" s="527">
        <v>154030402</v>
      </c>
      <c r="C4056" s="523"/>
      <c r="D4056" s="569"/>
      <c r="E4056" s="569"/>
      <c r="F4056" s="569"/>
    </row>
    <row r="4057" spans="1:6">
      <c r="A4057" s="508"/>
      <c r="B4057" s="506"/>
      <c r="C4057" s="523"/>
      <c r="D4057" s="569"/>
      <c r="E4057" s="569"/>
      <c r="F4057" s="569"/>
    </row>
    <row r="4058" spans="1:6">
      <c r="A4058" s="508"/>
      <c r="B4058" s="527">
        <v>154030403</v>
      </c>
      <c r="C4058" s="523" t="s">
        <v>843</v>
      </c>
      <c r="D4058" s="569" t="s">
        <v>2536</v>
      </c>
      <c r="E4058" s="569" t="s">
        <v>2535</v>
      </c>
      <c r="F4058" s="569">
        <v>11</v>
      </c>
    </row>
    <row r="4059" spans="1:6">
      <c r="A4059" s="508"/>
      <c r="B4059" s="527">
        <v>154030404</v>
      </c>
      <c r="C4059" s="523"/>
      <c r="D4059" s="569"/>
      <c r="E4059" s="569"/>
      <c r="F4059" s="569"/>
    </row>
    <row r="4060" spans="1:6">
      <c r="A4060" s="508"/>
      <c r="B4060" s="506"/>
      <c r="C4060" s="523"/>
      <c r="D4060" s="569"/>
      <c r="E4060" s="569"/>
      <c r="F4060" s="569"/>
    </row>
    <row r="4061" spans="1:6">
      <c r="A4061" s="508"/>
      <c r="B4061" s="527">
        <v>154030405</v>
      </c>
      <c r="C4061" s="523" t="s">
        <v>844</v>
      </c>
      <c r="D4061" s="569" t="s">
        <v>1021</v>
      </c>
      <c r="E4061" s="569" t="s">
        <v>2537</v>
      </c>
      <c r="F4061" s="569">
        <v>12</v>
      </c>
    </row>
    <row r="4062" spans="1:6">
      <c r="A4062" s="508"/>
      <c r="B4062" s="527">
        <v>154030406</v>
      </c>
      <c r="C4062" s="523"/>
      <c r="D4062" s="569"/>
      <c r="E4062" s="569"/>
      <c r="F4062" s="569"/>
    </row>
    <row r="4063" spans="1:6">
      <c r="A4063" s="508"/>
      <c r="B4063" s="527">
        <v>154030407</v>
      </c>
      <c r="C4063" s="523"/>
      <c r="D4063" s="569"/>
      <c r="E4063" s="569"/>
      <c r="F4063" s="569"/>
    </row>
    <row r="4064" spans="1:6">
      <c r="A4064" s="508"/>
      <c r="B4064" s="506"/>
      <c r="C4064" s="523"/>
      <c r="D4064" s="569"/>
      <c r="E4064" s="569"/>
      <c r="F4064" s="569"/>
    </row>
    <row r="4065" spans="1:6">
      <c r="A4065" s="508"/>
      <c r="B4065" s="527">
        <v>154030405</v>
      </c>
      <c r="C4065" s="523" t="s">
        <v>844</v>
      </c>
      <c r="D4065" s="569" t="s">
        <v>1022</v>
      </c>
      <c r="E4065" s="569" t="s">
        <v>2538</v>
      </c>
      <c r="F4065" s="569">
        <v>13</v>
      </c>
    </row>
    <row r="4066" spans="1:6">
      <c r="A4066" s="508"/>
      <c r="B4066" s="527">
        <v>154030406</v>
      </c>
      <c r="C4066" s="523"/>
      <c r="D4066" s="569"/>
      <c r="E4066" s="569"/>
      <c r="F4066" s="569"/>
    </row>
    <row r="4067" spans="1:6">
      <c r="A4067" s="508"/>
      <c r="B4067" s="527">
        <v>154030407</v>
      </c>
      <c r="C4067" s="523"/>
      <c r="D4067" s="569"/>
      <c r="E4067" s="569"/>
      <c r="F4067" s="569"/>
    </row>
    <row r="4068" spans="1:6">
      <c r="A4068" s="508"/>
      <c r="B4068" s="506"/>
      <c r="C4068" s="523"/>
      <c r="D4068" s="569"/>
      <c r="E4068" s="569"/>
      <c r="F4068" s="569"/>
    </row>
    <row r="4069" spans="1:6">
      <c r="A4069" s="508"/>
      <c r="B4069" s="527">
        <v>154030408</v>
      </c>
      <c r="C4069" s="523" t="s">
        <v>844</v>
      </c>
      <c r="D4069" s="569" t="s">
        <v>1022</v>
      </c>
      <c r="E4069" s="569" t="s">
        <v>2539</v>
      </c>
      <c r="F4069" s="569">
        <v>14</v>
      </c>
    </row>
    <row r="4070" spans="1:6">
      <c r="A4070" s="508"/>
      <c r="B4070" s="506"/>
      <c r="C4070" s="523"/>
      <c r="D4070" s="569"/>
      <c r="E4070" s="569"/>
      <c r="F4070" s="569"/>
    </row>
    <row r="4071" spans="1:6">
      <c r="A4071" s="508"/>
      <c r="B4071" s="527">
        <v>154030301</v>
      </c>
      <c r="C4071" s="523" t="s">
        <v>845</v>
      </c>
      <c r="D4071" s="569" t="s">
        <v>1021</v>
      </c>
      <c r="E4071" s="569" t="s">
        <v>2540</v>
      </c>
      <c r="F4071" s="569">
        <v>15</v>
      </c>
    </row>
    <row r="4072" spans="1:6">
      <c r="A4072" s="508"/>
      <c r="B4072" s="527">
        <v>154030302</v>
      </c>
      <c r="C4072" s="523" t="s">
        <v>845</v>
      </c>
      <c r="D4072" s="569"/>
      <c r="E4072" s="569"/>
      <c r="F4072" s="569"/>
    </row>
    <row r="4073" spans="1:6">
      <c r="A4073" s="508"/>
      <c r="B4073" s="527">
        <v>154030303</v>
      </c>
      <c r="C4073" s="523" t="s">
        <v>845</v>
      </c>
      <c r="D4073" s="569"/>
      <c r="E4073" s="569"/>
      <c r="F4073" s="569"/>
    </row>
    <row r="4074" spans="1:6">
      <c r="A4074" s="508"/>
      <c r="B4074" s="506"/>
      <c r="C4074" s="523"/>
      <c r="D4074" s="569"/>
      <c r="E4074" s="569"/>
      <c r="F4074" s="569"/>
    </row>
    <row r="4075" spans="1:6">
      <c r="A4075" s="508"/>
      <c r="B4075" s="527">
        <v>154030301</v>
      </c>
      <c r="C4075" s="523" t="s">
        <v>845</v>
      </c>
      <c r="D4075" s="569" t="s">
        <v>1022</v>
      </c>
      <c r="E4075" s="569" t="s">
        <v>2541</v>
      </c>
      <c r="F4075" s="569">
        <v>16</v>
      </c>
    </row>
    <row r="4076" spans="1:6">
      <c r="A4076" s="508"/>
      <c r="B4076" s="527">
        <v>154030302</v>
      </c>
      <c r="C4076" s="523" t="s">
        <v>845</v>
      </c>
      <c r="D4076" s="569"/>
      <c r="E4076" s="569"/>
      <c r="F4076" s="569"/>
    </row>
    <row r="4077" spans="1:6">
      <c r="A4077" s="508"/>
      <c r="B4077" s="527">
        <v>154030303</v>
      </c>
      <c r="C4077" s="523" t="s">
        <v>845</v>
      </c>
      <c r="D4077" s="569"/>
      <c r="E4077" s="569"/>
      <c r="F4077" s="569"/>
    </row>
    <row r="4078" spans="1:6">
      <c r="A4078" s="508"/>
      <c r="B4078" s="506"/>
      <c r="C4078" s="523"/>
      <c r="D4078" s="569"/>
      <c r="E4078" s="569"/>
      <c r="F4078" s="569"/>
    </row>
    <row r="4079" spans="1:6">
      <c r="A4079" s="508"/>
      <c r="B4079" s="527">
        <v>154030304</v>
      </c>
      <c r="C4079" s="523" t="s">
        <v>846</v>
      </c>
      <c r="D4079" s="569" t="s">
        <v>2536</v>
      </c>
      <c r="E4079" s="569" t="s">
        <v>2542</v>
      </c>
      <c r="F4079" s="569">
        <v>17</v>
      </c>
    </row>
    <row r="4080" spans="1:6">
      <c r="A4080" s="508"/>
      <c r="B4080" s="527">
        <v>154030305</v>
      </c>
      <c r="C4080" s="523"/>
      <c r="D4080" s="569"/>
      <c r="E4080" s="569"/>
      <c r="F4080" s="569"/>
    </row>
    <row r="4081" spans="1:6">
      <c r="A4081" s="508"/>
      <c r="B4081" s="506"/>
      <c r="C4081" s="523"/>
      <c r="D4081" s="569"/>
      <c r="E4081" s="569"/>
      <c r="F4081" s="569"/>
    </row>
    <row r="4082" spans="1:6">
      <c r="A4082" s="508"/>
      <c r="B4082" s="527">
        <v>154030306</v>
      </c>
      <c r="C4082" s="523" t="s">
        <v>847</v>
      </c>
      <c r="D4082" s="569" t="s">
        <v>2536</v>
      </c>
      <c r="E4082" s="569" t="s">
        <v>2543</v>
      </c>
      <c r="F4082" s="569">
        <v>18</v>
      </c>
    </row>
    <row r="4083" spans="1:6">
      <c r="A4083" s="508"/>
      <c r="B4083" s="527">
        <v>154030307</v>
      </c>
      <c r="C4083" s="523"/>
      <c r="D4083" s="569"/>
      <c r="E4083" s="569"/>
      <c r="F4083" s="569"/>
    </row>
    <row r="4084" spans="1:6">
      <c r="A4084" s="508"/>
      <c r="B4084" s="506"/>
      <c r="C4084" s="523"/>
      <c r="D4084" s="569"/>
      <c r="E4084" s="569"/>
      <c r="F4084" s="569"/>
    </row>
    <row r="4085" spans="1:6">
      <c r="A4085" s="508"/>
      <c r="B4085" s="527">
        <v>154030701</v>
      </c>
      <c r="C4085" s="523" t="s">
        <v>848</v>
      </c>
      <c r="D4085" s="569" t="s">
        <v>1021</v>
      </c>
      <c r="E4085" s="569" t="s">
        <v>2544</v>
      </c>
      <c r="F4085" s="569">
        <v>19</v>
      </c>
    </row>
    <row r="4086" spans="1:6">
      <c r="A4086" s="508"/>
      <c r="B4086" s="527">
        <v>154030702</v>
      </c>
      <c r="C4086" s="523"/>
      <c r="D4086" s="569"/>
      <c r="E4086" s="569"/>
      <c r="F4086" s="569"/>
    </row>
    <row r="4087" spans="1:6">
      <c r="A4087" s="508"/>
      <c r="B4087" s="527">
        <v>154030703</v>
      </c>
      <c r="C4087" s="523"/>
      <c r="D4087" s="569"/>
      <c r="E4087" s="569"/>
      <c r="F4087" s="569"/>
    </row>
    <row r="4088" spans="1:6">
      <c r="A4088" s="508"/>
      <c r="B4088" s="506"/>
      <c r="C4088" s="523"/>
      <c r="D4088" s="569"/>
      <c r="E4088" s="569"/>
      <c r="F4088" s="569"/>
    </row>
    <row r="4089" spans="1:6">
      <c r="A4089" s="508"/>
      <c r="B4089" s="527">
        <v>154030701</v>
      </c>
      <c r="C4089" s="523" t="s">
        <v>848</v>
      </c>
      <c r="D4089" s="569" t="s">
        <v>1022</v>
      </c>
      <c r="E4089" s="569" t="s">
        <v>2545</v>
      </c>
      <c r="F4089" s="569">
        <v>20</v>
      </c>
    </row>
    <row r="4090" spans="1:6">
      <c r="A4090" s="508"/>
      <c r="B4090" s="527">
        <v>154030702</v>
      </c>
      <c r="C4090" s="523"/>
      <c r="D4090" s="569"/>
      <c r="E4090" s="569"/>
      <c r="F4090" s="569"/>
    </row>
    <row r="4091" spans="1:6">
      <c r="A4091" s="508"/>
      <c r="B4091" s="527">
        <v>154030703</v>
      </c>
      <c r="C4091" s="523"/>
      <c r="D4091" s="569"/>
      <c r="E4091" s="569"/>
      <c r="F4091" s="569"/>
    </row>
    <row r="4092" spans="1:6">
      <c r="A4092" s="508"/>
      <c r="B4092" s="506"/>
      <c r="C4092" s="523"/>
      <c r="D4092" s="569"/>
      <c r="E4092" s="569"/>
      <c r="F4092" s="569"/>
    </row>
    <row r="4093" spans="1:6">
      <c r="A4093" s="508"/>
      <c r="B4093" s="527">
        <v>154030704</v>
      </c>
      <c r="C4093" s="523" t="s">
        <v>849</v>
      </c>
      <c r="D4093" s="569" t="s">
        <v>2536</v>
      </c>
      <c r="E4093" s="569" t="s">
        <v>2546</v>
      </c>
      <c r="F4093" s="569">
        <v>21</v>
      </c>
    </row>
    <row r="4094" spans="1:6">
      <c r="A4094" s="508"/>
      <c r="B4094" s="527">
        <v>154030705</v>
      </c>
      <c r="C4094" s="523"/>
      <c r="D4094" s="569"/>
      <c r="E4094" s="569"/>
      <c r="F4094" s="569"/>
    </row>
    <row r="4095" spans="1:6">
      <c r="A4095" s="508"/>
      <c r="B4095" s="506"/>
      <c r="C4095" s="523"/>
      <c r="D4095" s="569"/>
      <c r="E4095" s="569"/>
      <c r="F4095" s="569"/>
    </row>
    <row r="4096" spans="1:6">
      <c r="A4096" s="508"/>
      <c r="B4096" s="527">
        <v>154030709</v>
      </c>
      <c r="C4096" s="523" t="s">
        <v>850</v>
      </c>
      <c r="D4096" s="569" t="s">
        <v>2536</v>
      </c>
      <c r="E4096" s="569" t="s">
        <v>2547</v>
      </c>
      <c r="F4096" s="569">
        <v>22</v>
      </c>
    </row>
    <row r="4097" spans="1:6">
      <c r="A4097" s="508"/>
      <c r="B4097" s="527">
        <v>154030710</v>
      </c>
      <c r="C4097" s="523"/>
      <c r="D4097" s="569"/>
      <c r="E4097" s="569"/>
      <c r="F4097" s="569"/>
    </row>
    <row r="4098" spans="1:6">
      <c r="A4098" s="508"/>
      <c r="B4098" s="506"/>
      <c r="C4098" s="523"/>
      <c r="D4098" s="569"/>
      <c r="E4098" s="569"/>
      <c r="F4098" s="569"/>
    </row>
    <row r="4099" spans="1:6">
      <c r="A4099" s="508"/>
      <c r="B4099" s="527">
        <v>154030711</v>
      </c>
      <c r="C4099" s="523" t="s">
        <v>850</v>
      </c>
      <c r="D4099" s="569" t="s">
        <v>2536</v>
      </c>
      <c r="E4099" s="569" t="s">
        <v>2548</v>
      </c>
      <c r="F4099" s="569">
        <v>23</v>
      </c>
    </row>
    <row r="4100" spans="1:6">
      <c r="A4100" s="508"/>
      <c r="B4100" s="527">
        <v>154030712</v>
      </c>
      <c r="C4100" s="523"/>
      <c r="D4100" s="569"/>
      <c r="E4100" s="569"/>
      <c r="F4100" s="569"/>
    </row>
    <row r="4101" spans="1:6">
      <c r="A4101" s="508"/>
      <c r="B4101" s="506"/>
      <c r="C4101" s="523"/>
      <c r="D4101" s="569"/>
      <c r="E4101" s="569"/>
      <c r="F4101" s="569"/>
    </row>
    <row r="4102" spans="1:6">
      <c r="A4102" s="508"/>
      <c r="B4102" s="527">
        <v>154030706</v>
      </c>
      <c r="C4102" s="523" t="s">
        <v>851</v>
      </c>
      <c r="D4102" s="569" t="s">
        <v>1021</v>
      </c>
      <c r="E4102" s="569" t="s">
        <v>2549</v>
      </c>
      <c r="F4102" s="569">
        <v>24</v>
      </c>
    </row>
    <row r="4103" spans="1:6">
      <c r="A4103" s="508"/>
      <c r="B4103" s="527">
        <v>154030707</v>
      </c>
      <c r="C4103" s="523" t="s">
        <v>851</v>
      </c>
      <c r="D4103" s="569"/>
      <c r="E4103" s="569"/>
      <c r="F4103" s="569"/>
    </row>
    <row r="4104" spans="1:6">
      <c r="A4104" s="508"/>
      <c r="B4104" s="527">
        <v>154030708</v>
      </c>
      <c r="C4104" s="523" t="s">
        <v>851</v>
      </c>
      <c r="D4104" s="569"/>
      <c r="E4104" s="569"/>
      <c r="F4104" s="569"/>
    </row>
    <row r="4105" spans="1:6">
      <c r="A4105" s="508"/>
      <c r="B4105" s="506"/>
      <c r="C4105" s="523"/>
      <c r="D4105" s="569"/>
      <c r="E4105" s="569"/>
      <c r="F4105" s="569"/>
    </row>
    <row r="4106" spans="1:6">
      <c r="A4106" s="508"/>
      <c r="B4106" s="527">
        <v>154030706</v>
      </c>
      <c r="C4106" s="523" t="s">
        <v>851</v>
      </c>
      <c r="D4106" s="569" t="s">
        <v>1022</v>
      </c>
      <c r="E4106" s="569" t="s">
        <v>2550</v>
      </c>
      <c r="F4106" s="569">
        <v>25</v>
      </c>
    </row>
    <row r="4107" spans="1:6">
      <c r="A4107" s="508"/>
      <c r="B4107" s="527">
        <v>154030707</v>
      </c>
      <c r="C4107" s="523" t="s">
        <v>851</v>
      </c>
      <c r="D4107" s="569"/>
      <c r="E4107" s="569"/>
      <c r="F4107" s="569"/>
    </row>
    <row r="4108" spans="1:6">
      <c r="A4108" s="508"/>
      <c r="B4108" s="527">
        <v>154030708</v>
      </c>
      <c r="C4108" s="523" t="s">
        <v>851</v>
      </c>
      <c r="D4108" s="569"/>
      <c r="E4108" s="569"/>
      <c r="F4108" s="569"/>
    </row>
    <row r="4109" spans="1:6">
      <c r="A4109" s="508"/>
      <c r="B4109" s="506"/>
      <c r="C4109" s="523"/>
      <c r="D4109" s="569"/>
      <c r="E4109" s="569"/>
      <c r="F4109" s="569"/>
    </row>
    <row r="4110" spans="1:6">
      <c r="A4110" s="508"/>
      <c r="B4110" s="527">
        <v>154030601</v>
      </c>
      <c r="C4110" s="523" t="s">
        <v>852</v>
      </c>
      <c r="D4110" s="569" t="s">
        <v>2536</v>
      </c>
      <c r="E4110" s="569" t="s">
        <v>2551</v>
      </c>
      <c r="F4110" s="569">
        <v>26</v>
      </c>
    </row>
    <row r="4111" spans="1:6">
      <c r="A4111" s="508"/>
      <c r="B4111" s="527">
        <v>154030602</v>
      </c>
      <c r="C4111" s="523"/>
      <c r="D4111" s="569"/>
      <c r="E4111" s="569"/>
      <c r="F4111" s="569"/>
    </row>
    <row r="4112" spans="1:6">
      <c r="A4112" s="508"/>
      <c r="B4112" s="506"/>
      <c r="C4112" s="523"/>
      <c r="D4112" s="569"/>
      <c r="E4112" s="569"/>
      <c r="F4112" s="569"/>
    </row>
    <row r="4113" spans="1:6">
      <c r="A4113" s="508"/>
      <c r="B4113" s="527">
        <v>154030603</v>
      </c>
      <c r="C4113" s="523" t="s">
        <v>853</v>
      </c>
      <c r="D4113" s="569" t="s">
        <v>2536</v>
      </c>
      <c r="E4113" s="569" t="s">
        <v>2552</v>
      </c>
      <c r="F4113" s="569">
        <v>27</v>
      </c>
    </row>
    <row r="4114" spans="1:6">
      <c r="A4114" s="508"/>
      <c r="B4114" s="506"/>
      <c r="C4114" s="523"/>
      <c r="D4114" s="569"/>
      <c r="E4114" s="569"/>
      <c r="F4114" s="569"/>
    </row>
    <row r="4115" spans="1:6">
      <c r="A4115" s="508"/>
      <c r="B4115" s="527">
        <v>154030604</v>
      </c>
      <c r="C4115" s="523" t="s">
        <v>854</v>
      </c>
      <c r="D4115" s="569" t="s">
        <v>1021</v>
      </c>
      <c r="E4115" s="569" t="s">
        <v>2553</v>
      </c>
      <c r="F4115" s="569">
        <v>28</v>
      </c>
    </row>
    <row r="4116" spans="1:6">
      <c r="A4116" s="508"/>
      <c r="B4116" s="527">
        <v>154030605</v>
      </c>
      <c r="C4116" s="523" t="s">
        <v>854</v>
      </c>
      <c r="D4116" s="569"/>
      <c r="E4116" s="569"/>
      <c r="F4116" s="569"/>
    </row>
    <row r="4117" spans="1:6">
      <c r="A4117" s="508"/>
      <c r="B4117" s="527">
        <v>154030606</v>
      </c>
      <c r="C4117" s="523" t="s">
        <v>854</v>
      </c>
      <c r="D4117" s="569"/>
      <c r="E4117" s="569"/>
      <c r="F4117" s="569"/>
    </row>
    <row r="4118" spans="1:6">
      <c r="A4118" s="508"/>
      <c r="B4118" s="506"/>
      <c r="C4118" s="523"/>
      <c r="D4118" s="569"/>
      <c r="E4118" s="569"/>
      <c r="F4118" s="569"/>
    </row>
    <row r="4119" spans="1:6">
      <c r="A4119" s="508"/>
      <c r="B4119" s="527">
        <v>154030604</v>
      </c>
      <c r="C4119" s="523" t="s">
        <v>854</v>
      </c>
      <c r="D4119" s="569" t="s">
        <v>1022</v>
      </c>
      <c r="E4119" s="569" t="s">
        <v>2554</v>
      </c>
      <c r="F4119" s="569">
        <v>29</v>
      </c>
    </row>
    <row r="4120" spans="1:6">
      <c r="A4120" s="508"/>
      <c r="B4120" s="527">
        <v>154030605</v>
      </c>
      <c r="C4120" s="523" t="s">
        <v>854</v>
      </c>
      <c r="D4120" s="569"/>
      <c r="E4120" s="569"/>
      <c r="F4120" s="569"/>
    </row>
    <row r="4121" spans="1:6">
      <c r="A4121" s="508"/>
      <c r="B4121" s="527">
        <v>154030606</v>
      </c>
      <c r="C4121" s="523" t="s">
        <v>854</v>
      </c>
      <c r="D4121" s="569"/>
      <c r="E4121" s="569"/>
      <c r="F4121" s="569"/>
    </row>
    <row r="4122" spans="1:6">
      <c r="A4122" s="508"/>
      <c r="B4122" s="506"/>
      <c r="C4122" s="523"/>
      <c r="D4122" s="569"/>
      <c r="E4122" s="569"/>
      <c r="F4122" s="569"/>
    </row>
    <row r="4123" spans="1:6">
      <c r="A4123" s="508"/>
      <c r="B4123" s="527">
        <v>154030501</v>
      </c>
      <c r="C4123" s="523" t="s">
        <v>855</v>
      </c>
      <c r="D4123" s="569" t="s">
        <v>1021</v>
      </c>
      <c r="E4123" s="569" t="s">
        <v>2555</v>
      </c>
      <c r="F4123" s="569">
        <v>30</v>
      </c>
    </row>
    <row r="4124" spans="1:6">
      <c r="A4124" s="508"/>
      <c r="B4124" s="527">
        <v>154030502</v>
      </c>
      <c r="C4124" s="523"/>
      <c r="D4124" s="569"/>
      <c r="E4124" s="569"/>
      <c r="F4124" s="569"/>
    </row>
    <row r="4125" spans="1:6">
      <c r="A4125" s="508"/>
      <c r="B4125" s="527">
        <v>154030503</v>
      </c>
      <c r="C4125" s="523"/>
      <c r="D4125" s="569"/>
      <c r="E4125" s="569"/>
      <c r="F4125" s="569"/>
    </row>
    <row r="4126" spans="1:6">
      <c r="A4126" s="508"/>
      <c r="B4126" s="506"/>
      <c r="C4126" s="523"/>
      <c r="D4126" s="569"/>
      <c r="E4126" s="569"/>
      <c r="F4126" s="569"/>
    </row>
    <row r="4127" spans="1:6">
      <c r="A4127" s="508"/>
      <c r="B4127" s="527">
        <v>154030501</v>
      </c>
      <c r="C4127" s="523" t="s">
        <v>855</v>
      </c>
      <c r="D4127" s="569" t="s">
        <v>1022</v>
      </c>
      <c r="E4127" s="569" t="s">
        <v>2556</v>
      </c>
      <c r="F4127" s="569">
        <v>31</v>
      </c>
    </row>
    <row r="4128" spans="1:6">
      <c r="A4128" s="508"/>
      <c r="B4128" s="527">
        <v>154030502</v>
      </c>
      <c r="C4128" s="523"/>
      <c r="D4128" s="569"/>
      <c r="E4128" s="569"/>
      <c r="F4128" s="569"/>
    </row>
    <row r="4129" spans="1:6">
      <c r="A4129" s="508"/>
      <c r="B4129" s="527">
        <v>154030503</v>
      </c>
      <c r="C4129" s="523"/>
      <c r="D4129" s="569"/>
      <c r="E4129" s="569"/>
      <c r="F4129" s="569"/>
    </row>
    <row r="4130" spans="1:6">
      <c r="A4130" s="508"/>
      <c r="B4130" s="506"/>
      <c r="C4130" s="523"/>
      <c r="D4130" s="569"/>
      <c r="E4130" s="569"/>
      <c r="F4130" s="569"/>
    </row>
    <row r="4131" spans="1:6">
      <c r="A4131" s="508"/>
      <c r="B4131" s="527">
        <v>154030504</v>
      </c>
      <c r="C4131" s="523" t="s">
        <v>856</v>
      </c>
      <c r="D4131" s="569" t="s">
        <v>1021</v>
      </c>
      <c r="E4131" s="569" t="s">
        <v>2557</v>
      </c>
      <c r="F4131" s="569">
        <v>32</v>
      </c>
    </row>
    <row r="4132" spans="1:6">
      <c r="A4132" s="508"/>
      <c r="B4132" s="527">
        <v>154030505</v>
      </c>
      <c r="C4132" s="523"/>
      <c r="D4132" s="569"/>
      <c r="E4132" s="569"/>
      <c r="F4132" s="569"/>
    </row>
    <row r="4133" spans="1:6">
      <c r="A4133" s="508"/>
      <c r="B4133" s="527">
        <v>154030506</v>
      </c>
      <c r="C4133" s="523"/>
      <c r="D4133" s="569"/>
      <c r="E4133" s="569"/>
      <c r="F4133" s="569"/>
    </row>
    <row r="4134" spans="1:6">
      <c r="A4134" s="508"/>
      <c r="B4134" s="527">
        <v>154030507</v>
      </c>
      <c r="C4134" s="523"/>
      <c r="D4134" s="569"/>
      <c r="E4134" s="569"/>
      <c r="F4134" s="569"/>
    </row>
    <row r="4135" spans="1:6">
      <c r="A4135" s="508"/>
      <c r="B4135" s="506"/>
      <c r="C4135" s="523"/>
      <c r="D4135" s="569"/>
      <c r="E4135" s="569"/>
      <c r="F4135" s="569"/>
    </row>
    <row r="4136" spans="1:6">
      <c r="A4136" s="508"/>
      <c r="B4136" s="527">
        <v>154030504</v>
      </c>
      <c r="C4136" s="523" t="s">
        <v>856</v>
      </c>
      <c r="D4136" s="569" t="s">
        <v>1022</v>
      </c>
      <c r="E4136" s="569" t="s">
        <v>2558</v>
      </c>
      <c r="F4136" s="569">
        <v>33</v>
      </c>
    </row>
    <row r="4137" spans="1:6">
      <c r="A4137" s="508"/>
      <c r="B4137" s="527">
        <v>154030505</v>
      </c>
      <c r="C4137" s="523"/>
      <c r="D4137" s="569"/>
      <c r="E4137" s="569"/>
      <c r="F4137" s="569"/>
    </row>
    <row r="4138" spans="1:6">
      <c r="A4138" s="508"/>
      <c r="B4138" s="527">
        <v>154030506</v>
      </c>
      <c r="C4138" s="523"/>
      <c r="D4138" s="569"/>
      <c r="E4138" s="569"/>
      <c r="F4138" s="569"/>
    </row>
    <row r="4139" spans="1:6">
      <c r="A4139" s="508"/>
      <c r="B4139" s="527">
        <v>154030507</v>
      </c>
      <c r="C4139" s="523"/>
      <c r="D4139" s="569"/>
      <c r="E4139" s="569"/>
      <c r="F4139" s="569"/>
    </row>
    <row r="4140" spans="1:6">
      <c r="A4140" s="508"/>
      <c r="B4140" s="506"/>
      <c r="C4140" s="523"/>
      <c r="D4140" s="569"/>
      <c r="E4140" s="569"/>
      <c r="F4140" s="569"/>
    </row>
    <row r="4141" spans="1:6">
      <c r="A4141" s="508"/>
      <c r="B4141" s="527">
        <v>154030801</v>
      </c>
      <c r="C4141" s="523" t="s">
        <v>857</v>
      </c>
      <c r="D4141" s="569" t="s">
        <v>2536</v>
      </c>
      <c r="E4141" s="569" t="s">
        <v>2559</v>
      </c>
      <c r="F4141" s="569">
        <v>34</v>
      </c>
    </row>
    <row r="4142" spans="1:6">
      <c r="A4142" s="508"/>
      <c r="B4142" s="527">
        <v>154030802</v>
      </c>
      <c r="C4142" s="523"/>
      <c r="D4142" s="569"/>
      <c r="E4142" s="569"/>
      <c r="F4142" s="569"/>
    </row>
    <row r="4143" spans="1:6">
      <c r="A4143" s="508"/>
      <c r="B4143" s="506"/>
      <c r="C4143" s="523"/>
      <c r="D4143" s="569"/>
      <c r="E4143" s="569"/>
      <c r="F4143" s="569"/>
    </row>
    <row r="4144" spans="1:6">
      <c r="A4144" s="508"/>
      <c r="B4144" s="527">
        <v>154030803</v>
      </c>
      <c r="C4144" s="523" t="s">
        <v>857</v>
      </c>
      <c r="D4144" s="569" t="s">
        <v>1021</v>
      </c>
      <c r="E4144" s="569" t="s">
        <v>2560</v>
      </c>
      <c r="F4144" s="569">
        <v>35</v>
      </c>
    </row>
    <row r="4145" spans="1:6">
      <c r="A4145" s="508"/>
      <c r="B4145" s="527">
        <v>154030804</v>
      </c>
      <c r="C4145" s="523"/>
      <c r="D4145" s="569"/>
      <c r="E4145" s="569"/>
      <c r="F4145" s="569"/>
    </row>
    <row r="4146" spans="1:6">
      <c r="A4146" s="508"/>
      <c r="B4146" s="506"/>
      <c r="C4146" s="523"/>
      <c r="D4146" s="569"/>
      <c r="E4146" s="569"/>
      <c r="F4146" s="569"/>
    </row>
    <row r="4147" spans="1:6">
      <c r="A4147" s="508"/>
      <c r="B4147" s="527">
        <v>154030803</v>
      </c>
      <c r="C4147" s="523" t="s">
        <v>857</v>
      </c>
      <c r="D4147" s="569" t="s">
        <v>1022</v>
      </c>
      <c r="E4147" s="569" t="s">
        <v>2561</v>
      </c>
      <c r="F4147" s="569">
        <v>36</v>
      </c>
    </row>
    <row r="4148" spans="1:6">
      <c r="A4148" s="508"/>
      <c r="B4148" s="527">
        <v>154030804</v>
      </c>
      <c r="C4148" s="523"/>
      <c r="D4148" s="569"/>
      <c r="E4148" s="569"/>
      <c r="F4148" s="569"/>
    </row>
    <row r="4149" spans="1:6">
      <c r="A4149" s="508"/>
      <c r="B4149" s="506"/>
      <c r="C4149" s="523"/>
      <c r="D4149" s="569"/>
      <c r="E4149" s="569"/>
      <c r="F4149" s="569"/>
    </row>
    <row r="4150" spans="1:6">
      <c r="A4150" s="508"/>
      <c r="B4150" s="527">
        <v>154030805</v>
      </c>
      <c r="C4150" s="523" t="s">
        <v>858</v>
      </c>
      <c r="D4150" s="569" t="s">
        <v>1021</v>
      </c>
      <c r="E4150" s="569" t="s">
        <v>2562</v>
      </c>
      <c r="F4150" s="569">
        <v>37</v>
      </c>
    </row>
    <row r="4151" spans="1:6">
      <c r="A4151" s="508"/>
      <c r="B4151" s="527">
        <v>154030806</v>
      </c>
      <c r="C4151" s="523"/>
      <c r="D4151" s="569"/>
      <c r="E4151" s="569"/>
      <c r="F4151" s="569"/>
    </row>
    <row r="4152" spans="1:6">
      <c r="A4152" s="508"/>
      <c r="B4152" s="527">
        <v>154030807</v>
      </c>
      <c r="C4152" s="523"/>
      <c r="D4152" s="569"/>
      <c r="E4152" s="569"/>
      <c r="F4152" s="569"/>
    </row>
    <row r="4153" spans="1:6">
      <c r="A4153" s="508"/>
      <c r="B4153" s="506"/>
      <c r="C4153" s="523"/>
      <c r="D4153" s="569"/>
      <c r="E4153" s="569"/>
      <c r="F4153" s="569"/>
    </row>
    <row r="4154" spans="1:6">
      <c r="A4154" s="508"/>
      <c r="B4154" s="527">
        <v>154030805</v>
      </c>
      <c r="C4154" s="523" t="s">
        <v>858</v>
      </c>
      <c r="D4154" s="569" t="s">
        <v>1022</v>
      </c>
      <c r="E4154" s="569" t="s">
        <v>2563</v>
      </c>
      <c r="F4154" s="569">
        <v>38</v>
      </c>
    </row>
    <row r="4155" spans="1:6">
      <c r="A4155" s="508"/>
      <c r="B4155" s="527">
        <v>154030806</v>
      </c>
      <c r="C4155" s="523"/>
      <c r="D4155" s="569"/>
      <c r="E4155" s="569"/>
      <c r="F4155" s="569"/>
    </row>
    <row r="4156" spans="1:6">
      <c r="A4156" s="508"/>
      <c r="B4156" s="527">
        <v>154030807</v>
      </c>
      <c r="C4156" s="523"/>
      <c r="D4156" s="569"/>
      <c r="E4156" s="569"/>
      <c r="F4156" s="569"/>
    </row>
    <row r="4157" spans="1:6">
      <c r="A4157" s="508"/>
      <c r="B4157" s="506"/>
      <c r="C4157" s="523"/>
      <c r="D4157" s="569"/>
      <c r="E4157" s="569"/>
      <c r="F4157" s="569"/>
    </row>
    <row r="4158" spans="1:6">
      <c r="A4158" s="508"/>
      <c r="B4158" s="527">
        <v>154030901</v>
      </c>
      <c r="C4158" s="523" t="s">
        <v>859</v>
      </c>
      <c r="D4158" s="569" t="s">
        <v>1021</v>
      </c>
      <c r="E4158" s="569" t="s">
        <v>2564</v>
      </c>
      <c r="F4158" s="569">
        <v>39</v>
      </c>
    </row>
    <row r="4159" spans="1:6">
      <c r="A4159" s="508"/>
      <c r="B4159" s="527">
        <v>154030902</v>
      </c>
      <c r="C4159" s="523"/>
      <c r="D4159" s="569"/>
      <c r="E4159" s="569"/>
      <c r="F4159" s="569"/>
    </row>
    <row r="4160" spans="1:6">
      <c r="A4160" s="508"/>
      <c r="B4160" s="527">
        <v>154030903</v>
      </c>
      <c r="C4160" s="523"/>
      <c r="D4160" s="569"/>
      <c r="E4160" s="569"/>
      <c r="F4160" s="569"/>
    </row>
    <row r="4161" spans="1:6">
      <c r="A4161" s="508"/>
      <c r="B4161" s="506"/>
      <c r="C4161" s="523"/>
      <c r="D4161" s="569"/>
      <c r="E4161" s="569"/>
      <c r="F4161" s="569"/>
    </row>
    <row r="4162" spans="1:6">
      <c r="A4162" s="508"/>
      <c r="B4162" s="527">
        <v>154030901</v>
      </c>
      <c r="C4162" s="523" t="s">
        <v>859</v>
      </c>
      <c r="D4162" s="569" t="s">
        <v>1022</v>
      </c>
      <c r="E4162" s="569" t="s">
        <v>2565</v>
      </c>
      <c r="F4162" s="569">
        <v>40</v>
      </c>
    </row>
    <row r="4163" spans="1:6">
      <c r="A4163" s="508"/>
      <c r="B4163" s="527">
        <v>154030902</v>
      </c>
      <c r="C4163" s="523"/>
      <c r="D4163" s="569"/>
      <c r="E4163" s="569"/>
      <c r="F4163" s="569"/>
    </row>
    <row r="4164" spans="1:6">
      <c r="A4164" s="508"/>
      <c r="B4164" s="527">
        <v>154030903</v>
      </c>
      <c r="C4164" s="523"/>
      <c r="D4164" s="569"/>
      <c r="E4164" s="569"/>
      <c r="F4164" s="569"/>
    </row>
    <row r="4165" spans="1:6">
      <c r="A4165" s="508"/>
      <c r="B4165" s="506"/>
      <c r="C4165" s="523"/>
      <c r="D4165" s="569"/>
      <c r="E4165" s="569"/>
      <c r="F4165" s="569"/>
    </row>
    <row r="4166" spans="1:6">
      <c r="A4166" s="508"/>
      <c r="B4166" s="527">
        <v>154030904</v>
      </c>
      <c r="C4166" s="523" t="s">
        <v>860</v>
      </c>
      <c r="D4166" s="569" t="s">
        <v>1021</v>
      </c>
      <c r="E4166" s="569" t="s">
        <v>2566</v>
      </c>
      <c r="F4166" s="569">
        <v>41</v>
      </c>
    </row>
    <row r="4167" spans="1:6">
      <c r="A4167" s="508"/>
      <c r="B4167" s="527">
        <v>154030905</v>
      </c>
      <c r="C4167" s="523"/>
      <c r="D4167" s="569"/>
      <c r="E4167" s="569"/>
      <c r="F4167" s="569"/>
    </row>
    <row r="4168" spans="1:6">
      <c r="A4168" s="508"/>
      <c r="B4168" s="527">
        <v>154030906</v>
      </c>
      <c r="C4168" s="523"/>
      <c r="D4168" s="569"/>
      <c r="E4168" s="569"/>
      <c r="F4168" s="569"/>
    </row>
    <row r="4169" spans="1:6">
      <c r="A4169" s="508"/>
      <c r="B4169" s="506"/>
      <c r="C4169" s="523"/>
      <c r="D4169" s="569"/>
      <c r="E4169" s="569"/>
      <c r="F4169" s="569"/>
    </row>
    <row r="4170" spans="1:6">
      <c r="A4170" s="508"/>
      <c r="B4170" s="527">
        <v>154030904</v>
      </c>
      <c r="C4170" s="523" t="s">
        <v>860</v>
      </c>
      <c r="D4170" s="569" t="s">
        <v>1022</v>
      </c>
      <c r="E4170" s="569" t="s">
        <v>2566</v>
      </c>
      <c r="F4170" s="569">
        <v>42</v>
      </c>
    </row>
    <row r="4171" spans="1:6">
      <c r="A4171" s="508"/>
      <c r="B4171" s="527">
        <v>154030905</v>
      </c>
      <c r="C4171" s="523"/>
      <c r="D4171" s="569"/>
      <c r="E4171" s="569"/>
      <c r="F4171" s="569"/>
    </row>
    <row r="4172" spans="1:6">
      <c r="A4172" s="508"/>
      <c r="B4172" s="527">
        <v>154030906</v>
      </c>
      <c r="C4172" s="523"/>
      <c r="D4172" s="569"/>
      <c r="E4172" s="569"/>
      <c r="F4172" s="569"/>
    </row>
    <row r="4173" spans="1:6">
      <c r="A4173" s="508"/>
      <c r="B4173" s="506"/>
      <c r="C4173" s="523"/>
      <c r="D4173" s="569"/>
      <c r="E4173" s="569"/>
      <c r="F4173" s="569"/>
    </row>
    <row r="4174" spans="1:6" ht="30">
      <c r="A4174" s="508"/>
      <c r="B4174" s="527">
        <v>154030907</v>
      </c>
      <c r="C4174" s="528" t="s">
        <v>861</v>
      </c>
      <c r="D4174" s="569" t="s">
        <v>1021</v>
      </c>
      <c r="E4174" s="569" t="s">
        <v>2567</v>
      </c>
      <c r="F4174" s="569">
        <v>43</v>
      </c>
    </row>
    <row r="4175" spans="1:6">
      <c r="A4175" s="508"/>
      <c r="B4175" s="527">
        <v>154030908</v>
      </c>
      <c r="C4175" s="528"/>
      <c r="D4175" s="569"/>
      <c r="E4175" s="569"/>
      <c r="F4175" s="569"/>
    </row>
    <row r="4176" spans="1:6">
      <c r="A4176" s="508"/>
      <c r="B4176" s="506"/>
      <c r="C4176" s="523"/>
      <c r="D4176" s="569"/>
      <c r="E4176" s="569"/>
      <c r="F4176" s="569"/>
    </row>
    <row r="4177" spans="1:6" ht="30">
      <c r="A4177" s="508"/>
      <c r="B4177" s="527">
        <v>154030909</v>
      </c>
      <c r="C4177" s="528" t="s">
        <v>2569</v>
      </c>
      <c r="D4177" s="569" t="s">
        <v>1022</v>
      </c>
      <c r="E4177" s="569" t="s">
        <v>2568</v>
      </c>
      <c r="F4177" s="569">
        <v>44</v>
      </c>
    </row>
    <row r="4178" spans="1:6">
      <c r="A4178" s="508"/>
      <c r="B4178" s="527">
        <v>154030908</v>
      </c>
      <c r="C4178" s="528"/>
      <c r="D4178" s="569"/>
      <c r="E4178" s="569"/>
      <c r="F4178" s="569"/>
    </row>
    <row r="4179" spans="1:6">
      <c r="A4179" s="508"/>
      <c r="B4179" s="527">
        <v>154030910</v>
      </c>
      <c r="C4179" s="528"/>
      <c r="D4179" s="569"/>
      <c r="E4179" s="569"/>
      <c r="F4179" s="569"/>
    </row>
    <row r="4180" spans="1:6">
      <c r="A4180" s="508"/>
      <c r="B4180" s="506"/>
      <c r="C4180" s="528"/>
      <c r="D4180" s="569"/>
      <c r="E4180" s="569"/>
      <c r="F4180" s="569"/>
    </row>
    <row r="4181" spans="1:6">
      <c r="A4181" s="508"/>
      <c r="B4181" s="527">
        <v>1540301004</v>
      </c>
      <c r="C4181" s="523" t="s">
        <v>862</v>
      </c>
      <c r="D4181" s="569" t="s">
        <v>1021</v>
      </c>
      <c r="E4181" s="569" t="s">
        <v>2570</v>
      </c>
      <c r="F4181" s="569">
        <v>45</v>
      </c>
    </row>
    <row r="4182" spans="1:6">
      <c r="A4182" s="508"/>
      <c r="B4182" s="527">
        <v>1540301005</v>
      </c>
      <c r="C4182" s="523"/>
      <c r="D4182" s="569"/>
      <c r="E4182" s="569"/>
      <c r="F4182" s="569"/>
    </row>
    <row r="4183" spans="1:6">
      <c r="A4183" s="508"/>
      <c r="B4183" s="527">
        <v>1540301006</v>
      </c>
      <c r="C4183" s="523"/>
      <c r="D4183" s="569"/>
      <c r="E4183" s="569"/>
      <c r="F4183" s="569"/>
    </row>
    <row r="4184" spans="1:6">
      <c r="A4184" s="508"/>
      <c r="B4184" s="506"/>
      <c r="C4184" s="523"/>
      <c r="D4184" s="569"/>
      <c r="E4184" s="569"/>
      <c r="F4184" s="569"/>
    </row>
    <row r="4185" spans="1:6">
      <c r="A4185" s="508"/>
      <c r="B4185" s="527">
        <v>1540301004</v>
      </c>
      <c r="C4185" s="523" t="s">
        <v>862</v>
      </c>
      <c r="D4185" s="569" t="s">
        <v>1022</v>
      </c>
      <c r="E4185" s="569" t="s">
        <v>2571</v>
      </c>
      <c r="F4185" s="569">
        <v>46</v>
      </c>
    </row>
    <row r="4186" spans="1:6">
      <c r="A4186" s="508"/>
      <c r="B4186" s="527">
        <v>1540301005</v>
      </c>
      <c r="C4186" s="523"/>
      <c r="D4186" s="569"/>
      <c r="E4186" s="569"/>
      <c r="F4186" s="569"/>
    </row>
    <row r="4187" spans="1:6">
      <c r="A4187" s="508"/>
      <c r="B4187" s="527">
        <v>1540301006</v>
      </c>
      <c r="C4187" s="523"/>
      <c r="D4187" s="569"/>
      <c r="E4187" s="569"/>
      <c r="F4187" s="569"/>
    </row>
    <row r="4188" spans="1:6">
      <c r="A4188" s="508"/>
      <c r="B4188" s="506"/>
      <c r="C4188" s="523"/>
      <c r="D4188" s="569"/>
      <c r="E4188" s="569"/>
      <c r="F4188" s="569"/>
    </row>
    <row r="4189" spans="1:6">
      <c r="A4189" s="508"/>
      <c r="B4189" s="527">
        <v>1540301001</v>
      </c>
      <c r="C4189" s="523" t="s">
        <v>863</v>
      </c>
      <c r="D4189" s="569" t="s">
        <v>1021</v>
      </c>
      <c r="E4189" s="569" t="s">
        <v>2572</v>
      </c>
      <c r="F4189" s="569">
        <v>47</v>
      </c>
    </row>
    <row r="4190" spans="1:6">
      <c r="A4190" s="508"/>
      <c r="B4190" s="527">
        <v>1540301002</v>
      </c>
      <c r="C4190" s="523"/>
      <c r="D4190" s="569"/>
      <c r="E4190" s="569"/>
      <c r="F4190" s="569"/>
    </row>
    <row r="4191" spans="1:6">
      <c r="A4191" s="508"/>
      <c r="B4191" s="527">
        <v>1540301003</v>
      </c>
      <c r="C4191" s="523"/>
      <c r="D4191" s="569"/>
      <c r="E4191" s="569"/>
      <c r="F4191" s="569"/>
    </row>
    <row r="4192" spans="1:6">
      <c r="A4192" s="508"/>
      <c r="B4192" s="506"/>
      <c r="C4192" s="523"/>
      <c r="D4192" s="569"/>
      <c r="E4192" s="569"/>
      <c r="F4192" s="569"/>
    </row>
    <row r="4193" spans="1:6">
      <c r="A4193" s="508"/>
      <c r="B4193" s="527">
        <v>1540301001</v>
      </c>
      <c r="C4193" s="523" t="s">
        <v>863</v>
      </c>
      <c r="D4193" s="569" t="s">
        <v>1022</v>
      </c>
      <c r="E4193" s="569" t="s">
        <v>2573</v>
      </c>
      <c r="F4193" s="569">
        <v>48</v>
      </c>
    </row>
    <row r="4194" spans="1:6">
      <c r="A4194" s="508"/>
      <c r="B4194" s="527">
        <v>1540301002</v>
      </c>
      <c r="C4194" s="523"/>
      <c r="D4194" s="569"/>
      <c r="E4194" s="569"/>
      <c r="F4194" s="569"/>
    </row>
    <row r="4195" spans="1:6">
      <c r="A4195" s="508"/>
      <c r="B4195" s="527">
        <v>1540301003</v>
      </c>
      <c r="C4195" s="523"/>
      <c r="D4195" s="569"/>
      <c r="E4195" s="569"/>
      <c r="F4195" s="569"/>
    </row>
    <row r="4196" spans="1:6">
      <c r="A4196" s="508"/>
      <c r="B4196" s="506"/>
      <c r="C4196" s="523"/>
      <c r="D4196" s="569"/>
      <c r="E4196" s="569"/>
      <c r="F4196" s="569"/>
    </row>
    <row r="4197" spans="1:6">
      <c r="A4197" s="508"/>
      <c r="B4197" s="527">
        <v>1540301101</v>
      </c>
      <c r="C4197" s="523" t="s">
        <v>864</v>
      </c>
      <c r="D4197" s="569" t="s">
        <v>1021</v>
      </c>
      <c r="E4197" s="569" t="s">
        <v>2574</v>
      </c>
      <c r="F4197" s="569">
        <v>49</v>
      </c>
    </row>
    <row r="4198" spans="1:6">
      <c r="A4198" s="508"/>
      <c r="B4198" s="527">
        <v>1540301102</v>
      </c>
      <c r="C4198" s="523"/>
      <c r="D4198" s="569"/>
      <c r="E4198" s="569"/>
      <c r="F4198" s="569"/>
    </row>
    <row r="4199" spans="1:6">
      <c r="A4199" s="508"/>
      <c r="B4199" s="506"/>
      <c r="C4199" s="523"/>
      <c r="D4199" s="569"/>
      <c r="E4199" s="569"/>
      <c r="F4199" s="569"/>
    </row>
    <row r="4200" spans="1:6">
      <c r="A4200" s="508"/>
      <c r="B4200" s="527">
        <v>1540301101</v>
      </c>
      <c r="C4200" s="523" t="s">
        <v>865</v>
      </c>
      <c r="D4200" s="569" t="s">
        <v>1022</v>
      </c>
      <c r="E4200" s="569" t="s">
        <v>2575</v>
      </c>
      <c r="F4200" s="569">
        <v>50</v>
      </c>
    </row>
    <row r="4201" spans="1:6">
      <c r="A4201" s="508"/>
      <c r="B4201" s="527">
        <v>1540301102</v>
      </c>
      <c r="C4201" s="523" t="s">
        <v>865</v>
      </c>
      <c r="D4201" s="569"/>
      <c r="E4201" s="569"/>
      <c r="F4201" s="569"/>
    </row>
    <row r="4202" spans="1:6">
      <c r="A4202" s="508"/>
      <c r="B4202" s="506"/>
      <c r="C4202" s="523"/>
      <c r="D4202" s="569"/>
      <c r="E4202" s="569"/>
      <c r="F4202" s="569"/>
    </row>
    <row r="4203" spans="1:6">
      <c r="A4203" s="508"/>
      <c r="B4203" s="527">
        <v>1540301103</v>
      </c>
      <c r="C4203" s="523" t="s">
        <v>866</v>
      </c>
      <c r="D4203" s="569" t="s">
        <v>1021</v>
      </c>
      <c r="E4203" s="569" t="s">
        <v>2576</v>
      </c>
      <c r="F4203" s="569">
        <v>51</v>
      </c>
    </row>
    <row r="4204" spans="1:6">
      <c r="A4204" s="508"/>
      <c r="B4204" s="527">
        <v>1540301104</v>
      </c>
      <c r="C4204" s="523" t="s">
        <v>866</v>
      </c>
      <c r="D4204" s="569"/>
      <c r="E4204" s="569"/>
      <c r="F4204" s="569"/>
    </row>
    <row r="4205" spans="1:6">
      <c r="A4205" s="508"/>
      <c r="B4205" s="506"/>
      <c r="C4205" s="523"/>
      <c r="D4205" s="569"/>
      <c r="E4205" s="569"/>
      <c r="F4205" s="569"/>
    </row>
    <row r="4206" spans="1:6">
      <c r="A4206" s="508"/>
      <c r="B4206" s="527">
        <v>1540301103</v>
      </c>
      <c r="C4206" s="523" t="s">
        <v>866</v>
      </c>
      <c r="D4206" s="569" t="s">
        <v>1022</v>
      </c>
      <c r="E4206" s="569" t="s">
        <v>2577</v>
      </c>
      <c r="F4206" s="569">
        <v>52</v>
      </c>
    </row>
    <row r="4207" spans="1:6">
      <c r="A4207" s="508"/>
      <c r="B4207" s="527">
        <v>1540301104</v>
      </c>
      <c r="C4207" s="523"/>
      <c r="D4207" s="569"/>
      <c r="E4207" s="569"/>
      <c r="F4207" s="569"/>
    </row>
    <row r="4208" spans="1:6">
      <c r="A4208" s="508"/>
      <c r="B4208" s="506"/>
      <c r="C4208" s="523"/>
      <c r="D4208" s="569"/>
      <c r="E4208" s="569"/>
      <c r="F4208" s="569"/>
    </row>
    <row r="4209" spans="1:6">
      <c r="A4209" s="508"/>
      <c r="B4209" s="506">
        <v>154050101</v>
      </c>
      <c r="C4209" s="523" t="s">
        <v>867</v>
      </c>
      <c r="D4209" s="569" t="s">
        <v>1021</v>
      </c>
      <c r="E4209" s="569" t="s">
        <v>2578</v>
      </c>
      <c r="F4209" s="569">
        <v>53</v>
      </c>
    </row>
    <row r="4210" spans="1:6">
      <c r="A4210" s="508"/>
      <c r="B4210" s="506">
        <v>154050102</v>
      </c>
      <c r="C4210" s="523"/>
      <c r="D4210" s="569"/>
      <c r="E4210" s="569"/>
      <c r="F4210" s="569"/>
    </row>
    <row r="4211" spans="1:6">
      <c r="A4211" s="508"/>
      <c r="B4211" s="506">
        <v>154050103</v>
      </c>
      <c r="C4211" s="523"/>
      <c r="D4211" s="569"/>
      <c r="E4211" s="569"/>
      <c r="F4211" s="569"/>
    </row>
    <row r="4212" spans="1:6">
      <c r="A4212" s="508"/>
      <c r="B4212" s="506">
        <v>154050104</v>
      </c>
      <c r="C4212" s="523"/>
      <c r="D4212" s="569"/>
      <c r="E4212" s="569"/>
      <c r="F4212" s="569"/>
    </row>
    <row r="4213" spans="1:6">
      <c r="A4213" s="508"/>
      <c r="B4213" s="506"/>
      <c r="C4213" s="523"/>
      <c r="D4213" s="569"/>
      <c r="E4213" s="569"/>
      <c r="F4213" s="569"/>
    </row>
    <row r="4214" spans="1:6">
      <c r="A4214" s="508"/>
      <c r="B4214" s="506">
        <v>154050101</v>
      </c>
      <c r="C4214" s="523" t="s">
        <v>867</v>
      </c>
      <c r="D4214" s="569" t="s">
        <v>1022</v>
      </c>
      <c r="E4214" s="569" t="s">
        <v>2579</v>
      </c>
      <c r="F4214" s="569">
        <v>54</v>
      </c>
    </row>
    <row r="4215" spans="1:6">
      <c r="A4215" s="508"/>
      <c r="B4215" s="506">
        <v>154050102</v>
      </c>
      <c r="C4215" s="523"/>
      <c r="D4215" s="569"/>
      <c r="E4215" s="569"/>
      <c r="F4215" s="569"/>
    </row>
    <row r="4216" spans="1:6">
      <c r="A4216" s="508"/>
      <c r="B4216" s="506">
        <v>154050103</v>
      </c>
      <c r="C4216" s="523"/>
      <c r="D4216" s="569"/>
      <c r="E4216" s="569"/>
      <c r="F4216" s="569"/>
    </row>
    <row r="4217" spans="1:6">
      <c r="A4217" s="508"/>
      <c r="B4217" s="506">
        <v>154050104</v>
      </c>
      <c r="C4217" s="523"/>
      <c r="D4217" s="569"/>
      <c r="E4217" s="569"/>
      <c r="F4217" s="569"/>
    </row>
    <row r="4218" spans="1:6">
      <c r="A4218" s="508"/>
      <c r="B4218" s="506"/>
      <c r="C4218" s="523"/>
      <c r="D4218" s="569"/>
      <c r="E4218" s="569"/>
      <c r="F4218" s="569"/>
    </row>
    <row r="4219" spans="1:6">
      <c r="A4219" s="508"/>
      <c r="B4219" s="506">
        <v>154050105</v>
      </c>
      <c r="C4219" s="523" t="s">
        <v>867</v>
      </c>
      <c r="D4219" s="569" t="s">
        <v>1021</v>
      </c>
      <c r="E4219" s="569" t="s">
        <v>2580</v>
      </c>
      <c r="F4219" s="569">
        <v>55</v>
      </c>
    </row>
    <row r="4220" spans="1:6">
      <c r="A4220" s="508"/>
      <c r="B4220" s="506">
        <v>154050106</v>
      </c>
      <c r="C4220" s="523"/>
      <c r="D4220" s="569"/>
      <c r="E4220" s="569"/>
      <c r="F4220" s="569"/>
    </row>
    <row r="4221" spans="1:6">
      <c r="A4221" s="508"/>
      <c r="B4221" s="506">
        <v>154050107</v>
      </c>
      <c r="C4221" s="523"/>
      <c r="D4221" s="569"/>
      <c r="E4221" s="569"/>
      <c r="F4221" s="569"/>
    </row>
    <row r="4222" spans="1:6">
      <c r="A4222" s="508"/>
      <c r="B4222" s="506">
        <v>154050108</v>
      </c>
      <c r="C4222" s="523"/>
      <c r="D4222" s="569"/>
      <c r="E4222" s="569"/>
      <c r="F4222" s="569"/>
    </row>
    <row r="4223" spans="1:6">
      <c r="A4223" s="508"/>
      <c r="B4223" s="506">
        <v>154050109</v>
      </c>
      <c r="C4223" s="523"/>
      <c r="D4223" s="569"/>
      <c r="E4223" s="569"/>
      <c r="F4223" s="569"/>
    </row>
    <row r="4224" spans="1:6">
      <c r="A4224" s="508"/>
      <c r="B4224" s="506"/>
      <c r="C4224" s="523"/>
      <c r="D4224" s="569"/>
      <c r="E4224" s="569"/>
      <c r="F4224" s="569"/>
    </row>
    <row r="4225" spans="1:6">
      <c r="A4225" s="508"/>
      <c r="B4225" s="506">
        <v>154050105</v>
      </c>
      <c r="C4225" s="523" t="s">
        <v>867</v>
      </c>
      <c r="D4225" s="569" t="s">
        <v>1022</v>
      </c>
      <c r="E4225" s="569" t="s">
        <v>2581</v>
      </c>
      <c r="F4225" s="569">
        <v>56</v>
      </c>
    </row>
    <row r="4226" spans="1:6">
      <c r="A4226" s="508"/>
      <c r="B4226" s="506">
        <v>154050106</v>
      </c>
      <c r="C4226" s="523"/>
      <c r="D4226" s="569"/>
      <c r="E4226" s="569"/>
      <c r="F4226" s="569"/>
    </row>
    <row r="4227" spans="1:6">
      <c r="A4227" s="508"/>
      <c r="B4227" s="506">
        <v>154050107</v>
      </c>
      <c r="C4227" s="523"/>
      <c r="D4227" s="569"/>
      <c r="E4227" s="569"/>
      <c r="F4227" s="569"/>
    </row>
    <row r="4228" spans="1:6">
      <c r="A4228" s="508"/>
      <c r="B4228" s="506">
        <v>154050108</v>
      </c>
      <c r="C4228" s="523"/>
      <c r="D4228" s="569"/>
      <c r="E4228" s="569"/>
      <c r="F4228" s="569"/>
    </row>
    <row r="4229" spans="1:6">
      <c r="A4229" s="508"/>
      <c r="B4229" s="506">
        <v>154050109</v>
      </c>
      <c r="C4229" s="523"/>
      <c r="D4229" s="569"/>
      <c r="E4229" s="569"/>
      <c r="F4229" s="569"/>
    </row>
    <row r="4230" spans="1:6">
      <c r="A4230" s="508"/>
      <c r="B4230" s="506"/>
      <c r="C4230" s="523"/>
      <c r="D4230" s="569"/>
      <c r="E4230" s="569"/>
      <c r="F4230" s="569"/>
    </row>
    <row r="4231" spans="1:6">
      <c r="A4231" s="508"/>
      <c r="B4231" s="506">
        <v>154050110</v>
      </c>
      <c r="C4231" s="523" t="s">
        <v>868</v>
      </c>
      <c r="D4231" s="569" t="s">
        <v>1021</v>
      </c>
      <c r="E4231" s="569" t="s">
        <v>2582</v>
      </c>
      <c r="F4231" s="569">
        <v>57</v>
      </c>
    </row>
    <row r="4232" spans="1:6">
      <c r="A4232" s="508"/>
      <c r="B4232" s="506">
        <v>154050111</v>
      </c>
      <c r="C4232" s="523" t="s">
        <v>868</v>
      </c>
      <c r="D4232" s="569"/>
      <c r="E4232" s="569"/>
      <c r="F4232" s="569"/>
    </row>
    <row r="4233" spans="1:6">
      <c r="A4233" s="508"/>
      <c r="B4233" s="506"/>
      <c r="C4233" s="523"/>
      <c r="D4233" s="569"/>
      <c r="E4233" s="569"/>
      <c r="F4233" s="569"/>
    </row>
    <row r="4234" spans="1:6">
      <c r="A4234" s="508"/>
      <c r="B4234" s="506">
        <v>154050110</v>
      </c>
      <c r="C4234" s="523" t="s">
        <v>868</v>
      </c>
      <c r="D4234" s="569" t="s">
        <v>1022</v>
      </c>
      <c r="E4234" s="569" t="s">
        <v>2583</v>
      </c>
      <c r="F4234" s="569">
        <v>58</v>
      </c>
    </row>
    <row r="4235" spans="1:6">
      <c r="A4235" s="508"/>
      <c r="B4235" s="506">
        <v>154050111</v>
      </c>
      <c r="C4235" s="523" t="s">
        <v>868</v>
      </c>
      <c r="D4235" s="569"/>
      <c r="E4235" s="569"/>
      <c r="F4235" s="569"/>
    </row>
    <row r="4236" spans="1:6">
      <c r="A4236" s="508"/>
      <c r="B4236" s="506"/>
      <c r="C4236" s="523"/>
      <c r="D4236" s="569"/>
      <c r="E4236" s="569"/>
      <c r="F4236" s="569"/>
    </row>
    <row r="4237" spans="1:6">
      <c r="A4237" s="508"/>
      <c r="B4237" s="506">
        <v>154050112</v>
      </c>
      <c r="C4237" s="523" t="s">
        <v>868</v>
      </c>
      <c r="D4237" s="569" t="s">
        <v>2536</v>
      </c>
      <c r="E4237" s="569" t="s">
        <v>2584</v>
      </c>
      <c r="F4237" s="569">
        <v>59</v>
      </c>
    </row>
    <row r="4238" spans="1:6">
      <c r="A4238" s="508"/>
      <c r="B4238" s="506"/>
      <c r="C4238" s="523"/>
      <c r="D4238" s="569"/>
      <c r="E4238" s="569"/>
      <c r="F4238" s="569"/>
    </row>
    <row r="4239" spans="1:6">
      <c r="A4239" s="508"/>
      <c r="B4239" s="506">
        <v>154050113</v>
      </c>
      <c r="C4239" s="523" t="s">
        <v>869</v>
      </c>
      <c r="D4239" s="569" t="s">
        <v>1021</v>
      </c>
      <c r="E4239" s="569" t="s">
        <v>2585</v>
      </c>
      <c r="F4239" s="583">
        <v>60</v>
      </c>
    </row>
    <row r="4240" spans="1:6">
      <c r="A4240" s="508"/>
      <c r="B4240" s="506">
        <v>154050114</v>
      </c>
      <c r="C4240" s="523"/>
      <c r="D4240" s="569"/>
      <c r="E4240" s="569"/>
      <c r="F4240" s="583"/>
    </row>
    <row r="4241" spans="1:6">
      <c r="A4241" s="508"/>
      <c r="B4241" s="506">
        <v>154050115</v>
      </c>
      <c r="C4241" s="523"/>
      <c r="D4241" s="569"/>
      <c r="E4241" s="569"/>
      <c r="F4241" s="583"/>
    </row>
    <row r="4242" spans="1:6">
      <c r="A4242" s="508"/>
      <c r="B4242" s="506"/>
      <c r="C4242" s="523"/>
      <c r="D4242" s="569"/>
      <c r="E4242" s="569"/>
      <c r="F4242" s="583"/>
    </row>
    <row r="4243" spans="1:6">
      <c r="A4243" s="508"/>
      <c r="B4243" s="506">
        <v>154050113</v>
      </c>
      <c r="C4243" s="523" t="s">
        <v>869</v>
      </c>
      <c r="D4243" s="569" t="s">
        <v>1022</v>
      </c>
      <c r="E4243" s="569" t="s">
        <v>2585</v>
      </c>
      <c r="F4243" s="569">
        <v>61</v>
      </c>
    </row>
    <row r="4244" spans="1:6">
      <c r="A4244" s="508"/>
      <c r="B4244" s="506">
        <v>154050114</v>
      </c>
      <c r="C4244" s="523"/>
      <c r="D4244" s="569"/>
      <c r="E4244" s="569"/>
      <c r="F4244" s="569"/>
    </row>
    <row r="4245" spans="1:6">
      <c r="A4245" s="508"/>
      <c r="B4245" s="506">
        <v>154050115</v>
      </c>
      <c r="C4245" s="523"/>
      <c r="D4245" s="569"/>
      <c r="E4245" s="569"/>
      <c r="F4245" s="569"/>
    </row>
    <row r="4246" spans="1:6">
      <c r="A4246" s="508"/>
      <c r="B4246" s="506"/>
      <c r="C4246" s="523"/>
      <c r="D4246" s="569"/>
      <c r="E4246" s="569"/>
      <c r="F4246" s="569"/>
    </row>
    <row r="4247" spans="1:6">
      <c r="A4247" s="508"/>
      <c r="B4247" s="506">
        <v>154050116</v>
      </c>
      <c r="C4247" s="523" t="s">
        <v>869</v>
      </c>
      <c r="D4247" s="569" t="s">
        <v>1021</v>
      </c>
      <c r="E4247" s="569" t="s">
        <v>2586</v>
      </c>
      <c r="F4247" s="569">
        <v>62</v>
      </c>
    </row>
    <row r="4248" spans="1:6">
      <c r="A4248" s="508"/>
      <c r="B4248" s="506">
        <v>154050117</v>
      </c>
      <c r="C4248" s="523"/>
      <c r="D4248" s="569"/>
      <c r="E4248" s="569"/>
      <c r="F4248" s="569"/>
    </row>
    <row r="4249" spans="1:6">
      <c r="A4249" s="508"/>
      <c r="B4249" s="506">
        <v>154050118</v>
      </c>
      <c r="C4249" s="523"/>
      <c r="D4249" s="569"/>
      <c r="E4249" s="569"/>
      <c r="F4249" s="569"/>
    </row>
    <row r="4250" spans="1:6">
      <c r="A4250" s="508"/>
      <c r="B4250" s="506"/>
      <c r="C4250" s="523"/>
      <c r="D4250" s="569"/>
      <c r="E4250" s="569"/>
      <c r="F4250" s="569"/>
    </row>
    <row r="4251" spans="1:6">
      <c r="A4251" s="508"/>
      <c r="B4251" s="506">
        <v>154050116</v>
      </c>
      <c r="C4251" s="523" t="s">
        <v>869</v>
      </c>
      <c r="D4251" s="569" t="s">
        <v>1022</v>
      </c>
      <c r="E4251" s="569" t="s">
        <v>2586</v>
      </c>
      <c r="F4251" s="569">
        <v>63</v>
      </c>
    </row>
    <row r="4252" spans="1:6">
      <c r="A4252" s="508"/>
      <c r="B4252" s="506">
        <v>154050117</v>
      </c>
      <c r="C4252" s="523"/>
      <c r="D4252" s="569"/>
      <c r="E4252" s="569"/>
      <c r="F4252" s="569"/>
    </row>
    <row r="4253" spans="1:6">
      <c r="A4253" s="508"/>
      <c r="B4253" s="506">
        <v>154050118</v>
      </c>
      <c r="C4253" s="523"/>
      <c r="D4253" s="569"/>
      <c r="E4253" s="569"/>
      <c r="F4253" s="569"/>
    </row>
    <row r="4254" spans="1:6">
      <c r="A4254" s="508"/>
      <c r="B4254" s="506"/>
      <c r="C4254" s="523"/>
      <c r="D4254" s="569"/>
      <c r="E4254" s="569"/>
      <c r="F4254" s="569"/>
    </row>
    <row r="4255" spans="1:6">
      <c r="A4255" s="508"/>
      <c r="B4255" s="506">
        <v>154050201</v>
      </c>
      <c r="C4255" s="523" t="s">
        <v>870</v>
      </c>
      <c r="D4255" s="569" t="s">
        <v>1021</v>
      </c>
      <c r="E4255" s="569" t="s">
        <v>2587</v>
      </c>
      <c r="F4255" s="569">
        <v>64</v>
      </c>
    </row>
    <row r="4256" spans="1:6">
      <c r="A4256" s="508"/>
      <c r="B4256" s="506">
        <v>154050202</v>
      </c>
      <c r="C4256" s="523"/>
      <c r="D4256" s="569"/>
      <c r="E4256" s="569"/>
      <c r="F4256" s="569"/>
    </row>
    <row r="4257" spans="1:6">
      <c r="A4257" s="508"/>
      <c r="B4257" s="506">
        <v>154050203</v>
      </c>
      <c r="C4257" s="523"/>
      <c r="D4257" s="569"/>
      <c r="E4257" s="569"/>
      <c r="F4257" s="569"/>
    </row>
    <row r="4258" spans="1:6">
      <c r="A4258" s="508"/>
      <c r="B4258" s="506"/>
      <c r="C4258" s="523"/>
      <c r="D4258" s="569"/>
      <c r="E4258" s="569"/>
      <c r="F4258" s="569"/>
    </row>
    <row r="4259" spans="1:6">
      <c r="A4259" s="508"/>
      <c r="B4259" s="506">
        <v>154050201</v>
      </c>
      <c r="C4259" s="523" t="s">
        <v>870</v>
      </c>
      <c r="D4259" s="569" t="s">
        <v>1022</v>
      </c>
      <c r="E4259" s="569" t="s">
        <v>2588</v>
      </c>
      <c r="F4259" s="569">
        <v>65</v>
      </c>
    </row>
    <row r="4260" spans="1:6">
      <c r="A4260" s="508"/>
      <c r="B4260" s="506">
        <v>154050202</v>
      </c>
      <c r="C4260" s="523"/>
      <c r="D4260" s="569"/>
      <c r="E4260" s="569"/>
      <c r="F4260" s="569"/>
    </row>
    <row r="4261" spans="1:6">
      <c r="A4261" s="508"/>
      <c r="B4261" s="506">
        <v>154050203</v>
      </c>
      <c r="C4261" s="523"/>
      <c r="D4261" s="569"/>
      <c r="E4261" s="569"/>
      <c r="F4261" s="569"/>
    </row>
    <row r="4262" spans="1:6">
      <c r="A4262" s="508"/>
      <c r="B4262" s="506"/>
      <c r="C4262" s="523"/>
      <c r="D4262" s="569"/>
      <c r="E4262" s="569"/>
      <c r="F4262" s="569"/>
    </row>
    <row r="4263" spans="1:6">
      <c r="A4263" s="508"/>
      <c r="B4263" s="506">
        <v>154050204</v>
      </c>
      <c r="C4263" s="523" t="s">
        <v>870</v>
      </c>
      <c r="D4263" s="569" t="s">
        <v>2536</v>
      </c>
      <c r="E4263" s="569" t="s">
        <v>2589</v>
      </c>
      <c r="F4263" s="569">
        <v>66</v>
      </c>
    </row>
    <row r="4264" spans="1:6">
      <c r="A4264" s="508"/>
      <c r="B4264" s="506">
        <v>154050205</v>
      </c>
      <c r="C4264" s="523"/>
      <c r="D4264" s="569"/>
      <c r="E4264" s="569"/>
      <c r="F4264" s="569"/>
    </row>
    <row r="4265" spans="1:6">
      <c r="A4265" s="508"/>
      <c r="B4265" s="506"/>
      <c r="C4265" s="523"/>
      <c r="D4265" s="569"/>
      <c r="E4265" s="569"/>
      <c r="F4265" s="569"/>
    </row>
    <row r="4266" spans="1:6">
      <c r="A4266" s="508"/>
      <c r="B4266" s="506">
        <v>154050206</v>
      </c>
      <c r="C4266" s="523" t="s">
        <v>871</v>
      </c>
      <c r="D4266" s="569" t="s">
        <v>1021</v>
      </c>
      <c r="E4266" s="569" t="s">
        <v>2589</v>
      </c>
      <c r="F4266" s="569">
        <v>67</v>
      </c>
    </row>
    <row r="4267" spans="1:6">
      <c r="A4267" s="508"/>
      <c r="B4267" s="506">
        <v>154050207</v>
      </c>
      <c r="C4267" s="523"/>
      <c r="D4267" s="569"/>
      <c r="E4267" s="569"/>
      <c r="F4267" s="569"/>
    </row>
    <row r="4268" spans="1:6">
      <c r="A4268" s="508"/>
      <c r="B4268" s="506">
        <v>154050208</v>
      </c>
      <c r="C4268" s="523"/>
      <c r="D4268" s="569"/>
      <c r="E4268" s="569"/>
      <c r="F4268" s="569"/>
    </row>
    <row r="4269" spans="1:6">
      <c r="A4269" s="508"/>
      <c r="B4269" s="506"/>
      <c r="C4269" s="523"/>
      <c r="D4269" s="569"/>
      <c r="E4269" s="569"/>
      <c r="F4269" s="569"/>
    </row>
    <row r="4270" spans="1:6">
      <c r="A4270" s="508"/>
      <c r="B4270" s="506">
        <v>154050206</v>
      </c>
      <c r="C4270" s="523" t="s">
        <v>871</v>
      </c>
      <c r="D4270" s="569" t="s">
        <v>1022</v>
      </c>
      <c r="E4270" s="569" t="s">
        <v>2590</v>
      </c>
      <c r="F4270" s="569">
        <v>68</v>
      </c>
    </row>
    <row r="4271" spans="1:6">
      <c r="A4271" s="508"/>
      <c r="B4271" s="506">
        <v>154050207</v>
      </c>
      <c r="C4271" s="523"/>
      <c r="D4271" s="569"/>
      <c r="E4271" s="569"/>
      <c r="F4271" s="569"/>
    </row>
    <row r="4272" spans="1:6">
      <c r="A4272" s="508"/>
      <c r="B4272" s="506">
        <v>154050208</v>
      </c>
      <c r="C4272" s="523"/>
      <c r="D4272" s="569"/>
      <c r="E4272" s="569"/>
      <c r="F4272" s="569"/>
    </row>
    <row r="4273" spans="1:6">
      <c r="A4273" s="508"/>
      <c r="B4273" s="506"/>
      <c r="C4273" s="523"/>
      <c r="D4273" s="569"/>
      <c r="E4273" s="569"/>
      <c r="F4273" s="569"/>
    </row>
    <row r="4274" spans="1:6">
      <c r="A4274" s="508"/>
      <c r="B4274" s="506">
        <v>154050209</v>
      </c>
      <c r="C4274" s="523" t="s">
        <v>871</v>
      </c>
      <c r="D4274" s="569" t="s">
        <v>2536</v>
      </c>
      <c r="E4274" s="569" t="s">
        <v>2591</v>
      </c>
      <c r="F4274" s="569">
        <v>69</v>
      </c>
    </row>
    <row r="4275" spans="1:6">
      <c r="A4275" s="508"/>
      <c r="B4275" s="506">
        <v>154050210</v>
      </c>
      <c r="C4275" s="523"/>
      <c r="D4275" s="569"/>
      <c r="E4275" s="569"/>
      <c r="F4275" s="569"/>
    </row>
    <row r="4276" spans="1:6">
      <c r="A4276" s="508"/>
      <c r="B4276" s="506"/>
      <c r="C4276" s="523"/>
      <c r="D4276" s="569"/>
      <c r="E4276" s="569"/>
      <c r="F4276" s="569"/>
    </row>
    <row r="4277" spans="1:6">
      <c r="A4277" s="508"/>
      <c r="B4277" s="506">
        <v>154050401</v>
      </c>
      <c r="C4277" s="523" t="s">
        <v>872</v>
      </c>
      <c r="D4277" s="569" t="s">
        <v>1021</v>
      </c>
      <c r="E4277" s="569" t="s">
        <v>2592</v>
      </c>
      <c r="F4277" s="569">
        <v>70</v>
      </c>
    </row>
    <row r="4278" spans="1:6">
      <c r="A4278" s="508"/>
      <c r="B4278" s="506">
        <v>154050402</v>
      </c>
      <c r="C4278" s="523" t="s">
        <v>872</v>
      </c>
      <c r="D4278" s="569"/>
      <c r="E4278" s="569"/>
      <c r="F4278" s="569"/>
    </row>
    <row r="4279" spans="1:6">
      <c r="A4279" s="508"/>
      <c r="B4279" s="506">
        <v>154050404</v>
      </c>
      <c r="C4279" s="523" t="s">
        <v>872</v>
      </c>
      <c r="D4279" s="569"/>
      <c r="E4279" s="569"/>
      <c r="F4279" s="569"/>
    </row>
    <row r="4280" spans="1:6">
      <c r="A4280" s="508"/>
      <c r="B4280" s="506"/>
      <c r="C4280" s="523"/>
      <c r="D4280" s="569"/>
      <c r="E4280" s="569"/>
      <c r="F4280" s="569"/>
    </row>
    <row r="4281" spans="1:6">
      <c r="A4281" s="508"/>
      <c r="B4281" s="506">
        <v>154050401</v>
      </c>
      <c r="C4281" s="523" t="s">
        <v>872</v>
      </c>
      <c r="D4281" s="569" t="s">
        <v>1022</v>
      </c>
      <c r="E4281" s="569" t="s">
        <v>2592</v>
      </c>
      <c r="F4281" s="569">
        <v>71</v>
      </c>
    </row>
    <row r="4282" spans="1:6">
      <c r="A4282" s="508"/>
      <c r="B4282" s="506">
        <v>154050402</v>
      </c>
      <c r="C4282" s="523" t="s">
        <v>872</v>
      </c>
      <c r="D4282" s="569"/>
      <c r="E4282" s="569"/>
      <c r="F4282" s="569"/>
    </row>
    <row r="4283" spans="1:6">
      <c r="A4283" s="508"/>
      <c r="B4283" s="506">
        <v>154050404</v>
      </c>
      <c r="C4283" s="523"/>
      <c r="D4283" s="569"/>
      <c r="E4283" s="569"/>
      <c r="F4283" s="569"/>
    </row>
    <row r="4284" spans="1:6">
      <c r="A4284" s="508"/>
      <c r="B4284" s="506"/>
      <c r="C4284" s="523"/>
      <c r="D4284" s="569"/>
      <c r="E4284" s="569"/>
      <c r="F4284" s="569"/>
    </row>
    <row r="4285" spans="1:6">
      <c r="A4285" s="508"/>
      <c r="B4285" s="506">
        <v>154050403</v>
      </c>
      <c r="C4285" s="523" t="s">
        <v>872</v>
      </c>
      <c r="D4285" s="569" t="s">
        <v>2536</v>
      </c>
      <c r="E4285" s="569" t="s">
        <v>2593</v>
      </c>
      <c r="F4285" s="569">
        <v>72</v>
      </c>
    </row>
    <row r="4286" spans="1:6">
      <c r="A4286" s="508"/>
      <c r="B4286" s="506"/>
      <c r="C4286" s="523"/>
      <c r="D4286" s="569"/>
      <c r="E4286" s="569"/>
      <c r="F4286" s="569"/>
    </row>
    <row r="4287" spans="1:6">
      <c r="A4287" s="508"/>
      <c r="B4287" s="506">
        <v>154050405</v>
      </c>
      <c r="C4287" s="523" t="s">
        <v>873</v>
      </c>
      <c r="D4287" s="569" t="s">
        <v>1021</v>
      </c>
      <c r="E4287" s="569" t="s">
        <v>2594</v>
      </c>
      <c r="F4287" s="569">
        <v>73</v>
      </c>
    </row>
    <row r="4288" spans="1:6">
      <c r="A4288" s="508"/>
      <c r="B4288" s="506">
        <v>154050406</v>
      </c>
      <c r="C4288" s="523" t="s">
        <v>873</v>
      </c>
      <c r="D4288" s="569"/>
      <c r="E4288" s="569"/>
      <c r="F4288" s="569"/>
    </row>
    <row r="4289" spans="1:6">
      <c r="A4289" s="508"/>
      <c r="B4289" s="506">
        <v>154050407</v>
      </c>
      <c r="C4289" s="523" t="s">
        <v>873</v>
      </c>
      <c r="D4289" s="569"/>
      <c r="E4289" s="569"/>
      <c r="F4289" s="569"/>
    </row>
    <row r="4290" spans="1:6">
      <c r="A4290" s="508"/>
      <c r="B4290" s="506"/>
      <c r="C4290" s="523"/>
      <c r="D4290" s="569"/>
      <c r="E4290" s="569"/>
      <c r="F4290" s="569"/>
    </row>
    <row r="4291" spans="1:6">
      <c r="A4291" s="508"/>
      <c r="B4291" s="506">
        <v>154050405</v>
      </c>
      <c r="C4291" s="523" t="s">
        <v>873</v>
      </c>
      <c r="D4291" s="569" t="s">
        <v>1022</v>
      </c>
      <c r="E4291" s="569" t="s">
        <v>2595</v>
      </c>
      <c r="F4291" s="569">
        <v>74</v>
      </c>
    </row>
    <row r="4292" spans="1:6">
      <c r="A4292" s="508"/>
      <c r="B4292" s="506">
        <v>154050406</v>
      </c>
      <c r="C4292" s="523" t="s">
        <v>873</v>
      </c>
      <c r="D4292" s="569"/>
      <c r="E4292" s="569"/>
      <c r="F4292" s="569"/>
    </row>
    <row r="4293" spans="1:6">
      <c r="A4293" s="508"/>
      <c r="B4293" s="506">
        <v>154050407</v>
      </c>
      <c r="C4293" s="523" t="s">
        <v>873</v>
      </c>
      <c r="D4293" s="569"/>
      <c r="E4293" s="569"/>
      <c r="F4293" s="569"/>
    </row>
    <row r="4294" spans="1:6">
      <c r="A4294" s="508"/>
      <c r="B4294" s="506"/>
      <c r="C4294" s="523"/>
      <c r="D4294" s="569"/>
      <c r="E4294" s="569"/>
      <c r="F4294" s="569"/>
    </row>
    <row r="4295" spans="1:6">
      <c r="A4295" s="508"/>
      <c r="B4295" s="506">
        <v>154050501</v>
      </c>
      <c r="C4295" s="523" t="s">
        <v>874</v>
      </c>
      <c r="D4295" s="569" t="s">
        <v>1021</v>
      </c>
      <c r="E4295" s="569" t="s">
        <v>2596</v>
      </c>
      <c r="F4295" s="569">
        <v>75</v>
      </c>
    </row>
    <row r="4296" spans="1:6">
      <c r="A4296" s="508"/>
      <c r="B4296" s="506">
        <v>154050502</v>
      </c>
      <c r="C4296" s="523" t="s">
        <v>874</v>
      </c>
      <c r="D4296" s="569"/>
      <c r="E4296" s="569"/>
      <c r="F4296" s="569"/>
    </row>
    <row r="4297" spans="1:6">
      <c r="A4297" s="508"/>
      <c r="B4297" s="506">
        <v>154050503</v>
      </c>
      <c r="C4297" s="523" t="s">
        <v>874</v>
      </c>
      <c r="D4297" s="569"/>
      <c r="E4297" s="569"/>
      <c r="F4297" s="569"/>
    </row>
    <row r="4298" spans="1:6">
      <c r="A4298" s="508"/>
      <c r="B4298" s="506"/>
      <c r="C4298" s="523"/>
      <c r="D4298" s="569"/>
      <c r="E4298" s="569"/>
      <c r="F4298" s="569"/>
    </row>
    <row r="4299" spans="1:6">
      <c r="A4299" s="508"/>
      <c r="B4299" s="506">
        <v>154050501</v>
      </c>
      <c r="C4299" s="523" t="s">
        <v>874</v>
      </c>
      <c r="D4299" s="569" t="s">
        <v>1022</v>
      </c>
      <c r="E4299" s="569" t="s">
        <v>2597</v>
      </c>
      <c r="F4299" s="569">
        <v>76</v>
      </c>
    </row>
    <row r="4300" spans="1:6">
      <c r="A4300" s="508"/>
      <c r="B4300" s="506">
        <v>154050502</v>
      </c>
      <c r="C4300" s="523" t="s">
        <v>874</v>
      </c>
      <c r="D4300" s="569"/>
      <c r="E4300" s="569"/>
      <c r="F4300" s="569"/>
    </row>
    <row r="4301" spans="1:6">
      <c r="A4301" s="508"/>
      <c r="B4301" s="506">
        <v>154050503</v>
      </c>
      <c r="C4301" s="523" t="s">
        <v>874</v>
      </c>
      <c r="D4301" s="569"/>
      <c r="E4301" s="569"/>
      <c r="F4301" s="569"/>
    </row>
    <row r="4302" spans="1:6">
      <c r="A4302" s="508"/>
      <c r="B4302" s="506"/>
      <c r="C4302" s="523"/>
      <c r="D4302" s="569"/>
      <c r="E4302" s="569"/>
      <c r="F4302" s="569"/>
    </row>
    <row r="4303" spans="1:6">
      <c r="A4303" s="508"/>
      <c r="B4303" s="506">
        <v>154050504</v>
      </c>
      <c r="C4303" s="523" t="s">
        <v>875</v>
      </c>
      <c r="D4303" s="569" t="s">
        <v>2536</v>
      </c>
      <c r="E4303" s="569" t="s">
        <v>2598</v>
      </c>
      <c r="F4303" s="569">
        <v>77</v>
      </c>
    </row>
    <row r="4304" spans="1:6">
      <c r="A4304" s="508"/>
      <c r="B4304" s="506">
        <v>154050505</v>
      </c>
      <c r="C4304" s="523"/>
      <c r="D4304" s="569"/>
      <c r="E4304" s="569"/>
      <c r="F4304" s="569"/>
    </row>
    <row r="4305" spans="1:6">
      <c r="A4305" s="508"/>
      <c r="B4305" s="506"/>
      <c r="C4305" s="523"/>
      <c r="D4305" s="569"/>
      <c r="E4305" s="569"/>
      <c r="F4305" s="569"/>
    </row>
    <row r="4306" spans="1:6">
      <c r="A4306" s="508"/>
      <c r="B4306" s="506">
        <v>154050601</v>
      </c>
      <c r="C4306" s="523" t="s">
        <v>876</v>
      </c>
      <c r="D4306" s="569" t="s">
        <v>1021</v>
      </c>
      <c r="E4306" s="569" t="s">
        <v>2599</v>
      </c>
      <c r="F4306" s="569">
        <v>78</v>
      </c>
    </row>
    <row r="4307" spans="1:6">
      <c r="A4307" s="508"/>
      <c r="B4307" s="506">
        <v>154050602</v>
      </c>
      <c r="C4307" s="523"/>
      <c r="D4307" s="569"/>
      <c r="E4307" s="569"/>
      <c r="F4307" s="569"/>
    </row>
    <row r="4308" spans="1:6">
      <c r="A4308" s="508"/>
      <c r="B4308" s="506"/>
      <c r="C4308" s="523"/>
      <c r="D4308" s="569"/>
      <c r="E4308" s="569"/>
      <c r="F4308" s="569"/>
    </row>
    <row r="4309" spans="1:6">
      <c r="A4309" s="508"/>
      <c r="B4309" s="506">
        <v>154050601</v>
      </c>
      <c r="C4309" s="523" t="s">
        <v>876</v>
      </c>
      <c r="D4309" s="569" t="s">
        <v>1022</v>
      </c>
      <c r="E4309" s="569" t="s">
        <v>2600</v>
      </c>
      <c r="F4309" s="569">
        <v>79</v>
      </c>
    </row>
    <row r="4310" spans="1:6">
      <c r="A4310" s="508"/>
      <c r="B4310" s="506">
        <v>154050602</v>
      </c>
      <c r="C4310" s="523"/>
      <c r="D4310" s="569"/>
      <c r="E4310" s="569"/>
      <c r="F4310" s="569"/>
    </row>
    <row r="4311" spans="1:6">
      <c r="A4311" s="508"/>
      <c r="B4311" s="506"/>
      <c r="C4311" s="523"/>
      <c r="D4311" s="569"/>
      <c r="E4311" s="569"/>
      <c r="F4311" s="569"/>
    </row>
    <row r="4312" spans="1:6">
      <c r="A4312" s="508"/>
      <c r="B4312" s="506">
        <v>154050603</v>
      </c>
      <c r="C4312" s="523" t="s">
        <v>877</v>
      </c>
      <c r="D4312" s="569" t="s">
        <v>1021</v>
      </c>
      <c r="E4312" s="569" t="s">
        <v>2601</v>
      </c>
      <c r="F4312" s="569">
        <v>80</v>
      </c>
    </row>
    <row r="4313" spans="1:6">
      <c r="A4313" s="508"/>
      <c r="B4313" s="506">
        <v>154050604</v>
      </c>
      <c r="C4313" s="523"/>
      <c r="D4313" s="569"/>
      <c r="E4313" s="569"/>
      <c r="F4313" s="569"/>
    </row>
    <row r="4314" spans="1:6">
      <c r="A4314" s="508"/>
      <c r="B4314" s="506">
        <v>154050605</v>
      </c>
      <c r="C4314" s="523"/>
      <c r="D4314" s="569"/>
      <c r="E4314" s="569"/>
      <c r="F4314" s="569"/>
    </row>
    <row r="4315" spans="1:6">
      <c r="A4315" s="508"/>
      <c r="B4315" s="506"/>
      <c r="C4315" s="523"/>
      <c r="D4315" s="569"/>
      <c r="E4315" s="569"/>
      <c r="F4315" s="569"/>
    </row>
    <row r="4316" spans="1:6">
      <c r="A4316" s="508"/>
      <c r="B4316" s="506">
        <v>154050603</v>
      </c>
      <c r="C4316" s="523" t="s">
        <v>877</v>
      </c>
      <c r="D4316" s="569" t="s">
        <v>1022</v>
      </c>
      <c r="E4316" s="573" t="s">
        <v>2602</v>
      </c>
      <c r="F4316" s="573">
        <v>81</v>
      </c>
    </row>
    <row r="4317" spans="1:6">
      <c r="A4317" s="508"/>
      <c r="B4317" s="506">
        <v>154050604</v>
      </c>
      <c r="C4317" s="523"/>
      <c r="D4317" s="569"/>
      <c r="E4317" s="574"/>
      <c r="F4317" s="574"/>
    </row>
    <row r="4318" spans="1:6">
      <c r="A4318" s="508"/>
      <c r="B4318" s="506">
        <v>154050605</v>
      </c>
      <c r="C4318" s="523"/>
      <c r="D4318" s="569"/>
      <c r="E4318" s="574"/>
      <c r="F4318" s="574"/>
    </row>
    <row r="4319" spans="1:6">
      <c r="A4319" s="508"/>
      <c r="B4319" s="506"/>
      <c r="C4319" s="523"/>
      <c r="D4319" s="569"/>
      <c r="E4319" s="575"/>
      <c r="F4319" s="575"/>
    </row>
    <row r="4320" spans="1:6">
      <c r="A4320" s="508"/>
      <c r="B4320" s="506">
        <v>154050606</v>
      </c>
      <c r="C4320" s="523" t="s">
        <v>878</v>
      </c>
      <c r="D4320" s="569" t="s">
        <v>1021</v>
      </c>
      <c r="E4320" s="569" t="s">
        <v>2603</v>
      </c>
      <c r="F4320" s="569">
        <v>82</v>
      </c>
    </row>
    <row r="4321" spans="1:6">
      <c r="A4321" s="508"/>
      <c r="B4321" s="506">
        <v>154050607</v>
      </c>
      <c r="C4321" s="523"/>
      <c r="D4321" s="569"/>
      <c r="E4321" s="569"/>
      <c r="F4321" s="569"/>
    </row>
    <row r="4322" spans="1:6">
      <c r="A4322" s="508"/>
      <c r="B4322" s="506"/>
      <c r="C4322" s="523"/>
      <c r="D4322" s="569"/>
      <c r="E4322" s="569"/>
      <c r="F4322" s="569"/>
    </row>
    <row r="4323" spans="1:6">
      <c r="A4323" s="508"/>
      <c r="B4323" s="506">
        <v>154050606</v>
      </c>
      <c r="C4323" s="523" t="s">
        <v>878</v>
      </c>
      <c r="D4323" s="569" t="s">
        <v>1022</v>
      </c>
      <c r="E4323" s="569" t="s">
        <v>2604</v>
      </c>
      <c r="F4323" s="569">
        <v>83</v>
      </c>
    </row>
    <row r="4324" spans="1:6">
      <c r="A4324" s="508"/>
      <c r="B4324" s="506">
        <v>154050607</v>
      </c>
      <c r="C4324" s="523"/>
      <c r="D4324" s="569"/>
      <c r="E4324" s="569"/>
      <c r="F4324" s="569"/>
    </row>
    <row r="4325" spans="1:6">
      <c r="A4325" s="508"/>
      <c r="B4325" s="506"/>
      <c r="C4325" s="523"/>
      <c r="D4325" s="569"/>
      <c r="E4325" s="569"/>
      <c r="F4325" s="569"/>
    </row>
    <row r="4326" spans="1:6">
      <c r="A4326" s="508"/>
      <c r="B4326" s="506">
        <v>154050701</v>
      </c>
      <c r="C4326" s="523" t="s">
        <v>879</v>
      </c>
      <c r="D4326" s="569" t="s">
        <v>1021</v>
      </c>
      <c r="E4326" s="569" t="s">
        <v>2605</v>
      </c>
      <c r="F4326" s="569">
        <v>84</v>
      </c>
    </row>
    <row r="4327" spans="1:6">
      <c r="A4327" s="508"/>
      <c r="B4327" s="506">
        <v>154050702</v>
      </c>
      <c r="C4327" s="523"/>
      <c r="D4327" s="569"/>
      <c r="E4327" s="569"/>
      <c r="F4327" s="569"/>
    </row>
    <row r="4328" spans="1:6">
      <c r="A4328" s="508"/>
      <c r="B4328" s="506">
        <v>154050703</v>
      </c>
      <c r="C4328" s="523"/>
      <c r="D4328" s="569"/>
      <c r="E4328" s="569"/>
      <c r="F4328" s="569"/>
    </row>
    <row r="4329" spans="1:6">
      <c r="A4329" s="508"/>
      <c r="B4329" s="506"/>
      <c r="C4329" s="523"/>
      <c r="D4329" s="569"/>
      <c r="E4329" s="569"/>
      <c r="F4329" s="569"/>
    </row>
    <row r="4330" spans="1:6">
      <c r="A4330" s="508"/>
      <c r="B4330" s="506">
        <v>154050701</v>
      </c>
      <c r="C4330" s="523" t="s">
        <v>879</v>
      </c>
      <c r="D4330" s="569" t="s">
        <v>1022</v>
      </c>
      <c r="E4330" s="569" t="s">
        <v>2606</v>
      </c>
      <c r="F4330" s="569">
        <v>85</v>
      </c>
    </row>
    <row r="4331" spans="1:6">
      <c r="A4331" s="508"/>
      <c r="B4331" s="506">
        <v>154050702</v>
      </c>
      <c r="C4331" s="523"/>
      <c r="D4331" s="569"/>
      <c r="E4331" s="569"/>
      <c r="F4331" s="569"/>
    </row>
    <row r="4332" spans="1:6">
      <c r="A4332" s="508"/>
      <c r="B4332" s="506">
        <v>154050703</v>
      </c>
      <c r="C4332" s="523"/>
      <c r="D4332" s="569"/>
      <c r="E4332" s="569"/>
      <c r="F4332" s="569"/>
    </row>
    <row r="4333" spans="1:6">
      <c r="A4333" s="508"/>
      <c r="B4333" s="506"/>
      <c r="C4333" s="523"/>
      <c r="D4333" s="569"/>
      <c r="E4333" s="569"/>
      <c r="F4333" s="569"/>
    </row>
    <row r="4334" spans="1:6">
      <c r="A4334" s="508"/>
      <c r="B4334" s="506">
        <v>154050704</v>
      </c>
      <c r="C4334" s="523" t="s">
        <v>880</v>
      </c>
      <c r="D4334" s="569" t="s">
        <v>1021</v>
      </c>
      <c r="E4334" s="569" t="s">
        <v>2607</v>
      </c>
      <c r="F4334" s="569">
        <v>86</v>
      </c>
    </row>
    <row r="4335" spans="1:6">
      <c r="A4335" s="508"/>
      <c r="B4335" s="506">
        <v>154050705</v>
      </c>
      <c r="C4335" s="523"/>
      <c r="D4335" s="569"/>
      <c r="E4335" s="569"/>
      <c r="F4335" s="569"/>
    </row>
    <row r="4336" spans="1:6">
      <c r="A4336" s="508"/>
      <c r="B4336" s="506"/>
      <c r="C4336" s="523"/>
      <c r="D4336" s="569"/>
      <c r="E4336" s="569"/>
      <c r="F4336" s="569"/>
    </row>
    <row r="4337" spans="1:6">
      <c r="A4337" s="508"/>
      <c r="B4337" s="506">
        <v>154050704</v>
      </c>
      <c r="C4337" s="523" t="s">
        <v>880</v>
      </c>
      <c r="D4337" s="569" t="s">
        <v>1022</v>
      </c>
      <c r="E4337" s="569" t="s">
        <v>2607</v>
      </c>
      <c r="F4337" s="569">
        <v>87</v>
      </c>
    </row>
    <row r="4338" spans="1:6">
      <c r="A4338" s="508"/>
      <c r="B4338" s="506">
        <v>154050705</v>
      </c>
      <c r="C4338" s="523"/>
      <c r="D4338" s="569"/>
      <c r="E4338" s="569"/>
      <c r="F4338" s="569"/>
    </row>
    <row r="4339" spans="1:6">
      <c r="A4339" s="508"/>
      <c r="B4339" s="506"/>
      <c r="C4339" s="523"/>
      <c r="D4339" s="569"/>
      <c r="E4339" s="569"/>
      <c r="F4339" s="569"/>
    </row>
    <row r="4340" spans="1:6">
      <c r="A4340" s="508"/>
      <c r="B4340" s="506">
        <v>154050901</v>
      </c>
      <c r="C4340" s="526" t="s">
        <v>881</v>
      </c>
      <c r="D4340" s="573" t="s">
        <v>2536</v>
      </c>
      <c r="E4340" s="569" t="s">
        <v>2608</v>
      </c>
      <c r="F4340" s="573">
        <v>88</v>
      </c>
    </row>
    <row r="4341" spans="1:6">
      <c r="A4341" s="508"/>
      <c r="B4341" s="506"/>
      <c r="C4341" s="518"/>
      <c r="D4341" s="574"/>
      <c r="E4341" s="569"/>
      <c r="F4341" s="575"/>
    </row>
    <row r="4342" spans="1:6">
      <c r="A4342" s="508"/>
      <c r="B4342" s="506">
        <v>154050902</v>
      </c>
      <c r="C4342" s="523" t="s">
        <v>881</v>
      </c>
      <c r="D4342" s="569" t="s">
        <v>1021</v>
      </c>
      <c r="E4342" s="569" t="s">
        <v>2609</v>
      </c>
      <c r="F4342" s="569">
        <v>89</v>
      </c>
    </row>
    <row r="4343" spans="1:6">
      <c r="A4343" s="508"/>
      <c r="B4343" s="506">
        <v>154050903</v>
      </c>
      <c r="C4343" s="523"/>
      <c r="D4343" s="569"/>
      <c r="E4343" s="569"/>
      <c r="F4343" s="569"/>
    </row>
    <row r="4344" spans="1:6">
      <c r="A4344" s="508"/>
      <c r="B4344" s="506"/>
      <c r="C4344" s="523"/>
      <c r="D4344" s="569"/>
      <c r="E4344" s="569"/>
      <c r="F4344" s="569"/>
    </row>
    <row r="4345" spans="1:6">
      <c r="A4345" s="508"/>
      <c r="B4345" s="506">
        <v>154050902</v>
      </c>
      <c r="C4345" s="523" t="s">
        <v>881</v>
      </c>
      <c r="D4345" s="569" t="s">
        <v>1022</v>
      </c>
      <c r="E4345" s="569" t="s">
        <v>2610</v>
      </c>
      <c r="F4345" s="569">
        <v>90</v>
      </c>
    </row>
    <row r="4346" spans="1:6">
      <c r="A4346" s="508"/>
      <c r="B4346" s="506">
        <v>154050903</v>
      </c>
      <c r="C4346" s="523"/>
      <c r="D4346" s="569"/>
      <c r="E4346" s="569"/>
      <c r="F4346" s="569"/>
    </row>
    <row r="4347" spans="1:6">
      <c r="A4347" s="508"/>
      <c r="B4347" s="506"/>
      <c r="C4347" s="523"/>
      <c r="D4347" s="569"/>
      <c r="E4347" s="569"/>
      <c r="F4347" s="569"/>
    </row>
    <row r="4348" spans="1:6">
      <c r="A4348" s="508"/>
      <c r="B4348" s="506">
        <v>154050904</v>
      </c>
      <c r="C4348" s="523" t="s">
        <v>882</v>
      </c>
      <c r="D4348" s="569" t="s">
        <v>2536</v>
      </c>
      <c r="E4348" s="569" t="s">
        <v>2611</v>
      </c>
      <c r="F4348" s="569">
        <v>91</v>
      </c>
    </row>
    <row r="4349" spans="1:6">
      <c r="A4349" s="508"/>
      <c r="B4349" s="506"/>
      <c r="C4349" s="523"/>
      <c r="D4349" s="569"/>
      <c r="E4349" s="569"/>
      <c r="F4349" s="569"/>
    </row>
    <row r="4350" spans="1:6">
      <c r="A4350" s="508"/>
      <c r="B4350" s="506">
        <v>154050905</v>
      </c>
      <c r="C4350" s="523" t="s">
        <v>882</v>
      </c>
      <c r="D4350" s="569" t="s">
        <v>1021</v>
      </c>
      <c r="E4350" s="569" t="s">
        <v>2611</v>
      </c>
      <c r="F4350" s="569">
        <v>92</v>
      </c>
    </row>
    <row r="4351" spans="1:6">
      <c r="A4351" s="508"/>
      <c r="B4351" s="506">
        <v>154050906</v>
      </c>
      <c r="C4351" s="523"/>
      <c r="D4351" s="569"/>
      <c r="E4351" s="569"/>
      <c r="F4351" s="569"/>
    </row>
    <row r="4352" spans="1:6">
      <c r="A4352" s="508"/>
      <c r="B4352" s="506">
        <v>154050907</v>
      </c>
      <c r="C4352" s="523"/>
      <c r="D4352" s="569"/>
      <c r="E4352" s="569"/>
      <c r="F4352" s="569"/>
    </row>
    <row r="4353" spans="1:6">
      <c r="A4353" s="508"/>
      <c r="B4353" s="506"/>
      <c r="C4353" s="523"/>
      <c r="D4353" s="569"/>
      <c r="E4353" s="569"/>
      <c r="F4353" s="569"/>
    </row>
    <row r="4354" spans="1:6">
      <c r="A4354" s="508"/>
      <c r="B4354" s="506">
        <v>154050905</v>
      </c>
      <c r="C4354" s="523" t="s">
        <v>882</v>
      </c>
      <c r="D4354" s="569" t="s">
        <v>1022</v>
      </c>
      <c r="E4354" s="569" t="s">
        <v>2612</v>
      </c>
      <c r="F4354" s="569">
        <v>93</v>
      </c>
    </row>
    <row r="4355" spans="1:6">
      <c r="A4355" s="508"/>
      <c r="B4355" s="506">
        <v>154050906</v>
      </c>
      <c r="C4355" s="523"/>
      <c r="D4355" s="569"/>
      <c r="E4355" s="569"/>
      <c r="F4355" s="569"/>
    </row>
    <row r="4356" spans="1:6">
      <c r="A4356" s="508"/>
      <c r="B4356" s="506">
        <v>154050907</v>
      </c>
      <c r="C4356" s="523"/>
      <c r="D4356" s="569"/>
      <c r="E4356" s="569"/>
      <c r="F4356" s="569"/>
    </row>
    <row r="4357" spans="1:6">
      <c r="A4357" s="508"/>
      <c r="B4357" s="506"/>
      <c r="C4357" s="523"/>
      <c r="D4357" s="569"/>
      <c r="E4357" s="569"/>
      <c r="F4357" s="569"/>
    </row>
    <row r="4358" spans="1:6">
      <c r="A4358" s="508"/>
      <c r="B4358" s="506">
        <v>154050908</v>
      </c>
      <c r="C4358" s="523" t="s">
        <v>883</v>
      </c>
      <c r="D4358" s="569" t="s">
        <v>1021</v>
      </c>
      <c r="E4358" s="569" t="s">
        <v>2613</v>
      </c>
      <c r="F4358" s="569">
        <v>94</v>
      </c>
    </row>
    <row r="4359" spans="1:6">
      <c r="A4359" s="508"/>
      <c r="B4359" s="506">
        <v>154050909</v>
      </c>
      <c r="C4359" s="523"/>
      <c r="D4359" s="569"/>
      <c r="E4359" s="569"/>
      <c r="F4359" s="569"/>
    </row>
    <row r="4360" spans="1:6">
      <c r="A4360" s="508"/>
      <c r="B4360" s="506">
        <v>154050910</v>
      </c>
      <c r="C4360" s="523"/>
      <c r="D4360" s="569"/>
      <c r="E4360" s="569"/>
      <c r="F4360" s="569"/>
    </row>
    <row r="4361" spans="1:6">
      <c r="A4361" s="508"/>
      <c r="B4361" s="506"/>
      <c r="C4361" s="523"/>
      <c r="D4361" s="569"/>
      <c r="E4361" s="569"/>
      <c r="F4361" s="569"/>
    </row>
    <row r="4362" spans="1:6">
      <c r="A4362" s="508"/>
      <c r="B4362" s="506">
        <v>154050908</v>
      </c>
      <c r="C4362" s="523" t="s">
        <v>883</v>
      </c>
      <c r="D4362" s="569" t="s">
        <v>1022</v>
      </c>
      <c r="E4362" s="569" t="s">
        <v>2614</v>
      </c>
      <c r="F4362" s="569">
        <v>95</v>
      </c>
    </row>
    <row r="4363" spans="1:6">
      <c r="A4363" s="508"/>
      <c r="B4363" s="506">
        <v>154050909</v>
      </c>
      <c r="C4363" s="523"/>
      <c r="D4363" s="569"/>
      <c r="E4363" s="569"/>
      <c r="F4363" s="569"/>
    </row>
    <row r="4364" spans="1:6">
      <c r="A4364" s="508"/>
      <c r="B4364" s="506">
        <v>154050910</v>
      </c>
      <c r="C4364" s="523"/>
      <c r="D4364" s="569"/>
      <c r="E4364" s="569"/>
      <c r="F4364" s="569"/>
    </row>
    <row r="4365" spans="1:6">
      <c r="A4365" s="508"/>
      <c r="B4365" s="506"/>
      <c r="C4365" s="523"/>
      <c r="D4365" s="569"/>
      <c r="E4365" s="569"/>
      <c r="F4365" s="569"/>
    </row>
    <row r="4366" spans="1:6">
      <c r="A4366" s="508"/>
      <c r="B4366" s="506">
        <v>154050911</v>
      </c>
      <c r="C4366" s="523" t="s">
        <v>884</v>
      </c>
      <c r="D4366" s="569" t="s">
        <v>1021</v>
      </c>
      <c r="E4366" s="569" t="s">
        <v>2615</v>
      </c>
      <c r="F4366" s="569">
        <v>96</v>
      </c>
    </row>
    <row r="4367" spans="1:6">
      <c r="A4367" s="508"/>
      <c r="B4367" s="506">
        <v>154050912</v>
      </c>
      <c r="C4367" s="523"/>
      <c r="D4367" s="569"/>
      <c r="E4367" s="569"/>
      <c r="F4367" s="569"/>
    </row>
    <row r="4368" spans="1:6">
      <c r="A4368" s="508"/>
      <c r="B4368" s="506">
        <v>154050913</v>
      </c>
      <c r="C4368" s="523"/>
      <c r="D4368" s="569"/>
      <c r="E4368" s="569"/>
      <c r="F4368" s="569"/>
    </row>
    <row r="4369" spans="1:6">
      <c r="A4369" s="508"/>
      <c r="B4369" s="506"/>
      <c r="C4369" s="523"/>
      <c r="D4369" s="569"/>
      <c r="E4369" s="569"/>
      <c r="F4369" s="569"/>
    </row>
    <row r="4370" spans="1:6">
      <c r="A4370" s="508"/>
      <c r="B4370" s="506">
        <v>154050911</v>
      </c>
      <c r="C4370" s="523" t="s">
        <v>884</v>
      </c>
      <c r="D4370" s="569" t="s">
        <v>1022</v>
      </c>
      <c r="E4370" s="569" t="s">
        <v>2616</v>
      </c>
      <c r="F4370" s="569">
        <v>97</v>
      </c>
    </row>
    <row r="4371" spans="1:6">
      <c r="A4371" s="508"/>
      <c r="B4371" s="506">
        <v>154050912</v>
      </c>
      <c r="C4371" s="523"/>
      <c r="D4371" s="569"/>
      <c r="E4371" s="569"/>
      <c r="F4371" s="569"/>
    </row>
    <row r="4372" spans="1:6">
      <c r="A4372" s="508"/>
      <c r="B4372" s="506">
        <v>154050913</v>
      </c>
      <c r="C4372" s="523"/>
      <c r="D4372" s="569"/>
      <c r="E4372" s="569"/>
      <c r="F4372" s="569"/>
    </row>
    <row r="4373" spans="1:6">
      <c r="A4373" s="508"/>
      <c r="B4373" s="506"/>
      <c r="C4373" s="523"/>
      <c r="D4373" s="569"/>
      <c r="E4373" s="569"/>
      <c r="F4373" s="569"/>
    </row>
    <row r="4374" spans="1:6">
      <c r="A4374" s="508"/>
      <c r="B4374" s="506">
        <v>154051001</v>
      </c>
      <c r="C4374" s="523" t="s">
        <v>885</v>
      </c>
      <c r="D4374" s="569" t="s">
        <v>1021</v>
      </c>
      <c r="E4374" s="569" t="s">
        <v>2617</v>
      </c>
      <c r="F4374" s="569">
        <v>98</v>
      </c>
    </row>
    <row r="4375" spans="1:6">
      <c r="A4375" s="508"/>
      <c r="B4375" s="506">
        <v>154051002</v>
      </c>
      <c r="C4375" s="523"/>
      <c r="D4375" s="569"/>
      <c r="E4375" s="569"/>
      <c r="F4375" s="569"/>
    </row>
    <row r="4376" spans="1:6">
      <c r="A4376" s="508"/>
      <c r="B4376" s="506">
        <v>154051003</v>
      </c>
      <c r="C4376" s="523"/>
      <c r="D4376" s="569"/>
      <c r="E4376" s="569"/>
      <c r="F4376" s="569"/>
    </row>
    <row r="4377" spans="1:6">
      <c r="A4377" s="508"/>
      <c r="B4377" s="506"/>
      <c r="C4377" s="523"/>
      <c r="D4377" s="569"/>
      <c r="E4377" s="569"/>
      <c r="F4377" s="569"/>
    </row>
    <row r="4378" spans="1:6">
      <c r="A4378" s="508"/>
      <c r="B4378" s="506">
        <v>154051001</v>
      </c>
      <c r="C4378" s="523" t="s">
        <v>885</v>
      </c>
      <c r="D4378" s="569" t="s">
        <v>1022</v>
      </c>
      <c r="E4378" s="569" t="s">
        <v>2618</v>
      </c>
      <c r="F4378" s="569">
        <v>99</v>
      </c>
    </row>
    <row r="4379" spans="1:6">
      <c r="A4379" s="508"/>
      <c r="B4379" s="506">
        <v>154051002</v>
      </c>
      <c r="C4379" s="523"/>
      <c r="D4379" s="569"/>
      <c r="E4379" s="569"/>
      <c r="F4379" s="569"/>
    </row>
    <row r="4380" spans="1:6">
      <c r="A4380" s="508"/>
      <c r="B4380" s="506">
        <v>154051003</v>
      </c>
      <c r="C4380" s="523"/>
      <c r="D4380" s="569"/>
      <c r="E4380" s="569"/>
      <c r="F4380" s="569"/>
    </row>
    <row r="4381" spans="1:6">
      <c r="A4381" s="508"/>
      <c r="B4381" s="506"/>
      <c r="C4381" s="523"/>
      <c r="D4381" s="569"/>
      <c r="E4381" s="569"/>
      <c r="F4381" s="569"/>
    </row>
    <row r="4382" spans="1:6">
      <c r="A4382" s="508"/>
      <c r="B4382" s="506">
        <v>154051004</v>
      </c>
      <c r="C4382" s="523" t="s">
        <v>886</v>
      </c>
      <c r="D4382" s="569" t="s">
        <v>1021</v>
      </c>
      <c r="E4382" s="569" t="s">
        <v>2619</v>
      </c>
      <c r="F4382" s="569">
        <v>100</v>
      </c>
    </row>
    <row r="4383" spans="1:6">
      <c r="A4383" s="508"/>
      <c r="B4383" s="506">
        <v>154051005</v>
      </c>
      <c r="C4383" s="523"/>
      <c r="D4383" s="569"/>
      <c r="E4383" s="569"/>
      <c r="F4383" s="569"/>
    </row>
    <row r="4384" spans="1:6">
      <c r="A4384" s="508"/>
      <c r="B4384" s="506"/>
      <c r="C4384" s="523"/>
      <c r="D4384" s="569"/>
      <c r="E4384" s="569"/>
      <c r="F4384" s="569"/>
    </row>
    <row r="4385" spans="1:6">
      <c r="A4385" s="508"/>
      <c r="B4385" s="506">
        <v>154051004</v>
      </c>
      <c r="C4385" s="523" t="s">
        <v>886</v>
      </c>
      <c r="D4385" s="569" t="s">
        <v>1022</v>
      </c>
      <c r="E4385" s="569" t="s">
        <v>2620</v>
      </c>
      <c r="F4385" s="569">
        <v>101</v>
      </c>
    </row>
    <row r="4386" spans="1:6">
      <c r="A4386" s="508"/>
      <c r="B4386" s="506">
        <v>154051005</v>
      </c>
      <c r="C4386" s="523"/>
      <c r="D4386" s="569"/>
      <c r="E4386" s="569"/>
      <c r="F4386" s="569"/>
    </row>
    <row r="4387" spans="1:6">
      <c r="A4387" s="508"/>
      <c r="B4387" s="506"/>
      <c r="C4387" s="523"/>
      <c r="D4387" s="569"/>
      <c r="E4387" s="569"/>
      <c r="F4387" s="569"/>
    </row>
    <row r="4388" spans="1:6">
      <c r="A4388" s="508"/>
      <c r="B4388" s="506">
        <v>154051006</v>
      </c>
      <c r="C4388" s="523" t="s">
        <v>886</v>
      </c>
      <c r="D4388" s="569" t="s">
        <v>2536</v>
      </c>
      <c r="E4388" s="569" t="s">
        <v>2621</v>
      </c>
      <c r="F4388" s="569">
        <v>102</v>
      </c>
    </row>
    <row r="4389" spans="1:6">
      <c r="A4389" s="508"/>
      <c r="B4389" s="506">
        <v>154051007</v>
      </c>
      <c r="C4389" s="523"/>
      <c r="D4389" s="569"/>
      <c r="E4389" s="569"/>
      <c r="F4389" s="569"/>
    </row>
    <row r="4390" spans="1:6">
      <c r="A4390" s="508"/>
      <c r="B4390" s="506"/>
      <c r="C4390" s="523"/>
      <c r="D4390" s="569"/>
      <c r="E4390" s="569"/>
      <c r="F4390" s="569"/>
    </row>
    <row r="4391" spans="1:6">
      <c r="A4391" s="508"/>
      <c r="B4391" s="506">
        <v>154051201</v>
      </c>
      <c r="C4391" s="523" t="s">
        <v>887</v>
      </c>
      <c r="D4391" s="569" t="s">
        <v>1021</v>
      </c>
      <c r="E4391" s="569" t="s">
        <v>2622</v>
      </c>
      <c r="F4391" s="569">
        <v>103</v>
      </c>
    </row>
    <row r="4392" spans="1:6">
      <c r="A4392" s="508"/>
      <c r="B4392" s="506">
        <v>154051202</v>
      </c>
      <c r="C4392" s="523"/>
      <c r="D4392" s="569"/>
      <c r="E4392" s="569"/>
      <c r="F4392" s="569"/>
    </row>
    <row r="4393" spans="1:6">
      <c r="A4393" s="508"/>
      <c r="B4393" s="506">
        <v>154051203</v>
      </c>
      <c r="C4393" s="523"/>
      <c r="D4393" s="569"/>
      <c r="E4393" s="569"/>
      <c r="F4393" s="569"/>
    </row>
    <row r="4394" spans="1:6">
      <c r="A4394" s="508"/>
      <c r="B4394" s="506">
        <v>154051204</v>
      </c>
      <c r="C4394" s="523"/>
      <c r="D4394" s="569"/>
      <c r="E4394" s="569"/>
      <c r="F4394" s="569"/>
    </row>
    <row r="4395" spans="1:6">
      <c r="A4395" s="508"/>
      <c r="B4395" s="506"/>
      <c r="C4395" s="523"/>
      <c r="D4395" s="569"/>
      <c r="E4395" s="569"/>
      <c r="F4395" s="569"/>
    </row>
    <row r="4396" spans="1:6">
      <c r="A4396" s="508"/>
      <c r="B4396" s="506">
        <v>154051201</v>
      </c>
      <c r="C4396" s="523" t="s">
        <v>887</v>
      </c>
      <c r="D4396" s="569" t="s">
        <v>1022</v>
      </c>
      <c r="E4396" s="569" t="s">
        <v>2623</v>
      </c>
      <c r="F4396" s="569">
        <v>104</v>
      </c>
    </row>
    <row r="4397" spans="1:6">
      <c r="A4397" s="508"/>
      <c r="B4397" s="506">
        <v>154051202</v>
      </c>
      <c r="C4397" s="523"/>
      <c r="D4397" s="569"/>
      <c r="E4397" s="569"/>
      <c r="F4397" s="569"/>
    </row>
    <row r="4398" spans="1:6">
      <c r="A4398" s="508"/>
      <c r="B4398" s="506">
        <v>154051203</v>
      </c>
      <c r="C4398" s="523"/>
      <c r="D4398" s="569"/>
      <c r="E4398" s="569"/>
      <c r="F4398" s="569"/>
    </row>
    <row r="4399" spans="1:6">
      <c r="A4399" s="508"/>
      <c r="B4399" s="506">
        <v>154051204</v>
      </c>
      <c r="C4399" s="523"/>
      <c r="D4399" s="569"/>
      <c r="E4399" s="569"/>
      <c r="F4399" s="569"/>
    </row>
    <row r="4400" spans="1:6">
      <c r="A4400" s="508"/>
      <c r="B4400" s="506"/>
      <c r="C4400" s="523"/>
      <c r="D4400" s="569"/>
      <c r="E4400" s="569"/>
      <c r="F4400" s="569"/>
    </row>
    <row r="4401" spans="1:6">
      <c r="A4401" s="508"/>
      <c r="B4401" s="506">
        <v>154051205</v>
      </c>
      <c r="C4401" s="523" t="s">
        <v>888</v>
      </c>
      <c r="D4401" s="569" t="s">
        <v>2536</v>
      </c>
      <c r="E4401" s="569" t="s">
        <v>2624</v>
      </c>
      <c r="F4401" s="569">
        <v>105</v>
      </c>
    </row>
    <row r="4402" spans="1:6">
      <c r="A4402" s="508"/>
      <c r="B4402" s="506">
        <v>154051206</v>
      </c>
      <c r="C4402" s="523"/>
      <c r="D4402" s="569"/>
      <c r="E4402" s="569"/>
      <c r="F4402" s="569"/>
    </row>
    <row r="4403" spans="1:6">
      <c r="A4403" s="508"/>
      <c r="B4403" s="506">
        <v>154051207</v>
      </c>
      <c r="C4403" s="523"/>
      <c r="D4403" s="569"/>
      <c r="E4403" s="569"/>
      <c r="F4403" s="569"/>
    </row>
    <row r="4404" spans="1:6">
      <c r="A4404" s="508"/>
      <c r="B4404" s="506"/>
      <c r="C4404" s="523"/>
      <c r="D4404" s="569"/>
      <c r="E4404" s="569"/>
      <c r="F4404" s="569"/>
    </row>
    <row r="4405" spans="1:6">
      <c r="A4405" s="508"/>
      <c r="B4405" s="506">
        <v>154051208</v>
      </c>
      <c r="C4405" s="523" t="s">
        <v>888</v>
      </c>
      <c r="D4405" s="569" t="s">
        <v>2536</v>
      </c>
      <c r="E4405" s="569" t="s">
        <v>2625</v>
      </c>
      <c r="F4405" s="569">
        <v>106</v>
      </c>
    </row>
    <row r="4406" spans="1:6">
      <c r="A4406" s="508"/>
      <c r="B4406" s="506">
        <v>154051209</v>
      </c>
      <c r="C4406" s="523"/>
      <c r="D4406" s="569"/>
      <c r="E4406" s="569"/>
      <c r="F4406" s="569"/>
    </row>
    <row r="4407" spans="1:6">
      <c r="A4407" s="508"/>
      <c r="B4407" s="506"/>
      <c r="C4407" s="523"/>
      <c r="D4407" s="569"/>
      <c r="E4407" s="569"/>
      <c r="F4407" s="569"/>
    </row>
    <row r="4408" spans="1:6">
      <c r="A4408" s="508"/>
      <c r="B4408" s="506">
        <v>154051210</v>
      </c>
      <c r="C4408" s="523" t="s">
        <v>889</v>
      </c>
      <c r="D4408" s="569" t="s">
        <v>2536</v>
      </c>
      <c r="E4408" s="569" t="s">
        <v>2626</v>
      </c>
      <c r="F4408" s="569">
        <v>107</v>
      </c>
    </row>
    <row r="4409" spans="1:6">
      <c r="A4409" s="508"/>
      <c r="B4409" s="506">
        <v>154051211</v>
      </c>
      <c r="C4409" s="523"/>
      <c r="D4409" s="569"/>
      <c r="E4409" s="569"/>
      <c r="F4409" s="569"/>
    </row>
    <row r="4410" spans="1:6">
      <c r="A4410" s="508"/>
      <c r="B4410" s="506"/>
      <c r="C4410" s="523"/>
      <c r="D4410" s="569"/>
      <c r="E4410" s="569"/>
      <c r="F4410" s="569"/>
    </row>
    <row r="4411" spans="1:6">
      <c r="A4411" s="508"/>
      <c r="B4411" s="506">
        <v>154050801</v>
      </c>
      <c r="C4411" s="523" t="s">
        <v>890</v>
      </c>
      <c r="D4411" s="569" t="s">
        <v>1021</v>
      </c>
      <c r="E4411" s="569" t="s">
        <v>2627</v>
      </c>
      <c r="F4411" s="569">
        <v>108</v>
      </c>
    </row>
    <row r="4412" spans="1:6">
      <c r="A4412" s="508"/>
      <c r="B4412" s="506">
        <v>154050802</v>
      </c>
      <c r="C4412" s="523"/>
      <c r="D4412" s="569"/>
      <c r="E4412" s="569"/>
      <c r="F4412" s="569"/>
    </row>
    <row r="4413" spans="1:6">
      <c r="A4413" s="508"/>
      <c r="B4413" s="506"/>
      <c r="C4413" s="523"/>
      <c r="D4413" s="569"/>
      <c r="E4413" s="569"/>
      <c r="F4413" s="569"/>
    </row>
    <row r="4414" spans="1:6">
      <c r="A4414" s="508"/>
      <c r="B4414" s="506">
        <v>154050801</v>
      </c>
      <c r="C4414" s="523" t="s">
        <v>890</v>
      </c>
      <c r="D4414" s="569" t="s">
        <v>1022</v>
      </c>
      <c r="E4414" s="569" t="s">
        <v>2627</v>
      </c>
      <c r="F4414" s="569">
        <v>109</v>
      </c>
    </row>
    <row r="4415" spans="1:6">
      <c r="A4415" s="508"/>
      <c r="B4415" s="506">
        <v>154050802</v>
      </c>
      <c r="C4415" s="523"/>
      <c r="D4415" s="569"/>
      <c r="E4415" s="569"/>
      <c r="F4415" s="569"/>
    </row>
    <row r="4416" spans="1:6">
      <c r="A4416" s="508"/>
      <c r="B4416" s="506"/>
      <c r="C4416" s="523"/>
      <c r="D4416" s="569"/>
      <c r="E4416" s="569"/>
      <c r="F4416" s="569"/>
    </row>
    <row r="4417" spans="1:6">
      <c r="A4417" s="508"/>
      <c r="B4417" s="506">
        <v>154050803</v>
      </c>
      <c r="C4417" s="523" t="s">
        <v>890</v>
      </c>
      <c r="D4417" s="569" t="s">
        <v>1021</v>
      </c>
      <c r="E4417" s="569" t="s">
        <v>2628</v>
      </c>
      <c r="F4417" s="569">
        <v>110</v>
      </c>
    </row>
    <row r="4418" spans="1:6">
      <c r="A4418" s="508"/>
      <c r="B4418" s="506">
        <v>154050804</v>
      </c>
      <c r="C4418" s="523"/>
      <c r="D4418" s="569"/>
      <c r="E4418" s="569"/>
      <c r="F4418" s="569"/>
    </row>
    <row r="4419" spans="1:6">
      <c r="A4419" s="508"/>
      <c r="B4419" s="506"/>
      <c r="C4419" s="523"/>
      <c r="D4419" s="569"/>
      <c r="E4419" s="569"/>
      <c r="F4419" s="569"/>
    </row>
    <row r="4420" spans="1:6">
      <c r="A4420" s="508"/>
      <c r="B4420" s="506">
        <v>154050803</v>
      </c>
      <c r="C4420" s="523" t="s">
        <v>890</v>
      </c>
      <c r="D4420" s="569" t="s">
        <v>1022</v>
      </c>
      <c r="E4420" s="569" t="s">
        <v>2628</v>
      </c>
      <c r="F4420" s="569">
        <v>111</v>
      </c>
    </row>
    <row r="4421" spans="1:6">
      <c r="A4421" s="508"/>
      <c r="B4421" s="506">
        <v>154050804</v>
      </c>
      <c r="C4421" s="523"/>
      <c r="D4421" s="569"/>
      <c r="E4421" s="569"/>
      <c r="F4421" s="569"/>
    </row>
    <row r="4422" spans="1:6">
      <c r="A4422" s="508"/>
      <c r="B4422" s="506"/>
      <c r="C4422" s="523"/>
      <c r="D4422" s="569"/>
      <c r="E4422" s="569"/>
      <c r="F4422" s="569"/>
    </row>
    <row r="4423" spans="1:6">
      <c r="A4423" s="508"/>
      <c r="B4423" s="506">
        <v>154050805</v>
      </c>
      <c r="C4423" s="523" t="s">
        <v>891</v>
      </c>
      <c r="D4423" s="569" t="s">
        <v>2536</v>
      </c>
      <c r="E4423" s="569" t="s">
        <v>2629</v>
      </c>
      <c r="F4423" s="569">
        <v>112</v>
      </c>
    </row>
    <row r="4424" spans="1:6">
      <c r="A4424" s="508"/>
      <c r="B4424" s="506">
        <v>154050806</v>
      </c>
      <c r="C4424" s="523"/>
      <c r="D4424" s="569"/>
      <c r="E4424" s="569"/>
      <c r="F4424" s="569"/>
    </row>
    <row r="4425" spans="1:6">
      <c r="A4425" s="508"/>
      <c r="B4425" s="506"/>
      <c r="C4425" s="523"/>
      <c r="D4425" s="569"/>
      <c r="E4425" s="569"/>
      <c r="F4425" s="569"/>
    </row>
    <row r="4426" spans="1:6">
      <c r="A4426" s="508"/>
      <c r="B4426" s="506">
        <v>154050807</v>
      </c>
      <c r="C4426" s="523" t="s">
        <v>892</v>
      </c>
      <c r="D4426" s="569" t="s">
        <v>1021</v>
      </c>
      <c r="E4426" s="569" t="s">
        <v>2630</v>
      </c>
      <c r="F4426" s="569">
        <v>113</v>
      </c>
    </row>
    <row r="4427" spans="1:6">
      <c r="A4427" s="508"/>
      <c r="B4427" s="506">
        <v>154050808</v>
      </c>
      <c r="C4427" s="523"/>
      <c r="D4427" s="569"/>
      <c r="E4427" s="569"/>
      <c r="F4427" s="569"/>
    </row>
    <row r="4428" spans="1:6">
      <c r="A4428" s="508"/>
      <c r="B4428" s="506">
        <v>154050809</v>
      </c>
      <c r="C4428" s="523"/>
      <c r="D4428" s="569"/>
      <c r="E4428" s="569"/>
      <c r="F4428" s="569"/>
    </row>
    <row r="4429" spans="1:6">
      <c r="A4429" s="508"/>
      <c r="B4429" s="506">
        <v>154050810</v>
      </c>
      <c r="C4429" s="523"/>
      <c r="D4429" s="569"/>
      <c r="E4429" s="569"/>
      <c r="F4429" s="569"/>
    </row>
    <row r="4430" spans="1:6">
      <c r="A4430" s="508"/>
      <c r="B4430" s="506"/>
      <c r="C4430" s="523"/>
      <c r="D4430" s="569"/>
      <c r="E4430" s="569"/>
      <c r="F4430" s="569"/>
    </row>
    <row r="4431" spans="1:6">
      <c r="A4431" s="508"/>
      <c r="B4431" s="506">
        <v>154050807</v>
      </c>
      <c r="C4431" s="523" t="s">
        <v>892</v>
      </c>
      <c r="D4431" s="569" t="s">
        <v>1022</v>
      </c>
      <c r="E4431" s="569" t="s">
        <v>2631</v>
      </c>
      <c r="F4431" s="569">
        <v>114</v>
      </c>
    </row>
    <row r="4432" spans="1:6">
      <c r="A4432" s="508"/>
      <c r="B4432" s="506">
        <v>154050808</v>
      </c>
      <c r="C4432" s="523"/>
      <c r="D4432" s="569"/>
      <c r="E4432" s="569"/>
      <c r="F4432" s="569"/>
    </row>
    <row r="4433" spans="1:6">
      <c r="A4433" s="508"/>
      <c r="B4433" s="506">
        <v>154050809</v>
      </c>
      <c r="C4433" s="523"/>
      <c r="D4433" s="569"/>
      <c r="E4433" s="569"/>
      <c r="F4433" s="569"/>
    </row>
    <row r="4434" spans="1:6">
      <c r="A4434" s="508"/>
      <c r="B4434" s="506">
        <v>154050810</v>
      </c>
      <c r="C4434" s="523"/>
      <c r="D4434" s="569"/>
      <c r="E4434" s="569"/>
      <c r="F4434" s="569"/>
    </row>
    <row r="4435" spans="1:6">
      <c r="A4435" s="508"/>
      <c r="B4435" s="506"/>
      <c r="C4435" s="523"/>
      <c r="D4435" s="569"/>
      <c r="E4435" s="569"/>
      <c r="F4435" s="569"/>
    </row>
    <row r="4436" spans="1:6">
      <c r="A4436" s="508"/>
      <c r="B4436" s="506">
        <v>154050811</v>
      </c>
      <c r="C4436" s="523" t="s">
        <v>893</v>
      </c>
      <c r="D4436" s="569" t="s">
        <v>1021</v>
      </c>
      <c r="E4436" s="569" t="s">
        <v>2632</v>
      </c>
      <c r="F4436" s="569">
        <v>115</v>
      </c>
    </row>
    <row r="4437" spans="1:6">
      <c r="A4437" s="508"/>
      <c r="B4437" s="506">
        <v>154050812</v>
      </c>
      <c r="C4437" s="523"/>
      <c r="D4437" s="569"/>
      <c r="E4437" s="569"/>
      <c r="F4437" s="569"/>
    </row>
    <row r="4438" spans="1:6">
      <c r="A4438" s="508"/>
      <c r="B4438" s="506">
        <v>154050813</v>
      </c>
      <c r="C4438" s="523"/>
      <c r="D4438" s="569"/>
      <c r="E4438" s="569"/>
      <c r="F4438" s="569"/>
    </row>
    <row r="4439" spans="1:6">
      <c r="A4439" s="508"/>
      <c r="B4439" s="506"/>
      <c r="C4439" s="523"/>
      <c r="D4439" s="569"/>
      <c r="E4439" s="569"/>
      <c r="F4439" s="569"/>
    </row>
    <row r="4440" spans="1:6">
      <c r="A4440" s="508"/>
      <c r="B4440" s="506">
        <v>154050811</v>
      </c>
      <c r="C4440" s="523" t="s">
        <v>893</v>
      </c>
      <c r="D4440" s="569" t="s">
        <v>1022</v>
      </c>
      <c r="E4440" s="569" t="s">
        <v>2633</v>
      </c>
      <c r="F4440" s="569">
        <v>116</v>
      </c>
    </row>
    <row r="4441" spans="1:6">
      <c r="A4441" s="508"/>
      <c r="B4441" s="506">
        <v>154050812</v>
      </c>
      <c r="C4441" s="523"/>
      <c r="D4441" s="569"/>
      <c r="E4441" s="569"/>
      <c r="F4441" s="569"/>
    </row>
    <row r="4442" spans="1:6">
      <c r="A4442" s="508"/>
      <c r="B4442" s="506">
        <v>154050813</v>
      </c>
      <c r="C4442" s="523"/>
      <c r="D4442" s="569"/>
      <c r="E4442" s="569"/>
      <c r="F4442" s="569"/>
    </row>
    <row r="4443" spans="1:6">
      <c r="A4443" s="508"/>
      <c r="B4443" s="506"/>
      <c r="C4443" s="523"/>
      <c r="D4443" s="569"/>
      <c r="E4443" s="569"/>
      <c r="F4443" s="569"/>
    </row>
    <row r="4444" spans="1:6">
      <c r="A4444" s="508"/>
      <c r="B4444" s="506">
        <v>154050306</v>
      </c>
      <c r="C4444" s="523" t="s">
        <v>894</v>
      </c>
      <c r="D4444" s="569" t="s">
        <v>1021</v>
      </c>
      <c r="E4444" s="569" t="s">
        <v>2634</v>
      </c>
      <c r="F4444" s="569">
        <v>117</v>
      </c>
    </row>
    <row r="4445" spans="1:6">
      <c r="A4445" s="508"/>
      <c r="B4445" s="506">
        <v>154050307</v>
      </c>
      <c r="C4445" s="523"/>
      <c r="D4445" s="569"/>
      <c r="E4445" s="569"/>
      <c r="F4445" s="569"/>
    </row>
    <row r="4446" spans="1:6">
      <c r="A4446" s="508"/>
      <c r="B4446" s="506"/>
      <c r="C4446" s="523"/>
      <c r="D4446" s="569"/>
      <c r="E4446" s="569"/>
      <c r="F4446" s="569"/>
    </row>
    <row r="4447" spans="1:6">
      <c r="A4447" s="508"/>
      <c r="B4447" s="506">
        <v>154050306</v>
      </c>
      <c r="C4447" s="523" t="s">
        <v>894</v>
      </c>
      <c r="D4447" s="569" t="s">
        <v>1022</v>
      </c>
      <c r="E4447" s="569" t="s">
        <v>2635</v>
      </c>
      <c r="F4447" s="569">
        <v>118</v>
      </c>
    </row>
    <row r="4448" spans="1:6">
      <c r="A4448" s="508"/>
      <c r="B4448" s="506">
        <v>154050307</v>
      </c>
      <c r="C4448" s="523"/>
      <c r="D4448" s="569"/>
      <c r="E4448" s="569"/>
      <c r="F4448" s="569"/>
    </row>
    <row r="4449" spans="1:6">
      <c r="A4449" s="508"/>
      <c r="B4449" s="506"/>
      <c r="C4449" s="523"/>
      <c r="D4449" s="569"/>
      <c r="E4449" s="569"/>
      <c r="F4449" s="569"/>
    </row>
    <row r="4450" spans="1:6">
      <c r="A4450" s="508"/>
      <c r="B4450" s="506">
        <v>154050301</v>
      </c>
      <c r="C4450" s="523" t="s">
        <v>895</v>
      </c>
      <c r="D4450" s="569" t="s">
        <v>2536</v>
      </c>
      <c r="E4450" s="569" t="s">
        <v>2636</v>
      </c>
      <c r="F4450" s="569">
        <v>119</v>
      </c>
    </row>
    <row r="4451" spans="1:6">
      <c r="A4451" s="508"/>
      <c r="B4451" s="506">
        <v>154050302</v>
      </c>
      <c r="C4451" s="523"/>
      <c r="D4451" s="569"/>
      <c r="E4451" s="569"/>
      <c r="F4451" s="569"/>
    </row>
    <row r="4452" spans="1:6">
      <c r="A4452" s="508"/>
      <c r="B4452" s="506"/>
      <c r="C4452" s="523"/>
      <c r="D4452" s="569"/>
      <c r="E4452" s="569"/>
      <c r="F4452" s="569"/>
    </row>
    <row r="4453" spans="1:6">
      <c r="A4453" s="508"/>
      <c r="B4453" s="506">
        <v>154050303</v>
      </c>
      <c r="C4453" s="523" t="s">
        <v>895</v>
      </c>
      <c r="D4453" s="569" t="s">
        <v>1021</v>
      </c>
      <c r="E4453" s="569" t="s">
        <v>2636</v>
      </c>
      <c r="F4453" s="569">
        <v>120</v>
      </c>
    </row>
    <row r="4454" spans="1:6">
      <c r="A4454" s="508"/>
      <c r="B4454" s="506">
        <v>154050304</v>
      </c>
      <c r="C4454" s="523"/>
      <c r="D4454" s="569"/>
      <c r="E4454" s="569"/>
      <c r="F4454" s="569"/>
    </row>
    <row r="4455" spans="1:6">
      <c r="A4455" s="508"/>
      <c r="B4455" s="506">
        <v>154050305</v>
      </c>
      <c r="C4455" s="523"/>
      <c r="D4455" s="569"/>
      <c r="E4455" s="569"/>
      <c r="F4455" s="569"/>
    </row>
    <row r="4456" spans="1:6">
      <c r="A4456" s="508"/>
      <c r="B4456" s="506"/>
      <c r="C4456" s="523"/>
      <c r="D4456" s="569"/>
      <c r="E4456" s="569"/>
      <c r="F4456" s="569"/>
    </row>
    <row r="4457" spans="1:6">
      <c r="A4457" s="508"/>
      <c r="B4457" s="506">
        <v>154050303</v>
      </c>
      <c r="C4457" s="523" t="s">
        <v>895</v>
      </c>
      <c r="D4457" s="569" t="s">
        <v>1022</v>
      </c>
      <c r="E4457" s="569" t="s">
        <v>2637</v>
      </c>
      <c r="F4457" s="569">
        <v>121</v>
      </c>
    </row>
    <row r="4458" spans="1:6">
      <c r="A4458" s="508"/>
      <c r="B4458" s="506">
        <v>154050304</v>
      </c>
      <c r="C4458" s="523"/>
      <c r="D4458" s="569"/>
      <c r="E4458" s="569"/>
      <c r="F4458" s="569"/>
    </row>
    <row r="4459" spans="1:6">
      <c r="A4459" s="508"/>
      <c r="B4459" s="506">
        <v>154050305</v>
      </c>
      <c r="C4459" s="523"/>
      <c r="D4459" s="569"/>
      <c r="E4459" s="569"/>
      <c r="F4459" s="569"/>
    </row>
    <row r="4460" spans="1:6">
      <c r="A4460" s="508"/>
      <c r="B4460" s="506"/>
      <c r="C4460" s="523"/>
      <c r="D4460" s="569"/>
      <c r="E4460" s="569"/>
      <c r="F4460" s="569"/>
    </row>
    <row r="4461" spans="1:6">
      <c r="A4461" s="508"/>
      <c r="B4461" s="506">
        <v>154051101</v>
      </c>
      <c r="C4461" s="523" t="s">
        <v>896</v>
      </c>
      <c r="D4461" s="569" t="s">
        <v>1021</v>
      </c>
      <c r="E4461" s="569" t="s">
        <v>2638</v>
      </c>
      <c r="F4461" s="569">
        <v>122</v>
      </c>
    </row>
    <row r="4462" spans="1:6">
      <c r="A4462" s="508"/>
      <c r="B4462" s="506">
        <v>154051102</v>
      </c>
      <c r="C4462" s="523"/>
      <c r="D4462" s="569"/>
      <c r="E4462" s="569"/>
      <c r="F4462" s="569"/>
    </row>
    <row r="4463" spans="1:6">
      <c r="A4463" s="508"/>
      <c r="B4463" s="506"/>
      <c r="C4463" s="523"/>
      <c r="D4463" s="569"/>
      <c r="E4463" s="569"/>
      <c r="F4463" s="569"/>
    </row>
    <row r="4464" spans="1:6">
      <c r="A4464" s="508"/>
      <c r="B4464" s="506">
        <v>154051101</v>
      </c>
      <c r="C4464" s="523" t="s">
        <v>896</v>
      </c>
      <c r="D4464" s="569" t="s">
        <v>1022</v>
      </c>
      <c r="E4464" s="569" t="s">
        <v>2639</v>
      </c>
      <c r="F4464" s="569">
        <v>123</v>
      </c>
    </row>
    <row r="4465" spans="1:6">
      <c r="A4465" s="508"/>
      <c r="B4465" s="506">
        <v>154051102</v>
      </c>
      <c r="C4465" s="523"/>
      <c r="D4465" s="569"/>
      <c r="E4465" s="569"/>
      <c r="F4465" s="569"/>
    </row>
    <row r="4466" spans="1:6">
      <c r="A4466" s="508"/>
      <c r="B4466" s="506"/>
      <c r="C4466" s="523"/>
      <c r="D4466" s="569"/>
      <c r="E4466" s="569"/>
      <c r="F4466" s="569"/>
    </row>
    <row r="4467" spans="1:6">
      <c r="A4467" s="508"/>
      <c r="B4467" s="506">
        <v>154051103</v>
      </c>
      <c r="C4467" s="523" t="s">
        <v>897</v>
      </c>
      <c r="D4467" s="569" t="s">
        <v>1021</v>
      </c>
      <c r="E4467" s="569" t="s">
        <v>2640</v>
      </c>
      <c r="F4467" s="569">
        <v>124</v>
      </c>
    </row>
    <row r="4468" spans="1:6">
      <c r="A4468" s="508"/>
      <c r="B4468" s="506">
        <v>154051104</v>
      </c>
      <c r="C4468" s="523"/>
      <c r="D4468" s="569"/>
      <c r="E4468" s="569"/>
      <c r="F4468" s="569"/>
    </row>
    <row r="4469" spans="1:6">
      <c r="A4469" s="508"/>
      <c r="B4469" s="506"/>
      <c r="C4469" s="523"/>
      <c r="D4469" s="569"/>
      <c r="E4469" s="569"/>
      <c r="F4469" s="569"/>
    </row>
    <row r="4470" spans="1:6">
      <c r="A4470" s="508"/>
      <c r="B4470" s="506">
        <v>154051103</v>
      </c>
      <c r="C4470" s="523" t="s">
        <v>897</v>
      </c>
      <c r="D4470" s="569" t="s">
        <v>1022</v>
      </c>
      <c r="E4470" s="569" t="s">
        <v>2641</v>
      </c>
      <c r="F4470" s="569">
        <v>125</v>
      </c>
    </row>
    <row r="4471" spans="1:6">
      <c r="A4471" s="508"/>
      <c r="B4471" s="506">
        <v>154051104</v>
      </c>
      <c r="C4471" s="523"/>
      <c r="D4471" s="569"/>
      <c r="E4471" s="569"/>
      <c r="F4471" s="569"/>
    </row>
    <row r="4472" spans="1:6">
      <c r="A4472" s="508"/>
      <c r="B4472" s="506"/>
      <c r="C4472" s="523"/>
      <c r="D4472" s="569"/>
      <c r="E4472" s="569"/>
      <c r="F4472" s="569"/>
    </row>
    <row r="4473" spans="1:6">
      <c r="A4473" s="508"/>
      <c r="B4473" s="506">
        <v>154051105</v>
      </c>
      <c r="C4473" s="523" t="s">
        <v>898</v>
      </c>
      <c r="D4473" s="569" t="s">
        <v>2536</v>
      </c>
      <c r="E4473" s="569" t="s">
        <v>2642</v>
      </c>
      <c r="F4473" s="569">
        <v>126</v>
      </c>
    </row>
    <row r="4474" spans="1:6">
      <c r="A4474" s="508"/>
      <c r="B4474" s="506"/>
      <c r="C4474" s="523"/>
      <c r="D4474" s="569"/>
      <c r="E4474" s="569"/>
      <c r="F4474" s="569"/>
    </row>
    <row r="4475" spans="1:6">
      <c r="A4475" s="508"/>
      <c r="B4475" s="506">
        <v>154040101</v>
      </c>
      <c r="C4475" s="523" t="s">
        <v>899</v>
      </c>
      <c r="D4475" s="569" t="s">
        <v>2536</v>
      </c>
      <c r="E4475" s="569" t="s">
        <v>2643</v>
      </c>
      <c r="F4475" s="569">
        <v>127</v>
      </c>
    </row>
    <row r="4476" spans="1:6">
      <c r="A4476" s="508"/>
      <c r="B4476" s="506"/>
      <c r="C4476" s="523"/>
      <c r="D4476" s="569"/>
      <c r="E4476" s="569"/>
      <c r="F4476" s="569"/>
    </row>
    <row r="4477" spans="1:6">
      <c r="A4477" s="508"/>
      <c r="B4477" s="506">
        <v>154040102</v>
      </c>
      <c r="C4477" s="523" t="s">
        <v>899</v>
      </c>
      <c r="D4477" s="569" t="s">
        <v>1021</v>
      </c>
      <c r="E4477" s="569" t="s">
        <v>2644</v>
      </c>
      <c r="F4477" s="569">
        <v>128</v>
      </c>
    </row>
    <row r="4478" spans="1:6">
      <c r="A4478" s="508"/>
      <c r="B4478" s="506"/>
      <c r="C4478" s="523"/>
      <c r="D4478" s="569"/>
      <c r="E4478" s="569"/>
      <c r="F4478" s="569"/>
    </row>
    <row r="4479" spans="1:6">
      <c r="A4479" s="508"/>
      <c r="B4479" s="506">
        <v>154040102</v>
      </c>
      <c r="C4479" s="523" t="s">
        <v>899</v>
      </c>
      <c r="D4479" s="569" t="s">
        <v>1022</v>
      </c>
      <c r="E4479" s="569" t="s">
        <v>2644</v>
      </c>
      <c r="F4479" s="569">
        <v>129</v>
      </c>
    </row>
    <row r="4480" spans="1:6">
      <c r="A4480" s="508"/>
      <c r="B4480" s="506"/>
      <c r="C4480" s="523"/>
      <c r="D4480" s="569"/>
      <c r="E4480" s="569"/>
      <c r="F4480" s="569"/>
    </row>
    <row r="4481" spans="1:6">
      <c r="A4481" s="508"/>
      <c r="B4481" s="506">
        <v>154040104</v>
      </c>
      <c r="C4481" s="523" t="s">
        <v>900</v>
      </c>
      <c r="D4481" s="569" t="s">
        <v>2536</v>
      </c>
      <c r="E4481" s="569" t="s">
        <v>2645</v>
      </c>
      <c r="F4481" s="569">
        <v>130</v>
      </c>
    </row>
    <row r="4482" spans="1:6">
      <c r="A4482" s="508"/>
      <c r="B4482" s="506">
        <v>154040105</v>
      </c>
      <c r="C4482" s="523"/>
      <c r="D4482" s="569"/>
      <c r="E4482" s="569"/>
      <c r="F4482" s="569"/>
    </row>
    <row r="4483" spans="1:6">
      <c r="A4483" s="508"/>
      <c r="B4483" s="506"/>
      <c r="C4483" s="523"/>
      <c r="D4483" s="569"/>
      <c r="E4483" s="569"/>
      <c r="F4483" s="569"/>
    </row>
    <row r="4484" spans="1:6">
      <c r="A4484" s="508"/>
      <c r="B4484" s="506">
        <v>154040103</v>
      </c>
      <c r="C4484" s="523" t="s">
        <v>900</v>
      </c>
      <c r="D4484" s="569" t="s">
        <v>2536</v>
      </c>
      <c r="E4484" s="569" t="s">
        <v>2646</v>
      </c>
      <c r="F4484" s="569">
        <v>131</v>
      </c>
    </row>
    <row r="4485" spans="1:6">
      <c r="A4485" s="508"/>
      <c r="B4485" s="506">
        <v>154040106</v>
      </c>
      <c r="C4485" s="523"/>
      <c r="D4485" s="569"/>
      <c r="E4485" s="569"/>
      <c r="F4485" s="569"/>
    </row>
    <row r="4486" spans="1:6">
      <c r="A4486" s="508"/>
      <c r="B4486" s="506"/>
      <c r="C4486" s="523"/>
      <c r="D4486" s="569"/>
      <c r="E4486" s="569"/>
      <c r="F4486" s="569"/>
    </row>
    <row r="4487" spans="1:6">
      <c r="A4487" s="508"/>
      <c r="B4487" s="506">
        <v>154040307</v>
      </c>
      <c r="C4487" s="523" t="s">
        <v>901</v>
      </c>
      <c r="D4487" s="569" t="s">
        <v>1021</v>
      </c>
      <c r="E4487" s="569" t="s">
        <v>2647</v>
      </c>
      <c r="F4487" s="569">
        <v>132</v>
      </c>
    </row>
    <row r="4488" spans="1:6">
      <c r="A4488" s="508"/>
      <c r="B4488" s="506">
        <v>154040308</v>
      </c>
      <c r="C4488" s="523"/>
      <c r="D4488" s="569"/>
      <c r="E4488" s="569"/>
      <c r="F4488" s="569"/>
    </row>
    <row r="4489" spans="1:6">
      <c r="A4489" s="508"/>
      <c r="B4489" s="506"/>
      <c r="C4489" s="523"/>
      <c r="D4489" s="569"/>
      <c r="E4489" s="569"/>
      <c r="F4489" s="569"/>
    </row>
    <row r="4490" spans="1:6">
      <c r="A4490" s="508"/>
      <c r="B4490" s="506">
        <v>154040307</v>
      </c>
      <c r="C4490" s="523" t="s">
        <v>901</v>
      </c>
      <c r="D4490" s="569" t="s">
        <v>1022</v>
      </c>
      <c r="E4490" s="569" t="s">
        <v>2648</v>
      </c>
      <c r="F4490" s="569">
        <v>133</v>
      </c>
    </row>
    <row r="4491" spans="1:6">
      <c r="A4491" s="508"/>
      <c r="B4491" s="506">
        <v>154040308</v>
      </c>
      <c r="C4491" s="523"/>
      <c r="D4491" s="569"/>
      <c r="E4491" s="569"/>
      <c r="F4491" s="569"/>
    </row>
    <row r="4492" spans="1:6">
      <c r="A4492" s="508"/>
      <c r="B4492" s="506"/>
      <c r="C4492" s="523"/>
      <c r="D4492" s="569"/>
      <c r="E4492" s="569"/>
      <c r="F4492" s="569"/>
    </row>
    <row r="4493" spans="1:6">
      <c r="A4493" s="508"/>
      <c r="B4493" s="506">
        <v>154040309</v>
      </c>
      <c r="C4493" s="523" t="s">
        <v>901</v>
      </c>
      <c r="D4493" s="569" t="s">
        <v>2536</v>
      </c>
      <c r="E4493" s="569" t="s">
        <v>2649</v>
      </c>
      <c r="F4493" s="569">
        <v>134</v>
      </c>
    </row>
    <row r="4494" spans="1:6">
      <c r="A4494" s="508"/>
      <c r="B4494" s="506">
        <v>154040310</v>
      </c>
      <c r="C4494" s="523"/>
      <c r="D4494" s="569"/>
      <c r="E4494" s="569"/>
      <c r="F4494" s="569"/>
    </row>
    <row r="4495" spans="1:6">
      <c r="A4495" s="508"/>
      <c r="B4495" s="506"/>
      <c r="C4495" s="523"/>
      <c r="D4495" s="569"/>
      <c r="E4495" s="569"/>
      <c r="F4495" s="569"/>
    </row>
    <row r="4496" spans="1:6">
      <c r="A4496" s="508"/>
      <c r="B4496" s="506">
        <v>154040301</v>
      </c>
      <c r="C4496" s="523" t="s">
        <v>902</v>
      </c>
      <c r="D4496" s="569" t="s">
        <v>1021</v>
      </c>
      <c r="E4496" s="569" t="s">
        <v>2650</v>
      </c>
      <c r="F4496" s="569">
        <v>135</v>
      </c>
    </row>
    <row r="4497" spans="1:6">
      <c r="A4497" s="508"/>
      <c r="B4497" s="506">
        <v>154040302</v>
      </c>
      <c r="C4497" s="523"/>
      <c r="D4497" s="569"/>
      <c r="E4497" s="569"/>
      <c r="F4497" s="569"/>
    </row>
    <row r="4498" spans="1:6">
      <c r="A4498" s="508"/>
      <c r="B4498" s="506">
        <v>154040303</v>
      </c>
      <c r="C4498" s="523"/>
      <c r="D4498" s="569"/>
      <c r="E4498" s="569"/>
      <c r="F4498" s="569"/>
    </row>
    <row r="4499" spans="1:6">
      <c r="A4499" s="508"/>
      <c r="B4499" s="506"/>
      <c r="C4499" s="523"/>
      <c r="D4499" s="569"/>
      <c r="E4499" s="569"/>
      <c r="F4499" s="569"/>
    </row>
    <row r="4500" spans="1:6">
      <c r="A4500" s="508"/>
      <c r="B4500" s="506">
        <v>154040301</v>
      </c>
      <c r="C4500" s="523" t="s">
        <v>902</v>
      </c>
      <c r="D4500" s="569" t="s">
        <v>1022</v>
      </c>
      <c r="E4500" s="569" t="s">
        <v>2651</v>
      </c>
      <c r="F4500" s="569">
        <v>136</v>
      </c>
    </row>
    <row r="4501" spans="1:6">
      <c r="A4501" s="508"/>
      <c r="B4501" s="506">
        <v>154040302</v>
      </c>
      <c r="C4501" s="523"/>
      <c r="D4501" s="569"/>
      <c r="E4501" s="569"/>
      <c r="F4501" s="569"/>
    </row>
    <row r="4502" spans="1:6">
      <c r="A4502" s="508"/>
      <c r="B4502" s="506">
        <v>154040303</v>
      </c>
      <c r="C4502" s="523"/>
      <c r="D4502" s="569"/>
      <c r="E4502" s="569"/>
      <c r="F4502" s="569"/>
    </row>
    <row r="4503" spans="1:6">
      <c r="A4503" s="508"/>
      <c r="B4503" s="506"/>
      <c r="C4503" s="523"/>
      <c r="D4503" s="569"/>
      <c r="E4503" s="569"/>
      <c r="F4503" s="569"/>
    </row>
    <row r="4504" spans="1:6">
      <c r="A4504" s="508"/>
      <c r="B4504" s="506">
        <v>154040304</v>
      </c>
      <c r="C4504" s="523" t="s">
        <v>904</v>
      </c>
      <c r="D4504" s="569" t="s">
        <v>1021</v>
      </c>
      <c r="E4504" s="569" t="s">
        <v>2652</v>
      </c>
      <c r="F4504" s="569">
        <v>137</v>
      </c>
    </row>
    <row r="4505" spans="1:6">
      <c r="A4505" s="508"/>
      <c r="B4505" s="506">
        <v>154040305</v>
      </c>
      <c r="C4505" s="523"/>
      <c r="D4505" s="569"/>
      <c r="E4505" s="569"/>
      <c r="F4505" s="569"/>
    </row>
    <row r="4506" spans="1:6">
      <c r="A4506" s="508"/>
      <c r="B4506" s="506">
        <v>154040306</v>
      </c>
      <c r="C4506" s="523"/>
      <c r="D4506" s="569"/>
      <c r="E4506" s="569"/>
      <c r="F4506" s="569"/>
    </row>
    <row r="4507" spans="1:6">
      <c r="A4507" s="508"/>
      <c r="B4507" s="506"/>
      <c r="C4507" s="523"/>
      <c r="D4507" s="569"/>
      <c r="E4507" s="569"/>
      <c r="F4507" s="569"/>
    </row>
    <row r="4508" spans="1:6">
      <c r="A4508" s="508"/>
      <c r="B4508" s="506">
        <v>154040304</v>
      </c>
      <c r="C4508" s="523" t="s">
        <v>904</v>
      </c>
      <c r="D4508" s="569" t="s">
        <v>1022</v>
      </c>
      <c r="E4508" s="569" t="s">
        <v>2653</v>
      </c>
      <c r="F4508" s="569">
        <v>138</v>
      </c>
    </row>
    <row r="4509" spans="1:6">
      <c r="A4509" s="508"/>
      <c r="B4509" s="506">
        <v>154040305</v>
      </c>
      <c r="C4509" s="523"/>
      <c r="D4509" s="569"/>
      <c r="E4509" s="569"/>
      <c r="F4509" s="569"/>
    </row>
    <row r="4510" spans="1:6">
      <c r="A4510" s="508"/>
      <c r="B4510" s="506">
        <v>154040306</v>
      </c>
      <c r="C4510" s="523"/>
      <c r="D4510" s="569"/>
      <c r="E4510" s="569"/>
      <c r="F4510" s="569"/>
    </row>
    <row r="4511" spans="1:6">
      <c r="A4511" s="508"/>
      <c r="B4511" s="506"/>
      <c r="C4511" s="523"/>
      <c r="D4511" s="569"/>
      <c r="E4511" s="569"/>
      <c r="F4511" s="569"/>
    </row>
    <row r="4512" spans="1:6">
      <c r="A4512" s="508"/>
      <c r="B4512" s="506">
        <v>154040801</v>
      </c>
      <c r="C4512" s="523" t="s">
        <v>905</v>
      </c>
      <c r="D4512" s="569" t="s">
        <v>2536</v>
      </c>
      <c r="E4512" s="569" t="s">
        <v>2654</v>
      </c>
      <c r="F4512" s="569">
        <v>139</v>
      </c>
    </row>
    <row r="4513" spans="1:6">
      <c r="A4513" s="508"/>
      <c r="B4513" s="506">
        <v>154040802</v>
      </c>
      <c r="C4513" s="523"/>
      <c r="D4513" s="569"/>
      <c r="E4513" s="569"/>
      <c r="F4513" s="569"/>
    </row>
    <row r="4514" spans="1:6">
      <c r="A4514" s="508"/>
      <c r="B4514" s="506"/>
      <c r="C4514" s="523"/>
      <c r="D4514" s="569"/>
      <c r="E4514" s="569"/>
      <c r="F4514" s="569"/>
    </row>
    <row r="4515" spans="1:6">
      <c r="A4515" s="508"/>
      <c r="B4515" s="506">
        <v>154040803</v>
      </c>
      <c r="C4515" s="523" t="s">
        <v>906</v>
      </c>
      <c r="D4515" s="569" t="s">
        <v>1021</v>
      </c>
      <c r="E4515" s="569" t="s">
        <v>2655</v>
      </c>
      <c r="F4515" s="569">
        <v>140</v>
      </c>
    </row>
    <row r="4516" spans="1:6">
      <c r="A4516" s="508"/>
      <c r="B4516" s="506">
        <v>154040804</v>
      </c>
      <c r="C4516" s="523"/>
      <c r="D4516" s="569"/>
      <c r="E4516" s="569"/>
      <c r="F4516" s="569"/>
    </row>
    <row r="4517" spans="1:6">
      <c r="A4517" s="508"/>
      <c r="B4517" s="506"/>
      <c r="C4517" s="523"/>
      <c r="D4517" s="569"/>
      <c r="E4517" s="569"/>
      <c r="F4517" s="569"/>
    </row>
    <row r="4518" spans="1:6">
      <c r="A4518" s="508"/>
      <c r="B4518" s="506">
        <v>154040803</v>
      </c>
      <c r="C4518" s="523" t="s">
        <v>906</v>
      </c>
      <c r="D4518" s="569" t="s">
        <v>1022</v>
      </c>
      <c r="E4518" s="569" t="s">
        <v>2656</v>
      </c>
      <c r="F4518" s="569">
        <v>141</v>
      </c>
    </row>
    <row r="4519" spans="1:6">
      <c r="A4519" s="508"/>
      <c r="B4519" s="506">
        <v>154040804</v>
      </c>
      <c r="C4519" s="523"/>
      <c r="D4519" s="569"/>
      <c r="E4519" s="569"/>
      <c r="F4519" s="569"/>
    </row>
    <row r="4520" spans="1:6">
      <c r="A4520" s="508"/>
      <c r="B4520" s="506"/>
      <c r="C4520" s="523"/>
      <c r="D4520" s="569"/>
      <c r="E4520" s="569"/>
      <c r="F4520" s="569"/>
    </row>
    <row r="4521" spans="1:6">
      <c r="A4521" s="508"/>
      <c r="B4521" s="506">
        <v>154040805</v>
      </c>
      <c r="C4521" s="523" t="s">
        <v>907</v>
      </c>
      <c r="D4521" s="569" t="s">
        <v>1021</v>
      </c>
      <c r="E4521" s="569" t="s">
        <v>2657</v>
      </c>
      <c r="F4521" s="569">
        <v>142</v>
      </c>
    </row>
    <row r="4522" spans="1:6">
      <c r="A4522" s="508"/>
      <c r="B4522" s="506">
        <v>154040806</v>
      </c>
      <c r="C4522" s="523"/>
      <c r="D4522" s="569"/>
      <c r="E4522" s="569"/>
      <c r="F4522" s="569"/>
    </row>
    <row r="4523" spans="1:6">
      <c r="A4523" s="508"/>
      <c r="B4523" s="506"/>
      <c r="C4523" s="523"/>
      <c r="D4523" s="569"/>
      <c r="E4523" s="569"/>
      <c r="F4523" s="569"/>
    </row>
    <row r="4524" spans="1:6">
      <c r="A4524" s="508"/>
      <c r="B4524" s="506">
        <v>154040805</v>
      </c>
      <c r="C4524" s="523" t="s">
        <v>907</v>
      </c>
      <c r="D4524" s="569" t="s">
        <v>1022</v>
      </c>
      <c r="E4524" s="569" t="s">
        <v>2658</v>
      </c>
      <c r="F4524" s="569">
        <v>143</v>
      </c>
    </row>
    <row r="4525" spans="1:6">
      <c r="A4525" s="508"/>
      <c r="B4525" s="506">
        <v>154040806</v>
      </c>
      <c r="C4525" s="523"/>
      <c r="D4525" s="569"/>
      <c r="E4525" s="569"/>
      <c r="F4525" s="569"/>
    </row>
    <row r="4526" spans="1:6">
      <c r="A4526" s="508"/>
      <c r="B4526" s="506"/>
      <c r="C4526" s="523"/>
      <c r="D4526" s="569"/>
      <c r="E4526" s="569"/>
      <c r="F4526" s="569"/>
    </row>
    <row r="4527" spans="1:6">
      <c r="A4527" s="508"/>
      <c r="B4527" s="511">
        <v>154040201</v>
      </c>
      <c r="C4527" s="523" t="s">
        <v>908</v>
      </c>
      <c r="D4527" s="569" t="s">
        <v>1021</v>
      </c>
      <c r="E4527" s="569" t="s">
        <v>2659</v>
      </c>
      <c r="F4527" s="581">
        <v>144</v>
      </c>
    </row>
    <row r="4528" spans="1:6">
      <c r="A4528" s="508"/>
      <c r="B4528" s="511">
        <v>154040202</v>
      </c>
      <c r="C4528" s="523"/>
      <c r="D4528" s="569"/>
      <c r="E4528" s="569"/>
      <c r="F4528" s="581"/>
    </row>
    <row r="4529" spans="1:6">
      <c r="A4529" s="508"/>
      <c r="B4529" s="506"/>
      <c r="C4529" s="523"/>
      <c r="D4529" s="569"/>
      <c r="E4529" s="569"/>
      <c r="F4529" s="581"/>
    </row>
    <row r="4530" spans="1:6">
      <c r="A4530" s="508"/>
      <c r="B4530" s="511">
        <v>154040201</v>
      </c>
      <c r="C4530" s="523" t="s">
        <v>908</v>
      </c>
      <c r="D4530" s="569" t="s">
        <v>1022</v>
      </c>
      <c r="E4530" s="569" t="s">
        <v>2660</v>
      </c>
      <c r="F4530" s="581">
        <v>145</v>
      </c>
    </row>
    <row r="4531" spans="1:6">
      <c r="A4531" s="508"/>
      <c r="B4531" s="511">
        <v>154040202</v>
      </c>
      <c r="C4531" s="523"/>
      <c r="D4531" s="569"/>
      <c r="E4531" s="569"/>
      <c r="F4531" s="581"/>
    </row>
    <row r="4532" spans="1:6">
      <c r="A4532" s="508"/>
      <c r="B4532" s="506"/>
      <c r="C4532" s="523"/>
      <c r="D4532" s="569"/>
      <c r="E4532" s="569"/>
      <c r="F4532" s="581"/>
    </row>
    <row r="4533" spans="1:6">
      <c r="A4533" s="508"/>
      <c r="B4533" s="511">
        <v>154040203</v>
      </c>
      <c r="C4533" s="523" t="s">
        <v>909</v>
      </c>
      <c r="D4533" s="569" t="s">
        <v>2536</v>
      </c>
      <c r="E4533" s="569" t="s">
        <v>2661</v>
      </c>
      <c r="F4533" s="581">
        <v>146</v>
      </c>
    </row>
    <row r="4534" spans="1:6">
      <c r="A4534" s="508"/>
      <c r="B4534" s="511">
        <v>154040204</v>
      </c>
      <c r="C4534" s="523"/>
      <c r="D4534" s="569"/>
      <c r="E4534" s="569"/>
      <c r="F4534" s="581"/>
    </row>
    <row r="4535" spans="1:6">
      <c r="A4535" s="508"/>
      <c r="B4535" s="506"/>
      <c r="C4535" s="523"/>
      <c r="D4535" s="569"/>
      <c r="E4535" s="569"/>
      <c r="F4535" s="581"/>
    </row>
    <row r="4536" spans="1:6">
      <c r="A4536" s="508"/>
      <c r="B4536" s="511">
        <v>154040205</v>
      </c>
      <c r="C4536" s="523" t="s">
        <v>910</v>
      </c>
      <c r="D4536" s="569" t="s">
        <v>2536</v>
      </c>
      <c r="E4536" s="569" t="s">
        <v>2662</v>
      </c>
      <c r="F4536" s="581">
        <v>147</v>
      </c>
    </row>
    <row r="4537" spans="1:6">
      <c r="A4537" s="508"/>
      <c r="B4537" s="511">
        <v>154040206</v>
      </c>
      <c r="C4537" s="523"/>
      <c r="D4537" s="569"/>
      <c r="E4537" s="569"/>
      <c r="F4537" s="581"/>
    </row>
    <row r="4538" spans="1:6">
      <c r="A4538" s="508"/>
      <c r="B4538" s="506"/>
      <c r="C4538" s="523"/>
      <c r="D4538" s="569"/>
      <c r="E4538" s="569"/>
      <c r="F4538" s="581"/>
    </row>
    <row r="4539" spans="1:6">
      <c r="A4539" s="508"/>
      <c r="B4539" s="511">
        <v>154040701</v>
      </c>
      <c r="C4539" s="523" t="s">
        <v>911</v>
      </c>
      <c r="D4539" s="569" t="s">
        <v>1021</v>
      </c>
      <c r="E4539" s="569" t="s">
        <v>2663</v>
      </c>
      <c r="F4539" s="581">
        <v>148</v>
      </c>
    </row>
    <row r="4540" spans="1:6">
      <c r="A4540" s="508"/>
      <c r="B4540" s="511">
        <v>154040702</v>
      </c>
      <c r="C4540" s="523"/>
      <c r="D4540" s="569"/>
      <c r="E4540" s="569"/>
      <c r="F4540" s="581"/>
    </row>
    <row r="4541" spans="1:6">
      <c r="A4541" s="508"/>
      <c r="B4541" s="506"/>
      <c r="C4541" s="523"/>
      <c r="D4541" s="569"/>
      <c r="E4541" s="569"/>
      <c r="F4541" s="581"/>
    </row>
    <row r="4542" spans="1:6">
      <c r="A4542" s="508"/>
      <c r="B4542" s="511">
        <v>154040701</v>
      </c>
      <c r="C4542" s="523" t="s">
        <v>911</v>
      </c>
      <c r="D4542" s="569" t="s">
        <v>1022</v>
      </c>
      <c r="E4542" s="569" t="s">
        <v>2664</v>
      </c>
      <c r="F4542" s="581">
        <v>149</v>
      </c>
    </row>
    <row r="4543" spans="1:6">
      <c r="A4543" s="508"/>
      <c r="B4543" s="511">
        <v>154040702</v>
      </c>
      <c r="C4543" s="523"/>
      <c r="D4543" s="569"/>
      <c r="E4543" s="569"/>
      <c r="F4543" s="581"/>
    </row>
    <row r="4544" spans="1:6">
      <c r="A4544" s="508"/>
      <c r="B4544" s="506"/>
      <c r="C4544" s="523"/>
      <c r="D4544" s="569"/>
      <c r="E4544" s="569"/>
      <c r="F4544" s="581"/>
    </row>
    <row r="4545" spans="1:6">
      <c r="A4545" s="508"/>
      <c r="B4545" s="511">
        <v>154040703</v>
      </c>
      <c r="C4545" s="523" t="s">
        <v>912</v>
      </c>
      <c r="D4545" s="569" t="s">
        <v>2536</v>
      </c>
      <c r="E4545" s="569" t="s">
        <v>2665</v>
      </c>
      <c r="F4545" s="581">
        <v>150</v>
      </c>
    </row>
    <row r="4546" spans="1:6">
      <c r="A4546" s="508"/>
      <c r="B4546" s="511">
        <v>154040704</v>
      </c>
      <c r="C4546" s="523"/>
      <c r="D4546" s="569"/>
      <c r="E4546" s="569"/>
      <c r="F4546" s="581"/>
    </row>
    <row r="4547" spans="1:6">
      <c r="A4547" s="508"/>
      <c r="B4547" s="506"/>
      <c r="C4547" s="523"/>
      <c r="D4547" s="569"/>
      <c r="E4547" s="569"/>
      <c r="F4547" s="581"/>
    </row>
    <row r="4548" spans="1:6">
      <c r="A4548" s="508"/>
      <c r="B4548" s="511">
        <v>154040705</v>
      </c>
      <c r="C4548" s="523" t="s">
        <v>912</v>
      </c>
      <c r="D4548" s="569" t="s">
        <v>2536</v>
      </c>
      <c r="E4548" s="569" t="s">
        <v>2666</v>
      </c>
      <c r="F4548" s="581">
        <v>151</v>
      </c>
    </row>
    <row r="4549" spans="1:6">
      <c r="A4549" s="508"/>
      <c r="B4549" s="511">
        <v>154040706</v>
      </c>
      <c r="C4549" s="523"/>
      <c r="D4549" s="569"/>
      <c r="E4549" s="569"/>
      <c r="F4549" s="581"/>
    </row>
    <row r="4550" spans="1:6">
      <c r="A4550" s="508"/>
      <c r="B4550" s="506"/>
      <c r="C4550" s="523"/>
      <c r="D4550" s="569"/>
      <c r="E4550" s="569"/>
      <c r="F4550" s="581"/>
    </row>
    <row r="4551" spans="1:6">
      <c r="A4551" s="508"/>
      <c r="B4551" s="511">
        <v>154040402</v>
      </c>
      <c r="C4551" s="523" t="s">
        <v>913</v>
      </c>
      <c r="D4551" s="569" t="s">
        <v>1021</v>
      </c>
      <c r="E4551" s="569" t="s">
        <v>2667</v>
      </c>
      <c r="F4551" s="581">
        <v>152</v>
      </c>
    </row>
    <row r="4552" spans="1:6">
      <c r="A4552" s="508"/>
      <c r="B4552" s="511">
        <v>154040403</v>
      </c>
      <c r="C4552" s="523"/>
      <c r="D4552" s="569"/>
      <c r="E4552" s="569"/>
      <c r="F4552" s="581"/>
    </row>
    <row r="4553" spans="1:6">
      <c r="A4553" s="508"/>
      <c r="B4553" s="511">
        <v>154040404</v>
      </c>
      <c r="C4553" s="523"/>
      <c r="D4553" s="569"/>
      <c r="E4553" s="569"/>
      <c r="F4553" s="581"/>
    </row>
    <row r="4554" spans="1:6">
      <c r="A4554" s="508"/>
      <c r="B4554" s="511">
        <v>154040405</v>
      </c>
      <c r="C4554" s="523"/>
      <c r="D4554" s="569"/>
      <c r="E4554" s="569"/>
      <c r="F4554" s="581"/>
    </row>
    <row r="4555" spans="1:6">
      <c r="A4555" s="508"/>
      <c r="B4555" s="506"/>
      <c r="C4555" s="523"/>
      <c r="D4555" s="569"/>
      <c r="E4555" s="569"/>
      <c r="F4555" s="581"/>
    </row>
    <row r="4556" spans="1:6">
      <c r="A4556" s="508"/>
      <c r="B4556" s="511">
        <v>154040402</v>
      </c>
      <c r="C4556" s="523" t="s">
        <v>913</v>
      </c>
      <c r="D4556" s="569" t="s">
        <v>1022</v>
      </c>
      <c r="E4556" s="569" t="s">
        <v>2668</v>
      </c>
      <c r="F4556" s="581">
        <v>153</v>
      </c>
    </row>
    <row r="4557" spans="1:6">
      <c r="A4557" s="508"/>
      <c r="B4557" s="511">
        <v>154040403</v>
      </c>
      <c r="C4557" s="523"/>
      <c r="D4557" s="569"/>
      <c r="E4557" s="569"/>
      <c r="F4557" s="581"/>
    </row>
    <row r="4558" spans="1:6">
      <c r="A4558" s="508"/>
      <c r="B4558" s="511">
        <v>154040404</v>
      </c>
      <c r="C4558" s="523"/>
      <c r="D4558" s="569"/>
      <c r="E4558" s="569"/>
      <c r="F4558" s="581"/>
    </row>
    <row r="4559" spans="1:6">
      <c r="A4559" s="508"/>
      <c r="B4559" s="511">
        <v>154040405</v>
      </c>
      <c r="C4559" s="523"/>
      <c r="D4559" s="569"/>
      <c r="E4559" s="569"/>
      <c r="F4559" s="581"/>
    </row>
    <row r="4560" spans="1:6">
      <c r="A4560" s="508"/>
      <c r="B4560" s="506"/>
      <c r="C4560" s="523"/>
      <c r="D4560" s="569"/>
      <c r="E4560" s="569"/>
      <c r="F4560" s="581"/>
    </row>
    <row r="4561" spans="1:6">
      <c r="A4561" s="508"/>
      <c r="B4561" s="511">
        <v>154040401</v>
      </c>
      <c r="C4561" s="523" t="s">
        <v>913</v>
      </c>
      <c r="D4561" s="569" t="s">
        <v>2536</v>
      </c>
      <c r="E4561" s="569" t="s">
        <v>2669</v>
      </c>
      <c r="F4561" s="581">
        <v>154</v>
      </c>
    </row>
    <row r="4562" spans="1:6">
      <c r="A4562" s="508"/>
      <c r="B4562" s="506"/>
      <c r="C4562" s="523"/>
      <c r="D4562" s="569"/>
      <c r="E4562" s="569"/>
      <c r="F4562" s="581"/>
    </row>
    <row r="4563" spans="1:6">
      <c r="A4563" s="508"/>
      <c r="B4563" s="511">
        <v>154040406</v>
      </c>
      <c r="C4563" s="523" t="s">
        <v>914</v>
      </c>
      <c r="D4563" s="569" t="s">
        <v>1021</v>
      </c>
      <c r="E4563" s="569" t="s">
        <v>2670</v>
      </c>
      <c r="F4563" s="581">
        <v>155</v>
      </c>
    </row>
    <row r="4564" spans="1:6">
      <c r="A4564" s="508"/>
      <c r="B4564" s="511">
        <v>154040407</v>
      </c>
      <c r="C4564" s="523"/>
      <c r="D4564" s="569"/>
      <c r="E4564" s="569"/>
      <c r="F4564" s="581"/>
    </row>
    <row r="4565" spans="1:6">
      <c r="A4565" s="508"/>
      <c r="B4565" s="506"/>
      <c r="C4565" s="523"/>
      <c r="D4565" s="569"/>
      <c r="E4565" s="569"/>
      <c r="F4565" s="581"/>
    </row>
    <row r="4566" spans="1:6">
      <c r="A4566" s="508"/>
      <c r="B4566" s="511">
        <v>154040406</v>
      </c>
      <c r="C4566" s="523" t="s">
        <v>914</v>
      </c>
      <c r="D4566" s="569" t="s">
        <v>1022</v>
      </c>
      <c r="E4566" s="569" t="s">
        <v>2671</v>
      </c>
      <c r="F4566" s="581">
        <v>156</v>
      </c>
    </row>
    <row r="4567" spans="1:6">
      <c r="A4567" s="508"/>
      <c r="B4567" s="511">
        <v>154040407</v>
      </c>
      <c r="C4567" s="523"/>
      <c r="D4567" s="569"/>
      <c r="E4567" s="569"/>
      <c r="F4567" s="581"/>
    </row>
    <row r="4568" spans="1:6">
      <c r="A4568" s="508"/>
      <c r="B4568" s="506"/>
      <c r="C4568" s="523"/>
      <c r="D4568" s="569"/>
      <c r="E4568" s="569"/>
      <c r="F4568" s="581"/>
    </row>
    <row r="4569" spans="1:6">
      <c r="A4569" s="508"/>
      <c r="B4569" s="511">
        <v>154040409</v>
      </c>
      <c r="C4569" s="523" t="s">
        <v>915</v>
      </c>
      <c r="D4569" s="569" t="s">
        <v>2536</v>
      </c>
      <c r="E4569" s="569" t="s">
        <v>2672</v>
      </c>
      <c r="F4569" s="581">
        <v>157</v>
      </c>
    </row>
    <row r="4570" spans="1:6">
      <c r="A4570" s="508"/>
      <c r="B4570" s="511">
        <v>1540404110</v>
      </c>
      <c r="C4570" s="523"/>
      <c r="D4570" s="569"/>
      <c r="E4570" s="569"/>
      <c r="F4570" s="581"/>
    </row>
    <row r="4571" spans="1:6">
      <c r="A4571" s="508"/>
      <c r="B4571" s="506"/>
      <c r="C4571" s="523"/>
      <c r="D4571" s="569"/>
      <c r="E4571" s="569"/>
      <c r="F4571" s="581"/>
    </row>
    <row r="4572" spans="1:6">
      <c r="A4572" s="508"/>
      <c r="B4572" s="511">
        <v>154040408</v>
      </c>
      <c r="C4572" s="523" t="s">
        <v>915</v>
      </c>
      <c r="D4572" s="569" t="s">
        <v>2536</v>
      </c>
      <c r="E4572" s="569" t="s">
        <v>2673</v>
      </c>
      <c r="F4572" s="581">
        <v>158</v>
      </c>
    </row>
    <row r="4573" spans="1:6">
      <c r="A4573" s="508"/>
      <c r="B4573" s="506"/>
      <c r="C4573" s="523"/>
      <c r="D4573" s="569"/>
      <c r="E4573" s="569"/>
      <c r="F4573" s="581"/>
    </row>
    <row r="4574" spans="1:6">
      <c r="A4574" s="508"/>
      <c r="B4574" s="511">
        <v>154040501</v>
      </c>
      <c r="C4574" s="523" t="s">
        <v>916</v>
      </c>
      <c r="D4574" s="569" t="s">
        <v>2536</v>
      </c>
      <c r="E4574" s="569" t="s">
        <v>2674</v>
      </c>
      <c r="F4574" s="581">
        <v>159</v>
      </c>
    </row>
    <row r="4575" spans="1:6">
      <c r="A4575" s="508"/>
      <c r="B4575" s="506"/>
      <c r="C4575" s="523"/>
      <c r="D4575" s="569"/>
      <c r="E4575" s="569"/>
      <c r="F4575" s="581"/>
    </row>
    <row r="4576" spans="1:6">
      <c r="A4576" s="508"/>
      <c r="B4576" s="511">
        <v>154040502</v>
      </c>
      <c r="C4576" s="523" t="s">
        <v>917</v>
      </c>
      <c r="D4576" s="569" t="s">
        <v>2536</v>
      </c>
      <c r="E4576" s="569" t="s">
        <v>2675</v>
      </c>
      <c r="F4576" s="581">
        <v>160</v>
      </c>
    </row>
    <row r="4577" spans="1:6">
      <c r="A4577" s="508"/>
      <c r="B4577" s="506"/>
      <c r="C4577" s="523"/>
      <c r="D4577" s="569"/>
      <c r="E4577" s="569"/>
      <c r="F4577" s="581"/>
    </row>
    <row r="4578" spans="1:6">
      <c r="A4578" s="508"/>
      <c r="B4578" s="511">
        <v>154040503</v>
      </c>
      <c r="C4578" s="523" t="s">
        <v>917</v>
      </c>
      <c r="D4578" s="569" t="s">
        <v>2536</v>
      </c>
      <c r="E4578" s="569" t="s">
        <v>2676</v>
      </c>
      <c r="F4578" s="581">
        <v>161</v>
      </c>
    </row>
    <row r="4579" spans="1:6">
      <c r="A4579" s="508"/>
      <c r="B4579" s="511">
        <v>154040504</v>
      </c>
      <c r="C4579" s="523"/>
      <c r="D4579" s="569"/>
      <c r="E4579" s="569"/>
      <c r="F4579" s="581"/>
    </row>
    <row r="4580" spans="1:6">
      <c r="A4580" s="508"/>
      <c r="B4580" s="506"/>
      <c r="C4580" s="523"/>
      <c r="D4580" s="569"/>
      <c r="E4580" s="569"/>
      <c r="F4580" s="581"/>
    </row>
    <row r="4581" spans="1:6">
      <c r="A4581" s="508"/>
      <c r="B4581" s="511">
        <v>154040505</v>
      </c>
      <c r="C4581" s="523" t="s">
        <v>918</v>
      </c>
      <c r="D4581" s="569" t="s">
        <v>1021</v>
      </c>
      <c r="E4581" s="584" t="s">
        <v>2677</v>
      </c>
      <c r="F4581" s="581">
        <v>162</v>
      </c>
    </row>
    <row r="4582" spans="1:6">
      <c r="A4582" s="508"/>
      <c r="B4582" s="511">
        <v>154040506</v>
      </c>
      <c r="C4582" s="523"/>
      <c r="D4582" s="569"/>
      <c r="E4582" s="584"/>
      <c r="F4582" s="581"/>
    </row>
    <row r="4583" spans="1:6">
      <c r="A4583" s="508"/>
      <c r="B4583" s="506"/>
      <c r="C4583" s="523"/>
      <c r="D4583" s="569"/>
      <c r="E4583" s="584"/>
      <c r="F4583" s="581"/>
    </row>
    <row r="4584" spans="1:6">
      <c r="A4584" s="508"/>
      <c r="B4584" s="511">
        <v>154040505</v>
      </c>
      <c r="C4584" s="523" t="s">
        <v>918</v>
      </c>
      <c r="D4584" s="569" t="s">
        <v>1022</v>
      </c>
      <c r="E4584" s="569" t="s">
        <v>2678</v>
      </c>
      <c r="F4584" s="581">
        <v>163</v>
      </c>
    </row>
    <row r="4585" spans="1:6">
      <c r="A4585" s="508"/>
      <c r="B4585" s="511">
        <v>154040506</v>
      </c>
      <c r="C4585" s="523"/>
      <c r="D4585" s="569"/>
      <c r="E4585" s="569"/>
      <c r="F4585" s="581"/>
    </row>
    <row r="4586" spans="1:6">
      <c r="A4586" s="508"/>
      <c r="B4586" s="506"/>
      <c r="C4586" s="523"/>
      <c r="D4586" s="569"/>
      <c r="E4586" s="569"/>
      <c r="F4586" s="581"/>
    </row>
    <row r="4587" spans="1:6">
      <c r="A4587" s="508"/>
      <c r="B4587" s="511">
        <v>154040605</v>
      </c>
      <c r="C4587" s="523" t="s">
        <v>919</v>
      </c>
      <c r="D4587" s="569" t="s">
        <v>2536</v>
      </c>
      <c r="E4587" s="569" t="s">
        <v>2679</v>
      </c>
      <c r="F4587" s="581">
        <v>164</v>
      </c>
    </row>
    <row r="4588" spans="1:6">
      <c r="A4588" s="508"/>
      <c r="B4588" s="511">
        <v>154040606</v>
      </c>
      <c r="C4588" s="523"/>
      <c r="D4588" s="569"/>
      <c r="E4588" s="569"/>
      <c r="F4588" s="581"/>
    </row>
    <row r="4589" spans="1:6">
      <c r="A4589" s="508"/>
      <c r="B4589" s="506"/>
      <c r="C4589" s="523"/>
      <c r="D4589" s="569"/>
      <c r="E4589" s="569"/>
      <c r="F4589" s="581"/>
    </row>
    <row r="4590" spans="1:6">
      <c r="A4590" s="508"/>
      <c r="B4590" s="511">
        <v>154040607</v>
      </c>
      <c r="C4590" s="523" t="s">
        <v>920</v>
      </c>
      <c r="D4590" s="569" t="s">
        <v>2536</v>
      </c>
      <c r="E4590" s="569" t="s">
        <v>2680</v>
      </c>
      <c r="F4590" s="581">
        <v>165</v>
      </c>
    </row>
    <row r="4591" spans="1:6">
      <c r="A4591" s="508"/>
      <c r="B4591" s="511">
        <v>154040608</v>
      </c>
      <c r="C4591" s="523"/>
      <c r="D4591" s="569"/>
      <c r="E4591" s="569"/>
      <c r="F4591" s="581"/>
    </row>
    <row r="4592" spans="1:6">
      <c r="A4592" s="508"/>
      <c r="B4592" s="506"/>
      <c r="C4592" s="523"/>
      <c r="D4592" s="569"/>
      <c r="E4592" s="569"/>
      <c r="F4592" s="581"/>
    </row>
    <row r="4593" spans="1:6">
      <c r="A4593" s="508"/>
      <c r="B4593" s="511">
        <v>154040601</v>
      </c>
      <c r="C4593" s="523" t="s">
        <v>921</v>
      </c>
      <c r="D4593" s="569" t="s">
        <v>2536</v>
      </c>
      <c r="E4593" s="569" t="s">
        <v>2681</v>
      </c>
      <c r="F4593" s="581">
        <v>166</v>
      </c>
    </row>
    <row r="4594" spans="1:6">
      <c r="A4594" s="508"/>
      <c r="B4594" s="511">
        <v>154040602</v>
      </c>
      <c r="C4594" s="523"/>
      <c r="D4594" s="569"/>
      <c r="E4594" s="569"/>
      <c r="F4594" s="581"/>
    </row>
    <row r="4595" spans="1:6">
      <c r="A4595" s="508"/>
      <c r="B4595" s="506"/>
      <c r="C4595" s="523"/>
      <c r="D4595" s="569"/>
      <c r="E4595" s="569"/>
      <c r="F4595" s="581"/>
    </row>
    <row r="4596" spans="1:6">
      <c r="A4596" s="508"/>
      <c r="B4596" s="511">
        <v>154040603</v>
      </c>
      <c r="C4596" s="523" t="s">
        <v>922</v>
      </c>
      <c r="D4596" s="569" t="s">
        <v>2536</v>
      </c>
      <c r="E4596" s="569" t="s">
        <v>2682</v>
      </c>
      <c r="F4596" s="581">
        <v>167</v>
      </c>
    </row>
    <row r="4597" spans="1:6">
      <c r="A4597" s="508"/>
      <c r="B4597" s="511">
        <v>154040604</v>
      </c>
      <c r="C4597" s="523"/>
      <c r="D4597" s="569"/>
      <c r="E4597" s="569"/>
      <c r="F4597" s="581"/>
    </row>
    <row r="4598" spans="1:6">
      <c r="A4598" s="508"/>
      <c r="B4598" s="506"/>
      <c r="C4598" s="523"/>
      <c r="D4598" s="569"/>
      <c r="E4598" s="569"/>
      <c r="F4598" s="581"/>
    </row>
    <row r="4599" spans="1:6">
      <c r="A4599" s="509"/>
      <c r="B4599" s="511">
        <v>154070101</v>
      </c>
      <c r="C4599" s="511" t="s">
        <v>923</v>
      </c>
      <c r="D4599" s="569" t="s">
        <v>1021</v>
      </c>
      <c r="E4599" s="569" t="s">
        <v>2683</v>
      </c>
      <c r="F4599" s="581">
        <v>168</v>
      </c>
    </row>
    <row r="4600" spans="1:6">
      <c r="A4600" s="507"/>
      <c r="B4600" s="511">
        <v>154070102</v>
      </c>
      <c r="C4600" s="511" t="s">
        <v>924</v>
      </c>
      <c r="D4600" s="569"/>
      <c r="E4600" s="569"/>
      <c r="F4600" s="581"/>
    </row>
    <row r="4601" spans="1:6">
      <c r="A4601" s="507"/>
      <c r="B4601" s="511">
        <v>154070103</v>
      </c>
      <c r="C4601" s="511" t="s">
        <v>924</v>
      </c>
      <c r="D4601" s="569"/>
      <c r="E4601" s="569"/>
      <c r="F4601" s="581"/>
    </row>
    <row r="4602" spans="1:6">
      <c r="A4602" s="507"/>
      <c r="B4602" s="511">
        <v>154080603</v>
      </c>
      <c r="C4602" s="511" t="s">
        <v>2684</v>
      </c>
      <c r="D4602" s="569"/>
      <c r="E4602" s="569"/>
      <c r="F4602" s="581"/>
    </row>
    <row r="4603" spans="1:6">
      <c r="A4603" s="507"/>
      <c r="B4603" s="511">
        <v>154080604</v>
      </c>
      <c r="C4603" s="511" t="s">
        <v>759</v>
      </c>
      <c r="D4603" s="569"/>
      <c r="E4603" s="569"/>
      <c r="F4603" s="581"/>
    </row>
    <row r="4604" spans="1:6">
      <c r="A4604" s="507"/>
      <c r="B4604" s="511"/>
      <c r="C4604" s="511"/>
      <c r="D4604" s="569"/>
      <c r="E4604" s="569"/>
      <c r="F4604" s="581"/>
    </row>
    <row r="4605" spans="1:6">
      <c r="A4605" s="507"/>
      <c r="B4605" s="511">
        <v>154070101</v>
      </c>
      <c r="C4605" s="511" t="s">
        <v>923</v>
      </c>
      <c r="D4605" s="569" t="s">
        <v>1022</v>
      </c>
      <c r="E4605" s="569" t="s">
        <v>2685</v>
      </c>
      <c r="F4605" s="581">
        <v>169</v>
      </c>
    </row>
    <row r="4606" spans="1:6">
      <c r="A4606" s="507"/>
      <c r="B4606" s="511">
        <v>154070102</v>
      </c>
      <c r="C4606" s="511" t="s">
        <v>924</v>
      </c>
      <c r="D4606" s="569"/>
      <c r="E4606" s="569"/>
      <c r="F4606" s="581"/>
    </row>
    <row r="4607" spans="1:6">
      <c r="A4607" s="507"/>
      <c r="B4607" s="511">
        <v>154070103</v>
      </c>
      <c r="C4607" s="511" t="s">
        <v>924</v>
      </c>
      <c r="D4607" s="569"/>
      <c r="E4607" s="569"/>
      <c r="F4607" s="581"/>
    </row>
    <row r="4608" spans="1:6">
      <c r="A4608" s="507"/>
      <c r="B4608" s="511">
        <v>154080603</v>
      </c>
      <c r="C4608" s="511" t="s">
        <v>2684</v>
      </c>
      <c r="D4608" s="569"/>
      <c r="E4608" s="569"/>
      <c r="F4608" s="581"/>
    </row>
    <row r="4609" spans="1:6">
      <c r="A4609" s="507"/>
      <c r="B4609" s="511">
        <v>154080604</v>
      </c>
      <c r="C4609" s="511" t="s">
        <v>759</v>
      </c>
      <c r="D4609" s="569"/>
      <c r="E4609" s="569"/>
      <c r="F4609" s="581"/>
    </row>
    <row r="4610" spans="1:6">
      <c r="A4610" s="507"/>
      <c r="B4610" s="511"/>
      <c r="C4610" s="511"/>
      <c r="D4610" s="569"/>
      <c r="E4610" s="569"/>
      <c r="F4610" s="581"/>
    </row>
    <row r="4611" spans="1:6">
      <c r="A4611" s="506"/>
      <c r="B4611" s="511">
        <v>154080601</v>
      </c>
      <c r="C4611" s="511" t="s">
        <v>925</v>
      </c>
      <c r="D4611" s="569" t="s">
        <v>1021</v>
      </c>
      <c r="E4611" s="569" t="s">
        <v>2686</v>
      </c>
      <c r="F4611" s="581">
        <v>170</v>
      </c>
    </row>
    <row r="4612" spans="1:6">
      <c r="A4612" s="507"/>
      <c r="B4612" s="511">
        <v>154080602</v>
      </c>
      <c r="C4612" s="511" t="s">
        <v>926</v>
      </c>
      <c r="D4612" s="569"/>
      <c r="E4612" s="569"/>
      <c r="F4612" s="581"/>
    </row>
    <row r="4613" spans="1:6">
      <c r="A4613" s="506"/>
      <c r="B4613" s="511">
        <v>154070504</v>
      </c>
      <c r="C4613" s="511" t="s">
        <v>925</v>
      </c>
      <c r="D4613" s="569"/>
      <c r="E4613" s="569"/>
      <c r="F4613" s="581"/>
    </row>
    <row r="4614" spans="1:6">
      <c r="A4614" s="507"/>
      <c r="B4614" s="511"/>
      <c r="C4614" s="511"/>
      <c r="D4614" s="569"/>
      <c r="E4614" s="569"/>
      <c r="F4614" s="581"/>
    </row>
    <row r="4615" spans="1:6">
      <c r="A4615" s="506"/>
      <c r="B4615" s="511">
        <v>154080601</v>
      </c>
      <c r="C4615" s="511" t="s">
        <v>925</v>
      </c>
      <c r="D4615" s="569" t="s">
        <v>1022</v>
      </c>
      <c r="E4615" s="569" t="s">
        <v>2687</v>
      </c>
      <c r="F4615" s="581">
        <v>171</v>
      </c>
    </row>
    <row r="4616" spans="1:6">
      <c r="A4616" s="507"/>
      <c r="B4616" s="511">
        <v>154080602</v>
      </c>
      <c r="C4616" s="511" t="s">
        <v>926</v>
      </c>
      <c r="D4616" s="569"/>
      <c r="E4616" s="569"/>
      <c r="F4616" s="581"/>
    </row>
    <row r="4617" spans="1:6">
      <c r="A4617" s="506"/>
      <c r="B4617" s="511">
        <v>154070504</v>
      </c>
      <c r="C4617" s="511" t="s">
        <v>925</v>
      </c>
      <c r="D4617" s="569"/>
      <c r="E4617" s="569"/>
      <c r="F4617" s="581"/>
    </row>
    <row r="4618" spans="1:6">
      <c r="A4618" s="507"/>
      <c r="B4618" s="511"/>
      <c r="C4618" s="511"/>
      <c r="D4618" s="569"/>
      <c r="E4618" s="569"/>
      <c r="F4618" s="581"/>
    </row>
    <row r="4619" spans="1:6">
      <c r="A4619" s="507"/>
      <c r="B4619" s="511">
        <v>154080501</v>
      </c>
      <c r="C4619" s="511" t="s">
        <v>927</v>
      </c>
      <c r="D4619" s="569" t="s">
        <v>1021</v>
      </c>
      <c r="E4619" s="569" t="s">
        <v>2688</v>
      </c>
      <c r="F4619" s="581">
        <v>172</v>
      </c>
    </row>
    <row r="4620" spans="1:6">
      <c r="A4620" s="507"/>
      <c r="B4620" s="511">
        <v>154080502</v>
      </c>
      <c r="C4620" s="511" t="s">
        <v>928</v>
      </c>
      <c r="D4620" s="569"/>
      <c r="E4620" s="569"/>
      <c r="F4620" s="581"/>
    </row>
    <row r="4621" spans="1:6">
      <c r="A4621" s="507"/>
      <c r="B4621" s="511">
        <v>154080503</v>
      </c>
      <c r="C4621" s="511" t="s">
        <v>929</v>
      </c>
      <c r="D4621" s="569"/>
      <c r="E4621" s="569"/>
      <c r="F4621" s="581"/>
    </row>
    <row r="4622" spans="1:6">
      <c r="A4622" s="507"/>
      <c r="B4622" s="511">
        <v>154080504</v>
      </c>
      <c r="C4622" s="511" t="s">
        <v>1002</v>
      </c>
      <c r="D4622" s="569"/>
      <c r="E4622" s="569"/>
      <c r="F4622" s="581"/>
    </row>
    <row r="4623" spans="1:6">
      <c r="A4623" s="507"/>
      <c r="B4623" s="511">
        <v>154080505</v>
      </c>
      <c r="C4623" s="511" t="s">
        <v>931</v>
      </c>
      <c r="D4623" s="569"/>
      <c r="E4623" s="569"/>
      <c r="F4623" s="581"/>
    </row>
    <row r="4624" spans="1:6">
      <c r="A4624" s="507"/>
      <c r="B4624" s="511"/>
      <c r="C4624" s="511"/>
      <c r="D4624" s="569"/>
      <c r="E4624" s="569"/>
      <c r="F4624" s="581"/>
    </row>
    <row r="4625" spans="1:6">
      <c r="A4625" s="507"/>
      <c r="B4625" s="511">
        <v>154080501</v>
      </c>
      <c r="C4625" s="511" t="s">
        <v>927</v>
      </c>
      <c r="D4625" s="569" t="s">
        <v>1022</v>
      </c>
      <c r="E4625" s="569" t="s">
        <v>2689</v>
      </c>
      <c r="F4625" s="581">
        <v>173</v>
      </c>
    </row>
    <row r="4626" spans="1:6">
      <c r="A4626" s="507"/>
      <c r="B4626" s="511">
        <v>154080502</v>
      </c>
      <c r="C4626" s="511" t="s">
        <v>928</v>
      </c>
      <c r="D4626" s="569"/>
      <c r="E4626" s="569"/>
      <c r="F4626" s="581"/>
    </row>
    <row r="4627" spans="1:6">
      <c r="A4627" s="507"/>
      <c r="B4627" s="511">
        <v>154080503</v>
      </c>
      <c r="C4627" s="511" t="s">
        <v>929</v>
      </c>
      <c r="D4627" s="569"/>
      <c r="E4627" s="569"/>
      <c r="F4627" s="581"/>
    </row>
    <row r="4628" spans="1:6">
      <c r="A4628" s="507"/>
      <c r="B4628" s="511">
        <v>154080504</v>
      </c>
      <c r="C4628" s="511" t="s">
        <v>930</v>
      </c>
      <c r="D4628" s="569"/>
      <c r="E4628" s="569"/>
      <c r="F4628" s="581"/>
    </row>
    <row r="4629" spans="1:6">
      <c r="A4629" s="507"/>
      <c r="B4629" s="511">
        <v>154080505</v>
      </c>
      <c r="C4629" s="511" t="s">
        <v>931</v>
      </c>
      <c r="D4629" s="569"/>
      <c r="E4629" s="569"/>
      <c r="F4629" s="581"/>
    </row>
    <row r="4630" spans="1:6">
      <c r="A4630" s="507"/>
      <c r="B4630" s="511"/>
      <c r="C4630" s="511"/>
      <c r="D4630" s="569"/>
      <c r="E4630" s="569"/>
      <c r="F4630" s="581"/>
    </row>
    <row r="4631" spans="1:6">
      <c r="A4631" s="507"/>
      <c r="B4631" s="511">
        <v>154080506</v>
      </c>
      <c r="C4631" s="506" t="s">
        <v>929</v>
      </c>
      <c r="D4631" s="569" t="s">
        <v>1021</v>
      </c>
      <c r="E4631" s="569" t="s">
        <v>2686</v>
      </c>
      <c r="F4631" s="581">
        <v>174</v>
      </c>
    </row>
    <row r="4632" spans="1:6">
      <c r="A4632" s="507"/>
      <c r="B4632" s="511">
        <v>154080507</v>
      </c>
      <c r="C4632" s="511" t="s">
        <v>932</v>
      </c>
      <c r="D4632" s="569"/>
      <c r="E4632" s="569"/>
      <c r="F4632" s="581"/>
    </row>
    <row r="4633" spans="1:6">
      <c r="A4633" s="507"/>
      <c r="B4633" s="511"/>
      <c r="C4633" s="511"/>
      <c r="D4633" s="569"/>
      <c r="E4633" s="569"/>
      <c r="F4633" s="581"/>
    </row>
    <row r="4634" spans="1:6">
      <c r="A4634" s="507"/>
      <c r="B4634" s="511">
        <v>154080506</v>
      </c>
      <c r="C4634" s="506" t="s">
        <v>929</v>
      </c>
      <c r="D4634" s="569" t="s">
        <v>1022</v>
      </c>
      <c r="E4634" s="569" t="s">
        <v>2686</v>
      </c>
      <c r="F4634" s="581">
        <v>175</v>
      </c>
    </row>
    <row r="4635" spans="1:6">
      <c r="A4635" s="507"/>
      <c r="B4635" s="511">
        <v>154080507</v>
      </c>
      <c r="C4635" s="511" t="s">
        <v>932</v>
      </c>
      <c r="D4635" s="569"/>
      <c r="E4635" s="569"/>
      <c r="F4635" s="581"/>
    </row>
    <row r="4636" spans="1:6">
      <c r="A4636" s="507"/>
      <c r="B4636" s="511"/>
      <c r="C4636" s="511"/>
      <c r="D4636" s="569"/>
      <c r="E4636" s="569"/>
      <c r="F4636" s="581"/>
    </row>
    <row r="4637" spans="1:6">
      <c r="A4637" s="507"/>
      <c r="B4637" s="511">
        <v>154080101</v>
      </c>
      <c r="C4637" s="511" t="s">
        <v>933</v>
      </c>
      <c r="D4637" s="569" t="s">
        <v>1021</v>
      </c>
      <c r="E4637" s="569" t="s">
        <v>2690</v>
      </c>
      <c r="F4637" s="581">
        <v>176</v>
      </c>
    </row>
    <row r="4638" spans="1:6">
      <c r="A4638" s="507"/>
      <c r="B4638" s="511">
        <v>154080102</v>
      </c>
      <c r="C4638" s="511" t="s">
        <v>934</v>
      </c>
      <c r="D4638" s="569"/>
      <c r="E4638" s="569"/>
      <c r="F4638" s="581"/>
    </row>
    <row r="4639" spans="1:6">
      <c r="A4639" s="507"/>
      <c r="B4639" s="511">
        <v>154080103</v>
      </c>
      <c r="C4639" s="511" t="s">
        <v>935</v>
      </c>
      <c r="D4639" s="569"/>
      <c r="E4639" s="569"/>
      <c r="F4639" s="581"/>
    </row>
    <row r="4640" spans="1:6">
      <c r="A4640" s="507"/>
      <c r="B4640" s="511"/>
      <c r="C4640" s="511"/>
      <c r="D4640" s="569"/>
      <c r="E4640" s="569"/>
      <c r="F4640" s="581"/>
    </row>
    <row r="4641" spans="1:6">
      <c r="A4641" s="507"/>
      <c r="B4641" s="511">
        <v>154080101</v>
      </c>
      <c r="C4641" s="511" t="s">
        <v>933</v>
      </c>
      <c r="D4641" s="569" t="s">
        <v>1022</v>
      </c>
      <c r="E4641" s="569" t="s">
        <v>2691</v>
      </c>
      <c r="F4641" s="581">
        <v>177</v>
      </c>
    </row>
    <row r="4642" spans="1:6">
      <c r="A4642" s="507"/>
      <c r="B4642" s="511">
        <v>154080102</v>
      </c>
      <c r="C4642" s="511" t="s">
        <v>934</v>
      </c>
      <c r="D4642" s="569"/>
      <c r="E4642" s="569"/>
      <c r="F4642" s="581"/>
    </row>
    <row r="4643" spans="1:6">
      <c r="A4643" s="507"/>
      <c r="B4643" s="511">
        <v>154080103</v>
      </c>
      <c r="C4643" s="511" t="s">
        <v>935</v>
      </c>
      <c r="D4643" s="569"/>
      <c r="E4643" s="569"/>
      <c r="F4643" s="581"/>
    </row>
    <row r="4644" spans="1:6">
      <c r="A4644" s="507"/>
      <c r="B4644" s="511"/>
      <c r="C4644" s="511"/>
      <c r="D4644" s="569"/>
      <c r="E4644" s="569"/>
      <c r="F4644" s="581"/>
    </row>
    <row r="4645" spans="1:6">
      <c r="A4645" s="507"/>
      <c r="B4645" s="511">
        <v>154080204</v>
      </c>
      <c r="C4645" s="511" t="s">
        <v>936</v>
      </c>
      <c r="D4645" s="569" t="s">
        <v>1021</v>
      </c>
      <c r="E4645" s="569" t="s">
        <v>2692</v>
      </c>
      <c r="F4645" s="581">
        <v>178</v>
      </c>
    </row>
    <row r="4646" spans="1:6">
      <c r="A4646" s="507"/>
      <c r="B4646" s="511">
        <v>154080205</v>
      </c>
      <c r="C4646" s="511" t="s">
        <v>937</v>
      </c>
      <c r="D4646" s="569"/>
      <c r="E4646" s="569"/>
      <c r="F4646" s="581"/>
    </row>
    <row r="4647" spans="1:6">
      <c r="A4647" s="507"/>
      <c r="B4647" s="511">
        <v>154080206</v>
      </c>
      <c r="C4647" s="511" t="s">
        <v>937</v>
      </c>
      <c r="D4647" s="569"/>
      <c r="E4647" s="569"/>
      <c r="F4647" s="581"/>
    </row>
    <row r="4648" spans="1:6">
      <c r="A4648" s="507"/>
      <c r="B4648" s="511">
        <v>154080301</v>
      </c>
      <c r="C4648" s="511" t="s">
        <v>2693</v>
      </c>
      <c r="D4648" s="569"/>
      <c r="E4648" s="569"/>
      <c r="F4648" s="581"/>
    </row>
    <row r="4649" spans="1:6">
      <c r="A4649" s="507"/>
      <c r="B4649" s="511"/>
      <c r="C4649" s="511"/>
      <c r="D4649" s="569"/>
      <c r="E4649" s="569"/>
      <c r="F4649" s="581"/>
    </row>
    <row r="4650" spans="1:6">
      <c r="A4650" s="507"/>
      <c r="B4650" s="511">
        <v>154080204</v>
      </c>
      <c r="C4650" s="511" t="s">
        <v>936</v>
      </c>
      <c r="D4650" s="569" t="s">
        <v>1022</v>
      </c>
      <c r="E4650" s="569" t="s">
        <v>2692</v>
      </c>
      <c r="F4650" s="581">
        <v>179</v>
      </c>
    </row>
    <row r="4651" spans="1:6">
      <c r="A4651" s="507"/>
      <c r="B4651" s="511">
        <v>154080205</v>
      </c>
      <c r="C4651" s="511" t="s">
        <v>937</v>
      </c>
      <c r="D4651" s="569"/>
      <c r="E4651" s="569"/>
      <c r="F4651" s="581"/>
    </row>
    <row r="4652" spans="1:6">
      <c r="A4652" s="507"/>
      <c r="B4652" s="511">
        <v>154080206</v>
      </c>
      <c r="C4652" s="511" t="s">
        <v>937</v>
      </c>
      <c r="D4652" s="569"/>
      <c r="E4652" s="569"/>
      <c r="F4652" s="581"/>
    </row>
    <row r="4653" spans="1:6">
      <c r="A4653" s="507"/>
      <c r="B4653" s="511">
        <v>154080301</v>
      </c>
      <c r="C4653" s="511" t="s">
        <v>2694</v>
      </c>
      <c r="D4653" s="569"/>
      <c r="E4653" s="569"/>
      <c r="F4653" s="581"/>
    </row>
    <row r="4654" spans="1:6">
      <c r="A4654" s="507"/>
      <c r="B4654" s="511"/>
      <c r="C4654" s="511"/>
      <c r="D4654" s="569"/>
      <c r="E4654" s="569"/>
      <c r="F4654" s="581"/>
    </row>
    <row r="4655" spans="1:6">
      <c r="A4655" s="507"/>
      <c r="B4655" s="511">
        <v>154080302</v>
      </c>
      <c r="C4655" s="506" t="s">
        <v>938</v>
      </c>
      <c r="D4655" s="569" t="s">
        <v>1021</v>
      </c>
      <c r="E4655" s="569" t="s">
        <v>2695</v>
      </c>
      <c r="F4655" s="581">
        <v>180</v>
      </c>
    </row>
    <row r="4656" spans="1:6" ht="30">
      <c r="A4656" s="507"/>
      <c r="B4656" s="511">
        <v>154080303</v>
      </c>
      <c r="C4656" s="506" t="s">
        <v>2696</v>
      </c>
      <c r="D4656" s="569"/>
      <c r="E4656" s="569"/>
      <c r="F4656" s="581"/>
    </row>
    <row r="4657" spans="1:6" ht="30">
      <c r="A4657" s="507"/>
      <c r="B4657" s="511">
        <v>154080304</v>
      </c>
      <c r="C4657" s="506" t="s">
        <v>2696</v>
      </c>
      <c r="D4657" s="569"/>
      <c r="E4657" s="569"/>
      <c r="F4657" s="581"/>
    </row>
    <row r="4658" spans="1:6">
      <c r="A4658" s="507"/>
      <c r="B4658" s="511"/>
      <c r="C4658" s="511"/>
      <c r="D4658" s="569"/>
      <c r="E4658" s="569"/>
      <c r="F4658" s="581"/>
    </row>
    <row r="4659" spans="1:6" ht="30">
      <c r="A4659" s="507"/>
      <c r="B4659" s="511">
        <v>154080302</v>
      </c>
      <c r="C4659" s="506" t="s">
        <v>2696</v>
      </c>
      <c r="D4659" s="569" t="s">
        <v>1022</v>
      </c>
      <c r="E4659" s="569" t="s">
        <v>2697</v>
      </c>
      <c r="F4659" s="581">
        <v>181</v>
      </c>
    </row>
    <row r="4660" spans="1:6" ht="30">
      <c r="A4660" s="507"/>
      <c r="B4660" s="511">
        <v>154080303</v>
      </c>
      <c r="C4660" s="506" t="s">
        <v>2696</v>
      </c>
      <c r="D4660" s="569"/>
      <c r="E4660" s="569"/>
      <c r="F4660" s="581"/>
    </row>
    <row r="4661" spans="1:6" ht="30">
      <c r="A4661" s="507"/>
      <c r="B4661" s="511">
        <v>154080304</v>
      </c>
      <c r="C4661" s="506" t="s">
        <v>2696</v>
      </c>
      <c r="D4661" s="569"/>
      <c r="E4661" s="569"/>
      <c r="F4661" s="581"/>
    </row>
    <row r="4662" spans="1:6">
      <c r="A4662" s="507"/>
      <c r="B4662" s="511"/>
      <c r="C4662" s="511"/>
      <c r="D4662" s="569"/>
      <c r="E4662" s="569"/>
      <c r="F4662" s="581"/>
    </row>
    <row r="4663" spans="1:6">
      <c r="A4663" s="507"/>
      <c r="B4663" s="511">
        <v>154080201</v>
      </c>
      <c r="C4663" s="511" t="s">
        <v>939</v>
      </c>
      <c r="D4663" s="569" t="s">
        <v>1021</v>
      </c>
      <c r="E4663" s="569" t="s">
        <v>2698</v>
      </c>
      <c r="F4663" s="581">
        <v>182</v>
      </c>
    </row>
    <row r="4664" spans="1:6">
      <c r="A4664" s="507"/>
      <c r="B4664" s="511">
        <v>154080202</v>
      </c>
      <c r="C4664" s="511" t="s">
        <v>939</v>
      </c>
      <c r="D4664" s="569"/>
      <c r="E4664" s="569"/>
      <c r="F4664" s="581"/>
    </row>
    <row r="4665" spans="1:6">
      <c r="A4665" s="507"/>
      <c r="B4665" s="511">
        <v>154080203</v>
      </c>
      <c r="C4665" s="511" t="s">
        <v>939</v>
      </c>
      <c r="D4665" s="569"/>
      <c r="E4665" s="569"/>
      <c r="F4665" s="581"/>
    </row>
    <row r="4666" spans="1:6">
      <c r="A4666" s="507"/>
      <c r="B4666" s="511"/>
      <c r="C4666" s="511"/>
      <c r="D4666" s="569"/>
      <c r="E4666" s="569"/>
      <c r="F4666" s="581"/>
    </row>
    <row r="4667" spans="1:6">
      <c r="A4667" s="507"/>
      <c r="B4667" s="511">
        <v>154080201</v>
      </c>
      <c r="C4667" s="511" t="s">
        <v>939</v>
      </c>
      <c r="D4667" s="569" t="s">
        <v>1022</v>
      </c>
      <c r="E4667" s="569" t="s">
        <v>2699</v>
      </c>
      <c r="F4667" s="581">
        <v>183</v>
      </c>
    </row>
    <row r="4668" spans="1:6">
      <c r="A4668" s="507"/>
      <c r="B4668" s="511">
        <v>154080202</v>
      </c>
      <c r="C4668" s="511" t="s">
        <v>939</v>
      </c>
      <c r="D4668" s="569"/>
      <c r="E4668" s="569"/>
      <c r="F4668" s="581"/>
    </row>
    <row r="4669" spans="1:6">
      <c r="A4669" s="507"/>
      <c r="B4669" s="511">
        <v>154080203</v>
      </c>
      <c r="C4669" s="511" t="s">
        <v>939</v>
      </c>
      <c r="D4669" s="569"/>
      <c r="E4669" s="569"/>
      <c r="F4669" s="581"/>
    </row>
    <row r="4670" spans="1:6">
      <c r="A4670" s="507"/>
      <c r="B4670" s="511"/>
      <c r="C4670" s="511"/>
      <c r="D4670" s="569"/>
      <c r="E4670" s="569"/>
      <c r="F4670" s="581"/>
    </row>
    <row r="4671" spans="1:6">
      <c r="A4671" s="507"/>
      <c r="B4671" s="511">
        <v>154080305</v>
      </c>
      <c r="C4671" s="511" t="s">
        <v>940</v>
      </c>
      <c r="D4671" s="569" t="s">
        <v>1021</v>
      </c>
      <c r="E4671" s="569" t="s">
        <v>2700</v>
      </c>
      <c r="F4671" s="581">
        <v>184</v>
      </c>
    </row>
    <row r="4672" spans="1:6">
      <c r="A4672" s="507"/>
      <c r="B4672" s="511">
        <v>154080306</v>
      </c>
      <c r="C4672" s="511" t="s">
        <v>940</v>
      </c>
      <c r="D4672" s="569"/>
      <c r="E4672" s="569"/>
      <c r="F4672" s="581"/>
    </row>
    <row r="4673" spans="1:6">
      <c r="A4673" s="507"/>
      <c r="B4673" s="511">
        <v>154080401</v>
      </c>
      <c r="C4673" s="511" t="s">
        <v>942</v>
      </c>
      <c r="D4673" s="569"/>
      <c r="E4673" s="569"/>
      <c r="F4673" s="581"/>
    </row>
    <row r="4674" spans="1:6">
      <c r="A4674" s="507"/>
      <c r="B4674" s="511">
        <v>154080404</v>
      </c>
      <c r="C4674" s="511" t="s">
        <v>941</v>
      </c>
      <c r="D4674" s="569"/>
      <c r="E4674" s="569"/>
      <c r="F4674" s="581"/>
    </row>
    <row r="4675" spans="1:6">
      <c r="A4675" s="507"/>
      <c r="B4675" s="511">
        <v>154080402</v>
      </c>
      <c r="C4675" s="511" t="s">
        <v>943</v>
      </c>
      <c r="D4675" s="569"/>
      <c r="E4675" s="569"/>
      <c r="F4675" s="581"/>
    </row>
    <row r="4676" spans="1:6">
      <c r="A4676" s="507"/>
      <c r="B4676" s="511">
        <v>154080403</v>
      </c>
      <c r="C4676" s="511" t="s">
        <v>943</v>
      </c>
      <c r="D4676" s="569"/>
      <c r="E4676" s="569"/>
      <c r="F4676" s="581"/>
    </row>
    <row r="4677" spans="1:6">
      <c r="A4677" s="507"/>
      <c r="B4677" s="511"/>
      <c r="C4677" s="511"/>
      <c r="D4677" s="569"/>
      <c r="E4677" s="569"/>
      <c r="F4677" s="581"/>
    </row>
    <row r="4678" spans="1:6">
      <c r="A4678" s="507"/>
      <c r="B4678" s="511">
        <v>154080305</v>
      </c>
      <c r="C4678" s="511" t="s">
        <v>940</v>
      </c>
      <c r="D4678" s="569" t="s">
        <v>1022</v>
      </c>
      <c r="E4678" s="569" t="s">
        <v>2701</v>
      </c>
      <c r="F4678" s="581">
        <v>185</v>
      </c>
    </row>
    <row r="4679" spans="1:6">
      <c r="A4679" s="507"/>
      <c r="B4679" s="511">
        <v>154080306</v>
      </c>
      <c r="C4679" s="511" t="s">
        <v>940</v>
      </c>
      <c r="D4679" s="569"/>
      <c r="E4679" s="569"/>
      <c r="F4679" s="581"/>
    </row>
    <row r="4680" spans="1:6">
      <c r="A4680" s="507"/>
      <c r="B4680" s="511">
        <v>154080401</v>
      </c>
      <c r="C4680" s="511" t="s">
        <v>942</v>
      </c>
      <c r="D4680" s="569"/>
      <c r="E4680" s="569"/>
      <c r="F4680" s="581"/>
    </row>
    <row r="4681" spans="1:6">
      <c r="A4681" s="507"/>
      <c r="B4681" s="511">
        <v>154080404</v>
      </c>
      <c r="C4681" s="511" t="s">
        <v>941</v>
      </c>
      <c r="D4681" s="569"/>
      <c r="E4681" s="569"/>
      <c r="F4681" s="581"/>
    </row>
    <row r="4682" spans="1:6">
      <c r="A4682" s="507"/>
      <c r="B4682" s="511">
        <v>154080402</v>
      </c>
      <c r="C4682" s="511" t="s">
        <v>2702</v>
      </c>
      <c r="D4682" s="569"/>
      <c r="E4682" s="569"/>
      <c r="F4682" s="581"/>
    </row>
    <row r="4683" spans="1:6">
      <c r="A4683" s="507"/>
      <c r="B4683" s="511">
        <v>154080403</v>
      </c>
      <c r="C4683" s="511" t="s">
        <v>2702</v>
      </c>
      <c r="D4683" s="569"/>
      <c r="E4683" s="569"/>
      <c r="F4683" s="581"/>
    </row>
    <row r="4684" spans="1:6">
      <c r="A4684" s="507"/>
      <c r="B4684" s="511"/>
      <c r="C4684" s="511"/>
      <c r="D4684" s="569"/>
      <c r="E4684" s="569"/>
      <c r="F4684" s="581"/>
    </row>
    <row r="4685" spans="1:6">
      <c r="A4685" s="507"/>
      <c r="B4685" s="511">
        <v>154080405</v>
      </c>
      <c r="C4685" s="511" t="s">
        <v>944</v>
      </c>
      <c r="D4685" s="569" t="s">
        <v>1021</v>
      </c>
      <c r="E4685" s="569" t="s">
        <v>2703</v>
      </c>
      <c r="F4685" s="581">
        <v>186</v>
      </c>
    </row>
    <row r="4686" spans="1:6">
      <c r="A4686" s="507"/>
      <c r="B4686" s="511">
        <v>154080406</v>
      </c>
      <c r="C4686" s="511" t="s">
        <v>945</v>
      </c>
      <c r="D4686" s="569"/>
      <c r="E4686" s="569"/>
      <c r="F4686" s="581"/>
    </row>
    <row r="4687" spans="1:6">
      <c r="A4687" s="507"/>
      <c r="B4687" s="511">
        <v>154080407</v>
      </c>
      <c r="C4687" s="511" t="s">
        <v>946</v>
      </c>
      <c r="D4687" s="569"/>
      <c r="E4687" s="569"/>
      <c r="F4687" s="581"/>
    </row>
    <row r="4688" spans="1:6">
      <c r="A4688" s="507"/>
      <c r="B4688" s="511"/>
      <c r="C4688" s="511"/>
      <c r="D4688" s="569"/>
      <c r="E4688" s="569"/>
      <c r="F4688" s="581"/>
    </row>
    <row r="4689" spans="1:6">
      <c r="A4689" s="507"/>
      <c r="B4689" s="511">
        <v>154080405</v>
      </c>
      <c r="C4689" s="511" t="s">
        <v>944</v>
      </c>
      <c r="D4689" s="569" t="s">
        <v>1022</v>
      </c>
      <c r="E4689" s="569" t="s">
        <v>2703</v>
      </c>
      <c r="F4689" s="581">
        <v>187</v>
      </c>
    </row>
    <row r="4690" spans="1:6">
      <c r="A4690" s="507"/>
      <c r="B4690" s="511">
        <v>154080406</v>
      </c>
      <c r="C4690" s="511" t="s">
        <v>945</v>
      </c>
      <c r="D4690" s="569"/>
      <c r="E4690" s="569"/>
      <c r="F4690" s="581"/>
    </row>
    <row r="4691" spans="1:6">
      <c r="A4691" s="507"/>
      <c r="B4691" s="511">
        <v>154080407</v>
      </c>
      <c r="C4691" s="511" t="s">
        <v>946</v>
      </c>
      <c r="D4691" s="569"/>
      <c r="E4691" s="569"/>
      <c r="F4691" s="581"/>
    </row>
    <row r="4692" spans="1:6">
      <c r="A4692" s="507"/>
      <c r="B4692" s="511"/>
      <c r="C4692" s="511"/>
      <c r="D4692" s="569"/>
      <c r="E4692" s="569"/>
      <c r="F4692" s="581"/>
    </row>
    <row r="4693" spans="1:6">
      <c r="A4693" s="507"/>
      <c r="B4693" s="511">
        <v>154070301</v>
      </c>
      <c r="C4693" s="511" t="s">
        <v>1003</v>
      </c>
      <c r="D4693" s="569" t="s">
        <v>1021</v>
      </c>
      <c r="E4693" s="569" t="s">
        <v>2704</v>
      </c>
      <c r="F4693" s="581">
        <v>188</v>
      </c>
    </row>
    <row r="4694" spans="1:6">
      <c r="A4694" s="507"/>
      <c r="B4694" s="511">
        <v>154070302</v>
      </c>
      <c r="C4694" s="511" t="s">
        <v>1003</v>
      </c>
      <c r="D4694" s="569"/>
      <c r="E4694" s="569"/>
      <c r="F4694" s="581"/>
    </row>
    <row r="4695" spans="1:6">
      <c r="A4695" s="507"/>
      <c r="B4695" s="511">
        <v>154070303</v>
      </c>
      <c r="C4695" s="511" t="s">
        <v>1003</v>
      </c>
      <c r="D4695" s="569"/>
      <c r="E4695" s="569"/>
      <c r="F4695" s="581"/>
    </row>
    <row r="4696" spans="1:6">
      <c r="A4696" s="507"/>
      <c r="B4696" s="511">
        <v>154070304</v>
      </c>
      <c r="C4696" s="511" t="s">
        <v>1003</v>
      </c>
      <c r="D4696" s="569"/>
      <c r="E4696" s="569"/>
      <c r="F4696" s="581"/>
    </row>
    <row r="4697" spans="1:6">
      <c r="A4697" s="507"/>
      <c r="B4697" s="511"/>
      <c r="C4697" s="511"/>
      <c r="D4697" s="569"/>
      <c r="E4697" s="569"/>
      <c r="F4697" s="581"/>
    </row>
    <row r="4698" spans="1:6">
      <c r="A4698" s="507"/>
      <c r="B4698" s="511">
        <v>154070301</v>
      </c>
      <c r="C4698" s="511" t="s">
        <v>1003</v>
      </c>
      <c r="D4698" s="569" t="s">
        <v>1022</v>
      </c>
      <c r="E4698" s="569" t="s">
        <v>2705</v>
      </c>
      <c r="F4698" s="581">
        <v>189</v>
      </c>
    </row>
    <row r="4699" spans="1:6">
      <c r="A4699" s="507"/>
      <c r="B4699" s="511">
        <v>154070302</v>
      </c>
      <c r="C4699" s="511" t="s">
        <v>1003</v>
      </c>
      <c r="D4699" s="569"/>
      <c r="E4699" s="569"/>
      <c r="F4699" s="581"/>
    </row>
    <row r="4700" spans="1:6">
      <c r="A4700" s="507"/>
      <c r="B4700" s="511">
        <v>154070303</v>
      </c>
      <c r="C4700" s="511" t="s">
        <v>1003</v>
      </c>
      <c r="D4700" s="569"/>
      <c r="E4700" s="569"/>
      <c r="F4700" s="581"/>
    </row>
    <row r="4701" spans="1:6">
      <c r="A4701" s="507"/>
      <c r="B4701" s="511">
        <v>154070304</v>
      </c>
      <c r="C4701" s="511" t="s">
        <v>1003</v>
      </c>
      <c r="D4701" s="569"/>
      <c r="E4701" s="569"/>
      <c r="F4701" s="581"/>
    </row>
    <row r="4702" spans="1:6">
      <c r="A4702" s="507"/>
      <c r="B4702" s="511"/>
      <c r="C4702" s="511"/>
      <c r="D4702" s="569"/>
      <c r="E4702" s="569"/>
      <c r="F4702" s="581"/>
    </row>
    <row r="4703" spans="1:6">
      <c r="A4703" s="507"/>
      <c r="B4703" s="511">
        <v>154070305</v>
      </c>
      <c r="C4703" s="511" t="s">
        <v>1003</v>
      </c>
      <c r="D4703" s="569" t="s">
        <v>1021</v>
      </c>
      <c r="E4703" s="569" t="s">
        <v>2706</v>
      </c>
      <c r="F4703" s="581">
        <v>190</v>
      </c>
    </row>
    <row r="4704" spans="1:6">
      <c r="A4704" s="507"/>
      <c r="B4704" s="511">
        <v>154070306</v>
      </c>
      <c r="C4704" s="511"/>
      <c r="D4704" s="569"/>
      <c r="E4704" s="569"/>
      <c r="F4704" s="581"/>
    </row>
    <row r="4705" spans="1:6">
      <c r="A4705" s="507"/>
      <c r="B4705" s="511">
        <v>154070307</v>
      </c>
      <c r="C4705" s="511"/>
      <c r="D4705" s="569"/>
      <c r="E4705" s="569"/>
      <c r="F4705" s="581"/>
    </row>
    <row r="4706" spans="1:6">
      <c r="A4706" s="507"/>
      <c r="B4706" s="511"/>
      <c r="C4706" s="511"/>
      <c r="D4706" s="569"/>
      <c r="E4706" s="569"/>
      <c r="F4706" s="581"/>
    </row>
    <row r="4707" spans="1:6">
      <c r="A4707" s="507"/>
      <c r="B4707" s="511">
        <v>154070305</v>
      </c>
      <c r="C4707" s="511" t="s">
        <v>1003</v>
      </c>
      <c r="D4707" s="569" t="s">
        <v>1022</v>
      </c>
      <c r="E4707" s="569" t="s">
        <v>2707</v>
      </c>
      <c r="F4707" s="581">
        <v>191</v>
      </c>
    </row>
    <row r="4708" spans="1:6">
      <c r="A4708" s="507"/>
      <c r="B4708" s="511">
        <v>154070306</v>
      </c>
      <c r="C4708" s="511"/>
      <c r="D4708" s="569"/>
      <c r="E4708" s="569"/>
      <c r="F4708" s="581"/>
    </row>
    <row r="4709" spans="1:6">
      <c r="A4709" s="507"/>
      <c r="B4709" s="511">
        <v>154070307</v>
      </c>
      <c r="C4709" s="511"/>
      <c r="D4709" s="569"/>
      <c r="E4709" s="569"/>
      <c r="F4709" s="581"/>
    </row>
    <row r="4710" spans="1:6">
      <c r="A4710" s="507"/>
      <c r="B4710" s="511"/>
      <c r="C4710" s="511"/>
      <c r="D4710" s="569"/>
      <c r="E4710" s="569"/>
      <c r="F4710" s="581"/>
    </row>
    <row r="4711" spans="1:6">
      <c r="A4711" s="507"/>
      <c r="B4711" s="511">
        <v>154070405</v>
      </c>
      <c r="C4711" s="511" t="s">
        <v>947</v>
      </c>
      <c r="D4711" s="569" t="s">
        <v>1021</v>
      </c>
      <c r="E4711" s="569" t="s">
        <v>2708</v>
      </c>
      <c r="F4711" s="581">
        <v>192</v>
      </c>
    </row>
    <row r="4712" spans="1:6">
      <c r="A4712" s="507"/>
      <c r="B4712" s="511">
        <v>154070406</v>
      </c>
      <c r="C4712" s="511" t="s">
        <v>947</v>
      </c>
      <c r="D4712" s="569"/>
      <c r="E4712" s="569"/>
      <c r="F4712" s="581"/>
    </row>
    <row r="4713" spans="1:6">
      <c r="A4713" s="507"/>
      <c r="B4713" s="511"/>
      <c r="C4713" s="511"/>
      <c r="D4713" s="569"/>
      <c r="E4713" s="569"/>
      <c r="F4713" s="581"/>
    </row>
    <row r="4714" spans="1:6">
      <c r="A4714" s="507"/>
      <c r="B4714" s="511">
        <v>154070405</v>
      </c>
      <c r="C4714" s="511" t="s">
        <v>947</v>
      </c>
      <c r="D4714" s="569" t="s">
        <v>1022</v>
      </c>
      <c r="E4714" s="569" t="s">
        <v>2708</v>
      </c>
      <c r="F4714" s="581">
        <v>193</v>
      </c>
    </row>
    <row r="4715" spans="1:6">
      <c r="A4715" s="507"/>
      <c r="B4715" s="511">
        <v>154070406</v>
      </c>
      <c r="C4715" s="511" t="s">
        <v>947</v>
      </c>
      <c r="D4715" s="569"/>
      <c r="E4715" s="569"/>
      <c r="F4715" s="581"/>
    </row>
    <row r="4716" spans="1:6">
      <c r="A4716" s="507"/>
      <c r="B4716" s="511"/>
      <c r="C4716" s="511"/>
      <c r="D4716" s="569"/>
      <c r="E4716" s="569"/>
      <c r="F4716" s="581"/>
    </row>
    <row r="4717" spans="1:6">
      <c r="A4717" s="507"/>
      <c r="B4717" s="511">
        <v>154070401</v>
      </c>
      <c r="C4717" s="511" t="s">
        <v>948</v>
      </c>
      <c r="D4717" s="569"/>
      <c r="E4717" s="569" t="s">
        <v>2709</v>
      </c>
      <c r="F4717" s="581">
        <v>194</v>
      </c>
    </row>
    <row r="4718" spans="1:6">
      <c r="A4718" s="507"/>
      <c r="B4718" s="511">
        <v>154070503</v>
      </c>
      <c r="C4718" s="511" t="s">
        <v>948</v>
      </c>
      <c r="D4718" s="569"/>
      <c r="E4718" s="569"/>
      <c r="F4718" s="581"/>
    </row>
    <row r="4719" spans="1:6">
      <c r="A4719" s="507"/>
      <c r="B4719" s="511"/>
      <c r="C4719" s="511"/>
      <c r="D4719" s="569"/>
      <c r="E4719" s="569"/>
      <c r="F4719" s="581"/>
    </row>
    <row r="4720" spans="1:6">
      <c r="A4720" s="507"/>
      <c r="B4720" s="511">
        <v>154070402</v>
      </c>
      <c r="C4720" s="511" t="s">
        <v>947</v>
      </c>
      <c r="D4720" s="569" t="s">
        <v>1021</v>
      </c>
      <c r="E4720" s="569" t="s">
        <v>2710</v>
      </c>
      <c r="F4720" s="581">
        <v>195</v>
      </c>
    </row>
    <row r="4721" spans="1:6">
      <c r="A4721" s="507"/>
      <c r="B4721" s="511">
        <v>154070403</v>
      </c>
      <c r="C4721" s="511" t="s">
        <v>947</v>
      </c>
      <c r="D4721" s="569"/>
      <c r="E4721" s="569"/>
      <c r="F4721" s="581"/>
    </row>
    <row r="4722" spans="1:6">
      <c r="A4722" s="507"/>
      <c r="B4722" s="511">
        <v>154070404</v>
      </c>
      <c r="C4722" s="511" t="s">
        <v>947</v>
      </c>
      <c r="D4722" s="569"/>
      <c r="E4722" s="569"/>
      <c r="F4722" s="581"/>
    </row>
    <row r="4723" spans="1:6">
      <c r="A4723" s="507"/>
      <c r="B4723" s="511"/>
      <c r="C4723" s="511"/>
      <c r="D4723" s="569"/>
      <c r="E4723" s="569"/>
      <c r="F4723" s="581"/>
    </row>
    <row r="4724" spans="1:6">
      <c r="A4724" s="507"/>
      <c r="B4724" s="511">
        <v>154070402</v>
      </c>
      <c r="C4724" s="511" t="s">
        <v>947</v>
      </c>
      <c r="D4724" s="569" t="s">
        <v>1022</v>
      </c>
      <c r="E4724" s="569" t="s">
        <v>2710</v>
      </c>
      <c r="F4724" s="581">
        <v>196</v>
      </c>
    </row>
    <row r="4725" spans="1:6">
      <c r="A4725" s="507"/>
      <c r="B4725" s="511">
        <v>154070403</v>
      </c>
      <c r="C4725" s="511" t="s">
        <v>947</v>
      </c>
      <c r="D4725" s="569"/>
      <c r="E4725" s="569"/>
      <c r="F4725" s="581"/>
    </row>
    <row r="4726" spans="1:6">
      <c r="A4726" s="507"/>
      <c r="B4726" s="511">
        <v>154070404</v>
      </c>
      <c r="C4726" s="511" t="s">
        <v>947</v>
      </c>
      <c r="D4726" s="569"/>
      <c r="E4726" s="569"/>
      <c r="F4726" s="581"/>
    </row>
    <row r="4727" spans="1:6">
      <c r="A4727" s="507"/>
      <c r="B4727" s="511"/>
      <c r="C4727" s="511"/>
      <c r="D4727" s="569"/>
      <c r="E4727" s="569"/>
      <c r="F4727" s="581"/>
    </row>
    <row r="4728" spans="1:6">
      <c r="A4728" s="507"/>
      <c r="B4728" s="511">
        <v>154070104</v>
      </c>
      <c r="C4728" s="511" t="s">
        <v>942</v>
      </c>
      <c r="D4728" s="569" t="s">
        <v>1021</v>
      </c>
      <c r="E4728" s="569" t="s">
        <v>2711</v>
      </c>
      <c r="F4728" s="581">
        <v>197</v>
      </c>
    </row>
    <row r="4729" spans="1:6">
      <c r="A4729" s="507"/>
      <c r="B4729" s="511">
        <v>154070203</v>
      </c>
      <c r="C4729" s="511" t="s">
        <v>942</v>
      </c>
      <c r="D4729" s="569"/>
      <c r="E4729" s="569"/>
      <c r="F4729" s="581"/>
    </row>
    <row r="4730" spans="1:6">
      <c r="A4730" s="507"/>
      <c r="B4730" s="511">
        <v>154070205</v>
      </c>
      <c r="C4730" s="511" t="s">
        <v>942</v>
      </c>
      <c r="D4730" s="569"/>
      <c r="E4730" s="569"/>
      <c r="F4730" s="581"/>
    </row>
    <row r="4731" spans="1:6">
      <c r="A4731" s="507"/>
      <c r="B4731" s="511"/>
      <c r="C4731" s="511"/>
      <c r="D4731" s="569"/>
      <c r="E4731" s="569"/>
      <c r="F4731" s="581"/>
    </row>
    <row r="4732" spans="1:6">
      <c r="A4732" s="507"/>
      <c r="B4732" s="511">
        <v>154070104</v>
      </c>
      <c r="C4732" s="511" t="s">
        <v>942</v>
      </c>
      <c r="D4732" s="569" t="s">
        <v>1022</v>
      </c>
      <c r="E4732" s="569" t="s">
        <v>2712</v>
      </c>
      <c r="F4732" s="581">
        <v>198</v>
      </c>
    </row>
    <row r="4733" spans="1:6">
      <c r="A4733" s="507"/>
      <c r="B4733" s="511">
        <v>154070203</v>
      </c>
      <c r="C4733" s="511" t="s">
        <v>942</v>
      </c>
      <c r="D4733" s="569"/>
      <c r="E4733" s="569"/>
      <c r="F4733" s="581"/>
    </row>
    <row r="4734" spans="1:6">
      <c r="A4734" s="507"/>
      <c r="B4734" s="511">
        <v>154070205</v>
      </c>
      <c r="C4734" s="511" t="s">
        <v>942</v>
      </c>
      <c r="D4734" s="569"/>
      <c r="E4734" s="569"/>
      <c r="F4734" s="581"/>
    </row>
    <row r="4735" spans="1:6">
      <c r="A4735" s="507"/>
      <c r="B4735" s="511"/>
      <c r="C4735" s="511"/>
      <c r="D4735" s="569"/>
      <c r="E4735" s="569"/>
      <c r="F4735" s="581"/>
    </row>
    <row r="4736" spans="1:6">
      <c r="A4736" s="507"/>
      <c r="B4736" s="511">
        <v>154070201</v>
      </c>
      <c r="C4736" s="511" t="s">
        <v>949</v>
      </c>
      <c r="D4736" s="569" t="s">
        <v>1021</v>
      </c>
      <c r="E4736" s="569" t="s">
        <v>2713</v>
      </c>
      <c r="F4736" s="581">
        <v>199</v>
      </c>
    </row>
    <row r="4737" spans="1:6">
      <c r="A4737" s="507"/>
      <c r="B4737" s="511">
        <v>154070202</v>
      </c>
      <c r="C4737" s="511" t="s">
        <v>949</v>
      </c>
      <c r="D4737" s="569"/>
      <c r="E4737" s="569"/>
      <c r="F4737" s="581"/>
    </row>
    <row r="4738" spans="1:6">
      <c r="A4738" s="507"/>
      <c r="B4738" s="511">
        <v>154070204</v>
      </c>
      <c r="C4738" s="511" t="s">
        <v>951</v>
      </c>
      <c r="D4738" s="569"/>
      <c r="E4738" s="569"/>
      <c r="F4738" s="581"/>
    </row>
    <row r="4739" spans="1:6">
      <c r="A4739" s="507"/>
      <c r="B4739" s="511"/>
      <c r="C4739" s="511"/>
      <c r="D4739" s="569"/>
      <c r="E4739" s="569"/>
      <c r="F4739" s="581"/>
    </row>
    <row r="4740" spans="1:6">
      <c r="A4740" s="507"/>
      <c r="B4740" s="511">
        <v>154070201</v>
      </c>
      <c r="C4740" s="511" t="s">
        <v>949</v>
      </c>
      <c r="D4740" s="569" t="s">
        <v>1022</v>
      </c>
      <c r="E4740" s="569" t="s">
        <v>2714</v>
      </c>
      <c r="F4740" s="581">
        <v>200</v>
      </c>
    </row>
    <row r="4741" spans="1:6">
      <c r="A4741" s="507"/>
      <c r="B4741" s="511">
        <v>154070202</v>
      </c>
      <c r="C4741" s="511" t="s">
        <v>949</v>
      </c>
      <c r="D4741" s="569"/>
      <c r="E4741" s="569"/>
      <c r="F4741" s="581"/>
    </row>
    <row r="4742" spans="1:6">
      <c r="A4742" s="507"/>
      <c r="B4742" s="511">
        <v>154070204</v>
      </c>
      <c r="C4742" s="511" t="s">
        <v>950</v>
      </c>
      <c r="D4742" s="569"/>
      <c r="E4742" s="569"/>
      <c r="F4742" s="581"/>
    </row>
    <row r="4743" spans="1:6">
      <c r="A4743" s="507"/>
      <c r="B4743" s="511"/>
      <c r="C4743" s="511"/>
      <c r="D4743" s="569"/>
      <c r="E4743" s="569"/>
      <c r="F4743" s="581"/>
    </row>
    <row r="4744" spans="1:6">
      <c r="A4744" s="507"/>
      <c r="B4744" s="511">
        <v>154070501</v>
      </c>
      <c r="C4744" s="506" t="s">
        <v>952</v>
      </c>
      <c r="D4744" s="569" t="s">
        <v>1021</v>
      </c>
      <c r="E4744" s="569" t="s">
        <v>2715</v>
      </c>
      <c r="F4744" s="581">
        <v>201</v>
      </c>
    </row>
    <row r="4745" spans="1:6">
      <c r="A4745" s="507"/>
      <c r="B4745" s="511">
        <v>154070502</v>
      </c>
      <c r="C4745" s="511" t="s">
        <v>925</v>
      </c>
      <c r="D4745" s="569"/>
      <c r="E4745" s="569"/>
      <c r="F4745" s="581"/>
    </row>
    <row r="4746" spans="1:6">
      <c r="A4746" s="507"/>
      <c r="B4746" s="511">
        <v>154070505</v>
      </c>
      <c r="C4746" s="511" t="s">
        <v>950</v>
      </c>
      <c r="D4746" s="569"/>
      <c r="E4746" s="569"/>
      <c r="F4746" s="581"/>
    </row>
    <row r="4747" spans="1:6">
      <c r="A4747" s="507"/>
      <c r="B4747" s="511"/>
      <c r="C4747" s="506"/>
      <c r="D4747" s="569"/>
      <c r="E4747" s="569"/>
      <c r="F4747" s="581"/>
    </row>
    <row r="4748" spans="1:6">
      <c r="A4748" s="507"/>
      <c r="B4748" s="511">
        <v>154070501</v>
      </c>
      <c r="C4748" s="506" t="s">
        <v>952</v>
      </c>
      <c r="D4748" s="569" t="s">
        <v>1022</v>
      </c>
      <c r="E4748" s="569" t="s">
        <v>2716</v>
      </c>
      <c r="F4748" s="581">
        <v>202</v>
      </c>
    </row>
    <row r="4749" spans="1:6">
      <c r="A4749" s="507"/>
      <c r="B4749" s="511">
        <v>154070502</v>
      </c>
      <c r="C4749" s="511" t="s">
        <v>925</v>
      </c>
      <c r="D4749" s="569"/>
      <c r="E4749" s="569"/>
      <c r="F4749" s="581"/>
    </row>
    <row r="4750" spans="1:6">
      <c r="A4750" s="507"/>
      <c r="B4750" s="511">
        <v>154070505</v>
      </c>
      <c r="C4750" s="511" t="s">
        <v>950</v>
      </c>
      <c r="D4750" s="569"/>
      <c r="E4750" s="569"/>
      <c r="F4750" s="581"/>
    </row>
    <row r="4751" spans="1:6">
      <c r="A4751" s="507"/>
      <c r="B4751" s="511"/>
      <c r="C4751" s="506"/>
      <c r="D4751" s="569"/>
      <c r="E4751" s="569"/>
      <c r="F4751" s="581"/>
    </row>
    <row r="4752" spans="1:6">
      <c r="A4752" s="508"/>
      <c r="B4752" s="511">
        <v>154010501</v>
      </c>
      <c r="C4752" s="523" t="s">
        <v>953</v>
      </c>
      <c r="D4752" s="569" t="s">
        <v>1021</v>
      </c>
      <c r="E4752" s="569" t="s">
        <v>2717</v>
      </c>
      <c r="F4752" s="581">
        <v>203</v>
      </c>
    </row>
    <row r="4753" spans="1:6">
      <c r="A4753" s="508"/>
      <c r="B4753" s="511">
        <v>154010502</v>
      </c>
      <c r="C4753" s="523"/>
      <c r="D4753" s="569"/>
      <c r="E4753" s="569"/>
      <c r="F4753" s="581"/>
    </row>
    <row r="4754" spans="1:6">
      <c r="A4754" s="508"/>
      <c r="B4754" s="511">
        <v>154010503</v>
      </c>
      <c r="C4754" s="523"/>
      <c r="D4754" s="569"/>
      <c r="E4754" s="569"/>
      <c r="F4754" s="581"/>
    </row>
    <row r="4755" spans="1:6">
      <c r="A4755" s="508"/>
      <c r="B4755" s="511">
        <v>154010504</v>
      </c>
      <c r="C4755" s="523"/>
      <c r="D4755" s="569"/>
      <c r="E4755" s="569"/>
      <c r="F4755" s="581"/>
    </row>
    <row r="4756" spans="1:6">
      <c r="A4756" s="508"/>
      <c r="B4756" s="511">
        <v>154010505</v>
      </c>
      <c r="C4756" s="523"/>
      <c r="D4756" s="569"/>
      <c r="E4756" s="569"/>
      <c r="F4756" s="581"/>
    </row>
    <row r="4757" spans="1:6">
      <c r="A4757" s="508"/>
      <c r="B4757" s="506"/>
      <c r="C4757" s="523"/>
      <c r="D4757" s="569"/>
      <c r="E4757" s="569"/>
      <c r="F4757" s="581"/>
    </row>
    <row r="4758" spans="1:6">
      <c r="A4758" s="508"/>
      <c r="B4758" s="511">
        <v>154010501</v>
      </c>
      <c r="C4758" s="523" t="s">
        <v>953</v>
      </c>
      <c r="D4758" s="569" t="s">
        <v>1022</v>
      </c>
      <c r="E4758" s="569" t="s">
        <v>2718</v>
      </c>
      <c r="F4758" s="581">
        <v>204</v>
      </c>
    </row>
    <row r="4759" spans="1:6">
      <c r="A4759" s="508"/>
      <c r="B4759" s="511">
        <v>154010502</v>
      </c>
      <c r="C4759" s="523"/>
      <c r="D4759" s="569"/>
      <c r="E4759" s="569"/>
      <c r="F4759" s="581"/>
    </row>
    <row r="4760" spans="1:6">
      <c r="A4760" s="508"/>
      <c r="B4760" s="511">
        <v>154010503</v>
      </c>
      <c r="C4760" s="523"/>
      <c r="D4760" s="569"/>
      <c r="E4760" s="569"/>
      <c r="F4760" s="581"/>
    </row>
    <row r="4761" spans="1:6">
      <c r="A4761" s="508"/>
      <c r="B4761" s="511">
        <v>154010504</v>
      </c>
      <c r="C4761" s="523"/>
      <c r="D4761" s="569"/>
      <c r="E4761" s="569"/>
      <c r="F4761" s="581"/>
    </row>
    <row r="4762" spans="1:6">
      <c r="A4762" s="508"/>
      <c r="B4762" s="511">
        <v>154010505</v>
      </c>
      <c r="C4762" s="523"/>
      <c r="D4762" s="569"/>
      <c r="E4762" s="569"/>
      <c r="F4762" s="581"/>
    </row>
    <row r="4763" spans="1:6">
      <c r="A4763" s="508"/>
      <c r="B4763" s="506"/>
      <c r="C4763" s="523"/>
      <c r="D4763" s="569"/>
      <c r="E4763" s="569"/>
      <c r="F4763" s="581"/>
    </row>
    <row r="4764" spans="1:6">
      <c r="A4764" s="508"/>
      <c r="B4764" s="511">
        <v>154010506</v>
      </c>
      <c r="C4764" s="523" t="s">
        <v>954</v>
      </c>
      <c r="D4764" s="569" t="s">
        <v>1021</v>
      </c>
      <c r="E4764" s="569" t="s">
        <v>2719</v>
      </c>
      <c r="F4764" s="581">
        <v>205</v>
      </c>
    </row>
    <row r="4765" spans="1:6">
      <c r="A4765" s="508"/>
      <c r="B4765" s="511">
        <v>154010507</v>
      </c>
      <c r="C4765" s="523"/>
      <c r="D4765" s="569"/>
      <c r="E4765" s="569"/>
      <c r="F4765" s="581"/>
    </row>
    <row r="4766" spans="1:6">
      <c r="A4766" s="508"/>
      <c r="B4766" s="506"/>
      <c r="C4766" s="523"/>
      <c r="D4766" s="569"/>
      <c r="E4766" s="569"/>
      <c r="F4766" s="581"/>
    </row>
    <row r="4767" spans="1:6">
      <c r="A4767" s="508"/>
      <c r="B4767" s="511">
        <v>154010506</v>
      </c>
      <c r="C4767" s="523" t="s">
        <v>954</v>
      </c>
      <c r="D4767" s="569" t="s">
        <v>1022</v>
      </c>
      <c r="E4767" s="569" t="s">
        <v>2720</v>
      </c>
      <c r="F4767" s="581">
        <v>206</v>
      </c>
    </row>
    <row r="4768" spans="1:6">
      <c r="A4768" s="508"/>
      <c r="B4768" s="511">
        <v>154010507</v>
      </c>
      <c r="C4768" s="523"/>
      <c r="D4768" s="569"/>
      <c r="E4768" s="569"/>
      <c r="F4768" s="581"/>
    </row>
    <row r="4769" spans="1:6">
      <c r="A4769" s="508"/>
      <c r="B4769" s="506"/>
      <c r="C4769" s="523"/>
      <c r="D4769" s="569"/>
      <c r="E4769" s="569"/>
      <c r="F4769" s="581"/>
    </row>
    <row r="4770" spans="1:6">
      <c r="A4770" s="508"/>
      <c r="B4770" s="511">
        <v>154010513</v>
      </c>
      <c r="C4770" s="523" t="s">
        <v>955</v>
      </c>
      <c r="D4770" s="569" t="s">
        <v>1022</v>
      </c>
      <c r="E4770" s="569" t="s">
        <v>2721</v>
      </c>
      <c r="F4770" s="581">
        <v>207</v>
      </c>
    </row>
    <row r="4771" spans="1:6">
      <c r="A4771" s="508"/>
      <c r="B4771" s="511">
        <v>154010514</v>
      </c>
      <c r="C4771" s="523"/>
      <c r="D4771" s="569"/>
      <c r="E4771" s="569"/>
      <c r="F4771" s="581"/>
    </row>
    <row r="4772" spans="1:6">
      <c r="A4772" s="508"/>
      <c r="B4772" s="511">
        <v>154010515</v>
      </c>
      <c r="C4772" s="523"/>
      <c r="D4772" s="569"/>
      <c r="E4772" s="569"/>
      <c r="F4772" s="581"/>
    </row>
    <row r="4773" spans="1:6">
      <c r="A4773" s="508"/>
      <c r="B4773" s="511">
        <v>154010516</v>
      </c>
      <c r="C4773" s="523"/>
      <c r="D4773" s="569"/>
      <c r="E4773" s="569"/>
      <c r="F4773" s="581"/>
    </row>
    <row r="4774" spans="1:6">
      <c r="A4774" s="508"/>
      <c r="B4774" s="506"/>
      <c r="C4774" s="523"/>
      <c r="D4774" s="569"/>
      <c r="E4774" s="569"/>
      <c r="F4774" s="581"/>
    </row>
    <row r="4775" spans="1:6">
      <c r="A4775" s="508"/>
      <c r="B4775" s="511">
        <v>154010513</v>
      </c>
      <c r="C4775" s="523" t="s">
        <v>955</v>
      </c>
      <c r="D4775" s="569" t="s">
        <v>1021</v>
      </c>
      <c r="E4775" s="569" t="s">
        <v>2722</v>
      </c>
      <c r="F4775" s="581">
        <v>208</v>
      </c>
    </row>
    <row r="4776" spans="1:6">
      <c r="A4776" s="508"/>
      <c r="B4776" s="511">
        <v>154010514</v>
      </c>
      <c r="C4776" s="523"/>
      <c r="D4776" s="569"/>
      <c r="E4776" s="569"/>
      <c r="F4776" s="581"/>
    </row>
    <row r="4777" spans="1:6">
      <c r="A4777" s="508"/>
      <c r="B4777" s="511">
        <v>154010515</v>
      </c>
      <c r="C4777" s="523"/>
      <c r="D4777" s="569"/>
      <c r="E4777" s="569"/>
      <c r="F4777" s="581"/>
    </row>
    <row r="4778" spans="1:6">
      <c r="A4778" s="508"/>
      <c r="B4778" s="511">
        <v>154010516</v>
      </c>
      <c r="C4778" s="523"/>
      <c r="D4778" s="569"/>
      <c r="E4778" s="569"/>
      <c r="F4778" s="581"/>
    </row>
    <row r="4779" spans="1:6">
      <c r="A4779" s="508"/>
      <c r="B4779" s="506"/>
      <c r="C4779" s="523"/>
      <c r="D4779" s="569"/>
      <c r="E4779" s="569"/>
      <c r="F4779" s="581"/>
    </row>
    <row r="4780" spans="1:6">
      <c r="A4780" s="508"/>
      <c r="B4780" s="511">
        <v>154010508</v>
      </c>
      <c r="C4780" s="523" t="s">
        <v>956</v>
      </c>
      <c r="D4780" s="569" t="s">
        <v>1021</v>
      </c>
      <c r="E4780" s="569" t="s">
        <v>2723</v>
      </c>
      <c r="F4780" s="581">
        <v>209</v>
      </c>
    </row>
    <row r="4781" spans="1:6">
      <c r="A4781" s="508"/>
      <c r="B4781" s="511">
        <v>154010509</v>
      </c>
      <c r="C4781" s="523"/>
      <c r="D4781" s="569"/>
      <c r="E4781" s="569"/>
      <c r="F4781" s="581"/>
    </row>
    <row r="4782" spans="1:6">
      <c r="A4782" s="508"/>
      <c r="B4782" s="511">
        <v>154010510</v>
      </c>
      <c r="C4782" s="523"/>
      <c r="D4782" s="569"/>
      <c r="E4782" s="569"/>
      <c r="F4782" s="581"/>
    </row>
    <row r="4783" spans="1:6">
      <c r="A4783" s="508"/>
      <c r="B4783" s="511">
        <v>154010511</v>
      </c>
      <c r="C4783" s="523"/>
      <c r="D4783" s="569"/>
      <c r="E4783" s="569"/>
      <c r="F4783" s="581"/>
    </row>
    <row r="4784" spans="1:6">
      <c r="A4784" s="508"/>
      <c r="B4784" s="511">
        <v>154010512</v>
      </c>
      <c r="C4784" s="523"/>
      <c r="D4784" s="569"/>
      <c r="E4784" s="569"/>
      <c r="F4784" s="581"/>
    </row>
    <row r="4785" spans="1:6">
      <c r="A4785" s="508"/>
      <c r="B4785" s="506"/>
      <c r="C4785" s="523"/>
      <c r="D4785" s="569"/>
      <c r="E4785" s="569"/>
      <c r="F4785" s="581"/>
    </row>
    <row r="4786" spans="1:6">
      <c r="A4786" s="508"/>
      <c r="B4786" s="511">
        <v>154010508</v>
      </c>
      <c r="C4786" s="523" t="s">
        <v>956</v>
      </c>
      <c r="D4786" s="569" t="s">
        <v>1022</v>
      </c>
      <c r="E4786" s="569" t="s">
        <v>2724</v>
      </c>
      <c r="F4786" s="581">
        <v>210</v>
      </c>
    </row>
    <row r="4787" spans="1:6">
      <c r="A4787" s="508"/>
      <c r="B4787" s="511">
        <v>154010509</v>
      </c>
      <c r="C4787" s="523"/>
      <c r="D4787" s="569"/>
      <c r="E4787" s="569"/>
      <c r="F4787" s="581"/>
    </row>
    <row r="4788" spans="1:6">
      <c r="A4788" s="508"/>
      <c r="B4788" s="511">
        <v>154010510</v>
      </c>
      <c r="C4788" s="523"/>
      <c r="D4788" s="569"/>
      <c r="E4788" s="569"/>
      <c r="F4788" s="581"/>
    </row>
    <row r="4789" spans="1:6">
      <c r="A4789" s="508"/>
      <c r="B4789" s="511">
        <v>154010511</v>
      </c>
      <c r="C4789" s="523"/>
      <c r="D4789" s="569"/>
      <c r="E4789" s="569"/>
      <c r="F4789" s="581"/>
    </row>
    <row r="4790" spans="1:6">
      <c r="A4790" s="508"/>
      <c r="B4790" s="511">
        <v>154010512</v>
      </c>
      <c r="C4790" s="523"/>
      <c r="D4790" s="569"/>
      <c r="E4790" s="569"/>
      <c r="F4790" s="581"/>
    </row>
    <row r="4791" spans="1:6">
      <c r="A4791" s="508"/>
      <c r="B4791" s="506"/>
      <c r="C4791" s="523"/>
      <c r="D4791" s="569"/>
      <c r="E4791" s="569"/>
      <c r="F4791" s="581"/>
    </row>
    <row r="4792" spans="1:6">
      <c r="A4792" s="508"/>
      <c r="B4792" s="511">
        <v>154010401</v>
      </c>
      <c r="C4792" s="523" t="s">
        <v>957</v>
      </c>
      <c r="D4792" s="569" t="s">
        <v>1021</v>
      </c>
      <c r="E4792" s="569" t="s">
        <v>2725</v>
      </c>
      <c r="F4792" s="581">
        <v>211</v>
      </c>
    </row>
    <row r="4793" spans="1:6">
      <c r="A4793" s="508"/>
      <c r="B4793" s="511">
        <v>154010402</v>
      </c>
      <c r="C4793" s="523"/>
      <c r="D4793" s="569"/>
      <c r="E4793" s="569"/>
      <c r="F4793" s="581"/>
    </row>
    <row r="4794" spans="1:6">
      <c r="A4794" s="508"/>
      <c r="B4794" s="511">
        <v>154010403</v>
      </c>
      <c r="C4794" s="523"/>
      <c r="D4794" s="569"/>
      <c r="E4794" s="569"/>
      <c r="F4794" s="581"/>
    </row>
    <row r="4795" spans="1:6">
      <c r="A4795" s="508"/>
      <c r="B4795" s="506"/>
      <c r="C4795" s="523"/>
      <c r="D4795" s="569"/>
      <c r="E4795" s="569"/>
      <c r="F4795" s="581"/>
    </row>
    <row r="4796" spans="1:6">
      <c r="A4796" s="508"/>
      <c r="B4796" s="511">
        <v>154010401</v>
      </c>
      <c r="C4796" s="523" t="s">
        <v>957</v>
      </c>
      <c r="D4796" s="569" t="s">
        <v>1022</v>
      </c>
      <c r="E4796" s="569" t="s">
        <v>2726</v>
      </c>
      <c r="F4796" s="581">
        <v>212</v>
      </c>
    </row>
    <row r="4797" spans="1:6">
      <c r="A4797" s="508"/>
      <c r="B4797" s="511">
        <v>154010402</v>
      </c>
      <c r="C4797" s="523"/>
      <c r="D4797" s="569"/>
      <c r="E4797" s="569"/>
      <c r="F4797" s="581"/>
    </row>
    <row r="4798" spans="1:6">
      <c r="A4798" s="508"/>
      <c r="B4798" s="511">
        <v>154010403</v>
      </c>
      <c r="C4798" s="523"/>
      <c r="D4798" s="569"/>
      <c r="E4798" s="569"/>
      <c r="F4798" s="581"/>
    </row>
    <row r="4799" spans="1:6">
      <c r="A4799" s="508"/>
      <c r="B4799" s="506"/>
      <c r="C4799" s="523"/>
      <c r="D4799" s="569"/>
      <c r="E4799" s="569"/>
      <c r="F4799" s="581"/>
    </row>
    <row r="4800" spans="1:6">
      <c r="A4800" s="508"/>
      <c r="B4800" s="511">
        <v>154010404</v>
      </c>
      <c r="C4800" s="523" t="s">
        <v>958</v>
      </c>
      <c r="D4800" s="569" t="s">
        <v>1021</v>
      </c>
      <c r="E4800" s="569" t="s">
        <v>2727</v>
      </c>
      <c r="F4800" s="581">
        <v>213</v>
      </c>
    </row>
    <row r="4801" spans="1:6">
      <c r="A4801" s="508"/>
      <c r="B4801" s="511">
        <v>154010405</v>
      </c>
      <c r="C4801" s="523"/>
      <c r="D4801" s="569"/>
      <c r="E4801" s="569"/>
      <c r="F4801" s="581"/>
    </row>
    <row r="4802" spans="1:6">
      <c r="A4802" s="508"/>
      <c r="B4802" s="511">
        <v>154010406</v>
      </c>
      <c r="C4802" s="523"/>
      <c r="D4802" s="569"/>
      <c r="E4802" s="569"/>
      <c r="F4802" s="581"/>
    </row>
    <row r="4803" spans="1:6">
      <c r="A4803" s="508"/>
      <c r="B4803" s="506"/>
      <c r="C4803" s="523"/>
      <c r="D4803" s="569"/>
      <c r="E4803" s="569"/>
      <c r="F4803" s="581"/>
    </row>
    <row r="4804" spans="1:6">
      <c r="A4804" s="508"/>
      <c r="B4804" s="511">
        <v>154010404</v>
      </c>
      <c r="C4804" s="523" t="s">
        <v>958</v>
      </c>
      <c r="D4804" s="569" t="s">
        <v>1022</v>
      </c>
      <c r="E4804" s="569" t="s">
        <v>2726</v>
      </c>
      <c r="F4804" s="581">
        <v>214</v>
      </c>
    </row>
    <row r="4805" spans="1:6">
      <c r="A4805" s="508"/>
      <c r="B4805" s="511">
        <v>154010405</v>
      </c>
      <c r="C4805" s="523"/>
      <c r="D4805" s="569"/>
      <c r="E4805" s="569"/>
      <c r="F4805" s="581"/>
    </row>
    <row r="4806" spans="1:6">
      <c r="A4806" s="508"/>
      <c r="B4806" s="511">
        <v>154010406</v>
      </c>
      <c r="C4806" s="523"/>
      <c r="D4806" s="569"/>
      <c r="E4806" s="569"/>
      <c r="F4806" s="581"/>
    </row>
    <row r="4807" spans="1:6">
      <c r="A4807" s="508"/>
      <c r="B4807" s="506"/>
      <c r="C4807" s="523"/>
      <c r="D4807" s="569"/>
      <c r="E4807" s="569"/>
      <c r="F4807" s="581"/>
    </row>
    <row r="4808" spans="1:6">
      <c r="A4808" s="508"/>
      <c r="B4808" s="511">
        <v>154010407</v>
      </c>
      <c r="C4808" s="523" t="s">
        <v>959</v>
      </c>
      <c r="D4808" s="569" t="s">
        <v>1021</v>
      </c>
      <c r="E4808" s="569" t="s">
        <v>2728</v>
      </c>
      <c r="F4808" s="581">
        <v>215</v>
      </c>
    </row>
    <row r="4809" spans="1:6">
      <c r="A4809" s="508"/>
      <c r="B4809" s="511">
        <v>154010408</v>
      </c>
      <c r="C4809" s="523"/>
      <c r="D4809" s="569"/>
      <c r="E4809" s="569"/>
      <c r="F4809" s="581"/>
    </row>
    <row r="4810" spans="1:6">
      <c r="A4810" s="508"/>
      <c r="B4810" s="511">
        <v>154010409</v>
      </c>
      <c r="C4810" s="523"/>
      <c r="D4810" s="569"/>
      <c r="E4810" s="569"/>
      <c r="F4810" s="581"/>
    </row>
    <row r="4811" spans="1:6">
      <c r="A4811" s="508"/>
      <c r="B4811" s="511">
        <v>154010410</v>
      </c>
      <c r="C4811" s="523"/>
      <c r="D4811" s="569"/>
      <c r="E4811" s="569"/>
      <c r="F4811" s="581"/>
    </row>
    <row r="4812" spans="1:6">
      <c r="A4812" s="508"/>
      <c r="B4812" s="511">
        <v>154010411</v>
      </c>
      <c r="C4812" s="523"/>
      <c r="D4812" s="569"/>
      <c r="E4812" s="569"/>
      <c r="F4812" s="581"/>
    </row>
    <row r="4813" spans="1:6">
      <c r="A4813" s="508"/>
      <c r="B4813" s="506"/>
      <c r="C4813" s="523"/>
      <c r="D4813" s="569"/>
      <c r="E4813" s="569"/>
      <c r="F4813" s="581"/>
    </row>
    <row r="4814" spans="1:6">
      <c r="A4814" s="508"/>
      <c r="B4814" s="511">
        <v>154010407</v>
      </c>
      <c r="C4814" s="523" t="s">
        <v>959</v>
      </c>
      <c r="D4814" s="569" t="s">
        <v>1022</v>
      </c>
      <c r="E4814" s="569" t="s">
        <v>2729</v>
      </c>
      <c r="F4814" s="581">
        <v>216</v>
      </c>
    </row>
    <row r="4815" spans="1:6">
      <c r="A4815" s="508"/>
      <c r="B4815" s="511">
        <v>154010408</v>
      </c>
      <c r="C4815" s="523"/>
      <c r="D4815" s="569"/>
      <c r="E4815" s="569"/>
      <c r="F4815" s="581"/>
    </row>
    <row r="4816" spans="1:6">
      <c r="A4816" s="508"/>
      <c r="B4816" s="511">
        <v>154010409</v>
      </c>
      <c r="C4816" s="523"/>
      <c r="D4816" s="569"/>
      <c r="E4816" s="569"/>
      <c r="F4816" s="581"/>
    </row>
    <row r="4817" spans="1:6">
      <c r="A4817" s="508"/>
      <c r="B4817" s="511">
        <v>154010410</v>
      </c>
      <c r="C4817" s="523"/>
      <c r="D4817" s="569"/>
      <c r="E4817" s="569"/>
      <c r="F4817" s="581"/>
    </row>
    <row r="4818" spans="1:6">
      <c r="A4818" s="508"/>
      <c r="B4818" s="511">
        <v>154010411</v>
      </c>
      <c r="C4818" s="523"/>
      <c r="D4818" s="569"/>
      <c r="E4818" s="569"/>
      <c r="F4818" s="581"/>
    </row>
    <row r="4819" spans="1:6">
      <c r="A4819" s="508"/>
      <c r="B4819" s="506"/>
      <c r="C4819" s="523"/>
      <c r="D4819" s="569"/>
      <c r="E4819" s="569"/>
      <c r="F4819" s="581"/>
    </row>
    <row r="4820" spans="1:6">
      <c r="A4820" s="508"/>
      <c r="B4820" s="511">
        <v>154010301</v>
      </c>
      <c r="C4820" s="523" t="s">
        <v>960</v>
      </c>
      <c r="D4820" s="569" t="s">
        <v>1021</v>
      </c>
      <c r="E4820" s="569" t="s">
        <v>2730</v>
      </c>
      <c r="F4820" s="581">
        <v>217</v>
      </c>
    </row>
    <row r="4821" spans="1:6">
      <c r="A4821" s="508"/>
      <c r="B4821" s="511">
        <v>154010302</v>
      </c>
      <c r="C4821" s="523"/>
      <c r="D4821" s="569"/>
      <c r="E4821" s="569"/>
      <c r="F4821" s="581"/>
    </row>
    <row r="4822" spans="1:6">
      <c r="A4822" s="508"/>
      <c r="B4822" s="506"/>
      <c r="C4822" s="523"/>
      <c r="D4822" s="569"/>
      <c r="E4822" s="569"/>
      <c r="F4822" s="581"/>
    </row>
    <row r="4823" spans="1:6">
      <c r="A4823" s="508"/>
      <c r="B4823" s="511">
        <v>154010301</v>
      </c>
      <c r="C4823" s="523" t="s">
        <v>960</v>
      </c>
      <c r="D4823" s="569" t="s">
        <v>1022</v>
      </c>
      <c r="E4823" s="569" t="s">
        <v>2731</v>
      </c>
      <c r="F4823" s="581">
        <v>218</v>
      </c>
    </row>
    <row r="4824" spans="1:6">
      <c r="A4824" s="508"/>
      <c r="B4824" s="511">
        <v>154010302</v>
      </c>
      <c r="C4824" s="523"/>
      <c r="D4824" s="569"/>
      <c r="E4824" s="569"/>
      <c r="F4824" s="581"/>
    </row>
    <row r="4825" spans="1:6">
      <c r="A4825" s="508"/>
      <c r="B4825" s="506"/>
      <c r="C4825" s="523"/>
      <c r="D4825" s="569"/>
      <c r="E4825" s="569"/>
      <c r="F4825" s="581"/>
    </row>
    <row r="4826" spans="1:6">
      <c r="A4826" s="508"/>
      <c r="B4826" s="511">
        <v>154010303</v>
      </c>
      <c r="C4826" s="523" t="s">
        <v>961</v>
      </c>
      <c r="D4826" s="569" t="s">
        <v>1021</v>
      </c>
      <c r="E4826" s="569" t="s">
        <v>2732</v>
      </c>
      <c r="F4826" s="581">
        <v>219</v>
      </c>
    </row>
    <row r="4827" spans="1:6">
      <c r="A4827" s="508"/>
      <c r="B4827" s="511">
        <v>154010304</v>
      </c>
      <c r="C4827" s="523"/>
      <c r="D4827" s="569"/>
      <c r="E4827" s="569"/>
      <c r="F4827" s="581"/>
    </row>
    <row r="4828" spans="1:6">
      <c r="A4828" s="508"/>
      <c r="B4828" s="506"/>
      <c r="C4828" s="523"/>
      <c r="D4828" s="569"/>
      <c r="E4828" s="569"/>
      <c r="F4828" s="581"/>
    </row>
    <row r="4829" spans="1:6">
      <c r="A4829" s="508"/>
      <c r="B4829" s="511">
        <v>154010303</v>
      </c>
      <c r="C4829" s="523" t="s">
        <v>961</v>
      </c>
      <c r="D4829" s="569" t="s">
        <v>1022</v>
      </c>
      <c r="E4829" s="569" t="s">
        <v>2733</v>
      </c>
      <c r="F4829" s="581">
        <v>220</v>
      </c>
    </row>
    <row r="4830" spans="1:6">
      <c r="A4830" s="508"/>
      <c r="B4830" s="511">
        <v>154010304</v>
      </c>
      <c r="C4830" s="523"/>
      <c r="D4830" s="569"/>
      <c r="E4830" s="569"/>
      <c r="F4830" s="581"/>
    </row>
    <row r="4831" spans="1:6">
      <c r="A4831" s="508"/>
      <c r="B4831" s="506"/>
      <c r="C4831" s="523"/>
      <c r="D4831" s="569"/>
      <c r="E4831" s="569"/>
      <c r="F4831" s="581"/>
    </row>
    <row r="4832" spans="1:6">
      <c r="A4832" s="508"/>
      <c r="B4832" s="511">
        <v>154010305</v>
      </c>
      <c r="C4832" s="523" t="s">
        <v>962</v>
      </c>
      <c r="D4832" s="569" t="s">
        <v>1021</v>
      </c>
      <c r="E4832" s="569" t="s">
        <v>2734</v>
      </c>
      <c r="F4832" s="581">
        <v>221</v>
      </c>
    </row>
    <row r="4833" spans="1:6">
      <c r="A4833" s="508"/>
      <c r="B4833" s="511">
        <v>154010306</v>
      </c>
      <c r="C4833" s="523"/>
      <c r="D4833" s="569"/>
      <c r="E4833" s="569"/>
      <c r="F4833" s="581"/>
    </row>
    <row r="4834" spans="1:6">
      <c r="A4834" s="508"/>
      <c r="B4834" s="511">
        <v>154010307</v>
      </c>
      <c r="C4834" s="523"/>
      <c r="D4834" s="569"/>
      <c r="E4834" s="569"/>
      <c r="F4834" s="581"/>
    </row>
    <row r="4835" spans="1:6">
      <c r="A4835" s="508"/>
      <c r="B4835" s="506"/>
      <c r="C4835" s="523"/>
      <c r="D4835" s="569"/>
      <c r="E4835" s="569"/>
      <c r="F4835" s="581"/>
    </row>
    <row r="4836" spans="1:6">
      <c r="A4836" s="508"/>
      <c r="B4836" s="511">
        <v>154010305</v>
      </c>
      <c r="C4836" s="523" t="s">
        <v>962</v>
      </c>
      <c r="D4836" s="569" t="s">
        <v>1022</v>
      </c>
      <c r="E4836" s="569" t="s">
        <v>2735</v>
      </c>
      <c r="F4836" s="581">
        <v>222</v>
      </c>
    </row>
    <row r="4837" spans="1:6">
      <c r="A4837" s="508"/>
      <c r="B4837" s="511">
        <v>154010306</v>
      </c>
      <c r="C4837" s="523"/>
      <c r="D4837" s="569"/>
      <c r="E4837" s="569"/>
      <c r="F4837" s="581"/>
    </row>
    <row r="4838" spans="1:6">
      <c r="A4838" s="508"/>
      <c r="B4838" s="511">
        <v>154010307</v>
      </c>
      <c r="C4838" s="523"/>
      <c r="D4838" s="569"/>
      <c r="E4838" s="569"/>
      <c r="F4838" s="581"/>
    </row>
    <row r="4839" spans="1:6">
      <c r="A4839" s="508"/>
      <c r="B4839" s="506"/>
      <c r="C4839" s="523"/>
      <c r="D4839" s="569"/>
      <c r="E4839" s="569"/>
      <c r="F4839" s="581"/>
    </row>
    <row r="4840" spans="1:6">
      <c r="A4840" s="508"/>
      <c r="B4840" s="511">
        <v>154010107</v>
      </c>
      <c r="C4840" s="523" t="s">
        <v>963</v>
      </c>
      <c r="D4840" s="569" t="s">
        <v>1021</v>
      </c>
      <c r="E4840" s="569" t="s">
        <v>2736</v>
      </c>
      <c r="F4840" s="581">
        <v>223</v>
      </c>
    </row>
    <row r="4841" spans="1:6">
      <c r="A4841" s="508"/>
      <c r="B4841" s="511">
        <v>154010108</v>
      </c>
      <c r="C4841" s="523"/>
      <c r="D4841" s="569"/>
      <c r="E4841" s="569"/>
      <c r="F4841" s="581"/>
    </row>
    <row r="4842" spans="1:6">
      <c r="A4842" s="508"/>
      <c r="B4842" s="506"/>
      <c r="C4842" s="523"/>
      <c r="D4842" s="569"/>
      <c r="E4842" s="569"/>
      <c r="F4842" s="581"/>
    </row>
    <row r="4843" spans="1:6">
      <c r="A4843" s="508"/>
      <c r="B4843" s="511">
        <v>154010107</v>
      </c>
      <c r="C4843" s="523" t="s">
        <v>963</v>
      </c>
      <c r="D4843" s="569" t="s">
        <v>1022</v>
      </c>
      <c r="E4843" s="569" t="s">
        <v>2737</v>
      </c>
      <c r="F4843" s="581">
        <v>224</v>
      </c>
    </row>
    <row r="4844" spans="1:6">
      <c r="A4844" s="508"/>
      <c r="B4844" s="511">
        <v>154010108</v>
      </c>
      <c r="C4844" s="523"/>
      <c r="D4844" s="569"/>
      <c r="E4844" s="569"/>
      <c r="F4844" s="581"/>
    </row>
    <row r="4845" spans="1:6">
      <c r="A4845" s="508"/>
      <c r="B4845" s="506"/>
      <c r="C4845" s="523"/>
      <c r="D4845" s="569"/>
      <c r="E4845" s="569"/>
      <c r="F4845" s="581"/>
    </row>
    <row r="4846" spans="1:6">
      <c r="A4846" s="508"/>
      <c r="B4846" s="511">
        <v>154010101</v>
      </c>
      <c r="C4846" s="523" t="s">
        <v>964</v>
      </c>
      <c r="D4846" s="569" t="s">
        <v>2536</v>
      </c>
      <c r="E4846" s="569" t="s">
        <v>2738</v>
      </c>
      <c r="F4846" s="581">
        <v>225</v>
      </c>
    </row>
    <row r="4847" spans="1:6">
      <c r="A4847" s="508"/>
      <c r="B4847" s="511">
        <v>154010102</v>
      </c>
      <c r="C4847" s="523"/>
      <c r="D4847" s="569"/>
      <c r="E4847" s="569"/>
      <c r="F4847" s="581"/>
    </row>
    <row r="4848" spans="1:6">
      <c r="A4848" s="508"/>
      <c r="B4848" s="511">
        <v>154010103</v>
      </c>
      <c r="C4848" s="523"/>
      <c r="D4848" s="569"/>
      <c r="E4848" s="569"/>
      <c r="F4848" s="581"/>
    </row>
    <row r="4849" spans="1:6">
      <c r="A4849" s="508"/>
      <c r="B4849" s="511">
        <v>154010104</v>
      </c>
      <c r="C4849" s="523"/>
      <c r="D4849" s="569"/>
      <c r="E4849" s="569"/>
      <c r="F4849" s="581"/>
    </row>
    <row r="4850" spans="1:6">
      <c r="A4850" s="508"/>
      <c r="B4850" s="506"/>
      <c r="C4850" s="523"/>
      <c r="D4850" s="569"/>
      <c r="E4850" s="569"/>
      <c r="F4850" s="581"/>
    </row>
    <row r="4851" spans="1:6">
      <c r="A4851" s="508"/>
      <c r="B4851" s="511">
        <v>154010105</v>
      </c>
      <c r="C4851" s="523" t="s">
        <v>964</v>
      </c>
      <c r="D4851" s="569" t="s">
        <v>2536</v>
      </c>
      <c r="E4851" s="569" t="s">
        <v>2739</v>
      </c>
      <c r="F4851" s="581">
        <v>226</v>
      </c>
    </row>
    <row r="4852" spans="1:6">
      <c r="A4852" s="508"/>
      <c r="B4852" s="511">
        <v>154010106</v>
      </c>
      <c r="C4852" s="523"/>
      <c r="D4852" s="569"/>
      <c r="E4852" s="569"/>
      <c r="F4852" s="581"/>
    </row>
    <row r="4853" spans="1:6">
      <c r="A4853" s="508"/>
      <c r="B4853" s="506"/>
      <c r="C4853" s="523"/>
      <c r="D4853" s="569"/>
      <c r="E4853" s="569"/>
      <c r="F4853" s="581"/>
    </row>
    <row r="4854" spans="1:6">
      <c r="A4854" s="508"/>
      <c r="B4854" s="511">
        <v>154010109</v>
      </c>
      <c r="C4854" s="523" t="s">
        <v>965</v>
      </c>
      <c r="D4854" s="569" t="s">
        <v>1021</v>
      </c>
      <c r="E4854" s="569" t="s">
        <v>2740</v>
      </c>
      <c r="F4854" s="581">
        <v>227</v>
      </c>
    </row>
    <row r="4855" spans="1:6">
      <c r="A4855" s="508"/>
      <c r="B4855" s="511">
        <v>154010110</v>
      </c>
      <c r="C4855" s="523"/>
      <c r="D4855" s="569"/>
      <c r="E4855" s="569"/>
      <c r="F4855" s="581"/>
    </row>
    <row r="4856" spans="1:6">
      <c r="A4856" s="508"/>
      <c r="B4856" s="511">
        <v>154010111</v>
      </c>
      <c r="C4856" s="523"/>
      <c r="D4856" s="569"/>
      <c r="E4856" s="569"/>
      <c r="F4856" s="581"/>
    </row>
    <row r="4857" spans="1:6">
      <c r="A4857" s="508"/>
      <c r="B4857" s="511">
        <v>154010112</v>
      </c>
      <c r="C4857" s="523"/>
      <c r="D4857" s="569"/>
      <c r="E4857" s="569"/>
      <c r="F4857" s="581"/>
    </row>
    <row r="4858" spans="1:6">
      <c r="A4858" s="508"/>
      <c r="B4858" s="506"/>
      <c r="C4858" s="523"/>
      <c r="D4858" s="569"/>
      <c r="E4858" s="569"/>
      <c r="F4858" s="581"/>
    </row>
    <row r="4859" spans="1:6">
      <c r="A4859" s="508"/>
      <c r="B4859" s="511">
        <v>154010109</v>
      </c>
      <c r="C4859" s="523" t="s">
        <v>965</v>
      </c>
      <c r="D4859" s="569" t="s">
        <v>1022</v>
      </c>
      <c r="E4859" s="569" t="s">
        <v>2741</v>
      </c>
      <c r="F4859" s="581">
        <v>228</v>
      </c>
    </row>
    <row r="4860" spans="1:6">
      <c r="A4860" s="508"/>
      <c r="B4860" s="511">
        <v>154010110</v>
      </c>
      <c r="C4860" s="523"/>
      <c r="D4860" s="569"/>
      <c r="E4860" s="569"/>
      <c r="F4860" s="581"/>
    </row>
    <row r="4861" spans="1:6">
      <c r="A4861" s="508"/>
      <c r="B4861" s="511">
        <v>154010111</v>
      </c>
      <c r="C4861" s="523"/>
      <c r="D4861" s="569"/>
      <c r="E4861" s="569"/>
      <c r="F4861" s="581"/>
    </row>
    <row r="4862" spans="1:6">
      <c r="A4862" s="508"/>
      <c r="B4862" s="511">
        <v>154010112</v>
      </c>
      <c r="C4862" s="523"/>
      <c r="D4862" s="569"/>
      <c r="E4862" s="569"/>
      <c r="F4862" s="581"/>
    </row>
    <row r="4863" spans="1:6">
      <c r="A4863" s="508"/>
      <c r="B4863" s="506"/>
      <c r="C4863" s="523"/>
      <c r="D4863" s="569"/>
      <c r="E4863" s="569"/>
      <c r="F4863" s="581"/>
    </row>
    <row r="4864" spans="1:6">
      <c r="A4864" s="508"/>
      <c r="B4864" s="511">
        <v>154010113</v>
      </c>
      <c r="C4864" s="523" t="s">
        <v>965</v>
      </c>
      <c r="D4864" s="569" t="s">
        <v>1021</v>
      </c>
      <c r="E4864" s="569" t="s">
        <v>2742</v>
      </c>
      <c r="F4864" s="581">
        <v>229</v>
      </c>
    </row>
    <row r="4865" spans="1:6">
      <c r="A4865" s="508"/>
      <c r="B4865" s="511">
        <v>154010114</v>
      </c>
      <c r="C4865" s="523"/>
      <c r="D4865" s="569"/>
      <c r="E4865" s="569"/>
      <c r="F4865" s="581"/>
    </row>
    <row r="4866" spans="1:6">
      <c r="A4866" s="508"/>
      <c r="B4866" s="511">
        <v>154010115</v>
      </c>
      <c r="C4866" s="523"/>
      <c r="D4866" s="569"/>
      <c r="E4866" s="569"/>
      <c r="F4866" s="581"/>
    </row>
    <row r="4867" spans="1:6">
      <c r="A4867" s="508"/>
      <c r="B4867" s="511">
        <v>154010116</v>
      </c>
      <c r="C4867" s="523"/>
      <c r="D4867" s="569"/>
      <c r="E4867" s="569"/>
      <c r="F4867" s="581"/>
    </row>
    <row r="4868" spans="1:6">
      <c r="A4868" s="508"/>
      <c r="B4868" s="506"/>
      <c r="C4868" s="523"/>
      <c r="D4868" s="569"/>
      <c r="E4868" s="569"/>
      <c r="F4868" s="581"/>
    </row>
    <row r="4869" spans="1:6">
      <c r="A4869" s="508"/>
      <c r="B4869" s="511">
        <v>154010113</v>
      </c>
      <c r="C4869" s="523" t="s">
        <v>965</v>
      </c>
      <c r="D4869" s="569" t="s">
        <v>1022</v>
      </c>
      <c r="E4869" s="569" t="s">
        <v>2742</v>
      </c>
      <c r="F4869" s="581">
        <v>230</v>
      </c>
    </row>
    <row r="4870" spans="1:6">
      <c r="A4870" s="508"/>
      <c r="B4870" s="511">
        <v>154010114</v>
      </c>
      <c r="C4870" s="523"/>
      <c r="D4870" s="569"/>
      <c r="E4870" s="569"/>
      <c r="F4870" s="581"/>
    </row>
    <row r="4871" spans="1:6">
      <c r="A4871" s="508"/>
      <c r="B4871" s="511">
        <v>154010115</v>
      </c>
      <c r="C4871" s="523"/>
      <c r="D4871" s="569"/>
      <c r="E4871" s="569"/>
      <c r="F4871" s="581"/>
    </row>
    <row r="4872" spans="1:6">
      <c r="A4872" s="508"/>
      <c r="B4872" s="511">
        <v>154010116</v>
      </c>
      <c r="C4872" s="523"/>
      <c r="D4872" s="569"/>
      <c r="E4872" s="569"/>
      <c r="F4872" s="581"/>
    </row>
    <row r="4873" spans="1:6">
      <c r="A4873" s="508"/>
      <c r="B4873" s="506"/>
      <c r="C4873" s="523"/>
      <c r="D4873" s="569"/>
      <c r="E4873" s="569"/>
      <c r="F4873" s="581"/>
    </row>
    <row r="4874" spans="1:6">
      <c r="A4874" s="508"/>
      <c r="B4874" s="511">
        <v>154010208</v>
      </c>
      <c r="C4874" s="523" t="s">
        <v>966</v>
      </c>
      <c r="D4874" s="569" t="s">
        <v>1021</v>
      </c>
      <c r="E4874" s="569" t="s">
        <v>2743</v>
      </c>
      <c r="F4874" s="581">
        <v>231</v>
      </c>
    </row>
    <row r="4875" spans="1:6">
      <c r="A4875" s="508"/>
      <c r="B4875" s="511">
        <v>154010209</v>
      </c>
      <c r="C4875" s="523"/>
      <c r="D4875" s="569"/>
      <c r="E4875" s="569"/>
      <c r="F4875" s="581"/>
    </row>
    <row r="4876" spans="1:6">
      <c r="A4876" s="508"/>
      <c r="B4876" s="511">
        <v>154010210</v>
      </c>
      <c r="C4876" s="523"/>
      <c r="D4876" s="569"/>
      <c r="E4876" s="569"/>
      <c r="F4876" s="581"/>
    </row>
    <row r="4877" spans="1:6">
      <c r="A4877" s="508"/>
      <c r="B4877" s="506"/>
      <c r="C4877" s="523"/>
      <c r="D4877" s="569"/>
      <c r="E4877" s="569"/>
      <c r="F4877" s="581"/>
    </row>
    <row r="4878" spans="1:6">
      <c r="A4878" s="508"/>
      <c r="B4878" s="511">
        <v>154010208</v>
      </c>
      <c r="C4878" s="523" t="s">
        <v>966</v>
      </c>
      <c r="D4878" s="569" t="s">
        <v>1022</v>
      </c>
      <c r="E4878" s="569" t="s">
        <v>2744</v>
      </c>
      <c r="F4878" s="581">
        <v>232</v>
      </c>
    </row>
    <row r="4879" spans="1:6">
      <c r="A4879" s="508"/>
      <c r="B4879" s="511">
        <v>154010209</v>
      </c>
      <c r="C4879" s="523"/>
      <c r="D4879" s="569"/>
      <c r="E4879" s="569"/>
      <c r="F4879" s="581"/>
    </row>
    <row r="4880" spans="1:6">
      <c r="A4880" s="508"/>
      <c r="B4880" s="511">
        <v>154010210</v>
      </c>
      <c r="C4880" s="523"/>
      <c r="D4880" s="569"/>
      <c r="E4880" s="569"/>
      <c r="F4880" s="581"/>
    </row>
    <row r="4881" spans="1:6">
      <c r="A4881" s="508"/>
      <c r="B4881" s="506"/>
      <c r="C4881" s="523"/>
      <c r="D4881" s="569"/>
      <c r="E4881" s="569"/>
      <c r="F4881" s="581"/>
    </row>
    <row r="4882" spans="1:6">
      <c r="A4882" s="508"/>
      <c r="B4882" s="511">
        <v>154010211</v>
      </c>
      <c r="C4882" s="523" t="s">
        <v>966</v>
      </c>
      <c r="D4882" s="569" t="s">
        <v>2536</v>
      </c>
      <c r="E4882" s="569" t="s">
        <v>2745</v>
      </c>
      <c r="F4882" s="581">
        <v>233</v>
      </c>
    </row>
    <row r="4883" spans="1:6">
      <c r="A4883" s="508"/>
      <c r="B4883" s="511">
        <v>154010212</v>
      </c>
      <c r="C4883" s="523"/>
      <c r="D4883" s="569"/>
      <c r="E4883" s="569"/>
      <c r="F4883" s="581"/>
    </row>
    <row r="4884" spans="1:6">
      <c r="A4884" s="508"/>
      <c r="B4884" s="506"/>
      <c r="C4884" s="523"/>
      <c r="D4884" s="569"/>
      <c r="E4884" s="569"/>
      <c r="F4884" s="581"/>
    </row>
    <row r="4885" spans="1:6">
      <c r="A4885" s="508"/>
      <c r="B4885" s="511">
        <v>154010213</v>
      </c>
      <c r="C4885" s="523" t="s">
        <v>966</v>
      </c>
      <c r="D4885" s="569" t="s">
        <v>2536</v>
      </c>
      <c r="E4885" s="569" t="s">
        <v>2746</v>
      </c>
      <c r="F4885" s="581">
        <v>234</v>
      </c>
    </row>
    <row r="4886" spans="1:6">
      <c r="A4886" s="508"/>
      <c r="B4886" s="511">
        <v>154010214</v>
      </c>
      <c r="C4886" s="523"/>
      <c r="D4886" s="569"/>
      <c r="E4886" s="569"/>
      <c r="F4886" s="581"/>
    </row>
    <row r="4887" spans="1:6">
      <c r="A4887" s="508"/>
      <c r="B4887" s="506"/>
      <c r="C4887" s="523"/>
      <c r="D4887" s="569"/>
      <c r="E4887" s="569"/>
      <c r="F4887" s="581"/>
    </row>
    <row r="4888" spans="1:6">
      <c r="A4888" s="508"/>
      <c r="B4888" s="511">
        <v>154010201</v>
      </c>
      <c r="C4888" s="523" t="s">
        <v>967</v>
      </c>
      <c r="D4888" s="569" t="s">
        <v>1021</v>
      </c>
      <c r="E4888" s="569" t="s">
        <v>2747</v>
      </c>
      <c r="F4888" s="581">
        <v>235</v>
      </c>
    </row>
    <row r="4889" spans="1:6">
      <c r="A4889" s="508"/>
      <c r="B4889" s="511">
        <v>154010202</v>
      </c>
      <c r="C4889" s="523"/>
      <c r="D4889" s="569"/>
      <c r="E4889" s="569"/>
      <c r="F4889" s="581"/>
    </row>
    <row r="4890" spans="1:6">
      <c r="A4890" s="508"/>
      <c r="B4890" s="511">
        <v>154010203</v>
      </c>
      <c r="C4890" s="523"/>
      <c r="D4890" s="569"/>
      <c r="E4890" s="569"/>
      <c r="F4890" s="581"/>
    </row>
    <row r="4891" spans="1:6">
      <c r="A4891" s="508"/>
      <c r="B4891" s="511">
        <v>154010204</v>
      </c>
      <c r="C4891" s="523"/>
      <c r="D4891" s="569"/>
      <c r="E4891" s="569"/>
      <c r="F4891" s="581"/>
    </row>
    <row r="4892" spans="1:6">
      <c r="A4892" s="508"/>
      <c r="B4892" s="511">
        <v>154010205</v>
      </c>
      <c r="C4892" s="523"/>
      <c r="D4892" s="569"/>
      <c r="E4892" s="569"/>
      <c r="F4892" s="581"/>
    </row>
    <row r="4893" spans="1:6">
      <c r="A4893" s="508"/>
      <c r="B4893" s="506"/>
      <c r="C4893" s="523"/>
      <c r="D4893" s="569"/>
      <c r="E4893" s="569"/>
      <c r="F4893" s="581"/>
    </row>
    <row r="4894" spans="1:6">
      <c r="A4894" s="508"/>
      <c r="B4894" s="511">
        <v>154010201</v>
      </c>
      <c r="C4894" s="523" t="s">
        <v>967</v>
      </c>
      <c r="D4894" s="569" t="s">
        <v>1022</v>
      </c>
      <c r="E4894" s="569" t="s">
        <v>2748</v>
      </c>
      <c r="F4894" s="581">
        <v>236</v>
      </c>
    </row>
    <row r="4895" spans="1:6">
      <c r="A4895" s="508"/>
      <c r="B4895" s="511">
        <v>154010202</v>
      </c>
      <c r="C4895" s="523"/>
      <c r="D4895" s="569"/>
      <c r="E4895" s="569"/>
      <c r="F4895" s="581"/>
    </row>
    <row r="4896" spans="1:6">
      <c r="A4896" s="508"/>
      <c r="B4896" s="511">
        <v>154010203</v>
      </c>
      <c r="C4896" s="523"/>
      <c r="D4896" s="569"/>
      <c r="E4896" s="569"/>
      <c r="F4896" s="581"/>
    </row>
    <row r="4897" spans="1:6">
      <c r="A4897" s="508"/>
      <c r="B4897" s="511">
        <v>154010204</v>
      </c>
      <c r="C4897" s="523"/>
      <c r="D4897" s="569"/>
      <c r="E4897" s="569"/>
      <c r="F4897" s="581"/>
    </row>
    <row r="4898" spans="1:6">
      <c r="A4898" s="508"/>
      <c r="B4898" s="511">
        <v>154010205</v>
      </c>
      <c r="C4898" s="523"/>
      <c r="D4898" s="569"/>
      <c r="E4898" s="569"/>
      <c r="F4898" s="581"/>
    </row>
    <row r="4899" spans="1:6">
      <c r="A4899" s="508"/>
      <c r="B4899" s="506"/>
      <c r="C4899" s="523"/>
      <c r="D4899" s="569"/>
      <c r="E4899" s="569"/>
      <c r="F4899" s="581"/>
    </row>
    <row r="4900" spans="1:6">
      <c r="A4900" s="508"/>
      <c r="B4900" s="511">
        <v>154010206</v>
      </c>
      <c r="C4900" s="523" t="s">
        <v>967</v>
      </c>
      <c r="D4900" s="569" t="s">
        <v>2536</v>
      </c>
      <c r="E4900" s="569" t="s">
        <v>2749</v>
      </c>
      <c r="F4900" s="581">
        <v>237</v>
      </c>
    </row>
    <row r="4901" spans="1:6">
      <c r="A4901" s="508"/>
      <c r="B4901" s="511">
        <v>154010207</v>
      </c>
      <c r="C4901" s="523"/>
      <c r="D4901" s="569"/>
      <c r="E4901" s="569"/>
      <c r="F4901" s="581"/>
    </row>
    <row r="4902" spans="1:6">
      <c r="A4902" s="508"/>
      <c r="B4902" s="506"/>
      <c r="C4902" s="523"/>
      <c r="D4902" s="569"/>
      <c r="E4902" s="569"/>
      <c r="F4902" s="581"/>
    </row>
    <row r="4903" spans="1:6">
      <c r="A4903" s="508"/>
      <c r="B4903" s="511">
        <v>154020201</v>
      </c>
      <c r="C4903" s="523" t="s">
        <v>968</v>
      </c>
      <c r="D4903" s="569" t="s">
        <v>1021</v>
      </c>
      <c r="E4903" s="569" t="s">
        <v>2750</v>
      </c>
      <c r="F4903" s="581">
        <v>238</v>
      </c>
    </row>
    <row r="4904" spans="1:6">
      <c r="A4904" s="508"/>
      <c r="B4904" s="511">
        <v>154020202</v>
      </c>
      <c r="C4904" s="523"/>
      <c r="D4904" s="569"/>
      <c r="E4904" s="569"/>
      <c r="F4904" s="581"/>
    </row>
    <row r="4905" spans="1:6">
      <c r="A4905" s="508"/>
      <c r="B4905" s="511">
        <v>154020203</v>
      </c>
      <c r="C4905" s="523"/>
      <c r="D4905" s="569"/>
      <c r="E4905" s="569"/>
      <c r="F4905" s="581"/>
    </row>
    <row r="4906" spans="1:6">
      <c r="A4906" s="508"/>
      <c r="B4906" s="506"/>
      <c r="C4906" s="523"/>
      <c r="D4906" s="569"/>
      <c r="E4906" s="569"/>
      <c r="F4906" s="581"/>
    </row>
    <row r="4907" spans="1:6">
      <c r="A4907" s="508"/>
      <c r="B4907" s="511">
        <v>154020201</v>
      </c>
      <c r="C4907" s="523" t="s">
        <v>969</v>
      </c>
      <c r="D4907" s="569" t="s">
        <v>1022</v>
      </c>
      <c r="E4907" s="569" t="s">
        <v>2751</v>
      </c>
      <c r="F4907" s="581">
        <v>239</v>
      </c>
    </row>
    <row r="4908" spans="1:6">
      <c r="A4908" s="508"/>
      <c r="B4908" s="511">
        <v>154020202</v>
      </c>
      <c r="C4908" s="523"/>
      <c r="D4908" s="569"/>
      <c r="E4908" s="569"/>
      <c r="F4908" s="581"/>
    </row>
    <row r="4909" spans="1:6">
      <c r="A4909" s="508"/>
      <c r="B4909" s="511">
        <v>154020203</v>
      </c>
      <c r="C4909" s="523"/>
      <c r="D4909" s="569"/>
      <c r="E4909" s="569"/>
      <c r="F4909" s="581"/>
    </row>
    <row r="4910" spans="1:6">
      <c r="A4910" s="508"/>
      <c r="B4910" s="506"/>
      <c r="C4910" s="523"/>
      <c r="D4910" s="569"/>
      <c r="E4910" s="569"/>
      <c r="F4910" s="581"/>
    </row>
    <row r="4911" spans="1:6">
      <c r="A4911" s="508"/>
      <c r="B4911" s="511">
        <v>154020204</v>
      </c>
      <c r="C4911" s="523" t="s">
        <v>970</v>
      </c>
      <c r="D4911" s="569" t="s">
        <v>1021</v>
      </c>
      <c r="E4911" s="569" t="s">
        <v>2752</v>
      </c>
      <c r="F4911" s="581">
        <v>240</v>
      </c>
    </row>
    <row r="4912" spans="1:6">
      <c r="A4912" s="508"/>
      <c r="B4912" s="511">
        <v>154020205</v>
      </c>
      <c r="C4912" s="523"/>
      <c r="D4912" s="569"/>
      <c r="E4912" s="569"/>
      <c r="F4912" s="581"/>
    </row>
    <row r="4913" spans="1:6">
      <c r="A4913" s="508"/>
      <c r="B4913" s="511">
        <v>154020206</v>
      </c>
      <c r="C4913" s="523"/>
      <c r="D4913" s="569"/>
      <c r="E4913" s="569"/>
      <c r="F4913" s="581"/>
    </row>
    <row r="4914" spans="1:6">
      <c r="A4914" s="508"/>
      <c r="B4914" s="506"/>
      <c r="C4914" s="523"/>
      <c r="D4914" s="569"/>
      <c r="E4914" s="569"/>
      <c r="F4914" s="581"/>
    </row>
    <row r="4915" spans="1:6">
      <c r="A4915" s="508"/>
      <c r="B4915" s="511">
        <v>154020204</v>
      </c>
      <c r="C4915" s="523" t="s">
        <v>970</v>
      </c>
      <c r="D4915" s="569" t="s">
        <v>1022</v>
      </c>
      <c r="E4915" s="569" t="s">
        <v>2753</v>
      </c>
      <c r="F4915" s="581">
        <v>241</v>
      </c>
    </row>
    <row r="4916" spans="1:6">
      <c r="A4916" s="508"/>
      <c r="B4916" s="511">
        <v>154020205</v>
      </c>
      <c r="C4916" s="523"/>
      <c r="D4916" s="569"/>
      <c r="E4916" s="569"/>
      <c r="F4916" s="581"/>
    </row>
    <row r="4917" spans="1:6">
      <c r="A4917" s="508"/>
      <c r="B4917" s="511">
        <v>154020206</v>
      </c>
      <c r="C4917" s="523"/>
      <c r="D4917" s="569"/>
      <c r="E4917" s="569"/>
      <c r="F4917" s="581"/>
    </row>
    <row r="4918" spans="1:6">
      <c r="A4918" s="508"/>
      <c r="B4918" s="506"/>
      <c r="C4918" s="523"/>
      <c r="D4918" s="569"/>
      <c r="E4918" s="569"/>
      <c r="F4918" s="581"/>
    </row>
    <row r="4919" spans="1:6">
      <c r="A4919" s="508"/>
      <c r="B4919" s="511">
        <v>154020301</v>
      </c>
      <c r="C4919" s="523" t="s">
        <v>971</v>
      </c>
      <c r="D4919" s="569" t="s">
        <v>1021</v>
      </c>
      <c r="E4919" s="569" t="s">
        <v>2754</v>
      </c>
      <c r="F4919" s="581">
        <v>242</v>
      </c>
    </row>
    <row r="4920" spans="1:6">
      <c r="A4920" s="508"/>
      <c r="B4920" s="511">
        <v>154020302</v>
      </c>
      <c r="C4920" s="523"/>
      <c r="D4920" s="569"/>
      <c r="E4920" s="569"/>
      <c r="F4920" s="581"/>
    </row>
    <row r="4921" spans="1:6">
      <c r="A4921" s="508"/>
      <c r="B4921" s="511">
        <v>154020303</v>
      </c>
      <c r="C4921" s="523"/>
      <c r="D4921" s="569"/>
      <c r="E4921" s="569"/>
      <c r="F4921" s="581"/>
    </row>
    <row r="4922" spans="1:6">
      <c r="A4922" s="508"/>
      <c r="B4922" s="506"/>
      <c r="C4922" s="523"/>
      <c r="D4922" s="569"/>
      <c r="E4922" s="569"/>
      <c r="F4922" s="581"/>
    </row>
    <row r="4923" spans="1:6">
      <c r="A4923" s="508"/>
      <c r="B4923" s="511">
        <v>154020301</v>
      </c>
      <c r="C4923" s="523" t="s">
        <v>971</v>
      </c>
      <c r="D4923" s="569" t="s">
        <v>1022</v>
      </c>
      <c r="E4923" s="569" t="s">
        <v>2755</v>
      </c>
      <c r="F4923" s="581">
        <v>243</v>
      </c>
    </row>
    <row r="4924" spans="1:6">
      <c r="A4924" s="508"/>
      <c r="B4924" s="511">
        <v>154020302</v>
      </c>
      <c r="C4924" s="523"/>
      <c r="D4924" s="569"/>
      <c r="E4924" s="569"/>
      <c r="F4924" s="581"/>
    </row>
    <row r="4925" spans="1:6">
      <c r="A4925" s="508"/>
      <c r="B4925" s="511">
        <v>154020303</v>
      </c>
      <c r="C4925" s="523"/>
      <c r="D4925" s="569"/>
      <c r="E4925" s="569"/>
      <c r="F4925" s="581"/>
    </row>
    <row r="4926" spans="1:6">
      <c r="A4926" s="508"/>
      <c r="B4926" s="506"/>
      <c r="C4926" s="523"/>
      <c r="D4926" s="569"/>
      <c r="E4926" s="569"/>
      <c r="F4926" s="581"/>
    </row>
    <row r="4927" spans="1:6">
      <c r="A4927" s="508"/>
      <c r="B4927" s="511">
        <v>154020304</v>
      </c>
      <c r="C4927" s="523" t="s">
        <v>972</v>
      </c>
      <c r="D4927" s="569" t="s">
        <v>1021</v>
      </c>
      <c r="E4927" s="569" t="s">
        <v>2756</v>
      </c>
      <c r="F4927" s="581">
        <v>244</v>
      </c>
    </row>
    <row r="4928" spans="1:6">
      <c r="A4928" s="508"/>
      <c r="B4928" s="511">
        <v>154020305</v>
      </c>
      <c r="C4928" s="523"/>
      <c r="D4928" s="569"/>
      <c r="E4928" s="569"/>
      <c r="F4928" s="581"/>
    </row>
    <row r="4929" spans="1:6">
      <c r="A4929" s="508"/>
      <c r="B4929" s="511">
        <v>154020306</v>
      </c>
      <c r="C4929" s="523"/>
      <c r="D4929" s="569"/>
      <c r="E4929" s="569"/>
      <c r="F4929" s="581"/>
    </row>
    <row r="4930" spans="1:6">
      <c r="A4930" s="508"/>
      <c r="B4930" s="506"/>
      <c r="C4930" s="523"/>
      <c r="D4930" s="569"/>
      <c r="E4930" s="569"/>
      <c r="F4930" s="581"/>
    </row>
    <row r="4931" spans="1:6">
      <c r="A4931" s="508"/>
      <c r="B4931" s="511">
        <v>154020304</v>
      </c>
      <c r="C4931" s="523" t="s">
        <v>972</v>
      </c>
      <c r="D4931" s="569" t="s">
        <v>1022</v>
      </c>
      <c r="E4931" s="569" t="s">
        <v>2757</v>
      </c>
      <c r="F4931" s="581">
        <v>245</v>
      </c>
    </row>
    <row r="4932" spans="1:6">
      <c r="A4932" s="508"/>
      <c r="B4932" s="511">
        <v>154020305</v>
      </c>
      <c r="C4932" s="523"/>
      <c r="D4932" s="569"/>
      <c r="E4932" s="569"/>
      <c r="F4932" s="581"/>
    </row>
    <row r="4933" spans="1:6">
      <c r="A4933" s="508"/>
      <c r="B4933" s="511">
        <v>154020306</v>
      </c>
      <c r="C4933" s="523"/>
      <c r="D4933" s="569"/>
      <c r="E4933" s="569"/>
      <c r="F4933" s="581"/>
    </row>
    <row r="4934" spans="1:6">
      <c r="A4934" s="508"/>
      <c r="B4934" s="506"/>
      <c r="C4934" s="523"/>
      <c r="D4934" s="569"/>
      <c r="E4934" s="569"/>
      <c r="F4934" s="581"/>
    </row>
    <row r="4935" spans="1:6">
      <c r="A4935" s="508"/>
      <c r="B4935" s="511">
        <v>154020307</v>
      </c>
      <c r="C4935" s="523" t="s">
        <v>973</v>
      </c>
      <c r="D4935" s="569" t="s">
        <v>2536</v>
      </c>
      <c r="E4935" s="569" t="s">
        <v>2758</v>
      </c>
      <c r="F4935" s="581">
        <v>246</v>
      </c>
    </row>
    <row r="4936" spans="1:6">
      <c r="A4936" s="508"/>
      <c r="B4936" s="506"/>
      <c r="C4936" s="523"/>
      <c r="D4936" s="569"/>
      <c r="E4936" s="569"/>
      <c r="F4936" s="581"/>
    </row>
    <row r="4937" spans="1:6">
      <c r="A4937" s="508"/>
      <c r="B4937" s="511">
        <v>154020501</v>
      </c>
      <c r="C4937" s="523" t="s">
        <v>974</v>
      </c>
      <c r="D4937" s="569" t="s">
        <v>1021</v>
      </c>
      <c r="E4937" s="569" t="s">
        <v>2759</v>
      </c>
      <c r="F4937" s="581">
        <v>247</v>
      </c>
    </row>
    <row r="4938" spans="1:6">
      <c r="A4938" s="508"/>
      <c r="B4938" s="511">
        <v>154020502</v>
      </c>
      <c r="C4938" s="523"/>
      <c r="D4938" s="569"/>
      <c r="E4938" s="569"/>
      <c r="F4938" s="581"/>
    </row>
    <row r="4939" spans="1:6">
      <c r="A4939" s="508"/>
      <c r="B4939" s="506"/>
      <c r="C4939" s="523"/>
      <c r="D4939" s="569"/>
      <c r="E4939" s="569"/>
      <c r="F4939" s="581"/>
    </row>
    <row r="4940" spans="1:6">
      <c r="A4940" s="508"/>
      <c r="B4940" s="511">
        <v>154020501</v>
      </c>
      <c r="C4940" s="523" t="s">
        <v>974</v>
      </c>
      <c r="D4940" s="569" t="s">
        <v>1022</v>
      </c>
      <c r="E4940" s="569" t="s">
        <v>2760</v>
      </c>
      <c r="F4940" s="581">
        <v>248</v>
      </c>
    </row>
    <row r="4941" spans="1:6">
      <c r="A4941" s="508"/>
      <c r="B4941" s="511">
        <v>154020502</v>
      </c>
      <c r="C4941" s="523"/>
      <c r="D4941" s="569"/>
      <c r="E4941" s="569"/>
      <c r="F4941" s="581"/>
    </row>
    <row r="4942" spans="1:6">
      <c r="A4942" s="508"/>
      <c r="B4942" s="506"/>
      <c r="C4942" s="523"/>
      <c r="D4942" s="569"/>
      <c r="E4942" s="569"/>
      <c r="F4942" s="581"/>
    </row>
    <row r="4943" spans="1:6">
      <c r="A4943" s="508"/>
      <c r="B4943" s="511">
        <v>154020503</v>
      </c>
      <c r="C4943" s="523" t="s">
        <v>975</v>
      </c>
      <c r="D4943" s="569" t="s">
        <v>1021</v>
      </c>
      <c r="E4943" s="569" t="s">
        <v>2761</v>
      </c>
      <c r="F4943" s="581">
        <v>249</v>
      </c>
    </row>
    <row r="4944" spans="1:6">
      <c r="A4944" s="508"/>
      <c r="B4944" s="511">
        <v>154020504</v>
      </c>
      <c r="C4944" s="523"/>
      <c r="D4944" s="569"/>
      <c r="E4944" s="569"/>
      <c r="F4944" s="581"/>
    </row>
    <row r="4945" spans="1:6">
      <c r="A4945" s="508"/>
      <c r="B4945" s="511">
        <v>154020505</v>
      </c>
      <c r="C4945" s="523"/>
      <c r="D4945" s="569"/>
      <c r="E4945" s="569"/>
      <c r="F4945" s="581"/>
    </row>
    <row r="4946" spans="1:6">
      <c r="A4946" s="508"/>
      <c r="B4946" s="511">
        <v>154020506</v>
      </c>
      <c r="C4946" s="523"/>
      <c r="D4946" s="569"/>
      <c r="E4946" s="569"/>
      <c r="F4946" s="581"/>
    </row>
    <row r="4947" spans="1:6">
      <c r="A4947" s="508"/>
      <c r="B4947" s="506"/>
      <c r="C4947" s="523"/>
      <c r="D4947" s="569"/>
      <c r="E4947" s="569"/>
      <c r="F4947" s="581"/>
    </row>
    <row r="4948" spans="1:6">
      <c r="A4948" s="508"/>
      <c r="B4948" s="511">
        <v>154020503</v>
      </c>
      <c r="C4948" s="523" t="s">
        <v>975</v>
      </c>
      <c r="D4948" s="569" t="s">
        <v>1022</v>
      </c>
      <c r="E4948" s="569" t="s">
        <v>2762</v>
      </c>
      <c r="F4948" s="581">
        <v>250</v>
      </c>
    </row>
    <row r="4949" spans="1:6">
      <c r="A4949" s="508"/>
      <c r="B4949" s="511">
        <v>154020504</v>
      </c>
      <c r="C4949" s="523"/>
      <c r="D4949" s="569"/>
      <c r="E4949" s="569"/>
      <c r="F4949" s="581"/>
    </row>
    <row r="4950" spans="1:6">
      <c r="A4950" s="508"/>
      <c r="B4950" s="511">
        <v>154020505</v>
      </c>
      <c r="C4950" s="523"/>
      <c r="D4950" s="569"/>
      <c r="E4950" s="569"/>
      <c r="F4950" s="581"/>
    </row>
    <row r="4951" spans="1:6">
      <c r="A4951" s="508"/>
      <c r="B4951" s="511">
        <v>154020506</v>
      </c>
      <c r="C4951" s="523"/>
      <c r="D4951" s="569"/>
      <c r="E4951" s="569"/>
      <c r="F4951" s="581"/>
    </row>
    <row r="4952" spans="1:6">
      <c r="A4952" s="508"/>
      <c r="B4952" s="506"/>
      <c r="C4952" s="523"/>
      <c r="D4952" s="569"/>
      <c r="E4952" s="569"/>
      <c r="F4952" s="581"/>
    </row>
    <row r="4953" spans="1:6">
      <c r="A4953" s="508"/>
      <c r="B4953" s="511">
        <v>154020507</v>
      </c>
      <c r="C4953" s="523" t="s">
        <v>975</v>
      </c>
      <c r="D4953" s="569" t="s">
        <v>2536</v>
      </c>
      <c r="E4953" s="569" t="s">
        <v>2763</v>
      </c>
      <c r="F4953" s="581">
        <v>251</v>
      </c>
    </row>
    <row r="4954" spans="1:6">
      <c r="A4954" s="508"/>
      <c r="B4954" s="511">
        <v>154020508</v>
      </c>
      <c r="C4954" s="523"/>
      <c r="D4954" s="569"/>
      <c r="E4954" s="569"/>
      <c r="F4954" s="581"/>
    </row>
    <row r="4955" spans="1:6">
      <c r="A4955" s="508"/>
      <c r="B4955" s="506"/>
      <c r="C4955" s="523"/>
      <c r="D4955" s="569"/>
      <c r="E4955" s="569"/>
      <c r="F4955" s="581"/>
    </row>
    <row r="4956" spans="1:6">
      <c r="A4956" s="508"/>
      <c r="B4956" s="511">
        <v>154020401</v>
      </c>
      <c r="C4956" s="523" t="s">
        <v>976</v>
      </c>
      <c r="D4956" s="569" t="s">
        <v>1021</v>
      </c>
      <c r="E4956" s="569" t="s">
        <v>2764</v>
      </c>
      <c r="F4956" s="581">
        <v>252</v>
      </c>
    </row>
    <row r="4957" spans="1:6">
      <c r="A4957" s="508"/>
      <c r="B4957" s="511">
        <v>154020402</v>
      </c>
      <c r="C4957" s="523"/>
      <c r="D4957" s="569"/>
      <c r="E4957" s="569"/>
      <c r="F4957" s="581"/>
    </row>
    <row r="4958" spans="1:6">
      <c r="A4958" s="508"/>
      <c r="B4958" s="506"/>
      <c r="C4958" s="523"/>
      <c r="D4958" s="569"/>
      <c r="E4958" s="569"/>
      <c r="F4958" s="581"/>
    </row>
    <row r="4959" spans="1:6">
      <c r="A4959" s="508"/>
      <c r="B4959" s="511">
        <v>154020401</v>
      </c>
      <c r="C4959" s="523" t="s">
        <v>976</v>
      </c>
      <c r="D4959" s="569" t="s">
        <v>1022</v>
      </c>
      <c r="E4959" s="569" t="s">
        <v>2765</v>
      </c>
      <c r="F4959" s="581">
        <v>253</v>
      </c>
    </row>
    <row r="4960" spans="1:6">
      <c r="A4960" s="508"/>
      <c r="B4960" s="511">
        <v>154020402</v>
      </c>
      <c r="C4960" s="523"/>
      <c r="D4960" s="569"/>
      <c r="E4960" s="569"/>
      <c r="F4960" s="581"/>
    </row>
    <row r="4961" spans="1:6">
      <c r="A4961" s="508"/>
      <c r="B4961" s="506"/>
      <c r="C4961" s="523"/>
      <c r="D4961" s="569"/>
      <c r="E4961" s="569"/>
      <c r="F4961" s="581"/>
    </row>
    <row r="4962" spans="1:6">
      <c r="A4962" s="508"/>
      <c r="B4962" s="511">
        <v>154020403</v>
      </c>
      <c r="C4962" s="523" t="s">
        <v>977</v>
      </c>
      <c r="D4962" s="569" t="s">
        <v>1021</v>
      </c>
      <c r="E4962" s="569" t="s">
        <v>2766</v>
      </c>
      <c r="F4962" s="581">
        <v>254</v>
      </c>
    </row>
    <row r="4963" spans="1:6">
      <c r="A4963" s="508"/>
      <c r="B4963" s="511">
        <v>154020404</v>
      </c>
      <c r="C4963" s="523"/>
      <c r="D4963" s="569"/>
      <c r="E4963" s="569"/>
      <c r="F4963" s="581"/>
    </row>
    <row r="4964" spans="1:6">
      <c r="A4964" s="508"/>
      <c r="B4964" s="506"/>
      <c r="C4964" s="523"/>
      <c r="D4964" s="569"/>
      <c r="E4964" s="569"/>
      <c r="F4964" s="581"/>
    </row>
    <row r="4965" spans="1:6">
      <c r="A4965" s="508"/>
      <c r="B4965" s="511">
        <v>154020403</v>
      </c>
      <c r="C4965" s="523" t="s">
        <v>977</v>
      </c>
      <c r="D4965" s="569" t="s">
        <v>1022</v>
      </c>
      <c r="E4965" s="569" t="s">
        <v>2767</v>
      </c>
      <c r="F4965" s="581">
        <v>255</v>
      </c>
    </row>
    <row r="4966" spans="1:6">
      <c r="A4966" s="508"/>
      <c r="B4966" s="511">
        <v>154020404</v>
      </c>
      <c r="C4966" s="523"/>
      <c r="D4966" s="569"/>
      <c r="E4966" s="569"/>
      <c r="F4966" s="581"/>
    </row>
    <row r="4967" spans="1:6">
      <c r="A4967" s="508"/>
      <c r="B4967" s="506"/>
      <c r="C4967" s="523"/>
      <c r="D4967" s="569"/>
      <c r="E4967" s="569"/>
      <c r="F4967" s="581"/>
    </row>
    <row r="4968" spans="1:6">
      <c r="A4968" s="508"/>
      <c r="B4968" s="511">
        <v>154020101</v>
      </c>
      <c r="C4968" s="523" t="s">
        <v>978</v>
      </c>
      <c r="D4968" s="569" t="s">
        <v>2536</v>
      </c>
      <c r="E4968" s="569" t="s">
        <v>2768</v>
      </c>
      <c r="F4968" s="581">
        <v>256</v>
      </c>
    </row>
    <row r="4969" spans="1:6">
      <c r="A4969" s="508"/>
      <c r="B4969" s="506"/>
      <c r="C4969" s="523"/>
      <c r="D4969" s="569"/>
      <c r="E4969" s="569"/>
      <c r="F4969" s="581"/>
    </row>
    <row r="4970" spans="1:6">
      <c r="A4970" s="508"/>
      <c r="B4970" s="511">
        <v>154020102</v>
      </c>
      <c r="C4970" s="523" t="s">
        <v>978</v>
      </c>
      <c r="D4970" s="569" t="s">
        <v>1021</v>
      </c>
      <c r="E4970" s="569" t="s">
        <v>2768</v>
      </c>
      <c r="F4970" s="581">
        <v>257</v>
      </c>
    </row>
    <row r="4971" spans="1:6">
      <c r="A4971" s="508"/>
      <c r="B4971" s="511">
        <v>154020103</v>
      </c>
      <c r="C4971" s="523"/>
      <c r="D4971" s="569"/>
      <c r="E4971" s="569"/>
      <c r="F4971" s="581"/>
    </row>
    <row r="4972" spans="1:6">
      <c r="A4972" s="508"/>
      <c r="B4972" s="506"/>
      <c r="C4972" s="523"/>
      <c r="D4972" s="569"/>
      <c r="E4972" s="569"/>
      <c r="F4972" s="581"/>
    </row>
    <row r="4973" spans="1:6">
      <c r="A4973" s="508"/>
      <c r="B4973" s="511">
        <v>154020102</v>
      </c>
      <c r="C4973" s="523" t="s">
        <v>978</v>
      </c>
      <c r="D4973" s="569" t="s">
        <v>1022</v>
      </c>
      <c r="E4973" s="569" t="s">
        <v>2769</v>
      </c>
      <c r="F4973" s="581">
        <v>258</v>
      </c>
    </row>
    <row r="4974" spans="1:6">
      <c r="A4974" s="508"/>
      <c r="B4974" s="511">
        <v>154020103</v>
      </c>
      <c r="C4974" s="523"/>
      <c r="D4974" s="569"/>
      <c r="E4974" s="569"/>
      <c r="F4974" s="581"/>
    </row>
    <row r="4975" spans="1:6">
      <c r="A4975" s="508"/>
      <c r="B4975" s="506"/>
      <c r="C4975" s="523"/>
      <c r="D4975" s="569"/>
      <c r="E4975" s="569"/>
      <c r="F4975" s="581"/>
    </row>
    <row r="4976" spans="1:6">
      <c r="A4976" s="508"/>
      <c r="B4976" s="511">
        <v>154020104</v>
      </c>
      <c r="C4976" s="523" t="s">
        <v>979</v>
      </c>
      <c r="D4976" s="569" t="s">
        <v>1021</v>
      </c>
      <c r="E4976" s="569" t="s">
        <v>2770</v>
      </c>
      <c r="F4976" s="581">
        <v>259</v>
      </c>
    </row>
    <row r="4977" spans="1:6">
      <c r="A4977" s="508"/>
      <c r="B4977" s="511">
        <v>154020105</v>
      </c>
      <c r="C4977" s="523"/>
      <c r="D4977" s="569"/>
      <c r="E4977" s="569"/>
      <c r="F4977" s="581"/>
    </row>
    <row r="4978" spans="1:6">
      <c r="A4978" s="508"/>
      <c r="B4978" s="506"/>
      <c r="C4978" s="523"/>
      <c r="D4978" s="569"/>
      <c r="E4978" s="569"/>
      <c r="F4978" s="581"/>
    </row>
    <row r="4979" spans="1:6">
      <c r="A4979" s="508"/>
      <c r="B4979" s="511">
        <v>154020104</v>
      </c>
      <c r="C4979" s="523" t="s">
        <v>979</v>
      </c>
      <c r="D4979" s="569" t="s">
        <v>1022</v>
      </c>
      <c r="E4979" s="569" t="s">
        <v>2771</v>
      </c>
      <c r="F4979" s="581">
        <v>260</v>
      </c>
    </row>
    <row r="4980" spans="1:6">
      <c r="A4980" s="508"/>
      <c r="B4980" s="511">
        <v>154020105</v>
      </c>
      <c r="C4980" s="523"/>
      <c r="D4980" s="569"/>
      <c r="E4980" s="569"/>
      <c r="F4980" s="581"/>
    </row>
    <row r="4981" spans="1:6">
      <c r="A4981" s="508"/>
      <c r="B4981" s="506"/>
      <c r="C4981" s="523"/>
      <c r="D4981" s="569"/>
      <c r="E4981" s="569"/>
      <c r="F4981" s="581"/>
    </row>
    <row r="4982" spans="1:6">
      <c r="A4982" s="508"/>
      <c r="B4982" s="511">
        <v>154060301</v>
      </c>
      <c r="C4982" s="523" t="s">
        <v>980</v>
      </c>
      <c r="D4982" s="569" t="s">
        <v>1021</v>
      </c>
      <c r="E4982" s="569" t="s">
        <v>2772</v>
      </c>
      <c r="F4982" s="581">
        <v>261</v>
      </c>
    </row>
    <row r="4983" spans="1:6">
      <c r="A4983" s="508"/>
      <c r="B4983" s="511">
        <v>154060302</v>
      </c>
      <c r="C4983" s="523"/>
      <c r="D4983" s="569"/>
      <c r="E4983" s="569"/>
      <c r="F4983" s="581"/>
    </row>
    <row r="4984" spans="1:6">
      <c r="A4984" s="508"/>
      <c r="B4984" s="506"/>
      <c r="C4984" s="523"/>
      <c r="D4984" s="569"/>
      <c r="E4984" s="569"/>
      <c r="F4984" s="581"/>
    </row>
    <row r="4985" spans="1:6">
      <c r="A4985" s="508"/>
      <c r="B4985" s="511">
        <v>154060301</v>
      </c>
      <c r="C4985" s="523" t="s">
        <v>980</v>
      </c>
      <c r="D4985" s="569" t="s">
        <v>1022</v>
      </c>
      <c r="E4985" s="569" t="s">
        <v>2773</v>
      </c>
      <c r="F4985" s="581">
        <v>262</v>
      </c>
    </row>
    <row r="4986" spans="1:6">
      <c r="A4986" s="508"/>
      <c r="B4986" s="511">
        <v>154060302</v>
      </c>
      <c r="C4986" s="523"/>
      <c r="D4986" s="569"/>
      <c r="E4986" s="569"/>
      <c r="F4986" s="581"/>
    </row>
    <row r="4987" spans="1:6">
      <c r="A4987" s="508"/>
      <c r="B4987" s="506"/>
      <c r="C4987" s="523"/>
      <c r="D4987" s="569"/>
      <c r="E4987" s="569"/>
      <c r="F4987" s="581"/>
    </row>
    <row r="4988" spans="1:6">
      <c r="A4988" s="508"/>
      <c r="B4988" s="511">
        <v>154060303</v>
      </c>
      <c r="C4988" s="523" t="s">
        <v>981</v>
      </c>
      <c r="D4988" s="569" t="s">
        <v>1021</v>
      </c>
      <c r="E4988" s="569" t="s">
        <v>2774</v>
      </c>
      <c r="F4988" s="581">
        <v>263</v>
      </c>
    </row>
    <row r="4989" spans="1:6">
      <c r="A4989" s="508"/>
      <c r="B4989" s="511">
        <v>154060304</v>
      </c>
      <c r="C4989" s="523"/>
      <c r="D4989" s="569"/>
      <c r="E4989" s="569"/>
      <c r="F4989" s="581"/>
    </row>
    <row r="4990" spans="1:6">
      <c r="A4990" s="508"/>
      <c r="B4990" s="506"/>
      <c r="C4990" s="523"/>
      <c r="D4990" s="569"/>
      <c r="E4990" s="569"/>
      <c r="F4990" s="581"/>
    </row>
    <row r="4991" spans="1:6">
      <c r="A4991" s="508"/>
      <c r="B4991" s="511">
        <v>154060303</v>
      </c>
      <c r="C4991" s="523" t="s">
        <v>981</v>
      </c>
      <c r="D4991" s="569" t="s">
        <v>1022</v>
      </c>
      <c r="E4991" s="569" t="s">
        <v>2775</v>
      </c>
      <c r="F4991" s="581">
        <v>264</v>
      </c>
    </row>
    <row r="4992" spans="1:6">
      <c r="A4992" s="508"/>
      <c r="B4992" s="511">
        <v>154060304</v>
      </c>
      <c r="C4992" s="523"/>
      <c r="D4992" s="569"/>
      <c r="E4992" s="569"/>
      <c r="F4992" s="581"/>
    </row>
    <row r="4993" spans="1:6">
      <c r="A4993" s="508"/>
      <c r="B4993" s="511"/>
      <c r="C4993" s="523"/>
      <c r="D4993" s="569"/>
      <c r="E4993" s="569"/>
      <c r="F4993" s="581"/>
    </row>
    <row r="4994" spans="1:6">
      <c r="A4994" s="508"/>
      <c r="B4994" s="511">
        <v>154060305</v>
      </c>
      <c r="C4994" s="523" t="s">
        <v>982</v>
      </c>
      <c r="D4994" s="569" t="s">
        <v>1021</v>
      </c>
      <c r="E4994" s="569" t="s">
        <v>2776</v>
      </c>
      <c r="F4994" s="581">
        <v>265</v>
      </c>
    </row>
    <row r="4995" spans="1:6">
      <c r="A4995" s="508"/>
      <c r="B4995" s="511">
        <v>154060306</v>
      </c>
      <c r="C4995" s="523"/>
      <c r="D4995" s="569"/>
      <c r="E4995" s="569"/>
      <c r="F4995" s="581"/>
    </row>
    <row r="4996" spans="1:6">
      <c r="A4996" s="508"/>
      <c r="B4996" s="506"/>
      <c r="C4996" s="523"/>
      <c r="D4996" s="569"/>
      <c r="E4996" s="569"/>
      <c r="F4996" s="581"/>
    </row>
    <row r="4997" spans="1:6">
      <c r="A4997" s="508"/>
      <c r="B4997" s="511">
        <v>154060305</v>
      </c>
      <c r="C4997" s="523" t="s">
        <v>982</v>
      </c>
      <c r="D4997" s="569" t="s">
        <v>1022</v>
      </c>
      <c r="E4997" s="569" t="s">
        <v>2777</v>
      </c>
      <c r="F4997" s="581">
        <v>266</v>
      </c>
    </row>
    <row r="4998" spans="1:6">
      <c r="A4998" s="508"/>
      <c r="B4998" s="511">
        <v>154060306</v>
      </c>
      <c r="C4998" s="523"/>
      <c r="D4998" s="569"/>
      <c r="E4998" s="569"/>
      <c r="F4998" s="581"/>
    </row>
    <row r="4999" spans="1:6">
      <c r="A4999" s="508"/>
      <c r="B4999" s="506"/>
      <c r="C4999" s="523"/>
      <c r="D4999" s="569"/>
      <c r="E4999" s="569"/>
      <c r="F4999" s="581"/>
    </row>
    <row r="5000" spans="1:6">
      <c r="A5000" s="508"/>
      <c r="B5000" s="511">
        <v>154060307</v>
      </c>
      <c r="C5000" s="523" t="s">
        <v>983</v>
      </c>
      <c r="D5000" s="569" t="s">
        <v>1021</v>
      </c>
      <c r="E5000" s="569" t="s">
        <v>2778</v>
      </c>
      <c r="F5000" s="581">
        <v>267</v>
      </c>
    </row>
    <row r="5001" spans="1:6">
      <c r="A5001" s="508"/>
      <c r="B5001" s="511">
        <v>154060308</v>
      </c>
      <c r="C5001" s="523"/>
      <c r="D5001" s="569"/>
      <c r="E5001" s="569"/>
      <c r="F5001" s="581"/>
    </row>
    <row r="5002" spans="1:6">
      <c r="A5002" s="508"/>
      <c r="B5002" s="506"/>
      <c r="C5002" s="523"/>
      <c r="D5002" s="569"/>
      <c r="E5002" s="569"/>
      <c r="F5002" s="581"/>
    </row>
    <row r="5003" spans="1:6">
      <c r="A5003" s="508"/>
      <c r="B5003" s="511">
        <v>154060307</v>
      </c>
      <c r="C5003" s="523" t="s">
        <v>983</v>
      </c>
      <c r="D5003" s="569" t="s">
        <v>1022</v>
      </c>
      <c r="E5003" s="569" t="s">
        <v>2779</v>
      </c>
      <c r="F5003" s="581">
        <v>268</v>
      </c>
    </row>
    <row r="5004" spans="1:6">
      <c r="A5004" s="508"/>
      <c r="B5004" s="511">
        <v>154060308</v>
      </c>
      <c r="C5004" s="523"/>
      <c r="D5004" s="569"/>
      <c r="E5004" s="569"/>
      <c r="F5004" s="581"/>
    </row>
    <row r="5005" spans="1:6">
      <c r="A5005" s="508"/>
      <c r="B5005" s="506"/>
      <c r="C5005" s="523"/>
      <c r="D5005" s="569"/>
      <c r="E5005" s="569"/>
      <c r="F5005" s="581"/>
    </row>
    <row r="5006" spans="1:6">
      <c r="A5006" s="508"/>
      <c r="B5006" s="511">
        <v>154060401</v>
      </c>
      <c r="C5006" s="523" t="s">
        <v>984</v>
      </c>
      <c r="D5006" s="569" t="s">
        <v>2536</v>
      </c>
      <c r="E5006" s="569" t="s">
        <v>2780</v>
      </c>
      <c r="F5006" s="581">
        <v>269</v>
      </c>
    </row>
    <row r="5007" spans="1:6">
      <c r="A5007" s="508"/>
      <c r="B5007" s="511">
        <v>154060402</v>
      </c>
      <c r="C5007" s="523"/>
      <c r="D5007" s="569"/>
      <c r="E5007" s="569"/>
      <c r="F5007" s="581"/>
    </row>
    <row r="5008" spans="1:6">
      <c r="A5008" s="508"/>
      <c r="B5008" s="506"/>
      <c r="C5008" s="523"/>
      <c r="D5008" s="569"/>
      <c r="E5008" s="569"/>
      <c r="F5008" s="581"/>
    </row>
    <row r="5009" spans="1:6">
      <c r="A5009" s="508"/>
      <c r="B5009" s="511">
        <v>154060403</v>
      </c>
      <c r="C5009" s="523" t="s">
        <v>984</v>
      </c>
      <c r="D5009" s="569" t="s">
        <v>2536</v>
      </c>
      <c r="E5009" s="569" t="s">
        <v>2781</v>
      </c>
      <c r="F5009" s="581">
        <v>270</v>
      </c>
    </row>
    <row r="5010" spans="1:6">
      <c r="A5010" s="508"/>
      <c r="B5010" s="506"/>
      <c r="C5010" s="523"/>
      <c r="D5010" s="569"/>
      <c r="E5010" s="569"/>
      <c r="F5010" s="581"/>
    </row>
    <row r="5011" spans="1:6">
      <c r="A5011" s="508"/>
      <c r="B5011" s="511">
        <v>154060404</v>
      </c>
      <c r="C5011" s="523" t="s">
        <v>985</v>
      </c>
      <c r="D5011" s="569" t="s">
        <v>1021</v>
      </c>
      <c r="E5011" s="569" t="s">
        <v>2782</v>
      </c>
      <c r="F5011" s="581">
        <v>271</v>
      </c>
    </row>
    <row r="5012" spans="1:6">
      <c r="A5012" s="508"/>
      <c r="B5012" s="511">
        <v>154060405</v>
      </c>
      <c r="C5012" s="523"/>
      <c r="D5012" s="569"/>
      <c r="E5012" s="569"/>
      <c r="F5012" s="581"/>
    </row>
    <row r="5013" spans="1:6">
      <c r="A5013" s="508"/>
      <c r="B5013" s="506"/>
      <c r="C5013" s="523"/>
      <c r="D5013" s="569"/>
      <c r="E5013" s="569"/>
      <c r="F5013" s="581"/>
    </row>
    <row r="5014" spans="1:6">
      <c r="A5014" s="508"/>
      <c r="B5014" s="511">
        <v>154060404</v>
      </c>
      <c r="C5014" s="523" t="s">
        <v>985</v>
      </c>
      <c r="D5014" s="569" t="s">
        <v>1022</v>
      </c>
      <c r="E5014" s="569" t="s">
        <v>2783</v>
      </c>
      <c r="F5014" s="581">
        <v>272</v>
      </c>
    </row>
    <row r="5015" spans="1:6">
      <c r="A5015" s="508"/>
      <c r="B5015" s="511">
        <v>154060405</v>
      </c>
      <c r="C5015" s="523"/>
      <c r="D5015" s="569"/>
      <c r="E5015" s="569"/>
      <c r="F5015" s="581"/>
    </row>
    <row r="5016" spans="1:6">
      <c r="A5016" s="508"/>
      <c r="B5016" s="506"/>
      <c r="C5016" s="523"/>
      <c r="D5016" s="569"/>
      <c r="E5016" s="569"/>
      <c r="F5016" s="581"/>
    </row>
    <row r="5017" spans="1:6">
      <c r="A5017" s="508"/>
      <c r="B5017" s="511">
        <v>154060406</v>
      </c>
      <c r="C5017" s="523" t="s">
        <v>986</v>
      </c>
      <c r="D5017" s="569" t="s">
        <v>1021</v>
      </c>
      <c r="E5017" s="569" t="s">
        <v>2784</v>
      </c>
      <c r="F5017" s="581">
        <v>273</v>
      </c>
    </row>
    <row r="5018" spans="1:6">
      <c r="A5018" s="508"/>
      <c r="B5018" s="511">
        <v>154060407</v>
      </c>
      <c r="C5018" s="523"/>
      <c r="D5018" s="569"/>
      <c r="E5018" s="569"/>
      <c r="F5018" s="581"/>
    </row>
    <row r="5019" spans="1:6">
      <c r="A5019" s="508"/>
      <c r="B5019" s="506"/>
      <c r="C5019" s="523"/>
      <c r="D5019" s="569"/>
      <c r="E5019" s="569"/>
      <c r="F5019" s="581"/>
    </row>
    <row r="5020" spans="1:6">
      <c r="A5020" s="508"/>
      <c r="B5020" s="511">
        <v>154060406</v>
      </c>
      <c r="C5020" s="523" t="s">
        <v>986</v>
      </c>
      <c r="D5020" s="569" t="s">
        <v>1022</v>
      </c>
      <c r="E5020" s="569" t="s">
        <v>2785</v>
      </c>
      <c r="F5020" s="581">
        <v>274</v>
      </c>
    </row>
    <row r="5021" spans="1:6">
      <c r="A5021" s="508"/>
      <c r="B5021" s="511">
        <v>154060407</v>
      </c>
      <c r="C5021" s="523"/>
      <c r="D5021" s="569"/>
      <c r="E5021" s="569"/>
      <c r="F5021" s="581"/>
    </row>
    <row r="5022" spans="1:6">
      <c r="A5022" s="508"/>
      <c r="B5022" s="506"/>
      <c r="C5022" s="523"/>
      <c r="D5022" s="569"/>
      <c r="E5022" s="569"/>
      <c r="F5022" s="581"/>
    </row>
    <row r="5023" spans="1:6">
      <c r="A5023" s="508"/>
      <c r="B5023" s="511">
        <v>154060408</v>
      </c>
      <c r="C5023" s="523" t="s">
        <v>987</v>
      </c>
      <c r="D5023" s="569" t="s">
        <v>1021</v>
      </c>
      <c r="E5023" s="569" t="s">
        <v>2786</v>
      </c>
      <c r="F5023" s="581">
        <v>275</v>
      </c>
    </row>
    <row r="5024" spans="1:6">
      <c r="A5024" s="508"/>
      <c r="B5024" s="511">
        <v>154060409</v>
      </c>
      <c r="C5024" s="523"/>
      <c r="D5024" s="569"/>
      <c r="E5024" s="569"/>
      <c r="F5024" s="581"/>
    </row>
    <row r="5025" spans="1:6">
      <c r="A5025" s="508"/>
      <c r="B5025" s="506"/>
      <c r="C5025" s="523"/>
      <c r="D5025" s="569"/>
      <c r="E5025" s="569"/>
      <c r="F5025" s="581"/>
    </row>
    <row r="5026" spans="1:6">
      <c r="A5026" s="508"/>
      <c r="B5026" s="511">
        <v>154060408</v>
      </c>
      <c r="C5026" s="523" t="s">
        <v>987</v>
      </c>
      <c r="D5026" s="569" t="s">
        <v>1022</v>
      </c>
      <c r="E5026" s="569" t="s">
        <v>2787</v>
      </c>
      <c r="F5026" s="581">
        <v>276</v>
      </c>
    </row>
    <row r="5027" spans="1:6">
      <c r="A5027" s="508"/>
      <c r="B5027" s="511">
        <v>154060409</v>
      </c>
      <c r="C5027" s="523"/>
      <c r="D5027" s="569"/>
      <c r="E5027" s="569"/>
      <c r="F5027" s="581"/>
    </row>
    <row r="5028" spans="1:6">
      <c r="A5028" s="508"/>
      <c r="B5028" s="506"/>
      <c r="C5028" s="523"/>
      <c r="D5028" s="569"/>
      <c r="E5028" s="569"/>
      <c r="F5028" s="581"/>
    </row>
    <row r="5029" spans="1:6">
      <c r="A5029" s="508"/>
      <c r="B5029" s="511">
        <v>154060107</v>
      </c>
      <c r="C5029" s="523" t="s">
        <v>988</v>
      </c>
      <c r="D5029" s="569" t="s">
        <v>2536</v>
      </c>
      <c r="E5029" s="569" t="s">
        <v>2788</v>
      </c>
      <c r="F5029" s="581">
        <v>277</v>
      </c>
    </row>
    <row r="5030" spans="1:6">
      <c r="A5030" s="508"/>
      <c r="B5030" s="511">
        <v>154060108</v>
      </c>
      <c r="C5030" s="523"/>
      <c r="D5030" s="569"/>
      <c r="E5030" s="569"/>
      <c r="F5030" s="581"/>
    </row>
    <row r="5031" spans="1:6">
      <c r="A5031" s="508"/>
      <c r="B5031" s="506"/>
      <c r="C5031" s="523"/>
      <c r="D5031" s="569"/>
      <c r="E5031" s="569"/>
      <c r="F5031" s="581"/>
    </row>
    <row r="5032" spans="1:6">
      <c r="A5032" s="508"/>
      <c r="B5032" s="511">
        <v>154060109</v>
      </c>
      <c r="C5032" s="523" t="s">
        <v>988</v>
      </c>
      <c r="D5032" s="569" t="s">
        <v>2536</v>
      </c>
      <c r="E5032" s="569" t="s">
        <v>2789</v>
      </c>
      <c r="F5032" s="581">
        <v>278</v>
      </c>
    </row>
    <row r="5033" spans="1:6">
      <c r="A5033" s="508"/>
      <c r="B5033" s="506"/>
      <c r="C5033" s="523"/>
      <c r="D5033" s="569"/>
      <c r="E5033" s="569"/>
      <c r="F5033" s="581"/>
    </row>
    <row r="5034" spans="1:6">
      <c r="A5034" s="508"/>
      <c r="B5034" s="511">
        <v>154060104</v>
      </c>
      <c r="C5034" s="523" t="s">
        <v>989</v>
      </c>
      <c r="D5034" s="569" t="s">
        <v>1021</v>
      </c>
      <c r="E5034" s="569" t="s">
        <v>2790</v>
      </c>
      <c r="F5034" s="581">
        <v>279</v>
      </c>
    </row>
    <row r="5035" spans="1:6">
      <c r="A5035" s="508"/>
      <c r="B5035" s="511">
        <v>154060105</v>
      </c>
      <c r="C5035" s="523"/>
      <c r="D5035" s="569"/>
      <c r="E5035" s="569"/>
      <c r="F5035" s="581"/>
    </row>
    <row r="5036" spans="1:6">
      <c r="A5036" s="508"/>
      <c r="B5036" s="511">
        <v>154060106</v>
      </c>
      <c r="C5036" s="523"/>
      <c r="D5036" s="569"/>
      <c r="E5036" s="569"/>
      <c r="F5036" s="581"/>
    </row>
    <row r="5037" spans="1:6">
      <c r="A5037" s="508"/>
      <c r="B5037" s="506"/>
      <c r="C5037" s="523"/>
      <c r="D5037" s="569"/>
      <c r="E5037" s="569"/>
      <c r="F5037" s="581"/>
    </row>
    <row r="5038" spans="1:6">
      <c r="A5038" s="508"/>
      <c r="B5038" s="511">
        <v>154060104</v>
      </c>
      <c r="C5038" s="523" t="s">
        <v>989</v>
      </c>
      <c r="D5038" s="569" t="s">
        <v>1022</v>
      </c>
      <c r="E5038" s="569" t="s">
        <v>2791</v>
      </c>
      <c r="F5038" s="581">
        <v>280</v>
      </c>
    </row>
    <row r="5039" spans="1:6">
      <c r="A5039" s="508"/>
      <c r="B5039" s="511">
        <v>154060105</v>
      </c>
      <c r="C5039" s="523"/>
      <c r="D5039" s="569"/>
      <c r="E5039" s="569"/>
      <c r="F5039" s="581"/>
    </row>
    <row r="5040" spans="1:6">
      <c r="A5040" s="508"/>
      <c r="B5040" s="511">
        <v>154060106</v>
      </c>
      <c r="C5040" s="523"/>
      <c r="D5040" s="569"/>
      <c r="E5040" s="569"/>
      <c r="F5040" s="581"/>
    </row>
    <row r="5041" spans="1:6">
      <c r="A5041" s="508"/>
      <c r="B5041" s="506"/>
      <c r="C5041" s="523"/>
      <c r="D5041" s="569"/>
      <c r="E5041" s="569"/>
      <c r="F5041" s="581"/>
    </row>
    <row r="5042" spans="1:6">
      <c r="A5042" s="508"/>
      <c r="B5042" s="511">
        <v>154060101</v>
      </c>
      <c r="C5042" s="523" t="s">
        <v>990</v>
      </c>
      <c r="D5042" s="569" t="s">
        <v>1021</v>
      </c>
      <c r="E5042" s="569" t="s">
        <v>2792</v>
      </c>
      <c r="F5042" s="581">
        <v>281</v>
      </c>
    </row>
    <row r="5043" spans="1:6">
      <c r="A5043" s="508"/>
      <c r="B5043" s="511">
        <v>154060102</v>
      </c>
      <c r="C5043" s="523"/>
      <c r="D5043" s="569"/>
      <c r="E5043" s="569"/>
      <c r="F5043" s="581"/>
    </row>
    <row r="5044" spans="1:6">
      <c r="A5044" s="508"/>
      <c r="B5044" s="511">
        <v>154060103</v>
      </c>
      <c r="C5044" s="523"/>
      <c r="D5044" s="569"/>
      <c r="E5044" s="569"/>
      <c r="F5044" s="581"/>
    </row>
    <row r="5045" spans="1:6">
      <c r="A5045" s="508"/>
      <c r="B5045" s="506"/>
      <c r="C5045" s="523"/>
      <c r="D5045" s="569"/>
      <c r="E5045" s="569"/>
      <c r="F5045" s="581"/>
    </row>
    <row r="5046" spans="1:6">
      <c r="A5046" s="508"/>
      <c r="B5046" s="511">
        <v>154060101</v>
      </c>
      <c r="C5046" s="523" t="s">
        <v>990</v>
      </c>
      <c r="D5046" s="569" t="s">
        <v>1022</v>
      </c>
      <c r="E5046" s="569" t="s">
        <v>2793</v>
      </c>
      <c r="F5046" s="581">
        <v>282</v>
      </c>
    </row>
    <row r="5047" spans="1:6">
      <c r="A5047" s="508"/>
      <c r="B5047" s="511">
        <v>154060102</v>
      </c>
      <c r="C5047" s="523"/>
      <c r="D5047" s="569"/>
      <c r="E5047" s="569"/>
      <c r="F5047" s="581"/>
    </row>
    <row r="5048" spans="1:6">
      <c r="A5048" s="508"/>
      <c r="B5048" s="511">
        <v>154060103</v>
      </c>
      <c r="C5048" s="523"/>
      <c r="D5048" s="569"/>
      <c r="E5048" s="569"/>
      <c r="F5048" s="581"/>
    </row>
    <row r="5049" spans="1:6">
      <c r="A5049" s="508"/>
      <c r="B5049" s="506"/>
      <c r="C5049" s="523"/>
      <c r="D5049" s="569"/>
      <c r="E5049" s="569"/>
      <c r="F5049" s="581"/>
    </row>
    <row r="5050" spans="1:6">
      <c r="A5050" s="508"/>
      <c r="B5050" s="511">
        <v>154060201</v>
      </c>
      <c r="C5050" s="523" t="s">
        <v>991</v>
      </c>
      <c r="D5050" s="569" t="s">
        <v>1021</v>
      </c>
      <c r="E5050" s="569" t="s">
        <v>2794</v>
      </c>
      <c r="F5050" s="581">
        <v>283</v>
      </c>
    </row>
    <row r="5051" spans="1:6">
      <c r="A5051" s="508"/>
      <c r="B5051" s="511">
        <v>154060202</v>
      </c>
      <c r="C5051" s="523"/>
      <c r="D5051" s="569"/>
      <c r="E5051" s="569"/>
      <c r="F5051" s="581"/>
    </row>
    <row r="5052" spans="1:6">
      <c r="A5052" s="508"/>
      <c r="B5052" s="506"/>
      <c r="C5052" s="523"/>
      <c r="D5052" s="569"/>
      <c r="E5052" s="569"/>
      <c r="F5052" s="581"/>
    </row>
    <row r="5053" spans="1:6">
      <c r="A5053" s="508"/>
      <c r="B5053" s="511">
        <v>154060201</v>
      </c>
      <c r="C5053" s="523" t="s">
        <v>991</v>
      </c>
      <c r="D5053" s="569" t="s">
        <v>1022</v>
      </c>
      <c r="E5053" s="569" t="s">
        <v>2795</v>
      </c>
      <c r="F5053" s="581">
        <v>284</v>
      </c>
    </row>
    <row r="5054" spans="1:6">
      <c r="A5054" s="508"/>
      <c r="B5054" s="511">
        <v>154060202</v>
      </c>
      <c r="C5054" s="523"/>
      <c r="D5054" s="569"/>
      <c r="E5054" s="569"/>
      <c r="F5054" s="581"/>
    </row>
    <row r="5055" spans="1:6">
      <c r="A5055" s="508"/>
      <c r="B5055" s="506"/>
      <c r="C5055" s="523"/>
      <c r="D5055" s="569"/>
      <c r="E5055" s="569"/>
      <c r="F5055" s="581"/>
    </row>
    <row r="5056" spans="1:6">
      <c r="A5056" s="508"/>
      <c r="B5056" s="511">
        <v>154060203</v>
      </c>
      <c r="C5056" s="523" t="s">
        <v>992</v>
      </c>
      <c r="D5056" s="569" t="s">
        <v>2536</v>
      </c>
      <c r="E5056" s="569" t="s">
        <v>2796</v>
      </c>
      <c r="F5056" s="581">
        <v>285</v>
      </c>
    </row>
    <row r="5057" spans="1:6">
      <c r="A5057" s="508"/>
      <c r="B5057" s="506"/>
      <c r="C5057" s="523"/>
      <c r="D5057" s="569"/>
      <c r="E5057" s="569"/>
      <c r="F5057" s="581"/>
    </row>
    <row r="5058" spans="1:6">
      <c r="A5058" s="508"/>
      <c r="B5058" s="511">
        <v>154060204</v>
      </c>
      <c r="C5058" s="523" t="s">
        <v>992</v>
      </c>
      <c r="D5058" s="569" t="s">
        <v>2536</v>
      </c>
      <c r="E5058" s="569" t="s">
        <v>2797</v>
      </c>
      <c r="F5058" s="581">
        <v>286</v>
      </c>
    </row>
    <row r="5059" spans="1:6">
      <c r="A5059" s="508"/>
      <c r="B5059" s="506"/>
      <c r="C5059" s="523"/>
      <c r="D5059" s="569"/>
      <c r="E5059" s="569"/>
      <c r="F5059" s="581"/>
    </row>
    <row r="5060" spans="1:6">
      <c r="A5060" s="508"/>
      <c r="B5060" s="511">
        <v>154060701</v>
      </c>
      <c r="C5060" s="523" t="s">
        <v>993</v>
      </c>
      <c r="D5060" s="569" t="s">
        <v>2536</v>
      </c>
      <c r="E5060" s="569" t="s">
        <v>2798</v>
      </c>
      <c r="F5060" s="581">
        <v>287</v>
      </c>
    </row>
    <row r="5061" spans="1:6">
      <c r="A5061" s="508"/>
      <c r="B5061" s="511">
        <v>154060702</v>
      </c>
      <c r="C5061" s="523"/>
      <c r="D5061" s="569"/>
      <c r="E5061" s="569"/>
      <c r="F5061" s="581"/>
    </row>
    <row r="5062" spans="1:6">
      <c r="A5062" s="508"/>
      <c r="B5062" s="506"/>
      <c r="C5062" s="523"/>
      <c r="D5062" s="569"/>
      <c r="E5062" s="569"/>
      <c r="F5062" s="581"/>
    </row>
    <row r="5063" spans="1:6">
      <c r="A5063" s="508"/>
      <c r="B5063" s="511">
        <v>154060703</v>
      </c>
      <c r="C5063" s="523" t="s">
        <v>994</v>
      </c>
      <c r="D5063" s="569" t="s">
        <v>2536</v>
      </c>
      <c r="E5063" s="569" t="s">
        <v>2799</v>
      </c>
      <c r="F5063" s="581">
        <v>288</v>
      </c>
    </row>
    <row r="5064" spans="1:6">
      <c r="A5064" s="508"/>
      <c r="B5064" s="511">
        <v>154060704</v>
      </c>
      <c r="C5064" s="523"/>
      <c r="D5064" s="569"/>
      <c r="E5064" s="569"/>
      <c r="F5064" s="581"/>
    </row>
    <row r="5065" spans="1:6">
      <c r="A5065" s="508"/>
      <c r="B5065" s="506"/>
      <c r="C5065" s="523"/>
      <c r="D5065" s="569"/>
      <c r="E5065" s="569"/>
      <c r="F5065" s="581"/>
    </row>
    <row r="5066" spans="1:6">
      <c r="A5066" s="508"/>
      <c r="B5066" s="511">
        <v>154060707</v>
      </c>
      <c r="C5066" s="523" t="s">
        <v>995</v>
      </c>
      <c r="D5066" s="569" t="s">
        <v>2536</v>
      </c>
      <c r="E5066" s="569" t="s">
        <v>2800</v>
      </c>
      <c r="F5066" s="581">
        <v>289</v>
      </c>
    </row>
    <row r="5067" spans="1:6">
      <c r="A5067" s="508"/>
      <c r="B5067" s="511">
        <v>154060708</v>
      </c>
      <c r="C5067" s="523"/>
      <c r="D5067" s="569"/>
      <c r="E5067" s="569"/>
      <c r="F5067" s="581"/>
    </row>
    <row r="5068" spans="1:6">
      <c r="A5068" s="508"/>
      <c r="B5068" s="506"/>
      <c r="C5068" s="523"/>
      <c r="D5068" s="569"/>
      <c r="E5068" s="569"/>
      <c r="F5068" s="581"/>
    </row>
    <row r="5069" spans="1:6">
      <c r="A5069" s="508"/>
      <c r="B5069" s="511">
        <v>154060705</v>
      </c>
      <c r="C5069" s="523" t="s">
        <v>995</v>
      </c>
      <c r="D5069" s="569" t="s">
        <v>2536</v>
      </c>
      <c r="E5069" s="569" t="s">
        <v>2801</v>
      </c>
      <c r="F5069" s="581">
        <v>290</v>
      </c>
    </row>
    <row r="5070" spans="1:6">
      <c r="A5070" s="508"/>
      <c r="B5070" s="511">
        <v>154060706</v>
      </c>
      <c r="C5070" s="523"/>
      <c r="D5070" s="569"/>
      <c r="E5070" s="569"/>
      <c r="F5070" s="581"/>
    </row>
    <row r="5071" spans="1:6">
      <c r="A5071" s="508"/>
      <c r="B5071" s="506"/>
      <c r="C5071" s="523"/>
      <c r="D5071" s="569"/>
      <c r="E5071" s="569"/>
      <c r="F5071" s="581"/>
    </row>
    <row r="5072" spans="1:6">
      <c r="A5072" s="508"/>
      <c r="B5072" s="511">
        <v>154060601</v>
      </c>
      <c r="C5072" s="523" t="s">
        <v>996</v>
      </c>
      <c r="D5072" s="569" t="s">
        <v>2536</v>
      </c>
      <c r="E5072" s="569" t="s">
        <v>2802</v>
      </c>
      <c r="F5072" s="581">
        <v>291</v>
      </c>
    </row>
    <row r="5073" spans="1:6">
      <c r="A5073" s="508"/>
      <c r="B5073" s="506"/>
      <c r="C5073" s="523"/>
      <c r="D5073" s="569"/>
      <c r="E5073" s="569"/>
      <c r="F5073" s="581"/>
    </row>
    <row r="5074" spans="1:6">
      <c r="A5074" s="508"/>
      <c r="B5074" s="511">
        <v>154060602</v>
      </c>
      <c r="C5074" s="523" t="s">
        <v>997</v>
      </c>
      <c r="D5074" s="569" t="s">
        <v>1021</v>
      </c>
      <c r="E5074" s="569" t="s">
        <v>2803</v>
      </c>
      <c r="F5074" s="581">
        <v>292</v>
      </c>
    </row>
    <row r="5075" spans="1:6">
      <c r="A5075" s="508"/>
      <c r="B5075" s="511">
        <v>154060603</v>
      </c>
      <c r="C5075" s="523"/>
      <c r="D5075" s="569"/>
      <c r="E5075" s="569"/>
      <c r="F5075" s="581"/>
    </row>
    <row r="5076" spans="1:6">
      <c r="A5076" s="508"/>
      <c r="B5076" s="506"/>
      <c r="C5076" s="523"/>
      <c r="D5076" s="569"/>
      <c r="E5076" s="569"/>
      <c r="F5076" s="581"/>
    </row>
    <row r="5077" spans="1:6">
      <c r="A5077" s="508"/>
      <c r="B5077" s="511">
        <v>154060602</v>
      </c>
      <c r="C5077" s="523" t="s">
        <v>997</v>
      </c>
      <c r="D5077" s="569" t="s">
        <v>1022</v>
      </c>
      <c r="E5077" s="569" t="s">
        <v>2804</v>
      </c>
      <c r="F5077" s="581">
        <v>293</v>
      </c>
    </row>
    <row r="5078" spans="1:6">
      <c r="A5078" s="508"/>
      <c r="B5078" s="511">
        <v>154060603</v>
      </c>
      <c r="C5078" s="523"/>
      <c r="D5078" s="569"/>
      <c r="E5078" s="569"/>
      <c r="F5078" s="581"/>
    </row>
    <row r="5079" spans="1:6">
      <c r="A5079" s="508"/>
      <c r="B5079" s="506"/>
      <c r="C5079" s="523"/>
      <c r="D5079" s="569"/>
      <c r="E5079" s="569"/>
      <c r="F5079" s="581"/>
    </row>
    <row r="5080" spans="1:6">
      <c r="A5080" s="508"/>
      <c r="B5080" s="511">
        <v>154060604</v>
      </c>
      <c r="C5080" s="523" t="s">
        <v>998</v>
      </c>
      <c r="D5080" s="569" t="s">
        <v>1021</v>
      </c>
      <c r="E5080" s="569" t="s">
        <v>2805</v>
      </c>
      <c r="F5080" s="581">
        <v>294</v>
      </c>
    </row>
    <row r="5081" spans="1:6">
      <c r="A5081" s="508"/>
      <c r="B5081" s="511">
        <v>154060605</v>
      </c>
      <c r="C5081" s="523"/>
      <c r="D5081" s="569"/>
      <c r="E5081" s="569"/>
      <c r="F5081" s="581"/>
    </row>
    <row r="5082" spans="1:6">
      <c r="A5082" s="508"/>
      <c r="B5082" s="506"/>
      <c r="C5082" s="523"/>
      <c r="D5082" s="569"/>
      <c r="E5082" s="569"/>
      <c r="F5082" s="581"/>
    </row>
    <row r="5083" spans="1:6">
      <c r="A5083" s="508"/>
      <c r="B5083" s="511">
        <v>154060604</v>
      </c>
      <c r="C5083" s="523" t="s">
        <v>998</v>
      </c>
      <c r="D5083" s="569" t="s">
        <v>1022</v>
      </c>
      <c r="E5083" s="569" t="s">
        <v>2806</v>
      </c>
      <c r="F5083" s="581">
        <v>295</v>
      </c>
    </row>
    <row r="5084" spans="1:6">
      <c r="A5084" s="508"/>
      <c r="B5084" s="511">
        <v>154060605</v>
      </c>
      <c r="C5084" s="523"/>
      <c r="D5084" s="569"/>
      <c r="E5084" s="569"/>
      <c r="F5084" s="581"/>
    </row>
    <row r="5085" spans="1:6">
      <c r="A5085" s="508"/>
      <c r="B5085" s="506"/>
      <c r="C5085" s="523"/>
      <c r="D5085" s="569"/>
      <c r="E5085" s="569"/>
      <c r="F5085" s="581"/>
    </row>
    <row r="5086" spans="1:6">
      <c r="A5086" s="508"/>
      <c r="B5086" s="511">
        <v>154060801</v>
      </c>
      <c r="C5086" s="523" t="s">
        <v>999</v>
      </c>
      <c r="D5086" s="569" t="s">
        <v>1021</v>
      </c>
      <c r="E5086" s="569" t="s">
        <v>2807</v>
      </c>
      <c r="F5086" s="581">
        <v>296</v>
      </c>
    </row>
    <row r="5087" spans="1:6">
      <c r="A5087" s="508"/>
      <c r="B5087" s="511">
        <v>154060802</v>
      </c>
      <c r="C5087" s="523" t="s">
        <v>1000</v>
      </c>
      <c r="D5087" s="569"/>
      <c r="E5087" s="569"/>
      <c r="F5087" s="581"/>
    </row>
    <row r="5088" spans="1:6">
      <c r="A5088" s="508"/>
      <c r="B5088" s="511">
        <v>154060803</v>
      </c>
      <c r="C5088" s="523"/>
      <c r="D5088" s="569"/>
      <c r="E5088" s="569"/>
      <c r="F5088" s="581"/>
    </row>
    <row r="5089" spans="1:6">
      <c r="A5089" s="508"/>
      <c r="B5089" s="511">
        <v>154060804</v>
      </c>
      <c r="C5089" s="523"/>
      <c r="D5089" s="569"/>
      <c r="E5089" s="569"/>
      <c r="F5089" s="581"/>
    </row>
    <row r="5090" spans="1:6">
      <c r="A5090" s="508"/>
      <c r="B5090" s="511">
        <v>154060805</v>
      </c>
      <c r="C5090" s="523"/>
      <c r="D5090" s="569"/>
      <c r="E5090" s="569"/>
      <c r="F5090" s="581"/>
    </row>
    <row r="5091" spans="1:6">
      <c r="A5091" s="508"/>
      <c r="B5091" s="506"/>
      <c r="C5091" s="523"/>
      <c r="D5091" s="569"/>
      <c r="E5091" s="569"/>
      <c r="F5091" s="581"/>
    </row>
    <row r="5092" spans="1:6">
      <c r="A5092" s="508"/>
      <c r="B5092" s="511">
        <v>154060801</v>
      </c>
      <c r="C5092" s="523" t="s">
        <v>999</v>
      </c>
      <c r="D5092" s="569" t="s">
        <v>1022</v>
      </c>
      <c r="E5092" s="569" t="s">
        <v>2808</v>
      </c>
      <c r="F5092" s="581">
        <v>297</v>
      </c>
    </row>
    <row r="5093" spans="1:6">
      <c r="A5093" s="508"/>
      <c r="B5093" s="511">
        <v>154060802</v>
      </c>
      <c r="C5093" s="523" t="s">
        <v>1000</v>
      </c>
      <c r="D5093" s="569"/>
      <c r="E5093" s="569"/>
      <c r="F5093" s="581"/>
    </row>
    <row r="5094" spans="1:6">
      <c r="A5094" s="508"/>
      <c r="B5094" s="511">
        <v>154060803</v>
      </c>
      <c r="C5094" s="523"/>
      <c r="D5094" s="569"/>
      <c r="E5094" s="569"/>
      <c r="F5094" s="581"/>
    </row>
    <row r="5095" spans="1:6">
      <c r="A5095" s="508"/>
      <c r="B5095" s="511">
        <v>154060804</v>
      </c>
      <c r="C5095" s="523"/>
      <c r="D5095" s="569"/>
      <c r="E5095" s="569"/>
      <c r="F5095" s="581"/>
    </row>
    <row r="5096" spans="1:6">
      <c r="A5096" s="508"/>
      <c r="B5096" s="511">
        <v>154060805</v>
      </c>
      <c r="C5096" s="523"/>
      <c r="D5096" s="569"/>
      <c r="E5096" s="569"/>
      <c r="F5096" s="581"/>
    </row>
    <row r="5097" spans="1:6">
      <c r="A5097" s="508"/>
      <c r="B5097" s="506"/>
      <c r="C5097" s="523"/>
      <c r="D5097" s="569"/>
      <c r="E5097" s="569"/>
      <c r="F5097" s="581"/>
    </row>
    <row r="5098" spans="1:6">
      <c r="A5098" s="508"/>
      <c r="B5098" s="511">
        <v>154060806</v>
      </c>
      <c r="C5098" s="523" t="s">
        <v>999</v>
      </c>
      <c r="D5098" s="569" t="s">
        <v>1021</v>
      </c>
      <c r="E5098" s="569" t="s">
        <v>2809</v>
      </c>
      <c r="F5098" s="581">
        <v>298</v>
      </c>
    </row>
    <row r="5099" spans="1:6">
      <c r="A5099" s="508"/>
      <c r="B5099" s="511">
        <v>154060807</v>
      </c>
      <c r="C5099" s="523"/>
      <c r="D5099" s="569"/>
      <c r="E5099" s="569"/>
      <c r="F5099" s="581"/>
    </row>
    <row r="5100" spans="1:6">
      <c r="A5100" s="508"/>
      <c r="B5100" s="511">
        <v>154060808</v>
      </c>
      <c r="C5100" s="523"/>
      <c r="D5100" s="569"/>
      <c r="E5100" s="569"/>
      <c r="F5100" s="581"/>
    </row>
    <row r="5101" spans="1:6">
      <c r="A5101" s="508"/>
      <c r="B5101" s="511">
        <v>154060809</v>
      </c>
      <c r="C5101" s="523"/>
      <c r="D5101" s="569"/>
      <c r="E5101" s="569"/>
      <c r="F5101" s="581"/>
    </row>
    <row r="5102" spans="1:6">
      <c r="A5102" s="508"/>
      <c r="B5102" s="511">
        <v>154060810</v>
      </c>
      <c r="C5102" s="523"/>
      <c r="D5102" s="569"/>
      <c r="E5102" s="569"/>
      <c r="F5102" s="581"/>
    </row>
    <row r="5103" spans="1:6">
      <c r="A5103" s="508"/>
      <c r="B5103" s="506"/>
      <c r="C5103" s="523"/>
      <c r="D5103" s="569"/>
      <c r="E5103" s="569"/>
      <c r="F5103" s="581"/>
    </row>
    <row r="5104" spans="1:6">
      <c r="A5104" s="508"/>
      <c r="B5104" s="511">
        <v>154060806</v>
      </c>
      <c r="C5104" s="523" t="s">
        <v>999</v>
      </c>
      <c r="D5104" s="569" t="s">
        <v>1022</v>
      </c>
      <c r="E5104" s="569" t="s">
        <v>2810</v>
      </c>
      <c r="F5104" s="581">
        <v>299</v>
      </c>
    </row>
    <row r="5105" spans="1:6">
      <c r="A5105" s="508"/>
      <c r="B5105" s="511">
        <v>154060807</v>
      </c>
      <c r="C5105" s="523"/>
      <c r="D5105" s="569"/>
      <c r="E5105" s="569"/>
      <c r="F5105" s="581"/>
    </row>
    <row r="5106" spans="1:6">
      <c r="A5106" s="508"/>
      <c r="B5106" s="511">
        <v>154060808</v>
      </c>
      <c r="C5106" s="523"/>
      <c r="D5106" s="569"/>
      <c r="E5106" s="569"/>
      <c r="F5106" s="581"/>
    </row>
    <row r="5107" spans="1:6">
      <c r="A5107" s="508"/>
      <c r="B5107" s="511">
        <v>154060809</v>
      </c>
      <c r="C5107" s="523"/>
      <c r="D5107" s="569"/>
      <c r="E5107" s="569"/>
      <c r="F5107" s="581"/>
    </row>
    <row r="5108" spans="1:6">
      <c r="A5108" s="508"/>
      <c r="B5108" s="511">
        <v>154060810</v>
      </c>
      <c r="C5108" s="523"/>
      <c r="D5108" s="569"/>
      <c r="E5108" s="569"/>
      <c r="F5108" s="581"/>
    </row>
    <row r="5109" spans="1:6">
      <c r="A5109" s="508"/>
      <c r="B5109" s="506"/>
      <c r="C5109" s="523"/>
      <c r="D5109" s="569"/>
      <c r="E5109" s="569"/>
      <c r="F5109" s="581"/>
    </row>
    <row r="5110" spans="1:6">
      <c r="A5110" s="508"/>
      <c r="B5110" s="511">
        <v>154060811</v>
      </c>
      <c r="C5110" s="523" t="s">
        <v>1001</v>
      </c>
      <c r="D5110" s="569" t="s">
        <v>1021</v>
      </c>
      <c r="E5110" s="569" t="s">
        <v>2811</v>
      </c>
      <c r="F5110" s="581">
        <v>300</v>
      </c>
    </row>
    <row r="5111" spans="1:6">
      <c r="A5111" s="508"/>
      <c r="B5111" s="511">
        <v>154060812</v>
      </c>
      <c r="C5111" s="523" t="s">
        <v>1001</v>
      </c>
      <c r="D5111" s="569"/>
      <c r="E5111" s="569"/>
      <c r="F5111" s="581"/>
    </row>
    <row r="5112" spans="1:6">
      <c r="A5112" s="508"/>
      <c r="B5112" s="511">
        <v>154060813</v>
      </c>
      <c r="C5112" s="523" t="s">
        <v>1001</v>
      </c>
      <c r="D5112" s="569"/>
      <c r="E5112" s="569"/>
      <c r="F5112" s="581"/>
    </row>
    <row r="5113" spans="1:6">
      <c r="A5113" s="508"/>
      <c r="B5113" s="511">
        <v>154060814</v>
      </c>
      <c r="C5113" s="523" t="s">
        <v>1001</v>
      </c>
      <c r="D5113" s="569"/>
      <c r="E5113" s="569"/>
      <c r="F5113" s="581"/>
    </row>
    <row r="5114" spans="1:6">
      <c r="A5114" s="508"/>
      <c r="B5114" s="506"/>
      <c r="C5114" s="523"/>
      <c r="D5114" s="569"/>
      <c r="E5114" s="569"/>
      <c r="F5114" s="581"/>
    </row>
    <row r="5115" spans="1:6">
      <c r="A5115" s="508"/>
      <c r="B5115" s="511">
        <v>154060811</v>
      </c>
      <c r="C5115" s="523" t="s">
        <v>1001</v>
      </c>
      <c r="D5115" s="569" t="s">
        <v>1022</v>
      </c>
      <c r="E5115" s="569" t="s">
        <v>2812</v>
      </c>
      <c r="F5115" s="581">
        <v>301</v>
      </c>
    </row>
    <row r="5116" spans="1:6">
      <c r="A5116" s="508"/>
      <c r="B5116" s="511">
        <v>154060812</v>
      </c>
      <c r="C5116" s="523" t="s">
        <v>1001</v>
      </c>
      <c r="D5116" s="569"/>
      <c r="E5116" s="569"/>
      <c r="F5116" s="581"/>
    </row>
    <row r="5117" spans="1:6">
      <c r="A5117" s="508"/>
      <c r="B5117" s="511">
        <v>154060813</v>
      </c>
      <c r="C5117" s="523" t="s">
        <v>1001</v>
      </c>
      <c r="D5117" s="569"/>
      <c r="E5117" s="569"/>
      <c r="F5117" s="581"/>
    </row>
    <row r="5118" spans="1:6">
      <c r="A5118" s="508"/>
      <c r="B5118" s="511">
        <v>154060814</v>
      </c>
      <c r="C5118" s="523" t="s">
        <v>1001</v>
      </c>
      <c r="D5118" s="569"/>
      <c r="E5118" s="569"/>
      <c r="F5118" s="581"/>
    </row>
    <row r="5119" spans="1:6">
      <c r="A5119" s="508"/>
      <c r="B5119" s="506"/>
      <c r="C5119" s="523"/>
      <c r="D5119" s="569"/>
      <c r="E5119" s="569"/>
      <c r="F5119" s="581"/>
    </row>
    <row r="5121" spans="1:6" ht="25.5">
      <c r="A5121" s="547" t="s">
        <v>7695</v>
      </c>
      <c r="B5121" s="547"/>
      <c r="C5121" s="547"/>
      <c r="D5121" s="547"/>
      <c r="E5121" s="547"/>
      <c r="F5121" s="547"/>
    </row>
    <row r="5122" spans="1:6" ht="45">
      <c r="A5122" s="535" t="s">
        <v>3467</v>
      </c>
      <c r="B5122" s="477" t="s">
        <v>55</v>
      </c>
      <c r="C5122" s="476" t="s">
        <v>1014</v>
      </c>
      <c r="D5122" s="530" t="s">
        <v>1011</v>
      </c>
      <c r="E5122" s="530" t="s">
        <v>1010</v>
      </c>
      <c r="F5122" s="530" t="s">
        <v>7694</v>
      </c>
    </row>
    <row r="5123" spans="1:6">
      <c r="A5123" s="535"/>
      <c r="B5123" s="475"/>
      <c r="C5123" s="474"/>
      <c r="D5123" s="531"/>
      <c r="E5123" s="531"/>
      <c r="F5123" s="531"/>
    </row>
    <row r="5124" spans="1:6">
      <c r="A5124" s="506">
        <v>6</v>
      </c>
      <c r="B5124" s="506">
        <v>5</v>
      </c>
      <c r="C5124" s="506">
        <v>4</v>
      </c>
      <c r="D5124" s="506">
        <v>3</v>
      </c>
      <c r="E5124" s="506">
        <v>2</v>
      </c>
      <c r="F5124" s="506">
        <v>1</v>
      </c>
    </row>
    <row r="5125" spans="1:6">
      <c r="A5125" s="506"/>
      <c r="B5125" s="506">
        <v>150080101</v>
      </c>
      <c r="C5125" s="506" t="s">
        <v>1015</v>
      </c>
      <c r="D5125" s="573" t="s">
        <v>1012</v>
      </c>
      <c r="E5125" s="573" t="s">
        <v>1023</v>
      </c>
      <c r="F5125" s="569">
        <v>1</v>
      </c>
    </row>
    <row r="5126" spans="1:6">
      <c r="A5126" s="507"/>
      <c r="B5126" s="506">
        <v>150080102</v>
      </c>
      <c r="C5126" s="506" t="s">
        <v>1015</v>
      </c>
      <c r="D5126" s="574"/>
      <c r="E5126" s="574"/>
      <c r="F5126" s="569"/>
    </row>
    <row r="5127" spans="1:6">
      <c r="A5127" s="507"/>
      <c r="B5127" s="506">
        <v>150080103</v>
      </c>
      <c r="C5127" s="506" t="s">
        <v>1015</v>
      </c>
      <c r="D5127" s="574"/>
      <c r="E5127" s="574"/>
      <c r="F5127" s="569"/>
    </row>
    <row r="5128" spans="1:6">
      <c r="A5128" s="507"/>
      <c r="B5128" s="506">
        <v>150080104</v>
      </c>
      <c r="C5128" s="506" t="s">
        <v>1016</v>
      </c>
      <c r="D5128" s="574"/>
      <c r="E5128" s="574"/>
      <c r="F5128" s="569"/>
    </row>
    <row r="5129" spans="1:6">
      <c r="A5129" s="506" t="s">
        <v>3468</v>
      </c>
      <c r="B5129" s="506"/>
      <c r="C5129" s="506"/>
      <c r="D5129" s="575"/>
      <c r="E5129" s="575"/>
      <c r="F5129" s="569"/>
    </row>
    <row r="5130" spans="1:6">
      <c r="A5130" s="507"/>
      <c r="B5130" s="506">
        <v>150080101</v>
      </c>
      <c r="C5130" s="506" t="s">
        <v>1015</v>
      </c>
      <c r="D5130" s="573" t="s">
        <v>1013</v>
      </c>
      <c r="E5130" s="573" t="s">
        <v>1024</v>
      </c>
      <c r="F5130" s="569">
        <v>2</v>
      </c>
    </row>
    <row r="5131" spans="1:6">
      <c r="A5131" s="506"/>
      <c r="B5131" s="506">
        <v>150080102</v>
      </c>
      <c r="C5131" s="506" t="s">
        <v>1015</v>
      </c>
      <c r="D5131" s="574"/>
      <c r="E5131" s="574"/>
      <c r="F5131" s="569"/>
    </row>
    <row r="5132" spans="1:6">
      <c r="A5132" s="506"/>
      <c r="B5132" s="506">
        <v>150080103</v>
      </c>
      <c r="C5132" s="506" t="s">
        <v>1015</v>
      </c>
      <c r="D5132" s="574"/>
      <c r="E5132" s="574"/>
      <c r="F5132" s="569"/>
    </row>
    <row r="5133" spans="1:6">
      <c r="A5133" s="507"/>
      <c r="B5133" s="506">
        <v>150080104</v>
      </c>
      <c r="C5133" s="506" t="s">
        <v>1016</v>
      </c>
      <c r="D5133" s="574"/>
      <c r="E5133" s="574"/>
      <c r="F5133" s="569"/>
    </row>
    <row r="5134" spans="1:6">
      <c r="A5134" s="506" t="s">
        <v>3468</v>
      </c>
      <c r="B5134" s="506"/>
      <c r="C5134" s="506"/>
      <c r="D5134" s="575"/>
      <c r="E5134" s="575"/>
      <c r="F5134" s="569"/>
    </row>
    <row r="5135" spans="1:6">
      <c r="A5135" s="507"/>
      <c r="B5135" s="506">
        <v>150080105</v>
      </c>
      <c r="C5135" s="506" t="s">
        <v>1016</v>
      </c>
      <c r="D5135" s="573" t="s">
        <v>903</v>
      </c>
      <c r="E5135" s="573" t="s">
        <v>1024</v>
      </c>
      <c r="F5135" s="569">
        <v>3</v>
      </c>
    </row>
    <row r="5136" spans="1:6">
      <c r="A5136" s="507"/>
      <c r="B5136" s="506">
        <v>150080106</v>
      </c>
      <c r="C5136" s="506" t="s">
        <v>1017</v>
      </c>
      <c r="D5136" s="574"/>
      <c r="E5136" s="574"/>
      <c r="F5136" s="569"/>
    </row>
    <row r="5137" spans="1:6">
      <c r="A5137" s="506" t="s">
        <v>3468</v>
      </c>
      <c r="B5137" s="506"/>
      <c r="C5137" s="506"/>
      <c r="D5137" s="574"/>
      <c r="E5137" s="574"/>
      <c r="F5137" s="569"/>
    </row>
    <row r="5138" spans="1:6">
      <c r="A5138" s="507"/>
      <c r="B5138" s="506">
        <v>150080201</v>
      </c>
      <c r="C5138" s="506" t="s">
        <v>1018</v>
      </c>
      <c r="D5138" s="573" t="s">
        <v>1012</v>
      </c>
      <c r="E5138" s="573" t="s">
        <v>1025</v>
      </c>
      <c r="F5138" s="569">
        <v>4</v>
      </c>
    </row>
    <row r="5139" spans="1:6">
      <c r="A5139" s="506"/>
      <c r="B5139" s="506">
        <v>150080202</v>
      </c>
      <c r="C5139" s="506" t="s">
        <v>1019</v>
      </c>
      <c r="D5139" s="574"/>
      <c r="E5139" s="574"/>
      <c r="F5139" s="569"/>
    </row>
    <row r="5140" spans="1:6">
      <c r="A5140" s="506"/>
      <c r="B5140" s="506">
        <v>150080203</v>
      </c>
      <c r="C5140" s="506" t="s">
        <v>1019</v>
      </c>
      <c r="D5140" s="574"/>
      <c r="E5140" s="574"/>
      <c r="F5140" s="569"/>
    </row>
    <row r="5141" spans="1:6">
      <c r="A5141" s="506"/>
      <c r="B5141" s="506">
        <v>150080204</v>
      </c>
      <c r="C5141" s="506" t="s">
        <v>1020</v>
      </c>
      <c r="D5141" s="574"/>
      <c r="E5141" s="574"/>
      <c r="F5141" s="569"/>
    </row>
    <row r="5142" spans="1:6">
      <c r="A5142" s="506"/>
      <c r="B5142" s="506">
        <v>150080205</v>
      </c>
      <c r="C5142" s="506" t="s">
        <v>1026</v>
      </c>
      <c r="D5142" s="574"/>
      <c r="E5142" s="574"/>
      <c r="F5142" s="569"/>
    </row>
    <row r="5143" spans="1:6">
      <c r="A5143" s="506"/>
      <c r="B5143" s="506">
        <v>150080206</v>
      </c>
      <c r="C5143" s="506" t="s">
        <v>762</v>
      </c>
      <c r="D5143" s="574"/>
      <c r="E5143" s="574"/>
      <c r="F5143" s="569"/>
    </row>
    <row r="5144" spans="1:6">
      <c r="A5144" s="506" t="s">
        <v>3468</v>
      </c>
      <c r="B5144" s="506"/>
      <c r="C5144" s="506"/>
      <c r="D5144" s="520"/>
      <c r="E5144" s="520"/>
      <c r="F5144" s="569"/>
    </row>
    <row r="5145" spans="1:6">
      <c r="A5145" s="506"/>
      <c r="B5145" s="506">
        <v>150080201</v>
      </c>
      <c r="C5145" s="506" t="s">
        <v>1018</v>
      </c>
      <c r="D5145" s="573" t="s">
        <v>1013</v>
      </c>
      <c r="E5145" s="573" t="s">
        <v>1025</v>
      </c>
      <c r="F5145" s="569">
        <v>5</v>
      </c>
    </row>
    <row r="5146" spans="1:6">
      <c r="A5146" s="507"/>
      <c r="B5146" s="506">
        <v>150080202</v>
      </c>
      <c r="C5146" s="506" t="s">
        <v>1019</v>
      </c>
      <c r="D5146" s="574"/>
      <c r="E5146" s="574"/>
      <c r="F5146" s="569"/>
    </row>
    <row r="5147" spans="1:6">
      <c r="A5147" s="507"/>
      <c r="B5147" s="506">
        <v>150080203</v>
      </c>
      <c r="C5147" s="506" t="s">
        <v>1019</v>
      </c>
      <c r="D5147" s="574"/>
      <c r="E5147" s="574"/>
      <c r="F5147" s="569"/>
    </row>
    <row r="5148" spans="1:6">
      <c r="A5148" s="507"/>
      <c r="B5148" s="506">
        <v>150080204</v>
      </c>
      <c r="C5148" s="506" t="s">
        <v>1020</v>
      </c>
      <c r="D5148" s="574"/>
      <c r="E5148" s="574"/>
      <c r="F5148" s="569"/>
    </row>
    <row r="5149" spans="1:6">
      <c r="A5149" s="507"/>
      <c r="B5149" s="506">
        <v>150080205</v>
      </c>
      <c r="C5149" s="506" t="s">
        <v>1026</v>
      </c>
      <c r="D5149" s="574"/>
      <c r="E5149" s="574"/>
      <c r="F5149" s="569"/>
    </row>
    <row r="5150" spans="1:6">
      <c r="A5150" s="507"/>
      <c r="B5150" s="506">
        <v>150080206</v>
      </c>
      <c r="C5150" s="506" t="s">
        <v>762</v>
      </c>
      <c r="D5150" s="574"/>
      <c r="E5150" s="574"/>
      <c r="F5150" s="569"/>
    </row>
    <row r="5151" spans="1:6">
      <c r="A5151" s="506" t="s">
        <v>3468</v>
      </c>
      <c r="B5151" s="506"/>
      <c r="C5151" s="506"/>
      <c r="D5151" s="520"/>
      <c r="E5151" s="520"/>
      <c r="F5151" s="569"/>
    </row>
    <row r="5152" spans="1:6">
      <c r="A5152" s="507"/>
      <c r="B5152" s="506">
        <v>150080301</v>
      </c>
      <c r="C5152" s="506" t="s">
        <v>59</v>
      </c>
      <c r="D5152" s="573" t="s">
        <v>1012</v>
      </c>
      <c r="E5152" s="573" t="s">
        <v>1027</v>
      </c>
      <c r="F5152" s="569">
        <v>6</v>
      </c>
    </row>
    <row r="5153" spans="1:6">
      <c r="A5153" s="507"/>
      <c r="B5153" s="506">
        <v>150080302</v>
      </c>
      <c r="C5153" s="506" t="s">
        <v>59</v>
      </c>
      <c r="D5153" s="574"/>
      <c r="E5153" s="574"/>
      <c r="F5153" s="569"/>
    </row>
    <row r="5154" spans="1:6">
      <c r="A5154" s="507"/>
      <c r="B5154" s="506">
        <v>150080303</v>
      </c>
      <c r="C5154" s="506" t="s">
        <v>59</v>
      </c>
      <c r="D5154" s="574"/>
      <c r="E5154" s="574"/>
      <c r="F5154" s="569"/>
    </row>
    <row r="5155" spans="1:6">
      <c r="A5155" s="506" t="s">
        <v>3468</v>
      </c>
      <c r="B5155" s="506"/>
      <c r="C5155" s="506"/>
      <c r="D5155" s="574"/>
      <c r="E5155" s="574"/>
      <c r="F5155" s="569"/>
    </row>
    <row r="5156" spans="1:6">
      <c r="A5156" s="507"/>
      <c r="B5156" s="506">
        <v>150080301</v>
      </c>
      <c r="C5156" s="506" t="s">
        <v>59</v>
      </c>
      <c r="D5156" s="573" t="s">
        <v>1013</v>
      </c>
      <c r="E5156" s="573" t="s">
        <v>1028</v>
      </c>
      <c r="F5156" s="569">
        <v>7</v>
      </c>
    </row>
    <row r="5157" spans="1:6">
      <c r="A5157" s="506"/>
      <c r="B5157" s="506">
        <v>150080302</v>
      </c>
      <c r="C5157" s="506" t="s">
        <v>59</v>
      </c>
      <c r="D5157" s="574"/>
      <c r="E5157" s="574"/>
      <c r="F5157" s="569"/>
    </row>
    <row r="5158" spans="1:6">
      <c r="A5158" s="506"/>
      <c r="B5158" s="506">
        <v>150080303</v>
      </c>
      <c r="C5158" s="506" t="s">
        <v>59</v>
      </c>
      <c r="D5158" s="574"/>
      <c r="E5158" s="574"/>
      <c r="F5158" s="569"/>
    </row>
    <row r="5159" spans="1:6">
      <c r="A5159" s="506" t="s">
        <v>3468</v>
      </c>
      <c r="B5159" s="506"/>
      <c r="C5159" s="506"/>
      <c r="D5159" s="574"/>
      <c r="E5159" s="574"/>
      <c r="F5159" s="569"/>
    </row>
    <row r="5160" spans="1:6">
      <c r="A5160" s="507"/>
      <c r="B5160" s="506">
        <v>150080304</v>
      </c>
      <c r="C5160" s="506" t="s">
        <v>59</v>
      </c>
      <c r="D5160" s="573" t="s">
        <v>1012</v>
      </c>
      <c r="E5160" s="573" t="s">
        <v>1028</v>
      </c>
      <c r="F5160" s="569">
        <v>8</v>
      </c>
    </row>
    <row r="5161" spans="1:6">
      <c r="A5161" s="507"/>
      <c r="B5161" s="506">
        <v>150080305</v>
      </c>
      <c r="C5161" s="506" t="s">
        <v>59</v>
      </c>
      <c r="D5161" s="574"/>
      <c r="E5161" s="574"/>
      <c r="F5161" s="569"/>
    </row>
    <row r="5162" spans="1:6">
      <c r="A5162" s="507"/>
      <c r="B5162" s="506">
        <v>150080306</v>
      </c>
      <c r="C5162" s="506" t="s">
        <v>59</v>
      </c>
      <c r="D5162" s="574"/>
      <c r="E5162" s="574"/>
      <c r="F5162" s="569"/>
    </row>
    <row r="5163" spans="1:6">
      <c r="A5163" s="506" t="s">
        <v>3468</v>
      </c>
      <c r="B5163" s="506"/>
      <c r="C5163" s="506"/>
      <c r="D5163" s="574"/>
      <c r="E5163" s="574"/>
      <c r="F5163" s="569"/>
    </row>
    <row r="5164" spans="1:6">
      <c r="A5164" s="507"/>
      <c r="B5164" s="506">
        <v>150080401</v>
      </c>
      <c r="C5164" s="506" t="s">
        <v>508</v>
      </c>
      <c r="D5164" s="569" t="s">
        <v>903</v>
      </c>
      <c r="E5164" s="569" t="s">
        <v>1029</v>
      </c>
      <c r="F5164" s="569">
        <v>9</v>
      </c>
    </row>
    <row r="5165" spans="1:6">
      <c r="A5165" s="506" t="s">
        <v>3468</v>
      </c>
      <c r="B5165" s="506"/>
      <c r="C5165" s="506"/>
      <c r="D5165" s="569"/>
      <c r="E5165" s="569"/>
      <c r="F5165" s="569"/>
    </row>
    <row r="5166" spans="1:6">
      <c r="A5166" s="506"/>
      <c r="B5166" s="506">
        <v>150080402</v>
      </c>
      <c r="C5166" s="506" t="s">
        <v>508</v>
      </c>
      <c r="D5166" s="569" t="s">
        <v>1013</v>
      </c>
      <c r="E5166" s="569" t="s">
        <v>1029</v>
      </c>
      <c r="F5166" s="573">
        <v>10</v>
      </c>
    </row>
    <row r="5167" spans="1:6">
      <c r="A5167" s="506"/>
      <c r="B5167" s="506">
        <v>150080403</v>
      </c>
      <c r="C5167" s="506" t="s">
        <v>508</v>
      </c>
      <c r="D5167" s="569"/>
      <c r="E5167" s="569"/>
      <c r="F5167" s="574"/>
    </row>
    <row r="5168" spans="1:6">
      <c r="A5168" s="506" t="s">
        <v>3468</v>
      </c>
      <c r="B5168" s="506"/>
      <c r="C5168" s="506"/>
      <c r="D5168" s="569"/>
      <c r="E5168" s="569"/>
      <c r="F5168" s="575"/>
    </row>
    <row r="5169" spans="1:6">
      <c r="A5169" s="506"/>
      <c r="B5169" s="506">
        <v>150080501</v>
      </c>
      <c r="C5169" s="506" t="s">
        <v>509</v>
      </c>
      <c r="D5169" s="573" t="s">
        <v>1012</v>
      </c>
      <c r="E5169" s="573" t="s">
        <v>1030</v>
      </c>
      <c r="F5169" s="573">
        <v>11</v>
      </c>
    </row>
    <row r="5170" spans="1:6">
      <c r="A5170" s="506"/>
      <c r="B5170" s="506">
        <v>150080502</v>
      </c>
      <c r="C5170" s="506" t="s">
        <v>509</v>
      </c>
      <c r="D5170" s="574"/>
      <c r="E5170" s="574"/>
      <c r="F5170" s="574"/>
    </row>
    <row r="5171" spans="1:6">
      <c r="A5171" s="506"/>
      <c r="B5171" s="506">
        <v>150080503</v>
      </c>
      <c r="C5171" s="506" t="s">
        <v>509</v>
      </c>
      <c r="D5171" s="574"/>
      <c r="E5171" s="574"/>
      <c r="F5171" s="574"/>
    </row>
    <row r="5172" spans="1:6">
      <c r="A5172" s="506"/>
      <c r="B5172" s="506">
        <v>150080504</v>
      </c>
      <c r="C5172" s="506" t="s">
        <v>509</v>
      </c>
      <c r="D5172" s="574"/>
      <c r="E5172" s="574"/>
      <c r="F5172" s="574"/>
    </row>
    <row r="5173" spans="1:6">
      <c r="A5173" s="506"/>
      <c r="B5173" s="506">
        <v>150080505</v>
      </c>
      <c r="C5173" s="506" t="s">
        <v>509</v>
      </c>
      <c r="D5173" s="574"/>
      <c r="E5173" s="574"/>
      <c r="F5173" s="574"/>
    </row>
    <row r="5174" spans="1:6">
      <c r="A5174" s="506" t="s">
        <v>3468</v>
      </c>
      <c r="B5174" s="506"/>
      <c r="C5174" s="506"/>
      <c r="D5174" s="575"/>
      <c r="E5174" s="575"/>
      <c r="F5174" s="575"/>
    </row>
    <row r="5175" spans="1:6">
      <c r="A5175" s="506"/>
      <c r="B5175" s="506">
        <v>150080501</v>
      </c>
      <c r="C5175" s="517" t="s">
        <v>509</v>
      </c>
      <c r="D5175" s="573" t="s">
        <v>1013</v>
      </c>
      <c r="E5175" s="573" t="s">
        <v>1027</v>
      </c>
      <c r="F5175" s="573">
        <v>12</v>
      </c>
    </row>
    <row r="5176" spans="1:6">
      <c r="A5176" s="506"/>
      <c r="B5176" s="506">
        <v>150080502</v>
      </c>
      <c r="C5176" s="516"/>
      <c r="D5176" s="574"/>
      <c r="E5176" s="574"/>
      <c r="F5176" s="574"/>
    </row>
    <row r="5177" spans="1:6">
      <c r="A5177" s="506"/>
      <c r="B5177" s="506">
        <v>150080503</v>
      </c>
      <c r="C5177" s="516"/>
      <c r="D5177" s="574"/>
      <c r="E5177" s="574"/>
      <c r="F5177" s="574"/>
    </row>
    <row r="5178" spans="1:6">
      <c r="A5178" s="506"/>
      <c r="B5178" s="506">
        <v>150080504</v>
      </c>
      <c r="C5178" s="515"/>
      <c r="D5178" s="574"/>
      <c r="E5178" s="574"/>
      <c r="F5178" s="574"/>
    </row>
    <row r="5179" spans="1:6">
      <c r="A5179" s="506"/>
      <c r="B5179" s="506">
        <v>150080505</v>
      </c>
      <c r="C5179" s="506"/>
      <c r="D5179" s="574"/>
      <c r="E5179" s="574"/>
      <c r="F5179" s="574"/>
    </row>
    <row r="5180" spans="1:6">
      <c r="A5180" s="506" t="s">
        <v>3468</v>
      </c>
      <c r="B5180" s="506"/>
      <c r="C5180" s="506"/>
      <c r="D5180" s="575"/>
      <c r="E5180" s="575"/>
      <c r="F5180" s="575"/>
    </row>
    <row r="5181" spans="1:6" ht="30">
      <c r="A5181" s="506"/>
      <c r="B5181" s="506">
        <v>150030103</v>
      </c>
      <c r="C5181" s="506" t="s">
        <v>510</v>
      </c>
      <c r="D5181" s="573" t="s">
        <v>1021</v>
      </c>
      <c r="E5181" s="573" t="s">
        <v>1031</v>
      </c>
      <c r="F5181" s="569">
        <v>13</v>
      </c>
    </row>
    <row r="5182" spans="1:6">
      <c r="A5182" s="506"/>
      <c r="B5182" s="506">
        <v>150030104</v>
      </c>
      <c r="C5182" s="507"/>
      <c r="D5182" s="574"/>
      <c r="E5182" s="574"/>
      <c r="F5182" s="569"/>
    </row>
    <row r="5183" spans="1:6">
      <c r="A5183" s="506"/>
      <c r="B5183" s="506">
        <v>150030105</v>
      </c>
      <c r="C5183" s="507"/>
      <c r="D5183" s="574"/>
      <c r="E5183" s="574"/>
      <c r="F5183" s="569"/>
    </row>
    <row r="5184" spans="1:6">
      <c r="A5184" s="506"/>
      <c r="B5184" s="506">
        <v>150030106</v>
      </c>
      <c r="C5184" s="507"/>
      <c r="D5184" s="574"/>
      <c r="E5184" s="574"/>
      <c r="F5184" s="569"/>
    </row>
    <row r="5185" spans="1:6">
      <c r="A5185" s="506" t="s">
        <v>3468</v>
      </c>
      <c r="B5185" s="506"/>
      <c r="C5185" s="506"/>
      <c r="D5185" s="574"/>
      <c r="E5185" s="574"/>
      <c r="F5185" s="569"/>
    </row>
    <row r="5186" spans="1:6" ht="30">
      <c r="A5186" s="506"/>
      <c r="B5186" s="506">
        <v>150030103</v>
      </c>
      <c r="C5186" s="506" t="s">
        <v>510</v>
      </c>
      <c r="D5186" s="573" t="s">
        <v>1013</v>
      </c>
      <c r="E5186" s="573" t="s">
        <v>1032</v>
      </c>
      <c r="F5186" s="569">
        <v>14</v>
      </c>
    </row>
    <row r="5187" spans="1:6">
      <c r="A5187" s="506"/>
      <c r="B5187" s="506">
        <v>150030104</v>
      </c>
      <c r="C5187" s="506"/>
      <c r="D5187" s="574"/>
      <c r="E5187" s="574"/>
      <c r="F5187" s="569"/>
    </row>
    <row r="5188" spans="1:6">
      <c r="A5188" s="506"/>
      <c r="B5188" s="506">
        <v>150030105</v>
      </c>
      <c r="C5188" s="506"/>
      <c r="D5188" s="574"/>
      <c r="E5188" s="574"/>
      <c r="F5188" s="569"/>
    </row>
    <row r="5189" spans="1:6">
      <c r="A5189" s="506"/>
      <c r="B5189" s="506">
        <v>150030106</v>
      </c>
      <c r="C5189" s="506"/>
      <c r="D5189" s="574"/>
      <c r="E5189" s="574"/>
      <c r="F5189" s="569"/>
    </row>
    <row r="5190" spans="1:6">
      <c r="A5190" s="506" t="s">
        <v>3468</v>
      </c>
      <c r="B5190" s="506"/>
      <c r="C5190" s="506"/>
      <c r="D5190" s="574"/>
      <c r="E5190" s="574"/>
      <c r="F5190" s="569"/>
    </row>
    <row r="5191" spans="1:6" ht="30">
      <c r="A5191" s="506"/>
      <c r="B5191" s="506">
        <v>150030101</v>
      </c>
      <c r="C5191" s="506" t="s">
        <v>510</v>
      </c>
      <c r="D5191" s="573" t="s">
        <v>903</v>
      </c>
      <c r="E5191" s="573" t="s">
        <v>1031</v>
      </c>
      <c r="F5191" s="569">
        <v>15</v>
      </c>
    </row>
    <row r="5192" spans="1:6">
      <c r="A5192" s="506"/>
      <c r="B5192" s="506">
        <v>150030102</v>
      </c>
      <c r="C5192" s="506"/>
      <c r="D5192" s="574"/>
      <c r="E5192" s="574"/>
      <c r="F5192" s="569"/>
    </row>
    <row r="5193" spans="1:6">
      <c r="A5193" s="506" t="s">
        <v>3468</v>
      </c>
      <c r="B5193" s="506"/>
      <c r="C5193" s="506"/>
      <c r="D5193" s="574"/>
      <c r="E5193" s="574"/>
      <c r="F5193" s="569"/>
    </row>
    <row r="5194" spans="1:6" ht="30">
      <c r="A5194" s="506"/>
      <c r="B5194" s="506">
        <v>150030107</v>
      </c>
      <c r="C5194" s="506" t="s">
        <v>511</v>
      </c>
      <c r="D5194" s="573" t="s">
        <v>1021</v>
      </c>
      <c r="E5194" s="573" t="s">
        <v>1033</v>
      </c>
      <c r="F5194" s="569">
        <v>16</v>
      </c>
    </row>
    <row r="5195" spans="1:6">
      <c r="A5195" s="506"/>
      <c r="B5195" s="506">
        <v>150030108</v>
      </c>
      <c r="C5195" s="506"/>
      <c r="D5195" s="574"/>
      <c r="E5195" s="574"/>
      <c r="F5195" s="569"/>
    </row>
    <row r="5196" spans="1:6">
      <c r="A5196" s="506"/>
      <c r="B5196" s="506">
        <v>150030109</v>
      </c>
      <c r="C5196" s="506"/>
      <c r="D5196" s="574"/>
      <c r="E5196" s="574"/>
      <c r="F5196" s="569"/>
    </row>
    <row r="5197" spans="1:6">
      <c r="A5197" s="506"/>
      <c r="B5197" s="506">
        <v>150030110</v>
      </c>
      <c r="C5197" s="506"/>
      <c r="D5197" s="574"/>
      <c r="E5197" s="574"/>
      <c r="F5197" s="569"/>
    </row>
    <row r="5198" spans="1:6">
      <c r="A5198" s="506" t="s">
        <v>3468</v>
      </c>
      <c r="B5198" s="506"/>
      <c r="C5198" s="506"/>
      <c r="D5198" s="575"/>
      <c r="E5198" s="575"/>
      <c r="F5198" s="569"/>
    </row>
    <row r="5199" spans="1:6" ht="30">
      <c r="A5199" s="506"/>
      <c r="B5199" s="506">
        <v>150030107</v>
      </c>
      <c r="C5199" s="506" t="s">
        <v>511</v>
      </c>
      <c r="D5199" s="573" t="s">
        <v>1013</v>
      </c>
      <c r="E5199" s="573" t="s">
        <v>1034</v>
      </c>
      <c r="F5199" s="569">
        <v>17</v>
      </c>
    </row>
    <row r="5200" spans="1:6">
      <c r="A5200" s="506"/>
      <c r="B5200" s="506">
        <v>150030108</v>
      </c>
      <c r="C5200" s="506"/>
      <c r="D5200" s="574"/>
      <c r="E5200" s="574"/>
      <c r="F5200" s="569"/>
    </row>
    <row r="5201" spans="1:6">
      <c r="A5201" s="506"/>
      <c r="B5201" s="506">
        <v>150030109</v>
      </c>
      <c r="C5201" s="506"/>
      <c r="D5201" s="574"/>
      <c r="E5201" s="574"/>
      <c r="F5201" s="569"/>
    </row>
    <row r="5202" spans="1:6">
      <c r="A5202" s="506"/>
      <c r="B5202" s="506">
        <v>150030110</v>
      </c>
      <c r="C5202" s="506"/>
      <c r="D5202" s="574"/>
      <c r="E5202" s="574"/>
      <c r="F5202" s="569"/>
    </row>
    <row r="5203" spans="1:6">
      <c r="A5203" s="506" t="s">
        <v>3468</v>
      </c>
      <c r="B5203" s="506"/>
      <c r="C5203" s="506"/>
      <c r="D5203" s="575"/>
      <c r="E5203" s="575"/>
      <c r="F5203" s="569"/>
    </row>
    <row r="5204" spans="1:6" ht="30">
      <c r="A5204" s="506"/>
      <c r="B5204" s="506">
        <v>150030111</v>
      </c>
      <c r="C5204" s="506" t="s">
        <v>512</v>
      </c>
      <c r="D5204" s="573" t="s">
        <v>1021</v>
      </c>
      <c r="E5204" s="573" t="s">
        <v>1035</v>
      </c>
      <c r="F5204" s="569">
        <v>18</v>
      </c>
    </row>
    <row r="5205" spans="1:6">
      <c r="A5205" s="506"/>
      <c r="B5205" s="506">
        <v>150030112</v>
      </c>
      <c r="C5205" s="507"/>
      <c r="D5205" s="574"/>
      <c r="E5205" s="574"/>
      <c r="F5205" s="569"/>
    </row>
    <row r="5206" spans="1:6">
      <c r="A5206" s="506" t="s">
        <v>3468</v>
      </c>
      <c r="B5206" s="506"/>
      <c r="C5206" s="506"/>
      <c r="D5206" s="574"/>
      <c r="E5206" s="574"/>
      <c r="F5206" s="569"/>
    </row>
    <row r="5207" spans="1:6" ht="30">
      <c r="A5207" s="506"/>
      <c r="B5207" s="506">
        <v>150030111</v>
      </c>
      <c r="C5207" s="506" t="s">
        <v>512</v>
      </c>
      <c r="D5207" s="573" t="s">
        <v>1013</v>
      </c>
      <c r="E5207" s="573" t="s">
        <v>1035</v>
      </c>
      <c r="F5207" s="569">
        <v>19</v>
      </c>
    </row>
    <row r="5208" spans="1:6">
      <c r="A5208" s="506"/>
      <c r="B5208" s="506">
        <v>150030112</v>
      </c>
      <c r="C5208" s="507"/>
      <c r="D5208" s="574"/>
      <c r="E5208" s="574"/>
      <c r="F5208" s="569"/>
    </row>
    <row r="5209" spans="1:6">
      <c r="A5209" s="506" t="s">
        <v>3468</v>
      </c>
      <c r="B5209" s="506"/>
      <c r="C5209" s="506"/>
      <c r="D5209" s="574"/>
      <c r="E5209" s="574"/>
      <c r="F5209" s="569"/>
    </row>
    <row r="5210" spans="1:6" ht="30">
      <c r="A5210" s="506"/>
      <c r="B5210" s="506">
        <v>150030201</v>
      </c>
      <c r="C5210" s="506" t="s">
        <v>513</v>
      </c>
      <c r="D5210" s="573" t="s">
        <v>1021</v>
      </c>
      <c r="E5210" s="573" t="s">
        <v>49</v>
      </c>
      <c r="F5210" s="569">
        <v>20</v>
      </c>
    </row>
    <row r="5211" spans="1:6">
      <c r="A5211" s="506"/>
      <c r="B5211" s="506">
        <v>150030202</v>
      </c>
      <c r="C5211" s="507"/>
      <c r="D5211" s="574"/>
      <c r="E5211" s="574"/>
      <c r="F5211" s="569"/>
    </row>
    <row r="5212" spans="1:6">
      <c r="A5212" s="506" t="s">
        <v>3468</v>
      </c>
      <c r="B5212" s="506"/>
      <c r="C5212" s="506"/>
      <c r="D5212" s="574"/>
      <c r="E5212" s="574"/>
      <c r="F5212" s="569"/>
    </row>
    <row r="5213" spans="1:6" ht="30">
      <c r="A5213" s="506"/>
      <c r="B5213" s="506">
        <v>150030201</v>
      </c>
      <c r="C5213" s="506" t="s">
        <v>513</v>
      </c>
      <c r="D5213" s="573" t="s">
        <v>1022</v>
      </c>
      <c r="E5213" s="573" t="s">
        <v>1036</v>
      </c>
      <c r="F5213" s="569">
        <v>21</v>
      </c>
    </row>
    <row r="5214" spans="1:6">
      <c r="A5214" s="506"/>
      <c r="B5214" s="506">
        <v>150030202</v>
      </c>
      <c r="C5214" s="507"/>
      <c r="D5214" s="574"/>
      <c r="E5214" s="574"/>
      <c r="F5214" s="569"/>
    </row>
    <row r="5215" spans="1:6">
      <c r="A5215" s="506" t="s">
        <v>3468</v>
      </c>
      <c r="B5215" s="506"/>
      <c r="C5215" s="506"/>
      <c r="D5215" s="574"/>
      <c r="E5215" s="574"/>
      <c r="F5215" s="569"/>
    </row>
    <row r="5216" spans="1:6" ht="30">
      <c r="A5216" s="506"/>
      <c r="B5216" s="506">
        <v>150030203</v>
      </c>
      <c r="C5216" s="517" t="s">
        <v>514</v>
      </c>
      <c r="D5216" s="573" t="s">
        <v>1021</v>
      </c>
      <c r="E5216" s="573" t="s">
        <v>1037</v>
      </c>
      <c r="F5216" s="569">
        <v>22</v>
      </c>
    </row>
    <row r="5217" spans="1:6">
      <c r="A5217" s="506"/>
      <c r="B5217" s="506">
        <v>150030204</v>
      </c>
      <c r="C5217" s="515"/>
      <c r="D5217" s="574"/>
      <c r="E5217" s="574"/>
      <c r="F5217" s="569"/>
    </row>
    <row r="5218" spans="1:6">
      <c r="A5218" s="506" t="s">
        <v>3468</v>
      </c>
      <c r="B5218" s="506"/>
      <c r="C5218" s="506"/>
      <c r="D5218" s="574"/>
      <c r="E5218" s="574"/>
      <c r="F5218" s="569"/>
    </row>
    <row r="5219" spans="1:6" ht="30">
      <c r="A5219" s="506"/>
      <c r="B5219" s="506">
        <v>150030203</v>
      </c>
      <c r="C5219" s="517" t="s">
        <v>514</v>
      </c>
      <c r="D5219" s="573" t="s">
        <v>1022</v>
      </c>
      <c r="E5219" s="573" t="s">
        <v>1037</v>
      </c>
      <c r="F5219" s="569">
        <v>23</v>
      </c>
    </row>
    <row r="5220" spans="1:6">
      <c r="A5220" s="506"/>
      <c r="B5220" s="506">
        <v>150030204</v>
      </c>
      <c r="C5220" s="515"/>
      <c r="D5220" s="574"/>
      <c r="E5220" s="574"/>
      <c r="F5220" s="569"/>
    </row>
    <row r="5221" spans="1:6">
      <c r="A5221" s="506" t="s">
        <v>3468</v>
      </c>
      <c r="B5221" s="506"/>
      <c r="C5221" s="506"/>
      <c r="D5221" s="574"/>
      <c r="E5221" s="574"/>
      <c r="F5221" s="569"/>
    </row>
    <row r="5222" spans="1:6" ht="30">
      <c r="A5222" s="506"/>
      <c r="B5222" s="506">
        <v>150030205</v>
      </c>
      <c r="C5222" s="517" t="s">
        <v>515</v>
      </c>
      <c r="D5222" s="573" t="s">
        <v>903</v>
      </c>
      <c r="E5222" s="573" t="s">
        <v>1038</v>
      </c>
      <c r="F5222" s="569">
        <v>24</v>
      </c>
    </row>
    <row r="5223" spans="1:6">
      <c r="A5223" s="506"/>
      <c r="B5223" s="506">
        <v>150030206</v>
      </c>
      <c r="C5223" s="515"/>
      <c r="D5223" s="574"/>
      <c r="E5223" s="574"/>
      <c r="F5223" s="569"/>
    </row>
    <row r="5224" spans="1:6">
      <c r="A5224" s="506" t="s">
        <v>3468</v>
      </c>
      <c r="B5224" s="506"/>
      <c r="C5224" s="506"/>
      <c r="D5224" s="574"/>
      <c r="E5224" s="574"/>
      <c r="F5224" s="569"/>
    </row>
    <row r="5225" spans="1:6" ht="30">
      <c r="A5225" s="506"/>
      <c r="B5225" s="506">
        <v>150030406</v>
      </c>
      <c r="C5225" s="517" t="s">
        <v>516</v>
      </c>
      <c r="D5225" s="573" t="s">
        <v>903</v>
      </c>
      <c r="E5225" s="573" t="s">
        <v>1039</v>
      </c>
      <c r="F5225" s="569">
        <v>25</v>
      </c>
    </row>
    <row r="5226" spans="1:6">
      <c r="A5226" s="506" t="s">
        <v>3468</v>
      </c>
      <c r="B5226" s="506"/>
      <c r="C5226" s="515"/>
      <c r="D5226" s="574"/>
      <c r="E5226" s="574"/>
      <c r="F5226" s="569"/>
    </row>
    <row r="5227" spans="1:6" ht="30">
      <c r="A5227" s="506"/>
      <c r="B5227" s="506">
        <v>150030407</v>
      </c>
      <c r="C5227" s="517" t="s">
        <v>516</v>
      </c>
      <c r="D5227" s="573" t="s">
        <v>1021</v>
      </c>
      <c r="E5227" s="573" t="s">
        <v>1040</v>
      </c>
      <c r="F5227" s="569">
        <v>26</v>
      </c>
    </row>
    <row r="5228" spans="1:6">
      <c r="A5228" s="506"/>
      <c r="B5228" s="506">
        <v>150030408</v>
      </c>
      <c r="C5228" s="515"/>
      <c r="D5228" s="574"/>
      <c r="E5228" s="574"/>
      <c r="F5228" s="569"/>
    </row>
    <row r="5229" spans="1:6">
      <c r="A5229" s="506"/>
      <c r="B5229" s="506">
        <v>150030409</v>
      </c>
      <c r="C5229" s="506"/>
      <c r="D5229" s="574"/>
      <c r="E5229" s="574"/>
      <c r="F5229" s="569"/>
    </row>
    <row r="5230" spans="1:6">
      <c r="A5230" s="506"/>
      <c r="B5230" s="506">
        <v>150030410</v>
      </c>
      <c r="C5230" s="506"/>
      <c r="D5230" s="574"/>
      <c r="E5230" s="574"/>
      <c r="F5230" s="569"/>
    </row>
    <row r="5231" spans="1:6">
      <c r="A5231" s="506" t="s">
        <v>3468</v>
      </c>
      <c r="B5231" s="506"/>
      <c r="C5231" s="506"/>
      <c r="D5231" s="520"/>
      <c r="E5231" s="520"/>
      <c r="F5231" s="569"/>
    </row>
    <row r="5232" spans="1:6" ht="30">
      <c r="A5232" s="506"/>
      <c r="B5232" s="506">
        <v>150030407</v>
      </c>
      <c r="C5232" s="517" t="s">
        <v>516</v>
      </c>
      <c r="D5232" s="573" t="s">
        <v>1022</v>
      </c>
      <c r="E5232" s="573" t="s">
        <v>1041</v>
      </c>
      <c r="F5232" s="569">
        <v>27</v>
      </c>
    </row>
    <row r="5233" spans="1:6">
      <c r="A5233" s="506"/>
      <c r="B5233" s="506">
        <v>150030408</v>
      </c>
      <c r="C5233" s="515"/>
      <c r="D5233" s="574"/>
      <c r="E5233" s="574"/>
      <c r="F5233" s="569"/>
    </row>
    <row r="5234" spans="1:6">
      <c r="A5234" s="506"/>
      <c r="B5234" s="506">
        <v>150030409</v>
      </c>
      <c r="C5234" s="506"/>
      <c r="D5234" s="574"/>
      <c r="E5234" s="574"/>
      <c r="F5234" s="569"/>
    </row>
    <row r="5235" spans="1:6">
      <c r="A5235" s="506"/>
      <c r="B5235" s="506">
        <v>150030410</v>
      </c>
      <c r="C5235" s="506"/>
      <c r="D5235" s="574"/>
      <c r="E5235" s="574"/>
      <c r="F5235" s="569"/>
    </row>
    <row r="5236" spans="1:6">
      <c r="A5236" s="506" t="s">
        <v>3468</v>
      </c>
      <c r="B5236" s="506"/>
      <c r="C5236" s="506"/>
      <c r="D5236" s="520"/>
      <c r="E5236" s="520"/>
      <c r="F5236" s="569"/>
    </row>
    <row r="5237" spans="1:6" ht="30">
      <c r="A5237" s="506"/>
      <c r="B5237" s="506">
        <v>150030401</v>
      </c>
      <c r="C5237" s="517" t="s">
        <v>517</v>
      </c>
      <c r="D5237" s="573" t="s">
        <v>1021</v>
      </c>
      <c r="E5237" s="573" t="s">
        <v>1042</v>
      </c>
      <c r="F5237" s="569">
        <v>28</v>
      </c>
    </row>
    <row r="5238" spans="1:6">
      <c r="A5238" s="506"/>
      <c r="B5238" s="506">
        <v>150030402</v>
      </c>
      <c r="C5238" s="515"/>
      <c r="D5238" s="574"/>
      <c r="E5238" s="574"/>
      <c r="F5238" s="569"/>
    </row>
    <row r="5239" spans="1:6">
      <c r="A5239" s="506"/>
      <c r="B5239" s="506">
        <v>150030403</v>
      </c>
      <c r="C5239" s="506"/>
      <c r="D5239" s="574"/>
      <c r="E5239" s="574"/>
      <c r="F5239" s="569"/>
    </row>
    <row r="5240" spans="1:6">
      <c r="A5240" s="506"/>
      <c r="B5240" s="506">
        <v>150030404</v>
      </c>
      <c r="C5240" s="506"/>
      <c r="D5240" s="574"/>
      <c r="E5240" s="574"/>
      <c r="F5240" s="569"/>
    </row>
    <row r="5241" spans="1:6">
      <c r="A5241" s="506"/>
      <c r="B5241" s="506">
        <v>150030405</v>
      </c>
      <c r="C5241" s="506"/>
      <c r="D5241" s="525"/>
      <c r="E5241" s="525"/>
      <c r="F5241" s="569"/>
    </row>
    <row r="5242" spans="1:6">
      <c r="A5242" s="506" t="s">
        <v>3468</v>
      </c>
      <c r="B5242" s="506"/>
      <c r="C5242" s="506"/>
      <c r="D5242" s="520"/>
      <c r="E5242" s="520"/>
      <c r="F5242" s="569"/>
    </row>
    <row r="5243" spans="1:6" ht="30">
      <c r="A5243" s="506"/>
      <c r="B5243" s="506">
        <v>150030401</v>
      </c>
      <c r="C5243" s="517" t="s">
        <v>517</v>
      </c>
      <c r="D5243" s="573" t="s">
        <v>1013</v>
      </c>
      <c r="E5243" s="573" t="s">
        <v>1043</v>
      </c>
      <c r="F5243" s="569">
        <v>29</v>
      </c>
    </row>
    <row r="5244" spans="1:6">
      <c r="A5244" s="506"/>
      <c r="B5244" s="506">
        <v>150030402</v>
      </c>
      <c r="C5244" s="515"/>
      <c r="D5244" s="574"/>
      <c r="E5244" s="574"/>
      <c r="F5244" s="569"/>
    </row>
    <row r="5245" spans="1:6">
      <c r="A5245" s="506"/>
      <c r="B5245" s="506">
        <v>150030403</v>
      </c>
      <c r="C5245" s="506"/>
      <c r="D5245" s="574"/>
      <c r="E5245" s="574"/>
      <c r="F5245" s="569"/>
    </row>
    <row r="5246" spans="1:6">
      <c r="A5246" s="506"/>
      <c r="B5246" s="506">
        <v>150030404</v>
      </c>
      <c r="C5246" s="506"/>
      <c r="D5246" s="574"/>
      <c r="E5246" s="574"/>
      <c r="F5246" s="569"/>
    </row>
    <row r="5247" spans="1:6">
      <c r="A5247" s="506"/>
      <c r="B5247" s="506">
        <v>150030405</v>
      </c>
      <c r="C5247" s="506"/>
      <c r="D5247" s="525"/>
      <c r="E5247" s="525"/>
      <c r="F5247" s="569"/>
    </row>
    <row r="5248" spans="1:6">
      <c r="A5248" s="506" t="s">
        <v>3468</v>
      </c>
      <c r="B5248" s="506"/>
      <c r="C5248" s="506"/>
      <c r="D5248" s="520"/>
      <c r="E5248" s="520"/>
      <c r="F5248" s="569"/>
    </row>
    <row r="5249" spans="1:6" ht="30">
      <c r="A5249" s="506"/>
      <c r="B5249" s="506">
        <v>150030501</v>
      </c>
      <c r="C5249" s="517" t="s">
        <v>518</v>
      </c>
      <c r="D5249" s="573" t="s">
        <v>1021</v>
      </c>
      <c r="E5249" s="573" t="s">
        <v>1044</v>
      </c>
      <c r="F5249" s="569">
        <v>30</v>
      </c>
    </row>
    <row r="5250" spans="1:6">
      <c r="A5250" s="506"/>
      <c r="B5250" s="506">
        <v>150030502</v>
      </c>
      <c r="C5250" s="515"/>
      <c r="D5250" s="574"/>
      <c r="E5250" s="574"/>
      <c r="F5250" s="569"/>
    </row>
    <row r="5251" spans="1:6">
      <c r="A5251" s="506"/>
      <c r="B5251" s="506">
        <v>150030503</v>
      </c>
      <c r="C5251" s="506"/>
      <c r="D5251" s="574"/>
      <c r="E5251" s="574"/>
      <c r="F5251" s="569"/>
    </row>
    <row r="5252" spans="1:6">
      <c r="A5252" s="506"/>
      <c r="B5252" s="506">
        <v>150030504</v>
      </c>
      <c r="C5252" s="506"/>
      <c r="D5252" s="574"/>
      <c r="E5252" s="574"/>
      <c r="F5252" s="569"/>
    </row>
    <row r="5253" spans="1:6">
      <c r="A5253" s="506" t="s">
        <v>3468</v>
      </c>
      <c r="B5253" s="524"/>
      <c r="C5253" s="506"/>
      <c r="D5253" s="520"/>
      <c r="E5253" s="520"/>
      <c r="F5253" s="569"/>
    </row>
    <row r="5254" spans="1:6" ht="30">
      <c r="A5254" s="506"/>
      <c r="B5254" s="506">
        <v>150030501</v>
      </c>
      <c r="C5254" s="517" t="s">
        <v>518</v>
      </c>
      <c r="D5254" s="573" t="s">
        <v>1013</v>
      </c>
      <c r="E5254" s="573" t="s">
        <v>1044</v>
      </c>
      <c r="F5254" s="569">
        <v>31</v>
      </c>
    </row>
    <row r="5255" spans="1:6">
      <c r="A5255" s="506"/>
      <c r="B5255" s="506">
        <v>150030502</v>
      </c>
      <c r="C5255" s="515"/>
      <c r="D5255" s="574"/>
      <c r="E5255" s="574"/>
      <c r="F5255" s="569"/>
    </row>
    <row r="5256" spans="1:6">
      <c r="A5256" s="506"/>
      <c r="B5256" s="506">
        <v>150030503</v>
      </c>
      <c r="C5256" s="506"/>
      <c r="D5256" s="574"/>
      <c r="E5256" s="574"/>
      <c r="F5256" s="569"/>
    </row>
    <row r="5257" spans="1:6">
      <c r="A5257" s="506"/>
      <c r="B5257" s="506">
        <v>150030504</v>
      </c>
      <c r="C5257" s="506"/>
      <c r="D5257" s="574"/>
      <c r="E5257" s="574"/>
      <c r="F5257" s="569"/>
    </row>
    <row r="5258" spans="1:6">
      <c r="A5258" s="506" t="s">
        <v>3468</v>
      </c>
      <c r="B5258" s="506"/>
      <c r="C5258" s="507"/>
      <c r="D5258" s="520"/>
      <c r="E5258" s="520"/>
      <c r="F5258" s="569"/>
    </row>
    <row r="5259" spans="1:6" ht="30">
      <c r="A5259" s="506"/>
      <c r="B5259" s="506">
        <v>150030507</v>
      </c>
      <c r="C5259" s="517" t="s">
        <v>519</v>
      </c>
      <c r="D5259" s="573" t="s">
        <v>903</v>
      </c>
      <c r="E5259" s="573" t="s">
        <v>1045</v>
      </c>
      <c r="F5259" s="569">
        <v>32</v>
      </c>
    </row>
    <row r="5260" spans="1:6">
      <c r="A5260" s="506" t="s">
        <v>3468</v>
      </c>
      <c r="B5260" s="506"/>
      <c r="C5260" s="515"/>
      <c r="D5260" s="574"/>
      <c r="E5260" s="574"/>
      <c r="F5260" s="569"/>
    </row>
    <row r="5261" spans="1:6" ht="30">
      <c r="A5261" s="506"/>
      <c r="B5261" s="506">
        <v>150030508</v>
      </c>
      <c r="C5261" s="517" t="s">
        <v>519</v>
      </c>
      <c r="D5261" s="573" t="s">
        <v>1021</v>
      </c>
      <c r="E5261" s="573" t="s">
        <v>1046</v>
      </c>
      <c r="F5261" s="569">
        <v>33</v>
      </c>
    </row>
    <row r="5262" spans="1:6">
      <c r="A5262" s="506"/>
      <c r="B5262" s="506">
        <v>150030509</v>
      </c>
      <c r="C5262" s="515"/>
      <c r="D5262" s="574"/>
      <c r="E5262" s="574"/>
      <c r="F5262" s="569"/>
    </row>
    <row r="5263" spans="1:6">
      <c r="A5263" s="506"/>
      <c r="B5263" s="506">
        <v>150030510</v>
      </c>
      <c r="C5263" s="506"/>
      <c r="D5263" s="574"/>
      <c r="E5263" s="574"/>
      <c r="F5263" s="569"/>
    </row>
    <row r="5264" spans="1:6">
      <c r="A5264" s="506" t="s">
        <v>3468</v>
      </c>
      <c r="B5264" s="506"/>
      <c r="C5264" s="506"/>
      <c r="D5264" s="520"/>
      <c r="E5264" s="520"/>
      <c r="F5264" s="569"/>
    </row>
    <row r="5265" spans="1:6" ht="30">
      <c r="A5265" s="506"/>
      <c r="B5265" s="506">
        <v>150030508</v>
      </c>
      <c r="C5265" s="517" t="s">
        <v>519</v>
      </c>
      <c r="D5265" s="573" t="s">
        <v>1013</v>
      </c>
      <c r="E5265" s="573" t="s">
        <v>1046</v>
      </c>
      <c r="F5265" s="569">
        <v>34</v>
      </c>
    </row>
    <row r="5266" spans="1:6">
      <c r="A5266" s="506"/>
      <c r="B5266" s="506">
        <v>150030509</v>
      </c>
      <c r="C5266" s="515"/>
      <c r="D5266" s="574"/>
      <c r="E5266" s="574"/>
      <c r="F5266" s="569"/>
    </row>
    <row r="5267" spans="1:6">
      <c r="A5267" s="506"/>
      <c r="B5267" s="506">
        <v>150030510</v>
      </c>
      <c r="C5267" s="506"/>
      <c r="D5267" s="574"/>
      <c r="E5267" s="574"/>
      <c r="F5267" s="569"/>
    </row>
    <row r="5268" spans="1:6">
      <c r="A5268" s="506" t="s">
        <v>3468</v>
      </c>
      <c r="B5268" s="506"/>
      <c r="C5268" s="506"/>
      <c r="D5268" s="520"/>
      <c r="E5268" s="520"/>
      <c r="F5268" s="569"/>
    </row>
    <row r="5269" spans="1:6" ht="30">
      <c r="A5269" s="506"/>
      <c r="B5269" s="506">
        <v>150030505</v>
      </c>
      <c r="C5269" s="517" t="s">
        <v>520</v>
      </c>
      <c r="D5269" s="573" t="s">
        <v>1021</v>
      </c>
      <c r="E5269" s="573" t="s">
        <v>1047</v>
      </c>
      <c r="F5269" s="569">
        <v>35</v>
      </c>
    </row>
    <row r="5270" spans="1:6">
      <c r="A5270" s="506"/>
      <c r="B5270" s="506">
        <v>150030506</v>
      </c>
      <c r="C5270" s="515"/>
      <c r="D5270" s="574"/>
      <c r="E5270" s="574"/>
      <c r="F5270" s="569"/>
    </row>
    <row r="5271" spans="1:6">
      <c r="A5271" s="506" t="s">
        <v>3468</v>
      </c>
      <c r="B5271" s="506"/>
      <c r="C5271" s="506"/>
      <c r="D5271" s="574"/>
      <c r="E5271" s="574"/>
      <c r="F5271" s="569"/>
    </row>
    <row r="5272" spans="1:6" ht="30">
      <c r="A5272" s="506"/>
      <c r="B5272" s="506">
        <v>150030505</v>
      </c>
      <c r="C5272" s="517" t="s">
        <v>520</v>
      </c>
      <c r="D5272" s="573" t="s">
        <v>1013</v>
      </c>
      <c r="E5272" s="573" t="s">
        <v>1048</v>
      </c>
      <c r="F5272" s="569">
        <v>36</v>
      </c>
    </row>
    <row r="5273" spans="1:6">
      <c r="A5273" s="506"/>
      <c r="B5273" s="506">
        <v>150030506</v>
      </c>
      <c r="C5273" s="515"/>
      <c r="D5273" s="574"/>
      <c r="E5273" s="574"/>
      <c r="F5273" s="569"/>
    </row>
    <row r="5274" spans="1:6">
      <c r="A5274" s="506" t="s">
        <v>3468</v>
      </c>
      <c r="B5274" s="506"/>
      <c r="C5274" s="506"/>
      <c r="D5274" s="574"/>
      <c r="E5274" s="574"/>
      <c r="F5274" s="569"/>
    </row>
    <row r="5275" spans="1:6" ht="30">
      <c r="A5275" s="506"/>
      <c r="B5275" s="506">
        <v>150030301</v>
      </c>
      <c r="C5275" s="517" t="s">
        <v>521</v>
      </c>
      <c r="D5275" s="573" t="s">
        <v>1021</v>
      </c>
      <c r="E5275" s="573" t="s">
        <v>1049</v>
      </c>
      <c r="F5275" s="569">
        <v>37</v>
      </c>
    </row>
    <row r="5276" spans="1:6">
      <c r="A5276" s="506"/>
      <c r="B5276" s="506">
        <v>150030302</v>
      </c>
      <c r="C5276" s="515"/>
      <c r="D5276" s="574"/>
      <c r="E5276" s="574"/>
      <c r="F5276" s="569"/>
    </row>
    <row r="5277" spans="1:6">
      <c r="A5277" s="506"/>
      <c r="B5277" s="506">
        <v>150030303</v>
      </c>
      <c r="C5277" s="506"/>
      <c r="D5277" s="574"/>
      <c r="E5277" s="574"/>
      <c r="F5277" s="569"/>
    </row>
    <row r="5278" spans="1:6">
      <c r="A5278" s="506"/>
      <c r="B5278" s="506">
        <v>150030304</v>
      </c>
      <c r="C5278" s="506"/>
      <c r="D5278" s="574"/>
      <c r="E5278" s="574"/>
      <c r="F5278" s="569"/>
    </row>
    <row r="5279" spans="1:6">
      <c r="A5279" s="506" t="s">
        <v>3468</v>
      </c>
      <c r="B5279" s="506"/>
      <c r="C5279" s="506"/>
      <c r="D5279" s="575"/>
      <c r="E5279" s="575"/>
      <c r="F5279" s="569"/>
    </row>
    <row r="5280" spans="1:6" ht="30">
      <c r="A5280" s="506"/>
      <c r="B5280" s="506">
        <v>150030301</v>
      </c>
      <c r="C5280" s="517" t="s">
        <v>521</v>
      </c>
      <c r="D5280" s="573" t="s">
        <v>1013</v>
      </c>
      <c r="E5280" s="573" t="s">
        <v>1050</v>
      </c>
      <c r="F5280" s="569">
        <v>38</v>
      </c>
    </row>
    <row r="5281" spans="1:6">
      <c r="A5281" s="506"/>
      <c r="B5281" s="506">
        <v>150030302</v>
      </c>
      <c r="C5281" s="515"/>
      <c r="D5281" s="574"/>
      <c r="E5281" s="574"/>
      <c r="F5281" s="569"/>
    </row>
    <row r="5282" spans="1:6">
      <c r="A5282" s="506"/>
      <c r="B5282" s="506">
        <v>150030303</v>
      </c>
      <c r="C5282" s="506"/>
      <c r="D5282" s="574"/>
      <c r="E5282" s="574"/>
      <c r="F5282" s="569"/>
    </row>
    <row r="5283" spans="1:6">
      <c r="A5283" s="506"/>
      <c r="B5283" s="506">
        <v>150030304</v>
      </c>
      <c r="C5283" s="506"/>
      <c r="D5283" s="574"/>
      <c r="E5283" s="574"/>
      <c r="F5283" s="569"/>
    </row>
    <row r="5284" spans="1:6">
      <c r="A5284" s="506" t="s">
        <v>3468</v>
      </c>
      <c r="B5284" s="506"/>
      <c r="C5284" s="506"/>
      <c r="D5284" s="575"/>
      <c r="E5284" s="575"/>
      <c r="F5284" s="569"/>
    </row>
    <row r="5285" spans="1:6" ht="30">
      <c r="A5285" s="506"/>
      <c r="B5285" s="506">
        <v>150030309</v>
      </c>
      <c r="C5285" s="517" t="s">
        <v>522</v>
      </c>
      <c r="D5285" s="573" t="s">
        <v>903</v>
      </c>
      <c r="E5285" s="573" t="s">
        <v>1051</v>
      </c>
      <c r="F5285" s="569">
        <v>39</v>
      </c>
    </row>
    <row r="5286" spans="1:6">
      <c r="A5286" s="506" t="s">
        <v>3468</v>
      </c>
      <c r="B5286" s="506"/>
      <c r="C5286" s="515"/>
      <c r="D5286" s="575"/>
      <c r="E5286" s="575"/>
      <c r="F5286" s="569"/>
    </row>
    <row r="5287" spans="1:6" ht="30">
      <c r="A5287" s="506"/>
      <c r="B5287" s="506">
        <v>150030305</v>
      </c>
      <c r="C5287" s="517" t="s">
        <v>522</v>
      </c>
      <c r="D5287" s="573" t="s">
        <v>1021</v>
      </c>
      <c r="E5287" s="573" t="s">
        <v>1052</v>
      </c>
      <c r="F5287" s="569">
        <v>40</v>
      </c>
    </row>
    <row r="5288" spans="1:6">
      <c r="A5288" s="506"/>
      <c r="B5288" s="506">
        <v>150030306</v>
      </c>
      <c r="C5288" s="515"/>
      <c r="D5288" s="574"/>
      <c r="E5288" s="574"/>
      <c r="F5288" s="569"/>
    </row>
    <row r="5289" spans="1:6">
      <c r="A5289" s="506"/>
      <c r="B5289" s="506">
        <v>150030307</v>
      </c>
      <c r="C5289" s="507"/>
      <c r="D5289" s="574"/>
      <c r="E5289" s="574"/>
      <c r="F5289" s="569"/>
    </row>
    <row r="5290" spans="1:6">
      <c r="A5290" s="506"/>
      <c r="B5290" s="506">
        <v>150030308</v>
      </c>
      <c r="C5290" s="507"/>
      <c r="D5290" s="574"/>
      <c r="E5290" s="574"/>
      <c r="F5290" s="569"/>
    </row>
    <row r="5291" spans="1:6">
      <c r="A5291" s="506" t="s">
        <v>3468</v>
      </c>
      <c r="B5291" s="506"/>
      <c r="C5291" s="506"/>
      <c r="D5291" s="575"/>
      <c r="E5291" s="575"/>
      <c r="F5291" s="569"/>
    </row>
    <row r="5292" spans="1:6" ht="30">
      <c r="A5292" s="506"/>
      <c r="B5292" s="506">
        <v>150030305</v>
      </c>
      <c r="C5292" s="517" t="s">
        <v>522</v>
      </c>
      <c r="D5292" s="573" t="s">
        <v>1013</v>
      </c>
      <c r="E5292" s="573" t="s">
        <v>1053</v>
      </c>
      <c r="F5292" s="569">
        <v>41</v>
      </c>
    </row>
    <row r="5293" spans="1:6">
      <c r="A5293" s="506"/>
      <c r="B5293" s="506">
        <v>150030306</v>
      </c>
      <c r="C5293" s="515"/>
      <c r="D5293" s="574"/>
      <c r="E5293" s="574"/>
      <c r="F5293" s="569"/>
    </row>
    <row r="5294" spans="1:6">
      <c r="A5294" s="506"/>
      <c r="B5294" s="506">
        <v>150030307</v>
      </c>
      <c r="C5294" s="507"/>
      <c r="D5294" s="574"/>
      <c r="E5294" s="574"/>
      <c r="F5294" s="569"/>
    </row>
    <row r="5295" spans="1:6">
      <c r="A5295" s="506"/>
      <c r="B5295" s="506">
        <v>150030308</v>
      </c>
      <c r="C5295" s="507"/>
      <c r="D5295" s="574"/>
      <c r="E5295" s="574"/>
      <c r="F5295" s="569"/>
    </row>
    <row r="5296" spans="1:6">
      <c r="A5296" s="506" t="s">
        <v>3468</v>
      </c>
      <c r="B5296" s="506"/>
      <c r="C5296" s="506"/>
      <c r="D5296" s="575"/>
      <c r="E5296" s="575"/>
      <c r="F5296" s="569"/>
    </row>
    <row r="5297" spans="1:6" ht="30">
      <c r="A5297" s="506"/>
      <c r="B5297" s="506">
        <v>150030608</v>
      </c>
      <c r="C5297" s="517" t="s">
        <v>523</v>
      </c>
      <c r="D5297" s="573" t="s">
        <v>903</v>
      </c>
      <c r="E5297" s="573" t="s">
        <v>1054</v>
      </c>
      <c r="F5297" s="569">
        <v>42</v>
      </c>
    </row>
    <row r="5298" spans="1:6">
      <c r="A5298" s="506"/>
      <c r="B5298" s="506">
        <v>150030609</v>
      </c>
      <c r="C5298" s="515"/>
      <c r="D5298" s="574"/>
      <c r="E5298" s="574"/>
      <c r="F5298" s="569"/>
    </row>
    <row r="5299" spans="1:6">
      <c r="A5299" s="506" t="s">
        <v>3468</v>
      </c>
      <c r="B5299" s="506"/>
      <c r="C5299" s="506"/>
      <c r="D5299" s="574"/>
      <c r="E5299" s="574"/>
      <c r="F5299" s="569"/>
    </row>
    <row r="5300" spans="1:6" ht="30">
      <c r="A5300" s="506"/>
      <c r="B5300" s="506">
        <v>150030607</v>
      </c>
      <c r="C5300" s="517" t="s">
        <v>524</v>
      </c>
      <c r="D5300" s="573" t="s">
        <v>903</v>
      </c>
      <c r="E5300" s="573" t="s">
        <v>1055</v>
      </c>
      <c r="F5300" s="569">
        <v>43</v>
      </c>
    </row>
    <row r="5301" spans="1:6">
      <c r="A5301" s="506" t="s">
        <v>3468</v>
      </c>
      <c r="B5301" s="506"/>
      <c r="C5301" s="515"/>
      <c r="D5301" s="574"/>
      <c r="E5301" s="574"/>
      <c r="F5301" s="569"/>
    </row>
    <row r="5302" spans="1:6" ht="30">
      <c r="A5302" s="506"/>
      <c r="B5302" s="506">
        <v>150030601</v>
      </c>
      <c r="C5302" s="517" t="s">
        <v>525</v>
      </c>
      <c r="D5302" s="573" t="s">
        <v>1021</v>
      </c>
      <c r="E5302" s="573" t="s">
        <v>1056</v>
      </c>
      <c r="F5302" s="569">
        <v>44</v>
      </c>
    </row>
    <row r="5303" spans="1:6">
      <c r="A5303" s="506"/>
      <c r="B5303" s="506">
        <v>150030602</v>
      </c>
      <c r="C5303" s="515"/>
      <c r="D5303" s="574"/>
      <c r="E5303" s="574"/>
      <c r="F5303" s="569"/>
    </row>
    <row r="5304" spans="1:6">
      <c r="A5304" s="506" t="s">
        <v>3468</v>
      </c>
      <c r="B5304" s="506"/>
      <c r="C5304" s="506"/>
      <c r="D5304" s="575"/>
      <c r="E5304" s="575"/>
      <c r="F5304" s="569"/>
    </row>
    <row r="5305" spans="1:6" ht="30">
      <c r="A5305" s="506"/>
      <c r="B5305" s="506">
        <v>150030601</v>
      </c>
      <c r="C5305" s="517" t="s">
        <v>525</v>
      </c>
      <c r="D5305" s="573" t="s">
        <v>1013</v>
      </c>
      <c r="E5305" s="573" t="s">
        <v>1056</v>
      </c>
      <c r="F5305" s="573">
        <v>45</v>
      </c>
    </row>
    <row r="5306" spans="1:6">
      <c r="A5306" s="506"/>
      <c r="B5306" s="506">
        <v>150030602</v>
      </c>
      <c r="C5306" s="515"/>
      <c r="D5306" s="574"/>
      <c r="E5306" s="574"/>
      <c r="F5306" s="574"/>
    </row>
    <row r="5307" spans="1:6">
      <c r="A5307" s="506" t="s">
        <v>3468</v>
      </c>
      <c r="B5307" s="506"/>
      <c r="C5307" s="506"/>
      <c r="D5307" s="575"/>
      <c r="E5307" s="575"/>
      <c r="F5307" s="575"/>
    </row>
    <row r="5308" spans="1:6" ht="30">
      <c r="A5308" s="506"/>
      <c r="B5308" s="506">
        <v>150030603</v>
      </c>
      <c r="C5308" s="517" t="s">
        <v>526</v>
      </c>
      <c r="D5308" s="573" t="s">
        <v>1021</v>
      </c>
      <c r="E5308" s="573" t="s">
        <v>1057</v>
      </c>
      <c r="F5308" s="569">
        <v>46</v>
      </c>
    </row>
    <row r="5309" spans="1:6">
      <c r="A5309" s="506"/>
      <c r="B5309" s="506">
        <v>150030604</v>
      </c>
      <c r="C5309" s="515"/>
      <c r="D5309" s="574"/>
      <c r="E5309" s="574"/>
      <c r="F5309" s="569"/>
    </row>
    <row r="5310" spans="1:6">
      <c r="A5310" s="506"/>
      <c r="B5310" s="506">
        <v>150030605</v>
      </c>
      <c r="C5310" s="507"/>
      <c r="D5310" s="574"/>
      <c r="E5310" s="574"/>
      <c r="F5310" s="569"/>
    </row>
    <row r="5311" spans="1:6">
      <c r="A5311" s="506"/>
      <c r="B5311" s="506">
        <v>150030606</v>
      </c>
      <c r="C5311" s="507"/>
      <c r="D5311" s="574"/>
      <c r="E5311" s="574"/>
      <c r="F5311" s="569"/>
    </row>
    <row r="5312" spans="1:6">
      <c r="A5312" s="506" t="s">
        <v>3468</v>
      </c>
      <c r="B5312" s="506"/>
      <c r="C5312" s="506"/>
      <c r="D5312" s="575"/>
      <c r="E5312" s="575"/>
      <c r="F5312" s="569"/>
    </row>
    <row r="5313" spans="1:6" ht="30">
      <c r="A5313" s="506"/>
      <c r="B5313" s="506">
        <v>150030603</v>
      </c>
      <c r="C5313" s="517" t="s">
        <v>526</v>
      </c>
      <c r="D5313" s="573" t="s">
        <v>1013</v>
      </c>
      <c r="E5313" s="573" t="s">
        <v>1057</v>
      </c>
      <c r="F5313" s="569">
        <v>47</v>
      </c>
    </row>
    <row r="5314" spans="1:6">
      <c r="A5314" s="506"/>
      <c r="B5314" s="506">
        <v>150030604</v>
      </c>
      <c r="C5314" s="515"/>
      <c r="D5314" s="574"/>
      <c r="E5314" s="574"/>
      <c r="F5314" s="569"/>
    </row>
    <row r="5315" spans="1:6">
      <c r="A5315" s="506"/>
      <c r="B5315" s="506">
        <v>150030605</v>
      </c>
      <c r="C5315" s="506"/>
      <c r="D5315" s="574"/>
      <c r="E5315" s="574"/>
      <c r="F5315" s="569"/>
    </row>
    <row r="5316" spans="1:6">
      <c r="A5316" s="506"/>
      <c r="B5316" s="506">
        <v>150030606</v>
      </c>
      <c r="C5316" s="506"/>
      <c r="D5316" s="574"/>
      <c r="E5316" s="574"/>
      <c r="F5316" s="569"/>
    </row>
    <row r="5317" spans="1:6">
      <c r="A5317" s="506" t="s">
        <v>3468</v>
      </c>
      <c r="B5317" s="506"/>
      <c r="C5317" s="506"/>
      <c r="D5317" s="575"/>
      <c r="E5317" s="575"/>
      <c r="F5317" s="569"/>
    </row>
    <row r="5318" spans="1:6" ht="30">
      <c r="A5318" s="506"/>
      <c r="B5318" s="506">
        <v>150030706</v>
      </c>
      <c r="C5318" s="512" t="s">
        <v>527</v>
      </c>
      <c r="D5318" s="573" t="s">
        <v>903</v>
      </c>
      <c r="E5318" s="573" t="s">
        <v>1058</v>
      </c>
      <c r="F5318" s="569">
        <v>48</v>
      </c>
    </row>
    <row r="5319" spans="1:6">
      <c r="A5319" s="506" t="s">
        <v>3468</v>
      </c>
      <c r="B5319" s="506"/>
      <c r="C5319" s="513"/>
      <c r="D5319" s="574"/>
      <c r="E5319" s="574"/>
      <c r="F5319" s="569"/>
    </row>
    <row r="5320" spans="1:6" ht="30">
      <c r="A5320" s="506"/>
      <c r="B5320" s="506">
        <v>150030705</v>
      </c>
      <c r="C5320" s="512" t="s">
        <v>527</v>
      </c>
      <c r="D5320" s="573" t="s">
        <v>1021</v>
      </c>
      <c r="E5320" s="573" t="s">
        <v>1059</v>
      </c>
      <c r="F5320" s="569">
        <v>49</v>
      </c>
    </row>
    <row r="5321" spans="1:6">
      <c r="A5321" s="506"/>
      <c r="B5321" s="506">
        <v>150030707</v>
      </c>
      <c r="C5321" s="507"/>
      <c r="D5321" s="574"/>
      <c r="E5321" s="574"/>
      <c r="F5321" s="569"/>
    </row>
    <row r="5322" spans="1:6">
      <c r="A5322" s="506"/>
      <c r="B5322" s="506">
        <v>150030708</v>
      </c>
      <c r="C5322" s="507"/>
      <c r="D5322" s="575"/>
      <c r="E5322" s="575"/>
      <c r="F5322" s="569"/>
    </row>
    <row r="5323" spans="1:6">
      <c r="A5323" s="506" t="s">
        <v>3468</v>
      </c>
      <c r="B5323" s="506"/>
      <c r="C5323" s="506"/>
      <c r="D5323" s="520"/>
      <c r="E5323" s="520"/>
      <c r="F5323" s="569"/>
    </row>
    <row r="5324" spans="1:6" ht="30">
      <c r="A5324" s="506"/>
      <c r="B5324" s="506">
        <v>150030705</v>
      </c>
      <c r="C5324" s="512" t="s">
        <v>527</v>
      </c>
      <c r="D5324" s="573" t="s">
        <v>1013</v>
      </c>
      <c r="E5324" s="573" t="s">
        <v>1059</v>
      </c>
      <c r="F5324" s="569">
        <v>50</v>
      </c>
    </row>
    <row r="5325" spans="1:6">
      <c r="A5325" s="506"/>
      <c r="B5325" s="506">
        <v>150030707</v>
      </c>
      <c r="C5325" s="507"/>
      <c r="D5325" s="574"/>
      <c r="E5325" s="574"/>
      <c r="F5325" s="569"/>
    </row>
    <row r="5326" spans="1:6">
      <c r="A5326" s="506"/>
      <c r="B5326" s="506">
        <v>150030708</v>
      </c>
      <c r="C5326" s="507"/>
      <c r="D5326" s="575"/>
      <c r="E5326" s="575"/>
      <c r="F5326" s="569"/>
    </row>
    <row r="5327" spans="1:6">
      <c r="A5327" s="506" t="s">
        <v>3468</v>
      </c>
      <c r="B5327" s="506"/>
      <c r="C5327" s="506"/>
      <c r="D5327" s="520"/>
      <c r="E5327" s="520"/>
      <c r="F5327" s="569"/>
    </row>
    <row r="5328" spans="1:6" ht="30">
      <c r="A5328" s="506"/>
      <c r="B5328" s="506">
        <v>150030701</v>
      </c>
      <c r="C5328" s="512" t="s">
        <v>528</v>
      </c>
      <c r="D5328" s="573" t="s">
        <v>903</v>
      </c>
      <c r="E5328" s="573" t="s">
        <v>1060</v>
      </c>
      <c r="F5328" s="569">
        <v>51</v>
      </c>
    </row>
    <row r="5329" spans="1:6">
      <c r="A5329" s="506"/>
      <c r="B5329" s="506">
        <v>150030702</v>
      </c>
      <c r="C5329" s="507"/>
      <c r="D5329" s="574"/>
      <c r="E5329" s="574"/>
      <c r="F5329" s="569"/>
    </row>
    <row r="5330" spans="1:6">
      <c r="A5330" s="506" t="s">
        <v>3468</v>
      </c>
      <c r="B5330" s="506"/>
      <c r="C5330" s="506"/>
      <c r="D5330" s="575"/>
      <c r="E5330" s="575"/>
      <c r="F5330" s="569"/>
    </row>
    <row r="5331" spans="1:6" ht="30">
      <c r="A5331" s="506"/>
      <c r="B5331" s="506">
        <v>150030703</v>
      </c>
      <c r="C5331" s="512" t="s">
        <v>528</v>
      </c>
      <c r="D5331" s="573" t="s">
        <v>903</v>
      </c>
      <c r="E5331" s="573" t="s">
        <v>1060</v>
      </c>
      <c r="F5331" s="569">
        <v>52</v>
      </c>
    </row>
    <row r="5332" spans="1:6">
      <c r="A5332" s="506"/>
      <c r="B5332" s="506">
        <v>150030704</v>
      </c>
      <c r="C5332" s="507"/>
      <c r="D5332" s="574"/>
      <c r="E5332" s="574"/>
      <c r="F5332" s="569"/>
    </row>
    <row r="5333" spans="1:6">
      <c r="A5333" s="506" t="s">
        <v>3468</v>
      </c>
      <c r="B5333" s="506"/>
      <c r="C5333" s="506"/>
      <c r="D5333" s="575"/>
      <c r="E5333" s="575"/>
      <c r="F5333" s="569"/>
    </row>
    <row r="5334" spans="1:6" ht="30">
      <c r="A5334" s="506"/>
      <c r="B5334" s="506">
        <v>150030801</v>
      </c>
      <c r="C5334" s="512" t="s">
        <v>529</v>
      </c>
      <c r="D5334" s="573" t="s">
        <v>903</v>
      </c>
      <c r="E5334" s="573" t="s">
        <v>1061</v>
      </c>
      <c r="F5334" s="569">
        <v>53</v>
      </c>
    </row>
    <row r="5335" spans="1:6" ht="30">
      <c r="A5335" s="506"/>
      <c r="B5335" s="506">
        <v>150030802</v>
      </c>
      <c r="C5335" s="512" t="s">
        <v>529</v>
      </c>
      <c r="D5335" s="574"/>
      <c r="E5335" s="574"/>
      <c r="F5335" s="569"/>
    </row>
    <row r="5336" spans="1:6">
      <c r="A5336" s="506"/>
      <c r="B5336" s="506"/>
      <c r="C5336" s="506"/>
      <c r="D5336" s="575"/>
      <c r="E5336" s="575"/>
      <c r="F5336" s="569"/>
    </row>
    <row r="5337" spans="1:6" ht="30">
      <c r="A5337" s="506"/>
      <c r="B5337" s="506">
        <v>150030803</v>
      </c>
      <c r="C5337" s="512" t="s">
        <v>530</v>
      </c>
      <c r="D5337" s="573" t="s">
        <v>1021</v>
      </c>
      <c r="E5337" s="573" t="s">
        <v>1062</v>
      </c>
      <c r="F5337" s="569">
        <v>54</v>
      </c>
    </row>
    <row r="5338" spans="1:6" ht="30">
      <c r="A5338" s="506"/>
      <c r="B5338" s="506">
        <v>150030804</v>
      </c>
      <c r="C5338" s="512" t="s">
        <v>530</v>
      </c>
      <c r="D5338" s="574"/>
      <c r="E5338" s="574"/>
      <c r="F5338" s="569"/>
    </row>
    <row r="5339" spans="1:6">
      <c r="A5339" s="506"/>
      <c r="B5339" s="506"/>
      <c r="C5339" s="506"/>
      <c r="D5339" s="575"/>
      <c r="E5339" s="575"/>
      <c r="F5339" s="569"/>
    </row>
    <row r="5340" spans="1:6" ht="30">
      <c r="A5340" s="506"/>
      <c r="B5340" s="506">
        <v>150030803</v>
      </c>
      <c r="C5340" s="512" t="s">
        <v>530</v>
      </c>
      <c r="D5340" s="573" t="s">
        <v>1013</v>
      </c>
      <c r="E5340" s="573" t="s">
        <v>1063</v>
      </c>
      <c r="F5340" s="569">
        <v>55</v>
      </c>
    </row>
    <row r="5341" spans="1:6" ht="30">
      <c r="A5341" s="506"/>
      <c r="B5341" s="506">
        <v>150030804</v>
      </c>
      <c r="C5341" s="512" t="s">
        <v>530</v>
      </c>
      <c r="D5341" s="574"/>
      <c r="E5341" s="574"/>
      <c r="F5341" s="569"/>
    </row>
    <row r="5342" spans="1:6">
      <c r="A5342" s="506"/>
      <c r="B5342" s="506"/>
      <c r="C5342" s="506"/>
      <c r="D5342" s="575"/>
      <c r="E5342" s="575"/>
      <c r="F5342" s="569"/>
    </row>
    <row r="5343" spans="1:6" ht="30">
      <c r="A5343" s="506"/>
      <c r="B5343" s="506">
        <v>150040101</v>
      </c>
      <c r="C5343" s="512" t="s">
        <v>531</v>
      </c>
      <c r="D5343" s="573" t="s">
        <v>1021</v>
      </c>
      <c r="E5343" s="573" t="s">
        <v>1064</v>
      </c>
      <c r="F5343" s="569">
        <v>56</v>
      </c>
    </row>
    <row r="5344" spans="1:6" ht="30">
      <c r="A5344" s="506"/>
      <c r="B5344" s="506">
        <v>150040102</v>
      </c>
      <c r="C5344" s="512" t="s">
        <v>531</v>
      </c>
      <c r="D5344" s="574"/>
      <c r="E5344" s="574"/>
      <c r="F5344" s="569"/>
    </row>
    <row r="5345" spans="1:6" ht="30">
      <c r="A5345" s="506"/>
      <c r="B5345" s="506">
        <v>150040103</v>
      </c>
      <c r="C5345" s="512" t="s">
        <v>531</v>
      </c>
      <c r="D5345" s="574"/>
      <c r="E5345" s="574"/>
      <c r="F5345" s="569"/>
    </row>
    <row r="5346" spans="1:6" ht="30">
      <c r="A5346" s="506"/>
      <c r="B5346" s="506">
        <v>150040104</v>
      </c>
      <c r="C5346" s="512" t="s">
        <v>531</v>
      </c>
      <c r="D5346" s="574"/>
      <c r="E5346" s="574"/>
      <c r="F5346" s="569"/>
    </row>
    <row r="5347" spans="1:6" ht="30">
      <c r="A5347" s="506"/>
      <c r="B5347" s="506">
        <v>150040105</v>
      </c>
      <c r="C5347" s="512" t="s">
        <v>531</v>
      </c>
      <c r="D5347" s="574"/>
      <c r="E5347" s="574"/>
      <c r="F5347" s="569"/>
    </row>
    <row r="5348" spans="1:6">
      <c r="A5348" s="506" t="s">
        <v>3468</v>
      </c>
      <c r="B5348" s="506"/>
      <c r="C5348" s="506"/>
      <c r="D5348" s="575"/>
      <c r="E5348" s="575"/>
      <c r="F5348" s="569"/>
    </row>
    <row r="5349" spans="1:6" ht="30">
      <c r="A5349" s="506"/>
      <c r="B5349" s="506">
        <v>150040101</v>
      </c>
      <c r="C5349" s="512" t="s">
        <v>531</v>
      </c>
      <c r="D5349" s="573" t="s">
        <v>1013</v>
      </c>
      <c r="E5349" s="573" t="s">
        <v>1064</v>
      </c>
      <c r="F5349" s="569">
        <v>57</v>
      </c>
    </row>
    <row r="5350" spans="1:6" ht="30">
      <c r="A5350" s="506"/>
      <c r="B5350" s="506">
        <v>150040102</v>
      </c>
      <c r="C5350" s="512" t="s">
        <v>531</v>
      </c>
      <c r="D5350" s="574"/>
      <c r="E5350" s="574"/>
      <c r="F5350" s="569"/>
    </row>
    <row r="5351" spans="1:6" ht="30">
      <c r="A5351" s="506"/>
      <c r="B5351" s="506">
        <v>150040103</v>
      </c>
      <c r="C5351" s="512" t="s">
        <v>531</v>
      </c>
      <c r="D5351" s="574"/>
      <c r="E5351" s="574"/>
      <c r="F5351" s="569"/>
    </row>
    <row r="5352" spans="1:6" ht="30">
      <c r="A5352" s="506"/>
      <c r="B5352" s="506">
        <v>150040104</v>
      </c>
      <c r="C5352" s="512" t="s">
        <v>531</v>
      </c>
      <c r="D5352" s="574"/>
      <c r="E5352" s="574"/>
      <c r="F5352" s="569"/>
    </row>
    <row r="5353" spans="1:6" ht="30">
      <c r="A5353" s="506"/>
      <c r="B5353" s="506">
        <v>150040105</v>
      </c>
      <c r="C5353" s="512" t="s">
        <v>531</v>
      </c>
      <c r="D5353" s="574"/>
      <c r="E5353" s="574"/>
      <c r="F5353" s="569"/>
    </row>
    <row r="5354" spans="1:6">
      <c r="A5354" s="506" t="s">
        <v>3468</v>
      </c>
      <c r="B5354" s="506"/>
      <c r="C5354" s="506"/>
      <c r="D5354" s="575"/>
      <c r="E5354" s="575"/>
      <c r="F5354" s="569"/>
    </row>
    <row r="5355" spans="1:6" ht="30">
      <c r="A5355" s="506"/>
      <c r="B5355" s="506">
        <v>150040106</v>
      </c>
      <c r="C5355" s="512" t="s">
        <v>531</v>
      </c>
      <c r="D5355" s="573" t="s">
        <v>1021</v>
      </c>
      <c r="E5355" s="573" t="s">
        <v>1065</v>
      </c>
      <c r="F5355" s="569">
        <v>58</v>
      </c>
    </row>
    <row r="5356" spans="1:6" ht="30">
      <c r="A5356" s="506"/>
      <c r="B5356" s="506">
        <v>150040107</v>
      </c>
      <c r="C5356" s="512" t="s">
        <v>531</v>
      </c>
      <c r="D5356" s="574"/>
      <c r="E5356" s="574"/>
      <c r="F5356" s="569"/>
    </row>
    <row r="5357" spans="1:6" ht="30">
      <c r="A5357" s="506"/>
      <c r="B5357" s="506">
        <v>150040108</v>
      </c>
      <c r="C5357" s="512" t="s">
        <v>531</v>
      </c>
      <c r="D5357" s="574"/>
      <c r="E5357" s="574"/>
      <c r="F5357" s="569"/>
    </row>
    <row r="5358" spans="1:6" ht="30">
      <c r="A5358" s="506"/>
      <c r="B5358" s="506">
        <v>150040109</v>
      </c>
      <c r="C5358" s="512" t="s">
        <v>531</v>
      </c>
      <c r="D5358" s="574"/>
      <c r="E5358" s="574"/>
      <c r="F5358" s="569"/>
    </row>
    <row r="5359" spans="1:6" ht="30">
      <c r="A5359" s="506"/>
      <c r="B5359" s="506">
        <v>150040110</v>
      </c>
      <c r="C5359" s="512" t="s">
        <v>531</v>
      </c>
      <c r="D5359" s="574"/>
      <c r="E5359" s="574"/>
      <c r="F5359" s="569"/>
    </row>
    <row r="5360" spans="1:6" ht="30">
      <c r="A5360" s="506"/>
      <c r="B5360" s="506">
        <v>150040111</v>
      </c>
      <c r="C5360" s="512" t="s">
        <v>531</v>
      </c>
      <c r="D5360" s="575"/>
      <c r="E5360" s="575"/>
      <c r="F5360" s="569"/>
    </row>
    <row r="5361" spans="1:6">
      <c r="A5361" s="506" t="s">
        <v>3468</v>
      </c>
      <c r="B5361" s="506"/>
      <c r="C5361" s="506"/>
      <c r="D5361" s="520"/>
      <c r="E5361" s="520"/>
      <c r="F5361" s="569"/>
    </row>
    <row r="5362" spans="1:6" ht="30">
      <c r="A5362" s="506"/>
      <c r="B5362" s="506">
        <v>150040106</v>
      </c>
      <c r="C5362" s="512" t="s">
        <v>531</v>
      </c>
      <c r="D5362" s="573" t="s">
        <v>1013</v>
      </c>
      <c r="E5362" s="573" t="s">
        <v>1066</v>
      </c>
      <c r="F5362" s="569">
        <v>59</v>
      </c>
    </row>
    <row r="5363" spans="1:6" ht="30">
      <c r="A5363" s="506"/>
      <c r="B5363" s="506">
        <v>150040107</v>
      </c>
      <c r="C5363" s="512" t="s">
        <v>531</v>
      </c>
      <c r="D5363" s="574"/>
      <c r="E5363" s="574"/>
      <c r="F5363" s="569"/>
    </row>
    <row r="5364" spans="1:6" ht="30">
      <c r="A5364" s="506"/>
      <c r="B5364" s="506">
        <v>150040108</v>
      </c>
      <c r="C5364" s="512" t="s">
        <v>531</v>
      </c>
      <c r="D5364" s="574"/>
      <c r="E5364" s="574"/>
      <c r="F5364" s="569"/>
    </row>
    <row r="5365" spans="1:6" ht="30">
      <c r="A5365" s="506"/>
      <c r="B5365" s="506">
        <v>150040109</v>
      </c>
      <c r="C5365" s="512" t="s">
        <v>531</v>
      </c>
      <c r="D5365" s="574"/>
      <c r="E5365" s="574"/>
      <c r="F5365" s="569"/>
    </row>
    <row r="5366" spans="1:6" ht="30">
      <c r="A5366" s="506"/>
      <c r="B5366" s="506">
        <v>150040110</v>
      </c>
      <c r="C5366" s="512" t="s">
        <v>531</v>
      </c>
      <c r="D5366" s="574"/>
      <c r="E5366" s="574"/>
      <c r="F5366" s="569"/>
    </row>
    <row r="5367" spans="1:6" ht="30">
      <c r="A5367" s="506"/>
      <c r="B5367" s="506">
        <v>150040111</v>
      </c>
      <c r="C5367" s="512" t="s">
        <v>531</v>
      </c>
      <c r="D5367" s="575"/>
      <c r="E5367" s="575"/>
      <c r="F5367" s="569"/>
    </row>
    <row r="5368" spans="1:6">
      <c r="A5368" s="506" t="s">
        <v>3468</v>
      </c>
      <c r="B5368" s="506"/>
      <c r="C5368" s="506"/>
      <c r="D5368" s="520"/>
      <c r="E5368" s="520"/>
      <c r="F5368" s="569"/>
    </row>
    <row r="5369" spans="1:6" ht="30">
      <c r="A5369" s="506"/>
      <c r="B5369" s="506">
        <v>150040112</v>
      </c>
      <c r="C5369" s="512" t="s">
        <v>532</v>
      </c>
      <c r="D5369" s="573" t="s">
        <v>1021</v>
      </c>
      <c r="E5369" s="573" t="s">
        <v>1067</v>
      </c>
      <c r="F5369" s="569">
        <v>60</v>
      </c>
    </row>
    <row r="5370" spans="1:6" ht="30">
      <c r="A5370" s="506"/>
      <c r="B5370" s="506">
        <v>150040113</v>
      </c>
      <c r="C5370" s="512" t="s">
        <v>532</v>
      </c>
      <c r="D5370" s="574"/>
      <c r="E5370" s="574"/>
      <c r="F5370" s="569"/>
    </row>
    <row r="5371" spans="1:6">
      <c r="A5371" s="506" t="s">
        <v>3468</v>
      </c>
      <c r="B5371" s="506"/>
      <c r="C5371" s="506"/>
      <c r="D5371" s="574"/>
      <c r="E5371" s="574"/>
      <c r="F5371" s="569"/>
    </row>
    <row r="5372" spans="1:6" ht="30">
      <c r="A5372" s="506"/>
      <c r="B5372" s="506">
        <v>150040112</v>
      </c>
      <c r="C5372" s="512" t="s">
        <v>532</v>
      </c>
      <c r="D5372" s="573" t="s">
        <v>1013</v>
      </c>
      <c r="E5372" s="573" t="s">
        <v>1067</v>
      </c>
      <c r="F5372" s="569">
        <v>61</v>
      </c>
    </row>
    <row r="5373" spans="1:6" ht="30">
      <c r="A5373" s="506"/>
      <c r="B5373" s="506">
        <v>150040113</v>
      </c>
      <c r="C5373" s="512" t="s">
        <v>532</v>
      </c>
      <c r="D5373" s="574"/>
      <c r="E5373" s="574"/>
      <c r="F5373" s="569"/>
    </row>
    <row r="5374" spans="1:6">
      <c r="A5374" s="506" t="s">
        <v>3468</v>
      </c>
      <c r="B5374" s="506"/>
      <c r="C5374" s="506"/>
      <c r="D5374" s="574"/>
      <c r="E5374" s="574"/>
      <c r="F5374" s="569"/>
    </row>
    <row r="5375" spans="1:6" ht="30">
      <c r="A5375" s="506"/>
      <c r="B5375" s="506">
        <v>150040114</v>
      </c>
      <c r="C5375" s="512" t="s">
        <v>532</v>
      </c>
      <c r="D5375" s="573" t="s">
        <v>1021</v>
      </c>
      <c r="E5375" s="573" t="s">
        <v>1068</v>
      </c>
      <c r="F5375" s="569">
        <v>62</v>
      </c>
    </row>
    <row r="5376" spans="1:6" ht="30">
      <c r="A5376" s="506"/>
      <c r="B5376" s="506">
        <v>150040115</v>
      </c>
      <c r="C5376" s="512" t="s">
        <v>532</v>
      </c>
      <c r="D5376" s="574"/>
      <c r="E5376" s="574"/>
      <c r="F5376" s="569"/>
    </row>
    <row r="5377" spans="1:6" ht="30">
      <c r="A5377" s="506"/>
      <c r="B5377" s="506">
        <v>150040116</v>
      </c>
      <c r="C5377" s="512" t="s">
        <v>532</v>
      </c>
      <c r="D5377" s="574"/>
      <c r="E5377" s="574"/>
      <c r="F5377" s="569"/>
    </row>
    <row r="5378" spans="1:6">
      <c r="A5378" s="506" t="s">
        <v>3468</v>
      </c>
      <c r="B5378" s="506"/>
      <c r="C5378" s="506"/>
      <c r="D5378" s="575"/>
      <c r="E5378" s="575"/>
      <c r="F5378" s="569"/>
    </row>
    <row r="5379" spans="1:6" ht="30">
      <c r="A5379" s="506"/>
      <c r="B5379" s="506">
        <v>150040114</v>
      </c>
      <c r="C5379" s="512" t="s">
        <v>532</v>
      </c>
      <c r="D5379" s="573" t="s">
        <v>1013</v>
      </c>
      <c r="E5379" s="573" t="s">
        <v>50</v>
      </c>
      <c r="F5379" s="569">
        <v>63</v>
      </c>
    </row>
    <row r="5380" spans="1:6" ht="30">
      <c r="A5380" s="506"/>
      <c r="B5380" s="506">
        <v>150040115</v>
      </c>
      <c r="C5380" s="512" t="s">
        <v>532</v>
      </c>
      <c r="D5380" s="574"/>
      <c r="E5380" s="574"/>
      <c r="F5380" s="569"/>
    </row>
    <row r="5381" spans="1:6" ht="30">
      <c r="A5381" s="506"/>
      <c r="B5381" s="506">
        <v>150040116</v>
      </c>
      <c r="C5381" s="512" t="s">
        <v>532</v>
      </c>
      <c r="D5381" s="574"/>
      <c r="E5381" s="574"/>
      <c r="F5381" s="569"/>
    </row>
    <row r="5382" spans="1:6">
      <c r="A5382" s="506" t="s">
        <v>3468</v>
      </c>
      <c r="B5382" s="506"/>
      <c r="C5382" s="506"/>
      <c r="D5382" s="575"/>
      <c r="E5382" s="575"/>
      <c r="F5382" s="569"/>
    </row>
    <row r="5383" spans="1:6" ht="30">
      <c r="A5383" s="506"/>
      <c r="B5383" s="506">
        <v>150040117</v>
      </c>
      <c r="C5383" s="512" t="s">
        <v>533</v>
      </c>
      <c r="D5383" s="573" t="s">
        <v>903</v>
      </c>
      <c r="E5383" s="573" t="s">
        <v>1069</v>
      </c>
      <c r="F5383" s="569">
        <v>64</v>
      </c>
    </row>
    <row r="5384" spans="1:6" ht="30">
      <c r="A5384" s="506"/>
      <c r="B5384" s="506">
        <v>150040118</v>
      </c>
      <c r="C5384" s="512" t="s">
        <v>533</v>
      </c>
      <c r="D5384" s="574"/>
      <c r="E5384" s="574"/>
      <c r="F5384" s="569"/>
    </row>
    <row r="5385" spans="1:6">
      <c r="A5385" s="506" t="s">
        <v>3468</v>
      </c>
      <c r="B5385" s="506"/>
      <c r="C5385" s="512"/>
      <c r="D5385" s="574"/>
      <c r="E5385" s="574"/>
      <c r="F5385" s="569"/>
    </row>
    <row r="5386" spans="1:6" ht="30">
      <c r="A5386" s="506"/>
      <c r="B5386" s="506">
        <v>150040119</v>
      </c>
      <c r="C5386" s="512" t="s">
        <v>533</v>
      </c>
      <c r="D5386" s="573" t="s">
        <v>1021</v>
      </c>
      <c r="E5386" s="573" t="s">
        <v>1069</v>
      </c>
      <c r="F5386" s="569">
        <v>65</v>
      </c>
    </row>
    <row r="5387" spans="1:6" ht="30">
      <c r="A5387" s="506"/>
      <c r="B5387" s="506">
        <v>150040120</v>
      </c>
      <c r="C5387" s="512" t="s">
        <v>533</v>
      </c>
      <c r="D5387" s="574"/>
      <c r="E5387" s="574"/>
      <c r="F5387" s="569"/>
    </row>
    <row r="5388" spans="1:6">
      <c r="A5388" s="506" t="s">
        <v>3468</v>
      </c>
      <c r="B5388" s="506"/>
      <c r="C5388" s="506"/>
      <c r="D5388" s="574"/>
      <c r="E5388" s="574"/>
      <c r="F5388" s="569"/>
    </row>
    <row r="5389" spans="1:6" ht="30">
      <c r="A5389" s="506"/>
      <c r="B5389" s="506">
        <v>150040119</v>
      </c>
      <c r="C5389" s="512" t="s">
        <v>533</v>
      </c>
      <c r="D5389" s="573" t="s">
        <v>1013</v>
      </c>
      <c r="E5389" s="573" t="s">
        <v>1070</v>
      </c>
      <c r="F5389" s="569">
        <v>66</v>
      </c>
    </row>
    <row r="5390" spans="1:6" ht="30">
      <c r="A5390" s="506"/>
      <c r="B5390" s="506">
        <v>150040120</v>
      </c>
      <c r="C5390" s="512" t="s">
        <v>533</v>
      </c>
      <c r="D5390" s="574"/>
      <c r="E5390" s="574"/>
      <c r="F5390" s="569"/>
    </row>
    <row r="5391" spans="1:6">
      <c r="A5391" s="506" t="s">
        <v>3468</v>
      </c>
      <c r="B5391" s="506"/>
      <c r="C5391" s="506"/>
      <c r="D5391" s="574"/>
      <c r="E5391" s="574"/>
      <c r="F5391" s="569"/>
    </row>
    <row r="5392" spans="1:6" ht="30">
      <c r="A5392" s="506"/>
      <c r="B5392" s="506">
        <v>150040121</v>
      </c>
      <c r="C5392" s="512" t="s">
        <v>534</v>
      </c>
      <c r="D5392" s="573" t="s">
        <v>903</v>
      </c>
      <c r="E5392" s="573" t="s">
        <v>1071</v>
      </c>
      <c r="F5392" s="569">
        <v>67</v>
      </c>
    </row>
    <row r="5393" spans="1:6" ht="30">
      <c r="A5393" s="506"/>
      <c r="B5393" s="506">
        <v>150040122</v>
      </c>
      <c r="C5393" s="512" t="s">
        <v>534</v>
      </c>
      <c r="D5393" s="574"/>
      <c r="E5393" s="574"/>
      <c r="F5393" s="569"/>
    </row>
    <row r="5394" spans="1:6">
      <c r="A5394" s="506" t="s">
        <v>3468</v>
      </c>
      <c r="B5394" s="506"/>
      <c r="C5394" s="506"/>
      <c r="D5394" s="574"/>
      <c r="E5394" s="574"/>
      <c r="F5394" s="569"/>
    </row>
    <row r="5395" spans="1:6" ht="30">
      <c r="A5395" s="506"/>
      <c r="B5395" s="506">
        <v>150040123</v>
      </c>
      <c r="C5395" s="512" t="s">
        <v>534</v>
      </c>
      <c r="D5395" s="573" t="s">
        <v>1021</v>
      </c>
      <c r="E5395" s="573" t="s">
        <v>1072</v>
      </c>
      <c r="F5395" s="569">
        <v>68</v>
      </c>
    </row>
    <row r="5396" spans="1:6" ht="30">
      <c r="A5396" s="506"/>
      <c r="B5396" s="506">
        <v>150040124</v>
      </c>
      <c r="C5396" s="512" t="s">
        <v>534</v>
      </c>
      <c r="D5396" s="574"/>
      <c r="E5396" s="574"/>
      <c r="F5396" s="569"/>
    </row>
    <row r="5397" spans="1:6" ht="30">
      <c r="A5397" s="506"/>
      <c r="B5397" s="506">
        <v>150040125</v>
      </c>
      <c r="C5397" s="512" t="s">
        <v>534</v>
      </c>
      <c r="D5397" s="574"/>
      <c r="E5397" s="574"/>
      <c r="F5397" s="569"/>
    </row>
    <row r="5398" spans="1:6" ht="30">
      <c r="A5398" s="506"/>
      <c r="B5398" s="506">
        <v>150040126</v>
      </c>
      <c r="C5398" s="512" t="s">
        <v>534</v>
      </c>
      <c r="D5398" s="574"/>
      <c r="E5398" s="574"/>
      <c r="F5398" s="569"/>
    </row>
    <row r="5399" spans="1:6">
      <c r="A5399" s="506" t="s">
        <v>3468</v>
      </c>
      <c r="B5399" s="506"/>
      <c r="C5399" s="506"/>
      <c r="D5399" s="575"/>
      <c r="E5399" s="575"/>
      <c r="F5399" s="569"/>
    </row>
    <row r="5400" spans="1:6" ht="30">
      <c r="A5400" s="506"/>
      <c r="B5400" s="506">
        <v>150040123</v>
      </c>
      <c r="C5400" s="512" t="s">
        <v>534</v>
      </c>
      <c r="D5400" s="573" t="s">
        <v>1013</v>
      </c>
      <c r="E5400" s="573" t="s">
        <v>1072</v>
      </c>
      <c r="F5400" s="569">
        <v>69</v>
      </c>
    </row>
    <row r="5401" spans="1:6" ht="30">
      <c r="A5401" s="506"/>
      <c r="B5401" s="506">
        <v>150040124</v>
      </c>
      <c r="C5401" s="512" t="s">
        <v>534</v>
      </c>
      <c r="D5401" s="574"/>
      <c r="E5401" s="574"/>
      <c r="F5401" s="569"/>
    </row>
    <row r="5402" spans="1:6" ht="30">
      <c r="A5402" s="506"/>
      <c r="B5402" s="506">
        <v>150040125</v>
      </c>
      <c r="C5402" s="512" t="s">
        <v>534</v>
      </c>
      <c r="D5402" s="574"/>
      <c r="E5402" s="574"/>
      <c r="F5402" s="569"/>
    </row>
    <row r="5403" spans="1:6" ht="30">
      <c r="A5403" s="506"/>
      <c r="B5403" s="506">
        <v>150040126</v>
      </c>
      <c r="C5403" s="512" t="s">
        <v>534</v>
      </c>
      <c r="D5403" s="574"/>
      <c r="E5403" s="574"/>
      <c r="F5403" s="569"/>
    </row>
    <row r="5404" spans="1:6">
      <c r="A5404" s="506" t="s">
        <v>3468</v>
      </c>
      <c r="B5404" s="506"/>
      <c r="C5404" s="506"/>
      <c r="D5404" s="575"/>
      <c r="E5404" s="575"/>
      <c r="F5404" s="569"/>
    </row>
    <row r="5405" spans="1:6" ht="30">
      <c r="A5405" s="506"/>
      <c r="B5405" s="506">
        <v>150040501</v>
      </c>
      <c r="C5405" s="512" t="s">
        <v>535</v>
      </c>
      <c r="D5405" s="573" t="s">
        <v>1021</v>
      </c>
      <c r="E5405" s="573" t="s">
        <v>1073</v>
      </c>
      <c r="F5405" s="569">
        <v>70</v>
      </c>
    </row>
    <row r="5406" spans="1:6" ht="30">
      <c r="A5406" s="506"/>
      <c r="B5406" s="506">
        <v>150040502</v>
      </c>
      <c r="C5406" s="512" t="s">
        <v>535</v>
      </c>
      <c r="D5406" s="574"/>
      <c r="E5406" s="574"/>
      <c r="F5406" s="569"/>
    </row>
    <row r="5407" spans="1:6">
      <c r="A5407" s="506" t="s">
        <v>3468</v>
      </c>
      <c r="B5407" s="506"/>
      <c r="C5407" s="507"/>
      <c r="D5407" s="574"/>
      <c r="E5407" s="574"/>
      <c r="F5407" s="569"/>
    </row>
    <row r="5408" spans="1:6" ht="30">
      <c r="A5408" s="506"/>
      <c r="B5408" s="506">
        <v>150040501</v>
      </c>
      <c r="C5408" s="512" t="s">
        <v>535</v>
      </c>
      <c r="D5408" s="573" t="s">
        <v>1013</v>
      </c>
      <c r="E5408" s="573" t="s">
        <v>1074</v>
      </c>
      <c r="F5408" s="569">
        <v>71</v>
      </c>
    </row>
    <row r="5409" spans="1:6" ht="30">
      <c r="A5409" s="506"/>
      <c r="B5409" s="506">
        <v>150040502</v>
      </c>
      <c r="C5409" s="512" t="s">
        <v>535</v>
      </c>
      <c r="D5409" s="574"/>
      <c r="E5409" s="574"/>
      <c r="F5409" s="569"/>
    </row>
    <row r="5410" spans="1:6">
      <c r="A5410" s="506" t="s">
        <v>3468</v>
      </c>
      <c r="B5410" s="506"/>
      <c r="C5410" s="507"/>
      <c r="D5410" s="574"/>
      <c r="E5410" s="574"/>
      <c r="F5410" s="569"/>
    </row>
    <row r="5411" spans="1:6" ht="30">
      <c r="A5411" s="506"/>
      <c r="B5411" s="506">
        <v>150040503</v>
      </c>
      <c r="C5411" s="512" t="s">
        <v>536</v>
      </c>
      <c r="D5411" s="573" t="s">
        <v>1021</v>
      </c>
      <c r="E5411" s="573" t="s">
        <v>1075</v>
      </c>
      <c r="F5411" s="569">
        <v>72</v>
      </c>
    </row>
    <row r="5412" spans="1:6" ht="30">
      <c r="A5412" s="506"/>
      <c r="B5412" s="506">
        <v>150040504</v>
      </c>
      <c r="C5412" s="512" t="s">
        <v>536</v>
      </c>
      <c r="D5412" s="574"/>
      <c r="E5412" s="574"/>
      <c r="F5412" s="569"/>
    </row>
    <row r="5413" spans="1:6">
      <c r="A5413" s="506" t="s">
        <v>3468</v>
      </c>
      <c r="B5413" s="506"/>
      <c r="C5413" s="506"/>
      <c r="D5413" s="574"/>
      <c r="E5413" s="574"/>
      <c r="F5413" s="569"/>
    </row>
    <row r="5414" spans="1:6" ht="30">
      <c r="A5414" s="506"/>
      <c r="B5414" s="506">
        <v>150040503</v>
      </c>
      <c r="C5414" s="512" t="s">
        <v>536</v>
      </c>
      <c r="D5414" s="573" t="s">
        <v>1013</v>
      </c>
      <c r="E5414" s="573" t="s">
        <v>1075</v>
      </c>
      <c r="F5414" s="569">
        <v>73</v>
      </c>
    </row>
    <row r="5415" spans="1:6" ht="30">
      <c r="A5415" s="506"/>
      <c r="B5415" s="506">
        <v>150040504</v>
      </c>
      <c r="C5415" s="512" t="s">
        <v>536</v>
      </c>
      <c r="D5415" s="574"/>
      <c r="E5415" s="574"/>
      <c r="F5415" s="569"/>
    </row>
    <row r="5416" spans="1:6">
      <c r="A5416" s="506" t="s">
        <v>3468</v>
      </c>
      <c r="B5416" s="506"/>
      <c r="C5416" s="506"/>
      <c r="D5416" s="574"/>
      <c r="E5416" s="574"/>
      <c r="F5416" s="569"/>
    </row>
    <row r="5417" spans="1:6" ht="30">
      <c r="A5417" s="506"/>
      <c r="B5417" s="506">
        <v>150040505</v>
      </c>
      <c r="C5417" s="512" t="s">
        <v>536</v>
      </c>
      <c r="D5417" s="573" t="s">
        <v>1021</v>
      </c>
      <c r="E5417" s="573" t="s">
        <v>1077</v>
      </c>
      <c r="F5417" s="569">
        <v>74</v>
      </c>
    </row>
    <row r="5418" spans="1:6" ht="30">
      <c r="A5418" s="506"/>
      <c r="B5418" s="506">
        <v>150040506</v>
      </c>
      <c r="C5418" s="512" t="s">
        <v>536</v>
      </c>
      <c r="D5418" s="574"/>
      <c r="E5418" s="574"/>
      <c r="F5418" s="569"/>
    </row>
    <row r="5419" spans="1:6" ht="30">
      <c r="A5419" s="506"/>
      <c r="B5419" s="506">
        <v>150040507</v>
      </c>
      <c r="C5419" s="512" t="s">
        <v>536</v>
      </c>
      <c r="D5419" s="574"/>
      <c r="E5419" s="574"/>
      <c r="F5419" s="569"/>
    </row>
    <row r="5420" spans="1:6" ht="30">
      <c r="A5420" s="506"/>
      <c r="B5420" s="506">
        <v>150040508</v>
      </c>
      <c r="C5420" s="512" t="s">
        <v>536</v>
      </c>
      <c r="D5420" s="574"/>
      <c r="E5420" s="574"/>
      <c r="F5420" s="569"/>
    </row>
    <row r="5421" spans="1:6">
      <c r="A5421" s="506" t="s">
        <v>3468</v>
      </c>
      <c r="B5421" s="506"/>
      <c r="C5421" s="506"/>
      <c r="D5421" s="575"/>
      <c r="E5421" s="575"/>
      <c r="F5421" s="569"/>
    </row>
    <row r="5422" spans="1:6" ht="30">
      <c r="A5422" s="506"/>
      <c r="B5422" s="506">
        <v>150040505</v>
      </c>
      <c r="C5422" s="512" t="s">
        <v>536</v>
      </c>
      <c r="D5422" s="573" t="s">
        <v>1013</v>
      </c>
      <c r="E5422" s="573" t="s">
        <v>1076</v>
      </c>
      <c r="F5422" s="569">
        <v>75</v>
      </c>
    </row>
    <row r="5423" spans="1:6" ht="30">
      <c r="A5423" s="506"/>
      <c r="B5423" s="506">
        <v>150040506</v>
      </c>
      <c r="C5423" s="512" t="s">
        <v>536</v>
      </c>
      <c r="D5423" s="574"/>
      <c r="E5423" s="574"/>
      <c r="F5423" s="569"/>
    </row>
    <row r="5424" spans="1:6" ht="30">
      <c r="A5424" s="506"/>
      <c r="B5424" s="506">
        <v>150040507</v>
      </c>
      <c r="C5424" s="512" t="s">
        <v>536</v>
      </c>
      <c r="D5424" s="574"/>
      <c r="E5424" s="574"/>
      <c r="F5424" s="569"/>
    </row>
    <row r="5425" spans="1:6" ht="30">
      <c r="A5425" s="506"/>
      <c r="B5425" s="506">
        <v>150040508</v>
      </c>
      <c r="C5425" s="512" t="s">
        <v>536</v>
      </c>
      <c r="D5425" s="574"/>
      <c r="E5425" s="574"/>
      <c r="F5425" s="569"/>
    </row>
    <row r="5426" spans="1:6">
      <c r="A5426" s="506" t="s">
        <v>3468</v>
      </c>
      <c r="B5426" s="506"/>
      <c r="C5426" s="506"/>
      <c r="D5426" s="575"/>
      <c r="E5426" s="575"/>
      <c r="F5426" s="569"/>
    </row>
    <row r="5427" spans="1:6" ht="30">
      <c r="A5427" s="506"/>
      <c r="B5427" s="506">
        <v>150040208</v>
      </c>
      <c r="C5427" s="512" t="s">
        <v>537</v>
      </c>
      <c r="D5427" s="573" t="s">
        <v>1021</v>
      </c>
      <c r="E5427" s="573" t="s">
        <v>1078</v>
      </c>
      <c r="F5427" s="569">
        <v>76</v>
      </c>
    </row>
    <row r="5428" spans="1:6" ht="30">
      <c r="A5428" s="506"/>
      <c r="B5428" s="506">
        <v>150040209</v>
      </c>
      <c r="C5428" s="512" t="s">
        <v>537</v>
      </c>
      <c r="D5428" s="574"/>
      <c r="E5428" s="574"/>
      <c r="F5428" s="569"/>
    </row>
    <row r="5429" spans="1:6">
      <c r="A5429" s="506" t="s">
        <v>3468</v>
      </c>
      <c r="B5429" s="506"/>
      <c r="C5429" s="506"/>
      <c r="D5429" s="574"/>
      <c r="E5429" s="574"/>
      <c r="F5429" s="569"/>
    </row>
    <row r="5430" spans="1:6" ht="30">
      <c r="A5430" s="506"/>
      <c r="B5430" s="506">
        <v>150040208</v>
      </c>
      <c r="C5430" s="512" t="s">
        <v>537</v>
      </c>
      <c r="D5430" s="573" t="s">
        <v>1022</v>
      </c>
      <c r="E5430" s="573" t="s">
        <v>1079</v>
      </c>
      <c r="F5430" s="569">
        <v>77</v>
      </c>
    </row>
    <row r="5431" spans="1:6" ht="30">
      <c r="A5431" s="506"/>
      <c r="B5431" s="506">
        <v>150040209</v>
      </c>
      <c r="C5431" s="512" t="s">
        <v>537</v>
      </c>
      <c r="D5431" s="574"/>
      <c r="E5431" s="574"/>
      <c r="F5431" s="569"/>
    </row>
    <row r="5432" spans="1:6">
      <c r="A5432" s="506" t="s">
        <v>3468</v>
      </c>
      <c r="B5432" s="506"/>
      <c r="C5432" s="512"/>
      <c r="D5432" s="574"/>
      <c r="E5432" s="574"/>
      <c r="F5432" s="569"/>
    </row>
    <row r="5433" spans="1:6" ht="30">
      <c r="A5433" s="506"/>
      <c r="B5433" s="506">
        <v>150040211</v>
      </c>
      <c r="C5433" s="512" t="s">
        <v>537</v>
      </c>
      <c r="D5433" s="573" t="s">
        <v>903</v>
      </c>
      <c r="E5433" s="573" t="s">
        <v>1080</v>
      </c>
      <c r="F5433" s="569">
        <v>78</v>
      </c>
    </row>
    <row r="5434" spans="1:6">
      <c r="A5434" s="506" t="s">
        <v>3468</v>
      </c>
      <c r="B5434" s="506"/>
      <c r="C5434" s="512"/>
      <c r="D5434" s="574"/>
      <c r="E5434" s="574"/>
      <c r="F5434" s="569"/>
    </row>
    <row r="5435" spans="1:6" ht="30">
      <c r="A5435" s="506"/>
      <c r="B5435" s="506">
        <v>150040210</v>
      </c>
      <c r="C5435" s="512" t="s">
        <v>537</v>
      </c>
      <c r="D5435" s="573" t="s">
        <v>903</v>
      </c>
      <c r="E5435" s="573" t="s">
        <v>1081</v>
      </c>
      <c r="F5435" s="569">
        <v>79</v>
      </c>
    </row>
    <row r="5436" spans="1:6" ht="30">
      <c r="A5436" s="506"/>
      <c r="B5436" s="506">
        <v>150040212</v>
      </c>
      <c r="C5436" s="512" t="s">
        <v>537</v>
      </c>
      <c r="D5436" s="574"/>
      <c r="E5436" s="574"/>
      <c r="F5436" s="569"/>
    </row>
    <row r="5437" spans="1:6">
      <c r="A5437" s="506" t="s">
        <v>3468</v>
      </c>
      <c r="B5437" s="506"/>
      <c r="C5437" s="506"/>
      <c r="D5437" s="575"/>
      <c r="E5437" s="575"/>
      <c r="F5437" s="569"/>
    </row>
    <row r="5438" spans="1:6" ht="30">
      <c r="A5438" s="506"/>
      <c r="B5438" s="506">
        <v>150040213</v>
      </c>
      <c r="C5438" s="512" t="s">
        <v>537</v>
      </c>
      <c r="D5438" s="573" t="s">
        <v>903</v>
      </c>
      <c r="E5438" s="573" t="s">
        <v>1081</v>
      </c>
      <c r="F5438" s="569">
        <v>80</v>
      </c>
    </row>
    <row r="5439" spans="1:6" ht="30">
      <c r="A5439" s="506"/>
      <c r="B5439" s="506">
        <v>150040214</v>
      </c>
      <c r="C5439" s="512" t="s">
        <v>537</v>
      </c>
      <c r="D5439" s="574"/>
      <c r="E5439" s="574"/>
      <c r="F5439" s="569"/>
    </row>
    <row r="5440" spans="1:6">
      <c r="A5440" s="506" t="s">
        <v>3468</v>
      </c>
      <c r="B5440" s="506"/>
      <c r="C5440" s="506"/>
      <c r="D5440" s="520"/>
      <c r="E5440" s="520"/>
      <c r="F5440" s="569"/>
    </row>
    <row r="5441" spans="1:6" ht="30">
      <c r="A5441" s="506"/>
      <c r="B5441" s="506">
        <v>150040215</v>
      </c>
      <c r="C5441" s="512" t="s">
        <v>538</v>
      </c>
      <c r="D5441" s="573" t="s">
        <v>903</v>
      </c>
      <c r="E5441" s="573" t="s">
        <v>1082</v>
      </c>
      <c r="F5441" s="569">
        <v>81</v>
      </c>
    </row>
    <row r="5442" spans="1:6" ht="30">
      <c r="A5442" s="506"/>
      <c r="B5442" s="506">
        <v>150040216</v>
      </c>
      <c r="C5442" s="512" t="s">
        <v>538</v>
      </c>
      <c r="D5442" s="574"/>
      <c r="E5442" s="574"/>
      <c r="F5442" s="569"/>
    </row>
    <row r="5443" spans="1:6">
      <c r="A5443" s="506" t="s">
        <v>3468</v>
      </c>
      <c r="B5443" s="506"/>
      <c r="C5443" s="506"/>
      <c r="D5443" s="575"/>
      <c r="E5443" s="575"/>
      <c r="F5443" s="569"/>
    </row>
    <row r="5444" spans="1:6" ht="30">
      <c r="A5444" s="506"/>
      <c r="B5444" s="506">
        <v>150040217</v>
      </c>
      <c r="C5444" s="512" t="s">
        <v>538</v>
      </c>
      <c r="D5444" s="573" t="s">
        <v>903</v>
      </c>
      <c r="E5444" s="573" t="s">
        <v>1083</v>
      </c>
      <c r="F5444" s="569">
        <v>82</v>
      </c>
    </row>
    <row r="5445" spans="1:6" ht="30">
      <c r="A5445" s="506"/>
      <c r="B5445" s="506">
        <v>150040218</v>
      </c>
      <c r="C5445" s="512" t="s">
        <v>538</v>
      </c>
      <c r="D5445" s="574"/>
      <c r="E5445" s="574"/>
      <c r="F5445" s="569"/>
    </row>
    <row r="5446" spans="1:6">
      <c r="A5446" s="506" t="s">
        <v>3468</v>
      </c>
      <c r="B5446" s="506"/>
      <c r="C5446" s="506"/>
      <c r="D5446" s="575"/>
      <c r="E5446" s="575"/>
      <c r="F5446" s="569"/>
    </row>
    <row r="5447" spans="1:6" ht="30">
      <c r="A5447" s="506"/>
      <c r="B5447" s="506">
        <v>150040201</v>
      </c>
      <c r="C5447" s="512" t="s">
        <v>539</v>
      </c>
      <c r="D5447" s="573" t="s">
        <v>1021</v>
      </c>
      <c r="E5447" s="573" t="s">
        <v>1084</v>
      </c>
      <c r="F5447" s="569">
        <v>83</v>
      </c>
    </row>
    <row r="5448" spans="1:6" ht="30">
      <c r="A5448" s="506"/>
      <c r="B5448" s="506">
        <v>150040202</v>
      </c>
      <c r="C5448" s="512" t="s">
        <v>539</v>
      </c>
      <c r="D5448" s="574"/>
      <c r="E5448" s="574"/>
      <c r="F5448" s="569"/>
    </row>
    <row r="5449" spans="1:6" ht="30">
      <c r="A5449" s="506"/>
      <c r="B5449" s="506">
        <v>150040204</v>
      </c>
      <c r="C5449" s="512" t="s">
        <v>539</v>
      </c>
      <c r="D5449" s="574"/>
      <c r="E5449" s="574"/>
      <c r="F5449" s="569"/>
    </row>
    <row r="5450" spans="1:6">
      <c r="A5450" s="506" t="s">
        <v>3468</v>
      </c>
      <c r="B5450" s="506"/>
      <c r="C5450" s="506"/>
      <c r="D5450" s="575"/>
      <c r="E5450" s="575"/>
      <c r="F5450" s="569"/>
    </row>
    <row r="5451" spans="1:6" ht="30">
      <c r="A5451" s="506"/>
      <c r="B5451" s="506">
        <v>150040201</v>
      </c>
      <c r="C5451" s="512" t="s">
        <v>539</v>
      </c>
      <c r="D5451" s="573" t="s">
        <v>1013</v>
      </c>
      <c r="E5451" s="573" t="s">
        <v>1084</v>
      </c>
      <c r="F5451" s="569">
        <v>84</v>
      </c>
    </row>
    <row r="5452" spans="1:6" ht="30">
      <c r="A5452" s="506"/>
      <c r="B5452" s="506">
        <v>150040202</v>
      </c>
      <c r="C5452" s="512" t="s">
        <v>539</v>
      </c>
      <c r="D5452" s="574"/>
      <c r="E5452" s="574"/>
      <c r="F5452" s="569"/>
    </row>
    <row r="5453" spans="1:6" ht="30">
      <c r="A5453" s="506"/>
      <c r="B5453" s="506">
        <v>150040204</v>
      </c>
      <c r="C5453" s="512" t="s">
        <v>539</v>
      </c>
      <c r="D5453" s="574"/>
      <c r="E5453" s="574"/>
      <c r="F5453" s="569"/>
    </row>
    <row r="5454" spans="1:6">
      <c r="A5454" s="506" t="s">
        <v>3468</v>
      </c>
      <c r="B5454" s="506"/>
      <c r="C5454" s="506"/>
      <c r="D5454" s="575"/>
      <c r="E5454" s="575"/>
      <c r="F5454" s="569"/>
    </row>
    <row r="5455" spans="1:6" ht="30">
      <c r="A5455" s="506"/>
      <c r="B5455" s="506">
        <v>150040203</v>
      </c>
      <c r="C5455" s="512" t="s">
        <v>539</v>
      </c>
      <c r="D5455" s="573" t="s">
        <v>903</v>
      </c>
      <c r="E5455" s="573" t="s">
        <v>1085</v>
      </c>
      <c r="F5455" s="569">
        <v>85</v>
      </c>
    </row>
    <row r="5456" spans="1:6">
      <c r="A5456" s="506" t="s">
        <v>3468</v>
      </c>
      <c r="B5456" s="506"/>
      <c r="C5456" s="506"/>
      <c r="D5456" s="574"/>
      <c r="E5456" s="574"/>
      <c r="F5456" s="569"/>
    </row>
    <row r="5457" spans="1:6" ht="30">
      <c r="A5457" s="506"/>
      <c r="B5457" s="506">
        <v>150040206</v>
      </c>
      <c r="C5457" s="512" t="s">
        <v>539</v>
      </c>
      <c r="D5457" s="573" t="s">
        <v>903</v>
      </c>
      <c r="E5457" s="573" t="s">
        <v>1086</v>
      </c>
      <c r="F5457" s="569">
        <v>86</v>
      </c>
    </row>
    <row r="5458" spans="1:6">
      <c r="A5458" s="506" t="s">
        <v>3468</v>
      </c>
      <c r="B5458" s="506"/>
      <c r="C5458" s="506"/>
      <c r="D5458" s="574"/>
      <c r="E5458" s="574"/>
      <c r="F5458" s="569"/>
    </row>
    <row r="5459" spans="1:6" ht="30">
      <c r="A5459" s="506"/>
      <c r="B5459" s="506">
        <v>150040207</v>
      </c>
      <c r="C5459" s="512" t="s">
        <v>539</v>
      </c>
      <c r="D5459" s="573" t="s">
        <v>903</v>
      </c>
      <c r="E5459" s="573" t="s">
        <v>1086</v>
      </c>
      <c r="F5459" s="569">
        <v>87</v>
      </c>
    </row>
    <row r="5460" spans="1:6">
      <c r="A5460" s="506" t="s">
        <v>3468</v>
      </c>
      <c r="B5460" s="506"/>
      <c r="C5460" s="506"/>
      <c r="D5460" s="574"/>
      <c r="E5460" s="574"/>
      <c r="F5460" s="569"/>
    </row>
    <row r="5461" spans="1:6" ht="30">
      <c r="A5461" s="506"/>
      <c r="B5461" s="506">
        <v>150040205</v>
      </c>
      <c r="C5461" s="512" t="s">
        <v>539</v>
      </c>
      <c r="D5461" s="573" t="s">
        <v>903</v>
      </c>
      <c r="E5461" s="573" t="s">
        <v>1087</v>
      </c>
      <c r="F5461" s="569">
        <v>88</v>
      </c>
    </row>
    <row r="5462" spans="1:6">
      <c r="A5462" s="506" t="s">
        <v>3468</v>
      </c>
      <c r="B5462" s="506"/>
      <c r="C5462" s="506"/>
      <c r="D5462" s="574"/>
      <c r="E5462" s="574"/>
      <c r="F5462" s="569"/>
    </row>
    <row r="5463" spans="1:6" ht="30">
      <c r="A5463" s="506"/>
      <c r="B5463" s="506">
        <v>150040801</v>
      </c>
      <c r="C5463" s="512" t="s">
        <v>540</v>
      </c>
      <c r="D5463" s="573" t="s">
        <v>1021</v>
      </c>
      <c r="E5463" s="573" t="s">
        <v>1088</v>
      </c>
      <c r="F5463" s="569">
        <v>89</v>
      </c>
    </row>
    <row r="5464" spans="1:6" ht="30">
      <c r="A5464" s="506"/>
      <c r="B5464" s="506">
        <v>150040802</v>
      </c>
      <c r="C5464" s="512" t="s">
        <v>540</v>
      </c>
      <c r="D5464" s="574"/>
      <c r="E5464" s="574"/>
      <c r="F5464" s="569"/>
    </row>
    <row r="5465" spans="1:6" ht="30">
      <c r="A5465" s="506"/>
      <c r="B5465" s="506">
        <v>150040803</v>
      </c>
      <c r="C5465" s="512" t="s">
        <v>540</v>
      </c>
      <c r="D5465" s="574"/>
      <c r="E5465" s="574"/>
      <c r="F5465" s="569"/>
    </row>
    <row r="5466" spans="1:6" ht="30">
      <c r="A5466" s="506"/>
      <c r="B5466" s="506">
        <v>150040804</v>
      </c>
      <c r="C5466" s="512" t="s">
        <v>540</v>
      </c>
      <c r="D5466" s="574"/>
      <c r="E5466" s="574"/>
      <c r="F5466" s="569"/>
    </row>
    <row r="5467" spans="1:6">
      <c r="A5467" s="506" t="s">
        <v>3468</v>
      </c>
      <c r="B5467" s="506"/>
      <c r="C5467" s="506"/>
      <c r="D5467" s="520"/>
      <c r="E5467" s="520"/>
      <c r="F5467" s="569"/>
    </row>
    <row r="5468" spans="1:6" ht="30">
      <c r="A5468" s="506"/>
      <c r="B5468" s="506">
        <v>150040801</v>
      </c>
      <c r="C5468" s="512" t="s">
        <v>540</v>
      </c>
      <c r="D5468" s="573" t="s">
        <v>1013</v>
      </c>
      <c r="E5468" s="573" t="s">
        <v>1089</v>
      </c>
      <c r="F5468" s="569">
        <v>90</v>
      </c>
    </row>
    <row r="5469" spans="1:6" ht="30">
      <c r="A5469" s="506"/>
      <c r="B5469" s="506">
        <v>150040802</v>
      </c>
      <c r="C5469" s="512" t="s">
        <v>540</v>
      </c>
      <c r="D5469" s="574"/>
      <c r="E5469" s="574"/>
      <c r="F5469" s="569"/>
    </row>
    <row r="5470" spans="1:6" ht="30">
      <c r="A5470" s="506"/>
      <c r="B5470" s="506">
        <v>150040803</v>
      </c>
      <c r="C5470" s="512" t="s">
        <v>540</v>
      </c>
      <c r="D5470" s="574"/>
      <c r="E5470" s="574"/>
      <c r="F5470" s="569"/>
    </row>
    <row r="5471" spans="1:6" ht="30">
      <c r="A5471" s="506"/>
      <c r="B5471" s="506">
        <v>150040804</v>
      </c>
      <c r="C5471" s="512" t="s">
        <v>540</v>
      </c>
      <c r="D5471" s="574"/>
      <c r="E5471" s="574"/>
      <c r="F5471" s="569"/>
    </row>
    <row r="5472" spans="1:6">
      <c r="A5472" s="506" t="s">
        <v>3468</v>
      </c>
      <c r="B5472" s="506"/>
      <c r="C5472" s="506"/>
      <c r="D5472" s="520"/>
      <c r="E5472" s="520"/>
      <c r="F5472" s="569"/>
    </row>
    <row r="5473" spans="1:6" ht="30">
      <c r="A5473" s="506"/>
      <c r="B5473" s="506">
        <v>150040805</v>
      </c>
      <c r="C5473" s="512" t="s">
        <v>540</v>
      </c>
      <c r="D5473" s="573" t="s">
        <v>1021</v>
      </c>
      <c r="E5473" s="573" t="s">
        <v>1090</v>
      </c>
      <c r="F5473" s="569">
        <v>91</v>
      </c>
    </row>
    <row r="5474" spans="1:6" ht="30">
      <c r="A5474" s="506"/>
      <c r="B5474" s="506">
        <v>150040806</v>
      </c>
      <c r="C5474" s="512" t="s">
        <v>540</v>
      </c>
      <c r="D5474" s="574"/>
      <c r="E5474" s="574"/>
      <c r="F5474" s="569"/>
    </row>
    <row r="5475" spans="1:6" ht="30">
      <c r="A5475" s="506"/>
      <c r="B5475" s="506">
        <v>150040807</v>
      </c>
      <c r="C5475" s="512" t="s">
        <v>540</v>
      </c>
      <c r="D5475" s="574"/>
      <c r="E5475" s="574"/>
      <c r="F5475" s="569"/>
    </row>
    <row r="5476" spans="1:6" ht="30">
      <c r="A5476" s="506"/>
      <c r="B5476" s="506">
        <v>150040808</v>
      </c>
      <c r="C5476" s="512" t="s">
        <v>540</v>
      </c>
      <c r="D5476" s="574"/>
      <c r="E5476" s="574"/>
      <c r="F5476" s="569"/>
    </row>
    <row r="5477" spans="1:6">
      <c r="A5477" s="506" t="s">
        <v>3468</v>
      </c>
      <c r="B5477" s="506"/>
      <c r="C5477" s="506"/>
      <c r="D5477" s="520"/>
      <c r="E5477" s="520"/>
      <c r="F5477" s="569"/>
    </row>
    <row r="5478" spans="1:6" ht="30">
      <c r="A5478" s="506"/>
      <c r="B5478" s="506">
        <v>150040805</v>
      </c>
      <c r="C5478" s="512" t="s">
        <v>540</v>
      </c>
      <c r="D5478" s="573" t="s">
        <v>1013</v>
      </c>
      <c r="E5478" s="573" t="s">
        <v>1090</v>
      </c>
      <c r="F5478" s="569">
        <v>92</v>
      </c>
    </row>
    <row r="5479" spans="1:6" ht="30">
      <c r="A5479" s="506"/>
      <c r="B5479" s="506">
        <v>150040806</v>
      </c>
      <c r="C5479" s="512" t="s">
        <v>540</v>
      </c>
      <c r="D5479" s="574"/>
      <c r="E5479" s="574"/>
      <c r="F5479" s="569"/>
    </row>
    <row r="5480" spans="1:6" ht="30">
      <c r="A5480" s="506"/>
      <c r="B5480" s="506">
        <v>150040807</v>
      </c>
      <c r="C5480" s="512" t="s">
        <v>540</v>
      </c>
      <c r="D5480" s="574"/>
      <c r="E5480" s="574"/>
      <c r="F5480" s="569"/>
    </row>
    <row r="5481" spans="1:6" ht="30">
      <c r="A5481" s="506"/>
      <c r="B5481" s="506">
        <v>150040808</v>
      </c>
      <c r="C5481" s="512" t="s">
        <v>540</v>
      </c>
      <c r="D5481" s="574"/>
      <c r="E5481" s="574"/>
      <c r="F5481" s="569"/>
    </row>
    <row r="5482" spans="1:6">
      <c r="A5482" s="506" t="s">
        <v>3468</v>
      </c>
      <c r="B5482" s="506"/>
      <c r="C5482" s="506"/>
      <c r="D5482" s="520"/>
      <c r="E5482" s="520"/>
      <c r="F5482" s="569"/>
    </row>
    <row r="5483" spans="1:6" ht="30">
      <c r="A5483" s="506"/>
      <c r="B5483" s="506">
        <v>150040809</v>
      </c>
      <c r="C5483" s="512" t="s">
        <v>540</v>
      </c>
      <c r="D5483" s="573" t="s">
        <v>903</v>
      </c>
      <c r="E5483" s="573" t="s">
        <v>1091</v>
      </c>
      <c r="F5483" s="569">
        <v>93</v>
      </c>
    </row>
    <row r="5484" spans="1:6" ht="30">
      <c r="A5484" s="506"/>
      <c r="B5484" s="506">
        <v>150040810</v>
      </c>
      <c r="C5484" s="512" t="s">
        <v>540</v>
      </c>
      <c r="D5484" s="574"/>
      <c r="E5484" s="574"/>
      <c r="F5484" s="569"/>
    </row>
    <row r="5485" spans="1:6">
      <c r="A5485" s="506" t="s">
        <v>3468</v>
      </c>
      <c r="B5485" s="506"/>
      <c r="C5485" s="506"/>
      <c r="D5485" s="574"/>
      <c r="E5485" s="574"/>
      <c r="F5485" s="569"/>
    </row>
    <row r="5486" spans="1:6" ht="30">
      <c r="A5486" s="506"/>
      <c r="B5486" s="506">
        <v>150040811</v>
      </c>
      <c r="C5486" s="512" t="s">
        <v>541</v>
      </c>
      <c r="D5486" s="573" t="s">
        <v>903</v>
      </c>
      <c r="E5486" s="573" t="s">
        <v>1093</v>
      </c>
      <c r="F5486" s="569">
        <v>94</v>
      </c>
    </row>
    <row r="5487" spans="1:6" ht="30">
      <c r="A5487" s="506"/>
      <c r="B5487" s="506">
        <v>150040812</v>
      </c>
      <c r="C5487" s="512" t="s">
        <v>541</v>
      </c>
      <c r="D5487" s="574"/>
      <c r="E5487" s="574"/>
      <c r="F5487" s="569"/>
    </row>
    <row r="5488" spans="1:6">
      <c r="A5488" s="506" t="s">
        <v>3468</v>
      </c>
      <c r="B5488" s="506"/>
      <c r="C5488" s="506"/>
      <c r="D5488" s="574"/>
      <c r="E5488" s="574"/>
      <c r="F5488" s="569"/>
    </row>
    <row r="5489" spans="1:6" ht="30">
      <c r="A5489" s="506"/>
      <c r="B5489" s="506">
        <v>150040813</v>
      </c>
      <c r="C5489" s="512" t="s">
        <v>541</v>
      </c>
      <c r="D5489" s="573" t="s">
        <v>903</v>
      </c>
      <c r="E5489" s="573" t="s">
        <v>1092</v>
      </c>
      <c r="F5489" s="569">
        <v>95</v>
      </c>
    </row>
    <row r="5490" spans="1:6" ht="30">
      <c r="A5490" s="506"/>
      <c r="B5490" s="506">
        <v>150040814</v>
      </c>
      <c r="C5490" s="512" t="s">
        <v>541</v>
      </c>
      <c r="D5490" s="574"/>
      <c r="E5490" s="574"/>
      <c r="F5490" s="569"/>
    </row>
    <row r="5491" spans="1:6">
      <c r="A5491" s="506" t="s">
        <v>3468</v>
      </c>
      <c r="B5491" s="506"/>
      <c r="C5491" s="506"/>
      <c r="D5491" s="574"/>
      <c r="E5491" s="574"/>
      <c r="F5491" s="569"/>
    </row>
    <row r="5492" spans="1:6" ht="30">
      <c r="A5492" s="507"/>
      <c r="B5492" s="506">
        <v>150040301</v>
      </c>
      <c r="C5492" s="512" t="s">
        <v>542</v>
      </c>
      <c r="D5492" s="573" t="s">
        <v>903</v>
      </c>
      <c r="E5492" s="573" t="s">
        <v>1094</v>
      </c>
      <c r="F5492" s="569">
        <v>96</v>
      </c>
    </row>
    <row r="5493" spans="1:6" ht="30">
      <c r="A5493" s="507"/>
      <c r="B5493" s="506">
        <v>150040302</v>
      </c>
      <c r="C5493" s="512" t="s">
        <v>542</v>
      </c>
      <c r="D5493" s="574"/>
      <c r="E5493" s="574"/>
      <c r="F5493" s="569"/>
    </row>
    <row r="5494" spans="1:6" ht="30">
      <c r="A5494" s="507"/>
      <c r="B5494" s="506">
        <v>150040303</v>
      </c>
      <c r="C5494" s="512" t="s">
        <v>542</v>
      </c>
      <c r="D5494" s="574"/>
      <c r="E5494" s="574"/>
      <c r="F5494" s="569"/>
    </row>
    <row r="5495" spans="1:6" ht="30">
      <c r="A5495" s="507"/>
      <c r="B5495" s="506">
        <v>150040304</v>
      </c>
      <c r="C5495" s="512" t="s">
        <v>542</v>
      </c>
      <c r="D5495" s="574"/>
      <c r="E5495" s="574"/>
      <c r="F5495" s="569"/>
    </row>
    <row r="5496" spans="1:6">
      <c r="A5496" s="506" t="s">
        <v>3468</v>
      </c>
      <c r="B5496" s="506"/>
      <c r="C5496" s="506"/>
      <c r="D5496" s="575"/>
      <c r="E5496" s="575"/>
      <c r="F5496" s="569"/>
    </row>
    <row r="5497" spans="1:6" ht="30">
      <c r="A5497" s="506"/>
      <c r="B5497" s="506">
        <v>150040305</v>
      </c>
      <c r="C5497" s="512" t="s">
        <v>542</v>
      </c>
      <c r="D5497" s="573" t="s">
        <v>903</v>
      </c>
      <c r="E5497" s="573" t="s">
        <v>1095</v>
      </c>
      <c r="F5497" s="569">
        <v>97</v>
      </c>
    </row>
    <row r="5498" spans="1:6" ht="30">
      <c r="A5498" s="506"/>
      <c r="B5498" s="506">
        <v>150040306</v>
      </c>
      <c r="C5498" s="512" t="s">
        <v>542</v>
      </c>
      <c r="D5498" s="574"/>
      <c r="E5498" s="574"/>
      <c r="F5498" s="569"/>
    </row>
    <row r="5499" spans="1:6" ht="30">
      <c r="A5499" s="506"/>
      <c r="B5499" s="506">
        <v>150040307</v>
      </c>
      <c r="C5499" s="512" t="s">
        <v>542</v>
      </c>
      <c r="D5499" s="574"/>
      <c r="E5499" s="574"/>
      <c r="F5499" s="569"/>
    </row>
    <row r="5500" spans="1:6" ht="30">
      <c r="A5500" s="506"/>
      <c r="B5500" s="506">
        <v>150040308</v>
      </c>
      <c r="C5500" s="512" t="s">
        <v>542</v>
      </c>
      <c r="D5500" s="574"/>
      <c r="E5500" s="574"/>
      <c r="F5500" s="569"/>
    </row>
    <row r="5501" spans="1:6">
      <c r="A5501" s="506" t="s">
        <v>3468</v>
      </c>
      <c r="B5501" s="506"/>
      <c r="C5501" s="506"/>
      <c r="D5501" s="575"/>
      <c r="E5501" s="575"/>
      <c r="F5501" s="569"/>
    </row>
    <row r="5502" spans="1:6" ht="30">
      <c r="A5502" s="506"/>
      <c r="B5502" s="506">
        <v>150040313</v>
      </c>
      <c r="C5502" s="512" t="s">
        <v>543</v>
      </c>
      <c r="D5502" s="573" t="s">
        <v>1021</v>
      </c>
      <c r="E5502" s="573" t="s">
        <v>1096</v>
      </c>
      <c r="F5502" s="569">
        <v>98</v>
      </c>
    </row>
    <row r="5503" spans="1:6" ht="30">
      <c r="A5503" s="506"/>
      <c r="B5503" s="506">
        <v>150040314</v>
      </c>
      <c r="C5503" s="512" t="s">
        <v>543</v>
      </c>
      <c r="D5503" s="574"/>
      <c r="E5503" s="574"/>
      <c r="F5503" s="569"/>
    </row>
    <row r="5504" spans="1:6">
      <c r="A5504" s="506" t="s">
        <v>3468</v>
      </c>
      <c r="B5504" s="506"/>
      <c r="C5504" s="506"/>
      <c r="D5504" s="574"/>
      <c r="E5504" s="574"/>
      <c r="F5504" s="569"/>
    </row>
    <row r="5505" spans="1:6" ht="30">
      <c r="A5505" s="506"/>
      <c r="B5505" s="506">
        <v>150040313</v>
      </c>
      <c r="C5505" s="512" t="s">
        <v>543</v>
      </c>
      <c r="D5505" s="573" t="s">
        <v>1021</v>
      </c>
      <c r="E5505" s="573" t="s">
        <v>1096</v>
      </c>
      <c r="F5505" s="569">
        <v>99</v>
      </c>
    </row>
    <row r="5506" spans="1:6" ht="30">
      <c r="A5506" s="506"/>
      <c r="B5506" s="506">
        <v>150040314</v>
      </c>
      <c r="C5506" s="512" t="s">
        <v>543</v>
      </c>
      <c r="D5506" s="574"/>
      <c r="E5506" s="574"/>
      <c r="F5506" s="569"/>
    </row>
    <row r="5507" spans="1:6">
      <c r="A5507" s="506" t="s">
        <v>3468</v>
      </c>
      <c r="B5507" s="506"/>
      <c r="C5507" s="506"/>
      <c r="D5507" s="574"/>
      <c r="E5507" s="574"/>
      <c r="F5507" s="569"/>
    </row>
    <row r="5508" spans="1:6" ht="30">
      <c r="A5508" s="506"/>
      <c r="B5508" s="506">
        <v>150040309</v>
      </c>
      <c r="C5508" s="512" t="s">
        <v>544</v>
      </c>
      <c r="D5508" s="573" t="s">
        <v>903</v>
      </c>
      <c r="E5508" s="573" t="s">
        <v>1097</v>
      </c>
      <c r="F5508" s="569">
        <v>100</v>
      </c>
    </row>
    <row r="5509" spans="1:6" ht="30">
      <c r="A5509" s="506"/>
      <c r="B5509" s="506">
        <v>150040310</v>
      </c>
      <c r="C5509" s="512" t="s">
        <v>544</v>
      </c>
      <c r="D5509" s="574"/>
      <c r="E5509" s="574"/>
      <c r="F5509" s="569"/>
    </row>
    <row r="5510" spans="1:6">
      <c r="A5510" s="506" t="s">
        <v>3468</v>
      </c>
      <c r="B5510" s="506"/>
      <c r="C5510" s="506"/>
      <c r="D5510" s="574"/>
      <c r="E5510" s="574"/>
      <c r="F5510" s="569"/>
    </row>
    <row r="5511" spans="1:6" ht="30">
      <c r="A5511" s="506"/>
      <c r="B5511" s="506">
        <v>150040311</v>
      </c>
      <c r="C5511" s="512" t="s">
        <v>544</v>
      </c>
      <c r="D5511" s="573" t="s">
        <v>903</v>
      </c>
      <c r="E5511" s="573" t="s">
        <v>1098</v>
      </c>
      <c r="F5511" s="569">
        <v>101</v>
      </c>
    </row>
    <row r="5512" spans="1:6" ht="30">
      <c r="A5512" s="506"/>
      <c r="B5512" s="506">
        <v>150040312</v>
      </c>
      <c r="C5512" s="512" t="s">
        <v>544</v>
      </c>
      <c r="D5512" s="574"/>
      <c r="E5512" s="574"/>
      <c r="F5512" s="569"/>
    </row>
    <row r="5513" spans="1:6">
      <c r="A5513" s="506" t="s">
        <v>3468</v>
      </c>
      <c r="B5513" s="506"/>
      <c r="C5513" s="506"/>
      <c r="D5513" s="574"/>
      <c r="E5513" s="574"/>
      <c r="F5513" s="569"/>
    </row>
    <row r="5514" spans="1:6" ht="30">
      <c r="A5514" s="507"/>
      <c r="B5514" s="506">
        <v>150040409</v>
      </c>
      <c r="C5514" s="512" t="s">
        <v>545</v>
      </c>
      <c r="D5514" s="573" t="s">
        <v>903</v>
      </c>
      <c r="E5514" s="573" t="s">
        <v>1099</v>
      </c>
      <c r="F5514" s="569"/>
    </row>
    <row r="5515" spans="1:6" ht="30">
      <c r="A5515" s="507"/>
      <c r="B5515" s="506">
        <v>150040410</v>
      </c>
      <c r="C5515" s="512" t="s">
        <v>545</v>
      </c>
      <c r="D5515" s="574"/>
      <c r="E5515" s="574"/>
      <c r="F5515" s="569"/>
    </row>
    <row r="5516" spans="1:6" ht="30">
      <c r="A5516" s="507"/>
      <c r="B5516" s="506">
        <v>150040411</v>
      </c>
      <c r="C5516" s="512" t="s">
        <v>545</v>
      </c>
      <c r="D5516" s="574"/>
      <c r="E5516" s="574"/>
      <c r="F5516" s="569"/>
    </row>
    <row r="5517" spans="1:6">
      <c r="A5517" s="506" t="s">
        <v>3468</v>
      </c>
      <c r="B5517" s="506"/>
      <c r="C5517" s="506"/>
      <c r="D5517" s="575"/>
      <c r="E5517" s="575"/>
      <c r="F5517" s="569"/>
    </row>
    <row r="5518" spans="1:6" ht="30">
      <c r="A5518" s="507"/>
      <c r="B5518" s="506">
        <v>150040408</v>
      </c>
      <c r="C5518" s="512" t="s">
        <v>545</v>
      </c>
      <c r="D5518" s="573" t="s">
        <v>903</v>
      </c>
      <c r="E5518" s="573" t="s">
        <v>1100</v>
      </c>
      <c r="F5518" s="569">
        <v>102</v>
      </c>
    </row>
    <row r="5519" spans="1:6" ht="30">
      <c r="A5519" s="507"/>
      <c r="B5519" s="506">
        <v>150040412</v>
      </c>
      <c r="C5519" s="512" t="s">
        <v>545</v>
      </c>
      <c r="D5519" s="574"/>
      <c r="E5519" s="574"/>
      <c r="F5519" s="569"/>
    </row>
    <row r="5520" spans="1:6" ht="30">
      <c r="A5520" s="507"/>
      <c r="B5520" s="506">
        <v>150040413</v>
      </c>
      <c r="C5520" s="512" t="s">
        <v>545</v>
      </c>
      <c r="D5520" s="574"/>
      <c r="E5520" s="574"/>
      <c r="F5520" s="569"/>
    </row>
    <row r="5521" spans="1:6">
      <c r="A5521" s="506" t="s">
        <v>3468</v>
      </c>
      <c r="B5521" s="506"/>
      <c r="C5521" s="506"/>
      <c r="D5521" s="575"/>
      <c r="E5521" s="575"/>
      <c r="F5521" s="569"/>
    </row>
    <row r="5522" spans="1:6" ht="30">
      <c r="A5522" s="506"/>
      <c r="B5522" s="506">
        <v>150040401</v>
      </c>
      <c r="C5522" s="512" t="s">
        <v>546</v>
      </c>
      <c r="D5522" s="573" t="s">
        <v>903</v>
      </c>
      <c r="E5522" s="573" t="s">
        <v>1101</v>
      </c>
      <c r="F5522" s="569">
        <v>103</v>
      </c>
    </row>
    <row r="5523" spans="1:6" ht="30">
      <c r="A5523" s="506"/>
      <c r="B5523" s="506">
        <v>150040402</v>
      </c>
      <c r="C5523" s="512" t="s">
        <v>546</v>
      </c>
      <c r="D5523" s="574"/>
      <c r="E5523" s="574"/>
      <c r="F5523" s="569"/>
    </row>
    <row r="5524" spans="1:6">
      <c r="A5524" s="506" t="s">
        <v>3468</v>
      </c>
      <c r="B5524" s="506"/>
      <c r="C5524" s="506"/>
      <c r="D5524" s="574"/>
      <c r="E5524" s="574"/>
      <c r="F5524" s="569"/>
    </row>
    <row r="5525" spans="1:6" ht="30">
      <c r="A5525" s="507"/>
      <c r="B5525" s="506">
        <v>150040403</v>
      </c>
      <c r="C5525" s="512" t="s">
        <v>546</v>
      </c>
      <c r="D5525" s="573" t="s">
        <v>903</v>
      </c>
      <c r="E5525" s="573" t="s">
        <v>1102</v>
      </c>
      <c r="F5525" s="573">
        <v>105</v>
      </c>
    </row>
    <row r="5526" spans="1:6" ht="30">
      <c r="A5526" s="507"/>
      <c r="B5526" s="506">
        <v>150040404</v>
      </c>
      <c r="C5526" s="512" t="s">
        <v>546</v>
      </c>
      <c r="D5526" s="574"/>
      <c r="E5526" s="574"/>
      <c r="F5526" s="574"/>
    </row>
    <row r="5527" spans="1:6">
      <c r="A5527" s="506" t="s">
        <v>3468</v>
      </c>
      <c r="B5527" s="506"/>
      <c r="C5527" s="506"/>
      <c r="D5527" s="574"/>
      <c r="E5527" s="574"/>
      <c r="F5527" s="575"/>
    </row>
    <row r="5528" spans="1:6" ht="30">
      <c r="A5528" s="507"/>
      <c r="B5528" s="506">
        <v>150040406</v>
      </c>
      <c r="C5528" s="512" t="s">
        <v>547</v>
      </c>
      <c r="D5528" s="573" t="s">
        <v>903</v>
      </c>
      <c r="E5528" s="573" t="s">
        <v>1103</v>
      </c>
      <c r="F5528" s="573">
        <v>106</v>
      </c>
    </row>
    <row r="5529" spans="1:6" ht="30">
      <c r="A5529" s="507"/>
      <c r="B5529" s="506">
        <v>150040407</v>
      </c>
      <c r="C5529" s="512" t="s">
        <v>547</v>
      </c>
      <c r="D5529" s="574"/>
      <c r="E5529" s="574"/>
      <c r="F5529" s="574"/>
    </row>
    <row r="5530" spans="1:6">
      <c r="A5530" s="506" t="s">
        <v>3468</v>
      </c>
      <c r="B5530" s="506"/>
      <c r="C5530" s="506"/>
      <c r="D5530" s="574"/>
      <c r="E5530" s="574"/>
      <c r="F5530" s="575"/>
    </row>
    <row r="5531" spans="1:6" ht="30">
      <c r="A5531" s="506"/>
      <c r="B5531" s="506">
        <v>150040405</v>
      </c>
      <c r="C5531" s="512" t="s">
        <v>547</v>
      </c>
      <c r="D5531" s="573" t="s">
        <v>903</v>
      </c>
      <c r="E5531" s="573" t="s">
        <v>1104</v>
      </c>
      <c r="F5531" s="573">
        <v>107</v>
      </c>
    </row>
    <row r="5532" spans="1:6">
      <c r="A5532" s="506" t="s">
        <v>3468</v>
      </c>
      <c r="B5532" s="506"/>
      <c r="C5532" s="506"/>
      <c r="D5532" s="574"/>
      <c r="E5532" s="574"/>
      <c r="F5532" s="575"/>
    </row>
    <row r="5533" spans="1:6" ht="30">
      <c r="A5533" s="506"/>
      <c r="B5533" s="506">
        <v>150040603</v>
      </c>
      <c r="C5533" s="512" t="s">
        <v>548</v>
      </c>
      <c r="D5533" s="573" t="s">
        <v>903</v>
      </c>
      <c r="E5533" s="573" t="s">
        <v>1106</v>
      </c>
      <c r="F5533" s="573">
        <v>108</v>
      </c>
    </row>
    <row r="5534" spans="1:6" ht="30">
      <c r="A5534" s="506"/>
      <c r="B5534" s="506">
        <v>150040604</v>
      </c>
      <c r="C5534" s="512" t="s">
        <v>548</v>
      </c>
      <c r="D5534" s="574"/>
      <c r="E5534" s="574"/>
      <c r="F5534" s="574"/>
    </row>
    <row r="5535" spans="1:6">
      <c r="A5535" s="506" t="s">
        <v>3468</v>
      </c>
      <c r="B5535" s="506"/>
      <c r="C5535" s="506"/>
      <c r="D5535" s="575"/>
      <c r="E5535" s="575"/>
      <c r="F5535" s="575"/>
    </row>
    <row r="5536" spans="1:6" ht="30">
      <c r="A5536" s="506"/>
      <c r="B5536" s="506">
        <v>150040605</v>
      </c>
      <c r="C5536" s="512" t="s">
        <v>549</v>
      </c>
      <c r="D5536" s="573" t="s">
        <v>903</v>
      </c>
      <c r="E5536" s="573" t="s">
        <v>1105</v>
      </c>
      <c r="F5536" s="573">
        <v>109</v>
      </c>
    </row>
    <row r="5537" spans="1:6" ht="30">
      <c r="A5537" s="506"/>
      <c r="B5537" s="506">
        <v>150040606</v>
      </c>
      <c r="C5537" s="512" t="s">
        <v>549</v>
      </c>
      <c r="D5537" s="574"/>
      <c r="E5537" s="579"/>
      <c r="F5537" s="574"/>
    </row>
    <row r="5538" spans="1:6">
      <c r="A5538" s="506" t="s">
        <v>3468</v>
      </c>
      <c r="B5538" s="506"/>
      <c r="C5538" s="506"/>
      <c r="D5538" s="575"/>
      <c r="E5538" s="580"/>
      <c r="F5538" s="575"/>
    </row>
    <row r="5539" spans="1:6" ht="30">
      <c r="A5539" s="506"/>
      <c r="B5539" s="506">
        <v>150040601</v>
      </c>
      <c r="C5539" s="512" t="s">
        <v>550</v>
      </c>
      <c r="D5539" s="573" t="s">
        <v>903</v>
      </c>
      <c r="E5539" s="573" t="s">
        <v>1107</v>
      </c>
      <c r="F5539" s="573">
        <v>110</v>
      </c>
    </row>
    <row r="5540" spans="1:6" ht="30">
      <c r="A5540" s="506"/>
      <c r="B5540" s="506">
        <v>150040602</v>
      </c>
      <c r="C5540" s="512" t="s">
        <v>550</v>
      </c>
      <c r="D5540" s="574"/>
      <c r="E5540" s="574"/>
      <c r="F5540" s="574"/>
    </row>
    <row r="5541" spans="1:6">
      <c r="A5541" s="506" t="s">
        <v>3468</v>
      </c>
      <c r="B5541" s="506"/>
      <c r="C5541" s="506"/>
      <c r="D5541" s="575"/>
      <c r="E5541" s="575"/>
      <c r="F5541" s="575"/>
    </row>
    <row r="5542" spans="1:6" ht="30">
      <c r="A5542" s="506"/>
      <c r="B5542" s="506">
        <v>150040701</v>
      </c>
      <c r="C5542" s="512" t="s">
        <v>551</v>
      </c>
      <c r="D5542" s="573" t="s">
        <v>1021</v>
      </c>
      <c r="E5542" s="573" t="s">
        <v>1108</v>
      </c>
      <c r="F5542" s="573">
        <v>111</v>
      </c>
    </row>
    <row r="5543" spans="1:6" ht="30">
      <c r="A5543" s="506"/>
      <c r="B5543" s="506">
        <v>150040702</v>
      </c>
      <c r="C5543" s="512" t="s">
        <v>551</v>
      </c>
      <c r="D5543" s="574"/>
      <c r="E5543" s="574"/>
      <c r="F5543" s="574"/>
    </row>
    <row r="5544" spans="1:6" ht="30">
      <c r="A5544" s="506"/>
      <c r="B5544" s="506">
        <v>150040703</v>
      </c>
      <c r="C5544" s="512" t="s">
        <v>551</v>
      </c>
      <c r="D5544" s="574"/>
      <c r="E5544" s="574"/>
      <c r="F5544" s="574"/>
    </row>
    <row r="5545" spans="1:6">
      <c r="A5545" s="506"/>
      <c r="B5545" s="506"/>
      <c r="C5545" s="506"/>
      <c r="D5545" s="575"/>
      <c r="E5545" s="575"/>
      <c r="F5545" s="575"/>
    </row>
    <row r="5546" spans="1:6" ht="30">
      <c r="A5546" s="506"/>
      <c r="B5546" s="506">
        <v>150040701</v>
      </c>
      <c r="C5546" s="512" t="s">
        <v>551</v>
      </c>
      <c r="D5546" s="573" t="s">
        <v>1013</v>
      </c>
      <c r="E5546" s="573" t="s">
        <v>1109</v>
      </c>
      <c r="F5546" s="573">
        <v>112</v>
      </c>
    </row>
    <row r="5547" spans="1:6" ht="30">
      <c r="A5547" s="506"/>
      <c r="B5547" s="506">
        <v>150040702</v>
      </c>
      <c r="C5547" s="512" t="s">
        <v>551</v>
      </c>
      <c r="D5547" s="574"/>
      <c r="E5547" s="574"/>
      <c r="F5547" s="574"/>
    </row>
    <row r="5548" spans="1:6" ht="30">
      <c r="A5548" s="506"/>
      <c r="B5548" s="506">
        <v>150040703</v>
      </c>
      <c r="C5548" s="512" t="s">
        <v>551</v>
      </c>
      <c r="D5548" s="574"/>
      <c r="E5548" s="574"/>
      <c r="F5548" s="574"/>
    </row>
    <row r="5549" spans="1:6">
      <c r="A5549" s="506"/>
      <c r="B5549" s="506"/>
      <c r="C5549" s="506"/>
      <c r="D5549" s="575"/>
      <c r="E5549" s="575"/>
      <c r="F5549" s="575"/>
    </row>
    <row r="5550" spans="1:6" ht="30">
      <c r="A5550" s="506"/>
      <c r="B5550" s="506">
        <v>150040704</v>
      </c>
      <c r="C5550" s="512" t="s">
        <v>552</v>
      </c>
      <c r="D5550" s="573" t="s">
        <v>903</v>
      </c>
      <c r="E5550" s="573" t="s">
        <v>1111</v>
      </c>
      <c r="F5550" s="573">
        <v>113</v>
      </c>
    </row>
    <row r="5551" spans="1:6" ht="30">
      <c r="A5551" s="506"/>
      <c r="B5551" s="506">
        <v>150040705</v>
      </c>
      <c r="C5551" s="512" t="s">
        <v>552</v>
      </c>
      <c r="D5551" s="574"/>
      <c r="E5551" s="574"/>
      <c r="F5551" s="574"/>
    </row>
    <row r="5552" spans="1:6">
      <c r="A5552" s="506"/>
      <c r="B5552" s="506"/>
      <c r="C5552" s="506"/>
      <c r="D5552" s="574"/>
      <c r="E5552" s="574"/>
      <c r="F5552" s="575"/>
    </row>
    <row r="5553" spans="1:6" ht="30">
      <c r="A5553" s="506"/>
      <c r="B5553" s="506">
        <v>150040706</v>
      </c>
      <c r="C5553" s="512" t="s">
        <v>552</v>
      </c>
      <c r="D5553" s="573" t="s">
        <v>903</v>
      </c>
      <c r="E5553" s="573" t="s">
        <v>1110</v>
      </c>
      <c r="F5553" s="573">
        <v>114</v>
      </c>
    </row>
    <row r="5554" spans="1:6" ht="30">
      <c r="A5554" s="506"/>
      <c r="B5554" s="506">
        <v>150040707</v>
      </c>
      <c r="C5554" s="512" t="s">
        <v>552</v>
      </c>
      <c r="D5554" s="574"/>
      <c r="E5554" s="574"/>
      <c r="F5554" s="574"/>
    </row>
    <row r="5555" spans="1:6" ht="30">
      <c r="A5555" s="506"/>
      <c r="B5555" s="506">
        <v>150040708</v>
      </c>
      <c r="C5555" s="512" t="s">
        <v>552</v>
      </c>
      <c r="D5555" s="574"/>
      <c r="E5555" s="574"/>
      <c r="F5555" s="574"/>
    </row>
    <row r="5556" spans="1:6">
      <c r="A5556" s="506"/>
      <c r="B5556" s="506"/>
      <c r="C5556" s="506"/>
      <c r="D5556" s="575"/>
      <c r="E5556" s="575"/>
      <c r="F5556" s="575"/>
    </row>
    <row r="5557" spans="1:6" ht="30">
      <c r="A5557" s="506"/>
      <c r="B5557" s="506">
        <v>150040709</v>
      </c>
      <c r="C5557" s="512" t="s">
        <v>553</v>
      </c>
      <c r="D5557" s="569" t="s">
        <v>903</v>
      </c>
      <c r="E5557" s="569" t="s">
        <v>1112</v>
      </c>
      <c r="F5557" s="573">
        <v>115</v>
      </c>
    </row>
    <row r="5558" spans="1:6" ht="30">
      <c r="A5558" s="506"/>
      <c r="B5558" s="506">
        <v>150040710</v>
      </c>
      <c r="C5558" s="512" t="s">
        <v>553</v>
      </c>
      <c r="D5558" s="569"/>
      <c r="E5558" s="569"/>
      <c r="F5558" s="574"/>
    </row>
    <row r="5559" spans="1:6">
      <c r="A5559" s="506"/>
      <c r="B5559" s="506"/>
      <c r="C5559" s="506"/>
      <c r="D5559" s="569"/>
      <c r="E5559" s="569"/>
      <c r="F5559" s="575"/>
    </row>
    <row r="5560" spans="1:6" ht="30">
      <c r="A5560" s="523"/>
      <c r="B5560" s="506">
        <v>150010401</v>
      </c>
      <c r="C5560" s="512" t="s">
        <v>554</v>
      </c>
      <c r="D5560" s="569" t="s">
        <v>903</v>
      </c>
      <c r="E5560" s="569" t="s">
        <v>1113</v>
      </c>
      <c r="F5560" s="581">
        <v>116</v>
      </c>
    </row>
    <row r="5561" spans="1:6" ht="30">
      <c r="A5561" s="523"/>
      <c r="B5561" s="506">
        <v>150010402</v>
      </c>
      <c r="C5561" s="512" t="s">
        <v>554</v>
      </c>
      <c r="D5561" s="569"/>
      <c r="E5561" s="569"/>
      <c r="F5561" s="581"/>
    </row>
    <row r="5562" spans="1:6">
      <c r="A5562" s="506"/>
      <c r="B5562" s="506"/>
      <c r="C5562" s="518"/>
      <c r="D5562" s="569"/>
      <c r="E5562" s="569"/>
      <c r="F5562" s="581"/>
    </row>
    <row r="5563" spans="1:6" ht="30">
      <c r="A5563" s="511"/>
      <c r="B5563" s="506">
        <v>150010403</v>
      </c>
      <c r="C5563" s="512" t="s">
        <v>554</v>
      </c>
      <c r="D5563" s="569" t="s">
        <v>903</v>
      </c>
      <c r="E5563" s="569" t="s">
        <v>1114</v>
      </c>
      <c r="F5563" s="581">
        <v>117</v>
      </c>
    </row>
    <row r="5564" spans="1:6" ht="30">
      <c r="A5564" s="511"/>
      <c r="B5564" s="506">
        <v>150010404</v>
      </c>
      <c r="C5564" s="512" t="s">
        <v>554</v>
      </c>
      <c r="D5564" s="569"/>
      <c r="E5564" s="569"/>
      <c r="F5564" s="581"/>
    </row>
    <row r="5565" spans="1:6">
      <c r="A5565" s="506"/>
      <c r="B5565" s="506"/>
      <c r="C5565" s="518"/>
      <c r="D5565" s="569"/>
      <c r="E5565" s="569"/>
      <c r="F5565" s="581"/>
    </row>
    <row r="5566" spans="1:6" ht="30">
      <c r="A5566" s="511" t="s">
        <v>22</v>
      </c>
      <c r="B5566" s="506">
        <v>150010405</v>
      </c>
      <c r="C5566" s="512" t="s">
        <v>554</v>
      </c>
      <c r="D5566" s="573" t="s">
        <v>1021</v>
      </c>
      <c r="E5566" s="573" t="s">
        <v>1115</v>
      </c>
      <c r="F5566" s="581">
        <v>118</v>
      </c>
    </row>
    <row r="5567" spans="1:6">
      <c r="A5567" s="506"/>
      <c r="B5567" s="511"/>
      <c r="C5567" s="518"/>
      <c r="D5567" s="574"/>
      <c r="E5567" s="574"/>
      <c r="F5567" s="581"/>
    </row>
    <row r="5568" spans="1:6" ht="30">
      <c r="A5568" s="511" t="s">
        <v>23</v>
      </c>
      <c r="B5568" s="506">
        <v>150010405</v>
      </c>
      <c r="C5568" s="512" t="s">
        <v>554</v>
      </c>
      <c r="D5568" s="569" t="s">
        <v>1021</v>
      </c>
      <c r="E5568" s="569" t="s">
        <v>1115</v>
      </c>
      <c r="F5568" s="581">
        <v>119</v>
      </c>
    </row>
    <row r="5569" spans="1:6">
      <c r="A5569" s="506"/>
      <c r="B5569" s="511"/>
      <c r="C5569" s="518"/>
      <c r="D5569" s="569"/>
      <c r="E5569" s="569"/>
      <c r="F5569" s="581"/>
    </row>
    <row r="5570" spans="1:6" ht="30">
      <c r="A5570" s="511"/>
      <c r="B5570" s="506">
        <v>150010405</v>
      </c>
      <c r="C5570" s="512" t="s">
        <v>554</v>
      </c>
      <c r="D5570" s="569" t="s">
        <v>1013</v>
      </c>
      <c r="E5570" s="569" t="s">
        <v>1116</v>
      </c>
      <c r="F5570" s="576">
        <v>120</v>
      </c>
    </row>
    <row r="5571" spans="1:6">
      <c r="A5571" s="506"/>
      <c r="B5571" s="511"/>
      <c r="C5571" s="516"/>
      <c r="D5571" s="569"/>
      <c r="E5571" s="569"/>
      <c r="F5571" s="578"/>
    </row>
    <row r="5572" spans="1:6" ht="30">
      <c r="A5572" s="511"/>
      <c r="B5572" s="506">
        <v>150010406</v>
      </c>
      <c r="C5572" s="512" t="s">
        <v>554</v>
      </c>
      <c r="D5572" s="569" t="s">
        <v>1021</v>
      </c>
      <c r="E5572" s="569" t="s">
        <v>1117</v>
      </c>
      <c r="F5572" s="576">
        <v>121</v>
      </c>
    </row>
    <row r="5573" spans="1:6">
      <c r="A5573" s="506"/>
      <c r="B5573" s="511"/>
      <c r="C5573" s="518"/>
      <c r="D5573" s="569"/>
      <c r="E5573" s="569"/>
      <c r="F5573" s="577"/>
    </row>
    <row r="5574" spans="1:6" ht="30">
      <c r="A5574" s="511"/>
      <c r="B5574" s="506">
        <v>150010406</v>
      </c>
      <c r="C5574" s="512" t="s">
        <v>554</v>
      </c>
      <c r="D5574" s="569" t="s">
        <v>1013</v>
      </c>
      <c r="E5574" s="569" t="s">
        <v>1117</v>
      </c>
      <c r="F5574" s="576">
        <v>122</v>
      </c>
    </row>
    <row r="5575" spans="1:6">
      <c r="A5575" s="506"/>
      <c r="B5575" s="511"/>
      <c r="C5575" s="516"/>
      <c r="D5575" s="569"/>
      <c r="E5575" s="569"/>
      <c r="F5575" s="577"/>
    </row>
    <row r="5576" spans="1:6" ht="30">
      <c r="A5576" s="511"/>
      <c r="B5576" s="506">
        <v>150010407</v>
      </c>
      <c r="C5576" s="512" t="s">
        <v>554</v>
      </c>
      <c r="D5576" s="569" t="s">
        <v>1021</v>
      </c>
      <c r="E5576" s="569" t="s">
        <v>1118</v>
      </c>
      <c r="F5576" s="576">
        <v>123</v>
      </c>
    </row>
    <row r="5577" spans="1:6">
      <c r="A5577" s="506"/>
      <c r="B5577" s="511"/>
      <c r="C5577" s="516"/>
      <c r="D5577" s="569"/>
      <c r="E5577" s="569"/>
      <c r="F5577" s="577"/>
    </row>
    <row r="5578" spans="1:6" ht="30">
      <c r="A5578" s="511"/>
      <c r="B5578" s="506">
        <v>150010407</v>
      </c>
      <c r="C5578" s="512" t="s">
        <v>554</v>
      </c>
      <c r="D5578" s="569" t="s">
        <v>1021</v>
      </c>
      <c r="E5578" s="569" t="s">
        <v>1118</v>
      </c>
      <c r="F5578" s="576">
        <v>124</v>
      </c>
    </row>
    <row r="5579" spans="1:6">
      <c r="A5579" s="506"/>
      <c r="B5579" s="511"/>
      <c r="C5579" s="516"/>
      <c r="D5579" s="569"/>
      <c r="E5579" s="569"/>
      <c r="F5579" s="577"/>
    </row>
    <row r="5580" spans="1:6" ht="30">
      <c r="A5580" s="511"/>
      <c r="B5580" s="506">
        <v>150010408</v>
      </c>
      <c r="C5580" s="512" t="s">
        <v>554</v>
      </c>
      <c r="D5580" s="573" t="s">
        <v>1021</v>
      </c>
      <c r="E5580" s="573" t="s">
        <v>1119</v>
      </c>
      <c r="F5580" s="581">
        <v>125</v>
      </c>
    </row>
    <row r="5581" spans="1:6">
      <c r="A5581" s="511"/>
      <c r="B5581" s="506">
        <v>150010409</v>
      </c>
      <c r="C5581" s="519"/>
      <c r="D5581" s="574"/>
      <c r="E5581" s="574"/>
      <c r="F5581" s="581"/>
    </row>
    <row r="5582" spans="1:6">
      <c r="A5582" s="506"/>
      <c r="B5582" s="511"/>
      <c r="C5582" s="518"/>
      <c r="D5582" s="575"/>
      <c r="E5582" s="575"/>
      <c r="F5582" s="581"/>
    </row>
    <row r="5583" spans="1:6" ht="30">
      <c r="A5583" s="511"/>
      <c r="B5583" s="506">
        <v>150010408</v>
      </c>
      <c r="C5583" s="512" t="s">
        <v>554</v>
      </c>
      <c r="D5583" s="573" t="s">
        <v>1013</v>
      </c>
      <c r="E5583" s="573" t="s">
        <v>1120</v>
      </c>
      <c r="F5583" s="576">
        <v>126</v>
      </c>
    </row>
    <row r="5584" spans="1:6">
      <c r="A5584" s="511"/>
      <c r="B5584" s="506">
        <v>150010409</v>
      </c>
      <c r="C5584" s="519"/>
      <c r="D5584" s="574"/>
      <c r="E5584" s="574"/>
      <c r="F5584" s="577"/>
    </row>
    <row r="5585" spans="1:6">
      <c r="A5585" s="506"/>
      <c r="B5585" s="511"/>
      <c r="C5585" s="518"/>
      <c r="D5585" s="575"/>
      <c r="E5585" s="575"/>
      <c r="F5585" s="578"/>
    </row>
    <row r="5586" spans="1:6" ht="30">
      <c r="A5586" s="511"/>
      <c r="B5586" s="506">
        <v>150010410</v>
      </c>
      <c r="C5586" s="512" t="s">
        <v>554</v>
      </c>
      <c r="D5586" s="573" t="s">
        <v>1021</v>
      </c>
      <c r="E5586" s="573" t="s">
        <v>1121</v>
      </c>
      <c r="F5586" s="576">
        <v>127</v>
      </c>
    </row>
    <row r="5587" spans="1:6">
      <c r="A5587" s="511"/>
      <c r="B5587" s="506">
        <v>150010411</v>
      </c>
      <c r="C5587" s="519"/>
      <c r="D5587" s="574"/>
      <c r="E5587" s="574"/>
      <c r="F5587" s="577"/>
    </row>
    <row r="5588" spans="1:6">
      <c r="A5588" s="511"/>
      <c r="B5588" s="506">
        <v>150010412</v>
      </c>
      <c r="C5588" s="519"/>
      <c r="D5588" s="574"/>
      <c r="E5588" s="574"/>
      <c r="F5588" s="577"/>
    </row>
    <row r="5589" spans="1:6">
      <c r="A5589" s="511"/>
      <c r="B5589" s="506">
        <v>150010413</v>
      </c>
      <c r="C5589" s="519"/>
      <c r="D5589" s="574"/>
      <c r="E5589" s="574"/>
      <c r="F5589" s="577"/>
    </row>
    <row r="5590" spans="1:6">
      <c r="A5590" s="511"/>
      <c r="B5590" s="506">
        <v>150010414</v>
      </c>
      <c r="C5590" s="519"/>
      <c r="D5590" s="574"/>
      <c r="E5590" s="574"/>
      <c r="F5590" s="577"/>
    </row>
    <row r="5591" spans="1:6">
      <c r="A5591" s="511"/>
      <c r="B5591" s="506">
        <v>150010415</v>
      </c>
      <c r="C5591" s="516"/>
      <c r="D5591" s="574"/>
      <c r="E5591" s="574"/>
      <c r="F5591" s="577"/>
    </row>
    <row r="5592" spans="1:6">
      <c r="A5592" s="511"/>
      <c r="B5592" s="506">
        <v>150010416</v>
      </c>
      <c r="C5592" s="516"/>
      <c r="D5592" s="574"/>
      <c r="E5592" s="574"/>
      <c r="F5592" s="577"/>
    </row>
    <row r="5593" spans="1:6">
      <c r="A5593" s="511"/>
      <c r="B5593" s="506">
        <v>150010417</v>
      </c>
      <c r="C5593" s="516"/>
      <c r="D5593" s="574"/>
      <c r="E5593" s="574"/>
      <c r="F5593" s="577"/>
    </row>
    <row r="5594" spans="1:6">
      <c r="A5594" s="511"/>
      <c r="B5594" s="506">
        <v>150010418</v>
      </c>
      <c r="C5594" s="516"/>
      <c r="D5594" s="574"/>
      <c r="E5594" s="574"/>
      <c r="F5594" s="577"/>
    </row>
    <row r="5595" spans="1:6">
      <c r="A5595" s="506"/>
      <c r="B5595" s="511"/>
      <c r="C5595" s="515"/>
      <c r="D5595" s="520"/>
      <c r="E5595" s="520"/>
      <c r="F5595" s="578"/>
    </row>
    <row r="5596" spans="1:6" ht="30">
      <c r="A5596" s="511"/>
      <c r="B5596" s="506">
        <v>150010410</v>
      </c>
      <c r="C5596" s="512" t="s">
        <v>554</v>
      </c>
      <c r="D5596" s="573" t="s">
        <v>1013</v>
      </c>
      <c r="E5596" s="573" t="s">
        <v>1121</v>
      </c>
      <c r="F5596" s="581">
        <v>128</v>
      </c>
    </row>
    <row r="5597" spans="1:6">
      <c r="A5597" s="511"/>
      <c r="B5597" s="506">
        <v>150010411</v>
      </c>
      <c r="C5597" s="519"/>
      <c r="D5597" s="574"/>
      <c r="E5597" s="574"/>
      <c r="F5597" s="581"/>
    </row>
    <row r="5598" spans="1:6">
      <c r="A5598" s="511"/>
      <c r="B5598" s="506">
        <v>150010412</v>
      </c>
      <c r="C5598" s="519"/>
      <c r="D5598" s="574"/>
      <c r="E5598" s="574"/>
      <c r="F5598" s="581"/>
    </row>
    <row r="5599" spans="1:6">
      <c r="A5599" s="511"/>
      <c r="B5599" s="506">
        <v>150010413</v>
      </c>
      <c r="C5599" s="519"/>
      <c r="D5599" s="574"/>
      <c r="E5599" s="574"/>
      <c r="F5599" s="581"/>
    </row>
    <row r="5600" spans="1:6">
      <c r="A5600" s="511"/>
      <c r="B5600" s="506">
        <v>150010414</v>
      </c>
      <c r="C5600" s="519"/>
      <c r="D5600" s="574"/>
      <c r="E5600" s="574"/>
      <c r="F5600" s="581"/>
    </row>
    <row r="5601" spans="1:6">
      <c r="A5601" s="511"/>
      <c r="B5601" s="506">
        <v>150010415</v>
      </c>
      <c r="C5601" s="516"/>
      <c r="D5601" s="574"/>
      <c r="E5601" s="574"/>
      <c r="F5601" s="581"/>
    </row>
    <row r="5602" spans="1:6">
      <c r="A5602" s="511"/>
      <c r="B5602" s="506">
        <v>150010416</v>
      </c>
      <c r="C5602" s="514"/>
      <c r="D5602" s="574"/>
      <c r="E5602" s="574"/>
      <c r="F5602" s="581"/>
    </row>
    <row r="5603" spans="1:6">
      <c r="A5603" s="511"/>
      <c r="B5603" s="506">
        <v>150010417</v>
      </c>
      <c r="C5603" s="514"/>
      <c r="D5603" s="574"/>
      <c r="E5603" s="574"/>
      <c r="F5603" s="581"/>
    </row>
    <row r="5604" spans="1:6">
      <c r="A5604" s="511"/>
      <c r="B5604" s="506">
        <v>150010418</v>
      </c>
      <c r="C5604" s="514"/>
      <c r="D5604" s="574"/>
      <c r="E5604" s="574"/>
      <c r="F5604" s="581"/>
    </row>
    <row r="5605" spans="1:6">
      <c r="A5605" s="506"/>
      <c r="B5605" s="511"/>
      <c r="C5605" s="513"/>
      <c r="D5605" s="520"/>
      <c r="E5605" s="520"/>
      <c r="F5605" s="581"/>
    </row>
    <row r="5606" spans="1:6" ht="30">
      <c r="A5606" s="511"/>
      <c r="B5606" s="517">
        <v>150010419</v>
      </c>
      <c r="C5606" s="512" t="s">
        <v>554</v>
      </c>
      <c r="D5606" s="573" t="s">
        <v>1021</v>
      </c>
      <c r="E5606" s="573" t="s">
        <v>1122</v>
      </c>
      <c r="F5606" s="581">
        <v>129</v>
      </c>
    </row>
    <row r="5607" spans="1:6">
      <c r="A5607" s="511"/>
      <c r="B5607" s="517">
        <v>150010420</v>
      </c>
      <c r="C5607" s="519"/>
      <c r="D5607" s="574"/>
      <c r="E5607" s="574"/>
      <c r="F5607" s="581"/>
    </row>
    <row r="5608" spans="1:6">
      <c r="A5608" s="511"/>
      <c r="B5608" s="517">
        <v>150010421</v>
      </c>
      <c r="C5608" s="519"/>
      <c r="D5608" s="574"/>
      <c r="E5608" s="574"/>
      <c r="F5608" s="581"/>
    </row>
    <row r="5609" spans="1:6">
      <c r="A5609" s="511"/>
      <c r="B5609" s="517">
        <v>150010422</v>
      </c>
      <c r="C5609" s="519"/>
      <c r="D5609" s="574"/>
      <c r="E5609" s="574"/>
      <c r="F5609" s="581"/>
    </row>
    <row r="5610" spans="1:6">
      <c r="A5610" s="506"/>
      <c r="B5610" s="511"/>
      <c r="C5610" s="518"/>
      <c r="D5610" s="575"/>
      <c r="E5610" s="575"/>
      <c r="F5610" s="581"/>
    </row>
    <row r="5611" spans="1:6" ht="30">
      <c r="A5611" s="511"/>
      <c r="B5611" s="517">
        <v>150010419</v>
      </c>
      <c r="C5611" s="512" t="s">
        <v>554</v>
      </c>
      <c r="D5611" s="573" t="s">
        <v>1013</v>
      </c>
      <c r="E5611" s="573" t="s">
        <v>1122</v>
      </c>
      <c r="F5611" s="581">
        <v>130</v>
      </c>
    </row>
    <row r="5612" spans="1:6">
      <c r="A5612" s="511"/>
      <c r="B5612" s="517">
        <v>150010420</v>
      </c>
      <c r="C5612" s="519"/>
      <c r="D5612" s="574"/>
      <c r="E5612" s="574"/>
      <c r="F5612" s="581"/>
    </row>
    <row r="5613" spans="1:6">
      <c r="A5613" s="511"/>
      <c r="B5613" s="517">
        <v>150010421</v>
      </c>
      <c r="C5613" s="519"/>
      <c r="D5613" s="574"/>
      <c r="E5613" s="574"/>
      <c r="F5613" s="581"/>
    </row>
    <row r="5614" spans="1:6">
      <c r="A5614" s="511"/>
      <c r="B5614" s="517">
        <v>150010422</v>
      </c>
      <c r="C5614" s="519"/>
      <c r="D5614" s="574"/>
      <c r="E5614" s="574"/>
      <c r="F5614" s="581"/>
    </row>
    <row r="5615" spans="1:6">
      <c r="A5615" s="506"/>
      <c r="B5615" s="511"/>
      <c r="C5615" s="518"/>
      <c r="D5615" s="575"/>
      <c r="E5615" s="575"/>
      <c r="F5615" s="581"/>
    </row>
    <row r="5616" spans="1:6" ht="30">
      <c r="A5616" s="511"/>
      <c r="B5616" s="506">
        <v>150010501</v>
      </c>
      <c r="C5616" s="512" t="s">
        <v>555</v>
      </c>
      <c r="D5616" s="573" t="s">
        <v>903</v>
      </c>
      <c r="E5616" s="573" t="s">
        <v>1123</v>
      </c>
      <c r="F5616" s="581">
        <v>131</v>
      </c>
    </row>
    <row r="5617" spans="1:6" ht="30">
      <c r="A5617" s="511"/>
      <c r="B5617" s="506">
        <v>150010502</v>
      </c>
      <c r="C5617" s="512" t="s">
        <v>555</v>
      </c>
      <c r="D5617" s="574"/>
      <c r="E5617" s="574"/>
      <c r="F5617" s="581"/>
    </row>
    <row r="5618" spans="1:6" ht="30">
      <c r="A5618" s="511"/>
      <c r="B5618" s="506">
        <v>150010503</v>
      </c>
      <c r="C5618" s="512" t="s">
        <v>555</v>
      </c>
      <c r="D5618" s="574"/>
      <c r="E5618" s="574"/>
      <c r="F5618" s="581"/>
    </row>
    <row r="5619" spans="1:6">
      <c r="A5619" s="506"/>
      <c r="B5619" s="511"/>
      <c r="C5619" s="518"/>
      <c r="D5619" s="574"/>
      <c r="E5619" s="574"/>
      <c r="F5619" s="581"/>
    </row>
    <row r="5620" spans="1:6" ht="30">
      <c r="A5620" s="511"/>
      <c r="B5620" s="506">
        <v>150010504</v>
      </c>
      <c r="C5620" s="512" t="s">
        <v>555</v>
      </c>
      <c r="D5620" s="573" t="s">
        <v>903</v>
      </c>
      <c r="E5620" s="573" t="s">
        <v>1123</v>
      </c>
      <c r="F5620" s="581">
        <v>132</v>
      </c>
    </row>
    <row r="5621" spans="1:6" ht="30">
      <c r="A5621" s="511"/>
      <c r="B5621" s="506">
        <v>150010505</v>
      </c>
      <c r="C5621" s="512" t="s">
        <v>555</v>
      </c>
      <c r="D5621" s="574"/>
      <c r="E5621" s="574"/>
      <c r="F5621" s="581"/>
    </row>
    <row r="5622" spans="1:6" ht="30">
      <c r="A5622" s="511"/>
      <c r="B5622" s="506">
        <v>150010506</v>
      </c>
      <c r="C5622" s="512" t="s">
        <v>555</v>
      </c>
      <c r="D5622" s="574"/>
      <c r="E5622" s="574"/>
      <c r="F5622" s="581"/>
    </row>
    <row r="5623" spans="1:6" ht="30">
      <c r="A5623" s="511"/>
      <c r="B5623" s="506">
        <v>150010507</v>
      </c>
      <c r="C5623" s="512" t="s">
        <v>555</v>
      </c>
      <c r="D5623" s="574"/>
      <c r="E5623" s="574"/>
      <c r="F5623" s="581"/>
    </row>
    <row r="5624" spans="1:6">
      <c r="A5624" s="506"/>
      <c r="B5624" s="511"/>
      <c r="C5624" s="518"/>
      <c r="D5624" s="520"/>
      <c r="E5624" s="520"/>
      <c r="F5624" s="581"/>
    </row>
    <row r="5625" spans="1:6" ht="30">
      <c r="A5625" s="511"/>
      <c r="B5625" s="506">
        <v>150010508</v>
      </c>
      <c r="C5625" s="512" t="s">
        <v>555</v>
      </c>
      <c r="D5625" s="573" t="s">
        <v>1021</v>
      </c>
      <c r="E5625" s="573" t="s">
        <v>1124</v>
      </c>
      <c r="F5625" s="581">
        <v>133</v>
      </c>
    </row>
    <row r="5626" spans="1:6" ht="30">
      <c r="A5626" s="511"/>
      <c r="B5626" s="506">
        <v>150010509</v>
      </c>
      <c r="C5626" s="512" t="s">
        <v>555</v>
      </c>
      <c r="D5626" s="574"/>
      <c r="E5626" s="574"/>
      <c r="F5626" s="581"/>
    </row>
    <row r="5627" spans="1:6" ht="30">
      <c r="A5627" s="511"/>
      <c r="B5627" s="506">
        <v>150010510</v>
      </c>
      <c r="C5627" s="512" t="s">
        <v>555</v>
      </c>
      <c r="D5627" s="574"/>
      <c r="E5627" s="574"/>
      <c r="F5627" s="581"/>
    </row>
    <row r="5628" spans="1:6" ht="30">
      <c r="A5628" s="511"/>
      <c r="B5628" s="506">
        <v>150010511</v>
      </c>
      <c r="C5628" s="512" t="s">
        <v>555</v>
      </c>
      <c r="D5628" s="574"/>
      <c r="E5628" s="574"/>
      <c r="F5628" s="581"/>
    </row>
    <row r="5629" spans="1:6">
      <c r="A5629" s="506"/>
      <c r="B5629" s="511"/>
      <c r="C5629" s="518"/>
      <c r="D5629" s="520"/>
      <c r="E5629" s="520"/>
      <c r="F5629" s="581"/>
    </row>
    <row r="5630" spans="1:6" ht="30">
      <c r="A5630" s="511"/>
      <c r="B5630" s="506">
        <v>150010508</v>
      </c>
      <c r="C5630" s="512" t="s">
        <v>555</v>
      </c>
      <c r="D5630" s="573" t="s">
        <v>1013</v>
      </c>
      <c r="E5630" s="573" t="s">
        <v>1125</v>
      </c>
      <c r="F5630" s="581">
        <v>134</v>
      </c>
    </row>
    <row r="5631" spans="1:6" ht="30">
      <c r="A5631" s="511"/>
      <c r="B5631" s="506">
        <v>150010509</v>
      </c>
      <c r="C5631" s="512" t="s">
        <v>555</v>
      </c>
      <c r="D5631" s="574"/>
      <c r="E5631" s="574"/>
      <c r="F5631" s="581"/>
    </row>
    <row r="5632" spans="1:6" ht="30">
      <c r="A5632" s="511"/>
      <c r="B5632" s="506">
        <v>150010510</v>
      </c>
      <c r="C5632" s="512" t="s">
        <v>555</v>
      </c>
      <c r="D5632" s="574"/>
      <c r="E5632" s="574"/>
      <c r="F5632" s="581"/>
    </row>
    <row r="5633" spans="1:6" ht="30">
      <c r="A5633" s="511"/>
      <c r="B5633" s="506">
        <v>150010511</v>
      </c>
      <c r="C5633" s="512" t="s">
        <v>555</v>
      </c>
      <c r="D5633" s="574"/>
      <c r="E5633" s="574"/>
      <c r="F5633" s="581"/>
    </row>
    <row r="5634" spans="1:6">
      <c r="A5634" s="506"/>
      <c r="B5634" s="511"/>
      <c r="C5634" s="518"/>
      <c r="D5634" s="520"/>
      <c r="E5634" s="520"/>
      <c r="F5634" s="581"/>
    </row>
    <row r="5635" spans="1:6" ht="30">
      <c r="A5635" s="511"/>
      <c r="B5635" s="506">
        <v>150010512</v>
      </c>
      <c r="C5635" s="512" t="s">
        <v>555</v>
      </c>
      <c r="D5635" s="573" t="s">
        <v>903</v>
      </c>
      <c r="E5635" s="573" t="s">
        <v>1126</v>
      </c>
      <c r="F5635" s="576">
        <v>135</v>
      </c>
    </row>
    <row r="5636" spans="1:6" ht="30">
      <c r="A5636" s="511"/>
      <c r="B5636" s="506">
        <v>150010513</v>
      </c>
      <c r="C5636" s="512" t="s">
        <v>555</v>
      </c>
      <c r="D5636" s="574"/>
      <c r="E5636" s="574"/>
      <c r="F5636" s="577"/>
    </row>
    <row r="5637" spans="1:6">
      <c r="A5637" s="506"/>
      <c r="B5637" s="511"/>
      <c r="C5637" s="518"/>
      <c r="D5637" s="574"/>
      <c r="E5637" s="574"/>
      <c r="F5637" s="578"/>
    </row>
    <row r="5638" spans="1:6" ht="30">
      <c r="A5638" s="511"/>
      <c r="B5638" s="506">
        <v>150010521</v>
      </c>
      <c r="C5638" s="512" t="s">
        <v>556</v>
      </c>
      <c r="D5638" s="573" t="s">
        <v>1021</v>
      </c>
      <c r="E5638" s="573" t="s">
        <v>1127</v>
      </c>
      <c r="F5638" s="581">
        <v>136</v>
      </c>
    </row>
    <row r="5639" spans="1:6" ht="30">
      <c r="A5639" s="511"/>
      <c r="B5639" s="506">
        <v>150010522</v>
      </c>
      <c r="C5639" s="512" t="s">
        <v>556</v>
      </c>
      <c r="D5639" s="574"/>
      <c r="E5639" s="574"/>
      <c r="F5639" s="581"/>
    </row>
    <row r="5640" spans="1:6" ht="30">
      <c r="A5640" s="511"/>
      <c r="B5640" s="506">
        <v>150010523</v>
      </c>
      <c r="C5640" s="512" t="s">
        <v>556</v>
      </c>
      <c r="D5640" s="574"/>
      <c r="E5640" s="574"/>
      <c r="F5640" s="581"/>
    </row>
    <row r="5641" spans="1:6" ht="30">
      <c r="A5641" s="511"/>
      <c r="B5641" s="506">
        <v>150010524</v>
      </c>
      <c r="C5641" s="512" t="s">
        <v>556</v>
      </c>
      <c r="D5641" s="574"/>
      <c r="E5641" s="574"/>
      <c r="F5641" s="581"/>
    </row>
    <row r="5642" spans="1:6">
      <c r="A5642" s="506"/>
      <c r="B5642" s="511"/>
      <c r="C5642" s="518"/>
      <c r="D5642" s="520"/>
      <c r="E5642" s="520"/>
      <c r="F5642" s="581"/>
    </row>
    <row r="5643" spans="1:6" ht="30">
      <c r="A5643" s="511"/>
      <c r="B5643" s="506">
        <v>150010521</v>
      </c>
      <c r="C5643" s="512" t="s">
        <v>556</v>
      </c>
      <c r="D5643" s="573" t="s">
        <v>1013</v>
      </c>
      <c r="E5643" s="573" t="s">
        <v>1128</v>
      </c>
      <c r="F5643" s="581">
        <v>137</v>
      </c>
    </row>
    <row r="5644" spans="1:6" ht="30">
      <c r="A5644" s="511"/>
      <c r="B5644" s="506">
        <v>150010522</v>
      </c>
      <c r="C5644" s="512" t="s">
        <v>556</v>
      </c>
      <c r="D5644" s="574"/>
      <c r="E5644" s="574"/>
      <c r="F5644" s="581"/>
    </row>
    <row r="5645" spans="1:6" ht="30">
      <c r="A5645" s="511"/>
      <c r="B5645" s="506">
        <v>150010523</v>
      </c>
      <c r="C5645" s="512" t="s">
        <v>556</v>
      </c>
      <c r="D5645" s="574"/>
      <c r="E5645" s="574"/>
      <c r="F5645" s="581"/>
    </row>
    <row r="5646" spans="1:6" ht="30">
      <c r="A5646" s="511"/>
      <c r="B5646" s="506">
        <v>150010524</v>
      </c>
      <c r="C5646" s="512" t="s">
        <v>556</v>
      </c>
      <c r="D5646" s="574"/>
      <c r="E5646" s="574"/>
      <c r="F5646" s="581"/>
    </row>
    <row r="5647" spans="1:6">
      <c r="A5647" s="506"/>
      <c r="B5647" s="511"/>
      <c r="C5647" s="518"/>
      <c r="D5647" s="520"/>
      <c r="E5647" s="520"/>
      <c r="F5647" s="581"/>
    </row>
    <row r="5648" spans="1:6" ht="30">
      <c r="A5648" s="511"/>
      <c r="B5648" s="506">
        <v>150010514</v>
      </c>
      <c r="C5648" s="512" t="s">
        <v>557</v>
      </c>
      <c r="D5648" s="573" t="s">
        <v>903</v>
      </c>
      <c r="E5648" s="573" t="s">
        <v>1129</v>
      </c>
      <c r="F5648" s="581">
        <v>138</v>
      </c>
    </row>
    <row r="5649" spans="1:6" ht="30">
      <c r="A5649" s="511"/>
      <c r="B5649" s="506">
        <v>150010515</v>
      </c>
      <c r="C5649" s="512" t="s">
        <v>557</v>
      </c>
      <c r="D5649" s="574"/>
      <c r="E5649" s="574"/>
      <c r="F5649" s="581"/>
    </row>
    <row r="5650" spans="1:6" ht="30">
      <c r="A5650" s="511"/>
      <c r="B5650" s="506">
        <v>150010516</v>
      </c>
      <c r="C5650" s="512" t="s">
        <v>557</v>
      </c>
      <c r="D5650" s="574"/>
      <c r="E5650" s="574"/>
      <c r="F5650" s="581"/>
    </row>
    <row r="5651" spans="1:6">
      <c r="A5651" s="506"/>
      <c r="B5651" s="511"/>
      <c r="C5651" s="518"/>
      <c r="D5651" s="574"/>
      <c r="E5651" s="574"/>
      <c r="F5651" s="581"/>
    </row>
    <row r="5652" spans="1:6" ht="30">
      <c r="A5652" s="511"/>
      <c r="B5652" s="506">
        <v>150010517</v>
      </c>
      <c r="C5652" s="512" t="s">
        <v>557</v>
      </c>
      <c r="D5652" s="573" t="s">
        <v>903</v>
      </c>
      <c r="E5652" s="573" t="s">
        <v>1130</v>
      </c>
      <c r="F5652" s="581">
        <v>139</v>
      </c>
    </row>
    <row r="5653" spans="1:6" ht="30">
      <c r="A5653" s="511"/>
      <c r="B5653" s="506">
        <v>150010518</v>
      </c>
      <c r="C5653" s="512" t="s">
        <v>557</v>
      </c>
      <c r="D5653" s="574"/>
      <c r="E5653" s="574"/>
      <c r="F5653" s="581"/>
    </row>
    <row r="5654" spans="1:6">
      <c r="A5654" s="506"/>
      <c r="B5654" s="511"/>
      <c r="C5654" s="518"/>
      <c r="D5654" s="574"/>
      <c r="E5654" s="574"/>
      <c r="F5654" s="581"/>
    </row>
    <row r="5655" spans="1:6" ht="30">
      <c r="A5655" s="511"/>
      <c r="B5655" s="506">
        <v>150010519</v>
      </c>
      <c r="C5655" s="512" t="s">
        <v>557</v>
      </c>
      <c r="D5655" s="573" t="s">
        <v>903</v>
      </c>
      <c r="E5655" s="573" t="s">
        <v>51</v>
      </c>
      <c r="F5655" s="581">
        <v>140</v>
      </c>
    </row>
    <row r="5656" spans="1:6" ht="30">
      <c r="A5656" s="511"/>
      <c r="B5656" s="506">
        <v>150010520</v>
      </c>
      <c r="C5656" s="512" t="s">
        <v>557</v>
      </c>
      <c r="D5656" s="574"/>
      <c r="E5656" s="574"/>
      <c r="F5656" s="581"/>
    </row>
    <row r="5657" spans="1:6">
      <c r="A5657" s="506"/>
      <c r="B5657" s="511"/>
      <c r="C5657" s="518"/>
      <c r="D5657" s="574"/>
      <c r="E5657" s="574"/>
      <c r="F5657" s="581"/>
    </row>
    <row r="5658" spans="1:6" ht="30">
      <c r="A5658" s="511"/>
      <c r="B5658" s="506">
        <v>150010604</v>
      </c>
      <c r="C5658" s="512" t="s">
        <v>558</v>
      </c>
      <c r="D5658" s="573" t="s">
        <v>903</v>
      </c>
      <c r="E5658" s="573" t="s">
        <v>1131</v>
      </c>
      <c r="F5658" s="581">
        <v>141</v>
      </c>
    </row>
    <row r="5659" spans="1:6" ht="30">
      <c r="A5659" s="511"/>
      <c r="B5659" s="506">
        <v>150010605</v>
      </c>
      <c r="C5659" s="512" t="s">
        <v>558</v>
      </c>
      <c r="D5659" s="574"/>
      <c r="E5659" s="574"/>
      <c r="F5659" s="581"/>
    </row>
    <row r="5660" spans="1:6">
      <c r="A5660" s="506"/>
      <c r="B5660" s="511"/>
      <c r="C5660" s="518"/>
      <c r="D5660" s="574"/>
      <c r="E5660" s="574"/>
      <c r="F5660" s="581"/>
    </row>
    <row r="5661" spans="1:6" ht="30">
      <c r="A5661" s="511"/>
      <c r="B5661" s="506">
        <v>150010601</v>
      </c>
      <c r="C5661" s="512" t="s">
        <v>559</v>
      </c>
      <c r="D5661" s="573" t="s">
        <v>1021</v>
      </c>
      <c r="E5661" s="573" t="s">
        <v>1132</v>
      </c>
      <c r="F5661" s="581">
        <v>142</v>
      </c>
    </row>
    <row r="5662" spans="1:6" ht="30">
      <c r="A5662" s="511"/>
      <c r="B5662" s="506">
        <v>150010602</v>
      </c>
      <c r="C5662" s="512" t="s">
        <v>559</v>
      </c>
      <c r="D5662" s="574"/>
      <c r="E5662" s="574"/>
      <c r="F5662" s="581"/>
    </row>
    <row r="5663" spans="1:6" ht="30">
      <c r="A5663" s="511"/>
      <c r="B5663" s="506">
        <v>150010603</v>
      </c>
      <c r="C5663" s="512" t="s">
        <v>559</v>
      </c>
      <c r="D5663" s="574"/>
      <c r="E5663" s="574"/>
      <c r="F5663" s="581"/>
    </row>
    <row r="5664" spans="1:6">
      <c r="A5664" s="506"/>
      <c r="B5664" s="511"/>
      <c r="C5664" s="518"/>
      <c r="D5664" s="575"/>
      <c r="E5664" s="575"/>
      <c r="F5664" s="581"/>
    </row>
    <row r="5665" spans="1:6" ht="30">
      <c r="A5665" s="511"/>
      <c r="B5665" s="506">
        <v>150010601</v>
      </c>
      <c r="C5665" s="512" t="s">
        <v>559</v>
      </c>
      <c r="D5665" s="573" t="s">
        <v>1013</v>
      </c>
      <c r="E5665" s="573" t="s">
        <v>1133</v>
      </c>
      <c r="F5665" s="581">
        <v>143</v>
      </c>
    </row>
    <row r="5666" spans="1:6" ht="30">
      <c r="A5666" s="511"/>
      <c r="B5666" s="506">
        <v>150010602</v>
      </c>
      <c r="C5666" s="512" t="s">
        <v>559</v>
      </c>
      <c r="D5666" s="574"/>
      <c r="E5666" s="574"/>
      <c r="F5666" s="581"/>
    </row>
    <row r="5667" spans="1:6" ht="30">
      <c r="A5667" s="511"/>
      <c r="B5667" s="506">
        <v>150010603</v>
      </c>
      <c r="C5667" s="512" t="s">
        <v>559</v>
      </c>
      <c r="D5667" s="574"/>
      <c r="E5667" s="574"/>
      <c r="F5667" s="581"/>
    </row>
    <row r="5668" spans="1:6">
      <c r="A5668" s="506"/>
      <c r="B5668" s="511"/>
      <c r="C5668" s="518"/>
      <c r="D5668" s="575"/>
      <c r="E5668" s="575"/>
      <c r="F5668" s="581"/>
    </row>
    <row r="5669" spans="1:6" ht="30">
      <c r="A5669" s="511"/>
      <c r="B5669" s="506">
        <v>150010606</v>
      </c>
      <c r="C5669" s="512" t="s">
        <v>560</v>
      </c>
      <c r="D5669" s="573" t="s">
        <v>1021</v>
      </c>
      <c r="E5669" s="573" t="s">
        <v>1134</v>
      </c>
      <c r="F5669" s="581">
        <v>144</v>
      </c>
    </row>
    <row r="5670" spans="1:6" ht="30">
      <c r="A5670" s="511"/>
      <c r="B5670" s="506">
        <v>150010607</v>
      </c>
      <c r="C5670" s="512" t="s">
        <v>560</v>
      </c>
      <c r="D5670" s="574"/>
      <c r="E5670" s="574"/>
      <c r="F5670" s="581"/>
    </row>
    <row r="5671" spans="1:6" ht="30">
      <c r="A5671" s="511"/>
      <c r="B5671" s="506">
        <v>150010608</v>
      </c>
      <c r="C5671" s="512" t="s">
        <v>560</v>
      </c>
      <c r="D5671" s="574"/>
      <c r="E5671" s="574"/>
      <c r="F5671" s="581"/>
    </row>
    <row r="5672" spans="1:6">
      <c r="A5672" s="506"/>
      <c r="B5672" s="511"/>
      <c r="C5672" s="518"/>
      <c r="D5672" s="575"/>
      <c r="E5672" s="575"/>
      <c r="F5672" s="581"/>
    </row>
    <row r="5673" spans="1:6" ht="30">
      <c r="A5673" s="511"/>
      <c r="B5673" s="506">
        <v>150010606</v>
      </c>
      <c r="C5673" s="512" t="s">
        <v>560</v>
      </c>
      <c r="D5673" s="573" t="s">
        <v>1013</v>
      </c>
      <c r="E5673" s="573" t="s">
        <v>1134</v>
      </c>
      <c r="F5673" s="581">
        <v>145</v>
      </c>
    </row>
    <row r="5674" spans="1:6" ht="30">
      <c r="A5674" s="511"/>
      <c r="B5674" s="506">
        <v>150010607</v>
      </c>
      <c r="C5674" s="512" t="s">
        <v>560</v>
      </c>
      <c r="D5674" s="574"/>
      <c r="E5674" s="574"/>
      <c r="F5674" s="581"/>
    </row>
    <row r="5675" spans="1:6" ht="30">
      <c r="A5675" s="511"/>
      <c r="B5675" s="506">
        <v>150010608</v>
      </c>
      <c r="C5675" s="512" t="s">
        <v>560</v>
      </c>
      <c r="D5675" s="574"/>
      <c r="E5675" s="574"/>
      <c r="F5675" s="581"/>
    </row>
    <row r="5676" spans="1:6">
      <c r="A5676" s="506"/>
      <c r="B5676" s="511"/>
      <c r="C5676" s="518"/>
      <c r="D5676" s="575"/>
      <c r="E5676" s="575"/>
      <c r="F5676" s="581"/>
    </row>
    <row r="5677" spans="1:6" ht="30">
      <c r="A5677" s="521"/>
      <c r="B5677" s="506">
        <v>150010609</v>
      </c>
      <c r="C5677" s="512" t="s">
        <v>560</v>
      </c>
      <c r="D5677" s="573" t="s">
        <v>903</v>
      </c>
      <c r="E5677" s="573" t="s">
        <v>1135</v>
      </c>
      <c r="F5677" s="578">
        <v>146</v>
      </c>
    </row>
    <row r="5678" spans="1:6" ht="30">
      <c r="A5678" s="511"/>
      <c r="B5678" s="506">
        <v>150010610</v>
      </c>
      <c r="C5678" s="512" t="s">
        <v>560</v>
      </c>
      <c r="D5678" s="574"/>
      <c r="E5678" s="574"/>
      <c r="F5678" s="581"/>
    </row>
    <row r="5679" spans="1:6">
      <c r="A5679" s="506"/>
      <c r="B5679" s="511"/>
      <c r="C5679" s="518"/>
      <c r="D5679" s="574"/>
      <c r="E5679" s="574"/>
      <c r="F5679" s="581"/>
    </row>
    <row r="5680" spans="1:6" ht="30">
      <c r="A5680" s="511"/>
      <c r="B5680" s="506">
        <v>1500106011</v>
      </c>
      <c r="C5680" s="512" t="s">
        <v>561</v>
      </c>
      <c r="D5680" s="573" t="s">
        <v>1021</v>
      </c>
      <c r="E5680" s="573" t="s">
        <v>1136</v>
      </c>
      <c r="F5680" s="581">
        <v>147</v>
      </c>
    </row>
    <row r="5681" spans="1:6" ht="30">
      <c r="A5681" s="511"/>
      <c r="B5681" s="506">
        <v>1500106012</v>
      </c>
      <c r="C5681" s="512" t="s">
        <v>561</v>
      </c>
      <c r="D5681" s="574"/>
      <c r="E5681" s="574"/>
      <c r="F5681" s="581"/>
    </row>
    <row r="5682" spans="1:6" ht="30">
      <c r="A5682" s="511"/>
      <c r="B5682" s="506">
        <v>1500106013</v>
      </c>
      <c r="C5682" s="512" t="s">
        <v>561</v>
      </c>
      <c r="D5682" s="574"/>
      <c r="E5682" s="574"/>
      <c r="F5682" s="581"/>
    </row>
    <row r="5683" spans="1:6" ht="30">
      <c r="A5683" s="511"/>
      <c r="B5683" s="506">
        <v>1500106014</v>
      </c>
      <c r="C5683" s="512" t="s">
        <v>561</v>
      </c>
      <c r="D5683" s="574"/>
      <c r="E5683" s="574"/>
      <c r="F5683" s="581"/>
    </row>
    <row r="5684" spans="1:6" ht="30">
      <c r="A5684" s="511"/>
      <c r="B5684" s="506">
        <v>1500106015</v>
      </c>
      <c r="C5684" s="512" t="s">
        <v>561</v>
      </c>
      <c r="D5684" s="574"/>
      <c r="E5684" s="574"/>
      <c r="F5684" s="581"/>
    </row>
    <row r="5685" spans="1:6">
      <c r="A5685" s="506"/>
      <c r="B5685" s="511"/>
      <c r="C5685" s="518"/>
      <c r="D5685" s="575"/>
      <c r="E5685" s="575"/>
      <c r="F5685" s="581"/>
    </row>
    <row r="5686" spans="1:6" ht="30">
      <c r="A5686" s="511"/>
      <c r="B5686" s="506">
        <v>1500106011</v>
      </c>
      <c r="C5686" s="512" t="s">
        <v>561</v>
      </c>
      <c r="D5686" s="573" t="s">
        <v>1013</v>
      </c>
      <c r="E5686" s="573" t="s">
        <v>1137</v>
      </c>
      <c r="F5686" s="581">
        <v>148</v>
      </c>
    </row>
    <row r="5687" spans="1:6" ht="30">
      <c r="A5687" s="511"/>
      <c r="B5687" s="506">
        <v>1500106012</v>
      </c>
      <c r="C5687" s="512" t="s">
        <v>561</v>
      </c>
      <c r="D5687" s="574"/>
      <c r="E5687" s="574"/>
      <c r="F5687" s="581"/>
    </row>
    <row r="5688" spans="1:6" ht="30">
      <c r="A5688" s="511"/>
      <c r="B5688" s="506">
        <v>1500106013</v>
      </c>
      <c r="C5688" s="512" t="s">
        <v>561</v>
      </c>
      <c r="D5688" s="574"/>
      <c r="E5688" s="574"/>
      <c r="F5688" s="581"/>
    </row>
    <row r="5689" spans="1:6" ht="30">
      <c r="A5689" s="511"/>
      <c r="B5689" s="506">
        <v>1500106014</v>
      </c>
      <c r="C5689" s="512" t="s">
        <v>561</v>
      </c>
      <c r="D5689" s="574"/>
      <c r="E5689" s="574"/>
      <c r="F5689" s="581"/>
    </row>
    <row r="5690" spans="1:6" ht="30">
      <c r="A5690" s="511"/>
      <c r="B5690" s="506">
        <v>1500106015</v>
      </c>
      <c r="C5690" s="512" t="s">
        <v>561</v>
      </c>
      <c r="D5690" s="574"/>
      <c r="E5690" s="574"/>
      <c r="F5690" s="581"/>
    </row>
    <row r="5691" spans="1:6">
      <c r="A5691" s="506"/>
      <c r="B5691" s="511"/>
      <c r="C5691" s="518"/>
      <c r="D5691" s="575"/>
      <c r="E5691" s="575"/>
      <c r="F5691" s="581"/>
    </row>
    <row r="5692" spans="1:6" ht="30">
      <c r="A5692" s="511"/>
      <c r="B5692" s="506">
        <v>150010203</v>
      </c>
      <c r="C5692" s="512" t="s">
        <v>562</v>
      </c>
      <c r="D5692" s="573" t="s">
        <v>903</v>
      </c>
      <c r="E5692" s="573" t="s">
        <v>1138</v>
      </c>
      <c r="F5692" s="581">
        <v>149</v>
      </c>
    </row>
    <row r="5693" spans="1:6">
      <c r="A5693" s="506"/>
      <c r="B5693" s="511"/>
      <c r="C5693" s="518"/>
      <c r="D5693" s="574"/>
      <c r="E5693" s="574"/>
      <c r="F5693" s="581"/>
    </row>
    <row r="5694" spans="1:6" ht="30">
      <c r="A5694" s="511"/>
      <c r="B5694" s="506">
        <v>150010204</v>
      </c>
      <c r="C5694" s="512" t="s">
        <v>562</v>
      </c>
      <c r="D5694" s="573" t="s">
        <v>903</v>
      </c>
      <c r="E5694" s="573" t="s">
        <v>1139</v>
      </c>
      <c r="F5694" s="581">
        <v>150</v>
      </c>
    </row>
    <row r="5695" spans="1:6">
      <c r="A5695" s="506"/>
      <c r="B5695" s="511"/>
      <c r="C5695" s="518"/>
      <c r="D5695" s="574"/>
      <c r="E5695" s="574"/>
      <c r="F5695" s="581"/>
    </row>
    <row r="5696" spans="1:6" ht="30">
      <c r="A5696" s="511"/>
      <c r="B5696" s="506">
        <v>150010201</v>
      </c>
      <c r="C5696" s="512" t="s">
        <v>563</v>
      </c>
      <c r="D5696" s="573" t="s">
        <v>903</v>
      </c>
      <c r="E5696" s="573" t="s">
        <v>1140</v>
      </c>
      <c r="F5696" s="581">
        <v>151</v>
      </c>
    </row>
    <row r="5697" spans="1:6">
      <c r="A5697" s="506"/>
      <c r="B5697" s="511"/>
      <c r="C5697" s="518"/>
      <c r="D5697" s="574"/>
      <c r="E5697" s="574"/>
      <c r="F5697" s="581"/>
    </row>
    <row r="5698" spans="1:6" ht="30">
      <c r="A5698" s="511"/>
      <c r="B5698" s="506">
        <v>150010202</v>
      </c>
      <c r="C5698" s="512" t="s">
        <v>563</v>
      </c>
      <c r="D5698" s="573" t="s">
        <v>903</v>
      </c>
      <c r="E5698" s="573" t="s">
        <v>1140</v>
      </c>
      <c r="F5698" s="581">
        <v>152</v>
      </c>
    </row>
    <row r="5699" spans="1:6">
      <c r="A5699" s="506"/>
      <c r="B5699" s="511"/>
      <c r="C5699" s="518"/>
      <c r="D5699" s="574"/>
      <c r="E5699" s="574"/>
      <c r="F5699" s="581"/>
    </row>
    <row r="5700" spans="1:6" ht="30">
      <c r="A5700" s="511"/>
      <c r="B5700" s="506">
        <v>150010205</v>
      </c>
      <c r="C5700" s="512" t="s">
        <v>564</v>
      </c>
      <c r="D5700" s="573" t="s">
        <v>903</v>
      </c>
      <c r="E5700" s="573" t="s">
        <v>1141</v>
      </c>
      <c r="F5700" s="582">
        <v>153</v>
      </c>
    </row>
    <row r="5701" spans="1:6">
      <c r="A5701" s="506"/>
      <c r="B5701" s="511"/>
      <c r="C5701" s="518"/>
      <c r="D5701" s="574"/>
      <c r="E5701" s="574"/>
      <c r="F5701" s="582"/>
    </row>
    <row r="5702" spans="1:6" ht="30">
      <c r="A5702" s="511"/>
      <c r="B5702" s="506">
        <v>150010206</v>
      </c>
      <c r="C5702" s="512" t="s">
        <v>564</v>
      </c>
      <c r="D5702" s="573" t="s">
        <v>1013</v>
      </c>
      <c r="E5702" s="573" t="s">
        <v>1142</v>
      </c>
      <c r="F5702" s="581">
        <v>154</v>
      </c>
    </row>
    <row r="5703" spans="1:6" ht="30">
      <c r="A5703" s="511"/>
      <c r="B5703" s="506">
        <v>150010207</v>
      </c>
      <c r="C5703" s="512" t="s">
        <v>564</v>
      </c>
      <c r="D5703" s="574"/>
      <c r="E5703" s="574"/>
      <c r="F5703" s="581"/>
    </row>
    <row r="5704" spans="1:6" ht="30">
      <c r="A5704" s="511"/>
      <c r="B5704" s="506">
        <v>150010208</v>
      </c>
      <c r="C5704" s="512" t="s">
        <v>564</v>
      </c>
      <c r="D5704" s="574"/>
      <c r="E5704" s="574"/>
      <c r="F5704" s="581"/>
    </row>
    <row r="5705" spans="1:6">
      <c r="A5705" s="506"/>
      <c r="B5705" s="511"/>
      <c r="C5705" s="518"/>
      <c r="D5705" s="575"/>
      <c r="E5705" s="575"/>
      <c r="F5705" s="581"/>
    </row>
    <row r="5706" spans="1:6" ht="30">
      <c r="A5706" s="511"/>
      <c r="B5706" s="506">
        <v>150010206</v>
      </c>
      <c r="C5706" s="512" t="s">
        <v>564</v>
      </c>
      <c r="D5706" s="573" t="s">
        <v>1021</v>
      </c>
      <c r="E5706" s="573" t="s">
        <v>1143</v>
      </c>
      <c r="F5706" s="581">
        <v>155</v>
      </c>
    </row>
    <row r="5707" spans="1:6" ht="30">
      <c r="A5707" s="511"/>
      <c r="B5707" s="506">
        <v>150010207</v>
      </c>
      <c r="C5707" s="512" t="s">
        <v>564</v>
      </c>
      <c r="D5707" s="574"/>
      <c r="E5707" s="574"/>
      <c r="F5707" s="581"/>
    </row>
    <row r="5708" spans="1:6" ht="30">
      <c r="A5708" s="511"/>
      <c r="B5708" s="506">
        <v>150010208</v>
      </c>
      <c r="C5708" s="512" t="s">
        <v>564</v>
      </c>
      <c r="D5708" s="574"/>
      <c r="E5708" s="574"/>
      <c r="F5708" s="581"/>
    </row>
    <row r="5709" spans="1:6">
      <c r="A5709" s="506"/>
      <c r="B5709" s="511"/>
      <c r="C5709" s="518"/>
      <c r="D5709" s="575"/>
      <c r="E5709" s="575"/>
      <c r="F5709" s="581"/>
    </row>
    <row r="5710" spans="1:6" ht="30">
      <c r="A5710" s="511"/>
      <c r="B5710" s="506">
        <v>150010101</v>
      </c>
      <c r="C5710" s="512" t="s">
        <v>565</v>
      </c>
      <c r="D5710" s="573" t="s">
        <v>903</v>
      </c>
      <c r="E5710" s="573" t="s">
        <v>1144</v>
      </c>
      <c r="F5710" s="581">
        <v>156</v>
      </c>
    </row>
    <row r="5711" spans="1:6" ht="30">
      <c r="A5711" s="511"/>
      <c r="B5711" s="506">
        <v>150010102</v>
      </c>
      <c r="C5711" s="512" t="s">
        <v>565</v>
      </c>
      <c r="D5711" s="574"/>
      <c r="E5711" s="574"/>
      <c r="F5711" s="581"/>
    </row>
    <row r="5712" spans="1:6" ht="30">
      <c r="A5712" s="511"/>
      <c r="B5712" s="506">
        <v>150010103</v>
      </c>
      <c r="C5712" s="512" t="s">
        <v>565</v>
      </c>
      <c r="D5712" s="574"/>
      <c r="E5712" s="574"/>
      <c r="F5712" s="581"/>
    </row>
    <row r="5713" spans="1:6" ht="30">
      <c r="A5713" s="511"/>
      <c r="B5713" s="506">
        <v>150010104</v>
      </c>
      <c r="C5713" s="512" t="s">
        <v>565</v>
      </c>
      <c r="D5713" s="574"/>
      <c r="E5713" s="574"/>
      <c r="F5713" s="581"/>
    </row>
    <row r="5714" spans="1:6" ht="30">
      <c r="A5714" s="511"/>
      <c r="B5714" s="506">
        <v>150010105</v>
      </c>
      <c r="C5714" s="512" t="s">
        <v>565</v>
      </c>
      <c r="D5714" s="574"/>
      <c r="E5714" s="574"/>
      <c r="F5714" s="581"/>
    </row>
    <row r="5715" spans="1:6">
      <c r="A5715" s="506"/>
      <c r="B5715" s="511"/>
      <c r="C5715" s="518"/>
      <c r="D5715" s="575"/>
      <c r="E5715" s="575"/>
      <c r="F5715" s="581"/>
    </row>
    <row r="5716" spans="1:6" ht="30">
      <c r="A5716" s="511"/>
      <c r="B5716" s="506">
        <v>150010106</v>
      </c>
      <c r="C5716" s="512" t="s">
        <v>565</v>
      </c>
      <c r="D5716" s="573" t="s">
        <v>903</v>
      </c>
      <c r="E5716" s="573" t="s">
        <v>1145</v>
      </c>
      <c r="F5716" s="581">
        <v>157</v>
      </c>
    </row>
    <row r="5717" spans="1:6" ht="30">
      <c r="A5717" s="511"/>
      <c r="B5717" s="506">
        <v>150010107</v>
      </c>
      <c r="C5717" s="512" t="s">
        <v>565</v>
      </c>
      <c r="D5717" s="574"/>
      <c r="E5717" s="574"/>
      <c r="F5717" s="581"/>
    </row>
    <row r="5718" spans="1:6">
      <c r="A5718" s="506"/>
      <c r="B5718" s="511"/>
      <c r="C5718" s="518"/>
      <c r="D5718" s="574"/>
      <c r="E5718" s="574"/>
      <c r="F5718" s="581"/>
    </row>
    <row r="5719" spans="1:6" ht="30">
      <c r="A5719" s="511"/>
      <c r="B5719" s="506">
        <v>150010108</v>
      </c>
      <c r="C5719" s="512" t="s">
        <v>566</v>
      </c>
      <c r="D5719" s="573" t="s">
        <v>903</v>
      </c>
      <c r="E5719" s="573" t="s">
        <v>1146</v>
      </c>
      <c r="F5719" s="581">
        <v>158</v>
      </c>
    </row>
    <row r="5720" spans="1:6" ht="30">
      <c r="A5720" s="511"/>
      <c r="B5720" s="506">
        <v>150010109</v>
      </c>
      <c r="C5720" s="512" t="s">
        <v>566</v>
      </c>
      <c r="D5720" s="574"/>
      <c r="E5720" s="574"/>
      <c r="F5720" s="581"/>
    </row>
    <row r="5721" spans="1:6">
      <c r="A5721" s="506"/>
      <c r="B5721" s="511"/>
      <c r="C5721" s="518"/>
      <c r="D5721" s="574"/>
      <c r="E5721" s="574"/>
      <c r="F5721" s="581"/>
    </row>
    <row r="5722" spans="1:6" ht="30">
      <c r="A5722" s="511"/>
      <c r="B5722" s="506">
        <v>150010110</v>
      </c>
      <c r="C5722" s="512" t="s">
        <v>566</v>
      </c>
      <c r="D5722" s="573" t="s">
        <v>903</v>
      </c>
      <c r="E5722" s="573" t="s">
        <v>1147</v>
      </c>
      <c r="F5722" s="581">
        <v>159</v>
      </c>
    </row>
    <row r="5723" spans="1:6" ht="30">
      <c r="A5723" s="511"/>
      <c r="B5723" s="506">
        <v>150010111</v>
      </c>
      <c r="C5723" s="512" t="s">
        <v>566</v>
      </c>
      <c r="D5723" s="574"/>
      <c r="E5723" s="574"/>
      <c r="F5723" s="581"/>
    </row>
    <row r="5724" spans="1:6">
      <c r="A5724" s="506"/>
      <c r="B5724" s="511"/>
      <c r="C5724" s="518"/>
      <c r="D5724" s="574"/>
      <c r="E5724" s="574"/>
      <c r="F5724" s="581"/>
    </row>
    <row r="5725" spans="1:6" ht="30">
      <c r="A5725" s="511"/>
      <c r="B5725" s="506">
        <v>150010112</v>
      </c>
      <c r="C5725" s="512" t="s">
        <v>566</v>
      </c>
      <c r="D5725" s="573" t="s">
        <v>903</v>
      </c>
      <c r="E5725" s="573" t="s">
        <v>1148</v>
      </c>
      <c r="F5725" s="581">
        <v>160</v>
      </c>
    </row>
    <row r="5726" spans="1:6" ht="30">
      <c r="A5726" s="511"/>
      <c r="B5726" s="506">
        <v>150010113</v>
      </c>
      <c r="C5726" s="512" t="s">
        <v>566</v>
      </c>
      <c r="D5726" s="574"/>
      <c r="E5726" s="574"/>
      <c r="F5726" s="581"/>
    </row>
    <row r="5727" spans="1:6">
      <c r="A5727" s="506"/>
      <c r="B5727" s="511"/>
      <c r="C5727" s="518"/>
      <c r="D5727" s="574"/>
      <c r="E5727" s="574"/>
      <c r="F5727" s="581"/>
    </row>
    <row r="5728" spans="1:6" ht="30">
      <c r="A5728" s="511"/>
      <c r="B5728" s="506">
        <v>150010308</v>
      </c>
      <c r="C5728" s="512" t="s">
        <v>567</v>
      </c>
      <c r="D5728" s="573" t="s">
        <v>903</v>
      </c>
      <c r="E5728" s="573" t="s">
        <v>1149</v>
      </c>
      <c r="F5728" s="581">
        <v>161</v>
      </c>
    </row>
    <row r="5729" spans="1:6" ht="30">
      <c r="A5729" s="511"/>
      <c r="B5729" s="506">
        <v>150010309</v>
      </c>
      <c r="C5729" s="512" t="s">
        <v>567</v>
      </c>
      <c r="D5729" s="574"/>
      <c r="E5729" s="574"/>
      <c r="F5729" s="581"/>
    </row>
    <row r="5730" spans="1:6">
      <c r="A5730" s="506"/>
      <c r="B5730" s="511"/>
      <c r="C5730" s="518"/>
      <c r="D5730" s="574"/>
      <c r="E5730" s="574"/>
      <c r="F5730" s="581"/>
    </row>
    <row r="5731" spans="1:6" ht="30">
      <c r="A5731" s="511"/>
      <c r="B5731" s="506">
        <v>150010310</v>
      </c>
      <c r="C5731" s="512" t="s">
        <v>567</v>
      </c>
      <c r="D5731" s="573" t="s">
        <v>903</v>
      </c>
      <c r="E5731" s="573" t="s">
        <v>1150</v>
      </c>
      <c r="F5731" s="581">
        <v>162</v>
      </c>
    </row>
    <row r="5732" spans="1:6">
      <c r="A5732" s="506"/>
      <c r="B5732" s="511"/>
      <c r="C5732" s="518"/>
      <c r="D5732" s="574"/>
      <c r="E5732" s="574"/>
      <c r="F5732" s="581"/>
    </row>
    <row r="5733" spans="1:6" ht="30">
      <c r="A5733" s="511"/>
      <c r="B5733" s="506">
        <v>150010311</v>
      </c>
      <c r="C5733" s="512" t="s">
        <v>567</v>
      </c>
      <c r="D5733" s="573" t="s">
        <v>903</v>
      </c>
      <c r="E5733" s="573" t="s">
        <v>1151</v>
      </c>
      <c r="F5733" s="581">
        <v>163</v>
      </c>
    </row>
    <row r="5734" spans="1:6">
      <c r="A5734" s="506"/>
      <c r="B5734" s="511"/>
      <c r="C5734" s="518"/>
      <c r="D5734" s="574"/>
      <c r="E5734" s="574"/>
      <c r="F5734" s="581"/>
    </row>
    <row r="5735" spans="1:6" ht="30">
      <c r="A5735" s="511"/>
      <c r="B5735" s="506">
        <v>150010301</v>
      </c>
      <c r="C5735" s="512" t="s">
        <v>568</v>
      </c>
      <c r="D5735" s="573" t="s">
        <v>903</v>
      </c>
      <c r="E5735" s="573" t="s">
        <v>1152</v>
      </c>
      <c r="F5735" s="581">
        <v>164</v>
      </c>
    </row>
    <row r="5736" spans="1:6" ht="30">
      <c r="A5736" s="511"/>
      <c r="B5736" s="506">
        <v>150010302</v>
      </c>
      <c r="C5736" s="512" t="s">
        <v>569</v>
      </c>
      <c r="D5736" s="574"/>
      <c r="E5736" s="574"/>
      <c r="F5736" s="581"/>
    </row>
    <row r="5737" spans="1:6">
      <c r="A5737" s="506"/>
      <c r="B5737" s="511"/>
      <c r="C5737" s="518"/>
      <c r="D5737" s="575"/>
      <c r="E5737" s="575"/>
      <c r="F5737" s="581"/>
    </row>
    <row r="5738" spans="1:6" ht="30">
      <c r="A5738" s="511"/>
      <c r="B5738" s="506">
        <v>150010303</v>
      </c>
      <c r="C5738" s="512" t="s">
        <v>569</v>
      </c>
      <c r="D5738" s="573" t="s">
        <v>903</v>
      </c>
      <c r="E5738" s="573" t="s">
        <v>1153</v>
      </c>
      <c r="F5738" s="581">
        <v>165</v>
      </c>
    </row>
    <row r="5739" spans="1:6" ht="30">
      <c r="A5739" s="511"/>
      <c r="B5739" s="506">
        <v>150010304</v>
      </c>
      <c r="C5739" s="512" t="s">
        <v>569</v>
      </c>
      <c r="D5739" s="574"/>
      <c r="E5739" s="574"/>
      <c r="F5739" s="581"/>
    </row>
    <row r="5740" spans="1:6">
      <c r="A5740" s="506"/>
      <c r="B5740" s="511"/>
      <c r="C5740" s="518"/>
      <c r="D5740" s="575"/>
      <c r="E5740" s="575"/>
      <c r="F5740" s="581"/>
    </row>
    <row r="5741" spans="1:6" ht="30">
      <c r="A5741" s="511"/>
      <c r="B5741" s="506">
        <v>150010305</v>
      </c>
      <c r="C5741" s="512" t="s">
        <v>569</v>
      </c>
      <c r="D5741" s="573" t="s">
        <v>903</v>
      </c>
      <c r="E5741" s="573" t="s">
        <v>1153</v>
      </c>
      <c r="F5741" s="581">
        <v>166</v>
      </c>
    </row>
    <row r="5742" spans="1:6" ht="30">
      <c r="A5742" s="511"/>
      <c r="B5742" s="506">
        <v>150010306</v>
      </c>
      <c r="C5742" s="512" t="s">
        <v>569</v>
      </c>
      <c r="D5742" s="574"/>
      <c r="E5742" s="574"/>
      <c r="F5742" s="581"/>
    </row>
    <row r="5743" spans="1:6" ht="30">
      <c r="A5743" s="511"/>
      <c r="B5743" s="506">
        <v>150010307</v>
      </c>
      <c r="C5743" s="512" t="s">
        <v>569</v>
      </c>
      <c r="D5743" s="574"/>
      <c r="E5743" s="574"/>
      <c r="F5743" s="581"/>
    </row>
    <row r="5744" spans="1:6">
      <c r="A5744" s="506"/>
      <c r="B5744" s="511"/>
      <c r="C5744" s="518"/>
      <c r="D5744" s="575"/>
      <c r="E5744" s="575"/>
      <c r="F5744" s="581"/>
    </row>
    <row r="5745" spans="1:6" ht="30">
      <c r="A5745" s="511"/>
      <c r="B5745" s="506">
        <v>150020102</v>
      </c>
      <c r="C5745" s="512" t="s">
        <v>570</v>
      </c>
      <c r="D5745" s="573" t="s">
        <v>903</v>
      </c>
      <c r="E5745" s="573" t="s">
        <v>1154</v>
      </c>
      <c r="F5745" s="581">
        <v>167</v>
      </c>
    </row>
    <row r="5746" spans="1:6">
      <c r="A5746" s="506"/>
      <c r="B5746" s="511"/>
      <c r="C5746" s="518"/>
      <c r="D5746" s="574"/>
      <c r="E5746" s="574"/>
      <c r="F5746" s="581"/>
    </row>
    <row r="5747" spans="1:6" ht="30">
      <c r="A5747" s="511"/>
      <c r="B5747" s="506">
        <v>150020101</v>
      </c>
      <c r="C5747" s="512" t="s">
        <v>570</v>
      </c>
      <c r="D5747" s="573" t="s">
        <v>903</v>
      </c>
      <c r="E5747" s="573" t="s">
        <v>1155</v>
      </c>
      <c r="F5747" s="581">
        <v>168</v>
      </c>
    </row>
    <row r="5748" spans="1:6" ht="30">
      <c r="A5748" s="511"/>
      <c r="B5748" s="506">
        <v>150020103</v>
      </c>
      <c r="C5748" s="512" t="s">
        <v>570</v>
      </c>
      <c r="D5748" s="574"/>
      <c r="E5748" s="574"/>
      <c r="F5748" s="581"/>
    </row>
    <row r="5749" spans="1:6">
      <c r="A5749" s="506"/>
      <c r="B5749" s="511"/>
      <c r="C5749" s="518"/>
      <c r="D5749" s="575"/>
      <c r="E5749" s="575"/>
      <c r="F5749" s="581"/>
    </row>
    <row r="5750" spans="1:6" ht="30">
      <c r="A5750" s="521"/>
      <c r="B5750" s="506">
        <v>150020104</v>
      </c>
      <c r="C5750" s="512" t="s">
        <v>570</v>
      </c>
      <c r="D5750" s="573" t="s">
        <v>903</v>
      </c>
      <c r="E5750" s="573" t="s">
        <v>1154</v>
      </c>
      <c r="F5750" s="578">
        <v>169</v>
      </c>
    </row>
    <row r="5751" spans="1:6" ht="30">
      <c r="A5751" s="521"/>
      <c r="B5751" s="506">
        <v>150020105</v>
      </c>
      <c r="C5751" s="512" t="s">
        <v>570</v>
      </c>
      <c r="D5751" s="574"/>
      <c r="E5751" s="574"/>
      <c r="F5751" s="578"/>
    </row>
    <row r="5752" spans="1:6">
      <c r="A5752" s="506"/>
      <c r="B5752" s="511"/>
      <c r="C5752" s="518"/>
      <c r="D5752" s="575"/>
      <c r="E5752" s="575"/>
      <c r="F5752" s="581"/>
    </row>
    <row r="5753" spans="1:6" ht="30">
      <c r="A5753" s="511"/>
      <c r="B5753" s="506">
        <v>150020110</v>
      </c>
      <c r="C5753" s="512" t="s">
        <v>571</v>
      </c>
      <c r="D5753" s="573" t="s">
        <v>1021</v>
      </c>
      <c r="E5753" s="573" t="s">
        <v>1156</v>
      </c>
      <c r="F5753" s="581">
        <v>170</v>
      </c>
    </row>
    <row r="5754" spans="1:6" ht="30">
      <c r="A5754" s="511"/>
      <c r="B5754" s="506">
        <v>150020111</v>
      </c>
      <c r="C5754" s="512" t="s">
        <v>571</v>
      </c>
      <c r="D5754" s="574"/>
      <c r="E5754" s="574"/>
      <c r="F5754" s="581"/>
    </row>
    <row r="5755" spans="1:6" ht="30">
      <c r="A5755" s="511"/>
      <c r="B5755" s="506">
        <v>150020112</v>
      </c>
      <c r="C5755" s="512" t="s">
        <v>571</v>
      </c>
      <c r="D5755" s="574"/>
      <c r="E5755" s="574"/>
      <c r="F5755" s="581"/>
    </row>
    <row r="5756" spans="1:6">
      <c r="A5756" s="506"/>
      <c r="B5756" s="511"/>
      <c r="C5756" s="518"/>
      <c r="D5756" s="575"/>
      <c r="E5756" s="575"/>
      <c r="F5756" s="581"/>
    </row>
    <row r="5757" spans="1:6" ht="30">
      <c r="A5757" s="511"/>
      <c r="B5757" s="506">
        <v>150020110</v>
      </c>
      <c r="C5757" s="512" t="s">
        <v>571</v>
      </c>
      <c r="D5757" s="573" t="s">
        <v>1013</v>
      </c>
      <c r="E5757" s="573" t="s">
        <v>1157</v>
      </c>
      <c r="F5757" s="581">
        <v>171</v>
      </c>
    </row>
    <row r="5758" spans="1:6" ht="30">
      <c r="A5758" s="511"/>
      <c r="B5758" s="506">
        <v>150020111</v>
      </c>
      <c r="C5758" s="512" t="s">
        <v>571</v>
      </c>
      <c r="D5758" s="574"/>
      <c r="E5758" s="574"/>
      <c r="F5758" s="581"/>
    </row>
    <row r="5759" spans="1:6" ht="30">
      <c r="A5759" s="511"/>
      <c r="B5759" s="506">
        <v>150020112</v>
      </c>
      <c r="C5759" s="512" t="s">
        <v>571</v>
      </c>
      <c r="D5759" s="574"/>
      <c r="E5759" s="574"/>
      <c r="F5759" s="581"/>
    </row>
    <row r="5760" spans="1:6">
      <c r="A5760" s="506"/>
      <c r="B5760" s="511"/>
      <c r="C5760" s="518"/>
      <c r="D5760" s="575"/>
      <c r="E5760" s="575"/>
      <c r="F5760" s="581"/>
    </row>
    <row r="5761" spans="1:6">
      <c r="A5761" s="511"/>
      <c r="B5761" s="506"/>
      <c r="C5761" s="512"/>
      <c r="D5761" s="573" t="s">
        <v>1021</v>
      </c>
      <c r="E5761" s="573" t="s">
        <v>1158</v>
      </c>
      <c r="F5761" s="581">
        <v>172</v>
      </c>
    </row>
    <row r="5762" spans="1:6" ht="30">
      <c r="A5762" s="511"/>
      <c r="B5762" s="506">
        <v>150020108</v>
      </c>
      <c r="C5762" s="512" t="s">
        <v>572</v>
      </c>
      <c r="D5762" s="574"/>
      <c r="E5762" s="574"/>
      <c r="F5762" s="581"/>
    </row>
    <row r="5763" spans="1:6" ht="30">
      <c r="A5763" s="511"/>
      <c r="B5763" s="506">
        <v>150020109</v>
      </c>
      <c r="C5763" s="512" t="s">
        <v>572</v>
      </c>
      <c r="D5763" s="574"/>
      <c r="E5763" s="574"/>
      <c r="F5763" s="581"/>
    </row>
    <row r="5764" spans="1:6">
      <c r="A5764" s="506"/>
      <c r="B5764" s="511"/>
      <c r="C5764" s="518"/>
      <c r="D5764" s="575"/>
      <c r="E5764" s="575"/>
      <c r="F5764" s="581"/>
    </row>
    <row r="5765" spans="1:6" ht="30">
      <c r="A5765" s="511"/>
      <c r="B5765" s="506">
        <v>150020108</v>
      </c>
      <c r="C5765" s="512" t="s">
        <v>572</v>
      </c>
      <c r="D5765" s="573" t="s">
        <v>1013</v>
      </c>
      <c r="E5765" s="573" t="s">
        <v>1159</v>
      </c>
      <c r="F5765" s="576">
        <v>173</v>
      </c>
    </row>
    <row r="5766" spans="1:6" ht="30">
      <c r="A5766" s="511"/>
      <c r="B5766" s="506">
        <v>150020109</v>
      </c>
      <c r="C5766" s="512" t="s">
        <v>572</v>
      </c>
      <c r="D5766" s="574"/>
      <c r="E5766" s="574"/>
      <c r="F5766" s="577"/>
    </row>
    <row r="5767" spans="1:6">
      <c r="A5767" s="506"/>
      <c r="B5767" s="511"/>
      <c r="C5767" s="518"/>
      <c r="D5767" s="575"/>
      <c r="E5767" s="575"/>
      <c r="F5767" s="578"/>
    </row>
    <row r="5768" spans="1:6" ht="30">
      <c r="A5768" s="507"/>
      <c r="B5768" s="506">
        <v>150020106</v>
      </c>
      <c r="C5768" s="512" t="s">
        <v>572</v>
      </c>
      <c r="D5768" s="573" t="s">
        <v>903</v>
      </c>
      <c r="E5768" s="573" t="s">
        <v>1160</v>
      </c>
      <c r="F5768" s="581">
        <v>174</v>
      </c>
    </row>
    <row r="5769" spans="1:6" ht="30">
      <c r="A5769" s="507"/>
      <c r="B5769" s="506">
        <v>150020107</v>
      </c>
      <c r="C5769" s="512" t="s">
        <v>572</v>
      </c>
      <c r="D5769" s="574"/>
      <c r="E5769" s="574"/>
      <c r="F5769" s="581"/>
    </row>
    <row r="5770" spans="1:6">
      <c r="A5770" s="506"/>
      <c r="B5770" s="511"/>
      <c r="C5770" s="518"/>
      <c r="D5770" s="574"/>
      <c r="E5770" s="574"/>
      <c r="F5770" s="581"/>
    </row>
    <row r="5771" spans="1:6" ht="30">
      <c r="A5771" s="511"/>
      <c r="B5771" s="506">
        <v>150020209</v>
      </c>
      <c r="C5771" s="512" t="s">
        <v>573</v>
      </c>
      <c r="D5771" s="573" t="s">
        <v>1021</v>
      </c>
      <c r="E5771" s="573" t="s">
        <v>1161</v>
      </c>
      <c r="F5771" s="581">
        <v>175</v>
      </c>
    </row>
    <row r="5772" spans="1:6" ht="30">
      <c r="A5772" s="511"/>
      <c r="B5772" s="506">
        <v>150020210</v>
      </c>
      <c r="C5772" s="512" t="s">
        <v>573</v>
      </c>
      <c r="D5772" s="574"/>
      <c r="E5772" s="574"/>
      <c r="F5772" s="581"/>
    </row>
    <row r="5773" spans="1:6">
      <c r="A5773" s="506"/>
      <c r="B5773" s="511"/>
      <c r="C5773" s="518"/>
      <c r="D5773" s="574"/>
      <c r="E5773" s="574"/>
      <c r="F5773" s="581"/>
    </row>
    <row r="5774" spans="1:6" ht="30">
      <c r="A5774" s="511"/>
      <c r="B5774" s="506">
        <v>150020201</v>
      </c>
      <c r="C5774" s="512" t="s">
        <v>574</v>
      </c>
      <c r="D5774" s="573" t="s">
        <v>903</v>
      </c>
      <c r="E5774" s="573" t="s">
        <v>1162</v>
      </c>
      <c r="F5774" s="581">
        <v>176</v>
      </c>
    </row>
    <row r="5775" spans="1:6" ht="30">
      <c r="A5775" s="511"/>
      <c r="B5775" s="506">
        <v>150020202</v>
      </c>
      <c r="C5775" s="512" t="s">
        <v>574</v>
      </c>
      <c r="D5775" s="574"/>
      <c r="E5775" s="574"/>
      <c r="F5775" s="581"/>
    </row>
    <row r="5776" spans="1:6">
      <c r="A5776" s="506"/>
      <c r="B5776" s="511"/>
      <c r="C5776" s="518"/>
      <c r="D5776" s="574"/>
      <c r="E5776" s="574"/>
      <c r="F5776" s="581"/>
    </row>
    <row r="5777" spans="1:6" ht="30">
      <c r="A5777" s="511"/>
      <c r="B5777" s="506">
        <v>150020203</v>
      </c>
      <c r="C5777" s="512" t="s">
        <v>574</v>
      </c>
      <c r="D5777" s="573" t="s">
        <v>1021</v>
      </c>
      <c r="E5777" s="573" t="s">
        <v>1163</v>
      </c>
      <c r="F5777" s="581">
        <v>177</v>
      </c>
    </row>
    <row r="5778" spans="1:6" ht="30">
      <c r="A5778" s="511"/>
      <c r="B5778" s="506">
        <v>150020204</v>
      </c>
      <c r="C5778" s="512" t="s">
        <v>574</v>
      </c>
      <c r="D5778" s="574"/>
      <c r="E5778" s="574"/>
      <c r="F5778" s="581"/>
    </row>
    <row r="5779" spans="1:6">
      <c r="A5779" s="506"/>
      <c r="B5779" s="511"/>
      <c r="C5779" s="518"/>
      <c r="D5779" s="574"/>
      <c r="E5779" s="574"/>
      <c r="F5779" s="581"/>
    </row>
    <row r="5780" spans="1:6" ht="30">
      <c r="A5780" s="511"/>
      <c r="B5780" s="506">
        <v>150020203</v>
      </c>
      <c r="C5780" s="512" t="s">
        <v>574</v>
      </c>
      <c r="D5780" s="573" t="s">
        <v>1013</v>
      </c>
      <c r="E5780" s="573" t="s">
        <v>1164</v>
      </c>
      <c r="F5780" s="576">
        <v>178</v>
      </c>
    </row>
    <row r="5781" spans="1:6" ht="30">
      <c r="A5781" s="511"/>
      <c r="B5781" s="506">
        <v>150020204</v>
      </c>
      <c r="C5781" s="512" t="s">
        <v>574</v>
      </c>
      <c r="D5781" s="574"/>
      <c r="E5781" s="574"/>
      <c r="F5781" s="577"/>
    </row>
    <row r="5782" spans="1:6">
      <c r="A5782" s="506"/>
      <c r="B5782" s="511"/>
      <c r="C5782" s="518"/>
      <c r="D5782" s="574"/>
      <c r="E5782" s="574"/>
      <c r="F5782" s="578"/>
    </row>
    <row r="5783" spans="1:6" ht="30">
      <c r="A5783" s="511"/>
      <c r="B5783" s="506">
        <v>150020205</v>
      </c>
      <c r="C5783" s="512" t="s">
        <v>574</v>
      </c>
      <c r="D5783" s="573" t="s">
        <v>903</v>
      </c>
      <c r="E5783" s="573" t="s">
        <v>1165</v>
      </c>
      <c r="F5783" s="581">
        <v>179</v>
      </c>
    </row>
    <row r="5784" spans="1:6">
      <c r="A5784" s="506"/>
      <c r="B5784" s="511"/>
      <c r="C5784" s="518"/>
      <c r="D5784" s="574"/>
      <c r="E5784" s="574"/>
      <c r="F5784" s="581"/>
    </row>
    <row r="5785" spans="1:6" ht="30">
      <c r="A5785" s="511"/>
      <c r="B5785" s="506">
        <v>150020206</v>
      </c>
      <c r="C5785" s="512" t="s">
        <v>574</v>
      </c>
      <c r="D5785" s="573" t="s">
        <v>903</v>
      </c>
      <c r="E5785" s="573" t="s">
        <v>1166</v>
      </c>
      <c r="F5785" s="576">
        <v>180</v>
      </c>
    </row>
    <row r="5786" spans="1:6" ht="30">
      <c r="A5786" s="511"/>
      <c r="B5786" s="506">
        <v>150020207</v>
      </c>
      <c r="C5786" s="512" t="s">
        <v>574</v>
      </c>
      <c r="D5786" s="574"/>
      <c r="E5786" s="574"/>
      <c r="F5786" s="577"/>
    </row>
    <row r="5787" spans="1:6" ht="30">
      <c r="A5787" s="511"/>
      <c r="B5787" s="506">
        <v>150020208</v>
      </c>
      <c r="C5787" s="512" t="s">
        <v>574</v>
      </c>
      <c r="D5787" s="574"/>
      <c r="E5787" s="574"/>
      <c r="F5787" s="577"/>
    </row>
    <row r="5788" spans="1:6">
      <c r="A5788" s="506"/>
      <c r="B5788" s="511"/>
      <c r="C5788" s="518"/>
      <c r="D5788" s="575"/>
      <c r="E5788" s="575"/>
      <c r="F5788" s="578"/>
    </row>
    <row r="5789" spans="1:6" ht="30">
      <c r="A5789" s="511"/>
      <c r="B5789" s="506">
        <v>150020306</v>
      </c>
      <c r="C5789" s="512" t="s">
        <v>575</v>
      </c>
      <c r="D5789" s="573" t="s">
        <v>1021</v>
      </c>
      <c r="E5789" s="573" t="s">
        <v>1167</v>
      </c>
      <c r="F5789" s="581">
        <v>181</v>
      </c>
    </row>
    <row r="5790" spans="1:6" ht="30">
      <c r="A5790" s="511"/>
      <c r="B5790" s="506">
        <v>150020307</v>
      </c>
      <c r="C5790" s="512" t="s">
        <v>575</v>
      </c>
      <c r="D5790" s="574"/>
      <c r="E5790" s="574"/>
      <c r="F5790" s="581"/>
    </row>
    <row r="5791" spans="1:6" ht="30">
      <c r="A5791" s="511"/>
      <c r="B5791" s="506">
        <v>150020308</v>
      </c>
      <c r="C5791" s="512" t="s">
        <v>575</v>
      </c>
      <c r="D5791" s="574"/>
      <c r="E5791" s="574"/>
      <c r="F5791" s="581"/>
    </row>
    <row r="5792" spans="1:6" ht="30">
      <c r="A5792" s="511"/>
      <c r="B5792" s="506">
        <v>150020309</v>
      </c>
      <c r="C5792" s="512" t="s">
        <v>575</v>
      </c>
      <c r="D5792" s="574"/>
      <c r="E5792" s="574"/>
      <c r="F5792" s="581"/>
    </row>
    <row r="5793" spans="1:6">
      <c r="A5793" s="506"/>
      <c r="B5793" s="511"/>
      <c r="C5793" s="518"/>
      <c r="D5793" s="575"/>
      <c r="E5793" s="575"/>
      <c r="F5793" s="581"/>
    </row>
    <row r="5794" spans="1:6" ht="30">
      <c r="A5794" s="511"/>
      <c r="B5794" s="506">
        <v>150020306</v>
      </c>
      <c r="C5794" s="512" t="s">
        <v>575</v>
      </c>
      <c r="D5794" s="573" t="s">
        <v>1013</v>
      </c>
      <c r="E5794" s="573" t="s">
        <v>1168</v>
      </c>
      <c r="F5794" s="581">
        <v>182</v>
      </c>
    </row>
    <row r="5795" spans="1:6" ht="30">
      <c r="A5795" s="511"/>
      <c r="B5795" s="506">
        <v>150020307</v>
      </c>
      <c r="C5795" s="512" t="s">
        <v>575</v>
      </c>
      <c r="D5795" s="574"/>
      <c r="E5795" s="574"/>
      <c r="F5795" s="581"/>
    </row>
    <row r="5796" spans="1:6" ht="30">
      <c r="A5796" s="511"/>
      <c r="B5796" s="506">
        <v>150020308</v>
      </c>
      <c r="C5796" s="512" t="s">
        <v>575</v>
      </c>
      <c r="D5796" s="574"/>
      <c r="E5796" s="574"/>
      <c r="F5796" s="581"/>
    </row>
    <row r="5797" spans="1:6" ht="30">
      <c r="A5797" s="511"/>
      <c r="B5797" s="506">
        <v>150020309</v>
      </c>
      <c r="C5797" s="512" t="s">
        <v>575</v>
      </c>
      <c r="D5797" s="574"/>
      <c r="E5797" s="574"/>
      <c r="F5797" s="581"/>
    </row>
    <row r="5798" spans="1:6">
      <c r="A5798" s="506"/>
      <c r="B5798" s="511"/>
      <c r="C5798" s="518"/>
      <c r="D5798" s="575"/>
      <c r="E5798" s="575"/>
      <c r="F5798" s="581"/>
    </row>
    <row r="5799" spans="1:6" ht="30">
      <c r="A5799" s="511"/>
      <c r="B5799" s="506">
        <v>150020304</v>
      </c>
      <c r="C5799" s="512" t="s">
        <v>576</v>
      </c>
      <c r="D5799" s="573" t="s">
        <v>903</v>
      </c>
      <c r="E5799" s="573" t="s">
        <v>1169</v>
      </c>
      <c r="F5799" s="581">
        <v>183</v>
      </c>
    </row>
    <row r="5800" spans="1:6" ht="30">
      <c r="A5800" s="511"/>
      <c r="B5800" s="506">
        <v>150020305</v>
      </c>
      <c r="C5800" s="512" t="s">
        <v>576</v>
      </c>
      <c r="D5800" s="574"/>
      <c r="E5800" s="574"/>
      <c r="F5800" s="581"/>
    </row>
    <row r="5801" spans="1:6">
      <c r="A5801" s="506"/>
      <c r="B5801" s="511"/>
      <c r="C5801" s="518"/>
      <c r="D5801" s="574"/>
      <c r="E5801" s="574"/>
      <c r="F5801" s="581"/>
    </row>
    <row r="5802" spans="1:6" ht="30">
      <c r="A5802" s="511"/>
      <c r="B5802" s="506">
        <v>150020310</v>
      </c>
      <c r="C5802" s="512" t="s">
        <v>577</v>
      </c>
      <c r="D5802" s="573" t="s">
        <v>1021</v>
      </c>
      <c r="E5802" s="573" t="s">
        <v>1170</v>
      </c>
      <c r="F5802" s="581">
        <v>184</v>
      </c>
    </row>
    <row r="5803" spans="1:6" ht="30">
      <c r="A5803" s="511"/>
      <c r="B5803" s="506">
        <v>150020311</v>
      </c>
      <c r="C5803" s="512" t="s">
        <v>577</v>
      </c>
      <c r="D5803" s="574"/>
      <c r="E5803" s="574"/>
      <c r="F5803" s="581"/>
    </row>
    <row r="5804" spans="1:6">
      <c r="A5804" s="506"/>
      <c r="B5804" s="511"/>
      <c r="C5804" s="518"/>
      <c r="D5804" s="574"/>
      <c r="E5804" s="574"/>
      <c r="F5804" s="581"/>
    </row>
    <row r="5805" spans="1:6" ht="30">
      <c r="A5805" s="511"/>
      <c r="B5805" s="506">
        <v>150020310</v>
      </c>
      <c r="C5805" s="512" t="s">
        <v>577</v>
      </c>
      <c r="D5805" s="573" t="s">
        <v>1013</v>
      </c>
      <c r="E5805" s="573" t="s">
        <v>1170</v>
      </c>
      <c r="F5805" s="581">
        <v>185</v>
      </c>
    </row>
    <row r="5806" spans="1:6" ht="30">
      <c r="A5806" s="511"/>
      <c r="B5806" s="506">
        <v>150020311</v>
      </c>
      <c r="C5806" s="512" t="s">
        <v>577</v>
      </c>
      <c r="D5806" s="574"/>
      <c r="E5806" s="574"/>
      <c r="F5806" s="581"/>
    </row>
    <row r="5807" spans="1:6">
      <c r="A5807" s="506"/>
      <c r="B5807" s="511"/>
      <c r="C5807" s="518"/>
      <c r="D5807" s="574"/>
      <c r="E5807" s="574"/>
      <c r="F5807" s="581"/>
    </row>
    <row r="5808" spans="1:6" ht="30">
      <c r="A5808" s="511"/>
      <c r="B5808" s="506">
        <v>150020301</v>
      </c>
      <c r="C5808" s="512" t="s">
        <v>578</v>
      </c>
      <c r="D5808" s="573" t="s">
        <v>1021</v>
      </c>
      <c r="E5808" s="573" t="s">
        <v>1171</v>
      </c>
      <c r="F5808" s="581">
        <v>186</v>
      </c>
    </row>
    <row r="5809" spans="1:6" ht="30">
      <c r="A5809" s="511"/>
      <c r="B5809" s="506">
        <v>150020302</v>
      </c>
      <c r="C5809" s="512" t="s">
        <v>578</v>
      </c>
      <c r="D5809" s="574"/>
      <c r="E5809" s="574"/>
      <c r="F5809" s="581"/>
    </row>
    <row r="5810" spans="1:6" ht="30">
      <c r="A5810" s="511"/>
      <c r="B5810" s="506">
        <v>150020303</v>
      </c>
      <c r="C5810" s="512" t="s">
        <v>578</v>
      </c>
      <c r="D5810" s="574"/>
      <c r="E5810" s="574"/>
      <c r="F5810" s="581"/>
    </row>
    <row r="5811" spans="1:6">
      <c r="A5811" s="506"/>
      <c r="B5811" s="511"/>
      <c r="C5811" s="518"/>
      <c r="D5811" s="575"/>
      <c r="E5811" s="575"/>
      <c r="F5811" s="581"/>
    </row>
    <row r="5812" spans="1:6" ht="30">
      <c r="A5812" s="511"/>
      <c r="B5812" s="506">
        <v>150020301</v>
      </c>
      <c r="C5812" s="512" t="s">
        <v>578</v>
      </c>
      <c r="D5812" s="573" t="s">
        <v>1013</v>
      </c>
      <c r="E5812" s="573" t="s">
        <v>1171</v>
      </c>
      <c r="F5812" s="581">
        <v>187</v>
      </c>
    </row>
    <row r="5813" spans="1:6" ht="30">
      <c r="A5813" s="511"/>
      <c r="B5813" s="506">
        <v>150020302</v>
      </c>
      <c r="C5813" s="512" t="s">
        <v>578</v>
      </c>
      <c r="D5813" s="574"/>
      <c r="E5813" s="574"/>
      <c r="F5813" s="581"/>
    </row>
    <row r="5814" spans="1:6" ht="30">
      <c r="A5814" s="511"/>
      <c r="B5814" s="506">
        <v>150020303</v>
      </c>
      <c r="C5814" s="512" t="s">
        <v>578</v>
      </c>
      <c r="D5814" s="574"/>
      <c r="E5814" s="574"/>
      <c r="F5814" s="581"/>
    </row>
    <row r="5815" spans="1:6">
      <c r="A5815" s="506"/>
      <c r="B5815" s="511"/>
      <c r="C5815" s="518"/>
      <c r="D5815" s="575"/>
      <c r="E5815" s="575"/>
      <c r="F5815" s="581"/>
    </row>
    <row r="5816" spans="1:6" ht="30">
      <c r="A5816" s="511"/>
      <c r="B5816" s="506">
        <v>150020401</v>
      </c>
      <c r="C5816" s="512" t="s">
        <v>579</v>
      </c>
      <c r="D5816" s="573" t="s">
        <v>1021</v>
      </c>
      <c r="E5816" s="573" t="s">
        <v>1172</v>
      </c>
      <c r="F5816" s="581">
        <v>188</v>
      </c>
    </row>
    <row r="5817" spans="1:6" ht="30">
      <c r="A5817" s="511"/>
      <c r="B5817" s="506">
        <v>150020402</v>
      </c>
      <c r="C5817" s="512" t="s">
        <v>579</v>
      </c>
      <c r="D5817" s="574"/>
      <c r="E5817" s="574"/>
      <c r="F5817" s="581"/>
    </row>
    <row r="5818" spans="1:6" ht="30">
      <c r="A5818" s="511"/>
      <c r="B5818" s="506">
        <v>150020403</v>
      </c>
      <c r="C5818" s="512" t="s">
        <v>579</v>
      </c>
      <c r="D5818" s="574"/>
      <c r="E5818" s="574"/>
      <c r="F5818" s="581"/>
    </row>
    <row r="5819" spans="1:6" ht="30">
      <c r="A5819" s="511"/>
      <c r="B5819" s="506">
        <v>150020404</v>
      </c>
      <c r="C5819" s="512" t="s">
        <v>579</v>
      </c>
      <c r="D5819" s="574"/>
      <c r="E5819" s="574"/>
      <c r="F5819" s="581"/>
    </row>
    <row r="5820" spans="1:6">
      <c r="A5820" s="506"/>
      <c r="B5820" s="511"/>
      <c r="C5820" s="518"/>
      <c r="D5820" s="575"/>
      <c r="E5820" s="575"/>
      <c r="F5820" s="581"/>
    </row>
    <row r="5821" spans="1:6" ht="30">
      <c r="A5821" s="511"/>
      <c r="B5821" s="506">
        <v>150020401</v>
      </c>
      <c r="C5821" s="512" t="s">
        <v>579</v>
      </c>
      <c r="D5821" s="573" t="s">
        <v>1013</v>
      </c>
      <c r="E5821" s="573" t="s">
        <v>1174</v>
      </c>
      <c r="F5821" s="581">
        <v>189</v>
      </c>
    </row>
    <row r="5822" spans="1:6" ht="30">
      <c r="A5822" s="511"/>
      <c r="B5822" s="506">
        <v>150020402</v>
      </c>
      <c r="C5822" s="512" t="s">
        <v>579</v>
      </c>
      <c r="D5822" s="574"/>
      <c r="E5822" s="574"/>
      <c r="F5822" s="581"/>
    </row>
    <row r="5823" spans="1:6" ht="30">
      <c r="A5823" s="511"/>
      <c r="B5823" s="506">
        <v>150020403</v>
      </c>
      <c r="C5823" s="512" t="s">
        <v>579</v>
      </c>
      <c r="D5823" s="574"/>
      <c r="E5823" s="574"/>
      <c r="F5823" s="581"/>
    </row>
    <row r="5824" spans="1:6" ht="30">
      <c r="A5824" s="511"/>
      <c r="B5824" s="506">
        <v>150020404</v>
      </c>
      <c r="C5824" s="512" t="s">
        <v>579</v>
      </c>
      <c r="D5824" s="574"/>
      <c r="E5824" s="574"/>
      <c r="F5824" s="581"/>
    </row>
    <row r="5825" spans="1:6">
      <c r="A5825" s="506"/>
      <c r="B5825" s="511"/>
      <c r="C5825" s="518"/>
      <c r="D5825" s="575"/>
      <c r="E5825" s="575"/>
      <c r="F5825" s="581"/>
    </row>
    <row r="5826" spans="1:6" ht="30">
      <c r="A5826" s="511"/>
      <c r="B5826" s="506">
        <v>150020405</v>
      </c>
      <c r="C5826" s="512" t="s">
        <v>580</v>
      </c>
      <c r="D5826" s="573" t="s">
        <v>1021</v>
      </c>
      <c r="E5826" s="573" t="s">
        <v>1173</v>
      </c>
      <c r="F5826" s="581">
        <v>190</v>
      </c>
    </row>
    <row r="5827" spans="1:6" ht="30">
      <c r="A5827" s="511"/>
      <c r="B5827" s="506">
        <v>150020406</v>
      </c>
      <c r="C5827" s="512" t="s">
        <v>580</v>
      </c>
      <c r="D5827" s="574"/>
      <c r="E5827" s="574"/>
      <c r="F5827" s="581"/>
    </row>
    <row r="5828" spans="1:6">
      <c r="A5828" s="506"/>
      <c r="B5828" s="511"/>
      <c r="C5828" s="518"/>
      <c r="D5828" s="574"/>
      <c r="E5828" s="574"/>
      <c r="F5828" s="581"/>
    </row>
    <row r="5829" spans="1:6" ht="30">
      <c r="A5829" s="511"/>
      <c r="B5829" s="506">
        <v>150020405</v>
      </c>
      <c r="C5829" s="512" t="s">
        <v>580</v>
      </c>
      <c r="D5829" s="573" t="s">
        <v>1013</v>
      </c>
      <c r="E5829" s="573" t="s">
        <v>1175</v>
      </c>
      <c r="F5829" s="581">
        <v>191</v>
      </c>
    </row>
    <row r="5830" spans="1:6" ht="30">
      <c r="A5830" s="511"/>
      <c r="B5830" s="506">
        <v>150020406</v>
      </c>
      <c r="C5830" s="512" t="s">
        <v>580</v>
      </c>
      <c r="D5830" s="574"/>
      <c r="E5830" s="574"/>
      <c r="F5830" s="581"/>
    </row>
    <row r="5831" spans="1:6">
      <c r="A5831" s="506"/>
      <c r="B5831" s="511"/>
      <c r="C5831" s="518"/>
      <c r="D5831" s="574"/>
      <c r="E5831" s="574"/>
      <c r="F5831" s="581"/>
    </row>
    <row r="5832" spans="1:6" ht="30">
      <c r="A5832" s="511"/>
      <c r="B5832" s="506">
        <v>150020407</v>
      </c>
      <c r="C5832" s="512" t="s">
        <v>581</v>
      </c>
      <c r="D5832" s="573" t="s">
        <v>903</v>
      </c>
      <c r="E5832" s="573" t="s">
        <v>1176</v>
      </c>
      <c r="F5832" s="581">
        <v>192</v>
      </c>
    </row>
    <row r="5833" spans="1:6">
      <c r="A5833" s="506"/>
      <c r="B5833" s="511"/>
      <c r="C5833" s="518"/>
      <c r="D5833" s="574"/>
      <c r="E5833" s="574"/>
      <c r="F5833" s="581"/>
    </row>
    <row r="5834" spans="1:6" ht="30">
      <c r="A5834" s="511"/>
      <c r="B5834" s="506">
        <v>150020408</v>
      </c>
      <c r="C5834" s="512" t="s">
        <v>581</v>
      </c>
      <c r="D5834" s="573" t="s">
        <v>903</v>
      </c>
      <c r="E5834" s="573" t="s">
        <v>1177</v>
      </c>
      <c r="F5834" s="581">
        <v>193</v>
      </c>
    </row>
    <row r="5835" spans="1:6">
      <c r="A5835" s="506"/>
      <c r="B5835" s="511"/>
      <c r="C5835" s="518"/>
      <c r="D5835" s="574"/>
      <c r="E5835" s="574"/>
      <c r="F5835" s="581"/>
    </row>
    <row r="5836" spans="1:6" ht="30">
      <c r="A5836" s="511"/>
      <c r="B5836" s="506">
        <v>150020409</v>
      </c>
      <c r="C5836" s="512" t="s">
        <v>582</v>
      </c>
      <c r="D5836" s="573" t="s">
        <v>903</v>
      </c>
      <c r="E5836" s="573" t="s">
        <v>1178</v>
      </c>
      <c r="F5836" s="581">
        <v>194</v>
      </c>
    </row>
    <row r="5837" spans="1:6">
      <c r="A5837" s="506"/>
      <c r="B5837" s="511"/>
      <c r="C5837" s="518"/>
      <c r="D5837" s="574"/>
      <c r="E5837" s="574"/>
      <c r="F5837" s="581"/>
    </row>
    <row r="5838" spans="1:6" ht="30">
      <c r="A5838" s="511"/>
      <c r="B5838" s="506">
        <v>150020511</v>
      </c>
      <c r="C5838" s="512" t="s">
        <v>583</v>
      </c>
      <c r="D5838" s="573" t="s">
        <v>903</v>
      </c>
      <c r="E5838" s="573" t="s">
        <v>1179</v>
      </c>
      <c r="F5838" s="581">
        <v>195</v>
      </c>
    </row>
    <row r="5839" spans="1:6">
      <c r="A5839" s="506"/>
      <c r="B5839" s="511"/>
      <c r="C5839" s="518"/>
      <c r="D5839" s="574"/>
      <c r="E5839" s="574"/>
      <c r="F5839" s="581"/>
    </row>
    <row r="5840" spans="1:6" ht="30">
      <c r="A5840" s="511"/>
      <c r="B5840" s="506">
        <v>150020501</v>
      </c>
      <c r="C5840" s="512" t="s">
        <v>584</v>
      </c>
      <c r="D5840" s="573" t="s">
        <v>903</v>
      </c>
      <c r="E5840" s="573" t="s">
        <v>1180</v>
      </c>
      <c r="F5840" s="581">
        <v>196</v>
      </c>
    </row>
    <row r="5841" spans="1:6" ht="30">
      <c r="A5841" s="511"/>
      <c r="B5841" s="506">
        <v>150020502</v>
      </c>
      <c r="C5841" s="512" t="s">
        <v>584</v>
      </c>
      <c r="D5841" s="574"/>
      <c r="E5841" s="574"/>
      <c r="F5841" s="581"/>
    </row>
    <row r="5842" spans="1:6" ht="30">
      <c r="A5842" s="511"/>
      <c r="B5842" s="506">
        <v>150020503</v>
      </c>
      <c r="C5842" s="512" t="s">
        <v>584</v>
      </c>
      <c r="D5842" s="574"/>
      <c r="E5842" s="574"/>
      <c r="F5842" s="581"/>
    </row>
    <row r="5843" spans="1:6" ht="30">
      <c r="A5843" s="511"/>
      <c r="B5843" s="506">
        <v>150020504</v>
      </c>
      <c r="C5843" s="512" t="s">
        <v>584</v>
      </c>
      <c r="D5843" s="574"/>
      <c r="E5843" s="574"/>
      <c r="F5843" s="581"/>
    </row>
    <row r="5844" spans="1:6">
      <c r="A5844" s="506"/>
      <c r="B5844" s="511"/>
      <c r="C5844" s="518"/>
      <c r="D5844" s="575"/>
      <c r="E5844" s="575"/>
      <c r="F5844" s="581"/>
    </row>
    <row r="5845" spans="1:6" ht="30">
      <c r="A5845" s="511"/>
      <c r="B5845" s="506">
        <v>150020505</v>
      </c>
      <c r="C5845" s="512" t="s">
        <v>585</v>
      </c>
      <c r="D5845" s="573" t="s">
        <v>903</v>
      </c>
      <c r="E5845" s="573" t="s">
        <v>1181</v>
      </c>
      <c r="F5845" s="581">
        <v>197</v>
      </c>
    </row>
    <row r="5846" spans="1:6" ht="30">
      <c r="A5846" s="511"/>
      <c r="B5846" s="506">
        <v>150020506</v>
      </c>
      <c r="C5846" s="512" t="s">
        <v>585</v>
      </c>
      <c r="D5846" s="574"/>
      <c r="E5846" s="574"/>
      <c r="F5846" s="581"/>
    </row>
    <row r="5847" spans="1:6">
      <c r="A5847" s="506"/>
      <c r="B5847" s="511"/>
      <c r="C5847" s="518"/>
      <c r="D5847" s="574"/>
      <c r="E5847" s="574"/>
      <c r="F5847" s="581"/>
    </row>
    <row r="5848" spans="1:6" ht="30">
      <c r="A5848" s="511"/>
      <c r="B5848" s="506">
        <v>150020507</v>
      </c>
      <c r="C5848" s="512" t="s">
        <v>586</v>
      </c>
      <c r="D5848" s="573" t="s">
        <v>903</v>
      </c>
      <c r="E5848" s="573" t="s">
        <v>1182</v>
      </c>
      <c r="F5848" s="581">
        <v>198</v>
      </c>
    </row>
    <row r="5849" spans="1:6" ht="30">
      <c r="A5849" s="511"/>
      <c r="B5849" s="506">
        <v>150020508</v>
      </c>
      <c r="C5849" s="507" t="s">
        <v>586</v>
      </c>
      <c r="D5849" s="574"/>
      <c r="E5849" s="574"/>
      <c r="F5849" s="581"/>
    </row>
    <row r="5850" spans="1:6">
      <c r="A5850" s="506"/>
      <c r="B5850" s="511"/>
      <c r="C5850" s="518"/>
      <c r="D5850" s="574"/>
      <c r="E5850" s="574"/>
      <c r="F5850" s="581"/>
    </row>
    <row r="5851" spans="1:6" ht="30">
      <c r="A5851" s="511"/>
      <c r="B5851" s="506">
        <v>150020509</v>
      </c>
      <c r="C5851" s="512" t="s">
        <v>587</v>
      </c>
      <c r="D5851" s="573" t="s">
        <v>903</v>
      </c>
      <c r="E5851" s="573" t="s">
        <v>1183</v>
      </c>
      <c r="F5851" s="581">
        <v>199</v>
      </c>
    </row>
    <row r="5852" spans="1:6" ht="30">
      <c r="A5852" s="511"/>
      <c r="B5852" s="506">
        <v>150020510</v>
      </c>
      <c r="C5852" s="507" t="s">
        <v>587</v>
      </c>
      <c r="D5852" s="574"/>
      <c r="E5852" s="574"/>
      <c r="F5852" s="581"/>
    </row>
    <row r="5853" spans="1:6">
      <c r="A5853" s="506"/>
      <c r="B5853" s="511"/>
      <c r="C5853" s="513"/>
      <c r="D5853" s="574"/>
      <c r="E5853" s="574"/>
      <c r="F5853" s="581"/>
    </row>
    <row r="5854" spans="1:6" ht="30">
      <c r="A5854" s="511"/>
      <c r="B5854" s="511">
        <v>149020101</v>
      </c>
      <c r="C5854" s="517" t="s">
        <v>588</v>
      </c>
      <c r="D5854" s="573" t="s">
        <v>1021</v>
      </c>
      <c r="E5854" s="573" t="s">
        <v>1184</v>
      </c>
      <c r="F5854" s="576">
        <v>200</v>
      </c>
    </row>
    <row r="5855" spans="1:6">
      <c r="A5855" s="511"/>
      <c r="B5855" s="511">
        <v>149020102</v>
      </c>
      <c r="C5855" s="516"/>
      <c r="D5855" s="574"/>
      <c r="E5855" s="574"/>
      <c r="F5855" s="577"/>
    </row>
    <row r="5856" spans="1:6">
      <c r="A5856" s="511"/>
      <c r="B5856" s="511">
        <v>149020103</v>
      </c>
      <c r="C5856" s="516"/>
      <c r="D5856" s="574"/>
      <c r="E5856" s="574"/>
      <c r="F5856" s="577"/>
    </row>
    <row r="5857" spans="1:6">
      <c r="A5857" s="511"/>
      <c r="B5857" s="511">
        <v>149020104</v>
      </c>
      <c r="C5857" s="516"/>
      <c r="D5857" s="574"/>
      <c r="E5857" s="574"/>
      <c r="F5857" s="577"/>
    </row>
    <row r="5858" spans="1:6">
      <c r="A5858" s="511"/>
      <c r="B5858" s="511">
        <v>149190201</v>
      </c>
      <c r="C5858" s="516"/>
      <c r="D5858" s="574"/>
      <c r="E5858" s="574"/>
      <c r="F5858" s="577"/>
    </row>
    <row r="5859" spans="1:6">
      <c r="A5859" s="511"/>
      <c r="B5859" s="511">
        <v>149190202</v>
      </c>
      <c r="C5859" s="516"/>
      <c r="D5859" s="574"/>
      <c r="E5859" s="574"/>
      <c r="F5859" s="577"/>
    </row>
    <row r="5860" spans="1:6">
      <c r="A5860" s="506"/>
      <c r="B5860" s="511"/>
      <c r="C5860" s="515"/>
      <c r="D5860" s="575"/>
      <c r="E5860" s="575"/>
      <c r="F5860" s="578"/>
    </row>
    <row r="5861" spans="1:6" ht="30">
      <c r="A5861" s="511"/>
      <c r="B5861" s="511">
        <v>149020101</v>
      </c>
      <c r="C5861" s="517" t="s">
        <v>588</v>
      </c>
      <c r="D5861" s="573" t="s">
        <v>1013</v>
      </c>
      <c r="E5861" s="573" t="s">
        <v>1185</v>
      </c>
      <c r="F5861" s="576">
        <v>201</v>
      </c>
    </row>
    <row r="5862" spans="1:6">
      <c r="A5862" s="511"/>
      <c r="B5862" s="511">
        <v>149020102</v>
      </c>
      <c r="C5862" s="516"/>
      <c r="D5862" s="574"/>
      <c r="E5862" s="574"/>
      <c r="F5862" s="577"/>
    </row>
    <row r="5863" spans="1:6">
      <c r="A5863" s="511"/>
      <c r="B5863" s="511">
        <v>149020103</v>
      </c>
      <c r="C5863" s="516"/>
      <c r="D5863" s="574"/>
      <c r="E5863" s="574"/>
      <c r="F5863" s="577"/>
    </row>
    <row r="5864" spans="1:6">
      <c r="A5864" s="511"/>
      <c r="B5864" s="511">
        <v>149020104</v>
      </c>
      <c r="C5864" s="516"/>
      <c r="D5864" s="574"/>
      <c r="E5864" s="574"/>
      <c r="F5864" s="577"/>
    </row>
    <row r="5865" spans="1:6">
      <c r="A5865" s="511"/>
      <c r="B5865" s="511">
        <v>149190201</v>
      </c>
      <c r="C5865" s="516"/>
      <c r="D5865" s="574"/>
      <c r="E5865" s="574"/>
      <c r="F5865" s="577"/>
    </row>
    <row r="5866" spans="1:6">
      <c r="A5866" s="511"/>
      <c r="B5866" s="511">
        <v>149190202</v>
      </c>
      <c r="C5866" s="516"/>
      <c r="D5866" s="574"/>
      <c r="E5866" s="574"/>
      <c r="F5866" s="577"/>
    </row>
    <row r="5867" spans="1:6">
      <c r="A5867" s="506"/>
      <c r="B5867" s="511"/>
      <c r="C5867" s="515"/>
      <c r="D5867" s="575"/>
      <c r="E5867" s="575"/>
      <c r="F5867" s="578"/>
    </row>
    <row r="5868" spans="1:6" ht="30">
      <c r="A5868" s="511"/>
      <c r="B5868" s="511">
        <v>149020105</v>
      </c>
      <c r="C5868" s="512" t="s">
        <v>588</v>
      </c>
      <c r="D5868" s="573" t="s">
        <v>1021</v>
      </c>
      <c r="E5868" s="573" t="s">
        <v>1186</v>
      </c>
      <c r="F5868" s="576">
        <v>202</v>
      </c>
    </row>
    <row r="5869" spans="1:6" ht="30">
      <c r="A5869" s="511"/>
      <c r="B5869" s="511">
        <v>149020106</v>
      </c>
      <c r="C5869" s="512" t="s">
        <v>588</v>
      </c>
      <c r="D5869" s="574"/>
      <c r="E5869" s="574"/>
      <c r="F5869" s="577"/>
    </row>
    <row r="5870" spans="1:6" ht="30">
      <c r="A5870" s="511"/>
      <c r="B5870" s="511">
        <v>149020107</v>
      </c>
      <c r="C5870" s="512" t="s">
        <v>588</v>
      </c>
      <c r="D5870" s="574"/>
      <c r="E5870" s="574"/>
      <c r="F5870" s="577"/>
    </row>
    <row r="5871" spans="1:6" ht="30">
      <c r="A5871" s="511"/>
      <c r="B5871" s="511">
        <v>149020108</v>
      </c>
      <c r="C5871" s="512" t="s">
        <v>588</v>
      </c>
      <c r="D5871" s="574"/>
      <c r="E5871" s="574"/>
      <c r="F5871" s="577"/>
    </row>
    <row r="5872" spans="1:6">
      <c r="A5872" s="506"/>
      <c r="B5872" s="511"/>
      <c r="C5872" s="518"/>
      <c r="D5872" s="574"/>
      <c r="E5872" s="574"/>
      <c r="F5872" s="578"/>
    </row>
    <row r="5873" spans="1:6" ht="30">
      <c r="A5873" s="511"/>
      <c r="B5873" s="511">
        <v>149020105</v>
      </c>
      <c r="C5873" s="512" t="s">
        <v>588</v>
      </c>
      <c r="D5873" s="573" t="s">
        <v>1013</v>
      </c>
      <c r="E5873" s="573" t="s">
        <v>1187</v>
      </c>
      <c r="F5873" s="576">
        <v>203</v>
      </c>
    </row>
    <row r="5874" spans="1:6" ht="30">
      <c r="A5874" s="511"/>
      <c r="B5874" s="511">
        <v>149020106</v>
      </c>
      <c r="C5874" s="512" t="s">
        <v>588</v>
      </c>
      <c r="D5874" s="574"/>
      <c r="E5874" s="574"/>
      <c r="F5874" s="577"/>
    </row>
    <row r="5875" spans="1:6" ht="30">
      <c r="A5875" s="511"/>
      <c r="B5875" s="511">
        <v>149020107</v>
      </c>
      <c r="C5875" s="512" t="s">
        <v>588</v>
      </c>
      <c r="D5875" s="574"/>
      <c r="E5875" s="574"/>
      <c r="F5875" s="577"/>
    </row>
    <row r="5876" spans="1:6" ht="30">
      <c r="A5876" s="511"/>
      <c r="B5876" s="511">
        <v>149020108</v>
      </c>
      <c r="C5876" s="512" t="s">
        <v>588</v>
      </c>
      <c r="D5876" s="574"/>
      <c r="E5876" s="574"/>
      <c r="F5876" s="577"/>
    </row>
    <row r="5877" spans="1:6">
      <c r="A5877" s="506"/>
      <c r="B5877" s="511"/>
      <c r="C5877" s="518"/>
      <c r="D5877" s="574"/>
      <c r="E5877" s="574"/>
      <c r="F5877" s="578"/>
    </row>
    <row r="5878" spans="1:6" ht="30">
      <c r="A5878" s="511"/>
      <c r="B5878" s="523">
        <v>149020109</v>
      </c>
      <c r="C5878" s="512" t="s">
        <v>588</v>
      </c>
      <c r="D5878" s="573" t="s">
        <v>1021</v>
      </c>
      <c r="E5878" s="573" t="s">
        <v>1188</v>
      </c>
      <c r="F5878" s="576">
        <v>204</v>
      </c>
    </row>
    <row r="5879" spans="1:6" ht="30">
      <c r="A5879" s="511"/>
      <c r="B5879" s="523">
        <v>149020110</v>
      </c>
      <c r="C5879" s="512" t="s">
        <v>588</v>
      </c>
      <c r="D5879" s="574"/>
      <c r="E5879" s="574"/>
      <c r="F5879" s="577"/>
    </row>
    <row r="5880" spans="1:6" ht="30">
      <c r="A5880" s="511"/>
      <c r="B5880" s="523">
        <v>149020111</v>
      </c>
      <c r="C5880" s="512" t="s">
        <v>588</v>
      </c>
      <c r="D5880" s="574"/>
      <c r="E5880" s="574"/>
      <c r="F5880" s="577"/>
    </row>
    <row r="5881" spans="1:6" ht="30">
      <c r="A5881" s="511"/>
      <c r="B5881" s="523">
        <v>149020112</v>
      </c>
      <c r="C5881" s="512" t="s">
        <v>588</v>
      </c>
      <c r="D5881" s="574"/>
      <c r="E5881" s="574"/>
      <c r="F5881" s="577"/>
    </row>
    <row r="5882" spans="1:6">
      <c r="A5882" s="511"/>
      <c r="B5882" s="523">
        <v>149020113</v>
      </c>
      <c r="C5882" s="512"/>
      <c r="D5882" s="574"/>
      <c r="E5882" s="574"/>
      <c r="F5882" s="577"/>
    </row>
    <row r="5883" spans="1:6">
      <c r="A5883" s="506"/>
      <c r="B5883" s="511"/>
      <c r="C5883" s="518"/>
      <c r="D5883" s="575"/>
      <c r="E5883" s="575"/>
      <c r="F5883" s="578"/>
    </row>
    <row r="5884" spans="1:6" ht="30">
      <c r="A5884" s="511"/>
      <c r="B5884" s="523">
        <v>149020109</v>
      </c>
      <c r="C5884" s="512" t="s">
        <v>588</v>
      </c>
      <c r="D5884" s="573" t="s">
        <v>1013</v>
      </c>
      <c r="E5884" s="573" t="s">
        <v>1188</v>
      </c>
      <c r="F5884" s="576">
        <v>205</v>
      </c>
    </row>
    <row r="5885" spans="1:6" ht="30">
      <c r="A5885" s="511"/>
      <c r="B5885" s="523">
        <v>149020110</v>
      </c>
      <c r="C5885" s="512" t="s">
        <v>588</v>
      </c>
      <c r="D5885" s="574"/>
      <c r="E5885" s="574"/>
      <c r="F5885" s="577"/>
    </row>
    <row r="5886" spans="1:6" ht="30">
      <c r="A5886" s="511"/>
      <c r="B5886" s="523">
        <v>149020111</v>
      </c>
      <c r="C5886" s="512" t="s">
        <v>588</v>
      </c>
      <c r="D5886" s="574"/>
      <c r="E5886" s="574"/>
      <c r="F5886" s="577"/>
    </row>
    <row r="5887" spans="1:6" ht="30">
      <c r="A5887" s="511"/>
      <c r="B5887" s="523">
        <v>149020112</v>
      </c>
      <c r="C5887" s="512" t="s">
        <v>588</v>
      </c>
      <c r="D5887" s="574"/>
      <c r="E5887" s="574"/>
      <c r="F5887" s="577"/>
    </row>
    <row r="5888" spans="1:6" ht="30">
      <c r="A5888" s="511"/>
      <c r="B5888" s="523">
        <v>149020113</v>
      </c>
      <c r="C5888" s="512" t="s">
        <v>588</v>
      </c>
      <c r="D5888" s="574"/>
      <c r="E5888" s="574"/>
      <c r="F5888" s="577"/>
    </row>
    <row r="5889" spans="1:6">
      <c r="A5889" s="506"/>
      <c r="B5889" s="511"/>
      <c r="C5889" s="518"/>
      <c r="D5889" s="575"/>
      <c r="E5889" s="575"/>
      <c r="F5889" s="578"/>
    </row>
    <row r="5890" spans="1:6" ht="30">
      <c r="A5890" s="511"/>
      <c r="B5890" s="511">
        <v>149020114</v>
      </c>
      <c r="C5890" s="512" t="s">
        <v>588</v>
      </c>
      <c r="D5890" s="573" t="s">
        <v>1021</v>
      </c>
      <c r="E5890" s="573" t="s">
        <v>1189</v>
      </c>
      <c r="F5890" s="576">
        <v>206</v>
      </c>
    </row>
    <row r="5891" spans="1:6" ht="30">
      <c r="A5891" s="511"/>
      <c r="B5891" s="511">
        <v>149020115</v>
      </c>
      <c r="C5891" s="512" t="s">
        <v>588</v>
      </c>
      <c r="D5891" s="574"/>
      <c r="E5891" s="574"/>
      <c r="F5891" s="577"/>
    </row>
    <row r="5892" spans="1:6" ht="30">
      <c r="A5892" s="511"/>
      <c r="B5892" s="511">
        <v>149020116</v>
      </c>
      <c r="C5892" s="512" t="s">
        <v>588</v>
      </c>
      <c r="D5892" s="574"/>
      <c r="E5892" s="574"/>
      <c r="F5892" s="577"/>
    </row>
    <row r="5893" spans="1:6" ht="30">
      <c r="A5893" s="511"/>
      <c r="B5893" s="511">
        <v>149020117</v>
      </c>
      <c r="C5893" s="512" t="s">
        <v>588</v>
      </c>
      <c r="D5893" s="574"/>
      <c r="E5893" s="574"/>
      <c r="F5893" s="577"/>
    </row>
    <row r="5894" spans="1:6">
      <c r="A5894" s="506"/>
      <c r="B5894" s="511"/>
      <c r="C5894" s="518"/>
      <c r="D5894" s="574"/>
      <c r="E5894" s="574"/>
      <c r="F5894" s="578"/>
    </row>
    <row r="5895" spans="1:6" ht="30">
      <c r="A5895" s="511"/>
      <c r="B5895" s="511">
        <v>149020114</v>
      </c>
      <c r="C5895" s="512" t="s">
        <v>588</v>
      </c>
      <c r="D5895" s="573" t="s">
        <v>1013</v>
      </c>
      <c r="E5895" s="573" t="s">
        <v>1190</v>
      </c>
      <c r="F5895" s="576">
        <v>207</v>
      </c>
    </row>
    <row r="5896" spans="1:6" ht="30">
      <c r="A5896" s="511"/>
      <c r="B5896" s="511">
        <v>149020115</v>
      </c>
      <c r="C5896" s="512" t="s">
        <v>588</v>
      </c>
      <c r="D5896" s="574"/>
      <c r="E5896" s="574"/>
      <c r="F5896" s="577"/>
    </row>
    <row r="5897" spans="1:6" ht="30">
      <c r="A5897" s="511"/>
      <c r="B5897" s="511">
        <v>149020116</v>
      </c>
      <c r="C5897" s="512" t="s">
        <v>588</v>
      </c>
      <c r="D5897" s="574"/>
      <c r="E5897" s="574"/>
      <c r="F5897" s="577"/>
    </row>
    <row r="5898" spans="1:6" ht="30">
      <c r="A5898" s="511"/>
      <c r="B5898" s="511">
        <v>149020117</v>
      </c>
      <c r="C5898" s="512" t="s">
        <v>588</v>
      </c>
      <c r="D5898" s="574"/>
      <c r="E5898" s="574"/>
      <c r="F5898" s="577"/>
    </row>
    <row r="5899" spans="1:6">
      <c r="A5899" s="506"/>
      <c r="B5899" s="511"/>
      <c r="C5899" s="518"/>
      <c r="D5899" s="574"/>
      <c r="E5899" s="574"/>
      <c r="F5899" s="578"/>
    </row>
    <row r="5900" spans="1:6" ht="30">
      <c r="A5900" s="511"/>
      <c r="B5900" s="511">
        <v>149020118</v>
      </c>
      <c r="C5900" s="512" t="s">
        <v>588</v>
      </c>
      <c r="D5900" s="573" t="s">
        <v>1021</v>
      </c>
      <c r="E5900" s="573" t="s">
        <v>1191</v>
      </c>
      <c r="F5900" s="576">
        <v>208</v>
      </c>
    </row>
    <row r="5901" spans="1:6" ht="30">
      <c r="A5901" s="511"/>
      <c r="B5901" s="511">
        <v>149020119</v>
      </c>
      <c r="C5901" s="512" t="s">
        <v>588</v>
      </c>
      <c r="D5901" s="574"/>
      <c r="E5901" s="574"/>
      <c r="F5901" s="577"/>
    </row>
    <row r="5902" spans="1:6" ht="30">
      <c r="A5902" s="511"/>
      <c r="B5902" s="511">
        <v>149020120</v>
      </c>
      <c r="C5902" s="512" t="s">
        <v>588</v>
      </c>
      <c r="D5902" s="574"/>
      <c r="E5902" s="574"/>
      <c r="F5902" s="577"/>
    </row>
    <row r="5903" spans="1:6">
      <c r="A5903" s="506"/>
      <c r="B5903" s="511"/>
      <c r="C5903" s="518"/>
      <c r="D5903" s="574"/>
      <c r="E5903" s="574"/>
      <c r="F5903" s="578"/>
    </row>
    <row r="5904" spans="1:6" ht="30">
      <c r="A5904" s="511"/>
      <c r="B5904" s="511">
        <v>149020118</v>
      </c>
      <c r="C5904" s="512" t="s">
        <v>588</v>
      </c>
      <c r="D5904" s="573" t="s">
        <v>1013</v>
      </c>
      <c r="E5904" s="573" t="s">
        <v>1191</v>
      </c>
      <c r="F5904" s="576">
        <v>209</v>
      </c>
    </row>
    <row r="5905" spans="1:6" ht="30">
      <c r="A5905" s="511"/>
      <c r="B5905" s="511">
        <v>149020119</v>
      </c>
      <c r="C5905" s="512" t="s">
        <v>588</v>
      </c>
      <c r="D5905" s="574"/>
      <c r="E5905" s="574"/>
      <c r="F5905" s="577"/>
    </row>
    <row r="5906" spans="1:6" ht="30">
      <c r="A5906" s="511"/>
      <c r="B5906" s="511">
        <v>149020120</v>
      </c>
      <c r="C5906" s="512" t="s">
        <v>588</v>
      </c>
      <c r="D5906" s="574"/>
      <c r="E5906" s="574"/>
      <c r="F5906" s="577"/>
    </row>
    <row r="5907" spans="1:6">
      <c r="A5907" s="506"/>
      <c r="B5907" s="511"/>
      <c r="C5907" s="518"/>
      <c r="D5907" s="574"/>
      <c r="E5907" s="574"/>
      <c r="F5907" s="578"/>
    </row>
    <row r="5908" spans="1:6" ht="30">
      <c r="A5908" s="511"/>
      <c r="B5908" s="511">
        <v>149020121</v>
      </c>
      <c r="C5908" s="512" t="s">
        <v>588</v>
      </c>
      <c r="D5908" s="573" t="s">
        <v>1021</v>
      </c>
      <c r="E5908" s="573" t="s">
        <v>1192</v>
      </c>
      <c r="F5908" s="576">
        <v>210</v>
      </c>
    </row>
    <row r="5909" spans="1:6" ht="30">
      <c r="A5909" s="511"/>
      <c r="B5909" s="511">
        <v>149020122</v>
      </c>
      <c r="C5909" s="512" t="s">
        <v>588</v>
      </c>
      <c r="D5909" s="574"/>
      <c r="E5909" s="574"/>
      <c r="F5909" s="577"/>
    </row>
    <row r="5910" spans="1:6" ht="30">
      <c r="A5910" s="511"/>
      <c r="B5910" s="511">
        <v>149020123</v>
      </c>
      <c r="C5910" s="512" t="s">
        <v>588</v>
      </c>
      <c r="D5910" s="574"/>
      <c r="E5910" s="574"/>
      <c r="F5910" s="577"/>
    </row>
    <row r="5911" spans="1:6">
      <c r="A5911" s="506"/>
      <c r="B5911" s="511"/>
      <c r="C5911" s="518"/>
      <c r="D5911" s="574"/>
      <c r="E5911" s="574"/>
      <c r="F5911" s="578"/>
    </row>
    <row r="5912" spans="1:6" ht="30">
      <c r="A5912" s="511"/>
      <c r="B5912" s="511">
        <v>149020121</v>
      </c>
      <c r="C5912" s="512" t="s">
        <v>588</v>
      </c>
      <c r="D5912" s="573" t="s">
        <v>1013</v>
      </c>
      <c r="E5912" s="573" t="s">
        <v>1192</v>
      </c>
      <c r="F5912" s="576">
        <v>211</v>
      </c>
    </row>
    <row r="5913" spans="1:6" ht="30">
      <c r="A5913" s="511"/>
      <c r="B5913" s="511">
        <v>149020122</v>
      </c>
      <c r="C5913" s="512" t="s">
        <v>588</v>
      </c>
      <c r="D5913" s="574"/>
      <c r="E5913" s="574"/>
      <c r="F5913" s="577"/>
    </row>
    <row r="5914" spans="1:6" ht="30">
      <c r="A5914" s="511"/>
      <c r="B5914" s="511">
        <v>149020123</v>
      </c>
      <c r="C5914" s="512" t="s">
        <v>588</v>
      </c>
      <c r="D5914" s="574"/>
      <c r="E5914" s="574"/>
      <c r="F5914" s="577"/>
    </row>
    <row r="5915" spans="1:6">
      <c r="A5915" s="506"/>
      <c r="B5915" s="511"/>
      <c r="C5915" s="518"/>
      <c r="D5915" s="574"/>
      <c r="E5915" s="574"/>
      <c r="F5915" s="578"/>
    </row>
    <row r="5916" spans="1:6" ht="30">
      <c r="A5916" s="511"/>
      <c r="B5916" s="511">
        <v>149020301</v>
      </c>
      <c r="C5916" s="512" t="s">
        <v>588</v>
      </c>
      <c r="D5916" s="573" t="s">
        <v>903</v>
      </c>
      <c r="E5916" s="573" t="s">
        <v>1193</v>
      </c>
      <c r="F5916" s="576">
        <v>212</v>
      </c>
    </row>
    <row r="5917" spans="1:6" ht="30">
      <c r="A5917" s="511"/>
      <c r="B5917" s="511">
        <v>149020302</v>
      </c>
      <c r="C5917" s="512" t="s">
        <v>588</v>
      </c>
      <c r="D5917" s="574"/>
      <c r="E5917" s="574"/>
      <c r="F5917" s="577"/>
    </row>
    <row r="5918" spans="1:6" ht="30">
      <c r="A5918" s="511"/>
      <c r="B5918" s="511">
        <v>149020303</v>
      </c>
      <c r="C5918" s="512" t="s">
        <v>588</v>
      </c>
      <c r="D5918" s="574"/>
      <c r="E5918" s="574"/>
      <c r="F5918" s="577"/>
    </row>
    <row r="5919" spans="1:6" ht="30">
      <c r="A5919" s="511"/>
      <c r="B5919" s="511">
        <v>149020304</v>
      </c>
      <c r="C5919" s="512" t="s">
        <v>588</v>
      </c>
      <c r="D5919" s="574"/>
      <c r="E5919" s="574"/>
      <c r="F5919" s="577"/>
    </row>
    <row r="5920" spans="1:6" ht="30">
      <c r="A5920" s="511"/>
      <c r="B5920" s="511">
        <v>149020305</v>
      </c>
      <c r="C5920" s="512" t="s">
        <v>588</v>
      </c>
      <c r="D5920" s="574"/>
      <c r="E5920" s="574"/>
      <c r="F5920" s="577"/>
    </row>
    <row r="5921" spans="1:6">
      <c r="A5921" s="506"/>
      <c r="B5921" s="511"/>
      <c r="C5921" s="518"/>
      <c r="D5921" s="575"/>
      <c r="E5921" s="575"/>
      <c r="F5921" s="578"/>
    </row>
    <row r="5922" spans="1:6" ht="30">
      <c r="A5922" s="511"/>
      <c r="B5922" s="511">
        <v>149020306</v>
      </c>
      <c r="C5922" s="512" t="s">
        <v>589</v>
      </c>
      <c r="D5922" s="573" t="s">
        <v>1021</v>
      </c>
      <c r="E5922" s="573" t="s">
        <v>1193</v>
      </c>
      <c r="F5922" s="576">
        <v>213</v>
      </c>
    </row>
    <row r="5923" spans="1:6" ht="30">
      <c r="A5923" s="511"/>
      <c r="B5923" s="511">
        <v>149020307</v>
      </c>
      <c r="C5923" s="512" t="s">
        <v>589</v>
      </c>
      <c r="D5923" s="574"/>
      <c r="E5923" s="574"/>
      <c r="F5923" s="577"/>
    </row>
    <row r="5924" spans="1:6" ht="30">
      <c r="A5924" s="511"/>
      <c r="B5924" s="511">
        <v>149020308</v>
      </c>
      <c r="C5924" s="512" t="s">
        <v>589</v>
      </c>
      <c r="D5924" s="574"/>
      <c r="E5924" s="574"/>
      <c r="F5924" s="577"/>
    </row>
    <row r="5925" spans="1:6" ht="30">
      <c r="A5925" s="511"/>
      <c r="B5925" s="511">
        <v>149020309</v>
      </c>
      <c r="C5925" s="512" t="s">
        <v>589</v>
      </c>
      <c r="D5925" s="574"/>
      <c r="E5925" s="574"/>
      <c r="F5925" s="577"/>
    </row>
    <row r="5926" spans="1:6">
      <c r="A5926" s="506"/>
      <c r="B5926" s="511"/>
      <c r="C5926" s="518"/>
      <c r="D5926" s="574"/>
      <c r="E5926" s="574"/>
      <c r="F5926" s="578"/>
    </row>
    <row r="5927" spans="1:6" ht="30">
      <c r="A5927" s="511"/>
      <c r="B5927" s="511">
        <v>149020306</v>
      </c>
      <c r="C5927" s="512" t="s">
        <v>589</v>
      </c>
      <c r="D5927" s="573" t="s">
        <v>1013</v>
      </c>
      <c r="E5927" s="573" t="s">
        <v>1194</v>
      </c>
      <c r="F5927" s="576">
        <v>214</v>
      </c>
    </row>
    <row r="5928" spans="1:6" ht="30">
      <c r="A5928" s="511"/>
      <c r="B5928" s="511">
        <v>149020307</v>
      </c>
      <c r="C5928" s="512" t="s">
        <v>589</v>
      </c>
      <c r="D5928" s="574"/>
      <c r="E5928" s="574"/>
      <c r="F5928" s="577"/>
    </row>
    <row r="5929" spans="1:6" ht="30">
      <c r="A5929" s="511"/>
      <c r="B5929" s="511">
        <v>149020308</v>
      </c>
      <c r="C5929" s="512" t="s">
        <v>589</v>
      </c>
      <c r="D5929" s="574"/>
      <c r="E5929" s="574"/>
      <c r="F5929" s="577"/>
    </row>
    <row r="5930" spans="1:6" ht="30">
      <c r="A5930" s="511"/>
      <c r="B5930" s="511">
        <v>149020309</v>
      </c>
      <c r="C5930" s="512" t="s">
        <v>589</v>
      </c>
      <c r="D5930" s="574"/>
      <c r="E5930" s="574"/>
      <c r="F5930" s="577"/>
    </row>
    <row r="5931" spans="1:6">
      <c r="A5931" s="506"/>
      <c r="B5931" s="511"/>
      <c r="C5931" s="518"/>
      <c r="D5931" s="574"/>
      <c r="E5931" s="574"/>
      <c r="F5931" s="578"/>
    </row>
    <row r="5932" spans="1:6" ht="30">
      <c r="A5932" s="521"/>
      <c r="B5932" s="511">
        <v>149020310</v>
      </c>
      <c r="C5932" s="517" t="s">
        <v>589</v>
      </c>
      <c r="D5932" s="573" t="s">
        <v>1021</v>
      </c>
      <c r="E5932" s="573" t="s">
        <v>1195</v>
      </c>
      <c r="F5932" s="576">
        <v>215</v>
      </c>
    </row>
    <row r="5933" spans="1:6">
      <c r="A5933" s="521"/>
      <c r="B5933" s="511">
        <v>149020311</v>
      </c>
      <c r="C5933" s="516"/>
      <c r="D5933" s="574"/>
      <c r="E5933" s="574"/>
      <c r="F5933" s="577"/>
    </row>
    <row r="5934" spans="1:6">
      <c r="A5934" s="521"/>
      <c r="B5934" s="511">
        <v>149020312</v>
      </c>
      <c r="C5934" s="519"/>
      <c r="D5934" s="574"/>
      <c r="E5934" s="574"/>
      <c r="F5934" s="577"/>
    </row>
    <row r="5935" spans="1:6">
      <c r="A5935" s="521"/>
      <c r="B5935" s="511">
        <v>149020313</v>
      </c>
      <c r="C5935" s="519"/>
      <c r="D5935" s="574"/>
      <c r="E5935" s="574"/>
      <c r="F5935" s="577"/>
    </row>
    <row r="5936" spans="1:6">
      <c r="A5936" s="521"/>
      <c r="B5936" s="511">
        <v>149020314</v>
      </c>
      <c r="C5936" s="519"/>
      <c r="D5936" s="574"/>
      <c r="E5936" s="574"/>
      <c r="F5936" s="577"/>
    </row>
    <row r="5937" spans="1:6">
      <c r="A5937" s="521"/>
      <c r="B5937" s="511">
        <v>149020315</v>
      </c>
      <c r="C5937" s="519"/>
      <c r="D5937" s="574"/>
      <c r="E5937" s="574"/>
      <c r="F5937" s="577"/>
    </row>
    <row r="5938" spans="1:6">
      <c r="A5938" s="521"/>
      <c r="B5938" s="511">
        <v>149020316</v>
      </c>
      <c r="C5938" s="519"/>
      <c r="D5938" s="574"/>
      <c r="E5938" s="574"/>
      <c r="F5938" s="577"/>
    </row>
    <row r="5939" spans="1:6">
      <c r="A5939" s="521"/>
      <c r="B5939" s="511">
        <v>149020317</v>
      </c>
      <c r="C5939" s="519"/>
      <c r="D5939" s="574"/>
      <c r="E5939" s="574"/>
      <c r="F5939" s="577"/>
    </row>
    <row r="5940" spans="1:6">
      <c r="A5940" s="521"/>
      <c r="B5940" s="511">
        <v>149020318</v>
      </c>
      <c r="C5940" s="519"/>
      <c r="D5940" s="574"/>
      <c r="E5940" s="574"/>
      <c r="F5940" s="577"/>
    </row>
    <row r="5941" spans="1:6">
      <c r="A5941" s="511"/>
      <c r="B5941" s="511">
        <v>149020319</v>
      </c>
      <c r="C5941" s="519"/>
      <c r="D5941" s="574"/>
      <c r="E5941" s="574"/>
      <c r="F5941" s="577"/>
    </row>
    <row r="5942" spans="1:6">
      <c r="A5942" s="506"/>
      <c r="B5942" s="511"/>
      <c r="C5942" s="518"/>
      <c r="D5942" s="520"/>
      <c r="E5942" s="520"/>
      <c r="F5942" s="578"/>
    </row>
    <row r="5943" spans="1:6" ht="30">
      <c r="A5943" s="511"/>
      <c r="B5943" s="511">
        <v>149020310</v>
      </c>
      <c r="C5943" s="517" t="s">
        <v>589</v>
      </c>
      <c r="D5943" s="573" t="s">
        <v>1013</v>
      </c>
      <c r="E5943" s="573" t="s">
        <v>1194</v>
      </c>
      <c r="F5943" s="576">
        <v>216</v>
      </c>
    </row>
    <row r="5944" spans="1:6">
      <c r="A5944" s="511"/>
      <c r="B5944" s="511">
        <v>149020311</v>
      </c>
      <c r="C5944" s="516"/>
      <c r="D5944" s="574"/>
      <c r="E5944" s="574"/>
      <c r="F5944" s="577"/>
    </row>
    <row r="5945" spans="1:6">
      <c r="A5945" s="511"/>
      <c r="B5945" s="511">
        <v>149020312</v>
      </c>
      <c r="C5945" s="519"/>
      <c r="D5945" s="574"/>
      <c r="E5945" s="574"/>
      <c r="F5945" s="577"/>
    </row>
    <row r="5946" spans="1:6">
      <c r="A5946" s="511"/>
      <c r="B5946" s="511">
        <v>149020313</v>
      </c>
      <c r="C5946" s="519"/>
      <c r="D5946" s="574"/>
      <c r="E5946" s="574"/>
      <c r="F5946" s="577"/>
    </row>
    <row r="5947" spans="1:6">
      <c r="A5947" s="511"/>
      <c r="B5947" s="511">
        <v>149020314</v>
      </c>
      <c r="C5947" s="519"/>
      <c r="D5947" s="574"/>
      <c r="E5947" s="574"/>
      <c r="F5947" s="577"/>
    </row>
    <row r="5948" spans="1:6">
      <c r="A5948" s="511"/>
      <c r="B5948" s="511">
        <v>149020315</v>
      </c>
      <c r="C5948" s="519"/>
      <c r="D5948" s="574"/>
      <c r="E5948" s="574"/>
      <c r="F5948" s="577"/>
    </row>
    <row r="5949" spans="1:6">
      <c r="A5949" s="511"/>
      <c r="B5949" s="511">
        <v>149020316</v>
      </c>
      <c r="C5949" s="519"/>
      <c r="D5949" s="574"/>
      <c r="E5949" s="574"/>
      <c r="F5949" s="577"/>
    </row>
    <row r="5950" spans="1:6">
      <c r="A5950" s="511"/>
      <c r="B5950" s="511">
        <v>149020317</v>
      </c>
      <c r="C5950" s="519"/>
      <c r="D5950" s="574"/>
      <c r="E5950" s="574"/>
      <c r="F5950" s="577"/>
    </row>
    <row r="5951" spans="1:6">
      <c r="A5951" s="511"/>
      <c r="B5951" s="511">
        <v>149020318</v>
      </c>
      <c r="C5951" s="519"/>
      <c r="D5951" s="574"/>
      <c r="E5951" s="574"/>
      <c r="F5951" s="577"/>
    </row>
    <row r="5952" spans="1:6">
      <c r="A5952" s="511"/>
      <c r="B5952" s="511">
        <v>149020319</v>
      </c>
      <c r="C5952" s="519"/>
      <c r="D5952" s="574"/>
      <c r="E5952" s="574"/>
      <c r="F5952" s="577"/>
    </row>
    <row r="5953" spans="1:6">
      <c r="A5953" s="506"/>
      <c r="B5953" s="511"/>
      <c r="C5953" s="518"/>
      <c r="D5953" s="575"/>
      <c r="E5953" s="575"/>
      <c r="F5953" s="578"/>
    </row>
    <row r="5954" spans="1:6" ht="30">
      <c r="A5954" s="511"/>
      <c r="B5954" s="511">
        <v>149020201</v>
      </c>
      <c r="C5954" s="517" t="s">
        <v>590</v>
      </c>
      <c r="D5954" s="573" t="s">
        <v>1021</v>
      </c>
      <c r="E5954" s="573" t="s">
        <v>1196</v>
      </c>
      <c r="F5954" s="576">
        <v>217</v>
      </c>
    </row>
    <row r="5955" spans="1:6">
      <c r="A5955" s="511"/>
      <c r="B5955" s="511">
        <v>149020202</v>
      </c>
      <c r="C5955" s="516"/>
      <c r="D5955" s="574"/>
      <c r="E5955" s="574"/>
      <c r="F5955" s="577"/>
    </row>
    <row r="5956" spans="1:6">
      <c r="A5956" s="511"/>
      <c r="B5956" s="511">
        <v>149020203</v>
      </c>
      <c r="C5956" s="519"/>
      <c r="D5956" s="574"/>
      <c r="E5956" s="574"/>
      <c r="F5956" s="577"/>
    </row>
    <row r="5957" spans="1:6">
      <c r="A5957" s="511"/>
      <c r="B5957" s="511">
        <v>149020204</v>
      </c>
      <c r="C5957" s="519"/>
      <c r="D5957" s="574"/>
      <c r="E5957" s="574"/>
      <c r="F5957" s="577"/>
    </row>
    <row r="5958" spans="1:6">
      <c r="A5958" s="511"/>
      <c r="B5958" s="511">
        <v>149020205</v>
      </c>
      <c r="C5958" s="519"/>
      <c r="D5958" s="574"/>
      <c r="E5958" s="574"/>
      <c r="F5958" s="577"/>
    </row>
    <row r="5959" spans="1:6">
      <c r="A5959" s="511"/>
      <c r="B5959" s="511">
        <v>149020206</v>
      </c>
      <c r="C5959" s="519"/>
      <c r="D5959" s="574"/>
      <c r="E5959" s="574"/>
      <c r="F5959" s="577"/>
    </row>
    <row r="5960" spans="1:6">
      <c r="A5960" s="506"/>
      <c r="B5960" s="511"/>
      <c r="C5960" s="518"/>
      <c r="D5960" s="574"/>
      <c r="E5960" s="574"/>
      <c r="F5960" s="578"/>
    </row>
    <row r="5961" spans="1:6" ht="30">
      <c r="A5961" s="511"/>
      <c r="B5961" s="511">
        <v>149020201</v>
      </c>
      <c r="C5961" s="517" t="s">
        <v>590</v>
      </c>
      <c r="D5961" s="573" t="s">
        <v>1013</v>
      </c>
      <c r="E5961" s="573" t="s">
        <v>1197</v>
      </c>
      <c r="F5961" s="576">
        <v>218</v>
      </c>
    </row>
    <row r="5962" spans="1:6">
      <c r="A5962" s="511"/>
      <c r="B5962" s="511">
        <v>149020202</v>
      </c>
      <c r="C5962" s="516"/>
      <c r="D5962" s="574"/>
      <c r="E5962" s="574"/>
      <c r="F5962" s="577"/>
    </row>
    <row r="5963" spans="1:6" ht="30">
      <c r="A5963" s="511"/>
      <c r="B5963" s="511">
        <v>149020203</v>
      </c>
      <c r="C5963" s="517" t="s">
        <v>590</v>
      </c>
      <c r="D5963" s="574"/>
      <c r="E5963" s="574"/>
      <c r="F5963" s="577"/>
    </row>
    <row r="5964" spans="1:6">
      <c r="A5964" s="511"/>
      <c r="B5964" s="511">
        <v>149020204</v>
      </c>
      <c r="C5964" s="516"/>
      <c r="D5964" s="574"/>
      <c r="E5964" s="574"/>
      <c r="F5964" s="577"/>
    </row>
    <row r="5965" spans="1:6" ht="30">
      <c r="A5965" s="511"/>
      <c r="B5965" s="511">
        <v>149020205</v>
      </c>
      <c r="C5965" s="517" t="s">
        <v>590</v>
      </c>
      <c r="D5965" s="574"/>
      <c r="E5965" s="574"/>
      <c r="F5965" s="577"/>
    </row>
    <row r="5966" spans="1:6">
      <c r="A5966" s="511"/>
      <c r="B5966" s="511">
        <v>149020206</v>
      </c>
      <c r="C5966" s="516"/>
      <c r="D5966" s="574"/>
      <c r="E5966" s="574"/>
      <c r="F5966" s="577"/>
    </row>
    <row r="5967" spans="1:6">
      <c r="A5967" s="506"/>
      <c r="B5967" s="511"/>
      <c r="C5967" s="518"/>
      <c r="D5967" s="575"/>
      <c r="E5967" s="575"/>
      <c r="F5967" s="578"/>
    </row>
    <row r="5968" spans="1:6" ht="30">
      <c r="A5968" s="511"/>
      <c r="B5968" s="511">
        <v>149020207</v>
      </c>
      <c r="C5968" s="517" t="s">
        <v>590</v>
      </c>
      <c r="D5968" s="573" t="s">
        <v>1021</v>
      </c>
      <c r="E5968" s="573" t="s">
        <v>1198</v>
      </c>
      <c r="F5968" s="576">
        <v>219</v>
      </c>
    </row>
    <row r="5969" spans="1:6">
      <c r="A5969" s="511"/>
      <c r="B5969" s="511">
        <v>149020208</v>
      </c>
      <c r="C5969" s="516"/>
      <c r="D5969" s="574"/>
      <c r="E5969" s="574"/>
      <c r="F5969" s="577"/>
    </row>
    <row r="5970" spans="1:6">
      <c r="A5970" s="511"/>
      <c r="B5970" s="511">
        <v>149020209</v>
      </c>
      <c r="C5970" s="519"/>
      <c r="D5970" s="574"/>
      <c r="E5970" s="574"/>
      <c r="F5970" s="577"/>
    </row>
    <row r="5971" spans="1:6">
      <c r="A5971" s="506"/>
      <c r="B5971" s="511"/>
      <c r="C5971" s="518"/>
      <c r="D5971" s="575"/>
      <c r="E5971" s="575"/>
      <c r="F5971" s="578"/>
    </row>
    <row r="5972" spans="1:6" ht="30">
      <c r="A5972" s="511"/>
      <c r="B5972" s="511">
        <v>149020207</v>
      </c>
      <c r="C5972" s="517" t="s">
        <v>590</v>
      </c>
      <c r="D5972" s="573" t="s">
        <v>1013</v>
      </c>
      <c r="E5972" s="573" t="s">
        <v>1199</v>
      </c>
      <c r="F5972" s="576">
        <v>220</v>
      </c>
    </row>
    <row r="5973" spans="1:6">
      <c r="A5973" s="511"/>
      <c r="B5973" s="511">
        <v>149020208</v>
      </c>
      <c r="C5973" s="516"/>
      <c r="D5973" s="574"/>
      <c r="E5973" s="574"/>
      <c r="F5973" s="577"/>
    </row>
    <row r="5974" spans="1:6">
      <c r="A5974" s="511"/>
      <c r="B5974" s="511">
        <v>149020209</v>
      </c>
      <c r="C5974" s="519"/>
      <c r="D5974" s="574"/>
      <c r="E5974" s="574"/>
      <c r="F5974" s="577"/>
    </row>
    <row r="5975" spans="1:6">
      <c r="A5975" s="506"/>
      <c r="B5975" s="511"/>
      <c r="C5975" s="518"/>
      <c r="D5975" s="574"/>
      <c r="E5975" s="574"/>
      <c r="F5975" s="578"/>
    </row>
    <row r="5976" spans="1:6" ht="30">
      <c r="A5976" s="511"/>
      <c r="B5976" s="511">
        <v>149020210</v>
      </c>
      <c r="C5976" s="517" t="s">
        <v>590</v>
      </c>
      <c r="D5976" s="573" t="s">
        <v>903</v>
      </c>
      <c r="E5976" s="573" t="s">
        <v>1200</v>
      </c>
      <c r="F5976" s="576">
        <v>221</v>
      </c>
    </row>
    <row r="5977" spans="1:6">
      <c r="A5977" s="511"/>
      <c r="B5977" s="511">
        <v>149020211</v>
      </c>
      <c r="C5977" s="516"/>
      <c r="D5977" s="574"/>
      <c r="E5977" s="574"/>
      <c r="F5977" s="577"/>
    </row>
    <row r="5978" spans="1:6">
      <c r="A5978" s="506"/>
      <c r="B5978" s="511"/>
      <c r="C5978" s="518"/>
      <c r="D5978" s="574"/>
      <c r="E5978" s="574"/>
      <c r="F5978" s="578"/>
    </row>
    <row r="5979" spans="1:6" ht="30">
      <c r="A5979" s="511"/>
      <c r="B5979" s="511">
        <v>149020212</v>
      </c>
      <c r="C5979" s="517" t="s">
        <v>590</v>
      </c>
      <c r="D5979" s="573" t="s">
        <v>1021</v>
      </c>
      <c r="E5979" s="573" t="s">
        <v>1201</v>
      </c>
      <c r="F5979" s="576">
        <v>222</v>
      </c>
    </row>
    <row r="5980" spans="1:6">
      <c r="A5980" s="511"/>
      <c r="B5980" s="511">
        <v>149020213</v>
      </c>
      <c r="C5980" s="516"/>
      <c r="D5980" s="574"/>
      <c r="E5980" s="574"/>
      <c r="F5980" s="577"/>
    </row>
    <row r="5981" spans="1:6" ht="30">
      <c r="A5981" s="511"/>
      <c r="B5981" s="511">
        <v>149020214</v>
      </c>
      <c r="C5981" s="517" t="s">
        <v>590</v>
      </c>
      <c r="D5981" s="574"/>
      <c r="E5981" s="574"/>
      <c r="F5981" s="577"/>
    </row>
    <row r="5982" spans="1:6">
      <c r="A5982" s="511"/>
      <c r="B5982" s="511">
        <v>149020215</v>
      </c>
      <c r="C5982" s="516"/>
      <c r="D5982" s="574"/>
      <c r="E5982" s="574"/>
      <c r="F5982" s="577"/>
    </row>
    <row r="5983" spans="1:6" ht="30">
      <c r="A5983" s="511"/>
      <c r="B5983" s="511">
        <v>149020216</v>
      </c>
      <c r="C5983" s="517" t="s">
        <v>590</v>
      </c>
      <c r="D5983" s="574"/>
      <c r="E5983" s="574"/>
      <c r="F5983" s="577"/>
    </row>
    <row r="5984" spans="1:6">
      <c r="A5984" s="511"/>
      <c r="B5984" s="511">
        <v>149020217</v>
      </c>
      <c r="C5984" s="516"/>
      <c r="D5984" s="574"/>
      <c r="E5984" s="574"/>
      <c r="F5984" s="577"/>
    </row>
    <row r="5985" spans="1:6">
      <c r="A5985" s="511"/>
      <c r="B5985" s="511">
        <v>149020218</v>
      </c>
      <c r="C5985" s="517"/>
      <c r="D5985" s="574"/>
      <c r="E5985" s="574"/>
      <c r="F5985" s="577"/>
    </row>
    <row r="5986" spans="1:6">
      <c r="A5986" s="506"/>
      <c r="B5986" s="511"/>
      <c r="C5986" s="516"/>
      <c r="D5986" s="575"/>
      <c r="E5986" s="575"/>
      <c r="F5986" s="578"/>
    </row>
    <row r="5987" spans="1:6" ht="30">
      <c r="A5987" s="511"/>
      <c r="B5987" s="511">
        <v>149020212</v>
      </c>
      <c r="C5987" s="517" t="s">
        <v>590</v>
      </c>
      <c r="D5987" s="573" t="s">
        <v>1013</v>
      </c>
      <c r="E5987" s="573" t="s">
        <v>1202</v>
      </c>
      <c r="F5987" s="576">
        <v>223</v>
      </c>
    </row>
    <row r="5988" spans="1:6">
      <c r="A5988" s="511"/>
      <c r="B5988" s="511">
        <v>149020213</v>
      </c>
      <c r="C5988" s="516"/>
      <c r="D5988" s="574"/>
      <c r="E5988" s="574"/>
      <c r="F5988" s="577"/>
    </row>
    <row r="5989" spans="1:6">
      <c r="A5989" s="511"/>
      <c r="B5989" s="511">
        <v>149020214</v>
      </c>
      <c r="C5989" s="516"/>
      <c r="D5989" s="574"/>
      <c r="E5989" s="574"/>
      <c r="F5989" s="577"/>
    </row>
    <row r="5990" spans="1:6">
      <c r="A5990" s="511"/>
      <c r="B5990" s="511">
        <v>149020215</v>
      </c>
      <c r="C5990" s="516"/>
      <c r="D5990" s="574"/>
      <c r="E5990" s="574"/>
      <c r="F5990" s="577"/>
    </row>
    <row r="5991" spans="1:6">
      <c r="A5991" s="511"/>
      <c r="B5991" s="511">
        <v>149020216</v>
      </c>
      <c r="C5991" s="516"/>
      <c r="D5991" s="574"/>
      <c r="E5991" s="574"/>
      <c r="F5991" s="577"/>
    </row>
    <row r="5992" spans="1:6">
      <c r="A5992" s="511"/>
      <c r="B5992" s="511">
        <v>149020217</v>
      </c>
      <c r="C5992" s="516"/>
      <c r="D5992" s="574"/>
      <c r="E5992" s="574"/>
      <c r="F5992" s="577"/>
    </row>
    <row r="5993" spans="1:6">
      <c r="A5993" s="511"/>
      <c r="B5993" s="511">
        <v>149020218</v>
      </c>
      <c r="C5993" s="516"/>
      <c r="D5993" s="574"/>
      <c r="E5993" s="574"/>
      <c r="F5993" s="577"/>
    </row>
    <row r="5994" spans="1:6">
      <c r="A5994" s="506"/>
      <c r="B5994" s="511"/>
      <c r="C5994" s="518"/>
      <c r="D5994" s="575"/>
      <c r="E5994" s="575"/>
      <c r="F5994" s="578"/>
    </row>
    <row r="5995" spans="1:6" ht="30">
      <c r="A5995" s="511"/>
      <c r="B5995" s="511">
        <v>149030501</v>
      </c>
      <c r="C5995" s="517" t="s">
        <v>591</v>
      </c>
      <c r="D5995" s="573" t="s">
        <v>1021</v>
      </c>
      <c r="E5995" s="573" t="s">
        <v>1203</v>
      </c>
      <c r="F5995" s="576">
        <v>224</v>
      </c>
    </row>
    <row r="5996" spans="1:6">
      <c r="A5996" s="511"/>
      <c r="B5996" s="511">
        <v>149030502</v>
      </c>
      <c r="C5996" s="516"/>
      <c r="D5996" s="574"/>
      <c r="E5996" s="574"/>
      <c r="F5996" s="577"/>
    </row>
    <row r="5997" spans="1:6">
      <c r="A5997" s="511"/>
      <c r="B5997" s="511">
        <v>149030503</v>
      </c>
      <c r="C5997" s="516"/>
      <c r="D5997" s="574"/>
      <c r="E5997" s="574"/>
      <c r="F5997" s="577"/>
    </row>
    <row r="5998" spans="1:6">
      <c r="A5998" s="511"/>
      <c r="B5998" s="511">
        <v>149030504</v>
      </c>
      <c r="C5998" s="516"/>
      <c r="D5998" s="574"/>
      <c r="E5998" s="574"/>
      <c r="F5998" s="577"/>
    </row>
    <row r="5999" spans="1:6">
      <c r="A5999" s="511"/>
      <c r="B5999" s="511">
        <v>149030505</v>
      </c>
      <c r="C5999" s="516"/>
      <c r="D5999" s="574"/>
      <c r="E5999" s="574"/>
      <c r="F5999" s="577"/>
    </row>
    <row r="6000" spans="1:6">
      <c r="A6000" s="506"/>
      <c r="B6000" s="511"/>
      <c r="C6000" s="516"/>
      <c r="D6000" s="574"/>
      <c r="E6000" s="574"/>
      <c r="F6000" s="578"/>
    </row>
    <row r="6001" spans="1:6" ht="30">
      <c r="A6001" s="511"/>
      <c r="B6001" s="511">
        <v>149030501</v>
      </c>
      <c r="C6001" s="517" t="s">
        <v>591</v>
      </c>
      <c r="D6001" s="573" t="s">
        <v>1013</v>
      </c>
      <c r="E6001" s="573" t="s">
        <v>1204</v>
      </c>
      <c r="F6001" s="576">
        <v>225</v>
      </c>
    </row>
    <row r="6002" spans="1:6">
      <c r="A6002" s="511"/>
      <c r="B6002" s="511">
        <v>149030502</v>
      </c>
      <c r="C6002" s="516"/>
      <c r="D6002" s="574"/>
      <c r="E6002" s="574"/>
      <c r="F6002" s="577"/>
    </row>
    <row r="6003" spans="1:6">
      <c r="A6003" s="511"/>
      <c r="B6003" s="511">
        <v>149030503</v>
      </c>
      <c r="C6003" s="516"/>
      <c r="D6003" s="574"/>
      <c r="E6003" s="574"/>
      <c r="F6003" s="577"/>
    </row>
    <row r="6004" spans="1:6">
      <c r="A6004" s="511"/>
      <c r="B6004" s="511">
        <v>149030504</v>
      </c>
      <c r="C6004" s="516"/>
      <c r="D6004" s="574"/>
      <c r="E6004" s="574"/>
      <c r="F6004" s="577"/>
    </row>
    <row r="6005" spans="1:6">
      <c r="A6005" s="511"/>
      <c r="B6005" s="511">
        <v>149030505</v>
      </c>
      <c r="C6005" s="516"/>
      <c r="D6005" s="574"/>
      <c r="E6005" s="574"/>
      <c r="F6005" s="577"/>
    </row>
    <row r="6006" spans="1:6">
      <c r="A6006" s="506"/>
      <c r="B6006" s="511"/>
      <c r="C6006" s="516"/>
      <c r="D6006" s="574"/>
      <c r="E6006" s="574"/>
      <c r="F6006" s="578"/>
    </row>
    <row r="6007" spans="1:6" ht="30">
      <c r="A6007" s="511"/>
      <c r="B6007" s="511">
        <v>149030301</v>
      </c>
      <c r="C6007" s="517" t="s">
        <v>592</v>
      </c>
      <c r="D6007" s="573" t="s">
        <v>903</v>
      </c>
      <c r="E6007" s="573" t="s">
        <v>1205</v>
      </c>
      <c r="F6007" s="576">
        <v>226</v>
      </c>
    </row>
    <row r="6008" spans="1:6">
      <c r="A6008" s="511"/>
      <c r="B6008" s="511">
        <v>149030302</v>
      </c>
      <c r="C6008" s="516"/>
      <c r="D6008" s="574"/>
      <c r="E6008" s="574"/>
      <c r="F6008" s="577"/>
    </row>
    <row r="6009" spans="1:6">
      <c r="A6009" s="511"/>
      <c r="B6009" s="511">
        <v>149030303</v>
      </c>
      <c r="C6009" s="516"/>
      <c r="D6009" s="574"/>
      <c r="E6009" s="574"/>
      <c r="F6009" s="577"/>
    </row>
    <row r="6010" spans="1:6">
      <c r="A6010" s="511"/>
      <c r="B6010" s="511">
        <v>149030304</v>
      </c>
      <c r="C6010" s="516"/>
      <c r="D6010" s="574"/>
      <c r="E6010" s="574"/>
      <c r="F6010" s="577"/>
    </row>
    <row r="6011" spans="1:6">
      <c r="A6011" s="511"/>
      <c r="B6011" s="511">
        <v>149030305</v>
      </c>
      <c r="C6011" s="516"/>
      <c r="D6011" s="574"/>
      <c r="E6011" s="574"/>
      <c r="F6011" s="577"/>
    </row>
    <row r="6012" spans="1:6">
      <c r="A6012" s="511"/>
      <c r="B6012" s="511">
        <v>149030306</v>
      </c>
      <c r="C6012" s="516"/>
      <c r="D6012" s="574"/>
      <c r="E6012" s="574"/>
      <c r="F6012" s="577"/>
    </row>
    <row r="6013" spans="1:6">
      <c r="A6013" s="511"/>
      <c r="B6013" s="511">
        <v>149030307</v>
      </c>
      <c r="C6013" s="507"/>
      <c r="D6013" s="574"/>
      <c r="E6013" s="574"/>
      <c r="F6013" s="577"/>
    </row>
    <row r="6014" spans="1:6">
      <c r="A6014" s="506"/>
      <c r="B6014" s="511"/>
      <c r="C6014" s="507"/>
      <c r="D6014" s="575"/>
      <c r="E6014" s="575"/>
      <c r="F6014" s="578"/>
    </row>
    <row r="6015" spans="1:6" ht="30">
      <c r="A6015" s="511"/>
      <c r="B6015" s="511">
        <v>149030308</v>
      </c>
      <c r="C6015" s="517" t="s">
        <v>592</v>
      </c>
      <c r="D6015" s="573" t="s">
        <v>1021</v>
      </c>
      <c r="E6015" s="573" t="s">
        <v>1206</v>
      </c>
      <c r="F6015" s="576">
        <v>227</v>
      </c>
    </row>
    <row r="6016" spans="1:6">
      <c r="A6016" s="511"/>
      <c r="B6016" s="511">
        <v>149030309</v>
      </c>
      <c r="C6016" s="516"/>
      <c r="D6016" s="574"/>
      <c r="E6016" s="574"/>
      <c r="F6016" s="577"/>
    </row>
    <row r="6017" spans="1:6">
      <c r="A6017" s="511"/>
      <c r="B6017" s="511">
        <v>149030310</v>
      </c>
      <c r="C6017" s="516"/>
      <c r="D6017" s="574"/>
      <c r="E6017" s="574"/>
      <c r="F6017" s="577"/>
    </row>
    <row r="6018" spans="1:6">
      <c r="A6018" s="511"/>
      <c r="B6018" s="511">
        <v>149030311</v>
      </c>
      <c r="C6018" s="516"/>
      <c r="D6018" s="574"/>
      <c r="E6018" s="574"/>
      <c r="F6018" s="577"/>
    </row>
    <row r="6019" spans="1:6">
      <c r="A6019" s="511"/>
      <c r="B6019" s="511">
        <v>149030312</v>
      </c>
      <c r="C6019" s="516"/>
      <c r="D6019" s="574"/>
      <c r="E6019" s="574"/>
      <c r="F6019" s="577"/>
    </row>
    <row r="6020" spans="1:6">
      <c r="A6020" s="511"/>
      <c r="B6020" s="511">
        <v>149030313</v>
      </c>
      <c r="C6020" s="516"/>
      <c r="D6020" s="574"/>
      <c r="E6020" s="574"/>
      <c r="F6020" s="577"/>
    </row>
    <row r="6021" spans="1:6">
      <c r="A6021" s="506"/>
      <c r="B6021" s="511"/>
      <c r="C6021" s="507"/>
      <c r="D6021" s="575"/>
      <c r="E6021" s="575"/>
      <c r="F6021" s="578"/>
    </row>
    <row r="6022" spans="1:6" ht="30">
      <c r="A6022" s="511"/>
      <c r="B6022" s="511">
        <v>149030308</v>
      </c>
      <c r="C6022" s="517" t="s">
        <v>592</v>
      </c>
      <c r="D6022" s="573" t="s">
        <v>1013</v>
      </c>
      <c r="E6022" s="573" t="s">
        <v>1207</v>
      </c>
      <c r="F6022" s="576">
        <v>228</v>
      </c>
    </row>
    <row r="6023" spans="1:6">
      <c r="A6023" s="511"/>
      <c r="B6023" s="511">
        <v>149030309</v>
      </c>
      <c r="C6023" s="516"/>
      <c r="D6023" s="574"/>
      <c r="E6023" s="574"/>
      <c r="F6023" s="577"/>
    </row>
    <row r="6024" spans="1:6">
      <c r="A6024" s="511"/>
      <c r="B6024" s="511">
        <v>149030310</v>
      </c>
      <c r="C6024" s="516"/>
      <c r="D6024" s="574"/>
      <c r="E6024" s="574"/>
      <c r="F6024" s="577"/>
    </row>
    <row r="6025" spans="1:6">
      <c r="A6025" s="511"/>
      <c r="B6025" s="511">
        <v>149030311</v>
      </c>
      <c r="C6025" s="516"/>
      <c r="D6025" s="574"/>
      <c r="E6025" s="574"/>
      <c r="F6025" s="577"/>
    </row>
    <row r="6026" spans="1:6">
      <c r="A6026" s="511"/>
      <c r="B6026" s="511">
        <v>149030312</v>
      </c>
      <c r="C6026" s="516"/>
      <c r="D6026" s="574"/>
      <c r="E6026" s="574"/>
      <c r="F6026" s="577"/>
    </row>
    <row r="6027" spans="1:6">
      <c r="A6027" s="511"/>
      <c r="B6027" s="511">
        <v>149030313</v>
      </c>
      <c r="C6027" s="516"/>
      <c r="D6027" s="574"/>
      <c r="E6027" s="574"/>
      <c r="F6027" s="577"/>
    </row>
    <row r="6028" spans="1:6">
      <c r="A6028" s="506"/>
      <c r="B6028" s="511"/>
      <c r="C6028" s="518"/>
      <c r="D6028" s="575"/>
      <c r="E6028" s="575"/>
      <c r="F6028" s="578"/>
    </row>
    <row r="6029" spans="1:6" ht="30">
      <c r="A6029" s="511"/>
      <c r="B6029" s="511">
        <v>149030314</v>
      </c>
      <c r="C6029" s="517" t="s">
        <v>592</v>
      </c>
      <c r="D6029" s="573" t="s">
        <v>903</v>
      </c>
      <c r="E6029" s="573" t="s">
        <v>1208</v>
      </c>
      <c r="F6029" s="576">
        <v>229</v>
      </c>
    </row>
    <row r="6030" spans="1:6">
      <c r="A6030" s="511"/>
      <c r="B6030" s="511">
        <v>149030315</v>
      </c>
      <c r="C6030" s="516"/>
      <c r="D6030" s="574"/>
      <c r="E6030" s="574"/>
      <c r="F6030" s="577"/>
    </row>
    <row r="6031" spans="1:6">
      <c r="A6031" s="511"/>
      <c r="B6031" s="511">
        <v>149030316</v>
      </c>
      <c r="C6031" s="516"/>
      <c r="D6031" s="574"/>
      <c r="E6031" s="574"/>
      <c r="F6031" s="577"/>
    </row>
    <row r="6032" spans="1:6">
      <c r="A6032" s="511"/>
      <c r="B6032" s="511">
        <v>149030317</v>
      </c>
      <c r="C6032" s="516"/>
      <c r="D6032" s="574"/>
      <c r="E6032" s="574"/>
      <c r="F6032" s="577"/>
    </row>
    <row r="6033" spans="1:6">
      <c r="A6033" s="511"/>
      <c r="B6033" s="511">
        <v>149030318</v>
      </c>
      <c r="C6033" s="516"/>
      <c r="D6033" s="574"/>
      <c r="E6033" s="574"/>
      <c r="F6033" s="577"/>
    </row>
    <row r="6034" spans="1:6">
      <c r="A6034" s="511"/>
      <c r="B6034" s="511">
        <v>149030319</v>
      </c>
      <c r="C6034" s="516"/>
      <c r="D6034" s="574"/>
      <c r="E6034" s="574"/>
      <c r="F6034" s="577"/>
    </row>
    <row r="6035" spans="1:6">
      <c r="A6035" s="511"/>
      <c r="B6035" s="511">
        <v>149030320</v>
      </c>
      <c r="C6035" s="514"/>
      <c r="D6035" s="574"/>
      <c r="E6035" s="574"/>
      <c r="F6035" s="577"/>
    </row>
    <row r="6036" spans="1:6">
      <c r="A6036" s="511"/>
      <c r="B6036" s="511">
        <v>149030321</v>
      </c>
      <c r="C6036" s="514"/>
      <c r="D6036" s="574"/>
      <c r="E6036" s="574"/>
      <c r="F6036" s="577"/>
    </row>
    <row r="6037" spans="1:6">
      <c r="A6037" s="511"/>
      <c r="B6037" s="511">
        <v>149030322</v>
      </c>
      <c r="C6037" s="514"/>
      <c r="D6037" s="574"/>
      <c r="E6037" s="574"/>
      <c r="F6037" s="577"/>
    </row>
    <row r="6038" spans="1:6">
      <c r="A6038" s="511"/>
      <c r="B6038" s="511">
        <v>149030323</v>
      </c>
      <c r="C6038" s="514"/>
      <c r="D6038" s="574"/>
      <c r="E6038" s="574"/>
      <c r="F6038" s="577"/>
    </row>
    <row r="6039" spans="1:6">
      <c r="A6039" s="506"/>
      <c r="B6039" s="511"/>
      <c r="C6039" s="518"/>
      <c r="D6039" s="520"/>
      <c r="E6039" s="520"/>
      <c r="F6039" s="578"/>
    </row>
    <row r="6040" spans="1:6" ht="30">
      <c r="A6040" s="511"/>
      <c r="B6040" s="511">
        <v>149030244</v>
      </c>
      <c r="C6040" s="517" t="s">
        <v>593</v>
      </c>
      <c r="D6040" s="573" t="s">
        <v>1021</v>
      </c>
      <c r="E6040" s="573" t="s">
        <v>1209</v>
      </c>
      <c r="F6040" s="576">
        <v>230</v>
      </c>
    </row>
    <row r="6041" spans="1:6">
      <c r="A6041" s="511"/>
      <c r="B6041" s="511">
        <v>149030245</v>
      </c>
      <c r="C6041" s="516"/>
      <c r="D6041" s="574"/>
      <c r="E6041" s="574"/>
      <c r="F6041" s="577"/>
    </row>
    <row r="6042" spans="1:6">
      <c r="A6042" s="511"/>
      <c r="B6042" s="511">
        <v>149030324</v>
      </c>
      <c r="C6042" s="516"/>
      <c r="D6042" s="574"/>
      <c r="E6042" s="574"/>
      <c r="F6042" s="577"/>
    </row>
    <row r="6043" spans="1:6">
      <c r="A6043" s="506"/>
      <c r="B6043" s="511"/>
      <c r="C6043" s="516"/>
      <c r="D6043" s="574"/>
      <c r="E6043" s="574"/>
      <c r="F6043" s="578"/>
    </row>
    <row r="6044" spans="1:6" ht="30">
      <c r="A6044" s="511"/>
      <c r="B6044" s="511">
        <v>149030244</v>
      </c>
      <c r="C6044" s="517" t="s">
        <v>593</v>
      </c>
      <c r="D6044" s="573" t="s">
        <v>1013</v>
      </c>
      <c r="E6044" s="573" t="s">
        <v>1209</v>
      </c>
      <c r="F6044" s="576">
        <v>231</v>
      </c>
    </row>
    <row r="6045" spans="1:6">
      <c r="A6045" s="511"/>
      <c r="B6045" s="511">
        <v>149030245</v>
      </c>
      <c r="C6045" s="516"/>
      <c r="D6045" s="574"/>
      <c r="E6045" s="574"/>
      <c r="F6045" s="577"/>
    </row>
    <row r="6046" spans="1:6">
      <c r="A6046" s="511"/>
      <c r="B6046" s="511">
        <v>149030324</v>
      </c>
      <c r="C6046" s="516"/>
      <c r="D6046" s="574"/>
      <c r="E6046" s="574"/>
      <c r="F6046" s="577"/>
    </row>
    <row r="6047" spans="1:6">
      <c r="A6047" s="506"/>
      <c r="B6047" s="511"/>
      <c r="C6047" s="516"/>
      <c r="D6047" s="574"/>
      <c r="E6047" s="574"/>
      <c r="F6047" s="578"/>
    </row>
    <row r="6048" spans="1:6" ht="30">
      <c r="A6048" s="511"/>
      <c r="B6048" s="511">
        <v>149030201</v>
      </c>
      <c r="C6048" s="517" t="s">
        <v>594</v>
      </c>
      <c r="D6048" s="573" t="s">
        <v>1021</v>
      </c>
      <c r="E6048" s="573" t="s">
        <v>1210</v>
      </c>
      <c r="F6048" s="576">
        <v>232</v>
      </c>
    </row>
    <row r="6049" spans="1:6">
      <c r="A6049" s="511"/>
      <c r="B6049" s="511">
        <v>149030202</v>
      </c>
      <c r="C6049" s="516"/>
      <c r="D6049" s="574"/>
      <c r="E6049" s="574"/>
      <c r="F6049" s="577"/>
    </row>
    <row r="6050" spans="1:6">
      <c r="A6050" s="511"/>
      <c r="B6050" s="511">
        <v>149030203</v>
      </c>
      <c r="C6050" s="516"/>
      <c r="D6050" s="574"/>
      <c r="E6050" s="574"/>
      <c r="F6050" s="577"/>
    </row>
    <row r="6051" spans="1:6">
      <c r="A6051" s="511"/>
      <c r="B6051" s="511">
        <v>149030204</v>
      </c>
      <c r="C6051" s="516"/>
      <c r="D6051" s="574"/>
      <c r="E6051" s="574"/>
      <c r="F6051" s="577"/>
    </row>
    <row r="6052" spans="1:6">
      <c r="A6052" s="506"/>
      <c r="B6052" s="511"/>
      <c r="C6052" s="518"/>
      <c r="D6052" s="575"/>
      <c r="E6052" s="575"/>
      <c r="F6052" s="578"/>
    </row>
    <row r="6053" spans="1:6" ht="30">
      <c r="A6053" s="511"/>
      <c r="B6053" s="511">
        <v>149030201</v>
      </c>
      <c r="C6053" s="517" t="s">
        <v>594</v>
      </c>
      <c r="D6053" s="573" t="s">
        <v>1013</v>
      </c>
      <c r="E6053" s="573" t="s">
        <v>1211</v>
      </c>
      <c r="F6053" s="576">
        <v>233</v>
      </c>
    </row>
    <row r="6054" spans="1:6">
      <c r="A6054" s="511"/>
      <c r="B6054" s="511">
        <v>149030202</v>
      </c>
      <c r="C6054" s="516"/>
      <c r="D6054" s="574"/>
      <c r="E6054" s="574"/>
      <c r="F6054" s="577"/>
    </row>
    <row r="6055" spans="1:6">
      <c r="A6055" s="511"/>
      <c r="B6055" s="511">
        <v>149030203</v>
      </c>
      <c r="C6055" s="516"/>
      <c r="D6055" s="574"/>
      <c r="E6055" s="574"/>
      <c r="F6055" s="577"/>
    </row>
    <row r="6056" spans="1:6">
      <c r="A6056" s="511"/>
      <c r="B6056" s="511">
        <v>149030204</v>
      </c>
      <c r="C6056" s="516"/>
      <c r="D6056" s="574"/>
      <c r="E6056" s="574"/>
      <c r="F6056" s="577"/>
    </row>
    <row r="6057" spans="1:6">
      <c r="A6057" s="506"/>
      <c r="B6057" s="511"/>
      <c r="C6057" s="518"/>
      <c r="D6057" s="575"/>
      <c r="E6057" s="575"/>
      <c r="F6057" s="578"/>
    </row>
    <row r="6058" spans="1:6" ht="30">
      <c r="A6058" s="511"/>
      <c r="B6058" s="511">
        <v>149030205</v>
      </c>
      <c r="C6058" s="517" t="s">
        <v>594</v>
      </c>
      <c r="D6058" s="573" t="s">
        <v>1013</v>
      </c>
      <c r="E6058" s="573" t="s">
        <v>1212</v>
      </c>
      <c r="F6058" s="576">
        <v>234</v>
      </c>
    </row>
    <row r="6059" spans="1:6">
      <c r="A6059" s="511"/>
      <c r="B6059" s="511">
        <v>149030206</v>
      </c>
      <c r="C6059" s="516"/>
      <c r="D6059" s="574"/>
      <c r="E6059" s="574"/>
      <c r="F6059" s="577"/>
    </row>
    <row r="6060" spans="1:6">
      <c r="A6060" s="511"/>
      <c r="B6060" s="511">
        <v>149030207</v>
      </c>
      <c r="C6060" s="516"/>
      <c r="D6060" s="574"/>
      <c r="E6060" s="574"/>
      <c r="F6060" s="577"/>
    </row>
    <row r="6061" spans="1:6">
      <c r="A6061" s="511"/>
      <c r="B6061" s="511">
        <v>149030208</v>
      </c>
      <c r="C6061" s="516"/>
      <c r="D6061" s="574"/>
      <c r="E6061" s="574"/>
      <c r="F6061" s="577"/>
    </row>
    <row r="6062" spans="1:6">
      <c r="A6062" s="511"/>
      <c r="B6062" s="511">
        <v>149030209</v>
      </c>
      <c r="C6062" s="514"/>
      <c r="D6062" s="574"/>
      <c r="E6062" s="574"/>
      <c r="F6062" s="577"/>
    </row>
    <row r="6063" spans="1:6">
      <c r="A6063" s="506"/>
      <c r="B6063" s="511"/>
      <c r="C6063" s="518"/>
      <c r="D6063" s="575"/>
      <c r="E6063" s="575"/>
      <c r="F6063" s="578"/>
    </row>
    <row r="6064" spans="1:6" ht="30">
      <c r="A6064" s="511"/>
      <c r="B6064" s="511">
        <v>149030205</v>
      </c>
      <c r="C6064" s="517" t="s">
        <v>594</v>
      </c>
      <c r="D6064" s="573" t="s">
        <v>1021</v>
      </c>
      <c r="E6064" s="573" t="s">
        <v>1213</v>
      </c>
      <c r="F6064" s="576">
        <v>235</v>
      </c>
    </row>
    <row r="6065" spans="1:6">
      <c r="A6065" s="511"/>
      <c r="B6065" s="511">
        <v>149030206</v>
      </c>
      <c r="C6065" s="516"/>
      <c r="D6065" s="574"/>
      <c r="E6065" s="574"/>
      <c r="F6065" s="577"/>
    </row>
    <row r="6066" spans="1:6">
      <c r="A6066" s="511"/>
      <c r="B6066" s="511">
        <v>149030207</v>
      </c>
      <c r="C6066" s="516"/>
      <c r="D6066" s="574"/>
      <c r="E6066" s="574"/>
      <c r="F6066" s="577"/>
    </row>
    <row r="6067" spans="1:6">
      <c r="A6067" s="511"/>
      <c r="B6067" s="511">
        <v>149030208</v>
      </c>
      <c r="C6067" s="516"/>
      <c r="D6067" s="574"/>
      <c r="E6067" s="574"/>
      <c r="F6067" s="577"/>
    </row>
    <row r="6068" spans="1:6">
      <c r="A6068" s="511"/>
      <c r="B6068" s="511">
        <v>149030209</v>
      </c>
      <c r="C6068" s="514"/>
      <c r="D6068" s="574"/>
      <c r="E6068" s="574"/>
      <c r="F6068" s="577"/>
    </row>
    <row r="6069" spans="1:6">
      <c r="A6069" s="506"/>
      <c r="B6069" s="511"/>
      <c r="C6069" s="518"/>
      <c r="D6069" s="575"/>
      <c r="E6069" s="575"/>
      <c r="F6069" s="578"/>
    </row>
    <row r="6070" spans="1:6" ht="30">
      <c r="A6070" s="511"/>
      <c r="B6070" s="511">
        <v>149030210</v>
      </c>
      <c r="C6070" s="517" t="s">
        <v>594</v>
      </c>
      <c r="D6070" s="573" t="s">
        <v>1021</v>
      </c>
      <c r="E6070" s="573" t="s">
        <v>1214</v>
      </c>
      <c r="F6070" s="576">
        <v>236</v>
      </c>
    </row>
    <row r="6071" spans="1:6">
      <c r="A6071" s="511"/>
      <c r="B6071" s="511">
        <v>149030211</v>
      </c>
      <c r="C6071" s="516"/>
      <c r="D6071" s="574"/>
      <c r="E6071" s="574"/>
      <c r="F6071" s="577"/>
    </row>
    <row r="6072" spans="1:6">
      <c r="A6072" s="511"/>
      <c r="B6072" s="511">
        <v>149030212</v>
      </c>
      <c r="C6072" s="516"/>
      <c r="D6072" s="574"/>
      <c r="E6072" s="574"/>
      <c r="F6072" s="577"/>
    </row>
    <row r="6073" spans="1:6">
      <c r="A6073" s="511"/>
      <c r="B6073" s="511">
        <v>149030213</v>
      </c>
      <c r="C6073" s="516"/>
      <c r="D6073" s="574"/>
      <c r="E6073" s="574"/>
      <c r="F6073" s="577"/>
    </row>
    <row r="6074" spans="1:6">
      <c r="A6074" s="511"/>
      <c r="B6074" s="511">
        <v>149030214</v>
      </c>
      <c r="C6074" s="522"/>
      <c r="D6074" s="574"/>
      <c r="E6074" s="574"/>
      <c r="F6074" s="577"/>
    </row>
    <row r="6075" spans="1:6">
      <c r="A6075" s="511"/>
      <c r="B6075" s="511">
        <v>149030215</v>
      </c>
      <c r="C6075" s="522"/>
      <c r="D6075" s="574"/>
      <c r="E6075" s="574"/>
      <c r="F6075" s="577"/>
    </row>
    <row r="6076" spans="1:6">
      <c r="A6076" s="511"/>
      <c r="B6076" s="511">
        <v>149030216</v>
      </c>
      <c r="C6076" s="522"/>
      <c r="D6076" s="574"/>
      <c r="E6076" s="574"/>
      <c r="F6076" s="577"/>
    </row>
    <row r="6077" spans="1:6">
      <c r="A6077" s="511"/>
      <c r="B6077" s="511">
        <v>149030218</v>
      </c>
      <c r="C6077" s="522"/>
      <c r="D6077" s="574"/>
      <c r="E6077" s="574"/>
      <c r="F6077" s="577"/>
    </row>
    <row r="6078" spans="1:6">
      <c r="A6078" s="511"/>
      <c r="B6078" s="511">
        <v>149030219</v>
      </c>
      <c r="C6078" s="522"/>
      <c r="D6078" s="574"/>
      <c r="E6078" s="574"/>
      <c r="F6078" s="577"/>
    </row>
    <row r="6079" spans="1:6">
      <c r="A6079" s="511"/>
      <c r="B6079" s="511">
        <v>149030223</v>
      </c>
      <c r="C6079" s="522"/>
      <c r="D6079" s="574"/>
      <c r="E6079" s="574"/>
      <c r="F6079" s="577"/>
    </row>
    <row r="6080" spans="1:6">
      <c r="A6080" s="506"/>
      <c r="B6080" s="511"/>
      <c r="C6080" s="521"/>
      <c r="D6080" s="515"/>
      <c r="E6080" s="515"/>
      <c r="F6080" s="578"/>
    </row>
    <row r="6081" spans="1:6" ht="30">
      <c r="A6081" s="511"/>
      <c r="B6081" s="511">
        <v>149030210</v>
      </c>
      <c r="C6081" s="517" t="s">
        <v>594</v>
      </c>
      <c r="D6081" s="573" t="s">
        <v>1013</v>
      </c>
      <c r="E6081" s="573" t="s">
        <v>1215</v>
      </c>
      <c r="F6081" s="576">
        <v>237</v>
      </c>
    </row>
    <row r="6082" spans="1:6">
      <c r="A6082" s="511"/>
      <c r="B6082" s="511">
        <v>149030211</v>
      </c>
      <c r="C6082" s="516"/>
      <c r="D6082" s="574"/>
      <c r="E6082" s="574"/>
      <c r="F6082" s="577"/>
    </row>
    <row r="6083" spans="1:6">
      <c r="A6083" s="511"/>
      <c r="B6083" s="511">
        <v>149030212</v>
      </c>
      <c r="C6083" s="516"/>
      <c r="D6083" s="574"/>
      <c r="E6083" s="574"/>
      <c r="F6083" s="577"/>
    </row>
    <row r="6084" spans="1:6">
      <c r="A6084" s="511"/>
      <c r="B6084" s="511">
        <v>149030213</v>
      </c>
      <c r="C6084" s="516"/>
      <c r="D6084" s="574"/>
      <c r="E6084" s="574"/>
      <c r="F6084" s="577"/>
    </row>
    <row r="6085" spans="1:6">
      <c r="A6085" s="511"/>
      <c r="B6085" s="511">
        <v>149030214</v>
      </c>
      <c r="C6085" s="519"/>
      <c r="D6085" s="574"/>
      <c r="E6085" s="574"/>
      <c r="F6085" s="577"/>
    </row>
    <row r="6086" spans="1:6">
      <c r="A6086" s="511"/>
      <c r="B6086" s="511">
        <v>149030215</v>
      </c>
      <c r="C6086" s="519"/>
      <c r="D6086" s="574"/>
      <c r="E6086" s="574"/>
      <c r="F6086" s="577"/>
    </row>
    <row r="6087" spans="1:6">
      <c r="A6087" s="511"/>
      <c r="B6087" s="511">
        <v>149030216</v>
      </c>
      <c r="C6087" s="519"/>
      <c r="D6087" s="574"/>
      <c r="E6087" s="574"/>
      <c r="F6087" s="577"/>
    </row>
    <row r="6088" spans="1:6">
      <c r="A6088" s="511"/>
      <c r="B6088" s="511">
        <v>149030218</v>
      </c>
      <c r="C6088" s="519"/>
      <c r="D6088" s="574"/>
      <c r="E6088" s="574"/>
      <c r="F6088" s="577"/>
    </row>
    <row r="6089" spans="1:6">
      <c r="A6089" s="511"/>
      <c r="B6089" s="511">
        <v>149030219</v>
      </c>
      <c r="C6089" s="519"/>
      <c r="D6089" s="574"/>
      <c r="E6089" s="574"/>
      <c r="F6089" s="577"/>
    </row>
    <row r="6090" spans="1:6">
      <c r="A6090" s="511"/>
      <c r="B6090" s="511">
        <v>149030223</v>
      </c>
      <c r="C6090" s="519"/>
      <c r="D6090" s="574"/>
      <c r="E6090" s="574"/>
      <c r="F6090" s="577"/>
    </row>
    <row r="6091" spans="1:6">
      <c r="A6091" s="506"/>
      <c r="B6091" s="511"/>
      <c r="C6091" s="518"/>
      <c r="D6091" s="520"/>
      <c r="E6091" s="520"/>
      <c r="F6091" s="578"/>
    </row>
    <row r="6092" spans="1:6" ht="30">
      <c r="A6092" s="511"/>
      <c r="B6092" s="511">
        <v>149030217</v>
      </c>
      <c r="C6092" s="517" t="s">
        <v>594</v>
      </c>
      <c r="D6092" s="573" t="s">
        <v>903</v>
      </c>
      <c r="E6092" s="573" t="s">
        <v>1216</v>
      </c>
      <c r="F6092" s="576">
        <v>238</v>
      </c>
    </row>
    <row r="6093" spans="1:6">
      <c r="A6093" s="511"/>
      <c r="B6093" s="511">
        <v>149030220</v>
      </c>
      <c r="C6093" s="516"/>
      <c r="D6093" s="574"/>
      <c r="E6093" s="574"/>
      <c r="F6093" s="577"/>
    </row>
    <row r="6094" spans="1:6">
      <c r="A6094" s="511"/>
      <c r="B6094" s="511">
        <v>149030221</v>
      </c>
      <c r="C6094" s="516"/>
      <c r="D6094" s="574"/>
      <c r="E6094" s="574"/>
      <c r="F6094" s="577"/>
    </row>
    <row r="6095" spans="1:6">
      <c r="A6095" s="511"/>
      <c r="B6095" s="511">
        <v>149030222</v>
      </c>
      <c r="C6095" s="516"/>
      <c r="D6095" s="574"/>
      <c r="E6095" s="574"/>
      <c r="F6095" s="577"/>
    </row>
    <row r="6096" spans="1:6">
      <c r="A6096" s="506"/>
      <c r="B6096" s="511"/>
      <c r="C6096" s="518"/>
      <c r="D6096" s="574"/>
      <c r="E6096" s="574"/>
      <c r="F6096" s="578"/>
    </row>
    <row r="6097" spans="1:6" ht="30">
      <c r="A6097" s="511"/>
      <c r="B6097" s="511">
        <v>149030224</v>
      </c>
      <c r="C6097" s="517" t="s">
        <v>594</v>
      </c>
      <c r="D6097" s="569" t="s">
        <v>903</v>
      </c>
      <c r="E6097" s="569" t="s">
        <v>1217</v>
      </c>
      <c r="F6097" s="576">
        <v>239</v>
      </c>
    </row>
    <row r="6098" spans="1:6">
      <c r="A6098" s="511"/>
      <c r="B6098" s="511">
        <v>149030225</v>
      </c>
      <c r="C6098" s="516"/>
      <c r="D6098" s="569"/>
      <c r="E6098" s="569"/>
      <c r="F6098" s="577"/>
    </row>
    <row r="6099" spans="1:6">
      <c r="A6099" s="506"/>
      <c r="B6099" s="511"/>
      <c r="C6099" s="515"/>
      <c r="D6099" s="569"/>
      <c r="E6099" s="569"/>
      <c r="F6099" s="578"/>
    </row>
    <row r="6100" spans="1:6">
      <c r="A6100" s="511"/>
      <c r="B6100" s="511">
        <v>149030226</v>
      </c>
      <c r="C6100" s="514"/>
      <c r="D6100" s="573" t="s">
        <v>903</v>
      </c>
      <c r="E6100" s="573" t="s">
        <v>1218</v>
      </c>
      <c r="F6100" s="576">
        <v>240</v>
      </c>
    </row>
    <row r="6101" spans="1:6" ht="30">
      <c r="A6101" s="511"/>
      <c r="B6101" s="511">
        <v>149030227</v>
      </c>
      <c r="C6101" s="516" t="s">
        <v>590</v>
      </c>
      <c r="D6101" s="574"/>
      <c r="E6101" s="574"/>
      <c r="F6101" s="577"/>
    </row>
    <row r="6102" spans="1:6">
      <c r="A6102" s="511"/>
      <c r="B6102" s="511">
        <v>149030228</v>
      </c>
      <c r="C6102" s="516"/>
      <c r="D6102" s="574"/>
      <c r="E6102" s="574"/>
      <c r="F6102" s="577"/>
    </row>
    <row r="6103" spans="1:6">
      <c r="A6103" s="511"/>
      <c r="B6103" s="511">
        <v>149030229</v>
      </c>
      <c r="C6103" s="516"/>
      <c r="D6103" s="574"/>
      <c r="E6103" s="574"/>
      <c r="F6103" s="577"/>
    </row>
    <row r="6104" spans="1:6">
      <c r="A6104" s="511"/>
      <c r="B6104" s="511">
        <v>149030230</v>
      </c>
      <c r="C6104" s="514"/>
      <c r="D6104" s="574"/>
      <c r="E6104" s="574"/>
      <c r="F6104" s="577"/>
    </row>
    <row r="6105" spans="1:6">
      <c r="A6105" s="506"/>
      <c r="B6105" s="511"/>
      <c r="C6105" s="518"/>
      <c r="D6105" s="574"/>
      <c r="E6105" s="574"/>
      <c r="F6105" s="578"/>
    </row>
    <row r="6106" spans="1:6" ht="30">
      <c r="A6106" s="511"/>
      <c r="B6106" s="511">
        <v>149030231</v>
      </c>
      <c r="C6106" s="517" t="s">
        <v>594</v>
      </c>
      <c r="D6106" s="573" t="s">
        <v>1021</v>
      </c>
      <c r="E6106" s="573" t="s">
        <v>1219</v>
      </c>
      <c r="F6106" s="576">
        <v>241</v>
      </c>
    </row>
    <row r="6107" spans="1:6">
      <c r="A6107" s="511"/>
      <c r="B6107" s="511">
        <v>149030232</v>
      </c>
      <c r="C6107" s="516"/>
      <c r="D6107" s="574"/>
      <c r="E6107" s="574"/>
      <c r="F6107" s="577"/>
    </row>
    <row r="6108" spans="1:6">
      <c r="A6108" s="511"/>
      <c r="B6108" s="511">
        <v>149030233</v>
      </c>
      <c r="C6108" s="515"/>
      <c r="D6108" s="574"/>
      <c r="E6108" s="574"/>
      <c r="F6108" s="577"/>
    </row>
    <row r="6109" spans="1:6">
      <c r="A6109" s="506"/>
      <c r="B6109" s="511"/>
      <c r="C6109" s="518"/>
      <c r="D6109" s="574"/>
      <c r="E6109" s="574"/>
      <c r="F6109" s="578"/>
    </row>
    <row r="6110" spans="1:6" ht="30">
      <c r="A6110" s="511"/>
      <c r="B6110" s="511">
        <v>149030231</v>
      </c>
      <c r="C6110" s="517" t="s">
        <v>594</v>
      </c>
      <c r="D6110" s="569" t="s">
        <v>1013</v>
      </c>
      <c r="E6110" s="569" t="s">
        <v>1220</v>
      </c>
      <c r="F6110" s="576">
        <v>242</v>
      </c>
    </row>
    <row r="6111" spans="1:6">
      <c r="A6111" s="511"/>
      <c r="B6111" s="511">
        <v>149030232</v>
      </c>
      <c r="C6111" s="516"/>
      <c r="D6111" s="569"/>
      <c r="E6111" s="569"/>
      <c r="F6111" s="577"/>
    </row>
    <row r="6112" spans="1:6">
      <c r="A6112" s="511"/>
      <c r="B6112" s="511">
        <v>149030233</v>
      </c>
      <c r="C6112" s="515"/>
      <c r="D6112" s="569"/>
      <c r="E6112" s="569"/>
      <c r="F6112" s="577"/>
    </row>
    <row r="6113" spans="1:6">
      <c r="A6113" s="506"/>
      <c r="B6113" s="511"/>
      <c r="C6113" s="518"/>
      <c r="D6113" s="569"/>
      <c r="E6113" s="569"/>
      <c r="F6113" s="578"/>
    </row>
    <row r="6114" spans="1:6" ht="30">
      <c r="A6114" s="511"/>
      <c r="B6114" s="511">
        <v>149030234</v>
      </c>
      <c r="C6114" s="517" t="s">
        <v>594</v>
      </c>
      <c r="D6114" s="573" t="s">
        <v>903</v>
      </c>
      <c r="E6114" s="573" t="s">
        <v>1221</v>
      </c>
      <c r="F6114" s="576">
        <v>243</v>
      </c>
    </row>
    <row r="6115" spans="1:6">
      <c r="A6115" s="511"/>
      <c r="B6115" s="511">
        <v>149030235</v>
      </c>
      <c r="C6115" s="516"/>
      <c r="D6115" s="574"/>
      <c r="E6115" s="574"/>
      <c r="F6115" s="577"/>
    </row>
    <row r="6116" spans="1:6">
      <c r="A6116" s="506"/>
      <c r="B6116" s="511"/>
      <c r="C6116" s="515"/>
      <c r="D6116" s="574"/>
      <c r="E6116" s="574"/>
      <c r="F6116" s="578"/>
    </row>
    <row r="6117" spans="1:6" ht="30">
      <c r="A6117" s="511"/>
      <c r="B6117" s="511">
        <v>149030236</v>
      </c>
      <c r="C6117" s="517" t="s">
        <v>594</v>
      </c>
      <c r="D6117" s="573" t="s">
        <v>903</v>
      </c>
      <c r="E6117" s="573" t="s">
        <v>1222</v>
      </c>
      <c r="F6117" s="576">
        <v>244</v>
      </c>
    </row>
    <row r="6118" spans="1:6">
      <c r="A6118" s="511"/>
      <c r="B6118" s="511">
        <v>149030237</v>
      </c>
      <c r="C6118" s="516"/>
      <c r="D6118" s="574"/>
      <c r="E6118" s="574"/>
      <c r="F6118" s="577"/>
    </row>
    <row r="6119" spans="1:6">
      <c r="A6119" s="511"/>
      <c r="B6119" s="511">
        <v>149030238</v>
      </c>
      <c r="C6119" s="515"/>
      <c r="D6119" s="574"/>
      <c r="E6119" s="574"/>
      <c r="F6119" s="577"/>
    </row>
    <row r="6120" spans="1:6">
      <c r="A6120" s="511"/>
      <c r="B6120" s="511">
        <v>149030239</v>
      </c>
      <c r="C6120" s="519"/>
      <c r="D6120" s="574"/>
      <c r="E6120" s="574"/>
      <c r="F6120" s="577"/>
    </row>
    <row r="6121" spans="1:6">
      <c r="A6121" s="506"/>
      <c r="B6121" s="511"/>
      <c r="C6121" s="518"/>
      <c r="D6121" s="575"/>
      <c r="E6121" s="575"/>
      <c r="F6121" s="578"/>
    </row>
    <row r="6122" spans="1:6" ht="30">
      <c r="A6122" s="511"/>
      <c r="B6122" s="511">
        <v>149030236</v>
      </c>
      <c r="C6122" s="517" t="s">
        <v>594</v>
      </c>
      <c r="D6122" s="573" t="s">
        <v>1013</v>
      </c>
      <c r="E6122" s="573" t="s">
        <v>1223</v>
      </c>
      <c r="F6122" s="576">
        <v>245</v>
      </c>
    </row>
    <row r="6123" spans="1:6">
      <c r="A6123" s="511"/>
      <c r="B6123" s="511">
        <v>149030237</v>
      </c>
      <c r="C6123" s="516"/>
      <c r="D6123" s="574"/>
      <c r="E6123" s="574"/>
      <c r="F6123" s="577"/>
    </row>
    <row r="6124" spans="1:6">
      <c r="A6124" s="511"/>
      <c r="B6124" s="511">
        <v>149030238</v>
      </c>
      <c r="C6124" s="515"/>
      <c r="D6124" s="574"/>
      <c r="E6124" s="574"/>
      <c r="F6124" s="577"/>
    </row>
    <row r="6125" spans="1:6">
      <c r="A6125" s="511"/>
      <c r="B6125" s="511">
        <v>149030239</v>
      </c>
      <c r="C6125" s="519"/>
      <c r="D6125" s="574"/>
      <c r="E6125" s="574"/>
      <c r="F6125" s="577"/>
    </row>
    <row r="6126" spans="1:6">
      <c r="A6126" s="506"/>
      <c r="B6126" s="511"/>
      <c r="C6126" s="518"/>
      <c r="D6126" s="575"/>
      <c r="E6126" s="575"/>
      <c r="F6126" s="578"/>
    </row>
    <row r="6127" spans="1:6" ht="30">
      <c r="A6127" s="511"/>
      <c r="B6127" s="511">
        <v>149030240</v>
      </c>
      <c r="C6127" s="517" t="s">
        <v>594</v>
      </c>
      <c r="D6127" s="573" t="s">
        <v>1021</v>
      </c>
      <c r="E6127" s="573" t="s">
        <v>1224</v>
      </c>
      <c r="F6127" s="576">
        <v>246</v>
      </c>
    </row>
    <row r="6128" spans="1:6">
      <c r="A6128" s="511"/>
      <c r="B6128" s="511">
        <v>149030241</v>
      </c>
      <c r="C6128" s="516"/>
      <c r="D6128" s="574"/>
      <c r="E6128" s="574"/>
      <c r="F6128" s="577"/>
    </row>
    <row r="6129" spans="1:6">
      <c r="A6129" s="511"/>
      <c r="B6129" s="511">
        <v>149030242</v>
      </c>
      <c r="C6129" s="515"/>
      <c r="D6129" s="574"/>
      <c r="E6129" s="574"/>
      <c r="F6129" s="577"/>
    </row>
    <row r="6130" spans="1:6">
      <c r="A6130" s="511"/>
      <c r="B6130" s="511">
        <v>149030243</v>
      </c>
      <c r="C6130" s="514"/>
      <c r="D6130" s="574"/>
      <c r="E6130" s="574"/>
      <c r="F6130" s="577"/>
    </row>
    <row r="6131" spans="1:6">
      <c r="A6131" s="506"/>
      <c r="B6131" s="511"/>
      <c r="C6131" s="518"/>
      <c r="D6131" s="575"/>
      <c r="E6131" s="575"/>
      <c r="F6131" s="578"/>
    </row>
    <row r="6132" spans="1:6" ht="30">
      <c r="A6132" s="511"/>
      <c r="B6132" s="511">
        <v>149030240</v>
      </c>
      <c r="C6132" s="517" t="s">
        <v>594</v>
      </c>
      <c r="D6132" s="573" t="s">
        <v>1013</v>
      </c>
      <c r="E6132" s="573" t="s">
        <v>1225</v>
      </c>
      <c r="F6132" s="576">
        <v>247</v>
      </c>
    </row>
    <row r="6133" spans="1:6">
      <c r="A6133" s="511"/>
      <c r="B6133" s="511">
        <v>149030241</v>
      </c>
      <c r="C6133" s="516"/>
      <c r="D6133" s="574"/>
      <c r="E6133" s="574"/>
      <c r="F6133" s="577"/>
    </row>
    <row r="6134" spans="1:6">
      <c r="A6134" s="511"/>
      <c r="B6134" s="511">
        <v>149030242</v>
      </c>
      <c r="C6134" s="515"/>
      <c r="D6134" s="574"/>
      <c r="E6134" s="574"/>
      <c r="F6134" s="577"/>
    </row>
    <row r="6135" spans="1:6">
      <c r="A6135" s="511"/>
      <c r="B6135" s="511">
        <v>149030243</v>
      </c>
      <c r="C6135" s="514"/>
      <c r="D6135" s="574"/>
      <c r="E6135" s="574"/>
      <c r="F6135" s="577"/>
    </row>
    <row r="6136" spans="1:6">
      <c r="A6136" s="506"/>
      <c r="B6136" s="511"/>
      <c r="C6136" s="518"/>
      <c r="D6136" s="575"/>
      <c r="E6136" s="575"/>
      <c r="F6136" s="578"/>
    </row>
    <row r="6137" spans="1:6" ht="30">
      <c r="A6137" s="511"/>
      <c r="B6137" s="511">
        <v>149030401</v>
      </c>
      <c r="C6137" s="517" t="s">
        <v>595</v>
      </c>
      <c r="D6137" s="573" t="s">
        <v>903</v>
      </c>
      <c r="E6137" s="573" t="s">
        <v>1226</v>
      </c>
      <c r="F6137" s="576">
        <v>248</v>
      </c>
    </row>
    <row r="6138" spans="1:6">
      <c r="A6138" s="511"/>
      <c r="B6138" s="511">
        <v>149030402</v>
      </c>
      <c r="C6138" s="516"/>
      <c r="D6138" s="574"/>
      <c r="E6138" s="574"/>
      <c r="F6138" s="577"/>
    </row>
    <row r="6139" spans="1:6">
      <c r="A6139" s="506"/>
      <c r="B6139" s="511"/>
      <c r="C6139" s="515"/>
      <c r="D6139" s="574"/>
      <c r="E6139" s="574"/>
      <c r="F6139" s="578"/>
    </row>
    <row r="6140" spans="1:6" ht="30">
      <c r="A6140" s="511"/>
      <c r="B6140" s="511">
        <v>149030101</v>
      </c>
      <c r="C6140" s="517" t="s">
        <v>596</v>
      </c>
      <c r="D6140" s="573" t="s">
        <v>903</v>
      </c>
      <c r="E6140" s="573" t="s">
        <v>1227</v>
      </c>
      <c r="F6140" s="576">
        <v>249</v>
      </c>
    </row>
    <row r="6141" spans="1:6">
      <c r="A6141" s="511"/>
      <c r="B6141" s="511">
        <v>149030102</v>
      </c>
      <c r="C6141" s="516"/>
      <c r="D6141" s="574"/>
      <c r="E6141" s="574"/>
      <c r="F6141" s="577"/>
    </row>
    <row r="6142" spans="1:6">
      <c r="A6142" s="511"/>
      <c r="B6142" s="511">
        <v>149030103</v>
      </c>
      <c r="C6142" s="515"/>
      <c r="D6142" s="574"/>
      <c r="E6142" s="574"/>
      <c r="F6142" s="577"/>
    </row>
    <row r="6143" spans="1:6">
      <c r="A6143" s="511"/>
      <c r="B6143" s="511">
        <v>149030110</v>
      </c>
      <c r="C6143" s="514"/>
      <c r="D6143" s="574"/>
      <c r="E6143" s="574"/>
      <c r="F6143" s="577"/>
    </row>
    <row r="6144" spans="1:6">
      <c r="A6144" s="506"/>
      <c r="B6144" s="511"/>
      <c r="C6144" s="513"/>
      <c r="D6144" s="575"/>
      <c r="E6144" s="575"/>
      <c r="F6144" s="578"/>
    </row>
    <row r="6145" spans="1:6" ht="30">
      <c r="A6145" s="511"/>
      <c r="B6145" s="511">
        <v>149030104</v>
      </c>
      <c r="C6145" s="517" t="s">
        <v>596</v>
      </c>
      <c r="D6145" s="573" t="s">
        <v>903</v>
      </c>
      <c r="E6145" s="573" t="s">
        <v>1228</v>
      </c>
      <c r="F6145" s="576">
        <v>250</v>
      </c>
    </row>
    <row r="6146" spans="1:6">
      <c r="A6146" s="511"/>
      <c r="B6146" s="511">
        <v>149030108</v>
      </c>
      <c r="C6146" s="516"/>
      <c r="D6146" s="574"/>
      <c r="E6146" s="574"/>
      <c r="F6146" s="577"/>
    </row>
    <row r="6147" spans="1:6">
      <c r="A6147" s="511"/>
      <c r="B6147" s="511">
        <v>149030112</v>
      </c>
      <c r="C6147" s="515"/>
      <c r="D6147" s="574"/>
      <c r="E6147" s="574"/>
      <c r="F6147" s="577"/>
    </row>
    <row r="6148" spans="1:6">
      <c r="A6148" s="506"/>
      <c r="B6148" s="511"/>
      <c r="C6148" s="513"/>
      <c r="D6148" s="574"/>
      <c r="E6148" s="574"/>
      <c r="F6148" s="578"/>
    </row>
    <row r="6149" spans="1:6" ht="30">
      <c r="A6149" s="511"/>
      <c r="B6149" s="511">
        <v>149030105</v>
      </c>
      <c r="C6149" s="512" t="s">
        <v>596</v>
      </c>
      <c r="D6149" s="569" t="s">
        <v>903</v>
      </c>
      <c r="E6149" s="569" t="s">
        <v>1229</v>
      </c>
      <c r="F6149" s="576">
        <v>251</v>
      </c>
    </row>
    <row r="6150" spans="1:6">
      <c r="A6150" s="511"/>
      <c r="B6150" s="511">
        <v>149030115</v>
      </c>
      <c r="C6150" s="514"/>
      <c r="D6150" s="569"/>
      <c r="E6150" s="569"/>
      <c r="F6150" s="577"/>
    </row>
    <row r="6151" spans="1:6">
      <c r="A6151" s="506"/>
      <c r="B6151" s="511"/>
      <c r="C6151" s="513"/>
      <c r="D6151" s="569"/>
      <c r="E6151" s="569"/>
      <c r="F6151" s="578"/>
    </row>
    <row r="6152" spans="1:6" ht="30">
      <c r="A6152" s="511"/>
      <c r="B6152" s="511">
        <v>149030111</v>
      </c>
      <c r="C6152" s="512" t="s">
        <v>596</v>
      </c>
      <c r="D6152" s="573" t="s">
        <v>903</v>
      </c>
      <c r="E6152" s="573" t="s">
        <v>1230</v>
      </c>
      <c r="F6152" s="576">
        <v>252</v>
      </c>
    </row>
    <row r="6153" spans="1:6">
      <c r="A6153" s="506"/>
      <c r="B6153" s="511"/>
      <c r="C6153" s="514"/>
      <c r="D6153" s="574"/>
      <c r="E6153" s="574"/>
      <c r="F6153" s="578"/>
    </row>
    <row r="6154" spans="1:6" ht="30">
      <c r="A6154" s="511"/>
      <c r="B6154" s="511">
        <v>149030113</v>
      </c>
      <c r="C6154" s="512" t="s">
        <v>596</v>
      </c>
      <c r="D6154" s="573" t="s">
        <v>903</v>
      </c>
      <c r="E6154" s="573" t="s">
        <v>1231</v>
      </c>
      <c r="F6154" s="576">
        <v>253</v>
      </c>
    </row>
    <row r="6155" spans="1:6" ht="30">
      <c r="A6155" s="511"/>
      <c r="B6155" s="511">
        <v>149030114</v>
      </c>
      <c r="C6155" s="512" t="s">
        <v>596</v>
      </c>
      <c r="D6155" s="574"/>
      <c r="E6155" s="574"/>
      <c r="F6155" s="577"/>
    </row>
    <row r="6156" spans="1:6">
      <c r="A6156" s="506"/>
      <c r="B6156" s="511"/>
      <c r="C6156" s="513"/>
      <c r="D6156" s="575"/>
      <c r="E6156" s="575"/>
      <c r="F6156" s="578"/>
    </row>
    <row r="6157" spans="1:6" ht="30">
      <c r="A6157" s="508"/>
      <c r="B6157" s="511">
        <v>149030109</v>
      </c>
      <c r="C6157" s="512" t="s">
        <v>596</v>
      </c>
      <c r="D6157" s="573" t="s">
        <v>1021</v>
      </c>
      <c r="E6157" s="573" t="s">
        <v>1232</v>
      </c>
      <c r="F6157" s="576">
        <v>254</v>
      </c>
    </row>
    <row r="6158" spans="1:6">
      <c r="A6158" s="506"/>
      <c r="B6158" s="511"/>
      <c r="C6158" s="508"/>
      <c r="D6158" s="574"/>
      <c r="E6158" s="574"/>
      <c r="F6158" s="578"/>
    </row>
    <row r="6159" spans="1:6" ht="30">
      <c r="A6159" s="508"/>
      <c r="B6159" s="511">
        <v>149030109</v>
      </c>
      <c r="C6159" s="512" t="s">
        <v>596</v>
      </c>
      <c r="D6159" s="573" t="s">
        <v>1013</v>
      </c>
      <c r="E6159" s="573" t="s">
        <v>1233</v>
      </c>
      <c r="F6159" s="576">
        <v>255</v>
      </c>
    </row>
    <row r="6160" spans="1:6">
      <c r="A6160" s="506"/>
      <c r="B6160" s="511"/>
      <c r="C6160" s="508"/>
      <c r="D6160" s="575"/>
      <c r="E6160" s="575"/>
      <c r="F6160" s="578"/>
    </row>
    <row r="6161" spans="1:6">
      <c r="D6161" s="505"/>
      <c r="E6161" s="505"/>
      <c r="F6161" s="510"/>
    </row>
    <row r="6162" spans="1:6" ht="25.5">
      <c r="A6162" s="546" t="s">
        <v>7693</v>
      </c>
      <c r="B6162" s="546"/>
      <c r="C6162" s="546"/>
      <c r="D6162" s="546"/>
      <c r="E6162" s="546"/>
      <c r="F6162" s="546"/>
    </row>
    <row r="6163" spans="1:6" ht="45">
      <c r="A6163" s="535" t="s">
        <v>3467</v>
      </c>
      <c r="B6163" s="477" t="s">
        <v>55</v>
      </c>
      <c r="C6163" s="476" t="s">
        <v>1014</v>
      </c>
      <c r="D6163" s="530" t="s">
        <v>1011</v>
      </c>
      <c r="E6163" s="530" t="s">
        <v>1010</v>
      </c>
      <c r="F6163" s="535" t="s">
        <v>7688</v>
      </c>
    </row>
    <row r="6164" spans="1:6">
      <c r="A6164" s="535"/>
      <c r="B6164" s="475"/>
      <c r="C6164" s="474"/>
      <c r="D6164" s="531"/>
      <c r="E6164" s="531"/>
      <c r="F6164" s="535"/>
    </row>
    <row r="6165" spans="1:6">
      <c r="A6165" s="506">
        <v>5</v>
      </c>
      <c r="B6165" s="506">
        <v>4</v>
      </c>
      <c r="C6165" s="506">
        <v>3</v>
      </c>
      <c r="D6165" s="509"/>
      <c r="E6165" s="509"/>
      <c r="F6165" s="507"/>
    </row>
    <row r="6166" spans="1:6" ht="30">
      <c r="A6166" s="506"/>
      <c r="B6166" s="506">
        <v>150070501</v>
      </c>
      <c r="C6166" s="506" t="s">
        <v>30</v>
      </c>
      <c r="D6166" s="569" t="s">
        <v>1021</v>
      </c>
      <c r="E6166" s="569" t="s">
        <v>1234</v>
      </c>
      <c r="F6166" s="569">
        <v>1</v>
      </c>
    </row>
    <row r="6167" spans="1:6">
      <c r="A6167" s="506"/>
      <c r="B6167" s="506">
        <v>150070502</v>
      </c>
      <c r="C6167" s="506"/>
      <c r="D6167" s="569"/>
      <c r="E6167" s="569"/>
      <c r="F6167" s="569"/>
    </row>
    <row r="6168" spans="1:6">
      <c r="A6168" s="506"/>
      <c r="B6168" s="506">
        <v>150070503</v>
      </c>
      <c r="C6168" s="506"/>
      <c r="D6168" s="569"/>
      <c r="E6168" s="569"/>
      <c r="F6168" s="569"/>
    </row>
    <row r="6169" spans="1:6">
      <c r="A6169" s="506"/>
      <c r="B6169" s="506"/>
      <c r="C6169" s="506"/>
      <c r="D6169" s="569"/>
      <c r="E6169" s="569"/>
      <c r="F6169" s="569"/>
    </row>
    <row r="6170" spans="1:6" ht="30">
      <c r="A6170" s="506"/>
      <c r="B6170" s="506">
        <v>150070501</v>
      </c>
      <c r="C6170" s="506" t="s">
        <v>30</v>
      </c>
      <c r="D6170" s="569" t="s">
        <v>1013</v>
      </c>
      <c r="E6170" s="569" t="s">
        <v>1235</v>
      </c>
      <c r="F6170" s="569">
        <v>2</v>
      </c>
    </row>
    <row r="6171" spans="1:6">
      <c r="A6171" s="506"/>
      <c r="B6171" s="506">
        <v>150070502</v>
      </c>
      <c r="C6171" s="506"/>
      <c r="D6171" s="569"/>
      <c r="E6171" s="569"/>
      <c r="F6171" s="569"/>
    </row>
    <row r="6172" spans="1:6">
      <c r="A6172" s="506"/>
      <c r="B6172" s="506">
        <v>150070503</v>
      </c>
      <c r="C6172" s="506"/>
      <c r="D6172" s="569"/>
      <c r="E6172" s="569"/>
      <c r="F6172" s="569"/>
    </row>
    <row r="6173" spans="1:6">
      <c r="A6173" s="506"/>
      <c r="B6173" s="506"/>
      <c r="C6173" s="506"/>
      <c r="D6173" s="569"/>
      <c r="E6173" s="569"/>
      <c r="F6173" s="569"/>
    </row>
    <row r="6174" spans="1:6" ht="30">
      <c r="A6174" s="506"/>
      <c r="B6174" s="506">
        <v>150070504</v>
      </c>
      <c r="C6174" s="506" t="s">
        <v>30</v>
      </c>
      <c r="D6174" s="569" t="s">
        <v>1021</v>
      </c>
      <c r="E6174" s="569" t="s">
        <v>1234</v>
      </c>
      <c r="F6174" s="569">
        <v>3</v>
      </c>
    </row>
    <row r="6175" spans="1:6">
      <c r="A6175" s="506"/>
      <c r="B6175" s="506">
        <v>150070505</v>
      </c>
      <c r="C6175" s="506"/>
      <c r="D6175" s="569"/>
      <c r="E6175" s="569"/>
      <c r="F6175" s="569"/>
    </row>
    <row r="6176" spans="1:6">
      <c r="A6176" s="506"/>
      <c r="B6176" s="506">
        <v>150070506</v>
      </c>
      <c r="C6176" s="506"/>
      <c r="D6176" s="569"/>
      <c r="E6176" s="569"/>
      <c r="F6176" s="569"/>
    </row>
    <row r="6177" spans="1:6">
      <c r="A6177" s="506"/>
      <c r="B6177" s="506"/>
      <c r="C6177" s="506"/>
      <c r="D6177" s="569"/>
      <c r="E6177" s="569"/>
      <c r="F6177" s="569"/>
    </row>
    <row r="6178" spans="1:6" ht="30">
      <c r="A6178" s="506"/>
      <c r="B6178" s="506">
        <v>150070504</v>
      </c>
      <c r="C6178" s="506" t="s">
        <v>30</v>
      </c>
      <c r="D6178" s="569" t="s">
        <v>1013</v>
      </c>
      <c r="E6178" s="569" t="s">
        <v>1236</v>
      </c>
      <c r="F6178" s="569">
        <v>4</v>
      </c>
    </row>
    <row r="6179" spans="1:6">
      <c r="A6179" s="506"/>
      <c r="B6179" s="506">
        <v>150070505</v>
      </c>
      <c r="C6179" s="506"/>
      <c r="D6179" s="569"/>
      <c r="E6179" s="569"/>
      <c r="F6179" s="569"/>
    </row>
    <row r="6180" spans="1:6">
      <c r="A6180" s="506"/>
      <c r="B6180" s="506">
        <v>150070506</v>
      </c>
      <c r="C6180" s="506"/>
      <c r="D6180" s="569"/>
      <c r="E6180" s="569"/>
      <c r="F6180" s="569"/>
    </row>
    <row r="6181" spans="1:6">
      <c r="A6181" s="506"/>
      <c r="B6181" s="506"/>
      <c r="C6181" s="506"/>
      <c r="D6181" s="569"/>
      <c r="E6181" s="569"/>
      <c r="F6181" s="569"/>
    </row>
    <row r="6182" spans="1:6" ht="30">
      <c r="A6182" s="506"/>
      <c r="B6182" s="506">
        <v>150070507</v>
      </c>
      <c r="C6182" s="506" t="s">
        <v>31</v>
      </c>
      <c r="D6182" s="569" t="s">
        <v>903</v>
      </c>
      <c r="E6182" s="569" t="s">
        <v>1237</v>
      </c>
      <c r="F6182" s="569">
        <v>5</v>
      </c>
    </row>
    <row r="6183" spans="1:6">
      <c r="A6183" s="506"/>
      <c r="B6183" s="506">
        <v>150070508</v>
      </c>
      <c r="C6183" s="506"/>
      <c r="D6183" s="569"/>
      <c r="E6183" s="569"/>
      <c r="F6183" s="569"/>
    </row>
    <row r="6184" spans="1:6">
      <c r="A6184" s="506"/>
      <c r="B6184" s="506">
        <v>150070509</v>
      </c>
      <c r="C6184" s="506"/>
      <c r="D6184" s="569"/>
      <c r="E6184" s="569"/>
      <c r="F6184" s="569"/>
    </row>
    <row r="6185" spans="1:6">
      <c r="A6185" s="506"/>
      <c r="B6185" s="506"/>
      <c r="C6185" s="506"/>
      <c r="D6185" s="569"/>
      <c r="E6185" s="569"/>
      <c r="F6185" s="569"/>
    </row>
    <row r="6186" spans="1:6" ht="30">
      <c r="A6186" s="506"/>
      <c r="B6186" s="506">
        <v>150070510</v>
      </c>
      <c r="C6186" s="506" t="s">
        <v>31</v>
      </c>
      <c r="D6186" s="569" t="s">
        <v>1013</v>
      </c>
      <c r="E6186" s="569" t="s">
        <v>1238</v>
      </c>
      <c r="F6186" s="569">
        <v>6</v>
      </c>
    </row>
    <row r="6187" spans="1:6">
      <c r="A6187" s="506"/>
      <c r="B6187" s="506">
        <v>150070511</v>
      </c>
      <c r="C6187" s="506"/>
      <c r="D6187" s="569"/>
      <c r="E6187" s="569"/>
      <c r="F6187" s="569"/>
    </row>
    <row r="6188" spans="1:6">
      <c r="A6188" s="506"/>
      <c r="B6188" s="506">
        <v>150070512</v>
      </c>
      <c r="C6188" s="506"/>
      <c r="D6188" s="569"/>
      <c r="E6188" s="569"/>
      <c r="F6188" s="569"/>
    </row>
    <row r="6189" spans="1:6">
      <c r="A6189" s="506"/>
      <c r="B6189" s="506"/>
      <c r="C6189" s="506"/>
      <c r="D6189" s="569"/>
      <c r="E6189" s="569"/>
      <c r="F6189" s="569"/>
    </row>
    <row r="6190" spans="1:6" ht="30">
      <c r="A6190" s="506"/>
      <c r="B6190" s="506">
        <v>150070513</v>
      </c>
      <c r="C6190" s="506" t="s">
        <v>31</v>
      </c>
      <c r="D6190" s="569" t="s">
        <v>1021</v>
      </c>
      <c r="E6190" s="569" t="s">
        <v>1239</v>
      </c>
      <c r="F6190" s="569">
        <v>7</v>
      </c>
    </row>
    <row r="6191" spans="1:6">
      <c r="A6191" s="506"/>
      <c r="B6191" s="506">
        <v>150070514</v>
      </c>
      <c r="C6191" s="506"/>
      <c r="D6191" s="569"/>
      <c r="E6191" s="569"/>
      <c r="F6191" s="569"/>
    </row>
    <row r="6192" spans="1:6">
      <c r="A6192" s="506"/>
      <c r="B6192" s="506">
        <v>150070515</v>
      </c>
      <c r="C6192" s="506"/>
      <c r="D6192" s="569"/>
      <c r="E6192" s="569"/>
      <c r="F6192" s="569"/>
    </row>
    <row r="6193" spans="1:6">
      <c r="A6193" s="506"/>
      <c r="B6193" s="506"/>
      <c r="C6193" s="506"/>
      <c r="D6193" s="569"/>
      <c r="E6193" s="569"/>
      <c r="F6193" s="569"/>
    </row>
    <row r="6194" spans="1:6" ht="30">
      <c r="A6194" s="506"/>
      <c r="B6194" s="506">
        <v>150070513</v>
      </c>
      <c r="C6194" s="506" t="s">
        <v>31</v>
      </c>
      <c r="D6194" s="569" t="s">
        <v>1013</v>
      </c>
      <c r="E6194" s="569" t="s">
        <v>1238</v>
      </c>
      <c r="F6194" s="569">
        <v>8</v>
      </c>
    </row>
    <row r="6195" spans="1:6">
      <c r="A6195" s="506"/>
      <c r="B6195" s="506">
        <v>150070514</v>
      </c>
      <c r="C6195" s="506"/>
      <c r="D6195" s="569"/>
      <c r="E6195" s="569"/>
      <c r="F6195" s="569"/>
    </row>
    <row r="6196" spans="1:6">
      <c r="A6196" s="506"/>
      <c r="B6196" s="506">
        <v>150070515</v>
      </c>
      <c r="C6196" s="506"/>
      <c r="D6196" s="569"/>
      <c r="E6196" s="569"/>
      <c r="F6196" s="569"/>
    </row>
    <row r="6197" spans="1:6">
      <c r="A6197" s="506"/>
      <c r="B6197" s="506"/>
      <c r="C6197" s="506"/>
      <c r="D6197" s="569"/>
      <c r="E6197" s="569"/>
      <c r="F6197" s="569"/>
    </row>
    <row r="6198" spans="1:6" ht="30">
      <c r="A6198" s="506"/>
      <c r="B6198" s="506">
        <v>150070516</v>
      </c>
      <c r="C6198" s="506" t="s">
        <v>32</v>
      </c>
      <c r="D6198" s="569" t="s">
        <v>903</v>
      </c>
      <c r="E6198" s="569" t="s">
        <v>1240</v>
      </c>
      <c r="F6198" s="569">
        <v>9</v>
      </c>
    </row>
    <row r="6199" spans="1:6">
      <c r="A6199" s="506"/>
      <c r="B6199" s="506">
        <v>150070517</v>
      </c>
      <c r="C6199" s="506"/>
      <c r="D6199" s="569"/>
      <c r="E6199" s="569"/>
      <c r="F6199" s="569"/>
    </row>
    <row r="6200" spans="1:6">
      <c r="A6200" s="506"/>
      <c r="B6200" s="506"/>
      <c r="C6200" s="506"/>
      <c r="D6200" s="569"/>
      <c r="E6200" s="569"/>
      <c r="F6200" s="569"/>
    </row>
    <row r="6201" spans="1:6" ht="30">
      <c r="A6201" s="506"/>
      <c r="B6201" s="506">
        <v>150070518</v>
      </c>
      <c r="C6201" s="506" t="s">
        <v>32</v>
      </c>
      <c r="D6201" s="569" t="s">
        <v>903</v>
      </c>
      <c r="E6201" s="569" t="s">
        <v>1241</v>
      </c>
      <c r="F6201" s="569">
        <v>10</v>
      </c>
    </row>
    <row r="6202" spans="1:6">
      <c r="A6202" s="506"/>
      <c r="B6202" s="506">
        <v>150070519</v>
      </c>
      <c r="C6202" s="506"/>
      <c r="D6202" s="569"/>
      <c r="E6202" s="569"/>
      <c r="F6202" s="569"/>
    </row>
    <row r="6203" spans="1:6">
      <c r="A6203" s="506"/>
      <c r="B6203" s="506"/>
      <c r="C6203" s="506"/>
      <c r="D6203" s="569"/>
      <c r="E6203" s="569"/>
      <c r="F6203" s="569"/>
    </row>
    <row r="6204" spans="1:6" ht="30">
      <c r="A6204" s="506"/>
      <c r="B6204" s="506">
        <v>1500701001</v>
      </c>
      <c r="C6204" s="506" t="s">
        <v>33</v>
      </c>
      <c r="D6204" s="569" t="s">
        <v>903</v>
      </c>
      <c r="E6204" s="569" t="s">
        <v>1242</v>
      </c>
      <c r="F6204" s="569">
        <v>11</v>
      </c>
    </row>
    <row r="6205" spans="1:6">
      <c r="A6205" s="506"/>
      <c r="B6205" s="506">
        <v>1500701002</v>
      </c>
      <c r="C6205" s="506"/>
      <c r="D6205" s="569"/>
      <c r="E6205" s="569"/>
      <c r="F6205" s="569"/>
    </row>
    <row r="6206" spans="1:6">
      <c r="A6206" s="506"/>
      <c r="B6206" s="506"/>
      <c r="C6206" s="506"/>
      <c r="D6206" s="569"/>
      <c r="E6206" s="569"/>
      <c r="F6206" s="569"/>
    </row>
    <row r="6207" spans="1:6" ht="30">
      <c r="A6207" s="506"/>
      <c r="B6207" s="506">
        <v>1500701003</v>
      </c>
      <c r="C6207" s="506" t="s">
        <v>33</v>
      </c>
      <c r="D6207" s="569" t="s">
        <v>903</v>
      </c>
      <c r="E6207" s="569" t="s">
        <v>1243</v>
      </c>
      <c r="F6207" s="569">
        <v>12</v>
      </c>
    </row>
    <row r="6208" spans="1:6">
      <c r="A6208" s="506"/>
      <c r="B6208" s="506">
        <v>1500701005</v>
      </c>
      <c r="C6208" s="506"/>
      <c r="D6208" s="569"/>
      <c r="E6208" s="569"/>
      <c r="F6208" s="569"/>
    </row>
    <row r="6209" spans="1:6">
      <c r="A6209" s="506"/>
      <c r="B6209" s="506"/>
      <c r="C6209" s="506"/>
      <c r="D6209" s="569"/>
      <c r="E6209" s="569"/>
      <c r="F6209" s="569"/>
    </row>
    <row r="6210" spans="1:6" ht="30">
      <c r="A6210" s="506"/>
      <c r="B6210" s="506">
        <v>1500701004</v>
      </c>
      <c r="C6210" s="506" t="s">
        <v>33</v>
      </c>
      <c r="D6210" s="569" t="s">
        <v>1021</v>
      </c>
      <c r="E6210" s="569" t="s">
        <v>1244</v>
      </c>
      <c r="F6210" s="569">
        <v>13</v>
      </c>
    </row>
    <row r="6211" spans="1:6">
      <c r="A6211" s="506"/>
      <c r="B6211" s="506">
        <v>1500701006</v>
      </c>
      <c r="C6211" s="506"/>
      <c r="D6211" s="569"/>
      <c r="E6211" s="569"/>
      <c r="F6211" s="569"/>
    </row>
    <row r="6212" spans="1:6">
      <c r="A6212" s="506"/>
      <c r="B6212" s="506">
        <v>1500701007</v>
      </c>
      <c r="C6212" s="506"/>
      <c r="D6212" s="569"/>
      <c r="E6212" s="569"/>
      <c r="F6212" s="569"/>
    </row>
    <row r="6213" spans="1:6">
      <c r="A6213" s="506"/>
      <c r="B6213" s="506"/>
      <c r="C6213" s="506"/>
      <c r="D6213" s="569"/>
      <c r="E6213" s="569"/>
      <c r="F6213" s="569"/>
    </row>
    <row r="6214" spans="1:6" ht="30">
      <c r="A6214" s="506"/>
      <c r="B6214" s="506">
        <v>1500701004</v>
      </c>
      <c r="C6214" s="506" t="s">
        <v>33</v>
      </c>
      <c r="D6214" s="569" t="s">
        <v>1013</v>
      </c>
      <c r="E6214" s="569" t="s">
        <v>1243</v>
      </c>
      <c r="F6214" s="569">
        <v>14</v>
      </c>
    </row>
    <row r="6215" spans="1:6">
      <c r="A6215" s="506"/>
      <c r="B6215" s="506">
        <v>1500701006</v>
      </c>
      <c r="C6215" s="506"/>
      <c r="D6215" s="569"/>
      <c r="E6215" s="569"/>
      <c r="F6215" s="569"/>
    </row>
    <row r="6216" spans="1:6">
      <c r="A6216" s="506"/>
      <c r="B6216" s="506">
        <v>1500701007</v>
      </c>
      <c r="C6216" s="506"/>
      <c r="D6216" s="569"/>
      <c r="E6216" s="569"/>
      <c r="F6216" s="569"/>
    </row>
    <row r="6217" spans="1:6">
      <c r="A6217" s="506"/>
      <c r="B6217" s="506"/>
      <c r="C6217" s="506"/>
      <c r="D6217" s="569"/>
      <c r="E6217" s="569"/>
      <c r="F6217" s="569"/>
    </row>
    <row r="6218" spans="1:6" ht="30">
      <c r="A6218" s="506"/>
      <c r="B6218" s="506">
        <v>1500701017</v>
      </c>
      <c r="C6218" s="506" t="s">
        <v>34</v>
      </c>
      <c r="D6218" s="569" t="s">
        <v>1021</v>
      </c>
      <c r="E6218" s="569" t="s">
        <v>1245</v>
      </c>
      <c r="F6218" s="569">
        <v>15</v>
      </c>
    </row>
    <row r="6219" spans="1:6">
      <c r="A6219" s="506"/>
      <c r="B6219" s="506">
        <v>1500701018</v>
      </c>
      <c r="C6219" s="506"/>
      <c r="D6219" s="569"/>
      <c r="E6219" s="569"/>
      <c r="F6219" s="569"/>
    </row>
    <row r="6220" spans="1:6">
      <c r="A6220" s="506"/>
      <c r="B6220" s="506">
        <v>1500701019</v>
      </c>
      <c r="C6220" s="506"/>
      <c r="D6220" s="569"/>
      <c r="E6220" s="569"/>
      <c r="F6220" s="569"/>
    </row>
    <row r="6221" spans="1:6">
      <c r="A6221" s="506"/>
      <c r="B6221" s="506"/>
      <c r="C6221" s="506"/>
      <c r="D6221" s="569"/>
      <c r="E6221" s="569"/>
      <c r="F6221" s="569"/>
    </row>
    <row r="6222" spans="1:6" ht="30">
      <c r="A6222" s="506"/>
      <c r="B6222" s="506">
        <v>1500701017</v>
      </c>
      <c r="C6222" s="506" t="s">
        <v>34</v>
      </c>
      <c r="D6222" s="569" t="s">
        <v>1013</v>
      </c>
      <c r="E6222" s="569" t="s">
        <v>1245</v>
      </c>
      <c r="F6222" s="569">
        <v>16</v>
      </c>
    </row>
    <row r="6223" spans="1:6">
      <c r="A6223" s="506"/>
      <c r="B6223" s="506">
        <v>1500701018</v>
      </c>
      <c r="C6223" s="506"/>
      <c r="D6223" s="569"/>
      <c r="E6223" s="569"/>
      <c r="F6223" s="569"/>
    </row>
    <row r="6224" spans="1:6">
      <c r="A6224" s="506"/>
      <c r="B6224" s="506">
        <v>1500701019</v>
      </c>
      <c r="C6224" s="506"/>
      <c r="D6224" s="569"/>
      <c r="E6224" s="569"/>
      <c r="F6224" s="569"/>
    </row>
    <row r="6225" spans="1:6">
      <c r="A6225" s="506"/>
      <c r="B6225" s="506"/>
      <c r="C6225" s="506"/>
      <c r="D6225" s="569"/>
      <c r="E6225" s="569"/>
      <c r="F6225" s="569"/>
    </row>
    <row r="6226" spans="1:6" ht="30">
      <c r="A6226" s="506"/>
      <c r="B6226" s="506">
        <v>1500701015</v>
      </c>
      <c r="C6226" s="506" t="s">
        <v>27</v>
      </c>
      <c r="D6226" s="569" t="s">
        <v>903</v>
      </c>
      <c r="E6226" s="569" t="s">
        <v>1246</v>
      </c>
      <c r="F6226" s="569">
        <v>17</v>
      </c>
    </row>
    <row r="6227" spans="1:6">
      <c r="A6227" s="506"/>
      <c r="B6227" s="506"/>
      <c r="C6227" s="506"/>
      <c r="D6227" s="569"/>
      <c r="E6227" s="569"/>
      <c r="F6227" s="569"/>
    </row>
    <row r="6228" spans="1:6" ht="30">
      <c r="A6228" s="506"/>
      <c r="B6228" s="506">
        <v>1500701016</v>
      </c>
      <c r="C6228" s="506" t="s">
        <v>27</v>
      </c>
      <c r="D6228" s="569" t="s">
        <v>903</v>
      </c>
      <c r="E6228" s="569" t="s">
        <v>1247</v>
      </c>
      <c r="F6228" s="569">
        <v>18</v>
      </c>
    </row>
    <row r="6229" spans="1:6">
      <c r="A6229" s="506"/>
      <c r="B6229" s="506"/>
      <c r="C6229" s="506"/>
      <c r="D6229" s="569"/>
      <c r="E6229" s="569"/>
      <c r="F6229" s="569"/>
    </row>
    <row r="6230" spans="1:6" ht="30">
      <c r="A6230" s="506"/>
      <c r="B6230" s="506">
        <v>150071010</v>
      </c>
      <c r="C6230" s="506" t="s">
        <v>28</v>
      </c>
      <c r="D6230" s="569" t="s">
        <v>903</v>
      </c>
      <c r="E6230" s="569" t="s">
        <v>1248</v>
      </c>
      <c r="F6230" s="569">
        <v>19</v>
      </c>
    </row>
    <row r="6231" spans="1:6">
      <c r="A6231" s="506"/>
      <c r="B6231" s="506"/>
      <c r="C6231" s="506"/>
      <c r="D6231" s="569"/>
      <c r="E6231" s="569"/>
      <c r="F6231" s="569"/>
    </row>
    <row r="6232" spans="1:6" ht="30">
      <c r="A6232" s="506"/>
      <c r="B6232" s="506">
        <v>150071008</v>
      </c>
      <c r="C6232" s="506" t="s">
        <v>28</v>
      </c>
      <c r="D6232" s="569" t="s">
        <v>903</v>
      </c>
      <c r="E6232" s="569" t="s">
        <v>1249</v>
      </c>
      <c r="F6232" s="569">
        <v>20</v>
      </c>
    </row>
    <row r="6233" spans="1:6">
      <c r="A6233" s="506"/>
      <c r="B6233" s="506">
        <v>150071009</v>
      </c>
      <c r="C6233" s="506"/>
      <c r="D6233" s="569"/>
      <c r="E6233" s="569"/>
      <c r="F6233" s="569"/>
    </row>
    <row r="6234" spans="1:6">
      <c r="A6234" s="506"/>
      <c r="B6234" s="506">
        <v>150071011</v>
      </c>
      <c r="C6234" s="506"/>
      <c r="D6234" s="569"/>
      <c r="E6234" s="569"/>
      <c r="F6234" s="569"/>
    </row>
    <row r="6235" spans="1:6">
      <c r="A6235" s="506"/>
      <c r="B6235" s="506"/>
      <c r="C6235" s="506"/>
      <c r="D6235" s="569"/>
      <c r="E6235" s="569"/>
      <c r="F6235" s="569"/>
    </row>
    <row r="6236" spans="1:6" ht="30">
      <c r="A6236" s="506"/>
      <c r="B6236" s="506">
        <v>150071012</v>
      </c>
      <c r="C6236" s="506" t="s">
        <v>28</v>
      </c>
      <c r="D6236" s="569" t="s">
        <v>903</v>
      </c>
      <c r="E6236" s="569" t="s">
        <v>1250</v>
      </c>
      <c r="F6236" s="569">
        <v>21</v>
      </c>
    </row>
    <row r="6237" spans="1:6">
      <c r="A6237" s="506"/>
      <c r="B6237" s="506">
        <v>150071013</v>
      </c>
      <c r="C6237" s="506"/>
      <c r="D6237" s="569"/>
      <c r="E6237" s="569"/>
      <c r="F6237" s="569"/>
    </row>
    <row r="6238" spans="1:6">
      <c r="A6238" s="506"/>
      <c r="B6238" s="506">
        <v>150071014</v>
      </c>
      <c r="C6238" s="506"/>
      <c r="D6238" s="569"/>
      <c r="E6238" s="569"/>
      <c r="F6238" s="569"/>
    </row>
    <row r="6239" spans="1:6">
      <c r="A6239" s="506"/>
      <c r="B6239" s="506"/>
      <c r="C6239" s="506"/>
      <c r="D6239" s="569"/>
      <c r="E6239" s="569"/>
      <c r="F6239" s="569"/>
    </row>
    <row r="6240" spans="1:6" ht="30">
      <c r="A6240" s="506"/>
      <c r="B6240" s="506">
        <v>150070606</v>
      </c>
      <c r="C6240" s="506" t="s">
        <v>35</v>
      </c>
      <c r="D6240" s="569" t="s">
        <v>903</v>
      </c>
      <c r="E6240" s="569" t="s">
        <v>1251</v>
      </c>
      <c r="F6240" s="569">
        <v>22</v>
      </c>
    </row>
    <row r="6241" spans="1:6">
      <c r="A6241" s="506"/>
      <c r="B6241" s="506">
        <v>150070607</v>
      </c>
      <c r="C6241" s="506"/>
      <c r="D6241" s="569"/>
      <c r="E6241" s="569"/>
      <c r="F6241" s="569"/>
    </row>
    <row r="6242" spans="1:6">
      <c r="A6242" s="506"/>
      <c r="B6242" s="506"/>
      <c r="C6242" s="506"/>
      <c r="D6242" s="569"/>
      <c r="E6242" s="569"/>
      <c r="F6242" s="569"/>
    </row>
    <row r="6243" spans="1:6" ht="30">
      <c r="A6243" s="506"/>
      <c r="B6243" s="506">
        <v>150070608</v>
      </c>
      <c r="C6243" s="507" t="s">
        <v>35</v>
      </c>
      <c r="D6243" s="569" t="s">
        <v>903</v>
      </c>
      <c r="E6243" s="569" t="s">
        <v>1252</v>
      </c>
      <c r="F6243" s="569">
        <v>23</v>
      </c>
    </row>
    <row r="6244" spans="1:6">
      <c r="A6244" s="506"/>
      <c r="B6244" s="506"/>
      <c r="C6244" s="506"/>
      <c r="D6244" s="569"/>
      <c r="E6244" s="569"/>
      <c r="F6244" s="569"/>
    </row>
    <row r="6245" spans="1:6" ht="30">
      <c r="A6245" s="506"/>
      <c r="B6245" s="506">
        <v>150070609</v>
      </c>
      <c r="C6245" s="507" t="s">
        <v>35</v>
      </c>
      <c r="D6245" s="569" t="s">
        <v>903</v>
      </c>
      <c r="E6245" s="569" t="s">
        <v>1253</v>
      </c>
      <c r="F6245" s="569">
        <v>24</v>
      </c>
    </row>
    <row r="6246" spans="1:6">
      <c r="A6246" s="506"/>
      <c r="B6246" s="506"/>
      <c r="C6246" s="506"/>
      <c r="D6246" s="569"/>
      <c r="E6246" s="569"/>
      <c r="F6246" s="569"/>
    </row>
    <row r="6247" spans="1:6" ht="30">
      <c r="A6247" s="506"/>
      <c r="B6247" s="506">
        <v>150070610</v>
      </c>
      <c r="C6247" s="507" t="s">
        <v>35</v>
      </c>
      <c r="D6247" s="569" t="s">
        <v>903</v>
      </c>
      <c r="E6247" s="569" t="s">
        <v>1253</v>
      </c>
      <c r="F6247" s="569">
        <v>25</v>
      </c>
    </row>
    <row r="6248" spans="1:6">
      <c r="A6248" s="506"/>
      <c r="B6248" s="506"/>
      <c r="C6248" s="506"/>
      <c r="D6248" s="569"/>
      <c r="E6248" s="569"/>
      <c r="F6248" s="569"/>
    </row>
    <row r="6249" spans="1:6" ht="30">
      <c r="A6249" s="506"/>
      <c r="B6249" s="506">
        <v>150070601</v>
      </c>
      <c r="C6249" s="507" t="s">
        <v>36</v>
      </c>
      <c r="D6249" s="569" t="s">
        <v>1021</v>
      </c>
      <c r="E6249" s="569" t="s">
        <v>1254</v>
      </c>
      <c r="F6249" s="569">
        <v>26</v>
      </c>
    </row>
    <row r="6250" spans="1:6">
      <c r="A6250" s="506"/>
      <c r="B6250" s="506">
        <v>150070602</v>
      </c>
      <c r="C6250" s="506"/>
      <c r="D6250" s="569"/>
      <c r="E6250" s="569"/>
      <c r="F6250" s="569"/>
    </row>
    <row r="6251" spans="1:6">
      <c r="A6251" s="506"/>
      <c r="B6251" s="506"/>
      <c r="C6251" s="506"/>
      <c r="D6251" s="569"/>
      <c r="E6251" s="569"/>
      <c r="F6251" s="569"/>
    </row>
    <row r="6252" spans="1:6" ht="30">
      <c r="A6252" s="506"/>
      <c r="B6252" s="506">
        <v>150070601</v>
      </c>
      <c r="C6252" s="507" t="s">
        <v>36</v>
      </c>
      <c r="D6252" s="569" t="s">
        <v>1013</v>
      </c>
      <c r="E6252" s="569" t="s">
        <v>1255</v>
      </c>
      <c r="F6252" s="569">
        <v>27</v>
      </c>
    </row>
    <row r="6253" spans="1:6">
      <c r="A6253" s="506"/>
      <c r="B6253" s="506">
        <v>150070602</v>
      </c>
      <c r="C6253" s="506"/>
      <c r="D6253" s="569"/>
      <c r="E6253" s="569"/>
      <c r="F6253" s="569"/>
    </row>
    <row r="6254" spans="1:6">
      <c r="A6254" s="506"/>
      <c r="B6254" s="506"/>
      <c r="C6254" s="506"/>
      <c r="D6254" s="569"/>
      <c r="E6254" s="569"/>
      <c r="F6254" s="569"/>
    </row>
    <row r="6255" spans="1:6" ht="30">
      <c r="A6255" s="506"/>
      <c r="B6255" s="506">
        <v>150070603</v>
      </c>
      <c r="C6255" s="506" t="s">
        <v>36</v>
      </c>
      <c r="D6255" s="569" t="s">
        <v>1021</v>
      </c>
      <c r="E6255" s="569" t="s">
        <v>1256</v>
      </c>
      <c r="F6255" s="569">
        <v>28</v>
      </c>
    </row>
    <row r="6256" spans="1:6">
      <c r="A6256" s="506"/>
      <c r="B6256" s="506">
        <v>150070604</v>
      </c>
      <c r="C6256" s="506"/>
      <c r="D6256" s="569"/>
      <c r="E6256" s="569"/>
      <c r="F6256" s="569"/>
    </row>
    <row r="6257" spans="1:6">
      <c r="A6257" s="506"/>
      <c r="B6257" s="506">
        <v>150070605</v>
      </c>
      <c r="C6257" s="506"/>
      <c r="D6257" s="569"/>
      <c r="E6257" s="569"/>
      <c r="F6257" s="569"/>
    </row>
    <row r="6258" spans="1:6">
      <c r="A6258" s="506"/>
      <c r="B6258" s="506"/>
      <c r="C6258" s="506"/>
      <c r="D6258" s="569"/>
      <c r="E6258" s="569"/>
      <c r="F6258" s="569"/>
    </row>
    <row r="6259" spans="1:6" ht="30">
      <c r="A6259" s="506"/>
      <c r="B6259" s="506">
        <v>150070603</v>
      </c>
      <c r="C6259" s="506" t="s">
        <v>36</v>
      </c>
      <c r="D6259" s="569" t="s">
        <v>1013</v>
      </c>
      <c r="E6259" s="569" t="s">
        <v>1257</v>
      </c>
      <c r="F6259" s="569">
        <v>29</v>
      </c>
    </row>
    <row r="6260" spans="1:6">
      <c r="A6260" s="506"/>
      <c r="B6260" s="506">
        <v>150070604</v>
      </c>
      <c r="C6260" s="506"/>
      <c r="D6260" s="569"/>
      <c r="E6260" s="569"/>
      <c r="F6260" s="569"/>
    </row>
    <row r="6261" spans="1:6">
      <c r="A6261" s="506"/>
      <c r="B6261" s="506">
        <v>150070605</v>
      </c>
      <c r="C6261" s="506"/>
      <c r="D6261" s="569"/>
      <c r="E6261" s="569"/>
      <c r="F6261" s="569"/>
    </row>
    <row r="6262" spans="1:6">
      <c r="A6262" s="506"/>
      <c r="B6262" s="506"/>
      <c r="C6262" s="506"/>
      <c r="D6262" s="569"/>
      <c r="E6262" s="569"/>
      <c r="F6262" s="569"/>
    </row>
    <row r="6263" spans="1:6" ht="30">
      <c r="A6263" s="506"/>
      <c r="B6263" s="506">
        <v>150070611</v>
      </c>
      <c r="C6263" s="506" t="s">
        <v>37</v>
      </c>
      <c r="D6263" s="569" t="s">
        <v>1021</v>
      </c>
      <c r="E6263" s="569" t="s">
        <v>1258</v>
      </c>
      <c r="F6263" s="569">
        <v>30</v>
      </c>
    </row>
    <row r="6264" spans="1:6">
      <c r="A6264" s="506"/>
      <c r="B6264" s="506">
        <v>150070612</v>
      </c>
      <c r="C6264" s="506"/>
      <c r="D6264" s="569"/>
      <c r="E6264" s="569"/>
      <c r="F6264" s="569"/>
    </row>
    <row r="6265" spans="1:6">
      <c r="A6265" s="506"/>
      <c r="B6265" s="506">
        <v>150070613</v>
      </c>
      <c r="C6265" s="506"/>
      <c r="D6265" s="569"/>
      <c r="E6265" s="569"/>
      <c r="F6265" s="569"/>
    </row>
    <row r="6266" spans="1:6">
      <c r="A6266" s="506"/>
      <c r="B6266" s="506"/>
      <c r="C6266" s="506"/>
      <c r="D6266" s="569"/>
      <c r="E6266" s="569"/>
      <c r="F6266" s="569"/>
    </row>
    <row r="6267" spans="1:6" ht="30">
      <c r="A6267" s="506"/>
      <c r="B6267" s="506">
        <v>150070611</v>
      </c>
      <c r="C6267" s="506" t="s">
        <v>37</v>
      </c>
      <c r="D6267" s="569" t="s">
        <v>1013</v>
      </c>
      <c r="E6267" s="569" t="s">
        <v>1259</v>
      </c>
      <c r="F6267" s="569">
        <v>31</v>
      </c>
    </row>
    <row r="6268" spans="1:6">
      <c r="A6268" s="506"/>
      <c r="B6268" s="506">
        <v>150070612</v>
      </c>
      <c r="C6268" s="506"/>
      <c r="D6268" s="569"/>
      <c r="E6268" s="569"/>
      <c r="F6268" s="569"/>
    </row>
    <row r="6269" spans="1:6">
      <c r="A6269" s="506"/>
      <c r="B6269" s="506">
        <v>150070613</v>
      </c>
      <c r="C6269" s="506"/>
      <c r="D6269" s="569"/>
      <c r="E6269" s="569"/>
      <c r="F6269" s="569"/>
    </row>
    <row r="6270" spans="1:6">
      <c r="A6270" s="506"/>
      <c r="B6270" s="506"/>
      <c r="C6270" s="506"/>
      <c r="D6270" s="569"/>
      <c r="E6270" s="569"/>
      <c r="F6270" s="569"/>
    </row>
    <row r="6271" spans="1:6" ht="30">
      <c r="A6271" s="506"/>
      <c r="B6271" s="506">
        <v>150070315</v>
      </c>
      <c r="C6271" s="506" t="s">
        <v>38</v>
      </c>
      <c r="D6271" s="569" t="s">
        <v>1021</v>
      </c>
      <c r="E6271" s="569" t="s">
        <v>1260</v>
      </c>
      <c r="F6271" s="569">
        <v>32</v>
      </c>
    </row>
    <row r="6272" spans="1:6">
      <c r="A6272" s="506"/>
      <c r="B6272" s="506">
        <v>150070316</v>
      </c>
      <c r="C6272" s="506"/>
      <c r="D6272" s="569"/>
      <c r="E6272" s="569"/>
      <c r="F6272" s="569"/>
    </row>
    <row r="6273" spans="1:6">
      <c r="A6273" s="506"/>
      <c r="B6273" s="506">
        <v>150070317</v>
      </c>
      <c r="C6273" s="506"/>
      <c r="D6273" s="569"/>
      <c r="E6273" s="569"/>
      <c r="F6273" s="569"/>
    </row>
    <row r="6274" spans="1:6">
      <c r="A6274" s="506"/>
      <c r="B6274" s="506">
        <v>150070318</v>
      </c>
      <c r="C6274" s="506"/>
      <c r="D6274" s="569"/>
      <c r="E6274" s="569"/>
      <c r="F6274" s="569"/>
    </row>
    <row r="6275" spans="1:6">
      <c r="A6275" s="506"/>
      <c r="B6275" s="506">
        <v>150070319</v>
      </c>
      <c r="C6275" s="506"/>
      <c r="D6275" s="569"/>
      <c r="E6275" s="569"/>
      <c r="F6275" s="569"/>
    </row>
    <row r="6276" spans="1:6">
      <c r="A6276" s="506"/>
      <c r="B6276" s="506"/>
      <c r="C6276" s="506"/>
      <c r="D6276" s="569"/>
      <c r="E6276" s="569"/>
      <c r="F6276" s="569"/>
    </row>
    <row r="6277" spans="1:6" ht="30">
      <c r="A6277" s="506"/>
      <c r="B6277" s="506">
        <v>150070315</v>
      </c>
      <c r="C6277" s="506" t="s">
        <v>38</v>
      </c>
      <c r="D6277" s="569" t="s">
        <v>1013</v>
      </c>
      <c r="E6277" s="569" t="s">
        <v>1261</v>
      </c>
      <c r="F6277" s="569">
        <v>33</v>
      </c>
    </row>
    <row r="6278" spans="1:6">
      <c r="A6278" s="506"/>
      <c r="B6278" s="506">
        <v>150070316</v>
      </c>
      <c r="C6278" s="506"/>
      <c r="D6278" s="569"/>
      <c r="E6278" s="569"/>
      <c r="F6278" s="569"/>
    </row>
    <row r="6279" spans="1:6">
      <c r="A6279" s="506"/>
      <c r="B6279" s="506">
        <v>150070317</v>
      </c>
      <c r="C6279" s="506"/>
      <c r="D6279" s="569"/>
      <c r="E6279" s="569"/>
      <c r="F6279" s="569"/>
    </row>
    <row r="6280" spans="1:6">
      <c r="A6280" s="506"/>
      <c r="B6280" s="506">
        <v>150070318</v>
      </c>
      <c r="C6280" s="506"/>
      <c r="D6280" s="569"/>
      <c r="E6280" s="569"/>
      <c r="F6280" s="569"/>
    </row>
    <row r="6281" spans="1:6">
      <c r="A6281" s="506"/>
      <c r="B6281" s="506">
        <v>150070319</v>
      </c>
      <c r="C6281" s="506"/>
      <c r="D6281" s="569"/>
      <c r="E6281" s="569"/>
      <c r="F6281" s="569"/>
    </row>
    <row r="6282" spans="1:6">
      <c r="A6282" s="506"/>
      <c r="B6282" s="506"/>
      <c r="C6282" s="506"/>
      <c r="D6282" s="569"/>
      <c r="E6282" s="569"/>
      <c r="F6282" s="569"/>
    </row>
    <row r="6283" spans="1:6" ht="30">
      <c r="A6283" s="506"/>
      <c r="B6283" s="506">
        <v>150070313</v>
      </c>
      <c r="C6283" s="506" t="s">
        <v>39</v>
      </c>
      <c r="D6283" s="569" t="s">
        <v>1021</v>
      </c>
      <c r="E6283" s="569" t="s">
        <v>1262</v>
      </c>
      <c r="F6283" s="569">
        <v>34</v>
      </c>
    </row>
    <row r="6284" spans="1:6">
      <c r="A6284" s="506"/>
      <c r="B6284" s="506">
        <v>150070314</v>
      </c>
      <c r="C6284" s="506"/>
      <c r="D6284" s="569"/>
      <c r="E6284" s="569"/>
      <c r="F6284" s="569"/>
    </row>
    <row r="6285" spans="1:6">
      <c r="A6285" s="506"/>
      <c r="B6285" s="506"/>
      <c r="C6285" s="506"/>
      <c r="D6285" s="569"/>
      <c r="E6285" s="569"/>
      <c r="F6285" s="569"/>
    </row>
    <row r="6286" spans="1:6" ht="30">
      <c r="A6286" s="506"/>
      <c r="B6286" s="506">
        <v>150070313</v>
      </c>
      <c r="C6286" s="506" t="s">
        <v>39</v>
      </c>
      <c r="D6286" s="569" t="s">
        <v>1013</v>
      </c>
      <c r="E6286" s="569" t="s">
        <v>1262</v>
      </c>
      <c r="F6286" s="569">
        <v>35</v>
      </c>
    </row>
    <row r="6287" spans="1:6">
      <c r="A6287" s="506"/>
      <c r="B6287" s="506">
        <v>150070314</v>
      </c>
      <c r="C6287" s="506"/>
      <c r="D6287" s="569"/>
      <c r="E6287" s="569"/>
      <c r="F6287" s="569"/>
    </row>
    <row r="6288" spans="1:6">
      <c r="A6288" s="506"/>
      <c r="B6288" s="506"/>
      <c r="C6288" s="506"/>
      <c r="D6288" s="569"/>
      <c r="E6288" s="569"/>
      <c r="F6288" s="569"/>
    </row>
    <row r="6289" spans="1:6" ht="30">
      <c r="A6289" s="506"/>
      <c r="B6289" s="506">
        <v>150070306</v>
      </c>
      <c r="C6289" s="506" t="s">
        <v>40</v>
      </c>
      <c r="D6289" s="569" t="s">
        <v>903</v>
      </c>
      <c r="E6289" s="569" t="s">
        <v>1263</v>
      </c>
      <c r="F6289" s="569">
        <v>36</v>
      </c>
    </row>
    <row r="6290" spans="1:6">
      <c r="A6290" s="506"/>
      <c r="B6290" s="506"/>
      <c r="C6290" s="506"/>
      <c r="D6290" s="569"/>
      <c r="E6290" s="569"/>
      <c r="F6290" s="569"/>
    </row>
    <row r="6291" spans="1:6" ht="30">
      <c r="A6291" s="506"/>
      <c r="B6291" s="506">
        <v>150070307</v>
      </c>
      <c r="C6291" s="506" t="s">
        <v>40</v>
      </c>
      <c r="D6291" s="569" t="s">
        <v>903</v>
      </c>
      <c r="E6291" s="569" t="s">
        <v>1263</v>
      </c>
      <c r="F6291" s="569">
        <v>37</v>
      </c>
    </row>
    <row r="6292" spans="1:6">
      <c r="A6292" s="506"/>
      <c r="B6292" s="506">
        <v>150070309</v>
      </c>
      <c r="C6292" s="506"/>
      <c r="D6292" s="569"/>
      <c r="E6292" s="569"/>
      <c r="F6292" s="569"/>
    </row>
    <row r="6293" spans="1:6">
      <c r="A6293" s="506"/>
      <c r="B6293" s="506"/>
      <c r="C6293" s="506"/>
      <c r="D6293" s="569"/>
      <c r="E6293" s="569"/>
      <c r="F6293" s="569"/>
    </row>
    <row r="6294" spans="1:6" ht="30">
      <c r="A6294" s="506"/>
      <c r="B6294" s="506">
        <v>150070304</v>
      </c>
      <c r="C6294" s="506" t="s">
        <v>40</v>
      </c>
      <c r="D6294" s="569" t="s">
        <v>903</v>
      </c>
      <c r="E6294" s="569" t="s">
        <v>1264</v>
      </c>
      <c r="F6294" s="569">
        <v>38</v>
      </c>
    </row>
    <row r="6295" spans="1:6">
      <c r="A6295" s="506"/>
      <c r="B6295" s="506"/>
      <c r="C6295" s="506"/>
      <c r="D6295" s="569"/>
      <c r="E6295" s="569"/>
      <c r="F6295" s="569"/>
    </row>
    <row r="6296" spans="1:6" ht="30">
      <c r="A6296" s="506"/>
      <c r="B6296" s="506">
        <v>150070301</v>
      </c>
      <c r="C6296" s="506" t="s">
        <v>40</v>
      </c>
      <c r="D6296" s="569" t="s">
        <v>1021</v>
      </c>
      <c r="E6296" s="569" t="s">
        <v>1265</v>
      </c>
      <c r="F6296" s="569">
        <v>39</v>
      </c>
    </row>
    <row r="6297" spans="1:6">
      <c r="A6297" s="506"/>
      <c r="B6297" s="506">
        <v>150070303</v>
      </c>
      <c r="C6297" s="506"/>
      <c r="D6297" s="569"/>
      <c r="E6297" s="569"/>
      <c r="F6297" s="569"/>
    </row>
    <row r="6298" spans="1:6">
      <c r="A6298" s="506"/>
      <c r="B6298" s="506"/>
      <c r="C6298" s="506"/>
      <c r="D6298" s="569"/>
      <c r="E6298" s="569"/>
      <c r="F6298" s="569"/>
    </row>
    <row r="6299" spans="1:6" ht="30">
      <c r="A6299" s="506"/>
      <c r="B6299" s="506">
        <v>150070301</v>
      </c>
      <c r="C6299" s="506" t="s">
        <v>40</v>
      </c>
      <c r="D6299" s="569" t="s">
        <v>1013</v>
      </c>
      <c r="E6299" s="569" t="s">
        <v>1266</v>
      </c>
      <c r="F6299" s="569">
        <v>40</v>
      </c>
    </row>
    <row r="6300" spans="1:6">
      <c r="A6300" s="506"/>
      <c r="B6300" s="506">
        <v>150070303</v>
      </c>
      <c r="C6300" s="506"/>
      <c r="D6300" s="569"/>
      <c r="E6300" s="569"/>
      <c r="F6300" s="569"/>
    </row>
    <row r="6301" spans="1:6">
      <c r="A6301" s="506"/>
      <c r="B6301" s="506"/>
      <c r="C6301" s="506"/>
      <c r="D6301" s="569"/>
      <c r="E6301" s="569"/>
      <c r="F6301" s="569"/>
    </row>
    <row r="6302" spans="1:6" ht="30">
      <c r="A6302" s="506"/>
      <c r="B6302" s="506">
        <v>150070302</v>
      </c>
      <c r="C6302" s="506" t="s">
        <v>40</v>
      </c>
      <c r="D6302" s="569" t="s">
        <v>903</v>
      </c>
      <c r="E6302" s="569" t="s">
        <v>1267</v>
      </c>
      <c r="F6302" s="569">
        <v>41</v>
      </c>
    </row>
    <row r="6303" spans="1:6">
      <c r="A6303" s="506"/>
      <c r="B6303" s="506"/>
      <c r="C6303" s="506"/>
      <c r="D6303" s="569"/>
      <c r="E6303" s="569"/>
      <c r="F6303" s="569"/>
    </row>
    <row r="6304" spans="1:6" ht="30">
      <c r="A6304" s="506"/>
      <c r="B6304" s="506">
        <v>150070305</v>
      </c>
      <c r="C6304" s="506" t="s">
        <v>40</v>
      </c>
      <c r="D6304" s="569" t="s">
        <v>903</v>
      </c>
      <c r="E6304" s="569" t="s">
        <v>1264</v>
      </c>
      <c r="F6304" s="569">
        <v>42</v>
      </c>
    </row>
    <row r="6305" spans="1:6">
      <c r="A6305" s="506"/>
      <c r="B6305" s="506"/>
      <c r="C6305" s="506"/>
      <c r="D6305" s="569"/>
      <c r="E6305" s="569"/>
      <c r="F6305" s="569"/>
    </row>
    <row r="6306" spans="1:6" ht="30">
      <c r="A6306" s="506"/>
      <c r="B6306" s="506">
        <v>150070308</v>
      </c>
      <c r="C6306" s="506" t="s">
        <v>40</v>
      </c>
      <c r="D6306" s="569" t="s">
        <v>903</v>
      </c>
      <c r="E6306" s="569" t="s">
        <v>1268</v>
      </c>
      <c r="F6306" s="569">
        <v>43</v>
      </c>
    </row>
    <row r="6307" spans="1:6">
      <c r="A6307" s="506"/>
      <c r="B6307" s="506"/>
      <c r="C6307" s="506"/>
      <c r="D6307" s="569"/>
      <c r="E6307" s="569"/>
      <c r="F6307" s="569"/>
    </row>
    <row r="6308" spans="1:6" ht="30">
      <c r="A6308" s="506"/>
      <c r="B6308" s="506">
        <v>150070310</v>
      </c>
      <c r="C6308" s="506" t="s">
        <v>455</v>
      </c>
      <c r="D6308" s="569" t="s">
        <v>903</v>
      </c>
      <c r="E6308" s="569" t="s">
        <v>1269</v>
      </c>
      <c r="F6308" s="569">
        <v>44</v>
      </c>
    </row>
    <row r="6309" spans="1:6">
      <c r="A6309" s="506"/>
      <c r="B6309" s="506"/>
      <c r="C6309" s="506"/>
      <c r="D6309" s="569"/>
      <c r="E6309" s="569"/>
      <c r="F6309" s="569"/>
    </row>
    <row r="6310" spans="1:6" ht="30">
      <c r="A6310" s="506"/>
      <c r="B6310" s="506">
        <v>150070311</v>
      </c>
      <c r="C6310" s="506" t="s">
        <v>40</v>
      </c>
      <c r="D6310" s="569" t="s">
        <v>1021</v>
      </c>
      <c r="E6310" s="569" t="s">
        <v>1270</v>
      </c>
      <c r="F6310" s="569">
        <v>45</v>
      </c>
    </row>
    <row r="6311" spans="1:6">
      <c r="A6311" s="506"/>
      <c r="B6311" s="506">
        <v>150070312</v>
      </c>
      <c r="C6311" s="506"/>
      <c r="D6311" s="569"/>
      <c r="E6311" s="569"/>
      <c r="F6311" s="569"/>
    </row>
    <row r="6312" spans="1:6">
      <c r="A6312" s="506"/>
      <c r="B6312" s="506"/>
      <c r="C6312" s="506"/>
      <c r="D6312" s="569"/>
      <c r="E6312" s="569"/>
      <c r="F6312" s="569"/>
    </row>
    <row r="6313" spans="1:6" ht="30">
      <c r="A6313" s="506"/>
      <c r="B6313" s="506">
        <v>150070311</v>
      </c>
      <c r="C6313" s="506" t="s">
        <v>40</v>
      </c>
      <c r="D6313" s="569" t="s">
        <v>1013</v>
      </c>
      <c r="E6313" s="569" t="s">
        <v>1270</v>
      </c>
      <c r="F6313" s="569">
        <v>46</v>
      </c>
    </row>
    <row r="6314" spans="1:6">
      <c r="A6314" s="506"/>
      <c r="B6314" s="506">
        <v>150070312</v>
      </c>
      <c r="C6314" s="506"/>
      <c r="D6314" s="569"/>
      <c r="E6314" s="569"/>
      <c r="F6314" s="569"/>
    </row>
    <row r="6315" spans="1:6">
      <c r="A6315" s="506"/>
      <c r="B6315" s="506"/>
      <c r="C6315" s="506"/>
      <c r="D6315" s="569"/>
      <c r="E6315" s="569"/>
      <c r="F6315" s="569"/>
    </row>
    <row r="6316" spans="1:6" ht="30">
      <c r="A6316" s="506"/>
      <c r="B6316" s="506">
        <v>150070101</v>
      </c>
      <c r="C6316" s="506" t="s">
        <v>41</v>
      </c>
      <c r="D6316" s="569" t="s">
        <v>1021</v>
      </c>
      <c r="E6316" s="569" t="s">
        <v>1271</v>
      </c>
      <c r="F6316" s="569">
        <v>47</v>
      </c>
    </row>
    <row r="6317" spans="1:6">
      <c r="A6317" s="506"/>
      <c r="B6317" s="506">
        <v>150070102</v>
      </c>
      <c r="C6317" s="506"/>
      <c r="D6317" s="569"/>
      <c r="E6317" s="569"/>
      <c r="F6317" s="569"/>
    </row>
    <row r="6318" spans="1:6">
      <c r="A6318" s="506"/>
      <c r="B6318" s="506"/>
      <c r="C6318" s="506"/>
      <c r="D6318" s="569"/>
      <c r="E6318" s="569"/>
      <c r="F6318" s="569"/>
    </row>
    <row r="6319" spans="1:6" ht="30">
      <c r="A6319" s="506"/>
      <c r="B6319" s="506">
        <v>150070101</v>
      </c>
      <c r="C6319" s="506" t="s">
        <v>41</v>
      </c>
      <c r="D6319" s="569" t="s">
        <v>1013</v>
      </c>
      <c r="E6319" s="569" t="s">
        <v>1272</v>
      </c>
      <c r="F6319" s="569">
        <v>48</v>
      </c>
    </row>
    <row r="6320" spans="1:6">
      <c r="A6320" s="506"/>
      <c r="B6320" s="506">
        <v>150070102</v>
      </c>
      <c r="C6320" s="506"/>
      <c r="D6320" s="569"/>
      <c r="E6320" s="569"/>
      <c r="F6320" s="569"/>
    </row>
    <row r="6321" spans="1:6">
      <c r="A6321" s="506"/>
      <c r="B6321" s="506"/>
      <c r="C6321" s="506"/>
      <c r="D6321" s="569"/>
      <c r="E6321" s="569"/>
      <c r="F6321" s="569"/>
    </row>
    <row r="6322" spans="1:6" ht="30">
      <c r="A6322" s="506"/>
      <c r="B6322" s="506">
        <v>150070103</v>
      </c>
      <c r="C6322" s="506" t="s">
        <v>42</v>
      </c>
      <c r="D6322" s="569" t="s">
        <v>1021</v>
      </c>
      <c r="E6322" s="569" t="s">
        <v>1273</v>
      </c>
      <c r="F6322" s="569">
        <v>49</v>
      </c>
    </row>
    <row r="6323" spans="1:6">
      <c r="A6323" s="506"/>
      <c r="B6323" s="506">
        <v>150070104</v>
      </c>
      <c r="C6323" s="506"/>
      <c r="D6323" s="569"/>
      <c r="E6323" s="569"/>
      <c r="F6323" s="569"/>
    </row>
    <row r="6324" spans="1:6">
      <c r="A6324" s="506"/>
      <c r="B6324" s="506">
        <v>150070105</v>
      </c>
      <c r="C6324" s="506"/>
      <c r="D6324" s="569"/>
      <c r="E6324" s="569"/>
      <c r="F6324" s="569"/>
    </row>
    <row r="6325" spans="1:6">
      <c r="A6325" s="506"/>
      <c r="B6325" s="506"/>
      <c r="C6325" s="506"/>
      <c r="D6325" s="569"/>
      <c r="E6325" s="569"/>
      <c r="F6325" s="569"/>
    </row>
    <row r="6326" spans="1:6" ht="30">
      <c r="A6326" s="506"/>
      <c r="B6326" s="506">
        <v>150070103</v>
      </c>
      <c r="C6326" s="506" t="s">
        <v>42</v>
      </c>
      <c r="D6326" s="569" t="s">
        <v>1013</v>
      </c>
      <c r="E6326" s="569" t="s">
        <v>1274</v>
      </c>
      <c r="F6326" s="569">
        <v>50</v>
      </c>
    </row>
    <row r="6327" spans="1:6">
      <c r="A6327" s="506"/>
      <c r="B6327" s="506">
        <v>150070104</v>
      </c>
      <c r="C6327" s="506"/>
      <c r="D6327" s="569"/>
      <c r="E6327" s="569"/>
      <c r="F6327" s="569"/>
    </row>
    <row r="6328" spans="1:6">
      <c r="A6328" s="506"/>
      <c r="B6328" s="506">
        <v>150070105</v>
      </c>
      <c r="C6328" s="506"/>
      <c r="D6328" s="569"/>
      <c r="E6328" s="569"/>
      <c r="F6328" s="569"/>
    </row>
    <row r="6329" spans="1:6">
      <c r="A6329" s="506"/>
      <c r="B6329" s="506"/>
      <c r="C6329" s="506"/>
      <c r="D6329" s="569"/>
      <c r="E6329" s="569"/>
      <c r="F6329" s="569"/>
    </row>
    <row r="6330" spans="1:6" ht="30">
      <c r="A6330" s="506"/>
      <c r="B6330" s="506">
        <v>150070106</v>
      </c>
      <c r="C6330" s="506" t="s">
        <v>43</v>
      </c>
      <c r="D6330" s="569" t="s">
        <v>1021</v>
      </c>
      <c r="E6330" s="569" t="s">
        <v>1275</v>
      </c>
      <c r="F6330" s="569">
        <v>51</v>
      </c>
    </row>
    <row r="6331" spans="1:6">
      <c r="A6331" s="506"/>
      <c r="B6331" s="506">
        <v>150070107</v>
      </c>
      <c r="C6331" s="506"/>
      <c r="D6331" s="569"/>
      <c r="E6331" s="569"/>
      <c r="F6331" s="569"/>
    </row>
    <row r="6332" spans="1:6">
      <c r="A6332" s="506"/>
      <c r="B6332" s="506">
        <v>150070108</v>
      </c>
      <c r="C6332" s="506"/>
      <c r="D6332" s="569"/>
      <c r="E6332" s="569"/>
      <c r="F6332" s="569"/>
    </row>
    <row r="6333" spans="1:6">
      <c r="A6333" s="506"/>
      <c r="B6333" s="506"/>
      <c r="C6333" s="506"/>
      <c r="D6333" s="569"/>
      <c r="E6333" s="569"/>
      <c r="F6333" s="569"/>
    </row>
    <row r="6334" spans="1:6" ht="30">
      <c r="A6334" s="506"/>
      <c r="B6334" s="506">
        <v>150070106</v>
      </c>
      <c r="C6334" s="506" t="s">
        <v>43</v>
      </c>
      <c r="D6334" s="569" t="s">
        <v>1013</v>
      </c>
      <c r="E6334" s="569" t="s">
        <v>1276</v>
      </c>
      <c r="F6334" s="569">
        <v>52</v>
      </c>
    </row>
    <row r="6335" spans="1:6">
      <c r="A6335" s="506"/>
      <c r="B6335" s="506">
        <v>150070107</v>
      </c>
      <c r="C6335" s="506"/>
      <c r="D6335" s="569"/>
      <c r="E6335" s="569"/>
      <c r="F6335" s="569"/>
    </row>
    <row r="6336" spans="1:6">
      <c r="A6336" s="506"/>
      <c r="B6336" s="506">
        <v>150070108</v>
      </c>
      <c r="C6336" s="506"/>
      <c r="D6336" s="569"/>
      <c r="E6336" s="569"/>
      <c r="F6336" s="569"/>
    </row>
    <row r="6337" spans="1:6">
      <c r="A6337" s="506"/>
      <c r="B6337" s="506"/>
      <c r="C6337" s="506"/>
      <c r="D6337" s="569"/>
      <c r="E6337" s="569"/>
      <c r="F6337" s="569"/>
    </row>
    <row r="6338" spans="1:6" ht="30">
      <c r="A6338" s="506"/>
      <c r="B6338" s="506">
        <v>150070701</v>
      </c>
      <c r="C6338" s="506" t="s">
        <v>44</v>
      </c>
      <c r="D6338" s="569" t="s">
        <v>1021</v>
      </c>
      <c r="E6338" s="569" t="s">
        <v>1277</v>
      </c>
      <c r="F6338" s="569">
        <v>53</v>
      </c>
    </row>
    <row r="6339" spans="1:6">
      <c r="A6339" s="506"/>
      <c r="B6339" s="506">
        <v>150070702</v>
      </c>
      <c r="C6339" s="506"/>
      <c r="D6339" s="569"/>
      <c r="E6339" s="569"/>
      <c r="F6339" s="569"/>
    </row>
    <row r="6340" spans="1:6">
      <c r="A6340" s="506"/>
      <c r="B6340" s="506"/>
      <c r="C6340" s="506"/>
      <c r="D6340" s="569"/>
      <c r="E6340" s="569"/>
      <c r="F6340" s="569"/>
    </row>
    <row r="6341" spans="1:6" ht="30">
      <c r="A6341" s="506"/>
      <c r="B6341" s="506">
        <v>150070701</v>
      </c>
      <c r="C6341" s="506" t="s">
        <v>44</v>
      </c>
      <c r="D6341" s="569" t="s">
        <v>1013</v>
      </c>
      <c r="E6341" s="569" t="s">
        <v>1278</v>
      </c>
      <c r="F6341" s="569">
        <v>54</v>
      </c>
    </row>
    <row r="6342" spans="1:6">
      <c r="A6342" s="506"/>
      <c r="B6342" s="506">
        <v>150070702</v>
      </c>
      <c r="C6342" s="506"/>
      <c r="D6342" s="569"/>
      <c r="E6342" s="569"/>
      <c r="F6342" s="569"/>
    </row>
    <row r="6343" spans="1:6">
      <c r="A6343" s="506"/>
      <c r="B6343" s="506"/>
      <c r="C6343" s="506"/>
      <c r="D6343" s="569"/>
      <c r="E6343" s="569"/>
      <c r="F6343" s="569"/>
    </row>
    <row r="6344" spans="1:6" ht="30">
      <c r="A6344" s="506"/>
      <c r="B6344" s="506">
        <v>150070703</v>
      </c>
      <c r="C6344" s="506" t="s">
        <v>44</v>
      </c>
      <c r="D6344" s="569" t="s">
        <v>1013</v>
      </c>
      <c r="E6344" s="569" t="s">
        <v>1277</v>
      </c>
      <c r="F6344" s="569">
        <v>55</v>
      </c>
    </row>
    <row r="6345" spans="1:6">
      <c r="A6345" s="506"/>
      <c r="B6345" s="506"/>
      <c r="C6345" s="506"/>
      <c r="D6345" s="569"/>
      <c r="E6345" s="569"/>
      <c r="F6345" s="569"/>
    </row>
    <row r="6346" spans="1:6" ht="30">
      <c r="A6346" s="506"/>
      <c r="B6346" s="506">
        <v>150070704</v>
      </c>
      <c r="C6346" s="506" t="s">
        <v>45</v>
      </c>
      <c r="D6346" s="569" t="s">
        <v>1021</v>
      </c>
      <c r="E6346" s="569" t="s">
        <v>1279</v>
      </c>
      <c r="F6346" s="569">
        <v>56</v>
      </c>
    </row>
    <row r="6347" spans="1:6">
      <c r="A6347" s="506"/>
      <c r="B6347" s="506">
        <v>150070705</v>
      </c>
      <c r="C6347" s="506"/>
      <c r="D6347" s="569"/>
      <c r="E6347" s="569"/>
      <c r="F6347" s="569"/>
    </row>
    <row r="6348" spans="1:6">
      <c r="A6348" s="506"/>
      <c r="B6348" s="506">
        <v>150070706</v>
      </c>
      <c r="C6348" s="506"/>
      <c r="D6348" s="569"/>
      <c r="E6348" s="569"/>
      <c r="F6348" s="569"/>
    </row>
    <row r="6349" spans="1:6">
      <c r="A6349" s="506"/>
      <c r="B6349" s="506"/>
      <c r="C6349" s="506"/>
      <c r="D6349" s="569"/>
      <c r="E6349" s="569"/>
      <c r="F6349" s="569"/>
    </row>
    <row r="6350" spans="1:6" ht="30">
      <c r="A6350" s="506"/>
      <c r="B6350" s="506">
        <v>150070704</v>
      </c>
      <c r="C6350" s="506" t="s">
        <v>45</v>
      </c>
      <c r="D6350" s="569" t="s">
        <v>1013</v>
      </c>
      <c r="E6350" s="569" t="s">
        <v>1280</v>
      </c>
      <c r="F6350" s="569">
        <v>57</v>
      </c>
    </row>
    <row r="6351" spans="1:6">
      <c r="A6351" s="506"/>
      <c r="B6351" s="506">
        <v>150070705</v>
      </c>
      <c r="C6351" s="506"/>
      <c r="D6351" s="569"/>
      <c r="E6351" s="569"/>
      <c r="F6351" s="569"/>
    </row>
    <row r="6352" spans="1:6">
      <c r="A6352" s="506"/>
      <c r="B6352" s="506">
        <v>150070706</v>
      </c>
      <c r="C6352" s="506"/>
      <c r="D6352" s="569"/>
      <c r="E6352" s="569"/>
      <c r="F6352" s="569"/>
    </row>
    <row r="6353" spans="1:6">
      <c r="A6353" s="506"/>
      <c r="B6353" s="506"/>
      <c r="C6353" s="506"/>
      <c r="D6353" s="569"/>
      <c r="E6353" s="569"/>
      <c r="F6353" s="569"/>
    </row>
    <row r="6354" spans="1:6" ht="30">
      <c r="A6354" s="506"/>
      <c r="B6354" s="506">
        <v>150070707</v>
      </c>
      <c r="C6354" s="506" t="s">
        <v>46</v>
      </c>
      <c r="D6354" s="569" t="s">
        <v>903</v>
      </c>
      <c r="E6354" s="569" t="s">
        <v>1281</v>
      </c>
      <c r="F6354" s="569">
        <v>58</v>
      </c>
    </row>
    <row r="6355" spans="1:6">
      <c r="A6355" s="506"/>
      <c r="B6355" s="506">
        <v>150070708</v>
      </c>
      <c r="C6355" s="506"/>
      <c r="D6355" s="569"/>
      <c r="E6355" s="569"/>
      <c r="F6355" s="569"/>
    </row>
    <row r="6356" spans="1:6">
      <c r="A6356" s="506"/>
      <c r="B6356" s="506"/>
      <c r="C6356" s="506"/>
      <c r="D6356" s="569"/>
      <c r="E6356" s="569"/>
      <c r="F6356" s="569"/>
    </row>
    <row r="6357" spans="1:6" ht="30">
      <c r="A6357" s="506"/>
      <c r="B6357" s="506">
        <v>150070811</v>
      </c>
      <c r="C6357" s="506" t="s">
        <v>47</v>
      </c>
      <c r="D6357" s="569" t="s">
        <v>1021</v>
      </c>
      <c r="E6357" s="569" t="s">
        <v>1282</v>
      </c>
      <c r="F6357" s="569">
        <v>59</v>
      </c>
    </row>
    <row r="6358" spans="1:6">
      <c r="A6358" s="506"/>
      <c r="B6358" s="506">
        <v>150070812</v>
      </c>
      <c r="C6358" s="506"/>
      <c r="D6358" s="569"/>
      <c r="E6358" s="569"/>
      <c r="F6358" s="569"/>
    </row>
    <row r="6359" spans="1:6">
      <c r="A6359" s="506"/>
      <c r="B6359" s="506"/>
      <c r="C6359" s="506"/>
      <c r="D6359" s="569"/>
      <c r="E6359" s="569"/>
      <c r="F6359" s="569"/>
    </row>
    <row r="6360" spans="1:6" ht="30">
      <c r="A6360" s="506"/>
      <c r="B6360" s="506">
        <v>150070811</v>
      </c>
      <c r="C6360" s="506" t="s">
        <v>47</v>
      </c>
      <c r="D6360" s="569" t="s">
        <v>1013</v>
      </c>
      <c r="E6360" s="569" t="s">
        <v>1283</v>
      </c>
      <c r="F6360" s="569">
        <v>60</v>
      </c>
    </row>
    <row r="6361" spans="1:6">
      <c r="A6361" s="506"/>
      <c r="B6361" s="506">
        <v>150070812</v>
      </c>
      <c r="C6361" s="506"/>
      <c r="D6361" s="569"/>
      <c r="E6361" s="569"/>
      <c r="F6361" s="569"/>
    </row>
    <row r="6362" spans="1:6">
      <c r="A6362" s="506"/>
      <c r="B6362" s="506"/>
      <c r="C6362" s="506"/>
      <c r="D6362" s="569"/>
      <c r="E6362" s="569"/>
      <c r="F6362" s="569"/>
    </row>
    <row r="6363" spans="1:6" ht="30">
      <c r="A6363" s="506"/>
      <c r="B6363" s="506">
        <v>150070901</v>
      </c>
      <c r="C6363" s="506" t="s">
        <v>48</v>
      </c>
      <c r="D6363" s="569" t="s">
        <v>1021</v>
      </c>
      <c r="E6363" s="569" t="s">
        <v>1284</v>
      </c>
      <c r="F6363" s="569">
        <v>61</v>
      </c>
    </row>
    <row r="6364" spans="1:6">
      <c r="A6364" s="506"/>
      <c r="B6364" s="506">
        <v>150070902</v>
      </c>
      <c r="C6364" s="506"/>
      <c r="D6364" s="569"/>
      <c r="E6364" s="569"/>
      <c r="F6364" s="569"/>
    </row>
    <row r="6365" spans="1:6">
      <c r="A6365" s="506"/>
      <c r="B6365" s="506">
        <v>150070903</v>
      </c>
      <c r="C6365" s="506"/>
      <c r="D6365" s="569"/>
      <c r="E6365" s="569"/>
      <c r="F6365" s="569"/>
    </row>
    <row r="6366" spans="1:6">
      <c r="A6366" s="506"/>
      <c r="B6366" s="506"/>
      <c r="C6366" s="506"/>
      <c r="D6366" s="569"/>
      <c r="E6366" s="569"/>
      <c r="F6366" s="569"/>
    </row>
    <row r="6367" spans="1:6" ht="30">
      <c r="A6367" s="506"/>
      <c r="B6367" s="506">
        <v>150070901</v>
      </c>
      <c r="C6367" s="506" t="s">
        <v>48</v>
      </c>
      <c r="D6367" s="569" t="s">
        <v>1013</v>
      </c>
      <c r="E6367" s="569" t="s">
        <v>1285</v>
      </c>
      <c r="F6367" s="569">
        <v>62</v>
      </c>
    </row>
    <row r="6368" spans="1:6">
      <c r="A6368" s="506"/>
      <c r="B6368" s="506">
        <v>150070902</v>
      </c>
      <c r="C6368" s="506"/>
      <c r="D6368" s="569"/>
      <c r="E6368" s="569"/>
      <c r="F6368" s="569"/>
    </row>
    <row r="6369" spans="1:6" ht="30">
      <c r="A6369" s="506"/>
      <c r="B6369" s="506">
        <v>150070903</v>
      </c>
      <c r="C6369" s="506" t="s">
        <v>48</v>
      </c>
      <c r="D6369" s="569"/>
      <c r="E6369" s="569"/>
      <c r="F6369" s="569"/>
    </row>
    <row r="6370" spans="1:6">
      <c r="A6370" s="506"/>
      <c r="B6370" s="506"/>
      <c r="C6370" s="506"/>
      <c r="D6370" s="569"/>
      <c r="E6370" s="569"/>
      <c r="F6370" s="569"/>
    </row>
    <row r="6371" spans="1:6" ht="30">
      <c r="A6371" s="506"/>
      <c r="B6371" s="506">
        <v>150070904</v>
      </c>
      <c r="C6371" s="506" t="s">
        <v>441</v>
      </c>
      <c r="D6371" s="569" t="s">
        <v>1021</v>
      </c>
      <c r="E6371" s="569" t="s">
        <v>1286</v>
      </c>
      <c r="F6371" s="569">
        <v>63</v>
      </c>
    </row>
    <row r="6372" spans="1:6">
      <c r="A6372" s="506"/>
      <c r="B6372" s="506">
        <v>150070905</v>
      </c>
      <c r="C6372" s="506"/>
      <c r="D6372" s="569"/>
      <c r="E6372" s="569"/>
      <c r="F6372" s="569"/>
    </row>
    <row r="6373" spans="1:6" ht="30">
      <c r="A6373" s="506"/>
      <c r="B6373" s="506">
        <v>150070906</v>
      </c>
      <c r="C6373" s="506" t="s">
        <v>441</v>
      </c>
      <c r="D6373" s="569"/>
      <c r="E6373" s="569"/>
      <c r="F6373" s="569"/>
    </row>
    <row r="6374" spans="1:6">
      <c r="A6374" s="506"/>
      <c r="B6374" s="506">
        <v>150070907</v>
      </c>
      <c r="C6374" s="506"/>
      <c r="D6374" s="569"/>
      <c r="E6374" s="569"/>
      <c r="F6374" s="569"/>
    </row>
    <row r="6375" spans="1:6">
      <c r="A6375" s="506"/>
      <c r="B6375" s="506"/>
      <c r="C6375" s="506"/>
      <c r="D6375" s="569"/>
      <c r="E6375" s="569"/>
      <c r="F6375" s="569"/>
    </row>
    <row r="6376" spans="1:6" ht="30">
      <c r="A6376" s="506"/>
      <c r="B6376" s="506">
        <v>150070904</v>
      </c>
      <c r="C6376" s="506" t="s">
        <v>441</v>
      </c>
      <c r="D6376" s="569" t="s">
        <v>1013</v>
      </c>
      <c r="E6376" s="569" t="s">
        <v>1287</v>
      </c>
      <c r="F6376" s="569">
        <v>64</v>
      </c>
    </row>
    <row r="6377" spans="1:6">
      <c r="A6377" s="506"/>
      <c r="B6377" s="506">
        <v>150070905</v>
      </c>
      <c r="C6377" s="506"/>
      <c r="D6377" s="569"/>
      <c r="E6377" s="569"/>
      <c r="F6377" s="569"/>
    </row>
    <row r="6378" spans="1:6" ht="30">
      <c r="A6378" s="506"/>
      <c r="B6378" s="506">
        <v>150070906</v>
      </c>
      <c r="C6378" s="506" t="s">
        <v>441</v>
      </c>
      <c r="D6378" s="569"/>
      <c r="E6378" s="569"/>
      <c r="F6378" s="569"/>
    </row>
    <row r="6379" spans="1:6">
      <c r="A6379" s="506"/>
      <c r="B6379" s="506">
        <v>150070907</v>
      </c>
      <c r="C6379" s="506"/>
      <c r="D6379" s="569"/>
      <c r="E6379" s="569"/>
      <c r="F6379" s="569"/>
    </row>
    <row r="6380" spans="1:6">
      <c r="A6380" s="506"/>
      <c r="B6380" s="506"/>
      <c r="C6380" s="506"/>
      <c r="D6380" s="569"/>
      <c r="E6380" s="569"/>
      <c r="F6380" s="569"/>
    </row>
    <row r="6381" spans="1:6" ht="30">
      <c r="A6381" s="506"/>
      <c r="B6381" s="506">
        <v>150070908</v>
      </c>
      <c r="C6381" s="506" t="s">
        <v>441</v>
      </c>
      <c r="D6381" s="569" t="s">
        <v>1021</v>
      </c>
      <c r="E6381" s="569" t="s">
        <v>1288</v>
      </c>
      <c r="F6381" s="569">
        <v>65</v>
      </c>
    </row>
    <row r="6382" spans="1:6">
      <c r="A6382" s="506"/>
      <c r="B6382" s="506">
        <v>150070909</v>
      </c>
      <c r="C6382" s="506"/>
      <c r="D6382" s="569"/>
      <c r="E6382" s="569"/>
      <c r="F6382" s="569"/>
    </row>
    <row r="6383" spans="1:6" ht="30">
      <c r="A6383" s="506"/>
      <c r="B6383" s="506">
        <v>150070910</v>
      </c>
      <c r="C6383" s="506" t="s">
        <v>441</v>
      </c>
      <c r="D6383" s="569"/>
      <c r="E6383" s="569"/>
      <c r="F6383" s="569"/>
    </row>
    <row r="6384" spans="1:6">
      <c r="A6384" s="506"/>
      <c r="B6384" s="506">
        <v>150070911</v>
      </c>
      <c r="C6384" s="506"/>
      <c r="D6384" s="569"/>
      <c r="E6384" s="569"/>
      <c r="F6384" s="569"/>
    </row>
    <row r="6385" spans="1:6">
      <c r="A6385" s="506"/>
      <c r="B6385" s="506"/>
      <c r="C6385" s="506"/>
      <c r="D6385" s="569"/>
      <c r="E6385" s="569"/>
      <c r="F6385" s="569"/>
    </row>
    <row r="6386" spans="1:6" ht="30">
      <c r="A6386" s="506"/>
      <c r="B6386" s="506">
        <v>150070908</v>
      </c>
      <c r="C6386" s="506" t="s">
        <v>441</v>
      </c>
      <c r="D6386" s="569" t="s">
        <v>1013</v>
      </c>
      <c r="E6386" s="569" t="s">
        <v>1287</v>
      </c>
      <c r="F6386" s="569">
        <v>66</v>
      </c>
    </row>
    <row r="6387" spans="1:6">
      <c r="A6387" s="506"/>
      <c r="B6387" s="506">
        <v>150070909</v>
      </c>
      <c r="C6387" s="506"/>
      <c r="D6387" s="569"/>
      <c r="E6387" s="569"/>
      <c r="F6387" s="569"/>
    </row>
    <row r="6388" spans="1:6" ht="30">
      <c r="A6388" s="506"/>
      <c r="B6388" s="506">
        <v>150070910</v>
      </c>
      <c r="C6388" s="506" t="s">
        <v>441</v>
      </c>
      <c r="D6388" s="569"/>
      <c r="E6388" s="569"/>
      <c r="F6388" s="569"/>
    </row>
    <row r="6389" spans="1:6">
      <c r="A6389" s="506"/>
      <c r="B6389" s="506">
        <v>150070911</v>
      </c>
      <c r="C6389" s="506"/>
      <c r="D6389" s="569"/>
      <c r="E6389" s="569"/>
      <c r="F6389" s="569"/>
    </row>
    <row r="6390" spans="1:6">
      <c r="A6390" s="506"/>
      <c r="B6390" s="506"/>
      <c r="C6390" s="506"/>
      <c r="D6390" s="569"/>
      <c r="E6390" s="569"/>
      <c r="F6390" s="569"/>
    </row>
    <row r="6391" spans="1:6" ht="30">
      <c r="A6391" s="506"/>
      <c r="B6391" s="506">
        <v>150070912</v>
      </c>
      <c r="C6391" s="506" t="s">
        <v>442</v>
      </c>
      <c r="D6391" s="569" t="s">
        <v>903</v>
      </c>
      <c r="E6391" s="569" t="s">
        <v>1289</v>
      </c>
      <c r="F6391" s="569">
        <v>67</v>
      </c>
    </row>
    <row r="6392" spans="1:6">
      <c r="A6392" s="506"/>
      <c r="B6392" s="506">
        <v>150070913</v>
      </c>
      <c r="C6392" s="506"/>
      <c r="D6392" s="569"/>
      <c r="E6392" s="569"/>
      <c r="F6392" s="569"/>
    </row>
    <row r="6393" spans="1:6">
      <c r="A6393" s="506"/>
      <c r="B6393" s="506"/>
      <c r="C6393" s="506"/>
      <c r="D6393" s="569"/>
      <c r="E6393" s="569"/>
      <c r="F6393" s="569"/>
    </row>
    <row r="6394" spans="1:6" ht="30">
      <c r="A6394" s="506"/>
      <c r="B6394" s="506">
        <v>150070914</v>
      </c>
      <c r="C6394" s="506" t="s">
        <v>442</v>
      </c>
      <c r="D6394" s="569" t="s">
        <v>903</v>
      </c>
      <c r="E6394" s="569" t="s">
        <v>1290</v>
      </c>
      <c r="F6394" s="569">
        <v>68</v>
      </c>
    </row>
    <row r="6395" spans="1:6">
      <c r="A6395" s="506"/>
      <c r="B6395" s="506">
        <v>150070916</v>
      </c>
      <c r="C6395" s="506"/>
      <c r="D6395" s="569"/>
      <c r="E6395" s="569"/>
      <c r="F6395" s="569"/>
    </row>
    <row r="6396" spans="1:6">
      <c r="A6396" s="506"/>
      <c r="B6396" s="506"/>
      <c r="C6396" s="506"/>
      <c r="D6396" s="569"/>
      <c r="E6396" s="569"/>
      <c r="F6396" s="569"/>
    </row>
    <row r="6397" spans="1:6" ht="30">
      <c r="A6397" s="506"/>
      <c r="B6397" s="506">
        <v>150070915</v>
      </c>
      <c r="C6397" s="506" t="s">
        <v>442</v>
      </c>
      <c r="D6397" s="569" t="s">
        <v>903</v>
      </c>
      <c r="E6397" s="569" t="s">
        <v>1290</v>
      </c>
      <c r="F6397" s="569">
        <v>69</v>
      </c>
    </row>
    <row r="6398" spans="1:6">
      <c r="A6398" s="506"/>
      <c r="B6398" s="506">
        <v>150070917</v>
      </c>
      <c r="C6398" s="506"/>
      <c r="D6398" s="569"/>
      <c r="E6398" s="569"/>
      <c r="F6398" s="569"/>
    </row>
    <row r="6399" spans="1:6">
      <c r="A6399" s="506"/>
      <c r="B6399" s="506"/>
      <c r="C6399" s="506"/>
      <c r="D6399" s="569"/>
      <c r="E6399" s="569"/>
      <c r="F6399" s="569"/>
    </row>
    <row r="6400" spans="1:6" ht="30">
      <c r="A6400" s="506"/>
      <c r="B6400" s="506">
        <v>150070801</v>
      </c>
      <c r="C6400" s="506" t="s">
        <v>443</v>
      </c>
      <c r="D6400" s="569" t="s">
        <v>903</v>
      </c>
      <c r="E6400" s="569" t="s">
        <v>1291</v>
      </c>
      <c r="F6400" s="569">
        <v>70</v>
      </c>
    </row>
    <row r="6401" spans="1:6">
      <c r="A6401" s="506"/>
      <c r="B6401" s="506"/>
      <c r="C6401" s="506"/>
      <c r="D6401" s="569"/>
      <c r="E6401" s="569"/>
      <c r="F6401" s="569"/>
    </row>
    <row r="6402" spans="1:6" ht="30">
      <c r="A6402" s="506"/>
      <c r="B6402" s="506">
        <v>150070802</v>
      </c>
      <c r="C6402" s="506" t="s">
        <v>443</v>
      </c>
      <c r="D6402" s="569" t="s">
        <v>903</v>
      </c>
      <c r="E6402" s="569" t="s">
        <v>1292</v>
      </c>
      <c r="F6402" s="569">
        <v>71</v>
      </c>
    </row>
    <row r="6403" spans="1:6">
      <c r="A6403" s="506"/>
      <c r="B6403" s="506"/>
      <c r="C6403" s="506"/>
      <c r="D6403" s="569"/>
      <c r="E6403" s="569"/>
      <c r="F6403" s="569"/>
    </row>
    <row r="6404" spans="1:6" ht="30">
      <c r="A6404" s="506"/>
      <c r="B6404" s="506">
        <v>150070803</v>
      </c>
      <c r="C6404" s="506" t="s">
        <v>443</v>
      </c>
      <c r="D6404" s="569" t="s">
        <v>903</v>
      </c>
      <c r="E6404" s="569" t="s">
        <v>1293</v>
      </c>
      <c r="F6404" s="569">
        <v>72</v>
      </c>
    </row>
    <row r="6405" spans="1:6">
      <c r="A6405" s="506"/>
      <c r="B6405" s="506">
        <v>150070804</v>
      </c>
      <c r="C6405" s="506"/>
      <c r="D6405" s="569"/>
      <c r="E6405" s="569"/>
      <c r="F6405" s="569"/>
    </row>
    <row r="6406" spans="1:6">
      <c r="A6406" s="506"/>
      <c r="B6406" s="506"/>
      <c r="C6406" s="506"/>
      <c r="D6406" s="569"/>
      <c r="E6406" s="569"/>
      <c r="F6406" s="569"/>
    </row>
    <row r="6407" spans="1:6" ht="30">
      <c r="A6407" s="506"/>
      <c r="B6407" s="506">
        <v>150070805</v>
      </c>
      <c r="C6407" s="506" t="s">
        <v>444</v>
      </c>
      <c r="D6407" s="569" t="s">
        <v>903</v>
      </c>
      <c r="E6407" s="569" t="s">
        <v>1294</v>
      </c>
      <c r="F6407" s="569">
        <v>73</v>
      </c>
    </row>
    <row r="6408" spans="1:6">
      <c r="A6408" s="506"/>
      <c r="B6408" s="506">
        <v>150070806</v>
      </c>
      <c r="C6408" s="506"/>
      <c r="D6408" s="569"/>
      <c r="E6408" s="569"/>
      <c r="F6408" s="569"/>
    </row>
    <row r="6409" spans="1:6">
      <c r="A6409" s="506"/>
      <c r="B6409" s="506"/>
      <c r="C6409" s="506"/>
      <c r="D6409" s="569"/>
      <c r="E6409" s="569"/>
      <c r="F6409" s="569"/>
    </row>
    <row r="6410" spans="1:6" ht="30">
      <c r="A6410" s="506"/>
      <c r="B6410" s="506">
        <v>150070807</v>
      </c>
      <c r="C6410" s="506" t="s">
        <v>444</v>
      </c>
      <c r="D6410" s="569" t="s">
        <v>903</v>
      </c>
      <c r="E6410" s="569" t="s">
        <v>1295</v>
      </c>
      <c r="F6410" s="569">
        <v>74</v>
      </c>
    </row>
    <row r="6411" spans="1:6">
      <c r="A6411" s="506"/>
      <c r="B6411" s="506">
        <v>150070808</v>
      </c>
      <c r="C6411" s="506"/>
      <c r="D6411" s="569"/>
      <c r="E6411" s="569"/>
      <c r="F6411" s="569"/>
    </row>
    <row r="6412" spans="1:6">
      <c r="A6412" s="506"/>
      <c r="B6412" s="506"/>
      <c r="C6412" s="506"/>
      <c r="D6412" s="569"/>
      <c r="E6412" s="569"/>
      <c r="F6412" s="569"/>
    </row>
    <row r="6413" spans="1:6" ht="30">
      <c r="A6413" s="506"/>
      <c r="B6413" s="506">
        <v>150070809</v>
      </c>
      <c r="C6413" s="506" t="s">
        <v>447</v>
      </c>
      <c r="D6413" s="569" t="s">
        <v>903</v>
      </c>
      <c r="E6413" s="569" t="s">
        <v>1296</v>
      </c>
      <c r="F6413" s="569">
        <v>75</v>
      </c>
    </row>
    <row r="6414" spans="1:6">
      <c r="A6414" s="506"/>
      <c r="B6414" s="506"/>
      <c r="C6414" s="506"/>
      <c r="D6414" s="569"/>
      <c r="E6414" s="569"/>
      <c r="F6414" s="569"/>
    </row>
    <row r="6415" spans="1:6" ht="30">
      <c r="A6415" s="506"/>
      <c r="B6415" s="506">
        <v>150070810</v>
      </c>
      <c r="C6415" s="506" t="s">
        <v>447</v>
      </c>
      <c r="D6415" s="569" t="s">
        <v>903</v>
      </c>
      <c r="E6415" s="569" t="s">
        <v>1296</v>
      </c>
      <c r="F6415" s="569">
        <v>76</v>
      </c>
    </row>
    <row r="6416" spans="1:6">
      <c r="A6416" s="506"/>
      <c r="B6416" s="506"/>
      <c r="C6416" s="506"/>
      <c r="D6416" s="569"/>
      <c r="E6416" s="569"/>
      <c r="F6416" s="569"/>
    </row>
    <row r="6417" spans="1:6" ht="30">
      <c r="A6417" s="506"/>
      <c r="B6417" s="506">
        <v>150070201</v>
      </c>
      <c r="C6417" s="506" t="s">
        <v>448</v>
      </c>
      <c r="D6417" s="569" t="s">
        <v>903</v>
      </c>
      <c r="E6417" s="569" t="s">
        <v>1297</v>
      </c>
      <c r="F6417" s="569">
        <v>77</v>
      </c>
    </row>
    <row r="6418" spans="1:6">
      <c r="A6418" s="506"/>
      <c r="B6418" s="506">
        <v>150070202</v>
      </c>
      <c r="C6418" s="506"/>
      <c r="D6418" s="569"/>
      <c r="E6418" s="569"/>
      <c r="F6418" s="569"/>
    </row>
    <row r="6419" spans="1:6">
      <c r="A6419" s="506"/>
      <c r="B6419" s="506"/>
      <c r="C6419" s="506"/>
      <c r="D6419" s="569"/>
      <c r="E6419" s="569"/>
      <c r="F6419" s="569"/>
    </row>
    <row r="6420" spans="1:6" ht="30">
      <c r="A6420" s="506"/>
      <c r="B6420" s="506">
        <v>150070203</v>
      </c>
      <c r="C6420" s="506" t="s">
        <v>448</v>
      </c>
      <c r="D6420" s="569" t="s">
        <v>903</v>
      </c>
      <c r="E6420" s="569" t="s">
        <v>1298</v>
      </c>
      <c r="F6420" s="569">
        <v>78</v>
      </c>
    </row>
    <row r="6421" spans="1:6">
      <c r="A6421" s="506"/>
      <c r="B6421" s="506"/>
      <c r="C6421" s="506"/>
      <c r="D6421" s="569"/>
      <c r="E6421" s="569"/>
      <c r="F6421" s="569"/>
    </row>
    <row r="6422" spans="1:6" ht="30">
      <c r="A6422" s="506"/>
      <c r="B6422" s="506">
        <v>150070204</v>
      </c>
      <c r="C6422" s="506" t="s">
        <v>448</v>
      </c>
      <c r="D6422" s="569" t="s">
        <v>903</v>
      </c>
      <c r="E6422" s="569" t="s">
        <v>1298</v>
      </c>
      <c r="F6422" s="569">
        <v>79</v>
      </c>
    </row>
    <row r="6423" spans="1:6">
      <c r="A6423" s="506"/>
      <c r="B6423" s="506"/>
      <c r="C6423" s="506"/>
      <c r="D6423" s="569"/>
      <c r="E6423" s="569"/>
      <c r="F6423" s="569"/>
    </row>
    <row r="6424" spans="1:6" ht="30">
      <c r="A6424" s="506"/>
      <c r="B6424" s="506">
        <v>150070205</v>
      </c>
      <c r="C6424" s="506" t="s">
        <v>448</v>
      </c>
      <c r="D6424" s="569" t="s">
        <v>903</v>
      </c>
      <c r="E6424" s="569" t="s">
        <v>1297</v>
      </c>
      <c r="F6424" s="569">
        <v>80</v>
      </c>
    </row>
    <row r="6425" spans="1:6">
      <c r="A6425" s="506"/>
      <c r="B6425" s="506">
        <v>150070206</v>
      </c>
      <c r="C6425" s="506"/>
      <c r="D6425" s="569"/>
      <c r="E6425" s="569"/>
      <c r="F6425" s="569"/>
    </row>
    <row r="6426" spans="1:6">
      <c r="A6426" s="506"/>
      <c r="B6426" s="506"/>
      <c r="C6426" s="506"/>
      <c r="D6426" s="569"/>
      <c r="E6426" s="569"/>
      <c r="F6426" s="569"/>
    </row>
    <row r="6427" spans="1:6" ht="30">
      <c r="A6427" s="506"/>
      <c r="B6427" s="506">
        <v>150070207</v>
      </c>
      <c r="C6427" s="506" t="s">
        <v>448</v>
      </c>
      <c r="D6427" s="569" t="s">
        <v>903</v>
      </c>
      <c r="E6427" s="569" t="s">
        <v>29</v>
      </c>
      <c r="F6427" s="569">
        <v>81</v>
      </c>
    </row>
    <row r="6428" spans="1:6">
      <c r="A6428" s="506"/>
      <c r="B6428" s="506"/>
      <c r="C6428" s="506"/>
      <c r="D6428" s="569"/>
      <c r="E6428" s="569"/>
      <c r="F6428" s="569"/>
    </row>
    <row r="6429" spans="1:6" ht="30">
      <c r="A6429" s="506"/>
      <c r="B6429" s="506">
        <v>150070208</v>
      </c>
      <c r="C6429" s="506" t="s">
        <v>448</v>
      </c>
      <c r="D6429" s="569" t="s">
        <v>903</v>
      </c>
      <c r="E6429" s="569" t="s">
        <v>1299</v>
      </c>
      <c r="F6429" s="569">
        <v>82</v>
      </c>
    </row>
    <row r="6430" spans="1:6">
      <c r="A6430" s="506"/>
      <c r="B6430" s="506"/>
      <c r="C6430" s="506"/>
      <c r="D6430" s="569"/>
      <c r="E6430" s="569"/>
      <c r="F6430" s="569"/>
    </row>
    <row r="6431" spans="1:6" ht="30">
      <c r="A6431" s="506"/>
      <c r="B6431" s="506">
        <v>150070211</v>
      </c>
      <c r="C6431" s="506" t="s">
        <v>449</v>
      </c>
      <c r="D6431" s="569" t="s">
        <v>1021</v>
      </c>
      <c r="E6431" s="569" t="s">
        <v>1300</v>
      </c>
      <c r="F6431" s="569">
        <v>83</v>
      </c>
    </row>
    <row r="6432" spans="1:6">
      <c r="A6432" s="506"/>
      <c r="B6432" s="506">
        <v>150070212</v>
      </c>
      <c r="C6432" s="506"/>
      <c r="D6432" s="569"/>
      <c r="E6432" s="569"/>
      <c r="F6432" s="569"/>
    </row>
    <row r="6433" spans="1:6">
      <c r="A6433" s="506"/>
      <c r="B6433" s="506"/>
      <c r="C6433" s="506"/>
      <c r="D6433" s="569"/>
      <c r="E6433" s="569"/>
      <c r="F6433" s="569"/>
    </row>
    <row r="6434" spans="1:6" ht="30">
      <c r="A6434" s="506"/>
      <c r="B6434" s="506">
        <v>150070211</v>
      </c>
      <c r="C6434" s="506" t="s">
        <v>449</v>
      </c>
      <c r="D6434" s="569" t="s">
        <v>1013</v>
      </c>
      <c r="E6434" s="569" t="s">
        <v>1301</v>
      </c>
      <c r="F6434" s="569">
        <v>84</v>
      </c>
    </row>
    <row r="6435" spans="1:6">
      <c r="A6435" s="506"/>
      <c r="B6435" s="506">
        <v>150070212</v>
      </c>
      <c r="C6435" s="506"/>
      <c r="D6435" s="569"/>
      <c r="E6435" s="569"/>
      <c r="F6435" s="569"/>
    </row>
    <row r="6436" spans="1:6">
      <c r="A6436" s="506"/>
      <c r="B6436" s="506"/>
      <c r="C6436" s="506"/>
      <c r="D6436" s="569"/>
      <c r="E6436" s="569"/>
      <c r="F6436" s="569"/>
    </row>
    <row r="6437" spans="1:6" ht="30">
      <c r="A6437" s="506"/>
      <c r="B6437" s="506">
        <v>150070209</v>
      </c>
      <c r="C6437" s="506" t="s">
        <v>449</v>
      </c>
      <c r="D6437" s="569" t="s">
        <v>903</v>
      </c>
      <c r="E6437" s="569" t="s">
        <v>1302</v>
      </c>
      <c r="F6437" s="569">
        <v>85</v>
      </c>
    </row>
    <row r="6438" spans="1:6">
      <c r="A6438" s="506"/>
      <c r="B6438" s="506">
        <v>150070210</v>
      </c>
      <c r="C6438" s="506"/>
      <c r="D6438" s="569"/>
      <c r="E6438" s="569"/>
      <c r="F6438" s="569"/>
    </row>
    <row r="6439" spans="1:6">
      <c r="A6439" s="506"/>
      <c r="B6439" s="506"/>
      <c r="C6439" s="506"/>
      <c r="D6439" s="569"/>
      <c r="E6439" s="569"/>
      <c r="F6439" s="569"/>
    </row>
    <row r="6440" spans="1:6" ht="30">
      <c r="A6440" s="506"/>
      <c r="B6440" s="506">
        <v>150070213</v>
      </c>
      <c r="C6440" s="506" t="s">
        <v>450</v>
      </c>
      <c r="D6440" s="569" t="s">
        <v>903</v>
      </c>
      <c r="E6440" s="569" t="s">
        <v>1303</v>
      </c>
      <c r="F6440" s="569">
        <v>86</v>
      </c>
    </row>
    <row r="6441" spans="1:6">
      <c r="A6441" s="506"/>
      <c r="B6441" s="506">
        <v>150070214</v>
      </c>
      <c r="C6441" s="506"/>
      <c r="D6441" s="569"/>
      <c r="E6441" s="569"/>
      <c r="F6441" s="569"/>
    </row>
    <row r="6442" spans="1:6">
      <c r="A6442" s="506"/>
      <c r="B6442" s="506">
        <v>150070215</v>
      </c>
      <c r="C6442" s="506"/>
      <c r="D6442" s="569"/>
      <c r="E6442" s="569"/>
      <c r="F6442" s="569"/>
    </row>
    <row r="6443" spans="1:6">
      <c r="A6443" s="506"/>
      <c r="B6443" s="506"/>
      <c r="C6443" s="506"/>
      <c r="D6443" s="569"/>
      <c r="E6443" s="569"/>
      <c r="F6443" s="569"/>
    </row>
    <row r="6444" spans="1:6" ht="30">
      <c r="A6444" s="506"/>
      <c r="B6444" s="506">
        <v>150070216</v>
      </c>
      <c r="C6444" s="506" t="s">
        <v>450</v>
      </c>
      <c r="D6444" s="569" t="s">
        <v>903</v>
      </c>
      <c r="E6444" s="569" t="s">
        <v>1304</v>
      </c>
      <c r="F6444" s="569">
        <v>87</v>
      </c>
    </row>
    <row r="6445" spans="1:6">
      <c r="A6445" s="506"/>
      <c r="B6445" s="506">
        <v>150070217</v>
      </c>
      <c r="C6445" s="506"/>
      <c r="D6445" s="569"/>
      <c r="E6445" s="569"/>
      <c r="F6445" s="569"/>
    </row>
    <row r="6446" spans="1:6">
      <c r="A6446" s="506"/>
      <c r="B6446" s="506"/>
      <c r="C6446" s="506"/>
      <c r="D6446" s="569"/>
      <c r="E6446" s="569"/>
      <c r="F6446" s="569"/>
    </row>
    <row r="6447" spans="1:6" ht="30">
      <c r="A6447" s="506"/>
      <c r="B6447" s="506">
        <v>150070218</v>
      </c>
      <c r="C6447" s="506" t="s">
        <v>451</v>
      </c>
      <c r="D6447" s="569" t="s">
        <v>903</v>
      </c>
      <c r="E6447" s="569" t="s">
        <v>1305</v>
      </c>
      <c r="F6447" s="569">
        <v>88</v>
      </c>
    </row>
    <row r="6448" spans="1:6">
      <c r="A6448" s="506"/>
      <c r="B6448" s="506">
        <v>150070219</v>
      </c>
      <c r="C6448" s="506"/>
      <c r="D6448" s="569"/>
      <c r="E6448" s="569"/>
      <c r="F6448" s="569"/>
    </row>
    <row r="6449" spans="1:6">
      <c r="A6449" s="506"/>
      <c r="B6449" s="506"/>
      <c r="C6449" s="506"/>
      <c r="D6449" s="569"/>
      <c r="E6449" s="569"/>
      <c r="F6449" s="569"/>
    </row>
    <row r="6450" spans="1:6" ht="30">
      <c r="A6450" s="506"/>
      <c r="B6450" s="506">
        <v>150070220</v>
      </c>
      <c r="C6450" s="506" t="s">
        <v>451</v>
      </c>
      <c r="D6450" s="569" t="s">
        <v>903</v>
      </c>
      <c r="E6450" s="569" t="s">
        <v>1306</v>
      </c>
      <c r="F6450" s="569">
        <v>89</v>
      </c>
    </row>
    <row r="6451" spans="1:6">
      <c r="A6451" s="506"/>
      <c r="B6451" s="506"/>
      <c r="C6451" s="506"/>
      <c r="D6451" s="569"/>
      <c r="E6451" s="569"/>
      <c r="F6451" s="569"/>
    </row>
    <row r="6452" spans="1:6" ht="30">
      <c r="A6452" s="506"/>
      <c r="B6452" s="506">
        <v>150070221</v>
      </c>
      <c r="C6452" s="506" t="s">
        <v>451</v>
      </c>
      <c r="D6452" s="569" t="s">
        <v>903</v>
      </c>
      <c r="E6452" s="569" t="s">
        <v>1306</v>
      </c>
      <c r="F6452" s="569">
        <v>90</v>
      </c>
    </row>
    <row r="6453" spans="1:6">
      <c r="A6453" s="506"/>
      <c r="B6453" s="506">
        <v>150070222</v>
      </c>
      <c r="C6453" s="506"/>
      <c r="D6453" s="569"/>
      <c r="E6453" s="569"/>
      <c r="F6453" s="569"/>
    </row>
    <row r="6454" spans="1:6">
      <c r="A6454" s="506"/>
      <c r="B6454" s="506"/>
      <c r="C6454" s="506"/>
      <c r="D6454" s="569"/>
      <c r="E6454" s="569"/>
      <c r="F6454" s="569"/>
    </row>
    <row r="6455" spans="1:6" ht="30">
      <c r="A6455" s="506"/>
      <c r="B6455" s="506">
        <v>150070401</v>
      </c>
      <c r="C6455" s="506" t="s">
        <v>452</v>
      </c>
      <c r="D6455" s="569" t="s">
        <v>1021</v>
      </c>
      <c r="E6455" s="569" t="s">
        <v>1307</v>
      </c>
      <c r="F6455" s="569">
        <v>91</v>
      </c>
    </row>
    <row r="6456" spans="1:6">
      <c r="A6456" s="506"/>
      <c r="B6456" s="506">
        <v>150070402</v>
      </c>
      <c r="C6456" s="506"/>
      <c r="D6456" s="569"/>
      <c r="E6456" s="569"/>
      <c r="F6456" s="569"/>
    </row>
    <row r="6457" spans="1:6">
      <c r="A6457" s="506"/>
      <c r="B6457" s="506">
        <v>150070403</v>
      </c>
      <c r="C6457" s="506"/>
      <c r="D6457" s="569"/>
      <c r="E6457" s="569"/>
      <c r="F6457" s="569"/>
    </row>
    <row r="6458" spans="1:6">
      <c r="A6458" s="506"/>
      <c r="B6458" s="506"/>
      <c r="C6458" s="506"/>
      <c r="D6458" s="569"/>
      <c r="E6458" s="569"/>
      <c r="F6458" s="569"/>
    </row>
    <row r="6459" spans="1:6" ht="30">
      <c r="A6459" s="506"/>
      <c r="B6459" s="506">
        <v>150070401</v>
      </c>
      <c r="C6459" s="506" t="s">
        <v>452</v>
      </c>
      <c r="D6459" s="569" t="s">
        <v>1013</v>
      </c>
      <c r="E6459" s="569" t="s">
        <v>1307</v>
      </c>
      <c r="F6459" s="569">
        <v>92</v>
      </c>
    </row>
    <row r="6460" spans="1:6">
      <c r="A6460" s="506"/>
      <c r="B6460" s="506">
        <v>150070402</v>
      </c>
      <c r="C6460" s="506"/>
      <c r="D6460" s="569"/>
      <c r="E6460" s="569"/>
      <c r="F6460" s="569"/>
    </row>
    <row r="6461" spans="1:6">
      <c r="A6461" s="506"/>
      <c r="B6461" s="506">
        <v>150070403</v>
      </c>
      <c r="C6461" s="506"/>
      <c r="D6461" s="569"/>
      <c r="E6461" s="569"/>
      <c r="F6461" s="569"/>
    </row>
    <row r="6462" spans="1:6">
      <c r="A6462" s="506"/>
      <c r="B6462" s="506"/>
      <c r="C6462" s="506"/>
      <c r="D6462" s="569"/>
      <c r="E6462" s="569"/>
      <c r="F6462" s="569"/>
    </row>
    <row r="6463" spans="1:6" ht="30">
      <c r="A6463" s="506"/>
      <c r="B6463" s="506">
        <v>150070404</v>
      </c>
      <c r="C6463" s="506" t="s">
        <v>452</v>
      </c>
      <c r="D6463" s="569" t="s">
        <v>903</v>
      </c>
      <c r="E6463" s="569" t="s">
        <v>1308</v>
      </c>
      <c r="F6463" s="569">
        <v>93</v>
      </c>
    </row>
    <row r="6464" spans="1:6">
      <c r="A6464" s="506"/>
      <c r="B6464" s="506">
        <v>150070405</v>
      </c>
      <c r="C6464" s="506"/>
      <c r="D6464" s="569"/>
      <c r="E6464" s="569"/>
      <c r="F6464" s="569"/>
    </row>
    <row r="6465" spans="1:6">
      <c r="A6465" s="506"/>
      <c r="B6465" s="506">
        <v>150070406</v>
      </c>
      <c r="C6465" s="506"/>
      <c r="D6465" s="569"/>
      <c r="E6465" s="569"/>
      <c r="F6465" s="569"/>
    </row>
    <row r="6466" spans="1:6">
      <c r="A6466" s="506"/>
      <c r="B6466" s="506"/>
      <c r="C6466" s="506"/>
      <c r="D6466" s="569"/>
      <c r="E6466" s="569"/>
      <c r="F6466" s="569"/>
    </row>
    <row r="6467" spans="1:6" ht="30">
      <c r="A6467" s="506"/>
      <c r="B6467" s="506">
        <v>150070407</v>
      </c>
      <c r="C6467" s="506" t="s">
        <v>452</v>
      </c>
      <c r="D6467" s="569" t="s">
        <v>903</v>
      </c>
      <c r="E6467" s="569" t="s">
        <v>1309</v>
      </c>
      <c r="F6467" s="569">
        <v>94</v>
      </c>
    </row>
    <row r="6468" spans="1:6">
      <c r="A6468" s="506"/>
      <c r="B6468" s="506">
        <v>150070408</v>
      </c>
      <c r="C6468" s="506"/>
      <c r="D6468" s="569"/>
      <c r="E6468" s="569"/>
      <c r="F6468" s="569"/>
    </row>
    <row r="6469" spans="1:6">
      <c r="A6469" s="506"/>
      <c r="B6469" s="506"/>
      <c r="C6469" s="506"/>
      <c r="D6469" s="569"/>
      <c r="E6469" s="569"/>
      <c r="F6469" s="569"/>
    </row>
    <row r="6470" spans="1:6" ht="30">
      <c r="A6470" s="506"/>
      <c r="B6470" s="506">
        <v>150070409</v>
      </c>
      <c r="C6470" s="506" t="s">
        <v>452</v>
      </c>
      <c r="D6470" s="569" t="s">
        <v>903</v>
      </c>
      <c r="E6470" s="569" t="s">
        <v>1309</v>
      </c>
      <c r="F6470" s="569">
        <v>95</v>
      </c>
    </row>
    <row r="6471" spans="1:6">
      <c r="A6471" s="506"/>
      <c r="B6471" s="506">
        <v>150070411</v>
      </c>
      <c r="C6471" s="506"/>
      <c r="D6471" s="569"/>
      <c r="E6471" s="569"/>
      <c r="F6471" s="569"/>
    </row>
    <row r="6472" spans="1:6">
      <c r="A6472" s="506"/>
      <c r="B6472" s="506"/>
      <c r="C6472" s="506"/>
      <c r="D6472" s="569"/>
      <c r="E6472" s="569"/>
      <c r="F6472" s="569"/>
    </row>
    <row r="6473" spans="1:6" ht="30">
      <c r="A6473" s="506"/>
      <c r="B6473" s="506">
        <v>150070410</v>
      </c>
      <c r="C6473" s="506" t="s">
        <v>452</v>
      </c>
      <c r="D6473" s="569" t="s">
        <v>1021</v>
      </c>
      <c r="E6473" s="569" t="s">
        <v>1310</v>
      </c>
      <c r="F6473" s="569">
        <v>96</v>
      </c>
    </row>
    <row r="6474" spans="1:6">
      <c r="A6474" s="506"/>
      <c r="B6474" s="506">
        <v>150070412</v>
      </c>
      <c r="C6474" s="506"/>
      <c r="D6474" s="569"/>
      <c r="E6474" s="569"/>
      <c r="F6474" s="569"/>
    </row>
    <row r="6475" spans="1:6">
      <c r="A6475" s="506"/>
      <c r="B6475" s="506">
        <v>150070413</v>
      </c>
      <c r="C6475" s="506"/>
      <c r="D6475" s="569"/>
      <c r="E6475" s="569"/>
      <c r="F6475" s="569"/>
    </row>
    <row r="6476" spans="1:6">
      <c r="A6476" s="506"/>
      <c r="B6476" s="506">
        <v>150070414</v>
      </c>
      <c r="C6476" s="506"/>
      <c r="D6476" s="569"/>
      <c r="E6476" s="569"/>
      <c r="F6476" s="569"/>
    </row>
    <row r="6477" spans="1:6">
      <c r="A6477" s="506"/>
      <c r="B6477" s="506"/>
      <c r="C6477" s="506"/>
      <c r="D6477" s="569"/>
      <c r="E6477" s="569"/>
      <c r="F6477" s="569"/>
    </row>
    <row r="6478" spans="1:6" ht="30">
      <c r="A6478" s="506"/>
      <c r="B6478" s="506">
        <v>150070410</v>
      </c>
      <c r="C6478" s="506" t="s">
        <v>452</v>
      </c>
      <c r="D6478" s="569" t="s">
        <v>1013</v>
      </c>
      <c r="E6478" s="569" t="s">
        <v>1310</v>
      </c>
      <c r="F6478" s="569">
        <v>97</v>
      </c>
    </row>
    <row r="6479" spans="1:6">
      <c r="A6479" s="506"/>
      <c r="B6479" s="506">
        <v>150070412</v>
      </c>
      <c r="C6479" s="506"/>
      <c r="D6479" s="569"/>
      <c r="E6479" s="569"/>
      <c r="F6479" s="569"/>
    </row>
    <row r="6480" spans="1:6">
      <c r="A6480" s="506"/>
      <c r="B6480" s="506">
        <v>150070413</v>
      </c>
      <c r="C6480" s="506"/>
      <c r="D6480" s="569"/>
      <c r="E6480" s="569"/>
      <c r="F6480" s="569"/>
    </row>
    <row r="6481" spans="1:6">
      <c r="A6481" s="506"/>
      <c r="B6481" s="506">
        <v>150070414</v>
      </c>
      <c r="C6481" s="506"/>
      <c r="D6481" s="569"/>
      <c r="E6481" s="569"/>
      <c r="F6481" s="569"/>
    </row>
    <row r="6482" spans="1:6">
      <c r="A6482" s="506"/>
      <c r="B6482" s="506"/>
      <c r="C6482" s="506"/>
      <c r="D6482" s="569"/>
      <c r="E6482" s="569"/>
      <c r="F6482" s="569"/>
    </row>
    <row r="6483" spans="1:6" ht="30">
      <c r="A6483" s="506"/>
      <c r="B6483" s="506">
        <v>150070415</v>
      </c>
      <c r="C6483" s="506" t="s">
        <v>452</v>
      </c>
      <c r="D6483" s="569" t="s">
        <v>903</v>
      </c>
      <c r="E6483" s="569" t="s">
        <v>1311</v>
      </c>
      <c r="F6483" s="569">
        <v>98</v>
      </c>
    </row>
    <row r="6484" spans="1:6">
      <c r="A6484" s="506"/>
      <c r="B6484" s="506">
        <v>150070416</v>
      </c>
      <c r="C6484" s="506"/>
      <c r="D6484" s="569"/>
      <c r="E6484" s="569"/>
      <c r="F6484" s="569"/>
    </row>
    <row r="6485" spans="1:6">
      <c r="A6485" s="506"/>
      <c r="B6485" s="506">
        <v>150070417</v>
      </c>
      <c r="C6485" s="506"/>
      <c r="D6485" s="569"/>
      <c r="E6485" s="569"/>
      <c r="F6485" s="569"/>
    </row>
    <row r="6486" spans="1:6">
      <c r="A6486" s="506"/>
      <c r="B6486" s="506"/>
      <c r="C6486" s="506"/>
      <c r="D6486" s="569"/>
      <c r="E6486" s="569"/>
      <c r="F6486" s="569"/>
    </row>
    <row r="6487" spans="1:6" ht="30">
      <c r="A6487" s="506"/>
      <c r="B6487" s="506">
        <v>150070418</v>
      </c>
      <c r="C6487" s="506" t="s">
        <v>452</v>
      </c>
      <c r="D6487" s="569" t="s">
        <v>903</v>
      </c>
      <c r="E6487" s="569" t="s">
        <v>1312</v>
      </c>
      <c r="F6487" s="569">
        <v>99</v>
      </c>
    </row>
    <row r="6488" spans="1:6">
      <c r="A6488" s="506"/>
      <c r="B6488" s="506">
        <v>150070419</v>
      </c>
      <c r="C6488" s="506"/>
      <c r="D6488" s="569"/>
      <c r="E6488" s="569"/>
      <c r="F6488" s="569"/>
    </row>
    <row r="6489" spans="1:6">
      <c r="A6489" s="506"/>
      <c r="B6489" s="506">
        <v>150070420</v>
      </c>
      <c r="C6489" s="506"/>
      <c r="D6489" s="569"/>
      <c r="E6489" s="569"/>
      <c r="F6489" s="569"/>
    </row>
    <row r="6490" spans="1:6">
      <c r="A6490" s="506"/>
      <c r="B6490" s="506"/>
      <c r="C6490" s="506"/>
      <c r="D6490" s="569"/>
      <c r="E6490" s="569"/>
      <c r="F6490" s="569"/>
    </row>
    <row r="6491" spans="1:6" ht="30">
      <c r="A6491" s="506"/>
      <c r="B6491" s="506">
        <v>150050908</v>
      </c>
      <c r="C6491" s="506" t="s">
        <v>453</v>
      </c>
      <c r="D6491" s="569" t="s">
        <v>903</v>
      </c>
      <c r="E6491" s="569" t="s">
        <v>1313</v>
      </c>
      <c r="F6491" s="569">
        <v>100</v>
      </c>
    </row>
    <row r="6492" spans="1:6">
      <c r="A6492" s="506"/>
      <c r="B6492" s="506">
        <v>150050909</v>
      </c>
      <c r="C6492" s="506"/>
      <c r="D6492" s="569"/>
      <c r="E6492" s="569"/>
      <c r="F6492" s="569"/>
    </row>
    <row r="6493" spans="1:6">
      <c r="A6493" s="506"/>
      <c r="B6493" s="506"/>
      <c r="C6493" s="506"/>
      <c r="D6493" s="569"/>
      <c r="E6493" s="569"/>
      <c r="F6493" s="569"/>
    </row>
    <row r="6494" spans="1:6" ht="30">
      <c r="A6494" s="506"/>
      <c r="B6494" s="506">
        <v>150050905</v>
      </c>
      <c r="C6494" s="506" t="s">
        <v>454</v>
      </c>
      <c r="D6494" s="569" t="s">
        <v>1021</v>
      </c>
      <c r="E6494" s="569" t="s">
        <v>1314</v>
      </c>
      <c r="F6494" s="569">
        <v>101</v>
      </c>
    </row>
    <row r="6495" spans="1:6">
      <c r="A6495" s="506"/>
      <c r="B6495" s="506">
        <v>150050906</v>
      </c>
      <c r="C6495" s="506"/>
      <c r="D6495" s="569"/>
      <c r="E6495" s="569"/>
      <c r="F6495" s="569"/>
    </row>
    <row r="6496" spans="1:6">
      <c r="A6496" s="506"/>
      <c r="B6496" s="506">
        <v>150050907</v>
      </c>
      <c r="C6496" s="506"/>
      <c r="D6496" s="569"/>
      <c r="E6496" s="569"/>
      <c r="F6496" s="569"/>
    </row>
    <row r="6497" spans="1:6">
      <c r="A6497" s="506"/>
      <c r="B6497" s="506"/>
      <c r="C6497" s="506"/>
      <c r="D6497" s="569"/>
      <c r="E6497" s="569"/>
      <c r="F6497" s="569"/>
    </row>
    <row r="6498" spans="1:6" ht="30">
      <c r="A6498" s="506"/>
      <c r="B6498" s="506">
        <v>150050905</v>
      </c>
      <c r="C6498" s="506" t="s">
        <v>454</v>
      </c>
      <c r="D6498" s="569" t="s">
        <v>1013</v>
      </c>
      <c r="E6498" s="569" t="s">
        <v>1315</v>
      </c>
      <c r="F6498" s="569">
        <v>102</v>
      </c>
    </row>
    <row r="6499" spans="1:6">
      <c r="A6499" s="506"/>
      <c r="B6499" s="506">
        <v>150050906</v>
      </c>
      <c r="C6499" s="506"/>
      <c r="D6499" s="569"/>
      <c r="E6499" s="569"/>
      <c r="F6499" s="569"/>
    </row>
    <row r="6500" spans="1:6">
      <c r="A6500" s="506"/>
      <c r="B6500" s="506">
        <v>150050907</v>
      </c>
      <c r="C6500" s="506"/>
      <c r="D6500" s="569"/>
      <c r="E6500" s="569"/>
      <c r="F6500" s="569"/>
    </row>
    <row r="6501" spans="1:6">
      <c r="A6501" s="506"/>
      <c r="B6501" s="506"/>
      <c r="C6501" s="506"/>
      <c r="D6501" s="569"/>
      <c r="E6501" s="569"/>
      <c r="F6501" s="569"/>
    </row>
    <row r="6502" spans="1:6" ht="30">
      <c r="A6502" s="506"/>
      <c r="B6502" s="506">
        <v>150050901</v>
      </c>
      <c r="C6502" s="506" t="s">
        <v>456</v>
      </c>
      <c r="D6502" s="569" t="s">
        <v>903</v>
      </c>
      <c r="E6502" s="569" t="s">
        <v>1316</v>
      </c>
      <c r="F6502" s="569">
        <v>103</v>
      </c>
    </row>
    <row r="6503" spans="1:6">
      <c r="A6503" s="506"/>
      <c r="B6503" s="506"/>
      <c r="C6503" s="506"/>
      <c r="D6503" s="569"/>
      <c r="E6503" s="569"/>
      <c r="F6503" s="569"/>
    </row>
    <row r="6504" spans="1:6" ht="30">
      <c r="A6504" s="506"/>
      <c r="B6504" s="506">
        <v>150050902</v>
      </c>
      <c r="C6504" s="506" t="s">
        <v>456</v>
      </c>
      <c r="D6504" s="569" t="s">
        <v>903</v>
      </c>
      <c r="E6504" s="569" t="s">
        <v>1317</v>
      </c>
      <c r="F6504" s="569">
        <v>104</v>
      </c>
    </row>
    <row r="6505" spans="1:6">
      <c r="A6505" s="506"/>
      <c r="B6505" s="506"/>
      <c r="C6505" s="506"/>
      <c r="D6505" s="569"/>
      <c r="E6505" s="569"/>
      <c r="F6505" s="569"/>
    </row>
    <row r="6506" spans="1:6" ht="30">
      <c r="A6506" s="506"/>
      <c r="B6506" s="506">
        <v>150050903</v>
      </c>
      <c r="C6506" s="506" t="s">
        <v>456</v>
      </c>
      <c r="D6506" s="569" t="s">
        <v>903</v>
      </c>
      <c r="E6506" s="569" t="s">
        <v>1317</v>
      </c>
      <c r="F6506" s="569">
        <v>105</v>
      </c>
    </row>
    <row r="6507" spans="1:6">
      <c r="A6507" s="506"/>
      <c r="B6507" s="506">
        <v>150050904</v>
      </c>
      <c r="C6507" s="506"/>
      <c r="D6507" s="569"/>
      <c r="E6507" s="569"/>
      <c r="F6507" s="569"/>
    </row>
    <row r="6508" spans="1:6">
      <c r="A6508" s="506"/>
      <c r="B6508" s="506"/>
      <c r="C6508" s="506"/>
      <c r="D6508" s="569"/>
      <c r="E6508" s="569"/>
      <c r="F6508" s="569"/>
    </row>
    <row r="6509" spans="1:6" ht="30">
      <c r="A6509" s="506"/>
      <c r="B6509" s="506">
        <v>150050501</v>
      </c>
      <c r="C6509" s="506" t="s">
        <v>457</v>
      </c>
      <c r="D6509" s="569" t="s">
        <v>903</v>
      </c>
      <c r="E6509" s="569" t="s">
        <v>1318</v>
      </c>
      <c r="F6509" s="569">
        <v>106</v>
      </c>
    </row>
    <row r="6510" spans="1:6">
      <c r="A6510" s="506"/>
      <c r="B6510" s="506">
        <v>150050502</v>
      </c>
      <c r="C6510" s="506"/>
      <c r="D6510" s="569"/>
      <c r="E6510" s="569"/>
      <c r="F6510" s="569"/>
    </row>
    <row r="6511" spans="1:6">
      <c r="A6511" s="506"/>
      <c r="B6511" s="506"/>
      <c r="C6511" s="506"/>
      <c r="D6511" s="569"/>
      <c r="E6511" s="569"/>
      <c r="F6511" s="569"/>
    </row>
    <row r="6512" spans="1:6" ht="30">
      <c r="A6512" s="506"/>
      <c r="B6512" s="506">
        <v>150050503</v>
      </c>
      <c r="C6512" s="506" t="s">
        <v>458</v>
      </c>
      <c r="D6512" s="569" t="s">
        <v>903</v>
      </c>
      <c r="E6512" s="569" t="s">
        <v>1319</v>
      </c>
      <c r="F6512" s="569">
        <v>107</v>
      </c>
    </row>
    <row r="6513" spans="1:6">
      <c r="A6513" s="506"/>
      <c r="B6513" s="506"/>
      <c r="C6513" s="506"/>
      <c r="D6513" s="569"/>
      <c r="E6513" s="569"/>
      <c r="F6513" s="569"/>
    </row>
    <row r="6514" spans="1:6" ht="30">
      <c r="A6514" s="506"/>
      <c r="B6514" s="506">
        <v>150050504</v>
      </c>
      <c r="C6514" s="506" t="s">
        <v>459</v>
      </c>
      <c r="D6514" s="569" t="s">
        <v>903</v>
      </c>
      <c r="E6514" s="569" t="s">
        <v>1320</v>
      </c>
      <c r="F6514" s="569">
        <v>108</v>
      </c>
    </row>
    <row r="6515" spans="1:6">
      <c r="A6515" s="506"/>
      <c r="B6515" s="506"/>
      <c r="C6515" s="506"/>
      <c r="D6515" s="569"/>
      <c r="E6515" s="569"/>
      <c r="F6515" s="569"/>
    </row>
    <row r="6516" spans="1:6" ht="30">
      <c r="A6516" s="506"/>
      <c r="B6516" s="506">
        <v>150050505</v>
      </c>
      <c r="C6516" s="506" t="s">
        <v>459</v>
      </c>
      <c r="D6516" s="569" t="s">
        <v>903</v>
      </c>
      <c r="E6516" s="569" t="s">
        <v>1321</v>
      </c>
      <c r="F6516" s="569">
        <v>109</v>
      </c>
    </row>
    <row r="6517" spans="1:6">
      <c r="A6517" s="506"/>
      <c r="B6517" s="506"/>
      <c r="C6517" s="506"/>
      <c r="D6517" s="569"/>
      <c r="E6517" s="569"/>
      <c r="F6517" s="569"/>
    </row>
    <row r="6518" spans="1:6" ht="30">
      <c r="A6518" s="506"/>
      <c r="B6518" s="506">
        <v>150050506</v>
      </c>
      <c r="C6518" s="506" t="s">
        <v>460</v>
      </c>
      <c r="D6518" s="569" t="s">
        <v>903</v>
      </c>
      <c r="E6518" s="569" t="s">
        <v>1322</v>
      </c>
      <c r="F6518" s="569">
        <v>110</v>
      </c>
    </row>
    <row r="6519" spans="1:6">
      <c r="A6519" s="506"/>
      <c r="B6519" s="506"/>
      <c r="C6519" s="506"/>
      <c r="D6519" s="569"/>
      <c r="E6519" s="569"/>
      <c r="F6519" s="569"/>
    </row>
    <row r="6520" spans="1:6" ht="30">
      <c r="A6520" s="506"/>
      <c r="B6520" s="506">
        <v>150050507</v>
      </c>
      <c r="C6520" s="506" t="s">
        <v>460</v>
      </c>
      <c r="D6520" s="569" t="s">
        <v>903</v>
      </c>
      <c r="E6520" s="569" t="s">
        <v>1323</v>
      </c>
      <c r="F6520" s="569">
        <v>111</v>
      </c>
    </row>
    <row r="6521" spans="1:6">
      <c r="A6521" s="506"/>
      <c r="B6521" s="506"/>
      <c r="C6521" s="506"/>
      <c r="D6521" s="569"/>
      <c r="E6521" s="569"/>
      <c r="F6521" s="569"/>
    </row>
    <row r="6522" spans="1:6" ht="30">
      <c r="A6522" s="506"/>
      <c r="B6522" s="506">
        <v>150050301</v>
      </c>
      <c r="C6522" s="506" t="s">
        <v>461</v>
      </c>
      <c r="D6522" s="569" t="s">
        <v>1021</v>
      </c>
      <c r="E6522" s="569" t="s">
        <v>1324</v>
      </c>
      <c r="F6522" s="569">
        <v>112</v>
      </c>
    </row>
    <row r="6523" spans="1:6">
      <c r="A6523" s="506"/>
      <c r="B6523" s="506">
        <v>150050302</v>
      </c>
      <c r="C6523" s="506"/>
      <c r="D6523" s="569"/>
      <c r="E6523" s="569"/>
      <c r="F6523" s="569"/>
    </row>
    <row r="6524" spans="1:6">
      <c r="A6524" s="506"/>
      <c r="B6524" s="506">
        <v>150050304</v>
      </c>
      <c r="C6524" s="506"/>
      <c r="D6524" s="569"/>
      <c r="E6524" s="569"/>
      <c r="F6524" s="569"/>
    </row>
    <row r="6525" spans="1:6">
      <c r="A6525" s="506"/>
      <c r="B6525" s="506">
        <v>150050305</v>
      </c>
      <c r="C6525" s="506"/>
      <c r="D6525" s="569"/>
      <c r="E6525" s="569"/>
      <c r="F6525" s="569"/>
    </row>
    <row r="6526" spans="1:6">
      <c r="A6526" s="506"/>
      <c r="B6526" s="506"/>
      <c r="C6526" s="506"/>
      <c r="D6526" s="569"/>
      <c r="E6526" s="569"/>
      <c r="F6526" s="569"/>
    </row>
    <row r="6527" spans="1:6" ht="30">
      <c r="A6527" s="506"/>
      <c r="B6527" s="506">
        <v>150050301</v>
      </c>
      <c r="C6527" s="506" t="s">
        <v>461</v>
      </c>
      <c r="D6527" s="569" t="s">
        <v>1013</v>
      </c>
      <c r="E6527" s="569" t="s">
        <v>1325</v>
      </c>
      <c r="F6527" s="569">
        <v>113</v>
      </c>
    </row>
    <row r="6528" spans="1:6">
      <c r="A6528" s="506"/>
      <c r="B6528" s="506">
        <v>150050302</v>
      </c>
      <c r="C6528" s="506"/>
      <c r="D6528" s="569"/>
      <c r="E6528" s="569"/>
      <c r="F6528" s="569"/>
    </row>
    <row r="6529" spans="1:6">
      <c r="A6529" s="506"/>
      <c r="B6529" s="506">
        <v>150050304</v>
      </c>
      <c r="C6529" s="506"/>
      <c r="D6529" s="569"/>
      <c r="E6529" s="569"/>
      <c r="F6529" s="569"/>
    </row>
    <row r="6530" spans="1:6">
      <c r="A6530" s="506"/>
      <c r="B6530" s="506">
        <v>150050305</v>
      </c>
      <c r="C6530" s="506"/>
      <c r="D6530" s="569"/>
      <c r="E6530" s="569"/>
      <c r="F6530" s="569"/>
    </row>
    <row r="6531" spans="1:6">
      <c r="A6531" s="506"/>
      <c r="B6531" s="506"/>
      <c r="C6531" s="506"/>
      <c r="D6531" s="569"/>
      <c r="E6531" s="569"/>
      <c r="F6531" s="569"/>
    </row>
    <row r="6532" spans="1:6" ht="30">
      <c r="A6532" s="506"/>
      <c r="B6532" s="506">
        <v>150050303</v>
      </c>
      <c r="C6532" s="506" t="s">
        <v>461</v>
      </c>
      <c r="D6532" s="569" t="s">
        <v>903</v>
      </c>
      <c r="E6532" s="569" t="s">
        <v>1326</v>
      </c>
      <c r="F6532" s="569">
        <v>113</v>
      </c>
    </row>
    <row r="6533" spans="1:6">
      <c r="A6533" s="506"/>
      <c r="B6533" s="506"/>
      <c r="C6533" s="506"/>
      <c r="D6533" s="569"/>
      <c r="E6533" s="569"/>
      <c r="F6533" s="569"/>
    </row>
    <row r="6534" spans="1:6" ht="30">
      <c r="A6534" s="506"/>
      <c r="B6534" s="506">
        <v>150050306</v>
      </c>
      <c r="C6534" s="506" t="s">
        <v>462</v>
      </c>
      <c r="D6534" s="569" t="s">
        <v>903</v>
      </c>
      <c r="E6534" s="569" t="s">
        <v>1327</v>
      </c>
      <c r="F6534" s="569">
        <v>114</v>
      </c>
    </row>
    <row r="6535" spans="1:6">
      <c r="A6535" s="506"/>
      <c r="B6535" s="506">
        <v>150050307</v>
      </c>
      <c r="C6535" s="506"/>
      <c r="D6535" s="569"/>
      <c r="E6535" s="569"/>
      <c r="F6535" s="569"/>
    </row>
    <row r="6536" spans="1:6">
      <c r="A6536" s="506"/>
      <c r="B6536" s="506">
        <v>150050308</v>
      </c>
      <c r="C6536" s="506"/>
      <c r="D6536" s="569"/>
      <c r="E6536" s="569"/>
      <c r="F6536" s="569"/>
    </row>
    <row r="6537" spans="1:6">
      <c r="A6537" s="506"/>
      <c r="B6537" s="506"/>
      <c r="C6537" s="506"/>
      <c r="D6537" s="569"/>
      <c r="E6537" s="569"/>
      <c r="F6537" s="569"/>
    </row>
    <row r="6538" spans="1:6" ht="30">
      <c r="A6538" s="506"/>
      <c r="B6538" s="506">
        <v>150050309</v>
      </c>
      <c r="C6538" s="506" t="s">
        <v>462</v>
      </c>
      <c r="D6538" s="569" t="s">
        <v>903</v>
      </c>
      <c r="E6538" s="569" t="s">
        <v>1328</v>
      </c>
      <c r="F6538" s="569">
        <v>115</v>
      </c>
    </row>
    <row r="6539" spans="1:6">
      <c r="A6539" s="506"/>
      <c r="B6539" s="506"/>
      <c r="C6539" s="506"/>
      <c r="D6539" s="569"/>
      <c r="E6539" s="569"/>
      <c r="F6539" s="569"/>
    </row>
    <row r="6540" spans="1:6" ht="30">
      <c r="A6540" s="506"/>
      <c r="B6540" s="506">
        <v>150050310</v>
      </c>
      <c r="C6540" s="506" t="s">
        <v>463</v>
      </c>
      <c r="D6540" s="569" t="s">
        <v>903</v>
      </c>
      <c r="E6540" s="569" t="s">
        <v>1329</v>
      </c>
      <c r="F6540" s="569">
        <v>116</v>
      </c>
    </row>
    <row r="6541" spans="1:6">
      <c r="A6541" s="506"/>
      <c r="B6541" s="506">
        <v>150050311</v>
      </c>
      <c r="C6541" s="506"/>
      <c r="D6541" s="569"/>
      <c r="E6541" s="569"/>
      <c r="F6541" s="569"/>
    </row>
    <row r="6542" spans="1:6">
      <c r="A6542" s="506"/>
      <c r="B6542" s="506"/>
      <c r="C6542" s="506"/>
      <c r="D6542" s="569"/>
      <c r="E6542" s="569"/>
      <c r="F6542" s="569"/>
    </row>
    <row r="6543" spans="1:6" ht="30">
      <c r="A6543" s="506"/>
      <c r="B6543" s="506">
        <v>150050312</v>
      </c>
      <c r="C6543" s="506" t="s">
        <v>463</v>
      </c>
      <c r="D6543" s="569" t="s">
        <v>903</v>
      </c>
      <c r="E6543" s="569" t="s">
        <v>1330</v>
      </c>
      <c r="F6543" s="569">
        <v>117</v>
      </c>
    </row>
    <row r="6544" spans="1:6">
      <c r="A6544" s="506"/>
      <c r="B6544" s="506">
        <v>150050313</v>
      </c>
      <c r="C6544" s="506"/>
      <c r="D6544" s="569"/>
      <c r="E6544" s="569"/>
      <c r="F6544" s="569"/>
    </row>
    <row r="6545" spans="1:6">
      <c r="A6545" s="506"/>
      <c r="B6545" s="506"/>
      <c r="C6545" s="506"/>
      <c r="D6545" s="569"/>
      <c r="E6545" s="569"/>
      <c r="F6545" s="569"/>
    </row>
    <row r="6546" spans="1:6" ht="30">
      <c r="A6546" s="506"/>
      <c r="B6546" s="506">
        <v>150051001</v>
      </c>
      <c r="C6546" s="506" t="s">
        <v>464</v>
      </c>
      <c r="D6546" s="569" t="s">
        <v>1021</v>
      </c>
      <c r="E6546" s="569" t="s">
        <v>1331</v>
      </c>
      <c r="F6546" s="569">
        <v>118</v>
      </c>
    </row>
    <row r="6547" spans="1:6">
      <c r="A6547" s="506"/>
      <c r="B6547" s="506">
        <v>150051002</v>
      </c>
      <c r="C6547" s="506"/>
      <c r="D6547" s="569"/>
      <c r="E6547" s="569"/>
      <c r="F6547" s="569"/>
    </row>
    <row r="6548" spans="1:6">
      <c r="A6548" s="506"/>
      <c r="B6548" s="506"/>
      <c r="C6548" s="506"/>
      <c r="D6548" s="569"/>
      <c r="E6548" s="569"/>
      <c r="F6548" s="569"/>
    </row>
    <row r="6549" spans="1:6" ht="30">
      <c r="A6549" s="506"/>
      <c r="B6549" s="506">
        <v>150051001</v>
      </c>
      <c r="C6549" s="506" t="s">
        <v>464</v>
      </c>
      <c r="D6549" s="569" t="s">
        <v>1013</v>
      </c>
      <c r="E6549" s="569" t="s">
        <v>1332</v>
      </c>
      <c r="F6549" s="569">
        <v>119</v>
      </c>
    </row>
    <row r="6550" spans="1:6">
      <c r="A6550" s="506"/>
      <c r="B6550" s="506">
        <v>150051002</v>
      </c>
      <c r="C6550" s="506"/>
      <c r="D6550" s="569"/>
      <c r="E6550" s="569"/>
      <c r="F6550" s="569"/>
    </row>
    <row r="6551" spans="1:6">
      <c r="A6551" s="506"/>
      <c r="B6551" s="506"/>
      <c r="C6551" s="506"/>
      <c r="D6551" s="569"/>
      <c r="E6551" s="569"/>
      <c r="F6551" s="569"/>
    </row>
    <row r="6552" spans="1:6" ht="30">
      <c r="A6552" s="506"/>
      <c r="B6552" s="506">
        <v>150051003</v>
      </c>
      <c r="C6552" s="506" t="s">
        <v>464</v>
      </c>
      <c r="D6552" s="569" t="s">
        <v>903</v>
      </c>
      <c r="E6552" s="569" t="s">
        <v>1333</v>
      </c>
      <c r="F6552" s="569">
        <v>120</v>
      </c>
    </row>
    <row r="6553" spans="1:6">
      <c r="A6553" s="506"/>
      <c r="B6553" s="506"/>
      <c r="C6553" s="506"/>
      <c r="D6553" s="569"/>
      <c r="E6553" s="569"/>
      <c r="F6553" s="569"/>
    </row>
    <row r="6554" spans="1:6" ht="30">
      <c r="A6554" s="506"/>
      <c r="B6554" s="506">
        <v>150051004</v>
      </c>
      <c r="C6554" s="506" t="s">
        <v>465</v>
      </c>
      <c r="D6554" s="569" t="s">
        <v>903</v>
      </c>
      <c r="E6554" s="569" t="s">
        <v>1334</v>
      </c>
      <c r="F6554" s="569">
        <v>121</v>
      </c>
    </row>
    <row r="6555" spans="1:6">
      <c r="A6555" s="506"/>
      <c r="B6555" s="506">
        <v>150051005</v>
      </c>
      <c r="C6555" s="506"/>
      <c r="D6555" s="569"/>
      <c r="E6555" s="569"/>
      <c r="F6555" s="569"/>
    </row>
    <row r="6556" spans="1:6">
      <c r="A6556" s="506"/>
      <c r="B6556" s="506"/>
      <c r="C6556" s="506"/>
      <c r="D6556" s="569"/>
      <c r="E6556" s="569"/>
      <c r="F6556" s="569"/>
    </row>
    <row r="6557" spans="1:6" ht="30">
      <c r="A6557" s="506"/>
      <c r="B6557" s="506"/>
      <c r="C6557" s="506" t="s">
        <v>465</v>
      </c>
      <c r="D6557" s="569" t="s">
        <v>903</v>
      </c>
      <c r="E6557" s="569" t="s">
        <v>1335</v>
      </c>
      <c r="F6557" s="569">
        <v>122</v>
      </c>
    </row>
    <row r="6558" spans="1:6">
      <c r="A6558" s="506"/>
      <c r="B6558" s="506">
        <v>150051006</v>
      </c>
      <c r="C6558" s="506"/>
      <c r="D6558" s="569"/>
      <c r="E6558" s="569"/>
      <c r="F6558" s="569"/>
    </row>
    <row r="6559" spans="1:6">
      <c r="A6559" s="506"/>
      <c r="B6559" s="506"/>
      <c r="C6559" s="506"/>
      <c r="D6559" s="569"/>
      <c r="E6559" s="569"/>
      <c r="F6559" s="569"/>
    </row>
    <row r="6560" spans="1:6" ht="30">
      <c r="A6560" s="506"/>
      <c r="B6560" s="506">
        <v>150051009</v>
      </c>
      <c r="C6560" s="506" t="s">
        <v>466</v>
      </c>
      <c r="D6560" s="569" t="s">
        <v>1021</v>
      </c>
      <c r="E6560" s="569" t="s">
        <v>445</v>
      </c>
      <c r="F6560" s="569">
        <v>123</v>
      </c>
    </row>
    <row r="6561" spans="1:6">
      <c r="A6561" s="506"/>
      <c r="B6561" s="506">
        <v>150051010</v>
      </c>
      <c r="C6561" s="506"/>
      <c r="D6561" s="569"/>
      <c r="E6561" s="569"/>
      <c r="F6561" s="569"/>
    </row>
    <row r="6562" spans="1:6">
      <c r="A6562" s="506"/>
      <c r="B6562" s="506"/>
      <c r="C6562" s="506"/>
      <c r="D6562" s="569"/>
      <c r="E6562" s="569"/>
      <c r="F6562" s="569"/>
    </row>
    <row r="6563" spans="1:6" ht="30">
      <c r="A6563" s="506"/>
      <c r="B6563" s="506">
        <v>150051009</v>
      </c>
      <c r="C6563" s="506" t="s">
        <v>466</v>
      </c>
      <c r="D6563" s="569" t="s">
        <v>1013</v>
      </c>
      <c r="E6563" s="569" t="s">
        <v>1336</v>
      </c>
      <c r="F6563" s="569">
        <v>124</v>
      </c>
    </row>
    <row r="6564" spans="1:6">
      <c r="A6564" s="506"/>
      <c r="B6564" s="506">
        <v>150051010</v>
      </c>
      <c r="C6564" s="506"/>
      <c r="D6564" s="569"/>
      <c r="E6564" s="569"/>
      <c r="F6564" s="569"/>
    </row>
    <row r="6565" spans="1:6">
      <c r="A6565" s="506"/>
      <c r="B6565" s="506"/>
      <c r="C6565" s="506"/>
      <c r="D6565" s="569"/>
      <c r="E6565" s="569"/>
      <c r="F6565" s="569"/>
    </row>
    <row r="6566" spans="1:6" ht="30">
      <c r="A6566" s="506"/>
      <c r="B6566" s="506">
        <v>150051007</v>
      </c>
      <c r="C6566" s="506" t="s">
        <v>466</v>
      </c>
      <c r="D6566" s="569" t="s">
        <v>903</v>
      </c>
      <c r="E6566" s="569" t="s">
        <v>1337</v>
      </c>
      <c r="F6566" s="569">
        <v>125</v>
      </c>
    </row>
    <row r="6567" spans="1:6">
      <c r="A6567" s="506"/>
      <c r="B6567" s="506">
        <v>150051008</v>
      </c>
      <c r="C6567" s="506"/>
      <c r="D6567" s="569"/>
      <c r="E6567" s="569"/>
      <c r="F6567" s="569"/>
    </row>
    <row r="6568" spans="1:6">
      <c r="A6568" s="506"/>
      <c r="B6568" s="506"/>
      <c r="C6568" s="506"/>
      <c r="D6568" s="569"/>
      <c r="E6568" s="569"/>
      <c r="F6568" s="569"/>
    </row>
    <row r="6569" spans="1:6" ht="30">
      <c r="A6569" s="506"/>
      <c r="B6569" s="506">
        <v>150050601</v>
      </c>
      <c r="C6569" s="506" t="s">
        <v>467</v>
      </c>
      <c r="D6569" s="569" t="s">
        <v>1021</v>
      </c>
      <c r="E6569" s="569" t="s">
        <v>446</v>
      </c>
      <c r="F6569" s="569">
        <v>126</v>
      </c>
    </row>
    <row r="6570" spans="1:6">
      <c r="A6570" s="506"/>
      <c r="B6570" s="506">
        <v>150050602</v>
      </c>
      <c r="C6570" s="506"/>
      <c r="D6570" s="569"/>
      <c r="E6570" s="569"/>
      <c r="F6570" s="569"/>
    </row>
    <row r="6571" spans="1:6">
      <c r="A6571" s="506"/>
      <c r="B6571" s="506">
        <v>150050603</v>
      </c>
      <c r="C6571" s="506"/>
      <c r="D6571" s="569"/>
      <c r="E6571" s="569"/>
      <c r="F6571" s="569"/>
    </row>
    <row r="6572" spans="1:6">
      <c r="A6572" s="506"/>
      <c r="B6572" s="506"/>
      <c r="C6572" s="506"/>
      <c r="D6572" s="569"/>
      <c r="E6572" s="569"/>
      <c r="F6572" s="569"/>
    </row>
    <row r="6573" spans="1:6" ht="30">
      <c r="A6573" s="506"/>
      <c r="B6573" s="506">
        <v>150050601</v>
      </c>
      <c r="C6573" s="506" t="s">
        <v>467</v>
      </c>
      <c r="D6573" s="569" t="s">
        <v>1013</v>
      </c>
      <c r="E6573" s="569" t="s">
        <v>1338</v>
      </c>
      <c r="F6573" s="569">
        <v>127</v>
      </c>
    </row>
    <row r="6574" spans="1:6">
      <c r="A6574" s="506"/>
      <c r="B6574" s="506">
        <v>150050602</v>
      </c>
      <c r="C6574" s="506"/>
      <c r="D6574" s="569"/>
      <c r="E6574" s="569"/>
      <c r="F6574" s="569"/>
    </row>
    <row r="6575" spans="1:6">
      <c r="A6575" s="506"/>
      <c r="B6575" s="506">
        <v>150050603</v>
      </c>
      <c r="C6575" s="506"/>
      <c r="D6575" s="569"/>
      <c r="E6575" s="569"/>
      <c r="F6575" s="569"/>
    </row>
    <row r="6576" spans="1:6">
      <c r="A6576" s="506"/>
      <c r="B6576" s="506"/>
      <c r="C6576" s="506"/>
      <c r="D6576" s="569"/>
      <c r="E6576" s="569"/>
      <c r="F6576" s="569"/>
    </row>
    <row r="6577" spans="1:6" ht="30">
      <c r="A6577" s="506"/>
      <c r="B6577" s="506">
        <v>150050604</v>
      </c>
      <c r="C6577" s="506" t="s">
        <v>467</v>
      </c>
      <c r="D6577" s="569" t="s">
        <v>1021</v>
      </c>
      <c r="E6577" s="569" t="s">
        <v>1339</v>
      </c>
      <c r="F6577" s="569">
        <v>128</v>
      </c>
    </row>
    <row r="6578" spans="1:6">
      <c r="A6578" s="506"/>
      <c r="B6578" s="506">
        <v>150050605</v>
      </c>
      <c r="C6578" s="506"/>
      <c r="D6578" s="569"/>
      <c r="E6578" s="569"/>
      <c r="F6578" s="569"/>
    </row>
    <row r="6579" spans="1:6">
      <c r="A6579" s="506"/>
      <c r="B6579" s="506"/>
      <c r="C6579" s="506"/>
      <c r="D6579" s="569"/>
      <c r="E6579" s="569"/>
      <c r="F6579" s="569"/>
    </row>
    <row r="6580" spans="1:6" ht="30">
      <c r="A6580" s="506"/>
      <c r="B6580" s="506">
        <v>150050604</v>
      </c>
      <c r="C6580" s="506" t="s">
        <v>467</v>
      </c>
      <c r="D6580" s="569" t="s">
        <v>1013</v>
      </c>
      <c r="E6580" s="569" t="s">
        <v>1340</v>
      </c>
      <c r="F6580" s="569">
        <v>129</v>
      </c>
    </row>
    <row r="6581" spans="1:6">
      <c r="A6581" s="506"/>
      <c r="B6581" s="506">
        <v>150050605</v>
      </c>
      <c r="C6581" s="506"/>
      <c r="D6581" s="569"/>
      <c r="E6581" s="569"/>
      <c r="F6581" s="569"/>
    </row>
    <row r="6582" spans="1:6">
      <c r="A6582" s="506"/>
      <c r="B6582" s="506"/>
      <c r="C6582" s="506"/>
      <c r="D6582" s="569"/>
      <c r="E6582" s="569"/>
      <c r="F6582" s="569"/>
    </row>
    <row r="6583" spans="1:6" ht="30">
      <c r="A6583" s="506"/>
      <c r="B6583" s="506">
        <v>150050606</v>
      </c>
      <c r="C6583" s="506" t="s">
        <v>468</v>
      </c>
      <c r="D6583" s="569" t="s">
        <v>1021</v>
      </c>
      <c r="E6583" s="569" t="s">
        <v>1341</v>
      </c>
      <c r="F6583" s="569">
        <v>130</v>
      </c>
    </row>
    <row r="6584" spans="1:6">
      <c r="A6584" s="506"/>
      <c r="B6584" s="506">
        <v>150050607</v>
      </c>
      <c r="C6584" s="506"/>
      <c r="D6584" s="569"/>
      <c r="E6584" s="569"/>
      <c r="F6584" s="569"/>
    </row>
    <row r="6585" spans="1:6">
      <c r="A6585" s="506"/>
      <c r="B6585" s="506"/>
      <c r="C6585" s="506"/>
      <c r="D6585" s="569"/>
      <c r="E6585" s="569"/>
      <c r="F6585" s="569"/>
    </row>
    <row r="6586" spans="1:6" ht="30">
      <c r="A6586" s="506"/>
      <c r="B6586" s="506">
        <v>150050606</v>
      </c>
      <c r="C6586" s="506" t="s">
        <v>468</v>
      </c>
      <c r="D6586" s="569" t="s">
        <v>1013</v>
      </c>
      <c r="E6586" s="569" t="s">
        <v>1342</v>
      </c>
      <c r="F6586" s="569">
        <v>131</v>
      </c>
    </row>
    <row r="6587" spans="1:6">
      <c r="A6587" s="506"/>
      <c r="B6587" s="506">
        <v>150050607</v>
      </c>
      <c r="C6587" s="506"/>
      <c r="D6587" s="569"/>
      <c r="E6587" s="569"/>
      <c r="F6587" s="569"/>
    </row>
    <row r="6588" spans="1:6">
      <c r="A6588" s="506"/>
      <c r="B6588" s="506"/>
      <c r="C6588" s="506"/>
      <c r="D6588" s="569"/>
      <c r="E6588" s="569"/>
      <c r="F6588" s="569"/>
    </row>
    <row r="6589" spans="1:6" ht="30">
      <c r="A6589" s="506"/>
      <c r="B6589" s="506">
        <v>150050608</v>
      </c>
      <c r="C6589" s="506" t="s">
        <v>468</v>
      </c>
      <c r="D6589" s="569" t="s">
        <v>903</v>
      </c>
      <c r="E6589" s="569" t="s">
        <v>1343</v>
      </c>
      <c r="F6589" s="569">
        <v>132</v>
      </c>
    </row>
    <row r="6590" spans="1:6">
      <c r="A6590" s="506"/>
      <c r="B6590" s="506">
        <v>150050609</v>
      </c>
      <c r="C6590" s="506"/>
      <c r="D6590" s="569"/>
      <c r="E6590" s="569"/>
      <c r="F6590" s="569"/>
    </row>
    <row r="6591" spans="1:6">
      <c r="A6591" s="506"/>
      <c r="B6591" s="506"/>
      <c r="C6591" s="506"/>
      <c r="D6591" s="569"/>
      <c r="E6591" s="569"/>
      <c r="F6591" s="569"/>
    </row>
    <row r="6592" spans="1:6" ht="30">
      <c r="A6592" s="506"/>
      <c r="B6592" s="506">
        <v>150050610</v>
      </c>
      <c r="C6592" s="506" t="s">
        <v>469</v>
      </c>
      <c r="D6592" s="569" t="s">
        <v>1021</v>
      </c>
      <c r="E6592" s="569" t="s">
        <v>1344</v>
      </c>
      <c r="F6592" s="569">
        <v>133</v>
      </c>
    </row>
    <row r="6593" spans="1:6">
      <c r="A6593" s="506"/>
      <c r="B6593" s="506">
        <v>150050611</v>
      </c>
      <c r="C6593" s="506"/>
      <c r="D6593" s="569"/>
      <c r="E6593" s="569"/>
      <c r="F6593" s="569"/>
    </row>
    <row r="6594" spans="1:6">
      <c r="A6594" s="506"/>
      <c r="B6594" s="506"/>
      <c r="C6594" s="506"/>
      <c r="D6594" s="569"/>
      <c r="E6594" s="569"/>
      <c r="F6594" s="569"/>
    </row>
    <row r="6595" spans="1:6" ht="30">
      <c r="A6595" s="506"/>
      <c r="B6595" s="506">
        <v>150050610</v>
      </c>
      <c r="C6595" s="506" t="s">
        <v>469</v>
      </c>
      <c r="D6595" s="569" t="s">
        <v>1013</v>
      </c>
      <c r="E6595" s="569" t="s">
        <v>1345</v>
      </c>
      <c r="F6595" s="569">
        <v>134</v>
      </c>
    </row>
    <row r="6596" spans="1:6">
      <c r="A6596" s="506"/>
      <c r="B6596" s="506">
        <v>150050611</v>
      </c>
      <c r="C6596" s="506"/>
      <c r="D6596" s="569"/>
      <c r="E6596" s="569"/>
      <c r="F6596" s="569"/>
    </row>
    <row r="6597" spans="1:6">
      <c r="A6597" s="506"/>
      <c r="B6597" s="506"/>
      <c r="C6597" s="506"/>
      <c r="D6597" s="569"/>
      <c r="E6597" s="569"/>
      <c r="F6597" s="569"/>
    </row>
    <row r="6598" spans="1:6" ht="30">
      <c r="A6598" s="506"/>
      <c r="B6598" s="506">
        <v>150050612</v>
      </c>
      <c r="C6598" s="506" t="s">
        <v>470</v>
      </c>
      <c r="D6598" s="569" t="s">
        <v>1021</v>
      </c>
      <c r="E6598" s="569" t="s">
        <v>1347</v>
      </c>
      <c r="F6598" s="569">
        <v>135</v>
      </c>
    </row>
    <row r="6599" spans="1:6">
      <c r="A6599" s="506"/>
      <c r="B6599" s="506">
        <v>150050613</v>
      </c>
      <c r="C6599" s="506"/>
      <c r="D6599" s="569"/>
      <c r="E6599" s="569"/>
      <c r="F6599" s="569"/>
    </row>
    <row r="6600" spans="1:6">
      <c r="A6600" s="506"/>
      <c r="B6600" s="506"/>
      <c r="C6600" s="506"/>
      <c r="D6600" s="569"/>
      <c r="E6600" s="569"/>
      <c r="F6600" s="569"/>
    </row>
    <row r="6601" spans="1:6" ht="30">
      <c r="A6601" s="506"/>
      <c r="B6601" s="506">
        <v>150050612</v>
      </c>
      <c r="C6601" s="506" t="s">
        <v>470</v>
      </c>
      <c r="D6601" s="569" t="s">
        <v>1013</v>
      </c>
      <c r="E6601" s="569" t="s">
        <v>1346</v>
      </c>
      <c r="F6601" s="569">
        <v>136</v>
      </c>
    </row>
    <row r="6602" spans="1:6">
      <c r="A6602" s="506"/>
      <c r="B6602" s="506">
        <v>150050613</v>
      </c>
      <c r="C6602" s="506"/>
      <c r="D6602" s="569"/>
      <c r="E6602" s="569"/>
      <c r="F6602" s="569"/>
    </row>
    <row r="6603" spans="1:6">
      <c r="A6603" s="506"/>
      <c r="B6603" s="506"/>
      <c r="C6603" s="506"/>
      <c r="D6603" s="569"/>
      <c r="E6603" s="569"/>
      <c r="F6603" s="569"/>
    </row>
    <row r="6604" spans="1:6" ht="30">
      <c r="A6604" s="506"/>
      <c r="B6604" s="506">
        <v>150050801</v>
      </c>
      <c r="C6604" s="506" t="s">
        <v>471</v>
      </c>
      <c r="D6604" s="569" t="s">
        <v>1021</v>
      </c>
      <c r="E6604" s="569" t="s">
        <v>1348</v>
      </c>
      <c r="F6604" s="569">
        <v>137</v>
      </c>
    </row>
    <row r="6605" spans="1:6">
      <c r="A6605" s="506"/>
      <c r="B6605" s="506">
        <v>150050802</v>
      </c>
      <c r="C6605" s="506"/>
      <c r="D6605" s="569"/>
      <c r="E6605" s="569"/>
      <c r="F6605" s="569"/>
    </row>
    <row r="6606" spans="1:6">
      <c r="A6606" s="506"/>
      <c r="B6606" s="506">
        <v>150050803</v>
      </c>
      <c r="C6606" s="506"/>
      <c r="D6606" s="569"/>
      <c r="E6606" s="569"/>
      <c r="F6606" s="569"/>
    </row>
    <row r="6607" spans="1:6">
      <c r="A6607" s="506"/>
      <c r="B6607" s="506"/>
      <c r="C6607" s="506"/>
      <c r="D6607" s="569"/>
      <c r="E6607" s="569"/>
      <c r="F6607" s="569"/>
    </row>
    <row r="6608" spans="1:6" ht="30">
      <c r="A6608" s="506"/>
      <c r="B6608" s="506">
        <v>150050801</v>
      </c>
      <c r="C6608" s="506" t="s">
        <v>471</v>
      </c>
      <c r="D6608" s="569" t="s">
        <v>1013</v>
      </c>
      <c r="E6608" s="569" t="s">
        <v>1349</v>
      </c>
      <c r="F6608" s="569">
        <v>138</v>
      </c>
    </row>
    <row r="6609" spans="1:6">
      <c r="A6609" s="506"/>
      <c r="B6609" s="506">
        <v>150050802</v>
      </c>
      <c r="C6609" s="506"/>
      <c r="D6609" s="569"/>
      <c r="E6609" s="569"/>
      <c r="F6609" s="569"/>
    </row>
    <row r="6610" spans="1:6">
      <c r="A6610" s="506"/>
      <c r="B6610" s="506">
        <v>150050803</v>
      </c>
      <c r="C6610" s="506"/>
      <c r="D6610" s="569"/>
      <c r="E6610" s="569"/>
      <c r="F6610" s="569"/>
    </row>
    <row r="6611" spans="1:6">
      <c r="A6611" s="506"/>
      <c r="B6611" s="506"/>
      <c r="C6611" s="506"/>
      <c r="D6611" s="569"/>
      <c r="E6611" s="569"/>
      <c r="F6611" s="569"/>
    </row>
    <row r="6612" spans="1:6" ht="30">
      <c r="A6612" s="506"/>
      <c r="B6612" s="506">
        <v>150050804</v>
      </c>
      <c r="C6612" s="506" t="s">
        <v>472</v>
      </c>
      <c r="D6612" s="569" t="s">
        <v>1021</v>
      </c>
      <c r="E6612" s="569" t="s">
        <v>1350</v>
      </c>
      <c r="F6612" s="569">
        <v>139</v>
      </c>
    </row>
    <row r="6613" spans="1:6">
      <c r="A6613" s="506"/>
      <c r="B6613" s="506">
        <v>150050805</v>
      </c>
      <c r="C6613" s="506"/>
      <c r="D6613" s="569"/>
      <c r="E6613" s="569"/>
      <c r="F6613" s="569"/>
    </row>
    <row r="6614" spans="1:6">
      <c r="A6614" s="506"/>
      <c r="B6614" s="506">
        <v>150050806</v>
      </c>
      <c r="C6614" s="506"/>
      <c r="D6614" s="569"/>
      <c r="E6614" s="569"/>
      <c r="F6614" s="569"/>
    </row>
    <row r="6615" spans="1:6">
      <c r="A6615" s="506"/>
      <c r="B6615" s="506"/>
      <c r="C6615" s="506"/>
      <c r="D6615" s="569"/>
      <c r="E6615" s="569"/>
      <c r="F6615" s="569"/>
    </row>
    <row r="6616" spans="1:6" ht="30">
      <c r="A6616" s="506"/>
      <c r="B6616" s="506">
        <v>150050804</v>
      </c>
      <c r="C6616" s="506" t="s">
        <v>472</v>
      </c>
      <c r="D6616" s="569" t="s">
        <v>1013</v>
      </c>
      <c r="E6616" s="569" t="s">
        <v>1351</v>
      </c>
      <c r="F6616" s="569">
        <v>140</v>
      </c>
    </row>
    <row r="6617" spans="1:6">
      <c r="A6617" s="506"/>
      <c r="B6617" s="506">
        <v>150050805</v>
      </c>
      <c r="C6617" s="506"/>
      <c r="D6617" s="569"/>
      <c r="E6617" s="569"/>
      <c r="F6617" s="569"/>
    </row>
    <row r="6618" spans="1:6">
      <c r="A6618" s="506"/>
      <c r="B6618" s="506">
        <v>150050806</v>
      </c>
      <c r="C6618" s="506"/>
      <c r="D6618" s="569"/>
      <c r="E6618" s="569"/>
      <c r="F6618" s="569"/>
    </row>
    <row r="6619" spans="1:6">
      <c r="A6619" s="506"/>
      <c r="B6619" s="506">
        <v>150050807</v>
      </c>
      <c r="C6619" s="506"/>
      <c r="D6619" s="569"/>
      <c r="E6619" s="569"/>
      <c r="F6619" s="569"/>
    </row>
    <row r="6620" spans="1:6">
      <c r="A6620" s="506"/>
      <c r="B6620" s="506">
        <v>150050808</v>
      </c>
      <c r="C6620" s="506"/>
      <c r="D6620" s="569"/>
      <c r="E6620" s="569"/>
      <c r="F6620" s="569"/>
    </row>
    <row r="6621" spans="1:6">
      <c r="A6621" s="506"/>
      <c r="B6621" s="506"/>
      <c r="C6621" s="506"/>
      <c r="D6621" s="569"/>
      <c r="E6621" s="569"/>
      <c r="F6621" s="569"/>
    </row>
    <row r="6622" spans="1:6" ht="30">
      <c r="A6622" s="506"/>
      <c r="B6622" s="506">
        <v>150050809</v>
      </c>
      <c r="C6622" s="506" t="s">
        <v>472</v>
      </c>
      <c r="D6622" s="569" t="s">
        <v>903</v>
      </c>
      <c r="E6622" s="569" t="s">
        <v>1352</v>
      </c>
      <c r="F6622" s="569">
        <v>141</v>
      </c>
    </row>
    <row r="6623" spans="1:6">
      <c r="A6623" s="506"/>
      <c r="B6623" s="506"/>
      <c r="C6623" s="506"/>
      <c r="D6623" s="569"/>
      <c r="E6623" s="569"/>
      <c r="F6623" s="569"/>
    </row>
    <row r="6624" spans="1:6" ht="30">
      <c r="A6624" s="506"/>
      <c r="B6624" s="506">
        <v>150050807</v>
      </c>
      <c r="C6624" s="506" t="s">
        <v>472</v>
      </c>
      <c r="D6624" s="569" t="s">
        <v>1021</v>
      </c>
      <c r="E6624" s="569" t="s">
        <v>1350</v>
      </c>
      <c r="F6624" s="569">
        <v>142</v>
      </c>
    </row>
    <row r="6625" spans="1:6">
      <c r="A6625" s="506"/>
      <c r="B6625" s="506">
        <v>150050808</v>
      </c>
      <c r="C6625" s="506"/>
      <c r="D6625" s="569"/>
      <c r="E6625" s="569"/>
      <c r="F6625" s="569"/>
    </row>
    <row r="6626" spans="1:6">
      <c r="A6626" s="506"/>
      <c r="B6626" s="506"/>
      <c r="C6626" s="506"/>
      <c r="D6626" s="569"/>
      <c r="E6626" s="569"/>
      <c r="F6626" s="569"/>
    </row>
    <row r="6627" spans="1:6" ht="30">
      <c r="A6627" s="506"/>
      <c r="B6627" s="506">
        <v>150050811</v>
      </c>
      <c r="C6627" s="506" t="s">
        <v>473</v>
      </c>
      <c r="D6627" s="569" t="s">
        <v>1021</v>
      </c>
      <c r="E6627" s="569" t="s">
        <v>1353</v>
      </c>
      <c r="F6627" s="569">
        <v>143</v>
      </c>
    </row>
    <row r="6628" spans="1:6">
      <c r="A6628" s="506"/>
      <c r="B6628" s="506">
        <v>150050812</v>
      </c>
      <c r="C6628" s="506"/>
      <c r="D6628" s="569"/>
      <c r="E6628" s="569"/>
      <c r="F6628" s="569"/>
    </row>
    <row r="6629" spans="1:6">
      <c r="A6629" s="506"/>
      <c r="B6629" s="506">
        <v>150050813</v>
      </c>
      <c r="C6629" s="506"/>
      <c r="D6629" s="569"/>
      <c r="E6629" s="569"/>
      <c r="F6629" s="569"/>
    </row>
    <row r="6630" spans="1:6">
      <c r="A6630" s="506"/>
      <c r="B6630" s="506"/>
      <c r="C6630" s="506"/>
      <c r="D6630" s="569"/>
      <c r="E6630" s="569"/>
      <c r="F6630" s="569"/>
    </row>
    <row r="6631" spans="1:6" ht="30">
      <c r="A6631" s="506"/>
      <c r="B6631" s="506">
        <v>150050811</v>
      </c>
      <c r="C6631" s="506" t="s">
        <v>473</v>
      </c>
      <c r="D6631" s="569" t="s">
        <v>1013</v>
      </c>
      <c r="E6631" s="569" t="s">
        <v>1354</v>
      </c>
      <c r="F6631" s="569">
        <v>144</v>
      </c>
    </row>
    <row r="6632" spans="1:6">
      <c r="A6632" s="506"/>
      <c r="B6632" s="506">
        <v>150050812</v>
      </c>
      <c r="C6632" s="506"/>
      <c r="D6632" s="569"/>
      <c r="E6632" s="569"/>
      <c r="F6632" s="569"/>
    </row>
    <row r="6633" spans="1:6">
      <c r="A6633" s="506"/>
      <c r="B6633" s="506">
        <v>150050813</v>
      </c>
      <c r="C6633" s="506"/>
      <c r="D6633" s="569"/>
      <c r="E6633" s="569"/>
      <c r="F6633" s="569"/>
    </row>
    <row r="6634" spans="1:6">
      <c r="A6634" s="506"/>
      <c r="B6634" s="506">
        <v>150050814</v>
      </c>
      <c r="C6634" s="506"/>
      <c r="D6634" s="569"/>
      <c r="E6634" s="569"/>
      <c r="F6634" s="569"/>
    </row>
    <row r="6635" spans="1:6">
      <c r="A6635" s="506"/>
      <c r="B6635" s="506"/>
      <c r="C6635" s="506"/>
      <c r="D6635" s="569"/>
      <c r="E6635" s="569"/>
      <c r="F6635" s="569"/>
    </row>
    <row r="6636" spans="1:6" ht="30">
      <c r="A6636" s="506"/>
      <c r="B6636" s="506">
        <v>150050814</v>
      </c>
      <c r="C6636" s="506" t="s">
        <v>473</v>
      </c>
      <c r="D6636" s="569" t="s">
        <v>1021</v>
      </c>
      <c r="E6636" s="569" t="s">
        <v>1353</v>
      </c>
      <c r="F6636" s="569">
        <v>145</v>
      </c>
    </row>
    <row r="6637" spans="1:6">
      <c r="A6637" s="506"/>
      <c r="B6637" s="506"/>
      <c r="C6637" s="506"/>
      <c r="D6637" s="569"/>
      <c r="E6637" s="569"/>
      <c r="F6637" s="569"/>
    </row>
    <row r="6638" spans="1:6" ht="30">
      <c r="A6638" s="506"/>
      <c r="B6638" s="506">
        <v>150050810</v>
      </c>
      <c r="C6638" s="506" t="s">
        <v>473</v>
      </c>
      <c r="D6638" s="569" t="s">
        <v>903</v>
      </c>
      <c r="E6638" s="569" t="s">
        <v>1355</v>
      </c>
      <c r="F6638" s="569">
        <v>146</v>
      </c>
    </row>
    <row r="6639" spans="1:6">
      <c r="A6639" s="506"/>
      <c r="B6639" s="506"/>
      <c r="C6639" s="506"/>
      <c r="D6639" s="569"/>
      <c r="E6639" s="569"/>
      <c r="F6639" s="569"/>
    </row>
    <row r="6640" spans="1:6" ht="30">
      <c r="A6640" s="506"/>
      <c r="B6640" s="506">
        <v>150050209</v>
      </c>
      <c r="C6640" s="506" t="s">
        <v>474</v>
      </c>
      <c r="D6640" s="569" t="s">
        <v>1021</v>
      </c>
      <c r="E6640" s="569" t="s">
        <v>1356</v>
      </c>
      <c r="F6640" s="569">
        <v>147</v>
      </c>
    </row>
    <row r="6641" spans="1:6">
      <c r="A6641" s="506"/>
      <c r="B6641" s="506">
        <v>150050210</v>
      </c>
      <c r="C6641" s="506"/>
      <c r="D6641" s="569"/>
      <c r="E6641" s="569"/>
      <c r="F6641" s="569"/>
    </row>
    <row r="6642" spans="1:6" ht="30">
      <c r="A6642" s="506"/>
      <c r="B6642" s="506">
        <v>150050211</v>
      </c>
      <c r="C6642" s="506" t="s">
        <v>474</v>
      </c>
      <c r="D6642" s="569"/>
      <c r="E6642" s="569"/>
      <c r="F6642" s="569"/>
    </row>
    <row r="6643" spans="1:6">
      <c r="A6643" s="506"/>
      <c r="B6643" s="506">
        <v>150050212</v>
      </c>
      <c r="C6643" s="506"/>
      <c r="D6643" s="569"/>
      <c r="E6643" s="569"/>
      <c r="F6643" s="569"/>
    </row>
    <row r="6644" spans="1:6" ht="30">
      <c r="A6644" s="506"/>
      <c r="B6644" s="506">
        <v>150050213</v>
      </c>
      <c r="C6644" s="506" t="s">
        <v>474</v>
      </c>
      <c r="D6644" s="569"/>
      <c r="E6644" s="569"/>
      <c r="F6644" s="569"/>
    </row>
    <row r="6645" spans="1:6">
      <c r="A6645" s="506"/>
      <c r="B6645" s="506"/>
      <c r="C6645" s="506"/>
      <c r="D6645" s="569"/>
      <c r="E6645" s="569"/>
      <c r="F6645" s="569"/>
    </row>
    <row r="6646" spans="1:6" ht="30">
      <c r="A6646" s="506"/>
      <c r="B6646" s="506">
        <v>150050209</v>
      </c>
      <c r="C6646" s="506" t="s">
        <v>474</v>
      </c>
      <c r="D6646" s="569" t="s">
        <v>1013</v>
      </c>
      <c r="E6646" s="569" t="s">
        <v>1357</v>
      </c>
      <c r="F6646" s="569">
        <v>148</v>
      </c>
    </row>
    <row r="6647" spans="1:6">
      <c r="A6647" s="506"/>
      <c r="B6647" s="506">
        <v>150050210</v>
      </c>
      <c r="C6647" s="506"/>
      <c r="D6647" s="569"/>
      <c r="E6647" s="569"/>
      <c r="F6647" s="569"/>
    </row>
    <row r="6648" spans="1:6" ht="30">
      <c r="A6648" s="506"/>
      <c r="B6648" s="506">
        <v>150050211</v>
      </c>
      <c r="C6648" s="506" t="s">
        <v>474</v>
      </c>
      <c r="D6648" s="569"/>
      <c r="E6648" s="569"/>
      <c r="F6648" s="569"/>
    </row>
    <row r="6649" spans="1:6">
      <c r="A6649" s="506"/>
      <c r="B6649" s="506">
        <v>150050212</v>
      </c>
      <c r="C6649" s="506"/>
      <c r="D6649" s="569"/>
      <c r="E6649" s="569"/>
      <c r="F6649" s="569"/>
    </row>
    <row r="6650" spans="1:6" ht="30">
      <c r="A6650" s="506"/>
      <c r="B6650" s="506">
        <v>150050213</v>
      </c>
      <c r="C6650" s="506" t="s">
        <v>474</v>
      </c>
      <c r="D6650" s="569"/>
      <c r="E6650" s="569"/>
      <c r="F6650" s="569"/>
    </row>
    <row r="6651" spans="1:6">
      <c r="A6651" s="506"/>
      <c r="B6651" s="506"/>
      <c r="C6651" s="506"/>
      <c r="D6651" s="569"/>
      <c r="E6651" s="569"/>
      <c r="F6651" s="569"/>
    </row>
    <row r="6652" spans="1:6" ht="30">
      <c r="A6652" s="506"/>
      <c r="B6652" s="506">
        <v>150050214</v>
      </c>
      <c r="C6652" s="506" t="s">
        <v>474</v>
      </c>
      <c r="D6652" s="569" t="s">
        <v>1021</v>
      </c>
      <c r="E6652" s="569" t="s">
        <v>1358</v>
      </c>
      <c r="F6652" s="569">
        <v>149</v>
      </c>
    </row>
    <row r="6653" spans="1:6">
      <c r="A6653" s="506"/>
      <c r="B6653" s="506">
        <v>150050215</v>
      </c>
      <c r="C6653" s="506"/>
      <c r="D6653" s="569"/>
      <c r="E6653" s="569"/>
      <c r="F6653" s="569"/>
    </row>
    <row r="6654" spans="1:6" ht="30">
      <c r="A6654" s="506"/>
      <c r="B6654" s="506">
        <v>150050216</v>
      </c>
      <c r="C6654" s="506" t="s">
        <v>474</v>
      </c>
      <c r="D6654" s="569"/>
      <c r="E6654" s="569"/>
      <c r="F6654" s="569"/>
    </row>
    <row r="6655" spans="1:6">
      <c r="A6655" s="506"/>
      <c r="B6655" s="506">
        <v>150050217</v>
      </c>
      <c r="C6655" s="506"/>
      <c r="D6655" s="569"/>
      <c r="E6655" s="569"/>
      <c r="F6655" s="569"/>
    </row>
    <row r="6656" spans="1:6">
      <c r="A6656" s="506"/>
      <c r="B6656" s="506"/>
      <c r="C6656" s="506"/>
      <c r="D6656" s="569"/>
      <c r="E6656" s="569"/>
      <c r="F6656" s="569"/>
    </row>
    <row r="6657" spans="1:6" ht="30">
      <c r="A6657" s="506"/>
      <c r="B6657" s="506">
        <v>150050214</v>
      </c>
      <c r="C6657" s="506" t="s">
        <v>474</v>
      </c>
      <c r="D6657" s="569" t="s">
        <v>1013</v>
      </c>
      <c r="E6657" s="569" t="s">
        <v>1357</v>
      </c>
      <c r="F6657" s="569">
        <v>150</v>
      </c>
    </row>
    <row r="6658" spans="1:6">
      <c r="A6658" s="506"/>
      <c r="B6658" s="506">
        <v>150050215</v>
      </c>
      <c r="C6658" s="506"/>
      <c r="D6658" s="569"/>
      <c r="E6658" s="569"/>
      <c r="F6658" s="569"/>
    </row>
    <row r="6659" spans="1:6" ht="30">
      <c r="A6659" s="506"/>
      <c r="B6659" s="506">
        <v>150050216</v>
      </c>
      <c r="C6659" s="506" t="s">
        <v>474</v>
      </c>
      <c r="D6659" s="569"/>
      <c r="E6659" s="569"/>
      <c r="F6659" s="569"/>
    </row>
    <row r="6660" spans="1:6">
      <c r="A6660" s="506"/>
      <c r="B6660" s="506">
        <v>150050217</v>
      </c>
      <c r="C6660" s="506"/>
      <c r="D6660" s="569"/>
      <c r="E6660" s="569"/>
      <c r="F6660" s="569"/>
    </row>
    <row r="6661" spans="1:6">
      <c r="A6661" s="506"/>
      <c r="B6661" s="506"/>
      <c r="C6661" s="506"/>
      <c r="D6661" s="569"/>
      <c r="E6661" s="569"/>
      <c r="F6661" s="569"/>
    </row>
    <row r="6662" spans="1:6" ht="30">
      <c r="A6662" s="506"/>
      <c r="B6662" s="506">
        <v>150050201</v>
      </c>
      <c r="C6662" s="506" t="s">
        <v>475</v>
      </c>
      <c r="D6662" s="569" t="s">
        <v>1021</v>
      </c>
      <c r="E6662" s="569" t="s">
        <v>1359</v>
      </c>
      <c r="F6662" s="569">
        <v>151</v>
      </c>
    </row>
    <row r="6663" spans="1:6">
      <c r="A6663" s="506"/>
      <c r="B6663" s="506">
        <v>150050202</v>
      </c>
      <c r="C6663" s="506"/>
      <c r="D6663" s="569"/>
      <c r="E6663" s="569"/>
      <c r="F6663" s="569"/>
    </row>
    <row r="6664" spans="1:6">
      <c r="A6664" s="506"/>
      <c r="B6664" s="506"/>
      <c r="C6664" s="506"/>
      <c r="D6664" s="569"/>
      <c r="E6664" s="569"/>
      <c r="F6664" s="569"/>
    </row>
    <row r="6665" spans="1:6" ht="30">
      <c r="A6665" s="506"/>
      <c r="B6665" s="506">
        <v>150050201</v>
      </c>
      <c r="C6665" s="506" t="s">
        <v>475</v>
      </c>
      <c r="D6665" s="569" t="s">
        <v>1013</v>
      </c>
      <c r="E6665" s="569" t="s">
        <v>1360</v>
      </c>
      <c r="F6665" s="569">
        <v>152</v>
      </c>
    </row>
    <row r="6666" spans="1:6">
      <c r="A6666" s="506"/>
      <c r="B6666" s="506">
        <v>150050202</v>
      </c>
      <c r="C6666" s="506"/>
      <c r="D6666" s="569"/>
      <c r="E6666" s="569"/>
      <c r="F6666" s="569"/>
    </row>
    <row r="6667" spans="1:6">
      <c r="A6667" s="506"/>
      <c r="B6667" s="506"/>
      <c r="C6667" s="506"/>
      <c r="D6667" s="569"/>
      <c r="E6667" s="569"/>
      <c r="F6667" s="569"/>
    </row>
    <row r="6668" spans="1:6" ht="30">
      <c r="A6668" s="506"/>
      <c r="B6668" s="506">
        <v>150050203</v>
      </c>
      <c r="C6668" s="506" t="s">
        <v>475</v>
      </c>
      <c r="D6668" s="570" t="s">
        <v>1021</v>
      </c>
      <c r="E6668" s="570" t="s">
        <v>1361</v>
      </c>
      <c r="F6668" s="569">
        <v>153</v>
      </c>
    </row>
    <row r="6669" spans="1:6">
      <c r="A6669" s="506"/>
      <c r="B6669" s="506">
        <v>150050204</v>
      </c>
      <c r="C6669" s="506"/>
      <c r="D6669" s="570"/>
      <c r="E6669" s="570"/>
      <c r="F6669" s="569"/>
    </row>
    <row r="6670" spans="1:6" ht="30">
      <c r="A6670" s="506"/>
      <c r="B6670" s="506">
        <v>150050205</v>
      </c>
      <c r="C6670" s="506" t="s">
        <v>475</v>
      </c>
      <c r="D6670" s="570"/>
      <c r="E6670" s="570"/>
      <c r="F6670" s="569"/>
    </row>
    <row r="6671" spans="1:6">
      <c r="A6671" s="506"/>
      <c r="B6671" s="506">
        <v>150050206</v>
      </c>
      <c r="C6671" s="506"/>
      <c r="D6671" s="570"/>
      <c r="E6671" s="570"/>
      <c r="F6671" s="569"/>
    </row>
    <row r="6672" spans="1:6" ht="30">
      <c r="A6672" s="506"/>
      <c r="B6672" s="506">
        <v>150050207</v>
      </c>
      <c r="C6672" s="506" t="s">
        <v>475</v>
      </c>
      <c r="D6672" s="570"/>
      <c r="E6672" s="570"/>
      <c r="F6672" s="569"/>
    </row>
    <row r="6673" spans="1:6">
      <c r="A6673" s="506"/>
      <c r="B6673" s="506">
        <v>150050208</v>
      </c>
      <c r="C6673" s="506"/>
      <c r="D6673" s="570"/>
      <c r="E6673" s="570"/>
      <c r="F6673" s="569"/>
    </row>
    <row r="6674" spans="1:6">
      <c r="A6674" s="506"/>
      <c r="B6674" s="506"/>
      <c r="C6674" s="506"/>
      <c r="D6674" s="570"/>
      <c r="E6674" s="570"/>
      <c r="F6674" s="569"/>
    </row>
    <row r="6675" spans="1:6" ht="30">
      <c r="A6675" s="506"/>
      <c r="B6675" s="506">
        <v>150050203</v>
      </c>
      <c r="C6675" s="506" t="s">
        <v>475</v>
      </c>
      <c r="D6675" s="570" t="s">
        <v>1013</v>
      </c>
      <c r="E6675" s="570" t="s">
        <v>1362</v>
      </c>
      <c r="F6675" s="569">
        <v>154</v>
      </c>
    </row>
    <row r="6676" spans="1:6">
      <c r="A6676" s="506"/>
      <c r="B6676" s="506">
        <v>150050204</v>
      </c>
      <c r="C6676" s="506"/>
      <c r="D6676" s="570"/>
      <c r="E6676" s="570"/>
      <c r="F6676" s="569"/>
    </row>
    <row r="6677" spans="1:6" ht="30">
      <c r="A6677" s="506"/>
      <c r="B6677" s="506">
        <v>150050205</v>
      </c>
      <c r="C6677" s="506" t="s">
        <v>475</v>
      </c>
      <c r="D6677" s="570"/>
      <c r="E6677" s="570"/>
      <c r="F6677" s="569"/>
    </row>
    <row r="6678" spans="1:6">
      <c r="A6678" s="506"/>
      <c r="B6678" s="506">
        <v>150050206</v>
      </c>
      <c r="C6678" s="506"/>
      <c r="D6678" s="570"/>
      <c r="E6678" s="570"/>
      <c r="F6678" s="569"/>
    </row>
    <row r="6679" spans="1:6" ht="30">
      <c r="A6679" s="506"/>
      <c r="B6679" s="506">
        <v>150050207</v>
      </c>
      <c r="C6679" s="506" t="s">
        <v>475</v>
      </c>
      <c r="D6679" s="570"/>
      <c r="E6679" s="570"/>
      <c r="F6679" s="569"/>
    </row>
    <row r="6680" spans="1:6">
      <c r="A6680" s="506"/>
      <c r="B6680" s="506">
        <v>150050208</v>
      </c>
      <c r="C6680" s="506"/>
      <c r="D6680" s="570"/>
      <c r="E6680" s="570"/>
      <c r="F6680" s="569"/>
    </row>
    <row r="6681" spans="1:6">
      <c r="A6681" s="506"/>
      <c r="B6681" s="506"/>
      <c r="C6681" s="506"/>
      <c r="D6681" s="570"/>
      <c r="E6681" s="570"/>
      <c r="F6681" s="569"/>
    </row>
    <row r="6682" spans="1:6" ht="30">
      <c r="A6682" s="506"/>
      <c r="B6682" s="506">
        <v>150050218</v>
      </c>
      <c r="C6682" s="506" t="s">
        <v>476</v>
      </c>
      <c r="D6682" s="570" t="s">
        <v>1021</v>
      </c>
      <c r="E6682" s="570" t="s">
        <v>1363</v>
      </c>
      <c r="F6682" s="569">
        <v>155</v>
      </c>
    </row>
    <row r="6683" spans="1:6">
      <c r="A6683" s="506"/>
      <c r="B6683" s="506">
        <v>150050219</v>
      </c>
      <c r="C6683" s="506"/>
      <c r="D6683" s="570"/>
      <c r="E6683" s="570"/>
      <c r="F6683" s="569"/>
    </row>
    <row r="6684" spans="1:6" ht="30">
      <c r="A6684" s="506"/>
      <c r="B6684" s="506">
        <v>150050220</v>
      </c>
      <c r="C6684" s="506" t="s">
        <v>476</v>
      </c>
      <c r="D6684" s="570"/>
      <c r="E6684" s="570"/>
      <c r="F6684" s="569"/>
    </row>
    <row r="6685" spans="1:6">
      <c r="A6685" s="506"/>
      <c r="B6685" s="506">
        <v>150050221</v>
      </c>
      <c r="C6685" s="506"/>
      <c r="D6685" s="570"/>
      <c r="E6685" s="570"/>
      <c r="F6685" s="569"/>
    </row>
    <row r="6686" spans="1:6" ht="30">
      <c r="A6686" s="506"/>
      <c r="B6686" s="506">
        <v>150050222</v>
      </c>
      <c r="C6686" s="506" t="s">
        <v>476</v>
      </c>
      <c r="D6686" s="570"/>
      <c r="E6686" s="570"/>
      <c r="F6686" s="569"/>
    </row>
    <row r="6687" spans="1:6">
      <c r="A6687" s="506"/>
      <c r="B6687" s="506">
        <v>150050223</v>
      </c>
      <c r="C6687" s="506"/>
      <c r="D6687" s="570"/>
      <c r="E6687" s="570"/>
      <c r="F6687" s="569"/>
    </row>
    <row r="6688" spans="1:6">
      <c r="A6688" s="506"/>
      <c r="B6688" s="506"/>
      <c r="C6688" s="506"/>
      <c r="D6688" s="570"/>
      <c r="E6688" s="570"/>
      <c r="F6688" s="569"/>
    </row>
    <row r="6689" spans="1:6" ht="30">
      <c r="A6689" s="506"/>
      <c r="B6689" s="506">
        <v>150050218</v>
      </c>
      <c r="C6689" s="506" t="s">
        <v>476</v>
      </c>
      <c r="D6689" s="570" t="s">
        <v>1013</v>
      </c>
      <c r="E6689" s="570" t="s">
        <v>1364</v>
      </c>
      <c r="F6689" s="569">
        <v>156</v>
      </c>
    </row>
    <row r="6690" spans="1:6">
      <c r="A6690" s="506"/>
      <c r="B6690" s="506">
        <v>150050219</v>
      </c>
      <c r="C6690" s="506"/>
      <c r="D6690" s="570"/>
      <c r="E6690" s="570"/>
      <c r="F6690" s="569"/>
    </row>
    <row r="6691" spans="1:6" ht="30">
      <c r="A6691" s="506"/>
      <c r="B6691" s="506">
        <v>150050220</v>
      </c>
      <c r="C6691" s="506" t="s">
        <v>476</v>
      </c>
      <c r="D6691" s="570"/>
      <c r="E6691" s="570"/>
      <c r="F6691" s="569"/>
    </row>
    <row r="6692" spans="1:6">
      <c r="A6692" s="506"/>
      <c r="B6692" s="506">
        <v>150050221</v>
      </c>
      <c r="C6692" s="506"/>
      <c r="D6692" s="570"/>
      <c r="E6692" s="570"/>
      <c r="F6692" s="569"/>
    </row>
    <row r="6693" spans="1:6" ht="30">
      <c r="A6693" s="506"/>
      <c r="B6693" s="506">
        <v>150050222</v>
      </c>
      <c r="C6693" s="506" t="s">
        <v>476</v>
      </c>
      <c r="D6693" s="570"/>
      <c r="E6693" s="570"/>
      <c r="F6693" s="569"/>
    </row>
    <row r="6694" spans="1:6">
      <c r="A6694" s="506"/>
      <c r="B6694" s="506">
        <v>150050223</v>
      </c>
      <c r="C6694" s="506"/>
      <c r="D6694" s="570"/>
      <c r="E6694" s="570"/>
      <c r="F6694" s="569"/>
    </row>
    <row r="6695" spans="1:6">
      <c r="A6695" s="506"/>
      <c r="B6695" s="506"/>
      <c r="C6695" s="506"/>
      <c r="D6695" s="570"/>
      <c r="E6695" s="570"/>
      <c r="F6695" s="569"/>
    </row>
    <row r="6696" spans="1:6">
      <c r="A6696" s="506"/>
      <c r="B6696" s="506">
        <v>150050701</v>
      </c>
      <c r="C6696" s="506" t="s">
        <v>477</v>
      </c>
      <c r="D6696" s="570" t="s">
        <v>1021</v>
      </c>
      <c r="E6696" s="570" t="s">
        <v>1365</v>
      </c>
      <c r="F6696" s="569">
        <v>157</v>
      </c>
    </row>
    <row r="6697" spans="1:6">
      <c r="A6697" s="506"/>
      <c r="B6697" s="506">
        <v>150050702</v>
      </c>
      <c r="C6697" s="506"/>
      <c r="D6697" s="570"/>
      <c r="E6697" s="570"/>
      <c r="F6697" s="569"/>
    </row>
    <row r="6698" spans="1:6">
      <c r="A6698" s="506"/>
      <c r="B6698" s="506">
        <v>150050703</v>
      </c>
      <c r="C6698" s="506"/>
      <c r="D6698" s="570"/>
      <c r="E6698" s="570"/>
      <c r="F6698" s="569"/>
    </row>
    <row r="6699" spans="1:6">
      <c r="A6699" s="506"/>
      <c r="B6699" s="506"/>
      <c r="C6699" s="506"/>
      <c r="D6699" s="570"/>
      <c r="E6699" s="570"/>
      <c r="F6699" s="569"/>
    </row>
    <row r="6700" spans="1:6">
      <c r="A6700" s="506"/>
      <c r="B6700" s="506">
        <v>150050701</v>
      </c>
      <c r="C6700" s="506" t="s">
        <v>477</v>
      </c>
      <c r="D6700" s="570" t="s">
        <v>1013</v>
      </c>
      <c r="E6700" s="570" t="s">
        <v>1366</v>
      </c>
      <c r="F6700" s="569">
        <v>158</v>
      </c>
    </row>
    <row r="6701" spans="1:6">
      <c r="A6701" s="506"/>
      <c r="B6701" s="506">
        <v>150050702</v>
      </c>
      <c r="C6701" s="506"/>
      <c r="D6701" s="570"/>
      <c r="E6701" s="570"/>
      <c r="F6701" s="569"/>
    </row>
    <row r="6702" spans="1:6">
      <c r="A6702" s="506"/>
      <c r="B6702" s="506">
        <v>150050703</v>
      </c>
      <c r="C6702" s="506"/>
      <c r="D6702" s="570"/>
      <c r="E6702" s="570"/>
      <c r="F6702" s="569"/>
    </row>
    <row r="6703" spans="1:6">
      <c r="A6703" s="506"/>
      <c r="B6703" s="506"/>
      <c r="C6703" s="506"/>
      <c r="D6703" s="570"/>
      <c r="E6703" s="570"/>
      <c r="F6703" s="569"/>
    </row>
    <row r="6704" spans="1:6" ht="30">
      <c r="A6704" s="506"/>
      <c r="B6704" s="506">
        <v>150050704</v>
      </c>
      <c r="C6704" s="506" t="s">
        <v>478</v>
      </c>
      <c r="D6704" s="570" t="s">
        <v>1021</v>
      </c>
      <c r="E6704" s="570" t="s">
        <v>1367</v>
      </c>
      <c r="F6704" s="569">
        <v>159</v>
      </c>
    </row>
    <row r="6705" spans="1:6">
      <c r="A6705" s="506"/>
      <c r="B6705" s="506">
        <v>150050705</v>
      </c>
      <c r="C6705" s="506"/>
      <c r="D6705" s="570"/>
      <c r="E6705" s="570"/>
      <c r="F6705" s="569"/>
    </row>
    <row r="6706" spans="1:6">
      <c r="A6706" s="506"/>
      <c r="B6706" s="506"/>
      <c r="C6706" s="506"/>
      <c r="D6706" s="570"/>
      <c r="E6706" s="570"/>
      <c r="F6706" s="569"/>
    </row>
    <row r="6707" spans="1:6" ht="30">
      <c r="A6707" s="506"/>
      <c r="B6707" s="506">
        <v>150050704</v>
      </c>
      <c r="C6707" s="506" t="s">
        <v>478</v>
      </c>
      <c r="D6707" s="570" t="s">
        <v>1013</v>
      </c>
      <c r="E6707" s="570" t="s">
        <v>1368</v>
      </c>
      <c r="F6707" s="569">
        <v>160</v>
      </c>
    </row>
    <row r="6708" spans="1:6">
      <c r="A6708" s="506"/>
      <c r="B6708" s="506">
        <v>150050705</v>
      </c>
      <c r="C6708" s="506"/>
      <c r="D6708" s="570"/>
      <c r="E6708" s="570"/>
      <c r="F6708" s="569"/>
    </row>
    <row r="6709" spans="1:6">
      <c r="A6709" s="506"/>
      <c r="B6709" s="506"/>
      <c r="C6709" s="506"/>
      <c r="D6709" s="570"/>
      <c r="E6709" s="570"/>
      <c r="F6709" s="569"/>
    </row>
    <row r="6710" spans="1:6" ht="30">
      <c r="A6710" s="506"/>
      <c r="B6710" s="506">
        <v>150050706</v>
      </c>
      <c r="C6710" s="506" t="s">
        <v>478</v>
      </c>
      <c r="D6710" s="569" t="s">
        <v>903</v>
      </c>
      <c r="E6710" s="569" t="s">
        <v>1369</v>
      </c>
      <c r="F6710" s="569">
        <v>161</v>
      </c>
    </row>
    <row r="6711" spans="1:6">
      <c r="A6711" s="506"/>
      <c r="B6711" s="506"/>
      <c r="C6711" s="506"/>
      <c r="D6711" s="569"/>
      <c r="E6711" s="569"/>
      <c r="F6711" s="569"/>
    </row>
    <row r="6712" spans="1:6" ht="30">
      <c r="A6712" s="506"/>
      <c r="B6712" s="506">
        <v>150050707</v>
      </c>
      <c r="C6712" s="506" t="s">
        <v>479</v>
      </c>
      <c r="D6712" s="570" t="s">
        <v>1021</v>
      </c>
      <c r="E6712" s="570" t="s">
        <v>1370</v>
      </c>
      <c r="F6712" s="569">
        <v>162</v>
      </c>
    </row>
    <row r="6713" spans="1:6">
      <c r="A6713" s="506"/>
      <c r="B6713" s="506">
        <v>150050708</v>
      </c>
      <c r="C6713" s="506"/>
      <c r="D6713" s="570"/>
      <c r="E6713" s="570"/>
      <c r="F6713" s="569"/>
    </row>
    <row r="6714" spans="1:6">
      <c r="A6714" s="506"/>
      <c r="B6714" s="506"/>
      <c r="C6714" s="506"/>
      <c r="D6714" s="570"/>
      <c r="E6714" s="570"/>
      <c r="F6714" s="569"/>
    </row>
    <row r="6715" spans="1:6" ht="30">
      <c r="A6715" s="506"/>
      <c r="B6715" s="506">
        <v>150050707</v>
      </c>
      <c r="C6715" s="506" t="s">
        <v>479</v>
      </c>
      <c r="D6715" s="570" t="s">
        <v>1013</v>
      </c>
      <c r="E6715" s="570" t="s">
        <v>1371</v>
      </c>
      <c r="F6715" s="569">
        <v>163</v>
      </c>
    </row>
    <row r="6716" spans="1:6">
      <c r="A6716" s="506"/>
      <c r="B6716" s="506">
        <v>150050708</v>
      </c>
      <c r="C6716" s="506"/>
      <c r="D6716" s="571"/>
      <c r="E6716" s="571"/>
      <c r="F6716" s="569"/>
    </row>
    <row r="6717" spans="1:6">
      <c r="A6717" s="506"/>
      <c r="B6717" s="506"/>
      <c r="C6717" s="506"/>
      <c r="D6717" s="571"/>
      <c r="E6717" s="571"/>
      <c r="F6717" s="569"/>
    </row>
    <row r="6718" spans="1:6" ht="30">
      <c r="A6718" s="506"/>
      <c r="B6718" s="506">
        <v>150050709</v>
      </c>
      <c r="C6718" s="506" t="s">
        <v>479</v>
      </c>
      <c r="D6718" s="570" t="s">
        <v>903</v>
      </c>
      <c r="E6718" s="570" t="s">
        <v>1372</v>
      </c>
      <c r="F6718" s="569">
        <v>164</v>
      </c>
    </row>
    <row r="6719" spans="1:6">
      <c r="A6719" s="506"/>
      <c r="B6719" s="506">
        <v>150050710</v>
      </c>
      <c r="C6719" s="506"/>
      <c r="D6719" s="571"/>
      <c r="E6719" s="571"/>
      <c r="F6719" s="569"/>
    </row>
    <row r="6720" spans="1:6">
      <c r="A6720" s="506"/>
      <c r="B6720" s="506"/>
      <c r="C6720" s="506"/>
      <c r="D6720" s="571"/>
      <c r="E6720" s="571"/>
      <c r="F6720" s="569"/>
    </row>
    <row r="6721" spans="1:6" ht="30">
      <c r="A6721" s="506"/>
      <c r="B6721" s="506"/>
      <c r="C6721" s="506" t="s">
        <v>479</v>
      </c>
      <c r="D6721" s="570" t="s">
        <v>903</v>
      </c>
      <c r="E6721" s="570" t="s">
        <v>1373</v>
      </c>
      <c r="F6721" s="569">
        <v>165</v>
      </c>
    </row>
    <row r="6722" spans="1:6">
      <c r="A6722" s="506"/>
      <c r="B6722" s="506"/>
      <c r="C6722" s="506"/>
      <c r="D6722" s="570"/>
      <c r="E6722" s="570"/>
      <c r="F6722" s="569"/>
    </row>
    <row r="6723" spans="1:6">
      <c r="A6723" s="506"/>
      <c r="B6723" s="506">
        <v>150050711</v>
      </c>
      <c r="C6723" s="506"/>
      <c r="D6723" s="570"/>
      <c r="E6723" s="570"/>
      <c r="F6723" s="569"/>
    </row>
    <row r="6724" spans="1:6">
      <c r="A6724" s="506"/>
      <c r="B6724" s="506"/>
      <c r="C6724" s="506"/>
      <c r="D6724" s="570"/>
      <c r="E6724" s="570"/>
      <c r="F6724" s="569"/>
    </row>
    <row r="6725" spans="1:6" ht="30">
      <c r="A6725" s="506"/>
      <c r="B6725" s="506">
        <v>150050712</v>
      </c>
      <c r="C6725" s="506" t="s">
        <v>480</v>
      </c>
      <c r="D6725" s="570" t="s">
        <v>1021</v>
      </c>
      <c r="E6725" s="570" t="s">
        <v>1374</v>
      </c>
      <c r="F6725" s="569">
        <v>166</v>
      </c>
    </row>
    <row r="6726" spans="1:6">
      <c r="A6726" s="506"/>
      <c r="B6726" s="506">
        <v>150050713</v>
      </c>
      <c r="C6726" s="506"/>
      <c r="D6726" s="570"/>
      <c r="E6726" s="570"/>
      <c r="F6726" s="569"/>
    </row>
    <row r="6727" spans="1:6" ht="30">
      <c r="A6727" s="506"/>
      <c r="B6727" s="506">
        <v>150050714</v>
      </c>
      <c r="C6727" s="506" t="s">
        <v>480</v>
      </c>
      <c r="D6727" s="570"/>
      <c r="E6727" s="570"/>
      <c r="F6727" s="569"/>
    </row>
    <row r="6728" spans="1:6">
      <c r="A6728" s="506"/>
      <c r="B6728" s="506">
        <v>150050715</v>
      </c>
      <c r="C6728" s="506"/>
      <c r="D6728" s="570"/>
      <c r="E6728" s="570"/>
      <c r="F6728" s="569"/>
    </row>
    <row r="6729" spans="1:6">
      <c r="A6729" s="506"/>
      <c r="B6729" s="506">
        <v>150050716</v>
      </c>
      <c r="C6729" s="506"/>
      <c r="D6729" s="570"/>
      <c r="E6729" s="570"/>
      <c r="F6729" s="569"/>
    </row>
    <row r="6730" spans="1:6">
      <c r="A6730" s="506"/>
      <c r="B6730" s="506"/>
      <c r="C6730" s="506"/>
      <c r="D6730" s="570"/>
      <c r="E6730" s="570"/>
      <c r="F6730" s="569"/>
    </row>
    <row r="6731" spans="1:6" ht="30">
      <c r="A6731" s="506"/>
      <c r="B6731" s="506">
        <v>150050717</v>
      </c>
      <c r="C6731" s="507" t="s">
        <v>480</v>
      </c>
      <c r="D6731" s="570" t="s">
        <v>1021</v>
      </c>
      <c r="E6731" s="570" t="s">
        <v>1374</v>
      </c>
      <c r="F6731" s="569">
        <v>167</v>
      </c>
    </row>
    <row r="6732" spans="1:6" ht="30">
      <c r="A6732" s="506"/>
      <c r="B6732" s="506">
        <v>150050718</v>
      </c>
      <c r="C6732" s="507" t="s">
        <v>480</v>
      </c>
      <c r="D6732" s="570"/>
      <c r="E6732" s="570"/>
      <c r="F6732" s="569"/>
    </row>
    <row r="6733" spans="1:6" ht="30">
      <c r="A6733" s="506"/>
      <c r="B6733" s="506">
        <v>150050719</v>
      </c>
      <c r="C6733" s="507" t="s">
        <v>480</v>
      </c>
      <c r="D6733" s="570"/>
      <c r="E6733" s="570"/>
      <c r="F6733" s="569"/>
    </row>
    <row r="6734" spans="1:6">
      <c r="A6734" s="506"/>
      <c r="B6734" s="506"/>
      <c r="C6734" s="506"/>
      <c r="D6734" s="570"/>
      <c r="E6734" s="570"/>
      <c r="F6734" s="569"/>
    </row>
    <row r="6735" spans="1:6" ht="30">
      <c r="A6735" s="506"/>
      <c r="B6735" s="506">
        <v>150050712</v>
      </c>
      <c r="C6735" s="506" t="s">
        <v>480</v>
      </c>
      <c r="D6735" s="569" t="s">
        <v>1013</v>
      </c>
      <c r="E6735" s="569" t="s">
        <v>1375</v>
      </c>
      <c r="F6735" s="569">
        <v>168</v>
      </c>
    </row>
    <row r="6736" spans="1:6">
      <c r="A6736" s="506"/>
      <c r="B6736" s="506">
        <v>150050713</v>
      </c>
      <c r="C6736" s="506"/>
      <c r="D6736" s="569"/>
      <c r="E6736" s="569"/>
      <c r="F6736" s="569"/>
    </row>
    <row r="6737" spans="1:6" ht="30">
      <c r="A6737" s="506"/>
      <c r="B6737" s="506">
        <v>150050714</v>
      </c>
      <c r="C6737" s="506" t="s">
        <v>480</v>
      </c>
      <c r="D6737" s="569"/>
      <c r="E6737" s="569"/>
      <c r="F6737" s="569"/>
    </row>
    <row r="6738" spans="1:6">
      <c r="A6738" s="506"/>
      <c r="B6738" s="506">
        <v>150050715</v>
      </c>
      <c r="C6738" s="506"/>
      <c r="D6738" s="569"/>
      <c r="E6738" s="569"/>
      <c r="F6738" s="569"/>
    </row>
    <row r="6739" spans="1:6" ht="30">
      <c r="A6739" s="506"/>
      <c r="B6739" s="506">
        <v>150050716</v>
      </c>
      <c r="C6739" s="506" t="s">
        <v>480</v>
      </c>
      <c r="D6739" s="569"/>
      <c r="E6739" s="569"/>
      <c r="F6739" s="569"/>
    </row>
    <row r="6740" spans="1:6">
      <c r="A6740" s="506"/>
      <c r="B6740" s="506">
        <v>150050717</v>
      </c>
      <c r="C6740" s="506"/>
      <c r="D6740" s="569"/>
      <c r="E6740" s="569"/>
      <c r="F6740" s="569"/>
    </row>
    <row r="6741" spans="1:6" ht="30">
      <c r="A6741" s="506"/>
      <c r="B6741" s="506">
        <v>150050718</v>
      </c>
      <c r="C6741" s="506" t="s">
        <v>480</v>
      </c>
      <c r="D6741" s="569"/>
      <c r="E6741" s="569"/>
      <c r="F6741" s="569"/>
    </row>
    <row r="6742" spans="1:6">
      <c r="A6742" s="506"/>
      <c r="B6742" s="506">
        <v>150050719</v>
      </c>
      <c r="C6742" s="506"/>
      <c r="D6742" s="569"/>
      <c r="E6742" s="569"/>
      <c r="F6742" s="569"/>
    </row>
    <row r="6743" spans="1:6">
      <c r="A6743" s="506"/>
      <c r="B6743" s="506"/>
      <c r="C6743" s="506"/>
      <c r="D6743" s="569"/>
      <c r="E6743" s="569"/>
      <c r="F6743" s="569"/>
    </row>
    <row r="6744" spans="1:6" ht="30">
      <c r="A6744" s="506"/>
      <c r="B6744" s="506">
        <v>150050720</v>
      </c>
      <c r="C6744" s="506" t="s">
        <v>480</v>
      </c>
      <c r="D6744" s="569" t="s">
        <v>1021</v>
      </c>
      <c r="E6744" s="569" t="s">
        <v>1376</v>
      </c>
      <c r="F6744" s="569">
        <v>169</v>
      </c>
    </row>
    <row r="6745" spans="1:6">
      <c r="A6745" s="506"/>
      <c r="B6745" s="506">
        <v>150050721</v>
      </c>
      <c r="C6745" s="506"/>
      <c r="D6745" s="569"/>
      <c r="E6745" s="569"/>
      <c r="F6745" s="569"/>
    </row>
    <row r="6746" spans="1:6">
      <c r="A6746" s="506"/>
      <c r="B6746" s="506">
        <v>150050722</v>
      </c>
      <c r="C6746" s="506"/>
      <c r="D6746" s="569"/>
      <c r="E6746" s="569"/>
      <c r="F6746" s="569"/>
    </row>
    <row r="6747" spans="1:6">
      <c r="A6747" s="506"/>
      <c r="B6747" s="506">
        <v>150050723</v>
      </c>
      <c r="C6747" s="506"/>
      <c r="D6747" s="569"/>
      <c r="E6747" s="569"/>
      <c r="F6747" s="569"/>
    </row>
    <row r="6748" spans="1:6">
      <c r="A6748" s="506"/>
      <c r="B6748" s="506"/>
      <c r="C6748" s="506"/>
      <c r="D6748" s="569"/>
      <c r="E6748" s="569"/>
      <c r="F6748" s="569"/>
    </row>
    <row r="6749" spans="1:6" ht="30">
      <c r="A6749" s="506"/>
      <c r="B6749" s="506">
        <v>150050720</v>
      </c>
      <c r="C6749" s="506" t="s">
        <v>480</v>
      </c>
      <c r="D6749" s="569" t="s">
        <v>1013</v>
      </c>
      <c r="E6749" s="569" t="s">
        <v>1377</v>
      </c>
      <c r="F6749" s="569">
        <v>170</v>
      </c>
    </row>
    <row r="6750" spans="1:6">
      <c r="A6750" s="506"/>
      <c r="B6750" s="506">
        <v>150050721</v>
      </c>
      <c r="C6750" s="506"/>
      <c r="D6750" s="569"/>
      <c r="E6750" s="569"/>
      <c r="F6750" s="569"/>
    </row>
    <row r="6751" spans="1:6" ht="30">
      <c r="A6751" s="506"/>
      <c r="B6751" s="506">
        <v>150050722</v>
      </c>
      <c r="C6751" s="506" t="s">
        <v>480</v>
      </c>
      <c r="D6751" s="569"/>
      <c r="E6751" s="569"/>
      <c r="F6751" s="569"/>
    </row>
    <row r="6752" spans="1:6">
      <c r="A6752" s="506"/>
      <c r="B6752" s="506">
        <v>150050723</v>
      </c>
      <c r="C6752" s="506"/>
      <c r="D6752" s="569"/>
      <c r="E6752" s="569"/>
      <c r="F6752" s="569"/>
    </row>
    <row r="6753" spans="1:6">
      <c r="A6753" s="506"/>
      <c r="B6753" s="506"/>
      <c r="C6753" s="506"/>
      <c r="D6753" s="569"/>
      <c r="E6753" s="569"/>
      <c r="F6753" s="569"/>
    </row>
    <row r="6754" spans="1:6" ht="30">
      <c r="A6754" s="506"/>
      <c r="B6754" s="506">
        <v>150050724</v>
      </c>
      <c r="C6754" s="506" t="s">
        <v>480</v>
      </c>
      <c r="D6754" s="569" t="s">
        <v>903</v>
      </c>
      <c r="E6754" s="569" t="s">
        <v>1378</v>
      </c>
      <c r="F6754" s="569">
        <v>171</v>
      </c>
    </row>
    <row r="6755" spans="1:6">
      <c r="A6755" s="506"/>
      <c r="B6755" s="506"/>
      <c r="C6755" s="506"/>
      <c r="D6755" s="569"/>
      <c r="E6755" s="569"/>
      <c r="F6755" s="569"/>
    </row>
    <row r="6756" spans="1:6" ht="30">
      <c r="A6756" s="506"/>
      <c r="B6756" s="506">
        <v>150050725</v>
      </c>
      <c r="C6756" s="506" t="s">
        <v>480</v>
      </c>
      <c r="D6756" s="569" t="s">
        <v>1021</v>
      </c>
      <c r="E6756" s="569" t="s">
        <v>1379</v>
      </c>
      <c r="F6756" s="569">
        <v>172</v>
      </c>
    </row>
    <row r="6757" spans="1:6">
      <c r="A6757" s="506"/>
      <c r="B6757" s="506">
        <v>150050726</v>
      </c>
      <c r="C6757" s="506"/>
      <c r="D6757" s="569"/>
      <c r="E6757" s="569"/>
      <c r="F6757" s="569"/>
    </row>
    <row r="6758" spans="1:6">
      <c r="A6758" s="506"/>
      <c r="B6758" s="506"/>
      <c r="C6758" s="506"/>
      <c r="D6758" s="569"/>
      <c r="E6758" s="569"/>
      <c r="F6758" s="569"/>
    </row>
    <row r="6759" spans="1:6" ht="30">
      <c r="A6759" s="506"/>
      <c r="B6759" s="506">
        <v>150050725</v>
      </c>
      <c r="C6759" s="506" t="s">
        <v>480</v>
      </c>
      <c r="D6759" s="569" t="s">
        <v>1013</v>
      </c>
      <c r="E6759" s="569" t="s">
        <v>1380</v>
      </c>
      <c r="F6759" s="569">
        <v>173</v>
      </c>
    </row>
    <row r="6760" spans="1:6">
      <c r="A6760" s="506"/>
      <c r="B6760" s="506">
        <v>150050726</v>
      </c>
      <c r="C6760" s="506"/>
      <c r="D6760" s="569"/>
      <c r="E6760" s="569"/>
      <c r="F6760" s="569"/>
    </row>
    <row r="6761" spans="1:6">
      <c r="A6761" s="506"/>
      <c r="B6761" s="506"/>
      <c r="C6761" s="506"/>
      <c r="D6761" s="569"/>
      <c r="E6761" s="569"/>
      <c r="F6761" s="569"/>
    </row>
    <row r="6762" spans="1:6" ht="30">
      <c r="A6762" s="506"/>
      <c r="B6762" s="506">
        <v>150050101</v>
      </c>
      <c r="C6762" s="506" t="s">
        <v>481</v>
      </c>
      <c r="D6762" s="569" t="s">
        <v>1013</v>
      </c>
      <c r="E6762" s="569" t="s">
        <v>1381</v>
      </c>
      <c r="F6762" s="569">
        <v>174</v>
      </c>
    </row>
    <row r="6763" spans="1:6">
      <c r="A6763" s="506"/>
      <c r="B6763" s="506">
        <v>150050102</v>
      </c>
      <c r="C6763" s="506"/>
      <c r="D6763" s="569"/>
      <c r="E6763" s="569"/>
      <c r="F6763" s="569"/>
    </row>
    <row r="6764" spans="1:6">
      <c r="A6764" s="506"/>
      <c r="B6764" s="506">
        <v>150050103</v>
      </c>
      <c r="C6764" s="506"/>
      <c r="D6764" s="569"/>
      <c r="E6764" s="569"/>
      <c r="F6764" s="569"/>
    </row>
    <row r="6765" spans="1:6">
      <c r="A6765" s="506"/>
      <c r="B6765" s="506"/>
      <c r="C6765" s="506"/>
      <c r="D6765" s="569"/>
      <c r="E6765" s="569"/>
      <c r="F6765" s="569"/>
    </row>
    <row r="6766" spans="1:6" ht="30">
      <c r="A6766" s="506"/>
      <c r="B6766" s="506">
        <v>150050101</v>
      </c>
      <c r="C6766" s="506" t="s">
        <v>481</v>
      </c>
      <c r="D6766" s="570" t="s">
        <v>1013</v>
      </c>
      <c r="E6766" s="570" t="s">
        <v>1382</v>
      </c>
      <c r="F6766" s="569">
        <v>175</v>
      </c>
    </row>
    <row r="6767" spans="1:6">
      <c r="A6767" s="506"/>
      <c r="B6767" s="506">
        <v>150050102</v>
      </c>
      <c r="C6767" s="506"/>
      <c r="D6767" s="570"/>
      <c r="E6767" s="570"/>
      <c r="F6767" s="569"/>
    </row>
    <row r="6768" spans="1:6">
      <c r="A6768" s="506"/>
      <c r="B6768" s="506">
        <v>150050103</v>
      </c>
      <c r="C6768" s="506"/>
      <c r="D6768" s="570"/>
      <c r="E6768" s="570"/>
      <c r="F6768" s="569"/>
    </row>
    <row r="6769" spans="1:6">
      <c r="A6769" s="506"/>
      <c r="B6769" s="506"/>
      <c r="C6769" s="506"/>
      <c r="D6769" s="570"/>
      <c r="E6769" s="570"/>
      <c r="F6769" s="569"/>
    </row>
    <row r="6770" spans="1:6" ht="30">
      <c r="A6770" s="506"/>
      <c r="B6770" s="506">
        <v>150050104</v>
      </c>
      <c r="C6770" s="506" t="s">
        <v>482</v>
      </c>
      <c r="D6770" s="569" t="s">
        <v>1021</v>
      </c>
      <c r="E6770" s="569" t="s">
        <v>1383</v>
      </c>
      <c r="F6770" s="569">
        <v>176</v>
      </c>
    </row>
    <row r="6771" spans="1:6">
      <c r="A6771" s="506"/>
      <c r="B6771" s="506">
        <v>150050105</v>
      </c>
      <c r="C6771" s="506"/>
      <c r="D6771" s="569"/>
      <c r="E6771" s="569"/>
      <c r="F6771" s="569"/>
    </row>
    <row r="6772" spans="1:6">
      <c r="A6772" s="506"/>
      <c r="B6772" s="506">
        <v>150050106</v>
      </c>
      <c r="C6772" s="506"/>
      <c r="D6772" s="569"/>
      <c r="E6772" s="569"/>
      <c r="F6772" s="569"/>
    </row>
    <row r="6773" spans="1:6">
      <c r="A6773" s="506"/>
      <c r="B6773" s="506"/>
      <c r="C6773" s="506"/>
      <c r="D6773" s="569"/>
      <c r="E6773" s="569"/>
      <c r="F6773" s="569"/>
    </row>
    <row r="6774" spans="1:6" ht="30">
      <c r="A6774" s="506"/>
      <c r="B6774" s="506">
        <v>150050104</v>
      </c>
      <c r="C6774" s="506" t="s">
        <v>482</v>
      </c>
      <c r="D6774" s="570" t="s">
        <v>1013</v>
      </c>
      <c r="E6774" s="570" t="s">
        <v>1384</v>
      </c>
      <c r="F6774" s="569">
        <v>177</v>
      </c>
    </row>
    <row r="6775" spans="1:6">
      <c r="A6775" s="506"/>
      <c r="B6775" s="506">
        <v>150050105</v>
      </c>
      <c r="C6775" s="506"/>
      <c r="D6775" s="570"/>
      <c r="E6775" s="570"/>
      <c r="F6775" s="569"/>
    </row>
    <row r="6776" spans="1:6">
      <c r="A6776" s="506"/>
      <c r="B6776" s="506">
        <v>150050106</v>
      </c>
      <c r="C6776" s="506"/>
      <c r="D6776" s="570"/>
      <c r="E6776" s="570"/>
      <c r="F6776" s="569"/>
    </row>
    <row r="6777" spans="1:6">
      <c r="A6777" s="506"/>
      <c r="B6777" s="506"/>
      <c r="C6777" s="506"/>
      <c r="D6777" s="570"/>
      <c r="E6777" s="570"/>
      <c r="F6777" s="569"/>
    </row>
    <row r="6778" spans="1:6" ht="30">
      <c r="A6778" s="506"/>
      <c r="B6778" s="506"/>
      <c r="C6778" s="506" t="s">
        <v>482</v>
      </c>
      <c r="D6778" s="570" t="s">
        <v>1021</v>
      </c>
      <c r="E6778" s="570" t="s">
        <v>1385</v>
      </c>
      <c r="F6778" s="569">
        <v>178</v>
      </c>
    </row>
    <row r="6779" spans="1:6">
      <c r="A6779" s="506"/>
      <c r="B6779" s="506">
        <v>150050107</v>
      </c>
      <c r="C6779" s="506"/>
      <c r="D6779" s="570"/>
      <c r="E6779" s="570"/>
      <c r="F6779" s="569"/>
    </row>
    <row r="6780" spans="1:6">
      <c r="A6780" s="506"/>
      <c r="B6780" s="506">
        <v>150050108</v>
      </c>
      <c r="C6780" s="506"/>
      <c r="D6780" s="570"/>
      <c r="E6780" s="570"/>
      <c r="F6780" s="569"/>
    </row>
    <row r="6781" spans="1:6">
      <c r="A6781" s="506"/>
      <c r="B6781" s="506">
        <v>150050109</v>
      </c>
      <c r="C6781" s="506"/>
      <c r="D6781" s="570"/>
      <c r="E6781" s="570"/>
      <c r="F6781" s="569"/>
    </row>
    <row r="6782" spans="1:6">
      <c r="A6782" s="506"/>
      <c r="B6782" s="506"/>
      <c r="C6782" s="506"/>
      <c r="D6782" s="570"/>
      <c r="E6782" s="570"/>
      <c r="F6782" s="569"/>
    </row>
    <row r="6783" spans="1:6" ht="30">
      <c r="A6783" s="506"/>
      <c r="B6783" s="506">
        <v>150050107</v>
      </c>
      <c r="C6783" s="506" t="s">
        <v>483</v>
      </c>
      <c r="D6783" s="570" t="s">
        <v>1013</v>
      </c>
      <c r="E6783" s="570" t="s">
        <v>1386</v>
      </c>
      <c r="F6783" s="569">
        <v>179</v>
      </c>
    </row>
    <row r="6784" spans="1:6">
      <c r="A6784" s="506"/>
      <c r="B6784" s="506">
        <v>150050108</v>
      </c>
      <c r="C6784" s="506"/>
      <c r="D6784" s="570"/>
      <c r="E6784" s="570"/>
      <c r="F6784" s="569"/>
    </row>
    <row r="6785" spans="1:6">
      <c r="A6785" s="506"/>
      <c r="B6785" s="506">
        <v>150050109</v>
      </c>
      <c r="C6785" s="506"/>
      <c r="D6785" s="570"/>
      <c r="E6785" s="570"/>
      <c r="F6785" s="569"/>
    </row>
    <row r="6786" spans="1:6">
      <c r="A6786" s="506"/>
      <c r="B6786" s="506"/>
      <c r="C6786" s="506"/>
      <c r="D6786" s="570"/>
      <c r="E6786" s="570"/>
      <c r="F6786" s="569"/>
    </row>
    <row r="6787" spans="1:6" ht="30">
      <c r="A6787" s="506"/>
      <c r="B6787" s="506">
        <v>150050110</v>
      </c>
      <c r="C6787" s="506" t="s">
        <v>483</v>
      </c>
      <c r="D6787" s="570" t="s">
        <v>1021</v>
      </c>
      <c r="E6787" s="570" t="s">
        <v>1387</v>
      </c>
      <c r="F6787" s="569">
        <v>180</v>
      </c>
    </row>
    <row r="6788" spans="1:6">
      <c r="A6788" s="506"/>
      <c r="B6788" s="506">
        <v>150050111</v>
      </c>
      <c r="C6788" s="506"/>
      <c r="D6788" s="570"/>
      <c r="E6788" s="570"/>
      <c r="F6788" s="569"/>
    </row>
    <row r="6789" spans="1:6">
      <c r="A6789" s="506"/>
      <c r="B6789" s="506">
        <v>150050112</v>
      </c>
      <c r="C6789" s="506"/>
      <c r="D6789" s="570"/>
      <c r="E6789" s="570"/>
      <c r="F6789" s="569"/>
    </row>
    <row r="6790" spans="1:6">
      <c r="A6790" s="506"/>
      <c r="B6790" s="506"/>
      <c r="C6790" s="506"/>
      <c r="D6790" s="570"/>
      <c r="E6790" s="570"/>
      <c r="F6790" s="569"/>
    </row>
    <row r="6791" spans="1:6" ht="30">
      <c r="A6791" s="506"/>
      <c r="B6791" s="506">
        <v>150050110</v>
      </c>
      <c r="C6791" s="506" t="s">
        <v>483</v>
      </c>
      <c r="D6791" s="570" t="s">
        <v>1013</v>
      </c>
      <c r="E6791" s="570" t="s">
        <v>1388</v>
      </c>
      <c r="F6791" s="569">
        <v>181</v>
      </c>
    </row>
    <row r="6792" spans="1:6">
      <c r="A6792" s="506"/>
      <c r="B6792" s="506">
        <v>150050111</v>
      </c>
      <c r="C6792" s="506"/>
      <c r="D6792" s="570"/>
      <c r="E6792" s="570"/>
      <c r="F6792" s="569"/>
    </row>
    <row r="6793" spans="1:6" ht="30">
      <c r="A6793" s="506"/>
      <c r="B6793" s="506">
        <v>150050112</v>
      </c>
      <c r="C6793" s="506" t="s">
        <v>483</v>
      </c>
      <c r="D6793" s="570"/>
      <c r="E6793" s="570"/>
      <c r="F6793" s="569"/>
    </row>
    <row r="6794" spans="1:6">
      <c r="A6794" s="506"/>
      <c r="B6794" s="506">
        <v>150050113</v>
      </c>
      <c r="C6794" s="506"/>
      <c r="D6794" s="570"/>
      <c r="E6794" s="570"/>
      <c r="F6794" s="569"/>
    </row>
    <row r="6795" spans="1:6" ht="30">
      <c r="A6795" s="506"/>
      <c r="B6795" s="506">
        <v>150050114</v>
      </c>
      <c r="C6795" s="506" t="s">
        <v>483</v>
      </c>
      <c r="D6795" s="570"/>
      <c r="E6795" s="570"/>
      <c r="F6795" s="569"/>
    </row>
    <row r="6796" spans="1:6">
      <c r="A6796" s="506"/>
      <c r="B6796" s="506">
        <v>150050115</v>
      </c>
      <c r="C6796" s="506"/>
      <c r="D6796" s="570"/>
      <c r="E6796" s="570"/>
      <c r="F6796" s="569"/>
    </row>
    <row r="6797" spans="1:6">
      <c r="A6797" s="506"/>
      <c r="B6797" s="506"/>
      <c r="C6797" s="506"/>
      <c r="D6797" s="570"/>
      <c r="E6797" s="570"/>
      <c r="F6797" s="569"/>
    </row>
    <row r="6798" spans="1:6" ht="30">
      <c r="A6798" s="506"/>
      <c r="B6798" s="506">
        <v>150050113</v>
      </c>
      <c r="C6798" s="506" t="s">
        <v>483</v>
      </c>
      <c r="D6798" s="570" t="s">
        <v>1021</v>
      </c>
      <c r="E6798" s="570" t="s">
        <v>1389</v>
      </c>
      <c r="F6798" s="569">
        <v>182</v>
      </c>
    </row>
    <row r="6799" spans="1:6">
      <c r="A6799" s="506"/>
      <c r="B6799" s="506">
        <v>150050114</v>
      </c>
      <c r="C6799" s="506"/>
      <c r="D6799" s="570"/>
      <c r="E6799" s="570"/>
      <c r="F6799" s="569"/>
    </row>
    <row r="6800" spans="1:6">
      <c r="A6800" s="506"/>
      <c r="B6800" s="506">
        <v>150050115</v>
      </c>
      <c r="C6800" s="506"/>
      <c r="D6800" s="570"/>
      <c r="E6800" s="570"/>
      <c r="F6800" s="569"/>
    </row>
    <row r="6801" spans="1:6">
      <c r="A6801" s="506"/>
      <c r="B6801" s="506"/>
      <c r="C6801" s="506"/>
      <c r="D6801" s="570"/>
      <c r="E6801" s="570"/>
      <c r="F6801" s="569"/>
    </row>
    <row r="6802" spans="1:6" ht="30">
      <c r="A6802" s="506"/>
      <c r="B6802" s="506">
        <v>150050116</v>
      </c>
      <c r="C6802" s="506" t="s">
        <v>483</v>
      </c>
      <c r="D6802" s="570" t="s">
        <v>903</v>
      </c>
      <c r="E6802" s="570" t="s">
        <v>1390</v>
      </c>
      <c r="F6802" s="569">
        <v>183</v>
      </c>
    </row>
    <row r="6803" spans="1:6">
      <c r="A6803" s="506"/>
      <c r="B6803" s="506">
        <v>150050117</v>
      </c>
      <c r="C6803" s="506"/>
      <c r="D6803" s="570"/>
      <c r="E6803" s="570"/>
      <c r="F6803" s="569"/>
    </row>
    <row r="6804" spans="1:6">
      <c r="A6804" s="506"/>
      <c r="B6804" s="506"/>
      <c r="C6804" s="506"/>
      <c r="D6804" s="570"/>
      <c r="E6804" s="570"/>
      <c r="F6804" s="569"/>
    </row>
    <row r="6805" spans="1:6" ht="30">
      <c r="A6805" s="506"/>
      <c r="B6805" s="506">
        <v>150050401</v>
      </c>
      <c r="C6805" s="506" t="s">
        <v>484</v>
      </c>
      <c r="D6805" s="570" t="s">
        <v>1021</v>
      </c>
      <c r="E6805" s="570" t="s">
        <v>1391</v>
      </c>
      <c r="F6805" s="569">
        <v>184</v>
      </c>
    </row>
    <row r="6806" spans="1:6">
      <c r="A6806" s="506"/>
      <c r="B6806" s="506">
        <v>150050402</v>
      </c>
      <c r="C6806" s="506"/>
      <c r="D6806" s="570"/>
      <c r="E6806" s="570"/>
      <c r="F6806" s="569"/>
    </row>
    <row r="6807" spans="1:6">
      <c r="A6807" s="506"/>
      <c r="B6807" s="506"/>
      <c r="C6807" s="506"/>
      <c r="D6807" s="570"/>
      <c r="E6807" s="570"/>
      <c r="F6807" s="569"/>
    </row>
    <row r="6808" spans="1:6" ht="30">
      <c r="A6808" s="506"/>
      <c r="B6808" s="506">
        <v>150050401</v>
      </c>
      <c r="C6808" s="506" t="s">
        <v>484</v>
      </c>
      <c r="D6808" s="570" t="s">
        <v>1013</v>
      </c>
      <c r="E6808" s="570" t="s">
        <v>1392</v>
      </c>
      <c r="F6808" s="569">
        <v>185</v>
      </c>
    </row>
    <row r="6809" spans="1:6">
      <c r="A6809" s="506"/>
      <c r="B6809" s="506">
        <v>150050402</v>
      </c>
      <c r="C6809" s="506"/>
      <c r="D6809" s="570"/>
      <c r="E6809" s="570"/>
      <c r="F6809" s="569"/>
    </row>
    <row r="6810" spans="1:6">
      <c r="A6810" s="506"/>
      <c r="B6810" s="506"/>
      <c r="C6810" s="506"/>
      <c r="D6810" s="570"/>
      <c r="E6810" s="570"/>
      <c r="F6810" s="569"/>
    </row>
    <row r="6811" spans="1:6" ht="30">
      <c r="A6811" s="506"/>
      <c r="B6811" s="506">
        <v>150050403</v>
      </c>
      <c r="C6811" s="506" t="s">
        <v>485</v>
      </c>
      <c r="D6811" s="570" t="s">
        <v>1021</v>
      </c>
      <c r="E6811" s="570" t="s">
        <v>1393</v>
      </c>
      <c r="F6811" s="569">
        <v>186</v>
      </c>
    </row>
    <row r="6812" spans="1:6">
      <c r="A6812" s="506"/>
      <c r="B6812" s="506">
        <v>150050404</v>
      </c>
      <c r="C6812" s="506"/>
      <c r="D6812" s="570"/>
      <c r="E6812" s="570"/>
      <c r="F6812" s="569"/>
    </row>
    <row r="6813" spans="1:6">
      <c r="A6813" s="506"/>
      <c r="B6813" s="506">
        <v>150050405</v>
      </c>
      <c r="C6813" s="506"/>
      <c r="D6813" s="570"/>
      <c r="E6813" s="570"/>
      <c r="F6813" s="569"/>
    </row>
    <row r="6814" spans="1:6">
      <c r="A6814" s="506"/>
      <c r="B6814" s="506"/>
      <c r="C6814" s="506"/>
      <c r="D6814" s="570"/>
      <c r="E6814" s="570"/>
      <c r="F6814" s="569"/>
    </row>
    <row r="6815" spans="1:6" ht="30">
      <c r="A6815" s="506"/>
      <c r="B6815" s="506">
        <v>150050403</v>
      </c>
      <c r="C6815" s="506" t="s">
        <v>485</v>
      </c>
      <c r="D6815" s="570" t="s">
        <v>1013</v>
      </c>
      <c r="E6815" s="570" t="s">
        <v>1394</v>
      </c>
      <c r="F6815" s="569">
        <v>187</v>
      </c>
    </row>
    <row r="6816" spans="1:6">
      <c r="A6816" s="506"/>
      <c r="B6816" s="506">
        <v>150050404</v>
      </c>
      <c r="C6816" s="506"/>
      <c r="D6816" s="570"/>
      <c r="E6816" s="570"/>
      <c r="F6816" s="569"/>
    </row>
    <row r="6817" spans="1:6">
      <c r="A6817" s="506"/>
      <c r="B6817" s="506">
        <v>150050405</v>
      </c>
      <c r="C6817" s="506"/>
      <c r="D6817" s="570"/>
      <c r="E6817" s="570"/>
      <c r="F6817" s="569"/>
    </row>
    <row r="6818" spans="1:6">
      <c r="A6818" s="506"/>
      <c r="B6818" s="506"/>
      <c r="C6818" s="506"/>
      <c r="D6818" s="570"/>
      <c r="E6818" s="570"/>
      <c r="F6818" s="569"/>
    </row>
    <row r="6819" spans="1:6" ht="30">
      <c r="A6819" s="506"/>
      <c r="B6819" s="506">
        <v>150050406</v>
      </c>
      <c r="C6819" s="506" t="s">
        <v>486</v>
      </c>
      <c r="D6819" s="570" t="s">
        <v>1013</v>
      </c>
      <c r="E6819" s="570" t="s">
        <v>1395</v>
      </c>
      <c r="F6819" s="569">
        <v>188</v>
      </c>
    </row>
    <row r="6820" spans="1:6">
      <c r="A6820" s="506"/>
      <c r="B6820" s="506">
        <v>150050407</v>
      </c>
      <c r="C6820" s="506"/>
      <c r="D6820" s="570"/>
      <c r="E6820" s="570"/>
      <c r="F6820" s="569"/>
    </row>
    <row r="6821" spans="1:6">
      <c r="A6821" s="506"/>
      <c r="B6821" s="506">
        <v>150050408</v>
      </c>
      <c r="C6821" s="506"/>
      <c r="D6821" s="570"/>
      <c r="E6821" s="570"/>
      <c r="F6821" s="569"/>
    </row>
    <row r="6822" spans="1:6">
      <c r="A6822" s="506"/>
      <c r="B6822" s="506"/>
      <c r="C6822" s="506"/>
      <c r="D6822" s="570"/>
      <c r="E6822" s="570"/>
      <c r="F6822" s="569"/>
    </row>
    <row r="6823" spans="1:6" ht="30">
      <c r="A6823" s="506"/>
      <c r="B6823" s="506">
        <v>150050406</v>
      </c>
      <c r="C6823" s="506" t="s">
        <v>486</v>
      </c>
      <c r="D6823" s="570" t="s">
        <v>1021</v>
      </c>
      <c r="E6823" s="570" t="s">
        <v>1396</v>
      </c>
      <c r="F6823" s="569">
        <v>189</v>
      </c>
    </row>
    <row r="6824" spans="1:6">
      <c r="A6824" s="506"/>
      <c r="B6824" s="506">
        <v>150050407</v>
      </c>
      <c r="C6824" s="506"/>
      <c r="D6824" s="570"/>
      <c r="E6824" s="570"/>
      <c r="F6824" s="569"/>
    </row>
    <row r="6825" spans="1:6">
      <c r="A6825" s="506"/>
      <c r="B6825" s="506">
        <v>150050408</v>
      </c>
      <c r="C6825" s="506"/>
      <c r="D6825" s="570"/>
      <c r="E6825" s="570"/>
      <c r="F6825" s="569"/>
    </row>
    <row r="6826" spans="1:6">
      <c r="A6826" s="506"/>
      <c r="B6826" s="506"/>
      <c r="C6826" s="506"/>
      <c r="D6826" s="570"/>
      <c r="E6826" s="570"/>
      <c r="F6826" s="569"/>
    </row>
    <row r="6827" spans="1:6">
      <c r="A6827" s="506"/>
      <c r="B6827" s="506">
        <v>150060101</v>
      </c>
      <c r="C6827" s="506" t="s">
        <v>487</v>
      </c>
      <c r="D6827" s="570" t="s">
        <v>903</v>
      </c>
      <c r="E6827" s="570" t="s">
        <v>1397</v>
      </c>
      <c r="F6827" s="569">
        <v>190</v>
      </c>
    </row>
    <row r="6828" spans="1:6">
      <c r="A6828" s="506"/>
      <c r="B6828" s="506"/>
      <c r="C6828" s="506"/>
      <c r="D6828" s="570"/>
      <c r="E6828" s="570"/>
      <c r="F6828" s="569"/>
    </row>
    <row r="6829" spans="1:6">
      <c r="A6829" s="506"/>
      <c r="B6829" s="506">
        <v>150060102</v>
      </c>
      <c r="C6829" s="506" t="s">
        <v>487</v>
      </c>
      <c r="D6829" s="570" t="s">
        <v>903</v>
      </c>
      <c r="E6829" s="570" t="s">
        <v>1398</v>
      </c>
      <c r="F6829" s="569">
        <v>191</v>
      </c>
    </row>
    <row r="6830" spans="1:6">
      <c r="A6830" s="506"/>
      <c r="B6830" s="506">
        <v>150060103</v>
      </c>
      <c r="C6830" s="506"/>
      <c r="D6830" s="570"/>
      <c r="E6830" s="570"/>
      <c r="F6830" s="569"/>
    </row>
    <row r="6831" spans="1:6">
      <c r="A6831" s="506"/>
      <c r="B6831" s="506"/>
      <c r="C6831" s="506"/>
      <c r="D6831" s="570"/>
      <c r="E6831" s="570"/>
      <c r="F6831" s="569"/>
    </row>
    <row r="6832" spans="1:6">
      <c r="A6832" s="506"/>
      <c r="B6832" s="506">
        <v>150060104</v>
      </c>
      <c r="C6832" s="506" t="s">
        <v>488</v>
      </c>
      <c r="D6832" s="570" t="s">
        <v>1021</v>
      </c>
      <c r="E6832" s="570" t="s">
        <v>1399</v>
      </c>
      <c r="F6832" s="569">
        <v>192</v>
      </c>
    </row>
    <row r="6833" spans="1:6">
      <c r="A6833" s="506"/>
      <c r="B6833" s="506"/>
      <c r="C6833" s="506"/>
      <c r="D6833" s="570"/>
      <c r="E6833" s="570"/>
      <c r="F6833" s="569"/>
    </row>
    <row r="6834" spans="1:6">
      <c r="A6834" s="506"/>
      <c r="B6834" s="506">
        <v>150060104</v>
      </c>
      <c r="C6834" s="506" t="s">
        <v>488</v>
      </c>
      <c r="D6834" s="570" t="s">
        <v>1013</v>
      </c>
      <c r="E6834" s="570" t="s">
        <v>1400</v>
      </c>
      <c r="F6834" s="569">
        <v>193</v>
      </c>
    </row>
    <row r="6835" spans="1:6">
      <c r="A6835" s="506"/>
      <c r="B6835" s="506"/>
      <c r="C6835" s="506"/>
      <c r="D6835" s="570"/>
      <c r="E6835" s="570"/>
      <c r="F6835" s="569"/>
    </row>
    <row r="6836" spans="1:6" ht="30">
      <c r="A6836" s="506"/>
      <c r="B6836" s="506">
        <v>150060105</v>
      </c>
      <c r="C6836" s="506" t="s">
        <v>489</v>
      </c>
      <c r="D6836" s="570" t="s">
        <v>903</v>
      </c>
      <c r="E6836" s="570" t="s">
        <v>1401</v>
      </c>
      <c r="F6836" s="569">
        <v>194</v>
      </c>
    </row>
    <row r="6837" spans="1:6">
      <c r="A6837" s="506"/>
      <c r="B6837" s="506"/>
      <c r="C6837" s="506"/>
      <c r="D6837" s="570"/>
      <c r="E6837" s="570"/>
      <c r="F6837" s="569"/>
    </row>
    <row r="6838" spans="1:6" ht="30">
      <c r="A6838" s="506"/>
      <c r="B6838" s="506">
        <v>150060106</v>
      </c>
      <c r="C6838" s="506" t="s">
        <v>489</v>
      </c>
      <c r="D6838" s="570" t="s">
        <v>903</v>
      </c>
      <c r="E6838" s="570" t="s">
        <v>1402</v>
      </c>
      <c r="F6838" s="569">
        <v>195</v>
      </c>
    </row>
    <row r="6839" spans="1:6">
      <c r="A6839" s="506"/>
      <c r="B6839" s="506">
        <v>150060107</v>
      </c>
      <c r="C6839" s="506"/>
      <c r="D6839" s="570"/>
      <c r="E6839" s="570"/>
      <c r="F6839" s="569"/>
    </row>
    <row r="6840" spans="1:6">
      <c r="A6840" s="506"/>
      <c r="B6840" s="506"/>
      <c r="C6840" s="506"/>
      <c r="D6840" s="570"/>
      <c r="E6840" s="570"/>
      <c r="F6840" s="569"/>
    </row>
    <row r="6841" spans="1:6">
      <c r="A6841" s="506"/>
      <c r="B6841" s="506">
        <v>150060301</v>
      </c>
      <c r="C6841" s="506" t="s">
        <v>490</v>
      </c>
      <c r="D6841" s="570" t="s">
        <v>1021</v>
      </c>
      <c r="E6841" s="570" t="s">
        <v>1403</v>
      </c>
      <c r="F6841" s="569">
        <v>196</v>
      </c>
    </row>
    <row r="6842" spans="1:6">
      <c r="A6842" s="506"/>
      <c r="B6842" s="506"/>
      <c r="C6842" s="506"/>
      <c r="D6842" s="570"/>
      <c r="E6842" s="570"/>
      <c r="F6842" s="569"/>
    </row>
    <row r="6843" spans="1:6">
      <c r="A6843" s="506"/>
      <c r="B6843" s="506">
        <v>150060301</v>
      </c>
      <c r="C6843" s="506" t="s">
        <v>490</v>
      </c>
      <c r="D6843" s="570" t="s">
        <v>1013</v>
      </c>
      <c r="E6843" s="570" t="s">
        <v>1404</v>
      </c>
      <c r="F6843" s="569">
        <v>197</v>
      </c>
    </row>
    <row r="6844" spans="1:6">
      <c r="A6844" s="506"/>
      <c r="B6844" s="506"/>
      <c r="C6844" s="506"/>
      <c r="D6844" s="570"/>
      <c r="E6844" s="570"/>
      <c r="F6844" s="569"/>
    </row>
    <row r="6845" spans="1:6">
      <c r="A6845" s="506"/>
      <c r="B6845" s="506">
        <v>150060302</v>
      </c>
      <c r="C6845" s="506" t="s">
        <v>491</v>
      </c>
      <c r="D6845" s="570" t="s">
        <v>903</v>
      </c>
      <c r="E6845" s="570" t="s">
        <v>1405</v>
      </c>
      <c r="F6845" s="569">
        <v>198</v>
      </c>
    </row>
    <row r="6846" spans="1:6">
      <c r="A6846" s="506"/>
      <c r="B6846" s="506">
        <v>150060303</v>
      </c>
      <c r="C6846" s="506"/>
      <c r="D6846" s="570"/>
      <c r="E6846" s="570"/>
      <c r="F6846" s="569"/>
    </row>
    <row r="6847" spans="1:6">
      <c r="A6847" s="506"/>
      <c r="B6847" s="506"/>
      <c r="C6847" s="506"/>
      <c r="D6847" s="570"/>
      <c r="E6847" s="570"/>
      <c r="F6847" s="569"/>
    </row>
    <row r="6848" spans="1:6">
      <c r="A6848" s="506"/>
      <c r="B6848" s="506">
        <v>150060304</v>
      </c>
      <c r="C6848" s="506" t="s">
        <v>491</v>
      </c>
      <c r="D6848" s="570" t="s">
        <v>903</v>
      </c>
      <c r="E6848" s="570" t="s">
        <v>1406</v>
      </c>
      <c r="F6848" s="569">
        <v>199</v>
      </c>
    </row>
    <row r="6849" spans="1:6">
      <c r="A6849" s="506"/>
      <c r="B6849" s="506"/>
      <c r="C6849" s="506"/>
      <c r="D6849" s="570"/>
      <c r="E6849" s="570"/>
      <c r="F6849" s="569"/>
    </row>
    <row r="6850" spans="1:6">
      <c r="A6850" s="506"/>
      <c r="B6850" s="506">
        <v>150060305</v>
      </c>
      <c r="C6850" s="506" t="s">
        <v>491</v>
      </c>
      <c r="D6850" s="570" t="s">
        <v>903</v>
      </c>
      <c r="E6850" s="570" t="s">
        <v>1407</v>
      </c>
      <c r="F6850" s="569">
        <v>200</v>
      </c>
    </row>
    <row r="6851" spans="1:6">
      <c r="A6851" s="506"/>
      <c r="B6851" s="506"/>
      <c r="C6851" s="506"/>
      <c r="D6851" s="570"/>
      <c r="E6851" s="570"/>
      <c r="F6851" s="569"/>
    </row>
    <row r="6852" spans="1:6">
      <c r="A6852" s="506"/>
      <c r="B6852" s="506">
        <v>150060306</v>
      </c>
      <c r="C6852" s="506" t="s">
        <v>491</v>
      </c>
      <c r="D6852" s="570" t="s">
        <v>903</v>
      </c>
      <c r="E6852" s="570" t="s">
        <v>1408</v>
      </c>
      <c r="F6852" s="569">
        <v>201</v>
      </c>
    </row>
    <row r="6853" spans="1:6">
      <c r="A6853" s="506"/>
      <c r="B6853" s="506">
        <v>150060307</v>
      </c>
      <c r="C6853" s="506"/>
      <c r="D6853" s="570"/>
      <c r="E6853" s="570"/>
      <c r="F6853" s="569"/>
    </row>
    <row r="6854" spans="1:6">
      <c r="A6854" s="506"/>
      <c r="B6854" s="506"/>
      <c r="C6854" s="506"/>
      <c r="D6854" s="570"/>
      <c r="E6854" s="570"/>
      <c r="F6854" s="569"/>
    </row>
    <row r="6855" spans="1:6">
      <c r="A6855" s="506"/>
      <c r="B6855" s="506">
        <v>150060308</v>
      </c>
      <c r="C6855" s="506" t="s">
        <v>492</v>
      </c>
      <c r="D6855" s="570" t="s">
        <v>903</v>
      </c>
      <c r="E6855" s="570" t="s">
        <v>1409</v>
      </c>
      <c r="F6855" s="569">
        <v>202</v>
      </c>
    </row>
    <row r="6856" spans="1:6">
      <c r="A6856" s="506"/>
      <c r="B6856" s="506">
        <v>150060309</v>
      </c>
      <c r="C6856" s="506"/>
      <c r="D6856" s="570"/>
      <c r="E6856" s="570"/>
      <c r="F6856" s="569"/>
    </row>
    <row r="6857" spans="1:6">
      <c r="A6857" s="506"/>
      <c r="B6857" s="506"/>
      <c r="C6857" s="506"/>
      <c r="D6857" s="570"/>
      <c r="E6857" s="570"/>
      <c r="F6857" s="569"/>
    </row>
    <row r="6858" spans="1:6">
      <c r="A6858" s="506"/>
      <c r="B6858" s="506">
        <v>150060310</v>
      </c>
      <c r="C6858" s="506" t="s">
        <v>492</v>
      </c>
      <c r="D6858" s="570" t="s">
        <v>903</v>
      </c>
      <c r="E6858" s="570" t="s">
        <v>1410</v>
      </c>
      <c r="F6858" s="569">
        <v>203</v>
      </c>
    </row>
    <row r="6859" spans="1:6">
      <c r="A6859" s="506"/>
      <c r="B6859" s="506"/>
      <c r="C6859" s="506"/>
      <c r="D6859" s="570"/>
      <c r="E6859" s="570"/>
      <c r="F6859" s="569"/>
    </row>
    <row r="6860" spans="1:6">
      <c r="A6860" s="506"/>
      <c r="B6860" s="506">
        <v>150060311</v>
      </c>
      <c r="C6860" s="506" t="s">
        <v>492</v>
      </c>
      <c r="D6860" s="570" t="s">
        <v>903</v>
      </c>
      <c r="E6860" s="570" t="s">
        <v>1411</v>
      </c>
      <c r="F6860" s="569">
        <v>204</v>
      </c>
    </row>
    <row r="6861" spans="1:6">
      <c r="A6861" s="506"/>
      <c r="B6861" s="506">
        <v>150060312</v>
      </c>
      <c r="C6861" s="506"/>
      <c r="D6861" s="570"/>
      <c r="E6861" s="570"/>
      <c r="F6861" s="569"/>
    </row>
    <row r="6862" spans="1:6">
      <c r="A6862" s="506"/>
      <c r="B6862" s="506"/>
      <c r="C6862" s="506"/>
      <c r="D6862" s="570"/>
      <c r="E6862" s="570"/>
      <c r="F6862" s="569"/>
    </row>
    <row r="6863" spans="1:6">
      <c r="A6863" s="506"/>
      <c r="B6863" s="506">
        <v>150060313</v>
      </c>
      <c r="C6863" s="506" t="s">
        <v>493</v>
      </c>
      <c r="D6863" s="570" t="s">
        <v>903</v>
      </c>
      <c r="E6863" s="570" t="s">
        <v>1412</v>
      </c>
      <c r="F6863" s="569">
        <v>205</v>
      </c>
    </row>
    <row r="6864" spans="1:6">
      <c r="A6864" s="506"/>
      <c r="B6864" s="506">
        <v>150060314</v>
      </c>
      <c r="C6864" s="506"/>
      <c r="D6864" s="570"/>
      <c r="E6864" s="570"/>
      <c r="F6864" s="569"/>
    </row>
    <row r="6865" spans="1:6">
      <c r="A6865" s="506"/>
      <c r="B6865" s="506">
        <v>150060315</v>
      </c>
      <c r="C6865" s="506"/>
      <c r="D6865" s="570"/>
      <c r="E6865" s="570"/>
      <c r="F6865" s="569"/>
    </row>
    <row r="6866" spans="1:6">
      <c r="A6866" s="506"/>
      <c r="B6866" s="506"/>
      <c r="C6866" s="506"/>
      <c r="D6866" s="570"/>
      <c r="E6866" s="570"/>
      <c r="F6866" s="569"/>
    </row>
    <row r="6867" spans="1:6">
      <c r="A6867" s="506"/>
      <c r="B6867" s="506">
        <v>150060316</v>
      </c>
      <c r="C6867" s="506" t="s">
        <v>493</v>
      </c>
      <c r="D6867" s="570" t="s">
        <v>903</v>
      </c>
      <c r="E6867" s="570" t="s">
        <v>1412</v>
      </c>
      <c r="F6867" s="569">
        <v>206</v>
      </c>
    </row>
    <row r="6868" spans="1:6">
      <c r="A6868" s="506"/>
      <c r="B6868" s="506">
        <v>150060317</v>
      </c>
      <c r="C6868" s="506"/>
      <c r="D6868" s="570"/>
      <c r="E6868" s="570"/>
      <c r="F6868" s="569"/>
    </row>
    <row r="6869" spans="1:6">
      <c r="A6869" s="506"/>
      <c r="B6869" s="506"/>
      <c r="C6869" s="506"/>
      <c r="D6869" s="570"/>
      <c r="E6869" s="570"/>
      <c r="F6869" s="569"/>
    </row>
    <row r="6870" spans="1:6">
      <c r="A6870" s="506"/>
      <c r="B6870" s="506">
        <v>150060318</v>
      </c>
      <c r="C6870" s="506" t="s">
        <v>493</v>
      </c>
      <c r="D6870" s="570" t="s">
        <v>1021</v>
      </c>
      <c r="E6870" s="570" t="s">
        <v>1413</v>
      </c>
      <c r="F6870" s="569">
        <v>207</v>
      </c>
    </row>
    <row r="6871" spans="1:6">
      <c r="A6871" s="506"/>
      <c r="B6871" s="506">
        <v>150060319</v>
      </c>
      <c r="C6871" s="506"/>
      <c r="D6871" s="570"/>
      <c r="E6871" s="570"/>
      <c r="F6871" s="569"/>
    </row>
    <row r="6872" spans="1:6">
      <c r="A6872" s="506"/>
      <c r="B6872" s="506"/>
      <c r="C6872" s="506"/>
      <c r="D6872" s="570"/>
      <c r="E6872" s="570"/>
      <c r="F6872" s="569"/>
    </row>
    <row r="6873" spans="1:6">
      <c r="A6873" s="506"/>
      <c r="B6873" s="506">
        <v>150060318</v>
      </c>
      <c r="C6873" s="506" t="s">
        <v>493</v>
      </c>
      <c r="D6873" s="569" t="s">
        <v>1013</v>
      </c>
      <c r="E6873" s="569" t="s">
        <v>1414</v>
      </c>
      <c r="F6873" s="569">
        <v>208</v>
      </c>
    </row>
    <row r="6874" spans="1:6">
      <c r="A6874" s="506"/>
      <c r="B6874" s="506">
        <v>150060319</v>
      </c>
      <c r="C6874" s="506"/>
      <c r="D6874" s="569"/>
      <c r="E6874" s="569"/>
      <c r="F6874" s="569"/>
    </row>
    <row r="6875" spans="1:6">
      <c r="A6875" s="506"/>
      <c r="B6875" s="506"/>
      <c r="C6875" s="506"/>
      <c r="D6875" s="569"/>
      <c r="E6875" s="569"/>
      <c r="F6875" s="569"/>
    </row>
    <row r="6876" spans="1:6" ht="30">
      <c r="A6876" s="506"/>
      <c r="B6876" s="506">
        <v>150060601</v>
      </c>
      <c r="C6876" s="506" t="s">
        <v>494</v>
      </c>
      <c r="D6876" s="570" t="s">
        <v>1021</v>
      </c>
      <c r="E6876" s="570" t="s">
        <v>1415</v>
      </c>
      <c r="F6876" s="569">
        <v>209</v>
      </c>
    </row>
    <row r="6877" spans="1:6">
      <c r="A6877" s="506"/>
      <c r="B6877" s="506">
        <v>150060602</v>
      </c>
      <c r="C6877" s="506"/>
      <c r="D6877" s="570"/>
      <c r="E6877" s="570"/>
      <c r="F6877" s="569"/>
    </row>
    <row r="6878" spans="1:6">
      <c r="A6878" s="506"/>
      <c r="B6878" s="506">
        <v>150060603</v>
      </c>
      <c r="C6878" s="506"/>
      <c r="D6878" s="570"/>
      <c r="E6878" s="570"/>
      <c r="F6878" s="569"/>
    </row>
    <row r="6879" spans="1:6">
      <c r="A6879" s="506"/>
      <c r="B6879" s="506"/>
      <c r="C6879" s="506"/>
      <c r="D6879" s="570"/>
      <c r="E6879" s="570"/>
      <c r="F6879" s="569"/>
    </row>
    <row r="6880" spans="1:6" ht="30">
      <c r="A6880" s="506"/>
      <c r="B6880" s="506">
        <v>150060601</v>
      </c>
      <c r="C6880" s="506" t="s">
        <v>494</v>
      </c>
      <c r="D6880" s="570" t="s">
        <v>1013</v>
      </c>
      <c r="E6880" s="570" t="s">
        <v>1416</v>
      </c>
      <c r="F6880" s="569">
        <v>210</v>
      </c>
    </row>
    <row r="6881" spans="1:6">
      <c r="A6881" s="506"/>
      <c r="B6881" s="506">
        <v>150060602</v>
      </c>
      <c r="C6881" s="506"/>
      <c r="D6881" s="570"/>
      <c r="E6881" s="570"/>
      <c r="F6881" s="569"/>
    </row>
    <row r="6882" spans="1:6">
      <c r="A6882" s="506"/>
      <c r="B6882" s="506">
        <v>150060603</v>
      </c>
      <c r="C6882" s="506"/>
      <c r="D6882" s="570"/>
      <c r="E6882" s="570"/>
      <c r="F6882" s="569"/>
    </row>
    <row r="6883" spans="1:6">
      <c r="A6883" s="506"/>
      <c r="B6883" s="506"/>
      <c r="C6883" s="506"/>
      <c r="D6883" s="570"/>
      <c r="E6883" s="570"/>
      <c r="F6883" s="569"/>
    </row>
    <row r="6884" spans="1:6" ht="30">
      <c r="A6884" s="506"/>
      <c r="B6884" s="506">
        <v>150060604</v>
      </c>
      <c r="C6884" s="506" t="s">
        <v>495</v>
      </c>
      <c r="D6884" s="570" t="s">
        <v>903</v>
      </c>
      <c r="E6884" s="570" t="s">
        <v>1417</v>
      </c>
      <c r="F6884" s="569">
        <v>211</v>
      </c>
    </row>
    <row r="6885" spans="1:6">
      <c r="A6885" s="506"/>
      <c r="B6885" s="506">
        <v>150060605</v>
      </c>
      <c r="C6885" s="506"/>
      <c r="D6885" s="570"/>
      <c r="E6885" s="570"/>
      <c r="F6885" s="569"/>
    </row>
    <row r="6886" spans="1:6">
      <c r="A6886" s="506"/>
      <c r="B6886" s="506"/>
      <c r="C6886" s="506"/>
      <c r="D6886" s="570"/>
      <c r="E6886" s="570"/>
      <c r="F6886" s="569"/>
    </row>
    <row r="6887" spans="1:6" ht="30">
      <c r="A6887" s="506"/>
      <c r="B6887" s="506">
        <v>150060606</v>
      </c>
      <c r="C6887" s="506" t="s">
        <v>495</v>
      </c>
      <c r="D6887" s="570" t="s">
        <v>903</v>
      </c>
      <c r="E6887" s="570" t="s">
        <v>1418</v>
      </c>
      <c r="F6887" s="569">
        <v>212</v>
      </c>
    </row>
    <row r="6888" spans="1:6">
      <c r="A6888" s="506"/>
      <c r="B6888" s="506"/>
      <c r="C6888" s="506"/>
      <c r="D6888" s="570"/>
      <c r="E6888" s="570"/>
      <c r="F6888" s="569"/>
    </row>
    <row r="6889" spans="1:6" ht="30">
      <c r="A6889" s="506"/>
      <c r="B6889" s="506">
        <v>150060607</v>
      </c>
      <c r="C6889" s="506" t="s">
        <v>496</v>
      </c>
      <c r="D6889" s="570" t="s">
        <v>903</v>
      </c>
      <c r="E6889" s="570" t="s">
        <v>1419</v>
      </c>
      <c r="F6889" s="569">
        <v>213</v>
      </c>
    </row>
    <row r="6890" spans="1:6">
      <c r="A6890" s="506"/>
      <c r="B6890" s="506">
        <v>150060608</v>
      </c>
      <c r="C6890" s="506"/>
      <c r="D6890" s="570"/>
      <c r="E6890" s="570"/>
      <c r="F6890" s="569"/>
    </row>
    <row r="6891" spans="1:6">
      <c r="A6891" s="506"/>
      <c r="B6891" s="506"/>
      <c r="C6891" s="506"/>
      <c r="D6891" s="570"/>
      <c r="E6891" s="570"/>
      <c r="F6891" s="569"/>
    </row>
    <row r="6892" spans="1:6" ht="30">
      <c r="A6892" s="506"/>
      <c r="B6892" s="506">
        <v>150060609</v>
      </c>
      <c r="C6892" s="506" t="s">
        <v>496</v>
      </c>
      <c r="D6892" s="570" t="s">
        <v>903</v>
      </c>
      <c r="E6892" s="570" t="s">
        <v>1419</v>
      </c>
      <c r="F6892" s="569">
        <v>214</v>
      </c>
    </row>
    <row r="6893" spans="1:6">
      <c r="A6893" s="506"/>
      <c r="B6893" s="506"/>
      <c r="C6893" s="506"/>
      <c r="D6893" s="570"/>
      <c r="E6893" s="570"/>
      <c r="F6893" s="569"/>
    </row>
    <row r="6894" spans="1:6" ht="30">
      <c r="A6894" s="506"/>
      <c r="B6894" s="506">
        <v>150060610</v>
      </c>
      <c r="C6894" s="506" t="s">
        <v>496</v>
      </c>
      <c r="D6894" s="570" t="s">
        <v>903</v>
      </c>
      <c r="E6894" s="570" t="s">
        <v>1420</v>
      </c>
      <c r="F6894" s="569">
        <v>215</v>
      </c>
    </row>
    <row r="6895" spans="1:6">
      <c r="A6895" s="506"/>
      <c r="B6895" s="508"/>
      <c r="C6895" s="506"/>
      <c r="D6895" s="570"/>
      <c r="E6895" s="570"/>
      <c r="F6895" s="569"/>
    </row>
    <row r="6896" spans="1:6">
      <c r="A6896" s="506"/>
      <c r="B6896" s="506"/>
      <c r="C6896" s="506"/>
      <c r="D6896" s="570"/>
      <c r="E6896" s="570"/>
      <c r="F6896" s="569"/>
    </row>
    <row r="6897" spans="1:6" ht="30">
      <c r="A6897" s="506"/>
      <c r="B6897" s="506">
        <v>150060915</v>
      </c>
      <c r="C6897" s="506" t="s">
        <v>497</v>
      </c>
      <c r="D6897" s="570" t="s">
        <v>903</v>
      </c>
      <c r="E6897" s="570" t="s">
        <v>1421</v>
      </c>
      <c r="F6897" s="569">
        <v>216</v>
      </c>
    </row>
    <row r="6898" spans="1:6">
      <c r="A6898" s="506"/>
      <c r="B6898" s="506"/>
      <c r="C6898" s="506"/>
      <c r="D6898" s="570"/>
      <c r="E6898" s="570"/>
      <c r="F6898" s="569"/>
    </row>
    <row r="6899" spans="1:6" ht="30">
      <c r="A6899" s="506"/>
      <c r="B6899" s="506">
        <v>150060916</v>
      </c>
      <c r="C6899" s="506" t="s">
        <v>497</v>
      </c>
      <c r="D6899" s="569" t="s">
        <v>1021</v>
      </c>
      <c r="E6899" s="569" t="s">
        <v>1421</v>
      </c>
      <c r="F6899" s="569">
        <v>217</v>
      </c>
    </row>
    <row r="6900" spans="1:6">
      <c r="A6900" s="506"/>
      <c r="B6900" s="506">
        <v>150060917</v>
      </c>
      <c r="C6900" s="506"/>
      <c r="D6900" s="569"/>
      <c r="E6900" s="569"/>
      <c r="F6900" s="569"/>
    </row>
    <row r="6901" spans="1:6" ht="30">
      <c r="A6901" s="506"/>
      <c r="B6901" s="506">
        <v>150060918</v>
      </c>
      <c r="C6901" s="506" t="s">
        <v>497</v>
      </c>
      <c r="D6901" s="569"/>
      <c r="E6901" s="569"/>
      <c r="F6901" s="569"/>
    </row>
    <row r="6902" spans="1:6">
      <c r="A6902" s="506"/>
      <c r="B6902" s="506">
        <v>150060921</v>
      </c>
      <c r="C6902" s="506"/>
      <c r="D6902" s="569"/>
      <c r="E6902" s="569"/>
      <c r="F6902" s="569"/>
    </row>
    <row r="6903" spans="1:6">
      <c r="A6903" s="506"/>
      <c r="B6903" s="506">
        <v>150060922</v>
      </c>
      <c r="C6903" s="506"/>
      <c r="D6903" s="569"/>
      <c r="E6903" s="569"/>
      <c r="F6903" s="569"/>
    </row>
    <row r="6904" spans="1:6">
      <c r="A6904" s="506"/>
      <c r="B6904" s="506"/>
      <c r="C6904" s="506"/>
      <c r="D6904" s="569"/>
      <c r="E6904" s="569"/>
      <c r="F6904" s="569"/>
    </row>
    <row r="6905" spans="1:6" ht="30">
      <c r="A6905" s="506"/>
      <c r="B6905" s="506"/>
      <c r="C6905" s="506" t="s">
        <v>497</v>
      </c>
      <c r="D6905" s="569" t="s">
        <v>1013</v>
      </c>
      <c r="E6905" s="569" t="s">
        <v>1421</v>
      </c>
      <c r="F6905" s="569">
        <v>218</v>
      </c>
    </row>
    <row r="6906" spans="1:6">
      <c r="A6906" s="506"/>
      <c r="B6906" s="506">
        <v>150060916</v>
      </c>
      <c r="C6906" s="506"/>
      <c r="D6906" s="569"/>
      <c r="E6906" s="569"/>
      <c r="F6906" s="569"/>
    </row>
    <row r="6907" spans="1:6" ht="30">
      <c r="A6907" s="506"/>
      <c r="B6907" s="506">
        <v>150060917</v>
      </c>
      <c r="C6907" s="506" t="s">
        <v>497</v>
      </c>
      <c r="D6907" s="569"/>
      <c r="E6907" s="569"/>
      <c r="F6907" s="569"/>
    </row>
    <row r="6908" spans="1:6">
      <c r="A6908" s="506"/>
      <c r="B6908" s="506">
        <v>150060918</v>
      </c>
      <c r="C6908" s="506"/>
      <c r="D6908" s="569"/>
      <c r="E6908" s="569"/>
      <c r="F6908" s="569"/>
    </row>
    <row r="6909" spans="1:6" ht="30">
      <c r="A6909" s="506"/>
      <c r="B6909" s="506">
        <v>150060921</v>
      </c>
      <c r="C6909" s="506" t="s">
        <v>497</v>
      </c>
      <c r="D6909" s="569"/>
      <c r="E6909" s="569"/>
      <c r="F6909" s="569"/>
    </row>
    <row r="6910" spans="1:6">
      <c r="A6910" s="506"/>
      <c r="B6910" s="506">
        <v>150060922</v>
      </c>
      <c r="C6910" s="506"/>
      <c r="D6910" s="569"/>
      <c r="E6910" s="569"/>
      <c r="F6910" s="569"/>
    </row>
    <row r="6911" spans="1:6">
      <c r="A6911" s="506"/>
      <c r="B6911" s="506"/>
      <c r="C6911" s="506"/>
      <c r="D6911" s="569"/>
      <c r="E6911" s="569"/>
      <c r="F6911" s="569"/>
    </row>
    <row r="6912" spans="1:6" ht="30">
      <c r="A6912" s="506"/>
      <c r="B6912" s="506">
        <v>150060919</v>
      </c>
      <c r="C6912" s="506" t="s">
        <v>497</v>
      </c>
      <c r="D6912" s="569" t="s">
        <v>903</v>
      </c>
      <c r="E6912" s="569" t="s">
        <v>1422</v>
      </c>
      <c r="F6912" s="569">
        <v>219</v>
      </c>
    </row>
    <row r="6913" spans="1:6">
      <c r="A6913" s="506"/>
      <c r="B6913" s="506">
        <v>150060920</v>
      </c>
      <c r="C6913" s="506"/>
      <c r="D6913" s="569"/>
      <c r="E6913" s="569"/>
      <c r="F6913" s="569"/>
    </row>
    <row r="6914" spans="1:6">
      <c r="A6914" s="506"/>
      <c r="B6914" s="506"/>
      <c r="C6914" s="506"/>
      <c r="D6914" s="569"/>
      <c r="E6914" s="569"/>
      <c r="F6914" s="569"/>
    </row>
    <row r="6915" spans="1:6" ht="30">
      <c r="A6915" s="506"/>
      <c r="B6915" s="506">
        <v>150060901</v>
      </c>
      <c r="C6915" s="506" t="s">
        <v>498</v>
      </c>
      <c r="D6915" s="569" t="s">
        <v>1021</v>
      </c>
      <c r="E6915" s="569" t="s">
        <v>1423</v>
      </c>
      <c r="F6915" s="569">
        <v>220</v>
      </c>
    </row>
    <row r="6916" spans="1:6">
      <c r="A6916" s="506"/>
      <c r="B6916" s="506">
        <v>150060902</v>
      </c>
      <c r="C6916" s="506"/>
      <c r="D6916" s="569"/>
      <c r="E6916" s="569"/>
      <c r="F6916" s="569"/>
    </row>
    <row r="6917" spans="1:6" ht="30">
      <c r="A6917" s="506"/>
      <c r="B6917" s="506">
        <v>150060903</v>
      </c>
      <c r="C6917" s="506" t="s">
        <v>498</v>
      </c>
      <c r="D6917" s="569"/>
      <c r="E6917" s="569"/>
      <c r="F6917" s="569"/>
    </row>
    <row r="6918" spans="1:6">
      <c r="A6918" s="506"/>
      <c r="B6918" s="506">
        <v>150060904</v>
      </c>
      <c r="C6918" s="506"/>
      <c r="D6918" s="569"/>
      <c r="E6918" s="569"/>
      <c r="F6918" s="569"/>
    </row>
    <row r="6919" spans="1:6">
      <c r="A6919" s="506"/>
      <c r="B6919" s="506"/>
      <c r="C6919" s="506"/>
      <c r="D6919" s="569"/>
      <c r="E6919" s="569"/>
      <c r="F6919" s="569"/>
    </row>
    <row r="6920" spans="1:6" ht="30">
      <c r="A6920" s="506"/>
      <c r="B6920" s="506">
        <v>150060901</v>
      </c>
      <c r="C6920" s="506" t="s">
        <v>498</v>
      </c>
      <c r="D6920" s="569" t="s">
        <v>1013</v>
      </c>
      <c r="E6920" s="569" t="s">
        <v>1424</v>
      </c>
      <c r="F6920" s="569">
        <v>221</v>
      </c>
    </row>
    <row r="6921" spans="1:6">
      <c r="A6921" s="506"/>
      <c r="B6921" s="506">
        <v>150060902</v>
      </c>
      <c r="C6921" s="506"/>
      <c r="D6921" s="569"/>
      <c r="E6921" s="569"/>
      <c r="F6921" s="569"/>
    </row>
    <row r="6922" spans="1:6" ht="30">
      <c r="A6922" s="506"/>
      <c r="B6922" s="506">
        <v>150060903</v>
      </c>
      <c r="C6922" s="506" t="s">
        <v>498</v>
      </c>
      <c r="D6922" s="569"/>
      <c r="E6922" s="569"/>
      <c r="F6922" s="569"/>
    </row>
    <row r="6923" spans="1:6">
      <c r="A6923" s="506"/>
      <c r="B6923" s="506">
        <v>150060904</v>
      </c>
      <c r="C6923" s="506"/>
      <c r="D6923" s="569"/>
      <c r="E6923" s="569"/>
      <c r="F6923" s="569"/>
    </row>
    <row r="6924" spans="1:6">
      <c r="A6924" s="506"/>
      <c r="B6924" s="506"/>
      <c r="C6924" s="506"/>
      <c r="D6924" s="569"/>
      <c r="E6924" s="569"/>
      <c r="F6924" s="569"/>
    </row>
    <row r="6925" spans="1:6" ht="30">
      <c r="A6925" s="506"/>
      <c r="B6925" s="506">
        <v>150060905</v>
      </c>
      <c r="C6925" s="506" t="s">
        <v>498</v>
      </c>
      <c r="D6925" s="569" t="s">
        <v>1021</v>
      </c>
      <c r="E6925" s="569" t="s">
        <v>1425</v>
      </c>
      <c r="F6925" s="569">
        <v>222</v>
      </c>
    </row>
    <row r="6926" spans="1:6">
      <c r="A6926" s="506"/>
      <c r="B6926" s="506">
        <v>150060906</v>
      </c>
      <c r="C6926" s="506"/>
      <c r="D6926" s="569"/>
      <c r="E6926" s="569"/>
      <c r="F6926" s="569"/>
    </row>
    <row r="6927" spans="1:6" ht="30">
      <c r="A6927" s="506"/>
      <c r="B6927" s="506">
        <v>150060907</v>
      </c>
      <c r="C6927" s="506" t="s">
        <v>498</v>
      </c>
      <c r="D6927" s="569"/>
      <c r="E6927" s="569"/>
      <c r="F6927" s="569"/>
    </row>
    <row r="6928" spans="1:6">
      <c r="A6928" s="506"/>
      <c r="B6928" s="506">
        <v>150060908</v>
      </c>
      <c r="C6928" s="506"/>
      <c r="D6928" s="569"/>
      <c r="E6928" s="569"/>
      <c r="F6928" s="569"/>
    </row>
    <row r="6929" spans="1:6">
      <c r="A6929" s="506"/>
      <c r="B6929" s="506">
        <v>150060909</v>
      </c>
      <c r="C6929" s="506"/>
      <c r="D6929" s="569"/>
      <c r="E6929" s="569"/>
      <c r="F6929" s="569"/>
    </row>
    <row r="6930" spans="1:6">
      <c r="A6930" s="506"/>
      <c r="B6930" s="506"/>
      <c r="C6930" s="506"/>
      <c r="D6930" s="569"/>
      <c r="E6930" s="569"/>
      <c r="F6930" s="569"/>
    </row>
    <row r="6931" spans="1:6" ht="30">
      <c r="A6931" s="506"/>
      <c r="B6931" s="506">
        <v>150060905</v>
      </c>
      <c r="C6931" s="506" t="s">
        <v>498</v>
      </c>
      <c r="D6931" s="569" t="s">
        <v>1013</v>
      </c>
      <c r="E6931" s="569" t="s">
        <v>1426</v>
      </c>
      <c r="F6931" s="569">
        <v>223</v>
      </c>
    </row>
    <row r="6932" spans="1:6">
      <c r="A6932" s="506"/>
      <c r="B6932" s="506">
        <v>150060906</v>
      </c>
      <c r="C6932" s="506"/>
      <c r="D6932" s="569"/>
      <c r="E6932" s="569"/>
      <c r="F6932" s="569"/>
    </row>
    <row r="6933" spans="1:6" ht="30">
      <c r="A6933" s="506"/>
      <c r="B6933" s="506">
        <v>150060907</v>
      </c>
      <c r="C6933" s="506" t="s">
        <v>498</v>
      </c>
      <c r="D6933" s="569"/>
      <c r="E6933" s="569"/>
      <c r="F6933" s="569"/>
    </row>
    <row r="6934" spans="1:6">
      <c r="A6934" s="506"/>
      <c r="B6934" s="506">
        <v>150060908</v>
      </c>
      <c r="C6934" s="506"/>
      <c r="D6934" s="569"/>
      <c r="E6934" s="569"/>
      <c r="F6934" s="569"/>
    </row>
    <row r="6935" spans="1:6">
      <c r="A6935" s="506"/>
      <c r="B6935" s="506">
        <v>150060909</v>
      </c>
      <c r="C6935" s="506"/>
      <c r="D6935" s="569"/>
      <c r="E6935" s="569"/>
      <c r="F6935" s="569"/>
    </row>
    <row r="6936" spans="1:6">
      <c r="A6936" s="506"/>
      <c r="B6936" s="506"/>
      <c r="C6936" s="506"/>
      <c r="D6936" s="569"/>
      <c r="E6936" s="569"/>
      <c r="F6936" s="569"/>
    </row>
    <row r="6937" spans="1:6" ht="30">
      <c r="A6937" s="506"/>
      <c r="B6937" s="506">
        <v>150060910</v>
      </c>
      <c r="C6937" s="506" t="s">
        <v>499</v>
      </c>
      <c r="D6937" s="570" t="s">
        <v>1021</v>
      </c>
      <c r="E6937" s="570" t="s">
        <v>1427</v>
      </c>
      <c r="F6937" s="569">
        <v>224</v>
      </c>
    </row>
    <row r="6938" spans="1:6">
      <c r="A6938" s="506"/>
      <c r="B6938" s="506">
        <v>150060911</v>
      </c>
      <c r="C6938" s="506"/>
      <c r="D6938" s="570"/>
      <c r="E6938" s="570"/>
      <c r="F6938" s="569"/>
    </row>
    <row r="6939" spans="1:6">
      <c r="A6939" s="506"/>
      <c r="B6939" s="506">
        <v>150060912</v>
      </c>
      <c r="C6939" s="506"/>
      <c r="D6939" s="570"/>
      <c r="E6939" s="570"/>
      <c r="F6939" s="569"/>
    </row>
    <row r="6940" spans="1:6">
      <c r="A6940" s="506"/>
      <c r="B6940" s="506"/>
      <c r="C6940" s="506"/>
      <c r="D6940" s="570"/>
      <c r="E6940" s="570"/>
      <c r="F6940" s="569"/>
    </row>
    <row r="6941" spans="1:6" ht="30">
      <c r="A6941" s="506"/>
      <c r="B6941" s="506">
        <v>150060910</v>
      </c>
      <c r="C6941" s="506" t="s">
        <v>499</v>
      </c>
      <c r="D6941" s="570" t="s">
        <v>1013</v>
      </c>
      <c r="E6941" s="570" t="s">
        <v>1428</v>
      </c>
      <c r="F6941" s="569">
        <v>225</v>
      </c>
    </row>
    <row r="6942" spans="1:6">
      <c r="A6942" s="506"/>
      <c r="B6942" s="506">
        <v>150060911</v>
      </c>
      <c r="C6942" s="506"/>
      <c r="D6942" s="570"/>
      <c r="E6942" s="570"/>
      <c r="F6942" s="569"/>
    </row>
    <row r="6943" spans="1:6">
      <c r="A6943" s="506"/>
      <c r="B6943" s="506">
        <v>150060912</v>
      </c>
      <c r="C6943" s="506"/>
      <c r="D6943" s="570"/>
      <c r="E6943" s="570"/>
      <c r="F6943" s="569"/>
    </row>
    <row r="6944" spans="1:6">
      <c r="A6944" s="506"/>
      <c r="B6944" s="506"/>
      <c r="C6944" s="506"/>
      <c r="D6944" s="570"/>
      <c r="E6944" s="570"/>
      <c r="F6944" s="569"/>
    </row>
    <row r="6945" spans="1:6" ht="30">
      <c r="A6945" s="506"/>
      <c r="B6945" s="506"/>
      <c r="C6945" s="506" t="s">
        <v>499</v>
      </c>
      <c r="D6945" s="570" t="s">
        <v>903</v>
      </c>
      <c r="E6945" s="570" t="s">
        <v>1429</v>
      </c>
      <c r="F6945" s="569">
        <v>226</v>
      </c>
    </row>
    <row r="6946" spans="1:6">
      <c r="A6946" s="506"/>
      <c r="B6946" s="506">
        <v>150060913</v>
      </c>
      <c r="C6946" s="506"/>
      <c r="D6946" s="570"/>
      <c r="E6946" s="570"/>
      <c r="F6946" s="569"/>
    </row>
    <row r="6947" spans="1:6">
      <c r="A6947" s="506"/>
      <c r="B6947" s="506">
        <v>150060914</v>
      </c>
      <c r="C6947" s="506"/>
      <c r="D6947" s="570"/>
      <c r="E6947" s="570"/>
      <c r="F6947" s="569"/>
    </row>
    <row r="6948" spans="1:6">
      <c r="A6948" s="506"/>
      <c r="B6948" s="506"/>
      <c r="C6948" s="506"/>
      <c r="D6948" s="570"/>
      <c r="E6948" s="570"/>
      <c r="F6948" s="569"/>
    </row>
    <row r="6949" spans="1:6" ht="30">
      <c r="A6949" s="506"/>
      <c r="B6949" s="506">
        <v>150060201</v>
      </c>
      <c r="C6949" s="506" t="s">
        <v>500</v>
      </c>
      <c r="D6949" s="570" t="s">
        <v>903</v>
      </c>
      <c r="E6949" s="570" t="s">
        <v>1430</v>
      </c>
      <c r="F6949" s="569">
        <v>227</v>
      </c>
    </row>
    <row r="6950" spans="1:6">
      <c r="A6950" s="506"/>
      <c r="B6950" s="506"/>
      <c r="C6950" s="506"/>
      <c r="D6950" s="570"/>
      <c r="E6950" s="570"/>
      <c r="F6950" s="569"/>
    </row>
    <row r="6951" spans="1:6" ht="30">
      <c r="A6951" s="506"/>
      <c r="B6951" s="506">
        <v>150060202</v>
      </c>
      <c r="C6951" s="506" t="s">
        <v>500</v>
      </c>
      <c r="D6951" s="570" t="s">
        <v>903</v>
      </c>
      <c r="E6951" s="570" t="s">
        <v>1431</v>
      </c>
      <c r="F6951" s="569">
        <v>228</v>
      </c>
    </row>
    <row r="6952" spans="1:6">
      <c r="A6952" s="506"/>
      <c r="B6952" s="506"/>
      <c r="C6952" s="506"/>
      <c r="D6952" s="570"/>
      <c r="E6952" s="570"/>
      <c r="F6952" s="569"/>
    </row>
    <row r="6953" spans="1:6" ht="30">
      <c r="A6953" s="506"/>
      <c r="B6953" s="506">
        <v>150060203</v>
      </c>
      <c r="C6953" s="506" t="s">
        <v>501</v>
      </c>
      <c r="D6953" s="570" t="s">
        <v>903</v>
      </c>
      <c r="E6953" s="570" t="s">
        <v>1432</v>
      </c>
      <c r="F6953" s="569">
        <v>229</v>
      </c>
    </row>
    <row r="6954" spans="1:6">
      <c r="A6954" s="506"/>
      <c r="B6954" s="506">
        <v>150060204</v>
      </c>
      <c r="C6954" s="506"/>
      <c r="D6954" s="570"/>
      <c r="E6954" s="570"/>
      <c r="F6954" s="569"/>
    </row>
    <row r="6955" spans="1:6">
      <c r="A6955" s="506"/>
      <c r="B6955" s="506"/>
      <c r="C6955" s="506"/>
      <c r="D6955" s="570"/>
      <c r="E6955" s="570"/>
      <c r="F6955" s="569"/>
    </row>
    <row r="6956" spans="1:6" ht="30">
      <c r="A6956" s="506"/>
      <c r="B6956" s="506">
        <v>150060205</v>
      </c>
      <c r="C6956" s="506" t="s">
        <v>501</v>
      </c>
      <c r="D6956" s="570" t="s">
        <v>903</v>
      </c>
      <c r="E6956" s="570" t="s">
        <v>1433</v>
      </c>
      <c r="F6956" s="569">
        <v>230</v>
      </c>
    </row>
    <row r="6957" spans="1:6">
      <c r="A6957" s="506"/>
      <c r="B6957" s="506"/>
      <c r="C6957" s="506"/>
      <c r="D6957" s="570"/>
      <c r="E6957" s="570"/>
      <c r="F6957" s="569"/>
    </row>
    <row r="6958" spans="1:6" ht="30">
      <c r="A6958" s="506"/>
      <c r="B6958" s="506">
        <v>150060206</v>
      </c>
      <c r="C6958" s="506" t="s">
        <v>502</v>
      </c>
      <c r="D6958" s="570" t="s">
        <v>1021</v>
      </c>
      <c r="E6958" s="570" t="s">
        <v>1434</v>
      </c>
      <c r="F6958" s="569">
        <v>231</v>
      </c>
    </row>
    <row r="6959" spans="1:6">
      <c r="A6959" s="506"/>
      <c r="B6959" s="506">
        <v>150060207</v>
      </c>
      <c r="C6959" s="506"/>
      <c r="D6959" s="570"/>
      <c r="E6959" s="570"/>
      <c r="F6959" s="569"/>
    </row>
    <row r="6960" spans="1:6">
      <c r="A6960" s="506"/>
      <c r="B6960" s="506"/>
      <c r="C6960" s="506"/>
      <c r="D6960" s="570"/>
      <c r="E6960" s="570"/>
      <c r="F6960" s="569"/>
    </row>
    <row r="6961" spans="1:6" ht="30">
      <c r="A6961" s="506"/>
      <c r="B6961" s="506">
        <v>150060206</v>
      </c>
      <c r="C6961" s="506" t="s">
        <v>502</v>
      </c>
      <c r="D6961" s="570" t="s">
        <v>1013</v>
      </c>
      <c r="E6961" s="570" t="s">
        <v>1435</v>
      </c>
      <c r="F6961" s="569">
        <v>232</v>
      </c>
    </row>
    <row r="6962" spans="1:6">
      <c r="A6962" s="506"/>
      <c r="B6962" s="506">
        <v>150060207</v>
      </c>
      <c r="C6962" s="506"/>
      <c r="D6962" s="570"/>
      <c r="E6962" s="570"/>
      <c r="F6962" s="569"/>
    </row>
    <row r="6963" spans="1:6">
      <c r="A6963" s="506"/>
      <c r="B6963" s="506"/>
      <c r="C6963" s="506"/>
      <c r="D6963" s="570"/>
      <c r="E6963" s="570"/>
      <c r="F6963" s="569"/>
    </row>
    <row r="6964" spans="1:6" ht="30">
      <c r="A6964" s="506"/>
      <c r="B6964" s="506">
        <v>150060208</v>
      </c>
      <c r="C6964" s="506" t="s">
        <v>502</v>
      </c>
      <c r="D6964" s="570" t="s">
        <v>903</v>
      </c>
      <c r="E6964" s="570" t="s">
        <v>1436</v>
      </c>
      <c r="F6964" s="569">
        <v>233</v>
      </c>
    </row>
    <row r="6965" spans="1:6">
      <c r="A6965" s="506"/>
      <c r="B6965" s="506">
        <v>150060209</v>
      </c>
      <c r="C6965" s="506"/>
      <c r="D6965" s="570"/>
      <c r="E6965" s="570"/>
      <c r="F6965" s="569"/>
    </row>
    <row r="6966" spans="1:6">
      <c r="A6966" s="506"/>
      <c r="B6966" s="506"/>
      <c r="C6966" s="506"/>
      <c r="D6966" s="570"/>
      <c r="E6966" s="570"/>
      <c r="F6966" s="569"/>
    </row>
    <row r="6967" spans="1:6" ht="30">
      <c r="A6967" s="506"/>
      <c r="B6967" s="506">
        <v>150060701</v>
      </c>
      <c r="C6967" s="506" t="s">
        <v>503</v>
      </c>
      <c r="D6967" s="570" t="s">
        <v>903</v>
      </c>
      <c r="E6967" s="570" t="s">
        <v>1437</v>
      </c>
      <c r="F6967" s="569">
        <v>234</v>
      </c>
    </row>
    <row r="6968" spans="1:6">
      <c r="A6968" s="506"/>
      <c r="B6968" s="506">
        <v>150060702</v>
      </c>
      <c r="C6968" s="506"/>
      <c r="D6968" s="570"/>
      <c r="E6968" s="570"/>
      <c r="F6968" s="569"/>
    </row>
    <row r="6969" spans="1:6">
      <c r="A6969" s="506"/>
      <c r="B6969" s="506"/>
      <c r="C6969" s="506"/>
      <c r="D6969" s="570"/>
      <c r="E6969" s="570"/>
      <c r="F6969" s="569"/>
    </row>
    <row r="6970" spans="1:6" ht="30">
      <c r="A6970" s="506"/>
      <c r="B6970" s="506">
        <v>150060703</v>
      </c>
      <c r="C6970" s="506" t="s">
        <v>504</v>
      </c>
      <c r="D6970" s="570" t="s">
        <v>1021</v>
      </c>
      <c r="E6970" s="570" t="s">
        <v>1438</v>
      </c>
      <c r="F6970" s="569">
        <v>235</v>
      </c>
    </row>
    <row r="6971" spans="1:6">
      <c r="A6971" s="506"/>
      <c r="B6971" s="506">
        <v>150060704</v>
      </c>
      <c r="C6971" s="506"/>
      <c r="D6971" s="570"/>
      <c r="E6971" s="570"/>
      <c r="F6971" s="569"/>
    </row>
    <row r="6972" spans="1:6" ht="30">
      <c r="A6972" s="506"/>
      <c r="B6972" s="506">
        <v>150060705</v>
      </c>
      <c r="C6972" s="506" t="s">
        <v>504</v>
      </c>
      <c r="D6972" s="570"/>
      <c r="E6972" s="570"/>
      <c r="F6972" s="569"/>
    </row>
    <row r="6973" spans="1:6">
      <c r="A6973" s="506"/>
      <c r="B6973" s="506">
        <v>150060706</v>
      </c>
      <c r="C6973" s="506"/>
      <c r="D6973" s="570"/>
      <c r="E6973" s="570"/>
      <c r="F6973" s="569"/>
    </row>
    <row r="6974" spans="1:6">
      <c r="A6974" s="506"/>
      <c r="B6974" s="506"/>
      <c r="C6974" s="506"/>
      <c r="D6974" s="570"/>
      <c r="E6974" s="570"/>
      <c r="F6974" s="569"/>
    </row>
    <row r="6975" spans="1:6" ht="30">
      <c r="A6975" s="506"/>
      <c r="B6975" s="506">
        <v>150060703</v>
      </c>
      <c r="C6975" s="506" t="s">
        <v>504</v>
      </c>
      <c r="D6975" s="570" t="s">
        <v>1013</v>
      </c>
      <c r="E6975" s="570" t="s">
        <v>1439</v>
      </c>
      <c r="F6975" s="569">
        <v>236</v>
      </c>
    </row>
    <row r="6976" spans="1:6">
      <c r="A6976" s="506"/>
      <c r="B6976" s="506">
        <v>150060704</v>
      </c>
      <c r="C6976" s="506"/>
      <c r="D6976" s="570"/>
      <c r="E6976" s="570"/>
      <c r="F6976" s="569"/>
    </row>
    <row r="6977" spans="1:6" ht="30">
      <c r="A6977" s="506"/>
      <c r="B6977" s="506">
        <v>150060705</v>
      </c>
      <c r="C6977" s="506" t="s">
        <v>504</v>
      </c>
      <c r="D6977" s="570"/>
      <c r="E6977" s="570"/>
      <c r="F6977" s="569"/>
    </row>
    <row r="6978" spans="1:6">
      <c r="A6978" s="506"/>
      <c r="B6978" s="506">
        <v>150060706</v>
      </c>
      <c r="C6978" s="506"/>
      <c r="D6978" s="570"/>
      <c r="E6978" s="570"/>
      <c r="F6978" s="569"/>
    </row>
    <row r="6979" spans="1:6">
      <c r="A6979" s="506"/>
      <c r="B6979" s="506"/>
      <c r="C6979" s="506"/>
      <c r="D6979" s="570"/>
      <c r="E6979" s="570"/>
      <c r="F6979" s="569"/>
    </row>
    <row r="6980" spans="1:6">
      <c r="A6980" s="506"/>
      <c r="B6980" s="506">
        <v>149010104</v>
      </c>
      <c r="C6980" s="507" t="s">
        <v>505</v>
      </c>
      <c r="D6980" s="570" t="s">
        <v>903</v>
      </c>
      <c r="E6980" s="570" t="s">
        <v>1440</v>
      </c>
      <c r="F6980" s="569">
        <v>237</v>
      </c>
    </row>
    <row r="6981" spans="1:6">
      <c r="A6981" s="506"/>
      <c r="B6981" s="506"/>
      <c r="C6981" s="507"/>
      <c r="D6981" s="570"/>
      <c r="E6981" s="570"/>
      <c r="F6981" s="569"/>
    </row>
    <row r="6982" spans="1:6">
      <c r="A6982" s="506"/>
      <c r="B6982" s="506">
        <v>149010101</v>
      </c>
      <c r="C6982" s="506" t="s">
        <v>505</v>
      </c>
      <c r="D6982" s="570" t="s">
        <v>1021</v>
      </c>
      <c r="E6982" s="570" t="s">
        <v>1441</v>
      </c>
      <c r="F6982" s="569">
        <v>238</v>
      </c>
    </row>
    <row r="6983" spans="1:6">
      <c r="A6983" s="506"/>
      <c r="B6983" s="506">
        <v>149010102</v>
      </c>
      <c r="C6983" s="506"/>
      <c r="D6983" s="570"/>
      <c r="E6983" s="570"/>
      <c r="F6983" s="569"/>
    </row>
    <row r="6984" spans="1:6">
      <c r="A6984" s="506"/>
      <c r="B6984" s="506">
        <v>149010103</v>
      </c>
      <c r="C6984" s="506" t="s">
        <v>505</v>
      </c>
      <c r="D6984" s="570"/>
      <c r="E6984" s="570"/>
      <c r="F6984" s="569"/>
    </row>
    <row r="6985" spans="1:6">
      <c r="A6985" s="506"/>
      <c r="B6985" s="506">
        <v>149010105</v>
      </c>
      <c r="C6985" s="506"/>
      <c r="D6985" s="570"/>
      <c r="E6985" s="570"/>
      <c r="F6985" s="569"/>
    </row>
    <row r="6986" spans="1:6">
      <c r="A6986" s="506"/>
      <c r="B6986" s="506">
        <v>149010106</v>
      </c>
      <c r="C6986" s="507" t="s">
        <v>505</v>
      </c>
      <c r="D6986" s="570"/>
      <c r="E6986" s="570"/>
      <c r="F6986" s="569"/>
    </row>
    <row r="6987" spans="1:6">
      <c r="A6987" s="506"/>
      <c r="B6987" s="506"/>
      <c r="C6987" s="507"/>
      <c r="D6987" s="570"/>
      <c r="E6987" s="570"/>
      <c r="F6987" s="569"/>
    </row>
    <row r="6988" spans="1:6">
      <c r="A6988" s="506"/>
      <c r="B6988" s="506">
        <v>149010101</v>
      </c>
      <c r="C6988" s="506" t="s">
        <v>505</v>
      </c>
      <c r="D6988" s="569" t="s">
        <v>1013</v>
      </c>
      <c r="E6988" s="569" t="s">
        <v>1442</v>
      </c>
      <c r="F6988" s="569">
        <v>239</v>
      </c>
    </row>
    <row r="6989" spans="1:6">
      <c r="A6989" s="506"/>
      <c r="B6989" s="506">
        <v>149010102</v>
      </c>
      <c r="C6989" s="506"/>
      <c r="D6989" s="569"/>
      <c r="E6989" s="569"/>
      <c r="F6989" s="569"/>
    </row>
    <row r="6990" spans="1:6">
      <c r="A6990" s="506"/>
      <c r="B6990" s="506">
        <v>149010103</v>
      </c>
      <c r="C6990" s="506" t="s">
        <v>505</v>
      </c>
      <c r="D6990" s="569"/>
      <c r="E6990" s="569"/>
      <c r="F6990" s="569"/>
    </row>
    <row r="6991" spans="1:6">
      <c r="A6991" s="506"/>
      <c r="B6991" s="506">
        <v>149010105</v>
      </c>
      <c r="C6991" s="506"/>
      <c r="D6991" s="569"/>
      <c r="E6991" s="569"/>
      <c r="F6991" s="569"/>
    </row>
    <row r="6992" spans="1:6">
      <c r="A6992" s="506"/>
      <c r="B6992" s="506">
        <v>149010106</v>
      </c>
      <c r="C6992" s="506"/>
      <c r="D6992" s="569"/>
      <c r="E6992" s="569"/>
      <c r="F6992" s="569"/>
    </row>
    <row r="6993" spans="1:6">
      <c r="A6993" s="506"/>
      <c r="B6993" s="506"/>
      <c r="C6993" s="506"/>
      <c r="D6993" s="569"/>
      <c r="E6993" s="569"/>
      <c r="F6993" s="569"/>
    </row>
    <row r="6994" spans="1:6" ht="30">
      <c r="A6994" s="506"/>
      <c r="B6994" s="506">
        <v>149010204</v>
      </c>
      <c r="C6994" s="507" t="s">
        <v>506</v>
      </c>
      <c r="D6994" s="572" t="s">
        <v>903</v>
      </c>
      <c r="E6994" s="572" t="s">
        <v>1443</v>
      </c>
      <c r="F6994" s="569">
        <v>240</v>
      </c>
    </row>
    <row r="6995" spans="1:6">
      <c r="A6995" s="506"/>
      <c r="B6995" s="506"/>
      <c r="C6995" s="507"/>
      <c r="D6995" s="572"/>
      <c r="E6995" s="572"/>
      <c r="F6995" s="569"/>
    </row>
    <row r="6996" spans="1:6" ht="30">
      <c r="A6996" s="506"/>
      <c r="B6996" s="506">
        <v>149010201</v>
      </c>
      <c r="C6996" s="506" t="s">
        <v>506</v>
      </c>
      <c r="D6996" s="569" t="s">
        <v>1013</v>
      </c>
      <c r="E6996" s="569" t="s">
        <v>1444</v>
      </c>
      <c r="F6996" s="569">
        <v>241</v>
      </c>
    </row>
    <row r="6997" spans="1:6">
      <c r="A6997" s="506"/>
      <c r="B6997" s="506">
        <v>149010202</v>
      </c>
      <c r="C6997" s="506"/>
      <c r="D6997" s="569"/>
      <c r="E6997" s="569"/>
      <c r="F6997" s="569"/>
    </row>
    <row r="6998" spans="1:6" ht="30">
      <c r="A6998" s="506"/>
      <c r="B6998" s="506">
        <v>149010205</v>
      </c>
      <c r="C6998" s="506" t="s">
        <v>506</v>
      </c>
      <c r="D6998" s="569"/>
      <c r="E6998" s="569"/>
      <c r="F6998" s="569"/>
    </row>
    <row r="6999" spans="1:6">
      <c r="A6999" s="506"/>
      <c r="B6999" s="506">
        <v>149010206</v>
      </c>
      <c r="C6999" s="506"/>
      <c r="D6999" s="569"/>
      <c r="E6999" s="569"/>
      <c r="F6999" s="569"/>
    </row>
    <row r="7000" spans="1:6" ht="30">
      <c r="A7000" s="506"/>
      <c r="B7000" s="506">
        <v>149010207</v>
      </c>
      <c r="C7000" s="507" t="s">
        <v>506</v>
      </c>
      <c r="D7000" s="569"/>
      <c r="E7000" s="569"/>
      <c r="F7000" s="569"/>
    </row>
    <row r="7001" spans="1:6">
      <c r="A7001" s="506"/>
      <c r="B7001" s="506"/>
      <c r="C7001" s="507"/>
      <c r="D7001" s="569"/>
      <c r="E7001" s="569"/>
      <c r="F7001" s="569"/>
    </row>
    <row r="7002" spans="1:6" ht="30">
      <c r="A7002" s="506"/>
      <c r="B7002" s="506">
        <v>149010201</v>
      </c>
      <c r="C7002" s="506" t="s">
        <v>506</v>
      </c>
      <c r="D7002" s="569" t="s">
        <v>1021</v>
      </c>
      <c r="E7002" s="569" t="s">
        <v>1445</v>
      </c>
      <c r="F7002" s="569">
        <v>242</v>
      </c>
    </row>
    <row r="7003" spans="1:6">
      <c r="A7003" s="506"/>
      <c r="B7003" s="506">
        <v>149010202</v>
      </c>
      <c r="C7003" s="506"/>
      <c r="D7003" s="569"/>
      <c r="E7003" s="569"/>
      <c r="F7003" s="569"/>
    </row>
    <row r="7004" spans="1:6">
      <c r="A7004" s="506"/>
      <c r="B7004" s="508"/>
      <c r="C7004" s="506"/>
      <c r="D7004" s="569"/>
      <c r="E7004" s="569"/>
      <c r="F7004" s="569"/>
    </row>
    <row r="7005" spans="1:6">
      <c r="A7005" s="506"/>
      <c r="B7005" s="506"/>
      <c r="C7005" s="506"/>
      <c r="D7005" s="569"/>
      <c r="E7005" s="569"/>
      <c r="F7005" s="569"/>
    </row>
    <row r="7006" spans="1:6" ht="30">
      <c r="A7006" s="506"/>
      <c r="B7006" s="506">
        <v>149010205</v>
      </c>
      <c r="C7006" s="506" t="s">
        <v>506</v>
      </c>
      <c r="D7006" s="569" t="s">
        <v>1021</v>
      </c>
      <c r="E7006" s="569" t="s">
        <v>1445</v>
      </c>
      <c r="F7006" s="569">
        <v>243</v>
      </c>
    </row>
    <row r="7007" spans="1:6">
      <c r="A7007" s="506"/>
      <c r="B7007" s="506">
        <v>149010206</v>
      </c>
      <c r="C7007" s="506"/>
      <c r="D7007" s="569"/>
      <c r="E7007" s="569"/>
      <c r="F7007" s="569"/>
    </row>
    <row r="7008" spans="1:6">
      <c r="A7008" s="506"/>
      <c r="B7008" s="506">
        <v>149010207</v>
      </c>
      <c r="C7008" s="506"/>
      <c r="D7008" s="569"/>
      <c r="E7008" s="569"/>
      <c r="F7008" s="569"/>
    </row>
    <row r="7009" spans="1:6">
      <c r="A7009" s="506"/>
      <c r="B7009" s="506"/>
      <c r="C7009" s="506"/>
      <c r="D7009" s="569"/>
      <c r="E7009" s="569"/>
      <c r="F7009" s="569"/>
    </row>
    <row r="7010" spans="1:6" ht="30">
      <c r="A7010" s="506"/>
      <c r="B7010" s="506">
        <v>149010203</v>
      </c>
      <c r="C7010" s="507" t="s">
        <v>506</v>
      </c>
      <c r="D7010" s="569" t="s">
        <v>903</v>
      </c>
      <c r="E7010" s="569" t="s">
        <v>1446</v>
      </c>
      <c r="F7010" s="569">
        <v>244</v>
      </c>
    </row>
    <row r="7011" spans="1:6">
      <c r="A7011" s="506"/>
      <c r="B7011" s="506"/>
      <c r="C7011" s="507"/>
      <c r="D7011" s="569"/>
      <c r="E7011" s="569"/>
      <c r="F7011" s="569"/>
    </row>
    <row r="7012" spans="1:6" ht="30">
      <c r="A7012" s="506"/>
      <c r="B7012" s="506">
        <v>149010301</v>
      </c>
      <c r="C7012" s="506" t="s">
        <v>507</v>
      </c>
      <c r="D7012" s="569" t="s">
        <v>1013</v>
      </c>
      <c r="E7012" s="569" t="s">
        <v>1447</v>
      </c>
      <c r="F7012" s="569">
        <v>245</v>
      </c>
    </row>
    <row r="7013" spans="1:6">
      <c r="A7013" s="506"/>
      <c r="B7013" s="506">
        <v>149010302</v>
      </c>
      <c r="C7013" s="506"/>
      <c r="D7013" s="569"/>
      <c r="E7013" s="569"/>
      <c r="F7013" s="569"/>
    </row>
    <row r="7014" spans="1:6">
      <c r="A7014" s="506"/>
      <c r="B7014" s="506">
        <v>149010303</v>
      </c>
      <c r="C7014" s="506"/>
      <c r="D7014" s="569"/>
      <c r="E7014" s="569"/>
      <c r="F7014" s="569"/>
    </row>
    <row r="7015" spans="1:6">
      <c r="A7015" s="506"/>
      <c r="B7015" s="506">
        <v>149010304</v>
      </c>
      <c r="C7015" s="506"/>
      <c r="D7015" s="569"/>
      <c r="E7015" s="569"/>
      <c r="F7015" s="569"/>
    </row>
    <row r="7016" spans="1:6">
      <c r="A7016" s="506"/>
      <c r="B7016" s="506">
        <v>149010305</v>
      </c>
      <c r="C7016" s="506"/>
      <c r="D7016" s="569"/>
      <c r="E7016" s="569"/>
      <c r="F7016" s="569"/>
    </row>
    <row r="7017" spans="1:6">
      <c r="A7017" s="506"/>
      <c r="B7017" s="506">
        <v>149010306</v>
      </c>
      <c r="C7017" s="506"/>
      <c r="D7017" s="569"/>
      <c r="E7017" s="569"/>
      <c r="F7017" s="569"/>
    </row>
    <row r="7018" spans="1:6">
      <c r="A7018" s="506"/>
      <c r="B7018" s="506">
        <v>149010307</v>
      </c>
      <c r="C7018" s="506"/>
      <c r="D7018" s="569"/>
      <c r="E7018" s="569"/>
      <c r="F7018" s="569"/>
    </row>
    <row r="7019" spans="1:6">
      <c r="A7019" s="506"/>
      <c r="B7019" s="506">
        <v>149010308</v>
      </c>
      <c r="C7019" s="506"/>
      <c r="D7019" s="569"/>
      <c r="E7019" s="569"/>
      <c r="F7019" s="569"/>
    </row>
    <row r="7020" spans="1:6">
      <c r="A7020" s="506"/>
      <c r="B7020" s="506">
        <v>149010310</v>
      </c>
      <c r="C7020" s="506"/>
      <c r="D7020" s="569"/>
      <c r="E7020" s="569"/>
      <c r="F7020" s="569"/>
    </row>
    <row r="7021" spans="1:6">
      <c r="A7021" s="506"/>
      <c r="B7021" s="506"/>
      <c r="C7021" s="506"/>
      <c r="D7021" s="569"/>
      <c r="E7021" s="569"/>
      <c r="F7021" s="569"/>
    </row>
    <row r="7022" spans="1:6" ht="30">
      <c r="A7022" s="506"/>
      <c r="B7022" s="506">
        <v>149010301</v>
      </c>
      <c r="C7022" s="507" t="s">
        <v>507</v>
      </c>
      <c r="D7022" s="569" t="s">
        <v>1021</v>
      </c>
      <c r="E7022" s="569" t="s">
        <v>1448</v>
      </c>
      <c r="F7022" s="569">
        <v>246</v>
      </c>
    </row>
    <row r="7023" spans="1:6">
      <c r="A7023" s="506"/>
      <c r="B7023" s="506">
        <v>149010302</v>
      </c>
      <c r="C7023" s="507"/>
      <c r="D7023" s="569"/>
      <c r="E7023" s="569"/>
      <c r="F7023" s="569"/>
    </row>
    <row r="7024" spans="1:6">
      <c r="A7024" s="506"/>
      <c r="B7024" s="506">
        <v>149010303</v>
      </c>
      <c r="C7024" s="507"/>
      <c r="D7024" s="569"/>
      <c r="E7024" s="569"/>
      <c r="F7024" s="569"/>
    </row>
    <row r="7025" spans="1:6">
      <c r="A7025" s="506"/>
      <c r="B7025" s="506"/>
      <c r="C7025" s="507"/>
      <c r="D7025" s="569"/>
      <c r="E7025" s="569"/>
      <c r="F7025" s="569"/>
    </row>
    <row r="7026" spans="1:6" ht="30">
      <c r="A7026" s="506"/>
      <c r="B7026" s="506">
        <v>149010304</v>
      </c>
      <c r="C7026" s="507" t="s">
        <v>507</v>
      </c>
      <c r="D7026" s="569" t="s">
        <v>1021</v>
      </c>
      <c r="E7026" s="569" t="s">
        <v>1449</v>
      </c>
      <c r="F7026" s="569">
        <v>247</v>
      </c>
    </row>
    <row r="7027" spans="1:6">
      <c r="A7027" s="506"/>
      <c r="B7027" s="506">
        <v>149010305</v>
      </c>
      <c r="C7027" s="507"/>
      <c r="D7027" s="569"/>
      <c r="E7027" s="569"/>
      <c r="F7027" s="569"/>
    </row>
    <row r="7028" spans="1:6">
      <c r="A7028" s="506"/>
      <c r="B7028" s="506">
        <v>149010306</v>
      </c>
      <c r="C7028" s="507"/>
      <c r="D7028" s="569"/>
      <c r="E7028" s="569"/>
      <c r="F7028" s="569"/>
    </row>
    <row r="7029" spans="1:6">
      <c r="A7029" s="506"/>
      <c r="B7029" s="506">
        <v>149010307</v>
      </c>
      <c r="C7029" s="506"/>
      <c r="D7029" s="569"/>
      <c r="E7029" s="569"/>
      <c r="F7029" s="569"/>
    </row>
    <row r="7030" spans="1:6">
      <c r="A7030" s="506"/>
      <c r="B7030" s="506">
        <v>149010308</v>
      </c>
      <c r="C7030" s="506"/>
      <c r="D7030" s="569"/>
      <c r="E7030" s="569"/>
      <c r="F7030" s="569"/>
    </row>
    <row r="7031" spans="1:6">
      <c r="A7031" s="506"/>
      <c r="B7031" s="506">
        <v>149010310</v>
      </c>
      <c r="C7031" s="506"/>
      <c r="D7031" s="569"/>
      <c r="E7031" s="569"/>
      <c r="F7031" s="569"/>
    </row>
    <row r="7032" spans="1:6">
      <c r="A7032" s="506"/>
      <c r="B7032" s="506"/>
      <c r="C7032" s="506"/>
      <c r="D7032" s="569"/>
      <c r="E7032" s="569"/>
      <c r="F7032" s="569"/>
    </row>
    <row r="7033" spans="1:6" ht="30">
      <c r="A7033" s="506"/>
      <c r="B7033" s="506">
        <v>149010309</v>
      </c>
      <c r="C7033" s="507" t="s">
        <v>507</v>
      </c>
      <c r="D7033" s="569" t="s">
        <v>903</v>
      </c>
      <c r="E7033" s="569" t="s">
        <v>1450</v>
      </c>
      <c r="F7033" s="569">
        <v>248</v>
      </c>
    </row>
    <row r="7034" spans="1:6">
      <c r="A7034" s="506"/>
      <c r="B7034" s="506"/>
      <c r="C7034" s="506"/>
      <c r="D7034" s="569"/>
      <c r="E7034" s="569"/>
      <c r="F7034" s="569"/>
    </row>
    <row r="7035" spans="1:6" ht="30">
      <c r="A7035" s="506"/>
      <c r="B7035" s="506">
        <v>149010311</v>
      </c>
      <c r="C7035" s="507" t="s">
        <v>507</v>
      </c>
      <c r="D7035" s="569" t="s">
        <v>1021</v>
      </c>
      <c r="E7035" s="569" t="s">
        <v>1451</v>
      </c>
      <c r="F7035" s="569">
        <v>249</v>
      </c>
    </row>
    <row r="7036" spans="1:6">
      <c r="A7036" s="506"/>
      <c r="B7036" s="506">
        <v>149010312</v>
      </c>
      <c r="C7036" s="506"/>
      <c r="D7036" s="569"/>
      <c r="E7036" s="569"/>
      <c r="F7036" s="569"/>
    </row>
    <row r="7037" spans="1:6">
      <c r="A7037" s="506"/>
      <c r="B7037" s="506">
        <v>149010313</v>
      </c>
      <c r="C7037" s="506"/>
      <c r="D7037" s="569"/>
      <c r="E7037" s="569"/>
      <c r="F7037" s="569"/>
    </row>
    <row r="7038" spans="1:6">
      <c r="A7038" s="506"/>
      <c r="B7038" s="506">
        <v>149010314</v>
      </c>
      <c r="C7038" s="506"/>
      <c r="D7038" s="569"/>
      <c r="E7038" s="569"/>
      <c r="F7038" s="569"/>
    </row>
    <row r="7039" spans="1:6">
      <c r="A7039" s="506"/>
      <c r="B7039" s="506">
        <v>149010315</v>
      </c>
      <c r="C7039" s="506"/>
      <c r="D7039" s="569"/>
      <c r="E7039" s="569"/>
      <c r="F7039" s="569"/>
    </row>
    <row r="7040" spans="1:6">
      <c r="A7040" s="506"/>
      <c r="B7040" s="506">
        <v>149010316</v>
      </c>
      <c r="C7040" s="506"/>
      <c r="D7040" s="569"/>
      <c r="E7040" s="569"/>
      <c r="F7040" s="569"/>
    </row>
    <row r="7041" spans="1:6">
      <c r="A7041" s="506"/>
      <c r="B7041" s="506"/>
      <c r="C7041" s="506"/>
      <c r="D7041" s="569"/>
      <c r="E7041" s="569"/>
      <c r="F7041" s="569"/>
    </row>
    <row r="7042" spans="1:6" ht="30">
      <c r="A7042" s="506"/>
      <c r="B7042" s="506">
        <v>149010311</v>
      </c>
      <c r="C7042" s="506" t="s">
        <v>507</v>
      </c>
      <c r="D7042" s="569" t="s">
        <v>1013</v>
      </c>
      <c r="E7042" s="569" t="s">
        <v>1452</v>
      </c>
      <c r="F7042" s="569">
        <v>250</v>
      </c>
    </row>
    <row r="7043" spans="1:6">
      <c r="A7043" s="506"/>
      <c r="B7043" s="506">
        <v>149010312</v>
      </c>
      <c r="C7043" s="506"/>
      <c r="D7043" s="569"/>
      <c r="E7043" s="569"/>
      <c r="F7043" s="569"/>
    </row>
    <row r="7044" spans="1:6">
      <c r="A7044" s="506"/>
      <c r="B7044" s="506">
        <v>149010313</v>
      </c>
      <c r="C7044" s="506"/>
      <c r="D7044" s="569"/>
      <c r="E7044" s="569"/>
      <c r="F7044" s="569"/>
    </row>
    <row r="7045" spans="1:6">
      <c r="A7045" s="506"/>
      <c r="B7045" s="506">
        <v>149010314</v>
      </c>
      <c r="C7045" s="506"/>
      <c r="D7045" s="569"/>
      <c r="E7045" s="569"/>
      <c r="F7045" s="569"/>
    </row>
    <row r="7046" spans="1:6">
      <c r="A7046" s="506"/>
      <c r="B7046" s="506">
        <v>149010315</v>
      </c>
      <c r="C7046" s="506"/>
      <c r="D7046" s="569"/>
      <c r="E7046" s="569"/>
      <c r="F7046" s="569"/>
    </row>
    <row r="7047" spans="1:6">
      <c r="A7047" s="506"/>
      <c r="B7047" s="506">
        <v>149010316</v>
      </c>
      <c r="C7047" s="506"/>
      <c r="D7047" s="569"/>
      <c r="E7047" s="569"/>
      <c r="F7047" s="569"/>
    </row>
    <row r="7048" spans="1:6">
      <c r="D7048" s="505"/>
      <c r="E7048" s="505"/>
    </row>
    <row r="7049" spans="1:6" ht="25.5">
      <c r="A7049" s="548" t="s">
        <v>7692</v>
      </c>
      <c r="B7049" s="548"/>
      <c r="C7049" s="548"/>
      <c r="D7049" s="548"/>
      <c r="E7049" s="548"/>
      <c r="F7049" s="548"/>
    </row>
    <row r="7050" spans="1:6" ht="45">
      <c r="A7050" s="535" t="s">
        <v>3467</v>
      </c>
      <c r="B7050" s="477" t="s">
        <v>55</v>
      </c>
      <c r="C7050" s="476" t="s">
        <v>1014</v>
      </c>
      <c r="D7050" s="530" t="s">
        <v>1011</v>
      </c>
      <c r="E7050" s="530" t="s">
        <v>1010</v>
      </c>
      <c r="F7050" s="530" t="s">
        <v>7688</v>
      </c>
    </row>
    <row r="7051" spans="1:6">
      <c r="A7051" s="535"/>
      <c r="B7051" s="475"/>
      <c r="C7051" s="474"/>
      <c r="D7051" s="531"/>
      <c r="E7051" s="531"/>
      <c r="F7051" s="531"/>
    </row>
    <row r="7052" spans="1:6">
      <c r="A7052" s="472">
        <v>6</v>
      </c>
      <c r="B7052" s="472">
        <v>5</v>
      </c>
      <c r="C7052" s="472">
        <v>4</v>
      </c>
      <c r="D7052" s="472">
        <v>3</v>
      </c>
      <c r="E7052" s="472">
        <v>3</v>
      </c>
      <c r="F7052" s="472">
        <v>1</v>
      </c>
    </row>
    <row r="7053" spans="1:6" ht="45">
      <c r="A7053" s="490"/>
      <c r="B7053" s="502">
        <f>'[1]New Statement'!G237</f>
        <v>149060101</v>
      </c>
      <c r="C7053" s="501" t="str">
        <f>'[2]Rural Area'!D234</f>
        <v xml:space="preserve">چک نمبر 123 ج ب سدھو پورہ </v>
      </c>
      <c r="D7053" s="562" t="s">
        <v>1021</v>
      </c>
      <c r="E7053" s="562" t="s">
        <v>2813</v>
      </c>
      <c r="F7053" s="561">
        <v>1</v>
      </c>
    </row>
    <row r="7054" spans="1:6" ht="30">
      <c r="A7054" s="490"/>
      <c r="B7054" s="502">
        <f>'[1]New Statement'!G238</f>
        <v>149060102</v>
      </c>
      <c r="C7054" s="501" t="str">
        <f>'[2]Rural Area'!D235</f>
        <v>قائم سائیں دربار روڈ</v>
      </c>
      <c r="D7054" s="562"/>
      <c r="E7054" s="562"/>
      <c r="F7054" s="561"/>
    </row>
    <row r="7055" spans="1:6" ht="30">
      <c r="A7055" s="490"/>
      <c r="B7055" s="502">
        <f>'[1]New Statement'!G239</f>
        <v>149060103</v>
      </c>
      <c r="C7055" s="501" t="str">
        <f>'[2]Rural Area'!D236</f>
        <v>قائم سائیں دربار روڈ</v>
      </c>
      <c r="D7055" s="562"/>
      <c r="E7055" s="562"/>
      <c r="F7055" s="561"/>
    </row>
    <row r="7056" spans="1:6" ht="30">
      <c r="A7056" s="490"/>
      <c r="B7056" s="502">
        <f>'[1]New Statement'!G240</f>
        <v>149060104</v>
      </c>
      <c r="C7056" s="501" t="str">
        <f>'[2]Rural Area'!D237</f>
        <v>قائم سائیں دربار روڈ</v>
      </c>
      <c r="D7056" s="562"/>
      <c r="E7056" s="562"/>
      <c r="F7056" s="561"/>
    </row>
    <row r="7057" spans="1:6" ht="75">
      <c r="A7057" s="490"/>
      <c r="B7057" s="502">
        <f>'[1]New Statement'!G241</f>
        <v>149060105</v>
      </c>
      <c r="C7057" s="501" t="str">
        <f>'[2]Rural Area'!D238</f>
        <v xml:space="preserve">چک نمبر 123 ج ب سدھو پورہ صوفی دی بستی </v>
      </c>
      <c r="D7057" s="562"/>
      <c r="E7057" s="562"/>
      <c r="F7057" s="561"/>
    </row>
    <row r="7058" spans="1:6" ht="60">
      <c r="A7058" s="490"/>
      <c r="B7058" s="502">
        <f>'[1]New Statement'!G321</f>
        <v>149090101</v>
      </c>
      <c r="C7058" s="501" t="str">
        <f>'[2]Rural Area'!D315</f>
        <v xml:space="preserve">کہکشاں کالونی اضافی آبادی سدھو پورہ </v>
      </c>
      <c r="D7058" s="562"/>
      <c r="E7058" s="562"/>
      <c r="F7058" s="561"/>
    </row>
    <row r="7059" spans="1:6">
      <c r="A7059" s="490"/>
      <c r="B7059" s="465"/>
      <c r="C7059" s="464"/>
      <c r="D7059" s="562"/>
      <c r="E7059" s="562"/>
      <c r="F7059" s="561"/>
    </row>
    <row r="7060" spans="1:6" ht="45">
      <c r="A7060" s="490"/>
      <c r="B7060" s="502">
        <f>'[1]New Statement'!G237</f>
        <v>149060101</v>
      </c>
      <c r="C7060" s="501" t="str">
        <f>'[2]Rural Area'!D234</f>
        <v xml:space="preserve">چک نمبر 123 ج ب سدھو پورہ </v>
      </c>
      <c r="D7060" s="562" t="s">
        <v>1022</v>
      </c>
      <c r="E7060" s="562" t="s">
        <v>2813</v>
      </c>
      <c r="F7060" s="561">
        <v>2</v>
      </c>
    </row>
    <row r="7061" spans="1:6" ht="30">
      <c r="A7061" s="490"/>
      <c r="B7061" s="502">
        <f>'[1]New Statement'!G238</f>
        <v>149060102</v>
      </c>
      <c r="C7061" s="501" t="str">
        <f>'[2]Rural Area'!D235</f>
        <v>قائم سائیں دربار روڈ</v>
      </c>
      <c r="D7061" s="562"/>
      <c r="E7061" s="562"/>
      <c r="F7061" s="561"/>
    </row>
    <row r="7062" spans="1:6" ht="30">
      <c r="A7062" s="490"/>
      <c r="B7062" s="502">
        <f>'[1]New Statement'!G239</f>
        <v>149060103</v>
      </c>
      <c r="C7062" s="501" t="str">
        <f>'[2]Rural Area'!D236</f>
        <v>قائم سائیں دربار روڈ</v>
      </c>
      <c r="D7062" s="562"/>
      <c r="E7062" s="562"/>
      <c r="F7062" s="561"/>
    </row>
    <row r="7063" spans="1:6" ht="30">
      <c r="A7063" s="490"/>
      <c r="B7063" s="502">
        <f>'[1]New Statement'!G240</f>
        <v>149060104</v>
      </c>
      <c r="C7063" s="501" t="str">
        <f>'[2]Rural Area'!D237</f>
        <v>قائم سائیں دربار روڈ</v>
      </c>
      <c r="D7063" s="562"/>
      <c r="E7063" s="562"/>
      <c r="F7063" s="561"/>
    </row>
    <row r="7064" spans="1:6" ht="75">
      <c r="A7064" s="490"/>
      <c r="B7064" s="502">
        <f>'[1]New Statement'!G241</f>
        <v>149060105</v>
      </c>
      <c r="C7064" s="501" t="str">
        <f>'[2]Rural Area'!D238</f>
        <v xml:space="preserve">چک نمبر 123 ج ب سدھو پورہ صوفی دی بستی </v>
      </c>
      <c r="D7064" s="562"/>
      <c r="E7064" s="562"/>
      <c r="F7064" s="561"/>
    </row>
    <row r="7065" spans="1:6" ht="60">
      <c r="A7065" s="490"/>
      <c r="B7065" s="502">
        <f>'[1]New Statement'!G321</f>
        <v>149090101</v>
      </c>
      <c r="C7065" s="501" t="str">
        <f>'[2]Rural Area'!D315</f>
        <v xml:space="preserve">کہکشاں کالونی اضافی آبادی سدھو پورہ </v>
      </c>
      <c r="D7065" s="562"/>
      <c r="E7065" s="562"/>
      <c r="F7065" s="561"/>
    </row>
    <row r="7066" spans="1:6">
      <c r="A7066" s="490"/>
      <c r="B7066" s="465"/>
      <c r="C7066" s="464"/>
      <c r="D7066" s="562"/>
      <c r="E7066" s="562"/>
      <c r="F7066" s="561"/>
    </row>
    <row r="7067" spans="1:6" ht="45">
      <c r="A7067" s="490"/>
      <c r="B7067" s="502">
        <f>'[1]New Statement'!G242</f>
        <v>149060201</v>
      </c>
      <c r="C7067" s="501" t="str">
        <f>'[2]Rural Area'!D239</f>
        <v xml:space="preserve">واہگہ ٹاؤن سرور بلاک علی ٹاؤن </v>
      </c>
      <c r="D7067" s="562" t="s">
        <v>1021</v>
      </c>
      <c r="E7067" s="562" t="s">
        <v>2814</v>
      </c>
      <c r="F7067" s="561">
        <v>3</v>
      </c>
    </row>
    <row r="7068" spans="1:6" ht="45">
      <c r="A7068" s="490"/>
      <c r="B7068" s="502">
        <f>'[1]New Statement'!G243</f>
        <v>149060202</v>
      </c>
      <c r="C7068" s="501" t="str">
        <f>'[2]Rural Area'!D240</f>
        <v>مسلم ٹاؤن نمبر 2 سرگودھا روڈ</v>
      </c>
      <c r="D7068" s="562"/>
      <c r="E7068" s="562"/>
      <c r="F7068" s="561"/>
    </row>
    <row r="7069" spans="1:6" ht="30">
      <c r="A7069" s="490"/>
      <c r="B7069" s="502">
        <f>'[1]New Statement'!G244</f>
        <v>149060203</v>
      </c>
      <c r="C7069" s="501" t="str">
        <f>'[2]Rural Area'!D241</f>
        <v>لاثانی ٹاؤن صدر بازار</v>
      </c>
      <c r="D7069" s="562"/>
      <c r="E7069" s="562"/>
      <c r="F7069" s="561"/>
    </row>
    <row r="7070" spans="1:6" ht="30">
      <c r="A7070" s="490"/>
      <c r="B7070" s="502">
        <f>'[1]New Statement'!G245</f>
        <v>149060204</v>
      </c>
      <c r="C7070" s="501" t="str">
        <f>'[2]Rural Area'!D242</f>
        <v>لاثانی ٹاؤن صدر بازار</v>
      </c>
      <c r="D7070" s="562"/>
      <c r="E7070" s="562"/>
      <c r="F7070" s="561"/>
    </row>
    <row r="7071" spans="1:6" ht="45">
      <c r="A7071" s="490"/>
      <c r="B7071" s="502">
        <f>'[1]New Statement'!G407</f>
        <v>149100901</v>
      </c>
      <c r="C7071" s="501" t="str">
        <f>'[2]Rural Area'!D400</f>
        <v>مسلم ٹاؤن نمبر 2 سرگودھا روڈ</v>
      </c>
      <c r="D7071" s="562"/>
      <c r="E7071" s="562"/>
      <c r="F7071" s="561"/>
    </row>
    <row r="7072" spans="1:6" ht="30">
      <c r="A7072" s="490"/>
      <c r="B7072" s="502">
        <f>'[1]New Statement'!G408</f>
        <v>149100902</v>
      </c>
      <c r="C7072" s="501" t="str">
        <f>'[2]Rural Area'!D401</f>
        <v xml:space="preserve">نیو لاثانی ٹاؤن </v>
      </c>
      <c r="D7072" s="562"/>
      <c r="E7072" s="562"/>
      <c r="F7072" s="561"/>
    </row>
    <row r="7073" spans="1:6">
      <c r="A7073" s="490"/>
      <c r="B7073" s="502">
        <f>'[1]New Statement'!G409</f>
        <v>149100903</v>
      </c>
      <c r="C7073" s="501" t="str">
        <f>'[2]Rural Area'!D402</f>
        <v xml:space="preserve">نواز ٹاؤن </v>
      </c>
      <c r="D7073" s="562"/>
      <c r="E7073" s="562"/>
      <c r="F7073" s="561"/>
    </row>
    <row r="7074" spans="1:6" ht="45">
      <c r="A7074" s="490"/>
      <c r="B7074" s="502">
        <f>'[1]New Statement'!G410</f>
        <v>149100904</v>
      </c>
      <c r="C7074" s="501" t="str">
        <f>'[2]Rural Area'!D403</f>
        <v xml:space="preserve">شادمان ٹاؤن، نیو لاثانی ٹاؤن </v>
      </c>
      <c r="D7074" s="562"/>
      <c r="E7074" s="562"/>
      <c r="F7074" s="561"/>
    </row>
    <row r="7075" spans="1:6" ht="30">
      <c r="A7075" s="490"/>
      <c r="B7075" s="502">
        <f>'[1]New Statement'!G411</f>
        <v>149100905</v>
      </c>
      <c r="C7075" s="501" t="str">
        <f>'[2]Rural Area'!D404</f>
        <v xml:space="preserve">مختار بلاک مسلم ٹاؤن </v>
      </c>
      <c r="D7075" s="562"/>
      <c r="E7075" s="562"/>
      <c r="F7075" s="561"/>
    </row>
    <row r="7076" spans="1:6" ht="30">
      <c r="A7076" s="490"/>
      <c r="B7076" s="502">
        <f>'[1]New Statement'!G412</f>
        <v>149100906</v>
      </c>
      <c r="C7076" s="501" t="str">
        <f>'[2]Rural Area'!D405</f>
        <v xml:space="preserve">کینال بلاک مسلم ٹاؤن </v>
      </c>
      <c r="D7076" s="562"/>
      <c r="E7076" s="562"/>
      <c r="F7076" s="561"/>
    </row>
    <row r="7077" spans="1:6">
      <c r="A7077" s="480"/>
      <c r="B7077" s="465"/>
      <c r="C7077" s="464"/>
      <c r="D7077" s="562"/>
      <c r="E7077" s="562"/>
      <c r="F7077" s="561"/>
    </row>
    <row r="7078" spans="1:6" ht="45">
      <c r="A7078" s="490"/>
      <c r="B7078" s="502">
        <f>'[1]New Statement'!G242</f>
        <v>149060201</v>
      </c>
      <c r="C7078" s="501" t="str">
        <f>'[2]Rural Area'!D239</f>
        <v xml:space="preserve">واہگہ ٹاؤن سرور بلاک علی ٹاؤن </v>
      </c>
      <c r="D7078" s="562" t="s">
        <v>1022</v>
      </c>
      <c r="E7078" s="562" t="s">
        <v>2814</v>
      </c>
      <c r="F7078" s="561">
        <v>4</v>
      </c>
    </row>
    <row r="7079" spans="1:6" ht="45">
      <c r="A7079" s="490"/>
      <c r="B7079" s="502">
        <f>'[1]New Statement'!G243</f>
        <v>149060202</v>
      </c>
      <c r="C7079" s="501" t="str">
        <f>'[2]Rural Area'!D240</f>
        <v>مسلم ٹاؤن نمبر 2 سرگودھا روڈ</v>
      </c>
      <c r="D7079" s="562"/>
      <c r="E7079" s="562"/>
      <c r="F7079" s="561"/>
    </row>
    <row r="7080" spans="1:6" ht="30">
      <c r="A7080" s="490"/>
      <c r="B7080" s="502">
        <f>'[1]New Statement'!G244</f>
        <v>149060203</v>
      </c>
      <c r="C7080" s="501" t="str">
        <f>'[2]Rural Area'!D241</f>
        <v>لاثانی ٹاؤن صدر بازار</v>
      </c>
      <c r="D7080" s="562"/>
      <c r="E7080" s="562"/>
      <c r="F7080" s="561"/>
    </row>
    <row r="7081" spans="1:6" ht="30">
      <c r="A7081" s="490"/>
      <c r="B7081" s="502">
        <f>'[1]New Statement'!G245</f>
        <v>149060204</v>
      </c>
      <c r="C7081" s="501" t="str">
        <f>'[2]Rural Area'!D242</f>
        <v>لاثانی ٹاؤن صدر بازار</v>
      </c>
      <c r="D7081" s="562"/>
      <c r="E7081" s="562"/>
      <c r="F7081" s="561"/>
    </row>
    <row r="7082" spans="1:6" ht="45">
      <c r="A7082" s="490"/>
      <c r="B7082" s="502">
        <f>'[1]New Statement'!G407</f>
        <v>149100901</v>
      </c>
      <c r="C7082" s="501" t="str">
        <f>'[2]Rural Area'!D400</f>
        <v>مسلم ٹاؤن نمبر 2 سرگودھا روڈ</v>
      </c>
      <c r="D7082" s="562"/>
      <c r="E7082" s="562"/>
      <c r="F7082" s="561"/>
    </row>
    <row r="7083" spans="1:6" ht="30">
      <c r="A7083" s="490"/>
      <c r="B7083" s="502">
        <f>'[1]New Statement'!G408</f>
        <v>149100902</v>
      </c>
      <c r="C7083" s="501" t="str">
        <f>'[2]Rural Area'!D401</f>
        <v xml:space="preserve">نیو لاثانی ٹاؤن </v>
      </c>
      <c r="D7083" s="562"/>
      <c r="E7083" s="562"/>
      <c r="F7083" s="561"/>
    </row>
    <row r="7084" spans="1:6">
      <c r="A7084" s="490"/>
      <c r="B7084" s="502">
        <f>'[1]New Statement'!G409</f>
        <v>149100903</v>
      </c>
      <c r="C7084" s="501" t="str">
        <f>'[2]Rural Area'!D402</f>
        <v xml:space="preserve">نواز ٹاؤن </v>
      </c>
      <c r="D7084" s="562"/>
      <c r="E7084" s="562"/>
      <c r="F7084" s="561"/>
    </row>
    <row r="7085" spans="1:6" ht="45">
      <c r="A7085" s="490"/>
      <c r="B7085" s="502">
        <f>'[1]New Statement'!G410</f>
        <v>149100904</v>
      </c>
      <c r="C7085" s="501" t="str">
        <f>'[2]Rural Area'!D403</f>
        <v xml:space="preserve">شادمان ٹاؤن، نیو لاثانی ٹاؤن </v>
      </c>
      <c r="D7085" s="562"/>
      <c r="E7085" s="562"/>
      <c r="F7085" s="561"/>
    </row>
    <row r="7086" spans="1:6" ht="30">
      <c r="A7086" s="490"/>
      <c r="B7086" s="502">
        <f>'[1]New Statement'!G411</f>
        <v>149100905</v>
      </c>
      <c r="C7086" s="501" t="str">
        <f>'[2]Rural Area'!D404</f>
        <v xml:space="preserve">مختار بلاک مسلم ٹاؤن </v>
      </c>
      <c r="D7086" s="562"/>
      <c r="E7086" s="562"/>
      <c r="F7086" s="561"/>
    </row>
    <row r="7087" spans="1:6" ht="30">
      <c r="A7087" s="490"/>
      <c r="B7087" s="502">
        <f>'[1]New Statement'!G412</f>
        <v>149100906</v>
      </c>
      <c r="C7087" s="501" t="str">
        <f>'[2]Rural Area'!D405</f>
        <v xml:space="preserve">کینال بلاک مسلم ٹاؤن </v>
      </c>
      <c r="D7087" s="562"/>
      <c r="E7087" s="562"/>
      <c r="F7087" s="561"/>
    </row>
    <row r="7088" spans="1:6">
      <c r="A7088" s="490"/>
      <c r="B7088" s="465"/>
      <c r="C7088" s="464"/>
      <c r="D7088" s="562"/>
      <c r="E7088" s="562"/>
      <c r="F7088" s="561"/>
    </row>
    <row r="7089" spans="1:6" ht="30">
      <c r="A7089" s="490"/>
      <c r="B7089" s="502">
        <f>'[1]New Statement'!G246</f>
        <v>149060301</v>
      </c>
      <c r="C7089" s="501" t="str">
        <f>'[2]Rural Area'!D243</f>
        <v xml:space="preserve">مسلم ٹاؤن بی بلاک </v>
      </c>
      <c r="D7089" s="562" t="s">
        <v>1021</v>
      </c>
      <c r="E7089" s="562" t="s">
        <v>2815</v>
      </c>
      <c r="F7089" s="561">
        <v>5</v>
      </c>
    </row>
    <row r="7090" spans="1:6" ht="45">
      <c r="A7090" s="490"/>
      <c r="B7090" s="502">
        <f>'[1]New Statement'!G247</f>
        <v>149060302</v>
      </c>
      <c r="C7090" s="501" t="str">
        <f>'[2]Rural Area'!D244</f>
        <v>فیکٹری ایریا عقب پی ایم سی کالونی</v>
      </c>
      <c r="D7090" s="562"/>
      <c r="E7090" s="562"/>
      <c r="F7090" s="561"/>
    </row>
    <row r="7091" spans="1:6" ht="30">
      <c r="A7091" s="490"/>
      <c r="B7091" s="502">
        <f>'[1]New Statement'!G248</f>
        <v>149060303</v>
      </c>
      <c r="C7091" s="501" t="str">
        <f>'[2]Rural Area'!D245</f>
        <v>پی ایم سی سٹاف کالونی</v>
      </c>
      <c r="D7091" s="562"/>
      <c r="E7091" s="562"/>
      <c r="F7091" s="561"/>
    </row>
    <row r="7092" spans="1:6" ht="30">
      <c r="A7092" s="490"/>
      <c r="B7092" s="502">
        <f>'[1]New Statement'!G249</f>
        <v>149060304</v>
      </c>
      <c r="C7092" s="501" t="str">
        <f>'[2]Rural Area'!D246</f>
        <v xml:space="preserve">مسلم ٹاؤن بی بلاک </v>
      </c>
      <c r="D7092" s="562"/>
      <c r="E7092" s="562"/>
      <c r="F7092" s="561"/>
    </row>
    <row r="7093" spans="1:6" ht="75">
      <c r="A7093" s="490"/>
      <c r="B7093" s="502">
        <f>'[1]New Statement'!G250</f>
        <v>149060305</v>
      </c>
      <c r="C7093" s="501" t="str">
        <f>'[2]Rural Area'!D247</f>
        <v xml:space="preserve">ایکسپورٹر کالونی، عمر سٹریٹ بی بلاک مسلم ٹاؤن </v>
      </c>
      <c r="D7093" s="562"/>
      <c r="E7093" s="562"/>
      <c r="F7093" s="561"/>
    </row>
    <row r="7094" spans="1:6" ht="30">
      <c r="A7094" s="490"/>
      <c r="B7094" s="502">
        <f>'[1]New Statement'!G251</f>
        <v>149060306</v>
      </c>
      <c r="C7094" s="501" t="str">
        <f>'[2]Rural Area'!D248</f>
        <v>پی ایم سی سٹاف کالونی</v>
      </c>
      <c r="D7094" s="562"/>
      <c r="E7094" s="562"/>
      <c r="F7094" s="561"/>
    </row>
    <row r="7095" spans="1:6">
      <c r="A7095" s="490"/>
      <c r="B7095" s="465"/>
      <c r="C7095" s="464"/>
      <c r="D7095" s="562"/>
      <c r="E7095" s="562"/>
      <c r="F7095" s="561"/>
    </row>
    <row r="7096" spans="1:6" ht="30">
      <c r="A7096" s="490"/>
      <c r="B7096" s="502">
        <f>'[1]New Statement'!G246</f>
        <v>149060301</v>
      </c>
      <c r="C7096" s="501" t="str">
        <f>'[2]Rural Area'!D243</f>
        <v xml:space="preserve">مسلم ٹاؤن بی بلاک </v>
      </c>
      <c r="D7096" s="562" t="s">
        <v>1022</v>
      </c>
      <c r="E7096" s="562" t="s">
        <v>2815</v>
      </c>
      <c r="F7096" s="561">
        <v>6</v>
      </c>
    </row>
    <row r="7097" spans="1:6" ht="45">
      <c r="A7097" s="490"/>
      <c r="B7097" s="502">
        <f>'[1]New Statement'!G247</f>
        <v>149060302</v>
      </c>
      <c r="C7097" s="501" t="str">
        <f>'[2]Rural Area'!D244</f>
        <v>فیکٹری ایریا عقب پی ایم سی کالونی</v>
      </c>
      <c r="D7097" s="562"/>
      <c r="E7097" s="562"/>
      <c r="F7097" s="561"/>
    </row>
    <row r="7098" spans="1:6" ht="30">
      <c r="A7098" s="490"/>
      <c r="B7098" s="502">
        <f>'[1]New Statement'!G248</f>
        <v>149060303</v>
      </c>
      <c r="C7098" s="501" t="str">
        <f>'[2]Rural Area'!D245</f>
        <v>پی ایم سی سٹاف کالونی</v>
      </c>
      <c r="D7098" s="562"/>
      <c r="E7098" s="562"/>
      <c r="F7098" s="561"/>
    </row>
    <row r="7099" spans="1:6" ht="30">
      <c r="A7099" s="490"/>
      <c r="B7099" s="502">
        <f>'[1]New Statement'!G249</f>
        <v>149060304</v>
      </c>
      <c r="C7099" s="501" t="str">
        <f>'[2]Rural Area'!D246</f>
        <v xml:space="preserve">مسلم ٹاؤن بی بلاک </v>
      </c>
      <c r="D7099" s="562"/>
      <c r="E7099" s="562"/>
      <c r="F7099" s="561"/>
    </row>
    <row r="7100" spans="1:6" ht="75">
      <c r="A7100" s="490"/>
      <c r="B7100" s="502">
        <f>'[1]New Statement'!G250</f>
        <v>149060305</v>
      </c>
      <c r="C7100" s="501" t="str">
        <f>'[2]Rural Area'!D247</f>
        <v xml:space="preserve">ایکسپورٹر کالونی، عمر سٹریٹ بی بلاک مسلم ٹاؤن </v>
      </c>
      <c r="D7100" s="562"/>
      <c r="E7100" s="562"/>
      <c r="F7100" s="561"/>
    </row>
    <row r="7101" spans="1:6" ht="30">
      <c r="A7101" s="490"/>
      <c r="B7101" s="502">
        <f>'[1]New Statement'!G251</f>
        <v>149060306</v>
      </c>
      <c r="C7101" s="501" t="str">
        <f>'[2]Rural Area'!D248</f>
        <v>پی ایم سی سٹاف کالونی</v>
      </c>
      <c r="D7101" s="562"/>
      <c r="E7101" s="562"/>
      <c r="F7101" s="561"/>
    </row>
    <row r="7102" spans="1:6">
      <c r="A7102" s="490"/>
      <c r="B7102" s="465"/>
      <c r="C7102" s="464"/>
      <c r="D7102" s="562"/>
      <c r="E7102" s="562"/>
      <c r="F7102" s="561"/>
    </row>
    <row r="7103" spans="1:6" ht="30">
      <c r="A7103" s="490"/>
      <c r="B7103" s="502">
        <f>'[1]New Statement'!G252</f>
        <v>149060401</v>
      </c>
      <c r="C7103" s="501" t="str">
        <f>'[2]Rural Area'!D249</f>
        <v>نصیر آباد نزد گرین ویو</v>
      </c>
      <c r="D7103" s="562" t="s">
        <v>1021</v>
      </c>
      <c r="E7103" s="562" t="s">
        <v>2816</v>
      </c>
      <c r="F7103" s="563">
        <v>7</v>
      </c>
    </row>
    <row r="7104" spans="1:6" ht="30">
      <c r="A7104" s="490"/>
      <c r="B7104" s="502">
        <f>'[1]New Statement'!G253</f>
        <v>149060402</v>
      </c>
      <c r="C7104" s="501" t="str">
        <f>'[2]Rural Area'!D250</f>
        <v>نصیر آباد نزد گرین ویو</v>
      </c>
      <c r="D7104" s="562"/>
      <c r="E7104" s="562"/>
      <c r="F7104" s="564"/>
    </row>
    <row r="7105" spans="1:6">
      <c r="A7105" s="490"/>
      <c r="B7105" s="502">
        <f>'[1]New Statement'!G254</f>
        <v>149060403</v>
      </c>
      <c r="C7105" s="501" t="str">
        <f>'[2]Rural Area'!D251</f>
        <v>اکبر آباد</v>
      </c>
      <c r="D7105" s="562"/>
      <c r="E7105" s="562"/>
      <c r="F7105" s="564"/>
    </row>
    <row r="7106" spans="1:6">
      <c r="A7106" s="490"/>
      <c r="B7106" s="502">
        <f>'[1]New Statement'!G255</f>
        <v>149060404</v>
      </c>
      <c r="C7106" s="501" t="str">
        <f>'[2]Rural Area'!D252</f>
        <v>اکبر آباد</v>
      </c>
      <c r="D7106" s="562"/>
      <c r="E7106" s="562"/>
      <c r="F7106" s="564"/>
    </row>
    <row r="7107" spans="1:6">
      <c r="A7107" s="490"/>
      <c r="B7107" s="465"/>
      <c r="C7107" s="464"/>
      <c r="D7107" s="562"/>
      <c r="E7107" s="562"/>
      <c r="F7107" s="565"/>
    </row>
    <row r="7108" spans="1:6" ht="30">
      <c r="A7108" s="490"/>
      <c r="B7108" s="502">
        <f>'[1]New Statement'!G252</f>
        <v>149060401</v>
      </c>
      <c r="C7108" s="501" t="str">
        <f>'[2]Rural Area'!D249</f>
        <v>نصیر آباد نزد گرین ویو</v>
      </c>
      <c r="D7108" s="562" t="s">
        <v>1022</v>
      </c>
      <c r="E7108" s="562" t="s">
        <v>2817</v>
      </c>
      <c r="F7108" s="561">
        <v>8</v>
      </c>
    </row>
    <row r="7109" spans="1:6" ht="30">
      <c r="A7109" s="490"/>
      <c r="B7109" s="502">
        <f>'[1]New Statement'!G253</f>
        <v>149060402</v>
      </c>
      <c r="C7109" s="501" t="str">
        <f>'[2]Rural Area'!D250</f>
        <v>نصیر آباد نزد گرین ویو</v>
      </c>
      <c r="D7109" s="562"/>
      <c r="E7109" s="562"/>
      <c r="F7109" s="561"/>
    </row>
    <row r="7110" spans="1:6">
      <c r="A7110" s="490"/>
      <c r="B7110" s="502">
        <f>'[1]New Statement'!G254</f>
        <v>149060403</v>
      </c>
      <c r="C7110" s="501" t="str">
        <f>'[2]Rural Area'!D251</f>
        <v>اکبر آباد</v>
      </c>
      <c r="D7110" s="562"/>
      <c r="E7110" s="562"/>
      <c r="F7110" s="561"/>
    </row>
    <row r="7111" spans="1:6">
      <c r="A7111" s="490"/>
      <c r="B7111" s="502">
        <f>'[1]New Statement'!G255</f>
        <v>149060404</v>
      </c>
      <c r="C7111" s="501" t="str">
        <f>'[2]Rural Area'!D252</f>
        <v>اکبر آباد</v>
      </c>
      <c r="D7111" s="562"/>
      <c r="E7111" s="562"/>
      <c r="F7111" s="561"/>
    </row>
    <row r="7112" spans="1:6">
      <c r="A7112" s="480"/>
      <c r="B7112" s="480"/>
      <c r="C7112" s="480"/>
      <c r="D7112" s="562"/>
      <c r="E7112" s="562"/>
      <c r="F7112" s="561"/>
    </row>
    <row r="7113" spans="1:6" ht="45">
      <c r="A7113" s="490"/>
      <c r="B7113" s="502">
        <f>'[1]New Statement'!G256</f>
        <v>149060501</v>
      </c>
      <c r="C7113" s="501" t="str">
        <f>'[2]Rural Area'!D253</f>
        <v xml:space="preserve">گرین ویو کالونی راجے والا </v>
      </c>
      <c r="D7113" s="562" t="s">
        <v>1021</v>
      </c>
      <c r="E7113" s="562" t="s">
        <v>2818</v>
      </c>
      <c r="F7113" s="561">
        <v>9</v>
      </c>
    </row>
    <row r="7114" spans="1:6" ht="45">
      <c r="A7114" s="490"/>
      <c r="B7114" s="502">
        <f>'[1]New Statement'!G257</f>
        <v>149060502</v>
      </c>
      <c r="C7114" s="501" t="str">
        <f>'[2]Rural Area'!D254</f>
        <v xml:space="preserve">گرین ویو کالونی راجے والا </v>
      </c>
      <c r="D7114" s="562"/>
      <c r="E7114" s="562"/>
      <c r="F7114" s="561"/>
    </row>
    <row r="7115" spans="1:6" ht="45">
      <c r="A7115" s="490"/>
      <c r="B7115" s="502">
        <f>'[1]New Statement'!G258</f>
        <v>149060503</v>
      </c>
      <c r="C7115" s="501" t="str">
        <f>'[2]Rural Area'!D255</f>
        <v xml:space="preserve">گرین ویو کالونی راجے والا </v>
      </c>
      <c r="D7115" s="562"/>
      <c r="E7115" s="562"/>
      <c r="F7115" s="561"/>
    </row>
    <row r="7116" spans="1:6" ht="45">
      <c r="A7116" s="490"/>
      <c r="B7116" s="502">
        <f>'[1]New Statement'!G259</f>
        <v>149060504</v>
      </c>
      <c r="C7116" s="501" t="str">
        <f>'[2]Rural Area'!D256</f>
        <v xml:space="preserve">گرین ویو کالونی راجے والا </v>
      </c>
      <c r="D7116" s="562"/>
      <c r="E7116" s="562"/>
      <c r="F7116" s="561"/>
    </row>
    <row r="7117" spans="1:6">
      <c r="A7117" s="480"/>
      <c r="B7117" s="465"/>
      <c r="C7117" s="464"/>
      <c r="D7117" s="562"/>
      <c r="E7117" s="562"/>
      <c r="F7117" s="561"/>
    </row>
    <row r="7118" spans="1:6" ht="45">
      <c r="A7118" s="490"/>
      <c r="B7118" s="502">
        <f>'[1]New Statement'!G256</f>
        <v>149060501</v>
      </c>
      <c r="C7118" s="501" t="str">
        <f>'[2]Rural Area'!D253</f>
        <v xml:space="preserve">گرین ویو کالونی راجے والا </v>
      </c>
      <c r="D7118" s="562" t="s">
        <v>1022</v>
      </c>
      <c r="E7118" s="562" t="s">
        <v>2819</v>
      </c>
      <c r="F7118" s="561">
        <v>10</v>
      </c>
    </row>
    <row r="7119" spans="1:6" ht="45">
      <c r="A7119" s="490"/>
      <c r="B7119" s="502">
        <f>'[1]New Statement'!G257</f>
        <v>149060502</v>
      </c>
      <c r="C7119" s="501" t="str">
        <f>'[2]Rural Area'!D254</f>
        <v xml:space="preserve">گرین ویو کالونی راجے والا </v>
      </c>
      <c r="D7119" s="562"/>
      <c r="E7119" s="562"/>
      <c r="F7119" s="561"/>
    </row>
    <row r="7120" spans="1:6" ht="45">
      <c r="A7120" s="490"/>
      <c r="B7120" s="502">
        <f>'[1]New Statement'!G258</f>
        <v>149060503</v>
      </c>
      <c r="C7120" s="501" t="str">
        <f>'[2]Rural Area'!D255</f>
        <v xml:space="preserve">گرین ویو کالونی راجے والا </v>
      </c>
      <c r="D7120" s="562"/>
      <c r="E7120" s="562"/>
      <c r="F7120" s="561"/>
    </row>
    <row r="7121" spans="1:6" ht="45">
      <c r="A7121" s="490"/>
      <c r="B7121" s="502">
        <f>'[1]New Statement'!G259</f>
        <v>149060504</v>
      </c>
      <c r="C7121" s="501" t="str">
        <f>'[2]Rural Area'!D256</f>
        <v xml:space="preserve">گرین ویو کالونی راجے والا </v>
      </c>
      <c r="D7121" s="562"/>
      <c r="E7121" s="562"/>
      <c r="F7121" s="561"/>
    </row>
    <row r="7122" spans="1:6">
      <c r="A7122" s="480"/>
      <c r="B7122" s="465"/>
      <c r="C7122" s="464"/>
      <c r="D7122" s="562"/>
      <c r="E7122" s="562"/>
      <c r="F7122" s="561"/>
    </row>
    <row r="7123" spans="1:6" ht="30">
      <c r="A7123" s="490"/>
      <c r="B7123" s="502">
        <f>'[1]New Statement'!G260</f>
        <v>149060601</v>
      </c>
      <c r="C7123" s="501" t="str">
        <f>'[2]Rural Area'!D257</f>
        <v>سدھو پورہ غوثیہ پارک</v>
      </c>
      <c r="D7123" s="562" t="s">
        <v>1021</v>
      </c>
      <c r="E7123" s="562" t="s">
        <v>2820</v>
      </c>
      <c r="F7123" s="561">
        <v>11</v>
      </c>
    </row>
    <row r="7124" spans="1:6" ht="30">
      <c r="A7124" s="490"/>
      <c r="B7124" s="502">
        <f>'[1]New Statement'!G261</f>
        <v>149060602</v>
      </c>
      <c r="C7124" s="501" t="str">
        <f>'[2]Rural Area'!D258</f>
        <v>سدھو پورہ غوثیہ پارک</v>
      </c>
      <c r="D7124" s="562"/>
      <c r="E7124" s="562"/>
      <c r="F7124" s="561"/>
    </row>
    <row r="7125" spans="1:6" ht="30">
      <c r="A7125" s="490"/>
      <c r="B7125" s="502">
        <f>'[1]New Statement'!G262</f>
        <v>149060603</v>
      </c>
      <c r="C7125" s="501" t="str">
        <f>'[2]Rural Area'!D259</f>
        <v>سدھو پورہ غوثیہ پارک</v>
      </c>
      <c r="D7125" s="562"/>
      <c r="E7125" s="562"/>
      <c r="F7125" s="561"/>
    </row>
    <row r="7126" spans="1:6" ht="30">
      <c r="A7126" s="490"/>
      <c r="B7126" s="502">
        <f>'[1]New Statement'!G263</f>
        <v>149060604</v>
      </c>
      <c r="C7126" s="501" t="str">
        <f>'[2]Rural Area'!D260</f>
        <v>سدھو پورہ غوثیہ پارک</v>
      </c>
      <c r="D7126" s="562"/>
      <c r="E7126" s="562"/>
      <c r="F7126" s="561"/>
    </row>
    <row r="7127" spans="1:6" ht="30">
      <c r="A7127" s="490"/>
      <c r="B7127" s="502">
        <f>'[1]New Statement'!G264</f>
        <v>149060605</v>
      </c>
      <c r="C7127" s="501" t="str">
        <f>'[2]Rural Area'!D261</f>
        <v>سدھو پورہ غوثیہ پارک</v>
      </c>
      <c r="D7127" s="562"/>
      <c r="E7127" s="562"/>
      <c r="F7127" s="561"/>
    </row>
    <row r="7128" spans="1:6" ht="30">
      <c r="A7128" s="490"/>
      <c r="B7128" s="502">
        <f>'[1]New Statement'!G265</f>
        <v>149060606</v>
      </c>
      <c r="C7128" s="501" t="str">
        <f>'[2]Rural Area'!D262</f>
        <v>سدھو پورہ غوثیہ پارک</v>
      </c>
      <c r="D7128" s="562"/>
      <c r="E7128" s="562"/>
      <c r="F7128" s="561"/>
    </row>
    <row r="7129" spans="1:6">
      <c r="A7129" s="480"/>
      <c r="B7129" s="465"/>
      <c r="C7129" s="464"/>
      <c r="D7129" s="562"/>
      <c r="E7129" s="562"/>
      <c r="F7129" s="561"/>
    </row>
    <row r="7130" spans="1:6" ht="30">
      <c r="A7130" s="480"/>
      <c r="B7130" s="502">
        <f>'[1]New Statement'!G260</f>
        <v>149060601</v>
      </c>
      <c r="C7130" s="501" t="str">
        <f>'[2]Rural Area'!D257</f>
        <v>سدھو پورہ غوثیہ پارک</v>
      </c>
      <c r="D7130" s="562" t="s">
        <v>1022</v>
      </c>
      <c r="E7130" s="562" t="s">
        <v>2820</v>
      </c>
      <c r="F7130" s="561">
        <v>12</v>
      </c>
    </row>
    <row r="7131" spans="1:6" ht="30">
      <c r="A7131" s="480"/>
      <c r="B7131" s="502">
        <f>'[1]New Statement'!G261</f>
        <v>149060602</v>
      </c>
      <c r="C7131" s="501" t="str">
        <f>'[2]Rural Area'!D258</f>
        <v>سدھو پورہ غوثیہ پارک</v>
      </c>
      <c r="D7131" s="562"/>
      <c r="E7131" s="562"/>
      <c r="F7131" s="561"/>
    </row>
    <row r="7132" spans="1:6" ht="30">
      <c r="A7132" s="480"/>
      <c r="B7132" s="502">
        <f>'[1]New Statement'!G262</f>
        <v>149060603</v>
      </c>
      <c r="C7132" s="501" t="str">
        <f>'[2]Rural Area'!D259</f>
        <v>سدھو پورہ غوثیہ پارک</v>
      </c>
      <c r="D7132" s="562"/>
      <c r="E7132" s="562"/>
      <c r="F7132" s="561"/>
    </row>
    <row r="7133" spans="1:6" ht="30">
      <c r="A7133" s="480"/>
      <c r="B7133" s="502">
        <f>'[1]New Statement'!G263</f>
        <v>149060604</v>
      </c>
      <c r="C7133" s="501" t="str">
        <f>'[2]Rural Area'!D260</f>
        <v>سدھو پورہ غوثیہ پارک</v>
      </c>
      <c r="D7133" s="562"/>
      <c r="E7133" s="562"/>
      <c r="F7133" s="561"/>
    </row>
    <row r="7134" spans="1:6" ht="30">
      <c r="A7134" s="480"/>
      <c r="B7134" s="502">
        <f>'[1]New Statement'!G264</f>
        <v>149060605</v>
      </c>
      <c r="C7134" s="501" t="str">
        <f>'[2]Rural Area'!D261</f>
        <v>سدھو پورہ غوثیہ پارک</v>
      </c>
      <c r="D7134" s="562"/>
      <c r="E7134" s="562"/>
      <c r="F7134" s="561"/>
    </row>
    <row r="7135" spans="1:6" ht="30">
      <c r="A7135" s="490"/>
      <c r="B7135" s="502">
        <f>'[1]New Statement'!G265</f>
        <v>149060606</v>
      </c>
      <c r="C7135" s="501" t="str">
        <f>'[2]Rural Area'!D262</f>
        <v>سدھو پورہ غوثیہ پارک</v>
      </c>
      <c r="D7135" s="562"/>
      <c r="E7135" s="562"/>
      <c r="F7135" s="561"/>
    </row>
    <row r="7136" spans="1:6">
      <c r="A7136" s="480"/>
      <c r="B7136" s="465"/>
      <c r="C7136" s="464"/>
      <c r="D7136" s="562"/>
      <c r="E7136" s="562"/>
      <c r="F7136" s="561"/>
    </row>
    <row r="7137" spans="1:6" ht="45">
      <c r="A7137" s="490"/>
      <c r="B7137" s="502">
        <f>'[1]New Statement'!G268</f>
        <v>149070101</v>
      </c>
      <c r="C7137" s="501" t="str">
        <f>'[2]Rural Area'!D264</f>
        <v>فیض آباد، گرین ویو کالونی</v>
      </c>
      <c r="D7137" s="562" t="s">
        <v>1021</v>
      </c>
      <c r="E7137" s="562" t="s">
        <v>2821</v>
      </c>
      <c r="F7137" s="561">
        <v>13</v>
      </c>
    </row>
    <row r="7138" spans="1:6" ht="45">
      <c r="A7138" s="490"/>
      <c r="B7138" s="502">
        <f>'[1]New Statement'!G269</f>
        <v>149070102</v>
      </c>
      <c r="C7138" s="501" t="str">
        <f>'[2]Rural Area'!D265</f>
        <v>فیض آباد، گرین ویو کالونی</v>
      </c>
      <c r="D7138" s="562"/>
      <c r="E7138" s="562"/>
      <c r="F7138" s="561"/>
    </row>
    <row r="7139" spans="1:6" ht="45">
      <c r="A7139" s="490"/>
      <c r="B7139" s="502">
        <f>'[1]New Statement'!G270</f>
        <v>149070103</v>
      </c>
      <c r="C7139" s="501" t="str">
        <f>'[2]Rural Area'!D266</f>
        <v>سرفراز کالونی، راجے والا</v>
      </c>
      <c r="D7139" s="562"/>
      <c r="E7139" s="562"/>
      <c r="F7139" s="561"/>
    </row>
    <row r="7140" spans="1:6" ht="45">
      <c r="A7140" s="490"/>
      <c r="B7140" s="502">
        <f>'[1]New Statement'!G271</f>
        <v>149070104</v>
      </c>
      <c r="C7140" s="501" t="str">
        <f>'[2]Rural Area'!D267</f>
        <v>سرفراز کالونی، راجے والا</v>
      </c>
      <c r="D7140" s="562"/>
      <c r="E7140" s="562"/>
      <c r="F7140" s="561"/>
    </row>
    <row r="7141" spans="1:6">
      <c r="A7141" s="490"/>
      <c r="B7141" s="465"/>
      <c r="C7141" s="464"/>
      <c r="D7141" s="562"/>
      <c r="E7141" s="562"/>
      <c r="F7141" s="561"/>
    </row>
    <row r="7142" spans="1:6" ht="45">
      <c r="A7142" s="490"/>
      <c r="B7142" s="502">
        <f>'[1]New Statement'!G268</f>
        <v>149070101</v>
      </c>
      <c r="C7142" s="501" t="str">
        <f>'[2]Rural Area'!D264</f>
        <v>فیض آباد، گرین ویو کالونی</v>
      </c>
      <c r="D7142" s="562" t="s">
        <v>1022</v>
      </c>
      <c r="E7142" s="562" t="s">
        <v>2821</v>
      </c>
      <c r="F7142" s="561">
        <v>14</v>
      </c>
    </row>
    <row r="7143" spans="1:6" ht="45">
      <c r="A7143" s="490"/>
      <c r="B7143" s="502">
        <f>'[1]New Statement'!G269</f>
        <v>149070102</v>
      </c>
      <c r="C7143" s="501" t="str">
        <f>'[2]Rural Area'!D265</f>
        <v>فیض آباد، گرین ویو کالونی</v>
      </c>
      <c r="D7143" s="562"/>
      <c r="E7143" s="562"/>
      <c r="F7143" s="561"/>
    </row>
    <row r="7144" spans="1:6" ht="45">
      <c r="A7144" s="490"/>
      <c r="B7144" s="502">
        <f>'[1]New Statement'!G270</f>
        <v>149070103</v>
      </c>
      <c r="C7144" s="501" t="str">
        <f>'[2]Rural Area'!D266</f>
        <v>سرفراز کالونی، راجے والا</v>
      </c>
      <c r="D7144" s="562"/>
      <c r="E7144" s="562"/>
      <c r="F7144" s="561"/>
    </row>
    <row r="7145" spans="1:6" ht="45">
      <c r="A7145" s="490"/>
      <c r="B7145" s="502">
        <f>'[1]New Statement'!G271</f>
        <v>149070104</v>
      </c>
      <c r="C7145" s="501" t="str">
        <f>'[2]Rural Area'!D267</f>
        <v>سرفراز کالونی، راجے والا</v>
      </c>
      <c r="D7145" s="562"/>
      <c r="E7145" s="562"/>
      <c r="F7145" s="561"/>
    </row>
    <row r="7146" spans="1:6">
      <c r="A7146" s="490"/>
      <c r="B7146" s="465"/>
      <c r="C7146" s="464"/>
      <c r="D7146" s="562"/>
      <c r="E7146" s="562"/>
      <c r="F7146" s="561"/>
    </row>
    <row r="7147" spans="1:6" ht="30">
      <c r="A7147" s="490"/>
      <c r="B7147" s="502">
        <f>'[1]New Statement'!G272</f>
        <v>149070201</v>
      </c>
      <c r="C7147" s="501" t="str">
        <f>'[2]Rural Area'!D268</f>
        <v>سید آباد، راجے والا</v>
      </c>
      <c r="D7147" s="562" t="s">
        <v>1021</v>
      </c>
      <c r="E7147" s="562" t="s">
        <v>2822</v>
      </c>
      <c r="F7147" s="561">
        <v>15</v>
      </c>
    </row>
    <row r="7148" spans="1:6" ht="30">
      <c r="A7148" s="490"/>
      <c r="B7148" s="502">
        <f>'[1]New Statement'!G273</f>
        <v>149070202</v>
      </c>
      <c r="C7148" s="501" t="str">
        <f>'[2]Rural Area'!D269</f>
        <v>سید آباد، راجے والا</v>
      </c>
      <c r="D7148" s="562"/>
      <c r="E7148" s="562"/>
      <c r="F7148" s="561"/>
    </row>
    <row r="7149" spans="1:6" ht="30">
      <c r="A7149" s="490"/>
      <c r="B7149" s="502">
        <f>'[1]New Statement'!G274</f>
        <v>149070203</v>
      </c>
      <c r="C7149" s="501" t="str">
        <f>'[2]Rural Area'!D270</f>
        <v>سید آباد، راجے والا</v>
      </c>
      <c r="D7149" s="562"/>
      <c r="E7149" s="562"/>
      <c r="F7149" s="561"/>
    </row>
    <row r="7150" spans="1:6" ht="30">
      <c r="A7150" s="490"/>
      <c r="B7150" s="502">
        <f>'[1]New Statement'!G275</f>
        <v>149070204</v>
      </c>
      <c r="C7150" s="501" t="str">
        <f>'[2]Rural Area'!D271</f>
        <v>سید آباد، راجے والا</v>
      </c>
      <c r="D7150" s="562"/>
      <c r="E7150" s="562"/>
      <c r="F7150" s="561"/>
    </row>
    <row r="7151" spans="1:6" ht="30">
      <c r="A7151" s="490"/>
      <c r="B7151" s="502">
        <f>'[1]New Statement'!G276</f>
        <v>149070205</v>
      </c>
      <c r="C7151" s="501" t="str">
        <f>'[2]Rural Area'!D272</f>
        <v>سید آباد، راجے والا</v>
      </c>
      <c r="D7151" s="562"/>
      <c r="E7151" s="562"/>
      <c r="F7151" s="561"/>
    </row>
    <row r="7152" spans="1:6">
      <c r="A7152" s="490"/>
      <c r="B7152" s="465"/>
      <c r="C7152" s="464"/>
      <c r="D7152" s="562"/>
      <c r="E7152" s="562"/>
      <c r="F7152" s="561"/>
    </row>
    <row r="7153" spans="1:6" ht="30">
      <c r="A7153" s="490"/>
      <c r="B7153" s="502">
        <f>'[1]New Statement'!G272</f>
        <v>149070201</v>
      </c>
      <c r="C7153" s="501" t="str">
        <f>'[2]Rural Area'!D268</f>
        <v>سید آباد، راجے والا</v>
      </c>
      <c r="D7153" s="562" t="s">
        <v>1022</v>
      </c>
      <c r="E7153" s="562" t="s">
        <v>2823</v>
      </c>
      <c r="F7153" s="561">
        <v>16</v>
      </c>
    </row>
    <row r="7154" spans="1:6" ht="30">
      <c r="A7154" s="490"/>
      <c r="B7154" s="502">
        <f>'[1]New Statement'!G273</f>
        <v>149070202</v>
      </c>
      <c r="C7154" s="501" t="str">
        <f>'[2]Rural Area'!D269</f>
        <v>سید آباد، راجے والا</v>
      </c>
      <c r="D7154" s="562"/>
      <c r="E7154" s="562"/>
      <c r="F7154" s="561"/>
    </row>
    <row r="7155" spans="1:6" ht="30">
      <c r="A7155" s="490"/>
      <c r="B7155" s="502">
        <f>'[1]New Statement'!G274</f>
        <v>149070203</v>
      </c>
      <c r="C7155" s="501" t="str">
        <f>'[2]Rural Area'!D270</f>
        <v>سید آباد، راجے والا</v>
      </c>
      <c r="D7155" s="562"/>
      <c r="E7155" s="562"/>
      <c r="F7155" s="561"/>
    </row>
    <row r="7156" spans="1:6" ht="30">
      <c r="A7156" s="490"/>
      <c r="B7156" s="502">
        <f>'[1]New Statement'!G275</f>
        <v>149070204</v>
      </c>
      <c r="C7156" s="501" t="str">
        <f>'[2]Rural Area'!D271</f>
        <v>سید آباد، راجے والا</v>
      </c>
      <c r="D7156" s="562"/>
      <c r="E7156" s="562"/>
      <c r="F7156" s="561"/>
    </row>
    <row r="7157" spans="1:6" ht="30">
      <c r="A7157" s="490"/>
      <c r="B7157" s="502">
        <f>'[1]New Statement'!G276</f>
        <v>149070205</v>
      </c>
      <c r="C7157" s="501" t="str">
        <f>'[2]Rural Area'!D272</f>
        <v>سید آباد، راجے والا</v>
      </c>
      <c r="D7157" s="562"/>
      <c r="E7157" s="562"/>
      <c r="F7157" s="561"/>
    </row>
    <row r="7158" spans="1:6">
      <c r="A7158" s="490"/>
      <c r="B7158" s="465"/>
      <c r="C7158" s="464"/>
      <c r="D7158" s="562"/>
      <c r="E7158" s="562"/>
      <c r="F7158" s="561"/>
    </row>
    <row r="7159" spans="1:6" ht="30">
      <c r="A7159" s="490"/>
      <c r="B7159" s="502">
        <f>'[1]New Statement'!G277</f>
        <v>149070301</v>
      </c>
      <c r="C7159" s="501" t="str">
        <f>'[2]Rural Area'!D273</f>
        <v xml:space="preserve">جمیل ٹاؤن کنک بستی </v>
      </c>
      <c r="D7159" s="562" t="s">
        <v>1021</v>
      </c>
      <c r="E7159" s="562" t="s">
        <v>2824</v>
      </c>
      <c r="F7159" s="561">
        <v>17</v>
      </c>
    </row>
    <row r="7160" spans="1:6" ht="30">
      <c r="A7160" s="490"/>
      <c r="B7160" s="502">
        <f>'[1]New Statement'!G278</f>
        <v>149070302</v>
      </c>
      <c r="C7160" s="501" t="str">
        <f>'[2]Rural Area'!D274</f>
        <v xml:space="preserve">جمیل ٹاؤن کنک بستی </v>
      </c>
      <c r="D7160" s="562"/>
      <c r="E7160" s="562"/>
      <c r="F7160" s="561"/>
    </row>
    <row r="7161" spans="1:6" ht="30">
      <c r="A7161" s="490"/>
      <c r="B7161" s="502">
        <f>'[1]New Statement'!G279</f>
        <v>149070303</v>
      </c>
      <c r="C7161" s="501" t="str">
        <f>'[2]Rural Area'!D275</f>
        <v xml:space="preserve">جمیل ٹاؤن کنک بستی </v>
      </c>
      <c r="D7161" s="562"/>
      <c r="E7161" s="562"/>
      <c r="F7161" s="561"/>
    </row>
    <row r="7162" spans="1:6" ht="30">
      <c r="A7162" s="490"/>
      <c r="B7162" s="502">
        <f>'[1]New Statement'!G280</f>
        <v>149070304</v>
      </c>
      <c r="C7162" s="501" t="str">
        <f>'[2]Rural Area'!D276</f>
        <v xml:space="preserve">جمیل ٹاؤن کنک بستی </v>
      </c>
      <c r="D7162" s="562"/>
      <c r="E7162" s="562"/>
      <c r="F7162" s="561"/>
    </row>
    <row r="7163" spans="1:6" ht="30">
      <c r="A7163" s="490"/>
      <c r="B7163" s="502">
        <f>'[1]New Statement'!G281</f>
        <v>149070305</v>
      </c>
      <c r="C7163" s="501" t="str">
        <f>'[2]Rural Area'!D277</f>
        <v xml:space="preserve">سید آباد، کنک بستی </v>
      </c>
      <c r="D7163" s="562"/>
      <c r="E7163" s="562"/>
      <c r="F7163" s="561"/>
    </row>
    <row r="7164" spans="1:6">
      <c r="A7164" s="480"/>
      <c r="B7164" s="465"/>
      <c r="C7164" s="464"/>
      <c r="D7164" s="562"/>
      <c r="E7164" s="562"/>
      <c r="F7164" s="561"/>
    </row>
    <row r="7165" spans="1:6" ht="30">
      <c r="A7165" s="490"/>
      <c r="B7165" s="502">
        <f>'[1]New Statement'!G277</f>
        <v>149070301</v>
      </c>
      <c r="C7165" s="501" t="str">
        <f>'[2]Rural Area'!D273</f>
        <v xml:space="preserve">جمیل ٹاؤن کنک بستی </v>
      </c>
      <c r="D7165" s="562" t="s">
        <v>1022</v>
      </c>
      <c r="E7165" s="562" t="s">
        <v>2824</v>
      </c>
      <c r="F7165" s="561">
        <v>18</v>
      </c>
    </row>
    <row r="7166" spans="1:6" ht="30">
      <c r="A7166" s="490"/>
      <c r="B7166" s="502">
        <f>'[1]New Statement'!G278</f>
        <v>149070302</v>
      </c>
      <c r="C7166" s="501" t="str">
        <f>'[2]Rural Area'!D274</f>
        <v xml:space="preserve">جمیل ٹاؤن کنک بستی </v>
      </c>
      <c r="D7166" s="562"/>
      <c r="E7166" s="562"/>
      <c r="F7166" s="561"/>
    </row>
    <row r="7167" spans="1:6" ht="30">
      <c r="A7167" s="490"/>
      <c r="B7167" s="502">
        <f>'[1]New Statement'!G279</f>
        <v>149070303</v>
      </c>
      <c r="C7167" s="501" t="str">
        <f>'[2]Rural Area'!D275</f>
        <v xml:space="preserve">جمیل ٹاؤن کنک بستی </v>
      </c>
      <c r="D7167" s="562"/>
      <c r="E7167" s="562"/>
      <c r="F7167" s="561"/>
    </row>
    <row r="7168" spans="1:6" ht="30">
      <c r="A7168" s="490"/>
      <c r="B7168" s="502">
        <f>'[1]New Statement'!G280</f>
        <v>149070304</v>
      </c>
      <c r="C7168" s="501" t="str">
        <f>'[2]Rural Area'!D276</f>
        <v xml:space="preserve">جمیل ٹاؤن کنک بستی </v>
      </c>
      <c r="D7168" s="562"/>
      <c r="E7168" s="562"/>
      <c r="F7168" s="561"/>
    </row>
    <row r="7169" spans="1:6" ht="30">
      <c r="A7169" s="490"/>
      <c r="B7169" s="502">
        <f>'[1]New Statement'!G281</f>
        <v>149070305</v>
      </c>
      <c r="C7169" s="501" t="str">
        <f>'[2]Rural Area'!D277</f>
        <v xml:space="preserve">سید آباد، کنک بستی </v>
      </c>
      <c r="D7169" s="562"/>
      <c r="E7169" s="562"/>
      <c r="F7169" s="561"/>
    </row>
    <row r="7170" spans="1:6">
      <c r="A7170" s="490"/>
      <c r="B7170" s="465"/>
      <c r="C7170" s="464"/>
      <c r="D7170" s="562"/>
      <c r="E7170" s="562"/>
      <c r="F7170" s="561"/>
    </row>
    <row r="7171" spans="1:6" ht="30">
      <c r="A7171" s="490"/>
      <c r="B7171" s="502">
        <f>'[1]New Statement'!G282</f>
        <v>149070401</v>
      </c>
      <c r="C7171" s="501" t="str">
        <f>'[2]Rural Area'!D278</f>
        <v>جمیل ٹاؤن غلام محمد آباد</v>
      </c>
      <c r="D7171" s="562" t="s">
        <v>1021</v>
      </c>
      <c r="E7171" s="562" t="s">
        <v>2825</v>
      </c>
      <c r="F7171" s="561">
        <v>19</v>
      </c>
    </row>
    <row r="7172" spans="1:6" ht="30">
      <c r="A7172" s="490"/>
      <c r="B7172" s="502">
        <f>'[1]New Statement'!G283</f>
        <v>149070402</v>
      </c>
      <c r="C7172" s="501" t="str">
        <f>'[2]Rural Area'!D279</f>
        <v>جمیل ٹاؤن غلام محمد آباد</v>
      </c>
      <c r="D7172" s="562"/>
      <c r="E7172" s="562"/>
      <c r="F7172" s="561"/>
    </row>
    <row r="7173" spans="1:6" ht="30">
      <c r="A7173" s="490"/>
      <c r="B7173" s="502">
        <f>'[1]New Statement'!G284</f>
        <v>149070403</v>
      </c>
      <c r="C7173" s="501" t="str">
        <f>'[2]Rural Area'!D280</f>
        <v>جمیل ٹاؤن غلام محمد آباد</v>
      </c>
      <c r="D7173" s="562"/>
      <c r="E7173" s="562"/>
      <c r="F7173" s="561"/>
    </row>
    <row r="7174" spans="1:6" ht="30">
      <c r="A7174" s="490"/>
      <c r="B7174" s="502">
        <f>'[1]New Statement'!G285</f>
        <v>149070404</v>
      </c>
      <c r="C7174" s="501" t="str">
        <f>'[2]Rural Area'!D281</f>
        <v>جمیل ٹاؤن غلام محمد آباد</v>
      </c>
      <c r="D7174" s="562"/>
      <c r="E7174" s="562"/>
      <c r="F7174" s="561"/>
    </row>
    <row r="7175" spans="1:6" ht="30">
      <c r="A7175" s="490"/>
      <c r="B7175" s="502">
        <f>'[1]New Statement'!G286</f>
        <v>149070405</v>
      </c>
      <c r="C7175" s="501" t="str">
        <f>'[2]Rural Area'!D282</f>
        <v>جمیل ٹاؤن غلام محمد آباد</v>
      </c>
      <c r="D7175" s="562"/>
      <c r="E7175" s="562"/>
      <c r="F7175" s="561"/>
    </row>
    <row r="7176" spans="1:6">
      <c r="A7176" s="480"/>
      <c r="B7176" s="465"/>
      <c r="C7176" s="464"/>
      <c r="D7176" s="562"/>
      <c r="E7176" s="562"/>
      <c r="F7176" s="561"/>
    </row>
    <row r="7177" spans="1:6" ht="30">
      <c r="A7177" s="490"/>
      <c r="B7177" s="502">
        <f>'[1]New Statement'!G282</f>
        <v>149070401</v>
      </c>
      <c r="C7177" s="501" t="str">
        <f>'[2]Rural Area'!D278</f>
        <v>جمیل ٹاؤن غلام محمد آباد</v>
      </c>
      <c r="D7177" s="562" t="s">
        <v>1022</v>
      </c>
      <c r="E7177" s="562" t="s">
        <v>2825</v>
      </c>
      <c r="F7177" s="561">
        <v>20</v>
      </c>
    </row>
    <row r="7178" spans="1:6" ht="30">
      <c r="A7178" s="490"/>
      <c r="B7178" s="502">
        <f>'[1]New Statement'!G283</f>
        <v>149070402</v>
      </c>
      <c r="C7178" s="501" t="str">
        <f>'[2]Rural Area'!D279</f>
        <v>جمیل ٹاؤن غلام محمد آباد</v>
      </c>
      <c r="D7178" s="562"/>
      <c r="E7178" s="562"/>
      <c r="F7178" s="561"/>
    </row>
    <row r="7179" spans="1:6" ht="30">
      <c r="A7179" s="490"/>
      <c r="B7179" s="502">
        <f>'[1]New Statement'!G284</f>
        <v>149070403</v>
      </c>
      <c r="C7179" s="501" t="str">
        <f>'[2]Rural Area'!D280</f>
        <v>جمیل ٹاؤن غلام محمد آباد</v>
      </c>
      <c r="D7179" s="562"/>
      <c r="E7179" s="562"/>
      <c r="F7179" s="561"/>
    </row>
    <row r="7180" spans="1:6" ht="30">
      <c r="A7180" s="490"/>
      <c r="B7180" s="502">
        <f>'[1]New Statement'!G285</f>
        <v>149070404</v>
      </c>
      <c r="C7180" s="501" t="str">
        <f>'[2]Rural Area'!D281</f>
        <v>جمیل ٹاؤن غلام محمد آباد</v>
      </c>
      <c r="D7180" s="562"/>
      <c r="E7180" s="562"/>
      <c r="F7180" s="561"/>
    </row>
    <row r="7181" spans="1:6" ht="30">
      <c r="A7181" s="490"/>
      <c r="B7181" s="502">
        <f>'[1]New Statement'!G286</f>
        <v>149070405</v>
      </c>
      <c r="C7181" s="501" t="str">
        <f>'[2]Rural Area'!D282</f>
        <v>جمیل ٹاؤن غلام محمد آباد</v>
      </c>
      <c r="D7181" s="562"/>
      <c r="E7181" s="562"/>
      <c r="F7181" s="561"/>
    </row>
    <row r="7182" spans="1:6">
      <c r="A7182" s="480"/>
      <c r="B7182" s="465"/>
      <c r="C7182" s="464"/>
      <c r="D7182" s="562"/>
      <c r="E7182" s="562"/>
      <c r="F7182" s="561"/>
    </row>
    <row r="7183" spans="1:6" ht="45">
      <c r="A7183" s="490"/>
      <c r="B7183" s="502">
        <f>'[1]New Statement'!G287</f>
        <v>149070501</v>
      </c>
      <c r="C7183" s="501" t="str">
        <f>'[2]Rural Area'!D283</f>
        <v>فیض آباد رسول پورہ روڈ</v>
      </c>
      <c r="D7183" s="562" t="s">
        <v>1021</v>
      </c>
      <c r="E7183" s="562" t="s">
        <v>2826</v>
      </c>
      <c r="F7183" s="561">
        <v>21</v>
      </c>
    </row>
    <row r="7184" spans="1:6" ht="45">
      <c r="A7184" s="490"/>
      <c r="B7184" s="502">
        <f>'[1]New Statement'!G288</f>
        <v>149070502</v>
      </c>
      <c r="C7184" s="501" t="str">
        <f>'[2]Rural Area'!D284</f>
        <v>فیض آباد رسول پورہ روڈ</v>
      </c>
      <c r="D7184" s="562"/>
      <c r="E7184" s="562"/>
      <c r="F7184" s="561"/>
    </row>
    <row r="7185" spans="1:6">
      <c r="A7185" s="490"/>
      <c r="B7185" s="502">
        <f>'[1]New Statement'!G289</f>
        <v>149070503</v>
      </c>
      <c r="C7185" s="501" t="str">
        <f>'[2]Rural Area'!D285</f>
        <v xml:space="preserve">رسول پورہ </v>
      </c>
      <c r="D7185" s="562"/>
      <c r="E7185" s="562"/>
      <c r="F7185" s="561"/>
    </row>
    <row r="7186" spans="1:6">
      <c r="A7186" s="490"/>
      <c r="B7186" s="502">
        <f>'[1]New Statement'!G290</f>
        <v>149070504</v>
      </c>
      <c r="C7186" s="501" t="str">
        <f>'[2]Rural Area'!D286</f>
        <v xml:space="preserve">رسول پورہ </v>
      </c>
      <c r="D7186" s="562"/>
      <c r="E7186" s="562"/>
      <c r="F7186" s="561"/>
    </row>
    <row r="7187" spans="1:6">
      <c r="A7187" s="490"/>
      <c r="B7187" s="502">
        <f>'[1]New Statement'!G291</f>
        <v>149070505</v>
      </c>
      <c r="C7187" s="501" t="str">
        <f>'[2]Rural Area'!D287</f>
        <v xml:space="preserve">رسول پورہ </v>
      </c>
      <c r="D7187" s="562"/>
      <c r="E7187" s="562"/>
      <c r="F7187" s="561"/>
    </row>
    <row r="7188" spans="1:6">
      <c r="A7188" s="490"/>
      <c r="B7188" s="502">
        <f>'[1]New Statement'!G292</f>
        <v>149070506</v>
      </c>
      <c r="C7188" s="501" t="str">
        <f>'[2]Rural Area'!D288</f>
        <v xml:space="preserve">رسول پورہ </v>
      </c>
      <c r="D7188" s="562"/>
      <c r="E7188" s="562"/>
      <c r="F7188" s="561"/>
    </row>
    <row r="7189" spans="1:6">
      <c r="A7189" s="480"/>
      <c r="B7189" s="465"/>
      <c r="C7189" s="464"/>
      <c r="D7189" s="562"/>
      <c r="E7189" s="562"/>
      <c r="F7189" s="561"/>
    </row>
    <row r="7190" spans="1:6" ht="45">
      <c r="A7190" s="490"/>
      <c r="B7190" s="502">
        <f>'[1]New Statement'!G287</f>
        <v>149070501</v>
      </c>
      <c r="C7190" s="501" t="str">
        <f>'[2]Rural Area'!D283</f>
        <v>فیض آباد رسول پورہ روڈ</v>
      </c>
      <c r="D7190" s="562" t="s">
        <v>1022</v>
      </c>
      <c r="E7190" s="562" t="s">
        <v>2827</v>
      </c>
      <c r="F7190" s="561">
        <v>22</v>
      </c>
    </row>
    <row r="7191" spans="1:6" ht="45">
      <c r="A7191" s="490"/>
      <c r="B7191" s="502">
        <f>'[1]New Statement'!G288</f>
        <v>149070502</v>
      </c>
      <c r="C7191" s="501" t="str">
        <f>'[2]Rural Area'!D284</f>
        <v>فیض آباد رسول پورہ روڈ</v>
      </c>
      <c r="D7191" s="562"/>
      <c r="E7191" s="562"/>
      <c r="F7191" s="561"/>
    </row>
    <row r="7192" spans="1:6">
      <c r="A7192" s="490"/>
      <c r="B7192" s="502">
        <f>'[1]New Statement'!G289</f>
        <v>149070503</v>
      </c>
      <c r="C7192" s="501" t="str">
        <f>'[2]Rural Area'!D285</f>
        <v xml:space="preserve">رسول پورہ </v>
      </c>
      <c r="D7192" s="562"/>
      <c r="E7192" s="562"/>
      <c r="F7192" s="561"/>
    </row>
    <row r="7193" spans="1:6">
      <c r="A7193" s="490"/>
      <c r="B7193" s="502">
        <f>'[1]New Statement'!G290</f>
        <v>149070504</v>
      </c>
      <c r="C7193" s="501" t="str">
        <f>'[2]Rural Area'!D286</f>
        <v xml:space="preserve">رسول پورہ </v>
      </c>
      <c r="D7193" s="562"/>
      <c r="E7193" s="562"/>
      <c r="F7193" s="561"/>
    </row>
    <row r="7194" spans="1:6">
      <c r="A7194" s="490"/>
      <c r="B7194" s="502">
        <f>'[1]New Statement'!G291</f>
        <v>149070505</v>
      </c>
      <c r="C7194" s="501" t="str">
        <f>'[2]Rural Area'!D287</f>
        <v xml:space="preserve">رسول پورہ </v>
      </c>
      <c r="D7194" s="562"/>
      <c r="E7194" s="562"/>
      <c r="F7194" s="561"/>
    </row>
    <row r="7195" spans="1:6">
      <c r="A7195" s="490"/>
      <c r="B7195" s="502">
        <f>'[1]New Statement'!G292</f>
        <v>149070506</v>
      </c>
      <c r="C7195" s="501" t="str">
        <f>'[2]Rural Area'!D288</f>
        <v xml:space="preserve">رسول پورہ </v>
      </c>
      <c r="D7195" s="562"/>
      <c r="E7195" s="562"/>
      <c r="F7195" s="561"/>
    </row>
    <row r="7196" spans="1:6">
      <c r="A7196" s="480"/>
      <c r="B7196" s="465"/>
      <c r="C7196" s="464"/>
      <c r="D7196" s="562"/>
      <c r="E7196" s="562"/>
      <c r="F7196" s="561"/>
    </row>
    <row r="7197" spans="1:6" ht="30">
      <c r="A7197" s="490"/>
      <c r="B7197" s="502">
        <f>'[1]New Statement'!G293</f>
        <v>149070601</v>
      </c>
      <c r="C7197" s="501" t="str">
        <f>'[2]Rural Area'!D289</f>
        <v>فیض آباد غلام محمد آباد</v>
      </c>
      <c r="D7197" s="562" t="s">
        <v>1021</v>
      </c>
      <c r="E7197" s="562" t="s">
        <v>2828</v>
      </c>
      <c r="F7197" s="561">
        <v>23</v>
      </c>
    </row>
    <row r="7198" spans="1:6" ht="45">
      <c r="A7198" s="490"/>
      <c r="B7198" s="502">
        <f>'[1]New Statement'!G294</f>
        <v>149070602</v>
      </c>
      <c r="C7198" s="501" t="str">
        <f>'[2]Rural Area'!D290</f>
        <v>فیض آباد، غوثیہ آباد، غلام محمد آباد</v>
      </c>
      <c r="D7198" s="562"/>
      <c r="E7198" s="562"/>
      <c r="F7198" s="561"/>
    </row>
    <row r="7199" spans="1:6" ht="45">
      <c r="A7199" s="490"/>
      <c r="B7199" s="502">
        <f>'[1]New Statement'!G295</f>
        <v>149070603</v>
      </c>
      <c r="C7199" s="501" t="str">
        <f>'[2]Rural Area'!D291</f>
        <v>فیض آباد، غوثیہ آباد، غلام محمد آباد</v>
      </c>
      <c r="D7199" s="562"/>
      <c r="E7199" s="562"/>
      <c r="F7199" s="561"/>
    </row>
    <row r="7200" spans="1:6" ht="45">
      <c r="A7200" s="490"/>
      <c r="B7200" s="502">
        <f>'[1]New Statement'!G296</f>
        <v>149070604</v>
      </c>
      <c r="C7200" s="501" t="str">
        <f>'[2]Rural Area'!D292</f>
        <v xml:space="preserve">چک نمبر 123 ج ب سدھو پورہ </v>
      </c>
      <c r="D7200" s="562"/>
      <c r="E7200" s="562"/>
      <c r="F7200" s="561"/>
    </row>
    <row r="7201" spans="1:6" ht="45">
      <c r="A7201" s="490"/>
      <c r="B7201" s="502">
        <f>'[1]New Statement'!G297</f>
        <v>149070605</v>
      </c>
      <c r="C7201" s="501" t="str">
        <f>'[2]Rural Area'!D293</f>
        <v xml:space="preserve">چک نمبر 123 ج ب سدھو پورہ </v>
      </c>
      <c r="D7201" s="562"/>
      <c r="E7201" s="562"/>
      <c r="F7201" s="561"/>
    </row>
    <row r="7202" spans="1:6">
      <c r="A7202" s="480"/>
      <c r="B7202" s="465"/>
      <c r="C7202" s="464"/>
      <c r="D7202" s="562"/>
      <c r="E7202" s="562"/>
      <c r="F7202" s="561"/>
    </row>
    <row r="7203" spans="1:6" ht="30">
      <c r="A7203" s="490"/>
      <c r="B7203" s="502">
        <f>'[1]New Statement'!G293</f>
        <v>149070601</v>
      </c>
      <c r="C7203" s="501" t="str">
        <f>'[2]Rural Area'!D289</f>
        <v>فیض آباد غلام محمد آباد</v>
      </c>
      <c r="D7203" s="562" t="s">
        <v>1022</v>
      </c>
      <c r="E7203" s="562" t="s">
        <v>2829</v>
      </c>
      <c r="F7203" s="561">
        <v>24</v>
      </c>
    </row>
    <row r="7204" spans="1:6" ht="45">
      <c r="A7204" s="490"/>
      <c r="B7204" s="502">
        <f>'[1]New Statement'!G294</f>
        <v>149070602</v>
      </c>
      <c r="C7204" s="501" t="str">
        <f>'[2]Rural Area'!D290</f>
        <v>فیض آباد، غوثیہ آباد، غلام محمد آباد</v>
      </c>
      <c r="D7204" s="562"/>
      <c r="E7204" s="562"/>
      <c r="F7204" s="561"/>
    </row>
    <row r="7205" spans="1:6" ht="45">
      <c r="A7205" s="490"/>
      <c r="B7205" s="502">
        <f>'[1]New Statement'!G295</f>
        <v>149070603</v>
      </c>
      <c r="C7205" s="501" t="str">
        <f>'[2]Rural Area'!D291</f>
        <v>فیض آباد، غوثیہ آباد، غلام محمد آباد</v>
      </c>
      <c r="D7205" s="562"/>
      <c r="E7205" s="562"/>
      <c r="F7205" s="561"/>
    </row>
    <row r="7206" spans="1:6" ht="45">
      <c r="A7206" s="490"/>
      <c r="B7206" s="502">
        <f>'[1]New Statement'!G296</f>
        <v>149070604</v>
      </c>
      <c r="C7206" s="501" t="str">
        <f>'[2]Rural Area'!D292</f>
        <v xml:space="preserve">چک نمبر 123 ج ب سدھو پورہ </v>
      </c>
      <c r="D7206" s="562"/>
      <c r="E7206" s="562"/>
      <c r="F7206" s="561"/>
    </row>
    <row r="7207" spans="1:6" ht="45">
      <c r="A7207" s="490"/>
      <c r="B7207" s="502">
        <f>'[1]New Statement'!G297</f>
        <v>149070605</v>
      </c>
      <c r="C7207" s="501" t="str">
        <f>'[2]Rural Area'!D293</f>
        <v xml:space="preserve">چک نمبر 123 ج ب سدھو پورہ </v>
      </c>
      <c r="D7207" s="562"/>
      <c r="E7207" s="562"/>
      <c r="F7207" s="561"/>
    </row>
    <row r="7208" spans="1:6">
      <c r="A7208" s="480"/>
      <c r="B7208" s="465"/>
      <c r="C7208" s="464"/>
      <c r="D7208" s="562"/>
      <c r="E7208" s="562"/>
      <c r="F7208" s="561"/>
    </row>
    <row r="7209" spans="1:6" ht="30">
      <c r="A7209" s="490"/>
      <c r="B7209" s="502">
        <f>'[1]New Statement'!G300</f>
        <v>149080101</v>
      </c>
      <c r="C7209" s="501" t="str">
        <f>'[2]Rural Area'!D295</f>
        <v>اقبال ٹاؤن غلام محمد آباد</v>
      </c>
      <c r="D7209" s="562" t="s">
        <v>1021</v>
      </c>
      <c r="E7209" s="562" t="s">
        <v>2830</v>
      </c>
      <c r="F7209" s="561">
        <v>25</v>
      </c>
    </row>
    <row r="7210" spans="1:6" ht="30">
      <c r="A7210" s="490"/>
      <c r="B7210" s="502">
        <f>'[1]New Statement'!G301</f>
        <v>149080102</v>
      </c>
      <c r="C7210" s="501" t="str">
        <f>'[2]Rural Area'!D296</f>
        <v>اقبال ٹاؤن غلام محمد آباد</v>
      </c>
      <c r="D7210" s="562"/>
      <c r="E7210" s="562"/>
      <c r="F7210" s="561"/>
    </row>
    <row r="7211" spans="1:6" ht="30">
      <c r="A7211" s="490"/>
      <c r="B7211" s="502">
        <f>'[1]New Statement'!G302</f>
        <v>149080103</v>
      </c>
      <c r="C7211" s="501" t="str">
        <f>'[2]Rural Area'!D297</f>
        <v>اقبال ٹاؤن غلام محمد آباد</v>
      </c>
      <c r="D7211" s="562"/>
      <c r="E7211" s="562"/>
      <c r="F7211" s="561"/>
    </row>
    <row r="7212" spans="1:6" ht="30">
      <c r="A7212" s="490"/>
      <c r="B7212" s="502">
        <f>'[1]New Statement'!G303</f>
        <v>149080104</v>
      </c>
      <c r="C7212" s="501" t="str">
        <f>'[2]Rural Area'!D298</f>
        <v>اقبال ٹاؤن غلام محمد آباد</v>
      </c>
      <c r="D7212" s="562"/>
      <c r="E7212" s="562"/>
      <c r="F7212" s="561"/>
    </row>
    <row r="7213" spans="1:6" ht="30">
      <c r="A7213" s="490"/>
      <c r="B7213" s="502">
        <f>'[1]New Statement'!G304</f>
        <v>149080105</v>
      </c>
      <c r="C7213" s="501" t="str">
        <f>'[2]Rural Area'!D299</f>
        <v>اقبال ٹاؤن غلام محمد آباد</v>
      </c>
      <c r="D7213" s="562"/>
      <c r="E7213" s="562"/>
      <c r="F7213" s="561"/>
    </row>
    <row r="7214" spans="1:6" ht="30">
      <c r="A7214" s="490"/>
      <c r="B7214" s="502">
        <f>'[1]New Statement'!G305</f>
        <v>149080106</v>
      </c>
      <c r="C7214" s="501" t="str">
        <f>'[2]Rural Area'!D300</f>
        <v>اقبال ٹاؤن غلام محمد آباد</v>
      </c>
      <c r="D7214" s="562"/>
      <c r="E7214" s="562"/>
      <c r="F7214" s="561"/>
    </row>
    <row r="7215" spans="1:6">
      <c r="A7215" s="480"/>
      <c r="B7215" s="465"/>
      <c r="C7215" s="464"/>
      <c r="D7215" s="562"/>
      <c r="E7215" s="562"/>
      <c r="F7215" s="561"/>
    </row>
    <row r="7216" spans="1:6" ht="30">
      <c r="A7216" s="490"/>
      <c r="B7216" s="502">
        <f>'[1]New Statement'!G300</f>
        <v>149080101</v>
      </c>
      <c r="C7216" s="501" t="str">
        <f>'[2]Rural Area'!D295</f>
        <v>اقبال ٹاؤن غلام محمد آباد</v>
      </c>
      <c r="D7216" s="562" t="s">
        <v>1022</v>
      </c>
      <c r="E7216" s="562" t="s">
        <v>2831</v>
      </c>
      <c r="F7216" s="561">
        <v>26</v>
      </c>
    </row>
    <row r="7217" spans="1:6" ht="30">
      <c r="A7217" s="490"/>
      <c r="B7217" s="502">
        <f>'[1]New Statement'!G301</f>
        <v>149080102</v>
      </c>
      <c r="C7217" s="501" t="str">
        <f>'[2]Rural Area'!D296</f>
        <v>اقبال ٹاؤن غلام محمد آباد</v>
      </c>
      <c r="D7217" s="562"/>
      <c r="E7217" s="562"/>
      <c r="F7217" s="561"/>
    </row>
    <row r="7218" spans="1:6" ht="30">
      <c r="A7218" s="490"/>
      <c r="B7218" s="502">
        <f>'[1]New Statement'!G302</f>
        <v>149080103</v>
      </c>
      <c r="C7218" s="501" t="str">
        <f>'[2]Rural Area'!D297</f>
        <v>اقبال ٹاؤن غلام محمد آباد</v>
      </c>
      <c r="D7218" s="562"/>
      <c r="E7218" s="562"/>
      <c r="F7218" s="561"/>
    </row>
    <row r="7219" spans="1:6" ht="30">
      <c r="A7219" s="490"/>
      <c r="B7219" s="502">
        <f>'[1]New Statement'!G303</f>
        <v>149080104</v>
      </c>
      <c r="C7219" s="501" t="str">
        <f>'[2]Rural Area'!D298</f>
        <v>اقبال ٹاؤن غلام محمد آباد</v>
      </c>
      <c r="D7219" s="562"/>
      <c r="E7219" s="562"/>
      <c r="F7219" s="561"/>
    </row>
    <row r="7220" spans="1:6" ht="30">
      <c r="A7220" s="490"/>
      <c r="B7220" s="502">
        <f>'[1]New Statement'!G304</f>
        <v>149080105</v>
      </c>
      <c r="C7220" s="501" t="str">
        <f>'[2]Rural Area'!D299</f>
        <v>اقبال ٹاؤن غلام محمد آباد</v>
      </c>
      <c r="D7220" s="562"/>
      <c r="E7220" s="562"/>
      <c r="F7220" s="561"/>
    </row>
    <row r="7221" spans="1:6" ht="30">
      <c r="A7221" s="490"/>
      <c r="B7221" s="502">
        <f>'[1]New Statement'!G305</f>
        <v>149080106</v>
      </c>
      <c r="C7221" s="501" t="str">
        <f>'[2]Rural Area'!D300</f>
        <v>اقبال ٹاؤن غلام محمد آباد</v>
      </c>
      <c r="D7221" s="562"/>
      <c r="E7221" s="562"/>
      <c r="F7221" s="561"/>
    </row>
    <row r="7222" spans="1:6">
      <c r="A7222" s="480"/>
      <c r="B7222" s="465"/>
      <c r="C7222" s="464"/>
      <c r="D7222" s="562"/>
      <c r="E7222" s="562"/>
      <c r="F7222" s="561"/>
    </row>
    <row r="7223" spans="1:6" ht="30">
      <c r="A7223" s="490"/>
      <c r="B7223" s="502">
        <f>'[1]New Statement'!G306</f>
        <v>149080201</v>
      </c>
      <c r="C7223" s="501" t="str">
        <f>'[2]Rural Area'!D301</f>
        <v>اقبال ٹاؤن غلام محمد آباد</v>
      </c>
      <c r="D7223" s="562" t="s">
        <v>1021</v>
      </c>
      <c r="E7223" s="562" t="s">
        <v>2832</v>
      </c>
      <c r="F7223" s="561">
        <v>27</v>
      </c>
    </row>
    <row r="7224" spans="1:6" ht="30">
      <c r="A7224" s="490"/>
      <c r="B7224" s="502">
        <f>'[1]New Statement'!G307</f>
        <v>149080202</v>
      </c>
      <c r="C7224" s="501" t="str">
        <f>'[2]Rural Area'!D302</f>
        <v>اعجاز ٹاؤن غلام محمد آباد</v>
      </c>
      <c r="D7224" s="562"/>
      <c r="E7224" s="562"/>
      <c r="F7224" s="561"/>
    </row>
    <row r="7225" spans="1:6" ht="30">
      <c r="A7225" s="490"/>
      <c r="B7225" s="502">
        <f>'[1]New Statement'!G308</f>
        <v>149080203</v>
      </c>
      <c r="C7225" s="501" t="str">
        <f>'[2]Rural Area'!D303</f>
        <v>اعجاز ٹاؤن غلام محمد آباد</v>
      </c>
      <c r="D7225" s="562"/>
      <c r="E7225" s="562"/>
      <c r="F7225" s="561"/>
    </row>
    <row r="7226" spans="1:6" ht="30">
      <c r="A7226" s="490"/>
      <c r="B7226" s="502">
        <f>'[1]New Statement'!G309</f>
        <v>149080204</v>
      </c>
      <c r="C7226" s="501" t="str">
        <f>'[2]Rural Area'!D304</f>
        <v>جمیل ٹاؤن غلام محمد آباد</v>
      </c>
      <c r="D7226" s="562"/>
      <c r="E7226" s="562"/>
      <c r="F7226" s="561"/>
    </row>
    <row r="7227" spans="1:6" ht="30">
      <c r="A7227" s="490"/>
      <c r="B7227" s="502">
        <f>'[1]New Statement'!G310</f>
        <v>149080205</v>
      </c>
      <c r="C7227" s="501" t="str">
        <f>'[2]Rural Area'!D305</f>
        <v>جمیل ٹاؤن غلام محمد آباد</v>
      </c>
      <c r="D7227" s="562"/>
      <c r="E7227" s="562"/>
      <c r="F7227" s="561"/>
    </row>
    <row r="7228" spans="1:6">
      <c r="A7228" s="480"/>
      <c r="B7228" s="465"/>
      <c r="C7228" s="464"/>
      <c r="D7228" s="562"/>
      <c r="E7228" s="562"/>
      <c r="F7228" s="561"/>
    </row>
    <row r="7229" spans="1:6" ht="30">
      <c r="A7229" s="490"/>
      <c r="B7229" s="502">
        <f>'[1]New Statement'!G306</f>
        <v>149080201</v>
      </c>
      <c r="C7229" s="501" t="str">
        <f>'[2]Rural Area'!D301</f>
        <v>اقبال ٹاؤن غلام محمد آباد</v>
      </c>
      <c r="D7229" s="562" t="s">
        <v>1022</v>
      </c>
      <c r="E7229" s="562" t="s">
        <v>2833</v>
      </c>
      <c r="F7229" s="561">
        <v>28</v>
      </c>
    </row>
    <row r="7230" spans="1:6" ht="30">
      <c r="A7230" s="490"/>
      <c r="B7230" s="502">
        <f>'[1]New Statement'!G307</f>
        <v>149080202</v>
      </c>
      <c r="C7230" s="501" t="str">
        <f>'[2]Rural Area'!D302</f>
        <v>اعجاز ٹاؤن غلام محمد آباد</v>
      </c>
      <c r="D7230" s="562"/>
      <c r="E7230" s="562"/>
      <c r="F7230" s="561"/>
    </row>
    <row r="7231" spans="1:6" ht="30">
      <c r="A7231" s="490"/>
      <c r="B7231" s="502">
        <f>'[1]New Statement'!G308</f>
        <v>149080203</v>
      </c>
      <c r="C7231" s="501" t="str">
        <f>'[2]Rural Area'!D303</f>
        <v>اعجاز ٹاؤن غلام محمد آباد</v>
      </c>
      <c r="D7231" s="562"/>
      <c r="E7231" s="562"/>
      <c r="F7231" s="561"/>
    </row>
    <row r="7232" spans="1:6" ht="30">
      <c r="A7232" s="490"/>
      <c r="B7232" s="502">
        <f>'[1]New Statement'!G309</f>
        <v>149080204</v>
      </c>
      <c r="C7232" s="501" t="str">
        <f>'[2]Rural Area'!D304</f>
        <v>جمیل ٹاؤن غلام محمد آباد</v>
      </c>
      <c r="D7232" s="562"/>
      <c r="E7232" s="562"/>
      <c r="F7232" s="561"/>
    </row>
    <row r="7233" spans="1:6" ht="30">
      <c r="A7233" s="490"/>
      <c r="B7233" s="502">
        <f>'[1]New Statement'!G310</f>
        <v>149080205</v>
      </c>
      <c r="C7233" s="501" t="str">
        <f>'[2]Rural Area'!D305</f>
        <v>جمیل ٹاؤن غلام محمد آباد</v>
      </c>
      <c r="D7233" s="562"/>
      <c r="E7233" s="562"/>
      <c r="F7233" s="561"/>
    </row>
    <row r="7234" spans="1:6">
      <c r="A7234" s="480"/>
      <c r="B7234" s="465"/>
      <c r="C7234" s="464"/>
      <c r="D7234" s="562"/>
      <c r="E7234" s="562"/>
      <c r="F7234" s="561"/>
    </row>
    <row r="7235" spans="1:6" ht="30">
      <c r="A7235" s="490"/>
      <c r="B7235" s="502">
        <f>'[1]New Statement'!G311</f>
        <v>149080301</v>
      </c>
      <c r="C7235" s="501" t="str">
        <f>'[2]Rural Area'!D306</f>
        <v>رحمت ٹاؤن غلام محمد آباد</v>
      </c>
      <c r="D7235" s="562" t="s">
        <v>1021</v>
      </c>
      <c r="E7235" s="562" t="s">
        <v>2834</v>
      </c>
      <c r="F7235" s="561">
        <v>29</v>
      </c>
    </row>
    <row r="7236" spans="1:6" ht="30">
      <c r="A7236" s="490"/>
      <c r="B7236" s="502">
        <f>'[1]New Statement'!G312</f>
        <v>149080302</v>
      </c>
      <c r="C7236" s="501" t="str">
        <f>'[2]Rural Area'!D307</f>
        <v>رحمت ٹاؤن غلام محمد آباد</v>
      </c>
      <c r="D7236" s="562"/>
      <c r="E7236" s="562"/>
      <c r="F7236" s="561"/>
    </row>
    <row r="7237" spans="1:6" ht="30">
      <c r="A7237" s="490"/>
      <c r="B7237" s="502">
        <f>'[1]New Statement'!G313</f>
        <v>149080303</v>
      </c>
      <c r="C7237" s="501" t="str">
        <f>'[2]Rural Area'!D308</f>
        <v>رحمت ٹاؤن غلام محمد آباد</v>
      </c>
      <c r="D7237" s="562"/>
      <c r="E7237" s="562"/>
      <c r="F7237" s="561"/>
    </row>
    <row r="7238" spans="1:6" ht="30">
      <c r="A7238" s="490"/>
      <c r="B7238" s="502">
        <f>'[1]New Statement'!G314</f>
        <v>149080304</v>
      </c>
      <c r="C7238" s="501" t="str">
        <f>'[2]Rural Area'!D309</f>
        <v>رحمت ٹاؤن غلام محمد آباد</v>
      </c>
      <c r="D7238" s="562"/>
      <c r="E7238" s="562"/>
      <c r="F7238" s="561"/>
    </row>
    <row r="7239" spans="1:6">
      <c r="A7239" s="480"/>
      <c r="B7239" s="465"/>
      <c r="C7239" s="464"/>
      <c r="D7239" s="562"/>
      <c r="E7239" s="562"/>
      <c r="F7239" s="561"/>
    </row>
    <row r="7240" spans="1:6" ht="30">
      <c r="A7240" s="490"/>
      <c r="B7240" s="502">
        <f>'[1]New Statement'!G311</f>
        <v>149080301</v>
      </c>
      <c r="C7240" s="501" t="str">
        <f>'[2]Rural Area'!D306</f>
        <v>رحمت ٹاؤن غلام محمد آباد</v>
      </c>
      <c r="D7240" s="562" t="s">
        <v>1022</v>
      </c>
      <c r="E7240" s="562" t="s">
        <v>2835</v>
      </c>
      <c r="F7240" s="561">
        <v>30</v>
      </c>
    </row>
    <row r="7241" spans="1:6" ht="30">
      <c r="A7241" s="490"/>
      <c r="B7241" s="502">
        <f>'[1]New Statement'!G312</f>
        <v>149080302</v>
      </c>
      <c r="C7241" s="501" t="str">
        <f>'[2]Rural Area'!D307</f>
        <v>رحمت ٹاؤن غلام محمد آباد</v>
      </c>
      <c r="D7241" s="562"/>
      <c r="E7241" s="562"/>
      <c r="F7241" s="561"/>
    </row>
    <row r="7242" spans="1:6" ht="30">
      <c r="A7242" s="490"/>
      <c r="B7242" s="502">
        <f>'[1]New Statement'!G313</f>
        <v>149080303</v>
      </c>
      <c r="C7242" s="501" t="str">
        <f>'[2]Rural Area'!D308</f>
        <v>رحمت ٹاؤن غلام محمد آباد</v>
      </c>
      <c r="D7242" s="562"/>
      <c r="E7242" s="562"/>
      <c r="F7242" s="561"/>
    </row>
    <row r="7243" spans="1:6" ht="30">
      <c r="A7243" s="490"/>
      <c r="B7243" s="502">
        <f>'[1]New Statement'!G314</f>
        <v>149080304</v>
      </c>
      <c r="C7243" s="501" t="str">
        <f>'[2]Rural Area'!D309</f>
        <v>رحمت ٹاؤن غلام محمد آباد</v>
      </c>
      <c r="D7243" s="562"/>
      <c r="E7243" s="562"/>
      <c r="F7243" s="561"/>
    </row>
    <row r="7244" spans="1:6">
      <c r="A7244" s="480"/>
      <c r="B7244" s="465"/>
      <c r="C7244" s="464"/>
      <c r="D7244" s="562"/>
      <c r="E7244" s="562"/>
      <c r="F7244" s="561"/>
    </row>
    <row r="7245" spans="1:6" ht="30">
      <c r="A7245" s="490"/>
      <c r="B7245" s="502">
        <f>'[1]New Statement'!G315</f>
        <v>149080401</v>
      </c>
      <c r="C7245" s="501" t="str">
        <f>'[2]Rural Area'!D310</f>
        <v>رحمت ٹاؤن غلام محمد آباد</v>
      </c>
      <c r="D7245" s="562" t="s">
        <v>1021</v>
      </c>
      <c r="E7245" s="562" t="s">
        <v>2836</v>
      </c>
      <c r="F7245" s="561">
        <v>31</v>
      </c>
    </row>
    <row r="7246" spans="1:6" ht="30">
      <c r="A7246" s="490"/>
      <c r="B7246" s="502">
        <f>'[1]New Statement'!G316</f>
        <v>149080402</v>
      </c>
      <c r="C7246" s="501" t="str">
        <f>'[2]Rural Area'!D311</f>
        <v>رحمت ٹاؤن غلام محمد آباد</v>
      </c>
      <c r="D7246" s="562"/>
      <c r="E7246" s="562"/>
      <c r="F7246" s="561"/>
    </row>
    <row r="7247" spans="1:6" ht="30">
      <c r="A7247" s="490"/>
      <c r="B7247" s="502">
        <f>'[1]New Statement'!G317</f>
        <v>149080403</v>
      </c>
      <c r="C7247" s="501" t="str">
        <f>'[2]Rural Area'!D312</f>
        <v>رحمت ٹاؤن غلام محمد آباد</v>
      </c>
      <c r="D7247" s="562"/>
      <c r="E7247" s="562"/>
      <c r="F7247" s="561"/>
    </row>
    <row r="7248" spans="1:6" ht="30">
      <c r="A7248" s="490"/>
      <c r="B7248" s="502">
        <f>'[1]New Statement'!G318</f>
        <v>149080404</v>
      </c>
      <c r="C7248" s="501" t="str">
        <f>'[2]Rural Area'!D313</f>
        <v>رحمت ٹاؤن غلام محمد آباد</v>
      </c>
      <c r="D7248" s="562"/>
      <c r="E7248" s="562"/>
      <c r="F7248" s="561"/>
    </row>
    <row r="7249" spans="1:6">
      <c r="A7249" s="480"/>
      <c r="B7249" s="465"/>
      <c r="C7249" s="464"/>
      <c r="D7249" s="562"/>
      <c r="E7249" s="562"/>
      <c r="F7249" s="561"/>
    </row>
    <row r="7250" spans="1:6" ht="30">
      <c r="A7250" s="490"/>
      <c r="B7250" s="502">
        <f>'[1]New Statement'!G315</f>
        <v>149080401</v>
      </c>
      <c r="C7250" s="501" t="str">
        <f>'[2]Rural Area'!D310</f>
        <v>رحمت ٹاؤن غلام محمد آباد</v>
      </c>
      <c r="D7250" s="562" t="s">
        <v>1022</v>
      </c>
      <c r="E7250" s="562" t="s">
        <v>2837</v>
      </c>
      <c r="F7250" s="561">
        <v>32</v>
      </c>
    </row>
    <row r="7251" spans="1:6" ht="30">
      <c r="A7251" s="490"/>
      <c r="B7251" s="502">
        <f>'[1]New Statement'!G316</f>
        <v>149080402</v>
      </c>
      <c r="C7251" s="501" t="str">
        <f>'[2]Rural Area'!D311</f>
        <v>رحمت ٹاؤن غلام محمد آباد</v>
      </c>
      <c r="D7251" s="562"/>
      <c r="E7251" s="562"/>
      <c r="F7251" s="561"/>
    </row>
    <row r="7252" spans="1:6" ht="30">
      <c r="A7252" s="490"/>
      <c r="B7252" s="502">
        <f>'[1]New Statement'!G317</f>
        <v>149080403</v>
      </c>
      <c r="C7252" s="501" t="str">
        <f>'[2]Rural Area'!D312</f>
        <v>رحمت ٹاؤن غلام محمد آباد</v>
      </c>
      <c r="D7252" s="562"/>
      <c r="E7252" s="562"/>
      <c r="F7252" s="561"/>
    </row>
    <row r="7253" spans="1:6" ht="30">
      <c r="A7253" s="490"/>
      <c r="B7253" s="502">
        <f>'[1]New Statement'!G318</f>
        <v>149080404</v>
      </c>
      <c r="C7253" s="501" t="str">
        <f>'[2]Rural Area'!D313</f>
        <v>رحمت ٹاؤن غلام محمد آباد</v>
      </c>
      <c r="D7253" s="562"/>
      <c r="E7253" s="562"/>
      <c r="F7253" s="561"/>
    </row>
    <row r="7254" spans="1:6">
      <c r="A7254" s="480"/>
      <c r="B7254" s="465"/>
      <c r="C7254" s="464"/>
      <c r="D7254" s="562"/>
      <c r="E7254" s="562"/>
      <c r="F7254" s="561"/>
    </row>
    <row r="7255" spans="1:6" ht="30">
      <c r="A7255" s="490"/>
      <c r="B7255" s="502">
        <f>'[1]New Statement'!G322</f>
        <v>149090102</v>
      </c>
      <c r="C7255" s="501" t="str">
        <f>'[2]Rural Area'!D316</f>
        <v xml:space="preserve">غوثیہ پارک اضافی آبادی </v>
      </c>
      <c r="D7255" s="566" t="s">
        <v>1021</v>
      </c>
      <c r="E7255" s="566" t="s">
        <v>2838</v>
      </c>
      <c r="F7255" s="561">
        <v>33</v>
      </c>
    </row>
    <row r="7256" spans="1:6" ht="30">
      <c r="A7256" s="490"/>
      <c r="B7256" s="502">
        <f>'[1]New Statement'!G323</f>
        <v>149090103</v>
      </c>
      <c r="C7256" s="501" t="str">
        <f>'[2]Rural Area'!D317</f>
        <v xml:space="preserve">رشید آباد سدھو پورہ </v>
      </c>
      <c r="D7256" s="567"/>
      <c r="E7256" s="567"/>
      <c r="F7256" s="561"/>
    </row>
    <row r="7257" spans="1:6" ht="30">
      <c r="A7257" s="490"/>
      <c r="B7257" s="502">
        <f>'[1]New Statement'!G324</f>
        <v>149090104</v>
      </c>
      <c r="C7257" s="501" t="str">
        <f>'[2]Rural Area'!D318</f>
        <v xml:space="preserve">رشید آباد سدھو پورہ </v>
      </c>
      <c r="D7257" s="567"/>
      <c r="E7257" s="567"/>
      <c r="F7257" s="561"/>
    </row>
    <row r="7258" spans="1:6" ht="30">
      <c r="A7258" s="490"/>
      <c r="B7258" s="502">
        <f>'[1]New Statement'!G325</f>
        <v>149090105</v>
      </c>
      <c r="C7258" s="501" t="str">
        <f>'[2]Rural Area'!D319</f>
        <v xml:space="preserve">رشید آباد سدھو پورہ </v>
      </c>
      <c r="D7258" s="567"/>
      <c r="E7258" s="567"/>
      <c r="F7258" s="561"/>
    </row>
    <row r="7259" spans="1:6" ht="30">
      <c r="A7259" s="490"/>
      <c r="B7259" s="502">
        <f>'[1]New Statement'!G326</f>
        <v>149090201</v>
      </c>
      <c r="C7259" s="501" t="str">
        <f>'[2]Rural Area'!D320</f>
        <v xml:space="preserve">رشید آباد سدھو پورہ </v>
      </c>
      <c r="D7259" s="567"/>
      <c r="E7259" s="567"/>
      <c r="F7259" s="561"/>
    </row>
    <row r="7260" spans="1:6">
      <c r="A7260" s="490"/>
      <c r="B7260" s="465"/>
      <c r="C7260" s="464"/>
      <c r="D7260" s="568"/>
      <c r="E7260" s="568"/>
      <c r="F7260" s="561"/>
    </row>
    <row r="7261" spans="1:6" ht="30">
      <c r="A7261" s="490"/>
      <c r="B7261" s="502">
        <f>'[1]New Statement'!G322</f>
        <v>149090102</v>
      </c>
      <c r="C7261" s="501" t="str">
        <f>'[2]Rural Area'!D316</f>
        <v xml:space="preserve">غوثیہ پارک اضافی آبادی </v>
      </c>
      <c r="D7261" s="566" t="s">
        <v>1022</v>
      </c>
      <c r="E7261" s="566" t="s">
        <v>2838</v>
      </c>
      <c r="F7261" s="561">
        <v>34</v>
      </c>
    </row>
    <row r="7262" spans="1:6" ht="30">
      <c r="A7262" s="490"/>
      <c r="B7262" s="502">
        <f>'[1]New Statement'!G323</f>
        <v>149090103</v>
      </c>
      <c r="C7262" s="501" t="str">
        <f>'[2]Rural Area'!D317</f>
        <v xml:space="preserve">رشید آباد سدھو پورہ </v>
      </c>
      <c r="D7262" s="567"/>
      <c r="E7262" s="567"/>
      <c r="F7262" s="561"/>
    </row>
    <row r="7263" spans="1:6" ht="30">
      <c r="A7263" s="490"/>
      <c r="B7263" s="502">
        <f>'[1]New Statement'!G324</f>
        <v>149090104</v>
      </c>
      <c r="C7263" s="501" t="str">
        <f>'[2]Rural Area'!D318</f>
        <v xml:space="preserve">رشید آباد سدھو پورہ </v>
      </c>
      <c r="D7263" s="567"/>
      <c r="E7263" s="567"/>
      <c r="F7263" s="561"/>
    </row>
    <row r="7264" spans="1:6" ht="30">
      <c r="A7264" s="490"/>
      <c r="B7264" s="502">
        <f>'[1]New Statement'!G325</f>
        <v>149090105</v>
      </c>
      <c r="C7264" s="501" t="str">
        <f>'[2]Rural Area'!D319</f>
        <v xml:space="preserve">رشید آباد سدھو پورہ </v>
      </c>
      <c r="D7264" s="567"/>
      <c r="E7264" s="567"/>
      <c r="F7264" s="561"/>
    </row>
    <row r="7265" spans="1:6" ht="30">
      <c r="A7265" s="490"/>
      <c r="B7265" s="502">
        <f>'[1]New Statement'!G326</f>
        <v>149090201</v>
      </c>
      <c r="C7265" s="501" t="str">
        <f>'[2]Rural Area'!D320</f>
        <v xml:space="preserve">رشید آباد سدھو پورہ </v>
      </c>
      <c r="D7265" s="567"/>
      <c r="E7265" s="567"/>
      <c r="F7265" s="561"/>
    </row>
    <row r="7266" spans="1:6">
      <c r="A7266" s="490"/>
      <c r="B7266" s="465"/>
      <c r="C7266" s="464"/>
      <c r="D7266" s="568"/>
      <c r="E7266" s="568"/>
      <c r="F7266" s="561"/>
    </row>
    <row r="7267" spans="1:6" ht="30">
      <c r="A7267" s="490"/>
      <c r="B7267" s="502">
        <f>'[1]New Statement'!G327</f>
        <v>149090202</v>
      </c>
      <c r="C7267" s="501" t="str">
        <f>'[2]Rural Area'!D321</f>
        <v xml:space="preserve">رشید آباد سدھو پورہ </v>
      </c>
      <c r="D7267" s="566" t="s">
        <v>1021</v>
      </c>
      <c r="E7267" s="566" t="s">
        <v>2838</v>
      </c>
      <c r="F7267" s="561">
        <v>35</v>
      </c>
    </row>
    <row r="7268" spans="1:6" ht="30">
      <c r="A7268" s="490"/>
      <c r="B7268" s="502">
        <f>'[1]New Statement'!G328</f>
        <v>149090203</v>
      </c>
      <c r="C7268" s="501" t="str">
        <f>'[2]Rural Area'!D322</f>
        <v xml:space="preserve">رشید آباد بلال پارک </v>
      </c>
      <c r="D7268" s="567"/>
      <c r="E7268" s="567"/>
      <c r="F7268" s="561"/>
    </row>
    <row r="7269" spans="1:6" ht="30">
      <c r="A7269" s="490"/>
      <c r="B7269" s="502">
        <f>'[1]New Statement'!G329</f>
        <v>149090204</v>
      </c>
      <c r="C7269" s="501" t="str">
        <f>'[2]Rural Area'!D323</f>
        <v xml:space="preserve">رشید آباد بلال پارک </v>
      </c>
      <c r="D7269" s="567"/>
      <c r="E7269" s="567"/>
      <c r="F7269" s="561"/>
    </row>
    <row r="7270" spans="1:6" ht="30">
      <c r="A7270" s="490"/>
      <c r="B7270" s="502">
        <f>'[1]New Statement'!G330</f>
        <v>149090205</v>
      </c>
      <c r="C7270" s="501" t="str">
        <f>'[2]Rural Area'!D324</f>
        <v>رشید آباد مدینہ آباد</v>
      </c>
      <c r="D7270" s="567"/>
      <c r="E7270" s="567"/>
      <c r="F7270" s="561"/>
    </row>
    <row r="7271" spans="1:6">
      <c r="A7271" s="480"/>
      <c r="B7271" s="465"/>
      <c r="C7271" s="464"/>
      <c r="D7271" s="568"/>
      <c r="E7271" s="568"/>
      <c r="F7271" s="561"/>
    </row>
    <row r="7272" spans="1:6" ht="30">
      <c r="A7272" s="490"/>
      <c r="B7272" s="502">
        <f>'[1]New Statement'!G327</f>
        <v>149090202</v>
      </c>
      <c r="C7272" s="501" t="str">
        <f>'[2]Rural Area'!D321</f>
        <v xml:space="preserve">رشید آباد سدھو پورہ </v>
      </c>
      <c r="D7272" s="566" t="s">
        <v>1013</v>
      </c>
      <c r="E7272" s="566" t="s">
        <v>2838</v>
      </c>
      <c r="F7272" s="561">
        <v>36</v>
      </c>
    </row>
    <row r="7273" spans="1:6" ht="30">
      <c r="A7273" s="490"/>
      <c r="B7273" s="502">
        <f>'[1]New Statement'!G328</f>
        <v>149090203</v>
      </c>
      <c r="C7273" s="501" t="str">
        <f>'[2]Rural Area'!D322</f>
        <v xml:space="preserve">رشید آباد بلال پارک </v>
      </c>
      <c r="D7273" s="567"/>
      <c r="E7273" s="567"/>
      <c r="F7273" s="561"/>
    </row>
    <row r="7274" spans="1:6" ht="30">
      <c r="A7274" s="490"/>
      <c r="B7274" s="502">
        <f>'[1]New Statement'!G329</f>
        <v>149090204</v>
      </c>
      <c r="C7274" s="501" t="str">
        <f>'[2]Rural Area'!D323</f>
        <v xml:space="preserve">رشید آباد بلال پارک </v>
      </c>
      <c r="D7274" s="567"/>
      <c r="E7274" s="567"/>
      <c r="F7274" s="561"/>
    </row>
    <row r="7275" spans="1:6" ht="30">
      <c r="A7275" s="490"/>
      <c r="B7275" s="502">
        <f>'[1]New Statement'!G330</f>
        <v>149090205</v>
      </c>
      <c r="C7275" s="501" t="str">
        <f>'[2]Rural Area'!D324</f>
        <v>رشید آباد مدینہ آباد</v>
      </c>
      <c r="D7275" s="567"/>
      <c r="E7275" s="567"/>
      <c r="F7275" s="561"/>
    </row>
    <row r="7276" spans="1:6">
      <c r="A7276" s="480"/>
      <c r="B7276" s="465"/>
      <c r="C7276" s="464"/>
      <c r="D7276" s="568"/>
      <c r="E7276" s="568"/>
      <c r="F7276" s="561"/>
    </row>
    <row r="7277" spans="1:6" ht="45">
      <c r="A7277" s="490"/>
      <c r="B7277" s="502">
        <f>'[1]New Statement'!G331</f>
        <v>149090301</v>
      </c>
      <c r="C7277" s="501" t="str">
        <f>'[2]Rural Area'!D325</f>
        <v>سلمانیہ کالونی غلام محمد آباد</v>
      </c>
      <c r="D7277" s="562" t="s">
        <v>1012</v>
      </c>
      <c r="E7277" s="562" t="s">
        <v>2838</v>
      </c>
      <c r="F7277" s="561">
        <v>37</v>
      </c>
    </row>
    <row r="7278" spans="1:6" ht="45">
      <c r="A7278" s="490"/>
      <c r="B7278" s="502">
        <f>'[1]New Statement'!G332</f>
        <v>149090302</v>
      </c>
      <c r="C7278" s="501" t="str">
        <f>'[2]Rural Area'!D326</f>
        <v>سلمانیہ کالونی غلام محمد آباد</v>
      </c>
      <c r="D7278" s="562"/>
      <c r="E7278" s="562"/>
      <c r="F7278" s="561"/>
    </row>
    <row r="7279" spans="1:6" ht="45">
      <c r="A7279" s="490"/>
      <c r="B7279" s="502">
        <f>'[1]New Statement'!G333</f>
        <v>149090303</v>
      </c>
      <c r="C7279" s="501" t="str">
        <f>'[2]Rural Area'!D327</f>
        <v>سلمانیہ کالونی غلام محمد آباد</v>
      </c>
      <c r="D7279" s="562"/>
      <c r="E7279" s="562"/>
      <c r="F7279" s="561"/>
    </row>
    <row r="7280" spans="1:6" ht="30">
      <c r="A7280" s="490"/>
      <c r="B7280" s="502">
        <f>'[1]New Statement'!G334</f>
        <v>149090304</v>
      </c>
      <c r="C7280" s="501" t="str">
        <f>'[2]Rural Area'!D328</f>
        <v>مدینہ آباد غلام محمد آباد</v>
      </c>
      <c r="D7280" s="562"/>
      <c r="E7280" s="562"/>
      <c r="F7280" s="561"/>
    </row>
    <row r="7281" spans="1:6" ht="30">
      <c r="A7281" s="490"/>
      <c r="B7281" s="502">
        <f>'[1]New Statement'!G335</f>
        <v>149090305</v>
      </c>
      <c r="C7281" s="501" t="str">
        <f>'[2]Rural Area'!D329</f>
        <v>مدینہ آباد غلام محمد آباد</v>
      </c>
      <c r="D7281" s="562"/>
      <c r="E7281" s="562"/>
      <c r="F7281" s="561"/>
    </row>
    <row r="7282" spans="1:6" ht="45">
      <c r="A7282" s="490"/>
      <c r="B7282" s="502">
        <f>'[1]New Statement'!G336</f>
        <v>149090401</v>
      </c>
      <c r="C7282" s="501" t="str">
        <f>'[2]Rural Area'!D330</f>
        <v xml:space="preserve">سلمانیہ کالونی سدھو پورہ </v>
      </c>
      <c r="D7282" s="562"/>
      <c r="E7282" s="562"/>
      <c r="F7282" s="561"/>
    </row>
    <row r="7283" spans="1:6" ht="45">
      <c r="A7283" s="490"/>
      <c r="B7283" s="502">
        <f>'[1]New Statement'!G337</f>
        <v>149090402</v>
      </c>
      <c r="C7283" s="501" t="str">
        <f>'[2]Rural Area'!D331</f>
        <v xml:space="preserve">سلمانیہ کالونی سدھو پورہ </v>
      </c>
      <c r="D7283" s="562"/>
      <c r="E7283" s="562"/>
      <c r="F7283" s="561"/>
    </row>
    <row r="7284" spans="1:6" ht="45">
      <c r="A7284" s="490"/>
      <c r="B7284" s="502">
        <f>'[1]New Statement'!G338</f>
        <v>149090403</v>
      </c>
      <c r="C7284" s="501" t="str">
        <f>'[2]Rural Area'!D332</f>
        <v xml:space="preserve">سلمانیہ کالونی سدھو پورہ </v>
      </c>
      <c r="D7284" s="562"/>
      <c r="E7284" s="562"/>
      <c r="F7284" s="561"/>
    </row>
    <row r="7285" spans="1:6">
      <c r="A7285" s="480"/>
      <c r="B7285" s="465"/>
      <c r="C7285" s="464"/>
      <c r="D7285" s="562"/>
      <c r="E7285" s="562"/>
      <c r="F7285" s="561"/>
    </row>
    <row r="7286" spans="1:6" ht="45">
      <c r="A7286" s="490"/>
      <c r="B7286" s="502">
        <f>'[1]New Statement'!G331</f>
        <v>149090301</v>
      </c>
      <c r="C7286" s="501" t="str">
        <f>'[2]Rural Area'!D325</f>
        <v>سلمانیہ کالونی غلام محمد آباد</v>
      </c>
      <c r="D7286" s="562" t="s">
        <v>1022</v>
      </c>
      <c r="E7286" s="562" t="s">
        <v>2838</v>
      </c>
      <c r="F7286" s="561">
        <v>38</v>
      </c>
    </row>
    <row r="7287" spans="1:6" ht="45">
      <c r="A7287" s="490"/>
      <c r="B7287" s="502">
        <f>'[1]New Statement'!G332</f>
        <v>149090302</v>
      </c>
      <c r="C7287" s="501" t="str">
        <f>'[2]Rural Area'!D326</f>
        <v>سلمانیہ کالونی غلام محمد آباد</v>
      </c>
      <c r="D7287" s="562"/>
      <c r="E7287" s="562"/>
      <c r="F7287" s="561"/>
    </row>
    <row r="7288" spans="1:6" ht="45">
      <c r="A7288" s="490"/>
      <c r="B7288" s="502">
        <f>'[1]New Statement'!G333</f>
        <v>149090303</v>
      </c>
      <c r="C7288" s="501" t="str">
        <f>'[2]Rural Area'!D327</f>
        <v>سلمانیہ کالونی غلام محمد آباد</v>
      </c>
      <c r="D7288" s="562"/>
      <c r="E7288" s="562"/>
      <c r="F7288" s="561"/>
    </row>
    <row r="7289" spans="1:6" ht="30">
      <c r="A7289" s="490"/>
      <c r="B7289" s="502">
        <f>'[1]New Statement'!G334</f>
        <v>149090304</v>
      </c>
      <c r="C7289" s="501" t="str">
        <f>'[2]Rural Area'!D328</f>
        <v>مدینہ آباد غلام محمد آباد</v>
      </c>
      <c r="D7289" s="562"/>
      <c r="E7289" s="562"/>
      <c r="F7289" s="561"/>
    </row>
    <row r="7290" spans="1:6" ht="30">
      <c r="A7290" s="490"/>
      <c r="B7290" s="502">
        <f>'[1]New Statement'!G335</f>
        <v>149090305</v>
      </c>
      <c r="C7290" s="501" t="str">
        <f>'[2]Rural Area'!D329</f>
        <v>مدینہ آباد غلام محمد آباد</v>
      </c>
      <c r="D7290" s="562"/>
      <c r="E7290" s="562"/>
      <c r="F7290" s="561"/>
    </row>
    <row r="7291" spans="1:6" ht="45">
      <c r="A7291" s="490"/>
      <c r="B7291" s="502">
        <f>'[1]New Statement'!G336</f>
        <v>149090401</v>
      </c>
      <c r="C7291" s="501" t="str">
        <f>'[2]Rural Area'!D330</f>
        <v xml:space="preserve">سلمانیہ کالونی سدھو پورہ </v>
      </c>
      <c r="D7291" s="562"/>
      <c r="E7291" s="562"/>
      <c r="F7291" s="561"/>
    </row>
    <row r="7292" spans="1:6" ht="45">
      <c r="A7292" s="490"/>
      <c r="B7292" s="502">
        <f>'[1]New Statement'!G337</f>
        <v>149090402</v>
      </c>
      <c r="C7292" s="501" t="str">
        <f>'[2]Rural Area'!D331</f>
        <v xml:space="preserve">سلمانیہ کالونی سدھو پورہ </v>
      </c>
      <c r="D7292" s="562"/>
      <c r="E7292" s="562"/>
      <c r="F7292" s="561"/>
    </row>
    <row r="7293" spans="1:6" ht="45">
      <c r="A7293" s="490"/>
      <c r="B7293" s="502">
        <f>'[1]New Statement'!G338</f>
        <v>149090403</v>
      </c>
      <c r="C7293" s="501" t="str">
        <f>'[2]Rural Area'!D332</f>
        <v xml:space="preserve">سلمانیہ کالونی سدھو پورہ </v>
      </c>
      <c r="D7293" s="562"/>
      <c r="E7293" s="562"/>
      <c r="F7293" s="561"/>
    </row>
    <row r="7294" spans="1:6">
      <c r="A7294" s="480"/>
      <c r="B7294" s="465"/>
      <c r="C7294" s="464"/>
      <c r="D7294" s="562"/>
      <c r="E7294" s="562"/>
      <c r="F7294" s="561"/>
    </row>
    <row r="7295" spans="1:6">
      <c r="A7295" s="490"/>
      <c r="B7295" s="490">
        <f>'[1]New Statement'!G339</f>
        <v>149090404</v>
      </c>
      <c r="C7295" s="493" t="str">
        <f>'[2]Rural Area'!D333</f>
        <v xml:space="preserve">سلمانیہ کالونی سدھو پورہ </v>
      </c>
      <c r="D7295" s="562" t="s">
        <v>1021</v>
      </c>
      <c r="E7295" s="562" t="s">
        <v>2838</v>
      </c>
      <c r="F7295" s="561">
        <v>39</v>
      </c>
    </row>
    <row r="7296" spans="1:6">
      <c r="A7296" s="490"/>
      <c r="B7296" s="490">
        <f>'[1]New Statement'!G340</f>
        <v>149090405</v>
      </c>
      <c r="C7296" s="493" t="str">
        <f>'[2]Rural Area'!D334</f>
        <v xml:space="preserve">سلمانیہ کالونی سدھو پورہ </v>
      </c>
      <c r="D7296" s="562"/>
      <c r="E7296" s="562"/>
      <c r="F7296" s="561"/>
    </row>
    <row r="7297" spans="1:6">
      <c r="A7297" s="490"/>
      <c r="B7297" s="490">
        <f>'[1]New Statement'!G341</f>
        <v>149090501</v>
      </c>
      <c r="C7297" s="493" t="str">
        <f>'[2]Rural Area'!D335</f>
        <v xml:space="preserve">سلمانیہ کالونی سدھو پورہ </v>
      </c>
      <c r="D7297" s="562"/>
      <c r="E7297" s="562"/>
      <c r="F7297" s="561"/>
    </row>
    <row r="7298" spans="1:6">
      <c r="A7298" s="490"/>
      <c r="B7298" s="490">
        <f>'[1]New Statement'!G342</f>
        <v>149090502</v>
      </c>
      <c r="C7298" s="493" t="str">
        <f>'[2]Rural Area'!D336</f>
        <v xml:space="preserve">سلمانیہ کالونی سدھو پورہ </v>
      </c>
      <c r="D7298" s="562"/>
      <c r="E7298" s="562"/>
      <c r="F7298" s="561"/>
    </row>
    <row r="7299" spans="1:6">
      <c r="A7299" s="490"/>
      <c r="B7299" s="490">
        <f>'[1]New Statement'!G343</f>
        <v>149090503</v>
      </c>
      <c r="C7299" s="493" t="str">
        <f>'[2]Rural Area'!D337</f>
        <v xml:space="preserve">سلمانیہ کالونی سدھو پورہ </v>
      </c>
      <c r="D7299" s="562"/>
      <c r="E7299" s="562"/>
      <c r="F7299" s="561"/>
    </row>
    <row r="7300" spans="1:6">
      <c r="A7300" s="490"/>
      <c r="B7300" s="490">
        <f>'[1]New Statement'!G344</f>
        <v>149090504</v>
      </c>
      <c r="C7300" s="493" t="str">
        <f>'[2]Rural Area'!D338</f>
        <v xml:space="preserve">سلمانیہ کالونی سدھو پورہ </v>
      </c>
      <c r="D7300" s="562"/>
      <c r="E7300" s="562"/>
      <c r="F7300" s="561"/>
    </row>
    <row r="7301" spans="1:6">
      <c r="A7301" s="490"/>
      <c r="B7301" s="490">
        <f>'[1]New Statement'!G345</f>
        <v>149090505</v>
      </c>
      <c r="C7301" s="493" t="str">
        <f>'[2]Rural Area'!D339</f>
        <v xml:space="preserve">سلمانیہ کالونی سدھو پورہ </v>
      </c>
      <c r="D7301" s="562"/>
      <c r="E7301" s="562"/>
      <c r="F7301" s="561"/>
    </row>
    <row r="7302" spans="1:6">
      <c r="A7302" s="480"/>
      <c r="B7302" s="465"/>
      <c r="C7302" s="464"/>
      <c r="D7302" s="562"/>
      <c r="E7302" s="562"/>
      <c r="F7302" s="561"/>
    </row>
    <row r="7303" spans="1:6">
      <c r="A7303" s="490"/>
      <c r="B7303" s="490">
        <f>'[1]New Statement'!G339</f>
        <v>149090404</v>
      </c>
      <c r="C7303" s="493" t="str">
        <f>'[2]Rural Area'!D333</f>
        <v xml:space="preserve">سلمانیہ کالونی سدھو پورہ </v>
      </c>
      <c r="D7303" s="562" t="s">
        <v>1022</v>
      </c>
      <c r="E7303" s="562" t="s">
        <v>2838</v>
      </c>
      <c r="F7303" s="561">
        <v>40</v>
      </c>
    </row>
    <row r="7304" spans="1:6">
      <c r="A7304" s="490"/>
      <c r="B7304" s="490">
        <f>'[1]New Statement'!G340</f>
        <v>149090405</v>
      </c>
      <c r="C7304" s="493" t="str">
        <f>'[2]Rural Area'!D334</f>
        <v xml:space="preserve">سلمانیہ کالونی سدھو پورہ </v>
      </c>
      <c r="D7304" s="562"/>
      <c r="E7304" s="562"/>
      <c r="F7304" s="561"/>
    </row>
    <row r="7305" spans="1:6">
      <c r="A7305" s="490"/>
      <c r="B7305" s="490">
        <f>'[1]New Statement'!G341</f>
        <v>149090501</v>
      </c>
      <c r="C7305" s="493" t="str">
        <f>'[2]Rural Area'!D335</f>
        <v xml:space="preserve">سلمانیہ کالونی سدھو پورہ </v>
      </c>
      <c r="D7305" s="562"/>
      <c r="E7305" s="562"/>
      <c r="F7305" s="561"/>
    </row>
    <row r="7306" spans="1:6">
      <c r="A7306" s="490"/>
      <c r="B7306" s="490">
        <f>'[1]New Statement'!G342</f>
        <v>149090502</v>
      </c>
      <c r="C7306" s="493" t="str">
        <f>'[2]Rural Area'!D336</f>
        <v xml:space="preserve">سلمانیہ کالونی سدھو پورہ </v>
      </c>
      <c r="D7306" s="562"/>
      <c r="E7306" s="562"/>
      <c r="F7306" s="561"/>
    </row>
    <row r="7307" spans="1:6">
      <c r="A7307" s="490"/>
      <c r="B7307" s="490">
        <f>'[1]New Statement'!G343</f>
        <v>149090503</v>
      </c>
      <c r="C7307" s="493" t="str">
        <f>'[2]Rural Area'!D337</f>
        <v xml:space="preserve">سلمانیہ کالونی سدھو پورہ </v>
      </c>
      <c r="D7307" s="562"/>
      <c r="E7307" s="562"/>
      <c r="F7307" s="561"/>
    </row>
    <row r="7308" spans="1:6">
      <c r="A7308" s="490"/>
      <c r="B7308" s="490">
        <f>'[1]New Statement'!G344</f>
        <v>149090504</v>
      </c>
      <c r="C7308" s="493" t="str">
        <f>'[2]Rural Area'!D338</f>
        <v xml:space="preserve">سلمانیہ کالونی سدھو پورہ </v>
      </c>
      <c r="D7308" s="562"/>
      <c r="E7308" s="562"/>
      <c r="F7308" s="561"/>
    </row>
    <row r="7309" spans="1:6">
      <c r="A7309" s="490"/>
      <c r="B7309" s="490">
        <f>'[1]New Statement'!G345</f>
        <v>149090505</v>
      </c>
      <c r="C7309" s="493" t="str">
        <f>'[2]Rural Area'!D339</f>
        <v xml:space="preserve">سلمانیہ کالونی سدھو پورہ </v>
      </c>
      <c r="D7309" s="562"/>
      <c r="E7309" s="562"/>
      <c r="F7309" s="561"/>
    </row>
    <row r="7310" spans="1:6">
      <c r="A7310" s="480"/>
      <c r="B7310" s="465"/>
      <c r="C7310" s="464"/>
      <c r="D7310" s="562"/>
      <c r="E7310" s="562"/>
      <c r="F7310" s="561"/>
    </row>
    <row r="7311" spans="1:6" ht="45">
      <c r="A7311" s="490"/>
      <c r="B7311" s="502">
        <f>'[1]New Statement'!G346</f>
        <v>149090601</v>
      </c>
      <c r="C7311" s="501" t="str">
        <f>'[2]Rural Area'!D340</f>
        <v>محلہ عثمان غنی غلام محمد آباد</v>
      </c>
      <c r="D7311" s="562" t="s">
        <v>1021</v>
      </c>
      <c r="E7311" s="562" t="s">
        <v>2839</v>
      </c>
      <c r="F7311" s="561">
        <v>41</v>
      </c>
    </row>
    <row r="7312" spans="1:6" ht="45">
      <c r="A7312" s="490"/>
      <c r="B7312" s="502">
        <f>'[1]New Statement'!G347</f>
        <v>149090602</v>
      </c>
      <c r="C7312" s="501" t="str">
        <f>'[2]Rural Area'!D341</f>
        <v>محلہ عثمان غنی غلام محمد آباد</v>
      </c>
      <c r="D7312" s="562"/>
      <c r="E7312" s="562"/>
      <c r="F7312" s="561"/>
    </row>
    <row r="7313" spans="1:6" ht="45">
      <c r="A7313" s="490"/>
      <c r="B7313" s="502">
        <f>'[1]New Statement'!G348</f>
        <v>149090603</v>
      </c>
      <c r="C7313" s="501" t="str">
        <f>'[2]Rural Area'!D342</f>
        <v>محلہ عثمان غنی غلام محمد آباد</v>
      </c>
      <c r="D7313" s="562"/>
      <c r="E7313" s="562"/>
      <c r="F7313" s="561"/>
    </row>
    <row r="7314" spans="1:6" ht="45">
      <c r="A7314" s="490"/>
      <c r="B7314" s="502">
        <f>'[1]New Statement'!G349</f>
        <v>149090604</v>
      </c>
      <c r="C7314" s="501" t="str">
        <f>'[2]Rural Area'!D343</f>
        <v>محلہ عثمان غنی غلام محمد آباد</v>
      </c>
      <c r="D7314" s="562"/>
      <c r="E7314" s="562"/>
      <c r="F7314" s="561"/>
    </row>
    <row r="7315" spans="1:6">
      <c r="A7315" s="490"/>
      <c r="B7315" s="465"/>
      <c r="C7315" s="464"/>
      <c r="D7315" s="562"/>
      <c r="E7315" s="562"/>
      <c r="F7315" s="561"/>
    </row>
    <row r="7316" spans="1:6" ht="45">
      <c r="A7316" s="480"/>
      <c r="B7316" s="502">
        <f>'[1]New Statement'!G350</f>
        <v>149090605</v>
      </c>
      <c r="C7316" s="501" t="str">
        <f>'[2]Rural Area'!D344</f>
        <v>محلہ عثمان غنی غلام محمد آباد</v>
      </c>
      <c r="D7316" s="562" t="s">
        <v>1021</v>
      </c>
      <c r="E7316" s="562" t="s">
        <v>2839</v>
      </c>
      <c r="F7316" s="561">
        <v>42</v>
      </c>
    </row>
    <row r="7317" spans="1:6" ht="45">
      <c r="A7317" s="480"/>
      <c r="B7317" s="502">
        <f>'[1]New Statement'!G351</f>
        <v>149090606</v>
      </c>
      <c r="C7317" s="501" t="str">
        <f>'[2]Rural Area'!D345</f>
        <v>محلہ عثمان غنی غلام محمد آباد</v>
      </c>
      <c r="D7317" s="562"/>
      <c r="E7317" s="562"/>
      <c r="F7317" s="561"/>
    </row>
    <row r="7318" spans="1:6" ht="45">
      <c r="A7318" s="480"/>
      <c r="B7318" s="502">
        <f>'[1]New Statement'!G352</f>
        <v>149090607</v>
      </c>
      <c r="C7318" s="501" t="str">
        <f>'[2]Rural Area'!D346</f>
        <v>محلہ عثمان غنی غلام محمد آباد</v>
      </c>
      <c r="D7318" s="562"/>
      <c r="E7318" s="562"/>
      <c r="F7318" s="561"/>
    </row>
    <row r="7319" spans="1:6">
      <c r="A7319" s="490"/>
      <c r="B7319" s="465"/>
      <c r="C7319" s="464"/>
      <c r="D7319" s="562"/>
      <c r="E7319" s="562"/>
      <c r="F7319" s="561"/>
    </row>
    <row r="7320" spans="1:6" ht="45">
      <c r="A7320" s="490"/>
      <c r="B7320" s="502">
        <f>'[1]New Statement'!G346</f>
        <v>149090601</v>
      </c>
      <c r="C7320" s="501" t="str">
        <f>'[2]Rural Area'!D340</f>
        <v>محلہ عثمان غنی غلام محمد آباد</v>
      </c>
      <c r="D7320" s="562" t="s">
        <v>1022</v>
      </c>
      <c r="E7320" s="562" t="s">
        <v>2840</v>
      </c>
      <c r="F7320" s="561">
        <v>43</v>
      </c>
    </row>
    <row r="7321" spans="1:6" ht="45">
      <c r="A7321" s="490"/>
      <c r="B7321" s="502">
        <f>'[1]New Statement'!G347</f>
        <v>149090602</v>
      </c>
      <c r="C7321" s="501" t="str">
        <f>'[2]Rural Area'!D341</f>
        <v>محلہ عثمان غنی غلام محمد آباد</v>
      </c>
      <c r="D7321" s="562"/>
      <c r="E7321" s="562"/>
      <c r="F7321" s="561"/>
    </row>
    <row r="7322" spans="1:6" ht="45">
      <c r="A7322" s="490"/>
      <c r="B7322" s="502">
        <f>'[1]New Statement'!G348</f>
        <v>149090603</v>
      </c>
      <c r="C7322" s="501" t="str">
        <f>'[2]Rural Area'!D342</f>
        <v>محلہ عثمان غنی غلام محمد آباد</v>
      </c>
      <c r="D7322" s="562"/>
      <c r="E7322" s="562"/>
      <c r="F7322" s="561"/>
    </row>
    <row r="7323" spans="1:6" ht="45">
      <c r="A7323" s="490"/>
      <c r="B7323" s="502">
        <f>'[1]New Statement'!G349</f>
        <v>149090604</v>
      </c>
      <c r="C7323" s="501" t="str">
        <f>'[2]Rural Area'!D343</f>
        <v>محلہ عثمان غنی غلام محمد آباد</v>
      </c>
      <c r="D7323" s="562"/>
      <c r="E7323" s="562"/>
      <c r="F7323" s="561"/>
    </row>
    <row r="7324" spans="1:6" ht="45">
      <c r="A7324" s="490"/>
      <c r="B7324" s="502">
        <f>'[1]New Statement'!G350</f>
        <v>149090605</v>
      </c>
      <c r="C7324" s="501" t="str">
        <f>'[2]Rural Area'!D344</f>
        <v>محلہ عثمان غنی غلام محمد آباد</v>
      </c>
      <c r="D7324" s="562"/>
      <c r="E7324" s="562"/>
      <c r="F7324" s="561"/>
    </row>
    <row r="7325" spans="1:6" ht="45">
      <c r="A7325" s="490"/>
      <c r="B7325" s="502">
        <f>'[1]New Statement'!G351</f>
        <v>149090606</v>
      </c>
      <c r="C7325" s="501" t="str">
        <f>'[2]Rural Area'!D345</f>
        <v>محلہ عثمان غنی غلام محمد آباد</v>
      </c>
      <c r="D7325" s="562"/>
      <c r="E7325" s="562"/>
      <c r="F7325" s="561"/>
    </row>
    <row r="7326" spans="1:6" ht="45">
      <c r="A7326" s="490"/>
      <c r="B7326" s="502">
        <f>'[1]New Statement'!G352</f>
        <v>149090607</v>
      </c>
      <c r="C7326" s="501" t="str">
        <f>'[2]Rural Area'!D346</f>
        <v>محلہ عثمان غنی غلام محمد آباد</v>
      </c>
      <c r="D7326" s="562"/>
      <c r="E7326" s="562"/>
      <c r="F7326" s="561"/>
    </row>
    <row r="7327" spans="1:6">
      <c r="A7327" s="480"/>
      <c r="B7327" s="465"/>
      <c r="C7327" s="464"/>
      <c r="D7327" s="562"/>
      <c r="E7327" s="562"/>
      <c r="F7327" s="561"/>
    </row>
    <row r="7328" spans="1:6" ht="45">
      <c r="A7328" s="490"/>
      <c r="B7328" s="502">
        <f>'[1]New Statement'!G353</f>
        <v>149090701</v>
      </c>
      <c r="C7328" s="501" t="str">
        <f>'[2]Rural Area'!D347</f>
        <v>محلہ عثمان غنی غلام محمد آباد</v>
      </c>
      <c r="D7328" s="562" t="s">
        <v>1021</v>
      </c>
      <c r="E7328" s="562" t="s">
        <v>2841</v>
      </c>
      <c r="F7328" s="561">
        <v>44</v>
      </c>
    </row>
    <row r="7329" spans="1:6" ht="45">
      <c r="A7329" s="490"/>
      <c r="B7329" s="502">
        <f>'[1]New Statement'!G354</f>
        <v>149090702</v>
      </c>
      <c r="C7329" s="501" t="str">
        <f>'[2]Rural Area'!D348</f>
        <v>محلہ عثمان غنی غلام محمد آباد</v>
      </c>
      <c r="D7329" s="562"/>
      <c r="E7329" s="562"/>
      <c r="F7329" s="561"/>
    </row>
    <row r="7330" spans="1:6" ht="45">
      <c r="A7330" s="490"/>
      <c r="B7330" s="502">
        <f>'[1]New Statement'!G355</f>
        <v>149090703</v>
      </c>
      <c r="C7330" s="501" t="str">
        <f>'[2]Rural Area'!D349</f>
        <v>محلہ عثمان غنی عیٰسی نگر ی</v>
      </c>
      <c r="D7330" s="562"/>
      <c r="E7330" s="562"/>
      <c r="F7330" s="561"/>
    </row>
    <row r="7331" spans="1:6" ht="45">
      <c r="A7331" s="490"/>
      <c r="B7331" s="502">
        <f>'[1]New Statement'!G356</f>
        <v>149090704</v>
      </c>
      <c r="C7331" s="501" t="str">
        <f>'[2]Rural Area'!D350</f>
        <v>محلہ عثمان غنی عیٰسی نگر ی</v>
      </c>
      <c r="D7331" s="562"/>
      <c r="E7331" s="562"/>
      <c r="F7331" s="561"/>
    </row>
    <row r="7332" spans="1:6" ht="30">
      <c r="A7332" s="490"/>
      <c r="B7332" s="502">
        <f>'[1]New Statement'!G357</f>
        <v>149090705</v>
      </c>
      <c r="C7332" s="501" t="str">
        <f>'[2]Rural Area'!D351</f>
        <v xml:space="preserve">عیٰسی نگری، رمضان ٹاؤن </v>
      </c>
      <c r="D7332" s="562"/>
      <c r="E7332" s="562"/>
      <c r="F7332" s="561"/>
    </row>
    <row r="7333" spans="1:6">
      <c r="A7333" s="480"/>
      <c r="B7333" s="465"/>
      <c r="C7333" s="464"/>
      <c r="D7333" s="562"/>
      <c r="E7333" s="562"/>
      <c r="F7333" s="561"/>
    </row>
    <row r="7334" spans="1:6" ht="45">
      <c r="A7334" s="490"/>
      <c r="B7334" s="502">
        <f>'[1]New Statement'!G353</f>
        <v>149090701</v>
      </c>
      <c r="C7334" s="501" t="str">
        <f>'[2]Rural Area'!D347</f>
        <v>محلہ عثمان غنی غلام محمد آباد</v>
      </c>
      <c r="D7334" s="562" t="s">
        <v>1022</v>
      </c>
      <c r="E7334" s="562" t="s">
        <v>2842</v>
      </c>
      <c r="F7334" s="561">
        <v>45</v>
      </c>
    </row>
    <row r="7335" spans="1:6" ht="45">
      <c r="A7335" s="490"/>
      <c r="B7335" s="502">
        <f>'[1]New Statement'!G354</f>
        <v>149090702</v>
      </c>
      <c r="C7335" s="501" t="str">
        <f>'[2]Rural Area'!D348</f>
        <v>محلہ عثمان غنی غلام محمد آباد</v>
      </c>
      <c r="D7335" s="562"/>
      <c r="E7335" s="562"/>
      <c r="F7335" s="561"/>
    </row>
    <row r="7336" spans="1:6" ht="45">
      <c r="A7336" s="490"/>
      <c r="B7336" s="502">
        <f>'[1]New Statement'!G355</f>
        <v>149090703</v>
      </c>
      <c r="C7336" s="501" t="str">
        <f>'[2]Rural Area'!D349</f>
        <v>محلہ عثمان غنی عیٰسی نگر ی</v>
      </c>
      <c r="D7336" s="562"/>
      <c r="E7336" s="562"/>
      <c r="F7336" s="561"/>
    </row>
    <row r="7337" spans="1:6" ht="45">
      <c r="A7337" s="490"/>
      <c r="B7337" s="502">
        <f>'[1]New Statement'!G356</f>
        <v>149090704</v>
      </c>
      <c r="C7337" s="501" t="str">
        <f>'[2]Rural Area'!D350</f>
        <v>محلہ عثمان غنی عیٰسی نگر ی</v>
      </c>
      <c r="D7337" s="562"/>
      <c r="E7337" s="562"/>
      <c r="F7337" s="561"/>
    </row>
    <row r="7338" spans="1:6" ht="30">
      <c r="A7338" s="490"/>
      <c r="B7338" s="502">
        <f>'[1]New Statement'!G357</f>
        <v>149090705</v>
      </c>
      <c r="C7338" s="501" t="str">
        <f>'[2]Rural Area'!D351</f>
        <v xml:space="preserve">عیٰسی نگری، رمضان ٹاؤن </v>
      </c>
      <c r="D7338" s="562"/>
      <c r="E7338" s="562"/>
      <c r="F7338" s="561"/>
    </row>
    <row r="7339" spans="1:6">
      <c r="A7339" s="480"/>
      <c r="B7339" s="465"/>
      <c r="C7339" s="464"/>
      <c r="D7339" s="562"/>
      <c r="E7339" s="562"/>
      <c r="F7339" s="561"/>
    </row>
    <row r="7340" spans="1:6" ht="30">
      <c r="A7340" s="490"/>
      <c r="B7340" s="502">
        <f>'[1]New Statement'!G360</f>
        <v>149100101</v>
      </c>
      <c r="C7340" s="501" t="str">
        <f>'[2]Rural Area'!D353</f>
        <v>چک نمبر 7 ج ب پنجواڑ</v>
      </c>
      <c r="D7340" s="562" t="s">
        <v>1021</v>
      </c>
      <c r="E7340" s="562" t="s">
        <v>2843</v>
      </c>
      <c r="F7340" s="561">
        <v>46</v>
      </c>
    </row>
    <row r="7341" spans="1:6" ht="30">
      <c r="A7341" s="490"/>
      <c r="B7341" s="502">
        <f>'[1]New Statement'!G361</f>
        <v>149100102</v>
      </c>
      <c r="C7341" s="501" t="str">
        <f>'[2]Rural Area'!D354</f>
        <v>چک نمبر 7 ج ب پنجواڑ</v>
      </c>
      <c r="D7341" s="562"/>
      <c r="E7341" s="562"/>
      <c r="F7341" s="561"/>
    </row>
    <row r="7342" spans="1:6" ht="30">
      <c r="A7342" s="490"/>
      <c r="B7342" s="502">
        <f>'[1]New Statement'!G362</f>
        <v>149100103</v>
      </c>
      <c r="C7342" s="501" t="str">
        <f>'[2]Rural Area'!D355</f>
        <v>چک نمبر 7 ج ب پنجواڑ</v>
      </c>
      <c r="D7342" s="562"/>
      <c r="E7342" s="562"/>
      <c r="F7342" s="561"/>
    </row>
    <row r="7343" spans="1:6" ht="30">
      <c r="A7343" s="490"/>
      <c r="B7343" s="502">
        <f>'[1]New Statement'!G363</f>
        <v>149100104</v>
      </c>
      <c r="C7343" s="501" t="str">
        <f>'[2]Rural Area'!D356</f>
        <v>چک نمبر 7 ج ب پنجواڑ</v>
      </c>
      <c r="D7343" s="562"/>
      <c r="E7343" s="562"/>
      <c r="F7343" s="561"/>
    </row>
    <row r="7344" spans="1:6" ht="30">
      <c r="A7344" s="490"/>
      <c r="B7344" s="502">
        <f>'[1]New Statement'!G364</f>
        <v>149100105</v>
      </c>
      <c r="C7344" s="501" t="str">
        <f>'[2]Rural Area'!D357</f>
        <v>چک نمبر 7 ج ب پنجواڑ</v>
      </c>
      <c r="D7344" s="562"/>
      <c r="E7344" s="562"/>
      <c r="F7344" s="561"/>
    </row>
    <row r="7345" spans="1:6" ht="30">
      <c r="A7345" s="490"/>
      <c r="B7345" s="502">
        <f>'[1]New Statement'!G365</f>
        <v>149100106</v>
      </c>
      <c r="C7345" s="501" t="str">
        <f>'[2]Rural Area'!D358</f>
        <v>چک نمبر 7 ج ب پنجواڑ</v>
      </c>
      <c r="D7345" s="562"/>
      <c r="E7345" s="562"/>
      <c r="F7345" s="561"/>
    </row>
    <row r="7346" spans="1:6" ht="30">
      <c r="A7346" s="490"/>
      <c r="B7346" s="502">
        <f>'[1]New Statement'!G366</f>
        <v>149100107</v>
      </c>
      <c r="C7346" s="501" t="str">
        <f>'[2]Rural Area'!D359</f>
        <v>چک نمبر 7 ج ب پنجواڑ</v>
      </c>
      <c r="D7346" s="562"/>
      <c r="E7346" s="562"/>
      <c r="F7346" s="561"/>
    </row>
    <row r="7347" spans="1:6">
      <c r="A7347" s="480"/>
      <c r="B7347" s="465"/>
      <c r="C7347" s="464"/>
      <c r="D7347" s="562"/>
      <c r="E7347" s="562"/>
      <c r="F7347" s="561"/>
    </row>
    <row r="7348" spans="1:6" ht="30">
      <c r="A7348" s="490"/>
      <c r="B7348" s="502">
        <f>'[1]New Statement'!G360</f>
        <v>149100101</v>
      </c>
      <c r="C7348" s="501" t="str">
        <f>'[2]Rural Area'!D353</f>
        <v>چک نمبر 7 ج ب پنجواڑ</v>
      </c>
      <c r="D7348" s="562" t="s">
        <v>1022</v>
      </c>
      <c r="E7348" s="562" t="s">
        <v>2844</v>
      </c>
      <c r="F7348" s="561">
        <v>47</v>
      </c>
    </row>
    <row r="7349" spans="1:6" ht="30">
      <c r="A7349" s="490"/>
      <c r="B7349" s="502">
        <f>'[1]New Statement'!G361</f>
        <v>149100102</v>
      </c>
      <c r="C7349" s="501" t="str">
        <f>'[2]Rural Area'!D354</f>
        <v>چک نمبر 7 ج ب پنجواڑ</v>
      </c>
      <c r="D7349" s="562"/>
      <c r="E7349" s="562"/>
      <c r="F7349" s="561"/>
    </row>
    <row r="7350" spans="1:6" ht="30">
      <c r="A7350" s="490"/>
      <c r="B7350" s="502">
        <f>'[1]New Statement'!G362</f>
        <v>149100103</v>
      </c>
      <c r="C7350" s="501" t="str">
        <f>'[2]Rural Area'!D355</f>
        <v>چک نمبر 7 ج ب پنجواڑ</v>
      </c>
      <c r="D7350" s="562"/>
      <c r="E7350" s="562"/>
      <c r="F7350" s="561"/>
    </row>
    <row r="7351" spans="1:6" ht="30">
      <c r="A7351" s="490"/>
      <c r="B7351" s="502">
        <f>'[1]New Statement'!G363</f>
        <v>149100104</v>
      </c>
      <c r="C7351" s="501" t="str">
        <f>'[2]Rural Area'!D356</f>
        <v>چک نمبر 7 ج ب پنجواڑ</v>
      </c>
      <c r="D7351" s="562"/>
      <c r="E7351" s="562"/>
      <c r="F7351" s="561"/>
    </row>
    <row r="7352" spans="1:6" ht="30">
      <c r="A7352" s="490"/>
      <c r="B7352" s="502">
        <f>'[1]New Statement'!G364</f>
        <v>149100105</v>
      </c>
      <c r="C7352" s="501" t="str">
        <f>'[2]Rural Area'!D357</f>
        <v>چک نمبر 7 ج ب پنجواڑ</v>
      </c>
      <c r="D7352" s="562"/>
      <c r="E7352" s="562"/>
      <c r="F7352" s="561"/>
    </row>
    <row r="7353" spans="1:6" ht="30">
      <c r="A7353" s="490"/>
      <c r="B7353" s="502">
        <f>'[1]New Statement'!G365</f>
        <v>149100106</v>
      </c>
      <c r="C7353" s="501" t="str">
        <f>'[2]Rural Area'!D358</f>
        <v>چک نمبر 7 ج ب پنجواڑ</v>
      </c>
      <c r="D7353" s="562"/>
      <c r="E7353" s="562"/>
      <c r="F7353" s="561"/>
    </row>
    <row r="7354" spans="1:6" ht="30">
      <c r="A7354" s="490"/>
      <c r="B7354" s="502">
        <f>'[1]New Statement'!G366</f>
        <v>149100107</v>
      </c>
      <c r="C7354" s="501" t="str">
        <f>'[2]Rural Area'!D359</f>
        <v>چک نمبر 7 ج ب پنجواڑ</v>
      </c>
      <c r="D7354" s="562"/>
      <c r="E7354" s="562"/>
      <c r="F7354" s="561"/>
    </row>
    <row r="7355" spans="1:6">
      <c r="A7355" s="490"/>
      <c r="B7355" s="465"/>
      <c r="C7355" s="464"/>
      <c r="D7355" s="562"/>
      <c r="E7355" s="562"/>
      <c r="F7355" s="561"/>
    </row>
    <row r="7356" spans="1:6" ht="30">
      <c r="A7356" s="490"/>
      <c r="B7356" s="502">
        <f>'[1]New Statement'!G367</f>
        <v>149100201</v>
      </c>
      <c r="C7356" s="501" t="str">
        <f>'[2]Rural Area'!D360</f>
        <v>چک نمبر 7 ج ب پنجواڑ</v>
      </c>
      <c r="D7356" s="562" t="s">
        <v>1021</v>
      </c>
      <c r="E7356" s="562" t="s">
        <v>2843</v>
      </c>
      <c r="F7356" s="561">
        <v>48</v>
      </c>
    </row>
    <row r="7357" spans="1:6" ht="30">
      <c r="A7357" s="490"/>
      <c r="B7357" s="502">
        <f>'[1]New Statement'!G368</f>
        <v>149100202</v>
      </c>
      <c r="C7357" s="501" t="str">
        <f>'[2]Rural Area'!D361</f>
        <v>چک نمبر 7 ج ب پنجواڑ</v>
      </c>
      <c r="D7357" s="562"/>
      <c r="E7357" s="562"/>
      <c r="F7357" s="561"/>
    </row>
    <row r="7358" spans="1:6" ht="30">
      <c r="A7358" s="490"/>
      <c r="B7358" s="502">
        <f>'[1]New Statement'!G369</f>
        <v>149100203</v>
      </c>
      <c r="C7358" s="501" t="str">
        <f>'[2]Rural Area'!D362</f>
        <v>چک نمبر 7 ج ب پنجواڑ</v>
      </c>
      <c r="D7358" s="562"/>
      <c r="E7358" s="562"/>
      <c r="F7358" s="561"/>
    </row>
    <row r="7359" spans="1:6" ht="30">
      <c r="A7359" s="490"/>
      <c r="B7359" s="502">
        <f>'[1]New Statement'!G370</f>
        <v>149100204</v>
      </c>
      <c r="C7359" s="501" t="str">
        <f>'[2]Rural Area'!D363</f>
        <v>چک نمبر 7 ج ب پنجواڑ</v>
      </c>
      <c r="D7359" s="562"/>
      <c r="E7359" s="562"/>
      <c r="F7359" s="561"/>
    </row>
    <row r="7360" spans="1:6">
      <c r="A7360" s="480"/>
      <c r="B7360" s="465"/>
      <c r="C7360" s="464"/>
      <c r="D7360" s="562"/>
      <c r="E7360" s="562"/>
      <c r="F7360" s="561"/>
    </row>
    <row r="7361" spans="1:6" ht="30">
      <c r="A7361" s="490"/>
      <c r="B7361" s="502">
        <f>'[1]New Statement'!G371</f>
        <v>149100205</v>
      </c>
      <c r="C7361" s="501" t="str">
        <f>'[2]Rural Area'!D364</f>
        <v>چک نمبر 7 ج ب پنجواڑ</v>
      </c>
      <c r="D7361" s="562" t="s">
        <v>1021</v>
      </c>
      <c r="E7361" s="562" t="s">
        <v>2843</v>
      </c>
      <c r="F7361" s="561">
        <v>49</v>
      </c>
    </row>
    <row r="7362" spans="1:6" ht="30">
      <c r="A7362" s="490"/>
      <c r="B7362" s="502">
        <f>'[1]New Statement'!G372</f>
        <v>149100206</v>
      </c>
      <c r="C7362" s="501" t="str">
        <f>'[2]Rural Area'!D365</f>
        <v>چک نمبر 7 ج ب پنجواڑ</v>
      </c>
      <c r="D7362" s="562"/>
      <c r="E7362" s="562"/>
      <c r="F7362" s="561"/>
    </row>
    <row r="7363" spans="1:6" ht="30">
      <c r="A7363" s="490"/>
      <c r="B7363" s="502">
        <f>'[1]New Statement'!G373</f>
        <v>149100207</v>
      </c>
      <c r="C7363" s="501" t="str">
        <f>'[2]Rural Area'!D366</f>
        <v>چک نمبر 7 ج ب پنجواڑ</v>
      </c>
      <c r="D7363" s="562"/>
      <c r="E7363" s="562"/>
      <c r="F7363" s="561"/>
    </row>
    <row r="7364" spans="1:6" ht="30">
      <c r="A7364" s="490"/>
      <c r="B7364" s="502">
        <f>'[1]New Statement'!G374</f>
        <v>149100208</v>
      </c>
      <c r="C7364" s="501" t="str">
        <f>'[2]Rural Area'!D367</f>
        <v>چک نمبر 7 ج ب پنجواڑ</v>
      </c>
      <c r="D7364" s="562"/>
      <c r="E7364" s="562"/>
      <c r="F7364" s="561"/>
    </row>
    <row r="7365" spans="1:6">
      <c r="A7365" s="480"/>
      <c r="B7365" s="465"/>
      <c r="C7365" s="464"/>
      <c r="D7365" s="562"/>
      <c r="E7365" s="562"/>
      <c r="F7365" s="561"/>
    </row>
    <row r="7366" spans="1:6" ht="30">
      <c r="A7366" s="490"/>
      <c r="B7366" s="502">
        <f>'[1]New Statement'!G367</f>
        <v>149100201</v>
      </c>
      <c r="C7366" s="501" t="str">
        <f>'[2]Rural Area'!D360</f>
        <v>چک نمبر 7 ج ب پنجواڑ</v>
      </c>
      <c r="D7366" s="562" t="s">
        <v>1022</v>
      </c>
      <c r="E7366" s="562" t="s">
        <v>2845</v>
      </c>
      <c r="F7366" s="561">
        <v>50</v>
      </c>
    </row>
    <row r="7367" spans="1:6" ht="30">
      <c r="A7367" s="490"/>
      <c r="B7367" s="502">
        <f>'[1]New Statement'!G368</f>
        <v>149100202</v>
      </c>
      <c r="C7367" s="501" t="str">
        <f>'[2]Rural Area'!D361</f>
        <v>چک نمبر 7 ج ب پنجواڑ</v>
      </c>
      <c r="D7367" s="562"/>
      <c r="E7367" s="562"/>
      <c r="F7367" s="561"/>
    </row>
    <row r="7368" spans="1:6" ht="30">
      <c r="A7368" s="490"/>
      <c r="B7368" s="502">
        <f>'[1]New Statement'!G369</f>
        <v>149100203</v>
      </c>
      <c r="C7368" s="501" t="str">
        <f>'[2]Rural Area'!D362</f>
        <v>چک نمبر 7 ج ب پنجواڑ</v>
      </c>
      <c r="D7368" s="562"/>
      <c r="E7368" s="562"/>
      <c r="F7368" s="561"/>
    </row>
    <row r="7369" spans="1:6" ht="30">
      <c r="A7369" s="490"/>
      <c r="B7369" s="502">
        <f>'[1]New Statement'!G370</f>
        <v>149100204</v>
      </c>
      <c r="C7369" s="501" t="str">
        <f>'[2]Rural Area'!D363</f>
        <v>چک نمبر 7 ج ب پنجواڑ</v>
      </c>
      <c r="D7369" s="562"/>
      <c r="E7369" s="562"/>
      <c r="F7369" s="561"/>
    </row>
    <row r="7370" spans="1:6" ht="30">
      <c r="A7370" s="490"/>
      <c r="B7370" s="502">
        <f>'[1]New Statement'!G371</f>
        <v>149100205</v>
      </c>
      <c r="C7370" s="501" t="str">
        <f>'[2]Rural Area'!D364</f>
        <v>چک نمبر 7 ج ب پنجواڑ</v>
      </c>
      <c r="D7370" s="562"/>
      <c r="E7370" s="562"/>
      <c r="F7370" s="561"/>
    </row>
    <row r="7371" spans="1:6" ht="30">
      <c r="A7371" s="490"/>
      <c r="B7371" s="502">
        <f>'[1]New Statement'!G372</f>
        <v>149100206</v>
      </c>
      <c r="C7371" s="501" t="str">
        <f>'[2]Rural Area'!D365</f>
        <v>چک نمبر 7 ج ب پنجواڑ</v>
      </c>
      <c r="D7371" s="562"/>
      <c r="E7371" s="562"/>
      <c r="F7371" s="561"/>
    </row>
    <row r="7372" spans="1:6" ht="30">
      <c r="A7372" s="490"/>
      <c r="B7372" s="502">
        <f>'[1]New Statement'!G373</f>
        <v>149100207</v>
      </c>
      <c r="C7372" s="501" t="str">
        <f>'[2]Rural Area'!D366</f>
        <v>چک نمبر 7 ج ب پنجواڑ</v>
      </c>
      <c r="D7372" s="562"/>
      <c r="E7372" s="562"/>
      <c r="F7372" s="561"/>
    </row>
    <row r="7373" spans="1:6" ht="30">
      <c r="A7373" s="490"/>
      <c r="B7373" s="502">
        <f>'[1]New Statement'!G374</f>
        <v>149100208</v>
      </c>
      <c r="C7373" s="501" t="str">
        <f>'[2]Rural Area'!D367</f>
        <v>چک نمبر 7 ج ب پنجواڑ</v>
      </c>
      <c r="D7373" s="562"/>
      <c r="E7373" s="562"/>
      <c r="F7373" s="561"/>
    </row>
    <row r="7374" spans="1:6">
      <c r="A7374" s="480"/>
      <c r="B7374" s="465"/>
      <c r="C7374" s="464"/>
      <c r="D7374" s="562"/>
      <c r="E7374" s="562"/>
      <c r="F7374" s="561"/>
    </row>
    <row r="7375" spans="1:6" ht="60">
      <c r="A7375" s="490"/>
      <c r="B7375" s="502">
        <f>'[1]New Statement'!G375</f>
        <v>149100301</v>
      </c>
      <c r="C7375" s="501" t="str">
        <f>'[2]Rural Area'!D368</f>
        <v xml:space="preserve">چک نمبر 7 ج ب پنجواڑ، عثمان غنی ٹاؤن </v>
      </c>
      <c r="D7375" s="562" t="s">
        <v>1021</v>
      </c>
      <c r="E7375" s="562" t="s">
        <v>2846</v>
      </c>
      <c r="F7375" s="561">
        <v>51</v>
      </c>
    </row>
    <row r="7376" spans="1:6" ht="30">
      <c r="A7376" s="490"/>
      <c r="B7376" s="502">
        <f>'[1]New Statement'!G376</f>
        <v>149100302</v>
      </c>
      <c r="C7376" s="501" t="str">
        <f>'[2]Rural Area'!D369</f>
        <v>کچی آبادی مدینہ آباد</v>
      </c>
      <c r="D7376" s="562"/>
      <c r="E7376" s="562"/>
      <c r="F7376" s="561"/>
    </row>
    <row r="7377" spans="1:6" ht="30">
      <c r="A7377" s="490"/>
      <c r="B7377" s="502">
        <f>'[1]New Statement'!G377</f>
        <v>149100303</v>
      </c>
      <c r="C7377" s="501" t="str">
        <f>'[2]Rural Area'!D370</f>
        <v xml:space="preserve">گلشنِ مدینہ، عمیر ٹاؤن </v>
      </c>
      <c r="D7377" s="562"/>
      <c r="E7377" s="562"/>
      <c r="F7377" s="561"/>
    </row>
    <row r="7378" spans="1:6" ht="45">
      <c r="A7378" s="490"/>
      <c r="B7378" s="502">
        <f>'[1]New Statement'!G378</f>
        <v>149100304</v>
      </c>
      <c r="C7378" s="501" t="str">
        <f>'[2]Rural Area'!D371</f>
        <v>یونیورسٹی ٹاؤن، مسلم ٹاؤن نمبر 3</v>
      </c>
      <c r="D7378" s="562"/>
      <c r="E7378" s="562"/>
      <c r="F7378" s="561"/>
    </row>
    <row r="7379" spans="1:6" ht="30">
      <c r="A7379" s="490"/>
      <c r="B7379" s="502">
        <f>'[1]New Statement'!G379</f>
        <v>149100305</v>
      </c>
      <c r="C7379" s="501" t="str">
        <f>'[2]Rural Area'!D372</f>
        <v>سجاد نگر سرگودھا روڈ</v>
      </c>
      <c r="D7379" s="562"/>
      <c r="E7379" s="562"/>
      <c r="F7379" s="561"/>
    </row>
    <row r="7380" spans="1:6" ht="30">
      <c r="A7380" s="490"/>
      <c r="B7380" s="502">
        <f>'[1]New Statement'!G380</f>
        <v>149100306</v>
      </c>
      <c r="C7380" s="501" t="str">
        <f>'[2]Rural Area'!D373</f>
        <v xml:space="preserve">زینت ٹاؤن، مبارک ٹاؤن </v>
      </c>
      <c r="D7380" s="562"/>
      <c r="E7380" s="562"/>
      <c r="F7380" s="561"/>
    </row>
    <row r="7381" spans="1:6">
      <c r="A7381" s="480"/>
      <c r="B7381" s="465"/>
      <c r="C7381" s="464"/>
      <c r="D7381" s="562"/>
      <c r="E7381" s="562"/>
      <c r="F7381" s="561"/>
    </row>
    <row r="7382" spans="1:6" ht="60">
      <c r="A7382" s="490"/>
      <c r="B7382" s="502">
        <f>'[1]New Statement'!G375</f>
        <v>149100301</v>
      </c>
      <c r="C7382" s="501" t="str">
        <f>'[2]Rural Area'!D368</f>
        <v xml:space="preserve">چک نمبر 7 ج ب پنجواڑ، عثمان غنی ٹاؤن </v>
      </c>
      <c r="D7382" s="562" t="s">
        <v>1022</v>
      </c>
      <c r="E7382" s="562" t="s">
        <v>2846</v>
      </c>
      <c r="F7382" s="561">
        <v>52</v>
      </c>
    </row>
    <row r="7383" spans="1:6" ht="30">
      <c r="A7383" s="490"/>
      <c r="B7383" s="502">
        <f>'[1]New Statement'!G376</f>
        <v>149100302</v>
      </c>
      <c r="C7383" s="501" t="str">
        <f>'[2]Rural Area'!D369</f>
        <v>کچی آبادی مدینہ آباد</v>
      </c>
      <c r="D7383" s="562"/>
      <c r="E7383" s="562"/>
      <c r="F7383" s="561"/>
    </row>
    <row r="7384" spans="1:6" ht="30">
      <c r="A7384" s="490"/>
      <c r="B7384" s="502">
        <f>'[1]New Statement'!G377</f>
        <v>149100303</v>
      </c>
      <c r="C7384" s="501" t="str">
        <f>'[2]Rural Area'!D370</f>
        <v xml:space="preserve">گلشنِ مدینہ، عمیر ٹاؤن </v>
      </c>
      <c r="D7384" s="562"/>
      <c r="E7384" s="562"/>
      <c r="F7384" s="561"/>
    </row>
    <row r="7385" spans="1:6" ht="45">
      <c r="A7385" s="490"/>
      <c r="B7385" s="502">
        <f>'[1]New Statement'!G378</f>
        <v>149100304</v>
      </c>
      <c r="C7385" s="501" t="str">
        <f>'[2]Rural Area'!D371</f>
        <v>یونیورسٹی ٹاؤن، مسلم ٹاؤن نمبر 3</v>
      </c>
      <c r="D7385" s="562"/>
      <c r="E7385" s="562"/>
      <c r="F7385" s="561"/>
    </row>
    <row r="7386" spans="1:6" ht="30">
      <c r="A7386" s="490"/>
      <c r="B7386" s="502">
        <f>'[1]New Statement'!G379</f>
        <v>149100305</v>
      </c>
      <c r="C7386" s="501" t="str">
        <f>'[2]Rural Area'!D372</f>
        <v>سجاد نگر سرگودھا روڈ</v>
      </c>
      <c r="D7386" s="562"/>
      <c r="E7386" s="562"/>
      <c r="F7386" s="561"/>
    </row>
    <row r="7387" spans="1:6" ht="30">
      <c r="A7387" s="490"/>
      <c r="B7387" s="502">
        <f>'[1]New Statement'!G380</f>
        <v>149100306</v>
      </c>
      <c r="C7387" s="501" t="str">
        <f>'[2]Rural Area'!D373</f>
        <v xml:space="preserve">زینت ٹاؤن، مبارک ٹاؤن </v>
      </c>
      <c r="D7387" s="562"/>
      <c r="E7387" s="562"/>
      <c r="F7387" s="561"/>
    </row>
    <row r="7388" spans="1:6">
      <c r="A7388" s="480"/>
      <c r="B7388" s="465"/>
      <c r="C7388" s="464"/>
      <c r="D7388" s="562"/>
      <c r="E7388" s="562"/>
      <c r="F7388" s="561"/>
    </row>
    <row r="7389" spans="1:6" ht="45">
      <c r="A7389" s="490"/>
      <c r="B7389" s="502">
        <f>'[1]New Statement'!G381</f>
        <v>149100401</v>
      </c>
      <c r="C7389" s="501" t="str">
        <f>'[2]Rural Area'!D374</f>
        <v xml:space="preserve">چک نمبر 120 ج ب علی ٹاؤن </v>
      </c>
      <c r="D7389" s="562" t="s">
        <v>1021</v>
      </c>
      <c r="E7389" s="562" t="s">
        <v>2847</v>
      </c>
      <c r="F7389" s="561">
        <v>53</v>
      </c>
    </row>
    <row r="7390" spans="1:6" ht="45">
      <c r="A7390" s="490"/>
      <c r="B7390" s="502">
        <f>'[1]New Statement'!G382</f>
        <v>149100402</v>
      </c>
      <c r="C7390" s="501" t="str">
        <f>'[2]Rural Area'!D375</f>
        <v xml:space="preserve">چک نمبر 120 ج ب علی ٹاؤن </v>
      </c>
      <c r="D7390" s="562"/>
      <c r="E7390" s="562"/>
      <c r="F7390" s="561"/>
    </row>
    <row r="7391" spans="1:6" ht="45">
      <c r="A7391" s="490"/>
      <c r="B7391" s="502">
        <f>'[1]New Statement'!G383</f>
        <v>149100403</v>
      </c>
      <c r="C7391" s="501" t="str">
        <f>'[2]Rural Area'!D376</f>
        <v xml:space="preserve">چک نمبر 120 ج ب علی ٹاؤن </v>
      </c>
      <c r="D7391" s="562"/>
      <c r="E7391" s="562"/>
      <c r="F7391" s="561"/>
    </row>
    <row r="7392" spans="1:6" ht="45">
      <c r="A7392" s="490"/>
      <c r="B7392" s="502">
        <f>'[1]New Statement'!G384</f>
        <v>149100404</v>
      </c>
      <c r="C7392" s="501" t="str">
        <f>'[2]Rural Area'!D377</f>
        <v xml:space="preserve">چک نمبر 120 ج ب علی ٹاؤن </v>
      </c>
      <c r="D7392" s="562"/>
      <c r="E7392" s="562"/>
      <c r="F7392" s="561"/>
    </row>
    <row r="7393" spans="1:6" ht="45">
      <c r="A7393" s="490"/>
      <c r="B7393" s="502">
        <f>'[1]New Statement'!G385</f>
        <v>149100405</v>
      </c>
      <c r="C7393" s="501" t="str">
        <f>'[2]Rural Area'!D378</f>
        <v xml:space="preserve">چک نمبر 120 ج ب علی ٹاؤن </v>
      </c>
      <c r="D7393" s="562"/>
      <c r="E7393" s="562"/>
      <c r="F7393" s="561"/>
    </row>
    <row r="7394" spans="1:6">
      <c r="A7394" s="480"/>
      <c r="B7394" s="465"/>
      <c r="C7394" s="464"/>
      <c r="D7394" s="562"/>
      <c r="E7394" s="562"/>
      <c r="F7394" s="561"/>
    </row>
    <row r="7395" spans="1:6" ht="45">
      <c r="A7395" s="490"/>
      <c r="B7395" s="502">
        <f>'[1]New Statement'!G381</f>
        <v>149100401</v>
      </c>
      <c r="C7395" s="501" t="str">
        <f>'[2]Rural Area'!D374</f>
        <v xml:space="preserve">چک نمبر 120 ج ب علی ٹاؤن </v>
      </c>
      <c r="D7395" s="562" t="s">
        <v>1022</v>
      </c>
      <c r="E7395" s="562" t="s">
        <v>2848</v>
      </c>
      <c r="F7395" s="561">
        <v>54</v>
      </c>
    </row>
    <row r="7396" spans="1:6" ht="45">
      <c r="A7396" s="490"/>
      <c r="B7396" s="502">
        <f>'[1]New Statement'!G382</f>
        <v>149100402</v>
      </c>
      <c r="C7396" s="501" t="str">
        <f>'[2]Rural Area'!D375</f>
        <v xml:space="preserve">چک نمبر 120 ج ب علی ٹاؤن </v>
      </c>
      <c r="D7396" s="562"/>
      <c r="E7396" s="562"/>
      <c r="F7396" s="561"/>
    </row>
    <row r="7397" spans="1:6" ht="45">
      <c r="A7397" s="490"/>
      <c r="B7397" s="502">
        <f>'[1]New Statement'!G383</f>
        <v>149100403</v>
      </c>
      <c r="C7397" s="501" t="str">
        <f>'[2]Rural Area'!D376</f>
        <v xml:space="preserve">چک نمبر 120 ج ب علی ٹاؤن </v>
      </c>
      <c r="D7397" s="562"/>
      <c r="E7397" s="562"/>
      <c r="F7397" s="561"/>
    </row>
    <row r="7398" spans="1:6" ht="45">
      <c r="A7398" s="490"/>
      <c r="B7398" s="502">
        <f>'[1]New Statement'!G384</f>
        <v>149100404</v>
      </c>
      <c r="C7398" s="501" t="str">
        <f>'[2]Rural Area'!D377</f>
        <v xml:space="preserve">چک نمبر 120 ج ب علی ٹاؤن </v>
      </c>
      <c r="D7398" s="562"/>
      <c r="E7398" s="562"/>
      <c r="F7398" s="561"/>
    </row>
    <row r="7399" spans="1:6" ht="45">
      <c r="A7399" s="490"/>
      <c r="B7399" s="502">
        <f>'[1]New Statement'!G385</f>
        <v>149100405</v>
      </c>
      <c r="C7399" s="501" t="str">
        <f>'[2]Rural Area'!D378</f>
        <v xml:space="preserve">چک نمبر 120 ج ب علی ٹاؤن </v>
      </c>
      <c r="D7399" s="562"/>
      <c r="E7399" s="562"/>
      <c r="F7399" s="561"/>
    </row>
    <row r="7400" spans="1:6">
      <c r="A7400" s="480"/>
      <c r="B7400" s="465"/>
      <c r="C7400" s="464"/>
      <c r="D7400" s="562"/>
      <c r="E7400" s="562"/>
      <c r="F7400" s="561"/>
    </row>
    <row r="7401" spans="1:6">
      <c r="A7401" s="480"/>
      <c r="B7401" s="480">
        <f>'[1]New Statement'!G386</f>
        <v>149100501</v>
      </c>
      <c r="C7401" s="481" t="str">
        <f>'[2]Rural Area'!D379</f>
        <v xml:space="preserve">چک نمبر 120 ج ب علی ٹاؤن </v>
      </c>
      <c r="D7401" s="566" t="s">
        <v>1021</v>
      </c>
      <c r="E7401" s="566" t="s">
        <v>2847</v>
      </c>
      <c r="F7401" s="563">
        <v>55</v>
      </c>
    </row>
    <row r="7402" spans="1:6">
      <c r="A7402" s="480"/>
      <c r="B7402" s="480">
        <f>'[1]New Statement'!G387</f>
        <v>149100502</v>
      </c>
      <c r="C7402" s="481" t="str">
        <f>'[2]Rural Area'!D380</f>
        <v xml:space="preserve">چک نمبر 120 ج ب علی ٹاؤن </v>
      </c>
      <c r="D7402" s="567"/>
      <c r="E7402" s="567"/>
      <c r="F7402" s="564"/>
    </row>
    <row r="7403" spans="1:6">
      <c r="A7403" s="480"/>
      <c r="B7403" s="480">
        <f>'[1]New Statement'!G388</f>
        <v>149100503</v>
      </c>
      <c r="C7403" s="481" t="str">
        <f>'[2]Rural Area'!D381</f>
        <v xml:space="preserve">چک نمبر 120 ج ب علی ٹاؤن </v>
      </c>
      <c r="D7403" s="567"/>
      <c r="E7403" s="567"/>
      <c r="F7403" s="564"/>
    </row>
    <row r="7404" spans="1:6">
      <c r="A7404" s="480"/>
      <c r="B7404" s="480">
        <f>'[1]New Statement'!G389</f>
        <v>149100504</v>
      </c>
      <c r="C7404" s="481" t="str">
        <f>'[2]Rural Area'!D382</f>
        <v xml:space="preserve">چک نمبر 120 ج ب علی ٹاؤن </v>
      </c>
      <c r="D7404" s="567"/>
      <c r="E7404" s="567"/>
      <c r="F7404" s="564"/>
    </row>
    <row r="7405" spans="1:6">
      <c r="A7405" s="480"/>
      <c r="B7405" s="480">
        <f>'[1]New Statement'!G390</f>
        <v>149100505</v>
      </c>
      <c r="C7405" s="481" t="str">
        <f>'[2]Rural Area'!D383</f>
        <v xml:space="preserve">چک نمبر 120 ج ب علی ٹاؤن </v>
      </c>
      <c r="D7405" s="567"/>
      <c r="E7405" s="567"/>
      <c r="F7405" s="564"/>
    </row>
    <row r="7406" spans="1:6">
      <c r="A7406" s="480"/>
      <c r="B7406" s="480">
        <f>'[1]New Statement'!G391</f>
        <v>149100506</v>
      </c>
      <c r="C7406" s="481" t="str">
        <f>'[2]Rural Area'!D384</f>
        <v xml:space="preserve">چک نمبر 120 ج ب علی ٹاؤن </v>
      </c>
      <c r="D7406" s="567"/>
      <c r="E7406" s="567"/>
      <c r="F7406" s="564"/>
    </row>
    <row r="7407" spans="1:6" ht="30">
      <c r="A7407" s="480"/>
      <c r="B7407" s="502">
        <f>'[1]New Statement'!G404</f>
        <v>149100801</v>
      </c>
      <c r="C7407" s="504" t="str">
        <f>'[2]Rural Area'!D397</f>
        <v xml:space="preserve">چک نمبر 120 ج ب علی ٹاؤن </v>
      </c>
      <c r="D7407" s="567"/>
      <c r="E7407" s="567"/>
      <c r="F7407" s="564"/>
    </row>
    <row r="7408" spans="1:6" ht="45">
      <c r="A7408" s="480"/>
      <c r="B7408" s="502">
        <f>'[1]New Statement'!G405</f>
        <v>149100802</v>
      </c>
      <c r="C7408" s="504" t="str">
        <f>'[2]Rural Area'!D398</f>
        <v>چک نمبر 120 ج ب علی ٹاؤن ، داؤد نگر</v>
      </c>
      <c r="D7408" s="567"/>
      <c r="E7408" s="567"/>
      <c r="F7408" s="564"/>
    </row>
    <row r="7409" spans="1:6" ht="45">
      <c r="A7409" s="480"/>
      <c r="B7409" s="502">
        <f>'[1]New Statement'!G406</f>
        <v>149100803</v>
      </c>
      <c r="C7409" s="504" t="str">
        <f>'[2]Rural Area'!D399</f>
        <v>چک نمبر 120 ج ب علی ٹاؤن ، داؤد نگر</v>
      </c>
      <c r="D7409" s="567"/>
      <c r="E7409" s="567"/>
      <c r="F7409" s="564"/>
    </row>
    <row r="7410" spans="1:6">
      <c r="A7410" s="480"/>
      <c r="B7410" s="465"/>
      <c r="C7410" s="464"/>
      <c r="D7410" s="568"/>
      <c r="E7410" s="568"/>
      <c r="F7410" s="565"/>
    </row>
    <row r="7411" spans="1:6" ht="45">
      <c r="A7411" s="490"/>
      <c r="B7411" s="502">
        <f>'[1]New Statement'!G386</f>
        <v>149100501</v>
      </c>
      <c r="C7411" s="501" t="str">
        <f>'[2]Rural Area'!D379</f>
        <v xml:space="preserve">چک نمبر 120 ج ب علی ٹاؤن </v>
      </c>
      <c r="D7411" s="562" t="s">
        <v>1022</v>
      </c>
      <c r="E7411" s="562" t="s">
        <v>2849</v>
      </c>
      <c r="F7411" s="561">
        <v>56</v>
      </c>
    </row>
    <row r="7412" spans="1:6" ht="45">
      <c r="A7412" s="490"/>
      <c r="B7412" s="502">
        <f>'[1]New Statement'!G387</f>
        <v>149100502</v>
      </c>
      <c r="C7412" s="501" t="str">
        <f>'[2]Rural Area'!D380</f>
        <v xml:space="preserve">چک نمبر 120 ج ب علی ٹاؤن </v>
      </c>
      <c r="D7412" s="562"/>
      <c r="E7412" s="562"/>
      <c r="F7412" s="561"/>
    </row>
    <row r="7413" spans="1:6" ht="45">
      <c r="A7413" s="490"/>
      <c r="B7413" s="502">
        <f>'[1]New Statement'!G388</f>
        <v>149100503</v>
      </c>
      <c r="C7413" s="501" t="str">
        <f>'[2]Rural Area'!D381</f>
        <v xml:space="preserve">چک نمبر 120 ج ب علی ٹاؤن </v>
      </c>
      <c r="D7413" s="562"/>
      <c r="E7413" s="562"/>
      <c r="F7413" s="561"/>
    </row>
    <row r="7414" spans="1:6" ht="45">
      <c r="A7414" s="490"/>
      <c r="B7414" s="502">
        <f>'[1]New Statement'!G389</f>
        <v>149100504</v>
      </c>
      <c r="C7414" s="501" t="str">
        <f>'[2]Rural Area'!D382</f>
        <v xml:space="preserve">چک نمبر 120 ج ب علی ٹاؤن </v>
      </c>
      <c r="D7414" s="562"/>
      <c r="E7414" s="562"/>
      <c r="F7414" s="561"/>
    </row>
    <row r="7415" spans="1:6" ht="45">
      <c r="A7415" s="490"/>
      <c r="B7415" s="502">
        <f>'[1]New Statement'!G390</f>
        <v>149100505</v>
      </c>
      <c r="C7415" s="501" t="str">
        <f>'[2]Rural Area'!D383</f>
        <v xml:space="preserve">چک نمبر 120 ج ب علی ٹاؤن </v>
      </c>
      <c r="D7415" s="562"/>
      <c r="E7415" s="562"/>
      <c r="F7415" s="561"/>
    </row>
    <row r="7416" spans="1:6" ht="45">
      <c r="A7416" s="490"/>
      <c r="B7416" s="502">
        <f>'[1]New Statement'!G391</f>
        <v>149100506</v>
      </c>
      <c r="C7416" s="501" t="str">
        <f>'[2]Rural Area'!D384</f>
        <v xml:space="preserve">چک نمبر 120 ج ب علی ٹاؤن </v>
      </c>
      <c r="D7416" s="562"/>
      <c r="E7416" s="562"/>
      <c r="F7416" s="561"/>
    </row>
    <row r="7417" spans="1:6" ht="45">
      <c r="A7417" s="490"/>
      <c r="B7417" s="502">
        <f>'[1]New Statement'!G404</f>
        <v>149100801</v>
      </c>
      <c r="C7417" s="501" t="str">
        <f>'[2]Rural Area'!D397</f>
        <v xml:space="preserve">چک نمبر 120 ج ب علی ٹاؤن </v>
      </c>
      <c r="D7417" s="562"/>
      <c r="E7417" s="562"/>
      <c r="F7417" s="561"/>
    </row>
    <row r="7418" spans="1:6" ht="60">
      <c r="A7418" s="490"/>
      <c r="B7418" s="502">
        <f>'[1]New Statement'!G405</f>
        <v>149100802</v>
      </c>
      <c r="C7418" s="501" t="str">
        <f>'[2]Rural Area'!D398</f>
        <v>چک نمبر 120 ج ب علی ٹاؤن ، داؤد نگر</v>
      </c>
      <c r="D7418" s="562"/>
      <c r="E7418" s="562"/>
      <c r="F7418" s="561"/>
    </row>
    <row r="7419" spans="1:6" ht="60">
      <c r="A7419" s="490"/>
      <c r="B7419" s="502">
        <f>'[1]New Statement'!G406</f>
        <v>149100803</v>
      </c>
      <c r="C7419" s="501" t="str">
        <f>'[2]Rural Area'!D399</f>
        <v>چک نمبر 120 ج ب علی ٹاؤن ، داؤد نگر</v>
      </c>
      <c r="D7419" s="562"/>
      <c r="E7419" s="562"/>
      <c r="F7419" s="561"/>
    </row>
    <row r="7420" spans="1:6">
      <c r="A7420" s="480"/>
      <c r="B7420" s="465"/>
      <c r="C7420" s="464"/>
      <c r="D7420" s="562"/>
      <c r="E7420" s="562"/>
      <c r="F7420" s="561"/>
    </row>
    <row r="7421" spans="1:6" ht="45">
      <c r="A7421" s="490"/>
      <c r="B7421" s="502">
        <f>'[1]New Statement'!G392</f>
        <v>149100601</v>
      </c>
      <c r="C7421" s="501" t="str">
        <f>'[2]Rural Area'!D385</f>
        <v xml:space="preserve">چک نمبر 120 ج ب علی ٹاؤن </v>
      </c>
      <c r="D7421" s="562" t="s">
        <v>1021</v>
      </c>
      <c r="E7421" s="562" t="s">
        <v>2850</v>
      </c>
      <c r="F7421" s="561">
        <v>57</v>
      </c>
    </row>
    <row r="7422" spans="1:6" ht="45">
      <c r="A7422" s="490"/>
      <c r="B7422" s="502">
        <f>'[1]New Statement'!G393</f>
        <v>149100602</v>
      </c>
      <c r="C7422" s="501" t="str">
        <f>'[2]Rural Area'!D386</f>
        <v xml:space="preserve">چک نمبر 120 ج ب علی ٹاؤن </v>
      </c>
      <c r="D7422" s="562"/>
      <c r="E7422" s="562"/>
      <c r="F7422" s="561"/>
    </row>
    <row r="7423" spans="1:6" ht="45">
      <c r="A7423" s="490"/>
      <c r="B7423" s="502">
        <f>'[1]New Statement'!G394</f>
        <v>149100603</v>
      </c>
      <c r="C7423" s="501" t="str">
        <f>'[2]Rural Area'!D387</f>
        <v xml:space="preserve">چک نمبر 120 ج ب علی ٹاؤن </v>
      </c>
      <c r="D7423" s="562"/>
      <c r="E7423" s="562"/>
      <c r="F7423" s="561"/>
    </row>
    <row r="7424" spans="1:6" ht="45">
      <c r="A7424" s="490"/>
      <c r="B7424" s="502">
        <f>'[1]New Statement'!G395</f>
        <v>149100604</v>
      </c>
      <c r="C7424" s="501" t="str">
        <f>'[2]Rural Area'!D388</f>
        <v xml:space="preserve">چک نمبر 120 ج ب علی ٹاؤن </v>
      </c>
      <c r="D7424" s="562"/>
      <c r="E7424" s="562"/>
      <c r="F7424" s="561"/>
    </row>
    <row r="7425" spans="1:6" ht="45">
      <c r="A7425" s="490"/>
      <c r="B7425" s="502">
        <f>'[1]New Statement'!G396</f>
        <v>149100605</v>
      </c>
      <c r="C7425" s="501" t="str">
        <f>'[2]Rural Area'!D389</f>
        <v xml:space="preserve">چک نمبر 120 ج ب علی ٹاؤن </v>
      </c>
      <c r="D7425" s="562"/>
      <c r="E7425" s="562"/>
      <c r="F7425" s="561"/>
    </row>
    <row r="7426" spans="1:6" ht="45">
      <c r="A7426" s="490"/>
      <c r="B7426" s="502">
        <f>'[1]New Statement'!G397</f>
        <v>149100606</v>
      </c>
      <c r="C7426" s="501" t="str">
        <f>'[2]Rural Area'!D390</f>
        <v xml:space="preserve">چک نمبر 120 ج ب علی ٹاؤن </v>
      </c>
      <c r="D7426" s="562"/>
      <c r="E7426" s="562"/>
      <c r="F7426" s="561"/>
    </row>
    <row r="7427" spans="1:6" ht="45">
      <c r="A7427" s="490"/>
      <c r="B7427" s="502">
        <f>'[1]New Statement'!G398</f>
        <v>149100701</v>
      </c>
      <c r="C7427" s="501" t="str">
        <f>'[2]Rural Area'!D391</f>
        <v xml:space="preserve">چک نمبر 120 ج ب علی ٹاؤن </v>
      </c>
      <c r="D7427" s="562"/>
      <c r="E7427" s="562"/>
      <c r="F7427" s="561"/>
    </row>
    <row r="7428" spans="1:6" ht="45">
      <c r="A7428" s="490"/>
      <c r="B7428" s="502">
        <f>'[1]New Statement'!G399</f>
        <v>149100702</v>
      </c>
      <c r="C7428" s="501" t="str">
        <f>'[2]Rural Area'!D392</f>
        <v xml:space="preserve">چک نمبر 120 ج ب علی ٹاؤن </v>
      </c>
      <c r="D7428" s="562"/>
      <c r="E7428" s="562"/>
      <c r="F7428" s="561"/>
    </row>
    <row r="7429" spans="1:6">
      <c r="A7429" s="480"/>
      <c r="B7429" s="465"/>
      <c r="C7429" s="464"/>
      <c r="D7429" s="562"/>
      <c r="E7429" s="562"/>
      <c r="F7429" s="561"/>
    </row>
    <row r="7430" spans="1:6" ht="45">
      <c r="A7430" s="490"/>
      <c r="B7430" s="502">
        <f>'[1]New Statement'!G400</f>
        <v>149100703</v>
      </c>
      <c r="C7430" s="501" t="str">
        <f>'[2]Rural Area'!D393</f>
        <v xml:space="preserve">چک نمبر 120 ج ب علی ٹاؤن </v>
      </c>
      <c r="D7430" s="562" t="s">
        <v>1021</v>
      </c>
      <c r="E7430" s="562" t="s">
        <v>2850</v>
      </c>
      <c r="F7430" s="561">
        <v>58</v>
      </c>
    </row>
    <row r="7431" spans="1:6" ht="45">
      <c r="A7431" s="490"/>
      <c r="B7431" s="502">
        <f>'[1]New Statement'!G401</f>
        <v>149100704</v>
      </c>
      <c r="C7431" s="501" t="str">
        <f>'[2]Rural Area'!D394</f>
        <v xml:space="preserve">چک نمبر 120 ج ب علی ٹاؤن </v>
      </c>
      <c r="D7431" s="562"/>
      <c r="E7431" s="562"/>
      <c r="F7431" s="561"/>
    </row>
    <row r="7432" spans="1:6" ht="45">
      <c r="A7432" s="490"/>
      <c r="B7432" s="502">
        <f>'[1]New Statement'!G402</f>
        <v>149100705</v>
      </c>
      <c r="C7432" s="501" t="str">
        <f>'[2]Rural Area'!D395</f>
        <v xml:space="preserve">چک نمبر 120 ج ب علی ٹاؤن </v>
      </c>
      <c r="D7432" s="562"/>
      <c r="E7432" s="562"/>
      <c r="F7432" s="561"/>
    </row>
    <row r="7433" spans="1:6" ht="45">
      <c r="A7433" s="490"/>
      <c r="B7433" s="502">
        <f>'[1]New Statement'!G403</f>
        <v>149100706</v>
      </c>
      <c r="C7433" s="501" t="str">
        <f>'[2]Rural Area'!D396</f>
        <v xml:space="preserve">چک نمبر 120 ج ب علی ٹاؤن </v>
      </c>
      <c r="D7433" s="562"/>
      <c r="E7433" s="562"/>
      <c r="F7433" s="561"/>
    </row>
    <row r="7434" spans="1:6">
      <c r="A7434" s="480"/>
      <c r="B7434" s="465"/>
      <c r="C7434" s="464"/>
      <c r="D7434" s="562"/>
      <c r="E7434" s="562"/>
      <c r="F7434" s="561"/>
    </row>
    <row r="7435" spans="1:6" ht="45">
      <c r="A7435" s="490"/>
      <c r="B7435" s="502">
        <f>'[1]New Statement'!G392</f>
        <v>149100601</v>
      </c>
      <c r="C7435" s="501" t="str">
        <f>'[2]Rural Area'!D385</f>
        <v xml:space="preserve">چک نمبر 120 ج ب علی ٹاؤن </v>
      </c>
      <c r="D7435" s="562" t="s">
        <v>1022</v>
      </c>
      <c r="E7435" s="562" t="s">
        <v>2849</v>
      </c>
      <c r="F7435" s="561">
        <v>59</v>
      </c>
    </row>
    <row r="7436" spans="1:6" ht="45">
      <c r="A7436" s="490"/>
      <c r="B7436" s="502">
        <f>'[1]New Statement'!G393</f>
        <v>149100602</v>
      </c>
      <c r="C7436" s="501" t="str">
        <f>'[2]Rural Area'!D386</f>
        <v xml:space="preserve">چک نمبر 120 ج ب علی ٹاؤن </v>
      </c>
      <c r="D7436" s="562"/>
      <c r="E7436" s="562"/>
      <c r="F7436" s="561"/>
    </row>
    <row r="7437" spans="1:6" ht="45">
      <c r="A7437" s="490"/>
      <c r="B7437" s="502">
        <f>'[1]New Statement'!G394</f>
        <v>149100603</v>
      </c>
      <c r="C7437" s="501" t="str">
        <f>'[2]Rural Area'!D387</f>
        <v xml:space="preserve">چک نمبر 120 ج ب علی ٹاؤن </v>
      </c>
      <c r="D7437" s="562"/>
      <c r="E7437" s="562"/>
      <c r="F7437" s="561"/>
    </row>
    <row r="7438" spans="1:6" ht="45">
      <c r="A7438" s="490"/>
      <c r="B7438" s="502">
        <f>'[1]New Statement'!G395</f>
        <v>149100604</v>
      </c>
      <c r="C7438" s="501" t="str">
        <f>'[2]Rural Area'!D388</f>
        <v xml:space="preserve">چک نمبر 120 ج ب علی ٹاؤن </v>
      </c>
      <c r="D7438" s="562"/>
      <c r="E7438" s="562"/>
      <c r="F7438" s="561"/>
    </row>
    <row r="7439" spans="1:6" ht="45">
      <c r="A7439" s="490"/>
      <c r="B7439" s="502">
        <f>'[1]New Statement'!G396</f>
        <v>149100605</v>
      </c>
      <c r="C7439" s="501" t="str">
        <f>'[2]Rural Area'!D389</f>
        <v xml:space="preserve">چک نمبر 120 ج ب علی ٹاؤن </v>
      </c>
      <c r="D7439" s="562"/>
      <c r="E7439" s="562"/>
      <c r="F7439" s="561"/>
    </row>
    <row r="7440" spans="1:6" ht="45">
      <c r="A7440" s="490"/>
      <c r="B7440" s="502">
        <f>'[1]New Statement'!G397</f>
        <v>149100606</v>
      </c>
      <c r="C7440" s="501" t="str">
        <f>'[2]Rural Area'!D390</f>
        <v xml:space="preserve">چک نمبر 120 ج ب علی ٹاؤن </v>
      </c>
      <c r="D7440" s="562"/>
      <c r="E7440" s="562"/>
      <c r="F7440" s="561"/>
    </row>
    <row r="7441" spans="1:6" ht="45">
      <c r="A7441" s="490"/>
      <c r="B7441" s="502">
        <f>'[1]New Statement'!G398</f>
        <v>149100701</v>
      </c>
      <c r="C7441" s="501" t="str">
        <f>'[2]Rural Area'!D391</f>
        <v xml:space="preserve">چک نمبر 120 ج ب علی ٹاؤن </v>
      </c>
      <c r="D7441" s="562"/>
      <c r="E7441" s="562"/>
      <c r="F7441" s="561"/>
    </row>
    <row r="7442" spans="1:6" ht="45">
      <c r="A7442" s="490"/>
      <c r="B7442" s="502">
        <f>'[1]New Statement'!G399</f>
        <v>149100702</v>
      </c>
      <c r="C7442" s="501" t="str">
        <f>'[2]Rural Area'!D392</f>
        <v xml:space="preserve">چک نمبر 120 ج ب علی ٹاؤن </v>
      </c>
      <c r="D7442" s="562"/>
      <c r="E7442" s="562"/>
      <c r="F7442" s="561"/>
    </row>
    <row r="7443" spans="1:6" ht="45">
      <c r="A7443" s="490"/>
      <c r="B7443" s="502">
        <f>'[1]New Statement'!G400</f>
        <v>149100703</v>
      </c>
      <c r="C7443" s="501" t="str">
        <f>'[2]Rural Area'!D393</f>
        <v xml:space="preserve">چک نمبر 120 ج ب علی ٹاؤن </v>
      </c>
      <c r="D7443" s="562"/>
      <c r="E7443" s="562"/>
      <c r="F7443" s="561"/>
    </row>
    <row r="7444" spans="1:6" ht="45">
      <c r="A7444" s="490"/>
      <c r="B7444" s="502">
        <f>'[1]New Statement'!G401</f>
        <v>149100704</v>
      </c>
      <c r="C7444" s="501" t="str">
        <f>'[2]Rural Area'!D394</f>
        <v xml:space="preserve">چک نمبر 120 ج ب علی ٹاؤن </v>
      </c>
      <c r="D7444" s="562"/>
      <c r="E7444" s="562"/>
      <c r="F7444" s="561"/>
    </row>
    <row r="7445" spans="1:6" ht="45">
      <c r="A7445" s="490"/>
      <c r="B7445" s="502">
        <f>'[1]New Statement'!G402</f>
        <v>149100705</v>
      </c>
      <c r="C7445" s="501" t="str">
        <f>'[2]Rural Area'!D395</f>
        <v xml:space="preserve">چک نمبر 120 ج ب علی ٹاؤن </v>
      </c>
      <c r="D7445" s="562"/>
      <c r="E7445" s="562"/>
      <c r="F7445" s="561"/>
    </row>
    <row r="7446" spans="1:6" ht="45">
      <c r="A7446" s="490"/>
      <c r="B7446" s="502">
        <f>'[1]New Statement'!G403</f>
        <v>149100706</v>
      </c>
      <c r="C7446" s="501" t="str">
        <f>'[2]Rural Area'!D396</f>
        <v xml:space="preserve">چک نمبر 120 ج ب علی ٹاؤن </v>
      </c>
      <c r="D7446" s="562"/>
      <c r="E7446" s="562"/>
      <c r="F7446" s="561"/>
    </row>
    <row r="7447" spans="1:6">
      <c r="A7447" s="480"/>
      <c r="B7447" s="465"/>
      <c r="C7447" s="464"/>
      <c r="D7447" s="562"/>
      <c r="E7447" s="562"/>
      <c r="F7447" s="561"/>
    </row>
    <row r="7448" spans="1:6" ht="30">
      <c r="A7448" s="490"/>
      <c r="B7448" s="502">
        <f>'[1]New Statement'!G413</f>
        <v>149101001</v>
      </c>
      <c r="C7448" s="501" t="str">
        <f>'[2]Rural Area'!D406</f>
        <v>چک نمبر 7 ج ب پنجواڑ</v>
      </c>
      <c r="D7448" s="562" t="s">
        <v>1021</v>
      </c>
      <c r="E7448" s="562" t="s">
        <v>2851</v>
      </c>
      <c r="F7448" s="561">
        <v>60</v>
      </c>
    </row>
    <row r="7449" spans="1:6" ht="30">
      <c r="A7449" s="490"/>
      <c r="B7449" s="502">
        <f>'[1]New Statement'!G414</f>
        <v>149101002</v>
      </c>
      <c r="C7449" s="501" t="str">
        <f>'[2]Rural Area'!D407</f>
        <v>چک نمبر 7 ج ب پنجواڑ</v>
      </c>
      <c r="D7449" s="562"/>
      <c r="E7449" s="562"/>
      <c r="F7449" s="561"/>
    </row>
    <row r="7450" spans="1:6" ht="30">
      <c r="A7450" s="490"/>
      <c r="B7450" s="502">
        <f>'[1]New Statement'!G415</f>
        <v>149101003</v>
      </c>
      <c r="C7450" s="501" t="str">
        <f>'[2]Rural Area'!D408</f>
        <v>چک نمبر 7 ج ب پنجواڑ</v>
      </c>
      <c r="D7450" s="562"/>
      <c r="E7450" s="562"/>
      <c r="F7450" s="561"/>
    </row>
    <row r="7451" spans="1:6" ht="30">
      <c r="A7451" s="490"/>
      <c r="B7451" s="502">
        <f>'[1]New Statement'!G416</f>
        <v>149101004</v>
      </c>
      <c r="C7451" s="501" t="str">
        <f>'[2]Rural Area'!D409</f>
        <v>چک نمبر 7 ج ب پنجواڑ</v>
      </c>
      <c r="D7451" s="562"/>
      <c r="E7451" s="562"/>
      <c r="F7451" s="561"/>
    </row>
    <row r="7452" spans="1:6">
      <c r="A7452" s="490"/>
      <c r="B7452" s="465"/>
      <c r="C7452" s="464"/>
      <c r="D7452" s="562"/>
      <c r="E7452" s="562"/>
      <c r="F7452" s="561"/>
    </row>
    <row r="7453" spans="1:6" ht="30">
      <c r="A7453" s="490"/>
      <c r="B7453" s="502">
        <f>'[1]New Statement'!G413</f>
        <v>149101001</v>
      </c>
      <c r="C7453" s="501" t="str">
        <f>'[2]Rural Area'!D406</f>
        <v>چک نمبر 7 ج ب پنجواڑ</v>
      </c>
      <c r="D7453" s="562" t="s">
        <v>1022</v>
      </c>
      <c r="E7453" s="562" t="s">
        <v>2852</v>
      </c>
      <c r="F7453" s="561">
        <v>61</v>
      </c>
    </row>
    <row r="7454" spans="1:6" ht="30">
      <c r="A7454" s="490"/>
      <c r="B7454" s="502">
        <f>'[1]New Statement'!G414</f>
        <v>149101002</v>
      </c>
      <c r="C7454" s="501" t="str">
        <f>'[2]Rural Area'!D407</f>
        <v>چک نمبر 7 ج ب پنجواڑ</v>
      </c>
      <c r="D7454" s="562"/>
      <c r="E7454" s="562"/>
      <c r="F7454" s="561"/>
    </row>
    <row r="7455" spans="1:6" ht="30">
      <c r="A7455" s="490"/>
      <c r="B7455" s="502">
        <f>'[1]New Statement'!G415</f>
        <v>149101003</v>
      </c>
      <c r="C7455" s="501" t="str">
        <f>'[2]Rural Area'!D408</f>
        <v>چک نمبر 7 ج ب پنجواڑ</v>
      </c>
      <c r="D7455" s="562"/>
      <c r="E7455" s="562"/>
      <c r="F7455" s="561"/>
    </row>
    <row r="7456" spans="1:6" ht="30">
      <c r="A7456" s="490"/>
      <c r="B7456" s="502">
        <f>'[1]New Statement'!G416</f>
        <v>149101004</v>
      </c>
      <c r="C7456" s="501" t="str">
        <f>'[2]Rural Area'!D409</f>
        <v>چک نمبر 7 ج ب پنجواڑ</v>
      </c>
      <c r="D7456" s="562"/>
      <c r="E7456" s="562"/>
      <c r="F7456" s="561"/>
    </row>
    <row r="7457" spans="1:6">
      <c r="A7457" s="490"/>
      <c r="B7457" s="465"/>
      <c r="C7457" s="464"/>
      <c r="D7457" s="562"/>
      <c r="E7457" s="562"/>
      <c r="F7457" s="561"/>
    </row>
    <row r="7458" spans="1:6" ht="45">
      <c r="A7458" s="490"/>
      <c r="B7458" s="502">
        <f>'[1]New Statement'!G419</f>
        <v>149110101</v>
      </c>
      <c r="C7458" s="501" t="str">
        <f>'[2]Rural Area'!D411</f>
        <v>مسلم ٹاؤن نمبر 1 سرگودھا روڑ</v>
      </c>
      <c r="D7458" s="562" t="s">
        <v>1021</v>
      </c>
      <c r="E7458" s="562" t="s">
        <v>2853</v>
      </c>
      <c r="F7458" s="561">
        <v>62</v>
      </c>
    </row>
    <row r="7459" spans="1:6" ht="45">
      <c r="A7459" s="490"/>
      <c r="B7459" s="502">
        <f>'[1]New Statement'!G420</f>
        <v>149110102</v>
      </c>
      <c r="C7459" s="501" t="str">
        <f>'[2]Rural Area'!D412</f>
        <v>مسلم ٹاؤن نمبر 1 سرگودھا روڑ</v>
      </c>
      <c r="D7459" s="562"/>
      <c r="E7459" s="562"/>
      <c r="F7459" s="561"/>
    </row>
    <row r="7460" spans="1:6" ht="45">
      <c r="A7460" s="490"/>
      <c r="B7460" s="502">
        <f>'[1]New Statement'!G421</f>
        <v>149110103</v>
      </c>
      <c r="C7460" s="501" t="str">
        <f>'[2]Rural Area'!D413</f>
        <v>مسلم ٹاؤن نمبر 1 سرگودھا روڑ</v>
      </c>
      <c r="D7460" s="562"/>
      <c r="E7460" s="562"/>
      <c r="F7460" s="561"/>
    </row>
    <row r="7461" spans="1:6" ht="45">
      <c r="A7461" s="490"/>
      <c r="B7461" s="502">
        <f>'[1]New Statement'!G422</f>
        <v>149110104</v>
      </c>
      <c r="C7461" s="501" t="str">
        <f>'[2]Rural Area'!D414</f>
        <v>مسلم ٹاؤن نمبر 1 سرگودھا روڑ</v>
      </c>
      <c r="D7461" s="562"/>
      <c r="E7461" s="562"/>
      <c r="F7461" s="561"/>
    </row>
    <row r="7462" spans="1:6">
      <c r="A7462" s="490"/>
      <c r="B7462" s="465"/>
      <c r="C7462" s="464"/>
      <c r="D7462" s="562"/>
      <c r="E7462" s="562"/>
      <c r="F7462" s="561"/>
    </row>
    <row r="7463" spans="1:6" ht="45">
      <c r="A7463" s="490"/>
      <c r="B7463" s="502">
        <f>'[1]New Statement'!G419</f>
        <v>149110101</v>
      </c>
      <c r="C7463" s="501" t="str">
        <f>'[2]Rural Area'!D411</f>
        <v>مسلم ٹاؤن نمبر 1 سرگودھا روڑ</v>
      </c>
      <c r="D7463" s="562" t="s">
        <v>1022</v>
      </c>
      <c r="E7463" s="562" t="s">
        <v>2854</v>
      </c>
      <c r="F7463" s="561">
        <v>63</v>
      </c>
    </row>
    <row r="7464" spans="1:6" ht="45">
      <c r="A7464" s="490"/>
      <c r="B7464" s="502">
        <f>'[1]New Statement'!G420</f>
        <v>149110102</v>
      </c>
      <c r="C7464" s="501" t="str">
        <f>'[2]Rural Area'!D412</f>
        <v>مسلم ٹاؤن نمبر 1 سرگودھا روڑ</v>
      </c>
      <c r="D7464" s="562"/>
      <c r="E7464" s="562"/>
      <c r="F7464" s="561"/>
    </row>
    <row r="7465" spans="1:6" ht="45">
      <c r="A7465" s="490"/>
      <c r="B7465" s="502">
        <f>'[1]New Statement'!G421</f>
        <v>149110103</v>
      </c>
      <c r="C7465" s="501" t="str">
        <f>'[2]Rural Area'!D413</f>
        <v>مسلم ٹاؤن نمبر 1 سرگودھا روڑ</v>
      </c>
      <c r="D7465" s="562"/>
      <c r="E7465" s="562"/>
      <c r="F7465" s="561"/>
    </row>
    <row r="7466" spans="1:6" ht="45">
      <c r="A7466" s="490"/>
      <c r="B7466" s="502">
        <f>'[1]New Statement'!G422</f>
        <v>149110104</v>
      </c>
      <c r="C7466" s="501" t="str">
        <f>'[2]Rural Area'!D414</f>
        <v>مسلم ٹاؤن نمبر 1 سرگودھا روڑ</v>
      </c>
      <c r="D7466" s="562"/>
      <c r="E7466" s="562"/>
      <c r="F7466" s="561"/>
    </row>
    <row r="7467" spans="1:6">
      <c r="A7467" s="480"/>
      <c r="B7467" s="465"/>
      <c r="C7467" s="464"/>
      <c r="D7467" s="562"/>
      <c r="E7467" s="562"/>
      <c r="F7467" s="561"/>
    </row>
    <row r="7468" spans="1:6" ht="45">
      <c r="A7468" s="490"/>
      <c r="B7468" s="502">
        <f>'[1]New Statement'!G423</f>
        <v>149110201</v>
      </c>
      <c r="C7468" s="501" t="str">
        <f>'[2]Rural Area'!D415</f>
        <v xml:space="preserve">چک نمبر 122 ج ب نور پور </v>
      </c>
      <c r="D7468" s="566" t="s">
        <v>1021</v>
      </c>
      <c r="E7468" s="566" t="s">
        <v>2855</v>
      </c>
      <c r="F7468" s="561">
        <v>64</v>
      </c>
    </row>
    <row r="7469" spans="1:6" ht="45">
      <c r="A7469" s="490"/>
      <c r="B7469" s="502">
        <f>'[1]New Statement'!G424</f>
        <v>149110202</v>
      </c>
      <c r="C7469" s="501" t="str">
        <f>'[2]Rural Area'!D416</f>
        <v xml:space="preserve">چک نمبر 122 ج ب نور پور </v>
      </c>
      <c r="D7469" s="567"/>
      <c r="E7469" s="567"/>
      <c r="F7469" s="561"/>
    </row>
    <row r="7470" spans="1:6" ht="45">
      <c r="A7470" s="490"/>
      <c r="B7470" s="502">
        <f>'[1]New Statement'!G425</f>
        <v>149110203</v>
      </c>
      <c r="C7470" s="501" t="str">
        <f>'[2]Rural Area'!D417</f>
        <v xml:space="preserve">چک نمبر 122 ج ب نور پور </v>
      </c>
      <c r="D7470" s="567"/>
      <c r="E7470" s="567"/>
      <c r="F7470" s="561"/>
    </row>
    <row r="7471" spans="1:6" ht="45">
      <c r="A7471" s="490"/>
      <c r="B7471" s="502">
        <f>'[1]New Statement'!G426</f>
        <v>149110204</v>
      </c>
      <c r="C7471" s="501" t="str">
        <f>'[2]Rural Area'!D418</f>
        <v xml:space="preserve">چک نمبر 122 ج ب نور پور </v>
      </c>
      <c r="D7471" s="567"/>
      <c r="E7471" s="567"/>
      <c r="F7471" s="561"/>
    </row>
    <row r="7472" spans="1:6" ht="45">
      <c r="A7472" s="490"/>
      <c r="B7472" s="502">
        <f>'[1]New Statement'!G427</f>
        <v>149110205</v>
      </c>
      <c r="C7472" s="501" t="str">
        <f>'[2]Rural Area'!D419</f>
        <v xml:space="preserve">چک نمبر 122 ج ب نور پور </v>
      </c>
      <c r="D7472" s="567"/>
      <c r="E7472" s="567"/>
      <c r="F7472" s="561"/>
    </row>
    <row r="7473" spans="1:6">
      <c r="A7473" s="480"/>
      <c r="B7473" s="465"/>
      <c r="C7473" s="464"/>
      <c r="D7473" s="568"/>
      <c r="E7473" s="568"/>
      <c r="F7473" s="561"/>
    </row>
    <row r="7474" spans="1:6" ht="45">
      <c r="A7474" s="490"/>
      <c r="B7474" s="502">
        <f>'[1]New Statement'!G423</f>
        <v>149110201</v>
      </c>
      <c r="C7474" s="501" t="str">
        <f>'[2]Rural Area'!D415</f>
        <v xml:space="preserve">چک نمبر 122 ج ب نور پور </v>
      </c>
      <c r="D7474" s="566" t="s">
        <v>1022</v>
      </c>
      <c r="E7474" s="566" t="s">
        <v>2855</v>
      </c>
      <c r="F7474" s="561">
        <v>65</v>
      </c>
    </row>
    <row r="7475" spans="1:6" ht="45">
      <c r="A7475" s="490"/>
      <c r="B7475" s="502">
        <f>'[1]New Statement'!G424</f>
        <v>149110202</v>
      </c>
      <c r="C7475" s="501" t="str">
        <f>'[2]Rural Area'!D416</f>
        <v xml:space="preserve">چک نمبر 122 ج ب نور پور </v>
      </c>
      <c r="D7475" s="567"/>
      <c r="E7475" s="567"/>
      <c r="F7475" s="561"/>
    </row>
    <row r="7476" spans="1:6" ht="45">
      <c r="A7476" s="490"/>
      <c r="B7476" s="502">
        <f>'[1]New Statement'!G425</f>
        <v>149110203</v>
      </c>
      <c r="C7476" s="501" t="str">
        <f>'[2]Rural Area'!D417</f>
        <v xml:space="preserve">چک نمبر 122 ج ب نور پور </v>
      </c>
      <c r="D7476" s="567"/>
      <c r="E7476" s="567"/>
      <c r="F7476" s="561"/>
    </row>
    <row r="7477" spans="1:6" ht="45">
      <c r="A7477" s="490"/>
      <c r="B7477" s="502">
        <f>'[1]New Statement'!G426</f>
        <v>149110204</v>
      </c>
      <c r="C7477" s="501" t="str">
        <f>'[2]Rural Area'!D418</f>
        <v xml:space="preserve">چک نمبر 122 ج ب نور پور </v>
      </c>
      <c r="D7477" s="567"/>
      <c r="E7477" s="567"/>
      <c r="F7477" s="561"/>
    </row>
    <row r="7478" spans="1:6" ht="45">
      <c r="A7478" s="490"/>
      <c r="B7478" s="502">
        <f>'[1]New Statement'!G427</f>
        <v>149110205</v>
      </c>
      <c r="C7478" s="501" t="str">
        <f>'[2]Rural Area'!D419</f>
        <v xml:space="preserve">چک نمبر 122 ج ب نور پور </v>
      </c>
      <c r="D7478" s="567"/>
      <c r="E7478" s="567"/>
      <c r="F7478" s="561"/>
    </row>
    <row r="7479" spans="1:6">
      <c r="A7479" s="490"/>
      <c r="B7479" s="465"/>
      <c r="C7479" s="464"/>
      <c r="D7479" s="568"/>
      <c r="E7479" s="568"/>
      <c r="F7479" s="561"/>
    </row>
    <row r="7480" spans="1:6" ht="45">
      <c r="A7480" s="490"/>
      <c r="B7480" s="502">
        <f>'[1]New Statement'!G428</f>
        <v>149110301</v>
      </c>
      <c r="C7480" s="501" t="str">
        <f>'[2]Rural Area'!D420</f>
        <v xml:space="preserve">چک نمبر 122 ج ب نور پور </v>
      </c>
      <c r="D7480" s="566" t="s">
        <v>1021</v>
      </c>
      <c r="E7480" s="566" t="s">
        <v>2855</v>
      </c>
      <c r="F7480" s="561">
        <v>66</v>
      </c>
    </row>
    <row r="7481" spans="1:6" ht="45">
      <c r="A7481" s="490"/>
      <c r="B7481" s="502">
        <f>'[1]New Statement'!G429</f>
        <v>149110302</v>
      </c>
      <c r="C7481" s="501" t="str">
        <f>'[2]Rural Area'!D421</f>
        <v xml:space="preserve">چک نمبر 122 ج ب نور پور </v>
      </c>
      <c r="D7481" s="567"/>
      <c r="E7481" s="567"/>
      <c r="F7481" s="561"/>
    </row>
    <row r="7482" spans="1:6" ht="45">
      <c r="A7482" s="490"/>
      <c r="B7482" s="502">
        <f>'[1]New Statement'!G430</f>
        <v>149110303</v>
      </c>
      <c r="C7482" s="501" t="str">
        <f>'[2]Rural Area'!D422</f>
        <v xml:space="preserve">چک نمبر 122 ج ب نور پور </v>
      </c>
      <c r="D7482" s="567"/>
      <c r="E7482" s="567"/>
      <c r="F7482" s="561"/>
    </row>
    <row r="7483" spans="1:6" ht="45">
      <c r="A7483" s="490"/>
      <c r="B7483" s="502">
        <f>'[1]New Statement'!G431</f>
        <v>149110304</v>
      </c>
      <c r="C7483" s="501" t="str">
        <f>'[2]Rural Area'!D423</f>
        <v xml:space="preserve">چک نمبر 122 ج ب نور پور </v>
      </c>
      <c r="D7483" s="567"/>
      <c r="E7483" s="567"/>
      <c r="F7483" s="561"/>
    </row>
    <row r="7484" spans="1:6">
      <c r="A7484" s="480"/>
      <c r="B7484" s="465"/>
      <c r="C7484" s="464"/>
      <c r="D7484" s="568"/>
      <c r="E7484" s="568"/>
      <c r="F7484" s="561"/>
    </row>
    <row r="7485" spans="1:6" ht="45">
      <c r="A7485" s="490"/>
      <c r="B7485" s="502">
        <f>'[1]New Statement'!G428</f>
        <v>149110301</v>
      </c>
      <c r="C7485" s="501" t="str">
        <f>'[2]Rural Area'!D420</f>
        <v xml:space="preserve">چک نمبر 122 ج ب نور پور </v>
      </c>
      <c r="D7485" s="566" t="s">
        <v>1022</v>
      </c>
      <c r="E7485" s="566" t="s">
        <v>2856</v>
      </c>
      <c r="F7485" s="563">
        <v>67</v>
      </c>
    </row>
    <row r="7486" spans="1:6" ht="45">
      <c r="A7486" s="490"/>
      <c r="B7486" s="502">
        <f>'[1]New Statement'!G429</f>
        <v>149110302</v>
      </c>
      <c r="C7486" s="501" t="str">
        <f>'[2]Rural Area'!D421</f>
        <v xml:space="preserve">چک نمبر 122 ج ب نور پور </v>
      </c>
      <c r="D7486" s="567"/>
      <c r="E7486" s="567"/>
      <c r="F7486" s="564"/>
    </row>
    <row r="7487" spans="1:6" ht="45">
      <c r="A7487" s="490"/>
      <c r="B7487" s="502">
        <f>'[1]New Statement'!G430</f>
        <v>149110303</v>
      </c>
      <c r="C7487" s="501" t="str">
        <f>'[2]Rural Area'!D422</f>
        <v xml:space="preserve">چک نمبر 122 ج ب نور پور </v>
      </c>
      <c r="D7487" s="567"/>
      <c r="E7487" s="567"/>
      <c r="F7487" s="564"/>
    </row>
    <row r="7488" spans="1:6" ht="45">
      <c r="A7488" s="490"/>
      <c r="B7488" s="502">
        <f>'[1]New Statement'!G431</f>
        <v>149110304</v>
      </c>
      <c r="C7488" s="501" t="str">
        <f>'[2]Rural Area'!D423</f>
        <v xml:space="preserve">چک نمبر 122 ج ب نور پور </v>
      </c>
      <c r="D7488" s="567"/>
      <c r="E7488" s="567"/>
      <c r="F7488" s="564"/>
    </row>
    <row r="7489" spans="1:6">
      <c r="A7489" s="480"/>
      <c r="B7489" s="465"/>
      <c r="C7489" s="464"/>
      <c r="D7489" s="568"/>
      <c r="E7489" s="568"/>
      <c r="F7489" s="565"/>
    </row>
    <row r="7490" spans="1:6" ht="45">
      <c r="A7490" s="490"/>
      <c r="B7490" s="502">
        <f>'[1]New Statement'!G432</f>
        <v>149110401</v>
      </c>
      <c r="C7490" s="501" t="str">
        <f>'[2]Rural Area'!D424</f>
        <v xml:space="preserve">چک نمبر 122 ج ب نور پور </v>
      </c>
      <c r="D7490" s="562" t="s">
        <v>1021</v>
      </c>
      <c r="E7490" s="562" t="s">
        <v>2855</v>
      </c>
      <c r="F7490" s="561">
        <v>68</v>
      </c>
    </row>
    <row r="7491" spans="1:6" ht="45">
      <c r="A7491" s="490"/>
      <c r="B7491" s="502">
        <f>'[1]New Statement'!G433</f>
        <v>149110402</v>
      </c>
      <c r="C7491" s="501" t="str">
        <f>'[2]Rural Area'!D425</f>
        <v xml:space="preserve">چک نمبر 122 ج ب نور پور </v>
      </c>
      <c r="D7491" s="562"/>
      <c r="E7491" s="562"/>
      <c r="F7491" s="561"/>
    </row>
    <row r="7492" spans="1:6" ht="45">
      <c r="A7492" s="490"/>
      <c r="B7492" s="502">
        <f>'[1]New Statement'!G434</f>
        <v>149110403</v>
      </c>
      <c r="C7492" s="501" t="str">
        <f>'[2]Rural Area'!D426</f>
        <v xml:space="preserve">چک نمبر 122 ج ب نور پور </v>
      </c>
      <c r="D7492" s="562"/>
      <c r="E7492" s="562"/>
      <c r="F7492" s="561"/>
    </row>
    <row r="7493" spans="1:6" ht="45">
      <c r="A7493" s="490"/>
      <c r="B7493" s="502">
        <f>'[1]New Statement'!G435</f>
        <v>149110404</v>
      </c>
      <c r="C7493" s="501" t="str">
        <f>'[2]Rural Area'!D427</f>
        <v xml:space="preserve">چک نمبر 122 ج ب نور پور </v>
      </c>
      <c r="D7493" s="562"/>
      <c r="E7493" s="562"/>
      <c r="F7493" s="561"/>
    </row>
    <row r="7494" spans="1:6" ht="45">
      <c r="A7494" s="490"/>
      <c r="B7494" s="502">
        <f>'[1]New Statement'!G436</f>
        <v>149110405</v>
      </c>
      <c r="C7494" s="501" t="str">
        <f>'[2]Rural Area'!D428</f>
        <v xml:space="preserve">چک نمبر 122 ج ب نور پور </v>
      </c>
      <c r="D7494" s="562"/>
      <c r="E7494" s="562"/>
      <c r="F7494" s="561"/>
    </row>
    <row r="7495" spans="1:6">
      <c r="A7495" s="480"/>
      <c r="B7495" s="465"/>
      <c r="C7495" s="464"/>
      <c r="D7495" s="562"/>
      <c r="E7495" s="562"/>
      <c r="F7495" s="561"/>
    </row>
    <row r="7496" spans="1:6" ht="45">
      <c r="A7496" s="490"/>
      <c r="B7496" s="502">
        <f>'[1]New Statement'!G432</f>
        <v>149110401</v>
      </c>
      <c r="C7496" s="501" t="str">
        <f>'[2]Rural Area'!D424</f>
        <v xml:space="preserve">چک نمبر 122 ج ب نور پور </v>
      </c>
      <c r="D7496" s="562" t="s">
        <v>1022</v>
      </c>
      <c r="E7496" s="562" t="s">
        <v>2857</v>
      </c>
      <c r="F7496" s="561">
        <v>69</v>
      </c>
    </row>
    <row r="7497" spans="1:6" ht="45">
      <c r="A7497" s="490"/>
      <c r="B7497" s="502">
        <f>'[1]New Statement'!G433</f>
        <v>149110402</v>
      </c>
      <c r="C7497" s="501" t="str">
        <f>'[2]Rural Area'!D425</f>
        <v xml:space="preserve">چک نمبر 122 ج ب نور پور </v>
      </c>
      <c r="D7497" s="562"/>
      <c r="E7497" s="562"/>
      <c r="F7497" s="561"/>
    </row>
    <row r="7498" spans="1:6" ht="45">
      <c r="A7498" s="490"/>
      <c r="B7498" s="502">
        <f>'[1]New Statement'!G434</f>
        <v>149110403</v>
      </c>
      <c r="C7498" s="501" t="str">
        <f>'[2]Rural Area'!D426</f>
        <v xml:space="preserve">چک نمبر 122 ج ب نور پور </v>
      </c>
      <c r="D7498" s="562"/>
      <c r="E7498" s="562"/>
      <c r="F7498" s="561"/>
    </row>
    <row r="7499" spans="1:6" ht="45">
      <c r="A7499" s="490"/>
      <c r="B7499" s="502">
        <f>'[1]New Statement'!G435</f>
        <v>149110404</v>
      </c>
      <c r="C7499" s="501" t="str">
        <f>'[2]Rural Area'!D427</f>
        <v xml:space="preserve">چک نمبر 122 ج ب نور پور </v>
      </c>
      <c r="D7499" s="562"/>
      <c r="E7499" s="562"/>
      <c r="F7499" s="561"/>
    </row>
    <row r="7500" spans="1:6" ht="45">
      <c r="A7500" s="490"/>
      <c r="B7500" s="502">
        <f>'[1]New Statement'!G436</f>
        <v>149110405</v>
      </c>
      <c r="C7500" s="501" t="str">
        <f>'[2]Rural Area'!D428</f>
        <v xml:space="preserve">چک نمبر 122 ج ب نور پور </v>
      </c>
      <c r="D7500" s="562"/>
      <c r="E7500" s="562"/>
      <c r="F7500" s="561"/>
    </row>
    <row r="7501" spans="1:6">
      <c r="A7501" s="480"/>
      <c r="B7501" s="465"/>
      <c r="C7501" s="464"/>
      <c r="D7501" s="562"/>
      <c r="E7501" s="562"/>
      <c r="F7501" s="561"/>
    </row>
    <row r="7502" spans="1:6" ht="30">
      <c r="A7502" s="490"/>
      <c r="B7502" s="502">
        <f>'[1]New Statement'!G437</f>
        <v>149110501</v>
      </c>
      <c r="C7502" s="501" t="str">
        <f>'[2]Rural Area'!D429</f>
        <v>عثمان ٹاؤن گلی نمبر 5</v>
      </c>
      <c r="D7502" s="562" t="s">
        <v>1021</v>
      </c>
      <c r="E7502" s="562" t="s">
        <v>2858</v>
      </c>
      <c r="F7502" s="561">
        <v>70</v>
      </c>
    </row>
    <row r="7503" spans="1:6" ht="30">
      <c r="A7503" s="490"/>
      <c r="B7503" s="502">
        <f>'[1]New Statement'!G438</f>
        <v>149110502</v>
      </c>
      <c r="C7503" s="501" t="str">
        <f>'[2]Rural Area'!D430</f>
        <v>عثمان ٹاؤن گلی نمبر 5</v>
      </c>
      <c r="D7503" s="562"/>
      <c r="E7503" s="562"/>
      <c r="F7503" s="561"/>
    </row>
    <row r="7504" spans="1:6" ht="30">
      <c r="A7504" s="490"/>
      <c r="B7504" s="502">
        <f>'[1]New Statement'!G439</f>
        <v>149110503</v>
      </c>
      <c r="C7504" s="501" t="str">
        <f>'[2]Rural Area'!D431</f>
        <v>عثمان ٹاؤن گلی نمبر 5</v>
      </c>
      <c r="D7504" s="562"/>
      <c r="E7504" s="562"/>
      <c r="F7504" s="561"/>
    </row>
    <row r="7505" spans="1:6" ht="30">
      <c r="A7505" s="490"/>
      <c r="B7505" s="502">
        <f>'[1]New Statement'!G440</f>
        <v>149110504</v>
      </c>
      <c r="C7505" s="501" t="str">
        <f>'[2]Rural Area'!D432</f>
        <v>عثمان ٹاؤن گلی نمبر 5</v>
      </c>
      <c r="D7505" s="562"/>
      <c r="E7505" s="562"/>
      <c r="F7505" s="561"/>
    </row>
    <row r="7506" spans="1:6" ht="30">
      <c r="A7506" s="490"/>
      <c r="B7506" s="502">
        <f>'[1]New Statement'!G441</f>
        <v>149110505</v>
      </c>
      <c r="C7506" s="501" t="str">
        <f>'[2]Rural Area'!D433</f>
        <v>عثمان ٹاؤن گلی نمبر 5</v>
      </c>
      <c r="D7506" s="562"/>
      <c r="E7506" s="562"/>
      <c r="F7506" s="561"/>
    </row>
    <row r="7507" spans="1:6">
      <c r="A7507" s="480"/>
      <c r="B7507" s="465"/>
      <c r="C7507" s="464"/>
      <c r="D7507" s="562"/>
      <c r="E7507" s="562"/>
      <c r="F7507" s="561"/>
    </row>
    <row r="7508" spans="1:6" ht="30">
      <c r="A7508" s="490"/>
      <c r="B7508" s="502">
        <f>'[1]New Statement'!G437</f>
        <v>149110501</v>
      </c>
      <c r="C7508" s="501" t="str">
        <f>'[2]Rural Area'!D429</f>
        <v>عثمان ٹاؤن گلی نمبر 5</v>
      </c>
      <c r="D7508" s="566" t="s">
        <v>1022</v>
      </c>
      <c r="E7508" s="566" t="s">
        <v>2859</v>
      </c>
      <c r="F7508" s="561">
        <v>71</v>
      </c>
    </row>
    <row r="7509" spans="1:6" ht="30">
      <c r="A7509" s="490"/>
      <c r="B7509" s="502">
        <f>'[1]New Statement'!G438</f>
        <v>149110502</v>
      </c>
      <c r="C7509" s="501" t="str">
        <f>'[2]Rural Area'!D430</f>
        <v>عثمان ٹاؤن گلی نمبر 5</v>
      </c>
      <c r="D7509" s="567"/>
      <c r="E7509" s="567"/>
      <c r="F7509" s="561"/>
    </row>
    <row r="7510" spans="1:6" ht="30">
      <c r="A7510" s="490"/>
      <c r="B7510" s="502">
        <f>'[1]New Statement'!G439</f>
        <v>149110503</v>
      </c>
      <c r="C7510" s="501" t="str">
        <f>'[2]Rural Area'!D431</f>
        <v>عثمان ٹاؤن گلی نمبر 5</v>
      </c>
      <c r="D7510" s="567"/>
      <c r="E7510" s="567"/>
      <c r="F7510" s="561"/>
    </row>
    <row r="7511" spans="1:6" ht="30">
      <c r="A7511" s="490"/>
      <c r="B7511" s="502">
        <f>'[1]New Statement'!G440</f>
        <v>149110504</v>
      </c>
      <c r="C7511" s="501" t="str">
        <f>'[2]Rural Area'!D432</f>
        <v>عثمان ٹاؤن گلی نمبر 5</v>
      </c>
      <c r="D7511" s="567"/>
      <c r="E7511" s="567"/>
      <c r="F7511" s="561"/>
    </row>
    <row r="7512" spans="1:6" ht="30">
      <c r="A7512" s="490"/>
      <c r="B7512" s="502">
        <f>'[1]New Statement'!G441</f>
        <v>149110505</v>
      </c>
      <c r="C7512" s="501" t="str">
        <f>'[2]Rural Area'!D433</f>
        <v>عثمان ٹاؤن گلی نمبر 5</v>
      </c>
      <c r="D7512" s="567"/>
      <c r="E7512" s="567"/>
      <c r="F7512" s="561"/>
    </row>
    <row r="7513" spans="1:6">
      <c r="A7513" s="480"/>
      <c r="B7513" s="465"/>
      <c r="C7513" s="464"/>
      <c r="D7513" s="568"/>
      <c r="E7513" s="568"/>
      <c r="F7513" s="561"/>
    </row>
    <row r="7514" spans="1:6" ht="45">
      <c r="A7514" s="490"/>
      <c r="B7514" s="502">
        <f>'[1]New Statement'!G442</f>
        <v>149110601</v>
      </c>
      <c r="C7514" s="501" t="str">
        <f>'[2]Rural Area'!D434</f>
        <v>عثمان ٹاؤن گلی نمبر 11 تا 15</v>
      </c>
      <c r="D7514" s="562" t="s">
        <v>1021</v>
      </c>
      <c r="E7514" s="562" t="s">
        <v>2855</v>
      </c>
      <c r="F7514" s="561">
        <v>72</v>
      </c>
    </row>
    <row r="7515" spans="1:6" ht="45">
      <c r="A7515" s="490"/>
      <c r="B7515" s="502">
        <f>'[1]New Statement'!G443</f>
        <v>149110602</v>
      </c>
      <c r="C7515" s="501" t="str">
        <f>'[2]Rural Area'!D435</f>
        <v xml:space="preserve">عثمان ٹاؤن، مدینہ پارک، قائد اعظم ٹاؤن </v>
      </c>
      <c r="D7515" s="562"/>
      <c r="E7515" s="562"/>
      <c r="F7515" s="561"/>
    </row>
    <row r="7516" spans="1:6" ht="45">
      <c r="A7516" s="490"/>
      <c r="B7516" s="502">
        <f>'[1]New Statement'!G444</f>
        <v>149110603</v>
      </c>
      <c r="C7516" s="501" t="str">
        <f>'[2]Rural Area'!D436</f>
        <v xml:space="preserve">اعظم بلا ک قائد اعظم ٹاؤن نور پور </v>
      </c>
      <c r="D7516" s="562"/>
      <c r="E7516" s="562"/>
      <c r="F7516" s="561"/>
    </row>
    <row r="7517" spans="1:6" ht="30">
      <c r="A7517" s="490"/>
      <c r="B7517" s="502">
        <f>'[1]New Statement'!G445</f>
        <v>149110604</v>
      </c>
      <c r="C7517" s="501" t="str">
        <f>'[2]Rural Area'!D437</f>
        <v xml:space="preserve">علی بلاک مسلم ٹاؤن </v>
      </c>
      <c r="D7517" s="562"/>
      <c r="E7517" s="562"/>
      <c r="F7517" s="561"/>
    </row>
    <row r="7518" spans="1:6" ht="30">
      <c r="A7518" s="490"/>
      <c r="B7518" s="502">
        <f>'[1]New Statement'!G446</f>
        <v>149110605</v>
      </c>
      <c r="C7518" s="501" t="str">
        <f>'[2]Rural Area'!D438</f>
        <v xml:space="preserve">علی بلاک مسلم ٹاؤن </v>
      </c>
      <c r="D7518" s="562"/>
      <c r="E7518" s="562"/>
      <c r="F7518" s="561"/>
    </row>
    <row r="7519" spans="1:6">
      <c r="A7519" s="480"/>
      <c r="B7519" s="465"/>
      <c r="C7519" s="464"/>
      <c r="D7519" s="562"/>
      <c r="E7519" s="562"/>
      <c r="F7519" s="561"/>
    </row>
    <row r="7520" spans="1:6" ht="45">
      <c r="A7520" s="490"/>
      <c r="B7520" s="502">
        <f>'[1]New Statement'!G442</f>
        <v>149110601</v>
      </c>
      <c r="C7520" s="501" t="str">
        <f>'[2]Rural Area'!D434</f>
        <v>عثمان ٹاؤن گلی نمبر 11 تا 15</v>
      </c>
      <c r="D7520" s="562" t="s">
        <v>1022</v>
      </c>
      <c r="E7520" s="562" t="s">
        <v>2855</v>
      </c>
      <c r="F7520" s="561">
        <v>73</v>
      </c>
    </row>
    <row r="7521" spans="1:6" ht="45">
      <c r="A7521" s="490"/>
      <c r="B7521" s="502">
        <f>'[1]New Statement'!G443</f>
        <v>149110602</v>
      </c>
      <c r="C7521" s="501" t="str">
        <f>'[2]Rural Area'!D435</f>
        <v xml:space="preserve">عثمان ٹاؤن، مدینہ پارک، قائد اعظم ٹاؤن </v>
      </c>
      <c r="D7521" s="562"/>
      <c r="E7521" s="562"/>
      <c r="F7521" s="561"/>
    </row>
    <row r="7522" spans="1:6" ht="45">
      <c r="A7522" s="490"/>
      <c r="B7522" s="502">
        <f>'[1]New Statement'!G444</f>
        <v>149110603</v>
      </c>
      <c r="C7522" s="501" t="str">
        <f>'[2]Rural Area'!D436</f>
        <v xml:space="preserve">اعظم بلا ک قائد اعظم ٹاؤن نور پور </v>
      </c>
      <c r="D7522" s="562"/>
      <c r="E7522" s="562"/>
      <c r="F7522" s="561"/>
    </row>
    <row r="7523" spans="1:6" ht="30">
      <c r="A7523" s="490"/>
      <c r="B7523" s="502">
        <f>'[1]New Statement'!G445</f>
        <v>149110604</v>
      </c>
      <c r="C7523" s="501" t="str">
        <f>'[2]Rural Area'!D437</f>
        <v xml:space="preserve">علی بلاک مسلم ٹاؤن </v>
      </c>
      <c r="D7523" s="562"/>
      <c r="E7523" s="562"/>
      <c r="F7523" s="561"/>
    </row>
    <row r="7524" spans="1:6" ht="30">
      <c r="A7524" s="490"/>
      <c r="B7524" s="502">
        <f>'[1]New Statement'!G446</f>
        <v>149110605</v>
      </c>
      <c r="C7524" s="501" t="str">
        <f>'[2]Rural Area'!D438</f>
        <v xml:space="preserve">علی بلاک مسلم ٹاؤن </v>
      </c>
      <c r="D7524" s="562"/>
      <c r="E7524" s="562"/>
      <c r="F7524" s="561"/>
    </row>
    <row r="7525" spans="1:6">
      <c r="A7525" s="480"/>
      <c r="B7525" s="465"/>
      <c r="C7525" s="464"/>
      <c r="D7525" s="562"/>
      <c r="E7525" s="562"/>
      <c r="F7525" s="561"/>
    </row>
    <row r="7526" spans="1:6">
      <c r="A7526" s="490"/>
      <c r="B7526" s="502">
        <f>'[1]New Statement'!G447</f>
        <v>149110701</v>
      </c>
      <c r="C7526" s="501" t="str">
        <f>'[2]Rural Area'!D439</f>
        <v xml:space="preserve">گرین ٹاؤن </v>
      </c>
      <c r="D7526" s="562" t="s">
        <v>1021</v>
      </c>
      <c r="E7526" s="562" t="s">
        <v>2858</v>
      </c>
      <c r="F7526" s="561">
        <v>74</v>
      </c>
    </row>
    <row r="7527" spans="1:6">
      <c r="A7527" s="490"/>
      <c r="B7527" s="502">
        <f>'[1]New Statement'!G448</f>
        <v>149110702</v>
      </c>
      <c r="C7527" s="501" t="str">
        <f>'[2]Rural Area'!D440</f>
        <v xml:space="preserve">عثمان ٹاؤن </v>
      </c>
      <c r="D7527" s="562"/>
      <c r="E7527" s="562"/>
      <c r="F7527" s="561"/>
    </row>
    <row r="7528" spans="1:6">
      <c r="A7528" s="490"/>
      <c r="B7528" s="502">
        <f>'[1]New Statement'!G449</f>
        <v>149110703</v>
      </c>
      <c r="C7528" s="501" t="str">
        <f>'[2]Rural Area'!D441</f>
        <v xml:space="preserve">عثمان ٹاؤن </v>
      </c>
      <c r="D7528" s="562"/>
      <c r="E7528" s="562"/>
      <c r="F7528" s="561"/>
    </row>
    <row r="7529" spans="1:6">
      <c r="A7529" s="490"/>
      <c r="B7529" s="502">
        <f>'[1]New Statement'!G450</f>
        <v>149110704</v>
      </c>
      <c r="C7529" s="501" t="str">
        <f>'[2]Rural Area'!D442</f>
        <v xml:space="preserve">گرین ٹاؤن </v>
      </c>
      <c r="D7529" s="562"/>
      <c r="E7529" s="562"/>
      <c r="F7529" s="561"/>
    </row>
    <row r="7530" spans="1:6">
      <c r="A7530" s="490"/>
      <c r="B7530" s="502">
        <f>'[1]New Statement'!G451</f>
        <v>149110705</v>
      </c>
      <c r="C7530" s="501" t="str">
        <f>'[2]Rural Area'!D443</f>
        <v xml:space="preserve">گرین ٹاؤن </v>
      </c>
      <c r="D7530" s="562"/>
      <c r="E7530" s="562"/>
      <c r="F7530" s="561"/>
    </row>
    <row r="7531" spans="1:6">
      <c r="A7531" s="480"/>
      <c r="B7531" s="465"/>
      <c r="C7531" s="464"/>
      <c r="D7531" s="562"/>
      <c r="E7531" s="562"/>
      <c r="F7531" s="561"/>
    </row>
    <row r="7532" spans="1:6">
      <c r="A7532" s="490"/>
      <c r="B7532" s="502">
        <f>'[1]New Statement'!G447</f>
        <v>149110701</v>
      </c>
      <c r="C7532" s="501" t="str">
        <f>'[2]Rural Area'!D439</f>
        <v xml:space="preserve">گرین ٹاؤن </v>
      </c>
      <c r="D7532" s="566" t="s">
        <v>1022</v>
      </c>
      <c r="E7532" s="566" t="s">
        <v>2859</v>
      </c>
      <c r="F7532" s="561">
        <v>75</v>
      </c>
    </row>
    <row r="7533" spans="1:6">
      <c r="A7533" s="490"/>
      <c r="B7533" s="502">
        <f>'[1]New Statement'!G448</f>
        <v>149110702</v>
      </c>
      <c r="C7533" s="501" t="str">
        <f>'[2]Rural Area'!D440</f>
        <v xml:space="preserve">عثمان ٹاؤن </v>
      </c>
      <c r="D7533" s="567"/>
      <c r="E7533" s="567"/>
      <c r="F7533" s="561"/>
    </row>
    <row r="7534" spans="1:6">
      <c r="A7534" s="490"/>
      <c r="B7534" s="502">
        <f>'[1]New Statement'!G449</f>
        <v>149110703</v>
      </c>
      <c r="C7534" s="501" t="str">
        <f>'[2]Rural Area'!D441</f>
        <v xml:space="preserve">عثمان ٹاؤن </v>
      </c>
      <c r="D7534" s="567"/>
      <c r="E7534" s="567"/>
      <c r="F7534" s="561"/>
    </row>
    <row r="7535" spans="1:6">
      <c r="A7535" s="490"/>
      <c r="B7535" s="502">
        <f>'[1]New Statement'!G450</f>
        <v>149110704</v>
      </c>
      <c r="C7535" s="501" t="str">
        <f>'[2]Rural Area'!D442</f>
        <v xml:space="preserve">گرین ٹاؤن </v>
      </c>
      <c r="D7535" s="567"/>
      <c r="E7535" s="567"/>
      <c r="F7535" s="561"/>
    </row>
    <row r="7536" spans="1:6">
      <c r="A7536" s="490"/>
      <c r="B7536" s="502">
        <f>'[1]New Statement'!G451</f>
        <v>149110705</v>
      </c>
      <c r="C7536" s="501" t="str">
        <f>'[2]Rural Area'!D443</f>
        <v xml:space="preserve">گرین ٹاؤن </v>
      </c>
      <c r="D7536" s="567"/>
      <c r="E7536" s="567"/>
      <c r="F7536" s="561"/>
    </row>
    <row r="7537" spans="1:6">
      <c r="A7537" s="480"/>
      <c r="B7537" s="465"/>
      <c r="C7537" s="464"/>
      <c r="D7537" s="568"/>
      <c r="E7537" s="568"/>
      <c r="F7537" s="561"/>
    </row>
    <row r="7538" spans="1:6" ht="45">
      <c r="A7538" s="490"/>
      <c r="B7538" s="502">
        <f>'[1]New Statement'!G452</f>
        <v>149110801</v>
      </c>
      <c r="C7538" s="501" t="str">
        <f>'[2]Rural Area'!D444</f>
        <v>چک نمبر 121 ج ب گوکھوال</v>
      </c>
      <c r="D7538" s="562" t="s">
        <v>1021</v>
      </c>
      <c r="E7538" s="562" t="s">
        <v>2860</v>
      </c>
      <c r="F7538" s="561">
        <v>76</v>
      </c>
    </row>
    <row r="7539" spans="1:6" ht="75">
      <c r="A7539" s="490"/>
      <c r="B7539" s="502">
        <f>'[1]New Statement'!G453</f>
        <v>149110802</v>
      </c>
      <c r="C7539" s="501" t="str">
        <f>'[2]Rural Area'!D445</f>
        <v>چک نمبر 121 ج ب گوکھوال نورالامین کالونی</v>
      </c>
      <c r="D7539" s="562"/>
      <c r="E7539" s="562"/>
      <c r="F7539" s="561"/>
    </row>
    <row r="7540" spans="1:6" ht="75">
      <c r="A7540" s="490"/>
      <c r="B7540" s="502">
        <f>'[1]New Statement'!G454</f>
        <v>149110803</v>
      </c>
      <c r="C7540" s="501" t="str">
        <f>'[2]Rural Area'!D446</f>
        <v>چک نمبر 121 ج ب گوکھوال نورالامین کالونی</v>
      </c>
      <c r="D7540" s="562"/>
      <c r="E7540" s="562"/>
      <c r="F7540" s="561"/>
    </row>
    <row r="7541" spans="1:6" ht="75">
      <c r="A7541" s="490"/>
      <c r="B7541" s="502">
        <f>'[1]New Statement'!G455</f>
        <v>149110804</v>
      </c>
      <c r="C7541" s="501" t="str">
        <f>'[2]Rural Area'!D447</f>
        <v>چک نمبر 121 ج ب گوکھوال نورالامین کالونی</v>
      </c>
      <c r="D7541" s="562"/>
      <c r="E7541" s="562"/>
      <c r="F7541" s="561"/>
    </row>
    <row r="7542" spans="1:6">
      <c r="A7542" s="480"/>
      <c r="B7542" s="465"/>
      <c r="C7542" s="464"/>
      <c r="D7542" s="562"/>
      <c r="E7542" s="562"/>
      <c r="F7542" s="561"/>
    </row>
    <row r="7543" spans="1:6" ht="75">
      <c r="A7543" s="490"/>
      <c r="B7543" s="502">
        <f>'[1]New Statement'!G456</f>
        <v>149110805</v>
      </c>
      <c r="C7543" s="501" t="str">
        <f>'[2]Rural Area'!D448</f>
        <v>چک نمبر 121 ج ب گوکھوال نورالامین کالونی</v>
      </c>
      <c r="D7543" s="562" t="s">
        <v>1021</v>
      </c>
      <c r="E7543" s="562" t="s">
        <v>2860</v>
      </c>
      <c r="F7543" s="561">
        <v>77</v>
      </c>
    </row>
    <row r="7544" spans="1:6" ht="75">
      <c r="A7544" s="490"/>
      <c r="B7544" s="502">
        <f>'[1]New Statement'!G457</f>
        <v>149110806</v>
      </c>
      <c r="C7544" s="501" t="str">
        <f>'[2]Rural Area'!D449</f>
        <v>چک نمبر 121 ج ب گوکھوال نورالامین کالونی</v>
      </c>
      <c r="D7544" s="562"/>
      <c r="E7544" s="562"/>
      <c r="F7544" s="561"/>
    </row>
    <row r="7545" spans="1:6">
      <c r="A7545" s="480"/>
      <c r="B7545" s="465"/>
      <c r="C7545" s="464"/>
      <c r="D7545" s="562"/>
      <c r="E7545" s="562"/>
      <c r="F7545" s="561"/>
    </row>
    <row r="7546" spans="1:6" ht="45">
      <c r="A7546" s="490"/>
      <c r="B7546" s="502">
        <f>'[1]New Statement'!G452</f>
        <v>149110801</v>
      </c>
      <c r="C7546" s="501" t="str">
        <f>'[2]Rural Area'!D444</f>
        <v>چک نمبر 121 ج ب گوکھوال</v>
      </c>
      <c r="D7546" s="566" t="s">
        <v>1022</v>
      </c>
      <c r="E7546" s="566" t="s">
        <v>2861</v>
      </c>
      <c r="F7546" s="561">
        <v>78</v>
      </c>
    </row>
    <row r="7547" spans="1:6" ht="75">
      <c r="A7547" s="490"/>
      <c r="B7547" s="502">
        <f>'[1]New Statement'!G453</f>
        <v>149110802</v>
      </c>
      <c r="C7547" s="501" t="str">
        <f>'[2]Rural Area'!D445</f>
        <v>چک نمبر 121 ج ب گوکھوال نورالامین کالونی</v>
      </c>
      <c r="D7547" s="567"/>
      <c r="E7547" s="567"/>
      <c r="F7547" s="561"/>
    </row>
    <row r="7548" spans="1:6" ht="75">
      <c r="A7548" s="490"/>
      <c r="B7548" s="502">
        <f>'[1]New Statement'!G454</f>
        <v>149110803</v>
      </c>
      <c r="C7548" s="501" t="str">
        <f>'[2]Rural Area'!D446</f>
        <v>چک نمبر 121 ج ب گوکھوال نورالامین کالونی</v>
      </c>
      <c r="D7548" s="567"/>
      <c r="E7548" s="567"/>
      <c r="F7548" s="561"/>
    </row>
    <row r="7549" spans="1:6" ht="75">
      <c r="A7549" s="490"/>
      <c r="B7549" s="502">
        <f>'[1]New Statement'!G455</f>
        <v>149110804</v>
      </c>
      <c r="C7549" s="501" t="str">
        <f>'[2]Rural Area'!D447</f>
        <v>چک نمبر 121 ج ب گوکھوال نورالامین کالونی</v>
      </c>
      <c r="D7549" s="567"/>
      <c r="E7549" s="567"/>
      <c r="F7549" s="561"/>
    </row>
    <row r="7550" spans="1:6" ht="75">
      <c r="A7550" s="490"/>
      <c r="B7550" s="502">
        <f>'[1]New Statement'!G456</f>
        <v>149110805</v>
      </c>
      <c r="C7550" s="501" t="str">
        <f>'[2]Rural Area'!D448</f>
        <v>چک نمبر 121 ج ب گوکھوال نورالامین کالونی</v>
      </c>
      <c r="D7550" s="567"/>
      <c r="E7550" s="567"/>
      <c r="F7550" s="561"/>
    </row>
    <row r="7551" spans="1:6" ht="75">
      <c r="A7551" s="490"/>
      <c r="B7551" s="502">
        <f>'[1]New Statement'!G457</f>
        <v>149110806</v>
      </c>
      <c r="C7551" s="501" t="str">
        <f>'[2]Rural Area'!D449</f>
        <v>چک نمبر 121 ج ب گوکھوال نورالامین کالونی</v>
      </c>
      <c r="D7551" s="567"/>
      <c r="E7551" s="567"/>
      <c r="F7551" s="561"/>
    </row>
    <row r="7552" spans="1:6">
      <c r="A7552" s="480"/>
      <c r="B7552" s="465"/>
      <c r="C7552" s="464"/>
      <c r="D7552" s="568"/>
      <c r="E7552" s="568"/>
      <c r="F7552" s="561"/>
    </row>
    <row r="7553" spans="1:6" ht="30">
      <c r="A7553" s="490"/>
      <c r="B7553" s="502">
        <f>'[1]New Statement'!G458</f>
        <v>149110901</v>
      </c>
      <c r="C7553" s="501" t="str">
        <f>'[2]Rural Area'!D450</f>
        <v xml:space="preserve">بھٹہ بستی ساندل گلشن </v>
      </c>
      <c r="D7553" s="562" t="s">
        <v>1021</v>
      </c>
      <c r="E7553" s="562" t="s">
        <v>2860</v>
      </c>
      <c r="F7553" s="561">
        <v>79</v>
      </c>
    </row>
    <row r="7554" spans="1:6" ht="30">
      <c r="A7554" s="490"/>
      <c r="B7554" s="502">
        <f>'[1]New Statement'!G459</f>
        <v>149110902</v>
      </c>
      <c r="C7554" s="501" t="str">
        <f>'[2]Rural Area'!D451</f>
        <v xml:space="preserve">عثمان بلاک مسلم ٹاؤن </v>
      </c>
      <c r="D7554" s="562"/>
      <c r="E7554" s="562"/>
      <c r="F7554" s="561"/>
    </row>
    <row r="7555" spans="1:6">
      <c r="A7555" s="490"/>
      <c r="B7555" s="502">
        <f>'[1]New Statement'!G460</f>
        <v>149110903</v>
      </c>
      <c r="C7555" s="501" t="str">
        <f>'[2]Rural Area'!D452</f>
        <v xml:space="preserve">خیابان گارڈن </v>
      </c>
      <c r="D7555" s="562"/>
      <c r="E7555" s="562"/>
      <c r="F7555" s="561"/>
    </row>
    <row r="7556" spans="1:6">
      <c r="A7556" s="490"/>
      <c r="B7556" s="502">
        <f>'[1]New Statement'!G461</f>
        <v>149110904</v>
      </c>
      <c r="C7556" s="501" t="str">
        <f>'[2]Rural Area'!D453</f>
        <v xml:space="preserve">خیابان گارڈن </v>
      </c>
      <c r="D7556" s="562"/>
      <c r="E7556" s="562"/>
      <c r="F7556" s="561"/>
    </row>
    <row r="7557" spans="1:6">
      <c r="A7557" s="490"/>
      <c r="B7557" s="502">
        <f>'[1]New Statement'!G462</f>
        <v>149110905</v>
      </c>
      <c r="C7557" s="501" t="str">
        <f>'[2]Rural Area'!D454</f>
        <v xml:space="preserve">خیابان گارڈن </v>
      </c>
      <c r="D7557" s="562"/>
      <c r="E7557" s="562"/>
      <c r="F7557" s="561"/>
    </row>
    <row r="7558" spans="1:6">
      <c r="A7558" s="490"/>
      <c r="B7558" s="502">
        <f>'[1]New Statement'!G463</f>
        <v>149110906</v>
      </c>
      <c r="C7558" s="501" t="str">
        <f>'[2]Rural Area'!D455</f>
        <v xml:space="preserve">ڈاکٹر سٹی </v>
      </c>
      <c r="D7558" s="562"/>
      <c r="E7558" s="562"/>
      <c r="F7558" s="561"/>
    </row>
    <row r="7559" spans="1:6" ht="45">
      <c r="A7559" s="490"/>
      <c r="B7559" s="502">
        <f>'[1]New Statement'!G464</f>
        <v>149110907</v>
      </c>
      <c r="C7559" s="501" t="str">
        <f>'[2]Rural Area'!D456</f>
        <v>گوکھوال ضیاء شہید کالونی</v>
      </c>
      <c r="D7559" s="562"/>
      <c r="E7559" s="562"/>
      <c r="F7559" s="561"/>
    </row>
    <row r="7560" spans="1:6" ht="45">
      <c r="A7560" s="490"/>
      <c r="B7560" s="502">
        <f>'[1]New Statement'!G465</f>
        <v>149110908</v>
      </c>
      <c r="C7560" s="501" t="str">
        <f>'[2]Rural Area'!D457</f>
        <v>گوکھوال ضیاء شہید کالونی</v>
      </c>
      <c r="D7560" s="562"/>
      <c r="E7560" s="562"/>
      <c r="F7560" s="561"/>
    </row>
    <row r="7561" spans="1:6">
      <c r="A7561" s="490"/>
      <c r="B7561" s="502">
        <f>'[1]New Statement'!G466</f>
        <v>149110909</v>
      </c>
      <c r="C7561" s="501" t="str">
        <f>'[2]Rural Area'!D458</f>
        <v xml:space="preserve">الٰہی ٹاؤن </v>
      </c>
      <c r="D7561" s="562"/>
      <c r="E7561" s="562"/>
      <c r="F7561" s="561"/>
    </row>
    <row r="7562" spans="1:6">
      <c r="A7562" s="480"/>
      <c r="B7562" s="465"/>
      <c r="C7562" s="464"/>
      <c r="D7562" s="562"/>
      <c r="E7562" s="562"/>
      <c r="F7562" s="561"/>
    </row>
    <row r="7563" spans="1:6" ht="30">
      <c r="A7563" s="490"/>
      <c r="B7563" s="502">
        <f>'[1]New Statement'!G458</f>
        <v>149110901</v>
      </c>
      <c r="C7563" s="501" t="str">
        <f>'[2]Rural Area'!D450</f>
        <v xml:space="preserve">بھٹہ بستی ساندل گلشن </v>
      </c>
      <c r="D7563" s="562" t="s">
        <v>1022</v>
      </c>
      <c r="E7563" s="562" t="s">
        <v>2861</v>
      </c>
      <c r="F7563" s="561">
        <v>80</v>
      </c>
    </row>
    <row r="7564" spans="1:6" ht="30">
      <c r="A7564" s="490"/>
      <c r="B7564" s="502">
        <f>'[1]New Statement'!G459</f>
        <v>149110902</v>
      </c>
      <c r="C7564" s="501" t="str">
        <f>'[2]Rural Area'!D451</f>
        <v xml:space="preserve">عثمان بلاک مسلم ٹاؤن </v>
      </c>
      <c r="D7564" s="562"/>
      <c r="E7564" s="562"/>
      <c r="F7564" s="561"/>
    </row>
    <row r="7565" spans="1:6">
      <c r="A7565" s="490"/>
      <c r="B7565" s="502">
        <f>'[1]New Statement'!G460</f>
        <v>149110903</v>
      </c>
      <c r="C7565" s="501" t="str">
        <f>'[2]Rural Area'!D452</f>
        <v xml:space="preserve">خیابان گارڈن </v>
      </c>
      <c r="D7565" s="562"/>
      <c r="E7565" s="562"/>
      <c r="F7565" s="561"/>
    </row>
    <row r="7566" spans="1:6">
      <c r="A7566" s="490"/>
      <c r="B7566" s="502">
        <f>'[1]New Statement'!G461</f>
        <v>149110904</v>
      </c>
      <c r="C7566" s="501" t="str">
        <f>'[2]Rural Area'!D453</f>
        <v xml:space="preserve">خیابان گارڈن </v>
      </c>
      <c r="D7566" s="562"/>
      <c r="E7566" s="562"/>
      <c r="F7566" s="561"/>
    </row>
    <row r="7567" spans="1:6">
      <c r="A7567" s="490"/>
      <c r="B7567" s="502">
        <f>'[1]New Statement'!G462</f>
        <v>149110905</v>
      </c>
      <c r="C7567" s="501" t="str">
        <f>'[2]Rural Area'!D454</f>
        <v xml:space="preserve">خیابان گارڈن </v>
      </c>
      <c r="D7567" s="562"/>
      <c r="E7567" s="562"/>
      <c r="F7567" s="561"/>
    </row>
    <row r="7568" spans="1:6">
      <c r="A7568" s="490"/>
      <c r="B7568" s="502">
        <f>'[1]New Statement'!G463</f>
        <v>149110906</v>
      </c>
      <c r="C7568" s="501" t="str">
        <f>'[2]Rural Area'!D455</f>
        <v xml:space="preserve">ڈاکٹر سٹی </v>
      </c>
      <c r="D7568" s="562"/>
      <c r="E7568" s="562"/>
      <c r="F7568" s="561"/>
    </row>
    <row r="7569" spans="1:6" ht="45">
      <c r="A7569" s="490"/>
      <c r="B7569" s="502">
        <f>'[1]New Statement'!G464</f>
        <v>149110907</v>
      </c>
      <c r="C7569" s="501" t="str">
        <f>'[2]Rural Area'!D456</f>
        <v>گوکھوال ضیاء شہید کالونی</v>
      </c>
      <c r="D7569" s="562"/>
      <c r="E7569" s="562"/>
      <c r="F7569" s="561"/>
    </row>
    <row r="7570" spans="1:6" ht="45">
      <c r="A7570" s="490"/>
      <c r="B7570" s="502">
        <f>'[1]New Statement'!G465</f>
        <v>149110908</v>
      </c>
      <c r="C7570" s="501" t="str">
        <f>'[2]Rural Area'!D457</f>
        <v>گوکھوال ضیاء شہید کالونی</v>
      </c>
      <c r="D7570" s="562"/>
      <c r="E7570" s="562"/>
      <c r="F7570" s="561"/>
    </row>
    <row r="7571" spans="1:6">
      <c r="A7571" s="490"/>
      <c r="B7571" s="502">
        <f>'[1]New Statement'!G466</f>
        <v>149110909</v>
      </c>
      <c r="C7571" s="501" t="str">
        <f>'[2]Rural Area'!D458</f>
        <v xml:space="preserve">الٰہی ٹاؤن </v>
      </c>
      <c r="D7571" s="562"/>
      <c r="E7571" s="562"/>
      <c r="F7571" s="561"/>
    </row>
    <row r="7572" spans="1:6">
      <c r="A7572" s="480"/>
      <c r="B7572" s="465"/>
      <c r="C7572" s="464"/>
      <c r="D7572" s="562"/>
      <c r="E7572" s="562"/>
      <c r="F7572" s="561"/>
    </row>
    <row r="7573" spans="1:6" ht="45">
      <c r="A7573" s="490"/>
      <c r="B7573" s="502">
        <f>'[1]New Statement'!G612</f>
        <v>149170101</v>
      </c>
      <c r="C7573" s="501" t="str">
        <f>'[2]Rural Area'!D598</f>
        <v>ظفر کالونی نمبر 2 بلال نگر</v>
      </c>
      <c r="D7573" s="562" t="s">
        <v>1021</v>
      </c>
      <c r="E7573" s="562" t="s">
        <v>2862</v>
      </c>
      <c r="F7573" s="561">
        <v>81</v>
      </c>
    </row>
    <row r="7574" spans="1:6" ht="45">
      <c r="A7574" s="490"/>
      <c r="B7574" s="502">
        <f>'[1]New Statement'!G613</f>
        <v>149170102</v>
      </c>
      <c r="C7574" s="501" t="str">
        <f>'[2]Rural Area'!D599</f>
        <v>ظفر کالونی نمبر 2 بلال نگر</v>
      </c>
      <c r="D7574" s="562"/>
      <c r="E7574" s="562"/>
      <c r="F7574" s="561"/>
    </row>
    <row r="7575" spans="1:6" ht="45">
      <c r="A7575" s="490"/>
      <c r="B7575" s="502">
        <f>'[1]New Statement'!G614</f>
        <v>149170103</v>
      </c>
      <c r="C7575" s="501" t="str">
        <f>'[2]Rural Area'!D600</f>
        <v>ظفر کالونی نمبر 2 بلال نگر</v>
      </c>
      <c r="D7575" s="562"/>
      <c r="E7575" s="562"/>
      <c r="F7575" s="561"/>
    </row>
    <row r="7576" spans="1:6" ht="45">
      <c r="A7576" s="490"/>
      <c r="B7576" s="502">
        <f>'[1]New Statement'!G615</f>
        <v>149170104</v>
      </c>
      <c r="C7576" s="501" t="str">
        <f>'[2]Rural Area'!D601</f>
        <v>ظفر کالونی نمبر 2 بلال نگر</v>
      </c>
      <c r="D7576" s="562"/>
      <c r="E7576" s="562"/>
      <c r="F7576" s="561"/>
    </row>
    <row r="7577" spans="1:6" ht="30">
      <c r="A7577" s="490"/>
      <c r="B7577" s="502">
        <f>'[1]New Statement'!G616</f>
        <v>149170105</v>
      </c>
      <c r="C7577" s="501" t="str">
        <f>'[2]Rural Area'!D602</f>
        <v>ظفر کالونی ملت روڈ</v>
      </c>
      <c r="D7577" s="562"/>
      <c r="E7577" s="562"/>
      <c r="F7577" s="561"/>
    </row>
    <row r="7578" spans="1:6">
      <c r="A7578" s="480"/>
      <c r="B7578" s="465"/>
      <c r="C7578" s="464"/>
      <c r="D7578" s="562"/>
      <c r="E7578" s="562"/>
      <c r="F7578" s="561"/>
    </row>
    <row r="7579" spans="1:6" ht="30">
      <c r="A7579" s="490"/>
      <c r="B7579" s="502">
        <f>'[1]New Statement'!G619</f>
        <v>149170201</v>
      </c>
      <c r="C7579" s="501" t="str">
        <f>'[2]Rural Area'!D605</f>
        <v>نیو گرین ٹاؤن  نمبر 2</v>
      </c>
      <c r="D7579" s="562" t="s">
        <v>1021</v>
      </c>
      <c r="E7579" s="562" t="s">
        <v>2862</v>
      </c>
      <c r="F7579" s="561">
        <v>82</v>
      </c>
    </row>
    <row r="7580" spans="1:6" ht="30">
      <c r="A7580" s="490"/>
      <c r="B7580" s="502">
        <f>'[1]New Statement'!G617</f>
        <v>149170106</v>
      </c>
      <c r="C7580" s="501" t="str">
        <f>'[2]Rural Area'!D603</f>
        <v>ظفر کالونی ملت روڈ</v>
      </c>
      <c r="D7580" s="562"/>
      <c r="E7580" s="562"/>
      <c r="F7580" s="561"/>
    </row>
    <row r="7581" spans="1:6" ht="45">
      <c r="A7581" s="490"/>
      <c r="B7581" s="502">
        <f>'[1]New Statement'!G618</f>
        <v>149170107</v>
      </c>
      <c r="C7581" s="501" t="str">
        <f>'[2]Rural Area'!D604</f>
        <v>ظفر کالونی نمبر 2 بلال نگر</v>
      </c>
      <c r="D7581" s="562"/>
      <c r="E7581" s="562"/>
      <c r="F7581" s="561"/>
    </row>
    <row r="7582" spans="1:6">
      <c r="A7582" s="480"/>
      <c r="B7582" s="465"/>
      <c r="C7582" s="464"/>
      <c r="D7582" s="562"/>
      <c r="E7582" s="562"/>
      <c r="F7582" s="561"/>
    </row>
    <row r="7583" spans="1:6" ht="45">
      <c r="A7583" s="490"/>
      <c r="B7583" s="502">
        <f>'[1]New Statement'!G612</f>
        <v>149170101</v>
      </c>
      <c r="C7583" s="501" t="str">
        <f>'[2]Rural Area'!D598</f>
        <v>ظفر کالونی نمبر 2 بلال نگر</v>
      </c>
      <c r="D7583" s="562" t="s">
        <v>1022</v>
      </c>
      <c r="E7583" s="562" t="s">
        <v>2862</v>
      </c>
      <c r="F7583" s="561">
        <v>83</v>
      </c>
    </row>
    <row r="7584" spans="1:6" ht="45">
      <c r="A7584" s="490"/>
      <c r="B7584" s="502">
        <f>'[1]New Statement'!G613</f>
        <v>149170102</v>
      </c>
      <c r="C7584" s="501" t="str">
        <f>'[2]Rural Area'!D599</f>
        <v>ظفر کالونی نمبر 2 بلال نگر</v>
      </c>
      <c r="D7584" s="562"/>
      <c r="E7584" s="562"/>
      <c r="F7584" s="561"/>
    </row>
    <row r="7585" spans="1:6" ht="45">
      <c r="A7585" s="490"/>
      <c r="B7585" s="502">
        <f>'[1]New Statement'!G614</f>
        <v>149170103</v>
      </c>
      <c r="C7585" s="501" t="str">
        <f>'[2]Rural Area'!D600</f>
        <v>ظفر کالونی نمبر 2 بلال نگر</v>
      </c>
      <c r="D7585" s="562"/>
      <c r="E7585" s="562"/>
      <c r="F7585" s="561"/>
    </row>
    <row r="7586" spans="1:6" ht="45">
      <c r="A7586" s="490"/>
      <c r="B7586" s="502">
        <f>'[1]New Statement'!G615</f>
        <v>149170104</v>
      </c>
      <c r="C7586" s="501" t="str">
        <f>'[2]Rural Area'!D601</f>
        <v>ظفر کالونی نمبر 2 بلال نگر</v>
      </c>
      <c r="D7586" s="562"/>
      <c r="E7586" s="562"/>
      <c r="F7586" s="561"/>
    </row>
    <row r="7587" spans="1:6" ht="30">
      <c r="A7587" s="490"/>
      <c r="B7587" s="502">
        <f>'[1]New Statement'!G616</f>
        <v>149170105</v>
      </c>
      <c r="C7587" s="501" t="str">
        <f>'[2]Rural Area'!D602</f>
        <v>ظفر کالونی ملت روڈ</v>
      </c>
      <c r="D7587" s="562"/>
      <c r="E7587" s="562"/>
      <c r="F7587" s="561"/>
    </row>
    <row r="7588" spans="1:6" ht="30">
      <c r="A7588" s="490"/>
      <c r="B7588" s="502">
        <f>'[1]New Statement'!G617</f>
        <v>149170106</v>
      </c>
      <c r="C7588" s="501" t="str">
        <f>'[2]Rural Area'!D603</f>
        <v>ظفر کالونی ملت روڈ</v>
      </c>
      <c r="D7588" s="562"/>
      <c r="E7588" s="562"/>
      <c r="F7588" s="561"/>
    </row>
    <row r="7589" spans="1:6" ht="45">
      <c r="A7589" s="490"/>
      <c r="B7589" s="502">
        <f>'[1]New Statement'!G618</f>
        <v>149170107</v>
      </c>
      <c r="C7589" s="501" t="str">
        <f>'[2]Rural Area'!D604</f>
        <v>ظفر کالونی نمبر 2 بلال نگر</v>
      </c>
      <c r="D7589" s="562"/>
      <c r="E7589" s="562"/>
      <c r="F7589" s="561"/>
    </row>
    <row r="7590" spans="1:6">
      <c r="A7590" s="480"/>
      <c r="B7590" s="465"/>
      <c r="C7590" s="464"/>
      <c r="D7590" s="562"/>
      <c r="E7590" s="562"/>
      <c r="F7590" s="561"/>
    </row>
    <row r="7591" spans="1:6" ht="30">
      <c r="A7591" s="490"/>
      <c r="B7591" s="502">
        <f>'[1]New Statement'!G620</f>
        <v>149170202</v>
      </c>
      <c r="C7591" s="501" t="str">
        <f>'[2]Rural Area'!D606</f>
        <v>نیو گرین ٹاؤن  نمبر 2</v>
      </c>
      <c r="D7591" s="562" t="s">
        <v>1021</v>
      </c>
      <c r="E7591" s="562" t="s">
        <v>2863</v>
      </c>
      <c r="F7591" s="561">
        <v>84</v>
      </c>
    </row>
    <row r="7592" spans="1:6">
      <c r="A7592" s="490"/>
      <c r="B7592" s="502">
        <f>'[1]New Statement'!G621</f>
        <v>149170203</v>
      </c>
      <c r="C7592" s="501" t="str">
        <f>'[2]Rural Area'!D607</f>
        <v xml:space="preserve">نیو گرین ٹاؤن </v>
      </c>
      <c r="D7592" s="562"/>
      <c r="E7592" s="562"/>
      <c r="F7592" s="561"/>
    </row>
    <row r="7593" spans="1:6">
      <c r="A7593" s="490"/>
      <c r="B7593" s="502">
        <f>'[1]New Statement'!G622</f>
        <v>149170204</v>
      </c>
      <c r="C7593" s="501" t="str">
        <f>'[2]Rural Area'!D608</f>
        <v xml:space="preserve">نیو گرین ٹاؤن </v>
      </c>
      <c r="D7593" s="562"/>
      <c r="E7593" s="562"/>
      <c r="F7593" s="561"/>
    </row>
    <row r="7594" spans="1:6">
      <c r="A7594" s="490"/>
      <c r="B7594" s="502">
        <f>'[1]New Statement'!G623</f>
        <v>149170205</v>
      </c>
      <c r="C7594" s="501" t="str">
        <f>'[2]Rural Area'!D609</f>
        <v xml:space="preserve">نیو گرین ٹاؤن </v>
      </c>
      <c r="D7594" s="562"/>
      <c r="E7594" s="562"/>
      <c r="F7594" s="561"/>
    </row>
    <row r="7595" spans="1:6">
      <c r="A7595" s="490"/>
      <c r="B7595" s="502">
        <f>'[1]New Statement'!G624</f>
        <v>149170206</v>
      </c>
      <c r="C7595" s="501" t="str">
        <f>'[2]Rural Area'!D610</f>
        <v xml:space="preserve">نیو گرین ٹاؤن </v>
      </c>
      <c r="D7595" s="562"/>
      <c r="E7595" s="562"/>
      <c r="F7595" s="561"/>
    </row>
    <row r="7596" spans="1:6">
      <c r="A7596" s="490"/>
      <c r="B7596" s="502">
        <f>'[1]New Statement'!G625</f>
        <v>149170207</v>
      </c>
      <c r="C7596" s="501" t="str">
        <f>'[2]Rural Area'!D611</f>
        <v>فرید آباد</v>
      </c>
      <c r="D7596" s="562"/>
      <c r="E7596" s="562"/>
      <c r="F7596" s="561"/>
    </row>
    <row r="7597" spans="1:6">
      <c r="A7597" s="490"/>
      <c r="B7597" s="502">
        <f>'[1]New Statement'!G626</f>
        <v>149170208</v>
      </c>
      <c r="C7597" s="501" t="str">
        <f>'[2]Rural Area'!D612</f>
        <v>فرید آباد</v>
      </c>
      <c r="D7597" s="562"/>
      <c r="E7597" s="562"/>
      <c r="F7597" s="561"/>
    </row>
    <row r="7598" spans="1:6">
      <c r="A7598" s="480"/>
      <c r="B7598" s="465"/>
      <c r="C7598" s="464"/>
      <c r="D7598" s="562"/>
      <c r="E7598" s="562"/>
      <c r="F7598" s="561"/>
    </row>
    <row r="7599" spans="1:6" ht="30">
      <c r="A7599" s="490"/>
      <c r="B7599" s="502">
        <f>'[1]New Statement'!G619</f>
        <v>149170201</v>
      </c>
      <c r="C7599" s="501" t="str">
        <f>'[2]Rural Area'!D605</f>
        <v>نیو گرین ٹاؤن  نمبر 2</v>
      </c>
      <c r="D7599" s="562" t="s">
        <v>1022</v>
      </c>
      <c r="E7599" s="562" t="s">
        <v>2864</v>
      </c>
      <c r="F7599" s="561">
        <v>85</v>
      </c>
    </row>
    <row r="7600" spans="1:6" ht="30">
      <c r="A7600" s="490"/>
      <c r="B7600" s="502">
        <f>'[1]New Statement'!G620</f>
        <v>149170202</v>
      </c>
      <c r="C7600" s="501" t="str">
        <f>'[2]Rural Area'!D606</f>
        <v>نیو گرین ٹاؤن  نمبر 2</v>
      </c>
      <c r="D7600" s="562"/>
      <c r="E7600" s="562"/>
      <c r="F7600" s="561"/>
    </row>
    <row r="7601" spans="1:6">
      <c r="A7601" s="490"/>
      <c r="B7601" s="502">
        <f>'[1]New Statement'!G621</f>
        <v>149170203</v>
      </c>
      <c r="C7601" s="501" t="str">
        <f>'[2]Rural Area'!D607</f>
        <v xml:space="preserve">نیو گرین ٹاؤن </v>
      </c>
      <c r="D7601" s="562"/>
      <c r="E7601" s="562"/>
      <c r="F7601" s="561"/>
    </row>
    <row r="7602" spans="1:6">
      <c r="A7602" s="490"/>
      <c r="B7602" s="502">
        <f>'[1]New Statement'!G622</f>
        <v>149170204</v>
      </c>
      <c r="C7602" s="501" t="str">
        <f>'[2]Rural Area'!D608</f>
        <v xml:space="preserve">نیو گرین ٹاؤن </v>
      </c>
      <c r="D7602" s="562"/>
      <c r="E7602" s="562"/>
      <c r="F7602" s="561"/>
    </row>
    <row r="7603" spans="1:6">
      <c r="A7603" s="490"/>
      <c r="B7603" s="502">
        <f>'[1]New Statement'!G623</f>
        <v>149170205</v>
      </c>
      <c r="C7603" s="501" t="str">
        <f>'[2]Rural Area'!D609</f>
        <v xml:space="preserve">نیو گرین ٹاؤن </v>
      </c>
      <c r="D7603" s="562"/>
      <c r="E7603" s="562"/>
      <c r="F7603" s="561"/>
    </row>
    <row r="7604" spans="1:6">
      <c r="A7604" s="490"/>
      <c r="B7604" s="502">
        <f>'[1]New Statement'!G624</f>
        <v>149170206</v>
      </c>
      <c r="C7604" s="501" t="str">
        <f>'[2]Rural Area'!D610</f>
        <v xml:space="preserve">نیو گرین ٹاؤن </v>
      </c>
      <c r="D7604" s="562"/>
      <c r="E7604" s="562"/>
      <c r="F7604" s="561"/>
    </row>
    <row r="7605" spans="1:6">
      <c r="A7605" s="490"/>
      <c r="B7605" s="502">
        <f>'[1]New Statement'!G625</f>
        <v>149170207</v>
      </c>
      <c r="C7605" s="501" t="str">
        <f>'[2]Rural Area'!D611</f>
        <v>فرید آباد</v>
      </c>
      <c r="D7605" s="562"/>
      <c r="E7605" s="562"/>
      <c r="F7605" s="561"/>
    </row>
    <row r="7606" spans="1:6">
      <c r="A7606" s="490"/>
      <c r="B7606" s="502">
        <f>'[1]New Statement'!G626</f>
        <v>149170208</v>
      </c>
      <c r="C7606" s="501" t="str">
        <f>'[2]Rural Area'!D612</f>
        <v>فرید آباد</v>
      </c>
      <c r="D7606" s="562"/>
      <c r="E7606" s="562"/>
      <c r="F7606" s="561"/>
    </row>
    <row r="7607" spans="1:6">
      <c r="A7607" s="480"/>
      <c r="B7607" s="465"/>
      <c r="C7607" s="464"/>
      <c r="D7607" s="562"/>
      <c r="E7607" s="562"/>
      <c r="F7607" s="561"/>
    </row>
    <row r="7608" spans="1:6">
      <c r="A7608" s="490"/>
      <c r="B7608" s="502">
        <f>'[1]New Statement'!G627</f>
        <v>149170301</v>
      </c>
      <c r="C7608" s="501" t="str">
        <f>'[2]Rural Area'!D613</f>
        <v xml:space="preserve">غوثیہ آباد </v>
      </c>
      <c r="D7608" s="562" t="s">
        <v>1021</v>
      </c>
      <c r="E7608" s="562" t="s">
        <v>2865</v>
      </c>
      <c r="F7608" s="561">
        <v>86</v>
      </c>
    </row>
    <row r="7609" spans="1:6">
      <c r="A7609" s="490"/>
      <c r="B7609" s="502">
        <f>'[1]New Statement'!G628</f>
        <v>149170302</v>
      </c>
      <c r="C7609" s="501" t="str">
        <f>'[2]Rural Area'!D614</f>
        <v xml:space="preserve">غوثیہ آباد </v>
      </c>
      <c r="D7609" s="562"/>
      <c r="E7609" s="562"/>
      <c r="F7609" s="561"/>
    </row>
    <row r="7610" spans="1:6">
      <c r="A7610" s="490"/>
      <c r="B7610" s="502">
        <f>'[1]New Statement'!G629</f>
        <v>149170303</v>
      </c>
      <c r="C7610" s="501" t="str">
        <f>'[2]Rural Area'!D615</f>
        <v xml:space="preserve">غوثیہ آباد </v>
      </c>
      <c r="D7610" s="562"/>
      <c r="E7610" s="562"/>
      <c r="F7610" s="561"/>
    </row>
    <row r="7611" spans="1:6">
      <c r="A7611" s="490"/>
      <c r="B7611" s="502">
        <f>'[1]New Statement'!G630</f>
        <v>149170304</v>
      </c>
      <c r="C7611" s="501" t="str">
        <f>'[2]Rural Area'!D616</f>
        <v xml:space="preserve">غوثیہ آباد </v>
      </c>
      <c r="D7611" s="562"/>
      <c r="E7611" s="562"/>
      <c r="F7611" s="561"/>
    </row>
    <row r="7612" spans="1:6">
      <c r="A7612" s="480"/>
      <c r="B7612" s="465"/>
      <c r="C7612" s="464"/>
      <c r="D7612" s="562"/>
      <c r="E7612" s="562"/>
      <c r="F7612" s="561"/>
    </row>
    <row r="7613" spans="1:6">
      <c r="A7613" s="490"/>
      <c r="B7613" s="502">
        <f>'[1]New Statement'!G627</f>
        <v>149170301</v>
      </c>
      <c r="C7613" s="501" t="str">
        <f>'[2]Rural Area'!D613</f>
        <v xml:space="preserve">غوثیہ آباد </v>
      </c>
      <c r="D7613" s="562" t="s">
        <v>1022</v>
      </c>
      <c r="E7613" s="562" t="s">
        <v>2866</v>
      </c>
      <c r="F7613" s="561">
        <v>87</v>
      </c>
    </row>
    <row r="7614" spans="1:6">
      <c r="A7614" s="490"/>
      <c r="B7614" s="502">
        <f>'[1]New Statement'!G628</f>
        <v>149170302</v>
      </c>
      <c r="C7614" s="501" t="str">
        <f>'[2]Rural Area'!D614</f>
        <v xml:space="preserve">غوثیہ آباد </v>
      </c>
      <c r="D7614" s="562"/>
      <c r="E7614" s="562"/>
      <c r="F7614" s="561"/>
    </row>
    <row r="7615" spans="1:6">
      <c r="A7615" s="490"/>
      <c r="B7615" s="502">
        <f>'[1]New Statement'!G629</f>
        <v>149170303</v>
      </c>
      <c r="C7615" s="501" t="str">
        <f>'[2]Rural Area'!D615</f>
        <v xml:space="preserve">غوثیہ آباد </v>
      </c>
      <c r="D7615" s="562"/>
      <c r="E7615" s="562"/>
      <c r="F7615" s="561"/>
    </row>
    <row r="7616" spans="1:6">
      <c r="A7616" s="490"/>
      <c r="B7616" s="502">
        <f>'[1]New Statement'!G630</f>
        <v>149170304</v>
      </c>
      <c r="C7616" s="501" t="str">
        <f>'[2]Rural Area'!D616</f>
        <v xml:space="preserve">غوثیہ آباد </v>
      </c>
      <c r="D7616" s="562"/>
      <c r="E7616" s="562"/>
      <c r="F7616" s="561"/>
    </row>
    <row r="7617" spans="1:6">
      <c r="A7617" s="480"/>
      <c r="B7617" s="465"/>
      <c r="C7617" s="464"/>
      <c r="D7617" s="562"/>
      <c r="E7617" s="562"/>
      <c r="F7617" s="561"/>
    </row>
    <row r="7618" spans="1:6" ht="30">
      <c r="A7618" s="490"/>
      <c r="B7618" s="502">
        <f>'[1]New Statement'!G631</f>
        <v>149170401</v>
      </c>
      <c r="C7618" s="501" t="str">
        <f>'[2]Rural Area'!D617</f>
        <v xml:space="preserve">اے بلاک جوہر کالونی </v>
      </c>
      <c r="D7618" s="562" t="s">
        <v>1021</v>
      </c>
      <c r="E7618" s="562" t="s">
        <v>2867</v>
      </c>
      <c r="F7618" s="561">
        <v>88</v>
      </c>
    </row>
    <row r="7619" spans="1:6">
      <c r="A7619" s="490"/>
      <c r="B7619" s="502">
        <f>'[1]New Statement'!G632</f>
        <v>149170402</v>
      </c>
      <c r="C7619" s="501" t="str">
        <f>'[2]Rural Area'!D618</f>
        <v xml:space="preserve">رحمت آباد </v>
      </c>
      <c r="D7619" s="562"/>
      <c r="E7619" s="562"/>
      <c r="F7619" s="561"/>
    </row>
    <row r="7620" spans="1:6">
      <c r="A7620" s="490"/>
      <c r="B7620" s="502">
        <f>'[1]New Statement'!G633</f>
        <v>149170403</v>
      </c>
      <c r="C7620" s="501" t="str">
        <f>'[2]Rural Area'!D619</f>
        <v xml:space="preserve">رحمت آباد </v>
      </c>
      <c r="D7620" s="562"/>
      <c r="E7620" s="562"/>
      <c r="F7620" s="561"/>
    </row>
    <row r="7621" spans="1:6">
      <c r="A7621" s="490"/>
      <c r="B7621" s="502">
        <f>'[1]New Statement'!G634</f>
        <v>149170404</v>
      </c>
      <c r="C7621" s="501" t="str">
        <f>'[2]Rural Area'!D620</f>
        <v xml:space="preserve">رحمت آباد </v>
      </c>
      <c r="D7621" s="562"/>
      <c r="E7621" s="562"/>
      <c r="F7621" s="561"/>
    </row>
    <row r="7622" spans="1:6">
      <c r="A7622" s="480"/>
      <c r="B7622" s="465"/>
      <c r="C7622" s="464"/>
      <c r="D7622" s="562"/>
      <c r="E7622" s="562"/>
      <c r="F7622" s="561"/>
    </row>
    <row r="7623" spans="1:6" ht="30">
      <c r="A7623" s="490"/>
      <c r="B7623" s="502">
        <f>'[1]New Statement'!G631</f>
        <v>149170401</v>
      </c>
      <c r="C7623" s="501" t="str">
        <f>'[2]Rural Area'!D617</f>
        <v xml:space="preserve">اے بلاک جوہر کالونی </v>
      </c>
      <c r="D7623" s="562" t="s">
        <v>1022</v>
      </c>
      <c r="E7623" s="562" t="s">
        <v>2868</v>
      </c>
      <c r="F7623" s="561">
        <v>89</v>
      </c>
    </row>
    <row r="7624" spans="1:6">
      <c r="A7624" s="490"/>
      <c r="B7624" s="502">
        <f>'[1]New Statement'!G632</f>
        <v>149170402</v>
      </c>
      <c r="C7624" s="501" t="str">
        <f>'[2]Rural Area'!D618</f>
        <v xml:space="preserve">رحمت آباد </v>
      </c>
      <c r="D7624" s="562"/>
      <c r="E7624" s="562"/>
      <c r="F7624" s="561"/>
    </row>
    <row r="7625" spans="1:6">
      <c r="A7625" s="490"/>
      <c r="B7625" s="502">
        <f>'[1]New Statement'!G633</f>
        <v>149170403</v>
      </c>
      <c r="C7625" s="501" t="str">
        <f>'[2]Rural Area'!D619</f>
        <v xml:space="preserve">رحمت آباد </v>
      </c>
      <c r="D7625" s="562"/>
      <c r="E7625" s="562"/>
      <c r="F7625" s="561"/>
    </row>
    <row r="7626" spans="1:6">
      <c r="A7626" s="490"/>
      <c r="B7626" s="502">
        <f>'[1]New Statement'!G634</f>
        <v>149170404</v>
      </c>
      <c r="C7626" s="501" t="str">
        <f>'[2]Rural Area'!D620</f>
        <v xml:space="preserve">رحمت آباد </v>
      </c>
      <c r="D7626" s="562"/>
      <c r="E7626" s="562"/>
      <c r="F7626" s="561"/>
    </row>
    <row r="7627" spans="1:6">
      <c r="A7627" s="480"/>
      <c r="B7627" s="465"/>
      <c r="C7627" s="464"/>
      <c r="D7627" s="562"/>
      <c r="E7627" s="562"/>
      <c r="F7627" s="561"/>
    </row>
    <row r="7628" spans="1:6">
      <c r="A7628" s="490"/>
      <c r="B7628" s="502">
        <f>'[1]New Statement'!G635</f>
        <v>149170405</v>
      </c>
      <c r="C7628" s="501" t="str">
        <f>'[2]Rural Area'!D621</f>
        <v xml:space="preserve">رحمت آباد </v>
      </c>
      <c r="D7628" s="562" t="s">
        <v>1021</v>
      </c>
      <c r="E7628" s="562" t="s">
        <v>2867</v>
      </c>
      <c r="F7628" s="561">
        <v>90</v>
      </c>
    </row>
    <row r="7629" spans="1:6">
      <c r="A7629" s="490"/>
      <c r="B7629" s="502">
        <f>'[1]New Statement'!G636</f>
        <v>149170406</v>
      </c>
      <c r="C7629" s="501" t="str">
        <f>'[2]Rural Area'!D622</f>
        <v xml:space="preserve">حاجی آباد </v>
      </c>
      <c r="D7629" s="562"/>
      <c r="E7629" s="562"/>
      <c r="F7629" s="561"/>
    </row>
    <row r="7630" spans="1:6">
      <c r="A7630" s="490"/>
      <c r="B7630" s="502">
        <f>'[1]New Statement'!G637</f>
        <v>149170407</v>
      </c>
      <c r="C7630" s="501" t="str">
        <f>'[2]Rural Area'!D623</f>
        <v xml:space="preserve">حاجی آباد </v>
      </c>
      <c r="D7630" s="562"/>
      <c r="E7630" s="562"/>
      <c r="F7630" s="561"/>
    </row>
    <row r="7631" spans="1:6">
      <c r="A7631" s="490"/>
      <c r="B7631" s="502">
        <f>'[1]New Statement'!G638</f>
        <v>149170408</v>
      </c>
      <c r="C7631" s="501" t="str">
        <f>'[2]Rural Area'!D624</f>
        <v xml:space="preserve">حاجی آباد </v>
      </c>
      <c r="D7631" s="562"/>
      <c r="E7631" s="562"/>
      <c r="F7631" s="561"/>
    </row>
    <row r="7632" spans="1:6">
      <c r="A7632" s="480"/>
      <c r="B7632" s="465"/>
      <c r="C7632" s="464"/>
      <c r="D7632" s="562"/>
      <c r="E7632" s="562"/>
      <c r="F7632" s="561"/>
    </row>
    <row r="7633" spans="1:6">
      <c r="A7633" s="490"/>
      <c r="B7633" s="502">
        <f>'[1]New Statement'!G635</f>
        <v>149170405</v>
      </c>
      <c r="C7633" s="501" t="str">
        <f>'[2]Rural Area'!D621</f>
        <v xml:space="preserve">رحمت آباد </v>
      </c>
      <c r="D7633" s="562" t="s">
        <v>1022</v>
      </c>
      <c r="E7633" s="562" t="s">
        <v>2868</v>
      </c>
      <c r="F7633" s="561">
        <v>91</v>
      </c>
    </row>
    <row r="7634" spans="1:6">
      <c r="A7634" s="490"/>
      <c r="B7634" s="502">
        <f>'[1]New Statement'!G636</f>
        <v>149170406</v>
      </c>
      <c r="C7634" s="501" t="str">
        <f>'[2]Rural Area'!D622</f>
        <v xml:space="preserve">حاجی آباد </v>
      </c>
      <c r="D7634" s="562"/>
      <c r="E7634" s="562"/>
      <c r="F7634" s="561"/>
    </row>
    <row r="7635" spans="1:6">
      <c r="A7635" s="490"/>
      <c r="B7635" s="502">
        <f>'[1]New Statement'!G637</f>
        <v>149170407</v>
      </c>
      <c r="C7635" s="501" t="str">
        <f>'[2]Rural Area'!D623</f>
        <v xml:space="preserve">حاجی آباد </v>
      </c>
      <c r="D7635" s="562"/>
      <c r="E7635" s="562"/>
      <c r="F7635" s="561"/>
    </row>
    <row r="7636" spans="1:6">
      <c r="A7636" s="490"/>
      <c r="B7636" s="502">
        <f>'[1]New Statement'!G638</f>
        <v>149170408</v>
      </c>
      <c r="C7636" s="501" t="str">
        <f>'[2]Rural Area'!D624</f>
        <v xml:space="preserve">حاجی آباد </v>
      </c>
      <c r="D7636" s="562"/>
      <c r="E7636" s="562"/>
      <c r="F7636" s="561"/>
    </row>
    <row r="7637" spans="1:6">
      <c r="A7637" s="480"/>
      <c r="B7637" s="465"/>
      <c r="C7637" s="464"/>
      <c r="D7637" s="562"/>
      <c r="E7637" s="562"/>
      <c r="F7637" s="561"/>
    </row>
    <row r="7638" spans="1:6">
      <c r="A7638" s="490"/>
      <c r="B7638" s="502">
        <f>'[1]New Statement'!G639</f>
        <v>149170501</v>
      </c>
      <c r="C7638" s="501" t="str">
        <f>'[2]Rural Area'!D625</f>
        <v xml:space="preserve">اشرف آباد </v>
      </c>
      <c r="D7638" s="562" t="s">
        <v>1021</v>
      </c>
      <c r="E7638" s="562" t="s">
        <v>2869</v>
      </c>
      <c r="F7638" s="561">
        <v>92</v>
      </c>
    </row>
    <row r="7639" spans="1:6">
      <c r="A7639" s="490"/>
      <c r="B7639" s="502">
        <f>'[1]New Statement'!G640</f>
        <v>149170502</v>
      </c>
      <c r="C7639" s="501" t="str">
        <f>'[2]Rural Area'!D626</f>
        <v>رحمت آباد</v>
      </c>
      <c r="D7639" s="562"/>
      <c r="E7639" s="562"/>
      <c r="F7639" s="561"/>
    </row>
    <row r="7640" spans="1:6" ht="30">
      <c r="A7640" s="490"/>
      <c r="B7640" s="502">
        <f>'[1]New Statement'!G641</f>
        <v>149170503</v>
      </c>
      <c r="C7640" s="501" t="str">
        <f>'[2]Rural Area'!D627</f>
        <v>اشرف آباد یکتا مارکیٹ</v>
      </c>
      <c r="D7640" s="562"/>
      <c r="E7640" s="562"/>
      <c r="F7640" s="561"/>
    </row>
    <row r="7641" spans="1:6">
      <c r="A7641" s="490"/>
      <c r="B7641" s="502">
        <f>'[1]New Statement'!G642</f>
        <v>149170504</v>
      </c>
      <c r="C7641" s="501" t="str">
        <f>'[2]Rural Area'!D628</f>
        <v>اشرف آباد</v>
      </c>
      <c r="D7641" s="562"/>
      <c r="E7641" s="562"/>
      <c r="F7641" s="561"/>
    </row>
    <row r="7642" spans="1:6" ht="30">
      <c r="A7642" s="490"/>
      <c r="B7642" s="502">
        <f>'[1]New Statement'!G643</f>
        <v>149170505</v>
      </c>
      <c r="C7642" s="501" t="str">
        <f>'[2]Rural Area'!D629</f>
        <v xml:space="preserve">اشرف آباد جوہر کالونی </v>
      </c>
      <c r="D7642" s="562"/>
      <c r="E7642" s="562"/>
      <c r="F7642" s="561"/>
    </row>
    <row r="7643" spans="1:6">
      <c r="A7643" s="490"/>
      <c r="B7643" s="502">
        <f>'[1]New Statement'!G644</f>
        <v>149170506</v>
      </c>
      <c r="C7643" s="501" t="str">
        <f>'[2]Rural Area'!D630</f>
        <v xml:space="preserve">اشرف آباد </v>
      </c>
      <c r="D7643" s="562"/>
      <c r="E7643" s="562"/>
      <c r="F7643" s="561"/>
    </row>
    <row r="7644" spans="1:6">
      <c r="A7644" s="490"/>
      <c r="B7644" s="502">
        <f>'[1]New Statement'!G645</f>
        <v>149170507</v>
      </c>
      <c r="C7644" s="501" t="str">
        <f>'[2]Rural Area'!D631</f>
        <v xml:space="preserve">اشرف آباد </v>
      </c>
      <c r="D7644" s="562"/>
      <c r="E7644" s="562"/>
      <c r="F7644" s="561"/>
    </row>
    <row r="7645" spans="1:6">
      <c r="A7645" s="480"/>
      <c r="B7645" s="465"/>
      <c r="C7645" s="464"/>
      <c r="D7645" s="562"/>
      <c r="E7645" s="562"/>
      <c r="F7645" s="561"/>
    </row>
    <row r="7646" spans="1:6">
      <c r="A7646" s="490"/>
      <c r="B7646" s="490">
        <f>'[1]New Statement'!G639</f>
        <v>149170501</v>
      </c>
      <c r="C7646" s="493" t="str">
        <f>'[2]Rural Area'!D625</f>
        <v xml:space="preserve">اشرف آباد </v>
      </c>
      <c r="D7646" s="562" t="s">
        <v>1022</v>
      </c>
      <c r="E7646" s="562" t="s">
        <v>2870</v>
      </c>
      <c r="F7646" s="561">
        <v>93</v>
      </c>
    </row>
    <row r="7647" spans="1:6">
      <c r="A7647" s="490"/>
      <c r="B7647" s="490">
        <f>'[1]New Statement'!G640</f>
        <v>149170502</v>
      </c>
      <c r="C7647" s="493" t="str">
        <f>'[2]Rural Area'!D626</f>
        <v>رحمت آباد</v>
      </c>
      <c r="D7647" s="562"/>
      <c r="E7647" s="562"/>
      <c r="F7647" s="561"/>
    </row>
    <row r="7648" spans="1:6">
      <c r="A7648" s="490"/>
      <c r="B7648" s="490">
        <f>'[1]New Statement'!G641</f>
        <v>149170503</v>
      </c>
      <c r="C7648" s="493" t="str">
        <f>'[2]Rural Area'!D627</f>
        <v>اشرف آباد یکتا مارکیٹ</v>
      </c>
      <c r="D7648" s="562"/>
      <c r="E7648" s="562"/>
      <c r="F7648" s="561"/>
    </row>
    <row r="7649" spans="1:6">
      <c r="A7649" s="490"/>
      <c r="B7649" s="490">
        <f>'[1]New Statement'!G642</f>
        <v>149170504</v>
      </c>
      <c r="C7649" s="493" t="str">
        <f>'[2]Rural Area'!D628</f>
        <v>اشرف آباد</v>
      </c>
      <c r="D7649" s="562"/>
      <c r="E7649" s="562"/>
      <c r="F7649" s="561"/>
    </row>
    <row r="7650" spans="1:6">
      <c r="A7650" s="490"/>
      <c r="B7650" s="490">
        <f>'[1]New Statement'!G643</f>
        <v>149170505</v>
      </c>
      <c r="C7650" s="493" t="str">
        <f>'[2]Rural Area'!D629</f>
        <v xml:space="preserve">اشرف آباد جوہر کالونی </v>
      </c>
      <c r="D7650" s="562"/>
      <c r="E7650" s="562"/>
      <c r="F7650" s="561"/>
    </row>
    <row r="7651" spans="1:6">
      <c r="A7651" s="490"/>
      <c r="B7651" s="490">
        <f>'[1]New Statement'!G644</f>
        <v>149170506</v>
      </c>
      <c r="C7651" s="493" t="str">
        <f>'[2]Rural Area'!D630</f>
        <v xml:space="preserve">اشرف آباد </v>
      </c>
      <c r="D7651" s="562"/>
      <c r="E7651" s="562"/>
      <c r="F7651" s="561"/>
    </row>
    <row r="7652" spans="1:6">
      <c r="A7652" s="490"/>
      <c r="B7652" s="490">
        <f>'[1]New Statement'!G645</f>
        <v>149170507</v>
      </c>
      <c r="C7652" s="493" t="str">
        <f>'[2]Rural Area'!D631</f>
        <v xml:space="preserve">اشرف آباد </v>
      </c>
      <c r="D7652" s="562"/>
      <c r="E7652" s="562"/>
      <c r="F7652" s="561"/>
    </row>
    <row r="7653" spans="1:6">
      <c r="A7653" s="490"/>
      <c r="B7653" s="465"/>
      <c r="C7653" s="464"/>
      <c r="D7653" s="562"/>
      <c r="E7653" s="562"/>
      <c r="F7653" s="561"/>
    </row>
    <row r="7654" spans="1:6" ht="30">
      <c r="A7654" s="490"/>
      <c r="B7654" s="502">
        <f>'[1]New Statement'!G648</f>
        <v>149180101</v>
      </c>
      <c r="C7654" s="501" t="str">
        <f>'[2]Rural Area'!D633</f>
        <v>گارڈن محلہ جمیل آباد</v>
      </c>
      <c r="D7654" s="562" t="s">
        <v>1021</v>
      </c>
      <c r="E7654" s="562" t="s">
        <v>2867</v>
      </c>
      <c r="F7654" s="561">
        <v>94</v>
      </c>
    </row>
    <row r="7655" spans="1:6" ht="45">
      <c r="A7655" s="490"/>
      <c r="B7655" s="502">
        <f>'[1]New Statement'!G649</f>
        <v>149180102</v>
      </c>
      <c r="C7655" s="501" t="str">
        <f>'[2]Rural Area'!D634</f>
        <v>جمیل آباد صدیق آباد ، حیدر آباد</v>
      </c>
      <c r="D7655" s="562"/>
      <c r="E7655" s="562"/>
      <c r="F7655" s="561"/>
    </row>
    <row r="7656" spans="1:6">
      <c r="A7656" s="490"/>
      <c r="B7656" s="502">
        <f>'[1]New Statement'!G650</f>
        <v>149180103</v>
      </c>
      <c r="C7656" s="501" t="str">
        <f>'[2]Rural Area'!D635</f>
        <v>جمیل آباد</v>
      </c>
      <c r="D7656" s="562"/>
      <c r="E7656" s="562"/>
      <c r="F7656" s="561"/>
    </row>
    <row r="7657" spans="1:6">
      <c r="A7657" s="490"/>
      <c r="B7657" s="502">
        <f>'[1]New Statement'!G651</f>
        <v>149180104</v>
      </c>
      <c r="C7657" s="501" t="str">
        <f>'[2]Rural Area'!D636</f>
        <v>جمیل آباد</v>
      </c>
      <c r="D7657" s="562"/>
      <c r="E7657" s="562"/>
      <c r="F7657" s="561"/>
    </row>
    <row r="7658" spans="1:6">
      <c r="A7658" s="480"/>
      <c r="B7658" s="465"/>
      <c r="C7658" s="464"/>
      <c r="D7658" s="562"/>
      <c r="E7658" s="562"/>
      <c r="F7658" s="561"/>
    </row>
    <row r="7659" spans="1:6" ht="30">
      <c r="A7659" s="490"/>
      <c r="B7659" s="502">
        <f>'[1]New Statement'!G648</f>
        <v>149180101</v>
      </c>
      <c r="C7659" s="501" t="str">
        <f>'[2]Rural Area'!D633</f>
        <v>گارڈن محلہ جمیل آباد</v>
      </c>
      <c r="D7659" s="562" t="s">
        <v>1022</v>
      </c>
      <c r="E7659" s="562" t="s">
        <v>2871</v>
      </c>
      <c r="F7659" s="561">
        <v>95</v>
      </c>
    </row>
    <row r="7660" spans="1:6" ht="45">
      <c r="A7660" s="490"/>
      <c r="B7660" s="502">
        <f>'[1]New Statement'!G649</f>
        <v>149180102</v>
      </c>
      <c r="C7660" s="501" t="str">
        <f>'[2]Rural Area'!D634</f>
        <v>جمیل آباد صدیق آباد ، حیدر آباد</v>
      </c>
      <c r="D7660" s="562"/>
      <c r="E7660" s="562"/>
      <c r="F7660" s="561"/>
    </row>
    <row r="7661" spans="1:6">
      <c r="A7661" s="490"/>
      <c r="B7661" s="502">
        <f>'[1]New Statement'!G650</f>
        <v>149180103</v>
      </c>
      <c r="C7661" s="501" t="str">
        <f>'[2]Rural Area'!D635</f>
        <v>جمیل آباد</v>
      </c>
      <c r="D7661" s="562"/>
      <c r="E7661" s="562"/>
      <c r="F7661" s="561"/>
    </row>
    <row r="7662" spans="1:6">
      <c r="A7662" s="490"/>
      <c r="B7662" s="502">
        <f>'[1]New Statement'!G651</f>
        <v>149180104</v>
      </c>
      <c r="C7662" s="501" t="str">
        <f>'[2]Rural Area'!D636</f>
        <v>جمیل آباد</v>
      </c>
      <c r="D7662" s="562"/>
      <c r="E7662" s="562"/>
      <c r="F7662" s="561"/>
    </row>
    <row r="7663" spans="1:6">
      <c r="A7663" s="480"/>
      <c r="B7663" s="465"/>
      <c r="C7663" s="464"/>
      <c r="D7663" s="562"/>
      <c r="E7663" s="562"/>
      <c r="F7663" s="561"/>
    </row>
    <row r="7664" spans="1:6" ht="30">
      <c r="A7664" s="490"/>
      <c r="B7664" s="502">
        <f>'[1]New Statement'!G652</f>
        <v>149180201</v>
      </c>
      <c r="C7664" s="501" t="str">
        <f>'[2]Rural Area'!D637</f>
        <v>صدیق آباد ، حیدر آباد</v>
      </c>
      <c r="D7664" s="566" t="s">
        <v>1021</v>
      </c>
      <c r="E7664" s="566" t="s">
        <v>2872</v>
      </c>
      <c r="F7664" s="563">
        <v>96</v>
      </c>
    </row>
    <row r="7665" spans="1:6">
      <c r="A7665" s="490"/>
      <c r="B7665" s="502">
        <f>'[1]New Statement'!G653</f>
        <v>149180202</v>
      </c>
      <c r="C7665" s="501" t="str">
        <f>'[2]Rural Area'!D638</f>
        <v>حیدر آباد</v>
      </c>
      <c r="D7665" s="567"/>
      <c r="E7665" s="567"/>
      <c r="F7665" s="564"/>
    </row>
    <row r="7666" spans="1:6" ht="30">
      <c r="A7666" s="490"/>
      <c r="B7666" s="502">
        <f>'[1]New Statement'!G654</f>
        <v>149180203</v>
      </c>
      <c r="C7666" s="501" t="str">
        <f>'[2]Rural Area'!D639</f>
        <v>حیدر آباد گارڈن محلہ</v>
      </c>
      <c r="D7666" s="567"/>
      <c r="E7666" s="567"/>
      <c r="F7666" s="564"/>
    </row>
    <row r="7667" spans="1:6">
      <c r="A7667" s="490"/>
      <c r="B7667" s="502">
        <f>'[1]New Statement'!G655</f>
        <v>149180204</v>
      </c>
      <c r="C7667" s="501" t="str">
        <f>'[2]Rural Area'!D640</f>
        <v>گارڈن محلہ</v>
      </c>
      <c r="D7667" s="567"/>
      <c r="E7667" s="567"/>
      <c r="F7667" s="564"/>
    </row>
    <row r="7668" spans="1:6">
      <c r="A7668" s="490"/>
      <c r="B7668" s="465"/>
      <c r="C7668" s="464"/>
      <c r="D7668" s="568"/>
      <c r="E7668" s="568"/>
      <c r="F7668" s="565"/>
    </row>
    <row r="7669" spans="1:6" ht="30">
      <c r="A7669" s="490"/>
      <c r="B7669" s="502">
        <f>'[1]New Statement'!G652</f>
        <v>149180201</v>
      </c>
      <c r="C7669" s="501" t="str">
        <f>'[2]Rural Area'!D637</f>
        <v>صدیق آباد ، حیدر آباد</v>
      </c>
      <c r="D7669" s="562" t="s">
        <v>1022</v>
      </c>
      <c r="E7669" s="562" t="s">
        <v>2873</v>
      </c>
      <c r="F7669" s="561">
        <v>97</v>
      </c>
    </row>
    <row r="7670" spans="1:6">
      <c r="A7670" s="490"/>
      <c r="B7670" s="502">
        <f>'[1]New Statement'!G653</f>
        <v>149180202</v>
      </c>
      <c r="C7670" s="501" t="str">
        <f>'[2]Rural Area'!D638</f>
        <v>حیدر آباد</v>
      </c>
      <c r="D7670" s="562"/>
      <c r="E7670" s="562"/>
      <c r="F7670" s="561"/>
    </row>
    <row r="7671" spans="1:6" ht="30">
      <c r="A7671" s="490"/>
      <c r="B7671" s="502">
        <f>'[1]New Statement'!G654</f>
        <v>149180203</v>
      </c>
      <c r="C7671" s="501" t="str">
        <f>'[2]Rural Area'!D639</f>
        <v>حیدر آباد گارڈن محلہ</v>
      </c>
      <c r="D7671" s="562"/>
      <c r="E7671" s="562"/>
      <c r="F7671" s="561"/>
    </row>
    <row r="7672" spans="1:6">
      <c r="A7672" s="490"/>
      <c r="B7672" s="502">
        <f>'[1]New Statement'!G655</f>
        <v>149180204</v>
      </c>
      <c r="C7672" s="501" t="str">
        <f>'[2]Rural Area'!D640</f>
        <v>گارڈن محلہ</v>
      </c>
      <c r="D7672" s="562"/>
      <c r="E7672" s="562"/>
      <c r="F7672" s="561"/>
    </row>
    <row r="7673" spans="1:6">
      <c r="A7673" s="480"/>
      <c r="B7673" s="465"/>
      <c r="C7673" s="464"/>
      <c r="D7673" s="562"/>
      <c r="E7673" s="562"/>
      <c r="F7673" s="561"/>
    </row>
    <row r="7674" spans="1:6">
      <c r="A7674" s="490"/>
      <c r="B7674" s="502">
        <f>'[1]New Statement'!G656</f>
        <v>149180205</v>
      </c>
      <c r="C7674" s="501" t="str">
        <f>'[2]Rural Area'!D641</f>
        <v>گارڈن محلہ</v>
      </c>
      <c r="D7674" s="562" t="s">
        <v>1021</v>
      </c>
      <c r="E7674" s="562" t="s">
        <v>2874</v>
      </c>
      <c r="F7674" s="561">
        <v>98</v>
      </c>
    </row>
    <row r="7675" spans="1:6">
      <c r="A7675" s="490"/>
      <c r="B7675" s="502">
        <f>'[1]New Statement'!G657</f>
        <v>149180206</v>
      </c>
      <c r="C7675" s="501" t="str">
        <f>'[2]Rural Area'!D642</f>
        <v>گارڈن محلہ</v>
      </c>
      <c r="D7675" s="562"/>
      <c r="E7675" s="562"/>
      <c r="F7675" s="561"/>
    </row>
    <row r="7676" spans="1:6">
      <c r="A7676" s="490"/>
      <c r="B7676" s="502">
        <f>'[1]New Statement'!G658</f>
        <v>149180207</v>
      </c>
      <c r="C7676" s="501" t="str">
        <f>'[2]Rural Area'!D643</f>
        <v>گارڈن محلہ</v>
      </c>
      <c r="D7676" s="562"/>
      <c r="E7676" s="562"/>
      <c r="F7676" s="561"/>
    </row>
    <row r="7677" spans="1:6">
      <c r="A7677" s="490"/>
      <c r="B7677" s="502">
        <f>'[1]New Statement'!G659</f>
        <v>149180208</v>
      </c>
      <c r="C7677" s="501" t="str">
        <f>'[2]Rural Area'!D644</f>
        <v>گارڈن محلہ</v>
      </c>
      <c r="D7677" s="562"/>
      <c r="E7677" s="562"/>
      <c r="F7677" s="561"/>
    </row>
    <row r="7678" spans="1:6">
      <c r="A7678" s="490"/>
      <c r="B7678" s="465"/>
      <c r="C7678" s="464"/>
      <c r="D7678" s="562"/>
      <c r="E7678" s="562"/>
      <c r="F7678" s="561"/>
    </row>
    <row r="7679" spans="1:6">
      <c r="A7679" s="490"/>
      <c r="B7679" s="502">
        <f>'[1]New Statement'!G656</f>
        <v>149180205</v>
      </c>
      <c r="C7679" s="501" t="str">
        <f>'[2]Rural Area'!D641</f>
        <v>گارڈن محلہ</v>
      </c>
      <c r="D7679" s="562" t="s">
        <v>1022</v>
      </c>
      <c r="E7679" s="562" t="s">
        <v>2874</v>
      </c>
      <c r="F7679" s="561">
        <v>99</v>
      </c>
    </row>
    <row r="7680" spans="1:6">
      <c r="A7680" s="490"/>
      <c r="B7680" s="502">
        <f>'[1]New Statement'!G657</f>
        <v>149180206</v>
      </c>
      <c r="C7680" s="501" t="str">
        <f>'[2]Rural Area'!D642</f>
        <v>گارڈن محلہ</v>
      </c>
      <c r="D7680" s="562"/>
      <c r="E7680" s="562"/>
      <c r="F7680" s="561"/>
    </row>
    <row r="7681" spans="1:6">
      <c r="A7681" s="490"/>
      <c r="B7681" s="502">
        <f>'[1]New Statement'!G658</f>
        <v>149180207</v>
      </c>
      <c r="C7681" s="501" t="str">
        <f>'[2]Rural Area'!D643</f>
        <v>گارڈن محلہ</v>
      </c>
      <c r="D7681" s="562"/>
      <c r="E7681" s="562"/>
      <c r="F7681" s="561"/>
    </row>
    <row r="7682" spans="1:6">
      <c r="A7682" s="490"/>
      <c r="B7682" s="502">
        <f>'[1]New Statement'!G659</f>
        <v>149180208</v>
      </c>
      <c r="C7682" s="501" t="str">
        <f>'[2]Rural Area'!D644</f>
        <v>گارڈن محلہ</v>
      </c>
      <c r="D7682" s="562"/>
      <c r="E7682" s="562"/>
      <c r="F7682" s="561"/>
    </row>
    <row r="7683" spans="1:6">
      <c r="A7683" s="490"/>
      <c r="B7683" s="465"/>
      <c r="C7683" s="464"/>
      <c r="D7683" s="562"/>
      <c r="E7683" s="562"/>
      <c r="F7683" s="561"/>
    </row>
    <row r="7684" spans="1:6" ht="30">
      <c r="A7684" s="490"/>
      <c r="B7684" s="502">
        <f>'[1]New Statement'!G660</f>
        <v>149180301</v>
      </c>
      <c r="C7684" s="501" t="str">
        <f>'[2]Rural Area'!D645</f>
        <v>غازی آباد نمبر 2</v>
      </c>
      <c r="D7684" s="562" t="s">
        <v>1021</v>
      </c>
      <c r="E7684" s="562" t="s">
        <v>2875</v>
      </c>
      <c r="F7684" s="561">
        <v>100</v>
      </c>
    </row>
    <row r="7685" spans="1:6" ht="30">
      <c r="A7685" s="490"/>
      <c r="B7685" s="502">
        <f>'[1]New Statement'!G661</f>
        <v>149180302</v>
      </c>
      <c r="C7685" s="501" t="str">
        <f>'[2]Rural Area'!D646</f>
        <v>غازی آباد نمبر 2</v>
      </c>
      <c r="D7685" s="562"/>
      <c r="E7685" s="562"/>
      <c r="F7685" s="561"/>
    </row>
    <row r="7686" spans="1:6" ht="45">
      <c r="A7686" s="490"/>
      <c r="B7686" s="502">
        <f>'[1]New Statement'!G662</f>
        <v>149180303</v>
      </c>
      <c r="C7686" s="501" t="str">
        <f>'[2]Rural Area'!D647</f>
        <v xml:space="preserve">غازی آباد نمبر 2 سعید بلاک </v>
      </c>
      <c r="D7686" s="562"/>
      <c r="E7686" s="562"/>
      <c r="F7686" s="561"/>
    </row>
    <row r="7687" spans="1:6">
      <c r="A7687" s="480"/>
      <c r="B7687" s="465"/>
      <c r="C7687" s="464"/>
      <c r="D7687" s="562"/>
      <c r="E7687" s="562"/>
      <c r="F7687" s="561"/>
    </row>
    <row r="7688" spans="1:6" ht="30">
      <c r="A7688" s="490"/>
      <c r="B7688" s="502">
        <f>'[1]New Statement'!G660</f>
        <v>149180301</v>
      </c>
      <c r="C7688" s="501" t="str">
        <f>'[2]Rural Area'!D645</f>
        <v>غازی آباد نمبر 2</v>
      </c>
      <c r="D7688" s="562" t="s">
        <v>1022</v>
      </c>
      <c r="E7688" s="562" t="s">
        <v>2876</v>
      </c>
      <c r="F7688" s="561">
        <v>101</v>
      </c>
    </row>
    <row r="7689" spans="1:6" ht="30">
      <c r="A7689" s="490"/>
      <c r="B7689" s="502">
        <f>'[1]New Statement'!G661</f>
        <v>149180302</v>
      </c>
      <c r="C7689" s="501" t="str">
        <f>'[2]Rural Area'!D646</f>
        <v>غازی آباد نمبر 2</v>
      </c>
      <c r="D7689" s="562"/>
      <c r="E7689" s="562"/>
      <c r="F7689" s="561"/>
    </row>
    <row r="7690" spans="1:6" ht="45">
      <c r="A7690" s="490"/>
      <c r="B7690" s="502">
        <f>'[1]New Statement'!G662</f>
        <v>149180303</v>
      </c>
      <c r="C7690" s="501" t="str">
        <f>'[2]Rural Area'!D647</f>
        <v xml:space="preserve">غازی آباد نمبر 2 سعید بلاک </v>
      </c>
      <c r="D7690" s="562"/>
      <c r="E7690" s="562"/>
      <c r="F7690" s="561"/>
    </row>
    <row r="7691" spans="1:6">
      <c r="A7691" s="480"/>
      <c r="B7691" s="465"/>
      <c r="C7691" s="464"/>
      <c r="D7691" s="562"/>
      <c r="E7691" s="562"/>
      <c r="F7691" s="561"/>
    </row>
    <row r="7692" spans="1:6" ht="30">
      <c r="A7692" s="490"/>
      <c r="B7692" s="502">
        <f>'[1]New Statement'!G663</f>
        <v>149180304</v>
      </c>
      <c r="C7692" s="501" t="str">
        <f>'[2]Rural Area'!D648</f>
        <v>غازی آباد نمبر 1</v>
      </c>
      <c r="D7692" s="562" t="s">
        <v>1021</v>
      </c>
      <c r="E7692" s="562" t="s">
        <v>2877</v>
      </c>
      <c r="F7692" s="561">
        <v>102</v>
      </c>
    </row>
    <row r="7693" spans="1:6" ht="30">
      <c r="A7693" s="490"/>
      <c r="B7693" s="502">
        <f>'[1]New Statement'!G664</f>
        <v>149180305</v>
      </c>
      <c r="C7693" s="501" t="str">
        <f>'[2]Rural Area'!D649</f>
        <v>غازی آباد نمبر 1</v>
      </c>
      <c r="D7693" s="562"/>
      <c r="E7693" s="562"/>
      <c r="F7693" s="561"/>
    </row>
    <row r="7694" spans="1:6" ht="30">
      <c r="A7694" s="490"/>
      <c r="B7694" s="502">
        <f>'[1]New Statement'!G665</f>
        <v>149180306</v>
      </c>
      <c r="C7694" s="501" t="str">
        <f>'[2]Rural Area'!D650</f>
        <v>غازی آباد نمبر 1</v>
      </c>
      <c r="D7694" s="562"/>
      <c r="E7694" s="562"/>
      <c r="F7694" s="561"/>
    </row>
    <row r="7695" spans="1:6" ht="30">
      <c r="A7695" s="490"/>
      <c r="B7695" s="502">
        <f>'[1]New Statement'!G666</f>
        <v>149180307</v>
      </c>
      <c r="C7695" s="501" t="str">
        <f>'[2]Rural Area'!D651</f>
        <v>غازی آباد نمبر 1</v>
      </c>
      <c r="D7695" s="562"/>
      <c r="E7695" s="562"/>
      <c r="F7695" s="561"/>
    </row>
    <row r="7696" spans="1:6">
      <c r="A7696" s="480"/>
      <c r="B7696" s="465"/>
      <c r="C7696" s="464"/>
      <c r="D7696" s="562"/>
      <c r="E7696" s="562"/>
      <c r="F7696" s="561"/>
    </row>
    <row r="7697" spans="1:6" ht="30">
      <c r="A7697" s="490"/>
      <c r="B7697" s="502">
        <f>'[1]New Statement'!G663</f>
        <v>149180304</v>
      </c>
      <c r="C7697" s="501" t="str">
        <f>'[2]Rural Area'!D648</f>
        <v>غازی آباد نمبر 1</v>
      </c>
      <c r="D7697" s="562" t="s">
        <v>1022</v>
      </c>
      <c r="E7697" s="562" t="s">
        <v>2876</v>
      </c>
      <c r="F7697" s="561">
        <v>103</v>
      </c>
    </row>
    <row r="7698" spans="1:6" ht="30">
      <c r="A7698" s="490"/>
      <c r="B7698" s="502">
        <f>'[1]New Statement'!G664</f>
        <v>149180305</v>
      </c>
      <c r="C7698" s="501" t="str">
        <f>'[2]Rural Area'!D649</f>
        <v>غازی آباد نمبر 1</v>
      </c>
      <c r="D7698" s="562"/>
      <c r="E7698" s="562"/>
      <c r="F7698" s="561"/>
    </row>
    <row r="7699" spans="1:6" ht="30">
      <c r="A7699" s="490"/>
      <c r="B7699" s="502">
        <f>'[1]New Statement'!G665</f>
        <v>149180306</v>
      </c>
      <c r="C7699" s="501" t="str">
        <f>'[2]Rural Area'!D650</f>
        <v>غازی آباد نمبر 1</v>
      </c>
      <c r="D7699" s="562"/>
      <c r="E7699" s="562"/>
      <c r="F7699" s="561"/>
    </row>
    <row r="7700" spans="1:6" ht="30">
      <c r="A7700" s="490"/>
      <c r="B7700" s="502">
        <f>'[1]New Statement'!G666</f>
        <v>149180307</v>
      </c>
      <c r="C7700" s="501" t="str">
        <f>'[2]Rural Area'!D651</f>
        <v>غازی آباد نمبر 1</v>
      </c>
      <c r="D7700" s="562"/>
      <c r="E7700" s="562"/>
      <c r="F7700" s="561"/>
    </row>
    <row r="7701" spans="1:6">
      <c r="A7701" s="480"/>
      <c r="B7701" s="465"/>
      <c r="C7701" s="464"/>
      <c r="D7701" s="562"/>
      <c r="E7701" s="562"/>
      <c r="F7701" s="561"/>
    </row>
    <row r="7702" spans="1:6" ht="30">
      <c r="A7702" s="490"/>
      <c r="B7702" s="502">
        <f>'[1]New Statement'!G667</f>
        <v>149180401</v>
      </c>
      <c r="C7702" s="501" t="str">
        <f>'[2]Rural Area'!D652</f>
        <v xml:space="preserve">جوہر کالونی بی بلاک </v>
      </c>
      <c r="D7702" s="562" t="s">
        <v>1021</v>
      </c>
      <c r="E7702" s="562" t="s">
        <v>2877</v>
      </c>
      <c r="F7702" s="561">
        <v>104</v>
      </c>
    </row>
    <row r="7703" spans="1:6" ht="30">
      <c r="A7703" s="490"/>
      <c r="B7703" s="502">
        <f>'[1]New Statement'!G668</f>
        <v>149180402</v>
      </c>
      <c r="C7703" s="501" t="str">
        <f>'[2]Rural Area'!D653</f>
        <v xml:space="preserve">گارڈن محلہ نشاط آباد </v>
      </c>
      <c r="D7703" s="562"/>
      <c r="E7703" s="562"/>
      <c r="F7703" s="561"/>
    </row>
    <row r="7704" spans="1:6">
      <c r="A7704" s="490"/>
      <c r="B7704" s="502">
        <f>'[1]New Statement'!G669</f>
        <v>149180403</v>
      </c>
      <c r="C7704" s="501" t="str">
        <f>'[2]Rural Area'!D654</f>
        <v xml:space="preserve">جوہر کالونی </v>
      </c>
      <c r="D7704" s="562"/>
      <c r="E7704" s="562"/>
      <c r="F7704" s="561"/>
    </row>
    <row r="7705" spans="1:6">
      <c r="A7705" s="480"/>
      <c r="B7705" s="465"/>
      <c r="C7705" s="464"/>
      <c r="D7705" s="562"/>
      <c r="E7705" s="562"/>
      <c r="F7705" s="561"/>
    </row>
    <row r="7706" spans="1:6" ht="30">
      <c r="A7706" s="490"/>
      <c r="B7706" s="502">
        <f>'[1]New Statement'!G667</f>
        <v>149180401</v>
      </c>
      <c r="C7706" s="501" t="str">
        <f>'[2]Rural Area'!D652</f>
        <v xml:space="preserve">جوہر کالونی بی بلاک </v>
      </c>
      <c r="D7706" s="562" t="s">
        <v>1022</v>
      </c>
      <c r="E7706" s="562" t="s">
        <v>2876</v>
      </c>
      <c r="F7706" s="561">
        <v>105</v>
      </c>
    </row>
    <row r="7707" spans="1:6" ht="30">
      <c r="A7707" s="490"/>
      <c r="B7707" s="502">
        <f>'[1]New Statement'!G668</f>
        <v>149180402</v>
      </c>
      <c r="C7707" s="501" t="str">
        <f>'[2]Rural Area'!D653</f>
        <v xml:space="preserve">گارڈن محلہ نشاط آباد </v>
      </c>
      <c r="D7707" s="562"/>
      <c r="E7707" s="562"/>
      <c r="F7707" s="561"/>
    </row>
    <row r="7708" spans="1:6">
      <c r="A7708" s="490"/>
      <c r="B7708" s="502">
        <f>'[1]New Statement'!G669</f>
        <v>149180403</v>
      </c>
      <c r="C7708" s="501" t="str">
        <f>'[2]Rural Area'!D654</f>
        <v xml:space="preserve">جوہر کالونی </v>
      </c>
      <c r="D7708" s="562"/>
      <c r="E7708" s="562"/>
      <c r="F7708" s="561"/>
    </row>
    <row r="7709" spans="1:6">
      <c r="A7709" s="480"/>
      <c r="B7709" s="465"/>
      <c r="C7709" s="464"/>
      <c r="D7709" s="562"/>
      <c r="E7709" s="562"/>
      <c r="F7709" s="561"/>
    </row>
    <row r="7710" spans="1:6" ht="30">
      <c r="A7710" s="490"/>
      <c r="B7710" s="502">
        <f>'[1]New Statement'!G670</f>
        <v>149180404</v>
      </c>
      <c r="C7710" s="501" t="str">
        <f>'[2]Rural Area'!D655</f>
        <v>حیدر آباد نشاط آباد</v>
      </c>
      <c r="D7710" s="562" t="s">
        <v>1021</v>
      </c>
      <c r="E7710" s="562" t="s">
        <v>2877</v>
      </c>
      <c r="F7710" s="561">
        <v>106</v>
      </c>
    </row>
    <row r="7711" spans="1:6" ht="30">
      <c r="A7711" s="490"/>
      <c r="B7711" s="502">
        <f>'[1]New Statement'!G671</f>
        <v>149180405</v>
      </c>
      <c r="C7711" s="501" t="str">
        <f>'[2]Rural Area'!D656</f>
        <v>حیدر آباد ، صدیق آباد</v>
      </c>
      <c r="D7711" s="562"/>
      <c r="E7711" s="562"/>
      <c r="F7711" s="561"/>
    </row>
    <row r="7712" spans="1:6">
      <c r="A7712" s="490"/>
      <c r="B7712" s="465"/>
      <c r="C7712" s="464"/>
      <c r="D7712" s="562"/>
      <c r="E7712" s="562"/>
      <c r="F7712" s="561"/>
    </row>
    <row r="7713" spans="1:6" ht="30">
      <c r="A7713" s="490"/>
      <c r="B7713" s="502">
        <f>'[1]New Statement'!G670</f>
        <v>149180404</v>
      </c>
      <c r="C7713" s="501" t="str">
        <f>'[2]Rural Area'!D655</f>
        <v>حیدر آباد نشاط آباد</v>
      </c>
      <c r="D7713" s="562" t="s">
        <v>1022</v>
      </c>
      <c r="E7713" s="562" t="s">
        <v>2876</v>
      </c>
      <c r="F7713" s="561">
        <v>107</v>
      </c>
    </row>
    <row r="7714" spans="1:6" ht="30">
      <c r="A7714" s="490"/>
      <c r="B7714" s="502">
        <f>'[1]New Statement'!G671</f>
        <v>149180405</v>
      </c>
      <c r="C7714" s="501" t="str">
        <f>'[2]Rural Area'!D656</f>
        <v>حیدر آباد ، صدیق آباد</v>
      </c>
      <c r="D7714" s="562"/>
      <c r="E7714" s="562"/>
      <c r="F7714" s="561"/>
    </row>
    <row r="7715" spans="1:6">
      <c r="A7715" s="480"/>
      <c r="B7715" s="465"/>
      <c r="C7715" s="464"/>
      <c r="D7715" s="562"/>
      <c r="E7715" s="562"/>
      <c r="F7715" s="561"/>
    </row>
    <row r="7716" spans="1:6">
      <c r="A7716" s="490"/>
      <c r="B7716" s="502">
        <f>'[1]New Statement'!G674</f>
        <v>149190101</v>
      </c>
      <c r="C7716" s="501" t="str">
        <f>'[2]Rural Area'!D658</f>
        <v>رحمٰن آباد</v>
      </c>
      <c r="D7716" s="566" t="s">
        <v>1021</v>
      </c>
      <c r="E7716" s="566" t="s">
        <v>2878</v>
      </c>
      <c r="F7716" s="561">
        <v>108</v>
      </c>
    </row>
    <row r="7717" spans="1:6">
      <c r="A7717" s="490"/>
      <c r="B7717" s="502">
        <f>'[1]New Statement'!G675</f>
        <v>149190102</v>
      </c>
      <c r="C7717" s="501" t="str">
        <f>'[2]Rural Area'!D659</f>
        <v>رحمٰن آباد</v>
      </c>
      <c r="D7717" s="567"/>
      <c r="E7717" s="567"/>
      <c r="F7717" s="561"/>
    </row>
    <row r="7718" spans="1:6">
      <c r="A7718" s="490"/>
      <c r="B7718" s="502">
        <f>'[1]New Statement'!G676</f>
        <v>149190103</v>
      </c>
      <c r="C7718" s="501" t="str">
        <f>'[2]Rural Area'!D660</f>
        <v xml:space="preserve">کچی آبادی </v>
      </c>
      <c r="D7718" s="567"/>
      <c r="E7718" s="567"/>
      <c r="F7718" s="561"/>
    </row>
    <row r="7719" spans="1:6">
      <c r="A7719" s="490"/>
      <c r="B7719" s="502">
        <f>'[1]New Statement'!G677</f>
        <v>149190104</v>
      </c>
      <c r="C7719" s="501" t="str">
        <f>'[2]Rural Area'!D661</f>
        <v xml:space="preserve">کچی آبادی </v>
      </c>
      <c r="D7719" s="567"/>
      <c r="E7719" s="567"/>
      <c r="F7719" s="561"/>
    </row>
    <row r="7720" spans="1:6">
      <c r="A7720" s="480"/>
      <c r="B7720" s="465"/>
      <c r="C7720" s="464"/>
      <c r="D7720" s="568"/>
      <c r="E7720" s="568"/>
      <c r="F7720" s="561"/>
    </row>
    <row r="7721" spans="1:6" ht="30">
      <c r="A7721" s="490"/>
      <c r="B7721" s="502">
        <f>'[1]New Statement'!G679</f>
        <v>149190202</v>
      </c>
      <c r="C7721" s="501" t="str">
        <f>'[2]Rural Area'!D663</f>
        <v xml:space="preserve">رحمٰن ٹاو ن شکیل پارک </v>
      </c>
      <c r="D7721" s="566" t="s">
        <v>1021</v>
      </c>
      <c r="E7721" s="566" t="s">
        <v>2878</v>
      </c>
      <c r="F7721" s="564">
        <v>109</v>
      </c>
    </row>
    <row r="7722" spans="1:6" ht="30">
      <c r="A7722" s="490"/>
      <c r="B7722" s="502">
        <f>'[1]New Statement'!G680</f>
        <v>149190203</v>
      </c>
      <c r="C7722" s="501" t="str">
        <f>'[2]Rural Area'!D664</f>
        <v xml:space="preserve">رحمٰن ٹاو ن شکیل پارک </v>
      </c>
      <c r="D7722" s="567"/>
      <c r="E7722" s="567"/>
      <c r="F7722" s="564"/>
    </row>
    <row r="7723" spans="1:6" ht="30">
      <c r="A7723" s="490"/>
      <c r="B7723" s="502">
        <f>'[1]New Statement'!G682</f>
        <v>149190205</v>
      </c>
      <c r="C7723" s="501" t="str">
        <f>'[2]Rural Area'!D666</f>
        <v>شکیل پارک بھائی والا</v>
      </c>
      <c r="D7723" s="567"/>
      <c r="E7723" s="567"/>
      <c r="F7723" s="564"/>
    </row>
    <row r="7724" spans="1:6">
      <c r="A7724" s="480"/>
      <c r="B7724" s="465"/>
      <c r="C7724" s="464"/>
      <c r="D7724" s="568"/>
      <c r="E7724" s="568"/>
      <c r="F7724" s="565"/>
    </row>
    <row r="7725" spans="1:6">
      <c r="A7725" s="490"/>
      <c r="B7725" s="502">
        <f>'[1]New Statement'!G674</f>
        <v>149190101</v>
      </c>
      <c r="C7725" s="501" t="str">
        <f>'[2]Rural Area'!D658</f>
        <v>رحمٰن آباد</v>
      </c>
      <c r="D7725" s="562" t="s">
        <v>1022</v>
      </c>
      <c r="E7725" s="562" t="s">
        <v>2879</v>
      </c>
      <c r="F7725" s="563">
        <v>110</v>
      </c>
    </row>
    <row r="7726" spans="1:6">
      <c r="A7726" s="490"/>
      <c r="B7726" s="502">
        <f>'[1]New Statement'!G675</f>
        <v>149190102</v>
      </c>
      <c r="C7726" s="501" t="str">
        <f>'[2]Rural Area'!D659</f>
        <v>رحمٰن آباد</v>
      </c>
      <c r="D7726" s="562"/>
      <c r="E7726" s="562"/>
      <c r="F7726" s="564"/>
    </row>
    <row r="7727" spans="1:6">
      <c r="A7727" s="490"/>
      <c r="B7727" s="502">
        <f>'[1]New Statement'!G676</f>
        <v>149190103</v>
      </c>
      <c r="C7727" s="501" t="str">
        <f>'[2]Rural Area'!D660</f>
        <v xml:space="preserve">کچی آبادی </v>
      </c>
      <c r="D7727" s="562"/>
      <c r="E7727" s="562"/>
      <c r="F7727" s="564"/>
    </row>
    <row r="7728" spans="1:6">
      <c r="A7728" s="490"/>
      <c r="B7728" s="502">
        <f>'[1]New Statement'!G677</f>
        <v>149190104</v>
      </c>
      <c r="C7728" s="501" t="str">
        <f>'[2]Rural Area'!D661</f>
        <v xml:space="preserve">کچی آبادی </v>
      </c>
      <c r="D7728" s="562"/>
      <c r="E7728" s="562"/>
      <c r="F7728" s="564"/>
    </row>
    <row r="7729" spans="1:6" ht="30">
      <c r="A7729" s="490"/>
      <c r="B7729" s="502">
        <f>'[1]New Statement'!G679</f>
        <v>149190202</v>
      </c>
      <c r="C7729" s="501" t="str">
        <f>'[2]Rural Area'!D663</f>
        <v xml:space="preserve">رحمٰن ٹاو ن شکیل پارک </v>
      </c>
      <c r="D7729" s="562"/>
      <c r="E7729" s="562"/>
      <c r="F7729" s="564"/>
    </row>
    <row r="7730" spans="1:6" ht="30">
      <c r="A7730" s="490"/>
      <c r="B7730" s="502">
        <f>'[1]New Statement'!G680</f>
        <v>149190203</v>
      </c>
      <c r="C7730" s="501" t="str">
        <f>'[2]Rural Area'!D664</f>
        <v xml:space="preserve">رحمٰن ٹاو ن شکیل پارک </v>
      </c>
      <c r="D7730" s="562"/>
      <c r="E7730" s="562"/>
      <c r="F7730" s="564"/>
    </row>
    <row r="7731" spans="1:6" ht="30">
      <c r="A7731" s="490"/>
      <c r="B7731" s="502">
        <f>'[1]New Statement'!G682</f>
        <v>149190205</v>
      </c>
      <c r="C7731" s="501" t="str">
        <f>'[2]Rural Area'!D666</f>
        <v>شکیل پارک بھائی والا</v>
      </c>
      <c r="D7731" s="562"/>
      <c r="E7731" s="562"/>
      <c r="F7731" s="564"/>
    </row>
    <row r="7732" spans="1:6">
      <c r="A7732" s="480"/>
      <c r="B7732" s="465"/>
      <c r="C7732" s="464"/>
      <c r="D7732" s="562"/>
      <c r="E7732" s="562"/>
      <c r="F7732" s="565"/>
    </row>
    <row r="7733" spans="1:6" ht="30">
      <c r="A7733" s="490"/>
      <c r="B7733" s="502">
        <f>'[1]New Statement'!G683</f>
        <v>149190301</v>
      </c>
      <c r="C7733" s="501" t="str">
        <f>'[2]Rural Area'!D667</f>
        <v xml:space="preserve">نشاط ملز کالونی </v>
      </c>
      <c r="D7733" s="562" t="s">
        <v>1021</v>
      </c>
      <c r="E7733" s="562" t="s">
        <v>2875</v>
      </c>
      <c r="F7733" s="561">
        <v>111</v>
      </c>
    </row>
    <row r="7734" spans="1:6" ht="30">
      <c r="A7734" s="490"/>
      <c r="B7734" s="502">
        <f>'[1]New Statement'!G684</f>
        <v>149190302</v>
      </c>
      <c r="C7734" s="501" t="str">
        <f>'[2]Rural Area'!D668</f>
        <v xml:space="preserve">نشاط ملز کالونی </v>
      </c>
      <c r="D7734" s="562"/>
      <c r="E7734" s="562"/>
      <c r="F7734" s="561"/>
    </row>
    <row r="7735" spans="1:6" ht="30">
      <c r="A7735" s="490"/>
      <c r="B7735" s="502">
        <f>'[1]New Statement'!G685</f>
        <v>149190303</v>
      </c>
      <c r="C7735" s="501" t="str">
        <f>'[2]Rural Area'!D669</f>
        <v xml:space="preserve">نشاط ملز کالونی </v>
      </c>
      <c r="D7735" s="562"/>
      <c r="E7735" s="562"/>
      <c r="F7735" s="561"/>
    </row>
    <row r="7736" spans="1:6" ht="30">
      <c r="A7736" s="490"/>
      <c r="B7736" s="502">
        <f>'[1]New Statement'!G686</f>
        <v>149190304</v>
      </c>
      <c r="C7736" s="501" t="str">
        <f>'[2]Rural Area'!D670</f>
        <v xml:space="preserve">نشاط ملز کالونی </v>
      </c>
      <c r="D7736" s="562"/>
      <c r="E7736" s="562"/>
      <c r="F7736" s="561"/>
    </row>
    <row r="7737" spans="1:6" ht="30">
      <c r="A7737" s="490"/>
      <c r="B7737" s="502">
        <f>'[1]New Statement'!G687</f>
        <v>149190305</v>
      </c>
      <c r="C7737" s="501" t="str">
        <f>'[2]Rural Area'!D671</f>
        <v xml:space="preserve">نشاط ملز کالونی </v>
      </c>
      <c r="D7737" s="562"/>
      <c r="E7737" s="562"/>
      <c r="F7737" s="561"/>
    </row>
    <row r="7738" spans="1:6" ht="30">
      <c r="A7738" s="490"/>
      <c r="B7738" s="502">
        <f>'[1]New Statement'!G688</f>
        <v>149190306</v>
      </c>
      <c r="C7738" s="501" t="str">
        <f>'[2]Rural Area'!D672</f>
        <v xml:space="preserve">نشاط ملز کالونی </v>
      </c>
      <c r="D7738" s="562"/>
      <c r="E7738" s="562"/>
      <c r="F7738" s="561"/>
    </row>
    <row r="7739" spans="1:6">
      <c r="A7739" s="490"/>
      <c r="B7739" s="502">
        <f>'[1]New Statement'!G689</f>
        <v>149190401</v>
      </c>
      <c r="C7739" s="501" t="str">
        <f>'[2]Rural Area'!D673</f>
        <v>نشاط آباد</v>
      </c>
      <c r="D7739" s="562"/>
      <c r="E7739" s="562"/>
      <c r="F7739" s="561"/>
    </row>
    <row r="7740" spans="1:6">
      <c r="A7740" s="490"/>
      <c r="B7740" s="502">
        <f>'[1]New Statement'!G690</f>
        <v>149190402</v>
      </c>
      <c r="C7740" s="501" t="str">
        <f>'[2]Rural Area'!D674</f>
        <v>نشاط آباد</v>
      </c>
      <c r="D7740" s="562"/>
      <c r="E7740" s="562"/>
      <c r="F7740" s="561"/>
    </row>
    <row r="7741" spans="1:6">
      <c r="A7741" s="490"/>
      <c r="B7741" s="502">
        <f>'[1]New Statement'!G691</f>
        <v>149190403</v>
      </c>
      <c r="C7741" s="501" t="str">
        <f>'[2]Rural Area'!D675</f>
        <v>نشاط آباد</v>
      </c>
      <c r="D7741" s="562"/>
      <c r="E7741" s="562"/>
      <c r="F7741" s="561"/>
    </row>
    <row r="7742" spans="1:6">
      <c r="A7742" s="490"/>
      <c r="B7742" s="465"/>
      <c r="C7742" s="464"/>
      <c r="D7742" s="562"/>
      <c r="E7742" s="562"/>
      <c r="F7742" s="561"/>
    </row>
    <row r="7743" spans="1:6" ht="30">
      <c r="A7743" s="490"/>
      <c r="B7743" s="502">
        <f>'[1]New Statement'!G683</f>
        <v>149190301</v>
      </c>
      <c r="C7743" s="501" t="str">
        <f>'[2]Rural Area'!D667</f>
        <v xml:space="preserve">نشاط ملز کالونی </v>
      </c>
      <c r="D7743" s="562" t="s">
        <v>1022</v>
      </c>
      <c r="E7743" s="562" t="s">
        <v>2880</v>
      </c>
      <c r="F7743" s="561">
        <v>112</v>
      </c>
    </row>
    <row r="7744" spans="1:6" ht="30">
      <c r="A7744" s="490"/>
      <c r="B7744" s="502">
        <f>'[1]New Statement'!G684</f>
        <v>149190302</v>
      </c>
      <c r="C7744" s="501" t="str">
        <f>'[2]Rural Area'!D668</f>
        <v xml:space="preserve">نشاط ملز کالونی </v>
      </c>
      <c r="D7744" s="562"/>
      <c r="E7744" s="562"/>
      <c r="F7744" s="561"/>
    </row>
    <row r="7745" spans="1:6" ht="30">
      <c r="A7745" s="490"/>
      <c r="B7745" s="502">
        <f>'[1]New Statement'!G685</f>
        <v>149190303</v>
      </c>
      <c r="C7745" s="501" t="str">
        <f>'[2]Rural Area'!D669</f>
        <v xml:space="preserve">نشاط ملز کالونی </v>
      </c>
      <c r="D7745" s="562"/>
      <c r="E7745" s="562"/>
      <c r="F7745" s="561"/>
    </row>
    <row r="7746" spans="1:6" ht="30">
      <c r="A7746" s="490"/>
      <c r="B7746" s="502">
        <f>'[1]New Statement'!G686</f>
        <v>149190304</v>
      </c>
      <c r="C7746" s="501" t="str">
        <f>'[2]Rural Area'!D670</f>
        <v xml:space="preserve">نشاط ملز کالونی </v>
      </c>
      <c r="D7746" s="562"/>
      <c r="E7746" s="562"/>
      <c r="F7746" s="561"/>
    </row>
    <row r="7747" spans="1:6" ht="30">
      <c r="A7747" s="490"/>
      <c r="B7747" s="502">
        <f>'[1]New Statement'!G687</f>
        <v>149190305</v>
      </c>
      <c r="C7747" s="501" t="str">
        <f>'[2]Rural Area'!D671</f>
        <v xml:space="preserve">نشاط ملز کالونی </v>
      </c>
      <c r="D7747" s="562"/>
      <c r="E7747" s="562"/>
      <c r="F7747" s="561"/>
    </row>
    <row r="7748" spans="1:6" ht="30">
      <c r="A7748" s="490"/>
      <c r="B7748" s="502">
        <f>'[1]New Statement'!G688</f>
        <v>149190306</v>
      </c>
      <c r="C7748" s="501" t="str">
        <f>'[2]Rural Area'!D672</f>
        <v xml:space="preserve">نشاط ملز کالونی </v>
      </c>
      <c r="D7748" s="562"/>
      <c r="E7748" s="562"/>
      <c r="F7748" s="561"/>
    </row>
    <row r="7749" spans="1:6">
      <c r="A7749" s="490"/>
      <c r="B7749" s="502">
        <f>'[1]New Statement'!G689</f>
        <v>149190401</v>
      </c>
      <c r="C7749" s="501" t="str">
        <f>'[2]Rural Area'!D673</f>
        <v>نشاط آباد</v>
      </c>
      <c r="D7749" s="562"/>
      <c r="E7749" s="562"/>
      <c r="F7749" s="561"/>
    </row>
    <row r="7750" spans="1:6">
      <c r="A7750" s="490"/>
      <c r="B7750" s="502">
        <f>'[1]New Statement'!G690</f>
        <v>149190402</v>
      </c>
      <c r="C7750" s="501" t="str">
        <f>'[2]Rural Area'!D674</f>
        <v>نشاط آباد</v>
      </c>
      <c r="D7750" s="562"/>
      <c r="E7750" s="562"/>
      <c r="F7750" s="561"/>
    </row>
    <row r="7751" spans="1:6">
      <c r="A7751" s="490"/>
      <c r="B7751" s="502">
        <f>'[1]New Statement'!G691</f>
        <v>149190403</v>
      </c>
      <c r="C7751" s="501" t="str">
        <f>'[2]Rural Area'!D675</f>
        <v>نشاط آباد</v>
      </c>
      <c r="D7751" s="562"/>
      <c r="E7751" s="562"/>
      <c r="F7751" s="561"/>
    </row>
    <row r="7752" spans="1:6">
      <c r="A7752" s="480"/>
      <c r="B7752" s="465"/>
      <c r="C7752" s="464"/>
      <c r="D7752" s="562"/>
      <c r="E7752" s="562"/>
      <c r="F7752" s="561"/>
    </row>
    <row r="7753" spans="1:6">
      <c r="A7753" s="490"/>
      <c r="B7753" s="502">
        <f>'[1]New Statement'!G692</f>
        <v>149190404</v>
      </c>
      <c r="C7753" s="501" t="str">
        <f>'[2]Rural Area'!D676</f>
        <v>نشاط آباد</v>
      </c>
      <c r="D7753" s="562" t="s">
        <v>1021</v>
      </c>
      <c r="E7753" s="562" t="s">
        <v>2881</v>
      </c>
      <c r="F7753" s="561">
        <v>113</v>
      </c>
    </row>
    <row r="7754" spans="1:6">
      <c r="A7754" s="490"/>
      <c r="B7754" s="502">
        <f>'[1]New Statement'!G693</f>
        <v>149190405</v>
      </c>
      <c r="C7754" s="501" t="str">
        <f>'[2]Rural Area'!D677</f>
        <v>نشاط آباد</v>
      </c>
      <c r="D7754" s="562"/>
      <c r="E7754" s="562"/>
      <c r="F7754" s="561"/>
    </row>
    <row r="7755" spans="1:6">
      <c r="A7755" s="490"/>
      <c r="B7755" s="502">
        <f>'[1]New Statement'!G694</f>
        <v>149190406</v>
      </c>
      <c r="C7755" s="501" t="str">
        <f>'[2]Rural Area'!D678</f>
        <v>حسین آباد</v>
      </c>
      <c r="D7755" s="562"/>
      <c r="E7755" s="562"/>
      <c r="F7755" s="561"/>
    </row>
    <row r="7756" spans="1:6" ht="30">
      <c r="A7756" s="490"/>
      <c r="B7756" s="502">
        <f>'[1]New Statement'!G695</f>
        <v>149190407</v>
      </c>
      <c r="C7756" s="501" t="str">
        <f>'[2]Rural Area'!D679</f>
        <v xml:space="preserve">شوگر ملز کالونی </v>
      </c>
      <c r="D7756" s="562"/>
      <c r="E7756" s="562"/>
      <c r="F7756" s="561"/>
    </row>
    <row r="7757" spans="1:6">
      <c r="A7757" s="480"/>
      <c r="B7757" s="465"/>
      <c r="C7757" s="464"/>
      <c r="D7757" s="562"/>
      <c r="E7757" s="562"/>
      <c r="F7757" s="561"/>
    </row>
    <row r="7758" spans="1:6">
      <c r="A7758" s="490"/>
      <c r="B7758" s="502">
        <f>'[1]New Statement'!G692</f>
        <v>149190404</v>
      </c>
      <c r="C7758" s="501" t="str">
        <f>'[2]Rural Area'!D676</f>
        <v>نشاط آباد</v>
      </c>
      <c r="D7758" s="562" t="s">
        <v>1022</v>
      </c>
      <c r="E7758" s="562" t="s">
        <v>2882</v>
      </c>
      <c r="F7758" s="561">
        <v>114</v>
      </c>
    </row>
    <row r="7759" spans="1:6">
      <c r="A7759" s="490"/>
      <c r="B7759" s="502">
        <f>'[1]New Statement'!G693</f>
        <v>149190405</v>
      </c>
      <c r="C7759" s="501" t="str">
        <f>'[2]Rural Area'!D677</f>
        <v>نشاط آباد</v>
      </c>
      <c r="D7759" s="562"/>
      <c r="E7759" s="562"/>
      <c r="F7759" s="561"/>
    </row>
    <row r="7760" spans="1:6">
      <c r="A7760" s="490"/>
      <c r="B7760" s="502">
        <f>'[1]New Statement'!G694</f>
        <v>149190406</v>
      </c>
      <c r="C7760" s="501" t="str">
        <f>'[2]Rural Area'!D678</f>
        <v>حسین آباد</v>
      </c>
      <c r="D7760" s="562"/>
      <c r="E7760" s="562"/>
      <c r="F7760" s="561"/>
    </row>
    <row r="7761" spans="1:6" ht="30">
      <c r="A7761" s="490"/>
      <c r="B7761" s="502">
        <f>'[1]New Statement'!G695</f>
        <v>149190407</v>
      </c>
      <c r="C7761" s="501" t="str">
        <f>'[2]Rural Area'!D679</f>
        <v xml:space="preserve">شوگر ملز کالونی </v>
      </c>
      <c r="D7761" s="562"/>
      <c r="E7761" s="562"/>
      <c r="F7761" s="561"/>
    </row>
    <row r="7762" spans="1:6">
      <c r="A7762" s="480"/>
      <c r="B7762" s="465"/>
      <c r="C7762" s="464"/>
      <c r="D7762" s="562"/>
      <c r="E7762" s="562"/>
      <c r="F7762" s="561"/>
    </row>
    <row r="7763" spans="1:6" ht="60">
      <c r="A7763" s="480"/>
      <c r="B7763" s="502">
        <f>'[1]New Statement'!G469</f>
        <v>149120101</v>
      </c>
      <c r="C7763" s="501" t="str">
        <f>'[2]Rural Area'!D460</f>
        <v>شاہ آباد، اقصٰی ٹاؤن گلی نمبر 1 تا 3</v>
      </c>
      <c r="D7763" s="562" t="s">
        <v>1021</v>
      </c>
      <c r="E7763" s="562" t="s">
        <v>2883</v>
      </c>
      <c r="F7763" s="561">
        <v>115</v>
      </c>
    </row>
    <row r="7764" spans="1:6" ht="45">
      <c r="A7764" s="480"/>
      <c r="B7764" s="502">
        <f>'[1]New Statement'!G470</f>
        <v>149120102</v>
      </c>
      <c r="C7764" s="501" t="str">
        <f>'[2]Rural Area'!D461</f>
        <v>شاہ آباد گلی نمبر 8 نور پور</v>
      </c>
      <c r="D7764" s="562"/>
      <c r="E7764" s="562"/>
      <c r="F7764" s="561"/>
    </row>
    <row r="7765" spans="1:6" ht="30">
      <c r="A7765" s="480"/>
      <c r="B7765" s="502">
        <f>'[1]New Statement'!G471</f>
        <v>149120103</v>
      </c>
      <c r="C7765" s="501" t="str">
        <f>'[2]Rural Area'!D462</f>
        <v>شاہ آباد گلی نمبر9 تا 12</v>
      </c>
      <c r="D7765" s="562"/>
      <c r="E7765" s="562"/>
      <c r="F7765" s="561"/>
    </row>
    <row r="7766" spans="1:6">
      <c r="A7766" s="480"/>
      <c r="B7766" s="502">
        <f>'[1]New Statement'!G472</f>
        <v>149120104</v>
      </c>
      <c r="C7766" s="501" t="str">
        <f>'[2]Rural Area'!D463</f>
        <v>شاہ آباد</v>
      </c>
      <c r="D7766" s="562"/>
      <c r="E7766" s="562"/>
      <c r="F7766" s="561"/>
    </row>
    <row r="7767" spans="1:6">
      <c r="A7767" s="480"/>
      <c r="B7767" s="465"/>
      <c r="C7767" s="464"/>
      <c r="D7767" s="562"/>
      <c r="E7767" s="562"/>
      <c r="F7767" s="561"/>
    </row>
    <row r="7768" spans="1:6" ht="60">
      <c r="A7768" s="480"/>
      <c r="B7768" s="502">
        <f>'[1]New Statement'!G469</f>
        <v>149120101</v>
      </c>
      <c r="C7768" s="501" t="str">
        <f>'[2]Rural Area'!D460</f>
        <v>شاہ آباد، اقصٰی ٹاؤن گلی نمبر 1 تا 3</v>
      </c>
      <c r="D7768" s="562" t="s">
        <v>1022</v>
      </c>
      <c r="E7768" s="562" t="s">
        <v>2883</v>
      </c>
      <c r="F7768" s="561">
        <v>116</v>
      </c>
    </row>
    <row r="7769" spans="1:6" ht="45">
      <c r="A7769" s="480"/>
      <c r="B7769" s="502">
        <f>'[1]New Statement'!G470</f>
        <v>149120102</v>
      </c>
      <c r="C7769" s="501" t="str">
        <f>'[2]Rural Area'!D461</f>
        <v>شاہ آباد گلی نمبر 8 نور پور</v>
      </c>
      <c r="D7769" s="562"/>
      <c r="E7769" s="562"/>
      <c r="F7769" s="561"/>
    </row>
    <row r="7770" spans="1:6" ht="30">
      <c r="A7770" s="480"/>
      <c r="B7770" s="502">
        <f>'[1]New Statement'!G471</f>
        <v>149120103</v>
      </c>
      <c r="C7770" s="501" t="str">
        <f>'[2]Rural Area'!D462</f>
        <v>شاہ آباد گلی نمبر9 تا 12</v>
      </c>
      <c r="D7770" s="562"/>
      <c r="E7770" s="562"/>
      <c r="F7770" s="561"/>
    </row>
    <row r="7771" spans="1:6">
      <c r="A7771" s="480"/>
      <c r="B7771" s="502">
        <f>'[1]New Statement'!G472</f>
        <v>149120104</v>
      </c>
      <c r="C7771" s="501" t="str">
        <f>'[2]Rural Area'!D463</f>
        <v>شاہ آباد</v>
      </c>
      <c r="D7771" s="562"/>
      <c r="E7771" s="562"/>
      <c r="F7771" s="561"/>
    </row>
    <row r="7772" spans="1:6">
      <c r="A7772" s="480"/>
      <c r="B7772" s="465"/>
      <c r="C7772" s="464"/>
      <c r="D7772" s="562"/>
      <c r="E7772" s="562"/>
      <c r="F7772" s="561"/>
    </row>
    <row r="7773" spans="1:6" ht="75">
      <c r="A7773" s="480"/>
      <c r="B7773" s="502">
        <f>'[1]New Statement'!G473</f>
        <v>149120105</v>
      </c>
      <c r="C7773" s="501" t="str">
        <f>'[2]Rural Area'!D464</f>
        <v xml:space="preserve">تاج المعراج عقب کریسینٹ ملز، مسلم ٹاؤن </v>
      </c>
      <c r="D7773" s="562" t="s">
        <v>1021</v>
      </c>
      <c r="E7773" s="562" t="s">
        <v>2883</v>
      </c>
      <c r="F7773" s="561">
        <v>117</v>
      </c>
    </row>
    <row r="7774" spans="1:6" ht="30">
      <c r="A7774" s="480"/>
      <c r="B7774" s="502">
        <f>'[1]New Statement'!G474</f>
        <v>149120106</v>
      </c>
      <c r="C7774" s="501" t="str">
        <f>'[2]Rural Area'!D465</f>
        <v>کریسینٹ ملز کالونی</v>
      </c>
      <c r="D7774" s="562"/>
      <c r="E7774" s="562"/>
      <c r="F7774" s="561"/>
    </row>
    <row r="7775" spans="1:6" ht="30">
      <c r="A7775" s="480"/>
      <c r="B7775" s="502">
        <f>'[1]New Statement'!G475</f>
        <v>149120107</v>
      </c>
      <c r="C7775" s="501" t="str">
        <f>'[2]Rural Area'!D466</f>
        <v>کریسینٹ ملز کالونی</v>
      </c>
      <c r="D7775" s="562"/>
      <c r="E7775" s="562"/>
      <c r="F7775" s="561"/>
    </row>
    <row r="7776" spans="1:6">
      <c r="A7776" s="480"/>
      <c r="B7776" s="465"/>
      <c r="C7776" s="464"/>
      <c r="D7776" s="562"/>
      <c r="E7776" s="562"/>
      <c r="F7776" s="561"/>
    </row>
    <row r="7777" spans="1:6" ht="75">
      <c r="A7777" s="480"/>
      <c r="B7777" s="502">
        <f>'[1]New Statement'!G473</f>
        <v>149120105</v>
      </c>
      <c r="C7777" s="501" t="str">
        <f>'[2]Rural Area'!D464</f>
        <v xml:space="preserve">تاج المعراج عقب کریسینٹ ملز، مسلم ٹاؤن </v>
      </c>
      <c r="D7777" s="566" t="s">
        <v>1022</v>
      </c>
      <c r="E7777" s="566" t="s">
        <v>2883</v>
      </c>
      <c r="F7777" s="561">
        <v>118</v>
      </c>
    </row>
    <row r="7778" spans="1:6" ht="30">
      <c r="A7778" s="480"/>
      <c r="B7778" s="502">
        <f>'[1]New Statement'!G474</f>
        <v>149120106</v>
      </c>
      <c r="C7778" s="501" t="str">
        <f>'[2]Rural Area'!D465</f>
        <v>کریسینٹ ملز کالونی</v>
      </c>
      <c r="D7778" s="567"/>
      <c r="E7778" s="567"/>
      <c r="F7778" s="561"/>
    </row>
    <row r="7779" spans="1:6" ht="30">
      <c r="A7779" s="480"/>
      <c r="B7779" s="502">
        <f>'[1]New Statement'!G475</f>
        <v>149120107</v>
      </c>
      <c r="C7779" s="501" t="str">
        <f>'[2]Rural Area'!D466</f>
        <v>کریسینٹ ملز کالونی</v>
      </c>
      <c r="D7779" s="567"/>
      <c r="E7779" s="567"/>
      <c r="F7779" s="561"/>
    </row>
    <row r="7780" spans="1:6">
      <c r="A7780" s="480"/>
      <c r="B7780" s="465"/>
      <c r="C7780" s="464"/>
      <c r="D7780" s="568"/>
      <c r="E7780" s="568"/>
      <c r="F7780" s="561"/>
    </row>
    <row r="7781" spans="1:6" ht="45">
      <c r="A7781" s="480"/>
      <c r="B7781" s="502">
        <f>'[1]New Statement'!G476</f>
        <v>149120201</v>
      </c>
      <c r="C7781" s="501" t="str">
        <f>'[2]Rural Area'!D467</f>
        <v>بولے دی جھگی گلی نمبر 4 تا 6</v>
      </c>
      <c r="D7781" s="562" t="s">
        <v>1021</v>
      </c>
      <c r="E7781" s="562" t="s">
        <v>2883</v>
      </c>
      <c r="F7781" s="561">
        <v>119</v>
      </c>
    </row>
    <row r="7782" spans="1:6" ht="45">
      <c r="A7782" s="480"/>
      <c r="B7782" s="502">
        <f>'[1]New Statement'!G477</f>
        <v>149120202</v>
      </c>
      <c r="C7782" s="501" t="str">
        <f>'[2]Rural Area'!D468</f>
        <v>بولے دی جھگی گلی نمبر 3 تا 2</v>
      </c>
      <c r="D7782" s="562"/>
      <c r="E7782" s="562"/>
      <c r="F7782" s="561"/>
    </row>
    <row r="7783" spans="1:6" ht="30">
      <c r="A7783" s="480"/>
      <c r="B7783" s="502">
        <f>'[1]New Statement'!G478</f>
        <v>149120203</v>
      </c>
      <c r="C7783" s="501" t="str">
        <f>'[2]Rural Area'!D469</f>
        <v>بولے دی جھگی</v>
      </c>
      <c r="D7783" s="562"/>
      <c r="E7783" s="562"/>
      <c r="F7783" s="561"/>
    </row>
    <row r="7784" spans="1:6">
      <c r="A7784" s="480"/>
      <c r="B7784" s="465"/>
      <c r="C7784" s="464"/>
      <c r="D7784" s="562"/>
      <c r="E7784" s="562"/>
      <c r="F7784" s="561"/>
    </row>
    <row r="7785" spans="1:6" ht="45">
      <c r="A7785" s="480"/>
      <c r="B7785" s="502">
        <f>'[1]New Statement'!G476</f>
        <v>149120201</v>
      </c>
      <c r="C7785" s="501" t="str">
        <f>'[2]Rural Area'!D467</f>
        <v>بولے دی جھگی گلی نمبر 4 تا 6</v>
      </c>
      <c r="D7785" s="562" t="s">
        <v>1022</v>
      </c>
      <c r="E7785" s="562" t="s">
        <v>2884</v>
      </c>
      <c r="F7785" s="561">
        <v>120</v>
      </c>
    </row>
    <row r="7786" spans="1:6" ht="45">
      <c r="A7786" s="480"/>
      <c r="B7786" s="502">
        <f>'[1]New Statement'!G477</f>
        <v>149120202</v>
      </c>
      <c r="C7786" s="501" t="str">
        <f>'[2]Rural Area'!D468</f>
        <v>بولے دی جھگی گلی نمبر 3 تا 2</v>
      </c>
      <c r="D7786" s="562"/>
      <c r="E7786" s="562"/>
      <c r="F7786" s="561"/>
    </row>
    <row r="7787" spans="1:6" ht="30">
      <c r="A7787" s="480"/>
      <c r="B7787" s="502">
        <f>'[1]New Statement'!G478</f>
        <v>149120203</v>
      </c>
      <c r="C7787" s="501" t="str">
        <f>'[2]Rural Area'!D469</f>
        <v>بولے دی جھگی</v>
      </c>
      <c r="D7787" s="562"/>
      <c r="E7787" s="562"/>
      <c r="F7787" s="561"/>
    </row>
    <row r="7788" spans="1:6">
      <c r="A7788" s="480"/>
      <c r="B7788" s="465"/>
      <c r="C7788" s="464"/>
      <c r="D7788" s="562"/>
      <c r="E7788" s="562"/>
      <c r="F7788" s="561"/>
    </row>
    <row r="7789" spans="1:6" ht="45">
      <c r="A7789" s="480"/>
      <c r="B7789" s="502">
        <f>'[1]New Statement'!G480</f>
        <v>149120205</v>
      </c>
      <c r="C7789" s="501" t="str">
        <f>'[2]Rural Area'!D471</f>
        <v xml:space="preserve">گلستان کالونی نمبر 2 اے بلاک </v>
      </c>
      <c r="D7789" s="562" t="s">
        <v>1021</v>
      </c>
      <c r="E7789" s="562" t="s">
        <v>2885</v>
      </c>
      <c r="F7789" s="561">
        <v>121</v>
      </c>
    </row>
    <row r="7790" spans="1:6" ht="45">
      <c r="A7790" s="480"/>
      <c r="B7790" s="502">
        <f>'[1]New Statement'!G481</f>
        <v>149120206</v>
      </c>
      <c r="C7790" s="501" t="str">
        <f>'[2]Rural Area'!D472</f>
        <v xml:space="preserve">گلستان کالونی نمبر 2 اے بلاک </v>
      </c>
      <c r="D7790" s="562"/>
      <c r="E7790" s="562"/>
      <c r="F7790" s="561"/>
    </row>
    <row r="7791" spans="1:6">
      <c r="A7791" s="480"/>
      <c r="B7791" s="465"/>
      <c r="C7791" s="464"/>
      <c r="D7791" s="562"/>
      <c r="E7791" s="562"/>
      <c r="F7791" s="561"/>
    </row>
    <row r="7792" spans="1:6" ht="45">
      <c r="A7792" s="480"/>
      <c r="B7792" s="502">
        <f>'[1]New Statement'!G480</f>
        <v>149120205</v>
      </c>
      <c r="C7792" s="501" t="str">
        <f>'[2]Rural Area'!D471</f>
        <v xml:space="preserve">گلستان کالونی نمبر 2 اے بلاک </v>
      </c>
      <c r="D7792" s="562" t="s">
        <v>1022</v>
      </c>
      <c r="E7792" s="562" t="s">
        <v>2885</v>
      </c>
      <c r="F7792" s="561">
        <v>122</v>
      </c>
    </row>
    <row r="7793" spans="1:6" ht="45">
      <c r="A7793" s="480"/>
      <c r="B7793" s="502">
        <f>'[1]New Statement'!G481</f>
        <v>149120206</v>
      </c>
      <c r="C7793" s="501" t="str">
        <f>'[2]Rural Area'!D472</f>
        <v xml:space="preserve">گلستان کالونی نمبر 2 اے بلاک </v>
      </c>
      <c r="D7793" s="562"/>
      <c r="E7793" s="562"/>
      <c r="F7793" s="561"/>
    </row>
    <row r="7794" spans="1:6">
      <c r="A7794" s="480"/>
      <c r="B7794" s="465"/>
      <c r="C7794" s="464"/>
      <c r="D7794" s="562"/>
      <c r="E7794" s="562"/>
      <c r="F7794" s="561"/>
    </row>
    <row r="7795" spans="1:6" ht="45">
      <c r="A7795" s="480"/>
      <c r="B7795" s="502">
        <f>'[1]New Statement'!G479</f>
        <v>149120204</v>
      </c>
      <c r="C7795" s="501" t="str">
        <f>'[2]Rural Area'!D470</f>
        <v xml:space="preserve">گلستان کالونی نمبر 2 بی  بلاک </v>
      </c>
      <c r="D7795" s="562" t="s">
        <v>1021</v>
      </c>
      <c r="E7795" s="562" t="s">
        <v>2886</v>
      </c>
      <c r="F7795" s="561">
        <v>123</v>
      </c>
    </row>
    <row r="7796" spans="1:6">
      <c r="A7796" s="480"/>
      <c r="B7796" s="502">
        <f>'[1]New Statement'!G482</f>
        <v>149120301</v>
      </c>
      <c r="C7796" s="501" t="str">
        <f>'[2]Rural Area'!D473</f>
        <v xml:space="preserve">تاج کالونی </v>
      </c>
      <c r="D7796" s="562"/>
      <c r="E7796" s="562"/>
      <c r="F7796" s="561"/>
    </row>
    <row r="7797" spans="1:6">
      <c r="A7797" s="480"/>
      <c r="B7797" s="502">
        <f>'[1]New Statement'!G483</f>
        <v>149120302</v>
      </c>
      <c r="C7797" s="501" t="str">
        <f>'[2]Rural Area'!D474</f>
        <v xml:space="preserve">تاج کالونی </v>
      </c>
      <c r="D7797" s="562"/>
      <c r="E7797" s="562"/>
      <c r="F7797" s="561"/>
    </row>
    <row r="7798" spans="1:6">
      <c r="A7798" s="480"/>
      <c r="B7798" s="465"/>
      <c r="C7798" s="464"/>
      <c r="D7798" s="562"/>
      <c r="E7798" s="562"/>
      <c r="F7798" s="561"/>
    </row>
    <row r="7799" spans="1:6">
      <c r="A7799" s="500"/>
      <c r="B7799" s="480">
        <f>'[1]New Statement'!G479</f>
        <v>149120204</v>
      </c>
      <c r="C7799" s="493" t="str">
        <f>'[2]Rural Area'!D470</f>
        <v xml:space="preserve">گلستان کالونی نمبر 2 بی  بلاک </v>
      </c>
      <c r="D7799" s="562" t="s">
        <v>1022</v>
      </c>
      <c r="E7799" s="562" t="s">
        <v>2886</v>
      </c>
      <c r="F7799" s="561">
        <v>124</v>
      </c>
    </row>
    <row r="7800" spans="1:6">
      <c r="A7800" s="464"/>
      <c r="B7800" s="502">
        <f>'[1]New Statement'!G482</f>
        <v>149120301</v>
      </c>
      <c r="C7800" s="501" t="str">
        <f>'[2]Rural Area'!D473</f>
        <v xml:space="preserve">تاج کالونی </v>
      </c>
      <c r="D7800" s="562"/>
      <c r="E7800" s="562"/>
      <c r="F7800" s="561"/>
    </row>
    <row r="7801" spans="1:6">
      <c r="A7801" s="464"/>
      <c r="B7801" s="502">
        <f>'[1]New Statement'!G483</f>
        <v>149120302</v>
      </c>
      <c r="C7801" s="501" t="str">
        <f>'[2]Rural Area'!D474</f>
        <v xml:space="preserve">تاج کالونی </v>
      </c>
      <c r="D7801" s="562"/>
      <c r="E7801" s="562"/>
      <c r="F7801" s="561"/>
    </row>
    <row r="7802" spans="1:6">
      <c r="A7802" s="480"/>
      <c r="B7802" s="465"/>
      <c r="C7802" s="464"/>
      <c r="D7802" s="562"/>
      <c r="E7802" s="562"/>
      <c r="F7802" s="561"/>
    </row>
    <row r="7803" spans="1:6" ht="30">
      <c r="A7803" s="480"/>
      <c r="B7803" s="502">
        <f>'[1]New Statement'!G484</f>
        <v>149120303</v>
      </c>
      <c r="C7803" s="501" t="str">
        <f>'[2]Rural Area'!D475</f>
        <v xml:space="preserve">تاج کالونی چنگڑ محلہ </v>
      </c>
      <c r="D7803" s="566" t="s">
        <v>1021</v>
      </c>
      <c r="E7803" s="566" t="s">
        <v>2887</v>
      </c>
      <c r="F7803" s="563">
        <v>125</v>
      </c>
    </row>
    <row r="7804" spans="1:6" ht="45">
      <c r="A7804" s="480"/>
      <c r="B7804" s="502">
        <f>'[1]New Statement'!G485</f>
        <v>149120304</v>
      </c>
      <c r="C7804" s="501" t="str">
        <f>'[2]Rural Area'!D476</f>
        <v>تاج کالونی گلی نمبر 1 تا 10</v>
      </c>
      <c r="D7804" s="567"/>
      <c r="E7804" s="567"/>
      <c r="F7804" s="564"/>
    </row>
    <row r="7805" spans="1:6">
      <c r="A7805" s="480"/>
      <c r="B7805" s="465"/>
      <c r="C7805" s="464"/>
      <c r="D7805" s="567"/>
      <c r="E7805" s="567"/>
      <c r="F7805" s="564"/>
    </row>
    <row r="7806" spans="1:6" ht="30">
      <c r="A7806" s="480"/>
      <c r="B7806" s="502">
        <f>'[1]New Statement'!G484</f>
        <v>149120303</v>
      </c>
      <c r="C7806" s="501" t="str">
        <f>'[2]Rural Area'!D475</f>
        <v xml:space="preserve">تاج کالونی چنگڑ محلہ </v>
      </c>
      <c r="D7806" s="566" t="s">
        <v>1022</v>
      </c>
      <c r="E7806" s="566" t="s">
        <v>2888</v>
      </c>
      <c r="F7806" s="563">
        <v>126</v>
      </c>
    </row>
    <row r="7807" spans="1:6" ht="45">
      <c r="A7807" s="480"/>
      <c r="B7807" s="502">
        <f>'[1]New Statement'!G485</f>
        <v>149120304</v>
      </c>
      <c r="C7807" s="501" t="str">
        <f>'[2]Rural Area'!D476</f>
        <v>تاج کالونی گلی نمبر 1 تا 10</v>
      </c>
      <c r="D7807" s="567"/>
      <c r="E7807" s="567"/>
      <c r="F7807" s="564"/>
    </row>
    <row r="7808" spans="1:6">
      <c r="A7808" s="480"/>
      <c r="B7808" s="465"/>
      <c r="C7808" s="464"/>
      <c r="D7808" s="567"/>
      <c r="E7808" s="567"/>
      <c r="F7808" s="564"/>
    </row>
    <row r="7809" spans="1:6" ht="30">
      <c r="A7809" s="480"/>
      <c r="B7809" s="502">
        <f>'[1]New Statement'!G486</f>
        <v>149120305</v>
      </c>
      <c r="C7809" s="501" t="str">
        <f>'[2]Rural Area'!D477</f>
        <v>تاج کالونی ملت روڈ</v>
      </c>
      <c r="D7809" s="566" t="s">
        <v>1021</v>
      </c>
      <c r="E7809" s="566" t="s">
        <v>2887</v>
      </c>
      <c r="F7809" s="563">
        <v>127</v>
      </c>
    </row>
    <row r="7810" spans="1:6">
      <c r="A7810" s="480"/>
      <c r="B7810" s="502">
        <f>'[1]New Statement'!G487</f>
        <v>149120306</v>
      </c>
      <c r="C7810" s="501" t="str">
        <f>'[2]Rural Area'!D478</f>
        <v>تاج کالونی</v>
      </c>
      <c r="D7810" s="567"/>
      <c r="E7810" s="567"/>
      <c r="F7810" s="564"/>
    </row>
    <row r="7811" spans="1:6">
      <c r="A7811" s="480"/>
      <c r="B7811" s="465"/>
      <c r="C7811" s="464"/>
      <c r="D7811" s="567"/>
      <c r="E7811" s="567"/>
      <c r="F7811" s="564"/>
    </row>
    <row r="7812" spans="1:6" ht="30">
      <c r="A7812" s="480"/>
      <c r="B7812" s="502">
        <f>'[1]New Statement'!G486</f>
        <v>149120305</v>
      </c>
      <c r="C7812" s="501" t="str">
        <f>'[2]Rural Area'!D477</f>
        <v>تاج کالونی ملت روڈ</v>
      </c>
      <c r="D7812" s="566" t="s">
        <v>1022</v>
      </c>
      <c r="E7812" s="566" t="s">
        <v>2888</v>
      </c>
      <c r="F7812" s="561">
        <v>128</v>
      </c>
    </row>
    <row r="7813" spans="1:6">
      <c r="A7813" s="480"/>
      <c r="B7813" s="502">
        <f>'[1]New Statement'!G487</f>
        <v>149120306</v>
      </c>
      <c r="C7813" s="501" t="str">
        <f>'[2]Rural Area'!D478</f>
        <v>تاج کالونی</v>
      </c>
      <c r="D7813" s="567"/>
      <c r="E7813" s="567"/>
      <c r="F7813" s="561"/>
    </row>
    <row r="7814" spans="1:6">
      <c r="A7814" s="480"/>
      <c r="B7814" s="465"/>
      <c r="C7814" s="464"/>
      <c r="D7814" s="567"/>
      <c r="E7814" s="567"/>
      <c r="F7814" s="561"/>
    </row>
    <row r="7815" spans="1:6">
      <c r="A7815" s="480"/>
      <c r="B7815" s="502">
        <f>'[1]New Statement'!G488</f>
        <v>149120401</v>
      </c>
      <c r="C7815" s="501" t="str">
        <f>'[2]Rural Area'!D479</f>
        <v xml:space="preserve">مصطفٰی آباد </v>
      </c>
      <c r="D7815" s="566" t="s">
        <v>1021</v>
      </c>
      <c r="E7815" s="566" t="s">
        <v>2889</v>
      </c>
      <c r="F7815" s="563">
        <v>129</v>
      </c>
    </row>
    <row r="7816" spans="1:6">
      <c r="A7816" s="480"/>
      <c r="B7816" s="502">
        <f>'[1]New Statement'!G490</f>
        <v>149120403</v>
      </c>
      <c r="C7816" s="501" t="str">
        <f>'[2]Rural Area'!D481</f>
        <v xml:space="preserve">مصطفٰی آباد </v>
      </c>
      <c r="D7816" s="567"/>
      <c r="E7816" s="567"/>
      <c r="F7816" s="564"/>
    </row>
    <row r="7817" spans="1:6">
      <c r="A7817" s="480"/>
      <c r="B7817" s="465"/>
      <c r="C7817" s="464"/>
      <c r="D7817" s="567"/>
      <c r="E7817" s="567"/>
      <c r="F7817" s="564"/>
    </row>
    <row r="7818" spans="1:6">
      <c r="A7818" s="480"/>
      <c r="B7818" s="502">
        <f>'[1]New Statement'!G488</f>
        <v>149120401</v>
      </c>
      <c r="C7818" s="501" t="str">
        <f>'[2]Rural Area'!D479</f>
        <v xml:space="preserve">مصطفٰی آباد </v>
      </c>
      <c r="D7818" s="562" t="s">
        <v>1022</v>
      </c>
      <c r="E7818" s="562" t="s">
        <v>2889</v>
      </c>
      <c r="F7818" s="561">
        <v>130</v>
      </c>
    </row>
    <row r="7819" spans="1:6">
      <c r="A7819" s="480"/>
      <c r="B7819" s="502">
        <f>'[1]New Statement'!G490</f>
        <v>149120403</v>
      </c>
      <c r="C7819" s="501" t="str">
        <f>'[2]Rural Area'!D481</f>
        <v xml:space="preserve">مصطفٰی آباد </v>
      </c>
      <c r="D7819" s="562"/>
      <c r="E7819" s="562"/>
      <c r="F7819" s="561"/>
    </row>
    <row r="7820" spans="1:6">
      <c r="A7820" s="480"/>
      <c r="B7820" s="480"/>
      <c r="C7820" s="480"/>
      <c r="D7820" s="562"/>
      <c r="E7820" s="562"/>
      <c r="F7820" s="561"/>
    </row>
    <row r="7821" spans="1:6">
      <c r="A7821" s="480"/>
      <c r="B7821" s="502">
        <f>'[1]New Statement'!G489</f>
        <v>149120402</v>
      </c>
      <c r="C7821" s="501" t="str">
        <f>'[2]Rural Area'!D480</f>
        <v xml:space="preserve">مصطفٰی آباد </v>
      </c>
      <c r="D7821" s="562" t="s">
        <v>1021</v>
      </c>
      <c r="E7821" s="562" t="s">
        <v>2889</v>
      </c>
      <c r="F7821" s="561">
        <v>131</v>
      </c>
    </row>
    <row r="7822" spans="1:6" ht="45">
      <c r="A7822" s="480"/>
      <c r="B7822" s="502">
        <f>'[1]New Statement'!G491</f>
        <v>149120404</v>
      </c>
      <c r="C7822" s="501" t="str">
        <f>'[2]Rural Area'!D482</f>
        <v>مصطفٰی آباد  گلی نمبر 8،9،10</v>
      </c>
      <c r="D7822" s="562"/>
      <c r="E7822" s="562"/>
      <c r="F7822" s="561"/>
    </row>
    <row r="7823" spans="1:6" ht="30">
      <c r="A7823" s="480"/>
      <c r="B7823" s="502">
        <f>'[1]New Statement'!G492</f>
        <v>149120501</v>
      </c>
      <c r="C7823" s="501" t="str">
        <f>'[2]Rural Area'!D483</f>
        <v>رحمٰن پورہ، مصطفٰی آباد</v>
      </c>
      <c r="D7823" s="562"/>
      <c r="E7823" s="562"/>
      <c r="F7823" s="561"/>
    </row>
    <row r="7824" spans="1:6">
      <c r="A7824" s="480"/>
      <c r="B7824" s="465"/>
      <c r="C7824" s="464"/>
      <c r="D7824" s="562"/>
      <c r="E7824" s="562"/>
      <c r="F7824" s="561"/>
    </row>
    <row r="7825" spans="1:6">
      <c r="A7825" s="480"/>
      <c r="B7825" s="502">
        <f>'[1]New Statement'!G489</f>
        <v>149120402</v>
      </c>
      <c r="C7825" s="501" t="str">
        <f>'[2]Rural Area'!D480</f>
        <v xml:space="preserve">مصطفٰی آباد </v>
      </c>
      <c r="D7825" s="566" t="s">
        <v>1022</v>
      </c>
      <c r="E7825" s="566" t="s">
        <v>2889</v>
      </c>
      <c r="F7825" s="561">
        <v>132</v>
      </c>
    </row>
    <row r="7826" spans="1:6" ht="45">
      <c r="A7826" s="480"/>
      <c r="B7826" s="502">
        <f>'[1]New Statement'!G491</f>
        <v>149120404</v>
      </c>
      <c r="C7826" s="501" t="str">
        <f>'[2]Rural Area'!D482</f>
        <v>مصطفٰی آباد  گلی نمبر 8،9،10</v>
      </c>
      <c r="D7826" s="567"/>
      <c r="E7826" s="567"/>
      <c r="F7826" s="561"/>
    </row>
    <row r="7827" spans="1:6" ht="30">
      <c r="A7827" s="480"/>
      <c r="B7827" s="502">
        <f>'[1]New Statement'!G492</f>
        <v>149120501</v>
      </c>
      <c r="C7827" s="501" t="str">
        <f>'[2]Rural Area'!D483</f>
        <v>رحمٰن پورہ، مصطفٰی آباد</v>
      </c>
      <c r="D7827" s="567"/>
      <c r="E7827" s="567"/>
      <c r="F7827" s="561"/>
    </row>
    <row r="7828" spans="1:6">
      <c r="A7828" s="480"/>
      <c r="B7828" s="465"/>
      <c r="C7828" s="464"/>
      <c r="D7828" s="568"/>
      <c r="E7828" s="568"/>
      <c r="F7828" s="561"/>
    </row>
    <row r="7829" spans="1:6">
      <c r="A7829" s="480"/>
      <c r="B7829" s="502">
        <f>'[1]New Statement'!G493</f>
        <v>149120502</v>
      </c>
      <c r="C7829" s="501" t="str">
        <f>'[2]Rural Area'!D484</f>
        <v xml:space="preserve">رحمٰن پورہ </v>
      </c>
      <c r="D7829" s="562" t="s">
        <v>1021</v>
      </c>
      <c r="E7829" s="562" t="s">
        <v>2890</v>
      </c>
      <c r="F7829" s="561">
        <v>133</v>
      </c>
    </row>
    <row r="7830" spans="1:6" ht="30">
      <c r="A7830" s="480"/>
      <c r="B7830" s="502">
        <f>'[1]New Statement'!G494</f>
        <v>149120503</v>
      </c>
      <c r="C7830" s="501" t="str">
        <f>'[2]Rural Area'!D485</f>
        <v>اسلام نگر فلیٹ</v>
      </c>
      <c r="D7830" s="562"/>
      <c r="E7830" s="562"/>
      <c r="F7830" s="561"/>
    </row>
    <row r="7831" spans="1:6">
      <c r="A7831" s="480"/>
      <c r="B7831" s="465"/>
      <c r="C7831" s="464"/>
      <c r="D7831" s="562"/>
      <c r="E7831" s="562"/>
      <c r="F7831" s="561"/>
    </row>
    <row r="7832" spans="1:6">
      <c r="A7832" s="480"/>
      <c r="B7832" s="502">
        <f>'[1]New Statement'!G493</f>
        <v>149120502</v>
      </c>
      <c r="C7832" s="501" t="str">
        <f>'[2]Rural Area'!D484</f>
        <v xml:space="preserve">رحمٰن پورہ </v>
      </c>
      <c r="D7832" s="562" t="s">
        <v>1022</v>
      </c>
      <c r="E7832" s="562" t="s">
        <v>2890</v>
      </c>
      <c r="F7832" s="561">
        <v>134</v>
      </c>
    </row>
    <row r="7833" spans="1:6" ht="30">
      <c r="A7833" s="480"/>
      <c r="B7833" s="502">
        <f>'[1]New Statement'!G494</f>
        <v>149120503</v>
      </c>
      <c r="C7833" s="501" t="str">
        <f>'[2]Rural Area'!D485</f>
        <v>اسلام نگر فلیٹ</v>
      </c>
      <c r="D7833" s="562"/>
      <c r="E7833" s="562"/>
      <c r="F7833" s="561"/>
    </row>
    <row r="7834" spans="1:6">
      <c r="A7834" s="480"/>
      <c r="B7834" s="465"/>
      <c r="C7834" s="464"/>
      <c r="D7834" s="562"/>
      <c r="E7834" s="562"/>
      <c r="F7834" s="561"/>
    </row>
    <row r="7835" spans="1:6">
      <c r="A7835" s="480"/>
      <c r="B7835" s="502">
        <f>'[1]New Statement'!G495</f>
        <v>149120601</v>
      </c>
      <c r="C7835" s="501" t="str">
        <f>'[2]Rural Area'!D486</f>
        <v xml:space="preserve">افشاں کالونی </v>
      </c>
      <c r="D7835" s="562" t="s">
        <v>1021</v>
      </c>
      <c r="E7835" s="562" t="s">
        <v>2891</v>
      </c>
      <c r="F7835" s="561">
        <v>135</v>
      </c>
    </row>
    <row r="7836" spans="1:6" ht="30">
      <c r="A7836" s="480"/>
      <c r="B7836" s="502">
        <f>'[1]New Statement'!G496</f>
        <v>149120602</v>
      </c>
      <c r="C7836" s="501" t="str">
        <f>'[2]Rural Area'!D487</f>
        <v xml:space="preserve">رفیق کالونی آفیسر کالونی </v>
      </c>
      <c r="D7836" s="562"/>
      <c r="E7836" s="562"/>
      <c r="F7836" s="561"/>
    </row>
    <row r="7837" spans="1:6" ht="30">
      <c r="A7837" s="480"/>
      <c r="B7837" s="502">
        <f>'[1]New Statement'!G497</f>
        <v>149120603</v>
      </c>
      <c r="C7837" s="501" t="str">
        <f>'[2]Rural Area'!D488</f>
        <v>رفیق کالونی علی گڑھ</v>
      </c>
      <c r="D7837" s="562"/>
      <c r="E7837" s="562"/>
      <c r="F7837" s="561"/>
    </row>
    <row r="7838" spans="1:6" ht="30">
      <c r="A7838" s="480"/>
      <c r="B7838" s="502">
        <f>'[1]New Statement'!G498</f>
        <v>149120604</v>
      </c>
      <c r="C7838" s="501" t="str">
        <f>'[2]Rural Area'!D489</f>
        <v>اسلام نگر گلی نمبر 9</v>
      </c>
      <c r="D7838" s="562"/>
      <c r="E7838" s="562"/>
      <c r="F7838" s="561"/>
    </row>
    <row r="7839" spans="1:6">
      <c r="A7839" s="480"/>
      <c r="B7839" s="465"/>
      <c r="C7839" s="464"/>
      <c r="D7839" s="562"/>
      <c r="E7839" s="562"/>
      <c r="F7839" s="561"/>
    </row>
    <row r="7840" spans="1:6">
      <c r="A7840" s="480"/>
      <c r="B7840" s="502">
        <f>'[1]New Statement'!G495</f>
        <v>149120601</v>
      </c>
      <c r="C7840" s="501" t="str">
        <f>'[2]Rural Area'!D486</f>
        <v xml:space="preserve">افشاں کالونی </v>
      </c>
      <c r="D7840" s="562" t="s">
        <v>1022</v>
      </c>
      <c r="E7840" s="562" t="s">
        <v>2892</v>
      </c>
      <c r="F7840" s="561">
        <v>136</v>
      </c>
    </row>
    <row r="7841" spans="1:6" ht="30">
      <c r="A7841" s="480"/>
      <c r="B7841" s="502">
        <f>'[1]New Statement'!G496</f>
        <v>149120602</v>
      </c>
      <c r="C7841" s="501" t="str">
        <f>'[2]Rural Area'!D487</f>
        <v xml:space="preserve">رفیق کالونی آفیسر کالونی </v>
      </c>
      <c r="D7841" s="562"/>
      <c r="E7841" s="562"/>
      <c r="F7841" s="561"/>
    </row>
    <row r="7842" spans="1:6" ht="30">
      <c r="A7842" s="480"/>
      <c r="B7842" s="502">
        <f>'[1]New Statement'!G497</f>
        <v>149120603</v>
      </c>
      <c r="C7842" s="501" t="str">
        <f>'[2]Rural Area'!D488</f>
        <v>رفیق کالونی علی گڑھ</v>
      </c>
      <c r="D7842" s="562"/>
      <c r="E7842" s="562"/>
      <c r="F7842" s="561"/>
    </row>
    <row r="7843" spans="1:6" ht="30">
      <c r="A7843" s="480"/>
      <c r="B7843" s="502">
        <f>'[1]New Statement'!G498</f>
        <v>149120604</v>
      </c>
      <c r="C7843" s="501" t="str">
        <f>'[2]Rural Area'!D489</f>
        <v>اسلام نگر گلی نمبر 9</v>
      </c>
      <c r="D7843" s="562"/>
      <c r="E7843" s="562"/>
      <c r="F7843" s="561"/>
    </row>
    <row r="7844" spans="1:6">
      <c r="A7844" s="480"/>
      <c r="B7844" s="465"/>
      <c r="C7844" s="464"/>
      <c r="D7844" s="562"/>
      <c r="E7844" s="562"/>
      <c r="F7844" s="561"/>
    </row>
    <row r="7845" spans="1:6" ht="45">
      <c r="A7845" s="480"/>
      <c r="B7845" s="502">
        <f>'[1]New Statement'!G501</f>
        <v>149130101</v>
      </c>
      <c r="C7845" s="501" t="str">
        <f>'[2]Rural Area'!D491</f>
        <v>اسلام نگر گلی نمبر 15،16،17</v>
      </c>
      <c r="D7845" s="562" t="s">
        <v>1021</v>
      </c>
      <c r="E7845" s="562" t="s">
        <v>2893</v>
      </c>
      <c r="F7845" s="561">
        <v>137</v>
      </c>
    </row>
    <row r="7846" spans="1:6">
      <c r="A7846" s="480"/>
      <c r="B7846" s="502">
        <f>'[1]New Statement'!G502</f>
        <v>149130102</v>
      </c>
      <c r="C7846" s="501" t="str">
        <f>'[2]Rural Area'!D492</f>
        <v>اسلام نگر</v>
      </c>
      <c r="D7846" s="562"/>
      <c r="E7846" s="562"/>
      <c r="F7846" s="561"/>
    </row>
    <row r="7847" spans="1:6">
      <c r="A7847" s="480"/>
      <c r="B7847" s="502">
        <f>'[1]New Statement'!G503</f>
        <v>149130103</v>
      </c>
      <c r="C7847" s="501" t="str">
        <f>'[2]Rural Area'!D493</f>
        <v>اسلام نگر</v>
      </c>
      <c r="D7847" s="562"/>
      <c r="E7847" s="562"/>
      <c r="F7847" s="561"/>
    </row>
    <row r="7848" spans="1:6">
      <c r="A7848" s="480"/>
      <c r="B7848" s="465"/>
      <c r="C7848" s="464"/>
      <c r="D7848" s="562"/>
      <c r="E7848" s="562"/>
      <c r="F7848" s="561"/>
    </row>
    <row r="7849" spans="1:6" ht="45">
      <c r="A7849" s="480"/>
      <c r="B7849" s="502">
        <f>'[1]New Statement'!G501</f>
        <v>149130101</v>
      </c>
      <c r="C7849" s="501" t="str">
        <f>'[2]Rural Area'!D491</f>
        <v>اسلام نگر گلی نمبر 15،16،17</v>
      </c>
      <c r="D7849" s="562" t="s">
        <v>1022</v>
      </c>
      <c r="E7849" s="562" t="s">
        <v>2893</v>
      </c>
      <c r="F7849" s="561">
        <v>138</v>
      </c>
    </row>
    <row r="7850" spans="1:6">
      <c r="A7850" s="480"/>
      <c r="B7850" s="502">
        <f>'[1]New Statement'!G502</f>
        <v>149130102</v>
      </c>
      <c r="C7850" s="501" t="str">
        <f>'[2]Rural Area'!D492</f>
        <v>اسلام نگر</v>
      </c>
      <c r="D7850" s="567"/>
      <c r="E7850" s="567"/>
      <c r="F7850" s="561"/>
    </row>
    <row r="7851" spans="1:6">
      <c r="A7851" s="480"/>
      <c r="B7851" s="502">
        <f>'[1]New Statement'!G503</f>
        <v>149130103</v>
      </c>
      <c r="C7851" s="501" t="str">
        <f>'[2]Rural Area'!D493</f>
        <v>اسلام نگر</v>
      </c>
      <c r="D7851" s="567"/>
      <c r="E7851" s="567"/>
      <c r="F7851" s="561"/>
    </row>
    <row r="7852" spans="1:6">
      <c r="A7852" s="480"/>
      <c r="B7852" s="465"/>
      <c r="C7852" s="464"/>
      <c r="D7852" s="568"/>
      <c r="E7852" s="568"/>
      <c r="F7852" s="561"/>
    </row>
    <row r="7853" spans="1:6">
      <c r="A7853" s="480"/>
      <c r="B7853" s="502">
        <f>'[1]New Statement'!G504</f>
        <v>149130104</v>
      </c>
      <c r="C7853" s="501" t="str">
        <f>'[2]Rural Area'!D494</f>
        <v>اسلام نگر</v>
      </c>
      <c r="D7853" s="562" t="s">
        <v>1021</v>
      </c>
      <c r="E7853" s="562" t="s">
        <v>2894</v>
      </c>
      <c r="F7853" s="561">
        <v>139</v>
      </c>
    </row>
    <row r="7854" spans="1:6">
      <c r="A7854" s="480"/>
      <c r="B7854" s="502">
        <f>'[1]New Statement'!G505</f>
        <v>149130105</v>
      </c>
      <c r="C7854" s="501" t="str">
        <f>'[2]Rural Area'!D495</f>
        <v>اسلام نگر</v>
      </c>
      <c r="D7854" s="562"/>
      <c r="E7854" s="562"/>
      <c r="F7854" s="561"/>
    </row>
    <row r="7855" spans="1:6">
      <c r="A7855" s="480"/>
      <c r="B7855" s="502">
        <f>'[1]New Statement'!G506</f>
        <v>149130106</v>
      </c>
      <c r="C7855" s="501" t="str">
        <f>'[2]Rural Area'!D496</f>
        <v>اسلام نگر</v>
      </c>
      <c r="D7855" s="562"/>
      <c r="E7855" s="562"/>
      <c r="F7855" s="561"/>
    </row>
    <row r="7856" spans="1:6">
      <c r="A7856" s="480"/>
      <c r="B7856" s="465"/>
      <c r="C7856" s="464"/>
      <c r="D7856" s="562"/>
      <c r="E7856" s="562"/>
      <c r="F7856" s="561"/>
    </row>
    <row r="7857" spans="1:6">
      <c r="A7857" s="480"/>
      <c r="B7857" s="502">
        <f>'[1]New Statement'!G504</f>
        <v>149130104</v>
      </c>
      <c r="C7857" s="501" t="str">
        <f>'[2]Rural Area'!D494</f>
        <v>اسلام نگر</v>
      </c>
      <c r="D7857" s="562" t="s">
        <v>1022</v>
      </c>
      <c r="E7857" s="562" t="s">
        <v>2894</v>
      </c>
      <c r="F7857" s="561">
        <v>140</v>
      </c>
    </row>
    <row r="7858" spans="1:6">
      <c r="A7858" s="480"/>
      <c r="B7858" s="502">
        <f>'[1]New Statement'!G505</f>
        <v>149130105</v>
      </c>
      <c r="C7858" s="501" t="str">
        <f>'[2]Rural Area'!D495</f>
        <v>اسلام نگر</v>
      </c>
      <c r="D7858" s="562"/>
      <c r="E7858" s="562"/>
      <c r="F7858" s="561"/>
    </row>
    <row r="7859" spans="1:6">
      <c r="A7859" s="480"/>
      <c r="B7859" s="502">
        <f>'[1]New Statement'!G506</f>
        <v>149130106</v>
      </c>
      <c r="C7859" s="501" t="str">
        <f>'[2]Rural Area'!D496</f>
        <v>اسلام نگر</v>
      </c>
      <c r="D7859" s="562"/>
      <c r="E7859" s="562"/>
      <c r="F7859" s="561"/>
    </row>
    <row r="7860" spans="1:6">
      <c r="A7860" s="480"/>
      <c r="B7860" s="465"/>
      <c r="C7860" s="464"/>
      <c r="D7860" s="562"/>
      <c r="E7860" s="562"/>
      <c r="F7860" s="561"/>
    </row>
    <row r="7861" spans="1:6" ht="30">
      <c r="A7861" s="480"/>
      <c r="B7861" s="502">
        <f>'[1]New Statement'!G507</f>
        <v>149130201</v>
      </c>
      <c r="C7861" s="501" t="str">
        <f>'[2]Rural Area'!D497</f>
        <v>اسلام نگر گلی نمبر 3</v>
      </c>
      <c r="D7861" s="562" t="s">
        <v>1021</v>
      </c>
      <c r="E7861" s="562" t="s">
        <v>2895</v>
      </c>
      <c r="F7861" s="561">
        <v>141</v>
      </c>
    </row>
    <row r="7862" spans="1:6" ht="30">
      <c r="A7862" s="480"/>
      <c r="B7862" s="502">
        <f>'[1]New Statement'!G508</f>
        <v>149130202</v>
      </c>
      <c r="C7862" s="501" t="str">
        <f>'[2]Rural Area'!D498</f>
        <v>اسلام نگر جیل روڈ</v>
      </c>
      <c r="D7862" s="562"/>
      <c r="E7862" s="562"/>
      <c r="F7862" s="561"/>
    </row>
    <row r="7863" spans="1:6" ht="30">
      <c r="A7863" s="480"/>
      <c r="B7863" s="502">
        <f>'[1]New Statement'!G509</f>
        <v>149130203</v>
      </c>
      <c r="C7863" s="501" t="str">
        <f>'[2]Rural Area'!D499</f>
        <v>اسلام نگر جیل روڈ</v>
      </c>
      <c r="D7863" s="562"/>
      <c r="E7863" s="562"/>
      <c r="F7863" s="561"/>
    </row>
    <row r="7864" spans="1:6">
      <c r="A7864" s="480"/>
      <c r="B7864" s="465"/>
      <c r="C7864" s="464"/>
      <c r="D7864" s="562"/>
      <c r="E7864" s="562"/>
      <c r="F7864" s="561"/>
    </row>
    <row r="7865" spans="1:6" ht="30">
      <c r="A7865" s="480"/>
      <c r="B7865" s="502">
        <f>'[1]New Statement'!G507</f>
        <v>149130201</v>
      </c>
      <c r="C7865" s="501" t="str">
        <f>'[2]Rural Area'!D497</f>
        <v>اسلام نگر گلی نمبر 3</v>
      </c>
      <c r="D7865" s="562" t="s">
        <v>1022</v>
      </c>
      <c r="E7865" s="562" t="s">
        <v>2895</v>
      </c>
      <c r="F7865" s="561">
        <v>142</v>
      </c>
    </row>
    <row r="7866" spans="1:6" ht="30">
      <c r="A7866" s="480"/>
      <c r="B7866" s="502">
        <f>'[1]New Statement'!G508</f>
        <v>149130202</v>
      </c>
      <c r="C7866" s="501" t="str">
        <f>'[2]Rural Area'!D498</f>
        <v>اسلام نگر جیل روڈ</v>
      </c>
      <c r="D7866" s="562"/>
      <c r="E7866" s="562"/>
      <c r="F7866" s="561"/>
    </row>
    <row r="7867" spans="1:6" ht="30">
      <c r="A7867" s="480"/>
      <c r="B7867" s="502">
        <f>'[1]New Statement'!G509</f>
        <v>149130203</v>
      </c>
      <c r="C7867" s="501" t="str">
        <f>'[2]Rural Area'!D499</f>
        <v>اسلام نگر جیل روڈ</v>
      </c>
      <c r="D7867" s="562"/>
      <c r="E7867" s="562"/>
      <c r="F7867" s="561"/>
    </row>
    <row r="7868" spans="1:6">
      <c r="A7868" s="480"/>
      <c r="B7868" s="465"/>
      <c r="C7868" s="464"/>
      <c r="D7868" s="562"/>
      <c r="E7868" s="562"/>
      <c r="F7868" s="561"/>
    </row>
    <row r="7869" spans="1:6" ht="30">
      <c r="A7869" s="480"/>
      <c r="B7869" s="502">
        <f>'[1]New Statement'!G510</f>
        <v>149130204</v>
      </c>
      <c r="C7869" s="501" t="str">
        <f>'[2]Rural Area'!D500</f>
        <v>اسلام نگر جیل روڈ</v>
      </c>
      <c r="D7869" s="562" t="s">
        <v>1021</v>
      </c>
      <c r="E7869" s="562" t="s">
        <v>2896</v>
      </c>
      <c r="F7869" s="561">
        <v>143</v>
      </c>
    </row>
    <row r="7870" spans="1:6" ht="30">
      <c r="A7870" s="480"/>
      <c r="B7870" s="502">
        <f>'[1]New Statement'!G511</f>
        <v>149130205</v>
      </c>
      <c r="C7870" s="501" t="str">
        <f>'[2]Rural Area'!D501</f>
        <v>اسلام نگر گلی نمبر 2،3</v>
      </c>
      <c r="D7870" s="562"/>
      <c r="E7870" s="562"/>
      <c r="F7870" s="561"/>
    </row>
    <row r="7871" spans="1:6" ht="30">
      <c r="A7871" s="480"/>
      <c r="B7871" s="502">
        <f>'[1]New Statement'!G512</f>
        <v>149130206</v>
      </c>
      <c r="C7871" s="501" t="str">
        <f>'[2]Rural Area'!D502</f>
        <v>اسلام نگر گلی نمبر 4،5</v>
      </c>
      <c r="D7871" s="562"/>
      <c r="E7871" s="562"/>
      <c r="F7871" s="561"/>
    </row>
    <row r="7872" spans="1:6" ht="30">
      <c r="A7872" s="480"/>
      <c r="B7872" s="502">
        <f>'[1]New Statement'!G513</f>
        <v>149130207</v>
      </c>
      <c r="C7872" s="501" t="str">
        <f>'[2]Rural Area'!D503</f>
        <v>اسلام نگر گلی نمبر 6،7</v>
      </c>
      <c r="D7872" s="562"/>
      <c r="E7872" s="562"/>
      <c r="F7872" s="561"/>
    </row>
    <row r="7873" spans="1:6">
      <c r="A7873" s="480"/>
      <c r="B7873" s="465"/>
      <c r="C7873" s="464"/>
      <c r="D7873" s="562"/>
      <c r="E7873" s="562"/>
      <c r="F7873" s="561"/>
    </row>
    <row r="7874" spans="1:6" ht="30">
      <c r="A7874" s="480"/>
      <c r="B7874" s="502">
        <f>'[1]New Statement'!G510</f>
        <v>149130204</v>
      </c>
      <c r="C7874" s="501" t="str">
        <f>'[2]Rural Area'!D500</f>
        <v>اسلام نگر جیل روڈ</v>
      </c>
      <c r="D7874" s="562" t="s">
        <v>1022</v>
      </c>
      <c r="E7874" s="562" t="s">
        <v>2895</v>
      </c>
      <c r="F7874" s="561">
        <v>144</v>
      </c>
    </row>
    <row r="7875" spans="1:6" ht="30">
      <c r="A7875" s="480"/>
      <c r="B7875" s="502">
        <f>'[1]New Statement'!G511</f>
        <v>149130205</v>
      </c>
      <c r="C7875" s="501" t="str">
        <f>'[2]Rural Area'!D501</f>
        <v>اسلام نگر گلی نمبر 2،3</v>
      </c>
      <c r="D7875" s="562"/>
      <c r="E7875" s="562"/>
      <c r="F7875" s="561"/>
    </row>
    <row r="7876" spans="1:6" ht="30">
      <c r="A7876" s="480"/>
      <c r="B7876" s="502">
        <f>'[1]New Statement'!G512</f>
        <v>149130206</v>
      </c>
      <c r="C7876" s="501" t="str">
        <f>'[2]Rural Area'!D502</f>
        <v>اسلام نگر گلی نمبر 4،5</v>
      </c>
      <c r="D7876" s="562"/>
      <c r="E7876" s="562"/>
      <c r="F7876" s="561"/>
    </row>
    <row r="7877" spans="1:6" ht="30">
      <c r="A7877" s="480"/>
      <c r="B7877" s="502">
        <f>'[1]New Statement'!G513</f>
        <v>149130207</v>
      </c>
      <c r="C7877" s="501" t="str">
        <f>'[2]Rural Area'!D503</f>
        <v>اسلام نگر گلی نمبر 6،7</v>
      </c>
      <c r="D7877" s="562"/>
      <c r="E7877" s="562"/>
      <c r="F7877" s="561"/>
    </row>
    <row r="7878" spans="1:6">
      <c r="A7878" s="480"/>
      <c r="B7878" s="465"/>
      <c r="C7878" s="464"/>
      <c r="D7878" s="562"/>
      <c r="E7878" s="562"/>
      <c r="F7878" s="561"/>
    </row>
    <row r="7879" spans="1:6">
      <c r="A7879" s="480"/>
      <c r="B7879" s="502">
        <f>'[1]New Statement'!G514</f>
        <v>149130301</v>
      </c>
      <c r="C7879" s="501" t="str">
        <f>'[2]Rural Area'!D504</f>
        <v xml:space="preserve">اسلام نگر </v>
      </c>
      <c r="D7879" s="562" t="s">
        <v>1021</v>
      </c>
      <c r="E7879" s="562" t="s">
        <v>2897</v>
      </c>
      <c r="F7879" s="561">
        <v>145</v>
      </c>
    </row>
    <row r="7880" spans="1:6">
      <c r="A7880" s="480"/>
      <c r="B7880" s="502">
        <f>'[1]New Statement'!G515</f>
        <v>149130302</v>
      </c>
      <c r="C7880" s="501" t="str">
        <f>'[2]Rural Area'!D505</f>
        <v xml:space="preserve">اسلام نگر </v>
      </c>
      <c r="D7880" s="562"/>
      <c r="E7880" s="562"/>
      <c r="F7880" s="561"/>
    </row>
    <row r="7881" spans="1:6">
      <c r="A7881" s="480"/>
      <c r="B7881" s="502">
        <f>'[1]New Statement'!G516</f>
        <v>149130303</v>
      </c>
      <c r="C7881" s="501" t="str">
        <f>'[2]Rural Area'!D506</f>
        <v xml:space="preserve">اسلام نگر </v>
      </c>
      <c r="D7881" s="562"/>
      <c r="E7881" s="562"/>
      <c r="F7881" s="561"/>
    </row>
    <row r="7882" spans="1:6">
      <c r="A7882" s="480"/>
      <c r="B7882" s="502">
        <f>'[1]New Statement'!G517</f>
        <v>149130304</v>
      </c>
      <c r="C7882" s="501" t="str">
        <f>'[2]Rural Area'!D507</f>
        <v xml:space="preserve">اسلام نگر </v>
      </c>
      <c r="D7882" s="562"/>
      <c r="E7882" s="562"/>
      <c r="F7882" s="561"/>
    </row>
    <row r="7883" spans="1:6" ht="30">
      <c r="A7883" s="480"/>
      <c r="B7883" s="502">
        <f>'[1]New Statement'!G518</f>
        <v>149130305</v>
      </c>
      <c r="C7883" s="501" t="str">
        <f>'[2]Rural Area'!D508</f>
        <v>اسلام نگر نمبر 2</v>
      </c>
      <c r="D7883" s="562"/>
      <c r="E7883" s="562"/>
      <c r="F7883" s="561"/>
    </row>
    <row r="7884" spans="1:6">
      <c r="A7884" s="480"/>
      <c r="B7884" s="465"/>
      <c r="C7884" s="464"/>
      <c r="D7884" s="562"/>
      <c r="E7884" s="562"/>
      <c r="F7884" s="561"/>
    </row>
    <row r="7885" spans="1:6">
      <c r="A7885" s="480"/>
      <c r="B7885" s="502">
        <f>'[1]New Statement'!G514</f>
        <v>149130301</v>
      </c>
      <c r="C7885" s="501" t="str">
        <f>'[2]Rural Area'!D504</f>
        <v xml:space="preserve">اسلام نگر </v>
      </c>
      <c r="D7885" s="562" t="s">
        <v>1022</v>
      </c>
      <c r="E7885" s="562" t="s">
        <v>2898</v>
      </c>
      <c r="F7885" s="561">
        <v>146</v>
      </c>
    </row>
    <row r="7886" spans="1:6">
      <c r="A7886" s="480"/>
      <c r="B7886" s="502">
        <f>'[1]New Statement'!G515</f>
        <v>149130302</v>
      </c>
      <c r="C7886" s="501" t="str">
        <f>'[2]Rural Area'!D505</f>
        <v xml:space="preserve">اسلام نگر </v>
      </c>
      <c r="D7886" s="562"/>
      <c r="E7886" s="562"/>
      <c r="F7886" s="561"/>
    </row>
    <row r="7887" spans="1:6">
      <c r="A7887" s="480"/>
      <c r="B7887" s="502">
        <f>'[1]New Statement'!G516</f>
        <v>149130303</v>
      </c>
      <c r="C7887" s="501" t="str">
        <f>'[2]Rural Area'!D506</f>
        <v xml:space="preserve">اسلام نگر </v>
      </c>
      <c r="D7887" s="562"/>
      <c r="E7887" s="562"/>
      <c r="F7887" s="561"/>
    </row>
    <row r="7888" spans="1:6">
      <c r="A7888" s="480"/>
      <c r="B7888" s="502">
        <f>'[1]New Statement'!G517</f>
        <v>149130304</v>
      </c>
      <c r="C7888" s="501" t="str">
        <f>'[2]Rural Area'!D507</f>
        <v xml:space="preserve">اسلام نگر </v>
      </c>
      <c r="D7888" s="562"/>
      <c r="E7888" s="562"/>
      <c r="F7888" s="561"/>
    </row>
    <row r="7889" spans="1:6" ht="30">
      <c r="A7889" s="480"/>
      <c r="B7889" s="502">
        <f>'[1]New Statement'!G518</f>
        <v>149130305</v>
      </c>
      <c r="C7889" s="501" t="str">
        <f>'[2]Rural Area'!D508</f>
        <v>اسلام نگر نمبر 2</v>
      </c>
      <c r="D7889" s="562"/>
      <c r="E7889" s="562"/>
      <c r="F7889" s="561"/>
    </row>
    <row r="7890" spans="1:6">
      <c r="A7890" s="480"/>
      <c r="B7890" s="465"/>
      <c r="C7890" s="464"/>
      <c r="D7890" s="562"/>
      <c r="E7890" s="562"/>
      <c r="F7890" s="561"/>
    </row>
    <row r="7891" spans="1:6" ht="30">
      <c r="A7891" s="480"/>
      <c r="B7891" s="502">
        <f>'[1]New Statement'!G519</f>
        <v>149130401</v>
      </c>
      <c r="C7891" s="501" t="str">
        <f>'[2]Rural Area'!D509</f>
        <v>اسلام نگر گلی نمبر 12</v>
      </c>
      <c r="D7891" s="566" t="s">
        <v>1021</v>
      </c>
      <c r="E7891" s="566" t="s">
        <v>2899</v>
      </c>
      <c r="F7891" s="563">
        <v>147</v>
      </c>
    </row>
    <row r="7892" spans="1:6" ht="30">
      <c r="A7892" s="480"/>
      <c r="B7892" s="502">
        <f>'[1]New Statement'!G520</f>
        <v>149130402</v>
      </c>
      <c r="C7892" s="501" t="str">
        <f>'[2]Rural Area'!D510</f>
        <v>اسلام نگر گلی نمبر 12</v>
      </c>
      <c r="D7892" s="567"/>
      <c r="E7892" s="567"/>
      <c r="F7892" s="564"/>
    </row>
    <row r="7893" spans="1:6">
      <c r="A7893" s="480"/>
      <c r="B7893" s="502">
        <f>'[1]New Statement'!G521</f>
        <v>149130403</v>
      </c>
      <c r="C7893" s="501" t="str">
        <f>'[2]Rural Area'!D511</f>
        <v>نیو سول لائن</v>
      </c>
      <c r="D7893" s="567"/>
      <c r="E7893" s="567"/>
      <c r="F7893" s="564"/>
    </row>
    <row r="7894" spans="1:6">
      <c r="A7894" s="480"/>
      <c r="B7894" s="465"/>
      <c r="C7894" s="464"/>
      <c r="D7894" s="567"/>
      <c r="E7894" s="567"/>
      <c r="F7894" s="564"/>
    </row>
    <row r="7895" spans="1:6" ht="30">
      <c r="A7895" s="480"/>
      <c r="B7895" s="502">
        <f>'[1]New Statement'!G519</f>
        <v>149130401</v>
      </c>
      <c r="C7895" s="501" t="str">
        <f>'[2]Rural Area'!D509</f>
        <v>اسلام نگر گلی نمبر 12</v>
      </c>
      <c r="D7895" s="566" t="s">
        <v>1022</v>
      </c>
      <c r="E7895" s="566" t="s">
        <v>2899</v>
      </c>
      <c r="F7895" s="563">
        <v>148</v>
      </c>
    </row>
    <row r="7896" spans="1:6" ht="30">
      <c r="A7896" s="480"/>
      <c r="B7896" s="502">
        <f>'[1]New Statement'!G520</f>
        <v>149130402</v>
      </c>
      <c r="C7896" s="501" t="str">
        <f>'[2]Rural Area'!D510</f>
        <v>اسلام نگر گلی نمبر 12</v>
      </c>
      <c r="D7896" s="567"/>
      <c r="E7896" s="567"/>
      <c r="F7896" s="564"/>
    </row>
    <row r="7897" spans="1:6">
      <c r="A7897" s="480"/>
      <c r="B7897" s="502">
        <f>'[1]New Statement'!G521</f>
        <v>149130403</v>
      </c>
      <c r="C7897" s="501" t="str">
        <f>'[2]Rural Area'!D511</f>
        <v>نیو سول لائن</v>
      </c>
      <c r="D7897" s="567"/>
      <c r="E7897" s="567"/>
      <c r="F7897" s="564"/>
    </row>
    <row r="7898" spans="1:6">
      <c r="A7898" s="503"/>
      <c r="B7898" s="465"/>
      <c r="C7898" s="464"/>
      <c r="D7898" s="567"/>
      <c r="E7898" s="567"/>
      <c r="F7898" s="564"/>
    </row>
    <row r="7899" spans="1:6">
      <c r="A7899" s="480"/>
      <c r="B7899" s="502">
        <f>'[1]New Statement'!G522</f>
        <v>149130404</v>
      </c>
      <c r="C7899" s="501" t="str">
        <f>'[2]Rural Area'!D512</f>
        <v>نیو سول لائن</v>
      </c>
      <c r="D7899" s="562" t="s">
        <v>1021</v>
      </c>
      <c r="E7899" s="562" t="s">
        <v>2899</v>
      </c>
      <c r="F7899" s="561">
        <v>149</v>
      </c>
    </row>
    <row r="7900" spans="1:6">
      <c r="A7900" s="480"/>
      <c r="B7900" s="502">
        <f>'[1]New Statement'!G523</f>
        <v>149130405</v>
      </c>
      <c r="C7900" s="501" t="str">
        <f>'[2]Rural Area'!D513</f>
        <v>نیو سول لائن</v>
      </c>
      <c r="D7900" s="562"/>
      <c r="E7900" s="562"/>
      <c r="F7900" s="561"/>
    </row>
    <row r="7901" spans="1:6">
      <c r="A7901" s="480"/>
      <c r="B7901" s="502">
        <f>'[1]New Statement'!G524</f>
        <v>149130406</v>
      </c>
      <c r="C7901" s="501" t="str">
        <f>'[2]Rural Area'!D514</f>
        <v>نیو سول لائن</v>
      </c>
      <c r="D7901" s="562"/>
      <c r="E7901" s="562"/>
      <c r="F7901" s="561"/>
    </row>
    <row r="7902" spans="1:6">
      <c r="A7902" s="480"/>
      <c r="B7902" s="480"/>
      <c r="C7902" s="480"/>
      <c r="D7902" s="562"/>
      <c r="E7902" s="562"/>
      <c r="F7902" s="561"/>
    </row>
    <row r="7903" spans="1:6">
      <c r="A7903" s="480"/>
      <c r="B7903" s="502">
        <f>'[1]New Statement'!G522</f>
        <v>149130404</v>
      </c>
      <c r="C7903" s="501" t="str">
        <f>'[2]Rural Area'!D512</f>
        <v>نیو سول لائن</v>
      </c>
      <c r="D7903" s="566" t="s">
        <v>1022</v>
      </c>
      <c r="E7903" s="566" t="s">
        <v>2899</v>
      </c>
      <c r="F7903" s="563">
        <v>150</v>
      </c>
    </row>
    <row r="7904" spans="1:6">
      <c r="A7904" s="480"/>
      <c r="B7904" s="502">
        <f>'[1]New Statement'!G523</f>
        <v>149130405</v>
      </c>
      <c r="C7904" s="501" t="str">
        <f>'[2]Rural Area'!D513</f>
        <v>نیو سول لائن</v>
      </c>
      <c r="D7904" s="567"/>
      <c r="E7904" s="567"/>
      <c r="F7904" s="564"/>
    </row>
    <row r="7905" spans="1:6">
      <c r="A7905" s="480"/>
      <c r="B7905" s="502">
        <f>'[1]New Statement'!G524</f>
        <v>149130406</v>
      </c>
      <c r="C7905" s="501" t="str">
        <f>'[2]Rural Area'!D514</f>
        <v>نیو سول لائن</v>
      </c>
      <c r="D7905" s="567"/>
      <c r="E7905" s="567"/>
      <c r="F7905" s="564"/>
    </row>
    <row r="7906" spans="1:6">
      <c r="A7906" s="480"/>
      <c r="B7906" s="465"/>
      <c r="C7906" s="464"/>
      <c r="D7906" s="567"/>
      <c r="E7906" s="567"/>
      <c r="F7906" s="564"/>
    </row>
    <row r="7907" spans="1:6" ht="30">
      <c r="A7907" s="480"/>
      <c r="B7907" s="502">
        <f>'[1]New Statement'!G525</f>
        <v>149130501</v>
      </c>
      <c r="C7907" s="501" t="str">
        <f>'[2]Rural Area'!D515</f>
        <v>نیو سول لائن سرگودھا روڈ</v>
      </c>
      <c r="D7907" s="566" t="s">
        <v>1021</v>
      </c>
      <c r="E7907" s="566" t="s">
        <v>2900</v>
      </c>
      <c r="F7907" s="563">
        <v>151</v>
      </c>
    </row>
    <row r="7908" spans="1:6" ht="30">
      <c r="A7908" s="480"/>
      <c r="B7908" s="502">
        <f>'[1]New Statement'!G526</f>
        <v>149130502</v>
      </c>
      <c r="C7908" s="501" t="str">
        <f>'[2]Rural Area'!D516</f>
        <v>نیو سول لائن سرگودھا روڈ</v>
      </c>
      <c r="D7908" s="567"/>
      <c r="E7908" s="567"/>
      <c r="F7908" s="564"/>
    </row>
    <row r="7909" spans="1:6" ht="30">
      <c r="A7909" s="480"/>
      <c r="B7909" s="502">
        <f>'[1]New Statement'!G527</f>
        <v>149130503</v>
      </c>
      <c r="C7909" s="501" t="str">
        <f>'[2]Rural Area'!D517</f>
        <v>نیو سول لائن سرگودھا روڈ</v>
      </c>
      <c r="D7909" s="567"/>
      <c r="E7909" s="567"/>
      <c r="F7909" s="564"/>
    </row>
    <row r="7910" spans="1:6">
      <c r="A7910" s="480"/>
      <c r="B7910" s="465"/>
      <c r="C7910" s="464"/>
      <c r="D7910" s="567"/>
      <c r="E7910" s="567"/>
      <c r="F7910" s="564"/>
    </row>
    <row r="7911" spans="1:6" ht="30">
      <c r="A7911" s="480"/>
      <c r="B7911" s="502">
        <f>'[1]New Statement'!G525</f>
        <v>149130501</v>
      </c>
      <c r="C7911" s="501" t="str">
        <f>'[2]Rural Area'!D515</f>
        <v>نیو سول لائن سرگودھا روڈ</v>
      </c>
      <c r="D7911" s="566" t="s">
        <v>1022</v>
      </c>
      <c r="E7911" s="566" t="s">
        <v>2901</v>
      </c>
      <c r="F7911" s="563">
        <v>152</v>
      </c>
    </row>
    <row r="7912" spans="1:6" ht="30">
      <c r="A7912" s="480"/>
      <c r="B7912" s="502">
        <f>'[1]New Statement'!G526</f>
        <v>149130502</v>
      </c>
      <c r="C7912" s="501" t="str">
        <f>'[2]Rural Area'!D516</f>
        <v>نیو سول لائن سرگودھا روڈ</v>
      </c>
      <c r="D7912" s="567"/>
      <c r="E7912" s="567"/>
      <c r="F7912" s="564"/>
    </row>
    <row r="7913" spans="1:6" ht="30">
      <c r="A7913" s="480"/>
      <c r="B7913" s="502">
        <f>'[1]New Statement'!G527</f>
        <v>149130503</v>
      </c>
      <c r="C7913" s="501" t="str">
        <f>'[2]Rural Area'!D517</f>
        <v>نیو سول لائن سرگودھا روڈ</v>
      </c>
      <c r="D7913" s="567"/>
      <c r="E7913" s="567"/>
      <c r="F7913" s="564"/>
    </row>
    <row r="7914" spans="1:6">
      <c r="A7914" s="480"/>
      <c r="B7914" s="465"/>
      <c r="C7914" s="464"/>
      <c r="D7914" s="567"/>
      <c r="E7914" s="567"/>
      <c r="F7914" s="564"/>
    </row>
    <row r="7915" spans="1:6" ht="30">
      <c r="A7915" s="480"/>
      <c r="B7915" s="502">
        <f>'[1]New Statement'!G528</f>
        <v>149130504</v>
      </c>
      <c r="C7915" s="501" t="str">
        <f>'[2]Rural Area'!D518</f>
        <v>نیو سول لائن سرگودھا روڈ</v>
      </c>
      <c r="D7915" s="562" t="s">
        <v>1021</v>
      </c>
      <c r="E7915" s="562" t="s">
        <v>2900</v>
      </c>
      <c r="F7915" s="561">
        <v>153</v>
      </c>
    </row>
    <row r="7916" spans="1:6" ht="30">
      <c r="A7916" s="480"/>
      <c r="B7916" s="502">
        <f>'[1]New Statement'!G529</f>
        <v>149130505</v>
      </c>
      <c r="C7916" s="501" t="str">
        <f>'[2]Rural Area'!D519</f>
        <v>نیو سول لائن سرگودھا روڈ</v>
      </c>
      <c r="D7916" s="562"/>
      <c r="E7916" s="562"/>
      <c r="F7916" s="561"/>
    </row>
    <row r="7917" spans="1:6" ht="30">
      <c r="A7917" s="480"/>
      <c r="B7917" s="502">
        <f>'[1]New Statement'!G530</f>
        <v>149130506</v>
      </c>
      <c r="C7917" s="501" t="str">
        <f>'[2]Rural Area'!D520</f>
        <v>نیو سول لائن سرگودھا روڈ</v>
      </c>
      <c r="D7917" s="562"/>
      <c r="E7917" s="562"/>
      <c r="F7917" s="561"/>
    </row>
    <row r="7918" spans="1:6" ht="30">
      <c r="A7918" s="480"/>
      <c r="B7918" s="502">
        <f>'[1]New Statement'!G531</f>
        <v>149130507</v>
      </c>
      <c r="C7918" s="501" t="str">
        <f>'[2]Rural Area'!D521</f>
        <v>نیو سول لائن سرگودھا روڈ</v>
      </c>
      <c r="D7918" s="562"/>
      <c r="E7918" s="562"/>
      <c r="F7918" s="561"/>
    </row>
    <row r="7919" spans="1:6">
      <c r="A7919" s="480"/>
      <c r="B7919" s="465"/>
      <c r="C7919" s="464"/>
      <c r="D7919" s="562"/>
      <c r="E7919" s="562"/>
      <c r="F7919" s="561"/>
    </row>
    <row r="7920" spans="1:6" ht="30">
      <c r="A7920" s="480"/>
      <c r="B7920" s="502">
        <f>'[1]New Statement'!G528</f>
        <v>149130504</v>
      </c>
      <c r="C7920" s="501" t="str">
        <f>'[2]Rural Area'!D518</f>
        <v>نیو سول لائن سرگودھا روڈ</v>
      </c>
      <c r="D7920" s="566" t="s">
        <v>1022</v>
      </c>
      <c r="E7920" s="566" t="s">
        <v>2901</v>
      </c>
      <c r="F7920" s="561">
        <v>154</v>
      </c>
    </row>
    <row r="7921" spans="1:6" ht="30">
      <c r="A7921" s="480"/>
      <c r="B7921" s="502">
        <f>'[1]New Statement'!G529</f>
        <v>149130505</v>
      </c>
      <c r="C7921" s="501" t="str">
        <f>'[2]Rural Area'!D519</f>
        <v>نیو سول لائن سرگودھا روڈ</v>
      </c>
      <c r="D7921" s="567"/>
      <c r="E7921" s="567"/>
      <c r="F7921" s="561"/>
    </row>
    <row r="7922" spans="1:6" ht="30">
      <c r="A7922" s="480"/>
      <c r="B7922" s="502">
        <f>'[1]New Statement'!G530</f>
        <v>149130506</v>
      </c>
      <c r="C7922" s="501" t="str">
        <f>'[2]Rural Area'!D520</f>
        <v>نیو سول لائن سرگودھا روڈ</v>
      </c>
      <c r="D7922" s="567"/>
      <c r="E7922" s="567"/>
      <c r="F7922" s="561"/>
    </row>
    <row r="7923" spans="1:6" ht="30">
      <c r="A7923" s="480"/>
      <c r="B7923" s="502">
        <f>'[1]New Statement'!G531</f>
        <v>149130507</v>
      </c>
      <c r="C7923" s="501" t="str">
        <f>'[2]Rural Area'!D521</f>
        <v>نیو سول لائن سرگودھا روڈ</v>
      </c>
      <c r="D7923" s="567"/>
      <c r="E7923" s="567"/>
      <c r="F7923" s="561"/>
    </row>
    <row r="7924" spans="1:6">
      <c r="A7924" s="480"/>
      <c r="B7924" s="465"/>
      <c r="C7924" s="464"/>
      <c r="D7924" s="568"/>
      <c r="E7924" s="568"/>
      <c r="F7924" s="561"/>
    </row>
    <row r="7925" spans="1:6" ht="30">
      <c r="A7925" s="480"/>
      <c r="B7925" s="502">
        <f>'[1]New Statement'!G534</f>
        <v>149140101</v>
      </c>
      <c r="C7925" s="501" t="str">
        <f>'[2]Rural Area'!D523</f>
        <v xml:space="preserve">بلال گنج ہجویری ٹاؤن </v>
      </c>
      <c r="D7925" s="562" t="s">
        <v>1021</v>
      </c>
      <c r="E7925" s="562" t="s">
        <v>2902</v>
      </c>
      <c r="F7925" s="561">
        <v>155</v>
      </c>
    </row>
    <row r="7926" spans="1:6" ht="30">
      <c r="A7926" s="480"/>
      <c r="B7926" s="502">
        <f>'[1]New Statement'!G535</f>
        <v>149140102</v>
      </c>
      <c r="C7926" s="501" t="str">
        <f>'[2]Rural Area'!D524</f>
        <v xml:space="preserve">بلال گنج ہجویری ٹاؤن </v>
      </c>
      <c r="D7926" s="562"/>
      <c r="E7926" s="562"/>
      <c r="F7926" s="561"/>
    </row>
    <row r="7927" spans="1:6">
      <c r="A7927" s="480"/>
      <c r="B7927" s="502">
        <f>'[1]New Statement'!G536</f>
        <v>149140103</v>
      </c>
      <c r="C7927" s="501" t="str">
        <f>'[2]Rural Area'!D525</f>
        <v xml:space="preserve">ہجویری ٹاؤن </v>
      </c>
      <c r="D7927" s="562"/>
      <c r="E7927" s="562"/>
      <c r="F7927" s="561"/>
    </row>
    <row r="7928" spans="1:6">
      <c r="A7928" s="480"/>
      <c r="B7928" s="502">
        <f>'[1]New Statement'!G537</f>
        <v>149140104</v>
      </c>
      <c r="C7928" s="501" t="str">
        <f>'[2]Rural Area'!D526</f>
        <v xml:space="preserve">ہجویری ٹاؤن </v>
      </c>
      <c r="D7928" s="562"/>
      <c r="E7928" s="562"/>
      <c r="F7928" s="561"/>
    </row>
    <row r="7929" spans="1:6">
      <c r="A7929" s="480"/>
      <c r="B7929" s="502">
        <f>'[1]New Statement'!G538</f>
        <v>149140105</v>
      </c>
      <c r="C7929" s="501" t="str">
        <f>'[2]Rural Area'!D527</f>
        <v xml:space="preserve">ہجویری ٹاؤن </v>
      </c>
      <c r="D7929" s="562"/>
      <c r="E7929" s="562"/>
      <c r="F7929" s="561"/>
    </row>
    <row r="7930" spans="1:6">
      <c r="A7930" s="480"/>
      <c r="B7930" s="465"/>
      <c r="C7930" s="464"/>
      <c r="D7930" s="562"/>
      <c r="E7930" s="562"/>
      <c r="F7930" s="561"/>
    </row>
    <row r="7931" spans="1:6" ht="30">
      <c r="A7931" s="480"/>
      <c r="B7931" s="502">
        <f>'[1]New Statement'!G534</f>
        <v>149140101</v>
      </c>
      <c r="C7931" s="501" t="str">
        <f>'[2]Rural Area'!D523</f>
        <v xml:space="preserve">بلال گنج ہجویری ٹاؤن </v>
      </c>
      <c r="D7931" s="562" t="s">
        <v>1022</v>
      </c>
      <c r="E7931" s="562" t="s">
        <v>2903</v>
      </c>
      <c r="F7931" s="561">
        <v>156</v>
      </c>
    </row>
    <row r="7932" spans="1:6" ht="30">
      <c r="A7932" s="480"/>
      <c r="B7932" s="502">
        <f>'[1]New Statement'!G535</f>
        <v>149140102</v>
      </c>
      <c r="C7932" s="501" t="str">
        <f>'[2]Rural Area'!D524</f>
        <v xml:space="preserve">بلال گنج ہجویری ٹاؤن </v>
      </c>
      <c r="D7932" s="562"/>
      <c r="E7932" s="562"/>
      <c r="F7932" s="561"/>
    </row>
    <row r="7933" spans="1:6">
      <c r="A7933" s="480"/>
      <c r="B7933" s="502">
        <f>'[1]New Statement'!G536</f>
        <v>149140103</v>
      </c>
      <c r="C7933" s="501" t="str">
        <f>'[2]Rural Area'!D525</f>
        <v xml:space="preserve">ہجویری ٹاؤن </v>
      </c>
      <c r="D7933" s="562"/>
      <c r="E7933" s="562"/>
      <c r="F7933" s="561"/>
    </row>
    <row r="7934" spans="1:6">
      <c r="A7934" s="480"/>
      <c r="B7934" s="502">
        <f>'[1]New Statement'!G537</f>
        <v>149140104</v>
      </c>
      <c r="C7934" s="501" t="str">
        <f>'[2]Rural Area'!D526</f>
        <v xml:space="preserve">ہجویری ٹاؤن </v>
      </c>
      <c r="D7934" s="562"/>
      <c r="E7934" s="562"/>
      <c r="F7934" s="561"/>
    </row>
    <row r="7935" spans="1:6">
      <c r="A7935" s="480"/>
      <c r="B7935" s="502">
        <f>'[1]New Statement'!G538</f>
        <v>149140105</v>
      </c>
      <c r="C7935" s="501" t="str">
        <f>'[2]Rural Area'!D527</f>
        <v xml:space="preserve">ہجویری ٹاؤن </v>
      </c>
      <c r="D7935" s="562"/>
      <c r="E7935" s="562"/>
      <c r="F7935" s="561"/>
    </row>
    <row r="7936" spans="1:6">
      <c r="A7936" s="480"/>
      <c r="B7936" s="465"/>
      <c r="C7936" s="464"/>
      <c r="D7936" s="562"/>
      <c r="E7936" s="562"/>
      <c r="F7936" s="561"/>
    </row>
    <row r="7937" spans="1:6">
      <c r="A7937" s="480"/>
      <c r="B7937" s="502">
        <f>'[1]New Statement'!G539</f>
        <v>149140201</v>
      </c>
      <c r="C7937" s="501" t="str">
        <f>'[2]Rural Area'!D528</f>
        <v xml:space="preserve">ہجویری ٹاؤن </v>
      </c>
      <c r="D7937" s="562" t="s">
        <v>1021</v>
      </c>
      <c r="E7937" s="562" t="s">
        <v>2904</v>
      </c>
      <c r="F7937" s="561">
        <v>157</v>
      </c>
    </row>
    <row r="7938" spans="1:6">
      <c r="A7938" s="480"/>
      <c r="B7938" s="502">
        <f>'[1]New Statement'!G540</f>
        <v>149140202</v>
      </c>
      <c r="C7938" s="501" t="str">
        <f>'[2]Rural Area'!D529</f>
        <v xml:space="preserve">ہجویری ٹاؤن </v>
      </c>
      <c r="D7938" s="562"/>
      <c r="E7938" s="562"/>
      <c r="F7938" s="561"/>
    </row>
    <row r="7939" spans="1:6">
      <c r="A7939" s="480"/>
      <c r="B7939" s="502">
        <f>'[1]New Statement'!G541</f>
        <v>149140203</v>
      </c>
      <c r="C7939" s="501" t="str">
        <f>'[2]Rural Area'!D530</f>
        <v xml:space="preserve">ہجویری ٹاؤن </v>
      </c>
      <c r="D7939" s="562"/>
      <c r="E7939" s="562"/>
      <c r="F7939" s="561"/>
    </row>
    <row r="7940" spans="1:6">
      <c r="A7940" s="480"/>
      <c r="B7940" s="502">
        <f>'[1]New Statement'!G542</f>
        <v>149140204</v>
      </c>
      <c r="C7940" s="501" t="str">
        <f>'[2]Rural Area'!D531</f>
        <v xml:space="preserve">ہجویری ٹاؤن </v>
      </c>
      <c r="D7940" s="562"/>
      <c r="E7940" s="562"/>
      <c r="F7940" s="561"/>
    </row>
    <row r="7941" spans="1:6">
      <c r="A7941" s="480"/>
      <c r="B7941" s="465"/>
      <c r="C7941" s="464"/>
      <c r="D7941" s="562"/>
      <c r="E7941" s="562"/>
      <c r="F7941" s="561"/>
    </row>
    <row r="7942" spans="1:6">
      <c r="A7942" s="480"/>
      <c r="B7942" s="502">
        <f>'[1]New Statement'!G539</f>
        <v>149140201</v>
      </c>
      <c r="C7942" s="501" t="str">
        <f>'[2]Rural Area'!D528</f>
        <v xml:space="preserve">ہجویری ٹاؤن </v>
      </c>
      <c r="D7942" s="562" t="s">
        <v>1022</v>
      </c>
      <c r="E7942" s="562" t="s">
        <v>2905</v>
      </c>
      <c r="F7942" s="561">
        <v>158</v>
      </c>
    </row>
    <row r="7943" spans="1:6">
      <c r="A7943" s="480"/>
      <c r="B7943" s="502">
        <f>'[1]New Statement'!G540</f>
        <v>149140202</v>
      </c>
      <c r="C7943" s="501" t="str">
        <f>'[2]Rural Area'!D529</f>
        <v xml:space="preserve">ہجویری ٹاؤن </v>
      </c>
      <c r="D7943" s="562"/>
      <c r="E7943" s="562"/>
      <c r="F7943" s="561"/>
    </row>
    <row r="7944" spans="1:6">
      <c r="A7944" s="480"/>
      <c r="B7944" s="502">
        <f>'[1]New Statement'!G541</f>
        <v>149140203</v>
      </c>
      <c r="C7944" s="501" t="str">
        <f>'[2]Rural Area'!D530</f>
        <v xml:space="preserve">ہجویری ٹاؤن </v>
      </c>
      <c r="D7944" s="562"/>
      <c r="E7944" s="562"/>
      <c r="F7944" s="561"/>
    </row>
    <row r="7945" spans="1:6">
      <c r="A7945" s="480"/>
      <c r="B7945" s="502">
        <f>'[1]New Statement'!G542</f>
        <v>149140204</v>
      </c>
      <c r="C7945" s="501" t="str">
        <f>'[2]Rural Area'!D531</f>
        <v xml:space="preserve">ہجویری ٹاؤن </v>
      </c>
      <c r="D7945" s="562"/>
      <c r="E7945" s="562"/>
      <c r="F7945" s="561"/>
    </row>
    <row r="7946" spans="1:6">
      <c r="A7946" s="480"/>
      <c r="B7946" s="465"/>
      <c r="C7946" s="464"/>
      <c r="D7946" s="562"/>
      <c r="E7946" s="562"/>
      <c r="F7946" s="561"/>
    </row>
    <row r="7947" spans="1:6" ht="45">
      <c r="A7947" s="480"/>
      <c r="B7947" s="502">
        <f>'[1]New Statement'!G543</f>
        <v>149140301</v>
      </c>
      <c r="C7947" s="501" t="str">
        <f>'[2]Rural Area'!D532</f>
        <v>ہجویری ٹاؤن  لدھیانوی مسجد</v>
      </c>
      <c r="D7947" s="562" t="s">
        <v>1021</v>
      </c>
      <c r="E7947" s="562" t="s">
        <v>2906</v>
      </c>
      <c r="F7947" s="561">
        <v>159</v>
      </c>
    </row>
    <row r="7948" spans="1:6" ht="45">
      <c r="A7948" s="480"/>
      <c r="B7948" s="502">
        <f>'[1]New Statement'!G544</f>
        <v>149140302</v>
      </c>
      <c r="C7948" s="501" t="str">
        <f>'[2]Rural Area'!D533</f>
        <v>ہجویری ٹاؤن عقب  اسلامیہ کالج</v>
      </c>
      <c r="D7948" s="562"/>
      <c r="E7948" s="562"/>
      <c r="F7948" s="561"/>
    </row>
    <row r="7949" spans="1:6" ht="45">
      <c r="A7949" s="480"/>
      <c r="B7949" s="502">
        <f>'[1]New Statement'!G545</f>
        <v>149140303</v>
      </c>
      <c r="C7949" s="501" t="str">
        <f>'[2]Rural Area'!D534</f>
        <v>ہجویری ٹاؤن عقب  خدیجہ ہسپتال</v>
      </c>
      <c r="D7949" s="562"/>
      <c r="E7949" s="562"/>
      <c r="F7949" s="561"/>
    </row>
    <row r="7950" spans="1:6" ht="45">
      <c r="A7950" s="480"/>
      <c r="B7950" s="502">
        <f>'[1]New Statement'!G546</f>
        <v>149140304</v>
      </c>
      <c r="C7950" s="501" t="str">
        <f>'[2]Rural Area'!D535</f>
        <v>ہجویری ٹاؤن  لدھیانوی مسجد</v>
      </c>
      <c r="D7950" s="562"/>
      <c r="E7950" s="562"/>
      <c r="F7950" s="561"/>
    </row>
    <row r="7951" spans="1:6" ht="30">
      <c r="A7951" s="480"/>
      <c r="B7951" s="502">
        <f>'[1]New Statement'!G547</f>
        <v>149140305</v>
      </c>
      <c r="C7951" s="501" t="str">
        <f>'[2]Rural Area'!D536</f>
        <v>ہجویری ٹاؤن  موتی  مسجد</v>
      </c>
      <c r="D7951" s="562"/>
      <c r="E7951" s="562"/>
      <c r="F7951" s="561"/>
    </row>
    <row r="7952" spans="1:6">
      <c r="A7952" s="480"/>
      <c r="B7952" s="465"/>
      <c r="C7952" s="464"/>
      <c r="D7952" s="562"/>
      <c r="E7952" s="562"/>
      <c r="F7952" s="561"/>
    </row>
    <row r="7953" spans="1:6" ht="45">
      <c r="A7953" s="480"/>
      <c r="B7953" s="502">
        <f>'[1]New Statement'!G543</f>
        <v>149140301</v>
      </c>
      <c r="C7953" s="501" t="str">
        <f>'[2]Rural Area'!D532</f>
        <v>ہجویری ٹاؤن  لدھیانوی مسجد</v>
      </c>
      <c r="D7953" s="562" t="s">
        <v>1022</v>
      </c>
      <c r="E7953" s="562" t="s">
        <v>2905</v>
      </c>
      <c r="F7953" s="561">
        <v>160</v>
      </c>
    </row>
    <row r="7954" spans="1:6" ht="45">
      <c r="A7954" s="480"/>
      <c r="B7954" s="502">
        <f>'[1]New Statement'!G544</f>
        <v>149140302</v>
      </c>
      <c r="C7954" s="501" t="str">
        <f>'[2]Rural Area'!D533</f>
        <v>ہجویری ٹاؤن عقب  اسلامیہ کالج</v>
      </c>
      <c r="D7954" s="562"/>
      <c r="E7954" s="562"/>
      <c r="F7954" s="561"/>
    </row>
    <row r="7955" spans="1:6" ht="45">
      <c r="A7955" s="480"/>
      <c r="B7955" s="502">
        <f>'[1]New Statement'!G545</f>
        <v>149140303</v>
      </c>
      <c r="C7955" s="501" t="str">
        <f>'[2]Rural Area'!D534</f>
        <v>ہجویری ٹاؤن عقب  خدیجہ ہسپتال</v>
      </c>
      <c r="D7955" s="562"/>
      <c r="E7955" s="562"/>
      <c r="F7955" s="561"/>
    </row>
    <row r="7956" spans="1:6" ht="45">
      <c r="A7956" s="480"/>
      <c r="B7956" s="502">
        <f>'[1]New Statement'!G546</f>
        <v>149140304</v>
      </c>
      <c r="C7956" s="501" t="str">
        <f>'[2]Rural Area'!D535</f>
        <v>ہجویری ٹاؤن  لدھیانوی مسجد</v>
      </c>
      <c r="D7956" s="562"/>
      <c r="E7956" s="562"/>
      <c r="F7956" s="561"/>
    </row>
    <row r="7957" spans="1:6" ht="30">
      <c r="A7957" s="480"/>
      <c r="B7957" s="502">
        <f>'[1]New Statement'!G547</f>
        <v>149140305</v>
      </c>
      <c r="C7957" s="501" t="str">
        <f>'[2]Rural Area'!D536</f>
        <v>ہجویری ٹاؤن  موتی  مسجد</v>
      </c>
      <c r="D7957" s="562"/>
      <c r="E7957" s="562"/>
      <c r="F7957" s="561"/>
    </row>
    <row r="7958" spans="1:6">
      <c r="A7958" s="480"/>
      <c r="B7958" s="465"/>
      <c r="C7958" s="464"/>
      <c r="D7958" s="562"/>
      <c r="E7958" s="562"/>
      <c r="F7958" s="561"/>
    </row>
    <row r="7959" spans="1:6">
      <c r="A7959" s="480"/>
      <c r="B7959" s="502">
        <f>'[1]New Statement'!G548</f>
        <v>149140401</v>
      </c>
      <c r="C7959" s="501" t="str">
        <f>'[2]Rural Area'!D537</f>
        <v xml:space="preserve">ہجویری ٹاؤن </v>
      </c>
      <c r="D7959" s="562" t="s">
        <v>1021</v>
      </c>
      <c r="E7959" s="562" t="s">
        <v>2907</v>
      </c>
      <c r="F7959" s="561">
        <v>161</v>
      </c>
    </row>
    <row r="7960" spans="1:6">
      <c r="A7960" s="480"/>
      <c r="B7960" s="502">
        <f>'[1]New Statement'!G549</f>
        <v>149140402</v>
      </c>
      <c r="C7960" s="501" t="str">
        <f>'[2]Rural Area'!D538</f>
        <v xml:space="preserve">ہجویری ٹاؤن </v>
      </c>
      <c r="D7960" s="562"/>
      <c r="E7960" s="562"/>
      <c r="F7960" s="561"/>
    </row>
    <row r="7961" spans="1:6">
      <c r="A7961" s="480"/>
      <c r="B7961" s="502">
        <f>'[1]New Statement'!G550</f>
        <v>149140403</v>
      </c>
      <c r="C7961" s="501" t="str">
        <f>'[2]Rural Area'!D539</f>
        <v xml:space="preserve">ہجویری ٹاؤن </v>
      </c>
      <c r="D7961" s="562"/>
      <c r="E7961" s="562"/>
      <c r="F7961" s="561"/>
    </row>
    <row r="7962" spans="1:6">
      <c r="A7962" s="480"/>
      <c r="B7962" s="465"/>
      <c r="C7962" s="464"/>
      <c r="D7962" s="562"/>
      <c r="E7962" s="562"/>
      <c r="F7962" s="561"/>
    </row>
    <row r="7963" spans="1:6">
      <c r="A7963" s="480"/>
      <c r="B7963" s="502">
        <f>'[1]New Statement'!G551</f>
        <v>149140404</v>
      </c>
      <c r="C7963" s="501" t="str">
        <f>'[2]Rural Area'!D540</f>
        <v xml:space="preserve">ہجویری ٹاؤن </v>
      </c>
      <c r="D7963" s="567" t="s">
        <v>1021</v>
      </c>
      <c r="E7963" s="567" t="s">
        <v>2907</v>
      </c>
      <c r="F7963" s="564">
        <v>162</v>
      </c>
    </row>
    <row r="7964" spans="1:6">
      <c r="A7964" s="480"/>
      <c r="B7964" s="502">
        <f>'[1]New Statement'!G552</f>
        <v>149140405</v>
      </c>
      <c r="C7964" s="501" t="str">
        <f>'[2]Rural Area'!D541</f>
        <v xml:space="preserve">ہجویری ٹاؤن </v>
      </c>
      <c r="D7964" s="567"/>
      <c r="E7964" s="567"/>
      <c r="F7964" s="564"/>
    </row>
    <row r="7965" spans="1:6">
      <c r="A7965" s="480"/>
      <c r="B7965" s="465"/>
      <c r="C7965" s="464"/>
      <c r="D7965" s="568"/>
      <c r="E7965" s="568"/>
      <c r="F7965" s="565"/>
    </row>
    <row r="7966" spans="1:6">
      <c r="A7966" s="480"/>
      <c r="B7966" s="502">
        <f>'[1]New Statement'!G548</f>
        <v>149140401</v>
      </c>
      <c r="C7966" s="501" t="str">
        <f>'[2]Rural Area'!D537</f>
        <v xml:space="preserve">ہجویری ٹاؤن </v>
      </c>
      <c r="D7966" s="562" t="s">
        <v>1022</v>
      </c>
      <c r="E7966" s="562" t="s">
        <v>2908</v>
      </c>
      <c r="F7966" s="561">
        <v>163</v>
      </c>
    </row>
    <row r="7967" spans="1:6">
      <c r="A7967" s="480"/>
      <c r="B7967" s="502">
        <f>'[1]New Statement'!G549</f>
        <v>149140402</v>
      </c>
      <c r="C7967" s="501" t="str">
        <f>'[2]Rural Area'!D538</f>
        <v xml:space="preserve">ہجویری ٹاؤن </v>
      </c>
      <c r="D7967" s="562"/>
      <c r="E7967" s="562"/>
      <c r="F7967" s="561"/>
    </row>
    <row r="7968" spans="1:6">
      <c r="A7968" s="480"/>
      <c r="B7968" s="502">
        <f>'[1]New Statement'!G550</f>
        <v>149140403</v>
      </c>
      <c r="C7968" s="501" t="str">
        <f>'[2]Rural Area'!D539</f>
        <v xml:space="preserve">ہجویری ٹاؤن </v>
      </c>
      <c r="D7968" s="562"/>
      <c r="E7968" s="562"/>
      <c r="F7968" s="561"/>
    </row>
    <row r="7969" spans="1:6">
      <c r="A7969" s="480"/>
      <c r="B7969" s="502">
        <f>'[1]New Statement'!G551</f>
        <v>149140404</v>
      </c>
      <c r="C7969" s="501" t="str">
        <f>'[2]Rural Area'!D540</f>
        <v xml:space="preserve">ہجویری ٹاؤن </v>
      </c>
      <c r="D7969" s="562"/>
      <c r="E7969" s="562"/>
      <c r="F7969" s="561"/>
    </row>
    <row r="7970" spans="1:6">
      <c r="A7970" s="480"/>
      <c r="B7970" s="502">
        <f>'[1]New Statement'!G552</f>
        <v>149140405</v>
      </c>
      <c r="C7970" s="501" t="str">
        <f>'[2]Rural Area'!D541</f>
        <v xml:space="preserve">ہجویری ٹاؤن </v>
      </c>
      <c r="D7970" s="562"/>
      <c r="E7970" s="562"/>
      <c r="F7970" s="561"/>
    </row>
    <row r="7971" spans="1:6">
      <c r="A7971" s="480"/>
      <c r="B7971" s="465"/>
      <c r="C7971" s="464"/>
      <c r="D7971" s="562"/>
      <c r="E7971" s="562"/>
      <c r="F7971" s="561"/>
    </row>
    <row r="7972" spans="1:6">
      <c r="A7972" s="480"/>
      <c r="B7972" s="502">
        <f>'[1]New Statement'!G553</f>
        <v>149140406</v>
      </c>
      <c r="C7972" s="501" t="str">
        <f>'[2]Rural Area'!D542</f>
        <v xml:space="preserve">ہجویری ٹاؤن </v>
      </c>
      <c r="D7972" s="536" t="s">
        <v>1021</v>
      </c>
      <c r="E7972" s="536" t="s">
        <v>2909</v>
      </c>
      <c r="F7972" s="539">
        <v>164</v>
      </c>
    </row>
    <row r="7973" spans="1:6">
      <c r="A7973" s="480"/>
      <c r="B7973" s="502">
        <f>'[1]New Statement'!G554</f>
        <v>149140501</v>
      </c>
      <c r="C7973" s="501" t="str">
        <f>'[2]Rural Area'!D543</f>
        <v xml:space="preserve">ہجویری ٹاؤن </v>
      </c>
      <c r="D7973" s="537"/>
      <c r="E7973" s="537"/>
      <c r="F7973" s="540"/>
    </row>
    <row r="7974" spans="1:6">
      <c r="A7974" s="480"/>
      <c r="B7974" s="502">
        <f>'[1]New Statement'!G555</f>
        <v>149140502</v>
      </c>
      <c r="C7974" s="501" t="str">
        <f>'[2]Rural Area'!D544</f>
        <v xml:space="preserve">ہجویری ٹاؤن </v>
      </c>
      <c r="D7974" s="537"/>
      <c r="E7974" s="537"/>
      <c r="F7974" s="540"/>
    </row>
    <row r="7975" spans="1:6">
      <c r="A7975" s="480"/>
      <c r="B7975" s="465"/>
      <c r="C7975" s="464"/>
      <c r="D7975" s="537"/>
      <c r="E7975" s="537"/>
      <c r="F7975" s="540"/>
    </row>
    <row r="7976" spans="1:6">
      <c r="A7976" s="480"/>
      <c r="B7976" s="502">
        <f>'[1]New Statement'!G556</f>
        <v>149140503</v>
      </c>
      <c r="C7976" s="501" t="str">
        <f>'[2]Rural Area'!D545</f>
        <v xml:space="preserve">ہجویری ٹاؤن </v>
      </c>
      <c r="D7976" s="536" t="s">
        <v>1021</v>
      </c>
      <c r="E7976" s="536" t="s">
        <v>2909</v>
      </c>
      <c r="F7976" s="539">
        <v>165</v>
      </c>
    </row>
    <row r="7977" spans="1:6">
      <c r="A7977" s="480"/>
      <c r="B7977" s="502">
        <f>'[1]New Statement'!G557</f>
        <v>149140504</v>
      </c>
      <c r="C7977" s="501" t="str">
        <f>'[2]Rural Area'!D546</f>
        <v xml:space="preserve">ہجویری ٹاؤن </v>
      </c>
      <c r="D7977" s="537"/>
      <c r="E7977" s="537"/>
      <c r="F7977" s="540"/>
    </row>
    <row r="7978" spans="1:6">
      <c r="A7978" s="480"/>
      <c r="B7978" s="502">
        <f>'[1]New Statement'!G558</f>
        <v>149140505</v>
      </c>
      <c r="C7978" s="501" t="str">
        <f>'[2]Rural Area'!D547</f>
        <v xml:space="preserve">ہجویری ٹاؤن </v>
      </c>
      <c r="D7978" s="537"/>
      <c r="E7978" s="537"/>
      <c r="F7978" s="540"/>
    </row>
    <row r="7979" spans="1:6">
      <c r="A7979" s="480"/>
      <c r="B7979" s="465"/>
      <c r="C7979" s="464"/>
      <c r="D7979" s="537"/>
      <c r="E7979" s="537"/>
      <c r="F7979" s="540"/>
    </row>
    <row r="7980" spans="1:6">
      <c r="A7980" s="480"/>
      <c r="B7980" s="502">
        <f>'[1]New Statement'!G553</f>
        <v>149140406</v>
      </c>
      <c r="C7980" s="501" t="str">
        <f>'[2]Rural Area'!D542</f>
        <v xml:space="preserve">ہجویری ٹاؤن </v>
      </c>
      <c r="D7980" s="562" t="s">
        <v>1022</v>
      </c>
      <c r="E7980" s="562" t="s">
        <v>2908</v>
      </c>
      <c r="F7980" s="561">
        <v>166</v>
      </c>
    </row>
    <row r="7981" spans="1:6">
      <c r="A7981" s="480"/>
      <c r="B7981" s="502">
        <f>'[1]New Statement'!G554</f>
        <v>149140501</v>
      </c>
      <c r="C7981" s="501" t="str">
        <f>'[2]Rural Area'!D543</f>
        <v xml:space="preserve">ہجویری ٹاؤن </v>
      </c>
      <c r="D7981" s="562"/>
      <c r="E7981" s="562"/>
      <c r="F7981" s="561"/>
    </row>
    <row r="7982" spans="1:6">
      <c r="A7982" s="480"/>
      <c r="B7982" s="502">
        <f>'[1]New Statement'!G555</f>
        <v>149140502</v>
      </c>
      <c r="C7982" s="501" t="str">
        <f>'[2]Rural Area'!D544</f>
        <v xml:space="preserve">ہجویری ٹاؤن </v>
      </c>
      <c r="D7982" s="562"/>
      <c r="E7982" s="562"/>
      <c r="F7982" s="561"/>
    </row>
    <row r="7983" spans="1:6">
      <c r="A7983" s="480"/>
      <c r="B7983" s="502">
        <f>'[1]New Statement'!G556</f>
        <v>149140503</v>
      </c>
      <c r="C7983" s="501" t="str">
        <f>'[2]Rural Area'!D545</f>
        <v xml:space="preserve">ہجویری ٹاؤن </v>
      </c>
      <c r="D7983" s="562"/>
      <c r="E7983" s="562"/>
      <c r="F7983" s="561"/>
    </row>
    <row r="7984" spans="1:6">
      <c r="A7984" s="480"/>
      <c r="B7984" s="502">
        <f>'[1]New Statement'!G557</f>
        <v>149140504</v>
      </c>
      <c r="C7984" s="501" t="str">
        <f>'[2]Rural Area'!D546</f>
        <v xml:space="preserve">ہجویری ٹاؤن </v>
      </c>
      <c r="D7984" s="562"/>
      <c r="E7984" s="562"/>
      <c r="F7984" s="561"/>
    </row>
    <row r="7985" spans="1:6">
      <c r="A7985" s="480"/>
      <c r="B7985" s="502">
        <f>'[1]New Statement'!G558</f>
        <v>149140505</v>
      </c>
      <c r="C7985" s="501" t="str">
        <f>'[2]Rural Area'!D547</f>
        <v xml:space="preserve">ہجویری ٹاؤن </v>
      </c>
      <c r="D7985" s="562"/>
      <c r="E7985" s="562"/>
      <c r="F7985" s="561"/>
    </row>
    <row r="7986" spans="1:6">
      <c r="A7986" s="480"/>
      <c r="B7986" s="465"/>
      <c r="C7986" s="464"/>
      <c r="D7986" s="562"/>
      <c r="E7986" s="562"/>
      <c r="F7986" s="561"/>
    </row>
    <row r="7987" spans="1:6">
      <c r="A7987" s="480"/>
      <c r="B7987" s="502">
        <f>'[1]New Statement'!G559</f>
        <v>149140601</v>
      </c>
      <c r="C7987" s="501" t="str">
        <f>'[2]Rural Area'!D548</f>
        <v xml:space="preserve">ہجویری ٹاؤن </v>
      </c>
      <c r="D7987" s="562" t="s">
        <v>1021</v>
      </c>
      <c r="E7987" s="562" t="s">
        <v>2910</v>
      </c>
      <c r="F7987" s="561">
        <v>167</v>
      </c>
    </row>
    <row r="7988" spans="1:6">
      <c r="A7988" s="480"/>
      <c r="B7988" s="502">
        <f>'[1]New Statement'!G560</f>
        <v>149140602</v>
      </c>
      <c r="C7988" s="501" t="str">
        <f>'[2]Rural Area'!D549</f>
        <v xml:space="preserve">ہجویری ٹاؤن </v>
      </c>
      <c r="D7988" s="562"/>
      <c r="E7988" s="562"/>
      <c r="F7988" s="561"/>
    </row>
    <row r="7989" spans="1:6">
      <c r="A7989" s="480"/>
      <c r="B7989" s="502">
        <f>'[1]New Statement'!G561</f>
        <v>149140603</v>
      </c>
      <c r="C7989" s="501" t="str">
        <f>'[2]Rural Area'!D550</f>
        <v xml:space="preserve">ہجویری ٹاؤن </v>
      </c>
      <c r="D7989" s="562"/>
      <c r="E7989" s="562"/>
      <c r="F7989" s="561"/>
    </row>
    <row r="7990" spans="1:6">
      <c r="A7990" s="480"/>
      <c r="B7990" s="502">
        <f>'[1]New Statement'!G562</f>
        <v>149140604</v>
      </c>
      <c r="C7990" s="501" t="str">
        <f>'[2]Rural Area'!D551</f>
        <v xml:space="preserve">ہجویری ٹاؤن </v>
      </c>
      <c r="D7990" s="562"/>
      <c r="E7990" s="562"/>
      <c r="F7990" s="561"/>
    </row>
    <row r="7991" spans="1:6">
      <c r="A7991" s="480"/>
      <c r="B7991" s="502">
        <f>'[1]New Statement'!G563</f>
        <v>149140605</v>
      </c>
      <c r="C7991" s="501" t="str">
        <f>'[2]Rural Area'!D552</f>
        <v xml:space="preserve">ہجویری ٹاؤن </v>
      </c>
      <c r="D7991" s="562"/>
      <c r="E7991" s="562"/>
      <c r="F7991" s="561"/>
    </row>
    <row r="7992" spans="1:6">
      <c r="A7992" s="480"/>
      <c r="B7992" s="465"/>
      <c r="C7992" s="464"/>
      <c r="D7992" s="562"/>
      <c r="E7992" s="562"/>
      <c r="F7992" s="561"/>
    </row>
    <row r="7993" spans="1:6">
      <c r="A7993" s="480"/>
      <c r="B7993" s="502">
        <f>'[1]New Statement'!G559</f>
        <v>149140601</v>
      </c>
      <c r="C7993" s="501" t="str">
        <f>'[2]Rural Area'!D548</f>
        <v xml:space="preserve">ہجویری ٹاؤن </v>
      </c>
      <c r="D7993" s="562" t="s">
        <v>1022</v>
      </c>
      <c r="E7993" s="562" t="s">
        <v>2911</v>
      </c>
      <c r="F7993" s="561">
        <v>168</v>
      </c>
    </row>
    <row r="7994" spans="1:6">
      <c r="A7994" s="480"/>
      <c r="B7994" s="502">
        <f>'[1]New Statement'!G560</f>
        <v>149140602</v>
      </c>
      <c r="C7994" s="501" t="str">
        <f>'[2]Rural Area'!D549</f>
        <v xml:space="preserve">ہجویری ٹاؤن </v>
      </c>
      <c r="D7994" s="562"/>
      <c r="E7994" s="562"/>
      <c r="F7994" s="561"/>
    </row>
    <row r="7995" spans="1:6">
      <c r="A7995" s="480"/>
      <c r="B7995" s="502">
        <f>'[1]New Statement'!G561</f>
        <v>149140603</v>
      </c>
      <c r="C7995" s="501" t="str">
        <f>'[2]Rural Area'!D550</f>
        <v xml:space="preserve">ہجویری ٹاؤن </v>
      </c>
      <c r="D7995" s="562"/>
      <c r="E7995" s="562"/>
      <c r="F7995" s="561"/>
    </row>
    <row r="7996" spans="1:6">
      <c r="A7996" s="480"/>
      <c r="B7996" s="502">
        <f>'[1]New Statement'!G562</f>
        <v>149140604</v>
      </c>
      <c r="C7996" s="501" t="str">
        <f>'[2]Rural Area'!D551</f>
        <v xml:space="preserve">ہجویری ٹاؤن </v>
      </c>
      <c r="D7996" s="562"/>
      <c r="E7996" s="562"/>
      <c r="F7996" s="561"/>
    </row>
    <row r="7997" spans="1:6">
      <c r="A7997" s="480"/>
      <c r="B7997" s="502">
        <f>'[1]New Statement'!G563</f>
        <v>149140605</v>
      </c>
      <c r="C7997" s="501" t="str">
        <f>'[2]Rural Area'!D552</f>
        <v xml:space="preserve">ہجویری ٹاؤن </v>
      </c>
      <c r="D7997" s="562"/>
      <c r="E7997" s="562"/>
      <c r="F7997" s="561"/>
    </row>
    <row r="7998" spans="1:6">
      <c r="A7998" s="480"/>
      <c r="B7998" s="465"/>
      <c r="C7998" s="464"/>
      <c r="D7998" s="562"/>
      <c r="E7998" s="562"/>
      <c r="F7998" s="561"/>
    </row>
    <row r="7999" spans="1:6" ht="30">
      <c r="A7999" s="480"/>
      <c r="B7999" s="502">
        <f>'[1]New Statement'!G566</f>
        <v>149150101</v>
      </c>
      <c r="C7999" s="501" t="str">
        <f>'[2]Rural Area'!D554</f>
        <v xml:space="preserve">گلستان کالونی ایف بلاک </v>
      </c>
      <c r="D7999" s="566" t="s">
        <v>1021</v>
      </c>
      <c r="E7999" s="566" t="s">
        <v>2912</v>
      </c>
      <c r="F7999" s="563">
        <v>169</v>
      </c>
    </row>
    <row r="8000" spans="1:6" ht="30">
      <c r="A8000" s="480"/>
      <c r="B8000" s="502">
        <f>'[1]New Statement'!G567</f>
        <v>149150102</v>
      </c>
      <c r="C8000" s="501" t="str">
        <f>'[2]Rural Area'!D555</f>
        <v xml:space="preserve">گلستان کالونی ایف بلاک </v>
      </c>
      <c r="D8000" s="567"/>
      <c r="E8000" s="567"/>
      <c r="F8000" s="564"/>
    </row>
    <row r="8001" spans="1:6">
      <c r="A8001" s="480"/>
      <c r="B8001" s="465"/>
      <c r="C8001" s="464"/>
      <c r="D8001" s="567"/>
      <c r="E8001" s="567"/>
      <c r="F8001" s="564"/>
    </row>
    <row r="8002" spans="1:6" ht="30">
      <c r="A8002" s="480"/>
      <c r="B8002" s="502">
        <f>'[1]New Statement'!G568</f>
        <v>149150103</v>
      </c>
      <c r="C8002" s="501" t="str">
        <f>'[2]Rural Area'!D556</f>
        <v xml:space="preserve">گلستان کالونی ایف بلاک </v>
      </c>
      <c r="D8002" s="566" t="s">
        <v>1021</v>
      </c>
      <c r="E8002" s="566" t="s">
        <v>2912</v>
      </c>
      <c r="F8002" s="561">
        <v>170</v>
      </c>
    </row>
    <row r="8003" spans="1:6">
      <c r="A8003" s="480"/>
      <c r="B8003" s="502">
        <f>'[1]New Statement'!G569</f>
        <v>149150104</v>
      </c>
      <c r="C8003" s="501" t="str">
        <f>'[2]Rural Area'!D557</f>
        <v xml:space="preserve">سلطان پورہ </v>
      </c>
      <c r="D8003" s="567"/>
      <c r="E8003" s="567"/>
      <c r="F8003" s="561"/>
    </row>
    <row r="8004" spans="1:6" ht="30">
      <c r="A8004" s="480"/>
      <c r="B8004" s="502">
        <f>'[1]New Statement'!G570</f>
        <v>149150105</v>
      </c>
      <c r="C8004" s="501" t="str">
        <f>'[2]Rural Area'!D558</f>
        <v xml:space="preserve">گلستان کالونی بی بلاک </v>
      </c>
      <c r="D8004" s="567"/>
      <c r="E8004" s="567"/>
      <c r="F8004" s="561"/>
    </row>
    <row r="8005" spans="1:6">
      <c r="A8005" s="480"/>
      <c r="B8005" s="465"/>
      <c r="C8005" s="464"/>
      <c r="D8005" s="568"/>
      <c r="E8005" s="568"/>
      <c r="F8005" s="561"/>
    </row>
    <row r="8006" spans="1:6" ht="30">
      <c r="A8006" s="480"/>
      <c r="B8006" s="502">
        <f>'[1]New Statement'!G566</f>
        <v>149150101</v>
      </c>
      <c r="C8006" s="501" t="str">
        <f>'[2]Rural Area'!D554</f>
        <v xml:space="preserve">گلستان کالونی ایف بلاک </v>
      </c>
      <c r="D8006" s="562" t="s">
        <v>1022</v>
      </c>
      <c r="E8006" s="562" t="s">
        <v>2913</v>
      </c>
      <c r="F8006" s="561">
        <v>171</v>
      </c>
    </row>
    <row r="8007" spans="1:6" ht="30">
      <c r="A8007" s="480"/>
      <c r="B8007" s="502">
        <f>'[1]New Statement'!G567</f>
        <v>149150102</v>
      </c>
      <c r="C8007" s="501" t="str">
        <f>'[2]Rural Area'!D555</f>
        <v xml:space="preserve">گلستان کالونی ایف بلاک </v>
      </c>
      <c r="D8007" s="562"/>
      <c r="E8007" s="562"/>
      <c r="F8007" s="561"/>
    </row>
    <row r="8008" spans="1:6" ht="30">
      <c r="A8008" s="480"/>
      <c r="B8008" s="502">
        <f>'[1]New Statement'!G568</f>
        <v>149150103</v>
      </c>
      <c r="C8008" s="501" t="str">
        <f>'[2]Rural Area'!D556</f>
        <v xml:space="preserve">گلستان کالونی ایف بلاک </v>
      </c>
      <c r="D8008" s="562"/>
      <c r="E8008" s="562"/>
      <c r="F8008" s="561"/>
    </row>
    <row r="8009" spans="1:6">
      <c r="A8009" s="480"/>
      <c r="B8009" s="502">
        <f>'[1]New Statement'!G569</f>
        <v>149150104</v>
      </c>
      <c r="C8009" s="501" t="str">
        <f>'[2]Rural Area'!D557</f>
        <v xml:space="preserve">سلطان پورہ </v>
      </c>
      <c r="D8009" s="562"/>
      <c r="E8009" s="562"/>
      <c r="F8009" s="561"/>
    </row>
    <row r="8010" spans="1:6" ht="30">
      <c r="A8010" s="480"/>
      <c r="B8010" s="502">
        <f>'[1]New Statement'!G570</f>
        <v>149150105</v>
      </c>
      <c r="C8010" s="501" t="str">
        <f>'[2]Rural Area'!D558</f>
        <v xml:space="preserve">گلستان کالونی بی بلاک </v>
      </c>
      <c r="D8010" s="562"/>
      <c r="E8010" s="562"/>
      <c r="F8010" s="561"/>
    </row>
    <row r="8011" spans="1:6">
      <c r="A8011" s="480"/>
      <c r="B8011" s="465"/>
      <c r="C8011" s="464"/>
      <c r="D8011" s="562"/>
      <c r="E8011" s="562"/>
      <c r="F8011" s="561"/>
    </row>
    <row r="8012" spans="1:6" ht="45">
      <c r="A8012" s="480"/>
      <c r="B8012" s="502">
        <f>'[1]New Statement'!G571</f>
        <v>149150201</v>
      </c>
      <c r="C8012" s="501" t="str">
        <f>'[2]Rural Area'!D559</f>
        <v xml:space="preserve">گلستان کالونی جی اینڈ ایچ بلاک </v>
      </c>
      <c r="D8012" s="566" t="s">
        <v>1021</v>
      </c>
      <c r="E8012" s="566" t="s">
        <v>2914</v>
      </c>
      <c r="F8012" s="563">
        <v>172</v>
      </c>
    </row>
    <row r="8013" spans="1:6" ht="30">
      <c r="A8013" s="480"/>
      <c r="B8013" s="502">
        <f>'[1]New Statement'!G572</f>
        <v>149150202</v>
      </c>
      <c r="C8013" s="501" t="str">
        <f>'[2]Rural Area'!D560</f>
        <v xml:space="preserve">گلستان کالونی ایچ بلاک </v>
      </c>
      <c r="D8013" s="567"/>
      <c r="E8013" s="567"/>
      <c r="F8013" s="564"/>
    </row>
    <row r="8014" spans="1:6" ht="30">
      <c r="A8014" s="480"/>
      <c r="B8014" s="502">
        <f>'[1]New Statement'!G573</f>
        <v>149150203</v>
      </c>
      <c r="C8014" s="501" t="str">
        <f>'[2]Rural Area'!D561</f>
        <v xml:space="preserve">گلستان کالونی جی بلاک </v>
      </c>
      <c r="D8014" s="567"/>
      <c r="E8014" s="567"/>
      <c r="F8014" s="564"/>
    </row>
    <row r="8015" spans="1:6" ht="30">
      <c r="A8015" s="480"/>
      <c r="B8015" s="502">
        <f>'[1]New Statement'!G574</f>
        <v>149150204</v>
      </c>
      <c r="C8015" s="501" t="str">
        <f>'[2]Rural Area'!D562</f>
        <v xml:space="preserve">گلستان کالونی جی بلاک </v>
      </c>
      <c r="D8015" s="567"/>
      <c r="E8015" s="567"/>
      <c r="F8015" s="564"/>
    </row>
    <row r="8016" spans="1:6">
      <c r="A8016" s="480"/>
      <c r="B8016" s="465"/>
      <c r="C8016" s="464"/>
      <c r="D8016" s="567"/>
      <c r="E8016" s="567"/>
      <c r="F8016" s="564"/>
    </row>
    <row r="8017" spans="1:6" ht="45">
      <c r="A8017" s="480"/>
      <c r="B8017" s="502">
        <f>'[1]New Statement'!G571</f>
        <v>149150201</v>
      </c>
      <c r="C8017" s="501" t="str">
        <f>'[2]Rural Area'!D559</f>
        <v xml:space="preserve">گلستان کالونی جی اینڈ ایچ بلاک </v>
      </c>
      <c r="D8017" s="566" t="s">
        <v>1022</v>
      </c>
      <c r="E8017" s="566" t="s">
        <v>2915</v>
      </c>
      <c r="F8017" s="563">
        <v>173</v>
      </c>
    </row>
    <row r="8018" spans="1:6" ht="30">
      <c r="A8018" s="480"/>
      <c r="B8018" s="502">
        <f>'[1]New Statement'!G572</f>
        <v>149150202</v>
      </c>
      <c r="C8018" s="501" t="str">
        <f>'[2]Rural Area'!D560</f>
        <v xml:space="preserve">گلستان کالونی ایچ بلاک </v>
      </c>
      <c r="D8018" s="567"/>
      <c r="E8018" s="567"/>
      <c r="F8018" s="564"/>
    </row>
    <row r="8019" spans="1:6" ht="30">
      <c r="A8019" s="480"/>
      <c r="B8019" s="502">
        <f>'[1]New Statement'!G573</f>
        <v>149150203</v>
      </c>
      <c r="C8019" s="501" t="str">
        <f>'[2]Rural Area'!D561</f>
        <v xml:space="preserve">گلستان کالونی جی بلاک </v>
      </c>
      <c r="D8019" s="567"/>
      <c r="E8019" s="567"/>
      <c r="F8019" s="564"/>
    </row>
    <row r="8020" spans="1:6" ht="30">
      <c r="A8020" s="480"/>
      <c r="B8020" s="502">
        <f>'[1]New Statement'!G574</f>
        <v>149150204</v>
      </c>
      <c r="C8020" s="501" t="str">
        <f>'[2]Rural Area'!D562</f>
        <v xml:space="preserve">گلستان کالونی جی بلاک </v>
      </c>
      <c r="D8020" s="567"/>
      <c r="E8020" s="567"/>
      <c r="F8020" s="564"/>
    </row>
    <row r="8021" spans="1:6">
      <c r="A8021" s="480"/>
      <c r="B8021" s="465"/>
      <c r="C8021" s="464"/>
      <c r="D8021" s="567"/>
      <c r="E8021" s="567"/>
      <c r="F8021" s="564"/>
    </row>
    <row r="8022" spans="1:6" ht="30">
      <c r="A8022" s="480"/>
      <c r="B8022" s="502">
        <f>'[1]New Statement'!G575</f>
        <v>149150205</v>
      </c>
      <c r="C8022" s="501" t="str">
        <f>'[2]Rural Area'!D563</f>
        <v xml:space="preserve">گلستان کالونی جی بلاک </v>
      </c>
      <c r="D8022" s="562" t="s">
        <v>1021</v>
      </c>
      <c r="E8022" s="562" t="s">
        <v>2914</v>
      </c>
      <c r="F8022" s="561">
        <v>174</v>
      </c>
    </row>
    <row r="8023" spans="1:6" ht="30">
      <c r="A8023" s="480"/>
      <c r="B8023" s="502">
        <f>'[1]New Statement'!G576</f>
        <v>149150206</v>
      </c>
      <c r="C8023" s="501" t="str">
        <f>'[2]Rural Area'!D564</f>
        <v xml:space="preserve">گلستان کالونی جی بلاک </v>
      </c>
      <c r="D8023" s="562"/>
      <c r="E8023" s="562"/>
      <c r="F8023" s="561"/>
    </row>
    <row r="8024" spans="1:6" ht="30">
      <c r="A8024" s="480"/>
      <c r="B8024" s="502">
        <f>'[1]New Statement'!G577</f>
        <v>149150207</v>
      </c>
      <c r="C8024" s="501" t="str">
        <f>'[2]Rural Area'!D565</f>
        <v xml:space="preserve">گلستان کالونی جی بلاک </v>
      </c>
      <c r="D8024" s="562"/>
      <c r="E8024" s="562"/>
      <c r="F8024" s="561"/>
    </row>
    <row r="8025" spans="1:6">
      <c r="A8025" s="480"/>
      <c r="B8025" s="465"/>
      <c r="C8025" s="464"/>
      <c r="D8025" s="562"/>
      <c r="E8025" s="562"/>
      <c r="F8025" s="561"/>
    </row>
    <row r="8026" spans="1:6" ht="30">
      <c r="A8026" s="480"/>
      <c r="B8026" s="502">
        <f>'[1]New Statement'!G575</f>
        <v>149150205</v>
      </c>
      <c r="C8026" s="501" t="str">
        <f>'[2]Rural Area'!D563</f>
        <v xml:space="preserve">گلستان کالونی جی بلاک </v>
      </c>
      <c r="D8026" s="562" t="s">
        <v>1022</v>
      </c>
      <c r="E8026" s="562" t="s">
        <v>2915</v>
      </c>
      <c r="F8026" s="561">
        <v>175</v>
      </c>
    </row>
    <row r="8027" spans="1:6" ht="30">
      <c r="A8027" s="480"/>
      <c r="B8027" s="502">
        <f>'[1]New Statement'!G576</f>
        <v>149150206</v>
      </c>
      <c r="C8027" s="501" t="str">
        <f>'[2]Rural Area'!D564</f>
        <v xml:space="preserve">گلستان کالونی جی بلاک </v>
      </c>
      <c r="D8027" s="562"/>
      <c r="E8027" s="562"/>
      <c r="F8027" s="561"/>
    </row>
    <row r="8028" spans="1:6" ht="30">
      <c r="A8028" s="480"/>
      <c r="B8028" s="502">
        <f>'[1]New Statement'!G577</f>
        <v>149150207</v>
      </c>
      <c r="C8028" s="501" t="str">
        <f>'[2]Rural Area'!D565</f>
        <v xml:space="preserve">گلستان کالونی جی بلاک </v>
      </c>
      <c r="D8028" s="562"/>
      <c r="E8028" s="562"/>
      <c r="F8028" s="561"/>
    </row>
    <row r="8029" spans="1:6">
      <c r="A8029" s="480"/>
      <c r="B8029" s="465"/>
      <c r="C8029" s="464"/>
      <c r="D8029" s="562"/>
      <c r="E8029" s="562"/>
      <c r="F8029" s="561"/>
    </row>
    <row r="8030" spans="1:6" ht="30">
      <c r="A8030" s="480"/>
      <c r="B8030" s="502">
        <f>'[1]New Statement'!G578</f>
        <v>149150301</v>
      </c>
      <c r="C8030" s="501" t="str">
        <f>'[2]Rural Area'!D566</f>
        <v xml:space="preserve">گلستان کالونی کے بلاک </v>
      </c>
      <c r="D8030" s="562" t="s">
        <v>1021</v>
      </c>
      <c r="E8030" s="562" t="s">
        <v>2916</v>
      </c>
      <c r="F8030" s="561">
        <v>176</v>
      </c>
    </row>
    <row r="8031" spans="1:6" ht="30">
      <c r="A8031" s="480"/>
      <c r="B8031" s="502">
        <f>'[1]New Statement'!G579</f>
        <v>149150302</v>
      </c>
      <c r="C8031" s="501" t="str">
        <f>'[2]Rural Area'!D567</f>
        <v xml:space="preserve">گلستان کالونی کے بلاک </v>
      </c>
      <c r="D8031" s="562"/>
      <c r="E8031" s="562"/>
      <c r="F8031" s="561"/>
    </row>
    <row r="8032" spans="1:6">
      <c r="A8032" s="480"/>
      <c r="B8032" s="465"/>
      <c r="C8032" s="464"/>
      <c r="D8032" s="562"/>
      <c r="E8032" s="562"/>
      <c r="F8032" s="561"/>
    </row>
    <row r="8033" spans="1:6" ht="30">
      <c r="A8033" s="480"/>
      <c r="B8033" s="502">
        <f>'[1]New Statement'!G578</f>
        <v>149150301</v>
      </c>
      <c r="C8033" s="501" t="str">
        <f>'[2]Rural Area'!D566</f>
        <v xml:space="preserve">گلستان کالونی کے بلاک </v>
      </c>
      <c r="D8033" s="566" t="s">
        <v>1022</v>
      </c>
      <c r="E8033" s="566" t="s">
        <v>2917</v>
      </c>
      <c r="F8033" s="563">
        <v>177</v>
      </c>
    </row>
    <row r="8034" spans="1:6" ht="30">
      <c r="A8034" s="480"/>
      <c r="B8034" s="502">
        <f>'[1]New Statement'!G579</f>
        <v>149150302</v>
      </c>
      <c r="C8034" s="501" t="str">
        <f>'[2]Rural Area'!D567</f>
        <v xml:space="preserve">گلستان کالونی کے بلاک </v>
      </c>
      <c r="D8034" s="567"/>
      <c r="E8034" s="567"/>
      <c r="F8034" s="564"/>
    </row>
    <row r="8035" spans="1:6">
      <c r="A8035" s="480"/>
      <c r="B8035" s="465"/>
      <c r="C8035" s="464"/>
      <c r="D8035" s="568"/>
      <c r="E8035" s="568"/>
      <c r="F8035" s="564"/>
    </row>
    <row r="8036" spans="1:6" ht="30">
      <c r="A8036" s="480"/>
      <c r="B8036" s="502">
        <f>'[1]New Statement'!G580</f>
        <v>149150303</v>
      </c>
      <c r="C8036" s="501" t="str">
        <f>'[2]Rural Area'!D568</f>
        <v xml:space="preserve">گلستان کالونی کے بلاک </v>
      </c>
      <c r="D8036" s="562" t="s">
        <v>1021</v>
      </c>
      <c r="E8036" s="562" t="s">
        <v>2918</v>
      </c>
      <c r="F8036" s="561">
        <v>178</v>
      </c>
    </row>
    <row r="8037" spans="1:6" ht="30">
      <c r="A8037" s="480"/>
      <c r="B8037" s="502">
        <f>'[1]New Statement'!G581</f>
        <v>149150304</v>
      </c>
      <c r="C8037" s="501" t="str">
        <f>'[2]Rural Area'!D569</f>
        <v xml:space="preserve">گلستان کالونی کے بلاک </v>
      </c>
      <c r="D8037" s="562"/>
      <c r="E8037" s="562"/>
      <c r="F8037" s="561"/>
    </row>
    <row r="8038" spans="1:6" ht="45">
      <c r="A8038" s="480"/>
      <c r="B8038" s="502">
        <f>'[1]New Statement'!G582</f>
        <v>149150305</v>
      </c>
      <c r="C8038" s="501" t="str">
        <f>'[2]Rural Area'!D570</f>
        <v>گلستان کالونی کے بلاک چباں</v>
      </c>
      <c r="D8038" s="562"/>
      <c r="E8038" s="562"/>
      <c r="F8038" s="561"/>
    </row>
    <row r="8039" spans="1:6">
      <c r="A8039" s="480"/>
      <c r="B8039" s="465"/>
      <c r="C8039" s="464"/>
      <c r="D8039" s="562"/>
      <c r="E8039" s="562"/>
      <c r="F8039" s="561"/>
    </row>
    <row r="8040" spans="1:6" ht="30">
      <c r="A8040" s="480"/>
      <c r="B8040" s="502">
        <f>'[1]New Statement'!G580</f>
        <v>149150303</v>
      </c>
      <c r="C8040" s="501" t="str">
        <f>'[2]Rural Area'!D568</f>
        <v xml:space="preserve">گلستان کالونی کے بلاک </v>
      </c>
      <c r="D8040" s="566" t="s">
        <v>1022</v>
      </c>
      <c r="E8040" s="566" t="s">
        <v>2917</v>
      </c>
      <c r="F8040" s="561">
        <v>179</v>
      </c>
    </row>
    <row r="8041" spans="1:6" ht="30">
      <c r="A8041" s="480"/>
      <c r="B8041" s="502">
        <f>'[1]New Statement'!G581</f>
        <v>149150304</v>
      </c>
      <c r="C8041" s="501" t="str">
        <f>'[2]Rural Area'!D569</f>
        <v xml:space="preserve">گلستان کالونی کے بلاک </v>
      </c>
      <c r="D8041" s="567"/>
      <c r="E8041" s="567"/>
      <c r="F8041" s="561"/>
    </row>
    <row r="8042" spans="1:6" ht="45">
      <c r="A8042" s="480"/>
      <c r="B8042" s="502">
        <f>'[1]New Statement'!G582</f>
        <v>149150305</v>
      </c>
      <c r="C8042" s="501" t="str">
        <f>'[2]Rural Area'!D570</f>
        <v>گلستان کالونی کے بلاک چباں</v>
      </c>
      <c r="D8042" s="567"/>
      <c r="E8042" s="567"/>
      <c r="F8042" s="561"/>
    </row>
    <row r="8043" spans="1:6">
      <c r="A8043" s="480"/>
      <c r="B8043" s="465"/>
      <c r="C8043" s="464"/>
      <c r="D8043" s="568"/>
      <c r="E8043" s="568"/>
      <c r="F8043" s="561"/>
    </row>
    <row r="8044" spans="1:6">
      <c r="A8044" s="480"/>
      <c r="B8044" s="502">
        <f>'[1]New Statement'!G583</f>
        <v>149150401</v>
      </c>
      <c r="C8044" s="501" t="str">
        <f>'[2]Rural Area'!D571</f>
        <v xml:space="preserve">اسلامیہ پارک </v>
      </c>
      <c r="D8044" s="562" t="s">
        <v>1021</v>
      </c>
      <c r="E8044" s="562" t="s">
        <v>2919</v>
      </c>
      <c r="F8044" s="561">
        <v>180</v>
      </c>
    </row>
    <row r="8045" spans="1:6">
      <c r="A8045" s="480"/>
      <c r="B8045" s="502">
        <f>'[1]New Statement'!G584</f>
        <v>149150402</v>
      </c>
      <c r="C8045" s="501" t="str">
        <f>'[2]Rural Area'!D572</f>
        <v xml:space="preserve">اسلامیہ پارک </v>
      </c>
      <c r="D8045" s="562"/>
      <c r="E8045" s="562"/>
      <c r="F8045" s="561"/>
    </row>
    <row r="8046" spans="1:6">
      <c r="A8046" s="480"/>
      <c r="B8046" s="502">
        <f>'[1]New Statement'!G585</f>
        <v>149150403</v>
      </c>
      <c r="C8046" s="501" t="str">
        <f>'[2]Rural Area'!D573</f>
        <v xml:space="preserve">اسلامیہ پارک </v>
      </c>
      <c r="D8046" s="562"/>
      <c r="E8046" s="562"/>
      <c r="F8046" s="561"/>
    </row>
    <row r="8047" spans="1:6">
      <c r="A8047" s="480"/>
      <c r="B8047" s="465"/>
      <c r="C8047" s="464"/>
      <c r="D8047" s="562"/>
      <c r="E8047" s="562"/>
      <c r="F8047" s="561"/>
    </row>
    <row r="8048" spans="1:6">
      <c r="A8048" s="480"/>
      <c r="B8048" s="502">
        <f>'[1]New Statement'!G583</f>
        <v>149150401</v>
      </c>
      <c r="C8048" s="501" t="str">
        <f>'[2]Rural Area'!D571</f>
        <v xml:space="preserve">اسلامیہ پارک </v>
      </c>
      <c r="D8048" s="562" t="s">
        <v>1022</v>
      </c>
      <c r="E8048" s="562" t="s">
        <v>2920</v>
      </c>
      <c r="F8048" s="561">
        <v>181</v>
      </c>
    </row>
    <row r="8049" spans="1:6">
      <c r="A8049" s="480"/>
      <c r="B8049" s="502">
        <f>'[1]New Statement'!G584</f>
        <v>149150402</v>
      </c>
      <c r="C8049" s="501" t="str">
        <f>'[2]Rural Area'!D572</f>
        <v xml:space="preserve">اسلامیہ پارک </v>
      </c>
      <c r="D8049" s="562"/>
      <c r="E8049" s="562"/>
      <c r="F8049" s="561"/>
    </row>
    <row r="8050" spans="1:6">
      <c r="A8050" s="480"/>
      <c r="B8050" s="502">
        <f>'[1]New Statement'!G585</f>
        <v>149150403</v>
      </c>
      <c r="C8050" s="501" t="str">
        <f>'[2]Rural Area'!D573</f>
        <v xml:space="preserve">اسلامیہ پارک </v>
      </c>
      <c r="D8050" s="562"/>
      <c r="E8050" s="562"/>
      <c r="F8050" s="561"/>
    </row>
    <row r="8051" spans="1:6">
      <c r="A8051" s="480"/>
      <c r="B8051" s="465"/>
      <c r="C8051" s="464"/>
      <c r="D8051" s="562"/>
      <c r="E8051" s="562"/>
      <c r="F8051" s="561"/>
    </row>
    <row r="8052" spans="1:6" ht="45">
      <c r="A8052" s="480"/>
      <c r="B8052" s="502">
        <f>'[1]New Statement'!G586</f>
        <v>149150501</v>
      </c>
      <c r="C8052" s="501" t="str">
        <f>'[2]Rural Area'!D574</f>
        <v xml:space="preserve">اسلامیہ پارک، گلستان کالونی </v>
      </c>
      <c r="D8052" s="562" t="s">
        <v>1021</v>
      </c>
      <c r="E8052" s="562" t="s">
        <v>2919</v>
      </c>
      <c r="F8052" s="561">
        <v>182</v>
      </c>
    </row>
    <row r="8053" spans="1:6">
      <c r="A8053" s="480"/>
      <c r="B8053" s="502">
        <f>'[1]New Statement'!G587</f>
        <v>149150502</v>
      </c>
      <c r="C8053" s="501" t="str">
        <f>'[2]Rural Area'!D575</f>
        <v>اسلامیہ پارک</v>
      </c>
      <c r="D8053" s="562"/>
      <c r="E8053" s="562"/>
      <c r="F8053" s="561"/>
    </row>
    <row r="8054" spans="1:6">
      <c r="A8054" s="480"/>
      <c r="B8054" s="502">
        <f>'[1]New Statement'!G588</f>
        <v>149150503</v>
      </c>
      <c r="C8054" s="501" t="str">
        <f>'[2]Rural Area'!D576</f>
        <v>اسلامیہ پارک</v>
      </c>
      <c r="D8054" s="562"/>
      <c r="E8054" s="562"/>
      <c r="F8054" s="561"/>
    </row>
    <row r="8055" spans="1:6">
      <c r="A8055" s="480"/>
      <c r="B8055" s="502">
        <f>'[1]New Statement'!G589</f>
        <v>149150504</v>
      </c>
      <c r="C8055" s="501" t="str">
        <f>'[2]Rural Area'!D577</f>
        <v>اسلامیہ پارک</v>
      </c>
      <c r="D8055" s="562"/>
      <c r="E8055" s="562"/>
      <c r="F8055" s="561"/>
    </row>
    <row r="8056" spans="1:6">
      <c r="A8056" s="480"/>
      <c r="B8056" s="465"/>
      <c r="C8056" s="464"/>
      <c r="D8056" s="562"/>
      <c r="E8056" s="562"/>
      <c r="F8056" s="561"/>
    </row>
    <row r="8057" spans="1:6" ht="45">
      <c r="A8057" s="480"/>
      <c r="B8057" s="502">
        <f>'[1]New Statement'!G586</f>
        <v>149150501</v>
      </c>
      <c r="C8057" s="501" t="str">
        <f>'[2]Rural Area'!D574</f>
        <v xml:space="preserve">اسلامیہ پارک، گلستان کالونی </v>
      </c>
      <c r="D8057" s="562" t="s">
        <v>1022</v>
      </c>
      <c r="E8057" s="562" t="s">
        <v>2920</v>
      </c>
      <c r="F8057" s="561">
        <v>183</v>
      </c>
    </row>
    <row r="8058" spans="1:6">
      <c r="A8058" s="480"/>
      <c r="B8058" s="502">
        <f>'[1]New Statement'!G587</f>
        <v>149150502</v>
      </c>
      <c r="C8058" s="501" t="str">
        <f>'[2]Rural Area'!D575</f>
        <v>اسلامیہ پارک</v>
      </c>
      <c r="D8058" s="562"/>
      <c r="E8058" s="562"/>
      <c r="F8058" s="561"/>
    </row>
    <row r="8059" spans="1:6">
      <c r="A8059" s="480"/>
      <c r="B8059" s="502">
        <f>'[1]New Statement'!G588</f>
        <v>149150503</v>
      </c>
      <c r="C8059" s="501" t="str">
        <f>'[2]Rural Area'!D576</f>
        <v>اسلامیہ پارک</v>
      </c>
      <c r="D8059" s="562"/>
      <c r="E8059" s="562"/>
      <c r="F8059" s="561"/>
    </row>
    <row r="8060" spans="1:6">
      <c r="A8060" s="480"/>
      <c r="B8060" s="502">
        <f>'[1]New Statement'!G589</f>
        <v>149150504</v>
      </c>
      <c r="C8060" s="501" t="str">
        <f>'[2]Rural Area'!D577</f>
        <v>اسلامیہ پارک</v>
      </c>
      <c r="D8060" s="562"/>
      <c r="E8060" s="562"/>
      <c r="F8060" s="561"/>
    </row>
    <row r="8061" spans="1:6">
      <c r="A8061" s="480"/>
      <c r="B8061" s="465"/>
      <c r="C8061" s="464"/>
      <c r="D8061" s="562"/>
      <c r="E8061" s="562"/>
      <c r="F8061" s="561"/>
    </row>
    <row r="8062" spans="1:6">
      <c r="A8062" s="480"/>
      <c r="B8062" s="502">
        <f>'[1]New Statement'!G592:G592</f>
        <v>149160101</v>
      </c>
      <c r="C8062" s="501" t="str">
        <f>'[2]Rural Area'!D579</f>
        <v>احمد آباد</v>
      </c>
      <c r="D8062" s="562" t="s">
        <v>1021</v>
      </c>
      <c r="E8062" s="562" t="s">
        <v>2921</v>
      </c>
      <c r="F8062" s="561">
        <v>184</v>
      </c>
    </row>
    <row r="8063" spans="1:6">
      <c r="A8063" s="480"/>
      <c r="B8063" s="502">
        <f>'[1]New Statement'!G593:G593</f>
        <v>149160102</v>
      </c>
      <c r="C8063" s="501" t="str">
        <f>'[2]Rural Area'!D580</f>
        <v>احمد آباد</v>
      </c>
      <c r="D8063" s="562"/>
      <c r="E8063" s="562"/>
      <c r="F8063" s="561"/>
    </row>
    <row r="8064" spans="1:6" ht="30">
      <c r="A8064" s="480"/>
      <c r="B8064" s="502">
        <f>'[1]New Statement'!G596</f>
        <v>149160105</v>
      </c>
      <c r="C8064" s="501" t="str">
        <f>'[2]Rural Area'!D583</f>
        <v>گلستان کالونی حشمت چوک</v>
      </c>
      <c r="D8064" s="562"/>
      <c r="E8064" s="562"/>
      <c r="F8064" s="561"/>
    </row>
    <row r="8065" spans="1:6">
      <c r="A8065" s="480"/>
      <c r="B8065" s="465"/>
      <c r="C8065" s="464"/>
      <c r="D8065" s="562"/>
      <c r="E8065" s="562"/>
      <c r="F8065" s="561"/>
    </row>
    <row r="8066" spans="1:6">
      <c r="A8066" s="480"/>
      <c r="B8066" s="502">
        <f>'[1]New Statement'!G592</f>
        <v>149160101</v>
      </c>
      <c r="C8066" s="501" t="str">
        <f>'[2]Rural Area'!D579</f>
        <v>احمد آباد</v>
      </c>
      <c r="D8066" s="566" t="s">
        <v>1022</v>
      </c>
      <c r="E8066" s="566" t="s">
        <v>2922</v>
      </c>
      <c r="F8066" s="561">
        <v>185</v>
      </c>
    </row>
    <row r="8067" spans="1:6">
      <c r="A8067" s="480"/>
      <c r="B8067" s="502">
        <f>'[1]New Statement'!G593</f>
        <v>149160102</v>
      </c>
      <c r="C8067" s="501" t="str">
        <f>'[2]Rural Area'!D580</f>
        <v>احمد آباد</v>
      </c>
      <c r="D8067" s="567"/>
      <c r="E8067" s="567"/>
      <c r="F8067" s="561"/>
    </row>
    <row r="8068" spans="1:6" ht="30">
      <c r="A8068" s="480"/>
      <c r="B8068" s="502">
        <f>'[1]New Statement'!G596</f>
        <v>149160105</v>
      </c>
      <c r="C8068" s="501" t="str">
        <f>'[2]Rural Area'!D583</f>
        <v>گلستان کالونی حشمت چوک</v>
      </c>
      <c r="D8068" s="567"/>
      <c r="E8068" s="567"/>
      <c r="F8068" s="561"/>
    </row>
    <row r="8069" spans="1:6">
      <c r="A8069" s="480"/>
      <c r="B8069" s="465"/>
      <c r="C8069" s="464"/>
      <c r="D8069" s="568"/>
      <c r="E8069" s="568"/>
      <c r="F8069" s="561"/>
    </row>
    <row r="8070" spans="1:6">
      <c r="A8070" s="480"/>
      <c r="B8070" s="502">
        <f>'[1]New Statement'!G594</f>
        <v>149160103</v>
      </c>
      <c r="C8070" s="501" t="str">
        <f>'[2]Rural Area'!D581</f>
        <v>احمد آباد</v>
      </c>
      <c r="D8070" s="562" t="s">
        <v>1021</v>
      </c>
      <c r="E8070" s="562" t="s">
        <v>2914</v>
      </c>
      <c r="F8070" s="561">
        <v>186</v>
      </c>
    </row>
    <row r="8071" spans="1:6">
      <c r="A8071" s="480"/>
      <c r="B8071" s="502">
        <f>'[1]New Statement'!G595</f>
        <v>149160104</v>
      </c>
      <c r="C8071" s="501" t="str">
        <f>'[2]Rural Area'!D582</f>
        <v>احمد آباد</v>
      </c>
      <c r="D8071" s="562"/>
      <c r="E8071" s="562"/>
      <c r="F8071" s="561"/>
    </row>
    <row r="8072" spans="1:6">
      <c r="A8072" s="480"/>
      <c r="B8072" s="465"/>
      <c r="C8072" s="464"/>
      <c r="D8072" s="562"/>
      <c r="E8072" s="562"/>
      <c r="F8072" s="561"/>
    </row>
    <row r="8073" spans="1:6">
      <c r="A8073" s="480"/>
      <c r="B8073" s="502">
        <f>'[1]New Statement'!G594</f>
        <v>149160103</v>
      </c>
      <c r="C8073" s="501" t="str">
        <f>'[2]Rural Area'!D581</f>
        <v>احمد آباد</v>
      </c>
      <c r="D8073" s="566" t="s">
        <v>1022</v>
      </c>
      <c r="E8073" s="566" t="s">
        <v>2922</v>
      </c>
      <c r="F8073" s="561">
        <v>187</v>
      </c>
    </row>
    <row r="8074" spans="1:6">
      <c r="A8074" s="480"/>
      <c r="B8074" s="502">
        <f>'[1]New Statement'!G595</f>
        <v>149160104</v>
      </c>
      <c r="C8074" s="501" t="str">
        <f>'[2]Rural Area'!D582</f>
        <v>احمد آباد</v>
      </c>
      <c r="D8074" s="567"/>
      <c r="E8074" s="567"/>
      <c r="F8074" s="561"/>
    </row>
    <row r="8075" spans="1:6">
      <c r="A8075" s="480"/>
      <c r="B8075" s="465"/>
      <c r="C8075" s="464"/>
      <c r="D8075" s="568"/>
      <c r="E8075" s="568"/>
      <c r="F8075" s="561"/>
    </row>
    <row r="8076" spans="1:6">
      <c r="A8076" s="480"/>
      <c r="B8076" s="502">
        <f>'[1]New Statement'!G597</f>
        <v>149160201</v>
      </c>
      <c r="C8076" s="501" t="str">
        <f>'[2]Rural Area'!D584</f>
        <v xml:space="preserve">شریف پورہ </v>
      </c>
      <c r="D8076" s="562" t="s">
        <v>1021</v>
      </c>
      <c r="E8076" s="562" t="s">
        <v>2923</v>
      </c>
      <c r="F8076" s="561">
        <v>188</v>
      </c>
    </row>
    <row r="8077" spans="1:6">
      <c r="A8077" s="480"/>
      <c r="B8077" s="502">
        <f>'[1]New Statement'!G598</f>
        <v>149160202</v>
      </c>
      <c r="C8077" s="501" t="str">
        <f>'[2]Rural Area'!D585</f>
        <v xml:space="preserve">شازیہ پارک </v>
      </c>
      <c r="D8077" s="562"/>
      <c r="E8077" s="562"/>
      <c r="F8077" s="561"/>
    </row>
    <row r="8078" spans="1:6">
      <c r="A8078" s="480"/>
      <c r="B8078" s="502">
        <f>'[1]New Statement'!G599</f>
        <v>149160203</v>
      </c>
      <c r="C8078" s="501" t="str">
        <f>'[2]Rural Area'!D586</f>
        <v xml:space="preserve">شریف پورہ </v>
      </c>
      <c r="D8078" s="562"/>
      <c r="E8078" s="562"/>
      <c r="F8078" s="561"/>
    </row>
    <row r="8079" spans="1:6">
      <c r="A8079" s="480"/>
      <c r="B8079" s="465"/>
      <c r="C8079" s="464"/>
      <c r="D8079" s="562"/>
      <c r="E8079" s="562"/>
      <c r="F8079" s="561"/>
    </row>
    <row r="8080" spans="1:6">
      <c r="A8080" s="480"/>
      <c r="B8080" s="502">
        <f>'[1]New Statement'!G597</f>
        <v>149160201</v>
      </c>
      <c r="C8080" s="501" t="str">
        <f>'[2]Rural Area'!D584</f>
        <v xml:space="preserve">شریف پورہ </v>
      </c>
      <c r="D8080" s="562" t="s">
        <v>1022</v>
      </c>
      <c r="E8080" s="562" t="s">
        <v>2924</v>
      </c>
      <c r="F8080" s="561">
        <v>189</v>
      </c>
    </row>
    <row r="8081" spans="1:6">
      <c r="A8081" s="480"/>
      <c r="B8081" s="502">
        <f>'[1]New Statement'!G598</f>
        <v>149160202</v>
      </c>
      <c r="C8081" s="501" t="str">
        <f>'[2]Rural Area'!D585</f>
        <v xml:space="preserve">شازیہ پارک </v>
      </c>
      <c r="D8081" s="562"/>
      <c r="E8081" s="562"/>
      <c r="F8081" s="561"/>
    </row>
    <row r="8082" spans="1:6">
      <c r="A8082" s="480"/>
      <c r="B8082" s="502">
        <f>'[1]New Statement'!G599</f>
        <v>149160203</v>
      </c>
      <c r="C8082" s="501" t="str">
        <f>'[2]Rural Area'!D586</f>
        <v xml:space="preserve">شریف پورہ </v>
      </c>
      <c r="D8082" s="562"/>
      <c r="E8082" s="562"/>
      <c r="F8082" s="561"/>
    </row>
    <row r="8083" spans="1:6">
      <c r="A8083" s="480"/>
      <c r="B8083" s="465"/>
      <c r="C8083" s="464"/>
      <c r="D8083" s="562"/>
      <c r="E8083" s="562"/>
      <c r="F8083" s="561"/>
    </row>
    <row r="8084" spans="1:6" ht="30">
      <c r="A8084" s="480"/>
      <c r="B8084" s="502">
        <f>'[1]New Statement'!G600</f>
        <v>149160301</v>
      </c>
      <c r="C8084" s="501" t="str">
        <f>'[2]Rural Area'!D587</f>
        <v xml:space="preserve">رسول نگر شازیہ پارک </v>
      </c>
      <c r="D8084" s="562" t="s">
        <v>1021</v>
      </c>
      <c r="E8084" s="562" t="s">
        <v>2925</v>
      </c>
      <c r="F8084" s="561">
        <v>190</v>
      </c>
    </row>
    <row r="8085" spans="1:6">
      <c r="A8085" s="480"/>
      <c r="B8085" s="502">
        <f>'[1]New Statement'!G601</f>
        <v>149160302</v>
      </c>
      <c r="C8085" s="501" t="str">
        <f>'[2]Rural Area'!D588</f>
        <v xml:space="preserve">رسول نگر </v>
      </c>
      <c r="D8085" s="562"/>
      <c r="E8085" s="562"/>
      <c r="F8085" s="561"/>
    </row>
    <row r="8086" spans="1:6">
      <c r="A8086" s="480"/>
      <c r="B8086" s="502">
        <f>'[1]New Statement'!G602</f>
        <v>149160303</v>
      </c>
      <c r="C8086" s="501" t="str">
        <f>'[2]Rural Area'!D589</f>
        <v xml:space="preserve">رسول نگر </v>
      </c>
      <c r="D8086" s="562"/>
      <c r="E8086" s="562"/>
      <c r="F8086" s="561"/>
    </row>
    <row r="8087" spans="1:6">
      <c r="A8087" s="480"/>
      <c r="B8087" s="502">
        <f>'[1]New Statement'!G603</f>
        <v>149160304</v>
      </c>
      <c r="C8087" s="501" t="str">
        <f>'[2]Rural Area'!D590</f>
        <v xml:space="preserve">رسول نگر </v>
      </c>
      <c r="D8087" s="562"/>
      <c r="E8087" s="562"/>
      <c r="F8087" s="561"/>
    </row>
    <row r="8088" spans="1:6">
      <c r="A8088" s="480"/>
      <c r="B8088" s="465"/>
      <c r="C8088" s="464"/>
      <c r="D8088" s="562"/>
      <c r="E8088" s="562"/>
      <c r="F8088" s="561"/>
    </row>
    <row r="8089" spans="1:6" ht="30">
      <c r="A8089" s="480"/>
      <c r="B8089" s="502">
        <f>'[1]New Statement'!G600</f>
        <v>149160301</v>
      </c>
      <c r="C8089" s="501" t="str">
        <f>'[2]Rural Area'!D587</f>
        <v xml:space="preserve">رسول نگر شازیہ پارک </v>
      </c>
      <c r="D8089" s="562" t="s">
        <v>1022</v>
      </c>
      <c r="E8089" s="562" t="s">
        <v>2926</v>
      </c>
      <c r="F8089" s="561">
        <v>191</v>
      </c>
    </row>
    <row r="8090" spans="1:6">
      <c r="A8090" s="480"/>
      <c r="B8090" s="502">
        <f>'[1]New Statement'!G601</f>
        <v>149160302</v>
      </c>
      <c r="C8090" s="501" t="str">
        <f>'[2]Rural Area'!D588</f>
        <v xml:space="preserve">رسول نگر </v>
      </c>
      <c r="D8090" s="562"/>
      <c r="E8090" s="562"/>
      <c r="F8090" s="561"/>
    </row>
    <row r="8091" spans="1:6">
      <c r="A8091" s="480"/>
      <c r="B8091" s="502">
        <f>'[1]New Statement'!G602</f>
        <v>149160303</v>
      </c>
      <c r="C8091" s="501" t="str">
        <f>'[2]Rural Area'!D589</f>
        <v xml:space="preserve">رسول نگر </v>
      </c>
      <c r="D8091" s="562"/>
      <c r="E8091" s="562"/>
      <c r="F8091" s="561"/>
    </row>
    <row r="8092" spans="1:6">
      <c r="A8092" s="480"/>
      <c r="B8092" s="502">
        <f>'[1]New Statement'!G603</f>
        <v>149160304</v>
      </c>
      <c r="C8092" s="501" t="str">
        <f>'[2]Rural Area'!D590</f>
        <v xml:space="preserve">رسول نگر </v>
      </c>
      <c r="D8092" s="562"/>
      <c r="E8092" s="562"/>
      <c r="F8092" s="561"/>
    </row>
    <row r="8093" spans="1:6">
      <c r="A8093" s="480"/>
      <c r="B8093" s="465"/>
      <c r="C8093" s="464"/>
      <c r="D8093" s="562"/>
      <c r="E8093" s="562"/>
      <c r="F8093" s="561"/>
    </row>
    <row r="8094" spans="1:6" ht="45">
      <c r="A8094" s="480"/>
      <c r="B8094" s="502">
        <f>'[1]New Statement'!G604</f>
        <v>149160401</v>
      </c>
      <c r="C8094" s="501" t="str">
        <f>'[2]Rural Area'!D591</f>
        <v xml:space="preserve">اضافی آبادی نگہبان پورہ بی بلاک </v>
      </c>
      <c r="D8094" s="562" t="s">
        <v>1021</v>
      </c>
      <c r="E8094" s="562" t="s">
        <v>2927</v>
      </c>
      <c r="F8094" s="561">
        <v>192</v>
      </c>
    </row>
    <row r="8095" spans="1:6" ht="45">
      <c r="A8095" s="480"/>
      <c r="B8095" s="502">
        <f>'[1]New Statement'!G605</f>
        <v>149160402</v>
      </c>
      <c r="C8095" s="501" t="str">
        <f>'[2]Rural Area'!D592</f>
        <v xml:space="preserve">اضافی آبادی نگہبان پورہ بی بلاک </v>
      </c>
      <c r="D8095" s="562"/>
      <c r="E8095" s="562"/>
      <c r="F8095" s="561"/>
    </row>
    <row r="8096" spans="1:6" ht="30">
      <c r="A8096" s="480"/>
      <c r="B8096" s="502">
        <f>'[1]New Statement'!G606</f>
        <v>149160403</v>
      </c>
      <c r="C8096" s="501" t="str">
        <f>'[2]Rural Area'!D593</f>
        <v xml:space="preserve">نگہبان پورہ سی بلاک </v>
      </c>
      <c r="D8096" s="562"/>
      <c r="E8096" s="562"/>
      <c r="F8096" s="561"/>
    </row>
    <row r="8097" spans="1:6" ht="45">
      <c r="A8097" s="480"/>
      <c r="B8097" s="502">
        <f>'[1]New Statement'!G607</f>
        <v>149160404</v>
      </c>
      <c r="C8097" s="501" t="str">
        <f>'[2]Rural Area'!D594</f>
        <v xml:space="preserve">نگہبان پورہ سی بلاک خالد آباد </v>
      </c>
      <c r="D8097" s="562"/>
      <c r="E8097" s="562"/>
      <c r="F8097" s="561"/>
    </row>
    <row r="8098" spans="1:6" ht="45">
      <c r="A8098" s="480"/>
      <c r="B8098" s="502">
        <f>'[1]New Statement'!G608</f>
        <v>149160405</v>
      </c>
      <c r="C8098" s="501" t="str">
        <f>'[2]Rural Area'!D595</f>
        <v xml:space="preserve">نگہبان پورہ سی بلاک خالد آباد </v>
      </c>
      <c r="D8098" s="562"/>
      <c r="E8098" s="562"/>
      <c r="F8098" s="561"/>
    </row>
    <row r="8099" spans="1:6">
      <c r="A8099" s="480"/>
      <c r="B8099" s="502">
        <f>'[1]New Statement'!G609</f>
        <v>149160406</v>
      </c>
      <c r="C8099" s="501" t="str">
        <f>'[2]Rural Area'!D596</f>
        <v>خالد آباد</v>
      </c>
      <c r="D8099" s="562"/>
      <c r="E8099" s="562"/>
      <c r="F8099" s="561"/>
    </row>
    <row r="8100" spans="1:6">
      <c r="A8100" s="480"/>
      <c r="B8100" s="465"/>
      <c r="C8100" s="464"/>
      <c r="D8100" s="562"/>
      <c r="E8100" s="562"/>
      <c r="F8100" s="561"/>
    </row>
    <row r="8101" spans="1:6" ht="45">
      <c r="A8101" s="480"/>
      <c r="B8101" s="502">
        <f>'[1]New Statement'!G604</f>
        <v>149160401</v>
      </c>
      <c r="C8101" s="501" t="str">
        <f>'[2]Rural Area'!D591</f>
        <v xml:space="preserve">اضافی آبادی نگہبان پورہ بی بلاک </v>
      </c>
      <c r="D8101" s="562" t="s">
        <v>1022</v>
      </c>
      <c r="E8101" s="562" t="s">
        <v>2927</v>
      </c>
      <c r="F8101" s="561">
        <v>193</v>
      </c>
    </row>
    <row r="8102" spans="1:6" ht="45">
      <c r="A8102" s="480"/>
      <c r="B8102" s="502">
        <f>'[1]New Statement'!G605</f>
        <v>149160402</v>
      </c>
      <c r="C8102" s="501" t="str">
        <f>'[2]Rural Area'!D592</f>
        <v xml:space="preserve">اضافی آبادی نگہبان پورہ بی بلاک </v>
      </c>
      <c r="D8102" s="562"/>
      <c r="E8102" s="562"/>
      <c r="F8102" s="561"/>
    </row>
    <row r="8103" spans="1:6" ht="30">
      <c r="A8103" s="480"/>
      <c r="B8103" s="502">
        <f>'[1]New Statement'!G606</f>
        <v>149160403</v>
      </c>
      <c r="C8103" s="501" t="str">
        <f>'[2]Rural Area'!D593</f>
        <v xml:space="preserve">نگہبان پورہ سی بلاک </v>
      </c>
      <c r="D8103" s="562"/>
      <c r="E8103" s="562"/>
      <c r="F8103" s="561"/>
    </row>
    <row r="8104" spans="1:6" ht="45">
      <c r="A8104" s="480"/>
      <c r="B8104" s="502">
        <f>'[1]New Statement'!G607</f>
        <v>149160404</v>
      </c>
      <c r="C8104" s="501" t="str">
        <f>'[2]Rural Area'!D594</f>
        <v xml:space="preserve">نگہبان پورہ سی بلاک خالد آباد </v>
      </c>
      <c r="D8104" s="562"/>
      <c r="E8104" s="562"/>
      <c r="F8104" s="561"/>
    </row>
    <row r="8105" spans="1:6" ht="45">
      <c r="A8105" s="480"/>
      <c r="B8105" s="502">
        <f>'[1]New Statement'!G608</f>
        <v>149160405</v>
      </c>
      <c r="C8105" s="501" t="str">
        <f>'[2]Rural Area'!D595</f>
        <v xml:space="preserve">نگہبان پورہ سی بلاک خالد آباد </v>
      </c>
      <c r="D8105" s="562"/>
      <c r="E8105" s="562"/>
      <c r="F8105" s="561"/>
    </row>
    <row r="8106" spans="1:6">
      <c r="A8106" s="480"/>
      <c r="B8106" s="502">
        <f>'[1]New Statement'!G609</f>
        <v>149160406</v>
      </c>
      <c r="C8106" s="501" t="str">
        <f>'[2]Rural Area'!D596</f>
        <v>خالد آباد</v>
      </c>
      <c r="D8106" s="562"/>
      <c r="E8106" s="562"/>
      <c r="F8106" s="561"/>
    </row>
    <row r="8107" spans="1:6">
      <c r="A8107" s="480"/>
      <c r="B8107" s="465"/>
      <c r="C8107" s="464"/>
      <c r="D8107" s="562"/>
      <c r="E8107" s="562"/>
      <c r="F8107" s="561"/>
    </row>
    <row r="8108" spans="1:6">
      <c r="A8108" s="480"/>
      <c r="B8108" s="502">
        <f>'[1]New Statement'!G835</f>
        <v>149240101</v>
      </c>
      <c r="C8108" s="501" t="str">
        <f>'[2]Rural Area'!D814</f>
        <v>طارق آباد</v>
      </c>
      <c r="D8108" s="566" t="s">
        <v>1021</v>
      </c>
      <c r="E8108" s="566" t="s">
        <v>2928</v>
      </c>
      <c r="F8108" s="563">
        <v>194</v>
      </c>
    </row>
    <row r="8109" spans="1:6">
      <c r="A8109" s="480"/>
      <c r="B8109" s="502">
        <f>'[1]New Statement'!G836</f>
        <v>149240102</v>
      </c>
      <c r="C8109" s="501" t="str">
        <f>'[2]Rural Area'!D815</f>
        <v>طارق آباد</v>
      </c>
      <c r="D8109" s="567"/>
      <c r="E8109" s="567"/>
      <c r="F8109" s="564"/>
    </row>
    <row r="8110" spans="1:6">
      <c r="A8110" s="480"/>
      <c r="B8110" s="502">
        <f>'[1]New Statement'!G837</f>
        <v>149240103</v>
      </c>
      <c r="C8110" s="501" t="str">
        <f>'[2]Rural Area'!D816</f>
        <v>طارق آباد</v>
      </c>
      <c r="D8110" s="567"/>
      <c r="E8110" s="567"/>
      <c r="F8110" s="564"/>
    </row>
    <row r="8111" spans="1:6">
      <c r="A8111" s="480"/>
      <c r="B8111" s="465"/>
      <c r="C8111" s="464"/>
      <c r="D8111" s="567"/>
      <c r="E8111" s="567"/>
      <c r="F8111" s="564"/>
    </row>
    <row r="8112" spans="1:6">
      <c r="A8112" s="480"/>
      <c r="B8112" s="502">
        <f>'[1]New Statement'!G835</f>
        <v>149240101</v>
      </c>
      <c r="C8112" s="501" t="str">
        <f>'[2]Rural Area'!D814</f>
        <v>طارق آباد</v>
      </c>
      <c r="D8112" s="566" t="s">
        <v>1013</v>
      </c>
      <c r="E8112" s="566" t="s">
        <v>2929</v>
      </c>
      <c r="F8112" s="563">
        <v>195</v>
      </c>
    </row>
    <row r="8113" spans="1:6">
      <c r="A8113" s="480"/>
      <c r="B8113" s="502">
        <f>'[1]New Statement'!G836</f>
        <v>149240102</v>
      </c>
      <c r="C8113" s="501" t="str">
        <f>'[2]Rural Area'!D815</f>
        <v>طارق آباد</v>
      </c>
      <c r="D8113" s="567"/>
      <c r="E8113" s="567"/>
      <c r="F8113" s="564"/>
    </row>
    <row r="8114" spans="1:6">
      <c r="A8114" s="480"/>
      <c r="B8114" s="502">
        <f>'[1]New Statement'!G837</f>
        <v>149240103</v>
      </c>
      <c r="C8114" s="501" t="str">
        <f>'[2]Rural Area'!D816</f>
        <v>طارق آباد</v>
      </c>
      <c r="D8114" s="567"/>
      <c r="E8114" s="567"/>
      <c r="F8114" s="564"/>
    </row>
    <row r="8115" spans="1:6">
      <c r="A8115" s="480"/>
      <c r="B8115" s="465"/>
      <c r="C8115" s="464"/>
      <c r="D8115" s="567"/>
      <c r="E8115" s="567"/>
      <c r="F8115" s="564"/>
    </row>
    <row r="8116" spans="1:6">
      <c r="A8116" s="480"/>
      <c r="B8116" s="502">
        <f>'[1]New Statement'!G838</f>
        <v>149240104</v>
      </c>
      <c r="C8116" s="501" t="str">
        <f>'[2]Rural Area'!D817</f>
        <v>طارق آباد</v>
      </c>
      <c r="D8116" s="562" t="s">
        <v>1021</v>
      </c>
      <c r="E8116" s="562" t="s">
        <v>2928</v>
      </c>
      <c r="F8116" s="561">
        <v>196</v>
      </c>
    </row>
    <row r="8117" spans="1:6">
      <c r="A8117" s="480"/>
      <c r="B8117" s="502">
        <f>'[1]New Statement'!G839</f>
        <v>149240105</v>
      </c>
      <c r="C8117" s="501" t="str">
        <f>'[2]Rural Area'!D818</f>
        <v>طارق آباد</v>
      </c>
      <c r="D8117" s="562"/>
      <c r="E8117" s="562"/>
      <c r="F8117" s="561"/>
    </row>
    <row r="8118" spans="1:6">
      <c r="A8118" s="480"/>
      <c r="B8118" s="465"/>
      <c r="C8118" s="464"/>
      <c r="D8118" s="562"/>
      <c r="E8118" s="562"/>
      <c r="F8118" s="561"/>
    </row>
    <row r="8119" spans="1:6">
      <c r="A8119" s="480"/>
      <c r="B8119" s="502">
        <f>'[1]New Statement'!G838</f>
        <v>149240104</v>
      </c>
      <c r="C8119" s="501" t="str">
        <f>'[2]Rural Area'!D817</f>
        <v>طارق آباد</v>
      </c>
      <c r="D8119" s="562" t="s">
        <v>1022</v>
      </c>
      <c r="E8119" s="562" t="s">
        <v>2929</v>
      </c>
      <c r="F8119" s="561">
        <v>197</v>
      </c>
    </row>
    <row r="8120" spans="1:6">
      <c r="A8120" s="480"/>
      <c r="B8120" s="502">
        <f>'[1]New Statement'!G839</f>
        <v>149240105</v>
      </c>
      <c r="C8120" s="501" t="str">
        <f>'[2]Rural Area'!D818</f>
        <v>طارق آباد</v>
      </c>
      <c r="D8120" s="562"/>
      <c r="E8120" s="562"/>
      <c r="F8120" s="561"/>
    </row>
    <row r="8121" spans="1:6">
      <c r="A8121" s="480"/>
      <c r="B8121" s="465"/>
      <c r="C8121" s="464"/>
      <c r="D8121" s="562"/>
      <c r="E8121" s="562"/>
      <c r="F8121" s="561"/>
    </row>
    <row r="8122" spans="1:6">
      <c r="A8122" s="480"/>
      <c r="B8122" s="502">
        <f>'[1]New Statement'!G840</f>
        <v>149240201</v>
      </c>
      <c r="C8122" s="501" t="str">
        <f>'[2]Rural Area'!D819</f>
        <v>طارق آباد</v>
      </c>
      <c r="D8122" s="562" t="s">
        <v>1021</v>
      </c>
      <c r="E8122" s="562" t="s">
        <v>2930</v>
      </c>
      <c r="F8122" s="561">
        <v>198</v>
      </c>
    </row>
    <row r="8123" spans="1:6">
      <c r="A8123" s="480"/>
      <c r="B8123" s="502">
        <f>'[1]New Statement'!G841</f>
        <v>149240202</v>
      </c>
      <c r="C8123" s="501" t="str">
        <f>'[2]Rural Area'!D820</f>
        <v>طارق آباد</v>
      </c>
      <c r="D8123" s="562"/>
      <c r="E8123" s="562"/>
      <c r="F8123" s="561"/>
    </row>
    <row r="8124" spans="1:6">
      <c r="A8124" s="480"/>
      <c r="B8124" s="502">
        <f>'[1]New Statement'!G842</f>
        <v>149240203</v>
      </c>
      <c r="C8124" s="501" t="str">
        <f>'[2]Rural Area'!D821</f>
        <v>طارق آباد</v>
      </c>
      <c r="D8124" s="562"/>
      <c r="E8124" s="562"/>
      <c r="F8124" s="561"/>
    </row>
    <row r="8125" spans="1:6">
      <c r="A8125" s="480"/>
      <c r="B8125" s="502">
        <f>'[1]New Statement'!G843</f>
        <v>149240204</v>
      </c>
      <c r="C8125" s="501" t="str">
        <f>'[2]Rural Area'!D822</f>
        <v>طارق آباد</v>
      </c>
      <c r="D8125" s="562"/>
      <c r="E8125" s="562"/>
      <c r="F8125" s="561"/>
    </row>
    <row r="8126" spans="1:6">
      <c r="A8126" s="480"/>
      <c r="B8126" s="465"/>
      <c r="C8126" s="464"/>
      <c r="D8126" s="562"/>
      <c r="E8126" s="562"/>
      <c r="F8126" s="561"/>
    </row>
    <row r="8127" spans="1:6">
      <c r="A8127" s="480"/>
      <c r="B8127" s="502">
        <f>'[1]New Statement'!G840</f>
        <v>149240201</v>
      </c>
      <c r="C8127" s="501" t="str">
        <f>'[2]Rural Area'!D819</f>
        <v>طارق آباد</v>
      </c>
      <c r="D8127" s="562" t="s">
        <v>1022</v>
      </c>
      <c r="E8127" s="562" t="s">
        <v>2929</v>
      </c>
      <c r="F8127" s="561">
        <v>199</v>
      </c>
    </row>
    <row r="8128" spans="1:6">
      <c r="A8128" s="480"/>
      <c r="B8128" s="502">
        <f>'[1]New Statement'!G841</f>
        <v>149240202</v>
      </c>
      <c r="C8128" s="501" t="str">
        <f>'[2]Rural Area'!D820</f>
        <v>طارق آباد</v>
      </c>
      <c r="D8128" s="562"/>
      <c r="E8128" s="562"/>
      <c r="F8128" s="561"/>
    </row>
    <row r="8129" spans="1:6">
      <c r="A8129" s="480"/>
      <c r="B8129" s="502">
        <f>'[1]New Statement'!G842</f>
        <v>149240203</v>
      </c>
      <c r="C8129" s="501" t="str">
        <f>'[2]Rural Area'!D821</f>
        <v>طارق آباد</v>
      </c>
      <c r="D8129" s="562"/>
      <c r="E8129" s="562"/>
      <c r="F8129" s="561"/>
    </row>
    <row r="8130" spans="1:6">
      <c r="A8130" s="480"/>
      <c r="B8130" s="502">
        <f>'[1]New Statement'!G843</f>
        <v>149240204</v>
      </c>
      <c r="C8130" s="501" t="str">
        <f>'[2]Rural Area'!D822</f>
        <v>طارق آباد</v>
      </c>
      <c r="D8130" s="562"/>
      <c r="E8130" s="562"/>
      <c r="F8130" s="561"/>
    </row>
    <row r="8131" spans="1:6">
      <c r="A8131" s="480"/>
      <c r="B8131" s="465"/>
      <c r="C8131" s="464"/>
      <c r="D8131" s="562"/>
      <c r="E8131" s="562"/>
      <c r="F8131" s="561"/>
    </row>
    <row r="8132" spans="1:6">
      <c r="A8132" s="480"/>
      <c r="B8132" s="502">
        <f>'[1]New Statement'!G844</f>
        <v>149240301</v>
      </c>
      <c r="C8132" s="501" t="str">
        <f>'[2]Rural Area'!D823</f>
        <v>محمود آباد</v>
      </c>
      <c r="D8132" s="562" t="s">
        <v>1022</v>
      </c>
      <c r="E8132" s="562" t="s">
        <v>2931</v>
      </c>
      <c r="F8132" s="561">
        <v>200</v>
      </c>
    </row>
    <row r="8133" spans="1:6">
      <c r="A8133" s="480"/>
      <c r="B8133" s="502">
        <f>'[1]New Statement'!G845</f>
        <v>149240302</v>
      </c>
      <c r="C8133" s="501" t="str">
        <f>'[2]Rural Area'!D824</f>
        <v>محمود آباد</v>
      </c>
      <c r="D8133" s="562"/>
      <c r="E8133" s="562"/>
      <c r="F8133" s="561"/>
    </row>
    <row r="8134" spans="1:6">
      <c r="A8134" s="480"/>
      <c r="B8134" s="502">
        <f>'[1]New Statement'!G846</f>
        <v>149240303</v>
      </c>
      <c r="C8134" s="501" t="str">
        <f>'[2]Rural Area'!D825</f>
        <v>محمود آباد</v>
      </c>
      <c r="D8134" s="562"/>
      <c r="E8134" s="562"/>
      <c r="F8134" s="561"/>
    </row>
    <row r="8135" spans="1:6">
      <c r="A8135" s="480"/>
      <c r="B8135" s="502">
        <f>'[1]New Statement'!G847</f>
        <v>149240304</v>
      </c>
      <c r="C8135" s="501" t="str">
        <f>'[2]Rural Area'!D826</f>
        <v>محمود آباد</v>
      </c>
      <c r="D8135" s="562"/>
      <c r="E8135" s="562"/>
      <c r="F8135" s="561"/>
    </row>
    <row r="8136" spans="1:6">
      <c r="A8136" s="480"/>
      <c r="B8136" s="502">
        <f>'[1]New Statement'!G848</f>
        <v>149240305</v>
      </c>
      <c r="C8136" s="501" t="str">
        <f>'[2]Rural Area'!D827</f>
        <v>محمود آباد</v>
      </c>
      <c r="D8136" s="562"/>
      <c r="E8136" s="562"/>
      <c r="F8136" s="561"/>
    </row>
    <row r="8137" spans="1:6">
      <c r="A8137" s="480"/>
      <c r="B8137" s="502">
        <f>'[1]New Statement'!G849</f>
        <v>149240306</v>
      </c>
      <c r="C8137" s="501" t="str">
        <f>'[2]Rural Area'!D828</f>
        <v>محمود آباد</v>
      </c>
      <c r="D8137" s="562"/>
      <c r="E8137" s="562"/>
      <c r="F8137" s="561"/>
    </row>
    <row r="8138" spans="1:6">
      <c r="A8138" s="480"/>
      <c r="B8138" s="465"/>
      <c r="C8138" s="464"/>
      <c r="D8138" s="562"/>
      <c r="E8138" s="562"/>
      <c r="F8138" s="561"/>
    </row>
    <row r="8139" spans="1:6">
      <c r="A8139" s="480"/>
      <c r="B8139" s="502">
        <f>'[1]New Statement'!G844</f>
        <v>149240301</v>
      </c>
      <c r="C8139" s="501" t="str">
        <f>'[2]Rural Area'!D823</f>
        <v>محمود آباد</v>
      </c>
      <c r="D8139" s="562" t="s">
        <v>1021</v>
      </c>
      <c r="E8139" s="562" t="s">
        <v>2932</v>
      </c>
      <c r="F8139" s="561">
        <v>201</v>
      </c>
    </row>
    <row r="8140" spans="1:6">
      <c r="A8140" s="480"/>
      <c r="B8140" s="502">
        <f>'[1]New Statement'!G845</f>
        <v>149240302</v>
      </c>
      <c r="C8140" s="501" t="str">
        <f>'[2]Rural Area'!D824</f>
        <v>محمود آباد</v>
      </c>
      <c r="D8140" s="562"/>
      <c r="E8140" s="562"/>
      <c r="F8140" s="561"/>
    </row>
    <row r="8141" spans="1:6">
      <c r="A8141" s="480"/>
      <c r="B8141" s="502">
        <f>'[1]New Statement'!G846</f>
        <v>149240303</v>
      </c>
      <c r="C8141" s="501" t="str">
        <f>'[2]Rural Area'!D825</f>
        <v>محمود آباد</v>
      </c>
      <c r="D8141" s="562"/>
      <c r="E8141" s="562"/>
      <c r="F8141" s="561"/>
    </row>
    <row r="8142" spans="1:6">
      <c r="A8142" s="480"/>
      <c r="B8142" s="502">
        <f>'[1]New Statement'!G847</f>
        <v>149240304</v>
      </c>
      <c r="C8142" s="501" t="str">
        <f>'[2]Rural Area'!D826</f>
        <v>محمود آباد</v>
      </c>
      <c r="D8142" s="562"/>
      <c r="E8142" s="562"/>
      <c r="F8142" s="561"/>
    </row>
    <row r="8143" spans="1:6">
      <c r="A8143" s="480"/>
      <c r="B8143" s="502">
        <f>'[1]New Statement'!G848</f>
        <v>149240305</v>
      </c>
      <c r="C8143" s="501" t="str">
        <f>'[2]Rural Area'!D827</f>
        <v>محمود آباد</v>
      </c>
      <c r="D8143" s="562"/>
      <c r="E8143" s="562"/>
      <c r="F8143" s="561"/>
    </row>
    <row r="8144" spans="1:6">
      <c r="A8144" s="480"/>
      <c r="B8144" s="502">
        <f>'[1]New Statement'!G849</f>
        <v>149240306</v>
      </c>
      <c r="C8144" s="501" t="str">
        <f>'[2]Rural Area'!D828</f>
        <v>محمود آباد</v>
      </c>
      <c r="D8144" s="562"/>
      <c r="E8144" s="562"/>
      <c r="F8144" s="561"/>
    </row>
    <row r="8145" spans="1:6">
      <c r="A8145" s="480"/>
      <c r="B8145" s="465"/>
      <c r="C8145" s="464"/>
      <c r="D8145" s="562"/>
      <c r="E8145" s="562"/>
      <c r="F8145" s="561"/>
    </row>
    <row r="8146" spans="1:6" ht="30">
      <c r="A8146" s="480"/>
      <c r="B8146" s="502">
        <f>'[1]New Statement'!G850</f>
        <v>149240401</v>
      </c>
      <c r="C8146" s="501" t="str">
        <f>'[2]Rural Area'!D829</f>
        <v xml:space="preserve">نگہبان پورہ اے بلاک </v>
      </c>
      <c r="D8146" s="562" t="s">
        <v>1021</v>
      </c>
      <c r="E8146" s="562" t="s">
        <v>2933</v>
      </c>
      <c r="F8146" s="561">
        <v>202</v>
      </c>
    </row>
    <row r="8147" spans="1:6" ht="30">
      <c r="A8147" s="480"/>
      <c r="B8147" s="502">
        <f>'[1]New Statement'!G851</f>
        <v>149240402</v>
      </c>
      <c r="C8147" s="501" t="str">
        <f>'[2]Rural Area'!D830</f>
        <v xml:space="preserve">نگہبان پورہ اے بلاک </v>
      </c>
      <c r="D8147" s="562"/>
      <c r="E8147" s="562"/>
      <c r="F8147" s="561"/>
    </row>
    <row r="8148" spans="1:6" ht="30">
      <c r="A8148" s="480"/>
      <c r="B8148" s="502">
        <f>'[1]New Statement'!G852</f>
        <v>149240403</v>
      </c>
      <c r="C8148" s="501" t="str">
        <f>'[2]Rural Area'!D831</f>
        <v xml:space="preserve">نگہبان پورہ اے بلاک </v>
      </c>
      <c r="D8148" s="562"/>
      <c r="E8148" s="562"/>
      <c r="F8148" s="561"/>
    </row>
    <row r="8149" spans="1:6" ht="45">
      <c r="A8149" s="480"/>
      <c r="B8149" s="502">
        <f>'[1]New Statement'!G853</f>
        <v>149240404</v>
      </c>
      <c r="C8149" s="501" t="str">
        <f>'[2]Rural Area'!D832</f>
        <v>نگہبان پورہ اے بلاک  گلی نمبر 3 بند</v>
      </c>
      <c r="D8149" s="562"/>
      <c r="E8149" s="562"/>
      <c r="F8149" s="561"/>
    </row>
    <row r="8150" spans="1:6">
      <c r="A8150" s="480"/>
      <c r="B8150" s="465"/>
      <c r="C8150" s="464"/>
      <c r="D8150" s="562"/>
      <c r="E8150" s="562"/>
      <c r="F8150" s="561"/>
    </row>
    <row r="8151" spans="1:6" ht="30">
      <c r="A8151" s="480"/>
      <c r="B8151" s="502">
        <f>'[1]New Statement'!G850</f>
        <v>149240401</v>
      </c>
      <c r="C8151" s="501" t="str">
        <f>'[2]Rural Area'!D829</f>
        <v xml:space="preserve">نگہبان پورہ اے بلاک </v>
      </c>
      <c r="D8151" s="562" t="s">
        <v>1022</v>
      </c>
      <c r="E8151" s="562" t="s">
        <v>2927</v>
      </c>
      <c r="F8151" s="561">
        <v>203</v>
      </c>
    </row>
    <row r="8152" spans="1:6" ht="30">
      <c r="A8152" s="480"/>
      <c r="B8152" s="502">
        <f>'[1]New Statement'!G851</f>
        <v>149240402</v>
      </c>
      <c r="C8152" s="501" t="str">
        <f>'[2]Rural Area'!D830</f>
        <v xml:space="preserve">نگہبان پورہ اے بلاک </v>
      </c>
      <c r="D8152" s="562"/>
      <c r="E8152" s="562"/>
      <c r="F8152" s="561"/>
    </row>
    <row r="8153" spans="1:6" ht="30">
      <c r="A8153" s="480"/>
      <c r="B8153" s="502">
        <f>'[1]New Statement'!G852</f>
        <v>149240403</v>
      </c>
      <c r="C8153" s="501" t="str">
        <f>'[2]Rural Area'!D831</f>
        <v xml:space="preserve">نگہبان پورہ اے بلاک </v>
      </c>
      <c r="D8153" s="562"/>
      <c r="E8153" s="562"/>
      <c r="F8153" s="561"/>
    </row>
    <row r="8154" spans="1:6" ht="45">
      <c r="A8154" s="480"/>
      <c r="B8154" s="502">
        <f>'[1]New Statement'!G853</f>
        <v>149240404</v>
      </c>
      <c r="C8154" s="501" t="str">
        <f>'[2]Rural Area'!D832</f>
        <v>نگہبان پورہ اے بلاک  گلی نمبر 3 بند</v>
      </c>
      <c r="D8154" s="562"/>
      <c r="E8154" s="562"/>
      <c r="F8154" s="561"/>
    </row>
    <row r="8155" spans="1:6">
      <c r="A8155" s="480"/>
      <c r="B8155" s="465"/>
      <c r="C8155" s="464"/>
      <c r="D8155" s="562"/>
      <c r="E8155" s="562"/>
      <c r="F8155" s="561"/>
    </row>
    <row r="8156" spans="1:6">
      <c r="A8156" s="480"/>
      <c r="B8156" s="502">
        <f>'[1]New Statement'!G854</f>
        <v>149240501</v>
      </c>
      <c r="C8156" s="501" t="str">
        <f>'[2]Rural Area'!D833</f>
        <v>چباں</v>
      </c>
      <c r="D8156" s="562" t="s">
        <v>1021</v>
      </c>
      <c r="E8156" s="562" t="s">
        <v>2934</v>
      </c>
      <c r="F8156" s="561">
        <v>204</v>
      </c>
    </row>
    <row r="8157" spans="1:6">
      <c r="A8157" s="480"/>
      <c r="B8157" s="502">
        <f>'[1]New Statement'!G855</f>
        <v>149240502</v>
      </c>
      <c r="C8157" s="501" t="str">
        <f>'[2]Rural Area'!D834</f>
        <v>چباں</v>
      </c>
      <c r="D8157" s="562"/>
      <c r="E8157" s="562"/>
      <c r="F8157" s="561"/>
    </row>
    <row r="8158" spans="1:6">
      <c r="A8158" s="480"/>
      <c r="B8158" s="502">
        <f>'[1]New Statement'!G856</f>
        <v>149240503</v>
      </c>
      <c r="C8158" s="501" t="str">
        <f>'[2]Rural Area'!D835</f>
        <v>چباں</v>
      </c>
      <c r="D8158" s="562"/>
      <c r="E8158" s="562"/>
      <c r="F8158" s="561"/>
    </row>
    <row r="8159" spans="1:6">
      <c r="A8159" s="480"/>
      <c r="B8159" s="502">
        <f>'[1]New Statement'!G857</f>
        <v>149240504</v>
      </c>
      <c r="C8159" s="501" t="str">
        <f>'[2]Rural Area'!D836</f>
        <v>چباں</v>
      </c>
      <c r="D8159" s="562"/>
      <c r="E8159" s="562"/>
      <c r="F8159" s="561"/>
    </row>
    <row r="8160" spans="1:6">
      <c r="A8160" s="480"/>
      <c r="B8160" s="502">
        <f>'[1]New Statement'!G858</f>
        <v>149240505</v>
      </c>
      <c r="C8160" s="501" t="str">
        <f>'[2]Rural Area'!D837</f>
        <v>چباں</v>
      </c>
      <c r="D8160" s="562"/>
      <c r="E8160" s="562"/>
      <c r="F8160" s="561"/>
    </row>
    <row r="8161" spans="1:6">
      <c r="A8161" s="480"/>
      <c r="B8161" s="465"/>
      <c r="C8161" s="464"/>
      <c r="D8161" s="562"/>
      <c r="E8161" s="562"/>
      <c r="F8161" s="561"/>
    </row>
    <row r="8162" spans="1:6">
      <c r="A8162" s="480"/>
      <c r="B8162" s="502">
        <f>'[1]New Statement'!G854</f>
        <v>149240501</v>
      </c>
      <c r="C8162" s="501" t="str">
        <f>'[2]Rural Area'!D833</f>
        <v>چباں</v>
      </c>
      <c r="D8162" s="562" t="s">
        <v>1022</v>
      </c>
      <c r="E8162" s="562" t="s">
        <v>2927</v>
      </c>
      <c r="F8162" s="561">
        <v>205</v>
      </c>
    </row>
    <row r="8163" spans="1:6">
      <c r="A8163" s="480"/>
      <c r="B8163" s="502">
        <f>'[1]New Statement'!G855</f>
        <v>149240502</v>
      </c>
      <c r="C8163" s="501" t="str">
        <f>'[2]Rural Area'!D834</f>
        <v>چباں</v>
      </c>
      <c r="D8163" s="562"/>
      <c r="E8163" s="562"/>
      <c r="F8163" s="561"/>
    </row>
    <row r="8164" spans="1:6">
      <c r="A8164" s="480"/>
      <c r="B8164" s="502">
        <f>'[1]New Statement'!G856</f>
        <v>149240503</v>
      </c>
      <c r="C8164" s="501" t="str">
        <f>'[2]Rural Area'!D835</f>
        <v>چباں</v>
      </c>
      <c r="D8164" s="562"/>
      <c r="E8164" s="562"/>
      <c r="F8164" s="561"/>
    </row>
    <row r="8165" spans="1:6">
      <c r="A8165" s="480"/>
      <c r="B8165" s="502">
        <f>'[1]New Statement'!G857</f>
        <v>149240504</v>
      </c>
      <c r="C8165" s="501" t="str">
        <f>'[2]Rural Area'!D836</f>
        <v>چباں</v>
      </c>
      <c r="D8165" s="562"/>
      <c r="E8165" s="562"/>
      <c r="F8165" s="561"/>
    </row>
    <row r="8166" spans="1:6">
      <c r="A8166" s="480"/>
      <c r="B8166" s="502">
        <f>'[1]New Statement'!G858</f>
        <v>149240505</v>
      </c>
      <c r="C8166" s="501" t="str">
        <f>'[2]Rural Area'!D837</f>
        <v>چباں</v>
      </c>
      <c r="D8166" s="562"/>
      <c r="E8166" s="562"/>
      <c r="F8166" s="561"/>
    </row>
    <row r="8167" spans="1:6">
      <c r="A8167" s="480"/>
      <c r="B8167" s="465"/>
      <c r="C8167" s="464"/>
      <c r="D8167" s="562"/>
      <c r="E8167" s="562"/>
      <c r="F8167" s="561"/>
    </row>
    <row r="8168" spans="1:6" ht="30">
      <c r="A8168" s="480"/>
      <c r="B8168" s="502">
        <f>'[1]New Statement'!G859</f>
        <v>149240601</v>
      </c>
      <c r="C8168" s="501" t="str">
        <f>'[2]Rural Area'!D838</f>
        <v xml:space="preserve">نگہبان پورہ بی بلاک </v>
      </c>
      <c r="D8168" s="562" t="s">
        <v>1021</v>
      </c>
      <c r="E8168" s="562" t="s">
        <v>2934</v>
      </c>
      <c r="F8168" s="561">
        <v>206</v>
      </c>
    </row>
    <row r="8169" spans="1:6" ht="30">
      <c r="A8169" s="480"/>
      <c r="B8169" s="502">
        <f>'[1]New Statement'!G860</f>
        <v>149240602</v>
      </c>
      <c r="C8169" s="501" t="str">
        <f>'[2]Rural Area'!D839</f>
        <v xml:space="preserve">نگہبان پورہ بی بلاک </v>
      </c>
      <c r="D8169" s="562"/>
      <c r="E8169" s="562"/>
      <c r="F8169" s="561"/>
    </row>
    <row r="8170" spans="1:6" ht="30">
      <c r="A8170" s="480"/>
      <c r="B8170" s="502">
        <f>'[1]New Statement'!G861</f>
        <v>149240603</v>
      </c>
      <c r="C8170" s="501" t="str">
        <f>'[2]Rural Area'!D840</f>
        <v xml:space="preserve">نگہبان پورہ بی بلاک </v>
      </c>
      <c r="D8170" s="562"/>
      <c r="E8170" s="562"/>
      <c r="F8170" s="561"/>
    </row>
    <row r="8171" spans="1:6" ht="30">
      <c r="A8171" s="480"/>
      <c r="B8171" s="502">
        <f>'[1]New Statement'!G862</f>
        <v>149240604</v>
      </c>
      <c r="C8171" s="501" t="str">
        <f>'[2]Rural Area'!D841</f>
        <v xml:space="preserve">نگہبان پورہ بی بلاک </v>
      </c>
      <c r="D8171" s="562"/>
      <c r="E8171" s="562"/>
      <c r="F8171" s="561"/>
    </row>
    <row r="8172" spans="1:6" ht="30">
      <c r="A8172" s="480"/>
      <c r="B8172" s="502">
        <f>'[1]New Statement'!G863</f>
        <v>149240605</v>
      </c>
      <c r="C8172" s="501" t="str">
        <f>'[2]Rural Area'!D842</f>
        <v xml:space="preserve">نگہبان پورہ بی بلاک </v>
      </c>
      <c r="D8172" s="562"/>
      <c r="E8172" s="562"/>
      <c r="F8172" s="561"/>
    </row>
    <row r="8173" spans="1:6">
      <c r="A8173" s="480"/>
      <c r="B8173" s="465"/>
      <c r="C8173" s="464"/>
      <c r="D8173" s="562"/>
      <c r="E8173" s="562"/>
      <c r="F8173" s="561"/>
    </row>
    <row r="8174" spans="1:6" ht="30">
      <c r="A8174" s="480"/>
      <c r="B8174" s="502">
        <f>'[1]New Statement'!G859</f>
        <v>149240601</v>
      </c>
      <c r="C8174" s="501" t="str">
        <f>'[2]Rural Area'!D838</f>
        <v xml:space="preserve">نگہبان پورہ بی بلاک </v>
      </c>
      <c r="D8174" s="562" t="s">
        <v>1022</v>
      </c>
      <c r="E8174" s="562" t="s">
        <v>2927</v>
      </c>
      <c r="F8174" s="561">
        <v>207</v>
      </c>
    </row>
    <row r="8175" spans="1:6" ht="30">
      <c r="A8175" s="480"/>
      <c r="B8175" s="502">
        <f>'[1]New Statement'!G860</f>
        <v>149240602</v>
      </c>
      <c r="C8175" s="501" t="str">
        <f>'[2]Rural Area'!D839</f>
        <v xml:space="preserve">نگہبان پورہ بی بلاک </v>
      </c>
      <c r="D8175" s="562"/>
      <c r="E8175" s="562"/>
      <c r="F8175" s="561"/>
    </row>
    <row r="8176" spans="1:6" ht="30">
      <c r="A8176" s="480"/>
      <c r="B8176" s="502">
        <f>'[1]New Statement'!G861</f>
        <v>149240603</v>
      </c>
      <c r="C8176" s="501" t="str">
        <f>'[2]Rural Area'!D840</f>
        <v xml:space="preserve">نگہبان پورہ بی بلاک </v>
      </c>
      <c r="D8176" s="562"/>
      <c r="E8176" s="562"/>
      <c r="F8176" s="561"/>
    </row>
    <row r="8177" spans="1:6" ht="30">
      <c r="A8177" s="480"/>
      <c r="B8177" s="502">
        <f>'[1]New Statement'!G862</f>
        <v>149240604</v>
      </c>
      <c r="C8177" s="501" t="str">
        <f>'[2]Rural Area'!D841</f>
        <v xml:space="preserve">نگہبان پورہ بی بلاک </v>
      </c>
      <c r="D8177" s="562"/>
      <c r="E8177" s="562"/>
      <c r="F8177" s="561"/>
    </row>
    <row r="8178" spans="1:6" ht="30">
      <c r="A8178" s="480"/>
      <c r="B8178" s="502">
        <f>'[1]New Statement'!G863</f>
        <v>149240605</v>
      </c>
      <c r="C8178" s="501" t="str">
        <f>'[2]Rural Area'!D842</f>
        <v xml:space="preserve">نگہبان پورہ بی بلاک </v>
      </c>
      <c r="D8178" s="562"/>
      <c r="E8178" s="562"/>
      <c r="F8178" s="561"/>
    </row>
    <row r="8179" spans="1:6">
      <c r="A8179" s="480"/>
      <c r="B8179" s="465"/>
      <c r="C8179" s="464"/>
      <c r="D8179" s="562"/>
      <c r="E8179" s="562"/>
      <c r="F8179" s="561"/>
    </row>
    <row r="8180" spans="1:6">
      <c r="A8180" s="480"/>
      <c r="B8180" s="502">
        <f>'[1]New Statement'!G864</f>
        <v>149240701</v>
      </c>
      <c r="C8180" s="501" t="str">
        <f>'[2]Rural Area'!D843</f>
        <v>گل نواز روڈ</v>
      </c>
      <c r="D8180" s="562" t="s">
        <v>1021</v>
      </c>
      <c r="E8180" s="562" t="s">
        <v>2935</v>
      </c>
      <c r="F8180" s="561">
        <v>208</v>
      </c>
    </row>
    <row r="8181" spans="1:6">
      <c r="A8181" s="480"/>
      <c r="B8181" s="502">
        <f>'[1]New Statement'!G865</f>
        <v>149240702</v>
      </c>
      <c r="C8181" s="501" t="str">
        <f>'[2]Rural Area'!D844</f>
        <v>گل نواز روڈ</v>
      </c>
      <c r="D8181" s="562"/>
      <c r="E8181" s="562"/>
      <c r="F8181" s="561"/>
    </row>
    <row r="8182" spans="1:6" ht="30">
      <c r="A8182" s="480"/>
      <c r="B8182" s="502">
        <f>'[1]New Statement'!G866</f>
        <v>149240703</v>
      </c>
      <c r="C8182" s="501" t="str">
        <f>'[2]Rural Area'!D845</f>
        <v>پکی ماڑی نور شاہ ولی</v>
      </c>
      <c r="D8182" s="562"/>
      <c r="E8182" s="562"/>
      <c r="F8182" s="561"/>
    </row>
    <row r="8183" spans="1:6">
      <c r="A8183" s="480"/>
      <c r="B8183" s="465"/>
      <c r="C8183" s="464"/>
      <c r="D8183" s="562"/>
      <c r="E8183" s="562"/>
      <c r="F8183" s="561"/>
    </row>
    <row r="8184" spans="1:6">
      <c r="A8184" s="480"/>
      <c r="B8184" s="502">
        <f>'[1]New Statement'!G864</f>
        <v>149240701</v>
      </c>
      <c r="C8184" s="501" t="str">
        <f>'[2]Rural Area'!D843</f>
        <v>گل نواز روڈ</v>
      </c>
      <c r="D8184" s="562" t="s">
        <v>1022</v>
      </c>
      <c r="E8184" s="562" t="s">
        <v>2936</v>
      </c>
      <c r="F8184" s="561">
        <v>209</v>
      </c>
    </row>
    <row r="8185" spans="1:6">
      <c r="A8185" s="480"/>
      <c r="B8185" s="502">
        <f>'[1]New Statement'!G865</f>
        <v>149240702</v>
      </c>
      <c r="C8185" s="501" t="str">
        <f>'[2]Rural Area'!D844</f>
        <v>گل نواز روڈ</v>
      </c>
      <c r="D8185" s="562"/>
      <c r="E8185" s="562"/>
      <c r="F8185" s="561"/>
    </row>
    <row r="8186" spans="1:6" ht="30">
      <c r="A8186" s="480"/>
      <c r="B8186" s="502">
        <f>'[1]New Statement'!G866</f>
        <v>149240703</v>
      </c>
      <c r="C8186" s="501" t="str">
        <f>'[2]Rural Area'!D845</f>
        <v>پکی ماڑی نور شاہ ولی</v>
      </c>
      <c r="D8186" s="562"/>
      <c r="E8186" s="562"/>
      <c r="F8186" s="561"/>
    </row>
    <row r="8187" spans="1:6">
      <c r="A8187" s="480"/>
      <c r="B8187" s="465"/>
      <c r="C8187" s="464"/>
      <c r="D8187" s="562"/>
      <c r="E8187" s="562"/>
      <c r="F8187" s="561"/>
    </row>
    <row r="8188" spans="1:6">
      <c r="A8188" s="480"/>
      <c r="B8188" s="502">
        <f>'[1]New Statement'!G867</f>
        <v>149240704</v>
      </c>
      <c r="C8188" s="501" t="str">
        <f>'[2]Rural Area'!D846</f>
        <v xml:space="preserve">ریلوے کالونی </v>
      </c>
      <c r="D8188" s="562" t="s">
        <v>903</v>
      </c>
      <c r="E8188" s="562" t="s">
        <v>2937</v>
      </c>
      <c r="F8188" s="561">
        <v>210</v>
      </c>
    </row>
    <row r="8189" spans="1:6">
      <c r="A8189" s="480"/>
      <c r="B8189" s="502">
        <f>'[1]New Statement'!G868</f>
        <v>149240705</v>
      </c>
      <c r="C8189" s="501" t="str">
        <f>'[2]Rural Area'!D847</f>
        <v xml:space="preserve">ریلوے کالونی </v>
      </c>
      <c r="D8189" s="562"/>
      <c r="E8189" s="562"/>
      <c r="F8189" s="561"/>
    </row>
    <row r="8190" spans="1:6">
      <c r="A8190" s="480"/>
      <c r="B8190" s="502">
        <f>'[1]New Statement'!G869</f>
        <v>149240706</v>
      </c>
      <c r="C8190" s="501" t="str">
        <f>'[2]Rural Area'!D848</f>
        <v xml:space="preserve">سیرپ کالونی </v>
      </c>
      <c r="D8190" s="562"/>
      <c r="E8190" s="562"/>
      <c r="F8190" s="561"/>
    </row>
    <row r="8191" spans="1:6">
      <c r="A8191" s="480"/>
      <c r="B8191" s="465"/>
      <c r="C8191" s="464"/>
      <c r="D8191" s="562"/>
      <c r="E8191" s="562"/>
      <c r="F8191" s="561"/>
    </row>
    <row r="8192" spans="1:6">
      <c r="A8192" s="480"/>
      <c r="B8192" s="502">
        <f>'[1]New Statement'!G872</f>
        <v>149250101</v>
      </c>
      <c r="C8192" s="501" t="str">
        <f>'[2]Rural Area'!D850</f>
        <v xml:space="preserve">ریلوے کالونی </v>
      </c>
      <c r="D8192" s="562" t="s">
        <v>1021</v>
      </c>
      <c r="E8192" s="562" t="s">
        <v>2938</v>
      </c>
      <c r="F8192" s="561">
        <v>211</v>
      </c>
    </row>
    <row r="8193" spans="1:6" ht="30">
      <c r="A8193" s="480"/>
      <c r="B8193" s="502">
        <f>'[1]New Statement'!G873</f>
        <v>149250102</v>
      </c>
      <c r="C8193" s="501" t="str">
        <f>'[2]Rural Area'!D851</f>
        <v xml:space="preserve">کچی آبادی ریلوے سٹیشن </v>
      </c>
      <c r="D8193" s="562"/>
      <c r="E8193" s="562"/>
      <c r="F8193" s="561"/>
    </row>
    <row r="8194" spans="1:6">
      <c r="A8194" s="480"/>
      <c r="B8194" s="502">
        <f>'[1]New Statement'!G874</f>
        <v>149250103</v>
      </c>
      <c r="C8194" s="501" t="str">
        <f>'[2]Rural Area'!D852</f>
        <v xml:space="preserve">ریلوے کالونی </v>
      </c>
      <c r="D8194" s="562"/>
      <c r="E8194" s="562"/>
      <c r="F8194" s="561"/>
    </row>
    <row r="8195" spans="1:6">
      <c r="A8195" s="480"/>
      <c r="B8195" s="502">
        <f>'[1]New Statement'!G875</f>
        <v>149250104</v>
      </c>
      <c r="C8195" s="501" t="str">
        <f>'[2]Rural Area'!D853</f>
        <v xml:space="preserve">ریلوے کالونی </v>
      </c>
      <c r="D8195" s="562"/>
      <c r="E8195" s="562"/>
      <c r="F8195" s="561"/>
    </row>
    <row r="8196" spans="1:6">
      <c r="A8196" s="480"/>
      <c r="B8196" s="502">
        <f>'[1]New Statement'!G876</f>
        <v>149250105</v>
      </c>
      <c r="C8196" s="501" t="str">
        <f>'[2]Rural Area'!D854</f>
        <v xml:space="preserve">ریلوے کالونی </v>
      </c>
      <c r="D8196" s="562"/>
      <c r="E8196" s="562"/>
      <c r="F8196" s="561"/>
    </row>
    <row r="8197" spans="1:6" ht="45">
      <c r="A8197" s="480"/>
      <c r="B8197" s="502">
        <f>'[1]New Statement'!G879</f>
        <v>149250203</v>
      </c>
      <c r="C8197" s="501" t="str">
        <f>'[2]Rural Area'!D857</f>
        <v xml:space="preserve">کچی آبادی ریلوے  کالونی </v>
      </c>
      <c r="D8197" s="562"/>
      <c r="E8197" s="562"/>
      <c r="F8197" s="561"/>
    </row>
    <row r="8198" spans="1:6" ht="30">
      <c r="A8198" s="480"/>
      <c r="B8198" s="502">
        <f>'[1]New Statement'!G880</f>
        <v>149250204</v>
      </c>
      <c r="C8198" s="501" t="str">
        <f>'[2]Rural Area'!D858</f>
        <v xml:space="preserve">کچی آبادی ریلوے کالونی </v>
      </c>
      <c r="D8198" s="562"/>
      <c r="E8198" s="562"/>
      <c r="F8198" s="561"/>
    </row>
    <row r="8199" spans="1:6">
      <c r="A8199" s="480"/>
      <c r="B8199" s="465"/>
      <c r="C8199" s="464"/>
      <c r="D8199" s="562"/>
      <c r="E8199" s="562"/>
      <c r="F8199" s="561"/>
    </row>
    <row r="8200" spans="1:6">
      <c r="A8200" s="480"/>
      <c r="B8200" s="502">
        <f>'[1]New Statement'!G872</f>
        <v>149250101</v>
      </c>
      <c r="C8200" s="501" t="str">
        <f>'[2]Rural Area'!D850</f>
        <v xml:space="preserve">ریلوے کالونی </v>
      </c>
      <c r="D8200" s="562" t="s">
        <v>1022</v>
      </c>
      <c r="E8200" s="562" t="s">
        <v>2938</v>
      </c>
      <c r="F8200" s="561">
        <v>212</v>
      </c>
    </row>
    <row r="8201" spans="1:6" ht="30">
      <c r="A8201" s="480"/>
      <c r="B8201" s="502">
        <f>'[1]New Statement'!G873</f>
        <v>149250102</v>
      </c>
      <c r="C8201" s="501" t="str">
        <f>'[2]Rural Area'!D851</f>
        <v xml:space="preserve">کچی آبادی ریلوے سٹیشن </v>
      </c>
      <c r="D8201" s="562"/>
      <c r="E8201" s="562"/>
      <c r="F8201" s="561"/>
    </row>
    <row r="8202" spans="1:6">
      <c r="A8202" s="480"/>
      <c r="B8202" s="502">
        <f>'[1]New Statement'!G874</f>
        <v>149250103</v>
      </c>
      <c r="C8202" s="501" t="str">
        <f>'[2]Rural Area'!D852</f>
        <v xml:space="preserve">ریلوے کالونی </v>
      </c>
      <c r="D8202" s="562"/>
      <c r="E8202" s="562"/>
      <c r="F8202" s="561"/>
    </row>
    <row r="8203" spans="1:6">
      <c r="A8203" s="480"/>
      <c r="B8203" s="502">
        <f>'[1]New Statement'!G875</f>
        <v>149250104</v>
      </c>
      <c r="C8203" s="501" t="str">
        <f>'[2]Rural Area'!D853</f>
        <v xml:space="preserve">ریلوے کالونی </v>
      </c>
      <c r="D8203" s="562"/>
      <c r="E8203" s="562"/>
      <c r="F8203" s="561"/>
    </row>
    <row r="8204" spans="1:6">
      <c r="A8204" s="480"/>
      <c r="B8204" s="502">
        <f>'[1]New Statement'!G876</f>
        <v>149250105</v>
      </c>
      <c r="C8204" s="501" t="str">
        <f>'[2]Rural Area'!D854</f>
        <v xml:space="preserve">ریلوے کالونی </v>
      </c>
      <c r="D8204" s="562"/>
      <c r="E8204" s="562"/>
      <c r="F8204" s="561"/>
    </row>
    <row r="8205" spans="1:6" ht="45">
      <c r="A8205" s="480"/>
      <c r="B8205" s="502">
        <f>'[1]New Statement'!G879</f>
        <v>149250203</v>
      </c>
      <c r="C8205" s="501" t="str">
        <f>'[2]Rural Area'!D857</f>
        <v xml:space="preserve">کچی آبادی ریلوے  کالونی </v>
      </c>
      <c r="D8205" s="562"/>
      <c r="E8205" s="562"/>
      <c r="F8205" s="561"/>
    </row>
    <row r="8206" spans="1:6" ht="30">
      <c r="A8206" s="480"/>
      <c r="B8206" s="502">
        <f>'[1]New Statement'!G880</f>
        <v>149250204</v>
      </c>
      <c r="C8206" s="501" t="str">
        <f>'[2]Rural Area'!D858</f>
        <v xml:space="preserve">کچی آبادی ریلوے کالونی </v>
      </c>
      <c r="D8206" s="562"/>
      <c r="E8206" s="562"/>
      <c r="F8206" s="561"/>
    </row>
    <row r="8207" spans="1:6">
      <c r="A8207" s="480"/>
      <c r="B8207" s="465"/>
      <c r="C8207" s="464"/>
      <c r="D8207" s="562"/>
      <c r="E8207" s="562"/>
      <c r="F8207" s="561"/>
    </row>
    <row r="8208" spans="1:6">
      <c r="A8208" s="480"/>
      <c r="B8208" s="502">
        <f>'[1]New Statement'!G877</f>
        <v>149250201</v>
      </c>
      <c r="C8208" s="501" t="str">
        <f>'[2]Rural Area'!D855</f>
        <v xml:space="preserve">ریلوے کالونی </v>
      </c>
      <c r="D8208" s="562" t="s">
        <v>1021</v>
      </c>
      <c r="E8208" s="562" t="s">
        <v>2939</v>
      </c>
      <c r="F8208" s="561">
        <v>213</v>
      </c>
    </row>
    <row r="8209" spans="1:6">
      <c r="A8209" s="480"/>
      <c r="B8209" s="502">
        <f>'[1]New Statement'!G878</f>
        <v>149250202</v>
      </c>
      <c r="C8209" s="501" t="str">
        <f>'[2]Rural Area'!D856</f>
        <v xml:space="preserve">ریلوے کالونی </v>
      </c>
      <c r="D8209" s="562"/>
      <c r="E8209" s="562"/>
      <c r="F8209" s="561"/>
    </row>
    <row r="8210" spans="1:6" ht="30">
      <c r="A8210" s="480"/>
      <c r="B8210" s="502">
        <f>'[1]New Statement'!G881</f>
        <v>149250205</v>
      </c>
      <c r="C8210" s="501" t="str">
        <f>'[2]Rural Area'!D859</f>
        <v xml:space="preserve">شاہین آباد ریلوے کالونی </v>
      </c>
      <c r="D8210" s="562"/>
      <c r="E8210" s="562"/>
      <c r="F8210" s="561"/>
    </row>
    <row r="8211" spans="1:6">
      <c r="A8211" s="480"/>
      <c r="B8211" s="502">
        <f>'[1]New Statement'!G882</f>
        <v>149250206</v>
      </c>
      <c r="C8211" s="501" t="str">
        <f>'[2]Rural Area'!D860</f>
        <v xml:space="preserve">ریلوے کالونی </v>
      </c>
      <c r="D8211" s="562"/>
      <c r="E8211" s="562"/>
      <c r="F8211" s="561"/>
    </row>
    <row r="8212" spans="1:6">
      <c r="A8212" s="480"/>
      <c r="B8212" s="502">
        <f>'[1]New Statement'!G883</f>
        <v>149250207</v>
      </c>
      <c r="C8212" s="501" t="str">
        <f>'[2]Rural Area'!D861</f>
        <v xml:space="preserve">ریلوے کالونی </v>
      </c>
      <c r="D8212" s="562"/>
      <c r="E8212" s="562"/>
      <c r="F8212" s="561"/>
    </row>
    <row r="8213" spans="1:6">
      <c r="A8213" s="480"/>
      <c r="B8213" s="465"/>
      <c r="C8213" s="464"/>
      <c r="D8213" s="562"/>
      <c r="E8213" s="562"/>
      <c r="F8213" s="561"/>
    </row>
    <row r="8214" spans="1:6">
      <c r="A8214" s="480"/>
      <c r="B8214" s="502">
        <f>'[1]New Statement'!G877</f>
        <v>149250201</v>
      </c>
      <c r="C8214" s="501" t="str">
        <f>'[2]Rural Area'!D855</f>
        <v xml:space="preserve">ریلوے کالونی </v>
      </c>
      <c r="D8214" s="562" t="s">
        <v>1022</v>
      </c>
      <c r="E8214" s="562" t="s">
        <v>2940</v>
      </c>
      <c r="F8214" s="561">
        <v>214</v>
      </c>
    </row>
    <row r="8215" spans="1:6">
      <c r="A8215" s="480"/>
      <c r="B8215" s="502">
        <f>'[1]New Statement'!G878</f>
        <v>149250202</v>
      </c>
      <c r="C8215" s="501" t="str">
        <f>'[2]Rural Area'!D856</f>
        <v xml:space="preserve">ریلوے کالونی </v>
      </c>
      <c r="D8215" s="562"/>
      <c r="E8215" s="562"/>
      <c r="F8215" s="561"/>
    </row>
    <row r="8216" spans="1:6" ht="30">
      <c r="A8216" s="480"/>
      <c r="B8216" s="502">
        <f>'[1]New Statement'!G881</f>
        <v>149250205</v>
      </c>
      <c r="C8216" s="501" t="str">
        <f>'[2]Rural Area'!D859</f>
        <v xml:space="preserve">شاہین آباد ریلوے کالونی </v>
      </c>
      <c r="D8216" s="562"/>
      <c r="E8216" s="562"/>
      <c r="F8216" s="561"/>
    </row>
    <row r="8217" spans="1:6">
      <c r="A8217" s="480"/>
      <c r="B8217" s="502">
        <f>'[1]New Statement'!G882</f>
        <v>149250206</v>
      </c>
      <c r="C8217" s="501" t="str">
        <f>'[2]Rural Area'!D860</f>
        <v xml:space="preserve">ریلوے کالونی </v>
      </c>
      <c r="D8217" s="562"/>
      <c r="E8217" s="562"/>
      <c r="F8217" s="561"/>
    </row>
    <row r="8218" spans="1:6">
      <c r="A8218" s="480"/>
      <c r="B8218" s="502">
        <f>'[1]New Statement'!G883</f>
        <v>149250207</v>
      </c>
      <c r="C8218" s="501" t="str">
        <f>'[2]Rural Area'!D861</f>
        <v xml:space="preserve">ریلوے کالونی </v>
      </c>
      <c r="D8218" s="562"/>
      <c r="E8218" s="562"/>
      <c r="F8218" s="561"/>
    </row>
    <row r="8219" spans="1:6">
      <c r="A8219" s="480"/>
      <c r="B8219" s="465"/>
      <c r="C8219" s="464"/>
      <c r="D8219" s="562"/>
      <c r="E8219" s="562"/>
      <c r="F8219" s="561"/>
    </row>
    <row r="8220" spans="1:6">
      <c r="A8220" s="480"/>
      <c r="B8220" s="502">
        <f>'[1]New Statement'!G884</f>
        <v>149250301</v>
      </c>
      <c r="C8220" s="501" t="str">
        <f>'[2]Rural Area'!D862</f>
        <v>عبداللہ پور</v>
      </c>
      <c r="D8220" s="562" t="s">
        <v>1021</v>
      </c>
      <c r="E8220" s="562" t="s">
        <v>2941</v>
      </c>
      <c r="F8220" s="561">
        <v>215</v>
      </c>
    </row>
    <row r="8221" spans="1:6">
      <c r="A8221" s="480"/>
      <c r="B8221" s="502">
        <f>'[1]New Statement'!G885</f>
        <v>149250302</v>
      </c>
      <c r="C8221" s="501" t="str">
        <f>'[2]Rural Area'!D863</f>
        <v>عبداللہ پور</v>
      </c>
      <c r="D8221" s="562"/>
      <c r="E8221" s="562"/>
      <c r="F8221" s="561"/>
    </row>
    <row r="8222" spans="1:6">
      <c r="A8222" s="480"/>
      <c r="B8222" s="502">
        <f>'[1]New Statement'!G886</f>
        <v>149250303</v>
      </c>
      <c r="C8222" s="501" t="str">
        <f>'[2]Rural Area'!D864</f>
        <v>عبداللہ پور</v>
      </c>
      <c r="D8222" s="562"/>
      <c r="E8222" s="562"/>
      <c r="F8222" s="561"/>
    </row>
    <row r="8223" spans="1:6">
      <c r="A8223" s="480"/>
      <c r="B8223" s="502">
        <f>'[1]New Statement'!G887</f>
        <v>149250304</v>
      </c>
      <c r="C8223" s="501" t="str">
        <f>'[2]Rural Area'!D865</f>
        <v>عبداللہ پور</v>
      </c>
      <c r="D8223" s="562"/>
      <c r="E8223" s="562"/>
      <c r="F8223" s="561"/>
    </row>
    <row r="8224" spans="1:6">
      <c r="A8224" s="480"/>
      <c r="B8224" s="502">
        <f>'[1]New Statement'!G888</f>
        <v>149250305</v>
      </c>
      <c r="C8224" s="501" t="str">
        <f>'[2]Rural Area'!D866</f>
        <v>عبداللہ پور</v>
      </c>
      <c r="D8224" s="562"/>
      <c r="E8224" s="562"/>
      <c r="F8224" s="561"/>
    </row>
    <row r="8225" spans="1:6">
      <c r="A8225" s="480"/>
      <c r="B8225" s="465"/>
      <c r="C8225" s="464"/>
      <c r="D8225" s="562"/>
      <c r="E8225" s="562"/>
      <c r="F8225" s="561"/>
    </row>
    <row r="8226" spans="1:6">
      <c r="A8226" s="480"/>
      <c r="B8226" s="502">
        <f>'[1]New Statement'!G884</f>
        <v>149250301</v>
      </c>
      <c r="C8226" s="501" t="str">
        <f>'[2]Rural Area'!D862</f>
        <v>عبداللہ پور</v>
      </c>
      <c r="D8226" s="562" t="s">
        <v>1022</v>
      </c>
      <c r="E8226" s="562" t="s">
        <v>2942</v>
      </c>
      <c r="F8226" s="561">
        <v>216</v>
      </c>
    </row>
    <row r="8227" spans="1:6">
      <c r="A8227" s="480"/>
      <c r="B8227" s="502">
        <f>'[1]New Statement'!G885</f>
        <v>149250302</v>
      </c>
      <c r="C8227" s="501" t="str">
        <f>'[2]Rural Area'!D863</f>
        <v>عبداللہ پور</v>
      </c>
      <c r="D8227" s="562"/>
      <c r="E8227" s="562"/>
      <c r="F8227" s="561"/>
    </row>
    <row r="8228" spans="1:6">
      <c r="A8228" s="480"/>
      <c r="B8228" s="502">
        <f>'[1]New Statement'!G886</f>
        <v>149250303</v>
      </c>
      <c r="C8228" s="501" t="str">
        <f>'[2]Rural Area'!D864</f>
        <v>عبداللہ پور</v>
      </c>
      <c r="D8228" s="562"/>
      <c r="E8228" s="562"/>
      <c r="F8228" s="561"/>
    </row>
    <row r="8229" spans="1:6">
      <c r="A8229" s="480"/>
      <c r="B8229" s="502">
        <f>'[1]New Statement'!G887</f>
        <v>149250304</v>
      </c>
      <c r="C8229" s="501" t="str">
        <f>'[2]Rural Area'!D865</f>
        <v>عبداللہ پور</v>
      </c>
      <c r="D8229" s="562"/>
      <c r="E8229" s="562"/>
      <c r="F8229" s="561"/>
    </row>
    <row r="8230" spans="1:6">
      <c r="A8230" s="480"/>
      <c r="B8230" s="502">
        <f>'[1]New Statement'!G888</f>
        <v>149250305</v>
      </c>
      <c r="C8230" s="501" t="str">
        <f>'[2]Rural Area'!D866</f>
        <v>عبداللہ پور</v>
      </c>
      <c r="D8230" s="562"/>
      <c r="E8230" s="562"/>
      <c r="F8230" s="561"/>
    </row>
    <row r="8231" spans="1:6">
      <c r="A8231" s="480"/>
      <c r="B8231" s="465"/>
      <c r="C8231" s="464"/>
      <c r="D8231" s="562"/>
      <c r="E8231" s="562"/>
      <c r="F8231" s="561"/>
    </row>
    <row r="8232" spans="1:6" ht="30">
      <c r="A8232" s="480"/>
      <c r="B8232" s="502">
        <f>'[1]New Statement'!G889</f>
        <v>149250401</v>
      </c>
      <c r="C8232" s="501" t="str">
        <f>'[2]Rural Area'!D867</f>
        <v xml:space="preserve">عبداللہ پارک وحید پارک </v>
      </c>
      <c r="D8232" s="562" t="s">
        <v>1021</v>
      </c>
      <c r="E8232" s="562" t="s">
        <v>2943</v>
      </c>
      <c r="F8232" s="561">
        <v>217</v>
      </c>
    </row>
    <row r="8233" spans="1:6" ht="30">
      <c r="A8233" s="480"/>
      <c r="B8233" s="502">
        <f>'[1]New Statement'!G890</f>
        <v>149250402</v>
      </c>
      <c r="C8233" s="501" t="str">
        <f>'[2]Rural Area'!D868</f>
        <v xml:space="preserve">عبداللہ پارک وحید پارک </v>
      </c>
      <c r="D8233" s="562"/>
      <c r="E8233" s="562"/>
      <c r="F8233" s="561"/>
    </row>
    <row r="8234" spans="1:6" ht="30">
      <c r="A8234" s="480"/>
      <c r="B8234" s="502">
        <f>'[1]New Statement'!G891</f>
        <v>149250403</v>
      </c>
      <c r="C8234" s="501" t="str">
        <f>'[2]Rural Area'!D869</f>
        <v xml:space="preserve">عبداللہ پارک وحید پارک </v>
      </c>
      <c r="D8234" s="562"/>
      <c r="E8234" s="562"/>
      <c r="F8234" s="561"/>
    </row>
    <row r="8235" spans="1:6">
      <c r="A8235" s="480"/>
      <c r="B8235" s="465"/>
      <c r="C8235" s="464"/>
      <c r="D8235" s="562"/>
      <c r="E8235" s="562"/>
      <c r="F8235" s="561"/>
    </row>
    <row r="8236" spans="1:6" ht="30">
      <c r="A8236" s="480"/>
      <c r="B8236" s="502">
        <f>'[1]New Statement'!G889</f>
        <v>149250401</v>
      </c>
      <c r="C8236" s="501" t="str">
        <f>'[2]Rural Area'!D867</f>
        <v xml:space="preserve">عبداللہ پارک وحید پارک </v>
      </c>
      <c r="D8236" s="566" t="s">
        <v>1022</v>
      </c>
      <c r="E8236" s="566" t="s">
        <v>2944</v>
      </c>
      <c r="F8236" s="563">
        <v>218</v>
      </c>
    </row>
    <row r="8237" spans="1:6" ht="30">
      <c r="A8237" s="480"/>
      <c r="B8237" s="502">
        <f>'[1]New Statement'!G890</f>
        <v>149250402</v>
      </c>
      <c r="C8237" s="501" t="str">
        <f>'[2]Rural Area'!D868</f>
        <v xml:space="preserve">عبداللہ پارک وحید پارک </v>
      </c>
      <c r="D8237" s="567"/>
      <c r="E8237" s="567"/>
      <c r="F8237" s="564"/>
    </row>
    <row r="8238" spans="1:6" ht="30">
      <c r="A8238" s="480"/>
      <c r="B8238" s="502">
        <f>'[1]New Statement'!G891</f>
        <v>149250403</v>
      </c>
      <c r="C8238" s="501" t="str">
        <f>'[2]Rural Area'!D869</f>
        <v xml:space="preserve">عبداللہ پارک وحید پارک </v>
      </c>
      <c r="D8238" s="567"/>
      <c r="E8238" s="567"/>
      <c r="F8238" s="564"/>
    </row>
    <row r="8239" spans="1:6">
      <c r="A8239" s="480"/>
      <c r="B8239" s="465"/>
      <c r="C8239" s="464"/>
      <c r="D8239" s="567"/>
      <c r="E8239" s="567"/>
      <c r="F8239" s="564"/>
    </row>
    <row r="8240" spans="1:6">
      <c r="A8240" s="480"/>
      <c r="B8240" s="502">
        <f>'[1]New Statement'!G892</f>
        <v>149250404</v>
      </c>
      <c r="C8240" s="501" t="str">
        <f>'[2]Rural Area'!D870</f>
        <v xml:space="preserve">عبداللہ پور </v>
      </c>
      <c r="D8240" s="562" t="s">
        <v>1021</v>
      </c>
      <c r="E8240" s="562" t="s">
        <v>2943</v>
      </c>
      <c r="F8240" s="561">
        <v>219</v>
      </c>
    </row>
    <row r="8241" spans="1:6">
      <c r="A8241" s="480"/>
      <c r="B8241" s="502">
        <f>'[1]New Statement'!G893</f>
        <v>149250405</v>
      </c>
      <c r="C8241" s="501" t="str">
        <f>'[2]Rural Area'!D871</f>
        <v xml:space="preserve">عبداللہ پور </v>
      </c>
      <c r="D8241" s="562"/>
      <c r="E8241" s="562"/>
      <c r="F8241" s="561"/>
    </row>
    <row r="8242" spans="1:6">
      <c r="A8242" s="480"/>
      <c r="B8242" s="465"/>
      <c r="C8242" s="464"/>
      <c r="D8242" s="562"/>
      <c r="E8242" s="562"/>
      <c r="F8242" s="561"/>
    </row>
    <row r="8243" spans="1:6">
      <c r="A8243" s="480"/>
      <c r="B8243" s="502">
        <f>'[1]New Statement'!G892</f>
        <v>149250404</v>
      </c>
      <c r="C8243" s="501" t="str">
        <f>'[2]Rural Area'!D870</f>
        <v xml:space="preserve">عبداللہ پور </v>
      </c>
      <c r="D8243" s="562" t="s">
        <v>1022</v>
      </c>
      <c r="E8243" s="562" t="s">
        <v>2944</v>
      </c>
      <c r="F8243" s="561">
        <v>220</v>
      </c>
    </row>
    <row r="8244" spans="1:6">
      <c r="A8244" s="480"/>
      <c r="B8244" s="502">
        <f>'[1]New Statement'!G893</f>
        <v>149250405</v>
      </c>
      <c r="C8244" s="501" t="str">
        <f>'[2]Rural Area'!D871</f>
        <v xml:space="preserve">عبداللہ پور </v>
      </c>
      <c r="D8244" s="562"/>
      <c r="E8244" s="562"/>
      <c r="F8244" s="561"/>
    </row>
    <row r="8245" spans="1:6">
      <c r="A8245" s="480"/>
      <c r="B8245" s="465"/>
      <c r="C8245" s="464"/>
      <c r="D8245" s="562"/>
      <c r="E8245" s="562"/>
      <c r="F8245" s="561"/>
    </row>
    <row r="8246" spans="1:6">
      <c r="A8246" s="480"/>
      <c r="B8246" s="502">
        <f>'[1]New Statement'!G896</f>
        <v>149260101</v>
      </c>
      <c r="C8246" s="501" t="str">
        <f>'[2]Rural Area'!D873</f>
        <v>منصور آباد</v>
      </c>
      <c r="D8246" s="562" t="s">
        <v>1021</v>
      </c>
      <c r="E8246" s="562" t="s">
        <v>2945</v>
      </c>
      <c r="F8246" s="561">
        <v>221</v>
      </c>
    </row>
    <row r="8247" spans="1:6">
      <c r="A8247" s="480"/>
      <c r="B8247" s="502">
        <f>'[1]New Statement'!G897</f>
        <v>149260102</v>
      </c>
      <c r="C8247" s="501" t="str">
        <f>'[2]Rural Area'!D874</f>
        <v>منصور آباد</v>
      </c>
      <c r="D8247" s="562"/>
      <c r="E8247" s="562"/>
      <c r="F8247" s="561"/>
    </row>
    <row r="8248" spans="1:6">
      <c r="A8248" s="480"/>
      <c r="B8248" s="502">
        <f>'[1]New Statement'!G898</f>
        <v>149260103</v>
      </c>
      <c r="C8248" s="501" t="str">
        <f>'[2]Rural Area'!D875</f>
        <v>منصور آباد</v>
      </c>
      <c r="D8248" s="562"/>
      <c r="E8248" s="562"/>
      <c r="F8248" s="561"/>
    </row>
    <row r="8249" spans="1:6">
      <c r="A8249" s="480"/>
      <c r="B8249" s="465"/>
      <c r="C8249" s="464"/>
      <c r="D8249" s="562"/>
      <c r="E8249" s="562"/>
      <c r="F8249" s="561"/>
    </row>
    <row r="8250" spans="1:6">
      <c r="A8250" s="480"/>
      <c r="B8250" s="502">
        <f>'[1]New Statement'!G899</f>
        <v>149260104</v>
      </c>
      <c r="C8250" s="501" t="str">
        <f>'[2]Rural Area'!D876</f>
        <v>منصور آباد</v>
      </c>
      <c r="D8250" s="562" t="s">
        <v>1021</v>
      </c>
      <c r="E8250" s="562" t="s">
        <v>2946</v>
      </c>
      <c r="F8250" s="561">
        <v>222</v>
      </c>
    </row>
    <row r="8251" spans="1:6">
      <c r="A8251" s="480"/>
      <c r="B8251" s="502">
        <f>'[1]New Statement'!G900</f>
        <v>149260105</v>
      </c>
      <c r="C8251" s="501" t="str">
        <f>'[2]Rural Area'!D877</f>
        <v>منصور آباد</v>
      </c>
      <c r="D8251" s="562"/>
      <c r="E8251" s="562"/>
      <c r="F8251" s="561"/>
    </row>
    <row r="8252" spans="1:6">
      <c r="A8252" s="480"/>
      <c r="B8252" s="465"/>
      <c r="C8252" s="464"/>
      <c r="D8252" s="562"/>
      <c r="E8252" s="562"/>
      <c r="F8252" s="561"/>
    </row>
    <row r="8253" spans="1:6">
      <c r="A8253" s="480"/>
      <c r="B8253" s="502">
        <f>'[1]New Statement'!G896</f>
        <v>149260101</v>
      </c>
      <c r="C8253" s="501" t="str">
        <f>'[2]Rural Area'!D873</f>
        <v>منصور آباد</v>
      </c>
      <c r="D8253" s="562" t="s">
        <v>1022</v>
      </c>
      <c r="E8253" s="562" t="s">
        <v>2947</v>
      </c>
      <c r="F8253" s="561">
        <v>223</v>
      </c>
    </row>
    <row r="8254" spans="1:6">
      <c r="A8254" s="480"/>
      <c r="B8254" s="502">
        <f>'[1]New Statement'!G897</f>
        <v>149260102</v>
      </c>
      <c r="C8254" s="501" t="str">
        <f>'[2]Rural Area'!D874</f>
        <v>منصور آباد</v>
      </c>
      <c r="D8254" s="562"/>
      <c r="E8254" s="562"/>
      <c r="F8254" s="561"/>
    </row>
    <row r="8255" spans="1:6">
      <c r="A8255" s="480"/>
      <c r="B8255" s="502">
        <f>'[1]New Statement'!G898</f>
        <v>149260103</v>
      </c>
      <c r="C8255" s="501" t="str">
        <f>'[2]Rural Area'!D875</f>
        <v>منصور آباد</v>
      </c>
      <c r="D8255" s="562"/>
      <c r="E8255" s="562"/>
      <c r="F8255" s="561"/>
    </row>
    <row r="8256" spans="1:6">
      <c r="A8256" s="480"/>
      <c r="B8256" s="502">
        <f>'[1]New Statement'!G899</f>
        <v>149260104</v>
      </c>
      <c r="C8256" s="501" t="str">
        <f>'[2]Rural Area'!D876</f>
        <v>منصور آباد</v>
      </c>
      <c r="D8256" s="562"/>
      <c r="E8256" s="562"/>
      <c r="F8256" s="561"/>
    </row>
    <row r="8257" spans="1:6">
      <c r="A8257" s="480"/>
      <c r="B8257" s="502">
        <f>'[1]New Statement'!G900</f>
        <v>149260105</v>
      </c>
      <c r="C8257" s="501" t="str">
        <f>'[2]Rural Area'!D877</f>
        <v>منصور آباد</v>
      </c>
      <c r="D8257" s="562"/>
      <c r="E8257" s="562"/>
      <c r="F8257" s="561"/>
    </row>
    <row r="8258" spans="1:6">
      <c r="A8258" s="480"/>
      <c r="B8258" s="465"/>
      <c r="C8258" s="464"/>
      <c r="D8258" s="562"/>
      <c r="E8258" s="562"/>
      <c r="F8258" s="561"/>
    </row>
    <row r="8259" spans="1:6">
      <c r="A8259" s="480"/>
      <c r="B8259" s="502">
        <f>'[1]New Statement'!G901</f>
        <v>149260201</v>
      </c>
      <c r="C8259" s="501" t="str">
        <f>'[2]Rural Area'!D878</f>
        <v>منصور آباد</v>
      </c>
      <c r="D8259" s="562" t="s">
        <v>1021</v>
      </c>
      <c r="E8259" s="562" t="s">
        <v>2946</v>
      </c>
      <c r="F8259" s="561">
        <v>224</v>
      </c>
    </row>
    <row r="8260" spans="1:6">
      <c r="A8260" s="480"/>
      <c r="B8260" s="502">
        <f>'[1]New Statement'!G902</f>
        <v>149260202</v>
      </c>
      <c r="C8260" s="501" t="str">
        <f>'[2]Rural Area'!D879</f>
        <v>منصور آباد</v>
      </c>
      <c r="D8260" s="562"/>
      <c r="E8260" s="562"/>
      <c r="F8260" s="561"/>
    </row>
    <row r="8261" spans="1:6">
      <c r="A8261" s="480"/>
      <c r="B8261" s="502">
        <f>'[1]New Statement'!G903</f>
        <v>149260203</v>
      </c>
      <c r="C8261" s="501" t="str">
        <f>'[2]Rural Area'!D880</f>
        <v>منصور آباد</v>
      </c>
      <c r="D8261" s="562"/>
      <c r="E8261" s="562"/>
      <c r="F8261" s="561"/>
    </row>
    <row r="8262" spans="1:6">
      <c r="A8262" s="480"/>
      <c r="B8262" s="502">
        <f>'[1]New Statement'!G904</f>
        <v>149260204</v>
      </c>
      <c r="C8262" s="501" t="str">
        <f>'[2]Rural Area'!D881</f>
        <v>منصور آباد</v>
      </c>
      <c r="D8262" s="562"/>
      <c r="E8262" s="562"/>
      <c r="F8262" s="561"/>
    </row>
    <row r="8263" spans="1:6">
      <c r="A8263" s="480"/>
      <c r="B8263" s="465"/>
      <c r="C8263" s="464"/>
      <c r="D8263" s="562"/>
      <c r="E8263" s="562"/>
      <c r="F8263" s="561"/>
    </row>
    <row r="8264" spans="1:6">
      <c r="A8264" s="480"/>
      <c r="B8264" s="502">
        <f>'[1]New Statement'!G901</f>
        <v>149260201</v>
      </c>
      <c r="C8264" s="501" t="str">
        <f>'[2]Rural Area'!D878</f>
        <v>منصور آباد</v>
      </c>
      <c r="D8264" s="562" t="s">
        <v>1022</v>
      </c>
      <c r="E8264" s="562" t="s">
        <v>2948</v>
      </c>
      <c r="F8264" s="561">
        <v>225</v>
      </c>
    </row>
    <row r="8265" spans="1:6">
      <c r="A8265" s="480"/>
      <c r="B8265" s="502">
        <f>'[1]New Statement'!G902</f>
        <v>149260202</v>
      </c>
      <c r="C8265" s="501" t="str">
        <f>'[2]Rural Area'!D879</f>
        <v>منصور آباد</v>
      </c>
      <c r="D8265" s="562"/>
      <c r="E8265" s="562"/>
      <c r="F8265" s="561"/>
    </row>
    <row r="8266" spans="1:6">
      <c r="A8266" s="480"/>
      <c r="B8266" s="502">
        <f>'[1]New Statement'!G903</f>
        <v>149260203</v>
      </c>
      <c r="C8266" s="501" t="str">
        <f>'[2]Rural Area'!D880</f>
        <v>منصور آباد</v>
      </c>
      <c r="D8266" s="562"/>
      <c r="E8266" s="562"/>
      <c r="F8266" s="561"/>
    </row>
    <row r="8267" spans="1:6">
      <c r="A8267" s="480"/>
      <c r="B8267" s="502">
        <f>'[1]New Statement'!G904</f>
        <v>149260204</v>
      </c>
      <c r="C8267" s="501" t="str">
        <f>'[2]Rural Area'!D881</f>
        <v>منصور آباد</v>
      </c>
      <c r="D8267" s="562"/>
      <c r="E8267" s="562"/>
      <c r="F8267" s="561"/>
    </row>
    <row r="8268" spans="1:6">
      <c r="A8268" s="480"/>
      <c r="B8268" s="465"/>
      <c r="C8268" s="464"/>
      <c r="D8268" s="562"/>
      <c r="E8268" s="562"/>
      <c r="F8268" s="561"/>
    </row>
    <row r="8269" spans="1:6">
      <c r="A8269" s="480"/>
      <c r="B8269" s="502">
        <f>'[1]New Statement'!G905</f>
        <v>149260205</v>
      </c>
      <c r="C8269" s="501" t="str">
        <f>'[2]Rural Area'!D882</f>
        <v>منصور آباد</v>
      </c>
      <c r="D8269" s="562" t="s">
        <v>1021</v>
      </c>
      <c r="E8269" s="562" t="s">
        <v>2949</v>
      </c>
      <c r="F8269" s="561">
        <v>226</v>
      </c>
    </row>
    <row r="8270" spans="1:6">
      <c r="A8270" s="480"/>
      <c r="B8270" s="502">
        <f>'[1]New Statement'!G906</f>
        <v>149260206</v>
      </c>
      <c r="C8270" s="501" t="str">
        <f>'[2]Rural Area'!D883</f>
        <v>منصور آباد</v>
      </c>
      <c r="D8270" s="562"/>
      <c r="E8270" s="562"/>
      <c r="F8270" s="561"/>
    </row>
    <row r="8271" spans="1:6">
      <c r="A8271" s="480"/>
      <c r="B8271" s="502">
        <f>'[1]New Statement'!G907</f>
        <v>149260207</v>
      </c>
      <c r="C8271" s="501" t="str">
        <f>'[2]Rural Area'!D884</f>
        <v>منصور آباد</v>
      </c>
      <c r="D8271" s="562"/>
      <c r="E8271" s="562"/>
      <c r="F8271" s="561"/>
    </row>
    <row r="8272" spans="1:6">
      <c r="A8272" s="480"/>
      <c r="B8272" s="502">
        <f>'[1]New Statement'!G908</f>
        <v>149260208</v>
      </c>
      <c r="C8272" s="501" t="str">
        <f>'[2]Rural Area'!D885</f>
        <v>منصور آباد</v>
      </c>
      <c r="D8272" s="562"/>
      <c r="E8272" s="562"/>
      <c r="F8272" s="561"/>
    </row>
    <row r="8273" spans="1:6">
      <c r="A8273" s="480"/>
      <c r="B8273" s="465"/>
      <c r="C8273" s="464"/>
      <c r="D8273" s="562"/>
      <c r="E8273" s="562"/>
      <c r="F8273" s="561"/>
    </row>
    <row r="8274" spans="1:6">
      <c r="A8274" s="480"/>
      <c r="B8274" s="502">
        <f>'[1]New Statement'!G905</f>
        <v>149260205</v>
      </c>
      <c r="C8274" s="501" t="str">
        <f>'[2]Rural Area'!D882</f>
        <v>منصور آباد</v>
      </c>
      <c r="D8274" s="562" t="s">
        <v>1022</v>
      </c>
      <c r="E8274" s="562" t="s">
        <v>2950</v>
      </c>
      <c r="F8274" s="561">
        <v>227</v>
      </c>
    </row>
    <row r="8275" spans="1:6">
      <c r="A8275" s="480"/>
      <c r="B8275" s="502">
        <f>'[1]New Statement'!G906</f>
        <v>149260206</v>
      </c>
      <c r="C8275" s="501" t="str">
        <f>'[2]Rural Area'!D883</f>
        <v>منصور آباد</v>
      </c>
      <c r="D8275" s="562"/>
      <c r="E8275" s="562"/>
      <c r="F8275" s="561"/>
    </row>
    <row r="8276" spans="1:6">
      <c r="A8276" s="480"/>
      <c r="B8276" s="502">
        <f>'[1]New Statement'!G907</f>
        <v>149260207</v>
      </c>
      <c r="C8276" s="501" t="str">
        <f>'[2]Rural Area'!D884</f>
        <v>منصور آباد</v>
      </c>
      <c r="D8276" s="562"/>
      <c r="E8276" s="562"/>
      <c r="F8276" s="561"/>
    </row>
    <row r="8277" spans="1:6">
      <c r="A8277" s="480"/>
      <c r="B8277" s="502">
        <f>'[1]New Statement'!G908</f>
        <v>149260208</v>
      </c>
      <c r="C8277" s="501" t="str">
        <f>'[2]Rural Area'!D885</f>
        <v>منصور آباد</v>
      </c>
      <c r="D8277" s="562"/>
      <c r="E8277" s="562"/>
      <c r="F8277" s="561"/>
    </row>
    <row r="8278" spans="1:6">
      <c r="A8278" s="480"/>
      <c r="B8278" s="465"/>
      <c r="C8278" s="464"/>
      <c r="D8278" s="562"/>
      <c r="E8278" s="562"/>
      <c r="F8278" s="561"/>
    </row>
    <row r="8279" spans="1:6" ht="45">
      <c r="A8279" s="480"/>
      <c r="B8279" s="502">
        <f>'[1]New Statement'!G909</f>
        <v>149260301</v>
      </c>
      <c r="C8279" s="501" t="str">
        <f>'[2]Rural Area'!D886</f>
        <v>روضہ پارک، منصور آباد</v>
      </c>
      <c r="D8279" s="562" t="s">
        <v>1021</v>
      </c>
      <c r="E8279" s="562" t="s">
        <v>2951</v>
      </c>
      <c r="F8279" s="561">
        <v>228</v>
      </c>
    </row>
    <row r="8280" spans="1:6" ht="45">
      <c r="A8280" s="480"/>
      <c r="B8280" s="502">
        <f>'[1]New Statement'!G910</f>
        <v>149260302</v>
      </c>
      <c r="C8280" s="501" t="str">
        <f>'[2]Rural Area'!D887</f>
        <v>روضہ پارک، منصور آباد</v>
      </c>
      <c r="D8280" s="562"/>
      <c r="E8280" s="562"/>
      <c r="F8280" s="561"/>
    </row>
    <row r="8281" spans="1:6" ht="45">
      <c r="A8281" s="480"/>
      <c r="B8281" s="502">
        <f>'[1]New Statement'!G911</f>
        <v>149260303</v>
      </c>
      <c r="C8281" s="501" t="str">
        <f>'[2]Rural Area'!D888</f>
        <v>روضہ پارک، منصور آباد</v>
      </c>
      <c r="D8281" s="562"/>
      <c r="E8281" s="562"/>
      <c r="F8281" s="561"/>
    </row>
    <row r="8282" spans="1:6">
      <c r="A8282" s="480"/>
      <c r="B8282" s="465"/>
      <c r="C8282" s="464"/>
      <c r="D8282" s="562"/>
      <c r="E8282" s="562"/>
      <c r="F8282" s="561"/>
    </row>
    <row r="8283" spans="1:6" ht="45">
      <c r="A8283" s="480"/>
      <c r="B8283" s="502">
        <f>'[1]New Statement'!G909</f>
        <v>149260301</v>
      </c>
      <c r="C8283" s="501" t="str">
        <f>'[2]Rural Area'!D886</f>
        <v>روضہ پارک، منصور آباد</v>
      </c>
      <c r="D8283" s="562" t="s">
        <v>1022</v>
      </c>
      <c r="E8283" s="562" t="s">
        <v>2951</v>
      </c>
      <c r="F8283" s="561">
        <v>229</v>
      </c>
    </row>
    <row r="8284" spans="1:6" ht="45">
      <c r="A8284" s="480"/>
      <c r="B8284" s="502">
        <f>'[1]New Statement'!G910</f>
        <v>149260302</v>
      </c>
      <c r="C8284" s="501" t="str">
        <f>'[2]Rural Area'!D887</f>
        <v>روضہ پارک، منصور آباد</v>
      </c>
      <c r="D8284" s="562"/>
      <c r="E8284" s="562"/>
      <c r="F8284" s="561"/>
    </row>
    <row r="8285" spans="1:6" ht="45">
      <c r="A8285" s="480"/>
      <c r="B8285" s="502">
        <f>'[1]New Statement'!G911</f>
        <v>149260303</v>
      </c>
      <c r="C8285" s="501" t="str">
        <f>'[2]Rural Area'!D888</f>
        <v>روضہ پارک، منصور آباد</v>
      </c>
      <c r="D8285" s="562"/>
      <c r="E8285" s="562"/>
      <c r="F8285" s="561"/>
    </row>
    <row r="8286" spans="1:6">
      <c r="A8286" s="480"/>
      <c r="B8286" s="465"/>
      <c r="C8286" s="464"/>
      <c r="D8286" s="562"/>
      <c r="E8286" s="562"/>
      <c r="F8286" s="561"/>
    </row>
    <row r="8287" spans="1:6">
      <c r="A8287" s="480"/>
      <c r="B8287" s="502">
        <f>'[1]New Statement'!G912</f>
        <v>149260304</v>
      </c>
      <c r="C8287" s="501" t="str">
        <f>'[2]Rural Area'!D889</f>
        <v>فاروق آباد</v>
      </c>
      <c r="D8287" s="562" t="s">
        <v>1021</v>
      </c>
      <c r="E8287" s="562" t="s">
        <v>2952</v>
      </c>
      <c r="F8287" s="561">
        <v>230</v>
      </c>
    </row>
    <row r="8288" spans="1:6">
      <c r="A8288" s="480"/>
      <c r="B8288" s="502">
        <f>'[1]New Statement'!G913</f>
        <v>149260305</v>
      </c>
      <c r="C8288" s="501" t="str">
        <f>'[2]Rural Area'!D890</f>
        <v>فاروق آباد</v>
      </c>
      <c r="D8288" s="562"/>
      <c r="E8288" s="562"/>
      <c r="F8288" s="561"/>
    </row>
    <row r="8289" spans="1:6">
      <c r="A8289" s="480"/>
      <c r="B8289" s="502">
        <f>'[1]New Statement'!G914</f>
        <v>149260401</v>
      </c>
      <c r="C8289" s="501" t="str">
        <f>'[2]Rural Area'!D891</f>
        <v>فاروق آباد</v>
      </c>
      <c r="D8289" s="562"/>
      <c r="E8289" s="562"/>
      <c r="F8289" s="561"/>
    </row>
    <row r="8290" spans="1:6">
      <c r="A8290" s="480"/>
      <c r="B8290" s="502">
        <f>'[1]New Statement'!G915</f>
        <v>149260402</v>
      </c>
      <c r="C8290" s="501" t="str">
        <f>'[2]Rural Area'!D892</f>
        <v>فاروق آباد</v>
      </c>
      <c r="D8290" s="562"/>
      <c r="E8290" s="562"/>
      <c r="F8290" s="561"/>
    </row>
    <row r="8291" spans="1:6">
      <c r="A8291" s="480"/>
      <c r="B8291" s="465"/>
      <c r="C8291" s="464"/>
      <c r="D8291" s="562"/>
      <c r="E8291" s="562"/>
      <c r="F8291" s="561"/>
    </row>
    <row r="8292" spans="1:6">
      <c r="A8292" s="480"/>
      <c r="B8292" s="502">
        <f>'[1]New Statement'!G912</f>
        <v>149260304</v>
      </c>
      <c r="C8292" s="501" t="str">
        <f>'[2]Rural Area'!D889</f>
        <v>فاروق آباد</v>
      </c>
      <c r="D8292" s="562" t="s">
        <v>1022</v>
      </c>
      <c r="E8292" s="562" t="s">
        <v>2953</v>
      </c>
      <c r="F8292" s="561">
        <v>231</v>
      </c>
    </row>
    <row r="8293" spans="1:6">
      <c r="A8293" s="480"/>
      <c r="B8293" s="502">
        <f>'[1]New Statement'!G913</f>
        <v>149260305</v>
      </c>
      <c r="C8293" s="501" t="str">
        <f>'[2]Rural Area'!D890</f>
        <v>فاروق آباد</v>
      </c>
      <c r="D8293" s="562"/>
      <c r="E8293" s="562"/>
      <c r="F8293" s="561"/>
    </row>
    <row r="8294" spans="1:6">
      <c r="A8294" s="480"/>
      <c r="B8294" s="502">
        <f>'[1]New Statement'!G914</f>
        <v>149260401</v>
      </c>
      <c r="C8294" s="501" t="str">
        <f>'[2]Rural Area'!D891</f>
        <v>فاروق آباد</v>
      </c>
      <c r="D8294" s="562"/>
      <c r="E8294" s="562"/>
      <c r="F8294" s="561"/>
    </row>
    <row r="8295" spans="1:6">
      <c r="A8295" s="480"/>
      <c r="B8295" s="502">
        <f>'[1]New Statement'!G915</f>
        <v>149260402</v>
      </c>
      <c r="C8295" s="501" t="str">
        <f>'[2]Rural Area'!D892</f>
        <v>فاروق آباد</v>
      </c>
      <c r="D8295" s="562"/>
      <c r="E8295" s="562"/>
      <c r="F8295" s="561"/>
    </row>
    <row r="8296" spans="1:6">
      <c r="A8296" s="480"/>
      <c r="B8296" s="465"/>
      <c r="C8296" s="464"/>
      <c r="D8296" s="562"/>
      <c r="E8296" s="562"/>
      <c r="F8296" s="561"/>
    </row>
    <row r="8297" spans="1:6">
      <c r="A8297" s="480"/>
      <c r="B8297" s="502">
        <f>'[1]New Statement'!G916</f>
        <v>149260403</v>
      </c>
      <c r="C8297" s="501" t="str">
        <f>'[2]Rural Area'!D893</f>
        <v>فاروق آباد</v>
      </c>
      <c r="D8297" s="562" t="s">
        <v>1021</v>
      </c>
      <c r="E8297" s="562" t="s">
        <v>2954</v>
      </c>
      <c r="F8297" s="561">
        <v>232</v>
      </c>
    </row>
    <row r="8298" spans="1:6">
      <c r="A8298" s="480"/>
      <c r="B8298" s="502">
        <f>'[1]New Statement'!G917</f>
        <v>149260404</v>
      </c>
      <c r="C8298" s="501" t="str">
        <f>'[2]Rural Area'!D894</f>
        <v>فاروق آباد</v>
      </c>
      <c r="D8298" s="562"/>
      <c r="E8298" s="562"/>
      <c r="F8298" s="561"/>
    </row>
    <row r="8299" spans="1:6">
      <c r="A8299" s="480"/>
      <c r="B8299" s="465"/>
      <c r="C8299" s="464"/>
      <c r="D8299" s="562"/>
      <c r="E8299" s="562"/>
      <c r="F8299" s="561"/>
    </row>
    <row r="8300" spans="1:6">
      <c r="A8300" s="480"/>
      <c r="B8300" s="502">
        <f>'[1]New Statement'!G916</f>
        <v>149260403</v>
      </c>
      <c r="C8300" s="501" t="str">
        <f>'[2]Rural Area'!D893</f>
        <v>فاروق آباد</v>
      </c>
      <c r="D8300" s="567" t="s">
        <v>1022</v>
      </c>
      <c r="E8300" s="567" t="s">
        <v>2953</v>
      </c>
      <c r="F8300" s="564">
        <v>233</v>
      </c>
    </row>
    <row r="8301" spans="1:6">
      <c r="A8301" s="480"/>
      <c r="B8301" s="502">
        <f>'[1]New Statement'!G917</f>
        <v>149260404</v>
      </c>
      <c r="C8301" s="501" t="str">
        <f>'[2]Rural Area'!D894</f>
        <v>فاروق آباد</v>
      </c>
      <c r="D8301" s="567"/>
      <c r="E8301" s="567"/>
      <c r="F8301" s="564"/>
    </row>
    <row r="8302" spans="1:6">
      <c r="A8302" s="480"/>
      <c r="B8302" s="465"/>
      <c r="C8302" s="464"/>
      <c r="D8302" s="568"/>
      <c r="E8302" s="568"/>
      <c r="F8302" s="565"/>
    </row>
    <row r="8303" spans="1:6">
      <c r="A8303" s="500"/>
      <c r="B8303" s="498"/>
      <c r="C8303" s="492"/>
      <c r="D8303" s="499"/>
      <c r="E8303" s="499"/>
      <c r="F8303" s="498"/>
    </row>
    <row r="8304" spans="1:6" ht="25.5">
      <c r="A8304" s="545" t="s">
        <v>7691</v>
      </c>
      <c r="B8304" s="545"/>
      <c r="C8304" s="545"/>
      <c r="D8304" s="545"/>
      <c r="E8304" s="545"/>
      <c r="F8304" s="545"/>
    </row>
    <row r="8305" spans="1:6" ht="45">
      <c r="A8305" s="535" t="s">
        <v>3467</v>
      </c>
      <c r="B8305" s="477" t="s">
        <v>55</v>
      </c>
      <c r="C8305" s="476" t="s">
        <v>1014</v>
      </c>
      <c r="D8305" s="530" t="s">
        <v>1011</v>
      </c>
      <c r="E8305" s="530" t="s">
        <v>1010</v>
      </c>
      <c r="F8305" s="530" t="s">
        <v>7688</v>
      </c>
    </row>
    <row r="8306" spans="1:6">
      <c r="A8306" s="535"/>
      <c r="B8306" s="475"/>
      <c r="C8306" s="474"/>
      <c r="D8306" s="531"/>
      <c r="E8306" s="531"/>
      <c r="F8306" s="531"/>
    </row>
    <row r="8307" spans="1:6">
      <c r="A8307" s="472">
        <v>6</v>
      </c>
      <c r="B8307" s="472">
        <v>5</v>
      </c>
      <c r="C8307" s="472">
        <v>4</v>
      </c>
      <c r="D8307" s="472">
        <v>3</v>
      </c>
      <c r="E8307" s="472">
        <v>2</v>
      </c>
      <c r="F8307" s="472">
        <v>1</v>
      </c>
    </row>
    <row r="8308" spans="1:6">
      <c r="A8308" s="491"/>
      <c r="B8308" s="472">
        <f>'[1]New Statement'!G698</f>
        <v>149200101</v>
      </c>
      <c r="C8308" s="473" t="str">
        <f>'[2]Rural Area'!D681</f>
        <v xml:space="preserve">امداد ٹاؤن </v>
      </c>
      <c r="D8308" s="554" t="s">
        <v>2956</v>
      </c>
      <c r="E8308" s="554" t="s">
        <v>2955</v>
      </c>
      <c r="F8308" s="555">
        <v>1</v>
      </c>
    </row>
    <row r="8309" spans="1:6">
      <c r="A8309" s="491"/>
      <c r="B8309" s="472">
        <f>'[1]New Statement'!G699</f>
        <v>149200102</v>
      </c>
      <c r="C8309" s="473" t="str">
        <f>'[2]Rural Area'!D682</f>
        <v xml:space="preserve">علی پارک </v>
      </c>
      <c r="D8309" s="554"/>
      <c r="E8309" s="554"/>
      <c r="F8309" s="555"/>
    </row>
    <row r="8310" spans="1:6">
      <c r="A8310" s="480"/>
      <c r="B8310" s="465"/>
      <c r="C8310" s="464"/>
      <c r="D8310" s="554"/>
      <c r="E8310" s="554"/>
      <c r="F8310" s="555"/>
    </row>
    <row r="8311" spans="1:6">
      <c r="A8311" s="491"/>
      <c r="B8311" s="472">
        <f>'[1]New Statement'!G698</f>
        <v>149200101</v>
      </c>
      <c r="C8311" s="473" t="str">
        <f>'[2]Rural Area'!D681</f>
        <v xml:space="preserve">امداد ٹاؤن </v>
      </c>
      <c r="D8311" s="554" t="s">
        <v>2958</v>
      </c>
      <c r="E8311" s="554" t="s">
        <v>2957</v>
      </c>
      <c r="F8311" s="555">
        <v>2</v>
      </c>
    </row>
    <row r="8312" spans="1:6">
      <c r="A8312" s="491"/>
      <c r="B8312" s="472">
        <f>'[1]New Statement'!G699</f>
        <v>149200102</v>
      </c>
      <c r="C8312" s="473" t="str">
        <f>'[2]Rural Area'!D682</f>
        <v xml:space="preserve">علی پارک </v>
      </c>
      <c r="D8312" s="554"/>
      <c r="E8312" s="554"/>
      <c r="F8312" s="555"/>
    </row>
    <row r="8313" spans="1:6">
      <c r="A8313" s="480"/>
      <c r="B8313" s="465"/>
      <c r="C8313" s="464"/>
      <c r="D8313" s="554"/>
      <c r="E8313" s="554"/>
      <c r="F8313" s="555"/>
    </row>
    <row r="8314" spans="1:6">
      <c r="A8314" s="491"/>
      <c r="B8314" s="472">
        <f>'[1]New Statement'!G700</f>
        <v>149200103</v>
      </c>
      <c r="C8314" s="473" t="str">
        <f>'[2]Rural Area'!D683</f>
        <v xml:space="preserve">علی پارک </v>
      </c>
      <c r="D8314" s="554" t="s">
        <v>2959</v>
      </c>
      <c r="E8314" s="554" t="s">
        <v>2955</v>
      </c>
      <c r="F8314" s="555">
        <v>3</v>
      </c>
    </row>
    <row r="8315" spans="1:6">
      <c r="A8315" s="491"/>
      <c r="B8315" s="472">
        <f>'[1]New Statement'!G709</f>
        <v>149200304</v>
      </c>
      <c r="C8315" s="473" t="str">
        <f>'[2]Rural Area'!D692</f>
        <v>شیریں آباد</v>
      </c>
      <c r="D8315" s="554"/>
      <c r="E8315" s="554"/>
      <c r="F8315" s="555"/>
    </row>
    <row r="8316" spans="1:6">
      <c r="A8316" s="491"/>
      <c r="B8316" s="472">
        <f>'[1]New Statement'!G710</f>
        <v>149200401</v>
      </c>
      <c r="C8316" s="473" t="str">
        <f>'[2]Rural Area'!D693</f>
        <v>شیریں آباد</v>
      </c>
      <c r="D8316" s="554"/>
      <c r="E8316" s="554"/>
      <c r="F8316" s="555"/>
    </row>
    <row r="8317" spans="1:6">
      <c r="A8317" s="491"/>
      <c r="B8317" s="465"/>
      <c r="C8317" s="464"/>
      <c r="D8317" s="554"/>
      <c r="E8317" s="554"/>
      <c r="F8317" s="555"/>
    </row>
    <row r="8318" spans="1:6">
      <c r="A8318" s="491"/>
      <c r="B8318" s="472">
        <f>'[1]New Statement'!G700</f>
        <v>149200103</v>
      </c>
      <c r="C8318" s="473" t="str">
        <f>'[2]Rural Area'!D683</f>
        <v xml:space="preserve">علی پارک </v>
      </c>
      <c r="D8318" s="554" t="s">
        <v>2960</v>
      </c>
      <c r="E8318" s="554" t="s">
        <v>2957</v>
      </c>
      <c r="F8318" s="555">
        <v>4</v>
      </c>
    </row>
    <row r="8319" spans="1:6">
      <c r="A8319" s="491"/>
      <c r="B8319" s="472">
        <f>'[1]New Statement'!G709</f>
        <v>149200304</v>
      </c>
      <c r="C8319" s="473" t="str">
        <f>'[2]Rural Area'!D692</f>
        <v>شیریں آباد</v>
      </c>
      <c r="D8319" s="554"/>
      <c r="E8319" s="554"/>
      <c r="F8319" s="555"/>
    </row>
    <row r="8320" spans="1:6">
      <c r="A8320" s="491"/>
      <c r="B8320" s="472">
        <f>'[1]New Statement'!G710</f>
        <v>149200401</v>
      </c>
      <c r="C8320" s="473" t="str">
        <f>'[2]Rural Area'!D693</f>
        <v>شیریں آباد</v>
      </c>
      <c r="D8320" s="554"/>
      <c r="E8320" s="554"/>
      <c r="F8320" s="555"/>
    </row>
    <row r="8321" spans="1:6">
      <c r="A8321" s="480"/>
      <c r="B8321" s="465"/>
      <c r="C8321" s="464"/>
      <c r="D8321" s="554"/>
      <c r="E8321" s="554"/>
      <c r="F8321" s="555"/>
    </row>
    <row r="8322" spans="1:6" ht="30">
      <c r="A8322" s="491"/>
      <c r="B8322" s="472">
        <f>'[1]New Statement'!G701</f>
        <v>149200104</v>
      </c>
      <c r="C8322" s="473" t="str">
        <f>'[2]Rural Area'!D684</f>
        <v>علی عرفان آباد</v>
      </c>
      <c r="D8322" s="536" t="s">
        <v>2962</v>
      </c>
      <c r="E8322" s="536" t="s">
        <v>2961</v>
      </c>
      <c r="F8322" s="539">
        <v>5</v>
      </c>
    </row>
    <row r="8323" spans="1:6" ht="45">
      <c r="A8323" s="491"/>
      <c r="B8323" s="472">
        <f>'[1]New Statement'!G702</f>
        <v>149200201</v>
      </c>
      <c r="C8323" s="473" t="str">
        <f>'[2]Rural Area'!D685</f>
        <v>شمس آباد علی عرفان آباد</v>
      </c>
      <c r="D8323" s="537"/>
      <c r="E8323" s="537"/>
      <c r="F8323" s="540"/>
    </row>
    <row r="8324" spans="1:6" ht="45">
      <c r="A8324" s="491"/>
      <c r="B8324" s="472">
        <f>'[1]New Statement'!G703</f>
        <v>149200202</v>
      </c>
      <c r="C8324" s="473" t="str">
        <f>'[2]Rural Area'!D686</f>
        <v>شمس آباد علی عرفان آباد</v>
      </c>
      <c r="D8324" s="537"/>
      <c r="E8324" s="537"/>
      <c r="F8324" s="540"/>
    </row>
    <row r="8325" spans="1:6" ht="45">
      <c r="A8325" s="491"/>
      <c r="B8325" s="472">
        <f>'[1]New Statement'!G704</f>
        <v>149200203</v>
      </c>
      <c r="C8325" s="473" t="str">
        <f>'[2]Rural Area'!D687</f>
        <v>شمس آباد علی عرفان آباد</v>
      </c>
      <c r="D8325" s="537"/>
      <c r="E8325" s="537"/>
      <c r="F8325" s="540"/>
    </row>
    <row r="8326" spans="1:6">
      <c r="A8326" s="480"/>
      <c r="B8326" s="465"/>
      <c r="C8326" s="464"/>
      <c r="D8326" s="538"/>
      <c r="E8326" s="538"/>
      <c r="F8326" s="541"/>
    </row>
    <row r="8327" spans="1:6" ht="30">
      <c r="A8327" s="491"/>
      <c r="B8327" s="472">
        <f>'[1]New Statement'!G701</f>
        <v>149200104</v>
      </c>
      <c r="C8327" s="473" t="str">
        <f>'[2]Rural Area'!D684</f>
        <v>علی عرفان آباد</v>
      </c>
      <c r="D8327" s="536" t="s">
        <v>2963</v>
      </c>
      <c r="E8327" s="536" t="s">
        <v>2961</v>
      </c>
      <c r="F8327" s="539">
        <v>6</v>
      </c>
    </row>
    <row r="8328" spans="1:6" ht="45">
      <c r="A8328" s="491"/>
      <c r="B8328" s="472">
        <f>'[1]New Statement'!G702</f>
        <v>149200201</v>
      </c>
      <c r="C8328" s="473" t="str">
        <f>'[2]Rural Area'!D685</f>
        <v>شمس آباد علی عرفان آباد</v>
      </c>
      <c r="D8328" s="537"/>
      <c r="E8328" s="537"/>
      <c r="F8328" s="540"/>
    </row>
    <row r="8329" spans="1:6" ht="45">
      <c r="A8329" s="491"/>
      <c r="B8329" s="472">
        <f>'[1]New Statement'!G703</f>
        <v>149200202</v>
      </c>
      <c r="C8329" s="473" t="str">
        <f>'[2]Rural Area'!D686</f>
        <v>شمس آباد علی عرفان آباد</v>
      </c>
      <c r="D8329" s="537"/>
      <c r="E8329" s="537"/>
      <c r="F8329" s="540"/>
    </row>
    <row r="8330" spans="1:6" ht="45">
      <c r="A8330" s="491"/>
      <c r="B8330" s="472">
        <f>'[1]New Statement'!G704</f>
        <v>149200203</v>
      </c>
      <c r="C8330" s="473" t="str">
        <f>'[2]Rural Area'!D687</f>
        <v>شمس آباد علی عرفان آباد</v>
      </c>
      <c r="D8330" s="537"/>
      <c r="E8330" s="537"/>
      <c r="F8330" s="540"/>
    </row>
    <row r="8331" spans="1:6">
      <c r="A8331" s="480"/>
      <c r="B8331" s="465"/>
      <c r="C8331" s="464"/>
      <c r="D8331" s="538"/>
      <c r="E8331" s="538"/>
      <c r="F8331" s="541"/>
    </row>
    <row r="8332" spans="1:6">
      <c r="A8332" s="491"/>
      <c r="B8332" s="472">
        <f>'[1]New Statement'!G705</f>
        <v>149200204</v>
      </c>
      <c r="C8332" s="473" t="str">
        <f>'[2]Rural Area'!D688</f>
        <v>شمس آباد</v>
      </c>
      <c r="D8332" s="536" t="s">
        <v>2965</v>
      </c>
      <c r="E8332" s="536" t="s">
        <v>2964</v>
      </c>
      <c r="F8332" s="539">
        <v>7</v>
      </c>
    </row>
    <row r="8333" spans="1:6">
      <c r="A8333" s="491"/>
      <c r="B8333" s="472">
        <f>'[1]New Statement'!G706</f>
        <v>149200301</v>
      </c>
      <c r="C8333" s="473" t="str">
        <f>'[2]Rural Area'!D689</f>
        <v>شمس آباد</v>
      </c>
      <c r="D8333" s="537"/>
      <c r="E8333" s="537"/>
      <c r="F8333" s="540"/>
    </row>
    <row r="8334" spans="1:6">
      <c r="A8334" s="491"/>
      <c r="B8334" s="472">
        <f>'[1]New Statement'!G707</f>
        <v>149200302</v>
      </c>
      <c r="C8334" s="473" t="str">
        <f>'[2]Rural Area'!D690</f>
        <v>شمس آباد</v>
      </c>
      <c r="D8334" s="537"/>
      <c r="E8334" s="537"/>
      <c r="F8334" s="540"/>
    </row>
    <row r="8335" spans="1:6">
      <c r="A8335" s="491"/>
      <c r="B8335" s="472">
        <f>'[1]New Statement'!G708</f>
        <v>149200303</v>
      </c>
      <c r="C8335" s="473" t="str">
        <f>'[2]Rural Area'!D691</f>
        <v>شمس آباد</v>
      </c>
      <c r="D8335" s="537"/>
      <c r="E8335" s="537"/>
      <c r="F8335" s="540"/>
    </row>
    <row r="8336" spans="1:6">
      <c r="A8336" s="480"/>
      <c r="B8336" s="465"/>
      <c r="C8336" s="464"/>
      <c r="D8336" s="538"/>
      <c r="E8336" s="538"/>
      <c r="F8336" s="541"/>
    </row>
    <row r="8337" spans="1:6">
      <c r="A8337" s="491"/>
      <c r="B8337" s="472">
        <f>'[1]New Statement'!G705</f>
        <v>149200204</v>
      </c>
      <c r="C8337" s="473" t="str">
        <f>'[2]Rural Area'!D688</f>
        <v>شمس آباد</v>
      </c>
      <c r="D8337" s="536" t="s">
        <v>2966</v>
      </c>
      <c r="E8337" s="536" t="s">
        <v>2964</v>
      </c>
      <c r="F8337" s="539">
        <v>8</v>
      </c>
    </row>
    <row r="8338" spans="1:6">
      <c r="A8338" s="491"/>
      <c r="B8338" s="472">
        <f>'[1]New Statement'!G706</f>
        <v>149200301</v>
      </c>
      <c r="C8338" s="473" t="str">
        <f>'[2]Rural Area'!D689</f>
        <v>شمس آباد</v>
      </c>
      <c r="D8338" s="537"/>
      <c r="E8338" s="537"/>
      <c r="F8338" s="540"/>
    </row>
    <row r="8339" spans="1:6">
      <c r="A8339" s="491"/>
      <c r="B8339" s="472">
        <f>'[1]New Statement'!G707</f>
        <v>149200302</v>
      </c>
      <c r="C8339" s="473" t="str">
        <f>'[2]Rural Area'!D690</f>
        <v>شمس آباد</v>
      </c>
      <c r="D8339" s="537"/>
      <c r="E8339" s="537"/>
      <c r="F8339" s="540"/>
    </row>
    <row r="8340" spans="1:6">
      <c r="A8340" s="491"/>
      <c r="B8340" s="472">
        <f>'[1]New Statement'!G708</f>
        <v>149200303</v>
      </c>
      <c r="C8340" s="473" t="str">
        <f>'[2]Rural Area'!D691</f>
        <v>شمس آباد</v>
      </c>
      <c r="D8340" s="537"/>
      <c r="E8340" s="537"/>
      <c r="F8340" s="540"/>
    </row>
    <row r="8341" spans="1:6">
      <c r="A8341" s="480"/>
      <c r="B8341" s="465"/>
      <c r="C8341" s="464"/>
      <c r="D8341" s="538"/>
      <c r="E8341" s="538"/>
      <c r="F8341" s="541"/>
    </row>
    <row r="8342" spans="1:6">
      <c r="A8342" s="497"/>
      <c r="B8342" s="474">
        <f>'[1]New Statement'!G711</f>
        <v>149200402</v>
      </c>
      <c r="C8342" s="496" t="str">
        <f>'[2]Rural Area'!D694</f>
        <v>یوسف آباد</v>
      </c>
      <c r="D8342" s="536" t="s">
        <v>1021</v>
      </c>
      <c r="E8342" s="536" t="s">
        <v>2967</v>
      </c>
      <c r="F8342" s="539">
        <v>9</v>
      </c>
    </row>
    <row r="8343" spans="1:6">
      <c r="A8343" s="497"/>
      <c r="B8343" s="474">
        <f>'[1]New Statement'!G712</f>
        <v>149200403</v>
      </c>
      <c r="C8343" s="496" t="str">
        <f>'[2]Rural Area'!D695</f>
        <v>یوسف آباد</v>
      </c>
      <c r="D8343" s="537"/>
      <c r="E8343" s="537"/>
      <c r="F8343" s="540"/>
    </row>
    <row r="8344" spans="1:6" ht="30">
      <c r="A8344" s="497"/>
      <c r="B8344" s="474">
        <f>'[1]New Statement'!G713</f>
        <v>149200404</v>
      </c>
      <c r="C8344" s="496" t="str">
        <f>'[2]Rural Area'!D696</f>
        <v>سخی سرور آباد</v>
      </c>
      <c r="D8344" s="537"/>
      <c r="E8344" s="537"/>
      <c r="F8344" s="540"/>
    </row>
    <row r="8345" spans="1:6">
      <c r="A8345" s="491"/>
      <c r="B8345" s="465"/>
      <c r="C8345" s="464"/>
      <c r="D8345" s="537"/>
      <c r="E8345" s="537"/>
      <c r="F8345" s="540"/>
    </row>
    <row r="8346" spans="1:6">
      <c r="A8346" s="491"/>
      <c r="B8346" s="472">
        <f>'[1]New Statement'!G711</f>
        <v>149200402</v>
      </c>
      <c r="C8346" s="473" t="str">
        <f>'[2]Rural Area'!D694</f>
        <v>یوسف آباد</v>
      </c>
      <c r="D8346" s="536" t="s">
        <v>1022</v>
      </c>
      <c r="E8346" s="536" t="s">
        <v>2967</v>
      </c>
      <c r="F8346" s="539">
        <v>10</v>
      </c>
    </row>
    <row r="8347" spans="1:6">
      <c r="A8347" s="491"/>
      <c r="B8347" s="472">
        <f>'[1]New Statement'!G712</f>
        <v>149200403</v>
      </c>
      <c r="C8347" s="473" t="str">
        <f>'[2]Rural Area'!D695</f>
        <v>یوسف آباد</v>
      </c>
      <c r="D8347" s="537"/>
      <c r="E8347" s="537"/>
      <c r="F8347" s="540"/>
    </row>
    <row r="8348" spans="1:6" ht="30">
      <c r="A8348" s="491"/>
      <c r="B8348" s="472">
        <f>'[1]New Statement'!G713</f>
        <v>149200404</v>
      </c>
      <c r="C8348" s="473" t="str">
        <f>'[2]Rural Area'!D696</f>
        <v>سخی سرور آباد</v>
      </c>
      <c r="D8348" s="537"/>
      <c r="E8348" s="537"/>
      <c r="F8348" s="540"/>
    </row>
    <row r="8349" spans="1:6">
      <c r="A8349" s="480"/>
      <c r="B8349" s="465"/>
      <c r="C8349" s="464"/>
      <c r="D8349" s="537"/>
      <c r="E8349" s="537"/>
      <c r="F8349" s="540"/>
    </row>
    <row r="8350" spans="1:6" ht="30">
      <c r="A8350" s="497"/>
      <c r="B8350" s="474">
        <f>'[1]New Statement'!G714</f>
        <v>149200405</v>
      </c>
      <c r="C8350" s="496" t="str">
        <f>'[2]Rural Area'!D697</f>
        <v>سخی سرور آباد</v>
      </c>
      <c r="D8350" s="536" t="s">
        <v>1021</v>
      </c>
      <c r="E8350" s="536" t="s">
        <v>2967</v>
      </c>
      <c r="F8350" s="555">
        <v>11</v>
      </c>
    </row>
    <row r="8351" spans="1:6" ht="30">
      <c r="A8351" s="497"/>
      <c r="B8351" s="474">
        <f>'[1]New Statement'!G715</f>
        <v>149200406</v>
      </c>
      <c r="C8351" s="496" t="str">
        <f>'[2]Rural Area'!D698</f>
        <v>سخی سرور آباد</v>
      </c>
      <c r="D8351" s="537"/>
      <c r="E8351" s="537"/>
      <c r="F8351" s="555"/>
    </row>
    <row r="8352" spans="1:6">
      <c r="A8352" s="497"/>
      <c r="B8352" s="474">
        <f>'[1]New Statement'!G716</f>
        <v>149200407</v>
      </c>
      <c r="C8352" s="496" t="str">
        <f>'[2]Rural Area'!D699</f>
        <v xml:space="preserve">منیر پار ک </v>
      </c>
      <c r="D8352" s="537"/>
      <c r="E8352" s="537"/>
      <c r="F8352" s="555"/>
    </row>
    <row r="8353" spans="1:6">
      <c r="A8353" s="480"/>
      <c r="B8353" s="465"/>
      <c r="C8353" s="464"/>
      <c r="D8353" s="537"/>
      <c r="E8353" s="537"/>
      <c r="F8353" s="555"/>
    </row>
    <row r="8354" spans="1:6" ht="30">
      <c r="A8354" s="491"/>
      <c r="B8354" s="472">
        <f>'[1]New Statement'!G714</f>
        <v>149200405</v>
      </c>
      <c r="C8354" s="473" t="str">
        <f>'[2]Rural Area'!D697</f>
        <v>سخی سرور آباد</v>
      </c>
      <c r="D8354" s="554" t="s">
        <v>1022</v>
      </c>
      <c r="E8354" s="554" t="s">
        <v>2967</v>
      </c>
      <c r="F8354" s="555">
        <v>12</v>
      </c>
    </row>
    <row r="8355" spans="1:6" ht="30">
      <c r="A8355" s="491"/>
      <c r="B8355" s="472">
        <f>'[1]New Statement'!G715</f>
        <v>149200406</v>
      </c>
      <c r="C8355" s="473" t="str">
        <f>'[2]Rural Area'!D698</f>
        <v>سخی سرور آباد</v>
      </c>
      <c r="D8355" s="554"/>
      <c r="E8355" s="554"/>
      <c r="F8355" s="555"/>
    </row>
    <row r="8356" spans="1:6">
      <c r="A8356" s="491"/>
      <c r="B8356" s="472">
        <f>'[1]New Statement'!G716</f>
        <v>149200407</v>
      </c>
      <c r="C8356" s="473" t="str">
        <f>'[2]Rural Area'!D699</f>
        <v xml:space="preserve">منیر پار ک </v>
      </c>
      <c r="D8356" s="554"/>
      <c r="E8356" s="554"/>
      <c r="F8356" s="555"/>
    </row>
    <row r="8357" spans="1:6">
      <c r="A8357" s="480"/>
      <c r="B8357" s="480"/>
      <c r="C8357" s="480"/>
      <c r="D8357" s="554"/>
      <c r="E8357" s="554"/>
      <c r="F8357" s="555"/>
    </row>
    <row r="8358" spans="1:6">
      <c r="A8358" s="491"/>
      <c r="B8358" s="472">
        <f>'[1]New Statement'!G717</f>
        <v>149200501</v>
      </c>
      <c r="C8358" s="473" t="str">
        <f>'[2]Rural Area'!D700</f>
        <v xml:space="preserve">سفیان ٹاؤن </v>
      </c>
      <c r="D8358" s="536" t="s">
        <v>1021</v>
      </c>
      <c r="E8358" s="536" t="s">
        <v>2967</v>
      </c>
      <c r="F8358" s="539">
        <v>13</v>
      </c>
    </row>
    <row r="8359" spans="1:6">
      <c r="A8359" s="491"/>
      <c r="B8359" s="472">
        <f>'[1]New Statement'!G718</f>
        <v>149200502</v>
      </c>
      <c r="C8359" s="473" t="str">
        <f>'[2]Rural Area'!D701</f>
        <v xml:space="preserve">سفیان ٹاؤن </v>
      </c>
      <c r="D8359" s="537"/>
      <c r="E8359" s="537"/>
      <c r="F8359" s="540"/>
    </row>
    <row r="8360" spans="1:6">
      <c r="A8360" s="491"/>
      <c r="B8360" s="472">
        <f>'[1]New Statement'!G719</f>
        <v>149200503</v>
      </c>
      <c r="C8360" s="473" t="str">
        <f>'[2]Rural Area'!D702</f>
        <v xml:space="preserve">سفیان ٹاؤن </v>
      </c>
      <c r="D8360" s="537"/>
      <c r="E8360" s="537"/>
      <c r="F8360" s="540"/>
    </row>
    <row r="8361" spans="1:6">
      <c r="A8361" s="491"/>
      <c r="B8361" s="472">
        <f>'[1]New Statement'!G720</f>
        <v>149200504</v>
      </c>
      <c r="C8361" s="473" t="str">
        <f>'[2]Rural Area'!D703</f>
        <v xml:space="preserve">اظہر ٹاؤن </v>
      </c>
      <c r="D8361" s="537"/>
      <c r="E8361" s="537"/>
      <c r="F8361" s="540"/>
    </row>
    <row r="8362" spans="1:6">
      <c r="A8362" s="491"/>
      <c r="B8362" s="472">
        <f>'[1]New Statement'!G721</f>
        <v>149200505</v>
      </c>
      <c r="C8362" s="473" t="str">
        <f>'[2]Rural Area'!D704</f>
        <v xml:space="preserve">اظہر ٹاؤن </v>
      </c>
      <c r="D8362" s="537"/>
      <c r="E8362" s="537"/>
      <c r="F8362" s="540"/>
    </row>
    <row r="8363" spans="1:6">
      <c r="A8363" s="480"/>
      <c r="B8363" s="465"/>
      <c r="C8363" s="464"/>
      <c r="D8363" s="538"/>
      <c r="E8363" s="538"/>
      <c r="F8363" s="541"/>
    </row>
    <row r="8364" spans="1:6">
      <c r="A8364" s="491"/>
      <c r="B8364" s="472">
        <f>'[1]New Statement'!G717</f>
        <v>149200501</v>
      </c>
      <c r="C8364" s="473" t="str">
        <f>'[2]Rural Area'!D700</f>
        <v xml:space="preserve">سفیان ٹاؤن </v>
      </c>
      <c r="D8364" s="536" t="s">
        <v>1022</v>
      </c>
      <c r="E8364" s="536" t="s">
        <v>2967</v>
      </c>
      <c r="F8364" s="539">
        <v>14</v>
      </c>
    </row>
    <row r="8365" spans="1:6">
      <c r="A8365" s="491"/>
      <c r="B8365" s="472">
        <f>'[1]New Statement'!G718</f>
        <v>149200502</v>
      </c>
      <c r="C8365" s="473" t="str">
        <f>'[2]Rural Area'!D701</f>
        <v xml:space="preserve">سفیان ٹاؤن </v>
      </c>
      <c r="D8365" s="537"/>
      <c r="E8365" s="537"/>
      <c r="F8365" s="540"/>
    </row>
    <row r="8366" spans="1:6">
      <c r="A8366" s="491"/>
      <c r="B8366" s="472">
        <f>'[1]New Statement'!G719</f>
        <v>149200503</v>
      </c>
      <c r="C8366" s="473" t="str">
        <f>'[2]Rural Area'!D702</f>
        <v xml:space="preserve">سفیان ٹاؤن </v>
      </c>
      <c r="D8366" s="537"/>
      <c r="E8366" s="537"/>
      <c r="F8366" s="540"/>
    </row>
    <row r="8367" spans="1:6">
      <c r="A8367" s="491"/>
      <c r="B8367" s="472">
        <f>'[1]New Statement'!G720</f>
        <v>149200504</v>
      </c>
      <c r="C8367" s="473" t="str">
        <f>'[2]Rural Area'!D703</f>
        <v xml:space="preserve">اظہر ٹاؤن </v>
      </c>
      <c r="D8367" s="537"/>
      <c r="E8367" s="537"/>
      <c r="F8367" s="540"/>
    </row>
    <row r="8368" spans="1:6">
      <c r="A8368" s="491"/>
      <c r="B8368" s="472">
        <f>'[1]New Statement'!G721</f>
        <v>149200505</v>
      </c>
      <c r="C8368" s="473" t="str">
        <f>'[2]Rural Area'!D704</f>
        <v xml:space="preserve">اظہر ٹاؤن </v>
      </c>
      <c r="D8368" s="537"/>
      <c r="E8368" s="537"/>
      <c r="F8368" s="540"/>
    </row>
    <row r="8369" spans="1:6">
      <c r="A8369" s="480"/>
      <c r="B8369" s="465"/>
      <c r="C8369" s="464"/>
      <c r="D8369" s="538"/>
      <c r="E8369" s="538"/>
      <c r="F8369" s="541"/>
    </row>
    <row r="8370" spans="1:6">
      <c r="A8370" s="491"/>
      <c r="B8370" s="472">
        <f>'[1]New Statement'!G722</f>
        <v>149200601</v>
      </c>
      <c r="C8370" s="473" t="str">
        <f>'[2]Rural Area'!D705</f>
        <v xml:space="preserve">فرید ٹاؤن </v>
      </c>
      <c r="D8370" s="536" t="s">
        <v>1021</v>
      </c>
      <c r="E8370" s="536" t="s">
        <v>2967</v>
      </c>
      <c r="F8370" s="539">
        <v>15</v>
      </c>
    </row>
    <row r="8371" spans="1:6">
      <c r="A8371" s="491"/>
      <c r="B8371" s="472">
        <f>'[1]New Statement'!G723</f>
        <v>149200602</v>
      </c>
      <c r="C8371" s="473" t="str">
        <f>'[2]Rural Area'!D706</f>
        <v xml:space="preserve">جاوید ٹاؤن </v>
      </c>
      <c r="D8371" s="537"/>
      <c r="E8371" s="537"/>
      <c r="F8371" s="540"/>
    </row>
    <row r="8372" spans="1:6">
      <c r="A8372" s="491"/>
      <c r="B8372" s="472">
        <f>'[1]New Statement'!G724</f>
        <v>149200603</v>
      </c>
      <c r="C8372" s="473" t="str">
        <f>'[2]Rural Area'!D707</f>
        <v xml:space="preserve">سبینہ ٹاؤن </v>
      </c>
      <c r="D8372" s="537"/>
      <c r="E8372" s="537"/>
      <c r="F8372" s="540"/>
    </row>
    <row r="8373" spans="1:6">
      <c r="A8373" s="491"/>
      <c r="B8373" s="472">
        <f>'[1]New Statement'!G725</f>
        <v>149200604</v>
      </c>
      <c r="C8373" s="473" t="str">
        <f>'[2]Rural Area'!D708</f>
        <v xml:space="preserve">سبینہ ٹاؤن </v>
      </c>
      <c r="D8373" s="537"/>
      <c r="E8373" s="537"/>
      <c r="F8373" s="540"/>
    </row>
    <row r="8374" spans="1:6">
      <c r="A8374" s="480"/>
      <c r="B8374" s="465"/>
      <c r="C8374" s="464"/>
      <c r="D8374" s="538"/>
      <c r="E8374" s="538"/>
      <c r="F8374" s="541"/>
    </row>
    <row r="8375" spans="1:6">
      <c r="A8375" s="491"/>
      <c r="B8375" s="472">
        <f>'[1]New Statement'!G722</f>
        <v>149200601</v>
      </c>
      <c r="C8375" s="473" t="str">
        <f>'[2]Rural Area'!D705</f>
        <v xml:space="preserve">فرید ٹاؤن </v>
      </c>
      <c r="D8375" s="536" t="s">
        <v>1022</v>
      </c>
      <c r="E8375" s="536" t="s">
        <v>2967</v>
      </c>
      <c r="F8375" s="530">
        <v>16</v>
      </c>
    </row>
    <row r="8376" spans="1:6">
      <c r="A8376" s="491"/>
      <c r="B8376" s="472">
        <f>'[1]New Statement'!G723</f>
        <v>149200602</v>
      </c>
      <c r="C8376" s="473" t="str">
        <f>'[2]Rural Area'!D706</f>
        <v xml:space="preserve">جاوید ٹاؤن </v>
      </c>
      <c r="D8376" s="537"/>
      <c r="E8376" s="537"/>
      <c r="F8376" s="556"/>
    </row>
    <row r="8377" spans="1:6">
      <c r="A8377" s="491"/>
      <c r="B8377" s="472">
        <f>'[1]New Statement'!G724</f>
        <v>149200603</v>
      </c>
      <c r="C8377" s="473" t="str">
        <f>'[2]Rural Area'!D707</f>
        <v xml:space="preserve">سبینہ ٹاؤن </v>
      </c>
      <c r="D8377" s="537"/>
      <c r="E8377" s="537"/>
      <c r="F8377" s="556"/>
    </row>
    <row r="8378" spans="1:6">
      <c r="A8378" s="491"/>
      <c r="B8378" s="472">
        <f>'[1]New Statement'!G725</f>
        <v>149200604</v>
      </c>
      <c r="C8378" s="473" t="str">
        <f>'[2]Rural Area'!D708</f>
        <v xml:space="preserve">سبینہ ٹاؤن </v>
      </c>
      <c r="D8378" s="537"/>
      <c r="E8378" s="537"/>
      <c r="F8378" s="556"/>
    </row>
    <row r="8379" spans="1:6">
      <c r="A8379" s="480"/>
      <c r="B8379" s="465"/>
      <c r="C8379" s="464"/>
      <c r="D8379" s="538"/>
      <c r="E8379" s="538"/>
      <c r="F8379" s="531"/>
    </row>
    <row r="8380" spans="1:6" ht="45">
      <c r="A8380" s="491"/>
      <c r="B8380" s="472">
        <f>'[1]New Statement'!G728</f>
        <v>149210101</v>
      </c>
      <c r="C8380" s="473" t="str">
        <f>'[2]Rural Area'!D710</f>
        <v>چک نمبر 203 ر ب مانانوالہ</v>
      </c>
      <c r="D8380" s="536" t="s">
        <v>2969</v>
      </c>
      <c r="E8380" s="536" t="s">
        <v>2968</v>
      </c>
      <c r="F8380" s="539">
        <v>17</v>
      </c>
    </row>
    <row r="8381" spans="1:6" ht="45">
      <c r="A8381" s="491"/>
      <c r="B8381" s="472">
        <f>'[1]New Statement'!G729</f>
        <v>149210102</v>
      </c>
      <c r="C8381" s="473" t="str">
        <f>'[2]Rural Area'!D711</f>
        <v>چک نمبر 203 ر ب مانانوالہ</v>
      </c>
      <c r="D8381" s="537"/>
      <c r="E8381" s="537"/>
      <c r="F8381" s="540"/>
    </row>
    <row r="8382" spans="1:6" ht="45">
      <c r="A8382" s="491"/>
      <c r="B8382" s="472">
        <f>'[1]New Statement'!G730</f>
        <v>149210103</v>
      </c>
      <c r="C8382" s="473" t="str">
        <f>'[2]Rural Area'!D712</f>
        <v>چک نمبر 203 ر ب مانانوالہ</v>
      </c>
      <c r="D8382" s="537"/>
      <c r="E8382" s="537"/>
      <c r="F8382" s="540"/>
    </row>
    <row r="8383" spans="1:6" ht="45">
      <c r="A8383" s="491"/>
      <c r="B8383" s="472">
        <f>'[1]New Statement'!G731</f>
        <v>149210104</v>
      </c>
      <c r="C8383" s="473" t="str">
        <f>'[2]Rural Area'!D713</f>
        <v>چک نمبر 203 ر ب مانانوالہ</v>
      </c>
      <c r="D8383" s="537"/>
      <c r="E8383" s="537"/>
      <c r="F8383" s="540"/>
    </row>
    <row r="8384" spans="1:6">
      <c r="A8384" s="480"/>
      <c r="B8384" s="465"/>
      <c r="C8384" s="464"/>
      <c r="D8384" s="538"/>
      <c r="E8384" s="538"/>
      <c r="F8384" s="541"/>
    </row>
    <row r="8385" spans="1:6" ht="45">
      <c r="A8385" s="491"/>
      <c r="B8385" s="472">
        <f>'[1]New Statement'!G728</f>
        <v>149210101</v>
      </c>
      <c r="C8385" s="473" t="str">
        <f>'[2]Rural Area'!D710</f>
        <v>چک نمبر 203 ر ب مانانوالہ</v>
      </c>
      <c r="D8385" s="536" t="s">
        <v>2970</v>
      </c>
      <c r="E8385" s="536" t="s">
        <v>2968</v>
      </c>
      <c r="F8385" s="539">
        <v>18</v>
      </c>
    </row>
    <row r="8386" spans="1:6" ht="45">
      <c r="A8386" s="491"/>
      <c r="B8386" s="472">
        <f>'[1]New Statement'!G729</f>
        <v>149210102</v>
      </c>
      <c r="C8386" s="473" t="str">
        <f>'[2]Rural Area'!D711</f>
        <v>چک نمبر 203 ر ب مانانوالہ</v>
      </c>
      <c r="D8386" s="537"/>
      <c r="E8386" s="537"/>
      <c r="F8386" s="540"/>
    </row>
    <row r="8387" spans="1:6" ht="45">
      <c r="A8387" s="491"/>
      <c r="B8387" s="472">
        <f>'[1]New Statement'!G730</f>
        <v>149210103</v>
      </c>
      <c r="C8387" s="473" t="str">
        <f>'[2]Rural Area'!D712</f>
        <v>چک نمبر 203 ر ب مانانوالہ</v>
      </c>
      <c r="D8387" s="537"/>
      <c r="E8387" s="537"/>
      <c r="F8387" s="540"/>
    </row>
    <row r="8388" spans="1:6" ht="45">
      <c r="A8388" s="491"/>
      <c r="B8388" s="472">
        <f>'[1]New Statement'!G731</f>
        <v>149210104</v>
      </c>
      <c r="C8388" s="473" t="str">
        <f>'[2]Rural Area'!D713</f>
        <v>چک نمبر 203 ر ب مانانوالہ</v>
      </c>
      <c r="D8388" s="537"/>
      <c r="E8388" s="537"/>
      <c r="F8388" s="540"/>
    </row>
    <row r="8389" spans="1:6">
      <c r="A8389" s="480"/>
      <c r="B8389" s="465"/>
      <c r="C8389" s="464"/>
      <c r="D8389" s="538"/>
      <c r="E8389" s="538"/>
      <c r="F8389" s="541"/>
    </row>
    <row r="8390" spans="1:6" ht="30">
      <c r="A8390" s="491"/>
      <c r="B8390" s="472">
        <f>'[1]New Statement'!G732</f>
        <v>149210201</v>
      </c>
      <c r="C8390" s="473" t="str">
        <f>'[2]Rural Area'!D714</f>
        <v>مغل پورہ قمر گارڈن</v>
      </c>
      <c r="D8390" s="536" t="s">
        <v>1021</v>
      </c>
      <c r="E8390" s="536" t="s">
        <v>2971</v>
      </c>
      <c r="F8390" s="539">
        <v>19</v>
      </c>
    </row>
    <row r="8391" spans="1:6" ht="45">
      <c r="A8391" s="491"/>
      <c r="B8391" s="472">
        <f>'[1]New Statement'!G733</f>
        <v>149210202</v>
      </c>
      <c r="C8391" s="473" t="str">
        <f>'[2]Rural Area'!D715</f>
        <v xml:space="preserve"> مربع80 فیصل ویلی فیصل ٹاؤن </v>
      </c>
      <c r="D8391" s="537"/>
      <c r="E8391" s="537"/>
      <c r="F8391" s="540"/>
    </row>
    <row r="8392" spans="1:6">
      <c r="A8392" s="491"/>
      <c r="B8392" s="472">
        <f>'[1]New Statement'!G734</f>
        <v>149210203</v>
      </c>
      <c r="C8392" s="473" t="str">
        <f>'[2]Rural Area'!D716</f>
        <v xml:space="preserve"> مربع   80</v>
      </c>
      <c r="D8392" s="537"/>
      <c r="E8392" s="537"/>
      <c r="F8392" s="540"/>
    </row>
    <row r="8393" spans="1:6">
      <c r="A8393" s="491"/>
      <c r="B8393" s="472">
        <f>'[1]New Statement'!G735</f>
        <v>149210204</v>
      </c>
      <c r="C8393" s="473" t="str">
        <f>'[2]Rural Area'!D717</f>
        <v xml:space="preserve">فیصل گارڈن </v>
      </c>
      <c r="D8393" s="537"/>
      <c r="E8393" s="537"/>
      <c r="F8393" s="540"/>
    </row>
    <row r="8394" spans="1:6">
      <c r="A8394" s="480"/>
      <c r="B8394" s="465"/>
      <c r="C8394" s="464"/>
      <c r="D8394" s="538"/>
      <c r="E8394" s="538"/>
      <c r="F8394" s="541"/>
    </row>
    <row r="8395" spans="1:6" ht="30">
      <c r="A8395" s="491"/>
      <c r="B8395" s="472">
        <f>'[1]New Statement'!G732</f>
        <v>149210201</v>
      </c>
      <c r="C8395" s="473" t="str">
        <f>'[2]Rural Area'!D714</f>
        <v>مغل پورہ قمر گارڈن</v>
      </c>
      <c r="D8395" s="536" t="s">
        <v>1022</v>
      </c>
      <c r="E8395" s="536" t="s">
        <v>2971</v>
      </c>
      <c r="F8395" s="539">
        <v>20</v>
      </c>
    </row>
    <row r="8396" spans="1:6" ht="45">
      <c r="A8396" s="491"/>
      <c r="B8396" s="472">
        <f>'[1]New Statement'!G733</f>
        <v>149210202</v>
      </c>
      <c r="C8396" s="473" t="str">
        <f>'[2]Rural Area'!D715</f>
        <v xml:space="preserve"> مربع80 فیصل ویلی فیصل ٹاؤن </v>
      </c>
      <c r="D8396" s="537"/>
      <c r="E8396" s="537"/>
      <c r="F8396" s="540"/>
    </row>
    <row r="8397" spans="1:6">
      <c r="A8397" s="491"/>
      <c r="B8397" s="472">
        <f>'[1]New Statement'!G734</f>
        <v>149210203</v>
      </c>
      <c r="C8397" s="473" t="str">
        <f>'[2]Rural Area'!D716</f>
        <v xml:space="preserve"> مربع   80</v>
      </c>
      <c r="D8397" s="537"/>
      <c r="E8397" s="537"/>
      <c r="F8397" s="540"/>
    </row>
    <row r="8398" spans="1:6">
      <c r="A8398" s="491"/>
      <c r="B8398" s="472">
        <f>'[1]New Statement'!G735</f>
        <v>149210204</v>
      </c>
      <c r="C8398" s="473" t="str">
        <f>'[2]Rural Area'!D717</f>
        <v xml:space="preserve">فیصل گارڈن </v>
      </c>
      <c r="D8398" s="537"/>
      <c r="E8398" s="537"/>
      <c r="F8398" s="540"/>
    </row>
    <row r="8399" spans="1:6">
      <c r="A8399" s="480"/>
      <c r="B8399" s="465"/>
      <c r="C8399" s="464"/>
      <c r="D8399" s="538"/>
      <c r="E8399" s="538"/>
      <c r="F8399" s="541"/>
    </row>
    <row r="8400" spans="1:6" ht="45">
      <c r="A8400" s="491"/>
      <c r="B8400" s="472">
        <f>'[1]New Statement'!G736</f>
        <v>149210301</v>
      </c>
      <c r="C8400" s="473" t="str">
        <f>'[2]Rural Area'!D718</f>
        <v>چک نمبر 203 ر ب مانانوالہ</v>
      </c>
      <c r="D8400" s="536" t="s">
        <v>2969</v>
      </c>
      <c r="E8400" s="536" t="s">
        <v>2968</v>
      </c>
      <c r="F8400" s="539">
        <v>21</v>
      </c>
    </row>
    <row r="8401" spans="1:6" ht="45">
      <c r="A8401" s="491"/>
      <c r="B8401" s="472">
        <f>'[1]New Statement'!G737</f>
        <v>149210302</v>
      </c>
      <c r="C8401" s="473" t="str">
        <f>'[2]Rural Area'!D719</f>
        <v>چک نمبر 203 ر ب مانانوالہ</v>
      </c>
      <c r="D8401" s="537"/>
      <c r="E8401" s="537"/>
      <c r="F8401" s="540"/>
    </row>
    <row r="8402" spans="1:6">
      <c r="A8402" s="480"/>
      <c r="B8402" s="465"/>
      <c r="C8402" s="464"/>
      <c r="D8402" s="538"/>
      <c r="E8402" s="538"/>
      <c r="F8402" s="541"/>
    </row>
    <row r="8403" spans="1:6" ht="45">
      <c r="A8403" s="491"/>
      <c r="B8403" s="472">
        <f>'[1]New Statement'!G736</f>
        <v>149210301</v>
      </c>
      <c r="C8403" s="473" t="str">
        <f>'[2]Rural Area'!D718</f>
        <v>چک نمبر 203 ر ب مانانوالہ</v>
      </c>
      <c r="D8403" s="536" t="s">
        <v>1022</v>
      </c>
      <c r="E8403" s="536" t="s">
        <v>2972</v>
      </c>
      <c r="F8403" s="539">
        <v>22</v>
      </c>
    </row>
    <row r="8404" spans="1:6" ht="45">
      <c r="A8404" s="491"/>
      <c r="B8404" s="472">
        <f>'[1]New Statement'!G737</f>
        <v>149210302</v>
      </c>
      <c r="C8404" s="473" t="str">
        <f>'[2]Rural Area'!D719</f>
        <v>چک نمبر 203 ر ب مانانوالہ</v>
      </c>
      <c r="D8404" s="537"/>
      <c r="E8404" s="537"/>
      <c r="F8404" s="540"/>
    </row>
    <row r="8405" spans="1:6">
      <c r="A8405" s="480"/>
      <c r="B8405" s="465"/>
      <c r="C8405" s="464"/>
      <c r="D8405" s="538"/>
      <c r="E8405" s="538"/>
      <c r="F8405" s="541"/>
    </row>
    <row r="8406" spans="1:6" ht="45">
      <c r="A8406" s="491"/>
      <c r="B8406" s="472">
        <f>'[1]New Statement'!G738</f>
        <v>149210303</v>
      </c>
      <c r="C8406" s="473" t="str">
        <f>'[2]Rural Area'!D720</f>
        <v>چک نمبر 203 ر ب مانانوالہ</v>
      </c>
      <c r="D8406" s="536" t="s">
        <v>2969</v>
      </c>
      <c r="E8406" s="536" t="s">
        <v>2968</v>
      </c>
      <c r="F8406" s="539">
        <v>23</v>
      </c>
    </row>
    <row r="8407" spans="1:6" ht="45">
      <c r="A8407" s="491"/>
      <c r="B8407" s="472">
        <f>'[1]New Statement'!G739</f>
        <v>149210304</v>
      </c>
      <c r="C8407" s="473" t="str">
        <f>'[2]Rural Area'!D721</f>
        <v>چک نمبر 203 ر ب مانانوالہ</v>
      </c>
      <c r="D8407" s="537"/>
      <c r="E8407" s="537"/>
      <c r="F8407" s="540"/>
    </row>
    <row r="8408" spans="1:6" ht="45">
      <c r="A8408" s="491"/>
      <c r="B8408" s="472">
        <f>'[1]New Statement'!G740</f>
        <v>149210401</v>
      </c>
      <c r="C8408" s="473" t="str">
        <f>'[2]Rural Area'!D722</f>
        <v>چک نمبر 203 ر ب مانانوالہ</v>
      </c>
      <c r="D8408" s="537"/>
      <c r="E8408" s="537"/>
      <c r="F8408" s="540"/>
    </row>
    <row r="8409" spans="1:6">
      <c r="A8409" s="480"/>
      <c r="B8409" s="465"/>
      <c r="C8409" s="464"/>
      <c r="D8409" s="538"/>
      <c r="E8409" s="538"/>
      <c r="F8409" s="541"/>
    </row>
    <row r="8410" spans="1:6" ht="45">
      <c r="A8410" s="491"/>
      <c r="B8410" s="472">
        <f>'[1]New Statement'!G738</f>
        <v>149210303</v>
      </c>
      <c r="C8410" s="473" t="str">
        <f>'[2]Rural Area'!D720</f>
        <v>چک نمبر 203 ر ب مانانوالہ</v>
      </c>
      <c r="D8410" s="536" t="s">
        <v>1022</v>
      </c>
      <c r="E8410" s="536" t="s">
        <v>2973</v>
      </c>
      <c r="F8410" s="539">
        <v>24</v>
      </c>
    </row>
    <row r="8411" spans="1:6" ht="45">
      <c r="A8411" s="491"/>
      <c r="B8411" s="472">
        <f>'[1]New Statement'!G739</f>
        <v>149210304</v>
      </c>
      <c r="C8411" s="473" t="str">
        <f>'[2]Rural Area'!D721</f>
        <v>چک نمبر 203 ر ب مانانوالہ</v>
      </c>
      <c r="D8411" s="537"/>
      <c r="E8411" s="537"/>
      <c r="F8411" s="540"/>
    </row>
    <row r="8412" spans="1:6" ht="45">
      <c r="A8412" s="491"/>
      <c r="B8412" s="472">
        <f>'[1]New Statement'!G740</f>
        <v>149210401</v>
      </c>
      <c r="C8412" s="473" t="str">
        <f>'[2]Rural Area'!D722</f>
        <v>چک نمبر 203 ر ب مانانوالہ</v>
      </c>
      <c r="D8412" s="537"/>
      <c r="E8412" s="537"/>
      <c r="F8412" s="540"/>
    </row>
    <row r="8413" spans="1:6">
      <c r="A8413" s="480"/>
      <c r="B8413" s="465"/>
      <c r="C8413" s="464"/>
      <c r="D8413" s="538"/>
      <c r="E8413" s="538"/>
      <c r="F8413" s="541"/>
    </row>
    <row r="8414" spans="1:6" ht="45">
      <c r="A8414" s="491"/>
      <c r="B8414" s="472">
        <f>'[1]New Statement'!G741</f>
        <v>149210402</v>
      </c>
      <c r="C8414" s="473" t="str">
        <f>'[2]Rural Area'!D723</f>
        <v>چک نمبر 203 ر ب مانانوالہ</v>
      </c>
      <c r="D8414" s="536" t="s">
        <v>2969</v>
      </c>
      <c r="E8414" s="536" t="s">
        <v>2968</v>
      </c>
      <c r="F8414" s="539">
        <v>25</v>
      </c>
    </row>
    <row r="8415" spans="1:6" ht="45">
      <c r="A8415" s="491"/>
      <c r="B8415" s="472">
        <f>'[1]New Statement'!G742</f>
        <v>149210403</v>
      </c>
      <c r="C8415" s="473" t="str">
        <f>'[2]Rural Area'!D724</f>
        <v>چک نمبر 203 ر ب مانانوالہ</v>
      </c>
      <c r="D8415" s="537"/>
      <c r="E8415" s="537"/>
      <c r="F8415" s="540"/>
    </row>
    <row r="8416" spans="1:6" ht="45">
      <c r="A8416" s="491"/>
      <c r="B8416" s="472">
        <f>'[1]New Statement'!G743</f>
        <v>149210404</v>
      </c>
      <c r="C8416" s="473" t="str">
        <f>'[2]Rural Area'!D725</f>
        <v>چک نمبر 203 ر ب مانانوالہ</v>
      </c>
      <c r="D8416" s="537"/>
      <c r="E8416" s="537"/>
      <c r="F8416" s="540"/>
    </row>
    <row r="8417" spans="1:6">
      <c r="A8417" s="480"/>
      <c r="B8417" s="465"/>
      <c r="C8417" s="464"/>
      <c r="D8417" s="538"/>
      <c r="E8417" s="538"/>
      <c r="F8417" s="541"/>
    </row>
    <row r="8418" spans="1:6" ht="45">
      <c r="A8418" s="491"/>
      <c r="B8418" s="472">
        <f>'[1]New Statement'!G741</f>
        <v>149210402</v>
      </c>
      <c r="C8418" s="473" t="str">
        <f>'[2]Rural Area'!D723</f>
        <v>چک نمبر 203 ر ب مانانوالہ</v>
      </c>
      <c r="D8418" s="536" t="s">
        <v>1022</v>
      </c>
      <c r="E8418" s="536" t="s">
        <v>2973</v>
      </c>
      <c r="F8418" s="539">
        <v>26</v>
      </c>
    </row>
    <row r="8419" spans="1:6" ht="45">
      <c r="A8419" s="491"/>
      <c r="B8419" s="472">
        <f>'[1]New Statement'!G742</f>
        <v>149210403</v>
      </c>
      <c r="C8419" s="473" t="str">
        <f>'[2]Rural Area'!D724</f>
        <v>چک نمبر 203 ر ب مانانوالہ</v>
      </c>
      <c r="D8419" s="537"/>
      <c r="E8419" s="537"/>
      <c r="F8419" s="540"/>
    </row>
    <row r="8420" spans="1:6" ht="45">
      <c r="A8420" s="491"/>
      <c r="B8420" s="472">
        <f>'[1]New Statement'!G743</f>
        <v>149210404</v>
      </c>
      <c r="C8420" s="473" t="str">
        <f>'[2]Rural Area'!D725</f>
        <v>چک نمبر 203 ر ب مانانوالہ</v>
      </c>
      <c r="D8420" s="537"/>
      <c r="E8420" s="537"/>
      <c r="F8420" s="540"/>
    </row>
    <row r="8421" spans="1:6">
      <c r="A8421" s="480"/>
      <c r="B8421" s="465"/>
      <c r="C8421" s="464"/>
      <c r="D8421" s="538"/>
      <c r="E8421" s="538"/>
      <c r="F8421" s="541"/>
    </row>
    <row r="8422" spans="1:6" ht="60">
      <c r="A8422" s="491"/>
      <c r="B8422" s="472">
        <f>'[1]New Statement'!G744</f>
        <v>149210501</v>
      </c>
      <c r="C8422" s="473" t="str">
        <f>'[2]Rural Area'!D726</f>
        <v>چک نمبر 203 ر ب سٹیم پاور ملک پور</v>
      </c>
      <c r="D8422" s="536" t="s">
        <v>1021</v>
      </c>
      <c r="E8422" s="536" t="s">
        <v>2974</v>
      </c>
      <c r="F8422" s="539">
        <v>27</v>
      </c>
    </row>
    <row r="8423" spans="1:6" ht="30">
      <c r="A8423" s="491"/>
      <c r="B8423" s="472">
        <f>'[1]New Statement'!G745</f>
        <v>149210502</v>
      </c>
      <c r="C8423" s="473" t="str">
        <f>'[2]Rural Area'!D727</f>
        <v xml:space="preserve">واپڈا سٹیم پاور سٹیشن </v>
      </c>
      <c r="D8423" s="537"/>
      <c r="E8423" s="537"/>
      <c r="F8423" s="540"/>
    </row>
    <row r="8424" spans="1:6" ht="60">
      <c r="A8424" s="491"/>
      <c r="B8424" s="472">
        <f>'[1]New Statement'!G746</f>
        <v>149210503</v>
      </c>
      <c r="C8424" s="473" t="str">
        <f>'[2]Rural Area'!D728</f>
        <v xml:space="preserve">چک نمبر 203 ر ب ملک پور قائد اعظم پارک </v>
      </c>
      <c r="D8424" s="537"/>
      <c r="E8424" s="537"/>
      <c r="F8424" s="540"/>
    </row>
    <row r="8425" spans="1:6">
      <c r="A8425" s="480"/>
      <c r="B8425" s="465"/>
      <c r="C8425" s="464"/>
      <c r="D8425" s="538"/>
      <c r="E8425" s="538"/>
      <c r="F8425" s="541"/>
    </row>
    <row r="8426" spans="1:6" ht="60">
      <c r="A8426" s="491"/>
      <c r="B8426" s="472">
        <f>'[1]New Statement'!G744</f>
        <v>149210501</v>
      </c>
      <c r="C8426" s="473" t="str">
        <f>'[2]Rural Area'!D726</f>
        <v>چک نمبر 203 ر ب سٹیم پاور ملک پور</v>
      </c>
      <c r="D8426" s="536" t="s">
        <v>1022</v>
      </c>
      <c r="E8426" s="536" t="s">
        <v>2974</v>
      </c>
      <c r="F8426" s="539">
        <v>28</v>
      </c>
    </row>
    <row r="8427" spans="1:6" ht="30">
      <c r="A8427" s="491"/>
      <c r="B8427" s="472">
        <f>'[1]New Statement'!G745</f>
        <v>149210502</v>
      </c>
      <c r="C8427" s="473" t="str">
        <f>'[2]Rural Area'!D727</f>
        <v xml:space="preserve">واپڈا سٹیم پاور سٹیشن </v>
      </c>
      <c r="D8427" s="537"/>
      <c r="E8427" s="537"/>
      <c r="F8427" s="540"/>
    </row>
    <row r="8428" spans="1:6" ht="60">
      <c r="A8428" s="491"/>
      <c r="B8428" s="472">
        <f>'[1]New Statement'!G746</f>
        <v>149210503</v>
      </c>
      <c r="C8428" s="473" t="str">
        <f>'[2]Rural Area'!D728</f>
        <v xml:space="preserve">چک نمبر 203 ر ب ملک پور قائد اعظم پارک </v>
      </c>
      <c r="D8428" s="537"/>
      <c r="E8428" s="537"/>
      <c r="F8428" s="540"/>
    </row>
    <row r="8429" spans="1:6">
      <c r="A8429" s="480"/>
      <c r="B8429" s="465"/>
      <c r="C8429" s="464"/>
      <c r="D8429" s="538"/>
      <c r="E8429" s="538"/>
      <c r="F8429" s="541"/>
    </row>
    <row r="8430" spans="1:6" ht="60">
      <c r="A8430" s="491"/>
      <c r="B8430" s="472">
        <f>'[1]New Statement'!G747</f>
        <v>149210504</v>
      </c>
      <c r="C8430" s="473" t="str">
        <f>'[2]Rural Area'!D729</f>
        <v xml:space="preserve">چک نمبر 203 ر ب ملک پور قائد اعظم پارک </v>
      </c>
      <c r="D8430" s="536" t="s">
        <v>2959</v>
      </c>
      <c r="E8430" s="536" t="s">
        <v>2975</v>
      </c>
      <c r="F8430" s="539">
        <v>29</v>
      </c>
    </row>
    <row r="8431" spans="1:6" ht="75">
      <c r="A8431" s="491"/>
      <c r="B8431" s="472">
        <f>'[1]New Statement'!G748</f>
        <v>149210505</v>
      </c>
      <c r="C8431" s="473" t="str">
        <f>'[2]Rural Area'!D730</f>
        <v xml:space="preserve">چک نمبر 203 ر ب ملک پور قائد اعظم پارک  بی بلاک </v>
      </c>
      <c r="D8431" s="537"/>
      <c r="E8431" s="537"/>
      <c r="F8431" s="540"/>
    </row>
    <row r="8432" spans="1:6" ht="45">
      <c r="A8432" s="491"/>
      <c r="B8432" s="472">
        <f>'[1]New Statement'!G749</f>
        <v>149210506</v>
      </c>
      <c r="C8432" s="473" t="str">
        <f>'[2]Rural Area'!D731</f>
        <v xml:space="preserve">چک نمبر 203ر ب ملک پور </v>
      </c>
      <c r="D8432" s="537"/>
      <c r="E8432" s="537"/>
      <c r="F8432" s="540"/>
    </row>
    <row r="8433" spans="1:6" ht="60">
      <c r="A8433" s="491"/>
      <c r="B8433" s="472">
        <f>'[1]New Statement'!G750</f>
        <v>149210507</v>
      </c>
      <c r="C8433" s="473" t="str">
        <f>'[2]Rural Area'!D732</f>
        <v>چک نمبر 203 ر ب ملک پور چشتیہ نگر</v>
      </c>
      <c r="D8433" s="537"/>
      <c r="E8433" s="537"/>
      <c r="F8433" s="540"/>
    </row>
    <row r="8434" spans="1:6">
      <c r="A8434" s="480"/>
      <c r="B8434" s="465"/>
      <c r="C8434" s="464"/>
      <c r="D8434" s="538"/>
      <c r="E8434" s="538"/>
      <c r="F8434" s="541"/>
    </row>
    <row r="8435" spans="1:6" ht="60">
      <c r="A8435" s="491"/>
      <c r="B8435" s="472">
        <f>'[1]New Statement'!G747</f>
        <v>149210504</v>
      </c>
      <c r="C8435" s="473" t="str">
        <f>'[2]Rural Area'!D729</f>
        <v xml:space="preserve">چک نمبر 203 ر ب ملک پور قائد اعظم پارک </v>
      </c>
      <c r="D8435" s="536" t="s">
        <v>2977</v>
      </c>
      <c r="E8435" s="536" t="s">
        <v>2976</v>
      </c>
      <c r="F8435" s="539">
        <v>30</v>
      </c>
    </row>
    <row r="8436" spans="1:6" ht="75">
      <c r="A8436" s="491"/>
      <c r="B8436" s="472">
        <f>'[1]New Statement'!G748</f>
        <v>149210505</v>
      </c>
      <c r="C8436" s="473" t="str">
        <f>'[2]Rural Area'!D730</f>
        <v xml:space="preserve">چک نمبر 203 ر ب ملک پور قائد اعظم پارک  بی بلاک </v>
      </c>
      <c r="D8436" s="537"/>
      <c r="E8436" s="537"/>
      <c r="F8436" s="540"/>
    </row>
    <row r="8437" spans="1:6" ht="45">
      <c r="A8437" s="491"/>
      <c r="B8437" s="472">
        <f>'[1]New Statement'!G749</f>
        <v>149210506</v>
      </c>
      <c r="C8437" s="473" t="str">
        <f>'[2]Rural Area'!D731</f>
        <v xml:space="preserve">چک نمبر 203ر ب ملک پور </v>
      </c>
      <c r="D8437" s="537"/>
      <c r="E8437" s="537"/>
      <c r="F8437" s="540"/>
    </row>
    <row r="8438" spans="1:6" ht="60">
      <c r="A8438" s="491"/>
      <c r="B8438" s="472">
        <f>'[1]New Statement'!G750</f>
        <v>149210507</v>
      </c>
      <c r="C8438" s="473" t="str">
        <f>'[2]Rural Area'!D732</f>
        <v>چک نمبر 203 ر ب ملک پور چشتیہ نگر</v>
      </c>
      <c r="D8438" s="537"/>
      <c r="E8438" s="537"/>
      <c r="F8438" s="540"/>
    </row>
    <row r="8439" spans="1:6">
      <c r="A8439" s="480"/>
      <c r="B8439" s="465"/>
      <c r="C8439" s="464"/>
      <c r="D8439" s="538"/>
      <c r="E8439" s="538"/>
      <c r="F8439" s="541"/>
    </row>
    <row r="8440" spans="1:6" ht="60">
      <c r="A8440" s="491"/>
      <c r="B8440" s="472">
        <f>'[1]New Statement'!G751</f>
        <v>149210601</v>
      </c>
      <c r="C8440" s="473" t="str">
        <f>'[2]Rural Area'!D733</f>
        <v>چک نمبر 203 ر ب ملک پور مین بازار</v>
      </c>
      <c r="D8440" s="536" t="s">
        <v>2959</v>
      </c>
      <c r="E8440" s="536" t="s">
        <v>2978</v>
      </c>
      <c r="F8440" s="539">
        <v>31</v>
      </c>
    </row>
    <row r="8441" spans="1:6" ht="75">
      <c r="A8441" s="491"/>
      <c r="B8441" s="472">
        <f>'[1]New Statement'!G752</f>
        <v>149210602</v>
      </c>
      <c r="C8441" s="473" t="str">
        <f>'[2]Rural Area'!D734</f>
        <v>چک نمبر 203 ر ب ملک پور ذیشان پارک بٹ چوک</v>
      </c>
      <c r="D8441" s="537"/>
      <c r="E8441" s="537"/>
      <c r="F8441" s="540"/>
    </row>
    <row r="8442" spans="1:6" ht="60">
      <c r="A8442" s="491"/>
      <c r="B8442" s="472">
        <f>'[1]New Statement'!G753</f>
        <v>149210603</v>
      </c>
      <c r="C8442" s="473" t="str">
        <f>'[2]Rural Area'!D735</f>
        <v>چک نمبر 203ر ب نعمت ٹاؤن ملک پور</v>
      </c>
      <c r="D8442" s="537"/>
      <c r="E8442" s="537"/>
      <c r="F8442" s="540"/>
    </row>
    <row r="8443" spans="1:6" ht="45">
      <c r="A8443" s="491"/>
      <c r="B8443" s="472">
        <f>'[1]New Statement'!G754</f>
        <v>149210604</v>
      </c>
      <c r="C8443" s="473" t="str">
        <f>'[2]Rural Area'!D736</f>
        <v>نعمت ٹاؤن اشرف ٹاؤن ملک پور</v>
      </c>
      <c r="D8443" s="537"/>
      <c r="E8443" s="537"/>
      <c r="F8443" s="540"/>
    </row>
    <row r="8444" spans="1:6" ht="45">
      <c r="A8444" s="491"/>
      <c r="B8444" s="472">
        <f>'[1]New Statement'!G755</f>
        <v>149210605</v>
      </c>
      <c r="C8444" s="473" t="str">
        <f>'[2]Rural Area'!D737</f>
        <v xml:space="preserve">نعمت ٹاؤن شہاب کالونی ملک پور </v>
      </c>
      <c r="D8444" s="537"/>
      <c r="E8444" s="537"/>
      <c r="F8444" s="540"/>
    </row>
    <row r="8445" spans="1:6">
      <c r="A8445" s="480"/>
      <c r="B8445" s="465"/>
      <c r="C8445" s="464"/>
      <c r="D8445" s="538"/>
      <c r="E8445" s="538"/>
      <c r="F8445" s="541"/>
    </row>
    <row r="8446" spans="1:6" ht="60">
      <c r="A8446" s="491"/>
      <c r="B8446" s="472">
        <f>'[1]New Statement'!G751</f>
        <v>149210601</v>
      </c>
      <c r="C8446" s="473" t="str">
        <f>'[2]Rural Area'!D733</f>
        <v>چک نمبر 203 ر ب ملک پور مین بازار</v>
      </c>
      <c r="D8446" s="536" t="s">
        <v>1013</v>
      </c>
      <c r="E8446" s="536" t="s">
        <v>2979</v>
      </c>
      <c r="F8446" s="539">
        <v>32</v>
      </c>
    </row>
    <row r="8447" spans="1:6" ht="75">
      <c r="A8447" s="491"/>
      <c r="B8447" s="472">
        <f>'[1]New Statement'!G752</f>
        <v>149210602</v>
      </c>
      <c r="C8447" s="473" t="str">
        <f>'[2]Rural Area'!D734</f>
        <v>چک نمبر 203 ر ب ملک پور ذیشان پارک بٹ چوک</v>
      </c>
      <c r="D8447" s="537"/>
      <c r="E8447" s="537"/>
      <c r="F8447" s="540"/>
    </row>
    <row r="8448" spans="1:6" ht="60">
      <c r="A8448" s="491"/>
      <c r="B8448" s="472">
        <f>'[1]New Statement'!G753</f>
        <v>149210603</v>
      </c>
      <c r="C8448" s="473" t="str">
        <f>'[2]Rural Area'!D735</f>
        <v>چک نمبر 203ر ب نعمت ٹاؤن ملک پور</v>
      </c>
      <c r="D8448" s="537"/>
      <c r="E8448" s="537"/>
      <c r="F8448" s="540"/>
    </row>
    <row r="8449" spans="1:6" ht="45">
      <c r="A8449" s="491"/>
      <c r="B8449" s="472">
        <f>'[1]New Statement'!G754</f>
        <v>149210604</v>
      </c>
      <c r="C8449" s="473" t="str">
        <f>'[2]Rural Area'!D736</f>
        <v>نعمت ٹاؤن اشرف ٹاؤن ملک پور</v>
      </c>
      <c r="D8449" s="537"/>
      <c r="E8449" s="537"/>
      <c r="F8449" s="540"/>
    </row>
    <row r="8450" spans="1:6" ht="45">
      <c r="A8450" s="491"/>
      <c r="B8450" s="472">
        <f>'[1]New Statement'!G755</f>
        <v>149210605</v>
      </c>
      <c r="C8450" s="473" t="str">
        <f>'[2]Rural Area'!D737</f>
        <v xml:space="preserve">نعمت ٹاؤن شہاب کالونی ملک پور </v>
      </c>
      <c r="D8450" s="537"/>
      <c r="E8450" s="537"/>
      <c r="F8450" s="540"/>
    </row>
    <row r="8451" spans="1:6">
      <c r="A8451" s="480"/>
      <c r="B8451" s="465"/>
      <c r="C8451" s="464"/>
      <c r="D8451" s="538"/>
      <c r="E8451" s="538"/>
      <c r="F8451" s="541"/>
    </row>
    <row r="8452" spans="1:6" ht="60">
      <c r="A8452" s="491"/>
      <c r="B8452" s="472">
        <f>'[1]New Statement'!G756</f>
        <v>149210701</v>
      </c>
      <c r="C8452" s="473" t="str">
        <f>'[2]Rural Area'!D738</f>
        <v xml:space="preserve">خالد بن ولید کالونی صدر کالونی ملک پور </v>
      </c>
      <c r="D8452" s="536" t="s">
        <v>1021</v>
      </c>
      <c r="E8452" s="536" t="s">
        <v>2980</v>
      </c>
      <c r="F8452" s="539">
        <v>33</v>
      </c>
    </row>
    <row r="8453" spans="1:6" ht="60">
      <c r="A8453" s="491"/>
      <c r="B8453" s="472">
        <f>'[1]New Statement'!G757</f>
        <v>149210702</v>
      </c>
      <c r="C8453" s="473" t="str">
        <f>'[2]Rural Area'!D739</f>
        <v xml:space="preserve">خالد بن ولید کالونی صدر کالونی ملک پور </v>
      </c>
      <c r="D8453" s="537"/>
      <c r="E8453" s="537"/>
      <c r="F8453" s="540"/>
    </row>
    <row r="8454" spans="1:6" ht="45">
      <c r="A8454" s="491"/>
      <c r="B8454" s="472">
        <f>'[1]New Statement'!G758</f>
        <v>149210703</v>
      </c>
      <c r="C8454" s="473" t="str">
        <f>'[2]Rural Area'!D740</f>
        <v xml:space="preserve">چک نمبر 203ر ب ملک پور </v>
      </c>
      <c r="D8454" s="537"/>
      <c r="E8454" s="537"/>
      <c r="F8454" s="540"/>
    </row>
    <row r="8455" spans="1:6" ht="45">
      <c r="A8455" s="491"/>
      <c r="B8455" s="472">
        <f>'[1]New Statement'!G759</f>
        <v>149210704</v>
      </c>
      <c r="C8455" s="473" t="str">
        <f>'[2]Rural Area'!D741</f>
        <v xml:space="preserve">چک نمبر 203ر ب ملک پور </v>
      </c>
      <c r="D8455" s="537"/>
      <c r="E8455" s="537"/>
      <c r="F8455" s="540"/>
    </row>
    <row r="8456" spans="1:6" ht="45">
      <c r="A8456" s="491"/>
      <c r="B8456" s="472">
        <f>'[1]New Statement'!G760</f>
        <v>149210705</v>
      </c>
      <c r="C8456" s="473" t="str">
        <f>'[2]Rural Area'!D742</f>
        <v xml:space="preserve">چک نمبر 203ر ب ملک پور </v>
      </c>
      <c r="D8456" s="537"/>
      <c r="E8456" s="537"/>
      <c r="F8456" s="540"/>
    </row>
    <row r="8457" spans="1:6">
      <c r="A8457" s="480"/>
      <c r="B8457" s="465"/>
      <c r="C8457" s="464"/>
      <c r="D8457" s="538"/>
      <c r="E8457" s="538"/>
      <c r="F8457" s="541"/>
    </row>
    <row r="8458" spans="1:6" ht="60">
      <c r="A8458" s="491"/>
      <c r="B8458" s="472">
        <f>'[1]New Statement'!G756</f>
        <v>149210701</v>
      </c>
      <c r="C8458" s="473" t="str">
        <f>'[2]Rural Area'!D738</f>
        <v xml:space="preserve">خالد بن ولید کالونی صدر کالونی ملک پور </v>
      </c>
      <c r="D8458" s="536" t="s">
        <v>1022</v>
      </c>
      <c r="E8458" s="536" t="s">
        <v>2980</v>
      </c>
      <c r="F8458" s="539">
        <v>34</v>
      </c>
    </row>
    <row r="8459" spans="1:6" ht="60">
      <c r="A8459" s="491"/>
      <c r="B8459" s="472">
        <f>'[1]New Statement'!G757</f>
        <v>149210702</v>
      </c>
      <c r="C8459" s="473" t="str">
        <f>'[2]Rural Area'!D739</f>
        <v xml:space="preserve">خالد بن ولید کالونی صدر کالونی ملک پور </v>
      </c>
      <c r="D8459" s="537"/>
      <c r="E8459" s="537"/>
      <c r="F8459" s="540"/>
    </row>
    <row r="8460" spans="1:6" ht="45">
      <c r="A8460" s="491"/>
      <c r="B8460" s="472">
        <f>'[1]New Statement'!G758</f>
        <v>149210703</v>
      </c>
      <c r="C8460" s="473" t="str">
        <f>'[2]Rural Area'!D740</f>
        <v xml:space="preserve">چک نمبر 203ر ب ملک پور </v>
      </c>
      <c r="D8460" s="537"/>
      <c r="E8460" s="537"/>
      <c r="F8460" s="540"/>
    </row>
    <row r="8461" spans="1:6" ht="45">
      <c r="A8461" s="491"/>
      <c r="B8461" s="472">
        <f>'[1]New Statement'!G759</f>
        <v>149210704</v>
      </c>
      <c r="C8461" s="473" t="str">
        <f>'[2]Rural Area'!D741</f>
        <v xml:space="preserve">چک نمبر 203ر ب ملک پور </v>
      </c>
      <c r="D8461" s="537"/>
      <c r="E8461" s="537"/>
      <c r="F8461" s="540"/>
    </row>
    <row r="8462" spans="1:6" ht="45">
      <c r="A8462" s="491"/>
      <c r="B8462" s="472">
        <f>'[1]New Statement'!G760</f>
        <v>149210705</v>
      </c>
      <c r="C8462" s="473" t="str">
        <f>'[2]Rural Area'!D742</f>
        <v xml:space="preserve">چک نمبر 203ر ب ملک پور </v>
      </c>
      <c r="D8462" s="537"/>
      <c r="E8462" s="537"/>
      <c r="F8462" s="540"/>
    </row>
    <row r="8463" spans="1:6">
      <c r="A8463" s="480"/>
      <c r="B8463" s="465"/>
      <c r="C8463" s="464"/>
      <c r="D8463" s="538"/>
      <c r="E8463" s="538"/>
      <c r="F8463" s="541"/>
    </row>
    <row r="8464" spans="1:6" ht="75">
      <c r="A8464" s="491"/>
      <c r="B8464" s="472">
        <f>'[1]New Statement'!G761</f>
        <v>149210801</v>
      </c>
      <c r="C8464" s="473" t="str">
        <f>'[2]Rural Area'!D743</f>
        <v xml:space="preserve">چک نمبر 203رب ملک پور صدر کالونی اکبر ٹاؤن </v>
      </c>
      <c r="D8464" s="554" t="s">
        <v>1021</v>
      </c>
      <c r="E8464" s="554" t="s">
        <v>2978</v>
      </c>
      <c r="F8464" s="535">
        <v>35</v>
      </c>
    </row>
    <row r="8465" spans="1:6" ht="60">
      <c r="A8465" s="491"/>
      <c r="B8465" s="472">
        <f>'[1]New Statement'!G762</f>
        <v>149210802</v>
      </c>
      <c r="C8465" s="473" t="str">
        <f>'[2]Rural Area'!D744</f>
        <v xml:space="preserve">چک نمبر 203ر ب ملک پور صدر کالونی </v>
      </c>
      <c r="D8465" s="554"/>
      <c r="E8465" s="554"/>
      <c r="F8465" s="535"/>
    </row>
    <row r="8466" spans="1:6" ht="45">
      <c r="A8466" s="491"/>
      <c r="B8466" s="472">
        <f>'[1]New Statement'!G763</f>
        <v>149210803</v>
      </c>
      <c r="C8466" s="473" t="str">
        <f>'[2]Rural Area'!D745</f>
        <v xml:space="preserve">چک نمبر 203ر ب ملک پور </v>
      </c>
      <c r="D8466" s="554"/>
      <c r="E8466" s="554"/>
      <c r="F8466" s="535"/>
    </row>
    <row r="8467" spans="1:6">
      <c r="A8467" s="480"/>
      <c r="B8467" s="480"/>
      <c r="C8467" s="480"/>
      <c r="D8467" s="554"/>
      <c r="E8467" s="554"/>
      <c r="F8467" s="535"/>
    </row>
    <row r="8468" spans="1:6" ht="75">
      <c r="A8468" s="491"/>
      <c r="B8468" s="472">
        <f>'[1]New Statement'!G761</f>
        <v>149210801</v>
      </c>
      <c r="C8468" s="473" t="str">
        <f>'[2]Rural Area'!D743</f>
        <v xml:space="preserve">چک نمبر 203رب ملک پور صدر کالونی اکبر ٹاؤن </v>
      </c>
      <c r="D8468" s="536" t="s">
        <v>1022</v>
      </c>
      <c r="E8468" s="536" t="s">
        <v>2979</v>
      </c>
      <c r="F8468" s="539">
        <v>36</v>
      </c>
    </row>
    <row r="8469" spans="1:6" ht="60">
      <c r="A8469" s="491"/>
      <c r="B8469" s="472">
        <f>'[1]New Statement'!G762</f>
        <v>149210802</v>
      </c>
      <c r="C8469" s="473" t="str">
        <f>'[2]Rural Area'!D744</f>
        <v xml:space="preserve">چک نمبر 203ر ب ملک پور صدر کالونی </v>
      </c>
      <c r="D8469" s="537"/>
      <c r="E8469" s="537"/>
      <c r="F8469" s="540"/>
    </row>
    <row r="8470" spans="1:6" ht="45">
      <c r="A8470" s="491"/>
      <c r="B8470" s="472">
        <f>'[1]New Statement'!G763</f>
        <v>149210803</v>
      </c>
      <c r="C8470" s="473" t="str">
        <f>'[2]Rural Area'!D745</f>
        <v xml:space="preserve">چک نمبر 203ر ب ملک پور </v>
      </c>
      <c r="D8470" s="537"/>
      <c r="E8470" s="537"/>
      <c r="F8470" s="540"/>
    </row>
    <row r="8471" spans="1:6">
      <c r="A8471" s="480"/>
      <c r="B8471" s="465"/>
      <c r="C8471" s="464"/>
      <c r="D8471" s="537"/>
      <c r="E8471" s="537"/>
      <c r="F8471" s="540"/>
    </row>
    <row r="8472" spans="1:6" ht="45">
      <c r="A8472" s="491"/>
      <c r="B8472" s="472">
        <f>'[1]New Statement'!G764</f>
        <v>149210804</v>
      </c>
      <c r="C8472" s="473" t="str">
        <f>'[2]Rural Area'!D746</f>
        <v xml:space="preserve">چک نمبر 203ر ب ملک پور </v>
      </c>
      <c r="D8472" s="554" t="s">
        <v>1021</v>
      </c>
      <c r="E8472" s="554" t="s">
        <v>2981</v>
      </c>
      <c r="F8472" s="535">
        <v>37</v>
      </c>
    </row>
    <row r="8473" spans="1:6" ht="30">
      <c r="A8473" s="491"/>
      <c r="B8473" s="472">
        <f>'[1]New Statement'!G765</f>
        <v>149210805</v>
      </c>
      <c r="C8473" s="473" t="str">
        <f>'[2]Rural Area'!D747</f>
        <v>اکبر ٹاؤن ملک پور</v>
      </c>
      <c r="D8473" s="554"/>
      <c r="E8473" s="554"/>
      <c r="F8473" s="535"/>
    </row>
    <row r="8474" spans="1:6">
      <c r="A8474" s="480"/>
      <c r="B8474" s="465"/>
      <c r="C8474" s="464"/>
      <c r="D8474" s="554"/>
      <c r="E8474" s="554"/>
      <c r="F8474" s="535"/>
    </row>
    <row r="8475" spans="1:6" ht="45">
      <c r="A8475" s="491"/>
      <c r="B8475" s="472">
        <f>'[1]New Statement'!G764</f>
        <v>149210804</v>
      </c>
      <c r="C8475" s="473" t="str">
        <f>'[2]Rural Area'!D746</f>
        <v xml:space="preserve">چک نمبر 203ر ب ملک پور </v>
      </c>
      <c r="D8475" s="554" t="s">
        <v>1022</v>
      </c>
      <c r="E8475" s="554" t="s">
        <v>2979</v>
      </c>
      <c r="F8475" s="555">
        <v>38</v>
      </c>
    </row>
    <row r="8476" spans="1:6" ht="30">
      <c r="A8476" s="491"/>
      <c r="B8476" s="472">
        <f>'[1]New Statement'!G765</f>
        <v>149210805</v>
      </c>
      <c r="C8476" s="473" t="str">
        <f>'[2]Rural Area'!D747</f>
        <v>اکبر ٹاؤن ملک پور</v>
      </c>
      <c r="D8476" s="554"/>
      <c r="E8476" s="554"/>
      <c r="F8476" s="555"/>
    </row>
    <row r="8477" spans="1:6">
      <c r="A8477" s="491"/>
      <c r="B8477" s="465"/>
      <c r="C8477" s="464"/>
      <c r="D8477" s="554"/>
      <c r="E8477" s="554"/>
      <c r="F8477" s="555"/>
    </row>
    <row r="8478" spans="1:6">
      <c r="A8478" s="491"/>
      <c r="B8478" s="472">
        <f>'[1]New Statement'!G768</f>
        <v>149220101</v>
      </c>
      <c r="C8478" s="473" t="str">
        <f>'[2]Rural Area'!D749</f>
        <v xml:space="preserve">باغبانپورہ </v>
      </c>
      <c r="D8478" s="536" t="s">
        <v>1021</v>
      </c>
      <c r="E8478" s="536" t="s">
        <v>2982</v>
      </c>
      <c r="F8478" s="539">
        <v>39</v>
      </c>
    </row>
    <row r="8479" spans="1:6">
      <c r="A8479" s="491"/>
      <c r="B8479" s="472">
        <f>'[1]New Statement'!G769</f>
        <v>149220102</v>
      </c>
      <c r="C8479" s="473" t="str">
        <f>'[2]Rural Area'!D750</f>
        <v xml:space="preserve">باغبانپورہ </v>
      </c>
      <c r="D8479" s="537"/>
      <c r="E8479" s="537"/>
      <c r="F8479" s="540"/>
    </row>
    <row r="8480" spans="1:6">
      <c r="A8480" s="491"/>
      <c r="B8480" s="472">
        <f>'[1]New Statement'!G770</f>
        <v>149220103</v>
      </c>
      <c r="C8480" s="473" t="str">
        <f>'[2]Rural Area'!D751</f>
        <v xml:space="preserve">باغبانپورہ </v>
      </c>
      <c r="D8480" s="537"/>
      <c r="E8480" s="537"/>
      <c r="F8480" s="540"/>
    </row>
    <row r="8481" spans="1:6">
      <c r="A8481" s="491"/>
      <c r="B8481" s="472">
        <f>'[1]New Statement'!G771</f>
        <v>149220104</v>
      </c>
      <c r="C8481" s="473" t="str">
        <f>'[2]Rural Area'!D752</f>
        <v xml:space="preserve">باغبانپورہ </v>
      </c>
      <c r="D8481" s="537"/>
      <c r="E8481" s="537"/>
      <c r="F8481" s="540"/>
    </row>
    <row r="8482" spans="1:6">
      <c r="A8482" s="491"/>
      <c r="B8482" s="472">
        <f>'[1]New Statement'!G772</f>
        <v>149220105</v>
      </c>
      <c r="C8482" s="473" t="str">
        <f>'[2]Rural Area'!D753</f>
        <v xml:space="preserve">باغبانپورہ </v>
      </c>
      <c r="D8482" s="537"/>
      <c r="E8482" s="537"/>
      <c r="F8482" s="540"/>
    </row>
    <row r="8483" spans="1:6">
      <c r="A8483" s="491"/>
      <c r="B8483" s="465"/>
      <c r="C8483" s="464"/>
      <c r="D8483" s="538"/>
      <c r="E8483" s="538"/>
      <c r="F8483" s="541"/>
    </row>
    <row r="8484" spans="1:6">
      <c r="A8484" s="491"/>
      <c r="B8484" s="472">
        <f>'[1]New Statement'!G768</f>
        <v>149220101</v>
      </c>
      <c r="C8484" s="473" t="str">
        <f>'[2]Rural Area'!D749</f>
        <v xml:space="preserve">باغبانپورہ </v>
      </c>
      <c r="D8484" s="536" t="s">
        <v>1022</v>
      </c>
      <c r="E8484" s="536" t="s">
        <v>2983</v>
      </c>
      <c r="F8484" s="539">
        <v>40</v>
      </c>
    </row>
    <row r="8485" spans="1:6">
      <c r="A8485" s="491"/>
      <c r="B8485" s="472">
        <f>'[1]New Statement'!G769</f>
        <v>149220102</v>
      </c>
      <c r="C8485" s="473" t="str">
        <f>'[2]Rural Area'!D750</f>
        <v xml:space="preserve">باغبانپورہ </v>
      </c>
      <c r="D8485" s="537"/>
      <c r="E8485" s="537"/>
      <c r="F8485" s="540"/>
    </row>
    <row r="8486" spans="1:6">
      <c r="A8486" s="491"/>
      <c r="B8486" s="472">
        <f>'[1]New Statement'!G770</f>
        <v>149220103</v>
      </c>
      <c r="C8486" s="473" t="str">
        <f>'[2]Rural Area'!D751</f>
        <v xml:space="preserve">باغبانپورہ </v>
      </c>
      <c r="D8486" s="537"/>
      <c r="E8486" s="537"/>
      <c r="F8486" s="540"/>
    </row>
    <row r="8487" spans="1:6">
      <c r="A8487" s="491"/>
      <c r="B8487" s="472">
        <f>'[1]New Statement'!G771</f>
        <v>149220104</v>
      </c>
      <c r="C8487" s="473" t="str">
        <f>'[2]Rural Area'!D752</f>
        <v xml:space="preserve">باغبانپورہ </v>
      </c>
      <c r="D8487" s="537"/>
      <c r="E8487" s="537"/>
      <c r="F8487" s="540"/>
    </row>
    <row r="8488" spans="1:6">
      <c r="A8488" s="491"/>
      <c r="B8488" s="472">
        <f>'[1]New Statement'!G772</f>
        <v>149220105</v>
      </c>
      <c r="C8488" s="473" t="str">
        <f>'[2]Rural Area'!D753</f>
        <v xml:space="preserve">باغبانپورہ </v>
      </c>
      <c r="D8488" s="537"/>
      <c r="E8488" s="537"/>
      <c r="F8488" s="540"/>
    </row>
    <row r="8489" spans="1:6">
      <c r="A8489" s="491"/>
      <c r="B8489" s="465"/>
      <c r="C8489" s="464"/>
      <c r="D8489" s="538"/>
      <c r="E8489" s="538"/>
      <c r="F8489" s="541"/>
    </row>
    <row r="8490" spans="1:6">
      <c r="A8490" s="491"/>
      <c r="B8490" s="472">
        <f>'[1]New Statement'!G773</f>
        <v>149220201</v>
      </c>
      <c r="C8490" s="473" t="str">
        <f>'[2]Rural Area'!D754</f>
        <v xml:space="preserve">نصیر آباد </v>
      </c>
      <c r="D8490" s="536" t="s">
        <v>1021</v>
      </c>
      <c r="E8490" s="536" t="s">
        <v>2984</v>
      </c>
      <c r="F8490" s="539">
        <v>41</v>
      </c>
    </row>
    <row r="8491" spans="1:6">
      <c r="A8491" s="491"/>
      <c r="B8491" s="472">
        <f>'[1]New Statement'!G774</f>
        <v>149220202</v>
      </c>
      <c r="C8491" s="473" t="str">
        <f>'[2]Rural Area'!D755</f>
        <v xml:space="preserve">نصیر آباد </v>
      </c>
      <c r="D8491" s="537"/>
      <c r="E8491" s="537"/>
      <c r="F8491" s="540"/>
    </row>
    <row r="8492" spans="1:6">
      <c r="A8492" s="491"/>
      <c r="B8492" s="472">
        <f>'[1]New Statement'!G775</f>
        <v>149220203</v>
      </c>
      <c r="C8492" s="473" t="str">
        <f>'[2]Rural Area'!D756</f>
        <v xml:space="preserve">نصیر آباد </v>
      </c>
      <c r="D8492" s="537"/>
      <c r="E8492" s="537"/>
      <c r="F8492" s="540"/>
    </row>
    <row r="8493" spans="1:6">
      <c r="A8493" s="491"/>
      <c r="B8493" s="465"/>
      <c r="C8493" s="464"/>
      <c r="D8493" s="538"/>
      <c r="E8493" s="538"/>
      <c r="F8493" s="541"/>
    </row>
    <row r="8494" spans="1:6">
      <c r="A8494" s="491"/>
      <c r="B8494" s="472">
        <f>'[1]New Statement'!G773</f>
        <v>149220201</v>
      </c>
      <c r="C8494" s="473" t="str">
        <f>'[2]Rural Area'!D754</f>
        <v xml:space="preserve">نصیر آباد </v>
      </c>
      <c r="D8494" s="536" t="s">
        <v>1022</v>
      </c>
      <c r="E8494" s="536" t="s">
        <v>2984</v>
      </c>
      <c r="F8494" s="539">
        <v>42</v>
      </c>
    </row>
    <row r="8495" spans="1:6">
      <c r="A8495" s="491"/>
      <c r="B8495" s="472">
        <f>'[1]New Statement'!G774</f>
        <v>149220202</v>
      </c>
      <c r="C8495" s="473" t="str">
        <f>'[2]Rural Area'!D755</f>
        <v xml:space="preserve">نصیر آباد </v>
      </c>
      <c r="D8495" s="537"/>
      <c r="E8495" s="537"/>
      <c r="F8495" s="540"/>
    </row>
    <row r="8496" spans="1:6">
      <c r="A8496" s="491"/>
      <c r="B8496" s="472">
        <f>'[1]New Statement'!G775</f>
        <v>149220203</v>
      </c>
      <c r="C8496" s="473" t="str">
        <f>'[2]Rural Area'!D756</f>
        <v xml:space="preserve">نصیر آباد </v>
      </c>
      <c r="D8496" s="537"/>
      <c r="E8496" s="537"/>
      <c r="F8496" s="540"/>
    </row>
    <row r="8497" spans="1:6">
      <c r="A8497" s="480"/>
      <c r="B8497" s="465"/>
      <c r="C8497" s="464"/>
      <c r="D8497" s="538"/>
      <c r="E8497" s="538"/>
      <c r="F8497" s="541"/>
    </row>
    <row r="8498" spans="1:6">
      <c r="A8498" s="491"/>
      <c r="B8498" s="472">
        <f>'[1]New Statement'!G776</f>
        <v>149220204</v>
      </c>
      <c r="C8498" s="473" t="str">
        <f>'[2]Rural Area'!D757</f>
        <v xml:space="preserve">مغلپورہ </v>
      </c>
      <c r="D8498" s="536" t="s">
        <v>1021</v>
      </c>
      <c r="E8498" s="536" t="s">
        <v>2985</v>
      </c>
      <c r="F8498" s="539">
        <v>43</v>
      </c>
    </row>
    <row r="8499" spans="1:6">
      <c r="A8499" s="491"/>
      <c r="B8499" s="472">
        <f>'[1]New Statement'!G777</f>
        <v>149220205</v>
      </c>
      <c r="C8499" s="473" t="str">
        <f>'[2]Rural Area'!D758</f>
        <v xml:space="preserve">کوٹ امین </v>
      </c>
      <c r="D8499" s="537"/>
      <c r="E8499" s="537"/>
      <c r="F8499" s="540"/>
    </row>
    <row r="8500" spans="1:6">
      <c r="A8500" s="491"/>
      <c r="B8500" s="472">
        <f>'[1]New Statement'!G778</f>
        <v>149220206</v>
      </c>
      <c r="C8500" s="473" t="str">
        <f>'[2]Rural Area'!D759</f>
        <v xml:space="preserve">مغلپورہ </v>
      </c>
      <c r="D8500" s="537"/>
      <c r="E8500" s="537"/>
      <c r="F8500" s="540"/>
    </row>
    <row r="8501" spans="1:6">
      <c r="A8501" s="480"/>
      <c r="B8501" s="465"/>
      <c r="C8501" s="464"/>
      <c r="D8501" s="538"/>
      <c r="E8501" s="538"/>
      <c r="F8501" s="541"/>
    </row>
    <row r="8502" spans="1:6">
      <c r="A8502" s="491"/>
      <c r="B8502" s="472">
        <f>'[1]New Statement'!G776</f>
        <v>149220204</v>
      </c>
      <c r="C8502" s="473" t="str">
        <f>'[2]Rural Area'!D757</f>
        <v xml:space="preserve">مغلپورہ </v>
      </c>
      <c r="D8502" s="536" t="s">
        <v>1022</v>
      </c>
      <c r="E8502" s="536" t="s">
        <v>2983</v>
      </c>
      <c r="F8502" s="539">
        <v>44</v>
      </c>
    </row>
    <row r="8503" spans="1:6">
      <c r="A8503" s="491"/>
      <c r="B8503" s="472">
        <f>'[1]New Statement'!G777</f>
        <v>149220205</v>
      </c>
      <c r="C8503" s="473" t="str">
        <f>'[2]Rural Area'!D758</f>
        <v xml:space="preserve">کوٹ امین </v>
      </c>
      <c r="D8503" s="537"/>
      <c r="E8503" s="537"/>
      <c r="F8503" s="540"/>
    </row>
    <row r="8504" spans="1:6">
      <c r="A8504" s="491"/>
      <c r="B8504" s="472">
        <f>'[1]New Statement'!G778</f>
        <v>149220206</v>
      </c>
      <c r="C8504" s="473" t="str">
        <f>'[2]Rural Area'!D759</f>
        <v xml:space="preserve">مغلپورہ </v>
      </c>
      <c r="D8504" s="537"/>
      <c r="E8504" s="537"/>
      <c r="F8504" s="540"/>
    </row>
    <row r="8505" spans="1:6">
      <c r="A8505" s="491"/>
      <c r="B8505" s="465"/>
      <c r="C8505" s="464"/>
      <c r="D8505" s="538"/>
      <c r="E8505" s="538"/>
      <c r="F8505" s="541"/>
    </row>
    <row r="8506" spans="1:6">
      <c r="A8506" s="491"/>
      <c r="B8506" s="472">
        <f>'[1]New Statement'!G779</f>
        <v>149220301</v>
      </c>
      <c r="C8506" s="473" t="str">
        <f>'[2]Rural Area'!D760</f>
        <v xml:space="preserve">نصیر آباد </v>
      </c>
      <c r="D8506" s="536" t="s">
        <v>1021</v>
      </c>
      <c r="E8506" s="536" t="s">
        <v>2986</v>
      </c>
      <c r="F8506" s="539">
        <v>45</v>
      </c>
    </row>
    <row r="8507" spans="1:6">
      <c r="A8507" s="491"/>
      <c r="B8507" s="472">
        <f>'[1]New Statement'!G780</f>
        <v>149220302</v>
      </c>
      <c r="C8507" s="473" t="str">
        <f>'[2]Rural Area'!D761</f>
        <v xml:space="preserve">نصیر آباد </v>
      </c>
      <c r="D8507" s="537"/>
      <c r="E8507" s="537"/>
      <c r="F8507" s="540"/>
    </row>
    <row r="8508" spans="1:6">
      <c r="A8508" s="491"/>
      <c r="B8508" s="472">
        <f>'[1]New Statement'!G781</f>
        <v>149220303</v>
      </c>
      <c r="C8508" s="473" t="str">
        <f>'[2]Rural Area'!D762</f>
        <v xml:space="preserve">نصیر آباد </v>
      </c>
      <c r="D8508" s="537"/>
      <c r="E8508" s="537"/>
      <c r="F8508" s="540"/>
    </row>
    <row r="8509" spans="1:6">
      <c r="A8509" s="491"/>
      <c r="B8509" s="472">
        <f>'[1]New Statement'!G782</f>
        <v>149220304</v>
      </c>
      <c r="C8509" s="473" t="str">
        <f>'[2]Rural Area'!D763</f>
        <v xml:space="preserve">نصیر آباد </v>
      </c>
      <c r="D8509" s="537"/>
      <c r="E8509" s="537"/>
      <c r="F8509" s="540"/>
    </row>
    <row r="8510" spans="1:6">
      <c r="A8510" s="491"/>
      <c r="B8510" s="472">
        <f>'[1]New Statement'!G783</f>
        <v>149220305</v>
      </c>
      <c r="C8510" s="473" t="str">
        <f>'[2]Rural Area'!D764</f>
        <v xml:space="preserve">نصیر آباد </v>
      </c>
      <c r="D8510" s="537"/>
      <c r="E8510" s="537"/>
      <c r="F8510" s="540"/>
    </row>
    <row r="8511" spans="1:6">
      <c r="A8511" s="480"/>
      <c r="B8511" s="465"/>
      <c r="C8511" s="464"/>
      <c r="D8511" s="538"/>
      <c r="E8511" s="538"/>
      <c r="F8511" s="541"/>
    </row>
    <row r="8512" spans="1:6">
      <c r="A8512" s="491"/>
      <c r="B8512" s="472">
        <f>'[1]New Statement'!G779</f>
        <v>149220301</v>
      </c>
      <c r="C8512" s="473" t="str">
        <f>'[2]Rural Area'!D760</f>
        <v xml:space="preserve">نصیر آباد </v>
      </c>
      <c r="D8512" s="536" t="s">
        <v>1022</v>
      </c>
      <c r="E8512" s="536" t="s">
        <v>2986</v>
      </c>
      <c r="F8512" s="539">
        <v>46</v>
      </c>
    </row>
    <row r="8513" spans="1:6">
      <c r="A8513" s="491"/>
      <c r="B8513" s="472">
        <f>'[1]New Statement'!G780</f>
        <v>149220302</v>
      </c>
      <c r="C8513" s="473" t="str">
        <f>'[2]Rural Area'!D761</f>
        <v xml:space="preserve">نصیر آباد </v>
      </c>
      <c r="D8513" s="537"/>
      <c r="E8513" s="537"/>
      <c r="F8513" s="540"/>
    </row>
    <row r="8514" spans="1:6">
      <c r="A8514" s="491"/>
      <c r="B8514" s="472">
        <f>'[1]New Statement'!G781</f>
        <v>149220303</v>
      </c>
      <c r="C8514" s="473" t="str">
        <f>'[2]Rural Area'!D762</f>
        <v xml:space="preserve">نصیر آباد </v>
      </c>
      <c r="D8514" s="537"/>
      <c r="E8514" s="537"/>
      <c r="F8514" s="540"/>
    </row>
    <row r="8515" spans="1:6">
      <c r="A8515" s="491"/>
      <c r="B8515" s="472">
        <f>'[1]New Statement'!G782</f>
        <v>149220304</v>
      </c>
      <c r="C8515" s="473" t="str">
        <f>'[2]Rural Area'!D763</f>
        <v xml:space="preserve">نصیر آباد </v>
      </c>
      <c r="D8515" s="537"/>
      <c r="E8515" s="537"/>
      <c r="F8515" s="540"/>
    </row>
    <row r="8516" spans="1:6">
      <c r="A8516" s="491"/>
      <c r="B8516" s="472">
        <f>'[1]New Statement'!G783</f>
        <v>149220305</v>
      </c>
      <c r="C8516" s="473" t="str">
        <f>'[2]Rural Area'!D764</f>
        <v xml:space="preserve">نصیر آباد </v>
      </c>
      <c r="D8516" s="537"/>
      <c r="E8516" s="537"/>
      <c r="F8516" s="540"/>
    </row>
    <row r="8517" spans="1:6">
      <c r="A8517" s="480"/>
      <c r="B8517" s="465"/>
      <c r="C8517" s="464"/>
      <c r="D8517" s="538"/>
      <c r="E8517" s="538"/>
      <c r="F8517" s="541"/>
    </row>
    <row r="8518" spans="1:6">
      <c r="A8518" s="491"/>
      <c r="B8518" s="472">
        <f>'[1]New Statement'!G784</f>
        <v>149220306</v>
      </c>
      <c r="C8518" s="473" t="str">
        <f>'[2]Rural Area'!D765</f>
        <v xml:space="preserve">منظور پارک </v>
      </c>
      <c r="D8518" s="536" t="s">
        <v>1021</v>
      </c>
      <c r="E8518" s="536" t="s">
        <v>2987</v>
      </c>
      <c r="F8518" s="539">
        <v>47</v>
      </c>
    </row>
    <row r="8519" spans="1:6">
      <c r="A8519" s="491"/>
      <c r="B8519" s="472">
        <f>'[1]New Statement'!G785</f>
        <v>149220307</v>
      </c>
      <c r="C8519" s="473" t="str">
        <f>'[2]Rural Area'!D766</f>
        <v xml:space="preserve">منظور پارک </v>
      </c>
      <c r="D8519" s="537"/>
      <c r="E8519" s="537"/>
      <c r="F8519" s="540"/>
    </row>
    <row r="8520" spans="1:6">
      <c r="A8520" s="491"/>
      <c r="B8520" s="472">
        <f>'[1]New Statement'!G786</f>
        <v>149220401</v>
      </c>
      <c r="C8520" s="473" t="str">
        <f>'[2]Rural Area'!D767</f>
        <v xml:space="preserve">منظور پارک </v>
      </c>
      <c r="D8520" s="537"/>
      <c r="E8520" s="537"/>
      <c r="F8520" s="540"/>
    </row>
    <row r="8521" spans="1:6">
      <c r="A8521" s="480"/>
      <c r="B8521" s="465"/>
      <c r="C8521" s="464"/>
      <c r="D8521" s="538"/>
      <c r="E8521" s="538"/>
      <c r="F8521" s="541"/>
    </row>
    <row r="8522" spans="1:6">
      <c r="A8522" s="491"/>
      <c r="B8522" s="472">
        <f>'[1]New Statement'!G784</f>
        <v>149220306</v>
      </c>
      <c r="C8522" s="473" t="str">
        <f>'[2]Rural Area'!D765</f>
        <v xml:space="preserve">منظور پارک </v>
      </c>
      <c r="D8522" s="536" t="s">
        <v>1022</v>
      </c>
      <c r="E8522" s="536" t="s">
        <v>2987</v>
      </c>
      <c r="F8522" s="539">
        <v>48</v>
      </c>
    </row>
    <row r="8523" spans="1:6">
      <c r="A8523" s="491"/>
      <c r="B8523" s="472">
        <f>'[1]New Statement'!G785</f>
        <v>149220307</v>
      </c>
      <c r="C8523" s="473" t="str">
        <f>'[2]Rural Area'!D766</f>
        <v xml:space="preserve">منظور پارک </v>
      </c>
      <c r="D8523" s="537"/>
      <c r="E8523" s="537"/>
      <c r="F8523" s="540"/>
    </row>
    <row r="8524" spans="1:6">
      <c r="A8524" s="491"/>
      <c r="B8524" s="472">
        <f>'[1]New Statement'!G786</f>
        <v>149220401</v>
      </c>
      <c r="C8524" s="473" t="str">
        <f>'[2]Rural Area'!D767</f>
        <v xml:space="preserve">منظور پارک </v>
      </c>
      <c r="D8524" s="537"/>
      <c r="E8524" s="537"/>
      <c r="F8524" s="540"/>
    </row>
    <row r="8525" spans="1:6">
      <c r="A8525" s="480"/>
      <c r="B8525" s="465"/>
      <c r="C8525" s="464"/>
      <c r="D8525" s="538"/>
      <c r="E8525" s="538"/>
      <c r="F8525" s="541"/>
    </row>
    <row r="8526" spans="1:6">
      <c r="A8526" s="491"/>
      <c r="B8526" s="472">
        <f>'[1]New Statement'!G787</f>
        <v>149220402</v>
      </c>
      <c r="C8526" s="473" t="str">
        <f>'[2]Rural Area'!D768</f>
        <v xml:space="preserve">منظور پارک </v>
      </c>
      <c r="D8526" s="536" t="s">
        <v>1021</v>
      </c>
      <c r="E8526" s="536" t="s">
        <v>2988</v>
      </c>
      <c r="F8526" s="539">
        <v>49</v>
      </c>
    </row>
    <row r="8527" spans="1:6">
      <c r="A8527" s="491"/>
      <c r="B8527" s="472">
        <f>'[1]New Statement'!G788</f>
        <v>149220403</v>
      </c>
      <c r="C8527" s="473" t="str">
        <f>'[2]Rural Area'!D769</f>
        <v xml:space="preserve">منظور پارک </v>
      </c>
      <c r="D8527" s="537"/>
      <c r="E8527" s="537"/>
      <c r="F8527" s="540"/>
    </row>
    <row r="8528" spans="1:6">
      <c r="A8528" s="491"/>
      <c r="B8528" s="472">
        <f>'[1]New Statement'!G789</f>
        <v>149220404</v>
      </c>
      <c r="C8528" s="473" t="str">
        <f>'[2]Rural Area'!D770</f>
        <v xml:space="preserve">منظور پارک </v>
      </c>
      <c r="D8528" s="537"/>
      <c r="E8528" s="537"/>
      <c r="F8528" s="540"/>
    </row>
    <row r="8529" spans="1:6">
      <c r="A8529" s="480"/>
      <c r="B8529" s="465"/>
      <c r="C8529" s="464"/>
      <c r="D8529" s="538"/>
      <c r="E8529" s="538"/>
      <c r="F8529" s="541"/>
    </row>
    <row r="8530" spans="1:6">
      <c r="A8530" s="491"/>
      <c r="B8530" s="472">
        <f>'[1]New Statement'!G787</f>
        <v>149220402</v>
      </c>
      <c r="C8530" s="473" t="str">
        <f>'[2]Rural Area'!D768</f>
        <v xml:space="preserve">منظور پارک </v>
      </c>
      <c r="D8530" s="536" t="s">
        <v>1022</v>
      </c>
      <c r="E8530" s="536" t="s">
        <v>2988</v>
      </c>
      <c r="F8530" s="539">
        <v>50</v>
      </c>
    </row>
    <row r="8531" spans="1:6">
      <c r="A8531" s="491"/>
      <c r="B8531" s="472">
        <f>'[1]New Statement'!G788</f>
        <v>149220403</v>
      </c>
      <c r="C8531" s="473" t="str">
        <f>'[2]Rural Area'!D769</f>
        <v xml:space="preserve">منظور پارک </v>
      </c>
      <c r="D8531" s="537"/>
      <c r="E8531" s="537"/>
      <c r="F8531" s="540"/>
    </row>
    <row r="8532" spans="1:6">
      <c r="A8532" s="491"/>
      <c r="B8532" s="472">
        <f>'[1]New Statement'!G789</f>
        <v>149220404</v>
      </c>
      <c r="C8532" s="473" t="str">
        <f>'[2]Rural Area'!D770</f>
        <v xml:space="preserve">منظور پارک </v>
      </c>
      <c r="D8532" s="537"/>
      <c r="E8532" s="537"/>
      <c r="F8532" s="540"/>
    </row>
    <row r="8533" spans="1:6">
      <c r="A8533" s="480"/>
      <c r="B8533" s="465"/>
      <c r="C8533" s="464"/>
      <c r="D8533" s="538"/>
      <c r="E8533" s="538"/>
      <c r="F8533" s="541"/>
    </row>
    <row r="8534" spans="1:6">
      <c r="A8534" s="491"/>
      <c r="B8534" s="472">
        <f>'[1]New Statement'!G790</f>
        <v>149220501</v>
      </c>
      <c r="C8534" s="473" t="str">
        <f>'[2]Rural Area'!D771</f>
        <v xml:space="preserve">عباس پارک </v>
      </c>
      <c r="D8534" s="536" t="s">
        <v>1021</v>
      </c>
      <c r="E8534" s="536" t="s">
        <v>2989</v>
      </c>
      <c r="F8534" s="539">
        <v>51</v>
      </c>
    </row>
    <row r="8535" spans="1:6">
      <c r="A8535" s="491"/>
      <c r="B8535" s="472">
        <f>'[1]New Statement'!G791</f>
        <v>149220502</v>
      </c>
      <c r="C8535" s="473" t="str">
        <f>'[2]Rural Area'!D772</f>
        <v>رحمٰن شریف</v>
      </c>
      <c r="D8535" s="537"/>
      <c r="E8535" s="537"/>
      <c r="F8535" s="540"/>
    </row>
    <row r="8536" spans="1:6">
      <c r="A8536" s="491"/>
      <c r="B8536" s="472">
        <f>'[1]New Statement'!G792</f>
        <v>149220503</v>
      </c>
      <c r="C8536" s="473" t="str">
        <f>'[2]Rural Area'!D773</f>
        <v>لقمان آباد</v>
      </c>
      <c r="D8536" s="537"/>
      <c r="E8536" s="537"/>
      <c r="F8536" s="540"/>
    </row>
    <row r="8537" spans="1:6" ht="30">
      <c r="A8537" s="491"/>
      <c r="B8537" s="472">
        <f>'[1]New Statement'!G793</f>
        <v>149220504</v>
      </c>
      <c r="C8537" s="473" t="str">
        <f>'[2]Rural Area'!D774</f>
        <v xml:space="preserve">سنت سنگھ والا </v>
      </c>
      <c r="D8537" s="537"/>
      <c r="E8537" s="537"/>
      <c r="F8537" s="540"/>
    </row>
    <row r="8538" spans="1:6">
      <c r="A8538" s="480"/>
      <c r="B8538" s="465"/>
      <c r="C8538" s="464"/>
      <c r="D8538" s="538"/>
      <c r="E8538" s="538"/>
      <c r="F8538" s="541"/>
    </row>
    <row r="8539" spans="1:6">
      <c r="A8539" s="491"/>
      <c r="B8539" s="472">
        <f>'[1]New Statement'!G790</f>
        <v>149220501</v>
      </c>
      <c r="C8539" s="473" t="str">
        <f>'[2]Rural Area'!D771</f>
        <v xml:space="preserve">عباس پارک </v>
      </c>
      <c r="D8539" s="536" t="s">
        <v>1022</v>
      </c>
      <c r="E8539" s="536" t="s">
        <v>2989</v>
      </c>
      <c r="F8539" s="539">
        <v>52</v>
      </c>
    </row>
    <row r="8540" spans="1:6">
      <c r="A8540" s="491"/>
      <c r="B8540" s="472">
        <f>'[1]New Statement'!G791</f>
        <v>149220502</v>
      </c>
      <c r="C8540" s="473" t="str">
        <f>'[2]Rural Area'!D772</f>
        <v>رحمٰن شریف</v>
      </c>
      <c r="D8540" s="537"/>
      <c r="E8540" s="537"/>
      <c r="F8540" s="540"/>
    </row>
    <row r="8541" spans="1:6">
      <c r="A8541" s="491"/>
      <c r="B8541" s="472">
        <f>'[1]New Statement'!G792</f>
        <v>149220503</v>
      </c>
      <c r="C8541" s="473" t="str">
        <f>'[2]Rural Area'!D773</f>
        <v>لقمان آباد</v>
      </c>
      <c r="D8541" s="537"/>
      <c r="E8541" s="537"/>
      <c r="F8541" s="540"/>
    </row>
    <row r="8542" spans="1:6" ht="30">
      <c r="A8542" s="491"/>
      <c r="B8542" s="472">
        <f>'[1]New Statement'!G793</f>
        <v>149220504</v>
      </c>
      <c r="C8542" s="473" t="str">
        <f>'[2]Rural Area'!D774</f>
        <v xml:space="preserve">سنت سنگھ والا </v>
      </c>
      <c r="D8542" s="537"/>
      <c r="E8542" s="537"/>
      <c r="F8542" s="540"/>
    </row>
    <row r="8543" spans="1:6">
      <c r="A8543" s="480"/>
      <c r="B8543" s="465"/>
      <c r="C8543" s="464"/>
      <c r="D8543" s="538"/>
      <c r="E8543" s="538"/>
      <c r="F8543" s="541"/>
    </row>
    <row r="8544" spans="1:6">
      <c r="A8544" s="491"/>
      <c r="B8544" s="472">
        <f>'[1]New Statement'!G796</f>
        <v>149230101</v>
      </c>
      <c r="C8544" s="473" t="str">
        <f>'[2]Rural Area'!D776</f>
        <v xml:space="preserve">امین ٹاؤن </v>
      </c>
      <c r="D8544" s="536" t="s">
        <v>1021</v>
      </c>
      <c r="E8544" s="536" t="s">
        <v>2990</v>
      </c>
      <c r="F8544" s="539">
        <v>53</v>
      </c>
    </row>
    <row r="8545" spans="1:6">
      <c r="A8545" s="491"/>
      <c r="B8545" s="472">
        <f>'[1]New Statement'!G797</f>
        <v>149230102</v>
      </c>
      <c r="C8545" s="473" t="str">
        <f>'[2]Rural Area'!D777</f>
        <v xml:space="preserve">امین ٹاؤن </v>
      </c>
      <c r="D8545" s="537"/>
      <c r="E8545" s="537"/>
      <c r="F8545" s="540"/>
    </row>
    <row r="8546" spans="1:6">
      <c r="A8546" s="480"/>
      <c r="B8546" s="465"/>
      <c r="C8546" s="464"/>
      <c r="D8546" s="538"/>
      <c r="E8546" s="538"/>
      <c r="F8546" s="541"/>
    </row>
    <row r="8547" spans="1:6">
      <c r="A8547" s="491"/>
      <c r="B8547" s="472">
        <f>'[1]New Statement'!G796</f>
        <v>149230101</v>
      </c>
      <c r="C8547" s="473" t="str">
        <f>'[2]Rural Area'!D776</f>
        <v xml:space="preserve">امین ٹاؤن </v>
      </c>
      <c r="D8547" s="536" t="s">
        <v>1022</v>
      </c>
      <c r="E8547" s="536" t="s">
        <v>2990</v>
      </c>
      <c r="F8547" s="539">
        <v>54</v>
      </c>
    </row>
    <row r="8548" spans="1:6">
      <c r="A8548" s="491"/>
      <c r="B8548" s="472">
        <f>'[1]New Statement'!G797</f>
        <v>149230102</v>
      </c>
      <c r="C8548" s="473" t="str">
        <f>'[2]Rural Area'!D777</f>
        <v xml:space="preserve">امین ٹاؤن </v>
      </c>
      <c r="D8548" s="537"/>
      <c r="E8548" s="537"/>
      <c r="F8548" s="540"/>
    </row>
    <row r="8549" spans="1:6">
      <c r="A8549" s="480"/>
      <c r="B8549" s="465"/>
      <c r="C8549" s="464"/>
      <c r="D8549" s="538"/>
      <c r="E8549" s="538"/>
      <c r="F8549" s="541"/>
    </row>
    <row r="8550" spans="1:6">
      <c r="A8550" s="491"/>
      <c r="B8550" s="472">
        <f>'[1]New Statement'!G798</f>
        <v>149230103</v>
      </c>
      <c r="C8550" s="473" t="str">
        <f>'[2]Rural Area'!D778</f>
        <v xml:space="preserve">امین ٹاؤن </v>
      </c>
      <c r="D8550" s="536" t="s">
        <v>1021</v>
      </c>
      <c r="E8550" s="536" t="s">
        <v>2990</v>
      </c>
      <c r="F8550" s="539">
        <v>55</v>
      </c>
    </row>
    <row r="8551" spans="1:6">
      <c r="A8551" s="491"/>
      <c r="B8551" s="472">
        <f>'[1]New Statement'!G799</f>
        <v>149230104</v>
      </c>
      <c r="C8551" s="473" t="str">
        <f>'[2]Rural Area'!D779</f>
        <v xml:space="preserve">امین ٹاؤن </v>
      </c>
      <c r="D8551" s="537"/>
      <c r="E8551" s="537"/>
      <c r="F8551" s="540"/>
    </row>
    <row r="8552" spans="1:6">
      <c r="A8552" s="491"/>
      <c r="B8552" s="472">
        <f>'[1]New Statement'!G800</f>
        <v>149230201</v>
      </c>
      <c r="C8552" s="473" t="str">
        <f>'[2]Rural Area'!D780</f>
        <v xml:space="preserve">امین ٹاؤن </v>
      </c>
      <c r="D8552" s="537"/>
      <c r="E8552" s="537"/>
      <c r="F8552" s="540"/>
    </row>
    <row r="8553" spans="1:6">
      <c r="A8553" s="480"/>
      <c r="B8553" s="465"/>
      <c r="C8553" s="464"/>
      <c r="D8553" s="538"/>
      <c r="E8553" s="538"/>
      <c r="F8553" s="541"/>
    </row>
    <row r="8554" spans="1:6">
      <c r="A8554" s="491"/>
      <c r="B8554" s="472">
        <f>'[1]New Statement'!G798</f>
        <v>149230103</v>
      </c>
      <c r="C8554" s="473" t="str">
        <f>'[2]Rural Area'!D778</f>
        <v xml:space="preserve">امین ٹاؤن </v>
      </c>
      <c r="D8554" s="536" t="s">
        <v>1022</v>
      </c>
      <c r="E8554" s="536" t="s">
        <v>2990</v>
      </c>
      <c r="F8554" s="539">
        <v>56</v>
      </c>
    </row>
    <row r="8555" spans="1:6">
      <c r="A8555" s="491"/>
      <c r="B8555" s="472">
        <f>'[1]New Statement'!G799</f>
        <v>149230104</v>
      </c>
      <c r="C8555" s="473" t="str">
        <f>'[2]Rural Area'!D779</f>
        <v xml:space="preserve">امین ٹاؤن </v>
      </c>
      <c r="D8555" s="537"/>
      <c r="E8555" s="537"/>
      <c r="F8555" s="540"/>
    </row>
    <row r="8556" spans="1:6">
      <c r="A8556" s="491"/>
      <c r="B8556" s="472">
        <f>'[1]New Statement'!G800</f>
        <v>149230201</v>
      </c>
      <c r="C8556" s="473" t="str">
        <f>'[2]Rural Area'!D780</f>
        <v xml:space="preserve">امین ٹاؤن </v>
      </c>
      <c r="D8556" s="537"/>
      <c r="E8556" s="537"/>
      <c r="F8556" s="540"/>
    </row>
    <row r="8557" spans="1:6">
      <c r="A8557" s="480"/>
      <c r="B8557" s="465"/>
      <c r="C8557" s="464"/>
      <c r="D8557" s="538"/>
      <c r="E8557" s="538"/>
      <c r="F8557" s="541"/>
    </row>
    <row r="8558" spans="1:6">
      <c r="A8558" s="491"/>
      <c r="B8558" s="472">
        <f>'[1]New Statement'!G801</f>
        <v>149230202</v>
      </c>
      <c r="C8558" s="473" t="str">
        <f>'[2]Rural Area'!D781</f>
        <v>میاں پنڈ</v>
      </c>
      <c r="D8558" s="536" t="s">
        <v>1021</v>
      </c>
      <c r="E8558" s="536" t="s">
        <v>2991</v>
      </c>
      <c r="F8558" s="539">
        <v>57</v>
      </c>
    </row>
    <row r="8559" spans="1:6">
      <c r="A8559" s="491"/>
      <c r="B8559" s="472">
        <f>'[1]New Statement'!G802</f>
        <v>149230203</v>
      </c>
      <c r="C8559" s="473" t="str">
        <f>'[2]Rural Area'!D782</f>
        <v>میاں پنڈ</v>
      </c>
      <c r="D8559" s="537"/>
      <c r="E8559" s="537"/>
      <c r="F8559" s="540"/>
    </row>
    <row r="8560" spans="1:6">
      <c r="A8560" s="480"/>
      <c r="B8560" s="465"/>
      <c r="C8560" s="464"/>
      <c r="D8560" s="538"/>
      <c r="E8560" s="538"/>
      <c r="F8560" s="541"/>
    </row>
    <row r="8561" spans="1:6">
      <c r="A8561" s="491"/>
      <c r="B8561" s="472">
        <f>'[1]New Statement'!G801</f>
        <v>149230202</v>
      </c>
      <c r="C8561" s="473" t="str">
        <f>'[2]Rural Area'!D781</f>
        <v>میاں پنڈ</v>
      </c>
      <c r="D8561" s="536" t="s">
        <v>1022</v>
      </c>
      <c r="E8561" s="536" t="s">
        <v>2992</v>
      </c>
      <c r="F8561" s="539">
        <v>58</v>
      </c>
    </row>
    <row r="8562" spans="1:6">
      <c r="A8562" s="491"/>
      <c r="B8562" s="472">
        <f>'[1]New Statement'!G802</f>
        <v>149230203</v>
      </c>
      <c r="C8562" s="473" t="str">
        <f>'[2]Rural Area'!D782</f>
        <v>میاں پنڈ</v>
      </c>
      <c r="D8562" s="537"/>
      <c r="E8562" s="537"/>
      <c r="F8562" s="540"/>
    </row>
    <row r="8563" spans="1:6">
      <c r="A8563" s="491"/>
      <c r="B8563" s="472">
        <f>'[1]New Statement'!G809</f>
        <v>149230401</v>
      </c>
      <c r="C8563" s="473" t="str">
        <f>'[2]Rural Area'!D789</f>
        <v xml:space="preserve">ہجویری پارک </v>
      </c>
      <c r="D8563" s="537"/>
      <c r="E8563" s="537"/>
      <c r="F8563" s="540"/>
    </row>
    <row r="8564" spans="1:6">
      <c r="A8564" s="491"/>
      <c r="B8564" s="472">
        <f>'[1]New Statement'!G810</f>
        <v>149230402</v>
      </c>
      <c r="C8564" s="473" t="str">
        <f>'[2]Rural Area'!D790</f>
        <v xml:space="preserve">ہجویری پارک </v>
      </c>
      <c r="D8564" s="537"/>
      <c r="E8564" s="537"/>
      <c r="F8564" s="540"/>
    </row>
    <row r="8565" spans="1:6">
      <c r="A8565" s="491"/>
      <c r="B8565" s="472">
        <f>'[1]New Statement'!G811</f>
        <v>149230403</v>
      </c>
      <c r="C8565" s="473" t="str">
        <f>'[2]Rural Area'!D791</f>
        <v>محلہ نذر نیاز</v>
      </c>
      <c r="D8565" s="537"/>
      <c r="E8565" s="537"/>
      <c r="F8565" s="540"/>
    </row>
    <row r="8566" spans="1:6">
      <c r="A8566" s="491"/>
      <c r="B8566" s="472">
        <f>'[1]New Statement'!G812</f>
        <v>149230404</v>
      </c>
      <c r="C8566" s="473" t="str">
        <f>'[2]Rural Area'!D792</f>
        <v>محلہ نذر نیاز</v>
      </c>
      <c r="D8566" s="537"/>
      <c r="E8566" s="537"/>
      <c r="F8566" s="540"/>
    </row>
    <row r="8567" spans="1:6">
      <c r="A8567" s="480"/>
      <c r="B8567" s="465"/>
      <c r="C8567" s="464"/>
      <c r="D8567" s="538"/>
      <c r="E8567" s="538"/>
      <c r="F8567" s="541"/>
    </row>
    <row r="8568" spans="1:6">
      <c r="A8568" s="491"/>
      <c r="B8568" s="472">
        <f>'[1]New Statement'!G809</f>
        <v>149230401</v>
      </c>
      <c r="C8568" s="473" t="str">
        <f>'[2]Rural Area'!D789</f>
        <v xml:space="preserve">ہجویری پارک </v>
      </c>
      <c r="D8568" s="536" t="s">
        <v>1021</v>
      </c>
      <c r="E8568" s="536" t="s">
        <v>2991</v>
      </c>
      <c r="F8568" s="530">
        <v>59</v>
      </c>
    </row>
    <row r="8569" spans="1:6">
      <c r="A8569" s="491"/>
      <c r="B8569" s="472">
        <f>'[1]New Statement'!G810</f>
        <v>149230402</v>
      </c>
      <c r="C8569" s="473" t="str">
        <f>'[2]Rural Area'!D790</f>
        <v xml:space="preserve">ہجویری پارک </v>
      </c>
      <c r="D8569" s="537"/>
      <c r="E8569" s="537"/>
      <c r="F8569" s="556"/>
    </row>
    <row r="8570" spans="1:6">
      <c r="A8570" s="491"/>
      <c r="B8570" s="472">
        <f>'[1]New Statement'!G811</f>
        <v>149230403</v>
      </c>
      <c r="C8570" s="473" t="str">
        <f>'[2]Rural Area'!D791</f>
        <v>محلہ نذر نیاز</v>
      </c>
      <c r="D8570" s="537"/>
      <c r="E8570" s="537"/>
      <c r="F8570" s="556"/>
    </row>
    <row r="8571" spans="1:6">
      <c r="A8571" s="491"/>
      <c r="B8571" s="472">
        <f>'[1]New Statement'!G812</f>
        <v>149230404</v>
      </c>
      <c r="C8571" s="473" t="str">
        <f>'[2]Rural Area'!D792</f>
        <v>محلہ نذر نیاز</v>
      </c>
      <c r="D8571" s="537"/>
      <c r="E8571" s="537"/>
      <c r="F8571" s="556"/>
    </row>
    <row r="8572" spans="1:6">
      <c r="A8572" s="491"/>
      <c r="B8572" s="465"/>
      <c r="C8572" s="464"/>
      <c r="D8572" s="538"/>
      <c r="E8572" s="538"/>
      <c r="F8572" s="531"/>
    </row>
    <row r="8573" spans="1:6">
      <c r="A8573" s="491"/>
      <c r="B8573" s="472">
        <f>'[1]New Statement'!G803</f>
        <v>149230301</v>
      </c>
      <c r="C8573" s="473" t="str">
        <f>'[2]Rural Area'!D783</f>
        <v>رمضان آباد</v>
      </c>
      <c r="D8573" s="536" t="s">
        <v>1021</v>
      </c>
      <c r="E8573" s="536" t="s">
        <v>2993</v>
      </c>
      <c r="F8573" s="539">
        <v>60</v>
      </c>
    </row>
    <row r="8574" spans="1:6">
      <c r="A8574" s="491"/>
      <c r="B8574" s="472">
        <f>'[1]New Statement'!G804</f>
        <v>149230302</v>
      </c>
      <c r="C8574" s="473" t="str">
        <f>'[2]Rural Area'!D784</f>
        <v>رمضان آباد</v>
      </c>
      <c r="D8574" s="537"/>
      <c r="E8574" s="537"/>
      <c r="F8574" s="540"/>
    </row>
    <row r="8575" spans="1:6">
      <c r="A8575" s="491"/>
      <c r="B8575" s="472">
        <f>'[1]New Statement'!G805</f>
        <v>149230303</v>
      </c>
      <c r="C8575" s="473" t="str">
        <f>'[2]Rural Area'!D785</f>
        <v>رمضان آباد</v>
      </c>
      <c r="D8575" s="537"/>
      <c r="E8575" s="537"/>
      <c r="F8575" s="540"/>
    </row>
    <row r="8576" spans="1:6" ht="30">
      <c r="A8576" s="491"/>
      <c r="B8576" s="472">
        <f>'[1]New Statement'!G806</f>
        <v>149230304</v>
      </c>
      <c r="C8576" s="473" t="str">
        <f>'[2]Rural Area'!D786</f>
        <v xml:space="preserve">صدیق اکبر ٹاؤن </v>
      </c>
      <c r="D8576" s="537"/>
      <c r="E8576" s="537"/>
      <c r="F8576" s="540"/>
    </row>
    <row r="8577" spans="1:6" ht="30">
      <c r="A8577" s="491"/>
      <c r="B8577" s="472">
        <f>'[1]New Statement'!G807</f>
        <v>149230305</v>
      </c>
      <c r="C8577" s="473" t="str">
        <f>'[2]Rural Area'!D787</f>
        <v xml:space="preserve">صدیق اکبر ٹاؤن </v>
      </c>
      <c r="D8577" s="537"/>
      <c r="E8577" s="537"/>
      <c r="F8577" s="540"/>
    </row>
    <row r="8578" spans="1:6" ht="30">
      <c r="A8578" s="491"/>
      <c r="B8578" s="472">
        <f>'[1]New Statement'!G808</f>
        <v>149230306</v>
      </c>
      <c r="C8578" s="473" t="str">
        <f>'[2]Rural Area'!D788</f>
        <v xml:space="preserve">صدیق اکبر ٹاؤن </v>
      </c>
      <c r="D8578" s="537"/>
      <c r="E8578" s="537"/>
      <c r="F8578" s="540"/>
    </row>
    <row r="8579" spans="1:6">
      <c r="A8579" s="491"/>
      <c r="B8579" s="465"/>
      <c r="C8579" s="464"/>
      <c r="D8579" s="538"/>
      <c r="E8579" s="538"/>
      <c r="F8579" s="541"/>
    </row>
    <row r="8580" spans="1:6">
      <c r="A8580" s="491"/>
      <c r="B8580" s="472">
        <f>'[1]New Statement'!G803</f>
        <v>149230301</v>
      </c>
      <c r="C8580" s="473" t="str">
        <f>'[2]Rural Area'!D783</f>
        <v>رمضان آباد</v>
      </c>
      <c r="D8580" s="536" t="s">
        <v>1022</v>
      </c>
      <c r="E8580" s="536" t="s">
        <v>2994</v>
      </c>
      <c r="F8580" s="539">
        <v>61</v>
      </c>
    </row>
    <row r="8581" spans="1:6">
      <c r="A8581" s="491"/>
      <c r="B8581" s="472">
        <f>'[1]New Statement'!G804</f>
        <v>149230302</v>
      </c>
      <c r="C8581" s="473" t="str">
        <f>'[2]Rural Area'!D784</f>
        <v>رمضان آباد</v>
      </c>
      <c r="D8581" s="537"/>
      <c r="E8581" s="537"/>
      <c r="F8581" s="540"/>
    </row>
    <row r="8582" spans="1:6">
      <c r="A8582" s="491"/>
      <c r="B8582" s="472">
        <f>'[1]New Statement'!G805</f>
        <v>149230303</v>
      </c>
      <c r="C8582" s="473" t="str">
        <f>'[2]Rural Area'!D785</f>
        <v>رمضان آباد</v>
      </c>
      <c r="D8582" s="537"/>
      <c r="E8582" s="537"/>
      <c r="F8582" s="540"/>
    </row>
    <row r="8583" spans="1:6" ht="30">
      <c r="A8583" s="491"/>
      <c r="B8583" s="472">
        <f>'[1]New Statement'!G806</f>
        <v>149230304</v>
      </c>
      <c r="C8583" s="473" t="str">
        <f>'[2]Rural Area'!D786</f>
        <v xml:space="preserve">صدیق اکبر ٹاؤن </v>
      </c>
      <c r="D8583" s="537"/>
      <c r="E8583" s="537"/>
      <c r="F8583" s="540"/>
    </row>
    <row r="8584" spans="1:6" ht="30">
      <c r="A8584" s="491"/>
      <c r="B8584" s="472">
        <f>'[1]New Statement'!G807</f>
        <v>149230305</v>
      </c>
      <c r="C8584" s="473" t="str">
        <f>'[2]Rural Area'!D787</f>
        <v xml:space="preserve">صدیق اکبر ٹاؤن </v>
      </c>
      <c r="D8584" s="537"/>
      <c r="E8584" s="537"/>
      <c r="F8584" s="540"/>
    </row>
    <row r="8585" spans="1:6" ht="30">
      <c r="A8585" s="491"/>
      <c r="B8585" s="472">
        <f>'[1]New Statement'!G808</f>
        <v>149230306</v>
      </c>
      <c r="C8585" s="473" t="str">
        <f>'[2]Rural Area'!D788</f>
        <v xml:space="preserve">صدیق اکبر ٹاؤن </v>
      </c>
      <c r="D8585" s="537"/>
      <c r="E8585" s="537"/>
      <c r="F8585" s="540"/>
    </row>
    <row r="8586" spans="1:6">
      <c r="A8586" s="491"/>
      <c r="B8586" s="465"/>
      <c r="C8586" s="464"/>
      <c r="D8586" s="538"/>
      <c r="E8586" s="538"/>
      <c r="F8586" s="541"/>
    </row>
    <row r="8587" spans="1:6">
      <c r="A8587" s="491"/>
      <c r="B8587" s="472">
        <f>'[1]New Statement'!G813</f>
        <v>149230501</v>
      </c>
      <c r="C8587" s="473" t="str">
        <f>'[2]Rural Area'!D793</f>
        <v xml:space="preserve">دستگیر کالونی </v>
      </c>
      <c r="D8587" s="536" t="s">
        <v>1021</v>
      </c>
      <c r="E8587" s="536" t="s">
        <v>2995</v>
      </c>
      <c r="F8587" s="539">
        <v>62</v>
      </c>
    </row>
    <row r="8588" spans="1:6">
      <c r="A8588" s="491"/>
      <c r="B8588" s="472">
        <f>'[1]New Statement'!G814</f>
        <v>149230502</v>
      </c>
      <c r="C8588" s="473" t="str">
        <f>'[2]Rural Area'!D794</f>
        <v xml:space="preserve">دستگیر کالونی </v>
      </c>
      <c r="D8588" s="537"/>
      <c r="E8588" s="537"/>
      <c r="F8588" s="540"/>
    </row>
    <row r="8589" spans="1:6" ht="30">
      <c r="A8589" s="491"/>
      <c r="B8589" s="472">
        <f>'[1]New Statement'!G815</f>
        <v>149230503</v>
      </c>
      <c r="C8589" s="473" t="str">
        <f>'[2]Rural Area'!D795</f>
        <v xml:space="preserve">محمد خان ٹاؤن </v>
      </c>
      <c r="D8589" s="537"/>
      <c r="E8589" s="537"/>
      <c r="F8589" s="540"/>
    </row>
    <row r="8590" spans="1:6">
      <c r="A8590" s="491"/>
      <c r="B8590" s="465"/>
      <c r="C8590" s="464"/>
      <c r="D8590" s="538"/>
      <c r="E8590" s="538"/>
      <c r="F8590" s="541"/>
    </row>
    <row r="8591" spans="1:6">
      <c r="A8591" s="491"/>
      <c r="B8591" s="472">
        <f>'[1]New Statement'!G813</f>
        <v>149230501</v>
      </c>
      <c r="C8591" s="473" t="str">
        <f>'[2]Rural Area'!D793</f>
        <v xml:space="preserve">دستگیر کالونی </v>
      </c>
      <c r="D8591" s="536" t="s">
        <v>1022</v>
      </c>
      <c r="E8591" s="536" t="s">
        <v>2995</v>
      </c>
      <c r="F8591" s="539">
        <v>63</v>
      </c>
    </row>
    <row r="8592" spans="1:6">
      <c r="A8592" s="491"/>
      <c r="B8592" s="472">
        <f>'[1]New Statement'!G814</f>
        <v>149230502</v>
      </c>
      <c r="C8592" s="473" t="str">
        <f>'[2]Rural Area'!D794</f>
        <v xml:space="preserve">دستگیر کالونی </v>
      </c>
      <c r="D8592" s="537"/>
      <c r="E8592" s="537"/>
      <c r="F8592" s="540"/>
    </row>
    <row r="8593" spans="1:6" ht="30">
      <c r="A8593" s="491"/>
      <c r="B8593" s="472">
        <f>'[1]New Statement'!G815</f>
        <v>149230503</v>
      </c>
      <c r="C8593" s="473" t="str">
        <f>'[2]Rural Area'!D795</f>
        <v xml:space="preserve">محمد خان ٹاؤن </v>
      </c>
      <c r="D8593" s="537"/>
      <c r="E8593" s="537"/>
      <c r="F8593" s="540"/>
    </row>
    <row r="8594" spans="1:6">
      <c r="A8594" s="491"/>
      <c r="B8594" s="465"/>
      <c r="C8594" s="464"/>
      <c r="D8594" s="538"/>
      <c r="E8594" s="538"/>
      <c r="F8594" s="541"/>
    </row>
    <row r="8595" spans="1:6">
      <c r="A8595" s="491"/>
      <c r="B8595" s="472">
        <f>'[1]New Statement'!G816</f>
        <v>149230504</v>
      </c>
      <c r="C8595" s="473" t="str">
        <f>'[2]Rural Area'!D796</f>
        <v xml:space="preserve">روضہ پارک </v>
      </c>
      <c r="D8595" s="536" t="s">
        <v>1021</v>
      </c>
      <c r="E8595" s="536" t="s">
        <v>2996</v>
      </c>
      <c r="F8595" s="539">
        <v>64</v>
      </c>
    </row>
    <row r="8596" spans="1:6">
      <c r="A8596" s="491"/>
      <c r="B8596" s="472">
        <f>'[1]New Statement'!G817</f>
        <v>149230505</v>
      </c>
      <c r="C8596" s="473" t="str">
        <f>'[2]Rural Area'!D797</f>
        <v xml:space="preserve">روضہ پارک </v>
      </c>
      <c r="D8596" s="537"/>
      <c r="E8596" s="537"/>
      <c r="F8596" s="540"/>
    </row>
    <row r="8597" spans="1:6">
      <c r="A8597" s="491"/>
      <c r="B8597" s="472">
        <f>'[1]New Statement'!G818</f>
        <v>149230506</v>
      </c>
      <c r="C8597" s="473" t="str">
        <f>'[2]Rural Area'!D798</f>
        <v xml:space="preserve">روضہ پارک </v>
      </c>
      <c r="D8597" s="537"/>
      <c r="E8597" s="537"/>
      <c r="F8597" s="540"/>
    </row>
    <row r="8598" spans="1:6" ht="30">
      <c r="A8598" s="491"/>
      <c r="B8598" s="472">
        <f>'[1]New Statement'!G819</f>
        <v>149230507</v>
      </c>
      <c r="C8598" s="473" t="str">
        <f>'[2]Rural Area'!D799</f>
        <v xml:space="preserve">محمد خان ٹاؤن </v>
      </c>
      <c r="D8598" s="537"/>
      <c r="E8598" s="537"/>
      <c r="F8598" s="540"/>
    </row>
    <row r="8599" spans="1:6" ht="30">
      <c r="A8599" s="491"/>
      <c r="B8599" s="472">
        <f>'[1]New Statement'!G820</f>
        <v>149230508</v>
      </c>
      <c r="C8599" s="473" t="str">
        <f>'[2]Rural Area'!D800</f>
        <v xml:space="preserve">محمد خان ٹاؤن </v>
      </c>
      <c r="D8599" s="537"/>
      <c r="E8599" s="537"/>
      <c r="F8599" s="540"/>
    </row>
    <row r="8600" spans="1:6">
      <c r="A8600" s="480"/>
      <c r="B8600" s="465"/>
      <c r="C8600" s="464"/>
      <c r="D8600" s="538"/>
      <c r="E8600" s="538"/>
      <c r="F8600" s="541"/>
    </row>
    <row r="8601" spans="1:6">
      <c r="A8601" s="491"/>
      <c r="B8601" s="472">
        <f>'[1]New Statement'!G816</f>
        <v>149230504</v>
      </c>
      <c r="C8601" s="473" t="str">
        <f>'[2]Rural Area'!D796</f>
        <v xml:space="preserve">روضہ پارک </v>
      </c>
      <c r="D8601" s="536" t="s">
        <v>1022</v>
      </c>
      <c r="E8601" s="536" t="s">
        <v>2997</v>
      </c>
      <c r="F8601" s="539">
        <v>65</v>
      </c>
    </row>
    <row r="8602" spans="1:6">
      <c r="A8602" s="491"/>
      <c r="B8602" s="472">
        <f>'[1]New Statement'!G817</f>
        <v>149230505</v>
      </c>
      <c r="C8602" s="473" t="str">
        <f>'[2]Rural Area'!D797</f>
        <v xml:space="preserve">روضہ پارک </v>
      </c>
      <c r="D8602" s="537"/>
      <c r="E8602" s="537"/>
      <c r="F8602" s="540"/>
    </row>
    <row r="8603" spans="1:6">
      <c r="A8603" s="491"/>
      <c r="B8603" s="472">
        <f>'[1]New Statement'!G818</f>
        <v>149230506</v>
      </c>
      <c r="C8603" s="473" t="str">
        <f>'[2]Rural Area'!D798</f>
        <v xml:space="preserve">روضہ پارک </v>
      </c>
      <c r="D8603" s="537"/>
      <c r="E8603" s="537"/>
      <c r="F8603" s="540"/>
    </row>
    <row r="8604" spans="1:6" ht="30">
      <c r="A8604" s="491"/>
      <c r="B8604" s="472">
        <f>'[1]New Statement'!G819</f>
        <v>149230507</v>
      </c>
      <c r="C8604" s="473" t="str">
        <f>'[2]Rural Area'!D799</f>
        <v xml:space="preserve">محمد خان ٹاؤن </v>
      </c>
      <c r="D8604" s="537"/>
      <c r="E8604" s="537"/>
      <c r="F8604" s="540"/>
    </row>
    <row r="8605" spans="1:6" ht="30">
      <c r="A8605" s="491"/>
      <c r="B8605" s="472">
        <f>'[1]New Statement'!G820</f>
        <v>149230508</v>
      </c>
      <c r="C8605" s="473" t="str">
        <f>'[2]Rural Area'!D800</f>
        <v xml:space="preserve">محمد خان ٹاؤن </v>
      </c>
      <c r="D8605" s="537"/>
      <c r="E8605" s="537"/>
      <c r="F8605" s="540"/>
    </row>
    <row r="8606" spans="1:6">
      <c r="A8606" s="480"/>
      <c r="B8606" s="465"/>
      <c r="C8606" s="464"/>
      <c r="D8606" s="538"/>
      <c r="E8606" s="538"/>
      <c r="F8606" s="541"/>
    </row>
    <row r="8607" spans="1:6">
      <c r="A8607" s="491"/>
      <c r="B8607" s="472">
        <f>'[1]New Statement'!G821</f>
        <v>149230601</v>
      </c>
      <c r="C8607" s="473" t="str">
        <f>'[2]Rural Area'!D801</f>
        <v xml:space="preserve">اشرف پورہ </v>
      </c>
      <c r="D8607" s="554" t="s">
        <v>1021</v>
      </c>
      <c r="E8607" s="554" t="s">
        <v>2998</v>
      </c>
      <c r="F8607" s="555">
        <v>66</v>
      </c>
    </row>
    <row r="8608" spans="1:6">
      <c r="A8608" s="491"/>
      <c r="B8608" s="472">
        <f>'[1]New Statement'!G822</f>
        <v>149230602</v>
      </c>
      <c r="C8608" s="473" t="str">
        <f>'[2]Rural Area'!D802</f>
        <v xml:space="preserve">اشرف پورہ </v>
      </c>
      <c r="D8608" s="554"/>
      <c r="E8608" s="554"/>
      <c r="F8608" s="555"/>
    </row>
    <row r="8609" spans="1:6">
      <c r="A8609" s="491"/>
      <c r="B8609" s="472">
        <f>'[1]New Statement'!G823</f>
        <v>149230603</v>
      </c>
      <c r="C8609" s="473" t="str">
        <f>'[2]Rural Area'!D803</f>
        <v xml:space="preserve">اشرف پورہ </v>
      </c>
      <c r="D8609" s="554"/>
      <c r="E8609" s="554"/>
      <c r="F8609" s="555"/>
    </row>
    <row r="8610" spans="1:6">
      <c r="A8610" s="480"/>
      <c r="B8610" s="465"/>
      <c r="C8610" s="464"/>
      <c r="D8610" s="554"/>
      <c r="E8610" s="554"/>
      <c r="F8610" s="555"/>
    </row>
    <row r="8611" spans="1:6">
      <c r="A8611" s="491"/>
      <c r="B8611" s="472">
        <f>'[1]New Statement'!G821</f>
        <v>149230601</v>
      </c>
      <c r="C8611" s="473" t="str">
        <f>'[2]Rural Area'!D801</f>
        <v xml:space="preserve">اشرف پورہ </v>
      </c>
      <c r="D8611" s="536" t="s">
        <v>1022</v>
      </c>
      <c r="E8611" s="536" t="s">
        <v>2998</v>
      </c>
      <c r="F8611" s="539">
        <v>67</v>
      </c>
    </row>
    <row r="8612" spans="1:6">
      <c r="A8612" s="491"/>
      <c r="B8612" s="472">
        <f>'[1]New Statement'!G822</f>
        <v>149230602</v>
      </c>
      <c r="C8612" s="473" t="str">
        <f>'[2]Rural Area'!D802</f>
        <v xml:space="preserve">اشرف پورہ </v>
      </c>
      <c r="D8612" s="537"/>
      <c r="E8612" s="537"/>
      <c r="F8612" s="540"/>
    </row>
    <row r="8613" spans="1:6">
      <c r="A8613" s="491"/>
      <c r="B8613" s="472">
        <f>'[1]New Statement'!G823</f>
        <v>149230603</v>
      </c>
      <c r="C8613" s="473" t="str">
        <f>'[2]Rural Area'!D803</f>
        <v xml:space="preserve">اشرف پورہ </v>
      </c>
      <c r="D8613" s="537"/>
      <c r="E8613" s="537"/>
      <c r="F8613" s="540"/>
    </row>
    <row r="8614" spans="1:6">
      <c r="A8614" s="480"/>
      <c r="B8614" s="465"/>
      <c r="C8614" s="464"/>
      <c r="D8614" s="537"/>
      <c r="E8614" s="537"/>
      <c r="F8614" s="540"/>
    </row>
    <row r="8615" spans="1:6" ht="30">
      <c r="A8615" s="491"/>
      <c r="B8615" s="472">
        <f>'[1]New Statement'!G831</f>
        <v>149230705</v>
      </c>
      <c r="C8615" s="473" t="str">
        <f>'[2]Rural Area'!D811</f>
        <v>اشرف پورہ، منصور آباد</v>
      </c>
      <c r="D8615" s="554" t="s">
        <v>1021</v>
      </c>
      <c r="E8615" s="554" t="s">
        <v>2998</v>
      </c>
      <c r="F8615" s="555">
        <v>68</v>
      </c>
    </row>
    <row r="8616" spans="1:6" ht="30">
      <c r="A8616" s="491"/>
      <c r="B8616" s="472">
        <f>'[1]New Statement'!G832</f>
        <v>149230706</v>
      </c>
      <c r="C8616" s="473" t="str">
        <f>'[2]Rural Area'!D812</f>
        <v>اشرف پورہ، منصور آباد</v>
      </c>
      <c r="D8616" s="554"/>
      <c r="E8616" s="554"/>
      <c r="F8616" s="555"/>
    </row>
    <row r="8617" spans="1:6">
      <c r="A8617" s="480"/>
      <c r="B8617" s="465"/>
      <c r="C8617" s="464"/>
      <c r="D8617" s="554"/>
      <c r="E8617" s="554"/>
      <c r="F8617" s="555"/>
    </row>
    <row r="8618" spans="1:6" ht="30">
      <c r="A8618" s="491"/>
      <c r="B8618" s="472">
        <f>'[1]New Statement'!G831</f>
        <v>149230705</v>
      </c>
      <c r="C8618" s="473" t="str">
        <f>'[2]Rural Area'!D811</f>
        <v>اشرف پورہ، منصور آباد</v>
      </c>
      <c r="D8618" s="554" t="s">
        <v>1022</v>
      </c>
      <c r="E8618" s="554" t="s">
        <v>2998</v>
      </c>
      <c r="F8618" s="555">
        <v>69</v>
      </c>
    </row>
    <row r="8619" spans="1:6" ht="30">
      <c r="A8619" s="491"/>
      <c r="B8619" s="472">
        <f>'[1]New Statement'!G832</f>
        <v>149230706</v>
      </c>
      <c r="C8619" s="473" t="str">
        <f>'[2]Rural Area'!D812</f>
        <v>اشرف پورہ، منصور آباد</v>
      </c>
      <c r="D8619" s="554"/>
      <c r="E8619" s="554"/>
      <c r="F8619" s="555"/>
    </row>
    <row r="8620" spans="1:6">
      <c r="A8620" s="480"/>
      <c r="B8620" s="465"/>
      <c r="C8620" s="464"/>
      <c r="D8620" s="554"/>
      <c r="E8620" s="554"/>
      <c r="F8620" s="555"/>
    </row>
    <row r="8621" spans="1:6" ht="30">
      <c r="A8621" s="491"/>
      <c r="B8621" s="472">
        <f>'[1]New Statement'!G824</f>
        <v>149230604</v>
      </c>
      <c r="C8621" s="473" t="str">
        <f>'[2]Rural Area'!D804</f>
        <v>داتا پارک ، منصور آباد</v>
      </c>
      <c r="D8621" s="536" t="s">
        <v>1021</v>
      </c>
      <c r="E8621" s="536" t="s">
        <v>2999</v>
      </c>
      <c r="F8621" s="539">
        <v>70</v>
      </c>
    </row>
    <row r="8622" spans="1:6" ht="30">
      <c r="A8622" s="491"/>
      <c r="B8622" s="472">
        <f>'[1]New Statement'!G825</f>
        <v>149230605</v>
      </c>
      <c r="C8622" s="473" t="str">
        <f>'[2]Rural Area'!D805</f>
        <v>داتا پارک ، منصور آباد</v>
      </c>
      <c r="D8622" s="537"/>
      <c r="E8622" s="537"/>
      <c r="F8622" s="540"/>
    </row>
    <row r="8623" spans="1:6" ht="30">
      <c r="A8623" s="491"/>
      <c r="B8623" s="472">
        <f>'[1]New Statement'!G826</f>
        <v>149230606</v>
      </c>
      <c r="C8623" s="473" t="str">
        <f>'[2]Rural Area'!D806</f>
        <v>داتا پارک ، منصور آباد</v>
      </c>
      <c r="D8623" s="537"/>
      <c r="E8623" s="537"/>
      <c r="F8623" s="540"/>
    </row>
    <row r="8624" spans="1:6" ht="30">
      <c r="A8624" s="491"/>
      <c r="B8624" s="472">
        <f>'[1]New Statement'!G827</f>
        <v>149230701</v>
      </c>
      <c r="C8624" s="473" t="str">
        <f>'[2]Rural Area'!D807</f>
        <v>داتا پارک ، منصور آباد</v>
      </c>
      <c r="D8624" s="537"/>
      <c r="E8624" s="537"/>
      <c r="F8624" s="540"/>
    </row>
    <row r="8625" spans="1:6">
      <c r="A8625" s="480"/>
      <c r="B8625" s="465"/>
      <c r="C8625" s="464"/>
      <c r="D8625" s="538"/>
      <c r="E8625" s="538"/>
      <c r="F8625" s="541"/>
    </row>
    <row r="8626" spans="1:6" ht="30">
      <c r="A8626" s="491"/>
      <c r="B8626" s="472">
        <f>'[1]New Statement'!G824</f>
        <v>149230604</v>
      </c>
      <c r="C8626" s="473" t="str">
        <f>'[2]Rural Area'!D804</f>
        <v>داتا پارک ، منصور آباد</v>
      </c>
      <c r="D8626" s="536" t="s">
        <v>1022</v>
      </c>
      <c r="E8626" s="536" t="s">
        <v>3000</v>
      </c>
      <c r="F8626" s="539">
        <v>71</v>
      </c>
    </row>
    <row r="8627" spans="1:6" ht="30">
      <c r="A8627" s="491"/>
      <c r="B8627" s="472">
        <f>'[1]New Statement'!G825</f>
        <v>149230605</v>
      </c>
      <c r="C8627" s="473" t="str">
        <f>'[2]Rural Area'!D805</f>
        <v>داتا پارک ، منصور آباد</v>
      </c>
      <c r="D8627" s="537"/>
      <c r="E8627" s="537"/>
      <c r="F8627" s="540"/>
    </row>
    <row r="8628" spans="1:6" ht="30">
      <c r="A8628" s="491"/>
      <c r="B8628" s="472">
        <f>'[1]New Statement'!G826</f>
        <v>149230606</v>
      </c>
      <c r="C8628" s="473" t="str">
        <f>'[2]Rural Area'!D806</f>
        <v>داتا پارک ، منصور آباد</v>
      </c>
      <c r="D8628" s="537"/>
      <c r="E8628" s="537"/>
      <c r="F8628" s="540"/>
    </row>
    <row r="8629" spans="1:6" ht="30">
      <c r="A8629" s="491"/>
      <c r="B8629" s="472">
        <f>'[1]New Statement'!G827</f>
        <v>149230701</v>
      </c>
      <c r="C8629" s="473" t="str">
        <f>'[2]Rural Area'!D807</f>
        <v>داتا پارک ، منصور آباد</v>
      </c>
      <c r="D8629" s="537"/>
      <c r="E8629" s="537"/>
      <c r="F8629" s="540"/>
    </row>
    <row r="8630" spans="1:6">
      <c r="A8630" s="480"/>
      <c r="B8630" s="465"/>
      <c r="C8630" s="464"/>
      <c r="D8630" s="538"/>
      <c r="E8630" s="538"/>
      <c r="F8630" s="541"/>
    </row>
    <row r="8631" spans="1:6">
      <c r="A8631" s="491"/>
      <c r="B8631" s="472">
        <f>'[1]New Statement'!G828</f>
        <v>149230702</v>
      </c>
      <c r="C8631" s="473" t="str">
        <f>'[2]Rural Area'!D808</f>
        <v xml:space="preserve">روضہ پارک </v>
      </c>
      <c r="D8631" s="536" t="s">
        <v>1021</v>
      </c>
      <c r="E8631" s="536" t="s">
        <v>3001</v>
      </c>
      <c r="F8631" s="539">
        <v>72</v>
      </c>
    </row>
    <row r="8632" spans="1:6">
      <c r="A8632" s="491"/>
      <c r="B8632" s="472">
        <f>'[1]New Statement'!G829</f>
        <v>149230703</v>
      </c>
      <c r="C8632" s="473" t="str">
        <f>'[2]Rural Area'!D809</f>
        <v xml:space="preserve">روضہ پارک </v>
      </c>
      <c r="D8632" s="537"/>
      <c r="E8632" s="537"/>
      <c r="F8632" s="540"/>
    </row>
    <row r="8633" spans="1:6">
      <c r="A8633" s="491"/>
      <c r="B8633" s="472">
        <f>'[1]New Statement'!G830</f>
        <v>149230704</v>
      </c>
      <c r="C8633" s="473" t="str">
        <f>'[2]Rural Area'!D810</f>
        <v>منصور آباد</v>
      </c>
      <c r="D8633" s="537"/>
      <c r="E8633" s="537"/>
      <c r="F8633" s="540"/>
    </row>
    <row r="8634" spans="1:6">
      <c r="A8634" s="480"/>
      <c r="B8634" s="465"/>
      <c r="C8634" s="464"/>
      <c r="D8634" s="538"/>
      <c r="E8634" s="538"/>
      <c r="F8634" s="541"/>
    </row>
    <row r="8635" spans="1:6">
      <c r="A8635" s="491"/>
      <c r="B8635" s="472">
        <f>'[1]New Statement'!G828</f>
        <v>149230702</v>
      </c>
      <c r="C8635" s="473" t="str">
        <f>'[2]Rural Area'!D808</f>
        <v xml:space="preserve">روضہ پارک </v>
      </c>
      <c r="D8635" s="536" t="s">
        <v>1022</v>
      </c>
      <c r="E8635" s="536" t="s">
        <v>2998</v>
      </c>
      <c r="F8635" s="539">
        <v>73</v>
      </c>
    </row>
    <row r="8636" spans="1:6">
      <c r="A8636" s="491"/>
      <c r="B8636" s="472">
        <f>'[1]New Statement'!G829</f>
        <v>149230703</v>
      </c>
      <c r="C8636" s="473" t="str">
        <f>'[2]Rural Area'!D809</f>
        <v xml:space="preserve">روضہ پارک </v>
      </c>
      <c r="D8636" s="537"/>
      <c r="E8636" s="537"/>
      <c r="F8636" s="540"/>
    </row>
    <row r="8637" spans="1:6">
      <c r="A8637" s="491"/>
      <c r="B8637" s="472">
        <f>'[1]New Statement'!G830</f>
        <v>149230704</v>
      </c>
      <c r="C8637" s="473" t="str">
        <f>'[2]Rural Area'!D810</f>
        <v>منصور آباد</v>
      </c>
      <c r="D8637" s="537"/>
      <c r="E8637" s="537"/>
      <c r="F8637" s="540"/>
    </row>
    <row r="8638" spans="1:6">
      <c r="A8638" s="480"/>
      <c r="B8638" s="465"/>
      <c r="C8638" s="464"/>
      <c r="D8638" s="538"/>
      <c r="E8638" s="538"/>
      <c r="F8638" s="541"/>
    </row>
    <row r="8639" spans="1:6" ht="30">
      <c r="A8639" s="491"/>
      <c r="B8639" s="472">
        <f>'[1]New Statement'!G920</f>
        <v>149270101</v>
      </c>
      <c r="C8639" s="473" t="str">
        <f>'[2]Rural Area'!D896</f>
        <v>سعید کالونی نمبر 1</v>
      </c>
      <c r="D8639" s="536" t="s">
        <v>1022</v>
      </c>
      <c r="E8639" s="536" t="s">
        <v>3002</v>
      </c>
      <c r="F8639" s="539">
        <v>74</v>
      </c>
    </row>
    <row r="8640" spans="1:6" ht="30">
      <c r="A8640" s="491"/>
      <c r="B8640" s="472">
        <f>'[1]New Statement'!G921</f>
        <v>149270102</v>
      </c>
      <c r="C8640" s="473" t="str">
        <f>'[2]Rural Area'!D897</f>
        <v>سعید کالونی نمبر 1</v>
      </c>
      <c r="D8640" s="537"/>
      <c r="E8640" s="537"/>
      <c r="F8640" s="540"/>
    </row>
    <row r="8641" spans="1:6" ht="30">
      <c r="A8641" s="491"/>
      <c r="B8641" s="472">
        <f>'[1]New Statement'!G922</f>
        <v>149270103</v>
      </c>
      <c r="C8641" s="473" t="str">
        <f>'[2]Rural Area'!D898</f>
        <v>سعید کالونی نمبر 1</v>
      </c>
      <c r="D8641" s="537"/>
      <c r="E8641" s="537"/>
      <c r="F8641" s="540"/>
    </row>
    <row r="8642" spans="1:6" ht="30">
      <c r="A8642" s="491"/>
      <c r="B8642" s="472">
        <f>'[1]New Statement'!G923</f>
        <v>149270104</v>
      </c>
      <c r="C8642" s="473" t="str">
        <f>'[2]Rural Area'!D899</f>
        <v>خیابان کالونی نمبر 1</v>
      </c>
      <c r="D8642" s="537"/>
      <c r="E8642" s="537"/>
      <c r="F8642" s="540"/>
    </row>
    <row r="8643" spans="1:6">
      <c r="A8643" s="480"/>
      <c r="B8643" s="465"/>
      <c r="C8643" s="464"/>
      <c r="D8643" s="538"/>
      <c r="E8643" s="538"/>
      <c r="F8643" s="541"/>
    </row>
    <row r="8644" spans="1:6" ht="30">
      <c r="A8644" s="491"/>
      <c r="B8644" s="472">
        <f>'[1]New Statement'!G920</f>
        <v>149270101</v>
      </c>
      <c r="C8644" s="473" t="str">
        <f>'[2]Rural Area'!D896</f>
        <v>سعید کالونی نمبر 1</v>
      </c>
      <c r="D8644" s="536" t="s">
        <v>1021</v>
      </c>
      <c r="E8644" s="536" t="s">
        <v>3003</v>
      </c>
      <c r="F8644" s="539">
        <v>75</v>
      </c>
    </row>
    <row r="8645" spans="1:6" ht="30">
      <c r="A8645" s="491"/>
      <c r="B8645" s="472">
        <f>'[1]New Statement'!G921</f>
        <v>149270102</v>
      </c>
      <c r="C8645" s="473" t="str">
        <f>'[2]Rural Area'!D897</f>
        <v>سعید کالونی نمبر 1</v>
      </c>
      <c r="D8645" s="537"/>
      <c r="E8645" s="537"/>
      <c r="F8645" s="540"/>
    </row>
    <row r="8646" spans="1:6" ht="30">
      <c r="A8646" s="491"/>
      <c r="B8646" s="472">
        <f>'[1]New Statement'!G922</f>
        <v>149270103</v>
      </c>
      <c r="C8646" s="473" t="str">
        <f>'[2]Rural Area'!D898</f>
        <v>سعید کالونی نمبر 1</v>
      </c>
      <c r="D8646" s="537"/>
      <c r="E8646" s="537"/>
      <c r="F8646" s="540"/>
    </row>
    <row r="8647" spans="1:6" ht="30">
      <c r="A8647" s="491"/>
      <c r="B8647" s="472">
        <f>'[1]New Statement'!G923</f>
        <v>149270104</v>
      </c>
      <c r="C8647" s="473" t="str">
        <f>'[2]Rural Area'!D899</f>
        <v>خیابان کالونی نمبر 1</v>
      </c>
      <c r="D8647" s="537"/>
      <c r="E8647" s="537"/>
      <c r="F8647" s="540"/>
    </row>
    <row r="8648" spans="1:6">
      <c r="A8648" s="480"/>
      <c r="B8648" s="465"/>
      <c r="C8648" s="464"/>
      <c r="D8648" s="538"/>
      <c r="E8648" s="538"/>
      <c r="F8648" s="541"/>
    </row>
    <row r="8649" spans="1:6" ht="30">
      <c r="A8649" s="491"/>
      <c r="B8649" s="472">
        <f>'[1]New Statement'!G924</f>
        <v>149270105</v>
      </c>
      <c r="C8649" s="473" t="str">
        <f>'[2]Rural Area'!D900</f>
        <v>خیابان کالونی نمبر 2</v>
      </c>
      <c r="D8649" s="536" t="s">
        <v>1022</v>
      </c>
      <c r="E8649" s="536" t="s">
        <v>3004</v>
      </c>
      <c r="F8649" s="539">
        <v>76</v>
      </c>
    </row>
    <row r="8650" spans="1:6" ht="30">
      <c r="A8650" s="491"/>
      <c r="B8650" s="472">
        <f>'[1]New Statement'!G925</f>
        <v>149270106</v>
      </c>
      <c r="C8650" s="473" t="str">
        <f>'[2]Rural Area'!D901</f>
        <v>خیابان کالونی نمبر 2</v>
      </c>
      <c r="D8650" s="537"/>
      <c r="E8650" s="537"/>
      <c r="F8650" s="540"/>
    </row>
    <row r="8651" spans="1:6" ht="30">
      <c r="A8651" s="491"/>
      <c r="B8651" s="472">
        <f>'[1]New Statement'!G926</f>
        <v>149270107</v>
      </c>
      <c r="C8651" s="473" t="str">
        <f>'[2]Rural Area'!D902</f>
        <v>خیابان کالونی نمبر 2</v>
      </c>
      <c r="D8651" s="537"/>
      <c r="E8651" s="537"/>
      <c r="F8651" s="540"/>
    </row>
    <row r="8652" spans="1:6">
      <c r="A8652" s="480"/>
      <c r="B8652" s="465"/>
      <c r="C8652" s="464"/>
      <c r="D8652" s="538"/>
      <c r="E8652" s="538"/>
      <c r="F8652" s="541"/>
    </row>
    <row r="8653" spans="1:6" ht="30">
      <c r="A8653" s="491"/>
      <c r="B8653" s="472">
        <f>'[1]New Statement'!G924</f>
        <v>149270105</v>
      </c>
      <c r="C8653" s="473" t="str">
        <f>'[2]Rural Area'!D900</f>
        <v>خیابان کالونی نمبر 2</v>
      </c>
      <c r="D8653" s="536" t="s">
        <v>1021</v>
      </c>
      <c r="E8653" s="536" t="s">
        <v>3005</v>
      </c>
      <c r="F8653" s="539">
        <v>77</v>
      </c>
    </row>
    <row r="8654" spans="1:6" ht="30">
      <c r="A8654" s="491"/>
      <c r="B8654" s="472">
        <f>'[1]New Statement'!G925</f>
        <v>149270106</v>
      </c>
      <c r="C8654" s="473" t="str">
        <f>'[2]Rural Area'!D901</f>
        <v>خیابان کالونی نمبر 2</v>
      </c>
      <c r="D8654" s="537"/>
      <c r="E8654" s="537"/>
      <c r="F8654" s="540"/>
    </row>
    <row r="8655" spans="1:6" ht="30">
      <c r="A8655" s="491"/>
      <c r="B8655" s="472">
        <f>'[1]New Statement'!G926</f>
        <v>149270107</v>
      </c>
      <c r="C8655" s="473" t="str">
        <f>'[2]Rural Area'!D902</f>
        <v>خیابان کالونی نمبر 2</v>
      </c>
      <c r="D8655" s="537"/>
      <c r="E8655" s="537"/>
      <c r="F8655" s="540"/>
    </row>
    <row r="8656" spans="1:6">
      <c r="A8656" s="491"/>
      <c r="B8656" s="465"/>
      <c r="C8656" s="464"/>
      <c r="D8656" s="538"/>
      <c r="E8656" s="538"/>
      <c r="F8656" s="541"/>
    </row>
    <row r="8657" spans="1:6" ht="30">
      <c r="A8657" s="491"/>
      <c r="B8657" s="472">
        <f>'[1]New Statement'!G927</f>
        <v>149270201</v>
      </c>
      <c r="C8657" s="473" t="str">
        <f>'[2]Rural Area'!D903</f>
        <v xml:space="preserve">مسکین آباد، مدینہ ٹاؤن </v>
      </c>
      <c r="D8657" s="536" t="s">
        <v>1022</v>
      </c>
      <c r="E8657" s="536" t="s">
        <v>3006</v>
      </c>
      <c r="F8657" s="539">
        <v>78</v>
      </c>
    </row>
    <row r="8658" spans="1:6">
      <c r="A8658" s="491"/>
      <c r="B8658" s="472">
        <f>'[1]New Statement'!G928</f>
        <v>149270202</v>
      </c>
      <c r="C8658" s="473" t="str">
        <f>'[2]Rural Area'!D904</f>
        <v xml:space="preserve">رسول پارک </v>
      </c>
      <c r="D8658" s="537"/>
      <c r="E8658" s="537"/>
      <c r="F8658" s="540"/>
    </row>
    <row r="8659" spans="1:6">
      <c r="A8659" s="491"/>
      <c r="B8659" s="472">
        <f>'[1]New Statement'!G929</f>
        <v>149270203</v>
      </c>
      <c r="C8659" s="473" t="str">
        <f>'[2]Rural Area'!D905</f>
        <v xml:space="preserve">رسول پارک </v>
      </c>
      <c r="D8659" s="537"/>
      <c r="E8659" s="537"/>
      <c r="F8659" s="540"/>
    </row>
    <row r="8660" spans="1:6">
      <c r="A8660" s="491"/>
      <c r="B8660" s="472">
        <f>'[1]New Statement'!G930</f>
        <v>149270204</v>
      </c>
      <c r="C8660" s="473" t="str">
        <f>'[2]Rural Area'!D906</f>
        <v xml:space="preserve">رسول پارک </v>
      </c>
      <c r="D8660" s="537"/>
      <c r="E8660" s="537"/>
      <c r="F8660" s="540"/>
    </row>
    <row r="8661" spans="1:6">
      <c r="A8661" s="491"/>
      <c r="B8661" s="472">
        <f>'[1]New Statement'!G931</f>
        <v>149270205</v>
      </c>
      <c r="C8661" s="473" t="str">
        <f>'[2]Rural Area'!D907</f>
        <v xml:space="preserve">رسول پارک </v>
      </c>
      <c r="D8661" s="537"/>
      <c r="E8661" s="537"/>
      <c r="F8661" s="540"/>
    </row>
    <row r="8662" spans="1:6">
      <c r="A8662" s="480"/>
      <c r="B8662" s="465"/>
      <c r="C8662" s="464"/>
      <c r="D8662" s="538"/>
      <c r="E8662" s="538"/>
      <c r="F8662" s="541"/>
    </row>
    <row r="8663" spans="1:6" ht="30">
      <c r="A8663" s="491"/>
      <c r="B8663" s="472">
        <f>'[1]New Statement'!G927</f>
        <v>149270201</v>
      </c>
      <c r="C8663" s="473" t="str">
        <f>'[2]Rural Area'!D903</f>
        <v xml:space="preserve">مسکین آباد، مدینہ ٹاؤن </v>
      </c>
      <c r="D8663" s="536" t="s">
        <v>1021</v>
      </c>
      <c r="E8663" s="536" t="s">
        <v>3007</v>
      </c>
      <c r="F8663" s="539">
        <v>79</v>
      </c>
    </row>
    <row r="8664" spans="1:6">
      <c r="A8664" s="491"/>
      <c r="B8664" s="472">
        <f>'[1]New Statement'!G928</f>
        <v>149270202</v>
      </c>
      <c r="C8664" s="473" t="str">
        <f>'[2]Rural Area'!D904</f>
        <v xml:space="preserve">رسول پارک </v>
      </c>
      <c r="D8664" s="537"/>
      <c r="E8664" s="537"/>
      <c r="F8664" s="540"/>
    </row>
    <row r="8665" spans="1:6">
      <c r="A8665" s="491"/>
      <c r="B8665" s="472">
        <f>'[1]New Statement'!G929</f>
        <v>149270203</v>
      </c>
      <c r="C8665" s="473" t="str">
        <f>'[2]Rural Area'!D905</f>
        <v xml:space="preserve">رسول پارک </v>
      </c>
      <c r="D8665" s="537"/>
      <c r="E8665" s="537"/>
      <c r="F8665" s="540"/>
    </row>
    <row r="8666" spans="1:6">
      <c r="A8666" s="491"/>
      <c r="B8666" s="472">
        <f>'[1]New Statement'!G930</f>
        <v>149270204</v>
      </c>
      <c r="C8666" s="473" t="str">
        <f>'[2]Rural Area'!D906</f>
        <v xml:space="preserve">رسول پارک </v>
      </c>
      <c r="D8666" s="537"/>
      <c r="E8666" s="537"/>
      <c r="F8666" s="540"/>
    </row>
    <row r="8667" spans="1:6">
      <c r="A8667" s="491"/>
      <c r="B8667" s="472">
        <f>'[1]New Statement'!G931</f>
        <v>149270205</v>
      </c>
      <c r="C8667" s="473" t="str">
        <f>'[2]Rural Area'!D907</f>
        <v xml:space="preserve">رسول پارک </v>
      </c>
      <c r="D8667" s="537"/>
      <c r="E8667" s="537"/>
      <c r="F8667" s="540"/>
    </row>
    <row r="8668" spans="1:6">
      <c r="A8668" s="491"/>
      <c r="B8668" s="465"/>
      <c r="C8668" s="464"/>
      <c r="D8668" s="538"/>
      <c r="E8668" s="538"/>
      <c r="F8668" s="541"/>
    </row>
    <row r="8669" spans="1:6">
      <c r="A8669" s="491"/>
      <c r="B8669" s="472">
        <f>'[1]New Statement'!G932</f>
        <v>149270301</v>
      </c>
      <c r="C8669" s="473" t="str">
        <f>'[2]Rural Area'!D908</f>
        <v xml:space="preserve">رسول پارک </v>
      </c>
      <c r="D8669" s="536" t="s">
        <v>1021</v>
      </c>
      <c r="E8669" s="536" t="s">
        <v>3008</v>
      </c>
      <c r="F8669" s="539">
        <v>80</v>
      </c>
    </row>
    <row r="8670" spans="1:6">
      <c r="A8670" s="491"/>
      <c r="B8670" s="472">
        <f>'[1]New Statement'!G933</f>
        <v>149270302</v>
      </c>
      <c r="C8670" s="473" t="str">
        <f>'[2]Rural Area'!D909</f>
        <v xml:space="preserve">رسول پارک </v>
      </c>
      <c r="D8670" s="537"/>
      <c r="E8670" s="537"/>
      <c r="F8670" s="540"/>
    </row>
    <row r="8671" spans="1:6">
      <c r="A8671" s="491"/>
      <c r="B8671" s="472">
        <f>'[1]New Statement'!G934</f>
        <v>149270303</v>
      </c>
      <c r="C8671" s="473" t="str">
        <f>'[2]Rural Area'!D910</f>
        <v xml:space="preserve">رسول پارک </v>
      </c>
      <c r="D8671" s="537"/>
      <c r="E8671" s="537"/>
      <c r="F8671" s="540"/>
    </row>
    <row r="8672" spans="1:6">
      <c r="A8672" s="480"/>
      <c r="B8672" s="465"/>
      <c r="C8672" s="464"/>
      <c r="D8672" s="538"/>
      <c r="E8672" s="538"/>
      <c r="F8672" s="541"/>
    </row>
    <row r="8673" spans="1:6">
      <c r="A8673" s="491"/>
      <c r="B8673" s="472">
        <f>'[1]New Statement'!G932</f>
        <v>149270301</v>
      </c>
      <c r="C8673" s="473" t="str">
        <f>'[2]Rural Area'!D908</f>
        <v xml:space="preserve">رسول پارک </v>
      </c>
      <c r="D8673" s="536" t="s">
        <v>1022</v>
      </c>
      <c r="E8673" s="536" t="s">
        <v>3008</v>
      </c>
      <c r="F8673" s="539">
        <v>81</v>
      </c>
    </row>
    <row r="8674" spans="1:6">
      <c r="A8674" s="491"/>
      <c r="B8674" s="472">
        <f>'[1]New Statement'!G933</f>
        <v>149270302</v>
      </c>
      <c r="C8674" s="473" t="str">
        <f>'[2]Rural Area'!D909</f>
        <v xml:space="preserve">رسول پارک </v>
      </c>
      <c r="D8674" s="537"/>
      <c r="E8674" s="537"/>
      <c r="F8674" s="540"/>
    </row>
    <row r="8675" spans="1:6">
      <c r="A8675" s="491"/>
      <c r="B8675" s="472">
        <f>'[1]New Statement'!G934</f>
        <v>149270303</v>
      </c>
      <c r="C8675" s="473" t="str">
        <f>'[2]Rural Area'!D910</f>
        <v xml:space="preserve">رسول پارک </v>
      </c>
      <c r="D8675" s="537"/>
      <c r="E8675" s="537"/>
      <c r="F8675" s="540"/>
    </row>
    <row r="8676" spans="1:6">
      <c r="A8676" s="480"/>
      <c r="B8676" s="465"/>
      <c r="C8676" s="464"/>
      <c r="D8676" s="538"/>
      <c r="E8676" s="538"/>
      <c r="F8676" s="541"/>
    </row>
    <row r="8677" spans="1:6">
      <c r="A8677" s="491"/>
      <c r="B8677" s="472">
        <f>'[1]New Statement'!G935</f>
        <v>149270401</v>
      </c>
      <c r="C8677" s="473" t="str">
        <f>'[2]Rural Area'!D911</f>
        <v xml:space="preserve">رسول پارک </v>
      </c>
      <c r="D8677" s="536" t="s">
        <v>1021</v>
      </c>
      <c r="E8677" s="536" t="s">
        <v>3009</v>
      </c>
      <c r="F8677" s="539">
        <v>82</v>
      </c>
    </row>
    <row r="8678" spans="1:6">
      <c r="A8678" s="491"/>
      <c r="B8678" s="472">
        <f>'[1]New Statement'!G936</f>
        <v>149270402</v>
      </c>
      <c r="C8678" s="473" t="str">
        <f>'[2]Rural Area'!D912</f>
        <v xml:space="preserve">رسول پارک </v>
      </c>
      <c r="D8678" s="537"/>
      <c r="E8678" s="537"/>
      <c r="F8678" s="540"/>
    </row>
    <row r="8679" spans="1:6">
      <c r="A8679" s="491"/>
      <c r="B8679" s="472">
        <f>'[1]New Statement'!G937</f>
        <v>149270403</v>
      </c>
      <c r="C8679" s="473" t="str">
        <f>'[2]Rural Area'!D913</f>
        <v xml:space="preserve">رسول پارک </v>
      </c>
      <c r="D8679" s="537"/>
      <c r="E8679" s="537"/>
      <c r="F8679" s="540"/>
    </row>
    <row r="8680" spans="1:6">
      <c r="A8680" s="491"/>
      <c r="B8680" s="472">
        <f>'[1]New Statement'!G938</f>
        <v>149270404</v>
      </c>
      <c r="C8680" s="473" t="str">
        <f>'[2]Rural Area'!D914</f>
        <v xml:space="preserve">رسول پارک </v>
      </c>
      <c r="D8680" s="537"/>
      <c r="E8680" s="537"/>
      <c r="F8680" s="540"/>
    </row>
    <row r="8681" spans="1:6">
      <c r="A8681" s="491"/>
      <c r="B8681" s="472">
        <f>'[1]New Statement'!G939</f>
        <v>149270405</v>
      </c>
      <c r="C8681" s="473" t="str">
        <f>'[2]Rural Area'!D915</f>
        <v>شمس نگر</v>
      </c>
      <c r="D8681" s="537"/>
      <c r="E8681" s="537"/>
      <c r="F8681" s="540"/>
    </row>
    <row r="8682" spans="1:6">
      <c r="A8682" s="491"/>
      <c r="B8682" s="472">
        <f>'[1]New Statement'!G940</f>
        <v>149270406</v>
      </c>
      <c r="C8682" s="473" t="str">
        <f>'[2]Rural Area'!D916</f>
        <v>شمس نگر</v>
      </c>
      <c r="D8682" s="537"/>
      <c r="E8682" s="537"/>
      <c r="F8682" s="540"/>
    </row>
    <row r="8683" spans="1:6">
      <c r="A8683" s="480"/>
      <c r="B8683" s="465"/>
      <c r="C8683" s="464"/>
      <c r="D8683" s="538"/>
      <c r="E8683" s="538"/>
      <c r="F8683" s="541"/>
    </row>
    <row r="8684" spans="1:6">
      <c r="A8684" s="491"/>
      <c r="B8684" s="472">
        <f>'[1]New Statement'!G935</f>
        <v>149270401</v>
      </c>
      <c r="C8684" s="473" t="str">
        <f>'[2]Rural Area'!D911</f>
        <v xml:space="preserve">رسول پارک </v>
      </c>
      <c r="D8684" s="536" t="s">
        <v>1022</v>
      </c>
      <c r="E8684" s="536" t="s">
        <v>3010</v>
      </c>
      <c r="F8684" s="539">
        <v>83</v>
      </c>
    </row>
    <row r="8685" spans="1:6">
      <c r="A8685" s="491"/>
      <c r="B8685" s="472">
        <f>'[1]New Statement'!G936</f>
        <v>149270402</v>
      </c>
      <c r="C8685" s="473" t="str">
        <f>'[2]Rural Area'!D912</f>
        <v xml:space="preserve">رسول پارک </v>
      </c>
      <c r="D8685" s="537"/>
      <c r="E8685" s="537"/>
      <c r="F8685" s="540"/>
    </row>
    <row r="8686" spans="1:6">
      <c r="A8686" s="491"/>
      <c r="B8686" s="472">
        <f>'[1]New Statement'!G937</f>
        <v>149270403</v>
      </c>
      <c r="C8686" s="473" t="str">
        <f>'[2]Rural Area'!D913</f>
        <v xml:space="preserve">رسول پارک </v>
      </c>
      <c r="D8686" s="537"/>
      <c r="E8686" s="537"/>
      <c r="F8686" s="540"/>
    </row>
    <row r="8687" spans="1:6">
      <c r="A8687" s="491"/>
      <c r="B8687" s="472">
        <f>'[1]New Statement'!G938</f>
        <v>149270404</v>
      </c>
      <c r="C8687" s="473" t="str">
        <f>'[2]Rural Area'!D914</f>
        <v xml:space="preserve">رسول پارک </v>
      </c>
      <c r="D8687" s="537"/>
      <c r="E8687" s="537"/>
      <c r="F8687" s="540"/>
    </row>
    <row r="8688" spans="1:6">
      <c r="A8688" s="491"/>
      <c r="B8688" s="472">
        <f>'[1]New Statement'!G939</f>
        <v>149270405</v>
      </c>
      <c r="C8688" s="473" t="str">
        <f>'[2]Rural Area'!D915</f>
        <v>شمس نگر</v>
      </c>
      <c r="D8688" s="537"/>
      <c r="E8688" s="537"/>
      <c r="F8688" s="540"/>
    </row>
    <row r="8689" spans="1:6">
      <c r="A8689" s="491"/>
      <c r="B8689" s="472">
        <f>'[1]New Statement'!G940</f>
        <v>149270406</v>
      </c>
      <c r="C8689" s="473" t="str">
        <f>'[2]Rural Area'!D916</f>
        <v>شمس نگر</v>
      </c>
      <c r="D8689" s="537"/>
      <c r="E8689" s="537"/>
      <c r="F8689" s="540"/>
    </row>
    <row r="8690" spans="1:6">
      <c r="A8690" s="480"/>
      <c r="B8690" s="465"/>
      <c r="C8690" s="464"/>
      <c r="D8690" s="538"/>
      <c r="E8690" s="538"/>
      <c r="F8690" s="541"/>
    </row>
    <row r="8691" spans="1:6">
      <c r="A8691" s="491"/>
      <c r="B8691" s="472">
        <f>'[1]New Statement'!G941</f>
        <v>149270501</v>
      </c>
      <c r="C8691" s="473" t="str">
        <f>'[2]Rural Area'!D917</f>
        <v>سعید کالونی</v>
      </c>
      <c r="D8691" s="536" t="s">
        <v>1021</v>
      </c>
      <c r="E8691" s="536" t="s">
        <v>3011</v>
      </c>
      <c r="F8691" s="539">
        <v>84</v>
      </c>
    </row>
    <row r="8692" spans="1:6">
      <c r="A8692" s="491"/>
      <c r="B8692" s="472">
        <f>'[1]New Statement'!G942</f>
        <v>149270502</v>
      </c>
      <c r="C8692" s="473" t="str">
        <f>'[2]Rural Area'!D918</f>
        <v>سعید کالونی</v>
      </c>
      <c r="D8692" s="537"/>
      <c r="E8692" s="537"/>
      <c r="F8692" s="540"/>
    </row>
    <row r="8693" spans="1:6">
      <c r="A8693" s="491"/>
      <c r="B8693" s="472">
        <f>'[1]New Statement'!G943</f>
        <v>149270503</v>
      </c>
      <c r="C8693" s="473" t="str">
        <f>'[2]Rural Area'!D919</f>
        <v>سعید کالونی</v>
      </c>
      <c r="D8693" s="537"/>
      <c r="E8693" s="537"/>
      <c r="F8693" s="540"/>
    </row>
    <row r="8694" spans="1:6" ht="30">
      <c r="A8694" s="491"/>
      <c r="B8694" s="472">
        <f>'[1]New Statement'!G944</f>
        <v>149270504</v>
      </c>
      <c r="C8694" s="473" t="str">
        <f>'[2]Rural Area'!D920</f>
        <v xml:space="preserve">ہری سنگھ والا </v>
      </c>
      <c r="D8694" s="537"/>
      <c r="E8694" s="537"/>
      <c r="F8694" s="540"/>
    </row>
    <row r="8695" spans="1:6" ht="30">
      <c r="A8695" s="491"/>
      <c r="B8695" s="472">
        <f>'[1]New Statement'!G945</f>
        <v>149270505</v>
      </c>
      <c r="C8695" s="473" t="str">
        <f>'[2]Rural Area'!D921</f>
        <v>سعید کالونی نمبر 2</v>
      </c>
      <c r="D8695" s="537"/>
      <c r="E8695" s="537"/>
      <c r="F8695" s="540"/>
    </row>
    <row r="8696" spans="1:6">
      <c r="A8696" s="480"/>
      <c r="B8696" s="465"/>
      <c r="C8696" s="464"/>
      <c r="D8696" s="538"/>
      <c r="E8696" s="538"/>
      <c r="F8696" s="541"/>
    </row>
    <row r="8697" spans="1:6">
      <c r="A8697" s="491"/>
      <c r="B8697" s="472">
        <f>'[1]New Statement'!G941</f>
        <v>149270501</v>
      </c>
      <c r="C8697" s="473" t="str">
        <f>'[2]Rural Area'!D917</f>
        <v>سعید کالونی</v>
      </c>
      <c r="D8697" s="536" t="s">
        <v>1022</v>
      </c>
      <c r="E8697" s="536" t="s">
        <v>3012</v>
      </c>
      <c r="F8697" s="539">
        <v>85</v>
      </c>
    </row>
    <row r="8698" spans="1:6">
      <c r="A8698" s="491"/>
      <c r="B8698" s="472">
        <f>'[1]New Statement'!G942</f>
        <v>149270502</v>
      </c>
      <c r="C8698" s="473" t="str">
        <f>'[2]Rural Area'!D918</f>
        <v>سعید کالونی</v>
      </c>
      <c r="D8698" s="537"/>
      <c r="E8698" s="537"/>
      <c r="F8698" s="540"/>
    </row>
    <row r="8699" spans="1:6">
      <c r="A8699" s="491"/>
      <c r="B8699" s="472">
        <f>'[1]New Statement'!G943</f>
        <v>149270503</v>
      </c>
      <c r="C8699" s="473" t="str">
        <f>'[2]Rural Area'!D919</f>
        <v>سعید کالونی</v>
      </c>
      <c r="D8699" s="537"/>
      <c r="E8699" s="537"/>
      <c r="F8699" s="540"/>
    </row>
    <row r="8700" spans="1:6" ht="30">
      <c r="A8700" s="491"/>
      <c r="B8700" s="472">
        <f>'[1]New Statement'!G944</f>
        <v>149270504</v>
      </c>
      <c r="C8700" s="473" t="str">
        <f>'[2]Rural Area'!D920</f>
        <v xml:space="preserve">ہری سنگھ والا </v>
      </c>
      <c r="D8700" s="537"/>
      <c r="E8700" s="537"/>
      <c r="F8700" s="540"/>
    </row>
    <row r="8701" spans="1:6" ht="30">
      <c r="A8701" s="491"/>
      <c r="B8701" s="472">
        <f>'[1]New Statement'!G945</f>
        <v>149270505</v>
      </c>
      <c r="C8701" s="473" t="str">
        <f>'[2]Rural Area'!D921</f>
        <v>سعید کالونی نمبر 2</v>
      </c>
      <c r="D8701" s="537"/>
      <c r="E8701" s="537"/>
      <c r="F8701" s="540"/>
    </row>
    <row r="8702" spans="1:6">
      <c r="A8702" s="480"/>
      <c r="B8702" s="465"/>
      <c r="C8702" s="464"/>
      <c r="D8702" s="538"/>
      <c r="E8702" s="538"/>
      <c r="F8702" s="541"/>
    </row>
    <row r="8703" spans="1:6" ht="45">
      <c r="A8703" s="491"/>
      <c r="B8703" s="472">
        <f>'[1]New Statement'!G948</f>
        <v>149280101</v>
      </c>
      <c r="C8703" s="473" t="str">
        <f>'[2]Rural Area'!D923</f>
        <v xml:space="preserve">چک نمبر 213ر ب ہاکی سٹیڈیم </v>
      </c>
      <c r="D8703" s="536" t="s">
        <v>1021</v>
      </c>
      <c r="E8703" s="536" t="s">
        <v>3013</v>
      </c>
      <c r="F8703" s="539">
        <v>86</v>
      </c>
    </row>
    <row r="8704" spans="1:6" ht="30">
      <c r="A8704" s="491"/>
      <c r="B8704" s="472">
        <f>'[1]New Statement'!G949</f>
        <v>149280102</v>
      </c>
      <c r="C8704" s="473" t="str">
        <f>'[2]Rural Area'!D924</f>
        <v xml:space="preserve">کوہِ نور فلیٹ گروپ بی </v>
      </c>
      <c r="D8704" s="537"/>
      <c r="E8704" s="537"/>
      <c r="F8704" s="540"/>
    </row>
    <row r="8705" spans="1:6" ht="60">
      <c r="A8705" s="491"/>
      <c r="B8705" s="472">
        <f>'[1]New Statement'!G950</f>
        <v>149280103</v>
      </c>
      <c r="C8705" s="473" t="str">
        <f>'[2]Rural Area'!D925</f>
        <v>چک نمبر 213ر ب بہادر سنگھ والا</v>
      </c>
      <c r="D8705" s="537"/>
      <c r="E8705" s="537"/>
      <c r="F8705" s="540"/>
    </row>
    <row r="8706" spans="1:6" ht="30">
      <c r="A8706" s="491"/>
      <c r="B8706" s="472">
        <f>'[1]New Statement'!G951</f>
        <v>149280104</v>
      </c>
      <c r="C8706" s="473" t="str">
        <f>'[2]Rural Area'!D926</f>
        <v>کوہِ نور گروپ اے</v>
      </c>
      <c r="D8706" s="537"/>
      <c r="E8706" s="537"/>
      <c r="F8706" s="540"/>
    </row>
    <row r="8707" spans="1:6" ht="30">
      <c r="A8707" s="491"/>
      <c r="B8707" s="472">
        <f>'[1]New Statement'!G952</f>
        <v>149280105</v>
      </c>
      <c r="C8707" s="473" t="str">
        <f>'[2]Rural Area'!D927</f>
        <v>کوہِ نور گروپ اے</v>
      </c>
      <c r="D8707" s="537"/>
      <c r="E8707" s="537"/>
      <c r="F8707" s="540"/>
    </row>
    <row r="8708" spans="1:6">
      <c r="A8708" s="491"/>
      <c r="B8708" s="472">
        <f>'[1]New Statement'!G956</f>
        <v>149280204</v>
      </c>
      <c r="C8708" s="473" t="str">
        <f>'[2]Rural Area'!D931</f>
        <v xml:space="preserve">کوہِ نور سٹی </v>
      </c>
      <c r="D8708" s="537"/>
      <c r="E8708" s="537"/>
      <c r="F8708" s="540"/>
    </row>
    <row r="8709" spans="1:6">
      <c r="A8709" s="480"/>
      <c r="B8709" s="465"/>
      <c r="C8709" s="464"/>
      <c r="D8709" s="538"/>
      <c r="E8709" s="538"/>
      <c r="F8709" s="541"/>
    </row>
    <row r="8710" spans="1:6" ht="45">
      <c r="A8710" s="491"/>
      <c r="B8710" s="472">
        <f>'[1]New Statement'!G948</f>
        <v>149280101</v>
      </c>
      <c r="C8710" s="473" t="str">
        <f>'[2]Rural Area'!D923</f>
        <v xml:space="preserve">چک نمبر 213ر ب ہاکی سٹیڈیم </v>
      </c>
      <c r="D8710" s="536" t="s">
        <v>1022</v>
      </c>
      <c r="E8710" s="536" t="s">
        <v>3014</v>
      </c>
      <c r="F8710" s="539">
        <v>87</v>
      </c>
    </row>
    <row r="8711" spans="1:6" ht="30">
      <c r="A8711" s="491"/>
      <c r="B8711" s="472">
        <f>'[1]New Statement'!G949</f>
        <v>149280102</v>
      </c>
      <c r="C8711" s="473" t="str">
        <f>'[2]Rural Area'!D924</f>
        <v xml:space="preserve">کوہِ نور فلیٹ گروپ بی </v>
      </c>
      <c r="D8711" s="537"/>
      <c r="E8711" s="537"/>
      <c r="F8711" s="540"/>
    </row>
    <row r="8712" spans="1:6" ht="60">
      <c r="A8712" s="491"/>
      <c r="B8712" s="472">
        <f>'[1]New Statement'!G950</f>
        <v>149280103</v>
      </c>
      <c r="C8712" s="473" t="str">
        <f>'[2]Rural Area'!D925</f>
        <v>چک نمبر 213ر ب بہادر سنگھ والا</v>
      </c>
      <c r="D8712" s="537"/>
      <c r="E8712" s="537"/>
      <c r="F8712" s="540"/>
    </row>
    <row r="8713" spans="1:6" ht="30">
      <c r="A8713" s="491"/>
      <c r="B8713" s="472">
        <f>'[1]New Statement'!G951</f>
        <v>149280104</v>
      </c>
      <c r="C8713" s="473" t="str">
        <f>'[2]Rural Area'!D926</f>
        <v>کوہِ نور گروپ اے</v>
      </c>
      <c r="D8713" s="537"/>
      <c r="E8713" s="537"/>
      <c r="F8713" s="540"/>
    </row>
    <row r="8714" spans="1:6" ht="30">
      <c r="A8714" s="491"/>
      <c r="B8714" s="472">
        <f>'[1]New Statement'!G952</f>
        <v>149280105</v>
      </c>
      <c r="C8714" s="473" t="str">
        <f>'[2]Rural Area'!D927</f>
        <v>کوہِ نور گروپ اے</v>
      </c>
      <c r="D8714" s="537"/>
      <c r="E8714" s="537"/>
      <c r="F8714" s="540"/>
    </row>
    <row r="8715" spans="1:6">
      <c r="A8715" s="491"/>
      <c r="B8715" s="472">
        <f>'[1]New Statement'!G956</f>
        <v>149280204</v>
      </c>
      <c r="C8715" s="473" t="str">
        <f>'[2]Rural Area'!D931</f>
        <v xml:space="preserve">کوہِ نور سٹی </v>
      </c>
      <c r="D8715" s="537"/>
      <c r="E8715" s="537"/>
      <c r="F8715" s="540"/>
    </row>
    <row r="8716" spans="1:6">
      <c r="A8716" s="491"/>
      <c r="B8716" s="465"/>
      <c r="C8716" s="464"/>
      <c r="D8716" s="538"/>
      <c r="E8716" s="538"/>
      <c r="F8716" s="541"/>
    </row>
    <row r="8717" spans="1:6" ht="30">
      <c r="A8717" s="491"/>
      <c r="B8717" s="472">
        <f>'[1]New Statement'!G953</f>
        <v>149280201</v>
      </c>
      <c r="C8717" s="473" t="str">
        <f>'[2]Rural Area'!D928</f>
        <v>نعمت کالونی نمبر 1</v>
      </c>
      <c r="D8717" s="536" t="s">
        <v>1021</v>
      </c>
      <c r="E8717" s="536" t="s">
        <v>3015</v>
      </c>
      <c r="F8717" s="539">
        <v>88</v>
      </c>
    </row>
    <row r="8718" spans="1:6" ht="30">
      <c r="A8718" s="491"/>
      <c r="B8718" s="472">
        <f>'[1]New Statement'!G954</f>
        <v>149280202</v>
      </c>
      <c r="C8718" s="473" t="str">
        <f>'[2]Rural Area'!D929</f>
        <v>نعمت کالونی نمبر 1</v>
      </c>
      <c r="D8718" s="537"/>
      <c r="E8718" s="537"/>
      <c r="F8718" s="540"/>
    </row>
    <row r="8719" spans="1:6" ht="30">
      <c r="A8719" s="491"/>
      <c r="B8719" s="472">
        <f>'[1]New Statement'!G955</f>
        <v>149280203</v>
      </c>
      <c r="C8719" s="473" t="str">
        <f>'[2]Rural Area'!D930</f>
        <v>نعمت کالونی نمبر 1</v>
      </c>
      <c r="D8719" s="537"/>
      <c r="E8719" s="537"/>
      <c r="F8719" s="540"/>
    </row>
    <row r="8720" spans="1:6">
      <c r="A8720" s="491"/>
      <c r="B8720" s="465"/>
      <c r="C8720" s="464"/>
      <c r="D8720" s="538"/>
      <c r="E8720" s="538"/>
      <c r="F8720" s="541"/>
    </row>
    <row r="8721" spans="1:6" ht="30">
      <c r="A8721" s="491"/>
      <c r="B8721" s="472">
        <f>'[1]New Statement'!G953</f>
        <v>149280201</v>
      </c>
      <c r="C8721" s="473" t="str">
        <f>'[2]Rural Area'!D928</f>
        <v>نعمت کالونی نمبر 1</v>
      </c>
      <c r="D8721" s="536" t="s">
        <v>1022</v>
      </c>
      <c r="E8721" s="536" t="s">
        <v>3016</v>
      </c>
      <c r="F8721" s="539">
        <v>89</v>
      </c>
    </row>
    <row r="8722" spans="1:6" ht="30">
      <c r="A8722" s="491"/>
      <c r="B8722" s="472">
        <f>'[1]New Statement'!G954</f>
        <v>149280202</v>
      </c>
      <c r="C8722" s="473" t="str">
        <f>'[2]Rural Area'!D929</f>
        <v>نعمت کالونی نمبر 1</v>
      </c>
      <c r="D8722" s="537"/>
      <c r="E8722" s="537"/>
      <c r="F8722" s="540"/>
    </row>
    <row r="8723" spans="1:6" ht="30">
      <c r="A8723" s="491"/>
      <c r="B8723" s="472">
        <f>'[1]New Statement'!G955</f>
        <v>149280203</v>
      </c>
      <c r="C8723" s="473" t="str">
        <f>'[2]Rural Area'!D930</f>
        <v>نعمت کالونی نمبر 1</v>
      </c>
      <c r="D8723" s="537"/>
      <c r="E8723" s="537"/>
      <c r="F8723" s="540"/>
    </row>
    <row r="8724" spans="1:6">
      <c r="A8724" s="491"/>
      <c r="B8724" s="465"/>
      <c r="C8724" s="464"/>
      <c r="D8724" s="538"/>
      <c r="E8724" s="538"/>
      <c r="F8724" s="541"/>
    </row>
    <row r="8725" spans="1:6" ht="30">
      <c r="A8725" s="491"/>
      <c r="B8725" s="472">
        <f>'[1]New Statement'!G957</f>
        <v>149280301</v>
      </c>
      <c r="C8725" s="473" t="str">
        <f>'[2]Rural Area'!D932</f>
        <v>نعمت کالونی نمبر 2</v>
      </c>
      <c r="D8725" s="536" t="s">
        <v>1021</v>
      </c>
      <c r="E8725" s="536" t="s">
        <v>3017</v>
      </c>
      <c r="F8725" s="539">
        <v>90</v>
      </c>
    </row>
    <row r="8726" spans="1:6" ht="45">
      <c r="A8726" s="491"/>
      <c r="B8726" s="472">
        <f>'[1]New Statement'!G958</f>
        <v>149280302</v>
      </c>
      <c r="C8726" s="473" t="str">
        <f>'[2]Rural Area'!D933</f>
        <v>نعمت کالونی نمبر 2 عمر گارڈن</v>
      </c>
      <c r="D8726" s="537"/>
      <c r="E8726" s="537"/>
      <c r="F8726" s="540"/>
    </row>
    <row r="8727" spans="1:6" ht="30">
      <c r="A8727" s="491"/>
      <c r="B8727" s="472">
        <f>'[1]New Statement'!G959</f>
        <v>149280303</v>
      </c>
      <c r="C8727" s="473" t="str">
        <f>'[2]Rural Area'!D934</f>
        <v>نعمت کالونی نمبر 1</v>
      </c>
      <c r="D8727" s="537"/>
      <c r="E8727" s="537"/>
      <c r="F8727" s="540"/>
    </row>
    <row r="8728" spans="1:6">
      <c r="A8728" s="480"/>
      <c r="B8728" s="465"/>
      <c r="C8728" s="464"/>
      <c r="D8728" s="538"/>
      <c r="E8728" s="538"/>
      <c r="F8728" s="541"/>
    </row>
    <row r="8729" spans="1:6" ht="30">
      <c r="A8729" s="491"/>
      <c r="B8729" s="472">
        <f>'[1]New Statement'!G957</f>
        <v>149280301</v>
      </c>
      <c r="C8729" s="473" t="str">
        <f>'[2]Rural Area'!D932</f>
        <v>نعمت کالونی نمبر 2</v>
      </c>
      <c r="D8729" s="536" t="s">
        <v>1022</v>
      </c>
      <c r="E8729" s="536" t="s">
        <v>3016</v>
      </c>
      <c r="F8729" s="539">
        <v>91</v>
      </c>
    </row>
    <row r="8730" spans="1:6" ht="45">
      <c r="A8730" s="491"/>
      <c r="B8730" s="472">
        <f>'[1]New Statement'!G958</f>
        <v>149280302</v>
      </c>
      <c r="C8730" s="473" t="str">
        <f>'[2]Rural Area'!D933</f>
        <v>نعمت کالونی نمبر 2 عمر گارڈن</v>
      </c>
      <c r="D8730" s="537"/>
      <c r="E8730" s="537"/>
      <c r="F8730" s="540"/>
    </row>
    <row r="8731" spans="1:6" ht="30">
      <c r="A8731" s="491"/>
      <c r="B8731" s="472">
        <f>'[1]New Statement'!G959</f>
        <v>149280303</v>
      </c>
      <c r="C8731" s="473" t="str">
        <f>'[2]Rural Area'!D934</f>
        <v>نعمت کالونی نمبر 1</v>
      </c>
      <c r="D8731" s="537"/>
      <c r="E8731" s="537"/>
      <c r="F8731" s="540"/>
    </row>
    <row r="8732" spans="1:6">
      <c r="A8732" s="480"/>
      <c r="B8732" s="465"/>
      <c r="C8732" s="464"/>
      <c r="D8732" s="538"/>
      <c r="E8732" s="538"/>
      <c r="F8732" s="541"/>
    </row>
    <row r="8733" spans="1:6">
      <c r="A8733" s="491"/>
      <c r="B8733" s="472">
        <f>'[1]New Statement'!G960</f>
        <v>149280304</v>
      </c>
      <c r="C8733" s="473" t="str">
        <f>'[2]Rural Area'!D935</f>
        <v>اسلم گنج</v>
      </c>
      <c r="D8733" s="536" t="s">
        <v>1021</v>
      </c>
      <c r="E8733" s="536" t="s">
        <v>3018</v>
      </c>
      <c r="F8733" s="539">
        <v>92</v>
      </c>
    </row>
    <row r="8734" spans="1:6" ht="30">
      <c r="A8734" s="491"/>
      <c r="B8734" s="472">
        <f>'[1]New Statement'!G961</f>
        <v>149280401</v>
      </c>
      <c r="C8734" s="473" t="str">
        <f>'[2]Rural Area'!D936</f>
        <v>اسلم گنج یوسف آباد</v>
      </c>
      <c r="D8734" s="537"/>
      <c r="E8734" s="537"/>
      <c r="F8734" s="540"/>
    </row>
    <row r="8735" spans="1:6" ht="30">
      <c r="A8735" s="491"/>
      <c r="B8735" s="472">
        <f>'[1]New Statement'!G962</f>
        <v>149280402</v>
      </c>
      <c r="C8735" s="473" t="str">
        <f>'[2]Rural Area'!D937</f>
        <v>اسلم گنج یوسف آباد</v>
      </c>
      <c r="D8735" s="537"/>
      <c r="E8735" s="537"/>
      <c r="F8735" s="540"/>
    </row>
    <row r="8736" spans="1:6">
      <c r="A8736" s="491"/>
      <c r="B8736" s="465"/>
      <c r="C8736" s="464"/>
      <c r="D8736" s="538"/>
      <c r="E8736" s="538"/>
      <c r="F8736" s="541"/>
    </row>
    <row r="8737" spans="1:6">
      <c r="A8737" s="491"/>
      <c r="B8737" s="472">
        <f>'[1]New Statement'!G960</f>
        <v>149280304</v>
      </c>
      <c r="C8737" s="473" t="str">
        <f>'[2]Rural Area'!D935</f>
        <v>اسلم گنج</v>
      </c>
      <c r="D8737" s="536" t="s">
        <v>1022</v>
      </c>
      <c r="E8737" s="536" t="s">
        <v>3019</v>
      </c>
      <c r="F8737" s="539">
        <v>93</v>
      </c>
    </row>
    <row r="8738" spans="1:6" ht="30">
      <c r="A8738" s="491"/>
      <c r="B8738" s="472">
        <f>'[1]New Statement'!G961</f>
        <v>149280401</v>
      </c>
      <c r="C8738" s="473" t="str">
        <f>'[2]Rural Area'!D936</f>
        <v>اسلم گنج یوسف آباد</v>
      </c>
      <c r="D8738" s="537"/>
      <c r="E8738" s="537"/>
      <c r="F8738" s="540"/>
    </row>
    <row r="8739" spans="1:6" ht="30">
      <c r="A8739" s="491"/>
      <c r="B8739" s="472">
        <f>'[1]New Statement'!G962</f>
        <v>149280402</v>
      </c>
      <c r="C8739" s="473" t="str">
        <f>'[2]Rural Area'!D937</f>
        <v>اسلم گنج یوسف آباد</v>
      </c>
      <c r="D8739" s="537"/>
      <c r="E8739" s="537"/>
      <c r="F8739" s="540"/>
    </row>
    <row r="8740" spans="1:6">
      <c r="A8740" s="480"/>
      <c r="B8740" s="465"/>
      <c r="C8740" s="464"/>
      <c r="D8740" s="538"/>
      <c r="E8740" s="538"/>
      <c r="F8740" s="541"/>
    </row>
    <row r="8741" spans="1:6" ht="30">
      <c r="A8741" s="491"/>
      <c r="B8741" s="472">
        <f>'[1]New Statement'!G963</f>
        <v>149280403</v>
      </c>
      <c r="C8741" s="473" t="str">
        <f>'[2]Rural Area'!D938</f>
        <v>مریم آباد یوسف آباد</v>
      </c>
      <c r="D8741" s="536" t="s">
        <v>1021</v>
      </c>
      <c r="E8741" s="536" t="s">
        <v>3020</v>
      </c>
      <c r="F8741" s="539">
        <v>94</v>
      </c>
    </row>
    <row r="8742" spans="1:6">
      <c r="A8742" s="491"/>
      <c r="B8742" s="472">
        <f>'[1]New Statement'!G964</f>
        <v>149280404</v>
      </c>
      <c r="C8742" s="473" t="str">
        <f>'[2]Rural Area'!D939</f>
        <v>مریم آباد</v>
      </c>
      <c r="D8742" s="537"/>
      <c r="E8742" s="537"/>
      <c r="F8742" s="540"/>
    </row>
    <row r="8743" spans="1:6">
      <c r="A8743" s="491"/>
      <c r="B8743" s="465"/>
      <c r="C8743" s="464"/>
      <c r="D8743" s="537"/>
      <c r="E8743" s="537"/>
      <c r="F8743" s="540"/>
    </row>
    <row r="8744" spans="1:6" ht="30">
      <c r="A8744" s="491"/>
      <c r="B8744" s="472">
        <f>'[1]New Statement'!G965</f>
        <v>149280405</v>
      </c>
      <c r="C8744" s="473" t="str">
        <f>'[2]Rural Area'!D938</f>
        <v>مریم آباد یوسف آباد</v>
      </c>
      <c r="D8744" s="536" t="s">
        <v>1021</v>
      </c>
      <c r="E8744" s="536" t="s">
        <v>3020</v>
      </c>
      <c r="F8744" s="539">
        <v>95</v>
      </c>
    </row>
    <row r="8745" spans="1:6">
      <c r="A8745" s="491"/>
      <c r="B8745" s="472">
        <f>'[1]New Statement'!G966</f>
        <v>149280406</v>
      </c>
      <c r="C8745" s="473" t="str">
        <f>'[2]Rural Area'!D939</f>
        <v>مریم آباد</v>
      </c>
      <c r="D8745" s="537"/>
      <c r="E8745" s="537"/>
      <c r="F8745" s="540"/>
    </row>
    <row r="8746" spans="1:6">
      <c r="A8746" s="480"/>
      <c r="B8746" s="465"/>
      <c r="C8746" s="464"/>
      <c r="D8746" s="537"/>
      <c r="E8746" s="537"/>
      <c r="F8746" s="540"/>
    </row>
    <row r="8747" spans="1:6" ht="30">
      <c r="A8747" s="491"/>
      <c r="B8747" s="472">
        <f>'[1]New Statement'!G963</f>
        <v>149280403</v>
      </c>
      <c r="C8747" s="473" t="str">
        <f>'[2]Rural Area'!D938</f>
        <v>مریم آباد یوسف آباد</v>
      </c>
      <c r="D8747" s="536" t="s">
        <v>1022</v>
      </c>
      <c r="E8747" s="536" t="s">
        <v>3021</v>
      </c>
      <c r="F8747" s="539">
        <v>96</v>
      </c>
    </row>
    <row r="8748" spans="1:6">
      <c r="A8748" s="491"/>
      <c r="B8748" s="472">
        <f>'[1]New Statement'!G964</f>
        <v>149280404</v>
      </c>
      <c r="C8748" s="473" t="str">
        <f>'[2]Rural Area'!D939</f>
        <v>مریم آباد</v>
      </c>
      <c r="D8748" s="537"/>
      <c r="E8748" s="537"/>
      <c r="F8748" s="540"/>
    </row>
    <row r="8749" spans="1:6" ht="30">
      <c r="A8749" s="491"/>
      <c r="B8749" s="472">
        <f>'[1]New Statement'!G965</f>
        <v>149280405</v>
      </c>
      <c r="C8749" s="473" t="str">
        <f>'[2]Rural Area'!D940</f>
        <v>یوسف آباد مریم آباد</v>
      </c>
      <c r="D8749" s="537"/>
      <c r="E8749" s="537"/>
      <c r="F8749" s="540"/>
    </row>
    <row r="8750" spans="1:6">
      <c r="A8750" s="491"/>
      <c r="B8750" s="472">
        <f>'[1]New Statement'!G966</f>
        <v>149280406</v>
      </c>
      <c r="C8750" s="473" t="str">
        <f>'[2]Rural Area'!D941</f>
        <v>یوسف آباد</v>
      </c>
      <c r="D8750" s="537"/>
      <c r="E8750" s="537"/>
      <c r="F8750" s="540"/>
    </row>
    <row r="8751" spans="1:6">
      <c r="A8751" s="480"/>
      <c r="B8751" s="465"/>
      <c r="C8751" s="464"/>
      <c r="D8751" s="538"/>
      <c r="E8751" s="538"/>
      <c r="F8751" s="541"/>
    </row>
    <row r="8752" spans="1:6" ht="30">
      <c r="A8752" s="491"/>
      <c r="B8752" s="472">
        <f>'[1]New Statement'!G967</f>
        <v>149280501</v>
      </c>
      <c r="C8752" s="473" t="str">
        <f>'[2]Rural Area'!D942</f>
        <v>آفیسر کالونی نمبر 2</v>
      </c>
      <c r="D8752" s="536" t="s">
        <v>1021</v>
      </c>
      <c r="E8752" s="536" t="s">
        <v>3022</v>
      </c>
      <c r="F8752" s="539">
        <v>97</v>
      </c>
    </row>
    <row r="8753" spans="1:6" ht="30">
      <c r="A8753" s="491"/>
      <c r="B8753" s="472">
        <f>'[1]New Statement'!G968</f>
        <v>149280502</v>
      </c>
      <c r="C8753" s="473" t="str">
        <f>'[2]Rural Area'!D943</f>
        <v>آفیسر کالونی نمبر 2</v>
      </c>
      <c r="D8753" s="537"/>
      <c r="E8753" s="537"/>
      <c r="F8753" s="540"/>
    </row>
    <row r="8754" spans="1:6" ht="30">
      <c r="A8754" s="491"/>
      <c r="B8754" s="472">
        <f>'[1]New Statement'!G969</f>
        <v>149280503</v>
      </c>
      <c r="C8754" s="473" t="str">
        <f>'[2]Rural Area'!D944</f>
        <v>آفیسر کالونی نمبر 2</v>
      </c>
      <c r="D8754" s="537"/>
      <c r="E8754" s="537"/>
      <c r="F8754" s="540"/>
    </row>
    <row r="8755" spans="1:6" ht="45">
      <c r="A8755" s="491"/>
      <c r="B8755" s="472">
        <f>'[1]New Statement'!G970</f>
        <v>149280504</v>
      </c>
      <c r="C8755" s="473" t="str">
        <f>'[2]Rural Area'!D945</f>
        <v>آفیسر کالونی نمبر 2 مسکین آباد</v>
      </c>
      <c r="D8755" s="537"/>
      <c r="E8755" s="537"/>
      <c r="F8755" s="540"/>
    </row>
    <row r="8756" spans="1:6">
      <c r="A8756" s="480"/>
      <c r="B8756" s="465"/>
      <c r="C8756" s="464"/>
      <c r="D8756" s="538"/>
      <c r="E8756" s="538"/>
      <c r="F8756" s="541"/>
    </row>
    <row r="8757" spans="1:6" ht="30">
      <c r="A8757" s="491"/>
      <c r="B8757" s="472">
        <f>'[1]New Statement'!G967</f>
        <v>149280501</v>
      </c>
      <c r="C8757" s="473" t="str">
        <f>'[2]Rural Area'!D942</f>
        <v>آفیسر کالونی نمبر 2</v>
      </c>
      <c r="D8757" s="536" t="s">
        <v>1022</v>
      </c>
      <c r="E8757" s="536" t="s">
        <v>3022</v>
      </c>
      <c r="F8757" s="539">
        <v>98</v>
      </c>
    </row>
    <row r="8758" spans="1:6" ht="30">
      <c r="A8758" s="491"/>
      <c r="B8758" s="472">
        <f>'[1]New Statement'!G968</f>
        <v>149280502</v>
      </c>
      <c r="C8758" s="473" t="str">
        <f>'[2]Rural Area'!D943</f>
        <v>آفیسر کالونی نمبر 2</v>
      </c>
      <c r="D8758" s="537"/>
      <c r="E8758" s="537"/>
      <c r="F8758" s="540"/>
    </row>
    <row r="8759" spans="1:6" ht="30">
      <c r="A8759" s="491"/>
      <c r="B8759" s="472">
        <f>'[1]New Statement'!G969</f>
        <v>149280503</v>
      </c>
      <c r="C8759" s="473" t="str">
        <f>'[2]Rural Area'!D944</f>
        <v>آفیسر کالونی نمبر 2</v>
      </c>
      <c r="D8759" s="537"/>
      <c r="E8759" s="537"/>
      <c r="F8759" s="540"/>
    </row>
    <row r="8760" spans="1:6" ht="45">
      <c r="A8760" s="491"/>
      <c r="B8760" s="472">
        <f>'[1]New Statement'!G970</f>
        <v>149280504</v>
      </c>
      <c r="C8760" s="473" t="str">
        <f>'[2]Rural Area'!D945</f>
        <v>آفیسر کالونی نمبر 2 مسکین آباد</v>
      </c>
      <c r="D8760" s="537"/>
      <c r="E8760" s="537"/>
      <c r="F8760" s="540"/>
    </row>
    <row r="8761" spans="1:6">
      <c r="A8761" s="491"/>
      <c r="B8761" s="465"/>
      <c r="C8761" s="464"/>
      <c r="D8761" s="538"/>
      <c r="E8761" s="538"/>
      <c r="F8761" s="541"/>
    </row>
    <row r="8762" spans="1:6" ht="30">
      <c r="A8762" s="491"/>
      <c r="B8762" s="472">
        <f>'[1]New Statement'!G973</f>
        <v>149290101</v>
      </c>
      <c r="C8762" s="473" t="str">
        <f>'[2]Rural Area'!D947</f>
        <v xml:space="preserve">مدینہ ٹاؤن وائی بلاک </v>
      </c>
      <c r="D8762" s="536" t="s">
        <v>1021</v>
      </c>
      <c r="E8762" s="536" t="s">
        <v>3023</v>
      </c>
      <c r="F8762" s="539">
        <v>99</v>
      </c>
    </row>
    <row r="8763" spans="1:6" ht="30">
      <c r="A8763" s="491"/>
      <c r="B8763" s="472">
        <f>'[1]New Statement'!G974</f>
        <v>149290102</v>
      </c>
      <c r="C8763" s="473" t="str">
        <f>'[2]Rural Area'!D948</f>
        <v xml:space="preserve">مدینہ ٹاؤن وائی بلاک </v>
      </c>
      <c r="D8763" s="537"/>
      <c r="E8763" s="537"/>
      <c r="F8763" s="540"/>
    </row>
    <row r="8764" spans="1:6" ht="30">
      <c r="A8764" s="491"/>
      <c r="B8764" s="472">
        <f>'[1]New Statement'!G975</f>
        <v>149290103</v>
      </c>
      <c r="C8764" s="473" t="str">
        <f>'[2]Rural Area'!D949</f>
        <v xml:space="preserve">مدینہ ٹاؤن وائی بلاک </v>
      </c>
      <c r="D8764" s="537"/>
      <c r="E8764" s="537"/>
      <c r="F8764" s="540"/>
    </row>
    <row r="8765" spans="1:6" ht="30">
      <c r="A8765" s="491"/>
      <c r="B8765" s="472">
        <f>'[1]New Statement'!G976</f>
        <v>149290104</v>
      </c>
      <c r="C8765" s="473" t="str">
        <f>'[2]Rural Area'!D950</f>
        <v xml:space="preserve">مدینہ ٹاؤن وائی بلاک </v>
      </c>
      <c r="D8765" s="537"/>
      <c r="E8765" s="537"/>
      <c r="F8765" s="540"/>
    </row>
    <row r="8766" spans="1:6" ht="30">
      <c r="A8766" s="491"/>
      <c r="B8766" s="472">
        <f>'[1]New Statement'!G977</f>
        <v>149290105</v>
      </c>
      <c r="C8766" s="473" t="str">
        <f>'[2]Rural Area'!D951</f>
        <v xml:space="preserve">مدینہ ٹاؤن وائی بلاک </v>
      </c>
      <c r="D8766" s="537"/>
      <c r="E8766" s="537"/>
      <c r="F8766" s="540"/>
    </row>
    <row r="8767" spans="1:6">
      <c r="A8767" s="491"/>
      <c r="B8767" s="465"/>
      <c r="C8767" s="464"/>
      <c r="D8767" s="538"/>
      <c r="E8767" s="538"/>
      <c r="F8767" s="541"/>
    </row>
    <row r="8768" spans="1:6" ht="30">
      <c r="A8768" s="491"/>
      <c r="B8768" s="472">
        <f>'[1]New Statement'!G973</f>
        <v>149290101</v>
      </c>
      <c r="C8768" s="473" t="str">
        <f>'[2]Rural Area'!D947</f>
        <v xml:space="preserve">مدینہ ٹاؤن وائی بلاک </v>
      </c>
      <c r="D8768" s="536" t="s">
        <v>1022</v>
      </c>
      <c r="E8768" s="536" t="s">
        <v>3023</v>
      </c>
      <c r="F8768" s="539">
        <v>100</v>
      </c>
    </row>
    <row r="8769" spans="1:6" ht="30">
      <c r="A8769" s="491"/>
      <c r="B8769" s="472">
        <f>'[1]New Statement'!G974</f>
        <v>149290102</v>
      </c>
      <c r="C8769" s="473" t="str">
        <f>'[2]Rural Area'!D948</f>
        <v xml:space="preserve">مدینہ ٹاؤن وائی بلاک </v>
      </c>
      <c r="D8769" s="537"/>
      <c r="E8769" s="537"/>
      <c r="F8769" s="540"/>
    </row>
    <row r="8770" spans="1:6" ht="30">
      <c r="A8770" s="491"/>
      <c r="B8770" s="472">
        <f>'[1]New Statement'!G975</f>
        <v>149290103</v>
      </c>
      <c r="C8770" s="473" t="str">
        <f>'[2]Rural Area'!D949</f>
        <v xml:space="preserve">مدینہ ٹاؤن وائی بلاک </v>
      </c>
      <c r="D8770" s="537"/>
      <c r="E8770" s="537"/>
      <c r="F8770" s="540"/>
    </row>
    <row r="8771" spans="1:6" ht="30">
      <c r="A8771" s="491"/>
      <c r="B8771" s="472">
        <f>'[1]New Statement'!G976</f>
        <v>149290104</v>
      </c>
      <c r="C8771" s="473" t="str">
        <f>'[2]Rural Area'!D950</f>
        <v xml:space="preserve">مدینہ ٹاؤن وائی بلاک </v>
      </c>
      <c r="D8771" s="537"/>
      <c r="E8771" s="537"/>
      <c r="F8771" s="540"/>
    </row>
    <row r="8772" spans="1:6" ht="30">
      <c r="A8772" s="491"/>
      <c r="B8772" s="472">
        <f>'[1]New Statement'!G977</f>
        <v>149290105</v>
      </c>
      <c r="C8772" s="473" t="str">
        <f>'[2]Rural Area'!D951</f>
        <v xml:space="preserve">مدینہ ٹاؤن وائی بلاک </v>
      </c>
      <c r="D8772" s="537"/>
      <c r="E8772" s="537"/>
      <c r="F8772" s="540"/>
    </row>
    <row r="8773" spans="1:6">
      <c r="A8773" s="491"/>
      <c r="B8773" s="465"/>
      <c r="C8773" s="464"/>
      <c r="D8773" s="538"/>
      <c r="E8773" s="538"/>
      <c r="F8773" s="541"/>
    </row>
    <row r="8774" spans="1:6" ht="30">
      <c r="A8774" s="491"/>
      <c r="B8774" s="472">
        <f>'[1]New Statement'!G978</f>
        <v>149290201</v>
      </c>
      <c r="C8774" s="473" t="str">
        <f>'[2]Rural Area'!D952</f>
        <v xml:space="preserve">مدینہ ٹاؤن وائی بلاک </v>
      </c>
      <c r="D8774" s="536" t="s">
        <v>1021</v>
      </c>
      <c r="E8774" s="536" t="s">
        <v>3024</v>
      </c>
      <c r="F8774" s="539">
        <v>101</v>
      </c>
    </row>
    <row r="8775" spans="1:6" ht="45">
      <c r="A8775" s="491"/>
      <c r="B8775" s="472">
        <f>'[1]New Statement'!G979</f>
        <v>149290202</v>
      </c>
      <c r="C8775" s="473" t="str">
        <f>'[2]Rural Area'!D953</f>
        <v xml:space="preserve">چک نمبر 213 ر ب بشن سنگھ والا </v>
      </c>
      <c r="D8775" s="537"/>
      <c r="E8775" s="537"/>
      <c r="F8775" s="540"/>
    </row>
    <row r="8776" spans="1:6" ht="30">
      <c r="A8776" s="491"/>
      <c r="B8776" s="472">
        <f>'[1]New Statement'!G980</f>
        <v>149290203</v>
      </c>
      <c r="C8776" s="473" t="str">
        <f>'[2]Rural Area'!D954</f>
        <v xml:space="preserve">مدینہ ٹاؤن وائی بلاک </v>
      </c>
      <c r="D8776" s="537"/>
      <c r="E8776" s="537"/>
      <c r="F8776" s="540"/>
    </row>
    <row r="8777" spans="1:6" ht="30">
      <c r="A8777" s="491"/>
      <c r="B8777" s="472">
        <f>'[1]New Statement'!G981</f>
        <v>149290204</v>
      </c>
      <c r="C8777" s="473" t="str">
        <f>'[2]Rural Area'!D955</f>
        <v xml:space="preserve">مدینہ ٹاؤن وائی بلاک </v>
      </c>
      <c r="D8777" s="537"/>
      <c r="E8777" s="537"/>
      <c r="F8777" s="540"/>
    </row>
    <row r="8778" spans="1:6">
      <c r="A8778" s="491"/>
      <c r="B8778" s="465"/>
      <c r="C8778" s="464"/>
      <c r="D8778" s="538"/>
      <c r="E8778" s="538"/>
      <c r="F8778" s="541"/>
    </row>
    <row r="8779" spans="1:6" ht="30">
      <c r="A8779" s="491"/>
      <c r="B8779" s="472">
        <f>'[1]New Statement'!G978</f>
        <v>149290201</v>
      </c>
      <c r="C8779" s="473" t="str">
        <f>'[2]Rural Area'!D952</f>
        <v xml:space="preserve">مدینہ ٹاؤن وائی بلاک </v>
      </c>
      <c r="D8779" s="536" t="s">
        <v>1022</v>
      </c>
      <c r="E8779" s="536" t="s">
        <v>3025</v>
      </c>
      <c r="F8779" s="539">
        <v>102</v>
      </c>
    </row>
    <row r="8780" spans="1:6" ht="45">
      <c r="A8780" s="491"/>
      <c r="B8780" s="472">
        <f>'[1]New Statement'!G979</f>
        <v>149290202</v>
      </c>
      <c r="C8780" s="473" t="str">
        <f>'[2]Rural Area'!D953</f>
        <v xml:space="preserve">چک نمبر 213 ر ب بشن سنگھ والا </v>
      </c>
      <c r="D8780" s="537"/>
      <c r="E8780" s="537"/>
      <c r="F8780" s="540"/>
    </row>
    <row r="8781" spans="1:6" ht="30">
      <c r="A8781" s="491"/>
      <c r="B8781" s="472">
        <f>'[1]New Statement'!G980</f>
        <v>149290203</v>
      </c>
      <c r="C8781" s="473" t="str">
        <f>'[2]Rural Area'!D954</f>
        <v xml:space="preserve">مدینہ ٹاؤن وائی بلاک </v>
      </c>
      <c r="D8781" s="537"/>
      <c r="E8781" s="537"/>
      <c r="F8781" s="540"/>
    </row>
    <row r="8782" spans="1:6" ht="30">
      <c r="A8782" s="491"/>
      <c r="B8782" s="472">
        <f>'[1]New Statement'!G981</f>
        <v>149290204</v>
      </c>
      <c r="C8782" s="473" t="str">
        <f>'[2]Rural Area'!D955</f>
        <v xml:space="preserve">مدینہ ٹاؤن وائی بلاک </v>
      </c>
      <c r="D8782" s="537"/>
      <c r="E8782" s="537"/>
      <c r="F8782" s="540"/>
    </row>
    <row r="8783" spans="1:6">
      <c r="A8783" s="480"/>
      <c r="B8783" s="465"/>
      <c r="C8783" s="464"/>
      <c r="D8783" s="538"/>
      <c r="E8783" s="538"/>
      <c r="F8783" s="541"/>
    </row>
    <row r="8784" spans="1:6" ht="30">
      <c r="A8784" s="491"/>
      <c r="B8784" s="472">
        <f>'[1]New Statement'!G982</f>
        <v>149290301</v>
      </c>
      <c r="C8784" s="473" t="str">
        <f>'[2]Rural Area'!D956</f>
        <v xml:space="preserve">مدینہ ٹاؤن ایکس بلاک </v>
      </c>
      <c r="D8784" s="536" t="s">
        <v>1022</v>
      </c>
      <c r="E8784" s="536" t="s">
        <v>3010</v>
      </c>
      <c r="F8784" s="539">
        <v>103</v>
      </c>
    </row>
    <row r="8785" spans="1:6" ht="30">
      <c r="A8785" s="491"/>
      <c r="B8785" s="472">
        <f>'[1]New Statement'!G983</f>
        <v>149290302</v>
      </c>
      <c r="C8785" s="473" t="str">
        <f>'[2]Rural Area'!D957</f>
        <v xml:space="preserve">مدینہ ٹاؤن ایکس بلاک </v>
      </c>
      <c r="D8785" s="537"/>
      <c r="E8785" s="537"/>
      <c r="F8785" s="540"/>
    </row>
    <row r="8786" spans="1:6" ht="30">
      <c r="A8786" s="491"/>
      <c r="B8786" s="472">
        <f>'[1]New Statement'!G984</f>
        <v>149290303</v>
      </c>
      <c r="C8786" s="473" t="str">
        <f>'[2]Rural Area'!D958</f>
        <v xml:space="preserve">مدینہ ٹاؤن ایکس بلاک </v>
      </c>
      <c r="D8786" s="537"/>
      <c r="E8786" s="537"/>
      <c r="F8786" s="540"/>
    </row>
    <row r="8787" spans="1:6" ht="30">
      <c r="A8787" s="491"/>
      <c r="B8787" s="472">
        <f>'[1]New Statement'!G985</f>
        <v>149290304</v>
      </c>
      <c r="C8787" s="473" t="str">
        <f>'[2]Rural Area'!D959</f>
        <v xml:space="preserve">مدینہ ٹاؤن ایکس بلاک </v>
      </c>
      <c r="D8787" s="537"/>
      <c r="E8787" s="537"/>
      <c r="F8787" s="540"/>
    </row>
    <row r="8788" spans="1:6">
      <c r="A8788" s="491"/>
      <c r="B8788" s="465"/>
      <c r="C8788" s="464"/>
      <c r="D8788" s="538"/>
      <c r="E8788" s="538"/>
      <c r="F8788" s="541"/>
    </row>
    <row r="8789" spans="1:6" ht="30">
      <c r="A8789" s="491"/>
      <c r="B8789" s="472">
        <f>'[1]New Statement'!G982</f>
        <v>149290301</v>
      </c>
      <c r="C8789" s="473" t="str">
        <f>'[2]Rural Area'!D956</f>
        <v xml:space="preserve">مدینہ ٹاؤن ایکس بلاک </v>
      </c>
      <c r="D8789" s="536" t="s">
        <v>1021</v>
      </c>
      <c r="E8789" s="536" t="s">
        <v>3026</v>
      </c>
      <c r="F8789" s="539">
        <v>104</v>
      </c>
    </row>
    <row r="8790" spans="1:6" ht="30">
      <c r="A8790" s="491"/>
      <c r="B8790" s="472">
        <f>'[1]New Statement'!G983</f>
        <v>149290302</v>
      </c>
      <c r="C8790" s="473" t="str">
        <f>'[2]Rural Area'!D957</f>
        <v xml:space="preserve">مدینہ ٹاؤن ایکس بلاک </v>
      </c>
      <c r="D8790" s="537"/>
      <c r="E8790" s="537"/>
      <c r="F8790" s="540"/>
    </row>
    <row r="8791" spans="1:6" ht="30">
      <c r="A8791" s="491"/>
      <c r="B8791" s="472">
        <f>'[1]New Statement'!G984</f>
        <v>149290303</v>
      </c>
      <c r="C8791" s="473" t="str">
        <f>'[2]Rural Area'!D958</f>
        <v xml:space="preserve">مدینہ ٹاؤن ایکس بلاک </v>
      </c>
      <c r="D8791" s="537"/>
      <c r="E8791" s="537"/>
      <c r="F8791" s="540"/>
    </row>
    <row r="8792" spans="1:6" ht="30">
      <c r="A8792" s="491"/>
      <c r="B8792" s="472">
        <f>'[1]New Statement'!G985</f>
        <v>149290304</v>
      </c>
      <c r="C8792" s="473" t="str">
        <f>'[2]Rural Area'!D959</f>
        <v xml:space="preserve">مدینہ ٹاؤن ایکس بلاک </v>
      </c>
      <c r="D8792" s="537"/>
      <c r="E8792" s="537"/>
      <c r="F8792" s="540"/>
    </row>
    <row r="8793" spans="1:6">
      <c r="A8793" s="480"/>
      <c r="B8793" s="465"/>
      <c r="C8793" s="464"/>
      <c r="D8793" s="538"/>
      <c r="E8793" s="538"/>
      <c r="F8793" s="541"/>
    </row>
    <row r="8794" spans="1:6" ht="30">
      <c r="A8794" s="491"/>
      <c r="B8794" s="472">
        <f>'[1]New Statement'!G986</f>
        <v>149290305</v>
      </c>
      <c r="C8794" s="473" t="str">
        <f>'[2]Rural Area'!D960</f>
        <v xml:space="preserve">مدینہ ٹاؤن ایکس بلاک </v>
      </c>
      <c r="D8794" s="536" t="s">
        <v>1021</v>
      </c>
      <c r="E8794" s="536" t="s">
        <v>3027</v>
      </c>
      <c r="F8794" s="539">
        <v>105</v>
      </c>
    </row>
    <row r="8795" spans="1:6" ht="30">
      <c r="A8795" s="491"/>
      <c r="B8795" s="472">
        <f>'[1]New Statement'!G987</f>
        <v>149290306</v>
      </c>
      <c r="C8795" s="473" t="str">
        <f>'[2]Rural Area'!D961</f>
        <v xml:space="preserve">مدینہ ٹاؤن ایکس بلاک </v>
      </c>
      <c r="D8795" s="537"/>
      <c r="E8795" s="537"/>
      <c r="F8795" s="540"/>
    </row>
    <row r="8796" spans="1:6" ht="30">
      <c r="A8796" s="491"/>
      <c r="B8796" s="472">
        <f>'[1]New Statement'!G988</f>
        <v>149290307</v>
      </c>
      <c r="C8796" s="473" t="str">
        <f>'[2]Rural Area'!D962</f>
        <v xml:space="preserve">مدینہ ٹاؤن ایکس بلاک </v>
      </c>
      <c r="D8796" s="537"/>
      <c r="E8796" s="537"/>
      <c r="F8796" s="540"/>
    </row>
    <row r="8797" spans="1:6">
      <c r="A8797" s="480"/>
      <c r="B8797" s="465"/>
      <c r="C8797" s="464"/>
      <c r="D8797" s="538"/>
      <c r="E8797" s="538"/>
      <c r="F8797" s="541"/>
    </row>
    <row r="8798" spans="1:6" ht="30">
      <c r="A8798" s="491"/>
      <c r="B8798" s="472">
        <f>'[1]New Statement'!G986</f>
        <v>149290305</v>
      </c>
      <c r="C8798" s="473" t="str">
        <f>'[2]Rural Area'!D960</f>
        <v xml:space="preserve">مدینہ ٹاؤن ایکس بلاک </v>
      </c>
      <c r="D8798" s="557" t="s">
        <v>1022</v>
      </c>
      <c r="E8798" s="557" t="s">
        <v>3028</v>
      </c>
      <c r="F8798" s="539">
        <v>106</v>
      </c>
    </row>
    <row r="8799" spans="1:6" ht="30">
      <c r="A8799" s="491"/>
      <c r="B8799" s="472">
        <f>'[1]New Statement'!G987</f>
        <v>149290306</v>
      </c>
      <c r="C8799" s="473" t="str">
        <f>'[2]Rural Area'!D961</f>
        <v xml:space="preserve">مدینہ ٹاؤن ایکس بلاک </v>
      </c>
      <c r="D8799" s="558"/>
      <c r="E8799" s="558"/>
      <c r="F8799" s="540"/>
    </row>
    <row r="8800" spans="1:6" ht="30">
      <c r="A8800" s="491"/>
      <c r="B8800" s="472">
        <f>'[1]New Statement'!G988</f>
        <v>149290307</v>
      </c>
      <c r="C8800" s="473" t="str">
        <f>'[2]Rural Area'!D962</f>
        <v xml:space="preserve">مدینہ ٹاؤن ایکس بلاک </v>
      </c>
      <c r="D8800" s="558"/>
      <c r="E8800" s="558"/>
      <c r="F8800" s="540"/>
    </row>
    <row r="8801" spans="1:6">
      <c r="A8801" s="480"/>
      <c r="B8801" s="465"/>
      <c r="C8801" s="464"/>
      <c r="D8801" s="559"/>
      <c r="E8801" s="559"/>
      <c r="F8801" s="541"/>
    </row>
    <row r="8802" spans="1:6" ht="30">
      <c r="A8802" s="491"/>
      <c r="B8802" s="472">
        <f>'[1]New Statement'!G989</f>
        <v>149290401</v>
      </c>
      <c r="C8802" s="473" t="str">
        <f>'[2]Rural Area'!D963</f>
        <v xml:space="preserve">مدینہ ٹاؤن ایکس بلاک </v>
      </c>
      <c r="D8802" s="536" t="s">
        <v>1021</v>
      </c>
      <c r="E8802" s="536" t="s">
        <v>3029</v>
      </c>
      <c r="F8802" s="539">
        <v>107</v>
      </c>
    </row>
    <row r="8803" spans="1:6" ht="30">
      <c r="A8803" s="491"/>
      <c r="B8803" s="472">
        <f>'[1]New Statement'!G990</f>
        <v>149290402</v>
      </c>
      <c r="C8803" s="473" t="str">
        <f>'[2]Rural Area'!D964</f>
        <v xml:space="preserve">مدینہ ٹاؤن ایکس بلاک </v>
      </c>
      <c r="D8803" s="537"/>
      <c r="E8803" s="537"/>
      <c r="F8803" s="540"/>
    </row>
    <row r="8804" spans="1:6" ht="30">
      <c r="A8804" s="491"/>
      <c r="B8804" s="472">
        <f>'[1]New Statement'!G991</f>
        <v>149290403</v>
      </c>
      <c r="C8804" s="473" t="str">
        <f>'[2]Rural Area'!D965</f>
        <v xml:space="preserve">مدینہ ٹاؤن ایکس بلاک </v>
      </c>
      <c r="D8804" s="537"/>
      <c r="E8804" s="537"/>
      <c r="F8804" s="540"/>
    </row>
    <row r="8805" spans="1:6" ht="30">
      <c r="A8805" s="491"/>
      <c r="B8805" s="472">
        <f>'[1]New Statement'!G992</f>
        <v>149290404</v>
      </c>
      <c r="C8805" s="473" t="str">
        <f>'[2]Rural Area'!D966</f>
        <v xml:space="preserve">مدینہ ٹاؤن ایکس بلاک </v>
      </c>
      <c r="D8805" s="537"/>
      <c r="E8805" s="537"/>
      <c r="F8805" s="540"/>
    </row>
    <row r="8806" spans="1:6">
      <c r="A8806" s="480"/>
      <c r="B8806" s="465"/>
      <c r="C8806" s="464"/>
      <c r="D8806" s="538"/>
      <c r="E8806" s="538"/>
      <c r="F8806" s="541"/>
    </row>
    <row r="8807" spans="1:6" ht="30">
      <c r="A8807" s="491"/>
      <c r="B8807" s="472">
        <f>'[1]New Statement'!G989</f>
        <v>149290401</v>
      </c>
      <c r="C8807" s="473" t="str">
        <f>'[2]Rural Area'!D963</f>
        <v xml:space="preserve">مدینہ ٹاؤن ایکس بلاک </v>
      </c>
      <c r="D8807" s="554" t="s">
        <v>1022</v>
      </c>
      <c r="E8807" s="554" t="s">
        <v>3029</v>
      </c>
      <c r="F8807" s="555">
        <v>108</v>
      </c>
    </row>
    <row r="8808" spans="1:6" ht="30">
      <c r="A8808" s="491"/>
      <c r="B8808" s="472">
        <f>'[1]New Statement'!G990</f>
        <v>149290402</v>
      </c>
      <c r="C8808" s="473" t="str">
        <f>'[2]Rural Area'!D964</f>
        <v xml:space="preserve">مدینہ ٹاؤن ایکس بلاک </v>
      </c>
      <c r="D8808" s="554"/>
      <c r="E8808" s="554"/>
      <c r="F8808" s="555"/>
    </row>
    <row r="8809" spans="1:6" ht="30">
      <c r="A8809" s="491"/>
      <c r="B8809" s="472">
        <f>'[1]New Statement'!G991</f>
        <v>149290403</v>
      </c>
      <c r="C8809" s="473" t="str">
        <f>'[2]Rural Area'!D965</f>
        <v xml:space="preserve">مدینہ ٹاؤن ایکس بلاک </v>
      </c>
      <c r="D8809" s="554"/>
      <c r="E8809" s="554"/>
      <c r="F8809" s="555"/>
    </row>
    <row r="8810" spans="1:6" ht="30">
      <c r="A8810" s="491"/>
      <c r="B8810" s="472">
        <f>'[1]New Statement'!G992</f>
        <v>149290404</v>
      </c>
      <c r="C8810" s="473" t="str">
        <f>'[2]Rural Area'!D966</f>
        <v xml:space="preserve">مدینہ ٹاؤن ایکس بلاک </v>
      </c>
      <c r="D8810" s="554"/>
      <c r="E8810" s="554"/>
      <c r="F8810" s="555"/>
    </row>
    <row r="8811" spans="1:6">
      <c r="A8811" s="480"/>
      <c r="B8811" s="480"/>
      <c r="C8811" s="480"/>
      <c r="D8811" s="554"/>
      <c r="E8811" s="554"/>
      <c r="F8811" s="555"/>
    </row>
    <row r="8812" spans="1:6" ht="30">
      <c r="A8812" s="497"/>
      <c r="B8812" s="474">
        <f>'[1]New Statement'!G993</f>
        <v>149290405</v>
      </c>
      <c r="C8812" s="496" t="str">
        <f>'[2]Rural Area'!D967</f>
        <v xml:space="preserve">مدینہ ٹاؤن ایکس بلاک </v>
      </c>
      <c r="D8812" s="538" t="s">
        <v>1022</v>
      </c>
      <c r="E8812" s="538" t="s">
        <v>3029</v>
      </c>
      <c r="F8812" s="541">
        <v>109</v>
      </c>
    </row>
    <row r="8813" spans="1:6" ht="30">
      <c r="A8813" s="491"/>
      <c r="B8813" s="472">
        <f>'[1]New Statement'!G994</f>
        <v>149290406</v>
      </c>
      <c r="C8813" s="473" t="str">
        <f>'[2]Rural Area'!D968</f>
        <v xml:space="preserve">مدینہ ٹاؤن ایکس بلاک </v>
      </c>
      <c r="D8813" s="554"/>
      <c r="E8813" s="554"/>
      <c r="F8813" s="555"/>
    </row>
    <row r="8814" spans="1:6" ht="30">
      <c r="A8814" s="491"/>
      <c r="B8814" s="472">
        <f>'[1]New Statement'!G995</f>
        <v>149290407</v>
      </c>
      <c r="C8814" s="473" t="str">
        <f>'[2]Rural Area'!D969</f>
        <v xml:space="preserve">مدینہ ٹاؤن ایکس بلاک </v>
      </c>
      <c r="D8814" s="554"/>
      <c r="E8814" s="554"/>
      <c r="F8814" s="555"/>
    </row>
    <row r="8815" spans="1:6">
      <c r="A8815" s="491"/>
      <c r="B8815" s="465"/>
      <c r="C8815" s="464"/>
      <c r="D8815" s="554"/>
      <c r="E8815" s="554"/>
      <c r="F8815" s="555"/>
    </row>
    <row r="8816" spans="1:6" ht="30">
      <c r="A8816" s="491"/>
      <c r="B8816" s="472">
        <f>'[1]New Statement'!G993</f>
        <v>149290405</v>
      </c>
      <c r="C8816" s="473" t="str">
        <f>'[2]Rural Area'!D967</f>
        <v xml:space="preserve">مدینہ ٹاؤن ایکس بلاک </v>
      </c>
      <c r="D8816" s="536" t="s">
        <v>1021</v>
      </c>
      <c r="E8816" s="536" t="s">
        <v>3030</v>
      </c>
      <c r="F8816" s="539">
        <v>110</v>
      </c>
    </row>
    <row r="8817" spans="1:6" ht="30">
      <c r="A8817" s="491"/>
      <c r="B8817" s="472">
        <f>'[1]New Statement'!G994</f>
        <v>149290406</v>
      </c>
      <c r="C8817" s="473" t="str">
        <f>'[2]Rural Area'!D968</f>
        <v xml:space="preserve">مدینہ ٹاؤن ایکس بلاک </v>
      </c>
      <c r="D8817" s="537"/>
      <c r="E8817" s="537"/>
      <c r="F8817" s="540"/>
    </row>
    <row r="8818" spans="1:6" ht="30">
      <c r="A8818" s="491"/>
      <c r="B8818" s="472">
        <f>'[1]New Statement'!G995</f>
        <v>149290407</v>
      </c>
      <c r="C8818" s="473" t="str">
        <f>'[2]Rural Area'!D969</f>
        <v xml:space="preserve">مدینہ ٹاؤن ایکس بلاک </v>
      </c>
      <c r="D8818" s="537"/>
      <c r="E8818" s="537"/>
      <c r="F8818" s="540"/>
    </row>
    <row r="8819" spans="1:6">
      <c r="A8819" s="491"/>
      <c r="B8819" s="465"/>
      <c r="C8819" s="464"/>
      <c r="D8819" s="538"/>
      <c r="E8819" s="538"/>
      <c r="F8819" s="541"/>
    </row>
    <row r="8820" spans="1:6" ht="45">
      <c r="A8820" s="491"/>
      <c r="B8820" s="472">
        <f>'[1]New Statement'!G996</f>
        <v>149290501</v>
      </c>
      <c r="C8820" s="473" t="str">
        <f>'[2]Rural Area'!D970</f>
        <v>زیڈ بلاک سیف اللہ شہید روڈ</v>
      </c>
      <c r="D8820" s="536" t="s">
        <v>1021</v>
      </c>
      <c r="E8820" s="536" t="s">
        <v>3031</v>
      </c>
      <c r="F8820" s="539">
        <v>111</v>
      </c>
    </row>
    <row r="8821" spans="1:6" ht="45">
      <c r="A8821" s="491"/>
      <c r="B8821" s="472">
        <f>'[1]New Statement'!G997</f>
        <v>149290502</v>
      </c>
      <c r="C8821" s="473" t="str">
        <f>'[2]Rural Area'!D971</f>
        <v>زیڈ بلاک رحمٰن شہید روڈ</v>
      </c>
      <c r="D8821" s="537"/>
      <c r="E8821" s="537"/>
      <c r="F8821" s="540"/>
    </row>
    <row r="8822" spans="1:6" ht="45">
      <c r="A8822" s="491"/>
      <c r="B8822" s="472">
        <f>'[1]New Statement'!G998</f>
        <v>149290503</v>
      </c>
      <c r="C8822" s="473" t="str">
        <f>'[2]Rural Area'!D972</f>
        <v>زیڈ بلاک فاروق شہید روڈ</v>
      </c>
      <c r="D8822" s="537"/>
      <c r="E8822" s="537"/>
      <c r="F8822" s="540"/>
    </row>
    <row r="8823" spans="1:6">
      <c r="A8823" s="480"/>
      <c r="B8823" s="465"/>
      <c r="C8823" s="464"/>
      <c r="D8823" s="538"/>
      <c r="E8823" s="538"/>
      <c r="F8823" s="541"/>
    </row>
    <row r="8824" spans="1:6" ht="45">
      <c r="A8824" s="491"/>
      <c r="B8824" s="472">
        <f>'[1]New Statement'!G996</f>
        <v>149290501</v>
      </c>
      <c r="C8824" s="473" t="str">
        <f>'[2]Rural Area'!D970</f>
        <v>زیڈ بلاک سیف اللہ شہید روڈ</v>
      </c>
      <c r="D8824" s="536" t="s">
        <v>1022</v>
      </c>
      <c r="E8824" s="536" t="s">
        <v>3032</v>
      </c>
      <c r="F8824" s="539">
        <v>112</v>
      </c>
    </row>
    <row r="8825" spans="1:6" ht="45">
      <c r="A8825" s="491"/>
      <c r="B8825" s="472">
        <f>'[1]New Statement'!G997</f>
        <v>149290502</v>
      </c>
      <c r="C8825" s="473" t="str">
        <f>'[2]Rural Area'!D971</f>
        <v>زیڈ بلاک رحمٰن شہید روڈ</v>
      </c>
      <c r="D8825" s="537"/>
      <c r="E8825" s="537"/>
      <c r="F8825" s="540"/>
    </row>
    <row r="8826" spans="1:6" ht="45">
      <c r="A8826" s="491"/>
      <c r="B8826" s="472">
        <f>'[1]New Statement'!G998</f>
        <v>149290503</v>
      </c>
      <c r="C8826" s="473" t="str">
        <f>'[2]Rural Area'!D972</f>
        <v>زیڈ بلاک فاروق شہید روڈ</v>
      </c>
      <c r="D8826" s="537"/>
      <c r="E8826" s="537"/>
      <c r="F8826" s="540"/>
    </row>
    <row r="8827" spans="1:6">
      <c r="A8827" s="480"/>
      <c r="B8827" s="465"/>
      <c r="C8827" s="464"/>
      <c r="D8827" s="538"/>
      <c r="E8827" s="538"/>
      <c r="F8827" s="541"/>
    </row>
    <row r="8828" spans="1:6" ht="60">
      <c r="A8828" s="491"/>
      <c r="B8828" s="472">
        <f>'[1]New Statement'!G999</f>
        <v>149290504</v>
      </c>
      <c r="C8828" s="473" t="str">
        <f>'[2]Rural Area'!D973</f>
        <v xml:space="preserve">زیڈ بلاک کیلاںوالا  آبادی مدینہ ٹاؤن </v>
      </c>
      <c r="D8828" s="536" t="s">
        <v>1021</v>
      </c>
      <c r="E8828" s="536" t="s">
        <v>3033</v>
      </c>
      <c r="F8828" s="539">
        <v>113</v>
      </c>
    </row>
    <row r="8829" spans="1:6" ht="30">
      <c r="A8829" s="491"/>
      <c r="B8829" s="472">
        <f>'[1]New Statement'!G1000</f>
        <v>149290505</v>
      </c>
      <c r="C8829" s="473" t="str">
        <f>'[2]Rural Area'!D974</f>
        <v xml:space="preserve">چناب مارکیٹ مدینہ ٹاؤن </v>
      </c>
      <c r="D8829" s="537"/>
      <c r="E8829" s="537"/>
      <c r="F8829" s="540"/>
    </row>
    <row r="8830" spans="1:6" ht="45">
      <c r="A8830" s="491"/>
      <c r="B8830" s="472">
        <f>'[1]New Statement'!G1001</f>
        <v>149290506</v>
      </c>
      <c r="C8830" s="473" t="str">
        <f>'[2]Rural Area'!D975</f>
        <v>چک نمبر 213ر ب خراساں والا</v>
      </c>
      <c r="D8830" s="537"/>
      <c r="E8830" s="537"/>
      <c r="F8830" s="540"/>
    </row>
    <row r="8831" spans="1:6">
      <c r="A8831" s="480"/>
      <c r="B8831" s="465"/>
      <c r="C8831" s="464"/>
      <c r="D8831" s="538"/>
      <c r="E8831" s="538"/>
      <c r="F8831" s="541"/>
    </row>
    <row r="8832" spans="1:6" ht="60">
      <c r="A8832" s="491"/>
      <c r="B8832" s="472">
        <f>'[1]New Statement'!G999</f>
        <v>149290504</v>
      </c>
      <c r="C8832" s="473" t="str">
        <f>'[2]Rural Area'!D973</f>
        <v xml:space="preserve">زیڈ بلاک کیلاںوالا  آبادی مدینہ ٹاؤن </v>
      </c>
      <c r="D8832" s="536" t="s">
        <v>1022</v>
      </c>
      <c r="E8832" s="536" t="s">
        <v>3034</v>
      </c>
      <c r="F8832" s="539">
        <v>114</v>
      </c>
    </row>
    <row r="8833" spans="1:6" ht="30">
      <c r="A8833" s="491"/>
      <c r="B8833" s="472">
        <f>'[1]New Statement'!G1000</f>
        <v>149290505</v>
      </c>
      <c r="C8833" s="473" t="str">
        <f>'[2]Rural Area'!D974</f>
        <v xml:space="preserve">چناب مارکیٹ مدینہ ٹاؤن </v>
      </c>
      <c r="D8833" s="537"/>
      <c r="E8833" s="537"/>
      <c r="F8833" s="540"/>
    </row>
    <row r="8834" spans="1:6" ht="45">
      <c r="A8834" s="491"/>
      <c r="B8834" s="472">
        <f>'[1]New Statement'!G1001</f>
        <v>149290506</v>
      </c>
      <c r="C8834" s="473" t="str">
        <f>'[2]Rural Area'!D975</f>
        <v>چک نمبر 213ر ب خراساں والا</v>
      </c>
      <c r="D8834" s="537"/>
      <c r="E8834" s="537"/>
      <c r="F8834" s="540"/>
    </row>
    <row r="8835" spans="1:6">
      <c r="A8835" s="480"/>
      <c r="B8835" s="465"/>
      <c r="C8835" s="464"/>
      <c r="D8835" s="538"/>
      <c r="E8835" s="538"/>
      <c r="F8835" s="541"/>
    </row>
    <row r="8836" spans="1:6" ht="30">
      <c r="A8836" s="491"/>
      <c r="B8836" s="472">
        <f>'[1]New Statement'!G1002</f>
        <v>149290601</v>
      </c>
      <c r="C8836" s="473" t="str">
        <f>'[2]Rural Area'!D976</f>
        <v xml:space="preserve">ڈبلیو بلاک مدینہ ٹاؤن </v>
      </c>
      <c r="D8836" s="536" t="s">
        <v>1021</v>
      </c>
      <c r="E8836" s="536" t="s">
        <v>3035</v>
      </c>
      <c r="F8836" s="539">
        <v>115</v>
      </c>
    </row>
    <row r="8837" spans="1:6" ht="30">
      <c r="A8837" s="491"/>
      <c r="B8837" s="472">
        <f>'[1]New Statement'!G1003</f>
        <v>149290602</v>
      </c>
      <c r="C8837" s="473" t="str">
        <f>'[2]Rural Area'!D977</f>
        <v xml:space="preserve">ڈبلیو بلاک مدینہ ٹاؤن </v>
      </c>
      <c r="D8837" s="537"/>
      <c r="E8837" s="537"/>
      <c r="F8837" s="540"/>
    </row>
    <row r="8838" spans="1:6" ht="30">
      <c r="A8838" s="491"/>
      <c r="B8838" s="472">
        <f>'[1]New Statement'!G1004</f>
        <v>149290603</v>
      </c>
      <c r="C8838" s="473" t="str">
        <f>'[2]Rural Area'!D978</f>
        <v xml:space="preserve">ڈبلیو بلاک مدینہ ٹاؤن </v>
      </c>
      <c r="D8838" s="537"/>
      <c r="E8838" s="537"/>
      <c r="F8838" s="540"/>
    </row>
    <row r="8839" spans="1:6" ht="30">
      <c r="A8839" s="491"/>
      <c r="B8839" s="472">
        <f>'[1]New Statement'!G1005</f>
        <v>149290604</v>
      </c>
      <c r="C8839" s="473" t="str">
        <f>'[2]Rural Area'!D979</f>
        <v xml:space="preserve">موراں پنڈ مدینہ ٹاؤن </v>
      </c>
      <c r="D8839" s="537"/>
      <c r="E8839" s="537"/>
      <c r="F8839" s="540"/>
    </row>
    <row r="8840" spans="1:6">
      <c r="A8840" s="480"/>
      <c r="B8840" s="465"/>
      <c r="C8840" s="464"/>
      <c r="D8840" s="538"/>
      <c r="E8840" s="538"/>
      <c r="F8840" s="541"/>
    </row>
    <row r="8841" spans="1:6" ht="30">
      <c r="A8841" s="491"/>
      <c r="B8841" s="472">
        <f>'[1]New Statement'!G1002</f>
        <v>149290601</v>
      </c>
      <c r="C8841" s="473" t="str">
        <f>'[2]Rural Area'!D976</f>
        <v xml:space="preserve">ڈبلیو بلاک مدینہ ٹاؤن </v>
      </c>
      <c r="D8841" s="536" t="s">
        <v>1022</v>
      </c>
      <c r="E8841" s="536" t="s">
        <v>3035</v>
      </c>
      <c r="F8841" s="539">
        <v>116</v>
      </c>
    </row>
    <row r="8842" spans="1:6" ht="30">
      <c r="A8842" s="491"/>
      <c r="B8842" s="472">
        <f>'[1]New Statement'!G1003</f>
        <v>149290602</v>
      </c>
      <c r="C8842" s="473" t="str">
        <f>'[2]Rural Area'!D977</f>
        <v xml:space="preserve">ڈبلیو بلاک مدینہ ٹاؤن </v>
      </c>
      <c r="D8842" s="537"/>
      <c r="E8842" s="537"/>
      <c r="F8842" s="540"/>
    </row>
    <row r="8843" spans="1:6" ht="30">
      <c r="A8843" s="491"/>
      <c r="B8843" s="472">
        <f>'[1]New Statement'!G1004</f>
        <v>149290603</v>
      </c>
      <c r="C8843" s="473" t="str">
        <f>'[2]Rural Area'!D978</f>
        <v xml:space="preserve">ڈبلیو بلاک مدینہ ٹاؤن </v>
      </c>
      <c r="D8843" s="537"/>
      <c r="E8843" s="537"/>
      <c r="F8843" s="540"/>
    </row>
    <row r="8844" spans="1:6" ht="30">
      <c r="A8844" s="491"/>
      <c r="B8844" s="472">
        <f>'[1]New Statement'!G1005</f>
        <v>149290604</v>
      </c>
      <c r="C8844" s="473" t="str">
        <f>'[2]Rural Area'!D979</f>
        <v xml:space="preserve">موراں پنڈ مدینہ ٹاؤن </v>
      </c>
      <c r="D8844" s="537"/>
      <c r="E8844" s="537"/>
      <c r="F8844" s="540"/>
    </row>
    <row r="8845" spans="1:6">
      <c r="A8845" s="491"/>
      <c r="B8845" s="465"/>
      <c r="C8845" s="464"/>
      <c r="D8845" s="538"/>
      <c r="E8845" s="538"/>
      <c r="F8845" s="541"/>
    </row>
    <row r="8846" spans="1:6" ht="60">
      <c r="A8846" s="491"/>
      <c r="B8846" s="472">
        <f>'[1]New Statement'!G1006</f>
        <v>149290701</v>
      </c>
      <c r="C8846" s="473" t="str">
        <f>'[2]Rural Area'!D980</f>
        <v>آفیسر کالونی ڈبلیو بلاک مدینہ ٹاؤن فلیٹ</v>
      </c>
      <c r="D8846" s="536" t="s">
        <v>1021</v>
      </c>
      <c r="E8846" s="536" t="s">
        <v>3036</v>
      </c>
      <c r="F8846" s="539">
        <v>117</v>
      </c>
    </row>
    <row r="8847" spans="1:6" ht="30">
      <c r="A8847" s="491"/>
      <c r="B8847" s="472">
        <f>'[1]New Statement'!G1007</f>
        <v>149290702</v>
      </c>
      <c r="C8847" s="473" t="str">
        <f>'[2]Rural Area'!D981</f>
        <v xml:space="preserve">آفیسر کالونی، داود کالونی </v>
      </c>
      <c r="D8847" s="537"/>
      <c r="E8847" s="537"/>
      <c r="F8847" s="540"/>
    </row>
    <row r="8848" spans="1:6" ht="45">
      <c r="A8848" s="491"/>
      <c r="B8848" s="472">
        <f>'[1]New Statement'!G1008</f>
        <v>149290703</v>
      </c>
      <c r="C8848" s="473" t="str">
        <f>'[2]Rural Area'!D982</f>
        <v>محمدی کالونی سندر سنگھ والا</v>
      </c>
      <c r="D8848" s="537"/>
      <c r="E8848" s="537"/>
      <c r="F8848" s="540"/>
    </row>
    <row r="8849" spans="1:6" ht="45">
      <c r="A8849" s="491"/>
      <c r="B8849" s="472">
        <f>'[1]New Statement'!G1009</f>
        <v>149290704</v>
      </c>
      <c r="C8849" s="473" t="str">
        <f>'[2]Rural Area'!D983</f>
        <v xml:space="preserve">محمدی کالونی شاہین پارک </v>
      </c>
      <c r="D8849" s="537"/>
      <c r="E8849" s="537"/>
      <c r="F8849" s="540"/>
    </row>
    <row r="8850" spans="1:6">
      <c r="A8850" s="491"/>
      <c r="B8850" s="465"/>
      <c r="C8850" s="464"/>
      <c r="D8850" s="538"/>
      <c r="E8850" s="538"/>
      <c r="F8850" s="541"/>
    </row>
    <row r="8851" spans="1:6" ht="60">
      <c r="A8851" s="491"/>
      <c r="B8851" s="472">
        <f>'[1]New Statement'!G1006</f>
        <v>149290701</v>
      </c>
      <c r="C8851" s="473" t="str">
        <f>'[2]Rural Area'!D980</f>
        <v>آفیسر کالونی ڈبلیو بلاک مدینہ ٹاؤن فلیٹ</v>
      </c>
      <c r="D8851" s="536" t="s">
        <v>1022</v>
      </c>
      <c r="E8851" s="536" t="s">
        <v>3036</v>
      </c>
      <c r="F8851" s="539">
        <v>118</v>
      </c>
    </row>
    <row r="8852" spans="1:6" ht="30">
      <c r="A8852" s="491"/>
      <c r="B8852" s="472">
        <f>'[1]New Statement'!G1007</f>
        <v>149290702</v>
      </c>
      <c r="C8852" s="473" t="str">
        <f>'[2]Rural Area'!D981</f>
        <v xml:space="preserve">آفیسر کالونی، داود کالونی </v>
      </c>
      <c r="D8852" s="537"/>
      <c r="E8852" s="537"/>
      <c r="F8852" s="540"/>
    </row>
    <row r="8853" spans="1:6" ht="45">
      <c r="A8853" s="491"/>
      <c r="B8853" s="472">
        <f>'[1]New Statement'!G1008</f>
        <v>149290703</v>
      </c>
      <c r="C8853" s="473" t="str">
        <f>'[2]Rural Area'!D982</f>
        <v>محمدی کالونی سندر سنگھ والا</v>
      </c>
      <c r="D8853" s="537"/>
      <c r="E8853" s="537"/>
      <c r="F8853" s="540"/>
    </row>
    <row r="8854" spans="1:6" ht="45">
      <c r="A8854" s="491"/>
      <c r="B8854" s="472">
        <f>'[1]New Statement'!G1009</f>
        <v>149290704</v>
      </c>
      <c r="C8854" s="473" t="str">
        <f>'[2]Rural Area'!D983</f>
        <v xml:space="preserve">محمدی کالونی شاہین پارک </v>
      </c>
      <c r="D8854" s="537"/>
      <c r="E8854" s="537"/>
      <c r="F8854" s="540"/>
    </row>
    <row r="8855" spans="1:6">
      <c r="A8855" s="480"/>
      <c r="B8855" s="465"/>
      <c r="C8855" s="464"/>
      <c r="D8855" s="538"/>
      <c r="E8855" s="538"/>
      <c r="F8855" s="541"/>
    </row>
    <row r="8856" spans="1:6">
      <c r="A8856" s="491"/>
      <c r="B8856" s="472">
        <f>'[1]New Statement'!G1012</f>
        <v>149300101</v>
      </c>
      <c r="C8856" s="473" t="str">
        <f>'[2]Rural Area'!D985</f>
        <v xml:space="preserve">محمدی کالونی </v>
      </c>
      <c r="D8856" s="536" t="s">
        <v>1021</v>
      </c>
      <c r="E8856" s="536" t="s">
        <v>3037</v>
      </c>
      <c r="F8856" s="539">
        <v>119</v>
      </c>
    </row>
    <row r="8857" spans="1:6">
      <c r="A8857" s="491"/>
      <c r="B8857" s="472">
        <f>'[1]New Statement'!G1013</f>
        <v>149300102</v>
      </c>
      <c r="C8857" s="473" t="str">
        <f>'[2]Rural Area'!D986</f>
        <v xml:space="preserve">محمدی کالونی </v>
      </c>
      <c r="D8857" s="537"/>
      <c r="E8857" s="537"/>
      <c r="F8857" s="540"/>
    </row>
    <row r="8858" spans="1:6">
      <c r="A8858" s="491"/>
      <c r="B8858" s="472">
        <f>'[1]New Statement'!G1014</f>
        <v>149300103</v>
      </c>
      <c r="C8858" s="473" t="str">
        <f>'[2]Rural Area'!D987</f>
        <v>خالصہ کالج</v>
      </c>
      <c r="D8858" s="537"/>
      <c r="E8858" s="537"/>
      <c r="F8858" s="540"/>
    </row>
    <row r="8859" spans="1:6">
      <c r="A8859" s="491"/>
      <c r="B8859" s="472">
        <f>'[1]New Statement'!G1015</f>
        <v>149300104</v>
      </c>
      <c r="C8859" s="473" t="str">
        <f>'[2]Rural Area'!D988</f>
        <v>خالصہ کالج</v>
      </c>
      <c r="D8859" s="537"/>
      <c r="E8859" s="537"/>
      <c r="F8859" s="540"/>
    </row>
    <row r="8860" spans="1:6">
      <c r="A8860" s="491"/>
      <c r="B8860" s="465"/>
      <c r="C8860" s="464"/>
      <c r="D8860" s="538"/>
      <c r="E8860" s="538"/>
      <c r="F8860" s="541"/>
    </row>
    <row r="8861" spans="1:6">
      <c r="A8861" s="491"/>
      <c r="B8861" s="472">
        <f>'[1]New Statement'!G1012</f>
        <v>149300101</v>
      </c>
      <c r="C8861" s="473" t="str">
        <f>'[2]Rural Area'!D985</f>
        <v xml:space="preserve">محمدی کالونی </v>
      </c>
      <c r="D8861" s="536" t="s">
        <v>1022</v>
      </c>
      <c r="E8861" s="536" t="s">
        <v>3038</v>
      </c>
      <c r="F8861" s="539">
        <v>120</v>
      </c>
    </row>
    <row r="8862" spans="1:6">
      <c r="A8862" s="491"/>
      <c r="B8862" s="472">
        <f>'[1]New Statement'!G1013</f>
        <v>149300102</v>
      </c>
      <c r="C8862" s="473" t="str">
        <f>'[2]Rural Area'!D986</f>
        <v xml:space="preserve">محمدی کالونی </v>
      </c>
      <c r="D8862" s="537"/>
      <c r="E8862" s="537"/>
      <c r="F8862" s="540"/>
    </row>
    <row r="8863" spans="1:6">
      <c r="A8863" s="491"/>
      <c r="B8863" s="472">
        <f>'[1]New Statement'!G1014</f>
        <v>149300103</v>
      </c>
      <c r="C8863" s="473" t="str">
        <f>'[2]Rural Area'!D987</f>
        <v>خالصہ کالج</v>
      </c>
      <c r="D8863" s="537"/>
      <c r="E8863" s="537"/>
      <c r="F8863" s="540"/>
    </row>
    <row r="8864" spans="1:6">
      <c r="A8864" s="491"/>
      <c r="B8864" s="472">
        <f>'[1]New Statement'!G1015</f>
        <v>149300104</v>
      </c>
      <c r="C8864" s="473" t="str">
        <f>'[2]Rural Area'!D988</f>
        <v>خالصہ کالج</v>
      </c>
      <c r="D8864" s="537"/>
      <c r="E8864" s="537"/>
      <c r="F8864" s="540"/>
    </row>
    <row r="8865" spans="1:6">
      <c r="A8865" s="491"/>
      <c r="B8865" s="465"/>
      <c r="C8865" s="464"/>
      <c r="D8865" s="538"/>
      <c r="E8865" s="538"/>
      <c r="F8865" s="541"/>
    </row>
    <row r="8866" spans="1:6" ht="30">
      <c r="A8866" s="491"/>
      <c r="B8866" s="472">
        <f>'[1]New Statement'!G1016</f>
        <v>149300201</v>
      </c>
      <c r="C8866" s="473" t="str">
        <f>'[2]Rural Area'!D989</f>
        <v xml:space="preserve">پیپلز کالونی اے بلاک </v>
      </c>
      <c r="D8866" s="554" t="s">
        <v>1021</v>
      </c>
      <c r="E8866" s="554" t="s">
        <v>3039</v>
      </c>
      <c r="F8866" s="555">
        <v>121</v>
      </c>
    </row>
    <row r="8867" spans="1:6" ht="30">
      <c r="A8867" s="491"/>
      <c r="B8867" s="472">
        <f>'[1]New Statement'!G1017</f>
        <v>149300202</v>
      </c>
      <c r="C8867" s="473" t="str">
        <f>'[2]Rural Area'!D990</f>
        <v xml:space="preserve">پیپلز کالونی اے بلاک </v>
      </c>
      <c r="D8867" s="554"/>
      <c r="E8867" s="554"/>
      <c r="F8867" s="555"/>
    </row>
    <row r="8868" spans="1:6">
      <c r="A8868" s="480"/>
      <c r="B8868" s="480"/>
      <c r="C8868" s="480"/>
      <c r="D8868" s="554"/>
      <c r="E8868" s="554"/>
      <c r="F8868" s="555"/>
    </row>
    <row r="8869" spans="1:6" ht="30">
      <c r="A8869" s="491"/>
      <c r="B8869" s="472">
        <f>'[1]New Statement'!G1016</f>
        <v>149300201</v>
      </c>
      <c r="C8869" s="473" t="str">
        <f>'[2]Rural Area'!D989</f>
        <v xml:space="preserve">پیپلز کالونی اے بلاک </v>
      </c>
      <c r="D8869" s="536" t="s">
        <v>1022</v>
      </c>
      <c r="E8869" s="536" t="s">
        <v>3040</v>
      </c>
      <c r="F8869" s="539">
        <v>122</v>
      </c>
    </row>
    <row r="8870" spans="1:6" ht="30">
      <c r="A8870" s="491"/>
      <c r="B8870" s="472">
        <f>'[1]New Statement'!G1017</f>
        <v>149300202</v>
      </c>
      <c r="C8870" s="473" t="str">
        <f>'[2]Rural Area'!D990</f>
        <v xml:space="preserve">پیپلز کالونی اے بلاک </v>
      </c>
      <c r="D8870" s="537"/>
      <c r="E8870" s="537"/>
      <c r="F8870" s="540"/>
    </row>
    <row r="8871" spans="1:6">
      <c r="A8871" s="491"/>
      <c r="B8871" s="465"/>
      <c r="C8871" s="464"/>
      <c r="D8871" s="537"/>
      <c r="E8871" s="537"/>
      <c r="F8871" s="540"/>
    </row>
    <row r="8872" spans="1:6" ht="45">
      <c r="A8872" s="491"/>
      <c r="B8872" s="472">
        <f>'[1]New Statement'!G1018</f>
        <v>149300203</v>
      </c>
      <c r="C8872" s="473" t="str">
        <f>'[2]Rural Area'!D991</f>
        <v>پیپلز کالونی اے بلاک جیون سنگھ</v>
      </c>
      <c r="D8872" s="554" t="s">
        <v>1021</v>
      </c>
      <c r="E8872" s="554" t="s">
        <v>3039</v>
      </c>
      <c r="F8872" s="555">
        <v>123</v>
      </c>
    </row>
    <row r="8873" spans="1:6" ht="30">
      <c r="A8873" s="491"/>
      <c r="B8873" s="472">
        <f>'[1]New Statement'!G1020</f>
        <v>149300205</v>
      </c>
      <c r="C8873" s="473" t="str">
        <f>'[2]Rural Area'!D993</f>
        <v xml:space="preserve">پیپلز کالونی بی بلاک </v>
      </c>
      <c r="D8873" s="554"/>
      <c r="E8873" s="554"/>
      <c r="F8873" s="555"/>
    </row>
    <row r="8874" spans="1:6" ht="45">
      <c r="A8874" s="491"/>
      <c r="B8874" s="472">
        <f>'[1]New Statement'!G1021</f>
        <v>149300206</v>
      </c>
      <c r="C8874" s="473" t="str">
        <f>'[2]Rural Area'!D994</f>
        <v xml:space="preserve">پیپلز کالونی بی بلاک جیون سنگھ </v>
      </c>
      <c r="D8874" s="554"/>
      <c r="E8874" s="554"/>
      <c r="F8874" s="555"/>
    </row>
    <row r="8875" spans="1:6">
      <c r="A8875" s="491"/>
      <c r="B8875" s="465"/>
      <c r="C8875" s="464"/>
      <c r="D8875" s="554"/>
      <c r="E8875" s="554"/>
      <c r="F8875" s="555"/>
    </row>
    <row r="8876" spans="1:6" ht="45">
      <c r="A8876" s="491"/>
      <c r="B8876" s="472">
        <f>'[1]New Statement'!G1018</f>
        <v>149300203</v>
      </c>
      <c r="C8876" s="473" t="str">
        <f>'[2]Rural Area'!D991</f>
        <v>پیپلز کالونی اے بلاک جیون سنگھ</v>
      </c>
      <c r="D8876" s="536" t="s">
        <v>1022</v>
      </c>
      <c r="E8876" s="536" t="s">
        <v>3040</v>
      </c>
      <c r="F8876" s="555">
        <v>124</v>
      </c>
    </row>
    <row r="8877" spans="1:6" ht="30">
      <c r="A8877" s="491"/>
      <c r="B8877" s="472">
        <f>'[1]New Statement'!G1020</f>
        <v>149300205</v>
      </c>
      <c r="C8877" s="473" t="str">
        <f>'[2]Rural Area'!D993</f>
        <v xml:space="preserve">پیپلز کالونی بی بلاک </v>
      </c>
      <c r="D8877" s="537"/>
      <c r="E8877" s="537"/>
      <c r="F8877" s="555"/>
    </row>
    <row r="8878" spans="1:6" ht="45">
      <c r="A8878" s="491"/>
      <c r="B8878" s="472">
        <f>'[1]New Statement'!G1021</f>
        <v>149300206</v>
      </c>
      <c r="C8878" s="473" t="str">
        <f>'[2]Rural Area'!D994</f>
        <v xml:space="preserve">پیپلز کالونی بی بلاک جیون سنگھ </v>
      </c>
      <c r="D8878" s="537"/>
      <c r="E8878" s="537"/>
      <c r="F8878" s="555"/>
    </row>
    <row r="8879" spans="1:6">
      <c r="A8879" s="491"/>
      <c r="B8879" s="465"/>
      <c r="C8879" s="464"/>
      <c r="D8879" s="538"/>
      <c r="E8879" s="538"/>
      <c r="F8879" s="555"/>
    </row>
    <row r="8880" spans="1:6" ht="30">
      <c r="A8880" s="491"/>
      <c r="B8880" s="472">
        <f>'[1]New Statement'!G1022</f>
        <v>149300301</v>
      </c>
      <c r="C8880" s="473" t="str">
        <f>'[2]Rural Area'!D995</f>
        <v>پیپلز کالونی سادھ بیلا</v>
      </c>
      <c r="D8880" s="536" t="s">
        <v>1021</v>
      </c>
      <c r="E8880" s="536" t="s">
        <v>3041</v>
      </c>
      <c r="F8880" s="539">
        <v>125</v>
      </c>
    </row>
    <row r="8881" spans="1:6">
      <c r="A8881" s="491"/>
      <c r="B8881" s="472">
        <f>'[1]New Statement'!G1023</f>
        <v>149300302</v>
      </c>
      <c r="C8881" s="473" t="str">
        <f>'[2]Rural Area'!D996</f>
        <v xml:space="preserve">سادھ بیلا </v>
      </c>
      <c r="D8881" s="537"/>
      <c r="E8881" s="537"/>
      <c r="F8881" s="540"/>
    </row>
    <row r="8882" spans="1:6" ht="45">
      <c r="A8882" s="491"/>
      <c r="B8882" s="472">
        <f>'[1]New Statement'!G1024</f>
        <v>149300303</v>
      </c>
      <c r="C8882" s="473" t="str">
        <f>'[2]Rural Area'!D997</f>
        <v xml:space="preserve">فتح آباد شرقی، یثرب کالونی </v>
      </c>
      <c r="D8882" s="537"/>
      <c r="E8882" s="537"/>
      <c r="F8882" s="540"/>
    </row>
    <row r="8883" spans="1:6">
      <c r="A8883" s="491"/>
      <c r="B8883" s="465"/>
      <c r="C8883" s="464"/>
      <c r="D8883" s="538"/>
      <c r="E8883" s="538"/>
      <c r="F8883" s="541"/>
    </row>
    <row r="8884" spans="1:6" ht="30">
      <c r="A8884" s="491"/>
      <c r="B8884" s="472">
        <f>'[1]New Statement'!G1022</f>
        <v>149300301</v>
      </c>
      <c r="C8884" s="473" t="str">
        <f>'[2]Rural Area'!D995</f>
        <v>پیپلز کالونی سادھ بیلا</v>
      </c>
      <c r="D8884" s="536" t="s">
        <v>1022</v>
      </c>
      <c r="E8884" s="536" t="s">
        <v>3042</v>
      </c>
      <c r="F8884" s="539">
        <v>126</v>
      </c>
    </row>
    <row r="8885" spans="1:6">
      <c r="A8885" s="491"/>
      <c r="B8885" s="472">
        <f>'[1]New Statement'!G1023</f>
        <v>149300302</v>
      </c>
      <c r="C8885" s="473" t="str">
        <f>'[2]Rural Area'!D996</f>
        <v xml:space="preserve">سادھ بیلا </v>
      </c>
      <c r="D8885" s="537"/>
      <c r="E8885" s="537"/>
      <c r="F8885" s="540"/>
    </row>
    <row r="8886" spans="1:6" ht="45">
      <c r="A8886" s="491"/>
      <c r="B8886" s="472">
        <f>'[1]New Statement'!G1024</f>
        <v>149300303</v>
      </c>
      <c r="C8886" s="473" t="str">
        <f>'[2]Rural Area'!D997</f>
        <v xml:space="preserve">فتح آباد شرقی، یثرب کالونی </v>
      </c>
      <c r="D8886" s="537"/>
      <c r="E8886" s="537"/>
      <c r="F8886" s="540"/>
    </row>
    <row r="8887" spans="1:6">
      <c r="A8887" s="491"/>
      <c r="B8887" s="465"/>
      <c r="C8887" s="464"/>
      <c r="D8887" s="538"/>
      <c r="E8887" s="538"/>
      <c r="F8887" s="541"/>
    </row>
    <row r="8888" spans="1:6">
      <c r="A8888" s="491"/>
      <c r="B8888" s="472">
        <f>'[1]New Statement'!G1025</f>
        <v>149300304</v>
      </c>
      <c r="C8888" s="473" t="str">
        <f>'[2]Rural Area'!D998</f>
        <v>فتح آباد شرقی</v>
      </c>
      <c r="D8888" s="536" t="s">
        <v>1021</v>
      </c>
      <c r="E8888" s="536" t="s">
        <v>3043</v>
      </c>
      <c r="F8888" s="539">
        <v>127</v>
      </c>
    </row>
    <row r="8889" spans="1:6">
      <c r="A8889" s="491"/>
      <c r="B8889" s="472">
        <f>'[1]New Statement'!G1026</f>
        <v>149300305</v>
      </c>
      <c r="C8889" s="473" t="str">
        <f>'[2]Rural Area'!D999</f>
        <v>فتح آباد شرقی</v>
      </c>
      <c r="D8889" s="537"/>
      <c r="E8889" s="537"/>
      <c r="F8889" s="540"/>
    </row>
    <row r="8890" spans="1:6">
      <c r="A8890" s="491"/>
      <c r="B8890" s="465"/>
      <c r="C8890" s="464"/>
      <c r="D8890" s="538"/>
      <c r="E8890" s="538"/>
      <c r="F8890" s="541"/>
    </row>
    <row r="8891" spans="1:6">
      <c r="A8891" s="491"/>
      <c r="B8891" s="472">
        <f>'[1]New Statement'!G1025</f>
        <v>149300304</v>
      </c>
      <c r="C8891" s="473" t="str">
        <f>'[2]Rural Area'!D998</f>
        <v>فتح آباد شرقی</v>
      </c>
      <c r="D8891" s="536" t="s">
        <v>1022</v>
      </c>
      <c r="E8891" s="536" t="s">
        <v>3043</v>
      </c>
      <c r="F8891" s="539">
        <v>128</v>
      </c>
    </row>
    <row r="8892" spans="1:6">
      <c r="A8892" s="491"/>
      <c r="B8892" s="472">
        <f>'[1]New Statement'!G1026</f>
        <v>149300305</v>
      </c>
      <c r="C8892" s="473" t="str">
        <f>'[2]Rural Area'!D999</f>
        <v>فتح آباد شرقی</v>
      </c>
      <c r="D8892" s="537"/>
      <c r="E8892" s="537"/>
      <c r="F8892" s="540"/>
    </row>
    <row r="8893" spans="1:6">
      <c r="A8893" s="491"/>
      <c r="B8893" s="465"/>
      <c r="C8893" s="464"/>
      <c r="D8893" s="538"/>
      <c r="E8893" s="538"/>
      <c r="F8893" s="541"/>
    </row>
    <row r="8894" spans="1:6" ht="30">
      <c r="A8894" s="491"/>
      <c r="B8894" s="472">
        <f>'[1]New Statement'!G1019</f>
        <v>149300204</v>
      </c>
      <c r="C8894" s="473" t="str">
        <f>'[2]Rural Area'!D992</f>
        <v xml:space="preserve">پیپلز کالونی بی بلاک </v>
      </c>
      <c r="D8894" s="536" t="s">
        <v>1021</v>
      </c>
      <c r="E8894" s="536" t="s">
        <v>3044</v>
      </c>
      <c r="F8894" s="539">
        <v>129</v>
      </c>
    </row>
    <row r="8895" spans="1:6">
      <c r="A8895" s="491"/>
      <c r="B8895" s="472">
        <f>'[1]New Statement'!G1027</f>
        <v>149300401</v>
      </c>
      <c r="C8895" s="473" t="str">
        <f>'[2]Rural Area'!D1000</f>
        <v>فتح آباد شرقی</v>
      </c>
      <c r="D8895" s="537"/>
      <c r="E8895" s="537"/>
      <c r="F8895" s="540"/>
    </row>
    <row r="8896" spans="1:6">
      <c r="A8896" s="491"/>
      <c r="B8896" s="472">
        <f>'[1]New Statement'!G1028</f>
        <v>149300402</v>
      </c>
      <c r="C8896" s="473" t="str">
        <f>'[2]Rural Area'!D1001</f>
        <v>فتح آباد شرقی</v>
      </c>
      <c r="D8896" s="537"/>
      <c r="E8896" s="537"/>
      <c r="F8896" s="540"/>
    </row>
    <row r="8897" spans="1:6">
      <c r="A8897" s="491"/>
      <c r="B8897" s="465"/>
      <c r="C8897" s="464"/>
      <c r="D8897" s="538"/>
      <c r="E8897" s="538"/>
      <c r="F8897" s="541"/>
    </row>
    <row r="8898" spans="1:6" ht="30">
      <c r="A8898" s="491"/>
      <c r="B8898" s="472">
        <f>'[1]New Statement'!G1019</f>
        <v>149300204</v>
      </c>
      <c r="C8898" s="473" t="str">
        <f>'[2]Rural Area'!D992</f>
        <v xml:space="preserve">پیپلز کالونی بی بلاک </v>
      </c>
      <c r="D8898" s="536" t="s">
        <v>1022</v>
      </c>
      <c r="E8898" s="536" t="s">
        <v>3045</v>
      </c>
      <c r="F8898" s="539">
        <v>130</v>
      </c>
    </row>
    <row r="8899" spans="1:6">
      <c r="A8899" s="491"/>
      <c r="B8899" s="472">
        <f>'[1]New Statement'!G1027</f>
        <v>149300401</v>
      </c>
      <c r="C8899" s="473" t="str">
        <f>'[2]Rural Area'!D1000</f>
        <v>فتح آباد شرقی</v>
      </c>
      <c r="D8899" s="537"/>
      <c r="E8899" s="537"/>
      <c r="F8899" s="540"/>
    </row>
    <row r="8900" spans="1:6">
      <c r="A8900" s="491"/>
      <c r="B8900" s="472">
        <f>'[1]New Statement'!G1028</f>
        <v>149300402</v>
      </c>
      <c r="C8900" s="473" t="str">
        <f>'[2]Rural Area'!D1001</f>
        <v>فتح آباد شرقی</v>
      </c>
      <c r="D8900" s="537"/>
      <c r="E8900" s="537"/>
      <c r="F8900" s="540"/>
    </row>
    <row r="8901" spans="1:6">
      <c r="A8901" s="491"/>
      <c r="B8901" s="465"/>
      <c r="C8901" s="464"/>
      <c r="D8901" s="538"/>
      <c r="E8901" s="538"/>
      <c r="F8901" s="541"/>
    </row>
    <row r="8902" spans="1:6">
      <c r="A8902" s="491"/>
      <c r="B8902" s="472">
        <f>'[1]New Statement'!G1029</f>
        <v>149300403</v>
      </c>
      <c r="C8902" s="473" t="str">
        <f>'[2]Rural Area'!D1002</f>
        <v>فتح آباد شرقی</v>
      </c>
      <c r="D8902" s="536" t="s">
        <v>1021</v>
      </c>
      <c r="E8902" s="536" t="s">
        <v>3046</v>
      </c>
      <c r="F8902" s="539">
        <v>131</v>
      </c>
    </row>
    <row r="8903" spans="1:6">
      <c r="A8903" s="491"/>
      <c r="B8903" s="472">
        <f>'[1]New Statement'!G1030</f>
        <v>149300404</v>
      </c>
      <c r="C8903" s="473" t="str">
        <f>'[2]Rural Area'!D1003</f>
        <v>فتح آباد شرقی</v>
      </c>
      <c r="D8903" s="537"/>
      <c r="E8903" s="537"/>
      <c r="F8903" s="540"/>
    </row>
    <row r="8904" spans="1:6">
      <c r="A8904" s="491"/>
      <c r="B8904" s="472">
        <f>'[1]New Statement'!G1031</f>
        <v>149300501</v>
      </c>
      <c r="C8904" s="473" t="str">
        <f>'[2]Rural Area'!D1004</f>
        <v>فتح آباد شرقی</v>
      </c>
      <c r="D8904" s="537"/>
      <c r="E8904" s="537"/>
      <c r="F8904" s="540"/>
    </row>
    <row r="8905" spans="1:6">
      <c r="A8905" s="491"/>
      <c r="B8905" s="465"/>
      <c r="C8905" s="464"/>
      <c r="D8905" s="538"/>
      <c r="E8905" s="538"/>
      <c r="F8905" s="541"/>
    </row>
    <row r="8906" spans="1:6">
      <c r="A8906" s="491"/>
      <c r="B8906" s="472">
        <f>'[1]New Statement'!G1029</f>
        <v>149300403</v>
      </c>
      <c r="C8906" s="473" t="str">
        <f>'[2]Rural Area'!D1002</f>
        <v>فتح آباد شرقی</v>
      </c>
      <c r="D8906" s="536" t="s">
        <v>1022</v>
      </c>
      <c r="E8906" s="536" t="s">
        <v>3047</v>
      </c>
      <c r="F8906" s="539">
        <v>132</v>
      </c>
    </row>
    <row r="8907" spans="1:6">
      <c r="A8907" s="491"/>
      <c r="B8907" s="472">
        <f>'[1]New Statement'!G1030</f>
        <v>149300404</v>
      </c>
      <c r="C8907" s="473" t="str">
        <f>'[2]Rural Area'!D1003</f>
        <v>فتح آباد شرقی</v>
      </c>
      <c r="D8907" s="537"/>
      <c r="E8907" s="537"/>
      <c r="F8907" s="540"/>
    </row>
    <row r="8908" spans="1:6">
      <c r="A8908" s="491"/>
      <c r="B8908" s="472">
        <f>'[1]New Statement'!G1031</f>
        <v>149300501</v>
      </c>
      <c r="C8908" s="473" t="str">
        <f>'[2]Rural Area'!D1004</f>
        <v>فتح آباد شرقی</v>
      </c>
      <c r="D8908" s="537"/>
      <c r="E8908" s="537"/>
      <c r="F8908" s="540"/>
    </row>
    <row r="8909" spans="1:6">
      <c r="A8909" s="491"/>
      <c r="B8909" s="465"/>
      <c r="C8909" s="464"/>
      <c r="D8909" s="538"/>
      <c r="E8909" s="538"/>
      <c r="F8909" s="541"/>
    </row>
    <row r="8910" spans="1:6">
      <c r="A8910" s="491"/>
      <c r="B8910" s="472">
        <f>'[1]New Statement'!G1032</f>
        <v>149300502</v>
      </c>
      <c r="C8910" s="495" t="str">
        <f>'[2]Rural Area'!D1005</f>
        <v>فتح آباد شرقی</v>
      </c>
      <c r="D8910" s="536" t="s">
        <v>1021</v>
      </c>
      <c r="E8910" s="536" t="s">
        <v>3048</v>
      </c>
      <c r="F8910" s="539">
        <v>133</v>
      </c>
    </row>
    <row r="8911" spans="1:6">
      <c r="A8911" s="491"/>
      <c r="B8911" s="472">
        <f>'[1]New Statement'!G1033</f>
        <v>149300503</v>
      </c>
      <c r="C8911" s="495" t="str">
        <f>'[2]Rural Area'!D1006</f>
        <v>فتح آباد شرقی</v>
      </c>
      <c r="D8911" s="537"/>
      <c r="E8911" s="537"/>
      <c r="F8911" s="540"/>
    </row>
    <row r="8912" spans="1:6">
      <c r="A8912" s="491"/>
      <c r="B8912" s="472">
        <f>'[1]New Statement'!G1034</f>
        <v>149300504</v>
      </c>
      <c r="C8912" s="495" t="str">
        <f>'[2]Rural Area'!D1007</f>
        <v>فتح آباد شرقی</v>
      </c>
      <c r="D8912" s="537"/>
      <c r="E8912" s="537"/>
      <c r="F8912" s="540"/>
    </row>
    <row r="8913" spans="1:6">
      <c r="A8913" s="491"/>
      <c r="B8913" s="472">
        <f>'[1]New Statement'!G1035</f>
        <v>149300505</v>
      </c>
      <c r="C8913" s="495" t="str">
        <f>'[2]Rural Area'!D1008</f>
        <v>فتح آباد شرقی</v>
      </c>
      <c r="D8913" s="537"/>
      <c r="E8913" s="537"/>
      <c r="F8913" s="540"/>
    </row>
    <row r="8914" spans="1:6">
      <c r="A8914" s="491"/>
      <c r="B8914" s="465"/>
      <c r="C8914" s="464"/>
      <c r="D8914" s="538"/>
      <c r="E8914" s="538"/>
      <c r="F8914" s="541"/>
    </row>
    <row r="8915" spans="1:6">
      <c r="A8915" s="491"/>
      <c r="B8915" s="472">
        <f>'[1]New Statement'!G1032</f>
        <v>149300502</v>
      </c>
      <c r="C8915" s="495" t="str">
        <f>'[2]Rural Area'!D1005</f>
        <v>فتح آباد شرقی</v>
      </c>
      <c r="D8915" s="536" t="s">
        <v>1022</v>
      </c>
      <c r="E8915" s="536" t="s">
        <v>3049</v>
      </c>
      <c r="F8915" s="539">
        <v>134</v>
      </c>
    </row>
    <row r="8916" spans="1:6">
      <c r="A8916" s="491"/>
      <c r="B8916" s="472">
        <f>'[1]New Statement'!G1033</f>
        <v>149300503</v>
      </c>
      <c r="C8916" s="495" t="str">
        <f>'[2]Rural Area'!D1006</f>
        <v>فتح آباد شرقی</v>
      </c>
      <c r="D8916" s="537"/>
      <c r="E8916" s="537"/>
      <c r="F8916" s="540"/>
    </row>
    <row r="8917" spans="1:6">
      <c r="A8917" s="491"/>
      <c r="B8917" s="472">
        <f>'[1]New Statement'!G1034</f>
        <v>149300504</v>
      </c>
      <c r="C8917" s="495" t="str">
        <f>'[2]Rural Area'!D1007</f>
        <v>فتح آباد شرقی</v>
      </c>
      <c r="D8917" s="537"/>
      <c r="E8917" s="537"/>
      <c r="F8917" s="540"/>
    </row>
    <row r="8918" spans="1:6">
      <c r="A8918" s="491"/>
      <c r="B8918" s="472">
        <f>'[1]New Statement'!G1035</f>
        <v>149300505</v>
      </c>
      <c r="C8918" s="495" t="str">
        <f>'[2]Rural Area'!D1008</f>
        <v>فتح آباد شرقی</v>
      </c>
      <c r="D8918" s="537"/>
      <c r="E8918" s="537"/>
      <c r="F8918" s="540"/>
    </row>
    <row r="8919" spans="1:6">
      <c r="A8919" s="491"/>
      <c r="B8919" s="465"/>
      <c r="C8919" s="464"/>
      <c r="D8919" s="538"/>
      <c r="E8919" s="538"/>
      <c r="F8919" s="541"/>
    </row>
    <row r="8920" spans="1:6">
      <c r="A8920" s="491"/>
      <c r="B8920" s="472">
        <f>'[1]New Statement'!G1038</f>
        <v>149310101</v>
      </c>
      <c r="C8920" s="473" t="str">
        <f>'[2]Rural Area'!D1010</f>
        <v xml:space="preserve">النجف کالونی </v>
      </c>
      <c r="D8920" s="536" t="s">
        <v>1021</v>
      </c>
      <c r="E8920" s="536" t="s">
        <v>3050</v>
      </c>
      <c r="F8920" s="539">
        <v>135</v>
      </c>
    </row>
    <row r="8921" spans="1:6">
      <c r="A8921" s="491"/>
      <c r="B8921" s="472">
        <f>'[1]New Statement'!G1039</f>
        <v>149310102</v>
      </c>
      <c r="C8921" s="473" t="str">
        <f>'[2]Rural Area'!D1011</f>
        <v xml:space="preserve">النجف کالونی </v>
      </c>
      <c r="D8921" s="537"/>
      <c r="E8921" s="537"/>
      <c r="F8921" s="540"/>
    </row>
    <row r="8922" spans="1:6" ht="30">
      <c r="A8922" s="491"/>
      <c r="B8922" s="472">
        <f>'[1]New Statement'!G1040</f>
        <v>149310103</v>
      </c>
      <c r="C8922" s="473" t="str">
        <f>'[2]Rural Area'!D1012</f>
        <v xml:space="preserve">النجف کالونی شادمان کالونی </v>
      </c>
      <c r="D8922" s="537"/>
      <c r="E8922" s="537"/>
      <c r="F8922" s="540"/>
    </row>
    <row r="8923" spans="1:6">
      <c r="A8923" s="491"/>
      <c r="B8923" s="465"/>
      <c r="C8923" s="464"/>
      <c r="D8923" s="538"/>
      <c r="E8923" s="538"/>
      <c r="F8923" s="541"/>
    </row>
    <row r="8924" spans="1:6">
      <c r="A8924" s="491"/>
      <c r="B8924" s="472">
        <f>'[1]New Statement'!G1038</f>
        <v>149310101</v>
      </c>
      <c r="C8924" s="473" t="str">
        <f>'[2]Rural Area'!D1010</f>
        <v xml:space="preserve">النجف کالونی </v>
      </c>
      <c r="D8924" s="536" t="s">
        <v>1022</v>
      </c>
      <c r="E8924" s="536" t="s">
        <v>3051</v>
      </c>
      <c r="F8924" s="539">
        <v>136</v>
      </c>
    </row>
    <row r="8925" spans="1:6">
      <c r="A8925" s="491"/>
      <c r="B8925" s="472">
        <f>'[1]New Statement'!G1039</f>
        <v>149310102</v>
      </c>
      <c r="C8925" s="473" t="str">
        <f>'[2]Rural Area'!D1011</f>
        <v xml:space="preserve">النجف کالونی </v>
      </c>
      <c r="D8925" s="537"/>
      <c r="E8925" s="537"/>
      <c r="F8925" s="540"/>
    </row>
    <row r="8926" spans="1:6" ht="30">
      <c r="A8926" s="491"/>
      <c r="B8926" s="472">
        <f>'[1]New Statement'!G1040</f>
        <v>149310103</v>
      </c>
      <c r="C8926" s="473" t="str">
        <f>'[2]Rural Area'!D1012</f>
        <v xml:space="preserve">النجف کالونی شادمان کالونی </v>
      </c>
      <c r="D8926" s="537"/>
      <c r="E8926" s="537"/>
      <c r="F8926" s="540"/>
    </row>
    <row r="8927" spans="1:6">
      <c r="A8927" s="491"/>
      <c r="B8927" s="465"/>
      <c r="C8927" s="464"/>
      <c r="D8927" s="538"/>
      <c r="E8927" s="538"/>
      <c r="F8927" s="541"/>
    </row>
    <row r="8928" spans="1:6">
      <c r="A8928" s="491"/>
      <c r="B8928" s="472">
        <f>'[1]New Statement'!G1041</f>
        <v>149310104</v>
      </c>
      <c r="C8928" s="473" t="str">
        <f>'[2]Rural Area'!D1013</f>
        <v xml:space="preserve">شادمان کالونی </v>
      </c>
      <c r="D8928" s="536" t="s">
        <v>1021</v>
      </c>
      <c r="E8928" s="536" t="s">
        <v>3052</v>
      </c>
      <c r="F8928" s="539">
        <v>137</v>
      </c>
    </row>
    <row r="8929" spans="1:6" ht="30">
      <c r="A8929" s="491"/>
      <c r="B8929" s="472">
        <f>'[1]New Statement'!G1042</f>
        <v>149310105</v>
      </c>
      <c r="C8929" s="473" t="str">
        <f>'[2]Rural Area'!D1014</f>
        <v xml:space="preserve">کوٹ خان محمد </v>
      </c>
      <c r="D8929" s="537"/>
      <c r="E8929" s="537"/>
      <c r="F8929" s="540"/>
    </row>
    <row r="8930" spans="1:6">
      <c r="A8930" s="491"/>
      <c r="B8930" s="465"/>
      <c r="C8930" s="464"/>
      <c r="D8930" s="538"/>
      <c r="E8930" s="538"/>
      <c r="F8930" s="541"/>
    </row>
    <row r="8931" spans="1:6">
      <c r="A8931" s="491"/>
      <c r="B8931" s="472">
        <f>'[1]New Statement'!G1041</f>
        <v>149310104</v>
      </c>
      <c r="C8931" s="473" t="str">
        <f>'[2]Rural Area'!D1013</f>
        <v xml:space="preserve">شادمان کالونی </v>
      </c>
      <c r="D8931" s="536" t="s">
        <v>1022</v>
      </c>
      <c r="E8931" s="536" t="s">
        <v>3053</v>
      </c>
      <c r="F8931" s="539">
        <v>138</v>
      </c>
    </row>
    <row r="8932" spans="1:6" ht="30">
      <c r="A8932" s="491"/>
      <c r="B8932" s="472">
        <f>'[1]New Statement'!G1042</f>
        <v>149310105</v>
      </c>
      <c r="C8932" s="473" t="str">
        <f>'[2]Rural Area'!D1014</f>
        <v xml:space="preserve">کوٹ خان محمد </v>
      </c>
      <c r="D8932" s="537"/>
      <c r="E8932" s="537"/>
      <c r="F8932" s="540"/>
    </row>
    <row r="8933" spans="1:6">
      <c r="A8933" s="491"/>
      <c r="B8933" s="465"/>
      <c r="C8933" s="464"/>
      <c r="D8933" s="538"/>
      <c r="E8933" s="538"/>
      <c r="F8933" s="541"/>
    </row>
    <row r="8934" spans="1:6" ht="30">
      <c r="A8934" s="491"/>
      <c r="B8934" s="472">
        <f>'[1]New Statement'!G1043</f>
        <v>149310201</v>
      </c>
      <c r="C8934" s="473" t="str">
        <f>'[2]Rural Area'!D1015</f>
        <v xml:space="preserve">پیپلز کالونی اے بلاک </v>
      </c>
      <c r="D8934" s="536" t="s">
        <v>1021</v>
      </c>
      <c r="E8934" s="536" t="s">
        <v>3052</v>
      </c>
      <c r="F8934" s="539">
        <v>139</v>
      </c>
    </row>
    <row r="8935" spans="1:6" ht="45">
      <c r="A8935" s="491"/>
      <c r="B8935" s="472">
        <f>'[1]New Statement'!G1044</f>
        <v>149310202</v>
      </c>
      <c r="C8935" s="473" t="str">
        <f>'[2]Rural Area'!D1016</f>
        <v xml:space="preserve">پیپلز کالونی اے اینڈ سی بلاک </v>
      </c>
      <c r="D8935" s="537"/>
      <c r="E8935" s="537"/>
      <c r="F8935" s="540"/>
    </row>
    <row r="8936" spans="1:6" ht="45">
      <c r="A8936" s="491"/>
      <c r="B8936" s="472">
        <f>'[1]New Statement'!G1045</f>
        <v>149310203</v>
      </c>
      <c r="C8936" s="473" t="str">
        <f>'[2]Rural Area'!D1017</f>
        <v xml:space="preserve">پیپلز کالونی سی اینڈ ڈی بلاک </v>
      </c>
      <c r="D8936" s="537"/>
      <c r="E8936" s="537"/>
      <c r="F8936" s="540"/>
    </row>
    <row r="8937" spans="1:6">
      <c r="A8937" s="491"/>
      <c r="B8937" s="465"/>
      <c r="C8937" s="464"/>
      <c r="D8937" s="538"/>
      <c r="E8937" s="538"/>
      <c r="F8937" s="541"/>
    </row>
    <row r="8938" spans="1:6" ht="30">
      <c r="A8938" s="491"/>
      <c r="B8938" s="472">
        <f>'[1]New Statement'!G1043</f>
        <v>149310201</v>
      </c>
      <c r="C8938" s="473" t="str">
        <f>'[2]Rural Area'!D1015</f>
        <v xml:space="preserve">پیپلز کالونی اے بلاک </v>
      </c>
      <c r="D8938" s="536" t="s">
        <v>1022</v>
      </c>
      <c r="E8938" s="536" t="s">
        <v>3052</v>
      </c>
      <c r="F8938" s="539">
        <v>140</v>
      </c>
    </row>
    <row r="8939" spans="1:6" ht="45">
      <c r="A8939" s="491"/>
      <c r="B8939" s="472">
        <f>'[1]New Statement'!G1044</f>
        <v>149310202</v>
      </c>
      <c r="C8939" s="473" t="str">
        <f>'[2]Rural Area'!D1016</f>
        <v xml:space="preserve">پیپلز کالونی اے اینڈ سی بلاک </v>
      </c>
      <c r="D8939" s="537"/>
      <c r="E8939" s="537"/>
      <c r="F8939" s="540"/>
    </row>
    <row r="8940" spans="1:6" ht="45">
      <c r="A8940" s="491"/>
      <c r="B8940" s="472">
        <f>'[1]New Statement'!G1045</f>
        <v>149310203</v>
      </c>
      <c r="C8940" s="473" t="str">
        <f>'[2]Rural Area'!D1017</f>
        <v xml:space="preserve">پیپلز کالونی سی اینڈ ڈی بلاک </v>
      </c>
      <c r="D8940" s="537"/>
      <c r="E8940" s="537"/>
      <c r="F8940" s="540"/>
    </row>
    <row r="8941" spans="1:6">
      <c r="A8941" s="491"/>
      <c r="B8941" s="465"/>
      <c r="C8941" s="464"/>
      <c r="D8941" s="538"/>
      <c r="E8941" s="538"/>
      <c r="F8941" s="541"/>
    </row>
    <row r="8942" spans="1:6" ht="45">
      <c r="A8942" s="491"/>
      <c r="B8942" s="472">
        <f>'[1]New Statement'!G1046</f>
        <v>149310204</v>
      </c>
      <c r="C8942" s="473" t="str">
        <f>'[2]Rural Area'!D1018</f>
        <v xml:space="preserve">پیپلز کالونی نمبر 1 ڈی بلاک </v>
      </c>
      <c r="D8942" s="536" t="s">
        <v>1021</v>
      </c>
      <c r="E8942" s="536" t="s">
        <v>3054</v>
      </c>
      <c r="F8942" s="539">
        <v>141</v>
      </c>
    </row>
    <row r="8943" spans="1:6" ht="45">
      <c r="A8943" s="491"/>
      <c r="B8943" s="472">
        <f>'[1]New Statement'!G1047</f>
        <v>149310205</v>
      </c>
      <c r="C8943" s="473" t="str">
        <f>'[2]Rural Area'!D1019</f>
        <v xml:space="preserve">پیپلز کالونی نمبر 1 ڈی بلاک </v>
      </c>
      <c r="D8943" s="537"/>
      <c r="E8943" s="537"/>
      <c r="F8943" s="540"/>
    </row>
    <row r="8944" spans="1:6">
      <c r="A8944" s="491"/>
      <c r="B8944" s="465"/>
      <c r="C8944" s="464"/>
      <c r="D8944" s="538"/>
      <c r="E8944" s="538"/>
      <c r="F8944" s="541"/>
    </row>
    <row r="8945" spans="1:6" ht="45">
      <c r="A8945" s="491"/>
      <c r="B8945" s="472">
        <f>'[1]New Statement'!G1046</f>
        <v>149310204</v>
      </c>
      <c r="C8945" s="473" t="str">
        <f>'[2]Rural Area'!D1018</f>
        <v xml:space="preserve">پیپلز کالونی نمبر 1 ڈی بلاک </v>
      </c>
      <c r="D8945" s="536" t="s">
        <v>1022</v>
      </c>
      <c r="E8945" s="536" t="s">
        <v>3054</v>
      </c>
      <c r="F8945" s="539">
        <v>142</v>
      </c>
    </row>
    <row r="8946" spans="1:6" ht="45">
      <c r="A8946" s="491"/>
      <c r="B8946" s="472">
        <f>'[1]New Statement'!G1047</f>
        <v>149310205</v>
      </c>
      <c r="C8946" s="473" t="str">
        <f>'[2]Rural Area'!D1019</f>
        <v xml:space="preserve">پیپلز کالونی نمبر 1 ڈی بلاک </v>
      </c>
      <c r="D8946" s="537"/>
      <c r="E8946" s="537"/>
      <c r="F8946" s="540"/>
    </row>
    <row r="8947" spans="1:6">
      <c r="A8947" s="491"/>
      <c r="B8947" s="465"/>
      <c r="C8947" s="464"/>
      <c r="D8947" s="538"/>
      <c r="E8947" s="538"/>
      <c r="F8947" s="541"/>
    </row>
    <row r="8948" spans="1:6" ht="45">
      <c r="A8948" s="491"/>
      <c r="B8948" s="472">
        <f>'[1]New Statement'!G1048</f>
        <v>149310301</v>
      </c>
      <c r="C8948" s="473" t="str">
        <f>'[2]Rural Area'!D1020</f>
        <v xml:space="preserve">پیپلز کالونی نمبر 1 ڈی بلاک </v>
      </c>
      <c r="D8948" s="536" t="s">
        <v>1021</v>
      </c>
      <c r="E8948" s="536" t="s">
        <v>3055</v>
      </c>
      <c r="F8948" s="539">
        <v>143</v>
      </c>
    </row>
    <row r="8949" spans="1:6" ht="45">
      <c r="A8949" s="491"/>
      <c r="B8949" s="472">
        <f>'[1]New Statement'!G1049</f>
        <v>149310302</v>
      </c>
      <c r="C8949" s="473" t="str">
        <f>'[2]Rural Area'!D1021</f>
        <v xml:space="preserve">پیپلز کالونی نمبر 1 ڈی بلاک </v>
      </c>
      <c r="D8949" s="537"/>
      <c r="E8949" s="537"/>
      <c r="F8949" s="540"/>
    </row>
    <row r="8950" spans="1:6">
      <c r="A8950" s="491"/>
      <c r="B8950" s="465"/>
      <c r="C8950" s="464"/>
      <c r="D8950" s="538"/>
      <c r="E8950" s="538"/>
      <c r="F8950" s="541"/>
    </row>
    <row r="8951" spans="1:6" ht="45">
      <c r="A8951" s="491"/>
      <c r="B8951" s="472">
        <f>'[1]New Statement'!G1048</f>
        <v>149310301</v>
      </c>
      <c r="C8951" s="473" t="str">
        <f>'[2]Rural Area'!D1020</f>
        <v xml:space="preserve">پیپلز کالونی نمبر 1 ڈی بلاک </v>
      </c>
      <c r="D8951" s="536" t="s">
        <v>1022</v>
      </c>
      <c r="E8951" s="536" t="s">
        <v>3056</v>
      </c>
      <c r="F8951" s="539">
        <v>144</v>
      </c>
    </row>
    <row r="8952" spans="1:6" ht="45">
      <c r="A8952" s="491"/>
      <c r="B8952" s="472">
        <f>'[1]New Statement'!G1049</f>
        <v>149310302</v>
      </c>
      <c r="C8952" s="473" t="str">
        <f>'[2]Rural Area'!D1021</f>
        <v xml:space="preserve">پیپلز کالونی نمبر 1 ڈی بلاک </v>
      </c>
      <c r="D8952" s="537"/>
      <c r="E8952" s="537"/>
      <c r="F8952" s="540"/>
    </row>
    <row r="8953" spans="1:6">
      <c r="A8953" s="491"/>
      <c r="B8953" s="465"/>
      <c r="C8953" s="464"/>
      <c r="D8953" s="538"/>
      <c r="E8953" s="538"/>
      <c r="F8953" s="541"/>
    </row>
    <row r="8954" spans="1:6">
      <c r="A8954" s="491"/>
      <c r="B8954" s="472">
        <f>'[1]New Statement'!G1050</f>
        <v>149310303</v>
      </c>
      <c r="C8954" s="473" t="str">
        <f>'[2]Rural Area'!D1022</f>
        <v xml:space="preserve">سنہری ٹاؤن </v>
      </c>
      <c r="D8954" s="536" t="s">
        <v>1021</v>
      </c>
      <c r="E8954" s="536" t="s">
        <v>3055</v>
      </c>
      <c r="F8954" s="539">
        <v>145</v>
      </c>
    </row>
    <row r="8955" spans="1:6">
      <c r="A8955" s="491"/>
      <c r="B8955" s="472">
        <f>'[1]New Statement'!G1051</f>
        <v>149310304</v>
      </c>
      <c r="C8955" s="473" t="str">
        <f>'[2]Rural Area'!D1023</f>
        <v xml:space="preserve">سنہری ٹاؤن </v>
      </c>
      <c r="D8955" s="537"/>
      <c r="E8955" s="537"/>
      <c r="F8955" s="540"/>
    </row>
    <row r="8956" spans="1:6">
      <c r="A8956" s="491"/>
      <c r="B8956" s="472">
        <f>'[1]New Statement'!G1052</f>
        <v>149310305</v>
      </c>
      <c r="C8956" s="473" t="str">
        <f>'[2]Rural Area'!D1024</f>
        <v xml:space="preserve">ڈوگر بستی </v>
      </c>
      <c r="D8956" s="537"/>
      <c r="E8956" s="537"/>
      <c r="F8956" s="540"/>
    </row>
    <row r="8957" spans="1:6">
      <c r="A8957" s="491"/>
      <c r="B8957" s="465"/>
      <c r="C8957" s="464"/>
      <c r="D8957" s="538"/>
      <c r="E8957" s="538"/>
      <c r="F8957" s="541"/>
    </row>
    <row r="8958" spans="1:6">
      <c r="A8958" s="491"/>
      <c r="B8958" s="472">
        <f>'[1]New Statement'!G1050</f>
        <v>149310303</v>
      </c>
      <c r="C8958" s="473" t="str">
        <f>'[2]Rural Area'!D1022</f>
        <v xml:space="preserve">سنہری ٹاؤن </v>
      </c>
      <c r="D8958" s="536" t="s">
        <v>1022</v>
      </c>
      <c r="E8958" s="536" t="s">
        <v>3056</v>
      </c>
      <c r="F8958" s="539">
        <v>146</v>
      </c>
    </row>
    <row r="8959" spans="1:6">
      <c r="A8959" s="491"/>
      <c r="B8959" s="472">
        <f>'[1]New Statement'!G1051</f>
        <v>149310304</v>
      </c>
      <c r="C8959" s="473" t="str">
        <f>'[2]Rural Area'!D1023</f>
        <v xml:space="preserve">سنہری ٹاؤن </v>
      </c>
      <c r="D8959" s="537"/>
      <c r="E8959" s="537"/>
      <c r="F8959" s="540"/>
    </row>
    <row r="8960" spans="1:6">
      <c r="A8960" s="491"/>
      <c r="B8960" s="472">
        <f>'[1]New Statement'!G1052</f>
        <v>149310305</v>
      </c>
      <c r="C8960" s="473" t="str">
        <f>'[2]Rural Area'!D1024</f>
        <v xml:space="preserve">ڈوگر بستی </v>
      </c>
      <c r="D8960" s="537"/>
      <c r="E8960" s="537"/>
      <c r="F8960" s="540"/>
    </row>
    <row r="8961" spans="1:6">
      <c r="A8961" s="491"/>
      <c r="B8961" s="465"/>
      <c r="C8961" s="464"/>
      <c r="D8961" s="538"/>
      <c r="E8961" s="538"/>
      <c r="F8961" s="541"/>
    </row>
    <row r="8962" spans="1:6" ht="45">
      <c r="A8962" s="491"/>
      <c r="B8962" s="472">
        <f>'[1]New Statement'!G1053</f>
        <v>149310401</v>
      </c>
      <c r="C8962" s="473" t="str">
        <f>'[2]Rural Area'!D1025</f>
        <v xml:space="preserve">پیپلز کالونی نمبر 1 بی بلاک </v>
      </c>
      <c r="D8962" s="536" t="s">
        <v>1021</v>
      </c>
      <c r="E8962" s="536" t="s">
        <v>3057</v>
      </c>
      <c r="F8962" s="539">
        <v>147</v>
      </c>
    </row>
    <row r="8963" spans="1:6" ht="45">
      <c r="A8963" s="491"/>
      <c r="B8963" s="472">
        <f>'[1]New Statement'!G1054</f>
        <v>149310402</v>
      </c>
      <c r="C8963" s="473" t="str">
        <f>'[2]Rural Area'!D1026</f>
        <v xml:space="preserve">پیپلز کالونی نمبر 1 بی بلاک </v>
      </c>
      <c r="D8963" s="537"/>
      <c r="E8963" s="537"/>
      <c r="F8963" s="540"/>
    </row>
    <row r="8964" spans="1:6" ht="30">
      <c r="A8964" s="491"/>
      <c r="B8964" s="472">
        <f>'[1]New Statement'!G1055</f>
        <v>149310403</v>
      </c>
      <c r="C8964" s="473" t="str">
        <f>'[2]Rural Area'!D1027</f>
        <v xml:space="preserve">پیپلز کالونی جنگل سنگھ </v>
      </c>
      <c r="D8964" s="537"/>
      <c r="E8964" s="537"/>
      <c r="F8964" s="540"/>
    </row>
    <row r="8965" spans="1:6">
      <c r="A8965" s="491"/>
      <c r="B8965" s="465"/>
      <c r="C8965" s="464"/>
      <c r="D8965" s="538"/>
      <c r="E8965" s="538"/>
      <c r="F8965" s="541"/>
    </row>
    <row r="8966" spans="1:6" ht="45">
      <c r="A8966" s="491"/>
      <c r="B8966" s="472">
        <f>'[1]New Statement'!G1053</f>
        <v>149310401</v>
      </c>
      <c r="C8966" s="473" t="str">
        <f>'[2]Rural Area'!D1025</f>
        <v xml:space="preserve">پیپلز کالونی نمبر 1 بی بلاک </v>
      </c>
      <c r="D8966" s="536" t="s">
        <v>1022</v>
      </c>
      <c r="E8966" s="536" t="s">
        <v>3058</v>
      </c>
      <c r="F8966" s="539">
        <v>148</v>
      </c>
    </row>
    <row r="8967" spans="1:6" ht="45">
      <c r="A8967" s="491"/>
      <c r="B8967" s="472">
        <f>'[1]New Statement'!G1054</f>
        <v>149310402</v>
      </c>
      <c r="C8967" s="473" t="str">
        <f>'[2]Rural Area'!D1026</f>
        <v xml:space="preserve">پیپلز کالونی نمبر 1 بی بلاک </v>
      </c>
      <c r="D8967" s="537"/>
      <c r="E8967" s="537"/>
      <c r="F8967" s="540"/>
    </row>
    <row r="8968" spans="1:6" ht="30">
      <c r="A8968" s="491"/>
      <c r="B8968" s="472">
        <f>'[1]New Statement'!G1055</f>
        <v>149310403</v>
      </c>
      <c r="C8968" s="473" t="str">
        <f>'[2]Rural Area'!D1027</f>
        <v xml:space="preserve">پیپلز کالونی جنگل سنگھ </v>
      </c>
      <c r="D8968" s="537"/>
      <c r="E8968" s="537"/>
      <c r="F8968" s="540"/>
    </row>
    <row r="8969" spans="1:6">
      <c r="A8969" s="491"/>
      <c r="B8969" s="465"/>
      <c r="C8969" s="464"/>
      <c r="D8969" s="538"/>
      <c r="E8969" s="538"/>
      <c r="F8969" s="541"/>
    </row>
    <row r="8970" spans="1:6" ht="45">
      <c r="A8970" s="491"/>
      <c r="B8970" s="472">
        <f>'[1]New Statement'!G1056</f>
        <v>149310404</v>
      </c>
      <c r="C8970" s="473" t="str">
        <f>'[2]Rural Area'!D1028</f>
        <v xml:space="preserve">پیپلز کالونی نمبر 1 بی بلاک </v>
      </c>
      <c r="D8970" s="536" t="s">
        <v>1021</v>
      </c>
      <c r="E8970" s="536" t="s">
        <v>3059</v>
      </c>
      <c r="F8970" s="539">
        <v>149</v>
      </c>
    </row>
    <row r="8971" spans="1:6" ht="45">
      <c r="A8971" s="491"/>
      <c r="B8971" s="472">
        <f>'[1]New Statement'!G1057</f>
        <v>149310405</v>
      </c>
      <c r="C8971" s="473" t="str">
        <f>'[2]Rural Area'!D1029</f>
        <v xml:space="preserve">پیپلز کالونی نمبر 1 بی بلاک </v>
      </c>
      <c r="D8971" s="537"/>
      <c r="E8971" s="537"/>
      <c r="F8971" s="540"/>
    </row>
    <row r="8972" spans="1:6" ht="45">
      <c r="A8972" s="491"/>
      <c r="B8972" s="472">
        <f>'[1]New Statement'!G1058</f>
        <v>149310406</v>
      </c>
      <c r="C8972" s="473" t="str">
        <f>'[2]Rural Area'!D1030</f>
        <v xml:space="preserve">پیپلز کالونی نمبر 1 بی بلاک </v>
      </c>
      <c r="D8972" s="537"/>
      <c r="E8972" s="537"/>
      <c r="F8972" s="540"/>
    </row>
    <row r="8973" spans="1:6">
      <c r="A8973" s="491"/>
      <c r="B8973" s="465"/>
      <c r="C8973" s="464"/>
      <c r="D8973" s="538"/>
      <c r="E8973" s="538"/>
      <c r="F8973" s="541"/>
    </row>
    <row r="8974" spans="1:6" ht="45">
      <c r="A8974" s="491"/>
      <c r="B8974" s="472">
        <f>'[1]New Statement'!G1056</f>
        <v>149310404</v>
      </c>
      <c r="C8974" s="473" t="str">
        <f>'[2]Rural Area'!D1028</f>
        <v xml:space="preserve">پیپلز کالونی نمبر 1 بی بلاک </v>
      </c>
      <c r="D8974" s="536" t="s">
        <v>1022</v>
      </c>
      <c r="E8974" s="536" t="s">
        <v>3059</v>
      </c>
      <c r="F8974" s="539">
        <v>150</v>
      </c>
    </row>
    <row r="8975" spans="1:6" ht="45">
      <c r="A8975" s="491"/>
      <c r="B8975" s="472">
        <f>'[1]New Statement'!G1057</f>
        <v>149310405</v>
      </c>
      <c r="C8975" s="473" t="str">
        <f>'[2]Rural Area'!D1029</f>
        <v xml:space="preserve">پیپلز کالونی نمبر 1 بی بلاک </v>
      </c>
      <c r="D8975" s="537"/>
      <c r="E8975" s="537"/>
      <c r="F8975" s="540"/>
    </row>
    <row r="8976" spans="1:6" ht="45">
      <c r="A8976" s="491"/>
      <c r="B8976" s="472">
        <f>'[1]New Statement'!G1058</f>
        <v>149310406</v>
      </c>
      <c r="C8976" s="473" t="str">
        <f>'[2]Rural Area'!D1030</f>
        <v xml:space="preserve">پیپلز کالونی نمبر 1 بی بلاک </v>
      </c>
      <c r="D8976" s="537"/>
      <c r="E8976" s="537"/>
      <c r="F8976" s="540"/>
    </row>
    <row r="8977" spans="1:6">
      <c r="A8977" s="491"/>
      <c r="B8977" s="465"/>
      <c r="C8977" s="464"/>
      <c r="D8977" s="538"/>
      <c r="E8977" s="538"/>
      <c r="F8977" s="541"/>
    </row>
    <row r="8978" spans="1:6">
      <c r="A8978" s="491"/>
      <c r="B8978" s="472">
        <f>'[1]New Statement'!G1061</f>
        <v>149320101</v>
      </c>
      <c r="C8978" s="473" t="str">
        <f>'[2]Rural Area'!D1032</f>
        <v>یوسف آباد</v>
      </c>
      <c r="D8978" s="536" t="s">
        <v>1021</v>
      </c>
      <c r="E8978" s="536" t="s">
        <v>3060</v>
      </c>
      <c r="F8978" s="539">
        <v>151</v>
      </c>
    </row>
    <row r="8979" spans="1:6">
      <c r="A8979" s="491"/>
      <c r="B8979" s="472">
        <f>'[1]New Statement'!G1062</f>
        <v>149320102</v>
      </c>
      <c r="C8979" s="473" t="str">
        <f>'[2]Rural Area'!D1033</f>
        <v>یوسف آباد</v>
      </c>
      <c r="D8979" s="537"/>
      <c r="E8979" s="537"/>
      <c r="F8979" s="540"/>
    </row>
    <row r="8980" spans="1:6">
      <c r="A8980" s="491"/>
      <c r="B8980" s="472">
        <f>'[1]New Statement'!G1063</f>
        <v>149320103</v>
      </c>
      <c r="C8980" s="473" t="str">
        <f>'[2]Rural Area'!D1034</f>
        <v>یوسف آباد</v>
      </c>
      <c r="D8980" s="537"/>
      <c r="E8980" s="537"/>
      <c r="F8980" s="540"/>
    </row>
    <row r="8981" spans="1:6">
      <c r="A8981" s="491"/>
      <c r="B8981" s="465"/>
      <c r="C8981" s="464"/>
      <c r="D8981" s="538"/>
      <c r="E8981" s="538"/>
      <c r="F8981" s="541"/>
    </row>
    <row r="8982" spans="1:6">
      <c r="A8982" s="491"/>
      <c r="B8982" s="472">
        <f>'[1]New Statement'!G1064</f>
        <v>149320104</v>
      </c>
      <c r="C8982" s="473" t="str">
        <f>'[2]Rural Area'!D1035</f>
        <v>یوسف آباد</v>
      </c>
      <c r="D8982" s="536" t="s">
        <v>1021</v>
      </c>
      <c r="E8982" s="536" t="s">
        <v>3060</v>
      </c>
      <c r="F8982" s="539">
        <v>152</v>
      </c>
    </row>
    <row r="8983" spans="1:6" ht="45">
      <c r="A8983" s="491"/>
      <c r="B8983" s="472">
        <f>'[1]New Statement'!G1065</f>
        <v>149320105</v>
      </c>
      <c r="C8983" s="473" t="str">
        <f>'[2]Rural Area'!D1036</f>
        <v>بشیر آباد ، وٹو ٹاؤن حسن پورہ</v>
      </c>
      <c r="D8983" s="537"/>
      <c r="E8983" s="537"/>
      <c r="F8983" s="540"/>
    </row>
    <row r="8984" spans="1:6">
      <c r="A8984" s="491"/>
      <c r="B8984" s="465"/>
      <c r="C8984" s="464"/>
      <c r="D8984" s="538"/>
      <c r="E8984" s="538"/>
      <c r="F8984" s="541"/>
    </row>
    <row r="8985" spans="1:6">
      <c r="A8985" s="491"/>
      <c r="B8985" s="472">
        <f>'[1]New Statement'!G1061</f>
        <v>149320101</v>
      </c>
      <c r="C8985" s="473" t="str">
        <f>'[2]Rural Area'!D1032</f>
        <v>یوسف آباد</v>
      </c>
      <c r="D8985" s="536" t="s">
        <v>1022</v>
      </c>
      <c r="E8985" s="536" t="s">
        <v>3061</v>
      </c>
      <c r="F8985" s="539">
        <v>153</v>
      </c>
    </row>
    <row r="8986" spans="1:6">
      <c r="A8986" s="491"/>
      <c r="B8986" s="472">
        <f>'[1]New Statement'!G1062</f>
        <v>149320102</v>
      </c>
      <c r="C8986" s="473" t="str">
        <f>'[2]Rural Area'!D1033</f>
        <v>یوسف آباد</v>
      </c>
      <c r="D8986" s="537"/>
      <c r="E8986" s="537"/>
      <c r="F8986" s="540"/>
    </row>
    <row r="8987" spans="1:6">
      <c r="A8987" s="491"/>
      <c r="B8987" s="472">
        <f>'[1]New Statement'!G1063</f>
        <v>149320103</v>
      </c>
      <c r="C8987" s="473" t="str">
        <f>'[2]Rural Area'!D1034</f>
        <v>یوسف آباد</v>
      </c>
      <c r="D8987" s="537"/>
      <c r="E8987" s="537"/>
      <c r="F8987" s="540"/>
    </row>
    <row r="8988" spans="1:6">
      <c r="A8988" s="491"/>
      <c r="B8988" s="472">
        <f>'[1]New Statement'!G1064</f>
        <v>149320104</v>
      </c>
      <c r="C8988" s="473" t="str">
        <f>'[2]Rural Area'!D1035</f>
        <v>یوسف آباد</v>
      </c>
      <c r="D8988" s="537"/>
      <c r="E8988" s="537"/>
      <c r="F8988" s="540"/>
    </row>
    <row r="8989" spans="1:6" ht="45">
      <c r="A8989" s="491"/>
      <c r="B8989" s="472">
        <f>'[1]New Statement'!G1065</f>
        <v>149320105</v>
      </c>
      <c r="C8989" s="473" t="str">
        <f>'[2]Rural Area'!D1036</f>
        <v>بشیر آباد ، وٹو ٹاؤن حسن پورہ</v>
      </c>
      <c r="D8989" s="537"/>
      <c r="E8989" s="537"/>
      <c r="F8989" s="540"/>
    </row>
    <row r="8990" spans="1:6">
      <c r="A8990" s="491"/>
      <c r="B8990" s="465"/>
      <c r="C8990" s="464"/>
      <c r="D8990" s="538"/>
      <c r="E8990" s="538"/>
      <c r="F8990" s="541"/>
    </row>
    <row r="8991" spans="1:6">
      <c r="A8991" s="491"/>
      <c r="B8991" s="472">
        <f>'[1]New Statement'!G1066</f>
        <v>149320201</v>
      </c>
      <c r="C8991" s="473" t="str">
        <f>'[2]Rural Area'!D1037</f>
        <v xml:space="preserve">حسن پورہ </v>
      </c>
      <c r="D8991" s="536" t="s">
        <v>1021</v>
      </c>
      <c r="E8991" s="536" t="s">
        <v>3062</v>
      </c>
      <c r="F8991" s="539">
        <v>154</v>
      </c>
    </row>
    <row r="8992" spans="1:6">
      <c r="A8992" s="491"/>
      <c r="B8992" s="472">
        <f>'[1]New Statement'!G1067</f>
        <v>149320202</v>
      </c>
      <c r="C8992" s="473" t="str">
        <f>'[2]Rural Area'!D1038</f>
        <v xml:space="preserve">حسن پورہ </v>
      </c>
      <c r="D8992" s="537"/>
      <c r="E8992" s="537"/>
      <c r="F8992" s="540"/>
    </row>
    <row r="8993" spans="1:6">
      <c r="A8993" s="491"/>
      <c r="B8993" s="472">
        <f>'[1]New Statement'!G1068</f>
        <v>149320203</v>
      </c>
      <c r="C8993" s="473" t="str">
        <f>'[2]Rural Area'!D1039</f>
        <v xml:space="preserve">حسن پورہ </v>
      </c>
      <c r="D8993" s="537"/>
      <c r="E8993" s="537"/>
      <c r="F8993" s="540"/>
    </row>
    <row r="8994" spans="1:6">
      <c r="A8994" s="491"/>
      <c r="B8994" s="465"/>
      <c r="C8994" s="464"/>
      <c r="D8994" s="537"/>
      <c r="E8994" s="537"/>
      <c r="F8994" s="540"/>
    </row>
    <row r="8995" spans="1:6">
      <c r="A8995" s="491"/>
      <c r="B8995" s="472">
        <f>'[1]New Statement'!G1066</f>
        <v>149320201</v>
      </c>
      <c r="C8995" s="473" t="str">
        <f>'[2]Rural Area'!D1037</f>
        <v xml:space="preserve">حسن پورہ </v>
      </c>
      <c r="D8995" s="536" t="s">
        <v>1022</v>
      </c>
      <c r="E8995" s="536" t="s">
        <v>3063</v>
      </c>
      <c r="F8995" s="539">
        <v>155</v>
      </c>
    </row>
    <row r="8996" spans="1:6">
      <c r="A8996" s="491"/>
      <c r="B8996" s="472">
        <f>'[1]New Statement'!G1067</f>
        <v>149320202</v>
      </c>
      <c r="C8996" s="473" t="str">
        <f>'[2]Rural Area'!D1038</f>
        <v xml:space="preserve">حسن پورہ </v>
      </c>
      <c r="D8996" s="537"/>
      <c r="E8996" s="537"/>
      <c r="F8996" s="540"/>
    </row>
    <row r="8997" spans="1:6">
      <c r="A8997" s="491"/>
      <c r="B8997" s="472">
        <f>'[1]New Statement'!G1068</f>
        <v>149320203</v>
      </c>
      <c r="C8997" s="473" t="str">
        <f>'[2]Rural Area'!D1039</f>
        <v xml:space="preserve">حسن پورہ </v>
      </c>
      <c r="D8997" s="537"/>
      <c r="E8997" s="537"/>
      <c r="F8997" s="540"/>
    </row>
    <row r="8998" spans="1:6">
      <c r="A8998" s="491"/>
      <c r="B8998" s="465"/>
      <c r="C8998" s="464"/>
      <c r="D8998" s="537"/>
      <c r="E8998" s="537"/>
      <c r="F8998" s="540"/>
    </row>
    <row r="8999" spans="1:6">
      <c r="A8999" s="491"/>
      <c r="B8999" s="472">
        <f>'[1]New Statement'!G1069</f>
        <v>149320204</v>
      </c>
      <c r="C8999" s="473" t="str">
        <f>'[2]Rural Area'!D1040</f>
        <v xml:space="preserve">حسن پورہ </v>
      </c>
      <c r="D8999" s="554" t="s">
        <v>1021</v>
      </c>
      <c r="E8999" s="554" t="s">
        <v>3062</v>
      </c>
      <c r="F8999" s="555">
        <v>156</v>
      </c>
    </row>
    <row r="9000" spans="1:6">
      <c r="A9000" s="491"/>
      <c r="B9000" s="472">
        <f>'[1]New Statement'!G1070</f>
        <v>149320205</v>
      </c>
      <c r="C9000" s="473" t="str">
        <f>'[2]Rural Area'!D1041</f>
        <v xml:space="preserve">حسن پورہ </v>
      </c>
      <c r="D9000" s="554"/>
      <c r="E9000" s="554"/>
      <c r="F9000" s="555"/>
    </row>
    <row r="9001" spans="1:6">
      <c r="A9001" s="491"/>
      <c r="B9001" s="465"/>
      <c r="C9001" s="464"/>
      <c r="D9001" s="554"/>
      <c r="E9001" s="554"/>
      <c r="F9001" s="555"/>
    </row>
    <row r="9002" spans="1:6">
      <c r="A9002" s="491"/>
      <c r="B9002" s="472">
        <f>'[1]New Statement'!G1069</f>
        <v>149320204</v>
      </c>
      <c r="C9002" s="473" t="str">
        <f>'[2]Rural Area'!D1040</f>
        <v xml:space="preserve">حسن پورہ </v>
      </c>
      <c r="D9002" s="554" t="s">
        <v>1022</v>
      </c>
      <c r="E9002" s="554" t="s">
        <v>3063</v>
      </c>
      <c r="F9002" s="555">
        <v>157</v>
      </c>
    </row>
    <row r="9003" spans="1:6">
      <c r="A9003" s="491"/>
      <c r="B9003" s="472">
        <f>'[1]New Statement'!G1070</f>
        <v>149320205</v>
      </c>
      <c r="C9003" s="473" t="str">
        <f>'[2]Rural Area'!D1041</f>
        <v xml:space="preserve">حسن پورہ </v>
      </c>
      <c r="D9003" s="554"/>
      <c r="E9003" s="554"/>
      <c r="F9003" s="555"/>
    </row>
    <row r="9004" spans="1:6">
      <c r="A9004" s="491"/>
      <c r="B9004" s="465"/>
      <c r="C9004" s="464"/>
      <c r="D9004" s="554"/>
      <c r="E9004" s="554"/>
      <c r="F9004" s="555"/>
    </row>
    <row r="9005" spans="1:6">
      <c r="A9005" s="491"/>
      <c r="B9005" s="472">
        <f>'[1]New Statement'!G1071</f>
        <v>149320301</v>
      </c>
      <c r="C9005" s="473" t="str">
        <f>'[2]Rural Area'!D1042</f>
        <v xml:space="preserve">چنگڑ محلہ </v>
      </c>
      <c r="D9005" s="536" t="s">
        <v>1021</v>
      </c>
      <c r="E9005" s="536" t="s">
        <v>3064</v>
      </c>
      <c r="F9005" s="539">
        <v>158</v>
      </c>
    </row>
    <row r="9006" spans="1:6">
      <c r="A9006" s="491"/>
      <c r="B9006" s="472">
        <f>'[1]New Statement'!G1072</f>
        <v>149320302</v>
      </c>
      <c r="C9006" s="473" t="str">
        <f>'[2]Rural Area'!D1043</f>
        <v xml:space="preserve">عمر ٹاؤن </v>
      </c>
      <c r="D9006" s="537"/>
      <c r="E9006" s="537"/>
      <c r="F9006" s="540"/>
    </row>
    <row r="9007" spans="1:6">
      <c r="A9007" s="491"/>
      <c r="B9007" s="472">
        <f>'[1]New Statement'!G1073</f>
        <v>149320303</v>
      </c>
      <c r="C9007" s="473" t="str">
        <f>'[2]Rural Area'!D1044</f>
        <v xml:space="preserve">ہمت پورہ </v>
      </c>
      <c r="D9007" s="537"/>
      <c r="E9007" s="537"/>
      <c r="F9007" s="540"/>
    </row>
    <row r="9008" spans="1:6">
      <c r="A9008" s="491"/>
      <c r="B9008" s="465"/>
      <c r="C9008" s="464"/>
      <c r="D9008" s="538"/>
      <c r="E9008" s="538"/>
      <c r="F9008" s="541"/>
    </row>
    <row r="9009" spans="1:6">
      <c r="A9009" s="491"/>
      <c r="B9009" s="472">
        <f>'[1]New Statement'!G1071</f>
        <v>149320301</v>
      </c>
      <c r="C9009" s="473" t="str">
        <f>'[2]Rural Area'!D1042</f>
        <v xml:space="preserve">چنگڑ محلہ </v>
      </c>
      <c r="D9009" s="536" t="s">
        <v>1022</v>
      </c>
      <c r="E9009" s="536" t="s">
        <v>3065</v>
      </c>
      <c r="F9009" s="539">
        <v>159</v>
      </c>
    </row>
    <row r="9010" spans="1:6">
      <c r="A9010" s="491"/>
      <c r="B9010" s="472">
        <f>'[1]New Statement'!G1072</f>
        <v>149320302</v>
      </c>
      <c r="C9010" s="473" t="str">
        <f>'[2]Rural Area'!D1043</f>
        <v xml:space="preserve">عمر ٹاؤن </v>
      </c>
      <c r="D9010" s="537"/>
      <c r="E9010" s="537"/>
      <c r="F9010" s="540"/>
    </row>
    <row r="9011" spans="1:6">
      <c r="A9011" s="491"/>
      <c r="B9011" s="472">
        <f>'[1]New Statement'!G1073</f>
        <v>149320303</v>
      </c>
      <c r="C9011" s="473" t="str">
        <f>'[2]Rural Area'!D1044</f>
        <v xml:space="preserve">ہمت پورہ </v>
      </c>
      <c r="D9011" s="537"/>
      <c r="E9011" s="537"/>
      <c r="F9011" s="540"/>
    </row>
    <row r="9012" spans="1:6">
      <c r="A9012" s="491"/>
      <c r="B9012" s="465"/>
      <c r="C9012" s="464"/>
      <c r="D9012" s="538"/>
      <c r="E9012" s="538"/>
      <c r="F9012" s="541"/>
    </row>
    <row r="9013" spans="1:6">
      <c r="A9013" s="491"/>
      <c r="B9013" s="472">
        <f>'[1]New Statement'!G1074</f>
        <v>149320304</v>
      </c>
      <c r="C9013" s="473" t="str">
        <f>'[2]Rural Area'!D1045</f>
        <v xml:space="preserve">ہمت پورہ </v>
      </c>
      <c r="D9013" s="536" t="s">
        <v>1021</v>
      </c>
      <c r="E9013" s="536" t="s">
        <v>3066</v>
      </c>
      <c r="F9013" s="539">
        <v>160</v>
      </c>
    </row>
    <row r="9014" spans="1:6">
      <c r="A9014" s="491"/>
      <c r="B9014" s="472">
        <f>'[1]New Statement'!G1075</f>
        <v>149320305</v>
      </c>
      <c r="C9014" s="473" t="str">
        <f>'[2]Rural Area'!D1046</f>
        <v xml:space="preserve">ہمت پورہ </v>
      </c>
      <c r="D9014" s="537"/>
      <c r="E9014" s="537"/>
      <c r="F9014" s="540"/>
    </row>
    <row r="9015" spans="1:6">
      <c r="A9015" s="491"/>
      <c r="B9015" s="472">
        <f>'[1]New Statement'!G1076</f>
        <v>149320401</v>
      </c>
      <c r="C9015" s="473" t="str">
        <f>'[2]Rural Area'!D1047</f>
        <v xml:space="preserve">حسن پارک </v>
      </c>
      <c r="D9015" s="537"/>
      <c r="E9015" s="537"/>
      <c r="F9015" s="540"/>
    </row>
    <row r="9016" spans="1:6" ht="30">
      <c r="A9016" s="491"/>
      <c r="B9016" s="472">
        <f>'[1]New Statement'!G1077</f>
        <v>149320402</v>
      </c>
      <c r="C9016" s="473" t="str">
        <f>'[2]Rural Area'!D1048</f>
        <v>کہکشاں کالونی نمبر 2</v>
      </c>
      <c r="D9016" s="537"/>
      <c r="E9016" s="537"/>
      <c r="F9016" s="540"/>
    </row>
    <row r="9017" spans="1:6">
      <c r="A9017" s="491"/>
      <c r="B9017" s="465"/>
      <c r="C9017" s="464"/>
      <c r="D9017" s="538"/>
      <c r="E9017" s="538"/>
      <c r="F9017" s="541"/>
    </row>
    <row r="9018" spans="1:6">
      <c r="A9018" s="491"/>
      <c r="B9018" s="472">
        <f>'[1]New Statement'!G1074</f>
        <v>149320304</v>
      </c>
      <c r="C9018" s="473" t="str">
        <f>'[2]Rural Area'!D1045</f>
        <v xml:space="preserve">ہمت پورہ </v>
      </c>
      <c r="D9018" s="536" t="s">
        <v>1022</v>
      </c>
      <c r="E9018" s="536" t="s">
        <v>3067</v>
      </c>
      <c r="F9018" s="539">
        <v>161</v>
      </c>
    </row>
    <row r="9019" spans="1:6">
      <c r="A9019" s="491"/>
      <c r="B9019" s="472">
        <f>'[1]New Statement'!G1075</f>
        <v>149320305</v>
      </c>
      <c r="C9019" s="473" t="str">
        <f>'[2]Rural Area'!D1046</f>
        <v xml:space="preserve">ہمت پورہ </v>
      </c>
      <c r="D9019" s="537"/>
      <c r="E9019" s="537"/>
      <c r="F9019" s="540"/>
    </row>
    <row r="9020" spans="1:6">
      <c r="A9020" s="491"/>
      <c r="B9020" s="472">
        <f>'[1]New Statement'!G1076</f>
        <v>149320401</v>
      </c>
      <c r="C9020" s="473" t="str">
        <f>'[2]Rural Area'!D1047</f>
        <v xml:space="preserve">حسن پارک </v>
      </c>
      <c r="D9020" s="537"/>
      <c r="E9020" s="537"/>
      <c r="F9020" s="540"/>
    </row>
    <row r="9021" spans="1:6" ht="30">
      <c r="A9021" s="491"/>
      <c r="B9021" s="472">
        <f>'[1]New Statement'!G1077</f>
        <v>149320402</v>
      </c>
      <c r="C9021" s="473" t="str">
        <f>'[2]Rural Area'!D1048</f>
        <v>کہکشاں کالونی نمبر 2</v>
      </c>
      <c r="D9021" s="537"/>
      <c r="E9021" s="537"/>
      <c r="F9021" s="540"/>
    </row>
    <row r="9022" spans="1:6">
      <c r="A9022" s="491"/>
      <c r="B9022" s="465"/>
      <c r="C9022" s="464"/>
      <c r="D9022" s="538"/>
      <c r="E9022" s="538"/>
      <c r="F9022" s="541"/>
    </row>
    <row r="9023" spans="1:6" ht="30">
      <c r="A9023" s="491"/>
      <c r="B9023" s="472">
        <f>'[1]New Statement'!G1078</f>
        <v>149320403</v>
      </c>
      <c r="C9023" s="473" t="str">
        <f>'[2]Rural Area'!D1049</f>
        <v xml:space="preserve">ڈھڈی والا شرقی </v>
      </c>
      <c r="D9023" s="536" t="s">
        <v>1021</v>
      </c>
      <c r="E9023" s="536" t="s">
        <v>3064</v>
      </c>
      <c r="F9023" s="539">
        <v>162</v>
      </c>
    </row>
    <row r="9024" spans="1:6" ht="60">
      <c r="A9024" s="491"/>
      <c r="B9024" s="472">
        <f>'[1]New Statement'!G1079</f>
        <v>149320404</v>
      </c>
      <c r="C9024" s="473" t="str">
        <f>'[2]Rural Area'!D1050</f>
        <v>ڈھڈی والا شرقی، کہکشاں کالونی نمبر 2</v>
      </c>
      <c r="D9024" s="537"/>
      <c r="E9024" s="537"/>
      <c r="F9024" s="540"/>
    </row>
    <row r="9025" spans="1:6" ht="30">
      <c r="A9025" s="491"/>
      <c r="B9025" s="472">
        <f>'[1]New Statement'!G1080</f>
        <v>149320405</v>
      </c>
      <c r="C9025" s="473" t="str">
        <f>'[2]Rural Area'!D1051</f>
        <v>ڈھڈی والا شرقی</v>
      </c>
      <c r="D9025" s="537"/>
      <c r="E9025" s="537"/>
      <c r="F9025" s="540"/>
    </row>
    <row r="9026" spans="1:6">
      <c r="A9026" s="491"/>
      <c r="B9026" s="465"/>
      <c r="C9026" s="464"/>
      <c r="D9026" s="538"/>
      <c r="E9026" s="538"/>
      <c r="F9026" s="541"/>
    </row>
    <row r="9027" spans="1:6" ht="30">
      <c r="A9027" s="491"/>
      <c r="B9027" s="472">
        <f>'[1]New Statement'!G1078</f>
        <v>149320403</v>
      </c>
      <c r="C9027" s="473" t="str">
        <f>'[2]Rural Area'!D1049</f>
        <v xml:space="preserve">ڈھڈی والا شرقی </v>
      </c>
      <c r="D9027" s="536" t="s">
        <v>1022</v>
      </c>
      <c r="E9027" s="536" t="s">
        <v>3068</v>
      </c>
      <c r="F9027" s="539">
        <v>163</v>
      </c>
    </row>
    <row r="9028" spans="1:6" ht="60">
      <c r="A9028" s="491"/>
      <c r="B9028" s="472">
        <f>'[1]New Statement'!G1079</f>
        <v>149320404</v>
      </c>
      <c r="C9028" s="473" t="str">
        <f>'[2]Rural Area'!D1050</f>
        <v>ڈھڈی والا شرقی، کہکشاں کالونی نمبر 2</v>
      </c>
      <c r="D9028" s="537"/>
      <c r="E9028" s="537"/>
      <c r="F9028" s="540"/>
    </row>
    <row r="9029" spans="1:6" ht="30">
      <c r="A9029" s="491"/>
      <c r="B9029" s="472">
        <f>'[1]New Statement'!G1080</f>
        <v>149320405</v>
      </c>
      <c r="C9029" s="473" t="str">
        <f>'[2]Rural Area'!D1051</f>
        <v>ڈھڈی والا شرقی</v>
      </c>
      <c r="D9029" s="537"/>
      <c r="E9029" s="537"/>
      <c r="F9029" s="540"/>
    </row>
    <row r="9030" spans="1:6">
      <c r="A9030" s="491"/>
      <c r="B9030" s="465"/>
      <c r="C9030" s="464"/>
      <c r="D9030" s="538"/>
      <c r="E9030" s="538"/>
      <c r="F9030" s="541"/>
    </row>
    <row r="9031" spans="1:6">
      <c r="A9031" s="491"/>
      <c r="B9031" s="472">
        <f>'[1]New Statement'!G1081</f>
        <v>149320501</v>
      </c>
      <c r="C9031" s="473" t="str">
        <f>'[2]Rural Area'!D1052</f>
        <v xml:space="preserve">حسن پورہ </v>
      </c>
      <c r="D9031" s="536" t="s">
        <v>1021</v>
      </c>
      <c r="E9031" s="536" t="s">
        <v>3069</v>
      </c>
      <c r="F9031" s="539">
        <v>164</v>
      </c>
    </row>
    <row r="9032" spans="1:6">
      <c r="A9032" s="491"/>
      <c r="B9032" s="472">
        <f>'[1]New Statement'!G1082</f>
        <v>149320502</v>
      </c>
      <c r="C9032" s="473" t="str">
        <f>'[2]Rural Area'!D1053</f>
        <v xml:space="preserve">بلال کالونی </v>
      </c>
      <c r="D9032" s="537"/>
      <c r="E9032" s="537"/>
      <c r="F9032" s="540"/>
    </row>
    <row r="9033" spans="1:6">
      <c r="A9033" s="491"/>
      <c r="B9033" s="472">
        <f>'[1]New Statement'!G1083</f>
        <v>149320503</v>
      </c>
      <c r="C9033" s="473" t="str">
        <f>'[2]Rural Area'!D1054</f>
        <v xml:space="preserve">بلال کالونی </v>
      </c>
      <c r="D9033" s="537"/>
      <c r="E9033" s="537"/>
      <c r="F9033" s="540"/>
    </row>
    <row r="9034" spans="1:6">
      <c r="A9034" s="491"/>
      <c r="B9034" s="465"/>
      <c r="C9034" s="464"/>
      <c r="D9034" s="537"/>
      <c r="E9034" s="537"/>
      <c r="F9034" s="540"/>
    </row>
    <row r="9035" spans="1:6">
      <c r="A9035" s="491"/>
      <c r="B9035" s="472">
        <f>'[1]New Statement'!G1081</f>
        <v>149320501</v>
      </c>
      <c r="C9035" s="473" t="str">
        <f>'[2]Rural Area'!D1052</f>
        <v xml:space="preserve">حسن پورہ </v>
      </c>
      <c r="D9035" s="536" t="s">
        <v>1022</v>
      </c>
      <c r="E9035" s="536" t="s">
        <v>3070</v>
      </c>
      <c r="F9035" s="539">
        <v>165</v>
      </c>
    </row>
    <row r="9036" spans="1:6">
      <c r="A9036" s="491"/>
      <c r="B9036" s="472">
        <f>'[1]New Statement'!G1082</f>
        <v>149320502</v>
      </c>
      <c r="C9036" s="473" t="str">
        <f>'[2]Rural Area'!D1053</f>
        <v xml:space="preserve">بلال کالونی </v>
      </c>
      <c r="D9036" s="537"/>
      <c r="E9036" s="537"/>
      <c r="F9036" s="540"/>
    </row>
    <row r="9037" spans="1:6">
      <c r="A9037" s="491"/>
      <c r="B9037" s="472">
        <f>'[1]New Statement'!G1083</f>
        <v>149320503</v>
      </c>
      <c r="C9037" s="473" t="str">
        <f>'[2]Rural Area'!D1054</f>
        <v xml:space="preserve">بلال کالونی </v>
      </c>
      <c r="D9037" s="537"/>
      <c r="E9037" s="537"/>
      <c r="F9037" s="540"/>
    </row>
    <row r="9038" spans="1:6">
      <c r="A9038" s="491"/>
      <c r="B9038" s="465"/>
      <c r="C9038" s="464"/>
      <c r="D9038" s="537"/>
      <c r="E9038" s="537"/>
      <c r="F9038" s="540"/>
    </row>
    <row r="9039" spans="1:6">
      <c r="A9039" s="491"/>
      <c r="B9039" s="472">
        <f>'[1]New Statement'!G1084</f>
        <v>149320504</v>
      </c>
      <c r="C9039" s="473" t="str">
        <f>'[2]Rural Area'!D1055</f>
        <v xml:space="preserve">حسن پورہ </v>
      </c>
      <c r="D9039" s="536" t="s">
        <v>1021</v>
      </c>
      <c r="E9039" s="536" t="s">
        <v>3069</v>
      </c>
      <c r="F9039" s="555">
        <v>166</v>
      </c>
    </row>
    <row r="9040" spans="1:6">
      <c r="A9040" s="491"/>
      <c r="B9040" s="472">
        <f>'[1]New Statement'!G1085</f>
        <v>149320505</v>
      </c>
      <c r="C9040" s="473" t="str">
        <f>'[2]Rural Area'!D1056</f>
        <v xml:space="preserve">حسن پورہ </v>
      </c>
      <c r="D9040" s="537"/>
      <c r="E9040" s="537"/>
      <c r="F9040" s="555"/>
    </row>
    <row r="9041" spans="1:6" ht="45">
      <c r="A9041" s="491"/>
      <c r="B9041" s="472">
        <f>'[1]New Statement'!G1086</f>
        <v>149320506</v>
      </c>
      <c r="C9041" s="473" t="str">
        <f>'[2]Rural Area'!D1057</f>
        <v>حسن پورہ کہکشاں کالونی نمبر 2</v>
      </c>
      <c r="D9041" s="537"/>
      <c r="E9041" s="537"/>
      <c r="F9041" s="555"/>
    </row>
    <row r="9042" spans="1:6">
      <c r="A9042" s="491"/>
      <c r="B9042" s="465"/>
      <c r="C9042" s="464"/>
      <c r="D9042" s="537"/>
      <c r="E9042" s="537"/>
      <c r="F9042" s="555"/>
    </row>
    <row r="9043" spans="1:6">
      <c r="A9043" s="491"/>
      <c r="B9043" s="472">
        <f>'[1]New Statement'!G1084</f>
        <v>149320504</v>
      </c>
      <c r="C9043" s="473" t="str">
        <f>'[2]Rural Area'!D1055</f>
        <v xml:space="preserve">حسن پورہ </v>
      </c>
      <c r="D9043" s="536" t="s">
        <v>1022</v>
      </c>
      <c r="E9043" s="536" t="s">
        <v>3070</v>
      </c>
      <c r="F9043" s="539">
        <v>167</v>
      </c>
    </row>
    <row r="9044" spans="1:6">
      <c r="A9044" s="491"/>
      <c r="B9044" s="472">
        <f>'[1]New Statement'!G1085</f>
        <v>149320505</v>
      </c>
      <c r="C9044" s="473" t="str">
        <f>'[2]Rural Area'!D1056</f>
        <v xml:space="preserve">حسن پورہ </v>
      </c>
      <c r="D9044" s="537"/>
      <c r="E9044" s="537"/>
      <c r="F9044" s="540"/>
    </row>
    <row r="9045" spans="1:6" ht="45">
      <c r="A9045" s="491"/>
      <c r="B9045" s="472">
        <f>'[1]New Statement'!G1086</f>
        <v>149320506</v>
      </c>
      <c r="C9045" s="473" t="str">
        <f>'[2]Rural Area'!D1057</f>
        <v>حسن پورہ کہکشاں کالونی نمبر 2</v>
      </c>
      <c r="D9045" s="537"/>
      <c r="E9045" s="537"/>
      <c r="F9045" s="540"/>
    </row>
    <row r="9046" spans="1:6">
      <c r="A9046" s="491"/>
      <c r="B9046" s="465"/>
      <c r="C9046" s="464"/>
      <c r="D9046" s="537"/>
      <c r="E9046" s="537"/>
      <c r="F9046" s="540"/>
    </row>
    <row r="9047" spans="1:6">
      <c r="A9047" s="491"/>
      <c r="B9047" s="472">
        <f>'[1]New Statement'!G1089</f>
        <v>149330101</v>
      </c>
      <c r="C9047" s="473" t="str">
        <f>'[2]Rural Area'!D1059</f>
        <v xml:space="preserve">نیشنل کالونی </v>
      </c>
      <c r="D9047" s="536" t="s">
        <v>1021</v>
      </c>
      <c r="E9047" s="536" t="s">
        <v>3071</v>
      </c>
      <c r="F9047" s="539">
        <v>168</v>
      </c>
    </row>
    <row r="9048" spans="1:6">
      <c r="A9048" s="491"/>
      <c r="B9048" s="472">
        <f>'[1]New Statement'!G1090</f>
        <v>149330102</v>
      </c>
      <c r="C9048" s="473" t="str">
        <f>'[2]Rural Area'!D1060</f>
        <v xml:space="preserve">زبیر کالونی </v>
      </c>
      <c r="D9048" s="537"/>
      <c r="E9048" s="537"/>
      <c r="F9048" s="540"/>
    </row>
    <row r="9049" spans="1:6">
      <c r="A9049" s="491"/>
      <c r="B9049" s="465"/>
      <c r="C9049" s="464"/>
      <c r="D9049" s="538"/>
      <c r="E9049" s="538"/>
      <c r="F9049" s="541"/>
    </row>
    <row r="9050" spans="1:6">
      <c r="A9050" s="491"/>
      <c r="B9050" s="472">
        <f>'[1]New Statement'!G1089</f>
        <v>149330101</v>
      </c>
      <c r="C9050" s="473" t="str">
        <f>'[2]Rural Area'!D1059</f>
        <v xml:space="preserve">نیشنل کالونی </v>
      </c>
      <c r="D9050" s="536" t="s">
        <v>1022</v>
      </c>
      <c r="E9050" s="536" t="s">
        <v>3072</v>
      </c>
      <c r="F9050" s="539">
        <v>169</v>
      </c>
    </row>
    <row r="9051" spans="1:6">
      <c r="A9051" s="491"/>
      <c r="B9051" s="472">
        <f>'[1]New Statement'!G1090</f>
        <v>149330102</v>
      </c>
      <c r="C9051" s="473" t="str">
        <f>'[2]Rural Area'!D1060</f>
        <v xml:space="preserve">زبیر کالونی </v>
      </c>
      <c r="D9051" s="537"/>
      <c r="E9051" s="537"/>
      <c r="F9051" s="540"/>
    </row>
    <row r="9052" spans="1:6">
      <c r="A9052" s="491"/>
      <c r="B9052" s="465"/>
      <c r="C9052" s="464"/>
      <c r="D9052" s="538"/>
      <c r="E9052" s="538"/>
      <c r="F9052" s="541"/>
    </row>
    <row r="9053" spans="1:6">
      <c r="A9053" s="491"/>
      <c r="B9053" s="472">
        <f>'[1]New Statement'!G1091</f>
        <v>149330103</v>
      </c>
      <c r="C9053" s="473" t="str">
        <f>'[2]Rural Area'!D1061</f>
        <v>اکبر کالونی</v>
      </c>
      <c r="D9053" s="536" t="s">
        <v>1021</v>
      </c>
      <c r="E9053" s="536" t="s">
        <v>3073</v>
      </c>
      <c r="F9053" s="539">
        <v>170</v>
      </c>
    </row>
    <row r="9054" spans="1:6" ht="30">
      <c r="A9054" s="491"/>
      <c r="B9054" s="472">
        <f>'[1]New Statement'!G1092</f>
        <v>149330104</v>
      </c>
      <c r="C9054" s="473" t="str">
        <f>'[2]Rural Area'!D1062</f>
        <v xml:space="preserve">کہکشاں کالونی </v>
      </c>
      <c r="D9054" s="537"/>
      <c r="E9054" s="537"/>
      <c r="F9054" s="540"/>
    </row>
    <row r="9055" spans="1:6">
      <c r="A9055" s="491"/>
      <c r="B9055" s="465"/>
      <c r="C9055" s="464"/>
      <c r="D9055" s="538"/>
      <c r="E9055" s="538"/>
      <c r="F9055" s="541"/>
    </row>
    <row r="9056" spans="1:6">
      <c r="A9056" s="491"/>
      <c r="B9056" s="472">
        <f>'[1]New Statement'!G1091</f>
        <v>149330103</v>
      </c>
      <c r="C9056" s="473" t="str">
        <f>'[2]Rural Area'!D1061</f>
        <v>اکبر کالونی</v>
      </c>
      <c r="D9056" s="536" t="s">
        <v>1022</v>
      </c>
      <c r="E9056" s="536" t="s">
        <v>3074</v>
      </c>
      <c r="F9056" s="539">
        <v>171</v>
      </c>
    </row>
    <row r="9057" spans="1:6" ht="30">
      <c r="A9057" s="491"/>
      <c r="B9057" s="472">
        <f>'[1]New Statement'!G1092</f>
        <v>149330104</v>
      </c>
      <c r="C9057" s="473" t="str">
        <f>'[2]Rural Area'!D1062</f>
        <v xml:space="preserve">کہکشاں کالونی </v>
      </c>
      <c r="D9057" s="537"/>
      <c r="E9057" s="537"/>
      <c r="F9057" s="540"/>
    </row>
    <row r="9058" spans="1:6">
      <c r="A9058" s="491"/>
      <c r="B9058" s="465"/>
      <c r="C9058" s="464"/>
      <c r="D9058" s="538"/>
      <c r="E9058" s="538"/>
      <c r="F9058" s="541"/>
    </row>
    <row r="9059" spans="1:6" ht="45">
      <c r="A9059" s="491"/>
      <c r="B9059" s="472">
        <f>'[1]New Statement'!G1093</f>
        <v>149330105</v>
      </c>
      <c r="C9059" s="473" t="str">
        <f>'[2]Rural Area'!D1063</f>
        <v>چک نمبر 214 ر ب ڈھڈی والا</v>
      </c>
      <c r="D9059" s="536" t="s">
        <v>1021</v>
      </c>
      <c r="E9059" s="536" t="s">
        <v>3069</v>
      </c>
      <c r="F9059" s="539">
        <v>172</v>
      </c>
    </row>
    <row r="9060" spans="1:6" ht="45">
      <c r="A9060" s="491"/>
      <c r="B9060" s="472">
        <f>'[1]New Statement'!G1094</f>
        <v>149330106</v>
      </c>
      <c r="C9060" s="473" t="str">
        <f>'[2]Rural Area'!D1064</f>
        <v>چک نمبر 214 ر ب ڈھڈی والا</v>
      </c>
      <c r="D9060" s="537"/>
      <c r="E9060" s="537"/>
      <c r="F9060" s="540"/>
    </row>
    <row r="9061" spans="1:6">
      <c r="A9061" s="491"/>
      <c r="B9061" s="465"/>
      <c r="C9061" s="464"/>
      <c r="D9061" s="537"/>
      <c r="E9061" s="537"/>
      <c r="F9061" s="540"/>
    </row>
    <row r="9062" spans="1:6" ht="45">
      <c r="A9062" s="491"/>
      <c r="B9062" s="472">
        <f>'[1]New Statement'!G1093</f>
        <v>149330105</v>
      </c>
      <c r="C9062" s="473" t="str">
        <f>'[2]Rural Area'!D1063</f>
        <v>چک نمبر 214 ر ب ڈھڈی والا</v>
      </c>
      <c r="D9062" s="536" t="s">
        <v>1022</v>
      </c>
      <c r="E9062" s="536" t="s">
        <v>3069</v>
      </c>
      <c r="F9062" s="539">
        <v>173</v>
      </c>
    </row>
    <row r="9063" spans="1:6" ht="45">
      <c r="A9063" s="491"/>
      <c r="B9063" s="472">
        <f>'[1]New Statement'!G1094</f>
        <v>149330106</v>
      </c>
      <c r="C9063" s="473" t="str">
        <f>'[2]Rural Area'!D1064</f>
        <v>چک نمبر 214 ر ب ڈھڈی والا</v>
      </c>
      <c r="D9063" s="537"/>
      <c r="E9063" s="537"/>
      <c r="F9063" s="540"/>
    </row>
    <row r="9064" spans="1:6">
      <c r="A9064" s="491"/>
      <c r="B9064" s="465"/>
      <c r="C9064" s="464"/>
      <c r="D9064" s="538"/>
      <c r="E9064" s="538"/>
      <c r="F9064" s="540"/>
    </row>
    <row r="9065" spans="1:6" ht="45">
      <c r="A9065" s="491"/>
      <c r="B9065" s="472">
        <f>'[1]New Statement'!G1095</f>
        <v>149330107</v>
      </c>
      <c r="C9065" s="473" t="str">
        <f>'[2]Rural Area'!D1065</f>
        <v>چک نمبر 214 ر ب ڈھڈی والا</v>
      </c>
      <c r="D9065" s="536" t="s">
        <v>1021</v>
      </c>
      <c r="E9065" s="536" t="s">
        <v>3069</v>
      </c>
      <c r="F9065" s="539">
        <v>174</v>
      </c>
    </row>
    <row r="9066" spans="1:6" ht="45">
      <c r="A9066" s="491"/>
      <c r="B9066" s="472">
        <f>'[1]New Statement'!G1096</f>
        <v>149330108</v>
      </c>
      <c r="C9066" s="473" t="str">
        <f>'[2]Rural Area'!D1066</f>
        <v>چک نمبر 214 ر ب ڈھڈی والا</v>
      </c>
      <c r="D9066" s="537"/>
      <c r="E9066" s="537"/>
      <c r="F9066" s="540"/>
    </row>
    <row r="9067" spans="1:6">
      <c r="A9067" s="491"/>
      <c r="B9067" s="465"/>
      <c r="C9067" s="464"/>
      <c r="D9067" s="537"/>
      <c r="E9067" s="537"/>
      <c r="F9067" s="540"/>
    </row>
    <row r="9068" spans="1:6" ht="45">
      <c r="A9068" s="491"/>
      <c r="B9068" s="472">
        <f>'[1]New Statement'!G1095</f>
        <v>149330107</v>
      </c>
      <c r="C9068" s="473" t="str">
        <f>'[2]Rural Area'!D1065</f>
        <v>چک نمبر 214 ر ب ڈھڈی والا</v>
      </c>
      <c r="D9068" s="536" t="s">
        <v>1022</v>
      </c>
      <c r="E9068" s="536" t="s">
        <v>3069</v>
      </c>
      <c r="F9068" s="539">
        <v>175</v>
      </c>
    </row>
    <row r="9069" spans="1:6" ht="45">
      <c r="A9069" s="491"/>
      <c r="B9069" s="472">
        <f>'[1]New Statement'!G1096</f>
        <v>149330108</v>
      </c>
      <c r="C9069" s="473" t="str">
        <f>'[2]Rural Area'!D1066</f>
        <v>چک نمبر 214 ر ب ڈھڈی والا</v>
      </c>
      <c r="D9069" s="537"/>
      <c r="E9069" s="537"/>
      <c r="F9069" s="540"/>
    </row>
    <row r="9070" spans="1:6">
      <c r="A9070" s="491"/>
      <c r="B9070" s="465"/>
      <c r="C9070" s="464"/>
      <c r="D9070" s="538"/>
      <c r="E9070" s="538"/>
      <c r="F9070" s="540"/>
    </row>
    <row r="9071" spans="1:6" ht="30">
      <c r="A9071" s="491"/>
      <c r="B9071" s="472">
        <f>'[1]New Statement'!G1097</f>
        <v>149330201</v>
      </c>
      <c r="C9071" s="473" t="str">
        <f>'[2]Rural Area'!D1067</f>
        <v xml:space="preserve">رحمٰن گارڈن سٹلائٹ ٹاؤن </v>
      </c>
      <c r="D9071" s="536" t="s">
        <v>1021</v>
      </c>
      <c r="E9071" s="536" t="s">
        <v>3075</v>
      </c>
      <c r="F9071" s="539">
        <v>176</v>
      </c>
    </row>
    <row r="9072" spans="1:6" ht="30">
      <c r="A9072" s="491"/>
      <c r="B9072" s="472">
        <f>'[1]New Statement'!G1098</f>
        <v>149330202</v>
      </c>
      <c r="C9072" s="473" t="str">
        <f>'[2]Rural Area'!D1068</f>
        <v>میاں بلاک سٹلائٹ ٹاو ن</v>
      </c>
      <c r="D9072" s="537"/>
      <c r="E9072" s="537"/>
      <c r="F9072" s="540"/>
    </row>
    <row r="9073" spans="1:6" ht="30">
      <c r="A9073" s="491"/>
      <c r="B9073" s="472">
        <f>'[1]New Statement'!G1099</f>
        <v>149330203</v>
      </c>
      <c r="C9073" s="473" t="str">
        <f>'[2]Rural Area'!D1069</f>
        <v>جاوید بلاک  سٹلائٹ ٹاو ن</v>
      </c>
      <c r="D9073" s="537"/>
      <c r="E9073" s="537"/>
      <c r="F9073" s="540"/>
    </row>
    <row r="9074" spans="1:6">
      <c r="A9074" s="491"/>
      <c r="B9074" s="472">
        <f>'[1]New Statement'!G1100</f>
        <v>149330204</v>
      </c>
      <c r="C9074" s="473" t="str">
        <f>'[2]Rural Area'!D1070</f>
        <v xml:space="preserve">احمد ٹاؤن </v>
      </c>
      <c r="D9074" s="537"/>
      <c r="E9074" s="537"/>
      <c r="F9074" s="540"/>
    </row>
    <row r="9075" spans="1:6" ht="30">
      <c r="A9075" s="491"/>
      <c r="B9075" s="472">
        <f>'[1]New Statement'!G1101</f>
        <v>149330301</v>
      </c>
      <c r="C9075" s="473" t="str">
        <f>'[2]Rural Area'!D1071</f>
        <v>نور پورہ ستیانہ روڈ</v>
      </c>
      <c r="D9075" s="537"/>
      <c r="E9075" s="537"/>
      <c r="F9075" s="540"/>
    </row>
    <row r="9076" spans="1:6">
      <c r="A9076" s="491"/>
      <c r="B9076" s="465"/>
      <c r="C9076" s="464"/>
      <c r="D9076" s="538"/>
      <c r="E9076" s="538"/>
      <c r="F9076" s="541"/>
    </row>
    <row r="9077" spans="1:6" ht="30">
      <c r="A9077" s="491"/>
      <c r="B9077" s="472">
        <f>'[1]New Statement'!G1097</f>
        <v>149330201</v>
      </c>
      <c r="C9077" s="473" t="str">
        <f>'[2]Rural Area'!D1067</f>
        <v xml:space="preserve">رحمٰن گارڈن سٹلائٹ ٹاؤن </v>
      </c>
      <c r="D9077" s="536" t="s">
        <v>1022</v>
      </c>
      <c r="E9077" s="536" t="s">
        <v>3076</v>
      </c>
      <c r="F9077" s="539">
        <v>177</v>
      </c>
    </row>
    <row r="9078" spans="1:6" ht="30">
      <c r="A9078" s="491"/>
      <c r="B9078" s="472">
        <f>'[1]New Statement'!G1098</f>
        <v>149330202</v>
      </c>
      <c r="C9078" s="473" t="str">
        <f>'[2]Rural Area'!D1068</f>
        <v>میاں بلاک سٹلائٹ ٹاو ن</v>
      </c>
      <c r="D9078" s="537"/>
      <c r="E9078" s="537"/>
      <c r="F9078" s="540"/>
    </row>
    <row r="9079" spans="1:6" ht="30">
      <c r="A9079" s="491"/>
      <c r="B9079" s="472">
        <f>'[1]New Statement'!G1099</f>
        <v>149330203</v>
      </c>
      <c r="C9079" s="473" t="str">
        <f>'[2]Rural Area'!D1069</f>
        <v>جاوید بلاک  سٹلائٹ ٹاو ن</v>
      </c>
      <c r="D9079" s="537"/>
      <c r="E9079" s="537"/>
      <c r="F9079" s="540"/>
    </row>
    <row r="9080" spans="1:6">
      <c r="A9080" s="491"/>
      <c r="B9080" s="472">
        <f>'[1]New Statement'!G1100</f>
        <v>149330204</v>
      </c>
      <c r="C9080" s="473" t="str">
        <f>'[2]Rural Area'!D1070</f>
        <v xml:space="preserve">احمد ٹاؤن </v>
      </c>
      <c r="D9080" s="537"/>
      <c r="E9080" s="537"/>
      <c r="F9080" s="540"/>
    </row>
    <row r="9081" spans="1:6" ht="30">
      <c r="A9081" s="491"/>
      <c r="B9081" s="472">
        <f>'[1]New Statement'!G1101</f>
        <v>149330301</v>
      </c>
      <c r="C9081" s="473" t="str">
        <f>'[2]Rural Area'!D1071</f>
        <v>نور پورہ ستیانہ روڈ</v>
      </c>
      <c r="D9081" s="537"/>
      <c r="E9081" s="537"/>
      <c r="F9081" s="540"/>
    </row>
    <row r="9082" spans="1:6">
      <c r="A9082" s="491"/>
      <c r="B9082" s="465"/>
      <c r="C9082" s="464"/>
      <c r="D9082" s="538"/>
      <c r="E9082" s="538"/>
      <c r="F9082" s="541"/>
    </row>
    <row r="9083" spans="1:6" ht="30">
      <c r="A9083" s="491"/>
      <c r="B9083" s="472">
        <f>'[1]New Statement'!G1102</f>
        <v>149330302</v>
      </c>
      <c r="C9083" s="473" t="str">
        <f>'[2]Rural Area'!D1072</f>
        <v>نور پورہ ستیانہ روڈ</v>
      </c>
      <c r="D9083" s="536" t="s">
        <v>1021</v>
      </c>
      <c r="E9083" s="536" t="s">
        <v>3075</v>
      </c>
      <c r="F9083" s="539">
        <v>178</v>
      </c>
    </row>
    <row r="9084" spans="1:6" ht="30">
      <c r="A9084" s="491"/>
      <c r="B9084" s="472">
        <f>'[1]New Statement'!G1103</f>
        <v>149330303</v>
      </c>
      <c r="C9084" s="473" t="str">
        <f>'[2]Rural Area'!D1073</f>
        <v>نور پورہ ستیانہ روڈ</v>
      </c>
      <c r="D9084" s="537"/>
      <c r="E9084" s="537"/>
      <c r="F9084" s="540"/>
    </row>
    <row r="9085" spans="1:6" ht="75">
      <c r="A9085" s="491"/>
      <c r="B9085" s="472">
        <f>'[1]New Statement'!G1104</f>
        <v>149330304</v>
      </c>
      <c r="C9085" s="473" t="str">
        <f>'[2]Rural Area'!D1074</f>
        <v>نور پورہ ، قذافی ٹاؤن الریاض کالونی جدہ مارکیٹ</v>
      </c>
      <c r="D9085" s="537"/>
      <c r="E9085" s="537"/>
      <c r="F9085" s="540"/>
    </row>
    <row r="9086" spans="1:6" ht="30">
      <c r="A9086" s="491"/>
      <c r="B9086" s="472">
        <f>'[1]New Statement'!G1108</f>
        <v>149330404</v>
      </c>
      <c r="C9086" s="473" t="str">
        <f>'[2]Rural Area'!D1078</f>
        <v>نورپورہ ڈھڈی والا</v>
      </c>
      <c r="D9086" s="537"/>
      <c r="E9086" s="537"/>
      <c r="F9086" s="540"/>
    </row>
    <row r="9087" spans="1:6">
      <c r="A9087" s="491"/>
      <c r="B9087" s="465"/>
      <c r="C9087" s="464"/>
      <c r="D9087" s="538"/>
      <c r="E9087" s="538"/>
      <c r="F9087" s="541"/>
    </row>
    <row r="9088" spans="1:6" ht="30">
      <c r="A9088" s="491"/>
      <c r="B9088" s="472">
        <f>'[1]New Statement'!G1102</f>
        <v>149330302</v>
      </c>
      <c r="C9088" s="473" t="str">
        <f>'[2]Rural Area'!D1072</f>
        <v>نور پورہ ستیانہ روڈ</v>
      </c>
      <c r="D9088" s="536" t="s">
        <v>1022</v>
      </c>
      <c r="E9088" s="536" t="s">
        <v>3076</v>
      </c>
      <c r="F9088" s="539">
        <v>179</v>
      </c>
    </row>
    <row r="9089" spans="1:6" ht="30">
      <c r="A9089" s="491"/>
      <c r="B9089" s="472">
        <f>'[1]New Statement'!G1103</f>
        <v>149330303</v>
      </c>
      <c r="C9089" s="473" t="str">
        <f>'[2]Rural Area'!D1073</f>
        <v>نور پورہ ستیانہ روڈ</v>
      </c>
      <c r="D9089" s="537"/>
      <c r="E9089" s="537"/>
      <c r="F9089" s="540"/>
    </row>
    <row r="9090" spans="1:6" ht="75">
      <c r="A9090" s="491"/>
      <c r="B9090" s="472">
        <f>'[1]New Statement'!G1104</f>
        <v>149330304</v>
      </c>
      <c r="C9090" s="473" t="str">
        <f>'[2]Rural Area'!D1074</f>
        <v>نور پورہ ، قذافی ٹاؤن الریاض کالونی جدہ مارکیٹ</v>
      </c>
      <c r="D9090" s="537"/>
      <c r="E9090" s="537"/>
      <c r="F9090" s="540"/>
    </row>
    <row r="9091" spans="1:6" ht="30">
      <c r="A9091" s="491"/>
      <c r="B9091" s="472">
        <f>'[1]New Statement'!G1108</f>
        <v>149330404</v>
      </c>
      <c r="C9091" s="473" t="str">
        <f>'[2]Rural Area'!D1078</f>
        <v>نورپورہ ڈھڈی والا</v>
      </c>
      <c r="D9091" s="537"/>
      <c r="E9091" s="537"/>
      <c r="F9091" s="540"/>
    </row>
    <row r="9092" spans="1:6">
      <c r="A9092" s="491"/>
      <c r="B9092" s="465"/>
      <c r="C9092" s="464"/>
      <c r="D9092" s="538"/>
      <c r="E9092" s="538"/>
      <c r="F9092" s="541"/>
    </row>
    <row r="9093" spans="1:6" ht="45">
      <c r="A9093" s="491"/>
      <c r="B9093" s="472">
        <f>'[1]New Statement'!G1105</f>
        <v>149330401</v>
      </c>
      <c r="C9093" s="473" t="str">
        <f>'[2]Rural Area'!D1075</f>
        <v xml:space="preserve">خان ماڈل کالونی ڈھڈی والا </v>
      </c>
      <c r="D9093" s="536" t="s">
        <v>1021</v>
      </c>
      <c r="E9093" s="536" t="s">
        <v>3077</v>
      </c>
      <c r="F9093" s="539">
        <v>180</v>
      </c>
    </row>
    <row r="9094" spans="1:6" ht="45">
      <c r="A9094" s="491"/>
      <c r="B9094" s="472">
        <f>'[1]New Statement'!G1106</f>
        <v>149330402</v>
      </c>
      <c r="C9094" s="473" t="str">
        <f>'[2]Rural Area'!D1076</f>
        <v xml:space="preserve">خان ماڈل کالونی ڈھڈی والا </v>
      </c>
      <c r="D9094" s="537"/>
      <c r="E9094" s="537"/>
      <c r="F9094" s="540"/>
    </row>
    <row r="9095" spans="1:6" ht="45">
      <c r="A9095" s="491"/>
      <c r="B9095" s="472">
        <f>'[1]New Statement'!G1107</f>
        <v>149330403</v>
      </c>
      <c r="C9095" s="473" t="str">
        <f>'[2]Rural Area'!D1077</f>
        <v xml:space="preserve">خان ماڈل کالونی ڈھڈی والا </v>
      </c>
      <c r="D9095" s="537"/>
      <c r="E9095" s="537"/>
      <c r="F9095" s="540"/>
    </row>
    <row r="9096" spans="1:6" ht="45">
      <c r="A9096" s="491"/>
      <c r="B9096" s="472">
        <f>'[1]New Statement'!G1113</f>
        <v>149330505</v>
      </c>
      <c r="C9096" s="473" t="str">
        <f>'[2]Rural Area'!D1083</f>
        <v xml:space="preserve">خان ماڈل کالونی ڈھڈی والا </v>
      </c>
      <c r="D9096" s="537"/>
      <c r="E9096" s="537"/>
      <c r="F9096" s="540"/>
    </row>
    <row r="9097" spans="1:6" ht="45">
      <c r="A9097" s="491"/>
      <c r="B9097" s="472">
        <f>'[1]New Statement'!G1114</f>
        <v>149330506</v>
      </c>
      <c r="C9097" s="473" t="str">
        <f>'[2]Rural Area'!D1084</f>
        <v xml:space="preserve">خان ماڈل کالونی ڈھڈی والا </v>
      </c>
      <c r="D9097" s="537"/>
      <c r="E9097" s="537"/>
      <c r="F9097" s="540"/>
    </row>
    <row r="9098" spans="1:6">
      <c r="A9098" s="491"/>
      <c r="B9098" s="465"/>
      <c r="C9098" s="464"/>
      <c r="D9098" s="538"/>
      <c r="E9098" s="538"/>
      <c r="F9098" s="541"/>
    </row>
    <row r="9099" spans="1:6" ht="45">
      <c r="A9099" s="491"/>
      <c r="B9099" s="472">
        <f>'[1]New Statement'!G1105</f>
        <v>149330401</v>
      </c>
      <c r="C9099" s="473" t="str">
        <f>'[2]Rural Area'!D1075</f>
        <v xml:space="preserve">خان ماڈل کالونی ڈھڈی والا </v>
      </c>
      <c r="D9099" s="536" t="s">
        <v>1022</v>
      </c>
      <c r="E9099" s="536" t="s">
        <v>3077</v>
      </c>
      <c r="F9099" s="539">
        <v>181</v>
      </c>
    </row>
    <row r="9100" spans="1:6" ht="45">
      <c r="A9100" s="491"/>
      <c r="B9100" s="472">
        <f>'[1]New Statement'!G1106</f>
        <v>149330402</v>
      </c>
      <c r="C9100" s="473" t="str">
        <f>'[2]Rural Area'!D1076</f>
        <v xml:space="preserve">خان ماڈل کالونی ڈھڈی والا </v>
      </c>
      <c r="D9100" s="537"/>
      <c r="E9100" s="537"/>
      <c r="F9100" s="540"/>
    </row>
    <row r="9101" spans="1:6" ht="45">
      <c r="A9101" s="491"/>
      <c r="B9101" s="472">
        <f>'[1]New Statement'!G1107</f>
        <v>149330403</v>
      </c>
      <c r="C9101" s="473" t="str">
        <f>'[2]Rural Area'!D1077</f>
        <v xml:space="preserve">خان ماڈل کالونی ڈھڈی والا </v>
      </c>
      <c r="D9101" s="537"/>
      <c r="E9101" s="537"/>
      <c r="F9101" s="540"/>
    </row>
    <row r="9102" spans="1:6" ht="45">
      <c r="A9102" s="491"/>
      <c r="B9102" s="472">
        <f>'[1]New Statement'!G1113</f>
        <v>149330505</v>
      </c>
      <c r="C9102" s="473" t="str">
        <f>'[2]Rural Area'!D1083</f>
        <v xml:space="preserve">خان ماڈل کالونی ڈھڈی والا </v>
      </c>
      <c r="D9102" s="537"/>
      <c r="E9102" s="537"/>
      <c r="F9102" s="540"/>
    </row>
    <row r="9103" spans="1:6" ht="45">
      <c r="A9103" s="491"/>
      <c r="B9103" s="472">
        <f>'[1]New Statement'!G1114</f>
        <v>149330506</v>
      </c>
      <c r="C9103" s="473" t="str">
        <f>'[2]Rural Area'!D1084</f>
        <v xml:space="preserve">خان ماڈل کالونی ڈھڈی والا </v>
      </c>
      <c r="D9103" s="537"/>
      <c r="E9103" s="537"/>
      <c r="F9103" s="540"/>
    </row>
    <row r="9104" spans="1:6">
      <c r="A9104" s="491"/>
      <c r="B9104" s="465"/>
      <c r="C9104" s="464"/>
      <c r="D9104" s="538"/>
      <c r="E9104" s="538"/>
      <c r="F9104" s="541"/>
    </row>
    <row r="9105" spans="1:6" ht="60">
      <c r="A9105" s="491"/>
      <c r="B9105" s="472">
        <f>'[1]New Statement'!G1109</f>
        <v>149330501</v>
      </c>
      <c r="C9105" s="473" t="str">
        <f>'[2]Rural Area'!D1079</f>
        <v>محلہ رسول نگر چک نمبر 214 ر ب ڈھڈی والا</v>
      </c>
      <c r="D9105" s="536" t="s">
        <v>1021</v>
      </c>
      <c r="E9105" s="536" t="s">
        <v>3078</v>
      </c>
      <c r="F9105" s="539">
        <v>182</v>
      </c>
    </row>
    <row r="9106" spans="1:6">
      <c r="A9106" s="491"/>
      <c r="B9106" s="472">
        <f>'[1]New Statement'!G1110</f>
        <v>149330502</v>
      </c>
      <c r="C9106" s="473" t="str">
        <f>'[2]Rural Area'!D1080</f>
        <v>رسول نگر</v>
      </c>
      <c r="D9106" s="537"/>
      <c r="E9106" s="537"/>
      <c r="F9106" s="540"/>
    </row>
    <row r="9107" spans="1:6">
      <c r="A9107" s="491"/>
      <c r="B9107" s="465"/>
      <c r="C9107" s="464"/>
      <c r="D9107" s="538"/>
      <c r="E9107" s="538"/>
      <c r="F9107" s="541"/>
    </row>
    <row r="9108" spans="1:6" ht="60">
      <c r="A9108" s="491"/>
      <c r="B9108" s="472">
        <f>'[1]New Statement'!G1109</f>
        <v>149330501</v>
      </c>
      <c r="C9108" s="473" t="str">
        <f>'[2]Rural Area'!D1079</f>
        <v>محلہ رسول نگر چک نمبر 214 ر ب ڈھڈی والا</v>
      </c>
      <c r="D9108" s="536" t="s">
        <v>1022</v>
      </c>
      <c r="E9108" s="536" t="s">
        <v>3079</v>
      </c>
      <c r="F9108" s="539">
        <v>183</v>
      </c>
    </row>
    <row r="9109" spans="1:6">
      <c r="A9109" s="491"/>
      <c r="B9109" s="472">
        <f>'[1]New Statement'!G1110</f>
        <v>149330502</v>
      </c>
      <c r="C9109" s="473" t="str">
        <f>'[2]Rural Area'!D1080</f>
        <v>رسول نگر</v>
      </c>
      <c r="D9109" s="537"/>
      <c r="E9109" s="537"/>
      <c r="F9109" s="540"/>
    </row>
    <row r="9110" spans="1:6">
      <c r="A9110" s="491"/>
      <c r="B9110" s="465"/>
      <c r="C9110" s="464"/>
      <c r="D9110" s="538"/>
      <c r="E9110" s="538"/>
      <c r="F9110" s="541"/>
    </row>
    <row r="9111" spans="1:6">
      <c r="A9111" s="491"/>
      <c r="B9111" s="472">
        <f>'[1]New Statement'!G1111</f>
        <v>149330503</v>
      </c>
      <c r="C9111" s="473" t="str">
        <f>'[2]Rural Area'!D1081</f>
        <v xml:space="preserve">المہران کالونی </v>
      </c>
      <c r="D9111" s="536" t="s">
        <v>1021</v>
      </c>
      <c r="E9111" s="536" t="s">
        <v>3078</v>
      </c>
      <c r="F9111" s="539">
        <v>184</v>
      </c>
    </row>
    <row r="9112" spans="1:6" ht="60">
      <c r="A9112" s="491"/>
      <c r="B9112" s="472">
        <f>'[1]New Statement'!G1112</f>
        <v>149330504</v>
      </c>
      <c r="C9112" s="473" t="str">
        <f>'[2]Rural Area'!D1082</f>
        <v>گلشنِ رحیم  کالونی  عامر بلاک المہران کالونی</v>
      </c>
      <c r="D9112" s="537"/>
      <c r="E9112" s="537"/>
      <c r="F9112" s="540"/>
    </row>
    <row r="9113" spans="1:6">
      <c r="A9113" s="491"/>
      <c r="B9113" s="465"/>
      <c r="C9113" s="464"/>
      <c r="D9113" s="538"/>
      <c r="E9113" s="538"/>
      <c r="F9113" s="541"/>
    </row>
    <row r="9114" spans="1:6">
      <c r="A9114" s="491"/>
      <c r="B9114" s="472">
        <f>'[1]New Statement'!G1111</f>
        <v>149330503</v>
      </c>
      <c r="C9114" s="473" t="str">
        <f>'[2]Rural Area'!D1081</f>
        <v xml:space="preserve">المہران کالونی </v>
      </c>
      <c r="D9114" s="536" t="s">
        <v>1022</v>
      </c>
      <c r="E9114" s="536" t="s">
        <v>3079</v>
      </c>
      <c r="F9114" s="539">
        <v>185</v>
      </c>
    </row>
    <row r="9115" spans="1:6" ht="60">
      <c r="A9115" s="491"/>
      <c r="B9115" s="472">
        <f>'[1]New Statement'!G1112</f>
        <v>149330504</v>
      </c>
      <c r="C9115" s="473" t="str">
        <f>'[2]Rural Area'!D1082</f>
        <v>گلشنِ رحیم  کالونی  عامر بلاک المہران کالونی</v>
      </c>
      <c r="D9115" s="537"/>
      <c r="E9115" s="537"/>
      <c r="F9115" s="540"/>
    </row>
    <row r="9116" spans="1:6">
      <c r="A9116" s="491"/>
      <c r="B9116" s="465"/>
      <c r="C9116" s="464"/>
      <c r="D9116" s="538"/>
      <c r="E9116" s="538"/>
      <c r="F9116" s="541"/>
    </row>
    <row r="9117" spans="1:6" ht="60">
      <c r="A9117" s="491"/>
      <c r="B9117" s="472">
        <f>'[1]New Statement'!G1115</f>
        <v>149330601</v>
      </c>
      <c r="C9117" s="473" t="str">
        <f>'[2]Rural Area'!D1085</f>
        <v xml:space="preserve">چک نمبر 214 ر ب ڈھڈی والاغربی </v>
      </c>
      <c r="D9117" s="536" t="s">
        <v>1021</v>
      </c>
      <c r="E9117" s="536" t="s">
        <v>3080</v>
      </c>
      <c r="F9117" s="539">
        <v>186</v>
      </c>
    </row>
    <row r="9118" spans="1:6" ht="60">
      <c r="A9118" s="491"/>
      <c r="B9118" s="472">
        <f>'[1]New Statement'!G1116</f>
        <v>149330602</v>
      </c>
      <c r="C9118" s="473" t="str">
        <f>'[2]Rural Area'!D1086</f>
        <v xml:space="preserve">چک نمبر 214 ر ب ڈھڈی والاغربی </v>
      </c>
      <c r="D9118" s="537"/>
      <c r="E9118" s="537"/>
      <c r="F9118" s="540"/>
    </row>
    <row r="9119" spans="1:6" ht="60">
      <c r="A9119" s="491"/>
      <c r="B9119" s="472">
        <f>'[1]New Statement'!G1117</f>
        <v>149330603</v>
      </c>
      <c r="C9119" s="473" t="str">
        <f>'[2]Rural Area'!D1087</f>
        <v xml:space="preserve">چک نمبر 214 ر ب ڈھڈی والاغربی </v>
      </c>
      <c r="D9119" s="537"/>
      <c r="E9119" s="537"/>
      <c r="F9119" s="540"/>
    </row>
    <row r="9120" spans="1:6" ht="60">
      <c r="A9120" s="491"/>
      <c r="B9120" s="472">
        <f>'[1]New Statement'!G1118</f>
        <v>149330604</v>
      </c>
      <c r="C9120" s="473" t="str">
        <f>'[2]Rural Area'!D1088</f>
        <v xml:space="preserve">چک نمبر 214 ر ب ڈھڈی والاغربی </v>
      </c>
      <c r="D9120" s="537"/>
      <c r="E9120" s="537"/>
      <c r="F9120" s="540"/>
    </row>
    <row r="9121" spans="1:6" ht="60">
      <c r="A9121" s="491"/>
      <c r="B9121" s="472">
        <f>'[1]New Statement'!G1119</f>
        <v>149330701</v>
      </c>
      <c r="C9121" s="473" t="str">
        <f>'[2]Rural Area'!D1089</f>
        <v xml:space="preserve">چک نمبر 214 ر ب ڈھڈی والاغربی </v>
      </c>
      <c r="D9121" s="537"/>
      <c r="E9121" s="537"/>
      <c r="F9121" s="540"/>
    </row>
    <row r="9122" spans="1:6" ht="60">
      <c r="A9122" s="491"/>
      <c r="B9122" s="472">
        <f>'[1]New Statement'!G1120</f>
        <v>149330702</v>
      </c>
      <c r="C9122" s="473" t="str">
        <f>'[2]Rural Area'!D1090</f>
        <v xml:space="preserve">چک نمبر 214 ر ب ڈھڈی والاغربی </v>
      </c>
      <c r="D9122" s="537"/>
      <c r="E9122" s="537"/>
      <c r="F9122" s="540"/>
    </row>
    <row r="9123" spans="1:6" ht="60">
      <c r="A9123" s="491"/>
      <c r="B9123" s="472">
        <f>'[1]New Statement'!G1121</f>
        <v>149330703</v>
      </c>
      <c r="C9123" s="473" t="str">
        <f>'[2]Rural Area'!D1091</f>
        <v xml:space="preserve">چک نمبر 214 ر ب ڈھڈی والاغربی </v>
      </c>
      <c r="D9123" s="537"/>
      <c r="E9123" s="537"/>
      <c r="F9123" s="540"/>
    </row>
    <row r="9124" spans="1:6">
      <c r="A9124" s="491"/>
      <c r="B9124" s="465"/>
      <c r="C9124" s="464"/>
      <c r="D9124" s="538"/>
      <c r="E9124" s="538"/>
      <c r="F9124" s="541"/>
    </row>
    <row r="9125" spans="1:6" ht="60">
      <c r="A9125" s="491"/>
      <c r="B9125" s="472">
        <f>'[1]New Statement'!G1115</f>
        <v>149330601</v>
      </c>
      <c r="C9125" s="473" t="str">
        <f>'[2]Rural Area'!D1085</f>
        <v xml:space="preserve">چک نمبر 214 ر ب ڈھڈی والاغربی </v>
      </c>
      <c r="D9125" s="536" t="s">
        <v>1022</v>
      </c>
      <c r="E9125" s="536" t="s">
        <v>3081</v>
      </c>
      <c r="F9125" s="539">
        <v>187</v>
      </c>
    </row>
    <row r="9126" spans="1:6" ht="60">
      <c r="A9126" s="491"/>
      <c r="B9126" s="472">
        <f>'[1]New Statement'!G1116</f>
        <v>149330602</v>
      </c>
      <c r="C9126" s="473" t="str">
        <f>'[2]Rural Area'!D1086</f>
        <v xml:space="preserve">چک نمبر 214 ر ب ڈھڈی والاغربی </v>
      </c>
      <c r="D9126" s="537"/>
      <c r="E9126" s="537"/>
      <c r="F9126" s="540"/>
    </row>
    <row r="9127" spans="1:6" ht="60">
      <c r="A9127" s="491"/>
      <c r="B9127" s="472">
        <f>'[1]New Statement'!G1117</f>
        <v>149330603</v>
      </c>
      <c r="C9127" s="473" t="str">
        <f>'[2]Rural Area'!D1087</f>
        <v xml:space="preserve">چک نمبر 214 ر ب ڈھڈی والاغربی </v>
      </c>
      <c r="D9127" s="537"/>
      <c r="E9127" s="537"/>
      <c r="F9127" s="540"/>
    </row>
    <row r="9128" spans="1:6" ht="60">
      <c r="A9128" s="491"/>
      <c r="B9128" s="472">
        <f>'[1]New Statement'!G1118</f>
        <v>149330604</v>
      </c>
      <c r="C9128" s="473" t="str">
        <f>'[2]Rural Area'!D1088</f>
        <v xml:space="preserve">چک نمبر 214 ر ب ڈھڈی والاغربی </v>
      </c>
      <c r="D9128" s="537"/>
      <c r="E9128" s="537"/>
      <c r="F9128" s="540"/>
    </row>
    <row r="9129" spans="1:6" ht="60">
      <c r="A9129" s="491"/>
      <c r="B9129" s="472">
        <f>'[1]New Statement'!G1119</f>
        <v>149330701</v>
      </c>
      <c r="C9129" s="473" t="str">
        <f>'[2]Rural Area'!D1089</f>
        <v xml:space="preserve">چک نمبر 214 ر ب ڈھڈی والاغربی </v>
      </c>
      <c r="D9129" s="537"/>
      <c r="E9129" s="537"/>
      <c r="F9129" s="540"/>
    </row>
    <row r="9130" spans="1:6" ht="60">
      <c r="A9130" s="491"/>
      <c r="B9130" s="472">
        <f>'[1]New Statement'!G1120</f>
        <v>149330702</v>
      </c>
      <c r="C9130" s="473" t="str">
        <f>'[2]Rural Area'!D1090</f>
        <v xml:space="preserve">چک نمبر 214 ر ب ڈھڈی والاغربی </v>
      </c>
      <c r="D9130" s="537"/>
      <c r="E9130" s="537"/>
      <c r="F9130" s="540"/>
    </row>
    <row r="9131" spans="1:6" ht="60">
      <c r="A9131" s="491"/>
      <c r="B9131" s="472">
        <f>'[1]New Statement'!G1121</f>
        <v>149330703</v>
      </c>
      <c r="C9131" s="473" t="str">
        <f>'[2]Rural Area'!D1091</f>
        <v xml:space="preserve">چک نمبر 214 ر ب ڈھڈی والاغربی </v>
      </c>
      <c r="D9131" s="537"/>
      <c r="E9131" s="537"/>
      <c r="F9131" s="540"/>
    </row>
    <row r="9132" spans="1:6">
      <c r="A9132" s="491"/>
      <c r="B9132" s="465"/>
      <c r="C9132" s="464"/>
      <c r="D9132" s="538"/>
      <c r="E9132" s="538"/>
      <c r="F9132" s="541"/>
    </row>
    <row r="9133" spans="1:6" ht="30">
      <c r="A9133" s="491"/>
      <c r="B9133" s="472">
        <f>'[1]New Statement'!G1122</f>
        <v>149330704</v>
      </c>
      <c r="C9133" s="473" t="str">
        <f>'[2]Rural Area'!D1092</f>
        <v>اقبال نگر ڈھڈی والا</v>
      </c>
      <c r="D9133" s="536" t="s">
        <v>1021</v>
      </c>
      <c r="E9133" s="536" t="s">
        <v>3082</v>
      </c>
      <c r="F9133" s="539">
        <v>188</v>
      </c>
    </row>
    <row r="9134" spans="1:6" ht="30">
      <c r="A9134" s="491"/>
      <c r="B9134" s="472">
        <f>'[1]New Statement'!G1123</f>
        <v>149330705</v>
      </c>
      <c r="C9134" s="473" t="str">
        <f>'[2]Rural Area'!D1093</f>
        <v xml:space="preserve">رجادہ ٹاؤن ڈھڈی والا </v>
      </c>
      <c r="D9134" s="537"/>
      <c r="E9134" s="537"/>
      <c r="F9134" s="540"/>
    </row>
    <row r="9135" spans="1:6" ht="30">
      <c r="A9135" s="491"/>
      <c r="B9135" s="472">
        <f>'[1]New Statement'!G1124</f>
        <v>149330706</v>
      </c>
      <c r="C9135" s="473" t="str">
        <f>'[2]Rural Area'!D1094</f>
        <v>اقبال نگر ڈھڈی والا</v>
      </c>
      <c r="D9135" s="537"/>
      <c r="E9135" s="537"/>
      <c r="F9135" s="540"/>
    </row>
    <row r="9136" spans="1:6" ht="30">
      <c r="A9136" s="491"/>
      <c r="B9136" s="472">
        <f>'[1]New Statement'!G1125</f>
        <v>149330707</v>
      </c>
      <c r="C9136" s="473" t="str">
        <f>'[2]Rural Area'!D1095</f>
        <v>اقبال نگر ڈھڈی والا</v>
      </c>
      <c r="D9136" s="537"/>
      <c r="E9136" s="537"/>
      <c r="F9136" s="540"/>
    </row>
    <row r="9137" spans="1:6">
      <c r="A9137" s="491"/>
      <c r="B9137" s="465"/>
      <c r="C9137" s="464"/>
      <c r="D9137" s="538"/>
      <c r="E9137" s="538"/>
      <c r="F9137" s="541"/>
    </row>
    <row r="9138" spans="1:6" ht="30">
      <c r="A9138" s="494"/>
      <c r="B9138" s="472">
        <f>'[1]New Statement'!G1122</f>
        <v>149330704</v>
      </c>
      <c r="C9138" s="473" t="str">
        <f>'[2]Rural Area'!D1092</f>
        <v>اقبال نگر ڈھڈی والا</v>
      </c>
      <c r="D9138" s="536" t="s">
        <v>1022</v>
      </c>
      <c r="E9138" s="536" t="s">
        <v>3083</v>
      </c>
      <c r="F9138" s="539">
        <v>189</v>
      </c>
    </row>
    <row r="9139" spans="1:6" ht="30">
      <c r="A9139" s="491"/>
      <c r="B9139" s="472">
        <f>'[1]New Statement'!G1123</f>
        <v>149330705</v>
      </c>
      <c r="C9139" s="473" t="str">
        <f>'[2]Rural Area'!D1093</f>
        <v xml:space="preserve">رجادہ ٹاؤن ڈھڈی والا </v>
      </c>
      <c r="D9139" s="537"/>
      <c r="E9139" s="537"/>
      <c r="F9139" s="540"/>
    </row>
    <row r="9140" spans="1:6" ht="30">
      <c r="A9140" s="491"/>
      <c r="B9140" s="472">
        <f>'[1]New Statement'!G1124</f>
        <v>149330706</v>
      </c>
      <c r="C9140" s="473" t="str">
        <f>'[2]Rural Area'!D1094</f>
        <v>اقبال نگر ڈھڈی والا</v>
      </c>
      <c r="D9140" s="537"/>
      <c r="E9140" s="537"/>
      <c r="F9140" s="540"/>
    </row>
    <row r="9141" spans="1:6" ht="30">
      <c r="A9141" s="491"/>
      <c r="B9141" s="472">
        <f>'[1]New Statement'!G1125</f>
        <v>149330707</v>
      </c>
      <c r="C9141" s="473" t="str">
        <f>'[2]Rural Area'!D1095</f>
        <v>اقبال نگر ڈھڈی والا</v>
      </c>
      <c r="D9141" s="537"/>
      <c r="E9141" s="537"/>
      <c r="F9141" s="540"/>
    </row>
    <row r="9142" spans="1:6">
      <c r="A9142" s="491"/>
      <c r="B9142" s="465"/>
      <c r="C9142" s="464"/>
      <c r="D9142" s="538"/>
      <c r="E9142" s="538"/>
      <c r="F9142" s="541"/>
    </row>
    <row r="9143" spans="1:6" ht="60">
      <c r="A9143" s="491"/>
      <c r="B9143" s="472">
        <f>'[1]New Statement'!G1126</f>
        <v>149330801</v>
      </c>
      <c r="C9143" s="473" t="str">
        <f>'[2]Rural Area'!D1096</f>
        <v>محمد نگر، اقبال نگر، پاسپورٹ آفس روڈ</v>
      </c>
      <c r="D9143" s="536" t="s">
        <v>1021</v>
      </c>
      <c r="E9143" s="536" t="s">
        <v>3084</v>
      </c>
      <c r="F9143" s="539">
        <v>190</v>
      </c>
    </row>
    <row r="9144" spans="1:6" ht="45">
      <c r="A9144" s="491"/>
      <c r="B9144" s="472">
        <f>'[1]New Statement'!G1127</f>
        <v>149330802</v>
      </c>
      <c r="C9144" s="473" t="str">
        <f>'[2]Rural Area'!D1097</f>
        <v xml:space="preserve">محمد نگر، اقبال نگر، گلزار کالونی </v>
      </c>
      <c r="D9144" s="537"/>
      <c r="E9144" s="537"/>
      <c r="F9144" s="540"/>
    </row>
    <row r="9145" spans="1:6" ht="30">
      <c r="A9145" s="491"/>
      <c r="B9145" s="472">
        <f>'[1]New Statement'!G1128</f>
        <v>149330803</v>
      </c>
      <c r="C9145" s="473" t="str">
        <f>'[2]Rural Area'!D1098</f>
        <v>محمد نگر، اقبال نگر</v>
      </c>
      <c r="D9145" s="537"/>
      <c r="E9145" s="537"/>
      <c r="F9145" s="540"/>
    </row>
    <row r="9146" spans="1:6" ht="30">
      <c r="A9146" s="491"/>
      <c r="B9146" s="472">
        <f>'[1]New Statement'!G1129</f>
        <v>149330804</v>
      </c>
      <c r="C9146" s="473" t="str">
        <f>'[2]Rural Area'!D1099</f>
        <v>محمد نگر، اقبال نگر</v>
      </c>
      <c r="D9146" s="537"/>
      <c r="E9146" s="537"/>
      <c r="F9146" s="540"/>
    </row>
    <row r="9147" spans="1:6" ht="30">
      <c r="A9147" s="491"/>
      <c r="B9147" s="472">
        <f>'[1]New Statement'!G1130</f>
        <v>149330805</v>
      </c>
      <c r="C9147" s="473" t="str">
        <f>'[2]Rural Area'!D1100</f>
        <v>محمد نگر، اقبال نگر</v>
      </c>
      <c r="D9147" s="537"/>
      <c r="E9147" s="537"/>
      <c r="F9147" s="540"/>
    </row>
    <row r="9148" spans="1:6" ht="45">
      <c r="A9148" s="491"/>
      <c r="B9148" s="472">
        <f>'[1]New Statement'!G1131</f>
        <v>149330806</v>
      </c>
      <c r="C9148" s="473" t="str">
        <f>'[2]Rural Area'!D1101</f>
        <v>محمد نگر عرفان ولاز، یٰسین پورہ</v>
      </c>
      <c r="D9148" s="537"/>
      <c r="E9148" s="537"/>
      <c r="F9148" s="540"/>
    </row>
    <row r="9149" spans="1:6" ht="45">
      <c r="A9149" s="491"/>
      <c r="B9149" s="472">
        <f>'[1]New Statement'!G1132</f>
        <v>149330807</v>
      </c>
      <c r="C9149" s="473" t="str">
        <f>'[2]Rural Area'!D1102</f>
        <v xml:space="preserve">محمد نگر ، سیف ملوم، یٰسین پورہ </v>
      </c>
      <c r="D9149" s="537"/>
      <c r="E9149" s="537"/>
      <c r="F9149" s="540"/>
    </row>
    <row r="9150" spans="1:6" ht="30">
      <c r="A9150" s="491"/>
      <c r="B9150" s="472">
        <f>'[1]New Statement'!G1133</f>
        <v>149330808</v>
      </c>
      <c r="C9150" s="473" t="str">
        <f>'[2]Rural Area'!D1103</f>
        <v>یٰسین پورہ ستیانہ روڈ</v>
      </c>
      <c r="D9150" s="537"/>
      <c r="E9150" s="537"/>
      <c r="F9150" s="540"/>
    </row>
    <row r="9151" spans="1:6">
      <c r="A9151" s="491"/>
      <c r="B9151" s="465"/>
      <c r="C9151" s="464"/>
      <c r="D9151" s="538"/>
      <c r="E9151" s="538"/>
      <c r="F9151" s="541"/>
    </row>
    <row r="9152" spans="1:6" ht="60">
      <c r="A9152" s="491"/>
      <c r="B9152" s="472">
        <f>'[1]New Statement'!G1126</f>
        <v>149330801</v>
      </c>
      <c r="C9152" s="473" t="str">
        <f>'[2]Rural Area'!D1096</f>
        <v>محمد نگر، اقبال نگر، پاسپورٹ آفس روڈ</v>
      </c>
      <c r="D9152" s="536" t="s">
        <v>1022</v>
      </c>
      <c r="E9152" s="536" t="s">
        <v>3085</v>
      </c>
      <c r="F9152" s="539">
        <v>191</v>
      </c>
    </row>
    <row r="9153" spans="1:6" ht="45">
      <c r="A9153" s="491"/>
      <c r="B9153" s="472">
        <f>'[1]New Statement'!G1127</f>
        <v>149330802</v>
      </c>
      <c r="C9153" s="473" t="str">
        <f>'[2]Rural Area'!D1097</f>
        <v xml:space="preserve">محمد نگر، اقبال نگر، گلزار کالونی </v>
      </c>
      <c r="D9153" s="537"/>
      <c r="E9153" s="537"/>
      <c r="F9153" s="540"/>
    </row>
    <row r="9154" spans="1:6" ht="30">
      <c r="A9154" s="491"/>
      <c r="B9154" s="472">
        <f>'[1]New Statement'!G1128</f>
        <v>149330803</v>
      </c>
      <c r="C9154" s="473" t="str">
        <f>'[2]Rural Area'!D1098</f>
        <v>محمد نگر، اقبال نگر</v>
      </c>
      <c r="D9154" s="537"/>
      <c r="E9154" s="537"/>
      <c r="F9154" s="540"/>
    </row>
    <row r="9155" spans="1:6" ht="30">
      <c r="A9155" s="491"/>
      <c r="B9155" s="472">
        <f>'[1]New Statement'!G1129</f>
        <v>149330804</v>
      </c>
      <c r="C9155" s="473" t="str">
        <f>'[2]Rural Area'!D1099</f>
        <v>محمد نگر، اقبال نگر</v>
      </c>
      <c r="D9155" s="537"/>
      <c r="E9155" s="537"/>
      <c r="F9155" s="540"/>
    </row>
    <row r="9156" spans="1:6" ht="30">
      <c r="A9156" s="491"/>
      <c r="B9156" s="472">
        <f>'[1]New Statement'!G1130</f>
        <v>149330805</v>
      </c>
      <c r="C9156" s="473" t="str">
        <f>'[2]Rural Area'!D1100</f>
        <v>محمد نگر، اقبال نگر</v>
      </c>
      <c r="D9156" s="537"/>
      <c r="E9156" s="537"/>
      <c r="F9156" s="540"/>
    </row>
    <row r="9157" spans="1:6" ht="45">
      <c r="A9157" s="491"/>
      <c r="B9157" s="472">
        <f>'[1]New Statement'!G1131</f>
        <v>149330806</v>
      </c>
      <c r="C9157" s="473" t="str">
        <f>'[2]Rural Area'!D1101</f>
        <v>محمد نگر عرفان ولاز، یٰسین پورہ</v>
      </c>
      <c r="D9157" s="537"/>
      <c r="E9157" s="537"/>
      <c r="F9157" s="540"/>
    </row>
    <row r="9158" spans="1:6" ht="45">
      <c r="A9158" s="491"/>
      <c r="B9158" s="472">
        <f>'[1]New Statement'!G1132</f>
        <v>149330807</v>
      </c>
      <c r="C9158" s="473" t="str">
        <f>'[2]Rural Area'!D1102</f>
        <v xml:space="preserve">محمد نگر ، سیف ملوم، یٰسین پورہ </v>
      </c>
      <c r="D9158" s="537"/>
      <c r="E9158" s="537"/>
      <c r="F9158" s="540"/>
    </row>
    <row r="9159" spans="1:6" ht="30">
      <c r="A9159" s="491"/>
      <c r="B9159" s="472">
        <f>'[1]New Statement'!G1133</f>
        <v>149330808</v>
      </c>
      <c r="C9159" s="473" t="str">
        <f>'[2]Rural Area'!D1103</f>
        <v>یٰسین پورہ ستیانہ روڈ</v>
      </c>
      <c r="D9159" s="537"/>
      <c r="E9159" s="537"/>
      <c r="F9159" s="540"/>
    </row>
    <row r="9160" spans="1:6">
      <c r="A9160" s="491"/>
      <c r="B9160" s="465"/>
      <c r="C9160" s="464"/>
      <c r="D9160" s="538"/>
      <c r="E9160" s="538"/>
      <c r="F9160" s="541"/>
    </row>
    <row r="9161" spans="1:6">
      <c r="A9161" s="491"/>
      <c r="B9161" s="472">
        <f>'[1]New Statement'!G1171</f>
        <v>149350101</v>
      </c>
      <c r="C9161" s="473" t="str">
        <f>'[2]Rural Area'!D1139</f>
        <v xml:space="preserve">الفیاض کالونی </v>
      </c>
      <c r="D9161" s="554" t="s">
        <v>1021</v>
      </c>
      <c r="E9161" s="554" t="s">
        <v>3086</v>
      </c>
      <c r="F9161" s="555">
        <v>192</v>
      </c>
    </row>
    <row r="9162" spans="1:6">
      <c r="A9162" s="491"/>
      <c r="B9162" s="472">
        <f>'[1]New Statement'!G1172</f>
        <v>149350102</v>
      </c>
      <c r="C9162" s="473" t="str">
        <f>'[2]Rural Area'!D1140</f>
        <v xml:space="preserve">الفیاض کالونی </v>
      </c>
      <c r="D9162" s="554"/>
      <c r="E9162" s="554"/>
      <c r="F9162" s="555"/>
    </row>
    <row r="9163" spans="1:6">
      <c r="A9163" s="491"/>
      <c r="B9163" s="480"/>
      <c r="C9163" s="480"/>
      <c r="D9163" s="554"/>
      <c r="E9163" s="554"/>
      <c r="F9163" s="555"/>
    </row>
    <row r="9164" spans="1:6">
      <c r="A9164" s="491"/>
      <c r="B9164" s="472">
        <f>'[1]New Statement'!G1171</f>
        <v>149350101</v>
      </c>
      <c r="C9164" s="473" t="str">
        <f>'[2]Rural Area'!D1139</f>
        <v xml:space="preserve">الفیاض کالونی </v>
      </c>
      <c r="D9164" s="536" t="s">
        <v>1022</v>
      </c>
      <c r="E9164" s="536" t="s">
        <v>3087</v>
      </c>
      <c r="F9164" s="539">
        <v>193</v>
      </c>
    </row>
    <row r="9165" spans="1:6">
      <c r="A9165" s="491"/>
      <c r="B9165" s="472">
        <f>'[1]New Statement'!G1172</f>
        <v>149350102</v>
      </c>
      <c r="C9165" s="473" t="str">
        <f>'[2]Rural Area'!D1140</f>
        <v xml:space="preserve">الفیاض کالونی </v>
      </c>
      <c r="D9165" s="537"/>
      <c r="E9165" s="537"/>
      <c r="F9165" s="540"/>
    </row>
    <row r="9166" spans="1:6">
      <c r="A9166" s="491"/>
      <c r="B9166" s="465"/>
      <c r="C9166" s="464"/>
      <c r="D9166" s="538"/>
      <c r="E9166" s="538"/>
      <c r="F9166" s="540"/>
    </row>
    <row r="9167" spans="1:6" ht="30">
      <c r="A9167" s="491"/>
      <c r="B9167" s="472">
        <f>'[1]New Statement'!G1173</f>
        <v>149350103</v>
      </c>
      <c r="C9167" s="473" t="str">
        <f>'[2]Rural Area'!D1141</f>
        <v xml:space="preserve">نیو گارڈن ٹاؤن </v>
      </c>
      <c r="D9167" s="536" t="s">
        <v>1021</v>
      </c>
      <c r="E9167" s="536" t="s">
        <v>3086</v>
      </c>
      <c r="F9167" s="539">
        <v>194</v>
      </c>
    </row>
    <row r="9168" spans="1:6" ht="30">
      <c r="A9168" s="491"/>
      <c r="B9168" s="472">
        <f>'[1]New Statement'!G1174</f>
        <v>149350104</v>
      </c>
      <c r="C9168" s="473" t="str">
        <f>'[2]Rural Area'!D1142</f>
        <v xml:space="preserve">نیو گارڈن ٹاؤن </v>
      </c>
      <c r="D9168" s="537"/>
      <c r="E9168" s="537"/>
      <c r="F9168" s="540"/>
    </row>
    <row r="9169" spans="1:6">
      <c r="A9169" s="491"/>
      <c r="B9169" s="465"/>
      <c r="C9169" s="464"/>
      <c r="D9169" s="537"/>
      <c r="E9169" s="537"/>
      <c r="F9169" s="540"/>
    </row>
    <row r="9170" spans="1:6" ht="30">
      <c r="A9170" s="491"/>
      <c r="B9170" s="472">
        <f>'[1]New Statement'!G1173</f>
        <v>149350103</v>
      </c>
      <c r="C9170" s="473" t="str">
        <f>'[2]Rural Area'!D1141</f>
        <v xml:space="preserve">نیو گارڈن ٹاؤن </v>
      </c>
      <c r="D9170" s="536" t="s">
        <v>1022</v>
      </c>
      <c r="E9170" s="536" t="s">
        <v>3087</v>
      </c>
      <c r="F9170" s="539">
        <v>195</v>
      </c>
    </row>
    <row r="9171" spans="1:6" ht="30">
      <c r="A9171" s="491"/>
      <c r="B9171" s="472">
        <f>'[1]New Statement'!G1174</f>
        <v>149350104</v>
      </c>
      <c r="C9171" s="473" t="str">
        <f>'[2]Rural Area'!D1142</f>
        <v xml:space="preserve">نیو گارڈن ٹاؤن </v>
      </c>
      <c r="D9171" s="537"/>
      <c r="E9171" s="537"/>
      <c r="F9171" s="540"/>
    </row>
    <row r="9172" spans="1:6">
      <c r="A9172" s="491"/>
      <c r="B9172" s="465"/>
      <c r="C9172" s="464"/>
      <c r="D9172" s="538"/>
      <c r="E9172" s="538"/>
      <c r="F9172" s="540"/>
    </row>
    <row r="9173" spans="1:6">
      <c r="A9173" s="491"/>
      <c r="B9173" s="472">
        <f>'[1]New Statement'!G1175</f>
        <v>149350201</v>
      </c>
      <c r="C9173" s="473" t="str">
        <f>'[2]Rural Area'!D1143</f>
        <v xml:space="preserve">خواجہ ٹاؤن </v>
      </c>
      <c r="D9173" s="536" t="s">
        <v>1021</v>
      </c>
      <c r="E9173" s="536" t="s">
        <v>3088</v>
      </c>
      <c r="F9173" s="539">
        <v>196</v>
      </c>
    </row>
    <row r="9174" spans="1:6">
      <c r="A9174" s="491"/>
      <c r="B9174" s="472">
        <f>'[1]New Statement'!G1176</f>
        <v>149350202</v>
      </c>
      <c r="C9174" s="473" t="str">
        <f>'[2]Rural Area'!D1144</f>
        <v xml:space="preserve">گلگشت کالونی </v>
      </c>
      <c r="D9174" s="537"/>
      <c r="E9174" s="537"/>
      <c r="F9174" s="540"/>
    </row>
    <row r="9175" spans="1:6">
      <c r="A9175" s="491"/>
      <c r="B9175" s="472">
        <f>'[1]New Statement'!G1188</f>
        <v>149350401</v>
      </c>
      <c r="C9175" s="473" t="str">
        <f>'[2]Rural Area'!D1156</f>
        <v xml:space="preserve">شہزاد ٹاؤن </v>
      </c>
      <c r="D9175" s="537"/>
      <c r="E9175" s="537"/>
      <c r="F9175" s="540"/>
    </row>
    <row r="9176" spans="1:6" ht="45">
      <c r="A9176" s="491"/>
      <c r="B9176" s="472">
        <f>'[1]New Statement'!G1189</f>
        <v>149350402</v>
      </c>
      <c r="C9176" s="473" t="str">
        <f>'[2]Rural Area'!D1157</f>
        <v xml:space="preserve">رحمٰن ٹاؤن نیو گارڈن ٹاؤن </v>
      </c>
      <c r="D9176" s="537"/>
      <c r="E9176" s="537"/>
      <c r="F9176" s="540"/>
    </row>
    <row r="9177" spans="1:6">
      <c r="A9177" s="491"/>
      <c r="B9177" s="465"/>
      <c r="C9177" s="464"/>
      <c r="D9177" s="538"/>
      <c r="E9177" s="538"/>
      <c r="F9177" s="541"/>
    </row>
    <row r="9178" spans="1:6">
      <c r="A9178" s="491"/>
      <c r="B9178" s="472">
        <f>'[1]New Statement'!G1175</f>
        <v>149350201</v>
      </c>
      <c r="C9178" s="473" t="str">
        <f>'[2]Rural Area'!D1143</f>
        <v xml:space="preserve">خواجہ ٹاؤن </v>
      </c>
      <c r="D9178" s="536" t="s">
        <v>1022</v>
      </c>
      <c r="E9178" s="536" t="s">
        <v>3089</v>
      </c>
      <c r="F9178" s="539">
        <v>197</v>
      </c>
    </row>
    <row r="9179" spans="1:6">
      <c r="A9179" s="491"/>
      <c r="B9179" s="472">
        <f>'[1]New Statement'!G1176</f>
        <v>149350202</v>
      </c>
      <c r="C9179" s="473" t="str">
        <f>'[2]Rural Area'!D1144</f>
        <v xml:space="preserve">گلگشت کالونی </v>
      </c>
      <c r="D9179" s="537"/>
      <c r="E9179" s="537"/>
      <c r="F9179" s="540"/>
    </row>
    <row r="9180" spans="1:6">
      <c r="A9180" s="491"/>
      <c r="B9180" s="472">
        <f>'[1]New Statement'!G1188</f>
        <v>149350401</v>
      </c>
      <c r="C9180" s="473" t="str">
        <f>'[2]Rural Area'!D1156</f>
        <v xml:space="preserve">شہزاد ٹاؤن </v>
      </c>
      <c r="D9180" s="537"/>
      <c r="E9180" s="537"/>
      <c r="F9180" s="540"/>
    </row>
    <row r="9181" spans="1:6" ht="45">
      <c r="A9181" s="491"/>
      <c r="B9181" s="472">
        <f>'[1]New Statement'!G1189</f>
        <v>149350402</v>
      </c>
      <c r="C9181" s="473" t="str">
        <f>'[2]Rural Area'!D1157</f>
        <v xml:space="preserve">رحمٰن ٹاؤن نیو گارڈن ٹاؤن </v>
      </c>
      <c r="D9181" s="537"/>
      <c r="E9181" s="537"/>
      <c r="F9181" s="540"/>
    </row>
    <row r="9182" spans="1:6">
      <c r="A9182" s="491"/>
      <c r="B9182" s="465"/>
      <c r="C9182" s="464"/>
      <c r="D9182" s="538"/>
      <c r="E9182" s="538"/>
      <c r="F9182" s="541"/>
    </row>
    <row r="9183" spans="1:6">
      <c r="A9183" s="491"/>
      <c r="B9183" s="472">
        <f>'[1]New Statement'!G1177</f>
        <v>149350203</v>
      </c>
      <c r="C9183" s="473" t="str">
        <f>'[2]Rural Area'!D1145</f>
        <v xml:space="preserve">ربانی کالونی </v>
      </c>
      <c r="D9183" s="536" t="s">
        <v>1021</v>
      </c>
      <c r="E9183" s="536" t="s">
        <v>3090</v>
      </c>
      <c r="F9183" s="539">
        <v>198</v>
      </c>
    </row>
    <row r="9184" spans="1:6">
      <c r="A9184" s="491"/>
      <c r="B9184" s="472">
        <f>'[1]New Statement'!G1178</f>
        <v>149350204</v>
      </c>
      <c r="C9184" s="473" t="str">
        <f>'[2]Rural Area'!D1146</f>
        <v xml:space="preserve">کریم ٹاؤن </v>
      </c>
      <c r="D9184" s="537"/>
      <c r="E9184" s="537"/>
      <c r="F9184" s="540"/>
    </row>
    <row r="9185" spans="1:6" ht="30">
      <c r="A9185" s="491"/>
      <c r="B9185" s="472">
        <f>'[1]New Statement'!G1179</f>
        <v>149350205</v>
      </c>
      <c r="C9185" s="473" t="str">
        <f>'[2]Rural Area'!D1147</f>
        <v>ربانی کالونی بنکر</v>
      </c>
      <c r="D9185" s="537"/>
      <c r="E9185" s="537"/>
      <c r="F9185" s="540"/>
    </row>
    <row r="9186" spans="1:6">
      <c r="A9186" s="491"/>
      <c r="B9186" s="465"/>
      <c r="C9186" s="464"/>
      <c r="D9186" s="538"/>
      <c r="E9186" s="538"/>
      <c r="F9186" s="541"/>
    </row>
    <row r="9187" spans="1:6">
      <c r="A9187" s="491"/>
      <c r="B9187" s="472">
        <f>'[1]New Statement'!G1177</f>
        <v>149350203</v>
      </c>
      <c r="C9187" s="473" t="str">
        <f>'[2]Rural Area'!D1145</f>
        <v xml:space="preserve">ربانی کالونی </v>
      </c>
      <c r="D9187" s="536" t="s">
        <v>1022</v>
      </c>
      <c r="E9187" s="536" t="s">
        <v>3091</v>
      </c>
      <c r="F9187" s="539">
        <v>199</v>
      </c>
    </row>
    <row r="9188" spans="1:6">
      <c r="A9188" s="491"/>
      <c r="B9188" s="472">
        <f>'[1]New Statement'!G1178</f>
        <v>149350204</v>
      </c>
      <c r="C9188" s="473" t="str">
        <f>'[2]Rural Area'!D1146</f>
        <v xml:space="preserve">کریم ٹاؤن </v>
      </c>
      <c r="D9188" s="537"/>
      <c r="E9188" s="537"/>
      <c r="F9188" s="540"/>
    </row>
    <row r="9189" spans="1:6" ht="30">
      <c r="A9189" s="491"/>
      <c r="B9189" s="472">
        <f>'[1]New Statement'!G1179</f>
        <v>149350205</v>
      </c>
      <c r="C9189" s="473" t="str">
        <f>'[2]Rural Area'!D1147</f>
        <v>ربانی کالونی بنکر</v>
      </c>
      <c r="D9189" s="537"/>
      <c r="E9189" s="537"/>
      <c r="F9189" s="540"/>
    </row>
    <row r="9190" spans="1:6">
      <c r="A9190" s="491"/>
      <c r="B9190" s="465"/>
      <c r="C9190" s="464"/>
      <c r="D9190" s="538"/>
      <c r="E9190" s="538"/>
      <c r="F9190" s="541"/>
    </row>
    <row r="9191" spans="1:6">
      <c r="A9191" s="491"/>
      <c r="B9191" s="472">
        <f>'[1]New Statement'!G1180</f>
        <v>149350206</v>
      </c>
      <c r="C9191" s="473" t="str">
        <f>'[2]Rural Area'!D1148</f>
        <v xml:space="preserve">گلگشت کالونی </v>
      </c>
      <c r="D9191" s="554" t="s">
        <v>1021</v>
      </c>
      <c r="E9191" s="554" t="s">
        <v>3092</v>
      </c>
      <c r="F9191" s="555">
        <v>200</v>
      </c>
    </row>
    <row r="9192" spans="1:6">
      <c r="A9192" s="491"/>
      <c r="B9192" s="472">
        <f>'[1]New Statement'!G1181</f>
        <v>149350301</v>
      </c>
      <c r="C9192" s="473" t="str">
        <f>'[2]Rural Area'!D1149</f>
        <v xml:space="preserve">امین پارک </v>
      </c>
      <c r="D9192" s="554"/>
      <c r="E9192" s="554"/>
      <c r="F9192" s="555"/>
    </row>
    <row r="9193" spans="1:6">
      <c r="A9193" s="491"/>
      <c r="B9193" s="472">
        <f>'[1]New Statement'!G1182</f>
        <v>149350302</v>
      </c>
      <c r="C9193" s="473" t="str">
        <f>'[2]Rural Area'!D1150</f>
        <v xml:space="preserve">امین پارک </v>
      </c>
      <c r="D9193" s="554"/>
      <c r="E9193" s="554"/>
      <c r="F9193" s="555"/>
    </row>
    <row r="9194" spans="1:6">
      <c r="A9194" s="491"/>
      <c r="B9194" s="465"/>
      <c r="C9194" s="464"/>
      <c r="D9194" s="554"/>
      <c r="E9194" s="554"/>
      <c r="F9194" s="555"/>
    </row>
    <row r="9195" spans="1:6">
      <c r="A9195" s="491"/>
      <c r="B9195" s="472">
        <f>'[1]New Statement'!G1180</f>
        <v>149350206</v>
      </c>
      <c r="C9195" s="473" t="str">
        <f>'[2]Rural Area'!D1148</f>
        <v xml:space="preserve">گلگشت کالونی </v>
      </c>
      <c r="D9195" s="554" t="s">
        <v>1022</v>
      </c>
      <c r="E9195" s="554" t="s">
        <v>3091</v>
      </c>
      <c r="F9195" s="555">
        <v>201</v>
      </c>
    </row>
    <row r="9196" spans="1:6">
      <c r="A9196" s="491"/>
      <c r="B9196" s="472">
        <f>'[1]New Statement'!G1181</f>
        <v>149350301</v>
      </c>
      <c r="C9196" s="473" t="str">
        <f>'[2]Rural Area'!D1149</f>
        <v xml:space="preserve">امین پارک </v>
      </c>
      <c r="D9196" s="554"/>
      <c r="E9196" s="554"/>
      <c r="F9196" s="555"/>
    </row>
    <row r="9197" spans="1:6">
      <c r="A9197" s="491"/>
      <c r="B9197" s="472">
        <f>'[1]New Statement'!G1182</f>
        <v>149350302</v>
      </c>
      <c r="C9197" s="473" t="str">
        <f>'[2]Rural Area'!D1150</f>
        <v xml:space="preserve">امین پارک </v>
      </c>
      <c r="D9197" s="554"/>
      <c r="E9197" s="554"/>
      <c r="F9197" s="555"/>
    </row>
    <row r="9198" spans="1:6">
      <c r="A9198" s="491"/>
      <c r="B9198" s="465"/>
      <c r="C9198" s="464"/>
      <c r="D9198" s="554"/>
      <c r="E9198" s="554"/>
      <c r="F9198" s="555"/>
    </row>
    <row r="9199" spans="1:6">
      <c r="A9199" s="491"/>
      <c r="B9199" s="472">
        <f>'[1]New Statement'!G1183</f>
        <v>149350303</v>
      </c>
      <c r="C9199" s="473" t="str">
        <f>'[2]Rural Area'!D1151</f>
        <v xml:space="preserve">امین پارک </v>
      </c>
      <c r="D9199" s="554" t="s">
        <v>1021</v>
      </c>
      <c r="E9199" s="554" t="s">
        <v>3093</v>
      </c>
      <c r="F9199" s="540">
        <v>202</v>
      </c>
    </row>
    <row r="9200" spans="1:6">
      <c r="A9200" s="491"/>
      <c r="B9200" s="472">
        <f>'[1]New Statement'!G1184</f>
        <v>149350304</v>
      </c>
      <c r="C9200" s="473" t="str">
        <f>'[2]Rural Area'!D1152</f>
        <v xml:space="preserve">امین پارک </v>
      </c>
      <c r="D9200" s="554"/>
      <c r="E9200" s="554"/>
      <c r="F9200" s="540"/>
    </row>
    <row r="9201" spans="1:6">
      <c r="A9201" s="491"/>
      <c r="B9201" s="465"/>
      <c r="C9201" s="464"/>
      <c r="D9201" s="554"/>
      <c r="E9201" s="554"/>
      <c r="F9201" s="541"/>
    </row>
    <row r="9202" spans="1:6">
      <c r="A9202" s="491"/>
      <c r="B9202" s="472">
        <f>'[1]New Statement'!G1183</f>
        <v>149350303</v>
      </c>
      <c r="C9202" s="473" t="str">
        <f>'[2]Rural Area'!D1151</f>
        <v xml:space="preserve">امین پارک </v>
      </c>
      <c r="D9202" s="554" t="s">
        <v>1022</v>
      </c>
      <c r="E9202" s="554" t="s">
        <v>3091</v>
      </c>
      <c r="F9202" s="555">
        <v>203</v>
      </c>
    </row>
    <row r="9203" spans="1:6">
      <c r="A9203" s="491"/>
      <c r="B9203" s="472">
        <f>'[1]New Statement'!G1184</f>
        <v>149350304</v>
      </c>
      <c r="C9203" s="473" t="str">
        <f>'[2]Rural Area'!D1152</f>
        <v xml:space="preserve">امین پارک </v>
      </c>
      <c r="D9203" s="560"/>
      <c r="E9203" s="560"/>
      <c r="F9203" s="555"/>
    </row>
    <row r="9204" spans="1:6">
      <c r="A9204" s="491"/>
      <c r="B9204" s="465"/>
      <c r="C9204" s="464"/>
      <c r="D9204" s="560"/>
      <c r="E9204" s="560"/>
      <c r="F9204" s="555"/>
    </row>
    <row r="9205" spans="1:6" ht="30">
      <c r="A9205" s="491"/>
      <c r="B9205" s="472">
        <f>'[1]New Statement'!G1185</f>
        <v>149350305</v>
      </c>
      <c r="C9205" s="473" t="str">
        <f>'[2]Rural Area'!D1153</f>
        <v xml:space="preserve">بستی اللہ ھو والی </v>
      </c>
      <c r="D9205" s="536" t="s">
        <v>1021</v>
      </c>
      <c r="E9205" s="536" t="s">
        <v>3094</v>
      </c>
      <c r="F9205" s="539">
        <v>204</v>
      </c>
    </row>
    <row r="9206" spans="1:6" ht="30">
      <c r="A9206" s="491"/>
      <c r="B9206" s="472">
        <f>'[1]New Statement'!G1186</f>
        <v>149350306</v>
      </c>
      <c r="C9206" s="473" t="str">
        <f>'[2]Rural Area'!D1154</f>
        <v xml:space="preserve">بستی اللہ ھو والی </v>
      </c>
      <c r="D9206" s="537"/>
      <c r="E9206" s="537"/>
      <c r="F9206" s="540"/>
    </row>
    <row r="9207" spans="1:6" ht="30">
      <c r="A9207" s="491"/>
      <c r="B9207" s="472">
        <f>'[1]New Statement'!G1187</f>
        <v>149350307</v>
      </c>
      <c r="C9207" s="473" t="str">
        <f>'[2]Rural Area'!D1155</f>
        <v xml:space="preserve">علی ٹاؤن کریم ٹاؤن </v>
      </c>
      <c r="D9207" s="537"/>
      <c r="E9207" s="537"/>
      <c r="F9207" s="540"/>
    </row>
    <row r="9208" spans="1:6">
      <c r="A9208" s="491"/>
      <c r="B9208" s="465"/>
      <c r="C9208" s="464"/>
      <c r="D9208" s="538"/>
      <c r="E9208" s="538"/>
      <c r="F9208" s="541"/>
    </row>
    <row r="9209" spans="1:6" ht="30">
      <c r="A9209" s="491"/>
      <c r="B9209" s="472">
        <f>'[1]New Statement'!G1185</f>
        <v>149350305</v>
      </c>
      <c r="C9209" s="473" t="str">
        <f>'[2]Rural Area'!D1153</f>
        <v xml:space="preserve">بستی اللہ ھو والی </v>
      </c>
      <c r="D9209" s="536" t="s">
        <v>1022</v>
      </c>
      <c r="E9209" s="536" t="s">
        <v>3091</v>
      </c>
      <c r="F9209" s="539">
        <v>205</v>
      </c>
    </row>
    <row r="9210" spans="1:6" ht="30">
      <c r="A9210" s="491"/>
      <c r="B9210" s="472">
        <f>'[1]New Statement'!G1186</f>
        <v>149350306</v>
      </c>
      <c r="C9210" s="473" t="str">
        <f>'[2]Rural Area'!D1154</f>
        <v xml:space="preserve">بستی اللہ ھو والی </v>
      </c>
      <c r="D9210" s="537"/>
      <c r="E9210" s="537"/>
      <c r="F9210" s="540"/>
    </row>
    <row r="9211" spans="1:6" ht="30">
      <c r="A9211" s="491"/>
      <c r="B9211" s="472">
        <f>'[1]New Statement'!G1187</f>
        <v>149350307</v>
      </c>
      <c r="C9211" s="473" t="str">
        <f>'[2]Rural Area'!D1155</f>
        <v xml:space="preserve">علی ٹاؤن کریم ٹاؤن </v>
      </c>
      <c r="D9211" s="537"/>
      <c r="E9211" s="537"/>
      <c r="F9211" s="540"/>
    </row>
    <row r="9212" spans="1:6">
      <c r="A9212" s="491"/>
      <c r="B9212" s="465"/>
      <c r="C9212" s="464"/>
      <c r="D9212" s="538"/>
      <c r="E9212" s="538"/>
      <c r="F9212" s="541"/>
    </row>
    <row r="9213" spans="1:6">
      <c r="A9213" s="491"/>
      <c r="B9213" s="472">
        <f>'[1]New Statement'!G1190</f>
        <v>149350403</v>
      </c>
      <c r="C9213" s="473" t="str">
        <f>'[2]Rural Area'!D1158</f>
        <v xml:space="preserve">یوسف ٹاؤن </v>
      </c>
      <c r="D9213" s="536" t="s">
        <v>1021</v>
      </c>
      <c r="E9213" s="536" t="s">
        <v>3095</v>
      </c>
      <c r="F9213" s="539">
        <v>206</v>
      </c>
    </row>
    <row r="9214" spans="1:6">
      <c r="A9214" s="491"/>
      <c r="B9214" s="472">
        <f>'[1]New Statement'!G1191</f>
        <v>149350404</v>
      </c>
      <c r="C9214" s="473" t="str">
        <f>'[2]Rural Area'!D1159</f>
        <v xml:space="preserve">یوسف ٹاؤن </v>
      </c>
      <c r="D9214" s="537"/>
      <c r="E9214" s="537"/>
      <c r="F9214" s="540"/>
    </row>
    <row r="9215" spans="1:6" ht="30">
      <c r="A9215" s="491"/>
      <c r="B9215" s="472">
        <f>'[1]New Statement'!G1192</f>
        <v>149350405</v>
      </c>
      <c r="C9215" s="473" t="str">
        <f>'[2]Rural Area'!D1160</f>
        <v>ربانی کالونی نمبر 2</v>
      </c>
      <c r="D9215" s="537"/>
      <c r="E9215" s="537"/>
      <c r="F9215" s="540"/>
    </row>
    <row r="9216" spans="1:6" ht="30">
      <c r="A9216" s="491"/>
      <c r="B9216" s="472">
        <f>'[1]New Statement'!G1193</f>
        <v>149350406</v>
      </c>
      <c r="C9216" s="473" t="str">
        <f>'[2]Rural Area'!D1161</f>
        <v>ربانی کالونی نمبر 2</v>
      </c>
      <c r="D9216" s="537"/>
      <c r="E9216" s="537"/>
      <c r="F9216" s="540"/>
    </row>
    <row r="9217" spans="1:6">
      <c r="A9217" s="491"/>
      <c r="B9217" s="465"/>
      <c r="C9217" s="464"/>
      <c r="D9217" s="538"/>
      <c r="E9217" s="538"/>
      <c r="F9217" s="541"/>
    </row>
    <row r="9218" spans="1:6">
      <c r="A9218" s="491"/>
      <c r="B9218" s="472">
        <f>'[1]New Statement'!G1190</f>
        <v>149350403</v>
      </c>
      <c r="C9218" s="473" t="str">
        <f>'[2]Rural Area'!D1158</f>
        <v xml:space="preserve">یوسف ٹاؤن </v>
      </c>
      <c r="D9218" s="536" t="s">
        <v>1022</v>
      </c>
      <c r="E9218" s="536" t="s">
        <v>3096</v>
      </c>
      <c r="F9218" s="539">
        <v>207</v>
      </c>
    </row>
    <row r="9219" spans="1:6">
      <c r="A9219" s="491"/>
      <c r="B9219" s="472">
        <f>'[1]New Statement'!G1191</f>
        <v>149350404</v>
      </c>
      <c r="C9219" s="473" t="str">
        <f>'[2]Rural Area'!D1159</f>
        <v xml:space="preserve">یوسف ٹاؤن </v>
      </c>
      <c r="D9219" s="537"/>
      <c r="E9219" s="537"/>
      <c r="F9219" s="540"/>
    </row>
    <row r="9220" spans="1:6" ht="30">
      <c r="A9220" s="491"/>
      <c r="B9220" s="472">
        <f>'[1]New Statement'!G1192</f>
        <v>149350405</v>
      </c>
      <c r="C9220" s="473" t="str">
        <f>'[2]Rural Area'!D1160</f>
        <v>ربانی کالونی نمبر 2</v>
      </c>
      <c r="D9220" s="537"/>
      <c r="E9220" s="537"/>
      <c r="F9220" s="540"/>
    </row>
    <row r="9221" spans="1:6" ht="30">
      <c r="A9221" s="491"/>
      <c r="B9221" s="472">
        <f>'[1]New Statement'!G1193</f>
        <v>149350406</v>
      </c>
      <c r="C9221" s="473" t="str">
        <f>'[2]Rural Area'!D1161</f>
        <v>ربانی کالونی نمبر 2</v>
      </c>
      <c r="D9221" s="537"/>
      <c r="E9221" s="537"/>
      <c r="F9221" s="540"/>
    </row>
    <row r="9222" spans="1:6">
      <c r="A9222" s="491"/>
      <c r="B9222" s="465"/>
      <c r="C9222" s="464"/>
      <c r="D9222" s="538"/>
      <c r="E9222" s="538"/>
      <c r="F9222" s="541"/>
    </row>
    <row r="9223" spans="1:6">
      <c r="A9223" s="491"/>
      <c r="B9223" s="472">
        <f>'[1]New Statement'!G1196</f>
        <v>149360101</v>
      </c>
      <c r="C9223" s="473" t="str">
        <f>'[2]Rural Area'!D1163</f>
        <v xml:space="preserve">گلبہار کالونی </v>
      </c>
      <c r="D9223" s="536" t="s">
        <v>1021</v>
      </c>
      <c r="E9223" s="536" t="s">
        <v>3097</v>
      </c>
      <c r="F9223" s="539">
        <v>208</v>
      </c>
    </row>
    <row r="9224" spans="1:6">
      <c r="A9224" s="491"/>
      <c r="B9224" s="472">
        <f>'[1]New Statement'!G1197</f>
        <v>149360102</v>
      </c>
      <c r="C9224" s="473" t="str">
        <f>'[2]Rural Area'!D1164</f>
        <v xml:space="preserve">گلبہار کالونی </v>
      </c>
      <c r="D9224" s="537"/>
      <c r="E9224" s="537"/>
      <c r="F9224" s="540"/>
    </row>
    <row r="9225" spans="1:6">
      <c r="A9225" s="491"/>
      <c r="B9225" s="472">
        <f>'[1]New Statement'!G1198</f>
        <v>149360103</v>
      </c>
      <c r="C9225" s="473" t="str">
        <f>'[2]Rural Area'!D1165</f>
        <v xml:space="preserve">گارڈن کالونی </v>
      </c>
      <c r="D9225" s="537"/>
      <c r="E9225" s="537"/>
      <c r="F9225" s="540"/>
    </row>
    <row r="9226" spans="1:6">
      <c r="A9226" s="491"/>
      <c r="B9226" s="472">
        <f>'[1]New Statement'!G1199</f>
        <v>149360104</v>
      </c>
      <c r="C9226" s="473" t="str">
        <f>'[2]Rural Area'!D1166</f>
        <v xml:space="preserve">گارڈن کالونی </v>
      </c>
      <c r="D9226" s="537"/>
      <c r="E9226" s="537"/>
      <c r="F9226" s="540"/>
    </row>
    <row r="9227" spans="1:6">
      <c r="A9227" s="491"/>
      <c r="B9227" s="465"/>
      <c r="C9227" s="464"/>
      <c r="D9227" s="538"/>
      <c r="E9227" s="538"/>
      <c r="F9227" s="541"/>
    </row>
    <row r="9228" spans="1:6">
      <c r="A9228" s="491"/>
      <c r="B9228" s="472">
        <f>'[1]New Statement'!G1196</f>
        <v>149360101</v>
      </c>
      <c r="C9228" s="473" t="str">
        <f>'[2]Rural Area'!D1163</f>
        <v xml:space="preserve">گلبہار کالونی </v>
      </c>
      <c r="D9228" s="536" t="s">
        <v>1022</v>
      </c>
      <c r="E9228" s="536" t="s">
        <v>3098</v>
      </c>
      <c r="F9228" s="539">
        <v>209</v>
      </c>
    </row>
    <row r="9229" spans="1:6">
      <c r="A9229" s="491"/>
      <c r="B9229" s="472">
        <f>'[1]New Statement'!G1197</f>
        <v>149360102</v>
      </c>
      <c r="C9229" s="473" t="str">
        <f>'[2]Rural Area'!D1164</f>
        <v xml:space="preserve">گلبہار کالونی </v>
      </c>
      <c r="D9229" s="537"/>
      <c r="E9229" s="537"/>
      <c r="F9229" s="540"/>
    </row>
    <row r="9230" spans="1:6">
      <c r="A9230" s="491"/>
      <c r="B9230" s="472">
        <f>'[1]New Statement'!G1198</f>
        <v>149360103</v>
      </c>
      <c r="C9230" s="473" t="str">
        <f>'[2]Rural Area'!D1165</f>
        <v xml:space="preserve">گارڈن کالونی </v>
      </c>
      <c r="D9230" s="537"/>
      <c r="E9230" s="537"/>
      <c r="F9230" s="540"/>
    </row>
    <row r="9231" spans="1:6">
      <c r="A9231" s="491"/>
      <c r="B9231" s="472">
        <f>'[1]New Statement'!G1199</f>
        <v>149360104</v>
      </c>
      <c r="C9231" s="473" t="str">
        <f>'[2]Rural Area'!D1166</f>
        <v xml:space="preserve">گارڈن کالونی </v>
      </c>
      <c r="D9231" s="537"/>
      <c r="E9231" s="537"/>
      <c r="F9231" s="540"/>
    </row>
    <row r="9232" spans="1:6">
      <c r="A9232" s="491"/>
      <c r="B9232" s="465"/>
      <c r="C9232" s="464"/>
      <c r="D9232" s="538"/>
      <c r="E9232" s="538"/>
      <c r="F9232" s="541"/>
    </row>
    <row r="9233" spans="1:6">
      <c r="A9233" s="491"/>
      <c r="B9233" s="472">
        <f>'[1]New Statement'!G1200</f>
        <v>149360201</v>
      </c>
      <c r="C9233" s="473" t="str">
        <f>'[2]Rural Area'!D1167</f>
        <v>محمد آباد</v>
      </c>
      <c r="D9233" s="536" t="s">
        <v>1021</v>
      </c>
      <c r="E9233" s="536" t="s">
        <v>3097</v>
      </c>
      <c r="F9233" s="539">
        <v>210</v>
      </c>
    </row>
    <row r="9234" spans="1:6">
      <c r="A9234" s="491"/>
      <c r="B9234" s="472">
        <f>'[1]New Statement'!G1201</f>
        <v>149360202</v>
      </c>
      <c r="C9234" s="473" t="str">
        <f>'[2]Rural Area'!D1168</f>
        <v>محمد آباد</v>
      </c>
      <c r="D9234" s="537"/>
      <c r="E9234" s="537"/>
      <c r="F9234" s="540"/>
    </row>
    <row r="9235" spans="1:6">
      <c r="A9235" s="491"/>
      <c r="B9235" s="472">
        <f>'[1]New Statement'!G1202</f>
        <v>149360203</v>
      </c>
      <c r="C9235" s="473" t="str">
        <f>'[2]Rural Area'!D1169</f>
        <v>محمد آباد</v>
      </c>
      <c r="D9235" s="537"/>
      <c r="E9235" s="537"/>
      <c r="F9235" s="540"/>
    </row>
    <row r="9236" spans="1:6">
      <c r="A9236" s="491"/>
      <c r="B9236" s="465"/>
      <c r="C9236" s="464"/>
      <c r="D9236" s="538"/>
      <c r="E9236" s="538"/>
      <c r="F9236" s="541"/>
    </row>
    <row r="9237" spans="1:6">
      <c r="A9237" s="491"/>
      <c r="B9237" s="472">
        <f>'[1]New Statement'!G1200</f>
        <v>149360201</v>
      </c>
      <c r="C9237" s="473" t="str">
        <f>'[2]Rural Area'!D1167</f>
        <v>محمد آباد</v>
      </c>
      <c r="D9237" s="536" t="s">
        <v>1022</v>
      </c>
      <c r="E9237" s="536" t="s">
        <v>3098</v>
      </c>
      <c r="F9237" s="539">
        <v>211</v>
      </c>
    </row>
    <row r="9238" spans="1:6">
      <c r="A9238" s="491"/>
      <c r="B9238" s="472">
        <f>'[1]New Statement'!G1201</f>
        <v>149360202</v>
      </c>
      <c r="C9238" s="473" t="str">
        <f>'[2]Rural Area'!D1168</f>
        <v>محمد آباد</v>
      </c>
      <c r="D9238" s="537"/>
      <c r="E9238" s="537"/>
      <c r="F9238" s="540"/>
    </row>
    <row r="9239" spans="1:6">
      <c r="A9239" s="491"/>
      <c r="B9239" s="472">
        <f>'[1]New Statement'!G1202</f>
        <v>149360203</v>
      </c>
      <c r="C9239" s="473" t="str">
        <f>'[2]Rural Area'!D1169</f>
        <v>محمد آباد</v>
      </c>
      <c r="D9239" s="537"/>
      <c r="E9239" s="537"/>
      <c r="F9239" s="540"/>
    </row>
    <row r="9240" spans="1:6">
      <c r="A9240" s="491"/>
      <c r="B9240" s="465"/>
      <c r="C9240" s="464"/>
      <c r="D9240" s="538"/>
      <c r="E9240" s="538"/>
      <c r="F9240" s="541"/>
    </row>
    <row r="9241" spans="1:6">
      <c r="A9241" s="491"/>
      <c r="B9241" s="472">
        <f>'[1]New Statement'!G1203</f>
        <v>149360204</v>
      </c>
      <c r="C9241" s="473" t="str">
        <f>'[2]Rural Area'!D1170</f>
        <v>محمد آباد</v>
      </c>
      <c r="D9241" s="536" t="s">
        <v>1021</v>
      </c>
      <c r="E9241" s="536" t="s">
        <v>3099</v>
      </c>
      <c r="F9241" s="539">
        <v>212</v>
      </c>
    </row>
    <row r="9242" spans="1:6">
      <c r="A9242" s="491"/>
      <c r="B9242" s="472">
        <f>'[1]New Statement'!G1204</f>
        <v>149360205</v>
      </c>
      <c r="C9242" s="473" t="str">
        <f>'[2]Rural Area'!D1171</f>
        <v>محمد آباد</v>
      </c>
      <c r="D9242" s="537"/>
      <c r="E9242" s="537"/>
      <c r="F9242" s="540"/>
    </row>
    <row r="9243" spans="1:6">
      <c r="A9243" s="491"/>
      <c r="B9243" s="472">
        <f>'[1]New Statement'!G1205</f>
        <v>149360206</v>
      </c>
      <c r="C9243" s="473" t="str">
        <f>'[2]Rural Area'!D1172</f>
        <v>محمد آباد</v>
      </c>
      <c r="D9243" s="537"/>
      <c r="E9243" s="537"/>
      <c r="F9243" s="540"/>
    </row>
    <row r="9244" spans="1:6">
      <c r="A9244" s="491"/>
      <c r="B9244" s="465"/>
      <c r="C9244" s="464"/>
      <c r="D9244" s="538"/>
      <c r="E9244" s="538"/>
      <c r="F9244" s="541"/>
    </row>
    <row r="9245" spans="1:6">
      <c r="A9245" s="491"/>
      <c r="B9245" s="472">
        <f>'[1]New Statement'!G1203</f>
        <v>149360204</v>
      </c>
      <c r="C9245" s="473" t="str">
        <f>'[2]Rural Area'!D1170</f>
        <v>محمد آباد</v>
      </c>
      <c r="D9245" s="536" t="s">
        <v>1022</v>
      </c>
      <c r="E9245" s="536" t="s">
        <v>3100</v>
      </c>
      <c r="F9245" s="539">
        <v>213</v>
      </c>
    </row>
    <row r="9246" spans="1:6">
      <c r="A9246" s="491"/>
      <c r="B9246" s="472">
        <f>'[1]New Statement'!G1204</f>
        <v>149360205</v>
      </c>
      <c r="C9246" s="473" t="str">
        <f>'[2]Rural Area'!D1171</f>
        <v>محمد آباد</v>
      </c>
      <c r="D9246" s="537"/>
      <c r="E9246" s="537"/>
      <c r="F9246" s="540"/>
    </row>
    <row r="9247" spans="1:6">
      <c r="A9247" s="491"/>
      <c r="B9247" s="472">
        <f>'[1]New Statement'!G1205</f>
        <v>149360206</v>
      </c>
      <c r="C9247" s="473" t="str">
        <f>'[2]Rural Area'!D1172</f>
        <v>محمد آباد</v>
      </c>
      <c r="D9247" s="537"/>
      <c r="E9247" s="537"/>
      <c r="F9247" s="540"/>
    </row>
    <row r="9248" spans="1:6">
      <c r="A9248" s="491"/>
      <c r="B9248" s="465"/>
      <c r="C9248" s="464"/>
      <c r="D9248" s="538"/>
      <c r="E9248" s="538"/>
      <c r="F9248" s="541"/>
    </row>
    <row r="9249" spans="1:6" ht="30">
      <c r="A9249" s="491"/>
      <c r="B9249" s="472">
        <f>'[1]New Statement'!G1206</f>
        <v>149360301</v>
      </c>
      <c r="C9249" s="473" t="str">
        <f>'[2]Rural Area'!D1173</f>
        <v xml:space="preserve">حسیب شہید کالونی </v>
      </c>
      <c r="D9249" s="536" t="s">
        <v>1021</v>
      </c>
      <c r="E9249" s="536" t="s">
        <v>3101</v>
      </c>
      <c r="F9249" s="539">
        <v>214</v>
      </c>
    </row>
    <row r="9250" spans="1:6" ht="30">
      <c r="A9250" s="491"/>
      <c r="B9250" s="472">
        <f>'[1]New Statement'!G1207</f>
        <v>149360302</v>
      </c>
      <c r="C9250" s="473" t="str">
        <f>'[2]Rural Area'!D1174</f>
        <v xml:space="preserve">حسیب شہید کالونی </v>
      </c>
      <c r="D9250" s="537"/>
      <c r="E9250" s="537"/>
      <c r="F9250" s="540"/>
    </row>
    <row r="9251" spans="1:6" ht="30">
      <c r="A9251" s="491"/>
      <c r="B9251" s="472">
        <f>'[1]New Statement'!G1208</f>
        <v>149360303</v>
      </c>
      <c r="C9251" s="473" t="str">
        <f>'[2]Rural Area'!D1175</f>
        <v xml:space="preserve">حسیب شہید کالونی </v>
      </c>
      <c r="D9251" s="537"/>
      <c r="E9251" s="537"/>
      <c r="F9251" s="540"/>
    </row>
    <row r="9252" spans="1:6" ht="30">
      <c r="A9252" s="491"/>
      <c r="B9252" s="472">
        <f>'[1]New Statement'!G1209</f>
        <v>149360304</v>
      </c>
      <c r="C9252" s="473" t="str">
        <f>'[2]Rural Area'!D1176</f>
        <v xml:space="preserve">حسیب شہید کالونی </v>
      </c>
      <c r="D9252" s="537"/>
      <c r="E9252" s="537"/>
      <c r="F9252" s="540"/>
    </row>
    <row r="9253" spans="1:6">
      <c r="A9253" s="491"/>
      <c r="B9253" s="465"/>
      <c r="C9253" s="464"/>
      <c r="D9253" s="538"/>
      <c r="E9253" s="538"/>
      <c r="F9253" s="541"/>
    </row>
    <row r="9254" spans="1:6" ht="30">
      <c r="A9254" s="491"/>
      <c r="B9254" s="472">
        <f>'[1]New Statement'!G1206</f>
        <v>149360301</v>
      </c>
      <c r="C9254" s="473" t="str">
        <f>'[2]Rural Area'!D1173</f>
        <v xml:space="preserve">حسیب شہید کالونی </v>
      </c>
      <c r="D9254" s="536" t="s">
        <v>1022</v>
      </c>
      <c r="E9254" s="536" t="s">
        <v>3100</v>
      </c>
      <c r="F9254" s="539">
        <v>215</v>
      </c>
    </row>
    <row r="9255" spans="1:6" ht="30">
      <c r="A9255" s="491"/>
      <c r="B9255" s="472">
        <f>'[1]New Statement'!G1207</f>
        <v>149360302</v>
      </c>
      <c r="C9255" s="473" t="str">
        <f>'[2]Rural Area'!D1174</f>
        <v xml:space="preserve">حسیب شہید کالونی </v>
      </c>
      <c r="D9255" s="537"/>
      <c r="E9255" s="537"/>
      <c r="F9255" s="540"/>
    </row>
    <row r="9256" spans="1:6" ht="30">
      <c r="A9256" s="491"/>
      <c r="B9256" s="472">
        <f>'[1]New Statement'!G1208</f>
        <v>149360303</v>
      </c>
      <c r="C9256" s="473" t="str">
        <f>'[2]Rural Area'!D1175</f>
        <v xml:space="preserve">حسیب شہید کالونی </v>
      </c>
      <c r="D9256" s="537"/>
      <c r="E9256" s="537"/>
      <c r="F9256" s="540"/>
    </row>
    <row r="9257" spans="1:6" ht="30">
      <c r="A9257" s="491"/>
      <c r="B9257" s="472">
        <f>'[1]New Statement'!G1209</f>
        <v>149360304</v>
      </c>
      <c r="C9257" s="473" t="str">
        <f>'[2]Rural Area'!D1176</f>
        <v xml:space="preserve">حسیب شہید کالونی </v>
      </c>
      <c r="D9257" s="537"/>
      <c r="E9257" s="537"/>
      <c r="F9257" s="540"/>
    </row>
    <row r="9258" spans="1:6">
      <c r="A9258" s="491"/>
      <c r="B9258" s="465"/>
      <c r="C9258" s="464"/>
      <c r="D9258" s="538"/>
      <c r="E9258" s="538"/>
      <c r="F9258" s="541"/>
    </row>
    <row r="9259" spans="1:6" ht="45">
      <c r="A9259" s="491"/>
      <c r="B9259" s="472">
        <f>'[1]New Statement'!G1211</f>
        <v>149360402</v>
      </c>
      <c r="C9259" s="473" t="str">
        <f>'[2]Rural Area'!D1178</f>
        <v xml:space="preserve">پیپلز کالونی نمبر 2 اے بلاک </v>
      </c>
      <c r="D9259" s="536" t="s">
        <v>1021</v>
      </c>
      <c r="E9259" s="536" t="s">
        <v>3102</v>
      </c>
      <c r="F9259" s="539">
        <v>216</v>
      </c>
    </row>
    <row r="9260" spans="1:6" ht="60">
      <c r="A9260" s="491"/>
      <c r="B9260" s="472">
        <f>'[1]New Statement'!G1212</f>
        <v>149360403</v>
      </c>
      <c r="C9260" s="473" t="str">
        <f>'[2]Rural Area'!D1179</f>
        <v>پیپلز کالونی نمبر 2 اے بلاک کوثر آباد</v>
      </c>
      <c r="D9260" s="537"/>
      <c r="E9260" s="537"/>
      <c r="F9260" s="540"/>
    </row>
    <row r="9261" spans="1:6">
      <c r="A9261" s="491"/>
      <c r="B9261" s="465"/>
      <c r="C9261" s="464"/>
      <c r="D9261" s="538"/>
      <c r="E9261" s="538"/>
      <c r="F9261" s="541"/>
    </row>
    <row r="9262" spans="1:6" ht="45">
      <c r="A9262" s="491"/>
      <c r="B9262" s="472">
        <f>'[1]New Statement'!G1211</f>
        <v>149360402</v>
      </c>
      <c r="C9262" s="473" t="str">
        <f>'[2]Rural Area'!D1178</f>
        <v xml:space="preserve">پیپلز کالونی نمبر 2 اے بلاک </v>
      </c>
      <c r="D9262" s="536" t="s">
        <v>1022</v>
      </c>
      <c r="E9262" s="536" t="s">
        <v>3103</v>
      </c>
      <c r="F9262" s="539">
        <v>217</v>
      </c>
    </row>
    <row r="9263" spans="1:6" ht="60">
      <c r="A9263" s="491"/>
      <c r="B9263" s="472">
        <f>'[1]New Statement'!G1212</f>
        <v>149360403</v>
      </c>
      <c r="C9263" s="473" t="str">
        <f>'[2]Rural Area'!D1179</f>
        <v>پیپلز کالونی نمبر 2 اے بلاک کوثر آباد</v>
      </c>
      <c r="D9263" s="537"/>
      <c r="E9263" s="537"/>
      <c r="F9263" s="540"/>
    </row>
    <row r="9264" spans="1:6">
      <c r="A9264" s="491"/>
      <c r="B9264" s="465"/>
      <c r="C9264" s="464"/>
      <c r="D9264" s="538"/>
      <c r="E9264" s="538"/>
      <c r="F9264" s="541"/>
    </row>
    <row r="9265" spans="1:6" ht="60">
      <c r="A9265" s="491"/>
      <c r="B9265" s="472">
        <f>'[1]New Statement'!G1210</f>
        <v>149360401</v>
      </c>
      <c r="C9265" s="473" t="str">
        <f>'[2]Rural Area'!D1177</f>
        <v xml:space="preserve">پیپلز کالونی نمبر 2 اے بلاک  اسلام پورہ </v>
      </c>
      <c r="D9265" s="536" t="s">
        <v>1021</v>
      </c>
      <c r="E9265" s="536" t="s">
        <v>3104</v>
      </c>
      <c r="F9265" s="539">
        <v>218</v>
      </c>
    </row>
    <row r="9266" spans="1:6" ht="45">
      <c r="A9266" s="491"/>
      <c r="B9266" s="472">
        <f>'[1]New Statement'!G1213</f>
        <v>149360404</v>
      </c>
      <c r="C9266" s="473" t="str">
        <f>'[2]Rural Area'!D1180</f>
        <v>پیپلز کالونی نمبر 2 جدہ سنگھ</v>
      </c>
      <c r="D9266" s="537"/>
      <c r="E9266" s="537"/>
      <c r="F9266" s="540"/>
    </row>
    <row r="9267" spans="1:6">
      <c r="A9267" s="491"/>
      <c r="B9267" s="465"/>
      <c r="C9267" s="464"/>
      <c r="D9267" s="538"/>
      <c r="E9267" s="538"/>
      <c r="F9267" s="541"/>
    </row>
    <row r="9268" spans="1:6" ht="60">
      <c r="A9268" s="491"/>
      <c r="B9268" s="472">
        <f>'[1]New Statement'!G1210</f>
        <v>149360401</v>
      </c>
      <c r="C9268" s="473" t="str">
        <f>'[2]Rural Area'!D1177</f>
        <v xml:space="preserve">پیپلز کالونی نمبر 2 اے بلاک  اسلام پورہ </v>
      </c>
      <c r="D9268" s="536" t="s">
        <v>1022</v>
      </c>
      <c r="E9268" s="536" t="s">
        <v>3105</v>
      </c>
      <c r="F9268" s="539">
        <v>219</v>
      </c>
    </row>
    <row r="9269" spans="1:6" ht="45">
      <c r="A9269" s="491"/>
      <c r="B9269" s="472">
        <f>'[1]New Statement'!G1213</f>
        <v>149360404</v>
      </c>
      <c r="C9269" s="473" t="str">
        <f>'[2]Rural Area'!D1180</f>
        <v>پیپلز کالونی نمبر 2 جدہ سنگھ</v>
      </c>
      <c r="D9269" s="537"/>
      <c r="E9269" s="537"/>
      <c r="F9269" s="540"/>
    </row>
    <row r="9270" spans="1:6">
      <c r="A9270" s="491"/>
      <c r="B9270" s="465"/>
      <c r="C9270" s="464"/>
      <c r="D9270" s="538"/>
      <c r="E9270" s="538"/>
      <c r="F9270" s="541"/>
    </row>
    <row r="9271" spans="1:6" ht="45">
      <c r="A9271" s="491"/>
      <c r="B9271" s="472">
        <f>'[1]New Statement'!G1214</f>
        <v>149360405</v>
      </c>
      <c r="C9271" s="473" t="str">
        <f>'[2]Rural Area'!D1181</f>
        <v>پیپلز کالونی نمبر 2 اے بلاک</v>
      </c>
      <c r="D9271" s="536" t="s">
        <v>1021</v>
      </c>
      <c r="E9271" s="536" t="s">
        <v>3106</v>
      </c>
      <c r="F9271" s="539">
        <v>220</v>
      </c>
    </row>
    <row r="9272" spans="1:6" ht="45">
      <c r="A9272" s="491"/>
      <c r="B9272" s="472">
        <f>'[1]New Statement'!G1215</f>
        <v>149360501</v>
      </c>
      <c r="C9272" s="473" t="str">
        <f>'[2]Rural Area'!D1182</f>
        <v xml:space="preserve">پیپلز کالونی نمبر 2 بی بلاک </v>
      </c>
      <c r="D9272" s="537"/>
      <c r="E9272" s="537"/>
      <c r="F9272" s="540"/>
    </row>
    <row r="9273" spans="1:6">
      <c r="A9273" s="491"/>
      <c r="B9273" s="465"/>
      <c r="C9273" s="464"/>
      <c r="D9273" s="537"/>
      <c r="E9273" s="537"/>
      <c r="F9273" s="540"/>
    </row>
    <row r="9274" spans="1:6" ht="45">
      <c r="A9274" s="491"/>
      <c r="B9274" s="472">
        <f>'[1]New Statement'!G1214</f>
        <v>149360405</v>
      </c>
      <c r="C9274" s="473" t="str">
        <f>'[2]Rural Area'!D1181</f>
        <v>پیپلز کالونی نمبر 2 اے بلاک</v>
      </c>
      <c r="D9274" s="536" t="s">
        <v>1022</v>
      </c>
      <c r="E9274" s="536" t="s">
        <v>3107</v>
      </c>
      <c r="F9274" s="539">
        <v>221</v>
      </c>
    </row>
    <row r="9275" spans="1:6" ht="45">
      <c r="A9275" s="491"/>
      <c r="B9275" s="472">
        <f>'[1]New Statement'!G1215</f>
        <v>149360501</v>
      </c>
      <c r="C9275" s="473" t="str">
        <f>'[2]Rural Area'!D1182</f>
        <v xml:space="preserve">پیپلز کالونی نمبر 2 بی بلاک </v>
      </c>
      <c r="D9275" s="537"/>
      <c r="E9275" s="537"/>
      <c r="F9275" s="540"/>
    </row>
    <row r="9276" spans="1:6">
      <c r="A9276" s="491"/>
      <c r="B9276" s="465"/>
      <c r="C9276" s="464"/>
      <c r="D9276" s="537"/>
      <c r="E9276" s="537"/>
      <c r="F9276" s="540"/>
    </row>
    <row r="9277" spans="1:6" ht="45">
      <c r="A9277" s="491"/>
      <c r="B9277" s="472">
        <f>'[1]New Statement'!G1216</f>
        <v>149360502</v>
      </c>
      <c r="C9277" s="473" t="str">
        <f>'[2]Rural Area'!D1183</f>
        <v xml:space="preserve">پیپلز کالونی نمبر 2 بی بلاک </v>
      </c>
      <c r="D9277" s="536" t="s">
        <v>1021</v>
      </c>
      <c r="E9277" s="536" t="s">
        <v>3106</v>
      </c>
      <c r="F9277" s="539">
        <v>222</v>
      </c>
    </row>
    <row r="9278" spans="1:6" ht="45">
      <c r="A9278" s="491"/>
      <c r="B9278" s="472">
        <f>'[1]New Statement'!G1217</f>
        <v>149360503</v>
      </c>
      <c r="C9278" s="473" t="str">
        <f>'[2]Rural Area'!D1184</f>
        <v xml:space="preserve">پیپلز کالونی نمبر 2 بی بلاک </v>
      </c>
      <c r="D9278" s="537"/>
      <c r="E9278" s="537"/>
      <c r="F9278" s="540"/>
    </row>
    <row r="9279" spans="1:6">
      <c r="A9279" s="491"/>
      <c r="B9279" s="465"/>
      <c r="C9279" s="464"/>
      <c r="D9279" s="537"/>
      <c r="E9279" s="537"/>
      <c r="F9279" s="540"/>
    </row>
    <row r="9280" spans="1:6" ht="45">
      <c r="A9280" s="491"/>
      <c r="B9280" s="472">
        <f>'[1]New Statement'!G1216</f>
        <v>149360502</v>
      </c>
      <c r="C9280" s="473" t="str">
        <f>'[2]Rural Area'!D1183</f>
        <v xml:space="preserve">پیپلز کالونی نمبر 2 بی بلاک </v>
      </c>
      <c r="D9280" s="536" t="s">
        <v>1022</v>
      </c>
      <c r="E9280" s="536" t="s">
        <v>3107</v>
      </c>
      <c r="F9280" s="539">
        <v>223</v>
      </c>
    </row>
    <row r="9281" spans="1:6" ht="45">
      <c r="A9281" s="491"/>
      <c r="B9281" s="472">
        <f>'[1]New Statement'!G1217</f>
        <v>149360503</v>
      </c>
      <c r="C9281" s="473" t="str">
        <f>'[2]Rural Area'!D1184</f>
        <v xml:space="preserve">پیپلز کالونی نمبر 2 بی بلاک </v>
      </c>
      <c r="D9281" s="537"/>
      <c r="E9281" s="537"/>
      <c r="F9281" s="540"/>
    </row>
    <row r="9282" spans="1:6">
      <c r="A9282" s="491"/>
      <c r="B9282" s="465"/>
      <c r="C9282" s="464"/>
      <c r="D9282" s="537"/>
      <c r="E9282" s="537"/>
      <c r="F9282" s="540"/>
    </row>
    <row r="9283" spans="1:6" ht="45">
      <c r="A9283" s="491"/>
      <c r="B9283" s="472">
        <f>'[1]New Statement'!G1218</f>
        <v>149360504</v>
      </c>
      <c r="C9283" s="473" t="str">
        <f>'[2]Rural Area'!D1185</f>
        <v xml:space="preserve">پیپلز کالونی نمبر 2 راجہ چوک </v>
      </c>
      <c r="D9283" s="536" t="s">
        <v>1021</v>
      </c>
      <c r="E9283" s="536" t="s">
        <v>3102</v>
      </c>
      <c r="F9283" s="539">
        <v>224</v>
      </c>
    </row>
    <row r="9284" spans="1:6" ht="45">
      <c r="A9284" s="491"/>
      <c r="B9284" s="472">
        <f>'[1]New Statement'!G1219</f>
        <v>149360505</v>
      </c>
      <c r="C9284" s="473" t="str">
        <f>'[2]Rural Area'!D1186</f>
        <v>پیپلز کالونی نمبر 2 محمدی چوک</v>
      </c>
      <c r="D9284" s="537"/>
      <c r="E9284" s="537"/>
      <c r="F9284" s="540"/>
    </row>
    <row r="9285" spans="1:6">
      <c r="A9285" s="491"/>
      <c r="B9285" s="465"/>
      <c r="C9285" s="464"/>
      <c r="D9285" s="538"/>
      <c r="E9285" s="538"/>
      <c r="F9285" s="541"/>
    </row>
    <row r="9286" spans="1:6" ht="45">
      <c r="A9286" s="491"/>
      <c r="B9286" s="472">
        <f>'[1]New Statement'!G1218</f>
        <v>149360504</v>
      </c>
      <c r="C9286" s="473" t="str">
        <f>'[2]Rural Area'!D1185</f>
        <v xml:space="preserve">پیپلز کالونی نمبر 2 راجہ چوک </v>
      </c>
      <c r="D9286" s="536" t="s">
        <v>1022</v>
      </c>
      <c r="E9286" s="536" t="s">
        <v>3107</v>
      </c>
      <c r="F9286" s="539">
        <v>225</v>
      </c>
    </row>
    <row r="9287" spans="1:6" ht="45">
      <c r="A9287" s="491"/>
      <c r="B9287" s="472">
        <f>'[1]New Statement'!G1219</f>
        <v>149360505</v>
      </c>
      <c r="C9287" s="473" t="str">
        <f>'[2]Rural Area'!D1186</f>
        <v>پیپلز کالونی نمبر 2 محمدی چوک</v>
      </c>
      <c r="D9287" s="537"/>
      <c r="E9287" s="537"/>
      <c r="F9287" s="540"/>
    </row>
    <row r="9288" spans="1:6">
      <c r="A9288" s="491"/>
      <c r="B9288" s="465"/>
      <c r="C9288" s="464"/>
      <c r="D9288" s="538"/>
      <c r="E9288" s="538"/>
      <c r="F9288" s="541"/>
    </row>
    <row r="9289" spans="1:6" ht="45">
      <c r="A9289" s="491"/>
      <c r="B9289" s="472">
        <f>'[1]New Statement'!G1220</f>
        <v>149360506</v>
      </c>
      <c r="C9289" s="473" t="str">
        <f>'[2]Rural Area'!D1187</f>
        <v xml:space="preserve">پیپلز کالونی نمبر2 راجہ چوک </v>
      </c>
      <c r="D9289" s="536" t="s">
        <v>1021</v>
      </c>
      <c r="E9289" s="536" t="s">
        <v>3102</v>
      </c>
      <c r="F9289" s="539">
        <v>226</v>
      </c>
    </row>
    <row r="9290" spans="1:6" ht="45">
      <c r="A9290" s="491"/>
      <c r="B9290" s="472">
        <f>'[1]New Statement'!G1221</f>
        <v>149360507</v>
      </c>
      <c r="C9290" s="473" t="str">
        <f>'[2]Rural Area'!D1188</f>
        <v xml:space="preserve">پیپلز کالونی نمبر2 مسلم پارک </v>
      </c>
      <c r="D9290" s="537"/>
      <c r="E9290" s="537"/>
      <c r="F9290" s="540"/>
    </row>
    <row r="9291" spans="1:6">
      <c r="A9291" s="491"/>
      <c r="B9291" s="465"/>
      <c r="C9291" s="464"/>
      <c r="D9291" s="538"/>
      <c r="E9291" s="538"/>
      <c r="F9291" s="541"/>
    </row>
    <row r="9292" spans="1:6" ht="45">
      <c r="A9292" s="491"/>
      <c r="B9292" s="472">
        <f>'[1]New Statement'!G1220</f>
        <v>149360506</v>
      </c>
      <c r="C9292" s="473" t="str">
        <f>'[2]Rural Area'!D1187</f>
        <v xml:space="preserve">پیپلز کالونی نمبر2 راجہ چوک </v>
      </c>
      <c r="D9292" s="536" t="s">
        <v>1022</v>
      </c>
      <c r="E9292" s="536" t="s">
        <v>3108</v>
      </c>
      <c r="F9292" s="539">
        <v>227</v>
      </c>
    </row>
    <row r="9293" spans="1:6" ht="45">
      <c r="A9293" s="491"/>
      <c r="B9293" s="472">
        <f>'[1]New Statement'!G1221</f>
        <v>149360507</v>
      </c>
      <c r="C9293" s="473" t="str">
        <f>'[2]Rural Area'!D1188</f>
        <v xml:space="preserve">پیپلز کالونی نمبر2 مسلم پارک </v>
      </c>
      <c r="D9293" s="537"/>
      <c r="E9293" s="537"/>
      <c r="F9293" s="540"/>
    </row>
    <row r="9294" spans="1:6">
      <c r="A9294" s="491"/>
      <c r="B9294" s="465"/>
      <c r="C9294" s="464"/>
      <c r="D9294" s="538"/>
      <c r="E9294" s="538"/>
      <c r="F9294" s="541"/>
    </row>
    <row r="9295" spans="1:6" ht="45">
      <c r="A9295" s="491"/>
      <c r="B9295" s="472">
        <f>'[1]New Statement'!G1222</f>
        <v>149360601</v>
      </c>
      <c r="C9295" s="473" t="str">
        <f>'[2]Rural Area'!D1189</f>
        <v xml:space="preserve">پیپلز کالونی نمبر 2 سی بلاک </v>
      </c>
      <c r="D9295" s="536" t="s">
        <v>1021</v>
      </c>
      <c r="E9295" s="536" t="s">
        <v>3109</v>
      </c>
      <c r="F9295" s="539">
        <v>228</v>
      </c>
    </row>
    <row r="9296" spans="1:6" ht="45">
      <c r="A9296" s="491"/>
      <c r="B9296" s="472">
        <f>'[1]New Statement'!G1223</f>
        <v>149360602</v>
      </c>
      <c r="C9296" s="473" t="str">
        <f>'[2]Rural Area'!D1190</f>
        <v xml:space="preserve">پیپلز کالونی نمبر 2 سی بلاک </v>
      </c>
      <c r="D9296" s="537"/>
      <c r="E9296" s="537"/>
      <c r="F9296" s="540"/>
    </row>
    <row r="9297" spans="1:6" ht="45">
      <c r="A9297" s="491"/>
      <c r="B9297" s="472">
        <f>'[1]New Statement'!G1224</f>
        <v>149360603</v>
      </c>
      <c r="C9297" s="473" t="str">
        <f>'[2]Rural Area'!D1191</f>
        <v xml:space="preserve">پیپلز کالونی نمبر 2 سی بلاک </v>
      </c>
      <c r="D9297" s="537"/>
      <c r="E9297" s="537"/>
      <c r="F9297" s="540"/>
    </row>
    <row r="9298" spans="1:6">
      <c r="A9298" s="491"/>
      <c r="B9298" s="465"/>
      <c r="C9298" s="464"/>
      <c r="D9298" s="538"/>
      <c r="E9298" s="538"/>
      <c r="F9298" s="541"/>
    </row>
    <row r="9299" spans="1:6" ht="45">
      <c r="A9299" s="491"/>
      <c r="B9299" s="472">
        <f>'[1]New Statement'!G1222</f>
        <v>149360601</v>
      </c>
      <c r="C9299" s="473" t="str">
        <f>'[2]Rural Area'!D1189</f>
        <v xml:space="preserve">پیپلز کالونی نمبر 2 سی بلاک </v>
      </c>
      <c r="D9299" s="536" t="s">
        <v>1022</v>
      </c>
      <c r="E9299" s="536" t="s">
        <v>3109</v>
      </c>
      <c r="F9299" s="539">
        <v>229</v>
      </c>
    </row>
    <row r="9300" spans="1:6" ht="45">
      <c r="A9300" s="491"/>
      <c r="B9300" s="472">
        <f>'[1]New Statement'!G1223</f>
        <v>149360602</v>
      </c>
      <c r="C9300" s="473" t="str">
        <f>'[2]Rural Area'!D1190</f>
        <v xml:space="preserve">پیپلز کالونی نمبر 2 سی بلاک </v>
      </c>
      <c r="D9300" s="537"/>
      <c r="E9300" s="537"/>
      <c r="F9300" s="540"/>
    </row>
    <row r="9301" spans="1:6" ht="45">
      <c r="A9301" s="491"/>
      <c r="B9301" s="472">
        <f>'[1]New Statement'!G1224</f>
        <v>149360603</v>
      </c>
      <c r="C9301" s="473" t="str">
        <f>'[2]Rural Area'!D1191</f>
        <v xml:space="preserve">پیپلز کالونی نمبر 2 سی بلاک </v>
      </c>
      <c r="D9301" s="537"/>
      <c r="E9301" s="537"/>
      <c r="F9301" s="540"/>
    </row>
    <row r="9302" spans="1:6">
      <c r="A9302" s="491"/>
      <c r="B9302" s="465"/>
      <c r="C9302" s="464"/>
      <c r="D9302" s="538"/>
      <c r="E9302" s="538"/>
      <c r="F9302" s="541"/>
    </row>
    <row r="9303" spans="1:6" ht="30">
      <c r="A9303" s="491"/>
      <c r="B9303" s="472">
        <f>'[1]New Statement'!G1227</f>
        <v>149370101</v>
      </c>
      <c r="C9303" s="473" t="str">
        <f>'[2]Rural Area'!D1193</f>
        <v>جیلانی پورہ ستیانہ روڈ</v>
      </c>
      <c r="D9303" s="536" t="s">
        <v>1021</v>
      </c>
      <c r="E9303" s="536" t="s">
        <v>3110</v>
      </c>
      <c r="F9303" s="539">
        <v>230</v>
      </c>
    </row>
    <row r="9304" spans="1:6">
      <c r="A9304" s="491"/>
      <c r="B9304" s="472">
        <f>'[1]New Statement'!G1235</f>
        <v>149370205</v>
      </c>
      <c r="C9304" s="473" t="str">
        <f>'[2]Rural Area'!D1201</f>
        <v xml:space="preserve">جیلانی پورہ </v>
      </c>
      <c r="D9304" s="537"/>
      <c r="E9304" s="537"/>
      <c r="F9304" s="540"/>
    </row>
    <row r="9305" spans="1:6">
      <c r="A9305" s="491"/>
      <c r="B9305" s="465"/>
      <c r="C9305" s="464"/>
      <c r="D9305" s="538"/>
      <c r="E9305" s="538"/>
      <c r="F9305" s="541"/>
    </row>
    <row r="9306" spans="1:6" ht="30">
      <c r="A9306" s="491"/>
      <c r="B9306" s="472">
        <f>'[1]New Statement'!G1227</f>
        <v>149370101</v>
      </c>
      <c r="C9306" s="473" t="str">
        <f>'[2]Rural Area'!D1193</f>
        <v>جیلانی پورہ ستیانہ روڈ</v>
      </c>
      <c r="D9306" s="536" t="s">
        <v>1022</v>
      </c>
      <c r="E9306" s="536" t="s">
        <v>3110</v>
      </c>
      <c r="F9306" s="539">
        <v>231</v>
      </c>
    </row>
    <row r="9307" spans="1:6">
      <c r="A9307" s="491"/>
      <c r="B9307" s="472">
        <f>'[1]New Statement'!G1235</f>
        <v>149370205</v>
      </c>
      <c r="C9307" s="473" t="str">
        <f>'[2]Rural Area'!D1201</f>
        <v xml:space="preserve">جیلانی پورہ </v>
      </c>
      <c r="D9307" s="537"/>
      <c r="E9307" s="537"/>
      <c r="F9307" s="540"/>
    </row>
    <row r="9308" spans="1:6">
      <c r="A9308" s="491"/>
      <c r="B9308" s="465"/>
      <c r="C9308" s="464"/>
      <c r="D9308" s="538"/>
      <c r="E9308" s="538"/>
      <c r="F9308" s="541"/>
    </row>
    <row r="9309" spans="1:6" ht="45">
      <c r="A9309" s="491"/>
      <c r="B9309" s="472">
        <f>'[1]New Statement'!G1228</f>
        <v>149370102</v>
      </c>
      <c r="C9309" s="473" t="str">
        <f>'[2]Rural Area'!D1194</f>
        <v>آبادی مہر حاکم دین مقبو ل روڈ</v>
      </c>
      <c r="D9309" s="536" t="s">
        <v>1021</v>
      </c>
      <c r="E9309" s="536" t="s">
        <v>3111</v>
      </c>
      <c r="F9309" s="539">
        <v>232</v>
      </c>
    </row>
    <row r="9310" spans="1:6" ht="30">
      <c r="A9310" s="491"/>
      <c r="B9310" s="472">
        <f>'[1]New Statement'!G1229</f>
        <v>149370103</v>
      </c>
      <c r="C9310" s="473" t="str">
        <f>'[2]Rural Area'!D1195</f>
        <v xml:space="preserve">آبادی مہر حاکم دین </v>
      </c>
      <c r="D9310" s="537"/>
      <c r="E9310" s="537"/>
      <c r="F9310" s="540"/>
    </row>
    <row r="9311" spans="1:6" ht="30">
      <c r="A9311" s="491"/>
      <c r="B9311" s="472">
        <f>'[1]New Statement'!G1230</f>
        <v>149370104</v>
      </c>
      <c r="C9311" s="473" t="str">
        <f>'[2]Rural Area'!D1196</f>
        <v xml:space="preserve">آبادی مہر حاکم دین </v>
      </c>
      <c r="D9311" s="537"/>
      <c r="E9311" s="537"/>
      <c r="F9311" s="540"/>
    </row>
    <row r="9312" spans="1:6">
      <c r="A9312" s="491"/>
      <c r="B9312" s="472">
        <f>'[1]New Statement'!G1231</f>
        <v>149370201</v>
      </c>
      <c r="C9312" s="473" t="str">
        <f>'[2]Rural Area'!D1197</f>
        <v>جناح آباد</v>
      </c>
      <c r="D9312" s="537"/>
      <c r="E9312" s="537"/>
      <c r="F9312" s="540"/>
    </row>
    <row r="9313" spans="1:6">
      <c r="A9313" s="491"/>
      <c r="B9313" s="465"/>
      <c r="C9313" s="464"/>
      <c r="D9313" s="538"/>
      <c r="E9313" s="538"/>
      <c r="F9313" s="541"/>
    </row>
    <row r="9314" spans="1:6" ht="45">
      <c r="A9314" s="491"/>
      <c r="B9314" s="472">
        <f>'[1]New Statement'!G1228</f>
        <v>149370102</v>
      </c>
      <c r="C9314" s="473" t="str">
        <f>'[2]Rural Area'!D1194</f>
        <v>آبادی مہر حاکم دین مقبو ل روڈ</v>
      </c>
      <c r="D9314" s="536" t="s">
        <v>1022</v>
      </c>
      <c r="E9314" s="536" t="s">
        <v>3112</v>
      </c>
      <c r="F9314" s="539">
        <v>233</v>
      </c>
    </row>
    <row r="9315" spans="1:6" ht="30">
      <c r="A9315" s="491"/>
      <c r="B9315" s="472">
        <f>'[1]New Statement'!G1229</f>
        <v>149370103</v>
      </c>
      <c r="C9315" s="473" t="str">
        <f>'[2]Rural Area'!D1195</f>
        <v xml:space="preserve">آبادی مہر حاکم دین </v>
      </c>
      <c r="D9315" s="537"/>
      <c r="E9315" s="537"/>
      <c r="F9315" s="540"/>
    </row>
    <row r="9316" spans="1:6" ht="30">
      <c r="A9316" s="491"/>
      <c r="B9316" s="472">
        <f>'[1]New Statement'!G1230</f>
        <v>149370104</v>
      </c>
      <c r="C9316" s="473" t="str">
        <f>'[2]Rural Area'!D1196</f>
        <v xml:space="preserve">آبادی مہر حاکم دین </v>
      </c>
      <c r="D9316" s="537"/>
      <c r="E9316" s="537"/>
      <c r="F9316" s="540"/>
    </row>
    <row r="9317" spans="1:6">
      <c r="A9317" s="491"/>
      <c r="B9317" s="472">
        <f>'[1]New Statement'!G1231</f>
        <v>149370201</v>
      </c>
      <c r="C9317" s="473" t="str">
        <f>'[2]Rural Area'!D1197</f>
        <v>جناح آباد</v>
      </c>
      <c r="D9317" s="537"/>
      <c r="E9317" s="537"/>
      <c r="F9317" s="540"/>
    </row>
    <row r="9318" spans="1:6">
      <c r="A9318" s="491"/>
      <c r="B9318" s="472">
        <f>'[1]New Statement'!G1232</f>
        <v>149370202</v>
      </c>
      <c r="C9318" s="473" t="str">
        <f>'[2]Rural Area'!D1198</f>
        <v>فتح آباد غربی</v>
      </c>
      <c r="D9318" s="537"/>
      <c r="E9318" s="537"/>
      <c r="F9318" s="540"/>
    </row>
    <row r="9319" spans="1:6">
      <c r="A9319" s="491"/>
      <c r="B9319" s="465"/>
      <c r="C9319" s="464"/>
      <c r="D9319" s="538"/>
      <c r="E9319" s="538"/>
      <c r="F9319" s="541"/>
    </row>
    <row r="9320" spans="1:6">
      <c r="A9320" s="491"/>
      <c r="B9320" s="472">
        <f>'[1]New Statement'!G1232</f>
        <v>149370202</v>
      </c>
      <c r="C9320" s="473" t="str">
        <f>'[2]Rural Area'!D1198</f>
        <v>فتح آباد غربی</v>
      </c>
      <c r="D9320" s="536" t="s">
        <v>1021</v>
      </c>
      <c r="E9320" s="536" t="s">
        <v>3113</v>
      </c>
      <c r="F9320" s="539">
        <v>234</v>
      </c>
    </row>
    <row r="9321" spans="1:6">
      <c r="A9321" s="491"/>
      <c r="B9321" s="472">
        <f>'[1]New Statement'!G1233</f>
        <v>149370203</v>
      </c>
      <c r="C9321" s="473" t="str">
        <f>'[2]Rural Area'!D1199</f>
        <v>فتح آباد غربی</v>
      </c>
      <c r="D9321" s="537"/>
      <c r="E9321" s="537"/>
      <c r="F9321" s="540"/>
    </row>
    <row r="9322" spans="1:6" ht="30">
      <c r="A9322" s="491"/>
      <c r="B9322" s="472">
        <f>'[1]New Statement'!G1234</f>
        <v>149370204</v>
      </c>
      <c r="C9322" s="473" t="str">
        <f>'[2]Rural Area'!D1200</f>
        <v xml:space="preserve">فتح آباد غربی جیلانی پورہ </v>
      </c>
      <c r="D9322" s="537"/>
      <c r="E9322" s="537"/>
      <c r="F9322" s="540"/>
    </row>
    <row r="9323" spans="1:6">
      <c r="A9323" s="491"/>
      <c r="B9323" s="465"/>
      <c r="C9323" s="464"/>
      <c r="D9323" s="538"/>
      <c r="E9323" s="538"/>
      <c r="F9323" s="541"/>
    </row>
    <row r="9324" spans="1:6">
      <c r="A9324" s="491"/>
      <c r="B9324" s="472">
        <f>'[1]New Statement'!G1233</f>
        <v>149370203</v>
      </c>
      <c r="C9324" s="473" t="str">
        <f>'[2]Rural Area'!D1199</f>
        <v>فتح آباد غربی</v>
      </c>
      <c r="D9324" s="536" t="s">
        <v>1022</v>
      </c>
      <c r="E9324" s="536" t="s">
        <v>3114</v>
      </c>
      <c r="F9324" s="539">
        <v>235</v>
      </c>
    </row>
    <row r="9325" spans="1:6" ht="30">
      <c r="A9325" s="491"/>
      <c r="B9325" s="472">
        <f>'[1]New Statement'!G1234</f>
        <v>149370204</v>
      </c>
      <c r="C9325" s="473" t="str">
        <f>'[2]Rural Area'!D1200</f>
        <v xml:space="preserve">فتح آباد غربی جیلانی پورہ </v>
      </c>
      <c r="D9325" s="537"/>
      <c r="E9325" s="537"/>
      <c r="F9325" s="540"/>
    </row>
    <row r="9326" spans="1:6">
      <c r="A9326" s="491"/>
      <c r="B9326" s="465"/>
      <c r="C9326" s="464"/>
      <c r="D9326" s="538"/>
      <c r="E9326" s="538"/>
      <c r="F9326" s="541"/>
    </row>
    <row r="9327" spans="1:6" ht="30">
      <c r="A9327" s="491"/>
      <c r="B9327" s="472">
        <f>'[1]New Statement'!G1236</f>
        <v>149370301</v>
      </c>
      <c r="C9327" s="473" t="str">
        <f>'[2]Rural Area'!D1202</f>
        <v>غازی آباد ستیانہ روڈ</v>
      </c>
      <c r="D9327" s="536" t="s">
        <v>1021</v>
      </c>
      <c r="E9327" s="536" t="s">
        <v>3115</v>
      </c>
      <c r="F9327" s="539">
        <v>236</v>
      </c>
    </row>
    <row r="9328" spans="1:6" ht="30">
      <c r="A9328" s="491"/>
      <c r="B9328" s="472">
        <f>'[1]New Statement'!G1237</f>
        <v>149370302</v>
      </c>
      <c r="C9328" s="473" t="str">
        <f>'[2]Rural Area'!D1203</f>
        <v xml:space="preserve">غازی آباد سلیمی چوک </v>
      </c>
      <c r="D9328" s="537"/>
      <c r="E9328" s="537"/>
      <c r="F9328" s="540"/>
    </row>
    <row r="9329" spans="1:6">
      <c r="A9329" s="491"/>
      <c r="B9329" s="472">
        <f>'[1]New Statement'!G1238</f>
        <v>149370303</v>
      </c>
      <c r="C9329" s="473" t="str">
        <f>'[2]Rural Area'!D1204</f>
        <v>سہیل آباد</v>
      </c>
      <c r="D9329" s="537"/>
      <c r="E9329" s="537"/>
      <c r="F9329" s="540"/>
    </row>
    <row r="9330" spans="1:6">
      <c r="A9330" s="491"/>
      <c r="B9330" s="465"/>
      <c r="C9330" s="464"/>
      <c r="D9330" s="538"/>
      <c r="E9330" s="538"/>
      <c r="F9330" s="541"/>
    </row>
    <row r="9331" spans="1:6" ht="30">
      <c r="A9331" s="491"/>
      <c r="B9331" s="472">
        <f>'[1]New Statement'!G1236</f>
        <v>149370301</v>
      </c>
      <c r="C9331" s="473" t="str">
        <f>'[2]Rural Area'!D1202</f>
        <v>غازی آباد ستیانہ روڈ</v>
      </c>
      <c r="D9331" s="536" t="s">
        <v>1022</v>
      </c>
      <c r="E9331" s="536" t="s">
        <v>3115</v>
      </c>
      <c r="F9331" s="539">
        <v>237</v>
      </c>
    </row>
    <row r="9332" spans="1:6" ht="30">
      <c r="A9332" s="491"/>
      <c r="B9332" s="472">
        <f>'[1]New Statement'!G1237</f>
        <v>149370302</v>
      </c>
      <c r="C9332" s="473" t="str">
        <f>'[2]Rural Area'!D1203</f>
        <v xml:space="preserve">غازی آباد سلیمی چوک </v>
      </c>
      <c r="D9332" s="537"/>
      <c r="E9332" s="537"/>
      <c r="F9332" s="540"/>
    </row>
    <row r="9333" spans="1:6">
      <c r="A9333" s="491"/>
      <c r="B9333" s="472">
        <f>'[1]New Statement'!G1238</f>
        <v>149370303</v>
      </c>
      <c r="C9333" s="473" t="str">
        <f>'[2]Rural Area'!D1204</f>
        <v>سہیل آباد</v>
      </c>
      <c r="D9333" s="537"/>
      <c r="E9333" s="537"/>
      <c r="F9333" s="540"/>
    </row>
    <row r="9334" spans="1:6">
      <c r="A9334" s="491"/>
      <c r="B9334" s="465"/>
      <c r="C9334" s="464"/>
      <c r="D9334" s="538"/>
      <c r="E9334" s="538"/>
      <c r="F9334" s="541"/>
    </row>
    <row r="9335" spans="1:6">
      <c r="A9335" s="491"/>
      <c r="B9335" s="472">
        <f>'[1]New Statement'!G1239</f>
        <v>149370304</v>
      </c>
      <c r="C9335" s="473" t="str">
        <f>'[2]Rural Area'!D1205</f>
        <v>سہیل آباد</v>
      </c>
      <c r="D9335" s="536" t="s">
        <v>1021</v>
      </c>
      <c r="E9335" s="536" t="s">
        <v>3116</v>
      </c>
      <c r="F9335" s="539">
        <v>238</v>
      </c>
    </row>
    <row r="9336" spans="1:6">
      <c r="A9336" s="491"/>
      <c r="B9336" s="472">
        <f>'[1]New Statement'!G1240</f>
        <v>149370401</v>
      </c>
      <c r="C9336" s="473" t="str">
        <f>'[2]Rural Area'!D1206</f>
        <v>سہیل آباد</v>
      </c>
      <c r="D9336" s="537"/>
      <c r="E9336" s="537"/>
      <c r="F9336" s="540"/>
    </row>
    <row r="9337" spans="1:6">
      <c r="A9337" s="491"/>
      <c r="B9337" s="465"/>
      <c r="C9337" s="464"/>
      <c r="D9337" s="538"/>
      <c r="E9337" s="538"/>
      <c r="F9337" s="541"/>
    </row>
    <row r="9338" spans="1:6">
      <c r="A9338" s="491"/>
      <c r="B9338" s="472">
        <f>'[1]New Statement'!G1239</f>
        <v>149370304</v>
      </c>
      <c r="C9338" s="473" t="str">
        <f>'[2]Rural Area'!D1205</f>
        <v>سہیل آباد</v>
      </c>
      <c r="D9338" s="536" t="s">
        <v>1022</v>
      </c>
      <c r="E9338" s="536" t="s">
        <v>3115</v>
      </c>
      <c r="F9338" s="539">
        <v>239</v>
      </c>
    </row>
    <row r="9339" spans="1:6">
      <c r="A9339" s="491"/>
      <c r="B9339" s="472">
        <f>'[1]New Statement'!G1240</f>
        <v>149370401</v>
      </c>
      <c r="C9339" s="473" t="str">
        <f>'[2]Rural Area'!D1206</f>
        <v>سہیل آباد</v>
      </c>
      <c r="D9339" s="537"/>
      <c r="E9339" s="537"/>
      <c r="F9339" s="540"/>
    </row>
    <row r="9340" spans="1:6">
      <c r="A9340" s="491"/>
      <c r="B9340" s="465"/>
      <c r="C9340" s="464"/>
      <c r="D9340" s="538"/>
      <c r="E9340" s="538"/>
      <c r="F9340" s="541"/>
    </row>
    <row r="9341" spans="1:6">
      <c r="A9341" s="491"/>
      <c r="B9341" s="472">
        <f>'[1]New Statement'!G1241</f>
        <v>149370402</v>
      </c>
      <c r="C9341" s="473" t="str">
        <f>'[2]Rural Area'!D1207</f>
        <v>سہیل آباد</v>
      </c>
      <c r="D9341" s="536" t="s">
        <v>1021</v>
      </c>
      <c r="E9341" s="536" t="s">
        <v>3116</v>
      </c>
      <c r="F9341" s="539">
        <v>240</v>
      </c>
    </row>
    <row r="9342" spans="1:6">
      <c r="A9342" s="491"/>
      <c r="B9342" s="472">
        <f>'[1]New Statement'!G1242</f>
        <v>149370403</v>
      </c>
      <c r="C9342" s="473" t="str">
        <f>'[2]Rural Area'!D1208</f>
        <v>سہیل آباد</v>
      </c>
      <c r="D9342" s="537"/>
      <c r="E9342" s="537"/>
      <c r="F9342" s="540"/>
    </row>
    <row r="9343" spans="1:6">
      <c r="A9343" s="491"/>
      <c r="B9343" s="472">
        <f>'[1]New Statement'!G1243</f>
        <v>149370404</v>
      </c>
      <c r="C9343" s="473" t="str">
        <f>'[2]Rural Area'!D1209</f>
        <v>سہیل آباد</v>
      </c>
      <c r="D9343" s="537"/>
      <c r="E9343" s="537"/>
      <c r="F9343" s="540"/>
    </row>
    <row r="9344" spans="1:6">
      <c r="A9344" s="491"/>
      <c r="B9344" s="465"/>
      <c r="C9344" s="464"/>
      <c r="D9344" s="538"/>
      <c r="E9344" s="538"/>
      <c r="F9344" s="541"/>
    </row>
    <row r="9345" spans="1:6">
      <c r="A9345" s="491"/>
      <c r="B9345" s="472">
        <f>'[1]New Statement'!G1241</f>
        <v>149370402</v>
      </c>
      <c r="C9345" s="473" t="str">
        <f>'[2]Rural Area'!D1207</f>
        <v>سہیل آباد</v>
      </c>
      <c r="D9345" s="536" t="s">
        <v>1022</v>
      </c>
      <c r="E9345" s="536" t="s">
        <v>3115</v>
      </c>
      <c r="F9345" s="539">
        <v>241</v>
      </c>
    </row>
    <row r="9346" spans="1:6">
      <c r="A9346" s="491"/>
      <c r="B9346" s="472">
        <f>'[1]New Statement'!G1242</f>
        <v>149370403</v>
      </c>
      <c r="C9346" s="473" t="str">
        <f>'[2]Rural Area'!D1208</f>
        <v>سہیل آباد</v>
      </c>
      <c r="D9346" s="537"/>
      <c r="E9346" s="537"/>
      <c r="F9346" s="540"/>
    </row>
    <row r="9347" spans="1:6">
      <c r="A9347" s="491"/>
      <c r="B9347" s="472">
        <f>'[1]New Statement'!G1243</f>
        <v>149370404</v>
      </c>
      <c r="C9347" s="473" t="str">
        <f>'[2]Rural Area'!D1209</f>
        <v>سہیل آباد</v>
      </c>
      <c r="D9347" s="537"/>
      <c r="E9347" s="537"/>
      <c r="F9347" s="540"/>
    </row>
    <row r="9348" spans="1:6">
      <c r="A9348" s="491"/>
      <c r="B9348" s="465"/>
      <c r="C9348" s="464"/>
      <c r="D9348" s="538"/>
      <c r="E9348" s="538"/>
      <c r="F9348" s="541"/>
    </row>
    <row r="9349" spans="1:6">
      <c r="A9349" s="491"/>
      <c r="B9349" s="472">
        <f>'[1]New Statement'!G1244</f>
        <v>149370501</v>
      </c>
      <c r="C9349" s="473" t="str">
        <f>'[2]Rural Area'!D1210</f>
        <v>بٹالہ کالونی</v>
      </c>
      <c r="D9349" s="536" t="s">
        <v>1021</v>
      </c>
      <c r="E9349" s="536" t="s">
        <v>3117</v>
      </c>
      <c r="F9349" s="539">
        <v>242</v>
      </c>
    </row>
    <row r="9350" spans="1:6">
      <c r="A9350" s="491"/>
      <c r="B9350" s="472">
        <f>'[1]New Statement'!G1245</f>
        <v>149370502</v>
      </c>
      <c r="C9350" s="473" t="str">
        <f>'[2]Rural Area'!D1211</f>
        <v>بٹالہ کالونی</v>
      </c>
      <c r="D9350" s="537"/>
      <c r="E9350" s="537"/>
      <c r="F9350" s="540"/>
    </row>
    <row r="9351" spans="1:6">
      <c r="A9351" s="491"/>
      <c r="B9351" s="472">
        <f>'[1]New Statement'!G1246</f>
        <v>149370503</v>
      </c>
      <c r="C9351" s="473" t="str">
        <f>'[2]Rural Area'!D1212</f>
        <v>بٹالہ کالونی</v>
      </c>
      <c r="D9351" s="537"/>
      <c r="E9351" s="537"/>
      <c r="F9351" s="540"/>
    </row>
    <row r="9352" spans="1:6">
      <c r="A9352" s="491"/>
      <c r="B9352" s="472">
        <f>'[1]New Statement'!G1247</f>
        <v>149370504</v>
      </c>
      <c r="C9352" s="473" t="str">
        <f>'[2]Rural Area'!D1213</f>
        <v>بٹالہ کالونی</v>
      </c>
      <c r="D9352" s="537"/>
      <c r="E9352" s="537"/>
      <c r="F9352" s="540"/>
    </row>
    <row r="9353" spans="1:6">
      <c r="A9353" s="491"/>
      <c r="B9353" s="465"/>
      <c r="C9353" s="464"/>
      <c r="D9353" s="538"/>
      <c r="E9353" s="538"/>
      <c r="F9353" s="541"/>
    </row>
    <row r="9354" spans="1:6">
      <c r="A9354" s="491"/>
      <c r="B9354" s="472">
        <f>'[1]New Statement'!G1244</f>
        <v>149370501</v>
      </c>
      <c r="C9354" s="473" t="str">
        <f>'[2]Rural Area'!D1210</f>
        <v>بٹالہ کالونی</v>
      </c>
      <c r="D9354" s="536" t="s">
        <v>1022</v>
      </c>
      <c r="E9354" s="536" t="s">
        <v>3117</v>
      </c>
      <c r="F9354" s="539">
        <v>243</v>
      </c>
    </row>
    <row r="9355" spans="1:6">
      <c r="A9355" s="491"/>
      <c r="B9355" s="472">
        <f>'[1]New Statement'!G1245</f>
        <v>149370502</v>
      </c>
      <c r="C9355" s="473" t="str">
        <f>'[2]Rural Area'!D1211</f>
        <v>بٹالہ کالونی</v>
      </c>
      <c r="D9355" s="537"/>
      <c r="E9355" s="537"/>
      <c r="F9355" s="540"/>
    </row>
    <row r="9356" spans="1:6">
      <c r="A9356" s="491"/>
      <c r="B9356" s="472">
        <f>'[1]New Statement'!G1246</f>
        <v>149370503</v>
      </c>
      <c r="C9356" s="473" t="str">
        <f>'[2]Rural Area'!D1212</f>
        <v>بٹالہ کالونی</v>
      </c>
      <c r="D9356" s="537"/>
      <c r="E9356" s="537"/>
      <c r="F9356" s="540"/>
    </row>
    <row r="9357" spans="1:6">
      <c r="A9357" s="491"/>
      <c r="B9357" s="472">
        <f>'[1]New Statement'!G1247</f>
        <v>149370504</v>
      </c>
      <c r="C9357" s="473" t="str">
        <f>'[2]Rural Area'!D1213</f>
        <v>بٹالہ کالونی</v>
      </c>
      <c r="D9357" s="537"/>
      <c r="E9357" s="537"/>
      <c r="F9357" s="540"/>
    </row>
    <row r="9358" spans="1:6">
      <c r="A9358" s="491"/>
      <c r="B9358" s="465"/>
      <c r="C9358" s="464"/>
      <c r="D9358" s="538"/>
      <c r="E9358" s="538"/>
      <c r="F9358" s="541"/>
    </row>
    <row r="9359" spans="1:6" ht="30">
      <c r="A9359" s="491"/>
      <c r="B9359" s="472">
        <f>'[1]New Statement'!G1248</f>
        <v>149370601</v>
      </c>
      <c r="C9359" s="473" t="str">
        <f>'[2]Rural Area'!D1214</f>
        <v xml:space="preserve">فتح آباد شریف پورہ </v>
      </c>
      <c r="D9359" s="536" t="s">
        <v>1021</v>
      </c>
      <c r="E9359" s="536" t="s">
        <v>3110</v>
      </c>
      <c r="F9359" s="539">
        <v>244</v>
      </c>
    </row>
    <row r="9360" spans="1:6" ht="30">
      <c r="A9360" s="494"/>
      <c r="B9360" s="472">
        <f>'[1]New Statement'!G1249</f>
        <v>149370602</v>
      </c>
      <c r="C9360" s="473" t="str">
        <f>'[2]Rural Area'!D1215</f>
        <v xml:space="preserve">فتح آباد شریف پورہ </v>
      </c>
      <c r="D9360" s="537"/>
      <c r="E9360" s="537"/>
      <c r="F9360" s="540"/>
    </row>
    <row r="9361" spans="1:6">
      <c r="A9361" s="491"/>
      <c r="B9361" s="465"/>
      <c r="C9361" s="464"/>
      <c r="D9361" s="538"/>
      <c r="E9361" s="538"/>
      <c r="F9361" s="541"/>
    </row>
    <row r="9362" spans="1:6" ht="30">
      <c r="A9362" s="491"/>
      <c r="B9362" s="472">
        <f>'[1]New Statement'!G1248</f>
        <v>149370601</v>
      </c>
      <c r="C9362" s="473" t="str">
        <f>'[2]Rural Area'!D1214</f>
        <v xml:space="preserve">فتح آباد شریف پورہ </v>
      </c>
      <c r="D9362" s="536" t="s">
        <v>1022</v>
      </c>
      <c r="E9362" s="536" t="s">
        <v>3118</v>
      </c>
      <c r="F9362" s="539">
        <v>245</v>
      </c>
    </row>
    <row r="9363" spans="1:6" ht="30">
      <c r="A9363" s="491"/>
      <c r="B9363" s="472">
        <f>'[1]New Statement'!G1249</f>
        <v>149370602</v>
      </c>
      <c r="C9363" s="473" t="str">
        <f>'[2]Rural Area'!D1215</f>
        <v xml:space="preserve">فتح آباد شریف پورہ </v>
      </c>
      <c r="D9363" s="537"/>
      <c r="E9363" s="537"/>
      <c r="F9363" s="540"/>
    </row>
    <row r="9364" spans="1:6">
      <c r="A9364" s="491"/>
      <c r="B9364" s="465"/>
      <c r="C9364" s="464"/>
      <c r="D9364" s="538"/>
      <c r="E9364" s="538"/>
      <c r="F9364" s="541"/>
    </row>
    <row r="9365" spans="1:6" ht="30">
      <c r="A9365" s="491"/>
      <c r="B9365" s="472">
        <f>'[1]New Statement'!G1250</f>
        <v>149370603</v>
      </c>
      <c r="C9365" s="473" t="str">
        <f>'[2]Rural Area'!D1216</f>
        <v xml:space="preserve">فتح آباد شریف پورہ </v>
      </c>
      <c r="D9365" s="536" t="s">
        <v>1021</v>
      </c>
      <c r="E9365" s="536" t="s">
        <v>3110</v>
      </c>
      <c r="F9365" s="539">
        <v>246</v>
      </c>
    </row>
    <row r="9366" spans="1:6">
      <c r="A9366" s="491"/>
      <c r="B9366" s="472">
        <f>'[1]New Statement'!G1251</f>
        <v>149370604</v>
      </c>
      <c r="C9366" s="473" t="str">
        <f>'[2]Rural Area'!D1217</f>
        <v>اشرف آباد</v>
      </c>
      <c r="D9366" s="537"/>
      <c r="E9366" s="537"/>
      <c r="F9366" s="540"/>
    </row>
    <row r="9367" spans="1:6">
      <c r="A9367" s="491"/>
      <c r="B9367" s="465"/>
      <c r="C9367" s="464"/>
      <c r="D9367" s="538"/>
      <c r="E9367" s="538"/>
      <c r="F9367" s="541"/>
    </row>
    <row r="9368" spans="1:6" ht="30">
      <c r="A9368" s="491"/>
      <c r="B9368" s="472">
        <f>'[1]New Statement'!G1250</f>
        <v>149370603</v>
      </c>
      <c r="C9368" s="473" t="str">
        <f>'[2]Rural Area'!D1216</f>
        <v xml:space="preserve">فتح آباد شریف پورہ </v>
      </c>
      <c r="D9368" s="536" t="s">
        <v>1022</v>
      </c>
      <c r="E9368" s="536" t="s">
        <v>3119</v>
      </c>
      <c r="F9368" s="539">
        <v>247</v>
      </c>
    </row>
    <row r="9369" spans="1:6">
      <c r="A9369" s="491"/>
      <c r="B9369" s="472">
        <f>'[1]New Statement'!G1251</f>
        <v>149370604</v>
      </c>
      <c r="C9369" s="473" t="str">
        <f>'[2]Rural Area'!D1217</f>
        <v>اشرف آباد</v>
      </c>
      <c r="D9369" s="537"/>
      <c r="E9369" s="537"/>
      <c r="F9369" s="540"/>
    </row>
    <row r="9370" spans="1:6">
      <c r="A9370" s="491"/>
      <c r="B9370" s="465"/>
      <c r="C9370" s="464"/>
      <c r="D9370" s="538"/>
      <c r="E9370" s="538"/>
      <c r="F9370" s="541"/>
    </row>
    <row r="9371" spans="1:6" ht="45">
      <c r="A9371" s="491"/>
      <c r="B9371" s="472">
        <f>'[1]New Statement'!G1254</f>
        <v>149380101</v>
      </c>
      <c r="C9371" s="473" t="str">
        <f>'[2]Rural Area'!D1219</f>
        <v>صدیقیہ ملز راجہ غلام رسول نگر</v>
      </c>
      <c r="D9371" s="536" t="s">
        <v>1021</v>
      </c>
      <c r="E9371" s="536" t="s">
        <v>3120</v>
      </c>
      <c r="F9371" s="539">
        <v>248</v>
      </c>
    </row>
    <row r="9372" spans="1:6">
      <c r="A9372" s="491"/>
      <c r="B9372" s="472">
        <f>'[1]New Statement'!G1255</f>
        <v>149380102</v>
      </c>
      <c r="C9372" s="473" t="str">
        <f>'[2]Rural Area'!D1220</f>
        <v>خضر آباد</v>
      </c>
      <c r="D9372" s="537"/>
      <c r="E9372" s="537"/>
      <c r="F9372" s="540"/>
    </row>
    <row r="9373" spans="1:6">
      <c r="A9373" s="491"/>
      <c r="B9373" s="472">
        <f>'[1]New Statement'!G1256</f>
        <v>149380103</v>
      </c>
      <c r="C9373" s="473" t="str">
        <f>'[2]Rural Area'!D1221</f>
        <v>خضر آباد</v>
      </c>
      <c r="D9373" s="537"/>
      <c r="E9373" s="537"/>
      <c r="F9373" s="540"/>
    </row>
    <row r="9374" spans="1:6" ht="30">
      <c r="A9374" s="491"/>
      <c r="B9374" s="472">
        <f>'[1]New Statement'!G1261</f>
        <v>149380203</v>
      </c>
      <c r="C9374" s="473" t="str">
        <f>'[2]Rural Area'!D1226</f>
        <v xml:space="preserve">وارث پورہ شرقی </v>
      </c>
      <c r="D9374" s="537"/>
      <c r="E9374" s="537"/>
      <c r="F9374" s="540"/>
    </row>
    <row r="9375" spans="1:6">
      <c r="A9375" s="491"/>
      <c r="B9375" s="465"/>
      <c r="C9375" s="464"/>
      <c r="D9375" s="538"/>
      <c r="E9375" s="538"/>
      <c r="F9375" s="541"/>
    </row>
    <row r="9376" spans="1:6" ht="45">
      <c r="A9376" s="491"/>
      <c r="B9376" s="472">
        <f>'[1]New Statement'!G1254</f>
        <v>149380101</v>
      </c>
      <c r="C9376" s="473" t="str">
        <f>'[2]Rural Area'!D1219</f>
        <v>صدیقیہ ملز راجہ غلام رسول نگر</v>
      </c>
      <c r="D9376" s="536" t="s">
        <v>1022</v>
      </c>
      <c r="E9376" s="536" t="s">
        <v>3121</v>
      </c>
      <c r="F9376" s="539">
        <v>249</v>
      </c>
    </row>
    <row r="9377" spans="1:6">
      <c r="A9377" s="491"/>
      <c r="B9377" s="472">
        <f>'[1]New Statement'!G1255</f>
        <v>149380102</v>
      </c>
      <c r="C9377" s="473" t="str">
        <f>'[2]Rural Area'!D1220</f>
        <v>خضر آباد</v>
      </c>
      <c r="D9377" s="537"/>
      <c r="E9377" s="537"/>
      <c r="F9377" s="540"/>
    </row>
    <row r="9378" spans="1:6">
      <c r="A9378" s="491"/>
      <c r="B9378" s="472">
        <f>'[1]New Statement'!G1256</f>
        <v>149380103</v>
      </c>
      <c r="C9378" s="473" t="str">
        <f>'[2]Rural Area'!D1221</f>
        <v>خضر آباد</v>
      </c>
      <c r="D9378" s="537"/>
      <c r="E9378" s="537"/>
      <c r="F9378" s="540"/>
    </row>
    <row r="9379" spans="1:6" ht="30">
      <c r="A9379" s="491"/>
      <c r="B9379" s="472">
        <f>'[1]New Statement'!G1261</f>
        <v>149380203</v>
      </c>
      <c r="C9379" s="473" t="str">
        <f>'[2]Rural Area'!D1226</f>
        <v xml:space="preserve">وارث پورہ شرقی </v>
      </c>
      <c r="D9379" s="537"/>
      <c r="E9379" s="537"/>
      <c r="F9379" s="540"/>
    </row>
    <row r="9380" spans="1:6">
      <c r="A9380" s="491"/>
      <c r="B9380" s="465"/>
      <c r="C9380" s="464"/>
      <c r="D9380" s="538"/>
      <c r="E9380" s="538"/>
      <c r="F9380" s="541"/>
    </row>
    <row r="9381" spans="1:6" ht="30">
      <c r="A9381" s="491"/>
      <c r="B9381" s="472">
        <f>'[1]New Statement'!G1257</f>
        <v>149380104</v>
      </c>
      <c r="C9381" s="473" t="str">
        <f>'[2]Rural Area'!D1222</f>
        <v>سلیم اللہ پارک ، مقصور آباد</v>
      </c>
      <c r="D9381" s="536" t="s">
        <v>1021</v>
      </c>
      <c r="E9381" s="536" t="s">
        <v>3122</v>
      </c>
      <c r="F9381" s="539">
        <v>250</v>
      </c>
    </row>
    <row r="9382" spans="1:6">
      <c r="A9382" s="491"/>
      <c r="B9382" s="472">
        <f>'[1]New Statement'!G1258</f>
        <v>149380105</v>
      </c>
      <c r="C9382" s="473" t="str">
        <f>'[2]Rural Area'!D1223</f>
        <v>مقصود آباد</v>
      </c>
      <c r="D9382" s="537"/>
      <c r="E9382" s="537"/>
      <c r="F9382" s="540"/>
    </row>
    <row r="9383" spans="1:6" ht="30">
      <c r="A9383" s="491"/>
      <c r="B9383" s="472">
        <f>'[1]New Statement'!G1259</f>
        <v>149380201</v>
      </c>
      <c r="C9383" s="473" t="str">
        <f>'[2]Rural Area'!D1224</f>
        <v xml:space="preserve">وارث پورہ غربی </v>
      </c>
      <c r="D9383" s="537"/>
      <c r="E9383" s="537"/>
      <c r="F9383" s="540"/>
    </row>
    <row r="9384" spans="1:6">
      <c r="A9384" s="491"/>
      <c r="B9384" s="465"/>
      <c r="C9384" s="464"/>
      <c r="D9384" s="538"/>
      <c r="E9384" s="538"/>
      <c r="F9384" s="541"/>
    </row>
    <row r="9385" spans="1:6" ht="30">
      <c r="A9385" s="491"/>
      <c r="B9385" s="472">
        <f>'[1]New Statement'!G1257</f>
        <v>149380104</v>
      </c>
      <c r="C9385" s="473" t="str">
        <f>'[2]Rural Area'!D1222</f>
        <v>سلیم اللہ پارک ، مقصور آباد</v>
      </c>
      <c r="D9385" s="536" t="s">
        <v>1022</v>
      </c>
      <c r="E9385" s="536" t="s">
        <v>3122</v>
      </c>
      <c r="F9385" s="539">
        <v>251</v>
      </c>
    </row>
    <row r="9386" spans="1:6">
      <c r="A9386" s="491"/>
      <c r="B9386" s="472">
        <f>'[1]New Statement'!G1258</f>
        <v>149380105</v>
      </c>
      <c r="C9386" s="473" t="str">
        <f>'[2]Rural Area'!D1223</f>
        <v>مقصود آباد</v>
      </c>
      <c r="D9386" s="537"/>
      <c r="E9386" s="537"/>
      <c r="F9386" s="540"/>
    </row>
    <row r="9387" spans="1:6" ht="30">
      <c r="A9387" s="491"/>
      <c r="B9387" s="472">
        <f>'[1]New Statement'!G1259</f>
        <v>149380201</v>
      </c>
      <c r="C9387" s="473" t="str">
        <f>'[2]Rural Area'!D1224</f>
        <v xml:space="preserve">وارث پورہ غربی </v>
      </c>
      <c r="D9387" s="537"/>
      <c r="E9387" s="537"/>
      <c r="F9387" s="540"/>
    </row>
    <row r="9388" spans="1:6">
      <c r="A9388" s="491"/>
      <c r="B9388" s="465"/>
      <c r="C9388" s="464"/>
      <c r="D9388" s="538"/>
      <c r="E9388" s="538"/>
      <c r="F9388" s="541"/>
    </row>
    <row r="9389" spans="1:6" ht="30">
      <c r="A9389" s="491"/>
      <c r="B9389" s="472">
        <f>'[1]New Statement'!G1260</f>
        <v>149380202</v>
      </c>
      <c r="C9389" s="473" t="str">
        <f>'[2]Rural Area'!D1225</f>
        <v xml:space="preserve">وارث پورہ غربی </v>
      </c>
      <c r="D9389" s="536" t="s">
        <v>1021</v>
      </c>
      <c r="E9389" s="536" t="s">
        <v>3123</v>
      </c>
      <c r="F9389" s="539">
        <v>252</v>
      </c>
    </row>
    <row r="9390" spans="1:6">
      <c r="A9390" s="491"/>
      <c r="B9390" s="472">
        <f>'[1]New Statement'!G1276</f>
        <v>149380601</v>
      </c>
      <c r="C9390" s="473" t="str">
        <f>'[2]Rural Area'!D1241</f>
        <v>اقبال نگر</v>
      </c>
      <c r="D9390" s="537"/>
      <c r="E9390" s="537"/>
      <c r="F9390" s="540"/>
    </row>
    <row r="9391" spans="1:6">
      <c r="A9391" s="491"/>
      <c r="B9391" s="465"/>
      <c r="C9391" s="464"/>
      <c r="D9391" s="538"/>
      <c r="E9391" s="538"/>
      <c r="F9391" s="541"/>
    </row>
    <row r="9392" spans="1:6" ht="30">
      <c r="A9392" s="491"/>
      <c r="B9392" s="472">
        <f>'[1]New Statement'!G1260</f>
        <v>149380202</v>
      </c>
      <c r="C9392" s="473" t="str">
        <f>'[2]Rural Area'!D1225</f>
        <v xml:space="preserve">وارث پورہ غربی </v>
      </c>
      <c r="D9392" s="536" t="s">
        <v>1022</v>
      </c>
      <c r="E9392" s="536" t="s">
        <v>3124</v>
      </c>
      <c r="F9392" s="539">
        <v>253</v>
      </c>
    </row>
    <row r="9393" spans="1:6">
      <c r="A9393" s="491"/>
      <c r="B9393" s="472">
        <f>'[1]New Statement'!G1276</f>
        <v>149380601</v>
      </c>
      <c r="C9393" s="473" t="str">
        <f>'[2]Rural Area'!D1241</f>
        <v>اقبال نگر</v>
      </c>
      <c r="D9393" s="537"/>
      <c r="E9393" s="537"/>
      <c r="F9393" s="540"/>
    </row>
    <row r="9394" spans="1:6">
      <c r="A9394" s="491"/>
      <c r="B9394" s="465"/>
      <c r="C9394" s="464"/>
      <c r="D9394" s="538"/>
      <c r="E9394" s="538"/>
      <c r="F9394" s="541"/>
    </row>
    <row r="9395" spans="1:6">
      <c r="A9395" s="491"/>
      <c r="B9395" s="472">
        <f>'[1]New Statement'!G1262</f>
        <v>149380301</v>
      </c>
      <c r="C9395" s="473" t="str">
        <f>'[2]Rural Area'!D1227</f>
        <v>یٰسین آباد</v>
      </c>
      <c r="D9395" s="536" t="s">
        <v>1021</v>
      </c>
      <c r="E9395" s="536" t="s">
        <v>3125</v>
      </c>
      <c r="F9395" s="539">
        <v>254</v>
      </c>
    </row>
    <row r="9396" spans="1:6">
      <c r="A9396" s="491"/>
      <c r="B9396" s="472">
        <f>'[1]New Statement'!G1263</f>
        <v>149380302</v>
      </c>
      <c r="C9396" s="473" t="str">
        <f>'[2]Rural Area'!D1228</f>
        <v>یٰسین آباد</v>
      </c>
      <c r="D9396" s="537"/>
      <c r="E9396" s="537"/>
      <c r="F9396" s="540"/>
    </row>
    <row r="9397" spans="1:6">
      <c r="A9397" s="491"/>
      <c r="B9397" s="472">
        <f>'[1]New Statement'!G1264</f>
        <v>149380303</v>
      </c>
      <c r="C9397" s="473" t="str">
        <f>'[2]Rural Area'!D1229</f>
        <v>یٰسین آباد</v>
      </c>
      <c r="D9397" s="537"/>
      <c r="E9397" s="537"/>
      <c r="F9397" s="540"/>
    </row>
    <row r="9398" spans="1:6">
      <c r="A9398" s="491"/>
      <c r="B9398" s="472">
        <f>'[1]New Statement'!G1268</f>
        <v>149380401</v>
      </c>
      <c r="C9398" s="473" t="str">
        <f>'[2]Rural Area'!D1233</f>
        <v xml:space="preserve">برکت پورہ </v>
      </c>
      <c r="D9398" s="537"/>
      <c r="E9398" s="537"/>
      <c r="F9398" s="540"/>
    </row>
    <row r="9399" spans="1:6">
      <c r="A9399" s="491"/>
      <c r="B9399" s="472">
        <f>'[1]New Statement'!G1269</f>
        <v>149380402</v>
      </c>
      <c r="C9399" s="473" t="str">
        <f>'[2]Rural Area'!D1234</f>
        <v xml:space="preserve">برکت پورہ </v>
      </c>
      <c r="D9399" s="537"/>
      <c r="E9399" s="537"/>
      <c r="F9399" s="540"/>
    </row>
    <row r="9400" spans="1:6">
      <c r="A9400" s="491"/>
      <c r="B9400" s="465"/>
      <c r="C9400" s="464"/>
      <c r="D9400" s="538"/>
      <c r="E9400" s="538"/>
      <c r="F9400" s="541"/>
    </row>
    <row r="9401" spans="1:6">
      <c r="A9401" s="491"/>
      <c r="B9401" s="472">
        <f>'[1]New Statement'!G1262</f>
        <v>149380301</v>
      </c>
      <c r="C9401" s="473" t="str">
        <f>'[2]Rural Area'!D1227</f>
        <v>یٰسین آباد</v>
      </c>
      <c r="D9401" s="536" t="s">
        <v>1022</v>
      </c>
      <c r="E9401" s="536" t="s">
        <v>3126</v>
      </c>
      <c r="F9401" s="539">
        <v>255</v>
      </c>
    </row>
    <row r="9402" spans="1:6">
      <c r="A9402" s="491"/>
      <c r="B9402" s="472">
        <f>'[1]New Statement'!G1263</f>
        <v>149380302</v>
      </c>
      <c r="C9402" s="473" t="str">
        <f>'[2]Rural Area'!D1228</f>
        <v>یٰسین آباد</v>
      </c>
      <c r="D9402" s="537"/>
      <c r="E9402" s="537"/>
      <c r="F9402" s="540"/>
    </row>
    <row r="9403" spans="1:6">
      <c r="A9403" s="491"/>
      <c r="B9403" s="472">
        <f>'[1]New Statement'!G1264</f>
        <v>149380303</v>
      </c>
      <c r="C9403" s="473" t="str">
        <f>'[2]Rural Area'!D1229</f>
        <v>یٰسین آباد</v>
      </c>
      <c r="D9403" s="537"/>
      <c r="E9403" s="537"/>
      <c r="F9403" s="540"/>
    </row>
    <row r="9404" spans="1:6">
      <c r="A9404" s="491"/>
      <c r="B9404" s="472">
        <f>'[1]New Statement'!G1268</f>
        <v>149380401</v>
      </c>
      <c r="C9404" s="473" t="str">
        <f>'[2]Rural Area'!D1233</f>
        <v xml:space="preserve">برکت پورہ </v>
      </c>
      <c r="D9404" s="537"/>
      <c r="E9404" s="537"/>
      <c r="F9404" s="540"/>
    </row>
    <row r="9405" spans="1:6">
      <c r="A9405" s="491"/>
      <c r="B9405" s="472">
        <f>'[1]New Statement'!G1269</f>
        <v>149380402</v>
      </c>
      <c r="C9405" s="473" t="str">
        <f>'[2]Rural Area'!D1234</f>
        <v xml:space="preserve">برکت پورہ </v>
      </c>
      <c r="D9405" s="537"/>
      <c r="E9405" s="537"/>
      <c r="F9405" s="540"/>
    </row>
    <row r="9406" spans="1:6">
      <c r="A9406" s="491"/>
      <c r="B9406" s="465"/>
      <c r="C9406" s="464"/>
      <c r="D9406" s="538"/>
      <c r="E9406" s="538"/>
      <c r="F9406" s="541"/>
    </row>
    <row r="9407" spans="1:6" ht="45">
      <c r="A9407" s="491"/>
      <c r="B9407" s="472">
        <f>'[1]New Statement'!G1265</f>
        <v>149380304</v>
      </c>
      <c r="C9407" s="473" t="str">
        <f>'[2]Rural Area'!D1230</f>
        <v xml:space="preserve">وارث پور ہ  شرقی، میاں کالونی </v>
      </c>
      <c r="D9407" s="536" t="s">
        <v>1021</v>
      </c>
      <c r="E9407" s="536" t="s">
        <v>3127</v>
      </c>
      <c r="F9407" s="539">
        <v>256</v>
      </c>
    </row>
    <row r="9408" spans="1:6" ht="30">
      <c r="A9408" s="491"/>
      <c r="B9408" s="472">
        <f>'[1]New Statement'!G1266</f>
        <v>149380305</v>
      </c>
      <c r="C9408" s="473" t="str">
        <f>'[2]Rural Area'!D1231</f>
        <v xml:space="preserve">وارث پورہ شرقی </v>
      </c>
      <c r="D9408" s="537"/>
      <c r="E9408" s="537"/>
      <c r="F9408" s="540"/>
    </row>
    <row r="9409" spans="1:6" ht="30">
      <c r="A9409" s="491"/>
      <c r="B9409" s="472">
        <f>'[1]New Statement'!G1267</f>
        <v>149380306</v>
      </c>
      <c r="C9409" s="473" t="str">
        <f>'[2]Rural Area'!D1232</f>
        <v xml:space="preserve">وارث پورہ شرقی </v>
      </c>
      <c r="D9409" s="537"/>
      <c r="E9409" s="537"/>
      <c r="F9409" s="540"/>
    </row>
    <row r="9410" spans="1:6">
      <c r="A9410" s="491"/>
      <c r="B9410" s="465"/>
      <c r="C9410" s="464"/>
      <c r="D9410" s="538"/>
      <c r="E9410" s="538"/>
      <c r="F9410" s="541"/>
    </row>
    <row r="9411" spans="1:6" ht="45">
      <c r="A9411" s="491"/>
      <c r="B9411" s="472">
        <f>'[1]New Statement'!G1265</f>
        <v>149380304</v>
      </c>
      <c r="C9411" s="473" t="str">
        <f>'[2]Rural Area'!D1230</f>
        <v xml:space="preserve">وارث پور ہ  شرقی، میاں کالونی </v>
      </c>
      <c r="D9411" s="536" t="s">
        <v>1022</v>
      </c>
      <c r="E9411" s="536" t="s">
        <v>3128</v>
      </c>
      <c r="F9411" s="539">
        <v>257</v>
      </c>
    </row>
    <row r="9412" spans="1:6" ht="30">
      <c r="A9412" s="491"/>
      <c r="B9412" s="472">
        <f>'[1]New Statement'!G1266</f>
        <v>149380305</v>
      </c>
      <c r="C9412" s="473" t="str">
        <f>'[2]Rural Area'!D1231</f>
        <v xml:space="preserve">وارث پورہ شرقی </v>
      </c>
      <c r="D9412" s="537"/>
      <c r="E9412" s="537"/>
      <c r="F9412" s="540"/>
    </row>
    <row r="9413" spans="1:6" ht="30">
      <c r="A9413" s="491"/>
      <c r="B9413" s="472">
        <f>'[1]New Statement'!G1267</f>
        <v>149380306</v>
      </c>
      <c r="C9413" s="473" t="str">
        <f>'[2]Rural Area'!D1232</f>
        <v xml:space="preserve">وارث پورہ شرقی </v>
      </c>
      <c r="D9413" s="537"/>
      <c r="E9413" s="537"/>
      <c r="F9413" s="540"/>
    </row>
    <row r="9414" spans="1:6">
      <c r="A9414" s="491"/>
      <c r="B9414" s="465"/>
      <c r="C9414" s="464"/>
      <c r="D9414" s="538"/>
      <c r="E9414" s="538"/>
      <c r="F9414" s="541"/>
    </row>
    <row r="9415" spans="1:6" ht="30">
      <c r="A9415" s="491"/>
      <c r="B9415" s="472">
        <f>'[1]New Statement'!G1270</f>
        <v>149380403</v>
      </c>
      <c r="C9415" s="473" t="str">
        <f>'[2]Rural Area'!D1235</f>
        <v xml:space="preserve">برکت پورہ سی بلاک </v>
      </c>
      <c r="D9415" s="536" t="s">
        <v>1021</v>
      </c>
      <c r="E9415" s="536" t="s">
        <v>3129</v>
      </c>
      <c r="F9415" s="539">
        <v>258</v>
      </c>
    </row>
    <row r="9416" spans="1:6" ht="30">
      <c r="A9416" s="491"/>
      <c r="B9416" s="472">
        <f>'[1]New Statement'!G1271</f>
        <v>149380404</v>
      </c>
      <c r="C9416" s="473" t="str">
        <f>'[2]Rural Area'!D1236</f>
        <v xml:space="preserve">برکت پورہ بی بلاک </v>
      </c>
      <c r="D9416" s="537"/>
      <c r="E9416" s="537"/>
      <c r="F9416" s="540"/>
    </row>
    <row r="9417" spans="1:6">
      <c r="A9417" s="491"/>
      <c r="B9417" s="465"/>
      <c r="C9417" s="464"/>
      <c r="D9417" s="538"/>
      <c r="E9417" s="538"/>
      <c r="F9417" s="541"/>
    </row>
    <row r="9418" spans="1:6" ht="30">
      <c r="A9418" s="491"/>
      <c r="B9418" s="472">
        <f>'[1]New Statement'!G1270</f>
        <v>149380403</v>
      </c>
      <c r="C9418" s="473" t="str">
        <f>'[2]Rural Area'!D1235</f>
        <v xml:space="preserve">برکت پورہ سی بلاک </v>
      </c>
      <c r="D9418" s="536" t="s">
        <v>1022</v>
      </c>
      <c r="E9418" s="536" t="s">
        <v>3130</v>
      </c>
      <c r="F9418" s="539">
        <v>259</v>
      </c>
    </row>
    <row r="9419" spans="1:6" ht="30">
      <c r="A9419" s="491"/>
      <c r="B9419" s="472">
        <f>'[1]New Statement'!G1271</f>
        <v>149380404</v>
      </c>
      <c r="C9419" s="473" t="str">
        <f>'[2]Rural Area'!D1236</f>
        <v xml:space="preserve">برکت پورہ بی بلاک </v>
      </c>
      <c r="D9419" s="537"/>
      <c r="E9419" s="537"/>
      <c r="F9419" s="540"/>
    </row>
    <row r="9420" spans="1:6">
      <c r="A9420" s="491"/>
      <c r="B9420" s="465"/>
      <c r="C9420" s="464"/>
      <c r="D9420" s="538"/>
      <c r="E9420" s="538"/>
      <c r="F9420" s="541"/>
    </row>
    <row r="9421" spans="1:6">
      <c r="A9421" s="491"/>
      <c r="B9421" s="472">
        <f>'[1]New Statement'!G1272</f>
        <v>149380501</v>
      </c>
      <c r="C9421" s="473" t="str">
        <f>'[2]Rural Area'!D1237</f>
        <v xml:space="preserve">برکت پورہ </v>
      </c>
      <c r="D9421" s="536" t="s">
        <v>1021</v>
      </c>
      <c r="E9421" s="536" t="s">
        <v>3131</v>
      </c>
      <c r="F9421" s="539">
        <v>260</v>
      </c>
    </row>
    <row r="9422" spans="1:6">
      <c r="A9422" s="491"/>
      <c r="B9422" s="472">
        <f>'[1]New Statement'!G1273</f>
        <v>149380502</v>
      </c>
      <c r="C9422" s="473" t="str">
        <f>'[2]Rural Area'!D1238</f>
        <v xml:space="preserve">برکت پورہ </v>
      </c>
      <c r="D9422" s="537"/>
      <c r="E9422" s="537"/>
      <c r="F9422" s="540"/>
    </row>
    <row r="9423" spans="1:6">
      <c r="A9423" s="491"/>
      <c r="B9423" s="465"/>
      <c r="C9423" s="464"/>
      <c r="D9423" s="538"/>
      <c r="E9423" s="538"/>
      <c r="F9423" s="541"/>
    </row>
    <row r="9424" spans="1:6">
      <c r="A9424" s="491"/>
      <c r="B9424" s="472">
        <f>'[1]New Statement'!G1274</f>
        <v>149380503</v>
      </c>
      <c r="C9424" s="473" t="str">
        <f>'[2]Rural Area'!D1239</f>
        <v xml:space="preserve">برکت پورہ </v>
      </c>
      <c r="D9424" s="536" t="s">
        <v>1021</v>
      </c>
      <c r="E9424" s="536" t="s">
        <v>3131</v>
      </c>
      <c r="F9424" s="539">
        <v>261</v>
      </c>
    </row>
    <row r="9425" spans="1:6">
      <c r="A9425" s="491"/>
      <c r="B9425" s="472">
        <f>'[1]New Statement'!G1275</f>
        <v>149380504</v>
      </c>
      <c r="C9425" s="473" t="str">
        <f>'[2]Rural Area'!D1240</f>
        <v xml:space="preserve">برکت پورہ </v>
      </c>
      <c r="D9425" s="537"/>
      <c r="E9425" s="537"/>
      <c r="F9425" s="540"/>
    </row>
    <row r="9426" spans="1:6">
      <c r="A9426" s="491"/>
      <c r="B9426" s="472">
        <f>'[1]New Statement'!G1279</f>
        <v>149380604</v>
      </c>
      <c r="C9426" s="473" t="str">
        <f>'[2]Rural Area'!D1244</f>
        <v>اقبال نگر</v>
      </c>
      <c r="D9426" s="537"/>
      <c r="E9426" s="537"/>
      <c r="F9426" s="540"/>
    </row>
    <row r="9427" spans="1:6">
      <c r="A9427" s="491"/>
      <c r="B9427" s="465"/>
      <c r="C9427" s="464"/>
      <c r="D9427" s="538"/>
      <c r="E9427" s="538"/>
      <c r="F9427" s="541"/>
    </row>
    <row r="9428" spans="1:6">
      <c r="A9428" s="491"/>
      <c r="B9428" s="472">
        <f>'[1]New Statement'!G1272</f>
        <v>149380501</v>
      </c>
      <c r="C9428" s="473" t="str">
        <f>'[2]Rural Area'!D1237</f>
        <v xml:space="preserve">برکت پورہ </v>
      </c>
      <c r="D9428" s="536" t="s">
        <v>1022</v>
      </c>
      <c r="E9428" s="536" t="s">
        <v>3126</v>
      </c>
      <c r="F9428" s="539">
        <v>262</v>
      </c>
    </row>
    <row r="9429" spans="1:6">
      <c r="A9429" s="491"/>
      <c r="B9429" s="472">
        <f>'[1]New Statement'!G1273</f>
        <v>149380502</v>
      </c>
      <c r="C9429" s="473" t="str">
        <f>'[2]Rural Area'!D1238</f>
        <v xml:space="preserve">برکت پورہ </v>
      </c>
      <c r="D9429" s="537"/>
      <c r="E9429" s="537"/>
      <c r="F9429" s="540"/>
    </row>
    <row r="9430" spans="1:6">
      <c r="A9430" s="491"/>
      <c r="B9430" s="472">
        <f>'[1]New Statement'!G1274</f>
        <v>149380503</v>
      </c>
      <c r="C9430" s="473" t="str">
        <f>'[2]Rural Area'!D1239</f>
        <v xml:space="preserve">برکت پورہ </v>
      </c>
      <c r="D9430" s="537"/>
      <c r="E9430" s="537"/>
      <c r="F9430" s="540"/>
    </row>
    <row r="9431" spans="1:6">
      <c r="A9431" s="491"/>
      <c r="B9431" s="472">
        <f>'[1]New Statement'!G1275</f>
        <v>149380504</v>
      </c>
      <c r="C9431" s="473" t="str">
        <f>'[2]Rural Area'!D1240</f>
        <v xml:space="preserve">برکت پورہ </v>
      </c>
      <c r="D9431" s="537"/>
      <c r="E9431" s="537"/>
      <c r="F9431" s="540"/>
    </row>
    <row r="9432" spans="1:6">
      <c r="A9432" s="491"/>
      <c r="B9432" s="472">
        <f>'[1]New Statement'!G1279</f>
        <v>149380604</v>
      </c>
      <c r="C9432" s="473" t="str">
        <f>'[2]Rural Area'!D1244</f>
        <v>اقبال نگر</v>
      </c>
      <c r="D9432" s="537"/>
      <c r="E9432" s="537"/>
      <c r="F9432" s="540"/>
    </row>
    <row r="9433" spans="1:6">
      <c r="A9433" s="491"/>
      <c r="B9433" s="465"/>
      <c r="C9433" s="464"/>
      <c r="D9433" s="538"/>
      <c r="E9433" s="538"/>
      <c r="F9433" s="541"/>
    </row>
    <row r="9434" spans="1:6">
      <c r="A9434" s="491"/>
      <c r="B9434" s="472">
        <f>'[1]New Statement'!G1277</f>
        <v>149380602</v>
      </c>
      <c r="C9434" s="473" t="str">
        <f>'[2]Rural Area'!D1242</f>
        <v xml:space="preserve">دستگیر پورہ </v>
      </c>
      <c r="D9434" s="536" t="s">
        <v>1021</v>
      </c>
      <c r="E9434" s="536" t="s">
        <v>3132</v>
      </c>
      <c r="F9434" s="539">
        <v>263</v>
      </c>
    </row>
    <row r="9435" spans="1:6">
      <c r="A9435" s="491"/>
      <c r="B9435" s="472">
        <f>'[1]New Statement'!G1278</f>
        <v>149380603</v>
      </c>
      <c r="C9435" s="473" t="str">
        <f>'[2]Rural Area'!D1243</f>
        <v xml:space="preserve">دستگیر پورہ </v>
      </c>
      <c r="D9435" s="537"/>
      <c r="E9435" s="537"/>
      <c r="F9435" s="540"/>
    </row>
    <row r="9436" spans="1:6">
      <c r="A9436" s="491"/>
      <c r="B9436" s="472">
        <f>'[1]New Statement'!G1282</f>
        <v>149380703</v>
      </c>
      <c r="C9436" s="473" t="str">
        <f>'[2]Rural Area'!D1247</f>
        <v xml:space="preserve">دستگیر پورہ </v>
      </c>
      <c r="D9436" s="537"/>
      <c r="E9436" s="537"/>
      <c r="F9436" s="540"/>
    </row>
    <row r="9437" spans="1:6">
      <c r="A9437" s="491"/>
      <c r="B9437" s="465"/>
      <c r="C9437" s="464"/>
      <c r="D9437" s="538"/>
      <c r="E9437" s="538"/>
      <c r="F9437" s="541"/>
    </row>
    <row r="9438" spans="1:6">
      <c r="A9438" s="491"/>
      <c r="B9438" s="472">
        <f>'[1]New Statement'!G1277</f>
        <v>149380602</v>
      </c>
      <c r="C9438" s="473" t="str">
        <f>'[2]Rural Area'!D1242</f>
        <v xml:space="preserve">دستگیر پورہ </v>
      </c>
      <c r="D9438" s="536" t="s">
        <v>1022</v>
      </c>
      <c r="E9438" s="536" t="s">
        <v>3133</v>
      </c>
      <c r="F9438" s="539">
        <v>264</v>
      </c>
    </row>
    <row r="9439" spans="1:6">
      <c r="A9439" s="491"/>
      <c r="B9439" s="472">
        <f>'[1]New Statement'!G1278</f>
        <v>149380603</v>
      </c>
      <c r="C9439" s="473" t="str">
        <f>'[2]Rural Area'!D1243</f>
        <v xml:space="preserve">دستگیر پورہ </v>
      </c>
      <c r="D9439" s="537"/>
      <c r="E9439" s="537"/>
      <c r="F9439" s="540"/>
    </row>
    <row r="9440" spans="1:6">
      <c r="A9440" s="491"/>
      <c r="B9440" s="472">
        <f>'[1]New Statement'!G1282</f>
        <v>149380703</v>
      </c>
      <c r="C9440" s="473" t="str">
        <f>'[2]Rural Area'!D1247</f>
        <v xml:space="preserve">دستگیر پورہ </v>
      </c>
      <c r="D9440" s="537"/>
      <c r="E9440" s="537"/>
      <c r="F9440" s="540"/>
    </row>
    <row r="9441" spans="1:6">
      <c r="A9441" s="491"/>
      <c r="B9441" s="465"/>
      <c r="C9441" s="464"/>
      <c r="D9441" s="538"/>
      <c r="E9441" s="538"/>
      <c r="F9441" s="541"/>
    </row>
    <row r="9442" spans="1:6">
      <c r="A9442" s="491"/>
      <c r="B9442" s="472">
        <f>'[1]New Statement'!G1280</f>
        <v>149380701</v>
      </c>
      <c r="C9442" s="473" t="str">
        <f>'[2]Rural Area'!D1245</f>
        <v>برکت پور ہ</v>
      </c>
      <c r="D9442" s="536" t="s">
        <v>1021</v>
      </c>
      <c r="E9442" s="536" t="s">
        <v>3132</v>
      </c>
      <c r="F9442" s="539">
        <v>265</v>
      </c>
    </row>
    <row r="9443" spans="1:6">
      <c r="A9443" s="491"/>
      <c r="B9443" s="472">
        <f>'[1]New Statement'!G1281</f>
        <v>149380702</v>
      </c>
      <c r="C9443" s="473" t="str">
        <f>'[2]Rural Area'!D1246</f>
        <v xml:space="preserve">برکت پورہ </v>
      </c>
      <c r="D9443" s="537"/>
      <c r="E9443" s="537"/>
      <c r="F9443" s="540"/>
    </row>
    <row r="9444" spans="1:6">
      <c r="A9444" s="491"/>
      <c r="B9444" s="472">
        <f>'[1]New Statement'!G1283</f>
        <v>149380704</v>
      </c>
      <c r="C9444" s="473" t="str">
        <f>'[2]Rural Area'!D1248</f>
        <v>اقبال نگر</v>
      </c>
      <c r="D9444" s="537"/>
      <c r="E9444" s="537"/>
      <c r="F9444" s="540"/>
    </row>
    <row r="9445" spans="1:6">
      <c r="A9445" s="491"/>
      <c r="B9445" s="472">
        <f>'[1]New Statement'!G1284</f>
        <v>149380705</v>
      </c>
      <c r="C9445" s="473" t="str">
        <f>'[2]Rural Area'!D1249</f>
        <v>اقبال نگر</v>
      </c>
      <c r="D9445" s="537"/>
      <c r="E9445" s="537"/>
      <c r="F9445" s="540"/>
    </row>
    <row r="9446" spans="1:6">
      <c r="A9446" s="491"/>
      <c r="B9446" s="472">
        <f>'[1]New Statement'!G1285</f>
        <v>149380706</v>
      </c>
      <c r="C9446" s="473" t="str">
        <f>'[2]Rural Area'!D1250</f>
        <v>اقبال نگر</v>
      </c>
      <c r="D9446" s="537"/>
      <c r="E9446" s="537"/>
      <c r="F9446" s="540"/>
    </row>
    <row r="9447" spans="1:6">
      <c r="A9447" s="491"/>
      <c r="B9447" s="465"/>
      <c r="C9447" s="464"/>
      <c r="D9447" s="538"/>
      <c r="E9447" s="538"/>
      <c r="F9447" s="541"/>
    </row>
    <row r="9448" spans="1:6">
      <c r="A9448" s="491"/>
      <c r="B9448" s="472">
        <f>'[1]New Statement'!G1280</f>
        <v>149380701</v>
      </c>
      <c r="C9448" s="473" t="str">
        <f>'[2]Rural Area'!D1245</f>
        <v>برکت پور ہ</v>
      </c>
      <c r="D9448" s="536" t="s">
        <v>1022</v>
      </c>
      <c r="E9448" s="536" t="s">
        <v>3133</v>
      </c>
      <c r="F9448" s="539">
        <v>266</v>
      </c>
    </row>
    <row r="9449" spans="1:6">
      <c r="A9449" s="491"/>
      <c r="B9449" s="472">
        <f>'[1]New Statement'!G1281</f>
        <v>149380702</v>
      </c>
      <c r="C9449" s="473" t="str">
        <f>'[2]Rural Area'!D1246</f>
        <v xml:space="preserve">برکت پورہ </v>
      </c>
      <c r="D9449" s="537"/>
      <c r="E9449" s="537"/>
      <c r="F9449" s="540"/>
    </row>
    <row r="9450" spans="1:6">
      <c r="A9450" s="491"/>
      <c r="B9450" s="472">
        <f>'[1]New Statement'!G1283</f>
        <v>149380704</v>
      </c>
      <c r="C9450" s="473" t="str">
        <f>'[2]Rural Area'!D1248</f>
        <v>اقبال نگر</v>
      </c>
      <c r="D9450" s="537"/>
      <c r="E9450" s="537"/>
      <c r="F9450" s="540"/>
    </row>
    <row r="9451" spans="1:6">
      <c r="A9451" s="491"/>
      <c r="B9451" s="472">
        <f>'[1]New Statement'!G1284</f>
        <v>149380705</v>
      </c>
      <c r="C9451" s="473" t="str">
        <f>'[2]Rural Area'!D1249</f>
        <v>اقبال نگر</v>
      </c>
      <c r="D9451" s="537"/>
      <c r="E9451" s="537"/>
      <c r="F9451" s="540"/>
    </row>
    <row r="9452" spans="1:6">
      <c r="A9452" s="491"/>
      <c r="B9452" s="472">
        <f>'[1]New Statement'!G1285</f>
        <v>149380706</v>
      </c>
      <c r="C9452" s="473" t="str">
        <f>'[2]Rural Area'!D1250</f>
        <v>اقبال نگر</v>
      </c>
      <c r="D9452" s="537"/>
      <c r="E9452" s="537"/>
      <c r="F9452" s="540"/>
    </row>
    <row r="9453" spans="1:6">
      <c r="A9453" s="491"/>
      <c r="B9453" s="465"/>
      <c r="C9453" s="464"/>
      <c r="D9453" s="538"/>
      <c r="E9453" s="538"/>
      <c r="F9453" s="541"/>
    </row>
    <row r="9454" spans="1:6">
      <c r="A9454" s="491"/>
      <c r="B9454" s="472">
        <f>'[1]New Statement'!G1288</f>
        <v>149390101</v>
      </c>
      <c r="C9454" s="473" t="str">
        <f>'[2]Rural Area'!D1252</f>
        <v xml:space="preserve">میاں کالونی </v>
      </c>
      <c r="D9454" s="536" t="s">
        <v>1021</v>
      </c>
      <c r="E9454" s="536" t="s">
        <v>3134</v>
      </c>
      <c r="F9454" s="539">
        <v>267</v>
      </c>
    </row>
    <row r="9455" spans="1:6">
      <c r="A9455" s="491"/>
      <c r="B9455" s="472">
        <f>'[1]New Statement'!G1289</f>
        <v>149390102</v>
      </c>
      <c r="C9455" s="473" t="str">
        <f>'[2]Rural Area'!D1253</f>
        <v xml:space="preserve">میاں کالونی </v>
      </c>
      <c r="D9455" s="537"/>
      <c r="E9455" s="537"/>
      <c r="F9455" s="540"/>
    </row>
    <row r="9456" spans="1:6">
      <c r="A9456" s="491"/>
      <c r="B9456" s="472">
        <f>'[1]New Statement'!G1290</f>
        <v>149390103</v>
      </c>
      <c r="C9456" s="473" t="str">
        <f>'[2]Rural Area'!D1254</f>
        <v>آلٰہ آباد</v>
      </c>
      <c r="D9456" s="537"/>
      <c r="E9456" s="537"/>
      <c r="F9456" s="540"/>
    </row>
    <row r="9457" spans="1:6">
      <c r="A9457" s="491"/>
      <c r="B9457" s="472">
        <f>'[1]New Statement'!G1291</f>
        <v>149390104</v>
      </c>
      <c r="C9457" s="473" t="str">
        <f>'[2]Rural Area'!D1255</f>
        <v>آلٰہ آباد</v>
      </c>
      <c r="D9457" s="537"/>
      <c r="E9457" s="537"/>
      <c r="F9457" s="540"/>
    </row>
    <row r="9458" spans="1:6">
      <c r="A9458" s="491"/>
      <c r="B9458" s="472">
        <f>'[1]New Statement'!G1292</f>
        <v>149390105</v>
      </c>
      <c r="C9458" s="473" t="str">
        <f>'[2]Rural Area'!D1256</f>
        <v>آلٰہ آباد</v>
      </c>
      <c r="D9458" s="537"/>
      <c r="E9458" s="537"/>
      <c r="F9458" s="540"/>
    </row>
    <row r="9459" spans="1:6">
      <c r="A9459" s="491"/>
      <c r="B9459" s="465"/>
      <c r="C9459" s="464"/>
      <c r="D9459" s="538"/>
      <c r="E9459" s="538"/>
      <c r="F9459" s="541"/>
    </row>
    <row r="9460" spans="1:6">
      <c r="A9460" s="491"/>
      <c r="B9460" s="472">
        <f>'[1]New Statement'!G1288</f>
        <v>149390101</v>
      </c>
      <c r="C9460" s="473" t="str">
        <f>'[2]Rural Area'!D1252</f>
        <v xml:space="preserve">میاں کالونی </v>
      </c>
      <c r="D9460" s="536" t="s">
        <v>1022</v>
      </c>
      <c r="E9460" s="536" t="s">
        <v>3134</v>
      </c>
      <c r="F9460" s="539">
        <v>268</v>
      </c>
    </row>
    <row r="9461" spans="1:6">
      <c r="A9461" s="491"/>
      <c r="B9461" s="472">
        <f>'[1]New Statement'!G1289</f>
        <v>149390102</v>
      </c>
      <c r="C9461" s="473" t="str">
        <f>'[2]Rural Area'!D1253</f>
        <v xml:space="preserve">میاں کالونی </v>
      </c>
      <c r="D9461" s="537"/>
      <c r="E9461" s="537"/>
      <c r="F9461" s="540"/>
    </row>
    <row r="9462" spans="1:6">
      <c r="A9462" s="491"/>
      <c r="B9462" s="472">
        <f>'[1]New Statement'!G1290</f>
        <v>149390103</v>
      </c>
      <c r="C9462" s="473" t="str">
        <f>'[2]Rural Area'!D1254</f>
        <v>آلٰہ آباد</v>
      </c>
      <c r="D9462" s="537"/>
      <c r="E9462" s="537"/>
      <c r="F9462" s="540"/>
    </row>
    <row r="9463" spans="1:6">
      <c r="A9463" s="491"/>
      <c r="B9463" s="472">
        <f>'[1]New Statement'!G1291</f>
        <v>149390104</v>
      </c>
      <c r="C9463" s="473" t="str">
        <f>'[2]Rural Area'!D1255</f>
        <v>آلٰہ آباد</v>
      </c>
      <c r="D9463" s="537"/>
      <c r="E9463" s="537"/>
      <c r="F9463" s="540"/>
    </row>
    <row r="9464" spans="1:6">
      <c r="A9464" s="491"/>
      <c r="B9464" s="472">
        <f>'[1]New Statement'!G1292</f>
        <v>149390105</v>
      </c>
      <c r="C9464" s="473" t="str">
        <f>'[2]Rural Area'!D1256</f>
        <v>آلٰہ آباد</v>
      </c>
      <c r="D9464" s="537"/>
      <c r="E9464" s="537"/>
      <c r="F9464" s="540"/>
    </row>
    <row r="9465" spans="1:6">
      <c r="A9465" s="491"/>
      <c r="B9465" s="465"/>
      <c r="C9465" s="464"/>
      <c r="D9465" s="538"/>
      <c r="E9465" s="538"/>
      <c r="F9465" s="541"/>
    </row>
    <row r="9466" spans="1:6">
      <c r="A9466" s="491"/>
      <c r="B9466" s="472">
        <f>'[1]New Statement'!G1293</f>
        <v>149390201</v>
      </c>
      <c r="C9466" s="473" t="str">
        <f>'[2]Rural Area'!D1257</f>
        <v>فیروز شاہ</v>
      </c>
      <c r="D9466" s="536" t="s">
        <v>1021</v>
      </c>
      <c r="E9466" s="536" t="s">
        <v>3135</v>
      </c>
      <c r="F9466" s="539">
        <v>269</v>
      </c>
    </row>
    <row r="9467" spans="1:6">
      <c r="A9467" s="491"/>
      <c r="B9467" s="472">
        <f>'[1]New Statement'!G1294</f>
        <v>149390202</v>
      </c>
      <c r="C9467" s="473" t="str">
        <f>'[2]Rural Area'!D1258</f>
        <v>فیروز شاہ</v>
      </c>
      <c r="D9467" s="537"/>
      <c r="E9467" s="537"/>
      <c r="F9467" s="540"/>
    </row>
    <row r="9468" spans="1:6">
      <c r="A9468" s="491"/>
      <c r="B9468" s="472">
        <f>'[1]New Statement'!G1295</f>
        <v>149390203</v>
      </c>
      <c r="C9468" s="473" t="str">
        <f>'[2]Rural Area'!D1259</f>
        <v>فیروز شاہ</v>
      </c>
      <c r="D9468" s="537"/>
      <c r="E9468" s="537"/>
      <c r="F9468" s="540"/>
    </row>
    <row r="9469" spans="1:6">
      <c r="A9469" s="491"/>
      <c r="B9469" s="465"/>
      <c r="C9469" s="464"/>
      <c r="D9469" s="538"/>
      <c r="E9469" s="538"/>
      <c r="F9469" s="541"/>
    </row>
    <row r="9470" spans="1:6">
      <c r="A9470" s="491"/>
      <c r="B9470" s="472">
        <f>'[1]New Statement'!G1293</f>
        <v>149390201</v>
      </c>
      <c r="C9470" s="473" t="str">
        <f>'[2]Rural Area'!D1257</f>
        <v>فیروز شاہ</v>
      </c>
      <c r="D9470" s="536" t="s">
        <v>1022</v>
      </c>
      <c r="E9470" s="536" t="s">
        <v>3136</v>
      </c>
      <c r="F9470" s="539">
        <v>270</v>
      </c>
    </row>
    <row r="9471" spans="1:6">
      <c r="A9471" s="491"/>
      <c r="B9471" s="472">
        <f>'[1]New Statement'!G1294</f>
        <v>149390202</v>
      </c>
      <c r="C9471" s="473" t="str">
        <f>'[2]Rural Area'!D1258</f>
        <v>فیروز شاہ</v>
      </c>
      <c r="D9471" s="537"/>
      <c r="E9471" s="537"/>
      <c r="F9471" s="540"/>
    </row>
    <row r="9472" spans="1:6">
      <c r="A9472" s="491"/>
      <c r="B9472" s="472">
        <f>'[1]New Statement'!G1295</f>
        <v>149390203</v>
      </c>
      <c r="C9472" s="473" t="str">
        <f>'[2]Rural Area'!D1259</f>
        <v>فیروز شاہ</v>
      </c>
      <c r="D9472" s="537"/>
      <c r="E9472" s="537"/>
      <c r="F9472" s="540"/>
    </row>
    <row r="9473" spans="1:6">
      <c r="A9473" s="491"/>
      <c r="B9473" s="465"/>
      <c r="C9473" s="464"/>
      <c r="D9473" s="538"/>
      <c r="E9473" s="538"/>
      <c r="F9473" s="541"/>
    </row>
    <row r="9474" spans="1:6">
      <c r="A9474" s="491"/>
      <c r="B9474" s="472">
        <f>'[1]New Statement'!G1296</f>
        <v>149390204</v>
      </c>
      <c r="C9474" s="473" t="str">
        <f>'[2]Rural Area'!D1260</f>
        <v>فیروز شاہ</v>
      </c>
      <c r="D9474" s="536" t="s">
        <v>1021</v>
      </c>
      <c r="E9474" s="536" t="s">
        <v>3090</v>
      </c>
      <c r="F9474" s="539">
        <v>271</v>
      </c>
    </row>
    <row r="9475" spans="1:6">
      <c r="A9475" s="491"/>
      <c r="B9475" s="472">
        <f>'[1]New Statement'!G1297</f>
        <v>149390205</v>
      </c>
      <c r="C9475" s="473" t="str">
        <f>'[2]Rural Area'!D1261</f>
        <v>فیروز شاہ</v>
      </c>
      <c r="D9475" s="537"/>
      <c r="E9475" s="537"/>
      <c r="F9475" s="540"/>
    </row>
    <row r="9476" spans="1:6">
      <c r="A9476" s="491"/>
      <c r="B9476" s="472">
        <f>'[1]New Statement'!G1298</f>
        <v>149390206</v>
      </c>
      <c r="C9476" s="473" t="str">
        <f>'[2]Rural Area'!D1262</f>
        <v>فیروز شاہ</v>
      </c>
      <c r="D9476" s="537"/>
      <c r="E9476" s="537"/>
      <c r="F9476" s="540"/>
    </row>
    <row r="9477" spans="1:6">
      <c r="A9477" s="491"/>
      <c r="B9477" s="465"/>
      <c r="C9477" s="464"/>
      <c r="D9477" s="538"/>
      <c r="E9477" s="538"/>
      <c r="F9477" s="541"/>
    </row>
    <row r="9478" spans="1:6">
      <c r="A9478" s="491"/>
      <c r="B9478" s="472">
        <f>'[1]New Statement'!G1296</f>
        <v>149390204</v>
      </c>
      <c r="C9478" s="473" t="str">
        <f>'[2]Rural Area'!D1260</f>
        <v>فیروز شاہ</v>
      </c>
      <c r="D9478" s="536" t="s">
        <v>1022</v>
      </c>
      <c r="E9478" s="536" t="s">
        <v>3090</v>
      </c>
      <c r="F9478" s="539">
        <v>272</v>
      </c>
    </row>
    <row r="9479" spans="1:6">
      <c r="A9479" s="491"/>
      <c r="B9479" s="472">
        <f>'[1]New Statement'!G1297</f>
        <v>149390205</v>
      </c>
      <c r="C9479" s="473" t="str">
        <f>'[2]Rural Area'!D1261</f>
        <v>فیروز شاہ</v>
      </c>
      <c r="D9479" s="537"/>
      <c r="E9479" s="537"/>
      <c r="F9479" s="540"/>
    </row>
    <row r="9480" spans="1:6">
      <c r="A9480" s="491"/>
      <c r="B9480" s="472">
        <f>'[1]New Statement'!G1298</f>
        <v>149390206</v>
      </c>
      <c r="C9480" s="473" t="str">
        <f>'[2]Rural Area'!D1262</f>
        <v>فیروز شاہ</v>
      </c>
      <c r="D9480" s="537"/>
      <c r="E9480" s="537"/>
      <c r="F9480" s="540"/>
    </row>
    <row r="9481" spans="1:6">
      <c r="A9481" s="491"/>
      <c r="B9481" s="465"/>
      <c r="C9481" s="464"/>
      <c r="D9481" s="538"/>
      <c r="E9481" s="538"/>
      <c r="F9481" s="541"/>
    </row>
    <row r="9482" spans="1:6">
      <c r="A9482" s="491"/>
      <c r="B9482" s="472">
        <f>'[1]New Statement'!G1299</f>
        <v>149390301</v>
      </c>
      <c r="C9482" s="473" t="str">
        <f>'[2]Rural Area'!D1263</f>
        <v>بلال ٹاؤن</v>
      </c>
      <c r="D9482" s="536" t="s">
        <v>1021</v>
      </c>
      <c r="E9482" s="536" t="s">
        <v>3137</v>
      </c>
      <c r="F9482" s="539">
        <v>273</v>
      </c>
    </row>
    <row r="9483" spans="1:6">
      <c r="A9483" s="491"/>
      <c r="B9483" s="472">
        <f>'[1]New Statement'!G1300</f>
        <v>149390302</v>
      </c>
      <c r="C9483" s="473" t="str">
        <f>'[2]Rural Area'!D1264</f>
        <v>بلال ٹاؤن</v>
      </c>
      <c r="D9483" s="537"/>
      <c r="E9483" s="537"/>
      <c r="F9483" s="540"/>
    </row>
    <row r="9484" spans="1:6" ht="30">
      <c r="A9484" s="491"/>
      <c r="B9484" s="472">
        <f>'[1]New Statement'!G1301</f>
        <v>149390303</v>
      </c>
      <c r="C9484" s="473" t="str">
        <f>'[2]Rural Area'!D1265</f>
        <v>بلال ٹاؤن جھنڈا پیر</v>
      </c>
      <c r="D9484" s="537"/>
      <c r="E9484" s="537"/>
      <c r="F9484" s="540"/>
    </row>
    <row r="9485" spans="1:6">
      <c r="A9485" s="491"/>
      <c r="B9485" s="465"/>
      <c r="C9485" s="464"/>
      <c r="D9485" s="538"/>
      <c r="E9485" s="538"/>
      <c r="F9485" s="541"/>
    </row>
    <row r="9486" spans="1:6">
      <c r="A9486" s="491"/>
      <c r="B9486" s="472">
        <f>'[1]New Statement'!G1299</f>
        <v>149390301</v>
      </c>
      <c r="C9486" s="473" t="str">
        <f>'[2]Rural Area'!D1263</f>
        <v>بلال ٹاؤن</v>
      </c>
      <c r="D9486" s="536" t="s">
        <v>1022</v>
      </c>
      <c r="E9486" s="536" t="s">
        <v>3128</v>
      </c>
      <c r="F9486" s="539">
        <v>274</v>
      </c>
    </row>
    <row r="9487" spans="1:6">
      <c r="A9487" s="491"/>
      <c r="B9487" s="472">
        <f>'[1]New Statement'!G1300</f>
        <v>149390302</v>
      </c>
      <c r="C9487" s="473" t="str">
        <f>'[2]Rural Area'!D1264</f>
        <v>بلال ٹاؤن</v>
      </c>
      <c r="D9487" s="537"/>
      <c r="E9487" s="537"/>
      <c r="F9487" s="540"/>
    </row>
    <row r="9488" spans="1:6" ht="30">
      <c r="A9488" s="491"/>
      <c r="B9488" s="472">
        <f>'[1]New Statement'!G1301</f>
        <v>149390303</v>
      </c>
      <c r="C9488" s="473" t="str">
        <f>'[2]Rural Area'!D1265</f>
        <v>بلال ٹاؤن جھنڈا پیر</v>
      </c>
      <c r="D9488" s="537"/>
      <c r="E9488" s="537"/>
      <c r="F9488" s="540"/>
    </row>
    <row r="9489" spans="1:6">
      <c r="A9489" s="491"/>
      <c r="B9489" s="465"/>
      <c r="C9489" s="464"/>
      <c r="D9489" s="538"/>
      <c r="E9489" s="538"/>
      <c r="F9489" s="541"/>
    </row>
    <row r="9490" spans="1:6" ht="45">
      <c r="A9490" s="491"/>
      <c r="B9490" s="472">
        <f>'[1]New Statement'!G1302</f>
        <v>149390304</v>
      </c>
      <c r="C9490" s="473" t="str">
        <f>'[2]Rural Area'!D1266</f>
        <v xml:space="preserve">جھنڈا پیر، چمن زار کالونی </v>
      </c>
      <c r="D9490" s="536" t="s">
        <v>1021</v>
      </c>
      <c r="E9490" s="536" t="s">
        <v>3138</v>
      </c>
      <c r="F9490" s="539">
        <v>275</v>
      </c>
    </row>
    <row r="9491" spans="1:6" ht="45">
      <c r="A9491" s="491"/>
      <c r="B9491" s="472">
        <f>'[1]New Statement'!G1307</f>
        <v>149390501</v>
      </c>
      <c r="C9491" s="473" t="str">
        <f>'[2]Rural Area'!D1271</f>
        <v>چمن زار کالونی، صدیق نگر</v>
      </c>
      <c r="D9491" s="537"/>
      <c r="E9491" s="537"/>
      <c r="F9491" s="540"/>
    </row>
    <row r="9492" spans="1:6" ht="45">
      <c r="A9492" s="491"/>
      <c r="B9492" s="472">
        <f>'[1]New Statement'!G1308</f>
        <v>149390502</v>
      </c>
      <c r="C9492" s="473" t="str">
        <f>'[2]Rural Area'!D1272</f>
        <v>چمن زار کالونی، صدیق نگر</v>
      </c>
      <c r="D9492" s="537"/>
      <c r="E9492" s="537"/>
      <c r="F9492" s="540"/>
    </row>
    <row r="9493" spans="1:6">
      <c r="A9493" s="491"/>
      <c r="B9493" s="472">
        <f>'[1]New Statement'!G1309</f>
        <v>149390503</v>
      </c>
      <c r="C9493" s="473" t="str">
        <f>'[2]Rural Area'!D1273</f>
        <v>صدیق نگر</v>
      </c>
      <c r="D9493" s="537"/>
      <c r="E9493" s="537"/>
      <c r="F9493" s="540"/>
    </row>
    <row r="9494" spans="1:6">
      <c r="A9494" s="491"/>
      <c r="B9494" s="465"/>
      <c r="C9494" s="464"/>
      <c r="D9494" s="538"/>
      <c r="E9494" s="538"/>
      <c r="F9494" s="541"/>
    </row>
    <row r="9495" spans="1:6" ht="45">
      <c r="A9495" s="491"/>
      <c r="B9495" s="472">
        <f>'[1]New Statement'!G1302</f>
        <v>149390304</v>
      </c>
      <c r="C9495" s="473" t="str">
        <f>'[2]Rural Area'!D1266</f>
        <v xml:space="preserve">جھنڈا پیر، چمن زار کالونی </v>
      </c>
      <c r="D9495" s="536" t="s">
        <v>1022</v>
      </c>
      <c r="E9495" s="536" t="s">
        <v>3139</v>
      </c>
      <c r="F9495" s="539">
        <v>276</v>
      </c>
    </row>
    <row r="9496" spans="1:6" ht="45">
      <c r="A9496" s="491"/>
      <c r="B9496" s="472">
        <f>'[1]New Statement'!G1307</f>
        <v>149390501</v>
      </c>
      <c r="C9496" s="473" t="str">
        <f>'[2]Rural Area'!D1271</f>
        <v>چمن زار کالونی، صدیق نگر</v>
      </c>
      <c r="D9496" s="537"/>
      <c r="E9496" s="537"/>
      <c r="F9496" s="540"/>
    </row>
    <row r="9497" spans="1:6" ht="45">
      <c r="A9497" s="491"/>
      <c r="B9497" s="472">
        <f>'[1]New Statement'!G1308</f>
        <v>149390502</v>
      </c>
      <c r="C9497" s="473" t="str">
        <f>'[2]Rural Area'!D1272</f>
        <v>چمن زار کالونی، صدیق نگر</v>
      </c>
      <c r="D9497" s="537"/>
      <c r="E9497" s="537"/>
      <c r="F9497" s="540"/>
    </row>
    <row r="9498" spans="1:6">
      <c r="A9498" s="491"/>
      <c r="B9498" s="472">
        <f>'[1]New Statement'!G1309</f>
        <v>149390503</v>
      </c>
      <c r="C9498" s="473" t="str">
        <f>'[2]Rural Area'!D1273</f>
        <v>صدیق نگر</v>
      </c>
      <c r="D9498" s="537"/>
      <c r="E9498" s="537"/>
      <c r="F9498" s="540"/>
    </row>
    <row r="9499" spans="1:6">
      <c r="A9499" s="491"/>
      <c r="B9499" s="465"/>
      <c r="C9499" s="464"/>
      <c r="D9499" s="538"/>
      <c r="E9499" s="538"/>
      <c r="F9499" s="541"/>
    </row>
    <row r="9500" spans="1:6" ht="30">
      <c r="A9500" s="491"/>
      <c r="B9500" s="472">
        <f>'[1]New Statement'!G1303</f>
        <v>149390401</v>
      </c>
      <c r="C9500" s="473" t="str">
        <f>'[2]Rural Area'!D1267</f>
        <v xml:space="preserve">چمن زار کالونی </v>
      </c>
      <c r="D9500" s="536" t="s">
        <v>1021</v>
      </c>
      <c r="E9500" s="536" t="s">
        <v>3138</v>
      </c>
      <c r="F9500" s="539">
        <v>277</v>
      </c>
    </row>
    <row r="9501" spans="1:6" ht="30">
      <c r="A9501" s="491"/>
      <c r="B9501" s="472">
        <f>'[1]New Statement'!G1304</f>
        <v>149390402</v>
      </c>
      <c r="C9501" s="473" t="str">
        <f>'[2]Rural Area'!D1268</f>
        <v xml:space="preserve">چمن زار کالونی </v>
      </c>
      <c r="D9501" s="537"/>
      <c r="E9501" s="537"/>
      <c r="F9501" s="540"/>
    </row>
    <row r="9502" spans="1:6" ht="30">
      <c r="A9502" s="491"/>
      <c r="B9502" s="472">
        <f>'[1]New Statement'!G1310</f>
        <v>149390504</v>
      </c>
      <c r="C9502" s="473" t="str">
        <f>'[2]Rural Area'!D1274</f>
        <v>ناصر ٹاؤن نمبر 1</v>
      </c>
      <c r="D9502" s="537"/>
      <c r="E9502" s="537"/>
      <c r="F9502" s="540"/>
    </row>
    <row r="9503" spans="1:6" ht="30">
      <c r="A9503" s="491"/>
      <c r="B9503" s="472">
        <f>'[1]New Statement'!G1311</f>
        <v>149390505</v>
      </c>
      <c r="C9503" s="473" t="str">
        <f>'[2]Rural Area'!D1275</f>
        <v>اویس ٹاؤن نمبر 1</v>
      </c>
      <c r="D9503" s="537"/>
      <c r="E9503" s="537"/>
      <c r="F9503" s="540"/>
    </row>
    <row r="9504" spans="1:6" ht="30">
      <c r="A9504" s="491"/>
      <c r="B9504" s="472">
        <f>'[1]New Statement'!G1312</f>
        <v>149390506</v>
      </c>
      <c r="C9504" s="473" t="str">
        <f>'[2]Rural Area'!D1276</f>
        <v>اویس ٹاؤن نمبر 2</v>
      </c>
      <c r="D9504" s="537"/>
      <c r="E9504" s="537"/>
      <c r="F9504" s="540"/>
    </row>
    <row r="9505" spans="1:6">
      <c r="A9505" s="491"/>
      <c r="B9505" s="472">
        <f>'[1]New Statement'!G1313</f>
        <v>149390507</v>
      </c>
      <c r="C9505" s="473" t="str">
        <f>'[2]Rural Area'!D1277</f>
        <v xml:space="preserve">ناصر ٹاؤن </v>
      </c>
      <c r="D9505" s="537"/>
      <c r="E9505" s="537"/>
      <c r="F9505" s="540"/>
    </row>
    <row r="9506" spans="1:6">
      <c r="A9506" s="491"/>
      <c r="B9506" s="465"/>
      <c r="C9506" s="464"/>
      <c r="D9506" s="538"/>
      <c r="E9506" s="538"/>
      <c r="F9506" s="541"/>
    </row>
    <row r="9507" spans="1:6" ht="30">
      <c r="A9507" s="491"/>
      <c r="B9507" s="472">
        <f>'[1]New Statement'!G1303</f>
        <v>149390401</v>
      </c>
      <c r="C9507" s="473" t="str">
        <f>'[2]Rural Area'!D1267</f>
        <v xml:space="preserve">چمن زار کالونی </v>
      </c>
      <c r="D9507" s="536" t="s">
        <v>1022</v>
      </c>
      <c r="E9507" s="536" t="s">
        <v>3139</v>
      </c>
      <c r="F9507" s="539">
        <v>278</v>
      </c>
    </row>
    <row r="9508" spans="1:6" ht="30">
      <c r="A9508" s="491"/>
      <c r="B9508" s="472">
        <f>'[1]New Statement'!G1304</f>
        <v>149390402</v>
      </c>
      <c r="C9508" s="473" t="str">
        <f>'[2]Rural Area'!D1268</f>
        <v xml:space="preserve">چمن زار کالونی </v>
      </c>
      <c r="D9508" s="537"/>
      <c r="E9508" s="537"/>
      <c r="F9508" s="540"/>
    </row>
    <row r="9509" spans="1:6" ht="30">
      <c r="A9509" s="491"/>
      <c r="B9509" s="472">
        <f>'[1]New Statement'!G1310</f>
        <v>149390504</v>
      </c>
      <c r="C9509" s="473" t="str">
        <f>'[2]Rural Area'!D1274</f>
        <v>ناصر ٹاؤن نمبر 1</v>
      </c>
      <c r="D9509" s="537"/>
      <c r="E9509" s="537"/>
      <c r="F9509" s="540"/>
    </row>
    <row r="9510" spans="1:6" ht="30">
      <c r="A9510" s="491"/>
      <c r="B9510" s="472">
        <f>'[1]New Statement'!G1311</f>
        <v>149390505</v>
      </c>
      <c r="C9510" s="473" t="str">
        <f>'[2]Rural Area'!D1275</f>
        <v>اویس ٹاؤن نمبر 1</v>
      </c>
      <c r="D9510" s="537"/>
      <c r="E9510" s="537"/>
      <c r="F9510" s="540"/>
    </row>
    <row r="9511" spans="1:6" ht="30">
      <c r="A9511" s="491"/>
      <c r="B9511" s="472">
        <f>'[1]New Statement'!G1312</f>
        <v>149390506</v>
      </c>
      <c r="C9511" s="473" t="str">
        <f>'[2]Rural Area'!D1276</f>
        <v>اویس ٹاؤن نمبر 2</v>
      </c>
      <c r="D9511" s="537"/>
      <c r="E9511" s="537"/>
      <c r="F9511" s="540"/>
    </row>
    <row r="9512" spans="1:6">
      <c r="A9512" s="491"/>
      <c r="B9512" s="472">
        <f>'[1]New Statement'!G1313</f>
        <v>149390507</v>
      </c>
      <c r="C9512" s="473" t="str">
        <f>'[2]Rural Area'!D1277</f>
        <v xml:space="preserve">ناصر ٹاؤن </v>
      </c>
      <c r="D9512" s="537"/>
      <c r="E9512" s="537"/>
      <c r="F9512" s="540"/>
    </row>
    <row r="9513" spans="1:6">
      <c r="A9513" s="491"/>
      <c r="B9513" s="465"/>
      <c r="C9513" s="464"/>
      <c r="D9513" s="538"/>
      <c r="E9513" s="538"/>
      <c r="F9513" s="541"/>
    </row>
    <row r="9514" spans="1:6">
      <c r="A9514" s="491"/>
      <c r="B9514" s="472">
        <f>'[1]New Statement'!G1305</f>
        <v>149390403</v>
      </c>
      <c r="C9514" s="473" t="str">
        <f>'[2]Rural Area'!D1269</f>
        <v>صدیق نگر</v>
      </c>
      <c r="D9514" s="536" t="s">
        <v>1021</v>
      </c>
      <c r="E9514" s="536" t="s">
        <v>3139</v>
      </c>
      <c r="F9514" s="539">
        <v>279</v>
      </c>
    </row>
    <row r="9515" spans="1:6">
      <c r="A9515" s="491"/>
      <c r="B9515" s="472">
        <f>'[1]New Statement'!G1306</f>
        <v>149390404</v>
      </c>
      <c r="C9515" s="473" t="str">
        <f>'[2]Rural Area'!D1270</f>
        <v>صدیق نگر</v>
      </c>
      <c r="D9515" s="537"/>
      <c r="E9515" s="537"/>
      <c r="F9515" s="540"/>
    </row>
    <row r="9516" spans="1:6">
      <c r="A9516" s="491"/>
      <c r="B9516" s="472">
        <f>'[1]New Statement'!G1317</f>
        <v>149390604</v>
      </c>
      <c r="C9516" s="473" t="str">
        <f>'[2]Rural Area'!D1281</f>
        <v xml:space="preserve">داؤد نگر </v>
      </c>
      <c r="D9516" s="537"/>
      <c r="E9516" s="537"/>
      <c r="F9516" s="540"/>
    </row>
    <row r="9517" spans="1:6">
      <c r="A9517" s="491"/>
      <c r="B9517" s="472">
        <f>'[1]New Statement'!G1318</f>
        <v>149390605</v>
      </c>
      <c r="C9517" s="473" t="str">
        <f>'[2]Rural Area'!D1282</f>
        <v xml:space="preserve">داؤد نگر </v>
      </c>
      <c r="D9517" s="537"/>
      <c r="E9517" s="537"/>
      <c r="F9517" s="540"/>
    </row>
    <row r="9518" spans="1:6">
      <c r="A9518" s="491"/>
      <c r="B9518" s="465"/>
      <c r="C9518" s="464"/>
      <c r="D9518" s="538"/>
      <c r="E9518" s="538"/>
      <c r="F9518" s="541"/>
    </row>
    <row r="9519" spans="1:6">
      <c r="A9519" s="491"/>
      <c r="B9519" s="472">
        <f>'[1]New Statement'!G1305</f>
        <v>149390403</v>
      </c>
      <c r="C9519" s="473" t="str">
        <f>'[2]Rural Area'!D1269</f>
        <v>صدیق نگر</v>
      </c>
      <c r="D9519" s="536" t="s">
        <v>1022</v>
      </c>
      <c r="E9519" s="536" t="s">
        <v>3140</v>
      </c>
      <c r="F9519" s="539">
        <v>280</v>
      </c>
    </row>
    <row r="9520" spans="1:6">
      <c r="A9520" s="491"/>
      <c r="B9520" s="472">
        <f>'[1]New Statement'!G1306</f>
        <v>149390404</v>
      </c>
      <c r="C9520" s="473" t="str">
        <f>'[2]Rural Area'!D1270</f>
        <v>صدیق نگر</v>
      </c>
      <c r="D9520" s="537"/>
      <c r="E9520" s="537"/>
      <c r="F9520" s="540"/>
    </row>
    <row r="9521" spans="1:6">
      <c r="A9521" s="491"/>
      <c r="B9521" s="472">
        <f>'[1]New Statement'!G1317</f>
        <v>149390604</v>
      </c>
      <c r="C9521" s="473" t="str">
        <f>'[2]Rural Area'!D1281</f>
        <v xml:space="preserve">داؤد نگر </v>
      </c>
      <c r="D9521" s="537"/>
      <c r="E9521" s="537"/>
      <c r="F9521" s="540"/>
    </row>
    <row r="9522" spans="1:6">
      <c r="A9522" s="491"/>
      <c r="B9522" s="472">
        <f>'[1]New Statement'!G1318</f>
        <v>149390605</v>
      </c>
      <c r="C9522" s="473" t="str">
        <f>'[2]Rural Area'!D1282</f>
        <v xml:space="preserve">داؤد نگر </v>
      </c>
      <c r="D9522" s="537"/>
      <c r="E9522" s="537"/>
      <c r="F9522" s="540"/>
    </row>
    <row r="9523" spans="1:6">
      <c r="A9523" s="491"/>
      <c r="B9523" s="465"/>
      <c r="C9523" s="464"/>
      <c r="D9523" s="538"/>
      <c r="E9523" s="538"/>
      <c r="F9523" s="541"/>
    </row>
    <row r="9524" spans="1:6">
      <c r="A9524" s="491"/>
      <c r="B9524" s="472">
        <f>'[1]New Statement'!G1314</f>
        <v>149390601</v>
      </c>
      <c r="C9524" s="473" t="str">
        <f>'[2]Rural Area'!D1278</f>
        <v>داؤد نگر</v>
      </c>
      <c r="D9524" s="536" t="s">
        <v>1021</v>
      </c>
      <c r="E9524" s="536" t="s">
        <v>3141</v>
      </c>
      <c r="F9524" s="539">
        <v>281</v>
      </c>
    </row>
    <row r="9525" spans="1:6">
      <c r="A9525" s="491"/>
      <c r="B9525" s="472">
        <f>'[1]New Statement'!G1315</f>
        <v>149390602</v>
      </c>
      <c r="C9525" s="473" t="str">
        <f>'[2]Rural Area'!D1279</f>
        <v>داؤد نگر</v>
      </c>
      <c r="D9525" s="537"/>
      <c r="E9525" s="537"/>
      <c r="F9525" s="540"/>
    </row>
    <row r="9526" spans="1:6" ht="30">
      <c r="A9526" s="491"/>
      <c r="B9526" s="472">
        <f>'[1]New Statement'!G1316</f>
        <v>149390603</v>
      </c>
      <c r="C9526" s="473" t="str">
        <f>'[2]Rural Area'!D1280</f>
        <v xml:space="preserve">داؤد نگر سی بلاک </v>
      </c>
      <c r="D9526" s="537"/>
      <c r="E9526" s="537"/>
      <c r="F9526" s="540"/>
    </row>
    <row r="9527" spans="1:6">
      <c r="A9527" s="491"/>
      <c r="B9527" s="465"/>
      <c r="C9527" s="464"/>
      <c r="D9527" s="538"/>
      <c r="E9527" s="538"/>
      <c r="F9527" s="541"/>
    </row>
    <row r="9528" spans="1:6">
      <c r="A9528" s="491"/>
      <c r="B9528" s="472">
        <f>'[1]New Statement'!G1314</f>
        <v>149390601</v>
      </c>
      <c r="C9528" s="473" t="str">
        <f>'[2]Rural Area'!D1278</f>
        <v>داؤد نگر</v>
      </c>
      <c r="D9528" s="536" t="s">
        <v>1022</v>
      </c>
      <c r="E9528" s="536" t="s">
        <v>3142</v>
      </c>
      <c r="F9528" s="539">
        <v>282</v>
      </c>
    </row>
    <row r="9529" spans="1:6">
      <c r="A9529" s="491"/>
      <c r="B9529" s="472">
        <f>'[1]New Statement'!G1315</f>
        <v>149390602</v>
      </c>
      <c r="C9529" s="473" t="str">
        <f>'[2]Rural Area'!D1279</f>
        <v>داؤد نگر</v>
      </c>
      <c r="D9529" s="537"/>
      <c r="E9529" s="537"/>
      <c r="F9529" s="540"/>
    </row>
    <row r="9530" spans="1:6" ht="30">
      <c r="A9530" s="491"/>
      <c r="B9530" s="472">
        <f>'[1]New Statement'!G1316</f>
        <v>149390603</v>
      </c>
      <c r="C9530" s="473" t="str">
        <f>'[2]Rural Area'!D1280</f>
        <v xml:space="preserve">داؤد نگر سی بلاک </v>
      </c>
      <c r="D9530" s="537"/>
      <c r="E9530" s="537"/>
      <c r="F9530" s="540"/>
    </row>
    <row r="9531" spans="1:6">
      <c r="A9531" s="491"/>
      <c r="B9531" s="465"/>
      <c r="C9531" s="464"/>
      <c r="D9531" s="538"/>
      <c r="E9531" s="538"/>
      <c r="F9531" s="541"/>
    </row>
    <row r="9532" spans="1:6">
      <c r="A9532" s="491"/>
      <c r="B9532" s="472">
        <f>'[1]New Statement'!G1319</f>
        <v>149390701</v>
      </c>
      <c r="C9532" s="473" t="str">
        <f>'[2]Rural Area'!D1283</f>
        <v xml:space="preserve">نواز پارک </v>
      </c>
      <c r="D9532" s="536" t="s">
        <v>1021</v>
      </c>
      <c r="E9532" s="536" t="s">
        <v>3143</v>
      </c>
      <c r="F9532" s="539">
        <v>283</v>
      </c>
    </row>
    <row r="9533" spans="1:6">
      <c r="A9533" s="491"/>
      <c r="B9533" s="472">
        <f>'[1]New Statement'!G1320</f>
        <v>149390702</v>
      </c>
      <c r="C9533" s="473" t="str">
        <f>'[2]Rural Area'!D1284</f>
        <v xml:space="preserve">چشتیہ پارک </v>
      </c>
      <c r="D9533" s="537"/>
      <c r="E9533" s="537"/>
      <c r="F9533" s="540"/>
    </row>
    <row r="9534" spans="1:6">
      <c r="A9534" s="491"/>
      <c r="B9534" s="472">
        <f>'[1]New Statement'!G1321</f>
        <v>149390703</v>
      </c>
      <c r="C9534" s="473" t="str">
        <f>'[2]Rural Area'!D1285</f>
        <v xml:space="preserve">چشتیہ پارک </v>
      </c>
      <c r="D9534" s="537"/>
      <c r="E9534" s="537"/>
      <c r="F9534" s="540"/>
    </row>
    <row r="9535" spans="1:6">
      <c r="A9535" s="491"/>
      <c r="B9535" s="472">
        <f>'[1]New Statement'!G1322</f>
        <v>149390704</v>
      </c>
      <c r="C9535" s="473" t="str">
        <f>'[2]Rural Area'!D1286</f>
        <v xml:space="preserve">چشتیہ پارک </v>
      </c>
      <c r="D9535" s="537"/>
      <c r="E9535" s="537"/>
      <c r="F9535" s="540"/>
    </row>
    <row r="9536" spans="1:6">
      <c r="A9536" s="491"/>
      <c r="B9536" s="472">
        <f>'[1]New Statement'!G1323</f>
        <v>149390705</v>
      </c>
      <c r="C9536" s="473" t="str">
        <f>'[2]Rural Area'!D1287</f>
        <v xml:space="preserve">چشتیہ پارک </v>
      </c>
      <c r="D9536" s="537"/>
      <c r="E9536" s="537"/>
      <c r="F9536" s="540"/>
    </row>
    <row r="9537" spans="1:6">
      <c r="A9537" s="491"/>
      <c r="B9537" s="465"/>
      <c r="C9537" s="464"/>
      <c r="D9537" s="538"/>
      <c r="E9537" s="538"/>
      <c r="F9537" s="541"/>
    </row>
    <row r="9538" spans="1:6">
      <c r="A9538" s="491"/>
      <c r="B9538" s="472">
        <f>'[1]New Statement'!G1319</f>
        <v>149390701</v>
      </c>
      <c r="C9538" s="473" t="str">
        <f>'[2]Rural Area'!D1283</f>
        <v xml:space="preserve">نواز پارک </v>
      </c>
      <c r="D9538" s="536" t="s">
        <v>1022</v>
      </c>
      <c r="E9538" s="536" t="s">
        <v>3144</v>
      </c>
      <c r="F9538" s="539">
        <v>284</v>
      </c>
    </row>
    <row r="9539" spans="1:6">
      <c r="A9539" s="491"/>
      <c r="B9539" s="472">
        <f>'[1]New Statement'!G1320</f>
        <v>149390702</v>
      </c>
      <c r="C9539" s="473" t="str">
        <f>'[2]Rural Area'!D1284</f>
        <v xml:space="preserve">چشتیہ پارک </v>
      </c>
      <c r="D9539" s="537"/>
      <c r="E9539" s="537"/>
      <c r="F9539" s="540"/>
    </row>
    <row r="9540" spans="1:6">
      <c r="A9540" s="491"/>
      <c r="B9540" s="472">
        <f>'[1]New Statement'!G1321</f>
        <v>149390703</v>
      </c>
      <c r="C9540" s="473" t="str">
        <f>'[2]Rural Area'!D1285</f>
        <v xml:space="preserve">چشتیہ پارک </v>
      </c>
      <c r="D9540" s="537"/>
      <c r="E9540" s="537"/>
      <c r="F9540" s="540"/>
    </row>
    <row r="9541" spans="1:6">
      <c r="A9541" s="491"/>
      <c r="B9541" s="472">
        <f>'[1]New Statement'!G1322</f>
        <v>149390704</v>
      </c>
      <c r="C9541" s="473" t="str">
        <f>'[2]Rural Area'!D1286</f>
        <v xml:space="preserve">چشتیہ پارک </v>
      </c>
      <c r="D9541" s="537"/>
      <c r="E9541" s="537"/>
      <c r="F9541" s="540"/>
    </row>
    <row r="9542" spans="1:6">
      <c r="A9542" s="491"/>
      <c r="B9542" s="472">
        <f>'[1]New Statement'!G1323</f>
        <v>149390705</v>
      </c>
      <c r="C9542" s="473" t="str">
        <f>'[2]Rural Area'!D1287</f>
        <v xml:space="preserve">چشتیہ پارک </v>
      </c>
      <c r="D9542" s="538"/>
      <c r="E9542" s="538"/>
      <c r="F9542" s="541"/>
    </row>
    <row r="9544" spans="1:6" ht="25.5">
      <c r="A9544" s="545" t="s">
        <v>7690</v>
      </c>
      <c r="B9544" s="545"/>
      <c r="C9544" s="545"/>
      <c r="D9544" s="545"/>
      <c r="E9544" s="545"/>
      <c r="F9544" s="545"/>
    </row>
    <row r="9545" spans="1:6" ht="45">
      <c r="A9545" s="535" t="s">
        <v>3467</v>
      </c>
      <c r="B9545" s="477" t="s">
        <v>55</v>
      </c>
      <c r="C9545" s="476" t="s">
        <v>1014</v>
      </c>
      <c r="D9545" s="530" t="s">
        <v>1011</v>
      </c>
      <c r="E9545" s="530" t="s">
        <v>1010</v>
      </c>
      <c r="F9545" s="530" t="s">
        <v>7688</v>
      </c>
    </row>
    <row r="9546" spans="1:6">
      <c r="A9546" s="535"/>
      <c r="B9546" s="475"/>
      <c r="C9546" s="474"/>
      <c r="D9546" s="531"/>
      <c r="E9546" s="531"/>
      <c r="F9546" s="531"/>
    </row>
    <row r="9547" spans="1:6">
      <c r="A9547" s="472">
        <v>6</v>
      </c>
      <c r="B9547" s="472">
        <v>5</v>
      </c>
      <c r="C9547" s="472">
        <v>4</v>
      </c>
      <c r="D9547" s="472">
        <v>3</v>
      </c>
      <c r="E9547" s="472">
        <v>2</v>
      </c>
      <c r="F9547" s="472">
        <v>1</v>
      </c>
    </row>
    <row r="9548" spans="1:6" ht="30">
      <c r="A9548" s="491"/>
      <c r="B9548" s="479">
        <f>'[1]New Statement'!G1136</f>
        <v>149340101</v>
      </c>
      <c r="C9548" s="478" t="str">
        <f>'[2]Rural Area'!D1105</f>
        <v>کرامت آباد، الہٰی آباد</v>
      </c>
      <c r="D9548" s="536" t="s">
        <v>1021</v>
      </c>
      <c r="E9548" s="536" t="s">
        <v>3145</v>
      </c>
      <c r="F9548" s="539">
        <v>1</v>
      </c>
    </row>
    <row r="9549" spans="1:6">
      <c r="A9549" s="491"/>
      <c r="B9549" s="479">
        <f>'[1]New Statement'!G1137</f>
        <v>149340102</v>
      </c>
      <c r="C9549" s="478" t="str">
        <f>'[2]Rural Area'!D1106</f>
        <v>الہٰی آباد</v>
      </c>
      <c r="D9549" s="537"/>
      <c r="E9549" s="537"/>
      <c r="F9549" s="540"/>
    </row>
    <row r="9550" spans="1:6">
      <c r="A9550" s="491"/>
      <c r="B9550" s="479">
        <f>'[1]New Statement'!G1138</f>
        <v>149340103</v>
      </c>
      <c r="C9550" s="478" t="str">
        <f>'[2]Rural Area'!D1107</f>
        <v>کرامت آباد</v>
      </c>
      <c r="D9550" s="537"/>
      <c r="E9550" s="537"/>
      <c r="F9550" s="540"/>
    </row>
    <row r="9551" spans="1:6">
      <c r="A9551" s="491"/>
      <c r="B9551" s="479">
        <f>'[1]New Statement'!G1139</f>
        <v>149340104</v>
      </c>
      <c r="C9551" s="478" t="str">
        <f>'[2]Rural Area'!D1108</f>
        <v>کرامت آباد</v>
      </c>
      <c r="D9551" s="537"/>
      <c r="E9551" s="537"/>
      <c r="F9551" s="540"/>
    </row>
    <row r="9552" spans="1:6">
      <c r="A9552" s="491"/>
      <c r="B9552" s="479">
        <f>'[1]New Statement'!G1140</f>
        <v>149340105</v>
      </c>
      <c r="C9552" s="478" t="str">
        <f>'[2]Rural Area'!D1109</f>
        <v>کرامت آباد</v>
      </c>
      <c r="D9552" s="537"/>
      <c r="E9552" s="537"/>
      <c r="F9552" s="540"/>
    </row>
    <row r="9553" spans="1:6">
      <c r="A9553" s="491"/>
      <c r="B9553" s="479">
        <f>'[1]New Statement'!G1141</f>
        <v>149340106</v>
      </c>
      <c r="C9553" s="478" t="str">
        <f>'[2]Rural Area'!D1110</f>
        <v>الہٰی آباد</v>
      </c>
      <c r="D9553" s="537"/>
      <c r="E9553" s="537"/>
      <c r="F9553" s="540"/>
    </row>
    <row r="9554" spans="1:6">
      <c r="A9554" s="480"/>
      <c r="B9554" s="465"/>
      <c r="C9554" s="464"/>
      <c r="D9554" s="538"/>
      <c r="E9554" s="538"/>
      <c r="F9554" s="541"/>
    </row>
    <row r="9555" spans="1:6" ht="30">
      <c r="A9555" s="491"/>
      <c r="B9555" s="479">
        <f>'[1]New Statement'!G1136</f>
        <v>149340101</v>
      </c>
      <c r="C9555" s="478" t="str">
        <f>'[2]Rural Area'!D1105</f>
        <v>کرامت آباد، الہٰی آباد</v>
      </c>
      <c r="D9555" s="536" t="s">
        <v>1022</v>
      </c>
      <c r="E9555" s="536" t="s">
        <v>3146</v>
      </c>
      <c r="F9555" s="539">
        <v>2</v>
      </c>
    </row>
    <row r="9556" spans="1:6">
      <c r="A9556" s="491"/>
      <c r="B9556" s="479">
        <f>'[1]New Statement'!G1137</f>
        <v>149340102</v>
      </c>
      <c r="C9556" s="478" t="str">
        <f>'[2]Rural Area'!D1106</f>
        <v>الہٰی آباد</v>
      </c>
      <c r="D9556" s="537"/>
      <c r="E9556" s="537"/>
      <c r="F9556" s="540"/>
    </row>
    <row r="9557" spans="1:6">
      <c r="A9557" s="491"/>
      <c r="B9557" s="479">
        <f>'[1]New Statement'!G1138</f>
        <v>149340103</v>
      </c>
      <c r="C9557" s="478" t="str">
        <f>'[2]Rural Area'!D1107</f>
        <v>کرامت آباد</v>
      </c>
      <c r="D9557" s="537"/>
      <c r="E9557" s="537"/>
      <c r="F9557" s="540"/>
    </row>
    <row r="9558" spans="1:6">
      <c r="A9558" s="491"/>
      <c r="B9558" s="479">
        <f>'[1]New Statement'!G1139</f>
        <v>149340104</v>
      </c>
      <c r="C9558" s="478" t="str">
        <f>'[2]Rural Area'!D1108</f>
        <v>کرامت آباد</v>
      </c>
      <c r="D9558" s="537"/>
      <c r="E9558" s="537"/>
      <c r="F9558" s="540"/>
    </row>
    <row r="9559" spans="1:6">
      <c r="A9559" s="491"/>
      <c r="B9559" s="479">
        <f>'[1]New Statement'!G1140</f>
        <v>149340105</v>
      </c>
      <c r="C9559" s="478" t="str">
        <f>'[2]Rural Area'!D1109</f>
        <v>کرامت آباد</v>
      </c>
      <c r="D9559" s="537"/>
      <c r="E9559" s="537"/>
      <c r="F9559" s="540"/>
    </row>
    <row r="9560" spans="1:6">
      <c r="A9560" s="491"/>
      <c r="B9560" s="479">
        <f>'[1]New Statement'!G1141</f>
        <v>149340106</v>
      </c>
      <c r="C9560" s="478" t="str">
        <f>'[2]Rural Area'!D1110</f>
        <v>الہٰی آباد</v>
      </c>
      <c r="D9560" s="537"/>
      <c r="E9560" s="537"/>
      <c r="F9560" s="540"/>
    </row>
    <row r="9561" spans="1:6">
      <c r="A9561" s="480"/>
      <c r="B9561" s="465"/>
      <c r="C9561" s="464"/>
      <c r="D9561" s="538"/>
      <c r="E9561" s="538"/>
      <c r="F9561" s="541"/>
    </row>
    <row r="9562" spans="1:6" ht="30">
      <c r="A9562" s="491"/>
      <c r="B9562" s="479">
        <f>'[1]New Statement'!G1142</f>
        <v>149340201</v>
      </c>
      <c r="C9562" s="478" t="str">
        <f>'[2]Rural Area'!D1111</f>
        <v>کرامت آباد، رچنا ٹاؤن</v>
      </c>
      <c r="D9562" s="536" t="s">
        <v>1021</v>
      </c>
      <c r="E9562" s="536" t="s">
        <v>3147</v>
      </c>
      <c r="F9562" s="539">
        <v>3</v>
      </c>
    </row>
    <row r="9563" spans="1:6" ht="30">
      <c r="A9563" s="491"/>
      <c r="B9563" s="479">
        <f>'[1]New Statement'!G1143</f>
        <v>149340202</v>
      </c>
      <c r="C9563" s="478" t="str">
        <f>'[2]Rural Area'!D1112</f>
        <v xml:space="preserve">رچنا ٹاؤن، عباس پور </v>
      </c>
      <c r="D9563" s="537"/>
      <c r="E9563" s="537"/>
      <c r="F9563" s="540"/>
    </row>
    <row r="9564" spans="1:6">
      <c r="A9564" s="480"/>
      <c r="B9564" s="465"/>
      <c r="C9564" s="464"/>
      <c r="D9564" s="537"/>
      <c r="E9564" s="537"/>
      <c r="F9564" s="540"/>
    </row>
    <row r="9565" spans="1:6" ht="30">
      <c r="A9565" s="491"/>
      <c r="B9565" s="479">
        <f>'[1]New Statement'!G1142</f>
        <v>149340201</v>
      </c>
      <c r="C9565" s="478" t="str">
        <f>'[2]Rural Area'!D1111</f>
        <v>کرامت آباد، رچنا ٹاؤن</v>
      </c>
      <c r="D9565" s="536" t="s">
        <v>1022</v>
      </c>
      <c r="E9565" s="536" t="s">
        <v>3146</v>
      </c>
      <c r="F9565" s="539">
        <v>4</v>
      </c>
    </row>
    <row r="9566" spans="1:6" ht="30">
      <c r="A9566" s="491"/>
      <c r="B9566" s="479">
        <f>'[1]New Statement'!G1143</f>
        <v>149340202</v>
      </c>
      <c r="C9566" s="478" t="str">
        <f>'[2]Rural Area'!D1112</f>
        <v xml:space="preserve">رچنا ٹاؤن، عباس پور </v>
      </c>
      <c r="D9566" s="537"/>
      <c r="E9566" s="537"/>
      <c r="F9566" s="540"/>
    </row>
    <row r="9567" spans="1:6">
      <c r="A9567" s="480"/>
      <c r="B9567" s="465"/>
      <c r="C9567" s="464"/>
      <c r="D9567" s="537"/>
      <c r="E9567" s="537"/>
      <c r="F9567" s="540"/>
    </row>
    <row r="9568" spans="1:6" ht="30">
      <c r="A9568" s="491"/>
      <c r="B9568" s="479">
        <f>'[1]New Statement'!G1144</f>
        <v>149340203</v>
      </c>
      <c r="C9568" s="478" t="str">
        <f>'[2]Rural Area'!D1113</f>
        <v xml:space="preserve">رچنا ٹاؤن، شہزاد کالونی </v>
      </c>
      <c r="D9568" s="536" t="s">
        <v>1021</v>
      </c>
      <c r="E9568" s="536" t="s">
        <v>3147</v>
      </c>
      <c r="F9568" s="555">
        <v>5</v>
      </c>
    </row>
    <row r="9569" spans="1:6" ht="30">
      <c r="A9569" s="491"/>
      <c r="B9569" s="479">
        <f>'[1]New Statement'!G1145</f>
        <v>149340204</v>
      </c>
      <c r="C9569" s="478" t="str">
        <f>'[2]Rural Area'!D1114</f>
        <v>رچناٹاؤن نمبر 1 اینڈ 2</v>
      </c>
      <c r="D9569" s="537"/>
      <c r="E9569" s="537"/>
      <c r="F9569" s="555"/>
    </row>
    <row r="9570" spans="1:6" ht="30">
      <c r="A9570" s="491"/>
      <c r="B9570" s="479">
        <f>'[1]New Statement'!G1146</f>
        <v>149340205</v>
      </c>
      <c r="C9570" s="478" t="str">
        <f>'[2]Rural Area'!D1115</f>
        <v xml:space="preserve">رچنا ٹاؤن، یونس ٹاؤن </v>
      </c>
      <c r="D9570" s="537"/>
      <c r="E9570" s="537"/>
      <c r="F9570" s="555"/>
    </row>
    <row r="9571" spans="1:6" ht="30">
      <c r="A9571" s="491"/>
      <c r="B9571" s="479">
        <f>'[1]New Statement'!G1147</f>
        <v>149340206</v>
      </c>
      <c r="C9571" s="478" t="str">
        <f>'[2]Rural Area'!D1116</f>
        <v xml:space="preserve">رچنا ٹاؤن، یونس ٹاؤن </v>
      </c>
      <c r="D9571" s="537"/>
      <c r="E9571" s="537"/>
      <c r="F9571" s="555"/>
    </row>
    <row r="9572" spans="1:6">
      <c r="A9572" s="480"/>
      <c r="B9572" s="465"/>
      <c r="C9572" s="464"/>
      <c r="D9572" s="538"/>
      <c r="E9572" s="538"/>
      <c r="F9572" s="555"/>
    </row>
    <row r="9573" spans="1:6" ht="30">
      <c r="A9573" s="491"/>
      <c r="B9573" s="479">
        <f>'[1]New Statement'!G1144</f>
        <v>149340203</v>
      </c>
      <c r="C9573" s="478" t="str">
        <f>'[2]Rural Area'!D1113</f>
        <v xml:space="preserve">رچنا ٹاؤن، شہزاد کالونی </v>
      </c>
      <c r="D9573" s="536" t="s">
        <v>1022</v>
      </c>
      <c r="E9573" s="536" t="s">
        <v>3146</v>
      </c>
      <c r="F9573" s="555">
        <v>6</v>
      </c>
    </row>
    <row r="9574" spans="1:6" ht="30">
      <c r="A9574" s="491"/>
      <c r="B9574" s="479">
        <f>'[1]New Statement'!G1145</f>
        <v>149340204</v>
      </c>
      <c r="C9574" s="478" t="str">
        <f>'[2]Rural Area'!D1114</f>
        <v>رچناٹاؤن نمبر 1 اینڈ 2</v>
      </c>
      <c r="D9574" s="537"/>
      <c r="E9574" s="537"/>
      <c r="F9574" s="555"/>
    </row>
    <row r="9575" spans="1:6" ht="30">
      <c r="A9575" s="491"/>
      <c r="B9575" s="479">
        <f>'[1]New Statement'!G1146</f>
        <v>149340205</v>
      </c>
      <c r="C9575" s="478" t="str">
        <f>'[2]Rural Area'!D1115</f>
        <v xml:space="preserve">رچنا ٹاؤن، یونس ٹاؤن </v>
      </c>
      <c r="D9575" s="537"/>
      <c r="E9575" s="537"/>
      <c r="F9575" s="555"/>
    </row>
    <row r="9576" spans="1:6" ht="30">
      <c r="A9576" s="491"/>
      <c r="B9576" s="479">
        <f>'[1]New Statement'!G1147</f>
        <v>149340206</v>
      </c>
      <c r="C9576" s="478" t="str">
        <f>'[2]Rural Area'!D1116</f>
        <v xml:space="preserve">رچنا ٹاؤن، یونس ٹاؤن </v>
      </c>
      <c r="D9576" s="537"/>
      <c r="E9576" s="537"/>
      <c r="F9576" s="555"/>
    </row>
    <row r="9577" spans="1:6">
      <c r="A9577" s="480"/>
      <c r="B9577" s="465"/>
      <c r="C9577" s="464"/>
      <c r="D9577" s="538"/>
      <c r="E9577" s="538"/>
      <c r="F9577" s="555"/>
    </row>
    <row r="9578" spans="1:6">
      <c r="A9578" s="491"/>
      <c r="B9578" s="479">
        <f>'[1]New Statement'!G1148</f>
        <v>149340301</v>
      </c>
      <c r="C9578" s="478" t="str">
        <f>'[2]Rural Area'!D1117</f>
        <v>الہٰی آباد</v>
      </c>
      <c r="D9578" s="536" t="s">
        <v>1021</v>
      </c>
      <c r="E9578" s="536" t="s">
        <v>3148</v>
      </c>
      <c r="F9578" s="539">
        <v>7</v>
      </c>
    </row>
    <row r="9579" spans="1:6">
      <c r="A9579" s="491"/>
      <c r="B9579" s="479">
        <f>'[1]New Statement'!G1149</f>
        <v>149340302</v>
      </c>
      <c r="C9579" s="478" t="str">
        <f>'[2]Rural Area'!D1118</f>
        <v>الہٰی آباد</v>
      </c>
      <c r="D9579" s="537"/>
      <c r="E9579" s="537"/>
      <c r="F9579" s="540"/>
    </row>
    <row r="9580" spans="1:6">
      <c r="A9580" s="491"/>
      <c r="B9580" s="479">
        <f>'[1]New Statement'!G1150</f>
        <v>149340303</v>
      </c>
      <c r="C9580" s="478" t="str">
        <f>'[2]Rural Area'!D1119</f>
        <v>الہٰی آباد</v>
      </c>
      <c r="D9580" s="537"/>
      <c r="E9580" s="537"/>
      <c r="F9580" s="540"/>
    </row>
    <row r="9581" spans="1:6">
      <c r="A9581" s="491"/>
      <c r="B9581" s="479">
        <f>'[1]New Statement'!G1151</f>
        <v>149340304</v>
      </c>
      <c r="C9581" s="478" t="str">
        <f>'[2]Rural Area'!D1120</f>
        <v>الہٰی آباد</v>
      </c>
      <c r="D9581" s="537"/>
      <c r="E9581" s="537"/>
      <c r="F9581" s="540"/>
    </row>
    <row r="9582" spans="1:6">
      <c r="A9582" s="491"/>
      <c r="B9582" s="483">
        <f>'[1]New Statement'!G1152</f>
        <v>149340305</v>
      </c>
      <c r="C9582" s="478" t="str">
        <f>'[2]Rural Area'!D1121</f>
        <v>الہٰی آباد</v>
      </c>
      <c r="D9582" s="537"/>
      <c r="E9582" s="537"/>
      <c r="F9582" s="540"/>
    </row>
    <row r="9583" spans="1:6">
      <c r="A9583" s="491"/>
      <c r="B9583" s="483">
        <f>'[1]New Statement'!G1153</f>
        <v>149340306</v>
      </c>
      <c r="C9583" s="478" t="str">
        <f>'[2]Rural Area'!D1122</f>
        <v>الہٰی آباد</v>
      </c>
      <c r="D9583" s="537"/>
      <c r="E9583" s="537"/>
      <c r="F9583" s="540"/>
    </row>
    <row r="9584" spans="1:6">
      <c r="A9584" s="480"/>
      <c r="B9584" s="465"/>
      <c r="C9584" s="464"/>
      <c r="D9584" s="538"/>
      <c r="E9584" s="538"/>
      <c r="F9584" s="541"/>
    </row>
    <row r="9585" spans="1:6">
      <c r="A9585" s="491"/>
      <c r="B9585" s="479">
        <f>'[1]New Statement'!G1148</f>
        <v>149340301</v>
      </c>
      <c r="C9585" s="478" t="str">
        <f>'[2]Rural Area'!D1117</f>
        <v>الہٰی آباد</v>
      </c>
      <c r="D9585" s="536" t="s">
        <v>1022</v>
      </c>
      <c r="E9585" s="536" t="s">
        <v>3149</v>
      </c>
      <c r="F9585" s="539">
        <v>8</v>
      </c>
    </row>
    <row r="9586" spans="1:6">
      <c r="A9586" s="491"/>
      <c r="B9586" s="479">
        <f>'[1]New Statement'!G1149</f>
        <v>149340302</v>
      </c>
      <c r="C9586" s="478" t="str">
        <f>'[2]Rural Area'!D1118</f>
        <v>الہٰی آباد</v>
      </c>
      <c r="D9586" s="537"/>
      <c r="E9586" s="537"/>
      <c r="F9586" s="540"/>
    </row>
    <row r="9587" spans="1:6">
      <c r="A9587" s="491"/>
      <c r="B9587" s="479">
        <f>'[1]New Statement'!G1150</f>
        <v>149340303</v>
      </c>
      <c r="C9587" s="478" t="str">
        <f>'[2]Rural Area'!D1119</f>
        <v>الہٰی آباد</v>
      </c>
      <c r="D9587" s="537"/>
      <c r="E9587" s="537"/>
      <c r="F9587" s="540"/>
    </row>
    <row r="9588" spans="1:6">
      <c r="A9588" s="491"/>
      <c r="B9588" s="479">
        <f>'[1]New Statement'!G1151</f>
        <v>149340304</v>
      </c>
      <c r="C9588" s="478" t="str">
        <f>'[2]Rural Area'!D1120</f>
        <v>الہٰی آباد</v>
      </c>
      <c r="D9588" s="537"/>
      <c r="E9588" s="537"/>
      <c r="F9588" s="540"/>
    </row>
    <row r="9589" spans="1:6">
      <c r="A9589" s="491"/>
      <c r="B9589" s="479">
        <f>'[1]New Statement'!G1152</f>
        <v>149340305</v>
      </c>
      <c r="C9589" s="478" t="str">
        <f>'[2]Rural Area'!D1121</f>
        <v>الہٰی آباد</v>
      </c>
      <c r="D9589" s="537"/>
      <c r="E9589" s="537"/>
      <c r="F9589" s="540"/>
    </row>
    <row r="9590" spans="1:6">
      <c r="A9590" s="491"/>
      <c r="B9590" s="479">
        <f>'[1]New Statement'!G1153</f>
        <v>149340306</v>
      </c>
      <c r="C9590" s="478" t="str">
        <f>'[2]Rural Area'!D1122</f>
        <v>الہٰی آباد</v>
      </c>
      <c r="D9590" s="537"/>
      <c r="E9590" s="537"/>
      <c r="F9590" s="540"/>
    </row>
    <row r="9591" spans="1:6">
      <c r="A9591" s="480"/>
      <c r="B9591" s="465"/>
      <c r="C9591" s="464"/>
      <c r="D9591" s="538"/>
      <c r="E9591" s="538"/>
      <c r="F9591" s="541"/>
    </row>
    <row r="9592" spans="1:6">
      <c r="A9592" s="491"/>
      <c r="B9592" s="479">
        <f>'[1]New Statement'!G1154</f>
        <v>149340307</v>
      </c>
      <c r="C9592" s="478" t="str">
        <f>'[2]Rural Area'!D1123</f>
        <v>الہٰی آباد</v>
      </c>
      <c r="D9592" s="554" t="s">
        <v>1021</v>
      </c>
      <c r="E9592" s="554" t="s">
        <v>3150</v>
      </c>
      <c r="F9592" s="555">
        <v>9</v>
      </c>
    </row>
    <row r="9593" spans="1:6">
      <c r="A9593" s="491"/>
      <c r="B9593" s="479">
        <f>'[1]New Statement'!G1155</f>
        <v>149340401</v>
      </c>
      <c r="C9593" s="478" t="str">
        <f>'[2]Rural Area'!D1124</f>
        <v>الہٰی آباد</v>
      </c>
      <c r="D9593" s="554"/>
      <c r="E9593" s="554"/>
      <c r="F9593" s="555"/>
    </row>
    <row r="9594" spans="1:6">
      <c r="A9594" s="491"/>
      <c r="B9594" s="479">
        <f>'[1]New Statement'!G1156</f>
        <v>149340402</v>
      </c>
      <c r="C9594" s="478" t="str">
        <f>'[2]Rural Area'!D1125</f>
        <v>الہٰی آباد</v>
      </c>
      <c r="D9594" s="554"/>
      <c r="E9594" s="554"/>
      <c r="F9594" s="555"/>
    </row>
    <row r="9595" spans="1:6">
      <c r="A9595" s="491"/>
      <c r="B9595" s="479">
        <f>'[1]New Statement'!G1157</f>
        <v>149340403</v>
      </c>
      <c r="C9595" s="478" t="str">
        <f>'[2]Rural Area'!D1126</f>
        <v>الہٰی آباد</v>
      </c>
      <c r="D9595" s="554"/>
      <c r="E9595" s="554"/>
      <c r="F9595" s="555"/>
    </row>
    <row r="9596" spans="1:6">
      <c r="A9596" s="480"/>
      <c r="B9596" s="480"/>
      <c r="C9596" s="480"/>
      <c r="D9596" s="554"/>
      <c r="E9596" s="554"/>
      <c r="F9596" s="555"/>
    </row>
    <row r="9597" spans="1:6">
      <c r="A9597" s="491"/>
      <c r="B9597" s="479">
        <f>'[1]New Statement'!G1154</f>
        <v>149340307</v>
      </c>
      <c r="C9597" s="478" t="str">
        <f>'[2]Rural Area'!D1123</f>
        <v>الہٰی آباد</v>
      </c>
      <c r="D9597" s="536" t="s">
        <v>1022</v>
      </c>
      <c r="E9597" s="536" t="s">
        <v>3150</v>
      </c>
      <c r="F9597" s="539">
        <v>10</v>
      </c>
    </row>
    <row r="9598" spans="1:6">
      <c r="A9598" s="491"/>
      <c r="B9598" s="479">
        <f>'[1]New Statement'!G1155</f>
        <v>149340401</v>
      </c>
      <c r="C9598" s="478" t="str">
        <f>'[2]Rural Area'!D1124</f>
        <v>الہٰی آباد</v>
      </c>
      <c r="D9598" s="537"/>
      <c r="E9598" s="537"/>
      <c r="F9598" s="540"/>
    </row>
    <row r="9599" spans="1:6">
      <c r="A9599" s="491"/>
      <c r="B9599" s="479">
        <f>'[1]New Statement'!G1156</f>
        <v>149340402</v>
      </c>
      <c r="C9599" s="478" t="str">
        <f>'[2]Rural Area'!D1125</f>
        <v>الہٰی آباد</v>
      </c>
      <c r="D9599" s="537"/>
      <c r="E9599" s="537"/>
      <c r="F9599" s="540"/>
    </row>
    <row r="9600" spans="1:6">
      <c r="A9600" s="491"/>
      <c r="B9600" s="479">
        <f>'[1]New Statement'!G1157</f>
        <v>149340403</v>
      </c>
      <c r="C9600" s="478" t="str">
        <f>'[2]Rural Area'!D1126</f>
        <v>الہٰی آباد</v>
      </c>
      <c r="D9600" s="537"/>
      <c r="E9600" s="537"/>
      <c r="F9600" s="540"/>
    </row>
    <row r="9601" spans="1:6">
      <c r="A9601" s="481"/>
      <c r="B9601" s="465"/>
      <c r="C9601" s="464"/>
      <c r="D9601" s="537"/>
      <c r="E9601" s="537"/>
      <c r="F9601" s="540"/>
    </row>
    <row r="9602" spans="1:6">
      <c r="A9602" s="491"/>
      <c r="B9602" s="483">
        <f>'[1]New Statement'!G1158</f>
        <v>149340404</v>
      </c>
      <c r="C9602" s="482" t="str">
        <f>'[2]Rural Area'!D1127</f>
        <v>الہٰی آباد</v>
      </c>
      <c r="D9602" s="554" t="s">
        <v>1021</v>
      </c>
      <c r="E9602" s="554" t="s">
        <v>3150</v>
      </c>
      <c r="F9602" s="555">
        <v>11</v>
      </c>
    </row>
    <row r="9603" spans="1:6">
      <c r="A9603" s="491"/>
      <c r="B9603" s="483">
        <f>'[1]New Statement'!G1159</f>
        <v>149340405</v>
      </c>
      <c r="C9603" s="482" t="str">
        <f>'[2]Rural Area'!D1128</f>
        <v>الہٰی آباد</v>
      </c>
      <c r="D9603" s="554"/>
      <c r="E9603" s="554"/>
      <c r="F9603" s="555"/>
    </row>
    <row r="9604" spans="1:6">
      <c r="A9604" s="491"/>
      <c r="B9604" s="483">
        <f>'[1]New Statement'!G1160</f>
        <v>149340406</v>
      </c>
      <c r="C9604" s="482" t="str">
        <f>'[2]Rural Area'!D1129</f>
        <v>الہٰی آباد</v>
      </c>
      <c r="D9604" s="554"/>
      <c r="E9604" s="554"/>
      <c r="F9604" s="555"/>
    </row>
    <row r="9605" spans="1:6">
      <c r="A9605" s="480"/>
      <c r="B9605" s="465"/>
      <c r="C9605" s="464"/>
      <c r="D9605" s="554"/>
      <c r="E9605" s="554"/>
      <c r="F9605" s="555"/>
    </row>
    <row r="9606" spans="1:6">
      <c r="A9606" s="491"/>
      <c r="B9606" s="479">
        <f>'[1]New Statement'!G1158</f>
        <v>149340404</v>
      </c>
      <c r="C9606" s="478" t="str">
        <f>'[2]Rural Area'!D1127</f>
        <v>الہٰی آباد</v>
      </c>
      <c r="D9606" s="554" t="s">
        <v>1022</v>
      </c>
      <c r="E9606" s="554" t="s">
        <v>3150</v>
      </c>
      <c r="F9606" s="555">
        <v>12</v>
      </c>
    </row>
    <row r="9607" spans="1:6">
      <c r="A9607" s="491"/>
      <c r="B9607" s="479">
        <f>'[1]New Statement'!G1159</f>
        <v>149340405</v>
      </c>
      <c r="C9607" s="478" t="str">
        <f>'[2]Rural Area'!D1128</f>
        <v>الہٰی آباد</v>
      </c>
      <c r="D9607" s="554"/>
      <c r="E9607" s="554"/>
      <c r="F9607" s="555"/>
    </row>
    <row r="9608" spans="1:6">
      <c r="A9608" s="491"/>
      <c r="B9608" s="479">
        <f>'[1]New Statement'!G1160</f>
        <v>149340406</v>
      </c>
      <c r="C9608" s="478" t="str">
        <f>'[2]Rural Area'!D1129</f>
        <v>الہٰی آباد</v>
      </c>
      <c r="D9608" s="554"/>
      <c r="E9608" s="554"/>
      <c r="F9608" s="555"/>
    </row>
    <row r="9609" spans="1:6">
      <c r="A9609" s="480"/>
      <c r="B9609" s="465"/>
      <c r="C9609" s="464"/>
      <c r="D9609" s="554"/>
      <c r="E9609" s="554"/>
      <c r="F9609" s="555"/>
    </row>
    <row r="9610" spans="1:6" ht="30">
      <c r="A9610" s="491"/>
      <c r="B9610" s="479">
        <f>'[1]New Statement'!G1161</f>
        <v>149340501</v>
      </c>
      <c r="C9610" s="478" t="str">
        <f>'[2]Rural Area'!D1130</f>
        <v xml:space="preserve">احمد آباد چک نمبر 225رب </v>
      </c>
      <c r="D9610" s="536" t="s">
        <v>1021</v>
      </c>
      <c r="E9610" s="536" t="s">
        <v>3151</v>
      </c>
      <c r="F9610" s="539">
        <v>13</v>
      </c>
    </row>
    <row r="9611" spans="1:6" ht="30">
      <c r="A9611" s="491"/>
      <c r="B9611" s="479">
        <f>'[1]New Statement'!G1162</f>
        <v>149340502</v>
      </c>
      <c r="C9611" s="478" t="str">
        <f>'[2]Rural Area'!D1131</f>
        <v xml:space="preserve">احمد آباد چک نمبر 225رب </v>
      </c>
      <c r="D9611" s="537"/>
      <c r="E9611" s="537"/>
      <c r="F9611" s="540"/>
    </row>
    <row r="9612" spans="1:6" ht="30">
      <c r="A9612" s="491"/>
      <c r="B9612" s="479">
        <f>'[1]New Statement'!G1163</f>
        <v>149340503</v>
      </c>
      <c r="C9612" s="478" t="str">
        <f>'[2]Rural Area'!D1132</f>
        <v xml:space="preserve">احمد آباد چک نمبر 225رب </v>
      </c>
      <c r="D9612" s="537"/>
      <c r="E9612" s="537"/>
      <c r="F9612" s="540"/>
    </row>
    <row r="9613" spans="1:6" ht="30">
      <c r="A9613" s="491"/>
      <c r="B9613" s="479">
        <f>'[1]New Statement'!G1164</f>
        <v>149340504</v>
      </c>
      <c r="C9613" s="478" t="str">
        <f>'[2]Rural Area'!D1133</f>
        <v xml:space="preserve">احمد آباد چک نمبر 225رب </v>
      </c>
      <c r="D9613" s="537"/>
      <c r="E9613" s="537"/>
      <c r="F9613" s="540"/>
    </row>
    <row r="9614" spans="1:6">
      <c r="A9614" s="480"/>
      <c r="B9614" s="465"/>
      <c r="C9614" s="464"/>
      <c r="D9614" s="538"/>
      <c r="E9614" s="538"/>
      <c r="F9614" s="541"/>
    </row>
    <row r="9615" spans="1:6" ht="30">
      <c r="A9615" s="491"/>
      <c r="B9615" s="479">
        <f>'[1]New Statement'!G1161</f>
        <v>149340501</v>
      </c>
      <c r="C9615" s="478" t="str">
        <f>'[2]Rural Area'!D1130</f>
        <v xml:space="preserve">احمد آباد چک نمبر 225رب </v>
      </c>
      <c r="D9615" s="536" t="s">
        <v>1022</v>
      </c>
      <c r="E9615" s="536" t="s">
        <v>3152</v>
      </c>
      <c r="F9615" s="539">
        <v>14</v>
      </c>
    </row>
    <row r="9616" spans="1:6" ht="30">
      <c r="A9616" s="491"/>
      <c r="B9616" s="479">
        <f>'[1]New Statement'!G1162</f>
        <v>149340502</v>
      </c>
      <c r="C9616" s="478" t="str">
        <f>'[2]Rural Area'!D1131</f>
        <v xml:space="preserve">احمد آباد چک نمبر 225رب </v>
      </c>
      <c r="D9616" s="537"/>
      <c r="E9616" s="537"/>
      <c r="F9616" s="540"/>
    </row>
    <row r="9617" spans="1:6" ht="30">
      <c r="A9617" s="491"/>
      <c r="B9617" s="479">
        <f>'[1]New Statement'!G1163</f>
        <v>149340503</v>
      </c>
      <c r="C9617" s="478" t="str">
        <f>'[2]Rural Area'!D1132</f>
        <v xml:space="preserve">احمد آباد چک نمبر 225رب </v>
      </c>
      <c r="D9617" s="537"/>
      <c r="E9617" s="537"/>
      <c r="F9617" s="540"/>
    </row>
    <row r="9618" spans="1:6" ht="30">
      <c r="A9618" s="491"/>
      <c r="B9618" s="479">
        <f>'[1]New Statement'!G1164</f>
        <v>149340504</v>
      </c>
      <c r="C9618" s="478" t="str">
        <f>'[2]Rural Area'!D1133</f>
        <v xml:space="preserve">احمد آباد چک نمبر 225رب </v>
      </c>
      <c r="D9618" s="537"/>
      <c r="E9618" s="537"/>
      <c r="F9618" s="540"/>
    </row>
    <row r="9619" spans="1:6">
      <c r="A9619" s="480"/>
      <c r="B9619" s="465"/>
      <c r="C9619" s="464"/>
      <c r="D9619" s="538"/>
      <c r="E9619" s="538"/>
      <c r="F9619" s="541"/>
    </row>
    <row r="9620" spans="1:6" ht="45">
      <c r="A9620" s="491"/>
      <c r="B9620" s="479">
        <f>'[1]New Statement'!G1165</f>
        <v>149340601</v>
      </c>
      <c r="C9620" s="478" t="str">
        <f>'[2]Rural Area'!D1134</f>
        <v xml:space="preserve">نذیر کالونی، فیاض ٹاؤن، قیوم ٹاؤن </v>
      </c>
      <c r="D9620" s="554" t="s">
        <v>1021</v>
      </c>
      <c r="E9620" s="554" t="s">
        <v>3153</v>
      </c>
      <c r="F9620" s="555">
        <v>15</v>
      </c>
    </row>
    <row r="9621" spans="1:6" ht="45">
      <c r="A9621" s="491"/>
      <c r="B9621" s="479">
        <f>'[1]New Statement'!G1166</f>
        <v>149340602</v>
      </c>
      <c r="C9621" s="478" t="str">
        <f>'[2]Rural Area'!D1135</f>
        <v xml:space="preserve">نذیر کالونی چک نمبر 225ر ب </v>
      </c>
      <c r="D9621" s="554"/>
      <c r="E9621" s="554"/>
      <c r="F9621" s="555"/>
    </row>
    <row r="9622" spans="1:6">
      <c r="A9622" s="480"/>
      <c r="B9622" s="480"/>
      <c r="C9622" s="480"/>
      <c r="D9622" s="554"/>
      <c r="E9622" s="554"/>
      <c r="F9622" s="555"/>
    </row>
    <row r="9623" spans="1:6" ht="45">
      <c r="A9623" s="491"/>
      <c r="B9623" s="479">
        <f>'[1]New Statement'!G1165</f>
        <v>149340601</v>
      </c>
      <c r="C9623" s="478" t="str">
        <f>'[2]Rural Area'!D1134</f>
        <v xml:space="preserve">نذیر کالونی، فیاض ٹاؤن، قیوم ٹاؤن </v>
      </c>
      <c r="D9623" s="536" t="s">
        <v>1022</v>
      </c>
      <c r="E9623" s="536" t="s">
        <v>3154</v>
      </c>
      <c r="F9623" s="539">
        <v>16</v>
      </c>
    </row>
    <row r="9624" spans="1:6" ht="45">
      <c r="A9624" s="491"/>
      <c r="B9624" s="479">
        <f>'[1]New Statement'!G1166</f>
        <v>149340602</v>
      </c>
      <c r="C9624" s="478" t="str">
        <f>'[2]Rural Area'!D1135</f>
        <v xml:space="preserve">نذیر کالونی چک نمبر 225ر ب </v>
      </c>
      <c r="D9624" s="537"/>
      <c r="E9624" s="537"/>
      <c r="F9624" s="540"/>
    </row>
    <row r="9625" spans="1:6">
      <c r="A9625" s="480"/>
      <c r="B9625" s="465"/>
      <c r="C9625" s="464"/>
      <c r="D9625" s="537"/>
      <c r="E9625" s="537"/>
      <c r="F9625" s="540"/>
    </row>
    <row r="9626" spans="1:6" ht="30">
      <c r="A9626" s="491"/>
      <c r="B9626" s="479">
        <f>'[1]New Statement'!G1167</f>
        <v>149340603</v>
      </c>
      <c r="C9626" s="478" t="str">
        <f>'[2]Rural Area'!D1136</f>
        <v xml:space="preserve">احمد آباد چک نمبر 225رب </v>
      </c>
      <c r="D9626" s="536" t="s">
        <v>1021</v>
      </c>
      <c r="E9626" s="536" t="s">
        <v>3153</v>
      </c>
      <c r="F9626" s="555">
        <v>17</v>
      </c>
    </row>
    <row r="9627" spans="1:6" ht="30">
      <c r="A9627" s="491"/>
      <c r="B9627" s="479">
        <f>'[1]New Statement'!G1168</f>
        <v>149340604</v>
      </c>
      <c r="C9627" s="478" t="str">
        <f>'[2]Rural Area'!D1137</f>
        <v xml:space="preserve">احمد آباد چک نمبر 225رب </v>
      </c>
      <c r="D9627" s="537"/>
      <c r="E9627" s="537"/>
      <c r="F9627" s="555"/>
    </row>
    <row r="9628" spans="1:6">
      <c r="A9628" s="480"/>
      <c r="B9628" s="465"/>
      <c r="C9628" s="464"/>
      <c r="D9628" s="537"/>
      <c r="E9628" s="537"/>
      <c r="F9628" s="555"/>
    </row>
    <row r="9629" spans="1:6" ht="30">
      <c r="A9629" s="491"/>
      <c r="B9629" s="479">
        <f>'[1]New Statement'!G1167</f>
        <v>149340603</v>
      </c>
      <c r="C9629" s="478" t="str">
        <f>'[2]Rural Area'!D1136</f>
        <v xml:space="preserve">احمد آباد چک نمبر 225رب </v>
      </c>
      <c r="D9629" s="536" t="s">
        <v>1022</v>
      </c>
      <c r="E9629" s="536" t="s">
        <v>3154</v>
      </c>
      <c r="F9629" s="539">
        <v>18</v>
      </c>
    </row>
    <row r="9630" spans="1:6" ht="30">
      <c r="A9630" s="491"/>
      <c r="B9630" s="479">
        <f>'[1]New Statement'!G1168</f>
        <v>149340604</v>
      </c>
      <c r="C9630" s="478" t="str">
        <f>'[2]Rural Area'!D1137</f>
        <v xml:space="preserve">احمد آباد چک نمبر 225رب </v>
      </c>
      <c r="D9630" s="537"/>
      <c r="E9630" s="537"/>
      <c r="F9630" s="540"/>
    </row>
    <row r="9631" spans="1:6">
      <c r="A9631" s="480"/>
      <c r="B9631" s="465"/>
      <c r="C9631" s="464"/>
      <c r="D9631" s="537"/>
      <c r="E9631" s="537"/>
      <c r="F9631" s="540"/>
    </row>
    <row r="9632" spans="1:6">
      <c r="A9632" s="491"/>
      <c r="B9632" s="479">
        <f>'[1]New Statement'!G1326</f>
        <v>149400101</v>
      </c>
      <c r="C9632" s="478" t="str">
        <f>'[2]Rural Area'!D1289</f>
        <v>احمد نگر</v>
      </c>
      <c r="D9632" s="536" t="s">
        <v>1021</v>
      </c>
      <c r="E9632" s="536" t="s">
        <v>3155</v>
      </c>
      <c r="F9632" s="539">
        <v>19</v>
      </c>
    </row>
    <row r="9633" spans="1:6">
      <c r="A9633" s="491"/>
      <c r="B9633" s="479">
        <f>'[1]New Statement'!G1327</f>
        <v>149400102</v>
      </c>
      <c r="C9633" s="478" t="str">
        <f>'[2]Rural Area'!D1290</f>
        <v>احمد نگر</v>
      </c>
      <c r="D9633" s="537"/>
      <c r="E9633" s="537"/>
      <c r="F9633" s="540"/>
    </row>
    <row r="9634" spans="1:6">
      <c r="A9634" s="491"/>
      <c r="B9634" s="479">
        <f>'[1]New Statement'!G1328</f>
        <v>149400103</v>
      </c>
      <c r="C9634" s="478" t="str">
        <f>'[2]Rural Area'!D1291</f>
        <v>احمد نگر</v>
      </c>
      <c r="D9634" s="537"/>
      <c r="E9634" s="537"/>
      <c r="F9634" s="540"/>
    </row>
    <row r="9635" spans="1:6" ht="45">
      <c r="A9635" s="491"/>
      <c r="B9635" s="479">
        <f>'[1]New Statement'!G1329</f>
        <v>149400104</v>
      </c>
      <c r="C9635" s="478" t="str">
        <f>'[2]Rural Area'!D1292</f>
        <v>چک نمبر 225 ر ب احمد نگر</v>
      </c>
      <c r="D9635" s="537"/>
      <c r="E9635" s="537"/>
      <c r="F9635" s="540"/>
    </row>
    <row r="9636" spans="1:6">
      <c r="A9636" s="480"/>
      <c r="B9636" s="465"/>
      <c r="C9636" s="464"/>
      <c r="D9636" s="538"/>
      <c r="E9636" s="538"/>
      <c r="F9636" s="541"/>
    </row>
    <row r="9637" spans="1:6">
      <c r="A9637" s="491"/>
      <c r="B9637" s="479">
        <f>'[1]New Statement'!G1326</f>
        <v>149400101</v>
      </c>
      <c r="C9637" s="478" t="str">
        <f>'[2]Rural Area'!D1289</f>
        <v>احمد نگر</v>
      </c>
      <c r="D9637" s="536" t="s">
        <v>1022</v>
      </c>
      <c r="E9637" s="536" t="s">
        <v>3156</v>
      </c>
      <c r="F9637" s="539">
        <v>20</v>
      </c>
    </row>
    <row r="9638" spans="1:6">
      <c r="A9638" s="491"/>
      <c r="B9638" s="479">
        <f>'[1]New Statement'!G1327</f>
        <v>149400102</v>
      </c>
      <c r="C9638" s="478" t="str">
        <f>'[2]Rural Area'!D1290</f>
        <v>احمد نگر</v>
      </c>
      <c r="D9638" s="537"/>
      <c r="E9638" s="537"/>
      <c r="F9638" s="540"/>
    </row>
    <row r="9639" spans="1:6">
      <c r="A9639" s="491"/>
      <c r="B9639" s="479">
        <f>'[1]New Statement'!G1328</f>
        <v>149400103</v>
      </c>
      <c r="C9639" s="478" t="str">
        <f>'[2]Rural Area'!D1291</f>
        <v>احمد نگر</v>
      </c>
      <c r="D9639" s="537"/>
      <c r="E9639" s="537"/>
      <c r="F9639" s="540"/>
    </row>
    <row r="9640" spans="1:6" ht="45">
      <c r="A9640" s="491"/>
      <c r="B9640" s="479">
        <f>'[1]New Statement'!G1329</f>
        <v>149400104</v>
      </c>
      <c r="C9640" s="478" t="str">
        <f>'[2]Rural Area'!D1292</f>
        <v>چک نمبر 225 ر ب احمد نگر</v>
      </c>
      <c r="D9640" s="537"/>
      <c r="E9640" s="537"/>
      <c r="F9640" s="540"/>
    </row>
    <row r="9641" spans="1:6">
      <c r="A9641" s="480"/>
      <c r="B9641" s="465"/>
      <c r="C9641" s="464"/>
      <c r="D9641" s="538"/>
      <c r="E9641" s="538"/>
      <c r="F9641" s="541"/>
    </row>
    <row r="9642" spans="1:6" ht="45">
      <c r="A9642" s="491"/>
      <c r="B9642" s="479">
        <f>'[1]New Statement'!G1330</f>
        <v>149400105</v>
      </c>
      <c r="C9642" s="478" t="str">
        <f>'[2]Rural Area'!D1293</f>
        <v>چک نمبر 225 ر ب احمد نگر</v>
      </c>
      <c r="D9642" s="536" t="s">
        <v>1021</v>
      </c>
      <c r="E9642" s="536" t="s">
        <v>3156</v>
      </c>
      <c r="F9642" s="539">
        <v>21</v>
      </c>
    </row>
    <row r="9643" spans="1:6" ht="45">
      <c r="A9643" s="491"/>
      <c r="B9643" s="479">
        <f>'[1]New Statement'!G1331</f>
        <v>149400106</v>
      </c>
      <c r="C9643" s="478" t="str">
        <f>'[2]Rural Area'!D1294</f>
        <v>چک نمبر 225 ر ب احمد نگر</v>
      </c>
      <c r="D9643" s="537"/>
      <c r="E9643" s="537"/>
      <c r="F9643" s="540"/>
    </row>
    <row r="9644" spans="1:6" ht="45">
      <c r="A9644" s="491"/>
      <c r="B9644" s="479">
        <f>'[1]New Statement'!G1332</f>
        <v>149400107</v>
      </c>
      <c r="C9644" s="478" t="str">
        <f>'[2]Rural Area'!D1295</f>
        <v>چک نمبر 225 ر ب احمد نگر</v>
      </c>
      <c r="D9644" s="537"/>
      <c r="E9644" s="537"/>
      <c r="F9644" s="540"/>
    </row>
    <row r="9645" spans="1:6" ht="45">
      <c r="A9645" s="491"/>
      <c r="B9645" s="479">
        <f>'[1]New Statement'!G1333</f>
        <v>149400108</v>
      </c>
      <c r="C9645" s="478" t="str">
        <f>'[2]Rural Area'!D1296</f>
        <v>چک نمبر 225 ر ب احمد نگر</v>
      </c>
      <c r="D9645" s="537"/>
      <c r="E9645" s="537"/>
      <c r="F9645" s="540"/>
    </row>
    <row r="9646" spans="1:6" ht="45">
      <c r="A9646" s="491"/>
      <c r="B9646" s="479">
        <f>'[1]New Statement'!G1334</f>
        <v>149400109</v>
      </c>
      <c r="C9646" s="478" t="str">
        <f>'[2]Rural Area'!D1297</f>
        <v>بھٹہ حاجی طفیل، مسلم ٹا ؤن</v>
      </c>
      <c r="D9646" s="537"/>
      <c r="E9646" s="537"/>
      <c r="F9646" s="540"/>
    </row>
    <row r="9647" spans="1:6">
      <c r="A9647" s="480"/>
      <c r="B9647" s="465"/>
      <c r="C9647" s="464"/>
      <c r="D9647" s="538"/>
      <c r="E9647" s="538"/>
      <c r="F9647" s="541"/>
    </row>
    <row r="9648" spans="1:6" ht="45">
      <c r="A9648" s="491"/>
      <c r="B9648" s="479">
        <f>'[1]New Statement'!G1330</f>
        <v>149400105</v>
      </c>
      <c r="C9648" s="478" t="str">
        <f>'[2]Rural Area'!D1293</f>
        <v>چک نمبر 225 ر ب احمد نگر</v>
      </c>
      <c r="D9648" s="536" t="s">
        <v>1022</v>
      </c>
      <c r="E9648" s="536" t="s">
        <v>3157</v>
      </c>
      <c r="F9648" s="539">
        <v>22</v>
      </c>
    </row>
    <row r="9649" spans="1:6" ht="45">
      <c r="A9649" s="491"/>
      <c r="B9649" s="479">
        <f>'[1]New Statement'!G1331</f>
        <v>149400106</v>
      </c>
      <c r="C9649" s="478" t="str">
        <f>'[2]Rural Area'!D1294</f>
        <v>چک نمبر 225 ر ب احمد نگر</v>
      </c>
      <c r="D9649" s="537"/>
      <c r="E9649" s="537"/>
      <c r="F9649" s="540"/>
    </row>
    <row r="9650" spans="1:6" ht="45">
      <c r="A9650" s="491"/>
      <c r="B9650" s="479">
        <f>'[1]New Statement'!G1332</f>
        <v>149400107</v>
      </c>
      <c r="C9650" s="478" t="str">
        <f>'[2]Rural Area'!D1295</f>
        <v>چک نمبر 225 ر ب احمد نگر</v>
      </c>
      <c r="D9650" s="537"/>
      <c r="E9650" s="537"/>
      <c r="F9650" s="540"/>
    </row>
    <row r="9651" spans="1:6" ht="45">
      <c r="A9651" s="491"/>
      <c r="B9651" s="479">
        <f>'[1]New Statement'!G1333</f>
        <v>149400108</v>
      </c>
      <c r="C9651" s="478" t="str">
        <f>'[2]Rural Area'!D1296</f>
        <v>چک نمبر 225 ر ب احمد نگر</v>
      </c>
      <c r="D9651" s="537"/>
      <c r="E9651" s="537"/>
      <c r="F9651" s="540"/>
    </row>
    <row r="9652" spans="1:6" ht="45">
      <c r="A9652" s="491"/>
      <c r="B9652" s="479">
        <f>'[1]New Statement'!G1334</f>
        <v>149400109</v>
      </c>
      <c r="C9652" s="478" t="str">
        <f>'[2]Rural Area'!D1297</f>
        <v>بھٹہ حاجی طفیل، مسلم ٹا ؤن</v>
      </c>
      <c r="D9652" s="537"/>
      <c r="E9652" s="537"/>
      <c r="F9652" s="540"/>
    </row>
    <row r="9653" spans="1:6">
      <c r="A9653" s="480"/>
      <c r="B9653" s="465"/>
      <c r="C9653" s="464"/>
      <c r="D9653" s="538"/>
      <c r="E9653" s="538"/>
      <c r="F9653" s="541"/>
    </row>
    <row r="9654" spans="1:6" ht="45">
      <c r="A9654" s="491"/>
      <c r="B9654" s="479">
        <f>'[1]New Statement'!G1335</f>
        <v>149400201</v>
      </c>
      <c r="C9654" s="478" t="str">
        <f>'[2]Rural Area'!D1298</f>
        <v>چک نمبر 225 رب ملکھاں والا</v>
      </c>
      <c r="D9654" s="536" t="s">
        <v>1021</v>
      </c>
      <c r="E9654" s="536" t="s">
        <v>3158</v>
      </c>
      <c r="F9654" s="539">
        <v>23</v>
      </c>
    </row>
    <row r="9655" spans="1:6" ht="45">
      <c r="A9655" s="491"/>
      <c r="B9655" s="479">
        <f>'[1]New Statement'!G1336</f>
        <v>149400202</v>
      </c>
      <c r="C9655" s="478" t="str">
        <f>'[2]Rural Area'!D1299</f>
        <v>چک نمبر 225 رب ملکھاں والا</v>
      </c>
      <c r="D9655" s="537"/>
      <c r="E9655" s="537"/>
      <c r="F9655" s="540"/>
    </row>
    <row r="9656" spans="1:6">
      <c r="A9656" s="481"/>
      <c r="B9656" s="465"/>
      <c r="C9656" s="464"/>
      <c r="D9656" s="538"/>
      <c r="E9656" s="538"/>
      <c r="F9656" s="541"/>
    </row>
    <row r="9657" spans="1:6" ht="45">
      <c r="A9657" s="491"/>
      <c r="B9657" s="479">
        <f>'[1]New Statement'!G1335</f>
        <v>149400201</v>
      </c>
      <c r="C9657" s="478" t="str">
        <f>'[2]Rural Area'!D1298</f>
        <v>چک نمبر 225 رب ملکھاں والا</v>
      </c>
      <c r="D9657" s="536" t="s">
        <v>1022</v>
      </c>
      <c r="E9657" s="536" t="s">
        <v>3159</v>
      </c>
      <c r="F9657" s="539">
        <v>24</v>
      </c>
    </row>
    <row r="9658" spans="1:6" ht="45">
      <c r="A9658" s="491"/>
      <c r="B9658" s="479">
        <f>'[1]New Statement'!G1336</f>
        <v>149400202</v>
      </c>
      <c r="C9658" s="478" t="str">
        <f>'[2]Rural Area'!D1299</f>
        <v>چک نمبر 225 رب ملکھاں والا</v>
      </c>
      <c r="D9658" s="537"/>
      <c r="E9658" s="537"/>
      <c r="F9658" s="540"/>
    </row>
    <row r="9659" spans="1:6">
      <c r="A9659" s="481"/>
      <c r="B9659" s="465"/>
      <c r="C9659" s="464"/>
      <c r="D9659" s="538"/>
      <c r="E9659" s="538"/>
      <c r="F9659" s="541"/>
    </row>
    <row r="9660" spans="1:6" ht="45">
      <c r="A9660" s="491"/>
      <c r="B9660" s="479">
        <f>'[1]New Statement'!G1337</f>
        <v>149400203</v>
      </c>
      <c r="C9660" s="478" t="str">
        <f>'[2]Rural Area'!D1300</f>
        <v>چک نمبر 225 رب ملکھاں والا</v>
      </c>
      <c r="D9660" s="554" t="s">
        <v>1021</v>
      </c>
      <c r="E9660" s="554" t="s">
        <v>3160</v>
      </c>
      <c r="F9660" s="535">
        <v>25</v>
      </c>
    </row>
    <row r="9661" spans="1:6">
      <c r="A9661" s="481"/>
      <c r="B9661" s="465"/>
      <c r="C9661" s="464"/>
      <c r="D9661" s="554"/>
      <c r="E9661" s="554"/>
      <c r="F9661" s="535"/>
    </row>
    <row r="9662" spans="1:6" ht="45">
      <c r="A9662" s="491"/>
      <c r="B9662" s="479">
        <f>'[1]New Statement'!G1338</f>
        <v>149400204</v>
      </c>
      <c r="C9662" s="478" t="str">
        <f>'[2]Rural Area'!D1301</f>
        <v>چک نمبر 225 رب ملکھاں والا</v>
      </c>
      <c r="D9662" s="554" t="s">
        <v>1021</v>
      </c>
      <c r="E9662" s="554" t="s">
        <v>3160</v>
      </c>
      <c r="F9662" s="535">
        <v>26</v>
      </c>
    </row>
    <row r="9663" spans="1:6" ht="45">
      <c r="A9663" s="491"/>
      <c r="B9663" s="479">
        <f>'[1]New Statement'!G1339</f>
        <v>149400205</v>
      </c>
      <c r="C9663" s="478" t="str">
        <f>'[2]Rural Area'!D1302</f>
        <v>چک نمبر 225 رب ملکھاں والا</v>
      </c>
      <c r="D9663" s="554"/>
      <c r="E9663" s="554"/>
      <c r="F9663" s="535"/>
    </row>
    <row r="9664" spans="1:6">
      <c r="A9664" s="481"/>
      <c r="B9664" s="465"/>
      <c r="C9664" s="464"/>
      <c r="D9664" s="554"/>
      <c r="E9664" s="554"/>
      <c r="F9664" s="535"/>
    </row>
    <row r="9665" spans="1:6" ht="45">
      <c r="A9665" s="491"/>
      <c r="B9665" s="479">
        <f>'[1]New Statement'!G1337</f>
        <v>149400203</v>
      </c>
      <c r="C9665" s="478" t="str">
        <f>'[2]Rural Area'!D1300</f>
        <v>چک نمبر 225 رب ملکھاں والا</v>
      </c>
      <c r="D9665" s="536" t="s">
        <v>1022</v>
      </c>
      <c r="E9665" s="536" t="s">
        <v>3161</v>
      </c>
      <c r="F9665" s="539">
        <v>27</v>
      </c>
    </row>
    <row r="9666" spans="1:6" ht="45">
      <c r="A9666" s="491"/>
      <c r="B9666" s="479">
        <f>'[1]New Statement'!G1338</f>
        <v>149400204</v>
      </c>
      <c r="C9666" s="478" t="str">
        <f>'[2]Rural Area'!D1301</f>
        <v>چک نمبر 225 رب ملکھاں والا</v>
      </c>
      <c r="D9666" s="537"/>
      <c r="E9666" s="537"/>
      <c r="F9666" s="540"/>
    </row>
    <row r="9667" spans="1:6" ht="45">
      <c r="A9667" s="491"/>
      <c r="B9667" s="479">
        <f>'[1]New Statement'!G1339</f>
        <v>149400205</v>
      </c>
      <c r="C9667" s="478" t="str">
        <f>'[2]Rural Area'!D1302</f>
        <v>چک نمبر 225 رب ملکھاں والا</v>
      </c>
      <c r="D9667" s="537"/>
      <c r="E9667" s="537"/>
      <c r="F9667" s="540"/>
    </row>
    <row r="9668" spans="1:6">
      <c r="A9668" s="481"/>
      <c r="B9668" s="465"/>
      <c r="C9668" s="464"/>
      <c r="D9668" s="538"/>
      <c r="E9668" s="538"/>
      <c r="F9668" s="541"/>
    </row>
    <row r="9669" spans="1:6">
      <c r="A9669" s="491"/>
      <c r="B9669" s="479">
        <f>'[1]New Statement'!G1340</f>
        <v>149400301</v>
      </c>
      <c r="C9669" s="478" t="str">
        <f>'[2]Rural Area'!D1303</f>
        <v>فاروق آباد</v>
      </c>
      <c r="D9669" s="536" t="s">
        <v>1021</v>
      </c>
      <c r="E9669" s="536" t="s">
        <v>3162</v>
      </c>
      <c r="F9669" s="539">
        <v>28</v>
      </c>
    </row>
    <row r="9670" spans="1:6" ht="45">
      <c r="A9670" s="491"/>
      <c r="B9670" s="479">
        <f>'[1]New Statement'!G1341</f>
        <v>149400302</v>
      </c>
      <c r="C9670" s="478" t="str">
        <f>'[2]Rural Area'!D1304</f>
        <v>فتح آباد، محمد نگر، چشتیہ ٹاؤن</v>
      </c>
      <c r="D9670" s="537"/>
      <c r="E9670" s="537"/>
      <c r="F9670" s="540"/>
    </row>
    <row r="9671" spans="1:6">
      <c r="A9671" s="491"/>
      <c r="B9671" s="479">
        <f>'[1]New Statement'!G1342</f>
        <v>149400303</v>
      </c>
      <c r="C9671" s="478" t="str">
        <f>'[2]Rural Area'!D1305</f>
        <v>فتح آباد</v>
      </c>
      <c r="D9671" s="537"/>
      <c r="E9671" s="537"/>
      <c r="F9671" s="540"/>
    </row>
    <row r="9672" spans="1:6">
      <c r="A9672" s="491"/>
      <c r="B9672" s="479">
        <f>'[1]New Statement'!G1343</f>
        <v>149400304</v>
      </c>
      <c r="C9672" s="478" t="str">
        <f>'[2]Rural Area'!D1306</f>
        <v>کرتار والا</v>
      </c>
      <c r="D9672" s="537"/>
      <c r="E9672" s="537"/>
      <c r="F9672" s="540"/>
    </row>
    <row r="9673" spans="1:6">
      <c r="A9673" s="480"/>
      <c r="B9673" s="465"/>
      <c r="C9673" s="464"/>
      <c r="D9673" s="538"/>
      <c r="E9673" s="538"/>
      <c r="F9673" s="541"/>
    </row>
    <row r="9674" spans="1:6">
      <c r="A9674" s="491"/>
      <c r="B9674" s="479">
        <f>'[1]New Statement'!G1340</f>
        <v>149400301</v>
      </c>
      <c r="C9674" s="478" t="str">
        <f>'[2]Rural Area'!D1303</f>
        <v>فاروق آباد</v>
      </c>
      <c r="D9674" s="536" t="s">
        <v>1022</v>
      </c>
      <c r="E9674" s="536" t="s">
        <v>3163</v>
      </c>
      <c r="F9674" s="539">
        <v>29</v>
      </c>
    </row>
    <row r="9675" spans="1:6" ht="45">
      <c r="A9675" s="491"/>
      <c r="B9675" s="479">
        <f>'[1]New Statement'!G1341</f>
        <v>149400302</v>
      </c>
      <c r="C9675" s="478" t="str">
        <f>'[2]Rural Area'!D1304</f>
        <v>فتح آباد، محمد نگر، چشتیہ ٹاؤن</v>
      </c>
      <c r="D9675" s="537"/>
      <c r="E9675" s="537"/>
      <c r="F9675" s="540"/>
    </row>
    <row r="9676" spans="1:6">
      <c r="A9676" s="491"/>
      <c r="B9676" s="479">
        <f>'[1]New Statement'!G1342</f>
        <v>149400303</v>
      </c>
      <c r="C9676" s="478" t="str">
        <f>'[2]Rural Area'!D1305</f>
        <v>فتح آباد</v>
      </c>
      <c r="D9676" s="537"/>
      <c r="E9676" s="537"/>
      <c r="F9676" s="540"/>
    </row>
    <row r="9677" spans="1:6">
      <c r="A9677" s="491"/>
      <c r="B9677" s="479">
        <f>'[1]New Statement'!G1343</f>
        <v>149400304</v>
      </c>
      <c r="C9677" s="478" t="str">
        <f>'[2]Rural Area'!D1306</f>
        <v>کرتار والا</v>
      </c>
      <c r="D9677" s="537"/>
      <c r="E9677" s="537"/>
      <c r="F9677" s="540"/>
    </row>
    <row r="9678" spans="1:6">
      <c r="A9678" s="480"/>
      <c r="B9678" s="465"/>
      <c r="C9678" s="464"/>
      <c r="D9678" s="538"/>
      <c r="E9678" s="538"/>
      <c r="F9678" s="541"/>
    </row>
    <row r="9679" spans="1:6">
      <c r="A9679" s="491"/>
      <c r="B9679" s="479">
        <f>'[1]New Statement'!G1344</f>
        <v>149400305</v>
      </c>
      <c r="C9679" s="478" t="str">
        <f>'[2]Rural Area'!D1307</f>
        <v xml:space="preserve">رسول پورہ </v>
      </c>
      <c r="D9679" s="536" t="s">
        <v>1021</v>
      </c>
      <c r="E9679" s="536" t="s">
        <v>3164</v>
      </c>
      <c r="F9679" s="539">
        <v>30</v>
      </c>
    </row>
    <row r="9680" spans="1:6">
      <c r="A9680" s="491"/>
      <c r="B9680" s="479">
        <f>'[1]New Statement'!G1345</f>
        <v>149400306</v>
      </c>
      <c r="C9680" s="478" t="str">
        <f>'[2]Rural Area'!D1308</f>
        <v xml:space="preserve">رسول پورہ </v>
      </c>
      <c r="D9680" s="537"/>
      <c r="E9680" s="537"/>
      <c r="F9680" s="540"/>
    </row>
    <row r="9681" spans="1:6">
      <c r="A9681" s="491"/>
      <c r="B9681" s="479">
        <f>'[1]New Statement'!G1346</f>
        <v>149400307</v>
      </c>
      <c r="C9681" s="478" t="str">
        <f>'[2]Rural Area'!D1309</f>
        <v xml:space="preserve">رسول پورہ </v>
      </c>
      <c r="D9681" s="537"/>
      <c r="E9681" s="537"/>
      <c r="F9681" s="540"/>
    </row>
    <row r="9682" spans="1:6">
      <c r="A9682" s="481"/>
      <c r="B9682" s="465"/>
      <c r="C9682" s="464"/>
      <c r="D9682" s="538"/>
      <c r="E9682" s="538"/>
      <c r="F9682" s="541"/>
    </row>
    <row r="9683" spans="1:6">
      <c r="A9683" s="491"/>
      <c r="B9683" s="479">
        <f>'[1]New Statement'!G1344</f>
        <v>149400305</v>
      </c>
      <c r="C9683" s="478" t="str">
        <f>'[2]Rural Area'!D1307</f>
        <v xml:space="preserve">رسول پورہ </v>
      </c>
      <c r="D9683" s="536" t="s">
        <v>1022</v>
      </c>
      <c r="E9683" s="536" t="s">
        <v>3165</v>
      </c>
      <c r="F9683" s="539">
        <v>31</v>
      </c>
    </row>
    <row r="9684" spans="1:6">
      <c r="A9684" s="491"/>
      <c r="B9684" s="479">
        <f>'[1]New Statement'!G1345</f>
        <v>149400306</v>
      </c>
      <c r="C9684" s="478" t="str">
        <f>'[2]Rural Area'!D1308</f>
        <v xml:space="preserve">رسول پورہ </v>
      </c>
      <c r="D9684" s="537"/>
      <c r="E9684" s="537"/>
      <c r="F9684" s="540"/>
    </row>
    <row r="9685" spans="1:6">
      <c r="A9685" s="491"/>
      <c r="B9685" s="479">
        <f>'[1]New Statement'!G1346</f>
        <v>149400307</v>
      </c>
      <c r="C9685" s="478" t="str">
        <f>'[2]Rural Area'!D1309</f>
        <v xml:space="preserve">رسول پورہ </v>
      </c>
      <c r="D9685" s="537"/>
      <c r="E9685" s="537"/>
      <c r="F9685" s="540"/>
    </row>
    <row r="9686" spans="1:6">
      <c r="A9686" s="481"/>
      <c r="B9686" s="465"/>
      <c r="C9686" s="464"/>
      <c r="D9686" s="538"/>
      <c r="E9686" s="538"/>
      <c r="F9686" s="541"/>
    </row>
    <row r="9687" spans="1:6">
      <c r="A9687" s="491"/>
      <c r="B9687" s="479">
        <f>'[1]New Statement'!G1347</f>
        <v>149400308</v>
      </c>
      <c r="C9687" s="478" t="str">
        <f>'[2]Rural Area'!D1310</f>
        <v>دھوپ سٹری</v>
      </c>
      <c r="D9687" s="536" t="s">
        <v>1021</v>
      </c>
      <c r="E9687" s="536" t="s">
        <v>3166</v>
      </c>
      <c r="F9687" s="539">
        <v>32</v>
      </c>
    </row>
    <row r="9688" spans="1:6">
      <c r="A9688" s="491"/>
      <c r="B9688" s="479">
        <f>'[1]New Statement'!G1348</f>
        <v>149400401</v>
      </c>
      <c r="C9688" s="478" t="str">
        <f>'[2]Rural Area'!D1311</f>
        <v>فاروق آباد</v>
      </c>
      <c r="D9688" s="537"/>
      <c r="E9688" s="537"/>
      <c r="F9688" s="540"/>
    </row>
    <row r="9689" spans="1:6" ht="45">
      <c r="A9689" s="491"/>
      <c r="B9689" s="479">
        <f>'[1]New Statement'!G1349</f>
        <v>149400402</v>
      </c>
      <c r="C9689" s="478" t="str">
        <f>'[2]Rural Area'!D1312</f>
        <v>آبادی پُل عبداللہ فاروق آباد</v>
      </c>
      <c r="D9689" s="537"/>
      <c r="E9689" s="537"/>
      <c r="F9689" s="540"/>
    </row>
    <row r="9690" spans="1:6">
      <c r="A9690" s="491"/>
      <c r="B9690" s="479">
        <f>'[1]New Statement'!G1350</f>
        <v>149400403</v>
      </c>
      <c r="C9690" s="478" t="str">
        <f>'[2]Rural Area'!D1313</f>
        <v>فاروق آباد</v>
      </c>
      <c r="D9690" s="537"/>
      <c r="E9690" s="537"/>
      <c r="F9690" s="540"/>
    </row>
    <row r="9691" spans="1:6" ht="45">
      <c r="A9691" s="491"/>
      <c r="B9691" s="479">
        <f>'[1]New Statement'!G1351</f>
        <v>149400404</v>
      </c>
      <c r="C9691" s="478" t="str">
        <f>'[2]Rural Area'!D1314</f>
        <v>آبادی پُل عبداللہ فاروق آباد</v>
      </c>
      <c r="D9691" s="537"/>
      <c r="E9691" s="537"/>
      <c r="F9691" s="540"/>
    </row>
    <row r="9692" spans="1:6">
      <c r="A9692" s="481"/>
      <c r="B9692" s="465"/>
      <c r="C9692" s="464"/>
      <c r="D9692" s="538"/>
      <c r="E9692" s="538"/>
      <c r="F9692" s="541"/>
    </row>
    <row r="9693" spans="1:6">
      <c r="A9693" s="491"/>
      <c r="B9693" s="479">
        <f>'[1]New Statement'!G1347</f>
        <v>149400308</v>
      </c>
      <c r="C9693" s="478" t="str">
        <f>'[2]Rural Area'!D1310</f>
        <v>دھوپ سٹری</v>
      </c>
      <c r="D9693" s="536" t="s">
        <v>1022</v>
      </c>
      <c r="E9693" s="536" t="s">
        <v>3167</v>
      </c>
      <c r="F9693" s="539">
        <v>33</v>
      </c>
    </row>
    <row r="9694" spans="1:6">
      <c r="A9694" s="491"/>
      <c r="B9694" s="479">
        <f>'[1]New Statement'!G1348</f>
        <v>149400401</v>
      </c>
      <c r="C9694" s="478" t="str">
        <f>'[2]Rural Area'!D1311</f>
        <v>فاروق آباد</v>
      </c>
      <c r="D9694" s="537"/>
      <c r="E9694" s="537"/>
      <c r="F9694" s="540"/>
    </row>
    <row r="9695" spans="1:6" ht="45">
      <c r="A9695" s="491"/>
      <c r="B9695" s="479">
        <f>'[1]New Statement'!G1349</f>
        <v>149400402</v>
      </c>
      <c r="C9695" s="478" t="str">
        <f>'[2]Rural Area'!D1312</f>
        <v>آبادی پُل عبداللہ فاروق آباد</v>
      </c>
      <c r="D9695" s="537"/>
      <c r="E9695" s="537"/>
      <c r="F9695" s="540"/>
    </row>
    <row r="9696" spans="1:6">
      <c r="A9696" s="491"/>
      <c r="B9696" s="479">
        <f>'[1]New Statement'!G1350</f>
        <v>149400403</v>
      </c>
      <c r="C9696" s="478" t="str">
        <f>'[2]Rural Area'!D1313</f>
        <v>فاروق آباد</v>
      </c>
      <c r="D9696" s="537"/>
      <c r="E9696" s="537"/>
      <c r="F9696" s="540"/>
    </row>
    <row r="9697" spans="1:6" ht="45">
      <c r="A9697" s="491"/>
      <c r="B9697" s="479">
        <f>'[1]New Statement'!G1351</f>
        <v>149400404</v>
      </c>
      <c r="C9697" s="478" t="str">
        <f>'[2]Rural Area'!D1314</f>
        <v>آبادی پُل عبداللہ فاروق آباد</v>
      </c>
      <c r="D9697" s="537"/>
      <c r="E9697" s="537"/>
      <c r="F9697" s="540"/>
    </row>
    <row r="9698" spans="1:6">
      <c r="A9698" s="481"/>
      <c r="B9698" s="465"/>
      <c r="C9698" s="464"/>
      <c r="D9698" s="538"/>
      <c r="E9698" s="538"/>
      <c r="F9698" s="541"/>
    </row>
    <row r="9699" spans="1:6" ht="45">
      <c r="A9699" s="491"/>
      <c r="B9699" s="479">
        <f>'[1]New Statement'!G1352</f>
        <v>149400501</v>
      </c>
      <c r="C9699" s="478" t="str">
        <f>'[2]Rural Area'!D1315</f>
        <v>آبادی پُل عبداللہ فاروق آباد</v>
      </c>
      <c r="D9699" s="536" t="s">
        <v>1021</v>
      </c>
      <c r="E9699" s="536" t="s">
        <v>3168</v>
      </c>
      <c r="F9699" s="539">
        <v>34</v>
      </c>
    </row>
    <row r="9700" spans="1:6">
      <c r="A9700" s="491"/>
      <c r="B9700" s="479">
        <f>'[1]New Statement'!G1353</f>
        <v>149400502</v>
      </c>
      <c r="C9700" s="478" t="str">
        <f>'[2]Rural Area'!D1316</f>
        <v>فاروق آباد</v>
      </c>
      <c r="D9700" s="537"/>
      <c r="E9700" s="537"/>
      <c r="F9700" s="540"/>
    </row>
    <row r="9701" spans="1:6">
      <c r="A9701" s="491"/>
      <c r="B9701" s="479">
        <f>'[1]New Statement'!G1354</f>
        <v>149400503</v>
      </c>
      <c r="C9701" s="478" t="str">
        <f>'[2]Rural Area'!D1317</f>
        <v>فاروق آباد</v>
      </c>
      <c r="D9701" s="537"/>
      <c r="E9701" s="537"/>
      <c r="F9701" s="540"/>
    </row>
    <row r="9702" spans="1:6">
      <c r="A9702" s="491"/>
      <c r="B9702" s="479">
        <f>'[1]New Statement'!G1355</f>
        <v>149400504</v>
      </c>
      <c r="C9702" s="478" t="str">
        <f>'[2]Rural Area'!D1318</f>
        <v>فاروق آباد</v>
      </c>
      <c r="D9702" s="537"/>
      <c r="E9702" s="537"/>
      <c r="F9702" s="540"/>
    </row>
    <row r="9703" spans="1:6">
      <c r="A9703" s="481"/>
      <c r="B9703" s="465"/>
      <c r="C9703" s="464"/>
      <c r="D9703" s="538"/>
      <c r="E9703" s="538"/>
      <c r="F9703" s="541"/>
    </row>
    <row r="9704" spans="1:6" ht="45">
      <c r="A9704" s="491"/>
      <c r="B9704" s="479">
        <f>'[1]New Statement'!G1352</f>
        <v>149400501</v>
      </c>
      <c r="C9704" s="478" t="str">
        <f>'[2]Rural Area'!D1315</f>
        <v>آبادی پُل عبداللہ فاروق آباد</v>
      </c>
      <c r="D9704" s="536" t="s">
        <v>1022</v>
      </c>
      <c r="E9704" s="536" t="s">
        <v>3169</v>
      </c>
      <c r="F9704" s="539">
        <v>35</v>
      </c>
    </row>
    <row r="9705" spans="1:6">
      <c r="A9705" s="491"/>
      <c r="B9705" s="479">
        <f>'[1]New Statement'!G1353</f>
        <v>149400502</v>
      </c>
      <c r="C9705" s="478" t="str">
        <f>'[2]Rural Area'!D1316</f>
        <v>فاروق آباد</v>
      </c>
      <c r="D9705" s="537"/>
      <c r="E9705" s="537"/>
      <c r="F9705" s="540"/>
    </row>
    <row r="9706" spans="1:6">
      <c r="A9706" s="491"/>
      <c r="B9706" s="479">
        <f>'[1]New Statement'!G1354</f>
        <v>149400503</v>
      </c>
      <c r="C9706" s="478" t="str">
        <f>'[2]Rural Area'!D1317</f>
        <v>فاروق آباد</v>
      </c>
      <c r="D9706" s="537"/>
      <c r="E9706" s="537"/>
      <c r="F9706" s="540"/>
    </row>
    <row r="9707" spans="1:6">
      <c r="A9707" s="491"/>
      <c r="B9707" s="479">
        <f>'[1]New Statement'!G1355</f>
        <v>149400504</v>
      </c>
      <c r="C9707" s="478" t="str">
        <f>'[2]Rural Area'!D1318</f>
        <v>فاروق آباد</v>
      </c>
      <c r="D9707" s="537"/>
      <c r="E9707" s="537"/>
      <c r="F9707" s="540"/>
    </row>
    <row r="9708" spans="1:6">
      <c r="A9708" s="481"/>
      <c r="B9708" s="465"/>
      <c r="C9708" s="464"/>
      <c r="D9708" s="538"/>
      <c r="E9708" s="538"/>
      <c r="F9708" s="541"/>
    </row>
    <row r="9709" spans="1:6">
      <c r="A9709" s="491"/>
      <c r="B9709" s="479">
        <f>'[1]New Statement'!G1358</f>
        <v>149410101</v>
      </c>
      <c r="C9709" s="478" t="str">
        <f>'[2]Rural Area'!D1320</f>
        <v xml:space="preserve">شادی پورہ </v>
      </c>
      <c r="D9709" s="536" t="s">
        <v>1021</v>
      </c>
      <c r="E9709" s="536" t="s">
        <v>3170</v>
      </c>
      <c r="F9709" s="539">
        <v>36</v>
      </c>
    </row>
    <row r="9710" spans="1:6">
      <c r="A9710" s="491"/>
      <c r="B9710" s="479">
        <f>'[1]New Statement'!G1359</f>
        <v>149410102</v>
      </c>
      <c r="C9710" s="478" t="str">
        <f>'[2]Rural Area'!D1321</f>
        <v xml:space="preserve">شادی پورہ </v>
      </c>
      <c r="D9710" s="537"/>
      <c r="E9710" s="537"/>
      <c r="F9710" s="540"/>
    </row>
    <row r="9711" spans="1:6">
      <c r="A9711" s="491"/>
      <c r="B9711" s="479">
        <f>'[1]New Statement'!G1360</f>
        <v>149410103</v>
      </c>
      <c r="C9711" s="478" t="str">
        <f>'[2]Rural Area'!D1322</f>
        <v xml:space="preserve">شادی پورہ </v>
      </c>
      <c r="D9711" s="537"/>
      <c r="E9711" s="537"/>
      <c r="F9711" s="540"/>
    </row>
    <row r="9712" spans="1:6">
      <c r="A9712" s="491"/>
      <c r="B9712" s="479">
        <f>'[1]New Statement'!G1361</f>
        <v>149410104</v>
      </c>
      <c r="C9712" s="478" t="str">
        <f>'[2]Rural Area'!D1323</f>
        <v xml:space="preserve">شادی پورہ </v>
      </c>
      <c r="D9712" s="537"/>
      <c r="E9712" s="537"/>
      <c r="F9712" s="540"/>
    </row>
    <row r="9713" spans="1:6">
      <c r="A9713" s="491"/>
      <c r="B9713" s="479">
        <f>'[1]New Statement'!G1362</f>
        <v>149410105</v>
      </c>
      <c r="C9713" s="478" t="str">
        <f>'[2]Rural Area'!D1324</f>
        <v xml:space="preserve">شادی پورہ </v>
      </c>
      <c r="D9713" s="537"/>
      <c r="E9713" s="537"/>
      <c r="F9713" s="540"/>
    </row>
    <row r="9714" spans="1:6">
      <c r="A9714" s="491"/>
      <c r="B9714" s="479">
        <f>'[1]New Statement'!G1363</f>
        <v>149410201</v>
      </c>
      <c r="C9714" s="478" t="str">
        <f>'[2]Rural Area'!D1325</f>
        <v xml:space="preserve">شادی پورہ </v>
      </c>
      <c r="D9714" s="537"/>
      <c r="E9714" s="537"/>
      <c r="F9714" s="540"/>
    </row>
    <row r="9715" spans="1:6">
      <c r="A9715" s="481"/>
      <c r="B9715" s="465"/>
      <c r="C9715" s="464"/>
      <c r="D9715" s="538"/>
      <c r="E9715" s="538"/>
      <c r="F9715" s="541"/>
    </row>
    <row r="9716" spans="1:6">
      <c r="A9716" s="491"/>
      <c r="B9716" s="479">
        <f>'[1]New Statement'!G1358</f>
        <v>149410101</v>
      </c>
      <c r="C9716" s="478" t="str">
        <f>'[2]Rural Area'!D1320</f>
        <v xml:space="preserve">شادی پورہ </v>
      </c>
      <c r="D9716" s="536" t="s">
        <v>1022</v>
      </c>
      <c r="E9716" s="536" t="s">
        <v>3171</v>
      </c>
      <c r="F9716" s="539">
        <v>37</v>
      </c>
    </row>
    <row r="9717" spans="1:6">
      <c r="A9717" s="491"/>
      <c r="B9717" s="479">
        <f>'[1]New Statement'!G1359</f>
        <v>149410102</v>
      </c>
      <c r="C9717" s="478" t="str">
        <f>'[2]Rural Area'!D1321</f>
        <v xml:space="preserve">شادی پورہ </v>
      </c>
      <c r="D9717" s="537"/>
      <c r="E9717" s="537"/>
      <c r="F9717" s="540"/>
    </row>
    <row r="9718" spans="1:6">
      <c r="A9718" s="491"/>
      <c r="B9718" s="479">
        <f>'[1]New Statement'!G1360</f>
        <v>149410103</v>
      </c>
      <c r="C9718" s="478" t="str">
        <f>'[2]Rural Area'!D1322</f>
        <v xml:space="preserve">شادی پورہ </v>
      </c>
      <c r="D9718" s="537"/>
      <c r="E9718" s="537"/>
      <c r="F9718" s="540"/>
    </row>
    <row r="9719" spans="1:6">
      <c r="A9719" s="491"/>
      <c r="B9719" s="479">
        <f>'[1]New Statement'!G1361</f>
        <v>149410104</v>
      </c>
      <c r="C9719" s="478" t="str">
        <f>'[2]Rural Area'!D1323</f>
        <v xml:space="preserve">شادی پورہ </v>
      </c>
      <c r="D9719" s="537"/>
      <c r="E9719" s="537"/>
      <c r="F9719" s="540"/>
    </row>
    <row r="9720" spans="1:6">
      <c r="A9720" s="491"/>
      <c r="B9720" s="479">
        <f>'[1]New Statement'!G1362</f>
        <v>149410105</v>
      </c>
      <c r="C9720" s="478" t="str">
        <f>'[2]Rural Area'!D1324</f>
        <v xml:space="preserve">شادی پورہ </v>
      </c>
      <c r="D9720" s="537"/>
      <c r="E9720" s="537"/>
      <c r="F9720" s="540"/>
    </row>
    <row r="9721" spans="1:6">
      <c r="A9721" s="491"/>
      <c r="B9721" s="479">
        <f>'[1]New Statement'!G1363</f>
        <v>149410201</v>
      </c>
      <c r="C9721" s="478" t="str">
        <f>'[2]Rural Area'!D1325</f>
        <v xml:space="preserve">شادی پورہ </v>
      </c>
      <c r="D9721" s="537"/>
      <c r="E9721" s="537"/>
      <c r="F9721" s="540"/>
    </row>
    <row r="9722" spans="1:6">
      <c r="A9722" s="481"/>
      <c r="B9722" s="465"/>
      <c r="C9722" s="464"/>
      <c r="D9722" s="538"/>
      <c r="E9722" s="538"/>
      <c r="F9722" s="541"/>
    </row>
    <row r="9723" spans="1:6">
      <c r="A9723" s="491"/>
      <c r="B9723" s="479">
        <f>'[1]New Statement'!G1364</f>
        <v>149410202</v>
      </c>
      <c r="C9723" s="478" t="str">
        <f>'[2]Rural Area'!D1326</f>
        <v xml:space="preserve">شادی پورہ </v>
      </c>
      <c r="D9723" s="554" t="s">
        <v>1021</v>
      </c>
      <c r="E9723" s="554" t="s">
        <v>3172</v>
      </c>
      <c r="F9723" s="555">
        <v>38</v>
      </c>
    </row>
    <row r="9724" spans="1:6">
      <c r="A9724" s="491"/>
      <c r="B9724" s="479">
        <f>'[1]New Statement'!G1365</f>
        <v>149410203</v>
      </c>
      <c r="C9724" s="478" t="str">
        <f>'[2]Rural Area'!D1327</f>
        <v xml:space="preserve">شادی پورہ </v>
      </c>
      <c r="D9724" s="554"/>
      <c r="E9724" s="554"/>
      <c r="F9724" s="555"/>
    </row>
    <row r="9725" spans="1:6">
      <c r="A9725" s="491"/>
      <c r="B9725" s="479">
        <f>'[1]New Statement'!G1366</f>
        <v>149410204</v>
      </c>
      <c r="C9725" s="478" t="str">
        <f>'[2]Rural Area'!D1328</f>
        <v xml:space="preserve">شالیمار پارک </v>
      </c>
      <c r="D9725" s="554"/>
      <c r="E9725" s="554"/>
      <c r="F9725" s="555"/>
    </row>
    <row r="9726" spans="1:6">
      <c r="A9726" s="481"/>
      <c r="B9726" s="480"/>
      <c r="C9726" s="480"/>
      <c r="D9726" s="554"/>
      <c r="E9726" s="554"/>
      <c r="F9726" s="555"/>
    </row>
    <row r="9727" spans="1:6">
      <c r="A9727" s="491"/>
      <c r="B9727" s="479">
        <f>'[1]New Statement'!G1364</f>
        <v>149410202</v>
      </c>
      <c r="C9727" s="478" t="str">
        <f>'[2]Rural Area'!D1326</f>
        <v xml:space="preserve">شادی پورہ </v>
      </c>
      <c r="D9727" s="536" t="s">
        <v>1022</v>
      </c>
      <c r="E9727" s="536" t="s">
        <v>3172</v>
      </c>
      <c r="F9727" s="539">
        <v>39</v>
      </c>
    </row>
    <row r="9728" spans="1:6">
      <c r="A9728" s="491"/>
      <c r="B9728" s="479">
        <f>'[1]New Statement'!G1365</f>
        <v>149410203</v>
      </c>
      <c r="C9728" s="478" t="str">
        <f>'[2]Rural Area'!D1327</f>
        <v xml:space="preserve">شادی پورہ </v>
      </c>
      <c r="D9728" s="537"/>
      <c r="E9728" s="537"/>
      <c r="F9728" s="540"/>
    </row>
    <row r="9729" spans="1:6">
      <c r="A9729" s="491"/>
      <c r="B9729" s="479">
        <f>'[1]New Statement'!G1366</f>
        <v>149410204</v>
      </c>
      <c r="C9729" s="478" t="str">
        <f>'[2]Rural Area'!D1328</f>
        <v xml:space="preserve">شالیمار پارک </v>
      </c>
      <c r="D9729" s="537"/>
      <c r="E9729" s="537"/>
      <c r="F9729" s="540"/>
    </row>
    <row r="9730" spans="1:6">
      <c r="A9730" s="481"/>
      <c r="B9730" s="465"/>
      <c r="C9730" s="464"/>
      <c r="D9730" s="537"/>
      <c r="E9730" s="537"/>
      <c r="F9730" s="540"/>
    </row>
    <row r="9731" spans="1:6" ht="30">
      <c r="A9731" s="491"/>
      <c r="B9731" s="479">
        <f>'[1]New Statement'!G1367</f>
        <v>149410205</v>
      </c>
      <c r="C9731" s="478" t="str">
        <f>'[2]Rural Area'!D1329</f>
        <v>شالیمار پارک پروفیسر بلاک</v>
      </c>
      <c r="D9731" s="536" t="s">
        <v>1021</v>
      </c>
      <c r="E9731" s="536" t="s">
        <v>3172</v>
      </c>
      <c r="F9731" s="555">
        <v>40</v>
      </c>
    </row>
    <row r="9732" spans="1:6" ht="30">
      <c r="A9732" s="491"/>
      <c r="B9732" s="479">
        <f>'[1]New Statement'!G1368</f>
        <v>149410206</v>
      </c>
      <c r="C9732" s="478" t="str">
        <f>'[2]Rural Area'!D1330</f>
        <v>شالیمار پارک نمبر 2</v>
      </c>
      <c r="D9732" s="537"/>
      <c r="E9732" s="537"/>
      <c r="F9732" s="555"/>
    </row>
    <row r="9733" spans="1:6" ht="30">
      <c r="A9733" s="491"/>
      <c r="B9733" s="479">
        <f>'[1]New Statement'!G1369</f>
        <v>149410207</v>
      </c>
      <c r="C9733" s="478" t="str">
        <f>'[2]Rural Area'!D1331</f>
        <v>شالیمار پارک نمبر 2</v>
      </c>
      <c r="D9733" s="537"/>
      <c r="E9733" s="537"/>
      <c r="F9733" s="555"/>
    </row>
    <row r="9734" spans="1:6" ht="30">
      <c r="A9734" s="491"/>
      <c r="B9734" s="483">
        <f>'[1]New Statement'!G1395</f>
        <v>149420302</v>
      </c>
      <c r="C9734" s="482" t="str">
        <f>'[2]Rural Area'!D1356</f>
        <v>شالیمار پارک نمبر 2</v>
      </c>
      <c r="D9734" s="537"/>
      <c r="E9734" s="537"/>
      <c r="F9734" s="555"/>
    </row>
    <row r="9735" spans="1:6">
      <c r="A9735" s="481"/>
      <c r="B9735" s="465"/>
      <c r="C9735" s="464"/>
      <c r="D9735" s="538"/>
      <c r="E9735" s="538"/>
      <c r="F9735" s="555"/>
    </row>
    <row r="9736" spans="1:6" ht="30">
      <c r="A9736" s="491"/>
      <c r="B9736" s="479">
        <f>'[1]New Statement'!G1367</f>
        <v>149410205</v>
      </c>
      <c r="C9736" s="478" t="str">
        <f>'[2]Rural Area'!D1329</f>
        <v>شالیمار پارک پروفیسر بلاک</v>
      </c>
      <c r="D9736" s="536" t="s">
        <v>1022</v>
      </c>
      <c r="E9736" s="536" t="s">
        <v>3172</v>
      </c>
      <c r="F9736" s="555">
        <v>41</v>
      </c>
    </row>
    <row r="9737" spans="1:6" ht="30">
      <c r="A9737" s="491"/>
      <c r="B9737" s="479">
        <f>'[1]New Statement'!G1368</f>
        <v>149410206</v>
      </c>
      <c r="C9737" s="478" t="str">
        <f>'[2]Rural Area'!D1330</f>
        <v>شالیمار پارک نمبر 2</v>
      </c>
      <c r="D9737" s="537"/>
      <c r="E9737" s="537"/>
      <c r="F9737" s="555"/>
    </row>
    <row r="9738" spans="1:6" ht="30">
      <c r="A9738" s="491"/>
      <c r="B9738" s="479">
        <f>'[1]New Statement'!G1369</f>
        <v>149410207</v>
      </c>
      <c r="C9738" s="478" t="str">
        <f>'[2]Rural Area'!D1331</f>
        <v>شالیمار پارک نمبر 2</v>
      </c>
      <c r="D9738" s="537"/>
      <c r="E9738" s="537"/>
      <c r="F9738" s="555"/>
    </row>
    <row r="9739" spans="1:6" ht="30">
      <c r="A9739" s="491"/>
      <c r="B9739" s="483">
        <f>'[1]New Statement'!G1395</f>
        <v>149420302</v>
      </c>
      <c r="C9739" s="482" t="str">
        <f>'[2]Rural Area'!D1356</f>
        <v>شالیمار پارک نمبر 2</v>
      </c>
      <c r="D9739" s="537"/>
      <c r="E9739" s="537"/>
      <c r="F9739" s="555"/>
    </row>
    <row r="9740" spans="1:6">
      <c r="A9740" s="481"/>
      <c r="B9740" s="465"/>
      <c r="C9740" s="464"/>
      <c r="D9740" s="538"/>
      <c r="E9740" s="538"/>
      <c r="F9740" s="555"/>
    </row>
    <row r="9741" spans="1:6" ht="60">
      <c r="A9741" s="491"/>
      <c r="B9741" s="479">
        <f>'[1]New Statement'!G1370</f>
        <v>149410301</v>
      </c>
      <c r="C9741" s="478" t="str">
        <f>'[2]Rural Area'!D1332</f>
        <v>شالیمار پارک، غوث نگر، اویس نگر</v>
      </c>
      <c r="D9741" s="536" t="s">
        <v>1021</v>
      </c>
      <c r="E9741" s="536" t="s">
        <v>3173</v>
      </c>
      <c r="F9741" s="539">
        <v>42</v>
      </c>
    </row>
    <row r="9742" spans="1:6" ht="60">
      <c r="A9742" s="491"/>
      <c r="B9742" s="479">
        <f>'[1]New Statement'!G1371</f>
        <v>149410302</v>
      </c>
      <c r="C9742" s="478" t="str">
        <f>'[2]Rural Area'!D1333</f>
        <v>شالیمار پارک، غوث نگر، اویس نگر</v>
      </c>
      <c r="D9742" s="537"/>
      <c r="E9742" s="537"/>
      <c r="F9742" s="540"/>
    </row>
    <row r="9743" spans="1:6" ht="30">
      <c r="A9743" s="491"/>
      <c r="B9743" s="479">
        <f>'[1]New Statement'!G1372</f>
        <v>149410303</v>
      </c>
      <c r="C9743" s="478" t="str">
        <f>'[2]Rural Area'!D1334</f>
        <v>شالیمار پارک نمبر 2</v>
      </c>
      <c r="D9743" s="537"/>
      <c r="E9743" s="537"/>
      <c r="F9743" s="540"/>
    </row>
    <row r="9744" spans="1:6" ht="30">
      <c r="A9744" s="491"/>
      <c r="B9744" s="479">
        <f>'[1]New Statement'!G1373</f>
        <v>149410304</v>
      </c>
      <c r="C9744" s="478" t="str">
        <f>'[2]Rural Area'!D1335</f>
        <v xml:space="preserve">گلشن علی شالیمار پارک </v>
      </c>
      <c r="D9744" s="537"/>
      <c r="E9744" s="537"/>
      <c r="F9744" s="540"/>
    </row>
    <row r="9745" spans="1:6">
      <c r="A9745" s="491"/>
      <c r="B9745" s="479">
        <f>'[1]New Statement'!G1374</f>
        <v>149410305</v>
      </c>
      <c r="C9745" s="478" t="str">
        <f>'[2]Rural Area'!D1336</f>
        <v>غوث نگر</v>
      </c>
      <c r="D9745" s="537"/>
      <c r="E9745" s="537"/>
      <c r="F9745" s="540"/>
    </row>
    <row r="9746" spans="1:6">
      <c r="A9746" s="481"/>
      <c r="B9746" s="465"/>
      <c r="C9746" s="464"/>
      <c r="D9746" s="538"/>
      <c r="E9746" s="538"/>
      <c r="F9746" s="541"/>
    </row>
    <row r="9747" spans="1:6" ht="60">
      <c r="A9747" s="491"/>
      <c r="B9747" s="479">
        <f>'[1]New Statement'!G1370</f>
        <v>149410301</v>
      </c>
      <c r="C9747" s="478" t="str">
        <f>'[2]Rural Area'!D1332</f>
        <v>شالیمار پارک، غوث نگر، اویس نگر</v>
      </c>
      <c r="D9747" s="536" t="s">
        <v>1022</v>
      </c>
      <c r="E9747" s="536" t="s">
        <v>3174</v>
      </c>
      <c r="F9747" s="539">
        <v>43</v>
      </c>
    </row>
    <row r="9748" spans="1:6" ht="60">
      <c r="A9748" s="491"/>
      <c r="B9748" s="479">
        <f>'[1]New Statement'!G1371</f>
        <v>149410302</v>
      </c>
      <c r="C9748" s="478" t="str">
        <f>'[2]Rural Area'!D1333</f>
        <v>شالیمار پارک، غوث نگر، اویس نگر</v>
      </c>
      <c r="D9748" s="537"/>
      <c r="E9748" s="537"/>
      <c r="F9748" s="540"/>
    </row>
    <row r="9749" spans="1:6" ht="30">
      <c r="A9749" s="491"/>
      <c r="B9749" s="479">
        <f>'[1]New Statement'!G1372</f>
        <v>149410303</v>
      </c>
      <c r="C9749" s="478" t="str">
        <f>'[2]Rural Area'!D1334</f>
        <v>شالیمار پارک نمبر 2</v>
      </c>
      <c r="D9749" s="537"/>
      <c r="E9749" s="537"/>
      <c r="F9749" s="540"/>
    </row>
    <row r="9750" spans="1:6" ht="30">
      <c r="A9750" s="491"/>
      <c r="B9750" s="479">
        <f>'[1]New Statement'!G1373</f>
        <v>149410304</v>
      </c>
      <c r="C9750" s="478" t="str">
        <f>'[2]Rural Area'!D1335</f>
        <v xml:space="preserve">گلشن علی شالیمار پارک </v>
      </c>
      <c r="D9750" s="537"/>
      <c r="E9750" s="537"/>
      <c r="F9750" s="540"/>
    </row>
    <row r="9751" spans="1:6">
      <c r="A9751" s="491"/>
      <c r="B9751" s="479">
        <f>'[1]New Statement'!G1374</f>
        <v>149410305</v>
      </c>
      <c r="C9751" s="478" t="str">
        <f>'[2]Rural Area'!D1336</f>
        <v>غوث نگر</v>
      </c>
      <c r="D9751" s="537"/>
      <c r="E9751" s="537"/>
      <c r="F9751" s="540"/>
    </row>
    <row r="9752" spans="1:6">
      <c r="A9752" s="481"/>
      <c r="B9752" s="465"/>
      <c r="C9752" s="464"/>
      <c r="D9752" s="538"/>
      <c r="E9752" s="538"/>
      <c r="F9752" s="541"/>
    </row>
    <row r="9753" spans="1:6" ht="45">
      <c r="A9753" s="491"/>
      <c r="B9753" s="479">
        <f>'[1]New Statement'!G1375</f>
        <v>149410401</v>
      </c>
      <c r="C9753" s="478" t="str">
        <f>'[2]Rural Area'!D1337</f>
        <v>علامہ اقبال کالونی این بلا ک</v>
      </c>
      <c r="D9753" s="536" t="s">
        <v>1021</v>
      </c>
      <c r="E9753" s="536" t="s">
        <v>3175</v>
      </c>
      <c r="F9753" s="539">
        <v>44</v>
      </c>
    </row>
    <row r="9754" spans="1:6" ht="45">
      <c r="A9754" s="491"/>
      <c r="B9754" s="479">
        <f>'[1]New Statement'!G1376</f>
        <v>149410402</v>
      </c>
      <c r="C9754" s="478" t="str">
        <f>'[2]Rural Area'!D1338</f>
        <v>علامہ اقبال کالونی این بلا ک</v>
      </c>
      <c r="D9754" s="537"/>
      <c r="E9754" s="537"/>
      <c r="F9754" s="540"/>
    </row>
    <row r="9755" spans="1:6" ht="45">
      <c r="A9755" s="491"/>
      <c r="B9755" s="479">
        <f>'[1]New Statement'!G1377</f>
        <v>149410403</v>
      </c>
      <c r="C9755" s="478" t="str">
        <f>'[2]Rural Area'!D1339</f>
        <v>علامہ اقبال کالونی این بلا ک</v>
      </c>
      <c r="D9755" s="537"/>
      <c r="E9755" s="537"/>
      <c r="F9755" s="540"/>
    </row>
    <row r="9756" spans="1:6">
      <c r="A9756" s="481"/>
      <c r="B9756" s="465"/>
      <c r="C9756" s="464"/>
      <c r="D9756" s="538"/>
      <c r="E9756" s="538"/>
      <c r="F9756" s="541"/>
    </row>
    <row r="9757" spans="1:6" ht="45">
      <c r="A9757" s="491"/>
      <c r="B9757" s="479">
        <f>'[1]New Statement'!G1375</f>
        <v>149410401</v>
      </c>
      <c r="C9757" s="478" t="str">
        <f>'[2]Rural Area'!D1337</f>
        <v>علامہ اقبال کالونی این بلا ک</v>
      </c>
      <c r="D9757" s="536" t="s">
        <v>1022</v>
      </c>
      <c r="E9757" s="536" t="s">
        <v>3176</v>
      </c>
      <c r="F9757" s="539">
        <v>45</v>
      </c>
    </row>
    <row r="9758" spans="1:6" ht="45">
      <c r="A9758" s="491"/>
      <c r="B9758" s="479">
        <f>'[1]New Statement'!G1376</f>
        <v>149410402</v>
      </c>
      <c r="C9758" s="478" t="str">
        <f>'[2]Rural Area'!D1338</f>
        <v>علامہ اقبال کالونی این بلا ک</v>
      </c>
      <c r="D9758" s="537"/>
      <c r="E9758" s="537"/>
      <c r="F9758" s="540"/>
    </row>
    <row r="9759" spans="1:6" ht="45">
      <c r="A9759" s="491"/>
      <c r="B9759" s="479">
        <f>'[1]New Statement'!G1377</f>
        <v>149410403</v>
      </c>
      <c r="C9759" s="478" t="str">
        <f>'[2]Rural Area'!D1339</f>
        <v>علامہ اقبال کالونی این بلا ک</v>
      </c>
      <c r="D9759" s="537"/>
      <c r="E9759" s="537"/>
      <c r="F9759" s="540"/>
    </row>
    <row r="9760" spans="1:6">
      <c r="A9760" s="481"/>
      <c r="B9760" s="465"/>
      <c r="C9760" s="464"/>
      <c r="D9760" s="538"/>
      <c r="E9760" s="538"/>
      <c r="F9760" s="541"/>
    </row>
    <row r="9761" spans="1:6" ht="60">
      <c r="A9761" s="491"/>
      <c r="B9761" s="479">
        <f>'[1]New Statement'!G1378</f>
        <v>149410501</v>
      </c>
      <c r="C9761" s="478" t="str">
        <f>'[2]Rural Area'!D1340</f>
        <v>ڈی ٹائپ کالونی، بخاری چوک شرقی چوک</v>
      </c>
      <c r="D9761" s="536" t="s">
        <v>1021</v>
      </c>
      <c r="E9761" s="536" t="s">
        <v>3177</v>
      </c>
      <c r="F9761" s="539">
        <v>46</v>
      </c>
    </row>
    <row r="9762" spans="1:6" ht="60">
      <c r="A9762" s="491"/>
      <c r="B9762" s="479">
        <f>'[1]New Statement'!G1379</f>
        <v>149410502</v>
      </c>
      <c r="C9762" s="478" t="str">
        <f>'[2]Rural Area'!D1341</f>
        <v>ڈی ٹائپ کالونی، بخاری چوک غربی چوک</v>
      </c>
      <c r="D9762" s="537"/>
      <c r="E9762" s="537"/>
      <c r="F9762" s="540"/>
    </row>
    <row r="9763" spans="1:6" ht="30">
      <c r="A9763" s="491"/>
      <c r="B9763" s="479">
        <f>'[1]New Statement'!G1380</f>
        <v>149410503</v>
      </c>
      <c r="C9763" s="478" t="str">
        <f>'[2]Rural Area'!D1342</f>
        <v xml:space="preserve">ڈی ٹائپ کالونی </v>
      </c>
      <c r="D9763" s="537"/>
      <c r="E9763" s="537"/>
      <c r="F9763" s="540"/>
    </row>
    <row r="9764" spans="1:6" ht="30">
      <c r="A9764" s="491"/>
      <c r="B9764" s="479">
        <f>'[1]New Statement'!G1381</f>
        <v>149410504</v>
      </c>
      <c r="C9764" s="478" t="str">
        <f>'[2]Rural Area'!D1343</f>
        <v xml:space="preserve">ڈی ٹائپ کالونی </v>
      </c>
      <c r="D9764" s="537"/>
      <c r="E9764" s="537"/>
      <c r="F9764" s="540"/>
    </row>
    <row r="9765" spans="1:6">
      <c r="A9765" s="481"/>
      <c r="B9765" s="465"/>
      <c r="C9765" s="464"/>
      <c r="D9765" s="538"/>
      <c r="E9765" s="538"/>
      <c r="F9765" s="541"/>
    </row>
    <row r="9766" spans="1:6" ht="60">
      <c r="A9766" s="491"/>
      <c r="B9766" s="479">
        <f>'[1]New Statement'!G1378</f>
        <v>149410501</v>
      </c>
      <c r="C9766" s="478" t="str">
        <f>'[2]Rural Area'!D1340</f>
        <v>ڈی ٹائپ کالونی، بخاری چوک شرقی چوک</v>
      </c>
      <c r="D9766" s="536" t="s">
        <v>1022</v>
      </c>
      <c r="E9766" s="536" t="s">
        <v>3178</v>
      </c>
      <c r="F9766" s="539">
        <v>47</v>
      </c>
    </row>
    <row r="9767" spans="1:6" ht="60">
      <c r="A9767" s="491"/>
      <c r="B9767" s="479">
        <f>'[1]New Statement'!G1379</f>
        <v>149410502</v>
      </c>
      <c r="C9767" s="478" t="str">
        <f>'[2]Rural Area'!D1341</f>
        <v>ڈی ٹائپ کالونی، بخاری چوک غربی چوک</v>
      </c>
      <c r="D9767" s="537"/>
      <c r="E9767" s="537"/>
      <c r="F9767" s="540"/>
    </row>
    <row r="9768" spans="1:6" ht="30">
      <c r="A9768" s="491"/>
      <c r="B9768" s="479">
        <f>'[1]New Statement'!G1380</f>
        <v>149410503</v>
      </c>
      <c r="C9768" s="478" t="str">
        <f>'[2]Rural Area'!D1342</f>
        <v xml:space="preserve">ڈی ٹائپ کالونی </v>
      </c>
      <c r="D9768" s="537"/>
      <c r="E9768" s="537"/>
      <c r="F9768" s="540"/>
    </row>
    <row r="9769" spans="1:6" ht="30">
      <c r="A9769" s="491"/>
      <c r="B9769" s="479">
        <f>'[1]New Statement'!G1381</f>
        <v>149410504</v>
      </c>
      <c r="C9769" s="478" t="str">
        <f>'[2]Rural Area'!D1343</f>
        <v xml:space="preserve">ڈی ٹائپ کالونی </v>
      </c>
      <c r="D9769" s="537"/>
      <c r="E9769" s="537"/>
      <c r="F9769" s="540"/>
    </row>
    <row r="9770" spans="1:6">
      <c r="A9770" s="481"/>
      <c r="B9770" s="465"/>
      <c r="C9770" s="464"/>
      <c r="D9770" s="538"/>
      <c r="E9770" s="538"/>
      <c r="F9770" s="541"/>
    </row>
    <row r="9771" spans="1:6">
      <c r="A9771" s="491"/>
      <c r="B9771" s="479">
        <f>'[1]New Statement'!G1384</f>
        <v>149420101</v>
      </c>
      <c r="C9771" s="478" t="str">
        <f>'[2]Rural Area'!D1345</f>
        <v xml:space="preserve">دلکشاں کالونی </v>
      </c>
      <c r="D9771" s="536" t="s">
        <v>1021</v>
      </c>
      <c r="E9771" s="536" t="s">
        <v>3179</v>
      </c>
      <c r="F9771" s="539">
        <v>48</v>
      </c>
    </row>
    <row r="9772" spans="1:6" ht="30">
      <c r="A9772" s="491"/>
      <c r="B9772" s="479">
        <f>'[1]New Statement'!G1385</f>
        <v>149420102</v>
      </c>
      <c r="C9772" s="478" t="str">
        <f>'[2]Rural Area'!D1346</f>
        <v>آبادی سندھو ٹاؤن</v>
      </c>
      <c r="D9772" s="537"/>
      <c r="E9772" s="537"/>
      <c r="F9772" s="540"/>
    </row>
    <row r="9773" spans="1:6" ht="30">
      <c r="A9773" s="491"/>
      <c r="B9773" s="483">
        <f>'[1]New Statement'!G1401</f>
        <v>149420401</v>
      </c>
      <c r="C9773" s="482" t="str">
        <f>'[2]Rural Area'!D1362</f>
        <v>ناصر نگر وزیر خان</v>
      </c>
      <c r="D9773" s="537"/>
      <c r="E9773" s="537"/>
      <c r="F9773" s="540"/>
    </row>
    <row r="9774" spans="1:6" ht="45">
      <c r="A9774" s="491"/>
      <c r="B9774" s="483">
        <f>'[1]New Statement'!G1406</f>
        <v>149420406</v>
      </c>
      <c r="C9774" s="482" t="str">
        <f>'[2]Rural Area'!D1367</f>
        <v>چک نمبر 224ر ب غوثیہ آباد</v>
      </c>
      <c r="D9774" s="537"/>
      <c r="E9774" s="537"/>
      <c r="F9774" s="540"/>
    </row>
    <row r="9775" spans="1:6">
      <c r="A9775" s="481"/>
      <c r="B9775" s="465"/>
      <c r="C9775" s="464"/>
      <c r="D9775" s="538"/>
      <c r="E9775" s="538"/>
      <c r="F9775" s="541"/>
    </row>
    <row r="9776" spans="1:6">
      <c r="A9776" s="491"/>
      <c r="B9776" s="479">
        <f>'[1]New Statement'!G1384</f>
        <v>149420101</v>
      </c>
      <c r="C9776" s="478" t="str">
        <f>'[2]Rural Area'!D1345</f>
        <v xml:space="preserve">دلکشاں کالونی </v>
      </c>
      <c r="D9776" s="536" t="s">
        <v>1022</v>
      </c>
      <c r="E9776" s="536" t="s">
        <v>3180</v>
      </c>
      <c r="F9776" s="539">
        <v>49</v>
      </c>
    </row>
    <row r="9777" spans="1:6" ht="30">
      <c r="A9777" s="491"/>
      <c r="B9777" s="479">
        <f>'[1]New Statement'!G1385</f>
        <v>149420102</v>
      </c>
      <c r="C9777" s="478" t="str">
        <f>'[2]Rural Area'!D1346</f>
        <v>آبادی سندھو ٹاؤن</v>
      </c>
      <c r="D9777" s="537"/>
      <c r="E9777" s="537"/>
      <c r="F9777" s="540"/>
    </row>
    <row r="9778" spans="1:6" ht="30">
      <c r="A9778" s="491"/>
      <c r="B9778" s="483">
        <f>'[1]New Statement'!G1401</f>
        <v>149420401</v>
      </c>
      <c r="C9778" s="482" t="str">
        <f>'[2]Rural Area'!D1362</f>
        <v>ناصر نگر وزیر خان</v>
      </c>
      <c r="D9778" s="537"/>
      <c r="E9778" s="537"/>
      <c r="F9778" s="540"/>
    </row>
    <row r="9779" spans="1:6" ht="45">
      <c r="A9779" s="491"/>
      <c r="B9779" s="483">
        <f>'[1]New Statement'!G1406</f>
        <v>149420406</v>
      </c>
      <c r="C9779" s="482" t="str">
        <f>'[2]Rural Area'!D1367</f>
        <v>چک نمبر 224ر ب غوثیہ آباد</v>
      </c>
      <c r="D9779" s="537"/>
      <c r="E9779" s="537"/>
      <c r="F9779" s="540"/>
    </row>
    <row r="9780" spans="1:6">
      <c r="A9780" s="481"/>
      <c r="B9780" s="465"/>
      <c r="C9780" s="464"/>
      <c r="D9780" s="538"/>
      <c r="E9780" s="538"/>
      <c r="F9780" s="541"/>
    </row>
    <row r="9781" spans="1:6" ht="30">
      <c r="A9781" s="491"/>
      <c r="B9781" s="479">
        <f>'[1]New Statement'!G1386</f>
        <v>149420103</v>
      </c>
      <c r="C9781" s="478" t="str">
        <f>'[2]Rural Area'!D1347</f>
        <v>سہیل آباد گلی نمبر 9 تا 12</v>
      </c>
      <c r="D9781" s="536" t="s">
        <v>1021</v>
      </c>
      <c r="E9781" s="536" t="s">
        <v>3181</v>
      </c>
      <c r="F9781" s="530">
        <v>50</v>
      </c>
    </row>
    <row r="9782" spans="1:6" ht="30">
      <c r="A9782" s="491"/>
      <c r="B9782" s="479">
        <f>'[1]New Statement'!G1387</f>
        <v>149420104</v>
      </c>
      <c r="C9782" s="478" t="str">
        <f>'[2]Rural Area'!D1348</f>
        <v>سہیل آباد گلی نمبر 4 تا 9</v>
      </c>
      <c r="D9782" s="537"/>
      <c r="E9782" s="537"/>
      <c r="F9782" s="556"/>
    </row>
    <row r="9783" spans="1:6" ht="30">
      <c r="A9783" s="491"/>
      <c r="B9783" s="479">
        <f>'[1]New Statement'!G1388</f>
        <v>149420105</v>
      </c>
      <c r="C9783" s="478" t="str">
        <f>'[2]Rural Area'!D1349</f>
        <v>سہیل آباد گلی نمبر 4 تا 7</v>
      </c>
      <c r="D9783" s="537"/>
      <c r="E9783" s="537"/>
      <c r="F9783" s="556"/>
    </row>
    <row r="9784" spans="1:6">
      <c r="A9784" s="481"/>
      <c r="B9784" s="465"/>
      <c r="C9784" s="464"/>
      <c r="D9784" s="537"/>
      <c r="E9784" s="537"/>
      <c r="F9784" s="556"/>
    </row>
    <row r="9785" spans="1:6" ht="30">
      <c r="A9785" s="491"/>
      <c r="B9785" s="479">
        <f>'[1]New Statement'!G1386</f>
        <v>149420103</v>
      </c>
      <c r="C9785" s="478" t="str">
        <f>'[2]Rural Area'!D1347</f>
        <v>سہیل آباد گلی نمبر 9 تا 12</v>
      </c>
      <c r="D9785" s="536" t="s">
        <v>1022</v>
      </c>
      <c r="E9785" s="536" t="s">
        <v>3182</v>
      </c>
      <c r="F9785" s="530">
        <v>51</v>
      </c>
    </row>
    <row r="9786" spans="1:6" ht="30">
      <c r="A9786" s="491"/>
      <c r="B9786" s="479">
        <f>'[1]New Statement'!G1387</f>
        <v>149420104</v>
      </c>
      <c r="C9786" s="478" t="str">
        <f>'[2]Rural Area'!D1348</f>
        <v>سہیل آباد گلی نمبر 4 تا 9</v>
      </c>
      <c r="D9786" s="537"/>
      <c r="E9786" s="537"/>
      <c r="F9786" s="556"/>
    </row>
    <row r="9787" spans="1:6" ht="30">
      <c r="A9787" s="491"/>
      <c r="B9787" s="479">
        <f>'[1]New Statement'!G1388</f>
        <v>149420105</v>
      </c>
      <c r="C9787" s="478" t="str">
        <f>'[2]Rural Area'!D1349</f>
        <v>سہیل آباد گلی نمبر 4 تا 7</v>
      </c>
      <c r="D9787" s="537"/>
      <c r="E9787" s="537"/>
      <c r="F9787" s="556"/>
    </row>
    <row r="9788" spans="1:6">
      <c r="A9788" s="481"/>
      <c r="B9788" s="465"/>
      <c r="C9788" s="464"/>
      <c r="D9788" s="537"/>
      <c r="E9788" s="537"/>
      <c r="F9788" s="556"/>
    </row>
    <row r="9789" spans="1:6" ht="30">
      <c r="A9789" s="491"/>
      <c r="B9789" s="479">
        <f>'[1]New Statement'!G1389</f>
        <v>149420201</v>
      </c>
      <c r="C9789" s="478" t="str">
        <f>'[2]Rural Area'!D1350</f>
        <v>سہیل آباد گلی نمبر 1 تا 4</v>
      </c>
      <c r="D9789" s="536" t="s">
        <v>1021</v>
      </c>
      <c r="E9789" s="536" t="s">
        <v>3183</v>
      </c>
      <c r="F9789" s="539">
        <v>52</v>
      </c>
    </row>
    <row r="9790" spans="1:6" ht="30">
      <c r="A9790" s="491"/>
      <c r="B9790" s="479">
        <f>'[1]New Statement'!G1390</f>
        <v>149420202</v>
      </c>
      <c r="C9790" s="478" t="str">
        <f>'[2]Rural Area'!D1351</f>
        <v>سہیل آباد گلی نمبر 5 تا 6</v>
      </c>
      <c r="D9790" s="537"/>
      <c r="E9790" s="537"/>
      <c r="F9790" s="540"/>
    </row>
    <row r="9791" spans="1:6" ht="30">
      <c r="A9791" s="491"/>
      <c r="B9791" s="479">
        <f>'[1]New Statement'!G1391</f>
        <v>149420203</v>
      </c>
      <c r="C9791" s="478" t="str">
        <f>'[2]Rural Area'!D1352</f>
        <v>سہیل آباد گلی نمبر 7</v>
      </c>
      <c r="D9791" s="537"/>
      <c r="E9791" s="537"/>
      <c r="F9791" s="540"/>
    </row>
    <row r="9792" spans="1:6">
      <c r="A9792" s="491"/>
      <c r="B9792" s="479">
        <f>'[1]New Statement'!G1392</f>
        <v>149420204</v>
      </c>
      <c r="C9792" s="478" t="str">
        <f>'[2]Rural Area'!D1353</f>
        <v>سندھو ٹاؤن</v>
      </c>
      <c r="D9792" s="537"/>
      <c r="E9792" s="537"/>
      <c r="F9792" s="540"/>
    </row>
    <row r="9793" spans="1:6" ht="30">
      <c r="A9793" s="491"/>
      <c r="B9793" s="479">
        <f>'[1]New Statement'!G1393</f>
        <v>149420205</v>
      </c>
      <c r="C9793" s="478" t="str">
        <f>'[2]Rural Area'!D1354</f>
        <v>باجوہ چوک سندھو ٹاؤن</v>
      </c>
      <c r="D9793" s="537"/>
      <c r="E9793" s="537"/>
      <c r="F9793" s="540"/>
    </row>
    <row r="9794" spans="1:6">
      <c r="A9794" s="481"/>
      <c r="B9794" s="465"/>
      <c r="C9794" s="464"/>
      <c r="D9794" s="538"/>
      <c r="E9794" s="538"/>
      <c r="F9794" s="541"/>
    </row>
    <row r="9795" spans="1:6" ht="30">
      <c r="A9795" s="491"/>
      <c r="B9795" s="479">
        <f>'[1]New Statement'!G1389</f>
        <v>149420201</v>
      </c>
      <c r="C9795" s="478" t="str">
        <f>'[2]Rural Area'!D1350</f>
        <v>سہیل آباد گلی نمبر 1 تا 4</v>
      </c>
      <c r="D9795" s="536" t="s">
        <v>1022</v>
      </c>
      <c r="E9795" s="536" t="s">
        <v>3184</v>
      </c>
      <c r="F9795" s="539">
        <v>53</v>
      </c>
    </row>
    <row r="9796" spans="1:6" ht="30">
      <c r="A9796" s="491"/>
      <c r="B9796" s="479">
        <f>'[1]New Statement'!G1390</f>
        <v>149420202</v>
      </c>
      <c r="C9796" s="478" t="str">
        <f>'[2]Rural Area'!D1351</f>
        <v>سہیل آباد گلی نمبر 5 تا 6</v>
      </c>
      <c r="D9796" s="537"/>
      <c r="E9796" s="537"/>
      <c r="F9796" s="540"/>
    </row>
    <row r="9797" spans="1:6" ht="30">
      <c r="A9797" s="491"/>
      <c r="B9797" s="479">
        <f>'[1]New Statement'!G1391</f>
        <v>149420203</v>
      </c>
      <c r="C9797" s="478" t="str">
        <f>'[2]Rural Area'!D1352</f>
        <v>سہیل آباد گلی نمبر 7</v>
      </c>
      <c r="D9797" s="537"/>
      <c r="E9797" s="537"/>
      <c r="F9797" s="540"/>
    </row>
    <row r="9798" spans="1:6">
      <c r="A9798" s="491"/>
      <c r="B9798" s="479">
        <f>'[1]New Statement'!G1392</f>
        <v>149420204</v>
      </c>
      <c r="C9798" s="478" t="str">
        <f>'[2]Rural Area'!D1353</f>
        <v>سندھو ٹاؤن</v>
      </c>
      <c r="D9798" s="537"/>
      <c r="E9798" s="537"/>
      <c r="F9798" s="540"/>
    </row>
    <row r="9799" spans="1:6" ht="30">
      <c r="A9799" s="491"/>
      <c r="B9799" s="479">
        <f>'[1]New Statement'!G1393</f>
        <v>149420205</v>
      </c>
      <c r="C9799" s="478" t="str">
        <f>'[2]Rural Area'!D1354</f>
        <v>باجوہ چوک سندھو ٹاؤن</v>
      </c>
      <c r="D9799" s="537"/>
      <c r="E9799" s="537"/>
      <c r="F9799" s="540"/>
    </row>
    <row r="9800" spans="1:6">
      <c r="A9800" s="481"/>
      <c r="B9800" s="465"/>
      <c r="C9800" s="464"/>
      <c r="D9800" s="538"/>
      <c r="E9800" s="538"/>
      <c r="F9800" s="541"/>
    </row>
    <row r="9801" spans="1:6">
      <c r="A9801" s="491"/>
      <c r="B9801" s="480">
        <f>'[1]New Statement'!G1394</f>
        <v>149420301</v>
      </c>
      <c r="C9801" s="493" t="str">
        <f>'[2]Rural Area'!D1355</f>
        <v>بلال نگر</v>
      </c>
      <c r="D9801" s="554" t="s">
        <v>1021</v>
      </c>
      <c r="E9801" s="554" t="s">
        <v>3185</v>
      </c>
      <c r="F9801" s="555">
        <v>54</v>
      </c>
    </row>
    <row r="9802" spans="1:6">
      <c r="A9802" s="491"/>
      <c r="B9802" s="480">
        <f>'[1]New Statement'!G1396</f>
        <v>149420303</v>
      </c>
      <c r="C9802" s="493" t="str">
        <f>'[2]Rural Area'!D1357</f>
        <v>بلال نگر</v>
      </c>
      <c r="D9802" s="554"/>
      <c r="E9802" s="554"/>
      <c r="F9802" s="555"/>
    </row>
    <row r="9803" spans="1:6">
      <c r="A9803" s="491"/>
      <c r="B9803" s="480">
        <f>'[1]New Statement'!G1397</f>
        <v>149420304</v>
      </c>
      <c r="C9803" s="493" t="str">
        <f>'[2]Rural Area'!D1358</f>
        <v>بلال نگر</v>
      </c>
      <c r="D9803" s="554"/>
      <c r="E9803" s="554"/>
      <c r="F9803" s="555"/>
    </row>
    <row r="9804" spans="1:6">
      <c r="A9804" s="481"/>
      <c r="B9804" s="480"/>
      <c r="C9804" s="480"/>
      <c r="D9804" s="554"/>
      <c r="E9804" s="554"/>
      <c r="F9804" s="555"/>
    </row>
    <row r="9805" spans="1:6">
      <c r="A9805" s="491"/>
      <c r="B9805" s="480">
        <f>'[1]New Statement'!G1394</f>
        <v>149420301</v>
      </c>
      <c r="C9805" s="493" t="str">
        <f>'[2]Rural Area'!D1355</f>
        <v>بلال نگر</v>
      </c>
      <c r="D9805" s="536" t="s">
        <v>1022</v>
      </c>
      <c r="E9805" s="536" t="s">
        <v>3186</v>
      </c>
      <c r="F9805" s="539">
        <v>55</v>
      </c>
    </row>
    <row r="9806" spans="1:6">
      <c r="A9806" s="491"/>
      <c r="B9806" s="480">
        <f>'[1]New Statement'!G1396</f>
        <v>149420303</v>
      </c>
      <c r="C9806" s="493" t="str">
        <f>'[2]Rural Area'!D1357</f>
        <v>بلال نگر</v>
      </c>
      <c r="D9806" s="537"/>
      <c r="E9806" s="537"/>
      <c r="F9806" s="540"/>
    </row>
    <row r="9807" spans="1:6">
      <c r="A9807" s="491"/>
      <c r="B9807" s="480">
        <f>'[1]New Statement'!G1397</f>
        <v>149420304</v>
      </c>
      <c r="C9807" s="493" t="str">
        <f>'[2]Rural Area'!D1358</f>
        <v>بلال نگر</v>
      </c>
      <c r="D9807" s="537"/>
      <c r="E9807" s="537"/>
      <c r="F9807" s="540"/>
    </row>
    <row r="9808" spans="1:6" ht="45">
      <c r="A9808" s="491"/>
      <c r="B9808" s="479">
        <f>'[1]New Statement'!G1404</f>
        <v>149420404</v>
      </c>
      <c r="C9808" s="478" t="str">
        <f>'[2]Rural Area'!D1365</f>
        <v>چک نمبر 224رب ناصر نگر</v>
      </c>
      <c r="D9808" s="537"/>
      <c r="E9808" s="537"/>
      <c r="F9808" s="540"/>
    </row>
    <row r="9809" spans="1:6" ht="45">
      <c r="A9809" s="491"/>
      <c r="B9809" s="479">
        <f>'[1]New Statement'!G1405</f>
        <v>149420405</v>
      </c>
      <c r="C9809" s="478" t="str">
        <f>'[2]Rural Area'!D1366</f>
        <v>چک نمبر 224ر ب غوثیہ آباد</v>
      </c>
      <c r="D9809" s="537"/>
      <c r="E9809" s="537"/>
      <c r="F9809" s="540"/>
    </row>
    <row r="9810" spans="1:6" ht="45">
      <c r="A9810" s="491"/>
      <c r="B9810" s="483">
        <f>'[1]New Statement'!G1407</f>
        <v>149420407</v>
      </c>
      <c r="C9810" s="478" t="str">
        <f>'[2]Rural Area'!D1367</f>
        <v>چک نمبر 224ر ب غوثیہ آباد</v>
      </c>
      <c r="D9810" s="537"/>
      <c r="E9810" s="537"/>
      <c r="F9810" s="540"/>
    </row>
    <row r="9811" spans="1:6">
      <c r="A9811" s="481"/>
      <c r="B9811" s="465"/>
      <c r="C9811" s="464"/>
      <c r="D9811" s="538"/>
      <c r="E9811" s="538"/>
      <c r="F9811" s="541"/>
    </row>
    <row r="9812" spans="1:6" ht="30">
      <c r="A9812" s="491"/>
      <c r="B9812" s="483">
        <f>'[1]New Statement'!G1402</f>
        <v>149420402</v>
      </c>
      <c r="C9812" s="482" t="str">
        <f>'[2]Rural Area'!D1363</f>
        <v>ناصر نگر وزیر خان</v>
      </c>
      <c r="D9812" s="554" t="s">
        <v>1021</v>
      </c>
      <c r="E9812" s="554" t="s">
        <v>3181</v>
      </c>
      <c r="F9812" s="535">
        <v>56</v>
      </c>
    </row>
    <row r="9813" spans="1:6">
      <c r="A9813" s="491"/>
      <c r="B9813" s="483">
        <f>'[1]New Statement'!G1403</f>
        <v>149420403</v>
      </c>
      <c r="C9813" s="482" t="str">
        <f>'[2]Rural Area'!D1364</f>
        <v>ناصر نگر</v>
      </c>
      <c r="D9813" s="554"/>
      <c r="E9813" s="554"/>
      <c r="F9813" s="535"/>
    </row>
    <row r="9814" spans="1:6" ht="60">
      <c r="A9814" s="491"/>
      <c r="B9814" s="483">
        <f>'[1]New Statement'!G1399</f>
        <v>149420306</v>
      </c>
      <c r="C9814" s="482" t="str">
        <f>'[2]Rural Area'!D1360</f>
        <v xml:space="preserve">چک نمبر 224ر ب غوثیہ آباد وزیر خان </v>
      </c>
      <c r="D9814" s="554"/>
      <c r="E9814" s="554"/>
      <c r="F9814" s="535"/>
    </row>
    <row r="9815" spans="1:6" ht="60">
      <c r="A9815" s="491"/>
      <c r="B9815" s="483">
        <f>'[1]New Statement'!G1400</f>
        <v>149420307</v>
      </c>
      <c r="C9815" s="482" t="str">
        <f>'[2]Rural Area'!D1361</f>
        <v xml:space="preserve">چک نمبر 224ر ب غوثیہ آباد وزیر خان </v>
      </c>
      <c r="D9815" s="554"/>
      <c r="E9815" s="554"/>
      <c r="F9815" s="535"/>
    </row>
    <row r="9816" spans="1:6">
      <c r="A9816" s="481"/>
      <c r="B9816" s="465"/>
      <c r="C9816" s="464"/>
      <c r="D9816" s="554"/>
      <c r="E9816" s="554"/>
      <c r="F9816" s="535"/>
    </row>
    <row r="9817" spans="1:6" ht="30">
      <c r="A9817" s="491"/>
      <c r="B9817" s="483">
        <f>'[1]New Statement'!G1402</f>
        <v>149420402</v>
      </c>
      <c r="C9817" s="482" t="str">
        <f>'[2]Rural Area'!D1363</f>
        <v>ناصر نگر وزیر خان</v>
      </c>
      <c r="D9817" s="536" t="s">
        <v>1022</v>
      </c>
      <c r="E9817" s="536" t="s">
        <v>3187</v>
      </c>
      <c r="F9817" s="539">
        <v>57</v>
      </c>
    </row>
    <row r="9818" spans="1:6">
      <c r="A9818" s="491"/>
      <c r="B9818" s="483">
        <f>'[1]New Statement'!G1403</f>
        <v>149420403</v>
      </c>
      <c r="C9818" s="482" t="str">
        <f>'[2]Rural Area'!D1364</f>
        <v>ناصر نگر</v>
      </c>
      <c r="D9818" s="537"/>
      <c r="E9818" s="537"/>
      <c r="F9818" s="540"/>
    </row>
    <row r="9819" spans="1:6" ht="60">
      <c r="A9819" s="491"/>
      <c r="B9819" s="483">
        <f>'[1]New Statement'!G1399</f>
        <v>149420306</v>
      </c>
      <c r="C9819" s="482" t="str">
        <f>'[2]Rural Area'!D1360</f>
        <v xml:space="preserve">چک نمبر 224ر ب غوثیہ آباد وزیر خان </v>
      </c>
      <c r="D9819" s="537"/>
      <c r="E9819" s="537"/>
      <c r="F9819" s="540"/>
    </row>
    <row r="9820" spans="1:6" ht="60">
      <c r="A9820" s="491"/>
      <c r="B9820" s="483">
        <f>'[1]New Statement'!G1400</f>
        <v>149420307</v>
      </c>
      <c r="C9820" s="482" t="str">
        <f>'[2]Rural Area'!D1361</f>
        <v xml:space="preserve">چک نمبر 224ر ب غوثیہ آباد وزیر خان </v>
      </c>
      <c r="D9820" s="537"/>
      <c r="E9820" s="537"/>
      <c r="F9820" s="540"/>
    </row>
    <row r="9821" spans="1:6">
      <c r="A9821" s="481"/>
      <c r="B9821" s="465"/>
      <c r="C9821" s="464"/>
      <c r="D9821" s="538"/>
      <c r="E9821" s="538"/>
      <c r="F9821" s="541"/>
    </row>
    <row r="9822" spans="1:6" ht="45">
      <c r="A9822" s="491"/>
      <c r="B9822" s="479">
        <f>'[1]New Statement'!G1404</f>
        <v>149420404</v>
      </c>
      <c r="C9822" s="478" t="str">
        <f>'[2]Rural Area'!D1365</f>
        <v>چک نمبر 224رب ناصر نگر</v>
      </c>
      <c r="D9822" s="536" t="s">
        <v>1021</v>
      </c>
      <c r="E9822" s="536" t="s">
        <v>3185</v>
      </c>
      <c r="F9822" s="539">
        <v>58</v>
      </c>
    </row>
    <row r="9823" spans="1:6" ht="45">
      <c r="A9823" s="491"/>
      <c r="B9823" s="479">
        <f>'[1]New Statement'!G1405</f>
        <v>149420405</v>
      </c>
      <c r="C9823" s="478" t="str">
        <f>'[2]Rural Area'!D1366</f>
        <v>چک نمبر 224ر ب غوثیہ آباد</v>
      </c>
      <c r="D9823" s="537"/>
      <c r="E9823" s="537"/>
      <c r="F9823" s="540"/>
    </row>
    <row r="9824" spans="1:6" ht="45">
      <c r="A9824" s="491"/>
      <c r="B9824" s="483">
        <f>'[1]New Statement'!G1407</f>
        <v>149420407</v>
      </c>
      <c r="C9824" s="482" t="str">
        <f>'[2]Rural Area'!D1368</f>
        <v>چک نمبر 224ر ب غوثیہ آباد</v>
      </c>
      <c r="D9824" s="537"/>
      <c r="E9824" s="537"/>
      <c r="F9824" s="540"/>
    </row>
    <row r="9825" spans="1:6">
      <c r="A9825" s="481"/>
      <c r="B9825" s="465"/>
      <c r="C9825" s="464"/>
      <c r="D9825" s="537"/>
      <c r="E9825" s="537"/>
      <c r="F9825" s="540"/>
    </row>
    <row r="9826" spans="1:6">
      <c r="A9826" s="491"/>
      <c r="B9826" s="480">
        <f>'[1]New Statement'!G1398</f>
        <v>149420305</v>
      </c>
      <c r="C9826" s="493" t="str">
        <f>'[2]Rural Area'!D1359</f>
        <v>سید آباد</v>
      </c>
      <c r="D9826" s="536" t="s">
        <v>1021</v>
      </c>
      <c r="E9826" s="536" t="s">
        <v>3188</v>
      </c>
      <c r="F9826" s="539">
        <v>59</v>
      </c>
    </row>
    <row r="9827" spans="1:6">
      <c r="A9827" s="491"/>
      <c r="B9827" s="479">
        <f>'[1]New Statement'!G1408</f>
        <v>149420501</v>
      </c>
      <c r="C9827" s="478" t="str">
        <f>'[2]Rural Area'!D1369</f>
        <v>جدید کوریاں</v>
      </c>
      <c r="D9827" s="537"/>
      <c r="E9827" s="537"/>
      <c r="F9827" s="540"/>
    </row>
    <row r="9828" spans="1:6">
      <c r="A9828" s="491"/>
      <c r="B9828" s="479">
        <f>'[1]New Statement'!G1409</f>
        <v>149420502</v>
      </c>
      <c r="C9828" s="478" t="str">
        <f>'[2]Rural Area'!D1370</f>
        <v>عاصم ٹاؤن</v>
      </c>
      <c r="D9828" s="537"/>
      <c r="E9828" s="537"/>
      <c r="F9828" s="540"/>
    </row>
    <row r="9829" spans="1:6">
      <c r="A9829" s="481"/>
      <c r="B9829" s="465"/>
      <c r="C9829" s="464"/>
      <c r="D9829" s="538"/>
      <c r="E9829" s="538"/>
      <c r="F9829" s="541"/>
    </row>
    <row r="9830" spans="1:6">
      <c r="A9830" s="491"/>
      <c r="B9830" s="483">
        <f>'[1]New Statement'!G1411</f>
        <v>149420504</v>
      </c>
      <c r="C9830" s="482" t="str">
        <f>'[2]Rural Area'!D1372</f>
        <v>سید آباد</v>
      </c>
      <c r="D9830" s="536" t="s">
        <v>1021</v>
      </c>
      <c r="E9830" s="536" t="s">
        <v>3188</v>
      </c>
      <c r="F9830" s="555">
        <v>60</v>
      </c>
    </row>
    <row r="9831" spans="1:6">
      <c r="A9831" s="491"/>
      <c r="B9831" s="483">
        <f>'[1]New Statement'!G1412</f>
        <v>149420505</v>
      </c>
      <c r="C9831" s="482" t="str">
        <f>'[2]Rural Area'!D1373</f>
        <v>عاصم ٹاؤن</v>
      </c>
      <c r="D9831" s="537"/>
      <c r="E9831" s="537"/>
      <c r="F9831" s="555"/>
    </row>
    <row r="9832" spans="1:6">
      <c r="A9832" s="481"/>
      <c r="B9832" s="465"/>
      <c r="C9832" s="464"/>
      <c r="D9832" s="538"/>
      <c r="E9832" s="538"/>
      <c r="F9832" s="555"/>
    </row>
    <row r="9833" spans="1:6">
      <c r="A9833" s="491"/>
      <c r="B9833" s="479">
        <f>'[1]New Statement'!G1410</f>
        <v>149420503</v>
      </c>
      <c r="C9833" s="478" t="str">
        <f>'[2]Rural Area'!D1371</f>
        <v>سید آباد</v>
      </c>
      <c r="D9833" s="536" t="s">
        <v>1021</v>
      </c>
      <c r="E9833" s="536" t="s">
        <v>3189</v>
      </c>
      <c r="F9833" s="539">
        <v>61</v>
      </c>
    </row>
    <row r="9834" spans="1:6" ht="30">
      <c r="A9834" s="491"/>
      <c r="B9834" s="479">
        <f>'[1]New Statement'!G1413</f>
        <v>149420506</v>
      </c>
      <c r="C9834" s="478" t="str">
        <f>'[2]Rural Area'!D1374</f>
        <v xml:space="preserve">لالہ زار کالونی </v>
      </c>
      <c r="D9834" s="537"/>
      <c r="E9834" s="537"/>
      <c r="F9834" s="540"/>
    </row>
    <row r="9835" spans="1:6">
      <c r="A9835" s="491"/>
      <c r="B9835" s="479">
        <f>'[1]New Statement'!G1414</f>
        <v>149420507</v>
      </c>
      <c r="C9835" s="478" t="str">
        <f>'[2]Rural Area'!D1375</f>
        <v>فاروق ٹاؤن</v>
      </c>
      <c r="D9835" s="537"/>
      <c r="E9835" s="537"/>
      <c r="F9835" s="540"/>
    </row>
    <row r="9836" spans="1:6">
      <c r="A9836" s="481"/>
      <c r="B9836" s="465"/>
      <c r="C9836" s="464"/>
      <c r="D9836" s="538"/>
      <c r="E9836" s="538"/>
      <c r="F9836" s="541"/>
    </row>
    <row r="9837" spans="1:6">
      <c r="A9837" s="491"/>
      <c r="B9837" s="480">
        <f>'[1]New Statement'!G1398</f>
        <v>149420305</v>
      </c>
      <c r="C9837" s="492" t="str">
        <f>'[2]Rural Area'!D1359</f>
        <v>سید آباد</v>
      </c>
      <c r="D9837" s="536" t="s">
        <v>1022</v>
      </c>
      <c r="E9837" s="536" t="s">
        <v>3190</v>
      </c>
      <c r="F9837" s="539">
        <v>62</v>
      </c>
    </row>
    <row r="9838" spans="1:6">
      <c r="A9838" s="491"/>
      <c r="B9838" s="479">
        <f>'[1]New Statement'!G1408</f>
        <v>149420501</v>
      </c>
      <c r="C9838" s="478" t="str">
        <f>'[2]Rural Area'!D1369</f>
        <v>جدید کوریاں</v>
      </c>
      <c r="D9838" s="537"/>
      <c r="E9838" s="537"/>
      <c r="F9838" s="540"/>
    </row>
    <row r="9839" spans="1:6">
      <c r="A9839" s="491"/>
      <c r="B9839" s="479">
        <f>'[1]New Statement'!G1409</f>
        <v>149420502</v>
      </c>
      <c r="C9839" s="478" t="str">
        <f>'[2]Rural Area'!D1370</f>
        <v>عاصم ٹاؤن</v>
      </c>
      <c r="D9839" s="537"/>
      <c r="E9839" s="537"/>
      <c r="F9839" s="540"/>
    </row>
    <row r="9840" spans="1:6">
      <c r="A9840" s="491"/>
      <c r="B9840" s="483">
        <f>'[1]New Statement'!G1411</f>
        <v>149420504</v>
      </c>
      <c r="C9840" s="482" t="str">
        <f>'[2]Rural Area'!D1372</f>
        <v>سید آباد</v>
      </c>
      <c r="D9840" s="537"/>
      <c r="E9840" s="537"/>
      <c r="F9840" s="540"/>
    </row>
    <row r="9841" spans="1:6">
      <c r="A9841" s="491"/>
      <c r="B9841" s="483">
        <f>'[1]New Statement'!G1412</f>
        <v>149420505</v>
      </c>
      <c r="C9841" s="482" t="str">
        <f>'[2]Rural Area'!D1373</f>
        <v>عاصم ٹاؤن</v>
      </c>
      <c r="D9841" s="537"/>
      <c r="E9841" s="537"/>
      <c r="F9841" s="540"/>
    </row>
    <row r="9842" spans="1:6">
      <c r="A9842" s="481"/>
      <c r="B9842" s="465"/>
      <c r="C9842" s="464"/>
      <c r="D9842" s="538"/>
      <c r="E9842" s="538"/>
      <c r="F9842" s="541"/>
    </row>
    <row r="9843" spans="1:6">
      <c r="A9843" s="491"/>
      <c r="B9843" s="479">
        <f>'[1]New Statement'!G1410</f>
        <v>149420503</v>
      </c>
      <c r="C9843" s="478" t="str">
        <f>'[2]Rural Area'!D1371</f>
        <v>سید آباد</v>
      </c>
      <c r="D9843" s="536" t="s">
        <v>1022</v>
      </c>
      <c r="E9843" s="536" t="s">
        <v>3191</v>
      </c>
      <c r="F9843" s="539">
        <v>63</v>
      </c>
    </row>
    <row r="9844" spans="1:6" ht="30">
      <c r="A9844" s="491"/>
      <c r="B9844" s="479">
        <f>'[1]New Statement'!G1413</f>
        <v>149420506</v>
      </c>
      <c r="C9844" s="478" t="str">
        <f>'[2]Rural Area'!D1374</f>
        <v xml:space="preserve">لالہ زار کالونی </v>
      </c>
      <c r="D9844" s="537"/>
      <c r="E9844" s="537"/>
      <c r="F9844" s="540"/>
    </row>
    <row r="9845" spans="1:6">
      <c r="A9845" s="491"/>
      <c r="B9845" s="479">
        <f>'[1]New Statement'!G1414</f>
        <v>149420507</v>
      </c>
      <c r="C9845" s="478" t="str">
        <f>'[2]Rural Area'!D1375</f>
        <v>فاروق ٹاؤن</v>
      </c>
      <c r="D9845" s="537"/>
      <c r="E9845" s="537"/>
      <c r="F9845" s="540"/>
    </row>
    <row r="9846" spans="1:6">
      <c r="A9846" s="481"/>
      <c r="B9846" s="465"/>
      <c r="C9846" s="464"/>
      <c r="D9846" s="538"/>
      <c r="E9846" s="538"/>
      <c r="F9846" s="541"/>
    </row>
    <row r="9847" spans="1:6" ht="45">
      <c r="A9847" s="491"/>
      <c r="B9847" s="479">
        <f>'[1]New Statement'!G1419</f>
        <v>149430103</v>
      </c>
      <c r="C9847" s="478" t="str">
        <f>'[2]Rural Area'!D1379</f>
        <v>محمدی چوک ڈی ٹائپ کالونی</v>
      </c>
      <c r="D9847" s="536" t="s">
        <v>1021</v>
      </c>
      <c r="E9847" s="536" t="s">
        <v>3192</v>
      </c>
      <c r="F9847" s="539">
        <v>64</v>
      </c>
    </row>
    <row r="9848" spans="1:6" ht="45">
      <c r="A9848" s="491"/>
      <c r="B9848" s="483">
        <f>'[1]New Statement'!G1424</f>
        <v>149430203</v>
      </c>
      <c r="C9848" s="482" t="str">
        <f>'[2]Rural Area'!D1384</f>
        <v>گول چوک ڈی ٹائپ کالونی</v>
      </c>
      <c r="D9848" s="537"/>
      <c r="E9848" s="537"/>
      <c r="F9848" s="540"/>
    </row>
    <row r="9849" spans="1:6" ht="45">
      <c r="A9849" s="491"/>
      <c r="B9849" s="483">
        <f>'[1]New Statement'!G1425</f>
        <v>149430204</v>
      </c>
      <c r="C9849" s="482" t="str">
        <f>'[2]Rural Area'!D1385</f>
        <v>گول چوک ڈی ٹائپ کالونی</v>
      </c>
      <c r="D9849" s="537"/>
      <c r="E9849" s="537"/>
      <c r="F9849" s="540"/>
    </row>
    <row r="9850" spans="1:6">
      <c r="A9850" s="481"/>
      <c r="B9850" s="465"/>
      <c r="C9850" s="464"/>
      <c r="D9850" s="538"/>
      <c r="E9850" s="538"/>
      <c r="F9850" s="541"/>
    </row>
    <row r="9851" spans="1:6" ht="45">
      <c r="A9851" s="491"/>
      <c r="B9851" s="479">
        <f>'[1]New Statement'!G1419</f>
        <v>149430103</v>
      </c>
      <c r="C9851" s="478" t="str">
        <f>'[2]Rural Area'!D1379</f>
        <v>محمدی چوک ڈی ٹائپ کالونی</v>
      </c>
      <c r="D9851" s="536" t="s">
        <v>1022</v>
      </c>
      <c r="E9851" s="536" t="s">
        <v>3193</v>
      </c>
      <c r="F9851" s="539">
        <v>65</v>
      </c>
    </row>
    <row r="9852" spans="1:6" ht="45">
      <c r="A9852" s="491"/>
      <c r="B9852" s="483">
        <f>'[1]New Statement'!G1424</f>
        <v>149430203</v>
      </c>
      <c r="C9852" s="482" t="str">
        <f>'[2]Rural Area'!D1384</f>
        <v>گول چوک ڈی ٹائپ کالونی</v>
      </c>
      <c r="D9852" s="537"/>
      <c r="E9852" s="537"/>
      <c r="F9852" s="540"/>
    </row>
    <row r="9853" spans="1:6" ht="45">
      <c r="A9853" s="491"/>
      <c r="B9853" s="483">
        <f>'[1]New Statement'!G1425</f>
        <v>149430204</v>
      </c>
      <c r="C9853" s="482" t="str">
        <f>'[2]Rural Area'!D1385</f>
        <v>گول چوک ڈی ٹائپ کالونی</v>
      </c>
      <c r="D9853" s="537"/>
      <c r="E9853" s="537"/>
      <c r="F9853" s="540"/>
    </row>
    <row r="9854" spans="1:6">
      <c r="A9854" s="481"/>
      <c r="B9854" s="465"/>
      <c r="C9854" s="464"/>
      <c r="D9854" s="538"/>
      <c r="E9854" s="538"/>
      <c r="F9854" s="541"/>
    </row>
    <row r="9855" spans="1:6" ht="45">
      <c r="A9855" s="491"/>
      <c r="B9855" s="479">
        <f>'[1]New Statement'!G1420</f>
        <v>149430104</v>
      </c>
      <c r="C9855" s="478" t="str">
        <f>'[2]Rural Area'!D1380</f>
        <v xml:space="preserve">فوجی چوک ڈی ٹائپ  کالونی </v>
      </c>
      <c r="D9855" s="536" t="s">
        <v>1021</v>
      </c>
      <c r="E9855" s="536" t="s">
        <v>3194</v>
      </c>
      <c r="F9855" s="539">
        <v>66</v>
      </c>
    </row>
    <row r="9856" spans="1:6" ht="30">
      <c r="A9856" s="491"/>
      <c r="B9856" s="479">
        <f>'[1]New Statement'!G1421</f>
        <v>149430105</v>
      </c>
      <c r="C9856" s="478" t="str">
        <f>'[2]Rural Area'!D1381</f>
        <v xml:space="preserve">صدیق چوک، بخاری چوک </v>
      </c>
      <c r="D9856" s="537"/>
      <c r="E9856" s="537"/>
      <c r="F9856" s="540"/>
    </row>
    <row r="9857" spans="1:6">
      <c r="A9857" s="481"/>
      <c r="B9857" s="465"/>
      <c r="C9857" s="464"/>
      <c r="D9857" s="538"/>
      <c r="E9857" s="538"/>
      <c r="F9857" s="541"/>
    </row>
    <row r="9858" spans="1:6" ht="45">
      <c r="A9858" s="491"/>
      <c r="B9858" s="479">
        <f>'[1]New Statement'!G1420</f>
        <v>149430104</v>
      </c>
      <c r="C9858" s="478" t="str">
        <f>'[2]Rural Area'!D1380</f>
        <v xml:space="preserve">فوجی چوک ڈی ٹائپ  کالونی </v>
      </c>
      <c r="D9858" s="536" t="s">
        <v>1022</v>
      </c>
      <c r="E9858" s="536" t="s">
        <v>3195</v>
      </c>
      <c r="F9858" s="539">
        <v>67</v>
      </c>
    </row>
    <row r="9859" spans="1:6" ht="30">
      <c r="A9859" s="491"/>
      <c r="B9859" s="479">
        <f>'[1]New Statement'!G1421</f>
        <v>149430105</v>
      </c>
      <c r="C9859" s="478" t="str">
        <f>'[2]Rural Area'!D1381</f>
        <v xml:space="preserve">صدیق چوک، بخاری چوک </v>
      </c>
      <c r="D9859" s="537"/>
      <c r="E9859" s="537"/>
      <c r="F9859" s="540"/>
    </row>
    <row r="9860" spans="1:6">
      <c r="A9860" s="481"/>
      <c r="B9860" s="465"/>
      <c r="C9860" s="464"/>
      <c r="D9860" s="538"/>
      <c r="E9860" s="538"/>
      <c r="F9860" s="541"/>
    </row>
    <row r="9861" spans="1:6" ht="45">
      <c r="A9861" s="491"/>
      <c r="B9861" s="479">
        <f>'[1]New Statement'!G1417</f>
        <v>149430101</v>
      </c>
      <c r="C9861" s="478" t="str">
        <f>'[2]Rural Area'!D1377</f>
        <v>چک نمبر 223 رب  آسا سنگھ والا</v>
      </c>
      <c r="D9861" s="536" t="s">
        <v>1021</v>
      </c>
      <c r="E9861" s="536" t="s">
        <v>3192</v>
      </c>
      <c r="F9861" s="539">
        <v>68</v>
      </c>
    </row>
    <row r="9862" spans="1:6" ht="45">
      <c r="A9862" s="491"/>
      <c r="B9862" s="479">
        <f>'[1]New Statement'!G1418</f>
        <v>149430102</v>
      </c>
      <c r="C9862" s="478" t="str">
        <f>'[2]Rural Area'!D1378</f>
        <v>چک نمبر 223 رب  آسا سنگھ والا</v>
      </c>
      <c r="D9862" s="537"/>
      <c r="E9862" s="537"/>
      <c r="F9862" s="540"/>
    </row>
    <row r="9863" spans="1:6" ht="45">
      <c r="A9863" s="491"/>
      <c r="B9863" s="479">
        <f>'[1]New Statement'!G1422</f>
        <v>149430201</v>
      </c>
      <c r="C9863" s="478" t="str">
        <f>'[2]Rural Area'!D1382</f>
        <v>گول چوک ڈی ٹائپ کالونی</v>
      </c>
      <c r="D9863" s="537"/>
      <c r="E9863" s="537"/>
      <c r="F9863" s="540"/>
    </row>
    <row r="9864" spans="1:6" ht="45">
      <c r="A9864" s="491"/>
      <c r="B9864" s="479">
        <f>'[1]New Statement'!G1423</f>
        <v>149430202</v>
      </c>
      <c r="C9864" s="478" t="str">
        <f>'[2]Rural Area'!D1383</f>
        <v>گول چوک ڈی ٹائپ کالونی</v>
      </c>
      <c r="D9864" s="537"/>
      <c r="E9864" s="537"/>
      <c r="F9864" s="540"/>
    </row>
    <row r="9865" spans="1:6">
      <c r="A9865" s="481"/>
      <c r="B9865" s="465"/>
      <c r="C9865" s="464"/>
      <c r="D9865" s="538"/>
      <c r="E9865" s="538"/>
      <c r="F9865" s="541"/>
    </row>
    <row r="9866" spans="1:6" ht="45">
      <c r="A9866" s="491"/>
      <c r="B9866" s="479">
        <f>'[1]New Statement'!G1417</f>
        <v>149430101</v>
      </c>
      <c r="C9866" s="478" t="str">
        <f>'[2]Rural Area'!D1377</f>
        <v>چک نمبر 223 رب  آسا سنگھ والا</v>
      </c>
      <c r="D9866" s="536" t="s">
        <v>1022</v>
      </c>
      <c r="E9866" s="536" t="s">
        <v>3196</v>
      </c>
      <c r="F9866" s="539">
        <v>69</v>
      </c>
    </row>
    <row r="9867" spans="1:6" ht="45">
      <c r="A9867" s="491"/>
      <c r="B9867" s="479">
        <f>'[1]New Statement'!G1418</f>
        <v>149430102</v>
      </c>
      <c r="C9867" s="478" t="str">
        <f>'[2]Rural Area'!D1378</f>
        <v>چک نمبر 223 رب  آسا سنگھ والا</v>
      </c>
      <c r="D9867" s="537"/>
      <c r="E9867" s="537"/>
      <c r="F9867" s="540"/>
    </row>
    <row r="9868" spans="1:6" ht="45">
      <c r="A9868" s="491"/>
      <c r="B9868" s="479">
        <f>'[1]New Statement'!G1422</f>
        <v>149430201</v>
      </c>
      <c r="C9868" s="478" t="str">
        <f>'[2]Rural Area'!D1382</f>
        <v>گول چوک ڈی ٹائپ کالونی</v>
      </c>
      <c r="D9868" s="537"/>
      <c r="E9868" s="537"/>
      <c r="F9868" s="540"/>
    </row>
    <row r="9869" spans="1:6" ht="45">
      <c r="A9869" s="491"/>
      <c r="B9869" s="479">
        <f>'[1]New Statement'!G1423</f>
        <v>149430202</v>
      </c>
      <c r="C9869" s="478" t="str">
        <f>'[2]Rural Area'!D1383</f>
        <v>گول چوک ڈی ٹائپ کالونی</v>
      </c>
      <c r="D9869" s="537"/>
      <c r="E9869" s="537"/>
      <c r="F9869" s="540"/>
    </row>
    <row r="9870" spans="1:6">
      <c r="A9870" s="481"/>
      <c r="B9870" s="465"/>
      <c r="C9870" s="464"/>
      <c r="D9870" s="538"/>
      <c r="E9870" s="538"/>
      <c r="F9870" s="541"/>
    </row>
    <row r="9871" spans="1:6" ht="45">
      <c r="A9871" s="491"/>
      <c r="B9871" s="479">
        <f>'[1]New Statement'!G1428</f>
        <v>149430303</v>
      </c>
      <c r="C9871" s="478" t="str">
        <f>'[2]Rural Area'!D1388</f>
        <v>ملت کالونی نمبر 2 گلی نمبر 2،3،6</v>
      </c>
      <c r="D9871" s="536" t="s">
        <v>1021</v>
      </c>
      <c r="E9871" s="536" t="s">
        <v>3197</v>
      </c>
      <c r="F9871" s="539">
        <v>70</v>
      </c>
    </row>
    <row r="9872" spans="1:6" ht="45">
      <c r="A9872" s="491"/>
      <c r="B9872" s="479">
        <f>'[1]New Statement'!G1429</f>
        <v>149430304</v>
      </c>
      <c r="C9872" s="478" t="str">
        <f>'[2]Rural Area'!D1389</f>
        <v>ملت کالونی نمبر 2 گلی نمبر 1،2</v>
      </c>
      <c r="D9872" s="537"/>
      <c r="E9872" s="537"/>
      <c r="F9872" s="540"/>
    </row>
    <row r="9873" spans="1:6" ht="45">
      <c r="A9873" s="491"/>
      <c r="B9873" s="479">
        <f>'[1]New Statement'!G1430</f>
        <v>149430305</v>
      </c>
      <c r="C9873" s="478" t="str">
        <f>'[2]Rural Area'!D1390</f>
        <v>ملت کالونی نمبر 2 کوریاں</v>
      </c>
      <c r="D9873" s="537"/>
      <c r="E9873" s="537"/>
      <c r="F9873" s="540"/>
    </row>
    <row r="9874" spans="1:6">
      <c r="A9874" s="481"/>
      <c r="B9874" s="465"/>
      <c r="C9874" s="464"/>
      <c r="D9874" s="538"/>
      <c r="E9874" s="538"/>
      <c r="F9874" s="541"/>
    </row>
    <row r="9875" spans="1:6" ht="45">
      <c r="A9875" s="491"/>
      <c r="B9875" s="479">
        <f>'[1]New Statement'!G1428</f>
        <v>149430303</v>
      </c>
      <c r="C9875" s="478" t="str">
        <f>'[2]Rural Area'!D1388</f>
        <v>ملت کالونی نمبر 2 گلی نمبر 2،3،6</v>
      </c>
      <c r="D9875" s="536" t="s">
        <v>1022</v>
      </c>
      <c r="E9875" s="536" t="s">
        <v>3198</v>
      </c>
      <c r="F9875" s="539">
        <v>71</v>
      </c>
    </row>
    <row r="9876" spans="1:6" ht="45">
      <c r="A9876" s="491"/>
      <c r="B9876" s="479">
        <f>'[1]New Statement'!G1429</f>
        <v>149430304</v>
      </c>
      <c r="C9876" s="478" t="str">
        <f>'[2]Rural Area'!D1389</f>
        <v>ملت کالونی نمبر 2 گلی نمبر 1،2</v>
      </c>
      <c r="D9876" s="537"/>
      <c r="E9876" s="537"/>
      <c r="F9876" s="540"/>
    </row>
    <row r="9877" spans="1:6" ht="45">
      <c r="A9877" s="491"/>
      <c r="B9877" s="479">
        <f>'[1]New Statement'!G1430</f>
        <v>149430305</v>
      </c>
      <c r="C9877" s="478" t="str">
        <f>'[2]Rural Area'!D1390</f>
        <v>ملت کالونی نمبر 2 کوریاں</v>
      </c>
      <c r="D9877" s="537"/>
      <c r="E9877" s="537"/>
      <c r="F9877" s="540"/>
    </row>
    <row r="9878" spans="1:6">
      <c r="A9878" s="481"/>
      <c r="B9878" s="465"/>
      <c r="C9878" s="464"/>
      <c r="D9878" s="538"/>
      <c r="E9878" s="538"/>
      <c r="F9878" s="541"/>
    </row>
    <row r="9879" spans="1:6" ht="30">
      <c r="A9879" s="491"/>
      <c r="B9879" s="479">
        <f>'[1]New Statement'!G1426</f>
        <v>149430301</v>
      </c>
      <c r="C9879" s="478" t="str">
        <f>'[2]Rural Area'!D1386</f>
        <v>علی پورہ سمندری روڈ</v>
      </c>
      <c r="D9879" s="536" t="s">
        <v>1021</v>
      </c>
      <c r="E9879" s="536" t="s">
        <v>3199</v>
      </c>
      <c r="F9879" s="539">
        <v>72</v>
      </c>
    </row>
    <row r="9880" spans="1:6" ht="30">
      <c r="A9880" s="491"/>
      <c r="B9880" s="479">
        <f>'[1]New Statement'!G1427</f>
        <v>149430302</v>
      </c>
      <c r="C9880" s="478" t="str">
        <f>'[2]Rural Area'!D1387</f>
        <v>علی پورہ سمندری روڈ</v>
      </c>
      <c r="D9880" s="537"/>
      <c r="E9880" s="537"/>
      <c r="F9880" s="540"/>
    </row>
    <row r="9881" spans="1:6" ht="30">
      <c r="A9881" s="491"/>
      <c r="B9881" s="483">
        <f>'[1]New Statement'!G1431</f>
        <v>149430306</v>
      </c>
      <c r="C9881" s="482" t="str">
        <f>'[2]Rural Area'!D1391</f>
        <v xml:space="preserve">علی پورہ کوریاں </v>
      </c>
      <c r="D9881" s="537"/>
      <c r="E9881" s="537"/>
      <c r="F9881" s="540"/>
    </row>
    <row r="9882" spans="1:6">
      <c r="A9882" s="481"/>
      <c r="B9882" s="465"/>
      <c r="C9882" s="464"/>
      <c r="D9882" s="538"/>
      <c r="E9882" s="538"/>
      <c r="F9882" s="541"/>
    </row>
    <row r="9883" spans="1:6" ht="30">
      <c r="A9883" s="491"/>
      <c r="B9883" s="479">
        <f>'[1]New Statement'!G1426</f>
        <v>149430301</v>
      </c>
      <c r="C9883" s="478" t="str">
        <f>'[2]Rural Area'!D1386</f>
        <v>علی پورہ سمندری روڈ</v>
      </c>
      <c r="D9883" s="536" t="s">
        <v>1022</v>
      </c>
      <c r="E9883" s="536" t="s">
        <v>3200</v>
      </c>
      <c r="F9883" s="539">
        <v>73</v>
      </c>
    </row>
    <row r="9884" spans="1:6" ht="30">
      <c r="A9884" s="491"/>
      <c r="B9884" s="479">
        <f>'[1]New Statement'!G1427</f>
        <v>149430302</v>
      </c>
      <c r="C9884" s="478" t="str">
        <f>'[2]Rural Area'!D1387</f>
        <v>علی پورہ سمندری روڈ</v>
      </c>
      <c r="D9884" s="537"/>
      <c r="E9884" s="537"/>
      <c r="F9884" s="540"/>
    </row>
    <row r="9885" spans="1:6" ht="30">
      <c r="A9885" s="491"/>
      <c r="B9885" s="483">
        <f>'[1]New Statement'!G1431</f>
        <v>149430306</v>
      </c>
      <c r="C9885" s="482" t="str">
        <f>'[2]Rural Area'!D1391</f>
        <v xml:space="preserve">علی پورہ کوریاں </v>
      </c>
      <c r="D9885" s="537"/>
      <c r="E9885" s="537"/>
      <c r="F9885" s="540"/>
    </row>
    <row r="9886" spans="1:6">
      <c r="A9886" s="481"/>
      <c r="B9886" s="465"/>
      <c r="C9886" s="464"/>
      <c r="D9886" s="538"/>
      <c r="E9886" s="538"/>
      <c r="F9886" s="541"/>
    </row>
    <row r="9887" spans="1:6">
      <c r="A9887" s="491"/>
      <c r="B9887" s="479">
        <f>'[1]New Statement'!G1432</f>
        <v>149430401</v>
      </c>
      <c r="C9887" s="478" t="str">
        <f>'[2]Rural Area'!D1392</f>
        <v>محلہ فاروقیہ</v>
      </c>
      <c r="D9887" s="536" t="s">
        <v>1021</v>
      </c>
      <c r="E9887" s="536" t="s">
        <v>3201</v>
      </c>
      <c r="F9887" s="539">
        <v>74</v>
      </c>
    </row>
    <row r="9888" spans="1:6" ht="30">
      <c r="A9888" s="491"/>
      <c r="B9888" s="479">
        <f>'[1]New Statement'!G1435</f>
        <v>149430404</v>
      </c>
      <c r="C9888" s="478" t="str">
        <f>'[2]Rural Area'!D1395</f>
        <v>سہیل آباد گلی نمبر 1،4</v>
      </c>
      <c r="D9888" s="537"/>
      <c r="E9888" s="537"/>
      <c r="F9888" s="540"/>
    </row>
    <row r="9889" spans="1:6">
      <c r="A9889" s="491"/>
      <c r="B9889" s="479">
        <f>'[1]New Statement'!G1436</f>
        <v>149430405</v>
      </c>
      <c r="C9889" s="478" t="str">
        <f>'[2]Rural Area'!D1396</f>
        <v>سہیل آباد</v>
      </c>
      <c r="D9889" s="537"/>
      <c r="E9889" s="537"/>
      <c r="F9889" s="540"/>
    </row>
    <row r="9890" spans="1:6">
      <c r="A9890" s="491"/>
      <c r="B9890" s="479">
        <f>'[1]New Statement'!G1437</f>
        <v>149430406</v>
      </c>
      <c r="C9890" s="478" t="str">
        <f>'[2]Rural Area'!D1397</f>
        <v xml:space="preserve">مراد کالونی </v>
      </c>
      <c r="D9890" s="537"/>
      <c r="E9890" s="537"/>
      <c r="F9890" s="540"/>
    </row>
    <row r="9891" spans="1:6">
      <c r="A9891" s="481"/>
      <c r="B9891" s="465"/>
      <c r="C9891" s="464"/>
      <c r="D9891" s="538"/>
      <c r="E9891" s="538"/>
      <c r="F9891" s="541"/>
    </row>
    <row r="9892" spans="1:6">
      <c r="A9892" s="491"/>
      <c r="B9892" s="479">
        <f>'[1]New Statement'!G1432</f>
        <v>149430401</v>
      </c>
      <c r="C9892" s="478" t="str">
        <f>'[2]Rural Area'!D1392</f>
        <v>محلہ فاروقیہ</v>
      </c>
      <c r="D9892" s="536" t="s">
        <v>1022</v>
      </c>
      <c r="E9892" s="536" t="s">
        <v>3202</v>
      </c>
      <c r="F9892" s="539">
        <v>75</v>
      </c>
    </row>
    <row r="9893" spans="1:6" ht="30">
      <c r="A9893" s="491"/>
      <c r="B9893" s="479">
        <f>'[1]New Statement'!G1435</f>
        <v>149430404</v>
      </c>
      <c r="C9893" s="478" t="str">
        <f>'[2]Rural Area'!D1395</f>
        <v>سہیل آباد گلی نمبر 1،4</v>
      </c>
      <c r="D9893" s="537"/>
      <c r="E9893" s="537"/>
      <c r="F9893" s="540"/>
    </row>
    <row r="9894" spans="1:6">
      <c r="A9894" s="491"/>
      <c r="B9894" s="479">
        <f>'[1]New Statement'!G1436</f>
        <v>149430405</v>
      </c>
      <c r="C9894" s="478" t="str">
        <f>'[2]Rural Area'!D1396</f>
        <v>سہیل آباد</v>
      </c>
      <c r="D9894" s="537"/>
      <c r="E9894" s="537"/>
      <c r="F9894" s="540"/>
    </row>
    <row r="9895" spans="1:6">
      <c r="A9895" s="491"/>
      <c r="B9895" s="479">
        <f>'[1]New Statement'!G1437</f>
        <v>149430406</v>
      </c>
      <c r="C9895" s="478" t="str">
        <f>'[2]Rural Area'!D1397</f>
        <v xml:space="preserve">مراد کالونی </v>
      </c>
      <c r="D9895" s="537"/>
      <c r="E9895" s="537"/>
      <c r="F9895" s="540"/>
    </row>
    <row r="9896" spans="1:6">
      <c r="A9896" s="481"/>
      <c r="B9896" s="465"/>
      <c r="C9896" s="464"/>
      <c r="D9896" s="538"/>
      <c r="E9896" s="538"/>
      <c r="F9896" s="541"/>
    </row>
    <row r="9897" spans="1:6">
      <c r="A9897" s="491"/>
      <c r="B9897" s="479">
        <f>'[1]New Statement'!G1433</f>
        <v>149430402</v>
      </c>
      <c r="C9897" s="478" t="str">
        <f>'[2]Rural Area'!D1393</f>
        <v xml:space="preserve">مراد کالونی </v>
      </c>
      <c r="D9897" s="536" t="s">
        <v>1021</v>
      </c>
      <c r="E9897" s="536" t="s">
        <v>3203</v>
      </c>
      <c r="F9897" s="539">
        <v>76</v>
      </c>
    </row>
    <row r="9898" spans="1:6" ht="30">
      <c r="A9898" s="491"/>
      <c r="B9898" s="479">
        <f>'[1]New Statement'!G1434</f>
        <v>149430403</v>
      </c>
      <c r="C9898" s="478" t="str">
        <f>'[2]Rural Area'!D1394</f>
        <v>آضافی آبادی سہیل آباد</v>
      </c>
      <c r="D9898" s="537"/>
      <c r="E9898" s="537"/>
      <c r="F9898" s="540"/>
    </row>
    <row r="9899" spans="1:6">
      <c r="A9899" s="481"/>
      <c r="B9899" s="465"/>
      <c r="C9899" s="464"/>
      <c r="D9899" s="538"/>
      <c r="E9899" s="538"/>
      <c r="F9899" s="541"/>
    </row>
    <row r="9900" spans="1:6">
      <c r="A9900" s="491"/>
      <c r="B9900" s="479">
        <f>'[1]New Statement'!G1433</f>
        <v>149430402</v>
      </c>
      <c r="C9900" s="478" t="str">
        <f>'[2]Rural Area'!D1393</f>
        <v xml:space="preserve">مراد کالونی </v>
      </c>
      <c r="D9900" s="536" t="s">
        <v>1022</v>
      </c>
      <c r="E9900" s="536" t="s">
        <v>3204</v>
      </c>
      <c r="F9900" s="539">
        <v>77</v>
      </c>
    </row>
    <row r="9901" spans="1:6" ht="30">
      <c r="A9901" s="491"/>
      <c r="B9901" s="479">
        <f>'[1]New Statement'!G1434</f>
        <v>149430403</v>
      </c>
      <c r="C9901" s="478" t="str">
        <f>'[2]Rural Area'!D1394</f>
        <v>آضافی آبادی سہیل آباد</v>
      </c>
      <c r="D9901" s="537"/>
      <c r="E9901" s="537"/>
      <c r="F9901" s="540"/>
    </row>
    <row r="9902" spans="1:6">
      <c r="A9902" s="481"/>
      <c r="B9902" s="465"/>
      <c r="C9902" s="464"/>
      <c r="D9902" s="538"/>
      <c r="E9902" s="538"/>
      <c r="F9902" s="541"/>
    </row>
    <row r="9903" spans="1:6" ht="30">
      <c r="A9903" s="491"/>
      <c r="B9903" s="479">
        <f>'[1]New Statement'!G1440</f>
        <v>149440101</v>
      </c>
      <c r="C9903" s="478" t="str">
        <f>'[2]Rural Area'!D1399</f>
        <v xml:space="preserve">قائد اعظم بلاک </v>
      </c>
      <c r="D9903" s="536" t="s">
        <v>1021</v>
      </c>
      <c r="E9903" s="536" t="s">
        <v>3205</v>
      </c>
      <c r="F9903" s="539">
        <v>78</v>
      </c>
    </row>
    <row r="9904" spans="1:6" ht="30">
      <c r="A9904" s="491"/>
      <c r="B9904" s="479">
        <f>'[1]New Statement'!G1441</f>
        <v>149440102</v>
      </c>
      <c r="C9904" s="478" t="str">
        <f>'[2]Rural Area'!D1400</f>
        <v xml:space="preserve">قائد اعظم بلاک </v>
      </c>
      <c r="D9904" s="537"/>
      <c r="E9904" s="537"/>
      <c r="F9904" s="540"/>
    </row>
    <row r="9905" spans="1:6" ht="45">
      <c r="A9905" s="491"/>
      <c r="B9905" s="479">
        <f>'[1]New Statement'!G1446</f>
        <v>149440201</v>
      </c>
      <c r="C9905" s="478" t="str">
        <f>'[2]Rural Area'!D1405</f>
        <v xml:space="preserve">ایچ بلاک علامہ اقبال کالونی </v>
      </c>
      <c r="D9905" s="537"/>
      <c r="E9905" s="537"/>
      <c r="F9905" s="540"/>
    </row>
    <row r="9906" spans="1:6">
      <c r="A9906" s="481"/>
      <c r="B9906" s="465"/>
      <c r="C9906" s="464"/>
      <c r="D9906" s="538"/>
      <c r="E9906" s="538"/>
      <c r="F9906" s="541"/>
    </row>
    <row r="9907" spans="1:6" ht="30">
      <c r="A9907" s="491"/>
      <c r="B9907" s="479">
        <f>'[1]New Statement'!G1440</f>
        <v>149440101</v>
      </c>
      <c r="C9907" s="478" t="str">
        <f>'[2]Rural Area'!D1399</f>
        <v xml:space="preserve">قائد اعظم بلاک </v>
      </c>
      <c r="D9907" s="536" t="s">
        <v>1022</v>
      </c>
      <c r="E9907" s="536" t="s">
        <v>3206</v>
      </c>
      <c r="F9907" s="539">
        <v>79</v>
      </c>
    </row>
    <row r="9908" spans="1:6" ht="30">
      <c r="A9908" s="491"/>
      <c r="B9908" s="479">
        <f>'[1]New Statement'!G1441</f>
        <v>149440102</v>
      </c>
      <c r="C9908" s="478" t="str">
        <f>'[2]Rural Area'!D1400</f>
        <v xml:space="preserve">قائد اعظم بلاک </v>
      </c>
      <c r="D9908" s="537"/>
      <c r="E9908" s="537"/>
      <c r="F9908" s="540"/>
    </row>
    <row r="9909" spans="1:6" ht="45">
      <c r="A9909" s="491"/>
      <c r="B9909" s="479">
        <f>'[1]New Statement'!G1446</f>
        <v>149440201</v>
      </c>
      <c r="C9909" s="478" t="str">
        <f>'[2]Rural Area'!D1405</f>
        <v xml:space="preserve">ایچ بلاک علامہ اقبال کالونی </v>
      </c>
      <c r="D9909" s="537"/>
      <c r="E9909" s="537"/>
      <c r="F9909" s="540"/>
    </row>
    <row r="9910" spans="1:6">
      <c r="A9910" s="481"/>
      <c r="B9910" s="465"/>
      <c r="C9910" s="464"/>
      <c r="D9910" s="538"/>
      <c r="E9910" s="538"/>
      <c r="F9910" s="541"/>
    </row>
    <row r="9911" spans="1:6" ht="45">
      <c r="A9911" s="491"/>
      <c r="B9911" s="479">
        <f>'[1]New Statement'!G1442</f>
        <v>149440103</v>
      </c>
      <c r="C9911" s="478" t="str">
        <f>'[2]Rural Area'!D1401</f>
        <v xml:space="preserve">جی بلاک علامہ اقبال کالونی </v>
      </c>
      <c r="D9911" s="536" t="s">
        <v>1021</v>
      </c>
      <c r="E9911" s="536" t="s">
        <v>3207</v>
      </c>
      <c r="F9911" s="539">
        <v>80</v>
      </c>
    </row>
    <row r="9912" spans="1:6" ht="45">
      <c r="A9912" s="491"/>
      <c r="B9912" s="479">
        <f>'[1]New Statement'!G1443</f>
        <v>149440104</v>
      </c>
      <c r="C9912" s="478" t="str">
        <f>'[2]Rural Area'!D1402</f>
        <v xml:space="preserve">جی بلاک علامہ اقبال کالونی </v>
      </c>
      <c r="D9912" s="537"/>
      <c r="E9912" s="537"/>
      <c r="F9912" s="540"/>
    </row>
    <row r="9913" spans="1:6" ht="45">
      <c r="A9913" s="491"/>
      <c r="B9913" s="479">
        <f>'[1]New Statement'!G1444</f>
        <v>149440105</v>
      </c>
      <c r="C9913" s="478" t="str">
        <f>'[2]Rural Area'!D1403</f>
        <v xml:space="preserve">جی بلاک علامہ اقبال کالونی </v>
      </c>
      <c r="D9913" s="537"/>
      <c r="E9913" s="537"/>
      <c r="F9913" s="540"/>
    </row>
    <row r="9914" spans="1:6">
      <c r="A9914" s="481"/>
      <c r="B9914" s="465"/>
      <c r="C9914" s="464"/>
      <c r="D9914" s="538"/>
      <c r="E9914" s="538"/>
      <c r="F9914" s="541"/>
    </row>
    <row r="9915" spans="1:6" ht="45">
      <c r="A9915" s="491"/>
      <c r="B9915" s="479">
        <f>'[1]New Statement'!G1442</f>
        <v>149440103</v>
      </c>
      <c r="C9915" s="478" t="str">
        <f>'[2]Rural Area'!D1401</f>
        <v xml:space="preserve">جی بلاک علامہ اقبال کالونی </v>
      </c>
      <c r="D9915" s="536" t="s">
        <v>1022</v>
      </c>
      <c r="E9915" s="536" t="s">
        <v>3206</v>
      </c>
      <c r="F9915" s="539">
        <v>81</v>
      </c>
    </row>
    <row r="9916" spans="1:6" ht="45">
      <c r="A9916" s="491"/>
      <c r="B9916" s="479">
        <f>'[1]New Statement'!G1443</f>
        <v>149440104</v>
      </c>
      <c r="C9916" s="478" t="str">
        <f>'[2]Rural Area'!D1402</f>
        <v xml:space="preserve">جی بلاک علامہ اقبال کالونی </v>
      </c>
      <c r="D9916" s="537"/>
      <c r="E9916" s="537"/>
      <c r="F9916" s="540"/>
    </row>
    <row r="9917" spans="1:6" ht="45">
      <c r="A9917" s="491"/>
      <c r="B9917" s="479">
        <f>'[1]New Statement'!G1444</f>
        <v>149440105</v>
      </c>
      <c r="C9917" s="478" t="str">
        <f>'[2]Rural Area'!D1403</f>
        <v xml:space="preserve">جی بلاک علامہ اقبال کالونی </v>
      </c>
      <c r="D9917" s="537"/>
      <c r="E9917" s="537"/>
      <c r="F9917" s="540"/>
    </row>
    <row r="9918" spans="1:6">
      <c r="A9918" s="481"/>
      <c r="B9918" s="465"/>
      <c r="C9918" s="464"/>
      <c r="D9918" s="538"/>
      <c r="E9918" s="538"/>
      <c r="F9918" s="541"/>
    </row>
    <row r="9919" spans="1:6" ht="45">
      <c r="A9919" s="491"/>
      <c r="B9919" s="479">
        <f>'[1]New Statement'!G1445</f>
        <v>149440106</v>
      </c>
      <c r="C9919" s="478" t="str">
        <f>'[2]Rural Area'!D1404</f>
        <v xml:space="preserve">جے بلاک علامہ اقبال کالونی </v>
      </c>
      <c r="D9919" s="536" t="s">
        <v>1021</v>
      </c>
      <c r="E9919" s="536" t="s">
        <v>3208</v>
      </c>
      <c r="F9919" s="539">
        <v>82</v>
      </c>
    </row>
    <row r="9920" spans="1:6" ht="45">
      <c r="A9920" s="491"/>
      <c r="B9920" s="479">
        <f>'[1]New Statement'!G1447</f>
        <v>149440202</v>
      </c>
      <c r="C9920" s="478" t="str">
        <f>'[2]Rural Area'!D1406</f>
        <v xml:space="preserve">ایچ بلاک علامہ اقبال کالونی </v>
      </c>
      <c r="D9920" s="537"/>
      <c r="E9920" s="537"/>
      <c r="F9920" s="540"/>
    </row>
    <row r="9921" spans="1:6" ht="45">
      <c r="A9921" s="491"/>
      <c r="B9921" s="479">
        <f>'[1]New Statement'!G1448</f>
        <v>149440203</v>
      </c>
      <c r="C9921" s="478" t="str">
        <f>'[2]Rural Area'!D1407</f>
        <v xml:space="preserve">ایچ بلاک علامہ اقبال کالونی </v>
      </c>
      <c r="D9921" s="537"/>
      <c r="E9921" s="537"/>
      <c r="F9921" s="540"/>
    </row>
    <row r="9922" spans="1:6" ht="45">
      <c r="A9922" s="491"/>
      <c r="B9922" s="479">
        <f>'[1]New Statement'!G1449</f>
        <v>149440204</v>
      </c>
      <c r="C9922" s="478" t="str">
        <f>'[2]Rural Area'!D1408</f>
        <v xml:space="preserve">ایچ بلاک علامہ اقبال کالونی </v>
      </c>
      <c r="D9922" s="537"/>
      <c r="E9922" s="537"/>
      <c r="F9922" s="540"/>
    </row>
    <row r="9923" spans="1:6" ht="45">
      <c r="A9923" s="491"/>
      <c r="B9923" s="479">
        <f>'[1]New Statement'!G1450</f>
        <v>149440205</v>
      </c>
      <c r="C9923" s="478" t="str">
        <f>'[2]Rural Area'!D1409</f>
        <v xml:space="preserve">جے بلاک علامہ اقبال کالونی </v>
      </c>
      <c r="D9923" s="537"/>
      <c r="E9923" s="537"/>
      <c r="F9923" s="540"/>
    </row>
    <row r="9924" spans="1:6">
      <c r="A9924" s="481"/>
      <c r="B9924" s="465"/>
      <c r="C9924" s="464"/>
      <c r="D9924" s="538"/>
      <c r="E9924" s="538"/>
      <c r="F9924" s="541"/>
    </row>
    <row r="9925" spans="1:6" ht="45">
      <c r="A9925" s="491"/>
      <c r="B9925" s="479">
        <f>'[1]New Statement'!G1445</f>
        <v>149440106</v>
      </c>
      <c r="C9925" s="478" t="str">
        <f>'[2]Rural Area'!D1404</f>
        <v xml:space="preserve">جے بلاک علامہ اقبال کالونی </v>
      </c>
      <c r="D9925" s="536" t="s">
        <v>1022</v>
      </c>
      <c r="E9925" s="536" t="s">
        <v>3206</v>
      </c>
      <c r="F9925" s="539">
        <v>83</v>
      </c>
    </row>
    <row r="9926" spans="1:6" ht="45">
      <c r="A9926" s="491"/>
      <c r="B9926" s="479">
        <f>'[1]New Statement'!G1447</f>
        <v>149440202</v>
      </c>
      <c r="C9926" s="478" t="str">
        <f>'[2]Rural Area'!D1406</f>
        <v xml:space="preserve">ایچ بلاک علامہ اقبال کالونی </v>
      </c>
      <c r="D9926" s="537"/>
      <c r="E9926" s="537"/>
      <c r="F9926" s="540"/>
    </row>
    <row r="9927" spans="1:6" ht="45">
      <c r="A9927" s="491"/>
      <c r="B9927" s="479">
        <f>'[1]New Statement'!G1448</f>
        <v>149440203</v>
      </c>
      <c r="C9927" s="478" t="str">
        <f>'[2]Rural Area'!D1407</f>
        <v xml:space="preserve">ایچ بلاک علامہ اقبال کالونی </v>
      </c>
      <c r="D9927" s="537"/>
      <c r="E9927" s="537"/>
      <c r="F9927" s="540"/>
    </row>
    <row r="9928" spans="1:6" ht="45">
      <c r="A9928" s="491"/>
      <c r="B9928" s="479">
        <f>'[1]New Statement'!G1449</f>
        <v>149440204</v>
      </c>
      <c r="C9928" s="478" t="str">
        <f>'[2]Rural Area'!D1408</f>
        <v xml:space="preserve">ایچ بلاک علامہ اقبال کالونی </v>
      </c>
      <c r="D9928" s="537"/>
      <c r="E9928" s="537"/>
      <c r="F9928" s="540"/>
    </row>
    <row r="9929" spans="1:6" ht="45">
      <c r="A9929" s="491"/>
      <c r="B9929" s="479">
        <f>'[1]New Statement'!G1450</f>
        <v>149440205</v>
      </c>
      <c r="C9929" s="478" t="str">
        <f>'[2]Rural Area'!D1409</f>
        <v xml:space="preserve">جے بلاک علامہ اقبال کالونی </v>
      </c>
      <c r="D9929" s="537"/>
      <c r="E9929" s="537"/>
      <c r="F9929" s="540"/>
    </row>
    <row r="9930" spans="1:6">
      <c r="A9930" s="481"/>
      <c r="B9930" s="465"/>
      <c r="C9930" s="464"/>
      <c r="D9930" s="538"/>
      <c r="E9930" s="538"/>
      <c r="F9930" s="541"/>
    </row>
    <row r="9931" spans="1:6" ht="45">
      <c r="A9931" s="491"/>
      <c r="B9931" s="479">
        <f>'[1]New Statement'!G1451</f>
        <v>149440301</v>
      </c>
      <c r="C9931" s="478" t="str">
        <f>'[2]Rural Area'!D1410</f>
        <v>آئی بلاک علامہ اقبال کالونی</v>
      </c>
      <c r="D9931" s="536" t="s">
        <v>1021</v>
      </c>
      <c r="E9931" s="536" t="s">
        <v>3208</v>
      </c>
      <c r="F9931" s="539">
        <v>84</v>
      </c>
    </row>
    <row r="9932" spans="1:6" ht="45">
      <c r="A9932" s="491"/>
      <c r="B9932" s="479">
        <f>'[1]New Statement'!G1452</f>
        <v>149440302</v>
      </c>
      <c r="C9932" s="478" t="str">
        <f>'[2]Rural Area'!D1411</f>
        <v>آئی بلاک علامہ اقبال کالونی</v>
      </c>
      <c r="D9932" s="537"/>
      <c r="E9932" s="537"/>
      <c r="F9932" s="540"/>
    </row>
    <row r="9933" spans="1:6" ht="45">
      <c r="A9933" s="491"/>
      <c r="B9933" s="479">
        <f>'[1]New Statement'!G1455</f>
        <v>149440305</v>
      </c>
      <c r="C9933" s="478" t="str">
        <f>'[2]Rural Area'!D1414</f>
        <v>کے بلاک علامہ اقبال کالونی</v>
      </c>
      <c r="D9933" s="537"/>
      <c r="E9933" s="537"/>
      <c r="F9933" s="540"/>
    </row>
    <row r="9934" spans="1:6">
      <c r="A9934" s="481"/>
      <c r="B9934" s="465"/>
      <c r="C9934" s="464"/>
      <c r="D9934" s="538"/>
      <c r="E9934" s="538"/>
      <c r="F9934" s="541"/>
    </row>
    <row r="9935" spans="1:6" ht="45">
      <c r="A9935" s="491"/>
      <c r="B9935" s="479">
        <f>'[1]New Statement'!G1451</f>
        <v>149440301</v>
      </c>
      <c r="C9935" s="478" t="str">
        <f>'[2]Rural Area'!D1410</f>
        <v>آئی بلاک علامہ اقبال کالونی</v>
      </c>
      <c r="D9935" s="536" t="s">
        <v>1022</v>
      </c>
      <c r="E9935" s="536" t="s">
        <v>3206</v>
      </c>
      <c r="F9935" s="539">
        <v>85</v>
      </c>
    </row>
    <row r="9936" spans="1:6" ht="45">
      <c r="A9936" s="491"/>
      <c r="B9936" s="479">
        <f>'[1]New Statement'!G1452</f>
        <v>149440302</v>
      </c>
      <c r="C9936" s="478" t="str">
        <f>'[2]Rural Area'!D1411</f>
        <v>آئی بلاک علامہ اقبال کالونی</v>
      </c>
      <c r="D9936" s="537"/>
      <c r="E9936" s="537"/>
      <c r="F9936" s="540"/>
    </row>
    <row r="9937" spans="1:6" ht="45">
      <c r="A9937" s="491"/>
      <c r="B9937" s="479">
        <f>'[1]New Statement'!G1455</f>
        <v>149440305</v>
      </c>
      <c r="C9937" s="478" t="str">
        <f>'[2]Rural Area'!D1414</f>
        <v>کے بلاک علامہ اقبال کالونی</v>
      </c>
      <c r="D9937" s="537"/>
      <c r="E9937" s="537"/>
      <c r="F9937" s="540"/>
    </row>
    <row r="9938" spans="1:6">
      <c r="A9938" s="481"/>
      <c r="B9938" s="465"/>
      <c r="C9938" s="464"/>
      <c r="D9938" s="538"/>
      <c r="E9938" s="538"/>
      <c r="F9938" s="541"/>
    </row>
    <row r="9939" spans="1:6" ht="45">
      <c r="A9939" s="491"/>
      <c r="B9939" s="479">
        <f>'[1]New Statement'!G1453</f>
        <v>149440303</v>
      </c>
      <c r="C9939" s="478" t="str">
        <f>'[2]Rural Area'!D1412</f>
        <v>آئی اینڈ کے بلاک علامہ اقبال کالونی</v>
      </c>
      <c r="D9939" s="536" t="s">
        <v>1021</v>
      </c>
      <c r="E9939" s="536" t="s">
        <v>3209</v>
      </c>
      <c r="F9939" s="539">
        <v>86</v>
      </c>
    </row>
    <row r="9940" spans="1:6" ht="45">
      <c r="A9940" s="491"/>
      <c r="B9940" s="479">
        <f>'[1]New Statement'!G1454</f>
        <v>149440304</v>
      </c>
      <c r="C9940" s="478" t="str">
        <f>'[2]Rural Area'!D1413</f>
        <v>کے بلاک علامہ اقبال کالونی</v>
      </c>
      <c r="D9940" s="537"/>
      <c r="E9940" s="537"/>
      <c r="F9940" s="540"/>
    </row>
    <row r="9941" spans="1:6" ht="45">
      <c r="A9941" s="491"/>
      <c r="B9941" s="479">
        <f>'[1]New Statement'!G1456</f>
        <v>149440306</v>
      </c>
      <c r="C9941" s="478" t="str">
        <f>'[2]Rural Area'!D1415</f>
        <v>کے بلاک علامہ اقبال کالونی</v>
      </c>
      <c r="D9941" s="537"/>
      <c r="E9941" s="537"/>
      <c r="F9941" s="540"/>
    </row>
    <row r="9942" spans="1:6" ht="45">
      <c r="A9942" s="491"/>
      <c r="B9942" s="479">
        <f>'[1]New Statement'!G1457</f>
        <v>149440307</v>
      </c>
      <c r="C9942" s="478" t="str">
        <f>'[2]Rural Area'!D1416</f>
        <v>آئی بلاک علامہ اقبال کالونی</v>
      </c>
      <c r="D9942" s="537"/>
      <c r="E9942" s="537"/>
      <c r="F9942" s="540"/>
    </row>
    <row r="9943" spans="1:6">
      <c r="A9943" s="481"/>
      <c r="B9943" s="465"/>
      <c r="C9943" s="464"/>
      <c r="D9943" s="538"/>
      <c r="E9943" s="538"/>
      <c r="F9943" s="541"/>
    </row>
    <row r="9944" spans="1:6" ht="45">
      <c r="A9944" s="491"/>
      <c r="B9944" s="479">
        <f>'[1]New Statement'!G1453</f>
        <v>149440303</v>
      </c>
      <c r="C9944" s="478" t="str">
        <f>'[2]Rural Area'!D1412</f>
        <v>آئی اینڈ کے بلاک علامہ اقبال کالونی</v>
      </c>
      <c r="D9944" s="536" t="s">
        <v>1022</v>
      </c>
      <c r="E9944" s="536" t="s">
        <v>3210</v>
      </c>
      <c r="F9944" s="539">
        <v>87</v>
      </c>
    </row>
    <row r="9945" spans="1:6" ht="45">
      <c r="A9945" s="491"/>
      <c r="B9945" s="479">
        <f>'[1]New Statement'!G1454</f>
        <v>149440304</v>
      </c>
      <c r="C9945" s="478" t="str">
        <f>'[2]Rural Area'!D1413</f>
        <v>کے بلاک علامہ اقبال کالونی</v>
      </c>
      <c r="D9945" s="537"/>
      <c r="E9945" s="537"/>
      <c r="F9945" s="540"/>
    </row>
    <row r="9946" spans="1:6" ht="45">
      <c r="A9946" s="491"/>
      <c r="B9946" s="479">
        <f>'[1]New Statement'!G1456</f>
        <v>149440306</v>
      </c>
      <c r="C9946" s="478" t="str">
        <f>'[2]Rural Area'!D1415</f>
        <v>کے بلاک علامہ اقبال کالونی</v>
      </c>
      <c r="D9946" s="537"/>
      <c r="E9946" s="537"/>
      <c r="F9946" s="540"/>
    </row>
    <row r="9947" spans="1:6" ht="45">
      <c r="A9947" s="491"/>
      <c r="B9947" s="479">
        <f>'[1]New Statement'!G1457</f>
        <v>149440307</v>
      </c>
      <c r="C9947" s="478" t="str">
        <f>'[2]Rural Area'!D1416</f>
        <v>آئی بلاک علامہ اقبال کالونی</v>
      </c>
      <c r="D9947" s="537"/>
      <c r="E9947" s="537"/>
      <c r="F9947" s="540"/>
    </row>
    <row r="9948" spans="1:6">
      <c r="A9948" s="481"/>
      <c r="B9948" s="465"/>
      <c r="C9948" s="464"/>
      <c r="D9948" s="538"/>
      <c r="E9948" s="538"/>
      <c r="F9948" s="541"/>
    </row>
    <row r="9949" spans="1:6" ht="45">
      <c r="A9949" s="491"/>
      <c r="B9949" s="479">
        <f>'[1]New Statement'!G1460</f>
        <v>149450101</v>
      </c>
      <c r="C9949" s="478" t="str">
        <f>'[2]Rural Area'!D1418</f>
        <v xml:space="preserve">اے بلاک علامہ اقبال کالونی </v>
      </c>
      <c r="D9949" s="536" t="s">
        <v>1021</v>
      </c>
      <c r="E9949" s="536" t="s">
        <v>3211</v>
      </c>
      <c r="F9949" s="539">
        <v>88</v>
      </c>
    </row>
    <row r="9950" spans="1:6" ht="45">
      <c r="A9950" s="491"/>
      <c r="B9950" s="479">
        <f>'[1]New Statement'!G1461</f>
        <v>149450102</v>
      </c>
      <c r="C9950" s="478" t="str">
        <f>'[2]Rural Area'!D1419</f>
        <v xml:space="preserve">اے بلاک علامہ اقبال کالونی </v>
      </c>
      <c r="D9950" s="537"/>
      <c r="E9950" s="537"/>
      <c r="F9950" s="540"/>
    </row>
    <row r="9951" spans="1:6">
      <c r="A9951" s="481"/>
      <c r="B9951" s="465"/>
      <c r="C9951" s="464"/>
      <c r="D9951" s="538"/>
      <c r="E9951" s="538"/>
      <c r="F9951" s="541"/>
    </row>
    <row r="9952" spans="1:6" ht="45">
      <c r="A9952" s="491"/>
      <c r="B9952" s="479">
        <f>'[1]New Statement'!G1460</f>
        <v>149450101</v>
      </c>
      <c r="C9952" s="478" t="str">
        <f>'[2]Rural Area'!D1418</f>
        <v xml:space="preserve">اے بلاک علامہ اقبال کالونی </v>
      </c>
      <c r="D9952" s="536" t="s">
        <v>1022</v>
      </c>
      <c r="E9952" s="536" t="s">
        <v>3212</v>
      </c>
      <c r="F9952" s="539">
        <v>89</v>
      </c>
    </row>
    <row r="9953" spans="1:6" ht="45">
      <c r="A9953" s="491"/>
      <c r="B9953" s="479">
        <f>'[1]New Statement'!G1461</f>
        <v>149450102</v>
      </c>
      <c r="C9953" s="478" t="str">
        <f>'[2]Rural Area'!D1419</f>
        <v xml:space="preserve">اے بلاک علامہ اقبال کالونی </v>
      </c>
      <c r="D9953" s="537"/>
      <c r="E9953" s="537"/>
      <c r="F9953" s="540"/>
    </row>
    <row r="9954" spans="1:6">
      <c r="A9954" s="481"/>
      <c r="B9954" s="465"/>
      <c r="C9954" s="464"/>
      <c r="D9954" s="538"/>
      <c r="E9954" s="538"/>
      <c r="F9954" s="541"/>
    </row>
    <row r="9955" spans="1:6" ht="45">
      <c r="A9955" s="491"/>
      <c r="B9955" s="479">
        <f>'[1]New Statement'!G1462</f>
        <v>149450103</v>
      </c>
      <c r="C9955" s="478" t="str">
        <f>'[2]Rural Area'!D1420</f>
        <v>بی بلاک علامہ اقبال کالونی</v>
      </c>
      <c r="D9955" s="536" t="s">
        <v>1021</v>
      </c>
      <c r="E9955" s="536" t="s">
        <v>3213</v>
      </c>
      <c r="F9955" s="539">
        <v>90</v>
      </c>
    </row>
    <row r="9956" spans="1:6" ht="45">
      <c r="A9956" s="491"/>
      <c r="B9956" s="479">
        <f>'[1]New Statement'!G1463</f>
        <v>149450104</v>
      </c>
      <c r="C9956" s="478" t="str">
        <f>'[2]Rural Area'!D1421</f>
        <v xml:space="preserve">ایف بلاک علامہ اقبال کالونی </v>
      </c>
      <c r="D9956" s="537"/>
      <c r="E9956" s="537"/>
      <c r="F9956" s="540"/>
    </row>
    <row r="9957" spans="1:6">
      <c r="A9957" s="481"/>
      <c r="B9957" s="465"/>
      <c r="C9957" s="464"/>
      <c r="D9957" s="538"/>
      <c r="E9957" s="538"/>
      <c r="F9957" s="541"/>
    </row>
    <row r="9958" spans="1:6" ht="45">
      <c r="A9958" s="491"/>
      <c r="B9958" s="479">
        <f>'[1]New Statement'!G1462</f>
        <v>149450103</v>
      </c>
      <c r="C9958" s="478" t="str">
        <f>'[2]Rural Area'!D1420</f>
        <v>بی بلاک علامہ اقبال کالونی</v>
      </c>
      <c r="D9958" s="536" t="s">
        <v>1022</v>
      </c>
      <c r="E9958" s="536" t="s">
        <v>3212</v>
      </c>
      <c r="F9958" s="539">
        <v>91</v>
      </c>
    </row>
    <row r="9959" spans="1:6" ht="45">
      <c r="A9959" s="491"/>
      <c r="B9959" s="479">
        <f>'[1]New Statement'!G1463</f>
        <v>149450104</v>
      </c>
      <c r="C9959" s="478" t="str">
        <f>'[2]Rural Area'!D1421</f>
        <v xml:space="preserve">ایف بلاک علامہ اقبال کالونی </v>
      </c>
      <c r="D9959" s="537"/>
      <c r="E9959" s="537"/>
      <c r="F9959" s="540"/>
    </row>
    <row r="9960" spans="1:6">
      <c r="A9960" s="481"/>
      <c r="B9960" s="465"/>
      <c r="C9960" s="464"/>
      <c r="D9960" s="538"/>
      <c r="E9960" s="538"/>
      <c r="F9960" s="541"/>
    </row>
    <row r="9961" spans="1:6" ht="45">
      <c r="A9961" s="491"/>
      <c r="B9961" s="479">
        <f>'[1]New Statement'!G1464</f>
        <v>149450201</v>
      </c>
      <c r="C9961" s="478" t="str">
        <f>'[2]Rural Area'!D1422</f>
        <v xml:space="preserve">ایف بلاک علامہ اقبال کالونی </v>
      </c>
      <c r="D9961" s="536" t="s">
        <v>1021</v>
      </c>
      <c r="E9961" s="536" t="s">
        <v>3214</v>
      </c>
      <c r="F9961" s="539">
        <v>92</v>
      </c>
    </row>
    <row r="9962" spans="1:6" ht="45">
      <c r="A9962" s="491"/>
      <c r="B9962" s="479">
        <f>'[1]New Statement'!G1465</f>
        <v>149450202</v>
      </c>
      <c r="C9962" s="478" t="str">
        <f>'[2]Rural Area'!D1423</f>
        <v>ڈی بلاک علامہ اقبال کالونی</v>
      </c>
      <c r="D9962" s="537"/>
      <c r="E9962" s="537"/>
      <c r="F9962" s="540"/>
    </row>
    <row r="9963" spans="1:6" ht="45">
      <c r="A9963" s="491"/>
      <c r="B9963" s="479">
        <f>'[1]New Statement'!G1466</f>
        <v>149450203</v>
      </c>
      <c r="C9963" s="478" t="str">
        <f>'[2]Rural Area'!D1424</f>
        <v xml:space="preserve">ایف بلاک علامہ اقبال کالونی </v>
      </c>
      <c r="D9963" s="537"/>
      <c r="E9963" s="537"/>
      <c r="F9963" s="540"/>
    </row>
    <row r="9964" spans="1:6">
      <c r="A9964" s="481"/>
      <c r="B9964" s="465"/>
      <c r="C9964" s="464"/>
      <c r="D9964" s="538"/>
      <c r="E9964" s="538"/>
      <c r="F9964" s="541"/>
    </row>
    <row r="9965" spans="1:6" ht="45">
      <c r="A9965" s="491"/>
      <c r="B9965" s="479">
        <f>'[1]New Statement'!G1464</f>
        <v>149450201</v>
      </c>
      <c r="C9965" s="478" t="str">
        <f>'[2]Rural Area'!D1422</f>
        <v xml:space="preserve">ایف بلاک علامہ اقبال کالونی </v>
      </c>
      <c r="D9965" s="536" t="s">
        <v>1022</v>
      </c>
      <c r="E9965" s="536" t="s">
        <v>3215</v>
      </c>
      <c r="F9965" s="539">
        <v>93</v>
      </c>
    </row>
    <row r="9966" spans="1:6" ht="45">
      <c r="A9966" s="491"/>
      <c r="B9966" s="479">
        <f>'[1]New Statement'!G1465</f>
        <v>149450202</v>
      </c>
      <c r="C9966" s="478" t="str">
        <f>'[2]Rural Area'!D1423</f>
        <v>ڈی بلاک علامہ اقبال کالونی</v>
      </c>
      <c r="D9966" s="537"/>
      <c r="E9966" s="537"/>
      <c r="F9966" s="540"/>
    </row>
    <row r="9967" spans="1:6" ht="45">
      <c r="A9967" s="491"/>
      <c r="B9967" s="479">
        <f>'[1]New Statement'!G1466</f>
        <v>149450203</v>
      </c>
      <c r="C9967" s="478" t="str">
        <f>'[2]Rural Area'!D1424</f>
        <v xml:space="preserve">ایف بلاک علامہ اقبال کالونی </v>
      </c>
      <c r="D9967" s="537"/>
      <c r="E9967" s="537"/>
      <c r="F9967" s="540"/>
    </row>
    <row r="9968" spans="1:6">
      <c r="A9968" s="481"/>
      <c r="B9968" s="465"/>
      <c r="C9968" s="464"/>
      <c r="D9968" s="538"/>
      <c r="E9968" s="538"/>
      <c r="F9968" s="541"/>
    </row>
    <row r="9969" spans="1:6" ht="45">
      <c r="A9969" s="491"/>
      <c r="B9969" s="479">
        <f>'[1]New Statement'!G1467</f>
        <v>149450204</v>
      </c>
      <c r="C9969" s="478" t="str">
        <f>'[2]Rural Area'!D1425</f>
        <v xml:space="preserve">سی اینڈ ایف بلاک علامہ اقبال کالونی </v>
      </c>
      <c r="D9969" s="536" t="s">
        <v>1021</v>
      </c>
      <c r="E9969" s="536" t="s">
        <v>3214</v>
      </c>
      <c r="F9969" s="539">
        <v>94</v>
      </c>
    </row>
    <row r="9970" spans="1:6" ht="45">
      <c r="A9970" s="491"/>
      <c r="B9970" s="479">
        <f>'[1]New Statement'!G1468</f>
        <v>149450301</v>
      </c>
      <c r="C9970" s="478" t="str">
        <f>'[2]Rural Area'!D1426</f>
        <v>ای بلاک علامہ اقبال کالونی</v>
      </c>
      <c r="D9970" s="537"/>
      <c r="E9970" s="537"/>
      <c r="F9970" s="540"/>
    </row>
    <row r="9971" spans="1:6" ht="45">
      <c r="A9971" s="491"/>
      <c r="B9971" s="479">
        <f>'[1]New Statement'!G1469</f>
        <v>149450302</v>
      </c>
      <c r="C9971" s="478" t="str">
        <f>'[2]Rural Area'!D1427</f>
        <v>ڈی بلاک علامہ اقبال کالونی</v>
      </c>
      <c r="D9971" s="537"/>
      <c r="E9971" s="537"/>
      <c r="F9971" s="540"/>
    </row>
    <row r="9972" spans="1:6">
      <c r="A9972" s="481"/>
      <c r="B9972" s="465"/>
      <c r="C9972" s="464"/>
      <c r="D9972" s="538"/>
      <c r="E9972" s="538"/>
      <c r="F9972" s="541"/>
    </row>
    <row r="9973" spans="1:6" ht="45">
      <c r="A9973" s="491"/>
      <c r="B9973" s="479">
        <f>'[1]New Statement'!G1467</f>
        <v>149450204</v>
      </c>
      <c r="C9973" s="478" t="str">
        <f>'[2]Rural Area'!D1425</f>
        <v xml:space="preserve">سی اینڈ ایف بلاک علامہ اقبال کالونی </v>
      </c>
      <c r="D9973" s="536" t="s">
        <v>1022</v>
      </c>
      <c r="E9973" s="536" t="s">
        <v>3215</v>
      </c>
      <c r="F9973" s="539">
        <v>95</v>
      </c>
    </row>
    <row r="9974" spans="1:6" ht="45">
      <c r="A9974" s="491"/>
      <c r="B9974" s="479">
        <f>'[1]New Statement'!G1468</f>
        <v>149450301</v>
      </c>
      <c r="C9974" s="478" t="str">
        <f>'[2]Rural Area'!D1426</f>
        <v>ای بلاک علامہ اقبال کالونی</v>
      </c>
      <c r="D9974" s="537"/>
      <c r="E9974" s="537"/>
      <c r="F9974" s="540"/>
    </row>
    <row r="9975" spans="1:6" ht="45">
      <c r="A9975" s="491"/>
      <c r="B9975" s="479">
        <f>'[1]New Statement'!G1469</f>
        <v>149450302</v>
      </c>
      <c r="C9975" s="478" t="str">
        <f>'[2]Rural Area'!D1427</f>
        <v>ڈی بلاک علامہ اقبال کالونی</v>
      </c>
      <c r="D9975" s="537"/>
      <c r="E9975" s="537"/>
      <c r="F9975" s="540"/>
    </row>
    <row r="9976" spans="1:6">
      <c r="A9976" s="481"/>
      <c r="B9976" s="465"/>
      <c r="C9976" s="464"/>
      <c r="D9976" s="538"/>
      <c r="E9976" s="538"/>
      <c r="F9976" s="541"/>
    </row>
    <row r="9977" spans="1:6" ht="45">
      <c r="A9977" s="491"/>
      <c r="B9977" s="479">
        <f>'[1]New Statement'!G1470</f>
        <v>149450303</v>
      </c>
      <c r="C9977" s="478" t="str">
        <f>'[2]Rural Area'!D1428</f>
        <v>ڈی بلاک علامہ اقبال کالونی</v>
      </c>
      <c r="D9977" s="536" t="s">
        <v>1021</v>
      </c>
      <c r="E9977" s="536" t="s">
        <v>3216</v>
      </c>
      <c r="F9977" s="539">
        <v>96</v>
      </c>
    </row>
    <row r="9978" spans="1:6" ht="45">
      <c r="A9978" s="491"/>
      <c r="B9978" s="479">
        <f>'[1]New Statement'!G1471</f>
        <v>149450304</v>
      </c>
      <c r="C9978" s="478" t="str">
        <f>'[2]Rural Area'!D1429</f>
        <v xml:space="preserve">سی بلاک علامہ اقبال کالونی </v>
      </c>
      <c r="D9978" s="537"/>
      <c r="E9978" s="537"/>
      <c r="F9978" s="540"/>
    </row>
    <row r="9979" spans="1:6">
      <c r="A9979" s="481"/>
      <c r="B9979" s="465"/>
      <c r="C9979" s="464"/>
      <c r="D9979" s="538"/>
      <c r="E9979" s="538"/>
      <c r="F9979" s="541"/>
    </row>
    <row r="9980" spans="1:6" ht="45">
      <c r="A9980" s="491"/>
      <c r="B9980" s="479">
        <f>'[1]New Statement'!G1470</f>
        <v>149450303</v>
      </c>
      <c r="C9980" s="478" t="str">
        <f>'[2]Rural Area'!D1428</f>
        <v>ڈی بلاک علامہ اقبال کالونی</v>
      </c>
      <c r="D9980" s="536" t="s">
        <v>1013</v>
      </c>
      <c r="E9980" s="536" t="s">
        <v>3217</v>
      </c>
      <c r="F9980" s="539">
        <v>97</v>
      </c>
    </row>
    <row r="9981" spans="1:6" ht="45">
      <c r="A9981" s="491"/>
      <c r="B9981" s="479">
        <f>'[1]New Statement'!G1471</f>
        <v>149450304</v>
      </c>
      <c r="C9981" s="478" t="str">
        <f>'[2]Rural Area'!D1429</f>
        <v xml:space="preserve">سی بلاک علامہ اقبال کالونی </v>
      </c>
      <c r="D9981" s="537"/>
      <c r="E9981" s="537"/>
      <c r="F9981" s="540"/>
    </row>
    <row r="9982" spans="1:6">
      <c r="A9982" s="481"/>
      <c r="B9982" s="465"/>
      <c r="C9982" s="464"/>
      <c r="D9982" s="538"/>
      <c r="E9982" s="538"/>
      <c r="F9982" s="541"/>
    </row>
    <row r="9983" spans="1:6" ht="45">
      <c r="A9983" s="491"/>
      <c r="B9983" s="479">
        <f>'[1]New Statement'!G1472</f>
        <v>149450305</v>
      </c>
      <c r="C9983" s="478" t="str">
        <f>'[2]Rural Area'!D1430</f>
        <v xml:space="preserve">سی بلاک علامہ اقبال کالونی </v>
      </c>
      <c r="D9983" s="536" t="s">
        <v>1021</v>
      </c>
      <c r="E9983" s="536" t="s">
        <v>3218</v>
      </c>
      <c r="F9983" s="539">
        <v>98</v>
      </c>
    </row>
    <row r="9984" spans="1:6" ht="45">
      <c r="A9984" s="491"/>
      <c r="B9984" s="479">
        <f>'[1]New Statement'!G1473</f>
        <v>149450306</v>
      </c>
      <c r="C9984" s="478" t="str">
        <f>'[2]Rural Area'!D1431</f>
        <v>ڈی اینڈ ای بلاک علامہ اقبال کالونی</v>
      </c>
      <c r="D9984" s="537"/>
      <c r="E9984" s="537"/>
      <c r="F9984" s="540"/>
    </row>
    <row r="9985" spans="1:6" ht="45">
      <c r="A9985" s="491"/>
      <c r="B9985" s="479">
        <f>'[1]New Statement'!G1474</f>
        <v>149450307</v>
      </c>
      <c r="C9985" s="478" t="str">
        <f>'[2]Rural Area'!D1432</f>
        <v>ڈی اینڈ ای بلاک علامہ اقبال کالونی</v>
      </c>
      <c r="D9985" s="537"/>
      <c r="E9985" s="537"/>
      <c r="F9985" s="540"/>
    </row>
    <row r="9986" spans="1:6">
      <c r="A9986" s="481"/>
      <c r="B9986" s="465"/>
      <c r="C9986" s="464"/>
      <c r="D9986" s="538"/>
      <c r="E9986" s="538"/>
      <c r="F9986" s="541"/>
    </row>
    <row r="9987" spans="1:6" ht="45">
      <c r="A9987" s="491"/>
      <c r="B9987" s="479">
        <f>'[1]New Statement'!G1472</f>
        <v>149450305</v>
      </c>
      <c r="C9987" s="478" t="str">
        <f>'[2]Rural Area'!D1430</f>
        <v xml:space="preserve">سی بلاک علامہ اقبال کالونی </v>
      </c>
      <c r="D9987" s="536" t="s">
        <v>1022</v>
      </c>
      <c r="E9987" s="536" t="s">
        <v>3217</v>
      </c>
      <c r="F9987" s="539">
        <v>99</v>
      </c>
    </row>
    <row r="9988" spans="1:6" ht="45">
      <c r="A9988" s="491"/>
      <c r="B9988" s="479">
        <f>'[1]New Statement'!G1473</f>
        <v>149450306</v>
      </c>
      <c r="C9988" s="478" t="str">
        <f>'[2]Rural Area'!D1431</f>
        <v>ڈی اینڈ ای بلاک علامہ اقبال کالونی</v>
      </c>
      <c r="D9988" s="537"/>
      <c r="E9988" s="537"/>
      <c r="F9988" s="540"/>
    </row>
    <row r="9989" spans="1:6" ht="45">
      <c r="A9989" s="491"/>
      <c r="B9989" s="479">
        <f>'[1]New Statement'!G1474</f>
        <v>149450307</v>
      </c>
      <c r="C9989" s="478" t="str">
        <f>'[2]Rural Area'!D1432</f>
        <v>ڈی اینڈ ای بلاک علامہ اقبال کالونی</v>
      </c>
      <c r="D9989" s="537"/>
      <c r="E9989" s="537"/>
      <c r="F9989" s="540"/>
    </row>
    <row r="9990" spans="1:6">
      <c r="A9990" s="481"/>
      <c r="B9990" s="465"/>
      <c r="C9990" s="464"/>
      <c r="D9990" s="538"/>
      <c r="E9990" s="538"/>
      <c r="F9990" s="541"/>
    </row>
    <row r="9991" spans="1:6" ht="45">
      <c r="A9991" s="491"/>
      <c r="B9991" s="479">
        <f>'[1]New Statement'!G1475</f>
        <v>149450401</v>
      </c>
      <c r="C9991" s="478" t="str">
        <f>'[2]Rural Area'!D1433</f>
        <v>ایل بلاک علامہ اقبال کالونی</v>
      </c>
      <c r="D9991" s="536" t="s">
        <v>1021</v>
      </c>
      <c r="E9991" s="536" t="s">
        <v>3219</v>
      </c>
      <c r="F9991" s="539">
        <v>100</v>
      </c>
    </row>
    <row r="9992" spans="1:6" ht="45">
      <c r="A9992" s="491"/>
      <c r="B9992" s="479">
        <f>'[1]New Statement'!G1476</f>
        <v>149450402</v>
      </c>
      <c r="C9992" s="478" t="str">
        <f>'[2]Rural Area'!D1434</f>
        <v>ایل بلاک علامہ اقبال کالونی</v>
      </c>
      <c r="D9992" s="537"/>
      <c r="E9992" s="537"/>
      <c r="F9992" s="540"/>
    </row>
    <row r="9993" spans="1:6" ht="45">
      <c r="A9993" s="491"/>
      <c r="B9993" s="479">
        <f>'[1]New Statement'!G1477</f>
        <v>149450403</v>
      </c>
      <c r="C9993" s="478" t="str">
        <f>'[2]Rural Area'!D1435</f>
        <v xml:space="preserve">ایم بلاک علامہ اقبال کالونی </v>
      </c>
      <c r="D9993" s="537"/>
      <c r="E9993" s="537"/>
      <c r="F9993" s="540"/>
    </row>
    <row r="9994" spans="1:6">
      <c r="A9994" s="481"/>
      <c r="B9994" s="465"/>
      <c r="C9994" s="464"/>
      <c r="D9994" s="538"/>
      <c r="E9994" s="538"/>
      <c r="F9994" s="541"/>
    </row>
    <row r="9995" spans="1:6" ht="45">
      <c r="A9995" s="491"/>
      <c r="B9995" s="479">
        <f>'[1]New Statement'!G1475</f>
        <v>149450401</v>
      </c>
      <c r="C9995" s="478" t="str">
        <f>'[2]Rural Area'!D1433</f>
        <v>ایل بلاک علامہ اقبال کالونی</v>
      </c>
      <c r="D9995" s="536" t="s">
        <v>1022</v>
      </c>
      <c r="E9995" s="536" t="s">
        <v>3220</v>
      </c>
      <c r="F9995" s="539">
        <v>101</v>
      </c>
    </row>
    <row r="9996" spans="1:6" ht="45">
      <c r="A9996" s="491"/>
      <c r="B9996" s="479">
        <f>'[1]New Statement'!G1476</f>
        <v>149450402</v>
      </c>
      <c r="C9996" s="478" t="str">
        <f>'[2]Rural Area'!D1434</f>
        <v>ایل بلاک علامہ اقبال کالونی</v>
      </c>
      <c r="D9996" s="537"/>
      <c r="E9996" s="537"/>
      <c r="F9996" s="540"/>
    </row>
    <row r="9997" spans="1:6" ht="45">
      <c r="A9997" s="491"/>
      <c r="B9997" s="479">
        <f>'[1]New Statement'!G1477</f>
        <v>149450403</v>
      </c>
      <c r="C9997" s="478" t="str">
        <f>'[2]Rural Area'!D1435</f>
        <v xml:space="preserve">ایم بلاک علامہ اقبال کالونی </v>
      </c>
      <c r="D9997" s="537"/>
      <c r="E9997" s="537"/>
      <c r="F9997" s="540"/>
    </row>
    <row r="9998" spans="1:6">
      <c r="A9998" s="481"/>
      <c r="B9998" s="465"/>
      <c r="C9998" s="464"/>
      <c r="D9998" s="538"/>
      <c r="E9998" s="538"/>
      <c r="F9998" s="541"/>
    </row>
    <row r="9999" spans="1:6" ht="45">
      <c r="A9999" s="491"/>
      <c r="B9999" s="479">
        <f>'[1]New Statement'!G1478</f>
        <v>149450404</v>
      </c>
      <c r="C9999" s="478" t="str">
        <f>'[2]Rural Area'!D1436</f>
        <v xml:space="preserve">ایم بلاک علامہ اقبال کالونی </v>
      </c>
      <c r="D9999" s="536" t="s">
        <v>1021</v>
      </c>
      <c r="E9999" s="536" t="s">
        <v>3221</v>
      </c>
      <c r="F9999" s="539">
        <v>102</v>
      </c>
    </row>
    <row r="10000" spans="1:6" ht="45">
      <c r="A10000" s="491"/>
      <c r="B10000" s="479">
        <f>'[1]New Statement'!G1479</f>
        <v>149450405</v>
      </c>
      <c r="C10000" s="478" t="str">
        <f>'[2]Rural Area'!D1437</f>
        <v xml:space="preserve">ایم بلاک علامہ اقبال کالونی </v>
      </c>
      <c r="D10000" s="537"/>
      <c r="E10000" s="537"/>
      <c r="F10000" s="540"/>
    </row>
    <row r="10001" spans="1:6" ht="45">
      <c r="A10001" s="491"/>
      <c r="B10001" s="479">
        <f>'[1]New Statement'!G1480</f>
        <v>149450406</v>
      </c>
      <c r="C10001" s="478" t="str">
        <f>'[2]Rural Area'!D1438</f>
        <v>ایل بلاک علامہ اقبال کالونی</v>
      </c>
      <c r="D10001" s="537"/>
      <c r="E10001" s="537"/>
      <c r="F10001" s="540"/>
    </row>
    <row r="10002" spans="1:6">
      <c r="A10002" s="481"/>
      <c r="B10002" s="465"/>
      <c r="C10002" s="464"/>
      <c r="D10002" s="538"/>
      <c r="E10002" s="538"/>
      <c r="F10002" s="541"/>
    </row>
    <row r="10003" spans="1:6" ht="45">
      <c r="A10003" s="491"/>
      <c r="B10003" s="479">
        <f>'[1]New Statement'!G1478</f>
        <v>149450404</v>
      </c>
      <c r="C10003" s="478" t="str">
        <f>'[2]Rural Area'!D1436</f>
        <v xml:space="preserve">ایم بلاک علامہ اقبال کالونی </v>
      </c>
      <c r="D10003" s="536" t="s">
        <v>1022</v>
      </c>
      <c r="E10003" s="536" t="s">
        <v>3222</v>
      </c>
      <c r="F10003" s="539">
        <v>103</v>
      </c>
    </row>
    <row r="10004" spans="1:6" ht="45">
      <c r="A10004" s="491"/>
      <c r="B10004" s="479">
        <f>'[1]New Statement'!G1479</f>
        <v>149450405</v>
      </c>
      <c r="C10004" s="478" t="str">
        <f>'[2]Rural Area'!D1437</f>
        <v xml:space="preserve">ایم بلاک علامہ اقبال کالونی </v>
      </c>
      <c r="D10004" s="537"/>
      <c r="E10004" s="537"/>
      <c r="F10004" s="540"/>
    </row>
    <row r="10005" spans="1:6" ht="45">
      <c r="A10005" s="491"/>
      <c r="B10005" s="479">
        <f>'[1]New Statement'!G1480</f>
        <v>149450406</v>
      </c>
      <c r="C10005" s="478" t="str">
        <f>'[2]Rural Area'!D1438</f>
        <v>ایل بلاک علامہ اقبال کالونی</v>
      </c>
      <c r="D10005" s="537"/>
      <c r="E10005" s="537"/>
      <c r="F10005" s="540"/>
    </row>
    <row r="10006" spans="1:6">
      <c r="A10006" s="481"/>
      <c r="B10006" s="465"/>
      <c r="C10006" s="464"/>
      <c r="D10006" s="538"/>
      <c r="E10006" s="538"/>
      <c r="F10006" s="541"/>
    </row>
    <row r="10007" spans="1:6">
      <c r="A10007" s="491"/>
      <c r="B10007" s="479">
        <f>'[1]New Statement'!G1481</f>
        <v>149450501</v>
      </c>
      <c r="C10007" s="478" t="str">
        <f>'[2]Rural Area'!D1439</f>
        <v>ذوالفقار کالونی</v>
      </c>
      <c r="D10007" s="536" t="s">
        <v>1021</v>
      </c>
      <c r="E10007" s="536" t="s">
        <v>3223</v>
      </c>
      <c r="F10007" s="539">
        <v>104</v>
      </c>
    </row>
    <row r="10008" spans="1:6" ht="30">
      <c r="A10008" s="491"/>
      <c r="B10008" s="479">
        <f>'[1]New Statement'!G1482</f>
        <v>149450502</v>
      </c>
      <c r="C10008" s="478" t="str">
        <f>'[2]Rural Area'!D1440</f>
        <v>محمد علی ٹاؤن</v>
      </c>
      <c r="D10008" s="537"/>
      <c r="E10008" s="537"/>
      <c r="F10008" s="540"/>
    </row>
    <row r="10009" spans="1:6">
      <c r="A10009" s="491"/>
      <c r="B10009" s="479">
        <f>'[1]New Statement'!G1486</f>
        <v>149450602</v>
      </c>
      <c r="C10009" s="478" t="str">
        <f>'[2]Rural Area'!D1444</f>
        <v>ذوالفقار کالونی</v>
      </c>
      <c r="D10009" s="537"/>
      <c r="E10009" s="537"/>
      <c r="F10009" s="540"/>
    </row>
    <row r="10010" spans="1:6">
      <c r="A10010" s="481"/>
      <c r="B10010" s="465"/>
      <c r="C10010" s="464"/>
      <c r="D10010" s="538"/>
      <c r="E10010" s="538"/>
      <c r="F10010" s="541"/>
    </row>
    <row r="10011" spans="1:6">
      <c r="A10011" s="491"/>
      <c r="B10011" s="479">
        <f>'[1]New Statement'!G1481</f>
        <v>149450501</v>
      </c>
      <c r="C10011" s="478" t="str">
        <f>'[2]Rural Area'!D1439</f>
        <v>ذوالفقار کالونی</v>
      </c>
      <c r="D10011" s="536" t="s">
        <v>1022</v>
      </c>
      <c r="E10011" s="536" t="s">
        <v>3224</v>
      </c>
      <c r="F10011" s="539">
        <v>105</v>
      </c>
    </row>
    <row r="10012" spans="1:6" ht="30">
      <c r="A10012" s="491"/>
      <c r="B10012" s="479">
        <f>'[1]New Statement'!G1482</f>
        <v>149450502</v>
      </c>
      <c r="C10012" s="478" t="str">
        <f>'[2]Rural Area'!D1440</f>
        <v>محمد علی ٹاؤن</v>
      </c>
      <c r="D10012" s="537"/>
      <c r="E10012" s="537"/>
      <c r="F10012" s="540"/>
    </row>
    <row r="10013" spans="1:6">
      <c r="A10013" s="491"/>
      <c r="B10013" s="479">
        <f>'[1]New Statement'!G1486</f>
        <v>149450602</v>
      </c>
      <c r="C10013" s="478" t="str">
        <f>'[2]Rural Area'!D1444</f>
        <v>ذوالفقار کالونی</v>
      </c>
      <c r="D10013" s="537"/>
      <c r="E10013" s="537"/>
      <c r="F10013" s="540"/>
    </row>
    <row r="10014" spans="1:6">
      <c r="A10014" s="481"/>
      <c r="B10014" s="465"/>
      <c r="C10014" s="464"/>
      <c r="D10014" s="538"/>
      <c r="E10014" s="538"/>
      <c r="F10014" s="541"/>
    </row>
    <row r="10015" spans="1:6" ht="30">
      <c r="A10015" s="491"/>
      <c r="B10015" s="479">
        <f>'[1]New Statement'!G1483</f>
        <v>149450503</v>
      </c>
      <c r="C10015" s="478" t="str">
        <f>'[2]Rural Area'!D1441</f>
        <v>ملت کالونی نمبر 2</v>
      </c>
      <c r="D10015" s="536" t="s">
        <v>1021</v>
      </c>
      <c r="E10015" s="536" t="s">
        <v>3225</v>
      </c>
      <c r="F10015" s="539">
        <v>106</v>
      </c>
    </row>
    <row r="10016" spans="1:6">
      <c r="A10016" s="491"/>
      <c r="B10016" s="479">
        <f>'[1]New Statement'!G1484</f>
        <v>149450504</v>
      </c>
      <c r="C10016" s="478" t="str">
        <f>'[2]Rural Area'!D1442</f>
        <v>ذوالفقار کالونی</v>
      </c>
      <c r="D10016" s="537"/>
      <c r="E10016" s="537"/>
      <c r="F10016" s="540"/>
    </row>
    <row r="10017" spans="1:6">
      <c r="A10017" s="491"/>
      <c r="B10017" s="483">
        <f>'[1]New Statement'!G1488</f>
        <v>149450604</v>
      </c>
      <c r="C10017" s="482" t="str">
        <f>'[2]Rural Area'!D1446</f>
        <v>علی ٹاؤن</v>
      </c>
      <c r="D10017" s="537"/>
      <c r="E10017" s="537"/>
      <c r="F10017" s="540"/>
    </row>
    <row r="10018" spans="1:6">
      <c r="A10018" s="481"/>
      <c r="B10018" s="465"/>
      <c r="C10018" s="464"/>
      <c r="D10018" s="538"/>
      <c r="E10018" s="538"/>
      <c r="F10018" s="541"/>
    </row>
    <row r="10019" spans="1:6" ht="30">
      <c r="A10019" s="491"/>
      <c r="B10019" s="479">
        <f>'[1]New Statement'!G1483</f>
        <v>149450503</v>
      </c>
      <c r="C10019" s="478" t="str">
        <f>'[2]Rural Area'!D1441</f>
        <v>ملت کالونی نمبر 2</v>
      </c>
      <c r="D10019" s="536" t="s">
        <v>1022</v>
      </c>
      <c r="E10019" s="536" t="s">
        <v>3226</v>
      </c>
      <c r="F10019" s="539">
        <v>107</v>
      </c>
    </row>
    <row r="10020" spans="1:6">
      <c r="A10020" s="491"/>
      <c r="B10020" s="479">
        <f>'[1]New Statement'!G1484</f>
        <v>149450504</v>
      </c>
      <c r="C10020" s="478" t="str">
        <f>'[2]Rural Area'!D1442</f>
        <v>ذوالفقار کالونی</v>
      </c>
      <c r="D10020" s="537"/>
      <c r="E10020" s="537"/>
      <c r="F10020" s="540"/>
    </row>
    <row r="10021" spans="1:6">
      <c r="A10021" s="491"/>
      <c r="B10021" s="483">
        <f>'[1]New Statement'!G1488</f>
        <v>149450604</v>
      </c>
      <c r="C10021" s="482" t="str">
        <f>'[2]Rural Area'!D1446</f>
        <v>علی ٹاؤن</v>
      </c>
      <c r="D10021" s="537"/>
      <c r="E10021" s="537"/>
      <c r="F10021" s="540"/>
    </row>
    <row r="10022" spans="1:6">
      <c r="A10022" s="481"/>
      <c r="B10022" s="465"/>
      <c r="C10022" s="464"/>
      <c r="D10022" s="538"/>
      <c r="E10022" s="538"/>
      <c r="F10022" s="541"/>
    </row>
    <row r="10023" spans="1:6" ht="30">
      <c r="A10023" s="491"/>
      <c r="B10023" s="479">
        <f>'[1]New Statement'!G1485</f>
        <v>149450601</v>
      </c>
      <c r="C10023" s="478" t="str">
        <f>'[2]Rural Area'!D1443</f>
        <v>غلام رسول نگر</v>
      </c>
      <c r="D10023" s="536" t="s">
        <v>1022</v>
      </c>
      <c r="E10023" s="536" t="s">
        <v>3226</v>
      </c>
      <c r="F10023" s="539">
        <v>108</v>
      </c>
    </row>
    <row r="10024" spans="1:6" ht="30">
      <c r="A10024" s="491"/>
      <c r="B10024" s="483">
        <f>'[1]New Statement'!G1487</f>
        <v>149450603</v>
      </c>
      <c r="C10024" s="482" t="str">
        <f>'[2]Rural Area'!D1445</f>
        <v>غلام رسول نگر</v>
      </c>
      <c r="D10024" s="537"/>
      <c r="E10024" s="537"/>
      <c r="F10024" s="540"/>
    </row>
    <row r="10025" spans="1:6">
      <c r="A10025" s="481"/>
      <c r="B10025" s="465"/>
      <c r="C10025" s="464"/>
      <c r="D10025" s="538"/>
      <c r="E10025" s="538"/>
      <c r="F10025" s="541"/>
    </row>
    <row r="10026" spans="1:6" ht="30">
      <c r="A10026" s="491"/>
      <c r="B10026" s="479">
        <f>'[1]New Statement'!G1485</f>
        <v>149450601</v>
      </c>
      <c r="C10026" s="478" t="str">
        <f>'[2]Rural Area'!D1443</f>
        <v>غلام رسول نگر</v>
      </c>
      <c r="D10026" s="536" t="s">
        <v>1021</v>
      </c>
      <c r="E10026" s="536" t="s">
        <v>3227</v>
      </c>
      <c r="F10026" s="539">
        <v>109</v>
      </c>
    </row>
    <row r="10027" spans="1:6" ht="30">
      <c r="A10027" s="491"/>
      <c r="B10027" s="483">
        <f>'[1]New Statement'!G1487</f>
        <v>149450603</v>
      </c>
      <c r="C10027" s="482" t="str">
        <f>'[2]Rural Area'!D1445</f>
        <v>غلام رسول نگر</v>
      </c>
      <c r="D10027" s="537"/>
      <c r="E10027" s="537"/>
      <c r="F10027" s="540"/>
    </row>
    <row r="10028" spans="1:6">
      <c r="A10028" s="481"/>
      <c r="B10028" s="465"/>
      <c r="C10028" s="464"/>
      <c r="D10028" s="538"/>
      <c r="E10028" s="538"/>
      <c r="F10028" s="541"/>
    </row>
    <row r="10029" spans="1:6" ht="45">
      <c r="A10029" s="491"/>
      <c r="B10029" s="479">
        <f>'[1]New Statement'!G1491</f>
        <v>149460101</v>
      </c>
      <c r="C10029" s="478" t="str">
        <f>'[2]Rural Area'!D1448</f>
        <v xml:space="preserve">پیپلز کالونی نمبر 2 سی بلاک </v>
      </c>
      <c r="D10029" s="536" t="s">
        <v>1021</v>
      </c>
      <c r="E10029" s="536" t="s">
        <v>3228</v>
      </c>
      <c r="F10029" s="539">
        <v>110</v>
      </c>
    </row>
    <row r="10030" spans="1:6" ht="45">
      <c r="A10030" s="491"/>
      <c r="B10030" s="479">
        <f>'[1]New Statement'!G1494</f>
        <v>149460104</v>
      </c>
      <c r="C10030" s="478" t="str">
        <f>'[2]Rural Area'!D1451</f>
        <v xml:space="preserve">پیپلز کالونی نمبر 2 سی بلاک </v>
      </c>
      <c r="D10030" s="537"/>
      <c r="E10030" s="537"/>
      <c r="F10030" s="540"/>
    </row>
    <row r="10031" spans="1:6">
      <c r="A10031" s="481"/>
      <c r="B10031" s="465"/>
      <c r="C10031" s="464"/>
      <c r="D10031" s="538"/>
      <c r="E10031" s="538"/>
      <c r="F10031" s="541"/>
    </row>
    <row r="10032" spans="1:6" ht="45">
      <c r="A10032" s="491"/>
      <c r="B10032" s="479">
        <f>'[1]New Statement'!G1491</f>
        <v>149460101</v>
      </c>
      <c r="C10032" s="478" t="str">
        <f>'[2]Rural Area'!D1448</f>
        <v xml:space="preserve">پیپلز کالونی نمبر 2 سی بلاک </v>
      </c>
      <c r="D10032" s="536" t="s">
        <v>1022</v>
      </c>
      <c r="E10032" s="536" t="s">
        <v>3229</v>
      </c>
      <c r="F10032" s="539">
        <v>111</v>
      </c>
    </row>
    <row r="10033" spans="1:6" ht="45">
      <c r="A10033" s="491"/>
      <c r="B10033" s="479">
        <f>'[1]New Statement'!G1494</f>
        <v>149460104</v>
      </c>
      <c r="C10033" s="478" t="str">
        <f>'[2]Rural Area'!D1451</f>
        <v xml:space="preserve">پیپلز کالونی نمبر 2 سی بلاک </v>
      </c>
      <c r="D10033" s="537"/>
      <c r="E10033" s="537"/>
      <c r="F10033" s="540"/>
    </row>
    <row r="10034" spans="1:6">
      <c r="A10034" s="481"/>
      <c r="B10034" s="465"/>
      <c r="C10034" s="464"/>
      <c r="D10034" s="538"/>
      <c r="E10034" s="538"/>
      <c r="F10034" s="541"/>
    </row>
    <row r="10035" spans="1:6" ht="45">
      <c r="A10035" s="491"/>
      <c r="B10035" s="479">
        <f>'[1]New Statement'!G1492</f>
        <v>149460102</v>
      </c>
      <c r="C10035" s="478" t="str">
        <f>'[2]Rural Area'!D1449</f>
        <v xml:space="preserve">پیپلز کالونی نمبر 2 سی بلاک </v>
      </c>
      <c r="D10035" s="536" t="s">
        <v>1021</v>
      </c>
      <c r="E10035" s="536" t="s">
        <v>3230</v>
      </c>
      <c r="F10035" s="539">
        <v>112</v>
      </c>
    </row>
    <row r="10036" spans="1:6" ht="45">
      <c r="A10036" s="491"/>
      <c r="B10036" s="479">
        <f>'[1]New Statement'!G1493</f>
        <v>149460103</v>
      </c>
      <c r="C10036" s="478" t="str">
        <f>'[2]Rural Area'!D1450</f>
        <v xml:space="preserve">پیپلز کالونی نمبر 2 سی بلاک </v>
      </c>
      <c r="D10036" s="537"/>
      <c r="E10036" s="537"/>
      <c r="F10036" s="540"/>
    </row>
    <row r="10037" spans="1:6">
      <c r="A10037" s="481"/>
      <c r="B10037" s="465"/>
      <c r="C10037" s="464"/>
      <c r="D10037" s="538"/>
      <c r="E10037" s="538"/>
      <c r="F10037" s="541"/>
    </row>
    <row r="10038" spans="1:6" ht="45">
      <c r="A10038" s="491"/>
      <c r="B10038" s="479">
        <f>'[1]New Statement'!G1492</f>
        <v>149460102</v>
      </c>
      <c r="C10038" s="478" t="str">
        <f>'[2]Rural Area'!D1449</f>
        <v xml:space="preserve">پیپلز کالونی نمبر 2 سی بلاک </v>
      </c>
      <c r="D10038" s="536" t="s">
        <v>1022</v>
      </c>
      <c r="E10038" s="536" t="s">
        <v>3231</v>
      </c>
      <c r="F10038" s="539">
        <v>113</v>
      </c>
    </row>
    <row r="10039" spans="1:6" ht="45">
      <c r="A10039" s="491"/>
      <c r="B10039" s="479">
        <f>'[1]New Statement'!G1493</f>
        <v>149460103</v>
      </c>
      <c r="C10039" s="478" t="str">
        <f>'[2]Rural Area'!D1450</f>
        <v xml:space="preserve">پیپلز کالونی نمبر 2 سی بلاک </v>
      </c>
      <c r="D10039" s="537"/>
      <c r="E10039" s="537"/>
      <c r="F10039" s="540"/>
    </row>
    <row r="10040" spans="1:6">
      <c r="A10040" s="481"/>
      <c r="B10040" s="465"/>
      <c r="C10040" s="464"/>
      <c r="D10040" s="538"/>
      <c r="E10040" s="538"/>
      <c r="F10040" s="541"/>
    </row>
    <row r="10041" spans="1:6" ht="30">
      <c r="A10041" s="491"/>
      <c r="B10041" s="479">
        <f>'[1]New Statement'!G1495</f>
        <v>149460201</v>
      </c>
      <c r="C10041" s="478" t="str">
        <f>'[2]Rural Area'!D1452</f>
        <v>پیپلز کالونی نمبر 2</v>
      </c>
      <c r="D10041" s="536" t="s">
        <v>1021</v>
      </c>
      <c r="E10041" s="536" t="s">
        <v>3230</v>
      </c>
      <c r="F10041" s="539">
        <v>114</v>
      </c>
    </row>
    <row r="10042" spans="1:6" ht="30">
      <c r="A10042" s="491"/>
      <c r="B10042" s="479">
        <f>'[1]New Statement'!G1496</f>
        <v>149460202</v>
      </c>
      <c r="C10042" s="478" t="str">
        <f>'[2]Rural Area'!D1453</f>
        <v>پیپلز کالونی نمبر 2</v>
      </c>
      <c r="D10042" s="537"/>
      <c r="E10042" s="537"/>
      <c r="F10042" s="540"/>
    </row>
    <row r="10043" spans="1:6" ht="30">
      <c r="A10043" s="491"/>
      <c r="B10043" s="479">
        <f>'[1]New Statement'!G1497</f>
        <v>149460203</v>
      </c>
      <c r="C10043" s="478" t="str">
        <f>'[2]Rural Area'!D1454</f>
        <v>پیپلز کالونی نمبر 2</v>
      </c>
      <c r="D10043" s="537"/>
      <c r="E10043" s="537"/>
      <c r="F10043" s="540"/>
    </row>
    <row r="10044" spans="1:6">
      <c r="A10044" s="481"/>
      <c r="B10044" s="465"/>
      <c r="C10044" s="464"/>
      <c r="D10044" s="538"/>
      <c r="E10044" s="538"/>
      <c r="F10044" s="541"/>
    </row>
    <row r="10045" spans="1:6" ht="30">
      <c r="A10045" s="491"/>
      <c r="B10045" s="479">
        <f>'[1]New Statement'!G1495</f>
        <v>149460201</v>
      </c>
      <c r="C10045" s="478" t="str">
        <f>'[2]Rural Area'!D1452</f>
        <v>پیپلز کالونی نمبر 2</v>
      </c>
      <c r="D10045" s="536" t="s">
        <v>1022</v>
      </c>
      <c r="E10045" s="536" t="s">
        <v>3231</v>
      </c>
      <c r="F10045" s="539">
        <v>115</v>
      </c>
    </row>
    <row r="10046" spans="1:6" ht="30">
      <c r="A10046" s="491"/>
      <c r="B10046" s="479">
        <f>'[1]New Statement'!G1496</f>
        <v>149460202</v>
      </c>
      <c r="C10046" s="478" t="str">
        <f>'[2]Rural Area'!D1453</f>
        <v>پیپلز کالونی نمبر 2</v>
      </c>
      <c r="D10046" s="537"/>
      <c r="E10046" s="537"/>
      <c r="F10046" s="540"/>
    </row>
    <row r="10047" spans="1:6" ht="30">
      <c r="A10047" s="491"/>
      <c r="B10047" s="479">
        <f>'[1]New Statement'!G1497</f>
        <v>149460203</v>
      </c>
      <c r="C10047" s="478" t="str">
        <f>'[2]Rural Area'!D1454</f>
        <v>پیپلز کالونی نمبر 2</v>
      </c>
      <c r="D10047" s="537"/>
      <c r="E10047" s="537"/>
      <c r="F10047" s="540"/>
    </row>
    <row r="10048" spans="1:6">
      <c r="A10048" s="481"/>
      <c r="B10048" s="465"/>
      <c r="C10048" s="464"/>
      <c r="D10048" s="538"/>
      <c r="E10048" s="538"/>
      <c r="F10048" s="541"/>
    </row>
    <row r="10049" spans="1:6" ht="30">
      <c r="A10049" s="491"/>
      <c r="B10049" s="479">
        <f>'[1]New Statement'!G1498</f>
        <v>149460301</v>
      </c>
      <c r="C10049" s="478" t="str">
        <f>'[2]Rural Area'!D1455</f>
        <v>قاسم آباد عیسر سنگھ</v>
      </c>
      <c r="D10049" s="536" t="s">
        <v>1021</v>
      </c>
      <c r="E10049" s="536" t="s">
        <v>3232</v>
      </c>
      <c r="F10049" s="539">
        <v>116</v>
      </c>
    </row>
    <row r="10050" spans="1:6" ht="30">
      <c r="A10050" s="491"/>
      <c r="B10050" s="479">
        <f>'[1]New Statement'!G1499</f>
        <v>149460302</v>
      </c>
      <c r="C10050" s="478" t="str">
        <f>'[2]Rural Area'!D1456</f>
        <v xml:space="preserve">سرفراز کالونی </v>
      </c>
      <c r="D10050" s="537"/>
      <c r="E10050" s="537"/>
      <c r="F10050" s="540"/>
    </row>
    <row r="10051" spans="1:6" ht="30">
      <c r="A10051" s="491"/>
      <c r="B10051" s="479">
        <f>'[1]New Statement'!G1500</f>
        <v>149460303</v>
      </c>
      <c r="C10051" s="478" t="str">
        <f>'[2]Rural Area'!D1457</f>
        <v xml:space="preserve">سرفراز کالونی </v>
      </c>
      <c r="D10051" s="537"/>
      <c r="E10051" s="537"/>
      <c r="F10051" s="540"/>
    </row>
    <row r="10052" spans="1:6">
      <c r="A10052" s="481"/>
      <c r="B10052" s="465"/>
      <c r="C10052" s="464"/>
      <c r="D10052" s="538"/>
      <c r="E10052" s="538"/>
      <c r="F10052" s="541"/>
    </row>
    <row r="10053" spans="1:6" ht="30">
      <c r="A10053" s="491"/>
      <c r="B10053" s="479">
        <f>'[1]New Statement'!G1498</f>
        <v>149460301</v>
      </c>
      <c r="C10053" s="478" t="str">
        <f>'[2]Rural Area'!D1455</f>
        <v>قاسم آباد عیسر سنگھ</v>
      </c>
      <c r="D10053" s="536" t="s">
        <v>1022</v>
      </c>
      <c r="E10053" s="536" t="s">
        <v>3232</v>
      </c>
      <c r="F10053" s="539">
        <v>117</v>
      </c>
    </row>
    <row r="10054" spans="1:6" ht="30">
      <c r="A10054" s="491"/>
      <c r="B10054" s="479">
        <f>'[1]New Statement'!G1499</f>
        <v>149460302</v>
      </c>
      <c r="C10054" s="478" t="str">
        <f>'[2]Rural Area'!D1456</f>
        <v xml:space="preserve">سرفراز کالونی </v>
      </c>
      <c r="D10054" s="537"/>
      <c r="E10054" s="537"/>
      <c r="F10054" s="540"/>
    </row>
    <row r="10055" spans="1:6" ht="30">
      <c r="A10055" s="491"/>
      <c r="B10055" s="479">
        <f>'[1]New Statement'!G1500</f>
        <v>149460303</v>
      </c>
      <c r="C10055" s="478" t="str">
        <f>'[2]Rural Area'!D1457</f>
        <v xml:space="preserve">سرفراز کالونی </v>
      </c>
      <c r="D10055" s="537"/>
      <c r="E10055" s="537"/>
      <c r="F10055" s="540"/>
    </row>
    <row r="10056" spans="1:6">
      <c r="A10056" s="481"/>
      <c r="B10056" s="465"/>
      <c r="C10056" s="464"/>
      <c r="D10056" s="538"/>
      <c r="E10056" s="538"/>
      <c r="F10056" s="541"/>
    </row>
    <row r="10057" spans="1:6" ht="30">
      <c r="A10057" s="491"/>
      <c r="B10057" s="479">
        <f>'[1]New Statement'!G1501</f>
        <v>149460304</v>
      </c>
      <c r="C10057" s="478" t="str">
        <f>'[2]Rural Area'!D1458</f>
        <v xml:space="preserve">سرفراز کالونی </v>
      </c>
      <c r="D10057" s="536" t="s">
        <v>1021</v>
      </c>
      <c r="E10057" s="536" t="s">
        <v>3233</v>
      </c>
      <c r="F10057" s="539">
        <v>118</v>
      </c>
    </row>
    <row r="10058" spans="1:6" ht="30">
      <c r="A10058" s="491"/>
      <c r="B10058" s="479">
        <f>'[1]New Statement'!G1502</f>
        <v>149460305</v>
      </c>
      <c r="C10058" s="478" t="str">
        <f>'[2]Rural Area'!D1459</f>
        <v>راجہ غلام رسول نگر</v>
      </c>
      <c r="D10058" s="537"/>
      <c r="E10058" s="537"/>
      <c r="F10058" s="540"/>
    </row>
    <row r="10059" spans="1:6" ht="30">
      <c r="A10059" s="491"/>
      <c r="B10059" s="479">
        <f>'[1]New Statement'!G1503</f>
        <v>149460306</v>
      </c>
      <c r="C10059" s="478" t="str">
        <f>'[2]Rural Area'!D1460</f>
        <v>راجہ غلام رسول نگر</v>
      </c>
      <c r="D10059" s="537"/>
      <c r="E10059" s="537"/>
      <c r="F10059" s="540"/>
    </row>
    <row r="10060" spans="1:6">
      <c r="A10060" s="491"/>
      <c r="B10060" s="479">
        <f>'[1]New Statement'!G1504</f>
        <v>149460307</v>
      </c>
      <c r="C10060" s="478" t="str">
        <f>'[2]Rural Area'!D1461</f>
        <v>المعصوم ٹاؤن</v>
      </c>
      <c r="D10060" s="537"/>
      <c r="E10060" s="537"/>
      <c r="F10060" s="540"/>
    </row>
    <row r="10061" spans="1:6">
      <c r="A10061" s="481"/>
      <c r="B10061" s="465"/>
      <c r="C10061" s="464"/>
      <c r="D10061" s="538"/>
      <c r="E10061" s="538"/>
      <c r="F10061" s="541"/>
    </row>
    <row r="10062" spans="1:6" ht="30">
      <c r="A10062" s="491"/>
      <c r="B10062" s="479">
        <f>'[1]New Statement'!G1501</f>
        <v>149460304</v>
      </c>
      <c r="C10062" s="478" t="str">
        <f>'[2]Rural Area'!D1458</f>
        <v xml:space="preserve">سرفراز کالونی </v>
      </c>
      <c r="D10062" s="536" t="s">
        <v>1022</v>
      </c>
      <c r="E10062" s="536" t="s">
        <v>3234</v>
      </c>
      <c r="F10062" s="539">
        <v>119</v>
      </c>
    </row>
    <row r="10063" spans="1:6" ht="30">
      <c r="A10063" s="491"/>
      <c r="B10063" s="479">
        <f>'[1]New Statement'!G1502</f>
        <v>149460305</v>
      </c>
      <c r="C10063" s="478" t="str">
        <f>'[2]Rural Area'!D1459</f>
        <v>راجہ غلام رسول نگر</v>
      </c>
      <c r="D10063" s="537"/>
      <c r="E10063" s="537"/>
      <c r="F10063" s="540"/>
    </row>
    <row r="10064" spans="1:6" ht="30">
      <c r="A10064" s="491"/>
      <c r="B10064" s="479">
        <f>'[1]New Statement'!G1503</f>
        <v>149460306</v>
      </c>
      <c r="C10064" s="478" t="str">
        <f>'[2]Rural Area'!D1460</f>
        <v>راجہ غلام رسول نگر</v>
      </c>
      <c r="D10064" s="537"/>
      <c r="E10064" s="537"/>
      <c r="F10064" s="540"/>
    </row>
    <row r="10065" spans="1:6">
      <c r="A10065" s="491"/>
      <c r="B10065" s="479">
        <f>'[1]New Statement'!G1504</f>
        <v>149460307</v>
      </c>
      <c r="C10065" s="478" t="str">
        <f>'[2]Rural Area'!D1461</f>
        <v>المعصوم ٹاؤن</v>
      </c>
      <c r="D10065" s="537"/>
      <c r="E10065" s="537"/>
      <c r="F10065" s="540"/>
    </row>
    <row r="10066" spans="1:6">
      <c r="A10066" s="481"/>
      <c r="B10066" s="465"/>
      <c r="C10066" s="464"/>
      <c r="D10066" s="538"/>
      <c r="E10066" s="538"/>
      <c r="F10066" s="541"/>
    </row>
    <row r="10067" spans="1:6" ht="45">
      <c r="A10067" s="491"/>
      <c r="B10067" s="479">
        <f>'[1]New Statement'!G1505</f>
        <v>149460401</v>
      </c>
      <c r="C10067" s="478" t="str">
        <f>'[2]Rural Area'!D1462</f>
        <v xml:space="preserve">حشمت ٹاؤن، سرفراز کالونی </v>
      </c>
      <c r="D10067" s="536" t="s">
        <v>1021</v>
      </c>
      <c r="E10067" s="536" t="s">
        <v>3232</v>
      </c>
      <c r="F10067" s="539">
        <v>120</v>
      </c>
    </row>
    <row r="10068" spans="1:6" ht="45">
      <c r="A10068" s="491"/>
      <c r="B10068" s="479">
        <f>'[1]New Statement'!G1506</f>
        <v>149460402</v>
      </c>
      <c r="C10068" s="478" t="str">
        <f>'[2]Rural Area'!D1463</f>
        <v xml:space="preserve">ڈوگراں روڈ سرفراز کالونی </v>
      </c>
      <c r="D10068" s="537"/>
      <c r="E10068" s="537"/>
      <c r="F10068" s="540"/>
    </row>
    <row r="10069" spans="1:6" ht="30">
      <c r="A10069" s="491"/>
      <c r="B10069" s="479">
        <f>'[1]New Statement'!G1507</f>
        <v>149460403</v>
      </c>
      <c r="C10069" s="478" t="str">
        <f>'[2]Rural Area'!D1464</f>
        <v xml:space="preserve">رسول پورہ ڈوگراں روڈ </v>
      </c>
      <c r="D10069" s="537"/>
      <c r="E10069" s="537"/>
      <c r="F10069" s="540"/>
    </row>
    <row r="10070" spans="1:6" ht="30">
      <c r="A10070" s="491"/>
      <c r="B10070" s="479">
        <f>'[1]New Statement'!G1508</f>
        <v>149460404</v>
      </c>
      <c r="C10070" s="478" t="str">
        <f>'[2]Rural Area'!D1465</f>
        <v>فائق سٹریٹ سمندری روڈ</v>
      </c>
      <c r="D10070" s="537"/>
      <c r="E10070" s="537"/>
      <c r="F10070" s="540"/>
    </row>
    <row r="10071" spans="1:6">
      <c r="A10071" s="481"/>
      <c r="B10071" s="465"/>
      <c r="C10071" s="464"/>
      <c r="D10071" s="538"/>
      <c r="E10071" s="538"/>
      <c r="F10071" s="541"/>
    </row>
    <row r="10072" spans="1:6" ht="45">
      <c r="A10072" s="491"/>
      <c r="B10072" s="479">
        <f>'[1]New Statement'!G1505</f>
        <v>149460401</v>
      </c>
      <c r="C10072" s="478" t="str">
        <f>'[2]Rural Area'!D1462</f>
        <v xml:space="preserve">حشمت ٹاؤن، سرفراز کالونی </v>
      </c>
      <c r="D10072" s="536" t="s">
        <v>1022</v>
      </c>
      <c r="E10072" s="536" t="s">
        <v>3232</v>
      </c>
      <c r="F10072" s="539">
        <v>121</v>
      </c>
    </row>
    <row r="10073" spans="1:6" ht="45">
      <c r="A10073" s="491"/>
      <c r="B10073" s="479">
        <f>'[1]New Statement'!G1506</f>
        <v>149460402</v>
      </c>
      <c r="C10073" s="478" t="str">
        <f>'[2]Rural Area'!D1463</f>
        <v xml:space="preserve">ڈوگراں روڈ سرفراز کالونی </v>
      </c>
      <c r="D10073" s="537"/>
      <c r="E10073" s="537"/>
      <c r="F10073" s="540"/>
    </row>
    <row r="10074" spans="1:6" ht="30">
      <c r="A10074" s="491"/>
      <c r="B10074" s="479">
        <f>'[1]New Statement'!G1507</f>
        <v>149460403</v>
      </c>
      <c r="C10074" s="478" t="str">
        <f>'[2]Rural Area'!D1464</f>
        <v xml:space="preserve">رسول پورہ ڈوگراں روڈ </v>
      </c>
      <c r="D10074" s="537"/>
      <c r="E10074" s="537"/>
      <c r="F10074" s="540"/>
    </row>
    <row r="10075" spans="1:6" ht="30">
      <c r="A10075" s="491"/>
      <c r="B10075" s="479">
        <f>'[1]New Statement'!G1508</f>
        <v>149460404</v>
      </c>
      <c r="C10075" s="478" t="str">
        <f>'[2]Rural Area'!D1465</f>
        <v>فائق سٹریٹ سمندری روڈ</v>
      </c>
      <c r="D10075" s="537"/>
      <c r="E10075" s="537"/>
      <c r="F10075" s="540"/>
    </row>
    <row r="10076" spans="1:6">
      <c r="A10076" s="481"/>
      <c r="B10076" s="465"/>
      <c r="C10076" s="464"/>
      <c r="D10076" s="538"/>
      <c r="E10076" s="538"/>
      <c r="F10076" s="541"/>
    </row>
    <row r="10077" spans="1:6" ht="30">
      <c r="A10077" s="480"/>
      <c r="B10077" s="479">
        <f>'[1]New Statement'!G1511</f>
        <v>149470101</v>
      </c>
      <c r="C10077" s="478" t="str">
        <f>'[2]Rural Area'!D1467</f>
        <v xml:space="preserve">ٹینکی والی پارک </v>
      </c>
      <c r="D10077" s="536" t="s">
        <v>1021</v>
      </c>
      <c r="E10077" s="536" t="s">
        <v>3235</v>
      </c>
      <c r="F10077" s="539">
        <v>122</v>
      </c>
    </row>
    <row r="10078" spans="1:6" ht="30">
      <c r="A10078" s="480"/>
      <c r="B10078" s="479">
        <f>'[1]New Statement'!G1512</f>
        <v>149470102</v>
      </c>
      <c r="C10078" s="478" t="str">
        <f>'[2]Rural Area'!D1468</f>
        <v xml:space="preserve">ٹینکی والی پارک </v>
      </c>
      <c r="D10078" s="537"/>
      <c r="E10078" s="537"/>
      <c r="F10078" s="540"/>
    </row>
    <row r="10079" spans="1:6" ht="60">
      <c r="A10079" s="480"/>
      <c r="B10079" s="483">
        <f>'[1]New Statement'!G1540</f>
        <v>149480101</v>
      </c>
      <c r="C10079" s="482" t="str">
        <f>'[2]Rural Area'!D1495</f>
        <v xml:space="preserve">سی بلاک طار ق چوک دکن پارک  سمن آباد </v>
      </c>
      <c r="D10079" s="537"/>
      <c r="E10079" s="537"/>
      <c r="F10079" s="540"/>
    </row>
    <row r="10080" spans="1:6" ht="60">
      <c r="A10080" s="480"/>
      <c r="B10080" s="483">
        <f>'[1]New Statement'!G1541</f>
        <v>149480102</v>
      </c>
      <c r="C10080" s="482" t="str">
        <f>'[2]Rural Area'!D1496</f>
        <v xml:space="preserve">سی بلاک طار ق چوک دکن پارک  سمن آباد </v>
      </c>
      <c r="D10080" s="537"/>
      <c r="E10080" s="537"/>
      <c r="F10080" s="540"/>
    </row>
    <row r="10081" spans="1:6">
      <c r="A10081" s="481"/>
      <c r="B10081" s="465"/>
      <c r="C10081" s="464"/>
      <c r="D10081" s="538"/>
      <c r="E10081" s="538"/>
      <c r="F10081" s="541"/>
    </row>
    <row r="10082" spans="1:6" ht="30">
      <c r="A10082" s="480"/>
      <c r="B10082" s="479">
        <f>'[1]New Statement'!G1511</f>
        <v>149470101</v>
      </c>
      <c r="C10082" s="478" t="str">
        <f>'[2]Rural Area'!D1467</f>
        <v xml:space="preserve">ٹینکی والی پارک </v>
      </c>
      <c r="D10082" s="536" t="s">
        <v>1022</v>
      </c>
      <c r="E10082" s="536" t="s">
        <v>3236</v>
      </c>
      <c r="F10082" s="539">
        <v>123</v>
      </c>
    </row>
    <row r="10083" spans="1:6" ht="30">
      <c r="A10083" s="480"/>
      <c r="B10083" s="479">
        <f>'[1]New Statement'!G1512</f>
        <v>149470102</v>
      </c>
      <c r="C10083" s="478" t="str">
        <f>'[2]Rural Area'!D1468</f>
        <v xml:space="preserve">ٹینکی والی پارک </v>
      </c>
      <c r="D10083" s="537"/>
      <c r="E10083" s="537"/>
      <c r="F10083" s="540"/>
    </row>
    <row r="10084" spans="1:6" ht="60">
      <c r="A10084" s="480"/>
      <c r="B10084" s="483">
        <f>'[1]New Statement'!G1540</f>
        <v>149480101</v>
      </c>
      <c r="C10084" s="482" t="str">
        <f>'[2]Rural Area'!D1495</f>
        <v xml:space="preserve">سی بلاک طار ق چوک دکن پارک  سمن آباد </v>
      </c>
      <c r="D10084" s="537"/>
      <c r="E10084" s="537"/>
      <c r="F10084" s="540"/>
    </row>
    <row r="10085" spans="1:6" ht="60">
      <c r="A10085" s="480"/>
      <c r="B10085" s="483">
        <f>'[1]New Statement'!G1541</f>
        <v>149480102</v>
      </c>
      <c r="C10085" s="482" t="str">
        <f>'[2]Rural Area'!D1496</f>
        <v xml:space="preserve">سی بلاک طار ق چوک دکن پارک  سمن آباد </v>
      </c>
      <c r="D10085" s="537"/>
      <c r="E10085" s="537"/>
      <c r="F10085" s="540"/>
    </row>
    <row r="10086" spans="1:6">
      <c r="A10086" s="481"/>
      <c r="B10086" s="465"/>
      <c r="C10086" s="464"/>
      <c r="D10086" s="538"/>
      <c r="E10086" s="538"/>
      <c r="F10086" s="541"/>
    </row>
    <row r="10087" spans="1:6" ht="30">
      <c r="A10087" s="480"/>
      <c r="B10087" s="479">
        <f>'[1]New Statement'!G1513</f>
        <v>149470103</v>
      </c>
      <c r="C10087" s="478" t="str">
        <f>'[2]Rural Area'!D1469</f>
        <v xml:space="preserve">ٹینکی والی پارک </v>
      </c>
      <c r="D10087" s="554" t="s">
        <v>1021</v>
      </c>
      <c r="E10087" s="554" t="s">
        <v>3235</v>
      </c>
      <c r="F10087" s="555">
        <v>124</v>
      </c>
    </row>
    <row r="10088" spans="1:6" ht="30">
      <c r="A10088" s="480"/>
      <c r="B10088" s="479">
        <f>'[1]New Statement'!G1514</f>
        <v>149470104</v>
      </c>
      <c r="C10088" s="478" t="str">
        <f>'[2]Rural Area'!D1470</f>
        <v>مدنی چوک تا ڈی ٹائپ پُل</v>
      </c>
      <c r="D10088" s="554"/>
      <c r="E10088" s="554"/>
      <c r="F10088" s="555"/>
    </row>
    <row r="10089" spans="1:6" ht="30">
      <c r="A10089" s="480"/>
      <c r="B10089" s="479">
        <f>'[1]New Statement'!G1515</f>
        <v>149470105</v>
      </c>
      <c r="C10089" s="478" t="str">
        <f>'[2]Rural Area'!D1471</f>
        <v>مدنی چوک تا ڈی ٹائپ پُل</v>
      </c>
      <c r="D10089" s="554"/>
      <c r="E10089" s="554"/>
      <c r="F10089" s="555"/>
    </row>
    <row r="10090" spans="1:6">
      <c r="A10090" s="481"/>
      <c r="B10090" s="465"/>
      <c r="C10090" s="464"/>
      <c r="D10090" s="554"/>
      <c r="E10090" s="554"/>
      <c r="F10090" s="555"/>
    </row>
    <row r="10091" spans="1:6" ht="30">
      <c r="A10091" s="480"/>
      <c r="B10091" s="479">
        <f>'[1]New Statement'!G1513</f>
        <v>149470103</v>
      </c>
      <c r="C10091" s="478" t="str">
        <f>'[2]Rural Area'!D1469</f>
        <v xml:space="preserve">ٹینکی والی پارک </v>
      </c>
      <c r="D10091" s="536" t="s">
        <v>1022</v>
      </c>
      <c r="E10091" s="536" t="s">
        <v>3237</v>
      </c>
      <c r="F10091" s="539">
        <v>125</v>
      </c>
    </row>
    <row r="10092" spans="1:6" ht="30">
      <c r="A10092" s="480"/>
      <c r="B10092" s="479">
        <f>'[1]New Statement'!G1514</f>
        <v>149470104</v>
      </c>
      <c r="C10092" s="478" t="str">
        <f>'[2]Rural Area'!D1470</f>
        <v>مدنی چوک تا ڈی ٹائپ پُل</v>
      </c>
      <c r="D10092" s="537"/>
      <c r="E10092" s="537"/>
      <c r="F10092" s="540"/>
    </row>
    <row r="10093" spans="1:6" ht="30">
      <c r="A10093" s="480"/>
      <c r="B10093" s="479">
        <f>'[1]New Statement'!G1515</f>
        <v>149470105</v>
      </c>
      <c r="C10093" s="478" t="str">
        <f>'[2]Rural Area'!D1471</f>
        <v>مدنی چوک تا ڈی ٹائپ پُل</v>
      </c>
      <c r="D10093" s="537"/>
      <c r="E10093" s="537"/>
      <c r="F10093" s="540"/>
    </row>
    <row r="10094" spans="1:6">
      <c r="A10094" s="481"/>
      <c r="B10094" s="465"/>
      <c r="C10094" s="464"/>
      <c r="D10094" s="538"/>
      <c r="E10094" s="538"/>
      <c r="F10094" s="540"/>
    </row>
    <row r="10095" spans="1:6" ht="60">
      <c r="A10095" s="480"/>
      <c r="B10095" s="479">
        <f>'[1]New Statement'!G1542</f>
        <v>149480103</v>
      </c>
      <c r="C10095" s="478" t="str">
        <f>'[2]Rural Area'!D1497</f>
        <v xml:space="preserve">سی بلاک طار ق چوک دکن پارک  سمن آباد </v>
      </c>
      <c r="D10095" s="554" t="s">
        <v>1021</v>
      </c>
      <c r="E10095" s="554" t="s">
        <v>3235</v>
      </c>
      <c r="F10095" s="555">
        <v>126</v>
      </c>
    </row>
    <row r="10096" spans="1:6" ht="60">
      <c r="A10096" s="480"/>
      <c r="B10096" s="479">
        <f>'[1]New Statement'!G1543</f>
        <v>149480104</v>
      </c>
      <c r="C10096" s="478" t="str">
        <f>'[2]Rural Area'!D1498</f>
        <v xml:space="preserve">سی بلاک طار ق چوک دکن پارک  سمن آباد </v>
      </c>
      <c r="D10096" s="554"/>
      <c r="E10096" s="554"/>
      <c r="F10096" s="555"/>
    </row>
    <row r="10097" spans="1:6">
      <c r="A10097" s="481"/>
      <c r="B10097" s="465"/>
      <c r="C10097" s="464"/>
      <c r="D10097" s="554"/>
      <c r="E10097" s="554"/>
      <c r="F10097" s="555"/>
    </row>
    <row r="10098" spans="1:6" ht="60">
      <c r="A10098" s="480"/>
      <c r="B10098" s="483">
        <f>'[1]New Statement'!G1542</f>
        <v>149480103</v>
      </c>
      <c r="C10098" s="482" t="str">
        <f>'[2]Rural Area'!D1497</f>
        <v xml:space="preserve">سی بلاک طار ق چوک دکن پارک  سمن آباد </v>
      </c>
      <c r="D10098" s="536" t="s">
        <v>1022</v>
      </c>
      <c r="E10098" s="536" t="s">
        <v>3237</v>
      </c>
      <c r="F10098" s="555">
        <v>127</v>
      </c>
    </row>
    <row r="10099" spans="1:6" ht="60">
      <c r="A10099" s="480"/>
      <c r="B10099" s="483">
        <f>'[1]New Statement'!G1543</f>
        <v>149480104</v>
      </c>
      <c r="C10099" s="482" t="str">
        <f>'[2]Rural Area'!D1498</f>
        <v xml:space="preserve">سی بلاک طار ق چوک دکن پارک  سمن آباد </v>
      </c>
      <c r="D10099" s="537"/>
      <c r="E10099" s="537"/>
      <c r="F10099" s="555"/>
    </row>
    <row r="10100" spans="1:6">
      <c r="A10100" s="481"/>
      <c r="B10100" s="465"/>
      <c r="C10100" s="464"/>
      <c r="D10100" s="538"/>
      <c r="E10100" s="538"/>
      <c r="F10100" s="555"/>
    </row>
    <row r="10101" spans="1:6" ht="30">
      <c r="A10101" s="480"/>
      <c r="B10101" s="479">
        <f>'[1]New Statement'!G1516</f>
        <v>149470201</v>
      </c>
      <c r="C10101" s="478" t="str">
        <f>'[2]Rural Area'!D1472</f>
        <v>سمن آباد گیٹ نمبر 1 تا 2</v>
      </c>
      <c r="D10101" s="536" t="s">
        <v>1021</v>
      </c>
      <c r="E10101" s="536" t="s">
        <v>3238</v>
      </c>
      <c r="F10101" s="539">
        <v>128</v>
      </c>
    </row>
    <row r="10102" spans="1:6" ht="30">
      <c r="A10102" s="480"/>
      <c r="B10102" s="479">
        <f>'[1]New Statement'!G1517</f>
        <v>149470202</v>
      </c>
      <c r="C10102" s="478" t="str">
        <f>'[2]Rural Area'!D1473</f>
        <v>سمن آباد گیٹ نمبر 1 تا 2</v>
      </c>
      <c r="D10102" s="537"/>
      <c r="E10102" s="537"/>
      <c r="F10102" s="540"/>
    </row>
    <row r="10103" spans="1:6" ht="30">
      <c r="A10103" s="480"/>
      <c r="B10103" s="479">
        <f>'[1]New Statement'!G1518</f>
        <v>149470203</v>
      </c>
      <c r="C10103" s="478" t="str">
        <f>'[2]Rural Area'!D1474</f>
        <v>سمن آباد گیٹ نمبر 1 تا 2</v>
      </c>
      <c r="D10103" s="537"/>
      <c r="E10103" s="537"/>
      <c r="F10103" s="540"/>
    </row>
    <row r="10104" spans="1:6">
      <c r="A10104" s="481"/>
      <c r="B10104" s="465"/>
      <c r="C10104" s="464"/>
      <c r="D10104" s="538"/>
      <c r="E10104" s="538"/>
      <c r="F10104" s="541"/>
    </row>
    <row r="10105" spans="1:6" ht="30">
      <c r="A10105" s="480"/>
      <c r="B10105" s="479">
        <f>'[1]New Statement'!G1516</f>
        <v>149470201</v>
      </c>
      <c r="C10105" s="478" t="str">
        <f>'[2]Rural Area'!D1472</f>
        <v>سمن آباد گیٹ نمبر 1 تا 2</v>
      </c>
      <c r="D10105" s="536" t="s">
        <v>1022</v>
      </c>
      <c r="E10105" s="536" t="s">
        <v>3239</v>
      </c>
      <c r="F10105" s="539">
        <v>129</v>
      </c>
    </row>
    <row r="10106" spans="1:6" ht="30">
      <c r="A10106" s="480"/>
      <c r="B10106" s="479">
        <f>'[1]New Statement'!G1517</f>
        <v>149470202</v>
      </c>
      <c r="C10106" s="478" t="str">
        <f>'[2]Rural Area'!D1473</f>
        <v>سمن آباد گیٹ نمبر 1 تا 2</v>
      </c>
      <c r="D10106" s="537"/>
      <c r="E10106" s="537"/>
      <c r="F10106" s="540"/>
    </row>
    <row r="10107" spans="1:6" ht="30">
      <c r="A10107" s="480"/>
      <c r="B10107" s="479">
        <f>'[1]New Statement'!G1518</f>
        <v>149470203</v>
      </c>
      <c r="C10107" s="478" t="str">
        <f>'[2]Rural Area'!D1474</f>
        <v>سمن آباد گیٹ نمبر 1 تا 2</v>
      </c>
      <c r="D10107" s="537"/>
      <c r="E10107" s="537"/>
      <c r="F10107" s="540"/>
    </row>
    <row r="10108" spans="1:6">
      <c r="A10108" s="481"/>
      <c r="B10108" s="465"/>
      <c r="C10108" s="464"/>
      <c r="D10108" s="538"/>
      <c r="E10108" s="538"/>
      <c r="F10108" s="541"/>
    </row>
    <row r="10109" spans="1:6" ht="60">
      <c r="A10109" s="480"/>
      <c r="B10109" s="479">
        <f>'[1]New Statement'!G1519</f>
        <v>149470204</v>
      </c>
      <c r="C10109" s="478" t="str">
        <f>'[2]Rural Area'!D1475</f>
        <v xml:space="preserve">انار کلی بازار سمن آباد تا مُلاں خیر دین چوک </v>
      </c>
      <c r="D10109" s="536" t="s">
        <v>1021</v>
      </c>
      <c r="E10109" s="536" t="s">
        <v>3240</v>
      </c>
      <c r="F10109" s="539">
        <v>130</v>
      </c>
    </row>
    <row r="10110" spans="1:6" ht="60">
      <c r="A10110" s="480"/>
      <c r="B10110" s="479">
        <f>'[1]New Statement'!G1520</f>
        <v>149470205</v>
      </c>
      <c r="C10110" s="478" t="str">
        <f>'[2]Rural Area'!D1476</f>
        <v xml:space="preserve">انار کلی بازار سمن آباد تا مُلاں خیر دین چوک </v>
      </c>
      <c r="D10110" s="537"/>
      <c r="E10110" s="537"/>
      <c r="F10110" s="540"/>
    </row>
    <row r="10111" spans="1:6">
      <c r="A10111" s="481"/>
      <c r="B10111" s="465"/>
      <c r="C10111" s="464"/>
      <c r="D10111" s="538"/>
      <c r="E10111" s="538"/>
      <c r="F10111" s="541"/>
    </row>
    <row r="10112" spans="1:6" ht="60">
      <c r="A10112" s="480"/>
      <c r="B10112" s="479">
        <f>'[1]New Statement'!G1519</f>
        <v>149470204</v>
      </c>
      <c r="C10112" s="478" t="str">
        <f>'[2]Rural Area'!D1475</f>
        <v xml:space="preserve">انار کلی بازار سمن آباد تا مُلاں خیر دین چوک </v>
      </c>
      <c r="D10112" s="536" t="s">
        <v>1022</v>
      </c>
      <c r="E10112" s="536" t="s">
        <v>3241</v>
      </c>
      <c r="F10112" s="539">
        <v>131</v>
      </c>
    </row>
    <row r="10113" spans="1:6" ht="60">
      <c r="A10113" s="480"/>
      <c r="B10113" s="479">
        <f>'[1]New Statement'!G1520</f>
        <v>149470205</v>
      </c>
      <c r="C10113" s="478" t="str">
        <f>'[2]Rural Area'!D1476</f>
        <v xml:space="preserve">انار کلی بازار سمن آباد تا مُلاں خیر دین چوک </v>
      </c>
      <c r="D10113" s="537"/>
      <c r="E10113" s="537"/>
      <c r="F10113" s="540"/>
    </row>
    <row r="10114" spans="1:6">
      <c r="A10114" s="481"/>
      <c r="B10114" s="465"/>
      <c r="C10114" s="464"/>
      <c r="D10114" s="538"/>
      <c r="E10114" s="538"/>
      <c r="F10114" s="541"/>
    </row>
    <row r="10115" spans="1:6">
      <c r="A10115" s="480"/>
      <c r="B10115" s="479">
        <f>'[1]New Statement'!G1521</f>
        <v>149470301</v>
      </c>
      <c r="C10115" s="478" t="str">
        <f>'[2]Rural Area'!D1477</f>
        <v>جوالہ نگر</v>
      </c>
      <c r="D10115" s="536" t="s">
        <v>1021</v>
      </c>
      <c r="E10115" s="536" t="s">
        <v>3242</v>
      </c>
      <c r="F10115" s="539">
        <v>133</v>
      </c>
    </row>
    <row r="10116" spans="1:6">
      <c r="A10116" s="480"/>
      <c r="B10116" s="479">
        <f>'[1]New Statement'!G1522</f>
        <v>149470302</v>
      </c>
      <c r="C10116" s="478" t="str">
        <f>'[2]Rural Area'!D1478</f>
        <v>جوالہ نگر</v>
      </c>
      <c r="D10116" s="537"/>
      <c r="E10116" s="537"/>
      <c r="F10116" s="540"/>
    </row>
    <row r="10117" spans="1:6">
      <c r="A10117" s="480"/>
      <c r="B10117" s="479">
        <f>'[1]New Statement'!G1523</f>
        <v>149470303</v>
      </c>
      <c r="C10117" s="478" t="str">
        <f>'[2]Rural Area'!D1479</f>
        <v>جوالہ نگر</v>
      </c>
      <c r="D10117" s="537"/>
      <c r="E10117" s="537"/>
      <c r="F10117" s="540"/>
    </row>
    <row r="10118" spans="1:6">
      <c r="A10118" s="480"/>
      <c r="B10118" s="479">
        <f>'[1]New Statement'!G1524</f>
        <v>149470304</v>
      </c>
      <c r="C10118" s="478" t="str">
        <f>'[2]Rural Area'!D1480</f>
        <v>جوالہ نگر</v>
      </c>
      <c r="D10118" s="537"/>
      <c r="E10118" s="537"/>
      <c r="F10118" s="540"/>
    </row>
    <row r="10119" spans="1:6">
      <c r="A10119" s="481"/>
      <c r="B10119" s="465"/>
      <c r="C10119" s="464"/>
      <c r="D10119" s="538"/>
      <c r="E10119" s="538"/>
      <c r="F10119" s="541"/>
    </row>
    <row r="10120" spans="1:6">
      <c r="A10120" s="480"/>
      <c r="B10120" s="479">
        <f>'[1]New Statement'!G1521</f>
        <v>149470301</v>
      </c>
      <c r="C10120" s="478" t="str">
        <f>'[2]Rural Area'!D1477</f>
        <v>جوالہ نگر</v>
      </c>
      <c r="D10120" s="536" t="s">
        <v>1022</v>
      </c>
      <c r="E10120" s="536" t="s">
        <v>3243</v>
      </c>
      <c r="F10120" s="539">
        <v>132</v>
      </c>
    </row>
    <row r="10121" spans="1:6">
      <c r="A10121" s="480"/>
      <c r="B10121" s="479">
        <f>'[1]New Statement'!G1522</f>
        <v>149470302</v>
      </c>
      <c r="C10121" s="478" t="str">
        <f>'[2]Rural Area'!D1478</f>
        <v>جوالہ نگر</v>
      </c>
      <c r="D10121" s="537"/>
      <c r="E10121" s="537"/>
      <c r="F10121" s="540"/>
    </row>
    <row r="10122" spans="1:6">
      <c r="A10122" s="480"/>
      <c r="B10122" s="479">
        <f>'[1]New Statement'!G1523</f>
        <v>149470303</v>
      </c>
      <c r="C10122" s="478" t="str">
        <f>'[2]Rural Area'!D1479</f>
        <v>جوالہ نگر</v>
      </c>
      <c r="D10122" s="537"/>
      <c r="E10122" s="537"/>
      <c r="F10122" s="540"/>
    </row>
    <row r="10123" spans="1:6">
      <c r="A10123" s="480"/>
      <c r="B10123" s="479">
        <f>'[1]New Statement'!G1524</f>
        <v>149470304</v>
      </c>
      <c r="C10123" s="478" t="str">
        <f>'[2]Rural Area'!D1480</f>
        <v>جوالہ نگر</v>
      </c>
      <c r="D10123" s="537"/>
      <c r="E10123" s="537"/>
      <c r="F10123" s="540"/>
    </row>
    <row r="10124" spans="1:6">
      <c r="A10124" s="481"/>
      <c r="B10124" s="465"/>
      <c r="C10124" s="464"/>
      <c r="D10124" s="538"/>
      <c r="E10124" s="538"/>
      <c r="F10124" s="541"/>
    </row>
    <row r="10125" spans="1:6" ht="45">
      <c r="A10125" s="480"/>
      <c r="B10125" s="479">
        <f>'[1]New Statement'!G1525</f>
        <v>149470401</v>
      </c>
      <c r="C10125" s="478" t="str">
        <f>'[2]Rural Area'!D1481</f>
        <v>امین آباد نمبر 1 جوالہ نگر تا ناولٹی پُل</v>
      </c>
      <c r="D10125" s="536" t="s">
        <v>1021</v>
      </c>
      <c r="E10125" s="536" t="s">
        <v>3242</v>
      </c>
      <c r="F10125" s="539">
        <v>135</v>
      </c>
    </row>
    <row r="10126" spans="1:6" ht="45">
      <c r="A10126" s="480"/>
      <c r="B10126" s="479">
        <f>'[1]New Statement'!G1526</f>
        <v>149470402</v>
      </c>
      <c r="C10126" s="478" t="str">
        <f>'[2]Rural Area'!D1482</f>
        <v>امین آباد نمبر 1 جوالہ نگر تا ناولٹی پُل</v>
      </c>
      <c r="D10126" s="537"/>
      <c r="E10126" s="537"/>
      <c r="F10126" s="540"/>
    </row>
    <row r="10127" spans="1:6" ht="45">
      <c r="A10127" s="480"/>
      <c r="B10127" s="479">
        <f>'[1]New Statement'!G1527</f>
        <v>149470403</v>
      </c>
      <c r="C10127" s="478" t="str">
        <f>'[2]Rural Area'!D1483</f>
        <v>امین آباد نمبر 1 جوالہ نگر تا ناولٹی پُل</v>
      </c>
      <c r="D10127" s="537"/>
      <c r="E10127" s="537"/>
      <c r="F10127" s="540"/>
    </row>
    <row r="10128" spans="1:6" ht="45">
      <c r="A10128" s="480"/>
      <c r="B10128" s="479">
        <f>'[1]New Statement'!G1528</f>
        <v>149470404</v>
      </c>
      <c r="C10128" s="478" t="str">
        <f>'[2]Rural Area'!D1484</f>
        <v>امین آباد نمبر 1 جوالہ نگر تا ناولٹی پُل</v>
      </c>
      <c r="D10128" s="537"/>
      <c r="E10128" s="537"/>
      <c r="F10128" s="540"/>
    </row>
    <row r="10129" spans="1:6">
      <c r="A10129" s="481"/>
      <c r="B10129" s="465"/>
      <c r="C10129" s="464"/>
      <c r="D10129" s="538"/>
      <c r="E10129" s="538"/>
      <c r="F10129" s="541"/>
    </row>
    <row r="10130" spans="1:6" ht="45">
      <c r="A10130" s="480"/>
      <c r="B10130" s="479">
        <f>'[1]New Statement'!G1525</f>
        <v>149470401</v>
      </c>
      <c r="C10130" s="478" t="str">
        <f>'[2]Rural Area'!D1481</f>
        <v>امین آباد نمبر 1 جوالہ نگر تا ناولٹی پُل</v>
      </c>
      <c r="D10130" s="536" t="s">
        <v>1022</v>
      </c>
      <c r="E10130" s="536" t="s">
        <v>3243</v>
      </c>
      <c r="F10130" s="539">
        <v>134</v>
      </c>
    </row>
    <row r="10131" spans="1:6" ht="45">
      <c r="A10131" s="480"/>
      <c r="B10131" s="479">
        <f>'[1]New Statement'!G1526</f>
        <v>149470402</v>
      </c>
      <c r="C10131" s="478" t="str">
        <f>'[2]Rural Area'!D1482</f>
        <v>امین آباد نمبر 1 جوالہ نگر تا ناولٹی پُل</v>
      </c>
      <c r="D10131" s="537"/>
      <c r="E10131" s="537"/>
      <c r="F10131" s="540"/>
    </row>
    <row r="10132" spans="1:6" ht="45">
      <c r="A10132" s="480"/>
      <c r="B10132" s="479">
        <f>'[1]New Statement'!G1527</f>
        <v>149470403</v>
      </c>
      <c r="C10132" s="478" t="str">
        <f>'[2]Rural Area'!D1483</f>
        <v>امین آباد نمبر 1 جوالہ نگر تا ناولٹی پُل</v>
      </c>
      <c r="D10132" s="537"/>
      <c r="E10132" s="537"/>
      <c r="F10132" s="540"/>
    </row>
    <row r="10133" spans="1:6" ht="45">
      <c r="A10133" s="480"/>
      <c r="B10133" s="479">
        <f>'[1]New Statement'!G1528</f>
        <v>149470404</v>
      </c>
      <c r="C10133" s="478" t="str">
        <f>'[2]Rural Area'!D1484</f>
        <v>امین آباد نمبر 1 جوالہ نگر تا ناولٹی پُل</v>
      </c>
      <c r="D10133" s="537"/>
      <c r="E10133" s="537"/>
      <c r="F10133" s="540"/>
    </row>
    <row r="10134" spans="1:6">
      <c r="A10134" s="481"/>
      <c r="B10134" s="465"/>
      <c r="C10134" s="464"/>
      <c r="D10134" s="538"/>
      <c r="E10134" s="538"/>
      <c r="F10134" s="541"/>
    </row>
    <row r="10135" spans="1:6" ht="45">
      <c r="A10135" s="480"/>
      <c r="B10135" s="479">
        <f>'[1]New Statement'!G1529</f>
        <v>149470501</v>
      </c>
      <c r="C10135" s="478" t="str">
        <f>'[2]Rural Area'!D1485</f>
        <v>سمن آباد عثمانیہ پارک تا رشید چوک</v>
      </c>
      <c r="D10135" s="536" t="s">
        <v>1021</v>
      </c>
      <c r="E10135" s="536" t="s">
        <v>3244</v>
      </c>
      <c r="F10135" s="539">
        <v>136</v>
      </c>
    </row>
    <row r="10136" spans="1:6" ht="45">
      <c r="A10136" s="480"/>
      <c r="B10136" s="479">
        <f>'[1]New Statement'!G1530</f>
        <v>149470502</v>
      </c>
      <c r="C10136" s="478" t="str">
        <f>'[2]Rural Area'!D1486</f>
        <v>سمن آباد عثمانیہ پارک تا رشید چوک</v>
      </c>
      <c r="D10136" s="537"/>
      <c r="E10136" s="537"/>
      <c r="F10136" s="540"/>
    </row>
    <row r="10137" spans="1:6" ht="30">
      <c r="A10137" s="480"/>
      <c r="B10137" s="479">
        <f>'[1]New Statement'!G1531</f>
        <v>149470503</v>
      </c>
      <c r="C10137" s="478" t="str">
        <f>'[2]Rural Area'!D1487</f>
        <v>امین آباد نمبر 3</v>
      </c>
      <c r="D10137" s="537"/>
      <c r="E10137" s="537"/>
      <c r="F10137" s="540"/>
    </row>
    <row r="10138" spans="1:6">
      <c r="A10138" s="481"/>
      <c r="B10138" s="465"/>
      <c r="C10138" s="464"/>
      <c r="D10138" s="538"/>
      <c r="E10138" s="538"/>
      <c r="F10138" s="541"/>
    </row>
    <row r="10139" spans="1:6" ht="45">
      <c r="A10139" s="480"/>
      <c r="B10139" s="479">
        <f>'[1]New Statement'!G1529</f>
        <v>149470501</v>
      </c>
      <c r="C10139" s="478" t="str">
        <f>'[2]Rural Area'!D1485</f>
        <v>سمن آباد عثمانیہ پارک تا رشید چوک</v>
      </c>
      <c r="D10139" s="536" t="s">
        <v>1022</v>
      </c>
      <c r="E10139" s="536" t="s">
        <v>3245</v>
      </c>
      <c r="F10139" s="539">
        <v>137</v>
      </c>
    </row>
    <row r="10140" spans="1:6" ht="45">
      <c r="A10140" s="480"/>
      <c r="B10140" s="479">
        <f>'[1]New Statement'!G1530</f>
        <v>149470502</v>
      </c>
      <c r="C10140" s="478" t="str">
        <f>'[2]Rural Area'!D1486</f>
        <v>سمن آباد عثمانیہ پارک تا رشید چوک</v>
      </c>
      <c r="D10140" s="537"/>
      <c r="E10140" s="537"/>
      <c r="F10140" s="540"/>
    </row>
    <row r="10141" spans="1:6" ht="30">
      <c r="A10141" s="480"/>
      <c r="B10141" s="479">
        <f>'[1]New Statement'!G1531</f>
        <v>149470503</v>
      </c>
      <c r="C10141" s="478" t="str">
        <f>'[2]Rural Area'!D1487</f>
        <v>امین آباد نمبر 3</v>
      </c>
      <c r="D10141" s="537"/>
      <c r="E10141" s="537"/>
      <c r="F10141" s="540"/>
    </row>
    <row r="10142" spans="1:6">
      <c r="A10142" s="481"/>
      <c r="B10142" s="465"/>
      <c r="C10142" s="464"/>
      <c r="D10142" s="538"/>
      <c r="E10142" s="538"/>
      <c r="F10142" s="541"/>
    </row>
    <row r="10143" spans="1:6" ht="45">
      <c r="A10143" s="480"/>
      <c r="B10143" s="479">
        <f>'[1]New Statement'!G1532</f>
        <v>149470504</v>
      </c>
      <c r="C10143" s="478" t="str">
        <f>'[2]Rural Area'!D1488</f>
        <v>بلال چوک ایمن آباد نمبر 1</v>
      </c>
      <c r="D10143" s="536" t="s">
        <v>1021</v>
      </c>
      <c r="E10143" s="536" t="s">
        <v>3242</v>
      </c>
      <c r="F10143" s="539">
        <v>139</v>
      </c>
    </row>
    <row r="10144" spans="1:6" ht="45">
      <c r="A10144" s="480"/>
      <c r="B10144" s="479">
        <f>'[1]New Statement'!G1533</f>
        <v>149470505</v>
      </c>
      <c r="C10144" s="478" t="str">
        <f>'[2]Rural Area'!D1489</f>
        <v>بلال چوک ایمن آباد نمبر 2</v>
      </c>
      <c r="D10144" s="537"/>
      <c r="E10144" s="537"/>
      <c r="F10144" s="540"/>
    </row>
    <row r="10145" spans="1:6" ht="45">
      <c r="A10145" s="480"/>
      <c r="B10145" s="479">
        <f>'[1]New Statement'!G1536</f>
        <v>149470603</v>
      </c>
      <c r="C10145" s="478" t="str">
        <f>'[2]Rural Area'!D1492</f>
        <v xml:space="preserve">سمن آباد انار کلی تا رشید چوک </v>
      </c>
      <c r="D10145" s="537"/>
      <c r="E10145" s="537"/>
      <c r="F10145" s="540"/>
    </row>
    <row r="10146" spans="1:6" ht="45">
      <c r="A10146" s="480"/>
      <c r="B10146" s="479">
        <f>'[1]New Statement'!G1537</f>
        <v>149470604</v>
      </c>
      <c r="C10146" s="478" t="str">
        <f>'[2]Rural Area'!D1493</f>
        <v xml:space="preserve">سمن آباد انار کلی تا رشید چوک </v>
      </c>
      <c r="D10146" s="537"/>
      <c r="E10146" s="537"/>
      <c r="F10146" s="540"/>
    </row>
    <row r="10147" spans="1:6">
      <c r="A10147" s="481"/>
      <c r="B10147" s="465"/>
      <c r="C10147" s="464"/>
      <c r="D10147" s="538"/>
      <c r="E10147" s="538"/>
      <c r="F10147" s="541"/>
    </row>
    <row r="10148" spans="1:6" ht="45">
      <c r="A10148" s="480"/>
      <c r="B10148" s="479">
        <f>'[1]New Statement'!G1532</f>
        <v>149470504</v>
      </c>
      <c r="C10148" s="478" t="str">
        <f>'[2]Rural Area'!D1488</f>
        <v>بلال چوک ایمن آباد نمبر 1</v>
      </c>
      <c r="D10148" s="536" t="s">
        <v>1022</v>
      </c>
      <c r="E10148" s="536" t="s">
        <v>3246</v>
      </c>
      <c r="F10148" s="539">
        <v>138</v>
      </c>
    </row>
    <row r="10149" spans="1:6" ht="45">
      <c r="A10149" s="480"/>
      <c r="B10149" s="479">
        <f>'[1]New Statement'!G1533</f>
        <v>149470505</v>
      </c>
      <c r="C10149" s="478" t="str">
        <f>'[2]Rural Area'!D1489</f>
        <v>بلال چوک ایمن آباد نمبر 2</v>
      </c>
      <c r="D10149" s="537"/>
      <c r="E10149" s="537"/>
      <c r="F10149" s="540"/>
    </row>
    <row r="10150" spans="1:6" ht="45">
      <c r="A10150" s="480"/>
      <c r="B10150" s="479">
        <f>'[1]New Statement'!G1536</f>
        <v>149470603</v>
      </c>
      <c r="C10150" s="478" t="str">
        <f>'[2]Rural Area'!D1492</f>
        <v xml:space="preserve">سمن آباد انار کلی تا رشید چوک </v>
      </c>
      <c r="D10150" s="537"/>
      <c r="E10150" s="537"/>
      <c r="F10150" s="540"/>
    </row>
    <row r="10151" spans="1:6" ht="45">
      <c r="A10151" s="480"/>
      <c r="B10151" s="479">
        <f>'[1]New Statement'!G1537</f>
        <v>149470604</v>
      </c>
      <c r="C10151" s="478" t="str">
        <f>'[2]Rural Area'!D1493</f>
        <v xml:space="preserve">سمن آباد انار کلی تا رشید چوک </v>
      </c>
      <c r="D10151" s="537"/>
      <c r="E10151" s="537"/>
      <c r="F10151" s="540"/>
    </row>
    <row r="10152" spans="1:6">
      <c r="A10152" s="481"/>
      <c r="B10152" s="465"/>
      <c r="C10152" s="464"/>
      <c r="D10152" s="538"/>
      <c r="E10152" s="538"/>
      <c r="F10152" s="541"/>
    </row>
    <row r="10153" spans="1:6" ht="45">
      <c r="A10153" s="480"/>
      <c r="B10153" s="479">
        <f>'[1]New Statement'!G1534</f>
        <v>149470601</v>
      </c>
      <c r="C10153" s="478" t="str">
        <f>'[2]Rural Area'!D1490</f>
        <v xml:space="preserve">سمن آباد انار کلی تا رشید چوک </v>
      </c>
      <c r="D10153" s="536" t="s">
        <v>1021</v>
      </c>
      <c r="E10153" s="536" t="s">
        <v>3242</v>
      </c>
      <c r="F10153" s="539">
        <v>140</v>
      </c>
    </row>
    <row r="10154" spans="1:6" ht="45">
      <c r="A10154" s="480"/>
      <c r="B10154" s="479">
        <f>'[1]New Statement'!G1535</f>
        <v>149470602</v>
      </c>
      <c r="C10154" s="478" t="str">
        <f>'[2]Rural Area'!D1491</f>
        <v xml:space="preserve">سمن آباد انار کلی تا رشید چوک </v>
      </c>
      <c r="D10154" s="537"/>
      <c r="E10154" s="537"/>
      <c r="F10154" s="540"/>
    </row>
    <row r="10155" spans="1:6">
      <c r="A10155" s="481"/>
      <c r="B10155" s="465"/>
      <c r="C10155" s="464"/>
      <c r="D10155" s="538"/>
      <c r="E10155" s="538"/>
      <c r="F10155" s="541"/>
    </row>
    <row r="10156" spans="1:6" ht="45">
      <c r="A10156" s="480"/>
      <c r="B10156" s="479">
        <f>'[1]New Statement'!G1534</f>
        <v>149470601</v>
      </c>
      <c r="C10156" s="478" t="str">
        <f>'[2]Rural Area'!D1490</f>
        <v xml:space="preserve">سمن آباد انار کلی تا رشید چوک </v>
      </c>
      <c r="D10156" s="536" t="s">
        <v>1022</v>
      </c>
      <c r="E10156" s="536" t="s">
        <v>3246</v>
      </c>
      <c r="F10156" s="539">
        <v>141</v>
      </c>
    </row>
    <row r="10157" spans="1:6" ht="45">
      <c r="A10157" s="480"/>
      <c r="B10157" s="479">
        <f>'[1]New Statement'!G1535</f>
        <v>149470602</v>
      </c>
      <c r="C10157" s="478" t="str">
        <f>'[2]Rural Area'!D1491</f>
        <v xml:space="preserve">سمن آباد انار کلی تا رشید چوک </v>
      </c>
      <c r="D10157" s="537"/>
      <c r="E10157" s="537"/>
      <c r="F10157" s="540"/>
    </row>
    <row r="10158" spans="1:6">
      <c r="A10158" s="481"/>
      <c r="B10158" s="465"/>
      <c r="C10158" s="464"/>
      <c r="D10158" s="538"/>
      <c r="E10158" s="538"/>
      <c r="F10158" s="541"/>
    </row>
    <row r="10159" spans="1:6" ht="45">
      <c r="A10159" s="480"/>
      <c r="B10159" s="479">
        <f>'[1]New Statement'!G1544</f>
        <v>149480201</v>
      </c>
      <c r="C10159" s="478" t="str">
        <f>'[2]Rural Area'!D1499</f>
        <v>نثار کالونی گلی نمبر 11 تا 15</v>
      </c>
      <c r="D10159" s="536" t="s">
        <v>1021</v>
      </c>
      <c r="E10159" s="536" t="s">
        <v>3247</v>
      </c>
      <c r="F10159" s="539">
        <v>142</v>
      </c>
    </row>
    <row r="10160" spans="1:6" ht="45">
      <c r="A10160" s="480"/>
      <c r="B10160" s="479">
        <f>'[1]New Statement'!G1545</f>
        <v>149480202</v>
      </c>
      <c r="C10160" s="478" t="str">
        <f>'[2]Rural Area'!D1500</f>
        <v>نثار کالونی گلی نمبر 16 تا 20</v>
      </c>
      <c r="D10160" s="537"/>
      <c r="E10160" s="537"/>
      <c r="F10160" s="540"/>
    </row>
    <row r="10161" spans="1:6" ht="45">
      <c r="A10161" s="480"/>
      <c r="B10161" s="479">
        <f>'[1]New Statement'!G1546</f>
        <v>149480203</v>
      </c>
      <c r="C10161" s="478" t="str">
        <f>'[2]Rural Area'!D1501</f>
        <v>نثار کالونی گلی نمبر 21 تا 24</v>
      </c>
      <c r="D10161" s="537"/>
      <c r="E10161" s="537"/>
      <c r="F10161" s="540"/>
    </row>
    <row r="10162" spans="1:6" ht="45">
      <c r="A10162" s="480"/>
      <c r="B10162" s="479">
        <f>'[1]New Statement'!G1547</f>
        <v>149480204</v>
      </c>
      <c r="C10162" s="478" t="str">
        <f>'[2]Rural Area'!D1502</f>
        <v>نثار کالونی گلی نمبر 25 تا 29</v>
      </c>
      <c r="D10162" s="537"/>
      <c r="E10162" s="537"/>
      <c r="F10162" s="540"/>
    </row>
    <row r="10163" spans="1:6">
      <c r="A10163" s="481"/>
      <c r="B10163" s="465"/>
      <c r="C10163" s="464"/>
      <c r="D10163" s="538"/>
      <c r="E10163" s="538"/>
      <c r="F10163" s="541"/>
    </row>
    <row r="10164" spans="1:6" ht="45">
      <c r="A10164" s="480"/>
      <c r="B10164" s="479">
        <f>'[1]New Statement'!G1544</f>
        <v>149480201</v>
      </c>
      <c r="C10164" s="478" t="str">
        <f>'[2]Rural Area'!D1499</f>
        <v>نثار کالونی گلی نمبر 11 تا 15</v>
      </c>
      <c r="D10164" s="536" t="s">
        <v>1022</v>
      </c>
      <c r="E10164" s="536" t="s">
        <v>3248</v>
      </c>
      <c r="F10164" s="539">
        <v>143</v>
      </c>
    </row>
    <row r="10165" spans="1:6" ht="45">
      <c r="A10165" s="480"/>
      <c r="B10165" s="479">
        <f>'[1]New Statement'!G1545</f>
        <v>149480202</v>
      </c>
      <c r="C10165" s="478" t="str">
        <f>'[2]Rural Area'!D1500</f>
        <v>نثار کالونی گلی نمبر 16 تا 20</v>
      </c>
      <c r="D10165" s="537"/>
      <c r="E10165" s="537"/>
      <c r="F10165" s="540"/>
    </row>
    <row r="10166" spans="1:6" ht="45">
      <c r="A10166" s="480"/>
      <c r="B10166" s="479">
        <f>'[1]New Statement'!G1546</f>
        <v>149480203</v>
      </c>
      <c r="C10166" s="478" t="str">
        <f>'[2]Rural Area'!D1501</f>
        <v>نثار کالونی گلی نمبر 21 تا 24</v>
      </c>
      <c r="D10166" s="537"/>
      <c r="E10166" s="537"/>
      <c r="F10166" s="540"/>
    </row>
    <row r="10167" spans="1:6" ht="45">
      <c r="A10167" s="480"/>
      <c r="B10167" s="479">
        <f>'[1]New Statement'!G1547</f>
        <v>149480204</v>
      </c>
      <c r="C10167" s="478" t="str">
        <f>'[2]Rural Area'!D1502</f>
        <v>نثار کالونی گلی نمبر 25 تا 29</v>
      </c>
      <c r="D10167" s="537"/>
      <c r="E10167" s="537"/>
      <c r="F10167" s="540"/>
    </row>
    <row r="10168" spans="1:6">
      <c r="A10168" s="481"/>
      <c r="B10168" s="465"/>
      <c r="C10168" s="464"/>
      <c r="D10168" s="538"/>
      <c r="E10168" s="538"/>
      <c r="F10168" s="541"/>
    </row>
    <row r="10169" spans="1:6" ht="45">
      <c r="A10169" s="480"/>
      <c r="B10169" s="479">
        <f>'[1]New Statement'!G1548</f>
        <v>149480301</v>
      </c>
      <c r="C10169" s="478" t="str">
        <f>'[2]Rural Area'!D1503</f>
        <v>نثار کالونی گلی نمبر 1 تا 6</v>
      </c>
      <c r="D10169" s="536" t="s">
        <v>1021</v>
      </c>
      <c r="E10169" s="536" t="s">
        <v>3249</v>
      </c>
      <c r="F10169" s="539">
        <v>144</v>
      </c>
    </row>
    <row r="10170" spans="1:6" ht="45">
      <c r="A10170" s="480"/>
      <c r="B10170" s="479">
        <f>'[1]New Statement'!G1549</f>
        <v>149480302</v>
      </c>
      <c r="C10170" s="478" t="str">
        <f>'[2]Rural Area'!D1504</f>
        <v>نثار کالونی گلی نمبر 6 تا 11</v>
      </c>
      <c r="D10170" s="537"/>
      <c r="E10170" s="537"/>
      <c r="F10170" s="540"/>
    </row>
    <row r="10171" spans="1:6" ht="45">
      <c r="A10171" s="480"/>
      <c r="B10171" s="479">
        <f>'[1]New Statement'!G1550</f>
        <v>149480303</v>
      </c>
      <c r="C10171" s="478" t="str">
        <f>'[2]Rural Area'!D1505</f>
        <v>نثار کالونی گلی نمبر 6 تا 11</v>
      </c>
      <c r="D10171" s="537"/>
      <c r="E10171" s="537"/>
      <c r="F10171" s="540"/>
    </row>
    <row r="10172" spans="1:6" ht="45">
      <c r="A10172" s="480"/>
      <c r="B10172" s="479">
        <f>'[1]New Statement'!G1551</f>
        <v>149480304</v>
      </c>
      <c r="C10172" s="478" t="str">
        <f>'[2]Rural Area'!D1506</f>
        <v>نثار کالونی گلی نمبر 1 تا 6</v>
      </c>
      <c r="D10172" s="537"/>
      <c r="E10172" s="537"/>
      <c r="F10172" s="540"/>
    </row>
    <row r="10173" spans="1:6" ht="45">
      <c r="A10173" s="480"/>
      <c r="B10173" s="479">
        <f>'[1]New Statement'!G1552</f>
        <v>149480305</v>
      </c>
      <c r="C10173" s="478" t="str">
        <f>'[2]Rural Area'!D1507</f>
        <v>نثار کالونی گلی نمبر 1 ، 11</v>
      </c>
      <c r="D10173" s="537"/>
      <c r="E10173" s="537"/>
      <c r="F10173" s="540"/>
    </row>
    <row r="10174" spans="1:6">
      <c r="A10174" s="481"/>
      <c r="B10174" s="465"/>
      <c r="C10174" s="464"/>
      <c r="D10174" s="538"/>
      <c r="E10174" s="538"/>
      <c r="F10174" s="541"/>
    </row>
    <row r="10175" spans="1:6" ht="45">
      <c r="A10175" s="480"/>
      <c r="B10175" s="479">
        <f>'[1]New Statement'!G1548</f>
        <v>149480301</v>
      </c>
      <c r="C10175" s="478" t="str">
        <f>'[2]Rural Area'!D1503</f>
        <v>نثار کالونی گلی نمبر 1 تا 6</v>
      </c>
      <c r="D10175" s="536" t="s">
        <v>1022</v>
      </c>
      <c r="E10175" s="536" t="s">
        <v>3250</v>
      </c>
      <c r="F10175" s="539">
        <v>145</v>
      </c>
    </row>
    <row r="10176" spans="1:6" ht="45">
      <c r="A10176" s="480"/>
      <c r="B10176" s="479">
        <f>'[1]New Statement'!G1549</f>
        <v>149480302</v>
      </c>
      <c r="C10176" s="478" t="str">
        <f>'[2]Rural Area'!D1504</f>
        <v>نثار کالونی گلی نمبر 6 تا 11</v>
      </c>
      <c r="D10176" s="537"/>
      <c r="E10176" s="537"/>
      <c r="F10176" s="540"/>
    </row>
    <row r="10177" spans="1:6" ht="45">
      <c r="A10177" s="480"/>
      <c r="B10177" s="479">
        <f>'[1]New Statement'!G1550</f>
        <v>149480303</v>
      </c>
      <c r="C10177" s="478" t="str">
        <f>'[2]Rural Area'!D1505</f>
        <v>نثار کالونی گلی نمبر 6 تا 11</v>
      </c>
      <c r="D10177" s="537"/>
      <c r="E10177" s="537"/>
      <c r="F10177" s="540"/>
    </row>
    <row r="10178" spans="1:6" ht="45">
      <c r="A10178" s="480"/>
      <c r="B10178" s="479">
        <f>'[1]New Statement'!G1551</f>
        <v>149480304</v>
      </c>
      <c r="C10178" s="478" t="str">
        <f>'[2]Rural Area'!D1506</f>
        <v>نثار کالونی گلی نمبر 1 تا 6</v>
      </c>
      <c r="D10178" s="537"/>
      <c r="E10178" s="537"/>
      <c r="F10178" s="540"/>
    </row>
    <row r="10179" spans="1:6" ht="45">
      <c r="A10179" s="480"/>
      <c r="B10179" s="479">
        <f>'[1]New Statement'!G1552</f>
        <v>149480305</v>
      </c>
      <c r="C10179" s="478" t="str">
        <f>'[2]Rural Area'!D1507</f>
        <v>نثار کالونی گلی نمبر 1 ، 11</v>
      </c>
      <c r="D10179" s="537"/>
      <c r="E10179" s="537"/>
      <c r="F10179" s="540"/>
    </row>
    <row r="10180" spans="1:6">
      <c r="A10180" s="481"/>
      <c r="B10180" s="465"/>
      <c r="C10180" s="464"/>
      <c r="D10180" s="538"/>
      <c r="E10180" s="538"/>
      <c r="F10180" s="541"/>
    </row>
    <row r="10181" spans="1:6" ht="45">
      <c r="A10181" s="480"/>
      <c r="B10181" s="479">
        <f>'[1]New Statement'!G1553</f>
        <v>149480401</v>
      </c>
      <c r="C10181" s="478" t="str">
        <f>'[2]Rural Area'!D1508</f>
        <v>دلاور کالونی گلی نمبر 1 تا 6</v>
      </c>
      <c r="D10181" s="554" t="s">
        <v>1021</v>
      </c>
      <c r="E10181" s="554" t="s">
        <v>3251</v>
      </c>
      <c r="F10181" s="555">
        <v>146</v>
      </c>
    </row>
    <row r="10182" spans="1:6" ht="45">
      <c r="A10182" s="480"/>
      <c r="B10182" s="479">
        <f>'[1]New Statement'!G1554</f>
        <v>149480402</v>
      </c>
      <c r="C10182" s="478" t="str">
        <f>'[2]Rural Area'!D1509</f>
        <v>دلاور کالونی گلی نمبر 7 تا 11</v>
      </c>
      <c r="D10182" s="554"/>
      <c r="E10182" s="554"/>
      <c r="F10182" s="555"/>
    </row>
    <row r="10183" spans="1:6" ht="45">
      <c r="A10183" s="480"/>
      <c r="B10183" s="479">
        <f>'[1]New Statement'!G1555</f>
        <v>149480403</v>
      </c>
      <c r="C10183" s="478" t="str">
        <f>'[2]Rural Area'!D1510</f>
        <v>دلاور کالونی گلی نمبر 6،7،8،9</v>
      </c>
      <c r="D10183" s="554"/>
      <c r="E10183" s="554"/>
      <c r="F10183" s="555"/>
    </row>
    <row r="10184" spans="1:6">
      <c r="A10184" s="481"/>
      <c r="B10184" s="465"/>
      <c r="C10184" s="464"/>
      <c r="D10184" s="554"/>
      <c r="E10184" s="554"/>
      <c r="F10184" s="555"/>
    </row>
    <row r="10185" spans="1:6" ht="45">
      <c r="A10185" s="481"/>
      <c r="B10185" s="479">
        <f>'[1]New Statement'!G1553</f>
        <v>149480401</v>
      </c>
      <c r="C10185" s="478" t="str">
        <f>'[2]Rural Area'!D1508</f>
        <v>دلاور کالونی گلی نمبر 1 تا 6</v>
      </c>
      <c r="D10185" s="536" t="s">
        <v>1022</v>
      </c>
      <c r="E10185" s="536" t="s">
        <v>3252</v>
      </c>
      <c r="F10185" s="539">
        <v>147</v>
      </c>
    </row>
    <row r="10186" spans="1:6" ht="45">
      <c r="A10186" s="480"/>
      <c r="B10186" s="479">
        <f>'[1]New Statement'!G1554</f>
        <v>149480402</v>
      </c>
      <c r="C10186" s="478" t="str">
        <f>'[2]Rural Area'!D1509</f>
        <v>دلاور کالونی گلی نمبر 7 تا 11</v>
      </c>
      <c r="D10186" s="537"/>
      <c r="E10186" s="537"/>
      <c r="F10186" s="540"/>
    </row>
    <row r="10187" spans="1:6" ht="45">
      <c r="A10187" s="480"/>
      <c r="B10187" s="479">
        <f>'[1]New Statement'!G1555</f>
        <v>149480403</v>
      </c>
      <c r="C10187" s="478" t="str">
        <f>'[2]Rural Area'!D1510</f>
        <v>دلاور کالونی گلی نمبر 6،7،8،9</v>
      </c>
      <c r="D10187" s="537"/>
      <c r="E10187" s="537"/>
      <c r="F10187" s="540"/>
    </row>
    <row r="10188" spans="1:6">
      <c r="A10188" s="481"/>
      <c r="B10188" s="465"/>
      <c r="C10188" s="464"/>
      <c r="D10188" s="538"/>
      <c r="E10188" s="538"/>
      <c r="F10188" s="541"/>
    </row>
    <row r="10189" spans="1:6" ht="30">
      <c r="A10189" s="480"/>
      <c r="B10189" s="479">
        <f>'[1]New Statement'!G1556</f>
        <v>149480404</v>
      </c>
      <c r="C10189" s="478" t="str">
        <f>'[2]Rural Area'!D1511</f>
        <v>پیپل ٹاؤن گلی نمبر 3 تا 6</v>
      </c>
      <c r="D10189" s="536" t="s">
        <v>903</v>
      </c>
      <c r="E10189" s="536" t="s">
        <v>3253</v>
      </c>
      <c r="F10189" s="539">
        <v>148</v>
      </c>
    </row>
    <row r="10190" spans="1:6" ht="30">
      <c r="A10190" s="487"/>
      <c r="B10190" s="479">
        <f>'[1]New Statement'!G1557</f>
        <v>149480405</v>
      </c>
      <c r="C10190" s="478" t="str">
        <f>'[2]Rural Area'!D1512</f>
        <v>پیپل ٹاؤن گلی نمبر 1 تا 3</v>
      </c>
      <c r="D10190" s="537"/>
      <c r="E10190" s="537"/>
      <c r="F10190" s="540"/>
    </row>
    <row r="10191" spans="1:6">
      <c r="A10191" s="481"/>
      <c r="B10191" s="465"/>
      <c r="C10191" s="464"/>
      <c r="D10191" s="538"/>
      <c r="E10191" s="538"/>
      <c r="F10191" s="541"/>
    </row>
    <row r="10192" spans="1:6" ht="30">
      <c r="A10192" s="480"/>
      <c r="B10192" s="479">
        <f>'[1]New Statement'!G1558</f>
        <v>149480501</v>
      </c>
      <c r="C10192" s="478" t="str">
        <f>'[2]Rural Area'!D1513</f>
        <v>شمس چوک رشید نگر</v>
      </c>
      <c r="D10192" s="536" t="s">
        <v>1021</v>
      </c>
      <c r="E10192" s="536" t="s">
        <v>3254</v>
      </c>
      <c r="F10192" s="539">
        <v>149</v>
      </c>
    </row>
    <row r="10193" spans="1:6" ht="45">
      <c r="A10193" s="480"/>
      <c r="B10193" s="479">
        <f>'[1]New Statement'!G1559</f>
        <v>149480502</v>
      </c>
      <c r="C10193" s="478" t="str">
        <f>'[2]Rural Area'!D1514</f>
        <v>رشید نگر گلی نمبر 6 تا 10</v>
      </c>
      <c r="D10193" s="537"/>
      <c r="E10193" s="537"/>
      <c r="F10193" s="540"/>
    </row>
    <row r="10194" spans="1:6" ht="45">
      <c r="A10194" s="480"/>
      <c r="B10194" s="479">
        <f>'[1]New Statement'!G1560</f>
        <v>149480503</v>
      </c>
      <c r="C10194" s="478" t="str">
        <f>'[2]Rural Area'!D1515</f>
        <v>رشید نگر گلی نمبر 1 تا 5</v>
      </c>
      <c r="D10194" s="537"/>
      <c r="E10194" s="537"/>
      <c r="F10194" s="540"/>
    </row>
    <row r="10195" spans="1:6">
      <c r="A10195" s="481"/>
      <c r="B10195" s="465"/>
      <c r="C10195" s="464"/>
      <c r="D10195" s="538"/>
      <c r="E10195" s="538"/>
      <c r="F10195" s="541"/>
    </row>
    <row r="10196" spans="1:6" ht="30">
      <c r="A10196" s="480"/>
      <c r="B10196" s="479">
        <f>'[1]New Statement'!G1558</f>
        <v>149480501</v>
      </c>
      <c r="C10196" s="478" t="str">
        <f>'[2]Rural Area'!D1513</f>
        <v>شمس چوک رشید نگر</v>
      </c>
      <c r="D10196" s="536" t="s">
        <v>1022</v>
      </c>
      <c r="E10196" s="536" t="s">
        <v>3254</v>
      </c>
      <c r="F10196" s="539">
        <v>150</v>
      </c>
    </row>
    <row r="10197" spans="1:6" ht="45">
      <c r="A10197" s="480"/>
      <c r="B10197" s="479">
        <f>'[1]New Statement'!G1559</f>
        <v>149480502</v>
      </c>
      <c r="C10197" s="478" t="str">
        <f>'[2]Rural Area'!D1514</f>
        <v>رشید نگر گلی نمبر 6 تا 10</v>
      </c>
      <c r="D10197" s="537"/>
      <c r="E10197" s="537"/>
      <c r="F10197" s="540"/>
    </row>
    <row r="10198" spans="1:6" ht="45">
      <c r="A10198" s="480"/>
      <c r="B10198" s="479">
        <f>'[1]New Statement'!G1560</f>
        <v>149480503</v>
      </c>
      <c r="C10198" s="478" t="str">
        <f>'[2]Rural Area'!D1515</f>
        <v>رشید نگر گلی نمبر 1 تا 5</v>
      </c>
      <c r="D10198" s="537"/>
      <c r="E10198" s="537"/>
      <c r="F10198" s="540"/>
    </row>
    <row r="10199" spans="1:6">
      <c r="A10199" s="481"/>
      <c r="B10199" s="465"/>
      <c r="C10199" s="464"/>
      <c r="D10199" s="538"/>
      <c r="E10199" s="538"/>
      <c r="F10199" s="541"/>
    </row>
    <row r="10200" spans="1:6">
      <c r="A10200" s="480"/>
      <c r="B10200" s="479">
        <f>'[1]New Statement'!G1562</f>
        <v>149480505</v>
      </c>
      <c r="C10200" s="482" t="str">
        <f>'[2]Rural Area'!D1517</f>
        <v>سیٹلائٹ ٹاؤن</v>
      </c>
      <c r="D10200" s="554" t="s">
        <v>1021</v>
      </c>
      <c r="E10200" s="554" t="s">
        <v>3255</v>
      </c>
      <c r="F10200" s="555">
        <v>151</v>
      </c>
    </row>
    <row r="10201" spans="1:6" ht="45">
      <c r="A10201" s="480"/>
      <c r="B10201" s="479">
        <f>'[1]New Statement'!G1563</f>
        <v>149480506</v>
      </c>
      <c r="C10201" s="482" t="str">
        <f>'[2]Rural Area'!D1518</f>
        <v>سیٹلائٹ ٹاؤن گلی نمبر 1 تا 5</v>
      </c>
      <c r="D10201" s="554"/>
      <c r="E10201" s="554"/>
      <c r="F10201" s="555"/>
    </row>
    <row r="10202" spans="1:6">
      <c r="A10202" s="481"/>
      <c r="B10202" s="465"/>
      <c r="C10202" s="464"/>
      <c r="D10202" s="554"/>
      <c r="E10202" s="554"/>
      <c r="F10202" s="555"/>
    </row>
    <row r="10203" spans="1:6">
      <c r="A10203" s="480"/>
      <c r="B10203" s="483">
        <f>'[1]New Statement'!G1562</f>
        <v>149480505</v>
      </c>
      <c r="C10203" s="482" t="str">
        <f>'[2]Rural Area'!D1517</f>
        <v>سیٹلائٹ ٹاؤن</v>
      </c>
      <c r="D10203" s="536" t="s">
        <v>1022</v>
      </c>
      <c r="E10203" s="536" t="s">
        <v>3255</v>
      </c>
      <c r="F10203" s="539">
        <v>152</v>
      </c>
    </row>
    <row r="10204" spans="1:6" ht="45">
      <c r="A10204" s="480"/>
      <c r="B10204" s="483">
        <f>'[1]New Statement'!G1563</f>
        <v>149480506</v>
      </c>
      <c r="C10204" s="482" t="str">
        <f>'[2]Rural Area'!D1518</f>
        <v>سیٹلائٹ ٹاؤن گلی نمبر 1 تا 5</v>
      </c>
      <c r="D10204" s="537"/>
      <c r="E10204" s="537"/>
      <c r="F10204" s="540"/>
    </row>
    <row r="10205" spans="1:6">
      <c r="A10205" s="481"/>
      <c r="B10205" s="465"/>
      <c r="C10205" s="464"/>
      <c r="D10205" s="538"/>
      <c r="E10205" s="538"/>
      <c r="F10205" s="541"/>
    </row>
    <row r="10206" spans="1:6">
      <c r="A10206" s="480"/>
      <c r="B10206" s="490">
        <f>'[1]New Statement'!G1561</f>
        <v>149480504</v>
      </c>
      <c r="C10206" s="488" t="str">
        <f>'[2]Rural Area'!D1516</f>
        <v xml:space="preserve">عبداللہ کالونی </v>
      </c>
      <c r="D10206" s="536" t="s">
        <v>1021</v>
      </c>
      <c r="E10206" s="536" t="s">
        <v>3251</v>
      </c>
      <c r="F10206" s="539">
        <v>153</v>
      </c>
    </row>
    <row r="10207" spans="1:6" ht="30">
      <c r="A10207" s="480"/>
      <c r="B10207" s="479">
        <f>'[1]New Statement'!G1564</f>
        <v>149480507</v>
      </c>
      <c r="C10207" s="478" t="str">
        <f>'[2]Rural Area'!D1519</f>
        <v>بشیر بلا ک گلشنِ رفیق</v>
      </c>
      <c r="D10207" s="537"/>
      <c r="E10207" s="537"/>
      <c r="F10207" s="540"/>
    </row>
    <row r="10208" spans="1:6" ht="45">
      <c r="A10208" s="480"/>
      <c r="B10208" s="479">
        <f>'[1]New Statement'!G1565</f>
        <v>149480601</v>
      </c>
      <c r="C10208" s="478" t="str">
        <f>'[2]Rural Area'!D1520</f>
        <v>عبداللہ کالونی، پیپل ٹاؤن</v>
      </c>
      <c r="D10208" s="537"/>
      <c r="E10208" s="537"/>
      <c r="F10208" s="540"/>
    </row>
    <row r="10209" spans="1:6" ht="45">
      <c r="A10209" s="480"/>
      <c r="B10209" s="479">
        <f>'[1]New Statement'!G1566</f>
        <v>149480602</v>
      </c>
      <c r="C10209" s="478" t="str">
        <f>'[2]Rural Area'!D1521</f>
        <v>عبداللہ کالونی، پیپل ٹاؤن</v>
      </c>
      <c r="D10209" s="537"/>
      <c r="E10209" s="537"/>
      <c r="F10209" s="540"/>
    </row>
    <row r="10210" spans="1:6" ht="45">
      <c r="A10210" s="480"/>
      <c r="B10210" s="479">
        <f>'[1]New Statement'!G1567</f>
        <v>149480603</v>
      </c>
      <c r="C10210" s="478" t="str">
        <f>'[2]Rural Area'!D1522</f>
        <v>عبداللہ کالونی، پیپل ٹاؤن</v>
      </c>
      <c r="D10210" s="537"/>
      <c r="E10210" s="537"/>
      <c r="F10210" s="540"/>
    </row>
    <row r="10211" spans="1:6">
      <c r="A10211" s="481"/>
      <c r="B10211" s="465"/>
      <c r="C10211" s="464"/>
      <c r="D10211" s="538"/>
      <c r="E10211" s="538"/>
      <c r="F10211" s="541"/>
    </row>
    <row r="10212" spans="1:6">
      <c r="A10212" s="480"/>
      <c r="B10212" s="489">
        <f>'[1]New Statement'!G1561</f>
        <v>149480504</v>
      </c>
      <c r="C10212" s="488" t="str">
        <f>'[2]Rural Area'!D1516</f>
        <v xml:space="preserve">عبداللہ کالونی </v>
      </c>
      <c r="D10212" s="536" t="s">
        <v>1022</v>
      </c>
      <c r="E10212" s="536" t="s">
        <v>3256</v>
      </c>
      <c r="F10212" s="539">
        <v>154</v>
      </c>
    </row>
    <row r="10213" spans="1:6" ht="30">
      <c r="A10213" s="480"/>
      <c r="B10213" s="479">
        <f>'[1]New Statement'!G1564</f>
        <v>149480507</v>
      </c>
      <c r="C10213" s="478" t="str">
        <f>'[2]Rural Area'!D1519</f>
        <v>بشیر بلا ک گلشنِ رفیق</v>
      </c>
      <c r="D10213" s="537"/>
      <c r="E10213" s="537"/>
      <c r="F10213" s="540"/>
    </row>
    <row r="10214" spans="1:6" ht="45">
      <c r="A10214" s="480"/>
      <c r="B10214" s="479">
        <f>'[1]New Statement'!G1565</f>
        <v>149480601</v>
      </c>
      <c r="C10214" s="478" t="str">
        <f>'[2]Rural Area'!D1520</f>
        <v>عبداللہ کالونی، پیپل ٹاؤن</v>
      </c>
      <c r="D10214" s="537"/>
      <c r="E10214" s="537"/>
      <c r="F10214" s="540"/>
    </row>
    <row r="10215" spans="1:6" ht="45">
      <c r="A10215" s="480"/>
      <c r="B10215" s="479">
        <f>'[1]New Statement'!G1566</f>
        <v>149480602</v>
      </c>
      <c r="C10215" s="478" t="str">
        <f>'[2]Rural Area'!D1521</f>
        <v>عبداللہ کالونی، پیپل ٹاؤن</v>
      </c>
      <c r="D10215" s="537"/>
      <c r="E10215" s="537"/>
      <c r="F10215" s="540"/>
    </row>
    <row r="10216" spans="1:6" ht="45">
      <c r="A10216" s="480"/>
      <c r="B10216" s="479">
        <f>'[1]New Statement'!G1567</f>
        <v>149480603</v>
      </c>
      <c r="C10216" s="478" t="str">
        <f>'[2]Rural Area'!D1522</f>
        <v>عبداللہ کالونی، پیپل ٹاؤن</v>
      </c>
      <c r="D10216" s="537"/>
      <c r="E10216" s="537"/>
      <c r="F10216" s="540"/>
    </row>
    <row r="10217" spans="1:6">
      <c r="A10217" s="481"/>
      <c r="B10217" s="465"/>
      <c r="C10217" s="464"/>
      <c r="D10217" s="538"/>
      <c r="E10217" s="538"/>
      <c r="F10217" s="541"/>
    </row>
    <row r="10218" spans="1:6">
      <c r="A10218" s="480"/>
      <c r="B10218" s="479">
        <f>'[1]New Statement'!G1570</f>
        <v>149490101</v>
      </c>
      <c r="C10218" s="478" t="str">
        <f>'[2]Rural Area'!D1524</f>
        <v>مقصود آباد</v>
      </c>
      <c r="D10218" s="536" t="s">
        <v>1021</v>
      </c>
      <c r="E10218" s="536" t="s">
        <v>3257</v>
      </c>
      <c r="F10218" s="539">
        <v>155</v>
      </c>
    </row>
    <row r="10219" spans="1:6">
      <c r="A10219" s="480"/>
      <c r="B10219" s="479">
        <f>'[1]New Statement'!G1571</f>
        <v>149490102</v>
      </c>
      <c r="C10219" s="478" t="str">
        <f>'[2]Rural Area'!D1525</f>
        <v>مقصود آباد</v>
      </c>
      <c r="D10219" s="537"/>
      <c r="E10219" s="537"/>
      <c r="F10219" s="540"/>
    </row>
    <row r="10220" spans="1:6">
      <c r="A10220" s="480"/>
      <c r="B10220" s="479">
        <f>'[1]New Statement'!G1572</f>
        <v>149490103</v>
      </c>
      <c r="C10220" s="478" t="str">
        <f>'[2]Rural Area'!D1526</f>
        <v>مقصود آباد</v>
      </c>
      <c r="D10220" s="537"/>
      <c r="E10220" s="537"/>
      <c r="F10220" s="540"/>
    </row>
    <row r="10221" spans="1:6">
      <c r="A10221" s="480"/>
      <c r="B10221" s="479">
        <f>'[1]New Statement'!G1573</f>
        <v>149490104</v>
      </c>
      <c r="C10221" s="478" t="str">
        <f>'[2]Rural Area'!D1527</f>
        <v xml:space="preserve">سونورا کالونی </v>
      </c>
      <c r="D10221" s="537"/>
      <c r="E10221" s="537"/>
      <c r="F10221" s="540"/>
    </row>
    <row r="10222" spans="1:6">
      <c r="A10222" s="481"/>
      <c r="B10222" s="465"/>
      <c r="C10222" s="464"/>
      <c r="D10222" s="538"/>
      <c r="E10222" s="538"/>
      <c r="F10222" s="541"/>
    </row>
    <row r="10223" spans="1:6">
      <c r="A10223" s="480"/>
      <c r="B10223" s="479">
        <f>'[1]New Statement'!G1570</f>
        <v>149490101</v>
      </c>
      <c r="C10223" s="478" t="str">
        <f>'[2]Rural Area'!D1524</f>
        <v>مقصود آباد</v>
      </c>
      <c r="D10223" s="536" t="s">
        <v>1022</v>
      </c>
      <c r="E10223" s="536" t="s">
        <v>3258</v>
      </c>
      <c r="F10223" s="539">
        <v>156</v>
      </c>
    </row>
    <row r="10224" spans="1:6">
      <c r="A10224" s="480"/>
      <c r="B10224" s="479">
        <f>'[1]New Statement'!G1571</f>
        <v>149490102</v>
      </c>
      <c r="C10224" s="478" t="str">
        <f>'[2]Rural Area'!D1525</f>
        <v>مقصود آباد</v>
      </c>
      <c r="D10224" s="537"/>
      <c r="E10224" s="537"/>
      <c r="F10224" s="540"/>
    </row>
    <row r="10225" spans="1:6">
      <c r="A10225" s="480"/>
      <c r="B10225" s="479">
        <f>'[1]New Statement'!G1572</f>
        <v>149490103</v>
      </c>
      <c r="C10225" s="478" t="str">
        <f>'[2]Rural Area'!D1526</f>
        <v>مقصود آباد</v>
      </c>
      <c r="D10225" s="537"/>
      <c r="E10225" s="537"/>
      <c r="F10225" s="540"/>
    </row>
    <row r="10226" spans="1:6">
      <c r="A10226" s="480"/>
      <c r="B10226" s="479">
        <f>'[1]New Statement'!G1573</f>
        <v>149490104</v>
      </c>
      <c r="C10226" s="478" t="str">
        <f>'[2]Rural Area'!D1527</f>
        <v xml:space="preserve">سونورا کالونی </v>
      </c>
      <c r="D10226" s="537"/>
      <c r="E10226" s="537"/>
      <c r="F10226" s="540"/>
    </row>
    <row r="10227" spans="1:6">
      <c r="A10227" s="481"/>
      <c r="B10227" s="465"/>
      <c r="C10227" s="464"/>
      <c r="D10227" s="538"/>
      <c r="E10227" s="538"/>
      <c r="F10227" s="541"/>
    </row>
    <row r="10228" spans="1:6">
      <c r="A10228" s="480"/>
      <c r="B10228" s="479">
        <f>'[1]New Statement'!G1574</f>
        <v>149490105</v>
      </c>
      <c r="C10228" s="478" t="str">
        <f>'[2]Rural Area'!D1528</f>
        <v xml:space="preserve">سونورا کالونی </v>
      </c>
      <c r="D10228" s="536" t="s">
        <v>1021</v>
      </c>
      <c r="E10228" s="536" t="s">
        <v>3259</v>
      </c>
      <c r="F10228" s="539">
        <v>157</v>
      </c>
    </row>
    <row r="10229" spans="1:6">
      <c r="A10229" s="480"/>
      <c r="B10229" s="479">
        <f>'[1]New Statement'!G1575</f>
        <v>149490106</v>
      </c>
      <c r="C10229" s="478" t="str">
        <f>'[2]Rural Area'!D1529</f>
        <v xml:space="preserve">سونورا کالونی </v>
      </c>
      <c r="D10229" s="537"/>
      <c r="E10229" s="537"/>
      <c r="F10229" s="540"/>
    </row>
    <row r="10230" spans="1:6">
      <c r="A10230" s="480"/>
      <c r="B10230" s="479">
        <f>'[1]New Statement'!G1576</f>
        <v>149490107</v>
      </c>
      <c r="C10230" s="478" t="str">
        <f>'[2]Rural Area'!D1530</f>
        <v xml:space="preserve">سونورا کالونی </v>
      </c>
      <c r="D10230" s="537"/>
      <c r="E10230" s="537"/>
      <c r="F10230" s="540"/>
    </row>
    <row r="10231" spans="1:6">
      <c r="A10231" s="481"/>
      <c r="B10231" s="465"/>
      <c r="C10231" s="464"/>
      <c r="D10231" s="538"/>
      <c r="E10231" s="538"/>
      <c r="F10231" s="541"/>
    </row>
    <row r="10232" spans="1:6">
      <c r="A10232" s="480"/>
      <c r="B10232" s="479">
        <f>'[1]New Statement'!G1574</f>
        <v>149490105</v>
      </c>
      <c r="C10232" s="478" t="str">
        <f>'[2]Rural Area'!D1528</f>
        <v xml:space="preserve">سونورا کالونی </v>
      </c>
      <c r="D10232" s="536" t="s">
        <v>1022</v>
      </c>
      <c r="E10232" s="536" t="s">
        <v>3260</v>
      </c>
      <c r="F10232" s="539">
        <v>158</v>
      </c>
    </row>
    <row r="10233" spans="1:6">
      <c r="A10233" s="480"/>
      <c r="B10233" s="479">
        <f>'[1]New Statement'!G1575</f>
        <v>149490106</v>
      </c>
      <c r="C10233" s="478" t="str">
        <f>'[2]Rural Area'!D1529</f>
        <v xml:space="preserve">سونورا کالونی </v>
      </c>
      <c r="D10233" s="537"/>
      <c r="E10233" s="537"/>
      <c r="F10233" s="540"/>
    </row>
    <row r="10234" spans="1:6">
      <c r="A10234" s="480"/>
      <c r="B10234" s="479">
        <f>'[1]New Statement'!G1576</f>
        <v>149490107</v>
      </c>
      <c r="C10234" s="478" t="str">
        <f>'[2]Rural Area'!D1530</f>
        <v xml:space="preserve">سونورا کالونی </v>
      </c>
      <c r="D10234" s="537"/>
      <c r="E10234" s="537"/>
      <c r="F10234" s="540"/>
    </row>
    <row r="10235" spans="1:6">
      <c r="A10235" s="481"/>
      <c r="B10235" s="465"/>
      <c r="C10235" s="464"/>
      <c r="D10235" s="538"/>
      <c r="E10235" s="538"/>
      <c r="F10235" s="541"/>
    </row>
    <row r="10236" spans="1:6">
      <c r="A10236" s="480"/>
      <c r="B10236" s="479">
        <f>'[1]New Statement'!G1577</f>
        <v>149490201</v>
      </c>
      <c r="C10236" s="478" t="str">
        <f>'[2]Rural Area'!D1531</f>
        <v xml:space="preserve">نثار کالونی </v>
      </c>
      <c r="D10236" s="536" t="s">
        <v>1021</v>
      </c>
      <c r="E10236" s="536" t="s">
        <v>3261</v>
      </c>
      <c r="F10236" s="539">
        <v>159</v>
      </c>
    </row>
    <row r="10237" spans="1:6">
      <c r="A10237" s="480"/>
      <c r="B10237" s="479">
        <f>'[1]New Statement'!G1578</f>
        <v>149490202</v>
      </c>
      <c r="C10237" s="478" t="str">
        <f>'[2]Rural Area'!D1532</f>
        <v xml:space="preserve">نثار کالونی </v>
      </c>
      <c r="D10237" s="537"/>
      <c r="E10237" s="537"/>
      <c r="F10237" s="540"/>
    </row>
    <row r="10238" spans="1:6">
      <c r="A10238" s="480"/>
      <c r="B10238" s="479">
        <f>'[1]New Statement'!G1579</f>
        <v>149490203</v>
      </c>
      <c r="C10238" s="478" t="str">
        <f>'[2]Rural Area'!D1533</f>
        <v xml:space="preserve">نثار کالونی </v>
      </c>
      <c r="D10238" s="537"/>
      <c r="E10238" s="537"/>
      <c r="F10238" s="540"/>
    </row>
    <row r="10239" spans="1:6">
      <c r="A10239" s="480"/>
      <c r="B10239" s="479">
        <f>'[1]New Statement'!G1580</f>
        <v>149490204</v>
      </c>
      <c r="C10239" s="478" t="str">
        <f>'[2]Rural Area'!D1534</f>
        <v xml:space="preserve">نثار کالونی </v>
      </c>
      <c r="D10239" s="537"/>
      <c r="E10239" s="537"/>
      <c r="F10239" s="540"/>
    </row>
    <row r="10240" spans="1:6">
      <c r="A10240" s="480"/>
      <c r="B10240" s="479">
        <f>'[1]New Statement'!G1581</f>
        <v>149490205</v>
      </c>
      <c r="C10240" s="478" t="str">
        <f>'[2]Rural Area'!D1535</f>
        <v xml:space="preserve">نثار کالونی </v>
      </c>
      <c r="D10240" s="537"/>
      <c r="E10240" s="537"/>
      <c r="F10240" s="540"/>
    </row>
    <row r="10241" spans="1:6">
      <c r="A10241" s="481"/>
      <c r="B10241" s="465"/>
      <c r="C10241" s="464"/>
      <c r="D10241" s="538"/>
      <c r="E10241" s="538"/>
      <c r="F10241" s="541"/>
    </row>
    <row r="10242" spans="1:6">
      <c r="A10242" s="480"/>
      <c r="B10242" s="479">
        <f>'[1]New Statement'!G1577</f>
        <v>149490201</v>
      </c>
      <c r="C10242" s="478" t="str">
        <f>'[2]Rural Area'!D1531</f>
        <v xml:space="preserve">نثار کالونی </v>
      </c>
      <c r="D10242" s="536" t="s">
        <v>1022</v>
      </c>
      <c r="E10242" s="536" t="s">
        <v>3262</v>
      </c>
      <c r="F10242" s="539">
        <v>160</v>
      </c>
    </row>
    <row r="10243" spans="1:6">
      <c r="A10243" s="480"/>
      <c r="B10243" s="479">
        <f>'[1]New Statement'!G1578</f>
        <v>149490202</v>
      </c>
      <c r="C10243" s="478" t="str">
        <f>'[2]Rural Area'!D1532</f>
        <v xml:space="preserve">نثار کالونی </v>
      </c>
      <c r="D10243" s="537"/>
      <c r="E10243" s="537"/>
      <c r="F10243" s="540"/>
    </row>
    <row r="10244" spans="1:6">
      <c r="A10244" s="480"/>
      <c r="B10244" s="479">
        <f>'[1]New Statement'!G1579</f>
        <v>149490203</v>
      </c>
      <c r="C10244" s="478" t="str">
        <f>'[2]Rural Area'!D1533</f>
        <v xml:space="preserve">نثار کالونی </v>
      </c>
      <c r="D10244" s="537"/>
      <c r="E10244" s="537"/>
      <c r="F10244" s="540"/>
    </row>
    <row r="10245" spans="1:6">
      <c r="A10245" s="480"/>
      <c r="B10245" s="479">
        <f>'[1]New Statement'!G1580</f>
        <v>149490204</v>
      </c>
      <c r="C10245" s="478" t="str">
        <f>'[2]Rural Area'!D1534</f>
        <v xml:space="preserve">نثار کالونی </v>
      </c>
      <c r="D10245" s="537"/>
      <c r="E10245" s="537"/>
      <c r="F10245" s="540"/>
    </row>
    <row r="10246" spans="1:6">
      <c r="A10246" s="480"/>
      <c r="B10246" s="479">
        <f>'[1]New Statement'!G1581</f>
        <v>149490205</v>
      </c>
      <c r="C10246" s="478" t="str">
        <f>'[2]Rural Area'!D1535</f>
        <v xml:space="preserve">نثار کالونی </v>
      </c>
      <c r="D10246" s="537"/>
      <c r="E10246" s="537"/>
      <c r="F10246" s="540"/>
    </row>
    <row r="10247" spans="1:6">
      <c r="A10247" s="481"/>
      <c r="B10247" s="465"/>
      <c r="C10247" s="464"/>
      <c r="D10247" s="538"/>
      <c r="E10247" s="538"/>
      <c r="F10247" s="541"/>
    </row>
    <row r="10248" spans="1:6">
      <c r="A10248" s="480"/>
      <c r="B10248" s="479">
        <f>'[1]New Statement'!G1582</f>
        <v>149490301</v>
      </c>
      <c r="C10248" s="478" t="str">
        <f>'[2]Rural Area'!D1536</f>
        <v xml:space="preserve">نوابانوالہ </v>
      </c>
      <c r="D10248" s="536" t="s">
        <v>1021</v>
      </c>
      <c r="E10248" s="536" t="s">
        <v>3263</v>
      </c>
      <c r="F10248" s="539">
        <v>161</v>
      </c>
    </row>
    <row r="10249" spans="1:6">
      <c r="A10249" s="480"/>
      <c r="B10249" s="479">
        <f>'[1]New Statement'!G1583</f>
        <v>149490302</v>
      </c>
      <c r="C10249" s="478" t="str">
        <f>'[2]Rural Area'!D1537</f>
        <v xml:space="preserve">نوابانوالہ </v>
      </c>
      <c r="D10249" s="537"/>
      <c r="E10249" s="537"/>
      <c r="F10249" s="540"/>
    </row>
    <row r="10250" spans="1:6">
      <c r="A10250" s="480"/>
      <c r="B10250" s="479">
        <f>'[1]New Statement'!G1584</f>
        <v>149490303</v>
      </c>
      <c r="C10250" s="478" t="str">
        <f>'[2]Rural Area'!D1538</f>
        <v xml:space="preserve">نوابانوالہ </v>
      </c>
      <c r="D10250" s="537"/>
      <c r="E10250" s="537"/>
      <c r="F10250" s="540"/>
    </row>
    <row r="10251" spans="1:6">
      <c r="A10251" s="480"/>
      <c r="B10251" s="479">
        <f>'[1]New Statement'!G1585</f>
        <v>149490304</v>
      </c>
      <c r="C10251" s="478" t="str">
        <f>'[2]Rural Area'!D1539</f>
        <v xml:space="preserve">نوابانوالہ </v>
      </c>
      <c r="D10251" s="537"/>
      <c r="E10251" s="537"/>
      <c r="F10251" s="540"/>
    </row>
    <row r="10252" spans="1:6">
      <c r="A10252" s="481"/>
      <c r="B10252" s="465"/>
      <c r="C10252" s="464"/>
      <c r="D10252" s="538"/>
      <c r="E10252" s="538"/>
      <c r="F10252" s="541"/>
    </row>
    <row r="10253" spans="1:6">
      <c r="A10253" s="480"/>
      <c r="B10253" s="479">
        <f>'[1]New Statement'!G1582</f>
        <v>149490301</v>
      </c>
      <c r="C10253" s="478" t="str">
        <f>'[2]Rural Area'!D1536</f>
        <v xml:space="preserve">نوابانوالہ </v>
      </c>
      <c r="D10253" s="536" t="s">
        <v>1022</v>
      </c>
      <c r="E10253" s="536" t="s">
        <v>3264</v>
      </c>
      <c r="F10253" s="539">
        <v>162</v>
      </c>
    </row>
    <row r="10254" spans="1:6">
      <c r="A10254" s="480"/>
      <c r="B10254" s="479">
        <f>'[1]New Statement'!G1583</f>
        <v>149490302</v>
      </c>
      <c r="C10254" s="478" t="str">
        <f>'[2]Rural Area'!D1537</f>
        <v xml:space="preserve">نوابانوالہ </v>
      </c>
      <c r="D10254" s="537"/>
      <c r="E10254" s="537"/>
      <c r="F10254" s="540"/>
    </row>
    <row r="10255" spans="1:6">
      <c r="A10255" s="480"/>
      <c r="B10255" s="479">
        <f>'[1]New Statement'!G1584</f>
        <v>149490303</v>
      </c>
      <c r="C10255" s="478" t="str">
        <f>'[2]Rural Area'!D1538</f>
        <v xml:space="preserve">نوابانوالہ </v>
      </c>
      <c r="D10255" s="537"/>
      <c r="E10255" s="537"/>
      <c r="F10255" s="540"/>
    </row>
    <row r="10256" spans="1:6">
      <c r="A10256" s="480"/>
      <c r="B10256" s="479">
        <f>'[1]New Statement'!G1585</f>
        <v>149490304</v>
      </c>
      <c r="C10256" s="478" t="str">
        <f>'[2]Rural Area'!D1539</f>
        <v xml:space="preserve">نوابانوالہ </v>
      </c>
      <c r="D10256" s="537"/>
      <c r="E10256" s="537"/>
      <c r="F10256" s="540"/>
    </row>
    <row r="10257" spans="1:6">
      <c r="A10257" s="481"/>
      <c r="B10257" s="465"/>
      <c r="C10257" s="464"/>
      <c r="D10257" s="538"/>
      <c r="E10257" s="538"/>
      <c r="F10257" s="541"/>
    </row>
    <row r="10258" spans="1:6">
      <c r="A10258" s="480"/>
      <c r="B10258" s="479">
        <f>'[1]New Statement'!G1586</f>
        <v>149490401</v>
      </c>
      <c r="C10258" s="478" t="str">
        <f>'[2]Rural Area'!D1540</f>
        <v xml:space="preserve">مظفر کالونی </v>
      </c>
      <c r="D10258" s="536" t="s">
        <v>1021</v>
      </c>
      <c r="E10258" s="536" t="s">
        <v>3265</v>
      </c>
      <c r="F10258" s="539">
        <v>163</v>
      </c>
    </row>
    <row r="10259" spans="1:6">
      <c r="A10259" s="480"/>
      <c r="B10259" s="479">
        <f>'[1]New Statement'!G1587</f>
        <v>149490402</v>
      </c>
      <c r="C10259" s="478" t="str">
        <f>'[2]Rural Area'!D1541</f>
        <v xml:space="preserve">مظفر کالونی </v>
      </c>
      <c r="D10259" s="537"/>
      <c r="E10259" s="537"/>
      <c r="F10259" s="540"/>
    </row>
    <row r="10260" spans="1:6">
      <c r="A10260" s="480"/>
      <c r="B10260" s="479">
        <f>'[1]New Statement'!G1588</f>
        <v>149490403</v>
      </c>
      <c r="C10260" s="478" t="str">
        <f>'[2]Rural Area'!D1542</f>
        <v xml:space="preserve">مظفر کالونی </v>
      </c>
      <c r="D10260" s="537"/>
      <c r="E10260" s="537"/>
      <c r="F10260" s="540"/>
    </row>
    <row r="10261" spans="1:6">
      <c r="A10261" s="481"/>
      <c r="B10261" s="465"/>
      <c r="C10261" s="464"/>
      <c r="D10261" s="538"/>
      <c r="E10261" s="538"/>
      <c r="F10261" s="541"/>
    </row>
    <row r="10262" spans="1:6">
      <c r="A10262" s="480"/>
      <c r="B10262" s="479">
        <f>'[1]New Statement'!G1586</f>
        <v>149490401</v>
      </c>
      <c r="C10262" s="478" t="str">
        <f>'[2]Rural Area'!D1540</f>
        <v xml:space="preserve">مظفر کالونی </v>
      </c>
      <c r="D10262" s="536" t="s">
        <v>1022</v>
      </c>
      <c r="E10262" s="536" t="s">
        <v>3266</v>
      </c>
      <c r="F10262" s="539">
        <v>164</v>
      </c>
    </row>
    <row r="10263" spans="1:6">
      <c r="A10263" s="480"/>
      <c r="B10263" s="479">
        <f>'[1]New Statement'!G1587</f>
        <v>149490402</v>
      </c>
      <c r="C10263" s="478" t="str">
        <f>'[2]Rural Area'!D1541</f>
        <v xml:space="preserve">مظفر کالونی </v>
      </c>
      <c r="D10263" s="537"/>
      <c r="E10263" s="537"/>
      <c r="F10263" s="540"/>
    </row>
    <row r="10264" spans="1:6">
      <c r="A10264" s="480"/>
      <c r="B10264" s="479">
        <f>'[1]New Statement'!G1588</f>
        <v>149490403</v>
      </c>
      <c r="C10264" s="478" t="str">
        <f>'[2]Rural Area'!D1542</f>
        <v xml:space="preserve">مظفر کالونی </v>
      </c>
      <c r="D10264" s="537"/>
      <c r="E10264" s="537"/>
      <c r="F10264" s="540"/>
    </row>
    <row r="10265" spans="1:6">
      <c r="A10265" s="481"/>
      <c r="B10265" s="465"/>
      <c r="C10265" s="464"/>
      <c r="D10265" s="538"/>
      <c r="E10265" s="538"/>
      <c r="F10265" s="541"/>
    </row>
    <row r="10266" spans="1:6">
      <c r="A10266" s="480"/>
      <c r="B10266" s="479">
        <f>'[1]New Statement'!G1589</f>
        <v>149490404</v>
      </c>
      <c r="C10266" s="478" t="str">
        <f>'[2]Rural Area'!D1543</f>
        <v xml:space="preserve">مظفر کالونی </v>
      </c>
      <c r="D10266" s="536" t="s">
        <v>1021</v>
      </c>
      <c r="E10266" s="536" t="s">
        <v>3267</v>
      </c>
      <c r="F10266" s="539">
        <v>165</v>
      </c>
    </row>
    <row r="10267" spans="1:6">
      <c r="A10267" s="480"/>
      <c r="B10267" s="479">
        <f>'[1]New Statement'!G1590</f>
        <v>149490405</v>
      </c>
      <c r="C10267" s="478" t="str">
        <f>'[2]Rural Area'!D1544</f>
        <v xml:space="preserve">مظفر کالونی </v>
      </c>
      <c r="D10267" s="537"/>
      <c r="E10267" s="537"/>
      <c r="F10267" s="540"/>
    </row>
    <row r="10268" spans="1:6">
      <c r="A10268" s="480"/>
      <c r="B10268" s="479">
        <f>'[1]New Statement'!G1591</f>
        <v>149490406</v>
      </c>
      <c r="C10268" s="478" t="str">
        <f>'[2]Rural Area'!D1545</f>
        <v xml:space="preserve">مظفر کالونی </v>
      </c>
      <c r="D10268" s="537"/>
      <c r="E10268" s="537"/>
      <c r="F10268" s="540"/>
    </row>
    <row r="10269" spans="1:6">
      <c r="A10269" s="480"/>
      <c r="B10269" s="479">
        <f>'[1]New Statement'!G1592</f>
        <v>149490407</v>
      </c>
      <c r="C10269" s="478" t="str">
        <f>'[2]Rural Area'!D1546</f>
        <v xml:space="preserve">مظفر کالونی </v>
      </c>
      <c r="D10269" s="537"/>
      <c r="E10269" s="537"/>
      <c r="F10269" s="540"/>
    </row>
    <row r="10270" spans="1:6">
      <c r="A10270" s="480"/>
      <c r="B10270" s="479">
        <f>'[1]New Statement'!G1593</f>
        <v>149490408</v>
      </c>
      <c r="C10270" s="478" t="str">
        <f>'[2]Rural Area'!D1547</f>
        <v xml:space="preserve">مظفر کالونی </v>
      </c>
      <c r="D10270" s="537"/>
      <c r="E10270" s="537"/>
      <c r="F10270" s="540"/>
    </row>
    <row r="10271" spans="1:6">
      <c r="A10271" s="481"/>
      <c r="B10271" s="465"/>
      <c r="C10271" s="464"/>
      <c r="D10271" s="538"/>
      <c r="E10271" s="538"/>
      <c r="F10271" s="541"/>
    </row>
    <row r="10272" spans="1:6">
      <c r="A10272" s="480"/>
      <c r="B10272" s="479">
        <f>'[1]New Statement'!G1589</f>
        <v>149490404</v>
      </c>
      <c r="C10272" s="478" t="str">
        <f>'[2]Rural Area'!D1543</f>
        <v xml:space="preserve">مظفر کالونی </v>
      </c>
      <c r="D10272" s="536" t="s">
        <v>1022</v>
      </c>
      <c r="E10272" s="536" t="s">
        <v>3267</v>
      </c>
      <c r="F10272" s="539">
        <v>166</v>
      </c>
    </row>
    <row r="10273" spans="1:6">
      <c r="A10273" s="480"/>
      <c r="B10273" s="479">
        <f>'[1]New Statement'!G1590</f>
        <v>149490405</v>
      </c>
      <c r="C10273" s="478" t="str">
        <f>'[2]Rural Area'!D1544</f>
        <v xml:space="preserve">مظفر کالونی </v>
      </c>
      <c r="D10273" s="537"/>
      <c r="E10273" s="537"/>
      <c r="F10273" s="540"/>
    </row>
    <row r="10274" spans="1:6">
      <c r="A10274" s="480"/>
      <c r="B10274" s="479">
        <f>'[1]New Statement'!G1591</f>
        <v>149490406</v>
      </c>
      <c r="C10274" s="478" t="str">
        <f>'[2]Rural Area'!D1545</f>
        <v xml:space="preserve">مظفر کالونی </v>
      </c>
      <c r="D10274" s="537"/>
      <c r="E10274" s="537"/>
      <c r="F10274" s="540"/>
    </row>
    <row r="10275" spans="1:6">
      <c r="A10275" s="480"/>
      <c r="B10275" s="479">
        <f>'[1]New Statement'!G1592</f>
        <v>149490407</v>
      </c>
      <c r="C10275" s="478" t="str">
        <f>'[2]Rural Area'!D1546</f>
        <v xml:space="preserve">مظفر کالونی </v>
      </c>
      <c r="D10275" s="537"/>
      <c r="E10275" s="537"/>
      <c r="F10275" s="540"/>
    </row>
    <row r="10276" spans="1:6">
      <c r="A10276" s="480"/>
      <c r="B10276" s="479">
        <f>'[1]New Statement'!G1593</f>
        <v>149490408</v>
      </c>
      <c r="C10276" s="478" t="str">
        <f>'[2]Rural Area'!D1547</f>
        <v xml:space="preserve">مظفر کالونی </v>
      </c>
      <c r="D10276" s="537"/>
      <c r="E10276" s="537"/>
      <c r="F10276" s="540"/>
    </row>
    <row r="10277" spans="1:6">
      <c r="A10277" s="481"/>
      <c r="B10277" s="465"/>
      <c r="C10277" s="464"/>
      <c r="D10277" s="538"/>
      <c r="E10277" s="538"/>
      <c r="F10277" s="541"/>
    </row>
    <row r="10278" spans="1:6">
      <c r="A10278" s="480"/>
      <c r="B10278" s="479">
        <f>'[1]New Statement'!G1594</f>
        <v>149490501</v>
      </c>
      <c r="C10278" s="478" t="str">
        <f>'[2]Rural Area'!D1548</f>
        <v xml:space="preserve">مظفر کالونی </v>
      </c>
      <c r="D10278" s="536" t="s">
        <v>1021</v>
      </c>
      <c r="E10278" s="536" t="s">
        <v>3268</v>
      </c>
      <c r="F10278" s="539">
        <v>167</v>
      </c>
    </row>
    <row r="10279" spans="1:6">
      <c r="A10279" s="480"/>
      <c r="B10279" s="479">
        <f>'[1]New Statement'!G1595</f>
        <v>149490502</v>
      </c>
      <c r="C10279" s="478" t="str">
        <f>'[2]Rural Area'!D1549</f>
        <v xml:space="preserve">مظفر کالونی </v>
      </c>
      <c r="D10279" s="537"/>
      <c r="E10279" s="537"/>
      <c r="F10279" s="540"/>
    </row>
    <row r="10280" spans="1:6">
      <c r="A10280" s="480"/>
      <c r="B10280" s="479">
        <f>'[1]New Statement'!G1596</f>
        <v>149490503</v>
      </c>
      <c r="C10280" s="478" t="str">
        <f>'[2]Rural Area'!D1550</f>
        <v xml:space="preserve">مظفر کالونی </v>
      </c>
      <c r="D10280" s="537"/>
      <c r="E10280" s="537"/>
      <c r="F10280" s="540"/>
    </row>
    <row r="10281" spans="1:6">
      <c r="A10281" s="480"/>
      <c r="B10281" s="479">
        <f>'[1]New Statement'!G1597</f>
        <v>149490504</v>
      </c>
      <c r="C10281" s="478" t="str">
        <f>'[2]Rural Area'!D1551</f>
        <v xml:space="preserve">مظفر کالونی </v>
      </c>
      <c r="D10281" s="537"/>
      <c r="E10281" s="537"/>
      <c r="F10281" s="540"/>
    </row>
    <row r="10282" spans="1:6">
      <c r="A10282" s="481"/>
      <c r="B10282" s="465"/>
      <c r="C10282" s="464"/>
      <c r="D10282" s="538"/>
      <c r="E10282" s="538"/>
      <c r="F10282" s="541"/>
    </row>
    <row r="10283" spans="1:6">
      <c r="A10283" s="480"/>
      <c r="B10283" s="479">
        <f>'[1]New Statement'!G1594</f>
        <v>149490501</v>
      </c>
      <c r="C10283" s="478" t="str">
        <f>'[2]Rural Area'!D1548</f>
        <v xml:space="preserve">مظفر کالونی </v>
      </c>
      <c r="D10283" s="536" t="s">
        <v>1022</v>
      </c>
      <c r="E10283" s="536" t="s">
        <v>3269</v>
      </c>
      <c r="F10283" s="539">
        <v>168</v>
      </c>
    </row>
    <row r="10284" spans="1:6">
      <c r="A10284" s="480"/>
      <c r="B10284" s="479">
        <f>'[1]New Statement'!G1595</f>
        <v>149490502</v>
      </c>
      <c r="C10284" s="478" t="str">
        <f>'[2]Rural Area'!D1549</f>
        <v xml:space="preserve">مظفر کالونی </v>
      </c>
      <c r="D10284" s="537"/>
      <c r="E10284" s="537"/>
      <c r="F10284" s="540"/>
    </row>
    <row r="10285" spans="1:6">
      <c r="A10285" s="480"/>
      <c r="B10285" s="479">
        <f>'[1]New Statement'!G1596</f>
        <v>149490503</v>
      </c>
      <c r="C10285" s="478" t="str">
        <f>'[2]Rural Area'!D1550</f>
        <v xml:space="preserve">مظفر کالونی </v>
      </c>
      <c r="D10285" s="537"/>
      <c r="E10285" s="537"/>
      <c r="F10285" s="540"/>
    </row>
    <row r="10286" spans="1:6">
      <c r="A10286" s="480"/>
      <c r="B10286" s="479">
        <f>'[1]New Statement'!G1597</f>
        <v>149490504</v>
      </c>
      <c r="C10286" s="478" t="str">
        <f>'[2]Rural Area'!D1551</f>
        <v xml:space="preserve">مظفر کالونی </v>
      </c>
      <c r="D10286" s="537"/>
      <c r="E10286" s="537"/>
      <c r="F10286" s="540"/>
    </row>
    <row r="10287" spans="1:6">
      <c r="A10287" s="481"/>
      <c r="B10287" s="465"/>
      <c r="C10287" s="464"/>
      <c r="D10287" s="538"/>
      <c r="E10287" s="538"/>
      <c r="F10287" s="541"/>
    </row>
    <row r="10288" spans="1:6">
      <c r="A10288" s="480"/>
      <c r="B10288" s="479">
        <f>'[1]New Statement'!G1598</f>
        <v>149490505</v>
      </c>
      <c r="C10288" s="478" t="str">
        <f>'[2]Rural Area'!D1552</f>
        <v xml:space="preserve">مظفر کالونی </v>
      </c>
      <c r="D10288" s="536" t="s">
        <v>1021</v>
      </c>
      <c r="E10288" s="536" t="s">
        <v>3270</v>
      </c>
      <c r="F10288" s="539">
        <v>169</v>
      </c>
    </row>
    <row r="10289" spans="1:6">
      <c r="A10289" s="480"/>
      <c r="B10289" s="479">
        <f>'[1]New Statement'!G1599</f>
        <v>149490506</v>
      </c>
      <c r="C10289" s="478" t="str">
        <f>'[2]Rural Area'!D1553</f>
        <v xml:space="preserve">مظفر کالونی </v>
      </c>
      <c r="D10289" s="537"/>
      <c r="E10289" s="537"/>
      <c r="F10289" s="540"/>
    </row>
    <row r="10290" spans="1:6">
      <c r="A10290" s="480"/>
      <c r="B10290" s="479">
        <f>'[1]New Statement'!G1600</f>
        <v>149490507</v>
      </c>
      <c r="C10290" s="478" t="str">
        <f>'[2]Rural Area'!D1554</f>
        <v xml:space="preserve">مظفر کالونی </v>
      </c>
      <c r="D10290" s="537"/>
      <c r="E10290" s="537"/>
      <c r="F10290" s="540"/>
    </row>
    <row r="10291" spans="1:6">
      <c r="A10291" s="480"/>
      <c r="B10291" s="479">
        <f>'[1]New Statement'!G1601</f>
        <v>149490508</v>
      </c>
      <c r="C10291" s="478" t="str">
        <f>'[2]Rural Area'!D1555</f>
        <v xml:space="preserve">مظفر کالونی </v>
      </c>
      <c r="D10291" s="537"/>
      <c r="E10291" s="537"/>
      <c r="F10291" s="540"/>
    </row>
    <row r="10292" spans="1:6">
      <c r="A10292" s="481"/>
      <c r="B10292" s="465"/>
      <c r="C10292" s="464"/>
      <c r="D10292" s="538"/>
      <c r="E10292" s="538"/>
      <c r="F10292" s="541"/>
    </row>
    <row r="10293" spans="1:6">
      <c r="A10293" s="480"/>
      <c r="B10293" s="479">
        <f>'[1]New Statement'!G1598</f>
        <v>149490505</v>
      </c>
      <c r="C10293" s="478" t="str">
        <f>'[2]Rural Area'!D1552</f>
        <v xml:space="preserve">مظفر کالونی </v>
      </c>
      <c r="D10293" s="536" t="s">
        <v>1022</v>
      </c>
      <c r="E10293" s="536" t="s">
        <v>3271</v>
      </c>
      <c r="F10293" s="539">
        <v>170</v>
      </c>
    </row>
    <row r="10294" spans="1:6">
      <c r="A10294" s="480"/>
      <c r="B10294" s="479">
        <f>'[1]New Statement'!G1599</f>
        <v>149490506</v>
      </c>
      <c r="C10294" s="478" t="str">
        <f>'[2]Rural Area'!D1553</f>
        <v xml:space="preserve">مظفر کالونی </v>
      </c>
      <c r="D10294" s="537"/>
      <c r="E10294" s="537"/>
      <c r="F10294" s="540"/>
    </row>
    <row r="10295" spans="1:6">
      <c r="A10295" s="480"/>
      <c r="B10295" s="479">
        <f>'[1]New Statement'!G1600</f>
        <v>149490507</v>
      </c>
      <c r="C10295" s="478" t="str">
        <f>'[2]Rural Area'!D1554</f>
        <v xml:space="preserve">مظفر کالونی </v>
      </c>
      <c r="D10295" s="537"/>
      <c r="E10295" s="537"/>
      <c r="F10295" s="540"/>
    </row>
    <row r="10296" spans="1:6">
      <c r="A10296" s="480"/>
      <c r="B10296" s="479">
        <f>'[1]New Statement'!G1601</f>
        <v>149490508</v>
      </c>
      <c r="C10296" s="478" t="str">
        <f>'[2]Rural Area'!D1555</f>
        <v xml:space="preserve">مظفر کالونی </v>
      </c>
      <c r="D10296" s="537"/>
      <c r="E10296" s="537"/>
      <c r="F10296" s="540"/>
    </row>
    <row r="10297" spans="1:6">
      <c r="A10297" s="481"/>
      <c r="B10297" s="465"/>
      <c r="C10297" s="464"/>
      <c r="D10297" s="538"/>
      <c r="E10297" s="538"/>
      <c r="F10297" s="541"/>
    </row>
    <row r="10298" spans="1:6">
      <c r="A10298" s="480"/>
      <c r="B10298" s="479">
        <f>'[1]New Statement'!G1604</f>
        <v>149500101</v>
      </c>
      <c r="C10298" s="478" t="str">
        <f>'[2]Rural Area'!D1557</f>
        <v>سمن آباد</v>
      </c>
      <c r="D10298" s="536" t="s">
        <v>1021</v>
      </c>
      <c r="E10298" s="536" t="s">
        <v>3272</v>
      </c>
      <c r="F10298" s="539">
        <v>171</v>
      </c>
    </row>
    <row r="10299" spans="1:6">
      <c r="A10299" s="480"/>
      <c r="B10299" s="479">
        <f>'[1]New Statement'!G1605</f>
        <v>149500102</v>
      </c>
      <c r="C10299" s="478" t="str">
        <f>'[2]Rural Area'!D1558</f>
        <v>سمن آباد</v>
      </c>
      <c r="D10299" s="537"/>
      <c r="E10299" s="537"/>
      <c r="F10299" s="540"/>
    </row>
    <row r="10300" spans="1:6">
      <c r="A10300" s="480"/>
      <c r="B10300" s="479">
        <f>'[1]New Statement'!G1606</f>
        <v>149500103</v>
      </c>
      <c r="C10300" s="478" t="str">
        <f>'[2]Rural Area'!D1559</f>
        <v>سمن آباد</v>
      </c>
      <c r="D10300" s="537"/>
      <c r="E10300" s="537"/>
      <c r="F10300" s="540"/>
    </row>
    <row r="10301" spans="1:6">
      <c r="A10301" s="481"/>
      <c r="B10301" s="465"/>
      <c r="C10301" s="464"/>
      <c r="D10301" s="538"/>
      <c r="E10301" s="538"/>
      <c r="F10301" s="541"/>
    </row>
    <row r="10302" spans="1:6">
      <c r="A10302" s="480"/>
      <c r="B10302" s="479">
        <f>'[1]New Statement'!G1604</f>
        <v>149500101</v>
      </c>
      <c r="C10302" s="478" t="str">
        <f>'[2]Rural Area'!D1557</f>
        <v>سمن آباد</v>
      </c>
      <c r="D10302" s="536" t="s">
        <v>2963</v>
      </c>
      <c r="E10302" s="536" t="s">
        <v>3272</v>
      </c>
      <c r="F10302" s="539">
        <v>172</v>
      </c>
    </row>
    <row r="10303" spans="1:6">
      <c r="A10303" s="480"/>
      <c r="B10303" s="479">
        <f>'[1]New Statement'!G1605</f>
        <v>149500102</v>
      </c>
      <c r="C10303" s="478" t="str">
        <f>'[2]Rural Area'!D1558</f>
        <v>سمن آباد</v>
      </c>
      <c r="D10303" s="537"/>
      <c r="E10303" s="537"/>
      <c r="F10303" s="540"/>
    </row>
    <row r="10304" spans="1:6">
      <c r="A10304" s="480"/>
      <c r="B10304" s="479">
        <f>'[1]New Statement'!G1606</f>
        <v>149500103</v>
      </c>
      <c r="C10304" s="478" t="str">
        <f>'[2]Rural Area'!D1559</f>
        <v>سمن آباد</v>
      </c>
      <c r="D10304" s="537"/>
      <c r="E10304" s="537"/>
      <c r="F10304" s="540"/>
    </row>
    <row r="10305" spans="1:6">
      <c r="A10305" s="481"/>
      <c r="B10305" s="465"/>
      <c r="C10305" s="464"/>
      <c r="D10305" s="538"/>
      <c r="E10305" s="538"/>
      <c r="F10305" s="541"/>
    </row>
    <row r="10306" spans="1:6">
      <c r="A10306" s="480"/>
      <c r="B10306" s="479">
        <f>'[1]New Statement'!G1607</f>
        <v>149500104</v>
      </c>
      <c r="C10306" s="478" t="str">
        <f>'[2]Rural Area'!D1560</f>
        <v>سمن آباد</v>
      </c>
      <c r="D10306" s="536" t="s">
        <v>1021</v>
      </c>
      <c r="E10306" s="536" t="s">
        <v>3273</v>
      </c>
      <c r="F10306" s="539">
        <v>173</v>
      </c>
    </row>
    <row r="10307" spans="1:6">
      <c r="A10307" s="480"/>
      <c r="B10307" s="479">
        <f>'[1]New Statement'!G1608</f>
        <v>149500105</v>
      </c>
      <c r="C10307" s="478" t="str">
        <f>'[2]Rural Area'!D1561</f>
        <v>سمن آباد</v>
      </c>
      <c r="D10307" s="537"/>
      <c r="E10307" s="537"/>
      <c r="F10307" s="540"/>
    </row>
    <row r="10308" spans="1:6">
      <c r="A10308" s="481"/>
      <c r="B10308" s="465"/>
      <c r="C10308" s="464"/>
      <c r="D10308" s="538"/>
      <c r="E10308" s="538"/>
      <c r="F10308" s="541"/>
    </row>
    <row r="10309" spans="1:6">
      <c r="A10309" s="480"/>
      <c r="B10309" s="479">
        <f>'[1]New Statement'!G1607</f>
        <v>149500104</v>
      </c>
      <c r="C10309" s="478" t="str">
        <f>'[2]Rural Area'!D1560</f>
        <v>سمن آباد</v>
      </c>
      <c r="D10309" s="536" t="s">
        <v>1022</v>
      </c>
      <c r="E10309" s="536" t="s">
        <v>3274</v>
      </c>
      <c r="F10309" s="539">
        <v>174</v>
      </c>
    </row>
    <row r="10310" spans="1:6">
      <c r="A10310" s="480"/>
      <c r="B10310" s="479">
        <f>'[1]New Statement'!G1608</f>
        <v>149500105</v>
      </c>
      <c r="C10310" s="478" t="str">
        <f>'[2]Rural Area'!D1561</f>
        <v>سمن آباد</v>
      </c>
      <c r="D10310" s="537"/>
      <c r="E10310" s="537"/>
      <c r="F10310" s="540"/>
    </row>
    <row r="10311" spans="1:6">
      <c r="A10311" s="481"/>
      <c r="B10311" s="465"/>
      <c r="C10311" s="464"/>
      <c r="D10311" s="538"/>
      <c r="E10311" s="538"/>
      <c r="F10311" s="541"/>
    </row>
    <row r="10312" spans="1:6">
      <c r="A10312" s="480"/>
      <c r="B10312" s="479">
        <f>'[1]New Statement'!G1609</f>
        <v>149500201</v>
      </c>
      <c r="C10312" s="478" t="str">
        <f>'[2]Rural Area'!D1562</f>
        <v>مسعود آباد</v>
      </c>
      <c r="D10312" s="536" t="s">
        <v>1021</v>
      </c>
      <c r="E10312" s="536" t="s">
        <v>3275</v>
      </c>
      <c r="F10312" s="539">
        <v>175</v>
      </c>
    </row>
    <row r="10313" spans="1:6">
      <c r="A10313" s="480"/>
      <c r="B10313" s="479">
        <f>'[1]New Statement'!G1610</f>
        <v>149500202</v>
      </c>
      <c r="C10313" s="478" t="str">
        <f>'[2]Rural Area'!D1563</f>
        <v>مسعود آباد</v>
      </c>
      <c r="D10313" s="537"/>
      <c r="E10313" s="537"/>
      <c r="F10313" s="540"/>
    </row>
    <row r="10314" spans="1:6">
      <c r="A10314" s="480"/>
      <c r="B10314" s="479">
        <f>'[1]New Statement'!G1611</f>
        <v>149500203</v>
      </c>
      <c r="C10314" s="478" t="str">
        <f>'[2]Rural Area'!D1564</f>
        <v>مسعود آباد</v>
      </c>
      <c r="D10314" s="537"/>
      <c r="E10314" s="537"/>
      <c r="F10314" s="540"/>
    </row>
    <row r="10315" spans="1:6">
      <c r="A10315" s="481"/>
      <c r="B10315" s="465"/>
      <c r="C10315" s="464"/>
      <c r="D10315" s="538"/>
      <c r="E10315" s="538"/>
      <c r="F10315" s="541"/>
    </row>
    <row r="10316" spans="1:6">
      <c r="A10316" s="480"/>
      <c r="B10316" s="479">
        <f>'[1]New Statement'!G1609</f>
        <v>149500201</v>
      </c>
      <c r="C10316" s="478" t="str">
        <f>'[2]Rural Area'!D1562</f>
        <v>مسعود آباد</v>
      </c>
      <c r="D10316" s="536" t="s">
        <v>1022</v>
      </c>
      <c r="E10316" s="536" t="s">
        <v>3276</v>
      </c>
      <c r="F10316" s="539">
        <v>176</v>
      </c>
    </row>
    <row r="10317" spans="1:6">
      <c r="A10317" s="480"/>
      <c r="B10317" s="479">
        <f>'[1]New Statement'!G1610</f>
        <v>149500202</v>
      </c>
      <c r="C10317" s="478" t="str">
        <f>'[2]Rural Area'!D1563</f>
        <v>مسعود آباد</v>
      </c>
      <c r="D10317" s="537"/>
      <c r="E10317" s="537"/>
      <c r="F10317" s="540"/>
    </row>
    <row r="10318" spans="1:6">
      <c r="A10318" s="480"/>
      <c r="B10318" s="479">
        <f>'[1]New Statement'!G1611</f>
        <v>149500203</v>
      </c>
      <c r="C10318" s="478" t="str">
        <f>'[2]Rural Area'!D1564</f>
        <v>مسعود آباد</v>
      </c>
      <c r="D10318" s="537"/>
      <c r="E10318" s="537"/>
      <c r="F10318" s="540"/>
    </row>
    <row r="10319" spans="1:6">
      <c r="A10319" s="481"/>
      <c r="B10319" s="465"/>
      <c r="C10319" s="464"/>
      <c r="D10319" s="538"/>
      <c r="E10319" s="538"/>
      <c r="F10319" s="541"/>
    </row>
    <row r="10320" spans="1:6">
      <c r="A10320" s="480"/>
      <c r="B10320" s="479">
        <f>'[1]New Statement'!G1612</f>
        <v>149500204</v>
      </c>
      <c r="C10320" s="478" t="str">
        <f>'[2]Rural Area'!D1565</f>
        <v>مسعود آباد</v>
      </c>
      <c r="D10320" s="536" t="s">
        <v>1021</v>
      </c>
      <c r="E10320" s="536" t="s">
        <v>3277</v>
      </c>
      <c r="F10320" s="539">
        <v>177</v>
      </c>
    </row>
    <row r="10321" spans="1:6">
      <c r="A10321" s="480"/>
      <c r="B10321" s="479">
        <f>'[1]New Statement'!G1613</f>
        <v>149500205</v>
      </c>
      <c r="C10321" s="478" t="str">
        <f>'[2]Rural Area'!D1566</f>
        <v>مسعود آباد</v>
      </c>
      <c r="D10321" s="537"/>
      <c r="E10321" s="537"/>
      <c r="F10321" s="540"/>
    </row>
    <row r="10322" spans="1:6">
      <c r="A10322" s="481"/>
      <c r="B10322" s="465"/>
      <c r="C10322" s="464"/>
      <c r="D10322" s="538"/>
      <c r="E10322" s="538"/>
      <c r="F10322" s="541"/>
    </row>
    <row r="10323" spans="1:6">
      <c r="A10323" s="480"/>
      <c r="B10323" s="479">
        <f>'[1]New Statement'!G1612</f>
        <v>149500204</v>
      </c>
      <c r="C10323" s="478" t="str">
        <f>'[2]Rural Area'!D1565</f>
        <v>مسعود آباد</v>
      </c>
      <c r="D10323" s="536" t="s">
        <v>1022</v>
      </c>
      <c r="E10323" s="536" t="s">
        <v>3278</v>
      </c>
      <c r="F10323" s="539">
        <v>178</v>
      </c>
    </row>
    <row r="10324" spans="1:6">
      <c r="A10324" s="480"/>
      <c r="B10324" s="479">
        <f>'[1]New Statement'!G1613</f>
        <v>149500205</v>
      </c>
      <c r="C10324" s="478" t="str">
        <f>'[2]Rural Area'!D1566</f>
        <v>مسعود آباد</v>
      </c>
      <c r="D10324" s="537"/>
      <c r="E10324" s="537"/>
      <c r="F10324" s="540"/>
    </row>
    <row r="10325" spans="1:6">
      <c r="A10325" s="481"/>
      <c r="B10325" s="465"/>
      <c r="C10325" s="464"/>
      <c r="D10325" s="538"/>
      <c r="E10325" s="538"/>
      <c r="F10325" s="541"/>
    </row>
    <row r="10326" spans="1:6">
      <c r="A10326" s="480"/>
      <c r="B10326" s="479">
        <f>'[1]New Statement'!G1614</f>
        <v>149500301</v>
      </c>
      <c r="C10326" s="478" t="str">
        <f>'[2]Rural Area'!D1567</f>
        <v>مسعود آباد</v>
      </c>
      <c r="D10326" s="536" t="s">
        <v>1021</v>
      </c>
      <c r="E10326" s="536" t="s">
        <v>3279</v>
      </c>
      <c r="F10326" s="539">
        <v>179</v>
      </c>
    </row>
    <row r="10327" spans="1:6">
      <c r="A10327" s="480"/>
      <c r="B10327" s="479">
        <f>'[1]New Statement'!G1615</f>
        <v>149500302</v>
      </c>
      <c r="C10327" s="478" t="str">
        <f>'[2]Rural Area'!D1568</f>
        <v>مسعود آباد</v>
      </c>
      <c r="D10327" s="537"/>
      <c r="E10327" s="537"/>
      <c r="F10327" s="540"/>
    </row>
    <row r="10328" spans="1:6">
      <c r="A10328" s="480"/>
      <c r="B10328" s="479">
        <f>'[1]New Statement'!G1616</f>
        <v>149500303</v>
      </c>
      <c r="C10328" s="478" t="str">
        <f>'[2]Rural Area'!D1569</f>
        <v>مسعود آباد</v>
      </c>
      <c r="D10328" s="537"/>
      <c r="E10328" s="537"/>
      <c r="F10328" s="540"/>
    </row>
    <row r="10329" spans="1:6">
      <c r="A10329" s="480"/>
      <c r="B10329" s="479">
        <f>'[1]New Statement'!G1617</f>
        <v>149500304</v>
      </c>
      <c r="C10329" s="478" t="str">
        <f>'[2]Rural Area'!D1570</f>
        <v>مسعود آباد</v>
      </c>
      <c r="D10329" s="537"/>
      <c r="E10329" s="537"/>
      <c r="F10329" s="540"/>
    </row>
    <row r="10330" spans="1:6">
      <c r="A10330" s="480"/>
      <c r="B10330" s="479">
        <f>'[1]New Statement'!G1618</f>
        <v>149500305</v>
      </c>
      <c r="C10330" s="478" t="str">
        <f>'[2]Rural Area'!D1571</f>
        <v>مسعود آباد</v>
      </c>
      <c r="D10330" s="537"/>
      <c r="E10330" s="537"/>
      <c r="F10330" s="540"/>
    </row>
    <row r="10331" spans="1:6">
      <c r="A10331" s="481"/>
      <c r="B10331" s="465"/>
      <c r="C10331" s="464"/>
      <c r="D10331" s="538"/>
      <c r="E10331" s="538"/>
      <c r="F10331" s="541"/>
    </row>
    <row r="10332" spans="1:6">
      <c r="A10332" s="480"/>
      <c r="B10332" s="479">
        <f>'[1]New Statement'!G1614</f>
        <v>149500301</v>
      </c>
      <c r="C10332" s="478" t="str">
        <f>'[2]Rural Area'!D1567</f>
        <v>مسعود آباد</v>
      </c>
      <c r="D10332" s="536" t="s">
        <v>1022</v>
      </c>
      <c r="E10332" s="536" t="s">
        <v>3279</v>
      </c>
      <c r="F10332" s="539">
        <v>180</v>
      </c>
    </row>
    <row r="10333" spans="1:6">
      <c r="A10333" s="480"/>
      <c r="B10333" s="479">
        <f>'[1]New Statement'!G1615</f>
        <v>149500302</v>
      </c>
      <c r="C10333" s="478" t="str">
        <f>'[2]Rural Area'!D1568</f>
        <v>مسعود آباد</v>
      </c>
      <c r="D10333" s="537"/>
      <c r="E10333" s="537"/>
      <c r="F10333" s="540"/>
    </row>
    <row r="10334" spans="1:6">
      <c r="A10334" s="480"/>
      <c r="B10334" s="479">
        <f>'[1]New Statement'!G1616</f>
        <v>149500303</v>
      </c>
      <c r="C10334" s="478" t="str">
        <f>'[2]Rural Area'!D1569</f>
        <v>مسعود آباد</v>
      </c>
      <c r="D10334" s="537"/>
      <c r="E10334" s="537"/>
      <c r="F10334" s="540"/>
    </row>
    <row r="10335" spans="1:6">
      <c r="A10335" s="480"/>
      <c r="B10335" s="479">
        <f>'[1]New Statement'!G1617</f>
        <v>149500304</v>
      </c>
      <c r="C10335" s="478" t="str">
        <f>'[2]Rural Area'!D1570</f>
        <v>مسعود آباد</v>
      </c>
      <c r="D10335" s="537"/>
      <c r="E10335" s="537"/>
      <c r="F10335" s="540"/>
    </row>
    <row r="10336" spans="1:6">
      <c r="A10336" s="480"/>
      <c r="B10336" s="479">
        <f>'[1]New Statement'!G1618</f>
        <v>149500305</v>
      </c>
      <c r="C10336" s="478" t="str">
        <f>'[2]Rural Area'!D1571</f>
        <v>مسعود آباد</v>
      </c>
      <c r="D10336" s="537"/>
      <c r="E10336" s="537"/>
      <c r="F10336" s="540"/>
    </row>
    <row r="10337" spans="1:6">
      <c r="A10337" s="481"/>
      <c r="B10337" s="465"/>
      <c r="C10337" s="464"/>
      <c r="D10337" s="538"/>
      <c r="E10337" s="538"/>
      <c r="F10337" s="541"/>
    </row>
    <row r="10338" spans="1:6">
      <c r="A10338" s="480"/>
      <c r="B10338" s="479">
        <f>'[1]New Statement'!G1619</f>
        <v>149500401</v>
      </c>
      <c r="C10338" s="478" t="str">
        <f>'[2]Rural Area'!D1572</f>
        <v>مسعود آباد</v>
      </c>
      <c r="D10338" s="536" t="s">
        <v>1021</v>
      </c>
      <c r="E10338" s="536" t="s">
        <v>3280</v>
      </c>
      <c r="F10338" s="539">
        <v>181</v>
      </c>
    </row>
    <row r="10339" spans="1:6">
      <c r="A10339" s="480"/>
      <c r="B10339" s="479">
        <f>'[1]New Statement'!G1620</f>
        <v>149500402</v>
      </c>
      <c r="C10339" s="478" t="str">
        <f>'[2]Rural Area'!D1573</f>
        <v xml:space="preserve">راجہ پارک </v>
      </c>
      <c r="D10339" s="537"/>
      <c r="E10339" s="537"/>
      <c r="F10339" s="540"/>
    </row>
    <row r="10340" spans="1:6">
      <c r="A10340" s="480"/>
      <c r="B10340" s="479">
        <f>'[1]New Statement'!G1621</f>
        <v>149500403</v>
      </c>
      <c r="C10340" s="478" t="str">
        <f>'[2]Rural Area'!D1574</f>
        <v xml:space="preserve">راجہ پارک </v>
      </c>
      <c r="D10340" s="537"/>
      <c r="E10340" s="537"/>
      <c r="F10340" s="540"/>
    </row>
    <row r="10341" spans="1:6" ht="45">
      <c r="A10341" s="480"/>
      <c r="B10341" s="479">
        <f>'[1]New Statement'!G1622</f>
        <v>149500404</v>
      </c>
      <c r="C10341" s="478" t="str">
        <f>'[2]Rural Area'!D1575</f>
        <v>چک نمبر 222 ر ب منان ٹاؤن</v>
      </c>
      <c r="D10341" s="537"/>
      <c r="E10341" s="537"/>
      <c r="F10341" s="540"/>
    </row>
    <row r="10342" spans="1:6">
      <c r="A10342" s="481"/>
      <c r="B10342" s="465"/>
      <c r="C10342" s="464"/>
      <c r="D10342" s="538"/>
      <c r="E10342" s="538"/>
      <c r="F10342" s="541"/>
    </row>
    <row r="10343" spans="1:6">
      <c r="A10343" s="480"/>
      <c r="B10343" s="479">
        <f>'[1]New Statement'!G1619</f>
        <v>149500401</v>
      </c>
      <c r="C10343" s="478" t="str">
        <f>'[2]Rural Area'!D1572</f>
        <v>مسعود آباد</v>
      </c>
      <c r="D10343" s="536" t="s">
        <v>1022</v>
      </c>
      <c r="E10343" s="536" t="s">
        <v>3281</v>
      </c>
      <c r="F10343" s="539">
        <v>182</v>
      </c>
    </row>
    <row r="10344" spans="1:6">
      <c r="A10344" s="480"/>
      <c r="B10344" s="479">
        <f>'[1]New Statement'!G1620</f>
        <v>149500402</v>
      </c>
      <c r="C10344" s="478" t="str">
        <f>'[2]Rural Area'!D1573</f>
        <v xml:space="preserve">راجہ پارک </v>
      </c>
      <c r="D10344" s="537"/>
      <c r="E10344" s="537"/>
      <c r="F10344" s="540"/>
    </row>
    <row r="10345" spans="1:6">
      <c r="A10345" s="480"/>
      <c r="B10345" s="479">
        <f>'[1]New Statement'!G1621</f>
        <v>149500403</v>
      </c>
      <c r="C10345" s="478" t="str">
        <f>'[2]Rural Area'!D1574</f>
        <v xml:space="preserve">راجہ پارک </v>
      </c>
      <c r="D10345" s="537"/>
      <c r="E10345" s="537"/>
      <c r="F10345" s="540"/>
    </row>
    <row r="10346" spans="1:6" ht="45">
      <c r="A10346" s="480"/>
      <c r="B10346" s="479">
        <f>'[1]New Statement'!G1622</f>
        <v>149500404</v>
      </c>
      <c r="C10346" s="478" t="str">
        <f>'[2]Rural Area'!D1575</f>
        <v>چک نمبر 222 ر ب منان ٹاؤن</v>
      </c>
      <c r="D10346" s="537"/>
      <c r="E10346" s="537"/>
      <c r="F10346" s="540"/>
    </row>
    <row r="10347" spans="1:6">
      <c r="A10347" s="481"/>
      <c r="B10347" s="465"/>
      <c r="C10347" s="464"/>
      <c r="D10347" s="538"/>
      <c r="E10347" s="538"/>
      <c r="F10347" s="541"/>
    </row>
    <row r="10348" spans="1:6" ht="45">
      <c r="A10348" s="480"/>
      <c r="B10348" s="479">
        <f>'[1]New Statement'!G1623</f>
        <v>149500405</v>
      </c>
      <c r="C10348" s="478" t="str">
        <f>'[2]Rural Area'!D1576</f>
        <v>چک نمبر 222 ر ب منان ٹاؤن</v>
      </c>
      <c r="D10348" s="536" t="s">
        <v>1021</v>
      </c>
      <c r="E10348" s="536" t="s">
        <v>3282</v>
      </c>
      <c r="F10348" s="539">
        <v>183</v>
      </c>
    </row>
    <row r="10349" spans="1:6">
      <c r="A10349" s="480"/>
      <c r="B10349" s="479">
        <f>'[1]New Statement'!G1624</f>
        <v>149500406</v>
      </c>
      <c r="C10349" s="478" t="str">
        <f>'[2]Rural Area'!D1577</f>
        <v xml:space="preserve">شیخاں والا </v>
      </c>
      <c r="D10349" s="537"/>
      <c r="E10349" s="537"/>
      <c r="F10349" s="540"/>
    </row>
    <row r="10350" spans="1:6" ht="30">
      <c r="A10350" s="480"/>
      <c r="B10350" s="479">
        <f>'[1]New Statement'!G1625</f>
        <v>149500407</v>
      </c>
      <c r="C10350" s="478" t="str">
        <f>'[2]Rural Area'!D1578</f>
        <v xml:space="preserve">راجہ پارک شیخاں والا </v>
      </c>
      <c r="D10350" s="537"/>
      <c r="E10350" s="537"/>
      <c r="F10350" s="540"/>
    </row>
    <row r="10351" spans="1:6">
      <c r="A10351" s="481"/>
      <c r="B10351" s="465"/>
      <c r="C10351" s="464"/>
      <c r="D10351" s="538"/>
      <c r="E10351" s="538"/>
      <c r="F10351" s="541"/>
    </row>
    <row r="10352" spans="1:6" ht="45">
      <c r="A10352" s="480"/>
      <c r="B10352" s="479">
        <f>'[1]New Statement'!G1623</f>
        <v>149500405</v>
      </c>
      <c r="C10352" s="478" t="str">
        <f>'[2]Rural Area'!D1576</f>
        <v>چک نمبر 222 ر ب منان ٹاؤن</v>
      </c>
      <c r="D10352" s="536" t="s">
        <v>1022</v>
      </c>
      <c r="E10352" s="536" t="s">
        <v>3283</v>
      </c>
      <c r="F10352" s="539">
        <v>184</v>
      </c>
    </row>
    <row r="10353" spans="1:6">
      <c r="A10353" s="480"/>
      <c r="B10353" s="479">
        <f>'[1]New Statement'!G1624</f>
        <v>149500406</v>
      </c>
      <c r="C10353" s="478" t="str">
        <f>'[2]Rural Area'!D1577</f>
        <v xml:space="preserve">شیخاں والا </v>
      </c>
      <c r="D10353" s="537"/>
      <c r="E10353" s="537"/>
      <c r="F10353" s="540"/>
    </row>
    <row r="10354" spans="1:6" ht="30">
      <c r="A10354" s="480"/>
      <c r="B10354" s="479">
        <f>'[1]New Statement'!G1625</f>
        <v>149500407</v>
      </c>
      <c r="C10354" s="478" t="str">
        <f>'[2]Rural Area'!D1578</f>
        <v xml:space="preserve">راجہ پارک شیخاں والا </v>
      </c>
      <c r="D10354" s="537"/>
      <c r="E10354" s="537"/>
      <c r="F10354" s="540"/>
    </row>
    <row r="10355" spans="1:6">
      <c r="A10355" s="481"/>
      <c r="B10355" s="465"/>
      <c r="C10355" s="464"/>
      <c r="D10355" s="538"/>
      <c r="E10355" s="538"/>
      <c r="F10355" s="541"/>
    </row>
    <row r="10356" spans="1:6">
      <c r="A10356" s="480"/>
      <c r="B10356" s="479">
        <f>'[1]New Statement'!G1628</f>
        <v>149510101</v>
      </c>
      <c r="C10356" s="478" t="str">
        <f>'[2]Rural Area'!D1580</f>
        <v>قاسم آباد</v>
      </c>
      <c r="D10356" s="536" t="s">
        <v>1021</v>
      </c>
      <c r="E10356" s="536" t="s">
        <v>3284</v>
      </c>
      <c r="F10356" s="539">
        <v>185</v>
      </c>
    </row>
    <row r="10357" spans="1:6">
      <c r="A10357" s="480"/>
      <c r="B10357" s="479">
        <f>'[1]New Statement'!G1629</f>
        <v>149510102</v>
      </c>
      <c r="C10357" s="478" t="str">
        <f>'[2]Rural Area'!D1581</f>
        <v>پرتاب نگر</v>
      </c>
      <c r="D10357" s="537"/>
      <c r="E10357" s="537"/>
      <c r="F10357" s="540"/>
    </row>
    <row r="10358" spans="1:6">
      <c r="A10358" s="480"/>
      <c r="B10358" s="479">
        <f>'[1]New Statement'!G1630</f>
        <v>149510103</v>
      </c>
      <c r="C10358" s="478" t="str">
        <f>'[2]Rural Area'!D1582</f>
        <v>پرتاب نگر</v>
      </c>
      <c r="D10358" s="537"/>
      <c r="E10358" s="537"/>
      <c r="F10358" s="540"/>
    </row>
    <row r="10359" spans="1:6">
      <c r="A10359" s="480"/>
      <c r="B10359" s="479">
        <f>'[1]New Statement'!G1631</f>
        <v>149510104</v>
      </c>
      <c r="C10359" s="478" t="str">
        <f>'[2]Rural Area'!D1583</f>
        <v>پرتاب نگر</v>
      </c>
      <c r="D10359" s="537"/>
      <c r="E10359" s="537"/>
      <c r="F10359" s="540"/>
    </row>
    <row r="10360" spans="1:6">
      <c r="A10360" s="481"/>
      <c r="B10360" s="465"/>
      <c r="C10360" s="464"/>
      <c r="D10360" s="538"/>
      <c r="E10360" s="538"/>
      <c r="F10360" s="541"/>
    </row>
    <row r="10361" spans="1:6">
      <c r="A10361" s="480"/>
      <c r="B10361" s="479">
        <f>'[1]New Statement'!G1628</f>
        <v>149510101</v>
      </c>
      <c r="C10361" s="478" t="str">
        <f>'[2]Rural Area'!D1580</f>
        <v>قاسم آباد</v>
      </c>
      <c r="D10361" s="536" t="s">
        <v>1022</v>
      </c>
      <c r="E10361" s="536" t="s">
        <v>3285</v>
      </c>
      <c r="F10361" s="539">
        <v>186</v>
      </c>
    </row>
    <row r="10362" spans="1:6">
      <c r="A10362" s="480"/>
      <c r="B10362" s="479">
        <f>'[1]New Statement'!G1629</f>
        <v>149510102</v>
      </c>
      <c r="C10362" s="478" t="str">
        <f>'[2]Rural Area'!D1581</f>
        <v>پرتاب نگر</v>
      </c>
      <c r="D10362" s="537"/>
      <c r="E10362" s="537"/>
      <c r="F10362" s="540"/>
    </row>
    <row r="10363" spans="1:6">
      <c r="A10363" s="480"/>
      <c r="B10363" s="479">
        <f>'[1]New Statement'!G1630</f>
        <v>149510103</v>
      </c>
      <c r="C10363" s="478" t="str">
        <f>'[2]Rural Area'!D1582</f>
        <v>پرتاب نگر</v>
      </c>
      <c r="D10363" s="537"/>
      <c r="E10363" s="537"/>
      <c r="F10363" s="540"/>
    </row>
    <row r="10364" spans="1:6">
      <c r="A10364" s="480"/>
      <c r="B10364" s="479">
        <f>'[1]New Statement'!G1631</f>
        <v>149510104</v>
      </c>
      <c r="C10364" s="478" t="str">
        <f>'[2]Rural Area'!D1583</f>
        <v>پرتاب نگر</v>
      </c>
      <c r="D10364" s="537"/>
      <c r="E10364" s="537"/>
      <c r="F10364" s="540"/>
    </row>
    <row r="10365" spans="1:6">
      <c r="A10365" s="481"/>
      <c r="B10365" s="465"/>
      <c r="C10365" s="464"/>
      <c r="D10365" s="538"/>
      <c r="E10365" s="538"/>
      <c r="F10365" s="541"/>
    </row>
    <row r="10366" spans="1:6">
      <c r="A10366" s="480"/>
      <c r="B10366" s="479">
        <f>'[1]New Statement'!G1632</f>
        <v>149510105</v>
      </c>
      <c r="C10366" s="478" t="str">
        <f>'[2]Rural Area'!D1584</f>
        <v>پرتاب نگر</v>
      </c>
      <c r="D10366" s="536" t="s">
        <v>1021</v>
      </c>
      <c r="E10366" s="536" t="s">
        <v>3286</v>
      </c>
      <c r="F10366" s="539">
        <v>187</v>
      </c>
    </row>
    <row r="10367" spans="1:6">
      <c r="A10367" s="480"/>
      <c r="B10367" s="479">
        <f>'[1]New Statement'!G1633</f>
        <v>149510106</v>
      </c>
      <c r="C10367" s="478" t="str">
        <f>'[2]Rural Area'!D1585</f>
        <v>پرتاب نگر</v>
      </c>
      <c r="D10367" s="537"/>
      <c r="E10367" s="537"/>
      <c r="F10367" s="540"/>
    </row>
    <row r="10368" spans="1:6">
      <c r="A10368" s="481"/>
      <c r="B10368" s="465"/>
      <c r="C10368" s="464"/>
      <c r="D10368" s="538"/>
      <c r="E10368" s="538"/>
      <c r="F10368" s="541"/>
    </row>
    <row r="10369" spans="1:6">
      <c r="A10369" s="480"/>
      <c r="B10369" s="479">
        <f>'[1]New Statement'!G1632</f>
        <v>149510105</v>
      </c>
      <c r="C10369" s="478" t="str">
        <f>'[2]Rural Area'!D1584</f>
        <v>پرتاب نگر</v>
      </c>
      <c r="D10369" s="536" t="s">
        <v>1022</v>
      </c>
      <c r="E10369" s="536" t="s">
        <v>3287</v>
      </c>
      <c r="F10369" s="539">
        <v>188</v>
      </c>
    </row>
    <row r="10370" spans="1:6">
      <c r="A10370" s="480"/>
      <c r="B10370" s="479">
        <f>'[1]New Statement'!G1633</f>
        <v>149510106</v>
      </c>
      <c r="C10370" s="478" t="str">
        <f>'[2]Rural Area'!D1585</f>
        <v>پرتاب نگر</v>
      </c>
      <c r="D10370" s="537"/>
      <c r="E10370" s="537"/>
      <c r="F10370" s="540"/>
    </row>
    <row r="10371" spans="1:6">
      <c r="A10371" s="481"/>
      <c r="B10371" s="465"/>
      <c r="C10371" s="464"/>
      <c r="D10371" s="538"/>
      <c r="E10371" s="538"/>
      <c r="F10371" s="541"/>
    </row>
    <row r="10372" spans="1:6">
      <c r="A10372" s="480"/>
      <c r="B10372" s="479">
        <f>'[1]New Statement'!G1634</f>
        <v>149510201</v>
      </c>
      <c r="C10372" s="478" t="str">
        <f>'[2]Rural Area'!D1586</f>
        <v>پرتاب نگر</v>
      </c>
      <c r="D10372" s="536" t="s">
        <v>1021</v>
      </c>
      <c r="E10372" s="536" t="s">
        <v>3287</v>
      </c>
      <c r="F10372" s="539">
        <v>189</v>
      </c>
    </row>
    <row r="10373" spans="1:6">
      <c r="A10373" s="480"/>
      <c r="B10373" s="479">
        <f>'[1]New Statement'!G1635</f>
        <v>149510202</v>
      </c>
      <c r="C10373" s="478" t="str">
        <f>'[2]Rural Area'!D1587</f>
        <v>پرتاب نگر</v>
      </c>
      <c r="D10373" s="537"/>
      <c r="E10373" s="537"/>
      <c r="F10373" s="540"/>
    </row>
    <row r="10374" spans="1:6">
      <c r="A10374" s="480"/>
      <c r="B10374" s="479">
        <f>'[1]New Statement'!G1636</f>
        <v>149510203</v>
      </c>
      <c r="C10374" s="478" t="str">
        <f>'[2]Rural Area'!D1588</f>
        <v>پرتاب نگر</v>
      </c>
      <c r="D10374" s="537"/>
      <c r="E10374" s="537"/>
      <c r="F10374" s="540"/>
    </row>
    <row r="10375" spans="1:6">
      <c r="A10375" s="481"/>
      <c r="B10375" s="465"/>
      <c r="C10375" s="464"/>
      <c r="D10375" s="538"/>
      <c r="E10375" s="538"/>
      <c r="F10375" s="541"/>
    </row>
    <row r="10376" spans="1:6">
      <c r="A10376" s="487"/>
      <c r="B10376" s="479">
        <f>'[1]New Statement'!G1634</f>
        <v>149510201</v>
      </c>
      <c r="C10376" s="478" t="str">
        <f>'[2]Rural Area'!D1586</f>
        <v>پرتاب نگر</v>
      </c>
      <c r="D10376" s="536" t="s">
        <v>1022</v>
      </c>
      <c r="E10376" s="536" t="s">
        <v>3287</v>
      </c>
      <c r="F10376" s="539">
        <v>190</v>
      </c>
    </row>
    <row r="10377" spans="1:6">
      <c r="A10377" s="480"/>
      <c r="B10377" s="479">
        <f>'[1]New Statement'!G1635</f>
        <v>149510202</v>
      </c>
      <c r="C10377" s="478" t="str">
        <f>'[2]Rural Area'!D1587</f>
        <v>پرتاب نگر</v>
      </c>
      <c r="D10377" s="537"/>
      <c r="E10377" s="537"/>
      <c r="F10377" s="540"/>
    </row>
    <row r="10378" spans="1:6">
      <c r="A10378" s="480"/>
      <c r="B10378" s="479">
        <f>'[1]New Statement'!G1636</f>
        <v>149510203</v>
      </c>
      <c r="C10378" s="478" t="str">
        <f>'[2]Rural Area'!D1588</f>
        <v>پرتاب نگر</v>
      </c>
      <c r="D10378" s="537"/>
      <c r="E10378" s="537"/>
      <c r="F10378" s="540"/>
    </row>
    <row r="10379" spans="1:6">
      <c r="A10379" s="481"/>
      <c r="B10379" s="465"/>
      <c r="C10379" s="464"/>
      <c r="D10379" s="538"/>
      <c r="E10379" s="538"/>
      <c r="F10379" s="541"/>
    </row>
    <row r="10380" spans="1:6">
      <c r="A10380" s="480"/>
      <c r="B10380" s="479">
        <f>'[1]New Statement'!G1637</f>
        <v>149510301</v>
      </c>
      <c r="C10380" s="478" t="str">
        <f>'[2]Rural Area'!D1589</f>
        <v>ایوب کالونی</v>
      </c>
      <c r="D10380" s="536" t="s">
        <v>1021</v>
      </c>
      <c r="E10380" s="536" t="s">
        <v>3288</v>
      </c>
      <c r="F10380" s="539">
        <v>191</v>
      </c>
    </row>
    <row r="10381" spans="1:6">
      <c r="A10381" s="480"/>
      <c r="B10381" s="479">
        <f>'[1]New Statement'!G1638</f>
        <v>149510302</v>
      </c>
      <c r="C10381" s="478" t="str">
        <f>'[2]Rural Area'!D1590</f>
        <v>ایوب کالونی</v>
      </c>
      <c r="D10381" s="537"/>
      <c r="E10381" s="537"/>
      <c r="F10381" s="540"/>
    </row>
    <row r="10382" spans="1:6">
      <c r="A10382" s="480"/>
      <c r="B10382" s="465"/>
      <c r="C10382" s="464"/>
      <c r="D10382" s="537"/>
      <c r="E10382" s="537"/>
      <c r="F10382" s="540"/>
    </row>
    <row r="10383" spans="1:6">
      <c r="A10383" s="480"/>
      <c r="B10383" s="479">
        <f>'[1]New Statement'!G1637</f>
        <v>149510301</v>
      </c>
      <c r="C10383" s="478" t="str">
        <f>'[2]Rural Area'!D1589</f>
        <v>ایوب کالونی</v>
      </c>
      <c r="D10383" s="554" t="s">
        <v>1022</v>
      </c>
      <c r="E10383" s="554" t="s">
        <v>3289</v>
      </c>
      <c r="F10383" s="555">
        <v>192</v>
      </c>
    </row>
    <row r="10384" spans="1:6">
      <c r="A10384" s="480"/>
      <c r="B10384" s="479">
        <f>'[1]New Statement'!G1638</f>
        <v>149510302</v>
      </c>
      <c r="C10384" s="478" t="str">
        <f>'[2]Rural Area'!D1590</f>
        <v>ایوب کالونی</v>
      </c>
      <c r="D10384" s="554"/>
      <c r="E10384" s="554"/>
      <c r="F10384" s="555"/>
    </row>
    <row r="10385" spans="1:6">
      <c r="A10385" s="481"/>
      <c r="B10385" s="465"/>
      <c r="C10385" s="464"/>
      <c r="D10385" s="554"/>
      <c r="E10385" s="554"/>
      <c r="F10385" s="555"/>
    </row>
    <row r="10386" spans="1:6">
      <c r="A10386" s="486"/>
      <c r="B10386" s="485">
        <f>'[1]New Statement'!G1639</f>
        <v>149510303</v>
      </c>
      <c r="C10386" s="484" t="str">
        <f>'[2]Rural Area'!D1591</f>
        <v>ایوب کالونی</v>
      </c>
      <c r="D10386" s="537" t="s">
        <v>1021</v>
      </c>
      <c r="E10386" s="537" t="s">
        <v>3288</v>
      </c>
      <c r="F10386" s="540">
        <v>193</v>
      </c>
    </row>
    <row r="10387" spans="1:6">
      <c r="A10387" s="480"/>
      <c r="B10387" s="479">
        <f>'[1]New Statement'!G1640</f>
        <v>149510304</v>
      </c>
      <c r="C10387" s="484" t="str">
        <f>'[2]Rural Area'!D1592</f>
        <v>ایوب کالونی</v>
      </c>
      <c r="D10387" s="537"/>
      <c r="E10387" s="537"/>
      <c r="F10387" s="540"/>
    </row>
    <row r="10388" spans="1:6">
      <c r="A10388" s="480"/>
      <c r="B10388" s="465"/>
      <c r="C10388" s="464"/>
      <c r="D10388" s="537"/>
      <c r="E10388" s="537"/>
      <c r="F10388" s="540"/>
    </row>
    <row r="10389" spans="1:6">
      <c r="A10389" s="480"/>
      <c r="B10389" s="479">
        <f>'[1]New Statement'!G1639</f>
        <v>149510303</v>
      </c>
      <c r="C10389" s="478" t="str">
        <f>'[2]Rural Area'!D1591</f>
        <v>ایوب کالونی</v>
      </c>
      <c r="D10389" s="536" t="s">
        <v>1022</v>
      </c>
      <c r="E10389" s="536" t="s">
        <v>3289</v>
      </c>
      <c r="F10389" s="539">
        <v>194</v>
      </c>
    </row>
    <row r="10390" spans="1:6">
      <c r="A10390" s="480"/>
      <c r="B10390" s="479">
        <f>'[1]New Statement'!G1640</f>
        <v>149510304</v>
      </c>
      <c r="C10390" s="478" t="str">
        <f>'[2]Rural Area'!D1592</f>
        <v>ایوب کالونی</v>
      </c>
      <c r="D10390" s="537"/>
      <c r="E10390" s="537"/>
      <c r="F10390" s="540"/>
    </row>
    <row r="10391" spans="1:6">
      <c r="A10391" s="481"/>
      <c r="B10391" s="465"/>
      <c r="C10391" s="464"/>
      <c r="D10391" s="537"/>
      <c r="E10391" s="537"/>
      <c r="F10391" s="540"/>
    </row>
    <row r="10392" spans="1:6">
      <c r="A10392" s="480"/>
      <c r="B10392" s="479">
        <f>'[1]New Statement'!G1641</f>
        <v>149510305</v>
      </c>
      <c r="C10392" s="478" t="str">
        <f>'[2]Rural Area'!D1593</f>
        <v>ایوب کالونی</v>
      </c>
      <c r="D10392" s="536" t="s">
        <v>1021</v>
      </c>
      <c r="E10392" s="536" t="s">
        <v>3290</v>
      </c>
      <c r="F10392" s="539">
        <v>195</v>
      </c>
    </row>
    <row r="10393" spans="1:6">
      <c r="A10393" s="480"/>
      <c r="B10393" s="479">
        <f>'[1]New Statement'!G1642</f>
        <v>149510306</v>
      </c>
      <c r="C10393" s="478" t="str">
        <f>'[2]Rural Area'!D1594</f>
        <v>ایوب کالونی</v>
      </c>
      <c r="D10393" s="537"/>
      <c r="E10393" s="537"/>
      <c r="F10393" s="540"/>
    </row>
    <row r="10394" spans="1:6">
      <c r="A10394" s="481"/>
      <c r="B10394" s="465"/>
      <c r="C10394" s="464"/>
      <c r="D10394" s="538"/>
      <c r="E10394" s="538"/>
      <c r="F10394" s="541"/>
    </row>
    <row r="10395" spans="1:6">
      <c r="A10395" s="480"/>
      <c r="B10395" s="479">
        <f>'[1]New Statement'!G1641</f>
        <v>149510305</v>
      </c>
      <c r="C10395" s="478" t="str">
        <f>'[2]Rural Area'!D1593</f>
        <v>ایوب کالونی</v>
      </c>
      <c r="D10395" s="536" t="s">
        <v>1022</v>
      </c>
      <c r="E10395" s="536" t="s">
        <v>3287</v>
      </c>
      <c r="F10395" s="539">
        <v>196</v>
      </c>
    </row>
    <row r="10396" spans="1:6">
      <c r="A10396" s="480"/>
      <c r="B10396" s="479">
        <f>'[1]New Statement'!G1642</f>
        <v>149510306</v>
      </c>
      <c r="C10396" s="478" t="str">
        <f>'[2]Rural Area'!D1594</f>
        <v>ایوب کالونی</v>
      </c>
      <c r="D10396" s="537"/>
      <c r="E10396" s="537"/>
      <c r="F10396" s="540"/>
    </row>
    <row r="10397" spans="1:6">
      <c r="A10397" s="481"/>
      <c r="B10397" s="465"/>
      <c r="C10397" s="464"/>
      <c r="D10397" s="538"/>
      <c r="E10397" s="538"/>
      <c r="F10397" s="541"/>
    </row>
    <row r="10398" spans="1:6">
      <c r="A10398" s="480"/>
      <c r="B10398" s="479">
        <f>'[1]New Statement'!G1643</f>
        <v>149510401</v>
      </c>
      <c r="C10398" s="478" t="str">
        <f>'[2]Rural Area'!D1595</f>
        <v>ایوب کالونی</v>
      </c>
      <c r="D10398" s="536" t="s">
        <v>1021</v>
      </c>
      <c r="E10398" s="536" t="s">
        <v>3291</v>
      </c>
      <c r="F10398" s="539">
        <v>197</v>
      </c>
    </row>
    <row r="10399" spans="1:6">
      <c r="A10399" s="480"/>
      <c r="B10399" s="479">
        <f>'[1]New Statement'!G1644</f>
        <v>149510402</v>
      </c>
      <c r="C10399" s="478" t="str">
        <f>'[2]Rural Area'!D1596</f>
        <v>رحمانیہ ٹاؤن</v>
      </c>
      <c r="D10399" s="537"/>
      <c r="E10399" s="537"/>
      <c r="F10399" s="540"/>
    </row>
    <row r="10400" spans="1:6">
      <c r="A10400" s="480"/>
      <c r="B10400" s="479">
        <f>'[1]New Statement'!G1646</f>
        <v>149510404</v>
      </c>
      <c r="C10400" s="478" t="str">
        <f>'[2]Rural Area'!D1598</f>
        <v>نیو ناظم آباد</v>
      </c>
      <c r="D10400" s="537"/>
      <c r="E10400" s="537"/>
      <c r="F10400" s="540"/>
    </row>
    <row r="10401" spans="1:6">
      <c r="A10401" s="481"/>
      <c r="B10401" s="465"/>
      <c r="C10401" s="464"/>
      <c r="D10401" s="538"/>
      <c r="E10401" s="538"/>
      <c r="F10401" s="541"/>
    </row>
    <row r="10402" spans="1:6">
      <c r="A10402" s="480"/>
      <c r="B10402" s="479">
        <f>'[1]New Statement'!G1643</f>
        <v>149510401</v>
      </c>
      <c r="C10402" s="478" t="str">
        <f>'[2]Rural Area'!D1595</f>
        <v>ایوب کالونی</v>
      </c>
      <c r="D10402" s="536" t="s">
        <v>1022</v>
      </c>
      <c r="E10402" s="536" t="s">
        <v>3292</v>
      </c>
      <c r="F10402" s="539">
        <v>198</v>
      </c>
    </row>
    <row r="10403" spans="1:6">
      <c r="A10403" s="480"/>
      <c r="B10403" s="479">
        <f>'[1]New Statement'!G1644</f>
        <v>149510402</v>
      </c>
      <c r="C10403" s="478" t="str">
        <f>'[2]Rural Area'!D1596</f>
        <v>رحمانیہ ٹاؤن</v>
      </c>
      <c r="D10403" s="537"/>
      <c r="E10403" s="537"/>
      <c r="F10403" s="540"/>
    </row>
    <row r="10404" spans="1:6" ht="30">
      <c r="A10404" s="480"/>
      <c r="B10404" s="479">
        <f>'[1]New Statement'!G1645</f>
        <v>149510403</v>
      </c>
      <c r="C10404" s="478" t="str">
        <f>'[2]Rural Area'!D1597</f>
        <v>پرائمری کوارٹرز</v>
      </c>
      <c r="D10404" s="537"/>
      <c r="E10404" s="537"/>
      <c r="F10404" s="540"/>
    </row>
    <row r="10405" spans="1:6">
      <c r="A10405" s="480"/>
      <c r="B10405" s="479">
        <f>'[1]New Statement'!G1646</f>
        <v>149510404</v>
      </c>
      <c r="C10405" s="478" t="str">
        <f>'[2]Rural Area'!D1598</f>
        <v>نیو ناظم آباد</v>
      </c>
      <c r="D10405" s="537"/>
      <c r="E10405" s="537"/>
      <c r="F10405" s="540"/>
    </row>
    <row r="10406" spans="1:6">
      <c r="A10406" s="481"/>
      <c r="B10406" s="465"/>
      <c r="C10406" s="464"/>
      <c r="D10406" s="538"/>
      <c r="E10406" s="538"/>
      <c r="F10406" s="541"/>
    </row>
    <row r="10407" spans="1:6" ht="30">
      <c r="A10407" s="480"/>
      <c r="B10407" s="479">
        <f>'[1]New Statement'!G1645</f>
        <v>149510403</v>
      </c>
      <c r="C10407" s="478" t="str">
        <f>'[2]Rural Area'!D1597</f>
        <v>پرائمری کوارٹرز</v>
      </c>
      <c r="D10407" s="536" t="s">
        <v>1021</v>
      </c>
      <c r="E10407" s="536" t="s">
        <v>3291</v>
      </c>
      <c r="F10407" s="539">
        <v>199</v>
      </c>
    </row>
    <row r="10408" spans="1:6">
      <c r="A10408" s="481"/>
      <c r="B10408" s="465"/>
      <c r="C10408" s="464"/>
      <c r="D10408" s="538"/>
      <c r="E10408" s="538"/>
      <c r="F10408" s="541"/>
    </row>
    <row r="10409" spans="1:6">
      <c r="A10409" s="480"/>
      <c r="B10409" s="479">
        <f>'[1]New Statement'!G1647</f>
        <v>149510501</v>
      </c>
      <c r="C10409" s="478" t="str">
        <f>'[2]Rural Area'!D1599</f>
        <v xml:space="preserve">فردوس کالونی </v>
      </c>
      <c r="D10409" s="536" t="s">
        <v>1021</v>
      </c>
      <c r="E10409" s="536" t="s">
        <v>3293</v>
      </c>
      <c r="F10409" s="539">
        <v>200</v>
      </c>
    </row>
    <row r="10410" spans="1:6">
      <c r="A10410" s="480"/>
      <c r="B10410" s="479">
        <f>'[1]New Statement'!G1648</f>
        <v>149510502</v>
      </c>
      <c r="C10410" s="478" t="str">
        <f>'[2]Rural Area'!D1600</f>
        <v xml:space="preserve">فردوس کالونی </v>
      </c>
      <c r="D10410" s="537"/>
      <c r="E10410" s="537"/>
      <c r="F10410" s="540"/>
    </row>
    <row r="10411" spans="1:6">
      <c r="A10411" s="480"/>
      <c r="B10411" s="479">
        <f>'[1]New Statement'!G1649</f>
        <v>149510503</v>
      </c>
      <c r="C10411" s="478" t="str">
        <f>'[2]Rural Area'!D1601</f>
        <v>ایوب ریسرچ</v>
      </c>
      <c r="D10411" s="537"/>
      <c r="E10411" s="537"/>
      <c r="F10411" s="540"/>
    </row>
    <row r="10412" spans="1:6">
      <c r="A10412" s="481"/>
      <c r="B10412" s="465"/>
      <c r="C10412" s="464"/>
      <c r="D10412" s="538"/>
      <c r="E10412" s="538"/>
      <c r="F10412" s="541"/>
    </row>
    <row r="10413" spans="1:6">
      <c r="A10413" s="480"/>
      <c r="B10413" s="479">
        <f>'[1]New Statement'!G1647</f>
        <v>149510501</v>
      </c>
      <c r="C10413" s="478" t="str">
        <f>'[2]Rural Area'!D1599</f>
        <v xml:space="preserve">فردوس کالونی </v>
      </c>
      <c r="D10413" s="536" t="s">
        <v>1022</v>
      </c>
      <c r="E10413" s="536" t="s">
        <v>3293</v>
      </c>
      <c r="F10413" s="539">
        <v>201</v>
      </c>
    </row>
    <row r="10414" spans="1:6">
      <c r="A10414" s="480"/>
      <c r="B10414" s="479">
        <f>'[1]New Statement'!G1648</f>
        <v>149510502</v>
      </c>
      <c r="C10414" s="478" t="str">
        <f>'[2]Rural Area'!D1600</f>
        <v xml:space="preserve">فردوس کالونی </v>
      </c>
      <c r="D10414" s="537"/>
      <c r="E10414" s="537"/>
      <c r="F10414" s="540"/>
    </row>
    <row r="10415" spans="1:6">
      <c r="A10415" s="480"/>
      <c r="B10415" s="479">
        <f>'[1]New Statement'!G1649</f>
        <v>149510503</v>
      </c>
      <c r="C10415" s="478" t="str">
        <f>'[2]Rural Area'!D1601</f>
        <v>ایوب ریسرچ</v>
      </c>
      <c r="D10415" s="537"/>
      <c r="E10415" s="537"/>
      <c r="F10415" s="540"/>
    </row>
    <row r="10416" spans="1:6">
      <c r="A10416" s="481"/>
      <c r="B10416" s="465"/>
      <c r="C10416" s="464"/>
      <c r="D10416" s="538"/>
      <c r="E10416" s="538"/>
      <c r="F10416" s="541"/>
    </row>
    <row r="10417" spans="1:6">
      <c r="A10417" s="480"/>
      <c r="B10417" s="479">
        <f>'[1]New Statement'!G1650</f>
        <v>149510601</v>
      </c>
      <c r="C10417" s="478" t="str">
        <f>'[2]Rural Area'!D1602</f>
        <v>الطاف گنج</v>
      </c>
      <c r="D10417" s="536" t="s">
        <v>1021</v>
      </c>
      <c r="E10417" s="536" t="s">
        <v>3294</v>
      </c>
      <c r="F10417" s="539">
        <v>202</v>
      </c>
    </row>
    <row r="10418" spans="1:6">
      <c r="A10418" s="480"/>
      <c r="B10418" s="479">
        <f>'[1]New Statement'!G1651</f>
        <v>149510602</v>
      </c>
      <c r="C10418" s="478" t="str">
        <f>'[2]Rural Area'!D1603</f>
        <v>الطاف گنج</v>
      </c>
      <c r="D10418" s="537"/>
      <c r="E10418" s="537"/>
      <c r="F10418" s="540"/>
    </row>
    <row r="10419" spans="1:6">
      <c r="A10419" s="480"/>
      <c r="B10419" s="479">
        <f>'[1]New Statement'!G1652</f>
        <v>149510603</v>
      </c>
      <c r="C10419" s="478" t="str">
        <f>'[2]Rural Area'!D1604</f>
        <v>ایوب ریسرچ</v>
      </c>
      <c r="D10419" s="537"/>
      <c r="E10419" s="537"/>
      <c r="F10419" s="540"/>
    </row>
    <row r="10420" spans="1:6" ht="30">
      <c r="A10420" s="480"/>
      <c r="B10420" s="479">
        <f>'[1]New Statement'!G1653</f>
        <v>149510604</v>
      </c>
      <c r="C10420" s="478" t="str">
        <f>'[2]Rural Area'!D1605</f>
        <v xml:space="preserve">رسالہ نمبر 12 غربی </v>
      </c>
      <c r="D10420" s="537"/>
      <c r="E10420" s="537"/>
      <c r="F10420" s="540"/>
    </row>
    <row r="10421" spans="1:6">
      <c r="A10421" s="480"/>
      <c r="B10421" s="465"/>
      <c r="C10421" s="464"/>
      <c r="D10421" s="538"/>
      <c r="E10421" s="538"/>
      <c r="F10421" s="541"/>
    </row>
    <row r="10422" spans="1:6">
      <c r="A10422" s="480"/>
      <c r="B10422" s="479">
        <f>'[1]New Statement'!G1650</f>
        <v>149510601</v>
      </c>
      <c r="C10422" s="478" t="str">
        <f>'[2]Rural Area'!D1602</f>
        <v>الطاف گنج</v>
      </c>
      <c r="D10422" s="536" t="s">
        <v>1022</v>
      </c>
      <c r="E10422" s="536" t="s">
        <v>3295</v>
      </c>
      <c r="F10422" s="539">
        <v>203</v>
      </c>
    </row>
    <row r="10423" spans="1:6">
      <c r="A10423" s="480"/>
      <c r="B10423" s="479">
        <f>'[1]New Statement'!G1651</f>
        <v>149510602</v>
      </c>
      <c r="C10423" s="478" t="str">
        <f>'[2]Rural Area'!D1603</f>
        <v>الطاف گنج</v>
      </c>
      <c r="D10423" s="537"/>
      <c r="E10423" s="537"/>
      <c r="F10423" s="540"/>
    </row>
    <row r="10424" spans="1:6">
      <c r="A10424" s="480"/>
      <c r="B10424" s="479">
        <f>'[1]New Statement'!G1652</f>
        <v>149510603</v>
      </c>
      <c r="C10424" s="478" t="str">
        <f>'[2]Rural Area'!D1604</f>
        <v>ایوب ریسرچ</v>
      </c>
      <c r="D10424" s="537"/>
      <c r="E10424" s="537"/>
      <c r="F10424" s="540"/>
    </row>
    <row r="10425" spans="1:6" ht="30">
      <c r="A10425" s="480"/>
      <c r="B10425" s="479">
        <f>'[1]New Statement'!G1653</f>
        <v>149510604</v>
      </c>
      <c r="C10425" s="478" t="str">
        <f>'[2]Rural Area'!D1605</f>
        <v xml:space="preserve">رسالہ نمبر 12 غربی </v>
      </c>
      <c r="D10425" s="537"/>
      <c r="E10425" s="537"/>
      <c r="F10425" s="540"/>
    </row>
    <row r="10426" spans="1:6">
      <c r="A10426" s="481"/>
      <c r="B10426" s="465"/>
      <c r="C10426" s="464"/>
      <c r="D10426" s="537"/>
      <c r="E10426" s="537"/>
      <c r="F10426" s="540"/>
    </row>
    <row r="10427" spans="1:6">
      <c r="A10427" s="480"/>
      <c r="B10427" s="479">
        <f>'[1]New Statement'!G1654</f>
        <v>149510605</v>
      </c>
      <c r="C10427" s="478" t="str">
        <f>'[2]Rural Area'!D1606</f>
        <v>ایوب ریسرچ</v>
      </c>
      <c r="D10427" s="554" t="s">
        <v>1021</v>
      </c>
      <c r="E10427" s="554" t="s">
        <v>3294</v>
      </c>
      <c r="F10427" s="555">
        <v>204</v>
      </c>
    </row>
    <row r="10428" spans="1:6">
      <c r="A10428" s="480"/>
      <c r="B10428" s="479">
        <f>'[1]New Statement'!G1655</f>
        <v>149510606</v>
      </c>
      <c r="C10428" s="478" t="str">
        <f>'[2]Rural Area'!D1607</f>
        <v>ایوب ریسرچ</v>
      </c>
      <c r="D10428" s="554"/>
      <c r="E10428" s="554"/>
      <c r="F10428" s="555"/>
    </row>
    <row r="10429" spans="1:6" ht="30">
      <c r="A10429" s="480"/>
      <c r="B10429" s="479">
        <f>'[1]New Statement'!G1656</f>
        <v>149510607</v>
      </c>
      <c r="C10429" s="478" t="str">
        <f>'[2]Rural Area'!D1608</f>
        <v>کالج روڈ، رسالہ روڈ</v>
      </c>
      <c r="D10429" s="554"/>
      <c r="E10429" s="554"/>
      <c r="F10429" s="555"/>
    </row>
    <row r="10430" spans="1:6">
      <c r="A10430" s="480"/>
      <c r="B10430" s="465"/>
      <c r="C10430" s="464"/>
      <c r="D10430" s="554"/>
      <c r="E10430" s="554"/>
      <c r="F10430" s="555"/>
    </row>
    <row r="10431" spans="1:6">
      <c r="A10431" s="480"/>
      <c r="B10431" s="479">
        <f>'[1]New Statement'!G1654</f>
        <v>149510605</v>
      </c>
      <c r="C10431" s="478" t="str">
        <f>'[2]Rural Area'!D1606</f>
        <v>ایوب ریسرچ</v>
      </c>
      <c r="D10431" s="554" t="s">
        <v>1022</v>
      </c>
      <c r="E10431" s="554" t="s">
        <v>3295</v>
      </c>
      <c r="F10431" s="555">
        <v>205</v>
      </c>
    </row>
    <row r="10432" spans="1:6">
      <c r="A10432" s="480"/>
      <c r="B10432" s="479">
        <f>'[1]New Statement'!G1655</f>
        <v>149510606</v>
      </c>
      <c r="C10432" s="478" t="str">
        <f>'[2]Rural Area'!D1607</f>
        <v>ایوب ریسرچ</v>
      </c>
      <c r="D10432" s="554"/>
      <c r="E10432" s="554"/>
      <c r="F10432" s="555"/>
    </row>
    <row r="10433" spans="1:6" ht="30">
      <c r="A10433" s="480"/>
      <c r="B10433" s="479">
        <f>'[1]New Statement'!G1656</f>
        <v>149510607</v>
      </c>
      <c r="C10433" s="478" t="str">
        <f>'[2]Rural Area'!D1608</f>
        <v>کالج روڈ، رسالہ روڈ</v>
      </c>
      <c r="D10433" s="554"/>
      <c r="E10433" s="554"/>
      <c r="F10433" s="555"/>
    </row>
    <row r="10434" spans="1:6">
      <c r="A10434" s="481"/>
      <c r="B10434" s="465"/>
      <c r="C10434" s="464"/>
      <c r="D10434" s="554"/>
      <c r="E10434" s="554"/>
      <c r="F10434" s="555"/>
    </row>
    <row r="10435" spans="1:6" ht="30">
      <c r="A10435" s="480"/>
      <c r="B10435" s="479">
        <f>'[1]New Statement'!G1659</f>
        <v>149520101</v>
      </c>
      <c r="C10435" s="478" t="str">
        <f>'[2]Rural Area'!D1610</f>
        <v xml:space="preserve">سر سید ٹاؤن بی بلاک </v>
      </c>
      <c r="D10435" s="536" t="s">
        <v>1021</v>
      </c>
      <c r="E10435" s="536" t="s">
        <v>3296</v>
      </c>
      <c r="F10435" s="539">
        <v>206</v>
      </c>
    </row>
    <row r="10436" spans="1:6" ht="30">
      <c r="A10436" s="480"/>
      <c r="B10436" s="479">
        <f>'[1]New Statement'!G1660</f>
        <v>149520102</v>
      </c>
      <c r="C10436" s="478" t="str">
        <f>'[2]Rural Area'!D1611</f>
        <v xml:space="preserve">سر سید ٹاؤن بی بلاک </v>
      </c>
      <c r="D10436" s="537"/>
      <c r="E10436" s="537"/>
      <c r="F10436" s="540"/>
    </row>
    <row r="10437" spans="1:6" ht="30">
      <c r="A10437" s="480"/>
      <c r="B10437" s="479">
        <f>'[1]New Statement'!G1661</f>
        <v>149520103</v>
      </c>
      <c r="C10437" s="478" t="str">
        <f>'[2]Rural Area'!D1612</f>
        <v xml:space="preserve">سر سید ٹاؤن بی بلاک </v>
      </c>
      <c r="D10437" s="537"/>
      <c r="E10437" s="537"/>
      <c r="F10437" s="540"/>
    </row>
    <row r="10438" spans="1:6" ht="30">
      <c r="A10438" s="480"/>
      <c r="B10438" s="479">
        <f>'[1]New Statement'!G1662</f>
        <v>149520104</v>
      </c>
      <c r="C10438" s="478" t="str">
        <f>'[2]Rural Area'!D1613</f>
        <v xml:space="preserve">سر سید ٹاؤن بی بلاک </v>
      </c>
      <c r="D10438" s="537"/>
      <c r="E10438" s="537"/>
      <c r="F10438" s="540"/>
    </row>
    <row r="10439" spans="1:6" ht="30">
      <c r="A10439" s="480"/>
      <c r="B10439" s="483">
        <f>'[1]New Statement'!G1663</f>
        <v>149520105</v>
      </c>
      <c r="C10439" s="478" t="str">
        <f>'[2]Rural Area'!D1614</f>
        <v xml:space="preserve">سر سید ٹاؤن بی بلاک </v>
      </c>
      <c r="D10439" s="537"/>
      <c r="E10439" s="537"/>
      <c r="F10439" s="540"/>
    </row>
    <row r="10440" spans="1:6">
      <c r="A10440" s="481"/>
      <c r="B10440" s="465"/>
      <c r="C10440" s="464"/>
      <c r="D10440" s="538"/>
      <c r="E10440" s="538"/>
      <c r="F10440" s="541"/>
    </row>
    <row r="10441" spans="1:6" ht="30">
      <c r="A10441" s="480"/>
      <c r="B10441" s="479">
        <f>'[1]New Statement'!G1659</f>
        <v>149520101</v>
      </c>
      <c r="C10441" s="478" t="str">
        <f>'[2]Rural Area'!D1610</f>
        <v xml:space="preserve">سر سید ٹاؤن بی بلاک </v>
      </c>
      <c r="D10441" s="536" t="s">
        <v>1022</v>
      </c>
      <c r="E10441" s="536" t="s">
        <v>3297</v>
      </c>
      <c r="F10441" s="539">
        <v>207</v>
      </c>
    </row>
    <row r="10442" spans="1:6" ht="30">
      <c r="A10442" s="480"/>
      <c r="B10442" s="479">
        <f>'[1]New Statement'!G1660</f>
        <v>149520102</v>
      </c>
      <c r="C10442" s="478" t="str">
        <f>'[2]Rural Area'!D1611</f>
        <v xml:space="preserve">سر سید ٹاؤن بی بلاک </v>
      </c>
      <c r="D10442" s="537"/>
      <c r="E10442" s="537"/>
      <c r="F10442" s="540"/>
    </row>
    <row r="10443" spans="1:6" ht="30">
      <c r="A10443" s="480"/>
      <c r="B10443" s="479">
        <f>'[1]New Statement'!G1661</f>
        <v>149520103</v>
      </c>
      <c r="C10443" s="478" t="str">
        <f>'[2]Rural Area'!D1612</f>
        <v xml:space="preserve">سر سید ٹاؤن بی بلاک </v>
      </c>
      <c r="D10443" s="537"/>
      <c r="E10443" s="537"/>
      <c r="F10443" s="540"/>
    </row>
    <row r="10444" spans="1:6" ht="30">
      <c r="A10444" s="480"/>
      <c r="B10444" s="479">
        <f>'[1]New Statement'!G1662</f>
        <v>149520104</v>
      </c>
      <c r="C10444" s="478" t="str">
        <f>'[2]Rural Area'!D1613</f>
        <v xml:space="preserve">سر سید ٹاؤن بی بلاک </v>
      </c>
      <c r="D10444" s="537"/>
      <c r="E10444" s="537"/>
      <c r="F10444" s="540"/>
    </row>
    <row r="10445" spans="1:6" ht="30">
      <c r="A10445" s="480"/>
      <c r="B10445" s="483">
        <f>'[1]New Statement'!G1663</f>
        <v>149520105</v>
      </c>
      <c r="C10445" s="478" t="str">
        <f>'[2]Rural Area'!D1614</f>
        <v xml:space="preserve">سر سید ٹاؤن بی بلاک </v>
      </c>
      <c r="D10445" s="537"/>
      <c r="E10445" s="537"/>
      <c r="F10445" s="540"/>
    </row>
    <row r="10446" spans="1:6">
      <c r="A10446" s="481"/>
      <c r="B10446" s="465"/>
      <c r="C10446" s="464"/>
      <c r="D10446" s="538"/>
      <c r="E10446" s="538"/>
      <c r="F10446" s="541"/>
    </row>
    <row r="10447" spans="1:6" ht="30">
      <c r="A10447" s="480"/>
      <c r="B10447" s="479">
        <f>'[1]New Statement'!G1664</f>
        <v>149520201</v>
      </c>
      <c r="C10447" s="478" t="str">
        <f>'[2]Rural Area'!D1615</f>
        <v xml:space="preserve">سر سید ٹاؤن بی بلاک </v>
      </c>
      <c r="D10447" s="536" t="s">
        <v>1021</v>
      </c>
      <c r="E10447" s="536" t="s">
        <v>3298</v>
      </c>
      <c r="F10447" s="539">
        <v>208</v>
      </c>
    </row>
    <row r="10448" spans="1:6" ht="30">
      <c r="A10448" s="480"/>
      <c r="B10448" s="479">
        <f>'[1]New Statement'!G1665</f>
        <v>149520202</v>
      </c>
      <c r="C10448" s="478" t="str">
        <f>'[2]Rural Area'!D1616</f>
        <v xml:space="preserve">سر سید ٹاؤن بی بلاک </v>
      </c>
      <c r="D10448" s="537"/>
      <c r="E10448" s="537"/>
      <c r="F10448" s="540"/>
    </row>
    <row r="10449" spans="1:6" ht="30">
      <c r="A10449" s="480"/>
      <c r="B10449" s="479">
        <f>'[1]New Statement'!G1666</f>
        <v>149520203</v>
      </c>
      <c r="C10449" s="478" t="str">
        <f>'[2]Rural Area'!D1617</f>
        <v xml:space="preserve">سر سید ٹاؤن اے بلاک </v>
      </c>
      <c r="D10449" s="537"/>
      <c r="E10449" s="537"/>
      <c r="F10449" s="540"/>
    </row>
    <row r="10450" spans="1:6" ht="30">
      <c r="A10450" s="480"/>
      <c r="B10450" s="479">
        <f>'[1]New Statement'!G1667</f>
        <v>149520204</v>
      </c>
      <c r="C10450" s="478" t="str">
        <f>'[2]Rural Area'!D1618</f>
        <v xml:space="preserve">سر سید ٹاؤن بی  بلاک </v>
      </c>
      <c r="D10450" s="537"/>
      <c r="E10450" s="537"/>
      <c r="F10450" s="540"/>
    </row>
    <row r="10451" spans="1:6">
      <c r="A10451" s="481"/>
      <c r="B10451" s="465"/>
      <c r="C10451" s="464"/>
      <c r="D10451" s="538"/>
      <c r="E10451" s="538"/>
      <c r="F10451" s="541"/>
    </row>
    <row r="10452" spans="1:6" ht="30">
      <c r="A10452" s="480"/>
      <c r="B10452" s="479">
        <f>'[1]New Statement'!G1664</f>
        <v>149520201</v>
      </c>
      <c r="C10452" s="478" t="str">
        <f>'[2]Rural Area'!D1615</f>
        <v xml:space="preserve">سر سید ٹاؤن بی بلاک </v>
      </c>
      <c r="D10452" s="536" t="s">
        <v>1022</v>
      </c>
      <c r="E10452" s="536" t="s">
        <v>3298</v>
      </c>
      <c r="F10452" s="539">
        <v>209</v>
      </c>
    </row>
    <row r="10453" spans="1:6" ht="30">
      <c r="A10453" s="480"/>
      <c r="B10453" s="479">
        <f>'[1]New Statement'!G1665</f>
        <v>149520202</v>
      </c>
      <c r="C10453" s="478" t="str">
        <f>'[2]Rural Area'!D1616</f>
        <v xml:space="preserve">سر سید ٹاؤن بی بلاک </v>
      </c>
      <c r="D10453" s="537"/>
      <c r="E10453" s="537"/>
      <c r="F10453" s="540"/>
    </row>
    <row r="10454" spans="1:6" ht="30">
      <c r="A10454" s="480"/>
      <c r="B10454" s="479">
        <f>'[1]New Statement'!G1666</f>
        <v>149520203</v>
      </c>
      <c r="C10454" s="478" t="str">
        <f>'[2]Rural Area'!D1617</f>
        <v xml:space="preserve">سر سید ٹاؤن اے بلاک </v>
      </c>
      <c r="D10454" s="537"/>
      <c r="E10454" s="537"/>
      <c r="F10454" s="540"/>
    </row>
    <row r="10455" spans="1:6" ht="30">
      <c r="A10455" s="480"/>
      <c r="B10455" s="479">
        <f>'[1]New Statement'!G1667</f>
        <v>149520204</v>
      </c>
      <c r="C10455" s="478" t="str">
        <f>'[2]Rural Area'!D1618</f>
        <v xml:space="preserve">سر سید ٹاؤن بی  بلاک </v>
      </c>
      <c r="D10455" s="537"/>
      <c r="E10455" s="537"/>
      <c r="F10455" s="540"/>
    </row>
    <row r="10456" spans="1:6">
      <c r="A10456" s="481"/>
      <c r="B10456" s="465"/>
      <c r="C10456" s="464"/>
      <c r="D10456" s="538"/>
      <c r="E10456" s="538"/>
      <c r="F10456" s="541"/>
    </row>
    <row r="10457" spans="1:6" ht="30">
      <c r="A10457" s="480"/>
      <c r="B10457" s="479">
        <f>'[1]New Statement'!G1668</f>
        <v>149520301</v>
      </c>
      <c r="C10457" s="478" t="str">
        <f>'[2]Rural Area'!D1619</f>
        <v xml:space="preserve">سر سید ٹاؤن ای  بلاک </v>
      </c>
      <c r="D10457" s="536" t="s">
        <v>1021</v>
      </c>
      <c r="E10457" s="536" t="s">
        <v>3298</v>
      </c>
      <c r="F10457" s="539">
        <v>210</v>
      </c>
    </row>
    <row r="10458" spans="1:6" ht="30">
      <c r="A10458" s="480"/>
      <c r="B10458" s="479">
        <f>'[1]New Statement'!G1669</f>
        <v>149520302</v>
      </c>
      <c r="C10458" s="478" t="str">
        <f>'[2]Rural Area'!D1620</f>
        <v xml:space="preserve">سر سید ٹاؤن ای  بلاک </v>
      </c>
      <c r="D10458" s="537"/>
      <c r="E10458" s="537"/>
      <c r="F10458" s="540"/>
    </row>
    <row r="10459" spans="1:6" ht="30">
      <c r="A10459" s="480"/>
      <c r="B10459" s="479">
        <f>'[1]New Statement'!G1670</f>
        <v>149520303</v>
      </c>
      <c r="C10459" s="478" t="str">
        <f>'[2]Rural Area'!D1621</f>
        <v xml:space="preserve">سر سید ٹاؤن ای  بلاک </v>
      </c>
      <c r="D10459" s="537"/>
      <c r="E10459" s="537"/>
      <c r="F10459" s="540"/>
    </row>
    <row r="10460" spans="1:6" ht="30">
      <c r="A10460" s="480"/>
      <c r="B10460" s="479">
        <f>'[1]New Statement'!G1671</f>
        <v>149520304</v>
      </c>
      <c r="C10460" s="478" t="str">
        <f>'[2]Rural Area'!D1622</f>
        <v xml:space="preserve">سر سید ٹاؤن ای  بلاک </v>
      </c>
      <c r="D10460" s="537"/>
      <c r="E10460" s="537"/>
      <c r="F10460" s="540"/>
    </row>
    <row r="10461" spans="1:6">
      <c r="A10461" s="481"/>
      <c r="B10461" s="465"/>
      <c r="C10461" s="464"/>
      <c r="D10461" s="538"/>
      <c r="E10461" s="538"/>
      <c r="F10461" s="541"/>
    </row>
    <row r="10462" spans="1:6" ht="30">
      <c r="A10462" s="480"/>
      <c r="B10462" s="479">
        <f>'[1]New Statement'!G1668</f>
        <v>149520301</v>
      </c>
      <c r="C10462" s="478" t="str">
        <f>'[2]Rural Area'!D1619</f>
        <v xml:space="preserve">سر سید ٹاؤن ای  بلاک </v>
      </c>
      <c r="D10462" s="536" t="s">
        <v>1022</v>
      </c>
      <c r="E10462" s="536" t="s">
        <v>3298</v>
      </c>
      <c r="F10462" s="539">
        <v>211</v>
      </c>
    </row>
    <row r="10463" spans="1:6" ht="30">
      <c r="A10463" s="480"/>
      <c r="B10463" s="479">
        <f>'[1]New Statement'!G1669</f>
        <v>149520302</v>
      </c>
      <c r="C10463" s="478" t="str">
        <f>'[2]Rural Area'!D1620</f>
        <v xml:space="preserve">سر سید ٹاؤن ای  بلاک </v>
      </c>
      <c r="D10463" s="537"/>
      <c r="E10463" s="537"/>
      <c r="F10463" s="540"/>
    </row>
    <row r="10464" spans="1:6" ht="30">
      <c r="A10464" s="480"/>
      <c r="B10464" s="479">
        <f>'[1]New Statement'!G1670</f>
        <v>149520303</v>
      </c>
      <c r="C10464" s="478" t="str">
        <f>'[2]Rural Area'!D1621</f>
        <v xml:space="preserve">سر سید ٹاؤن ای  بلاک </v>
      </c>
      <c r="D10464" s="537"/>
      <c r="E10464" s="537"/>
      <c r="F10464" s="540"/>
    </row>
    <row r="10465" spans="1:6" ht="30">
      <c r="A10465" s="480"/>
      <c r="B10465" s="479">
        <f>'[1]New Statement'!G1671</f>
        <v>149520304</v>
      </c>
      <c r="C10465" s="478" t="str">
        <f>'[2]Rural Area'!D1622</f>
        <v xml:space="preserve">سر سید ٹاؤن ای  بلاک </v>
      </c>
      <c r="D10465" s="537"/>
      <c r="E10465" s="537"/>
      <c r="F10465" s="540"/>
    </row>
    <row r="10466" spans="1:6">
      <c r="A10466" s="481"/>
      <c r="B10466" s="465"/>
      <c r="C10466" s="464"/>
      <c r="D10466" s="538"/>
      <c r="E10466" s="538"/>
      <c r="F10466" s="541"/>
    </row>
    <row r="10467" spans="1:6" ht="30">
      <c r="A10467" s="480"/>
      <c r="B10467" s="479">
        <f>'[1]New Statement'!G1672</f>
        <v>149520401</v>
      </c>
      <c r="C10467" s="478" t="str">
        <f>'[2]Rural Area'!D1623</f>
        <v xml:space="preserve">سر سید ٹاؤن ڈی  بلاک </v>
      </c>
      <c r="D10467" s="536" t="s">
        <v>1021</v>
      </c>
      <c r="E10467" s="536" t="s">
        <v>3299</v>
      </c>
      <c r="F10467" s="539">
        <v>212</v>
      </c>
    </row>
    <row r="10468" spans="1:6" ht="30">
      <c r="A10468" s="480"/>
      <c r="B10468" s="479">
        <f>'[1]New Statement'!G1673</f>
        <v>149520402</v>
      </c>
      <c r="C10468" s="478" t="str">
        <f>'[2]Rural Area'!D1624</f>
        <v xml:space="preserve">سر سید ٹاؤن ڈی  بلاک </v>
      </c>
      <c r="D10468" s="537"/>
      <c r="E10468" s="537"/>
      <c r="F10468" s="540"/>
    </row>
    <row r="10469" spans="1:6" ht="30">
      <c r="A10469" s="480"/>
      <c r="B10469" s="479">
        <f>'[1]New Statement'!G1674</f>
        <v>149520403</v>
      </c>
      <c r="C10469" s="478" t="str">
        <f>'[2]Rural Area'!D1625</f>
        <v xml:space="preserve">سر سید ٹاؤن ڈی  بلاک </v>
      </c>
      <c r="D10469" s="537"/>
      <c r="E10469" s="537"/>
      <c r="F10469" s="540"/>
    </row>
    <row r="10470" spans="1:6">
      <c r="A10470" s="481"/>
      <c r="B10470" s="465"/>
      <c r="C10470" s="464"/>
      <c r="D10470" s="538"/>
      <c r="E10470" s="538"/>
      <c r="F10470" s="541"/>
    </row>
    <row r="10471" spans="1:6" ht="30">
      <c r="A10471" s="480"/>
      <c r="B10471" s="479">
        <f>'[1]New Statement'!G1672</f>
        <v>149520401</v>
      </c>
      <c r="C10471" s="478" t="str">
        <f>'[2]Rural Area'!D1623</f>
        <v xml:space="preserve">سر سید ٹاؤن ڈی  بلاک </v>
      </c>
      <c r="D10471" s="536" t="s">
        <v>1022</v>
      </c>
      <c r="E10471" s="536" t="s">
        <v>3299</v>
      </c>
      <c r="F10471" s="539">
        <v>213</v>
      </c>
    </row>
    <row r="10472" spans="1:6" ht="30">
      <c r="A10472" s="480"/>
      <c r="B10472" s="479">
        <f>'[1]New Statement'!G1673</f>
        <v>149520402</v>
      </c>
      <c r="C10472" s="478" t="str">
        <f>'[2]Rural Area'!D1624</f>
        <v xml:space="preserve">سر سید ٹاؤن ڈی  بلاک </v>
      </c>
      <c r="D10472" s="537"/>
      <c r="E10472" s="537"/>
      <c r="F10472" s="540"/>
    </row>
    <row r="10473" spans="1:6" ht="30">
      <c r="A10473" s="480"/>
      <c r="B10473" s="479">
        <f>'[1]New Statement'!G1674</f>
        <v>149520403</v>
      </c>
      <c r="C10473" s="478" t="str">
        <f>'[2]Rural Area'!D1625</f>
        <v xml:space="preserve">سر سید ٹاؤن ڈی  بلاک </v>
      </c>
      <c r="D10473" s="537"/>
      <c r="E10473" s="537"/>
      <c r="F10473" s="540"/>
    </row>
    <row r="10474" spans="1:6">
      <c r="A10474" s="481"/>
      <c r="B10474" s="465"/>
      <c r="C10474" s="464"/>
      <c r="D10474" s="538"/>
      <c r="E10474" s="538"/>
      <c r="F10474" s="541"/>
    </row>
    <row r="10475" spans="1:6" ht="30">
      <c r="A10475" s="480"/>
      <c r="B10475" s="479">
        <f>'[1]New Statement'!G1676</f>
        <v>149520405</v>
      </c>
      <c r="C10475" s="478" t="str">
        <f>'[2]Rural Area'!D1627</f>
        <v xml:space="preserve">سر سید ٹاؤن ڈی  بلاک </v>
      </c>
      <c r="D10475" s="536" t="s">
        <v>1021</v>
      </c>
      <c r="E10475" s="536" t="s">
        <v>3300</v>
      </c>
      <c r="F10475" s="539">
        <v>214</v>
      </c>
    </row>
    <row r="10476" spans="1:6">
      <c r="A10476" s="480"/>
      <c r="B10476" s="479">
        <f>'[1]New Statement'!G1677</f>
        <v>149520406</v>
      </c>
      <c r="C10476" s="478" t="str">
        <f>'[2]Rural Area'!D1628</f>
        <v>سر سید ٹاؤن</v>
      </c>
      <c r="D10476" s="537"/>
      <c r="E10476" s="537"/>
      <c r="F10476" s="540"/>
    </row>
    <row r="10477" spans="1:6" ht="30">
      <c r="A10477" s="480"/>
      <c r="B10477" s="479">
        <f>'[1]New Statement'!G1678</f>
        <v>149520407</v>
      </c>
      <c r="C10477" s="478" t="str">
        <f>'[2]Rural Area'!D1629</f>
        <v>فلیٹ 1-4 سر سید ٹاؤن</v>
      </c>
      <c r="D10477" s="537"/>
      <c r="E10477" s="537"/>
      <c r="F10477" s="540"/>
    </row>
    <row r="10478" spans="1:6" ht="30">
      <c r="A10478" s="480"/>
      <c r="B10478" s="483">
        <f>'[1]New Statement'!G1684</f>
        <v>149520602</v>
      </c>
      <c r="C10478" s="482" t="str">
        <f>'[2]Rural Area'!D1635</f>
        <v>مومن آباد سر سید ٹاؤن</v>
      </c>
      <c r="D10478" s="537"/>
      <c r="E10478" s="537"/>
      <c r="F10478" s="540"/>
    </row>
    <row r="10479" spans="1:6" ht="30">
      <c r="A10479" s="480"/>
      <c r="B10479" s="483">
        <f>'[1]New Statement'!G1687</f>
        <v>149520605</v>
      </c>
      <c r="C10479" s="482" t="str">
        <f>'[2]Rural Area'!D1638</f>
        <v>سی بلاک مومن آباد</v>
      </c>
      <c r="D10479" s="537"/>
      <c r="E10479" s="537"/>
      <c r="F10479" s="540"/>
    </row>
    <row r="10480" spans="1:6">
      <c r="A10480" s="481"/>
      <c r="B10480" s="465"/>
      <c r="C10480" s="464"/>
      <c r="D10480" s="538"/>
      <c r="E10480" s="538"/>
      <c r="F10480" s="541"/>
    </row>
    <row r="10481" spans="1:6" ht="30">
      <c r="A10481" s="480"/>
      <c r="B10481" s="479">
        <f>'[1]New Statement'!G1676</f>
        <v>149520405</v>
      </c>
      <c r="C10481" s="478" t="str">
        <f>'[2]Rural Area'!D1627</f>
        <v xml:space="preserve">سر سید ٹاؤن ڈی  بلاک </v>
      </c>
      <c r="D10481" s="536" t="s">
        <v>1022</v>
      </c>
      <c r="E10481" s="536" t="s">
        <v>3300</v>
      </c>
      <c r="F10481" s="539">
        <v>215</v>
      </c>
    </row>
    <row r="10482" spans="1:6">
      <c r="A10482" s="480"/>
      <c r="B10482" s="479">
        <f>'[1]New Statement'!G1677</f>
        <v>149520406</v>
      </c>
      <c r="C10482" s="478" t="str">
        <f>'[2]Rural Area'!D1628</f>
        <v>سر سید ٹاؤن</v>
      </c>
      <c r="D10482" s="537"/>
      <c r="E10482" s="537"/>
      <c r="F10482" s="540"/>
    </row>
    <row r="10483" spans="1:6" ht="30">
      <c r="A10483" s="480"/>
      <c r="B10483" s="479">
        <f>'[1]New Statement'!G1678</f>
        <v>149520407</v>
      </c>
      <c r="C10483" s="478" t="str">
        <f>'[2]Rural Area'!D1629</f>
        <v>فلیٹ 1-4 سر سید ٹاؤن</v>
      </c>
      <c r="D10483" s="537"/>
      <c r="E10483" s="537"/>
      <c r="F10483" s="540"/>
    </row>
    <row r="10484" spans="1:6" ht="30">
      <c r="A10484" s="480"/>
      <c r="B10484" s="483">
        <f>'[1]New Statement'!G1684</f>
        <v>149520602</v>
      </c>
      <c r="C10484" s="482" t="str">
        <f>'[2]Rural Area'!D1635</f>
        <v>مومن آباد سر سید ٹاؤن</v>
      </c>
      <c r="D10484" s="537"/>
      <c r="E10484" s="537"/>
      <c r="F10484" s="540"/>
    </row>
    <row r="10485" spans="1:6" ht="30">
      <c r="A10485" s="480"/>
      <c r="B10485" s="483">
        <f>'[1]New Statement'!G1687</f>
        <v>149520605</v>
      </c>
      <c r="C10485" s="482" t="str">
        <f>'[2]Rural Area'!D1638</f>
        <v>سی بلاک مومن آباد</v>
      </c>
      <c r="D10485" s="537"/>
      <c r="E10485" s="537"/>
      <c r="F10485" s="540"/>
    </row>
    <row r="10486" spans="1:6">
      <c r="A10486" s="481"/>
      <c r="B10486" s="465"/>
      <c r="C10486" s="464"/>
      <c r="D10486" s="538"/>
      <c r="E10486" s="538"/>
      <c r="F10486" s="541"/>
    </row>
    <row r="10487" spans="1:6" ht="30">
      <c r="A10487" s="480"/>
      <c r="B10487" s="479">
        <f>'[1]New Statement'!G1679</f>
        <v>149520501</v>
      </c>
      <c r="C10487" s="478" t="str">
        <f>'[2]Rural Area'!D1630</f>
        <v xml:space="preserve">سر سید ٹاؤن اے بلاک </v>
      </c>
      <c r="D10487" s="536" t="s">
        <v>1021</v>
      </c>
      <c r="E10487" s="536" t="s">
        <v>3301</v>
      </c>
      <c r="F10487" s="539">
        <v>216</v>
      </c>
    </row>
    <row r="10488" spans="1:6" ht="30">
      <c r="A10488" s="480"/>
      <c r="B10488" s="479">
        <f>'[1]New Statement'!G1680</f>
        <v>149520502</v>
      </c>
      <c r="C10488" s="478" t="str">
        <f>'[2]Rural Area'!D1631</f>
        <v xml:space="preserve">سر سید ٹاؤن اے بلاک </v>
      </c>
      <c r="D10488" s="537"/>
      <c r="E10488" s="537"/>
      <c r="F10488" s="540"/>
    </row>
    <row r="10489" spans="1:6" ht="30">
      <c r="A10489" s="480"/>
      <c r="B10489" s="479">
        <f>'[1]New Statement'!G1681</f>
        <v>149520503</v>
      </c>
      <c r="C10489" s="478" t="str">
        <f>'[2]Rural Area'!D1632</f>
        <v xml:space="preserve">سر سید ٹاؤن اے بلاک </v>
      </c>
      <c r="D10489" s="537"/>
      <c r="E10489" s="537"/>
      <c r="F10489" s="540"/>
    </row>
    <row r="10490" spans="1:6" ht="30">
      <c r="A10490" s="480"/>
      <c r="B10490" s="479">
        <f>'[1]New Statement'!G1682</f>
        <v>149520504</v>
      </c>
      <c r="C10490" s="478" t="str">
        <f>'[2]Rural Area'!D1633</f>
        <v xml:space="preserve">سر سید ٹاؤن اے بلاک </v>
      </c>
      <c r="D10490" s="537"/>
      <c r="E10490" s="537"/>
      <c r="F10490" s="540"/>
    </row>
    <row r="10491" spans="1:6" ht="30">
      <c r="A10491" s="480"/>
      <c r="B10491" s="479">
        <f>'[1]New Statement'!G1683</f>
        <v>149520601</v>
      </c>
      <c r="C10491" s="478" t="str">
        <f>'[2]Rural Area'!D1634</f>
        <v>مومن آباد سر سید ٹاؤن</v>
      </c>
      <c r="D10491" s="537"/>
      <c r="E10491" s="537"/>
      <c r="F10491" s="540"/>
    </row>
    <row r="10492" spans="1:6" ht="30">
      <c r="A10492" s="480"/>
      <c r="B10492" s="479">
        <f>'[1]New Statement'!G1688</f>
        <v>149520606</v>
      </c>
      <c r="C10492" s="478" t="str">
        <f>'[2]Rural Area'!D1639</f>
        <v>سی بلاک مومن آباد</v>
      </c>
      <c r="D10492" s="537"/>
      <c r="E10492" s="537"/>
      <c r="F10492" s="540"/>
    </row>
    <row r="10493" spans="1:6">
      <c r="A10493" s="481"/>
      <c r="B10493" s="465"/>
      <c r="C10493" s="464"/>
      <c r="D10493" s="538"/>
      <c r="E10493" s="538"/>
      <c r="F10493" s="541"/>
    </row>
    <row r="10494" spans="1:6" ht="30">
      <c r="A10494" s="480"/>
      <c r="B10494" s="479">
        <f>'[1]New Statement'!G1679</f>
        <v>149520501</v>
      </c>
      <c r="C10494" s="478" t="str">
        <f>'[2]Rural Area'!D1630</f>
        <v xml:space="preserve">سر سید ٹاؤن اے بلاک </v>
      </c>
      <c r="D10494" s="536" t="s">
        <v>1022</v>
      </c>
      <c r="E10494" s="536" t="s">
        <v>3301</v>
      </c>
      <c r="F10494" s="539">
        <v>217</v>
      </c>
    </row>
    <row r="10495" spans="1:6" ht="30">
      <c r="A10495" s="480"/>
      <c r="B10495" s="479">
        <f>'[1]New Statement'!G1680</f>
        <v>149520502</v>
      </c>
      <c r="C10495" s="478" t="str">
        <f>'[2]Rural Area'!D1631</f>
        <v xml:space="preserve">سر سید ٹاؤن اے بلاک </v>
      </c>
      <c r="D10495" s="537"/>
      <c r="E10495" s="537"/>
      <c r="F10495" s="540"/>
    </row>
    <row r="10496" spans="1:6" ht="30">
      <c r="A10496" s="480"/>
      <c r="B10496" s="479">
        <f>'[1]New Statement'!G1681</f>
        <v>149520503</v>
      </c>
      <c r="C10496" s="478" t="str">
        <f>'[2]Rural Area'!D1632</f>
        <v xml:space="preserve">سر سید ٹاؤن اے بلاک </v>
      </c>
      <c r="D10496" s="537"/>
      <c r="E10496" s="537"/>
      <c r="F10496" s="540"/>
    </row>
    <row r="10497" spans="1:6" ht="30">
      <c r="A10497" s="480"/>
      <c r="B10497" s="479">
        <f>'[1]New Statement'!G1682</f>
        <v>149520504</v>
      </c>
      <c r="C10497" s="478" t="str">
        <f>'[2]Rural Area'!D1633</f>
        <v xml:space="preserve">سر سید ٹاؤن اے بلاک </v>
      </c>
      <c r="D10497" s="537"/>
      <c r="E10497" s="537"/>
      <c r="F10497" s="540"/>
    </row>
    <row r="10498" spans="1:6" ht="30">
      <c r="A10498" s="480"/>
      <c r="B10498" s="479">
        <f>'[1]New Statement'!G1683</f>
        <v>149520601</v>
      </c>
      <c r="C10498" s="478" t="str">
        <f>'[2]Rural Area'!D1634</f>
        <v>مومن آباد سر سید ٹاؤن</v>
      </c>
      <c r="D10498" s="537"/>
      <c r="E10498" s="537"/>
      <c r="F10498" s="540"/>
    </row>
    <row r="10499" spans="1:6" ht="30">
      <c r="A10499" s="480"/>
      <c r="B10499" s="479">
        <f>'[1]New Statement'!G1688</f>
        <v>149520606</v>
      </c>
      <c r="C10499" s="478" t="str">
        <f>'[2]Rural Area'!D1639</f>
        <v>سی بلاک مومن آباد</v>
      </c>
      <c r="D10499" s="537"/>
      <c r="E10499" s="537"/>
      <c r="F10499" s="540"/>
    </row>
    <row r="10500" spans="1:6">
      <c r="A10500" s="481"/>
      <c r="B10500" s="465"/>
      <c r="C10500" s="464"/>
      <c r="D10500" s="538"/>
      <c r="E10500" s="538"/>
      <c r="F10500" s="541"/>
    </row>
    <row r="10501" spans="1:6" ht="30">
      <c r="A10501" s="480"/>
      <c r="B10501" s="479">
        <f>'[1]New Statement'!G1675</f>
        <v>149520404</v>
      </c>
      <c r="C10501" s="478" t="str">
        <f>'[2]Rural Area'!D1626</f>
        <v xml:space="preserve">سر سید ٹاؤن ڈی  بلاک </v>
      </c>
      <c r="D10501" s="536" t="s">
        <v>1021</v>
      </c>
      <c r="E10501" s="536" t="s">
        <v>3302</v>
      </c>
      <c r="F10501" s="539">
        <v>218</v>
      </c>
    </row>
    <row r="10502" spans="1:6" ht="45">
      <c r="A10502" s="480"/>
      <c r="B10502" s="479">
        <f>'[1]New Statement'!G1685</f>
        <v>149520603</v>
      </c>
      <c r="C10502" s="478" t="str">
        <f>'[2]Rural Area'!D1636</f>
        <v xml:space="preserve">سی بلاک علامہ اقبال کالونی </v>
      </c>
      <c r="D10502" s="537"/>
      <c r="E10502" s="537"/>
      <c r="F10502" s="540"/>
    </row>
    <row r="10503" spans="1:6" ht="30">
      <c r="A10503" s="480"/>
      <c r="B10503" s="479">
        <f>'[1]New Statement'!G1686</f>
        <v>149520604</v>
      </c>
      <c r="C10503" s="478" t="str">
        <f>'[2]Rural Area'!D1637</f>
        <v>سی بلاک مومن آباد</v>
      </c>
      <c r="D10503" s="537"/>
      <c r="E10503" s="537"/>
      <c r="F10503" s="540"/>
    </row>
    <row r="10504" spans="1:6">
      <c r="A10504" s="481"/>
      <c r="B10504" s="465"/>
      <c r="C10504" s="464"/>
      <c r="D10504" s="538"/>
      <c r="E10504" s="538"/>
      <c r="F10504" s="541"/>
    </row>
    <row r="10505" spans="1:6" ht="30">
      <c r="A10505" s="480"/>
      <c r="B10505" s="479">
        <f>'[1]New Statement'!G1675</f>
        <v>149520404</v>
      </c>
      <c r="C10505" s="478" t="str">
        <f>'[2]Rural Area'!D1626</f>
        <v xml:space="preserve">سر سید ٹاؤن ڈی  بلاک </v>
      </c>
      <c r="D10505" s="536" t="s">
        <v>1022</v>
      </c>
      <c r="E10505" s="536" t="s">
        <v>3302</v>
      </c>
      <c r="F10505" s="539">
        <v>219</v>
      </c>
    </row>
    <row r="10506" spans="1:6" ht="45">
      <c r="A10506" s="480"/>
      <c r="B10506" s="479">
        <f>'[1]New Statement'!G1685</f>
        <v>149520603</v>
      </c>
      <c r="C10506" s="478" t="str">
        <f>'[2]Rural Area'!D1636</f>
        <v xml:space="preserve">سی بلاک علامہ اقبال کالونی </v>
      </c>
      <c r="D10506" s="537"/>
      <c r="E10506" s="537"/>
      <c r="F10506" s="540"/>
    </row>
    <row r="10507" spans="1:6" ht="30">
      <c r="A10507" s="480"/>
      <c r="B10507" s="479">
        <f>'[1]New Statement'!G1686</f>
        <v>149520604</v>
      </c>
      <c r="C10507" s="478" t="str">
        <f>'[2]Rural Area'!D1637</f>
        <v>سی بلاک مومن آباد</v>
      </c>
      <c r="D10507" s="537"/>
      <c r="E10507" s="537"/>
      <c r="F10507" s="540"/>
    </row>
    <row r="10508" spans="1:6">
      <c r="A10508" s="481"/>
      <c r="B10508" s="465"/>
      <c r="C10508" s="464"/>
      <c r="D10508" s="538"/>
      <c r="E10508" s="538"/>
      <c r="F10508" s="541"/>
    </row>
    <row r="10509" spans="1:6" ht="30">
      <c r="A10509" s="480"/>
      <c r="B10509" s="479">
        <f>'[1]New Statement'!G1691</f>
        <v>149530101</v>
      </c>
      <c r="C10509" s="478" t="str">
        <f>'[2]Rural Area'!D1641</f>
        <v>لعل مل چوک فیکٹری ایریا</v>
      </c>
      <c r="D10509" s="536" t="s">
        <v>1021</v>
      </c>
      <c r="E10509" s="536" t="s">
        <v>3303</v>
      </c>
      <c r="F10509" s="539">
        <v>220</v>
      </c>
    </row>
    <row r="10510" spans="1:6" ht="45">
      <c r="A10510" s="480"/>
      <c r="B10510" s="479">
        <f>'[1]New Statement'!G1692</f>
        <v>149530102</v>
      </c>
      <c r="C10510" s="478" t="str">
        <f>'[2]Rural Area'!D1642</f>
        <v>المدینہ کمرشل مارکیٹ</v>
      </c>
      <c r="D10510" s="537"/>
      <c r="E10510" s="537"/>
      <c r="F10510" s="540"/>
    </row>
    <row r="10511" spans="1:6" ht="45">
      <c r="A10511" s="480"/>
      <c r="B10511" s="479">
        <f>'[1]New Statement'!G1693</f>
        <v>149530103</v>
      </c>
      <c r="C10511" s="478" t="str">
        <f>'[2]Rural Area'!D1643</f>
        <v>المدینہ کمرشل مارکیٹ</v>
      </c>
      <c r="D10511" s="537"/>
      <c r="E10511" s="537"/>
      <c r="F10511" s="540"/>
    </row>
    <row r="10512" spans="1:6" ht="45">
      <c r="A10512" s="480"/>
      <c r="B10512" s="479">
        <f>'[1]New Statement'!G1694</f>
        <v>149530104</v>
      </c>
      <c r="C10512" s="478" t="str">
        <f>'[2]Rural Area'!D1644</f>
        <v>احاطہ کرشن نگر فیکٹری ایریا</v>
      </c>
      <c r="D10512" s="537"/>
      <c r="E10512" s="537"/>
      <c r="F10512" s="540"/>
    </row>
    <row r="10513" spans="1:6" ht="45">
      <c r="A10513" s="480"/>
      <c r="B10513" s="479">
        <f>'[1]New Statement'!G1695</f>
        <v>149530105</v>
      </c>
      <c r="C10513" s="478" t="str">
        <f>'[2]Rural Area'!D1645</f>
        <v>احاطہ گڑی مُل فیکٹری ایریا</v>
      </c>
      <c r="D10513" s="537"/>
      <c r="E10513" s="537"/>
      <c r="F10513" s="540"/>
    </row>
    <row r="10514" spans="1:6">
      <c r="A10514" s="481"/>
      <c r="B10514" s="465"/>
      <c r="C10514" s="464"/>
      <c r="D10514" s="538"/>
      <c r="E10514" s="538"/>
      <c r="F10514" s="541"/>
    </row>
    <row r="10515" spans="1:6" ht="30">
      <c r="A10515" s="480"/>
      <c r="B10515" s="479">
        <f>'[1]New Statement'!G1691</f>
        <v>149530101</v>
      </c>
      <c r="C10515" s="478" t="str">
        <f>'[2]Rural Area'!D1641</f>
        <v>لعل مل چوک فیکٹری ایریا</v>
      </c>
      <c r="D10515" s="536" t="s">
        <v>1022</v>
      </c>
      <c r="E10515" s="536" t="s">
        <v>3304</v>
      </c>
      <c r="F10515" s="539">
        <v>221</v>
      </c>
    </row>
    <row r="10516" spans="1:6" ht="45">
      <c r="A10516" s="480"/>
      <c r="B10516" s="479">
        <f>'[1]New Statement'!G1692</f>
        <v>149530102</v>
      </c>
      <c r="C10516" s="478" t="str">
        <f>'[2]Rural Area'!D1642</f>
        <v>المدینہ کمرشل مارکیٹ</v>
      </c>
      <c r="D10516" s="537"/>
      <c r="E10516" s="537"/>
      <c r="F10516" s="540"/>
    </row>
    <row r="10517" spans="1:6" ht="45">
      <c r="A10517" s="480"/>
      <c r="B10517" s="479">
        <f>'[1]New Statement'!G1693</f>
        <v>149530103</v>
      </c>
      <c r="C10517" s="478" t="str">
        <f>'[2]Rural Area'!D1643</f>
        <v>المدینہ کمرشل مارکیٹ</v>
      </c>
      <c r="D10517" s="537"/>
      <c r="E10517" s="537"/>
      <c r="F10517" s="540"/>
    </row>
    <row r="10518" spans="1:6" ht="45">
      <c r="A10518" s="480"/>
      <c r="B10518" s="479">
        <f>'[1]New Statement'!G1694</f>
        <v>149530104</v>
      </c>
      <c r="C10518" s="478" t="str">
        <f>'[2]Rural Area'!D1644</f>
        <v>احاطہ کرشن نگر فیکٹری ایریا</v>
      </c>
      <c r="D10518" s="537"/>
      <c r="E10518" s="537"/>
      <c r="F10518" s="540"/>
    </row>
    <row r="10519" spans="1:6" ht="45">
      <c r="A10519" s="480"/>
      <c r="B10519" s="479">
        <f>'[1]New Statement'!G1695</f>
        <v>149530105</v>
      </c>
      <c r="C10519" s="478" t="str">
        <f>'[2]Rural Area'!D1645</f>
        <v>احاطہ گڑی مُل فیکٹری ایریا</v>
      </c>
      <c r="D10519" s="537"/>
      <c r="E10519" s="537"/>
      <c r="F10519" s="540"/>
    </row>
    <row r="10520" spans="1:6">
      <c r="A10520" s="481"/>
      <c r="B10520" s="465"/>
      <c r="C10520" s="464"/>
      <c r="D10520" s="538"/>
      <c r="E10520" s="538"/>
      <c r="F10520" s="541"/>
    </row>
    <row r="10521" spans="1:6">
      <c r="A10521" s="480"/>
      <c r="B10521" s="479">
        <f>'[1]New Statement'!G1696</f>
        <v>149530106</v>
      </c>
      <c r="C10521" s="478" t="str">
        <f>'[2]Rural Area'!D1646</f>
        <v>فیکٹری ایریا</v>
      </c>
      <c r="D10521" s="536" t="s">
        <v>1021</v>
      </c>
      <c r="E10521" s="536" t="s">
        <v>3305</v>
      </c>
      <c r="F10521" s="539">
        <v>222</v>
      </c>
    </row>
    <row r="10522" spans="1:6">
      <c r="A10522" s="480"/>
      <c r="B10522" s="479">
        <f>'[1]New Statement'!G1697</f>
        <v>149530107</v>
      </c>
      <c r="C10522" s="478" t="str">
        <f>'[2]Rural Area'!D1647</f>
        <v>فیکٹری ایریا</v>
      </c>
      <c r="D10522" s="537"/>
      <c r="E10522" s="537"/>
      <c r="F10522" s="540"/>
    </row>
    <row r="10523" spans="1:6">
      <c r="A10523" s="481"/>
      <c r="B10523" s="465"/>
      <c r="C10523" s="464"/>
      <c r="D10523" s="538"/>
      <c r="E10523" s="538"/>
      <c r="F10523" s="541"/>
    </row>
    <row r="10524" spans="1:6">
      <c r="A10524" s="480"/>
      <c r="B10524" s="479">
        <f>'[1]New Statement'!G1696</f>
        <v>149530106</v>
      </c>
      <c r="C10524" s="478" t="str">
        <f>'[2]Rural Area'!D1646</f>
        <v>فیکٹری ایریا</v>
      </c>
      <c r="D10524" s="536" t="s">
        <v>1022</v>
      </c>
      <c r="E10524" s="536" t="s">
        <v>3304</v>
      </c>
      <c r="F10524" s="539">
        <v>223</v>
      </c>
    </row>
    <row r="10525" spans="1:6">
      <c r="A10525" s="480"/>
      <c r="B10525" s="479">
        <f>'[1]New Statement'!G1697</f>
        <v>149530107</v>
      </c>
      <c r="C10525" s="478" t="str">
        <f>'[2]Rural Area'!D1647</f>
        <v>فیکٹری ایریا</v>
      </c>
      <c r="D10525" s="537"/>
      <c r="E10525" s="537"/>
      <c r="F10525" s="540"/>
    </row>
    <row r="10526" spans="1:6">
      <c r="A10526" s="481"/>
      <c r="B10526" s="465"/>
      <c r="C10526" s="464"/>
      <c r="D10526" s="538"/>
      <c r="E10526" s="538"/>
      <c r="F10526" s="541"/>
    </row>
    <row r="10527" spans="1:6" ht="45">
      <c r="A10527" s="480"/>
      <c r="B10527" s="479">
        <f>'[1]New Statement'!G1698</f>
        <v>149530201</v>
      </c>
      <c r="C10527" s="478" t="str">
        <f>'[2]Rural Area'!D1648</f>
        <v>واپڈا کالونی سیکٹر 3 فیکٹری ایریا</v>
      </c>
      <c r="D10527" s="536" t="s">
        <v>1021</v>
      </c>
      <c r="E10527" s="536" t="s">
        <v>3306</v>
      </c>
      <c r="F10527" s="539">
        <v>224</v>
      </c>
    </row>
    <row r="10528" spans="1:6" ht="45">
      <c r="A10528" s="480"/>
      <c r="B10528" s="479">
        <f>'[1]New Statement'!G1699</f>
        <v>149530202</v>
      </c>
      <c r="C10528" s="478" t="str">
        <f>'[2]Rural Area'!D1649</f>
        <v>قائد اعظم ٹاؤن فیکٹری ایریا</v>
      </c>
      <c r="D10528" s="537"/>
      <c r="E10528" s="537"/>
      <c r="F10528" s="540"/>
    </row>
    <row r="10529" spans="1:6" ht="45">
      <c r="A10529" s="480"/>
      <c r="B10529" s="479">
        <f>'[1]New Statement'!G1700</f>
        <v>149530203</v>
      </c>
      <c r="C10529" s="478" t="str">
        <f>'[2]Rural Area'!D1650</f>
        <v xml:space="preserve">ریلوے پھاٹک نمبر 2 کچی آبادی </v>
      </c>
      <c r="D10529" s="537"/>
      <c r="E10529" s="537"/>
      <c r="F10529" s="540"/>
    </row>
    <row r="10530" spans="1:6" ht="45">
      <c r="A10530" s="480"/>
      <c r="B10530" s="479">
        <f>'[1]New Statement'!G1701</f>
        <v>149530204</v>
      </c>
      <c r="C10530" s="478" t="str">
        <f>'[2]Rural Area'!D1651</f>
        <v>پرانا سنٹرل جیل نمبر2 قائد اعظم ٹاؤن</v>
      </c>
      <c r="D10530" s="537"/>
      <c r="E10530" s="537"/>
      <c r="F10530" s="540"/>
    </row>
    <row r="10531" spans="1:6" ht="45">
      <c r="A10531" s="480"/>
      <c r="B10531" s="479">
        <f>'[1]New Statement'!G1702</f>
        <v>149530205</v>
      </c>
      <c r="C10531" s="478" t="str">
        <f>'[2]Rural Area'!D1652</f>
        <v>پرانا سنٹرل جیل نمبر2 قائد اعظم ٹاؤن</v>
      </c>
      <c r="D10531" s="537"/>
      <c r="E10531" s="537"/>
      <c r="F10531" s="540"/>
    </row>
    <row r="10532" spans="1:6">
      <c r="A10532" s="481"/>
      <c r="B10532" s="465"/>
      <c r="C10532" s="464"/>
      <c r="D10532" s="538"/>
      <c r="E10532" s="538"/>
      <c r="F10532" s="541"/>
    </row>
    <row r="10533" spans="1:6" ht="45">
      <c r="A10533" s="480"/>
      <c r="B10533" s="479">
        <f>'[1]New Statement'!G1698</f>
        <v>149530201</v>
      </c>
      <c r="C10533" s="478" t="str">
        <f>'[2]Rural Area'!D1648</f>
        <v>واپڈا کالونی سیکٹر 3 فیکٹری ایریا</v>
      </c>
      <c r="D10533" s="536" t="s">
        <v>1022</v>
      </c>
      <c r="E10533" s="536" t="s">
        <v>3307</v>
      </c>
      <c r="F10533" s="539">
        <v>225</v>
      </c>
    </row>
    <row r="10534" spans="1:6" ht="45">
      <c r="A10534" s="480"/>
      <c r="B10534" s="479">
        <f>'[1]New Statement'!G1699</f>
        <v>149530202</v>
      </c>
      <c r="C10534" s="478" t="str">
        <f>'[2]Rural Area'!D1649</f>
        <v>قائد اعظم ٹاؤن فیکٹری ایریا</v>
      </c>
      <c r="D10534" s="537"/>
      <c r="E10534" s="537"/>
      <c r="F10534" s="540"/>
    </row>
    <row r="10535" spans="1:6" ht="45">
      <c r="A10535" s="480"/>
      <c r="B10535" s="479">
        <f>'[1]New Statement'!G1700</f>
        <v>149530203</v>
      </c>
      <c r="C10535" s="478" t="str">
        <f>'[2]Rural Area'!D1650</f>
        <v xml:space="preserve">ریلوے پھاٹک نمبر 2 کچی آبادی </v>
      </c>
      <c r="D10535" s="537"/>
      <c r="E10535" s="537"/>
      <c r="F10535" s="540"/>
    </row>
    <row r="10536" spans="1:6" ht="45">
      <c r="A10536" s="480"/>
      <c r="B10536" s="479">
        <f>'[1]New Statement'!G1701</f>
        <v>149530204</v>
      </c>
      <c r="C10536" s="478" t="str">
        <f>'[2]Rural Area'!D1651</f>
        <v>پرانا سنٹرل جیل نمبر2 قائد اعظم ٹاؤن</v>
      </c>
      <c r="D10536" s="537"/>
      <c r="E10536" s="537"/>
      <c r="F10536" s="540"/>
    </row>
    <row r="10537" spans="1:6" ht="45">
      <c r="A10537" s="480"/>
      <c r="B10537" s="479">
        <f>'[1]New Statement'!G1702</f>
        <v>149530205</v>
      </c>
      <c r="C10537" s="478" t="str">
        <f>'[2]Rural Area'!D1652</f>
        <v>پرانا سنٹرل جیل نمبر2 قائد اعظم ٹاؤن</v>
      </c>
      <c r="D10537" s="537"/>
      <c r="E10537" s="537"/>
      <c r="F10537" s="540"/>
    </row>
    <row r="10538" spans="1:6">
      <c r="A10538" s="481"/>
      <c r="B10538" s="465"/>
      <c r="C10538" s="464"/>
      <c r="D10538" s="538"/>
      <c r="E10538" s="538"/>
      <c r="F10538" s="541"/>
    </row>
    <row r="10539" spans="1:6" ht="45">
      <c r="A10539" s="480"/>
      <c r="B10539" s="479">
        <f>'[1]New Statement'!G1703</f>
        <v>149530301</v>
      </c>
      <c r="C10539" s="478" t="str">
        <f>'[2]Rural Area'!D1653</f>
        <v>کچی آبادی غریب آباد فیکٹری ایریا</v>
      </c>
      <c r="D10539" s="536" t="s">
        <v>1021</v>
      </c>
      <c r="E10539" s="536" t="s">
        <v>3308</v>
      </c>
      <c r="F10539" s="539">
        <v>226</v>
      </c>
    </row>
    <row r="10540" spans="1:6" ht="45">
      <c r="A10540" s="480"/>
      <c r="B10540" s="479">
        <f>'[1]New Statement'!G1704</f>
        <v>149530302</v>
      </c>
      <c r="C10540" s="478" t="str">
        <f>'[2]Rural Area'!D1654</f>
        <v>کچی آبادی غریب آباد فیکٹری ایریا</v>
      </c>
      <c r="D10540" s="537"/>
      <c r="E10540" s="537"/>
      <c r="F10540" s="540"/>
    </row>
    <row r="10541" spans="1:6">
      <c r="A10541" s="481"/>
      <c r="B10541" s="465"/>
      <c r="C10541" s="464"/>
      <c r="D10541" s="538"/>
      <c r="E10541" s="538"/>
      <c r="F10541" s="541"/>
    </row>
    <row r="10542" spans="1:6" ht="45">
      <c r="A10542" s="480"/>
      <c r="B10542" s="479">
        <f>'[1]New Statement'!G1703</f>
        <v>149530301</v>
      </c>
      <c r="C10542" s="478" t="str">
        <f>'[2]Rural Area'!D1653</f>
        <v>کچی آبادی غریب آباد فیکٹری ایریا</v>
      </c>
      <c r="D10542" s="536" t="s">
        <v>1022</v>
      </c>
      <c r="E10542" s="536" t="s">
        <v>3309</v>
      </c>
      <c r="F10542" s="539">
        <v>227</v>
      </c>
    </row>
    <row r="10543" spans="1:6" ht="45">
      <c r="A10543" s="480"/>
      <c r="B10543" s="479">
        <f>'[1]New Statement'!G1704</f>
        <v>149530302</v>
      </c>
      <c r="C10543" s="478" t="str">
        <f>'[2]Rural Area'!D1654</f>
        <v>کچی آبادی غریب آباد فیکٹری ایریا</v>
      </c>
      <c r="D10543" s="537"/>
      <c r="E10543" s="537"/>
      <c r="F10543" s="540"/>
    </row>
    <row r="10544" spans="1:6">
      <c r="A10544" s="481"/>
      <c r="B10544" s="465"/>
      <c r="C10544" s="464"/>
      <c r="D10544" s="538"/>
      <c r="E10544" s="538"/>
      <c r="F10544" s="541"/>
    </row>
    <row r="10545" spans="1:6">
      <c r="A10545" s="480"/>
      <c r="B10545" s="479">
        <f>'[1]New Statement'!G1707</f>
        <v>149540101</v>
      </c>
      <c r="C10545" s="478" t="str">
        <f>'[2]Rural Area'!D1656</f>
        <v xml:space="preserve">غلہ منڈی </v>
      </c>
      <c r="D10545" s="536" t="s">
        <v>1021</v>
      </c>
      <c r="E10545" s="536" t="s">
        <v>3310</v>
      </c>
      <c r="F10545" s="539">
        <v>228</v>
      </c>
    </row>
    <row r="10546" spans="1:6">
      <c r="A10546" s="480"/>
      <c r="B10546" s="479">
        <f>'[1]New Statement'!G1708</f>
        <v>149540102</v>
      </c>
      <c r="C10546" s="478" t="str">
        <f>'[2]Rural Area'!D1657</f>
        <v xml:space="preserve">غلہ منڈی </v>
      </c>
      <c r="D10546" s="537"/>
      <c r="E10546" s="537"/>
      <c r="F10546" s="540"/>
    </row>
    <row r="10547" spans="1:6">
      <c r="A10547" s="480"/>
      <c r="B10547" s="479">
        <f>'[1]New Statement'!G1717</f>
        <v>149540205</v>
      </c>
      <c r="C10547" s="478" t="str">
        <f>'[2]Rural Area'!D1666</f>
        <v>خالد آباد</v>
      </c>
      <c r="D10547" s="537"/>
      <c r="E10547" s="537"/>
      <c r="F10547" s="540"/>
    </row>
    <row r="10548" spans="1:6">
      <c r="A10548" s="480"/>
      <c r="B10548" s="479">
        <f>'[1]New Statement'!G1718</f>
        <v>149540206</v>
      </c>
      <c r="C10548" s="478" t="str">
        <f>'[2]Rural Area'!D1667</f>
        <v>خالد آباد</v>
      </c>
      <c r="D10548" s="537"/>
      <c r="E10548" s="537"/>
      <c r="F10548" s="540"/>
    </row>
    <row r="10549" spans="1:6">
      <c r="A10549" s="481"/>
      <c r="B10549" s="465"/>
      <c r="C10549" s="464"/>
      <c r="D10549" s="538"/>
      <c r="E10549" s="538"/>
      <c r="F10549" s="541"/>
    </row>
    <row r="10550" spans="1:6">
      <c r="A10550" s="480"/>
      <c r="B10550" s="479">
        <f>'[1]New Statement'!G1707</f>
        <v>149540101</v>
      </c>
      <c r="C10550" s="478" t="str">
        <f>'[2]Rural Area'!D1656</f>
        <v xml:space="preserve">غلہ منڈی </v>
      </c>
      <c r="D10550" s="536" t="s">
        <v>1022</v>
      </c>
      <c r="E10550" s="536" t="s">
        <v>3311</v>
      </c>
      <c r="F10550" s="539">
        <v>229</v>
      </c>
    </row>
    <row r="10551" spans="1:6">
      <c r="A10551" s="480"/>
      <c r="B10551" s="479">
        <f>'[1]New Statement'!G1708</f>
        <v>149540102</v>
      </c>
      <c r="C10551" s="478" t="str">
        <f>'[2]Rural Area'!D1657</f>
        <v xml:space="preserve">غلہ منڈی </v>
      </c>
      <c r="D10551" s="537"/>
      <c r="E10551" s="537"/>
      <c r="F10551" s="540"/>
    </row>
    <row r="10552" spans="1:6">
      <c r="A10552" s="480"/>
      <c r="B10552" s="483">
        <f>'[1]New Statement'!G1717</f>
        <v>149540205</v>
      </c>
      <c r="C10552" s="482" t="str">
        <f>'[2]Rural Area'!D1666</f>
        <v>خالد آباد</v>
      </c>
      <c r="D10552" s="537"/>
      <c r="E10552" s="537"/>
      <c r="F10552" s="540"/>
    </row>
    <row r="10553" spans="1:6">
      <c r="A10553" s="480"/>
      <c r="B10553" s="483">
        <f>'[1]New Statement'!G1718</f>
        <v>149540206</v>
      </c>
      <c r="C10553" s="482" t="str">
        <f>'[2]Rural Area'!D1667</f>
        <v>خالد آباد</v>
      </c>
      <c r="D10553" s="537"/>
      <c r="E10553" s="537"/>
      <c r="F10553" s="540"/>
    </row>
    <row r="10554" spans="1:6">
      <c r="A10554" s="481"/>
      <c r="B10554" s="465"/>
      <c r="C10554" s="464"/>
      <c r="D10554" s="538"/>
      <c r="E10554" s="538"/>
      <c r="F10554" s="541"/>
    </row>
    <row r="10555" spans="1:6">
      <c r="A10555" s="480"/>
      <c r="B10555" s="479">
        <f>'[1]New Statement'!G1709</f>
        <v>149540103</v>
      </c>
      <c r="C10555" s="478" t="str">
        <f>'[2]Rural Area'!D1658</f>
        <v>خالد آباد</v>
      </c>
      <c r="D10555" s="536" t="s">
        <v>1021</v>
      </c>
      <c r="E10555" s="536" t="s">
        <v>3286</v>
      </c>
      <c r="F10555" s="539">
        <v>230</v>
      </c>
    </row>
    <row r="10556" spans="1:6">
      <c r="A10556" s="480"/>
      <c r="B10556" s="479">
        <f>'[1]New Statement'!G1710</f>
        <v>149540104</v>
      </c>
      <c r="C10556" s="478" t="str">
        <f>'[2]Rural Area'!D1659</f>
        <v>خالد آباد</v>
      </c>
      <c r="D10556" s="537"/>
      <c r="E10556" s="537"/>
      <c r="F10556" s="540"/>
    </row>
    <row r="10557" spans="1:6">
      <c r="A10557" s="480"/>
      <c r="B10557" s="479">
        <f>'[1]New Statement'!G1711</f>
        <v>149540105</v>
      </c>
      <c r="C10557" s="478" t="str">
        <f>'[2]Rural Area'!D1660</f>
        <v>خالد آباد</v>
      </c>
      <c r="D10557" s="537"/>
      <c r="E10557" s="537"/>
      <c r="F10557" s="540"/>
    </row>
    <row r="10558" spans="1:6">
      <c r="A10558" s="480"/>
      <c r="B10558" s="479">
        <f>'[1]New Statement'!G1712</f>
        <v>149540106</v>
      </c>
      <c r="C10558" s="478" t="str">
        <f>'[2]Rural Area'!D1661</f>
        <v>نیو خالد آباد</v>
      </c>
      <c r="D10558" s="537"/>
      <c r="E10558" s="537"/>
      <c r="F10558" s="540"/>
    </row>
    <row r="10559" spans="1:6">
      <c r="A10559" s="481"/>
      <c r="B10559" s="465"/>
      <c r="C10559" s="464"/>
      <c r="D10559" s="538"/>
      <c r="E10559" s="538"/>
      <c r="F10559" s="541"/>
    </row>
    <row r="10560" spans="1:6">
      <c r="A10560" s="480"/>
      <c r="B10560" s="479">
        <f>'[1]New Statement'!G1709</f>
        <v>149540103</v>
      </c>
      <c r="C10560" s="478" t="str">
        <f>'[2]Rural Area'!D1658</f>
        <v>خالد آباد</v>
      </c>
      <c r="D10560" s="536" t="s">
        <v>1022</v>
      </c>
      <c r="E10560" s="536" t="s">
        <v>3312</v>
      </c>
      <c r="F10560" s="539">
        <v>231</v>
      </c>
    </row>
    <row r="10561" spans="1:6">
      <c r="A10561" s="480"/>
      <c r="B10561" s="479">
        <f>'[1]New Statement'!G1710</f>
        <v>149540104</v>
      </c>
      <c r="C10561" s="478" t="str">
        <f>'[2]Rural Area'!D1659</f>
        <v>خالد آباد</v>
      </c>
      <c r="D10561" s="537"/>
      <c r="E10561" s="537"/>
      <c r="F10561" s="540"/>
    </row>
    <row r="10562" spans="1:6">
      <c r="A10562" s="480"/>
      <c r="B10562" s="479">
        <f>'[1]New Statement'!G1711</f>
        <v>149540105</v>
      </c>
      <c r="C10562" s="478" t="str">
        <f>'[2]Rural Area'!D1660</f>
        <v>خالد آباد</v>
      </c>
      <c r="D10562" s="537"/>
      <c r="E10562" s="537"/>
      <c r="F10562" s="540"/>
    </row>
    <row r="10563" spans="1:6">
      <c r="A10563" s="480"/>
      <c r="B10563" s="479">
        <f>'[1]New Statement'!G1712</f>
        <v>149540106</v>
      </c>
      <c r="C10563" s="478" t="str">
        <f>'[2]Rural Area'!D1661</f>
        <v>نیو خالد آباد</v>
      </c>
      <c r="D10563" s="537"/>
      <c r="E10563" s="537"/>
      <c r="F10563" s="540"/>
    </row>
    <row r="10564" spans="1:6">
      <c r="A10564" s="481"/>
      <c r="B10564" s="465"/>
      <c r="C10564" s="464"/>
      <c r="D10564" s="538"/>
      <c r="E10564" s="538"/>
      <c r="F10564" s="541"/>
    </row>
    <row r="10565" spans="1:6" ht="30">
      <c r="A10565" s="480"/>
      <c r="B10565" s="479">
        <f>'[1]New Statement'!G1713</f>
        <v>149540201</v>
      </c>
      <c r="C10565" s="478" t="str">
        <f>'[2]Rural Area'!D1662</f>
        <v>پرانی سبزی منڈی</v>
      </c>
      <c r="D10565" s="536" t="s">
        <v>1021</v>
      </c>
      <c r="E10565" s="536" t="s">
        <v>3313</v>
      </c>
      <c r="F10565" s="539">
        <v>232</v>
      </c>
    </row>
    <row r="10566" spans="1:6">
      <c r="A10566" s="480"/>
      <c r="B10566" s="479">
        <f>'[1]New Statement'!G1714</f>
        <v>149540202</v>
      </c>
      <c r="C10566" s="478" t="str">
        <f>'[2]Rural Area'!D1663</f>
        <v>نیو خالد آباد</v>
      </c>
      <c r="D10566" s="537"/>
      <c r="E10566" s="537"/>
      <c r="F10566" s="540"/>
    </row>
    <row r="10567" spans="1:6">
      <c r="A10567" s="480"/>
      <c r="B10567" s="479">
        <f>'[1]New Statement'!G1715</f>
        <v>149540203</v>
      </c>
      <c r="C10567" s="478" t="str">
        <f>'[2]Rural Area'!D1664</f>
        <v>خالد آباد</v>
      </c>
      <c r="D10567" s="537"/>
      <c r="E10567" s="537"/>
      <c r="F10567" s="540"/>
    </row>
    <row r="10568" spans="1:6">
      <c r="A10568" s="480"/>
      <c r="B10568" s="479">
        <f>'[1]New Statement'!G1716</f>
        <v>149540204</v>
      </c>
      <c r="C10568" s="478" t="str">
        <f>'[2]Rural Area'!D1665</f>
        <v>خالد آباد</v>
      </c>
      <c r="D10568" s="537"/>
      <c r="E10568" s="537"/>
      <c r="F10568" s="540"/>
    </row>
    <row r="10569" spans="1:6">
      <c r="A10569" s="481"/>
      <c r="B10569" s="465"/>
      <c r="C10569" s="464"/>
      <c r="D10569" s="538"/>
      <c r="E10569" s="538"/>
      <c r="F10569" s="541"/>
    </row>
    <row r="10570" spans="1:6" ht="30">
      <c r="A10570" s="480"/>
      <c r="B10570" s="479">
        <f>'[1]New Statement'!G1713</f>
        <v>149540201</v>
      </c>
      <c r="C10570" s="478" t="str">
        <f>'[2]Rural Area'!D1662</f>
        <v>پرانی سبزی منڈی</v>
      </c>
      <c r="D10570" s="536" t="s">
        <v>1022</v>
      </c>
      <c r="E10570" s="536" t="s">
        <v>3312</v>
      </c>
      <c r="F10570" s="539">
        <v>233</v>
      </c>
    </row>
    <row r="10571" spans="1:6">
      <c r="A10571" s="480"/>
      <c r="B10571" s="479">
        <f>'[1]New Statement'!G1714</f>
        <v>149540202</v>
      </c>
      <c r="C10571" s="478" t="str">
        <f>'[2]Rural Area'!D1663</f>
        <v>نیو خالد آباد</v>
      </c>
      <c r="D10571" s="537"/>
      <c r="E10571" s="537"/>
      <c r="F10571" s="540"/>
    </row>
    <row r="10572" spans="1:6">
      <c r="A10572" s="480"/>
      <c r="B10572" s="479">
        <f>'[1]New Statement'!G1715</f>
        <v>149540203</v>
      </c>
      <c r="C10572" s="478" t="str">
        <f>'[2]Rural Area'!D1664</f>
        <v>خالد آباد</v>
      </c>
      <c r="D10572" s="537"/>
      <c r="E10572" s="537"/>
      <c r="F10572" s="540"/>
    </row>
    <row r="10573" spans="1:6">
      <c r="A10573" s="480"/>
      <c r="B10573" s="479">
        <f>'[1]New Statement'!G1716</f>
        <v>149540204</v>
      </c>
      <c r="C10573" s="478" t="str">
        <f>'[2]Rural Area'!D1665</f>
        <v>خالد آباد</v>
      </c>
      <c r="D10573" s="537"/>
      <c r="E10573" s="537"/>
      <c r="F10573" s="540"/>
    </row>
    <row r="10574" spans="1:6">
      <c r="A10574" s="481"/>
      <c r="B10574" s="465"/>
      <c r="C10574" s="464"/>
      <c r="D10574" s="538"/>
      <c r="E10574" s="538"/>
      <c r="F10574" s="541"/>
    </row>
    <row r="10575" spans="1:6">
      <c r="A10575" s="480"/>
      <c r="B10575" s="479">
        <f>'[1]New Statement'!G1719</f>
        <v>149540301</v>
      </c>
      <c r="C10575" s="478" t="str">
        <f>'[2]Rural Area'!D1668</f>
        <v>گئوشالہ میراں</v>
      </c>
      <c r="D10575" s="536" t="s">
        <v>1021</v>
      </c>
      <c r="E10575" s="536" t="s">
        <v>3314</v>
      </c>
      <c r="F10575" s="539">
        <v>234</v>
      </c>
    </row>
    <row r="10576" spans="1:6">
      <c r="A10576" s="480"/>
      <c r="B10576" s="479">
        <f>'[1]New Statement'!G1720</f>
        <v>149540302</v>
      </c>
      <c r="C10576" s="478" t="str">
        <f>'[2]Rural Area'!D1669</f>
        <v>گئوشالہ میراں</v>
      </c>
      <c r="D10576" s="537"/>
      <c r="E10576" s="537"/>
      <c r="F10576" s="540"/>
    </row>
    <row r="10577" spans="1:6" ht="45">
      <c r="A10577" s="480"/>
      <c r="B10577" s="479">
        <f>'[1]New Statement'!G1721</f>
        <v>149540303</v>
      </c>
      <c r="C10577" s="478" t="str">
        <f>'[2]Rural Area'!D1670</f>
        <v>سر سید ٹاؤن سکیم نمبر 212-II</v>
      </c>
      <c r="D10577" s="537"/>
      <c r="E10577" s="537"/>
      <c r="F10577" s="540"/>
    </row>
    <row r="10578" spans="1:6" ht="45">
      <c r="A10578" s="480"/>
      <c r="B10578" s="479">
        <f>'[1]New Statement'!G1722</f>
        <v>149540304</v>
      </c>
      <c r="C10578" s="478" t="str">
        <f>'[2]Rural Area'!D1671</f>
        <v>سر سید ٹاؤن سکیم نمبر 212-II</v>
      </c>
      <c r="D10578" s="537"/>
      <c r="E10578" s="537"/>
      <c r="F10578" s="540"/>
    </row>
    <row r="10579" spans="1:6" ht="45">
      <c r="A10579" s="480"/>
      <c r="B10579" s="479">
        <f>'[1]New Statement'!G1723</f>
        <v>149540305</v>
      </c>
      <c r="C10579" s="478" t="str">
        <f>'[2]Rural Area'!D1672</f>
        <v>سر سید ٹاؤن سکیم نمبر 212-II</v>
      </c>
      <c r="D10579" s="537"/>
      <c r="E10579" s="537"/>
      <c r="F10579" s="540"/>
    </row>
    <row r="10580" spans="1:6">
      <c r="A10580" s="481"/>
      <c r="B10580" s="465"/>
      <c r="C10580" s="464"/>
      <c r="D10580" s="538"/>
      <c r="E10580" s="538"/>
      <c r="F10580" s="541"/>
    </row>
    <row r="10581" spans="1:6">
      <c r="A10581" s="480"/>
      <c r="B10581" s="479">
        <f>'[1]New Statement'!G1719</f>
        <v>149540301</v>
      </c>
      <c r="C10581" s="478" t="str">
        <f>'[2]Rural Area'!D1668</f>
        <v>گئوشالہ میراں</v>
      </c>
      <c r="D10581" s="536" t="s">
        <v>1022</v>
      </c>
      <c r="E10581" s="536" t="s">
        <v>3315</v>
      </c>
      <c r="F10581" s="539">
        <v>235</v>
      </c>
    </row>
    <row r="10582" spans="1:6">
      <c r="A10582" s="480"/>
      <c r="B10582" s="479">
        <f>'[1]New Statement'!G1720</f>
        <v>149540302</v>
      </c>
      <c r="C10582" s="478" t="str">
        <f>'[2]Rural Area'!D1669</f>
        <v>گئوشالہ میراں</v>
      </c>
      <c r="D10582" s="537"/>
      <c r="E10582" s="537"/>
      <c r="F10582" s="540"/>
    </row>
    <row r="10583" spans="1:6" ht="45">
      <c r="A10583" s="480"/>
      <c r="B10583" s="479">
        <f>'[1]New Statement'!G1721</f>
        <v>149540303</v>
      </c>
      <c r="C10583" s="478" t="str">
        <f>'[2]Rural Area'!D1670</f>
        <v>سر سید ٹاؤن سکیم نمبر 212-II</v>
      </c>
      <c r="D10583" s="537"/>
      <c r="E10583" s="537"/>
      <c r="F10583" s="540"/>
    </row>
    <row r="10584" spans="1:6" ht="45">
      <c r="A10584" s="480"/>
      <c r="B10584" s="479">
        <f>'[1]New Statement'!G1722</f>
        <v>149540304</v>
      </c>
      <c r="C10584" s="478" t="str">
        <f>'[2]Rural Area'!D1671</f>
        <v>سر سید ٹاؤن سکیم نمبر 212-II</v>
      </c>
      <c r="D10584" s="537"/>
      <c r="E10584" s="537"/>
      <c r="F10584" s="540"/>
    </row>
    <row r="10585" spans="1:6" ht="45">
      <c r="A10585" s="480"/>
      <c r="B10585" s="479">
        <f>'[1]New Statement'!G1723</f>
        <v>149540305</v>
      </c>
      <c r="C10585" s="478" t="str">
        <f>'[2]Rural Area'!D1672</f>
        <v>سر سید ٹاؤن سکیم نمبر 212-II</v>
      </c>
      <c r="D10585" s="537"/>
      <c r="E10585" s="537"/>
      <c r="F10585" s="540"/>
    </row>
    <row r="10586" spans="1:6">
      <c r="A10586" s="481"/>
      <c r="B10586" s="465"/>
      <c r="C10586" s="464"/>
      <c r="D10586" s="538"/>
      <c r="E10586" s="538"/>
      <c r="F10586" s="541"/>
    </row>
    <row r="10587" spans="1:6" ht="30">
      <c r="A10587" s="480"/>
      <c r="B10587" s="479">
        <f>'[1]New Statement'!G1724</f>
        <v>149540401</v>
      </c>
      <c r="C10587" s="478" t="str">
        <f>'[2]Rural Area'!D1673</f>
        <v xml:space="preserve">ناظم آباد ا ےبلاک </v>
      </c>
      <c r="D10587" s="536" t="s">
        <v>1021</v>
      </c>
      <c r="E10587" s="536" t="s">
        <v>3316</v>
      </c>
      <c r="F10587" s="539">
        <v>236</v>
      </c>
    </row>
    <row r="10588" spans="1:6" ht="30">
      <c r="A10588" s="480"/>
      <c r="B10588" s="479">
        <f>'[1]New Statement'!G1725</f>
        <v>149540402</v>
      </c>
      <c r="C10588" s="478" t="str">
        <f>'[2]Rural Area'!D1674</f>
        <v xml:space="preserve">ناظم آباد ا ےبلاک </v>
      </c>
      <c r="D10588" s="537"/>
      <c r="E10588" s="537"/>
      <c r="F10588" s="540"/>
    </row>
    <row r="10589" spans="1:6" ht="30">
      <c r="A10589" s="480"/>
      <c r="B10589" s="479">
        <f>'[1]New Statement'!G1726</f>
        <v>149540403</v>
      </c>
      <c r="C10589" s="478" t="str">
        <f>'[2]Rural Area'!D1675</f>
        <v xml:space="preserve">ناظم آباد ا ے- بی بلاک </v>
      </c>
      <c r="D10589" s="537"/>
      <c r="E10589" s="537"/>
      <c r="F10589" s="540"/>
    </row>
    <row r="10590" spans="1:6" ht="30">
      <c r="A10590" s="480"/>
      <c r="B10590" s="479">
        <f>'[1]New Statement'!G1727</f>
        <v>149540404</v>
      </c>
      <c r="C10590" s="478" t="str">
        <f>'[2]Rural Area'!D1676</f>
        <v xml:space="preserve">ناظم آباد ا ے- بی بلاک </v>
      </c>
      <c r="D10590" s="537"/>
      <c r="E10590" s="537"/>
      <c r="F10590" s="540"/>
    </row>
    <row r="10591" spans="1:6">
      <c r="A10591" s="481"/>
      <c r="B10591" s="465"/>
      <c r="C10591" s="464"/>
      <c r="D10591" s="538"/>
      <c r="E10591" s="538"/>
      <c r="F10591" s="541"/>
    </row>
    <row r="10592" spans="1:6" ht="30">
      <c r="A10592" s="480"/>
      <c r="B10592" s="479">
        <f>'[1]New Statement'!G1724</f>
        <v>149540401</v>
      </c>
      <c r="C10592" s="478" t="str">
        <f>'[2]Rural Area'!D1673</f>
        <v xml:space="preserve">ناظم آباد ا ےبلاک </v>
      </c>
      <c r="D10592" s="536" t="s">
        <v>1022</v>
      </c>
      <c r="E10592" s="536" t="s">
        <v>3317</v>
      </c>
      <c r="F10592" s="539">
        <v>237</v>
      </c>
    </row>
    <row r="10593" spans="1:6" ht="30">
      <c r="A10593" s="480"/>
      <c r="B10593" s="479">
        <f>'[1]New Statement'!G1725</f>
        <v>149540402</v>
      </c>
      <c r="C10593" s="478" t="str">
        <f>'[2]Rural Area'!D1674</f>
        <v xml:space="preserve">ناظم آباد ا ےبلاک </v>
      </c>
      <c r="D10593" s="537"/>
      <c r="E10593" s="537"/>
      <c r="F10593" s="540"/>
    </row>
    <row r="10594" spans="1:6" ht="30">
      <c r="A10594" s="480"/>
      <c r="B10594" s="479">
        <f>'[1]New Statement'!G1726</f>
        <v>149540403</v>
      </c>
      <c r="C10594" s="478" t="str">
        <f>'[2]Rural Area'!D1675</f>
        <v xml:space="preserve">ناظم آباد ا ے- بی بلاک </v>
      </c>
      <c r="D10594" s="537"/>
      <c r="E10594" s="537"/>
      <c r="F10594" s="540"/>
    </row>
    <row r="10595" spans="1:6" ht="30">
      <c r="A10595" s="480"/>
      <c r="B10595" s="479">
        <f>'[1]New Statement'!G1727</f>
        <v>149540404</v>
      </c>
      <c r="C10595" s="478" t="str">
        <f>'[2]Rural Area'!D1676</f>
        <v xml:space="preserve">ناظم آباد ا ے- بی بلاک </v>
      </c>
      <c r="D10595" s="537"/>
      <c r="E10595" s="537"/>
      <c r="F10595" s="540"/>
    </row>
    <row r="10596" spans="1:6">
      <c r="A10596" s="481"/>
      <c r="B10596" s="465"/>
      <c r="C10596" s="464"/>
      <c r="D10596" s="538"/>
      <c r="E10596" s="538"/>
      <c r="F10596" s="541"/>
    </row>
    <row r="10597" spans="1:6" ht="30">
      <c r="A10597" s="480"/>
      <c r="B10597" s="479">
        <f>'[1]New Statement'!G1728</f>
        <v>149540501</v>
      </c>
      <c r="C10597" s="478" t="str">
        <f>'[2]Rural Area'!D1677</f>
        <v xml:space="preserve">ناظم آباد بی بلاک </v>
      </c>
      <c r="D10597" s="536" t="s">
        <v>1021</v>
      </c>
      <c r="E10597" s="536" t="s">
        <v>3316</v>
      </c>
      <c r="F10597" s="539">
        <v>238</v>
      </c>
    </row>
    <row r="10598" spans="1:6" ht="30">
      <c r="A10598" s="480"/>
      <c r="B10598" s="479">
        <f>'[1]New Statement'!G1729</f>
        <v>149540502</v>
      </c>
      <c r="C10598" s="478" t="str">
        <f>'[2]Rural Area'!D1678</f>
        <v xml:space="preserve">ناظم آباد بی بلاک </v>
      </c>
      <c r="D10598" s="537"/>
      <c r="E10598" s="537"/>
      <c r="F10598" s="540"/>
    </row>
    <row r="10599" spans="1:6" ht="30">
      <c r="A10599" s="480"/>
      <c r="B10599" s="479">
        <f>'[1]New Statement'!G1730</f>
        <v>149540503</v>
      </c>
      <c r="C10599" s="478" t="str">
        <f>'[2]Rural Area'!D1679</f>
        <v xml:space="preserve">ناظم آباد بی بلاک </v>
      </c>
      <c r="D10599" s="537"/>
      <c r="E10599" s="537"/>
      <c r="F10599" s="540"/>
    </row>
    <row r="10600" spans="1:6" ht="30">
      <c r="A10600" s="480"/>
      <c r="B10600" s="479">
        <f>'[1]New Statement'!G1731</f>
        <v>149540504</v>
      </c>
      <c r="C10600" s="478" t="str">
        <f>'[2]Rural Area'!D1680</f>
        <v xml:space="preserve">ناظم آباد بی بلاک </v>
      </c>
      <c r="D10600" s="537"/>
      <c r="E10600" s="537"/>
      <c r="F10600" s="540"/>
    </row>
    <row r="10601" spans="1:6">
      <c r="A10601" s="481"/>
      <c r="B10601" s="465"/>
      <c r="C10601" s="464"/>
      <c r="D10601" s="538"/>
      <c r="E10601" s="538"/>
      <c r="F10601" s="541"/>
    </row>
    <row r="10602" spans="1:6" ht="30">
      <c r="A10602" s="480"/>
      <c r="B10602" s="479">
        <f>'[1]New Statement'!G1728</f>
        <v>149540501</v>
      </c>
      <c r="C10602" s="478" t="str">
        <f>'[2]Rural Area'!D1677</f>
        <v xml:space="preserve">ناظم آباد بی بلاک </v>
      </c>
      <c r="D10602" s="536" t="s">
        <v>1022</v>
      </c>
      <c r="E10602" s="536" t="s">
        <v>3318</v>
      </c>
      <c r="F10602" s="539">
        <v>239</v>
      </c>
    </row>
    <row r="10603" spans="1:6" ht="30">
      <c r="A10603" s="480"/>
      <c r="B10603" s="479">
        <f>'[1]New Statement'!G1729</f>
        <v>149540502</v>
      </c>
      <c r="C10603" s="478" t="str">
        <f>'[2]Rural Area'!D1678</f>
        <v xml:space="preserve">ناظم آباد بی بلاک </v>
      </c>
      <c r="D10603" s="537"/>
      <c r="E10603" s="537"/>
      <c r="F10603" s="540"/>
    </row>
    <row r="10604" spans="1:6" ht="30">
      <c r="A10604" s="480"/>
      <c r="B10604" s="479">
        <f>'[1]New Statement'!G1730</f>
        <v>149540503</v>
      </c>
      <c r="C10604" s="478" t="str">
        <f>'[2]Rural Area'!D1679</f>
        <v xml:space="preserve">ناظم آباد بی بلاک </v>
      </c>
      <c r="D10604" s="537"/>
      <c r="E10604" s="537"/>
      <c r="F10604" s="540"/>
    </row>
    <row r="10605" spans="1:6" ht="30">
      <c r="A10605" s="480"/>
      <c r="B10605" s="479">
        <f>'[1]New Statement'!G1731</f>
        <v>149540504</v>
      </c>
      <c r="C10605" s="478" t="str">
        <f>'[2]Rural Area'!D1680</f>
        <v xml:space="preserve">ناظم آباد بی بلاک </v>
      </c>
      <c r="D10605" s="538"/>
      <c r="E10605" s="538"/>
      <c r="F10605" s="541"/>
    </row>
    <row r="10607" spans="1:6" ht="25.5">
      <c r="A10607" s="545" t="s">
        <v>7689</v>
      </c>
      <c r="B10607" s="545"/>
      <c r="C10607" s="545"/>
      <c r="D10607" s="545"/>
      <c r="E10607" s="545"/>
      <c r="F10607" s="545"/>
    </row>
    <row r="10608" spans="1:6" ht="45">
      <c r="A10608" s="535" t="s">
        <v>3467</v>
      </c>
      <c r="B10608" s="477" t="s">
        <v>55</v>
      </c>
      <c r="C10608" s="476" t="s">
        <v>1014</v>
      </c>
      <c r="D10608" s="530" t="s">
        <v>1011</v>
      </c>
      <c r="E10608" s="530" t="s">
        <v>1010</v>
      </c>
      <c r="F10608" s="530" t="s">
        <v>7688</v>
      </c>
    </row>
    <row r="10609" spans="1:6">
      <c r="A10609" s="535"/>
      <c r="B10609" s="475"/>
      <c r="C10609" s="474"/>
      <c r="D10609" s="531"/>
      <c r="E10609" s="531"/>
      <c r="F10609" s="531"/>
    </row>
    <row r="10610" spans="1:6">
      <c r="A10610" s="472">
        <v>6</v>
      </c>
      <c r="B10610" s="472">
        <v>5</v>
      </c>
      <c r="C10610" s="473">
        <v>4</v>
      </c>
      <c r="D10610" s="473">
        <v>3</v>
      </c>
      <c r="E10610" s="473">
        <v>3</v>
      </c>
      <c r="F10610" s="472">
        <v>1</v>
      </c>
    </row>
    <row r="10611" spans="1:6">
      <c r="A10611" s="463"/>
      <c r="B10611" s="463">
        <f>'[1]New Statement'!G1734</f>
        <v>149550101</v>
      </c>
      <c r="C10611" s="462" t="str">
        <f>'[2]Rural Area'!D1682</f>
        <v>کوثر آباد</v>
      </c>
      <c r="D10611" s="532" t="s">
        <v>1021</v>
      </c>
      <c r="E10611" s="532" t="s">
        <v>3319</v>
      </c>
      <c r="F10611" s="543">
        <v>1</v>
      </c>
    </row>
    <row r="10612" spans="1:6">
      <c r="A10612" s="463"/>
      <c r="B10612" s="463">
        <f>'[1]New Statement'!G1735</f>
        <v>149550102</v>
      </c>
      <c r="C10612" s="462" t="str">
        <f>'[2]Rural Area'!D1683</f>
        <v>کوثر آباد</v>
      </c>
      <c r="D10612" s="533"/>
      <c r="E10612" s="533"/>
      <c r="F10612" s="544"/>
    </row>
    <row r="10613" spans="1:6">
      <c r="A10613" s="463"/>
      <c r="B10613" s="463">
        <f>'[1]New Statement'!G1736</f>
        <v>149550103</v>
      </c>
      <c r="C10613" s="462" t="str">
        <f>'[2]Rural Area'!D1684</f>
        <v>کوثر آباد</v>
      </c>
      <c r="D10613" s="533"/>
      <c r="E10613" s="533"/>
      <c r="F10613" s="544"/>
    </row>
    <row r="10614" spans="1:6">
      <c r="A10614" s="463"/>
      <c r="B10614" s="465"/>
      <c r="C10614" s="464"/>
      <c r="D10614" s="533"/>
      <c r="E10614" s="533"/>
      <c r="F10614" s="544"/>
    </row>
    <row r="10615" spans="1:6">
      <c r="A10615" s="463"/>
      <c r="B10615" s="463">
        <f>'[1]New Statement'!G1739</f>
        <v>149550203</v>
      </c>
      <c r="C10615" s="462" t="str">
        <f>'[2]Rural Area'!D1687</f>
        <v>نصیر آباد</v>
      </c>
      <c r="D10615" s="532" t="s">
        <v>1021</v>
      </c>
      <c r="E10615" s="532" t="s">
        <v>3319</v>
      </c>
      <c r="F10615" s="543">
        <v>2</v>
      </c>
    </row>
    <row r="10616" spans="1:6">
      <c r="A10616" s="463"/>
      <c r="B10616" s="463">
        <f>'[1]New Statement'!G1740</f>
        <v>149550204</v>
      </c>
      <c r="C10616" s="462" t="str">
        <f>'[2]Rural Area'!D1688</f>
        <v>نصیر آباد</v>
      </c>
      <c r="D10616" s="533"/>
      <c r="E10616" s="533"/>
      <c r="F10616" s="544"/>
    </row>
    <row r="10617" spans="1:6">
      <c r="A10617" s="463"/>
      <c r="B10617" s="463">
        <f>'[1]New Statement'!G1777</f>
        <v>149560604</v>
      </c>
      <c r="C10617" s="462" t="str">
        <f>'[2]Rural Area'!D1724</f>
        <v>کوثر آباد</v>
      </c>
      <c r="D10617" s="533"/>
      <c r="E10617" s="533"/>
      <c r="F10617" s="544"/>
    </row>
    <row r="10618" spans="1:6">
      <c r="A10618" s="463"/>
      <c r="B10618" s="465"/>
      <c r="C10618" s="464"/>
      <c r="D10618" s="533"/>
      <c r="E10618" s="533"/>
      <c r="F10618" s="544"/>
    </row>
    <row r="10619" spans="1:6">
      <c r="A10619" s="463"/>
      <c r="B10619" s="463">
        <f>'[1]New Statement'!G1734</f>
        <v>149550101</v>
      </c>
      <c r="C10619" s="462" t="str">
        <f>'[2]Rural Area'!D1682</f>
        <v>کوثر آباد</v>
      </c>
      <c r="D10619" s="534" t="s">
        <v>1022</v>
      </c>
      <c r="E10619" s="534" t="s">
        <v>3320</v>
      </c>
      <c r="F10619" s="542">
        <v>3</v>
      </c>
    </row>
    <row r="10620" spans="1:6">
      <c r="A10620" s="463"/>
      <c r="B10620" s="463">
        <f>'[1]New Statement'!G1735</f>
        <v>149550102</v>
      </c>
      <c r="C10620" s="462" t="str">
        <f>'[2]Rural Area'!D1683</f>
        <v>کوثر آباد</v>
      </c>
      <c r="D10620" s="534"/>
      <c r="E10620" s="534"/>
      <c r="F10620" s="542"/>
    </row>
    <row r="10621" spans="1:6">
      <c r="A10621" s="463"/>
      <c r="B10621" s="463">
        <f>'[1]New Statement'!G1736</f>
        <v>149550103</v>
      </c>
      <c r="C10621" s="462" t="str">
        <f>'[2]Rural Area'!D1684</f>
        <v>کوثر آباد</v>
      </c>
      <c r="D10621" s="534"/>
      <c r="E10621" s="534"/>
      <c r="F10621" s="542"/>
    </row>
    <row r="10622" spans="1:6">
      <c r="A10622" s="463"/>
      <c r="B10622" s="463">
        <f>'[1]New Statement'!G1739</f>
        <v>149550203</v>
      </c>
      <c r="C10622" s="462" t="str">
        <f>'[2]Rural Area'!D1687</f>
        <v>نصیر آباد</v>
      </c>
      <c r="D10622" s="534"/>
      <c r="E10622" s="534"/>
      <c r="F10622" s="542"/>
    </row>
    <row r="10623" spans="1:6">
      <c r="A10623" s="463"/>
      <c r="B10623" s="463">
        <f>'[1]New Statement'!G1740</f>
        <v>149550204</v>
      </c>
      <c r="C10623" s="462" t="str">
        <f>'[2]Rural Area'!D1688</f>
        <v>نصیر آباد</v>
      </c>
      <c r="D10623" s="534"/>
      <c r="E10623" s="534"/>
      <c r="F10623" s="542"/>
    </row>
    <row r="10624" spans="1:6">
      <c r="A10624" s="463"/>
      <c r="B10624" s="463">
        <f>'[1]New Statement'!G1777</f>
        <v>149560604</v>
      </c>
      <c r="C10624" s="462" t="str">
        <f>'[2]Rural Area'!D1724</f>
        <v>کوثر آباد</v>
      </c>
      <c r="D10624" s="534"/>
      <c r="E10624" s="534"/>
      <c r="F10624" s="542"/>
    </row>
    <row r="10625" spans="1:6">
      <c r="A10625" s="463"/>
      <c r="B10625" s="465"/>
      <c r="C10625" s="464"/>
      <c r="D10625" s="534"/>
      <c r="E10625" s="534"/>
      <c r="F10625" s="542"/>
    </row>
    <row r="10626" spans="1:6">
      <c r="A10626" s="463"/>
      <c r="B10626" s="463">
        <f>'[1]New Statement'!G1737</f>
        <v>149550201</v>
      </c>
      <c r="C10626" s="462" t="str">
        <f>'[2]Rural Area'!D1685</f>
        <v xml:space="preserve">محلہ پنج پیر </v>
      </c>
      <c r="D10626" s="534" t="s">
        <v>1021</v>
      </c>
      <c r="E10626" s="534" t="s">
        <v>3319</v>
      </c>
      <c r="F10626" s="542">
        <v>4</v>
      </c>
    </row>
    <row r="10627" spans="1:6">
      <c r="A10627" s="463"/>
      <c r="B10627" s="463">
        <f>'[1]New Statement'!G1738</f>
        <v>149550202</v>
      </c>
      <c r="C10627" s="462" t="str">
        <f>'[2]Rural Area'!D1686</f>
        <v xml:space="preserve">محلہ پنج پیر </v>
      </c>
      <c r="D10627" s="534"/>
      <c r="E10627" s="534"/>
      <c r="F10627" s="542"/>
    </row>
    <row r="10628" spans="1:6">
      <c r="A10628" s="463"/>
      <c r="B10628" s="463">
        <f>'[1]New Statement'!G1741</f>
        <v>149550301</v>
      </c>
      <c r="C10628" s="462" t="str">
        <f>'[2]Rural Area'!D1689</f>
        <v xml:space="preserve">محلہ پنج پیر </v>
      </c>
      <c r="D10628" s="534"/>
      <c r="E10628" s="534"/>
      <c r="F10628" s="542"/>
    </row>
    <row r="10629" spans="1:6">
      <c r="A10629" s="463"/>
      <c r="B10629" s="463">
        <f>'[1]New Statement'!G1742</f>
        <v>149550302</v>
      </c>
      <c r="C10629" s="462" t="str">
        <f>'[2]Rural Area'!D1690</f>
        <v xml:space="preserve">محلہ پنج پیر </v>
      </c>
      <c r="D10629" s="534"/>
      <c r="E10629" s="534"/>
      <c r="F10629" s="542"/>
    </row>
    <row r="10630" spans="1:6">
      <c r="A10630" s="463"/>
      <c r="B10630" s="465"/>
      <c r="C10630" s="464"/>
      <c r="D10630" s="534"/>
      <c r="E10630" s="534"/>
      <c r="F10630" s="542"/>
    </row>
    <row r="10631" spans="1:6">
      <c r="A10631" s="463"/>
      <c r="B10631" s="463">
        <f>'[1]New Statement'!G1737</f>
        <v>149550201</v>
      </c>
      <c r="C10631" s="462" t="str">
        <f>'[2]Rural Area'!D1685</f>
        <v xml:space="preserve">محلہ پنج پیر </v>
      </c>
      <c r="D10631" s="534" t="s">
        <v>1022</v>
      </c>
      <c r="E10631" s="534" t="s">
        <v>3320</v>
      </c>
      <c r="F10631" s="542">
        <v>5</v>
      </c>
    </row>
    <row r="10632" spans="1:6">
      <c r="A10632" s="463"/>
      <c r="B10632" s="463">
        <f>'[1]New Statement'!G1738</f>
        <v>149550202</v>
      </c>
      <c r="C10632" s="462" t="str">
        <f>'[2]Rural Area'!D1686</f>
        <v xml:space="preserve">محلہ پنج پیر </v>
      </c>
      <c r="D10632" s="534"/>
      <c r="E10632" s="534"/>
      <c r="F10632" s="542"/>
    </row>
    <row r="10633" spans="1:6">
      <c r="A10633" s="463"/>
      <c r="B10633" s="463">
        <f>'[1]New Statement'!G1741</f>
        <v>149550301</v>
      </c>
      <c r="C10633" s="462" t="str">
        <f>'[2]Rural Area'!D1689</f>
        <v xml:space="preserve">محلہ پنج پیر </v>
      </c>
      <c r="D10633" s="534"/>
      <c r="E10633" s="534"/>
      <c r="F10633" s="542"/>
    </row>
    <row r="10634" spans="1:6">
      <c r="A10634" s="463"/>
      <c r="B10634" s="463">
        <f>'[1]New Statement'!G1742</f>
        <v>149550302</v>
      </c>
      <c r="C10634" s="462" t="str">
        <f>'[2]Rural Area'!D1690</f>
        <v xml:space="preserve">محلہ پنج پیر </v>
      </c>
      <c r="D10634" s="534"/>
      <c r="E10634" s="534"/>
      <c r="F10634" s="542"/>
    </row>
    <row r="10635" spans="1:6">
      <c r="A10635" s="463"/>
      <c r="B10635" s="465"/>
      <c r="C10635" s="464"/>
      <c r="D10635" s="534"/>
      <c r="E10635" s="534"/>
      <c r="F10635" s="542"/>
    </row>
    <row r="10636" spans="1:6">
      <c r="A10636" s="463"/>
      <c r="B10636" s="463">
        <f>'[1]New Statement'!G1743</f>
        <v>149550303</v>
      </c>
      <c r="C10636" s="462" t="str">
        <f>'[2]Rural Area'!D1691</f>
        <v xml:space="preserve">محلہ پنج پیر </v>
      </c>
      <c r="D10636" s="534" t="s">
        <v>1021</v>
      </c>
      <c r="E10636" s="534" t="s">
        <v>3319</v>
      </c>
      <c r="F10636" s="542">
        <v>6</v>
      </c>
    </row>
    <row r="10637" spans="1:6">
      <c r="A10637" s="463"/>
      <c r="B10637" s="463">
        <f>'[1]New Statement'!G1744</f>
        <v>149550304</v>
      </c>
      <c r="C10637" s="462" t="str">
        <f>'[2]Rural Area'!D1692</f>
        <v xml:space="preserve">محلہ پنج پیر </v>
      </c>
      <c r="D10637" s="534"/>
      <c r="E10637" s="534"/>
      <c r="F10637" s="542"/>
    </row>
    <row r="10638" spans="1:6">
      <c r="A10638" s="463"/>
      <c r="B10638" s="463">
        <f>'[1]New Statement'!G1745</f>
        <v>149550401</v>
      </c>
      <c r="C10638" s="462" t="str">
        <f>'[2]Rural Area'!D1693</f>
        <v>قاسم آباد</v>
      </c>
      <c r="D10638" s="534"/>
      <c r="E10638" s="534"/>
      <c r="F10638" s="542"/>
    </row>
    <row r="10639" spans="1:6">
      <c r="A10639" s="463"/>
      <c r="B10639" s="465"/>
      <c r="C10639" s="464"/>
      <c r="D10639" s="534"/>
      <c r="E10639" s="534"/>
      <c r="F10639" s="542"/>
    </row>
    <row r="10640" spans="1:6">
      <c r="A10640" s="463"/>
      <c r="B10640" s="463">
        <f>'[1]New Statement'!G1743</f>
        <v>149550303</v>
      </c>
      <c r="C10640" s="462" t="str">
        <f>'[2]Rural Area'!D1691</f>
        <v xml:space="preserve">محلہ پنج پیر </v>
      </c>
      <c r="D10640" s="534" t="s">
        <v>1022</v>
      </c>
      <c r="E10640" s="534" t="s">
        <v>3320</v>
      </c>
      <c r="F10640" s="542">
        <v>7</v>
      </c>
    </row>
    <row r="10641" spans="1:6">
      <c r="A10641" s="463"/>
      <c r="B10641" s="463">
        <f>'[1]New Statement'!G1744</f>
        <v>149550304</v>
      </c>
      <c r="C10641" s="462" t="str">
        <f>'[2]Rural Area'!D1692</f>
        <v xml:space="preserve">محلہ پنج پیر </v>
      </c>
      <c r="D10641" s="534"/>
      <c r="E10641" s="534"/>
      <c r="F10641" s="542"/>
    </row>
    <row r="10642" spans="1:6">
      <c r="A10642" s="463"/>
      <c r="B10642" s="463">
        <f>'[1]New Statement'!G1745</f>
        <v>149550401</v>
      </c>
      <c r="C10642" s="462" t="str">
        <f>'[2]Rural Area'!D1693</f>
        <v>قاسم آباد</v>
      </c>
      <c r="D10642" s="534"/>
      <c r="E10642" s="534"/>
      <c r="F10642" s="542"/>
    </row>
    <row r="10643" spans="1:6">
      <c r="A10643" s="463"/>
      <c r="B10643" s="465"/>
      <c r="C10643" s="464"/>
      <c r="D10643" s="534"/>
      <c r="E10643" s="534"/>
      <c r="F10643" s="542"/>
    </row>
    <row r="10644" spans="1:6" ht="45">
      <c r="A10644" s="463"/>
      <c r="B10644" s="463">
        <f>'[1]New Statement'!G1746</f>
        <v>149550402</v>
      </c>
      <c r="C10644" s="462" t="str">
        <f>'[2]Rural Area'!D1694</f>
        <v>نیو میونسپل مارکیٹ کباڑ خانہ</v>
      </c>
      <c r="D10644" s="534" t="s">
        <v>1021</v>
      </c>
      <c r="E10644" s="534" t="s">
        <v>3319</v>
      </c>
      <c r="F10644" s="542">
        <v>8</v>
      </c>
    </row>
    <row r="10645" spans="1:6" ht="30">
      <c r="A10645" s="463"/>
      <c r="B10645" s="463">
        <f>'[1]New Statement'!G1747</f>
        <v>149550403</v>
      </c>
      <c r="C10645" s="462" t="str">
        <f>'[2]Rural Area'!D1695</f>
        <v>کوثر آباد (لکڑ منڈی)</v>
      </c>
      <c r="D10645" s="534"/>
      <c r="E10645" s="534"/>
      <c r="F10645" s="542"/>
    </row>
    <row r="10646" spans="1:6" ht="30">
      <c r="A10646" s="463"/>
      <c r="B10646" s="463">
        <f>'[1]New Statement'!G1748</f>
        <v>149550404</v>
      </c>
      <c r="C10646" s="462" t="str">
        <f>'[2]Rural Area'!D1696</f>
        <v>کوثر آباد (لکڑ منڈی)</v>
      </c>
      <c r="D10646" s="534"/>
      <c r="E10646" s="534"/>
      <c r="F10646" s="542"/>
    </row>
    <row r="10647" spans="1:6" ht="30">
      <c r="A10647" s="463"/>
      <c r="B10647" s="463">
        <f>'[1]New Statement'!G1749</f>
        <v>149550405</v>
      </c>
      <c r="C10647" s="462" t="str">
        <f>'[2]Rural Area'!D1697</f>
        <v>کوثر آباد (لکڑ منڈی)</v>
      </c>
      <c r="D10647" s="534"/>
      <c r="E10647" s="534"/>
      <c r="F10647" s="542"/>
    </row>
    <row r="10648" spans="1:6">
      <c r="A10648" s="463"/>
      <c r="B10648" s="465"/>
      <c r="C10648" s="464"/>
      <c r="D10648" s="534"/>
      <c r="E10648" s="534"/>
      <c r="F10648" s="542"/>
    </row>
    <row r="10649" spans="1:6" ht="45">
      <c r="A10649" s="463"/>
      <c r="B10649" s="463">
        <f>'[1]New Statement'!G1746</f>
        <v>149550402</v>
      </c>
      <c r="C10649" s="462" t="str">
        <f>'[2]Rural Area'!D1694</f>
        <v>نیو میونسپل مارکیٹ کباڑ خانہ</v>
      </c>
      <c r="D10649" s="534" t="s">
        <v>1022</v>
      </c>
      <c r="E10649" s="534" t="s">
        <v>3320</v>
      </c>
      <c r="F10649" s="542">
        <v>9</v>
      </c>
    </row>
    <row r="10650" spans="1:6" ht="30">
      <c r="A10650" s="463"/>
      <c r="B10650" s="463">
        <f>'[1]New Statement'!G1747</f>
        <v>149550403</v>
      </c>
      <c r="C10650" s="462" t="str">
        <f>'[2]Rural Area'!D1695</f>
        <v>کوثر آباد (لکڑ منڈی)</v>
      </c>
      <c r="D10650" s="534"/>
      <c r="E10650" s="534"/>
      <c r="F10650" s="542"/>
    </row>
    <row r="10651" spans="1:6" ht="30">
      <c r="A10651" s="463"/>
      <c r="B10651" s="463">
        <f>'[1]New Statement'!G1748</f>
        <v>149550404</v>
      </c>
      <c r="C10651" s="462" t="str">
        <f>'[2]Rural Area'!D1696</f>
        <v>کوثر آباد (لکڑ منڈی)</v>
      </c>
      <c r="D10651" s="534"/>
      <c r="E10651" s="534"/>
      <c r="F10651" s="542"/>
    </row>
    <row r="10652" spans="1:6" ht="30">
      <c r="A10652" s="463"/>
      <c r="B10652" s="463">
        <f>'[1]New Statement'!G1749</f>
        <v>149550405</v>
      </c>
      <c r="C10652" s="462" t="str">
        <f>'[2]Rural Area'!D1697</f>
        <v>کوثر آباد (لکڑ منڈی)</v>
      </c>
      <c r="D10652" s="534"/>
      <c r="E10652" s="534"/>
      <c r="F10652" s="542"/>
    </row>
    <row r="10653" spans="1:6">
      <c r="A10653" s="463"/>
      <c r="B10653" s="465"/>
      <c r="C10653" s="464"/>
      <c r="D10653" s="534"/>
      <c r="E10653" s="534"/>
      <c r="F10653" s="542"/>
    </row>
    <row r="10654" spans="1:6" ht="30">
      <c r="A10654" s="463"/>
      <c r="B10654" s="463">
        <f>'[1]New Statement'!G1752</f>
        <v>149560101</v>
      </c>
      <c r="C10654" s="462" t="str">
        <f>'[2]Rural Area'!D1699</f>
        <v xml:space="preserve">لیاقت ٹاؤن  اے بلاک </v>
      </c>
      <c r="D10654" s="534" t="s">
        <v>1021</v>
      </c>
      <c r="E10654" s="534" t="s">
        <v>3321</v>
      </c>
      <c r="F10654" s="542">
        <v>10</v>
      </c>
    </row>
    <row r="10655" spans="1:6" ht="30">
      <c r="A10655" s="463"/>
      <c r="B10655" s="463">
        <f>'[1]New Statement'!G1753</f>
        <v>149560102</v>
      </c>
      <c r="C10655" s="462" t="str">
        <f>'[2]Rural Area'!D1700</f>
        <v xml:space="preserve">لیاقت ٹاؤن  بی  بلاک </v>
      </c>
      <c r="D10655" s="534"/>
      <c r="E10655" s="534"/>
      <c r="F10655" s="542"/>
    </row>
    <row r="10656" spans="1:6" ht="30">
      <c r="A10656" s="463"/>
      <c r="B10656" s="463">
        <f>'[1]New Statement'!G1754</f>
        <v>149560103</v>
      </c>
      <c r="C10656" s="462" t="str">
        <f>'[2]Rural Area'!D1701</f>
        <v xml:space="preserve">لیاقت ٹاؤن  ڈی  بلاک </v>
      </c>
      <c r="D10656" s="534"/>
      <c r="E10656" s="534"/>
      <c r="F10656" s="542"/>
    </row>
    <row r="10657" spans="1:6" ht="30">
      <c r="A10657" s="463"/>
      <c r="B10657" s="463">
        <f>'[1]New Statement'!G1755</f>
        <v>149560104</v>
      </c>
      <c r="C10657" s="462" t="str">
        <f>'[2]Rural Area'!D1702</f>
        <v xml:space="preserve">لیاقت ٹاؤن  سی  بلاک </v>
      </c>
      <c r="D10657" s="534"/>
      <c r="E10657" s="534"/>
      <c r="F10657" s="542"/>
    </row>
    <row r="10658" spans="1:6">
      <c r="A10658" s="463"/>
      <c r="B10658" s="465"/>
      <c r="C10658" s="464"/>
      <c r="D10658" s="534"/>
      <c r="E10658" s="534"/>
      <c r="F10658" s="542"/>
    </row>
    <row r="10659" spans="1:6" ht="30">
      <c r="A10659" s="463"/>
      <c r="B10659" s="463">
        <f>'[1]New Statement'!G1752</f>
        <v>149560101</v>
      </c>
      <c r="C10659" s="462" t="str">
        <f>'[2]Rural Area'!D1699</f>
        <v xml:space="preserve">لیاقت ٹاؤن  اے بلاک </v>
      </c>
      <c r="D10659" s="534" t="s">
        <v>1022</v>
      </c>
      <c r="E10659" s="534" t="s">
        <v>3322</v>
      </c>
      <c r="F10659" s="542">
        <v>11</v>
      </c>
    </row>
    <row r="10660" spans="1:6" ht="30">
      <c r="A10660" s="463"/>
      <c r="B10660" s="463">
        <f>'[1]New Statement'!G1753</f>
        <v>149560102</v>
      </c>
      <c r="C10660" s="462" t="str">
        <f>'[2]Rural Area'!D1700</f>
        <v xml:space="preserve">لیاقت ٹاؤن  بی  بلاک </v>
      </c>
      <c r="D10660" s="534"/>
      <c r="E10660" s="534"/>
      <c r="F10660" s="542"/>
    </row>
    <row r="10661" spans="1:6" ht="30">
      <c r="A10661" s="463"/>
      <c r="B10661" s="463">
        <f>'[1]New Statement'!G1754</f>
        <v>149560103</v>
      </c>
      <c r="C10661" s="462" t="str">
        <f>'[2]Rural Area'!D1701</f>
        <v xml:space="preserve">لیاقت ٹاؤن  ڈی  بلاک </v>
      </c>
      <c r="D10661" s="534"/>
      <c r="E10661" s="534"/>
      <c r="F10661" s="542"/>
    </row>
    <row r="10662" spans="1:6" ht="30">
      <c r="A10662" s="463"/>
      <c r="B10662" s="463">
        <f>'[1]New Statement'!G1755</f>
        <v>149560104</v>
      </c>
      <c r="C10662" s="462" t="str">
        <f>'[2]Rural Area'!D1702</f>
        <v xml:space="preserve">لیاقت ٹاؤن  سی  بلاک </v>
      </c>
      <c r="D10662" s="534"/>
      <c r="E10662" s="534"/>
      <c r="F10662" s="542"/>
    </row>
    <row r="10663" spans="1:6">
      <c r="A10663" s="463"/>
      <c r="B10663" s="465"/>
      <c r="C10663" s="464"/>
      <c r="D10663" s="534"/>
      <c r="E10663" s="534"/>
      <c r="F10663" s="542"/>
    </row>
    <row r="10664" spans="1:6" ht="30">
      <c r="A10664" s="463"/>
      <c r="B10664" s="463">
        <f>'[1]New Statement'!G1756</f>
        <v>149560201</v>
      </c>
      <c r="C10664" s="462" t="str">
        <f>'[2]Rural Area'!D1703</f>
        <v>لیاقت آباد نمبر 2</v>
      </c>
      <c r="D10664" s="534" t="s">
        <v>1021</v>
      </c>
      <c r="E10664" s="534" t="s">
        <v>3323</v>
      </c>
      <c r="F10664" s="542">
        <v>12</v>
      </c>
    </row>
    <row r="10665" spans="1:6" ht="30">
      <c r="A10665" s="463"/>
      <c r="B10665" s="463">
        <f>'[1]New Statement'!G1757</f>
        <v>149560202</v>
      </c>
      <c r="C10665" s="462" t="str">
        <f>'[2]Rural Area'!D1704</f>
        <v>لیاقت آباد نمبر 2</v>
      </c>
      <c r="D10665" s="534"/>
      <c r="E10665" s="534"/>
      <c r="F10665" s="542"/>
    </row>
    <row r="10666" spans="1:6" ht="30">
      <c r="A10666" s="463"/>
      <c r="B10666" s="463">
        <f>'[1]New Statement'!G1758</f>
        <v>149560203</v>
      </c>
      <c r="C10666" s="462" t="str">
        <f>'[2]Rural Area'!D1705</f>
        <v>لیاقت آباد نمبر 2</v>
      </c>
      <c r="D10666" s="534"/>
      <c r="E10666" s="534"/>
      <c r="F10666" s="542"/>
    </row>
    <row r="10667" spans="1:6" ht="30">
      <c r="A10667" s="463"/>
      <c r="B10667" s="463">
        <f>'[1]New Statement'!G1759</f>
        <v>149560204</v>
      </c>
      <c r="C10667" s="462" t="str">
        <f>'[2]Rural Area'!D1706</f>
        <v>لیاقت آباد نمبر 2</v>
      </c>
      <c r="D10667" s="534"/>
      <c r="E10667" s="534"/>
      <c r="F10667" s="542"/>
    </row>
    <row r="10668" spans="1:6" ht="30">
      <c r="A10668" s="463"/>
      <c r="B10668" s="463">
        <f>'[1]New Statement'!G1760</f>
        <v>149560205</v>
      </c>
      <c r="C10668" s="462" t="str">
        <f>'[2]Rural Area'!D1707</f>
        <v>لیاقت آباد نمبر 2</v>
      </c>
      <c r="D10668" s="534"/>
      <c r="E10668" s="534"/>
      <c r="F10668" s="542"/>
    </row>
    <row r="10669" spans="1:6">
      <c r="A10669" s="463"/>
      <c r="B10669" s="465"/>
      <c r="C10669" s="464"/>
      <c r="D10669" s="534"/>
      <c r="E10669" s="534"/>
      <c r="F10669" s="542"/>
    </row>
    <row r="10670" spans="1:6" ht="30">
      <c r="A10670" s="463"/>
      <c r="B10670" s="463">
        <f>'[1]New Statement'!G1756</f>
        <v>149560201</v>
      </c>
      <c r="C10670" s="462" t="str">
        <f>'[2]Rural Area'!D1703</f>
        <v>لیاقت آباد نمبر 2</v>
      </c>
      <c r="D10670" s="534" t="s">
        <v>1022</v>
      </c>
      <c r="E10670" s="534" t="s">
        <v>3324</v>
      </c>
      <c r="F10670" s="542">
        <v>13</v>
      </c>
    </row>
    <row r="10671" spans="1:6" ht="30">
      <c r="A10671" s="463"/>
      <c r="B10671" s="463">
        <f>'[1]New Statement'!G1757</f>
        <v>149560202</v>
      </c>
      <c r="C10671" s="462" t="str">
        <f>'[2]Rural Area'!D1704</f>
        <v>لیاقت آباد نمبر 2</v>
      </c>
      <c r="D10671" s="534"/>
      <c r="E10671" s="534"/>
      <c r="F10671" s="542"/>
    </row>
    <row r="10672" spans="1:6" ht="30">
      <c r="A10672" s="463"/>
      <c r="B10672" s="463">
        <f>'[1]New Statement'!G1758</f>
        <v>149560203</v>
      </c>
      <c r="C10672" s="462" t="str">
        <f>'[2]Rural Area'!D1705</f>
        <v>لیاقت آباد نمبر 2</v>
      </c>
      <c r="D10672" s="534"/>
      <c r="E10672" s="534"/>
      <c r="F10672" s="542"/>
    </row>
    <row r="10673" spans="1:6" ht="30">
      <c r="A10673" s="463"/>
      <c r="B10673" s="463">
        <f>'[1]New Statement'!G1759</f>
        <v>149560204</v>
      </c>
      <c r="C10673" s="462" t="str">
        <f>'[2]Rural Area'!D1706</f>
        <v>لیاقت آباد نمبر 2</v>
      </c>
      <c r="D10673" s="534"/>
      <c r="E10673" s="534"/>
      <c r="F10673" s="542"/>
    </row>
    <row r="10674" spans="1:6" ht="30">
      <c r="A10674" s="463"/>
      <c r="B10674" s="463">
        <f>'[1]New Statement'!G1760</f>
        <v>149560205</v>
      </c>
      <c r="C10674" s="462" t="str">
        <f>'[2]Rural Area'!D1707</f>
        <v>لیاقت آباد نمبر 2</v>
      </c>
      <c r="D10674" s="534"/>
      <c r="E10674" s="534"/>
      <c r="F10674" s="542"/>
    </row>
    <row r="10675" spans="1:6">
      <c r="A10675" s="463"/>
      <c r="B10675" s="465"/>
      <c r="C10675" s="464"/>
      <c r="D10675" s="534"/>
      <c r="E10675" s="534"/>
      <c r="F10675" s="542"/>
    </row>
    <row r="10676" spans="1:6" ht="30">
      <c r="A10676" s="463"/>
      <c r="B10676" s="463">
        <f>'[1]New Statement'!G1761</f>
        <v>149560301</v>
      </c>
      <c r="C10676" s="462" t="str">
        <f>'[2]Rural Area'!D1708</f>
        <v>لیاقت آباد نمبر 2</v>
      </c>
      <c r="D10676" s="534" t="s">
        <v>1021</v>
      </c>
      <c r="E10676" s="534" t="s">
        <v>3325</v>
      </c>
      <c r="F10676" s="542">
        <v>14</v>
      </c>
    </row>
    <row r="10677" spans="1:6" ht="30">
      <c r="A10677" s="463"/>
      <c r="B10677" s="463">
        <f>'[1]New Statement'!G1762</f>
        <v>149560302</v>
      </c>
      <c r="C10677" s="462" t="str">
        <f>'[2]Rural Area'!D1709</f>
        <v>لیاقت آباد نمبر 2</v>
      </c>
      <c r="D10677" s="534"/>
      <c r="E10677" s="534"/>
      <c r="F10677" s="542"/>
    </row>
    <row r="10678" spans="1:6" ht="30">
      <c r="A10678" s="463"/>
      <c r="B10678" s="463">
        <f>'[1]New Statement'!G1763</f>
        <v>149560303</v>
      </c>
      <c r="C10678" s="462" t="str">
        <f>'[2]Rural Area'!D1710</f>
        <v>لیاقت آباد نمبر 2</v>
      </c>
      <c r="D10678" s="534"/>
      <c r="E10678" s="534"/>
      <c r="F10678" s="542"/>
    </row>
    <row r="10679" spans="1:6" ht="30">
      <c r="A10679" s="463"/>
      <c r="B10679" s="463">
        <f>'[1]New Statement'!G1764</f>
        <v>149560304</v>
      </c>
      <c r="C10679" s="462" t="str">
        <f>'[2]Rural Area'!D1711</f>
        <v>لیاقت آباد نمبر 2</v>
      </c>
      <c r="D10679" s="534"/>
      <c r="E10679" s="534"/>
      <c r="F10679" s="542"/>
    </row>
    <row r="10680" spans="1:6">
      <c r="A10680" s="463"/>
      <c r="B10680" s="465"/>
      <c r="C10680" s="464"/>
      <c r="D10680" s="534"/>
      <c r="E10680" s="534"/>
      <c r="F10680" s="542"/>
    </row>
    <row r="10681" spans="1:6" ht="30">
      <c r="A10681" s="463"/>
      <c r="B10681" s="463">
        <f>'[1]New Statement'!G1761</f>
        <v>149560301</v>
      </c>
      <c r="C10681" s="462" t="str">
        <f>'[2]Rural Area'!D1708</f>
        <v>لیاقت آباد نمبر 2</v>
      </c>
      <c r="D10681" s="534" t="s">
        <v>1022</v>
      </c>
      <c r="E10681" s="534" t="s">
        <v>3326</v>
      </c>
      <c r="F10681" s="542">
        <v>15</v>
      </c>
    </row>
    <row r="10682" spans="1:6" ht="30">
      <c r="A10682" s="463"/>
      <c r="B10682" s="463">
        <f>'[1]New Statement'!G1762</f>
        <v>149560302</v>
      </c>
      <c r="C10682" s="462" t="str">
        <f>'[2]Rural Area'!D1709</f>
        <v>لیاقت آباد نمبر 2</v>
      </c>
      <c r="D10682" s="534"/>
      <c r="E10682" s="534"/>
      <c r="F10682" s="542"/>
    </row>
    <row r="10683" spans="1:6" ht="30">
      <c r="A10683" s="463"/>
      <c r="B10683" s="463">
        <f>'[1]New Statement'!G1763</f>
        <v>149560303</v>
      </c>
      <c r="C10683" s="462" t="str">
        <f>'[2]Rural Area'!D1710</f>
        <v>لیاقت آباد نمبر 2</v>
      </c>
      <c r="D10683" s="534"/>
      <c r="E10683" s="534"/>
      <c r="F10683" s="542"/>
    </row>
    <row r="10684" spans="1:6" ht="30">
      <c r="A10684" s="463"/>
      <c r="B10684" s="463">
        <f>'[1]New Statement'!G1764</f>
        <v>149560304</v>
      </c>
      <c r="C10684" s="462" t="str">
        <f>'[2]Rural Area'!D1711</f>
        <v>لیاقت آباد نمبر 2</v>
      </c>
      <c r="D10684" s="534"/>
      <c r="E10684" s="534"/>
      <c r="F10684" s="542"/>
    </row>
    <row r="10685" spans="1:6">
      <c r="A10685" s="463"/>
      <c r="B10685" s="465"/>
      <c r="C10685" s="464"/>
      <c r="D10685" s="534"/>
      <c r="E10685" s="534"/>
      <c r="F10685" s="542"/>
    </row>
    <row r="10686" spans="1:6">
      <c r="A10686" s="463"/>
      <c r="B10686" s="463">
        <f>'[1]New Statement'!G1765</f>
        <v>149560401</v>
      </c>
      <c r="C10686" s="462" t="str">
        <f>'[2]Rural Area'!D1712</f>
        <v xml:space="preserve">گلفشاں کالونی </v>
      </c>
      <c r="D10686" s="532" t="s">
        <v>1021</v>
      </c>
      <c r="E10686" s="532" t="s">
        <v>3327</v>
      </c>
      <c r="F10686" s="543">
        <v>16</v>
      </c>
    </row>
    <row r="10687" spans="1:6">
      <c r="A10687" s="463"/>
      <c r="B10687" s="463">
        <f>'[1]New Statement'!G1766</f>
        <v>149560402</v>
      </c>
      <c r="C10687" s="462" t="str">
        <f>'[2]Rural Area'!D1713</f>
        <v xml:space="preserve">گلفشاں کالونی </v>
      </c>
      <c r="D10687" s="533"/>
      <c r="E10687" s="533"/>
      <c r="F10687" s="544"/>
    </row>
    <row r="10688" spans="1:6">
      <c r="A10688" s="463"/>
      <c r="B10688" s="463">
        <f>'[1]New Statement'!G1767</f>
        <v>149560403</v>
      </c>
      <c r="C10688" s="462" t="str">
        <f>'[2]Rural Area'!D1714</f>
        <v xml:space="preserve">گلفشاں کالونی </v>
      </c>
      <c r="D10688" s="533"/>
      <c r="E10688" s="533"/>
      <c r="F10688" s="544"/>
    </row>
    <row r="10689" spans="1:6">
      <c r="A10689" s="463"/>
      <c r="B10689" s="465"/>
      <c r="C10689" s="464"/>
      <c r="D10689" s="550"/>
      <c r="E10689" s="550"/>
      <c r="F10689" s="549"/>
    </row>
    <row r="10690" spans="1:6">
      <c r="A10690" s="463"/>
      <c r="B10690" s="463">
        <f>'[1]New Statement'!G1765</f>
        <v>149560401</v>
      </c>
      <c r="C10690" s="462" t="str">
        <f>'[2]Rural Area'!D1712</f>
        <v xml:space="preserve">گلفشاں کالونی </v>
      </c>
      <c r="D10690" s="532" t="s">
        <v>1022</v>
      </c>
      <c r="E10690" s="532" t="s">
        <v>3328</v>
      </c>
      <c r="F10690" s="543">
        <v>17</v>
      </c>
    </row>
    <row r="10691" spans="1:6">
      <c r="A10691" s="463"/>
      <c r="B10691" s="463">
        <f>'[1]New Statement'!G1766</f>
        <v>149560402</v>
      </c>
      <c r="C10691" s="462" t="str">
        <f>'[2]Rural Area'!D1713</f>
        <v xml:space="preserve">گلفشاں کالونی </v>
      </c>
      <c r="D10691" s="533"/>
      <c r="E10691" s="533"/>
      <c r="F10691" s="544"/>
    </row>
    <row r="10692" spans="1:6">
      <c r="A10692" s="463"/>
      <c r="B10692" s="463">
        <f>'[1]New Statement'!G1767</f>
        <v>149560403</v>
      </c>
      <c r="C10692" s="462" t="str">
        <f>'[2]Rural Area'!D1714</f>
        <v xml:space="preserve">گلفشاں کالونی </v>
      </c>
      <c r="D10692" s="533"/>
      <c r="E10692" s="533"/>
      <c r="F10692" s="544"/>
    </row>
    <row r="10693" spans="1:6">
      <c r="A10693" s="463"/>
      <c r="B10693" s="465"/>
      <c r="C10693" s="464"/>
      <c r="D10693" s="533"/>
      <c r="E10693" s="533"/>
      <c r="F10693" s="544"/>
    </row>
    <row r="10694" spans="1:6">
      <c r="A10694" s="463"/>
      <c r="B10694" s="463">
        <f>'[1]New Statement'!G1768</f>
        <v>149560404</v>
      </c>
      <c r="C10694" s="462" t="str">
        <f>'[2]Rural Area'!D1715</f>
        <v xml:space="preserve">گلفشاں کالونی </v>
      </c>
      <c r="D10694" s="534" t="s">
        <v>1021</v>
      </c>
      <c r="E10694" s="534" t="s">
        <v>3327</v>
      </c>
      <c r="F10694" s="542">
        <v>18</v>
      </c>
    </row>
    <row r="10695" spans="1:6">
      <c r="A10695" s="463"/>
      <c r="B10695" s="463">
        <f>'[1]New Statement'!G1769</f>
        <v>149560405</v>
      </c>
      <c r="C10695" s="462" t="str">
        <f>'[2]Rural Area'!D1716</f>
        <v xml:space="preserve">گلفشاں کالونی </v>
      </c>
      <c r="D10695" s="534"/>
      <c r="E10695" s="534"/>
      <c r="F10695" s="542"/>
    </row>
    <row r="10696" spans="1:6">
      <c r="A10696" s="463"/>
      <c r="B10696" s="465"/>
      <c r="C10696" s="464"/>
      <c r="D10696" s="534"/>
      <c r="E10696" s="534"/>
      <c r="F10696" s="542"/>
    </row>
    <row r="10697" spans="1:6">
      <c r="A10697" s="463"/>
      <c r="B10697" s="463">
        <f>'[1]New Statement'!G1768</f>
        <v>149560404</v>
      </c>
      <c r="C10697" s="462" t="str">
        <f>'[2]Rural Area'!D1715</f>
        <v xml:space="preserve">گلفشاں کالونی </v>
      </c>
      <c r="D10697" s="534" t="s">
        <v>1022</v>
      </c>
      <c r="E10697" s="534" t="s">
        <v>3328</v>
      </c>
      <c r="F10697" s="542">
        <v>19</v>
      </c>
    </row>
    <row r="10698" spans="1:6">
      <c r="A10698" s="463"/>
      <c r="B10698" s="463">
        <f>'[1]New Statement'!G1769</f>
        <v>149560405</v>
      </c>
      <c r="C10698" s="462" t="str">
        <f>'[2]Rural Area'!D1716</f>
        <v xml:space="preserve">گلفشاں کالونی </v>
      </c>
      <c r="D10698" s="534"/>
      <c r="E10698" s="534"/>
      <c r="F10698" s="542"/>
    </row>
    <row r="10699" spans="1:6">
      <c r="A10699" s="463"/>
      <c r="B10699" s="465"/>
      <c r="C10699" s="464"/>
      <c r="D10699" s="534"/>
      <c r="E10699" s="534"/>
      <c r="F10699" s="542"/>
    </row>
    <row r="10700" spans="1:6">
      <c r="A10700" s="463"/>
      <c r="B10700" s="463">
        <f>'[1]New Statement'!G1770</f>
        <v>149560501</v>
      </c>
      <c r="C10700" s="462" t="str">
        <f>'[2]Rural Area'!D1717</f>
        <v xml:space="preserve">گلفشاں کالونی </v>
      </c>
      <c r="D10700" s="534" t="s">
        <v>1021</v>
      </c>
      <c r="E10700" s="534" t="s">
        <v>3329</v>
      </c>
      <c r="F10700" s="542">
        <v>20</v>
      </c>
    </row>
    <row r="10701" spans="1:6">
      <c r="A10701" s="463"/>
      <c r="B10701" s="463">
        <f>'[1]New Statement'!G1771</f>
        <v>149560502</v>
      </c>
      <c r="C10701" s="462" t="str">
        <f>'[2]Rural Area'!D1718</f>
        <v xml:space="preserve">گلفشاں کالونی </v>
      </c>
      <c r="D10701" s="534"/>
      <c r="E10701" s="534"/>
      <c r="F10701" s="542"/>
    </row>
    <row r="10702" spans="1:6">
      <c r="A10702" s="463"/>
      <c r="B10702" s="463">
        <f>'[1]New Statement'!G1772</f>
        <v>149560503</v>
      </c>
      <c r="C10702" s="462" t="str">
        <f>'[2]Rural Area'!D1719</f>
        <v xml:space="preserve">گلفشاں کالونی </v>
      </c>
      <c r="D10702" s="534"/>
      <c r="E10702" s="534"/>
      <c r="F10702" s="542"/>
    </row>
    <row r="10703" spans="1:6">
      <c r="A10703" s="463"/>
      <c r="B10703" s="463">
        <f>'[1]New Statement'!G1773</f>
        <v>149560504</v>
      </c>
      <c r="C10703" s="462" t="str">
        <f>'[2]Rural Area'!D1720</f>
        <v xml:space="preserve">گلفشاں کالونی </v>
      </c>
      <c r="D10703" s="534"/>
      <c r="E10703" s="534"/>
      <c r="F10703" s="542"/>
    </row>
    <row r="10704" spans="1:6">
      <c r="A10704" s="463"/>
      <c r="B10704" s="465"/>
      <c r="C10704" s="464"/>
      <c r="D10704" s="534"/>
      <c r="E10704" s="534"/>
      <c r="F10704" s="542"/>
    </row>
    <row r="10705" spans="1:6">
      <c r="A10705" s="463"/>
      <c r="B10705" s="463">
        <f>'[1]New Statement'!G1770</f>
        <v>149560501</v>
      </c>
      <c r="C10705" s="462" t="str">
        <f>'[2]Rural Area'!D1717</f>
        <v xml:space="preserve">گلفشاں کالونی </v>
      </c>
      <c r="D10705" s="534" t="s">
        <v>1022</v>
      </c>
      <c r="E10705" s="534" t="s">
        <v>3330</v>
      </c>
      <c r="F10705" s="542">
        <v>21</v>
      </c>
    </row>
    <row r="10706" spans="1:6">
      <c r="A10706" s="463"/>
      <c r="B10706" s="463">
        <f>'[1]New Statement'!G1771</f>
        <v>149560502</v>
      </c>
      <c r="C10706" s="462" t="str">
        <f>'[2]Rural Area'!D1718</f>
        <v xml:space="preserve">گلفشاں کالونی </v>
      </c>
      <c r="D10706" s="534"/>
      <c r="E10706" s="534"/>
      <c r="F10706" s="542"/>
    </row>
    <row r="10707" spans="1:6">
      <c r="A10707" s="463"/>
      <c r="B10707" s="463">
        <f>'[1]New Statement'!G1772</f>
        <v>149560503</v>
      </c>
      <c r="C10707" s="462" t="str">
        <f>'[2]Rural Area'!D1719</f>
        <v xml:space="preserve">گلفشاں کالونی </v>
      </c>
      <c r="D10707" s="534"/>
      <c r="E10707" s="534"/>
      <c r="F10707" s="542"/>
    </row>
    <row r="10708" spans="1:6">
      <c r="A10708" s="463"/>
      <c r="B10708" s="463">
        <f>'[1]New Statement'!G1773</f>
        <v>149560504</v>
      </c>
      <c r="C10708" s="462" t="str">
        <f>'[2]Rural Area'!D1720</f>
        <v xml:space="preserve">گلفشاں کالونی </v>
      </c>
      <c r="D10708" s="534"/>
      <c r="E10708" s="534"/>
      <c r="F10708" s="542"/>
    </row>
    <row r="10709" spans="1:6">
      <c r="A10709" s="463"/>
      <c r="B10709" s="465"/>
      <c r="C10709" s="464"/>
      <c r="D10709" s="534"/>
      <c r="E10709" s="534"/>
      <c r="F10709" s="542"/>
    </row>
    <row r="10710" spans="1:6">
      <c r="A10710" s="463"/>
      <c r="B10710" s="463">
        <f>'[1]New Statement'!G1774</f>
        <v>149560601</v>
      </c>
      <c r="C10710" s="462" t="str">
        <f>'[2]Rural Area'!D1721</f>
        <v xml:space="preserve">شیخ کالونی </v>
      </c>
      <c r="D10710" s="532" t="s">
        <v>1021</v>
      </c>
      <c r="E10710" s="532" t="s">
        <v>3331</v>
      </c>
      <c r="F10710" s="543">
        <v>22</v>
      </c>
    </row>
    <row r="10711" spans="1:6">
      <c r="A10711" s="463"/>
      <c r="B10711" s="463">
        <f>'[1]New Statement'!G1775</f>
        <v>149560602</v>
      </c>
      <c r="C10711" s="462" t="str">
        <f>'[2]Rural Area'!D1722</f>
        <v xml:space="preserve">شیخ کالونی </v>
      </c>
      <c r="D10711" s="533"/>
      <c r="E10711" s="533"/>
      <c r="F10711" s="544"/>
    </row>
    <row r="10712" spans="1:6">
      <c r="A10712" s="463"/>
      <c r="B10712" s="465"/>
      <c r="C10712" s="464"/>
      <c r="D10712" s="533"/>
      <c r="E10712" s="533"/>
      <c r="F10712" s="544"/>
    </row>
    <row r="10713" spans="1:6">
      <c r="A10713" s="463"/>
      <c r="B10713" s="463">
        <f>'[1]New Statement'!G1774</f>
        <v>149560601</v>
      </c>
      <c r="C10713" s="462" t="str">
        <f>'[2]Rural Area'!D1721</f>
        <v xml:space="preserve">شیخ کالونی </v>
      </c>
      <c r="D10713" s="532" t="s">
        <v>1022</v>
      </c>
      <c r="E10713" s="532" t="s">
        <v>3332</v>
      </c>
      <c r="F10713" s="543">
        <v>23</v>
      </c>
    </row>
    <row r="10714" spans="1:6">
      <c r="A10714" s="463"/>
      <c r="B10714" s="463">
        <f>'[1]New Statement'!G1775</f>
        <v>149560602</v>
      </c>
      <c r="C10714" s="462" t="str">
        <f>'[2]Rural Area'!D1722</f>
        <v xml:space="preserve">شیخ کالونی </v>
      </c>
      <c r="D10714" s="533"/>
      <c r="E10714" s="533"/>
      <c r="F10714" s="544"/>
    </row>
    <row r="10715" spans="1:6">
      <c r="A10715" s="471"/>
      <c r="B10715" s="465"/>
      <c r="C10715" s="464"/>
      <c r="D10715" s="533"/>
      <c r="E10715" s="533"/>
      <c r="F10715" s="544"/>
    </row>
    <row r="10716" spans="1:6">
      <c r="A10716" s="463"/>
      <c r="B10716" s="463">
        <f>'[1]New Statement'!G1776</f>
        <v>149560603</v>
      </c>
      <c r="C10716" s="462" t="str">
        <f>'[2]Rural Area'!D1723</f>
        <v xml:space="preserve">شیخ کالونی </v>
      </c>
      <c r="D10716" s="534" t="s">
        <v>1021</v>
      </c>
      <c r="E10716" s="534" t="s">
        <v>3331</v>
      </c>
      <c r="F10716" s="542">
        <v>24</v>
      </c>
    </row>
    <row r="10717" spans="1:6">
      <c r="A10717" s="463"/>
      <c r="B10717" s="463">
        <f>'[1]New Statement'!G1778</f>
        <v>149560605</v>
      </c>
      <c r="C10717" s="462" t="str">
        <f>'[2]Rural Area'!D1725</f>
        <v xml:space="preserve">شہباز گارڈن </v>
      </c>
      <c r="D10717" s="534"/>
      <c r="E10717" s="534"/>
      <c r="F10717" s="542"/>
    </row>
    <row r="10718" spans="1:6">
      <c r="A10718" s="463"/>
      <c r="B10718" s="465"/>
      <c r="C10718" s="464"/>
      <c r="D10718" s="534"/>
      <c r="E10718" s="534"/>
      <c r="F10718" s="542"/>
    </row>
    <row r="10719" spans="1:6">
      <c r="A10719" s="463"/>
      <c r="B10719" s="463">
        <f>'[1]New Statement'!G1776</f>
        <v>149560603</v>
      </c>
      <c r="C10719" s="462" t="str">
        <f>'[2]Rural Area'!D1723</f>
        <v xml:space="preserve">شیخ کالونی </v>
      </c>
      <c r="D10719" s="532" t="s">
        <v>1022</v>
      </c>
      <c r="E10719" s="532" t="s">
        <v>3332</v>
      </c>
      <c r="F10719" s="543">
        <v>25</v>
      </c>
    </row>
    <row r="10720" spans="1:6">
      <c r="A10720" s="463"/>
      <c r="B10720" s="463">
        <f>'[1]New Statement'!G1778</f>
        <v>149560605</v>
      </c>
      <c r="C10720" s="462" t="str">
        <f>'[2]Rural Area'!D1725</f>
        <v xml:space="preserve">شہباز گارڈن </v>
      </c>
      <c r="D10720" s="533"/>
      <c r="E10720" s="533"/>
      <c r="F10720" s="544"/>
    </row>
    <row r="10721" spans="1:6">
      <c r="A10721" s="463"/>
      <c r="B10721" s="465"/>
      <c r="C10721" s="464"/>
      <c r="D10721" s="533"/>
      <c r="E10721" s="533"/>
      <c r="F10721" s="544"/>
    </row>
    <row r="10722" spans="1:6">
      <c r="A10722" s="463"/>
      <c r="B10722" s="463">
        <f>'[1]New Statement'!G1779</f>
        <v>149560606</v>
      </c>
      <c r="C10722" s="462" t="str">
        <f>'[2]Rural Area'!D1726</f>
        <v xml:space="preserve">شہباز ٹاؤن </v>
      </c>
      <c r="D10722" s="532" t="s">
        <v>1021</v>
      </c>
      <c r="E10722" s="532" t="s">
        <v>3331</v>
      </c>
      <c r="F10722" s="542">
        <v>26</v>
      </c>
    </row>
    <row r="10723" spans="1:6" ht="30">
      <c r="A10723" s="463"/>
      <c r="B10723" s="463">
        <f>'[1]New Statement'!G1780</f>
        <v>149560607</v>
      </c>
      <c r="C10723" s="462" t="str">
        <f>'[2]Rural Area'!D1727</f>
        <v xml:space="preserve">شہباز ٹاؤن  سی بلاک </v>
      </c>
      <c r="D10723" s="533"/>
      <c r="E10723" s="533"/>
      <c r="F10723" s="542"/>
    </row>
    <row r="10724" spans="1:6">
      <c r="A10724" s="463"/>
      <c r="B10724" s="465"/>
      <c r="C10724" s="464"/>
      <c r="D10724" s="533"/>
      <c r="E10724" s="533"/>
      <c r="F10724" s="542"/>
    </row>
    <row r="10725" spans="1:6">
      <c r="A10725" s="463"/>
      <c r="B10725" s="463">
        <f>'[1]New Statement'!G1779</f>
        <v>149560606</v>
      </c>
      <c r="C10725" s="462" t="str">
        <f>'[2]Rural Area'!D1726</f>
        <v xml:space="preserve">شہباز ٹاؤن </v>
      </c>
      <c r="D10725" s="532" t="s">
        <v>1022</v>
      </c>
      <c r="E10725" s="532" t="s">
        <v>3332</v>
      </c>
      <c r="F10725" s="542">
        <v>27</v>
      </c>
    </row>
    <row r="10726" spans="1:6" ht="30">
      <c r="A10726" s="463"/>
      <c r="B10726" s="463">
        <f>'[1]New Statement'!G1780</f>
        <v>149560607</v>
      </c>
      <c r="C10726" s="462" t="str">
        <f>'[2]Rural Area'!D1727</f>
        <v xml:space="preserve">شہباز ٹاؤن  سی بلاک </v>
      </c>
      <c r="D10726" s="533"/>
      <c r="E10726" s="533"/>
      <c r="F10726" s="542"/>
    </row>
    <row r="10727" spans="1:6">
      <c r="A10727" s="463"/>
      <c r="B10727" s="465"/>
      <c r="C10727" s="464"/>
      <c r="D10727" s="533"/>
      <c r="E10727" s="533"/>
      <c r="F10727" s="542"/>
    </row>
    <row r="10728" spans="1:6" ht="30">
      <c r="A10728" s="463"/>
      <c r="B10728" s="463">
        <f>'[1]New Statement'!G1781</f>
        <v>149560608</v>
      </c>
      <c r="C10728" s="462" t="str">
        <f>'[2]Rural Area'!D1728</f>
        <v xml:space="preserve">شہباز ٹاؤن  سی بلاک </v>
      </c>
      <c r="D10728" s="551" t="s">
        <v>1021</v>
      </c>
      <c r="E10728" s="551" t="s">
        <v>3331</v>
      </c>
      <c r="F10728" s="544">
        <v>28</v>
      </c>
    </row>
    <row r="10729" spans="1:6">
      <c r="A10729" s="463"/>
      <c r="B10729" s="463">
        <f>'[1]New Statement'!G1782</f>
        <v>149560609</v>
      </c>
      <c r="C10729" s="462" t="str">
        <f>'[2]Rural Area'!D1729</f>
        <v xml:space="preserve">شراوال کالونی </v>
      </c>
      <c r="D10729" s="552"/>
      <c r="E10729" s="552"/>
      <c r="F10729" s="544"/>
    </row>
    <row r="10730" spans="1:6">
      <c r="A10730" s="463"/>
      <c r="B10730" s="463">
        <f>'[1]New Statement'!G1783</f>
        <v>149560610</v>
      </c>
      <c r="C10730" s="462" t="str">
        <f>'[2]Rural Area'!D1730</f>
        <v>گلشنِ حیات</v>
      </c>
      <c r="D10730" s="552"/>
      <c r="E10730" s="552"/>
      <c r="F10730" s="544"/>
    </row>
    <row r="10731" spans="1:6">
      <c r="A10731" s="463"/>
      <c r="B10731" s="463">
        <f>'[1]New Statement'!G1784</f>
        <v>149560611</v>
      </c>
      <c r="C10731" s="462" t="str">
        <f>'[2]Rural Area'!D1731</f>
        <v>گلشنِ حیات</v>
      </c>
      <c r="D10731" s="552"/>
      <c r="E10731" s="552"/>
      <c r="F10731" s="544"/>
    </row>
    <row r="10732" spans="1:6">
      <c r="A10732" s="463"/>
      <c r="B10732" s="463">
        <f>'[1]New Statement'!G1785</f>
        <v>149560612</v>
      </c>
      <c r="C10732" s="462" t="str">
        <f>'[2]Rural Area'!D1732</f>
        <v>گلشنِ حیات</v>
      </c>
      <c r="D10732" s="552"/>
      <c r="E10732" s="552"/>
      <c r="F10732" s="544"/>
    </row>
    <row r="10733" spans="1:6">
      <c r="A10733" s="463"/>
      <c r="B10733" s="465"/>
      <c r="C10733" s="464"/>
      <c r="D10733" s="553"/>
      <c r="E10733" s="553"/>
      <c r="F10733" s="549"/>
    </row>
    <row r="10734" spans="1:6" ht="30">
      <c r="A10734" s="463"/>
      <c r="B10734" s="463">
        <f>'[1]New Statement'!G1781</f>
        <v>149560608</v>
      </c>
      <c r="C10734" s="462" t="str">
        <f>'[2]Rural Area'!D1728</f>
        <v xml:space="preserve">شہباز ٹاؤن  سی بلاک </v>
      </c>
      <c r="D10734" s="532" t="s">
        <v>1022</v>
      </c>
      <c r="E10734" s="532" t="s">
        <v>3332</v>
      </c>
      <c r="F10734" s="544">
        <v>29</v>
      </c>
    </row>
    <row r="10735" spans="1:6">
      <c r="A10735" s="463"/>
      <c r="B10735" s="463">
        <f>'[1]New Statement'!G1782</f>
        <v>149560609</v>
      </c>
      <c r="C10735" s="462" t="str">
        <f>'[2]Rural Area'!D1729</f>
        <v xml:space="preserve">شراوال کالونی </v>
      </c>
      <c r="D10735" s="533"/>
      <c r="E10735" s="533"/>
      <c r="F10735" s="544"/>
    </row>
    <row r="10736" spans="1:6">
      <c r="A10736" s="463"/>
      <c r="B10736" s="463">
        <f>'[1]New Statement'!G1783</f>
        <v>149560610</v>
      </c>
      <c r="C10736" s="462" t="str">
        <f>'[2]Rural Area'!D1730</f>
        <v>گلشنِ حیات</v>
      </c>
      <c r="D10736" s="533"/>
      <c r="E10736" s="533"/>
      <c r="F10736" s="544"/>
    </row>
    <row r="10737" spans="1:6">
      <c r="A10737" s="463"/>
      <c r="B10737" s="463">
        <f>'[1]New Statement'!G1784</f>
        <v>149560611</v>
      </c>
      <c r="C10737" s="462" t="str">
        <f>'[2]Rural Area'!D1731</f>
        <v>گلشنِ حیات</v>
      </c>
      <c r="D10737" s="533"/>
      <c r="E10737" s="533"/>
      <c r="F10737" s="544"/>
    </row>
    <row r="10738" spans="1:6">
      <c r="A10738" s="463"/>
      <c r="B10738" s="463">
        <f>'[1]New Statement'!G1785</f>
        <v>149560612</v>
      </c>
      <c r="C10738" s="462" t="str">
        <f>'[2]Rural Area'!D1732</f>
        <v>گلشنِ حیات</v>
      </c>
      <c r="D10738" s="533"/>
      <c r="E10738" s="533"/>
      <c r="F10738" s="544"/>
    </row>
    <row r="10739" spans="1:6">
      <c r="A10739" s="463"/>
      <c r="B10739" s="465"/>
      <c r="C10739" s="464"/>
      <c r="D10739" s="550"/>
      <c r="E10739" s="550"/>
      <c r="F10739" s="549"/>
    </row>
    <row r="10740" spans="1:6">
      <c r="A10740" s="463"/>
      <c r="B10740" s="463">
        <f>'[1]New Statement'!G1788</f>
        <v>149570101</v>
      </c>
      <c r="C10740" s="462" t="str">
        <f>'[2]Rural Area'!D1734</f>
        <v xml:space="preserve">شاداب کالونی </v>
      </c>
      <c r="D10740" s="532" t="s">
        <v>1021</v>
      </c>
      <c r="E10740" s="532" t="s">
        <v>3333</v>
      </c>
      <c r="F10740" s="543">
        <v>30</v>
      </c>
    </row>
    <row r="10741" spans="1:6">
      <c r="A10741" s="463"/>
      <c r="B10741" s="463">
        <f>'[1]New Statement'!G1789</f>
        <v>149570102</v>
      </c>
      <c r="C10741" s="462" t="str">
        <f>'[2]Rural Area'!D1735</f>
        <v xml:space="preserve">شاداب کالونی </v>
      </c>
      <c r="D10741" s="533"/>
      <c r="E10741" s="533"/>
      <c r="F10741" s="544"/>
    </row>
    <row r="10742" spans="1:6">
      <c r="A10742" s="463"/>
      <c r="B10742" s="465"/>
      <c r="C10742" s="464"/>
      <c r="D10742" s="550"/>
      <c r="E10742" s="550"/>
      <c r="F10742" s="544"/>
    </row>
    <row r="10743" spans="1:6">
      <c r="A10743" s="463"/>
      <c r="B10743" s="463">
        <f>'[1]New Statement'!G1788</f>
        <v>149570101</v>
      </c>
      <c r="C10743" s="462" t="str">
        <f>'[2]Rural Area'!D1734</f>
        <v xml:space="preserve">شاداب کالونی </v>
      </c>
      <c r="D10743" s="532" t="s">
        <v>1022</v>
      </c>
      <c r="E10743" s="532" t="s">
        <v>3333</v>
      </c>
      <c r="F10743" s="543">
        <v>31</v>
      </c>
    </row>
    <row r="10744" spans="1:6">
      <c r="A10744" s="463"/>
      <c r="B10744" s="463">
        <f>'[1]New Statement'!G1789</f>
        <v>149570102</v>
      </c>
      <c r="C10744" s="462" t="str">
        <f>'[2]Rural Area'!D1735</f>
        <v xml:space="preserve">شاداب کالونی </v>
      </c>
      <c r="D10744" s="533"/>
      <c r="E10744" s="533"/>
      <c r="F10744" s="544"/>
    </row>
    <row r="10745" spans="1:6">
      <c r="A10745" s="463"/>
      <c r="B10745" s="465"/>
      <c r="C10745" s="464"/>
      <c r="D10745" s="550"/>
      <c r="E10745" s="550"/>
      <c r="F10745" s="544"/>
    </row>
    <row r="10746" spans="1:6" ht="30">
      <c r="A10746" s="463"/>
      <c r="B10746" s="463">
        <f>'[1]New Statement'!G1790</f>
        <v>149570103</v>
      </c>
      <c r="C10746" s="462" t="str">
        <f>'[2]Rural Area'!D1736</f>
        <v xml:space="preserve">علی ہاؤسنگ کالونی </v>
      </c>
      <c r="D10746" s="532" t="s">
        <v>1021</v>
      </c>
      <c r="E10746" s="532" t="s">
        <v>3333</v>
      </c>
      <c r="F10746" s="543">
        <v>32</v>
      </c>
    </row>
    <row r="10747" spans="1:6" ht="30">
      <c r="A10747" s="463"/>
      <c r="B10747" s="463">
        <f>'[1]New Statement'!G1791</f>
        <v>149570104</v>
      </c>
      <c r="C10747" s="462" t="str">
        <f>'[2]Rural Area'!D1737</f>
        <v xml:space="preserve">علی ہاؤسنگ کالونی </v>
      </c>
      <c r="D10747" s="533"/>
      <c r="E10747" s="533"/>
      <c r="F10747" s="544"/>
    </row>
    <row r="10748" spans="1:6">
      <c r="A10748" s="463"/>
      <c r="B10748" s="465"/>
      <c r="C10748" s="464"/>
      <c r="D10748" s="550"/>
      <c r="E10748" s="550"/>
      <c r="F10748" s="549"/>
    </row>
    <row r="10749" spans="1:6" ht="30">
      <c r="A10749" s="463"/>
      <c r="B10749" s="463">
        <f>'[1]New Statement'!G1790</f>
        <v>149570103</v>
      </c>
      <c r="C10749" s="462" t="str">
        <f>'[2]Rural Area'!D1736</f>
        <v xml:space="preserve">علی ہاؤسنگ کالونی </v>
      </c>
      <c r="D10749" s="534" t="s">
        <v>1022</v>
      </c>
      <c r="E10749" s="534" t="s">
        <v>3333</v>
      </c>
      <c r="F10749" s="542">
        <v>33</v>
      </c>
    </row>
    <row r="10750" spans="1:6" ht="30">
      <c r="A10750" s="463"/>
      <c r="B10750" s="463">
        <f>'[1]New Statement'!G1791</f>
        <v>149570104</v>
      </c>
      <c r="C10750" s="462" t="str">
        <f>'[2]Rural Area'!D1737</f>
        <v xml:space="preserve">علی ہاؤسنگ کالونی </v>
      </c>
      <c r="D10750" s="534"/>
      <c r="E10750" s="534"/>
      <c r="F10750" s="542"/>
    </row>
    <row r="10751" spans="1:6">
      <c r="A10751" s="463"/>
      <c r="B10751" s="465"/>
      <c r="C10751" s="464"/>
      <c r="D10751" s="534"/>
      <c r="E10751" s="534"/>
      <c r="F10751" s="542"/>
    </row>
    <row r="10752" spans="1:6">
      <c r="A10752" s="463"/>
      <c r="B10752" s="463">
        <f>'[1]New Statement'!G1792</f>
        <v>149570201</v>
      </c>
      <c r="C10752" s="462" t="str">
        <f>'[2]Rural Area'!D1738</f>
        <v xml:space="preserve">شاداب کالونی </v>
      </c>
      <c r="D10752" s="534" t="s">
        <v>1022</v>
      </c>
      <c r="E10752" s="534" t="s">
        <v>3334</v>
      </c>
      <c r="F10752" s="542">
        <v>34</v>
      </c>
    </row>
    <row r="10753" spans="1:6">
      <c r="A10753" s="463"/>
      <c r="B10753" s="463">
        <f>'[1]New Statement'!G1793</f>
        <v>149570202</v>
      </c>
      <c r="C10753" s="462" t="str">
        <f>'[2]Rural Area'!D1739</f>
        <v xml:space="preserve">شاداب کالونی </v>
      </c>
      <c r="D10753" s="534"/>
      <c r="E10753" s="534"/>
      <c r="F10753" s="542"/>
    </row>
    <row r="10754" spans="1:6">
      <c r="A10754" s="463"/>
      <c r="B10754" s="465"/>
      <c r="C10754" s="464"/>
      <c r="D10754" s="534"/>
      <c r="E10754" s="534"/>
      <c r="F10754" s="542"/>
    </row>
    <row r="10755" spans="1:6">
      <c r="A10755" s="463"/>
      <c r="B10755" s="463">
        <f>'[1]New Statement'!G1792</f>
        <v>149570201</v>
      </c>
      <c r="C10755" s="462" t="str">
        <f>'[2]Rural Area'!D1738</f>
        <v xml:space="preserve">شاداب کالونی </v>
      </c>
      <c r="D10755" s="534" t="s">
        <v>1021</v>
      </c>
      <c r="E10755" s="534" t="s">
        <v>3335</v>
      </c>
      <c r="F10755" s="542">
        <v>35</v>
      </c>
    </row>
    <row r="10756" spans="1:6">
      <c r="A10756" s="463"/>
      <c r="B10756" s="463">
        <f>'[1]New Statement'!G1793</f>
        <v>149570202</v>
      </c>
      <c r="C10756" s="462" t="str">
        <f>'[2]Rural Area'!D1739</f>
        <v xml:space="preserve">شاداب کالونی </v>
      </c>
      <c r="D10756" s="534"/>
      <c r="E10756" s="534"/>
      <c r="F10756" s="542"/>
    </row>
    <row r="10757" spans="1:6">
      <c r="A10757" s="463"/>
      <c r="B10757" s="465"/>
      <c r="C10757" s="464"/>
      <c r="D10757" s="534"/>
      <c r="E10757" s="534"/>
      <c r="F10757" s="542"/>
    </row>
    <row r="10758" spans="1:6" ht="30">
      <c r="A10758" s="463"/>
      <c r="B10758" s="463">
        <f>'[1]New Statement'!G1794</f>
        <v>149570203</v>
      </c>
      <c r="C10758" s="462" t="str">
        <f>'[2]Rural Area'!D1740</f>
        <v xml:space="preserve">علی ہاؤسنگ کالونی </v>
      </c>
      <c r="D10758" s="534" t="s">
        <v>1021</v>
      </c>
      <c r="E10758" s="534" t="s">
        <v>3336</v>
      </c>
      <c r="F10758" s="542">
        <v>36</v>
      </c>
    </row>
    <row r="10759" spans="1:6" ht="30">
      <c r="A10759" s="463"/>
      <c r="B10759" s="463">
        <f>'[1]New Statement'!G1795</f>
        <v>149570204</v>
      </c>
      <c r="C10759" s="462" t="str">
        <f>'[2]Rural Area'!D1741</f>
        <v xml:space="preserve">علی ہاؤسنگ کالونی </v>
      </c>
      <c r="D10759" s="534"/>
      <c r="E10759" s="534"/>
      <c r="F10759" s="542"/>
    </row>
    <row r="10760" spans="1:6">
      <c r="A10760" s="463"/>
      <c r="B10760" s="465"/>
      <c r="C10760" s="464"/>
      <c r="D10760" s="534"/>
      <c r="E10760" s="534"/>
      <c r="F10760" s="542"/>
    </row>
    <row r="10761" spans="1:6" ht="30">
      <c r="A10761" s="463"/>
      <c r="B10761" s="463">
        <f>'[1]New Statement'!G1794</f>
        <v>149570203</v>
      </c>
      <c r="C10761" s="462" t="str">
        <f>'[2]Rural Area'!D1740</f>
        <v xml:space="preserve">علی ہاؤسنگ کالونی </v>
      </c>
      <c r="D10761" s="534" t="s">
        <v>1022</v>
      </c>
      <c r="E10761" s="534" t="s">
        <v>3337</v>
      </c>
      <c r="F10761" s="542">
        <v>37</v>
      </c>
    </row>
    <row r="10762" spans="1:6" ht="30">
      <c r="A10762" s="463"/>
      <c r="B10762" s="463">
        <f>'[1]New Statement'!G1795</f>
        <v>149570204</v>
      </c>
      <c r="C10762" s="462" t="str">
        <f>'[2]Rural Area'!D1741</f>
        <v xml:space="preserve">علی ہاؤسنگ کالونی </v>
      </c>
      <c r="D10762" s="534"/>
      <c r="E10762" s="534"/>
      <c r="F10762" s="542"/>
    </row>
    <row r="10763" spans="1:6">
      <c r="A10763" s="463"/>
      <c r="B10763" s="465"/>
      <c r="C10763" s="464"/>
      <c r="D10763" s="534"/>
      <c r="E10763" s="534"/>
      <c r="F10763" s="542"/>
    </row>
    <row r="10764" spans="1:6" ht="30">
      <c r="A10764" s="463"/>
      <c r="B10764" s="463">
        <f>'[1]New Statement'!G1796</f>
        <v>149570301</v>
      </c>
      <c r="C10764" s="462" t="str">
        <f>'[2]Rural Area'!D1742</f>
        <v xml:space="preserve">علی ہاؤسنگ کالونی </v>
      </c>
      <c r="D10764" s="534" t="s">
        <v>1022</v>
      </c>
      <c r="E10764" s="534" t="s">
        <v>3338</v>
      </c>
      <c r="F10764" s="542">
        <v>38</v>
      </c>
    </row>
    <row r="10765" spans="1:6" ht="30">
      <c r="A10765" s="463"/>
      <c r="B10765" s="463">
        <f>'[1]New Statement'!G1797</f>
        <v>149570302</v>
      </c>
      <c r="C10765" s="462" t="str">
        <f>'[2]Rural Area'!D1743</f>
        <v xml:space="preserve">علی ہاؤسنگ کالونی </v>
      </c>
      <c r="D10765" s="534"/>
      <c r="E10765" s="534"/>
      <c r="F10765" s="542"/>
    </row>
    <row r="10766" spans="1:6" ht="30">
      <c r="A10766" s="463"/>
      <c r="B10766" s="463">
        <f>'[1]New Statement'!G1798</f>
        <v>149570303</v>
      </c>
      <c r="C10766" s="462" t="str">
        <f>'[2]Rural Area'!D1744</f>
        <v xml:space="preserve">علی ہاؤسنگ کالونی </v>
      </c>
      <c r="D10766" s="534"/>
      <c r="E10766" s="534"/>
      <c r="F10766" s="542"/>
    </row>
    <row r="10767" spans="1:6" ht="30">
      <c r="A10767" s="463"/>
      <c r="B10767" s="463">
        <f>'[1]New Statement'!G1799</f>
        <v>149570304</v>
      </c>
      <c r="C10767" s="462" t="str">
        <f>'[2]Rural Area'!D1745</f>
        <v xml:space="preserve">علی ہاؤسنگ کالونی </v>
      </c>
      <c r="D10767" s="534"/>
      <c r="E10767" s="534"/>
      <c r="F10767" s="542"/>
    </row>
    <row r="10768" spans="1:6" ht="30">
      <c r="A10768" s="463"/>
      <c r="B10768" s="463">
        <f>'[1]New Statement'!G1800</f>
        <v>149570305</v>
      </c>
      <c r="C10768" s="462" t="str">
        <f>'[2]Rural Area'!D1746</f>
        <v xml:space="preserve">علی ہاؤسنگ کالونی </v>
      </c>
      <c r="D10768" s="534"/>
      <c r="E10768" s="534"/>
      <c r="F10768" s="542"/>
    </row>
    <row r="10769" spans="1:6">
      <c r="A10769" s="463"/>
      <c r="B10769" s="465"/>
      <c r="C10769" s="464"/>
      <c r="D10769" s="534"/>
      <c r="E10769" s="534"/>
      <c r="F10769" s="542"/>
    </row>
    <row r="10770" spans="1:6" ht="30">
      <c r="A10770" s="463"/>
      <c r="B10770" s="463">
        <f>'[1]New Statement'!G1796</f>
        <v>149570301</v>
      </c>
      <c r="C10770" s="462" t="str">
        <f>'[2]Rural Area'!D1742</f>
        <v xml:space="preserve">علی ہاؤسنگ کالونی </v>
      </c>
      <c r="D10770" s="534" t="s">
        <v>1021</v>
      </c>
      <c r="E10770" s="534" t="s">
        <v>3339</v>
      </c>
      <c r="F10770" s="542">
        <v>39</v>
      </c>
    </row>
    <row r="10771" spans="1:6" ht="30">
      <c r="A10771" s="463"/>
      <c r="B10771" s="463">
        <f>'[1]New Statement'!G1797</f>
        <v>149570302</v>
      </c>
      <c r="C10771" s="462" t="str">
        <f>'[2]Rural Area'!D1743</f>
        <v xml:space="preserve">علی ہاؤسنگ کالونی </v>
      </c>
      <c r="D10771" s="534"/>
      <c r="E10771" s="534"/>
      <c r="F10771" s="542"/>
    </row>
    <row r="10772" spans="1:6" ht="30">
      <c r="A10772" s="463"/>
      <c r="B10772" s="463">
        <f>'[1]New Statement'!G1798</f>
        <v>149570303</v>
      </c>
      <c r="C10772" s="462" t="str">
        <f>'[2]Rural Area'!D1744</f>
        <v xml:space="preserve">علی ہاؤسنگ کالونی </v>
      </c>
      <c r="D10772" s="534"/>
      <c r="E10772" s="534"/>
      <c r="F10772" s="542"/>
    </row>
    <row r="10773" spans="1:6" ht="30">
      <c r="A10773" s="463"/>
      <c r="B10773" s="463">
        <f>'[1]New Statement'!G1799</f>
        <v>149570304</v>
      </c>
      <c r="C10773" s="462" t="str">
        <f>'[2]Rural Area'!D1745</f>
        <v xml:space="preserve">علی ہاؤسنگ کالونی </v>
      </c>
      <c r="D10773" s="534"/>
      <c r="E10773" s="534"/>
      <c r="F10773" s="542"/>
    </row>
    <row r="10774" spans="1:6" ht="30">
      <c r="A10774" s="463"/>
      <c r="B10774" s="463">
        <f>'[1]New Statement'!G1800</f>
        <v>149570305</v>
      </c>
      <c r="C10774" s="462" t="str">
        <f>'[2]Rural Area'!D1746</f>
        <v xml:space="preserve">علی ہاؤسنگ کالونی </v>
      </c>
      <c r="D10774" s="534"/>
      <c r="E10774" s="534"/>
      <c r="F10774" s="542"/>
    </row>
    <row r="10775" spans="1:6">
      <c r="A10775" s="463"/>
      <c r="B10775" s="465"/>
      <c r="C10775" s="464"/>
      <c r="D10775" s="534"/>
      <c r="E10775" s="534"/>
      <c r="F10775" s="542"/>
    </row>
    <row r="10776" spans="1:6" ht="30">
      <c r="A10776" s="463"/>
      <c r="B10776" s="463">
        <f>'[1]New Statement'!G1801</f>
        <v>149570401</v>
      </c>
      <c r="C10776" s="462" t="str">
        <f>'[2]Rural Area'!D1747</f>
        <v>سیف آباد نمبر 1</v>
      </c>
      <c r="D10776" s="534" t="s">
        <v>1021</v>
      </c>
      <c r="E10776" s="534" t="s">
        <v>3340</v>
      </c>
      <c r="F10776" s="542">
        <v>40</v>
      </c>
    </row>
    <row r="10777" spans="1:6" ht="30">
      <c r="A10777" s="463"/>
      <c r="B10777" s="463">
        <f>'[1]New Statement'!G1802</f>
        <v>149570402</v>
      </c>
      <c r="C10777" s="462" t="str">
        <f>'[2]Rural Area'!D1748</f>
        <v>سیف آباد نمبر 1</v>
      </c>
      <c r="D10777" s="534"/>
      <c r="E10777" s="534"/>
      <c r="F10777" s="542"/>
    </row>
    <row r="10778" spans="1:6" ht="30">
      <c r="A10778" s="463"/>
      <c r="B10778" s="463">
        <f>'[1]New Statement'!G1803</f>
        <v>149570403</v>
      </c>
      <c r="C10778" s="462" t="str">
        <f>'[2]Rural Area'!D1749</f>
        <v>سیف آباد نمبر 1</v>
      </c>
      <c r="D10778" s="534"/>
      <c r="E10778" s="534"/>
      <c r="F10778" s="542"/>
    </row>
    <row r="10779" spans="1:6">
      <c r="A10779" s="463"/>
      <c r="B10779" s="465"/>
      <c r="C10779" s="464"/>
      <c r="D10779" s="534"/>
      <c r="E10779" s="534"/>
      <c r="F10779" s="542"/>
    </row>
    <row r="10780" spans="1:6" ht="30">
      <c r="A10780" s="463"/>
      <c r="B10780" s="463">
        <f>'[1]New Statement'!G1801</f>
        <v>149570401</v>
      </c>
      <c r="C10780" s="462" t="str">
        <f>'[2]Rural Area'!D1747</f>
        <v>سیف آباد نمبر 1</v>
      </c>
      <c r="D10780" s="534" t="s">
        <v>1022</v>
      </c>
      <c r="E10780" s="534" t="s">
        <v>3341</v>
      </c>
      <c r="F10780" s="542">
        <v>41</v>
      </c>
    </row>
    <row r="10781" spans="1:6" ht="30">
      <c r="A10781" s="463"/>
      <c r="B10781" s="463">
        <f>'[1]New Statement'!G1802</f>
        <v>149570402</v>
      </c>
      <c r="C10781" s="462" t="str">
        <f>'[2]Rural Area'!D1748</f>
        <v>سیف آباد نمبر 1</v>
      </c>
      <c r="D10781" s="534"/>
      <c r="E10781" s="534"/>
      <c r="F10781" s="542"/>
    </row>
    <row r="10782" spans="1:6" ht="30">
      <c r="A10782" s="463"/>
      <c r="B10782" s="463">
        <f>'[1]New Statement'!G1803</f>
        <v>149570403</v>
      </c>
      <c r="C10782" s="462" t="str">
        <f>'[2]Rural Area'!D1749</f>
        <v>سیف آباد نمبر 1</v>
      </c>
      <c r="D10782" s="534"/>
      <c r="E10782" s="534"/>
      <c r="F10782" s="542"/>
    </row>
    <row r="10783" spans="1:6">
      <c r="A10783" s="463"/>
      <c r="B10783" s="465"/>
      <c r="C10783" s="464"/>
      <c r="D10783" s="534"/>
      <c r="E10783" s="534"/>
      <c r="F10783" s="542"/>
    </row>
    <row r="10784" spans="1:6" ht="30">
      <c r="A10784" s="463"/>
      <c r="B10784" s="463">
        <f>'[1]New Statement'!G1804</f>
        <v>149570404</v>
      </c>
      <c r="C10784" s="462" t="str">
        <f>'[2]Rural Area'!D1750</f>
        <v>سیف آباد نمبر 1</v>
      </c>
      <c r="D10784" s="534" t="s">
        <v>1021</v>
      </c>
      <c r="E10784" s="534" t="s">
        <v>3342</v>
      </c>
      <c r="F10784" s="542">
        <v>42</v>
      </c>
    </row>
    <row r="10785" spans="1:6" ht="30">
      <c r="A10785" s="463"/>
      <c r="B10785" s="463">
        <f>'[1]New Statement'!G1805</f>
        <v>149570405</v>
      </c>
      <c r="C10785" s="462" t="str">
        <f>'[2]Rural Area'!D1751</f>
        <v>سیف آباد نمبر 1</v>
      </c>
      <c r="D10785" s="534"/>
      <c r="E10785" s="534"/>
      <c r="F10785" s="542"/>
    </row>
    <row r="10786" spans="1:6" ht="30">
      <c r="A10786" s="463"/>
      <c r="B10786" s="463">
        <f>'[1]New Statement'!G1806</f>
        <v>149570406</v>
      </c>
      <c r="C10786" s="462" t="str">
        <f>'[2]Rural Area'!D1752</f>
        <v>سیف آباد نمبر 1</v>
      </c>
      <c r="D10786" s="534"/>
      <c r="E10786" s="534"/>
      <c r="F10786" s="542"/>
    </row>
    <row r="10787" spans="1:6" ht="30">
      <c r="A10787" s="463"/>
      <c r="B10787" s="463">
        <f>'[1]New Statement'!G1807</f>
        <v>149570407</v>
      </c>
      <c r="C10787" s="462" t="str">
        <f>'[2]Rural Area'!D1753</f>
        <v>سیف آباد نمبر 1</v>
      </c>
      <c r="D10787" s="534"/>
      <c r="E10787" s="534"/>
      <c r="F10787" s="542"/>
    </row>
    <row r="10788" spans="1:6">
      <c r="A10788" s="463"/>
      <c r="B10788" s="465"/>
      <c r="C10788" s="464"/>
      <c r="D10788" s="534"/>
      <c r="E10788" s="534"/>
      <c r="F10788" s="542"/>
    </row>
    <row r="10789" spans="1:6" ht="30">
      <c r="A10789" s="463"/>
      <c r="B10789" s="463">
        <f>'[1]New Statement'!G1804</f>
        <v>149570404</v>
      </c>
      <c r="C10789" s="462" t="str">
        <f>'[2]Rural Area'!D1750</f>
        <v>سیف آباد نمبر 1</v>
      </c>
      <c r="D10789" s="534" t="s">
        <v>1022</v>
      </c>
      <c r="E10789" s="534" t="s">
        <v>3343</v>
      </c>
      <c r="F10789" s="542">
        <v>43</v>
      </c>
    </row>
    <row r="10790" spans="1:6" ht="30">
      <c r="A10790" s="463"/>
      <c r="B10790" s="463">
        <f>'[1]New Statement'!G1805</f>
        <v>149570405</v>
      </c>
      <c r="C10790" s="462" t="str">
        <f>'[2]Rural Area'!D1751</f>
        <v>سیف آباد نمبر 1</v>
      </c>
      <c r="D10790" s="534"/>
      <c r="E10790" s="534"/>
      <c r="F10790" s="542"/>
    </row>
    <row r="10791" spans="1:6" ht="30">
      <c r="A10791" s="463"/>
      <c r="B10791" s="463">
        <f>'[1]New Statement'!G1806</f>
        <v>149570406</v>
      </c>
      <c r="C10791" s="462" t="str">
        <f>'[2]Rural Area'!D1752</f>
        <v>سیف آباد نمبر 1</v>
      </c>
      <c r="D10791" s="534"/>
      <c r="E10791" s="534"/>
      <c r="F10791" s="542"/>
    </row>
    <row r="10792" spans="1:6" ht="30">
      <c r="A10792" s="463"/>
      <c r="B10792" s="463">
        <f>'[1]New Statement'!G1807</f>
        <v>149570407</v>
      </c>
      <c r="C10792" s="462" t="str">
        <f>'[2]Rural Area'!D1753</f>
        <v>سیف آباد نمبر 1</v>
      </c>
      <c r="D10792" s="534"/>
      <c r="E10792" s="534"/>
      <c r="F10792" s="542"/>
    </row>
    <row r="10793" spans="1:6">
      <c r="A10793" s="463"/>
      <c r="B10793" s="465"/>
      <c r="C10793" s="464"/>
      <c r="D10793" s="534"/>
      <c r="E10793" s="534"/>
      <c r="F10793" s="542"/>
    </row>
    <row r="10794" spans="1:6">
      <c r="A10794" s="463"/>
      <c r="B10794" s="463">
        <f>'[1]New Statement'!G1810</f>
        <v>149580101</v>
      </c>
      <c r="C10794" s="462" t="str">
        <f>'[2]Rural Area'!D1755</f>
        <v xml:space="preserve">جمیل پارک </v>
      </c>
      <c r="D10794" s="534" t="s">
        <v>1021</v>
      </c>
      <c r="E10794" s="534" t="s">
        <v>3344</v>
      </c>
      <c r="F10794" s="542">
        <v>44</v>
      </c>
    </row>
    <row r="10795" spans="1:6">
      <c r="A10795" s="463"/>
      <c r="B10795" s="463">
        <f>'[1]New Statement'!G1811</f>
        <v>149580102</v>
      </c>
      <c r="C10795" s="462" t="str">
        <f>'[2]Rural Area'!D1756</f>
        <v xml:space="preserve">جمیل پارک </v>
      </c>
      <c r="D10795" s="534"/>
      <c r="E10795" s="534"/>
      <c r="F10795" s="542"/>
    </row>
    <row r="10796" spans="1:6">
      <c r="A10796" s="463"/>
      <c r="B10796" s="463">
        <f>'[1]New Statement'!G1812</f>
        <v>149580103</v>
      </c>
      <c r="C10796" s="462" t="str">
        <f>'[2]Rural Area'!D1757</f>
        <v xml:space="preserve">جمیل پارک </v>
      </c>
      <c r="D10796" s="534"/>
      <c r="E10796" s="534"/>
      <c r="F10796" s="542"/>
    </row>
    <row r="10797" spans="1:6">
      <c r="A10797" s="463"/>
      <c r="B10797" s="463">
        <f>'[1]New Statement'!G1813</f>
        <v>149580104</v>
      </c>
      <c r="C10797" s="462" t="str">
        <f>'[2]Rural Area'!D1758</f>
        <v xml:space="preserve">جمیل پارک </v>
      </c>
      <c r="D10797" s="534"/>
      <c r="E10797" s="534"/>
      <c r="F10797" s="542"/>
    </row>
    <row r="10798" spans="1:6">
      <c r="A10798" s="463"/>
      <c r="B10798" s="463">
        <f>'[1]New Statement'!G1814</f>
        <v>149580105</v>
      </c>
      <c r="C10798" s="462" t="str">
        <f>'[2]Rural Area'!D1759</f>
        <v xml:space="preserve">جمیل پارک </v>
      </c>
      <c r="D10798" s="534"/>
      <c r="E10798" s="534"/>
      <c r="F10798" s="542"/>
    </row>
    <row r="10799" spans="1:6">
      <c r="A10799" s="463"/>
      <c r="B10799" s="465"/>
      <c r="C10799" s="464"/>
      <c r="D10799" s="534"/>
      <c r="E10799" s="534"/>
      <c r="F10799" s="542"/>
    </row>
    <row r="10800" spans="1:6">
      <c r="A10800" s="463"/>
      <c r="B10800" s="463">
        <f>'[1]New Statement'!G1810</f>
        <v>149580101</v>
      </c>
      <c r="C10800" s="462" t="str">
        <f>'[2]Rural Area'!D1755</f>
        <v xml:space="preserve">جمیل پارک </v>
      </c>
      <c r="D10800" s="534" t="s">
        <v>1022</v>
      </c>
      <c r="E10800" s="534" t="s">
        <v>3345</v>
      </c>
      <c r="F10800" s="542">
        <v>45</v>
      </c>
    </row>
    <row r="10801" spans="1:6">
      <c r="A10801" s="463"/>
      <c r="B10801" s="463">
        <f>'[1]New Statement'!G1811</f>
        <v>149580102</v>
      </c>
      <c r="C10801" s="462" t="str">
        <f>'[2]Rural Area'!D1756</f>
        <v xml:space="preserve">جمیل پارک </v>
      </c>
      <c r="D10801" s="534"/>
      <c r="E10801" s="534"/>
      <c r="F10801" s="542"/>
    </row>
    <row r="10802" spans="1:6">
      <c r="A10802" s="463"/>
      <c r="B10802" s="463">
        <f>'[1]New Statement'!G1812</f>
        <v>149580103</v>
      </c>
      <c r="C10802" s="462" t="str">
        <f>'[2]Rural Area'!D1757</f>
        <v xml:space="preserve">جمیل پارک </v>
      </c>
      <c r="D10802" s="534"/>
      <c r="E10802" s="534"/>
      <c r="F10802" s="542"/>
    </row>
    <row r="10803" spans="1:6">
      <c r="A10803" s="463"/>
      <c r="B10803" s="463">
        <f>'[1]New Statement'!G1813</f>
        <v>149580104</v>
      </c>
      <c r="C10803" s="462" t="str">
        <f>'[2]Rural Area'!D1758</f>
        <v xml:space="preserve">جمیل پارک </v>
      </c>
      <c r="D10803" s="534"/>
      <c r="E10803" s="534"/>
      <c r="F10803" s="542"/>
    </row>
    <row r="10804" spans="1:6">
      <c r="A10804" s="463"/>
      <c r="B10804" s="463">
        <f>'[1]New Statement'!G1814</f>
        <v>149580105</v>
      </c>
      <c r="C10804" s="462" t="str">
        <f>'[2]Rural Area'!D1759</f>
        <v xml:space="preserve">جمیل پارک </v>
      </c>
      <c r="D10804" s="534"/>
      <c r="E10804" s="534"/>
      <c r="F10804" s="542"/>
    </row>
    <row r="10805" spans="1:6">
      <c r="A10805" s="463"/>
      <c r="B10805" s="465"/>
      <c r="C10805" s="464"/>
      <c r="D10805" s="534"/>
      <c r="E10805" s="534"/>
      <c r="F10805" s="542"/>
    </row>
    <row r="10806" spans="1:6">
      <c r="A10806" s="463"/>
      <c r="B10806" s="463">
        <f>'[1]New Statement'!G1815</f>
        <v>149580201</v>
      </c>
      <c r="C10806" s="462" t="str">
        <f>'[2]Rural Area'!D1760</f>
        <v xml:space="preserve">جمیل پارک </v>
      </c>
      <c r="D10806" s="534" t="s">
        <v>1021</v>
      </c>
      <c r="E10806" s="534" t="s">
        <v>3346</v>
      </c>
      <c r="F10806" s="542">
        <v>46</v>
      </c>
    </row>
    <row r="10807" spans="1:6">
      <c r="A10807" s="463"/>
      <c r="B10807" s="463">
        <f>'[1]New Statement'!G1816</f>
        <v>149580202</v>
      </c>
      <c r="C10807" s="462" t="str">
        <f>'[2]Rural Area'!D1761</f>
        <v xml:space="preserve">جمیل پارک </v>
      </c>
      <c r="D10807" s="534"/>
      <c r="E10807" s="534"/>
      <c r="F10807" s="542"/>
    </row>
    <row r="10808" spans="1:6">
      <c r="A10808" s="463"/>
      <c r="B10808" s="463">
        <f>'[1]New Statement'!G1817</f>
        <v>149580203</v>
      </c>
      <c r="C10808" s="462" t="str">
        <f>'[2]Rural Area'!D1762</f>
        <v xml:space="preserve">جمیل پارک </v>
      </c>
      <c r="D10808" s="534"/>
      <c r="E10808" s="534"/>
      <c r="F10808" s="542"/>
    </row>
    <row r="10809" spans="1:6">
      <c r="A10809" s="463"/>
      <c r="B10809" s="463">
        <f>'[1]New Statement'!G1818</f>
        <v>149580204</v>
      </c>
      <c r="C10809" s="462" t="str">
        <f>'[2]Rural Area'!D1763</f>
        <v xml:space="preserve">جمیل پارک </v>
      </c>
      <c r="D10809" s="534"/>
      <c r="E10809" s="534"/>
      <c r="F10809" s="542"/>
    </row>
    <row r="10810" spans="1:6">
      <c r="A10810" s="463"/>
      <c r="B10810" s="465"/>
      <c r="C10810" s="464"/>
      <c r="D10810" s="534"/>
      <c r="E10810" s="534"/>
      <c r="F10810" s="542"/>
    </row>
    <row r="10811" spans="1:6">
      <c r="A10811" s="463"/>
      <c r="B10811" s="463">
        <f>'[1]New Statement'!G1815</f>
        <v>149580201</v>
      </c>
      <c r="C10811" s="462" t="str">
        <f>'[2]Rural Area'!D1760</f>
        <v xml:space="preserve">جمیل پارک </v>
      </c>
      <c r="D10811" s="534" t="s">
        <v>1022</v>
      </c>
      <c r="E10811" s="534" t="s">
        <v>3347</v>
      </c>
      <c r="F10811" s="542">
        <v>47</v>
      </c>
    </row>
    <row r="10812" spans="1:6">
      <c r="A10812" s="463"/>
      <c r="B10812" s="463">
        <f>'[1]New Statement'!G1816</f>
        <v>149580202</v>
      </c>
      <c r="C10812" s="462" t="str">
        <f>'[2]Rural Area'!D1761</f>
        <v xml:space="preserve">جمیل پارک </v>
      </c>
      <c r="D10812" s="534"/>
      <c r="E10812" s="534"/>
      <c r="F10812" s="542"/>
    </row>
    <row r="10813" spans="1:6">
      <c r="A10813" s="463"/>
      <c r="B10813" s="463">
        <f>'[1]New Statement'!G1817</f>
        <v>149580203</v>
      </c>
      <c r="C10813" s="462" t="str">
        <f>'[2]Rural Area'!D1762</f>
        <v xml:space="preserve">جمیل پارک </v>
      </c>
      <c r="D10813" s="534"/>
      <c r="E10813" s="534"/>
      <c r="F10813" s="542"/>
    </row>
    <row r="10814" spans="1:6">
      <c r="A10814" s="463"/>
      <c r="B10814" s="463">
        <f>'[1]New Statement'!G1818</f>
        <v>149580204</v>
      </c>
      <c r="C10814" s="462" t="str">
        <f>'[2]Rural Area'!D1763</f>
        <v xml:space="preserve">جمیل پارک </v>
      </c>
      <c r="D10814" s="534"/>
      <c r="E10814" s="534"/>
      <c r="F10814" s="542"/>
    </row>
    <row r="10815" spans="1:6">
      <c r="A10815" s="463"/>
      <c r="B10815" s="465"/>
      <c r="C10815" s="464"/>
      <c r="D10815" s="534"/>
      <c r="E10815" s="534"/>
      <c r="F10815" s="542"/>
    </row>
    <row r="10816" spans="1:6">
      <c r="A10816" s="463"/>
      <c r="B10816" s="463">
        <f>'[1]New Statement'!G1819</f>
        <v>149580301</v>
      </c>
      <c r="C10816" s="462" t="str">
        <f>'[2]Rural Area'!D1764</f>
        <v xml:space="preserve">جمیل پارک </v>
      </c>
      <c r="D10816" s="534" t="s">
        <v>1021</v>
      </c>
      <c r="E10816" s="534" t="s">
        <v>3344</v>
      </c>
      <c r="F10816" s="542">
        <v>48</v>
      </c>
    </row>
    <row r="10817" spans="1:6">
      <c r="A10817" s="463"/>
      <c r="B10817" s="463">
        <f>'[1]New Statement'!G1820</f>
        <v>149580302</v>
      </c>
      <c r="C10817" s="462" t="str">
        <f>'[2]Rural Area'!D1765</f>
        <v xml:space="preserve">جمیل پارک </v>
      </c>
      <c r="D10817" s="534"/>
      <c r="E10817" s="534"/>
      <c r="F10817" s="542"/>
    </row>
    <row r="10818" spans="1:6">
      <c r="A10818" s="463"/>
      <c r="B10818" s="463">
        <f>'[1]New Statement'!G1821</f>
        <v>149580303</v>
      </c>
      <c r="C10818" s="462" t="str">
        <f>'[2]Rural Area'!D1766</f>
        <v xml:space="preserve">جمیل پارک </v>
      </c>
      <c r="D10818" s="534"/>
      <c r="E10818" s="534"/>
      <c r="F10818" s="542"/>
    </row>
    <row r="10819" spans="1:6">
      <c r="A10819" s="463"/>
      <c r="B10819" s="463">
        <f>'[1]New Statement'!G1822</f>
        <v>149580304</v>
      </c>
      <c r="C10819" s="462" t="str">
        <f>'[2]Rural Area'!D1767</f>
        <v xml:space="preserve">جمیل پارک </v>
      </c>
      <c r="D10819" s="534"/>
      <c r="E10819" s="534"/>
      <c r="F10819" s="542"/>
    </row>
    <row r="10820" spans="1:6">
      <c r="A10820" s="463"/>
      <c r="B10820" s="463">
        <f>'[1]New Statement'!G1823</f>
        <v>149580305</v>
      </c>
      <c r="C10820" s="462" t="str">
        <f>'[2]Rural Area'!D1768</f>
        <v xml:space="preserve">جمیل پارک </v>
      </c>
      <c r="D10820" s="534"/>
      <c r="E10820" s="534"/>
      <c r="F10820" s="542"/>
    </row>
    <row r="10821" spans="1:6">
      <c r="A10821" s="463"/>
      <c r="B10821" s="465"/>
      <c r="C10821" s="464"/>
      <c r="D10821" s="534"/>
      <c r="E10821" s="534"/>
      <c r="F10821" s="542"/>
    </row>
    <row r="10822" spans="1:6">
      <c r="A10822" s="463"/>
      <c r="B10822" s="463">
        <f>'[1]New Statement'!G1819</f>
        <v>149580301</v>
      </c>
      <c r="C10822" s="462" t="str">
        <f>'[2]Rural Area'!D1764</f>
        <v xml:space="preserve">جمیل پارک </v>
      </c>
      <c r="D10822" s="534" t="s">
        <v>1022</v>
      </c>
      <c r="E10822" s="534" t="s">
        <v>3348</v>
      </c>
      <c r="F10822" s="542">
        <v>49</v>
      </c>
    </row>
    <row r="10823" spans="1:6">
      <c r="A10823" s="463"/>
      <c r="B10823" s="463">
        <f>'[1]New Statement'!G1820</f>
        <v>149580302</v>
      </c>
      <c r="C10823" s="462" t="str">
        <f>'[2]Rural Area'!D1765</f>
        <v xml:space="preserve">جمیل پارک </v>
      </c>
      <c r="D10823" s="534"/>
      <c r="E10823" s="534"/>
      <c r="F10823" s="542"/>
    </row>
    <row r="10824" spans="1:6">
      <c r="A10824" s="463"/>
      <c r="B10824" s="463">
        <f>'[1]New Statement'!G1821</f>
        <v>149580303</v>
      </c>
      <c r="C10824" s="462" t="str">
        <f>'[2]Rural Area'!D1766</f>
        <v xml:space="preserve">جمیل پارک </v>
      </c>
      <c r="D10824" s="534"/>
      <c r="E10824" s="534"/>
      <c r="F10824" s="542"/>
    </row>
    <row r="10825" spans="1:6">
      <c r="A10825" s="463"/>
      <c r="B10825" s="463">
        <f>'[1]New Statement'!G1822</f>
        <v>149580304</v>
      </c>
      <c r="C10825" s="462" t="str">
        <f>'[2]Rural Area'!D1767</f>
        <v xml:space="preserve">جمیل پارک </v>
      </c>
      <c r="D10825" s="534"/>
      <c r="E10825" s="534"/>
      <c r="F10825" s="542"/>
    </row>
    <row r="10826" spans="1:6">
      <c r="A10826" s="463"/>
      <c r="B10826" s="463">
        <f>'[1]New Statement'!G1823</f>
        <v>149580305</v>
      </c>
      <c r="C10826" s="462" t="str">
        <f>'[2]Rural Area'!D1768</f>
        <v xml:space="preserve">جمیل پارک </v>
      </c>
      <c r="D10826" s="534"/>
      <c r="E10826" s="534"/>
      <c r="F10826" s="542"/>
    </row>
    <row r="10827" spans="1:6">
      <c r="A10827" s="463"/>
      <c r="B10827" s="465"/>
      <c r="C10827" s="464"/>
      <c r="D10827" s="534"/>
      <c r="E10827" s="534"/>
      <c r="F10827" s="542"/>
    </row>
    <row r="10828" spans="1:6">
      <c r="A10828" s="463"/>
      <c r="B10828" s="463">
        <f>'[1]New Statement'!G1824</f>
        <v>149580401</v>
      </c>
      <c r="C10828" s="462" t="str">
        <f>'[2]Rural Area'!D1769</f>
        <v xml:space="preserve">امین پارک </v>
      </c>
      <c r="D10828" s="534" t="s">
        <v>1021</v>
      </c>
      <c r="E10828" s="534" t="s">
        <v>3349</v>
      </c>
      <c r="F10828" s="542">
        <v>50</v>
      </c>
    </row>
    <row r="10829" spans="1:6">
      <c r="A10829" s="463"/>
      <c r="B10829" s="463">
        <f>'[1]New Statement'!G1825</f>
        <v>149580402</v>
      </c>
      <c r="C10829" s="462" t="str">
        <f>'[2]Rural Area'!D1770</f>
        <v xml:space="preserve">لطیف پارک </v>
      </c>
      <c r="D10829" s="534"/>
      <c r="E10829" s="534"/>
      <c r="F10829" s="542"/>
    </row>
    <row r="10830" spans="1:6">
      <c r="A10830" s="463"/>
      <c r="B10830" s="463">
        <f>'[1]New Statement'!G1826</f>
        <v>149580403</v>
      </c>
      <c r="C10830" s="462" t="str">
        <f>'[2]Rural Area'!D1771</f>
        <v xml:space="preserve">حمید پارک </v>
      </c>
      <c r="D10830" s="534"/>
      <c r="E10830" s="534"/>
      <c r="F10830" s="542"/>
    </row>
    <row r="10831" spans="1:6">
      <c r="A10831" s="463"/>
      <c r="B10831" s="465"/>
      <c r="C10831" s="464"/>
      <c r="D10831" s="534"/>
      <c r="E10831" s="534"/>
      <c r="F10831" s="542"/>
    </row>
    <row r="10832" spans="1:6">
      <c r="A10832" s="463"/>
      <c r="B10832" s="463">
        <f>'[1]New Statement'!G1824</f>
        <v>149580401</v>
      </c>
      <c r="C10832" s="462" t="str">
        <f>'[2]Rural Area'!D1769</f>
        <v xml:space="preserve">امین پارک </v>
      </c>
      <c r="D10832" s="534" t="s">
        <v>1022</v>
      </c>
      <c r="E10832" s="534" t="s">
        <v>3350</v>
      </c>
      <c r="F10832" s="542">
        <v>51</v>
      </c>
    </row>
    <row r="10833" spans="1:6">
      <c r="A10833" s="463"/>
      <c r="B10833" s="463">
        <f>'[1]New Statement'!G1825</f>
        <v>149580402</v>
      </c>
      <c r="C10833" s="462" t="str">
        <f>'[2]Rural Area'!D1770</f>
        <v xml:space="preserve">لطیف پارک </v>
      </c>
      <c r="D10833" s="534"/>
      <c r="E10833" s="534"/>
      <c r="F10833" s="542"/>
    </row>
    <row r="10834" spans="1:6">
      <c r="A10834" s="463"/>
      <c r="B10834" s="463">
        <f>'[1]New Statement'!G1826</f>
        <v>149580403</v>
      </c>
      <c r="C10834" s="462" t="str">
        <f>'[2]Rural Area'!D1771</f>
        <v xml:space="preserve">حمید پارک </v>
      </c>
      <c r="D10834" s="534"/>
      <c r="E10834" s="534"/>
      <c r="F10834" s="542"/>
    </row>
    <row r="10835" spans="1:6">
      <c r="A10835" s="463"/>
      <c r="B10835" s="465"/>
      <c r="C10835" s="464"/>
      <c r="D10835" s="534"/>
      <c r="E10835" s="534"/>
      <c r="F10835" s="542"/>
    </row>
    <row r="10836" spans="1:6">
      <c r="A10836" s="463"/>
      <c r="B10836" s="463">
        <f>'[1]New Statement'!G1827</f>
        <v>149580501</v>
      </c>
      <c r="C10836" s="462" t="str">
        <f>'[2]Rural Area'!D1772</f>
        <v>رحیم ٹاؤن</v>
      </c>
      <c r="D10836" s="534" t="s">
        <v>1021</v>
      </c>
      <c r="E10836" s="534" t="s">
        <v>3349</v>
      </c>
      <c r="F10836" s="542">
        <v>52</v>
      </c>
    </row>
    <row r="10837" spans="1:6">
      <c r="A10837" s="463"/>
      <c r="B10837" s="463">
        <f>'[1]New Statement'!G1828</f>
        <v>149580502</v>
      </c>
      <c r="C10837" s="462" t="str">
        <f>'[2]Rural Area'!D1773</f>
        <v>رحیم ٹاؤن</v>
      </c>
      <c r="D10837" s="534"/>
      <c r="E10837" s="534"/>
      <c r="F10837" s="542"/>
    </row>
    <row r="10838" spans="1:6">
      <c r="A10838" s="463"/>
      <c r="B10838" s="463">
        <f>'[1]New Statement'!G1829</f>
        <v>149580503</v>
      </c>
      <c r="C10838" s="462" t="str">
        <f>'[2]Rural Area'!D1774</f>
        <v>رحیم ٹاؤن</v>
      </c>
      <c r="D10838" s="534"/>
      <c r="E10838" s="534"/>
      <c r="F10838" s="542"/>
    </row>
    <row r="10839" spans="1:6">
      <c r="A10839" s="463"/>
      <c r="B10839" s="465"/>
      <c r="C10839" s="464"/>
      <c r="D10839" s="534"/>
      <c r="E10839" s="534"/>
      <c r="F10839" s="542"/>
    </row>
    <row r="10840" spans="1:6">
      <c r="A10840" s="463"/>
      <c r="B10840" s="463">
        <f>'[1]New Statement'!G1827</f>
        <v>149580501</v>
      </c>
      <c r="C10840" s="462" t="str">
        <f>'[2]Rural Area'!D1772</f>
        <v>رحیم ٹاؤن</v>
      </c>
      <c r="D10840" s="532" t="s">
        <v>1022</v>
      </c>
      <c r="E10840" s="532" t="s">
        <v>3351</v>
      </c>
      <c r="F10840" s="543">
        <v>53</v>
      </c>
    </row>
    <row r="10841" spans="1:6">
      <c r="A10841" s="463"/>
      <c r="B10841" s="463">
        <f>'[1]New Statement'!G1828</f>
        <v>149580502</v>
      </c>
      <c r="C10841" s="462" t="str">
        <f>'[2]Rural Area'!D1773</f>
        <v>رحیم ٹاؤن</v>
      </c>
      <c r="D10841" s="533"/>
      <c r="E10841" s="533"/>
      <c r="F10841" s="544"/>
    </row>
    <row r="10842" spans="1:6">
      <c r="A10842" s="463"/>
      <c r="B10842" s="463">
        <f>'[1]New Statement'!G1829</f>
        <v>149580503</v>
      </c>
      <c r="C10842" s="462" t="str">
        <f>'[2]Rural Area'!D1774</f>
        <v>رحیم ٹاؤن</v>
      </c>
      <c r="D10842" s="533"/>
      <c r="E10842" s="533"/>
      <c r="F10842" s="544"/>
    </row>
    <row r="10843" spans="1:6">
      <c r="A10843" s="463"/>
      <c r="B10843" s="465"/>
      <c r="C10843" s="464"/>
      <c r="D10843" s="533"/>
      <c r="E10843" s="533"/>
      <c r="F10843" s="544"/>
    </row>
    <row r="10844" spans="1:6">
      <c r="A10844" s="463"/>
      <c r="B10844" s="463">
        <f>'[1]New Statement'!G1830</f>
        <v>149580504</v>
      </c>
      <c r="C10844" s="462" t="str">
        <f>'[2]Rural Area'!D1775</f>
        <v>رحیم ٹاؤن</v>
      </c>
      <c r="D10844" s="534" t="s">
        <v>1021</v>
      </c>
      <c r="E10844" s="534" t="s">
        <v>3349</v>
      </c>
      <c r="F10844" s="542">
        <v>54</v>
      </c>
    </row>
    <row r="10845" spans="1:6">
      <c r="A10845" s="463"/>
      <c r="B10845" s="463">
        <f>'[1]New Statement'!G1831</f>
        <v>149580505</v>
      </c>
      <c r="C10845" s="462" t="str">
        <f>'[2]Rural Area'!D1776</f>
        <v xml:space="preserve">بدر کالونی </v>
      </c>
      <c r="D10845" s="534"/>
      <c r="E10845" s="534"/>
      <c r="F10845" s="542"/>
    </row>
    <row r="10846" spans="1:6" ht="30">
      <c r="A10846" s="463"/>
      <c r="B10846" s="463">
        <f>'[1]New Statement'!G1832</f>
        <v>149580506</v>
      </c>
      <c r="C10846" s="462" t="str">
        <f>'[2]Rural Area'!D1777</f>
        <v>حسنین ٹاؤن باری گارڈن</v>
      </c>
      <c r="D10846" s="534"/>
      <c r="E10846" s="534"/>
      <c r="F10846" s="542"/>
    </row>
    <row r="10847" spans="1:6">
      <c r="A10847" s="463"/>
      <c r="B10847" s="465"/>
      <c r="C10847" s="464"/>
      <c r="D10847" s="534"/>
      <c r="E10847" s="534"/>
      <c r="F10847" s="542"/>
    </row>
    <row r="10848" spans="1:6">
      <c r="A10848" s="463"/>
      <c r="B10848" s="463">
        <f>'[1]New Statement'!G1830</f>
        <v>149580504</v>
      </c>
      <c r="C10848" s="462" t="str">
        <f>'[2]Rural Area'!D1775</f>
        <v>رحیم ٹاؤن</v>
      </c>
      <c r="D10848" s="534" t="s">
        <v>1022</v>
      </c>
      <c r="E10848" s="534" t="s">
        <v>3351</v>
      </c>
      <c r="F10848" s="542">
        <v>55</v>
      </c>
    </row>
    <row r="10849" spans="1:6">
      <c r="A10849" s="463"/>
      <c r="B10849" s="463">
        <f>'[1]New Statement'!G1831</f>
        <v>149580505</v>
      </c>
      <c r="C10849" s="462" t="str">
        <f>'[2]Rural Area'!D1776</f>
        <v xml:space="preserve">بدر کالونی </v>
      </c>
      <c r="D10849" s="534"/>
      <c r="E10849" s="534"/>
      <c r="F10849" s="542"/>
    </row>
    <row r="10850" spans="1:6" ht="30">
      <c r="A10850" s="463"/>
      <c r="B10850" s="463">
        <f>'[1]New Statement'!G1832</f>
        <v>149580506</v>
      </c>
      <c r="C10850" s="462" t="str">
        <f>'[2]Rural Area'!D1777</f>
        <v>حسنین ٹاؤن باری گارڈن</v>
      </c>
      <c r="D10850" s="534"/>
      <c r="E10850" s="534"/>
      <c r="F10850" s="542"/>
    </row>
    <row r="10851" spans="1:6">
      <c r="A10851" s="463"/>
      <c r="B10851" s="465"/>
      <c r="C10851" s="464"/>
      <c r="D10851" s="534"/>
      <c r="E10851" s="534"/>
      <c r="F10851" s="542"/>
    </row>
    <row r="10852" spans="1:6" ht="30">
      <c r="A10852" s="463"/>
      <c r="B10852" s="463">
        <f>'[1]New Statement'!G1835</f>
        <v>149590101</v>
      </c>
      <c r="C10852" s="462" t="str">
        <f>'[2]Rural Area'!D1779</f>
        <v>سفینہ ٹاؤنشپ ٹاؤن</v>
      </c>
      <c r="D10852" s="534" t="s">
        <v>1021</v>
      </c>
      <c r="E10852" s="534" t="s">
        <v>3352</v>
      </c>
      <c r="F10852" s="542">
        <v>56</v>
      </c>
    </row>
    <row r="10853" spans="1:6" ht="30">
      <c r="A10853" s="463"/>
      <c r="B10853" s="463">
        <f>'[1]New Statement'!G1836</f>
        <v>149590102</v>
      </c>
      <c r="C10853" s="462" t="str">
        <f>'[2]Rural Area'!D1780</f>
        <v>خالد کالونی فہد ٹاؤن</v>
      </c>
      <c r="D10853" s="534"/>
      <c r="E10853" s="534"/>
      <c r="F10853" s="542"/>
    </row>
    <row r="10854" spans="1:6">
      <c r="A10854" s="463"/>
      <c r="B10854" s="463">
        <f>'[1]New Statement'!G1837</f>
        <v>149590103</v>
      </c>
      <c r="C10854" s="462" t="str">
        <f>'[2]Rural Area'!D1781</f>
        <v xml:space="preserve">بسمِ اللہ پارک </v>
      </c>
      <c r="D10854" s="534"/>
      <c r="E10854" s="534"/>
      <c r="F10854" s="542"/>
    </row>
    <row r="10855" spans="1:6" ht="30">
      <c r="A10855" s="463"/>
      <c r="B10855" s="463">
        <f>'[1]New Statement'!G1838</f>
        <v>149590104</v>
      </c>
      <c r="C10855" s="462" t="str">
        <f>'[2]Rural Area'!D1782</f>
        <v>خالد کالونی شپ ٹاؤن</v>
      </c>
      <c r="D10855" s="534"/>
      <c r="E10855" s="534"/>
      <c r="F10855" s="542"/>
    </row>
    <row r="10856" spans="1:6">
      <c r="A10856" s="463"/>
      <c r="B10856" s="463">
        <f>'[1]New Statement'!G1839</f>
        <v>149590105</v>
      </c>
      <c r="C10856" s="462" t="str">
        <f>'[2]Rural Area'!D1783</f>
        <v>کھوکھر ٹاؤن</v>
      </c>
      <c r="D10856" s="534"/>
      <c r="E10856" s="534"/>
      <c r="F10856" s="542"/>
    </row>
    <row r="10857" spans="1:6">
      <c r="A10857" s="463"/>
      <c r="B10857" s="465"/>
      <c r="C10857" s="464"/>
      <c r="D10857" s="534"/>
      <c r="E10857" s="534"/>
      <c r="F10857" s="542"/>
    </row>
    <row r="10858" spans="1:6" ht="30">
      <c r="A10858" s="463"/>
      <c r="B10858" s="463">
        <f>'[1]New Statement'!G1835</f>
        <v>149590101</v>
      </c>
      <c r="C10858" s="462" t="str">
        <f>'[2]Rural Area'!D1779</f>
        <v>سفینہ ٹاؤنشپ ٹاؤن</v>
      </c>
      <c r="D10858" s="534" t="s">
        <v>1022</v>
      </c>
      <c r="E10858" s="534" t="s">
        <v>3352</v>
      </c>
      <c r="F10858" s="542">
        <v>57</v>
      </c>
    </row>
    <row r="10859" spans="1:6" ht="30">
      <c r="A10859" s="463"/>
      <c r="B10859" s="463">
        <f>'[1]New Statement'!G1836</f>
        <v>149590102</v>
      </c>
      <c r="C10859" s="462" t="str">
        <f>'[2]Rural Area'!D1780</f>
        <v>خالد کالونی فہد ٹاؤن</v>
      </c>
      <c r="D10859" s="534"/>
      <c r="E10859" s="534"/>
      <c r="F10859" s="542"/>
    </row>
    <row r="10860" spans="1:6">
      <c r="A10860" s="463"/>
      <c r="B10860" s="463">
        <f>'[1]New Statement'!G1837</f>
        <v>149590103</v>
      </c>
      <c r="C10860" s="462" t="str">
        <f>'[2]Rural Area'!D1781</f>
        <v xml:space="preserve">بسمِ اللہ پارک </v>
      </c>
      <c r="D10860" s="534"/>
      <c r="E10860" s="534"/>
      <c r="F10860" s="542"/>
    </row>
    <row r="10861" spans="1:6" ht="30">
      <c r="A10861" s="463"/>
      <c r="B10861" s="463">
        <f>'[1]New Statement'!G1838</f>
        <v>149590104</v>
      </c>
      <c r="C10861" s="462" t="str">
        <f>'[2]Rural Area'!D1782</f>
        <v>خالد کالونی شپ ٹاؤن</v>
      </c>
      <c r="D10861" s="534"/>
      <c r="E10861" s="534"/>
      <c r="F10861" s="542"/>
    </row>
    <row r="10862" spans="1:6">
      <c r="A10862" s="463"/>
      <c r="B10862" s="463">
        <f>'[1]New Statement'!G1839</f>
        <v>149590105</v>
      </c>
      <c r="C10862" s="462" t="str">
        <f>'[2]Rural Area'!D1783</f>
        <v>کھوکھر ٹاؤن</v>
      </c>
      <c r="D10862" s="534"/>
      <c r="E10862" s="534"/>
      <c r="F10862" s="542"/>
    </row>
    <row r="10863" spans="1:6">
      <c r="A10863" s="463"/>
      <c r="B10863" s="465"/>
      <c r="C10863" s="464"/>
      <c r="D10863" s="534"/>
      <c r="E10863" s="534"/>
      <c r="F10863" s="542"/>
    </row>
    <row r="10864" spans="1:6">
      <c r="A10864" s="463"/>
      <c r="B10864" s="463">
        <f>'[1]New Statement'!G1840</f>
        <v>149590201</v>
      </c>
      <c r="C10864" s="462" t="str">
        <f>'[2]Rural Area'!D1784</f>
        <v>نصرت کالونی</v>
      </c>
      <c r="D10864" s="534" t="s">
        <v>1021</v>
      </c>
      <c r="E10864" s="534" t="s">
        <v>3353</v>
      </c>
      <c r="F10864" s="542">
        <v>58</v>
      </c>
    </row>
    <row r="10865" spans="1:6">
      <c r="A10865" s="463"/>
      <c r="B10865" s="463">
        <f>'[1]New Statement'!G1841</f>
        <v>149590202</v>
      </c>
      <c r="C10865" s="462" t="str">
        <f>'[2]Rural Area'!D1785</f>
        <v>نصرت کالونی</v>
      </c>
      <c r="D10865" s="534"/>
      <c r="E10865" s="534"/>
      <c r="F10865" s="542"/>
    </row>
    <row r="10866" spans="1:6" ht="45">
      <c r="A10866" s="463"/>
      <c r="B10866" s="463">
        <f>'[1]New Statement'!G1842</f>
        <v>149590203</v>
      </c>
      <c r="C10866" s="462" t="str">
        <f>'[2]Rural Area'!D1786</f>
        <v xml:space="preserve">نصرت کالونی لطیف پارک </v>
      </c>
      <c r="D10866" s="534"/>
      <c r="E10866" s="534"/>
      <c r="F10866" s="542"/>
    </row>
    <row r="10867" spans="1:6" ht="30">
      <c r="A10867" s="463"/>
      <c r="B10867" s="463">
        <f>'[1]New Statement'!G1843</f>
        <v>149590204</v>
      </c>
      <c r="C10867" s="462" t="str">
        <f>'[2]Rural Area'!D1787</f>
        <v xml:space="preserve">لطیف پارک، حمید پارک </v>
      </c>
      <c r="D10867" s="534"/>
      <c r="E10867" s="534"/>
      <c r="F10867" s="542"/>
    </row>
    <row r="10868" spans="1:6">
      <c r="A10868" s="463"/>
      <c r="B10868" s="463">
        <f>'[1]New Statement'!G1844</f>
        <v>149590205</v>
      </c>
      <c r="C10868" s="462" t="str">
        <f>'[2]Rural Area'!D1788</f>
        <v xml:space="preserve">حمید پارک </v>
      </c>
      <c r="D10868" s="534"/>
      <c r="E10868" s="534"/>
      <c r="F10868" s="542"/>
    </row>
    <row r="10869" spans="1:6">
      <c r="A10869" s="463"/>
      <c r="B10869" s="465"/>
      <c r="C10869" s="464"/>
      <c r="D10869" s="534"/>
      <c r="E10869" s="534"/>
      <c r="F10869" s="542"/>
    </row>
    <row r="10870" spans="1:6">
      <c r="A10870" s="463"/>
      <c r="B10870" s="463">
        <f>'[1]New Statement'!G1840</f>
        <v>149590201</v>
      </c>
      <c r="C10870" s="462" t="str">
        <f>'[2]Rural Area'!D1784</f>
        <v>نصرت کالونی</v>
      </c>
      <c r="D10870" s="534" t="s">
        <v>1022</v>
      </c>
      <c r="E10870" s="534" t="s">
        <v>3354</v>
      </c>
      <c r="F10870" s="542">
        <v>59</v>
      </c>
    </row>
    <row r="10871" spans="1:6">
      <c r="A10871" s="463"/>
      <c r="B10871" s="463">
        <f>'[1]New Statement'!G1841</f>
        <v>149590202</v>
      </c>
      <c r="C10871" s="462" t="str">
        <f>'[2]Rural Area'!D1785</f>
        <v>نصرت کالونی</v>
      </c>
      <c r="D10871" s="534"/>
      <c r="E10871" s="534"/>
      <c r="F10871" s="542"/>
    </row>
    <row r="10872" spans="1:6" ht="45">
      <c r="A10872" s="463"/>
      <c r="B10872" s="463">
        <f>'[1]New Statement'!G1842</f>
        <v>149590203</v>
      </c>
      <c r="C10872" s="462" t="str">
        <f>'[2]Rural Area'!D1786</f>
        <v xml:space="preserve">نصرت کالونی لطیف پارک </v>
      </c>
      <c r="D10872" s="534"/>
      <c r="E10872" s="534"/>
      <c r="F10872" s="542"/>
    </row>
    <row r="10873" spans="1:6" ht="30">
      <c r="A10873" s="463"/>
      <c r="B10873" s="463">
        <f>'[1]New Statement'!G1843</f>
        <v>149590204</v>
      </c>
      <c r="C10873" s="462" t="str">
        <f>'[2]Rural Area'!D1787</f>
        <v xml:space="preserve">لطیف پارک، حمید پارک </v>
      </c>
      <c r="D10873" s="534"/>
      <c r="E10873" s="534"/>
      <c r="F10873" s="542"/>
    </row>
    <row r="10874" spans="1:6">
      <c r="A10874" s="463"/>
      <c r="B10874" s="463">
        <f>'[1]New Statement'!G1844</f>
        <v>149590205</v>
      </c>
      <c r="C10874" s="462" t="str">
        <f>'[2]Rural Area'!D1788</f>
        <v xml:space="preserve">حمید پارک </v>
      </c>
      <c r="D10874" s="534"/>
      <c r="E10874" s="534"/>
      <c r="F10874" s="542"/>
    </row>
    <row r="10875" spans="1:6">
      <c r="A10875" s="463"/>
      <c r="B10875" s="465"/>
      <c r="C10875" s="464"/>
      <c r="D10875" s="534"/>
      <c r="E10875" s="534"/>
      <c r="F10875" s="542"/>
    </row>
    <row r="10876" spans="1:6" ht="60">
      <c r="A10876" s="463"/>
      <c r="B10876" s="463">
        <f>'[1]New Statement'!G106</f>
        <v>149030107</v>
      </c>
      <c r="C10876" s="462" t="str">
        <f>'[2]Rural Area'!D106</f>
        <v>چک نمبر 219 ر ب کھو کھر ٹاؤن نمبر 1</v>
      </c>
      <c r="D10876" s="534" t="s">
        <v>1021</v>
      </c>
      <c r="E10876" s="534" t="s">
        <v>3355</v>
      </c>
      <c r="F10876" s="542">
        <v>60</v>
      </c>
    </row>
    <row r="10877" spans="1:6" ht="30">
      <c r="A10877" s="463"/>
      <c r="B10877" s="463">
        <f>'[1]New Statement'!G1845</f>
        <v>149590301</v>
      </c>
      <c r="C10877" s="462" t="str">
        <f>'[2]Rural Area'!D1789</f>
        <v>نیو آبادی نعمت آباد</v>
      </c>
      <c r="D10877" s="534"/>
      <c r="E10877" s="534"/>
      <c r="F10877" s="542"/>
    </row>
    <row r="10878" spans="1:6">
      <c r="A10878" s="463"/>
      <c r="B10878" s="463">
        <f>'[1]New Statement'!G1846</f>
        <v>149590302</v>
      </c>
      <c r="C10878" s="462" t="str">
        <f>'[2]Rural Area'!D1790</f>
        <v>سہیل بستی</v>
      </c>
      <c r="D10878" s="534"/>
      <c r="E10878" s="534"/>
      <c r="F10878" s="542"/>
    </row>
    <row r="10879" spans="1:6">
      <c r="A10879" s="463"/>
      <c r="B10879" s="463">
        <f>'[1]New Statement'!G1847</f>
        <v>149590303</v>
      </c>
      <c r="C10879" s="462" t="str">
        <f>'[2]Rural Area'!D1791</f>
        <v xml:space="preserve">حمید پارک </v>
      </c>
      <c r="D10879" s="534"/>
      <c r="E10879" s="534"/>
      <c r="F10879" s="542"/>
    </row>
    <row r="10880" spans="1:6">
      <c r="A10880" s="463"/>
      <c r="B10880" s="463">
        <f>'[1]New Statement'!G1849</f>
        <v>149590305</v>
      </c>
      <c r="C10880" s="462" t="str">
        <f>'[2]Rural Area'!D1792</f>
        <v>اسماعیل ٹاؤن</v>
      </c>
      <c r="D10880" s="534"/>
      <c r="E10880" s="534"/>
      <c r="F10880" s="542"/>
    </row>
    <row r="10881" spans="1:6">
      <c r="A10881" s="463"/>
      <c r="B10881" s="465"/>
      <c r="C10881" s="464"/>
      <c r="D10881" s="534"/>
      <c r="E10881" s="534"/>
      <c r="F10881" s="542"/>
    </row>
    <row r="10882" spans="1:6" ht="60">
      <c r="A10882" s="463"/>
      <c r="B10882" s="463">
        <f>'[1]New Statement'!G106</f>
        <v>149030107</v>
      </c>
      <c r="C10882" s="462" t="str">
        <f>'[2]Rural Area'!D106</f>
        <v>چک نمبر 219 ر ب کھو کھر ٹاؤن نمبر 1</v>
      </c>
      <c r="D10882" s="534" t="s">
        <v>1022</v>
      </c>
      <c r="E10882" s="534" t="s">
        <v>3356</v>
      </c>
      <c r="F10882" s="542">
        <v>61</v>
      </c>
    </row>
    <row r="10883" spans="1:6" ht="30">
      <c r="A10883" s="463"/>
      <c r="B10883" s="463">
        <f>'[1]New Statement'!G1845</f>
        <v>149590301</v>
      </c>
      <c r="C10883" s="462" t="str">
        <f>'[2]Rural Area'!D1789</f>
        <v>نیو آبادی نعمت آباد</v>
      </c>
      <c r="D10883" s="534"/>
      <c r="E10883" s="534"/>
      <c r="F10883" s="542"/>
    </row>
    <row r="10884" spans="1:6">
      <c r="A10884" s="463"/>
      <c r="B10884" s="463">
        <f>'[1]New Statement'!G1846</f>
        <v>149590302</v>
      </c>
      <c r="C10884" s="462" t="str">
        <f>'[2]Rural Area'!D1790</f>
        <v>سہیل بستی</v>
      </c>
      <c r="D10884" s="534"/>
      <c r="E10884" s="534"/>
      <c r="F10884" s="542"/>
    </row>
    <row r="10885" spans="1:6">
      <c r="A10885" s="463"/>
      <c r="B10885" s="463">
        <f>'[1]New Statement'!G1847</f>
        <v>149590303</v>
      </c>
      <c r="C10885" s="462" t="str">
        <f>'[2]Rural Area'!D1791</f>
        <v xml:space="preserve">حمید پارک </v>
      </c>
      <c r="D10885" s="534"/>
      <c r="E10885" s="534"/>
      <c r="F10885" s="542"/>
    </row>
    <row r="10886" spans="1:6">
      <c r="A10886" s="463"/>
      <c r="B10886" s="463">
        <f>'[1]New Statement'!G1849</f>
        <v>149590305</v>
      </c>
      <c r="C10886" s="462" t="str">
        <f>'[2]Rural Area'!D1792</f>
        <v>اسماعیل ٹاؤن</v>
      </c>
      <c r="D10886" s="534"/>
      <c r="E10886" s="534"/>
      <c r="F10886" s="542"/>
    </row>
    <row r="10887" spans="1:6">
      <c r="A10887" s="463"/>
      <c r="B10887" s="465"/>
      <c r="C10887" s="464"/>
      <c r="D10887" s="534"/>
      <c r="E10887" s="534"/>
      <c r="F10887" s="542"/>
    </row>
    <row r="10888" spans="1:6">
      <c r="A10888" s="463"/>
      <c r="B10888" s="463">
        <f>'[1]New Statement'!G1848</f>
        <v>149590304</v>
      </c>
      <c r="C10888" s="462" t="str">
        <f>'[2]Rural Area'!D1792</f>
        <v>اسماعیل ٹاؤن</v>
      </c>
      <c r="D10888" s="534" t="s">
        <v>1021</v>
      </c>
      <c r="E10888" s="534" t="s">
        <v>3357</v>
      </c>
      <c r="F10888" s="542">
        <v>62</v>
      </c>
    </row>
    <row r="10889" spans="1:6">
      <c r="A10889" s="463"/>
      <c r="B10889" s="463">
        <f>'[1]New Statement'!G1865</f>
        <v>149590606</v>
      </c>
      <c r="C10889" s="462" t="str">
        <f>'[2]Rural Area'!D1809</f>
        <v>شپ ٹاؤن</v>
      </c>
      <c r="D10889" s="534"/>
      <c r="E10889" s="534"/>
      <c r="F10889" s="542"/>
    </row>
    <row r="10890" spans="1:6">
      <c r="A10890" s="463"/>
      <c r="B10890" s="465"/>
      <c r="C10890" s="464"/>
      <c r="D10890" s="534"/>
      <c r="E10890" s="534"/>
      <c r="F10890" s="542"/>
    </row>
    <row r="10891" spans="1:6">
      <c r="A10891" s="463"/>
      <c r="B10891" s="463">
        <f>'[1]New Statement'!G1848</f>
        <v>149590304</v>
      </c>
      <c r="C10891" s="462" t="str">
        <f>'[2]Rural Area'!D1792</f>
        <v>اسماعیل ٹاؤن</v>
      </c>
      <c r="D10891" s="534" t="s">
        <v>1022</v>
      </c>
      <c r="E10891" s="534" t="s">
        <v>3358</v>
      </c>
      <c r="F10891" s="542">
        <v>63</v>
      </c>
    </row>
    <row r="10892" spans="1:6">
      <c r="A10892" s="463"/>
      <c r="B10892" s="463">
        <f>'[1]New Statement'!G1865</f>
        <v>149590606</v>
      </c>
      <c r="C10892" s="462" t="str">
        <f>'[2]Rural Area'!D1809</f>
        <v>شپ ٹاؤن</v>
      </c>
      <c r="D10892" s="534"/>
      <c r="E10892" s="534"/>
      <c r="F10892" s="542"/>
    </row>
    <row r="10893" spans="1:6">
      <c r="A10893" s="463"/>
      <c r="B10893" s="465"/>
      <c r="C10893" s="464"/>
      <c r="D10893" s="534"/>
      <c r="E10893" s="534"/>
      <c r="F10893" s="542"/>
    </row>
    <row r="10894" spans="1:6">
      <c r="A10894" s="463"/>
      <c r="B10894" s="463">
        <f>'[1]New Statement'!G1850</f>
        <v>149590401</v>
      </c>
      <c r="C10894" s="462" t="str">
        <f>'[2]Rural Area'!D1794</f>
        <v>بلاول ٹاؤن</v>
      </c>
      <c r="D10894" s="534" t="s">
        <v>1021</v>
      </c>
      <c r="E10894" s="534" t="s">
        <v>3359</v>
      </c>
      <c r="F10894" s="542">
        <v>64</v>
      </c>
    </row>
    <row r="10895" spans="1:6">
      <c r="A10895" s="463"/>
      <c r="B10895" s="463">
        <f>'[1]New Statement'!G1851</f>
        <v>149590402</v>
      </c>
      <c r="C10895" s="462" t="str">
        <f>'[2]Rural Area'!D1795</f>
        <v>عباس نگر</v>
      </c>
      <c r="D10895" s="534"/>
      <c r="E10895" s="534"/>
      <c r="F10895" s="542"/>
    </row>
    <row r="10896" spans="1:6">
      <c r="A10896" s="463"/>
      <c r="B10896" s="463">
        <f>'[1]New Statement'!G1853</f>
        <v>149590404</v>
      </c>
      <c r="C10896" s="462" t="str">
        <f>'[2]Rural Area'!D1797</f>
        <v xml:space="preserve">جج والا </v>
      </c>
      <c r="D10896" s="534"/>
      <c r="E10896" s="534"/>
      <c r="F10896" s="542"/>
    </row>
    <row r="10897" spans="1:6">
      <c r="A10897" s="463"/>
      <c r="B10897" s="463">
        <f>'[1]New Statement'!G1854</f>
        <v>149590405</v>
      </c>
      <c r="C10897" s="462" t="str">
        <f>'[2]Rural Area'!D1798</f>
        <v xml:space="preserve">جج والا </v>
      </c>
      <c r="D10897" s="534"/>
      <c r="E10897" s="534"/>
      <c r="F10897" s="542"/>
    </row>
    <row r="10898" spans="1:6">
      <c r="A10898" s="463"/>
      <c r="B10898" s="465"/>
      <c r="C10898" s="464"/>
      <c r="D10898" s="534"/>
      <c r="E10898" s="534"/>
      <c r="F10898" s="542"/>
    </row>
    <row r="10899" spans="1:6">
      <c r="A10899" s="463"/>
      <c r="B10899" s="463">
        <f>'[1]New Statement'!G1850</f>
        <v>149590401</v>
      </c>
      <c r="C10899" s="462" t="str">
        <f>'[2]Rural Area'!D1794</f>
        <v>بلاول ٹاؤن</v>
      </c>
      <c r="D10899" s="534" t="s">
        <v>1022</v>
      </c>
      <c r="E10899" s="534" t="s">
        <v>3360</v>
      </c>
      <c r="F10899" s="542">
        <v>65</v>
      </c>
    </row>
    <row r="10900" spans="1:6">
      <c r="A10900" s="463"/>
      <c r="B10900" s="463">
        <f>'[1]New Statement'!G1851</f>
        <v>149590402</v>
      </c>
      <c r="C10900" s="462" t="str">
        <f>'[2]Rural Area'!D1795</f>
        <v>عباس نگر</v>
      </c>
      <c r="D10900" s="534"/>
      <c r="E10900" s="534"/>
      <c r="F10900" s="542"/>
    </row>
    <row r="10901" spans="1:6">
      <c r="A10901" s="463"/>
      <c r="B10901" s="463">
        <f>'[1]New Statement'!G1853</f>
        <v>149590404</v>
      </c>
      <c r="C10901" s="462" t="str">
        <f>'[2]Rural Area'!D1797</f>
        <v xml:space="preserve">جج والا </v>
      </c>
      <c r="D10901" s="534"/>
      <c r="E10901" s="534"/>
      <c r="F10901" s="542"/>
    </row>
    <row r="10902" spans="1:6">
      <c r="A10902" s="463"/>
      <c r="B10902" s="463">
        <f>'[1]New Statement'!G1854</f>
        <v>149590405</v>
      </c>
      <c r="C10902" s="462" t="str">
        <f>'[2]Rural Area'!D1798</f>
        <v xml:space="preserve">جج والا </v>
      </c>
      <c r="D10902" s="534"/>
      <c r="E10902" s="534"/>
      <c r="F10902" s="542"/>
    </row>
    <row r="10903" spans="1:6">
      <c r="A10903" s="463"/>
      <c r="B10903" s="465"/>
      <c r="C10903" s="464"/>
      <c r="D10903" s="534"/>
      <c r="E10903" s="534"/>
      <c r="F10903" s="542"/>
    </row>
    <row r="10904" spans="1:6">
      <c r="A10904" s="463"/>
      <c r="B10904" s="463">
        <f>'[1]New Statement'!G1852</f>
        <v>149590403</v>
      </c>
      <c r="C10904" s="462" t="str">
        <f>'[2]Rural Area'!D1796</f>
        <v xml:space="preserve">شیر سنگھ والا </v>
      </c>
      <c r="D10904" s="534" t="s">
        <v>1021</v>
      </c>
      <c r="E10904" s="534" t="s">
        <v>3361</v>
      </c>
      <c r="F10904" s="542">
        <v>66</v>
      </c>
    </row>
    <row r="10905" spans="1:6">
      <c r="A10905" s="463"/>
      <c r="B10905" s="463">
        <f>'[1]New Statement'!G1857</f>
        <v>149590503</v>
      </c>
      <c r="C10905" s="462" t="str">
        <f>'[2]Rural Area'!D1801</f>
        <v>رضا ٹاؤن</v>
      </c>
      <c r="D10905" s="534"/>
      <c r="E10905" s="534"/>
      <c r="F10905" s="542"/>
    </row>
    <row r="10906" spans="1:6">
      <c r="A10906" s="463"/>
      <c r="B10906" s="463">
        <f>'[1]New Statement'!G1858</f>
        <v>149590504</v>
      </c>
      <c r="C10906" s="462" t="str">
        <f>'[2]Rural Area'!D1802</f>
        <v>بغداد ٹاؤن</v>
      </c>
      <c r="D10906" s="534"/>
      <c r="E10906" s="534"/>
      <c r="F10906" s="542"/>
    </row>
    <row r="10907" spans="1:6">
      <c r="A10907" s="463"/>
      <c r="B10907" s="463">
        <f>'[1]New Statement'!G1859</f>
        <v>149590505</v>
      </c>
      <c r="C10907" s="462" t="str">
        <f>'[2]Rural Area'!D1803</f>
        <v xml:space="preserve">شیر سنگھ والا </v>
      </c>
      <c r="D10907" s="534"/>
      <c r="E10907" s="534"/>
      <c r="F10907" s="542"/>
    </row>
    <row r="10908" spans="1:6">
      <c r="A10908" s="463"/>
      <c r="B10908" s="465"/>
      <c r="C10908" s="464"/>
      <c r="D10908" s="534"/>
      <c r="E10908" s="534"/>
      <c r="F10908" s="542"/>
    </row>
    <row r="10909" spans="1:6">
      <c r="A10909" s="463"/>
      <c r="B10909" s="463">
        <f>'[1]New Statement'!G1852</f>
        <v>149590403</v>
      </c>
      <c r="C10909" s="462" t="str">
        <f>'[2]Rural Area'!D1796</f>
        <v xml:space="preserve">شیر سنگھ والا </v>
      </c>
      <c r="D10909" s="534" t="s">
        <v>1022</v>
      </c>
      <c r="E10909" s="534" t="s">
        <v>3362</v>
      </c>
      <c r="F10909" s="542">
        <v>67</v>
      </c>
    </row>
    <row r="10910" spans="1:6">
      <c r="A10910" s="463"/>
      <c r="B10910" s="463">
        <f>'[1]New Statement'!G1857</f>
        <v>149590503</v>
      </c>
      <c r="C10910" s="462" t="str">
        <f>'[2]Rural Area'!D1801</f>
        <v>رضا ٹاؤن</v>
      </c>
      <c r="D10910" s="534"/>
      <c r="E10910" s="534"/>
      <c r="F10910" s="542"/>
    </row>
    <row r="10911" spans="1:6">
      <c r="A10911" s="463"/>
      <c r="B10911" s="463">
        <f>'[1]New Statement'!G1858</f>
        <v>149590504</v>
      </c>
      <c r="C10911" s="462" t="str">
        <f>'[2]Rural Area'!D1802</f>
        <v>بغداد ٹاؤن</v>
      </c>
      <c r="D10911" s="534"/>
      <c r="E10911" s="534"/>
      <c r="F10911" s="542"/>
    </row>
    <row r="10912" spans="1:6">
      <c r="A10912" s="463"/>
      <c r="B10912" s="463">
        <f>'[1]New Statement'!G1859</f>
        <v>149590505</v>
      </c>
      <c r="C10912" s="462" t="str">
        <f>'[2]Rural Area'!D1803</f>
        <v xml:space="preserve">شیر سنگھ والا </v>
      </c>
      <c r="D10912" s="534"/>
      <c r="E10912" s="534"/>
      <c r="F10912" s="542"/>
    </row>
    <row r="10913" spans="1:6">
      <c r="A10913" s="463"/>
      <c r="B10913" s="465"/>
      <c r="C10913" s="464"/>
      <c r="D10913" s="534"/>
      <c r="E10913" s="534"/>
      <c r="F10913" s="542"/>
    </row>
    <row r="10914" spans="1:6">
      <c r="A10914" s="463"/>
      <c r="B10914" s="463">
        <f>'[1]New Statement'!G1855</f>
        <v>149590501</v>
      </c>
      <c r="C10914" s="462" t="str">
        <f>'[2]Rural Area'!D1799</f>
        <v xml:space="preserve">شیر سنگھ والا </v>
      </c>
      <c r="D10914" s="534" t="s">
        <v>1021</v>
      </c>
      <c r="E10914" s="534" t="s">
        <v>3363</v>
      </c>
      <c r="F10914" s="542">
        <v>68</v>
      </c>
    </row>
    <row r="10915" spans="1:6">
      <c r="A10915" s="463"/>
      <c r="B10915" s="463">
        <f>'[1]New Statement'!G1856</f>
        <v>149590502</v>
      </c>
      <c r="C10915" s="462" t="str">
        <f>'[2]Rural Area'!D1800</f>
        <v>ارشد ٹاؤن</v>
      </c>
      <c r="D10915" s="534"/>
      <c r="E10915" s="534"/>
      <c r="F10915" s="542"/>
    </row>
    <row r="10916" spans="1:6">
      <c r="A10916" s="463"/>
      <c r="B10916" s="463">
        <f>'[1]New Statement'!G1860</f>
        <v>149590601</v>
      </c>
      <c r="C10916" s="462" t="str">
        <f>'[2]Rural Area'!D1804</f>
        <v>رفیق کالونی</v>
      </c>
      <c r="D10916" s="534"/>
      <c r="E10916" s="534"/>
      <c r="F10916" s="542"/>
    </row>
    <row r="10917" spans="1:6">
      <c r="A10917" s="463"/>
      <c r="B10917" s="463">
        <f>'[1]New Statement'!G1861</f>
        <v>149590602</v>
      </c>
      <c r="C10917" s="462" t="str">
        <f>'[2]Rural Area'!D1805</f>
        <v xml:space="preserve">شیر سنگھ والا </v>
      </c>
      <c r="D10917" s="534"/>
      <c r="E10917" s="534"/>
      <c r="F10917" s="542"/>
    </row>
    <row r="10918" spans="1:6">
      <c r="A10918" s="463"/>
      <c r="B10918" s="463">
        <f>'[1]New Statement'!G1862</f>
        <v>149590603</v>
      </c>
      <c r="C10918" s="462" t="str">
        <f>'[2]Rural Area'!D1806</f>
        <v>سجاد ٹاؤن</v>
      </c>
      <c r="D10918" s="534"/>
      <c r="E10918" s="534"/>
      <c r="F10918" s="542"/>
    </row>
    <row r="10919" spans="1:6">
      <c r="A10919" s="463"/>
      <c r="B10919" s="465"/>
      <c r="C10919" s="464"/>
      <c r="D10919" s="534"/>
      <c r="E10919" s="534"/>
      <c r="F10919" s="542"/>
    </row>
    <row r="10920" spans="1:6">
      <c r="A10920" s="463"/>
      <c r="B10920" s="463">
        <f>'[1]New Statement'!G1855</f>
        <v>149590501</v>
      </c>
      <c r="C10920" s="462" t="str">
        <f>'[2]Rural Area'!D1799</f>
        <v xml:space="preserve">شیر سنگھ والا </v>
      </c>
      <c r="D10920" s="534" t="s">
        <v>1022</v>
      </c>
      <c r="E10920" s="534" t="s">
        <v>3364</v>
      </c>
      <c r="F10920" s="542">
        <v>69</v>
      </c>
    </row>
    <row r="10921" spans="1:6">
      <c r="A10921" s="463"/>
      <c r="B10921" s="463">
        <f>'[1]New Statement'!G1856</f>
        <v>149590502</v>
      </c>
      <c r="C10921" s="462" t="str">
        <f>'[2]Rural Area'!D1800</f>
        <v>ارشد ٹاؤن</v>
      </c>
      <c r="D10921" s="534"/>
      <c r="E10921" s="534"/>
      <c r="F10921" s="542"/>
    </row>
    <row r="10922" spans="1:6">
      <c r="A10922" s="463"/>
      <c r="B10922" s="463">
        <f>'[1]New Statement'!G1860</f>
        <v>149590601</v>
      </c>
      <c r="C10922" s="462" t="str">
        <f>'[2]Rural Area'!D1804</f>
        <v>رفیق کالونی</v>
      </c>
      <c r="D10922" s="534"/>
      <c r="E10922" s="534"/>
      <c r="F10922" s="542"/>
    </row>
    <row r="10923" spans="1:6">
      <c r="A10923" s="463"/>
      <c r="B10923" s="463">
        <f>'[1]New Statement'!G1861</f>
        <v>149590602</v>
      </c>
      <c r="C10923" s="462" t="str">
        <f>'[2]Rural Area'!D1805</f>
        <v xml:space="preserve">شیر سنگھ والا </v>
      </c>
      <c r="D10923" s="534"/>
      <c r="E10923" s="534"/>
      <c r="F10923" s="542"/>
    </row>
    <row r="10924" spans="1:6">
      <c r="A10924" s="463"/>
      <c r="B10924" s="463">
        <f>'[1]New Statement'!G1862</f>
        <v>149590603</v>
      </c>
      <c r="C10924" s="462" t="str">
        <f>'[2]Rural Area'!D1806</f>
        <v>سجاد ٹاؤن</v>
      </c>
      <c r="D10924" s="534"/>
      <c r="E10924" s="534"/>
      <c r="F10924" s="542"/>
    </row>
    <row r="10925" spans="1:6">
      <c r="A10925" s="463"/>
      <c r="B10925" s="465"/>
      <c r="C10925" s="464"/>
      <c r="D10925" s="534"/>
      <c r="E10925" s="534"/>
      <c r="F10925" s="542"/>
    </row>
    <row r="10926" spans="1:6">
      <c r="A10926" s="463"/>
      <c r="B10926" s="463">
        <f>'[1]New Statement'!G1863</f>
        <v>149590604</v>
      </c>
      <c r="C10926" s="462" t="str">
        <f>'[2]Rural Area'!D1807</f>
        <v>رفیق کالونی</v>
      </c>
      <c r="D10926" s="532" t="s">
        <v>1021</v>
      </c>
      <c r="E10926" s="532" t="s">
        <v>3363</v>
      </c>
      <c r="F10926" s="543">
        <v>70</v>
      </c>
    </row>
    <row r="10927" spans="1:6">
      <c r="A10927" s="463"/>
      <c r="B10927" s="463">
        <f>'[1]New Statement'!G1864</f>
        <v>149590605</v>
      </c>
      <c r="C10927" s="462" t="str">
        <f>'[2]Rural Area'!D1808</f>
        <v>طارق کالونی</v>
      </c>
      <c r="D10927" s="533"/>
      <c r="E10927" s="533"/>
      <c r="F10927" s="544"/>
    </row>
    <row r="10928" spans="1:6" ht="45">
      <c r="A10928" s="463"/>
      <c r="B10928" s="463">
        <f>'[1]New Statement'!G105</f>
        <v>149030106</v>
      </c>
      <c r="C10928" s="462" t="str">
        <f>'[2]Rural Area'!D105</f>
        <v xml:space="preserve">چک نمبر 219 ر ب جمیل پارک </v>
      </c>
      <c r="D10928" s="533"/>
      <c r="E10928" s="533"/>
      <c r="F10928" s="544"/>
    </row>
    <row r="10929" spans="1:6">
      <c r="A10929" s="463"/>
      <c r="B10929" s="465"/>
      <c r="C10929" s="464"/>
      <c r="D10929" s="550"/>
      <c r="E10929" s="550"/>
      <c r="F10929" s="549"/>
    </row>
    <row r="10930" spans="1:6">
      <c r="A10930" s="463"/>
      <c r="B10930" s="463">
        <f>'[1]New Statement'!G1863</f>
        <v>149590604</v>
      </c>
      <c r="C10930" s="462" t="str">
        <f>'[2]Rural Area'!D1807</f>
        <v>رفیق کالونی</v>
      </c>
      <c r="D10930" s="534" t="s">
        <v>1022</v>
      </c>
      <c r="E10930" s="534" t="s">
        <v>3364</v>
      </c>
      <c r="F10930" s="542">
        <v>71</v>
      </c>
    </row>
    <row r="10931" spans="1:6">
      <c r="A10931" s="463"/>
      <c r="B10931" s="463">
        <f>'[1]New Statement'!G1864</f>
        <v>149590605</v>
      </c>
      <c r="C10931" s="462" t="str">
        <f>'[2]Rural Area'!D1808</f>
        <v>طارق کالونی</v>
      </c>
      <c r="D10931" s="534"/>
      <c r="E10931" s="534"/>
      <c r="F10931" s="542"/>
    </row>
    <row r="10932" spans="1:6" ht="45">
      <c r="A10932" s="463"/>
      <c r="B10932" s="463">
        <f>'[1]New Statement'!G105</f>
        <v>149030106</v>
      </c>
      <c r="C10932" s="462" t="str">
        <f>'[2]Rural Area'!D105</f>
        <v xml:space="preserve">چک نمبر 219 ر ب جمیل پارک </v>
      </c>
      <c r="D10932" s="534"/>
      <c r="E10932" s="534"/>
      <c r="F10932" s="542"/>
    </row>
    <row r="10933" spans="1:6">
      <c r="A10933" s="463"/>
      <c r="B10933" s="465"/>
      <c r="C10933" s="464"/>
      <c r="D10933" s="534"/>
      <c r="E10933" s="534"/>
      <c r="F10933" s="542"/>
    </row>
    <row r="10934" spans="1:6" ht="30">
      <c r="A10934" s="463"/>
      <c r="B10934" s="463">
        <f>'[1]New Statement'!G1868</f>
        <v>149600101</v>
      </c>
      <c r="C10934" s="462" t="str">
        <f>'[2]Rural Area'!D1811</f>
        <v>کلیم شہید کالونی نمبر 2</v>
      </c>
      <c r="D10934" s="534" t="s">
        <v>1021</v>
      </c>
      <c r="E10934" s="534" t="s">
        <v>3365</v>
      </c>
      <c r="F10934" s="542">
        <v>72</v>
      </c>
    </row>
    <row r="10935" spans="1:6" ht="30">
      <c r="A10935" s="463"/>
      <c r="B10935" s="463">
        <f>'[1]New Statement'!G1869</f>
        <v>149600102</v>
      </c>
      <c r="C10935" s="462" t="str">
        <f>'[2]Rural Area'!D1812</f>
        <v>کلیم شہید کالونی نمبر 2</v>
      </c>
      <c r="D10935" s="534"/>
      <c r="E10935" s="534"/>
      <c r="F10935" s="542"/>
    </row>
    <row r="10936" spans="1:6" ht="30">
      <c r="A10936" s="463"/>
      <c r="B10936" s="463">
        <f>'[1]New Statement'!G1870</f>
        <v>149600103</v>
      </c>
      <c r="C10936" s="462" t="str">
        <f>'[2]Rural Area'!D1813</f>
        <v>کلیم شہید کالونی نمبر 2</v>
      </c>
      <c r="D10936" s="534"/>
      <c r="E10936" s="534"/>
      <c r="F10936" s="542"/>
    </row>
    <row r="10937" spans="1:6" ht="30">
      <c r="A10937" s="463"/>
      <c r="B10937" s="463">
        <f>'[1]New Statement'!G1871</f>
        <v>149600104</v>
      </c>
      <c r="C10937" s="462" t="str">
        <f>'[2]Rural Area'!D1814</f>
        <v>کلیم شہید کالونی نمبر 2</v>
      </c>
      <c r="D10937" s="534"/>
      <c r="E10937" s="534"/>
      <c r="F10937" s="542"/>
    </row>
    <row r="10938" spans="1:6">
      <c r="A10938" s="463"/>
      <c r="B10938" s="465"/>
      <c r="C10938" s="464"/>
      <c r="D10938" s="534"/>
      <c r="E10938" s="534"/>
      <c r="F10938" s="542"/>
    </row>
    <row r="10939" spans="1:6" ht="30">
      <c r="A10939" s="463"/>
      <c r="B10939" s="463">
        <f>'[1]New Statement'!G1868</f>
        <v>149600101</v>
      </c>
      <c r="C10939" s="462" t="str">
        <f>'[2]Rural Area'!D1811</f>
        <v>کلیم شہید کالونی نمبر 2</v>
      </c>
      <c r="D10939" s="534" t="s">
        <v>1022</v>
      </c>
      <c r="E10939" s="534" t="s">
        <v>3366</v>
      </c>
      <c r="F10939" s="542">
        <v>73</v>
      </c>
    </row>
    <row r="10940" spans="1:6" ht="30">
      <c r="A10940" s="463"/>
      <c r="B10940" s="463">
        <f>'[1]New Statement'!G1869</f>
        <v>149600102</v>
      </c>
      <c r="C10940" s="462" t="str">
        <f>'[2]Rural Area'!D1812</f>
        <v>کلیم شہید کالونی نمبر 2</v>
      </c>
      <c r="D10940" s="534"/>
      <c r="E10940" s="534"/>
      <c r="F10940" s="542"/>
    </row>
    <row r="10941" spans="1:6" ht="30">
      <c r="A10941" s="463"/>
      <c r="B10941" s="463">
        <f>'[1]New Statement'!G1870</f>
        <v>149600103</v>
      </c>
      <c r="C10941" s="462" t="str">
        <f>'[2]Rural Area'!D1813</f>
        <v>کلیم شہید کالونی نمبر 2</v>
      </c>
      <c r="D10941" s="534"/>
      <c r="E10941" s="534"/>
      <c r="F10941" s="542"/>
    </row>
    <row r="10942" spans="1:6" ht="30">
      <c r="A10942" s="463"/>
      <c r="B10942" s="463">
        <f>'[1]New Statement'!G1871</f>
        <v>149600104</v>
      </c>
      <c r="C10942" s="462" t="str">
        <f>'[2]Rural Area'!D1814</f>
        <v>کلیم شہید کالونی نمبر 2</v>
      </c>
      <c r="D10942" s="534"/>
      <c r="E10942" s="534"/>
      <c r="F10942" s="542"/>
    </row>
    <row r="10943" spans="1:6">
      <c r="A10943" s="463"/>
      <c r="B10943" s="465"/>
      <c r="C10943" s="464"/>
      <c r="D10943" s="534"/>
      <c r="E10943" s="534"/>
      <c r="F10943" s="542"/>
    </row>
    <row r="10944" spans="1:6" ht="30">
      <c r="A10944" s="463"/>
      <c r="B10944" s="463">
        <f>'[1]New Statement'!G1872</f>
        <v>149600201</v>
      </c>
      <c r="C10944" s="462" t="str">
        <f>'[2]Rural Area'!D1815</f>
        <v>کلیم شہید کالونی نمبر 2</v>
      </c>
      <c r="D10944" s="534" t="s">
        <v>1021</v>
      </c>
      <c r="E10944" s="534" t="s">
        <v>3365</v>
      </c>
      <c r="F10944" s="542">
        <v>74</v>
      </c>
    </row>
    <row r="10945" spans="1:6" ht="30">
      <c r="A10945" s="463"/>
      <c r="B10945" s="463">
        <f>'[1]New Statement'!G1873</f>
        <v>149600202</v>
      </c>
      <c r="C10945" s="462" t="str">
        <f>'[2]Rural Area'!D1816</f>
        <v>کلیم شہید کالونی نمبر 2</v>
      </c>
      <c r="D10945" s="534"/>
      <c r="E10945" s="534"/>
      <c r="F10945" s="542"/>
    </row>
    <row r="10946" spans="1:6" ht="30">
      <c r="A10946" s="463"/>
      <c r="B10946" s="463">
        <f>'[1]New Statement'!G1874</f>
        <v>149600203</v>
      </c>
      <c r="C10946" s="462" t="str">
        <f>'[2]Rural Area'!D1817</f>
        <v>کلیم شہید کالونی نمبر 2</v>
      </c>
      <c r="D10946" s="534"/>
      <c r="E10946" s="534"/>
      <c r="F10946" s="542"/>
    </row>
    <row r="10947" spans="1:6" ht="30">
      <c r="A10947" s="463"/>
      <c r="B10947" s="463">
        <f>'[1]New Statement'!G1875</f>
        <v>149600204</v>
      </c>
      <c r="C10947" s="462" t="str">
        <f>'[2]Rural Area'!D1818</f>
        <v>کلیم شہید کالونی نمبر 2</v>
      </c>
      <c r="D10947" s="534"/>
      <c r="E10947" s="534"/>
      <c r="F10947" s="542"/>
    </row>
    <row r="10948" spans="1:6">
      <c r="A10948" s="463"/>
      <c r="B10948" s="465"/>
      <c r="C10948" s="464"/>
      <c r="D10948" s="534"/>
      <c r="E10948" s="534"/>
      <c r="F10948" s="542"/>
    </row>
    <row r="10949" spans="1:6" ht="30">
      <c r="A10949" s="463"/>
      <c r="B10949" s="463">
        <f>'[1]New Statement'!G1872</f>
        <v>149600201</v>
      </c>
      <c r="C10949" s="462" t="str">
        <f>'[2]Rural Area'!D1815</f>
        <v>کلیم شہید کالونی نمبر 2</v>
      </c>
      <c r="D10949" s="534" t="s">
        <v>1022</v>
      </c>
      <c r="E10949" s="534" t="s">
        <v>3366</v>
      </c>
      <c r="F10949" s="542">
        <v>75</v>
      </c>
    </row>
    <row r="10950" spans="1:6" ht="30">
      <c r="A10950" s="463"/>
      <c r="B10950" s="463">
        <f>'[1]New Statement'!G1873</f>
        <v>149600202</v>
      </c>
      <c r="C10950" s="462" t="str">
        <f>'[2]Rural Area'!D1816</f>
        <v>کلیم شہید کالونی نمبر 2</v>
      </c>
      <c r="D10950" s="534"/>
      <c r="E10950" s="534"/>
      <c r="F10950" s="542"/>
    </row>
    <row r="10951" spans="1:6" ht="30">
      <c r="A10951" s="463"/>
      <c r="B10951" s="463">
        <f>'[1]New Statement'!G1874</f>
        <v>149600203</v>
      </c>
      <c r="C10951" s="462" t="str">
        <f>'[2]Rural Area'!D1817</f>
        <v>کلیم شہید کالونی نمبر 2</v>
      </c>
      <c r="D10951" s="534"/>
      <c r="E10951" s="534"/>
      <c r="F10951" s="542"/>
    </row>
    <row r="10952" spans="1:6" ht="30">
      <c r="A10952" s="463"/>
      <c r="B10952" s="463">
        <f>'[1]New Statement'!G1875</f>
        <v>149600204</v>
      </c>
      <c r="C10952" s="462" t="str">
        <f>'[2]Rural Area'!D1818</f>
        <v>کلیم شہید کالونی نمبر 2</v>
      </c>
      <c r="D10952" s="534"/>
      <c r="E10952" s="534"/>
      <c r="F10952" s="542"/>
    </row>
    <row r="10953" spans="1:6">
      <c r="A10953" s="463"/>
      <c r="B10953" s="465"/>
      <c r="C10953" s="464"/>
      <c r="D10953" s="534"/>
      <c r="E10953" s="534"/>
      <c r="F10953" s="542"/>
    </row>
    <row r="10954" spans="1:6">
      <c r="A10954" s="463"/>
      <c r="B10954" s="463">
        <f>'[1]New Statement'!G1876</f>
        <v>149600301</v>
      </c>
      <c r="C10954" s="462" t="str">
        <f>'[2]Rural Area'!D1819</f>
        <v xml:space="preserve">حسین پارک </v>
      </c>
      <c r="D10954" s="534" t="s">
        <v>1021</v>
      </c>
      <c r="E10954" s="534" t="s">
        <v>3367</v>
      </c>
      <c r="F10954" s="542">
        <v>76</v>
      </c>
    </row>
    <row r="10955" spans="1:6">
      <c r="A10955" s="463"/>
      <c r="B10955" s="463">
        <f>'[1]New Statement'!G1877</f>
        <v>149600302</v>
      </c>
      <c r="C10955" s="462" t="str">
        <f>'[2]Rural Area'!D1820</f>
        <v xml:space="preserve">نواز پارک </v>
      </c>
      <c r="D10955" s="534"/>
      <c r="E10955" s="534"/>
      <c r="F10955" s="542"/>
    </row>
    <row r="10956" spans="1:6" ht="60">
      <c r="A10956" s="463"/>
      <c r="B10956" s="463">
        <f>'[1]New Statement'!G1880</f>
        <v>149600401</v>
      </c>
      <c r="C10956" s="462" t="str">
        <f>'[2]Rural Area'!D1823</f>
        <v>گارڈن ٹاؤن چک نمبر 279 رب خورد</v>
      </c>
      <c r="D10956" s="534"/>
      <c r="E10956" s="534"/>
      <c r="F10956" s="542"/>
    </row>
    <row r="10957" spans="1:6">
      <c r="A10957" s="463"/>
      <c r="B10957" s="465"/>
      <c r="C10957" s="464"/>
      <c r="D10957" s="534"/>
      <c r="E10957" s="534"/>
      <c r="F10957" s="542"/>
    </row>
    <row r="10958" spans="1:6">
      <c r="A10958" s="463"/>
      <c r="B10958" s="463">
        <f>'[1]New Statement'!G1876</f>
        <v>149600301</v>
      </c>
      <c r="C10958" s="462" t="str">
        <f>'[2]Rural Area'!D1819</f>
        <v xml:space="preserve">حسین پارک </v>
      </c>
      <c r="D10958" s="534" t="s">
        <v>1022</v>
      </c>
      <c r="E10958" s="534" t="s">
        <v>3368</v>
      </c>
      <c r="F10958" s="542">
        <v>77</v>
      </c>
    </row>
    <row r="10959" spans="1:6">
      <c r="A10959" s="463"/>
      <c r="B10959" s="463">
        <f>'[1]New Statement'!G1877</f>
        <v>149600302</v>
      </c>
      <c r="C10959" s="462" t="str">
        <f>'[2]Rural Area'!D1820</f>
        <v xml:space="preserve">نواز پارک </v>
      </c>
      <c r="D10959" s="534"/>
      <c r="E10959" s="534"/>
      <c r="F10959" s="542"/>
    </row>
    <row r="10960" spans="1:6" ht="60">
      <c r="A10960" s="463"/>
      <c r="B10960" s="463">
        <f>'[1]New Statement'!G1880</f>
        <v>149600401</v>
      </c>
      <c r="C10960" s="462" t="str">
        <f>'[2]Rural Area'!D1823</f>
        <v>گارڈن ٹاؤن چک نمبر 279 رب خورد</v>
      </c>
      <c r="D10960" s="534"/>
      <c r="E10960" s="534"/>
      <c r="F10960" s="542"/>
    </row>
    <row r="10961" spans="1:6">
      <c r="A10961" s="463"/>
      <c r="B10961" s="465"/>
      <c r="C10961" s="464"/>
      <c r="D10961" s="534"/>
      <c r="E10961" s="534"/>
      <c r="F10961" s="542"/>
    </row>
    <row r="10962" spans="1:6" ht="30">
      <c r="A10962" s="463"/>
      <c r="B10962" s="463">
        <f>'[1]New Statement'!G1878</f>
        <v>149600303</v>
      </c>
      <c r="C10962" s="462" t="str">
        <f>'[2]Rural Area'!D1821</f>
        <v>صدیق اکبر ٹاؤن</v>
      </c>
      <c r="D10962" s="534" t="s">
        <v>1021</v>
      </c>
      <c r="E10962" s="534" t="s">
        <v>3369</v>
      </c>
      <c r="F10962" s="542">
        <v>78</v>
      </c>
    </row>
    <row r="10963" spans="1:6" ht="30">
      <c r="A10963" s="463"/>
      <c r="B10963" s="463">
        <f>'[1]New Statement'!G1879</f>
        <v>149600304</v>
      </c>
      <c r="C10963" s="462" t="str">
        <f>'[2]Rural Area'!D1822</f>
        <v>صدیق اکبر ٹاؤن</v>
      </c>
      <c r="D10963" s="534"/>
      <c r="E10963" s="534"/>
      <c r="F10963" s="542"/>
    </row>
    <row r="10964" spans="1:6" ht="60">
      <c r="A10964" s="463"/>
      <c r="B10964" s="463">
        <f>'[1]New Statement'!G1881</f>
        <v>149600402</v>
      </c>
      <c r="C10964" s="462" t="str">
        <f>'[2]Rural Area'!D1824</f>
        <v>بلال پارک چک نمبر 279 رب خورد</v>
      </c>
      <c r="D10964" s="534"/>
      <c r="E10964" s="534"/>
      <c r="F10964" s="542"/>
    </row>
    <row r="10965" spans="1:6">
      <c r="A10965" s="463"/>
      <c r="B10965" s="465"/>
      <c r="C10965" s="464"/>
      <c r="D10965" s="534"/>
      <c r="E10965" s="534"/>
      <c r="F10965" s="542"/>
    </row>
    <row r="10966" spans="1:6" ht="30">
      <c r="A10966" s="463"/>
      <c r="B10966" s="463">
        <f>'[1]New Statement'!G1878</f>
        <v>149600303</v>
      </c>
      <c r="C10966" s="462" t="str">
        <f>'[2]Rural Area'!D1821</f>
        <v>صدیق اکبر ٹاؤن</v>
      </c>
      <c r="D10966" s="534" t="s">
        <v>1022</v>
      </c>
      <c r="E10966" s="534" t="s">
        <v>3370</v>
      </c>
      <c r="F10966" s="542">
        <v>79</v>
      </c>
    </row>
    <row r="10967" spans="1:6" ht="30">
      <c r="A10967" s="463"/>
      <c r="B10967" s="463">
        <f>'[1]New Statement'!G1879</f>
        <v>149600304</v>
      </c>
      <c r="C10967" s="462" t="str">
        <f>'[2]Rural Area'!D1822</f>
        <v>صدیق اکبر ٹاؤن</v>
      </c>
      <c r="D10967" s="534"/>
      <c r="E10967" s="534"/>
      <c r="F10967" s="542"/>
    </row>
    <row r="10968" spans="1:6" ht="60">
      <c r="A10968" s="463"/>
      <c r="B10968" s="463">
        <f>'[1]New Statement'!G1881</f>
        <v>149600402</v>
      </c>
      <c r="C10968" s="462" t="str">
        <f>'[2]Rural Area'!D1824</f>
        <v>بلال پارک چک نمبر 279 رب خورد</v>
      </c>
      <c r="D10968" s="534"/>
      <c r="E10968" s="534"/>
      <c r="F10968" s="542"/>
    </row>
    <row r="10969" spans="1:6">
      <c r="A10969" s="463"/>
      <c r="B10969" s="465"/>
      <c r="C10969" s="464"/>
      <c r="D10969" s="534"/>
      <c r="E10969" s="534"/>
      <c r="F10969" s="542"/>
    </row>
    <row r="10970" spans="1:6" ht="60">
      <c r="A10970" s="463"/>
      <c r="B10970" s="463">
        <f>'[1]New Statement'!G1882</f>
        <v>149600403</v>
      </c>
      <c r="C10970" s="462" t="str">
        <f>'[2]Rural Area'!D1825</f>
        <v>بلال پارک چک نمبر 279 رب خورد</v>
      </c>
      <c r="D10970" s="534" t="s">
        <v>1021</v>
      </c>
      <c r="E10970" s="534" t="s">
        <v>3369</v>
      </c>
      <c r="F10970" s="542">
        <v>80</v>
      </c>
    </row>
    <row r="10971" spans="1:6" ht="60">
      <c r="A10971" s="463"/>
      <c r="B10971" s="463">
        <f>'[1]New Statement'!G1883</f>
        <v>149600404</v>
      </c>
      <c r="C10971" s="462" t="str">
        <f>'[2]Rural Area'!D1826</f>
        <v>بلال پارک چک نمبر 279 رب خورد</v>
      </c>
      <c r="D10971" s="534"/>
      <c r="E10971" s="534"/>
      <c r="F10971" s="542"/>
    </row>
    <row r="10972" spans="1:6" ht="60">
      <c r="A10972" s="463"/>
      <c r="B10972" s="463">
        <f>'[1]New Statement'!G1884</f>
        <v>149600405</v>
      </c>
      <c r="C10972" s="462" t="str">
        <f>'[2]Rural Area'!D1827</f>
        <v>بلال پارک چک نمبر 279 رب خورد</v>
      </c>
      <c r="D10972" s="534"/>
      <c r="E10972" s="534"/>
      <c r="F10972" s="542"/>
    </row>
    <row r="10973" spans="1:6">
      <c r="A10973" s="463"/>
      <c r="B10973" s="465"/>
      <c r="C10973" s="464"/>
      <c r="D10973" s="534"/>
      <c r="E10973" s="534"/>
      <c r="F10973" s="542"/>
    </row>
    <row r="10974" spans="1:6" ht="60">
      <c r="A10974" s="463"/>
      <c r="B10974" s="463">
        <f>'[1]New Statement'!G1882</f>
        <v>149600403</v>
      </c>
      <c r="C10974" s="462" t="str">
        <f>'[2]Rural Area'!D1825</f>
        <v>بلال پارک چک نمبر 279 رب خورد</v>
      </c>
      <c r="D10974" s="534" t="s">
        <v>1022</v>
      </c>
      <c r="E10974" s="534" t="s">
        <v>3370</v>
      </c>
      <c r="F10974" s="542">
        <v>81</v>
      </c>
    </row>
    <row r="10975" spans="1:6" ht="60">
      <c r="A10975" s="463"/>
      <c r="B10975" s="463">
        <f>'[1]New Statement'!G1883</f>
        <v>149600404</v>
      </c>
      <c r="C10975" s="462" t="str">
        <f>'[2]Rural Area'!D1826</f>
        <v>بلال پارک چک نمبر 279 رب خورد</v>
      </c>
      <c r="D10975" s="534"/>
      <c r="E10975" s="534"/>
      <c r="F10975" s="542"/>
    </row>
    <row r="10976" spans="1:6" ht="60">
      <c r="A10976" s="463"/>
      <c r="B10976" s="463">
        <f>'[1]New Statement'!G1884</f>
        <v>149600405</v>
      </c>
      <c r="C10976" s="462" t="str">
        <f>'[2]Rural Area'!D1827</f>
        <v>بلال پارک چک نمبر 279 رب خورد</v>
      </c>
      <c r="D10976" s="534"/>
      <c r="E10976" s="534"/>
      <c r="F10976" s="542"/>
    </row>
    <row r="10977" spans="1:6">
      <c r="A10977" s="463"/>
      <c r="B10977" s="465"/>
      <c r="C10977" s="464"/>
      <c r="D10977" s="534"/>
      <c r="E10977" s="534"/>
      <c r="F10977" s="542"/>
    </row>
    <row r="10978" spans="1:6" ht="45">
      <c r="A10978" s="463"/>
      <c r="B10978" s="463">
        <f>'[1]New Statement'!G1885</f>
        <v>149600501</v>
      </c>
      <c r="C10978" s="462" t="str">
        <f>'[2]Rural Area'!D1828</f>
        <v>چک نمبر 279 رب خورد</v>
      </c>
      <c r="D10978" s="534" t="s">
        <v>1021</v>
      </c>
      <c r="E10978" s="534" t="s">
        <v>3371</v>
      </c>
      <c r="F10978" s="542">
        <v>82</v>
      </c>
    </row>
    <row r="10979" spans="1:6" ht="45">
      <c r="A10979" s="463"/>
      <c r="B10979" s="463">
        <f>'[1]New Statement'!G1886</f>
        <v>149600502</v>
      </c>
      <c r="C10979" s="462" t="str">
        <f>'[2]Rural Area'!D1829</f>
        <v>چک نمبر 279 رب خورد</v>
      </c>
      <c r="D10979" s="534"/>
      <c r="E10979" s="534"/>
      <c r="F10979" s="542"/>
    </row>
    <row r="10980" spans="1:6" ht="45">
      <c r="A10980" s="463"/>
      <c r="B10980" s="463">
        <f>'[1]New Statement'!G1887</f>
        <v>149600503</v>
      </c>
      <c r="C10980" s="462" t="str">
        <f>'[2]Rural Area'!D1830</f>
        <v>چک نمبر 279 رب خورد</v>
      </c>
      <c r="D10980" s="534"/>
      <c r="E10980" s="534"/>
      <c r="F10980" s="542"/>
    </row>
    <row r="10981" spans="1:6">
      <c r="A10981" s="463"/>
      <c r="B10981" s="465"/>
      <c r="C10981" s="464"/>
      <c r="D10981" s="534"/>
      <c r="E10981" s="534"/>
      <c r="F10981" s="542"/>
    </row>
    <row r="10982" spans="1:6" ht="45">
      <c r="A10982" s="463"/>
      <c r="B10982" s="463">
        <f>'[1]New Statement'!G1885</f>
        <v>149600501</v>
      </c>
      <c r="C10982" s="462" t="str">
        <f>'[2]Rural Area'!D1828</f>
        <v>چک نمبر 279 رب خورد</v>
      </c>
      <c r="D10982" s="534" t="s">
        <v>1022</v>
      </c>
      <c r="E10982" s="534" t="s">
        <v>3371</v>
      </c>
      <c r="F10982" s="542">
        <v>83</v>
      </c>
    </row>
    <row r="10983" spans="1:6" ht="45">
      <c r="A10983" s="463"/>
      <c r="B10983" s="463">
        <f>'[1]New Statement'!G1886</f>
        <v>149600502</v>
      </c>
      <c r="C10983" s="462" t="str">
        <f>'[2]Rural Area'!D1829</f>
        <v>چک نمبر 279 رب خورد</v>
      </c>
      <c r="D10983" s="534"/>
      <c r="E10983" s="534"/>
      <c r="F10983" s="542"/>
    </row>
    <row r="10984" spans="1:6" ht="45">
      <c r="A10984" s="463"/>
      <c r="B10984" s="463">
        <f>'[1]New Statement'!G1887</f>
        <v>149600503</v>
      </c>
      <c r="C10984" s="462" t="str">
        <f>'[2]Rural Area'!D1830</f>
        <v>چک نمبر 279 رب خورد</v>
      </c>
      <c r="D10984" s="534"/>
      <c r="E10984" s="534"/>
      <c r="F10984" s="542"/>
    </row>
    <row r="10985" spans="1:6">
      <c r="A10985" s="463"/>
      <c r="B10985" s="465"/>
      <c r="C10985" s="464"/>
      <c r="D10985" s="534"/>
      <c r="E10985" s="534"/>
      <c r="F10985" s="542"/>
    </row>
    <row r="10986" spans="1:6" ht="45">
      <c r="A10986" s="463"/>
      <c r="B10986" s="463">
        <f>'[1]New Statement'!G1888</f>
        <v>149600504</v>
      </c>
      <c r="C10986" s="462" t="str">
        <f>'[2]Rural Area'!D1831</f>
        <v>چک نمبر 279 رب خورد</v>
      </c>
      <c r="D10986" s="534" t="s">
        <v>1021</v>
      </c>
      <c r="E10986" s="534" t="s">
        <v>3371</v>
      </c>
      <c r="F10986" s="542">
        <v>84</v>
      </c>
    </row>
    <row r="10987" spans="1:6" ht="45">
      <c r="A10987" s="463"/>
      <c r="B10987" s="463">
        <f>'[1]New Statement'!G1889</f>
        <v>149600505</v>
      </c>
      <c r="C10987" s="462" t="str">
        <f>'[2]Rural Area'!D1832</f>
        <v>چک نمبر 279 رب خورد</v>
      </c>
      <c r="D10987" s="534"/>
      <c r="E10987" s="534"/>
      <c r="F10987" s="542"/>
    </row>
    <row r="10988" spans="1:6" ht="45">
      <c r="A10988" s="463"/>
      <c r="B10988" s="463">
        <f>'[1]New Statement'!G1890</f>
        <v>149600506</v>
      </c>
      <c r="C10988" s="462" t="str">
        <f>'[2]Rural Area'!D1833</f>
        <v>چک نمبر 279 رب خورد</v>
      </c>
      <c r="D10988" s="534"/>
      <c r="E10988" s="534"/>
      <c r="F10988" s="542"/>
    </row>
    <row r="10989" spans="1:6">
      <c r="A10989" s="463"/>
      <c r="B10989" s="465"/>
      <c r="C10989" s="464"/>
      <c r="D10989" s="534"/>
      <c r="E10989" s="534"/>
      <c r="F10989" s="542"/>
    </row>
    <row r="10990" spans="1:6" ht="45">
      <c r="A10990" s="463"/>
      <c r="B10990" s="463">
        <f>'[1]New Statement'!G1888</f>
        <v>149600504</v>
      </c>
      <c r="C10990" s="462" t="str">
        <f>'[2]Rural Area'!D1831</f>
        <v>چک نمبر 279 رب خورد</v>
      </c>
      <c r="D10990" s="534" t="s">
        <v>1022</v>
      </c>
      <c r="E10990" s="534" t="s">
        <v>3372</v>
      </c>
      <c r="F10990" s="542">
        <v>85</v>
      </c>
    </row>
    <row r="10991" spans="1:6" ht="45">
      <c r="A10991" s="463"/>
      <c r="B10991" s="463">
        <f>'[1]New Statement'!G1889</f>
        <v>149600505</v>
      </c>
      <c r="C10991" s="462" t="str">
        <f>'[2]Rural Area'!D1832</f>
        <v>چک نمبر 279 رب خورد</v>
      </c>
      <c r="D10991" s="534"/>
      <c r="E10991" s="534"/>
      <c r="F10991" s="542"/>
    </row>
    <row r="10992" spans="1:6" ht="45">
      <c r="A10992" s="463"/>
      <c r="B10992" s="463">
        <f>'[1]New Statement'!G1890</f>
        <v>149600506</v>
      </c>
      <c r="C10992" s="462" t="str">
        <f>'[2]Rural Area'!D1833</f>
        <v>چک نمبر 279 رب خورد</v>
      </c>
      <c r="D10992" s="534"/>
      <c r="E10992" s="534"/>
      <c r="F10992" s="542"/>
    </row>
    <row r="10993" spans="1:6">
      <c r="A10993" s="463"/>
      <c r="B10993" s="465"/>
      <c r="C10993" s="464"/>
      <c r="D10993" s="534"/>
      <c r="E10993" s="534"/>
      <c r="F10993" s="542"/>
    </row>
    <row r="10994" spans="1:6">
      <c r="A10994" s="463"/>
      <c r="B10994" s="463">
        <f>'[1]New Statement'!G1893</f>
        <v>149610101</v>
      </c>
      <c r="C10994" s="462" t="str">
        <f>'[2]Rural Area'!D1835</f>
        <v xml:space="preserve">گلزار کالونی </v>
      </c>
      <c r="D10994" s="534" t="s">
        <v>1021</v>
      </c>
      <c r="E10994" s="534" t="s">
        <v>3373</v>
      </c>
      <c r="F10994" s="542">
        <v>86</v>
      </c>
    </row>
    <row r="10995" spans="1:6">
      <c r="A10995" s="463"/>
      <c r="B10995" s="463">
        <f>'[1]New Statement'!G1894</f>
        <v>149610102</v>
      </c>
      <c r="C10995" s="462" t="str">
        <f>'[2]Rural Area'!D1836</f>
        <v xml:space="preserve">گلزار کالونی </v>
      </c>
      <c r="D10995" s="534"/>
      <c r="E10995" s="534"/>
      <c r="F10995" s="542"/>
    </row>
    <row r="10996" spans="1:6">
      <c r="A10996" s="463"/>
      <c r="B10996" s="463">
        <f>'[1]New Statement'!G1895</f>
        <v>149610103</v>
      </c>
      <c r="C10996" s="462" t="str">
        <f>'[2]Rural Area'!D1837</f>
        <v xml:space="preserve">گلزار کالونی </v>
      </c>
      <c r="D10996" s="534"/>
      <c r="E10996" s="534"/>
      <c r="F10996" s="542"/>
    </row>
    <row r="10997" spans="1:6">
      <c r="A10997" s="463"/>
      <c r="B10997" s="463">
        <f>'[1]New Statement'!G1896</f>
        <v>149610104</v>
      </c>
      <c r="C10997" s="462" t="str">
        <f>'[2]Rural Area'!D1838</f>
        <v xml:space="preserve">گلزار کالونی </v>
      </c>
      <c r="D10997" s="534"/>
      <c r="E10997" s="534"/>
      <c r="F10997" s="542"/>
    </row>
    <row r="10998" spans="1:6">
      <c r="A10998" s="463"/>
      <c r="B10998" s="463">
        <f>'[1]New Statement'!G1897</f>
        <v>149610105</v>
      </c>
      <c r="C10998" s="462" t="str">
        <f>'[2]Rural Area'!D1839</f>
        <v xml:space="preserve">گلزار کالونی </v>
      </c>
      <c r="D10998" s="534"/>
      <c r="E10998" s="534"/>
      <c r="F10998" s="542"/>
    </row>
    <row r="10999" spans="1:6">
      <c r="A10999" s="463"/>
      <c r="B10999" s="465"/>
      <c r="C10999" s="464"/>
      <c r="D10999" s="534"/>
      <c r="E10999" s="534"/>
      <c r="F10999" s="542"/>
    </row>
    <row r="11000" spans="1:6">
      <c r="A11000" s="463"/>
      <c r="B11000" s="463">
        <f>'[1]New Statement'!G1893</f>
        <v>149610101</v>
      </c>
      <c r="C11000" s="462" t="str">
        <f>'[2]Rural Area'!D1835</f>
        <v xml:space="preserve">گلزار کالونی </v>
      </c>
      <c r="D11000" s="534" t="s">
        <v>1022</v>
      </c>
      <c r="E11000" s="534" t="s">
        <v>3373</v>
      </c>
      <c r="F11000" s="542">
        <v>87</v>
      </c>
    </row>
    <row r="11001" spans="1:6">
      <c r="A11001" s="463"/>
      <c r="B11001" s="463">
        <f>'[1]New Statement'!G1894</f>
        <v>149610102</v>
      </c>
      <c r="C11001" s="462" t="str">
        <f>'[2]Rural Area'!D1836</f>
        <v xml:space="preserve">گلزار کالونی </v>
      </c>
      <c r="D11001" s="534"/>
      <c r="E11001" s="534"/>
      <c r="F11001" s="542"/>
    </row>
    <row r="11002" spans="1:6">
      <c r="A11002" s="463"/>
      <c r="B11002" s="463">
        <f>'[1]New Statement'!G1895</f>
        <v>149610103</v>
      </c>
      <c r="C11002" s="462" t="str">
        <f>'[2]Rural Area'!D1837</f>
        <v xml:space="preserve">گلزار کالونی </v>
      </c>
      <c r="D11002" s="534"/>
      <c r="E11002" s="534"/>
      <c r="F11002" s="542"/>
    </row>
    <row r="11003" spans="1:6">
      <c r="A11003" s="463"/>
      <c r="B11003" s="463">
        <f>'[1]New Statement'!G1896</f>
        <v>149610104</v>
      </c>
      <c r="C11003" s="462" t="str">
        <f>'[2]Rural Area'!D1838</f>
        <v xml:space="preserve">گلزار کالونی </v>
      </c>
      <c r="D11003" s="534"/>
      <c r="E11003" s="534"/>
      <c r="F11003" s="542"/>
    </row>
    <row r="11004" spans="1:6">
      <c r="A11004" s="463"/>
      <c r="B11004" s="463">
        <f>'[1]New Statement'!G1897</f>
        <v>149610105</v>
      </c>
      <c r="C11004" s="462" t="str">
        <f>'[2]Rural Area'!D1839</f>
        <v xml:space="preserve">گلزار کالونی </v>
      </c>
      <c r="D11004" s="534"/>
      <c r="E11004" s="534"/>
      <c r="F11004" s="542"/>
    </row>
    <row r="11005" spans="1:6">
      <c r="A11005" s="463"/>
      <c r="B11005" s="465"/>
      <c r="C11005" s="464"/>
      <c r="D11005" s="534"/>
      <c r="E11005" s="534"/>
      <c r="F11005" s="542"/>
    </row>
    <row r="11006" spans="1:6">
      <c r="A11006" s="463"/>
      <c r="B11006" s="463">
        <f>'[1]New Statement'!G1898</f>
        <v>149610201</v>
      </c>
      <c r="C11006" s="462" t="str">
        <f>'[2]Rural Area'!D1840</f>
        <v>اعظم آباد</v>
      </c>
      <c r="D11006" s="534" t="s">
        <v>1021</v>
      </c>
      <c r="E11006" s="534" t="s">
        <v>3374</v>
      </c>
      <c r="F11006" s="542">
        <v>88</v>
      </c>
    </row>
    <row r="11007" spans="1:6">
      <c r="A11007" s="463"/>
      <c r="B11007" s="463">
        <f>'[1]New Statement'!G1899</f>
        <v>149610202</v>
      </c>
      <c r="C11007" s="462" t="str">
        <f>'[2]Rural Area'!D1841</f>
        <v>اعظم آباد</v>
      </c>
      <c r="D11007" s="534"/>
      <c r="E11007" s="534"/>
      <c r="F11007" s="542"/>
    </row>
    <row r="11008" spans="1:6">
      <c r="A11008" s="463"/>
      <c r="B11008" s="463">
        <f>'[1]New Statement'!G1900</f>
        <v>149610203</v>
      </c>
      <c r="C11008" s="462" t="str">
        <f>'[2]Rural Area'!D1842</f>
        <v>اعظم آباد</v>
      </c>
      <c r="D11008" s="534"/>
      <c r="E11008" s="534"/>
      <c r="F11008" s="542"/>
    </row>
    <row r="11009" spans="1:6">
      <c r="A11009" s="463"/>
      <c r="B11009" s="463">
        <f>'[1]New Statement'!G1901</f>
        <v>149610204</v>
      </c>
      <c r="C11009" s="462" t="str">
        <f>'[2]Rural Area'!D1843</f>
        <v>اعظم آباد</v>
      </c>
      <c r="D11009" s="534"/>
      <c r="E11009" s="534"/>
      <c r="F11009" s="542"/>
    </row>
    <row r="11010" spans="1:6">
      <c r="A11010" s="463"/>
      <c r="B11010" s="465"/>
      <c r="C11010" s="464"/>
      <c r="D11010" s="534"/>
      <c r="E11010" s="534"/>
      <c r="F11010" s="542"/>
    </row>
    <row r="11011" spans="1:6">
      <c r="A11011" s="463"/>
      <c r="B11011" s="463">
        <f>'[1]New Statement'!G1898</f>
        <v>149610201</v>
      </c>
      <c r="C11011" s="462" t="str">
        <f>'[2]Rural Area'!D1840</f>
        <v>اعظم آباد</v>
      </c>
      <c r="D11011" s="534" t="s">
        <v>1022</v>
      </c>
      <c r="E11011" s="534" t="s">
        <v>3375</v>
      </c>
      <c r="F11011" s="542">
        <v>89</v>
      </c>
    </row>
    <row r="11012" spans="1:6">
      <c r="A11012" s="463"/>
      <c r="B11012" s="463">
        <f>'[1]New Statement'!G1899</f>
        <v>149610202</v>
      </c>
      <c r="C11012" s="462" t="str">
        <f>'[2]Rural Area'!D1841</f>
        <v>اعظم آباد</v>
      </c>
      <c r="D11012" s="534"/>
      <c r="E11012" s="534"/>
      <c r="F11012" s="542"/>
    </row>
    <row r="11013" spans="1:6">
      <c r="A11013" s="463"/>
      <c r="B11013" s="463">
        <f>'[1]New Statement'!G1900</f>
        <v>149610203</v>
      </c>
      <c r="C11013" s="462" t="str">
        <f>'[2]Rural Area'!D1842</f>
        <v>اعظم آباد</v>
      </c>
      <c r="D11013" s="534"/>
      <c r="E11013" s="534"/>
      <c r="F11013" s="542"/>
    </row>
    <row r="11014" spans="1:6">
      <c r="A11014" s="463"/>
      <c r="B11014" s="463">
        <f>'[1]New Statement'!G1901</f>
        <v>149610204</v>
      </c>
      <c r="C11014" s="462" t="str">
        <f>'[2]Rural Area'!D1843</f>
        <v>اعظم آباد</v>
      </c>
      <c r="D11014" s="534"/>
      <c r="E11014" s="534"/>
      <c r="F11014" s="542"/>
    </row>
    <row r="11015" spans="1:6">
      <c r="A11015" s="463"/>
      <c r="B11015" s="465"/>
      <c r="C11015" s="464"/>
      <c r="D11015" s="534"/>
      <c r="E11015" s="534"/>
      <c r="F11015" s="542"/>
    </row>
    <row r="11016" spans="1:6">
      <c r="A11016" s="463"/>
      <c r="B11016" s="463">
        <f>'[1]New Statement'!G1902</f>
        <v>149610301</v>
      </c>
      <c r="C11016" s="462" t="str">
        <f>'[2]Rural Area'!D1844</f>
        <v>مدینہ آباد</v>
      </c>
      <c r="D11016" s="534" t="s">
        <v>1021</v>
      </c>
      <c r="E11016" s="534" t="s">
        <v>3374</v>
      </c>
      <c r="F11016" s="542">
        <v>90</v>
      </c>
    </row>
    <row r="11017" spans="1:6">
      <c r="A11017" s="463"/>
      <c r="B11017" s="463">
        <f>'[1]New Statement'!G1903</f>
        <v>149610302</v>
      </c>
      <c r="C11017" s="462" t="str">
        <f>'[2]Rural Area'!D1845</f>
        <v>مدینہ آباد</v>
      </c>
      <c r="D11017" s="534"/>
      <c r="E11017" s="534"/>
      <c r="F11017" s="542"/>
    </row>
    <row r="11018" spans="1:6">
      <c r="A11018" s="463"/>
      <c r="B11018" s="463">
        <f>'[1]New Statement'!G1904</f>
        <v>149610303</v>
      </c>
      <c r="C11018" s="462" t="str">
        <f>'[2]Rural Area'!D1846</f>
        <v>مدینہ آباد</v>
      </c>
      <c r="D11018" s="534"/>
      <c r="E11018" s="534"/>
      <c r="F11018" s="542"/>
    </row>
    <row r="11019" spans="1:6" ht="45">
      <c r="A11019" s="463"/>
      <c r="B11019" s="463">
        <f>'[1]New Statement'!G1905</f>
        <v>149610304</v>
      </c>
      <c r="C11019" s="462" t="str">
        <f>'[2]Rural Area'!D1847</f>
        <v xml:space="preserve">ذوالفقار کالونی، گلزار کالونی </v>
      </c>
      <c r="D11019" s="534"/>
      <c r="E11019" s="534"/>
      <c r="F11019" s="542"/>
    </row>
    <row r="11020" spans="1:6">
      <c r="A11020" s="463"/>
      <c r="B11020" s="465"/>
      <c r="C11020" s="464"/>
      <c r="D11020" s="534"/>
      <c r="E11020" s="534"/>
      <c r="F11020" s="542"/>
    </row>
    <row r="11021" spans="1:6">
      <c r="A11021" s="463"/>
      <c r="B11021" s="463">
        <f>'[1]New Statement'!G1902</f>
        <v>149610301</v>
      </c>
      <c r="C11021" s="462" t="str">
        <f>'[2]Rural Area'!D1844</f>
        <v>مدینہ آباد</v>
      </c>
      <c r="D11021" s="534" t="s">
        <v>1022</v>
      </c>
      <c r="E11021" s="534" t="s">
        <v>3376</v>
      </c>
      <c r="F11021" s="542">
        <v>91</v>
      </c>
    </row>
    <row r="11022" spans="1:6">
      <c r="A11022" s="463"/>
      <c r="B11022" s="463">
        <f>'[1]New Statement'!G1903</f>
        <v>149610302</v>
      </c>
      <c r="C11022" s="462" t="str">
        <f>'[2]Rural Area'!D1845</f>
        <v>مدینہ آباد</v>
      </c>
      <c r="D11022" s="534"/>
      <c r="E11022" s="534"/>
      <c r="F11022" s="542"/>
    </row>
    <row r="11023" spans="1:6">
      <c r="A11023" s="463"/>
      <c r="B11023" s="463">
        <f>'[1]New Statement'!G1904</f>
        <v>149610303</v>
      </c>
      <c r="C11023" s="462" t="str">
        <f>'[2]Rural Area'!D1846</f>
        <v>مدینہ آباد</v>
      </c>
      <c r="D11023" s="534"/>
      <c r="E11023" s="534"/>
      <c r="F11023" s="542"/>
    </row>
    <row r="11024" spans="1:6" ht="45">
      <c r="A11024" s="463"/>
      <c r="B11024" s="463">
        <f>'[1]New Statement'!G1905</f>
        <v>149610304</v>
      </c>
      <c r="C11024" s="462" t="str">
        <f>'[2]Rural Area'!D1847</f>
        <v xml:space="preserve">ذوالفقار کالونی، گلزار کالونی </v>
      </c>
      <c r="D11024" s="534"/>
      <c r="E11024" s="534"/>
      <c r="F11024" s="542"/>
    </row>
    <row r="11025" spans="1:6">
      <c r="A11025" s="463"/>
      <c r="B11025" s="465"/>
      <c r="C11025" s="464"/>
      <c r="D11025" s="534"/>
      <c r="E11025" s="534"/>
      <c r="F11025" s="542"/>
    </row>
    <row r="11026" spans="1:6">
      <c r="A11026" s="463"/>
      <c r="B11026" s="463">
        <f>'[1]New Statement'!G1906</f>
        <v>149610401</v>
      </c>
      <c r="C11026" s="462" t="str">
        <f>'[2]Rural Area'!D1848</f>
        <v xml:space="preserve">ثناء پارک </v>
      </c>
      <c r="D11026" s="534" t="s">
        <v>1021</v>
      </c>
      <c r="E11026" s="534" t="s">
        <v>3377</v>
      </c>
      <c r="F11026" s="542">
        <v>92</v>
      </c>
    </row>
    <row r="11027" spans="1:6">
      <c r="A11027" s="463"/>
      <c r="B11027" s="463">
        <f>'[1]New Statement'!G1907</f>
        <v>149610402</v>
      </c>
      <c r="C11027" s="462" t="str">
        <f>'[2]Rural Area'!D1849</f>
        <v xml:space="preserve">بسمِ اللہ پارک </v>
      </c>
      <c r="D11027" s="534"/>
      <c r="E11027" s="534"/>
      <c r="F11027" s="542"/>
    </row>
    <row r="11028" spans="1:6">
      <c r="A11028" s="463"/>
      <c r="B11028" s="463">
        <f>'[1]New Statement'!G1908</f>
        <v>149610403</v>
      </c>
      <c r="C11028" s="462" t="str">
        <f>'[2]Rural Area'!D1850</f>
        <v xml:space="preserve">ثناء پارک </v>
      </c>
      <c r="D11028" s="534"/>
      <c r="E11028" s="534"/>
      <c r="F11028" s="542"/>
    </row>
    <row r="11029" spans="1:6">
      <c r="A11029" s="463"/>
      <c r="B11029" s="463">
        <f>'[1]New Statement'!G1909</f>
        <v>149610404</v>
      </c>
      <c r="C11029" s="462" t="str">
        <f>'[2]Rural Area'!D1851</f>
        <v xml:space="preserve">ثناء پارک </v>
      </c>
      <c r="D11029" s="534"/>
      <c r="E11029" s="534"/>
      <c r="F11029" s="542"/>
    </row>
    <row r="11030" spans="1:6">
      <c r="A11030" s="463"/>
      <c r="B11030" s="463">
        <f>'[1]New Statement'!G1910</f>
        <v>149610405</v>
      </c>
      <c r="C11030" s="462" t="str">
        <f>'[2]Rural Area'!D1852</f>
        <v xml:space="preserve">ثناء پارک </v>
      </c>
      <c r="D11030" s="534"/>
      <c r="E11030" s="534"/>
      <c r="F11030" s="542"/>
    </row>
    <row r="11031" spans="1:6">
      <c r="A11031" s="463"/>
      <c r="B11031" s="463">
        <f>'[1]New Statement'!G1911</f>
        <v>149610501</v>
      </c>
      <c r="C11031" s="462" t="str">
        <f>'[2]Rural Area'!D1853</f>
        <v xml:space="preserve">ثناء پارک </v>
      </c>
      <c r="D11031" s="534"/>
      <c r="E11031" s="534"/>
      <c r="F11031" s="542"/>
    </row>
    <row r="11032" spans="1:6">
      <c r="A11032" s="463"/>
      <c r="B11032" s="465"/>
      <c r="C11032" s="464"/>
      <c r="D11032" s="534"/>
      <c r="E11032" s="534"/>
      <c r="F11032" s="542"/>
    </row>
    <row r="11033" spans="1:6">
      <c r="A11033" s="463"/>
      <c r="B11033" s="463">
        <f>'[1]New Statement'!G1906</f>
        <v>149610401</v>
      </c>
      <c r="C11033" s="462" t="str">
        <f>'[2]Rural Area'!D1848</f>
        <v xml:space="preserve">ثناء پارک </v>
      </c>
      <c r="D11033" s="534" t="s">
        <v>1022</v>
      </c>
      <c r="E11033" s="534" t="s">
        <v>3376</v>
      </c>
      <c r="F11033" s="542">
        <v>93</v>
      </c>
    </row>
    <row r="11034" spans="1:6">
      <c r="A11034" s="463"/>
      <c r="B11034" s="463">
        <f>'[1]New Statement'!G1907</f>
        <v>149610402</v>
      </c>
      <c r="C11034" s="462" t="str">
        <f>'[2]Rural Area'!D1849</f>
        <v xml:space="preserve">بسمِ اللہ پارک </v>
      </c>
      <c r="D11034" s="534"/>
      <c r="E11034" s="534"/>
      <c r="F11034" s="542"/>
    </row>
    <row r="11035" spans="1:6">
      <c r="A11035" s="463"/>
      <c r="B11035" s="463">
        <f>'[1]New Statement'!G1908</f>
        <v>149610403</v>
      </c>
      <c r="C11035" s="462" t="str">
        <f>'[2]Rural Area'!D1850</f>
        <v xml:space="preserve">ثناء پارک </v>
      </c>
      <c r="D11035" s="534"/>
      <c r="E11035" s="534"/>
      <c r="F11035" s="542"/>
    </row>
    <row r="11036" spans="1:6">
      <c r="A11036" s="463"/>
      <c r="B11036" s="463">
        <f>'[1]New Statement'!G1909</f>
        <v>149610404</v>
      </c>
      <c r="C11036" s="462" t="str">
        <f>'[2]Rural Area'!D1851</f>
        <v xml:space="preserve">ثناء پارک </v>
      </c>
      <c r="D11036" s="534"/>
      <c r="E11036" s="534"/>
      <c r="F11036" s="542"/>
    </row>
    <row r="11037" spans="1:6">
      <c r="A11037" s="463"/>
      <c r="B11037" s="463">
        <f>'[1]New Statement'!G1910</f>
        <v>149610405</v>
      </c>
      <c r="C11037" s="462" t="str">
        <f>'[2]Rural Area'!D1852</f>
        <v xml:space="preserve">ثناء پارک </v>
      </c>
      <c r="D11037" s="534"/>
      <c r="E11037" s="534"/>
      <c r="F11037" s="542"/>
    </row>
    <row r="11038" spans="1:6">
      <c r="A11038" s="463"/>
      <c r="B11038" s="463">
        <f>'[1]New Statement'!G1911</f>
        <v>149610501</v>
      </c>
      <c r="C11038" s="462" t="str">
        <f>'[2]Rural Area'!D1853</f>
        <v xml:space="preserve">ثناء پارک </v>
      </c>
      <c r="D11038" s="534"/>
      <c r="E11038" s="534"/>
      <c r="F11038" s="542"/>
    </row>
    <row r="11039" spans="1:6">
      <c r="A11039" s="463"/>
      <c r="B11039" s="465"/>
      <c r="C11039" s="464"/>
      <c r="D11039" s="534"/>
      <c r="E11039" s="534"/>
      <c r="F11039" s="542"/>
    </row>
    <row r="11040" spans="1:6">
      <c r="A11040" s="463"/>
      <c r="B11040" s="463">
        <f>'[1]New Statement'!G1912</f>
        <v>149610502</v>
      </c>
      <c r="C11040" s="462" t="str">
        <f>'[2]Rural Area'!D1854</f>
        <v xml:space="preserve">بسمِ اللہ پارک </v>
      </c>
      <c r="D11040" s="534" t="s">
        <v>1021</v>
      </c>
      <c r="E11040" s="534" t="s">
        <v>3376</v>
      </c>
      <c r="F11040" s="542">
        <v>94</v>
      </c>
    </row>
    <row r="11041" spans="1:6">
      <c r="A11041" s="463"/>
      <c r="B11041" s="463">
        <f>'[1]New Statement'!G1913</f>
        <v>149610503</v>
      </c>
      <c r="C11041" s="462" t="str">
        <f>'[2]Rural Area'!D1855</f>
        <v>اعظم آباد</v>
      </c>
      <c r="D11041" s="534"/>
      <c r="E11041" s="534"/>
      <c r="F11041" s="542"/>
    </row>
    <row r="11042" spans="1:6">
      <c r="A11042" s="463"/>
      <c r="B11042" s="463">
        <f>'[1]New Statement'!G1914</f>
        <v>149610504</v>
      </c>
      <c r="C11042" s="462" t="str">
        <f>'[2]Rural Area'!D1856</f>
        <v>اعظم آباد</v>
      </c>
      <c r="D11042" s="534"/>
      <c r="E11042" s="534"/>
      <c r="F11042" s="542"/>
    </row>
    <row r="11043" spans="1:6">
      <c r="A11043" s="463"/>
      <c r="B11043" s="463">
        <f>'[1]New Statement'!G1915</f>
        <v>149610505</v>
      </c>
      <c r="C11043" s="462" t="str">
        <f>'[2]Rural Area'!D1857</f>
        <v>اعظم آباد</v>
      </c>
      <c r="D11043" s="534"/>
      <c r="E11043" s="534"/>
      <c r="F11043" s="542"/>
    </row>
    <row r="11044" spans="1:6">
      <c r="A11044" s="463"/>
      <c r="B11044" s="465"/>
      <c r="C11044" s="464"/>
      <c r="D11044" s="534"/>
      <c r="E11044" s="534"/>
      <c r="F11044" s="542"/>
    </row>
    <row r="11045" spans="1:6">
      <c r="A11045" s="463"/>
      <c r="B11045" s="463">
        <f>'[1]New Statement'!G1912</f>
        <v>149610502</v>
      </c>
      <c r="C11045" s="462" t="str">
        <f>'[2]Rural Area'!D1854</f>
        <v xml:space="preserve">بسمِ اللہ پارک </v>
      </c>
      <c r="D11045" s="534" t="s">
        <v>1022</v>
      </c>
      <c r="E11045" s="534" t="s">
        <v>3376</v>
      </c>
      <c r="F11045" s="542">
        <v>95</v>
      </c>
    </row>
    <row r="11046" spans="1:6">
      <c r="A11046" s="463"/>
      <c r="B11046" s="463">
        <f>'[1]New Statement'!G1913</f>
        <v>149610503</v>
      </c>
      <c r="C11046" s="462" t="str">
        <f>'[2]Rural Area'!D1855</f>
        <v>اعظم آباد</v>
      </c>
      <c r="D11046" s="534"/>
      <c r="E11046" s="534"/>
      <c r="F11046" s="542"/>
    </row>
    <row r="11047" spans="1:6">
      <c r="A11047" s="463"/>
      <c r="B11047" s="463">
        <f>'[1]New Statement'!G1914</f>
        <v>149610504</v>
      </c>
      <c r="C11047" s="462" t="str">
        <f>'[2]Rural Area'!D1856</f>
        <v>اعظم آباد</v>
      </c>
      <c r="D11047" s="534"/>
      <c r="E11047" s="534"/>
      <c r="F11047" s="542"/>
    </row>
    <row r="11048" spans="1:6">
      <c r="A11048" s="463"/>
      <c r="B11048" s="463">
        <f>'[1]New Statement'!G1915</f>
        <v>149610505</v>
      </c>
      <c r="C11048" s="462" t="str">
        <f>'[2]Rural Area'!D1857</f>
        <v>اعظم آباد</v>
      </c>
      <c r="D11048" s="534"/>
      <c r="E11048" s="534"/>
      <c r="F11048" s="542"/>
    </row>
    <row r="11049" spans="1:6">
      <c r="A11049" s="463"/>
      <c r="B11049" s="465"/>
      <c r="C11049" s="464"/>
      <c r="D11049" s="534"/>
      <c r="E11049" s="534"/>
      <c r="F11049" s="542"/>
    </row>
    <row r="11050" spans="1:6" ht="30">
      <c r="A11050" s="463"/>
      <c r="B11050" s="463">
        <f>'[1]New Statement'!G1918</f>
        <v>149620101</v>
      </c>
      <c r="C11050" s="462" t="str">
        <f>'[2]Rural Area'!D1859</f>
        <v>کلیم شہید کالونی نمبر 1</v>
      </c>
      <c r="D11050" s="534" t="s">
        <v>1021</v>
      </c>
      <c r="E11050" s="534" t="s">
        <v>3378</v>
      </c>
      <c r="F11050" s="542">
        <v>96</v>
      </c>
    </row>
    <row r="11051" spans="1:6" ht="30">
      <c r="A11051" s="463"/>
      <c r="B11051" s="463">
        <f>'[1]New Statement'!G1919</f>
        <v>149620102</v>
      </c>
      <c r="C11051" s="462" t="str">
        <f>'[2]Rural Area'!D1860</f>
        <v>کلیم شہید کالونی نمبر 1</v>
      </c>
      <c r="D11051" s="534"/>
      <c r="E11051" s="534"/>
      <c r="F11051" s="542"/>
    </row>
    <row r="11052" spans="1:6" ht="45">
      <c r="A11052" s="463"/>
      <c r="B11052" s="463">
        <f>'[1]New Statement'!G1920</f>
        <v>149620103</v>
      </c>
      <c r="C11052" s="462" t="str">
        <f>'[2]Rural Area'!D1861</f>
        <v>کلیم شہید کالونی نمبر 1 صدیق آباد</v>
      </c>
      <c r="D11052" s="534"/>
      <c r="E11052" s="534"/>
      <c r="F11052" s="542"/>
    </row>
    <row r="11053" spans="1:6">
      <c r="A11053" s="463"/>
      <c r="B11053" s="463">
        <f>'[1]New Statement'!G1921</f>
        <v>149620104</v>
      </c>
      <c r="C11053" s="462" t="str">
        <f>'[2]Rural Area'!D1862</f>
        <v>صدیق آباد</v>
      </c>
      <c r="D11053" s="534"/>
      <c r="E11053" s="534"/>
      <c r="F11053" s="542"/>
    </row>
    <row r="11054" spans="1:6">
      <c r="A11054" s="463"/>
      <c r="B11054" s="465"/>
      <c r="C11054" s="464"/>
      <c r="D11054" s="534"/>
      <c r="E11054" s="534"/>
      <c r="F11054" s="542"/>
    </row>
    <row r="11055" spans="1:6">
      <c r="A11055" s="463"/>
      <c r="B11055" s="463">
        <f>'[1]New Statement'!G1922</f>
        <v>149620105</v>
      </c>
      <c r="C11055" s="462" t="str">
        <f>'[2]Rural Area'!D1863</f>
        <v>صدیق آباد</v>
      </c>
      <c r="D11055" s="534" t="s">
        <v>1021</v>
      </c>
      <c r="E11055" s="534" t="s">
        <v>3378</v>
      </c>
      <c r="F11055" s="542">
        <v>97</v>
      </c>
    </row>
    <row r="11056" spans="1:6" ht="30">
      <c r="A11056" s="463"/>
      <c r="B11056" s="463">
        <f>'[1]New Statement'!G1923</f>
        <v>149620106</v>
      </c>
      <c r="C11056" s="462" t="str">
        <f>'[2]Rural Area'!D1864</f>
        <v>کلیم شہید کالونی نمبر 1</v>
      </c>
      <c r="D11056" s="534"/>
      <c r="E11056" s="534"/>
      <c r="F11056" s="542"/>
    </row>
    <row r="11057" spans="1:6" ht="30">
      <c r="A11057" s="463"/>
      <c r="B11057" s="463">
        <f>'[1]New Statement'!G1924</f>
        <v>149620107</v>
      </c>
      <c r="C11057" s="462" t="str">
        <f>'[2]Rural Area'!D1865</f>
        <v>کلیم شہید کالونی نمبر 1</v>
      </c>
      <c r="D11057" s="534"/>
      <c r="E11057" s="534"/>
      <c r="F11057" s="542"/>
    </row>
    <row r="11058" spans="1:6">
      <c r="A11058" s="463"/>
      <c r="B11058" s="465"/>
      <c r="C11058" s="464"/>
      <c r="D11058" s="534"/>
      <c r="E11058" s="534"/>
      <c r="F11058" s="542"/>
    </row>
    <row r="11059" spans="1:6" ht="30">
      <c r="A11059" s="463"/>
      <c r="B11059" s="463">
        <f>'[1]New Statement'!G1918</f>
        <v>149620101</v>
      </c>
      <c r="C11059" s="462" t="str">
        <f>'[2]Rural Area'!D1859</f>
        <v>کلیم شہید کالونی نمبر 1</v>
      </c>
      <c r="D11059" s="534" t="s">
        <v>1022</v>
      </c>
      <c r="E11059" s="534" t="s">
        <v>3379</v>
      </c>
      <c r="F11059" s="542">
        <v>98</v>
      </c>
    </row>
    <row r="11060" spans="1:6" ht="30">
      <c r="A11060" s="463"/>
      <c r="B11060" s="463">
        <f>'[1]New Statement'!G1919</f>
        <v>149620102</v>
      </c>
      <c r="C11060" s="462" t="str">
        <f>'[2]Rural Area'!D1860</f>
        <v>کلیم شہید کالونی نمبر 1</v>
      </c>
      <c r="D11060" s="534"/>
      <c r="E11060" s="534"/>
      <c r="F11060" s="542"/>
    </row>
    <row r="11061" spans="1:6" ht="45">
      <c r="A11061" s="463"/>
      <c r="B11061" s="463">
        <f>'[1]New Statement'!G1920</f>
        <v>149620103</v>
      </c>
      <c r="C11061" s="462" t="str">
        <f>'[2]Rural Area'!D1861</f>
        <v>کلیم شہید کالونی نمبر 1 صدیق آباد</v>
      </c>
      <c r="D11061" s="534"/>
      <c r="E11061" s="534"/>
      <c r="F11061" s="542"/>
    </row>
    <row r="11062" spans="1:6">
      <c r="A11062" s="463"/>
      <c r="B11062" s="463">
        <f>'[1]New Statement'!G1921</f>
        <v>149620104</v>
      </c>
      <c r="C11062" s="462" t="str">
        <f>'[2]Rural Area'!D1862</f>
        <v>صدیق آباد</v>
      </c>
      <c r="D11062" s="534"/>
      <c r="E11062" s="534"/>
      <c r="F11062" s="542"/>
    </row>
    <row r="11063" spans="1:6">
      <c r="A11063" s="463"/>
      <c r="B11063" s="463">
        <f>'[1]New Statement'!G1922</f>
        <v>149620105</v>
      </c>
      <c r="C11063" s="462" t="str">
        <f>'[2]Rural Area'!D1863</f>
        <v>صدیق آباد</v>
      </c>
      <c r="D11063" s="534"/>
      <c r="E11063" s="534"/>
      <c r="F11063" s="542"/>
    </row>
    <row r="11064" spans="1:6" ht="30">
      <c r="A11064" s="463"/>
      <c r="B11064" s="463">
        <f>'[1]New Statement'!G1923</f>
        <v>149620106</v>
      </c>
      <c r="C11064" s="462" t="str">
        <f>'[2]Rural Area'!D1864</f>
        <v>کلیم شہید کالونی نمبر 1</v>
      </c>
      <c r="D11064" s="534"/>
      <c r="E11064" s="534"/>
      <c r="F11064" s="542"/>
    </row>
    <row r="11065" spans="1:6" ht="30">
      <c r="A11065" s="463"/>
      <c r="B11065" s="463">
        <f>'[1]New Statement'!G1924</f>
        <v>149620107</v>
      </c>
      <c r="C11065" s="462" t="str">
        <f>'[2]Rural Area'!D1865</f>
        <v>کلیم شہید کالونی نمبر 1</v>
      </c>
      <c r="D11065" s="534"/>
      <c r="E11065" s="534"/>
      <c r="F11065" s="542"/>
    </row>
    <row r="11066" spans="1:6">
      <c r="A11066" s="463"/>
      <c r="B11066" s="465"/>
      <c r="C11066" s="464"/>
      <c r="D11066" s="534"/>
      <c r="E11066" s="534"/>
      <c r="F11066" s="542"/>
    </row>
    <row r="11067" spans="1:6" ht="30">
      <c r="A11067" s="463"/>
      <c r="B11067" s="463">
        <f>'[1]New Statement'!G1925</f>
        <v>149620201</v>
      </c>
      <c r="C11067" s="462" t="str">
        <f>'[2]Rural Area'!D1866</f>
        <v>کلیم شہید کالونی نمبر 1</v>
      </c>
      <c r="D11067" s="534" t="s">
        <v>1021</v>
      </c>
      <c r="E11067" s="534" t="s">
        <v>3378</v>
      </c>
      <c r="F11067" s="542">
        <v>99</v>
      </c>
    </row>
    <row r="11068" spans="1:6" ht="30">
      <c r="A11068" s="463"/>
      <c r="B11068" s="463">
        <f>'[1]New Statement'!G1926</f>
        <v>149620202</v>
      </c>
      <c r="C11068" s="462" t="str">
        <f>'[2]Rural Area'!D1867</f>
        <v>کلیم شہید کالونی نمبر 1</v>
      </c>
      <c r="D11068" s="534"/>
      <c r="E11068" s="534"/>
      <c r="F11068" s="542"/>
    </row>
    <row r="11069" spans="1:6" ht="30">
      <c r="A11069" s="463"/>
      <c r="B11069" s="463">
        <f>'[1]New Statement'!G1927</f>
        <v>149620203</v>
      </c>
      <c r="C11069" s="462" t="str">
        <f>'[2]Rural Area'!D1868</f>
        <v>کلیم شہید کالونی نمبر 1</v>
      </c>
      <c r="D11069" s="534"/>
      <c r="E11069" s="534"/>
      <c r="F11069" s="542"/>
    </row>
    <row r="11070" spans="1:6" ht="30">
      <c r="A11070" s="463"/>
      <c r="B11070" s="463">
        <f>'[1]New Statement'!G1928</f>
        <v>149620204</v>
      </c>
      <c r="C11070" s="462" t="str">
        <f>'[2]Rural Area'!D1869</f>
        <v>کلیم شہید کالونی نمبر 1</v>
      </c>
      <c r="D11070" s="534"/>
      <c r="E11070" s="534"/>
      <c r="F11070" s="542"/>
    </row>
    <row r="11071" spans="1:6" ht="45">
      <c r="A11071" s="463"/>
      <c r="B11071" s="463">
        <f>'[1]New Statement'!G1929</f>
        <v>149620205</v>
      </c>
      <c r="C11071" s="462" t="str">
        <f>'[2]Rural Area'!D1870</f>
        <v xml:space="preserve">کلیم شہید کالونی امین پارک </v>
      </c>
      <c r="D11071" s="534"/>
      <c r="E11071" s="534"/>
      <c r="F11071" s="542"/>
    </row>
    <row r="11072" spans="1:6" ht="45">
      <c r="A11072" s="463"/>
      <c r="B11072" s="463">
        <f>'[1]New Statement'!G1930</f>
        <v>149620206</v>
      </c>
      <c r="C11072" s="462" t="str">
        <f>'[2]Rural Area'!D1871</f>
        <v xml:space="preserve">کلیم شہید کالونی امین پارک </v>
      </c>
      <c r="D11072" s="534"/>
      <c r="E11072" s="534"/>
      <c r="F11072" s="542"/>
    </row>
    <row r="11073" spans="1:6" ht="45">
      <c r="A11073" s="463"/>
      <c r="B11073" s="463">
        <f>'[1]New Statement'!G1931</f>
        <v>149620207</v>
      </c>
      <c r="C11073" s="462" t="str">
        <f>'[2]Rural Area'!D1872</f>
        <v xml:space="preserve">کلیم شہید کالونی امین پارک </v>
      </c>
      <c r="D11073" s="534"/>
      <c r="E11073" s="534"/>
      <c r="F11073" s="542"/>
    </row>
    <row r="11074" spans="1:6">
      <c r="A11074" s="463"/>
      <c r="B11074" s="465"/>
      <c r="C11074" s="464"/>
      <c r="D11074" s="534"/>
      <c r="E11074" s="534"/>
      <c r="F11074" s="542"/>
    </row>
    <row r="11075" spans="1:6" ht="30">
      <c r="A11075" s="463"/>
      <c r="B11075" s="463">
        <f>'[1]New Statement'!G1925</f>
        <v>149620201</v>
      </c>
      <c r="C11075" s="462" t="str">
        <f>'[2]Rural Area'!D1866</f>
        <v>کلیم شہید کالونی نمبر 1</v>
      </c>
      <c r="D11075" s="534" t="s">
        <v>1022</v>
      </c>
      <c r="E11075" s="534" t="s">
        <v>3379</v>
      </c>
      <c r="F11075" s="542">
        <v>100</v>
      </c>
    </row>
    <row r="11076" spans="1:6" ht="30">
      <c r="A11076" s="463"/>
      <c r="B11076" s="463">
        <f>'[1]New Statement'!G1926</f>
        <v>149620202</v>
      </c>
      <c r="C11076" s="462" t="str">
        <f>'[2]Rural Area'!D1867</f>
        <v>کلیم شہید کالونی نمبر 1</v>
      </c>
      <c r="D11076" s="534"/>
      <c r="E11076" s="534"/>
      <c r="F11076" s="542"/>
    </row>
    <row r="11077" spans="1:6" ht="30">
      <c r="A11077" s="463"/>
      <c r="B11077" s="463">
        <f>'[1]New Statement'!G1927</f>
        <v>149620203</v>
      </c>
      <c r="C11077" s="462" t="str">
        <f>'[2]Rural Area'!D1868</f>
        <v>کلیم شہید کالونی نمبر 1</v>
      </c>
      <c r="D11077" s="534"/>
      <c r="E11077" s="534"/>
      <c r="F11077" s="542"/>
    </row>
    <row r="11078" spans="1:6" ht="30">
      <c r="A11078" s="463"/>
      <c r="B11078" s="463">
        <f>'[1]New Statement'!G1928</f>
        <v>149620204</v>
      </c>
      <c r="C11078" s="462" t="str">
        <f>'[2]Rural Area'!D1869</f>
        <v>کلیم شہید کالونی نمبر 1</v>
      </c>
      <c r="D11078" s="534"/>
      <c r="E11078" s="534"/>
      <c r="F11078" s="542"/>
    </row>
    <row r="11079" spans="1:6" ht="45">
      <c r="A11079" s="463"/>
      <c r="B11079" s="463">
        <f>'[1]New Statement'!G1929</f>
        <v>149620205</v>
      </c>
      <c r="C11079" s="462" t="str">
        <f>'[2]Rural Area'!D1870</f>
        <v xml:space="preserve">کلیم شہید کالونی امین پارک </v>
      </c>
      <c r="D11079" s="534"/>
      <c r="E11079" s="534"/>
      <c r="F11079" s="542"/>
    </row>
    <row r="11080" spans="1:6" ht="45">
      <c r="A11080" s="463"/>
      <c r="B11080" s="463">
        <f>'[1]New Statement'!G1930</f>
        <v>149620206</v>
      </c>
      <c r="C11080" s="462" t="str">
        <f>'[2]Rural Area'!D1871</f>
        <v xml:space="preserve">کلیم شہید کالونی امین پارک </v>
      </c>
      <c r="D11080" s="534"/>
      <c r="E11080" s="534"/>
      <c r="F11080" s="542"/>
    </row>
    <row r="11081" spans="1:6" ht="45">
      <c r="A11081" s="463"/>
      <c r="B11081" s="463">
        <f>'[1]New Statement'!G1931</f>
        <v>149620207</v>
      </c>
      <c r="C11081" s="462" t="str">
        <f>'[2]Rural Area'!D1872</f>
        <v xml:space="preserve">کلیم شہید کالونی امین پارک </v>
      </c>
      <c r="D11081" s="534"/>
      <c r="E11081" s="534"/>
      <c r="F11081" s="542"/>
    </row>
    <row r="11082" spans="1:6">
      <c r="A11082" s="463"/>
      <c r="B11082" s="465"/>
      <c r="C11082" s="464"/>
      <c r="D11082" s="534"/>
      <c r="E11082" s="534"/>
      <c r="F11082" s="542"/>
    </row>
    <row r="11083" spans="1:6">
      <c r="A11083" s="463"/>
      <c r="B11083" s="463">
        <f>'[1]New Statement'!G1932</f>
        <v>149620301</v>
      </c>
      <c r="C11083" s="462" t="str">
        <f>'[2]Rural Area'!D1873</f>
        <v>رضا آباد</v>
      </c>
      <c r="D11083" s="532" t="s">
        <v>1021</v>
      </c>
      <c r="E11083" s="532" t="s">
        <v>3380</v>
      </c>
      <c r="F11083" s="543">
        <v>101</v>
      </c>
    </row>
    <row r="11084" spans="1:6">
      <c r="A11084" s="463"/>
      <c r="B11084" s="463">
        <f>'[1]New Statement'!G1933</f>
        <v>149620302</v>
      </c>
      <c r="C11084" s="462" t="str">
        <f>'[2]Rural Area'!D1874</f>
        <v>رضا آباد</v>
      </c>
      <c r="D11084" s="533"/>
      <c r="E11084" s="533"/>
      <c r="F11084" s="544"/>
    </row>
    <row r="11085" spans="1:6">
      <c r="A11085" s="463"/>
      <c r="B11085" s="463">
        <f>'[1]New Statement'!G1934</f>
        <v>149620303</v>
      </c>
      <c r="C11085" s="462" t="str">
        <f>'[2]Rural Area'!D1875</f>
        <v>رضا آباد</v>
      </c>
      <c r="D11085" s="533"/>
      <c r="E11085" s="533"/>
      <c r="F11085" s="544"/>
    </row>
    <row r="11086" spans="1:6">
      <c r="A11086" s="463"/>
      <c r="B11086" s="465"/>
      <c r="C11086" s="464"/>
      <c r="D11086" s="533"/>
      <c r="E11086" s="533"/>
      <c r="F11086" s="544"/>
    </row>
    <row r="11087" spans="1:6">
      <c r="A11087" s="463"/>
      <c r="B11087" s="463">
        <f>'[1]New Statement'!G1935</f>
        <v>149620304</v>
      </c>
      <c r="C11087" s="462" t="str">
        <f>'[2]Rural Area'!D1876</f>
        <v>رضا آباد</v>
      </c>
      <c r="D11087" s="532" t="s">
        <v>1021</v>
      </c>
      <c r="E11087" s="532" t="s">
        <v>3380</v>
      </c>
      <c r="F11087" s="543">
        <v>102</v>
      </c>
    </row>
    <row r="11088" spans="1:6">
      <c r="A11088" s="463"/>
      <c r="B11088" s="463">
        <f>'[1]New Statement'!G1936</f>
        <v>149620305</v>
      </c>
      <c r="C11088" s="462" t="str">
        <f>'[2]Rural Area'!D1877</f>
        <v>رضا آباد</v>
      </c>
      <c r="D11088" s="533"/>
      <c r="E11088" s="533"/>
      <c r="F11088" s="544"/>
    </row>
    <row r="11089" spans="1:6">
      <c r="A11089" s="463"/>
      <c r="B11089" s="463">
        <f>'[1]New Statement'!G1937</f>
        <v>149620306</v>
      </c>
      <c r="C11089" s="462" t="str">
        <f>'[2]Rural Area'!D1878</f>
        <v>رضا آباد</v>
      </c>
      <c r="D11089" s="533"/>
      <c r="E11089" s="533"/>
      <c r="F11089" s="544"/>
    </row>
    <row r="11090" spans="1:6">
      <c r="A11090" s="463"/>
      <c r="B11090" s="465"/>
      <c r="C11090" s="464"/>
      <c r="D11090" s="533"/>
      <c r="E11090" s="533"/>
      <c r="F11090" s="549"/>
    </row>
    <row r="11091" spans="1:6">
      <c r="A11091" s="463"/>
      <c r="B11091" s="463">
        <f>'[1]New Statement'!G1932</f>
        <v>149620301</v>
      </c>
      <c r="C11091" s="462" t="str">
        <f>'[2]Rural Area'!D1873</f>
        <v>رضا آباد</v>
      </c>
      <c r="D11091" s="534" t="s">
        <v>1022</v>
      </c>
      <c r="E11091" s="534" t="s">
        <v>3381</v>
      </c>
      <c r="F11091" s="542">
        <v>103</v>
      </c>
    </row>
    <row r="11092" spans="1:6">
      <c r="A11092" s="463"/>
      <c r="B11092" s="463">
        <f>'[1]New Statement'!G1933</f>
        <v>149620302</v>
      </c>
      <c r="C11092" s="462" t="str">
        <f>'[2]Rural Area'!D1874</f>
        <v>رضا آباد</v>
      </c>
      <c r="D11092" s="534"/>
      <c r="E11092" s="534"/>
      <c r="F11092" s="542"/>
    </row>
    <row r="11093" spans="1:6">
      <c r="A11093" s="463"/>
      <c r="B11093" s="463">
        <f>'[1]New Statement'!G1934</f>
        <v>149620303</v>
      </c>
      <c r="C11093" s="462" t="str">
        <f>'[2]Rural Area'!D1875</f>
        <v>رضا آباد</v>
      </c>
      <c r="D11093" s="534"/>
      <c r="E11093" s="534"/>
      <c r="F11093" s="542"/>
    </row>
    <row r="11094" spans="1:6">
      <c r="A11094" s="463"/>
      <c r="B11094" s="463">
        <f>'[1]New Statement'!G1935</f>
        <v>149620304</v>
      </c>
      <c r="C11094" s="462" t="str">
        <f>'[2]Rural Area'!D1876</f>
        <v>رضا آباد</v>
      </c>
      <c r="D11094" s="534"/>
      <c r="E11094" s="534"/>
      <c r="F11094" s="542"/>
    </row>
    <row r="11095" spans="1:6">
      <c r="A11095" s="463"/>
      <c r="B11095" s="463">
        <f>'[1]New Statement'!G1936</f>
        <v>149620305</v>
      </c>
      <c r="C11095" s="462" t="str">
        <f>'[2]Rural Area'!D1877</f>
        <v>رضا آباد</v>
      </c>
      <c r="D11095" s="534"/>
      <c r="E11095" s="534"/>
      <c r="F11095" s="542"/>
    </row>
    <row r="11096" spans="1:6">
      <c r="A11096" s="463"/>
      <c r="B11096" s="463">
        <f>'[1]New Statement'!G1937</f>
        <v>149620306</v>
      </c>
      <c r="C11096" s="462" t="str">
        <f>'[2]Rural Area'!D1878</f>
        <v>رضا آباد</v>
      </c>
      <c r="D11096" s="534"/>
      <c r="E11096" s="534"/>
      <c r="F11096" s="542"/>
    </row>
    <row r="11097" spans="1:6">
      <c r="A11097" s="463"/>
      <c r="B11097" s="465"/>
      <c r="C11097" s="464"/>
      <c r="D11097" s="534"/>
      <c r="E11097" s="534"/>
      <c r="F11097" s="542"/>
    </row>
    <row r="11098" spans="1:6">
      <c r="A11098" s="463"/>
      <c r="B11098" s="463">
        <f>'[1]New Statement'!G1938</f>
        <v>149620401</v>
      </c>
      <c r="C11098" s="462" t="str">
        <f>'[2]Rural Area'!D1879</f>
        <v>رضا آباد</v>
      </c>
      <c r="D11098" s="532" t="s">
        <v>1021</v>
      </c>
      <c r="E11098" s="532" t="s">
        <v>3382</v>
      </c>
      <c r="F11098" s="543">
        <v>104</v>
      </c>
    </row>
    <row r="11099" spans="1:6">
      <c r="A11099" s="463"/>
      <c r="B11099" s="463">
        <f>'[1]New Statement'!G1939</f>
        <v>149620402</v>
      </c>
      <c r="C11099" s="462" t="str">
        <f>'[2]Rural Area'!D1880</f>
        <v>رضا آباد</v>
      </c>
      <c r="D11099" s="533"/>
      <c r="E11099" s="533"/>
      <c r="F11099" s="544"/>
    </row>
    <row r="11100" spans="1:6">
      <c r="A11100" s="463"/>
      <c r="B11100" s="463">
        <f>'[1]New Statement'!G1940</f>
        <v>149620403</v>
      </c>
      <c r="C11100" s="462" t="str">
        <f>'[2]Rural Area'!D1881</f>
        <v>رضا آباد</v>
      </c>
      <c r="D11100" s="533"/>
      <c r="E11100" s="533"/>
      <c r="F11100" s="544"/>
    </row>
    <row r="11101" spans="1:6">
      <c r="A11101" s="463"/>
      <c r="B11101" s="465"/>
      <c r="C11101" s="464"/>
      <c r="D11101" s="550"/>
      <c r="E11101" s="550"/>
      <c r="F11101" s="549"/>
    </row>
    <row r="11102" spans="1:6">
      <c r="A11102" s="463"/>
      <c r="B11102" s="463">
        <f>'[1]New Statement'!G1941</f>
        <v>149620404</v>
      </c>
      <c r="C11102" s="462" t="str">
        <f>'[2]Rural Area'!D1882</f>
        <v>رضا آباد</v>
      </c>
      <c r="D11102" s="532" t="s">
        <v>1021</v>
      </c>
      <c r="E11102" s="532" t="s">
        <v>3382</v>
      </c>
      <c r="F11102" s="543">
        <v>105</v>
      </c>
    </row>
    <row r="11103" spans="1:6">
      <c r="A11103" s="463"/>
      <c r="B11103" s="463">
        <f>'[1]New Statement'!G1942</f>
        <v>149620405</v>
      </c>
      <c r="C11103" s="462" t="str">
        <f>'[2]Rural Area'!D1883</f>
        <v>رضا آباد</v>
      </c>
      <c r="D11103" s="533"/>
      <c r="E11103" s="533"/>
      <c r="F11103" s="544"/>
    </row>
    <row r="11104" spans="1:6">
      <c r="A11104" s="463"/>
      <c r="B11104" s="463">
        <f>'[1]New Statement'!G1943</f>
        <v>149620406</v>
      </c>
      <c r="C11104" s="462" t="str">
        <f>'[2]Rural Area'!D1884</f>
        <v>رضا آباد</v>
      </c>
      <c r="D11104" s="533"/>
      <c r="E11104" s="533"/>
      <c r="F11104" s="544"/>
    </row>
    <row r="11105" spans="1:6">
      <c r="A11105" s="463"/>
      <c r="B11105" s="465"/>
      <c r="C11105" s="464"/>
      <c r="D11105" s="533"/>
      <c r="E11105" s="533"/>
      <c r="F11105" s="544"/>
    </row>
    <row r="11106" spans="1:6">
      <c r="A11106" s="463"/>
      <c r="B11106" s="463">
        <f>'[1]New Statement'!G1938</f>
        <v>149620401</v>
      </c>
      <c r="C11106" s="462" t="str">
        <f>'[2]Rural Area'!D1879</f>
        <v>رضا آباد</v>
      </c>
      <c r="D11106" s="534" t="s">
        <v>1022</v>
      </c>
      <c r="E11106" s="534" t="s">
        <v>3382</v>
      </c>
      <c r="F11106" s="542">
        <v>106</v>
      </c>
    </row>
    <row r="11107" spans="1:6">
      <c r="A11107" s="463"/>
      <c r="B11107" s="463">
        <f>'[1]New Statement'!G1939</f>
        <v>149620402</v>
      </c>
      <c r="C11107" s="462" t="str">
        <f>'[2]Rural Area'!D1880</f>
        <v>رضا آباد</v>
      </c>
      <c r="D11107" s="534"/>
      <c r="E11107" s="534"/>
      <c r="F11107" s="542"/>
    </row>
    <row r="11108" spans="1:6">
      <c r="A11108" s="463"/>
      <c r="B11108" s="463">
        <f>'[1]New Statement'!G1940</f>
        <v>149620403</v>
      </c>
      <c r="C11108" s="462" t="str">
        <f>'[2]Rural Area'!D1881</f>
        <v>رضا آباد</v>
      </c>
      <c r="D11108" s="534"/>
      <c r="E11108" s="534"/>
      <c r="F11108" s="542"/>
    </row>
    <row r="11109" spans="1:6">
      <c r="A11109" s="463"/>
      <c r="B11109" s="463">
        <f>'[1]New Statement'!G1941</f>
        <v>149620404</v>
      </c>
      <c r="C11109" s="462" t="str">
        <f>'[2]Rural Area'!D1882</f>
        <v>رضا آباد</v>
      </c>
      <c r="D11109" s="534"/>
      <c r="E11109" s="534"/>
      <c r="F11109" s="542"/>
    </row>
    <row r="11110" spans="1:6">
      <c r="A11110" s="463"/>
      <c r="B11110" s="463">
        <f>'[1]New Statement'!G1942</f>
        <v>149620405</v>
      </c>
      <c r="C11110" s="462" t="str">
        <f>'[2]Rural Area'!D1883</f>
        <v>رضا آباد</v>
      </c>
      <c r="D11110" s="534"/>
      <c r="E11110" s="534"/>
      <c r="F11110" s="542"/>
    </row>
    <row r="11111" spans="1:6">
      <c r="A11111" s="463"/>
      <c r="B11111" s="463">
        <f>'[1]New Statement'!G1943</f>
        <v>149620406</v>
      </c>
      <c r="C11111" s="462" t="str">
        <f>'[2]Rural Area'!D1884</f>
        <v>رضا آباد</v>
      </c>
      <c r="D11111" s="534"/>
      <c r="E11111" s="534"/>
      <c r="F11111" s="542"/>
    </row>
    <row r="11112" spans="1:6">
      <c r="A11112" s="463"/>
      <c r="B11112" s="465"/>
      <c r="C11112" s="464"/>
      <c r="D11112" s="534"/>
      <c r="E11112" s="534"/>
      <c r="F11112" s="542"/>
    </row>
    <row r="11113" spans="1:6" ht="30">
      <c r="A11113" s="463"/>
      <c r="B11113" s="463">
        <f>'[1]New Statement'!G2069</f>
        <v>149690101</v>
      </c>
      <c r="C11113" s="462" t="str">
        <f>'[2]Rural Area'!D2003</f>
        <v xml:space="preserve">ای بلاک غلام محمد آباد </v>
      </c>
      <c r="D11113" s="534" t="s">
        <v>1021</v>
      </c>
      <c r="E11113" s="534" t="s">
        <v>3383</v>
      </c>
      <c r="F11113" s="542">
        <v>107</v>
      </c>
    </row>
    <row r="11114" spans="1:6" ht="30">
      <c r="A11114" s="463"/>
      <c r="B11114" s="463">
        <f>'[1]New Statement'!G2070</f>
        <v>149690102</v>
      </c>
      <c r="C11114" s="462" t="str">
        <f>'[2]Rural Area'!D2004</f>
        <v xml:space="preserve">ای بلاک غلام محمد آباد </v>
      </c>
      <c r="D11114" s="534"/>
      <c r="E11114" s="534"/>
      <c r="F11114" s="542"/>
    </row>
    <row r="11115" spans="1:6" ht="30">
      <c r="A11115" s="463"/>
      <c r="B11115" s="463">
        <f>'[1]New Statement'!G2071</f>
        <v>149690103</v>
      </c>
      <c r="C11115" s="462" t="str">
        <f>'[2]Rural Area'!D2005</f>
        <v xml:space="preserve">آدم چوک غلام محمد آباد </v>
      </c>
      <c r="D11115" s="534"/>
      <c r="E11115" s="534"/>
      <c r="F11115" s="542"/>
    </row>
    <row r="11116" spans="1:6" ht="45">
      <c r="A11116" s="463"/>
      <c r="B11116" s="463">
        <f>'[1]New Statement'!G2072</f>
        <v>149690104</v>
      </c>
      <c r="C11116" s="462" t="str">
        <f>'[2]Rural Area'!D2006</f>
        <v xml:space="preserve">بی بلاک صدر بازار غلام محمد آباد </v>
      </c>
      <c r="D11116" s="534"/>
      <c r="E11116" s="534"/>
      <c r="F11116" s="542"/>
    </row>
    <row r="11117" spans="1:6">
      <c r="A11117" s="463"/>
      <c r="B11117" s="465"/>
      <c r="C11117" s="464"/>
      <c r="D11117" s="534"/>
      <c r="E11117" s="534"/>
      <c r="F11117" s="542"/>
    </row>
    <row r="11118" spans="1:6" ht="30">
      <c r="A11118" s="463"/>
      <c r="B11118" s="463">
        <f>'[1]New Statement'!G2069</f>
        <v>149690101</v>
      </c>
      <c r="C11118" s="462" t="str">
        <f>'[2]Rural Area'!D2003</f>
        <v xml:space="preserve">ای بلاک غلام محمد آباد </v>
      </c>
      <c r="D11118" s="534" t="s">
        <v>1022</v>
      </c>
      <c r="E11118" s="534" t="s">
        <v>3383</v>
      </c>
      <c r="F11118" s="542">
        <v>108</v>
      </c>
    </row>
    <row r="11119" spans="1:6" ht="30">
      <c r="A11119" s="463"/>
      <c r="B11119" s="463">
        <f>'[1]New Statement'!G2070</f>
        <v>149690102</v>
      </c>
      <c r="C11119" s="462" t="str">
        <f>'[2]Rural Area'!D2004</f>
        <v xml:space="preserve">ای بلاک غلام محمد آباد </v>
      </c>
      <c r="D11119" s="534"/>
      <c r="E11119" s="534"/>
      <c r="F11119" s="542"/>
    </row>
    <row r="11120" spans="1:6" ht="30">
      <c r="A11120" s="463"/>
      <c r="B11120" s="463">
        <f>'[1]New Statement'!G2071</f>
        <v>149690103</v>
      </c>
      <c r="C11120" s="462" t="str">
        <f>'[2]Rural Area'!D2005</f>
        <v xml:space="preserve">آدم چوک غلام محمد آباد </v>
      </c>
      <c r="D11120" s="534"/>
      <c r="E11120" s="534"/>
      <c r="F11120" s="542"/>
    </row>
    <row r="11121" spans="1:6" ht="45">
      <c r="A11121" s="463"/>
      <c r="B11121" s="463">
        <f>'[1]New Statement'!G2072</f>
        <v>149690104</v>
      </c>
      <c r="C11121" s="462" t="str">
        <f>'[2]Rural Area'!D2006</f>
        <v xml:space="preserve">بی بلاک صدر بازار غلام محمد آباد </v>
      </c>
      <c r="D11121" s="534"/>
      <c r="E11121" s="534"/>
      <c r="F11121" s="542"/>
    </row>
    <row r="11122" spans="1:6">
      <c r="A11122" s="463"/>
      <c r="B11122" s="465"/>
      <c r="C11122" s="464"/>
      <c r="D11122" s="534"/>
      <c r="E11122" s="534"/>
      <c r="F11122" s="542"/>
    </row>
    <row r="11123" spans="1:6" ht="30">
      <c r="A11123" s="463"/>
      <c r="B11123" s="463">
        <f>'[1]New Statement'!G2073</f>
        <v>149690201</v>
      </c>
      <c r="C11123" s="462" t="str">
        <f>'[2]Rural Area'!D2007</f>
        <v xml:space="preserve">اقبال چوک غلام محمد آباد </v>
      </c>
      <c r="D11123" s="534" t="s">
        <v>1021</v>
      </c>
      <c r="E11123" s="534" t="s">
        <v>3383</v>
      </c>
      <c r="F11123" s="542">
        <v>109</v>
      </c>
    </row>
    <row r="11124" spans="1:6" ht="30">
      <c r="A11124" s="463"/>
      <c r="B11124" s="463">
        <f>'[1]New Statement'!G2074</f>
        <v>149690202</v>
      </c>
      <c r="C11124" s="462" t="str">
        <f>'[2]Rural Area'!D2008</f>
        <v xml:space="preserve">شاہین چوک غلام محمد آباد </v>
      </c>
      <c r="D11124" s="534"/>
      <c r="E11124" s="534"/>
      <c r="F11124" s="542"/>
    </row>
    <row r="11125" spans="1:6" ht="45">
      <c r="A11125" s="463"/>
      <c r="B11125" s="463">
        <f>'[1]New Statement'!G2075</f>
        <v>149690203</v>
      </c>
      <c r="C11125" s="462" t="str">
        <f>'[2]Rural Area'!D2009</f>
        <v xml:space="preserve">آصف ثانی چوک غلام محمد آباد </v>
      </c>
      <c r="D11125" s="534"/>
      <c r="E11125" s="534"/>
      <c r="F11125" s="542"/>
    </row>
    <row r="11126" spans="1:6" ht="30">
      <c r="A11126" s="463"/>
      <c r="B11126" s="463">
        <f>'[1]New Statement'!G2076</f>
        <v>149690204</v>
      </c>
      <c r="C11126" s="462" t="str">
        <f>'[2]Rural Area'!D2010</f>
        <v xml:space="preserve">سول کوارٹر غلام محمد آباد </v>
      </c>
      <c r="D11126" s="534"/>
      <c r="E11126" s="534"/>
      <c r="F11126" s="542"/>
    </row>
    <row r="11127" spans="1:6" ht="30">
      <c r="A11127" s="463"/>
      <c r="B11127" s="463">
        <f>'[1]New Statement'!G2077</f>
        <v>149690205</v>
      </c>
      <c r="C11127" s="462" t="str">
        <f>'[2]Rural Area'!D2011</f>
        <v xml:space="preserve">اسلامیہ چوک اعوان چوک </v>
      </c>
      <c r="D11127" s="534"/>
      <c r="E11127" s="534"/>
      <c r="F11127" s="542"/>
    </row>
    <row r="11128" spans="1:6">
      <c r="A11128" s="463"/>
      <c r="B11128" s="465"/>
      <c r="C11128" s="464"/>
      <c r="D11128" s="534"/>
      <c r="E11128" s="534"/>
      <c r="F11128" s="542"/>
    </row>
    <row r="11129" spans="1:6" ht="30">
      <c r="A11129" s="463"/>
      <c r="B11129" s="463">
        <f>'[1]New Statement'!G2073</f>
        <v>149690201</v>
      </c>
      <c r="C11129" s="462" t="str">
        <f>'[2]Rural Area'!D2007</f>
        <v xml:space="preserve">اقبال چوک غلام محمد آباد </v>
      </c>
      <c r="D11129" s="534" t="s">
        <v>1022</v>
      </c>
      <c r="E11129" s="534" t="s">
        <v>3383</v>
      </c>
      <c r="F11129" s="542">
        <v>110</v>
      </c>
    </row>
    <row r="11130" spans="1:6" ht="30">
      <c r="A11130" s="463"/>
      <c r="B11130" s="463">
        <f>'[1]New Statement'!G2074</f>
        <v>149690202</v>
      </c>
      <c r="C11130" s="462" t="str">
        <f>'[2]Rural Area'!D2008</f>
        <v xml:space="preserve">شاہین چوک غلام محمد آباد </v>
      </c>
      <c r="D11130" s="534"/>
      <c r="E11130" s="534"/>
      <c r="F11130" s="542"/>
    </row>
    <row r="11131" spans="1:6" ht="45">
      <c r="A11131" s="463"/>
      <c r="B11131" s="463">
        <f>'[1]New Statement'!G2075</f>
        <v>149690203</v>
      </c>
      <c r="C11131" s="462" t="str">
        <f>'[2]Rural Area'!D2009</f>
        <v xml:space="preserve">آصف ثانی چوک غلام محمد آباد </v>
      </c>
      <c r="D11131" s="534"/>
      <c r="E11131" s="534"/>
      <c r="F11131" s="542"/>
    </row>
    <row r="11132" spans="1:6" ht="30">
      <c r="A11132" s="463"/>
      <c r="B11132" s="463">
        <f>'[1]New Statement'!G2076</f>
        <v>149690204</v>
      </c>
      <c r="C11132" s="462" t="str">
        <f>'[2]Rural Area'!D2010</f>
        <v xml:space="preserve">سول کوارٹر غلام محمد آباد </v>
      </c>
      <c r="D11132" s="534"/>
      <c r="E11132" s="534"/>
      <c r="F11132" s="542"/>
    </row>
    <row r="11133" spans="1:6" ht="30">
      <c r="A11133" s="463"/>
      <c r="B11133" s="463">
        <f>'[1]New Statement'!G2077</f>
        <v>149690205</v>
      </c>
      <c r="C11133" s="462" t="str">
        <f>'[2]Rural Area'!D2011</f>
        <v xml:space="preserve">اسلامیہ چوک اعوان چوک </v>
      </c>
      <c r="D11133" s="534"/>
      <c r="E11133" s="534"/>
      <c r="F11133" s="542"/>
    </row>
    <row r="11134" spans="1:6">
      <c r="A11134" s="463"/>
      <c r="B11134" s="465"/>
      <c r="C11134" s="464"/>
      <c r="D11134" s="534"/>
      <c r="E11134" s="534"/>
      <c r="F11134" s="542"/>
    </row>
    <row r="11135" spans="1:6" ht="30">
      <c r="A11135" s="463"/>
      <c r="B11135" s="463">
        <f>'[1]New Statement'!G2078</f>
        <v>149690301</v>
      </c>
      <c r="C11135" s="462" t="str">
        <f>'[2]Rural Area'!D2012</f>
        <v xml:space="preserve">اسلامیہ چوک اعوان چوک </v>
      </c>
      <c r="D11135" s="534" t="s">
        <v>1021</v>
      </c>
      <c r="E11135" s="534" t="s">
        <v>3383</v>
      </c>
      <c r="F11135" s="542">
        <v>111</v>
      </c>
    </row>
    <row r="11136" spans="1:6" ht="30">
      <c r="A11136" s="463"/>
      <c r="B11136" s="463">
        <f>'[1]New Statement'!G2079</f>
        <v>149690302</v>
      </c>
      <c r="C11136" s="462" t="str">
        <f>'[2]Rural Area'!D2013</f>
        <v xml:space="preserve">سول کوارٹر غلام محمد آباد </v>
      </c>
      <c r="D11136" s="534"/>
      <c r="E11136" s="534"/>
      <c r="F11136" s="542"/>
    </row>
    <row r="11137" spans="1:6" ht="30">
      <c r="A11137" s="463"/>
      <c r="B11137" s="463">
        <f>'[1]New Statement'!G2080</f>
        <v>149690303</v>
      </c>
      <c r="C11137" s="462" t="str">
        <f>'[2]Rural Area'!D2014</f>
        <v xml:space="preserve">سول کوارٹر غلام محمد آباد </v>
      </c>
      <c r="D11137" s="534"/>
      <c r="E11137" s="534"/>
      <c r="F11137" s="542"/>
    </row>
    <row r="11138" spans="1:6" ht="30">
      <c r="A11138" s="463"/>
      <c r="B11138" s="463">
        <f>'[1]New Statement'!G2081</f>
        <v>149690304</v>
      </c>
      <c r="C11138" s="462" t="str">
        <f>'[2]Rural Area'!D2015</f>
        <v xml:space="preserve">سول کوارٹر غلام محمد آباد </v>
      </c>
      <c r="D11138" s="534"/>
      <c r="E11138" s="534"/>
      <c r="F11138" s="542"/>
    </row>
    <row r="11139" spans="1:6">
      <c r="A11139" s="463"/>
      <c r="B11139" s="465"/>
      <c r="C11139" s="464"/>
      <c r="D11139" s="534"/>
      <c r="E11139" s="534"/>
      <c r="F11139" s="542"/>
    </row>
    <row r="11140" spans="1:6" ht="30">
      <c r="A11140" s="463"/>
      <c r="B11140" s="463">
        <f>'[1]New Statement'!G2078</f>
        <v>149690301</v>
      </c>
      <c r="C11140" s="462" t="str">
        <f>'[2]Rural Area'!D2012</f>
        <v xml:space="preserve">اسلامیہ چوک اعوان چوک </v>
      </c>
      <c r="D11140" s="534" t="s">
        <v>1022</v>
      </c>
      <c r="E11140" s="534" t="s">
        <v>3383</v>
      </c>
      <c r="F11140" s="542">
        <v>112</v>
      </c>
    </row>
    <row r="11141" spans="1:6" ht="30">
      <c r="A11141" s="463"/>
      <c r="B11141" s="463">
        <f>'[1]New Statement'!G2079</f>
        <v>149690302</v>
      </c>
      <c r="C11141" s="462" t="str">
        <f>'[2]Rural Area'!D2013</f>
        <v xml:space="preserve">سول کوارٹر غلام محمد آباد </v>
      </c>
      <c r="D11141" s="534"/>
      <c r="E11141" s="534"/>
      <c r="F11141" s="542"/>
    </row>
    <row r="11142" spans="1:6" ht="30">
      <c r="A11142" s="463"/>
      <c r="B11142" s="463">
        <f>'[1]New Statement'!G2080</f>
        <v>149690303</v>
      </c>
      <c r="C11142" s="462" t="str">
        <f>'[2]Rural Area'!D2014</f>
        <v xml:space="preserve">سول کوارٹر غلام محمد آباد </v>
      </c>
      <c r="D11142" s="534"/>
      <c r="E11142" s="534"/>
      <c r="F11142" s="542"/>
    </row>
    <row r="11143" spans="1:6" ht="30">
      <c r="A11143" s="463"/>
      <c r="B11143" s="463">
        <f>'[1]New Statement'!G2081</f>
        <v>149690304</v>
      </c>
      <c r="C11143" s="462" t="str">
        <f>'[2]Rural Area'!D2015</f>
        <v xml:space="preserve">سول کوارٹر غلام محمد آباد </v>
      </c>
      <c r="D11143" s="534"/>
      <c r="E11143" s="534"/>
      <c r="F11143" s="542"/>
    </row>
    <row r="11144" spans="1:6">
      <c r="A11144" s="463"/>
      <c r="B11144" s="465"/>
      <c r="C11144" s="464"/>
      <c r="D11144" s="534"/>
      <c r="E11144" s="534"/>
      <c r="F11144" s="542"/>
    </row>
    <row r="11145" spans="1:6">
      <c r="A11145" s="463"/>
      <c r="B11145" s="463">
        <f>'[1]New Statement'!G2082</f>
        <v>149690401</v>
      </c>
      <c r="C11145" s="462" t="str">
        <f>'[2]Rural Area'!D2016</f>
        <v>چوہڑ ماجرا</v>
      </c>
      <c r="D11145" s="534" t="s">
        <v>1021</v>
      </c>
      <c r="E11145" s="534" t="s">
        <v>3384</v>
      </c>
      <c r="F11145" s="542">
        <v>113</v>
      </c>
    </row>
    <row r="11146" spans="1:6">
      <c r="A11146" s="463"/>
      <c r="B11146" s="463">
        <f>'[1]New Statement'!G2083</f>
        <v>149690402</v>
      </c>
      <c r="C11146" s="462" t="str">
        <f>'[2]Rural Area'!D2017</f>
        <v>چوہڑ ماجرا</v>
      </c>
      <c r="D11146" s="534"/>
      <c r="E11146" s="534"/>
      <c r="F11146" s="542"/>
    </row>
    <row r="11147" spans="1:6">
      <c r="A11147" s="463"/>
      <c r="B11147" s="463">
        <f>'[1]New Statement'!G2084</f>
        <v>149690403</v>
      </c>
      <c r="C11147" s="462" t="str">
        <f>'[2]Rural Area'!D2018</f>
        <v>چوہڑ ماجرا</v>
      </c>
      <c r="D11147" s="534"/>
      <c r="E11147" s="534"/>
      <c r="F11147" s="542"/>
    </row>
    <row r="11148" spans="1:6">
      <c r="A11148" s="463"/>
      <c r="B11148" s="463">
        <f>'[1]New Statement'!G2085</f>
        <v>149690404</v>
      </c>
      <c r="C11148" s="462" t="str">
        <f>'[2]Rural Area'!D2019</f>
        <v>چوہڑ ماجرا</v>
      </c>
      <c r="D11148" s="534"/>
      <c r="E11148" s="534"/>
      <c r="F11148" s="542"/>
    </row>
    <row r="11149" spans="1:6">
      <c r="A11149" s="463"/>
      <c r="B11149" s="463">
        <f>'[1]New Statement'!G2086</f>
        <v>149690405</v>
      </c>
      <c r="C11149" s="462" t="str">
        <f>'[2]Rural Area'!D2020</f>
        <v>چوہڑ ماجرا</v>
      </c>
      <c r="D11149" s="534"/>
      <c r="E11149" s="534"/>
      <c r="F11149" s="542"/>
    </row>
    <row r="11150" spans="1:6" ht="30">
      <c r="A11150" s="463"/>
      <c r="B11150" s="463">
        <f>'[1]New Statement'!G2087</f>
        <v>149690406</v>
      </c>
      <c r="C11150" s="462" t="str">
        <f>'[2]Rural Area'!D2021</f>
        <v>چوہڑ ماجرا صدر بازار</v>
      </c>
      <c r="D11150" s="534"/>
      <c r="E11150" s="534"/>
      <c r="F11150" s="542"/>
    </row>
    <row r="11151" spans="1:6">
      <c r="A11151" s="463"/>
      <c r="B11151" s="465"/>
      <c r="C11151" s="464"/>
      <c r="D11151" s="534"/>
      <c r="E11151" s="534"/>
      <c r="F11151" s="542"/>
    </row>
    <row r="11152" spans="1:6">
      <c r="A11152" s="463"/>
      <c r="B11152" s="463">
        <f>'[1]New Statement'!G2082</f>
        <v>149690401</v>
      </c>
      <c r="C11152" s="462" t="str">
        <f>'[2]Rural Area'!D2016</f>
        <v>چوہڑ ماجرا</v>
      </c>
      <c r="D11152" s="534" t="s">
        <v>1022</v>
      </c>
      <c r="E11152" s="534" t="s">
        <v>3385</v>
      </c>
      <c r="F11152" s="542">
        <v>114</v>
      </c>
    </row>
    <row r="11153" spans="1:6">
      <c r="A11153" s="463"/>
      <c r="B11153" s="463">
        <f>'[1]New Statement'!G2083</f>
        <v>149690402</v>
      </c>
      <c r="C11153" s="462" t="str">
        <f>'[2]Rural Area'!D2017</f>
        <v>چوہڑ ماجرا</v>
      </c>
      <c r="D11153" s="534"/>
      <c r="E11153" s="534"/>
      <c r="F11153" s="542"/>
    </row>
    <row r="11154" spans="1:6">
      <c r="A11154" s="463"/>
      <c r="B11154" s="463">
        <f>'[1]New Statement'!G2084</f>
        <v>149690403</v>
      </c>
      <c r="C11154" s="462" t="str">
        <f>'[2]Rural Area'!D2018</f>
        <v>چوہڑ ماجرا</v>
      </c>
      <c r="D11154" s="534"/>
      <c r="E11154" s="534"/>
      <c r="F11154" s="542"/>
    </row>
    <row r="11155" spans="1:6">
      <c r="A11155" s="463"/>
      <c r="B11155" s="463">
        <f>'[1]New Statement'!G2085</f>
        <v>149690404</v>
      </c>
      <c r="C11155" s="462" t="str">
        <f>'[2]Rural Area'!D2019</f>
        <v>چوہڑ ماجرا</v>
      </c>
      <c r="D11155" s="534"/>
      <c r="E11155" s="534"/>
      <c r="F11155" s="542"/>
    </row>
    <row r="11156" spans="1:6">
      <c r="A11156" s="463"/>
      <c r="B11156" s="463">
        <f>'[1]New Statement'!G2086</f>
        <v>149690405</v>
      </c>
      <c r="C11156" s="462" t="str">
        <f>'[2]Rural Area'!D2020</f>
        <v>چوہڑ ماجرا</v>
      </c>
      <c r="D11156" s="534"/>
      <c r="E11156" s="534"/>
      <c r="F11156" s="542"/>
    </row>
    <row r="11157" spans="1:6" ht="30">
      <c r="A11157" s="463"/>
      <c r="B11157" s="463">
        <f>'[1]New Statement'!G2087</f>
        <v>149690406</v>
      </c>
      <c r="C11157" s="462" t="str">
        <f>'[2]Rural Area'!D2021</f>
        <v>چوہڑ ماجرا صدر بازار</v>
      </c>
      <c r="D11157" s="534"/>
      <c r="E11157" s="534"/>
      <c r="F11157" s="542"/>
    </row>
    <row r="11158" spans="1:6">
      <c r="A11158" s="463"/>
      <c r="B11158" s="465"/>
      <c r="C11158" s="464"/>
      <c r="D11158" s="534"/>
      <c r="E11158" s="534"/>
      <c r="F11158" s="542"/>
    </row>
    <row r="11159" spans="1:6">
      <c r="A11159" s="463"/>
      <c r="B11159" s="463">
        <f>'[1]New Statement'!G2088</f>
        <v>149690501</v>
      </c>
      <c r="C11159" s="462" t="str">
        <f>'[2]Rural Area'!D2022</f>
        <v>چوہڑ ماجرا</v>
      </c>
      <c r="D11159" s="534" t="s">
        <v>1021</v>
      </c>
      <c r="E11159" s="534" t="s">
        <v>3386</v>
      </c>
      <c r="F11159" s="542">
        <v>115</v>
      </c>
    </row>
    <row r="11160" spans="1:6">
      <c r="A11160" s="463"/>
      <c r="B11160" s="463">
        <f>'[1]New Statement'!G2089</f>
        <v>149690502</v>
      </c>
      <c r="C11160" s="462" t="str">
        <f>'[2]Rural Area'!D2023</f>
        <v>چوہڑ ماجرا</v>
      </c>
      <c r="D11160" s="534"/>
      <c r="E11160" s="534"/>
      <c r="F11160" s="542"/>
    </row>
    <row r="11161" spans="1:6">
      <c r="A11161" s="463"/>
      <c r="B11161" s="463">
        <f>'[1]New Statement'!G2093</f>
        <v>149690506</v>
      </c>
      <c r="C11161" s="462" t="str">
        <f>'[2]Rural Area'!D2027</f>
        <v>چوہڑ ماجرا</v>
      </c>
      <c r="D11161" s="534"/>
      <c r="E11161" s="534"/>
      <c r="F11161" s="542"/>
    </row>
    <row r="11162" spans="1:6">
      <c r="A11162" s="463"/>
      <c r="B11162" s="465"/>
      <c r="C11162" s="464"/>
      <c r="D11162" s="534"/>
      <c r="E11162" s="534"/>
      <c r="F11162" s="542"/>
    </row>
    <row r="11163" spans="1:6">
      <c r="A11163" s="463"/>
      <c r="B11163" s="463">
        <f>'[1]New Statement'!G2088</f>
        <v>149690501</v>
      </c>
      <c r="C11163" s="462" t="str">
        <f>'[2]Rural Area'!D2022</f>
        <v>چوہڑ ماجرا</v>
      </c>
      <c r="D11163" s="534" t="s">
        <v>1022</v>
      </c>
      <c r="E11163" s="534" t="s">
        <v>3387</v>
      </c>
      <c r="F11163" s="542">
        <v>116</v>
      </c>
    </row>
    <row r="11164" spans="1:6">
      <c r="A11164" s="463"/>
      <c r="B11164" s="463">
        <f>'[1]New Statement'!G2089</f>
        <v>149690502</v>
      </c>
      <c r="C11164" s="462" t="str">
        <f>'[2]Rural Area'!D2023</f>
        <v>چوہڑ ماجرا</v>
      </c>
      <c r="D11164" s="534"/>
      <c r="E11164" s="534"/>
      <c r="F11164" s="542"/>
    </row>
    <row r="11165" spans="1:6">
      <c r="A11165" s="463"/>
      <c r="B11165" s="463">
        <f>'[1]New Statement'!G2093</f>
        <v>149690506</v>
      </c>
      <c r="C11165" s="462" t="str">
        <f>'[2]Rural Area'!D2027</f>
        <v>چوہڑ ماجرا</v>
      </c>
      <c r="D11165" s="534"/>
      <c r="E11165" s="534"/>
      <c r="F11165" s="542"/>
    </row>
    <row r="11166" spans="1:6">
      <c r="A11166" s="463"/>
      <c r="B11166" s="465"/>
      <c r="C11166" s="464"/>
      <c r="D11166" s="534"/>
      <c r="E11166" s="534"/>
      <c r="F11166" s="542"/>
    </row>
    <row r="11167" spans="1:6">
      <c r="A11167" s="463"/>
      <c r="B11167" s="463">
        <f>'[1]New Statement'!G2090</f>
        <v>149690503</v>
      </c>
      <c r="C11167" s="462" t="str">
        <f>'[2]Rural Area'!D2024</f>
        <v>چوہڑ ماجرا</v>
      </c>
      <c r="D11167" s="534" t="s">
        <v>1021</v>
      </c>
      <c r="E11167" s="534" t="s">
        <v>3386</v>
      </c>
      <c r="F11167" s="542">
        <v>117</v>
      </c>
    </row>
    <row r="11168" spans="1:6" ht="30">
      <c r="A11168" s="463"/>
      <c r="B11168" s="463">
        <f>'[1]New Statement'!G2091</f>
        <v>149690504</v>
      </c>
      <c r="C11168" s="462" t="str">
        <f>'[2]Rural Area'!D2025</f>
        <v>نظام چوک چوہڑ ماجرا</v>
      </c>
      <c r="D11168" s="534"/>
      <c r="E11168" s="534"/>
      <c r="F11168" s="542"/>
    </row>
    <row r="11169" spans="1:6">
      <c r="A11169" s="470"/>
      <c r="B11169" s="463">
        <f>'[1]New Statement'!G2092</f>
        <v>149690505</v>
      </c>
      <c r="C11169" s="462" t="str">
        <f>'[2]Rural Area'!D2026</f>
        <v>چوہڑ ماجرا</v>
      </c>
      <c r="D11169" s="534"/>
      <c r="E11169" s="534"/>
      <c r="F11169" s="542"/>
    </row>
    <row r="11170" spans="1:6">
      <c r="A11170" s="463"/>
      <c r="B11170" s="463">
        <f>'[1]New Statement'!G2094</f>
        <v>149690507</v>
      </c>
      <c r="C11170" s="462" t="str">
        <f>'[2]Rural Area'!D2028</f>
        <v>چوہڑ ماجرا</v>
      </c>
      <c r="D11170" s="534"/>
      <c r="E11170" s="534"/>
      <c r="F11170" s="542"/>
    </row>
    <row r="11171" spans="1:6">
      <c r="A11171" s="463"/>
      <c r="B11171" s="465"/>
      <c r="C11171" s="464"/>
      <c r="D11171" s="534"/>
      <c r="E11171" s="534"/>
      <c r="F11171" s="542"/>
    </row>
    <row r="11172" spans="1:6">
      <c r="A11172" s="463"/>
      <c r="B11172" s="463">
        <f>'[1]New Statement'!G2090</f>
        <v>149690503</v>
      </c>
      <c r="C11172" s="462" t="str">
        <f>'[2]Rural Area'!D2024</f>
        <v>چوہڑ ماجرا</v>
      </c>
      <c r="D11172" s="534" t="s">
        <v>1022</v>
      </c>
      <c r="E11172" s="534" t="s">
        <v>3387</v>
      </c>
      <c r="F11172" s="542">
        <v>118</v>
      </c>
    </row>
    <row r="11173" spans="1:6" ht="30">
      <c r="A11173" s="463"/>
      <c r="B11173" s="463">
        <f>'[1]New Statement'!G2091</f>
        <v>149690504</v>
      </c>
      <c r="C11173" s="462" t="str">
        <f>'[2]Rural Area'!D2025</f>
        <v>نظام چوک چوہڑ ماجرا</v>
      </c>
      <c r="D11173" s="534"/>
      <c r="E11173" s="534"/>
      <c r="F11173" s="542"/>
    </row>
    <row r="11174" spans="1:6">
      <c r="A11174" s="470"/>
      <c r="B11174" s="463">
        <f>'[1]New Statement'!G2092</f>
        <v>149690505</v>
      </c>
      <c r="C11174" s="462" t="str">
        <f>'[2]Rural Area'!D2026</f>
        <v>چوہڑ ماجرا</v>
      </c>
      <c r="D11174" s="534"/>
      <c r="E11174" s="534"/>
      <c r="F11174" s="542"/>
    </row>
    <row r="11175" spans="1:6">
      <c r="A11175" s="463"/>
      <c r="B11175" s="463">
        <f>'[1]New Statement'!G2094</f>
        <v>149690507</v>
      </c>
      <c r="C11175" s="462" t="str">
        <f>'[2]Rural Area'!D2028</f>
        <v>چوہڑ ماجرا</v>
      </c>
      <c r="D11175" s="534"/>
      <c r="E11175" s="534"/>
      <c r="F11175" s="542"/>
    </row>
    <row r="11176" spans="1:6">
      <c r="A11176" s="469"/>
      <c r="B11176" s="465"/>
      <c r="C11176" s="464"/>
      <c r="D11176" s="534"/>
      <c r="E11176" s="534"/>
      <c r="F11176" s="542"/>
    </row>
    <row r="11177" spans="1:6" ht="45">
      <c r="A11177" s="463"/>
      <c r="B11177" s="463">
        <f>'[1]New Statement'!G2112</f>
        <v>149710101</v>
      </c>
      <c r="C11177" s="462" t="str">
        <f>'[2]Rural Area'!D2044</f>
        <v>سی بلاک چاندنی چوک غلام محمد آباد</v>
      </c>
      <c r="D11177" s="534" t="s">
        <v>1021</v>
      </c>
      <c r="E11177" s="534" t="s">
        <v>3388</v>
      </c>
      <c r="F11177" s="542">
        <v>119</v>
      </c>
    </row>
    <row r="11178" spans="1:6" ht="60">
      <c r="A11178" s="463"/>
      <c r="B11178" s="463">
        <f>'[1]New Statement'!G2113</f>
        <v>149710102</v>
      </c>
      <c r="C11178" s="462" t="str">
        <f>'[2]Rural Area'!D2045</f>
        <v>سی اینڈ بی بلاک صدر بازار غلام محمد آباد</v>
      </c>
      <c r="D11178" s="534"/>
      <c r="E11178" s="534"/>
      <c r="F11178" s="542"/>
    </row>
    <row r="11179" spans="1:6">
      <c r="A11179" s="463"/>
      <c r="B11179" s="465"/>
      <c r="C11179" s="464"/>
      <c r="D11179" s="534"/>
      <c r="E11179" s="534"/>
      <c r="F11179" s="542"/>
    </row>
    <row r="11180" spans="1:6" ht="45">
      <c r="A11180" s="463"/>
      <c r="B11180" s="463">
        <f>'[1]New Statement'!G2112</f>
        <v>149710101</v>
      </c>
      <c r="C11180" s="462" t="str">
        <f>'[2]Rural Area'!D2044</f>
        <v>سی بلاک چاندنی چوک غلام محمد آباد</v>
      </c>
      <c r="D11180" s="534" t="s">
        <v>1022</v>
      </c>
      <c r="E11180" s="534" t="s">
        <v>3389</v>
      </c>
      <c r="F11180" s="542">
        <v>120</v>
      </c>
    </row>
    <row r="11181" spans="1:6" ht="60">
      <c r="A11181" s="463"/>
      <c r="B11181" s="463">
        <f>'[1]New Statement'!G2113</f>
        <v>149710102</v>
      </c>
      <c r="C11181" s="462" t="str">
        <f>'[2]Rural Area'!D2045</f>
        <v>سی اینڈ بی بلاک صدر بازار غلام محمد آباد</v>
      </c>
      <c r="D11181" s="534"/>
      <c r="E11181" s="534"/>
      <c r="F11181" s="542"/>
    </row>
    <row r="11182" spans="1:6">
      <c r="A11182" s="463"/>
      <c r="B11182" s="465"/>
      <c r="C11182" s="464"/>
      <c r="D11182" s="534"/>
      <c r="E11182" s="534"/>
      <c r="F11182" s="542"/>
    </row>
    <row r="11183" spans="1:6" ht="45">
      <c r="A11183" s="463"/>
      <c r="B11183" s="463">
        <f>'[1]New Statement'!G2114</f>
        <v>149710103</v>
      </c>
      <c r="C11183" s="462" t="str">
        <f>'[2]Rural Area'!D2046</f>
        <v>بی بلاک حیدری پارک غلام محمد آباد</v>
      </c>
      <c r="D11183" s="534" t="s">
        <v>1021</v>
      </c>
      <c r="E11183" s="534" t="s">
        <v>3390</v>
      </c>
      <c r="F11183" s="542">
        <v>121</v>
      </c>
    </row>
    <row r="11184" spans="1:6">
      <c r="A11184" s="463"/>
      <c r="B11184" s="465"/>
      <c r="C11184" s="464"/>
      <c r="D11184" s="534"/>
      <c r="E11184" s="534"/>
      <c r="F11184" s="542"/>
    </row>
    <row r="11185" spans="1:6" ht="45">
      <c r="A11185" s="463"/>
      <c r="B11185" s="463">
        <f>'[1]New Statement'!G2114</f>
        <v>149710103</v>
      </c>
      <c r="C11185" s="462" t="str">
        <f>'[2]Rural Area'!D2046</f>
        <v>بی بلاک حیدری پارک غلام محمد آباد</v>
      </c>
      <c r="D11185" s="534" t="s">
        <v>1022</v>
      </c>
      <c r="E11185" s="534" t="s">
        <v>3390</v>
      </c>
      <c r="F11185" s="542">
        <v>122</v>
      </c>
    </row>
    <row r="11186" spans="1:6">
      <c r="A11186" s="463"/>
      <c r="B11186" s="465"/>
      <c r="C11186" s="464"/>
      <c r="D11186" s="534"/>
      <c r="E11186" s="534"/>
      <c r="F11186" s="542"/>
    </row>
    <row r="11187" spans="1:6" ht="60">
      <c r="A11187" s="463"/>
      <c r="B11187" s="463">
        <f>'[1]New Statement'!G2115</f>
        <v>149710104</v>
      </c>
      <c r="C11187" s="462" t="str">
        <f>'[2]Rural Area'!D2047</f>
        <v>سی بلاک قادر آباد چوک غلام محمد آباد</v>
      </c>
      <c r="D11187" s="534" t="s">
        <v>1021</v>
      </c>
      <c r="E11187" s="534" t="s">
        <v>3391</v>
      </c>
      <c r="F11187" s="542">
        <v>123</v>
      </c>
    </row>
    <row r="11188" spans="1:6" ht="60">
      <c r="A11188" s="463"/>
      <c r="B11188" s="463">
        <f>'[1]New Statement'!G2116</f>
        <v>149710201</v>
      </c>
      <c r="C11188" s="462" t="str">
        <f>'[2]Rural Area'!D2048</f>
        <v>اے بلاک کریسچین ٹاون غلام محمد آباد</v>
      </c>
      <c r="D11188" s="534"/>
      <c r="E11188" s="534"/>
      <c r="F11188" s="542"/>
    </row>
    <row r="11189" spans="1:6">
      <c r="A11189" s="463"/>
      <c r="B11189" s="465"/>
      <c r="C11189" s="464"/>
      <c r="D11189" s="534"/>
      <c r="E11189" s="534"/>
      <c r="F11189" s="542"/>
    </row>
    <row r="11190" spans="1:6" ht="60">
      <c r="A11190" s="463"/>
      <c r="B11190" s="463">
        <f>'[1]New Statement'!G2115</f>
        <v>149710104</v>
      </c>
      <c r="C11190" s="462" t="str">
        <f>'[2]Rural Area'!D2047</f>
        <v>سی بلاک قادر آباد چوک غلام محمد آباد</v>
      </c>
      <c r="D11190" s="534" t="s">
        <v>1022</v>
      </c>
      <c r="E11190" s="534" t="s">
        <v>3391</v>
      </c>
      <c r="F11190" s="542">
        <v>124</v>
      </c>
    </row>
    <row r="11191" spans="1:6" ht="60">
      <c r="A11191" s="463"/>
      <c r="B11191" s="463">
        <f>'[1]New Statement'!G2116</f>
        <v>149710201</v>
      </c>
      <c r="C11191" s="462" t="str">
        <f>'[2]Rural Area'!D2048</f>
        <v>اے بلاک کریسچین ٹاون غلام محمد آباد</v>
      </c>
      <c r="D11191" s="534"/>
      <c r="E11191" s="534"/>
      <c r="F11191" s="542"/>
    </row>
    <row r="11192" spans="1:6">
      <c r="A11192" s="463"/>
      <c r="B11192" s="465"/>
      <c r="C11192" s="464"/>
      <c r="D11192" s="534"/>
      <c r="E11192" s="534"/>
      <c r="F11192" s="542"/>
    </row>
    <row r="11193" spans="1:6" ht="60">
      <c r="A11193" s="463"/>
      <c r="B11193" s="463">
        <f>'[1]New Statement'!G2117</f>
        <v>149710202</v>
      </c>
      <c r="C11193" s="462" t="str">
        <f>'[2]Rural Area'!D2049</f>
        <v>اے بلاک  گُنبد والی مسجد غلام محمد آباد</v>
      </c>
      <c r="D11193" s="534" t="s">
        <v>1021</v>
      </c>
      <c r="E11193" s="534" t="s">
        <v>3392</v>
      </c>
      <c r="F11193" s="542">
        <v>125</v>
      </c>
    </row>
    <row r="11194" spans="1:6" ht="45">
      <c r="A11194" s="463"/>
      <c r="B11194" s="463">
        <f>'[1]New Statement'!G2118</f>
        <v>149710203</v>
      </c>
      <c r="C11194" s="462" t="str">
        <f>'[2]Rural Area'!D2050</f>
        <v>اے بلاک لطیف چوک غلام محمد آباد</v>
      </c>
      <c r="D11194" s="534"/>
      <c r="E11194" s="534"/>
      <c r="F11194" s="542"/>
    </row>
    <row r="11195" spans="1:6">
      <c r="A11195" s="463"/>
      <c r="B11195" s="465"/>
      <c r="C11195" s="464"/>
      <c r="D11195" s="534"/>
      <c r="E11195" s="534"/>
      <c r="F11195" s="542"/>
    </row>
    <row r="11196" spans="1:6" ht="60">
      <c r="A11196" s="463"/>
      <c r="B11196" s="463">
        <f>'[1]New Statement'!G2117</f>
        <v>149710202</v>
      </c>
      <c r="C11196" s="462" t="str">
        <f>'[2]Rural Area'!D2049</f>
        <v>اے بلاک  گُنبد والی مسجد غلام محمد آباد</v>
      </c>
      <c r="D11196" s="534" t="s">
        <v>1022</v>
      </c>
      <c r="E11196" s="534" t="s">
        <v>3393</v>
      </c>
      <c r="F11196" s="542">
        <v>126</v>
      </c>
    </row>
    <row r="11197" spans="1:6" ht="45">
      <c r="A11197" s="463"/>
      <c r="B11197" s="463">
        <f>'[1]New Statement'!G2118</f>
        <v>149710203</v>
      </c>
      <c r="C11197" s="462" t="str">
        <f>'[2]Rural Area'!D2050</f>
        <v>اے بلاک لطیف چوک غلام محمد آباد</v>
      </c>
      <c r="D11197" s="534"/>
      <c r="E11197" s="534"/>
      <c r="F11197" s="542"/>
    </row>
    <row r="11198" spans="1:6">
      <c r="A11198" s="463"/>
      <c r="B11198" s="465"/>
      <c r="C11198" s="464"/>
      <c r="D11198" s="534"/>
      <c r="E11198" s="534"/>
      <c r="F11198" s="542"/>
    </row>
    <row r="11199" spans="1:6" ht="45">
      <c r="A11199" s="463"/>
      <c r="B11199" s="463">
        <f>'[1]New Statement'!G2119</f>
        <v>149710204</v>
      </c>
      <c r="C11199" s="462" t="str">
        <f>'[2]Rural Area'!D2051</f>
        <v>اے بلاک کشمیر چوک غلام محمد آباد</v>
      </c>
      <c r="D11199" s="534" t="s">
        <v>1021</v>
      </c>
      <c r="E11199" s="534" t="s">
        <v>3393</v>
      </c>
      <c r="F11199" s="542">
        <v>127</v>
      </c>
    </row>
    <row r="11200" spans="1:6">
      <c r="A11200" s="463"/>
      <c r="B11200" s="465"/>
      <c r="C11200" s="464"/>
      <c r="D11200" s="534"/>
      <c r="E11200" s="534"/>
      <c r="F11200" s="542"/>
    </row>
    <row r="11201" spans="1:6" ht="45">
      <c r="A11201" s="463"/>
      <c r="B11201" s="463">
        <f>'[1]New Statement'!G2119</f>
        <v>149710204</v>
      </c>
      <c r="C11201" s="462" t="str">
        <f>'[2]Rural Area'!D2051</f>
        <v>اے بلاک کشمیر چوک غلام محمد آباد</v>
      </c>
      <c r="D11201" s="534" t="s">
        <v>1022</v>
      </c>
      <c r="E11201" s="534" t="s">
        <v>3394</v>
      </c>
      <c r="F11201" s="542">
        <v>128</v>
      </c>
    </row>
    <row r="11202" spans="1:6">
      <c r="A11202" s="463"/>
      <c r="B11202" s="465"/>
      <c r="C11202" s="464"/>
      <c r="D11202" s="534"/>
      <c r="E11202" s="534"/>
      <c r="F11202" s="542"/>
    </row>
    <row r="11203" spans="1:6" ht="60">
      <c r="A11203" s="463"/>
      <c r="B11203" s="463">
        <f>'[1]New Statement'!G2129</f>
        <v>149720101</v>
      </c>
      <c r="C11203" s="462" t="str">
        <f>'[2]Rural Area'!D2060</f>
        <v>قدرت آباد غلام محمد آباد ویور کالونی نمبر 1</v>
      </c>
      <c r="D11203" s="534" t="s">
        <v>1021</v>
      </c>
      <c r="E11203" s="534" t="s">
        <v>3395</v>
      </c>
      <c r="F11203" s="542">
        <v>129</v>
      </c>
    </row>
    <row r="11204" spans="1:6" ht="45">
      <c r="A11204" s="463"/>
      <c r="B11204" s="463">
        <f>'[1]New Statement'!G2130</f>
        <v>149720102</v>
      </c>
      <c r="C11204" s="462" t="str">
        <f>'[2]Rural Area'!D2061</f>
        <v xml:space="preserve">قدرت آبادامباں والی بستی </v>
      </c>
      <c r="D11204" s="534"/>
      <c r="E11204" s="534"/>
      <c r="F11204" s="542"/>
    </row>
    <row r="11205" spans="1:6" ht="45">
      <c r="A11205" s="463"/>
      <c r="B11205" s="463">
        <f>'[1]New Statement'!G2131</f>
        <v>149720103</v>
      </c>
      <c r="C11205" s="462" t="str">
        <f>'[2]Rural Area'!D2062</f>
        <v xml:space="preserve">قدرت آبادامباں والی بستی </v>
      </c>
      <c r="D11205" s="534"/>
      <c r="E11205" s="534"/>
      <c r="F11205" s="542"/>
    </row>
    <row r="11206" spans="1:6">
      <c r="A11206" s="463"/>
      <c r="B11206" s="465"/>
      <c r="C11206" s="464"/>
      <c r="D11206" s="534"/>
      <c r="E11206" s="534"/>
      <c r="F11206" s="542"/>
    </row>
    <row r="11207" spans="1:6" ht="60">
      <c r="A11207" s="463"/>
      <c r="B11207" s="463">
        <f>'[1]New Statement'!G2129</f>
        <v>149720101</v>
      </c>
      <c r="C11207" s="462" t="str">
        <f>'[2]Rural Area'!D2060</f>
        <v>قدرت آباد غلام محمد آباد ویور کالونی نمبر 1</v>
      </c>
      <c r="D11207" s="534" t="s">
        <v>1022</v>
      </c>
      <c r="E11207" s="534" t="s">
        <v>3395</v>
      </c>
      <c r="F11207" s="542">
        <v>130</v>
      </c>
    </row>
    <row r="11208" spans="1:6" ht="45">
      <c r="A11208" s="463"/>
      <c r="B11208" s="463">
        <f>'[1]New Statement'!G2130</f>
        <v>149720102</v>
      </c>
      <c r="C11208" s="462" t="str">
        <f>'[2]Rural Area'!D2061</f>
        <v xml:space="preserve">قدرت آبادامباں والی بستی </v>
      </c>
      <c r="D11208" s="534"/>
      <c r="E11208" s="534"/>
      <c r="F11208" s="542"/>
    </row>
    <row r="11209" spans="1:6" ht="45">
      <c r="A11209" s="463"/>
      <c r="B11209" s="463">
        <f>'[1]New Statement'!G2131</f>
        <v>149720103</v>
      </c>
      <c r="C11209" s="462" t="str">
        <f>'[2]Rural Area'!D2062</f>
        <v xml:space="preserve">قدرت آبادامباں والی بستی </v>
      </c>
      <c r="D11209" s="534"/>
      <c r="E11209" s="534"/>
      <c r="F11209" s="542"/>
    </row>
    <row r="11210" spans="1:6">
      <c r="A11210" s="463"/>
      <c r="B11210" s="465"/>
      <c r="C11210" s="464"/>
      <c r="D11210" s="534"/>
      <c r="E11210" s="534"/>
      <c r="F11210" s="542"/>
    </row>
    <row r="11211" spans="1:6" ht="45">
      <c r="A11211" s="463"/>
      <c r="B11211" s="463">
        <f>'[1]New Statement'!G2132</f>
        <v>149720104</v>
      </c>
      <c r="C11211" s="462" t="str">
        <f>'[2]Rural Area'!D2063</f>
        <v>کشمیر روڈ محلہ صادق آباد</v>
      </c>
      <c r="D11211" s="534" t="s">
        <v>1021</v>
      </c>
      <c r="E11211" s="534" t="s">
        <v>3396</v>
      </c>
      <c r="F11211" s="542">
        <v>131</v>
      </c>
    </row>
    <row r="11212" spans="1:6">
      <c r="A11212" s="463"/>
      <c r="B11212" s="463">
        <f>'[1]New Statement'!G2133</f>
        <v>149720105</v>
      </c>
      <c r="C11212" s="462" t="str">
        <f>'[2]Rural Area'!D2064</f>
        <v>صادق آباد</v>
      </c>
      <c r="D11212" s="534"/>
      <c r="E11212" s="534"/>
      <c r="F11212" s="542"/>
    </row>
    <row r="11213" spans="1:6">
      <c r="A11213" s="463"/>
      <c r="B11213" s="463">
        <f>'[1]New Statement'!G2134</f>
        <v>149720106</v>
      </c>
      <c r="C11213" s="462" t="str">
        <f>'[2]Rural Area'!D2065</f>
        <v>صادق آباد</v>
      </c>
      <c r="D11213" s="534"/>
      <c r="E11213" s="534"/>
      <c r="F11213" s="542"/>
    </row>
    <row r="11214" spans="1:6">
      <c r="A11214" s="463"/>
      <c r="B11214" s="465"/>
      <c r="C11214" s="464"/>
      <c r="D11214" s="534"/>
      <c r="E11214" s="534"/>
      <c r="F11214" s="542"/>
    </row>
    <row r="11215" spans="1:6" ht="45">
      <c r="A11215" s="463"/>
      <c r="B11215" s="463">
        <f>'[1]New Statement'!G2132</f>
        <v>149720104</v>
      </c>
      <c r="C11215" s="462" t="str">
        <f>'[2]Rural Area'!D2063</f>
        <v>کشمیر روڈ محلہ صادق آباد</v>
      </c>
      <c r="D11215" s="534" t="s">
        <v>1022</v>
      </c>
      <c r="E11215" s="534" t="s">
        <v>3397</v>
      </c>
      <c r="F11215" s="542">
        <v>132</v>
      </c>
    </row>
    <row r="11216" spans="1:6">
      <c r="A11216" s="463"/>
      <c r="B11216" s="463">
        <f>'[1]New Statement'!G2133</f>
        <v>149720105</v>
      </c>
      <c r="C11216" s="462" t="str">
        <f>'[2]Rural Area'!D2064</f>
        <v>صادق آباد</v>
      </c>
      <c r="D11216" s="534"/>
      <c r="E11216" s="534"/>
      <c r="F11216" s="542"/>
    </row>
    <row r="11217" spans="1:6">
      <c r="A11217" s="463"/>
      <c r="B11217" s="463">
        <f>'[1]New Statement'!G2134</f>
        <v>149720106</v>
      </c>
      <c r="C11217" s="462" t="str">
        <f>'[2]Rural Area'!D2065</f>
        <v>صادق آباد</v>
      </c>
      <c r="D11217" s="534"/>
      <c r="E11217" s="534"/>
      <c r="F11217" s="542"/>
    </row>
    <row r="11218" spans="1:6">
      <c r="A11218" s="463"/>
      <c r="B11218" s="465"/>
      <c r="C11218" s="464"/>
      <c r="D11218" s="534"/>
      <c r="E11218" s="534"/>
      <c r="F11218" s="542"/>
    </row>
    <row r="11219" spans="1:6" ht="30">
      <c r="A11219" s="463"/>
      <c r="B11219" s="463">
        <f>'[1]New Statement'!G2135</f>
        <v>149720201</v>
      </c>
      <c r="C11219" s="462" t="str">
        <f>'[2]Rural Area'!D2066</f>
        <v>ولی پورہ غلام محمد آباد</v>
      </c>
      <c r="D11219" s="532" t="s">
        <v>1021</v>
      </c>
      <c r="E11219" s="532" t="s">
        <v>3398</v>
      </c>
      <c r="F11219" s="543">
        <v>133</v>
      </c>
    </row>
    <row r="11220" spans="1:6" ht="30">
      <c r="A11220" s="463"/>
      <c r="B11220" s="463">
        <f>'[1]New Statement'!G2136</f>
        <v>149720202</v>
      </c>
      <c r="C11220" s="462" t="str">
        <f>'[2]Rural Area'!D2067</f>
        <v>ولی پورہ غلام محمد آباد</v>
      </c>
      <c r="D11220" s="533"/>
      <c r="E11220" s="533"/>
      <c r="F11220" s="544"/>
    </row>
    <row r="11221" spans="1:6" ht="30">
      <c r="A11221" s="463"/>
      <c r="B11221" s="463">
        <f>'[1]New Statement'!G2137</f>
        <v>149720203</v>
      </c>
      <c r="C11221" s="462" t="str">
        <f>'[2]Rural Area'!D2068</f>
        <v>ولی پورہ غلام محمد آباد</v>
      </c>
      <c r="D11221" s="533"/>
      <c r="E11221" s="533"/>
      <c r="F11221" s="544"/>
    </row>
    <row r="11222" spans="1:6">
      <c r="A11222" s="463"/>
      <c r="B11222" s="465"/>
      <c r="C11222" s="464"/>
      <c r="D11222" s="533"/>
      <c r="E11222" s="533"/>
      <c r="F11222" s="544"/>
    </row>
    <row r="11223" spans="1:6">
      <c r="A11223" s="463"/>
      <c r="B11223" s="463">
        <f>'[1]New Statement'!G2138</f>
        <v>149720204</v>
      </c>
      <c r="C11223" s="462" t="str">
        <f>'[2]Rural Area'!D2069</f>
        <v>اسلام پورہ</v>
      </c>
      <c r="D11223" s="532" t="s">
        <v>1021</v>
      </c>
      <c r="E11223" s="532" t="s">
        <v>3398</v>
      </c>
      <c r="F11223" s="543">
        <v>134</v>
      </c>
    </row>
    <row r="11224" spans="1:6" ht="30">
      <c r="A11224" s="463"/>
      <c r="B11224" s="463">
        <f>'[1]New Statement'!G2139</f>
        <v>149720205</v>
      </c>
      <c r="C11224" s="462" t="str">
        <f>'[2]Rural Area'!D2070</f>
        <v xml:space="preserve">درالاحسان ٹاون </v>
      </c>
      <c r="D11224" s="533"/>
      <c r="E11224" s="533"/>
      <c r="F11224" s="544"/>
    </row>
    <row r="11225" spans="1:6">
      <c r="A11225" s="463"/>
      <c r="B11225" s="465"/>
      <c r="C11225" s="464"/>
      <c r="D11225" s="550"/>
      <c r="E11225" s="550"/>
      <c r="F11225" s="549"/>
    </row>
    <row r="11226" spans="1:6" ht="30">
      <c r="A11226" s="463"/>
      <c r="B11226" s="463">
        <f>'[1]New Statement'!G2135</f>
        <v>149720201</v>
      </c>
      <c r="C11226" s="462" t="str">
        <f>'[2]Rural Area'!D2066</f>
        <v>ولی پورہ غلام محمد آباد</v>
      </c>
      <c r="D11226" s="534" t="s">
        <v>1022</v>
      </c>
      <c r="E11226" s="534" t="s">
        <v>3399</v>
      </c>
      <c r="F11226" s="542">
        <v>135</v>
      </c>
    </row>
    <row r="11227" spans="1:6" ht="30">
      <c r="A11227" s="463"/>
      <c r="B11227" s="463">
        <f>'[1]New Statement'!G2136</f>
        <v>149720202</v>
      </c>
      <c r="C11227" s="462" t="str">
        <f>'[2]Rural Area'!D2067</f>
        <v>ولی پورہ غلام محمد آباد</v>
      </c>
      <c r="D11227" s="534"/>
      <c r="E11227" s="534"/>
      <c r="F11227" s="542"/>
    </row>
    <row r="11228" spans="1:6" ht="30">
      <c r="A11228" s="463"/>
      <c r="B11228" s="463">
        <f>'[1]New Statement'!G2137</f>
        <v>149720203</v>
      </c>
      <c r="C11228" s="462" t="str">
        <f>'[2]Rural Area'!D2068</f>
        <v>ولی پورہ غلام محمد آباد</v>
      </c>
      <c r="D11228" s="534"/>
      <c r="E11228" s="534"/>
      <c r="F11228" s="542"/>
    </row>
    <row r="11229" spans="1:6">
      <c r="A11229" s="463"/>
      <c r="B11229" s="463">
        <f>'[1]New Statement'!G2138</f>
        <v>149720204</v>
      </c>
      <c r="C11229" s="462" t="str">
        <f>'[2]Rural Area'!D2069</f>
        <v>اسلام پورہ</v>
      </c>
      <c r="D11229" s="534"/>
      <c r="E11229" s="534"/>
      <c r="F11229" s="542"/>
    </row>
    <row r="11230" spans="1:6" ht="30">
      <c r="A11230" s="463"/>
      <c r="B11230" s="463">
        <f>'[1]New Statement'!G2139</f>
        <v>149720205</v>
      </c>
      <c r="C11230" s="462" t="str">
        <f>'[2]Rural Area'!D2070</f>
        <v xml:space="preserve">درالاحسان ٹاون </v>
      </c>
      <c r="D11230" s="534"/>
      <c r="E11230" s="534"/>
      <c r="F11230" s="542"/>
    </row>
    <row r="11231" spans="1:6">
      <c r="A11231" s="463"/>
      <c r="B11231" s="465"/>
      <c r="C11231" s="464"/>
      <c r="D11231" s="534"/>
      <c r="E11231" s="534"/>
      <c r="F11231" s="542"/>
    </row>
    <row r="11232" spans="1:6">
      <c r="A11232" s="463"/>
      <c r="B11232" s="463">
        <f>'[1]New Statement'!G2140</f>
        <v>149720301</v>
      </c>
      <c r="C11232" s="462" t="str">
        <f>'[2]Rural Area'!D2071</f>
        <v>غوثیہ آباد</v>
      </c>
      <c r="D11232" s="534" t="s">
        <v>1021</v>
      </c>
      <c r="E11232" s="534" t="s">
        <v>3400</v>
      </c>
      <c r="F11232" s="542">
        <v>136</v>
      </c>
    </row>
    <row r="11233" spans="1:6">
      <c r="A11233" s="463"/>
      <c r="B11233" s="463">
        <f>'[1]New Statement'!G2141</f>
        <v>149720302</v>
      </c>
      <c r="C11233" s="462" t="str">
        <f>'[2]Rural Area'!D2072</f>
        <v>غوثیہ آباد</v>
      </c>
      <c r="D11233" s="534"/>
      <c r="E11233" s="534"/>
      <c r="F11233" s="542"/>
    </row>
    <row r="11234" spans="1:6">
      <c r="A11234" s="463"/>
      <c r="B11234" s="463">
        <f>'[1]New Statement'!G2142</f>
        <v>149720303</v>
      </c>
      <c r="C11234" s="462" t="str">
        <f>'[2]Rural Area'!D2073</f>
        <v>غوثیہ آباد</v>
      </c>
      <c r="D11234" s="534"/>
      <c r="E11234" s="534"/>
      <c r="F11234" s="542"/>
    </row>
    <row r="11235" spans="1:6" ht="30">
      <c r="A11235" s="463"/>
      <c r="B11235" s="463">
        <f>'[1]New Statement'!G2143</f>
        <v>149720304</v>
      </c>
      <c r="C11235" s="462" t="str">
        <f>'[2]Rural Area'!D2074</f>
        <v>مراد آباد غلام محمدآباد</v>
      </c>
      <c r="D11235" s="534"/>
      <c r="E11235" s="534"/>
      <c r="F11235" s="542"/>
    </row>
    <row r="11236" spans="1:6" ht="30">
      <c r="A11236" s="463"/>
      <c r="B11236" s="463">
        <f>'[1]New Statement'!G2144</f>
        <v>149720305</v>
      </c>
      <c r="C11236" s="462" t="str">
        <f>'[2]Rural Area'!D2075</f>
        <v>مراد آباد غلام محمدآباد</v>
      </c>
      <c r="D11236" s="534"/>
      <c r="E11236" s="534"/>
      <c r="F11236" s="542"/>
    </row>
    <row r="11237" spans="1:6">
      <c r="A11237" s="463"/>
      <c r="B11237" s="465"/>
      <c r="C11237" s="464"/>
      <c r="D11237" s="534"/>
      <c r="E11237" s="534"/>
      <c r="F11237" s="542"/>
    </row>
    <row r="11238" spans="1:6">
      <c r="A11238" s="463"/>
      <c r="B11238" s="463">
        <f>'[1]New Statement'!G2140</f>
        <v>149720301</v>
      </c>
      <c r="C11238" s="462" t="str">
        <f>'[2]Rural Area'!D2071</f>
        <v>غوثیہ آباد</v>
      </c>
      <c r="D11238" s="534" t="s">
        <v>1022</v>
      </c>
      <c r="E11238" s="534" t="s">
        <v>3401</v>
      </c>
      <c r="F11238" s="542">
        <v>137</v>
      </c>
    </row>
    <row r="11239" spans="1:6">
      <c r="A11239" s="463"/>
      <c r="B11239" s="463">
        <f>'[1]New Statement'!G2141</f>
        <v>149720302</v>
      </c>
      <c r="C11239" s="462" t="str">
        <f>'[2]Rural Area'!D2072</f>
        <v>غوثیہ آباد</v>
      </c>
      <c r="D11239" s="534"/>
      <c r="E11239" s="534"/>
      <c r="F11239" s="542"/>
    </row>
    <row r="11240" spans="1:6">
      <c r="A11240" s="463"/>
      <c r="B11240" s="463">
        <f>'[1]New Statement'!G2142</f>
        <v>149720303</v>
      </c>
      <c r="C11240" s="462" t="str">
        <f>'[2]Rural Area'!D2073</f>
        <v>غوثیہ آباد</v>
      </c>
      <c r="D11240" s="534"/>
      <c r="E11240" s="534"/>
      <c r="F11240" s="542"/>
    </row>
    <row r="11241" spans="1:6" ht="30">
      <c r="A11241" s="463"/>
      <c r="B11241" s="463">
        <f>'[1]New Statement'!G2143</f>
        <v>149720304</v>
      </c>
      <c r="C11241" s="462" t="str">
        <f>'[2]Rural Area'!D2074</f>
        <v>مراد آباد غلام محمدآباد</v>
      </c>
      <c r="D11241" s="534"/>
      <c r="E11241" s="534"/>
      <c r="F11241" s="542"/>
    </row>
    <row r="11242" spans="1:6" ht="30">
      <c r="A11242" s="463"/>
      <c r="B11242" s="463">
        <f>'[1]New Statement'!G2144</f>
        <v>149720305</v>
      </c>
      <c r="C11242" s="462" t="str">
        <f>'[2]Rural Area'!D2075</f>
        <v>مراد آباد غلام محمدآباد</v>
      </c>
      <c r="D11242" s="534"/>
      <c r="E11242" s="534"/>
      <c r="F11242" s="542"/>
    </row>
    <row r="11243" spans="1:6">
      <c r="A11243" s="463"/>
      <c r="B11243" s="465"/>
      <c r="C11243" s="464"/>
      <c r="D11243" s="534"/>
      <c r="E11243" s="534"/>
      <c r="F11243" s="542"/>
    </row>
    <row r="11244" spans="1:6" ht="30">
      <c r="A11244" s="463"/>
      <c r="B11244" s="463">
        <f>'[1]New Statement'!G2145</f>
        <v>149720401</v>
      </c>
      <c r="C11244" s="462" t="str">
        <f>'[2]Rural Area'!D2076</f>
        <v>مراد آباد غلام محمدآباد</v>
      </c>
      <c r="D11244" s="532" t="s">
        <v>1021</v>
      </c>
      <c r="E11244" s="532" t="s">
        <v>3400</v>
      </c>
      <c r="F11244" s="543">
        <v>138</v>
      </c>
    </row>
    <row r="11245" spans="1:6" ht="30">
      <c r="A11245" s="463"/>
      <c r="B11245" s="463">
        <f>'[1]New Statement'!G2146</f>
        <v>149720402</v>
      </c>
      <c r="C11245" s="462" t="str">
        <f>'[2]Rural Area'!D2077</f>
        <v>مراد آباد غلام محمدآباد</v>
      </c>
      <c r="D11245" s="533"/>
      <c r="E11245" s="533"/>
      <c r="F11245" s="544"/>
    </row>
    <row r="11246" spans="1:6" ht="30">
      <c r="A11246" s="463"/>
      <c r="B11246" s="463">
        <f>'[1]New Statement'!G2147</f>
        <v>149720403</v>
      </c>
      <c r="C11246" s="462" t="str">
        <f>'[2]Rural Area'!D2078</f>
        <v>مراد آباد غلام محمدآباد</v>
      </c>
      <c r="D11246" s="533"/>
      <c r="E11246" s="533"/>
      <c r="F11246" s="544"/>
    </row>
    <row r="11247" spans="1:6">
      <c r="A11247" s="463"/>
      <c r="B11247" s="465"/>
      <c r="C11247" s="464"/>
      <c r="D11247" s="533"/>
      <c r="E11247" s="533"/>
      <c r="F11247" s="544"/>
    </row>
    <row r="11248" spans="1:6" ht="45">
      <c r="A11248" s="463"/>
      <c r="B11248" s="463">
        <f>'[1]New Statement'!G2148</f>
        <v>149720404</v>
      </c>
      <c r="C11248" s="462" t="str">
        <f>'[2]Rural Area'!D2079</f>
        <v>اقبال پارک مراد آباد غلامحمد آباد</v>
      </c>
      <c r="D11248" s="534" t="s">
        <v>1021</v>
      </c>
      <c r="E11248" s="534" t="s">
        <v>3400</v>
      </c>
      <c r="F11248" s="542">
        <v>139</v>
      </c>
    </row>
    <row r="11249" spans="1:6" ht="30">
      <c r="A11249" s="463"/>
      <c r="B11249" s="463">
        <f>'[1]New Statement'!G2149</f>
        <v>149720405</v>
      </c>
      <c r="C11249" s="462" t="str">
        <f>'[2]Rural Area'!D2080</f>
        <v xml:space="preserve">رسول نگر غلام محمد آباد </v>
      </c>
      <c r="D11249" s="534"/>
      <c r="E11249" s="534"/>
      <c r="F11249" s="542"/>
    </row>
    <row r="11250" spans="1:6">
      <c r="A11250" s="463"/>
      <c r="B11250" s="465"/>
      <c r="C11250" s="464"/>
      <c r="D11250" s="534"/>
      <c r="E11250" s="534"/>
      <c r="F11250" s="542"/>
    </row>
    <row r="11251" spans="1:6" ht="30">
      <c r="A11251" s="463"/>
      <c r="B11251" s="463">
        <f>'[1]New Statement'!G2145</f>
        <v>149720401</v>
      </c>
      <c r="C11251" s="462" t="str">
        <f>'[2]Rural Area'!D2076</f>
        <v>مراد آباد غلام محمدآباد</v>
      </c>
      <c r="D11251" s="534" t="s">
        <v>1022</v>
      </c>
      <c r="E11251" s="534" t="s">
        <v>3401</v>
      </c>
      <c r="F11251" s="542">
        <v>140</v>
      </c>
    </row>
    <row r="11252" spans="1:6" ht="30">
      <c r="A11252" s="463"/>
      <c r="B11252" s="463">
        <f>'[1]New Statement'!G2146</f>
        <v>149720402</v>
      </c>
      <c r="C11252" s="462" t="str">
        <f>'[2]Rural Area'!D2077</f>
        <v>مراد آباد غلام محمدآباد</v>
      </c>
      <c r="D11252" s="534"/>
      <c r="E11252" s="534"/>
      <c r="F11252" s="542"/>
    </row>
    <row r="11253" spans="1:6" ht="30">
      <c r="A11253" s="463"/>
      <c r="B11253" s="463">
        <f>'[1]New Statement'!G2147</f>
        <v>149720403</v>
      </c>
      <c r="C11253" s="462" t="str">
        <f>'[2]Rural Area'!D2078</f>
        <v>مراد آباد غلام محمدآباد</v>
      </c>
      <c r="D11253" s="534"/>
      <c r="E11253" s="534"/>
      <c r="F11253" s="542"/>
    </row>
    <row r="11254" spans="1:6" ht="45">
      <c r="A11254" s="463"/>
      <c r="B11254" s="463">
        <f>'[1]New Statement'!G2148</f>
        <v>149720404</v>
      </c>
      <c r="C11254" s="462" t="str">
        <f>'[2]Rural Area'!D2079</f>
        <v>اقبال پارک مراد آباد غلامحمد آباد</v>
      </c>
      <c r="D11254" s="534"/>
      <c r="E11254" s="534"/>
      <c r="F11254" s="542"/>
    </row>
    <row r="11255" spans="1:6" ht="30">
      <c r="A11255" s="463"/>
      <c r="B11255" s="463">
        <f>'[1]New Statement'!G2149</f>
        <v>149720405</v>
      </c>
      <c r="C11255" s="462" t="str">
        <f>'[2]Rural Area'!D2080</f>
        <v xml:space="preserve">رسول نگر غلام محمد آباد </v>
      </c>
      <c r="D11255" s="534"/>
      <c r="E11255" s="534"/>
      <c r="F11255" s="542"/>
    </row>
    <row r="11256" spans="1:6">
      <c r="A11256" s="463"/>
      <c r="B11256" s="465"/>
      <c r="C11256" s="464"/>
      <c r="D11256" s="534"/>
      <c r="E11256" s="534"/>
      <c r="F11256" s="542"/>
    </row>
    <row r="11257" spans="1:6" ht="30">
      <c r="A11257" s="463"/>
      <c r="B11257" s="463">
        <f>'[1]New Statement'!G2150</f>
        <v>149720501</v>
      </c>
      <c r="C11257" s="462" t="str">
        <f>'[2]Rural Area'!D2081</f>
        <v xml:space="preserve">رحمٰن کالونی مرضی پورہ </v>
      </c>
      <c r="D11257" s="534" t="s">
        <v>1021</v>
      </c>
      <c r="E11257" s="534" t="s">
        <v>3402</v>
      </c>
      <c r="F11257" s="542">
        <v>141</v>
      </c>
    </row>
    <row r="11258" spans="1:6" ht="30">
      <c r="A11258" s="463"/>
      <c r="B11258" s="463">
        <f>'[1]New Statement'!G2151</f>
        <v>149720502</v>
      </c>
      <c r="C11258" s="462" t="str">
        <f>'[2]Rural Area'!D2082</f>
        <v xml:space="preserve">رحمٰن کالونی مرضی پورہ </v>
      </c>
      <c r="D11258" s="534"/>
      <c r="E11258" s="534"/>
      <c r="F11258" s="542"/>
    </row>
    <row r="11259" spans="1:6" ht="30">
      <c r="A11259" s="463"/>
      <c r="B11259" s="463">
        <f>'[1]New Statement'!G2154</f>
        <v>149720601</v>
      </c>
      <c r="C11259" s="462" t="str">
        <f>'[2]Rural Area'!D2085</f>
        <v xml:space="preserve">زونیر ٹاون ، باغ والی بستی </v>
      </c>
      <c r="D11259" s="534"/>
      <c r="E11259" s="534"/>
      <c r="F11259" s="542"/>
    </row>
    <row r="11260" spans="1:6" ht="30">
      <c r="A11260" s="463"/>
      <c r="B11260" s="463">
        <f>'[1]New Statement'!G2155</f>
        <v>149720602</v>
      </c>
      <c r="C11260" s="462" t="str">
        <f>'[2]Rural Area'!D2086</f>
        <v>عمر کالونی حسین آباد</v>
      </c>
      <c r="D11260" s="534"/>
      <c r="E11260" s="534"/>
      <c r="F11260" s="542"/>
    </row>
    <row r="11261" spans="1:6">
      <c r="A11261" s="463"/>
      <c r="B11261" s="465"/>
      <c r="C11261" s="464"/>
      <c r="D11261" s="534"/>
      <c r="E11261" s="534"/>
      <c r="F11261" s="542"/>
    </row>
    <row r="11262" spans="1:6" ht="30">
      <c r="A11262" s="463"/>
      <c r="B11262" s="463">
        <f>'[1]New Statement'!G2150</f>
        <v>149720501</v>
      </c>
      <c r="C11262" s="462" t="str">
        <f>'[2]Rural Area'!D2081</f>
        <v xml:space="preserve">رحمٰن کالونی مرضی پورہ </v>
      </c>
      <c r="D11262" s="534" t="s">
        <v>1022</v>
      </c>
      <c r="E11262" s="534" t="s">
        <v>3403</v>
      </c>
      <c r="F11262" s="542">
        <v>142</v>
      </c>
    </row>
    <row r="11263" spans="1:6" ht="30">
      <c r="A11263" s="463"/>
      <c r="B11263" s="463">
        <f>'[1]New Statement'!G2151</f>
        <v>149720502</v>
      </c>
      <c r="C11263" s="462" t="str">
        <f>'[2]Rural Area'!D2082</f>
        <v xml:space="preserve">رحمٰن کالونی مرضی پورہ </v>
      </c>
      <c r="D11263" s="534"/>
      <c r="E11263" s="534"/>
      <c r="F11263" s="542"/>
    </row>
    <row r="11264" spans="1:6" ht="30">
      <c r="A11264" s="463"/>
      <c r="B11264" s="463">
        <f>'[1]New Statement'!G2154</f>
        <v>149720601</v>
      </c>
      <c r="C11264" s="462" t="str">
        <f>'[2]Rural Area'!D2085</f>
        <v xml:space="preserve">زونیر ٹاون ، باغ والی بستی </v>
      </c>
      <c r="D11264" s="534"/>
      <c r="E11264" s="534"/>
      <c r="F11264" s="542"/>
    </row>
    <row r="11265" spans="1:6" ht="30">
      <c r="A11265" s="463"/>
      <c r="B11265" s="463">
        <f>'[1]New Statement'!G2155</f>
        <v>149720602</v>
      </c>
      <c r="C11265" s="462" t="str">
        <f>'[2]Rural Area'!D2086</f>
        <v>عمر کالونی حسین آباد</v>
      </c>
      <c r="D11265" s="534"/>
      <c r="E11265" s="534"/>
      <c r="F11265" s="542"/>
    </row>
    <row r="11266" spans="1:6">
      <c r="A11266" s="463"/>
      <c r="B11266" s="465"/>
      <c r="C11266" s="464"/>
      <c r="D11266" s="534"/>
      <c r="E11266" s="534"/>
      <c r="F11266" s="542"/>
    </row>
    <row r="11267" spans="1:6" ht="30">
      <c r="A11267" s="463"/>
      <c r="B11267" s="463">
        <f>'[1]New Statement'!G2152</f>
        <v>149720503</v>
      </c>
      <c r="C11267" s="462" t="str">
        <f>'[2]Rural Area'!D2083</f>
        <v xml:space="preserve">نڑوالا روڈ مرضی پورہ </v>
      </c>
      <c r="D11267" s="534" t="s">
        <v>1021</v>
      </c>
      <c r="E11267" s="534" t="s">
        <v>3404</v>
      </c>
      <c r="F11267" s="542">
        <v>143</v>
      </c>
    </row>
    <row r="11268" spans="1:6" ht="30">
      <c r="A11268" s="463"/>
      <c r="B11268" s="463">
        <f>'[1]New Statement'!G2153</f>
        <v>149720504</v>
      </c>
      <c r="C11268" s="462" t="str">
        <f>'[2]Rural Area'!D2084</f>
        <v xml:space="preserve">نڑوالا روڈ مرضی پورہ </v>
      </c>
      <c r="D11268" s="534"/>
      <c r="E11268" s="534"/>
      <c r="F11268" s="542"/>
    </row>
    <row r="11269" spans="1:6">
      <c r="A11269" s="463"/>
      <c r="B11269" s="465"/>
      <c r="C11269" s="464"/>
      <c r="D11269" s="534"/>
      <c r="E11269" s="534"/>
      <c r="F11269" s="542"/>
    </row>
    <row r="11270" spans="1:6" ht="30">
      <c r="A11270" s="463"/>
      <c r="B11270" s="463">
        <f>'[1]New Statement'!G2152</f>
        <v>149720503</v>
      </c>
      <c r="C11270" s="462" t="str">
        <f>'[2]Rural Area'!D2083</f>
        <v xml:space="preserve">نڑوالا روڈ مرضی پورہ </v>
      </c>
      <c r="D11270" s="534" t="s">
        <v>1022</v>
      </c>
      <c r="E11270" s="534" t="s">
        <v>3404</v>
      </c>
      <c r="F11270" s="542">
        <v>144</v>
      </c>
    </row>
    <row r="11271" spans="1:6" ht="30">
      <c r="A11271" s="463"/>
      <c r="B11271" s="463">
        <f>'[1]New Statement'!G2153</f>
        <v>149720504</v>
      </c>
      <c r="C11271" s="462" t="str">
        <f>'[2]Rural Area'!D2084</f>
        <v xml:space="preserve">نڑوالا روڈ مرضی پورہ </v>
      </c>
      <c r="D11271" s="534"/>
      <c r="E11271" s="534"/>
      <c r="F11271" s="542"/>
    </row>
    <row r="11272" spans="1:6">
      <c r="A11272" s="463"/>
      <c r="B11272" s="465"/>
      <c r="C11272" s="464"/>
      <c r="D11272" s="534"/>
      <c r="E11272" s="534"/>
      <c r="F11272" s="542"/>
    </row>
    <row r="11273" spans="1:6">
      <c r="A11273" s="463"/>
      <c r="B11273" s="463">
        <f>'[1]New Statement'!G2156</f>
        <v>149720701</v>
      </c>
      <c r="C11273" s="462" t="str">
        <f>'[2]Rural Area'!D2087</f>
        <v xml:space="preserve">مرضی پورہ </v>
      </c>
      <c r="D11273" s="534" t="s">
        <v>1021</v>
      </c>
      <c r="E11273" s="534" t="s">
        <v>3405</v>
      </c>
      <c r="F11273" s="542">
        <v>145</v>
      </c>
    </row>
    <row r="11274" spans="1:6" ht="30">
      <c r="A11274" s="463"/>
      <c r="B11274" s="463">
        <f>'[1]New Statement'!G2157</f>
        <v>149720702</v>
      </c>
      <c r="C11274" s="462" t="str">
        <f>'[2]Rural Area'!D2088</f>
        <v xml:space="preserve">چراغ ٹاون مرضی پورہ </v>
      </c>
      <c r="D11274" s="534"/>
      <c r="E11274" s="534"/>
      <c r="F11274" s="542"/>
    </row>
    <row r="11275" spans="1:6">
      <c r="A11275" s="463"/>
      <c r="B11275" s="465"/>
      <c r="C11275" s="464"/>
      <c r="D11275" s="534"/>
      <c r="E11275" s="534"/>
      <c r="F11275" s="542"/>
    </row>
    <row r="11276" spans="1:6">
      <c r="A11276" s="463"/>
      <c r="B11276" s="463">
        <f>'[1]New Statement'!G2156</f>
        <v>149720701</v>
      </c>
      <c r="C11276" s="462" t="str">
        <f>'[2]Rural Area'!D2087</f>
        <v xml:space="preserve">مرضی پورہ </v>
      </c>
      <c r="D11276" s="534" t="s">
        <v>1022</v>
      </c>
      <c r="E11276" s="534" t="s">
        <v>3406</v>
      </c>
      <c r="F11276" s="542">
        <v>146</v>
      </c>
    </row>
    <row r="11277" spans="1:6" ht="30">
      <c r="A11277" s="463"/>
      <c r="B11277" s="463">
        <f>'[1]New Statement'!G2157</f>
        <v>149720702</v>
      </c>
      <c r="C11277" s="462" t="str">
        <f>'[2]Rural Area'!D2088</f>
        <v xml:space="preserve">چراغ ٹاون مرضی پورہ </v>
      </c>
      <c r="D11277" s="534"/>
      <c r="E11277" s="534"/>
      <c r="F11277" s="542"/>
    </row>
    <row r="11278" spans="1:6">
      <c r="A11278" s="463"/>
      <c r="B11278" s="465"/>
      <c r="C11278" s="464"/>
      <c r="D11278" s="534"/>
      <c r="E11278" s="534"/>
      <c r="F11278" s="542"/>
    </row>
    <row r="11279" spans="1:6" ht="30">
      <c r="A11279" s="463"/>
      <c r="B11279" s="463">
        <f>'[1]New Statement'!G193</f>
        <v>149040101</v>
      </c>
      <c r="C11279" s="462" t="str">
        <f>'[2]Rural Area'!D192</f>
        <v>چنیوٹ بازار، کچہری بازار</v>
      </c>
      <c r="D11279" s="534" t="s">
        <v>1021</v>
      </c>
      <c r="E11279" s="534" t="s">
        <v>3407</v>
      </c>
      <c r="F11279" s="542">
        <v>147</v>
      </c>
    </row>
    <row r="11280" spans="1:6" ht="30">
      <c r="A11280" s="463"/>
      <c r="B11280" s="463">
        <f>'[1]New Statement'!G194</f>
        <v>149040102</v>
      </c>
      <c r="C11280" s="462" t="str">
        <f>'[2]Rural Area'!D193</f>
        <v>چنیوٹ بازار، کچہری بازار</v>
      </c>
      <c r="D11280" s="534"/>
      <c r="E11280" s="534"/>
      <c r="F11280" s="542"/>
    </row>
    <row r="11281" spans="1:6" ht="45">
      <c r="A11281" s="463"/>
      <c r="B11281" s="463">
        <f>'[1]New Statement'!G195</f>
        <v>149040103</v>
      </c>
      <c r="C11281" s="462" t="str">
        <f>'[2]Rural Area'!D194</f>
        <v>امین پور بازار، بھوآنہ بازار</v>
      </c>
      <c r="D11281" s="534"/>
      <c r="E11281" s="534"/>
      <c r="F11281" s="542"/>
    </row>
    <row r="11282" spans="1:6">
      <c r="A11282" s="463"/>
      <c r="B11282" s="463">
        <f>'[1]New Statement'!G196</f>
        <v>149040104</v>
      </c>
      <c r="C11282" s="462" t="str">
        <f>'[2]Rural Area'!D195</f>
        <v xml:space="preserve">منشی محلہ </v>
      </c>
      <c r="D11282" s="534"/>
      <c r="E11282" s="534"/>
      <c r="F11282" s="542"/>
    </row>
    <row r="11283" spans="1:6">
      <c r="A11283" s="463"/>
      <c r="B11283" s="463">
        <f>'[1]New Statement'!G197</f>
        <v>149040105</v>
      </c>
      <c r="C11283" s="462" t="str">
        <f>'[2]Rural Area'!D196</f>
        <v>چنیوٹ بازار</v>
      </c>
      <c r="D11283" s="534"/>
      <c r="E11283" s="534"/>
      <c r="F11283" s="542"/>
    </row>
    <row r="11284" spans="1:6">
      <c r="A11284" s="463"/>
      <c r="B11284" s="465"/>
      <c r="C11284" s="464"/>
      <c r="D11284" s="534"/>
      <c r="E11284" s="534"/>
      <c r="F11284" s="542"/>
    </row>
    <row r="11285" spans="1:6" ht="30">
      <c r="A11285" s="463"/>
      <c r="B11285" s="463">
        <f>'[1]New Statement'!G193</f>
        <v>149040101</v>
      </c>
      <c r="C11285" s="462" t="str">
        <f>'[2]Rural Area'!D192</f>
        <v>چنیوٹ بازار، کچہری بازار</v>
      </c>
      <c r="D11285" s="534" t="s">
        <v>1022</v>
      </c>
      <c r="E11285" s="534" t="s">
        <v>3407</v>
      </c>
      <c r="F11285" s="542">
        <v>148</v>
      </c>
    </row>
    <row r="11286" spans="1:6" ht="30">
      <c r="A11286" s="463"/>
      <c r="B11286" s="463">
        <f>'[1]New Statement'!G194</f>
        <v>149040102</v>
      </c>
      <c r="C11286" s="462" t="str">
        <f>'[2]Rural Area'!D193</f>
        <v>چنیوٹ بازار، کچہری بازار</v>
      </c>
      <c r="D11286" s="534"/>
      <c r="E11286" s="534"/>
      <c r="F11286" s="542"/>
    </row>
    <row r="11287" spans="1:6" ht="45">
      <c r="A11287" s="463"/>
      <c r="B11287" s="463">
        <f>'[1]New Statement'!G195</f>
        <v>149040103</v>
      </c>
      <c r="C11287" s="462" t="str">
        <f>'[2]Rural Area'!D194</f>
        <v>امین پور بازار، بھوآنہ بازار</v>
      </c>
      <c r="D11287" s="534"/>
      <c r="E11287" s="534"/>
      <c r="F11287" s="542"/>
    </row>
    <row r="11288" spans="1:6">
      <c r="A11288" s="463"/>
      <c r="B11288" s="463">
        <f>'[1]New Statement'!G196</f>
        <v>149040104</v>
      </c>
      <c r="C11288" s="462" t="str">
        <f>'[2]Rural Area'!D195</f>
        <v xml:space="preserve">منشی محلہ </v>
      </c>
      <c r="D11288" s="534"/>
      <c r="E11288" s="534"/>
      <c r="F11288" s="542"/>
    </row>
    <row r="11289" spans="1:6">
      <c r="A11289" s="463"/>
      <c r="B11289" s="463">
        <f>'[1]New Statement'!G197</f>
        <v>149040105</v>
      </c>
      <c r="C11289" s="462" t="str">
        <f>'[2]Rural Area'!D196</f>
        <v>چنیوٹ بازار</v>
      </c>
      <c r="D11289" s="534"/>
      <c r="E11289" s="534"/>
      <c r="F11289" s="542"/>
    </row>
    <row r="11290" spans="1:6">
      <c r="A11290" s="463"/>
      <c r="B11290" s="465"/>
      <c r="C11290" s="464"/>
      <c r="D11290" s="534"/>
      <c r="E11290" s="534"/>
      <c r="F11290" s="542"/>
    </row>
    <row r="11291" spans="1:6">
      <c r="A11291" s="463"/>
      <c r="B11291" s="463">
        <f>'[1]New Statement'!G198</f>
        <v>149040201</v>
      </c>
      <c r="C11291" s="462" t="str">
        <f>'[2]Rural Area'!D197</f>
        <v>ریل بازار</v>
      </c>
      <c r="D11291" s="534" t="s">
        <v>1021</v>
      </c>
      <c r="E11291" s="534" t="s">
        <v>3408</v>
      </c>
      <c r="F11291" s="542">
        <v>149</v>
      </c>
    </row>
    <row r="11292" spans="1:6">
      <c r="A11292" s="463"/>
      <c r="B11292" s="463">
        <f>'[1]New Statement'!G199</f>
        <v>149040202</v>
      </c>
      <c r="C11292" s="462" t="str">
        <f>'[2]Rural Area'!D198</f>
        <v>پوسٹل کالونی</v>
      </c>
      <c r="D11292" s="534"/>
      <c r="E11292" s="534"/>
      <c r="F11292" s="542"/>
    </row>
    <row r="11293" spans="1:6" ht="60">
      <c r="A11293" s="463"/>
      <c r="B11293" s="463">
        <f>'[1]New Statement'!G200</f>
        <v>149040203</v>
      </c>
      <c r="C11293" s="462" t="str">
        <f>'[2]Rural Area'!D199</f>
        <v>کارخانہ بازار، منٹگمری بازار</v>
      </c>
      <c r="D11293" s="534"/>
      <c r="E11293" s="534"/>
      <c r="F11293" s="542"/>
    </row>
    <row r="11294" spans="1:6">
      <c r="A11294" s="463"/>
      <c r="B11294" s="465"/>
      <c r="C11294" s="464"/>
      <c r="D11294" s="534"/>
      <c r="E11294" s="534"/>
      <c r="F11294" s="542"/>
    </row>
    <row r="11295" spans="1:6">
      <c r="A11295" s="463"/>
      <c r="B11295" s="463">
        <f>'[1]New Statement'!G198</f>
        <v>149040201</v>
      </c>
      <c r="C11295" s="462" t="str">
        <f>'[2]Rural Area'!D197</f>
        <v>ریل بازار</v>
      </c>
      <c r="D11295" s="534" t="s">
        <v>1022</v>
      </c>
      <c r="E11295" s="534" t="s">
        <v>3408</v>
      </c>
      <c r="F11295" s="542">
        <v>150</v>
      </c>
    </row>
    <row r="11296" spans="1:6">
      <c r="A11296" s="463"/>
      <c r="B11296" s="463">
        <f>'[1]New Statement'!G199</f>
        <v>149040202</v>
      </c>
      <c r="C11296" s="462" t="str">
        <f>'[2]Rural Area'!D198</f>
        <v>پوسٹل کالونی</v>
      </c>
      <c r="D11296" s="534"/>
      <c r="E11296" s="534"/>
      <c r="F11296" s="542"/>
    </row>
    <row r="11297" spans="1:6" ht="60">
      <c r="A11297" s="463"/>
      <c r="B11297" s="463">
        <f>'[1]New Statement'!G200</f>
        <v>149040203</v>
      </c>
      <c r="C11297" s="462" t="str">
        <f>'[2]Rural Area'!D199</f>
        <v>کارخانہ بازار، منٹگمری بازار</v>
      </c>
      <c r="D11297" s="534"/>
      <c r="E11297" s="534"/>
      <c r="F11297" s="542"/>
    </row>
    <row r="11298" spans="1:6">
      <c r="A11298" s="463"/>
      <c r="B11298" s="465"/>
      <c r="C11298" s="464"/>
      <c r="D11298" s="534"/>
      <c r="E11298" s="534"/>
      <c r="F11298" s="542"/>
    </row>
    <row r="11299" spans="1:6" ht="45">
      <c r="A11299" s="463"/>
      <c r="B11299" s="463">
        <f>'[1]New Statement'!G201</f>
        <v>149040204</v>
      </c>
      <c r="C11299" s="462" t="str">
        <f>'[2]Rural Area'!D200</f>
        <v>جھنگ بازار، منٹگمری بازار</v>
      </c>
      <c r="D11299" s="534" t="s">
        <v>1021</v>
      </c>
      <c r="E11299" s="534" t="s">
        <v>3409</v>
      </c>
      <c r="F11299" s="542">
        <v>151</v>
      </c>
    </row>
    <row r="11300" spans="1:6" ht="45">
      <c r="A11300" s="463"/>
      <c r="B11300" s="463">
        <f>'[1]New Statement'!G202</f>
        <v>149040205</v>
      </c>
      <c r="C11300" s="462" t="str">
        <f>'[2]Rural Area'!D201</f>
        <v>جھنگ بازار، انار کلی، بھوآنہ بازار</v>
      </c>
      <c r="D11300" s="534"/>
      <c r="E11300" s="534"/>
      <c r="F11300" s="542"/>
    </row>
    <row r="11301" spans="1:6" ht="45">
      <c r="A11301" s="463"/>
      <c r="B11301" s="463">
        <f>'[1]New Statement'!G203</f>
        <v>149040206</v>
      </c>
      <c r="C11301" s="462" t="str">
        <f>'[2]Rural Area'!D202</f>
        <v>جھنگ بازار گلی نمبر 6 تا لسوڑی شاہ</v>
      </c>
      <c r="D11301" s="534"/>
      <c r="E11301" s="534"/>
      <c r="F11301" s="542"/>
    </row>
    <row r="11302" spans="1:6">
      <c r="A11302" s="463"/>
      <c r="B11302" s="465"/>
      <c r="C11302" s="464"/>
      <c r="D11302" s="534"/>
      <c r="E11302" s="534"/>
      <c r="F11302" s="542"/>
    </row>
    <row r="11303" spans="1:6" ht="45">
      <c r="A11303" s="463"/>
      <c r="B11303" s="463">
        <f>'[1]New Statement'!G201</f>
        <v>149040204</v>
      </c>
      <c r="C11303" s="462" t="str">
        <f>'[2]Rural Area'!D200</f>
        <v>جھنگ بازار، منٹگمری بازار</v>
      </c>
      <c r="D11303" s="534" t="s">
        <v>1022</v>
      </c>
      <c r="E11303" s="534" t="s">
        <v>3409</v>
      </c>
      <c r="F11303" s="542">
        <v>152</v>
      </c>
    </row>
    <row r="11304" spans="1:6" ht="45">
      <c r="A11304" s="463"/>
      <c r="B11304" s="463">
        <f>'[1]New Statement'!G202</f>
        <v>149040205</v>
      </c>
      <c r="C11304" s="462" t="str">
        <f>'[2]Rural Area'!D201</f>
        <v>جھنگ بازار، انار کلی، بھوآنہ بازار</v>
      </c>
      <c r="D11304" s="534"/>
      <c r="E11304" s="534"/>
      <c r="F11304" s="542"/>
    </row>
    <row r="11305" spans="1:6" ht="45">
      <c r="A11305" s="463"/>
      <c r="B11305" s="463">
        <f>'[1]New Statement'!G203</f>
        <v>149040206</v>
      </c>
      <c r="C11305" s="462" t="str">
        <f>'[2]Rural Area'!D202</f>
        <v>جھنگ بازار گلی نمبر 6 تا لسوڑی شاہ</v>
      </c>
      <c r="D11305" s="534"/>
      <c r="E11305" s="534"/>
      <c r="F11305" s="542"/>
    </row>
    <row r="11306" spans="1:6">
      <c r="A11306" s="463"/>
      <c r="B11306" s="465"/>
      <c r="C11306" s="464"/>
      <c r="D11306" s="534"/>
      <c r="E11306" s="534"/>
      <c r="F11306" s="542"/>
    </row>
    <row r="11307" spans="1:6">
      <c r="A11307" s="463"/>
      <c r="B11307" s="463">
        <f>'[1]New Statement'!G204</f>
        <v>149040301</v>
      </c>
      <c r="C11307" s="462" t="str">
        <f>'[2]Rural Area'!D203</f>
        <v xml:space="preserve">ڈگلس پورہ </v>
      </c>
      <c r="D11307" s="534" t="s">
        <v>1021</v>
      </c>
      <c r="E11307" s="534" t="s">
        <v>3410</v>
      </c>
      <c r="F11307" s="542">
        <v>153</v>
      </c>
    </row>
    <row r="11308" spans="1:6">
      <c r="A11308" s="463"/>
      <c r="B11308" s="463">
        <f>'[1]New Statement'!G205</f>
        <v>149040302</v>
      </c>
      <c r="C11308" s="462" t="str">
        <f>'[2]Rural Area'!D204</f>
        <v xml:space="preserve">ڈگلس پورہ </v>
      </c>
      <c r="D11308" s="534"/>
      <c r="E11308" s="534"/>
      <c r="F11308" s="542"/>
    </row>
    <row r="11309" spans="1:6">
      <c r="A11309" s="463"/>
      <c r="B11309" s="463">
        <f>'[1]New Statement'!G206</f>
        <v>149040303</v>
      </c>
      <c r="C11309" s="462" t="str">
        <f>'[2]Rural Area'!D205</f>
        <v xml:space="preserve">ڈگلس پورہ </v>
      </c>
      <c r="D11309" s="534"/>
      <c r="E11309" s="534"/>
      <c r="F11309" s="542"/>
    </row>
    <row r="11310" spans="1:6">
      <c r="A11310" s="463"/>
      <c r="B11310" s="463">
        <f>'[1]New Statement'!G207</f>
        <v>149040304</v>
      </c>
      <c r="C11310" s="462" t="str">
        <f>'[2]Rural Area'!D206</f>
        <v>نشتر آباد</v>
      </c>
      <c r="D11310" s="534"/>
      <c r="E11310" s="534"/>
      <c r="F11310" s="542"/>
    </row>
    <row r="11311" spans="1:6">
      <c r="A11311" s="463"/>
      <c r="B11311" s="465"/>
      <c r="C11311" s="464"/>
      <c r="D11311" s="534"/>
      <c r="E11311" s="534"/>
      <c r="F11311" s="542"/>
    </row>
    <row r="11312" spans="1:6">
      <c r="A11312" s="463"/>
      <c r="B11312" s="463">
        <f>'[1]New Statement'!G204</f>
        <v>149040301</v>
      </c>
      <c r="C11312" s="462" t="str">
        <f>'[2]Rural Area'!D203</f>
        <v xml:space="preserve">ڈگلس پورہ </v>
      </c>
      <c r="D11312" s="534" t="s">
        <v>1022</v>
      </c>
      <c r="E11312" s="534" t="s">
        <v>3410</v>
      </c>
      <c r="F11312" s="542">
        <v>154</v>
      </c>
    </row>
    <row r="11313" spans="1:6">
      <c r="A11313" s="463"/>
      <c r="B11313" s="463">
        <f>'[1]New Statement'!G205</f>
        <v>149040302</v>
      </c>
      <c r="C11313" s="462" t="str">
        <f>'[2]Rural Area'!D204</f>
        <v xml:space="preserve">ڈگلس پورہ </v>
      </c>
      <c r="D11313" s="534"/>
      <c r="E11313" s="534"/>
      <c r="F11313" s="542"/>
    </row>
    <row r="11314" spans="1:6">
      <c r="A11314" s="463"/>
      <c r="B11314" s="463">
        <f>'[1]New Statement'!G206</f>
        <v>149040303</v>
      </c>
      <c r="C11314" s="462" t="str">
        <f>'[2]Rural Area'!D205</f>
        <v xml:space="preserve">ڈگلس پورہ </v>
      </c>
      <c r="D11314" s="534"/>
      <c r="E11314" s="534"/>
      <c r="F11314" s="542"/>
    </row>
    <row r="11315" spans="1:6">
      <c r="A11315" s="463"/>
      <c r="B11315" s="463">
        <f>'[1]New Statement'!G207</f>
        <v>149040304</v>
      </c>
      <c r="C11315" s="462" t="str">
        <f>'[2]Rural Area'!D206</f>
        <v>نشتر آباد</v>
      </c>
      <c r="D11315" s="534"/>
      <c r="E11315" s="534"/>
      <c r="F11315" s="542"/>
    </row>
    <row r="11316" spans="1:6">
      <c r="A11316" s="463"/>
      <c r="B11316" s="465"/>
      <c r="C11316" s="464"/>
      <c r="D11316" s="534"/>
      <c r="E11316" s="534"/>
      <c r="F11316" s="542"/>
    </row>
    <row r="11317" spans="1:6">
      <c r="A11317" s="463"/>
      <c r="B11317" s="463">
        <f>'[1]New Statement'!G208</f>
        <v>149040401</v>
      </c>
      <c r="C11317" s="462" t="str">
        <f>'[2]Rural Area'!D207</f>
        <v xml:space="preserve">سنت پورہ </v>
      </c>
      <c r="D11317" s="534" t="s">
        <v>1021</v>
      </c>
      <c r="E11317" s="534" t="s">
        <v>3411</v>
      </c>
      <c r="F11317" s="542">
        <v>155</v>
      </c>
    </row>
    <row r="11318" spans="1:6">
      <c r="A11318" s="463"/>
      <c r="B11318" s="463">
        <f>'[1]New Statement'!G209</f>
        <v>149040402</v>
      </c>
      <c r="C11318" s="462" t="str">
        <f>'[2]Rural Area'!D208</f>
        <v xml:space="preserve">سنت پورہ </v>
      </c>
      <c r="D11318" s="534"/>
      <c r="E11318" s="534"/>
      <c r="F11318" s="542"/>
    </row>
    <row r="11319" spans="1:6">
      <c r="A11319" s="463"/>
      <c r="B11319" s="463">
        <f>'[1]New Statement'!G210</f>
        <v>149040403</v>
      </c>
      <c r="C11319" s="462" t="str">
        <f>'[2]Rural Area'!D209</f>
        <v xml:space="preserve">سنت پورہ </v>
      </c>
      <c r="D11319" s="534"/>
      <c r="E11319" s="534"/>
      <c r="F11319" s="542"/>
    </row>
    <row r="11320" spans="1:6">
      <c r="A11320" s="463"/>
      <c r="B11320" s="463">
        <f>'[1]New Statement'!G211</f>
        <v>149040404</v>
      </c>
      <c r="C11320" s="462" t="str">
        <f>'[2]Rural Area'!D210</f>
        <v xml:space="preserve">ڈگلس پورہ </v>
      </c>
      <c r="D11320" s="534"/>
      <c r="E11320" s="534"/>
      <c r="F11320" s="542"/>
    </row>
    <row r="11321" spans="1:6">
      <c r="A11321" s="463"/>
      <c r="B11321" s="465"/>
      <c r="C11321" s="464"/>
      <c r="D11321" s="534"/>
      <c r="E11321" s="534"/>
      <c r="F11321" s="542"/>
    </row>
    <row r="11322" spans="1:6">
      <c r="A11322" s="463"/>
      <c r="B11322" s="463">
        <f>'[1]New Statement'!G208</f>
        <v>149040401</v>
      </c>
      <c r="C11322" s="468" t="str">
        <f>'[2]Rural Area'!D207</f>
        <v xml:space="preserve">سنت پورہ </v>
      </c>
      <c r="D11322" s="534" t="s">
        <v>1022</v>
      </c>
      <c r="E11322" s="534" t="s">
        <v>3411</v>
      </c>
      <c r="F11322" s="542">
        <v>156</v>
      </c>
    </row>
    <row r="11323" spans="1:6">
      <c r="A11323" s="463"/>
      <c r="B11323" s="463">
        <f>'[1]New Statement'!G209</f>
        <v>149040402</v>
      </c>
      <c r="C11323" s="468" t="str">
        <f>'[2]Rural Area'!D208</f>
        <v xml:space="preserve">سنت پورہ </v>
      </c>
      <c r="D11323" s="534"/>
      <c r="E11323" s="534"/>
      <c r="F11323" s="542"/>
    </row>
    <row r="11324" spans="1:6">
      <c r="A11324" s="463"/>
      <c r="B11324" s="463">
        <f>'[1]New Statement'!G210</f>
        <v>149040403</v>
      </c>
      <c r="C11324" s="468" t="str">
        <f>'[2]Rural Area'!D209</f>
        <v xml:space="preserve">سنت پورہ </v>
      </c>
      <c r="D11324" s="534"/>
      <c r="E11324" s="534"/>
      <c r="F11324" s="542"/>
    </row>
    <row r="11325" spans="1:6">
      <c r="A11325" s="463"/>
      <c r="B11325" s="463">
        <f>'[1]New Statement'!G211</f>
        <v>149040404</v>
      </c>
      <c r="C11325" s="468" t="str">
        <f>'[2]Rural Area'!D210</f>
        <v xml:space="preserve">ڈگلس پورہ </v>
      </c>
      <c r="D11325" s="534"/>
      <c r="E11325" s="534"/>
      <c r="F11325" s="542"/>
    </row>
    <row r="11326" spans="1:6">
      <c r="A11326" s="463"/>
      <c r="B11326" s="465"/>
      <c r="C11326" s="464"/>
      <c r="D11326" s="534"/>
      <c r="E11326" s="534"/>
      <c r="F11326" s="542"/>
    </row>
    <row r="11327" spans="1:6" ht="30">
      <c r="A11327" s="463"/>
      <c r="B11327" s="463">
        <f>'[1]New Statement'!G214</f>
        <v>149050101</v>
      </c>
      <c r="C11327" s="462" t="str">
        <f>'[2]Rural Area'!D212</f>
        <v>ماڈل ٹاؤن سی بلا ک</v>
      </c>
      <c r="D11327" s="532" t="s">
        <v>1021</v>
      </c>
      <c r="E11327" s="532" t="s">
        <v>3412</v>
      </c>
      <c r="F11327" s="543">
        <v>157</v>
      </c>
    </row>
    <row r="11328" spans="1:6" ht="30">
      <c r="A11328" s="466"/>
      <c r="B11328" s="463">
        <f>'[1]New Statement'!G215</f>
        <v>149050102</v>
      </c>
      <c r="C11328" s="462" t="str">
        <f>'[2]Rural Area'!D213</f>
        <v>ماڈل ٹاؤن بی بلا ک</v>
      </c>
      <c r="D11328" s="533"/>
      <c r="E11328" s="533"/>
      <c r="F11328" s="544"/>
    </row>
    <row r="11329" spans="1:6" ht="30">
      <c r="A11329" s="463"/>
      <c r="B11329" s="463">
        <f>'[1]New Statement'!G216</f>
        <v>149050103</v>
      </c>
      <c r="C11329" s="462" t="str">
        <f>'[2]Rural Area'!D214</f>
        <v>ماڈل ٹاؤن بی بلا ک</v>
      </c>
      <c r="D11329" s="533"/>
      <c r="E11329" s="533"/>
      <c r="F11329" s="544"/>
    </row>
    <row r="11330" spans="1:6">
      <c r="A11330" s="463"/>
      <c r="B11330" s="465"/>
      <c r="C11330" s="464"/>
      <c r="D11330" s="550"/>
      <c r="E11330" s="550"/>
      <c r="F11330" s="549"/>
    </row>
    <row r="11331" spans="1:6" ht="30">
      <c r="A11331" s="463"/>
      <c r="B11331" s="463">
        <f>'[1]New Statement'!G214</f>
        <v>149050101</v>
      </c>
      <c r="C11331" s="462" t="str">
        <f>'[2]Rural Area'!D212</f>
        <v>ماڈل ٹاؤن سی بلا ک</v>
      </c>
      <c r="D11331" s="532" t="s">
        <v>1022</v>
      </c>
      <c r="E11331" s="532" t="s">
        <v>3413</v>
      </c>
      <c r="F11331" s="543">
        <v>158</v>
      </c>
    </row>
    <row r="11332" spans="1:6" ht="30">
      <c r="A11332" s="463"/>
      <c r="B11332" s="463">
        <f>'[1]New Statement'!G215</f>
        <v>149050102</v>
      </c>
      <c r="C11332" s="462" t="str">
        <f>'[2]Rural Area'!D213</f>
        <v>ماڈل ٹاؤن بی بلا ک</v>
      </c>
      <c r="D11332" s="533"/>
      <c r="E11332" s="533"/>
      <c r="F11332" s="544"/>
    </row>
    <row r="11333" spans="1:6" ht="30">
      <c r="A11333" s="463"/>
      <c r="B11333" s="463">
        <f>'[1]New Statement'!G216</f>
        <v>149050103</v>
      </c>
      <c r="C11333" s="462" t="str">
        <f>'[2]Rural Area'!D214</f>
        <v>ماڈل ٹاؤن بی بلا ک</v>
      </c>
      <c r="D11333" s="533"/>
      <c r="E11333" s="533"/>
      <c r="F11333" s="544"/>
    </row>
    <row r="11334" spans="1:6">
      <c r="A11334" s="463"/>
      <c r="B11334" s="465"/>
      <c r="C11334" s="464"/>
      <c r="D11334" s="550"/>
      <c r="E11334" s="550"/>
      <c r="F11334" s="549"/>
    </row>
    <row r="11335" spans="1:6">
      <c r="A11335" s="463"/>
      <c r="B11335" s="463">
        <f>'[1]New Statement'!G218</f>
        <v>149050105</v>
      </c>
      <c r="C11335" s="462" t="str">
        <f>'[2]Rural Area'!D216</f>
        <v>کریسچین ٹاؤن</v>
      </c>
      <c r="D11335" s="534" t="s">
        <v>1021</v>
      </c>
      <c r="E11335" s="534" t="s">
        <v>3414</v>
      </c>
      <c r="F11335" s="542">
        <v>159</v>
      </c>
    </row>
    <row r="11336" spans="1:6">
      <c r="A11336" s="463"/>
      <c r="B11336" s="463">
        <f>'[1]New Statement'!G219</f>
        <v>149050106</v>
      </c>
      <c r="C11336" s="462" t="str">
        <f>'[2]Rural Area'!D217</f>
        <v>کریسچین ٹاؤن</v>
      </c>
      <c r="D11336" s="534"/>
      <c r="E11336" s="534"/>
      <c r="F11336" s="542"/>
    </row>
    <row r="11337" spans="1:6">
      <c r="A11337" s="463"/>
      <c r="B11337" s="465"/>
      <c r="C11337" s="464"/>
      <c r="D11337" s="534"/>
      <c r="E11337" s="534"/>
      <c r="F11337" s="542"/>
    </row>
    <row r="11338" spans="1:6">
      <c r="A11338" s="463"/>
      <c r="B11338" s="463">
        <f>'[1]New Statement'!G218</f>
        <v>149050105</v>
      </c>
      <c r="C11338" s="462" t="str">
        <f>'[2]Rural Area'!D216</f>
        <v>کریسچین ٹاؤن</v>
      </c>
      <c r="D11338" s="534" t="s">
        <v>1022</v>
      </c>
      <c r="E11338" s="534" t="s">
        <v>3414</v>
      </c>
      <c r="F11338" s="542">
        <v>160</v>
      </c>
    </row>
    <row r="11339" spans="1:6">
      <c r="A11339" s="463"/>
      <c r="B11339" s="463">
        <f>'[1]New Statement'!G219</f>
        <v>149050106</v>
      </c>
      <c r="C11339" s="462" t="str">
        <f>'[2]Rural Area'!D217</f>
        <v>کریسچین ٹاؤن</v>
      </c>
      <c r="D11339" s="534"/>
      <c r="E11339" s="534"/>
      <c r="F11339" s="542"/>
    </row>
    <row r="11340" spans="1:6">
      <c r="A11340" s="463"/>
      <c r="B11340" s="465"/>
      <c r="C11340" s="464"/>
      <c r="D11340" s="534"/>
      <c r="E11340" s="534"/>
      <c r="F11340" s="542"/>
    </row>
    <row r="11341" spans="1:6" ht="30">
      <c r="A11341" s="463"/>
      <c r="B11341" s="463">
        <f>'[1]New Statement'!G217</f>
        <v>149050104</v>
      </c>
      <c r="C11341" s="462" t="str">
        <f>'[2]Rural Area'!D215</f>
        <v>ماڈل ٹاؤن بی بلا ک</v>
      </c>
      <c r="D11341" s="534" t="s">
        <v>1021</v>
      </c>
      <c r="E11341" s="534" t="s">
        <v>3415</v>
      </c>
      <c r="F11341" s="542">
        <v>161</v>
      </c>
    </row>
    <row r="11342" spans="1:6" ht="30">
      <c r="A11342" s="463"/>
      <c r="B11342" s="463">
        <f>'[1]New Statement'!G220</f>
        <v>149050107</v>
      </c>
      <c r="C11342" s="462" t="str">
        <f>'[2]Rural Area'!D218</f>
        <v xml:space="preserve">ماڈل ٹاؤن اے بلاک </v>
      </c>
      <c r="D11342" s="534"/>
      <c r="E11342" s="534"/>
      <c r="F11342" s="542"/>
    </row>
    <row r="11343" spans="1:6">
      <c r="A11343" s="463"/>
      <c r="B11343" s="463">
        <f>'[1]New Statement'!G221</f>
        <v>149050108</v>
      </c>
      <c r="C11343" s="462" t="str">
        <f>'[2]Rural Area'!D219</f>
        <v>سول کوارٹر</v>
      </c>
      <c r="D11343" s="534"/>
      <c r="E11343" s="534"/>
      <c r="F11343" s="542"/>
    </row>
    <row r="11344" spans="1:6">
      <c r="A11344" s="463"/>
      <c r="B11344" s="465"/>
      <c r="C11344" s="464"/>
      <c r="D11344" s="534"/>
      <c r="E11344" s="534"/>
      <c r="F11344" s="542"/>
    </row>
    <row r="11345" spans="1:6" ht="30">
      <c r="A11345" s="463"/>
      <c r="B11345" s="463">
        <f>'[1]New Statement'!G217</f>
        <v>149050104</v>
      </c>
      <c r="C11345" s="462" t="str">
        <f>'[2]Rural Area'!D215</f>
        <v>ماڈل ٹاؤن بی بلا ک</v>
      </c>
      <c r="D11345" s="534" t="s">
        <v>1022</v>
      </c>
      <c r="E11345" s="534" t="s">
        <v>3415</v>
      </c>
      <c r="F11345" s="542">
        <v>162</v>
      </c>
    </row>
    <row r="11346" spans="1:6" ht="30">
      <c r="A11346" s="463"/>
      <c r="B11346" s="463">
        <f>'[1]New Statement'!G220</f>
        <v>149050107</v>
      </c>
      <c r="C11346" s="462" t="str">
        <f>'[2]Rural Area'!D218</f>
        <v xml:space="preserve">ماڈل ٹاؤن اے بلاک </v>
      </c>
      <c r="D11346" s="534"/>
      <c r="E11346" s="534"/>
      <c r="F11346" s="542"/>
    </row>
    <row r="11347" spans="1:6">
      <c r="A11347" s="463"/>
      <c r="B11347" s="463">
        <f>'[1]New Statement'!G221</f>
        <v>149050108</v>
      </c>
      <c r="C11347" s="462" t="str">
        <f>'[2]Rural Area'!D219</f>
        <v>سول کوارٹر</v>
      </c>
      <c r="D11347" s="534"/>
      <c r="E11347" s="534"/>
      <c r="F11347" s="542"/>
    </row>
    <row r="11348" spans="1:6">
      <c r="A11348" s="463"/>
      <c r="B11348" s="465"/>
      <c r="C11348" s="464"/>
      <c r="D11348" s="534"/>
      <c r="E11348" s="534"/>
      <c r="F11348" s="542"/>
    </row>
    <row r="11349" spans="1:6" ht="30">
      <c r="A11349" s="463"/>
      <c r="B11349" s="463">
        <f>'[1]New Statement'!G222</f>
        <v>149050201</v>
      </c>
      <c r="C11349" s="462" t="str">
        <f>'[2]Rural Area'!D220</f>
        <v>سول لائن، کینال کالونی</v>
      </c>
      <c r="D11349" s="534" t="s">
        <v>1021</v>
      </c>
      <c r="E11349" s="534" t="s">
        <v>3416</v>
      </c>
      <c r="F11349" s="542">
        <v>163</v>
      </c>
    </row>
    <row r="11350" spans="1:6">
      <c r="A11350" s="467"/>
      <c r="B11350" s="463">
        <f>'[1]New Statement'!G223</f>
        <v>149050202</v>
      </c>
      <c r="C11350" s="462" t="str">
        <f>'[2]Rural Area'!D221</f>
        <v>سول لائن</v>
      </c>
      <c r="D11350" s="534"/>
      <c r="E11350" s="534"/>
      <c r="F11350" s="542"/>
    </row>
    <row r="11351" spans="1:6" ht="30">
      <c r="A11351" s="467"/>
      <c r="B11351" s="463">
        <f>'[1]New Statement'!G224</f>
        <v>149050203</v>
      </c>
      <c r="C11351" s="462" t="str">
        <f>'[2]Rural Area'!D222</f>
        <v>کینال کالونی، نیو سول لائن</v>
      </c>
      <c r="D11351" s="534"/>
      <c r="E11351" s="534"/>
      <c r="F11351" s="542"/>
    </row>
    <row r="11352" spans="1:6" ht="30">
      <c r="A11352" s="467"/>
      <c r="B11352" s="463">
        <f>'[1]New Statement'!G225</f>
        <v>149050204</v>
      </c>
      <c r="C11352" s="462" t="str">
        <f>'[2]Rural Area'!D223</f>
        <v>کینال کالونی ریلوے روڈ</v>
      </c>
      <c r="D11352" s="534"/>
      <c r="E11352" s="534"/>
      <c r="F11352" s="542"/>
    </row>
    <row r="11353" spans="1:6">
      <c r="A11353" s="467"/>
      <c r="B11353" s="465"/>
      <c r="C11353" s="464"/>
      <c r="D11353" s="534"/>
      <c r="E11353" s="534"/>
      <c r="F11353" s="542"/>
    </row>
    <row r="11354" spans="1:6" ht="30">
      <c r="A11354" s="463"/>
      <c r="B11354" s="463">
        <f>'[1]New Statement'!G222</f>
        <v>149050201</v>
      </c>
      <c r="C11354" s="462" t="str">
        <f>'[2]Rural Area'!D220</f>
        <v>سول لائن، کینال کالونی</v>
      </c>
      <c r="D11354" s="534" t="s">
        <v>1022</v>
      </c>
      <c r="E11354" s="534" t="s">
        <v>3416</v>
      </c>
      <c r="F11354" s="542">
        <v>164</v>
      </c>
    </row>
    <row r="11355" spans="1:6">
      <c r="A11355" s="463"/>
      <c r="B11355" s="463">
        <f>'[1]New Statement'!G223</f>
        <v>149050202</v>
      </c>
      <c r="C11355" s="462" t="str">
        <f>'[2]Rural Area'!D221</f>
        <v>سول لائن</v>
      </c>
      <c r="D11355" s="534"/>
      <c r="E11355" s="534"/>
      <c r="F11355" s="542"/>
    </row>
    <row r="11356" spans="1:6" ht="30">
      <c r="A11356" s="463"/>
      <c r="B11356" s="463">
        <f>'[1]New Statement'!G224</f>
        <v>149050203</v>
      </c>
      <c r="C11356" s="462" t="str">
        <f>'[2]Rural Area'!D222</f>
        <v>کینال کالونی، نیو سول لائن</v>
      </c>
      <c r="D11356" s="534"/>
      <c r="E11356" s="534"/>
      <c r="F11356" s="542"/>
    </row>
    <row r="11357" spans="1:6" ht="30">
      <c r="A11357" s="463"/>
      <c r="B11357" s="463">
        <f>'[1]New Statement'!G225</f>
        <v>149050204</v>
      </c>
      <c r="C11357" s="462" t="str">
        <f>'[2]Rural Area'!D223</f>
        <v>کینال کالونی ریلوے روڈ</v>
      </c>
      <c r="D11357" s="534"/>
      <c r="E11357" s="534"/>
      <c r="F11357" s="542"/>
    </row>
    <row r="11358" spans="1:6">
      <c r="A11358" s="463"/>
      <c r="B11358" s="465"/>
      <c r="C11358" s="464"/>
      <c r="D11358" s="534"/>
      <c r="E11358" s="534"/>
      <c r="F11358" s="542"/>
    </row>
    <row r="11359" spans="1:6" ht="30">
      <c r="A11359" s="463"/>
      <c r="B11359" s="463">
        <f>'[1]New Statement'!G226</f>
        <v>149050205</v>
      </c>
      <c r="C11359" s="462" t="str">
        <f>'[2]Rural Area'!D224</f>
        <v>پی۔ٹی۔سی۔ ایل کالونی</v>
      </c>
      <c r="D11359" s="534" t="s">
        <v>1021</v>
      </c>
      <c r="E11359" s="534" t="s">
        <v>3417</v>
      </c>
      <c r="F11359" s="542">
        <v>165</v>
      </c>
    </row>
    <row r="11360" spans="1:6" ht="30">
      <c r="A11360" s="463"/>
      <c r="B11360" s="463">
        <f>'[1]New Statement'!G227</f>
        <v>149050206</v>
      </c>
      <c r="C11360" s="462" t="str">
        <f>'[2]Rural Area'!D225</f>
        <v xml:space="preserve">گجر بستی اقبال پورہ </v>
      </c>
      <c r="D11360" s="534"/>
      <c r="E11360" s="534"/>
      <c r="F11360" s="542"/>
    </row>
    <row r="11361" spans="1:6">
      <c r="A11361" s="463"/>
      <c r="B11361" s="465"/>
      <c r="C11361" s="464"/>
      <c r="D11361" s="534"/>
      <c r="E11361" s="534"/>
      <c r="F11361" s="542"/>
    </row>
    <row r="11362" spans="1:6" ht="30">
      <c r="A11362" s="463"/>
      <c r="B11362" s="463">
        <f>'[1]New Statement'!G226</f>
        <v>149050205</v>
      </c>
      <c r="C11362" s="462" t="str">
        <f>'[2]Rural Area'!D224</f>
        <v>پی۔ٹی۔سی۔ ایل کالونی</v>
      </c>
      <c r="D11362" s="534" t="s">
        <v>1022</v>
      </c>
      <c r="E11362" s="534" t="s">
        <v>3418</v>
      </c>
      <c r="F11362" s="543">
        <v>166</v>
      </c>
    </row>
    <row r="11363" spans="1:6" ht="30">
      <c r="A11363" s="463"/>
      <c r="B11363" s="463">
        <f>'[1]New Statement'!G227</f>
        <v>149050206</v>
      </c>
      <c r="C11363" s="462" t="str">
        <f>'[2]Rural Area'!D225</f>
        <v xml:space="preserve">گجر بستی اقبال پورہ </v>
      </c>
      <c r="D11363" s="534"/>
      <c r="E11363" s="534"/>
      <c r="F11363" s="544"/>
    </row>
    <row r="11364" spans="1:6">
      <c r="A11364" s="463"/>
      <c r="B11364" s="465"/>
      <c r="C11364" s="464"/>
      <c r="D11364" s="534"/>
      <c r="E11364" s="534"/>
      <c r="F11364" s="549"/>
    </row>
    <row r="11365" spans="1:6" ht="30">
      <c r="A11365" s="463"/>
      <c r="B11365" s="463">
        <f>'[1]New Statement'!G228</f>
        <v>149050301</v>
      </c>
      <c r="C11365" s="462" t="str">
        <f>'[2]Rural Area'!D226</f>
        <v>کچی آبادی گول بھٹہ</v>
      </c>
      <c r="D11365" s="534" t="s">
        <v>1021</v>
      </c>
      <c r="E11365" s="534" t="s">
        <v>3419</v>
      </c>
      <c r="F11365" s="542">
        <v>167</v>
      </c>
    </row>
    <row r="11366" spans="1:6" ht="30">
      <c r="A11366" s="463"/>
      <c r="B11366" s="463">
        <f>'[1]New Statement'!G229</f>
        <v>149050302</v>
      </c>
      <c r="C11366" s="462" t="str">
        <f>'[2]Rural Area'!D227</f>
        <v>پرانا ینگ پورہ</v>
      </c>
      <c r="D11366" s="534"/>
      <c r="E11366" s="534"/>
      <c r="F11366" s="542"/>
    </row>
    <row r="11367" spans="1:6" ht="30">
      <c r="A11367" s="463"/>
      <c r="B11367" s="463">
        <f>'[1]New Statement'!G230</f>
        <v>149050303</v>
      </c>
      <c r="C11367" s="462" t="str">
        <f>'[2]Rural Area'!D228</f>
        <v>لالہ زار کالونی</v>
      </c>
      <c r="D11367" s="534"/>
      <c r="E11367" s="534"/>
      <c r="F11367" s="542"/>
    </row>
    <row r="11368" spans="1:6">
      <c r="A11368" s="463"/>
      <c r="B11368" s="465"/>
      <c r="C11368" s="464"/>
      <c r="D11368" s="534"/>
      <c r="E11368" s="534"/>
      <c r="F11368" s="542"/>
    </row>
    <row r="11369" spans="1:6" ht="30">
      <c r="A11369" s="463"/>
      <c r="B11369" s="463">
        <f>'[1]New Statement'!G228</f>
        <v>149050301</v>
      </c>
      <c r="C11369" s="462" t="str">
        <f>'[2]Rural Area'!D226</f>
        <v>کچی آبادی گول بھٹہ</v>
      </c>
      <c r="D11369" s="534" t="s">
        <v>1022</v>
      </c>
      <c r="E11369" s="534" t="s">
        <v>3419</v>
      </c>
      <c r="F11369" s="542">
        <v>168</v>
      </c>
    </row>
    <row r="11370" spans="1:6" ht="30">
      <c r="A11370" s="463"/>
      <c r="B11370" s="463">
        <f>'[1]New Statement'!G229</f>
        <v>149050302</v>
      </c>
      <c r="C11370" s="462" t="str">
        <f>'[2]Rural Area'!D227</f>
        <v>پرانا ینگ پورہ</v>
      </c>
      <c r="D11370" s="534"/>
      <c r="E11370" s="534"/>
      <c r="F11370" s="542"/>
    </row>
    <row r="11371" spans="1:6" ht="30">
      <c r="A11371" s="463"/>
      <c r="B11371" s="463">
        <f>'[1]New Statement'!G230</f>
        <v>149050303</v>
      </c>
      <c r="C11371" s="462" t="str">
        <f>'[2]Rural Area'!D228</f>
        <v>لالہ زار کالونی</v>
      </c>
      <c r="D11371" s="534"/>
      <c r="E11371" s="534"/>
      <c r="F11371" s="542"/>
    </row>
    <row r="11372" spans="1:6">
      <c r="A11372" s="463"/>
      <c r="B11372" s="465"/>
      <c r="C11372" s="464"/>
      <c r="D11372" s="534"/>
      <c r="E11372" s="534"/>
      <c r="F11372" s="542"/>
    </row>
    <row r="11373" spans="1:6">
      <c r="A11373" s="463"/>
      <c r="B11373" s="463">
        <f>'[1]New Statement'!G231</f>
        <v>149050304</v>
      </c>
      <c r="C11373" s="462" t="str">
        <f>'[2]Rural Area'!D229</f>
        <v xml:space="preserve">نیو ینگ پورہ </v>
      </c>
      <c r="D11373" s="534" t="s">
        <v>1021</v>
      </c>
      <c r="E11373" s="534" t="s">
        <v>3420</v>
      </c>
      <c r="F11373" s="542">
        <v>169</v>
      </c>
    </row>
    <row r="11374" spans="1:6">
      <c r="A11374" s="463"/>
      <c r="B11374" s="463">
        <f>'[1]New Statement'!G232</f>
        <v>149050305</v>
      </c>
      <c r="C11374" s="462" t="str">
        <f>'[2]Rural Area'!D230</f>
        <v>فردوس کالونی</v>
      </c>
      <c r="D11374" s="534"/>
      <c r="E11374" s="534"/>
      <c r="F11374" s="542"/>
    </row>
    <row r="11375" spans="1:6">
      <c r="A11375" s="463"/>
      <c r="B11375" s="465"/>
      <c r="C11375" s="464"/>
      <c r="D11375" s="534"/>
      <c r="E11375" s="534"/>
      <c r="F11375" s="542"/>
    </row>
    <row r="11376" spans="1:6">
      <c r="A11376" s="463"/>
      <c r="B11376" s="463">
        <f>'[1]New Statement'!G231</f>
        <v>149050304</v>
      </c>
      <c r="C11376" s="462" t="str">
        <f>'[2]Rural Area'!D229</f>
        <v xml:space="preserve">نیو ینگ پورہ </v>
      </c>
      <c r="D11376" s="534" t="s">
        <v>1022</v>
      </c>
      <c r="E11376" s="534" t="s">
        <v>3420</v>
      </c>
      <c r="F11376" s="542">
        <v>170</v>
      </c>
    </row>
    <row r="11377" spans="1:6">
      <c r="A11377" s="463"/>
      <c r="B11377" s="463">
        <f>'[1]New Statement'!G232</f>
        <v>149050305</v>
      </c>
      <c r="C11377" s="462" t="str">
        <f>'[2]Rural Area'!D230</f>
        <v>فردوس کالونی</v>
      </c>
      <c r="D11377" s="534"/>
      <c r="E11377" s="534"/>
      <c r="F11377" s="542"/>
    </row>
    <row r="11378" spans="1:6">
      <c r="A11378" s="463"/>
      <c r="B11378" s="463">
        <f>'[1]New Statement'!G233</f>
        <v>149050306</v>
      </c>
      <c r="C11378" s="462" t="str">
        <f>'[2]Rural Area'!D231</f>
        <v>سیالوی کالونی</v>
      </c>
      <c r="D11378" s="534"/>
      <c r="E11378" s="534"/>
      <c r="F11378" s="542"/>
    </row>
    <row r="11379" spans="1:6" ht="45">
      <c r="A11379" s="463"/>
      <c r="B11379" s="463">
        <f>'[1]New Statement'!G234</f>
        <v>149050307</v>
      </c>
      <c r="C11379" s="462" t="str">
        <f>'[2]Rural Area'!D232</f>
        <v>سٹاف کالونی، بلال کالونی</v>
      </c>
      <c r="D11379" s="534"/>
      <c r="E11379" s="534"/>
      <c r="F11379" s="542"/>
    </row>
    <row r="11380" spans="1:6">
      <c r="A11380" s="463"/>
      <c r="B11380" s="465"/>
      <c r="C11380" s="464"/>
      <c r="D11380" s="534"/>
      <c r="E11380" s="534"/>
      <c r="F11380" s="542"/>
    </row>
    <row r="11381" spans="1:6">
      <c r="A11381" s="466"/>
      <c r="B11381" s="463">
        <f>'[1]New Statement'!G233</f>
        <v>149050306</v>
      </c>
      <c r="C11381" s="462" t="str">
        <f>'[2]Rural Area'!D231</f>
        <v>سیالوی کالونی</v>
      </c>
      <c r="D11381" s="534" t="s">
        <v>1021</v>
      </c>
      <c r="E11381" s="534" t="s">
        <v>3421</v>
      </c>
      <c r="F11381" s="542">
        <v>171</v>
      </c>
    </row>
    <row r="11382" spans="1:6" ht="45">
      <c r="A11382" s="463"/>
      <c r="B11382" s="463">
        <f>'[1]New Statement'!G234</f>
        <v>149050307</v>
      </c>
      <c r="C11382" s="462" t="str">
        <f>'[2]Rural Area'!D232</f>
        <v>سٹاف کالونی، بلال کالونی</v>
      </c>
      <c r="D11382" s="534"/>
      <c r="E11382" s="534"/>
      <c r="F11382" s="542"/>
    </row>
    <row r="11383" spans="1:6">
      <c r="A11383" s="463"/>
      <c r="B11383" s="465"/>
      <c r="C11383" s="464"/>
      <c r="D11383" s="534"/>
      <c r="E11383" s="534"/>
      <c r="F11383" s="542"/>
    </row>
    <row r="11384" spans="1:6">
      <c r="A11384" s="463"/>
      <c r="B11384" s="463">
        <f>'[1]New Statement'!G1946</f>
        <v>149630101</v>
      </c>
      <c r="C11384" s="462" t="str">
        <f>'[2]Rural Area'!D1886</f>
        <v xml:space="preserve">انند پورہ </v>
      </c>
      <c r="D11384" s="534" t="s">
        <v>1021</v>
      </c>
      <c r="E11384" s="534" t="s">
        <v>3422</v>
      </c>
      <c r="F11384" s="542">
        <v>172</v>
      </c>
    </row>
    <row r="11385" spans="1:6" ht="30">
      <c r="A11385" s="463"/>
      <c r="B11385" s="463">
        <f>'[1]New Statement'!G1947</f>
        <v>149630102</v>
      </c>
      <c r="C11385" s="462" t="str">
        <f>'[2]Rural Area'!D1887</f>
        <v>رحمٰن پورہ نمبر 1</v>
      </c>
      <c r="D11385" s="534"/>
      <c r="E11385" s="534"/>
      <c r="F11385" s="542"/>
    </row>
    <row r="11386" spans="1:6" ht="30">
      <c r="A11386" s="463"/>
      <c r="B11386" s="463">
        <f>'[1]New Statement'!G1948</f>
        <v>149630103</v>
      </c>
      <c r="C11386" s="462" t="str">
        <f>'[2]Rural Area'!D1888</f>
        <v>رحمٰن پورہ نمبر 2</v>
      </c>
      <c r="D11386" s="534"/>
      <c r="E11386" s="534"/>
      <c r="F11386" s="542"/>
    </row>
    <row r="11387" spans="1:6">
      <c r="A11387" s="463"/>
      <c r="B11387" s="463">
        <f>'[1]New Statement'!G1949</f>
        <v>149630104</v>
      </c>
      <c r="C11387" s="462" t="str">
        <f>'[2]Rural Area'!D1889</f>
        <v xml:space="preserve">رحمٰن پورہ </v>
      </c>
      <c r="D11387" s="534"/>
      <c r="E11387" s="534"/>
      <c r="F11387" s="542"/>
    </row>
    <row r="11388" spans="1:6">
      <c r="A11388" s="463"/>
      <c r="B11388" s="465"/>
      <c r="C11388" s="464"/>
      <c r="D11388" s="534"/>
      <c r="E11388" s="534"/>
      <c r="F11388" s="542"/>
    </row>
    <row r="11389" spans="1:6">
      <c r="A11389" s="463"/>
      <c r="B11389" s="463">
        <f>'[1]New Statement'!G1946</f>
        <v>149630101</v>
      </c>
      <c r="C11389" s="462" t="str">
        <f>'[2]Rural Area'!D1886</f>
        <v xml:space="preserve">انند پورہ </v>
      </c>
      <c r="D11389" s="534" t="s">
        <v>1022</v>
      </c>
      <c r="E11389" s="534" t="s">
        <v>3422</v>
      </c>
      <c r="F11389" s="542">
        <v>173</v>
      </c>
    </row>
    <row r="11390" spans="1:6" ht="30">
      <c r="A11390" s="463"/>
      <c r="B11390" s="463">
        <f>'[1]New Statement'!G1947</f>
        <v>149630102</v>
      </c>
      <c r="C11390" s="462" t="str">
        <f>'[2]Rural Area'!D1887</f>
        <v>رحمٰن پورہ نمبر 1</v>
      </c>
      <c r="D11390" s="534"/>
      <c r="E11390" s="534"/>
      <c r="F11390" s="542"/>
    </row>
    <row r="11391" spans="1:6" ht="30">
      <c r="A11391" s="463"/>
      <c r="B11391" s="463">
        <f>'[1]New Statement'!G1948</f>
        <v>149630103</v>
      </c>
      <c r="C11391" s="462" t="str">
        <f>'[2]Rural Area'!D1888</f>
        <v>رحمٰن پورہ نمبر 2</v>
      </c>
      <c r="D11391" s="534"/>
      <c r="E11391" s="534"/>
      <c r="F11391" s="542"/>
    </row>
    <row r="11392" spans="1:6">
      <c r="A11392" s="463"/>
      <c r="B11392" s="463">
        <f>'[1]New Statement'!G1949</f>
        <v>149630104</v>
      </c>
      <c r="C11392" s="462" t="str">
        <f>'[2]Rural Area'!D1889</f>
        <v xml:space="preserve">رحمٰن پورہ </v>
      </c>
      <c r="D11392" s="534"/>
      <c r="E11392" s="534"/>
      <c r="F11392" s="542"/>
    </row>
    <row r="11393" spans="1:6">
      <c r="A11393" s="463"/>
      <c r="B11393" s="465"/>
      <c r="C11393" s="464"/>
      <c r="D11393" s="534"/>
      <c r="E11393" s="534"/>
      <c r="F11393" s="542"/>
    </row>
    <row r="11394" spans="1:6" ht="30">
      <c r="A11394" s="463"/>
      <c r="B11394" s="463">
        <f>'[1]New Statement'!G1950</f>
        <v>149630105</v>
      </c>
      <c r="C11394" s="462" t="str">
        <f>'[2]Rural Area'!D1890</f>
        <v>افغان آباد نمبر 2</v>
      </c>
      <c r="D11394" s="534" t="s">
        <v>1021</v>
      </c>
      <c r="E11394" s="534" t="s">
        <v>3422</v>
      </c>
      <c r="F11394" s="542">
        <v>174</v>
      </c>
    </row>
    <row r="11395" spans="1:6">
      <c r="A11395" s="463"/>
      <c r="B11395" s="463">
        <f>'[1]New Statement'!G1951</f>
        <v>149630106</v>
      </c>
      <c r="C11395" s="462" t="str">
        <f>'[2]Rural Area'!D1891</f>
        <v>کمال آباد</v>
      </c>
      <c r="D11395" s="534"/>
      <c r="E11395" s="534"/>
      <c r="F11395" s="542"/>
    </row>
    <row r="11396" spans="1:6">
      <c r="A11396" s="463"/>
      <c r="B11396" s="463">
        <f>'[1]New Statement'!G1954</f>
        <v>149630203</v>
      </c>
      <c r="C11396" s="462" t="str">
        <f>'[2]Rural Area'!D1894</f>
        <v>منیر آباد</v>
      </c>
      <c r="D11396" s="534"/>
      <c r="E11396" s="534"/>
      <c r="F11396" s="542"/>
    </row>
    <row r="11397" spans="1:6">
      <c r="A11397" s="463"/>
      <c r="B11397" s="463">
        <f>'[1]New Statement'!G1955</f>
        <v>149630204</v>
      </c>
      <c r="C11397" s="462" t="str">
        <f>'[2]Rural Area'!D1895</f>
        <v>منیر آباد</v>
      </c>
      <c r="D11397" s="534"/>
      <c r="E11397" s="534"/>
      <c r="F11397" s="542"/>
    </row>
    <row r="11398" spans="1:6">
      <c r="A11398" s="463"/>
      <c r="B11398" s="465"/>
      <c r="C11398" s="464"/>
      <c r="D11398" s="534"/>
      <c r="E11398" s="534"/>
      <c r="F11398" s="542"/>
    </row>
    <row r="11399" spans="1:6" ht="30">
      <c r="A11399" s="463"/>
      <c r="B11399" s="463">
        <f>'[1]New Statement'!G1950</f>
        <v>149630105</v>
      </c>
      <c r="C11399" s="462" t="str">
        <f>'[2]Rural Area'!D1890</f>
        <v>افغان آباد نمبر 2</v>
      </c>
      <c r="D11399" s="534" t="s">
        <v>1022</v>
      </c>
      <c r="E11399" s="534" t="s">
        <v>3422</v>
      </c>
      <c r="F11399" s="542">
        <v>175</v>
      </c>
    </row>
    <row r="11400" spans="1:6">
      <c r="A11400" s="463"/>
      <c r="B11400" s="463">
        <f>'[1]New Statement'!G1951</f>
        <v>149630106</v>
      </c>
      <c r="C11400" s="462" t="str">
        <f>'[2]Rural Area'!D1891</f>
        <v>کمال آباد</v>
      </c>
      <c r="D11400" s="534"/>
      <c r="E11400" s="534"/>
      <c r="F11400" s="542"/>
    </row>
    <row r="11401" spans="1:6">
      <c r="A11401" s="463"/>
      <c r="B11401" s="463">
        <f>'[1]New Statement'!G1954</f>
        <v>149630203</v>
      </c>
      <c r="C11401" s="462" t="str">
        <f>'[2]Rural Area'!D1894</f>
        <v>منیر آباد</v>
      </c>
      <c r="D11401" s="534"/>
      <c r="E11401" s="534"/>
      <c r="F11401" s="542"/>
    </row>
    <row r="11402" spans="1:6">
      <c r="A11402" s="463"/>
      <c r="B11402" s="463">
        <f>'[1]New Statement'!G1955</f>
        <v>149630204</v>
      </c>
      <c r="C11402" s="462" t="str">
        <f>'[2]Rural Area'!D1895</f>
        <v>منیر آباد</v>
      </c>
      <c r="D11402" s="534"/>
      <c r="E11402" s="534"/>
      <c r="F11402" s="542"/>
    </row>
    <row r="11403" spans="1:6">
      <c r="A11403" s="463"/>
      <c r="B11403" s="465"/>
      <c r="C11403" s="464"/>
      <c r="D11403" s="534"/>
      <c r="E11403" s="534"/>
      <c r="F11403" s="542"/>
    </row>
    <row r="11404" spans="1:6">
      <c r="A11404" s="463"/>
      <c r="B11404" s="463">
        <f>'[1]New Statement'!G1952</f>
        <v>149630201</v>
      </c>
      <c r="C11404" s="462" t="str">
        <f>'[2]Rural Area'!D1892</f>
        <v>منیر آباد</v>
      </c>
      <c r="D11404" s="534" t="s">
        <v>1021</v>
      </c>
      <c r="E11404" s="534" t="s">
        <v>3422</v>
      </c>
      <c r="F11404" s="542">
        <v>176</v>
      </c>
    </row>
    <row r="11405" spans="1:6">
      <c r="A11405" s="463"/>
      <c r="B11405" s="463">
        <f>'[1]New Statement'!G1953</f>
        <v>149630202</v>
      </c>
      <c r="C11405" s="462" t="str">
        <f>'[2]Rural Area'!D1893</f>
        <v>منیر آباد</v>
      </c>
      <c r="D11405" s="534"/>
      <c r="E11405" s="534"/>
      <c r="F11405" s="542"/>
    </row>
    <row r="11406" spans="1:6">
      <c r="A11406" s="463"/>
      <c r="B11406" s="465"/>
      <c r="C11406" s="464"/>
      <c r="D11406" s="534"/>
      <c r="E11406" s="534"/>
      <c r="F11406" s="542"/>
    </row>
    <row r="11407" spans="1:6">
      <c r="A11407" s="463"/>
      <c r="B11407" s="463">
        <f>'[1]New Statement'!G1952</f>
        <v>149630201</v>
      </c>
      <c r="C11407" s="462" t="str">
        <f>'[2]Rural Area'!D1892</f>
        <v>منیر آباد</v>
      </c>
      <c r="D11407" s="534" t="s">
        <v>1022</v>
      </c>
      <c r="E11407" s="534" t="s">
        <v>3422</v>
      </c>
      <c r="F11407" s="542">
        <v>177</v>
      </c>
    </row>
    <row r="11408" spans="1:6">
      <c r="A11408" s="463"/>
      <c r="B11408" s="463">
        <f>'[1]New Statement'!G1953</f>
        <v>149630202</v>
      </c>
      <c r="C11408" s="462" t="str">
        <f>'[2]Rural Area'!D1893</f>
        <v>منیر آباد</v>
      </c>
      <c r="D11408" s="534"/>
      <c r="E11408" s="534"/>
      <c r="F11408" s="542"/>
    </row>
    <row r="11409" spans="1:6">
      <c r="A11409" s="463"/>
      <c r="B11409" s="465"/>
      <c r="C11409" s="464"/>
      <c r="D11409" s="534"/>
      <c r="E11409" s="534"/>
      <c r="F11409" s="542"/>
    </row>
    <row r="11410" spans="1:6">
      <c r="A11410" s="463"/>
      <c r="B11410" s="463">
        <f>'[1]New Statement'!G1956</f>
        <v>149630301</v>
      </c>
      <c r="C11410" s="462" t="str">
        <f>'[2]Rural Area'!D1896</f>
        <v xml:space="preserve">الیاس پارک </v>
      </c>
      <c r="D11410" s="534" t="s">
        <v>1021</v>
      </c>
      <c r="E11410" s="534" t="s">
        <v>3423</v>
      </c>
      <c r="F11410" s="542">
        <v>178</v>
      </c>
    </row>
    <row r="11411" spans="1:6">
      <c r="A11411" s="463"/>
      <c r="B11411" s="463">
        <f>'[1]New Statement'!G1957</f>
        <v>149630302</v>
      </c>
      <c r="C11411" s="462" t="str">
        <f>'[2]Rural Area'!D1897</f>
        <v xml:space="preserve">الیاس پارک </v>
      </c>
      <c r="D11411" s="534"/>
      <c r="E11411" s="534"/>
      <c r="F11411" s="542"/>
    </row>
    <row r="11412" spans="1:6">
      <c r="A11412" s="463"/>
      <c r="B11412" s="463">
        <f>'[1]New Statement'!G1958</f>
        <v>149630303</v>
      </c>
      <c r="C11412" s="462" t="str">
        <f>'[2]Rural Area'!D1898</f>
        <v xml:space="preserve">الیاس پارک </v>
      </c>
      <c r="D11412" s="534"/>
      <c r="E11412" s="534"/>
      <c r="F11412" s="542"/>
    </row>
    <row r="11413" spans="1:6">
      <c r="A11413" s="463"/>
      <c r="B11413" s="465"/>
      <c r="C11413" s="464"/>
      <c r="D11413" s="534"/>
      <c r="E11413" s="534"/>
      <c r="F11413" s="542"/>
    </row>
    <row r="11414" spans="1:6">
      <c r="A11414" s="463"/>
      <c r="B11414" s="463">
        <f>'[1]New Statement'!G1956</f>
        <v>149630301</v>
      </c>
      <c r="C11414" s="462" t="str">
        <f>'[2]Rural Area'!D1896</f>
        <v xml:space="preserve">الیاس پارک </v>
      </c>
      <c r="D11414" s="534" t="s">
        <v>1022</v>
      </c>
      <c r="E11414" s="534" t="s">
        <v>3424</v>
      </c>
      <c r="F11414" s="542">
        <v>179</v>
      </c>
    </row>
    <row r="11415" spans="1:6">
      <c r="A11415" s="463"/>
      <c r="B11415" s="463">
        <f>'[1]New Statement'!G1957</f>
        <v>149630302</v>
      </c>
      <c r="C11415" s="462" t="str">
        <f>'[2]Rural Area'!D1897</f>
        <v xml:space="preserve">الیاس پارک </v>
      </c>
      <c r="D11415" s="534"/>
      <c r="E11415" s="534"/>
      <c r="F11415" s="542"/>
    </row>
    <row r="11416" spans="1:6">
      <c r="A11416" s="463"/>
      <c r="B11416" s="463">
        <f>'[1]New Statement'!G1958</f>
        <v>149630303</v>
      </c>
      <c r="C11416" s="462" t="str">
        <f>'[2]Rural Area'!D1898</f>
        <v xml:space="preserve">الیاس پارک </v>
      </c>
      <c r="D11416" s="534"/>
      <c r="E11416" s="534"/>
      <c r="F11416" s="542"/>
    </row>
    <row r="11417" spans="1:6">
      <c r="A11417" s="463"/>
      <c r="B11417" s="465"/>
      <c r="C11417" s="464"/>
      <c r="D11417" s="534"/>
      <c r="E11417" s="534"/>
      <c r="F11417" s="542"/>
    </row>
    <row r="11418" spans="1:6">
      <c r="A11418" s="463"/>
      <c r="B11418" s="463">
        <f>'[1]New Statement'!G1959</f>
        <v>149630304</v>
      </c>
      <c r="C11418" s="462" t="str">
        <f>'[2]Rural Area'!D1899</f>
        <v>علی ٹاؤن</v>
      </c>
      <c r="D11418" s="534" t="s">
        <v>1021</v>
      </c>
      <c r="E11418" s="534" t="s">
        <v>3423</v>
      </c>
      <c r="F11418" s="542">
        <v>180</v>
      </c>
    </row>
    <row r="11419" spans="1:6">
      <c r="A11419" s="463"/>
      <c r="B11419" s="463">
        <f>'[1]New Statement'!G1960</f>
        <v>149630305</v>
      </c>
      <c r="C11419" s="462" t="str">
        <f>'[2]Rural Area'!D1900</f>
        <v>نادر ٹاؤن</v>
      </c>
      <c r="D11419" s="534"/>
      <c r="E11419" s="534"/>
      <c r="F11419" s="542"/>
    </row>
    <row r="11420" spans="1:6">
      <c r="A11420" s="463"/>
      <c r="B11420" s="463">
        <f>'[1]New Statement'!G1961</f>
        <v>149630306</v>
      </c>
      <c r="C11420" s="462" t="str">
        <f>'[2]Rural Area'!D1901</f>
        <v>علی ٹاؤن</v>
      </c>
      <c r="D11420" s="534"/>
      <c r="E11420" s="534"/>
      <c r="F11420" s="542"/>
    </row>
    <row r="11421" spans="1:6">
      <c r="A11421" s="463"/>
      <c r="B11421" s="463">
        <f>'[1]New Statement'!G1962</f>
        <v>149630307</v>
      </c>
      <c r="C11421" s="462" t="str">
        <f>'[2]Rural Area'!D1902</f>
        <v>نادر ٹاؤن</v>
      </c>
      <c r="D11421" s="534"/>
      <c r="E11421" s="534"/>
      <c r="F11421" s="542"/>
    </row>
    <row r="11422" spans="1:6">
      <c r="A11422" s="463"/>
      <c r="B11422" s="465"/>
      <c r="C11422" s="464"/>
      <c r="D11422" s="534"/>
      <c r="E11422" s="534"/>
      <c r="F11422" s="542"/>
    </row>
    <row r="11423" spans="1:6">
      <c r="A11423" s="463"/>
      <c r="B11423" s="463">
        <f>'[1]New Statement'!G1959</f>
        <v>149630304</v>
      </c>
      <c r="C11423" s="462" t="str">
        <f>'[2]Rural Area'!D1899</f>
        <v>علی ٹاؤن</v>
      </c>
      <c r="D11423" s="534" t="s">
        <v>1022</v>
      </c>
      <c r="E11423" s="534" t="s">
        <v>3424</v>
      </c>
      <c r="F11423" s="542">
        <v>181</v>
      </c>
    </row>
    <row r="11424" spans="1:6">
      <c r="A11424" s="463"/>
      <c r="B11424" s="463">
        <f>'[1]New Statement'!G1960</f>
        <v>149630305</v>
      </c>
      <c r="C11424" s="462" t="str">
        <f>'[2]Rural Area'!D1900</f>
        <v>نادر ٹاؤن</v>
      </c>
      <c r="D11424" s="534"/>
      <c r="E11424" s="534"/>
      <c r="F11424" s="542"/>
    </row>
    <row r="11425" spans="1:6">
      <c r="A11425" s="463"/>
      <c r="B11425" s="463">
        <f>'[1]New Statement'!G1961</f>
        <v>149630306</v>
      </c>
      <c r="C11425" s="462" t="str">
        <f>'[2]Rural Area'!D1901</f>
        <v>علی ٹاؤن</v>
      </c>
      <c r="D11425" s="534"/>
      <c r="E11425" s="534"/>
      <c r="F11425" s="542"/>
    </row>
    <row r="11426" spans="1:6">
      <c r="A11426" s="463"/>
      <c r="B11426" s="463">
        <f>'[1]New Statement'!G1962</f>
        <v>149630307</v>
      </c>
      <c r="C11426" s="462" t="str">
        <f>'[2]Rural Area'!D1902</f>
        <v>نادر ٹاؤن</v>
      </c>
      <c r="D11426" s="534"/>
      <c r="E11426" s="534"/>
      <c r="F11426" s="542"/>
    </row>
    <row r="11427" spans="1:6">
      <c r="A11427" s="463"/>
      <c r="B11427" s="465"/>
      <c r="C11427" s="464"/>
      <c r="D11427" s="534"/>
      <c r="E11427" s="534"/>
      <c r="F11427" s="542"/>
    </row>
    <row r="11428" spans="1:6">
      <c r="A11428" s="463"/>
      <c r="B11428" s="463">
        <f>'[1]New Statement'!G1965</f>
        <v>149640101</v>
      </c>
      <c r="C11428" s="462" t="str">
        <f>'[2]Rural Area'!D1904</f>
        <v xml:space="preserve">گلشن کالونی </v>
      </c>
      <c r="D11428" s="534" t="s">
        <v>1021</v>
      </c>
      <c r="E11428" s="534" t="s">
        <v>3425</v>
      </c>
      <c r="F11428" s="542">
        <v>182</v>
      </c>
    </row>
    <row r="11429" spans="1:6" ht="30">
      <c r="A11429" s="463"/>
      <c r="B11429" s="463">
        <f>'[1]New Statement'!G1966</f>
        <v>149640102</v>
      </c>
      <c r="C11429" s="462" t="str">
        <f>'[2]Rural Area'!D1905</f>
        <v>گلشن کالونی عوامی کالونی</v>
      </c>
      <c r="D11429" s="534"/>
      <c r="E11429" s="534"/>
      <c r="F11429" s="542"/>
    </row>
    <row r="11430" spans="1:6">
      <c r="A11430" s="463"/>
      <c r="B11430" s="463">
        <f>'[1]New Statement'!G1967</f>
        <v>149640103</v>
      </c>
      <c r="C11430" s="462" t="str">
        <f>'[2]Rural Area'!D1906</f>
        <v xml:space="preserve">عوامی کالونی </v>
      </c>
      <c r="D11430" s="534"/>
      <c r="E11430" s="534"/>
      <c r="F11430" s="542"/>
    </row>
    <row r="11431" spans="1:6">
      <c r="A11431" s="463"/>
      <c r="B11431" s="463">
        <f>'[1]New Statement'!G1968</f>
        <v>149640104</v>
      </c>
      <c r="C11431" s="462" t="str">
        <f>'[2]Rural Area'!D1907</f>
        <v xml:space="preserve">عوامی کالونی </v>
      </c>
      <c r="D11431" s="534"/>
      <c r="E11431" s="534"/>
      <c r="F11431" s="542"/>
    </row>
    <row r="11432" spans="1:6" ht="30">
      <c r="A11432" s="463"/>
      <c r="B11432" s="463">
        <f>'[1]New Statement'!G1970</f>
        <v>149640106</v>
      </c>
      <c r="C11432" s="462" t="str">
        <f>'[2]Rural Area'!D1909</f>
        <v>گلشن کالونی عوامی کالونی</v>
      </c>
      <c r="D11432" s="534"/>
      <c r="E11432" s="534"/>
      <c r="F11432" s="542"/>
    </row>
    <row r="11433" spans="1:6">
      <c r="A11433" s="463"/>
      <c r="B11433" s="465"/>
      <c r="C11433" s="464"/>
      <c r="D11433" s="534"/>
      <c r="E11433" s="534"/>
      <c r="F11433" s="542"/>
    </row>
    <row r="11434" spans="1:6">
      <c r="A11434" s="463"/>
      <c r="B11434" s="463">
        <f>'[1]New Statement'!G1965</f>
        <v>149640101</v>
      </c>
      <c r="C11434" s="462" t="str">
        <f>'[2]Rural Area'!D1904</f>
        <v xml:space="preserve">گلشن کالونی </v>
      </c>
      <c r="D11434" s="534" t="s">
        <v>1022</v>
      </c>
      <c r="E11434" s="534" t="s">
        <v>3425</v>
      </c>
      <c r="F11434" s="542">
        <v>183</v>
      </c>
    </row>
    <row r="11435" spans="1:6" ht="30">
      <c r="A11435" s="463"/>
      <c r="B11435" s="463">
        <f>'[1]New Statement'!G1966</f>
        <v>149640102</v>
      </c>
      <c r="C11435" s="462" t="str">
        <f>'[2]Rural Area'!D1905</f>
        <v>گلشن کالونی عوامی کالونی</v>
      </c>
      <c r="D11435" s="534"/>
      <c r="E11435" s="534"/>
      <c r="F11435" s="542"/>
    </row>
    <row r="11436" spans="1:6">
      <c r="A11436" s="463"/>
      <c r="B11436" s="463">
        <f>'[1]New Statement'!G1967</f>
        <v>149640103</v>
      </c>
      <c r="C11436" s="462" t="str">
        <f>'[2]Rural Area'!D1906</f>
        <v xml:space="preserve">عوامی کالونی </v>
      </c>
      <c r="D11436" s="534"/>
      <c r="E11436" s="534"/>
      <c r="F11436" s="542"/>
    </row>
    <row r="11437" spans="1:6">
      <c r="A11437" s="463"/>
      <c r="B11437" s="463">
        <f>'[1]New Statement'!G1968</f>
        <v>149640104</v>
      </c>
      <c r="C11437" s="462" t="str">
        <f>'[2]Rural Area'!D1907</f>
        <v xml:space="preserve">عوامی کالونی </v>
      </c>
      <c r="D11437" s="534"/>
      <c r="E11437" s="534"/>
      <c r="F11437" s="542"/>
    </row>
    <row r="11438" spans="1:6" ht="30">
      <c r="A11438" s="463"/>
      <c r="B11438" s="463">
        <f>'[1]New Statement'!G1970</f>
        <v>149640106</v>
      </c>
      <c r="C11438" s="462" t="str">
        <f>'[2]Rural Area'!D1909</f>
        <v>گلشن کالونی عوامی کالونی</v>
      </c>
      <c r="D11438" s="534"/>
      <c r="E11438" s="534"/>
      <c r="F11438" s="542"/>
    </row>
    <row r="11439" spans="1:6">
      <c r="A11439" s="463"/>
      <c r="B11439" s="465"/>
      <c r="C11439" s="464"/>
      <c r="D11439" s="534"/>
      <c r="E11439" s="534"/>
      <c r="F11439" s="542"/>
    </row>
    <row r="11440" spans="1:6">
      <c r="A11440" s="463"/>
      <c r="B11440" s="463">
        <f>'[1]New Statement'!G1971</f>
        <v>149640201</v>
      </c>
      <c r="C11440" s="462" t="str">
        <f>'[2]Rural Area'!D1910</f>
        <v xml:space="preserve">فرید کالونی </v>
      </c>
      <c r="D11440" s="534" t="s">
        <v>1021</v>
      </c>
      <c r="E11440" s="534" t="s">
        <v>3426</v>
      </c>
      <c r="F11440" s="542">
        <v>184</v>
      </c>
    </row>
    <row r="11441" spans="1:6" ht="30">
      <c r="A11441" s="463"/>
      <c r="B11441" s="463">
        <f>'[1]New Statement'!G1972</f>
        <v>149640202</v>
      </c>
      <c r="C11441" s="462" t="str">
        <f>'[2]Rural Area'!D1911</f>
        <v xml:space="preserve">فرید کالونی شریف پورہ </v>
      </c>
      <c r="D11441" s="534"/>
      <c r="E11441" s="534"/>
      <c r="F11441" s="542"/>
    </row>
    <row r="11442" spans="1:6">
      <c r="A11442" s="463"/>
      <c r="B11442" s="463">
        <f>'[1]New Statement'!G1973</f>
        <v>149640203</v>
      </c>
      <c r="C11442" s="462" t="str">
        <f>'[2]Rural Area'!D1912</f>
        <v xml:space="preserve">راجہ کالونی </v>
      </c>
      <c r="D11442" s="534"/>
      <c r="E11442" s="534"/>
      <c r="F11442" s="542"/>
    </row>
    <row r="11443" spans="1:6">
      <c r="A11443" s="463"/>
      <c r="B11443" s="463">
        <f>'[1]New Statement'!G1974</f>
        <v>149640204</v>
      </c>
      <c r="C11443" s="462" t="str">
        <f>'[2]Rural Area'!D1913</f>
        <v xml:space="preserve">راجہ کالونی </v>
      </c>
      <c r="D11443" s="534"/>
      <c r="E11443" s="534"/>
      <c r="F11443" s="542"/>
    </row>
    <row r="11444" spans="1:6">
      <c r="A11444" s="463"/>
      <c r="B11444" s="465"/>
      <c r="C11444" s="464"/>
      <c r="D11444" s="534"/>
      <c r="E11444" s="534"/>
      <c r="F11444" s="542"/>
    </row>
    <row r="11445" spans="1:6">
      <c r="A11445" s="463"/>
      <c r="B11445" s="463">
        <f>'[1]New Statement'!G1971</f>
        <v>149640201</v>
      </c>
      <c r="C11445" s="462" t="str">
        <f>'[2]Rural Area'!D1910</f>
        <v xml:space="preserve">فرید کالونی </v>
      </c>
      <c r="D11445" s="534" t="s">
        <v>1022</v>
      </c>
      <c r="E11445" s="534" t="s">
        <v>3427</v>
      </c>
      <c r="F11445" s="542">
        <v>185</v>
      </c>
    </row>
    <row r="11446" spans="1:6" ht="30">
      <c r="A11446" s="463"/>
      <c r="B11446" s="463">
        <f>'[1]New Statement'!G1972</f>
        <v>149640202</v>
      </c>
      <c r="C11446" s="462" t="str">
        <f>'[2]Rural Area'!D1911</f>
        <v xml:space="preserve">فرید کالونی شریف پورہ </v>
      </c>
      <c r="D11446" s="534"/>
      <c r="E11446" s="534"/>
      <c r="F11446" s="542"/>
    </row>
    <row r="11447" spans="1:6">
      <c r="A11447" s="463"/>
      <c r="B11447" s="463">
        <f>'[1]New Statement'!G1973</f>
        <v>149640203</v>
      </c>
      <c r="C11447" s="462" t="str">
        <f>'[2]Rural Area'!D1912</f>
        <v xml:space="preserve">راجہ کالونی </v>
      </c>
      <c r="D11447" s="534"/>
      <c r="E11447" s="534"/>
      <c r="F11447" s="542"/>
    </row>
    <row r="11448" spans="1:6">
      <c r="A11448" s="463"/>
      <c r="B11448" s="463">
        <f>'[1]New Statement'!G1974</f>
        <v>149640204</v>
      </c>
      <c r="C11448" s="462" t="str">
        <f>'[2]Rural Area'!D1913</f>
        <v xml:space="preserve">راجہ کالونی </v>
      </c>
      <c r="D11448" s="534"/>
      <c r="E11448" s="534"/>
      <c r="F11448" s="542"/>
    </row>
    <row r="11449" spans="1:6">
      <c r="A11449" s="463"/>
      <c r="B11449" s="465"/>
      <c r="C11449" s="464"/>
      <c r="D11449" s="534"/>
      <c r="E11449" s="534"/>
      <c r="F11449" s="542"/>
    </row>
    <row r="11450" spans="1:6">
      <c r="A11450" s="463"/>
      <c r="B11450" s="463">
        <f>'[1]New Statement'!G1969</f>
        <v>149640105</v>
      </c>
      <c r="C11450" s="462" t="str">
        <f>'[2]Rural Area'!D1908</f>
        <v xml:space="preserve">عوامی کالونی </v>
      </c>
      <c r="D11450" s="534" t="s">
        <v>1021</v>
      </c>
      <c r="E11450" s="534" t="s">
        <v>3428</v>
      </c>
      <c r="F11450" s="542">
        <v>186</v>
      </c>
    </row>
    <row r="11451" spans="1:6">
      <c r="A11451" s="463"/>
      <c r="B11451" s="463">
        <f>'[1]New Statement'!G1975</f>
        <v>149640301</v>
      </c>
      <c r="C11451" s="462" t="str">
        <f>'[2]Rural Area'!D1914</f>
        <v xml:space="preserve">قائم پورہ </v>
      </c>
      <c r="D11451" s="534"/>
      <c r="E11451" s="534"/>
      <c r="F11451" s="542"/>
    </row>
    <row r="11452" spans="1:6">
      <c r="A11452" s="463"/>
      <c r="B11452" s="463">
        <f>'[1]New Statement'!G1976</f>
        <v>149640302</v>
      </c>
      <c r="C11452" s="462" t="str">
        <f>'[2]Rural Area'!D1915</f>
        <v xml:space="preserve">قائم پورہ </v>
      </c>
      <c r="D11452" s="534"/>
      <c r="E11452" s="534"/>
      <c r="F11452" s="542"/>
    </row>
    <row r="11453" spans="1:6">
      <c r="A11453" s="463"/>
      <c r="B11453" s="465"/>
      <c r="C11453" s="464"/>
      <c r="D11453" s="534"/>
      <c r="E11453" s="534"/>
      <c r="F11453" s="542"/>
    </row>
    <row r="11454" spans="1:6">
      <c r="A11454" s="463"/>
      <c r="B11454" s="463">
        <f>'[1]New Statement'!G1969</f>
        <v>149640105</v>
      </c>
      <c r="C11454" s="462" t="str">
        <f>'[2]Rural Area'!D1908</f>
        <v xml:space="preserve">عوامی کالونی </v>
      </c>
      <c r="D11454" s="534" t="s">
        <v>1022</v>
      </c>
      <c r="E11454" s="534" t="s">
        <v>3429</v>
      </c>
      <c r="F11454" s="542">
        <v>187</v>
      </c>
    </row>
    <row r="11455" spans="1:6">
      <c r="A11455" s="463"/>
      <c r="B11455" s="463">
        <f>'[1]New Statement'!G1975</f>
        <v>149640301</v>
      </c>
      <c r="C11455" s="462" t="str">
        <f>'[2]Rural Area'!D1914</f>
        <v xml:space="preserve">قائم پورہ </v>
      </c>
      <c r="D11455" s="534"/>
      <c r="E11455" s="534"/>
      <c r="F11455" s="542"/>
    </row>
    <row r="11456" spans="1:6">
      <c r="A11456" s="463"/>
      <c r="B11456" s="463">
        <f>'[1]New Statement'!G1976</f>
        <v>149640302</v>
      </c>
      <c r="C11456" s="462" t="str">
        <f>'[2]Rural Area'!D1915</f>
        <v xml:space="preserve">قائم پورہ </v>
      </c>
      <c r="D11456" s="534"/>
      <c r="E11456" s="534"/>
      <c r="F11456" s="542"/>
    </row>
    <row r="11457" spans="1:6">
      <c r="A11457" s="463"/>
      <c r="B11457" s="465"/>
      <c r="C11457" s="464"/>
      <c r="D11457" s="534"/>
      <c r="E11457" s="534"/>
      <c r="F11457" s="542"/>
    </row>
    <row r="11458" spans="1:6">
      <c r="A11458" s="463"/>
      <c r="B11458" s="463">
        <f>'[1]New Statement'!G1977</f>
        <v>149640303</v>
      </c>
      <c r="C11458" s="462" t="str">
        <f>'[2]Rural Area'!D1916</f>
        <v>راجہ ٹاؤن</v>
      </c>
      <c r="D11458" s="534" t="s">
        <v>1021</v>
      </c>
      <c r="E11458" s="534" t="s">
        <v>3430</v>
      </c>
      <c r="F11458" s="542">
        <v>188</v>
      </c>
    </row>
    <row r="11459" spans="1:6">
      <c r="A11459" s="463"/>
      <c r="B11459" s="463">
        <f>'[1]New Statement'!G1978</f>
        <v>149640304</v>
      </c>
      <c r="C11459" s="462" t="str">
        <f>'[2]Rural Area'!D1917</f>
        <v>راجہ ٹاؤن</v>
      </c>
      <c r="D11459" s="534"/>
      <c r="E11459" s="534"/>
      <c r="F11459" s="542"/>
    </row>
    <row r="11460" spans="1:6">
      <c r="A11460" s="463"/>
      <c r="B11460" s="463">
        <f>'[1]New Statement'!G1979</f>
        <v>149640401</v>
      </c>
      <c r="C11460" s="462" t="str">
        <f>'[2]Rural Area'!D1918</f>
        <v>رضا آباد</v>
      </c>
      <c r="D11460" s="534"/>
      <c r="E11460" s="534"/>
      <c r="F11460" s="542"/>
    </row>
    <row r="11461" spans="1:6">
      <c r="A11461" s="463"/>
      <c r="B11461" s="463">
        <f>'[1]New Statement'!G1980</f>
        <v>149640402</v>
      </c>
      <c r="C11461" s="462" t="str">
        <f>'[2]Rural Area'!D1919</f>
        <v>رضا آباد</v>
      </c>
      <c r="D11461" s="534"/>
      <c r="E11461" s="534"/>
      <c r="F11461" s="542"/>
    </row>
    <row r="11462" spans="1:6">
      <c r="A11462" s="463"/>
      <c r="B11462" s="465"/>
      <c r="C11462" s="464"/>
      <c r="D11462" s="534"/>
      <c r="E11462" s="534"/>
      <c r="F11462" s="542"/>
    </row>
    <row r="11463" spans="1:6">
      <c r="A11463" s="463"/>
      <c r="B11463" s="463">
        <f>'[1]New Statement'!G1977</f>
        <v>149640303</v>
      </c>
      <c r="C11463" s="462" t="str">
        <f>'[2]Rural Area'!D1916</f>
        <v>راجہ ٹاؤن</v>
      </c>
      <c r="D11463" s="534" t="s">
        <v>1022</v>
      </c>
      <c r="E11463" s="534" t="s">
        <v>3431</v>
      </c>
      <c r="F11463" s="542">
        <v>189</v>
      </c>
    </row>
    <row r="11464" spans="1:6">
      <c r="A11464" s="463"/>
      <c r="B11464" s="463">
        <f>'[1]New Statement'!G1978</f>
        <v>149640304</v>
      </c>
      <c r="C11464" s="462" t="str">
        <f>'[2]Rural Area'!D1917</f>
        <v>راجہ ٹاؤن</v>
      </c>
      <c r="D11464" s="534"/>
      <c r="E11464" s="534"/>
      <c r="F11464" s="542"/>
    </row>
    <row r="11465" spans="1:6">
      <c r="A11465" s="463"/>
      <c r="B11465" s="463">
        <f>'[1]New Statement'!G1979</f>
        <v>149640401</v>
      </c>
      <c r="C11465" s="462" t="str">
        <f>'[2]Rural Area'!D1918</f>
        <v>رضا آباد</v>
      </c>
      <c r="D11465" s="534"/>
      <c r="E11465" s="534"/>
      <c r="F11465" s="542"/>
    </row>
    <row r="11466" spans="1:6">
      <c r="A11466" s="463"/>
      <c r="B11466" s="463">
        <f>'[1]New Statement'!G1980</f>
        <v>149640402</v>
      </c>
      <c r="C11466" s="462" t="str">
        <f>'[2]Rural Area'!D1919</f>
        <v>رضا آباد</v>
      </c>
      <c r="D11466" s="534"/>
      <c r="E11466" s="534"/>
      <c r="F11466" s="542"/>
    </row>
    <row r="11467" spans="1:6">
      <c r="A11467" s="463"/>
      <c r="B11467" s="465"/>
      <c r="C11467" s="464"/>
      <c r="D11467" s="534"/>
      <c r="E11467" s="534"/>
      <c r="F11467" s="542"/>
    </row>
    <row r="11468" spans="1:6">
      <c r="A11468" s="463"/>
      <c r="B11468" s="463">
        <f>'[1]New Statement'!G1981</f>
        <v>149640403</v>
      </c>
      <c r="C11468" s="462" t="str">
        <f>'[2]Rural Area'!D1920</f>
        <v>رضا آباد</v>
      </c>
      <c r="D11468" s="534" t="s">
        <v>1021</v>
      </c>
      <c r="E11468" s="534" t="s">
        <v>3432</v>
      </c>
      <c r="F11468" s="542">
        <v>190</v>
      </c>
    </row>
    <row r="11469" spans="1:6">
      <c r="A11469" s="463"/>
      <c r="B11469" s="463">
        <f>'[1]New Statement'!G1982</f>
        <v>149640404</v>
      </c>
      <c r="C11469" s="462" t="str">
        <f>'[2]Rural Area'!D1921</f>
        <v>رضا آباد</v>
      </c>
      <c r="D11469" s="534"/>
      <c r="E11469" s="534"/>
      <c r="F11469" s="542"/>
    </row>
    <row r="11470" spans="1:6">
      <c r="A11470" s="463"/>
      <c r="B11470" s="463">
        <f>'[1]New Statement'!G1983</f>
        <v>149640405</v>
      </c>
      <c r="C11470" s="462" t="str">
        <f>'[2]Rural Area'!D1922</f>
        <v>رضا آباد</v>
      </c>
      <c r="D11470" s="534"/>
      <c r="E11470" s="534"/>
      <c r="F11470" s="542"/>
    </row>
    <row r="11471" spans="1:6">
      <c r="A11471" s="463"/>
      <c r="B11471" s="463">
        <f>'[1]New Statement'!G1984</f>
        <v>149640406</v>
      </c>
      <c r="C11471" s="462" t="str">
        <f>'[2]Rural Area'!D1923</f>
        <v>رضا آباد</v>
      </c>
      <c r="D11471" s="534"/>
      <c r="E11471" s="534"/>
      <c r="F11471" s="542"/>
    </row>
    <row r="11472" spans="1:6">
      <c r="A11472" s="463"/>
      <c r="B11472" s="465"/>
      <c r="C11472" s="464"/>
      <c r="D11472" s="534"/>
      <c r="E11472" s="534"/>
      <c r="F11472" s="542"/>
    </row>
    <row r="11473" spans="1:6">
      <c r="A11473" s="463"/>
      <c r="B11473" s="463">
        <f>'[1]New Statement'!G1981</f>
        <v>149640403</v>
      </c>
      <c r="C11473" s="462" t="str">
        <f>'[2]Rural Area'!D1920</f>
        <v>رضا آباد</v>
      </c>
      <c r="D11473" s="534" t="s">
        <v>1022</v>
      </c>
      <c r="E11473" s="534" t="s">
        <v>3428</v>
      </c>
      <c r="F11473" s="542">
        <v>191</v>
      </c>
    </row>
    <row r="11474" spans="1:6">
      <c r="A11474" s="463"/>
      <c r="B11474" s="463">
        <f>'[1]New Statement'!G1982</f>
        <v>149640404</v>
      </c>
      <c r="C11474" s="462" t="str">
        <f>'[2]Rural Area'!D1921</f>
        <v>رضا آباد</v>
      </c>
      <c r="D11474" s="534"/>
      <c r="E11474" s="534"/>
      <c r="F11474" s="542"/>
    </row>
    <row r="11475" spans="1:6">
      <c r="A11475" s="463"/>
      <c r="B11475" s="463">
        <f>'[1]New Statement'!G1983</f>
        <v>149640405</v>
      </c>
      <c r="C11475" s="462" t="str">
        <f>'[2]Rural Area'!D1922</f>
        <v>رضا آباد</v>
      </c>
      <c r="D11475" s="534"/>
      <c r="E11475" s="534"/>
      <c r="F11475" s="542"/>
    </row>
    <row r="11476" spans="1:6">
      <c r="A11476" s="463"/>
      <c r="B11476" s="463">
        <f>'[1]New Statement'!G1984</f>
        <v>149640406</v>
      </c>
      <c r="C11476" s="462" t="str">
        <f>'[2]Rural Area'!D1923</f>
        <v>رضا آباد</v>
      </c>
      <c r="D11476" s="534"/>
      <c r="E11476" s="534"/>
      <c r="F11476" s="542"/>
    </row>
    <row r="11477" spans="1:6">
      <c r="A11477" s="463"/>
      <c r="B11477" s="465"/>
      <c r="C11477" s="464"/>
      <c r="D11477" s="534"/>
      <c r="E11477" s="534"/>
      <c r="F11477" s="542"/>
    </row>
    <row r="11478" spans="1:6">
      <c r="A11478" s="463"/>
      <c r="B11478" s="463">
        <f>'[1]New Statement'!G1985</f>
        <v>149640407</v>
      </c>
      <c r="C11478" s="462" t="str">
        <f>'[2]Rural Area'!D1924</f>
        <v>رضا آباد</v>
      </c>
      <c r="D11478" s="532" t="s">
        <v>1021</v>
      </c>
      <c r="E11478" s="532" t="s">
        <v>3428</v>
      </c>
      <c r="F11478" s="543">
        <v>192</v>
      </c>
    </row>
    <row r="11479" spans="1:6">
      <c r="A11479" s="463"/>
      <c r="B11479" s="463">
        <f>'[1]New Statement'!G1986</f>
        <v>149640501</v>
      </c>
      <c r="C11479" s="462" t="str">
        <f>'[2]Rural Area'!D1925</f>
        <v>رضا آباد</v>
      </c>
      <c r="D11479" s="533"/>
      <c r="E11479" s="533"/>
      <c r="F11479" s="544"/>
    </row>
    <row r="11480" spans="1:6">
      <c r="A11480" s="463"/>
      <c r="B11480" s="463">
        <f>'[1]New Statement'!G1987</f>
        <v>149640502</v>
      </c>
      <c r="C11480" s="462" t="str">
        <f>'[2]Rural Area'!D1926</f>
        <v>رضا آباد</v>
      </c>
      <c r="D11480" s="533"/>
      <c r="E11480" s="533"/>
      <c r="F11480" s="544"/>
    </row>
    <row r="11481" spans="1:6">
      <c r="A11481" s="463"/>
      <c r="B11481" s="465"/>
      <c r="C11481" s="464"/>
      <c r="D11481" s="533"/>
      <c r="E11481" s="533"/>
      <c r="F11481" s="544"/>
    </row>
    <row r="11482" spans="1:6">
      <c r="A11482" s="463"/>
      <c r="B11482" s="463">
        <f>'[1]New Statement'!G1988</f>
        <v>149640503</v>
      </c>
      <c r="C11482" s="462" t="str">
        <f>'[2]Rural Area'!D1927</f>
        <v>رضا آباد</v>
      </c>
      <c r="D11482" s="532" t="s">
        <v>1021</v>
      </c>
      <c r="E11482" s="532" t="s">
        <v>3433</v>
      </c>
      <c r="F11482" s="543">
        <v>193</v>
      </c>
    </row>
    <row r="11483" spans="1:6">
      <c r="A11483" s="463"/>
      <c r="B11483" s="463">
        <f>'[1]New Statement'!G1989</f>
        <v>149640504</v>
      </c>
      <c r="C11483" s="462" t="str">
        <f>'[2]Rural Area'!D1928</f>
        <v>رضا آباد</v>
      </c>
      <c r="D11483" s="533"/>
      <c r="E11483" s="533"/>
      <c r="F11483" s="544"/>
    </row>
    <row r="11484" spans="1:6">
      <c r="A11484" s="463"/>
      <c r="B11484" s="463">
        <f>'[1]New Statement'!G1990</f>
        <v>149640505</v>
      </c>
      <c r="C11484" s="462" t="str">
        <f>'[2]Rural Area'!D1929</f>
        <v>رضا آباد</v>
      </c>
      <c r="D11484" s="533"/>
      <c r="E11484" s="533"/>
      <c r="F11484" s="544"/>
    </row>
    <row r="11485" spans="1:6">
      <c r="A11485" s="463"/>
      <c r="B11485" s="465"/>
      <c r="C11485" s="464"/>
      <c r="D11485" s="550"/>
      <c r="E11485" s="550"/>
      <c r="F11485" s="549"/>
    </row>
    <row r="11486" spans="1:6">
      <c r="A11486" s="463"/>
      <c r="B11486" s="463">
        <f>'[1]New Statement'!G1985</f>
        <v>149640407</v>
      </c>
      <c r="C11486" s="462" t="str">
        <f>'[2]Rural Area'!D1924</f>
        <v>رضا آباد</v>
      </c>
      <c r="D11486" s="534" t="s">
        <v>1022</v>
      </c>
      <c r="E11486" s="534" t="s">
        <v>3434</v>
      </c>
      <c r="F11486" s="542">
        <v>194</v>
      </c>
    </row>
    <row r="11487" spans="1:6">
      <c r="A11487" s="463"/>
      <c r="B11487" s="463">
        <f>'[1]New Statement'!G1986</f>
        <v>149640501</v>
      </c>
      <c r="C11487" s="462" t="str">
        <f>'[2]Rural Area'!D1925</f>
        <v>رضا آباد</v>
      </c>
      <c r="D11487" s="534"/>
      <c r="E11487" s="534"/>
      <c r="F11487" s="542"/>
    </row>
    <row r="11488" spans="1:6">
      <c r="A11488" s="463"/>
      <c r="B11488" s="463">
        <f>'[1]New Statement'!G1987</f>
        <v>149640502</v>
      </c>
      <c r="C11488" s="462" t="str">
        <f>'[2]Rural Area'!D1926</f>
        <v>رضا آباد</v>
      </c>
      <c r="D11488" s="534"/>
      <c r="E11488" s="534"/>
      <c r="F11488" s="542"/>
    </row>
    <row r="11489" spans="1:6">
      <c r="A11489" s="463"/>
      <c r="B11489" s="463">
        <f>'[1]New Statement'!G1988</f>
        <v>149640503</v>
      </c>
      <c r="C11489" s="462" t="str">
        <f>'[2]Rural Area'!D1927</f>
        <v>رضا آباد</v>
      </c>
      <c r="D11489" s="534"/>
      <c r="E11489" s="534"/>
      <c r="F11489" s="542"/>
    </row>
    <row r="11490" spans="1:6">
      <c r="A11490" s="463"/>
      <c r="B11490" s="463">
        <f>'[1]New Statement'!G1989</f>
        <v>149640504</v>
      </c>
      <c r="C11490" s="462" t="str">
        <f>'[2]Rural Area'!D1928</f>
        <v>رضا آباد</v>
      </c>
      <c r="D11490" s="534"/>
      <c r="E11490" s="534"/>
      <c r="F11490" s="542"/>
    </row>
    <row r="11491" spans="1:6">
      <c r="A11491" s="463"/>
      <c r="B11491" s="463">
        <f>'[1]New Statement'!G1990</f>
        <v>149640505</v>
      </c>
      <c r="C11491" s="462" t="str">
        <f>'[2]Rural Area'!D1929</f>
        <v>رضا آباد</v>
      </c>
      <c r="D11491" s="534"/>
      <c r="E11491" s="534"/>
      <c r="F11491" s="542"/>
    </row>
    <row r="11492" spans="1:6">
      <c r="A11492" s="463"/>
      <c r="B11492" s="465"/>
      <c r="C11492" s="464"/>
      <c r="D11492" s="534"/>
      <c r="E11492" s="534"/>
      <c r="F11492" s="542"/>
    </row>
    <row r="11493" spans="1:6">
      <c r="A11493" s="463"/>
      <c r="B11493" s="463">
        <f>'[1]New Statement'!G1993</f>
        <v>149650101</v>
      </c>
      <c r="C11493" s="462" t="str">
        <f>'[2]Rural Area'!D1931</f>
        <v xml:space="preserve">محمد پورہ </v>
      </c>
      <c r="D11493" s="534" t="s">
        <v>1021</v>
      </c>
      <c r="E11493" s="534" t="s">
        <v>3435</v>
      </c>
      <c r="F11493" s="542">
        <v>195</v>
      </c>
    </row>
    <row r="11494" spans="1:6">
      <c r="A11494" s="463"/>
      <c r="B11494" s="463">
        <f>'[1]New Statement'!G1994</f>
        <v>149650102</v>
      </c>
      <c r="C11494" s="462" t="str">
        <f>'[2]Rural Area'!D1932</f>
        <v xml:space="preserve">محمد پورہ </v>
      </c>
      <c r="D11494" s="534"/>
      <c r="E11494" s="534"/>
      <c r="F11494" s="542"/>
    </row>
    <row r="11495" spans="1:6">
      <c r="A11495" s="463"/>
      <c r="B11495" s="465"/>
      <c r="C11495" s="464"/>
      <c r="D11495" s="534"/>
      <c r="E11495" s="534"/>
      <c r="F11495" s="542"/>
    </row>
    <row r="11496" spans="1:6">
      <c r="A11496" s="463"/>
      <c r="B11496" s="463">
        <f>'[1]New Statement'!G1993</f>
        <v>149650101</v>
      </c>
      <c r="C11496" s="462" t="str">
        <f>'[2]Rural Area'!D1931</f>
        <v xml:space="preserve">محمد پورہ </v>
      </c>
      <c r="D11496" s="534" t="s">
        <v>1022</v>
      </c>
      <c r="E11496" s="534" t="s">
        <v>3436</v>
      </c>
      <c r="F11496" s="542">
        <v>196</v>
      </c>
    </row>
    <row r="11497" spans="1:6">
      <c r="A11497" s="463"/>
      <c r="B11497" s="463">
        <f>'[1]New Statement'!G1994</f>
        <v>149650102</v>
      </c>
      <c r="C11497" s="462" t="str">
        <f>'[2]Rural Area'!D1932</f>
        <v xml:space="preserve">محمد پورہ </v>
      </c>
      <c r="D11497" s="534"/>
      <c r="E11497" s="534"/>
      <c r="F11497" s="542"/>
    </row>
    <row r="11498" spans="1:6">
      <c r="A11498" s="463"/>
      <c r="B11498" s="465"/>
      <c r="C11498" s="464"/>
      <c r="D11498" s="534"/>
      <c r="E11498" s="534"/>
      <c r="F11498" s="542"/>
    </row>
    <row r="11499" spans="1:6">
      <c r="A11499" s="463"/>
      <c r="B11499" s="463">
        <f>'[1]New Statement'!G1995</f>
        <v>149650103</v>
      </c>
      <c r="C11499" s="462" t="str">
        <f>'[2]Rural Area'!D1933</f>
        <v xml:space="preserve">محمد پورہ </v>
      </c>
      <c r="D11499" s="534" t="s">
        <v>1021</v>
      </c>
      <c r="E11499" s="534" t="s">
        <v>3437</v>
      </c>
      <c r="F11499" s="542">
        <v>197</v>
      </c>
    </row>
    <row r="11500" spans="1:6">
      <c r="A11500" s="463"/>
      <c r="B11500" s="463">
        <f>'[1]New Statement'!G1996</f>
        <v>149650104</v>
      </c>
      <c r="C11500" s="462" t="str">
        <f>'[2]Rural Area'!D1934</f>
        <v xml:space="preserve">محمد پورہ </v>
      </c>
      <c r="D11500" s="534"/>
      <c r="E11500" s="534"/>
      <c r="F11500" s="542"/>
    </row>
    <row r="11501" spans="1:6">
      <c r="A11501" s="463"/>
      <c r="B11501" s="465"/>
      <c r="C11501" s="464"/>
      <c r="D11501" s="534"/>
      <c r="E11501" s="534"/>
      <c r="F11501" s="542"/>
    </row>
    <row r="11502" spans="1:6">
      <c r="A11502" s="463"/>
      <c r="B11502" s="463">
        <f>'[1]New Statement'!G1995</f>
        <v>149650103</v>
      </c>
      <c r="C11502" s="462" t="str">
        <f>'[2]Rural Area'!D1933</f>
        <v xml:space="preserve">محمد پورہ </v>
      </c>
      <c r="D11502" s="534" t="s">
        <v>1022</v>
      </c>
      <c r="E11502" s="534" t="s">
        <v>3436</v>
      </c>
      <c r="F11502" s="542">
        <v>198</v>
      </c>
    </row>
    <row r="11503" spans="1:6">
      <c r="A11503" s="463"/>
      <c r="B11503" s="463">
        <f>'[1]New Statement'!G1996</f>
        <v>149650104</v>
      </c>
      <c r="C11503" s="462" t="str">
        <f>'[2]Rural Area'!D1934</f>
        <v xml:space="preserve">محمد پورہ </v>
      </c>
      <c r="D11503" s="534"/>
      <c r="E11503" s="534"/>
      <c r="F11503" s="542"/>
    </row>
    <row r="11504" spans="1:6">
      <c r="A11504" s="463"/>
      <c r="B11504" s="465"/>
      <c r="C11504" s="464"/>
      <c r="D11504" s="534"/>
      <c r="E11504" s="534"/>
      <c r="F11504" s="542"/>
    </row>
    <row r="11505" spans="1:6">
      <c r="A11505" s="463"/>
      <c r="B11505" s="463">
        <f>'[1]New Statement'!G1997</f>
        <v>149650201</v>
      </c>
      <c r="C11505" s="462" t="str">
        <f>'[2]Rural Area'!D1935</f>
        <v xml:space="preserve">محمد پورہ </v>
      </c>
      <c r="D11505" s="534" t="s">
        <v>1021</v>
      </c>
      <c r="E11505" s="534" t="s">
        <v>3436</v>
      </c>
      <c r="F11505" s="542">
        <v>199</v>
      </c>
    </row>
    <row r="11506" spans="1:6">
      <c r="A11506" s="463"/>
      <c r="B11506" s="463">
        <f>'[1]New Statement'!G1998</f>
        <v>149650202</v>
      </c>
      <c r="C11506" s="462" t="str">
        <f>'[2]Rural Area'!D1936</f>
        <v xml:space="preserve">محمد پورہ </v>
      </c>
      <c r="D11506" s="534"/>
      <c r="E11506" s="534"/>
      <c r="F11506" s="542"/>
    </row>
    <row r="11507" spans="1:6">
      <c r="A11507" s="463"/>
      <c r="B11507" s="463">
        <f>'[1]New Statement'!G1999</f>
        <v>149650203</v>
      </c>
      <c r="C11507" s="462" t="str">
        <f>'[2]Rural Area'!D1937</f>
        <v xml:space="preserve">محمد پورہ </v>
      </c>
      <c r="D11507" s="534"/>
      <c r="E11507" s="534"/>
      <c r="F11507" s="542"/>
    </row>
    <row r="11508" spans="1:6" ht="45">
      <c r="A11508" s="463"/>
      <c r="B11508" s="463">
        <f>'[1]New Statement'!G2000</f>
        <v>149650204</v>
      </c>
      <c r="C11508" s="462" t="str">
        <f>'[2]Rural Area'!D1938</f>
        <v xml:space="preserve">گلبرگ سکیم نمبر 2 محمد پورہ </v>
      </c>
      <c r="D11508" s="534"/>
      <c r="E11508" s="534"/>
      <c r="F11508" s="542"/>
    </row>
    <row r="11509" spans="1:6">
      <c r="A11509" s="463"/>
      <c r="B11509" s="465"/>
      <c r="C11509" s="464"/>
      <c r="D11509" s="534"/>
      <c r="E11509" s="534"/>
      <c r="F11509" s="542"/>
    </row>
    <row r="11510" spans="1:6">
      <c r="A11510" s="463"/>
      <c r="B11510" s="463">
        <f>'[1]New Statement'!G1997</f>
        <v>149650201</v>
      </c>
      <c r="C11510" s="462" t="str">
        <f>'[2]Rural Area'!D1935</f>
        <v xml:space="preserve">محمد پورہ </v>
      </c>
      <c r="D11510" s="534" t="s">
        <v>1022</v>
      </c>
      <c r="E11510" s="534" t="s">
        <v>3438</v>
      </c>
      <c r="F11510" s="542">
        <v>200</v>
      </c>
    </row>
    <row r="11511" spans="1:6">
      <c r="A11511" s="463"/>
      <c r="B11511" s="463">
        <f>'[1]New Statement'!G1998</f>
        <v>149650202</v>
      </c>
      <c r="C11511" s="462" t="str">
        <f>'[2]Rural Area'!D1936</f>
        <v xml:space="preserve">محمد پورہ </v>
      </c>
      <c r="D11511" s="534"/>
      <c r="E11511" s="534"/>
      <c r="F11511" s="542"/>
    </row>
    <row r="11512" spans="1:6">
      <c r="A11512" s="463"/>
      <c r="B11512" s="463">
        <f>'[1]New Statement'!G1999</f>
        <v>149650203</v>
      </c>
      <c r="C11512" s="462" t="str">
        <f>'[2]Rural Area'!D1937</f>
        <v xml:space="preserve">محمد پورہ </v>
      </c>
      <c r="D11512" s="534"/>
      <c r="E11512" s="534"/>
      <c r="F11512" s="542"/>
    </row>
    <row r="11513" spans="1:6" ht="45">
      <c r="A11513" s="463"/>
      <c r="B11513" s="463">
        <f>'[1]New Statement'!G2000</f>
        <v>149650204</v>
      </c>
      <c r="C11513" s="462" t="str">
        <f>'[2]Rural Area'!D1938</f>
        <v xml:space="preserve">گلبرگ سکیم نمبر 2 محمد پورہ </v>
      </c>
      <c r="D11513" s="534"/>
      <c r="E11513" s="534"/>
      <c r="F11513" s="542"/>
    </row>
    <row r="11514" spans="1:6">
      <c r="A11514" s="463"/>
      <c r="B11514" s="465"/>
      <c r="C11514" s="464"/>
      <c r="D11514" s="534"/>
      <c r="E11514" s="534"/>
      <c r="F11514" s="542"/>
    </row>
    <row r="11515" spans="1:6" ht="45">
      <c r="A11515" s="463"/>
      <c r="B11515" s="463">
        <f>'[1]New Statement'!G2001</f>
        <v>149650301</v>
      </c>
      <c r="C11515" s="462" t="str">
        <f>'[2]Rural Area'!D1939</f>
        <v>چک نمبر 279 رب کلاں</v>
      </c>
      <c r="D11515" s="534" t="s">
        <v>1021</v>
      </c>
      <c r="E11515" s="534" t="s">
        <v>3439</v>
      </c>
      <c r="F11515" s="542">
        <v>201</v>
      </c>
    </row>
    <row r="11516" spans="1:6" ht="45">
      <c r="A11516" s="463"/>
      <c r="B11516" s="463">
        <f>'[1]New Statement'!G2002</f>
        <v>149650302</v>
      </c>
      <c r="C11516" s="462" t="str">
        <f>'[2]Rural Area'!D1940</f>
        <v>چک نمبر 279 رب کلاں</v>
      </c>
      <c r="D11516" s="534"/>
      <c r="E11516" s="534"/>
      <c r="F11516" s="542"/>
    </row>
    <row r="11517" spans="1:6">
      <c r="A11517" s="463"/>
      <c r="B11517" s="465"/>
      <c r="C11517" s="464"/>
      <c r="D11517" s="534"/>
      <c r="E11517" s="534"/>
      <c r="F11517" s="542"/>
    </row>
    <row r="11518" spans="1:6" ht="45">
      <c r="A11518" s="463"/>
      <c r="B11518" s="463">
        <f>'[1]New Statement'!G2001</f>
        <v>149650301</v>
      </c>
      <c r="C11518" s="462" t="str">
        <f>'[2]Rural Area'!D1939</f>
        <v>چک نمبر 279 رب کلاں</v>
      </c>
      <c r="D11518" s="534" t="s">
        <v>1022</v>
      </c>
      <c r="E11518" s="534" t="s">
        <v>3439</v>
      </c>
      <c r="F11518" s="542">
        <v>202</v>
      </c>
    </row>
    <row r="11519" spans="1:6" ht="45">
      <c r="A11519" s="463"/>
      <c r="B11519" s="463">
        <f>'[1]New Statement'!G2002</f>
        <v>149650302</v>
      </c>
      <c r="C11519" s="462" t="str">
        <f>'[2]Rural Area'!D1940</f>
        <v>چک نمبر 279 رب کلاں</v>
      </c>
      <c r="D11519" s="534"/>
      <c r="E11519" s="534"/>
      <c r="F11519" s="542"/>
    </row>
    <row r="11520" spans="1:6">
      <c r="A11520" s="463"/>
      <c r="B11520" s="465"/>
      <c r="C11520" s="464"/>
      <c r="D11520" s="534"/>
      <c r="E11520" s="534"/>
      <c r="F11520" s="542"/>
    </row>
    <row r="11521" spans="1:6" ht="30">
      <c r="A11521" s="463"/>
      <c r="B11521" s="463">
        <f>'[1]New Statement'!G2003</f>
        <v>149650303</v>
      </c>
      <c r="C11521" s="462" t="str">
        <f>'[2]Rural Area'!D1941</f>
        <v>افغان آباد نمبر 2</v>
      </c>
      <c r="D11521" s="534" t="s">
        <v>1021</v>
      </c>
      <c r="E11521" s="534" t="s">
        <v>3440</v>
      </c>
      <c r="F11521" s="542">
        <v>203</v>
      </c>
    </row>
    <row r="11522" spans="1:6" ht="60">
      <c r="A11522" s="463"/>
      <c r="B11522" s="463">
        <f>'[1]New Statement'!G2004</f>
        <v>149650304</v>
      </c>
      <c r="C11522" s="462" t="str">
        <f>'[2]Rural Area'!D1942</f>
        <v>افغان آباد نمبر 2 چک نمبر 279 رب کلاں</v>
      </c>
      <c r="D11522" s="534"/>
      <c r="E11522" s="534"/>
      <c r="F11522" s="542"/>
    </row>
    <row r="11523" spans="1:6" ht="60">
      <c r="A11523" s="463"/>
      <c r="B11523" s="463">
        <f>'[1]New Statement'!G2005</f>
        <v>149650305</v>
      </c>
      <c r="C11523" s="462" t="str">
        <f>'[2]Rural Area'!D1943</f>
        <v>افغان آباد نمبر 2 چک نمبر 279 رب کلاں</v>
      </c>
      <c r="D11523" s="534"/>
      <c r="E11523" s="534"/>
      <c r="F11523" s="542"/>
    </row>
    <row r="11524" spans="1:6">
      <c r="A11524" s="463"/>
      <c r="B11524" s="465"/>
      <c r="C11524" s="464"/>
      <c r="D11524" s="534"/>
      <c r="E11524" s="534"/>
      <c r="F11524" s="542"/>
    </row>
    <row r="11525" spans="1:6" ht="30">
      <c r="A11525" s="463"/>
      <c r="B11525" s="463">
        <f>'[1]New Statement'!G2003</f>
        <v>149650303</v>
      </c>
      <c r="C11525" s="462" t="str">
        <f>'[2]Rural Area'!D1941</f>
        <v>افغان آباد نمبر 2</v>
      </c>
      <c r="D11525" s="534" t="s">
        <v>1022</v>
      </c>
      <c r="E11525" s="534" t="s">
        <v>3441</v>
      </c>
      <c r="F11525" s="542">
        <v>204</v>
      </c>
    </row>
    <row r="11526" spans="1:6" ht="60">
      <c r="A11526" s="463"/>
      <c r="B11526" s="463">
        <f>'[1]New Statement'!G2004</f>
        <v>149650304</v>
      </c>
      <c r="C11526" s="462" t="str">
        <f>'[2]Rural Area'!D1942</f>
        <v>افغان آباد نمبر 2 چک نمبر 279 رب کلاں</v>
      </c>
      <c r="D11526" s="534"/>
      <c r="E11526" s="534"/>
      <c r="F11526" s="542"/>
    </row>
    <row r="11527" spans="1:6" ht="60">
      <c r="A11527" s="463"/>
      <c r="B11527" s="463">
        <f>'[1]New Statement'!G2005</f>
        <v>149650305</v>
      </c>
      <c r="C11527" s="462" t="str">
        <f>'[2]Rural Area'!D1943</f>
        <v>افغان آباد نمبر 2 چک نمبر 279 رب کلاں</v>
      </c>
      <c r="D11527" s="534"/>
      <c r="E11527" s="534"/>
      <c r="F11527" s="542"/>
    </row>
    <row r="11528" spans="1:6">
      <c r="A11528" s="463"/>
      <c r="B11528" s="465"/>
      <c r="C11528" s="464"/>
      <c r="D11528" s="534"/>
      <c r="E11528" s="534"/>
      <c r="F11528" s="542"/>
    </row>
    <row r="11529" spans="1:6">
      <c r="A11529" s="463"/>
      <c r="B11529" s="463">
        <f>'[1]New Statement'!G2008</f>
        <v>149660101</v>
      </c>
      <c r="C11529" s="462" t="str">
        <f>'[2]Rural Area'!D1945</f>
        <v xml:space="preserve">گوبند پورہ </v>
      </c>
      <c r="D11529" s="534" t="s">
        <v>1021</v>
      </c>
      <c r="E11529" s="534" t="s">
        <v>3442</v>
      </c>
      <c r="F11529" s="542">
        <v>205</v>
      </c>
    </row>
    <row r="11530" spans="1:6">
      <c r="A11530" s="463"/>
      <c r="B11530" s="463">
        <f>'[1]New Statement'!G2009</f>
        <v>149660102</v>
      </c>
      <c r="C11530" s="462" t="str">
        <f>'[2]Rural Area'!D1946</f>
        <v xml:space="preserve">گوبند پورہ </v>
      </c>
      <c r="D11530" s="534"/>
      <c r="E11530" s="534"/>
      <c r="F11530" s="542"/>
    </row>
    <row r="11531" spans="1:6">
      <c r="A11531" s="463"/>
      <c r="B11531" s="463">
        <f>'[1]New Statement'!G2010</f>
        <v>149660103</v>
      </c>
      <c r="C11531" s="462" t="str">
        <f>'[2]Rural Area'!D1947</f>
        <v xml:space="preserve">گوبند پورہ </v>
      </c>
      <c r="D11531" s="534"/>
      <c r="E11531" s="534"/>
      <c r="F11531" s="542"/>
    </row>
    <row r="11532" spans="1:6">
      <c r="A11532" s="463"/>
      <c r="B11532" s="463">
        <f>'[1]New Statement'!G2011</f>
        <v>149660104</v>
      </c>
      <c r="C11532" s="462" t="str">
        <f>'[2]Rural Area'!D1948</f>
        <v xml:space="preserve">گوبند پورہ </v>
      </c>
      <c r="D11532" s="534"/>
      <c r="E11532" s="534"/>
      <c r="F11532" s="542"/>
    </row>
    <row r="11533" spans="1:6" ht="30">
      <c r="A11533" s="463"/>
      <c r="B11533" s="463">
        <f>'[1]New Statement'!G2012</f>
        <v>149660105</v>
      </c>
      <c r="C11533" s="462" t="str">
        <f>'[2]Rural Area'!D1949</f>
        <v xml:space="preserve">گلبرگ اے بلاک </v>
      </c>
      <c r="D11533" s="534"/>
      <c r="E11533" s="534"/>
      <c r="F11533" s="542"/>
    </row>
    <row r="11534" spans="1:6">
      <c r="A11534" s="463"/>
      <c r="B11534" s="465"/>
      <c r="C11534" s="464"/>
      <c r="D11534" s="534"/>
      <c r="E11534" s="534"/>
      <c r="F11534" s="542"/>
    </row>
    <row r="11535" spans="1:6">
      <c r="A11535" s="463"/>
      <c r="B11535" s="463">
        <f>'[1]New Statement'!G2008</f>
        <v>149660101</v>
      </c>
      <c r="C11535" s="462" t="str">
        <f>'[2]Rural Area'!D1945</f>
        <v xml:space="preserve">گوبند پورہ </v>
      </c>
      <c r="D11535" s="534" t="s">
        <v>1022</v>
      </c>
      <c r="E11535" s="534" t="s">
        <v>3443</v>
      </c>
      <c r="F11535" s="542">
        <v>206</v>
      </c>
    </row>
    <row r="11536" spans="1:6">
      <c r="A11536" s="463"/>
      <c r="B11536" s="463">
        <f>'[1]New Statement'!G2009</f>
        <v>149660102</v>
      </c>
      <c r="C11536" s="462" t="str">
        <f>'[2]Rural Area'!D1946</f>
        <v xml:space="preserve">گوبند پورہ </v>
      </c>
      <c r="D11536" s="534"/>
      <c r="E11536" s="534"/>
      <c r="F11536" s="542"/>
    </row>
    <row r="11537" spans="1:6">
      <c r="A11537" s="463"/>
      <c r="B11537" s="463">
        <f>'[1]New Statement'!G2010</f>
        <v>149660103</v>
      </c>
      <c r="C11537" s="462" t="str">
        <f>'[2]Rural Area'!D1947</f>
        <v xml:space="preserve">گوبند پورہ </v>
      </c>
      <c r="D11537" s="534"/>
      <c r="E11537" s="534"/>
      <c r="F11537" s="542"/>
    </row>
    <row r="11538" spans="1:6">
      <c r="A11538" s="463"/>
      <c r="B11538" s="463">
        <f>'[1]New Statement'!G2011</f>
        <v>149660104</v>
      </c>
      <c r="C11538" s="462" t="str">
        <f>'[2]Rural Area'!D1948</f>
        <v xml:space="preserve">گوبند پورہ </v>
      </c>
      <c r="D11538" s="534"/>
      <c r="E11538" s="534"/>
      <c r="F11538" s="542"/>
    </row>
    <row r="11539" spans="1:6" ht="30">
      <c r="A11539" s="463"/>
      <c r="B11539" s="463">
        <f>'[1]New Statement'!G2012</f>
        <v>149660105</v>
      </c>
      <c r="C11539" s="462" t="str">
        <f>'[2]Rural Area'!D1949</f>
        <v xml:space="preserve">گلبرگ اے بلاک </v>
      </c>
      <c r="D11539" s="534"/>
      <c r="E11539" s="534"/>
      <c r="F11539" s="542"/>
    </row>
    <row r="11540" spans="1:6">
      <c r="A11540" s="463"/>
      <c r="B11540" s="465"/>
      <c r="C11540" s="464"/>
      <c r="D11540" s="534"/>
      <c r="E11540" s="534"/>
      <c r="F11540" s="542"/>
    </row>
    <row r="11541" spans="1:6" ht="30">
      <c r="A11541" s="463"/>
      <c r="B11541" s="463">
        <f>'[1]New Statement'!G2013</f>
        <v>149660201</v>
      </c>
      <c r="C11541" s="462" t="str">
        <f>'[2]Rural Area'!D1950</f>
        <v xml:space="preserve">گلبرگ اے بلاک </v>
      </c>
      <c r="D11541" s="534" t="s">
        <v>1021</v>
      </c>
      <c r="E11541" s="534" t="s">
        <v>3444</v>
      </c>
      <c r="F11541" s="542">
        <v>207</v>
      </c>
    </row>
    <row r="11542" spans="1:6" ht="30">
      <c r="A11542" s="463"/>
      <c r="B11542" s="463">
        <f>'[1]New Statement'!G2014</f>
        <v>149660202</v>
      </c>
      <c r="C11542" s="462" t="str">
        <f>'[2]Rural Area'!D1951</f>
        <v xml:space="preserve">گلبرگ بی بلاک </v>
      </c>
      <c r="D11542" s="534"/>
      <c r="E11542" s="534"/>
      <c r="F11542" s="542"/>
    </row>
    <row r="11543" spans="1:6" ht="30">
      <c r="A11543" s="463"/>
      <c r="B11543" s="463">
        <f>'[1]New Statement'!G2018</f>
        <v>149660206</v>
      </c>
      <c r="C11543" s="462" t="str">
        <f>'[2]Rural Area'!D1955</f>
        <v xml:space="preserve">گلبرگ بی اینڈ سی بلاک </v>
      </c>
      <c r="D11543" s="534"/>
      <c r="E11543" s="534"/>
      <c r="F11543" s="542"/>
    </row>
    <row r="11544" spans="1:6">
      <c r="A11544" s="463"/>
      <c r="B11544" s="465"/>
      <c r="C11544" s="464"/>
      <c r="D11544" s="534"/>
      <c r="E11544" s="534"/>
      <c r="F11544" s="542"/>
    </row>
    <row r="11545" spans="1:6" ht="30">
      <c r="A11545" s="466"/>
      <c r="B11545" s="463">
        <f>'[1]New Statement'!G2013</f>
        <v>149660201</v>
      </c>
      <c r="C11545" s="462" t="str">
        <f>'[2]Rural Area'!D1950</f>
        <v xml:space="preserve">گلبرگ اے بلاک </v>
      </c>
      <c r="D11545" s="534" t="s">
        <v>1022</v>
      </c>
      <c r="E11545" s="534" t="s">
        <v>3445</v>
      </c>
      <c r="F11545" s="542">
        <v>208</v>
      </c>
    </row>
    <row r="11546" spans="1:6" ht="30">
      <c r="A11546" s="463"/>
      <c r="B11546" s="463">
        <f>'[1]New Statement'!G2014</f>
        <v>149660202</v>
      </c>
      <c r="C11546" s="462" t="str">
        <f>'[2]Rural Area'!D1951</f>
        <v xml:space="preserve">گلبرگ بی بلاک </v>
      </c>
      <c r="D11546" s="534"/>
      <c r="E11546" s="534"/>
      <c r="F11546" s="542"/>
    </row>
    <row r="11547" spans="1:6" ht="30">
      <c r="A11547" s="463"/>
      <c r="B11547" s="463">
        <f>'[1]New Statement'!G2018</f>
        <v>149660206</v>
      </c>
      <c r="C11547" s="462" t="str">
        <f>'[2]Rural Area'!D1955</f>
        <v xml:space="preserve">گلبرگ بی اینڈ سی بلاک </v>
      </c>
      <c r="D11547" s="534"/>
      <c r="E11547" s="534"/>
      <c r="F11547" s="542"/>
    </row>
    <row r="11548" spans="1:6">
      <c r="A11548" s="463"/>
      <c r="B11548" s="465"/>
      <c r="C11548" s="464"/>
      <c r="D11548" s="534"/>
      <c r="E11548" s="534"/>
      <c r="F11548" s="542"/>
    </row>
    <row r="11549" spans="1:6" ht="30">
      <c r="A11549" s="463"/>
      <c r="B11549" s="463">
        <f>'[1]New Statement'!G2015</f>
        <v>149660203</v>
      </c>
      <c r="C11549" s="462" t="str">
        <f>'[2]Rural Area'!D1952</f>
        <v xml:space="preserve">گلبرگ سی بلاک </v>
      </c>
      <c r="D11549" s="534" t="s">
        <v>1021</v>
      </c>
      <c r="E11549" s="534" t="s">
        <v>3446</v>
      </c>
      <c r="F11549" s="542">
        <v>209</v>
      </c>
    </row>
    <row r="11550" spans="1:6" ht="30">
      <c r="A11550" s="463"/>
      <c r="B11550" s="463">
        <f>'[1]New Statement'!G2016</f>
        <v>149660204</v>
      </c>
      <c r="C11550" s="462" t="str">
        <f>'[2]Rural Area'!D1953</f>
        <v xml:space="preserve">گلبرگ سی بلاک </v>
      </c>
      <c r="D11550" s="534"/>
      <c r="E11550" s="534"/>
      <c r="F11550" s="542"/>
    </row>
    <row r="11551" spans="1:6" ht="30">
      <c r="A11551" s="463"/>
      <c r="B11551" s="463">
        <f>'[1]New Statement'!G2017</f>
        <v>149660205</v>
      </c>
      <c r="C11551" s="462" t="str">
        <f>'[2]Rural Area'!D1954</f>
        <v xml:space="preserve">گلبرگ سی بلاک </v>
      </c>
      <c r="D11551" s="534"/>
      <c r="E11551" s="534"/>
      <c r="F11551" s="542"/>
    </row>
    <row r="11552" spans="1:6">
      <c r="A11552" s="463"/>
      <c r="B11552" s="465"/>
      <c r="C11552" s="464"/>
      <c r="D11552" s="534"/>
      <c r="E11552" s="534"/>
      <c r="F11552" s="542"/>
    </row>
    <row r="11553" spans="1:6" ht="30">
      <c r="A11553" s="463"/>
      <c r="B11553" s="463">
        <f>'[1]New Statement'!G2015</f>
        <v>149660203</v>
      </c>
      <c r="C11553" s="462" t="str">
        <f>'[2]Rural Area'!D1952</f>
        <v xml:space="preserve">گلبرگ سی بلاک </v>
      </c>
      <c r="D11553" s="534" t="s">
        <v>1022</v>
      </c>
      <c r="E11553" s="534" t="s">
        <v>3447</v>
      </c>
      <c r="F11553" s="542">
        <v>210</v>
      </c>
    </row>
    <row r="11554" spans="1:6" ht="30">
      <c r="A11554" s="463"/>
      <c r="B11554" s="463">
        <f>'[1]New Statement'!G2016</f>
        <v>149660204</v>
      </c>
      <c r="C11554" s="462" t="str">
        <f>'[2]Rural Area'!D1953</f>
        <v xml:space="preserve">گلبرگ سی بلاک </v>
      </c>
      <c r="D11554" s="534"/>
      <c r="E11554" s="534"/>
      <c r="F11554" s="542"/>
    </row>
    <row r="11555" spans="1:6" ht="30">
      <c r="A11555" s="463"/>
      <c r="B11555" s="463">
        <f>'[1]New Statement'!G2017</f>
        <v>149660205</v>
      </c>
      <c r="C11555" s="462" t="str">
        <f>'[2]Rural Area'!D1954</f>
        <v xml:space="preserve">گلبرگ سی بلاک </v>
      </c>
      <c r="D11555" s="534"/>
      <c r="E11555" s="534"/>
      <c r="F11555" s="542"/>
    </row>
    <row r="11556" spans="1:6">
      <c r="A11556" s="463"/>
      <c r="B11556" s="465"/>
      <c r="C11556" s="464"/>
      <c r="D11556" s="534"/>
      <c r="E11556" s="534"/>
      <c r="F11556" s="542"/>
    </row>
    <row r="11557" spans="1:6" ht="30">
      <c r="A11557" s="463"/>
      <c r="B11557" s="463">
        <f>'[1]New Statement'!G2019</f>
        <v>149660301</v>
      </c>
      <c r="C11557" s="462" t="str">
        <f>'[2]Rural Area'!D1956</f>
        <v>افغان آباد نمبر 1</v>
      </c>
      <c r="D11557" s="534" t="s">
        <v>1021</v>
      </c>
      <c r="E11557" s="534" t="s">
        <v>3448</v>
      </c>
      <c r="F11557" s="542">
        <v>211</v>
      </c>
    </row>
    <row r="11558" spans="1:6" ht="30">
      <c r="A11558" s="463"/>
      <c r="B11558" s="463">
        <f>'[1]New Statement'!G2020</f>
        <v>149660302</v>
      </c>
      <c r="C11558" s="462" t="str">
        <f>'[2]Rural Area'!D1957</f>
        <v>افغان آباد نمبر 1</v>
      </c>
      <c r="D11558" s="534"/>
      <c r="E11558" s="534"/>
      <c r="F11558" s="542"/>
    </row>
    <row r="11559" spans="1:6" ht="30">
      <c r="A11559" s="463"/>
      <c r="B11559" s="463">
        <f>'[1]New Statement'!G2021</f>
        <v>149660303</v>
      </c>
      <c r="C11559" s="462" t="str">
        <f>'[2]Rural Area'!D1958</f>
        <v>افغان آباد نمبر 1</v>
      </c>
      <c r="D11559" s="534"/>
      <c r="E11559" s="534"/>
      <c r="F11559" s="542"/>
    </row>
    <row r="11560" spans="1:6">
      <c r="A11560" s="463"/>
      <c r="B11560" s="465"/>
      <c r="C11560" s="464"/>
      <c r="D11560" s="534"/>
      <c r="E11560" s="534"/>
      <c r="F11560" s="542"/>
    </row>
    <row r="11561" spans="1:6" ht="30">
      <c r="A11561" s="463"/>
      <c r="B11561" s="463">
        <f>'[1]New Statement'!G2019</f>
        <v>149660301</v>
      </c>
      <c r="C11561" s="462" t="str">
        <f>'[2]Rural Area'!D1956</f>
        <v>افغان آباد نمبر 1</v>
      </c>
      <c r="D11561" s="534" t="s">
        <v>1022</v>
      </c>
      <c r="E11561" s="534" t="s">
        <v>3447</v>
      </c>
      <c r="F11561" s="542">
        <v>212</v>
      </c>
    </row>
    <row r="11562" spans="1:6" ht="30">
      <c r="A11562" s="463"/>
      <c r="B11562" s="463">
        <f>'[1]New Statement'!G2020</f>
        <v>149660302</v>
      </c>
      <c r="C11562" s="462" t="str">
        <f>'[2]Rural Area'!D1957</f>
        <v>افغان آباد نمبر 1</v>
      </c>
      <c r="D11562" s="534"/>
      <c r="E11562" s="534"/>
      <c r="F11562" s="542"/>
    </row>
    <row r="11563" spans="1:6" ht="30">
      <c r="A11563" s="463"/>
      <c r="B11563" s="463">
        <f>'[1]New Statement'!G2021</f>
        <v>149660303</v>
      </c>
      <c r="C11563" s="462" t="str">
        <f>'[2]Rural Area'!D1958</f>
        <v>افغان آباد نمبر 1</v>
      </c>
      <c r="D11563" s="534"/>
      <c r="E11563" s="534"/>
      <c r="F11563" s="542"/>
    </row>
    <row r="11564" spans="1:6">
      <c r="A11564" s="463"/>
      <c r="B11564" s="465"/>
      <c r="C11564" s="464"/>
      <c r="D11564" s="534"/>
      <c r="E11564" s="534"/>
      <c r="F11564" s="542"/>
    </row>
    <row r="11565" spans="1:6" ht="30">
      <c r="A11565" s="463"/>
      <c r="B11565" s="463">
        <f>'[1]New Statement'!G2022</f>
        <v>149660304</v>
      </c>
      <c r="C11565" s="462" t="str">
        <f>'[2]Rural Area'!D1959</f>
        <v>افغان آباد نمبر 1</v>
      </c>
      <c r="D11565" s="534" t="s">
        <v>1021</v>
      </c>
      <c r="E11565" s="534" t="s">
        <v>3448</v>
      </c>
      <c r="F11565" s="542">
        <v>213</v>
      </c>
    </row>
    <row r="11566" spans="1:6" ht="30">
      <c r="A11566" s="463"/>
      <c r="B11566" s="463">
        <f>'[1]New Statement'!G2023</f>
        <v>149660305</v>
      </c>
      <c r="C11566" s="462" t="str">
        <f>'[2]Rural Area'!D1960</f>
        <v>افغان آباد نمبر 1</v>
      </c>
      <c r="D11566" s="534"/>
      <c r="E11566" s="534"/>
      <c r="F11566" s="542"/>
    </row>
    <row r="11567" spans="1:6" ht="30">
      <c r="A11567" s="463"/>
      <c r="B11567" s="463">
        <f>'[1]New Statement'!G2024</f>
        <v>149660306</v>
      </c>
      <c r="C11567" s="462" t="str">
        <f>'[2]Rural Area'!D1961</f>
        <v>افغان آباد نمبر 1</v>
      </c>
      <c r="D11567" s="534"/>
      <c r="E11567" s="534"/>
      <c r="F11567" s="542"/>
    </row>
    <row r="11568" spans="1:6">
      <c r="A11568" s="463"/>
      <c r="B11568" s="465"/>
      <c r="C11568" s="464"/>
      <c r="D11568" s="534"/>
      <c r="E11568" s="534"/>
      <c r="F11568" s="542"/>
    </row>
    <row r="11569" spans="1:6" ht="30">
      <c r="A11569" s="463"/>
      <c r="B11569" s="463">
        <f>'[1]New Statement'!G2022</f>
        <v>149660304</v>
      </c>
      <c r="C11569" s="462" t="str">
        <f>'[2]Rural Area'!D1959</f>
        <v>افغان آباد نمبر 1</v>
      </c>
      <c r="D11569" s="534" t="s">
        <v>1022</v>
      </c>
      <c r="E11569" s="534" t="s">
        <v>3449</v>
      </c>
      <c r="F11569" s="542">
        <v>214</v>
      </c>
    </row>
    <row r="11570" spans="1:6" ht="30">
      <c r="A11570" s="463"/>
      <c r="B11570" s="463">
        <f>'[1]New Statement'!G2023</f>
        <v>149660305</v>
      </c>
      <c r="C11570" s="462" t="str">
        <f>'[2]Rural Area'!D1960</f>
        <v>افغان آباد نمبر 1</v>
      </c>
      <c r="D11570" s="534"/>
      <c r="E11570" s="534"/>
      <c r="F11570" s="542"/>
    </row>
    <row r="11571" spans="1:6" ht="30">
      <c r="A11571" s="463"/>
      <c r="B11571" s="463">
        <f>'[1]New Statement'!G2024</f>
        <v>149660306</v>
      </c>
      <c r="C11571" s="462" t="str">
        <f>'[2]Rural Area'!D1961</f>
        <v>افغان آباد نمبر 1</v>
      </c>
      <c r="D11571" s="534"/>
      <c r="E11571" s="534"/>
      <c r="F11571" s="542"/>
    </row>
    <row r="11572" spans="1:6">
      <c r="A11572" s="463"/>
      <c r="B11572" s="465"/>
      <c r="C11572" s="464"/>
      <c r="D11572" s="534"/>
      <c r="E11572" s="534"/>
      <c r="F11572" s="542"/>
    </row>
    <row r="11573" spans="1:6">
      <c r="A11573" s="463"/>
      <c r="B11573" s="463">
        <f>'[1]New Statement'!G2027</f>
        <v>149670101</v>
      </c>
      <c r="C11573" s="462" t="str">
        <f>'[2]Rural Area'!D1963</f>
        <v xml:space="preserve">جناح کالونی </v>
      </c>
      <c r="D11573" s="534" t="s">
        <v>1021</v>
      </c>
      <c r="E11573" s="534" t="s">
        <v>3450</v>
      </c>
      <c r="F11573" s="542">
        <v>215</v>
      </c>
    </row>
    <row r="11574" spans="1:6">
      <c r="A11574" s="463"/>
      <c r="B11574" s="463">
        <f>'[1]New Statement'!G2028</f>
        <v>149670102</v>
      </c>
      <c r="C11574" s="462" t="str">
        <f>'[2]Rural Area'!D1964</f>
        <v xml:space="preserve">جناح کالونی </v>
      </c>
      <c r="D11574" s="534"/>
      <c r="E11574" s="534"/>
      <c r="F11574" s="542"/>
    </row>
    <row r="11575" spans="1:6">
      <c r="A11575" s="463"/>
      <c r="B11575" s="463">
        <f>'[1]New Statement'!G2029</f>
        <v>149670103</v>
      </c>
      <c r="C11575" s="462" t="str">
        <f>'[2]Rural Area'!D1965</f>
        <v xml:space="preserve">جناح کالونی </v>
      </c>
      <c r="D11575" s="534"/>
      <c r="E11575" s="534"/>
      <c r="F11575" s="542"/>
    </row>
    <row r="11576" spans="1:6">
      <c r="A11576" s="463"/>
      <c r="B11576" s="465"/>
      <c r="C11576" s="464"/>
      <c r="D11576" s="534"/>
      <c r="E11576" s="534"/>
      <c r="F11576" s="542"/>
    </row>
    <row r="11577" spans="1:6">
      <c r="A11577" s="463"/>
      <c r="B11577" s="463">
        <f>'[1]New Statement'!G2027</f>
        <v>149670101</v>
      </c>
      <c r="C11577" s="462" t="str">
        <f>'[2]Rural Area'!D1963</f>
        <v xml:space="preserve">جناح کالونی </v>
      </c>
      <c r="D11577" s="534" t="s">
        <v>1022</v>
      </c>
      <c r="E11577" s="534" t="s">
        <v>3451</v>
      </c>
      <c r="F11577" s="542">
        <v>216</v>
      </c>
    </row>
    <row r="11578" spans="1:6">
      <c r="A11578" s="463"/>
      <c r="B11578" s="463">
        <f>'[1]New Statement'!G2028</f>
        <v>149670102</v>
      </c>
      <c r="C11578" s="462" t="str">
        <f>'[2]Rural Area'!D1964</f>
        <v xml:space="preserve">جناح کالونی </v>
      </c>
      <c r="D11578" s="534"/>
      <c r="E11578" s="534"/>
      <c r="F11578" s="542"/>
    </row>
    <row r="11579" spans="1:6">
      <c r="A11579" s="463"/>
      <c r="B11579" s="463">
        <f>'[1]New Statement'!G2029</f>
        <v>149670103</v>
      </c>
      <c r="C11579" s="462" t="str">
        <f>'[2]Rural Area'!D1965</f>
        <v xml:space="preserve">جناح کالونی </v>
      </c>
      <c r="D11579" s="534"/>
      <c r="E11579" s="534"/>
      <c r="F11579" s="542"/>
    </row>
    <row r="11580" spans="1:6">
      <c r="A11580" s="463"/>
      <c r="B11580" s="465"/>
      <c r="C11580" s="464"/>
      <c r="D11580" s="534"/>
      <c r="E11580" s="534"/>
      <c r="F11580" s="542"/>
    </row>
    <row r="11581" spans="1:6">
      <c r="A11581" s="463"/>
      <c r="B11581" s="463">
        <f>'[1]New Statement'!G2030</f>
        <v>149670104</v>
      </c>
      <c r="C11581" s="462" t="str">
        <f>'[2]Rural Area'!D1966</f>
        <v xml:space="preserve">جناح کالونی </v>
      </c>
      <c r="D11581" s="534" t="s">
        <v>1021</v>
      </c>
      <c r="E11581" s="534" t="s">
        <v>3450</v>
      </c>
      <c r="F11581" s="542">
        <v>217</v>
      </c>
    </row>
    <row r="11582" spans="1:6">
      <c r="A11582" s="463"/>
      <c r="B11582" s="463">
        <f>'[1]New Statement'!G2031</f>
        <v>149670105</v>
      </c>
      <c r="C11582" s="462" t="str">
        <f>'[2]Rural Area'!D1967</f>
        <v xml:space="preserve">جناح کالونی </v>
      </c>
      <c r="D11582" s="534"/>
      <c r="E11582" s="534"/>
      <c r="F11582" s="542"/>
    </row>
    <row r="11583" spans="1:6">
      <c r="A11583" s="463"/>
      <c r="B11583" s="463">
        <f>'[1]New Statement'!G2032</f>
        <v>149670201</v>
      </c>
      <c r="C11583" s="462" t="str">
        <f>'[2]Rural Area'!D1968</f>
        <v>دھوبی گھاٹ</v>
      </c>
      <c r="D11583" s="534"/>
      <c r="E11583" s="534"/>
      <c r="F11583" s="542"/>
    </row>
    <row r="11584" spans="1:6">
      <c r="A11584" s="463"/>
      <c r="B11584" s="463">
        <f>'[1]New Statement'!G2033</f>
        <v>149670202</v>
      </c>
      <c r="C11584" s="462" t="str">
        <f>'[2]Rural Area'!D1969</f>
        <v>دھوبی گھاٹ</v>
      </c>
      <c r="D11584" s="534"/>
      <c r="E11584" s="534"/>
      <c r="F11584" s="542"/>
    </row>
    <row r="11585" spans="1:6">
      <c r="A11585" s="463"/>
      <c r="B11585" s="465"/>
      <c r="C11585" s="464"/>
      <c r="D11585" s="534"/>
      <c r="E11585" s="534"/>
      <c r="F11585" s="542"/>
    </row>
    <row r="11586" spans="1:6">
      <c r="A11586" s="463"/>
      <c r="B11586" s="463">
        <f>'[1]New Statement'!G2030</f>
        <v>149670104</v>
      </c>
      <c r="C11586" s="462" t="str">
        <f>'[2]Rural Area'!D1966</f>
        <v xml:space="preserve">جناح کالونی </v>
      </c>
      <c r="D11586" s="534" t="s">
        <v>1022</v>
      </c>
      <c r="E11586" s="534" t="s">
        <v>3451</v>
      </c>
      <c r="F11586" s="542">
        <v>218</v>
      </c>
    </row>
    <row r="11587" spans="1:6">
      <c r="A11587" s="463"/>
      <c r="B11587" s="463">
        <f>'[1]New Statement'!G2031</f>
        <v>149670105</v>
      </c>
      <c r="C11587" s="462" t="str">
        <f>'[2]Rural Area'!D1967</f>
        <v xml:space="preserve">جناح کالونی </v>
      </c>
      <c r="D11587" s="534"/>
      <c r="E11587" s="534"/>
      <c r="F11587" s="542"/>
    </row>
    <row r="11588" spans="1:6">
      <c r="A11588" s="463"/>
      <c r="B11588" s="463">
        <f>'[1]New Statement'!G2032</f>
        <v>149670201</v>
      </c>
      <c r="C11588" s="462" t="str">
        <f>'[2]Rural Area'!D1968</f>
        <v>دھوبی گھاٹ</v>
      </c>
      <c r="D11588" s="534"/>
      <c r="E11588" s="534"/>
      <c r="F11588" s="542"/>
    </row>
    <row r="11589" spans="1:6">
      <c r="A11589" s="463"/>
      <c r="B11589" s="463">
        <f>'[1]New Statement'!G2033</f>
        <v>149670202</v>
      </c>
      <c r="C11589" s="462" t="str">
        <f>'[2]Rural Area'!D1969</f>
        <v>دھوبی گھاٹ</v>
      </c>
      <c r="D11589" s="534"/>
      <c r="E11589" s="534"/>
      <c r="F11589" s="542"/>
    </row>
    <row r="11590" spans="1:6">
      <c r="A11590" s="463"/>
      <c r="B11590" s="465"/>
      <c r="C11590" s="464"/>
      <c r="D11590" s="534"/>
      <c r="E11590" s="534"/>
      <c r="F11590" s="542"/>
    </row>
    <row r="11591" spans="1:6" ht="30">
      <c r="A11591" s="463"/>
      <c r="B11591" s="463">
        <f>'[1]New Statement'!G2034</f>
        <v>149670301</v>
      </c>
      <c r="C11591" s="462" t="str">
        <f>'[2]Rural Area'!D1970</f>
        <v xml:space="preserve">گورونانک پورہ </v>
      </c>
      <c r="D11591" s="534" t="s">
        <v>1021</v>
      </c>
      <c r="E11591" s="534" t="s">
        <v>3452</v>
      </c>
      <c r="F11591" s="543">
        <v>219</v>
      </c>
    </row>
    <row r="11592" spans="1:6" ht="30">
      <c r="A11592" s="463"/>
      <c r="B11592" s="463">
        <f>'[1]New Statement'!G2035</f>
        <v>149670302</v>
      </c>
      <c r="C11592" s="462" t="str">
        <f>'[2]Rural Area'!D1971</f>
        <v xml:space="preserve">گورونانک پورہ </v>
      </c>
      <c r="D11592" s="534"/>
      <c r="E11592" s="534"/>
      <c r="F11592" s="544"/>
    </row>
    <row r="11593" spans="1:6" ht="30">
      <c r="A11593" s="463"/>
      <c r="B11593" s="463">
        <f>'[1]New Statement'!G2036</f>
        <v>149670303</v>
      </c>
      <c r="C11593" s="462" t="str">
        <f>'[2]Rural Area'!D1972</f>
        <v xml:space="preserve">گورونانک پورہ </v>
      </c>
      <c r="D11593" s="534"/>
      <c r="E11593" s="534"/>
      <c r="F11593" s="544"/>
    </row>
    <row r="11594" spans="1:6">
      <c r="A11594" s="463"/>
      <c r="B11594" s="465"/>
      <c r="C11594" s="464"/>
      <c r="D11594" s="534"/>
      <c r="E11594" s="534"/>
      <c r="F11594" s="549"/>
    </row>
    <row r="11595" spans="1:6" ht="30">
      <c r="A11595" s="463"/>
      <c r="B11595" s="463">
        <f>'[1]New Statement'!G2037</f>
        <v>149670304</v>
      </c>
      <c r="C11595" s="462" t="str">
        <f>'[2]Rural Area'!D1973</f>
        <v xml:space="preserve">گورونانک پورہ </v>
      </c>
      <c r="D11595" s="534" t="s">
        <v>1021</v>
      </c>
      <c r="E11595" s="534" t="s">
        <v>3452</v>
      </c>
      <c r="F11595" s="542">
        <v>220</v>
      </c>
    </row>
    <row r="11596" spans="1:6" ht="30">
      <c r="A11596" s="463"/>
      <c r="B11596" s="463">
        <f>'[1]New Statement'!G2038</f>
        <v>149670305</v>
      </c>
      <c r="C11596" s="462" t="str">
        <f>'[2]Rural Area'!D1974</f>
        <v xml:space="preserve">گورونانک پورہ </v>
      </c>
      <c r="D11596" s="534"/>
      <c r="E11596" s="534"/>
      <c r="F11596" s="542"/>
    </row>
    <row r="11597" spans="1:6">
      <c r="A11597" s="463"/>
      <c r="B11597" s="465"/>
      <c r="C11597" s="464"/>
      <c r="D11597" s="534"/>
      <c r="E11597" s="534"/>
      <c r="F11597" s="542"/>
    </row>
    <row r="11598" spans="1:6" ht="30">
      <c r="A11598" s="463"/>
      <c r="B11598" s="463">
        <f>'[1]New Statement'!G2034</f>
        <v>149670301</v>
      </c>
      <c r="C11598" s="462" t="str">
        <f>'[2]Rural Area'!D1970</f>
        <v xml:space="preserve">گورونانک پورہ </v>
      </c>
      <c r="D11598" s="534" t="s">
        <v>1022</v>
      </c>
      <c r="E11598" s="534" t="s">
        <v>3453</v>
      </c>
      <c r="F11598" s="542">
        <v>221</v>
      </c>
    </row>
    <row r="11599" spans="1:6" ht="30">
      <c r="A11599" s="463"/>
      <c r="B11599" s="463">
        <f>'[1]New Statement'!G2035</f>
        <v>149670302</v>
      </c>
      <c r="C11599" s="462" t="str">
        <f>'[2]Rural Area'!D1971</f>
        <v xml:space="preserve">گورونانک پورہ </v>
      </c>
      <c r="D11599" s="534"/>
      <c r="E11599" s="534"/>
      <c r="F11599" s="542"/>
    </row>
    <row r="11600" spans="1:6" ht="30">
      <c r="A11600" s="463"/>
      <c r="B11600" s="463">
        <f>'[1]New Statement'!G2036</f>
        <v>149670303</v>
      </c>
      <c r="C11600" s="462" t="str">
        <f>'[2]Rural Area'!D1972</f>
        <v xml:space="preserve">گورونانک پورہ </v>
      </c>
      <c r="D11600" s="534"/>
      <c r="E11600" s="534"/>
      <c r="F11600" s="542"/>
    </row>
    <row r="11601" spans="1:6" ht="30">
      <c r="A11601" s="463"/>
      <c r="B11601" s="463">
        <f>'[1]New Statement'!G2037</f>
        <v>149670304</v>
      </c>
      <c r="C11601" s="462" t="str">
        <f>'[2]Rural Area'!D1973</f>
        <v xml:space="preserve">گورونانک پورہ </v>
      </c>
      <c r="D11601" s="534"/>
      <c r="E11601" s="534"/>
      <c r="F11601" s="542"/>
    </row>
    <row r="11602" spans="1:6" ht="30">
      <c r="A11602" s="463"/>
      <c r="B11602" s="463">
        <f>'[1]New Statement'!G2038</f>
        <v>149670305</v>
      </c>
      <c r="C11602" s="462" t="str">
        <f>'[2]Rural Area'!D1974</f>
        <v xml:space="preserve">گورونانک پورہ </v>
      </c>
      <c r="D11602" s="534"/>
      <c r="E11602" s="534"/>
      <c r="F11602" s="542"/>
    </row>
    <row r="11603" spans="1:6">
      <c r="A11603" s="463"/>
      <c r="B11603" s="465"/>
      <c r="C11603" s="464"/>
      <c r="D11603" s="534"/>
      <c r="E11603" s="534"/>
      <c r="F11603" s="542"/>
    </row>
    <row r="11604" spans="1:6" ht="30">
      <c r="A11604" s="463"/>
      <c r="B11604" s="463">
        <f>'[1]New Statement'!G2039</f>
        <v>149670401</v>
      </c>
      <c r="C11604" s="462" t="str">
        <f>'[2]Rural Area'!D1975</f>
        <v xml:space="preserve">گورونانک پورہ </v>
      </c>
      <c r="D11604" s="532" t="s">
        <v>1021</v>
      </c>
      <c r="E11604" s="532" t="s">
        <v>3454</v>
      </c>
      <c r="F11604" s="543">
        <v>222</v>
      </c>
    </row>
    <row r="11605" spans="1:6" ht="30">
      <c r="A11605" s="463"/>
      <c r="B11605" s="463">
        <f>'[1]New Statement'!G2040</f>
        <v>149670402</v>
      </c>
      <c r="C11605" s="462" t="str">
        <f>'[2]Rural Area'!D1976</f>
        <v xml:space="preserve">گورونانک پورہ </v>
      </c>
      <c r="D11605" s="533"/>
      <c r="E11605" s="533"/>
      <c r="F11605" s="544"/>
    </row>
    <row r="11606" spans="1:6">
      <c r="A11606" s="463"/>
      <c r="B11606" s="465"/>
      <c r="C11606" s="464"/>
      <c r="D11606" s="533"/>
      <c r="E11606" s="533"/>
      <c r="F11606" s="544"/>
    </row>
    <row r="11607" spans="1:6" ht="30">
      <c r="A11607" s="463"/>
      <c r="B11607" s="463">
        <f>'[1]New Statement'!G2041</f>
        <v>149670403</v>
      </c>
      <c r="C11607" s="462" t="str">
        <f>'[2]Rural Area'!D1977</f>
        <v xml:space="preserve">گورونانک پورہ </v>
      </c>
      <c r="D11607" s="532" t="s">
        <v>1021</v>
      </c>
      <c r="E11607" s="532" t="s">
        <v>3454</v>
      </c>
      <c r="F11607" s="542">
        <v>223</v>
      </c>
    </row>
    <row r="11608" spans="1:6" ht="30">
      <c r="A11608" s="463"/>
      <c r="B11608" s="463">
        <f>'[1]New Statement'!G2042</f>
        <v>149670404</v>
      </c>
      <c r="C11608" s="462" t="str">
        <f>'[2]Rural Area'!D1978</f>
        <v xml:space="preserve">گورونانک پورہ </v>
      </c>
      <c r="D11608" s="533"/>
      <c r="E11608" s="533"/>
      <c r="F11608" s="542"/>
    </row>
    <row r="11609" spans="1:6" ht="30">
      <c r="A11609" s="463"/>
      <c r="B11609" s="463">
        <f>'[1]New Statement'!G2043</f>
        <v>149670405</v>
      </c>
      <c r="C11609" s="462" t="str">
        <f>'[2]Rural Area'!D1979</f>
        <v xml:space="preserve">گورونانک پورہ </v>
      </c>
      <c r="D11609" s="533"/>
      <c r="E11609" s="533"/>
      <c r="F11609" s="542"/>
    </row>
    <row r="11610" spans="1:6">
      <c r="A11610" s="463"/>
      <c r="B11610" s="465"/>
      <c r="C11610" s="464"/>
      <c r="D11610" s="550"/>
      <c r="E11610" s="550"/>
      <c r="F11610" s="542"/>
    </row>
    <row r="11611" spans="1:6" ht="30">
      <c r="A11611" s="463"/>
      <c r="B11611" s="463">
        <f>'[1]New Statement'!G2039</f>
        <v>149670401</v>
      </c>
      <c r="C11611" s="462" t="str">
        <f>'[2]Rural Area'!D1975</f>
        <v xml:space="preserve">گورونانک پورہ </v>
      </c>
      <c r="D11611" s="532" t="s">
        <v>1022</v>
      </c>
      <c r="E11611" s="532" t="s">
        <v>3455</v>
      </c>
      <c r="F11611" s="542">
        <v>224</v>
      </c>
    </row>
    <row r="11612" spans="1:6" ht="30">
      <c r="A11612" s="463"/>
      <c r="B11612" s="463">
        <f>'[1]New Statement'!G2040</f>
        <v>149670402</v>
      </c>
      <c r="C11612" s="462" t="str">
        <f>'[2]Rural Area'!D1976</f>
        <v xml:space="preserve">گورونانک پورہ </v>
      </c>
      <c r="D11612" s="533"/>
      <c r="E11612" s="533"/>
      <c r="F11612" s="542"/>
    </row>
    <row r="11613" spans="1:6" ht="30">
      <c r="A11613" s="463"/>
      <c r="B11613" s="463">
        <f>'[1]New Statement'!G2041</f>
        <v>149670403</v>
      </c>
      <c r="C11613" s="462" t="str">
        <f>'[2]Rural Area'!D1977</f>
        <v xml:space="preserve">گورونانک پورہ </v>
      </c>
      <c r="D11613" s="533"/>
      <c r="E11613" s="533"/>
      <c r="F11613" s="542"/>
    </row>
    <row r="11614" spans="1:6" ht="30">
      <c r="A11614" s="463"/>
      <c r="B11614" s="463">
        <f>'[1]New Statement'!G2042</f>
        <v>149670404</v>
      </c>
      <c r="C11614" s="462" t="str">
        <f>'[2]Rural Area'!D1978</f>
        <v xml:space="preserve">گورونانک پورہ </v>
      </c>
      <c r="D11614" s="533"/>
      <c r="E11614" s="533"/>
      <c r="F11614" s="542"/>
    </row>
    <row r="11615" spans="1:6" ht="30">
      <c r="A11615" s="463"/>
      <c r="B11615" s="463">
        <f>'[1]New Statement'!G2043</f>
        <v>149670405</v>
      </c>
      <c r="C11615" s="462" t="str">
        <f>'[2]Rural Area'!D1979</f>
        <v xml:space="preserve">گورونانک پورہ </v>
      </c>
      <c r="D11615" s="533"/>
      <c r="E11615" s="533"/>
      <c r="F11615" s="542"/>
    </row>
    <row r="11616" spans="1:6">
      <c r="A11616" s="463"/>
      <c r="B11616" s="465"/>
      <c r="C11616" s="464"/>
      <c r="D11616" s="550"/>
      <c r="E11616" s="550"/>
      <c r="F11616" s="542"/>
    </row>
    <row r="11617" spans="1:6" ht="45">
      <c r="A11617" s="463"/>
      <c r="B11617" s="463">
        <f>'[1]New Statement'!G2046</f>
        <v>149680101</v>
      </c>
      <c r="C11617" s="462" t="str">
        <f>'[2]Rural Area'!D1981</f>
        <v>رحمانیہ چوک غلام محمد آباد</v>
      </c>
      <c r="D11617" s="534" t="s">
        <v>1021</v>
      </c>
      <c r="E11617" s="534" t="s">
        <v>3456</v>
      </c>
      <c r="F11617" s="542">
        <v>225</v>
      </c>
    </row>
    <row r="11618" spans="1:6" ht="30">
      <c r="A11618" s="463"/>
      <c r="B11618" s="463">
        <f>'[1]New Statement'!G2049</f>
        <v>149680104</v>
      </c>
      <c r="C11618" s="462" t="str">
        <f>'[2]Rural Area'!D1984</f>
        <v>رنگیلا  چوک غلام محمد آباد</v>
      </c>
      <c r="D11618" s="534"/>
      <c r="E11618" s="534"/>
      <c r="F11618" s="542"/>
    </row>
    <row r="11619" spans="1:6" ht="30">
      <c r="A11619" s="463"/>
      <c r="B11619" s="463">
        <f>'[1]New Statement'!G2050</f>
        <v>149680105</v>
      </c>
      <c r="C11619" s="462" t="str">
        <f>'[2]Rural Area'!D1985</f>
        <v>نوری چوک غلام محمد آباد</v>
      </c>
      <c r="D11619" s="534"/>
      <c r="E11619" s="534"/>
      <c r="F11619" s="542"/>
    </row>
    <row r="11620" spans="1:6" ht="30">
      <c r="A11620" s="463"/>
      <c r="B11620" s="463">
        <f>'[1]New Statement'!G2051</f>
        <v>149680106</v>
      </c>
      <c r="C11620" s="462" t="str">
        <f>'[2]Rural Area'!D1986</f>
        <v>آدم چوک غلام محمد آباد</v>
      </c>
      <c r="D11620" s="534"/>
      <c r="E11620" s="534"/>
      <c r="F11620" s="542"/>
    </row>
    <row r="11621" spans="1:6">
      <c r="A11621" s="463"/>
      <c r="B11621" s="465"/>
      <c r="C11621" s="464"/>
      <c r="D11621" s="534"/>
      <c r="E11621" s="534"/>
      <c r="F11621" s="542"/>
    </row>
    <row r="11622" spans="1:6" ht="30">
      <c r="A11622" s="463"/>
      <c r="B11622" s="463">
        <f>'[1]New Statement'!G2047</f>
        <v>149680102</v>
      </c>
      <c r="C11622" s="462" t="str">
        <f>'[2]Rural Area'!D1982</f>
        <v>سنہری چوک غلام محمد آباد</v>
      </c>
      <c r="D11622" s="534" t="s">
        <v>1021</v>
      </c>
      <c r="E11622" s="534" t="s">
        <v>3456</v>
      </c>
      <c r="F11622" s="542">
        <v>226</v>
      </c>
    </row>
    <row r="11623" spans="1:6" ht="45">
      <c r="A11623" s="463"/>
      <c r="B11623" s="463">
        <f>'[1]New Statement'!G2048</f>
        <v>149680103</v>
      </c>
      <c r="C11623" s="462" t="str">
        <f>'[2]Rural Area'!D1983</f>
        <v>رب شاہ  چوک غلام محمد آباد</v>
      </c>
      <c r="D11623" s="534"/>
      <c r="E11623" s="534"/>
      <c r="F11623" s="542"/>
    </row>
    <row r="11624" spans="1:6">
      <c r="A11624" s="463"/>
      <c r="B11624" s="465"/>
      <c r="C11624" s="464"/>
      <c r="D11624" s="534"/>
      <c r="E11624" s="534"/>
      <c r="F11624" s="542"/>
    </row>
    <row r="11625" spans="1:6" ht="45">
      <c r="A11625" s="463"/>
      <c r="B11625" s="463">
        <f>'[1]New Statement'!G2046</f>
        <v>149680101</v>
      </c>
      <c r="C11625" s="462" t="str">
        <f>'[2]Rural Area'!D1981</f>
        <v>رحمانیہ چوک غلام محمد آباد</v>
      </c>
      <c r="D11625" s="534" t="s">
        <v>1022</v>
      </c>
      <c r="E11625" s="534" t="s">
        <v>3457</v>
      </c>
      <c r="F11625" s="542">
        <v>227</v>
      </c>
    </row>
    <row r="11626" spans="1:6" ht="30">
      <c r="A11626" s="463"/>
      <c r="B11626" s="463">
        <f>'[1]New Statement'!G2047</f>
        <v>149680102</v>
      </c>
      <c r="C11626" s="462" t="str">
        <f>'[2]Rural Area'!D1982</f>
        <v>سنہری چوک غلام محمد آباد</v>
      </c>
      <c r="D11626" s="534"/>
      <c r="E11626" s="534"/>
      <c r="F11626" s="542"/>
    </row>
    <row r="11627" spans="1:6" ht="45">
      <c r="A11627" s="463"/>
      <c r="B11627" s="463">
        <f>'[1]New Statement'!G2048</f>
        <v>149680103</v>
      </c>
      <c r="C11627" s="462" t="str">
        <f>'[2]Rural Area'!D1983</f>
        <v>رب شاہ  چوک غلام محمد آباد</v>
      </c>
      <c r="D11627" s="534"/>
      <c r="E11627" s="534"/>
      <c r="F11627" s="542"/>
    </row>
    <row r="11628" spans="1:6" ht="30">
      <c r="A11628" s="463"/>
      <c r="B11628" s="463">
        <f>'[1]New Statement'!G2049</f>
        <v>149680104</v>
      </c>
      <c r="C11628" s="462" t="str">
        <f>'[2]Rural Area'!D1984</f>
        <v>رنگیلا  چوک غلام محمد آباد</v>
      </c>
      <c r="D11628" s="534"/>
      <c r="E11628" s="534"/>
      <c r="F11628" s="542"/>
    </row>
    <row r="11629" spans="1:6" ht="30">
      <c r="A11629" s="463"/>
      <c r="B11629" s="463">
        <f>'[1]New Statement'!G2050</f>
        <v>149680105</v>
      </c>
      <c r="C11629" s="462" t="str">
        <f>'[2]Rural Area'!D1985</f>
        <v>نوری چوک غلام محمد آباد</v>
      </c>
      <c r="D11629" s="534"/>
      <c r="E11629" s="534"/>
      <c r="F11629" s="542"/>
    </row>
    <row r="11630" spans="1:6" ht="30">
      <c r="A11630" s="463"/>
      <c r="B11630" s="463">
        <f>'[1]New Statement'!G2051</f>
        <v>149680106</v>
      </c>
      <c r="C11630" s="462" t="str">
        <f>'[2]Rural Area'!D1986</f>
        <v>آدم چوک غلام محمد آباد</v>
      </c>
      <c r="D11630" s="534"/>
      <c r="E11630" s="534"/>
      <c r="F11630" s="542"/>
    </row>
    <row r="11631" spans="1:6">
      <c r="A11631" s="463"/>
      <c r="B11631" s="465"/>
      <c r="C11631" s="464"/>
      <c r="D11631" s="534"/>
      <c r="E11631" s="534"/>
      <c r="F11631" s="542"/>
    </row>
    <row r="11632" spans="1:6" ht="45">
      <c r="A11632" s="463"/>
      <c r="B11632" s="463">
        <f>'[1]New Statement'!G2052</f>
        <v>149680201</v>
      </c>
      <c r="C11632" s="462" t="str">
        <f>'[2]Rural Area'!D1987</f>
        <v>آدم چوک ، صدر چوک غلام محمد آباد</v>
      </c>
      <c r="D11632" s="534" t="s">
        <v>1021</v>
      </c>
      <c r="E11632" s="534" t="s">
        <v>3458</v>
      </c>
      <c r="F11632" s="542">
        <v>228</v>
      </c>
    </row>
    <row r="11633" spans="1:6" ht="30">
      <c r="A11633" s="463"/>
      <c r="B11633" s="463">
        <f>'[1]New Statement'!G2053</f>
        <v>149680202</v>
      </c>
      <c r="C11633" s="462" t="str">
        <f>'[2]Rural Area'!D1988</f>
        <v>آصف چوک غلام محمد آباد</v>
      </c>
      <c r="D11633" s="534"/>
      <c r="E11633" s="534"/>
      <c r="F11633" s="542"/>
    </row>
    <row r="11634" spans="1:6">
      <c r="A11634" s="463"/>
      <c r="B11634" s="465"/>
      <c r="C11634" s="464"/>
      <c r="D11634" s="534"/>
      <c r="E11634" s="534"/>
      <c r="F11634" s="542"/>
    </row>
    <row r="11635" spans="1:6" ht="45">
      <c r="A11635" s="463"/>
      <c r="B11635" s="463">
        <f>'[1]New Statement'!G2052</f>
        <v>149680201</v>
      </c>
      <c r="C11635" s="462" t="str">
        <f>'[2]Rural Area'!D1987</f>
        <v>آدم چوک ، صدر چوک غلام محمد آباد</v>
      </c>
      <c r="D11635" s="534" t="s">
        <v>1022</v>
      </c>
      <c r="E11635" s="534" t="s">
        <v>3458</v>
      </c>
      <c r="F11635" s="542">
        <v>229</v>
      </c>
    </row>
    <row r="11636" spans="1:6" ht="30">
      <c r="A11636" s="463"/>
      <c r="B11636" s="463">
        <f>'[1]New Statement'!G2053</f>
        <v>149680202</v>
      </c>
      <c r="C11636" s="462" t="str">
        <f>'[2]Rural Area'!D1988</f>
        <v>آصف چوک غلام محمد آباد</v>
      </c>
      <c r="D11636" s="534"/>
      <c r="E11636" s="534"/>
      <c r="F11636" s="542"/>
    </row>
    <row r="11637" spans="1:6">
      <c r="A11637" s="463"/>
      <c r="B11637" s="465"/>
      <c r="C11637" s="464"/>
      <c r="D11637" s="534"/>
      <c r="E11637" s="534"/>
      <c r="F11637" s="542"/>
    </row>
    <row r="11638" spans="1:6" ht="30">
      <c r="A11638" s="463"/>
      <c r="B11638" s="463">
        <f>'[1]New Statement'!G2054</f>
        <v>149680203</v>
      </c>
      <c r="C11638" s="462" t="str">
        <f>'[2]Rural Area'!D1989</f>
        <v>نگینہ چوک غلام محمد آباد</v>
      </c>
      <c r="D11638" s="532" t="s">
        <v>1021</v>
      </c>
      <c r="E11638" s="532" t="s">
        <v>3459</v>
      </c>
      <c r="F11638" s="543">
        <v>230</v>
      </c>
    </row>
    <row r="11639" spans="1:6" ht="30">
      <c r="A11639" s="463"/>
      <c r="B11639" s="463">
        <f>'[1]New Statement'!G2055</f>
        <v>149680204</v>
      </c>
      <c r="C11639" s="462" t="str">
        <f>'[2]Rural Area'!D1990</f>
        <v>کچی آبادی مدن پورہ</v>
      </c>
      <c r="D11639" s="533"/>
      <c r="E11639" s="533"/>
      <c r="F11639" s="544"/>
    </row>
    <row r="11640" spans="1:6">
      <c r="A11640" s="463"/>
      <c r="B11640" s="465"/>
      <c r="C11640" s="464"/>
      <c r="D11640" s="533"/>
      <c r="E11640" s="533"/>
      <c r="F11640" s="544"/>
    </row>
    <row r="11641" spans="1:6" ht="45">
      <c r="A11641" s="463"/>
      <c r="B11641" s="463">
        <f>'[1]New Statement'!G2056</f>
        <v>149680205</v>
      </c>
      <c r="C11641" s="462" t="str">
        <f>'[2]Rural Area'!D1991</f>
        <v>صابری چوک غلام محمد آباد</v>
      </c>
      <c r="D11641" s="532" t="s">
        <v>1021</v>
      </c>
      <c r="E11641" s="532" t="s">
        <v>3459</v>
      </c>
      <c r="F11641" s="542">
        <v>231</v>
      </c>
    </row>
    <row r="11642" spans="1:6" ht="45">
      <c r="A11642" s="463"/>
      <c r="B11642" s="463">
        <f>'[1]New Statement'!G2057</f>
        <v>149680206</v>
      </c>
      <c r="C11642" s="462" t="str">
        <f>'[2]Rural Area'!D1992</f>
        <v>شریں والا چوک غلام محمد آباد</v>
      </c>
      <c r="D11642" s="533"/>
      <c r="E11642" s="533"/>
      <c r="F11642" s="542"/>
    </row>
    <row r="11643" spans="1:6" ht="60">
      <c r="A11643" s="463"/>
      <c r="B11643" s="463">
        <f>'[1]New Statement'!G2058</f>
        <v>149680207</v>
      </c>
      <c r="C11643" s="462" t="str">
        <f>'[2]Rural Area'!D1993</f>
        <v>گلشن علی ہاؤسنگ سکیم غلام محمد آباد</v>
      </c>
      <c r="D11643" s="533"/>
      <c r="E11643" s="533"/>
      <c r="F11643" s="542"/>
    </row>
    <row r="11644" spans="1:6">
      <c r="A11644" s="463"/>
      <c r="B11644" s="465"/>
      <c r="C11644" s="464"/>
      <c r="D11644" s="550"/>
      <c r="E11644" s="550"/>
      <c r="F11644" s="542"/>
    </row>
    <row r="11645" spans="1:6" ht="30">
      <c r="A11645" s="463"/>
      <c r="B11645" s="463">
        <f>'[1]New Statement'!G2054</f>
        <v>149680203</v>
      </c>
      <c r="C11645" s="462" t="str">
        <f>'[2]Rural Area'!D1989</f>
        <v>نگینہ چوک غلام محمد آباد</v>
      </c>
      <c r="D11645" s="534" t="s">
        <v>1022</v>
      </c>
      <c r="E11645" s="534" t="s">
        <v>3459</v>
      </c>
      <c r="F11645" s="542">
        <v>232</v>
      </c>
    </row>
    <row r="11646" spans="1:6" ht="30">
      <c r="A11646" s="463"/>
      <c r="B11646" s="463">
        <f>'[1]New Statement'!G2055</f>
        <v>149680204</v>
      </c>
      <c r="C11646" s="462" t="str">
        <f>'[2]Rural Area'!D1990</f>
        <v>کچی آبادی مدن پورہ</v>
      </c>
      <c r="D11646" s="534"/>
      <c r="E11646" s="534"/>
      <c r="F11646" s="542"/>
    </row>
    <row r="11647" spans="1:6" ht="45">
      <c r="A11647" s="463"/>
      <c r="B11647" s="463">
        <f>'[1]New Statement'!G2056</f>
        <v>149680205</v>
      </c>
      <c r="C11647" s="462" t="str">
        <f>'[2]Rural Area'!D1991</f>
        <v>صابری چوک غلام محمد آباد</v>
      </c>
      <c r="D11647" s="534"/>
      <c r="E11647" s="534"/>
      <c r="F11647" s="542"/>
    </row>
    <row r="11648" spans="1:6" ht="45">
      <c r="A11648" s="463"/>
      <c r="B11648" s="463">
        <f>'[1]New Statement'!G2057</f>
        <v>149680206</v>
      </c>
      <c r="C11648" s="462" t="str">
        <f>'[2]Rural Area'!D1992</f>
        <v>شریں والا چوک غلام محمد آباد</v>
      </c>
      <c r="D11648" s="534"/>
      <c r="E11648" s="534"/>
      <c r="F11648" s="542"/>
    </row>
    <row r="11649" spans="1:6" ht="60">
      <c r="A11649" s="463"/>
      <c r="B11649" s="463">
        <f>'[1]New Statement'!G2058</f>
        <v>149680207</v>
      </c>
      <c r="C11649" s="462" t="str">
        <f>'[2]Rural Area'!D1993</f>
        <v>گلشن علی ہاؤسنگ سکیم غلام محمد آباد</v>
      </c>
      <c r="D11649" s="534"/>
      <c r="E11649" s="534"/>
      <c r="F11649" s="542"/>
    </row>
    <row r="11650" spans="1:6">
      <c r="A11650" s="463"/>
      <c r="B11650" s="465"/>
      <c r="C11650" s="464"/>
      <c r="D11650" s="534"/>
      <c r="E11650" s="534"/>
      <c r="F11650" s="542"/>
    </row>
    <row r="11651" spans="1:6">
      <c r="A11651" s="463"/>
      <c r="B11651" s="463">
        <f>'[1]New Statement'!G2059</f>
        <v>149680301</v>
      </c>
      <c r="C11651" s="462" t="str">
        <f>'[2]Rural Area'!D1994</f>
        <v xml:space="preserve">مدن پورہ </v>
      </c>
      <c r="D11651" s="534" t="s">
        <v>1021</v>
      </c>
      <c r="E11651" s="534" t="s">
        <v>3460</v>
      </c>
      <c r="F11651" s="542">
        <v>233</v>
      </c>
    </row>
    <row r="11652" spans="1:6">
      <c r="A11652" s="463"/>
      <c r="B11652" s="463">
        <f>'[1]New Statement'!G2060</f>
        <v>149680302</v>
      </c>
      <c r="C11652" s="462" t="str">
        <f>'[2]Rural Area'!D1995</f>
        <v xml:space="preserve">مدن پورہ </v>
      </c>
      <c r="D11652" s="534"/>
      <c r="E11652" s="534"/>
      <c r="F11652" s="542"/>
    </row>
    <row r="11653" spans="1:6" ht="30">
      <c r="A11653" s="463"/>
      <c r="B11653" s="463">
        <f>'[1]New Statement'!G2061</f>
        <v>149680303</v>
      </c>
      <c r="C11653" s="462" t="str">
        <f>'[2]Rural Area'!D1996</f>
        <v>مدن پورہ  قبرستان روڈ</v>
      </c>
      <c r="D11653" s="534"/>
      <c r="E11653" s="534"/>
      <c r="F11653" s="542"/>
    </row>
    <row r="11654" spans="1:6" ht="30">
      <c r="A11654" s="463"/>
      <c r="B11654" s="463">
        <f>'[1]New Statement'!G2062</f>
        <v>149680304</v>
      </c>
      <c r="C11654" s="462" t="str">
        <f>'[2]Rural Area'!D1997</f>
        <v>مدن پورہ  قبرستان روڈ</v>
      </c>
      <c r="D11654" s="534"/>
      <c r="E11654" s="534"/>
      <c r="F11654" s="542"/>
    </row>
    <row r="11655" spans="1:6">
      <c r="A11655" s="463"/>
      <c r="B11655" s="465"/>
      <c r="C11655" s="464"/>
      <c r="D11655" s="534"/>
      <c r="E11655" s="534"/>
      <c r="F11655" s="542"/>
    </row>
    <row r="11656" spans="1:6">
      <c r="A11656" s="463"/>
      <c r="B11656" s="463">
        <f>'[1]New Statement'!G2059</f>
        <v>149680301</v>
      </c>
      <c r="C11656" s="462" t="str">
        <f>'[2]Rural Area'!D1994</f>
        <v xml:space="preserve">مدن پورہ </v>
      </c>
      <c r="D11656" s="534" t="s">
        <v>1022</v>
      </c>
      <c r="E11656" s="534" t="s">
        <v>3459</v>
      </c>
      <c r="F11656" s="542">
        <v>234</v>
      </c>
    </row>
    <row r="11657" spans="1:6">
      <c r="A11657" s="463"/>
      <c r="B11657" s="463">
        <f>'[1]New Statement'!G2060</f>
        <v>149680302</v>
      </c>
      <c r="C11657" s="462" t="str">
        <f>'[2]Rural Area'!D1995</f>
        <v xml:space="preserve">مدن پورہ </v>
      </c>
      <c r="D11657" s="534"/>
      <c r="E11657" s="534"/>
      <c r="F11657" s="542"/>
    </row>
    <row r="11658" spans="1:6" ht="30">
      <c r="A11658" s="463"/>
      <c r="B11658" s="463">
        <f>'[1]New Statement'!G2061</f>
        <v>149680303</v>
      </c>
      <c r="C11658" s="462" t="str">
        <f>'[2]Rural Area'!D1996</f>
        <v>مدن پورہ  قبرستان روڈ</v>
      </c>
      <c r="D11658" s="534"/>
      <c r="E11658" s="534"/>
      <c r="F11658" s="542"/>
    </row>
    <row r="11659" spans="1:6" ht="30">
      <c r="A11659" s="463"/>
      <c r="B11659" s="463">
        <f>'[1]New Statement'!G2062</f>
        <v>149680304</v>
      </c>
      <c r="C11659" s="462" t="str">
        <f>'[2]Rural Area'!D1997</f>
        <v>مدن پورہ  قبرستان روڈ</v>
      </c>
      <c r="D11659" s="534"/>
      <c r="E11659" s="534"/>
      <c r="F11659" s="542"/>
    </row>
    <row r="11660" spans="1:6">
      <c r="A11660" s="463"/>
      <c r="B11660" s="465"/>
      <c r="C11660" s="464"/>
      <c r="D11660" s="534"/>
      <c r="E11660" s="534"/>
      <c r="F11660" s="542"/>
    </row>
    <row r="11661" spans="1:6" ht="30">
      <c r="A11661" s="463"/>
      <c r="B11661" s="463">
        <f>'[1]New Statement'!G2063</f>
        <v>149680401</v>
      </c>
      <c r="C11661" s="462" t="str">
        <f>'[2]Rural Area'!D1998</f>
        <v>مدن پورہ گلی نمبر 1</v>
      </c>
      <c r="D11661" s="534" t="s">
        <v>1021</v>
      </c>
      <c r="E11661" s="534" t="s">
        <v>3459</v>
      </c>
      <c r="F11661" s="542">
        <v>235</v>
      </c>
    </row>
    <row r="11662" spans="1:6" ht="30">
      <c r="A11662" s="463"/>
      <c r="B11662" s="463">
        <f>'[1]New Statement'!G2064</f>
        <v>149680402</v>
      </c>
      <c r="C11662" s="462" t="str">
        <f>'[2]Rural Area'!D1999</f>
        <v xml:space="preserve">گلشن کالونی مدن پورہ </v>
      </c>
      <c r="D11662" s="534"/>
      <c r="E11662" s="534"/>
      <c r="F11662" s="542"/>
    </row>
    <row r="11663" spans="1:6" ht="30">
      <c r="A11663" s="463"/>
      <c r="B11663" s="463">
        <f>'[1]New Statement'!G2065</f>
        <v>149680403</v>
      </c>
      <c r="C11663" s="462" t="str">
        <f>'[2]Rural Area'!D2000</f>
        <v>کچی آبادی مدن پورہ</v>
      </c>
      <c r="D11663" s="534"/>
      <c r="E11663" s="534"/>
      <c r="F11663" s="542"/>
    </row>
    <row r="11664" spans="1:6">
      <c r="A11664" s="463"/>
      <c r="B11664" s="463">
        <f>'[1]New Statement'!G2066</f>
        <v>149680404</v>
      </c>
      <c r="C11664" s="462" t="str">
        <f>'[2]Rural Area'!D2001</f>
        <v xml:space="preserve">مدن پورہ </v>
      </c>
      <c r="D11664" s="534"/>
      <c r="E11664" s="534"/>
      <c r="F11664" s="542"/>
    </row>
    <row r="11665" spans="1:6">
      <c r="A11665" s="463"/>
      <c r="B11665" s="465"/>
      <c r="C11665" s="464"/>
      <c r="D11665" s="534"/>
      <c r="E11665" s="534"/>
      <c r="F11665" s="542"/>
    </row>
    <row r="11666" spans="1:6" ht="30">
      <c r="A11666" s="463"/>
      <c r="B11666" s="463">
        <f>'[1]New Statement'!G2063</f>
        <v>149680401</v>
      </c>
      <c r="C11666" s="462" t="str">
        <f>'[2]Rural Area'!D1998</f>
        <v>مدن پورہ گلی نمبر 1</v>
      </c>
      <c r="D11666" s="534" t="s">
        <v>1022</v>
      </c>
      <c r="E11666" s="534" t="s">
        <v>3459</v>
      </c>
      <c r="F11666" s="542">
        <v>236</v>
      </c>
    </row>
    <row r="11667" spans="1:6" ht="30">
      <c r="A11667" s="463"/>
      <c r="B11667" s="463">
        <f>'[1]New Statement'!G2064</f>
        <v>149680402</v>
      </c>
      <c r="C11667" s="462" t="str">
        <f>'[2]Rural Area'!D1999</f>
        <v xml:space="preserve">گلشن کالونی مدن پورہ </v>
      </c>
      <c r="D11667" s="534"/>
      <c r="E11667" s="534"/>
      <c r="F11667" s="542"/>
    </row>
    <row r="11668" spans="1:6" ht="30">
      <c r="A11668" s="463"/>
      <c r="B11668" s="463">
        <f>'[1]New Statement'!G2065</f>
        <v>149680403</v>
      </c>
      <c r="C11668" s="462" t="str">
        <f>'[2]Rural Area'!D2000</f>
        <v>کچی آبادی مدن پورہ</v>
      </c>
      <c r="D11668" s="534"/>
      <c r="E11668" s="534"/>
      <c r="F11668" s="542"/>
    </row>
    <row r="11669" spans="1:6">
      <c r="A11669" s="463"/>
      <c r="B11669" s="463">
        <f>'[1]New Statement'!G2066</f>
        <v>149680404</v>
      </c>
      <c r="C11669" s="462" t="str">
        <f>'[2]Rural Area'!D2001</f>
        <v xml:space="preserve">مدن پورہ </v>
      </c>
      <c r="D11669" s="534"/>
      <c r="E11669" s="534"/>
      <c r="F11669" s="542"/>
    </row>
    <row r="11670" spans="1:6">
      <c r="A11670" s="463"/>
      <c r="B11670" s="465"/>
      <c r="C11670" s="464"/>
      <c r="D11670" s="534"/>
      <c r="E11670" s="534"/>
      <c r="F11670" s="542"/>
    </row>
    <row r="11671" spans="1:6" ht="60">
      <c r="A11671" s="463"/>
      <c r="B11671" s="463">
        <f>'[1]New Statement'!G2097</f>
        <v>149700101</v>
      </c>
      <c r="C11671" s="462" t="str">
        <f>'[2]Rural Area'!D2030</f>
        <v>ڈی بلاک پیراں والا چوک غلام محمد آباد</v>
      </c>
      <c r="D11671" s="534" t="s">
        <v>1021</v>
      </c>
      <c r="E11671" s="534" t="s">
        <v>3461</v>
      </c>
      <c r="F11671" s="542">
        <v>237</v>
      </c>
    </row>
    <row r="11672" spans="1:6" ht="45">
      <c r="A11672" s="463"/>
      <c r="B11672" s="463">
        <f>'[1]New Statement'!G2098</f>
        <v>149700102</v>
      </c>
      <c r="C11672" s="462" t="str">
        <f>'[2]Rural Area'!D2031</f>
        <v>ڈی بلاک شاہی چوک غلام محمد آباد</v>
      </c>
      <c r="D11672" s="534"/>
      <c r="E11672" s="534"/>
      <c r="F11672" s="542"/>
    </row>
    <row r="11673" spans="1:6">
      <c r="A11673" s="463"/>
      <c r="B11673" s="465"/>
      <c r="C11673" s="464"/>
      <c r="D11673" s="534"/>
      <c r="E11673" s="534"/>
      <c r="F11673" s="542"/>
    </row>
    <row r="11674" spans="1:6" ht="60">
      <c r="A11674" s="463"/>
      <c r="B11674" s="463">
        <f>'[1]New Statement'!G2097</f>
        <v>149700101</v>
      </c>
      <c r="C11674" s="462" t="str">
        <f>'[2]Rural Area'!D2030</f>
        <v>ڈی بلاک پیراں والا چوک غلام محمد آباد</v>
      </c>
      <c r="D11674" s="534" t="s">
        <v>1022</v>
      </c>
      <c r="E11674" s="534" t="s">
        <v>3461</v>
      </c>
      <c r="F11674" s="542">
        <v>238</v>
      </c>
    </row>
    <row r="11675" spans="1:6" ht="45">
      <c r="A11675" s="463"/>
      <c r="B11675" s="463">
        <f>'[1]New Statement'!G2098</f>
        <v>149700102</v>
      </c>
      <c r="C11675" s="462" t="str">
        <f>'[2]Rural Area'!D2031</f>
        <v>ڈی بلاک شاہی چوک غلام محمد آباد</v>
      </c>
      <c r="D11675" s="534"/>
      <c r="E11675" s="534"/>
      <c r="F11675" s="542"/>
    </row>
    <row r="11676" spans="1:6">
      <c r="A11676" s="463"/>
      <c r="B11676" s="465"/>
      <c r="C11676" s="464"/>
      <c r="D11676" s="534"/>
      <c r="E11676" s="534"/>
      <c r="F11676" s="542"/>
    </row>
    <row r="11677" spans="1:6" ht="60">
      <c r="A11677" s="463"/>
      <c r="B11677" s="463">
        <f>'[1]New Statement'!G2099</f>
        <v>149700103</v>
      </c>
      <c r="C11677" s="462" t="str">
        <f>'[2]Rural Area'!D2032</f>
        <v>ڈی بلاک محلہ ہشیار پوری غلام محمد آباد</v>
      </c>
      <c r="D11677" s="534" t="s">
        <v>1021</v>
      </c>
      <c r="E11677" s="534" t="s">
        <v>3462</v>
      </c>
      <c r="F11677" s="542">
        <v>239</v>
      </c>
    </row>
    <row r="11678" spans="1:6" ht="45">
      <c r="A11678" s="463"/>
      <c r="B11678" s="463">
        <f>'[1]New Statement'!G2100</f>
        <v>149700104</v>
      </c>
      <c r="C11678" s="462" t="str">
        <f>'[2]Rural Area'!D2033</f>
        <v>ڈی بلاک راجہ چوک غلام محمد آباد</v>
      </c>
      <c r="D11678" s="534"/>
      <c r="E11678" s="534"/>
      <c r="F11678" s="542"/>
    </row>
    <row r="11679" spans="1:6">
      <c r="A11679" s="463"/>
      <c r="B11679" s="465"/>
      <c r="C11679" s="464"/>
      <c r="D11679" s="534"/>
      <c r="E11679" s="534"/>
      <c r="F11679" s="542"/>
    </row>
    <row r="11680" spans="1:6" ht="60">
      <c r="A11680" s="463"/>
      <c r="B11680" s="463">
        <f>'[1]New Statement'!G2099</f>
        <v>149700103</v>
      </c>
      <c r="C11680" s="462" t="str">
        <f>'[2]Rural Area'!D2032</f>
        <v>ڈی بلاک محلہ ہشیار پوری غلام محمد آباد</v>
      </c>
      <c r="D11680" s="534" t="s">
        <v>1022</v>
      </c>
      <c r="E11680" s="534" t="s">
        <v>3462</v>
      </c>
      <c r="F11680" s="542">
        <v>240</v>
      </c>
    </row>
    <row r="11681" spans="1:6" ht="45">
      <c r="A11681" s="463"/>
      <c r="B11681" s="463">
        <f>'[1]New Statement'!G2100</f>
        <v>149700104</v>
      </c>
      <c r="C11681" s="462" t="str">
        <f>'[2]Rural Area'!D2033</f>
        <v>ڈی بلاک راجہ چوک غلام محمد آباد</v>
      </c>
      <c r="D11681" s="534"/>
      <c r="E11681" s="534"/>
      <c r="F11681" s="542"/>
    </row>
    <row r="11682" spans="1:6">
      <c r="A11682" s="463"/>
      <c r="B11682" s="465"/>
      <c r="C11682" s="464"/>
      <c r="D11682" s="534"/>
      <c r="E11682" s="534"/>
      <c r="F11682" s="542"/>
    </row>
    <row r="11683" spans="1:6" ht="45">
      <c r="A11683" s="463"/>
      <c r="B11683" s="463">
        <f>'[1]New Statement'!G2101</f>
        <v>149700105</v>
      </c>
      <c r="C11683" s="462" t="str">
        <f>'[2]Rural Area'!D2034</f>
        <v>ڈی بلاک شاہی چوک غلام محمد آباد</v>
      </c>
      <c r="D11683" s="534" t="s">
        <v>1021</v>
      </c>
      <c r="E11683" s="534" t="s">
        <v>3462</v>
      </c>
      <c r="F11683" s="542">
        <v>241</v>
      </c>
    </row>
    <row r="11684" spans="1:6" ht="45">
      <c r="A11684" s="463"/>
      <c r="B11684" s="463">
        <f>'[1]New Statement'!G2102</f>
        <v>149700106</v>
      </c>
      <c r="C11684" s="462" t="str">
        <f>'[2]Rural Area'!D2035</f>
        <v>ڈی بلاک سلطانی چوک غلام محمد آباد</v>
      </c>
      <c r="D11684" s="534"/>
      <c r="E11684" s="534"/>
      <c r="F11684" s="542"/>
    </row>
    <row r="11685" spans="1:6" ht="60">
      <c r="A11685" s="463"/>
      <c r="B11685" s="463">
        <f>'[1]New Statement'!G2103</f>
        <v>149700107</v>
      </c>
      <c r="C11685" s="462" t="str">
        <f>'[2]Rural Area'!D2036</f>
        <v>ڈ ی بلاک پیراں والا چوک غلام محمد آباد</v>
      </c>
      <c r="D11685" s="534"/>
      <c r="E11685" s="534"/>
      <c r="F11685" s="542"/>
    </row>
    <row r="11686" spans="1:6">
      <c r="A11686" s="463"/>
      <c r="B11686" s="465"/>
      <c r="C11686" s="464"/>
      <c r="D11686" s="534"/>
      <c r="E11686" s="534"/>
      <c r="F11686" s="542"/>
    </row>
    <row r="11687" spans="1:6" ht="45">
      <c r="A11687" s="463"/>
      <c r="B11687" s="463">
        <f>'[1]New Statement'!G2101</f>
        <v>149700105</v>
      </c>
      <c r="C11687" s="462" t="str">
        <f>'[2]Rural Area'!D2034</f>
        <v>ڈی بلاک شاہی چوک غلام محمد آباد</v>
      </c>
      <c r="D11687" s="534" t="s">
        <v>1022</v>
      </c>
      <c r="E11687" s="534" t="s">
        <v>3462</v>
      </c>
      <c r="F11687" s="542">
        <v>242</v>
      </c>
    </row>
    <row r="11688" spans="1:6" ht="45">
      <c r="A11688" s="463"/>
      <c r="B11688" s="463">
        <f>'[1]New Statement'!G2102</f>
        <v>149700106</v>
      </c>
      <c r="C11688" s="462" t="str">
        <f>'[2]Rural Area'!D2035</f>
        <v>ڈی بلاک سلطانی چوک غلام محمد آباد</v>
      </c>
      <c r="D11688" s="534"/>
      <c r="E11688" s="534"/>
      <c r="F11688" s="542"/>
    </row>
    <row r="11689" spans="1:6" ht="60">
      <c r="A11689" s="463"/>
      <c r="B11689" s="463">
        <f>'[1]New Statement'!G2103</f>
        <v>149700107</v>
      </c>
      <c r="C11689" s="462" t="str">
        <f>'[2]Rural Area'!D2036</f>
        <v>ڈ ی بلاک پیراں والا چوک غلام محمد آباد</v>
      </c>
      <c r="D11689" s="534"/>
      <c r="E11689" s="534"/>
      <c r="F11689" s="542"/>
    </row>
    <row r="11690" spans="1:6">
      <c r="A11690" s="463"/>
      <c r="B11690" s="465"/>
      <c r="C11690" s="464"/>
      <c r="D11690" s="534"/>
      <c r="E11690" s="534"/>
      <c r="F11690" s="542"/>
    </row>
    <row r="11691" spans="1:6" ht="45">
      <c r="A11691" s="463"/>
      <c r="B11691" s="463">
        <f>'[1]New Statement'!G2104</f>
        <v>149700201</v>
      </c>
      <c r="C11691" s="462" t="str">
        <f>'[2]Rural Area'!D2037</f>
        <v>ڈ ی بلاک الہٰی مسجد غلام محمد آباد</v>
      </c>
      <c r="D11691" s="534" t="s">
        <v>1021</v>
      </c>
      <c r="E11691" s="534" t="s">
        <v>3463</v>
      </c>
      <c r="F11691" s="542">
        <v>243</v>
      </c>
    </row>
    <row r="11692" spans="1:6" ht="45">
      <c r="A11692" s="463"/>
      <c r="B11692" s="463">
        <f>'[1]New Statement'!G2108</f>
        <v>149700205</v>
      </c>
      <c r="C11692" s="462" t="str">
        <f>'[2]Rural Area'!D2041</f>
        <v>ڈی بلاک مدینہ پارک غلام محمد آباد</v>
      </c>
      <c r="D11692" s="534"/>
      <c r="E11692" s="534"/>
      <c r="F11692" s="542"/>
    </row>
    <row r="11693" spans="1:6" ht="60">
      <c r="A11693" s="463"/>
      <c r="B11693" s="463">
        <f>'[1]New Statement'!G2109</f>
        <v>149700206</v>
      </c>
      <c r="C11693" s="462" t="str">
        <f>'[2]Rural Area'!D2042</f>
        <v>ڈی بلاک رحمانیہ چوک غلام محمد آباد</v>
      </c>
      <c r="D11693" s="534"/>
      <c r="E11693" s="534"/>
      <c r="F11693" s="542"/>
    </row>
    <row r="11694" spans="1:6">
      <c r="A11694" s="463"/>
      <c r="B11694" s="465"/>
      <c r="C11694" s="464"/>
      <c r="D11694" s="534"/>
      <c r="E11694" s="534"/>
      <c r="F11694" s="542"/>
    </row>
    <row r="11695" spans="1:6" ht="45">
      <c r="A11695" s="463"/>
      <c r="B11695" s="463">
        <f>'[1]New Statement'!G2104</f>
        <v>149700201</v>
      </c>
      <c r="C11695" s="462" t="str">
        <f>'[2]Rural Area'!D2041</f>
        <v>ڈی بلاک مدینہ پارک غلام محمد آباد</v>
      </c>
      <c r="D11695" s="534" t="s">
        <v>1022</v>
      </c>
      <c r="E11695" s="534" t="s">
        <v>3463</v>
      </c>
      <c r="F11695" s="542">
        <v>244</v>
      </c>
    </row>
    <row r="11696" spans="1:6" ht="45">
      <c r="A11696" s="463"/>
      <c r="B11696" s="463">
        <f>'[1]New Statement'!G2108</f>
        <v>149700205</v>
      </c>
      <c r="C11696" s="462" t="str">
        <f>'[2]Rural Area'!D2041</f>
        <v>ڈی بلاک مدینہ پارک غلام محمد آباد</v>
      </c>
      <c r="D11696" s="534"/>
      <c r="E11696" s="534"/>
      <c r="F11696" s="542"/>
    </row>
    <row r="11697" spans="1:6" ht="60">
      <c r="A11697" s="463"/>
      <c r="B11697" s="463">
        <f>'[1]New Statement'!G2109</f>
        <v>149700206</v>
      </c>
      <c r="C11697" s="462" t="str">
        <f>'[2]Rural Area'!D2042</f>
        <v>ڈی بلاک رحمانیہ چوک غلام محمد آباد</v>
      </c>
      <c r="D11697" s="534"/>
      <c r="E11697" s="534"/>
      <c r="F11697" s="542"/>
    </row>
    <row r="11698" spans="1:6">
      <c r="A11698" s="463"/>
      <c r="B11698" s="465"/>
      <c r="C11698" s="464"/>
      <c r="D11698" s="534"/>
      <c r="E11698" s="534"/>
      <c r="F11698" s="542"/>
    </row>
    <row r="11699" spans="1:6" ht="60">
      <c r="A11699" s="463"/>
      <c r="B11699" s="463">
        <f>'[1]New Statement'!G2105</f>
        <v>149700202</v>
      </c>
      <c r="C11699" s="462" t="str">
        <f>'[2]Rural Area'!D2038</f>
        <v>ڈی بلاک ایم سی جی ایچ ایس غلام محمد آباد</v>
      </c>
      <c r="D11699" s="532" t="s">
        <v>1021</v>
      </c>
      <c r="E11699" s="532" t="s">
        <v>3464</v>
      </c>
      <c r="F11699" s="543">
        <v>245</v>
      </c>
    </row>
    <row r="11700" spans="1:6" ht="45">
      <c r="A11700" s="463"/>
      <c r="B11700" s="463">
        <f>'[1]New Statement'!G2106</f>
        <v>149700203</v>
      </c>
      <c r="C11700" s="462" t="str">
        <f>'[2]Rural Area'!D2039</f>
        <v>ڈی بلاک آدم چوک غلام محمد آباد</v>
      </c>
      <c r="D11700" s="533"/>
      <c r="E11700" s="533"/>
      <c r="F11700" s="544"/>
    </row>
    <row r="11701" spans="1:6" ht="45">
      <c r="A11701" s="463"/>
      <c r="B11701" s="463">
        <f>'[1]New Statement'!G2107</f>
        <v>149700204</v>
      </c>
      <c r="C11701" s="462" t="str">
        <f>'[2]Rural Area'!D2040</f>
        <v>ڈی بلاک راجہ چوک غلام محمد آباد</v>
      </c>
      <c r="D11701" s="533"/>
      <c r="E11701" s="533"/>
      <c r="F11701" s="544"/>
    </row>
    <row r="11702" spans="1:6">
      <c r="A11702" s="463"/>
      <c r="B11702" s="465"/>
      <c r="C11702" s="464"/>
      <c r="D11702" s="550"/>
      <c r="E11702" s="550"/>
      <c r="F11702" s="549"/>
    </row>
    <row r="11703" spans="1:6" ht="60">
      <c r="A11703" s="463"/>
      <c r="B11703" s="463">
        <f>'[1]New Statement'!G2105</f>
        <v>149700202</v>
      </c>
      <c r="C11703" s="462" t="str">
        <f>'[2]Rural Area'!D2038</f>
        <v>ڈی بلاک ایم سی جی ایچ ایس غلام محمد آباد</v>
      </c>
      <c r="D11703" s="532" t="s">
        <v>1022</v>
      </c>
      <c r="E11703" s="532" t="s">
        <v>3464</v>
      </c>
      <c r="F11703" s="543">
        <v>246</v>
      </c>
    </row>
    <row r="11704" spans="1:6" ht="45">
      <c r="A11704" s="463"/>
      <c r="B11704" s="463">
        <f>'[1]New Statement'!G2106</f>
        <v>149700203</v>
      </c>
      <c r="C11704" s="462" t="str">
        <f>'[2]Rural Area'!D2039</f>
        <v>ڈی بلاک آدم چوک غلام محمد آباد</v>
      </c>
      <c r="D11704" s="533"/>
      <c r="E11704" s="533"/>
      <c r="F11704" s="544"/>
    </row>
    <row r="11705" spans="1:6" ht="45">
      <c r="A11705" s="463"/>
      <c r="B11705" s="463">
        <f>'[1]New Statement'!G2107</f>
        <v>149700204</v>
      </c>
      <c r="C11705" s="462" t="str">
        <f>'[2]Rural Area'!D2040</f>
        <v>ڈی بلاک راجہ چوک غلام محمد آباد</v>
      </c>
      <c r="D11705" s="533"/>
      <c r="E11705" s="533"/>
      <c r="F11705" s="544"/>
    </row>
    <row r="11706" spans="1:6">
      <c r="A11706" s="463"/>
      <c r="B11706" s="465"/>
      <c r="C11706" s="464"/>
      <c r="D11706" s="550"/>
      <c r="E11706" s="550"/>
      <c r="F11706" s="549"/>
    </row>
    <row r="11707" spans="1:6" ht="60">
      <c r="A11707" s="463"/>
      <c r="B11707" s="463">
        <f>'[1]New Statement'!G2120</f>
        <v>149710301</v>
      </c>
      <c r="C11707" s="462" t="str">
        <f>'[2]Rural Area'!D2052</f>
        <v>ڈی بلاک پیراں والا چوک غلام محمد آباد</v>
      </c>
      <c r="D11707" s="532" t="s">
        <v>1021</v>
      </c>
      <c r="E11707" s="532" t="s">
        <v>3465</v>
      </c>
      <c r="F11707" s="543">
        <v>247</v>
      </c>
    </row>
    <row r="11708" spans="1:6" ht="45">
      <c r="A11708" s="463"/>
      <c r="B11708" s="463">
        <f>'[1]New Statement'!G2121</f>
        <v>149710302</v>
      </c>
      <c r="C11708" s="462" t="str">
        <f>'[2]Rural Area'!D2053</f>
        <v>ڈی بلاک سلطانی چوک غلام محمد آباد</v>
      </c>
      <c r="D11708" s="533"/>
      <c r="E11708" s="533"/>
      <c r="F11708" s="544"/>
    </row>
    <row r="11709" spans="1:6">
      <c r="A11709" s="463"/>
      <c r="B11709" s="465"/>
      <c r="C11709" s="464"/>
      <c r="D11709" s="550"/>
      <c r="E11709" s="550"/>
      <c r="F11709" s="549"/>
    </row>
    <row r="11710" spans="1:6" ht="45">
      <c r="A11710" s="463"/>
      <c r="B11710" s="463">
        <f>'[1]New Statement'!G2122</f>
        <v>149710303</v>
      </c>
      <c r="C11710" s="462" t="str">
        <f>'[2]Rural Area'!D2054</f>
        <v>ڈی بلاک شاہی چوک غلام محمد آباد</v>
      </c>
      <c r="D11710" s="532" t="s">
        <v>1021</v>
      </c>
      <c r="E11710" s="532" t="s">
        <v>3465</v>
      </c>
      <c r="F11710" s="543">
        <v>248</v>
      </c>
    </row>
    <row r="11711" spans="1:6" ht="45">
      <c r="A11711" s="463"/>
      <c r="B11711" s="463">
        <f>'[1]New Statement'!G2123</f>
        <v>149710304</v>
      </c>
      <c r="C11711" s="462" t="str">
        <f>'[2]Rural Area'!D2055</f>
        <v>ڈی بلاک قادر آباد چوک غلام محمد آباد</v>
      </c>
      <c r="D11711" s="533"/>
      <c r="E11711" s="533"/>
      <c r="F11711" s="544"/>
    </row>
    <row r="11712" spans="1:6">
      <c r="A11712" s="463"/>
      <c r="B11712" s="465"/>
      <c r="C11712" s="464"/>
      <c r="D11712" s="533"/>
      <c r="E11712" s="533"/>
      <c r="F11712" s="544"/>
    </row>
    <row r="11713" spans="1:6" ht="60">
      <c r="A11713" s="463"/>
      <c r="B11713" s="463">
        <f>'[1]New Statement'!G2120</f>
        <v>149710301</v>
      </c>
      <c r="C11713" s="462" t="str">
        <f>'[2]Rural Area'!D2052</f>
        <v>ڈی بلاک پیراں والا چوک غلام محمد آباد</v>
      </c>
      <c r="D11713" s="534" t="s">
        <v>1022</v>
      </c>
      <c r="E11713" s="534" t="s">
        <v>3465</v>
      </c>
      <c r="F11713" s="542">
        <v>249</v>
      </c>
    </row>
    <row r="11714" spans="1:6" ht="45">
      <c r="A11714" s="463"/>
      <c r="B11714" s="463">
        <f>'[1]New Statement'!G2121</f>
        <v>149710302</v>
      </c>
      <c r="C11714" s="462" t="str">
        <f>'[2]Rural Area'!D2053</f>
        <v>ڈی بلاک سلطانی چوک غلام محمد آباد</v>
      </c>
      <c r="D11714" s="534"/>
      <c r="E11714" s="534"/>
      <c r="F11714" s="542"/>
    </row>
    <row r="11715" spans="1:6" ht="45">
      <c r="A11715" s="463"/>
      <c r="B11715" s="463">
        <f>'[1]New Statement'!G2122</f>
        <v>149710303</v>
      </c>
      <c r="C11715" s="462" t="str">
        <f>'[2]Rural Area'!D2054</f>
        <v>ڈی بلاک شاہی چوک غلام محمد آباد</v>
      </c>
      <c r="D11715" s="534"/>
      <c r="E11715" s="534"/>
      <c r="F11715" s="542"/>
    </row>
    <row r="11716" spans="1:6" ht="45">
      <c r="A11716" s="463"/>
      <c r="B11716" s="463">
        <f>'[1]New Statement'!G2123</f>
        <v>149710304</v>
      </c>
      <c r="C11716" s="462" t="str">
        <f>'[2]Rural Area'!D2055</f>
        <v>ڈی بلاک قادر آباد چوک غلام محمد آباد</v>
      </c>
      <c r="D11716" s="534"/>
      <c r="E11716" s="534"/>
      <c r="F11716" s="542"/>
    </row>
    <row r="11717" spans="1:6">
      <c r="A11717" s="463"/>
      <c r="B11717" s="465"/>
      <c r="C11717" s="464"/>
      <c r="D11717" s="534"/>
      <c r="E11717" s="534"/>
      <c r="F11717" s="542"/>
    </row>
    <row r="11718" spans="1:6" ht="45">
      <c r="A11718" s="463"/>
      <c r="B11718" s="463">
        <f>'[1]New Statement'!G2124</f>
        <v>149710401</v>
      </c>
      <c r="C11718" s="462" t="str">
        <f>'[2]Rural Area'!D2056</f>
        <v>ڈی بلاک راجہ چوک غلام محمد آباد</v>
      </c>
      <c r="D11718" s="534" t="s">
        <v>1021</v>
      </c>
      <c r="E11718" s="534" t="s">
        <v>3466</v>
      </c>
      <c r="F11718" s="542">
        <v>250</v>
      </c>
    </row>
    <row r="11719" spans="1:6" ht="45">
      <c r="A11719" s="463"/>
      <c r="B11719" s="463">
        <f>'[1]New Statement'!G2125</f>
        <v>149710402</v>
      </c>
      <c r="C11719" s="462" t="str">
        <f>'[2]Rural Area'!D2057</f>
        <v>ڈی بلاک لیاقت چوک غلام محمد آباد</v>
      </c>
      <c r="D11719" s="534"/>
      <c r="E11719" s="534"/>
      <c r="F11719" s="542"/>
    </row>
    <row r="11720" spans="1:6" ht="45">
      <c r="A11720" s="463"/>
      <c r="B11720" s="463">
        <f>'[1]New Statement'!G2126</f>
        <v>149710403</v>
      </c>
      <c r="C11720" s="462" t="str">
        <f>'[2]Rural Area'!D2058</f>
        <v>ڈی بلاک صوفی چوک غلام محمد آباد</v>
      </c>
      <c r="D11720" s="534"/>
      <c r="E11720" s="534"/>
      <c r="F11720" s="542"/>
    </row>
    <row r="11721" spans="1:6">
      <c r="A11721" s="463"/>
      <c r="B11721" s="465"/>
      <c r="C11721" s="464"/>
      <c r="D11721" s="534"/>
      <c r="E11721" s="534"/>
      <c r="F11721" s="542"/>
    </row>
    <row r="11722" spans="1:6" ht="45">
      <c r="A11722" s="463"/>
      <c r="B11722" s="463">
        <f>'[1]New Statement'!G2124</f>
        <v>149710401</v>
      </c>
      <c r="C11722" s="462" t="str">
        <f>'[2]Rural Area'!D2056</f>
        <v>ڈی بلاک راجہ چوک غلام محمد آباد</v>
      </c>
      <c r="D11722" s="534" t="s">
        <v>2966</v>
      </c>
      <c r="E11722" s="534" t="s">
        <v>3466</v>
      </c>
      <c r="F11722" s="542">
        <v>251</v>
      </c>
    </row>
    <row r="11723" spans="1:6" ht="45">
      <c r="A11723" s="463"/>
      <c r="B11723" s="463">
        <f>'[1]New Statement'!G2125</f>
        <v>149710402</v>
      </c>
      <c r="C11723" s="462" t="str">
        <f>'[2]Rural Area'!D2057</f>
        <v>ڈی بلاک لیاقت چوک غلام محمد آباد</v>
      </c>
      <c r="D11723" s="534"/>
      <c r="E11723" s="534"/>
      <c r="F11723" s="542"/>
    </row>
    <row r="11724" spans="1:6" ht="45">
      <c r="A11724" s="463"/>
      <c r="B11724" s="463">
        <f>'[1]New Statement'!G2126</f>
        <v>149710403</v>
      </c>
      <c r="C11724" s="462" t="str">
        <f>'[2]Rural Area'!D2058</f>
        <v>ڈی بلاک صوفی چوک غلام محمد آباد</v>
      </c>
      <c r="D11724" s="534"/>
      <c r="E11724" s="534"/>
      <c r="F11724" s="542"/>
    </row>
  </sheetData>
  <mergeCells count="8924">
    <mergeCell ref="D226:D228"/>
    <mergeCell ref="F194:F196"/>
    <mergeCell ref="F202:F203"/>
    <mergeCell ref="D235:D237"/>
    <mergeCell ref="D197:D199"/>
    <mergeCell ref="D200:D201"/>
    <mergeCell ref="F214:F218"/>
    <mergeCell ref="E214:E218"/>
    <mergeCell ref="E670:E671"/>
    <mergeCell ref="D670:D671"/>
    <mergeCell ref="D653:D655"/>
    <mergeCell ref="E704:E706"/>
    <mergeCell ref="F698:F700"/>
    <mergeCell ref="F224:F225"/>
    <mergeCell ref="F226:F228"/>
    <mergeCell ref="F235:F237"/>
    <mergeCell ref="F244:F246"/>
    <mergeCell ref="E224:E225"/>
    <mergeCell ref="E46:E51"/>
    <mergeCell ref="D46:D51"/>
    <mergeCell ref="E36:E40"/>
    <mergeCell ref="E70:E74"/>
    <mergeCell ref="D70:D74"/>
    <mergeCell ref="F75:F79"/>
    <mergeCell ref="F52:F57"/>
    <mergeCell ref="E52:E57"/>
    <mergeCell ref="E538:E539"/>
    <mergeCell ref="E540:E541"/>
    <mergeCell ref="D6:D10"/>
    <mergeCell ref="F11:F15"/>
    <mergeCell ref="E11:E15"/>
    <mergeCell ref="D11:D15"/>
    <mergeCell ref="F16:F20"/>
    <mergeCell ref="E16:E20"/>
    <mergeCell ref="D16:D20"/>
    <mergeCell ref="F46:F51"/>
    <mergeCell ref="D238:D240"/>
    <mergeCell ref="D523:D527"/>
    <mergeCell ref="E528:E532"/>
    <mergeCell ref="D528:D532"/>
    <mergeCell ref="E533:E537"/>
    <mergeCell ref="D533:D537"/>
    <mergeCell ref="D258:D260"/>
    <mergeCell ref="E281:E283"/>
    <mergeCell ref="D281:D283"/>
    <mergeCell ref="E307:E311"/>
    <mergeCell ref="F238:F240"/>
    <mergeCell ref="E194:E196"/>
    <mergeCell ref="E202:E203"/>
    <mergeCell ref="E235:E237"/>
    <mergeCell ref="D52:D57"/>
    <mergeCell ref="F58:F63"/>
    <mergeCell ref="E58:E63"/>
    <mergeCell ref="D58:D63"/>
    <mergeCell ref="F64:F69"/>
    <mergeCell ref="E64:E69"/>
    <mergeCell ref="D64:D69"/>
    <mergeCell ref="F70:F74"/>
    <mergeCell ref="E566:E568"/>
    <mergeCell ref="E574:E576"/>
    <mergeCell ref="D538:D539"/>
    <mergeCell ref="D548:D550"/>
    <mergeCell ref="D566:D568"/>
    <mergeCell ref="D583:D585"/>
    <mergeCell ref="D557:D559"/>
    <mergeCell ref="D574:D576"/>
    <mergeCell ref="F672:F674"/>
    <mergeCell ref="D540:D541"/>
    <mergeCell ref="E542:E544"/>
    <mergeCell ref="D542:D544"/>
    <mergeCell ref="E545:E547"/>
    <mergeCell ref="D545:D547"/>
    <mergeCell ref="E548:E550"/>
    <mergeCell ref="E557:E559"/>
    <mergeCell ref="E244:E246"/>
    <mergeCell ref="F197:F199"/>
    <mergeCell ref="E197:E199"/>
    <mergeCell ref="F200:F201"/>
    <mergeCell ref="E200:E201"/>
    <mergeCell ref="E238:E240"/>
    <mergeCell ref="D224:D225"/>
    <mergeCell ref="E226:E228"/>
    <mergeCell ref="F31:F35"/>
    <mergeCell ref="E31:E35"/>
    <mergeCell ref="D31:D35"/>
    <mergeCell ref="F21:F25"/>
    <mergeCell ref="E21:E25"/>
    <mergeCell ref="F36:F40"/>
    <mergeCell ref="F6:F10"/>
    <mergeCell ref="E6:E10"/>
    <mergeCell ref="D36:D40"/>
    <mergeCell ref="F41:F45"/>
    <mergeCell ref="E41:E45"/>
    <mergeCell ref="D41:D45"/>
    <mergeCell ref="D21:D25"/>
    <mergeCell ref="F26:F30"/>
    <mergeCell ref="E26:E30"/>
    <mergeCell ref="D26:D30"/>
    <mergeCell ref="A1:F1"/>
    <mergeCell ref="A2:F2"/>
    <mergeCell ref="F3:F4"/>
    <mergeCell ref="E3:E4"/>
    <mergeCell ref="D3:D4"/>
    <mergeCell ref="A3:A4"/>
    <mergeCell ref="F90:F93"/>
    <mergeCell ref="E90:E93"/>
    <mergeCell ref="D90:D93"/>
    <mergeCell ref="F94:F97"/>
    <mergeCell ref="E94:E97"/>
    <mergeCell ref="D94:D97"/>
    <mergeCell ref="F106:F109"/>
    <mergeCell ref="F85:F89"/>
    <mergeCell ref="E75:E79"/>
    <mergeCell ref="D75:D79"/>
    <mergeCell ref="F80:F84"/>
    <mergeCell ref="E80:E84"/>
    <mergeCell ref="D80:D84"/>
    <mergeCell ref="E106:E109"/>
    <mergeCell ref="E85:E89"/>
    <mergeCell ref="D85:D89"/>
    <mergeCell ref="F98:F101"/>
    <mergeCell ref="E98:E101"/>
    <mergeCell ref="D98:D101"/>
    <mergeCell ref="F102:F105"/>
    <mergeCell ref="E102:E105"/>
    <mergeCell ref="D102:D105"/>
    <mergeCell ref="E188:E189"/>
    <mergeCell ref="F128:F132"/>
    <mergeCell ref="D106:D109"/>
    <mergeCell ref="F110:F114"/>
    <mergeCell ref="E110:E114"/>
    <mergeCell ref="D110:D114"/>
    <mergeCell ref="F115:F118"/>
    <mergeCell ref="E115:E118"/>
    <mergeCell ref="D115:D118"/>
    <mergeCell ref="E128:E132"/>
    <mergeCell ref="D128:D132"/>
    <mergeCell ref="F119:F122"/>
    <mergeCell ref="E119:E122"/>
    <mergeCell ref="D119:D122"/>
    <mergeCell ref="F123:F127"/>
    <mergeCell ref="E123:E127"/>
    <mergeCell ref="D123:D127"/>
    <mergeCell ref="F133:F138"/>
    <mergeCell ref="E133:E138"/>
    <mergeCell ref="D133:D138"/>
    <mergeCell ref="F139:F144"/>
    <mergeCell ref="E139:E144"/>
    <mergeCell ref="D139:D144"/>
    <mergeCell ref="D202:D203"/>
    <mergeCell ref="F204:F208"/>
    <mergeCell ref="E204:E208"/>
    <mergeCell ref="D204:D208"/>
    <mergeCell ref="F209:F213"/>
    <mergeCell ref="E209:E213"/>
    <mergeCell ref="D145:D148"/>
    <mergeCell ref="F149:F153"/>
    <mergeCell ref="E149:E153"/>
    <mergeCell ref="D149:D153"/>
    <mergeCell ref="F154:F158"/>
    <mergeCell ref="E154:E158"/>
    <mergeCell ref="D154:D158"/>
    <mergeCell ref="F145:F148"/>
    <mergeCell ref="E145:E148"/>
    <mergeCell ref="D159:D162"/>
    <mergeCell ref="F163:F166"/>
    <mergeCell ref="E163:E166"/>
    <mergeCell ref="D163:D166"/>
    <mergeCell ref="F167:F169"/>
    <mergeCell ref="E167:E169"/>
    <mergeCell ref="D167:D169"/>
    <mergeCell ref="F159:F162"/>
    <mergeCell ref="E159:E162"/>
    <mergeCell ref="D188:D189"/>
    <mergeCell ref="F190:F191"/>
    <mergeCell ref="E190:E191"/>
    <mergeCell ref="D190:D191"/>
    <mergeCell ref="F192:F193"/>
    <mergeCell ref="E192:E193"/>
    <mergeCell ref="D192:D193"/>
    <mergeCell ref="F188:F189"/>
    <mergeCell ref="E170:E172"/>
    <mergeCell ref="E179:E181"/>
    <mergeCell ref="D244:D246"/>
    <mergeCell ref="F247:F250"/>
    <mergeCell ref="E247:E250"/>
    <mergeCell ref="D247:D250"/>
    <mergeCell ref="F229:F231"/>
    <mergeCell ref="E229:E231"/>
    <mergeCell ref="D229:D231"/>
    <mergeCell ref="F232:F234"/>
    <mergeCell ref="F179:F181"/>
    <mergeCell ref="D179:D181"/>
    <mergeCell ref="F182:F184"/>
    <mergeCell ref="E182:E184"/>
    <mergeCell ref="D182:D184"/>
    <mergeCell ref="F185:F187"/>
    <mergeCell ref="E185:E187"/>
    <mergeCell ref="D185:D187"/>
    <mergeCell ref="D209:D213"/>
    <mergeCell ref="D170:D172"/>
    <mergeCell ref="F173:F175"/>
    <mergeCell ref="E173:E175"/>
    <mergeCell ref="D173:D175"/>
    <mergeCell ref="F176:F178"/>
    <mergeCell ref="E176:E178"/>
    <mergeCell ref="D176:D178"/>
    <mergeCell ref="F170:F172"/>
    <mergeCell ref="D194:D196"/>
    <mergeCell ref="D214:D218"/>
    <mergeCell ref="F219:F223"/>
    <mergeCell ref="E219:E223"/>
    <mergeCell ref="D219:D223"/>
    <mergeCell ref="E232:E234"/>
    <mergeCell ref="D232:D234"/>
    <mergeCell ref="D264:D266"/>
    <mergeCell ref="D267:D270"/>
    <mergeCell ref="F271:F274"/>
    <mergeCell ref="E271:E274"/>
    <mergeCell ref="D271:D274"/>
    <mergeCell ref="D255:D257"/>
    <mergeCell ref="F258:F260"/>
    <mergeCell ref="E258:E260"/>
    <mergeCell ref="F251:F254"/>
    <mergeCell ref="E251:E254"/>
    <mergeCell ref="D251:D254"/>
    <mergeCell ref="F255:F257"/>
    <mergeCell ref="E255:E257"/>
    <mergeCell ref="F241:F243"/>
    <mergeCell ref="E241:E243"/>
    <mergeCell ref="D241:D243"/>
    <mergeCell ref="F261:F263"/>
    <mergeCell ref="E261:E263"/>
    <mergeCell ref="D261:D263"/>
    <mergeCell ref="D287:D288"/>
    <mergeCell ref="D289:D292"/>
    <mergeCell ref="F293:F296"/>
    <mergeCell ref="E293:E296"/>
    <mergeCell ref="D293:D296"/>
    <mergeCell ref="D278:D280"/>
    <mergeCell ref="F281:F283"/>
    <mergeCell ref="F275:F277"/>
    <mergeCell ref="E275:E277"/>
    <mergeCell ref="D275:D277"/>
    <mergeCell ref="F267:F270"/>
    <mergeCell ref="F264:F266"/>
    <mergeCell ref="F278:F280"/>
    <mergeCell ref="E267:E270"/>
    <mergeCell ref="E264:E266"/>
    <mergeCell ref="E278:E280"/>
    <mergeCell ref="F284:F286"/>
    <mergeCell ref="E284:E286"/>
    <mergeCell ref="D284:D286"/>
    <mergeCell ref="D317:D319"/>
    <mergeCell ref="D320:D323"/>
    <mergeCell ref="F324:F327"/>
    <mergeCell ref="E324:E327"/>
    <mergeCell ref="D324:D327"/>
    <mergeCell ref="D302:D306"/>
    <mergeCell ref="F307:F311"/>
    <mergeCell ref="F297:F301"/>
    <mergeCell ref="E297:E301"/>
    <mergeCell ref="D297:D301"/>
    <mergeCell ref="F287:F288"/>
    <mergeCell ref="F302:F306"/>
    <mergeCell ref="F289:F292"/>
    <mergeCell ref="E289:E292"/>
    <mergeCell ref="E287:E288"/>
    <mergeCell ref="E302:E306"/>
    <mergeCell ref="D307:D311"/>
    <mergeCell ref="F312:F316"/>
    <mergeCell ref="E312:E316"/>
    <mergeCell ref="D312:D316"/>
    <mergeCell ref="D344:D347"/>
    <mergeCell ref="F348:F351"/>
    <mergeCell ref="E348:E351"/>
    <mergeCell ref="D348:D351"/>
    <mergeCell ref="F344:F347"/>
    <mergeCell ref="F328:F332"/>
    <mergeCell ref="E328:E332"/>
    <mergeCell ref="D328:D332"/>
    <mergeCell ref="F333:F337"/>
    <mergeCell ref="F320:F323"/>
    <mergeCell ref="F317:F319"/>
    <mergeCell ref="E320:E323"/>
    <mergeCell ref="E317:E319"/>
    <mergeCell ref="E333:E337"/>
    <mergeCell ref="F382:F385"/>
    <mergeCell ref="E382:E385"/>
    <mergeCell ref="D382:D385"/>
    <mergeCell ref="F358:F359"/>
    <mergeCell ref="E344:E347"/>
    <mergeCell ref="E358:E359"/>
    <mergeCell ref="D333:D337"/>
    <mergeCell ref="F338:F340"/>
    <mergeCell ref="E338:E340"/>
    <mergeCell ref="D338:D340"/>
    <mergeCell ref="F341:F343"/>
    <mergeCell ref="E341:E343"/>
    <mergeCell ref="D341:D343"/>
    <mergeCell ref="F352:F354"/>
    <mergeCell ref="E352:E354"/>
    <mergeCell ref="D352:D354"/>
    <mergeCell ref="F355:F357"/>
    <mergeCell ref="E355:E357"/>
    <mergeCell ref="D355:D357"/>
    <mergeCell ref="D358:D359"/>
    <mergeCell ref="F360:F363"/>
    <mergeCell ref="E360:E363"/>
    <mergeCell ref="D360:D363"/>
    <mergeCell ref="F364:F365"/>
    <mergeCell ref="E364:E365"/>
    <mergeCell ref="D364:D365"/>
    <mergeCell ref="D366:D369"/>
    <mergeCell ref="F370:F373"/>
    <mergeCell ref="E370:E373"/>
    <mergeCell ref="D370:D373"/>
    <mergeCell ref="F374:F377"/>
    <mergeCell ref="E374:E377"/>
    <mergeCell ref="D374:D377"/>
    <mergeCell ref="F366:F369"/>
    <mergeCell ref="E366:E369"/>
    <mergeCell ref="F378:F381"/>
    <mergeCell ref="E378:E381"/>
    <mergeCell ref="D378:D381"/>
    <mergeCell ref="F444:F448"/>
    <mergeCell ref="E444:E448"/>
    <mergeCell ref="D444:D448"/>
    <mergeCell ref="D386:D389"/>
    <mergeCell ref="F390:F393"/>
    <mergeCell ref="E390:E393"/>
    <mergeCell ref="D390:D393"/>
    <mergeCell ref="F394:F397"/>
    <mergeCell ref="E394:E397"/>
    <mergeCell ref="D394:D397"/>
    <mergeCell ref="F386:F389"/>
    <mergeCell ref="E386:E389"/>
    <mergeCell ref="D398:D402"/>
    <mergeCell ref="F403:F407"/>
    <mergeCell ref="E403:E407"/>
    <mergeCell ref="D403:D407"/>
    <mergeCell ref="F408:F413"/>
    <mergeCell ref="E408:E413"/>
    <mergeCell ref="D408:D413"/>
    <mergeCell ref="F398:F402"/>
    <mergeCell ref="E398:E402"/>
    <mergeCell ref="F423:F425"/>
    <mergeCell ref="E423:E425"/>
    <mergeCell ref="D423:D425"/>
    <mergeCell ref="F434:F438"/>
    <mergeCell ref="F439:F443"/>
    <mergeCell ref="F429:F433"/>
    <mergeCell ref="F426:F428"/>
    <mergeCell ref="E429:E433"/>
    <mergeCell ref="E434:E438"/>
    <mergeCell ref="E439:E443"/>
    <mergeCell ref="F414:F419"/>
    <mergeCell ref="E414:E419"/>
    <mergeCell ref="D414:D419"/>
    <mergeCell ref="F420:F422"/>
    <mergeCell ref="E420:E422"/>
    <mergeCell ref="D420:D422"/>
    <mergeCell ref="E426:E428"/>
    <mergeCell ref="D426:D428"/>
    <mergeCell ref="D429:D433"/>
    <mergeCell ref="D434:D438"/>
    <mergeCell ref="D439:D443"/>
    <mergeCell ref="F455:F457"/>
    <mergeCell ref="E455:E457"/>
    <mergeCell ref="D455:D457"/>
    <mergeCell ref="F458:F461"/>
    <mergeCell ref="E523:E527"/>
    <mergeCell ref="E487:E491"/>
    <mergeCell ref="D487:D491"/>
    <mergeCell ref="D492:D495"/>
    <mergeCell ref="D496:D499"/>
    <mergeCell ref="D500:D503"/>
    <mergeCell ref="F449:F451"/>
    <mergeCell ref="E449:E451"/>
    <mergeCell ref="D449:D451"/>
    <mergeCell ref="F452:F454"/>
    <mergeCell ref="E452:E454"/>
    <mergeCell ref="D452:D454"/>
    <mergeCell ref="E458:E461"/>
    <mergeCell ref="D458:D461"/>
    <mergeCell ref="F462:F465"/>
    <mergeCell ref="E462:E465"/>
    <mergeCell ref="D462:D465"/>
    <mergeCell ref="F466:F472"/>
    <mergeCell ref="E466:E472"/>
    <mergeCell ref="D466:D472"/>
    <mergeCell ref="E563:E565"/>
    <mergeCell ref="D563:D565"/>
    <mergeCell ref="D482:D486"/>
    <mergeCell ref="F496:F499"/>
    <mergeCell ref="F500:F503"/>
    <mergeCell ref="F492:F495"/>
    <mergeCell ref="F473:F477"/>
    <mergeCell ref="F487:F491"/>
    <mergeCell ref="E492:E495"/>
    <mergeCell ref="E496:E499"/>
    <mergeCell ref="E500:E503"/>
    <mergeCell ref="F504:F507"/>
    <mergeCell ref="E504:E507"/>
    <mergeCell ref="D504:D507"/>
    <mergeCell ref="E473:E477"/>
    <mergeCell ref="D473:D477"/>
    <mergeCell ref="F478:F481"/>
    <mergeCell ref="E478:E481"/>
    <mergeCell ref="D478:D481"/>
    <mergeCell ref="F482:F486"/>
    <mergeCell ref="E482:E486"/>
    <mergeCell ref="F589:F590"/>
    <mergeCell ref="E589:E590"/>
    <mergeCell ref="D589:D590"/>
    <mergeCell ref="F542:F544"/>
    <mergeCell ref="F545:F547"/>
    <mergeCell ref="F548:F550"/>
    <mergeCell ref="F523:F527"/>
    <mergeCell ref="F528:F532"/>
    <mergeCell ref="F533:F537"/>
    <mergeCell ref="F538:F539"/>
    <mergeCell ref="F540:F541"/>
    <mergeCell ref="E508:E512"/>
    <mergeCell ref="D508:D512"/>
    <mergeCell ref="F513:F517"/>
    <mergeCell ref="E513:E517"/>
    <mergeCell ref="D513:D517"/>
    <mergeCell ref="F518:F522"/>
    <mergeCell ref="E518:E522"/>
    <mergeCell ref="D518:D522"/>
    <mergeCell ref="F508:F512"/>
    <mergeCell ref="F557:F559"/>
    <mergeCell ref="F566:F568"/>
    <mergeCell ref="F551:F553"/>
    <mergeCell ref="E551:E553"/>
    <mergeCell ref="D551:D553"/>
    <mergeCell ref="F554:F556"/>
    <mergeCell ref="E554:E556"/>
    <mergeCell ref="D554:D556"/>
    <mergeCell ref="F560:F562"/>
    <mergeCell ref="E560:E562"/>
    <mergeCell ref="D560:D562"/>
    <mergeCell ref="F563:F565"/>
    <mergeCell ref="F583:F585"/>
    <mergeCell ref="F574:F576"/>
    <mergeCell ref="E583:E585"/>
    <mergeCell ref="F569:F570"/>
    <mergeCell ref="E569:E570"/>
    <mergeCell ref="D569:D570"/>
    <mergeCell ref="F571:F573"/>
    <mergeCell ref="E571:E573"/>
    <mergeCell ref="D571:D573"/>
    <mergeCell ref="F577:F579"/>
    <mergeCell ref="E577:E579"/>
    <mergeCell ref="D577:D579"/>
    <mergeCell ref="F580:F582"/>
    <mergeCell ref="E580:E582"/>
    <mergeCell ref="D580:D582"/>
    <mergeCell ref="F586:F588"/>
    <mergeCell ref="E586:E588"/>
    <mergeCell ref="D586:D588"/>
    <mergeCell ref="F597:F599"/>
    <mergeCell ref="F591:F592"/>
    <mergeCell ref="E591:E592"/>
    <mergeCell ref="E597:E599"/>
    <mergeCell ref="F632:F633"/>
    <mergeCell ref="E632:E633"/>
    <mergeCell ref="F622:F624"/>
    <mergeCell ref="E622:E624"/>
    <mergeCell ref="D591:D592"/>
    <mergeCell ref="F593:F594"/>
    <mergeCell ref="E593:E594"/>
    <mergeCell ref="D593:D594"/>
    <mergeCell ref="F595:F596"/>
    <mergeCell ref="E595:E596"/>
    <mergeCell ref="D595:D596"/>
    <mergeCell ref="F600:F602"/>
    <mergeCell ref="E600:E602"/>
    <mergeCell ref="D600:D602"/>
    <mergeCell ref="F603:F605"/>
    <mergeCell ref="E603:E605"/>
    <mergeCell ref="D603:D605"/>
    <mergeCell ref="D597:D599"/>
    <mergeCell ref="D619:D621"/>
    <mergeCell ref="F606:F610"/>
    <mergeCell ref="E606:E610"/>
    <mergeCell ref="E619:E621"/>
    <mergeCell ref="D637:D638"/>
    <mergeCell ref="D628:D631"/>
    <mergeCell ref="D622:D624"/>
    <mergeCell ref="F625:F627"/>
    <mergeCell ref="E625:E627"/>
    <mergeCell ref="D625:D627"/>
    <mergeCell ref="D606:D610"/>
    <mergeCell ref="F611:F615"/>
    <mergeCell ref="E611:E615"/>
    <mergeCell ref="D611:D615"/>
    <mergeCell ref="F616:F618"/>
    <mergeCell ref="E616:E618"/>
    <mergeCell ref="D632:D633"/>
    <mergeCell ref="F634:F636"/>
    <mergeCell ref="E634:E636"/>
    <mergeCell ref="D634:D636"/>
    <mergeCell ref="F637:F638"/>
    <mergeCell ref="F628:F631"/>
    <mergeCell ref="E628:E631"/>
    <mergeCell ref="E637:E638"/>
    <mergeCell ref="F668:F669"/>
    <mergeCell ref="F662:F665"/>
    <mergeCell ref="F653:F655"/>
    <mergeCell ref="F666:F667"/>
    <mergeCell ref="E666:E667"/>
    <mergeCell ref="E668:E669"/>
    <mergeCell ref="F686:F688"/>
    <mergeCell ref="F656:F657"/>
    <mergeCell ref="E656:E657"/>
    <mergeCell ref="D656:D657"/>
    <mergeCell ref="F658:F661"/>
    <mergeCell ref="E658:E661"/>
    <mergeCell ref="D658:D661"/>
    <mergeCell ref="D662:D665"/>
    <mergeCell ref="D666:D667"/>
    <mergeCell ref="D668:D669"/>
    <mergeCell ref="D616:D618"/>
    <mergeCell ref="F619:F621"/>
    <mergeCell ref="F680:F682"/>
    <mergeCell ref="F651:F652"/>
    <mergeCell ref="E651:E652"/>
    <mergeCell ref="D651:D652"/>
    <mergeCell ref="E645:E647"/>
    <mergeCell ref="E642:E644"/>
    <mergeCell ref="F642:F644"/>
    <mergeCell ref="F645:F647"/>
    <mergeCell ref="F648:F650"/>
    <mergeCell ref="E648:E650"/>
    <mergeCell ref="F639:F641"/>
    <mergeCell ref="E639:E641"/>
    <mergeCell ref="D639:D641"/>
    <mergeCell ref="D642:D644"/>
    <mergeCell ref="D645:D647"/>
    <mergeCell ref="D648:D650"/>
    <mergeCell ref="E653:E655"/>
    <mergeCell ref="E662:E665"/>
    <mergeCell ref="E675:E676"/>
    <mergeCell ref="D675:D676"/>
    <mergeCell ref="F677:F679"/>
    <mergeCell ref="E677:E679"/>
    <mergeCell ref="D677:D679"/>
    <mergeCell ref="E672:E674"/>
    <mergeCell ref="D698:D700"/>
    <mergeCell ref="F701:F703"/>
    <mergeCell ref="E701:E703"/>
    <mergeCell ref="D701:D703"/>
    <mergeCell ref="F704:F706"/>
    <mergeCell ref="F670:F671"/>
    <mergeCell ref="E686:E688"/>
    <mergeCell ref="D686:D688"/>
    <mergeCell ref="D672:D674"/>
    <mergeCell ref="F675:F676"/>
    <mergeCell ref="D704:D706"/>
    <mergeCell ref="E689:E691"/>
    <mergeCell ref="D689:D691"/>
    <mergeCell ref="F692:F694"/>
    <mergeCell ref="E692:E694"/>
    <mergeCell ref="D692:D694"/>
    <mergeCell ref="F695:F697"/>
    <mergeCell ref="E695:E697"/>
    <mergeCell ref="D695:D697"/>
    <mergeCell ref="E698:E700"/>
    <mergeCell ref="F689:F691"/>
    <mergeCell ref="D722:D724"/>
    <mergeCell ref="D725:D727"/>
    <mergeCell ref="D728:D730"/>
    <mergeCell ref="F707:F709"/>
    <mergeCell ref="E707:E709"/>
    <mergeCell ref="D707:D709"/>
    <mergeCell ref="F710:F712"/>
    <mergeCell ref="E710:E712"/>
    <mergeCell ref="D710:D712"/>
    <mergeCell ref="F713:F715"/>
    <mergeCell ref="E680:E682"/>
    <mergeCell ref="D680:D682"/>
    <mergeCell ref="F683:F685"/>
    <mergeCell ref="E683:E685"/>
    <mergeCell ref="D683:D685"/>
    <mergeCell ref="D719:D721"/>
    <mergeCell ref="E713:E715"/>
    <mergeCell ref="D713:D715"/>
    <mergeCell ref="F719:F721"/>
    <mergeCell ref="F716:F718"/>
    <mergeCell ref="E740:E742"/>
    <mergeCell ref="E756:E760"/>
    <mergeCell ref="D756:D760"/>
    <mergeCell ref="F761:F765"/>
    <mergeCell ref="E761:E765"/>
    <mergeCell ref="D761:D765"/>
    <mergeCell ref="F745:F747"/>
    <mergeCell ref="E745:E747"/>
    <mergeCell ref="D745:D747"/>
    <mergeCell ref="D731:D733"/>
    <mergeCell ref="F734:F735"/>
    <mergeCell ref="E734:E735"/>
    <mergeCell ref="D734:D735"/>
    <mergeCell ref="F736:F739"/>
    <mergeCell ref="E736:E739"/>
    <mergeCell ref="D736:D739"/>
    <mergeCell ref="E716:E718"/>
    <mergeCell ref="D716:D718"/>
    <mergeCell ref="E728:E730"/>
    <mergeCell ref="D740:D742"/>
    <mergeCell ref="F743:F744"/>
    <mergeCell ref="E743:E744"/>
    <mergeCell ref="D743:D744"/>
    <mergeCell ref="F731:F733"/>
    <mergeCell ref="F740:F742"/>
    <mergeCell ref="E731:E733"/>
    <mergeCell ref="F728:F730"/>
    <mergeCell ref="F722:F724"/>
    <mergeCell ref="F725:F727"/>
    <mergeCell ref="E719:E721"/>
    <mergeCell ref="E722:E724"/>
    <mergeCell ref="E725:E727"/>
    <mergeCell ref="E779:E781"/>
    <mergeCell ref="F766:F768"/>
    <mergeCell ref="E766:E768"/>
    <mergeCell ref="F756:F760"/>
    <mergeCell ref="F789:F791"/>
    <mergeCell ref="E789:E791"/>
    <mergeCell ref="D789:D791"/>
    <mergeCell ref="E787:E788"/>
    <mergeCell ref="F787:F788"/>
    <mergeCell ref="D787:D788"/>
    <mergeCell ref="F784:F786"/>
    <mergeCell ref="D766:D768"/>
    <mergeCell ref="F748:F750"/>
    <mergeCell ref="E748:E750"/>
    <mergeCell ref="D748:D750"/>
    <mergeCell ref="F751:F752"/>
    <mergeCell ref="E751:E752"/>
    <mergeCell ref="D751:D752"/>
    <mergeCell ref="F753:F755"/>
    <mergeCell ref="E753:E755"/>
    <mergeCell ref="D753:D755"/>
    <mergeCell ref="E828:E832"/>
    <mergeCell ref="D828:D832"/>
    <mergeCell ref="F833:F837"/>
    <mergeCell ref="E833:E837"/>
    <mergeCell ref="D833:D837"/>
    <mergeCell ref="F823:F827"/>
    <mergeCell ref="D784:D786"/>
    <mergeCell ref="F813:F815"/>
    <mergeCell ref="D807:D809"/>
    <mergeCell ref="E807:E809"/>
    <mergeCell ref="F810:F812"/>
    <mergeCell ref="E810:E812"/>
    <mergeCell ref="F801:F803"/>
    <mergeCell ref="D792:D794"/>
    <mergeCell ref="F795:F797"/>
    <mergeCell ref="E795:E797"/>
    <mergeCell ref="F769:F770"/>
    <mergeCell ref="F779:F781"/>
    <mergeCell ref="E769:E770"/>
    <mergeCell ref="D779:D781"/>
    <mergeCell ref="F782:F783"/>
    <mergeCell ref="E782:E783"/>
    <mergeCell ref="D782:D783"/>
    <mergeCell ref="D813:D815"/>
    <mergeCell ref="D769:D770"/>
    <mergeCell ref="F771:F774"/>
    <mergeCell ref="E771:E774"/>
    <mergeCell ref="D771:D774"/>
    <mergeCell ref="F775:F778"/>
    <mergeCell ref="E775:E778"/>
    <mergeCell ref="D775:D778"/>
    <mergeCell ref="E784:E786"/>
    <mergeCell ref="E813:E815"/>
    <mergeCell ref="F891:F893"/>
    <mergeCell ref="E891:E893"/>
    <mergeCell ref="D891:D893"/>
    <mergeCell ref="F894:F899"/>
    <mergeCell ref="E894:E899"/>
    <mergeCell ref="D894:D899"/>
    <mergeCell ref="E876:E879"/>
    <mergeCell ref="D876:D879"/>
    <mergeCell ref="F880:F883"/>
    <mergeCell ref="F804:F806"/>
    <mergeCell ref="E804:E806"/>
    <mergeCell ref="D804:D806"/>
    <mergeCell ref="D810:D812"/>
    <mergeCell ref="F807:F809"/>
    <mergeCell ref="F792:F794"/>
    <mergeCell ref="D795:D797"/>
    <mergeCell ref="F798:F800"/>
    <mergeCell ref="E798:E800"/>
    <mergeCell ref="D798:D800"/>
    <mergeCell ref="E792:E794"/>
    <mergeCell ref="E801:E803"/>
    <mergeCell ref="D801:D803"/>
    <mergeCell ref="F838:F842"/>
    <mergeCell ref="F816:F817"/>
    <mergeCell ref="E816:E817"/>
    <mergeCell ref="F818:F822"/>
    <mergeCell ref="E818:E822"/>
    <mergeCell ref="D818:D822"/>
    <mergeCell ref="E823:E827"/>
    <mergeCell ref="D823:D827"/>
    <mergeCell ref="F828:F832"/>
    <mergeCell ref="F906:F909"/>
    <mergeCell ref="E906:E909"/>
    <mergeCell ref="D906:D909"/>
    <mergeCell ref="F910:F913"/>
    <mergeCell ref="E910:E913"/>
    <mergeCell ref="D910:D913"/>
    <mergeCell ref="F900:F905"/>
    <mergeCell ref="F888:F890"/>
    <mergeCell ref="E838:E842"/>
    <mergeCell ref="D838:D842"/>
    <mergeCell ref="F843:F847"/>
    <mergeCell ref="E843:E847"/>
    <mergeCell ref="D843:D847"/>
    <mergeCell ref="F848:F850"/>
    <mergeCell ref="E848:E850"/>
    <mergeCell ref="D848:D850"/>
    <mergeCell ref="D859:D863"/>
    <mergeCell ref="E880:E883"/>
    <mergeCell ref="D880:D883"/>
    <mergeCell ref="F884:F887"/>
    <mergeCell ref="E884:E887"/>
    <mergeCell ref="D884:D887"/>
    <mergeCell ref="F876:F879"/>
    <mergeCell ref="E872:E875"/>
    <mergeCell ref="D872:D875"/>
    <mergeCell ref="F929:F931"/>
    <mergeCell ref="E929:E931"/>
    <mergeCell ref="D929:D931"/>
    <mergeCell ref="F932:F934"/>
    <mergeCell ref="E932:E934"/>
    <mergeCell ref="D932:D934"/>
    <mergeCell ref="F922:F923"/>
    <mergeCell ref="E922:E923"/>
    <mergeCell ref="E888:E890"/>
    <mergeCell ref="D888:D890"/>
    <mergeCell ref="F851:F853"/>
    <mergeCell ref="F864:F867"/>
    <mergeCell ref="E864:E867"/>
    <mergeCell ref="D864:D867"/>
    <mergeCell ref="F868:F871"/>
    <mergeCell ref="E868:E871"/>
    <mergeCell ref="D868:D871"/>
    <mergeCell ref="F872:F875"/>
    <mergeCell ref="F914:F915"/>
    <mergeCell ref="E914:E915"/>
    <mergeCell ref="F916:F918"/>
    <mergeCell ref="E851:E853"/>
    <mergeCell ref="D851:D853"/>
    <mergeCell ref="F854:F858"/>
    <mergeCell ref="E854:E858"/>
    <mergeCell ref="D854:D858"/>
    <mergeCell ref="F859:F863"/>
    <mergeCell ref="E859:E863"/>
    <mergeCell ref="E900:E905"/>
    <mergeCell ref="D900:D905"/>
    <mergeCell ref="E916:E918"/>
    <mergeCell ref="D916:D918"/>
    <mergeCell ref="F919:F921"/>
    <mergeCell ref="E919:E921"/>
    <mergeCell ref="D919:D921"/>
    <mergeCell ref="F954:F958"/>
    <mergeCell ref="E954:E958"/>
    <mergeCell ref="D954:D958"/>
    <mergeCell ref="F945:F948"/>
    <mergeCell ref="E945:E948"/>
    <mergeCell ref="D922:D923"/>
    <mergeCell ref="F924:F925"/>
    <mergeCell ref="E924:E925"/>
    <mergeCell ref="D924:D925"/>
    <mergeCell ref="F926:F928"/>
    <mergeCell ref="E926:E928"/>
    <mergeCell ref="D926:D928"/>
    <mergeCell ref="F941:F944"/>
    <mergeCell ref="E941:E944"/>
    <mergeCell ref="D941:D944"/>
    <mergeCell ref="F988:F992"/>
    <mergeCell ref="E988:E992"/>
    <mergeCell ref="D988:D992"/>
    <mergeCell ref="F970:F977"/>
    <mergeCell ref="E970:E977"/>
    <mergeCell ref="D970:D977"/>
    <mergeCell ref="F978:F982"/>
    <mergeCell ref="D945:D948"/>
    <mergeCell ref="F949:F953"/>
    <mergeCell ref="E949:E953"/>
    <mergeCell ref="D949:D953"/>
    <mergeCell ref="F935:F937"/>
    <mergeCell ref="E935:E937"/>
    <mergeCell ref="D935:D937"/>
    <mergeCell ref="F938:F940"/>
    <mergeCell ref="E938:E940"/>
    <mergeCell ref="D938:D940"/>
    <mergeCell ref="F959:F961"/>
    <mergeCell ref="E959:E961"/>
    <mergeCell ref="D959:D961"/>
    <mergeCell ref="F962:F969"/>
    <mergeCell ref="E962:E969"/>
    <mergeCell ref="D962:D969"/>
    <mergeCell ref="F1021:F1024"/>
    <mergeCell ref="E1021:E1024"/>
    <mergeCell ref="D1021:D1024"/>
    <mergeCell ref="F1025:F1028"/>
    <mergeCell ref="E1025:E1028"/>
    <mergeCell ref="D1025:D1028"/>
    <mergeCell ref="E978:E982"/>
    <mergeCell ref="D978:D982"/>
    <mergeCell ref="F983:F987"/>
    <mergeCell ref="E983:E987"/>
    <mergeCell ref="D983:D987"/>
    <mergeCell ref="E1017:E1020"/>
    <mergeCell ref="D1017:D1020"/>
    <mergeCell ref="F1013:F1016"/>
    <mergeCell ref="E1013:E1016"/>
    <mergeCell ref="D1013:D1016"/>
    <mergeCell ref="F993:F997"/>
    <mergeCell ref="E993:E997"/>
    <mergeCell ref="D993:D997"/>
    <mergeCell ref="F998:F1000"/>
    <mergeCell ref="E998:E1000"/>
    <mergeCell ref="D998:D1000"/>
    <mergeCell ref="D2000:D2003"/>
    <mergeCell ref="D2004:D2007"/>
    <mergeCell ref="D1939:D1941"/>
    <mergeCell ref="D1942:D1945"/>
    <mergeCell ref="D1946:D1949"/>
    <mergeCell ref="D1950:D1952"/>
    <mergeCell ref="D1896:D1897"/>
    <mergeCell ref="D1898:D1901"/>
    <mergeCell ref="D1902:D1905"/>
    <mergeCell ref="D1906:D1908"/>
    <mergeCell ref="D1909:D1911"/>
    <mergeCell ref="D1912:D1914"/>
    <mergeCell ref="F1001:F1006"/>
    <mergeCell ref="D1924:D1926"/>
    <mergeCell ref="D1927:D1929"/>
    <mergeCell ref="D1930:D1932"/>
    <mergeCell ref="D1933:D1935"/>
    <mergeCell ref="D1936:D1938"/>
    <mergeCell ref="E1034:E1036"/>
    <mergeCell ref="D1034:D1036"/>
    <mergeCell ref="D1813:D1816"/>
    <mergeCell ref="D1915:D1917"/>
    <mergeCell ref="F1029:F1033"/>
    <mergeCell ref="E1029:E1033"/>
    <mergeCell ref="D1029:D1033"/>
    <mergeCell ref="F1017:F1020"/>
    <mergeCell ref="F1034:F1036"/>
    <mergeCell ref="E1001:E1006"/>
    <mergeCell ref="D1001:D1006"/>
    <mergeCell ref="F1007:F1012"/>
    <mergeCell ref="E1007:E1012"/>
    <mergeCell ref="D1007:D1012"/>
    <mergeCell ref="D1819:D1822"/>
    <mergeCell ref="D1823:D1826"/>
    <mergeCell ref="D1827:D1829"/>
    <mergeCell ref="D1830:D1832"/>
    <mergeCell ref="D1833:D1835"/>
    <mergeCell ref="D1836:D1839"/>
    <mergeCell ref="D1840:D1843"/>
    <mergeCell ref="D2044:D2045"/>
    <mergeCell ref="D1783:D1785"/>
    <mergeCell ref="D1786:D1789"/>
    <mergeCell ref="D1790:D1793"/>
    <mergeCell ref="D1794:D1796"/>
    <mergeCell ref="D1797:D1799"/>
    <mergeCell ref="D1800:D1802"/>
    <mergeCell ref="D1803:D1805"/>
    <mergeCell ref="D1806:D1808"/>
    <mergeCell ref="D1809:D1812"/>
    <mergeCell ref="D1977:D1979"/>
    <mergeCell ref="D2014:D2019"/>
    <mergeCell ref="D2020:D2023"/>
    <mergeCell ref="D2024:D2027"/>
    <mergeCell ref="D2028:D2035"/>
    <mergeCell ref="D2036:D2043"/>
    <mergeCell ref="D2008:D2013"/>
    <mergeCell ref="D1953:D1955"/>
    <mergeCell ref="D1956:D1959"/>
    <mergeCell ref="D1960:D1963"/>
    <mergeCell ref="D1964:D1965"/>
    <mergeCell ref="D1966:D1967"/>
    <mergeCell ref="D1968:D1970"/>
    <mergeCell ref="D1971:D1973"/>
    <mergeCell ref="D1974:D1976"/>
    <mergeCell ref="D1780:D1782"/>
    <mergeCell ref="D1665:D1668"/>
    <mergeCell ref="D1679:D1681"/>
    <mergeCell ref="D1682:D1684"/>
    <mergeCell ref="D1685:D1689"/>
    <mergeCell ref="D1690:D1694"/>
    <mergeCell ref="D1669:D1672"/>
    <mergeCell ref="D1673:D1675"/>
    <mergeCell ref="D1676:D1678"/>
    <mergeCell ref="D1760:D1762"/>
    <mergeCell ref="D1763:D1764"/>
    <mergeCell ref="D1765:D1766"/>
    <mergeCell ref="D1767:D1770"/>
    <mergeCell ref="D1771:D1774"/>
    <mergeCell ref="D1775:D1776"/>
    <mergeCell ref="D1892:D1895"/>
    <mergeCell ref="D1729:D1731"/>
    <mergeCell ref="D1732:D1734"/>
    <mergeCell ref="D1735:D1737"/>
    <mergeCell ref="D1738:D1740"/>
    <mergeCell ref="D1741:D1746"/>
    <mergeCell ref="D1747:D1752"/>
    <mergeCell ref="D1753:D1754"/>
    <mergeCell ref="D1755:D1756"/>
    <mergeCell ref="D1757:D1759"/>
    <mergeCell ref="D1844:D1847"/>
    <mergeCell ref="D1874:D1876"/>
    <mergeCell ref="D1877:D1879"/>
    <mergeCell ref="D1880:D1883"/>
    <mergeCell ref="D1884:D1887"/>
    <mergeCell ref="D1888:D1891"/>
    <mergeCell ref="D1817:D1818"/>
    <mergeCell ref="D1720:D1722"/>
    <mergeCell ref="D1723:D1725"/>
    <mergeCell ref="D1726:D1728"/>
    <mergeCell ref="D1503:D1505"/>
    <mergeCell ref="D1506:D1509"/>
    <mergeCell ref="D1510:D1513"/>
    <mergeCell ref="D1514:D1516"/>
    <mergeCell ref="D1609:D1612"/>
    <mergeCell ref="D1613:D1616"/>
    <mergeCell ref="D1617:D1621"/>
    <mergeCell ref="D1695:D1697"/>
    <mergeCell ref="D1698:D1701"/>
    <mergeCell ref="D1702:D1707"/>
    <mergeCell ref="D1708:D1713"/>
    <mergeCell ref="D1714:D1716"/>
    <mergeCell ref="D1717:D1719"/>
    <mergeCell ref="D1777:D1779"/>
    <mergeCell ref="D1398:D1400"/>
    <mergeCell ref="D1401:D1403"/>
    <mergeCell ref="D1404:D1407"/>
    <mergeCell ref="D1408:D1410"/>
    <mergeCell ref="D1411:D1412"/>
    <mergeCell ref="D1468:D1470"/>
    <mergeCell ref="D1471:D1473"/>
    <mergeCell ref="D1474:D1476"/>
    <mergeCell ref="D1477:D1480"/>
    <mergeCell ref="D1481:D1484"/>
    <mergeCell ref="D1485:D1487"/>
    <mergeCell ref="D1649:D1654"/>
    <mergeCell ref="D1655:D1657"/>
    <mergeCell ref="D1658:D1660"/>
    <mergeCell ref="D1661:D1664"/>
    <mergeCell ref="D1448:D1450"/>
    <mergeCell ref="D1451:D1453"/>
    <mergeCell ref="D1454:D1457"/>
    <mergeCell ref="D1458:D1461"/>
    <mergeCell ref="D1462:D1464"/>
    <mergeCell ref="D1465:D1467"/>
    <mergeCell ref="D1622:D1626"/>
    <mergeCell ref="D1627:D1630"/>
    <mergeCell ref="D1631:D1634"/>
    <mergeCell ref="D1635:D1638"/>
    <mergeCell ref="D1639:D1642"/>
    <mergeCell ref="D1643:D1648"/>
    <mergeCell ref="D1430:D1431"/>
    <mergeCell ref="D1432:D1433"/>
    <mergeCell ref="D1434:D1436"/>
    <mergeCell ref="D1437:D1439"/>
    <mergeCell ref="D1440:D1443"/>
    <mergeCell ref="D1444:D1447"/>
    <mergeCell ref="D1413:D1414"/>
    <mergeCell ref="D1415:D1417"/>
    <mergeCell ref="D1418:D1420"/>
    <mergeCell ref="D1421:D1423"/>
    <mergeCell ref="D1424:D1426"/>
    <mergeCell ref="D1427:D1429"/>
    <mergeCell ref="D1488:D1490"/>
    <mergeCell ref="D1491:D1493"/>
    <mergeCell ref="D1494:D1496"/>
    <mergeCell ref="D1497:D1499"/>
    <mergeCell ref="D1500:D1502"/>
    <mergeCell ref="D1394:D1397"/>
    <mergeCell ref="D1281:D1285"/>
    <mergeCell ref="D1286:D1289"/>
    <mergeCell ref="D1290:D1293"/>
    <mergeCell ref="D1294:D1297"/>
    <mergeCell ref="D1298:D1301"/>
    <mergeCell ref="D1367:D1370"/>
    <mergeCell ref="D1371:D1374"/>
    <mergeCell ref="D1375:D1376"/>
    <mergeCell ref="D1377:D1378"/>
    <mergeCell ref="D1379:D1380"/>
    <mergeCell ref="D1381:D1382"/>
    <mergeCell ref="D1349:D1352"/>
    <mergeCell ref="D1353:D1356"/>
    <mergeCell ref="D1357:D1358"/>
    <mergeCell ref="D1359:D1360"/>
    <mergeCell ref="D1361:D1363"/>
    <mergeCell ref="D1364:D1366"/>
    <mergeCell ref="D1272:D1273"/>
    <mergeCell ref="D1326:D1327"/>
    <mergeCell ref="D1328:D1330"/>
    <mergeCell ref="D1331:D1333"/>
    <mergeCell ref="D1334:D1336"/>
    <mergeCell ref="D1337:D1342"/>
    <mergeCell ref="D1343:D1348"/>
    <mergeCell ref="D1302:D1304"/>
    <mergeCell ref="D1305:D1308"/>
    <mergeCell ref="D1309:D1312"/>
    <mergeCell ref="D1313:D1315"/>
    <mergeCell ref="D1316:D1320"/>
    <mergeCell ref="D1321:D1325"/>
    <mergeCell ref="D1383:D1384"/>
    <mergeCell ref="D1385:D1386"/>
    <mergeCell ref="D1387:D1389"/>
    <mergeCell ref="D1390:D1393"/>
    <mergeCell ref="D1165:D1171"/>
    <mergeCell ref="D1172:D1175"/>
    <mergeCell ref="D1176:D1179"/>
    <mergeCell ref="D1180:D1184"/>
    <mergeCell ref="D1185:D1189"/>
    <mergeCell ref="D1121:D1123"/>
    <mergeCell ref="D1124:D1126"/>
    <mergeCell ref="D1127:D1129"/>
    <mergeCell ref="D1130:D1132"/>
    <mergeCell ref="D1133:D1136"/>
    <mergeCell ref="D1141:D1145"/>
    <mergeCell ref="D1146:D1150"/>
    <mergeCell ref="D1151:D1153"/>
    <mergeCell ref="D1154:D1156"/>
    <mergeCell ref="D1157:D1160"/>
    <mergeCell ref="D1161:D1164"/>
    <mergeCell ref="D1251:D1253"/>
    <mergeCell ref="D1190:D1195"/>
    <mergeCell ref="D1196:D1201"/>
    <mergeCell ref="D1202:D1206"/>
    <mergeCell ref="D1207:D1211"/>
    <mergeCell ref="D1212:D1216"/>
    <mergeCell ref="D1217:D1221"/>
    <mergeCell ref="D1222:D1225"/>
    <mergeCell ref="D1226:D1229"/>
    <mergeCell ref="D1230:D1231"/>
    <mergeCell ref="D1232:D1233"/>
    <mergeCell ref="D1234:D1236"/>
    <mergeCell ref="D1237:D1239"/>
    <mergeCell ref="D1240:D1243"/>
    <mergeCell ref="D1244:D1247"/>
    <mergeCell ref="D1248:D1250"/>
    <mergeCell ref="F1068:F1070"/>
    <mergeCell ref="D1115:D1117"/>
    <mergeCell ref="D1118:D1120"/>
    <mergeCell ref="A1039:A1040"/>
    <mergeCell ref="D1113:D1114"/>
    <mergeCell ref="F1088:F1090"/>
    <mergeCell ref="F1091:F1093"/>
    <mergeCell ref="F1094:F1096"/>
    <mergeCell ref="F1097:F1100"/>
    <mergeCell ref="F1101:F1104"/>
    <mergeCell ref="F1105:F1106"/>
    <mergeCell ref="D1137:D1140"/>
    <mergeCell ref="D1088:D1090"/>
    <mergeCell ref="D1091:D1093"/>
    <mergeCell ref="D1094:D1096"/>
    <mergeCell ref="D1097:D1100"/>
    <mergeCell ref="D1101:D1104"/>
    <mergeCell ref="D1105:D1106"/>
    <mergeCell ref="D1107:D1108"/>
    <mergeCell ref="D1109:D1110"/>
    <mergeCell ref="D1111:D1112"/>
    <mergeCell ref="D1082:D1084"/>
    <mergeCell ref="D1085:D1087"/>
    <mergeCell ref="F1039:F1040"/>
    <mergeCell ref="D1567:D1569"/>
    <mergeCell ref="D1570:D1572"/>
    <mergeCell ref="D1573:D1575"/>
    <mergeCell ref="D1517:D1520"/>
    <mergeCell ref="D1521:D1524"/>
    <mergeCell ref="D1525:D1528"/>
    <mergeCell ref="D1529:D1532"/>
    <mergeCell ref="D1055:D1059"/>
    <mergeCell ref="D1060:D1063"/>
    <mergeCell ref="D1064:D1067"/>
    <mergeCell ref="D1068:D1070"/>
    <mergeCell ref="D1074:D1077"/>
    <mergeCell ref="D1078:D1081"/>
    <mergeCell ref="F1082:F1084"/>
    <mergeCell ref="F1085:F1087"/>
    <mergeCell ref="D1071:D1073"/>
    <mergeCell ref="D1039:D1040"/>
    <mergeCell ref="D1042:D1045"/>
    <mergeCell ref="D1046:D1049"/>
    <mergeCell ref="D1050:D1054"/>
    <mergeCell ref="F1055:F1059"/>
    <mergeCell ref="F1060:F1063"/>
    <mergeCell ref="F1064:F1067"/>
    <mergeCell ref="F1042:F1045"/>
    <mergeCell ref="F1046:F1049"/>
    <mergeCell ref="F1050:F1054"/>
    <mergeCell ref="F1071:F1073"/>
    <mergeCell ref="F1074:F1077"/>
    <mergeCell ref="F1078:F1081"/>
    <mergeCell ref="D1533:D1538"/>
    <mergeCell ref="D1539:D1543"/>
    <mergeCell ref="D1544:D1546"/>
    <mergeCell ref="D1547:D1553"/>
    <mergeCell ref="D1554:D1560"/>
    <mergeCell ref="F1172:F1175"/>
    <mergeCell ref="F1176:F1179"/>
    <mergeCell ref="F1180:F1184"/>
    <mergeCell ref="F1185:F1189"/>
    <mergeCell ref="F1190:F1195"/>
    <mergeCell ref="D1603:D1606"/>
    <mergeCell ref="D1607:D1608"/>
    <mergeCell ref="E1561:E1563"/>
    <mergeCell ref="E1564:E1566"/>
    <mergeCell ref="E1567:E1569"/>
    <mergeCell ref="E1570:E1572"/>
    <mergeCell ref="D1561:D1563"/>
    <mergeCell ref="D1564:D1566"/>
    <mergeCell ref="D1576:D1578"/>
    <mergeCell ref="D1579:D1582"/>
    <mergeCell ref="D1583:D1586"/>
    <mergeCell ref="D1587:D1592"/>
    <mergeCell ref="D1593:D1598"/>
    <mergeCell ref="D1599:D1602"/>
    <mergeCell ref="D1254:D1257"/>
    <mergeCell ref="D1274:D1275"/>
    <mergeCell ref="D1276:D1280"/>
    <mergeCell ref="D1258:D1261"/>
    <mergeCell ref="D1262:D1264"/>
    <mergeCell ref="D1265:D1267"/>
    <mergeCell ref="D1268:D1269"/>
    <mergeCell ref="D1270:D1271"/>
    <mergeCell ref="D1848:D1851"/>
    <mergeCell ref="D1852:D1857"/>
    <mergeCell ref="D1858:D1863"/>
    <mergeCell ref="D1864:D1868"/>
    <mergeCell ref="D1869:D1873"/>
    <mergeCell ref="E1848:E1851"/>
    <mergeCell ref="E1852:E1857"/>
    <mergeCell ref="E1858:E1863"/>
    <mergeCell ref="E1864:E1868"/>
    <mergeCell ref="E1869:E1873"/>
    <mergeCell ref="E1874:E1876"/>
    <mergeCell ref="E2058:E2060"/>
    <mergeCell ref="E2061:E2063"/>
    <mergeCell ref="E2064:E2066"/>
    <mergeCell ref="E2067:E2069"/>
    <mergeCell ref="D2056:D2057"/>
    <mergeCell ref="D2058:D2060"/>
    <mergeCell ref="D2061:D2063"/>
    <mergeCell ref="D2064:D2066"/>
    <mergeCell ref="D2067:D2069"/>
    <mergeCell ref="E2056:E2057"/>
    <mergeCell ref="D1918:D1920"/>
    <mergeCell ref="D1921:D1923"/>
    <mergeCell ref="D2046:D2049"/>
    <mergeCell ref="D2050:D2053"/>
    <mergeCell ref="D2054:D2055"/>
    <mergeCell ref="D1980:D1982"/>
    <mergeCell ref="D1983:D1985"/>
    <mergeCell ref="D1986:D1988"/>
    <mergeCell ref="D1989:D1991"/>
    <mergeCell ref="D1992:D1995"/>
    <mergeCell ref="D1996:D1999"/>
    <mergeCell ref="F1124:F1126"/>
    <mergeCell ref="F1127:F1129"/>
    <mergeCell ref="F1130:F1132"/>
    <mergeCell ref="F1133:F1136"/>
    <mergeCell ref="F1137:F1140"/>
    <mergeCell ref="F1141:F1145"/>
    <mergeCell ref="E2046:E2049"/>
    <mergeCell ref="E2050:E2053"/>
    <mergeCell ref="E2054:E2055"/>
    <mergeCell ref="F1107:F1108"/>
    <mergeCell ref="F1109:F1110"/>
    <mergeCell ref="F1111:F1112"/>
    <mergeCell ref="F1113:F1114"/>
    <mergeCell ref="F1115:F1117"/>
    <mergeCell ref="F1118:F1120"/>
    <mergeCell ref="F1121:F1123"/>
    <mergeCell ref="F1196:F1201"/>
    <mergeCell ref="F1202:F1206"/>
    <mergeCell ref="F1207:F1211"/>
    <mergeCell ref="F1212:F1216"/>
    <mergeCell ref="F1217:F1221"/>
    <mergeCell ref="E2044:E2045"/>
    <mergeCell ref="F1251:F1253"/>
    <mergeCell ref="F1254:F1257"/>
    <mergeCell ref="F1258:F1261"/>
    <mergeCell ref="F1262:F1264"/>
    <mergeCell ref="E1658:E1660"/>
    <mergeCell ref="E1661:E1664"/>
    <mergeCell ref="E1665:E1668"/>
    <mergeCell ref="E1539:E1543"/>
    <mergeCell ref="E1544:E1546"/>
    <mergeCell ref="E1547:E1553"/>
    <mergeCell ref="F1237:F1239"/>
    <mergeCell ref="F1240:F1243"/>
    <mergeCell ref="F1244:F1247"/>
    <mergeCell ref="F1248:F1250"/>
    <mergeCell ref="F1313:F1315"/>
    <mergeCell ref="F1316:F1320"/>
    <mergeCell ref="F1265:F1267"/>
    <mergeCell ref="F1268:F1269"/>
    <mergeCell ref="F1270:F1271"/>
    <mergeCell ref="F1272:F1273"/>
    <mergeCell ref="F1274:F1275"/>
    <mergeCell ref="F1222:F1225"/>
    <mergeCell ref="F1226:F1229"/>
    <mergeCell ref="F1230:F1231"/>
    <mergeCell ref="F1232:F1233"/>
    <mergeCell ref="F1234:F1236"/>
    <mergeCell ref="F1146:F1150"/>
    <mergeCell ref="F1151:F1153"/>
    <mergeCell ref="F1154:F1156"/>
    <mergeCell ref="F1157:F1160"/>
    <mergeCell ref="F1161:F1164"/>
    <mergeCell ref="F1165:F1171"/>
    <mergeCell ref="F1349:F1352"/>
    <mergeCell ref="F1353:F1356"/>
    <mergeCell ref="F1357:F1358"/>
    <mergeCell ref="F1359:F1360"/>
    <mergeCell ref="F1361:F1363"/>
    <mergeCell ref="F1364:F1366"/>
    <mergeCell ref="F1367:F1370"/>
    <mergeCell ref="F1377:F1378"/>
    <mergeCell ref="F1379:F1380"/>
    <mergeCell ref="F1381:F1382"/>
    <mergeCell ref="F1383:F1384"/>
    <mergeCell ref="F1385:F1386"/>
    <mergeCell ref="F1387:F1389"/>
    <mergeCell ref="F1343:F1348"/>
    <mergeCell ref="F1276:F1280"/>
    <mergeCell ref="F1281:F1285"/>
    <mergeCell ref="F1286:F1289"/>
    <mergeCell ref="F1290:F1293"/>
    <mergeCell ref="F1294:F1297"/>
    <mergeCell ref="F1298:F1301"/>
    <mergeCell ref="F1302:F1304"/>
    <mergeCell ref="F1305:F1308"/>
    <mergeCell ref="F1309:F1312"/>
    <mergeCell ref="F1321:F1325"/>
    <mergeCell ref="F1326:F1327"/>
    <mergeCell ref="F1328:F1330"/>
    <mergeCell ref="F1331:F1333"/>
    <mergeCell ref="F1334:F1336"/>
    <mergeCell ref="F1337:F1342"/>
    <mergeCell ref="F1401:F1403"/>
    <mergeCell ref="F1404:F1407"/>
    <mergeCell ref="F1408:F1410"/>
    <mergeCell ref="F1411:F1412"/>
    <mergeCell ref="F1413:F1414"/>
    <mergeCell ref="F1371:F1374"/>
    <mergeCell ref="F1375:F1376"/>
    <mergeCell ref="F1427:F1429"/>
    <mergeCell ref="F1430:F1431"/>
    <mergeCell ref="F1432:F1433"/>
    <mergeCell ref="F1434:F1436"/>
    <mergeCell ref="F1415:F1417"/>
    <mergeCell ref="F1418:F1420"/>
    <mergeCell ref="F1421:F1423"/>
    <mergeCell ref="F1424:F1426"/>
    <mergeCell ref="F1390:F1393"/>
    <mergeCell ref="F1394:F1397"/>
    <mergeCell ref="F1398:F1400"/>
    <mergeCell ref="F1454:F1457"/>
    <mergeCell ref="F1458:F1461"/>
    <mergeCell ref="F1462:F1464"/>
    <mergeCell ref="F1465:F1467"/>
    <mergeCell ref="F1468:F1470"/>
    <mergeCell ref="F1471:F1473"/>
    <mergeCell ref="F1474:F1476"/>
    <mergeCell ref="F1485:F1487"/>
    <mergeCell ref="F1488:F1490"/>
    <mergeCell ref="F1491:F1493"/>
    <mergeCell ref="F1494:F1496"/>
    <mergeCell ref="F1497:F1499"/>
    <mergeCell ref="F1500:F1502"/>
    <mergeCell ref="F1437:F1439"/>
    <mergeCell ref="F1440:F1443"/>
    <mergeCell ref="F1444:F1447"/>
    <mergeCell ref="F1448:F1450"/>
    <mergeCell ref="F1451:F1453"/>
    <mergeCell ref="F1514:F1516"/>
    <mergeCell ref="F1517:F1520"/>
    <mergeCell ref="F1521:F1524"/>
    <mergeCell ref="F1525:F1528"/>
    <mergeCell ref="F1529:F1532"/>
    <mergeCell ref="F1477:F1480"/>
    <mergeCell ref="F1481:F1484"/>
    <mergeCell ref="F1554:F1560"/>
    <mergeCell ref="F1561:F1563"/>
    <mergeCell ref="F1564:F1566"/>
    <mergeCell ref="F1567:F1569"/>
    <mergeCell ref="F1533:F1538"/>
    <mergeCell ref="F1539:F1543"/>
    <mergeCell ref="F1544:F1546"/>
    <mergeCell ref="F1547:F1553"/>
    <mergeCell ref="F1503:F1505"/>
    <mergeCell ref="F1506:F1509"/>
    <mergeCell ref="F1510:F1513"/>
    <mergeCell ref="F1587:F1592"/>
    <mergeCell ref="F1593:F1598"/>
    <mergeCell ref="F1599:F1602"/>
    <mergeCell ref="F1603:F1606"/>
    <mergeCell ref="F1607:F1608"/>
    <mergeCell ref="F1609:F1612"/>
    <mergeCell ref="F1613:F1616"/>
    <mergeCell ref="F1627:F1630"/>
    <mergeCell ref="F1631:F1634"/>
    <mergeCell ref="F1635:F1638"/>
    <mergeCell ref="F1639:F1642"/>
    <mergeCell ref="F1643:F1648"/>
    <mergeCell ref="F1649:F1654"/>
    <mergeCell ref="F1570:F1572"/>
    <mergeCell ref="F1573:F1575"/>
    <mergeCell ref="F1576:F1578"/>
    <mergeCell ref="F1579:F1582"/>
    <mergeCell ref="F1583:F1586"/>
    <mergeCell ref="F1717:F1719"/>
    <mergeCell ref="F1720:F1722"/>
    <mergeCell ref="F1723:F1725"/>
    <mergeCell ref="F1726:F1728"/>
    <mergeCell ref="F1729:F1731"/>
    <mergeCell ref="F1665:F1668"/>
    <mergeCell ref="F1669:F1672"/>
    <mergeCell ref="F1673:F1675"/>
    <mergeCell ref="F1676:F1678"/>
    <mergeCell ref="F1679:F1681"/>
    <mergeCell ref="F1617:F1621"/>
    <mergeCell ref="F1622:F1626"/>
    <mergeCell ref="F1698:F1701"/>
    <mergeCell ref="F1702:F1707"/>
    <mergeCell ref="F1708:F1713"/>
    <mergeCell ref="F1714:F1716"/>
    <mergeCell ref="F1682:F1684"/>
    <mergeCell ref="F1685:F1689"/>
    <mergeCell ref="F1690:F1694"/>
    <mergeCell ref="F1695:F1697"/>
    <mergeCell ref="F1655:F1657"/>
    <mergeCell ref="F1658:F1660"/>
    <mergeCell ref="F1661:F1664"/>
    <mergeCell ref="F1827:F1829"/>
    <mergeCell ref="F1830:F1832"/>
    <mergeCell ref="F1806:F1808"/>
    <mergeCell ref="F1809:F1812"/>
    <mergeCell ref="F1813:F1816"/>
    <mergeCell ref="F1817:F1818"/>
    <mergeCell ref="F1780:F1782"/>
    <mergeCell ref="F1783:F1785"/>
    <mergeCell ref="F1786:F1789"/>
    <mergeCell ref="F1732:F1734"/>
    <mergeCell ref="F1735:F1737"/>
    <mergeCell ref="F1738:F1740"/>
    <mergeCell ref="F1741:F1746"/>
    <mergeCell ref="F1747:F1752"/>
    <mergeCell ref="F1753:F1754"/>
    <mergeCell ref="F1755:F1756"/>
    <mergeCell ref="F1763:F1764"/>
    <mergeCell ref="F1765:F1766"/>
    <mergeCell ref="F1767:F1770"/>
    <mergeCell ref="F1771:F1774"/>
    <mergeCell ref="F1775:F1776"/>
    <mergeCell ref="F1777:F1779"/>
    <mergeCell ref="F2058:F2060"/>
    <mergeCell ref="F2061:F2063"/>
    <mergeCell ref="F2064:F2066"/>
    <mergeCell ref="F2067:F2069"/>
    <mergeCell ref="F2014:F2019"/>
    <mergeCell ref="F2020:F2023"/>
    <mergeCell ref="F2024:F2027"/>
    <mergeCell ref="F2028:F2035"/>
    <mergeCell ref="F1912:F1914"/>
    <mergeCell ref="F1915:F1917"/>
    <mergeCell ref="F1918:F1920"/>
    <mergeCell ref="F1852:F1857"/>
    <mergeCell ref="F1858:F1863"/>
    <mergeCell ref="F1864:F1868"/>
    <mergeCell ref="F1869:F1873"/>
    <mergeCell ref="F1874:F1876"/>
    <mergeCell ref="F1877:F1879"/>
    <mergeCell ref="F1880:F1883"/>
    <mergeCell ref="F1936:F1938"/>
    <mergeCell ref="F1939:F1941"/>
    <mergeCell ref="F1942:F1945"/>
    <mergeCell ref="F1946:F1949"/>
    <mergeCell ref="F1892:F1895"/>
    <mergeCell ref="F1896:F1897"/>
    <mergeCell ref="F1898:F1901"/>
    <mergeCell ref="F1902:F1905"/>
    <mergeCell ref="F1906:F1908"/>
    <mergeCell ref="F1909:F1911"/>
    <mergeCell ref="E1064:E1067"/>
    <mergeCell ref="E1068:E1070"/>
    <mergeCell ref="E1071:E1073"/>
    <mergeCell ref="E1074:E1077"/>
    <mergeCell ref="E1078:E1081"/>
    <mergeCell ref="F2008:F2013"/>
    <mergeCell ref="F1921:F1923"/>
    <mergeCell ref="F1924:F1926"/>
    <mergeCell ref="F1927:F1929"/>
    <mergeCell ref="F1930:F1932"/>
    <mergeCell ref="E1039:E1040"/>
    <mergeCell ref="E1042:E1045"/>
    <mergeCell ref="E1046:E1049"/>
    <mergeCell ref="E1050:E1054"/>
    <mergeCell ref="E1055:E1059"/>
    <mergeCell ref="E1060:E1063"/>
    <mergeCell ref="F1884:F1887"/>
    <mergeCell ref="F1888:F1891"/>
    <mergeCell ref="F1833:F1835"/>
    <mergeCell ref="F1836:F1839"/>
    <mergeCell ref="F1840:F1843"/>
    <mergeCell ref="F1844:F1847"/>
    <mergeCell ref="F1848:F1851"/>
    <mergeCell ref="F1790:F1793"/>
    <mergeCell ref="F1794:F1796"/>
    <mergeCell ref="F1797:F1799"/>
    <mergeCell ref="F1800:F1802"/>
    <mergeCell ref="F1803:F1805"/>
    <mergeCell ref="F1757:F1759"/>
    <mergeCell ref="F1760:F1762"/>
    <mergeCell ref="F1819:F1822"/>
    <mergeCell ref="F1823:F1826"/>
    <mergeCell ref="F1950:F1952"/>
    <mergeCell ref="F1953:F1955"/>
    <mergeCell ref="F1956:F1959"/>
    <mergeCell ref="F1960:F1963"/>
    <mergeCell ref="F1964:F1965"/>
    <mergeCell ref="F1966:F1967"/>
    <mergeCell ref="F1933:F1935"/>
    <mergeCell ref="F2054:F2055"/>
    <mergeCell ref="F2056:F2057"/>
    <mergeCell ref="F1977:F1979"/>
    <mergeCell ref="F1980:F1982"/>
    <mergeCell ref="F1983:F1985"/>
    <mergeCell ref="F1986:F1988"/>
    <mergeCell ref="F1989:F1991"/>
    <mergeCell ref="F1992:F1995"/>
    <mergeCell ref="F1996:F1999"/>
    <mergeCell ref="F2036:F2043"/>
    <mergeCell ref="F2044:F2045"/>
    <mergeCell ref="F2046:F2049"/>
    <mergeCell ref="F2050:F2053"/>
    <mergeCell ref="F1968:F1970"/>
    <mergeCell ref="F1971:F1973"/>
    <mergeCell ref="F1974:F1976"/>
    <mergeCell ref="F2000:F2003"/>
    <mergeCell ref="F2004:F2007"/>
    <mergeCell ref="E1101:E1104"/>
    <mergeCell ref="E1202:E1206"/>
    <mergeCell ref="E1207:E1211"/>
    <mergeCell ref="E1212:E1216"/>
    <mergeCell ref="E1217:E1221"/>
    <mergeCell ref="E1222:E1225"/>
    <mergeCell ref="E1146:E1150"/>
    <mergeCell ref="E1151:E1153"/>
    <mergeCell ref="E1154:E1156"/>
    <mergeCell ref="E1157:E1160"/>
    <mergeCell ref="E1082:E1084"/>
    <mergeCell ref="E1085:E1087"/>
    <mergeCell ref="E1088:E1090"/>
    <mergeCell ref="E1091:E1093"/>
    <mergeCell ref="E1094:E1096"/>
    <mergeCell ref="E1097:E1100"/>
    <mergeCell ref="E1137:E1140"/>
    <mergeCell ref="E1141:E1145"/>
    <mergeCell ref="E1105:E1106"/>
    <mergeCell ref="E1107:E1108"/>
    <mergeCell ref="E1109:E1110"/>
    <mergeCell ref="E1111:E1112"/>
    <mergeCell ref="E1113:E1114"/>
    <mergeCell ref="E1115:E1117"/>
    <mergeCell ref="E1118:E1120"/>
    <mergeCell ref="E1121:E1123"/>
    <mergeCell ref="E1124:E1126"/>
    <mergeCell ref="E1127:E1129"/>
    <mergeCell ref="E1130:E1132"/>
    <mergeCell ref="E1133:E1136"/>
    <mergeCell ref="E1161:E1164"/>
    <mergeCell ref="E1165:E1171"/>
    <mergeCell ref="E1272:E1273"/>
    <mergeCell ref="E1274:E1275"/>
    <mergeCell ref="E1276:E1280"/>
    <mergeCell ref="E1281:E1285"/>
    <mergeCell ref="E1234:E1236"/>
    <mergeCell ref="E1237:E1239"/>
    <mergeCell ref="E1240:E1243"/>
    <mergeCell ref="E1244:E1247"/>
    <mergeCell ref="E1226:E1229"/>
    <mergeCell ref="E1230:E1231"/>
    <mergeCell ref="E1232:E1233"/>
    <mergeCell ref="E1172:E1175"/>
    <mergeCell ref="E1176:E1179"/>
    <mergeCell ref="E1180:E1184"/>
    <mergeCell ref="E1185:E1189"/>
    <mergeCell ref="E1190:E1195"/>
    <mergeCell ref="E1196:E1201"/>
    <mergeCell ref="E1248:E1250"/>
    <mergeCell ref="E1251:E1253"/>
    <mergeCell ref="E1343:E1348"/>
    <mergeCell ref="E1349:E1352"/>
    <mergeCell ref="E1353:E1356"/>
    <mergeCell ref="E1357:E1358"/>
    <mergeCell ref="E1294:E1297"/>
    <mergeCell ref="E1298:E1301"/>
    <mergeCell ref="E1302:E1304"/>
    <mergeCell ref="E1305:E1308"/>
    <mergeCell ref="E1286:E1289"/>
    <mergeCell ref="E1290:E1293"/>
    <mergeCell ref="E1254:E1257"/>
    <mergeCell ref="E1258:E1261"/>
    <mergeCell ref="E1262:E1264"/>
    <mergeCell ref="E1265:E1267"/>
    <mergeCell ref="E1268:E1269"/>
    <mergeCell ref="E1270:E1271"/>
    <mergeCell ref="E1309:E1312"/>
    <mergeCell ref="E1313:E1315"/>
    <mergeCell ref="E1316:E1320"/>
    <mergeCell ref="E1404:E1407"/>
    <mergeCell ref="E1408:E1410"/>
    <mergeCell ref="E1411:E1412"/>
    <mergeCell ref="E1364:E1366"/>
    <mergeCell ref="E1367:E1370"/>
    <mergeCell ref="E1371:E1374"/>
    <mergeCell ref="E1375:E1376"/>
    <mergeCell ref="E1359:E1360"/>
    <mergeCell ref="E1361:E1363"/>
    <mergeCell ref="E1321:E1325"/>
    <mergeCell ref="E1326:E1327"/>
    <mergeCell ref="E1328:E1330"/>
    <mergeCell ref="E1331:E1333"/>
    <mergeCell ref="E1334:E1336"/>
    <mergeCell ref="E1337:E1342"/>
    <mergeCell ref="E1377:E1378"/>
    <mergeCell ref="E1379:E1380"/>
    <mergeCell ref="E1381:E1382"/>
    <mergeCell ref="E1462:E1464"/>
    <mergeCell ref="E1465:E1467"/>
    <mergeCell ref="E1468:E1470"/>
    <mergeCell ref="E1421:E1423"/>
    <mergeCell ref="E1424:E1426"/>
    <mergeCell ref="E1427:E1429"/>
    <mergeCell ref="E1430:E1431"/>
    <mergeCell ref="E1413:E1414"/>
    <mergeCell ref="E1415:E1417"/>
    <mergeCell ref="E1418:E1420"/>
    <mergeCell ref="E1383:E1384"/>
    <mergeCell ref="E1385:E1386"/>
    <mergeCell ref="E1387:E1389"/>
    <mergeCell ref="E1390:E1393"/>
    <mergeCell ref="E1394:E1397"/>
    <mergeCell ref="E1398:E1400"/>
    <mergeCell ref="E1401:E1403"/>
    <mergeCell ref="E1485:E1487"/>
    <mergeCell ref="E1488:E1490"/>
    <mergeCell ref="E1491:E1493"/>
    <mergeCell ref="E1494:E1496"/>
    <mergeCell ref="E1497:E1499"/>
    <mergeCell ref="E1500:E1502"/>
    <mergeCell ref="E1503:E1505"/>
    <mergeCell ref="E1432:E1433"/>
    <mergeCell ref="E1434:E1436"/>
    <mergeCell ref="E1437:E1439"/>
    <mergeCell ref="E1573:E1575"/>
    <mergeCell ref="E1576:E1578"/>
    <mergeCell ref="E1579:E1582"/>
    <mergeCell ref="E1510:E1513"/>
    <mergeCell ref="E1514:E1516"/>
    <mergeCell ref="E1517:E1520"/>
    <mergeCell ref="E1521:E1524"/>
    <mergeCell ref="E1471:E1473"/>
    <mergeCell ref="E1474:E1476"/>
    <mergeCell ref="E1477:E1480"/>
    <mergeCell ref="E1481:E1484"/>
    <mergeCell ref="E1440:E1443"/>
    <mergeCell ref="E1444:E1447"/>
    <mergeCell ref="E1448:E1450"/>
    <mergeCell ref="E1451:E1453"/>
    <mergeCell ref="E1454:E1457"/>
    <mergeCell ref="E1458:E1461"/>
    <mergeCell ref="E1554:E1560"/>
    <mergeCell ref="E1723:E1725"/>
    <mergeCell ref="E1676:E1678"/>
    <mergeCell ref="E1613:E1616"/>
    <mergeCell ref="E1617:E1621"/>
    <mergeCell ref="E1622:E1626"/>
    <mergeCell ref="E1627:E1630"/>
    <mergeCell ref="E1631:E1634"/>
    <mergeCell ref="E1635:E1638"/>
    <mergeCell ref="E1639:E1642"/>
    <mergeCell ref="E1506:E1509"/>
    <mergeCell ref="E1643:E1648"/>
    <mergeCell ref="E1649:E1654"/>
    <mergeCell ref="E1655:E1657"/>
    <mergeCell ref="E1669:E1672"/>
    <mergeCell ref="E1673:E1675"/>
    <mergeCell ref="E1587:E1592"/>
    <mergeCell ref="E1593:E1598"/>
    <mergeCell ref="E1599:E1602"/>
    <mergeCell ref="E1603:E1606"/>
    <mergeCell ref="E1525:E1528"/>
    <mergeCell ref="E1529:E1532"/>
    <mergeCell ref="E1533:E1538"/>
    <mergeCell ref="E1583:E1586"/>
    <mergeCell ref="E1607:E1608"/>
    <mergeCell ref="E1609:E1612"/>
    <mergeCell ref="E1753:E1754"/>
    <mergeCell ref="E1755:E1756"/>
    <mergeCell ref="E1757:E1759"/>
    <mergeCell ref="E1817:E1818"/>
    <mergeCell ref="E1780:E1782"/>
    <mergeCell ref="E1783:E1785"/>
    <mergeCell ref="E1786:E1789"/>
    <mergeCell ref="E1790:E1793"/>
    <mergeCell ref="E1794:E1796"/>
    <mergeCell ref="E1797:E1799"/>
    <mergeCell ref="E1729:E1731"/>
    <mergeCell ref="E1732:E1734"/>
    <mergeCell ref="E1735:E1737"/>
    <mergeCell ref="E1738:E1740"/>
    <mergeCell ref="E1741:E1746"/>
    <mergeCell ref="E1747:E1752"/>
    <mergeCell ref="E1679:E1681"/>
    <mergeCell ref="E1682:E1684"/>
    <mergeCell ref="E1685:E1689"/>
    <mergeCell ref="E1690:E1694"/>
    <mergeCell ref="E1695:E1697"/>
    <mergeCell ref="E1698:E1701"/>
    <mergeCell ref="E1726:E1728"/>
    <mergeCell ref="E1803:E1805"/>
    <mergeCell ref="E1806:E1808"/>
    <mergeCell ref="E1809:E1812"/>
    <mergeCell ref="E1813:E1816"/>
    <mergeCell ref="E1702:E1707"/>
    <mergeCell ref="E1708:E1713"/>
    <mergeCell ref="E1714:E1716"/>
    <mergeCell ref="E1717:E1719"/>
    <mergeCell ref="E1720:E1722"/>
    <mergeCell ref="E1760:E1762"/>
    <mergeCell ref="E1763:E1764"/>
    <mergeCell ref="E1765:E1766"/>
    <mergeCell ref="E1767:E1770"/>
    <mergeCell ref="E1896:E1897"/>
    <mergeCell ref="E1898:E1901"/>
    <mergeCell ref="E1823:E1826"/>
    <mergeCell ref="E1827:E1829"/>
    <mergeCell ref="E1830:E1832"/>
    <mergeCell ref="E1989:E1991"/>
    <mergeCell ref="E1992:E1995"/>
    <mergeCell ref="E1996:E1999"/>
    <mergeCell ref="E1956:E1959"/>
    <mergeCell ref="E1960:E1963"/>
    <mergeCell ref="E1964:E1965"/>
    <mergeCell ref="E1966:E1967"/>
    <mergeCell ref="E1968:E1970"/>
    <mergeCell ref="E1971:E1973"/>
    <mergeCell ref="E1800:E1802"/>
    <mergeCell ref="E1771:E1774"/>
    <mergeCell ref="E1775:E1776"/>
    <mergeCell ref="E1777:E1779"/>
    <mergeCell ref="E1974:E1976"/>
    <mergeCell ref="E1977:E1979"/>
    <mergeCell ref="E1980:E1982"/>
    <mergeCell ref="E1983:E1985"/>
    <mergeCell ref="E1986:E1988"/>
    <mergeCell ref="E1880:E1883"/>
    <mergeCell ref="E1884:E1887"/>
    <mergeCell ref="E1888:E1891"/>
    <mergeCell ref="E1892:E1895"/>
    <mergeCell ref="E1819:E1822"/>
    <mergeCell ref="E1912:E1914"/>
    <mergeCell ref="E1915:E1917"/>
    <mergeCell ref="E1918:E1920"/>
    <mergeCell ref="E2000:E2003"/>
    <mergeCell ref="E2004:E2007"/>
    <mergeCell ref="E2008:E2013"/>
    <mergeCell ref="E1939:E1941"/>
    <mergeCell ref="E1942:E1945"/>
    <mergeCell ref="E1946:E1949"/>
    <mergeCell ref="E1950:E1952"/>
    <mergeCell ref="E1953:E1955"/>
    <mergeCell ref="E1902:E1905"/>
    <mergeCell ref="E1921:E1923"/>
    <mergeCell ref="E1924:E1926"/>
    <mergeCell ref="E1906:E1908"/>
    <mergeCell ref="E1909:E1911"/>
    <mergeCell ref="E1833:E1835"/>
    <mergeCell ref="E1836:E1839"/>
    <mergeCell ref="E1840:E1843"/>
    <mergeCell ref="E1844:E1847"/>
    <mergeCell ref="E1930:E1932"/>
    <mergeCell ref="E1933:E1935"/>
    <mergeCell ref="E1936:E1938"/>
    <mergeCell ref="E1927:E1929"/>
    <mergeCell ref="E1877:E1879"/>
    <mergeCell ref="D2988:D2990"/>
    <mergeCell ref="D2991:D2993"/>
    <mergeCell ref="D2994:D2996"/>
    <mergeCell ref="D2997:D3000"/>
    <mergeCell ref="D3001:D3004"/>
    <mergeCell ref="D3005:D3006"/>
    <mergeCell ref="D3058:D3060"/>
    <mergeCell ref="D3061:D3063"/>
    <mergeCell ref="D3064:D3066"/>
    <mergeCell ref="D3007:D3010"/>
    <mergeCell ref="D3011:D3013"/>
    <mergeCell ref="D3014:D3016"/>
    <mergeCell ref="D3017:D3019"/>
    <mergeCell ref="D3020:D3021"/>
    <mergeCell ref="D3022:D3023"/>
    <mergeCell ref="D3024:D3025"/>
    <mergeCell ref="E2014:E2019"/>
    <mergeCell ref="D3034:D3036"/>
    <mergeCell ref="D3037:D3042"/>
    <mergeCell ref="D3043:D3048"/>
    <mergeCell ref="D3049:D3050"/>
    <mergeCell ref="D3051:D3057"/>
    <mergeCell ref="D3026:D3028"/>
    <mergeCell ref="D3029:D3031"/>
    <mergeCell ref="D3032:D3033"/>
    <mergeCell ref="D2986:D2987"/>
    <mergeCell ref="E2020:E2023"/>
    <mergeCell ref="E2024:E2027"/>
    <mergeCell ref="E2028:E2035"/>
    <mergeCell ref="E2036:E2043"/>
    <mergeCell ref="D2956:D2958"/>
    <mergeCell ref="D2892:D2896"/>
    <mergeCell ref="D2897:D2900"/>
    <mergeCell ref="D2901:D2904"/>
    <mergeCell ref="D2905:D2907"/>
    <mergeCell ref="D2908:D2910"/>
    <mergeCell ref="D2911:D2913"/>
    <mergeCell ref="D2914:D2916"/>
    <mergeCell ref="D2917:D2921"/>
    <mergeCell ref="D2922:D2926"/>
    <mergeCell ref="D2975:D2976"/>
    <mergeCell ref="D2977:D2978"/>
    <mergeCell ref="D2979:D2980"/>
    <mergeCell ref="D2981:D2982"/>
    <mergeCell ref="D2983:D2985"/>
    <mergeCell ref="D2944:D2946"/>
    <mergeCell ref="D2947:D2949"/>
    <mergeCell ref="D2950:D2951"/>
    <mergeCell ref="D2952:D2953"/>
    <mergeCell ref="D2954:D2955"/>
    <mergeCell ref="D2959:D2960"/>
    <mergeCell ref="D2961:D2962"/>
    <mergeCell ref="D2963:D2965"/>
    <mergeCell ref="D2966:D2968"/>
    <mergeCell ref="D2969:D2971"/>
    <mergeCell ref="D2972:D2974"/>
    <mergeCell ref="D2873:D2876"/>
    <mergeCell ref="D2877:D2881"/>
    <mergeCell ref="D2882:D2886"/>
    <mergeCell ref="D2887:D2891"/>
    <mergeCell ref="D2812:D2814"/>
    <mergeCell ref="D2815:D2818"/>
    <mergeCell ref="D2819:D2822"/>
    <mergeCell ref="D2823:D2826"/>
    <mergeCell ref="D2827:D2830"/>
    <mergeCell ref="D2831:D2835"/>
    <mergeCell ref="D2927:D2933"/>
    <mergeCell ref="D2934:D2940"/>
    <mergeCell ref="D2941:D2943"/>
    <mergeCell ref="D2781:D2784"/>
    <mergeCell ref="D2785:D2788"/>
    <mergeCell ref="D2789:D2791"/>
    <mergeCell ref="D2792:D2793"/>
    <mergeCell ref="D2794:D2796"/>
    <mergeCell ref="D2797:D2799"/>
    <mergeCell ref="D2869:D2872"/>
    <mergeCell ref="D2680:D2681"/>
    <mergeCell ref="D2625:D2629"/>
    <mergeCell ref="D2630:D2634"/>
    <mergeCell ref="D2635:D2637"/>
    <mergeCell ref="D2638:D2640"/>
    <mergeCell ref="D2865:D2868"/>
    <mergeCell ref="D2478:D2481"/>
    <mergeCell ref="D2482:D2484"/>
    <mergeCell ref="D2485:D2489"/>
    <mergeCell ref="D2490:D2494"/>
    <mergeCell ref="D2495:D2496"/>
    <mergeCell ref="D2497:D2501"/>
    <mergeCell ref="D2502:D2506"/>
    <mergeCell ref="D2507:D2512"/>
    <mergeCell ref="D2513:D2518"/>
    <mergeCell ref="D2836:D2840"/>
    <mergeCell ref="D2841:D2845"/>
    <mergeCell ref="D2846:D2850"/>
    <mergeCell ref="D2851:D2855"/>
    <mergeCell ref="D2856:D2860"/>
    <mergeCell ref="D2861:D2864"/>
    <mergeCell ref="D2659:D2661"/>
    <mergeCell ref="D2662:D2664"/>
    <mergeCell ref="D2665:D2668"/>
    <mergeCell ref="D2669:D2671"/>
    <mergeCell ref="D2672:D2673"/>
    <mergeCell ref="D2674:D2676"/>
    <mergeCell ref="D2641:D2643"/>
    <mergeCell ref="D2644:D2646"/>
    <mergeCell ref="D2647:D2649"/>
    <mergeCell ref="D2650:D2652"/>
    <mergeCell ref="D2653:D2655"/>
    <mergeCell ref="D2656:D2658"/>
    <mergeCell ref="D2610:D2612"/>
    <mergeCell ref="D2613:D2615"/>
    <mergeCell ref="D2616:D2618"/>
    <mergeCell ref="D2619:D2621"/>
    <mergeCell ref="D2677:D2679"/>
    <mergeCell ref="D2447:D2449"/>
    <mergeCell ref="D2383:D2384"/>
    <mergeCell ref="D2343:D2345"/>
    <mergeCell ref="D2346:D2347"/>
    <mergeCell ref="D2348:D2351"/>
    <mergeCell ref="D2352:D2354"/>
    <mergeCell ref="D2355:D2357"/>
    <mergeCell ref="D2358:D2360"/>
    <mergeCell ref="D2444:D2446"/>
    <mergeCell ref="D2385:D2387"/>
    <mergeCell ref="D2388:D2390"/>
    <mergeCell ref="D2391:D2393"/>
    <mergeCell ref="D2394:D2395"/>
    <mergeCell ref="D2396:D2403"/>
    <mergeCell ref="D2474:D2477"/>
    <mergeCell ref="D2404:D2411"/>
    <mergeCell ref="D2412:D2414"/>
    <mergeCell ref="D2415:D2416"/>
    <mergeCell ref="D2417:D2419"/>
    <mergeCell ref="D2420:D2425"/>
    <mergeCell ref="D2426:D2431"/>
    <mergeCell ref="D2432:D2435"/>
    <mergeCell ref="D2436:D2439"/>
    <mergeCell ref="D2440:D2443"/>
    <mergeCell ref="D2450:D2452"/>
    <mergeCell ref="D2453:D2455"/>
    <mergeCell ref="D2456:D2459"/>
    <mergeCell ref="D2460:D2463"/>
    <mergeCell ref="D2464:D2468"/>
    <mergeCell ref="D2469:D2473"/>
    <mergeCell ref="D2319:D2322"/>
    <mergeCell ref="D2379:D2382"/>
    <mergeCell ref="D2329:D2331"/>
    <mergeCell ref="D2332:D2335"/>
    <mergeCell ref="D2336:D2339"/>
    <mergeCell ref="D2340:D2342"/>
    <mergeCell ref="D2275:D2278"/>
    <mergeCell ref="D2279:D2282"/>
    <mergeCell ref="D2283:D2286"/>
    <mergeCell ref="D2287:D2288"/>
    <mergeCell ref="D2289:D2294"/>
    <mergeCell ref="D2295:D2300"/>
    <mergeCell ref="D2301:D2303"/>
    <mergeCell ref="D2361:D2363"/>
    <mergeCell ref="D2364:D2366"/>
    <mergeCell ref="D2367:D2370"/>
    <mergeCell ref="D2371:D2374"/>
    <mergeCell ref="D2375:D2378"/>
    <mergeCell ref="E2072:E2073"/>
    <mergeCell ref="D2172:D2175"/>
    <mergeCell ref="D2176:D2179"/>
    <mergeCell ref="D2180:D2183"/>
    <mergeCell ref="D2184:D2187"/>
    <mergeCell ref="D2098:D2100"/>
    <mergeCell ref="D2101:D2105"/>
    <mergeCell ref="D2106:D2110"/>
    <mergeCell ref="D2111:D2114"/>
    <mergeCell ref="D2161:D2165"/>
    <mergeCell ref="D2166:D2168"/>
    <mergeCell ref="D2169:D2171"/>
    <mergeCell ref="D2253:D2256"/>
    <mergeCell ref="D2257:D2260"/>
    <mergeCell ref="D2261:D2265"/>
    <mergeCell ref="D2188:D2190"/>
    <mergeCell ref="D2191:D2193"/>
    <mergeCell ref="D2194:D2196"/>
    <mergeCell ref="D2197:D2199"/>
    <mergeCell ref="D2200:D2202"/>
    <mergeCell ref="D2137:D2140"/>
    <mergeCell ref="D2141:D2144"/>
    <mergeCell ref="D2145:D2148"/>
    <mergeCell ref="D2149:D2152"/>
    <mergeCell ref="D2153:D2156"/>
    <mergeCell ref="D2157:D2160"/>
    <mergeCell ref="D2230:D2233"/>
    <mergeCell ref="D2234:D2241"/>
    <mergeCell ref="D2242:D2249"/>
    <mergeCell ref="D2250:D2252"/>
    <mergeCell ref="D2203:D2205"/>
    <mergeCell ref="D2206:D2207"/>
    <mergeCell ref="D2095:D2097"/>
    <mergeCell ref="D2519:D2521"/>
    <mergeCell ref="D2522:D2526"/>
    <mergeCell ref="D2527:D2531"/>
    <mergeCell ref="D2532:D2537"/>
    <mergeCell ref="D2538:D2543"/>
    <mergeCell ref="D2115:D2118"/>
    <mergeCell ref="D2119:D2122"/>
    <mergeCell ref="D2123:D2126"/>
    <mergeCell ref="D2127:D2131"/>
    <mergeCell ref="D2132:D2136"/>
    <mergeCell ref="D2072:D2073"/>
    <mergeCell ref="D2075:D2079"/>
    <mergeCell ref="D2080:D2084"/>
    <mergeCell ref="D2085:D2089"/>
    <mergeCell ref="D2090:D2094"/>
    <mergeCell ref="A2072:A2073"/>
    <mergeCell ref="D2323:D2325"/>
    <mergeCell ref="D2326:D2328"/>
    <mergeCell ref="D2266:D2270"/>
    <mergeCell ref="D2271:D2274"/>
    <mergeCell ref="D2208:D2210"/>
    <mergeCell ref="D2211:D2214"/>
    <mergeCell ref="D2215:D2217"/>
    <mergeCell ref="D2218:D2220"/>
    <mergeCell ref="D2221:D2222"/>
    <mergeCell ref="D2223:D2225"/>
    <mergeCell ref="D2226:D2229"/>
    <mergeCell ref="D2304:D2307"/>
    <mergeCell ref="D2308:D2311"/>
    <mergeCell ref="D2312:D2314"/>
    <mergeCell ref="D2315:D2318"/>
    <mergeCell ref="E3070:E3071"/>
    <mergeCell ref="E3067:E3069"/>
    <mergeCell ref="D3067:D3069"/>
    <mergeCell ref="D3070:D3071"/>
    <mergeCell ref="E2569:E2571"/>
    <mergeCell ref="E2572:E2575"/>
    <mergeCell ref="E2576:E2579"/>
    <mergeCell ref="D2736:D2737"/>
    <mergeCell ref="D2738:D2739"/>
    <mergeCell ref="D2682:D2685"/>
    <mergeCell ref="D2686:D2689"/>
    <mergeCell ref="D2690:D2691"/>
    <mergeCell ref="D2692:D2695"/>
    <mergeCell ref="D2696:D2699"/>
    <mergeCell ref="D2707:D2709"/>
    <mergeCell ref="D2710:D2712"/>
    <mergeCell ref="D2713:D2716"/>
    <mergeCell ref="E2738:E2739"/>
    <mergeCell ref="D2622:D2624"/>
    <mergeCell ref="D2569:D2571"/>
    <mergeCell ref="D2572:D2575"/>
    <mergeCell ref="D2576:D2579"/>
    <mergeCell ref="D2580:D2582"/>
    <mergeCell ref="D2583:D2585"/>
    <mergeCell ref="D2586:D2587"/>
    <mergeCell ref="D2588:D2591"/>
    <mergeCell ref="D2734:D2735"/>
    <mergeCell ref="E2740:E2741"/>
    <mergeCell ref="E2742:E2747"/>
    <mergeCell ref="E2748:E2753"/>
    <mergeCell ref="E2721:E2724"/>
    <mergeCell ref="E2725:E2728"/>
    <mergeCell ref="D2717:D2720"/>
    <mergeCell ref="D2721:D2724"/>
    <mergeCell ref="D2725:D2728"/>
    <mergeCell ref="E2176:E2179"/>
    <mergeCell ref="E2127:E2131"/>
    <mergeCell ref="E2132:E2136"/>
    <mergeCell ref="E2137:E2140"/>
    <mergeCell ref="E2141:E2144"/>
    <mergeCell ref="E2145:E2148"/>
    <mergeCell ref="E2149:E2152"/>
    <mergeCell ref="E2785:E2788"/>
    <mergeCell ref="E2789:E2791"/>
    <mergeCell ref="E2792:E2793"/>
    <mergeCell ref="E2794:E2796"/>
    <mergeCell ref="E2625:E2629"/>
    <mergeCell ref="D2557:D2559"/>
    <mergeCell ref="D2560:D2562"/>
    <mergeCell ref="D2563:D2565"/>
    <mergeCell ref="D2700:D2703"/>
    <mergeCell ref="D2704:D2706"/>
    <mergeCell ref="E2580:E2582"/>
    <mergeCell ref="E2583:E2585"/>
    <mergeCell ref="E2586:E2587"/>
    <mergeCell ref="E2588:E2591"/>
    <mergeCell ref="E2622:E2624"/>
    <mergeCell ref="E2781:E2784"/>
    <mergeCell ref="E2619:E2621"/>
    <mergeCell ref="E2700:E2703"/>
    <mergeCell ref="E2704:E2706"/>
    <mergeCell ref="E2707:E2709"/>
    <mergeCell ref="D2548:D2551"/>
    <mergeCell ref="D2552:D2554"/>
    <mergeCell ref="E2101:E2105"/>
    <mergeCell ref="E2106:E2110"/>
    <mergeCell ref="E2111:E2114"/>
    <mergeCell ref="E2115:E2118"/>
    <mergeCell ref="E2119:E2122"/>
    <mergeCell ref="E2123:E2126"/>
    <mergeCell ref="E2206:E2207"/>
    <mergeCell ref="E2208:E2210"/>
    <mergeCell ref="E2075:E2079"/>
    <mergeCell ref="E2080:E2084"/>
    <mergeCell ref="E2085:E2089"/>
    <mergeCell ref="E2090:E2094"/>
    <mergeCell ref="E2095:E2097"/>
    <mergeCell ref="E2098:E2100"/>
    <mergeCell ref="E2157:E2160"/>
    <mergeCell ref="E2161:E2165"/>
    <mergeCell ref="E2188:E2190"/>
    <mergeCell ref="E2191:E2193"/>
    <mergeCell ref="E2194:E2196"/>
    <mergeCell ref="E2197:E2199"/>
    <mergeCell ref="E2200:E2202"/>
    <mergeCell ref="E2203:E2205"/>
    <mergeCell ref="E2153:E2156"/>
    <mergeCell ref="E2180:E2183"/>
    <mergeCell ref="E2184:E2187"/>
    <mergeCell ref="E2234:E2241"/>
    <mergeCell ref="E2295:E2300"/>
    <mergeCell ref="E2301:E2303"/>
    <mergeCell ref="E2304:E2307"/>
    <mergeCell ref="E2308:E2311"/>
    <mergeCell ref="E2312:E2314"/>
    <mergeCell ref="E2169:E2171"/>
    <mergeCell ref="E2172:E2175"/>
    <mergeCell ref="E2319:E2322"/>
    <mergeCell ref="E2323:E2325"/>
    <mergeCell ref="E2326:E2328"/>
    <mergeCell ref="E2329:E2331"/>
    <mergeCell ref="E2315:E2318"/>
    <mergeCell ref="E2266:E2270"/>
    <mergeCell ref="E2271:E2274"/>
    <mergeCell ref="E2275:E2278"/>
    <mergeCell ref="E2166:E2168"/>
    <mergeCell ref="E2221:E2222"/>
    <mergeCell ref="E2223:E2225"/>
    <mergeCell ref="E2226:E2229"/>
    <mergeCell ref="E2230:E2233"/>
    <mergeCell ref="E2211:E2214"/>
    <mergeCell ref="E2215:E2217"/>
    <mergeCell ref="E2218:E2220"/>
    <mergeCell ref="E2242:E2249"/>
    <mergeCell ref="E2250:E2252"/>
    <mergeCell ref="E2253:E2256"/>
    <mergeCell ref="E2388:E2390"/>
    <mergeCell ref="E2391:E2393"/>
    <mergeCell ref="E2394:E2395"/>
    <mergeCell ref="E2379:E2382"/>
    <mergeCell ref="E2383:E2384"/>
    <mergeCell ref="E2385:E2387"/>
    <mergeCell ref="E2346:E2347"/>
    <mergeCell ref="E2279:E2282"/>
    <mergeCell ref="E2283:E2286"/>
    <mergeCell ref="E2287:E2288"/>
    <mergeCell ref="E2289:E2294"/>
    <mergeCell ref="E2257:E2260"/>
    <mergeCell ref="E2261:E2265"/>
    <mergeCell ref="E2332:E2335"/>
    <mergeCell ref="E2336:E2339"/>
    <mergeCell ref="E2340:E2342"/>
    <mergeCell ref="E2343:E2345"/>
    <mergeCell ref="E2348:E2351"/>
    <mergeCell ref="E2352:E2354"/>
    <mergeCell ref="E2355:E2357"/>
    <mergeCell ref="E2358:E2360"/>
    <mergeCell ref="E2474:E2477"/>
    <mergeCell ref="E2478:E2481"/>
    <mergeCell ref="E2469:E2473"/>
    <mergeCell ref="E2420:E2425"/>
    <mergeCell ref="E2426:E2431"/>
    <mergeCell ref="E2432:E2435"/>
    <mergeCell ref="E2396:E2403"/>
    <mergeCell ref="E2404:E2411"/>
    <mergeCell ref="E2412:E2414"/>
    <mergeCell ref="E2415:E2416"/>
    <mergeCell ref="E2417:E2419"/>
    <mergeCell ref="E2361:E2363"/>
    <mergeCell ref="E2364:E2366"/>
    <mergeCell ref="E2367:E2370"/>
    <mergeCell ref="E2371:E2374"/>
    <mergeCell ref="E2375:E2378"/>
    <mergeCell ref="E2436:E2439"/>
    <mergeCell ref="E2440:E2443"/>
    <mergeCell ref="E2444:E2446"/>
    <mergeCell ref="E2447:E2449"/>
    <mergeCell ref="E2532:E2537"/>
    <mergeCell ref="E2538:E2543"/>
    <mergeCell ref="E2502:E2506"/>
    <mergeCell ref="E2507:E2512"/>
    <mergeCell ref="E2513:E2518"/>
    <mergeCell ref="E2519:E2521"/>
    <mergeCell ref="E2482:E2484"/>
    <mergeCell ref="E2485:E2489"/>
    <mergeCell ref="E2490:E2494"/>
    <mergeCell ref="E2495:E2496"/>
    <mergeCell ref="E2497:E2501"/>
    <mergeCell ref="E2450:E2452"/>
    <mergeCell ref="E2453:E2455"/>
    <mergeCell ref="E2456:E2459"/>
    <mergeCell ref="E2460:E2463"/>
    <mergeCell ref="E2464:E2468"/>
    <mergeCell ref="D2566:D2568"/>
    <mergeCell ref="D2592:D2595"/>
    <mergeCell ref="D2596:D2597"/>
    <mergeCell ref="D2598:D2600"/>
    <mergeCell ref="D2601:D2603"/>
    <mergeCell ref="D2604:D2606"/>
    <mergeCell ref="D2607:D2609"/>
    <mergeCell ref="E2630:E2634"/>
    <mergeCell ref="E2635:E2637"/>
    <mergeCell ref="E2522:E2526"/>
    <mergeCell ref="E2527:E2531"/>
    <mergeCell ref="E2638:E2640"/>
    <mergeCell ref="E2592:E2595"/>
    <mergeCell ref="E2596:E2597"/>
    <mergeCell ref="E2598:E2600"/>
    <mergeCell ref="E2601:E2603"/>
    <mergeCell ref="E2604:E2606"/>
    <mergeCell ref="E2607:E2609"/>
    <mergeCell ref="E2610:E2612"/>
    <mergeCell ref="E2544:E2547"/>
    <mergeCell ref="E2548:E2551"/>
    <mergeCell ref="E2552:E2554"/>
    <mergeCell ref="E2555:E2556"/>
    <mergeCell ref="E2613:E2615"/>
    <mergeCell ref="E2616:E2618"/>
    <mergeCell ref="E2557:E2559"/>
    <mergeCell ref="E2560:E2562"/>
    <mergeCell ref="E2563:E2565"/>
    <mergeCell ref="E2566:E2568"/>
    <mergeCell ref="D2555:D2556"/>
    <mergeCell ref="D2544:D2547"/>
    <mergeCell ref="D2759:D2763"/>
    <mergeCell ref="D2764:D2770"/>
    <mergeCell ref="D2771:D2777"/>
    <mergeCell ref="D2778:D2780"/>
    <mergeCell ref="E2807:E2811"/>
    <mergeCell ref="E2771:E2777"/>
    <mergeCell ref="E2778:E2780"/>
    <mergeCell ref="E2764:E2770"/>
    <mergeCell ref="D2729:D2731"/>
    <mergeCell ref="D2732:D2733"/>
    <mergeCell ref="D2800:D2801"/>
    <mergeCell ref="D2802:D2804"/>
    <mergeCell ref="D2805:D2806"/>
    <mergeCell ref="D2807:D2811"/>
    <mergeCell ref="D2740:D2741"/>
    <mergeCell ref="D2742:D2747"/>
    <mergeCell ref="D2748:D2753"/>
    <mergeCell ref="D2754:D2758"/>
    <mergeCell ref="E2729:E2731"/>
    <mergeCell ref="E2732:E2733"/>
    <mergeCell ref="E2734:E2735"/>
    <mergeCell ref="E2736:E2737"/>
    <mergeCell ref="E2641:E2643"/>
    <mergeCell ref="E2644:E2646"/>
    <mergeCell ref="E2647:E2649"/>
    <mergeCell ref="E2650:E2652"/>
    <mergeCell ref="E2653:E2655"/>
    <mergeCell ref="E2656:E2658"/>
    <mergeCell ref="E2856:E2860"/>
    <mergeCell ref="E2861:E2864"/>
    <mergeCell ref="E2869:E2872"/>
    <mergeCell ref="E2812:E2814"/>
    <mergeCell ref="E2815:E2818"/>
    <mergeCell ref="E2819:E2822"/>
    <mergeCell ref="E2827:E2830"/>
    <mergeCell ref="E2831:E2835"/>
    <mergeCell ref="E2865:E2868"/>
    <mergeCell ref="E2836:E2840"/>
    <mergeCell ref="E2841:E2845"/>
    <mergeCell ref="E2846:E2850"/>
    <mergeCell ref="E2823:E2826"/>
    <mergeCell ref="E2669:E2671"/>
    <mergeCell ref="E2672:E2673"/>
    <mergeCell ref="E2674:E2676"/>
    <mergeCell ref="E2677:E2679"/>
    <mergeCell ref="E2963:E2965"/>
    <mergeCell ref="E2966:E2968"/>
    <mergeCell ref="E2969:E2971"/>
    <mergeCell ref="E2927:E2933"/>
    <mergeCell ref="E2934:E2940"/>
    <mergeCell ref="E2941:E2943"/>
    <mergeCell ref="E2944:E2946"/>
    <mergeCell ref="E2947:E2949"/>
    <mergeCell ref="E2950:E2951"/>
    <mergeCell ref="E2952:E2953"/>
    <mergeCell ref="E2887:E2891"/>
    <mergeCell ref="E2892:E2896"/>
    <mergeCell ref="E2897:E2900"/>
    <mergeCell ref="E2901:E2904"/>
    <mergeCell ref="E2959:E2960"/>
    <mergeCell ref="E2961:E2962"/>
    <mergeCell ref="E2911:E2913"/>
    <mergeCell ref="E2954:E2955"/>
    <mergeCell ref="E2710:E2712"/>
    <mergeCell ref="E2713:E2716"/>
    <mergeCell ref="E2717:E2720"/>
    <mergeCell ref="E2696:E2699"/>
    <mergeCell ref="E2754:E2758"/>
    <mergeCell ref="E2759:E2763"/>
    <mergeCell ref="E2905:E2907"/>
    <mergeCell ref="E2908:E2910"/>
    <mergeCell ref="F2098:F2100"/>
    <mergeCell ref="F2101:F2105"/>
    <mergeCell ref="F2106:F2110"/>
    <mergeCell ref="E3032:E3033"/>
    <mergeCell ref="E3034:E3036"/>
    <mergeCell ref="E3037:E3042"/>
    <mergeCell ref="E3011:E3013"/>
    <mergeCell ref="E3014:E3016"/>
    <mergeCell ref="E3017:E3019"/>
    <mergeCell ref="E3020:E3021"/>
    <mergeCell ref="F2072:F2073"/>
    <mergeCell ref="F2075:F2079"/>
    <mergeCell ref="F2080:F2084"/>
    <mergeCell ref="F2085:F2089"/>
    <mergeCell ref="F2090:F2094"/>
    <mergeCell ref="F2095:F2097"/>
    <mergeCell ref="E2986:E2987"/>
    <mergeCell ref="E2988:E2990"/>
    <mergeCell ref="E2956:E2958"/>
    <mergeCell ref="E3029:E3031"/>
    <mergeCell ref="E3022:E3023"/>
    <mergeCell ref="E3024:E3025"/>
    <mergeCell ref="E3026:E3028"/>
    <mergeCell ref="E2972:E2974"/>
    <mergeCell ref="E2975:E2976"/>
    <mergeCell ref="E2977:E2978"/>
    <mergeCell ref="E2979:E2980"/>
    <mergeCell ref="E2981:E2982"/>
    <mergeCell ref="E2983:E2985"/>
    <mergeCell ref="E2991:E2993"/>
    <mergeCell ref="E2994:E2996"/>
    <mergeCell ref="E2997:E3000"/>
    <mergeCell ref="F2111:F2114"/>
    <mergeCell ref="F2115:F2118"/>
    <mergeCell ref="F2119:F2122"/>
    <mergeCell ref="F2123:F2126"/>
    <mergeCell ref="F2127:F2131"/>
    <mergeCell ref="F2132:F2136"/>
    <mergeCell ref="F2137:F2140"/>
    <mergeCell ref="F2149:F2152"/>
    <mergeCell ref="F2153:F2156"/>
    <mergeCell ref="F2157:F2160"/>
    <mergeCell ref="F2161:F2165"/>
    <mergeCell ref="F2166:F2168"/>
    <mergeCell ref="F2169:F2171"/>
    <mergeCell ref="E2851:E2855"/>
    <mergeCell ref="E2914:E2916"/>
    <mergeCell ref="E2917:E2921"/>
    <mergeCell ref="E2922:E2926"/>
    <mergeCell ref="E2873:E2876"/>
    <mergeCell ref="E2877:E2881"/>
    <mergeCell ref="E2882:E2886"/>
    <mergeCell ref="E2680:E2681"/>
    <mergeCell ref="E2682:E2685"/>
    <mergeCell ref="E2797:E2799"/>
    <mergeCell ref="E2800:E2801"/>
    <mergeCell ref="E2802:E2804"/>
    <mergeCell ref="E2805:E2806"/>
    <mergeCell ref="E2659:E2661"/>
    <mergeCell ref="E2662:E2664"/>
    <mergeCell ref="E2665:E2668"/>
    <mergeCell ref="E2686:E2689"/>
    <mergeCell ref="E2690:E2691"/>
    <mergeCell ref="E2692:E2695"/>
    <mergeCell ref="F2184:F2187"/>
    <mergeCell ref="F2188:F2190"/>
    <mergeCell ref="F2191:F2193"/>
    <mergeCell ref="F2194:F2196"/>
    <mergeCell ref="F2197:F2199"/>
    <mergeCell ref="F2141:F2144"/>
    <mergeCell ref="F2145:F2148"/>
    <mergeCell ref="F2211:F2214"/>
    <mergeCell ref="F2215:F2217"/>
    <mergeCell ref="F2218:F2220"/>
    <mergeCell ref="F2221:F2222"/>
    <mergeCell ref="F2200:F2202"/>
    <mergeCell ref="F2203:F2205"/>
    <mergeCell ref="F2206:F2207"/>
    <mergeCell ref="F2208:F2210"/>
    <mergeCell ref="F2172:F2175"/>
    <mergeCell ref="F2176:F2179"/>
    <mergeCell ref="F2180:F2183"/>
    <mergeCell ref="F2250:F2252"/>
    <mergeCell ref="F2253:F2256"/>
    <mergeCell ref="F2257:F2260"/>
    <mergeCell ref="F2261:F2265"/>
    <mergeCell ref="F2266:F2270"/>
    <mergeCell ref="F2271:F2274"/>
    <mergeCell ref="F2275:F2278"/>
    <mergeCell ref="F2287:F2288"/>
    <mergeCell ref="F2289:F2294"/>
    <mergeCell ref="F2295:F2300"/>
    <mergeCell ref="F2301:F2303"/>
    <mergeCell ref="F2304:F2307"/>
    <mergeCell ref="F2308:F2311"/>
    <mergeCell ref="F2223:F2225"/>
    <mergeCell ref="F2226:F2229"/>
    <mergeCell ref="F2230:F2233"/>
    <mergeCell ref="F2234:F2241"/>
    <mergeCell ref="F2242:F2249"/>
    <mergeCell ref="F2323:F2325"/>
    <mergeCell ref="F2326:F2328"/>
    <mergeCell ref="F2329:F2331"/>
    <mergeCell ref="F2332:F2335"/>
    <mergeCell ref="F2336:F2339"/>
    <mergeCell ref="F2279:F2282"/>
    <mergeCell ref="F2283:F2286"/>
    <mergeCell ref="F2352:F2354"/>
    <mergeCell ref="F2355:F2357"/>
    <mergeCell ref="F2358:F2360"/>
    <mergeCell ref="F2361:F2363"/>
    <mergeCell ref="F2340:F2342"/>
    <mergeCell ref="F2343:F2345"/>
    <mergeCell ref="F2346:F2347"/>
    <mergeCell ref="F2348:F2351"/>
    <mergeCell ref="F2312:F2314"/>
    <mergeCell ref="F2315:F2318"/>
    <mergeCell ref="F2319:F2322"/>
    <mergeCell ref="F2383:F2384"/>
    <mergeCell ref="F2385:F2387"/>
    <mergeCell ref="F2388:F2390"/>
    <mergeCell ref="F2391:F2393"/>
    <mergeCell ref="F2394:F2395"/>
    <mergeCell ref="F2396:F2403"/>
    <mergeCell ref="F2404:F2411"/>
    <mergeCell ref="F2417:F2419"/>
    <mergeCell ref="F2420:F2425"/>
    <mergeCell ref="F2426:F2431"/>
    <mergeCell ref="F2432:F2435"/>
    <mergeCell ref="F2436:F2439"/>
    <mergeCell ref="F2440:F2443"/>
    <mergeCell ref="F2364:F2366"/>
    <mergeCell ref="F2367:F2370"/>
    <mergeCell ref="F2371:F2374"/>
    <mergeCell ref="F2375:F2378"/>
    <mergeCell ref="F2379:F2382"/>
    <mergeCell ref="F2453:F2455"/>
    <mergeCell ref="F2456:F2459"/>
    <mergeCell ref="F2460:F2463"/>
    <mergeCell ref="F2464:F2468"/>
    <mergeCell ref="F2469:F2473"/>
    <mergeCell ref="F2412:F2414"/>
    <mergeCell ref="F2415:F2416"/>
    <mergeCell ref="F2490:F2494"/>
    <mergeCell ref="F2495:F2496"/>
    <mergeCell ref="F2497:F2501"/>
    <mergeCell ref="F2502:F2506"/>
    <mergeCell ref="F2474:F2477"/>
    <mergeCell ref="F2478:F2481"/>
    <mergeCell ref="F2482:F2484"/>
    <mergeCell ref="F2485:F2489"/>
    <mergeCell ref="F2444:F2446"/>
    <mergeCell ref="F2447:F2449"/>
    <mergeCell ref="F2450:F2452"/>
    <mergeCell ref="F2532:F2537"/>
    <mergeCell ref="F2538:F2543"/>
    <mergeCell ref="F2544:F2547"/>
    <mergeCell ref="F2548:F2551"/>
    <mergeCell ref="F2552:F2554"/>
    <mergeCell ref="F2555:F2556"/>
    <mergeCell ref="F2557:F2559"/>
    <mergeCell ref="F2566:F2568"/>
    <mergeCell ref="F2569:F2571"/>
    <mergeCell ref="F2572:F2575"/>
    <mergeCell ref="F2576:F2579"/>
    <mergeCell ref="F2580:F2582"/>
    <mergeCell ref="F2583:F2585"/>
    <mergeCell ref="F2507:F2512"/>
    <mergeCell ref="F2513:F2518"/>
    <mergeCell ref="F2519:F2521"/>
    <mergeCell ref="F2522:F2526"/>
    <mergeCell ref="F2527:F2531"/>
    <mergeCell ref="F2596:F2597"/>
    <mergeCell ref="F2598:F2600"/>
    <mergeCell ref="F2601:F2603"/>
    <mergeCell ref="F2604:F2606"/>
    <mergeCell ref="F2607:F2609"/>
    <mergeCell ref="F2560:F2562"/>
    <mergeCell ref="F2563:F2565"/>
    <mergeCell ref="F2622:F2624"/>
    <mergeCell ref="F2625:F2629"/>
    <mergeCell ref="F2630:F2634"/>
    <mergeCell ref="F2635:F2637"/>
    <mergeCell ref="F2610:F2612"/>
    <mergeCell ref="F2613:F2615"/>
    <mergeCell ref="F2616:F2618"/>
    <mergeCell ref="F2619:F2621"/>
    <mergeCell ref="F2586:F2587"/>
    <mergeCell ref="F2588:F2591"/>
    <mergeCell ref="F2592:F2595"/>
    <mergeCell ref="F2653:F2655"/>
    <mergeCell ref="F2656:F2658"/>
    <mergeCell ref="F2659:F2661"/>
    <mergeCell ref="F2662:F2664"/>
    <mergeCell ref="F2665:F2668"/>
    <mergeCell ref="F2669:F2671"/>
    <mergeCell ref="F2672:F2673"/>
    <mergeCell ref="F2680:F2681"/>
    <mergeCell ref="F2682:F2685"/>
    <mergeCell ref="F2686:F2689"/>
    <mergeCell ref="F2690:F2691"/>
    <mergeCell ref="F2692:F2695"/>
    <mergeCell ref="F2696:F2699"/>
    <mergeCell ref="F2638:F2640"/>
    <mergeCell ref="F2641:F2643"/>
    <mergeCell ref="F2644:F2646"/>
    <mergeCell ref="F2647:F2649"/>
    <mergeCell ref="F2650:F2652"/>
    <mergeCell ref="F2754:F2758"/>
    <mergeCell ref="F2759:F2763"/>
    <mergeCell ref="F2764:F2770"/>
    <mergeCell ref="F2771:F2777"/>
    <mergeCell ref="F2778:F2780"/>
    <mergeCell ref="F2710:F2712"/>
    <mergeCell ref="F2713:F2716"/>
    <mergeCell ref="F2717:F2720"/>
    <mergeCell ref="F2721:F2724"/>
    <mergeCell ref="F2725:F2728"/>
    <mergeCell ref="F2674:F2676"/>
    <mergeCell ref="F2677:F2679"/>
    <mergeCell ref="F2738:F2739"/>
    <mergeCell ref="F2740:F2741"/>
    <mergeCell ref="F2742:F2747"/>
    <mergeCell ref="F2748:F2753"/>
    <mergeCell ref="F2729:F2731"/>
    <mergeCell ref="F2732:F2733"/>
    <mergeCell ref="F2734:F2735"/>
    <mergeCell ref="F2736:F2737"/>
    <mergeCell ref="F2700:F2703"/>
    <mergeCell ref="F2704:F2706"/>
    <mergeCell ref="F2707:F2709"/>
    <mergeCell ref="F2781:F2784"/>
    <mergeCell ref="F2785:F2788"/>
    <mergeCell ref="F2789:F2791"/>
    <mergeCell ref="F2792:F2793"/>
    <mergeCell ref="F2794:F2796"/>
    <mergeCell ref="F2797:F2799"/>
    <mergeCell ref="F2800:F2801"/>
    <mergeCell ref="F2802:F2804"/>
    <mergeCell ref="F2805:F2806"/>
    <mergeCell ref="F2901:F2904"/>
    <mergeCell ref="F2905:F2907"/>
    <mergeCell ref="F2807:F2811"/>
    <mergeCell ref="F2812:F2814"/>
    <mergeCell ref="F2815:F2818"/>
    <mergeCell ref="F2819:F2822"/>
    <mergeCell ref="F2823:F2826"/>
    <mergeCell ref="F2827:F2830"/>
    <mergeCell ref="F2831:F2835"/>
    <mergeCell ref="F2836:F2840"/>
    <mergeCell ref="F2846:F2850"/>
    <mergeCell ref="F2851:F2855"/>
    <mergeCell ref="F2856:F2860"/>
    <mergeCell ref="F2861:F2864"/>
    <mergeCell ref="F2865:F2868"/>
    <mergeCell ref="F2869:F2872"/>
    <mergeCell ref="F3011:F3013"/>
    <mergeCell ref="F2914:F2916"/>
    <mergeCell ref="F2917:F2921"/>
    <mergeCell ref="F2922:F2926"/>
    <mergeCell ref="F2927:F2933"/>
    <mergeCell ref="F2934:F2940"/>
    <mergeCell ref="F2941:F2943"/>
    <mergeCell ref="F2944:F2946"/>
    <mergeCell ref="F2947:F2949"/>
    <mergeCell ref="F2950:F2951"/>
    <mergeCell ref="F2841:F2845"/>
    <mergeCell ref="F2959:F2960"/>
    <mergeCell ref="F2961:F2962"/>
    <mergeCell ref="F2963:F2965"/>
    <mergeCell ref="F2887:F2891"/>
    <mergeCell ref="F2892:F2896"/>
    <mergeCell ref="F2897:F2900"/>
    <mergeCell ref="F2908:F2910"/>
    <mergeCell ref="F2911:F2913"/>
    <mergeCell ref="F2873:F2876"/>
    <mergeCell ref="F2877:F2881"/>
    <mergeCell ref="F2882:F2886"/>
    <mergeCell ref="F2952:F2953"/>
    <mergeCell ref="F2954:F2955"/>
    <mergeCell ref="F2956:F2958"/>
    <mergeCell ref="F2997:F3000"/>
    <mergeCell ref="F3001:F3004"/>
    <mergeCell ref="F3005:F3006"/>
    <mergeCell ref="F2966:F2968"/>
    <mergeCell ref="F2969:F2971"/>
    <mergeCell ref="F2972:F2974"/>
    <mergeCell ref="F2975:F2976"/>
    <mergeCell ref="F2977:F2978"/>
    <mergeCell ref="F2979:F2980"/>
    <mergeCell ref="F2981:F2982"/>
    <mergeCell ref="F2983:F2985"/>
    <mergeCell ref="F2986:F2987"/>
    <mergeCell ref="F3061:F3063"/>
    <mergeCell ref="F3014:F3016"/>
    <mergeCell ref="F3017:F3019"/>
    <mergeCell ref="F3020:F3021"/>
    <mergeCell ref="F3022:F3023"/>
    <mergeCell ref="F3024:F3025"/>
    <mergeCell ref="F3026:F3028"/>
    <mergeCell ref="F3067:F3069"/>
    <mergeCell ref="F3029:F3031"/>
    <mergeCell ref="F3032:F3033"/>
    <mergeCell ref="F3034:F3036"/>
    <mergeCell ref="F3037:F3042"/>
    <mergeCell ref="F3043:F3048"/>
    <mergeCell ref="F3049:F3050"/>
    <mergeCell ref="F3051:F3057"/>
    <mergeCell ref="F3058:F3060"/>
    <mergeCell ref="F3007:F3010"/>
    <mergeCell ref="D3987:D3991"/>
    <mergeCell ref="D3992:D3996"/>
    <mergeCell ref="D3997:D3999"/>
    <mergeCell ref="D4000:D4002"/>
    <mergeCell ref="D4003:D4005"/>
    <mergeCell ref="D3938:D3941"/>
    <mergeCell ref="D3942:D3945"/>
    <mergeCell ref="D3946:D3947"/>
    <mergeCell ref="D3948:D3950"/>
    <mergeCell ref="D3951:D3953"/>
    <mergeCell ref="D3954:D3956"/>
    <mergeCell ref="F2988:F2990"/>
    <mergeCell ref="F2991:F2993"/>
    <mergeCell ref="F2994:F2996"/>
    <mergeCell ref="D3925:D3927"/>
    <mergeCell ref="D3928:D3932"/>
    <mergeCell ref="D3933:D3937"/>
    <mergeCell ref="D3900:D3903"/>
    <mergeCell ref="D3904:D3906"/>
    <mergeCell ref="D3907:D3909"/>
    <mergeCell ref="D3910:D3912"/>
    <mergeCell ref="F3064:F3066"/>
    <mergeCell ref="F3070:F3071"/>
    <mergeCell ref="E3049:E3050"/>
    <mergeCell ref="E3051:E3057"/>
    <mergeCell ref="E3043:E3048"/>
    <mergeCell ref="E3061:E3063"/>
    <mergeCell ref="E3064:E3066"/>
    <mergeCell ref="E3001:E3004"/>
    <mergeCell ref="E3005:E3006"/>
    <mergeCell ref="E3007:E3010"/>
    <mergeCell ref="E3058:E3060"/>
    <mergeCell ref="D3773:D3774"/>
    <mergeCell ref="D3775:D3778"/>
    <mergeCell ref="D3779:D3782"/>
    <mergeCell ref="D3783:D3784"/>
    <mergeCell ref="D3785:D3786"/>
    <mergeCell ref="D3843:D3844"/>
    <mergeCell ref="D3845:D3846"/>
    <mergeCell ref="D3847:D3849"/>
    <mergeCell ref="D3850:D3852"/>
    <mergeCell ref="D3853:D3854"/>
    <mergeCell ref="D3855:D3856"/>
    <mergeCell ref="D3913:D3915"/>
    <mergeCell ref="D3916:D3918"/>
    <mergeCell ref="D3919:D3921"/>
    <mergeCell ref="D3922:D3924"/>
    <mergeCell ref="D3823:D3825"/>
    <mergeCell ref="D3826:D3828"/>
    <mergeCell ref="D3829:D3831"/>
    <mergeCell ref="D3832:D3834"/>
    <mergeCell ref="D3835:D3838"/>
    <mergeCell ref="D3839:D3842"/>
    <mergeCell ref="D3867:D3868"/>
    <mergeCell ref="D3869:D3873"/>
    <mergeCell ref="D3874:D3878"/>
    <mergeCell ref="D3879:D3881"/>
    <mergeCell ref="D3882:D3885"/>
    <mergeCell ref="D3886:D3889"/>
    <mergeCell ref="D3890:D3892"/>
    <mergeCell ref="D3893:D3895"/>
    <mergeCell ref="D3896:D3899"/>
    <mergeCell ref="D3805:D3807"/>
    <mergeCell ref="D3808:D3810"/>
    <mergeCell ref="D3811:D3812"/>
    <mergeCell ref="D3813:D3814"/>
    <mergeCell ref="D3815:D3818"/>
    <mergeCell ref="D3819:D3822"/>
    <mergeCell ref="D3787:D3788"/>
    <mergeCell ref="D3789:D3790"/>
    <mergeCell ref="D3791:D3795"/>
    <mergeCell ref="D3796:D3800"/>
    <mergeCell ref="D3801:D3802"/>
    <mergeCell ref="D3803:D3804"/>
    <mergeCell ref="D3857:D3858"/>
    <mergeCell ref="D3859:D3860"/>
    <mergeCell ref="D3861:D3862"/>
    <mergeCell ref="D3863:D3864"/>
    <mergeCell ref="D3865:D3866"/>
    <mergeCell ref="D3672:D3674"/>
    <mergeCell ref="D3675:D3677"/>
    <mergeCell ref="D3678:D3680"/>
    <mergeCell ref="D3681:D3683"/>
    <mergeCell ref="D3684:D3687"/>
    <mergeCell ref="D3741:D3743"/>
    <mergeCell ref="D3744:D3745"/>
    <mergeCell ref="D3746:D3749"/>
    <mergeCell ref="D3750:D3753"/>
    <mergeCell ref="D3754:D3755"/>
    <mergeCell ref="D3756:D3757"/>
    <mergeCell ref="D3723:D3727"/>
    <mergeCell ref="D3728:D3729"/>
    <mergeCell ref="D3730:D3732"/>
    <mergeCell ref="D3733:D3735"/>
    <mergeCell ref="D3736:D3737"/>
    <mergeCell ref="D3738:D3740"/>
    <mergeCell ref="D3706:D3707"/>
    <mergeCell ref="D3708:D3710"/>
    <mergeCell ref="D3711:D3713"/>
    <mergeCell ref="D3714:D3716"/>
    <mergeCell ref="D3717:D3718"/>
    <mergeCell ref="D3719:D3722"/>
    <mergeCell ref="D3688:D3690"/>
    <mergeCell ref="D3691:D3693"/>
    <mergeCell ref="D3694:D3696"/>
    <mergeCell ref="D3697:D3699"/>
    <mergeCell ref="D3700:D3702"/>
    <mergeCell ref="D3703:D3705"/>
    <mergeCell ref="D3758:D3761"/>
    <mergeCell ref="D3762:D3765"/>
    <mergeCell ref="D3766:D3768"/>
    <mergeCell ref="D3769:D3770"/>
    <mergeCell ref="D3771:D3772"/>
    <mergeCell ref="D3556:D3558"/>
    <mergeCell ref="D3559:D3560"/>
    <mergeCell ref="D3561:D3564"/>
    <mergeCell ref="D3565:D3568"/>
    <mergeCell ref="D3569:D3570"/>
    <mergeCell ref="D3639:D3641"/>
    <mergeCell ref="D3642:D3644"/>
    <mergeCell ref="D3645:D3647"/>
    <mergeCell ref="D3648:D3650"/>
    <mergeCell ref="D3651:D3653"/>
    <mergeCell ref="D3654:D3657"/>
    <mergeCell ref="D3619:D3621"/>
    <mergeCell ref="D3622:D3625"/>
    <mergeCell ref="D3626:D3629"/>
    <mergeCell ref="D3630:D3632"/>
    <mergeCell ref="D3633:D3635"/>
    <mergeCell ref="D3636:D3638"/>
    <mergeCell ref="D3597:D3601"/>
    <mergeCell ref="D3602:D3606"/>
    <mergeCell ref="D3607:D3609"/>
    <mergeCell ref="D3610:D3612"/>
    <mergeCell ref="D3613:D3615"/>
    <mergeCell ref="D3616:D3618"/>
    <mergeCell ref="D3571:D3574"/>
    <mergeCell ref="D3575:D3578"/>
    <mergeCell ref="D3579:D3582"/>
    <mergeCell ref="D3583:D3586"/>
    <mergeCell ref="D3587:D3591"/>
    <mergeCell ref="D3592:D3596"/>
    <mergeCell ref="D3658:D3661"/>
    <mergeCell ref="D3662:D3664"/>
    <mergeCell ref="D3665:D3667"/>
    <mergeCell ref="D3668:D3669"/>
    <mergeCell ref="D3670:D3671"/>
    <mergeCell ref="D3467:D3470"/>
    <mergeCell ref="D3471:D3474"/>
    <mergeCell ref="D3475:D3476"/>
    <mergeCell ref="D3477:D3478"/>
    <mergeCell ref="D3479:D3480"/>
    <mergeCell ref="D3526:D3528"/>
    <mergeCell ref="D3529:D3531"/>
    <mergeCell ref="D3532:D3534"/>
    <mergeCell ref="D3535:D3537"/>
    <mergeCell ref="D3538:D3540"/>
    <mergeCell ref="D3541:D3542"/>
    <mergeCell ref="D3509:D3510"/>
    <mergeCell ref="D3511:D3513"/>
    <mergeCell ref="D3514:D3516"/>
    <mergeCell ref="D3517:D3519"/>
    <mergeCell ref="D3520:D3522"/>
    <mergeCell ref="D3523:D3525"/>
    <mergeCell ref="D3495:D3496"/>
    <mergeCell ref="D3497:D3498"/>
    <mergeCell ref="D3499:D3500"/>
    <mergeCell ref="D3501:D3503"/>
    <mergeCell ref="D3504:D3506"/>
    <mergeCell ref="D3507:D3508"/>
    <mergeCell ref="D3481:D3482"/>
    <mergeCell ref="D3483:D3484"/>
    <mergeCell ref="D3485:D3486"/>
    <mergeCell ref="D3487:D3490"/>
    <mergeCell ref="D3491:D3492"/>
    <mergeCell ref="D3493:D3494"/>
    <mergeCell ref="D3543:D3544"/>
    <mergeCell ref="D3545:D3547"/>
    <mergeCell ref="D3548:D3550"/>
    <mergeCell ref="D3551:D3552"/>
    <mergeCell ref="D3553:D3555"/>
    <mergeCell ref="D3463:D3466"/>
    <mergeCell ref="D3352:D3355"/>
    <mergeCell ref="D3356:D3359"/>
    <mergeCell ref="D3360:D3362"/>
    <mergeCell ref="D3363:D3365"/>
    <mergeCell ref="D3366:D3368"/>
    <mergeCell ref="D3430:D3432"/>
    <mergeCell ref="D3433:D3434"/>
    <mergeCell ref="D3435:D3436"/>
    <mergeCell ref="D3437:D3441"/>
    <mergeCell ref="D3442:D3446"/>
    <mergeCell ref="D3447:D3449"/>
    <mergeCell ref="D3410:D3412"/>
    <mergeCell ref="D3413:D3415"/>
    <mergeCell ref="D3416:D3418"/>
    <mergeCell ref="D3419:D3423"/>
    <mergeCell ref="D3424:D3426"/>
    <mergeCell ref="D3427:D3429"/>
    <mergeCell ref="D3320:D3321"/>
    <mergeCell ref="D3388:D3390"/>
    <mergeCell ref="D3391:D3393"/>
    <mergeCell ref="D3394:D3396"/>
    <mergeCell ref="D3397:D3399"/>
    <mergeCell ref="D3400:D3404"/>
    <mergeCell ref="D3405:D3409"/>
    <mergeCell ref="D3369:D3371"/>
    <mergeCell ref="D3372:D3375"/>
    <mergeCell ref="D3376:D3379"/>
    <mergeCell ref="D3380:D3381"/>
    <mergeCell ref="D3382:D3384"/>
    <mergeCell ref="D3385:D3387"/>
    <mergeCell ref="D3450:D3453"/>
    <mergeCell ref="D3454:D3457"/>
    <mergeCell ref="D3458:D3459"/>
    <mergeCell ref="D3460:D3462"/>
    <mergeCell ref="D3295:D3296"/>
    <mergeCell ref="D3297:D3299"/>
    <mergeCell ref="D3300:D3303"/>
    <mergeCell ref="D3304:D3307"/>
    <mergeCell ref="D3308:D3309"/>
    <mergeCell ref="D3274:D3277"/>
    <mergeCell ref="D3278:D3281"/>
    <mergeCell ref="D3282:D3283"/>
    <mergeCell ref="D3284:D3285"/>
    <mergeCell ref="D3286:D3288"/>
    <mergeCell ref="D3289:D3291"/>
    <mergeCell ref="D3337:D3339"/>
    <mergeCell ref="D3340:D3343"/>
    <mergeCell ref="D3344:D3347"/>
    <mergeCell ref="D3348:D3349"/>
    <mergeCell ref="D3350:D3351"/>
    <mergeCell ref="D3260:D3261"/>
    <mergeCell ref="D3262:D3264"/>
    <mergeCell ref="D3265:D3267"/>
    <mergeCell ref="D3268:D3270"/>
    <mergeCell ref="D3271:D3273"/>
    <mergeCell ref="D3322:D3323"/>
    <mergeCell ref="D3324:D3326"/>
    <mergeCell ref="D3327:D3329"/>
    <mergeCell ref="D3330:D3331"/>
    <mergeCell ref="D3332:D3333"/>
    <mergeCell ref="D3334:D3336"/>
    <mergeCell ref="D3310:D3311"/>
    <mergeCell ref="D3312:D3313"/>
    <mergeCell ref="D3314:D3315"/>
    <mergeCell ref="D3316:D3317"/>
    <mergeCell ref="D3318:D3319"/>
    <mergeCell ref="D3157:D3159"/>
    <mergeCell ref="D3160:D3162"/>
    <mergeCell ref="D3163:D3166"/>
    <mergeCell ref="D3167:D3170"/>
    <mergeCell ref="D3220:D3223"/>
    <mergeCell ref="D3224:D3227"/>
    <mergeCell ref="D3228:D3231"/>
    <mergeCell ref="D3232:D3234"/>
    <mergeCell ref="D3235:D3236"/>
    <mergeCell ref="D3237:D3238"/>
    <mergeCell ref="D3202:D3203"/>
    <mergeCell ref="D3204:D3206"/>
    <mergeCell ref="D3207:D3210"/>
    <mergeCell ref="D3211:D3214"/>
    <mergeCell ref="D3215:D3216"/>
    <mergeCell ref="D3217:D3219"/>
    <mergeCell ref="D3292:D3294"/>
    <mergeCell ref="D3185:D3186"/>
    <mergeCell ref="D3187:D3189"/>
    <mergeCell ref="D3190:D3192"/>
    <mergeCell ref="D3193:D3195"/>
    <mergeCell ref="D3196:D3198"/>
    <mergeCell ref="D3199:D3201"/>
    <mergeCell ref="D3171:D3172"/>
    <mergeCell ref="D3173:D3174"/>
    <mergeCell ref="D3175:D3177"/>
    <mergeCell ref="D3178:D3179"/>
    <mergeCell ref="D3180:D3182"/>
    <mergeCell ref="D3183:D3184"/>
    <mergeCell ref="D3239:D3241"/>
    <mergeCell ref="D3242:D3246"/>
    <mergeCell ref="D3247:D3251"/>
    <mergeCell ref="D3252:D3255"/>
    <mergeCell ref="D3256:D3259"/>
    <mergeCell ref="F3074:F3075"/>
    <mergeCell ref="F3077:F3082"/>
    <mergeCell ref="F3083:F3088"/>
    <mergeCell ref="F3089:F3091"/>
    <mergeCell ref="F3092:F3094"/>
    <mergeCell ref="F3095:F3097"/>
    <mergeCell ref="E3120:E3122"/>
    <mergeCell ref="E3123:E3124"/>
    <mergeCell ref="E3125:E3126"/>
    <mergeCell ref="E3127:E3128"/>
    <mergeCell ref="A3074:A3075"/>
    <mergeCell ref="D3074:D3075"/>
    <mergeCell ref="E3074:E3075"/>
    <mergeCell ref="D3092:D3094"/>
    <mergeCell ref="D3095:D3097"/>
    <mergeCell ref="D3098:D3100"/>
    <mergeCell ref="D3139:D3140"/>
    <mergeCell ref="E3101:E3104"/>
    <mergeCell ref="E3105:E3108"/>
    <mergeCell ref="E3109:E3112"/>
    <mergeCell ref="E3113:E3116"/>
    <mergeCell ref="E3117:E3119"/>
    <mergeCell ref="D3125:D3126"/>
    <mergeCell ref="D3127:D3128"/>
    <mergeCell ref="D3129:D3130"/>
    <mergeCell ref="D3131:D3133"/>
    <mergeCell ref="D3134:D3136"/>
    <mergeCell ref="D3137:D3138"/>
    <mergeCell ref="D3105:D3108"/>
    <mergeCell ref="D3109:D3112"/>
    <mergeCell ref="D3113:D3116"/>
    <mergeCell ref="D3117:D3119"/>
    <mergeCell ref="E3129:E3130"/>
    <mergeCell ref="E3131:E3133"/>
    <mergeCell ref="E3134:E3136"/>
    <mergeCell ref="E3137:E3138"/>
    <mergeCell ref="E3139:E3140"/>
    <mergeCell ref="E3141:E3144"/>
    <mergeCell ref="D3101:D3104"/>
    <mergeCell ref="E3154:E3156"/>
    <mergeCell ref="E3157:E3159"/>
    <mergeCell ref="E3160:E3162"/>
    <mergeCell ref="E3171:E3172"/>
    <mergeCell ref="E3173:E3174"/>
    <mergeCell ref="E3145:E3148"/>
    <mergeCell ref="E3149:E3150"/>
    <mergeCell ref="E3151:E3153"/>
    <mergeCell ref="F3098:F3100"/>
    <mergeCell ref="D3077:D3082"/>
    <mergeCell ref="D3083:D3088"/>
    <mergeCell ref="D3089:D3091"/>
    <mergeCell ref="E3077:E3082"/>
    <mergeCell ref="E3083:E3088"/>
    <mergeCell ref="E3089:E3091"/>
    <mergeCell ref="E3092:E3094"/>
    <mergeCell ref="E3095:E3097"/>
    <mergeCell ref="E3098:E3100"/>
    <mergeCell ref="D3141:D3144"/>
    <mergeCell ref="D3145:D3148"/>
    <mergeCell ref="D3149:D3150"/>
    <mergeCell ref="D3151:D3153"/>
    <mergeCell ref="D3120:D3122"/>
    <mergeCell ref="D3123:D3124"/>
    <mergeCell ref="D3154:D3156"/>
    <mergeCell ref="E3247:E3251"/>
    <mergeCell ref="E3252:E3255"/>
    <mergeCell ref="E3256:E3259"/>
    <mergeCell ref="E3185:E3186"/>
    <mergeCell ref="E3163:E3166"/>
    <mergeCell ref="E3167:E3170"/>
    <mergeCell ref="E3187:E3189"/>
    <mergeCell ref="E3190:E3192"/>
    <mergeCell ref="E3193:E3195"/>
    <mergeCell ref="E3202:E3203"/>
    <mergeCell ref="E3211:E3214"/>
    <mergeCell ref="E3215:E3216"/>
    <mergeCell ref="E3217:E3219"/>
    <mergeCell ref="E3196:E3198"/>
    <mergeCell ref="E3199:E3201"/>
    <mergeCell ref="E3242:E3246"/>
    <mergeCell ref="E3204:E3206"/>
    <mergeCell ref="E3207:E3210"/>
    <mergeCell ref="E3237:E3238"/>
    <mergeCell ref="E3239:E3241"/>
    <mergeCell ref="E3175:E3177"/>
    <mergeCell ref="E3178:E3179"/>
    <mergeCell ref="E3180:E3182"/>
    <mergeCell ref="E3183:E3184"/>
    <mergeCell ref="E3316:E3317"/>
    <mergeCell ref="E3318:E3319"/>
    <mergeCell ref="E3320:E3321"/>
    <mergeCell ref="E3322:E3323"/>
    <mergeCell ref="E3324:E3326"/>
    <mergeCell ref="E3327:E3329"/>
    <mergeCell ref="E3330:E3331"/>
    <mergeCell ref="E3337:E3339"/>
    <mergeCell ref="E3340:E3343"/>
    <mergeCell ref="E3344:E3347"/>
    <mergeCell ref="E3348:E3349"/>
    <mergeCell ref="E3350:E3351"/>
    <mergeCell ref="E3352:E3355"/>
    <mergeCell ref="E3314:E3315"/>
    <mergeCell ref="E3260:E3261"/>
    <mergeCell ref="E3265:E3267"/>
    <mergeCell ref="E3268:E3270"/>
    <mergeCell ref="E3271:E3273"/>
    <mergeCell ref="E3274:E3277"/>
    <mergeCell ref="E3278:E3281"/>
    <mergeCell ref="E3284:E3285"/>
    <mergeCell ref="E3286:E3288"/>
    <mergeCell ref="E3289:E3291"/>
    <mergeCell ref="E3292:E3294"/>
    <mergeCell ref="E3295:E3296"/>
    <mergeCell ref="E3297:E3299"/>
    <mergeCell ref="E3308:E3309"/>
    <mergeCell ref="E3310:E3311"/>
    <mergeCell ref="E3312:E3313"/>
    <mergeCell ref="E3300:E3303"/>
    <mergeCell ref="E3304:E3307"/>
    <mergeCell ref="E3369:E3371"/>
    <mergeCell ref="E3372:E3375"/>
    <mergeCell ref="E3376:E3379"/>
    <mergeCell ref="E3380:E3381"/>
    <mergeCell ref="E3385:E3387"/>
    <mergeCell ref="E3332:E3333"/>
    <mergeCell ref="E3334:E3336"/>
    <mergeCell ref="E3400:E3404"/>
    <mergeCell ref="E3405:E3409"/>
    <mergeCell ref="E3410:E3412"/>
    <mergeCell ref="E3413:E3415"/>
    <mergeCell ref="E3388:E3390"/>
    <mergeCell ref="E3391:E3393"/>
    <mergeCell ref="E3394:E3396"/>
    <mergeCell ref="E3397:E3399"/>
    <mergeCell ref="E3356:E3359"/>
    <mergeCell ref="E3360:E3362"/>
    <mergeCell ref="E3366:E3368"/>
    <mergeCell ref="E3433:E3434"/>
    <mergeCell ref="E3435:E3436"/>
    <mergeCell ref="E3437:E3441"/>
    <mergeCell ref="E3442:E3446"/>
    <mergeCell ref="E3447:E3449"/>
    <mergeCell ref="E3450:E3453"/>
    <mergeCell ref="E3454:E3457"/>
    <mergeCell ref="E3463:E3466"/>
    <mergeCell ref="E3467:E3470"/>
    <mergeCell ref="E3471:E3474"/>
    <mergeCell ref="E3475:E3476"/>
    <mergeCell ref="E3477:E3478"/>
    <mergeCell ref="E3479:E3480"/>
    <mergeCell ref="E3416:E3418"/>
    <mergeCell ref="E3419:E3423"/>
    <mergeCell ref="E3424:E3426"/>
    <mergeCell ref="E3427:E3429"/>
    <mergeCell ref="E3430:E3432"/>
    <mergeCell ref="E3487:E3490"/>
    <mergeCell ref="E3491:E3492"/>
    <mergeCell ref="E3493:E3494"/>
    <mergeCell ref="E3495:E3496"/>
    <mergeCell ref="E3497:E3498"/>
    <mergeCell ref="E3458:E3459"/>
    <mergeCell ref="E3460:E3462"/>
    <mergeCell ref="E3509:E3510"/>
    <mergeCell ref="E3511:E3513"/>
    <mergeCell ref="E3514:E3516"/>
    <mergeCell ref="E3517:E3519"/>
    <mergeCell ref="E3499:E3500"/>
    <mergeCell ref="E3501:E3503"/>
    <mergeCell ref="E3504:E3506"/>
    <mergeCell ref="E3507:E3508"/>
    <mergeCell ref="E3481:E3482"/>
    <mergeCell ref="E3483:E3484"/>
    <mergeCell ref="E3485:E3486"/>
    <mergeCell ref="E3535:E3537"/>
    <mergeCell ref="E3538:E3540"/>
    <mergeCell ref="E3541:E3542"/>
    <mergeCell ref="E3545:E3547"/>
    <mergeCell ref="E3548:E3550"/>
    <mergeCell ref="E3551:E3552"/>
    <mergeCell ref="E3553:E3555"/>
    <mergeCell ref="E3561:E3564"/>
    <mergeCell ref="E3565:E3568"/>
    <mergeCell ref="E3569:E3570"/>
    <mergeCell ref="E3571:E3574"/>
    <mergeCell ref="E3575:E3578"/>
    <mergeCell ref="E3579:E3582"/>
    <mergeCell ref="E3520:E3522"/>
    <mergeCell ref="E3523:E3525"/>
    <mergeCell ref="E3526:E3528"/>
    <mergeCell ref="E3529:E3531"/>
    <mergeCell ref="E3532:E3534"/>
    <mergeCell ref="E3597:E3601"/>
    <mergeCell ref="E3602:E3606"/>
    <mergeCell ref="E3607:E3609"/>
    <mergeCell ref="E3610:E3612"/>
    <mergeCell ref="E3613:E3615"/>
    <mergeCell ref="E3556:E3558"/>
    <mergeCell ref="E3559:E3560"/>
    <mergeCell ref="E3630:E3632"/>
    <mergeCell ref="E3633:E3635"/>
    <mergeCell ref="E3636:E3638"/>
    <mergeCell ref="E3639:E3641"/>
    <mergeCell ref="E3616:E3618"/>
    <mergeCell ref="E3619:E3621"/>
    <mergeCell ref="E3622:E3625"/>
    <mergeCell ref="E3626:E3629"/>
    <mergeCell ref="E3583:E3586"/>
    <mergeCell ref="E3587:E3591"/>
    <mergeCell ref="E3592:E3596"/>
    <mergeCell ref="E3658:E3661"/>
    <mergeCell ref="E3662:E3664"/>
    <mergeCell ref="E3668:E3669"/>
    <mergeCell ref="E3670:E3671"/>
    <mergeCell ref="E3672:E3674"/>
    <mergeCell ref="E3675:E3677"/>
    <mergeCell ref="E3678:E3680"/>
    <mergeCell ref="E3688:E3690"/>
    <mergeCell ref="E3691:E3693"/>
    <mergeCell ref="E3694:E3696"/>
    <mergeCell ref="E3697:E3699"/>
    <mergeCell ref="E3700:E3702"/>
    <mergeCell ref="E3703:E3705"/>
    <mergeCell ref="E3642:E3644"/>
    <mergeCell ref="E3645:E3647"/>
    <mergeCell ref="E3648:E3650"/>
    <mergeCell ref="E3651:E3653"/>
    <mergeCell ref="E3654:E3657"/>
    <mergeCell ref="E3714:E3716"/>
    <mergeCell ref="E3717:E3718"/>
    <mergeCell ref="E3719:E3722"/>
    <mergeCell ref="E3723:E3727"/>
    <mergeCell ref="E3728:E3729"/>
    <mergeCell ref="E3681:E3683"/>
    <mergeCell ref="E3684:E3687"/>
    <mergeCell ref="E3741:E3743"/>
    <mergeCell ref="E3744:E3745"/>
    <mergeCell ref="E3746:E3749"/>
    <mergeCell ref="E3750:E3753"/>
    <mergeCell ref="E3730:E3732"/>
    <mergeCell ref="E3733:E3735"/>
    <mergeCell ref="E3736:E3737"/>
    <mergeCell ref="E3738:E3740"/>
    <mergeCell ref="E3706:E3707"/>
    <mergeCell ref="E3708:E3710"/>
    <mergeCell ref="E3711:E3713"/>
    <mergeCell ref="E3769:E3770"/>
    <mergeCell ref="E3773:E3774"/>
    <mergeCell ref="E3775:E3778"/>
    <mergeCell ref="E3779:E3782"/>
    <mergeCell ref="E3783:E3784"/>
    <mergeCell ref="E3785:E3786"/>
    <mergeCell ref="E3787:E3788"/>
    <mergeCell ref="E3796:E3800"/>
    <mergeCell ref="E3801:E3802"/>
    <mergeCell ref="E3803:E3804"/>
    <mergeCell ref="E3808:E3810"/>
    <mergeCell ref="E3811:E3812"/>
    <mergeCell ref="E3813:E3814"/>
    <mergeCell ref="E3754:E3755"/>
    <mergeCell ref="E3756:E3757"/>
    <mergeCell ref="E3758:E3761"/>
    <mergeCell ref="E3762:E3765"/>
    <mergeCell ref="E3766:E3768"/>
    <mergeCell ref="E3826:E3828"/>
    <mergeCell ref="E3829:E3831"/>
    <mergeCell ref="E3832:E3834"/>
    <mergeCell ref="E3835:E3838"/>
    <mergeCell ref="E3839:E3842"/>
    <mergeCell ref="E3843:E3844"/>
    <mergeCell ref="E3845:E3846"/>
    <mergeCell ref="E3874:E3878"/>
    <mergeCell ref="E3879:E3881"/>
    <mergeCell ref="E3882:E3885"/>
    <mergeCell ref="E3886:E3889"/>
    <mergeCell ref="E3890:E3892"/>
    <mergeCell ref="E3893:E3895"/>
    <mergeCell ref="E3789:E3790"/>
    <mergeCell ref="E3791:E3795"/>
    <mergeCell ref="E3867:E3868"/>
    <mergeCell ref="E3869:E3873"/>
    <mergeCell ref="E3865:E3866"/>
    <mergeCell ref="E3859:E3860"/>
    <mergeCell ref="E3861:E3862"/>
    <mergeCell ref="E3863:E3864"/>
    <mergeCell ref="E3847:E3849"/>
    <mergeCell ref="E3850:E3852"/>
    <mergeCell ref="E3815:E3818"/>
    <mergeCell ref="E3819:E3822"/>
    <mergeCell ref="E3823:E3825"/>
    <mergeCell ref="E3853:E3854"/>
    <mergeCell ref="E3997:E3999"/>
    <mergeCell ref="E4000:E4002"/>
    <mergeCell ref="E4003:E4005"/>
    <mergeCell ref="E4006:E4011"/>
    <mergeCell ref="E4012:E4016"/>
    <mergeCell ref="E3220:E3223"/>
    <mergeCell ref="E3224:E3227"/>
    <mergeCell ref="E3228:E3231"/>
    <mergeCell ref="E3232:E3234"/>
    <mergeCell ref="E3235:E3236"/>
    <mergeCell ref="E3946:E3947"/>
    <mergeCell ref="E3948:E3950"/>
    <mergeCell ref="E3951:E3953"/>
    <mergeCell ref="E3907:E3909"/>
    <mergeCell ref="E3910:E3912"/>
    <mergeCell ref="E3913:E3915"/>
    <mergeCell ref="E3962:E3963"/>
    <mergeCell ref="E3964:E3967"/>
    <mergeCell ref="E3968:E3971"/>
    <mergeCell ref="E3957:E3959"/>
    <mergeCell ref="E3960:E3961"/>
    <mergeCell ref="E3954:E3956"/>
    <mergeCell ref="E3922:E3924"/>
    <mergeCell ref="E3925:E3927"/>
    <mergeCell ref="E3928:E3932"/>
    <mergeCell ref="E3933:E3937"/>
    <mergeCell ref="E3938:E3941"/>
    <mergeCell ref="E3942:E3945"/>
    <mergeCell ref="E3896:E3899"/>
    <mergeCell ref="E3900:E3903"/>
    <mergeCell ref="E3904:E3906"/>
    <mergeCell ref="F3101:F3104"/>
    <mergeCell ref="F3105:F3108"/>
    <mergeCell ref="F3109:F3112"/>
    <mergeCell ref="F3113:F3116"/>
    <mergeCell ref="F3117:F3119"/>
    <mergeCell ref="F3120:F3122"/>
    <mergeCell ref="F3123:F3124"/>
    <mergeCell ref="E3987:E3991"/>
    <mergeCell ref="E3992:E3996"/>
    <mergeCell ref="E3916:E3918"/>
    <mergeCell ref="E3919:E3921"/>
    <mergeCell ref="F3129:F3130"/>
    <mergeCell ref="F3131:F3133"/>
    <mergeCell ref="F3134:F3136"/>
    <mergeCell ref="F3137:F3138"/>
    <mergeCell ref="F3139:F3140"/>
    <mergeCell ref="F3141:F3144"/>
    <mergeCell ref="E3855:E3856"/>
    <mergeCell ref="E3857:E3858"/>
    <mergeCell ref="E3972:E3973"/>
    <mergeCell ref="E3978:E3980"/>
    <mergeCell ref="E3981:E3983"/>
    <mergeCell ref="E3984:E3986"/>
    <mergeCell ref="E3282:E3283"/>
    <mergeCell ref="E3262:E3264"/>
    <mergeCell ref="E3974:E3977"/>
    <mergeCell ref="E3805:E3807"/>
    <mergeCell ref="E3771:E3772"/>
    <mergeCell ref="E3665:E3667"/>
    <mergeCell ref="E3543:E3544"/>
    <mergeCell ref="E3382:E3384"/>
    <mergeCell ref="E3363:E3365"/>
    <mergeCell ref="F3154:F3156"/>
    <mergeCell ref="F3157:F3159"/>
    <mergeCell ref="F3160:F3162"/>
    <mergeCell ref="F3163:F3166"/>
    <mergeCell ref="F3167:F3170"/>
    <mergeCell ref="F3125:F3126"/>
    <mergeCell ref="F3127:F3128"/>
    <mergeCell ref="F3180:F3182"/>
    <mergeCell ref="F3183:F3184"/>
    <mergeCell ref="F3185:F3186"/>
    <mergeCell ref="F3187:F3189"/>
    <mergeCell ref="F3171:F3172"/>
    <mergeCell ref="F3173:F3174"/>
    <mergeCell ref="F3175:F3177"/>
    <mergeCell ref="F3178:F3179"/>
    <mergeCell ref="F3145:F3148"/>
    <mergeCell ref="F3149:F3150"/>
    <mergeCell ref="F3151:F3153"/>
    <mergeCell ref="F3204:F3206"/>
    <mergeCell ref="F3207:F3210"/>
    <mergeCell ref="F3211:F3214"/>
    <mergeCell ref="F3215:F3216"/>
    <mergeCell ref="F3217:F3219"/>
    <mergeCell ref="F3220:F3223"/>
    <mergeCell ref="F3224:F3227"/>
    <mergeCell ref="F3235:F3236"/>
    <mergeCell ref="F3237:F3238"/>
    <mergeCell ref="F3239:F3241"/>
    <mergeCell ref="F3242:F3246"/>
    <mergeCell ref="F3247:F3251"/>
    <mergeCell ref="F3252:F3255"/>
    <mergeCell ref="F3190:F3192"/>
    <mergeCell ref="F3193:F3195"/>
    <mergeCell ref="F3196:F3198"/>
    <mergeCell ref="F3199:F3201"/>
    <mergeCell ref="F3202:F3203"/>
    <mergeCell ref="F3265:F3267"/>
    <mergeCell ref="F3268:F3270"/>
    <mergeCell ref="F3271:F3273"/>
    <mergeCell ref="F3274:F3277"/>
    <mergeCell ref="F3278:F3281"/>
    <mergeCell ref="F3228:F3231"/>
    <mergeCell ref="F3232:F3234"/>
    <mergeCell ref="F3292:F3294"/>
    <mergeCell ref="F3295:F3296"/>
    <mergeCell ref="F3308:F3309"/>
    <mergeCell ref="F3310:F3311"/>
    <mergeCell ref="F3282:F3283"/>
    <mergeCell ref="F3284:F3285"/>
    <mergeCell ref="F3286:F3288"/>
    <mergeCell ref="F3289:F3291"/>
    <mergeCell ref="F3256:F3259"/>
    <mergeCell ref="F3260:F3261"/>
    <mergeCell ref="F3262:F3264"/>
    <mergeCell ref="F3322:F3323"/>
    <mergeCell ref="F3297:F3299"/>
    <mergeCell ref="F3300:F3303"/>
    <mergeCell ref="F3304:F3307"/>
    <mergeCell ref="F3324:F3326"/>
    <mergeCell ref="F3327:F3329"/>
    <mergeCell ref="F3330:F3331"/>
    <mergeCell ref="F3337:F3339"/>
    <mergeCell ref="F3340:F3343"/>
    <mergeCell ref="F3344:F3347"/>
    <mergeCell ref="F3348:F3349"/>
    <mergeCell ref="F3350:F3351"/>
    <mergeCell ref="F3352:F3355"/>
    <mergeCell ref="F3312:F3313"/>
    <mergeCell ref="F3314:F3315"/>
    <mergeCell ref="F3316:F3317"/>
    <mergeCell ref="F3318:F3319"/>
    <mergeCell ref="F3320:F3321"/>
    <mergeCell ref="F3366:F3368"/>
    <mergeCell ref="F3369:F3371"/>
    <mergeCell ref="F3372:F3375"/>
    <mergeCell ref="F3376:F3379"/>
    <mergeCell ref="F3380:F3381"/>
    <mergeCell ref="F3332:F3333"/>
    <mergeCell ref="F3334:F3336"/>
    <mergeCell ref="F3394:F3396"/>
    <mergeCell ref="F3397:F3399"/>
    <mergeCell ref="F3400:F3404"/>
    <mergeCell ref="F3405:F3409"/>
    <mergeCell ref="F3382:F3384"/>
    <mergeCell ref="F3385:F3387"/>
    <mergeCell ref="F3388:F3390"/>
    <mergeCell ref="F3391:F3393"/>
    <mergeCell ref="F3356:F3359"/>
    <mergeCell ref="F3360:F3362"/>
    <mergeCell ref="F3363:F3365"/>
    <mergeCell ref="F3427:F3429"/>
    <mergeCell ref="F3430:F3432"/>
    <mergeCell ref="F3433:F3434"/>
    <mergeCell ref="F3435:F3436"/>
    <mergeCell ref="F3437:F3441"/>
    <mergeCell ref="F3442:F3446"/>
    <mergeCell ref="F3447:F3449"/>
    <mergeCell ref="F3458:F3459"/>
    <mergeCell ref="F3460:F3462"/>
    <mergeCell ref="F3463:F3466"/>
    <mergeCell ref="F3467:F3470"/>
    <mergeCell ref="F3471:F3474"/>
    <mergeCell ref="F3475:F3476"/>
    <mergeCell ref="F3410:F3412"/>
    <mergeCell ref="F3413:F3415"/>
    <mergeCell ref="F3416:F3418"/>
    <mergeCell ref="F3419:F3423"/>
    <mergeCell ref="F3424:F3426"/>
    <mergeCell ref="F3483:F3484"/>
    <mergeCell ref="F3485:F3486"/>
    <mergeCell ref="F3487:F3490"/>
    <mergeCell ref="F3491:F3492"/>
    <mergeCell ref="F3493:F3494"/>
    <mergeCell ref="F3450:F3453"/>
    <mergeCell ref="F3454:F3457"/>
    <mergeCell ref="F3504:F3506"/>
    <mergeCell ref="F3507:F3508"/>
    <mergeCell ref="F3509:F3510"/>
    <mergeCell ref="F3511:F3513"/>
    <mergeCell ref="F3495:F3496"/>
    <mergeCell ref="F3497:F3498"/>
    <mergeCell ref="F3499:F3500"/>
    <mergeCell ref="F3501:F3503"/>
    <mergeCell ref="F3477:F3478"/>
    <mergeCell ref="F3479:F3480"/>
    <mergeCell ref="F3481:F3482"/>
    <mergeCell ref="F3529:F3531"/>
    <mergeCell ref="F3532:F3534"/>
    <mergeCell ref="F3535:F3537"/>
    <mergeCell ref="F3538:F3540"/>
    <mergeCell ref="F3541:F3542"/>
    <mergeCell ref="F3543:F3544"/>
    <mergeCell ref="F3545:F3547"/>
    <mergeCell ref="F3553:F3555"/>
    <mergeCell ref="F3556:F3558"/>
    <mergeCell ref="F3559:F3560"/>
    <mergeCell ref="F3561:F3564"/>
    <mergeCell ref="F3565:F3568"/>
    <mergeCell ref="F3569:F3570"/>
    <mergeCell ref="F3514:F3516"/>
    <mergeCell ref="F3517:F3519"/>
    <mergeCell ref="F3520:F3522"/>
    <mergeCell ref="F3523:F3525"/>
    <mergeCell ref="F3526:F3528"/>
    <mergeCell ref="F3583:F3586"/>
    <mergeCell ref="F3587:F3591"/>
    <mergeCell ref="F3592:F3596"/>
    <mergeCell ref="F3597:F3601"/>
    <mergeCell ref="F3602:F3606"/>
    <mergeCell ref="F3548:F3550"/>
    <mergeCell ref="F3551:F3552"/>
    <mergeCell ref="F3619:F3621"/>
    <mergeCell ref="F3622:F3625"/>
    <mergeCell ref="F3626:F3629"/>
    <mergeCell ref="F3630:F3632"/>
    <mergeCell ref="F3607:F3609"/>
    <mergeCell ref="F3610:F3612"/>
    <mergeCell ref="F3613:F3615"/>
    <mergeCell ref="F3616:F3618"/>
    <mergeCell ref="F3571:F3574"/>
    <mergeCell ref="F3575:F3578"/>
    <mergeCell ref="F3579:F3582"/>
    <mergeCell ref="F3648:F3650"/>
    <mergeCell ref="F3651:F3653"/>
    <mergeCell ref="F3654:F3657"/>
    <mergeCell ref="F3658:F3661"/>
    <mergeCell ref="F3662:F3664"/>
    <mergeCell ref="F3665:F3667"/>
    <mergeCell ref="F3668:F3669"/>
    <mergeCell ref="F3675:F3677"/>
    <mergeCell ref="F3678:F3680"/>
    <mergeCell ref="F3681:F3683"/>
    <mergeCell ref="F3684:F3687"/>
    <mergeCell ref="F3688:F3690"/>
    <mergeCell ref="F3691:F3693"/>
    <mergeCell ref="F3633:F3635"/>
    <mergeCell ref="F3636:F3638"/>
    <mergeCell ref="F3639:F3641"/>
    <mergeCell ref="F3642:F3644"/>
    <mergeCell ref="F3645:F3647"/>
    <mergeCell ref="F3703:F3705"/>
    <mergeCell ref="F3706:F3707"/>
    <mergeCell ref="F3708:F3710"/>
    <mergeCell ref="F3711:F3713"/>
    <mergeCell ref="F3714:F3716"/>
    <mergeCell ref="F3670:F3671"/>
    <mergeCell ref="F3672:F3674"/>
    <mergeCell ref="F3730:F3732"/>
    <mergeCell ref="F3733:F3735"/>
    <mergeCell ref="F3736:F3737"/>
    <mergeCell ref="F3738:F3740"/>
    <mergeCell ref="F3717:F3718"/>
    <mergeCell ref="F3719:F3722"/>
    <mergeCell ref="F3723:F3727"/>
    <mergeCell ref="F3728:F3729"/>
    <mergeCell ref="F3694:F3696"/>
    <mergeCell ref="F3697:F3699"/>
    <mergeCell ref="F3700:F3702"/>
    <mergeCell ref="F3756:F3757"/>
    <mergeCell ref="F3758:F3761"/>
    <mergeCell ref="F3762:F3765"/>
    <mergeCell ref="F3766:F3768"/>
    <mergeCell ref="F3769:F3770"/>
    <mergeCell ref="F3771:F3772"/>
    <mergeCell ref="F3773:F3774"/>
    <mergeCell ref="F3783:F3784"/>
    <mergeCell ref="F3785:F3786"/>
    <mergeCell ref="F3787:F3788"/>
    <mergeCell ref="F3789:F3790"/>
    <mergeCell ref="F3791:F3795"/>
    <mergeCell ref="F3796:F3800"/>
    <mergeCell ref="F3741:F3743"/>
    <mergeCell ref="F3744:F3745"/>
    <mergeCell ref="F3746:F3749"/>
    <mergeCell ref="F3750:F3753"/>
    <mergeCell ref="F3754:F3755"/>
    <mergeCell ref="F3933:F3937"/>
    <mergeCell ref="F3938:F3941"/>
    <mergeCell ref="F3942:F3945"/>
    <mergeCell ref="F3946:F3947"/>
    <mergeCell ref="F3847:F3849"/>
    <mergeCell ref="F3850:F3852"/>
    <mergeCell ref="F3853:F3854"/>
    <mergeCell ref="F3855:F3856"/>
    <mergeCell ref="F3857:F3858"/>
    <mergeCell ref="F3808:F3810"/>
    <mergeCell ref="F3811:F3812"/>
    <mergeCell ref="F3813:F3814"/>
    <mergeCell ref="F3815:F3818"/>
    <mergeCell ref="F3819:F3822"/>
    <mergeCell ref="F3775:F3778"/>
    <mergeCell ref="F3779:F3782"/>
    <mergeCell ref="F3835:F3838"/>
    <mergeCell ref="F3839:F3842"/>
    <mergeCell ref="F3843:F3844"/>
    <mergeCell ref="F3845:F3846"/>
    <mergeCell ref="F3823:F3825"/>
    <mergeCell ref="F3826:F3828"/>
    <mergeCell ref="F3829:F3831"/>
    <mergeCell ref="F3832:F3834"/>
    <mergeCell ref="F3801:F3802"/>
    <mergeCell ref="F3803:F3804"/>
    <mergeCell ref="F3805:F3807"/>
    <mergeCell ref="F3874:F3878"/>
    <mergeCell ref="F3879:F3881"/>
    <mergeCell ref="F3882:F3885"/>
    <mergeCell ref="F3987:F3991"/>
    <mergeCell ref="F3992:F3996"/>
    <mergeCell ref="F3997:F3999"/>
    <mergeCell ref="F3978:F3980"/>
    <mergeCell ref="F3981:F3983"/>
    <mergeCell ref="F3984:F3986"/>
    <mergeCell ref="F3928:F3932"/>
    <mergeCell ref="F3859:F3860"/>
    <mergeCell ref="F3861:F3862"/>
    <mergeCell ref="F3863:F3864"/>
    <mergeCell ref="F3865:F3866"/>
    <mergeCell ref="F3867:F3868"/>
    <mergeCell ref="F3869:F3873"/>
    <mergeCell ref="F3957:F3959"/>
    <mergeCell ref="F3900:F3903"/>
    <mergeCell ref="F3904:F3906"/>
    <mergeCell ref="F3907:F3909"/>
    <mergeCell ref="F3910:F3912"/>
    <mergeCell ref="F3913:F3915"/>
    <mergeCell ref="F3916:F3918"/>
    <mergeCell ref="F3919:F3921"/>
    <mergeCell ref="F3922:F3924"/>
    <mergeCell ref="F3925:F3927"/>
    <mergeCell ref="F3886:F3889"/>
    <mergeCell ref="F3890:F3892"/>
    <mergeCell ref="F3893:F3895"/>
    <mergeCell ref="F3896:F3899"/>
    <mergeCell ref="F3951:F3953"/>
    <mergeCell ref="F3954:F3956"/>
    <mergeCell ref="F3948:F3950"/>
    <mergeCell ref="E5110:E5114"/>
    <mergeCell ref="D5110:D5114"/>
    <mergeCell ref="F5115:F5119"/>
    <mergeCell ref="E5115:E5119"/>
    <mergeCell ref="D5115:D5119"/>
    <mergeCell ref="F5077:F5079"/>
    <mergeCell ref="E5077:E5079"/>
    <mergeCell ref="D5077:D5079"/>
    <mergeCell ref="F5080:F5082"/>
    <mergeCell ref="F4000:F4002"/>
    <mergeCell ref="F4003:F4005"/>
    <mergeCell ref="F4006:F4011"/>
    <mergeCell ref="F4012:F4016"/>
    <mergeCell ref="F3960:F3961"/>
    <mergeCell ref="F3962:F3963"/>
    <mergeCell ref="F3964:F3967"/>
    <mergeCell ref="F3968:F3971"/>
    <mergeCell ref="F3972:F3973"/>
    <mergeCell ref="F3974:F3977"/>
    <mergeCell ref="D3981:D3983"/>
    <mergeCell ref="D4006:D4011"/>
    <mergeCell ref="D4012:D4016"/>
    <mergeCell ref="D3957:D3959"/>
    <mergeCell ref="D3960:D3961"/>
    <mergeCell ref="D3962:D3963"/>
    <mergeCell ref="D3964:D3967"/>
    <mergeCell ref="D3968:D3971"/>
    <mergeCell ref="D3972:D3973"/>
    <mergeCell ref="D3974:D3977"/>
    <mergeCell ref="D3978:D3980"/>
    <mergeCell ref="D3984:D3986"/>
    <mergeCell ref="F5110:F5114"/>
    <mergeCell ref="F5092:F5097"/>
    <mergeCell ref="E5092:E5097"/>
    <mergeCell ref="D5092:D5097"/>
    <mergeCell ref="F5098:F5103"/>
    <mergeCell ref="E5098:E5103"/>
    <mergeCell ref="D5098:D5103"/>
    <mergeCell ref="F5104:F5109"/>
    <mergeCell ref="E5104:E5109"/>
    <mergeCell ref="D5104:D5109"/>
    <mergeCell ref="E5080:E5082"/>
    <mergeCell ref="D5080:D5082"/>
    <mergeCell ref="F5083:F5085"/>
    <mergeCell ref="E5083:E5085"/>
    <mergeCell ref="D5083:D5085"/>
    <mergeCell ref="F5086:F5091"/>
    <mergeCell ref="E5086:E5091"/>
    <mergeCell ref="D5086:D5091"/>
    <mergeCell ref="F5058:F5059"/>
    <mergeCell ref="E5058:E5059"/>
    <mergeCell ref="D5058:D5059"/>
    <mergeCell ref="F5050:F5052"/>
    <mergeCell ref="E5050:E5052"/>
    <mergeCell ref="F5069:F5071"/>
    <mergeCell ref="F5056:F5057"/>
    <mergeCell ref="E5056:E5057"/>
    <mergeCell ref="D5056:D5057"/>
    <mergeCell ref="F5066:F5068"/>
    <mergeCell ref="E5066:E5068"/>
    <mergeCell ref="D5066:D5068"/>
    <mergeCell ref="E5069:E5071"/>
    <mergeCell ref="D5069:D5071"/>
    <mergeCell ref="F5074:F5076"/>
    <mergeCell ref="E5074:E5076"/>
    <mergeCell ref="D5074:D5076"/>
    <mergeCell ref="F5060:F5062"/>
    <mergeCell ref="E5060:E5062"/>
    <mergeCell ref="D5060:D5062"/>
    <mergeCell ref="F5063:F5065"/>
    <mergeCell ref="E5063:E5065"/>
    <mergeCell ref="D5063:D5065"/>
    <mergeCell ref="F5032:F5033"/>
    <mergeCell ref="E5032:E5033"/>
    <mergeCell ref="D5032:D5033"/>
    <mergeCell ref="E5011:E5013"/>
    <mergeCell ref="D5011:D5013"/>
    <mergeCell ref="F5014:F5016"/>
    <mergeCell ref="E5014:E5016"/>
    <mergeCell ref="D5014:D5016"/>
    <mergeCell ref="F5017:F5019"/>
    <mergeCell ref="E5017:E5019"/>
    <mergeCell ref="F5046:F5049"/>
    <mergeCell ref="E5046:E5049"/>
    <mergeCell ref="D5046:D5049"/>
    <mergeCell ref="F5034:F5037"/>
    <mergeCell ref="D5050:D5052"/>
    <mergeCell ref="F5053:F5055"/>
    <mergeCell ref="E5053:E5055"/>
    <mergeCell ref="D5053:D5055"/>
    <mergeCell ref="E5034:E5037"/>
    <mergeCell ref="D5034:D5037"/>
    <mergeCell ref="F5038:F5041"/>
    <mergeCell ref="E5038:E5041"/>
    <mergeCell ref="D5038:D5041"/>
    <mergeCell ref="F5042:F5045"/>
    <mergeCell ref="E5042:E5045"/>
    <mergeCell ref="D5042:D5045"/>
    <mergeCell ref="E5006:E5008"/>
    <mergeCell ref="D5006:D5008"/>
    <mergeCell ref="F5009:F5010"/>
    <mergeCell ref="E5009:E5010"/>
    <mergeCell ref="D5009:D5010"/>
    <mergeCell ref="F5006:F5008"/>
    <mergeCell ref="D4985:D4987"/>
    <mergeCell ref="F4988:F4990"/>
    <mergeCell ref="E4988:E4990"/>
    <mergeCell ref="D4988:D4990"/>
    <mergeCell ref="F4991:F4993"/>
    <mergeCell ref="E4991:E4993"/>
    <mergeCell ref="D4991:D4993"/>
    <mergeCell ref="F5026:F5028"/>
    <mergeCell ref="E5026:E5028"/>
    <mergeCell ref="D5026:D5028"/>
    <mergeCell ref="F5029:F5031"/>
    <mergeCell ref="E5029:E5031"/>
    <mergeCell ref="D5029:D5031"/>
    <mergeCell ref="D5017:D5019"/>
    <mergeCell ref="F5020:F5022"/>
    <mergeCell ref="E5020:E5022"/>
    <mergeCell ref="D5020:D5022"/>
    <mergeCell ref="F5011:F5013"/>
    <mergeCell ref="F5023:F5025"/>
    <mergeCell ref="E5023:E5025"/>
    <mergeCell ref="D5023:D5025"/>
    <mergeCell ref="D4965:D4967"/>
    <mergeCell ref="F4959:F4961"/>
    <mergeCell ref="E4959:E4961"/>
    <mergeCell ref="F5003:F5005"/>
    <mergeCell ref="E5003:E5005"/>
    <mergeCell ref="D5003:D5005"/>
    <mergeCell ref="F4968:F4969"/>
    <mergeCell ref="E4968:E4969"/>
    <mergeCell ref="D4968:D4969"/>
    <mergeCell ref="F4970:F4972"/>
    <mergeCell ref="E4970:E4972"/>
    <mergeCell ref="D4970:D4972"/>
    <mergeCell ref="F4994:F4996"/>
    <mergeCell ref="F4997:F4999"/>
    <mergeCell ref="E4997:E4999"/>
    <mergeCell ref="D4997:D4999"/>
    <mergeCell ref="F5000:F5002"/>
    <mergeCell ref="E5000:E5002"/>
    <mergeCell ref="D5000:D5002"/>
    <mergeCell ref="F4956:F4958"/>
    <mergeCell ref="E4956:E4958"/>
    <mergeCell ref="D4956:D4958"/>
    <mergeCell ref="F4943:F4947"/>
    <mergeCell ref="D4931:D4934"/>
    <mergeCell ref="F4935:F4936"/>
    <mergeCell ref="E4935:E4936"/>
    <mergeCell ref="D4935:D4936"/>
    <mergeCell ref="F4937:F4939"/>
    <mergeCell ref="E4937:E4939"/>
    <mergeCell ref="E4979:E4981"/>
    <mergeCell ref="D4979:D4981"/>
    <mergeCell ref="F4982:F4984"/>
    <mergeCell ref="E4982:E4984"/>
    <mergeCell ref="D4982:D4984"/>
    <mergeCell ref="E4985:E4987"/>
    <mergeCell ref="E4994:E4996"/>
    <mergeCell ref="D4994:D4996"/>
    <mergeCell ref="F4985:F4987"/>
    <mergeCell ref="F4973:F4975"/>
    <mergeCell ref="E4973:E4975"/>
    <mergeCell ref="D4973:D4975"/>
    <mergeCell ref="F4976:F4978"/>
    <mergeCell ref="E4976:E4978"/>
    <mergeCell ref="D4976:D4978"/>
    <mergeCell ref="F4979:F4981"/>
    <mergeCell ref="F4965:F4967"/>
    <mergeCell ref="D4959:D4961"/>
    <mergeCell ref="F4962:F4964"/>
    <mergeCell ref="E4962:E4964"/>
    <mergeCell ref="D4962:D4964"/>
    <mergeCell ref="E4965:E4967"/>
    <mergeCell ref="F4915:F4918"/>
    <mergeCell ref="E4915:E4918"/>
    <mergeCell ref="D4915:D4918"/>
    <mergeCell ref="F4888:F4893"/>
    <mergeCell ref="F4882:F4884"/>
    <mergeCell ref="E4882:E4884"/>
    <mergeCell ref="D4882:D4884"/>
    <mergeCell ref="E4888:E4893"/>
    <mergeCell ref="D4888:D4893"/>
    <mergeCell ref="E4903:E4906"/>
    <mergeCell ref="F4948:F4952"/>
    <mergeCell ref="E4948:E4952"/>
    <mergeCell ref="D4948:D4952"/>
    <mergeCell ref="F4953:F4955"/>
    <mergeCell ref="E4953:E4955"/>
    <mergeCell ref="D4953:D4955"/>
    <mergeCell ref="D4937:D4939"/>
    <mergeCell ref="D4940:D4942"/>
    <mergeCell ref="F4940:F4942"/>
    <mergeCell ref="E4940:E4942"/>
    <mergeCell ref="E4943:E4947"/>
    <mergeCell ref="D4943:D4947"/>
    <mergeCell ref="F4911:F4914"/>
    <mergeCell ref="E4911:E4914"/>
    <mergeCell ref="D4911:D4914"/>
    <mergeCell ref="F4823:F4825"/>
    <mergeCell ref="E4823:E4825"/>
    <mergeCell ref="D4823:D4825"/>
    <mergeCell ref="D4854:D4858"/>
    <mergeCell ref="F4836:F4839"/>
    <mergeCell ref="E4836:E4839"/>
    <mergeCell ref="D4836:D4839"/>
    <mergeCell ref="D4903:D4906"/>
    <mergeCell ref="F4907:F4910"/>
    <mergeCell ref="F4878:F4881"/>
    <mergeCell ref="E4878:E4881"/>
    <mergeCell ref="D4878:D4881"/>
    <mergeCell ref="F4885:F4887"/>
    <mergeCell ref="E4885:E4887"/>
    <mergeCell ref="D4885:D4887"/>
    <mergeCell ref="E4907:E4910"/>
    <mergeCell ref="D4907:D4910"/>
    <mergeCell ref="D4840:D4842"/>
    <mergeCell ref="F4843:F4845"/>
    <mergeCell ref="E4843:E4845"/>
    <mergeCell ref="D4843:D4845"/>
    <mergeCell ref="F4814:F4819"/>
    <mergeCell ref="E4814:E4819"/>
    <mergeCell ref="D4814:D4819"/>
    <mergeCell ref="E4820:E4822"/>
    <mergeCell ref="D4820:D4822"/>
    <mergeCell ref="F4832:F4835"/>
    <mergeCell ref="F4826:F4828"/>
    <mergeCell ref="E4826:E4828"/>
    <mergeCell ref="F4804:F4807"/>
    <mergeCell ref="E4804:E4807"/>
    <mergeCell ref="D4804:D4807"/>
    <mergeCell ref="F4808:F4813"/>
    <mergeCell ref="E4808:E4813"/>
    <mergeCell ref="D4808:D4813"/>
    <mergeCell ref="E4619:E4624"/>
    <mergeCell ref="D4619:D4624"/>
    <mergeCell ref="F4593:F4595"/>
    <mergeCell ref="E4593:E4595"/>
    <mergeCell ref="D4593:D4595"/>
    <mergeCell ref="F4611:F4614"/>
    <mergeCell ref="E4611:E4614"/>
    <mergeCell ref="D4611:D4614"/>
    <mergeCell ref="F4625:F4630"/>
    <mergeCell ref="E4625:E4630"/>
    <mergeCell ref="D4625:D4630"/>
    <mergeCell ref="F4631:F4633"/>
    <mergeCell ref="E4631:E4633"/>
    <mergeCell ref="D4631:D4633"/>
    <mergeCell ref="D4671:D4677"/>
    <mergeCell ref="F4596:F4598"/>
    <mergeCell ref="E4596:E4598"/>
    <mergeCell ref="D4596:D4598"/>
    <mergeCell ref="F4599:F4604"/>
    <mergeCell ref="E4599:E4604"/>
    <mergeCell ref="D4599:D4604"/>
    <mergeCell ref="F4605:F4610"/>
    <mergeCell ref="E4605:E4610"/>
    <mergeCell ref="D4605:D4610"/>
    <mergeCell ref="F4663:F4666"/>
    <mergeCell ref="E4663:E4666"/>
    <mergeCell ref="D4663:D4666"/>
    <mergeCell ref="F4667:F4670"/>
    <mergeCell ref="E4667:E4670"/>
    <mergeCell ref="D4667:D4670"/>
    <mergeCell ref="F4671:F4677"/>
    <mergeCell ref="E4671:E4677"/>
    <mergeCell ref="D4508:D4511"/>
    <mergeCell ref="F4512:F4514"/>
    <mergeCell ref="E4512:E4514"/>
    <mergeCell ref="D4512:D4514"/>
    <mergeCell ref="F4508:F4511"/>
    <mergeCell ref="E4508:E4511"/>
    <mergeCell ref="F4572:F4573"/>
    <mergeCell ref="E4572:E4573"/>
    <mergeCell ref="D4572:D4573"/>
    <mergeCell ref="D4576:D4577"/>
    <mergeCell ref="F4574:F4575"/>
    <mergeCell ref="E4574:E4575"/>
    <mergeCell ref="D4574:D4575"/>
    <mergeCell ref="F4576:F4577"/>
    <mergeCell ref="E4576:E4577"/>
    <mergeCell ref="F4590:F4592"/>
    <mergeCell ref="E4590:E4592"/>
    <mergeCell ref="D4590:D4592"/>
    <mergeCell ref="F4581:F4583"/>
    <mergeCell ref="E4581:E4583"/>
    <mergeCell ref="D4581:D4583"/>
    <mergeCell ref="F4584:F4586"/>
    <mergeCell ref="E4584:E4586"/>
    <mergeCell ref="D4584:D4586"/>
    <mergeCell ref="D4561:D4562"/>
    <mergeCell ref="F4578:F4580"/>
    <mergeCell ref="E4578:E4580"/>
    <mergeCell ref="D4578:D4580"/>
    <mergeCell ref="F4587:F4589"/>
    <mergeCell ref="E4587:E4589"/>
    <mergeCell ref="D4587:D4589"/>
    <mergeCell ref="F4569:F4571"/>
    <mergeCell ref="E4477:E4478"/>
    <mergeCell ref="D4477:D4478"/>
    <mergeCell ref="F4475:F4476"/>
    <mergeCell ref="F4504:F4507"/>
    <mergeCell ref="F4496:F4499"/>
    <mergeCell ref="F4500:F4503"/>
    <mergeCell ref="E4500:E4503"/>
    <mergeCell ref="D4500:D4503"/>
    <mergeCell ref="E4504:E4507"/>
    <mergeCell ref="D4504:D4507"/>
    <mergeCell ref="F4561:F4562"/>
    <mergeCell ref="F4551:F4555"/>
    <mergeCell ref="E4551:E4555"/>
    <mergeCell ref="D4551:D4555"/>
    <mergeCell ref="F4563:F4565"/>
    <mergeCell ref="E4563:E4565"/>
    <mergeCell ref="D4563:D4565"/>
    <mergeCell ref="E4561:E4562"/>
    <mergeCell ref="E4533:E4535"/>
    <mergeCell ref="D4533:D4535"/>
    <mergeCell ref="F4536:F4538"/>
    <mergeCell ref="E4536:E4538"/>
    <mergeCell ref="D4536:D4538"/>
    <mergeCell ref="F4556:F4560"/>
    <mergeCell ref="E4556:E4560"/>
    <mergeCell ref="D4556:D4560"/>
    <mergeCell ref="F4545:F4547"/>
    <mergeCell ref="E4545:E4547"/>
    <mergeCell ref="F4527:F4529"/>
    <mergeCell ref="E4527:E4529"/>
    <mergeCell ref="D4527:D4529"/>
    <mergeCell ref="F4530:F4532"/>
    <mergeCell ref="F4420:F4422"/>
    <mergeCell ref="E4420:E4422"/>
    <mergeCell ref="D4420:D4422"/>
    <mergeCell ref="D4401:D4404"/>
    <mergeCell ref="F4408:F4410"/>
    <mergeCell ref="E4408:E4410"/>
    <mergeCell ref="D4408:D4410"/>
    <mergeCell ref="E4405:E4407"/>
    <mergeCell ref="F4464:F4466"/>
    <mergeCell ref="E4464:E4466"/>
    <mergeCell ref="D4464:D4466"/>
    <mergeCell ref="F4423:F4425"/>
    <mergeCell ref="E4423:E4425"/>
    <mergeCell ref="D4423:D4425"/>
    <mergeCell ref="F4426:F4430"/>
    <mergeCell ref="E4426:E4430"/>
    <mergeCell ref="D4426:D4430"/>
    <mergeCell ref="E4447:E4449"/>
    <mergeCell ref="E4457:E4460"/>
    <mergeCell ref="D4457:D4460"/>
    <mergeCell ref="F4431:F4435"/>
    <mergeCell ref="E4431:E4435"/>
    <mergeCell ref="D4431:D4435"/>
    <mergeCell ref="E4436:E4439"/>
    <mergeCell ref="D4436:D4439"/>
    <mergeCell ref="F4436:F4439"/>
    <mergeCell ref="D4447:D4449"/>
    <mergeCell ref="F4450:F4452"/>
    <mergeCell ref="F4417:F4419"/>
    <mergeCell ref="E4417:E4419"/>
    <mergeCell ref="D4417:D4419"/>
    <mergeCell ref="F4345:F4347"/>
    <mergeCell ref="E4345:E4347"/>
    <mergeCell ref="D4345:D4347"/>
    <mergeCell ref="E4350:E4353"/>
    <mergeCell ref="D4350:D4353"/>
    <mergeCell ref="E4354:E4357"/>
    <mergeCell ref="D4354:D4357"/>
    <mergeCell ref="D4405:D4407"/>
    <mergeCell ref="F4411:F4413"/>
    <mergeCell ref="E4411:E4413"/>
    <mergeCell ref="D4411:D4413"/>
    <mergeCell ref="F4414:F4416"/>
    <mergeCell ref="E4414:E4416"/>
    <mergeCell ref="D4414:D4416"/>
    <mergeCell ref="E4391:E4395"/>
    <mergeCell ref="D4391:D4395"/>
    <mergeCell ref="D4287:D4290"/>
    <mergeCell ref="F4401:F4404"/>
    <mergeCell ref="E4401:E4404"/>
    <mergeCell ref="F4405:F4407"/>
    <mergeCell ref="F4378:F4381"/>
    <mergeCell ref="F4342:F4344"/>
    <mergeCell ref="E4342:E4344"/>
    <mergeCell ref="F4374:F4377"/>
    <mergeCell ref="F4362:F4365"/>
    <mergeCell ref="F4366:F4369"/>
    <mergeCell ref="E4374:E4377"/>
    <mergeCell ref="E4358:E4361"/>
    <mergeCell ref="D4358:D4361"/>
    <mergeCell ref="E4362:E4365"/>
    <mergeCell ref="D4362:D4365"/>
    <mergeCell ref="E4366:E4369"/>
    <mergeCell ref="D4366:D4369"/>
    <mergeCell ref="D4900:D4902"/>
    <mergeCell ref="F4903:F4906"/>
    <mergeCell ref="F4874:F4877"/>
    <mergeCell ref="E4874:E4877"/>
    <mergeCell ref="F4306:F4308"/>
    <mergeCell ref="D4219:D4224"/>
    <mergeCell ref="E4225:E4230"/>
    <mergeCell ref="D4225:D4230"/>
    <mergeCell ref="E4231:E4233"/>
    <mergeCell ref="D4231:D4233"/>
    <mergeCell ref="E4234:E4236"/>
    <mergeCell ref="D4234:D4236"/>
    <mergeCell ref="F4291:F4294"/>
    <mergeCell ref="F4295:F4298"/>
    <mergeCell ref="E4303:E4305"/>
    <mergeCell ref="D4303:D4305"/>
    <mergeCell ref="F4326:F4329"/>
    <mergeCell ref="D4316:D4319"/>
    <mergeCell ref="F4320:F4322"/>
    <mergeCell ref="E4320:E4322"/>
    <mergeCell ref="D4320:D4322"/>
    <mergeCell ref="F4323:F4325"/>
    <mergeCell ref="E4323:E4325"/>
    <mergeCell ref="D4323:D4325"/>
    <mergeCell ref="E4291:E4294"/>
    <mergeCell ref="D4291:D4294"/>
    <mergeCell ref="E4295:E4298"/>
    <mergeCell ref="D4295:D4298"/>
    <mergeCell ref="E4299:E4302"/>
    <mergeCell ref="D4299:D4302"/>
    <mergeCell ref="D4342:D4344"/>
    <mergeCell ref="D4274:D4276"/>
    <mergeCell ref="E4019:E4020"/>
    <mergeCell ref="D4019:D4020"/>
    <mergeCell ref="E4022:E4024"/>
    <mergeCell ref="D4022:D4024"/>
    <mergeCell ref="E4025:E4027"/>
    <mergeCell ref="D4025:D4027"/>
    <mergeCell ref="A4019:A4020"/>
    <mergeCell ref="F4019:F4020"/>
    <mergeCell ref="F5072:F5073"/>
    <mergeCell ref="E5072:E5073"/>
    <mergeCell ref="D5072:D5073"/>
    <mergeCell ref="F4923:F4926"/>
    <mergeCell ref="E4923:E4926"/>
    <mergeCell ref="D4923:D4926"/>
    <mergeCell ref="F4927:F4930"/>
    <mergeCell ref="F4894:F4899"/>
    <mergeCell ref="E4927:E4930"/>
    <mergeCell ref="D4927:D4930"/>
    <mergeCell ref="F4931:F4934"/>
    <mergeCell ref="E4931:E4934"/>
    <mergeCell ref="E4028:E4033"/>
    <mergeCell ref="D4028:D4033"/>
    <mergeCell ref="E4894:E4899"/>
    <mergeCell ref="D4894:D4899"/>
    <mergeCell ref="F4900:F4902"/>
    <mergeCell ref="E4900:E4902"/>
    <mergeCell ref="F4340:F4341"/>
    <mergeCell ref="E4340:E4341"/>
    <mergeCell ref="D4340:D4341"/>
    <mergeCell ref="F4919:F4922"/>
    <mergeCell ref="E4919:E4922"/>
    <mergeCell ref="D4919:D4922"/>
    <mergeCell ref="E4832:E4835"/>
    <mergeCell ref="D4832:D4835"/>
    <mergeCell ref="F4820:F4822"/>
    <mergeCell ref="F4764:F4766"/>
    <mergeCell ref="E4764:E4766"/>
    <mergeCell ref="D4764:D4766"/>
    <mergeCell ref="F4767:F4769"/>
    <mergeCell ref="E4767:E4769"/>
    <mergeCell ref="D4767:D4769"/>
    <mergeCell ref="D4874:D4877"/>
    <mergeCell ref="F4851:F4853"/>
    <mergeCell ref="E4851:E4853"/>
    <mergeCell ref="D4851:D4853"/>
    <mergeCell ref="F4854:F4858"/>
    <mergeCell ref="E4854:E4858"/>
    <mergeCell ref="F4859:F4863"/>
    <mergeCell ref="E4859:E4863"/>
    <mergeCell ref="D4859:D4863"/>
    <mergeCell ref="F4864:F4868"/>
    <mergeCell ref="E4864:E4868"/>
    <mergeCell ref="D4864:D4868"/>
    <mergeCell ref="F4869:F4873"/>
    <mergeCell ref="E4869:E4873"/>
    <mergeCell ref="D4869:D4873"/>
    <mergeCell ref="F4775:F4779"/>
    <mergeCell ref="F4780:F4785"/>
    <mergeCell ref="E4780:E4785"/>
    <mergeCell ref="F4846:F4850"/>
    <mergeCell ref="E4846:E4850"/>
    <mergeCell ref="D4846:D4850"/>
    <mergeCell ref="F4840:F4842"/>
    <mergeCell ref="E4840:E4842"/>
    <mergeCell ref="D4826:D4828"/>
    <mergeCell ref="F4829:F4831"/>
    <mergeCell ref="E4829:E4831"/>
    <mergeCell ref="D4829:D4831"/>
    <mergeCell ref="E4775:E4779"/>
    <mergeCell ref="D4775:D4779"/>
    <mergeCell ref="E4796:E4799"/>
    <mergeCell ref="D4796:D4799"/>
    <mergeCell ref="F4800:F4803"/>
    <mergeCell ref="F4770:F4774"/>
    <mergeCell ref="F4786:F4791"/>
    <mergeCell ref="E4786:E4791"/>
    <mergeCell ref="D4786:D4791"/>
    <mergeCell ref="F4792:F4795"/>
    <mergeCell ref="E4792:E4795"/>
    <mergeCell ref="D4792:D4795"/>
    <mergeCell ref="E4770:E4774"/>
    <mergeCell ref="D4770:D4774"/>
    <mergeCell ref="D4780:D4785"/>
    <mergeCell ref="F4711:F4713"/>
    <mergeCell ref="E4711:E4713"/>
    <mergeCell ref="D4711:D4713"/>
    <mergeCell ref="D4732:D4735"/>
    <mergeCell ref="F4758:F4763"/>
    <mergeCell ref="E4758:E4763"/>
    <mergeCell ref="D4758:D4763"/>
    <mergeCell ref="F4736:F4739"/>
    <mergeCell ref="E4736:E4739"/>
    <mergeCell ref="D4736:D4739"/>
    <mergeCell ref="E4800:E4803"/>
    <mergeCell ref="D4800:D4803"/>
    <mergeCell ref="F4724:F4727"/>
    <mergeCell ref="E4724:E4727"/>
    <mergeCell ref="D4724:D4727"/>
    <mergeCell ref="F4728:F4731"/>
    <mergeCell ref="E4728:E4731"/>
    <mergeCell ref="D4728:D4731"/>
    <mergeCell ref="F4732:F4735"/>
    <mergeCell ref="E4732:E4735"/>
    <mergeCell ref="F4796:F4799"/>
    <mergeCell ref="E4720:E4723"/>
    <mergeCell ref="D4720:D4723"/>
    <mergeCell ref="F4720:F4723"/>
    <mergeCell ref="F4714:F4716"/>
    <mergeCell ref="E4714:E4716"/>
    <mergeCell ref="D4714:D4716"/>
    <mergeCell ref="F4717:F4719"/>
    <mergeCell ref="E4717:E4719"/>
    <mergeCell ref="D4717:D4719"/>
    <mergeCell ref="F4748:F4751"/>
    <mergeCell ref="E4748:E4751"/>
    <mergeCell ref="D4748:D4751"/>
    <mergeCell ref="F4752:F4757"/>
    <mergeCell ref="E4752:E4757"/>
    <mergeCell ref="D4752:D4757"/>
    <mergeCell ref="F4740:F4743"/>
    <mergeCell ref="E4740:E4743"/>
    <mergeCell ref="D4740:D4743"/>
    <mergeCell ref="F4744:F4747"/>
    <mergeCell ref="E4744:E4747"/>
    <mergeCell ref="D4744:D4747"/>
    <mergeCell ref="F4707:F4710"/>
    <mergeCell ref="E4707:E4710"/>
    <mergeCell ref="D4707:D4710"/>
    <mergeCell ref="F4659:F4662"/>
    <mergeCell ref="F4634:F4636"/>
    <mergeCell ref="E4634:E4636"/>
    <mergeCell ref="D4634:D4636"/>
    <mergeCell ref="F4637:F4640"/>
    <mergeCell ref="E4637:E4640"/>
    <mergeCell ref="D4637:D4640"/>
    <mergeCell ref="F4698:F4702"/>
    <mergeCell ref="E4698:E4702"/>
    <mergeCell ref="D4698:D4702"/>
    <mergeCell ref="F4703:F4706"/>
    <mergeCell ref="E4703:E4706"/>
    <mergeCell ref="D4703:D4706"/>
    <mergeCell ref="F4685:F4688"/>
    <mergeCell ref="E4685:E4688"/>
    <mergeCell ref="D4685:D4688"/>
    <mergeCell ref="F4689:F4692"/>
    <mergeCell ref="E4689:E4692"/>
    <mergeCell ref="D4689:D4692"/>
    <mergeCell ref="F4678:F4684"/>
    <mergeCell ref="E4678:E4684"/>
    <mergeCell ref="D4678:D4684"/>
    <mergeCell ref="F4693:F4697"/>
    <mergeCell ref="E4693:E4697"/>
    <mergeCell ref="D4693:D4697"/>
    <mergeCell ref="D4650:D4654"/>
    <mergeCell ref="F4655:F4658"/>
    <mergeCell ref="E4655:E4658"/>
    <mergeCell ref="D4655:D4658"/>
    <mergeCell ref="F4518:F4520"/>
    <mergeCell ref="E4518:E4520"/>
    <mergeCell ref="D4518:D4520"/>
    <mergeCell ref="F4521:F4523"/>
    <mergeCell ref="E4521:E4523"/>
    <mergeCell ref="D4521:D4523"/>
    <mergeCell ref="F4641:F4644"/>
    <mergeCell ref="E4641:E4644"/>
    <mergeCell ref="D4641:D4644"/>
    <mergeCell ref="E4659:E4662"/>
    <mergeCell ref="D4659:D4662"/>
    <mergeCell ref="F4645:F4649"/>
    <mergeCell ref="E4645:E4649"/>
    <mergeCell ref="D4645:D4649"/>
    <mergeCell ref="F4650:F4654"/>
    <mergeCell ref="E4650:E4654"/>
    <mergeCell ref="F4566:F4568"/>
    <mergeCell ref="E4566:E4568"/>
    <mergeCell ref="D4566:D4568"/>
    <mergeCell ref="E4530:E4532"/>
    <mergeCell ref="D4530:D4532"/>
    <mergeCell ref="F4533:F4535"/>
    <mergeCell ref="E4569:E4571"/>
    <mergeCell ref="D4569:D4571"/>
    <mergeCell ref="F4615:F4618"/>
    <mergeCell ref="E4615:E4618"/>
    <mergeCell ref="D4615:D4618"/>
    <mergeCell ref="F4619:F4624"/>
    <mergeCell ref="F4542:F4544"/>
    <mergeCell ref="E4542:E4544"/>
    <mergeCell ref="D4542:D4544"/>
    <mergeCell ref="F4440:F4443"/>
    <mergeCell ref="E4440:E4443"/>
    <mergeCell ref="D4440:D4443"/>
    <mergeCell ref="F4444:F4446"/>
    <mergeCell ref="E4444:E4446"/>
    <mergeCell ref="D4444:D4446"/>
    <mergeCell ref="F4447:F4449"/>
    <mergeCell ref="D4545:D4547"/>
    <mergeCell ref="F4548:F4550"/>
    <mergeCell ref="E4548:E4550"/>
    <mergeCell ref="F4524:F4526"/>
    <mergeCell ref="E4524:E4526"/>
    <mergeCell ref="D4524:D4526"/>
    <mergeCell ref="D4548:D4550"/>
    <mergeCell ref="F4539:F4541"/>
    <mergeCell ref="E4539:E4541"/>
    <mergeCell ref="D4539:D4541"/>
    <mergeCell ref="F4467:F4469"/>
    <mergeCell ref="E4467:E4469"/>
    <mergeCell ref="D4467:D4469"/>
    <mergeCell ref="F4470:F4472"/>
    <mergeCell ref="E4470:E4472"/>
    <mergeCell ref="D4470:D4472"/>
    <mergeCell ref="F4484:F4486"/>
    <mergeCell ref="F4493:F4495"/>
    <mergeCell ref="E4493:E4495"/>
    <mergeCell ref="D4493:D4495"/>
    <mergeCell ref="E4496:E4499"/>
    <mergeCell ref="D4496:D4499"/>
    <mergeCell ref="E4450:E4452"/>
    <mergeCell ref="D4450:D4452"/>
    <mergeCell ref="F4473:F4474"/>
    <mergeCell ref="F4461:F4463"/>
    <mergeCell ref="E4461:E4463"/>
    <mergeCell ref="D4461:D4463"/>
    <mergeCell ref="F4453:F4456"/>
    <mergeCell ref="E4453:E4456"/>
    <mergeCell ref="D4453:D4456"/>
    <mergeCell ref="F4457:F4460"/>
    <mergeCell ref="D4487:D4489"/>
    <mergeCell ref="F4490:F4492"/>
    <mergeCell ref="E4490:E4492"/>
    <mergeCell ref="D4490:D4492"/>
    <mergeCell ref="F4515:F4517"/>
    <mergeCell ref="E4515:E4517"/>
    <mergeCell ref="D4515:D4517"/>
    <mergeCell ref="E4484:E4486"/>
    <mergeCell ref="D4484:D4486"/>
    <mergeCell ref="F4487:F4489"/>
    <mergeCell ref="E4487:E4489"/>
    <mergeCell ref="F4479:F4480"/>
    <mergeCell ref="E4479:E4480"/>
    <mergeCell ref="D4479:D4480"/>
    <mergeCell ref="F4481:F4483"/>
    <mergeCell ref="E4481:E4483"/>
    <mergeCell ref="D4481:D4483"/>
    <mergeCell ref="E4473:E4474"/>
    <mergeCell ref="D4473:D4474"/>
    <mergeCell ref="E4475:E4476"/>
    <mergeCell ref="D4475:D4476"/>
    <mergeCell ref="F4477:F4478"/>
    <mergeCell ref="E4370:E4373"/>
    <mergeCell ref="D4370:D4373"/>
    <mergeCell ref="F4348:F4349"/>
    <mergeCell ref="E4348:E4349"/>
    <mergeCell ref="D4348:D4349"/>
    <mergeCell ref="F4370:F4373"/>
    <mergeCell ref="F4309:F4311"/>
    <mergeCell ref="F4299:F4302"/>
    <mergeCell ref="F4303:F4305"/>
    <mergeCell ref="E4306:E4308"/>
    <mergeCell ref="D4306:D4308"/>
    <mergeCell ref="E4309:E4311"/>
    <mergeCell ref="D4309:D4311"/>
    <mergeCell ref="F4391:F4395"/>
    <mergeCell ref="F4396:F4400"/>
    <mergeCell ref="E4396:E4400"/>
    <mergeCell ref="D4396:D4400"/>
    <mergeCell ref="E4378:E4381"/>
    <mergeCell ref="D4378:D4381"/>
    <mergeCell ref="F4382:F4384"/>
    <mergeCell ref="E4382:E4384"/>
    <mergeCell ref="D4382:D4384"/>
    <mergeCell ref="F4385:F4387"/>
    <mergeCell ref="D4374:D4377"/>
    <mergeCell ref="F4354:F4357"/>
    <mergeCell ref="F4358:F4361"/>
    <mergeCell ref="F4388:F4390"/>
    <mergeCell ref="E4388:E4390"/>
    <mergeCell ref="D4388:D4390"/>
    <mergeCell ref="E4385:E4387"/>
    <mergeCell ref="D4385:D4387"/>
    <mergeCell ref="E4326:E4329"/>
    <mergeCell ref="D4326:D4329"/>
    <mergeCell ref="F4337:F4339"/>
    <mergeCell ref="E4337:E4339"/>
    <mergeCell ref="D4337:D4339"/>
    <mergeCell ref="F4312:F4315"/>
    <mergeCell ref="E4312:E4315"/>
    <mergeCell ref="D4312:D4315"/>
    <mergeCell ref="F4316:F4319"/>
    <mergeCell ref="E4316:E4319"/>
    <mergeCell ref="F4330:F4333"/>
    <mergeCell ref="E4330:E4333"/>
    <mergeCell ref="D4330:D4333"/>
    <mergeCell ref="F4334:F4336"/>
    <mergeCell ref="E4334:E4336"/>
    <mergeCell ref="D4334:D4336"/>
    <mergeCell ref="F4350:F4353"/>
    <mergeCell ref="F4270:F4273"/>
    <mergeCell ref="D4255:D4258"/>
    <mergeCell ref="E4203:E4205"/>
    <mergeCell ref="D4203:D4205"/>
    <mergeCell ref="E4206:E4208"/>
    <mergeCell ref="D4206:D4208"/>
    <mergeCell ref="F4255:F4258"/>
    <mergeCell ref="E4219:E4224"/>
    <mergeCell ref="F4251:F4254"/>
    <mergeCell ref="F4285:F4286"/>
    <mergeCell ref="F4287:F4290"/>
    <mergeCell ref="F4277:F4280"/>
    <mergeCell ref="F4281:F4284"/>
    <mergeCell ref="F4274:F4276"/>
    <mergeCell ref="F4263:F4265"/>
    <mergeCell ref="F4266:F4269"/>
    <mergeCell ref="E4274:E4276"/>
    <mergeCell ref="E4259:E4262"/>
    <mergeCell ref="D4259:D4262"/>
    <mergeCell ref="E4263:E4265"/>
    <mergeCell ref="D4263:D4265"/>
    <mergeCell ref="E4266:E4269"/>
    <mergeCell ref="D4266:D4269"/>
    <mergeCell ref="E4270:E4273"/>
    <mergeCell ref="D4270:D4273"/>
    <mergeCell ref="E4277:E4280"/>
    <mergeCell ref="D4277:D4280"/>
    <mergeCell ref="E4281:E4284"/>
    <mergeCell ref="D4281:D4284"/>
    <mergeCell ref="E4285:E4286"/>
    <mergeCell ref="D4285:D4286"/>
    <mergeCell ref="E4287:E4290"/>
    <mergeCell ref="E4237:E4238"/>
    <mergeCell ref="D4237:D4238"/>
    <mergeCell ref="E4247:E4250"/>
    <mergeCell ref="D4247:D4250"/>
    <mergeCell ref="E4251:E4254"/>
    <mergeCell ref="D4251:D4254"/>
    <mergeCell ref="F4247:F4250"/>
    <mergeCell ref="E4255:E4258"/>
    <mergeCell ref="F4239:F4242"/>
    <mergeCell ref="F4243:F4246"/>
    <mergeCell ref="F4234:F4236"/>
    <mergeCell ref="F4237:F4238"/>
    <mergeCell ref="E4239:E4242"/>
    <mergeCell ref="D4239:D4242"/>
    <mergeCell ref="E4243:E4246"/>
    <mergeCell ref="D4243:D4246"/>
    <mergeCell ref="F4259:F4262"/>
    <mergeCell ref="F4231:F4233"/>
    <mergeCell ref="F4214:F4218"/>
    <mergeCell ref="F4219:F4224"/>
    <mergeCell ref="F4206:F4208"/>
    <mergeCell ref="F4209:F4213"/>
    <mergeCell ref="F4189:F4192"/>
    <mergeCell ref="F4203:F4205"/>
    <mergeCell ref="F4197:F4199"/>
    <mergeCell ref="E4185:E4188"/>
    <mergeCell ref="D4185:D4188"/>
    <mergeCell ref="E4189:E4192"/>
    <mergeCell ref="D4189:D4192"/>
    <mergeCell ref="F4225:F4230"/>
    <mergeCell ref="E4193:E4196"/>
    <mergeCell ref="D4193:D4196"/>
    <mergeCell ref="E4197:E4199"/>
    <mergeCell ref="D4197:D4199"/>
    <mergeCell ref="F4200:F4202"/>
    <mergeCell ref="F4185:F4188"/>
    <mergeCell ref="F4193:F4196"/>
    <mergeCell ref="E4209:E4213"/>
    <mergeCell ref="D4209:D4213"/>
    <mergeCell ref="E4214:E4218"/>
    <mergeCell ref="D4214:D4218"/>
    <mergeCell ref="F4115:F4118"/>
    <mergeCell ref="F4119:F4122"/>
    <mergeCell ref="F4123:F4126"/>
    <mergeCell ref="F4147:F4149"/>
    <mergeCell ref="F4131:F4135"/>
    <mergeCell ref="F4136:F4140"/>
    <mergeCell ref="D4150:D4153"/>
    <mergeCell ref="E4154:E4157"/>
    <mergeCell ref="D4154:D4157"/>
    <mergeCell ref="E4158:E4161"/>
    <mergeCell ref="D4158:D4161"/>
    <mergeCell ref="E4162:E4165"/>
    <mergeCell ref="D4162:D4165"/>
    <mergeCell ref="E4200:E4202"/>
    <mergeCell ref="D4200:D4202"/>
    <mergeCell ref="E4170:E4173"/>
    <mergeCell ref="D4170:D4173"/>
    <mergeCell ref="F4150:F4153"/>
    <mergeCell ref="F4141:F4143"/>
    <mergeCell ref="F4144:F4146"/>
    <mergeCell ref="F4170:F4173"/>
    <mergeCell ref="D4147:D4149"/>
    <mergeCell ref="E4150:E4153"/>
    <mergeCell ref="E4174:E4176"/>
    <mergeCell ref="D4174:D4176"/>
    <mergeCell ref="E4177:E4180"/>
    <mergeCell ref="D4177:D4180"/>
    <mergeCell ref="E4181:E4184"/>
    <mergeCell ref="D4181:D4184"/>
    <mergeCell ref="F4174:F4176"/>
    <mergeCell ref="F4162:F4165"/>
    <mergeCell ref="F4166:F4169"/>
    <mergeCell ref="F4154:F4157"/>
    <mergeCell ref="F4158:F4161"/>
    <mergeCell ref="E4131:E4135"/>
    <mergeCell ref="D4131:D4135"/>
    <mergeCell ref="E4127:E4130"/>
    <mergeCell ref="D4127:D4130"/>
    <mergeCell ref="E4166:E4169"/>
    <mergeCell ref="D4166:D4169"/>
    <mergeCell ref="E4136:E4140"/>
    <mergeCell ref="D4136:D4140"/>
    <mergeCell ref="E4141:E4143"/>
    <mergeCell ref="D4141:D4143"/>
    <mergeCell ref="F4177:F4180"/>
    <mergeCell ref="F4181:F4184"/>
    <mergeCell ref="F4127:F4130"/>
    <mergeCell ref="F4102:F4105"/>
    <mergeCell ref="D4113:D4114"/>
    <mergeCell ref="E4106:E4109"/>
    <mergeCell ref="D4106:D4109"/>
    <mergeCell ref="E4110:E4112"/>
    <mergeCell ref="D4110:D4112"/>
    <mergeCell ref="E4089:E4092"/>
    <mergeCell ref="D4089:D4092"/>
    <mergeCell ref="E4093:E4095"/>
    <mergeCell ref="D4093:D4095"/>
    <mergeCell ref="E4096:E4098"/>
    <mergeCell ref="D4096:D4098"/>
    <mergeCell ref="F4110:F4112"/>
    <mergeCell ref="F4113:F4114"/>
    <mergeCell ref="F4106:F4109"/>
    <mergeCell ref="F4096:F4098"/>
    <mergeCell ref="F4099:F4101"/>
    <mergeCell ref="F4089:F4092"/>
    <mergeCell ref="F4093:F4095"/>
    <mergeCell ref="E4113:E4114"/>
    <mergeCell ref="F4085:F4088"/>
    <mergeCell ref="F4075:F4078"/>
    <mergeCell ref="F4079:F4081"/>
    <mergeCell ref="F4069:F4070"/>
    <mergeCell ref="F4071:F4074"/>
    <mergeCell ref="F4065:F4068"/>
    <mergeCell ref="F4082:F4084"/>
    <mergeCell ref="E4065:E4068"/>
    <mergeCell ref="D4065:D4068"/>
    <mergeCell ref="F4049:F4051"/>
    <mergeCell ref="F4052:F4054"/>
    <mergeCell ref="F4046:F4048"/>
    <mergeCell ref="E4058:E4060"/>
    <mergeCell ref="D4058:D4060"/>
    <mergeCell ref="E4061:E4064"/>
    <mergeCell ref="F4055:F4057"/>
    <mergeCell ref="F4058:F4060"/>
    <mergeCell ref="D4034:D4039"/>
    <mergeCell ref="E4040:E4042"/>
    <mergeCell ref="D4040:D4042"/>
    <mergeCell ref="E4043:E4045"/>
    <mergeCell ref="D4043:D4045"/>
    <mergeCell ref="E4046:E4048"/>
    <mergeCell ref="D4046:D4048"/>
    <mergeCell ref="E4082:E4084"/>
    <mergeCell ref="D4082:D4084"/>
    <mergeCell ref="F4025:F4027"/>
    <mergeCell ref="F4028:F4033"/>
    <mergeCell ref="F4022:F4024"/>
    <mergeCell ref="F4040:F4042"/>
    <mergeCell ref="F4043:F4045"/>
    <mergeCell ref="F4034:F4039"/>
    <mergeCell ref="F4061:F4064"/>
    <mergeCell ref="E4034:E4039"/>
    <mergeCell ref="E4069:E4070"/>
    <mergeCell ref="D4069:D4070"/>
    <mergeCell ref="E4071:E4074"/>
    <mergeCell ref="D4071:D4074"/>
    <mergeCell ref="E4075:E4078"/>
    <mergeCell ref="D4075:D4078"/>
    <mergeCell ref="E4079:E4081"/>
    <mergeCell ref="D4079:D4081"/>
    <mergeCell ref="D6106:D6109"/>
    <mergeCell ref="D4061:D4064"/>
    <mergeCell ref="D5840:D5844"/>
    <mergeCell ref="D5845:D5847"/>
    <mergeCell ref="D5848:D5850"/>
    <mergeCell ref="D5851:D5853"/>
    <mergeCell ref="D5854:D5860"/>
    <mergeCell ref="D5774:D5776"/>
    <mergeCell ref="D5777:D5779"/>
    <mergeCell ref="D5780:D5782"/>
    <mergeCell ref="D5783:D5784"/>
    <mergeCell ref="E4049:E4051"/>
    <mergeCell ref="D4049:D4051"/>
    <mergeCell ref="E4052:E4054"/>
    <mergeCell ref="D4052:D4054"/>
    <mergeCell ref="E4055:E4057"/>
    <mergeCell ref="D4055:D4057"/>
    <mergeCell ref="E4085:E4088"/>
    <mergeCell ref="D4085:D4088"/>
    <mergeCell ref="E4099:E4101"/>
    <mergeCell ref="D4099:D4101"/>
    <mergeCell ref="E4102:E4105"/>
    <mergeCell ref="D4102:D4105"/>
    <mergeCell ref="E4115:E4118"/>
    <mergeCell ref="D4115:D4118"/>
    <mergeCell ref="E4119:E4122"/>
    <mergeCell ref="D4119:D4122"/>
    <mergeCell ref="E4123:E4126"/>
    <mergeCell ref="D4123:D4126"/>
    <mergeCell ref="E4144:E4146"/>
    <mergeCell ref="D4144:D4146"/>
    <mergeCell ref="E4147:E4149"/>
    <mergeCell ref="D5698:D5699"/>
    <mergeCell ref="D5700:D5701"/>
    <mergeCell ref="D5702:D5705"/>
    <mergeCell ref="D5706:D5709"/>
    <mergeCell ref="D5710:D5715"/>
    <mergeCell ref="D5816:D5820"/>
    <mergeCell ref="D5821:D5825"/>
    <mergeCell ref="D5826:D5828"/>
    <mergeCell ref="D5829:D5831"/>
    <mergeCell ref="D5832:D5833"/>
    <mergeCell ref="D5900:D5903"/>
    <mergeCell ref="D5785:D5788"/>
    <mergeCell ref="D5789:D5793"/>
    <mergeCell ref="D5794:D5798"/>
    <mergeCell ref="D5799:D5801"/>
    <mergeCell ref="D5972:D5975"/>
    <mergeCell ref="D5976:D5978"/>
    <mergeCell ref="D5802:D5804"/>
    <mergeCell ref="D5805:D5807"/>
    <mergeCell ref="D5808:D5811"/>
    <mergeCell ref="D5812:D5815"/>
    <mergeCell ref="D5750:D5752"/>
    <mergeCell ref="D5753:D5756"/>
    <mergeCell ref="D5757:D5760"/>
    <mergeCell ref="D5761:D5764"/>
    <mergeCell ref="D5768:D5770"/>
    <mergeCell ref="D5765:D5767"/>
    <mergeCell ref="D5771:D5773"/>
    <mergeCell ref="D5861:D5867"/>
    <mergeCell ref="D5733:D5734"/>
    <mergeCell ref="D5735:D5737"/>
    <mergeCell ref="D5738:D5740"/>
    <mergeCell ref="D5741:D5744"/>
    <mergeCell ref="D5745:D5746"/>
    <mergeCell ref="D5747:D5749"/>
    <mergeCell ref="D5716:D5718"/>
    <mergeCell ref="D5719:D5721"/>
    <mergeCell ref="D5722:D5724"/>
    <mergeCell ref="D5725:D5727"/>
    <mergeCell ref="D5728:D5730"/>
    <mergeCell ref="D5731:D5732"/>
    <mergeCell ref="D5904:D5907"/>
    <mergeCell ref="D5908:D5911"/>
    <mergeCell ref="D5834:D5835"/>
    <mergeCell ref="D5836:D5837"/>
    <mergeCell ref="D5838:D5839"/>
    <mergeCell ref="D5566:D5567"/>
    <mergeCell ref="D5568:D5569"/>
    <mergeCell ref="D5570:D5571"/>
    <mergeCell ref="D5572:D5573"/>
    <mergeCell ref="D5574:D5575"/>
    <mergeCell ref="D5658:D5660"/>
    <mergeCell ref="D5661:D5664"/>
    <mergeCell ref="D5665:D5668"/>
    <mergeCell ref="D5669:D5672"/>
    <mergeCell ref="D5673:D5676"/>
    <mergeCell ref="D5677:D5679"/>
    <mergeCell ref="D5635:D5637"/>
    <mergeCell ref="D5638:D5641"/>
    <mergeCell ref="D5643:D5646"/>
    <mergeCell ref="D5648:D5651"/>
    <mergeCell ref="D5652:D5654"/>
    <mergeCell ref="D5655:D5657"/>
    <mergeCell ref="D5606:D5610"/>
    <mergeCell ref="D5611:D5615"/>
    <mergeCell ref="D5616:D5619"/>
    <mergeCell ref="D5620:D5623"/>
    <mergeCell ref="D5625:D5628"/>
    <mergeCell ref="D5630:D5633"/>
    <mergeCell ref="D5576:D5577"/>
    <mergeCell ref="D5578:D5579"/>
    <mergeCell ref="D5580:D5582"/>
    <mergeCell ref="D5583:D5585"/>
    <mergeCell ref="D5586:D5594"/>
    <mergeCell ref="D5596:D5604"/>
    <mergeCell ref="D5680:D5685"/>
    <mergeCell ref="D5686:D5691"/>
    <mergeCell ref="D5692:D5693"/>
    <mergeCell ref="D5694:D5695"/>
    <mergeCell ref="D5696:D5697"/>
    <mergeCell ref="D5451:D5454"/>
    <mergeCell ref="D5455:D5456"/>
    <mergeCell ref="D5457:D5458"/>
    <mergeCell ref="D5459:D5460"/>
    <mergeCell ref="D5461:D5462"/>
    <mergeCell ref="D5531:D5532"/>
    <mergeCell ref="D5533:D5535"/>
    <mergeCell ref="D5536:D5538"/>
    <mergeCell ref="D5539:D5541"/>
    <mergeCell ref="D5542:D5545"/>
    <mergeCell ref="D5546:D5549"/>
    <mergeCell ref="D5511:D5513"/>
    <mergeCell ref="D5514:D5517"/>
    <mergeCell ref="D5518:D5521"/>
    <mergeCell ref="D5522:D5524"/>
    <mergeCell ref="D5525:D5527"/>
    <mergeCell ref="D5528:D5530"/>
    <mergeCell ref="D5489:D5491"/>
    <mergeCell ref="D5492:D5496"/>
    <mergeCell ref="D5497:D5501"/>
    <mergeCell ref="D5502:D5504"/>
    <mergeCell ref="D5505:D5507"/>
    <mergeCell ref="D5508:D5510"/>
    <mergeCell ref="D5463:D5466"/>
    <mergeCell ref="D5468:D5471"/>
    <mergeCell ref="D5473:D5476"/>
    <mergeCell ref="D5478:D5481"/>
    <mergeCell ref="D5483:D5485"/>
    <mergeCell ref="D5486:D5488"/>
    <mergeCell ref="D5550:D5552"/>
    <mergeCell ref="D5553:D5556"/>
    <mergeCell ref="D5557:D5559"/>
    <mergeCell ref="D5560:D5562"/>
    <mergeCell ref="D5563:D5565"/>
    <mergeCell ref="D5422:D5426"/>
    <mergeCell ref="D5272:D5274"/>
    <mergeCell ref="D5275:D5279"/>
    <mergeCell ref="D5280:D5284"/>
    <mergeCell ref="D5285:D5286"/>
    <mergeCell ref="D5287:D5291"/>
    <mergeCell ref="D5292:D5296"/>
    <mergeCell ref="D5362:D5367"/>
    <mergeCell ref="D5369:D5371"/>
    <mergeCell ref="D5444:D5446"/>
    <mergeCell ref="D5447:D5450"/>
    <mergeCell ref="D5389:D5391"/>
    <mergeCell ref="D5392:D5394"/>
    <mergeCell ref="D5395:D5399"/>
    <mergeCell ref="D5400:D5404"/>
    <mergeCell ref="D5405:D5407"/>
    <mergeCell ref="D5408:D5410"/>
    <mergeCell ref="D5411:D5413"/>
    <mergeCell ref="D5414:D5416"/>
    <mergeCell ref="D5427:D5429"/>
    <mergeCell ref="D5430:D5432"/>
    <mergeCell ref="D5433:D5434"/>
    <mergeCell ref="D5435:D5437"/>
    <mergeCell ref="D5438:D5439"/>
    <mergeCell ref="D5441:D5443"/>
    <mergeCell ref="D5334:D5336"/>
    <mergeCell ref="D5337:D5339"/>
    <mergeCell ref="D5340:D5342"/>
    <mergeCell ref="D5343:D5348"/>
    <mergeCell ref="D5349:D5354"/>
    <mergeCell ref="D5355:D5360"/>
    <mergeCell ref="D5372:D5374"/>
    <mergeCell ref="D5375:D5378"/>
    <mergeCell ref="D5379:D5382"/>
    <mergeCell ref="D5383:D5385"/>
    <mergeCell ref="D5386:D5388"/>
    <mergeCell ref="D5318:D5319"/>
    <mergeCell ref="D5320:D5322"/>
    <mergeCell ref="D5324:D5326"/>
    <mergeCell ref="D5328:D5330"/>
    <mergeCell ref="D5331:D5333"/>
    <mergeCell ref="D5417:D5421"/>
    <mergeCell ref="D5249:D5252"/>
    <mergeCell ref="D5254:D5257"/>
    <mergeCell ref="D5259:D5260"/>
    <mergeCell ref="D5261:D5263"/>
    <mergeCell ref="D5265:D5267"/>
    <mergeCell ref="D5269:D5271"/>
    <mergeCell ref="D5297:D5299"/>
    <mergeCell ref="D5300:D5301"/>
    <mergeCell ref="D5302:D5304"/>
    <mergeCell ref="D5305:D5307"/>
    <mergeCell ref="D5308:D5312"/>
    <mergeCell ref="D5313:D5317"/>
    <mergeCell ref="D5243:D5246"/>
    <mergeCell ref="D5175:D5180"/>
    <mergeCell ref="D5181:D5185"/>
    <mergeCell ref="D5186:D5190"/>
    <mergeCell ref="D5191:D5193"/>
    <mergeCell ref="D5194:D5198"/>
    <mergeCell ref="D5199:D5203"/>
    <mergeCell ref="D5204:D5206"/>
    <mergeCell ref="D5207:D5209"/>
    <mergeCell ref="D5210:D5212"/>
    <mergeCell ref="D5213:D5215"/>
    <mergeCell ref="D5216:D5218"/>
    <mergeCell ref="D5219:D5221"/>
    <mergeCell ref="D5222:D5224"/>
    <mergeCell ref="D5225:D5226"/>
    <mergeCell ref="D5227:D5230"/>
    <mergeCell ref="D5232:D5235"/>
    <mergeCell ref="D5237:D5240"/>
    <mergeCell ref="F6157:F6158"/>
    <mergeCell ref="E6157:E6158"/>
    <mergeCell ref="E6159:E6160"/>
    <mergeCell ref="F6152:F6153"/>
    <mergeCell ref="F6159:F6160"/>
    <mergeCell ref="F6137:F6139"/>
    <mergeCell ref="E6152:E6153"/>
    <mergeCell ref="E6154:E6156"/>
    <mergeCell ref="F6154:F6156"/>
    <mergeCell ref="E6127:E6131"/>
    <mergeCell ref="E6132:E6136"/>
    <mergeCell ref="E6137:E6139"/>
    <mergeCell ref="E6140:E6144"/>
    <mergeCell ref="E6145:E6148"/>
    <mergeCell ref="E6149:E6151"/>
    <mergeCell ref="F6122:F6126"/>
    <mergeCell ref="F6127:F6131"/>
    <mergeCell ref="F6149:F6151"/>
    <mergeCell ref="F6140:F6144"/>
    <mergeCell ref="F6145:F6148"/>
    <mergeCell ref="E6122:E6126"/>
    <mergeCell ref="F6114:F6116"/>
    <mergeCell ref="F6117:F6121"/>
    <mergeCell ref="F6106:F6109"/>
    <mergeCell ref="F6110:F6113"/>
    <mergeCell ref="F6132:F6136"/>
    <mergeCell ref="F6070:F6080"/>
    <mergeCell ref="F6097:F6099"/>
    <mergeCell ref="F6100:F6105"/>
    <mergeCell ref="F6081:F6091"/>
    <mergeCell ref="F6092:F6096"/>
    <mergeCell ref="F5976:F5978"/>
    <mergeCell ref="F5979:F5986"/>
    <mergeCell ref="F6015:F6021"/>
    <mergeCell ref="F6022:F6028"/>
    <mergeCell ref="F6001:F6006"/>
    <mergeCell ref="F6007:F6014"/>
    <mergeCell ref="F5987:F5994"/>
    <mergeCell ref="F6044:F6047"/>
    <mergeCell ref="F6048:F6052"/>
    <mergeCell ref="F6029:F6039"/>
    <mergeCell ref="F6040:F6043"/>
    <mergeCell ref="F6064:F6069"/>
    <mergeCell ref="F5995:F6000"/>
    <mergeCell ref="F6053:F6057"/>
    <mergeCell ref="F6058:F6063"/>
    <mergeCell ref="F5943:F5953"/>
    <mergeCell ref="F5922:F5926"/>
    <mergeCell ref="F5927:F5931"/>
    <mergeCell ref="F5808:F5811"/>
    <mergeCell ref="F5799:F5801"/>
    <mergeCell ref="F5802:F5804"/>
    <mergeCell ref="F5821:F5825"/>
    <mergeCell ref="F5826:F5828"/>
    <mergeCell ref="F5812:F5815"/>
    <mergeCell ref="F5816:F5820"/>
    <mergeCell ref="F5861:F5867"/>
    <mergeCell ref="F5895:F5899"/>
    <mergeCell ref="F5968:F5971"/>
    <mergeCell ref="F5972:F5975"/>
    <mergeCell ref="F5954:F5960"/>
    <mergeCell ref="F5961:F5967"/>
    <mergeCell ref="F5916:F5921"/>
    <mergeCell ref="F5904:F5907"/>
    <mergeCell ref="F5908:F5911"/>
    <mergeCell ref="F5932:F5942"/>
    <mergeCell ref="F5900:F5903"/>
    <mergeCell ref="F5884:F5889"/>
    <mergeCell ref="F5890:F5894"/>
    <mergeCell ref="F5868:F5872"/>
    <mergeCell ref="F5912:F5915"/>
    <mergeCell ref="F5873:F5877"/>
    <mergeCell ref="F5878:F5883"/>
    <mergeCell ref="F5783:F5784"/>
    <mergeCell ref="F5785:F5788"/>
    <mergeCell ref="F5805:F5807"/>
    <mergeCell ref="F5768:F5770"/>
    <mergeCell ref="F5757:F5760"/>
    <mergeCell ref="F5761:F5764"/>
    <mergeCell ref="F5777:F5779"/>
    <mergeCell ref="F5780:F5782"/>
    <mergeCell ref="F5741:F5744"/>
    <mergeCell ref="F5733:F5734"/>
    <mergeCell ref="F5735:F5737"/>
    <mergeCell ref="F5750:F5752"/>
    <mergeCell ref="F5753:F5756"/>
    <mergeCell ref="F5745:F5746"/>
    <mergeCell ref="F5747:F5749"/>
    <mergeCell ref="F5854:F5860"/>
    <mergeCell ref="F5834:F5835"/>
    <mergeCell ref="F5836:F5837"/>
    <mergeCell ref="F5829:F5831"/>
    <mergeCell ref="F5832:F5833"/>
    <mergeCell ref="F5845:F5847"/>
    <mergeCell ref="F5789:F5793"/>
    <mergeCell ref="F5794:F5798"/>
    <mergeCell ref="F5848:F5850"/>
    <mergeCell ref="F5838:F5839"/>
    <mergeCell ref="F5840:F5844"/>
    <mergeCell ref="F5851:F5853"/>
    <mergeCell ref="F5702:F5705"/>
    <mergeCell ref="F5696:F5697"/>
    <mergeCell ref="F5698:F5699"/>
    <mergeCell ref="F5716:F5718"/>
    <mergeCell ref="F5719:F5721"/>
    <mergeCell ref="F5706:F5709"/>
    <mergeCell ref="F5710:F5715"/>
    <mergeCell ref="F5661:F5664"/>
    <mergeCell ref="F5652:F5654"/>
    <mergeCell ref="F5655:F5657"/>
    <mergeCell ref="F5673:F5676"/>
    <mergeCell ref="F5677:F5679"/>
    <mergeCell ref="F5665:F5668"/>
    <mergeCell ref="F5669:F5672"/>
    <mergeCell ref="F5771:F5773"/>
    <mergeCell ref="F5774:F5776"/>
    <mergeCell ref="F5692:F5693"/>
    <mergeCell ref="F5694:F5695"/>
    <mergeCell ref="F5680:F5685"/>
    <mergeCell ref="F5686:F5691"/>
    <mergeCell ref="F5700:F5701"/>
    <mergeCell ref="F5722:F5724"/>
    <mergeCell ref="F5725:F5727"/>
    <mergeCell ref="F5738:F5740"/>
    <mergeCell ref="F5728:F5730"/>
    <mergeCell ref="F5731:F5732"/>
    <mergeCell ref="F5643:F5647"/>
    <mergeCell ref="F5648:F5651"/>
    <mergeCell ref="F5635:F5637"/>
    <mergeCell ref="F5638:F5642"/>
    <mergeCell ref="F5658:F5660"/>
    <mergeCell ref="F5611:F5615"/>
    <mergeCell ref="F5625:F5629"/>
    <mergeCell ref="F5630:F5634"/>
    <mergeCell ref="F5616:F5619"/>
    <mergeCell ref="F5620:F5624"/>
    <mergeCell ref="F5557:F5559"/>
    <mergeCell ref="F5560:F5562"/>
    <mergeCell ref="F5572:F5573"/>
    <mergeCell ref="F5574:F5575"/>
    <mergeCell ref="F5568:F5569"/>
    <mergeCell ref="F5570:F5571"/>
    <mergeCell ref="F5580:F5582"/>
    <mergeCell ref="F5583:F5585"/>
    <mergeCell ref="F5576:F5577"/>
    <mergeCell ref="F5578:F5579"/>
    <mergeCell ref="F5606:F5610"/>
    <mergeCell ref="F5566:F5567"/>
    <mergeCell ref="F5586:F5595"/>
    <mergeCell ref="F5596:F5605"/>
    <mergeCell ref="F5550:F5552"/>
    <mergeCell ref="F5553:F5556"/>
    <mergeCell ref="F5542:F5545"/>
    <mergeCell ref="F5546:F5549"/>
    <mergeCell ref="F5563:F5565"/>
    <mergeCell ref="F5528:F5530"/>
    <mergeCell ref="F5536:F5538"/>
    <mergeCell ref="F5539:F5541"/>
    <mergeCell ref="F5531:F5532"/>
    <mergeCell ref="F5533:F5535"/>
    <mergeCell ref="F5473:F5477"/>
    <mergeCell ref="F5478:F5482"/>
    <mergeCell ref="F5497:F5501"/>
    <mergeCell ref="F5502:F5504"/>
    <mergeCell ref="F5489:F5491"/>
    <mergeCell ref="F5492:F5496"/>
    <mergeCell ref="F5511:F5513"/>
    <mergeCell ref="F5514:F5517"/>
    <mergeCell ref="F5505:F5507"/>
    <mergeCell ref="F5508:F5510"/>
    <mergeCell ref="F5525:F5527"/>
    <mergeCell ref="F5486:F5488"/>
    <mergeCell ref="F5518:F5521"/>
    <mergeCell ref="F5522:F5524"/>
    <mergeCell ref="F5463:F5467"/>
    <mergeCell ref="F5468:F5472"/>
    <mergeCell ref="F5459:F5460"/>
    <mergeCell ref="F5461:F5462"/>
    <mergeCell ref="F5483:F5485"/>
    <mergeCell ref="F5444:F5446"/>
    <mergeCell ref="F5455:F5456"/>
    <mergeCell ref="F5457:F5458"/>
    <mergeCell ref="F5447:F5450"/>
    <mergeCell ref="F5451:F5454"/>
    <mergeCell ref="F5392:F5394"/>
    <mergeCell ref="F5395:F5399"/>
    <mergeCell ref="F5414:F5416"/>
    <mergeCell ref="F5417:F5421"/>
    <mergeCell ref="F5408:F5410"/>
    <mergeCell ref="F5411:F5413"/>
    <mergeCell ref="F5430:F5432"/>
    <mergeCell ref="F5433:F5434"/>
    <mergeCell ref="F5422:F5426"/>
    <mergeCell ref="F5427:F5429"/>
    <mergeCell ref="F5441:F5443"/>
    <mergeCell ref="F5405:F5407"/>
    <mergeCell ref="F5435:F5437"/>
    <mergeCell ref="F5438:F5440"/>
    <mergeCell ref="F5386:F5388"/>
    <mergeCell ref="F5389:F5391"/>
    <mergeCell ref="F5379:F5382"/>
    <mergeCell ref="F5383:F5385"/>
    <mergeCell ref="F5400:F5404"/>
    <mergeCell ref="F5355:F5361"/>
    <mergeCell ref="F5372:F5374"/>
    <mergeCell ref="F5375:F5378"/>
    <mergeCell ref="F5362:F5368"/>
    <mergeCell ref="F5369:F5371"/>
    <mergeCell ref="F5300:F5301"/>
    <mergeCell ref="F5302:F5304"/>
    <mergeCell ref="F5320:F5323"/>
    <mergeCell ref="F5324:F5327"/>
    <mergeCell ref="F5313:F5317"/>
    <mergeCell ref="F5318:F5319"/>
    <mergeCell ref="F5334:F5336"/>
    <mergeCell ref="F5337:F5339"/>
    <mergeCell ref="F5328:F5330"/>
    <mergeCell ref="F5331:F5333"/>
    <mergeCell ref="F5349:F5354"/>
    <mergeCell ref="F5308:F5312"/>
    <mergeCell ref="F5340:F5342"/>
    <mergeCell ref="F5343:F5348"/>
    <mergeCell ref="F5292:F5296"/>
    <mergeCell ref="F5297:F5299"/>
    <mergeCell ref="F5285:F5286"/>
    <mergeCell ref="F5287:F5291"/>
    <mergeCell ref="F5305:F5307"/>
    <mergeCell ref="F5265:F5268"/>
    <mergeCell ref="F5275:F5279"/>
    <mergeCell ref="F5280:F5284"/>
    <mergeCell ref="F5269:F5271"/>
    <mergeCell ref="F5272:F5274"/>
    <mergeCell ref="F5207:F5209"/>
    <mergeCell ref="F5210:F5212"/>
    <mergeCell ref="F5225:F5226"/>
    <mergeCell ref="F5227:F5231"/>
    <mergeCell ref="F5219:F5221"/>
    <mergeCell ref="F5222:F5224"/>
    <mergeCell ref="F5213:F5215"/>
    <mergeCell ref="F5243:F5248"/>
    <mergeCell ref="F5249:F5253"/>
    <mergeCell ref="F5232:F5236"/>
    <mergeCell ref="F5237:F5242"/>
    <mergeCell ref="F5261:F5264"/>
    <mergeCell ref="F5216:F5218"/>
    <mergeCell ref="F5254:F5258"/>
    <mergeCell ref="F5259:F5260"/>
    <mergeCell ref="E5181:E5185"/>
    <mergeCell ref="E5186:E5190"/>
    <mergeCell ref="F5181:F5185"/>
    <mergeCell ref="F5186:F5190"/>
    <mergeCell ref="F5169:F5174"/>
    <mergeCell ref="F5175:F5180"/>
    <mergeCell ref="E5191:E5193"/>
    <mergeCell ref="E5194:E5198"/>
    <mergeCell ref="F5122:F5123"/>
    <mergeCell ref="E5122:E5123"/>
    <mergeCell ref="E5125:E5129"/>
    <mergeCell ref="E5130:E5134"/>
    <mergeCell ref="F5199:F5203"/>
    <mergeCell ref="F5204:F5206"/>
    <mergeCell ref="F5191:F5193"/>
    <mergeCell ref="F5194:F5198"/>
    <mergeCell ref="F5166:F5168"/>
    <mergeCell ref="F5156:F5159"/>
    <mergeCell ref="F5145:F5151"/>
    <mergeCell ref="F5152:F5155"/>
    <mergeCell ref="F5135:F5137"/>
    <mergeCell ref="F5138:F5144"/>
    <mergeCell ref="F5164:F5165"/>
    <mergeCell ref="F5125:F5129"/>
    <mergeCell ref="F5130:F5134"/>
    <mergeCell ref="F5160:F5163"/>
    <mergeCell ref="D5160:D5163"/>
    <mergeCell ref="D5164:D5165"/>
    <mergeCell ref="D5166:D5168"/>
    <mergeCell ref="D5169:D5174"/>
    <mergeCell ref="E5265:E5267"/>
    <mergeCell ref="E5269:E5271"/>
    <mergeCell ref="E5259:E5260"/>
    <mergeCell ref="E5261:E5263"/>
    <mergeCell ref="E5210:E5212"/>
    <mergeCell ref="E5213:E5215"/>
    <mergeCell ref="A5122:A5123"/>
    <mergeCell ref="D5122:D5123"/>
    <mergeCell ref="D5125:D5129"/>
    <mergeCell ref="D5130:D5134"/>
    <mergeCell ref="E5164:E5165"/>
    <mergeCell ref="D5135:D5137"/>
    <mergeCell ref="D5138:D5143"/>
    <mergeCell ref="D5145:D5150"/>
    <mergeCell ref="D5152:D5155"/>
    <mergeCell ref="D5156:D5159"/>
    <mergeCell ref="E5135:E5137"/>
    <mergeCell ref="E5138:E5143"/>
    <mergeCell ref="E5145:E5150"/>
    <mergeCell ref="E5152:E5155"/>
    <mergeCell ref="E5156:E5159"/>
    <mergeCell ref="E5160:E5163"/>
    <mergeCell ref="E5199:E5203"/>
    <mergeCell ref="E5204:E5206"/>
    <mergeCell ref="E5207:E5209"/>
    <mergeCell ref="E5166:E5168"/>
    <mergeCell ref="E5169:E5174"/>
    <mergeCell ref="E5175:E5180"/>
    <mergeCell ref="E5216:E5218"/>
    <mergeCell ref="E5219:E5221"/>
    <mergeCell ref="E5222:E5224"/>
    <mergeCell ref="E5225:E5226"/>
    <mergeCell ref="E5227:E5230"/>
    <mergeCell ref="E5331:E5333"/>
    <mergeCell ref="E5292:E5296"/>
    <mergeCell ref="E5297:E5299"/>
    <mergeCell ref="E5300:E5301"/>
    <mergeCell ref="E5302:E5304"/>
    <mergeCell ref="E5272:E5274"/>
    <mergeCell ref="E5275:E5279"/>
    <mergeCell ref="E5280:E5284"/>
    <mergeCell ref="E5287:E5291"/>
    <mergeCell ref="E5285:E5286"/>
    <mergeCell ref="E5232:E5235"/>
    <mergeCell ref="E5237:E5240"/>
    <mergeCell ref="E5243:E5246"/>
    <mergeCell ref="E5249:E5252"/>
    <mergeCell ref="E5254:E5257"/>
    <mergeCell ref="E5305:E5307"/>
    <mergeCell ref="E5414:E5416"/>
    <mergeCell ref="E5417:E5421"/>
    <mergeCell ref="E5422:E5426"/>
    <mergeCell ref="E5427:E5429"/>
    <mergeCell ref="E5430:E5432"/>
    <mergeCell ref="E5369:E5371"/>
    <mergeCell ref="E5372:E5374"/>
    <mergeCell ref="E5375:E5378"/>
    <mergeCell ref="E5379:E5382"/>
    <mergeCell ref="E5362:E5367"/>
    <mergeCell ref="E5308:E5312"/>
    <mergeCell ref="E5313:E5317"/>
    <mergeCell ref="E5318:E5319"/>
    <mergeCell ref="E5320:E5322"/>
    <mergeCell ref="E5324:E5326"/>
    <mergeCell ref="E5328:E5330"/>
    <mergeCell ref="E5334:E5336"/>
    <mergeCell ref="E5337:E5339"/>
    <mergeCell ref="E5340:E5342"/>
    <mergeCell ref="E5343:E5348"/>
    <mergeCell ref="E5349:E5354"/>
    <mergeCell ref="E5355:E5360"/>
    <mergeCell ref="E5383:E5385"/>
    <mergeCell ref="E5386:E5388"/>
    <mergeCell ref="E5514:E5517"/>
    <mergeCell ref="E5518:E5521"/>
    <mergeCell ref="E5522:E5524"/>
    <mergeCell ref="E5525:E5527"/>
    <mergeCell ref="E5435:E5437"/>
    <mergeCell ref="E5459:E5460"/>
    <mergeCell ref="E5461:E5462"/>
    <mergeCell ref="E5463:E5466"/>
    <mergeCell ref="E5433:E5434"/>
    <mergeCell ref="E5389:E5391"/>
    <mergeCell ref="E5392:E5394"/>
    <mergeCell ref="E5395:E5399"/>
    <mergeCell ref="E5400:E5404"/>
    <mergeCell ref="E5405:E5407"/>
    <mergeCell ref="E5408:E5410"/>
    <mergeCell ref="E5411:E5413"/>
    <mergeCell ref="E5455:E5456"/>
    <mergeCell ref="E5457:E5458"/>
    <mergeCell ref="E5574:E5575"/>
    <mergeCell ref="E5576:E5577"/>
    <mergeCell ref="E5578:E5579"/>
    <mergeCell ref="E5580:E5582"/>
    <mergeCell ref="E5536:E5538"/>
    <mergeCell ref="E5539:E5541"/>
    <mergeCell ref="E5542:E5545"/>
    <mergeCell ref="E5546:E5549"/>
    <mergeCell ref="E5468:E5471"/>
    <mergeCell ref="E5473:E5476"/>
    <mergeCell ref="E5478:E5481"/>
    <mergeCell ref="E5483:E5485"/>
    <mergeCell ref="E5486:E5488"/>
    <mergeCell ref="E5438:E5439"/>
    <mergeCell ref="E5441:E5443"/>
    <mergeCell ref="E5444:E5446"/>
    <mergeCell ref="E5447:E5450"/>
    <mergeCell ref="E5451:E5454"/>
    <mergeCell ref="E5528:E5530"/>
    <mergeCell ref="E5531:E5532"/>
    <mergeCell ref="E5533:E5535"/>
    <mergeCell ref="E5489:E5491"/>
    <mergeCell ref="E5492:E5496"/>
    <mergeCell ref="E5497:E5501"/>
    <mergeCell ref="E5502:E5504"/>
    <mergeCell ref="E5505:E5507"/>
    <mergeCell ref="E5508:E5510"/>
    <mergeCell ref="E5511:E5513"/>
    <mergeCell ref="E5652:E5654"/>
    <mergeCell ref="E5655:E5657"/>
    <mergeCell ref="E5658:E5660"/>
    <mergeCell ref="E5661:E5664"/>
    <mergeCell ref="E5550:E5552"/>
    <mergeCell ref="E5553:E5556"/>
    <mergeCell ref="E5669:E5672"/>
    <mergeCell ref="E5673:E5676"/>
    <mergeCell ref="E5677:E5679"/>
    <mergeCell ref="E5680:E5685"/>
    <mergeCell ref="E5665:E5668"/>
    <mergeCell ref="E5606:E5610"/>
    <mergeCell ref="E5611:E5615"/>
    <mergeCell ref="E5616:E5619"/>
    <mergeCell ref="E5583:E5585"/>
    <mergeCell ref="E5586:E5594"/>
    <mergeCell ref="E5596:E5604"/>
    <mergeCell ref="E5557:E5559"/>
    <mergeCell ref="E5560:E5562"/>
    <mergeCell ref="E5563:E5565"/>
    <mergeCell ref="E5566:E5567"/>
    <mergeCell ref="E5568:E5569"/>
    <mergeCell ref="E5570:E5571"/>
    <mergeCell ref="E5572:E5573"/>
    <mergeCell ref="E5702:E5705"/>
    <mergeCell ref="E5706:E5709"/>
    <mergeCell ref="E5710:E5715"/>
    <mergeCell ref="E5716:E5718"/>
    <mergeCell ref="E5719:E5721"/>
    <mergeCell ref="E5722:E5724"/>
    <mergeCell ref="E5747:E5749"/>
    <mergeCell ref="E5750:E5752"/>
    <mergeCell ref="E5753:E5756"/>
    <mergeCell ref="E5757:E5760"/>
    <mergeCell ref="E5765:E5767"/>
    <mergeCell ref="E5725:E5727"/>
    <mergeCell ref="E5728:E5730"/>
    <mergeCell ref="E5731:E5732"/>
    <mergeCell ref="E5733:E5734"/>
    <mergeCell ref="E5735:E5737"/>
    <mergeCell ref="E5620:E5623"/>
    <mergeCell ref="E5625:E5628"/>
    <mergeCell ref="E5630:E5633"/>
    <mergeCell ref="E5635:E5637"/>
    <mergeCell ref="E5638:E5641"/>
    <mergeCell ref="E5745:E5746"/>
    <mergeCell ref="E5738:E5740"/>
    <mergeCell ref="E5741:E5744"/>
    <mergeCell ref="E5698:E5699"/>
    <mergeCell ref="E5700:E5701"/>
    <mergeCell ref="E5686:E5691"/>
    <mergeCell ref="E5692:E5693"/>
    <mergeCell ref="E5694:E5695"/>
    <mergeCell ref="E5696:E5697"/>
    <mergeCell ref="E5643:E5646"/>
    <mergeCell ref="E5648:E5651"/>
    <mergeCell ref="E5761:E5764"/>
    <mergeCell ref="E5768:E5770"/>
    <mergeCell ref="E5771:E5773"/>
    <mergeCell ref="E5774:E5776"/>
    <mergeCell ref="E5777:E5779"/>
    <mergeCell ref="E5780:E5782"/>
    <mergeCell ref="E5829:E5831"/>
    <mergeCell ref="E5783:E5784"/>
    <mergeCell ref="E5785:E5788"/>
    <mergeCell ref="E5789:E5793"/>
    <mergeCell ref="E5794:E5798"/>
    <mergeCell ref="E5799:E5801"/>
    <mergeCell ref="E5802:E5804"/>
    <mergeCell ref="E5805:E5807"/>
    <mergeCell ref="E5808:E5811"/>
    <mergeCell ref="E5812:E5815"/>
    <mergeCell ref="E5816:E5820"/>
    <mergeCell ref="E5821:E5825"/>
    <mergeCell ref="E5826:E5828"/>
    <mergeCell ref="E5840:E5844"/>
    <mergeCell ref="E5845:E5847"/>
    <mergeCell ref="E5848:E5850"/>
    <mergeCell ref="E5873:E5877"/>
    <mergeCell ref="E5868:E5872"/>
    <mergeCell ref="E5851:E5853"/>
    <mergeCell ref="E5854:E5860"/>
    <mergeCell ref="E5861:E5867"/>
    <mergeCell ref="E5927:E5931"/>
    <mergeCell ref="E5834:E5835"/>
    <mergeCell ref="E5832:E5833"/>
    <mergeCell ref="E5836:E5837"/>
    <mergeCell ref="E5838:E5839"/>
    <mergeCell ref="E6106:E6109"/>
    <mergeCell ref="E6110:E6113"/>
    <mergeCell ref="E5932:E5941"/>
    <mergeCell ref="E5943:E5953"/>
    <mergeCell ref="E5884:E5889"/>
    <mergeCell ref="E5878:E5883"/>
    <mergeCell ref="F5765:F5767"/>
    <mergeCell ref="D5968:D5971"/>
    <mergeCell ref="E5976:E5978"/>
    <mergeCell ref="E5979:E5986"/>
    <mergeCell ref="E5912:E5915"/>
    <mergeCell ref="E5916:E5921"/>
    <mergeCell ref="E5922:E5926"/>
    <mergeCell ref="D6007:D6014"/>
    <mergeCell ref="D6015:D6021"/>
    <mergeCell ref="D6022:D6028"/>
    <mergeCell ref="E5968:E5971"/>
    <mergeCell ref="E5972:E5975"/>
    <mergeCell ref="D5979:D5986"/>
    <mergeCell ref="D5987:D5994"/>
    <mergeCell ref="D5995:D6000"/>
    <mergeCell ref="E5987:E5994"/>
    <mergeCell ref="E5995:E6000"/>
    <mergeCell ref="D5912:D5915"/>
    <mergeCell ref="D5916:D5921"/>
    <mergeCell ref="D5922:D5926"/>
    <mergeCell ref="D5927:D5931"/>
    <mergeCell ref="D5932:D5941"/>
    <mergeCell ref="D5943:D5953"/>
    <mergeCell ref="E5900:E5903"/>
    <mergeCell ref="E5904:E5907"/>
    <mergeCell ref="E5908:E5911"/>
    <mergeCell ref="E5890:E5894"/>
    <mergeCell ref="E5895:E5899"/>
    <mergeCell ref="E6001:E6006"/>
    <mergeCell ref="E6007:E6014"/>
    <mergeCell ref="E6015:E6021"/>
    <mergeCell ref="E6022:E6028"/>
    <mergeCell ref="D5868:D5872"/>
    <mergeCell ref="D5873:D5877"/>
    <mergeCell ref="D5878:D5883"/>
    <mergeCell ref="D5884:D5889"/>
    <mergeCell ref="D5890:D5894"/>
    <mergeCell ref="D5895:D5899"/>
    <mergeCell ref="E6081:E6090"/>
    <mergeCell ref="D6029:D6038"/>
    <mergeCell ref="E6092:E6096"/>
    <mergeCell ref="E6097:E6099"/>
    <mergeCell ref="E6100:E6105"/>
    <mergeCell ref="E6053:E6057"/>
    <mergeCell ref="E6058:E6063"/>
    <mergeCell ref="E6064:E6069"/>
    <mergeCell ref="E6070:E6079"/>
    <mergeCell ref="D6040:D6043"/>
    <mergeCell ref="D6044:D6047"/>
    <mergeCell ref="D6001:D6006"/>
    <mergeCell ref="E6029:E6038"/>
    <mergeCell ref="E6040:E6043"/>
    <mergeCell ref="E6044:E6047"/>
    <mergeCell ref="E5954:E5960"/>
    <mergeCell ref="E5961:E5967"/>
    <mergeCell ref="D5954:D5960"/>
    <mergeCell ref="D5961:D5967"/>
    <mergeCell ref="D6092:D6096"/>
    <mergeCell ref="D6097:D6099"/>
    <mergeCell ref="D6100:D6105"/>
    <mergeCell ref="D7026:D7032"/>
    <mergeCell ref="D7033:D7034"/>
    <mergeCell ref="D7035:D7041"/>
    <mergeCell ref="D6951:D6952"/>
    <mergeCell ref="D6953:D6955"/>
    <mergeCell ref="D6956:D6957"/>
    <mergeCell ref="D6958:D6960"/>
    <mergeCell ref="D6961:D6963"/>
    <mergeCell ref="D6964:D6966"/>
    <mergeCell ref="D6081:D6090"/>
    <mergeCell ref="D6048:D6052"/>
    <mergeCell ref="D6053:D6057"/>
    <mergeCell ref="D6058:D6063"/>
    <mergeCell ref="D6064:D6069"/>
    <mergeCell ref="D6070:D6079"/>
    <mergeCell ref="E6117:E6121"/>
    <mergeCell ref="E6048:E6052"/>
    <mergeCell ref="E6114:E6116"/>
    <mergeCell ref="D6137:D6139"/>
    <mergeCell ref="D6140:D6144"/>
    <mergeCell ref="D6145:D6148"/>
    <mergeCell ref="D6110:D6113"/>
    <mergeCell ref="D6114:D6116"/>
    <mergeCell ref="D6117:D6121"/>
    <mergeCell ref="D6122:D6126"/>
    <mergeCell ref="D6127:D6131"/>
    <mergeCell ref="D6132:D6136"/>
    <mergeCell ref="D6149:D6151"/>
    <mergeCell ref="D6152:D6153"/>
    <mergeCell ref="D6154:D6156"/>
    <mergeCell ref="D6157:D6158"/>
    <mergeCell ref="D6159:D6160"/>
    <mergeCell ref="D6949:D6950"/>
    <mergeCell ref="D7012:D7021"/>
    <mergeCell ref="D7022:D7025"/>
    <mergeCell ref="D6841:D6842"/>
    <mergeCell ref="D6843:D6844"/>
    <mergeCell ref="D6845:D6847"/>
    <mergeCell ref="D6848:D6849"/>
    <mergeCell ref="D6850:D6851"/>
    <mergeCell ref="D6852:D6854"/>
    <mergeCell ref="D6855:D6857"/>
    <mergeCell ref="D6994:D6995"/>
    <mergeCell ref="D6996:D7001"/>
    <mergeCell ref="D7002:D7005"/>
    <mergeCell ref="D7006:D7009"/>
    <mergeCell ref="D7010:D7011"/>
    <mergeCell ref="D6925:D6930"/>
    <mergeCell ref="D6931:D6936"/>
    <mergeCell ref="D6937:D6940"/>
    <mergeCell ref="D6941:D6944"/>
    <mergeCell ref="D6945:D6948"/>
    <mergeCell ref="D6967:D6969"/>
    <mergeCell ref="D6970:D6974"/>
    <mergeCell ref="D6975:D6979"/>
    <mergeCell ref="D6980:D6981"/>
    <mergeCell ref="D6982:D6987"/>
    <mergeCell ref="D6988:D6993"/>
    <mergeCell ref="D6920:D6924"/>
    <mergeCell ref="D6897:D6898"/>
    <mergeCell ref="D6899:D6904"/>
    <mergeCell ref="D6905:D6911"/>
    <mergeCell ref="D6912:D6914"/>
    <mergeCell ref="D6915:D6919"/>
    <mergeCell ref="D6749:D6753"/>
    <mergeCell ref="D6887:D6888"/>
    <mergeCell ref="D6783:D6786"/>
    <mergeCell ref="D6787:D6790"/>
    <mergeCell ref="D6791:D6797"/>
    <mergeCell ref="D6876:D6879"/>
    <mergeCell ref="D6880:D6883"/>
    <mergeCell ref="D6884:D6886"/>
    <mergeCell ref="D6889:D6891"/>
    <mergeCell ref="D6892:D6893"/>
    <mergeCell ref="D6894:D6896"/>
    <mergeCell ref="D6858:D6859"/>
    <mergeCell ref="D6860:D6862"/>
    <mergeCell ref="D6863:D6866"/>
    <mergeCell ref="D6867:D6869"/>
    <mergeCell ref="D6870:D6872"/>
    <mergeCell ref="D6873:D6875"/>
    <mergeCell ref="D6836:D6837"/>
    <mergeCell ref="D6838:D6840"/>
    <mergeCell ref="D6754:D6755"/>
    <mergeCell ref="D6756:D6758"/>
    <mergeCell ref="D6759:D6761"/>
    <mergeCell ref="D6762:D6765"/>
    <mergeCell ref="D6766:D6769"/>
    <mergeCell ref="D6770:D6773"/>
    <mergeCell ref="D6774:D6777"/>
    <mergeCell ref="D6778:D6782"/>
    <mergeCell ref="D6819:D6822"/>
    <mergeCell ref="D6823:D6826"/>
    <mergeCell ref="D6827:D6828"/>
    <mergeCell ref="D6829:D6831"/>
    <mergeCell ref="D6832:D6833"/>
    <mergeCell ref="D6834:D6835"/>
    <mergeCell ref="D6798:D6801"/>
    <mergeCell ref="D6802:D6804"/>
    <mergeCell ref="D6805:D6807"/>
    <mergeCell ref="D6808:D6810"/>
    <mergeCell ref="D6811:D6814"/>
    <mergeCell ref="D6815:D6818"/>
    <mergeCell ref="D6718:D6720"/>
    <mergeCell ref="D6721:D6724"/>
    <mergeCell ref="D6725:D6730"/>
    <mergeCell ref="D6731:D6734"/>
    <mergeCell ref="D6735:D6743"/>
    <mergeCell ref="D6744:D6748"/>
    <mergeCell ref="D6696:D6699"/>
    <mergeCell ref="D6700:D6703"/>
    <mergeCell ref="D6704:D6706"/>
    <mergeCell ref="D6707:D6709"/>
    <mergeCell ref="D6712:D6714"/>
    <mergeCell ref="D6715:D6717"/>
    <mergeCell ref="D6662:D6664"/>
    <mergeCell ref="D6665:D6667"/>
    <mergeCell ref="D6668:D6674"/>
    <mergeCell ref="D6675:D6681"/>
    <mergeCell ref="D6682:D6688"/>
    <mergeCell ref="D6689:D6695"/>
    <mergeCell ref="D6554:D6556"/>
    <mergeCell ref="D6557:D6559"/>
    <mergeCell ref="D6560:D6562"/>
    <mergeCell ref="D6563:D6565"/>
    <mergeCell ref="D6566:D6568"/>
    <mergeCell ref="D6569:D6572"/>
    <mergeCell ref="D6601:D6603"/>
    <mergeCell ref="D6604:D6607"/>
    <mergeCell ref="D6608:D6611"/>
    <mergeCell ref="D6612:D6615"/>
    <mergeCell ref="D6616:D6621"/>
    <mergeCell ref="D6622:D6623"/>
    <mergeCell ref="D6549:D6551"/>
    <mergeCell ref="D6710:D6711"/>
    <mergeCell ref="D6577:D6579"/>
    <mergeCell ref="D6580:D6582"/>
    <mergeCell ref="D6583:D6585"/>
    <mergeCell ref="D6586:D6588"/>
    <mergeCell ref="D6589:D6591"/>
    <mergeCell ref="D6592:D6594"/>
    <mergeCell ref="D6595:D6597"/>
    <mergeCell ref="D6598:D6600"/>
    <mergeCell ref="D6636:D6637"/>
    <mergeCell ref="D6638:D6639"/>
    <mergeCell ref="D6640:D6645"/>
    <mergeCell ref="D6646:D6651"/>
    <mergeCell ref="D6652:D6656"/>
    <mergeCell ref="D6657:D6661"/>
    <mergeCell ref="D6338:D6340"/>
    <mergeCell ref="D6341:D6343"/>
    <mergeCell ref="D6344:D6345"/>
    <mergeCell ref="D6346:D6349"/>
    <mergeCell ref="D6350:D6353"/>
    <mergeCell ref="D6520:D6521"/>
    <mergeCell ref="D6420:D6421"/>
    <mergeCell ref="D6518:D6519"/>
    <mergeCell ref="D6522:D6526"/>
    <mergeCell ref="D6527:D6531"/>
    <mergeCell ref="D6532:D6533"/>
    <mergeCell ref="D6534:D6537"/>
    <mergeCell ref="D6538:D6539"/>
    <mergeCell ref="D6504:D6505"/>
    <mergeCell ref="D6506:D6508"/>
    <mergeCell ref="D6509:D6511"/>
    <mergeCell ref="D6512:D6513"/>
    <mergeCell ref="D6514:D6515"/>
    <mergeCell ref="D6516:D6517"/>
    <mergeCell ref="D6470:D6472"/>
    <mergeCell ref="D6473:D6477"/>
    <mergeCell ref="D6478:D6482"/>
    <mergeCell ref="D6483:D6486"/>
    <mergeCell ref="D6487:D6490"/>
    <mergeCell ref="D6491:D6493"/>
    <mergeCell ref="D6494:D6497"/>
    <mergeCell ref="D6498:D6501"/>
    <mergeCell ref="D6502:D6503"/>
    <mergeCell ref="D6360:D6362"/>
    <mergeCell ref="D6363:D6366"/>
    <mergeCell ref="D6367:D6370"/>
    <mergeCell ref="D6371:D6375"/>
    <mergeCell ref="D6415:D6416"/>
    <mergeCell ref="D6417:D6419"/>
    <mergeCell ref="D6402:D6403"/>
    <mergeCell ref="D6404:D6406"/>
    <mergeCell ref="D6407:D6409"/>
    <mergeCell ref="D6410:D6412"/>
    <mergeCell ref="D6455:D6458"/>
    <mergeCell ref="D6459:D6462"/>
    <mergeCell ref="D6463:D6466"/>
    <mergeCell ref="D6467:D6469"/>
    <mergeCell ref="D6255:D6258"/>
    <mergeCell ref="D6259:D6262"/>
    <mergeCell ref="D6263:D6266"/>
    <mergeCell ref="D6267:D6270"/>
    <mergeCell ref="D6354:D6356"/>
    <mergeCell ref="D6357:D6359"/>
    <mergeCell ref="D6437:D6439"/>
    <mergeCell ref="D6440:D6443"/>
    <mergeCell ref="D6444:D6446"/>
    <mergeCell ref="D6447:D6449"/>
    <mergeCell ref="D6450:D6451"/>
    <mergeCell ref="D6452:D6454"/>
    <mergeCell ref="D6422:D6423"/>
    <mergeCell ref="D6424:D6426"/>
    <mergeCell ref="D6427:D6428"/>
    <mergeCell ref="D6429:D6430"/>
    <mergeCell ref="D6431:D6433"/>
    <mergeCell ref="D6434:D6436"/>
    <mergeCell ref="D6163:D6164"/>
    <mergeCell ref="D6166:D6169"/>
    <mergeCell ref="D6170:D6173"/>
    <mergeCell ref="D6174:D6177"/>
    <mergeCell ref="D6178:D6181"/>
    <mergeCell ref="D6182:D6185"/>
    <mergeCell ref="D6330:D6333"/>
    <mergeCell ref="D6334:D6337"/>
    <mergeCell ref="E7006:E7009"/>
    <mergeCell ref="E7010:E7011"/>
    <mergeCell ref="E7012:E7021"/>
    <mergeCell ref="F6996:F7001"/>
    <mergeCell ref="F7002:F7005"/>
    <mergeCell ref="D6394:D6396"/>
    <mergeCell ref="D6397:D6399"/>
    <mergeCell ref="D6400:D6401"/>
    <mergeCell ref="D6308:D6309"/>
    <mergeCell ref="D6310:D6312"/>
    <mergeCell ref="D6313:D6315"/>
    <mergeCell ref="D6316:D6318"/>
    <mergeCell ref="D6322:D6325"/>
    <mergeCell ref="D6326:D6329"/>
    <mergeCell ref="D6294:D6295"/>
    <mergeCell ref="D6296:D6298"/>
    <mergeCell ref="D6299:D6301"/>
    <mergeCell ref="D6302:D6303"/>
    <mergeCell ref="D6304:D6305"/>
    <mergeCell ref="D6306:D6307"/>
    <mergeCell ref="D6271:D6276"/>
    <mergeCell ref="D6277:D6282"/>
    <mergeCell ref="D6283:D6285"/>
    <mergeCell ref="D6286:D6288"/>
    <mergeCell ref="D6252:D6254"/>
    <mergeCell ref="F6937:F6940"/>
    <mergeCell ref="F6958:F6960"/>
    <mergeCell ref="F6961:F6963"/>
    <mergeCell ref="E6956:E6957"/>
    <mergeCell ref="D7042:D7047"/>
    <mergeCell ref="D6376:D6380"/>
    <mergeCell ref="D6381:D6385"/>
    <mergeCell ref="D6386:D6390"/>
    <mergeCell ref="D6391:D6393"/>
    <mergeCell ref="D6236:D6239"/>
    <mergeCell ref="D6240:D6242"/>
    <mergeCell ref="D6243:D6244"/>
    <mergeCell ref="D6245:D6246"/>
    <mergeCell ref="D6247:D6248"/>
    <mergeCell ref="D6249:D6251"/>
    <mergeCell ref="D6186:D6189"/>
    <mergeCell ref="D6190:D6193"/>
    <mergeCell ref="D6194:D6197"/>
    <mergeCell ref="D6319:D6321"/>
    <mergeCell ref="D6218:D6221"/>
    <mergeCell ref="D6222:D6225"/>
    <mergeCell ref="D6226:D6227"/>
    <mergeCell ref="D6228:D6229"/>
    <mergeCell ref="D6230:D6231"/>
    <mergeCell ref="D6232:D6235"/>
    <mergeCell ref="D6198:D6200"/>
    <mergeCell ref="D6201:D6203"/>
    <mergeCell ref="D6204:D6206"/>
    <mergeCell ref="D6207:D6209"/>
    <mergeCell ref="D6289:D6290"/>
    <mergeCell ref="D6291:D6293"/>
    <mergeCell ref="F6953:F6955"/>
    <mergeCell ref="F6956:F6957"/>
    <mergeCell ref="F6949:F6950"/>
    <mergeCell ref="F6951:F6952"/>
    <mergeCell ref="E6949:E6950"/>
    <mergeCell ref="E6951:E6952"/>
    <mergeCell ref="E6953:E6955"/>
    <mergeCell ref="F7042:F7047"/>
    <mergeCell ref="F7026:F7032"/>
    <mergeCell ref="F7033:F7034"/>
    <mergeCell ref="E7026:E7032"/>
    <mergeCell ref="E7033:E7034"/>
    <mergeCell ref="E7035:E7041"/>
    <mergeCell ref="E7042:E7047"/>
    <mergeCell ref="D6413:D6414"/>
    <mergeCell ref="E7022:E7025"/>
    <mergeCell ref="F7012:F7021"/>
    <mergeCell ref="F7022:F7025"/>
    <mergeCell ref="F7006:F7009"/>
    <mergeCell ref="F7035:F7041"/>
    <mergeCell ref="F6982:F6987"/>
    <mergeCell ref="F7010:F7011"/>
    <mergeCell ref="E7002:E7005"/>
    <mergeCell ref="E6937:E6940"/>
    <mergeCell ref="D6540:D6542"/>
    <mergeCell ref="D6543:D6545"/>
    <mergeCell ref="D6546:D6548"/>
    <mergeCell ref="D6573:D6576"/>
    <mergeCell ref="D6624:D6626"/>
    <mergeCell ref="D6627:D6630"/>
    <mergeCell ref="D6631:D6635"/>
    <mergeCell ref="D6552:D6553"/>
    <mergeCell ref="E6958:E6960"/>
    <mergeCell ref="E6961:E6963"/>
    <mergeCell ref="E6964:E6966"/>
    <mergeCell ref="E6967:E6969"/>
    <mergeCell ref="F6970:F6974"/>
    <mergeCell ref="F6975:F6979"/>
    <mergeCell ref="E6970:E6974"/>
    <mergeCell ref="E6975:E6979"/>
    <mergeCell ref="F6964:F6966"/>
    <mergeCell ref="F6967:F6969"/>
    <mergeCell ref="F6988:F6993"/>
    <mergeCell ref="F6994:F6995"/>
    <mergeCell ref="E6988:E6993"/>
    <mergeCell ref="E6994:E6995"/>
    <mergeCell ref="E6996:E7001"/>
    <mergeCell ref="F6980:F6981"/>
    <mergeCell ref="E6980:E6981"/>
    <mergeCell ref="E6982:E6987"/>
    <mergeCell ref="F6920:F6924"/>
    <mergeCell ref="F6925:F6930"/>
    <mergeCell ref="F6912:F6914"/>
    <mergeCell ref="F6915:F6919"/>
    <mergeCell ref="E6912:E6914"/>
    <mergeCell ref="E6915:E6919"/>
    <mergeCell ref="E6920:E6924"/>
    <mergeCell ref="E6925:E6930"/>
    <mergeCell ref="F6941:F6944"/>
    <mergeCell ref="F6945:F6948"/>
    <mergeCell ref="F6931:F6936"/>
    <mergeCell ref="E6876:E6879"/>
    <mergeCell ref="E6880:E6883"/>
    <mergeCell ref="F6889:F6891"/>
    <mergeCell ref="F6892:F6893"/>
    <mergeCell ref="F6884:F6886"/>
    <mergeCell ref="F6887:F6888"/>
    <mergeCell ref="E6884:E6886"/>
    <mergeCell ref="E6941:E6944"/>
    <mergeCell ref="E6945:E6948"/>
    <mergeCell ref="E6931:E6936"/>
    <mergeCell ref="F6876:F6879"/>
    <mergeCell ref="E6829:E6831"/>
    <mergeCell ref="E6832:E6833"/>
    <mergeCell ref="E6834:E6835"/>
    <mergeCell ref="E6836:E6837"/>
    <mergeCell ref="F6843:F6844"/>
    <mergeCell ref="F6845:F6847"/>
    <mergeCell ref="F6838:F6840"/>
    <mergeCell ref="F6841:F6842"/>
    <mergeCell ref="E6838:E6840"/>
    <mergeCell ref="F6880:F6883"/>
    <mergeCell ref="F6899:F6904"/>
    <mergeCell ref="F6905:F6911"/>
    <mergeCell ref="F6894:F6896"/>
    <mergeCell ref="F6897:F6898"/>
    <mergeCell ref="E6892:E6893"/>
    <mergeCell ref="E6894:E6896"/>
    <mergeCell ref="E6897:E6898"/>
    <mergeCell ref="E6899:E6904"/>
    <mergeCell ref="E6905:E6911"/>
    <mergeCell ref="E6887:E6888"/>
    <mergeCell ref="E6889:E6891"/>
    <mergeCell ref="F6870:F6872"/>
    <mergeCell ref="F6873:F6875"/>
    <mergeCell ref="E6867:E6869"/>
    <mergeCell ref="E6870:E6872"/>
    <mergeCell ref="E6873:E6875"/>
    <mergeCell ref="F6791:F6797"/>
    <mergeCell ref="F6811:F6814"/>
    <mergeCell ref="F6848:F6849"/>
    <mergeCell ref="E6805:E6807"/>
    <mergeCell ref="E6808:E6810"/>
    <mergeCell ref="F6863:F6866"/>
    <mergeCell ref="F6867:F6869"/>
    <mergeCell ref="F6858:F6859"/>
    <mergeCell ref="F6860:F6862"/>
    <mergeCell ref="E6858:E6859"/>
    <mergeCell ref="E6860:E6862"/>
    <mergeCell ref="E6863:E6866"/>
    <mergeCell ref="E6841:E6842"/>
    <mergeCell ref="E6843:E6844"/>
    <mergeCell ref="E6845:E6847"/>
    <mergeCell ref="F6852:F6854"/>
    <mergeCell ref="F6855:F6857"/>
    <mergeCell ref="F6850:F6851"/>
    <mergeCell ref="E6848:E6849"/>
    <mergeCell ref="E6850:E6851"/>
    <mergeCell ref="E6852:E6854"/>
    <mergeCell ref="E6855:E6857"/>
    <mergeCell ref="F6798:F6801"/>
    <mergeCell ref="E6827:E6828"/>
    <mergeCell ref="F6834:F6835"/>
    <mergeCell ref="F6836:F6837"/>
    <mergeCell ref="F6829:F6831"/>
    <mergeCell ref="F6832:F6833"/>
    <mergeCell ref="E6811:E6814"/>
    <mergeCell ref="F6823:F6826"/>
    <mergeCell ref="F6827:F6828"/>
    <mergeCell ref="F6815:F6818"/>
    <mergeCell ref="F6819:F6822"/>
    <mergeCell ref="E6815:E6818"/>
    <mergeCell ref="E6819:E6822"/>
    <mergeCell ref="E6823:E6826"/>
    <mergeCell ref="F6783:F6786"/>
    <mergeCell ref="F6787:F6790"/>
    <mergeCell ref="E6783:E6786"/>
    <mergeCell ref="E6787:E6790"/>
    <mergeCell ref="E6791:E6797"/>
    <mergeCell ref="F6808:F6810"/>
    <mergeCell ref="F6802:F6804"/>
    <mergeCell ref="F6805:F6807"/>
    <mergeCell ref="E6798:E6801"/>
    <mergeCell ref="E6802:E6804"/>
    <mergeCell ref="F6707:F6709"/>
    <mergeCell ref="E6704:E6706"/>
    <mergeCell ref="E6707:E6709"/>
    <mergeCell ref="E6710:E6711"/>
    <mergeCell ref="E6712:E6714"/>
    <mergeCell ref="F6774:F6777"/>
    <mergeCell ref="F6778:F6782"/>
    <mergeCell ref="F6766:F6769"/>
    <mergeCell ref="F6770:F6773"/>
    <mergeCell ref="E6766:E6769"/>
    <mergeCell ref="E6770:E6773"/>
    <mergeCell ref="E6774:E6777"/>
    <mergeCell ref="E6778:E6782"/>
    <mergeCell ref="F6759:F6761"/>
    <mergeCell ref="F6762:F6765"/>
    <mergeCell ref="F6754:F6755"/>
    <mergeCell ref="F6756:F6758"/>
    <mergeCell ref="E6749:E6753"/>
    <mergeCell ref="E6754:E6755"/>
    <mergeCell ref="E6756:E6758"/>
    <mergeCell ref="E6759:E6761"/>
    <mergeCell ref="E6762:E6765"/>
    <mergeCell ref="F6744:F6748"/>
    <mergeCell ref="F6749:F6753"/>
    <mergeCell ref="F6731:F6734"/>
    <mergeCell ref="F6735:F6743"/>
    <mergeCell ref="E6731:E6734"/>
    <mergeCell ref="E6735:E6743"/>
    <mergeCell ref="E6744:E6748"/>
    <mergeCell ref="F6721:F6724"/>
    <mergeCell ref="F6725:F6730"/>
    <mergeCell ref="F6715:F6717"/>
    <mergeCell ref="F6718:F6720"/>
    <mergeCell ref="E6715:E6717"/>
    <mergeCell ref="E6718:E6720"/>
    <mergeCell ref="E6721:E6724"/>
    <mergeCell ref="E6725:E6730"/>
    <mergeCell ref="F6710:F6711"/>
    <mergeCell ref="F6712:F6714"/>
    <mergeCell ref="F6636:F6637"/>
    <mergeCell ref="F6638:F6639"/>
    <mergeCell ref="F6668:F6674"/>
    <mergeCell ref="F6675:F6681"/>
    <mergeCell ref="F6662:F6664"/>
    <mergeCell ref="F6665:F6667"/>
    <mergeCell ref="F6652:F6656"/>
    <mergeCell ref="F6657:F6661"/>
    <mergeCell ref="F6640:F6645"/>
    <mergeCell ref="F6646:F6651"/>
    <mergeCell ref="F6682:F6688"/>
    <mergeCell ref="F6689:F6695"/>
    <mergeCell ref="E6682:E6688"/>
    <mergeCell ref="E6689:E6695"/>
    <mergeCell ref="E6696:E6699"/>
    <mergeCell ref="E6700:E6703"/>
    <mergeCell ref="F6700:F6703"/>
    <mergeCell ref="E6638:E6639"/>
    <mergeCell ref="E6640:E6645"/>
    <mergeCell ref="E6646:E6651"/>
    <mergeCell ref="E6652:E6656"/>
    <mergeCell ref="F6624:F6626"/>
    <mergeCell ref="E6657:E6661"/>
    <mergeCell ref="E6612:E6615"/>
    <mergeCell ref="E6616:E6621"/>
    <mergeCell ref="E6622:E6623"/>
    <mergeCell ref="F6627:F6630"/>
    <mergeCell ref="F6631:F6635"/>
    <mergeCell ref="F6704:F6706"/>
    <mergeCell ref="E6624:E6626"/>
    <mergeCell ref="E6627:E6630"/>
    <mergeCell ref="E6631:E6635"/>
    <mergeCell ref="E6636:E6637"/>
    <mergeCell ref="F6598:F6600"/>
    <mergeCell ref="F6601:F6603"/>
    <mergeCell ref="E6598:E6600"/>
    <mergeCell ref="E6601:E6603"/>
    <mergeCell ref="E6604:E6607"/>
    <mergeCell ref="E6608:E6611"/>
    <mergeCell ref="E6662:E6664"/>
    <mergeCell ref="E6665:E6667"/>
    <mergeCell ref="E6668:E6674"/>
    <mergeCell ref="E6675:E6681"/>
    <mergeCell ref="F6696:F6699"/>
    <mergeCell ref="F6604:F6607"/>
    <mergeCell ref="F6608:F6611"/>
    <mergeCell ref="F6622:F6623"/>
    <mergeCell ref="F6612:F6615"/>
    <mergeCell ref="F6616:F6621"/>
    <mergeCell ref="F6583:F6585"/>
    <mergeCell ref="F6573:F6576"/>
    <mergeCell ref="F6577:F6579"/>
    <mergeCell ref="E6573:E6576"/>
    <mergeCell ref="E6577:E6579"/>
    <mergeCell ref="E6580:E6582"/>
    <mergeCell ref="E6583:E6585"/>
    <mergeCell ref="F6595:F6597"/>
    <mergeCell ref="F6586:F6588"/>
    <mergeCell ref="F6589:F6591"/>
    <mergeCell ref="E6586:E6588"/>
    <mergeCell ref="E6589:E6591"/>
    <mergeCell ref="E6592:E6594"/>
    <mergeCell ref="E6595:E6597"/>
    <mergeCell ref="F6592:F6594"/>
    <mergeCell ref="F6569:F6572"/>
    <mergeCell ref="F6560:F6562"/>
    <mergeCell ref="F6563:F6565"/>
    <mergeCell ref="E6560:E6562"/>
    <mergeCell ref="E6563:E6565"/>
    <mergeCell ref="E6566:E6568"/>
    <mergeCell ref="E6569:E6572"/>
    <mergeCell ref="F6566:F6568"/>
    <mergeCell ref="E6543:E6545"/>
    <mergeCell ref="E6546:E6548"/>
    <mergeCell ref="F6532:F6533"/>
    <mergeCell ref="F6534:F6537"/>
    <mergeCell ref="F6522:F6526"/>
    <mergeCell ref="F6527:F6531"/>
    <mergeCell ref="F6543:F6545"/>
    <mergeCell ref="F6546:F6548"/>
    <mergeCell ref="F6538:F6539"/>
    <mergeCell ref="F6540:F6542"/>
    <mergeCell ref="E6522:E6526"/>
    <mergeCell ref="E6527:E6531"/>
    <mergeCell ref="E6532:E6533"/>
    <mergeCell ref="E6534:E6537"/>
    <mergeCell ref="E6538:E6539"/>
    <mergeCell ref="E6540:E6542"/>
    <mergeCell ref="F6580:F6582"/>
    <mergeCell ref="F6552:F6553"/>
    <mergeCell ref="E6549:E6551"/>
    <mergeCell ref="E6552:E6553"/>
    <mergeCell ref="E6554:E6556"/>
    <mergeCell ref="E6557:E6559"/>
    <mergeCell ref="F6554:F6556"/>
    <mergeCell ref="F6557:F6559"/>
    <mergeCell ref="F6549:F6551"/>
    <mergeCell ref="F6518:F6519"/>
    <mergeCell ref="F6520:F6521"/>
    <mergeCell ref="F6514:F6515"/>
    <mergeCell ref="F6516:F6517"/>
    <mergeCell ref="E6516:E6517"/>
    <mergeCell ref="E6518:E6519"/>
    <mergeCell ref="E6520:E6521"/>
    <mergeCell ref="E6514:E6515"/>
    <mergeCell ref="F6498:F6501"/>
    <mergeCell ref="F6502:F6503"/>
    <mergeCell ref="F6491:F6493"/>
    <mergeCell ref="F6494:F6497"/>
    <mergeCell ref="E6491:E6493"/>
    <mergeCell ref="E6494:E6497"/>
    <mergeCell ref="E6498:E6501"/>
    <mergeCell ref="E6502:E6503"/>
    <mergeCell ref="F6473:F6477"/>
    <mergeCell ref="F6478:F6482"/>
    <mergeCell ref="E6473:E6477"/>
    <mergeCell ref="E6478:E6482"/>
    <mergeCell ref="E6483:E6486"/>
    <mergeCell ref="E6487:E6490"/>
    <mergeCell ref="F6483:F6486"/>
    <mergeCell ref="F6487:F6490"/>
    <mergeCell ref="F6434:F6436"/>
    <mergeCell ref="F6437:F6439"/>
    <mergeCell ref="E6434:E6436"/>
    <mergeCell ref="E6437:E6439"/>
    <mergeCell ref="E6440:E6443"/>
    <mergeCell ref="E6444:E6446"/>
    <mergeCell ref="F6424:F6426"/>
    <mergeCell ref="F6427:F6428"/>
    <mergeCell ref="E6424:E6426"/>
    <mergeCell ref="E6427:E6428"/>
    <mergeCell ref="E6429:E6430"/>
    <mergeCell ref="E6431:E6433"/>
    <mergeCell ref="F6429:F6430"/>
    <mergeCell ref="F6431:F6433"/>
    <mergeCell ref="E6504:E6505"/>
    <mergeCell ref="F6509:F6511"/>
    <mergeCell ref="F6512:F6513"/>
    <mergeCell ref="F6504:F6505"/>
    <mergeCell ref="F6506:F6508"/>
    <mergeCell ref="E6506:E6508"/>
    <mergeCell ref="E6509:E6511"/>
    <mergeCell ref="E6512:E6513"/>
    <mergeCell ref="E6447:E6449"/>
    <mergeCell ref="F6452:F6454"/>
    <mergeCell ref="F6455:F6458"/>
    <mergeCell ref="F6447:F6449"/>
    <mergeCell ref="F6450:F6451"/>
    <mergeCell ref="E6450:E6451"/>
    <mergeCell ref="E6452:E6454"/>
    <mergeCell ref="E6455:E6458"/>
    <mergeCell ref="F6470:F6472"/>
    <mergeCell ref="F6459:F6462"/>
    <mergeCell ref="F6463:F6466"/>
    <mergeCell ref="E6459:E6462"/>
    <mergeCell ref="E6463:E6466"/>
    <mergeCell ref="E6467:E6469"/>
    <mergeCell ref="E6470:E6472"/>
    <mergeCell ref="F6467:F6469"/>
    <mergeCell ref="F6440:F6443"/>
    <mergeCell ref="F6444:F6446"/>
    <mergeCell ref="F6422:F6423"/>
    <mergeCell ref="F6415:F6416"/>
    <mergeCell ref="F6417:F6419"/>
    <mergeCell ref="E6417:E6419"/>
    <mergeCell ref="E6420:E6421"/>
    <mergeCell ref="E6422:E6423"/>
    <mergeCell ref="E6415:E6416"/>
    <mergeCell ref="E6394:E6396"/>
    <mergeCell ref="F6400:F6401"/>
    <mergeCell ref="F6402:F6403"/>
    <mergeCell ref="F6394:F6396"/>
    <mergeCell ref="F6397:F6399"/>
    <mergeCell ref="E6397:E6399"/>
    <mergeCell ref="E6400:E6401"/>
    <mergeCell ref="E6402:E6403"/>
    <mergeCell ref="F6376:F6380"/>
    <mergeCell ref="F6381:F6385"/>
    <mergeCell ref="E6376:E6380"/>
    <mergeCell ref="E6381:E6385"/>
    <mergeCell ref="E6386:E6390"/>
    <mergeCell ref="E6391:E6393"/>
    <mergeCell ref="F6386:F6390"/>
    <mergeCell ref="F6391:F6393"/>
    <mergeCell ref="F6371:F6375"/>
    <mergeCell ref="F6360:F6362"/>
    <mergeCell ref="F6363:F6366"/>
    <mergeCell ref="E6360:E6362"/>
    <mergeCell ref="E6363:E6366"/>
    <mergeCell ref="E6367:E6370"/>
    <mergeCell ref="E6371:E6375"/>
    <mergeCell ref="F6367:F6370"/>
    <mergeCell ref="F6410:F6412"/>
    <mergeCell ref="F6413:F6414"/>
    <mergeCell ref="F6404:F6406"/>
    <mergeCell ref="F6407:F6409"/>
    <mergeCell ref="E6404:E6406"/>
    <mergeCell ref="E6407:E6409"/>
    <mergeCell ref="E6410:E6412"/>
    <mergeCell ref="E6413:E6414"/>
    <mergeCell ref="F6420:F6421"/>
    <mergeCell ref="E6341:E6343"/>
    <mergeCell ref="E6344:E6345"/>
    <mergeCell ref="E6346:E6349"/>
    <mergeCell ref="F6354:F6356"/>
    <mergeCell ref="F6357:F6359"/>
    <mergeCell ref="F6346:F6349"/>
    <mergeCell ref="F6350:F6353"/>
    <mergeCell ref="E6350:E6353"/>
    <mergeCell ref="E6354:E6356"/>
    <mergeCell ref="E6357:E6359"/>
    <mergeCell ref="F6326:F6329"/>
    <mergeCell ref="F6330:F6333"/>
    <mergeCell ref="E6326:E6329"/>
    <mergeCell ref="E6330:E6333"/>
    <mergeCell ref="F6341:F6343"/>
    <mergeCell ref="F6344:F6345"/>
    <mergeCell ref="F6334:F6337"/>
    <mergeCell ref="F6338:F6340"/>
    <mergeCell ref="E6334:E6337"/>
    <mergeCell ref="E6338:E6340"/>
    <mergeCell ref="F6302:F6303"/>
    <mergeCell ref="E6299:E6301"/>
    <mergeCell ref="E6302:E6303"/>
    <mergeCell ref="F6263:F6266"/>
    <mergeCell ref="F6267:F6270"/>
    <mergeCell ref="F6255:F6258"/>
    <mergeCell ref="F6259:F6262"/>
    <mergeCell ref="E6255:E6258"/>
    <mergeCell ref="E6259:E6262"/>
    <mergeCell ref="E6263:E6266"/>
    <mergeCell ref="E6267:E6270"/>
    <mergeCell ref="F6308:F6309"/>
    <mergeCell ref="F6310:F6312"/>
    <mergeCell ref="E6310:E6312"/>
    <mergeCell ref="E6313:E6315"/>
    <mergeCell ref="E6316:E6318"/>
    <mergeCell ref="F6245:F6246"/>
    <mergeCell ref="F6247:F6248"/>
    <mergeCell ref="E6247:E6248"/>
    <mergeCell ref="E6249:E6251"/>
    <mergeCell ref="E6252:E6254"/>
    <mergeCell ref="A6163:A6164"/>
    <mergeCell ref="E6166:E6169"/>
    <mergeCell ref="E6163:E6164"/>
    <mergeCell ref="F6178:F6181"/>
    <mergeCell ref="F6182:F6185"/>
    <mergeCell ref="F6170:F6173"/>
    <mergeCell ref="F6174:F6177"/>
    <mergeCell ref="E6170:E6173"/>
    <mergeCell ref="E6174:E6177"/>
    <mergeCell ref="E6178:E6181"/>
    <mergeCell ref="E6222:E6225"/>
    <mergeCell ref="D6210:D6213"/>
    <mergeCell ref="D6214:D6217"/>
    <mergeCell ref="F6319:F6321"/>
    <mergeCell ref="F6322:F6325"/>
    <mergeCell ref="E6319:E6321"/>
    <mergeCell ref="E6322:E6325"/>
    <mergeCell ref="F6313:F6315"/>
    <mergeCell ref="F6316:F6318"/>
    <mergeCell ref="F6210:F6213"/>
    <mergeCell ref="E6304:E6305"/>
    <mergeCell ref="E6306:E6307"/>
    <mergeCell ref="E6308:E6309"/>
    <mergeCell ref="F6277:F6282"/>
    <mergeCell ref="E6271:E6276"/>
    <mergeCell ref="E6277:E6282"/>
    <mergeCell ref="E6283:E6285"/>
    <mergeCell ref="E6286:E6288"/>
    <mergeCell ref="F6294:F6295"/>
    <mergeCell ref="F6296:F6298"/>
    <mergeCell ref="E6294:E6295"/>
    <mergeCell ref="E6296:E6298"/>
    <mergeCell ref="F6163:F6164"/>
    <mergeCell ref="F6240:F6242"/>
    <mergeCell ref="F6243:F6244"/>
    <mergeCell ref="F6232:F6235"/>
    <mergeCell ref="F6236:F6239"/>
    <mergeCell ref="E6232:E6235"/>
    <mergeCell ref="E6236:E6239"/>
    <mergeCell ref="E6240:E6242"/>
    <mergeCell ref="E6243:E6244"/>
    <mergeCell ref="E6201:E6203"/>
    <mergeCell ref="E6182:E6185"/>
    <mergeCell ref="F6230:F6231"/>
    <mergeCell ref="F6222:F6225"/>
    <mergeCell ref="F6226:F6227"/>
    <mergeCell ref="E6226:E6227"/>
    <mergeCell ref="E6228:E6229"/>
    <mergeCell ref="E6230:E6231"/>
    <mergeCell ref="E6214:E6217"/>
    <mergeCell ref="E6218:E6221"/>
    <mergeCell ref="F6207:F6209"/>
    <mergeCell ref="E6186:E6189"/>
    <mergeCell ref="E6190:E6193"/>
    <mergeCell ref="E6194:E6197"/>
    <mergeCell ref="E6198:E6200"/>
    <mergeCell ref="F6214:F6217"/>
    <mergeCell ref="F6218:F6221"/>
    <mergeCell ref="F6252:F6254"/>
    <mergeCell ref="F6166:F6169"/>
    <mergeCell ref="F6194:F6197"/>
    <mergeCell ref="F6198:F6200"/>
    <mergeCell ref="F6186:F6189"/>
    <mergeCell ref="F6190:F6193"/>
    <mergeCell ref="D8232:D8235"/>
    <mergeCell ref="D8240:D8242"/>
    <mergeCell ref="D8292:D8296"/>
    <mergeCell ref="D8297:D8299"/>
    <mergeCell ref="D8300:D8302"/>
    <mergeCell ref="D8264:D8268"/>
    <mergeCell ref="D8269:D8273"/>
    <mergeCell ref="D8274:D8278"/>
    <mergeCell ref="D8279:D8282"/>
    <mergeCell ref="D8283:D8286"/>
    <mergeCell ref="F6201:F6203"/>
    <mergeCell ref="F6204:F6206"/>
    <mergeCell ref="E6204:E6206"/>
    <mergeCell ref="E6207:E6209"/>
    <mergeCell ref="E6210:E6213"/>
    <mergeCell ref="F6228:F6229"/>
    <mergeCell ref="E6245:E6246"/>
    <mergeCell ref="F6249:F6251"/>
    <mergeCell ref="F6304:F6305"/>
    <mergeCell ref="F6306:F6307"/>
    <mergeCell ref="D8112:D8115"/>
    <mergeCell ref="D8116:D8118"/>
    <mergeCell ref="D8119:D8121"/>
    <mergeCell ref="D8122:D8126"/>
    <mergeCell ref="D8127:D8131"/>
    <mergeCell ref="D8139:D8145"/>
    <mergeCell ref="D8146:D8150"/>
    <mergeCell ref="D8151:D8155"/>
    <mergeCell ref="D8066:D8069"/>
    <mergeCell ref="D8070:D8072"/>
    <mergeCell ref="D8073:D8075"/>
    <mergeCell ref="D8080:D8083"/>
    <mergeCell ref="D8084:D8088"/>
    <mergeCell ref="D8089:D8093"/>
    <mergeCell ref="D8094:D8100"/>
    <mergeCell ref="F6271:F6276"/>
    <mergeCell ref="D8017:D8021"/>
    <mergeCell ref="D8026:D8029"/>
    <mergeCell ref="D8033:D8035"/>
    <mergeCell ref="D8036:D8039"/>
    <mergeCell ref="D8040:D8043"/>
    <mergeCell ref="D7835:D7839"/>
    <mergeCell ref="D7840:D7844"/>
    <mergeCell ref="D7845:D7848"/>
    <mergeCell ref="D7849:D7852"/>
    <mergeCell ref="F6289:F6290"/>
    <mergeCell ref="F6291:F6293"/>
    <mergeCell ref="E6289:E6290"/>
    <mergeCell ref="E6291:E6293"/>
    <mergeCell ref="F6283:F6285"/>
    <mergeCell ref="F6286:F6288"/>
    <mergeCell ref="F6299:F6301"/>
    <mergeCell ref="D7142:D7146"/>
    <mergeCell ref="D7303:D7310"/>
    <mergeCell ref="D7458:D7462"/>
    <mergeCell ref="D7366:D7374"/>
    <mergeCell ref="D7209:D7215"/>
    <mergeCell ref="D7223:D7228"/>
    <mergeCell ref="D7229:D7234"/>
    <mergeCell ref="D7553:D7562"/>
    <mergeCell ref="D7573:D7578"/>
    <mergeCell ref="D7579:D7582"/>
    <mergeCell ref="D7583:D7590"/>
    <mergeCell ref="D7599:D7607"/>
    <mergeCell ref="D7613:D7617"/>
    <mergeCell ref="D7777:D7780"/>
    <mergeCell ref="D7781:D7784"/>
    <mergeCell ref="D7520:D7525"/>
    <mergeCell ref="D7628:D7632"/>
    <mergeCell ref="D7633:D7637"/>
    <mergeCell ref="D7646:D7653"/>
    <mergeCell ref="D7532:D7537"/>
    <mergeCell ref="D7538:D7542"/>
    <mergeCell ref="D7543:D7545"/>
    <mergeCell ref="D7546:D7552"/>
    <mergeCell ref="D7721:D7724"/>
    <mergeCell ref="D7733:D7742"/>
    <mergeCell ref="D7743:D7752"/>
    <mergeCell ref="D7753:D7757"/>
    <mergeCell ref="D7763:D7767"/>
    <mergeCell ref="D7773:D7776"/>
    <mergeCell ref="D7768:D7772"/>
    <mergeCell ref="D7758:D7762"/>
    <mergeCell ref="D7688:D7691"/>
    <mergeCell ref="D8108:D8111"/>
    <mergeCell ref="D8243:D8245"/>
    <mergeCell ref="D8246:D8249"/>
    <mergeCell ref="D8220:D8225"/>
    <mergeCell ref="D8226:D8231"/>
    <mergeCell ref="D7389:D7394"/>
    <mergeCell ref="D7401:D7410"/>
    <mergeCell ref="D7421:D7429"/>
    <mergeCell ref="D7430:D7434"/>
    <mergeCell ref="D7435:D7447"/>
    <mergeCell ref="D7130:D7136"/>
    <mergeCell ref="D7137:D7141"/>
    <mergeCell ref="D7190:D7196"/>
    <mergeCell ref="D7197:D7202"/>
    <mergeCell ref="D7311:D7315"/>
    <mergeCell ref="D7448:D7452"/>
    <mergeCell ref="D7453:D7457"/>
    <mergeCell ref="D7463:D7467"/>
    <mergeCell ref="D7334:D7339"/>
    <mergeCell ref="D7340:D7347"/>
    <mergeCell ref="D7348:D7355"/>
    <mergeCell ref="D7356:D7360"/>
    <mergeCell ref="D7361:D7365"/>
    <mergeCell ref="D7375:D7381"/>
    <mergeCell ref="D7382:D7388"/>
    <mergeCell ref="D7235:D7239"/>
    <mergeCell ref="D7240:D7244"/>
    <mergeCell ref="D7245:D7249"/>
    <mergeCell ref="D7255:D7260"/>
    <mergeCell ref="D7267:D7271"/>
    <mergeCell ref="D7272:D7276"/>
    <mergeCell ref="D7618:D7622"/>
    <mergeCell ref="D7832:D7834"/>
    <mergeCell ref="D7792:D7794"/>
    <mergeCell ref="D7799:D7802"/>
    <mergeCell ref="D7147:D7152"/>
    <mergeCell ref="D7153:D7158"/>
    <mergeCell ref="D7159:D7164"/>
    <mergeCell ref="D7165:D7170"/>
    <mergeCell ref="D7171:D7176"/>
    <mergeCell ref="D7183:D7189"/>
    <mergeCell ref="D8052:D8056"/>
    <mergeCell ref="D8062:D8065"/>
    <mergeCell ref="D8002:D8005"/>
    <mergeCell ref="D7942:D7946"/>
    <mergeCell ref="D7920:D7924"/>
    <mergeCell ref="D7885:D7890"/>
    <mergeCell ref="D7993:D7998"/>
    <mergeCell ref="D7999:D8001"/>
    <mergeCell ref="D8006:D8011"/>
    <mergeCell ref="D8012:D8016"/>
    <mergeCell ref="D7623:D7627"/>
    <mergeCell ref="D7608:D7612"/>
    <mergeCell ref="D7692:D7696"/>
    <mergeCell ref="D7697:D7701"/>
    <mergeCell ref="D7785:D7788"/>
    <mergeCell ref="D7789:D7791"/>
    <mergeCell ref="D7795:D7798"/>
    <mergeCell ref="D7706:D7709"/>
    <mergeCell ref="D7710:D7712"/>
    <mergeCell ref="D7713:D7715"/>
    <mergeCell ref="D7716:D7720"/>
    <mergeCell ref="D7907:D7910"/>
    <mergeCell ref="D7915:D7919"/>
    <mergeCell ref="F8287:F8291"/>
    <mergeCell ref="E8287:E8291"/>
    <mergeCell ref="F8283:F8286"/>
    <mergeCell ref="E8283:E8286"/>
    <mergeCell ref="F8279:F8282"/>
    <mergeCell ref="E8279:E8282"/>
    <mergeCell ref="F8300:F8302"/>
    <mergeCell ref="E8300:E8302"/>
    <mergeCell ref="F8297:F8299"/>
    <mergeCell ref="E8297:E8299"/>
    <mergeCell ref="F8292:F8296"/>
    <mergeCell ref="E8292:E8296"/>
    <mergeCell ref="E8253:E8258"/>
    <mergeCell ref="F8250:F8252"/>
    <mergeCell ref="E8250:E8252"/>
    <mergeCell ref="D8259:D8263"/>
    <mergeCell ref="F8274:F8278"/>
    <mergeCell ref="E8274:E8278"/>
    <mergeCell ref="F8269:F8273"/>
    <mergeCell ref="E8269:E8273"/>
    <mergeCell ref="D8250:D8252"/>
    <mergeCell ref="D8253:D8258"/>
    <mergeCell ref="F8264:F8268"/>
    <mergeCell ref="E8264:E8268"/>
    <mergeCell ref="F8259:F8263"/>
    <mergeCell ref="E8259:E8263"/>
    <mergeCell ref="F8253:F8258"/>
    <mergeCell ref="D8287:D8291"/>
    <mergeCell ref="F8246:F8249"/>
    <mergeCell ref="E8246:E8249"/>
    <mergeCell ref="F8243:F8245"/>
    <mergeCell ref="E8243:E8245"/>
    <mergeCell ref="F8240:F8242"/>
    <mergeCell ref="E8240:E8242"/>
    <mergeCell ref="F8188:F8191"/>
    <mergeCell ref="E8188:E8191"/>
    <mergeCell ref="D8200:D8207"/>
    <mergeCell ref="F8220:F8225"/>
    <mergeCell ref="E8220:E8225"/>
    <mergeCell ref="F8214:F8219"/>
    <mergeCell ref="E8214:E8219"/>
    <mergeCell ref="D8188:D8191"/>
    <mergeCell ref="D8192:D8199"/>
    <mergeCell ref="D8208:D8213"/>
    <mergeCell ref="F8208:F8213"/>
    <mergeCell ref="E8208:E8213"/>
    <mergeCell ref="F8200:F8207"/>
    <mergeCell ref="E8200:E8207"/>
    <mergeCell ref="F8192:F8199"/>
    <mergeCell ref="E8192:E8199"/>
    <mergeCell ref="D8236:D8239"/>
    <mergeCell ref="D8214:D8219"/>
    <mergeCell ref="E8174:E8179"/>
    <mergeCell ref="F8122:F8126"/>
    <mergeCell ref="E8122:E8126"/>
    <mergeCell ref="D8132:D8138"/>
    <mergeCell ref="F8151:F8155"/>
    <mergeCell ref="E8151:E8155"/>
    <mergeCell ref="F8146:F8150"/>
    <mergeCell ref="E8146:E8150"/>
    <mergeCell ref="F8139:F8145"/>
    <mergeCell ref="E8139:E8145"/>
    <mergeCell ref="F8132:F8138"/>
    <mergeCell ref="E8132:E8138"/>
    <mergeCell ref="F8127:F8131"/>
    <mergeCell ref="E8127:E8131"/>
    <mergeCell ref="F8236:F8239"/>
    <mergeCell ref="E8236:E8239"/>
    <mergeCell ref="F8232:F8235"/>
    <mergeCell ref="E8232:E8235"/>
    <mergeCell ref="F8226:F8231"/>
    <mergeCell ref="E8226:E8231"/>
    <mergeCell ref="D8168:D8173"/>
    <mergeCell ref="D8156:D8161"/>
    <mergeCell ref="F8119:F8121"/>
    <mergeCell ref="E8119:E8121"/>
    <mergeCell ref="F8116:F8118"/>
    <mergeCell ref="E8116:E8118"/>
    <mergeCell ref="F8112:F8115"/>
    <mergeCell ref="F8076:F8079"/>
    <mergeCell ref="E8076:E8079"/>
    <mergeCell ref="F8073:F8075"/>
    <mergeCell ref="E8073:E8075"/>
    <mergeCell ref="F8070:F8072"/>
    <mergeCell ref="E8070:E8072"/>
    <mergeCell ref="D8162:D8167"/>
    <mergeCell ref="D8174:D8179"/>
    <mergeCell ref="D8180:D8183"/>
    <mergeCell ref="D8184:D8187"/>
    <mergeCell ref="F8080:F8083"/>
    <mergeCell ref="E8080:E8083"/>
    <mergeCell ref="E8112:E8115"/>
    <mergeCell ref="F8108:F8111"/>
    <mergeCell ref="E8108:E8111"/>
    <mergeCell ref="F8101:F8107"/>
    <mergeCell ref="F8168:F8173"/>
    <mergeCell ref="E8168:E8173"/>
    <mergeCell ref="F8162:F8167"/>
    <mergeCell ref="E8162:E8167"/>
    <mergeCell ref="F8156:F8161"/>
    <mergeCell ref="E8156:E8161"/>
    <mergeCell ref="F8184:F8187"/>
    <mergeCell ref="E8184:E8187"/>
    <mergeCell ref="F8180:F8183"/>
    <mergeCell ref="E8180:E8183"/>
    <mergeCell ref="F8174:F8179"/>
    <mergeCell ref="F8022:F8025"/>
    <mergeCell ref="E8022:E8025"/>
    <mergeCell ref="D8030:D8032"/>
    <mergeCell ref="D8022:D8025"/>
    <mergeCell ref="E8101:E8107"/>
    <mergeCell ref="F8094:F8100"/>
    <mergeCell ref="E8094:E8100"/>
    <mergeCell ref="F8033:F8035"/>
    <mergeCell ref="E8033:E8035"/>
    <mergeCell ref="F8030:F8032"/>
    <mergeCell ref="E8030:E8032"/>
    <mergeCell ref="F8040:F8043"/>
    <mergeCell ref="E8040:E8043"/>
    <mergeCell ref="F8036:F8039"/>
    <mergeCell ref="D8076:D8079"/>
    <mergeCell ref="F8089:F8093"/>
    <mergeCell ref="E8089:E8093"/>
    <mergeCell ref="F8084:F8088"/>
    <mergeCell ref="E8084:E8088"/>
    <mergeCell ref="D8101:D8107"/>
    <mergeCell ref="E8048:E8051"/>
    <mergeCell ref="F8044:F8047"/>
    <mergeCell ref="E8044:E8047"/>
    <mergeCell ref="D8044:D8047"/>
    <mergeCell ref="D8048:D8051"/>
    <mergeCell ref="D8057:D8061"/>
    <mergeCell ref="E8036:E8039"/>
    <mergeCell ref="F8066:F8069"/>
    <mergeCell ref="E8066:E8069"/>
    <mergeCell ref="F8062:F8065"/>
    <mergeCell ref="E8062:E8065"/>
    <mergeCell ref="F8057:F8061"/>
    <mergeCell ref="E8057:E8061"/>
    <mergeCell ref="F8052:F8056"/>
    <mergeCell ref="E8052:E8056"/>
    <mergeCell ref="F8048:F8051"/>
    <mergeCell ref="F8026:F8029"/>
    <mergeCell ref="E8026:E8029"/>
    <mergeCell ref="F8002:F8005"/>
    <mergeCell ref="E8002:E8005"/>
    <mergeCell ref="F7999:F8001"/>
    <mergeCell ref="E7999:E8001"/>
    <mergeCell ref="F7993:F7998"/>
    <mergeCell ref="E7993:E7998"/>
    <mergeCell ref="F8017:F8021"/>
    <mergeCell ref="E8017:E8021"/>
    <mergeCell ref="F8012:F8016"/>
    <mergeCell ref="E8012:E8016"/>
    <mergeCell ref="F8006:F8011"/>
    <mergeCell ref="E8006:E8011"/>
    <mergeCell ref="F7963:F7965"/>
    <mergeCell ref="E7963:E7965"/>
    <mergeCell ref="D7972:D7975"/>
    <mergeCell ref="F7987:F7992"/>
    <mergeCell ref="E7987:E7992"/>
    <mergeCell ref="F7980:F7986"/>
    <mergeCell ref="E7980:E7986"/>
    <mergeCell ref="D7976:D7979"/>
    <mergeCell ref="D7980:D7986"/>
    <mergeCell ref="D7987:D7992"/>
    <mergeCell ref="F7976:F7979"/>
    <mergeCell ref="E7976:E7979"/>
    <mergeCell ref="F7972:F7975"/>
    <mergeCell ref="E7972:E7975"/>
    <mergeCell ref="F7966:F7971"/>
    <mergeCell ref="E7966:E7971"/>
    <mergeCell ref="D7963:D7965"/>
    <mergeCell ref="D7966:D7971"/>
    <mergeCell ref="F7959:F7962"/>
    <mergeCell ref="E7959:E7962"/>
    <mergeCell ref="F7953:F7958"/>
    <mergeCell ref="E7953:E7958"/>
    <mergeCell ref="F7947:F7952"/>
    <mergeCell ref="E7947:E7952"/>
    <mergeCell ref="F7903:F7906"/>
    <mergeCell ref="E7903:E7906"/>
    <mergeCell ref="D7911:D7914"/>
    <mergeCell ref="F7925:F7930"/>
    <mergeCell ref="E7925:E7930"/>
    <mergeCell ref="F7920:F7924"/>
    <mergeCell ref="E7920:E7924"/>
    <mergeCell ref="F7915:F7919"/>
    <mergeCell ref="E7915:E7919"/>
    <mergeCell ref="F7911:F7914"/>
    <mergeCell ref="E7911:E7914"/>
    <mergeCell ref="F7907:F7910"/>
    <mergeCell ref="E7907:E7910"/>
    <mergeCell ref="D7925:D7930"/>
    <mergeCell ref="D7931:D7936"/>
    <mergeCell ref="D7937:D7941"/>
    <mergeCell ref="D7947:D7952"/>
    <mergeCell ref="D7953:D7958"/>
    <mergeCell ref="D7959:D7962"/>
    <mergeCell ref="D7903:D7906"/>
    <mergeCell ref="D7857:D7860"/>
    <mergeCell ref="F7869:F7873"/>
    <mergeCell ref="E7869:E7873"/>
    <mergeCell ref="F7865:F7868"/>
    <mergeCell ref="E7865:E7868"/>
    <mergeCell ref="D7861:D7864"/>
    <mergeCell ref="D7865:D7868"/>
    <mergeCell ref="D7869:D7873"/>
    <mergeCell ref="F7861:F7864"/>
    <mergeCell ref="E7861:E7864"/>
    <mergeCell ref="F7857:F7860"/>
    <mergeCell ref="E7857:E7860"/>
    <mergeCell ref="F7853:F7856"/>
    <mergeCell ref="E7853:E7856"/>
    <mergeCell ref="F7942:F7946"/>
    <mergeCell ref="E7942:E7946"/>
    <mergeCell ref="F7937:F7941"/>
    <mergeCell ref="E7937:E7941"/>
    <mergeCell ref="F7931:F7936"/>
    <mergeCell ref="E7931:E7936"/>
    <mergeCell ref="D7874:D7878"/>
    <mergeCell ref="D7853:D7856"/>
    <mergeCell ref="D7879:D7884"/>
    <mergeCell ref="D7891:D7894"/>
    <mergeCell ref="D7895:D7898"/>
    <mergeCell ref="D7899:D7902"/>
    <mergeCell ref="F7815:F7817"/>
    <mergeCell ref="E7815:E7817"/>
    <mergeCell ref="F7812:F7814"/>
    <mergeCell ref="E7812:E7814"/>
    <mergeCell ref="F7809:F7811"/>
    <mergeCell ref="E7809:E7811"/>
    <mergeCell ref="F7885:F7890"/>
    <mergeCell ref="E7885:E7890"/>
    <mergeCell ref="F7879:F7884"/>
    <mergeCell ref="E7879:E7884"/>
    <mergeCell ref="F7874:F7878"/>
    <mergeCell ref="E7874:E7878"/>
    <mergeCell ref="F7899:F7902"/>
    <mergeCell ref="E7899:E7902"/>
    <mergeCell ref="F7895:F7898"/>
    <mergeCell ref="E7895:E7898"/>
    <mergeCell ref="F7891:F7894"/>
    <mergeCell ref="E7891:E7894"/>
    <mergeCell ref="F7849:F7852"/>
    <mergeCell ref="E7849:E7852"/>
    <mergeCell ref="D7818:D7820"/>
    <mergeCell ref="D7821:D7824"/>
    <mergeCell ref="D7825:D7828"/>
    <mergeCell ref="D7829:D7831"/>
    <mergeCell ref="F7773:F7776"/>
    <mergeCell ref="E7773:E7776"/>
    <mergeCell ref="F7781:F7784"/>
    <mergeCell ref="E7781:E7784"/>
    <mergeCell ref="F7777:F7780"/>
    <mergeCell ref="E7777:E7780"/>
    <mergeCell ref="F7832:F7834"/>
    <mergeCell ref="E7832:E7834"/>
    <mergeCell ref="F7829:F7831"/>
    <mergeCell ref="E7829:E7831"/>
    <mergeCell ref="F7825:F7828"/>
    <mergeCell ref="E7825:E7828"/>
    <mergeCell ref="F7845:F7848"/>
    <mergeCell ref="E7845:E7848"/>
    <mergeCell ref="F7840:F7844"/>
    <mergeCell ref="E7840:E7844"/>
    <mergeCell ref="F7835:F7839"/>
    <mergeCell ref="E7835:E7839"/>
    <mergeCell ref="F7806:F7808"/>
    <mergeCell ref="E7806:E7808"/>
    <mergeCell ref="D7812:D7814"/>
    <mergeCell ref="F7821:F7824"/>
    <mergeCell ref="E7821:E7824"/>
    <mergeCell ref="F7818:F7820"/>
    <mergeCell ref="E7818:E7820"/>
    <mergeCell ref="D7806:D7808"/>
    <mergeCell ref="D7809:D7811"/>
    <mergeCell ref="D7815:D7817"/>
    <mergeCell ref="D7803:D7805"/>
    <mergeCell ref="F7706:F7709"/>
    <mergeCell ref="E7706:E7709"/>
    <mergeCell ref="F7702:F7705"/>
    <mergeCell ref="E7702:E7705"/>
    <mergeCell ref="F7697:F7701"/>
    <mergeCell ref="E7697:E7701"/>
    <mergeCell ref="F7753:F7757"/>
    <mergeCell ref="E7753:E7757"/>
    <mergeCell ref="F7743:F7752"/>
    <mergeCell ref="F7792:F7794"/>
    <mergeCell ref="E7792:E7794"/>
    <mergeCell ref="F7789:F7791"/>
    <mergeCell ref="E7789:E7791"/>
    <mergeCell ref="F7785:F7788"/>
    <mergeCell ref="E7785:E7788"/>
    <mergeCell ref="F7803:F7805"/>
    <mergeCell ref="E7803:E7805"/>
    <mergeCell ref="F7799:F7802"/>
    <mergeCell ref="E7799:E7802"/>
    <mergeCell ref="F7795:F7798"/>
    <mergeCell ref="E7795:E7798"/>
    <mergeCell ref="F7768:F7772"/>
    <mergeCell ref="E7768:E7772"/>
    <mergeCell ref="F7763:F7767"/>
    <mergeCell ref="E7763:E7767"/>
    <mergeCell ref="F7758:F7762"/>
    <mergeCell ref="E7758:E7762"/>
    <mergeCell ref="E7654:E7658"/>
    <mergeCell ref="D7654:D7658"/>
    <mergeCell ref="F7716:F7720"/>
    <mergeCell ref="E7716:E7720"/>
    <mergeCell ref="D7725:D7732"/>
    <mergeCell ref="F7646:F7653"/>
    <mergeCell ref="E7646:E7653"/>
    <mergeCell ref="F7638:F7645"/>
    <mergeCell ref="E7638:E7645"/>
    <mergeCell ref="F7688:F7691"/>
    <mergeCell ref="E7688:E7691"/>
    <mergeCell ref="F7684:F7687"/>
    <mergeCell ref="E7743:E7752"/>
    <mergeCell ref="F7733:F7742"/>
    <mergeCell ref="E7733:E7742"/>
    <mergeCell ref="F7725:F7732"/>
    <mergeCell ref="E7725:E7732"/>
    <mergeCell ref="F7721:F7724"/>
    <mergeCell ref="E7721:E7724"/>
    <mergeCell ref="F7692:F7696"/>
    <mergeCell ref="E7692:E7696"/>
    <mergeCell ref="D7702:D7705"/>
    <mergeCell ref="F7713:F7715"/>
    <mergeCell ref="E7713:E7715"/>
    <mergeCell ref="F7710:F7712"/>
    <mergeCell ref="E7710:E7712"/>
    <mergeCell ref="D7684:D7687"/>
    <mergeCell ref="F7573:F7578"/>
    <mergeCell ref="E7573:E7578"/>
    <mergeCell ref="F7563:F7572"/>
    <mergeCell ref="E7563:E7572"/>
    <mergeCell ref="F7553:F7562"/>
    <mergeCell ref="E7553:E7562"/>
    <mergeCell ref="F7623:F7627"/>
    <mergeCell ref="E7623:E7627"/>
    <mergeCell ref="F7618:F7622"/>
    <mergeCell ref="F7664:F7668"/>
    <mergeCell ref="E7664:E7668"/>
    <mergeCell ref="D7659:D7663"/>
    <mergeCell ref="D7664:D7668"/>
    <mergeCell ref="D7669:D7673"/>
    <mergeCell ref="D7679:D7683"/>
    <mergeCell ref="D7674:D7678"/>
    <mergeCell ref="E7684:E7687"/>
    <mergeCell ref="F7679:F7683"/>
    <mergeCell ref="E7679:E7683"/>
    <mergeCell ref="F7674:F7678"/>
    <mergeCell ref="E7674:E7678"/>
    <mergeCell ref="F7669:F7673"/>
    <mergeCell ref="E7669:E7673"/>
    <mergeCell ref="F7633:F7637"/>
    <mergeCell ref="E7633:E7637"/>
    <mergeCell ref="F7628:F7632"/>
    <mergeCell ref="E7628:E7632"/>
    <mergeCell ref="D7638:D7645"/>
    <mergeCell ref="F7659:F7663"/>
    <mergeCell ref="E7659:E7663"/>
    <mergeCell ref="F7654:F7658"/>
    <mergeCell ref="F7591:F7598"/>
    <mergeCell ref="E7591:E7598"/>
    <mergeCell ref="D7591:D7598"/>
    <mergeCell ref="F7496:F7501"/>
    <mergeCell ref="E7496:E7501"/>
    <mergeCell ref="F7490:F7495"/>
    <mergeCell ref="E7490:E7495"/>
    <mergeCell ref="F7543:F7545"/>
    <mergeCell ref="E7543:E7545"/>
    <mergeCell ref="F7538:F7542"/>
    <mergeCell ref="E7618:E7622"/>
    <mergeCell ref="F7613:F7617"/>
    <mergeCell ref="E7613:E7617"/>
    <mergeCell ref="F7608:F7612"/>
    <mergeCell ref="E7608:E7612"/>
    <mergeCell ref="F7599:F7607"/>
    <mergeCell ref="E7599:E7607"/>
    <mergeCell ref="F7546:F7552"/>
    <mergeCell ref="E7546:E7552"/>
    <mergeCell ref="D7563:D7572"/>
    <mergeCell ref="F7583:F7590"/>
    <mergeCell ref="E7583:E7590"/>
    <mergeCell ref="F7579:F7582"/>
    <mergeCell ref="E7579:E7582"/>
    <mergeCell ref="F7411:F7420"/>
    <mergeCell ref="E7411:E7420"/>
    <mergeCell ref="F7401:F7410"/>
    <mergeCell ref="E7401:E7410"/>
    <mergeCell ref="F7514:F7519"/>
    <mergeCell ref="E7514:E7519"/>
    <mergeCell ref="D7526:D7531"/>
    <mergeCell ref="D7480:D7484"/>
    <mergeCell ref="D7485:D7489"/>
    <mergeCell ref="D7496:D7501"/>
    <mergeCell ref="D7502:D7507"/>
    <mergeCell ref="D7508:D7513"/>
    <mergeCell ref="D7514:D7519"/>
    <mergeCell ref="E7538:E7542"/>
    <mergeCell ref="F7532:F7537"/>
    <mergeCell ref="E7532:E7537"/>
    <mergeCell ref="F7526:F7531"/>
    <mergeCell ref="E7526:E7531"/>
    <mergeCell ref="F7520:F7525"/>
    <mergeCell ref="E7520:E7525"/>
    <mergeCell ref="F7485:F7489"/>
    <mergeCell ref="E7485:E7489"/>
    <mergeCell ref="F7480:F7484"/>
    <mergeCell ref="E7480:E7484"/>
    <mergeCell ref="D7490:D7495"/>
    <mergeCell ref="F7508:F7513"/>
    <mergeCell ref="E7508:E7513"/>
    <mergeCell ref="F7502:F7507"/>
    <mergeCell ref="E7502:E7507"/>
    <mergeCell ref="D7474:D7479"/>
    <mergeCell ref="D7468:D7473"/>
    <mergeCell ref="F7334:F7339"/>
    <mergeCell ref="E7334:E7339"/>
    <mergeCell ref="F7328:F7333"/>
    <mergeCell ref="E7328:E7333"/>
    <mergeCell ref="F7348:F7355"/>
    <mergeCell ref="E7348:E7355"/>
    <mergeCell ref="F7340:F7347"/>
    <mergeCell ref="E7340:E7347"/>
    <mergeCell ref="F7458:F7462"/>
    <mergeCell ref="E7458:E7462"/>
    <mergeCell ref="F7453:F7457"/>
    <mergeCell ref="E7453:E7457"/>
    <mergeCell ref="F7448:F7452"/>
    <mergeCell ref="E7448:E7452"/>
    <mergeCell ref="F7474:F7479"/>
    <mergeCell ref="E7474:E7479"/>
    <mergeCell ref="F7468:F7473"/>
    <mergeCell ref="E7468:E7473"/>
    <mergeCell ref="F7463:F7467"/>
    <mergeCell ref="E7463:E7467"/>
    <mergeCell ref="F7395:F7400"/>
    <mergeCell ref="E7395:E7400"/>
    <mergeCell ref="D7411:D7420"/>
    <mergeCell ref="D7395:D7400"/>
    <mergeCell ref="F7435:F7447"/>
    <mergeCell ref="E7435:E7447"/>
    <mergeCell ref="F7430:F7434"/>
    <mergeCell ref="E7430:E7434"/>
    <mergeCell ref="F7421:F7429"/>
    <mergeCell ref="E7421:E7429"/>
    <mergeCell ref="F7366:F7374"/>
    <mergeCell ref="E7366:E7374"/>
    <mergeCell ref="F7361:F7365"/>
    <mergeCell ref="E7361:E7365"/>
    <mergeCell ref="F7356:F7360"/>
    <mergeCell ref="E7356:E7360"/>
    <mergeCell ref="F7389:F7394"/>
    <mergeCell ref="E7389:E7394"/>
    <mergeCell ref="F7382:F7388"/>
    <mergeCell ref="E7382:E7388"/>
    <mergeCell ref="F7375:F7381"/>
    <mergeCell ref="E7375:E7381"/>
    <mergeCell ref="F7320:F7327"/>
    <mergeCell ref="E7320:E7327"/>
    <mergeCell ref="F7316:F7319"/>
    <mergeCell ref="E7316:E7319"/>
    <mergeCell ref="D7328:D7333"/>
    <mergeCell ref="D7320:D7327"/>
    <mergeCell ref="D7316:D7319"/>
    <mergeCell ref="E7272:E7276"/>
    <mergeCell ref="F7311:F7315"/>
    <mergeCell ref="E7311:E7315"/>
    <mergeCell ref="F7303:F7310"/>
    <mergeCell ref="E7303:E7310"/>
    <mergeCell ref="F7295:F7302"/>
    <mergeCell ref="E7295:E7302"/>
    <mergeCell ref="F7240:F7244"/>
    <mergeCell ref="E7240:E7244"/>
    <mergeCell ref="D7250:D7254"/>
    <mergeCell ref="F7267:F7271"/>
    <mergeCell ref="E7267:E7271"/>
    <mergeCell ref="F7261:F7266"/>
    <mergeCell ref="E7261:E7266"/>
    <mergeCell ref="F7255:F7260"/>
    <mergeCell ref="E7255:E7260"/>
    <mergeCell ref="F7250:F7254"/>
    <mergeCell ref="E7250:E7254"/>
    <mergeCell ref="F7245:F7249"/>
    <mergeCell ref="E7245:E7249"/>
    <mergeCell ref="D7295:D7302"/>
    <mergeCell ref="D7286:D7294"/>
    <mergeCell ref="D7261:D7266"/>
    <mergeCell ref="D7277:D7285"/>
    <mergeCell ref="E7096:E7102"/>
    <mergeCell ref="D7108:D7112"/>
    <mergeCell ref="D7096:D7102"/>
    <mergeCell ref="D7103:D7107"/>
    <mergeCell ref="D7216:D7222"/>
    <mergeCell ref="D7203:D7208"/>
    <mergeCell ref="F7050:F7051"/>
    <mergeCell ref="E7050:E7051"/>
    <mergeCell ref="D7050:D7051"/>
    <mergeCell ref="A7050:A7051"/>
    <mergeCell ref="D7053:D7059"/>
    <mergeCell ref="F7113:F7117"/>
    <mergeCell ref="E7113:E7117"/>
    <mergeCell ref="F7108:F7112"/>
    <mergeCell ref="E7223:E7228"/>
    <mergeCell ref="F7216:F7222"/>
    <mergeCell ref="E7216:E7222"/>
    <mergeCell ref="F7209:F7215"/>
    <mergeCell ref="E7209:E7215"/>
    <mergeCell ref="F7203:F7208"/>
    <mergeCell ref="E7203:E7208"/>
    <mergeCell ref="D7177:D7182"/>
    <mergeCell ref="F7197:F7202"/>
    <mergeCell ref="E7197:E7202"/>
    <mergeCell ref="F7190:F7196"/>
    <mergeCell ref="E7190:E7196"/>
    <mergeCell ref="F7223:F7228"/>
    <mergeCell ref="F7177:F7182"/>
    <mergeCell ref="E7177:E7182"/>
    <mergeCell ref="F7171:F7176"/>
    <mergeCell ref="E7171:E7176"/>
    <mergeCell ref="F7165:F7170"/>
    <mergeCell ref="F7060:F7066"/>
    <mergeCell ref="E7060:E7066"/>
    <mergeCell ref="D7060:D7066"/>
    <mergeCell ref="D7089:D7095"/>
    <mergeCell ref="F7053:F7059"/>
    <mergeCell ref="E7053:E7059"/>
    <mergeCell ref="F7089:F7095"/>
    <mergeCell ref="E7089:E7095"/>
    <mergeCell ref="F7078:F7088"/>
    <mergeCell ref="E7078:E7088"/>
    <mergeCell ref="F7067:F7077"/>
    <mergeCell ref="E7067:E7077"/>
    <mergeCell ref="D7113:D7117"/>
    <mergeCell ref="D9490:D9494"/>
    <mergeCell ref="D9495:D9499"/>
    <mergeCell ref="D9500:D9506"/>
    <mergeCell ref="D9514:D9518"/>
    <mergeCell ref="D7067:D7077"/>
    <mergeCell ref="D7078:D7088"/>
    <mergeCell ref="D9331:D9334"/>
    <mergeCell ref="D9335:D9337"/>
    <mergeCell ref="D9327:D9330"/>
    <mergeCell ref="F7123:F7129"/>
    <mergeCell ref="E7123:E7129"/>
    <mergeCell ref="F7118:F7122"/>
    <mergeCell ref="E7118:E7122"/>
    <mergeCell ref="D7118:D7122"/>
    <mergeCell ref="D7123:D7129"/>
    <mergeCell ref="E7108:E7112"/>
    <mergeCell ref="F7103:F7107"/>
    <mergeCell ref="E7103:E7107"/>
    <mergeCell ref="F7096:F7102"/>
    <mergeCell ref="F7183:F7189"/>
    <mergeCell ref="E7183:E7189"/>
    <mergeCell ref="D9306:D9308"/>
    <mergeCell ref="D9309:D9313"/>
    <mergeCell ref="D9320:D9323"/>
    <mergeCell ref="D9324:D9326"/>
    <mergeCell ref="D9191:D9194"/>
    <mergeCell ref="D9133:D9137"/>
    <mergeCell ref="D9228:D9232"/>
    <mergeCell ref="D9233:D9236"/>
    <mergeCell ref="F7142:F7146"/>
    <mergeCell ref="E7142:E7146"/>
    <mergeCell ref="F7137:F7141"/>
    <mergeCell ref="E7137:E7141"/>
    <mergeCell ref="F7130:F7136"/>
    <mergeCell ref="E7130:E7136"/>
    <mergeCell ref="F7159:F7164"/>
    <mergeCell ref="E7159:E7164"/>
    <mergeCell ref="F7153:F7158"/>
    <mergeCell ref="E7153:E7158"/>
    <mergeCell ref="F7147:F7152"/>
    <mergeCell ref="E7147:E7152"/>
    <mergeCell ref="F7235:F7239"/>
    <mergeCell ref="E7235:E7239"/>
    <mergeCell ref="F7229:F7234"/>
    <mergeCell ref="E7229:E7234"/>
    <mergeCell ref="E7165:E7170"/>
    <mergeCell ref="F7286:F7294"/>
    <mergeCell ref="E7286:E7294"/>
    <mergeCell ref="F7277:F7285"/>
    <mergeCell ref="E7277:E7285"/>
    <mergeCell ref="F7272:F7276"/>
    <mergeCell ref="D9009:D9012"/>
    <mergeCell ref="D9013:D9017"/>
    <mergeCell ref="D9018:D9022"/>
    <mergeCell ref="D9031:D9034"/>
    <mergeCell ref="D8982:D8984"/>
    <mergeCell ref="D9083:D9087"/>
    <mergeCell ref="D9062:D9064"/>
    <mergeCell ref="D9068:D9070"/>
    <mergeCell ref="D9077:D9082"/>
    <mergeCell ref="D9071:D9076"/>
    <mergeCell ref="D9218:D9222"/>
    <mergeCell ref="D9223:D9227"/>
    <mergeCell ref="D9268:D9270"/>
    <mergeCell ref="D9249:D9253"/>
    <mergeCell ref="D9254:D9258"/>
    <mergeCell ref="D9259:D9261"/>
    <mergeCell ref="D9262:D9264"/>
    <mergeCell ref="D9237:D9240"/>
    <mergeCell ref="D9170:D9172"/>
    <mergeCell ref="D9173:D9177"/>
    <mergeCell ref="D9178:D9182"/>
    <mergeCell ref="D9183:D9186"/>
    <mergeCell ref="D9187:D9190"/>
    <mergeCell ref="D9195:D9198"/>
    <mergeCell ref="D9199:D9201"/>
    <mergeCell ref="D9205:D9208"/>
    <mergeCell ref="D9209:D9212"/>
    <mergeCell ref="D8779:D8783"/>
    <mergeCell ref="D8784:D8788"/>
    <mergeCell ref="D8798:D8801"/>
    <mergeCell ref="D8802:D8806"/>
    <mergeCell ref="D8807:D8811"/>
    <mergeCell ref="D8812:D8815"/>
    <mergeCell ref="D8954:D8957"/>
    <mergeCell ref="D8985:D8990"/>
    <mergeCell ref="D8762:D8767"/>
    <mergeCell ref="D8789:D8793"/>
    <mergeCell ref="D8733:D8736"/>
    <mergeCell ref="D8768:D8773"/>
    <mergeCell ref="D8846:D8850"/>
    <mergeCell ref="D8851:D8855"/>
    <mergeCell ref="D8856:D8860"/>
    <mergeCell ref="D8774:D8778"/>
    <mergeCell ref="D8924:D8927"/>
    <mergeCell ref="D8928:D8930"/>
    <mergeCell ref="D8931:D8933"/>
    <mergeCell ref="D8934:D8937"/>
    <mergeCell ref="D8945:D8947"/>
    <mergeCell ref="D8948:D8950"/>
    <mergeCell ref="D8938:D8941"/>
    <mergeCell ref="D8891:D8893"/>
    <mergeCell ref="D8962:D8965"/>
    <mergeCell ref="D8966:D8969"/>
    <mergeCell ref="D8970:D8973"/>
    <mergeCell ref="D8974:D8977"/>
    <mergeCell ref="D8906:D8909"/>
    <mergeCell ref="D8910:D8914"/>
    <mergeCell ref="D8920:D8923"/>
    <mergeCell ref="D8478:D8483"/>
    <mergeCell ref="D8484:D8489"/>
    <mergeCell ref="D8490:D8493"/>
    <mergeCell ref="D8494:D8497"/>
    <mergeCell ref="D8498:D8501"/>
    <mergeCell ref="D8506:D8511"/>
    <mergeCell ref="D8673:D8676"/>
    <mergeCell ref="D8677:D8683"/>
    <mergeCell ref="D8684:D8690"/>
    <mergeCell ref="D8669:D8672"/>
    <mergeCell ref="D8502:D8505"/>
    <mergeCell ref="D8446:D8451"/>
    <mergeCell ref="D8518:D8521"/>
    <mergeCell ref="D8526:D8529"/>
    <mergeCell ref="D8534:D8538"/>
    <mergeCell ref="D8539:D8543"/>
    <mergeCell ref="D8710:D8716"/>
    <mergeCell ref="D8618:D8620"/>
    <mergeCell ref="D8621:D8625"/>
    <mergeCell ref="D8626:D8630"/>
    <mergeCell ref="D8631:D8634"/>
    <mergeCell ref="D8635:D8638"/>
    <mergeCell ref="D8644:D8648"/>
    <mergeCell ref="D8649:D8652"/>
    <mergeCell ref="D8663:D8668"/>
    <mergeCell ref="D8591:D8594"/>
    <mergeCell ref="D8595:D8600"/>
    <mergeCell ref="D8601:D8606"/>
    <mergeCell ref="D8611:D8614"/>
    <mergeCell ref="D8615:D8617"/>
    <mergeCell ref="D8691:D8696"/>
    <mergeCell ref="D9532:D9537"/>
    <mergeCell ref="D9538:D9542"/>
    <mergeCell ref="F9460:F9465"/>
    <mergeCell ref="E9460:E9465"/>
    <mergeCell ref="F9454:F9459"/>
    <mergeCell ref="E9454:E9459"/>
    <mergeCell ref="D9478:D9481"/>
    <mergeCell ref="F9466:F9469"/>
    <mergeCell ref="E9466:E9469"/>
    <mergeCell ref="F9524:F9527"/>
    <mergeCell ref="E9524:E9527"/>
    <mergeCell ref="F9519:F9523"/>
    <mergeCell ref="E9519:E9523"/>
    <mergeCell ref="D9482:D9485"/>
    <mergeCell ref="D9519:D9523"/>
    <mergeCell ref="D9524:D9527"/>
    <mergeCell ref="F9538:F9542"/>
    <mergeCell ref="E9538:E9542"/>
    <mergeCell ref="F9532:F9537"/>
    <mergeCell ref="E9532:E9537"/>
    <mergeCell ref="F9528:F9531"/>
    <mergeCell ref="E9528:E9531"/>
    <mergeCell ref="E9482:E9485"/>
    <mergeCell ref="D9486:D9489"/>
    <mergeCell ref="F9514:F9518"/>
    <mergeCell ref="E9514:E9518"/>
    <mergeCell ref="F9507:F9513"/>
    <mergeCell ref="E9507:E9513"/>
    <mergeCell ref="F9500:F9506"/>
    <mergeCell ref="E9500:E9506"/>
    <mergeCell ref="F9495:F9499"/>
    <mergeCell ref="E9495:E9499"/>
    <mergeCell ref="D9470:D9473"/>
    <mergeCell ref="D9474:D9477"/>
    <mergeCell ref="D9442:D9447"/>
    <mergeCell ref="D9454:D9459"/>
    <mergeCell ref="D9460:D9465"/>
    <mergeCell ref="D9466:D9469"/>
    <mergeCell ref="F9448:F9453"/>
    <mergeCell ref="E9448:E9453"/>
    <mergeCell ref="F9442:F9447"/>
    <mergeCell ref="E9442:E9447"/>
    <mergeCell ref="F9478:F9481"/>
    <mergeCell ref="E9478:E9481"/>
    <mergeCell ref="F9474:F9477"/>
    <mergeCell ref="E9474:E9477"/>
    <mergeCell ref="F9470:F9473"/>
    <mergeCell ref="E9470:E9473"/>
    <mergeCell ref="D9528:D9531"/>
    <mergeCell ref="D9507:D9513"/>
    <mergeCell ref="F9490:F9494"/>
    <mergeCell ref="E9490:E9494"/>
    <mergeCell ref="F9486:F9489"/>
    <mergeCell ref="E9486:E9489"/>
    <mergeCell ref="F9482:F9485"/>
    <mergeCell ref="E9424:E9427"/>
    <mergeCell ref="D9428:D9433"/>
    <mergeCell ref="D9438:D9441"/>
    <mergeCell ref="D9424:D9427"/>
    <mergeCell ref="D9434:D9437"/>
    <mergeCell ref="F9389:F9391"/>
    <mergeCell ref="E9389:E9391"/>
    <mergeCell ref="D9395:D9400"/>
    <mergeCell ref="D9389:D9391"/>
    <mergeCell ref="D9392:D9394"/>
    <mergeCell ref="F9411:F9414"/>
    <mergeCell ref="E9411:E9414"/>
    <mergeCell ref="F9438:F9441"/>
    <mergeCell ref="E9438:E9441"/>
    <mergeCell ref="D9448:D9453"/>
    <mergeCell ref="F9434:F9437"/>
    <mergeCell ref="E9434:E9437"/>
    <mergeCell ref="F9428:F9433"/>
    <mergeCell ref="E9428:E9433"/>
    <mergeCell ref="F9424:F9427"/>
    <mergeCell ref="F9421:F9423"/>
    <mergeCell ref="E9421:E9423"/>
    <mergeCell ref="F9418:F9420"/>
    <mergeCell ref="E9418:E9420"/>
    <mergeCell ref="F9415:F9417"/>
    <mergeCell ref="E9415:E9417"/>
    <mergeCell ref="D9421:D9423"/>
    <mergeCell ref="D9401:D9406"/>
    <mergeCell ref="D9407:D9410"/>
    <mergeCell ref="D9411:D9414"/>
    <mergeCell ref="D9415:D9417"/>
    <mergeCell ref="D9418:D9420"/>
    <mergeCell ref="F9392:F9394"/>
    <mergeCell ref="E9392:E9394"/>
    <mergeCell ref="D9349:D9353"/>
    <mergeCell ref="F9338:F9340"/>
    <mergeCell ref="E9338:E9340"/>
    <mergeCell ref="F9335:F9337"/>
    <mergeCell ref="E9335:E9337"/>
    <mergeCell ref="E9345:E9348"/>
    <mergeCell ref="F9371:F9375"/>
    <mergeCell ref="E9371:E9375"/>
    <mergeCell ref="F9407:F9410"/>
    <mergeCell ref="E9407:E9410"/>
    <mergeCell ref="F9401:F9406"/>
    <mergeCell ref="E9401:E9406"/>
    <mergeCell ref="F9395:F9400"/>
    <mergeCell ref="E9395:E9400"/>
    <mergeCell ref="F9385:F9388"/>
    <mergeCell ref="E9385:E9388"/>
    <mergeCell ref="F9381:F9384"/>
    <mergeCell ref="E9381:E9384"/>
    <mergeCell ref="F9376:F9380"/>
    <mergeCell ref="E9376:E9380"/>
    <mergeCell ref="D9385:D9388"/>
    <mergeCell ref="D9371:D9375"/>
    <mergeCell ref="D9354:D9358"/>
    <mergeCell ref="D9359:D9361"/>
    <mergeCell ref="D9362:D9364"/>
    <mergeCell ref="D9365:D9367"/>
    <mergeCell ref="D9368:D9370"/>
    <mergeCell ref="D9376:D9380"/>
    <mergeCell ref="D9381:D9384"/>
    <mergeCell ref="D9345:D9348"/>
    <mergeCell ref="F9309:F9313"/>
    <mergeCell ref="E9309:E9313"/>
    <mergeCell ref="F9306:F9308"/>
    <mergeCell ref="E9306:E9308"/>
    <mergeCell ref="F9314:F9319"/>
    <mergeCell ref="E9314:E9319"/>
    <mergeCell ref="F9341:F9344"/>
    <mergeCell ref="F9368:F9370"/>
    <mergeCell ref="E9368:E9370"/>
    <mergeCell ref="F9365:F9367"/>
    <mergeCell ref="E9365:E9367"/>
    <mergeCell ref="F9362:F9364"/>
    <mergeCell ref="E9362:E9364"/>
    <mergeCell ref="F9331:F9334"/>
    <mergeCell ref="E9331:E9334"/>
    <mergeCell ref="D9314:D9319"/>
    <mergeCell ref="F9359:F9361"/>
    <mergeCell ref="E9359:E9361"/>
    <mergeCell ref="F9354:F9358"/>
    <mergeCell ref="E9354:E9358"/>
    <mergeCell ref="F9349:F9353"/>
    <mergeCell ref="E9349:E9353"/>
    <mergeCell ref="F9345:F9348"/>
    <mergeCell ref="D9303:D9305"/>
    <mergeCell ref="F9292:F9294"/>
    <mergeCell ref="E9292:E9294"/>
    <mergeCell ref="F9289:F9291"/>
    <mergeCell ref="E9289:E9291"/>
    <mergeCell ref="E9341:E9344"/>
    <mergeCell ref="F9283:F9285"/>
    <mergeCell ref="E9283:E9285"/>
    <mergeCell ref="F9280:F9282"/>
    <mergeCell ref="E9280:E9282"/>
    <mergeCell ref="F9277:F9279"/>
    <mergeCell ref="E9277:E9279"/>
    <mergeCell ref="F9286:F9288"/>
    <mergeCell ref="E9286:E9288"/>
    <mergeCell ref="F9303:F9305"/>
    <mergeCell ref="E9303:E9305"/>
    <mergeCell ref="F9299:F9302"/>
    <mergeCell ref="E9299:E9302"/>
    <mergeCell ref="F9327:F9330"/>
    <mergeCell ref="E9327:E9330"/>
    <mergeCell ref="F9324:F9326"/>
    <mergeCell ref="E9324:E9326"/>
    <mergeCell ref="F9320:F9323"/>
    <mergeCell ref="E9320:E9323"/>
    <mergeCell ref="D9338:D9340"/>
    <mergeCell ref="D9341:D9344"/>
    <mergeCell ref="E9271:E9273"/>
    <mergeCell ref="F9268:F9270"/>
    <mergeCell ref="E9268:E9270"/>
    <mergeCell ref="F9265:F9267"/>
    <mergeCell ref="D9295:D9298"/>
    <mergeCell ref="D9299:D9302"/>
    <mergeCell ref="F9259:F9261"/>
    <mergeCell ref="E9259:E9261"/>
    <mergeCell ref="D9265:D9267"/>
    <mergeCell ref="F9254:F9258"/>
    <mergeCell ref="E9254:E9258"/>
    <mergeCell ref="E9265:E9267"/>
    <mergeCell ref="F9262:F9264"/>
    <mergeCell ref="E9262:E9264"/>
    <mergeCell ref="D9280:D9282"/>
    <mergeCell ref="D9274:D9276"/>
    <mergeCell ref="D9277:D9279"/>
    <mergeCell ref="D9286:D9288"/>
    <mergeCell ref="D9289:D9291"/>
    <mergeCell ref="D9292:D9294"/>
    <mergeCell ref="D9283:D9285"/>
    <mergeCell ref="F9274:F9276"/>
    <mergeCell ref="E9274:E9276"/>
    <mergeCell ref="F9295:F9298"/>
    <mergeCell ref="E9295:E9298"/>
    <mergeCell ref="E9237:E9240"/>
    <mergeCell ref="F9233:F9236"/>
    <mergeCell ref="E9233:E9236"/>
    <mergeCell ref="D9241:D9244"/>
    <mergeCell ref="F9228:F9232"/>
    <mergeCell ref="E9228:E9232"/>
    <mergeCell ref="F9195:F9198"/>
    <mergeCell ref="E9195:E9198"/>
    <mergeCell ref="D9202:D9204"/>
    <mergeCell ref="F9223:F9227"/>
    <mergeCell ref="E9223:E9227"/>
    <mergeCell ref="F9218:F9222"/>
    <mergeCell ref="E9218:E9222"/>
    <mergeCell ref="F9213:F9217"/>
    <mergeCell ref="E9213:E9217"/>
    <mergeCell ref="F9209:F9212"/>
    <mergeCell ref="D9271:D9273"/>
    <mergeCell ref="D9213:D9217"/>
    <mergeCell ref="F9202:F9204"/>
    <mergeCell ref="E9202:E9204"/>
    <mergeCell ref="F9199:F9201"/>
    <mergeCell ref="E9199:E9201"/>
    <mergeCell ref="E9209:E9212"/>
    <mergeCell ref="F9241:F9244"/>
    <mergeCell ref="E9241:E9244"/>
    <mergeCell ref="F9237:F9240"/>
    <mergeCell ref="F9249:F9253"/>
    <mergeCell ref="E9249:E9253"/>
    <mergeCell ref="F9245:F9248"/>
    <mergeCell ref="E9245:E9248"/>
    <mergeCell ref="D9245:D9248"/>
    <mergeCell ref="F9271:F9273"/>
    <mergeCell ref="F9205:F9208"/>
    <mergeCell ref="E9205:E9208"/>
    <mergeCell ref="F9133:F9137"/>
    <mergeCell ref="E9133:E9137"/>
    <mergeCell ref="F9125:F9132"/>
    <mergeCell ref="E9125:E9132"/>
    <mergeCell ref="F9164:F9166"/>
    <mergeCell ref="E9164:E9166"/>
    <mergeCell ref="F9191:F9194"/>
    <mergeCell ref="E9191:E9194"/>
    <mergeCell ref="F9187:F9190"/>
    <mergeCell ref="E9187:E9190"/>
    <mergeCell ref="F9183:F9186"/>
    <mergeCell ref="E9183:E9186"/>
    <mergeCell ref="F9178:F9182"/>
    <mergeCell ref="E9178:E9182"/>
    <mergeCell ref="F9173:F9177"/>
    <mergeCell ref="E9173:E9177"/>
    <mergeCell ref="F9170:F9172"/>
    <mergeCell ref="E9170:E9172"/>
    <mergeCell ref="F9167:F9169"/>
    <mergeCell ref="E9167:E9169"/>
    <mergeCell ref="D9114:D9116"/>
    <mergeCell ref="D9117:D9124"/>
    <mergeCell ref="D9125:D9132"/>
    <mergeCell ref="D9138:D9142"/>
    <mergeCell ref="D9143:D9151"/>
    <mergeCell ref="D9152:D9160"/>
    <mergeCell ref="D9167:D9169"/>
    <mergeCell ref="F9152:F9160"/>
    <mergeCell ref="E9152:E9160"/>
    <mergeCell ref="F9143:F9151"/>
    <mergeCell ref="E9143:E9151"/>
    <mergeCell ref="F9138:F9142"/>
    <mergeCell ref="E9138:E9142"/>
    <mergeCell ref="D9164:D9166"/>
    <mergeCell ref="D9161:D9163"/>
    <mergeCell ref="F9117:F9124"/>
    <mergeCell ref="E9117:E9124"/>
    <mergeCell ref="F9114:F9116"/>
    <mergeCell ref="E9114:E9116"/>
    <mergeCell ref="F9161:F9163"/>
    <mergeCell ref="E9161:E9163"/>
    <mergeCell ref="D9111:D9113"/>
    <mergeCell ref="D9053:D9055"/>
    <mergeCell ref="F9043:F9046"/>
    <mergeCell ref="E9043:E9046"/>
    <mergeCell ref="F9039:F9042"/>
    <mergeCell ref="E9039:E9042"/>
    <mergeCell ref="E9050:E9052"/>
    <mergeCell ref="F9071:F9076"/>
    <mergeCell ref="E9071:E9076"/>
    <mergeCell ref="F9077:F9082"/>
    <mergeCell ref="E9077:E9082"/>
    <mergeCell ref="D9065:D9067"/>
    <mergeCell ref="F9111:F9113"/>
    <mergeCell ref="E9111:E9113"/>
    <mergeCell ref="F9108:F9110"/>
    <mergeCell ref="E9108:E9110"/>
    <mergeCell ref="F9105:F9107"/>
    <mergeCell ref="E9105:E9107"/>
    <mergeCell ref="F9099:F9104"/>
    <mergeCell ref="F9093:F9098"/>
    <mergeCell ref="E9093:E9098"/>
    <mergeCell ref="D9105:D9107"/>
    <mergeCell ref="F9088:F9092"/>
    <mergeCell ref="E9088:E9092"/>
    <mergeCell ref="F9083:F9087"/>
    <mergeCell ref="E9083:E9087"/>
    <mergeCell ref="E9099:E9104"/>
    <mergeCell ref="D9059:D9061"/>
    <mergeCell ref="D9088:D9092"/>
    <mergeCell ref="D9093:D9098"/>
    <mergeCell ref="D9099:D9104"/>
    <mergeCell ref="D9039:D9042"/>
    <mergeCell ref="F9068:F9070"/>
    <mergeCell ref="E9068:E9070"/>
    <mergeCell ref="F9065:F9067"/>
    <mergeCell ref="E9065:E9067"/>
    <mergeCell ref="F9062:F9064"/>
    <mergeCell ref="E9062:E9064"/>
    <mergeCell ref="F9035:F9038"/>
    <mergeCell ref="E9035:E9038"/>
    <mergeCell ref="D9023:D9026"/>
    <mergeCell ref="F9059:F9061"/>
    <mergeCell ref="E9059:E9061"/>
    <mergeCell ref="F9056:F9058"/>
    <mergeCell ref="E9056:E9058"/>
    <mergeCell ref="F9053:F9055"/>
    <mergeCell ref="E9053:E9055"/>
    <mergeCell ref="F9050:F9052"/>
    <mergeCell ref="D9108:D9110"/>
    <mergeCell ref="D9027:D9030"/>
    <mergeCell ref="D9035:D9038"/>
    <mergeCell ref="D9043:D9046"/>
    <mergeCell ref="D9047:D9049"/>
    <mergeCell ref="D9050:D9052"/>
    <mergeCell ref="D9056:D9058"/>
    <mergeCell ref="F9047:F9049"/>
    <mergeCell ref="E9047:E9049"/>
    <mergeCell ref="F8982:F8984"/>
    <mergeCell ref="E8982:E8984"/>
    <mergeCell ref="F8978:F8981"/>
    <mergeCell ref="E8978:E8981"/>
    <mergeCell ref="F9002:F9004"/>
    <mergeCell ref="E9002:E9004"/>
    <mergeCell ref="F9031:F9034"/>
    <mergeCell ref="E9031:E9034"/>
    <mergeCell ref="F9027:F9030"/>
    <mergeCell ref="E9027:E9030"/>
    <mergeCell ref="F9023:F9026"/>
    <mergeCell ref="E9023:E9026"/>
    <mergeCell ref="F9018:F9022"/>
    <mergeCell ref="E9018:E9022"/>
    <mergeCell ref="F9013:F9017"/>
    <mergeCell ref="E9013:E9017"/>
    <mergeCell ref="F9009:F9012"/>
    <mergeCell ref="E9009:E9012"/>
    <mergeCell ref="F9005:F9008"/>
    <mergeCell ref="E9005:E9008"/>
    <mergeCell ref="D8951:D8953"/>
    <mergeCell ref="D8942:D8944"/>
    <mergeCell ref="D8978:D8981"/>
    <mergeCell ref="D8995:D8998"/>
    <mergeCell ref="D8999:D9001"/>
    <mergeCell ref="D9002:D9004"/>
    <mergeCell ref="D8958:D8961"/>
    <mergeCell ref="F8948:F8950"/>
    <mergeCell ref="E8948:E8950"/>
    <mergeCell ref="F8966:F8969"/>
    <mergeCell ref="E8966:E8969"/>
    <mergeCell ref="F8962:F8965"/>
    <mergeCell ref="D9005:D9008"/>
    <mergeCell ref="F8995:F8998"/>
    <mergeCell ref="E8995:E8998"/>
    <mergeCell ref="F8991:F8994"/>
    <mergeCell ref="E8991:E8994"/>
    <mergeCell ref="F8985:F8990"/>
    <mergeCell ref="E8985:E8990"/>
    <mergeCell ref="D8991:D8994"/>
    <mergeCell ref="F8974:F8977"/>
    <mergeCell ref="E8974:E8977"/>
    <mergeCell ref="F8970:F8973"/>
    <mergeCell ref="E8970:E8973"/>
    <mergeCell ref="F8999:F9001"/>
    <mergeCell ref="E8999:E9001"/>
    <mergeCell ref="E8934:E8937"/>
    <mergeCell ref="F8931:F8933"/>
    <mergeCell ref="E8931:E8933"/>
    <mergeCell ref="F8928:F8930"/>
    <mergeCell ref="E8928:E8930"/>
    <mergeCell ref="F8951:F8953"/>
    <mergeCell ref="E8951:E8953"/>
    <mergeCell ref="F8920:F8923"/>
    <mergeCell ref="E8920:E8923"/>
    <mergeCell ref="F8915:F8919"/>
    <mergeCell ref="E8915:E8919"/>
    <mergeCell ref="F8910:F8914"/>
    <mergeCell ref="E8910:E8914"/>
    <mergeCell ref="E8962:E8965"/>
    <mergeCell ref="F8958:F8961"/>
    <mergeCell ref="E8958:E8961"/>
    <mergeCell ref="F8954:F8957"/>
    <mergeCell ref="E8954:E8957"/>
    <mergeCell ref="F8924:F8927"/>
    <mergeCell ref="E8924:E8927"/>
    <mergeCell ref="F8938:F8941"/>
    <mergeCell ref="E8938:E8941"/>
    <mergeCell ref="F8934:F8937"/>
    <mergeCell ref="F8945:F8947"/>
    <mergeCell ref="E8945:E8947"/>
    <mergeCell ref="F8942:F8944"/>
    <mergeCell ref="E8942:E8944"/>
    <mergeCell ref="E8894:E8897"/>
    <mergeCell ref="D8880:D8883"/>
    <mergeCell ref="D8902:D8905"/>
    <mergeCell ref="D8884:D8887"/>
    <mergeCell ref="D8888:D8890"/>
    <mergeCell ref="D8894:D8897"/>
    <mergeCell ref="D8898:D8901"/>
    <mergeCell ref="F8880:F8883"/>
    <mergeCell ref="E8880:E8883"/>
    <mergeCell ref="F8906:F8909"/>
    <mergeCell ref="E8906:E8909"/>
    <mergeCell ref="D8915:D8919"/>
    <mergeCell ref="F8902:F8905"/>
    <mergeCell ref="E8902:E8905"/>
    <mergeCell ref="F8898:F8901"/>
    <mergeCell ref="E8898:E8901"/>
    <mergeCell ref="F8894:F8897"/>
    <mergeCell ref="F8891:F8893"/>
    <mergeCell ref="E8891:E8893"/>
    <mergeCell ref="F8888:F8890"/>
    <mergeCell ref="E8888:E8890"/>
    <mergeCell ref="F8884:F8887"/>
    <mergeCell ref="E8884:E8887"/>
    <mergeCell ref="D8872:D8875"/>
    <mergeCell ref="D8876:D8879"/>
    <mergeCell ref="D8816:D8819"/>
    <mergeCell ref="F8802:F8806"/>
    <mergeCell ref="E8802:E8806"/>
    <mergeCell ref="F8798:F8801"/>
    <mergeCell ref="E8798:E8801"/>
    <mergeCell ref="E8812:E8815"/>
    <mergeCell ref="F8841:F8845"/>
    <mergeCell ref="E8841:E8845"/>
    <mergeCell ref="F8846:F8850"/>
    <mergeCell ref="E8846:E8850"/>
    <mergeCell ref="D8836:D8840"/>
    <mergeCell ref="D8861:D8865"/>
    <mergeCell ref="F8876:F8879"/>
    <mergeCell ref="E8876:E8879"/>
    <mergeCell ref="F8872:F8875"/>
    <mergeCell ref="E8872:E8875"/>
    <mergeCell ref="F8869:F8871"/>
    <mergeCell ref="E8869:E8871"/>
    <mergeCell ref="F8861:F8865"/>
    <mergeCell ref="E8861:E8865"/>
    <mergeCell ref="D8869:D8871"/>
    <mergeCell ref="F8856:F8860"/>
    <mergeCell ref="E8856:E8860"/>
    <mergeCell ref="F8851:F8855"/>
    <mergeCell ref="E8851:E8855"/>
    <mergeCell ref="F8866:F8868"/>
    <mergeCell ref="E8866:E8868"/>
    <mergeCell ref="D8866:D8868"/>
    <mergeCell ref="D8820:D8823"/>
    <mergeCell ref="D8824:D8827"/>
    <mergeCell ref="F8836:F8840"/>
    <mergeCell ref="E8836:E8840"/>
    <mergeCell ref="F8832:F8835"/>
    <mergeCell ref="E8832:E8835"/>
    <mergeCell ref="D8841:D8845"/>
    <mergeCell ref="F8828:F8831"/>
    <mergeCell ref="E8828:E8831"/>
    <mergeCell ref="F8794:F8797"/>
    <mergeCell ref="E8794:E8797"/>
    <mergeCell ref="D8794:D8797"/>
    <mergeCell ref="F8824:F8827"/>
    <mergeCell ref="E8824:E8827"/>
    <mergeCell ref="F8820:F8823"/>
    <mergeCell ref="E8820:E8823"/>
    <mergeCell ref="F8816:F8819"/>
    <mergeCell ref="E8816:E8819"/>
    <mergeCell ref="F8812:F8815"/>
    <mergeCell ref="D8828:D8831"/>
    <mergeCell ref="D8832:D8835"/>
    <mergeCell ref="F8807:F8811"/>
    <mergeCell ref="E8807:E8811"/>
    <mergeCell ref="F8733:F8736"/>
    <mergeCell ref="E8733:E8736"/>
    <mergeCell ref="F8729:F8732"/>
    <mergeCell ref="E8729:E8732"/>
    <mergeCell ref="F8752:F8756"/>
    <mergeCell ref="E8752:E8756"/>
    <mergeCell ref="F8789:F8793"/>
    <mergeCell ref="E8789:E8793"/>
    <mergeCell ref="F8784:F8788"/>
    <mergeCell ref="E8784:E8788"/>
    <mergeCell ref="F8779:F8783"/>
    <mergeCell ref="E8779:E8783"/>
    <mergeCell ref="F8774:F8778"/>
    <mergeCell ref="E8774:E8778"/>
    <mergeCell ref="F8768:F8773"/>
    <mergeCell ref="E8768:E8773"/>
    <mergeCell ref="F8762:F8767"/>
    <mergeCell ref="E8762:E8767"/>
    <mergeCell ref="F8757:F8761"/>
    <mergeCell ref="E8757:E8761"/>
    <mergeCell ref="D8721:D8724"/>
    <mergeCell ref="D8725:D8728"/>
    <mergeCell ref="D8729:D8732"/>
    <mergeCell ref="D8737:D8740"/>
    <mergeCell ref="D8741:D8743"/>
    <mergeCell ref="D8747:D8751"/>
    <mergeCell ref="D8757:D8761"/>
    <mergeCell ref="F8744:F8746"/>
    <mergeCell ref="E8744:E8746"/>
    <mergeCell ref="F8741:F8743"/>
    <mergeCell ref="E8741:E8743"/>
    <mergeCell ref="F8737:F8740"/>
    <mergeCell ref="E8737:E8740"/>
    <mergeCell ref="D8744:D8746"/>
    <mergeCell ref="D8752:D8756"/>
    <mergeCell ref="F8725:F8728"/>
    <mergeCell ref="E8725:E8728"/>
    <mergeCell ref="F8721:F8724"/>
    <mergeCell ref="E8721:E8724"/>
    <mergeCell ref="F8747:F8751"/>
    <mergeCell ref="E8747:E8751"/>
    <mergeCell ref="D8639:D8643"/>
    <mergeCell ref="F8626:F8630"/>
    <mergeCell ref="E8626:E8630"/>
    <mergeCell ref="F8621:F8625"/>
    <mergeCell ref="E8621:E8625"/>
    <mergeCell ref="F8618:F8620"/>
    <mergeCell ref="E8618:E8620"/>
    <mergeCell ref="F8673:F8676"/>
    <mergeCell ref="E8673:E8676"/>
    <mergeCell ref="D8697:D8702"/>
    <mergeCell ref="D8657:D8662"/>
    <mergeCell ref="F8717:F8720"/>
    <mergeCell ref="E8717:E8720"/>
    <mergeCell ref="F8710:F8716"/>
    <mergeCell ref="E8710:E8716"/>
    <mergeCell ref="F8703:F8709"/>
    <mergeCell ref="E8703:E8709"/>
    <mergeCell ref="F8691:F8696"/>
    <mergeCell ref="E8691:E8696"/>
    <mergeCell ref="D8703:D8709"/>
    <mergeCell ref="F8684:F8690"/>
    <mergeCell ref="E8684:E8690"/>
    <mergeCell ref="F8677:F8683"/>
    <mergeCell ref="E8677:E8683"/>
    <mergeCell ref="F8697:F8702"/>
    <mergeCell ref="E8697:E8702"/>
    <mergeCell ref="D8717:D8720"/>
    <mergeCell ref="F8615:F8617"/>
    <mergeCell ref="E8615:E8617"/>
    <mergeCell ref="F8611:F8614"/>
    <mergeCell ref="E8611:E8614"/>
    <mergeCell ref="F8607:F8610"/>
    <mergeCell ref="E8607:E8610"/>
    <mergeCell ref="F8653:F8656"/>
    <mergeCell ref="E8653:E8656"/>
    <mergeCell ref="D8653:D8656"/>
    <mergeCell ref="F8595:F8600"/>
    <mergeCell ref="E8595:E8600"/>
    <mergeCell ref="F8591:F8594"/>
    <mergeCell ref="E8591:E8594"/>
    <mergeCell ref="F8601:F8606"/>
    <mergeCell ref="E8601:E8606"/>
    <mergeCell ref="F8631:F8634"/>
    <mergeCell ref="F8669:F8672"/>
    <mergeCell ref="E8669:E8672"/>
    <mergeCell ref="F8663:F8668"/>
    <mergeCell ref="E8663:E8668"/>
    <mergeCell ref="F8657:F8662"/>
    <mergeCell ref="E8657:E8662"/>
    <mergeCell ref="D8607:D8610"/>
    <mergeCell ref="F8649:F8652"/>
    <mergeCell ref="E8649:E8652"/>
    <mergeCell ref="F8644:F8648"/>
    <mergeCell ref="E8644:E8648"/>
    <mergeCell ref="F8639:F8643"/>
    <mergeCell ref="E8639:E8643"/>
    <mergeCell ref="F8635:F8638"/>
    <mergeCell ref="E8635:E8638"/>
    <mergeCell ref="E8631:E8634"/>
    <mergeCell ref="D8561:D8567"/>
    <mergeCell ref="D8568:D8572"/>
    <mergeCell ref="D8573:D8579"/>
    <mergeCell ref="D8580:D8586"/>
    <mergeCell ref="D8554:D8557"/>
    <mergeCell ref="F8544:F8546"/>
    <mergeCell ref="E8544:E8546"/>
    <mergeCell ref="F8573:F8579"/>
    <mergeCell ref="E8573:E8579"/>
    <mergeCell ref="D8587:D8590"/>
    <mergeCell ref="F8568:F8572"/>
    <mergeCell ref="E8568:E8572"/>
    <mergeCell ref="F8561:F8567"/>
    <mergeCell ref="E8561:E8567"/>
    <mergeCell ref="F8554:F8557"/>
    <mergeCell ref="E8554:E8557"/>
    <mergeCell ref="F8550:F8553"/>
    <mergeCell ref="E8550:E8553"/>
    <mergeCell ref="F8547:F8549"/>
    <mergeCell ref="E8547:E8549"/>
    <mergeCell ref="F8587:F8590"/>
    <mergeCell ref="E8587:E8590"/>
    <mergeCell ref="F8580:F8586"/>
    <mergeCell ref="E8580:E8586"/>
    <mergeCell ref="D8544:D8546"/>
    <mergeCell ref="D8547:D8549"/>
    <mergeCell ref="D8550:D8553"/>
    <mergeCell ref="D8558:D8560"/>
    <mergeCell ref="F8539:F8543"/>
    <mergeCell ref="E8539:E8543"/>
    <mergeCell ref="F8534:F8538"/>
    <mergeCell ref="E8534:E8538"/>
    <mergeCell ref="F8530:F8533"/>
    <mergeCell ref="E8530:E8533"/>
    <mergeCell ref="D8530:D8533"/>
    <mergeCell ref="F8518:F8521"/>
    <mergeCell ref="E8518:E8521"/>
    <mergeCell ref="F8512:F8517"/>
    <mergeCell ref="E8512:E8517"/>
    <mergeCell ref="F8506:F8511"/>
    <mergeCell ref="E8506:E8511"/>
    <mergeCell ref="D8512:D8517"/>
    <mergeCell ref="D8522:D8525"/>
    <mergeCell ref="F8526:F8529"/>
    <mergeCell ref="F8558:F8560"/>
    <mergeCell ref="E8558:E8560"/>
    <mergeCell ref="F8502:F8505"/>
    <mergeCell ref="E8502:E8505"/>
    <mergeCell ref="F8498:F8501"/>
    <mergeCell ref="E8498:E8501"/>
    <mergeCell ref="F8494:F8497"/>
    <mergeCell ref="E8494:E8497"/>
    <mergeCell ref="F8490:F8493"/>
    <mergeCell ref="E8490:E8493"/>
    <mergeCell ref="E8526:E8529"/>
    <mergeCell ref="F8484:F8489"/>
    <mergeCell ref="E8484:E8489"/>
    <mergeCell ref="F8478:F8483"/>
    <mergeCell ref="E8478:E8483"/>
    <mergeCell ref="F8475:F8477"/>
    <mergeCell ref="E8475:E8477"/>
    <mergeCell ref="F8522:F8525"/>
    <mergeCell ref="E8522:E8525"/>
    <mergeCell ref="F8430:F8434"/>
    <mergeCell ref="E8430:E8434"/>
    <mergeCell ref="F8468:F8471"/>
    <mergeCell ref="E8468:E8471"/>
    <mergeCell ref="D8475:D8477"/>
    <mergeCell ref="F8464:F8467"/>
    <mergeCell ref="E8464:E8467"/>
    <mergeCell ref="F8458:F8463"/>
    <mergeCell ref="E8458:E8463"/>
    <mergeCell ref="F8452:F8457"/>
    <mergeCell ref="D8380:D8384"/>
    <mergeCell ref="F8395:F8399"/>
    <mergeCell ref="E8395:E8399"/>
    <mergeCell ref="F8390:F8394"/>
    <mergeCell ref="E8390:E8394"/>
    <mergeCell ref="F8385:F8389"/>
    <mergeCell ref="E8385:E8389"/>
    <mergeCell ref="F8472:F8474"/>
    <mergeCell ref="E8472:E8474"/>
    <mergeCell ref="D8440:D8445"/>
    <mergeCell ref="D8452:D8457"/>
    <mergeCell ref="D8400:D8402"/>
    <mergeCell ref="D8403:D8405"/>
    <mergeCell ref="D8395:D8399"/>
    <mergeCell ref="D8426:D8429"/>
    <mergeCell ref="D8430:D8434"/>
    <mergeCell ref="D8435:D8439"/>
    <mergeCell ref="D8418:D8421"/>
    <mergeCell ref="D8385:D8389"/>
    <mergeCell ref="D8390:D8394"/>
    <mergeCell ref="D8422:D8425"/>
    <mergeCell ref="A8305:A8306"/>
    <mergeCell ref="D8308:D8310"/>
    <mergeCell ref="F8318:F8321"/>
    <mergeCell ref="E8318:E8321"/>
    <mergeCell ref="F8314:F8317"/>
    <mergeCell ref="E8314:E8317"/>
    <mergeCell ref="F8418:F8421"/>
    <mergeCell ref="E8418:E8421"/>
    <mergeCell ref="F8414:F8417"/>
    <mergeCell ref="E8414:E8417"/>
    <mergeCell ref="F8380:F8384"/>
    <mergeCell ref="E8380:E8384"/>
    <mergeCell ref="F8410:F8413"/>
    <mergeCell ref="E8410:E8413"/>
    <mergeCell ref="F8406:F8409"/>
    <mergeCell ref="E8406:E8409"/>
    <mergeCell ref="F8342:F8345"/>
    <mergeCell ref="E8342:E8345"/>
    <mergeCell ref="F8337:F8341"/>
    <mergeCell ref="E8337:E8341"/>
    <mergeCell ref="F8332:F8336"/>
    <mergeCell ref="E8332:E8336"/>
    <mergeCell ref="F8354:F8357"/>
    <mergeCell ref="E8354:E8357"/>
    <mergeCell ref="D8364:D8369"/>
    <mergeCell ref="F8350:F8353"/>
    <mergeCell ref="E8350:E8353"/>
    <mergeCell ref="F8346:F8349"/>
    <mergeCell ref="E8346:E8349"/>
    <mergeCell ref="D8406:D8409"/>
    <mergeCell ref="D8410:D8413"/>
    <mergeCell ref="D8414:D8417"/>
    <mergeCell ref="D8305:D8306"/>
    <mergeCell ref="F8375:F8379"/>
    <mergeCell ref="E8375:E8379"/>
    <mergeCell ref="F8370:F8374"/>
    <mergeCell ref="E8370:E8374"/>
    <mergeCell ref="F8364:F8369"/>
    <mergeCell ref="E8364:E8369"/>
    <mergeCell ref="F8358:F8363"/>
    <mergeCell ref="E8358:E8363"/>
    <mergeCell ref="D8311:D8313"/>
    <mergeCell ref="F8311:F8313"/>
    <mergeCell ref="E8311:E8313"/>
    <mergeCell ref="F8308:F8310"/>
    <mergeCell ref="E8308:E8310"/>
    <mergeCell ref="F8305:F8306"/>
    <mergeCell ref="E8305:E8306"/>
    <mergeCell ref="F8403:F8405"/>
    <mergeCell ref="E8403:E8405"/>
    <mergeCell ref="F8400:F8402"/>
    <mergeCell ref="E8400:E8402"/>
    <mergeCell ref="D8342:D8345"/>
    <mergeCell ref="D8346:D8349"/>
    <mergeCell ref="D8350:D8353"/>
    <mergeCell ref="D8354:D8357"/>
    <mergeCell ref="D8358:D8363"/>
    <mergeCell ref="D8370:D8374"/>
    <mergeCell ref="D8375:D8379"/>
    <mergeCell ref="D8337:D8341"/>
    <mergeCell ref="F8322:F8326"/>
    <mergeCell ref="E8322:E8326"/>
    <mergeCell ref="D10457:D10461"/>
    <mergeCell ref="D10462:D10466"/>
    <mergeCell ref="D10471:D10474"/>
    <mergeCell ref="D10312:D10315"/>
    <mergeCell ref="D10320:D10322"/>
    <mergeCell ref="D10323:D10325"/>
    <mergeCell ref="D10326:D10331"/>
    <mergeCell ref="D8314:D8317"/>
    <mergeCell ref="D8318:D8321"/>
    <mergeCell ref="D8322:D8326"/>
    <mergeCell ref="D8327:D8331"/>
    <mergeCell ref="D8332:D8336"/>
    <mergeCell ref="F8327:F8331"/>
    <mergeCell ref="E8327:E8331"/>
    <mergeCell ref="F8435:F8439"/>
    <mergeCell ref="E8435:E8439"/>
    <mergeCell ref="D8458:D8463"/>
    <mergeCell ref="F8426:F8429"/>
    <mergeCell ref="E8426:E8429"/>
    <mergeCell ref="F8422:F8425"/>
    <mergeCell ref="E8422:E8425"/>
    <mergeCell ref="E8452:E8457"/>
    <mergeCell ref="D8468:D8471"/>
    <mergeCell ref="D8472:D8474"/>
    <mergeCell ref="F8446:F8451"/>
    <mergeCell ref="E8446:E8451"/>
    <mergeCell ref="F8440:F8445"/>
    <mergeCell ref="E8440:E8445"/>
    <mergeCell ref="D8464:D8467"/>
    <mergeCell ref="D10218:D10222"/>
    <mergeCell ref="D10223:D10227"/>
    <mergeCell ref="D10228:D10231"/>
    <mergeCell ref="D10236:D10241"/>
    <mergeCell ref="D9965:D9968"/>
    <mergeCell ref="D9973:D9976"/>
    <mergeCell ref="D9977:D9979"/>
    <mergeCell ref="D9980:D9982"/>
    <mergeCell ref="D10023:D10025"/>
    <mergeCell ref="D10242:D10247"/>
    <mergeCell ref="D10248:D10252"/>
    <mergeCell ref="D10253:D10257"/>
    <mergeCell ref="D10258:D10261"/>
    <mergeCell ref="D10175:D10180"/>
    <mergeCell ref="D10185:D10188"/>
    <mergeCell ref="D10189:D10191"/>
    <mergeCell ref="D10192:D10195"/>
    <mergeCell ref="D10196:D10199"/>
    <mergeCell ref="D10200:D10202"/>
    <mergeCell ref="D10139:D10142"/>
    <mergeCell ref="D10143:D10147"/>
    <mergeCell ref="D10148:D10152"/>
    <mergeCell ref="D10156:D10158"/>
    <mergeCell ref="D10159:D10163"/>
    <mergeCell ref="D10164:D10168"/>
    <mergeCell ref="D10153:D10155"/>
    <mergeCell ref="D10091:D10094"/>
    <mergeCell ref="D10095:D10097"/>
    <mergeCell ref="D10098:D10100"/>
    <mergeCell ref="D10105:D10108"/>
    <mergeCell ref="D10130:D10134"/>
    <mergeCell ref="D10135:D10138"/>
    <mergeCell ref="D9855:D9857"/>
    <mergeCell ref="D9858:D9860"/>
    <mergeCell ref="D9866:D9870"/>
    <mergeCell ref="D9861:D9865"/>
    <mergeCell ref="D9847:D9850"/>
    <mergeCell ref="D9805:D9811"/>
    <mergeCell ref="D9817:D9821"/>
    <mergeCell ref="D9822:D9825"/>
    <mergeCell ref="D9826:D9829"/>
    <mergeCell ref="D9830:D9832"/>
    <mergeCell ref="D9833:D9836"/>
    <mergeCell ref="D9812:D9816"/>
    <mergeCell ref="D10026:D10028"/>
    <mergeCell ref="D10032:D10034"/>
    <mergeCell ref="D10035:D10037"/>
    <mergeCell ref="D10038:D10040"/>
    <mergeCell ref="D10041:D10044"/>
    <mergeCell ref="D10007:D10010"/>
    <mergeCell ref="D10029:D10031"/>
    <mergeCell ref="D9961:D9964"/>
    <mergeCell ref="D9987:D9990"/>
    <mergeCell ref="D9969:D9972"/>
    <mergeCell ref="D10011:D10014"/>
    <mergeCell ref="D10015:D10018"/>
    <mergeCell ref="D10019:D10022"/>
    <mergeCell ref="D9983:D9986"/>
    <mergeCell ref="D9709:D9715"/>
    <mergeCell ref="D9716:D9722"/>
    <mergeCell ref="D9687:D9692"/>
    <mergeCell ref="D9727:D9730"/>
    <mergeCell ref="D9699:D9703"/>
    <mergeCell ref="F10560:F10564"/>
    <mergeCell ref="E10560:E10564"/>
    <mergeCell ref="F10555:F10559"/>
    <mergeCell ref="E10555:E10559"/>
    <mergeCell ref="F10550:F10554"/>
    <mergeCell ref="D9637:D9641"/>
    <mergeCell ref="D9731:D9735"/>
    <mergeCell ref="D9736:D9740"/>
    <mergeCell ref="D9741:D9746"/>
    <mergeCell ref="D9747:D9752"/>
    <mergeCell ref="D9660:D9661"/>
    <mergeCell ref="D9665:D9668"/>
    <mergeCell ref="D9669:D9673"/>
    <mergeCell ref="D9674:D9678"/>
    <mergeCell ref="D9679:D9682"/>
    <mergeCell ref="D9892:D9896"/>
    <mergeCell ref="D9897:D9899"/>
    <mergeCell ref="D9900:D9902"/>
    <mergeCell ref="D9903:D9906"/>
    <mergeCell ref="D9642:D9647"/>
    <mergeCell ref="D9648:D9653"/>
    <mergeCell ref="D9654:D9656"/>
    <mergeCell ref="D9683:D9686"/>
    <mergeCell ref="D9693:D9698"/>
    <mergeCell ref="D9704:D9708"/>
    <mergeCell ref="D9843:D9846"/>
    <mergeCell ref="D9851:D9854"/>
    <mergeCell ref="F10587:F10591"/>
    <mergeCell ref="E10587:E10591"/>
    <mergeCell ref="F10581:F10586"/>
    <mergeCell ref="E10581:E10586"/>
    <mergeCell ref="F10575:F10580"/>
    <mergeCell ref="E10575:E10580"/>
    <mergeCell ref="F10602:F10605"/>
    <mergeCell ref="E10602:E10605"/>
    <mergeCell ref="F10597:F10601"/>
    <mergeCell ref="E10597:E10601"/>
    <mergeCell ref="F10592:F10596"/>
    <mergeCell ref="E10592:E10596"/>
    <mergeCell ref="E10550:E10554"/>
    <mergeCell ref="F10545:F10549"/>
    <mergeCell ref="E10545:E10549"/>
    <mergeCell ref="D10555:D10559"/>
    <mergeCell ref="D10550:D10554"/>
    <mergeCell ref="F10570:F10574"/>
    <mergeCell ref="E10570:E10574"/>
    <mergeCell ref="F10565:F10569"/>
    <mergeCell ref="E10565:E10569"/>
    <mergeCell ref="D10545:D10549"/>
    <mergeCell ref="D10592:D10596"/>
    <mergeCell ref="D10597:D10601"/>
    <mergeCell ref="D10602:D10605"/>
    <mergeCell ref="D10560:D10564"/>
    <mergeCell ref="D10565:D10569"/>
    <mergeCell ref="D10570:D10574"/>
    <mergeCell ref="D10575:D10580"/>
    <mergeCell ref="D10581:D10586"/>
    <mergeCell ref="D10587:D10591"/>
    <mergeCell ref="F10542:F10544"/>
    <mergeCell ref="E10542:E10544"/>
    <mergeCell ref="F10539:F10541"/>
    <mergeCell ref="E10539:E10541"/>
    <mergeCell ref="F10533:F10538"/>
    <mergeCell ref="E10533:E10538"/>
    <mergeCell ref="F10487:F10493"/>
    <mergeCell ref="E10487:E10493"/>
    <mergeCell ref="D10501:D10504"/>
    <mergeCell ref="F10515:F10520"/>
    <mergeCell ref="E10515:E10520"/>
    <mergeCell ref="F10509:F10514"/>
    <mergeCell ref="E10509:E10514"/>
    <mergeCell ref="F10505:F10508"/>
    <mergeCell ref="E10505:E10508"/>
    <mergeCell ref="F10501:F10504"/>
    <mergeCell ref="E10501:E10504"/>
    <mergeCell ref="F10494:F10500"/>
    <mergeCell ref="E10494:E10500"/>
    <mergeCell ref="D10533:D10538"/>
    <mergeCell ref="D10539:D10541"/>
    <mergeCell ref="D10542:D10544"/>
    <mergeCell ref="D10487:D10493"/>
    <mergeCell ref="D10494:D10500"/>
    <mergeCell ref="D10505:D10508"/>
    <mergeCell ref="D10509:D10514"/>
    <mergeCell ref="D10515:D10520"/>
    <mergeCell ref="D10521:D10523"/>
    <mergeCell ref="F10427:F10430"/>
    <mergeCell ref="E10427:E10430"/>
    <mergeCell ref="D10435:D10440"/>
    <mergeCell ref="D10427:D10430"/>
    <mergeCell ref="D10527:D10532"/>
    <mergeCell ref="D10524:D10526"/>
    <mergeCell ref="F10441:F10446"/>
    <mergeCell ref="E10441:E10446"/>
    <mergeCell ref="F10435:F10440"/>
    <mergeCell ref="E10435:E10440"/>
    <mergeCell ref="F10452:F10456"/>
    <mergeCell ref="E10452:E10456"/>
    <mergeCell ref="F10447:F10451"/>
    <mergeCell ref="E10447:E10451"/>
    <mergeCell ref="F10527:F10532"/>
    <mergeCell ref="E10527:E10532"/>
    <mergeCell ref="F10524:F10526"/>
    <mergeCell ref="E10524:E10526"/>
    <mergeCell ref="F10521:F10523"/>
    <mergeCell ref="E10521:E10523"/>
    <mergeCell ref="D10481:D10486"/>
    <mergeCell ref="D10467:D10470"/>
    <mergeCell ref="D10475:D10480"/>
    <mergeCell ref="D10431:D10434"/>
    <mergeCell ref="D10441:D10446"/>
    <mergeCell ref="D10447:D10451"/>
    <mergeCell ref="D10452:D10456"/>
    <mergeCell ref="F10467:F10470"/>
    <mergeCell ref="E10467:E10470"/>
    <mergeCell ref="F10462:F10466"/>
    <mergeCell ref="E10462:E10466"/>
    <mergeCell ref="F10457:F10461"/>
    <mergeCell ref="E10457:E10461"/>
    <mergeCell ref="F10481:F10486"/>
    <mergeCell ref="E10481:E10486"/>
    <mergeCell ref="F10475:F10480"/>
    <mergeCell ref="E10475:E10480"/>
    <mergeCell ref="F10471:F10474"/>
    <mergeCell ref="E10471:E10474"/>
    <mergeCell ref="F10431:F10434"/>
    <mergeCell ref="E10431:E10434"/>
    <mergeCell ref="F10422:F10426"/>
    <mergeCell ref="E10422:E10426"/>
    <mergeCell ref="F10417:F10421"/>
    <mergeCell ref="E10417:E10421"/>
    <mergeCell ref="F10413:F10416"/>
    <mergeCell ref="E10413:E10416"/>
    <mergeCell ref="F10383:F10385"/>
    <mergeCell ref="E10383:E10385"/>
    <mergeCell ref="D10389:D10391"/>
    <mergeCell ref="F10398:F10401"/>
    <mergeCell ref="E10398:E10401"/>
    <mergeCell ref="F10395:F10397"/>
    <mergeCell ref="E10395:E10397"/>
    <mergeCell ref="D10383:D10385"/>
    <mergeCell ref="D10386:D10388"/>
    <mergeCell ref="F10392:F10394"/>
    <mergeCell ref="E10392:E10394"/>
    <mergeCell ref="F10389:F10391"/>
    <mergeCell ref="E10389:E10391"/>
    <mergeCell ref="F10386:F10388"/>
    <mergeCell ref="E10386:E10388"/>
    <mergeCell ref="D10407:D10408"/>
    <mergeCell ref="D10413:D10416"/>
    <mergeCell ref="D10417:D10421"/>
    <mergeCell ref="D10422:D10426"/>
    <mergeCell ref="D10392:D10394"/>
    <mergeCell ref="D10395:D10397"/>
    <mergeCell ref="D10398:D10401"/>
    <mergeCell ref="D10402:D10406"/>
    <mergeCell ref="D10409:D10412"/>
    <mergeCell ref="E10372:E10375"/>
    <mergeCell ref="F10332:F10337"/>
    <mergeCell ref="E10332:E10337"/>
    <mergeCell ref="D10343:D10347"/>
    <mergeCell ref="F10356:F10360"/>
    <mergeCell ref="E10356:E10360"/>
    <mergeCell ref="F10352:F10355"/>
    <mergeCell ref="E10352:E10355"/>
    <mergeCell ref="F10348:F10351"/>
    <mergeCell ref="E10348:E10351"/>
    <mergeCell ref="F10343:F10347"/>
    <mergeCell ref="E10343:E10347"/>
    <mergeCell ref="F10338:F10342"/>
    <mergeCell ref="E10338:E10342"/>
    <mergeCell ref="F10409:F10412"/>
    <mergeCell ref="E10409:E10412"/>
    <mergeCell ref="F10407:F10408"/>
    <mergeCell ref="E10407:E10408"/>
    <mergeCell ref="F10402:F10406"/>
    <mergeCell ref="E10402:E10406"/>
    <mergeCell ref="D10372:D10375"/>
    <mergeCell ref="D10332:D10337"/>
    <mergeCell ref="D10338:D10342"/>
    <mergeCell ref="D10348:D10351"/>
    <mergeCell ref="D10356:D10360"/>
    <mergeCell ref="D10361:D10365"/>
    <mergeCell ref="D10366:D10368"/>
    <mergeCell ref="F10326:F10331"/>
    <mergeCell ref="E10326:E10331"/>
    <mergeCell ref="F10323:F10325"/>
    <mergeCell ref="E10323:E10325"/>
    <mergeCell ref="F10320:F10322"/>
    <mergeCell ref="F10293:F10297"/>
    <mergeCell ref="E10293:E10297"/>
    <mergeCell ref="F10288:F10292"/>
    <mergeCell ref="E10288:E10292"/>
    <mergeCell ref="F10283:F10287"/>
    <mergeCell ref="E10283:E10287"/>
    <mergeCell ref="D10369:D10371"/>
    <mergeCell ref="D10352:D10355"/>
    <mergeCell ref="D10376:D10379"/>
    <mergeCell ref="D10380:D10382"/>
    <mergeCell ref="F10298:F10301"/>
    <mergeCell ref="E10298:E10301"/>
    <mergeCell ref="E10320:E10322"/>
    <mergeCell ref="F10316:F10319"/>
    <mergeCell ref="E10316:E10319"/>
    <mergeCell ref="F10312:F10315"/>
    <mergeCell ref="F10369:F10371"/>
    <mergeCell ref="E10369:E10371"/>
    <mergeCell ref="F10366:F10368"/>
    <mergeCell ref="E10366:E10368"/>
    <mergeCell ref="F10361:F10365"/>
    <mergeCell ref="E10361:E10365"/>
    <mergeCell ref="F10380:F10382"/>
    <mergeCell ref="E10380:E10382"/>
    <mergeCell ref="F10376:F10379"/>
    <mergeCell ref="E10376:E10379"/>
    <mergeCell ref="F10372:F10375"/>
    <mergeCell ref="E10232:E10235"/>
    <mergeCell ref="F10228:F10231"/>
    <mergeCell ref="E10228:E10231"/>
    <mergeCell ref="E10312:E10315"/>
    <mergeCell ref="F10309:F10311"/>
    <mergeCell ref="E10309:E10311"/>
    <mergeCell ref="D10316:D10319"/>
    <mergeCell ref="D10309:D10311"/>
    <mergeCell ref="D10283:D10287"/>
    <mergeCell ref="D10288:D10292"/>
    <mergeCell ref="D10298:D10301"/>
    <mergeCell ref="D10302:D10305"/>
    <mergeCell ref="D10306:D10308"/>
    <mergeCell ref="D10293:D10297"/>
    <mergeCell ref="F10306:F10308"/>
    <mergeCell ref="E10306:E10308"/>
    <mergeCell ref="F10302:F10305"/>
    <mergeCell ref="E10302:E10305"/>
    <mergeCell ref="D10262:D10265"/>
    <mergeCell ref="D10266:D10271"/>
    <mergeCell ref="D10272:D10277"/>
    <mergeCell ref="D10278:D10282"/>
    <mergeCell ref="F10185:F10188"/>
    <mergeCell ref="E10185:E10188"/>
    <mergeCell ref="F10218:F10222"/>
    <mergeCell ref="E10218:E10222"/>
    <mergeCell ref="F10212:F10217"/>
    <mergeCell ref="E10212:E10217"/>
    <mergeCell ref="F10262:F10265"/>
    <mergeCell ref="E10262:E10265"/>
    <mergeCell ref="F10258:F10261"/>
    <mergeCell ref="E10258:E10261"/>
    <mergeCell ref="F10253:F10257"/>
    <mergeCell ref="E10253:E10257"/>
    <mergeCell ref="F10278:F10282"/>
    <mergeCell ref="E10278:E10282"/>
    <mergeCell ref="F10272:F10277"/>
    <mergeCell ref="E10272:E10277"/>
    <mergeCell ref="F10266:F10271"/>
    <mergeCell ref="E10266:E10271"/>
    <mergeCell ref="F10223:F10227"/>
    <mergeCell ref="E10223:E10227"/>
    <mergeCell ref="D10232:D10235"/>
    <mergeCell ref="F10248:F10252"/>
    <mergeCell ref="E10248:E10252"/>
    <mergeCell ref="F10242:F10247"/>
    <mergeCell ref="E10242:E10247"/>
    <mergeCell ref="F10236:F10241"/>
    <mergeCell ref="E10236:E10241"/>
    <mergeCell ref="F10232:F10235"/>
    <mergeCell ref="F10196:F10199"/>
    <mergeCell ref="E10196:E10199"/>
    <mergeCell ref="D10203:D10205"/>
    <mergeCell ref="D10212:D10217"/>
    <mergeCell ref="F10130:F10134"/>
    <mergeCell ref="E10130:E10134"/>
    <mergeCell ref="F10139:F10142"/>
    <mergeCell ref="E10139:E10142"/>
    <mergeCell ref="F10135:F10138"/>
    <mergeCell ref="E10135:E10138"/>
    <mergeCell ref="F10206:F10211"/>
    <mergeCell ref="E10206:E10211"/>
    <mergeCell ref="F10203:F10205"/>
    <mergeCell ref="E10203:E10205"/>
    <mergeCell ref="F10200:F10202"/>
    <mergeCell ref="E10200:E10202"/>
    <mergeCell ref="D10181:D10184"/>
    <mergeCell ref="D10169:D10174"/>
    <mergeCell ref="F10192:F10195"/>
    <mergeCell ref="E10192:E10195"/>
    <mergeCell ref="F10189:F10191"/>
    <mergeCell ref="E10189:E10191"/>
    <mergeCell ref="F10181:F10184"/>
    <mergeCell ref="E10181:E10184"/>
    <mergeCell ref="F10175:F10180"/>
    <mergeCell ref="E10175:E10180"/>
    <mergeCell ref="F10169:F10174"/>
    <mergeCell ref="E10169:E10174"/>
    <mergeCell ref="D10206:D10211"/>
    <mergeCell ref="D10087:D10090"/>
    <mergeCell ref="F10082:F10086"/>
    <mergeCell ref="E10082:E10086"/>
    <mergeCell ref="F10077:F10081"/>
    <mergeCell ref="E10077:E10081"/>
    <mergeCell ref="F10072:F10076"/>
    <mergeCell ref="E10072:E10076"/>
    <mergeCell ref="F10153:F10155"/>
    <mergeCell ref="E10153:E10155"/>
    <mergeCell ref="F10148:F10152"/>
    <mergeCell ref="E10148:E10152"/>
    <mergeCell ref="F10143:F10147"/>
    <mergeCell ref="E10143:E10147"/>
    <mergeCell ref="F10164:F10168"/>
    <mergeCell ref="E10164:E10168"/>
    <mergeCell ref="F10159:F10163"/>
    <mergeCell ref="E10159:E10163"/>
    <mergeCell ref="F10156:F10158"/>
    <mergeCell ref="E10156:E10158"/>
    <mergeCell ref="F10125:F10129"/>
    <mergeCell ref="E10125:E10129"/>
    <mergeCell ref="F10120:F10124"/>
    <mergeCell ref="E10120:E10124"/>
    <mergeCell ref="F10115:F10119"/>
    <mergeCell ref="E10115:E10119"/>
    <mergeCell ref="D10125:D10129"/>
    <mergeCell ref="D10115:D10119"/>
    <mergeCell ref="D10120:D10124"/>
    <mergeCell ref="D10101:D10104"/>
    <mergeCell ref="F10023:F10025"/>
    <mergeCell ref="E10023:E10025"/>
    <mergeCell ref="D10109:D10111"/>
    <mergeCell ref="D10112:D10114"/>
    <mergeCell ref="D10067:D10071"/>
    <mergeCell ref="D10072:D10076"/>
    <mergeCell ref="F10032:F10034"/>
    <mergeCell ref="E10032:E10034"/>
    <mergeCell ref="F10038:F10040"/>
    <mergeCell ref="E10038:E10040"/>
    <mergeCell ref="F10035:F10037"/>
    <mergeCell ref="E10035:E10037"/>
    <mergeCell ref="F10101:F10104"/>
    <mergeCell ref="E10101:E10104"/>
    <mergeCell ref="F10098:F10100"/>
    <mergeCell ref="E10098:E10100"/>
    <mergeCell ref="F10095:F10097"/>
    <mergeCell ref="E10095:E10097"/>
    <mergeCell ref="F10112:F10114"/>
    <mergeCell ref="E10112:E10114"/>
    <mergeCell ref="F10109:F10111"/>
    <mergeCell ref="E10109:E10111"/>
    <mergeCell ref="F10105:F10108"/>
    <mergeCell ref="E10105:E10108"/>
    <mergeCell ref="F10067:F10071"/>
    <mergeCell ref="E10067:E10071"/>
    <mergeCell ref="D10077:D10081"/>
    <mergeCell ref="D10082:D10086"/>
    <mergeCell ref="F10091:F10094"/>
    <mergeCell ref="E10091:E10094"/>
    <mergeCell ref="F10087:F10090"/>
    <mergeCell ref="E10087:E10090"/>
    <mergeCell ref="F9983:F9986"/>
    <mergeCell ref="E9983:E9986"/>
    <mergeCell ref="F9980:F9982"/>
    <mergeCell ref="E9980:E9982"/>
    <mergeCell ref="F9977:F9979"/>
    <mergeCell ref="E9977:E9979"/>
    <mergeCell ref="D10049:D10052"/>
    <mergeCell ref="D10045:D10048"/>
    <mergeCell ref="D10053:D10056"/>
    <mergeCell ref="D10057:D10061"/>
    <mergeCell ref="D10062:D10066"/>
    <mergeCell ref="F9987:F9990"/>
    <mergeCell ref="E9987:E9990"/>
    <mergeCell ref="F9995:F9998"/>
    <mergeCell ref="E9995:E9998"/>
    <mergeCell ref="F9991:F9994"/>
    <mergeCell ref="F10049:F10052"/>
    <mergeCell ref="E10049:E10052"/>
    <mergeCell ref="F10045:F10048"/>
    <mergeCell ref="E10045:E10048"/>
    <mergeCell ref="F10041:F10044"/>
    <mergeCell ref="E10041:E10044"/>
    <mergeCell ref="F10062:F10066"/>
    <mergeCell ref="E10062:E10066"/>
    <mergeCell ref="F10057:F10061"/>
    <mergeCell ref="E10057:E10061"/>
    <mergeCell ref="F10053:F10056"/>
    <mergeCell ref="E10053:E10056"/>
    <mergeCell ref="F10029:F10031"/>
    <mergeCell ref="E10029:E10031"/>
    <mergeCell ref="F10026:F10028"/>
    <mergeCell ref="E10026:E10028"/>
    <mergeCell ref="E10003:E10006"/>
    <mergeCell ref="F9999:F10002"/>
    <mergeCell ref="E9999:E10002"/>
    <mergeCell ref="D9991:D9994"/>
    <mergeCell ref="D9995:D9998"/>
    <mergeCell ref="D9999:D10002"/>
    <mergeCell ref="D10003:D10006"/>
    <mergeCell ref="E9991:E9994"/>
    <mergeCell ref="F10019:F10022"/>
    <mergeCell ref="E10019:E10022"/>
    <mergeCell ref="F10015:F10018"/>
    <mergeCell ref="E10015:E10018"/>
    <mergeCell ref="F10011:F10014"/>
    <mergeCell ref="E10011:E10014"/>
    <mergeCell ref="F10007:F10010"/>
    <mergeCell ref="E10007:E10010"/>
    <mergeCell ref="F10003:F10006"/>
    <mergeCell ref="F9973:F9976"/>
    <mergeCell ref="E9973:E9976"/>
    <mergeCell ref="F9969:F9972"/>
    <mergeCell ref="E9969:E9972"/>
    <mergeCell ref="F9965:F9968"/>
    <mergeCell ref="E9965:E9968"/>
    <mergeCell ref="F9931:F9934"/>
    <mergeCell ref="E9931:E9934"/>
    <mergeCell ref="D9939:D9943"/>
    <mergeCell ref="D9931:D9934"/>
    <mergeCell ref="F9952:F9954"/>
    <mergeCell ref="E9952:E9954"/>
    <mergeCell ref="F9949:F9951"/>
    <mergeCell ref="E9949:E9951"/>
    <mergeCell ref="D9935:D9938"/>
    <mergeCell ref="D9944:D9948"/>
    <mergeCell ref="F9944:F9948"/>
    <mergeCell ref="E9944:E9948"/>
    <mergeCell ref="F9939:F9943"/>
    <mergeCell ref="E9939:E9943"/>
    <mergeCell ref="F9935:F9938"/>
    <mergeCell ref="E9935:E9938"/>
    <mergeCell ref="E9887:E9891"/>
    <mergeCell ref="F9883:F9886"/>
    <mergeCell ref="E9883:E9886"/>
    <mergeCell ref="F9879:F9882"/>
    <mergeCell ref="E9879:E9882"/>
    <mergeCell ref="D9949:D9951"/>
    <mergeCell ref="D9952:D9954"/>
    <mergeCell ref="D9955:D9957"/>
    <mergeCell ref="D9958:D9960"/>
    <mergeCell ref="F9892:F9896"/>
    <mergeCell ref="E9892:E9896"/>
    <mergeCell ref="E9915:E9918"/>
    <mergeCell ref="F9911:F9914"/>
    <mergeCell ref="E9911:E9914"/>
    <mergeCell ref="F9907:F9910"/>
    <mergeCell ref="F9961:F9964"/>
    <mergeCell ref="E9961:E9964"/>
    <mergeCell ref="F9958:F9960"/>
    <mergeCell ref="E9958:E9960"/>
    <mergeCell ref="F9955:F9957"/>
    <mergeCell ref="E9955:E9957"/>
    <mergeCell ref="E9837:E9842"/>
    <mergeCell ref="F9833:F9836"/>
    <mergeCell ref="E9833:E9836"/>
    <mergeCell ref="F9830:F9832"/>
    <mergeCell ref="E9830:E9832"/>
    <mergeCell ref="D9915:D9918"/>
    <mergeCell ref="D9919:D9924"/>
    <mergeCell ref="D9925:D9930"/>
    <mergeCell ref="D9911:D9914"/>
    <mergeCell ref="F9843:F9846"/>
    <mergeCell ref="E9843:E9846"/>
    <mergeCell ref="E9866:E9870"/>
    <mergeCell ref="F9861:F9865"/>
    <mergeCell ref="E9861:E9865"/>
    <mergeCell ref="F9858:F9860"/>
    <mergeCell ref="E9907:E9910"/>
    <mergeCell ref="F9903:F9906"/>
    <mergeCell ref="E9903:E9906"/>
    <mergeCell ref="D9879:D9882"/>
    <mergeCell ref="D9883:D9886"/>
    <mergeCell ref="D9907:D9910"/>
    <mergeCell ref="D9887:D9891"/>
    <mergeCell ref="F9900:F9902"/>
    <mergeCell ref="E9900:E9902"/>
    <mergeCell ref="F9897:F9899"/>
    <mergeCell ref="E9897:E9899"/>
    <mergeCell ref="F9925:F9930"/>
    <mergeCell ref="E9925:E9930"/>
    <mergeCell ref="F9919:F9924"/>
    <mergeCell ref="E9919:E9924"/>
    <mergeCell ref="F9915:F9918"/>
    <mergeCell ref="F9887:F9891"/>
    <mergeCell ref="F9826:F9829"/>
    <mergeCell ref="E9826:E9829"/>
    <mergeCell ref="F9822:F9825"/>
    <mergeCell ref="E9822:E9825"/>
    <mergeCell ref="F9817:F9821"/>
    <mergeCell ref="F9781:F9784"/>
    <mergeCell ref="E9781:E9784"/>
    <mergeCell ref="F9776:F9780"/>
    <mergeCell ref="E9776:E9780"/>
    <mergeCell ref="F9771:F9775"/>
    <mergeCell ref="E9771:E9775"/>
    <mergeCell ref="E9858:E9860"/>
    <mergeCell ref="F9855:F9857"/>
    <mergeCell ref="E9855:E9857"/>
    <mergeCell ref="D9871:D9874"/>
    <mergeCell ref="D9875:D9878"/>
    <mergeCell ref="F9785:F9788"/>
    <mergeCell ref="E9785:E9788"/>
    <mergeCell ref="E9817:E9821"/>
    <mergeCell ref="F9812:F9816"/>
    <mergeCell ref="E9812:E9816"/>
    <mergeCell ref="D9837:D9842"/>
    <mergeCell ref="F9851:F9854"/>
    <mergeCell ref="E9851:E9854"/>
    <mergeCell ref="F9847:F9850"/>
    <mergeCell ref="E9847:E9850"/>
    <mergeCell ref="F9875:F9878"/>
    <mergeCell ref="E9875:E9878"/>
    <mergeCell ref="F9871:F9874"/>
    <mergeCell ref="E9871:E9874"/>
    <mergeCell ref="F9866:F9870"/>
    <mergeCell ref="F9837:F9842"/>
    <mergeCell ref="E9723:E9726"/>
    <mergeCell ref="F9716:F9722"/>
    <mergeCell ref="E9716:E9722"/>
    <mergeCell ref="F9805:F9811"/>
    <mergeCell ref="E9805:E9811"/>
    <mergeCell ref="F9801:F9804"/>
    <mergeCell ref="E9801:E9804"/>
    <mergeCell ref="D9771:D9775"/>
    <mergeCell ref="D9776:D9780"/>
    <mergeCell ref="D9785:D9788"/>
    <mergeCell ref="D9789:D9794"/>
    <mergeCell ref="D9795:D9800"/>
    <mergeCell ref="D9801:D9804"/>
    <mergeCell ref="D9781:D9784"/>
    <mergeCell ref="F9795:F9800"/>
    <mergeCell ref="E9795:E9800"/>
    <mergeCell ref="F9789:F9794"/>
    <mergeCell ref="E9789:E9794"/>
    <mergeCell ref="D9757:D9760"/>
    <mergeCell ref="D9761:D9765"/>
    <mergeCell ref="D9766:D9770"/>
    <mergeCell ref="D9753:D9756"/>
    <mergeCell ref="F9665:F9668"/>
    <mergeCell ref="E9665:E9668"/>
    <mergeCell ref="F9704:F9708"/>
    <mergeCell ref="E9704:E9708"/>
    <mergeCell ref="F9699:F9703"/>
    <mergeCell ref="E9699:E9703"/>
    <mergeCell ref="F9753:F9756"/>
    <mergeCell ref="E9753:E9756"/>
    <mergeCell ref="F9747:F9752"/>
    <mergeCell ref="E9747:E9752"/>
    <mergeCell ref="F9741:F9746"/>
    <mergeCell ref="E9741:E9746"/>
    <mergeCell ref="F9766:F9770"/>
    <mergeCell ref="E9766:E9770"/>
    <mergeCell ref="F9761:F9765"/>
    <mergeCell ref="E9761:E9765"/>
    <mergeCell ref="F9757:F9760"/>
    <mergeCell ref="E9757:E9760"/>
    <mergeCell ref="F9709:F9715"/>
    <mergeCell ref="E9709:E9715"/>
    <mergeCell ref="D9723:D9726"/>
    <mergeCell ref="F9736:F9740"/>
    <mergeCell ref="E9736:E9740"/>
    <mergeCell ref="F9731:F9735"/>
    <mergeCell ref="E9731:E9735"/>
    <mergeCell ref="F9727:F9730"/>
    <mergeCell ref="E9727:E9730"/>
    <mergeCell ref="F9723:F9726"/>
    <mergeCell ref="F9679:F9682"/>
    <mergeCell ref="E9679:E9682"/>
    <mergeCell ref="F9620:F9622"/>
    <mergeCell ref="E9620:E9622"/>
    <mergeCell ref="F9615:F9619"/>
    <mergeCell ref="E9615:E9619"/>
    <mergeCell ref="F9654:F9656"/>
    <mergeCell ref="E9654:E9656"/>
    <mergeCell ref="F9648:F9653"/>
    <mergeCell ref="E9648:E9653"/>
    <mergeCell ref="F9693:F9698"/>
    <mergeCell ref="E9693:E9698"/>
    <mergeCell ref="F9687:F9692"/>
    <mergeCell ref="E9687:E9692"/>
    <mergeCell ref="F9683:F9686"/>
    <mergeCell ref="E9683:E9686"/>
    <mergeCell ref="D9662:D9664"/>
    <mergeCell ref="D9657:D9659"/>
    <mergeCell ref="F9674:F9678"/>
    <mergeCell ref="E9674:E9678"/>
    <mergeCell ref="F9669:F9673"/>
    <mergeCell ref="E9669:E9673"/>
    <mergeCell ref="F9662:F9664"/>
    <mergeCell ref="E9662:E9664"/>
    <mergeCell ref="F9660:F9661"/>
    <mergeCell ref="E9660:E9661"/>
    <mergeCell ref="F9657:F9659"/>
    <mergeCell ref="E9657:E9659"/>
    <mergeCell ref="D9623:D9625"/>
    <mergeCell ref="D9626:D9628"/>
    <mergeCell ref="D9629:D9631"/>
    <mergeCell ref="F9642:F9647"/>
    <mergeCell ref="E9642:E9647"/>
    <mergeCell ref="F9637:F9641"/>
    <mergeCell ref="E9637:E9641"/>
    <mergeCell ref="F9632:F9636"/>
    <mergeCell ref="E9632:E9636"/>
    <mergeCell ref="F9610:F9614"/>
    <mergeCell ref="E9610:E9614"/>
    <mergeCell ref="F9606:F9609"/>
    <mergeCell ref="E9606:E9609"/>
    <mergeCell ref="D9615:D9619"/>
    <mergeCell ref="F9626:F9628"/>
    <mergeCell ref="E9626:E9628"/>
    <mergeCell ref="F9623:F9625"/>
    <mergeCell ref="E9623:E9625"/>
    <mergeCell ref="D11713:D11717"/>
    <mergeCell ref="D11710:D11712"/>
    <mergeCell ref="D11617:D11621"/>
    <mergeCell ref="D11622:D11624"/>
    <mergeCell ref="D11625:D11631"/>
    <mergeCell ref="D11573:D11576"/>
    <mergeCell ref="D11577:D11580"/>
    <mergeCell ref="D11581:D11585"/>
    <mergeCell ref="D11591:D11594"/>
    <mergeCell ref="D11595:D11597"/>
    <mergeCell ref="D11598:D11603"/>
    <mergeCell ref="F9565:F9567"/>
    <mergeCell ref="E9565:E9567"/>
    <mergeCell ref="D9597:D9601"/>
    <mergeCell ref="D9602:D9605"/>
    <mergeCell ref="D9568:D9572"/>
    <mergeCell ref="D9573:D9577"/>
    <mergeCell ref="D9578:D9584"/>
    <mergeCell ref="D9592:D9596"/>
    <mergeCell ref="F9585:F9591"/>
    <mergeCell ref="E9585:E9591"/>
    <mergeCell ref="D9565:D9567"/>
    <mergeCell ref="F9578:F9584"/>
    <mergeCell ref="E9578:E9584"/>
    <mergeCell ref="F9573:F9577"/>
    <mergeCell ref="E9573:E9577"/>
    <mergeCell ref="D9585:D9591"/>
    <mergeCell ref="F9568:F9572"/>
    <mergeCell ref="E9568:E9572"/>
    <mergeCell ref="D9632:D9636"/>
    <mergeCell ref="F9602:F9605"/>
    <mergeCell ref="E9602:E9605"/>
    <mergeCell ref="D11699:D11702"/>
    <mergeCell ref="D11703:D11706"/>
    <mergeCell ref="D11707:D11709"/>
    <mergeCell ref="D11463:D11467"/>
    <mergeCell ref="D11468:D11472"/>
    <mergeCell ref="D11473:D11477"/>
    <mergeCell ref="D11478:D11481"/>
    <mergeCell ref="D11482:D11485"/>
    <mergeCell ref="D11515:D11517"/>
    <mergeCell ref="D11518:D11520"/>
    <mergeCell ref="D11674:D11676"/>
    <mergeCell ref="D11677:D11679"/>
    <mergeCell ref="D11666:D11670"/>
    <mergeCell ref="D11656:D11660"/>
    <mergeCell ref="D11691:D11694"/>
    <mergeCell ref="D11695:D11698"/>
    <mergeCell ref="D11632:D11634"/>
    <mergeCell ref="D11635:D11637"/>
    <mergeCell ref="D11641:D11644"/>
    <mergeCell ref="D11645:D11650"/>
    <mergeCell ref="D11661:D11665"/>
    <mergeCell ref="D11671:D11673"/>
    <mergeCell ref="D11651:D11655"/>
    <mergeCell ref="D11638:D11640"/>
    <mergeCell ref="D11604:D11606"/>
    <mergeCell ref="D11607:D11610"/>
    <mergeCell ref="D11586:D11590"/>
    <mergeCell ref="D11680:D11682"/>
    <mergeCell ref="D11683:D11686"/>
    <mergeCell ref="D11317:D11321"/>
    <mergeCell ref="D11322:D11326"/>
    <mergeCell ref="D11327:D11330"/>
    <mergeCell ref="D11335:D11337"/>
    <mergeCell ref="D11338:D11340"/>
    <mergeCell ref="D11341:D11344"/>
    <mergeCell ref="D11521:D11524"/>
    <mergeCell ref="D11529:D11534"/>
    <mergeCell ref="D11541:D11544"/>
    <mergeCell ref="D11545:D11548"/>
    <mergeCell ref="D11549:D11552"/>
    <mergeCell ref="D11535:D11540"/>
    <mergeCell ref="D11525:D11528"/>
    <mergeCell ref="D11458:D11462"/>
    <mergeCell ref="D11510:D11514"/>
    <mergeCell ref="D11553:D11556"/>
    <mergeCell ref="D11557:D11560"/>
    <mergeCell ref="D11493:D11495"/>
    <mergeCell ref="D11496:D11498"/>
    <mergeCell ref="D11499:D11501"/>
    <mergeCell ref="D11502:D11504"/>
    <mergeCell ref="D11505:D11509"/>
    <mergeCell ref="D11359:D11361"/>
    <mergeCell ref="D11362:D11364"/>
    <mergeCell ref="D11365:D11368"/>
    <mergeCell ref="D11369:D11372"/>
    <mergeCell ref="D11373:D11375"/>
    <mergeCell ref="D11381:D11383"/>
    <mergeCell ref="D11384:D11388"/>
    <mergeCell ref="D11389:D11393"/>
    <mergeCell ref="D11399:D11403"/>
    <mergeCell ref="D11345:D11348"/>
    <mergeCell ref="D11349:D11353"/>
    <mergeCell ref="D11354:D11358"/>
    <mergeCell ref="D11331:D11334"/>
    <mergeCell ref="D11418:D11422"/>
    <mergeCell ref="D11423:D11427"/>
    <mergeCell ref="D11407:D11409"/>
    <mergeCell ref="D11410:D11413"/>
    <mergeCell ref="D11414:D11417"/>
    <mergeCell ref="D11404:D11406"/>
    <mergeCell ref="D11279:D11284"/>
    <mergeCell ref="D11285:D11290"/>
    <mergeCell ref="D11291:D11294"/>
    <mergeCell ref="D11276:D11278"/>
    <mergeCell ref="D11270:D11272"/>
    <mergeCell ref="D11045:D11049"/>
    <mergeCell ref="D11050:D11054"/>
    <mergeCell ref="D11055:D11058"/>
    <mergeCell ref="D11067:D11074"/>
    <mergeCell ref="D11075:D11082"/>
    <mergeCell ref="D11201:D11202"/>
    <mergeCell ref="D11251:D11256"/>
    <mergeCell ref="D11295:D11298"/>
    <mergeCell ref="D11299:D11302"/>
    <mergeCell ref="D11307:D11311"/>
    <mergeCell ref="D11226:D11231"/>
    <mergeCell ref="D11232:D11237"/>
    <mergeCell ref="D11238:D11243"/>
    <mergeCell ref="D11244:D11247"/>
    <mergeCell ref="D11248:D11250"/>
    <mergeCell ref="D11203:D11206"/>
    <mergeCell ref="D11207:D11210"/>
    <mergeCell ref="D11211:D11214"/>
    <mergeCell ref="D11215:D11218"/>
    <mergeCell ref="D11219:D11222"/>
    <mergeCell ref="D11257:D11261"/>
    <mergeCell ref="D11262:D11266"/>
    <mergeCell ref="D11267:D11269"/>
    <mergeCell ref="D11273:D11275"/>
    <mergeCell ref="D11163:D11166"/>
    <mergeCell ref="D11152:D11158"/>
    <mergeCell ref="D10920:D10925"/>
    <mergeCell ref="D10926:D10929"/>
    <mergeCell ref="D10930:D10933"/>
    <mergeCell ref="D10934:D10938"/>
    <mergeCell ref="D10939:D10943"/>
    <mergeCell ref="D10974:D10977"/>
    <mergeCell ref="D10978:D10981"/>
    <mergeCell ref="D10982:D10985"/>
    <mergeCell ref="D11183:D11184"/>
    <mergeCell ref="D11187:D11189"/>
    <mergeCell ref="D11102:D11105"/>
    <mergeCell ref="D11106:D11112"/>
    <mergeCell ref="D11113:D11117"/>
    <mergeCell ref="D11118:D11122"/>
    <mergeCell ref="D11123:D11128"/>
    <mergeCell ref="D11135:D11139"/>
    <mergeCell ref="D11140:D11144"/>
    <mergeCell ref="D11145:D11151"/>
    <mergeCell ref="D11083:D11086"/>
    <mergeCell ref="D11087:D11090"/>
    <mergeCell ref="D11091:D11097"/>
    <mergeCell ref="D11098:D11101"/>
    <mergeCell ref="D11059:D11066"/>
    <mergeCell ref="D11180:D11182"/>
    <mergeCell ref="D11159:D11162"/>
    <mergeCell ref="D11167:D11171"/>
    <mergeCell ref="D11172:D11176"/>
    <mergeCell ref="D11177:D11179"/>
    <mergeCell ref="D10752:D10754"/>
    <mergeCell ref="D10876:D10881"/>
    <mergeCell ref="D10882:D10887"/>
    <mergeCell ref="D10891:D10893"/>
    <mergeCell ref="D10800:D10805"/>
    <mergeCell ref="D10806:D10810"/>
    <mergeCell ref="D10811:D10815"/>
    <mergeCell ref="D10816:D10821"/>
    <mergeCell ref="D10758:D10760"/>
    <mergeCell ref="D10761:D10763"/>
    <mergeCell ref="D10770:D10775"/>
    <mergeCell ref="D10776:D10779"/>
    <mergeCell ref="D10780:D10783"/>
    <mergeCell ref="D10784:D10788"/>
    <mergeCell ref="D10990:D10993"/>
    <mergeCell ref="D11000:D11005"/>
    <mergeCell ref="D11006:D11010"/>
    <mergeCell ref="D10994:D10999"/>
    <mergeCell ref="D10986:D10989"/>
    <mergeCell ref="D10914:D10919"/>
    <mergeCell ref="D10970:D10973"/>
    <mergeCell ref="D10949:D10953"/>
    <mergeCell ref="D10954:D10957"/>
    <mergeCell ref="D10958:D10961"/>
    <mergeCell ref="D10962:D10965"/>
    <mergeCell ref="D10966:D10969"/>
    <mergeCell ref="D10755:D10757"/>
    <mergeCell ref="F11722:F11724"/>
    <mergeCell ref="E11722:E11724"/>
    <mergeCell ref="F11718:F11721"/>
    <mergeCell ref="E11718:E11721"/>
    <mergeCell ref="F11713:F11717"/>
    <mergeCell ref="E11713:E11717"/>
    <mergeCell ref="F11710:F11712"/>
    <mergeCell ref="E11710:E11712"/>
    <mergeCell ref="D10676:D10680"/>
    <mergeCell ref="D10719:D10721"/>
    <mergeCell ref="D10725:D10727"/>
    <mergeCell ref="D10728:D10733"/>
    <mergeCell ref="D10681:D10685"/>
    <mergeCell ref="D10686:D10689"/>
    <mergeCell ref="D10690:D10693"/>
    <mergeCell ref="D10694:D10696"/>
    <mergeCell ref="D10697:D10699"/>
    <mergeCell ref="D10705:D10709"/>
    <mergeCell ref="D10864:D10869"/>
    <mergeCell ref="D10870:D10875"/>
    <mergeCell ref="D10852:D10857"/>
    <mergeCell ref="D10844:D10847"/>
    <mergeCell ref="D10734:D10739"/>
    <mergeCell ref="D10740:D10742"/>
    <mergeCell ref="D10743:D10745"/>
    <mergeCell ref="D10749:D10751"/>
    <mergeCell ref="D10746:D10748"/>
    <mergeCell ref="D10822:D10827"/>
    <mergeCell ref="D10832:D10835"/>
    <mergeCell ref="D10836:D10839"/>
    <mergeCell ref="D10840:D10843"/>
    <mergeCell ref="F11699:F11702"/>
    <mergeCell ref="E11699:E11702"/>
    <mergeCell ref="F11695:F11698"/>
    <mergeCell ref="E11695:E11698"/>
    <mergeCell ref="F11641:F11644"/>
    <mergeCell ref="E11641:E11644"/>
    <mergeCell ref="F11638:F11640"/>
    <mergeCell ref="E11638:E11640"/>
    <mergeCell ref="D11722:D11724"/>
    <mergeCell ref="F11661:F11665"/>
    <mergeCell ref="E11661:E11665"/>
    <mergeCell ref="F11656:F11660"/>
    <mergeCell ref="E11656:E11660"/>
    <mergeCell ref="D11611:D11616"/>
    <mergeCell ref="F11635:F11637"/>
    <mergeCell ref="E11635:E11637"/>
    <mergeCell ref="F11651:F11655"/>
    <mergeCell ref="E11651:E11655"/>
    <mergeCell ref="F11680:F11682"/>
    <mergeCell ref="E11680:E11682"/>
    <mergeCell ref="D11687:D11690"/>
    <mergeCell ref="F11707:F11709"/>
    <mergeCell ref="E11707:E11709"/>
    <mergeCell ref="F11703:F11706"/>
    <mergeCell ref="E11703:E11706"/>
    <mergeCell ref="D11718:D11721"/>
    <mergeCell ref="F11691:F11694"/>
    <mergeCell ref="E11691:E11694"/>
    <mergeCell ref="F11687:F11690"/>
    <mergeCell ref="E11687:E11690"/>
    <mergeCell ref="F11683:F11686"/>
    <mergeCell ref="E11683:E11686"/>
    <mergeCell ref="F11632:F11634"/>
    <mergeCell ref="E11632:E11634"/>
    <mergeCell ref="F11595:F11597"/>
    <mergeCell ref="E11595:E11597"/>
    <mergeCell ref="F11625:F11631"/>
    <mergeCell ref="E11625:E11631"/>
    <mergeCell ref="F11622:F11624"/>
    <mergeCell ref="E11622:E11624"/>
    <mergeCell ref="F11617:F11621"/>
    <mergeCell ref="E11617:E11621"/>
    <mergeCell ref="F11611:F11616"/>
    <mergeCell ref="E11611:E11616"/>
    <mergeCell ref="F11645:F11650"/>
    <mergeCell ref="E11645:E11650"/>
    <mergeCell ref="F11677:F11679"/>
    <mergeCell ref="E11677:E11679"/>
    <mergeCell ref="F11674:F11676"/>
    <mergeCell ref="E11674:E11676"/>
    <mergeCell ref="F11671:F11673"/>
    <mergeCell ref="E11671:E11673"/>
    <mergeCell ref="F11666:F11670"/>
    <mergeCell ref="E11666:E11670"/>
    <mergeCell ref="F11598:F11603"/>
    <mergeCell ref="E11598:E11603"/>
    <mergeCell ref="F11577:F11580"/>
    <mergeCell ref="E11577:E11580"/>
    <mergeCell ref="E11505:E11509"/>
    <mergeCell ref="F11502:F11504"/>
    <mergeCell ref="E11502:E11504"/>
    <mergeCell ref="F11541:F11544"/>
    <mergeCell ref="E11541:E11544"/>
    <mergeCell ref="F11535:F11540"/>
    <mergeCell ref="E11535:E11540"/>
    <mergeCell ref="F11529:F11534"/>
    <mergeCell ref="F11591:F11594"/>
    <mergeCell ref="E11591:E11594"/>
    <mergeCell ref="F11586:F11590"/>
    <mergeCell ref="E11586:E11590"/>
    <mergeCell ref="F11581:F11585"/>
    <mergeCell ref="E11581:E11585"/>
    <mergeCell ref="F11607:F11610"/>
    <mergeCell ref="E11607:E11610"/>
    <mergeCell ref="F11604:F11606"/>
    <mergeCell ref="E11604:E11606"/>
    <mergeCell ref="F11521:F11524"/>
    <mergeCell ref="E11521:E11524"/>
    <mergeCell ref="F11518:F11520"/>
    <mergeCell ref="E11518:E11520"/>
    <mergeCell ref="F11515:F11517"/>
    <mergeCell ref="F11561:F11564"/>
    <mergeCell ref="E11561:E11564"/>
    <mergeCell ref="D11569:D11572"/>
    <mergeCell ref="F11557:F11560"/>
    <mergeCell ref="E11557:E11560"/>
    <mergeCell ref="F11553:F11556"/>
    <mergeCell ref="E11553:E11556"/>
    <mergeCell ref="F11573:F11576"/>
    <mergeCell ref="E11573:E11576"/>
    <mergeCell ref="F11569:F11572"/>
    <mergeCell ref="E11569:E11572"/>
    <mergeCell ref="F11565:F11568"/>
    <mergeCell ref="E11565:E11568"/>
    <mergeCell ref="D11561:D11564"/>
    <mergeCell ref="F11549:F11552"/>
    <mergeCell ref="E11549:E11552"/>
    <mergeCell ref="F11545:F11548"/>
    <mergeCell ref="E11545:E11548"/>
    <mergeCell ref="E11529:E11534"/>
    <mergeCell ref="F11525:F11528"/>
    <mergeCell ref="E11525:E11528"/>
    <mergeCell ref="E11515:E11517"/>
    <mergeCell ref="D11565:D11568"/>
    <mergeCell ref="F11482:F11485"/>
    <mergeCell ref="E11482:E11485"/>
    <mergeCell ref="F11478:F11481"/>
    <mergeCell ref="E11478:E11481"/>
    <mergeCell ref="F11505:F11509"/>
    <mergeCell ref="F11423:F11427"/>
    <mergeCell ref="E11423:E11427"/>
    <mergeCell ref="E11440:E11444"/>
    <mergeCell ref="F11434:F11439"/>
    <mergeCell ref="E11434:E11439"/>
    <mergeCell ref="F11510:F11514"/>
    <mergeCell ref="E11510:E11514"/>
    <mergeCell ref="F11493:F11495"/>
    <mergeCell ref="E11493:E11495"/>
    <mergeCell ref="F11486:F11492"/>
    <mergeCell ref="E11486:E11492"/>
    <mergeCell ref="D11486:D11492"/>
    <mergeCell ref="D11445:D11449"/>
    <mergeCell ref="D11450:D11453"/>
    <mergeCell ref="F11496:F11498"/>
    <mergeCell ref="E11496:E11498"/>
    <mergeCell ref="F11463:F11467"/>
    <mergeCell ref="E11463:E11467"/>
    <mergeCell ref="F11458:F11462"/>
    <mergeCell ref="E11458:E11462"/>
    <mergeCell ref="D11440:D11444"/>
    <mergeCell ref="F11473:F11477"/>
    <mergeCell ref="E11473:E11477"/>
    <mergeCell ref="F11468:F11472"/>
    <mergeCell ref="E11468:E11472"/>
    <mergeCell ref="F11499:F11501"/>
    <mergeCell ref="E11499:E11501"/>
    <mergeCell ref="D11454:D11457"/>
    <mergeCell ref="D11376:D11380"/>
    <mergeCell ref="F11389:F11393"/>
    <mergeCell ref="E11389:E11393"/>
    <mergeCell ref="F11384:F11388"/>
    <mergeCell ref="E11384:E11388"/>
    <mergeCell ref="F11414:F11417"/>
    <mergeCell ref="E11414:E11417"/>
    <mergeCell ref="F11418:F11422"/>
    <mergeCell ref="E11418:E11422"/>
    <mergeCell ref="D11428:D11433"/>
    <mergeCell ref="F11454:F11457"/>
    <mergeCell ref="E11454:E11457"/>
    <mergeCell ref="F11450:F11453"/>
    <mergeCell ref="E11450:E11453"/>
    <mergeCell ref="F11445:F11449"/>
    <mergeCell ref="E11445:E11449"/>
    <mergeCell ref="F11440:F11444"/>
    <mergeCell ref="D11394:D11398"/>
    <mergeCell ref="D11434:D11439"/>
    <mergeCell ref="F11399:F11403"/>
    <mergeCell ref="E11399:E11403"/>
    <mergeCell ref="F11394:F11398"/>
    <mergeCell ref="E11394:E11398"/>
    <mergeCell ref="F11341:F11344"/>
    <mergeCell ref="E11341:E11344"/>
    <mergeCell ref="F11349:F11353"/>
    <mergeCell ref="E11349:E11353"/>
    <mergeCell ref="F11345:F11348"/>
    <mergeCell ref="E11345:E11348"/>
    <mergeCell ref="F11410:F11413"/>
    <mergeCell ref="E11410:E11413"/>
    <mergeCell ref="F11407:F11409"/>
    <mergeCell ref="E11407:E11409"/>
    <mergeCell ref="F11404:F11406"/>
    <mergeCell ref="E11404:E11406"/>
    <mergeCell ref="F11428:F11433"/>
    <mergeCell ref="E11428:E11433"/>
    <mergeCell ref="F11369:F11372"/>
    <mergeCell ref="E11369:E11372"/>
    <mergeCell ref="F11335:F11337"/>
    <mergeCell ref="E11335:E11337"/>
    <mergeCell ref="F11331:F11334"/>
    <mergeCell ref="E11331:E11334"/>
    <mergeCell ref="F11381:F11383"/>
    <mergeCell ref="E11381:E11383"/>
    <mergeCell ref="F11376:F11380"/>
    <mergeCell ref="E11376:E11380"/>
    <mergeCell ref="F11373:F11375"/>
    <mergeCell ref="E11373:E11375"/>
    <mergeCell ref="F11338:F11340"/>
    <mergeCell ref="E11338:E11340"/>
    <mergeCell ref="F11365:F11368"/>
    <mergeCell ref="E11365:E11368"/>
    <mergeCell ref="F11362:F11364"/>
    <mergeCell ref="E11362:E11364"/>
    <mergeCell ref="F11359:F11361"/>
    <mergeCell ref="E11359:E11361"/>
    <mergeCell ref="F11354:F11358"/>
    <mergeCell ref="E11354:E11358"/>
    <mergeCell ref="E11273:E11275"/>
    <mergeCell ref="F11270:F11272"/>
    <mergeCell ref="E11270:E11272"/>
    <mergeCell ref="F11211:F11214"/>
    <mergeCell ref="E11211:E11214"/>
    <mergeCell ref="F11226:F11231"/>
    <mergeCell ref="E11226:E11231"/>
    <mergeCell ref="F11223:F11225"/>
    <mergeCell ref="F11327:F11330"/>
    <mergeCell ref="E11327:E11330"/>
    <mergeCell ref="F11322:F11326"/>
    <mergeCell ref="E11322:E11326"/>
    <mergeCell ref="E11248:E11250"/>
    <mergeCell ref="F11244:F11247"/>
    <mergeCell ref="E11244:E11247"/>
    <mergeCell ref="F11279:F11284"/>
    <mergeCell ref="E11279:E11284"/>
    <mergeCell ref="F11276:F11278"/>
    <mergeCell ref="D11312:D11316"/>
    <mergeCell ref="F11299:F11302"/>
    <mergeCell ref="E11299:E11302"/>
    <mergeCell ref="F11295:F11298"/>
    <mergeCell ref="E11295:E11298"/>
    <mergeCell ref="F11238:F11243"/>
    <mergeCell ref="E11238:E11243"/>
    <mergeCell ref="E11251:E11256"/>
    <mergeCell ref="F11317:F11321"/>
    <mergeCell ref="E11317:E11321"/>
    <mergeCell ref="F11312:F11316"/>
    <mergeCell ref="E11312:E11316"/>
    <mergeCell ref="F11307:F11311"/>
    <mergeCell ref="E11307:E11311"/>
    <mergeCell ref="D11190:D11192"/>
    <mergeCell ref="D11303:D11306"/>
    <mergeCell ref="F11291:F11294"/>
    <mergeCell ref="E11291:E11294"/>
    <mergeCell ref="F11285:F11290"/>
    <mergeCell ref="E11285:E11290"/>
    <mergeCell ref="F11303:F11306"/>
    <mergeCell ref="E11303:E11306"/>
    <mergeCell ref="D11223:D11225"/>
    <mergeCell ref="D11193:D11195"/>
    <mergeCell ref="F11207:F11210"/>
    <mergeCell ref="E11207:E11210"/>
    <mergeCell ref="F11203:F11206"/>
    <mergeCell ref="E11203:E11206"/>
    <mergeCell ref="F11201:F11202"/>
    <mergeCell ref="E11201:E11202"/>
    <mergeCell ref="E11276:E11278"/>
    <mergeCell ref="F11273:F11275"/>
    <mergeCell ref="F11193:F11195"/>
    <mergeCell ref="E11223:E11225"/>
    <mergeCell ref="F11219:F11222"/>
    <mergeCell ref="E11219:E11222"/>
    <mergeCell ref="F11215:F11218"/>
    <mergeCell ref="E11215:E11218"/>
    <mergeCell ref="F11248:F11250"/>
    <mergeCell ref="D11196:D11198"/>
    <mergeCell ref="F11232:F11237"/>
    <mergeCell ref="E11232:E11237"/>
    <mergeCell ref="F11267:F11269"/>
    <mergeCell ref="E11267:E11269"/>
    <mergeCell ref="F11262:F11266"/>
    <mergeCell ref="E11262:E11266"/>
    <mergeCell ref="F11257:F11261"/>
    <mergeCell ref="E11257:E11261"/>
    <mergeCell ref="F11251:F11256"/>
    <mergeCell ref="F11167:F11171"/>
    <mergeCell ref="E11167:E11171"/>
    <mergeCell ref="F11163:F11166"/>
    <mergeCell ref="E11163:E11166"/>
    <mergeCell ref="F11159:F11162"/>
    <mergeCell ref="E11159:E11162"/>
    <mergeCell ref="D11199:D11200"/>
    <mergeCell ref="D11129:D11134"/>
    <mergeCell ref="F11145:F11151"/>
    <mergeCell ref="E11145:E11151"/>
    <mergeCell ref="F11140:F11144"/>
    <mergeCell ref="E11140:E11144"/>
    <mergeCell ref="F11177:F11179"/>
    <mergeCell ref="E11177:E11179"/>
    <mergeCell ref="F11172:F11176"/>
    <mergeCell ref="E11172:E11176"/>
    <mergeCell ref="E11193:E11195"/>
    <mergeCell ref="F11190:F11192"/>
    <mergeCell ref="E11190:E11192"/>
    <mergeCell ref="F11187:F11189"/>
    <mergeCell ref="E11187:E11189"/>
    <mergeCell ref="F11185:F11186"/>
    <mergeCell ref="E11185:E11186"/>
    <mergeCell ref="F11183:F11184"/>
    <mergeCell ref="E11183:E11184"/>
    <mergeCell ref="F11180:F11182"/>
    <mergeCell ref="E11180:E11182"/>
    <mergeCell ref="D11185:D11186"/>
    <mergeCell ref="F11199:F11200"/>
    <mergeCell ref="E11199:E11200"/>
    <mergeCell ref="F11196:F11198"/>
    <mergeCell ref="E11196:E11198"/>
    <mergeCell ref="F11135:F11139"/>
    <mergeCell ref="E11135:E11139"/>
    <mergeCell ref="F11129:F11134"/>
    <mergeCell ref="E11129:E11134"/>
    <mergeCell ref="F11123:F11128"/>
    <mergeCell ref="E11123:E11128"/>
    <mergeCell ref="F11118:F11122"/>
    <mergeCell ref="E11118:E11122"/>
    <mergeCell ref="F11102:F11105"/>
    <mergeCell ref="E11102:E11105"/>
    <mergeCell ref="F11098:F11101"/>
    <mergeCell ref="E11098:E11101"/>
    <mergeCell ref="F11091:F11097"/>
    <mergeCell ref="E11091:E11097"/>
    <mergeCell ref="F11152:F11158"/>
    <mergeCell ref="E11152:E11158"/>
    <mergeCell ref="F11083:F11086"/>
    <mergeCell ref="E11083:E11086"/>
    <mergeCell ref="F11113:F11117"/>
    <mergeCell ref="E11113:E11117"/>
    <mergeCell ref="F11106:F11112"/>
    <mergeCell ref="E11106:E11112"/>
    <mergeCell ref="F11050:F11054"/>
    <mergeCell ref="E11050:E11054"/>
    <mergeCell ref="E10966:E10969"/>
    <mergeCell ref="F10962:F10965"/>
    <mergeCell ref="E10962:E10965"/>
    <mergeCell ref="F11000:F11005"/>
    <mergeCell ref="E11000:E11005"/>
    <mergeCell ref="F10994:F10999"/>
    <mergeCell ref="E10994:E10999"/>
    <mergeCell ref="F10990:F10993"/>
    <mergeCell ref="F11067:F11074"/>
    <mergeCell ref="E11067:E11074"/>
    <mergeCell ref="F11059:F11066"/>
    <mergeCell ref="E11059:E11066"/>
    <mergeCell ref="F11055:F11058"/>
    <mergeCell ref="E11055:E11058"/>
    <mergeCell ref="F11087:F11090"/>
    <mergeCell ref="E11087:E11090"/>
    <mergeCell ref="F11075:F11082"/>
    <mergeCell ref="E11075:E11082"/>
    <mergeCell ref="F10982:F10985"/>
    <mergeCell ref="E10982:E10985"/>
    <mergeCell ref="F10978:F10981"/>
    <mergeCell ref="E10978:E10981"/>
    <mergeCell ref="F10974:F10977"/>
    <mergeCell ref="F11026:F11032"/>
    <mergeCell ref="E11026:E11032"/>
    <mergeCell ref="D11040:D11044"/>
    <mergeCell ref="F11021:F11025"/>
    <mergeCell ref="E11021:E11025"/>
    <mergeCell ref="F11016:F11020"/>
    <mergeCell ref="E11016:E11020"/>
    <mergeCell ref="F11045:F11049"/>
    <mergeCell ref="E11045:E11049"/>
    <mergeCell ref="F11040:F11044"/>
    <mergeCell ref="E11040:E11044"/>
    <mergeCell ref="F11033:F11039"/>
    <mergeCell ref="E11033:E11039"/>
    <mergeCell ref="D11026:D11032"/>
    <mergeCell ref="F11011:F11015"/>
    <mergeCell ref="E11011:E11015"/>
    <mergeCell ref="F11006:F11010"/>
    <mergeCell ref="E11006:E11010"/>
    <mergeCell ref="E10990:E10993"/>
    <mergeCell ref="F10986:F10989"/>
    <mergeCell ref="E10986:E10989"/>
    <mergeCell ref="E10974:E10977"/>
    <mergeCell ref="D11011:D11015"/>
    <mergeCell ref="D11016:D11020"/>
    <mergeCell ref="D11021:D11025"/>
    <mergeCell ref="D11033:D11039"/>
    <mergeCell ref="F10939:F10943"/>
    <mergeCell ref="E10939:E10943"/>
    <mergeCell ref="F10934:F10938"/>
    <mergeCell ref="E10934:E10938"/>
    <mergeCell ref="F10966:F10969"/>
    <mergeCell ref="F10882:F10887"/>
    <mergeCell ref="E10882:E10887"/>
    <mergeCell ref="E10894:E10898"/>
    <mergeCell ref="F10891:F10893"/>
    <mergeCell ref="E10891:E10893"/>
    <mergeCell ref="F10970:F10973"/>
    <mergeCell ref="E10970:E10973"/>
    <mergeCell ref="F10949:F10953"/>
    <mergeCell ref="E10949:E10953"/>
    <mergeCell ref="F10944:F10948"/>
    <mergeCell ref="E10944:E10948"/>
    <mergeCell ref="D10944:D10948"/>
    <mergeCell ref="D10899:D10903"/>
    <mergeCell ref="D10904:D10908"/>
    <mergeCell ref="F10954:F10957"/>
    <mergeCell ref="E10954:E10957"/>
    <mergeCell ref="F10920:F10925"/>
    <mergeCell ref="E10920:E10925"/>
    <mergeCell ref="F10914:F10919"/>
    <mergeCell ref="E10914:E10919"/>
    <mergeCell ref="D10894:D10898"/>
    <mergeCell ref="F10930:F10933"/>
    <mergeCell ref="E10930:E10933"/>
    <mergeCell ref="F10926:F10929"/>
    <mergeCell ref="E10926:E10929"/>
    <mergeCell ref="F10958:F10961"/>
    <mergeCell ref="E10958:E10961"/>
    <mergeCell ref="F10888:F10890"/>
    <mergeCell ref="E10888:E10890"/>
    <mergeCell ref="D10909:D10913"/>
    <mergeCell ref="F10832:F10835"/>
    <mergeCell ref="E10832:E10835"/>
    <mergeCell ref="F10828:F10831"/>
    <mergeCell ref="E10828:E10831"/>
    <mergeCell ref="F10870:F10875"/>
    <mergeCell ref="E10870:E10875"/>
    <mergeCell ref="F10864:F10869"/>
    <mergeCell ref="F10876:F10881"/>
    <mergeCell ref="E10876:E10881"/>
    <mergeCell ref="D10888:D10890"/>
    <mergeCell ref="F10909:F10913"/>
    <mergeCell ref="E10909:E10913"/>
    <mergeCell ref="F10904:F10908"/>
    <mergeCell ref="E10904:E10908"/>
    <mergeCell ref="F10899:F10903"/>
    <mergeCell ref="E10899:E10903"/>
    <mergeCell ref="F10894:F10898"/>
    <mergeCell ref="D10848:D10851"/>
    <mergeCell ref="D10858:D10863"/>
    <mergeCell ref="F10844:F10847"/>
    <mergeCell ref="E10844:E10847"/>
    <mergeCell ref="D10764:D10769"/>
    <mergeCell ref="F10780:F10783"/>
    <mergeCell ref="E10780:E10783"/>
    <mergeCell ref="F10776:F10779"/>
    <mergeCell ref="E10776:E10779"/>
    <mergeCell ref="F10811:F10815"/>
    <mergeCell ref="E10811:E10815"/>
    <mergeCell ref="F10806:F10810"/>
    <mergeCell ref="E10864:E10869"/>
    <mergeCell ref="F10858:F10863"/>
    <mergeCell ref="E10858:E10863"/>
    <mergeCell ref="F10852:F10857"/>
    <mergeCell ref="E10852:E10857"/>
    <mergeCell ref="F10848:F10851"/>
    <mergeCell ref="E10848:E10851"/>
    <mergeCell ref="F10822:F10827"/>
    <mergeCell ref="E10822:E10827"/>
    <mergeCell ref="F10816:F10821"/>
    <mergeCell ref="E10816:E10821"/>
    <mergeCell ref="D10828:D10831"/>
    <mergeCell ref="F10840:F10843"/>
    <mergeCell ref="E10840:E10843"/>
    <mergeCell ref="F10836:F10839"/>
    <mergeCell ref="E10836:E10839"/>
    <mergeCell ref="D10789:D10793"/>
    <mergeCell ref="D10794:D10799"/>
    <mergeCell ref="F10784:F10788"/>
    <mergeCell ref="E10784:E10788"/>
    <mergeCell ref="F10734:F10739"/>
    <mergeCell ref="E10734:E10739"/>
    <mergeCell ref="F10728:F10733"/>
    <mergeCell ref="E10728:E10733"/>
    <mergeCell ref="F10755:F10757"/>
    <mergeCell ref="E10755:E10757"/>
    <mergeCell ref="F10752:F10754"/>
    <mergeCell ref="E10752:E10754"/>
    <mergeCell ref="E10806:E10810"/>
    <mergeCell ref="F10800:F10805"/>
    <mergeCell ref="E10800:E10805"/>
    <mergeCell ref="F10794:F10799"/>
    <mergeCell ref="E10794:E10799"/>
    <mergeCell ref="F10789:F10793"/>
    <mergeCell ref="E10789:E10793"/>
    <mergeCell ref="F10725:F10727"/>
    <mergeCell ref="E10725:E10727"/>
    <mergeCell ref="F10722:F10724"/>
    <mergeCell ref="E10722:E10724"/>
    <mergeCell ref="F10719:F10721"/>
    <mergeCell ref="E10719:E10721"/>
    <mergeCell ref="F10716:F10718"/>
    <mergeCell ref="E10716:E10718"/>
    <mergeCell ref="F10713:F10715"/>
    <mergeCell ref="E10713:E10715"/>
    <mergeCell ref="F10710:F10712"/>
    <mergeCell ref="E10710:E10712"/>
    <mergeCell ref="F10705:F10709"/>
    <mergeCell ref="E10705:E10709"/>
    <mergeCell ref="F10740:F10742"/>
    <mergeCell ref="E10740:E10742"/>
    <mergeCell ref="F10770:F10775"/>
    <mergeCell ref="E10770:E10775"/>
    <mergeCell ref="F10764:F10769"/>
    <mergeCell ref="E10764:E10769"/>
    <mergeCell ref="F10761:F10763"/>
    <mergeCell ref="E10761:E10763"/>
    <mergeCell ref="F10758:F10760"/>
    <mergeCell ref="E10758:E10760"/>
    <mergeCell ref="F10749:F10751"/>
    <mergeCell ref="E10749:E10751"/>
    <mergeCell ref="F10746:F10748"/>
    <mergeCell ref="E10746:E10748"/>
    <mergeCell ref="F10743:F10745"/>
    <mergeCell ref="E10743:E10745"/>
    <mergeCell ref="D10664:D10669"/>
    <mergeCell ref="D10670:D10675"/>
    <mergeCell ref="F10659:F10663"/>
    <mergeCell ref="E10659:E10663"/>
    <mergeCell ref="F10654:F10658"/>
    <mergeCell ref="E10654:E10658"/>
    <mergeCell ref="F10670:F10675"/>
    <mergeCell ref="E10670:E10675"/>
    <mergeCell ref="F10664:F10669"/>
    <mergeCell ref="E10664:E10669"/>
    <mergeCell ref="F10697:F10699"/>
    <mergeCell ref="E10697:E10699"/>
    <mergeCell ref="F10694:F10696"/>
    <mergeCell ref="E10694:E10696"/>
    <mergeCell ref="F10690:F10693"/>
    <mergeCell ref="E10690:E10693"/>
    <mergeCell ref="D10722:D10724"/>
    <mergeCell ref="D10716:D10718"/>
    <mergeCell ref="D10713:D10715"/>
    <mergeCell ref="F10681:F10685"/>
    <mergeCell ref="E10681:E10685"/>
    <mergeCell ref="F10676:F10680"/>
    <mergeCell ref="E10676:E10680"/>
    <mergeCell ref="D10700:D10704"/>
    <mergeCell ref="F10686:F10689"/>
    <mergeCell ref="E10686:E10689"/>
    <mergeCell ref="F10700:F10704"/>
    <mergeCell ref="E10700:E10704"/>
    <mergeCell ref="D10710:D10712"/>
    <mergeCell ref="A1038:F1038"/>
    <mergeCell ref="A3073:F3073"/>
    <mergeCell ref="A4018:F4018"/>
    <mergeCell ref="A5121:F5121"/>
    <mergeCell ref="A6162:F6162"/>
    <mergeCell ref="A7049:F7049"/>
    <mergeCell ref="A8304:F8304"/>
    <mergeCell ref="A9544:F9544"/>
    <mergeCell ref="E9548:E9554"/>
    <mergeCell ref="F10631:F10635"/>
    <mergeCell ref="E10631:E10635"/>
    <mergeCell ref="F10626:F10630"/>
    <mergeCell ref="E10626:E10630"/>
    <mergeCell ref="D10654:D10658"/>
    <mergeCell ref="D10659:D10663"/>
    <mergeCell ref="D10631:D10635"/>
    <mergeCell ref="D10636:D10639"/>
    <mergeCell ref="D10640:D10643"/>
    <mergeCell ref="D10649:D10653"/>
    <mergeCell ref="F10649:F10653"/>
    <mergeCell ref="E10649:E10653"/>
    <mergeCell ref="F10644:F10648"/>
    <mergeCell ref="E10644:E10648"/>
    <mergeCell ref="D10626:D10630"/>
    <mergeCell ref="F10640:F10643"/>
    <mergeCell ref="E10640:E10643"/>
    <mergeCell ref="F10636:F10639"/>
    <mergeCell ref="E10636:E10639"/>
    <mergeCell ref="D10644:D10648"/>
    <mergeCell ref="D9545:D9546"/>
    <mergeCell ref="D9555:D9561"/>
    <mergeCell ref="D9562:D9564"/>
    <mergeCell ref="F9545:F9546"/>
    <mergeCell ref="E9545:E9546"/>
    <mergeCell ref="D10608:D10609"/>
    <mergeCell ref="D10615:D10618"/>
    <mergeCell ref="D10619:D10625"/>
    <mergeCell ref="A9545:A9546"/>
    <mergeCell ref="D9548:D9554"/>
    <mergeCell ref="F9562:F9564"/>
    <mergeCell ref="E9562:E9564"/>
    <mergeCell ref="F9555:F9561"/>
    <mergeCell ref="E9555:E9561"/>
    <mergeCell ref="F9548:F9554"/>
    <mergeCell ref="A10608:A10609"/>
    <mergeCell ref="D10611:D10614"/>
    <mergeCell ref="F10619:F10625"/>
    <mergeCell ref="E10619:E10625"/>
    <mergeCell ref="F10615:F10618"/>
    <mergeCell ref="E10615:E10618"/>
    <mergeCell ref="F10611:F10614"/>
    <mergeCell ref="E10611:E10614"/>
    <mergeCell ref="F10608:F10609"/>
    <mergeCell ref="E10608:E10609"/>
    <mergeCell ref="A10607:F10607"/>
    <mergeCell ref="F9597:F9601"/>
    <mergeCell ref="E9597:E9601"/>
    <mergeCell ref="F9592:F9596"/>
    <mergeCell ref="E9592:E9596"/>
    <mergeCell ref="F9629:F9631"/>
    <mergeCell ref="E9629:E9631"/>
    <mergeCell ref="D9606:D9609"/>
    <mergeCell ref="D9610:D9614"/>
    <mergeCell ref="D9620:D9622"/>
  </mergeCells>
  <pageMargins left="0.3" right="0.2" top="0.75" bottom="0.75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F11772"/>
  <sheetViews>
    <sheetView tabSelected="1" topLeftCell="A11763" zoomScale="120" zoomScaleNormal="120" workbookViewId="0">
      <selection activeCell="A11763" sqref="A1:XFD1048576"/>
    </sheetView>
  </sheetViews>
  <sheetFormatPr defaultColWidth="10" defaultRowHeight="15.75"/>
  <cols>
    <col min="1" max="1" width="18.7109375" style="126" customWidth="1"/>
    <col min="2" max="2" width="14.7109375" style="126" customWidth="1"/>
    <col min="3" max="3" width="21.85546875" style="126" customWidth="1"/>
    <col min="4" max="4" width="12.42578125" style="126" customWidth="1"/>
    <col min="5" max="5" width="26.140625" style="126" customWidth="1"/>
    <col min="6" max="6" width="8.42578125" style="126" customWidth="1"/>
    <col min="7" max="16384" width="10" style="126"/>
  </cols>
  <sheetData>
    <row r="1" spans="1:6" ht="27.75">
      <c r="A1" s="951" t="s">
        <v>2236</v>
      </c>
      <c r="B1" s="951"/>
      <c r="C1" s="951"/>
      <c r="D1" s="951"/>
      <c r="E1" s="951"/>
      <c r="F1" s="951"/>
    </row>
    <row r="2" spans="1:6" ht="26.25">
      <c r="A2" s="952" t="s">
        <v>3471</v>
      </c>
      <c r="B2" s="952"/>
      <c r="C2" s="952"/>
      <c r="D2" s="952"/>
      <c r="E2" s="952"/>
      <c r="F2" s="952"/>
    </row>
    <row r="3" spans="1:6" ht="78.75">
      <c r="A3" s="127" t="s">
        <v>3467</v>
      </c>
      <c r="B3" s="128" t="s">
        <v>55</v>
      </c>
      <c r="C3" s="127" t="s">
        <v>54</v>
      </c>
      <c r="D3" s="127" t="s">
        <v>2237</v>
      </c>
      <c r="E3" s="127" t="s">
        <v>53</v>
      </c>
      <c r="F3" s="127" t="s">
        <v>52</v>
      </c>
    </row>
    <row r="4" spans="1:6">
      <c r="A4" s="125">
        <v>6</v>
      </c>
      <c r="B4" s="125">
        <v>5</v>
      </c>
      <c r="C4" s="125">
        <v>4</v>
      </c>
      <c r="D4" s="125">
        <v>3</v>
      </c>
      <c r="E4" s="125">
        <v>2</v>
      </c>
      <c r="F4" s="125">
        <v>1</v>
      </c>
    </row>
    <row r="5" spans="1:6" ht="24.75" customHeight="1">
      <c r="A5" s="125"/>
      <c r="B5" s="125">
        <v>152030101</v>
      </c>
      <c r="C5" s="125" t="s">
        <v>2239</v>
      </c>
      <c r="D5" s="125" t="s">
        <v>1021</v>
      </c>
      <c r="E5" s="125" t="s">
        <v>2238</v>
      </c>
      <c r="F5" s="125">
        <v>1</v>
      </c>
    </row>
    <row r="6" spans="1:6" ht="24.75" customHeight="1">
      <c r="A6" s="125"/>
      <c r="B6" s="125">
        <v>152030102</v>
      </c>
      <c r="C6" s="125" t="s">
        <v>2239</v>
      </c>
      <c r="D6" s="125"/>
      <c r="E6" s="125"/>
      <c r="F6" s="125"/>
    </row>
    <row r="7" spans="1:6" ht="24.75" customHeight="1">
      <c r="A7" s="125"/>
      <c r="B7" s="125">
        <v>152030103</v>
      </c>
      <c r="C7" s="125" t="s">
        <v>2239</v>
      </c>
      <c r="D7" s="125"/>
      <c r="E7" s="125"/>
      <c r="F7" s="125"/>
    </row>
    <row r="8" spans="1:6" ht="24.75" customHeight="1">
      <c r="A8" s="125"/>
      <c r="B8" s="125">
        <v>152030104</v>
      </c>
      <c r="C8" s="125" t="s">
        <v>2239</v>
      </c>
      <c r="D8" s="125"/>
      <c r="E8" s="125"/>
      <c r="F8" s="125"/>
    </row>
    <row r="9" spans="1:6" ht="24.75" customHeight="1">
      <c r="A9" s="125"/>
      <c r="B9" s="125"/>
      <c r="C9" s="125"/>
      <c r="D9" s="125"/>
      <c r="E9" s="125"/>
      <c r="F9" s="125"/>
    </row>
    <row r="10" spans="1:6" ht="24.75" customHeight="1">
      <c r="A10" s="125"/>
      <c r="B10" s="125">
        <v>152030101</v>
      </c>
      <c r="C10" s="125" t="s">
        <v>2239</v>
      </c>
      <c r="D10" s="125" t="s">
        <v>1022</v>
      </c>
      <c r="E10" s="125" t="s">
        <v>2240</v>
      </c>
      <c r="F10" s="125">
        <v>2</v>
      </c>
    </row>
    <row r="11" spans="1:6" ht="24.75" customHeight="1">
      <c r="A11" s="125"/>
      <c r="B11" s="125">
        <v>152030102</v>
      </c>
      <c r="C11" s="125" t="s">
        <v>2239</v>
      </c>
      <c r="D11" s="125"/>
      <c r="E11" s="125"/>
      <c r="F11" s="125"/>
    </row>
    <row r="12" spans="1:6" ht="24.75" customHeight="1">
      <c r="A12" s="125"/>
      <c r="B12" s="125">
        <v>152030103</v>
      </c>
      <c r="C12" s="125" t="s">
        <v>2239</v>
      </c>
      <c r="D12" s="125"/>
      <c r="E12" s="125"/>
      <c r="F12" s="125"/>
    </row>
    <row r="13" spans="1:6" ht="24.75" customHeight="1">
      <c r="A13" s="125"/>
      <c r="B13" s="125">
        <v>152030104</v>
      </c>
      <c r="C13" s="125" t="s">
        <v>2239</v>
      </c>
      <c r="D13" s="125"/>
      <c r="E13" s="125"/>
      <c r="F13" s="125"/>
    </row>
    <row r="14" spans="1:6" ht="24.75" customHeight="1">
      <c r="A14" s="125"/>
      <c r="B14" s="125"/>
      <c r="C14" s="125"/>
      <c r="D14" s="125"/>
      <c r="E14" s="125"/>
      <c r="F14" s="125"/>
    </row>
    <row r="15" spans="1:6" ht="38.25" customHeight="1">
      <c r="A15" s="129"/>
      <c r="B15" s="125">
        <v>152030201</v>
      </c>
      <c r="C15" s="125" t="s">
        <v>2242</v>
      </c>
      <c r="D15" s="125" t="s">
        <v>1021</v>
      </c>
      <c r="E15" s="125" t="s">
        <v>2241</v>
      </c>
      <c r="F15" s="125">
        <v>3</v>
      </c>
    </row>
    <row r="16" spans="1:6" ht="38.25" customHeight="1">
      <c r="A16" s="129"/>
      <c r="B16" s="125">
        <v>152030202</v>
      </c>
      <c r="C16" s="125" t="s">
        <v>2242</v>
      </c>
      <c r="D16" s="125"/>
      <c r="E16" s="125"/>
      <c r="F16" s="125"/>
    </row>
    <row r="17" spans="1:6" ht="24.75" customHeight="1">
      <c r="A17" s="129"/>
      <c r="B17" s="125">
        <v>152030203</v>
      </c>
      <c r="C17" s="125" t="s">
        <v>2242</v>
      </c>
      <c r="D17" s="125"/>
      <c r="E17" s="125"/>
      <c r="F17" s="125"/>
    </row>
    <row r="18" spans="1:6" ht="24.75" customHeight="1">
      <c r="A18" s="129"/>
      <c r="B18" s="125">
        <v>152030204</v>
      </c>
      <c r="C18" s="125" t="s">
        <v>2243</v>
      </c>
      <c r="D18" s="125"/>
      <c r="E18" s="125"/>
      <c r="F18" s="125"/>
    </row>
    <row r="19" spans="1:6" ht="24.75" customHeight="1">
      <c r="A19" s="129"/>
      <c r="B19" s="125"/>
      <c r="C19" s="125"/>
      <c r="D19" s="125"/>
      <c r="E19" s="125"/>
      <c r="F19" s="125"/>
    </row>
    <row r="20" spans="1:6" ht="21" customHeight="1">
      <c r="A20" s="129"/>
      <c r="B20" s="125">
        <v>152030201</v>
      </c>
      <c r="C20" s="125" t="s">
        <v>2242</v>
      </c>
      <c r="D20" s="125" t="s">
        <v>1022</v>
      </c>
      <c r="E20" s="125" t="s">
        <v>2244</v>
      </c>
      <c r="F20" s="125">
        <v>4</v>
      </c>
    </row>
    <row r="21" spans="1:6" ht="21" customHeight="1">
      <c r="A21" s="129"/>
      <c r="B21" s="125">
        <v>152030202</v>
      </c>
      <c r="C21" s="125" t="s">
        <v>2242</v>
      </c>
      <c r="D21" s="125"/>
      <c r="E21" s="125"/>
      <c r="F21" s="125"/>
    </row>
    <row r="22" spans="1:6" ht="24.75" customHeight="1">
      <c r="A22" s="129"/>
      <c r="B22" s="125">
        <v>152030203</v>
      </c>
      <c r="C22" s="125" t="s">
        <v>2242</v>
      </c>
      <c r="D22" s="125"/>
      <c r="E22" s="125"/>
      <c r="F22" s="125"/>
    </row>
    <row r="23" spans="1:6" ht="24.75" customHeight="1">
      <c r="A23" s="129"/>
      <c r="B23" s="125">
        <v>152030204</v>
      </c>
      <c r="C23" s="125" t="s">
        <v>2243</v>
      </c>
      <c r="D23" s="125"/>
      <c r="E23" s="125"/>
      <c r="F23" s="125"/>
    </row>
    <row r="24" spans="1:6" ht="24.75" customHeight="1">
      <c r="A24" s="129"/>
      <c r="B24" s="125"/>
      <c r="C24" s="125"/>
      <c r="D24" s="125"/>
      <c r="E24" s="125"/>
      <c r="F24" s="125"/>
    </row>
    <row r="25" spans="1:6" ht="24.75" customHeight="1">
      <c r="A25" s="129"/>
      <c r="B25" s="125">
        <v>152030205</v>
      </c>
      <c r="C25" s="125" t="s">
        <v>2246</v>
      </c>
      <c r="D25" s="125" t="s">
        <v>1021</v>
      </c>
      <c r="E25" s="125" t="s">
        <v>2245</v>
      </c>
      <c r="F25" s="125">
        <v>5</v>
      </c>
    </row>
    <row r="26" spans="1:6" ht="24.75" customHeight="1">
      <c r="A26" s="129"/>
      <c r="B26" s="125">
        <v>152030301</v>
      </c>
      <c r="C26" s="125" t="s">
        <v>2247</v>
      </c>
      <c r="D26" s="125"/>
      <c r="E26" s="125"/>
      <c r="F26" s="125"/>
    </row>
    <row r="27" spans="1:6" ht="24.75" customHeight="1">
      <c r="A27" s="129"/>
      <c r="B27" s="125">
        <v>152030302</v>
      </c>
      <c r="C27" s="125" t="s">
        <v>2248</v>
      </c>
      <c r="D27" s="125"/>
      <c r="E27" s="125"/>
      <c r="F27" s="125"/>
    </row>
    <row r="28" spans="1:6" ht="24.75" customHeight="1">
      <c r="A28" s="129"/>
      <c r="B28" s="125">
        <v>152030303</v>
      </c>
      <c r="C28" s="125" t="s">
        <v>2249</v>
      </c>
      <c r="D28" s="125"/>
      <c r="E28" s="125"/>
      <c r="F28" s="125"/>
    </row>
    <row r="29" spans="1:6" ht="24.75" customHeight="1">
      <c r="A29" s="129"/>
      <c r="B29" s="125"/>
      <c r="C29" s="125"/>
      <c r="D29" s="125"/>
      <c r="E29" s="125"/>
      <c r="F29" s="125"/>
    </row>
    <row r="30" spans="1:6" ht="24.75" customHeight="1">
      <c r="A30" s="129"/>
      <c r="B30" s="125">
        <v>152030205</v>
      </c>
      <c r="C30" s="125" t="s">
        <v>2246</v>
      </c>
      <c r="D30" s="125" t="s">
        <v>1022</v>
      </c>
      <c r="E30" s="125" t="s">
        <v>2250</v>
      </c>
      <c r="F30" s="125">
        <v>6</v>
      </c>
    </row>
    <row r="31" spans="1:6" ht="24.75" customHeight="1">
      <c r="A31" s="129"/>
      <c r="B31" s="125">
        <v>152030301</v>
      </c>
      <c r="C31" s="125" t="s">
        <v>2247</v>
      </c>
      <c r="D31" s="125"/>
      <c r="E31" s="125"/>
      <c r="F31" s="125"/>
    </row>
    <row r="32" spans="1:6" ht="24.75" customHeight="1">
      <c r="A32" s="129"/>
      <c r="B32" s="125">
        <v>152030302</v>
      </c>
      <c r="C32" s="125" t="s">
        <v>2248</v>
      </c>
      <c r="D32" s="125"/>
      <c r="E32" s="125"/>
      <c r="F32" s="125"/>
    </row>
    <row r="33" spans="1:6" ht="24.75" customHeight="1">
      <c r="A33" s="129"/>
      <c r="B33" s="125">
        <v>152030303</v>
      </c>
      <c r="C33" s="125" t="s">
        <v>2249</v>
      </c>
      <c r="D33" s="125"/>
      <c r="E33" s="125"/>
      <c r="F33" s="125"/>
    </row>
    <row r="34" spans="1:6" ht="25.5" customHeight="1">
      <c r="A34" s="129"/>
      <c r="B34" s="125"/>
      <c r="C34" s="125"/>
      <c r="D34" s="125"/>
      <c r="E34" s="125"/>
      <c r="F34" s="125"/>
    </row>
    <row r="35" spans="1:6" ht="24.75" customHeight="1">
      <c r="A35" s="129"/>
      <c r="B35" s="125">
        <v>152030304</v>
      </c>
      <c r="C35" s="125" t="s">
        <v>2252</v>
      </c>
      <c r="D35" s="125" t="s">
        <v>1021</v>
      </c>
      <c r="E35" s="125" t="s">
        <v>2251</v>
      </c>
      <c r="F35" s="125">
        <v>7</v>
      </c>
    </row>
    <row r="36" spans="1:6" ht="24.75" customHeight="1">
      <c r="A36" s="129"/>
      <c r="B36" s="125">
        <v>152030305</v>
      </c>
      <c r="C36" s="125" t="s">
        <v>2253</v>
      </c>
      <c r="D36" s="125"/>
      <c r="E36" s="125"/>
      <c r="F36" s="125"/>
    </row>
    <row r="37" spans="1:6" ht="24.75" customHeight="1">
      <c r="A37" s="129"/>
      <c r="B37" s="125">
        <v>152030306</v>
      </c>
      <c r="C37" s="125" t="s">
        <v>2254</v>
      </c>
      <c r="D37" s="125"/>
      <c r="E37" s="125"/>
      <c r="F37" s="125"/>
    </row>
    <row r="38" spans="1:6" ht="24.75" customHeight="1">
      <c r="A38" s="129"/>
      <c r="B38" s="125">
        <v>152030307</v>
      </c>
      <c r="C38" s="125" t="s">
        <v>2255</v>
      </c>
      <c r="D38" s="125"/>
      <c r="E38" s="125"/>
      <c r="F38" s="125"/>
    </row>
    <row r="39" spans="1:6" ht="25.5" customHeight="1">
      <c r="A39" s="129"/>
      <c r="B39" s="125"/>
      <c r="C39" s="125"/>
      <c r="D39" s="125"/>
      <c r="E39" s="125"/>
      <c r="F39" s="125"/>
    </row>
    <row r="40" spans="1:6" ht="24.75" customHeight="1">
      <c r="A40" s="129"/>
      <c r="B40" s="125">
        <v>152030304</v>
      </c>
      <c r="C40" s="125" t="s">
        <v>2252</v>
      </c>
      <c r="D40" s="125" t="s">
        <v>1022</v>
      </c>
      <c r="E40" s="125" t="s">
        <v>2256</v>
      </c>
      <c r="F40" s="125">
        <v>8</v>
      </c>
    </row>
    <row r="41" spans="1:6" ht="24.75" customHeight="1">
      <c r="A41" s="129"/>
      <c r="B41" s="125">
        <v>152030305</v>
      </c>
      <c r="C41" s="125" t="s">
        <v>2253</v>
      </c>
      <c r="D41" s="125"/>
      <c r="E41" s="125"/>
      <c r="F41" s="125"/>
    </row>
    <row r="42" spans="1:6" ht="24.75" customHeight="1">
      <c r="A42" s="129"/>
      <c r="B42" s="125">
        <v>152030306</v>
      </c>
      <c r="C42" s="125" t="s">
        <v>2254</v>
      </c>
      <c r="D42" s="125"/>
      <c r="E42" s="125"/>
      <c r="F42" s="125"/>
    </row>
    <row r="43" spans="1:6" ht="24.75" customHeight="1">
      <c r="A43" s="129"/>
      <c r="B43" s="125">
        <v>152030307</v>
      </c>
      <c r="C43" s="125" t="s">
        <v>2255</v>
      </c>
      <c r="D43" s="125"/>
      <c r="E43" s="125"/>
      <c r="F43" s="125"/>
    </row>
    <row r="44" spans="1:6" ht="22.5" customHeight="1">
      <c r="A44" s="129"/>
      <c r="B44" s="125"/>
      <c r="C44" s="125"/>
      <c r="D44" s="125"/>
      <c r="E44" s="125"/>
      <c r="F44" s="125"/>
    </row>
    <row r="45" spans="1:6" ht="22.5" customHeight="1">
      <c r="A45" s="129"/>
      <c r="B45" s="125">
        <v>152030401</v>
      </c>
      <c r="C45" s="125" t="s">
        <v>2258</v>
      </c>
      <c r="D45" s="125" t="s">
        <v>1021</v>
      </c>
      <c r="E45" s="125" t="s">
        <v>2257</v>
      </c>
      <c r="F45" s="125">
        <v>9</v>
      </c>
    </row>
    <row r="46" spans="1:6" ht="22.5" customHeight="1">
      <c r="A46" s="129"/>
      <c r="B46" s="125">
        <v>152030402</v>
      </c>
      <c r="C46" s="125" t="s">
        <v>2259</v>
      </c>
      <c r="D46" s="125"/>
      <c r="E46" s="125"/>
      <c r="F46" s="125"/>
    </row>
    <row r="47" spans="1:6" ht="22.5" customHeight="1">
      <c r="A47" s="129"/>
      <c r="B47" s="125">
        <v>152030403</v>
      </c>
      <c r="C47" s="125" t="s">
        <v>2259</v>
      </c>
      <c r="D47" s="125"/>
      <c r="E47" s="125"/>
      <c r="F47" s="125"/>
    </row>
    <row r="48" spans="1:6" ht="22.5" customHeight="1">
      <c r="A48" s="129"/>
      <c r="B48" s="125">
        <v>152030404</v>
      </c>
      <c r="C48" s="125" t="s">
        <v>2260</v>
      </c>
      <c r="D48" s="125"/>
      <c r="E48" s="125"/>
      <c r="F48" s="125"/>
    </row>
    <row r="49" spans="1:6" ht="13.5" customHeight="1">
      <c r="A49" s="129"/>
      <c r="B49" s="125">
        <v>152030405</v>
      </c>
      <c r="C49" s="125" t="s">
        <v>2261</v>
      </c>
      <c r="D49" s="125"/>
      <c r="E49" s="125"/>
      <c r="F49" s="125"/>
    </row>
    <row r="50" spans="1:6" ht="24.75" customHeight="1">
      <c r="A50" s="129"/>
      <c r="B50" s="125"/>
      <c r="C50" s="125"/>
      <c r="D50" s="125"/>
      <c r="E50" s="125"/>
      <c r="F50" s="125"/>
    </row>
    <row r="51" spans="1:6" ht="21.75" customHeight="1">
      <c r="A51" s="129"/>
      <c r="B51" s="125">
        <v>152030401</v>
      </c>
      <c r="C51" s="125" t="s">
        <v>2258</v>
      </c>
      <c r="D51" s="125" t="s">
        <v>1022</v>
      </c>
      <c r="E51" s="125" t="s">
        <v>2256</v>
      </c>
      <c r="F51" s="125">
        <v>10</v>
      </c>
    </row>
    <row r="52" spans="1:6" ht="21.75" customHeight="1">
      <c r="A52" s="129"/>
      <c r="B52" s="125">
        <v>152030402</v>
      </c>
      <c r="C52" s="125" t="s">
        <v>2259</v>
      </c>
      <c r="D52" s="125"/>
      <c r="E52" s="125"/>
      <c r="F52" s="125"/>
    </row>
    <row r="53" spans="1:6" ht="21.75" customHeight="1">
      <c r="A53" s="129"/>
      <c r="B53" s="125">
        <v>152030403</v>
      </c>
      <c r="C53" s="125" t="s">
        <v>2259</v>
      </c>
      <c r="D53" s="125"/>
      <c r="E53" s="125"/>
      <c r="F53" s="125"/>
    </row>
    <row r="54" spans="1:6" ht="21.75" customHeight="1">
      <c r="A54" s="129"/>
      <c r="B54" s="125">
        <v>152030404</v>
      </c>
      <c r="C54" s="125" t="s">
        <v>2260</v>
      </c>
      <c r="D54" s="125"/>
      <c r="E54" s="125"/>
      <c r="F54" s="125"/>
    </row>
    <row r="55" spans="1:6" ht="12.75" customHeight="1">
      <c r="A55" s="129"/>
      <c r="B55" s="125">
        <v>152030405</v>
      </c>
      <c r="C55" s="125" t="s">
        <v>2261</v>
      </c>
      <c r="D55" s="125"/>
      <c r="E55" s="125"/>
      <c r="F55" s="125"/>
    </row>
    <row r="56" spans="1:6" ht="21" customHeight="1">
      <c r="A56" s="129"/>
      <c r="B56" s="125"/>
      <c r="C56" s="125"/>
      <c r="D56" s="125"/>
      <c r="E56" s="125"/>
      <c r="F56" s="125"/>
    </row>
    <row r="57" spans="1:6" ht="21" customHeight="1">
      <c r="A57" s="129"/>
      <c r="B57" s="125">
        <v>152030601</v>
      </c>
      <c r="C57" s="125" t="s">
        <v>2263</v>
      </c>
      <c r="D57" s="125" t="s">
        <v>1021</v>
      </c>
      <c r="E57" s="125" t="s">
        <v>2262</v>
      </c>
      <c r="F57" s="125">
        <v>11</v>
      </c>
    </row>
    <row r="58" spans="1:6" ht="21" customHeight="1">
      <c r="A58" s="129"/>
      <c r="B58" s="125">
        <v>152030602</v>
      </c>
      <c r="C58" s="125" t="s">
        <v>2254</v>
      </c>
      <c r="D58" s="125"/>
      <c r="E58" s="125"/>
      <c r="F58" s="125"/>
    </row>
    <row r="59" spans="1:6" ht="21" customHeight="1">
      <c r="A59" s="129"/>
      <c r="B59" s="125">
        <v>152030603</v>
      </c>
      <c r="C59" s="125" t="s">
        <v>2264</v>
      </c>
      <c r="D59" s="125"/>
      <c r="E59" s="125"/>
      <c r="F59" s="125"/>
    </row>
    <row r="60" spans="1:6" ht="21" customHeight="1">
      <c r="A60" s="129"/>
      <c r="B60" s="125">
        <v>152030604</v>
      </c>
      <c r="C60" s="125" t="s">
        <v>2265</v>
      </c>
      <c r="D60" s="125"/>
      <c r="E60" s="125"/>
      <c r="F60" s="125"/>
    </row>
    <row r="61" spans="1:6" ht="18.75" customHeight="1">
      <c r="A61" s="129"/>
      <c r="B61" s="125">
        <v>152030605</v>
      </c>
      <c r="C61" s="125" t="s">
        <v>2266</v>
      </c>
      <c r="D61" s="125"/>
      <c r="E61" s="125"/>
      <c r="F61" s="125"/>
    </row>
    <row r="62" spans="1:6" ht="24.75" customHeight="1">
      <c r="A62" s="129"/>
      <c r="B62" s="125"/>
      <c r="C62" s="125"/>
      <c r="D62" s="125"/>
      <c r="E62" s="125"/>
      <c r="F62" s="125"/>
    </row>
    <row r="63" spans="1:6" ht="24.75" customHeight="1">
      <c r="A63" s="129"/>
      <c r="B63" s="125">
        <v>152030601</v>
      </c>
      <c r="C63" s="125" t="s">
        <v>2263</v>
      </c>
      <c r="D63" s="125" t="s">
        <v>1022</v>
      </c>
      <c r="E63" s="125" t="s">
        <v>2256</v>
      </c>
      <c r="F63" s="125">
        <v>12</v>
      </c>
    </row>
    <row r="64" spans="1:6" ht="24.75" customHeight="1">
      <c r="A64" s="129"/>
      <c r="B64" s="125">
        <v>152030602</v>
      </c>
      <c r="C64" s="125" t="s">
        <v>2254</v>
      </c>
      <c r="D64" s="125"/>
      <c r="E64" s="125"/>
      <c r="F64" s="125"/>
    </row>
    <row r="65" spans="1:6" ht="24.75" customHeight="1">
      <c r="A65" s="129"/>
      <c r="B65" s="125">
        <v>152030603</v>
      </c>
      <c r="C65" s="125" t="s">
        <v>2264</v>
      </c>
      <c r="D65" s="125"/>
      <c r="E65" s="125"/>
      <c r="F65" s="125"/>
    </row>
    <row r="66" spans="1:6" ht="24.75" customHeight="1">
      <c r="A66" s="129"/>
      <c r="B66" s="125">
        <v>152030604</v>
      </c>
      <c r="C66" s="125" t="s">
        <v>2265</v>
      </c>
      <c r="D66" s="125"/>
      <c r="E66" s="125"/>
      <c r="F66" s="125"/>
    </row>
    <row r="67" spans="1:6" ht="15" customHeight="1">
      <c r="A67" s="129"/>
      <c r="B67" s="125">
        <v>152030605</v>
      </c>
      <c r="C67" s="125" t="s">
        <v>2266</v>
      </c>
      <c r="D67" s="125"/>
      <c r="E67" s="125"/>
      <c r="F67" s="125"/>
    </row>
    <row r="68" spans="1:6" ht="25.5" customHeight="1">
      <c r="A68" s="129"/>
      <c r="B68" s="125"/>
      <c r="C68" s="125"/>
      <c r="D68" s="125"/>
      <c r="E68" s="125"/>
      <c r="F68" s="125"/>
    </row>
    <row r="69" spans="1:6" ht="15" customHeight="1">
      <c r="A69" s="129"/>
      <c r="B69" s="125">
        <v>152030701</v>
      </c>
      <c r="C69" s="125" t="s">
        <v>2268</v>
      </c>
      <c r="D69" s="125" t="s">
        <v>1021</v>
      </c>
      <c r="E69" s="125" t="s">
        <v>2267</v>
      </c>
      <c r="F69" s="125">
        <v>13</v>
      </c>
    </row>
    <row r="70" spans="1:6" ht="25.5" customHeight="1">
      <c r="A70" s="129"/>
      <c r="B70" s="125">
        <v>152030702</v>
      </c>
      <c r="C70" s="125" t="s">
        <v>2269</v>
      </c>
      <c r="D70" s="125"/>
      <c r="E70" s="125"/>
      <c r="F70" s="125"/>
    </row>
    <row r="71" spans="1:6" ht="25.5" customHeight="1">
      <c r="A71" s="129"/>
      <c r="B71" s="125">
        <v>152030703</v>
      </c>
      <c r="C71" s="125" t="s">
        <v>2270</v>
      </c>
      <c r="D71" s="125"/>
      <c r="E71" s="125"/>
      <c r="F71" s="125"/>
    </row>
    <row r="72" spans="1:6" ht="15" customHeight="1">
      <c r="A72" s="129"/>
      <c r="B72" s="125">
        <v>152030704</v>
      </c>
      <c r="C72" s="125" t="s">
        <v>2271</v>
      </c>
      <c r="D72" s="125"/>
      <c r="E72" s="125"/>
      <c r="F72" s="125"/>
    </row>
    <row r="73" spans="1:6" ht="20.25" customHeight="1">
      <c r="A73" s="129"/>
      <c r="B73" s="125"/>
      <c r="C73" s="125"/>
      <c r="D73" s="125"/>
      <c r="E73" s="125"/>
      <c r="F73" s="125"/>
    </row>
    <row r="74" spans="1:6" ht="20.25" customHeight="1">
      <c r="A74" s="129"/>
      <c r="B74" s="125">
        <v>152030701</v>
      </c>
      <c r="C74" s="125" t="s">
        <v>2268</v>
      </c>
      <c r="D74" s="125" t="s">
        <v>1022</v>
      </c>
      <c r="E74" s="125" t="s">
        <v>2267</v>
      </c>
      <c r="F74" s="125">
        <v>14</v>
      </c>
    </row>
    <row r="75" spans="1:6" ht="20.25" customHeight="1">
      <c r="A75" s="129"/>
      <c r="B75" s="125">
        <v>152030702</v>
      </c>
      <c r="C75" s="125" t="s">
        <v>2269</v>
      </c>
      <c r="D75" s="125"/>
      <c r="E75" s="125"/>
      <c r="F75" s="125"/>
    </row>
    <row r="76" spans="1:6" ht="30" customHeight="1">
      <c r="A76" s="129"/>
      <c r="B76" s="125">
        <v>152030703</v>
      </c>
      <c r="C76" s="125" t="s">
        <v>2270</v>
      </c>
      <c r="D76" s="125"/>
      <c r="E76" s="125"/>
      <c r="F76" s="125"/>
    </row>
    <row r="77" spans="1:6" ht="20.25" customHeight="1">
      <c r="A77" s="129"/>
      <c r="B77" s="125">
        <v>152030704</v>
      </c>
      <c r="C77" s="125" t="s">
        <v>2271</v>
      </c>
      <c r="D77" s="125"/>
      <c r="E77" s="125"/>
      <c r="F77" s="125"/>
    </row>
    <row r="78" spans="1:6" ht="25.5" customHeight="1">
      <c r="A78" s="129"/>
      <c r="B78" s="125"/>
      <c r="C78" s="125"/>
      <c r="D78" s="125"/>
      <c r="E78" s="125"/>
      <c r="F78" s="125"/>
    </row>
    <row r="79" spans="1:6" ht="24.75" customHeight="1">
      <c r="A79" s="129"/>
      <c r="B79" s="125">
        <v>152030501</v>
      </c>
      <c r="C79" s="125"/>
      <c r="D79" s="125" t="s">
        <v>1021</v>
      </c>
      <c r="E79" s="125" t="s">
        <v>2257</v>
      </c>
      <c r="F79" s="125">
        <v>15</v>
      </c>
    </row>
    <row r="80" spans="1:6" ht="24.75" customHeight="1">
      <c r="A80" s="129"/>
      <c r="B80" s="125">
        <v>152030502</v>
      </c>
      <c r="C80" s="125" t="s">
        <v>2272</v>
      </c>
      <c r="D80" s="125"/>
      <c r="E80" s="125"/>
      <c r="F80" s="125"/>
    </row>
    <row r="81" spans="1:6" ht="24.75" customHeight="1">
      <c r="A81" s="129"/>
      <c r="B81" s="125">
        <v>152030503</v>
      </c>
      <c r="C81" s="125" t="s">
        <v>2272</v>
      </c>
      <c r="D81" s="125"/>
      <c r="E81" s="125"/>
      <c r="F81" s="125"/>
    </row>
    <row r="82" spans="1:6" ht="24.75" customHeight="1">
      <c r="A82" s="129"/>
      <c r="B82" s="125">
        <v>152030504</v>
      </c>
      <c r="C82" s="125" t="s">
        <v>2273</v>
      </c>
      <c r="D82" s="125"/>
      <c r="E82" s="125"/>
      <c r="F82" s="125"/>
    </row>
    <row r="83" spans="1:6" ht="25.5" customHeight="1">
      <c r="A83" s="129"/>
      <c r="B83" s="125"/>
      <c r="C83" s="125"/>
      <c r="D83" s="125"/>
      <c r="E83" s="125"/>
      <c r="F83" s="125"/>
    </row>
    <row r="84" spans="1:6" ht="24.75" customHeight="1">
      <c r="A84" s="129"/>
      <c r="B84" s="125">
        <v>152030501</v>
      </c>
      <c r="C84" s="125"/>
      <c r="D84" s="125" t="s">
        <v>1022</v>
      </c>
      <c r="E84" s="125" t="s">
        <v>2274</v>
      </c>
      <c r="F84" s="125">
        <v>16</v>
      </c>
    </row>
    <row r="85" spans="1:6" ht="24.75" customHeight="1">
      <c r="A85" s="129"/>
      <c r="B85" s="125">
        <v>152030502</v>
      </c>
      <c r="C85" s="125" t="s">
        <v>2272</v>
      </c>
      <c r="D85" s="125"/>
      <c r="E85" s="125"/>
      <c r="F85" s="125"/>
    </row>
    <row r="86" spans="1:6" ht="24.75" customHeight="1">
      <c r="A86" s="129"/>
      <c r="B86" s="125">
        <v>152030503</v>
      </c>
      <c r="C86" s="125" t="s">
        <v>2272</v>
      </c>
      <c r="D86" s="125"/>
      <c r="E86" s="125"/>
      <c r="F86" s="125"/>
    </row>
    <row r="87" spans="1:6" ht="24.75" customHeight="1">
      <c r="A87" s="129"/>
      <c r="B87" s="125">
        <v>152030504</v>
      </c>
      <c r="C87" s="125" t="s">
        <v>2273</v>
      </c>
      <c r="D87" s="125"/>
      <c r="E87" s="125"/>
      <c r="F87" s="125"/>
    </row>
    <row r="88" spans="1:6" ht="28.5" customHeight="1">
      <c r="A88" s="129"/>
      <c r="B88" s="125"/>
      <c r="C88" s="125"/>
      <c r="D88" s="125"/>
      <c r="E88" s="125"/>
      <c r="F88" s="125"/>
    </row>
    <row r="89" spans="1:6" ht="28.5" customHeight="1">
      <c r="A89" s="129"/>
      <c r="B89" s="125">
        <v>152030705</v>
      </c>
      <c r="C89" s="125" t="s">
        <v>2276</v>
      </c>
      <c r="D89" s="125" t="s">
        <v>1021</v>
      </c>
      <c r="E89" s="125" t="s">
        <v>2275</v>
      </c>
      <c r="F89" s="125">
        <v>17</v>
      </c>
    </row>
    <row r="90" spans="1:6" ht="28.5" customHeight="1">
      <c r="A90" s="129"/>
      <c r="B90" s="125">
        <v>152030706</v>
      </c>
      <c r="C90" s="125" t="s">
        <v>2277</v>
      </c>
      <c r="D90" s="125"/>
      <c r="E90" s="125"/>
      <c r="F90" s="125"/>
    </row>
    <row r="91" spans="1:6" ht="15" customHeight="1">
      <c r="A91" s="129"/>
      <c r="B91" s="125">
        <v>152030707</v>
      </c>
      <c r="C91" s="125" t="s">
        <v>2278</v>
      </c>
      <c r="D91" s="125"/>
      <c r="E91" s="125"/>
      <c r="F91" s="125"/>
    </row>
    <row r="92" spans="1:6" ht="34.5" customHeight="1">
      <c r="A92" s="129"/>
      <c r="B92" s="125"/>
      <c r="C92" s="125"/>
      <c r="D92" s="125"/>
      <c r="E92" s="125"/>
      <c r="F92" s="125"/>
    </row>
    <row r="93" spans="1:6" ht="34.5" customHeight="1">
      <c r="A93" s="129"/>
      <c r="B93" s="125">
        <v>152030705</v>
      </c>
      <c r="C93" s="125" t="s">
        <v>2276</v>
      </c>
      <c r="D93" s="125" t="s">
        <v>1022</v>
      </c>
      <c r="E93" s="125" t="s">
        <v>2267</v>
      </c>
      <c r="F93" s="125">
        <v>18</v>
      </c>
    </row>
    <row r="94" spans="1:6" ht="34.5" customHeight="1">
      <c r="A94" s="129"/>
      <c r="B94" s="125">
        <v>152030706</v>
      </c>
      <c r="C94" s="125" t="s">
        <v>2277</v>
      </c>
      <c r="D94" s="125"/>
      <c r="E94" s="125"/>
      <c r="F94" s="125"/>
    </row>
    <row r="95" spans="1:6" ht="34.5" customHeight="1">
      <c r="A95" s="129"/>
      <c r="B95" s="125">
        <v>152030707</v>
      </c>
      <c r="C95" s="125" t="s">
        <v>2278</v>
      </c>
      <c r="D95" s="125"/>
      <c r="E95" s="125"/>
      <c r="F95" s="125"/>
    </row>
    <row r="96" spans="1:6" ht="36" customHeight="1">
      <c r="A96" s="125"/>
      <c r="B96" s="125">
        <v>152011101</v>
      </c>
      <c r="C96" s="125" t="s">
        <v>319</v>
      </c>
      <c r="D96" s="125" t="s">
        <v>1453</v>
      </c>
      <c r="E96" s="125" t="s">
        <v>2279</v>
      </c>
      <c r="F96" s="125">
        <v>19</v>
      </c>
    </row>
    <row r="97" spans="1:6" ht="44.25" customHeight="1">
      <c r="A97" s="125"/>
      <c r="B97" s="125">
        <v>152011102</v>
      </c>
      <c r="C97" s="125" t="s">
        <v>319</v>
      </c>
      <c r="D97" s="125"/>
      <c r="E97" s="125"/>
      <c r="F97" s="125"/>
    </row>
    <row r="98" spans="1:6" ht="21.75" customHeight="1">
      <c r="A98" s="125"/>
      <c r="B98" s="125">
        <v>152011103</v>
      </c>
      <c r="C98" s="125" t="s">
        <v>319</v>
      </c>
      <c r="D98" s="125"/>
      <c r="E98" s="125"/>
      <c r="F98" s="125"/>
    </row>
    <row r="99" spans="1:6" ht="21.75" customHeight="1">
      <c r="A99" s="125"/>
      <c r="B99" s="125"/>
      <c r="C99" s="125"/>
      <c r="D99" s="125"/>
      <c r="E99" s="125"/>
      <c r="F99" s="125"/>
    </row>
    <row r="100" spans="1:6" ht="21.75" customHeight="1">
      <c r="A100" s="125"/>
      <c r="B100" s="125">
        <v>152011104</v>
      </c>
      <c r="C100" s="125" t="s">
        <v>319</v>
      </c>
      <c r="D100" s="125" t="s">
        <v>1453</v>
      </c>
      <c r="E100" s="125" t="s">
        <v>2280</v>
      </c>
      <c r="F100" s="125">
        <v>20</v>
      </c>
    </row>
    <row r="101" spans="1:6" ht="34.5" customHeight="1">
      <c r="A101" s="125"/>
      <c r="B101" s="125">
        <v>152011105</v>
      </c>
      <c r="C101" s="125" t="s">
        <v>319</v>
      </c>
      <c r="D101" s="125"/>
      <c r="E101" s="125"/>
      <c r="F101" s="125"/>
    </row>
    <row r="102" spans="1:6" ht="27.75" customHeight="1">
      <c r="A102" s="125"/>
      <c r="B102" s="125">
        <v>152011106</v>
      </c>
      <c r="C102" s="125" t="s">
        <v>319</v>
      </c>
      <c r="D102" s="125"/>
      <c r="E102" s="125"/>
      <c r="F102" s="125"/>
    </row>
    <row r="103" spans="1:6" ht="27.75" customHeight="1">
      <c r="A103" s="125"/>
      <c r="B103" s="125"/>
      <c r="C103" s="125"/>
      <c r="D103" s="125"/>
      <c r="E103" s="125"/>
      <c r="F103" s="125"/>
    </row>
    <row r="104" spans="1:6" ht="27.75" customHeight="1">
      <c r="A104" s="125"/>
      <c r="B104" s="125">
        <v>152011107</v>
      </c>
      <c r="C104" s="125" t="s">
        <v>319</v>
      </c>
      <c r="D104" s="125" t="s">
        <v>1453</v>
      </c>
      <c r="E104" s="125" t="s">
        <v>2281</v>
      </c>
      <c r="F104" s="125">
        <v>21</v>
      </c>
    </row>
    <row r="105" spans="1:6" ht="27.75" customHeight="1">
      <c r="A105" s="125"/>
      <c r="B105" s="125">
        <v>152011108</v>
      </c>
      <c r="C105" s="125" t="s">
        <v>319</v>
      </c>
      <c r="D105" s="125"/>
      <c r="E105" s="125"/>
      <c r="F105" s="125"/>
    </row>
    <row r="106" spans="1:6" ht="22.5" customHeight="1">
      <c r="A106" s="125"/>
      <c r="B106" s="125">
        <v>152011109</v>
      </c>
      <c r="C106" s="125" t="s">
        <v>319</v>
      </c>
      <c r="D106" s="125"/>
      <c r="E106" s="125"/>
      <c r="F106" s="125"/>
    </row>
    <row r="107" spans="1:6" ht="22.5" customHeight="1">
      <c r="A107" s="125"/>
      <c r="B107" s="125"/>
      <c r="C107" s="125"/>
      <c r="D107" s="125"/>
      <c r="E107" s="125"/>
      <c r="F107" s="125"/>
    </row>
    <row r="108" spans="1:6" ht="22.5" customHeight="1">
      <c r="A108" s="125"/>
      <c r="B108" s="125">
        <v>152011110</v>
      </c>
      <c r="C108" s="125" t="s">
        <v>319</v>
      </c>
      <c r="D108" s="125" t="s">
        <v>1453</v>
      </c>
      <c r="E108" s="125" t="s">
        <v>2282</v>
      </c>
      <c r="F108" s="125">
        <v>22</v>
      </c>
    </row>
    <row r="109" spans="1:6" ht="22.5" customHeight="1">
      <c r="A109" s="125"/>
      <c r="B109" s="125">
        <v>152011111</v>
      </c>
      <c r="C109" s="125" t="s">
        <v>319</v>
      </c>
      <c r="D109" s="125"/>
      <c r="E109" s="125"/>
      <c r="F109" s="125"/>
    </row>
    <row r="110" spans="1:6" ht="24.75" customHeight="1">
      <c r="A110" s="125"/>
      <c r="B110" s="125">
        <v>152011112</v>
      </c>
      <c r="C110" s="129"/>
      <c r="D110" s="125"/>
      <c r="E110" s="125"/>
      <c r="F110" s="125"/>
    </row>
    <row r="111" spans="1:6" ht="24.75" customHeight="1">
      <c r="A111" s="125"/>
      <c r="B111" s="125">
        <v>152011113</v>
      </c>
      <c r="C111" s="125" t="s">
        <v>319</v>
      </c>
      <c r="D111" s="125"/>
      <c r="E111" s="125"/>
      <c r="F111" s="125"/>
    </row>
    <row r="112" spans="1:6" ht="24.75" customHeight="1">
      <c r="A112" s="125"/>
      <c r="B112" s="125"/>
      <c r="C112" s="125"/>
      <c r="D112" s="125"/>
      <c r="E112" s="125"/>
      <c r="F112" s="125"/>
    </row>
    <row r="113" spans="1:6" ht="24.75" customHeight="1">
      <c r="A113" s="125"/>
      <c r="B113" s="125">
        <v>152011114</v>
      </c>
      <c r="C113" s="125" t="s">
        <v>319</v>
      </c>
      <c r="D113" s="125" t="s">
        <v>1021</v>
      </c>
      <c r="E113" s="125" t="s">
        <v>2283</v>
      </c>
      <c r="F113" s="125">
        <v>23</v>
      </c>
    </row>
    <row r="114" spans="1:6" ht="17.25" customHeight="1">
      <c r="A114" s="125"/>
      <c r="B114" s="125">
        <v>152011115</v>
      </c>
      <c r="C114" s="125" t="s">
        <v>319</v>
      </c>
      <c r="D114" s="125"/>
      <c r="E114" s="125"/>
      <c r="F114" s="125"/>
    </row>
    <row r="115" spans="1:6" ht="16.5" customHeight="1">
      <c r="A115" s="125"/>
      <c r="B115" s="125">
        <v>152011116</v>
      </c>
      <c r="C115" s="125" t="s">
        <v>319</v>
      </c>
      <c r="D115" s="125"/>
      <c r="E115" s="125"/>
      <c r="F115" s="125"/>
    </row>
    <row r="116" spans="1:6" ht="16.5" customHeight="1">
      <c r="A116" s="125"/>
      <c r="B116" s="125"/>
      <c r="C116" s="125"/>
      <c r="D116" s="125"/>
      <c r="E116" s="125"/>
      <c r="F116" s="125"/>
    </row>
    <row r="117" spans="1:6" ht="16.5" customHeight="1">
      <c r="A117" s="125"/>
      <c r="B117" s="125">
        <v>152011114</v>
      </c>
      <c r="C117" s="125" t="s">
        <v>319</v>
      </c>
      <c r="D117" s="125" t="s">
        <v>1022</v>
      </c>
      <c r="E117" s="125" t="s">
        <v>2284</v>
      </c>
      <c r="F117" s="125">
        <v>24</v>
      </c>
    </row>
    <row r="118" spans="1:6" ht="16.5" customHeight="1">
      <c r="A118" s="125"/>
      <c r="B118" s="125">
        <v>152011115</v>
      </c>
      <c r="C118" s="125"/>
      <c r="D118" s="125"/>
      <c r="E118" s="125"/>
      <c r="F118" s="125"/>
    </row>
    <row r="119" spans="1:6" ht="16.5" customHeight="1">
      <c r="A119" s="125"/>
      <c r="B119" s="125">
        <v>152011116</v>
      </c>
      <c r="C119" s="125"/>
      <c r="D119" s="125"/>
      <c r="E119" s="125"/>
      <c r="F119" s="125"/>
    </row>
    <row r="120" spans="1:6" ht="24" customHeight="1">
      <c r="A120" s="125"/>
      <c r="B120" s="125"/>
      <c r="C120" s="125"/>
      <c r="D120" s="125"/>
      <c r="E120" s="125"/>
      <c r="F120" s="125"/>
    </row>
    <row r="121" spans="1:6" ht="48" customHeight="1">
      <c r="A121" s="125"/>
      <c r="B121" s="125">
        <v>152011117</v>
      </c>
      <c r="C121" s="125" t="s">
        <v>320</v>
      </c>
      <c r="D121" s="125" t="s">
        <v>1021</v>
      </c>
      <c r="E121" s="125" t="s">
        <v>2285</v>
      </c>
      <c r="F121" s="125">
        <v>25</v>
      </c>
    </row>
    <row r="122" spans="1:6" ht="48" customHeight="1">
      <c r="A122" s="125"/>
      <c r="B122" s="125">
        <v>152011118</v>
      </c>
      <c r="C122" s="125" t="s">
        <v>320</v>
      </c>
      <c r="D122" s="125"/>
      <c r="E122" s="125"/>
      <c r="F122" s="125"/>
    </row>
    <row r="123" spans="1:6" ht="48" customHeight="1">
      <c r="A123" s="125"/>
      <c r="B123" s="125">
        <v>152011119</v>
      </c>
      <c r="C123" s="125" t="s">
        <v>320</v>
      </c>
      <c r="D123" s="125"/>
      <c r="E123" s="125"/>
      <c r="F123" s="125"/>
    </row>
    <row r="124" spans="1:6" ht="24.75" customHeight="1">
      <c r="A124" s="125"/>
      <c r="B124" s="125">
        <v>152011120</v>
      </c>
      <c r="C124" s="125" t="s">
        <v>320</v>
      </c>
      <c r="D124" s="125"/>
      <c r="E124" s="125"/>
      <c r="F124" s="125"/>
    </row>
    <row r="125" spans="1:6" ht="24" customHeight="1">
      <c r="A125" s="125"/>
      <c r="B125" s="125"/>
      <c r="C125" s="125"/>
      <c r="D125" s="125"/>
      <c r="E125" s="125"/>
      <c r="F125" s="125"/>
    </row>
    <row r="126" spans="1:6" ht="40.5" customHeight="1">
      <c r="A126" s="125"/>
      <c r="B126" s="125">
        <v>152011117</v>
      </c>
      <c r="C126" s="125" t="s">
        <v>320</v>
      </c>
      <c r="D126" s="125" t="s">
        <v>1022</v>
      </c>
      <c r="E126" s="125" t="s">
        <v>2286</v>
      </c>
      <c r="F126" s="125">
        <v>26</v>
      </c>
    </row>
    <row r="127" spans="1:6" ht="40.5" customHeight="1">
      <c r="A127" s="125"/>
      <c r="B127" s="125">
        <v>152011118</v>
      </c>
      <c r="C127" s="125" t="s">
        <v>320</v>
      </c>
      <c r="D127" s="125"/>
      <c r="E127" s="125"/>
      <c r="F127" s="125"/>
    </row>
    <row r="128" spans="1:6" ht="40.5" customHeight="1">
      <c r="A128" s="125"/>
      <c r="B128" s="125">
        <v>152011119</v>
      </c>
      <c r="C128" s="125" t="s">
        <v>320</v>
      </c>
      <c r="D128" s="125"/>
      <c r="E128" s="125"/>
      <c r="F128" s="125"/>
    </row>
    <row r="129" spans="1:6" ht="24.75" customHeight="1">
      <c r="A129" s="125"/>
      <c r="B129" s="125">
        <v>152011120</v>
      </c>
      <c r="C129" s="125" t="s">
        <v>320</v>
      </c>
      <c r="D129" s="125"/>
      <c r="E129" s="125"/>
      <c r="F129" s="125"/>
    </row>
    <row r="130" spans="1:6" ht="25.5" customHeight="1">
      <c r="A130" s="125"/>
      <c r="B130" s="125"/>
      <c r="C130" s="125"/>
      <c r="D130" s="125"/>
      <c r="E130" s="125"/>
      <c r="F130" s="125"/>
    </row>
    <row r="131" spans="1:6" ht="20.25" customHeight="1">
      <c r="A131" s="125"/>
      <c r="B131" s="125">
        <v>152011121</v>
      </c>
      <c r="C131" s="125" t="s">
        <v>320</v>
      </c>
      <c r="D131" s="125" t="s">
        <v>1021</v>
      </c>
      <c r="E131" s="125" t="s">
        <v>2287</v>
      </c>
      <c r="F131" s="125">
        <v>27</v>
      </c>
    </row>
    <row r="132" spans="1:6" ht="20.25" customHeight="1">
      <c r="A132" s="125"/>
      <c r="B132" s="125">
        <v>152011122</v>
      </c>
      <c r="C132" s="125" t="s">
        <v>320</v>
      </c>
      <c r="D132" s="125"/>
      <c r="E132" s="125"/>
      <c r="F132" s="125"/>
    </row>
    <row r="133" spans="1:6" ht="20.25" customHeight="1">
      <c r="A133" s="125"/>
      <c r="B133" s="125">
        <v>152011123</v>
      </c>
      <c r="C133" s="125" t="s">
        <v>320</v>
      </c>
      <c r="D133" s="125"/>
      <c r="E133" s="125"/>
      <c r="F133" s="125"/>
    </row>
    <row r="134" spans="1:6" ht="19.5" customHeight="1">
      <c r="A134" s="125"/>
      <c r="B134" s="125">
        <v>152011124</v>
      </c>
      <c r="C134" s="125" t="s">
        <v>320</v>
      </c>
      <c r="D134" s="125"/>
      <c r="E134" s="125"/>
      <c r="F134" s="125"/>
    </row>
    <row r="135" spans="1:6" ht="28.5" customHeight="1">
      <c r="A135" s="125"/>
      <c r="B135" s="125">
        <v>152011125</v>
      </c>
      <c r="C135" s="125" t="s">
        <v>320</v>
      </c>
      <c r="D135" s="125"/>
      <c r="E135" s="125"/>
      <c r="F135" s="125"/>
    </row>
    <row r="136" spans="1:6" ht="18.75" customHeight="1">
      <c r="A136" s="125"/>
      <c r="B136" s="125"/>
      <c r="C136" s="125"/>
      <c r="D136" s="125"/>
      <c r="E136" s="125"/>
      <c r="F136" s="125"/>
    </row>
    <row r="137" spans="1:6" ht="24.75" customHeight="1">
      <c r="A137" s="125"/>
      <c r="B137" s="125">
        <v>152011121</v>
      </c>
      <c r="C137" s="124" t="s">
        <v>320</v>
      </c>
      <c r="D137" s="125" t="s">
        <v>1022</v>
      </c>
      <c r="E137" s="125" t="s">
        <v>2288</v>
      </c>
      <c r="F137" s="125">
        <v>28</v>
      </c>
    </row>
    <row r="138" spans="1:6" ht="24.75" customHeight="1">
      <c r="A138" s="125"/>
      <c r="B138" s="125">
        <v>152011122</v>
      </c>
      <c r="C138" s="124" t="s">
        <v>320</v>
      </c>
      <c r="D138" s="125"/>
      <c r="E138" s="125"/>
      <c r="F138" s="125"/>
    </row>
    <row r="139" spans="1:6" ht="24.75" customHeight="1">
      <c r="A139" s="125"/>
      <c r="B139" s="125">
        <v>152011123</v>
      </c>
      <c r="C139" s="124" t="s">
        <v>320</v>
      </c>
      <c r="D139" s="125"/>
      <c r="E139" s="125"/>
      <c r="F139" s="125"/>
    </row>
    <row r="140" spans="1:6" ht="48" customHeight="1">
      <c r="A140" s="125"/>
      <c r="B140" s="125">
        <v>152011124</v>
      </c>
      <c r="C140" s="124" t="s">
        <v>320</v>
      </c>
      <c r="D140" s="125"/>
      <c r="E140" s="125"/>
      <c r="F140" s="125"/>
    </row>
    <row r="141" spans="1:6" ht="24.75" customHeight="1">
      <c r="A141" s="125"/>
      <c r="B141" s="125">
        <v>152011125</v>
      </c>
      <c r="C141" s="124" t="s">
        <v>320</v>
      </c>
      <c r="D141" s="125"/>
      <c r="E141" s="125"/>
      <c r="F141" s="125"/>
    </row>
    <row r="142" spans="1:6" ht="21" customHeight="1">
      <c r="A142" s="125"/>
      <c r="B142" s="125"/>
      <c r="C142" s="125"/>
      <c r="D142" s="125"/>
      <c r="E142" s="125"/>
      <c r="F142" s="125"/>
    </row>
    <row r="143" spans="1:6" ht="21" customHeight="1">
      <c r="A143" s="125"/>
      <c r="B143" s="125">
        <v>152010509</v>
      </c>
      <c r="C143" s="124" t="s">
        <v>2290</v>
      </c>
      <c r="D143" s="125" t="s">
        <v>1453</v>
      </c>
      <c r="E143" s="125" t="s">
        <v>2289</v>
      </c>
      <c r="F143" s="125">
        <v>29</v>
      </c>
    </row>
    <row r="144" spans="1:6" ht="21" customHeight="1">
      <c r="A144" s="125"/>
      <c r="B144" s="125">
        <v>152010510</v>
      </c>
      <c r="C144" s="124" t="s">
        <v>2290</v>
      </c>
      <c r="D144" s="125"/>
      <c r="E144" s="125"/>
      <c r="F144" s="125"/>
    </row>
    <row r="145" spans="1:6" ht="29.25" customHeight="1">
      <c r="A145" s="125"/>
      <c r="B145" s="125">
        <v>152010512</v>
      </c>
      <c r="C145" s="124" t="s">
        <v>2290</v>
      </c>
      <c r="D145" s="125"/>
      <c r="E145" s="125"/>
      <c r="F145" s="125"/>
    </row>
    <row r="146" spans="1:6" ht="21.75" customHeight="1">
      <c r="A146" s="125"/>
      <c r="B146" s="125"/>
      <c r="C146" s="125"/>
      <c r="D146" s="125"/>
      <c r="E146" s="125"/>
      <c r="F146" s="125"/>
    </row>
    <row r="147" spans="1:6" ht="20.25" customHeight="1">
      <c r="A147" s="125"/>
      <c r="B147" s="125">
        <v>152010506</v>
      </c>
      <c r="C147" s="124" t="s">
        <v>2290</v>
      </c>
      <c r="D147" s="125" t="s">
        <v>1021</v>
      </c>
      <c r="E147" s="125" t="s">
        <v>2291</v>
      </c>
      <c r="F147" s="125">
        <v>30</v>
      </c>
    </row>
    <row r="148" spans="1:6" ht="20.25" customHeight="1">
      <c r="A148" s="125"/>
      <c r="B148" s="125">
        <v>152010507</v>
      </c>
      <c r="C148" s="124" t="s">
        <v>2290</v>
      </c>
      <c r="D148" s="125"/>
      <c r="E148" s="125"/>
      <c r="F148" s="125"/>
    </row>
    <row r="149" spans="1:6" ht="20.25" customHeight="1">
      <c r="A149" s="125"/>
      <c r="B149" s="125">
        <v>152010508</v>
      </c>
      <c r="C149" s="124" t="s">
        <v>2290</v>
      </c>
      <c r="D149" s="125"/>
      <c r="E149" s="125"/>
      <c r="F149" s="125"/>
    </row>
    <row r="150" spans="1:6" ht="28.5" customHeight="1">
      <c r="A150" s="125"/>
      <c r="B150" s="125">
        <v>152010511</v>
      </c>
      <c r="C150" s="124" t="s">
        <v>2290</v>
      </c>
      <c r="D150" s="125"/>
      <c r="E150" s="125"/>
      <c r="F150" s="125"/>
    </row>
    <row r="151" spans="1:6" ht="27.75" customHeight="1">
      <c r="A151" s="125"/>
      <c r="B151" s="125"/>
      <c r="C151" s="125"/>
      <c r="D151" s="125"/>
      <c r="E151" s="125"/>
      <c r="F151" s="125"/>
    </row>
    <row r="152" spans="1:6" ht="24.75" customHeight="1">
      <c r="A152" s="125"/>
      <c r="B152" s="125">
        <v>152010506</v>
      </c>
      <c r="C152" s="124" t="s">
        <v>2290</v>
      </c>
      <c r="D152" s="125" t="s">
        <v>1022</v>
      </c>
      <c r="E152" s="125" t="s">
        <v>2292</v>
      </c>
      <c r="F152" s="125">
        <v>31</v>
      </c>
    </row>
    <row r="153" spans="1:6" ht="24.75" customHeight="1">
      <c r="A153" s="125"/>
      <c r="B153" s="125">
        <v>152010507</v>
      </c>
      <c r="C153" s="124" t="s">
        <v>2290</v>
      </c>
      <c r="D153" s="125"/>
      <c r="E153" s="125"/>
      <c r="F153" s="125"/>
    </row>
    <row r="154" spans="1:6" ht="24.75" customHeight="1">
      <c r="A154" s="125"/>
      <c r="B154" s="125">
        <v>152010508</v>
      </c>
      <c r="C154" s="124" t="s">
        <v>2290</v>
      </c>
      <c r="D154" s="125"/>
      <c r="E154" s="125"/>
      <c r="F154" s="125"/>
    </row>
    <row r="155" spans="1:6" ht="24.75" customHeight="1">
      <c r="A155" s="125"/>
      <c r="B155" s="125">
        <v>152010511</v>
      </c>
      <c r="C155" s="124" t="s">
        <v>2290</v>
      </c>
      <c r="D155" s="125"/>
      <c r="E155" s="125"/>
      <c r="F155" s="125"/>
    </row>
    <row r="156" spans="1:6" ht="23.25" customHeight="1">
      <c r="A156" s="125"/>
      <c r="B156" s="125"/>
      <c r="C156" s="125"/>
      <c r="D156" s="125"/>
      <c r="E156" s="125"/>
      <c r="F156" s="125"/>
    </row>
    <row r="157" spans="1:6" ht="23.25" customHeight="1">
      <c r="A157" s="125"/>
      <c r="B157" s="125">
        <v>152010503</v>
      </c>
      <c r="C157" s="124" t="s">
        <v>321</v>
      </c>
      <c r="D157" s="125" t="s">
        <v>1021</v>
      </c>
      <c r="E157" s="125" t="s">
        <v>2293</v>
      </c>
      <c r="F157" s="125">
        <v>32</v>
      </c>
    </row>
    <row r="158" spans="1:6" ht="23.25" customHeight="1">
      <c r="A158" s="125"/>
      <c r="B158" s="125">
        <v>152010504</v>
      </c>
      <c r="C158" s="124" t="s">
        <v>321</v>
      </c>
      <c r="D158" s="125"/>
      <c r="E158" s="125"/>
      <c r="F158" s="125"/>
    </row>
    <row r="159" spans="1:6" ht="23.25" customHeight="1">
      <c r="A159" s="125"/>
      <c r="B159" s="125">
        <v>152010505</v>
      </c>
      <c r="C159" s="124" t="s">
        <v>321</v>
      </c>
      <c r="D159" s="125"/>
      <c r="E159" s="125"/>
      <c r="F159" s="125"/>
    </row>
    <row r="160" spans="1:6" ht="36" customHeight="1">
      <c r="A160" s="125"/>
      <c r="B160" s="125"/>
      <c r="C160" s="125"/>
      <c r="D160" s="125"/>
      <c r="E160" s="125"/>
      <c r="F160" s="125"/>
    </row>
    <row r="161" spans="1:6" ht="36" customHeight="1">
      <c r="A161" s="125"/>
      <c r="B161" s="125">
        <v>152010503</v>
      </c>
      <c r="C161" s="124" t="s">
        <v>321</v>
      </c>
      <c r="D161" s="125" t="s">
        <v>1022</v>
      </c>
      <c r="E161" s="125" t="s">
        <v>2294</v>
      </c>
      <c r="F161" s="125">
        <v>33</v>
      </c>
    </row>
    <row r="162" spans="1:6" ht="36" customHeight="1">
      <c r="A162" s="125"/>
      <c r="B162" s="125">
        <v>152010504</v>
      </c>
      <c r="C162" s="124" t="s">
        <v>321</v>
      </c>
      <c r="D162" s="125"/>
      <c r="E162" s="125"/>
      <c r="F162" s="125"/>
    </row>
    <row r="163" spans="1:6" ht="23.25" customHeight="1">
      <c r="A163" s="125"/>
      <c r="B163" s="125">
        <v>152010505</v>
      </c>
      <c r="C163" s="124" t="s">
        <v>321</v>
      </c>
      <c r="D163" s="125"/>
      <c r="E163" s="125"/>
      <c r="F163" s="125"/>
    </row>
    <row r="164" spans="1:6" ht="32.25" customHeight="1">
      <c r="A164" s="125"/>
      <c r="B164" s="125"/>
      <c r="C164" s="125"/>
      <c r="D164" s="125"/>
      <c r="E164" s="125"/>
      <c r="F164" s="125"/>
    </row>
    <row r="165" spans="1:6" ht="55.5" customHeight="1">
      <c r="A165" s="125"/>
      <c r="B165" s="125">
        <v>152010501</v>
      </c>
      <c r="C165" s="124" t="s">
        <v>321</v>
      </c>
      <c r="D165" s="125" t="s">
        <v>1453</v>
      </c>
      <c r="E165" s="125" t="s">
        <v>2295</v>
      </c>
      <c r="F165" s="125">
        <v>34</v>
      </c>
    </row>
    <row r="166" spans="1:6" ht="32.25" customHeight="1">
      <c r="A166" s="125"/>
      <c r="B166" s="125">
        <v>152010502</v>
      </c>
      <c r="C166" s="124" t="s">
        <v>321</v>
      </c>
      <c r="D166" s="125"/>
      <c r="E166" s="125"/>
      <c r="F166" s="125"/>
    </row>
    <row r="167" spans="1:6" ht="26.25" customHeight="1">
      <c r="A167" s="125"/>
      <c r="B167" s="125"/>
      <c r="C167" s="125"/>
      <c r="D167" s="125"/>
      <c r="E167" s="125"/>
      <c r="F167" s="125"/>
    </row>
    <row r="168" spans="1:6" ht="26.25" customHeight="1">
      <c r="A168" s="125"/>
      <c r="B168" s="125">
        <v>152011201</v>
      </c>
      <c r="C168" s="124" t="s">
        <v>322</v>
      </c>
      <c r="D168" s="125" t="s">
        <v>1021</v>
      </c>
      <c r="E168" s="125" t="s">
        <v>2296</v>
      </c>
      <c r="F168" s="125">
        <v>35</v>
      </c>
    </row>
    <row r="169" spans="1:6" ht="26.25" customHeight="1">
      <c r="A169" s="125"/>
      <c r="B169" s="125">
        <v>152011202</v>
      </c>
      <c r="C169" s="124" t="s">
        <v>322</v>
      </c>
      <c r="D169" s="125"/>
      <c r="E169" s="125"/>
      <c r="F169" s="125"/>
    </row>
    <row r="170" spans="1:6" ht="24.75" customHeight="1">
      <c r="A170" s="125"/>
      <c r="B170" s="125"/>
      <c r="C170" s="124"/>
      <c r="D170" s="125"/>
      <c r="E170" s="125"/>
      <c r="F170" s="125"/>
    </row>
    <row r="171" spans="1:6" ht="24.75" customHeight="1">
      <c r="A171" s="125"/>
      <c r="B171" s="125">
        <v>152011201</v>
      </c>
      <c r="C171" s="124" t="s">
        <v>322</v>
      </c>
      <c r="D171" s="125" t="s">
        <v>1022</v>
      </c>
      <c r="E171" s="125" t="s">
        <v>2297</v>
      </c>
      <c r="F171" s="125">
        <v>36</v>
      </c>
    </row>
    <row r="172" spans="1:6" ht="24.75" customHeight="1">
      <c r="A172" s="125"/>
      <c r="B172" s="125">
        <v>152011202</v>
      </c>
      <c r="C172" s="124" t="s">
        <v>322</v>
      </c>
      <c r="D172" s="125"/>
      <c r="E172" s="125"/>
      <c r="F172" s="125"/>
    </row>
    <row r="173" spans="1:6" ht="27.75" customHeight="1">
      <c r="A173" s="125"/>
      <c r="B173" s="125"/>
      <c r="C173" s="125"/>
      <c r="D173" s="125"/>
      <c r="E173" s="125"/>
      <c r="F173" s="125"/>
    </row>
    <row r="174" spans="1:6" ht="27.75" customHeight="1">
      <c r="A174" s="125"/>
      <c r="B174" s="125">
        <v>152011203</v>
      </c>
      <c r="C174" s="124" t="s">
        <v>323</v>
      </c>
      <c r="D174" s="125" t="s">
        <v>1021</v>
      </c>
      <c r="E174" s="125" t="s">
        <v>2298</v>
      </c>
      <c r="F174" s="125">
        <v>37</v>
      </c>
    </row>
    <row r="175" spans="1:6" ht="27.75" customHeight="1">
      <c r="A175" s="125"/>
      <c r="B175" s="125">
        <v>152011204</v>
      </c>
      <c r="C175" s="124" t="s">
        <v>323</v>
      </c>
      <c r="D175" s="125"/>
      <c r="E175" s="125"/>
      <c r="F175" s="125"/>
    </row>
    <row r="176" spans="1:6" ht="30" customHeight="1">
      <c r="A176" s="125"/>
      <c r="B176" s="125"/>
      <c r="C176" s="125"/>
      <c r="D176" s="125"/>
      <c r="E176" s="125"/>
      <c r="F176" s="125"/>
    </row>
    <row r="177" spans="1:6" ht="30" customHeight="1">
      <c r="A177" s="125"/>
      <c r="B177" s="125">
        <v>152011203</v>
      </c>
      <c r="C177" s="124" t="s">
        <v>323</v>
      </c>
      <c r="D177" s="125" t="s">
        <v>1022</v>
      </c>
      <c r="E177" s="125" t="s">
        <v>2299</v>
      </c>
      <c r="F177" s="125">
        <v>38</v>
      </c>
    </row>
    <row r="178" spans="1:6" ht="30" customHeight="1">
      <c r="A178" s="125"/>
      <c r="B178" s="125">
        <v>152011204</v>
      </c>
      <c r="C178" s="124" t="s">
        <v>323</v>
      </c>
      <c r="D178" s="125"/>
      <c r="E178" s="125"/>
      <c r="F178" s="125"/>
    </row>
    <row r="179" spans="1:6" ht="26.25" customHeight="1">
      <c r="A179" s="125"/>
      <c r="B179" s="125"/>
      <c r="C179" s="125"/>
      <c r="D179" s="125"/>
      <c r="E179" s="125"/>
      <c r="F179" s="125"/>
    </row>
    <row r="180" spans="1:6" ht="26.25" customHeight="1">
      <c r="A180" s="125"/>
      <c r="B180" s="125">
        <v>152011205</v>
      </c>
      <c r="C180" s="124" t="s">
        <v>324</v>
      </c>
      <c r="D180" s="125" t="s">
        <v>1453</v>
      </c>
      <c r="E180" s="125" t="s">
        <v>2300</v>
      </c>
      <c r="F180" s="125">
        <v>39</v>
      </c>
    </row>
    <row r="181" spans="1:6" ht="26.25" customHeight="1">
      <c r="A181" s="125"/>
      <c r="B181" s="125">
        <v>152011206</v>
      </c>
      <c r="C181" s="124" t="s">
        <v>324</v>
      </c>
      <c r="D181" s="125"/>
      <c r="E181" s="125"/>
      <c r="F181" s="125"/>
    </row>
    <row r="182" spans="1:6" ht="30.75" customHeight="1">
      <c r="A182" s="125"/>
      <c r="B182" s="125"/>
      <c r="C182" s="125"/>
      <c r="D182" s="125"/>
      <c r="E182" s="125"/>
      <c r="F182" s="125"/>
    </row>
    <row r="183" spans="1:6" ht="30.75" customHeight="1">
      <c r="A183" s="125"/>
      <c r="B183" s="125">
        <v>152011001</v>
      </c>
      <c r="C183" s="124" t="s">
        <v>325</v>
      </c>
      <c r="D183" s="125" t="s">
        <v>1453</v>
      </c>
      <c r="E183" s="125" t="s">
        <v>2301</v>
      </c>
      <c r="F183" s="125">
        <v>40</v>
      </c>
    </row>
    <row r="184" spans="1:6" ht="30.75" customHeight="1">
      <c r="A184" s="125"/>
      <c r="B184" s="125">
        <v>152011002</v>
      </c>
      <c r="C184" s="124" t="s">
        <v>325</v>
      </c>
      <c r="D184" s="125"/>
      <c r="E184" s="125"/>
      <c r="F184" s="125"/>
    </row>
    <row r="185" spans="1:6" ht="36.75" customHeight="1">
      <c r="A185" s="125"/>
      <c r="B185" s="125"/>
      <c r="C185" s="125"/>
      <c r="D185" s="125"/>
      <c r="E185" s="125"/>
      <c r="F185" s="125"/>
    </row>
    <row r="186" spans="1:6" ht="36.75" customHeight="1">
      <c r="A186" s="125"/>
      <c r="B186" s="125">
        <v>152011003</v>
      </c>
      <c r="C186" s="124" t="s">
        <v>326</v>
      </c>
      <c r="D186" s="125" t="s">
        <v>1453</v>
      </c>
      <c r="E186" s="125" t="s">
        <v>2302</v>
      </c>
      <c r="F186" s="125">
        <v>41</v>
      </c>
    </row>
    <row r="187" spans="1:6" ht="36.75" customHeight="1">
      <c r="A187" s="125"/>
      <c r="B187" s="125"/>
      <c r="C187" s="125"/>
      <c r="D187" s="125"/>
      <c r="E187" s="125"/>
      <c r="F187" s="125"/>
    </row>
    <row r="188" spans="1:6" ht="36.75" customHeight="1">
      <c r="A188" s="125"/>
      <c r="B188" s="125">
        <v>152011004</v>
      </c>
      <c r="C188" s="124" t="s">
        <v>327</v>
      </c>
      <c r="D188" s="125" t="s">
        <v>1453</v>
      </c>
      <c r="E188" s="125" t="s">
        <v>2303</v>
      </c>
      <c r="F188" s="125">
        <v>42</v>
      </c>
    </row>
    <row r="189" spans="1:6" ht="50.25" customHeight="1">
      <c r="A189" s="125"/>
      <c r="B189" s="125"/>
      <c r="C189" s="125"/>
      <c r="D189" s="125"/>
      <c r="E189" s="125"/>
      <c r="F189" s="125"/>
    </row>
    <row r="190" spans="1:6" ht="33.75" customHeight="1">
      <c r="A190" s="125"/>
      <c r="B190" s="125">
        <v>152011005</v>
      </c>
      <c r="C190" s="124" t="s">
        <v>327</v>
      </c>
      <c r="D190" s="125" t="s">
        <v>1453</v>
      </c>
      <c r="E190" s="125" t="s">
        <v>2304</v>
      </c>
      <c r="F190" s="125">
        <v>43</v>
      </c>
    </row>
    <row r="191" spans="1:6" ht="25.5" customHeight="1">
      <c r="A191" s="125"/>
      <c r="B191" s="125"/>
      <c r="C191" s="125"/>
      <c r="D191" s="125"/>
      <c r="E191" s="125"/>
      <c r="F191" s="125"/>
    </row>
    <row r="192" spans="1:6" ht="22.5" customHeight="1">
      <c r="A192" s="125"/>
      <c r="B192" s="125">
        <v>152010701</v>
      </c>
      <c r="C192" s="124" t="s">
        <v>328</v>
      </c>
      <c r="D192" s="125" t="s">
        <v>1021</v>
      </c>
      <c r="E192" s="125" t="s">
        <v>2305</v>
      </c>
      <c r="F192" s="125">
        <v>44</v>
      </c>
    </row>
    <row r="193" spans="1:6" ht="18" customHeight="1">
      <c r="A193" s="125"/>
      <c r="B193" s="125">
        <v>152010702</v>
      </c>
      <c r="C193" s="124" t="s">
        <v>328</v>
      </c>
      <c r="D193" s="125"/>
      <c r="E193" s="125"/>
      <c r="F193" s="125"/>
    </row>
    <row r="194" spans="1:6" ht="27" customHeight="1">
      <c r="A194" s="125"/>
      <c r="B194" s="125"/>
      <c r="C194" s="125"/>
      <c r="D194" s="125"/>
      <c r="E194" s="125"/>
      <c r="F194" s="125"/>
    </row>
    <row r="195" spans="1:6" ht="27" customHeight="1">
      <c r="A195" s="125"/>
      <c r="B195" s="125">
        <v>152010701</v>
      </c>
      <c r="C195" s="124" t="s">
        <v>328</v>
      </c>
      <c r="D195" s="125" t="s">
        <v>1022</v>
      </c>
      <c r="E195" s="125" t="s">
        <v>2305</v>
      </c>
      <c r="F195" s="125">
        <v>45</v>
      </c>
    </row>
    <row r="196" spans="1:6" ht="12" customHeight="1">
      <c r="A196" s="125"/>
      <c r="B196" s="125">
        <v>152010702</v>
      </c>
      <c r="C196" s="124" t="s">
        <v>328</v>
      </c>
      <c r="D196" s="125"/>
      <c r="E196" s="125"/>
      <c r="F196" s="125"/>
    </row>
    <row r="197" spans="1:6" ht="32.25" customHeight="1">
      <c r="A197" s="125"/>
      <c r="B197" s="125"/>
      <c r="C197" s="125"/>
      <c r="D197" s="125"/>
      <c r="E197" s="125"/>
      <c r="F197" s="125"/>
    </row>
    <row r="198" spans="1:6" ht="12.75" customHeight="1">
      <c r="A198" s="125"/>
      <c r="B198" s="125">
        <v>152040703</v>
      </c>
      <c r="C198" s="124" t="s">
        <v>328</v>
      </c>
      <c r="D198" s="125" t="s">
        <v>1453</v>
      </c>
      <c r="E198" s="125" t="s">
        <v>2306</v>
      </c>
      <c r="F198" s="125">
        <v>46</v>
      </c>
    </row>
    <row r="199" spans="1:6" ht="24.75" customHeight="1">
      <c r="A199" s="125"/>
      <c r="B199" s="125"/>
      <c r="C199" s="124"/>
      <c r="D199" s="125"/>
      <c r="E199" s="125"/>
      <c r="F199" s="125"/>
    </row>
    <row r="200" spans="1:6" ht="18.75" customHeight="1">
      <c r="A200" s="125"/>
      <c r="B200" s="125">
        <v>152040704</v>
      </c>
      <c r="C200" s="124" t="s">
        <v>329</v>
      </c>
      <c r="D200" s="125" t="s">
        <v>1453</v>
      </c>
      <c r="E200" s="125" t="s">
        <v>2307</v>
      </c>
      <c r="F200" s="125">
        <v>47</v>
      </c>
    </row>
    <row r="201" spans="1:6" ht="24" customHeight="1">
      <c r="A201" s="125"/>
      <c r="B201" s="125"/>
      <c r="C201" s="125"/>
      <c r="D201" s="125"/>
      <c r="E201" s="125"/>
      <c r="F201" s="125"/>
    </row>
    <row r="202" spans="1:6" ht="18.75" customHeight="1">
      <c r="A202" s="125"/>
      <c r="B202" s="125">
        <v>152010601</v>
      </c>
      <c r="C202" s="124" t="s">
        <v>330</v>
      </c>
      <c r="D202" s="125" t="s">
        <v>1021</v>
      </c>
      <c r="E202" s="125" t="s">
        <v>2308</v>
      </c>
      <c r="F202" s="125">
        <v>48</v>
      </c>
    </row>
    <row r="203" spans="1:6" ht="18.75" customHeight="1">
      <c r="A203" s="125"/>
      <c r="B203" s="125">
        <v>152010602</v>
      </c>
      <c r="C203" s="124" t="s">
        <v>330</v>
      </c>
      <c r="D203" s="125"/>
      <c r="E203" s="125"/>
      <c r="F203" s="125"/>
    </row>
    <row r="204" spans="1:6" ht="21.75" customHeight="1">
      <c r="A204" s="125"/>
      <c r="B204" s="125">
        <v>152010603</v>
      </c>
      <c r="C204" s="124" t="s">
        <v>330</v>
      </c>
      <c r="D204" s="125"/>
      <c r="E204" s="125"/>
      <c r="F204" s="125"/>
    </row>
    <row r="205" spans="1:6" ht="12.75" customHeight="1">
      <c r="A205" s="125"/>
      <c r="B205" s="125">
        <v>152010604</v>
      </c>
      <c r="C205" s="124" t="s">
        <v>330</v>
      </c>
      <c r="D205" s="125"/>
      <c r="E205" s="125"/>
      <c r="F205" s="125"/>
    </row>
    <row r="206" spans="1:6" ht="20.25" customHeight="1">
      <c r="A206" s="125"/>
      <c r="B206" s="125"/>
      <c r="C206" s="125"/>
      <c r="D206" s="125"/>
      <c r="E206" s="125"/>
      <c r="F206" s="125"/>
    </row>
    <row r="207" spans="1:6" ht="20.25" customHeight="1">
      <c r="A207" s="125"/>
      <c r="B207" s="125">
        <v>152010601</v>
      </c>
      <c r="C207" s="125" t="s">
        <v>331</v>
      </c>
      <c r="D207" s="125" t="s">
        <v>1022</v>
      </c>
      <c r="E207" s="125" t="s">
        <v>2309</v>
      </c>
      <c r="F207" s="125">
        <v>49</v>
      </c>
    </row>
    <row r="208" spans="1:6" ht="20.25" customHeight="1">
      <c r="A208" s="125"/>
      <c r="B208" s="125">
        <v>152010602</v>
      </c>
      <c r="C208" s="125"/>
      <c r="D208" s="125"/>
      <c r="E208" s="125"/>
      <c r="F208" s="125"/>
    </row>
    <row r="209" spans="1:6" ht="20.25" customHeight="1">
      <c r="A209" s="125"/>
      <c r="B209" s="125">
        <v>152010603</v>
      </c>
      <c r="C209" s="125" t="s">
        <v>331</v>
      </c>
      <c r="D209" s="125"/>
      <c r="E209" s="125"/>
      <c r="F209" s="125"/>
    </row>
    <row r="210" spans="1:6" ht="20.25" customHeight="1">
      <c r="A210" s="125"/>
      <c r="B210" s="125">
        <v>152010604</v>
      </c>
      <c r="C210" s="125"/>
      <c r="D210" s="125"/>
      <c r="E210" s="125"/>
      <c r="F210" s="125"/>
    </row>
    <row r="211" spans="1:6" ht="27" customHeight="1">
      <c r="A211" s="125"/>
      <c r="B211" s="125"/>
      <c r="C211" s="125"/>
      <c r="D211" s="125"/>
      <c r="E211" s="125"/>
      <c r="F211" s="125"/>
    </row>
    <row r="212" spans="1:6" ht="24.75" customHeight="1">
      <c r="A212" s="125"/>
      <c r="B212" s="125">
        <v>152010605</v>
      </c>
      <c r="C212" s="125" t="s">
        <v>331</v>
      </c>
      <c r="D212" s="125" t="s">
        <v>1021</v>
      </c>
      <c r="E212" s="125" t="s">
        <v>2310</v>
      </c>
      <c r="F212" s="125">
        <v>50</v>
      </c>
    </row>
    <row r="213" spans="1:6" ht="24.75" customHeight="1">
      <c r="A213" s="125"/>
      <c r="B213" s="125">
        <v>152010606</v>
      </c>
      <c r="C213" s="125" t="s">
        <v>331</v>
      </c>
      <c r="D213" s="125"/>
      <c r="E213" s="125"/>
      <c r="F213" s="125"/>
    </row>
    <row r="214" spans="1:6" ht="24.75" customHeight="1">
      <c r="A214" s="125"/>
      <c r="B214" s="125">
        <v>152010607</v>
      </c>
      <c r="C214" s="125" t="s">
        <v>331</v>
      </c>
      <c r="D214" s="125"/>
      <c r="E214" s="125"/>
      <c r="F214" s="125"/>
    </row>
    <row r="215" spans="1:6" ht="24.75" customHeight="1">
      <c r="A215" s="125"/>
      <c r="B215" s="125">
        <v>152010608</v>
      </c>
      <c r="C215" s="125" t="s">
        <v>331</v>
      </c>
      <c r="D215" s="125"/>
      <c r="E215" s="125"/>
      <c r="F215" s="125"/>
    </row>
    <row r="216" spans="1:6" ht="38.25" customHeight="1">
      <c r="A216" s="125"/>
      <c r="B216" s="125"/>
      <c r="C216" s="125"/>
      <c r="D216" s="125"/>
      <c r="E216" s="125"/>
      <c r="F216" s="125"/>
    </row>
    <row r="217" spans="1:6" ht="24.75" customHeight="1">
      <c r="A217" s="125"/>
      <c r="B217" s="125">
        <v>152010605</v>
      </c>
      <c r="C217" s="125" t="s">
        <v>331</v>
      </c>
      <c r="D217" s="125" t="s">
        <v>1022</v>
      </c>
      <c r="E217" s="125" t="s">
        <v>2310</v>
      </c>
      <c r="F217" s="125">
        <v>51</v>
      </c>
    </row>
    <row r="218" spans="1:6" ht="24.75" customHeight="1">
      <c r="A218" s="125"/>
      <c r="B218" s="125">
        <v>152010606</v>
      </c>
      <c r="C218" s="125" t="s">
        <v>331</v>
      </c>
      <c r="D218" s="125"/>
      <c r="E218" s="125"/>
      <c r="F218" s="125"/>
    </row>
    <row r="219" spans="1:6" ht="24.75" customHeight="1">
      <c r="A219" s="125"/>
      <c r="B219" s="125">
        <v>152010607</v>
      </c>
      <c r="C219" s="125" t="s">
        <v>331</v>
      </c>
      <c r="D219" s="125"/>
      <c r="E219" s="125"/>
      <c r="F219" s="125"/>
    </row>
    <row r="220" spans="1:6" ht="24.75" customHeight="1">
      <c r="A220" s="125"/>
      <c r="B220" s="125">
        <v>152010608</v>
      </c>
      <c r="C220" s="125" t="s">
        <v>331</v>
      </c>
      <c r="D220" s="125"/>
      <c r="E220" s="125"/>
      <c r="F220" s="125"/>
    </row>
    <row r="221" spans="1:6" ht="31.5" customHeight="1">
      <c r="A221" s="125"/>
      <c r="B221" s="125"/>
      <c r="C221" s="125"/>
      <c r="D221" s="125"/>
      <c r="E221" s="125"/>
      <c r="F221" s="125"/>
    </row>
    <row r="222" spans="1:6" ht="20.25" customHeight="1">
      <c r="A222" s="125"/>
      <c r="B222" s="125">
        <v>152010617</v>
      </c>
      <c r="C222" s="125" t="s">
        <v>332</v>
      </c>
      <c r="D222" s="125" t="s">
        <v>1453</v>
      </c>
      <c r="E222" s="125" t="s">
        <v>2311</v>
      </c>
      <c r="F222" s="125">
        <v>52</v>
      </c>
    </row>
    <row r="223" spans="1:6" ht="24.75" customHeight="1">
      <c r="A223" s="125"/>
      <c r="B223" s="125"/>
      <c r="C223" s="125"/>
      <c r="D223" s="125"/>
      <c r="E223" s="125"/>
      <c r="F223" s="125"/>
    </row>
    <row r="224" spans="1:6" ht="24.75" customHeight="1">
      <c r="A224" s="125"/>
      <c r="B224" s="125">
        <v>152010615</v>
      </c>
      <c r="C224" s="125" t="s">
        <v>332</v>
      </c>
      <c r="D224" s="125" t="s">
        <v>1021</v>
      </c>
      <c r="E224" s="125" t="s">
        <v>2312</v>
      </c>
      <c r="F224" s="125">
        <v>53</v>
      </c>
    </row>
    <row r="225" spans="1:6" ht="15.75" customHeight="1">
      <c r="A225" s="125"/>
      <c r="B225" s="125">
        <v>152010616</v>
      </c>
      <c r="C225" s="129"/>
      <c r="D225" s="125"/>
      <c r="E225" s="125"/>
      <c r="F225" s="125"/>
    </row>
    <row r="226" spans="1:6" ht="24" customHeight="1">
      <c r="A226" s="125"/>
      <c r="B226" s="125"/>
      <c r="C226" s="129"/>
      <c r="D226" s="125"/>
      <c r="E226" s="125"/>
      <c r="F226" s="125"/>
    </row>
    <row r="227" spans="1:6" ht="24" customHeight="1">
      <c r="A227" s="125"/>
      <c r="B227" s="125">
        <v>152010615</v>
      </c>
      <c r="C227" s="125" t="s">
        <v>332</v>
      </c>
      <c r="D227" s="125" t="s">
        <v>1022</v>
      </c>
      <c r="E227" s="125" t="s">
        <v>2313</v>
      </c>
      <c r="F227" s="125">
        <v>54</v>
      </c>
    </row>
    <row r="228" spans="1:6" ht="24" customHeight="1">
      <c r="A228" s="125"/>
      <c r="B228" s="125">
        <v>152010616</v>
      </c>
      <c r="C228" s="125"/>
      <c r="D228" s="125"/>
      <c r="E228" s="125"/>
      <c r="F228" s="125"/>
    </row>
    <row r="229" spans="1:6" ht="14.25" customHeight="1">
      <c r="A229" s="125"/>
      <c r="B229" s="125"/>
      <c r="C229" s="125"/>
      <c r="D229" s="125"/>
      <c r="E229" s="125"/>
      <c r="F229" s="125"/>
    </row>
    <row r="230" spans="1:6" ht="14.25" customHeight="1">
      <c r="A230" s="125"/>
      <c r="B230" s="125">
        <v>152010611</v>
      </c>
      <c r="C230" s="125" t="s">
        <v>333</v>
      </c>
      <c r="D230" s="125" t="s">
        <v>1021</v>
      </c>
      <c r="E230" s="125" t="s">
        <v>2314</v>
      </c>
      <c r="F230" s="125">
        <v>55</v>
      </c>
    </row>
    <row r="231" spans="1:6" ht="14.25" customHeight="1">
      <c r="A231" s="125"/>
      <c r="B231" s="125">
        <v>152010612</v>
      </c>
      <c r="C231" s="125"/>
      <c r="D231" s="125"/>
      <c r="E231" s="125"/>
      <c r="F231" s="125"/>
    </row>
    <row r="232" spans="1:6" ht="36" customHeight="1">
      <c r="A232" s="125"/>
      <c r="B232" s="125"/>
      <c r="C232" s="125"/>
      <c r="D232" s="125"/>
      <c r="E232" s="125"/>
      <c r="F232" s="125"/>
    </row>
    <row r="233" spans="1:6" ht="24.75" customHeight="1">
      <c r="A233" s="125"/>
      <c r="B233" s="125">
        <v>152010611</v>
      </c>
      <c r="C233" s="125" t="s">
        <v>333</v>
      </c>
      <c r="D233" s="125" t="s">
        <v>1022</v>
      </c>
      <c r="E233" s="125" t="s">
        <v>2315</v>
      </c>
      <c r="F233" s="125">
        <v>56</v>
      </c>
    </row>
    <row r="234" spans="1:6" ht="24.75" customHeight="1">
      <c r="A234" s="125"/>
      <c r="B234" s="125">
        <v>152010612</v>
      </c>
      <c r="C234" s="125" t="s">
        <v>333</v>
      </c>
      <c r="D234" s="125"/>
      <c r="E234" s="125"/>
      <c r="F234" s="125"/>
    </row>
    <row r="235" spans="1:6" ht="24.75" customHeight="1">
      <c r="A235" s="125"/>
      <c r="B235" s="125"/>
      <c r="C235" s="125"/>
      <c r="D235" s="125"/>
      <c r="E235" s="125"/>
      <c r="F235" s="125"/>
    </row>
    <row r="236" spans="1:6" ht="47.25">
      <c r="A236" s="125"/>
      <c r="B236" s="125">
        <v>152010613</v>
      </c>
      <c r="C236" s="125" t="s">
        <v>333</v>
      </c>
      <c r="D236" s="125" t="s">
        <v>1021</v>
      </c>
      <c r="E236" s="125" t="s">
        <v>2316</v>
      </c>
      <c r="F236" s="125">
        <v>57</v>
      </c>
    </row>
    <row r="237" spans="1:6">
      <c r="A237" s="125"/>
      <c r="B237" s="125">
        <v>152010614</v>
      </c>
      <c r="C237" s="125" t="s">
        <v>333</v>
      </c>
      <c r="D237" s="125"/>
      <c r="E237" s="125"/>
      <c r="F237" s="125"/>
    </row>
    <row r="238" spans="1:6" ht="16.5" customHeight="1">
      <c r="A238" s="125"/>
      <c r="B238" s="125"/>
      <c r="C238" s="125"/>
      <c r="D238" s="125"/>
      <c r="E238" s="125"/>
      <c r="F238" s="125"/>
    </row>
    <row r="239" spans="1:6" ht="22.5" customHeight="1">
      <c r="A239" s="125"/>
      <c r="B239" s="125">
        <v>152010613</v>
      </c>
      <c r="C239" s="125" t="s">
        <v>334</v>
      </c>
      <c r="D239" s="125" t="s">
        <v>1022</v>
      </c>
      <c r="E239" s="125" t="s">
        <v>2317</v>
      </c>
      <c r="F239" s="125">
        <v>58</v>
      </c>
    </row>
    <row r="240" spans="1:6" ht="12.75" customHeight="1">
      <c r="A240" s="125"/>
      <c r="B240" s="125">
        <v>152010614</v>
      </c>
      <c r="C240" s="125" t="s">
        <v>334</v>
      </c>
      <c r="D240" s="125"/>
      <c r="E240" s="125"/>
      <c r="F240" s="125"/>
    </row>
    <row r="241" spans="1:6" ht="32.25" customHeight="1">
      <c r="A241" s="125"/>
      <c r="B241" s="125"/>
      <c r="C241" s="125"/>
      <c r="D241" s="125"/>
      <c r="E241" s="125"/>
      <c r="F241" s="125"/>
    </row>
    <row r="242" spans="1:6" ht="27" customHeight="1">
      <c r="A242" s="125"/>
      <c r="B242" s="125">
        <v>152010609</v>
      </c>
      <c r="C242" s="125" t="s">
        <v>335</v>
      </c>
      <c r="D242" s="125" t="s">
        <v>1453</v>
      </c>
      <c r="E242" s="125" t="s">
        <v>2318</v>
      </c>
      <c r="F242" s="125">
        <v>59</v>
      </c>
    </row>
    <row r="243" spans="1:6" ht="15" customHeight="1">
      <c r="A243" s="125"/>
      <c r="B243" s="125">
        <v>152010610</v>
      </c>
      <c r="C243" s="125" t="s">
        <v>335</v>
      </c>
      <c r="D243" s="125"/>
      <c r="E243" s="125"/>
      <c r="F243" s="125"/>
    </row>
    <row r="244" spans="1:6" ht="24.75" customHeight="1">
      <c r="A244" s="125"/>
      <c r="B244" s="125"/>
      <c r="C244" s="125"/>
      <c r="D244" s="125"/>
      <c r="E244" s="125"/>
      <c r="F244" s="125"/>
    </row>
    <row r="245" spans="1:6" ht="24.75" customHeight="1">
      <c r="A245" s="125"/>
      <c r="B245" s="125">
        <v>152010901</v>
      </c>
      <c r="C245" s="125" t="s">
        <v>336</v>
      </c>
      <c r="D245" s="125" t="s">
        <v>1021</v>
      </c>
      <c r="E245" s="125" t="s">
        <v>2319</v>
      </c>
      <c r="F245" s="125">
        <v>60</v>
      </c>
    </row>
    <row r="246" spans="1:6" ht="24.75" customHeight="1">
      <c r="A246" s="125"/>
      <c r="B246" s="125">
        <v>152010902</v>
      </c>
      <c r="C246" s="125" t="s">
        <v>336</v>
      </c>
      <c r="D246" s="125"/>
      <c r="E246" s="125"/>
      <c r="F246" s="125"/>
    </row>
    <row r="247" spans="1:6" ht="28.5" customHeight="1">
      <c r="A247" s="125"/>
      <c r="B247" s="125">
        <v>152010903</v>
      </c>
      <c r="C247" s="125" t="s">
        <v>336</v>
      </c>
      <c r="D247" s="125"/>
      <c r="E247" s="125"/>
      <c r="F247" s="125"/>
    </row>
    <row r="248" spans="1:6" ht="38.25" customHeight="1">
      <c r="A248" s="125"/>
      <c r="B248" s="125"/>
      <c r="C248" s="125"/>
      <c r="D248" s="125"/>
      <c r="E248" s="125"/>
      <c r="F248" s="125"/>
    </row>
    <row r="249" spans="1:6" ht="24.75" customHeight="1">
      <c r="A249" s="125"/>
      <c r="B249" s="125">
        <v>152010901</v>
      </c>
      <c r="C249" s="125" t="s">
        <v>336</v>
      </c>
      <c r="D249" s="125" t="s">
        <v>1022</v>
      </c>
      <c r="E249" s="125" t="s">
        <v>2320</v>
      </c>
      <c r="F249" s="125">
        <v>61</v>
      </c>
    </row>
    <row r="250" spans="1:6" ht="24.75" customHeight="1">
      <c r="A250" s="125"/>
      <c r="B250" s="125">
        <v>152010902</v>
      </c>
      <c r="C250" s="125" t="s">
        <v>336</v>
      </c>
      <c r="D250" s="125"/>
      <c r="E250" s="125"/>
      <c r="F250" s="125"/>
    </row>
    <row r="251" spans="1:6" ht="15" customHeight="1">
      <c r="A251" s="125"/>
      <c r="B251" s="125">
        <v>152010903</v>
      </c>
      <c r="C251" s="125" t="s">
        <v>336</v>
      </c>
      <c r="D251" s="125"/>
      <c r="E251" s="125"/>
      <c r="F251" s="125"/>
    </row>
    <row r="252" spans="1:6" ht="42.75" customHeight="1">
      <c r="A252" s="125"/>
      <c r="B252" s="125"/>
      <c r="C252" s="125"/>
      <c r="D252" s="125"/>
      <c r="E252" s="125"/>
      <c r="F252" s="125"/>
    </row>
    <row r="253" spans="1:6" ht="42.75" customHeight="1">
      <c r="A253" s="125"/>
      <c r="B253" s="125">
        <v>152010904</v>
      </c>
      <c r="C253" s="125" t="s">
        <v>337</v>
      </c>
      <c r="D253" s="125" t="s">
        <v>1453</v>
      </c>
      <c r="E253" s="125" t="s">
        <v>2321</v>
      </c>
      <c r="F253" s="125">
        <v>62</v>
      </c>
    </row>
    <row r="254" spans="1:6" ht="11.25" customHeight="1">
      <c r="A254" s="125"/>
      <c r="B254" s="125">
        <v>152010905</v>
      </c>
      <c r="C254" s="125" t="s">
        <v>337</v>
      </c>
      <c r="D254" s="125"/>
      <c r="E254" s="125"/>
      <c r="F254" s="125"/>
    </row>
    <row r="255" spans="1:6" ht="24" customHeight="1">
      <c r="A255" s="125"/>
      <c r="B255" s="125"/>
      <c r="C255" s="125"/>
      <c r="D255" s="125"/>
      <c r="E255" s="125"/>
      <c r="F255" s="125"/>
    </row>
    <row r="256" spans="1:6" ht="24" customHeight="1">
      <c r="A256" s="125"/>
      <c r="B256" s="125">
        <v>152010201</v>
      </c>
      <c r="C256" s="125" t="s">
        <v>338</v>
      </c>
      <c r="D256" s="125" t="s">
        <v>1453</v>
      </c>
      <c r="E256" s="125" t="s">
        <v>2322</v>
      </c>
      <c r="F256" s="125">
        <v>63</v>
      </c>
    </row>
    <row r="257" spans="1:6" ht="10.5" customHeight="1">
      <c r="A257" s="125"/>
      <c r="B257" s="125">
        <v>152010202</v>
      </c>
      <c r="C257" s="125" t="s">
        <v>338</v>
      </c>
      <c r="D257" s="125"/>
      <c r="E257" s="125"/>
      <c r="F257" s="125"/>
    </row>
    <row r="258" spans="1:6" ht="25.5" customHeight="1">
      <c r="A258" s="125"/>
      <c r="B258" s="125"/>
      <c r="C258" s="125"/>
      <c r="D258" s="125"/>
      <c r="E258" s="125"/>
      <c r="F258" s="125"/>
    </row>
    <row r="259" spans="1:6" ht="24.75" customHeight="1">
      <c r="A259" s="125"/>
      <c r="B259" s="125">
        <v>152010203</v>
      </c>
      <c r="C259" s="125" t="s">
        <v>2324</v>
      </c>
      <c r="D259" s="125" t="s">
        <v>1021</v>
      </c>
      <c r="E259" s="125" t="s">
        <v>2323</v>
      </c>
      <c r="F259" s="125">
        <v>64</v>
      </c>
    </row>
    <row r="260" spans="1:6" ht="12.75" customHeight="1">
      <c r="A260" s="125"/>
      <c r="B260" s="125">
        <v>152010204</v>
      </c>
      <c r="C260" s="125" t="s">
        <v>2324</v>
      </c>
      <c r="D260" s="125"/>
      <c r="E260" s="125"/>
      <c r="F260" s="125"/>
    </row>
    <row r="261" spans="1:6" ht="18.75" customHeight="1">
      <c r="A261" s="125"/>
      <c r="B261" s="125"/>
      <c r="C261" s="125"/>
      <c r="D261" s="125"/>
      <c r="E261" s="125"/>
      <c r="F261" s="125"/>
    </row>
    <row r="262" spans="1:6" ht="18.75" customHeight="1">
      <c r="A262" s="125"/>
      <c r="B262" s="125">
        <v>152010203</v>
      </c>
      <c r="C262" s="125" t="s">
        <v>2324</v>
      </c>
      <c r="D262" s="125" t="s">
        <v>1022</v>
      </c>
      <c r="E262" s="125" t="s">
        <v>2323</v>
      </c>
      <c r="F262" s="130">
        <v>65</v>
      </c>
    </row>
    <row r="263" spans="1:6" ht="18.75" customHeight="1">
      <c r="A263" s="125"/>
      <c r="B263" s="125">
        <v>152010204</v>
      </c>
      <c r="C263" s="125" t="s">
        <v>2324</v>
      </c>
      <c r="D263" s="125"/>
      <c r="E263" s="125"/>
      <c r="F263" s="131"/>
    </row>
    <row r="264" spans="1:6" ht="14.25" customHeight="1">
      <c r="A264" s="125"/>
      <c r="B264" s="125"/>
      <c r="C264" s="125"/>
      <c r="D264" s="125"/>
      <c r="E264" s="125"/>
      <c r="F264" s="131"/>
    </row>
    <row r="265" spans="1:6" ht="25.5" customHeight="1">
      <c r="A265" s="125"/>
      <c r="B265" s="125">
        <v>152010205</v>
      </c>
      <c r="C265" s="125" t="s">
        <v>339</v>
      </c>
      <c r="D265" s="125" t="s">
        <v>1021</v>
      </c>
      <c r="E265" s="125" t="s">
        <v>2325</v>
      </c>
      <c r="F265" s="125">
        <v>66</v>
      </c>
    </row>
    <row r="266" spans="1:6" ht="24.75" customHeight="1">
      <c r="A266" s="125"/>
      <c r="B266" s="125">
        <v>152010206</v>
      </c>
      <c r="C266" s="125" t="s">
        <v>339</v>
      </c>
      <c r="D266" s="125"/>
      <c r="E266" s="125"/>
      <c r="F266" s="125"/>
    </row>
    <row r="267" spans="1:6" ht="24.75" customHeight="1">
      <c r="A267" s="125"/>
      <c r="B267" s="125">
        <v>152010207</v>
      </c>
      <c r="C267" s="125" t="s">
        <v>339</v>
      </c>
      <c r="D267" s="125"/>
      <c r="E267" s="125"/>
      <c r="F267" s="125"/>
    </row>
    <row r="268" spans="1:6" ht="24.75" customHeight="1">
      <c r="A268" s="125"/>
      <c r="B268" s="125"/>
      <c r="C268" s="125"/>
      <c r="D268" s="125"/>
      <c r="E268" s="125"/>
      <c r="F268" s="125"/>
    </row>
    <row r="269" spans="1:6" ht="33.75" customHeight="1">
      <c r="A269" s="125"/>
      <c r="B269" s="125">
        <v>152010205</v>
      </c>
      <c r="C269" s="125" t="s">
        <v>339</v>
      </c>
      <c r="D269" s="125" t="s">
        <v>1022</v>
      </c>
      <c r="E269" s="125" t="s">
        <v>2326</v>
      </c>
      <c r="F269" s="125">
        <v>67</v>
      </c>
    </row>
    <row r="270" spans="1:6" ht="33.75" customHeight="1">
      <c r="A270" s="125"/>
      <c r="B270" s="125">
        <v>152010206</v>
      </c>
      <c r="C270" s="125" t="s">
        <v>339</v>
      </c>
      <c r="D270" s="125"/>
      <c r="E270" s="125"/>
      <c r="F270" s="125"/>
    </row>
    <row r="271" spans="1:6" ht="33.75" customHeight="1">
      <c r="A271" s="125"/>
      <c r="B271" s="125">
        <v>152010207</v>
      </c>
      <c r="C271" s="125" t="s">
        <v>339</v>
      </c>
      <c r="D271" s="125"/>
      <c r="E271" s="125"/>
      <c r="F271" s="125"/>
    </row>
    <row r="272" spans="1:6" ht="25.5" customHeight="1">
      <c r="A272" s="125"/>
      <c r="B272" s="125"/>
      <c r="C272" s="125"/>
      <c r="D272" s="125"/>
      <c r="E272" s="125"/>
      <c r="F272" s="125"/>
    </row>
    <row r="273" spans="1:6" ht="24.75" customHeight="1">
      <c r="A273" s="125"/>
      <c r="B273" s="125">
        <v>152010101</v>
      </c>
      <c r="C273" s="125" t="s">
        <v>340</v>
      </c>
      <c r="D273" s="125" t="s">
        <v>1021</v>
      </c>
      <c r="E273" s="125" t="s">
        <v>2327</v>
      </c>
      <c r="F273" s="125">
        <v>68</v>
      </c>
    </row>
    <row r="274" spans="1:6" ht="15.75" customHeight="1">
      <c r="A274" s="125"/>
      <c r="B274" s="125">
        <v>152010102</v>
      </c>
      <c r="C274" s="125" t="s">
        <v>340</v>
      </c>
      <c r="D274" s="125"/>
      <c r="E274" s="125"/>
      <c r="F274" s="125"/>
    </row>
    <row r="275" spans="1:6" ht="46.5" customHeight="1">
      <c r="A275" s="125"/>
      <c r="B275" s="125"/>
      <c r="C275" s="125"/>
      <c r="D275" s="125"/>
      <c r="E275" s="125"/>
      <c r="F275" s="125"/>
    </row>
    <row r="276" spans="1:6" ht="46.5" customHeight="1">
      <c r="A276" s="125"/>
      <c r="B276" s="125">
        <v>152010101</v>
      </c>
      <c r="C276" s="125" t="s">
        <v>340</v>
      </c>
      <c r="D276" s="125" t="s">
        <v>1022</v>
      </c>
      <c r="E276" s="125" t="s">
        <v>2328</v>
      </c>
      <c r="F276" s="125">
        <v>69</v>
      </c>
    </row>
    <row r="277" spans="1:6" ht="12.75" customHeight="1">
      <c r="A277" s="125"/>
      <c r="B277" s="125">
        <v>152010102</v>
      </c>
      <c r="C277" s="125" t="s">
        <v>340</v>
      </c>
      <c r="D277" s="125"/>
      <c r="E277" s="125"/>
      <c r="F277" s="125"/>
    </row>
    <row r="278" spans="1:6" ht="38.25" customHeight="1">
      <c r="A278" s="125"/>
      <c r="B278" s="125"/>
      <c r="C278" s="125"/>
      <c r="D278" s="125"/>
      <c r="E278" s="125"/>
      <c r="F278" s="125"/>
    </row>
    <row r="279" spans="1:6" ht="25.5" customHeight="1">
      <c r="A279" s="125"/>
      <c r="B279" s="125">
        <v>152010103</v>
      </c>
      <c r="C279" s="125" t="s">
        <v>341</v>
      </c>
      <c r="D279" s="125" t="s">
        <v>1453</v>
      </c>
      <c r="E279" s="125" t="s">
        <v>2329</v>
      </c>
      <c r="F279" s="125">
        <v>70</v>
      </c>
    </row>
    <row r="280" spans="1:6" ht="15.75" customHeight="1">
      <c r="A280" s="125"/>
      <c r="B280" s="125">
        <v>152010104</v>
      </c>
      <c r="C280" s="125" t="s">
        <v>341</v>
      </c>
      <c r="D280" s="125"/>
      <c r="E280" s="125"/>
      <c r="F280" s="125"/>
    </row>
    <row r="281" spans="1:6" ht="51.75" customHeight="1">
      <c r="A281" s="125"/>
      <c r="B281" s="125"/>
      <c r="C281" s="125"/>
      <c r="D281" s="125"/>
      <c r="E281" s="125"/>
      <c r="F281" s="125"/>
    </row>
    <row r="282" spans="1:6" ht="18.75" customHeight="1">
      <c r="A282" s="125"/>
      <c r="B282" s="125">
        <v>152010104</v>
      </c>
      <c r="C282" s="125" t="s">
        <v>342</v>
      </c>
      <c r="D282" s="125" t="s">
        <v>1453</v>
      </c>
      <c r="E282" s="125" t="s">
        <v>2330</v>
      </c>
      <c r="F282" s="125">
        <v>71</v>
      </c>
    </row>
    <row r="283" spans="1:6" ht="23.25" customHeight="1">
      <c r="A283" s="125"/>
      <c r="B283" s="125">
        <v>152010105</v>
      </c>
      <c r="C283" s="125" t="s">
        <v>342</v>
      </c>
      <c r="D283" s="125"/>
      <c r="E283" s="125"/>
      <c r="F283" s="125"/>
    </row>
    <row r="284" spans="1:6" ht="23.25" customHeight="1">
      <c r="A284" s="125"/>
      <c r="B284" s="125"/>
      <c r="C284" s="125"/>
      <c r="D284" s="125"/>
      <c r="E284" s="125"/>
      <c r="F284" s="125"/>
    </row>
    <row r="285" spans="1:6" ht="23.25" customHeight="1">
      <c r="A285" s="125"/>
      <c r="B285" s="125">
        <v>152010107</v>
      </c>
      <c r="C285" s="125" t="s">
        <v>343</v>
      </c>
      <c r="D285" s="125" t="s">
        <v>1453</v>
      </c>
      <c r="E285" s="125" t="s">
        <v>2331</v>
      </c>
      <c r="F285" s="125">
        <v>72</v>
      </c>
    </row>
    <row r="286" spans="1:6" ht="20.25" customHeight="1">
      <c r="A286" s="125"/>
      <c r="B286" s="125"/>
      <c r="C286" s="125"/>
      <c r="D286" s="125"/>
      <c r="E286" s="125"/>
      <c r="F286" s="125"/>
    </row>
    <row r="287" spans="1:6" ht="21" customHeight="1">
      <c r="A287" s="125"/>
      <c r="B287" s="125">
        <v>152010310</v>
      </c>
      <c r="C287" s="125" t="s">
        <v>344</v>
      </c>
      <c r="D287" s="125" t="s">
        <v>1021</v>
      </c>
      <c r="E287" s="125" t="s">
        <v>2332</v>
      </c>
      <c r="F287" s="125">
        <v>73</v>
      </c>
    </row>
    <row r="288" spans="1:6" ht="21" customHeight="1">
      <c r="A288" s="125"/>
      <c r="B288" s="125">
        <v>152010311</v>
      </c>
      <c r="C288" s="125" t="s">
        <v>344</v>
      </c>
      <c r="D288" s="125"/>
      <c r="E288" s="125"/>
      <c r="F288" s="125"/>
    </row>
    <row r="289" spans="1:6" ht="21" customHeight="1">
      <c r="A289" s="125"/>
      <c r="B289" s="125">
        <v>152010312</v>
      </c>
      <c r="C289" s="125" t="s">
        <v>344</v>
      </c>
      <c r="D289" s="125"/>
      <c r="E289" s="125"/>
      <c r="F289" s="125"/>
    </row>
    <row r="290" spans="1:6" ht="19.5" customHeight="1">
      <c r="A290" s="125"/>
      <c r="B290" s="125"/>
      <c r="C290" s="125"/>
      <c r="D290" s="125"/>
      <c r="E290" s="125"/>
      <c r="F290" s="125"/>
    </row>
    <row r="291" spans="1:6" ht="21" customHeight="1">
      <c r="A291" s="125"/>
      <c r="B291" s="125">
        <v>152010310</v>
      </c>
      <c r="C291" s="125" t="s">
        <v>344</v>
      </c>
      <c r="D291" s="125" t="s">
        <v>1022</v>
      </c>
      <c r="E291" s="125" t="s">
        <v>2333</v>
      </c>
      <c r="F291" s="125">
        <v>74</v>
      </c>
    </row>
    <row r="292" spans="1:6" ht="21" customHeight="1">
      <c r="A292" s="125"/>
      <c r="B292" s="125">
        <v>152010311</v>
      </c>
      <c r="C292" s="125" t="s">
        <v>344</v>
      </c>
      <c r="D292" s="125"/>
      <c r="E292" s="125"/>
      <c r="F292" s="125"/>
    </row>
    <row r="293" spans="1:6" ht="21" customHeight="1">
      <c r="A293" s="125"/>
      <c r="B293" s="125">
        <v>152010312</v>
      </c>
      <c r="C293" s="125" t="s">
        <v>344</v>
      </c>
      <c r="D293" s="125"/>
      <c r="E293" s="125"/>
      <c r="F293" s="125"/>
    </row>
    <row r="294" spans="1:6" ht="21" customHeight="1">
      <c r="A294" s="125"/>
      <c r="B294" s="125"/>
      <c r="C294" s="125"/>
      <c r="D294" s="125"/>
      <c r="E294" s="125"/>
      <c r="F294" s="125"/>
    </row>
    <row r="295" spans="1:6" ht="19.5" customHeight="1">
      <c r="A295" s="125"/>
      <c r="B295" s="125">
        <v>152010313</v>
      </c>
      <c r="C295" s="125" t="s">
        <v>344</v>
      </c>
      <c r="D295" s="125" t="s">
        <v>1021</v>
      </c>
      <c r="E295" s="125" t="s">
        <v>2334</v>
      </c>
      <c r="F295" s="125">
        <v>75</v>
      </c>
    </row>
    <row r="296" spans="1:6" ht="20.25" customHeight="1">
      <c r="A296" s="125"/>
      <c r="B296" s="125">
        <v>152010314</v>
      </c>
      <c r="C296" s="125" t="s">
        <v>344</v>
      </c>
      <c r="D296" s="125"/>
      <c r="E296" s="125"/>
      <c r="F296" s="125"/>
    </row>
    <row r="297" spans="1:6" ht="24.75" customHeight="1">
      <c r="A297" s="125"/>
      <c r="B297" s="125">
        <v>152010315</v>
      </c>
      <c r="C297" s="125" t="s">
        <v>344</v>
      </c>
      <c r="D297" s="125"/>
      <c r="E297" s="125"/>
      <c r="F297" s="125"/>
    </row>
    <row r="298" spans="1:6" ht="24.75" customHeight="1">
      <c r="A298" s="125"/>
      <c r="B298" s="125">
        <v>152010316</v>
      </c>
      <c r="C298" s="125" t="s">
        <v>344</v>
      </c>
      <c r="D298" s="125"/>
      <c r="E298" s="125"/>
      <c r="F298" s="125"/>
    </row>
    <row r="299" spans="1:6" ht="27.75" customHeight="1">
      <c r="A299" s="125"/>
      <c r="B299" s="125"/>
      <c r="C299" s="125"/>
      <c r="D299" s="125"/>
      <c r="E299" s="125"/>
      <c r="F299" s="125"/>
    </row>
    <row r="300" spans="1:6" ht="15.75" customHeight="1">
      <c r="A300" s="125"/>
      <c r="B300" s="125">
        <v>152010313</v>
      </c>
      <c r="C300" s="125" t="s">
        <v>344</v>
      </c>
      <c r="D300" s="125" t="s">
        <v>1022</v>
      </c>
      <c r="E300" s="125" t="s">
        <v>2335</v>
      </c>
      <c r="F300" s="125">
        <v>76</v>
      </c>
    </row>
    <row r="301" spans="1:6" ht="17.25" customHeight="1">
      <c r="A301" s="125"/>
      <c r="B301" s="125">
        <v>152010314</v>
      </c>
      <c r="C301" s="125" t="s">
        <v>344</v>
      </c>
      <c r="D301" s="125"/>
      <c r="E301" s="125"/>
      <c r="F301" s="125"/>
    </row>
    <row r="302" spans="1:6" ht="21" customHeight="1">
      <c r="A302" s="125"/>
      <c r="B302" s="125">
        <v>152010315</v>
      </c>
      <c r="C302" s="125" t="s">
        <v>344</v>
      </c>
      <c r="D302" s="125"/>
      <c r="E302" s="125"/>
      <c r="F302" s="125"/>
    </row>
    <row r="303" spans="1:6" ht="24.75" customHeight="1">
      <c r="A303" s="125"/>
      <c r="B303" s="125">
        <v>152010316</v>
      </c>
      <c r="C303" s="125" t="s">
        <v>344</v>
      </c>
      <c r="D303" s="125"/>
      <c r="E303" s="125"/>
      <c r="F303" s="125"/>
    </row>
    <row r="304" spans="1:6" ht="24.75" customHeight="1">
      <c r="A304" s="125"/>
      <c r="B304" s="125"/>
      <c r="C304" s="125"/>
      <c r="D304" s="125"/>
      <c r="E304" s="125"/>
      <c r="F304" s="125"/>
    </row>
    <row r="305" spans="1:6" ht="14.25" customHeight="1">
      <c r="A305" s="125"/>
      <c r="B305" s="125">
        <v>152010317</v>
      </c>
      <c r="C305" s="125" t="s">
        <v>344</v>
      </c>
      <c r="D305" s="125" t="s">
        <v>1021</v>
      </c>
      <c r="E305" s="125" t="s">
        <v>2336</v>
      </c>
      <c r="F305" s="125">
        <v>77</v>
      </c>
    </row>
    <row r="306" spans="1:6" ht="15" customHeight="1">
      <c r="A306" s="125"/>
      <c r="B306" s="125">
        <v>152010318</v>
      </c>
      <c r="C306" s="125" t="s">
        <v>344</v>
      </c>
      <c r="D306" s="125"/>
      <c r="E306" s="125"/>
      <c r="F306" s="125"/>
    </row>
    <row r="307" spans="1:6" ht="24.75" customHeight="1">
      <c r="A307" s="125"/>
      <c r="B307" s="125">
        <v>152010319</v>
      </c>
      <c r="C307" s="125" t="s">
        <v>344</v>
      </c>
      <c r="D307" s="125"/>
      <c r="E307" s="125"/>
      <c r="F307" s="125"/>
    </row>
    <row r="308" spans="1:6" ht="24.75" customHeight="1">
      <c r="A308" s="125"/>
      <c r="B308" s="125">
        <v>152010320</v>
      </c>
      <c r="C308" s="125" t="s">
        <v>344</v>
      </c>
      <c r="D308" s="125"/>
      <c r="E308" s="125"/>
      <c r="F308" s="125"/>
    </row>
    <row r="309" spans="1:6" ht="24.75" customHeight="1">
      <c r="A309" s="125"/>
      <c r="B309" s="125"/>
      <c r="C309" s="125"/>
      <c r="D309" s="125"/>
      <c r="E309" s="125"/>
      <c r="F309" s="125"/>
    </row>
    <row r="310" spans="1:6" ht="15" customHeight="1">
      <c r="A310" s="125"/>
      <c r="B310" s="125">
        <v>152010317</v>
      </c>
      <c r="C310" s="125" t="s">
        <v>344</v>
      </c>
      <c r="D310" s="125" t="s">
        <v>1022</v>
      </c>
      <c r="E310" s="125" t="s">
        <v>2337</v>
      </c>
      <c r="F310" s="125">
        <v>78</v>
      </c>
    </row>
    <row r="311" spans="1:6" ht="28.5" customHeight="1">
      <c r="A311" s="125"/>
      <c r="B311" s="125">
        <v>152010318</v>
      </c>
      <c r="C311" s="125" t="s">
        <v>344</v>
      </c>
      <c r="D311" s="125"/>
      <c r="E311" s="125"/>
      <c r="F311" s="125"/>
    </row>
    <row r="312" spans="1:6" ht="28.5" customHeight="1">
      <c r="A312" s="125"/>
      <c r="B312" s="125">
        <v>152010319</v>
      </c>
      <c r="C312" s="125" t="s">
        <v>344</v>
      </c>
      <c r="D312" s="125"/>
      <c r="E312" s="125"/>
      <c r="F312" s="125"/>
    </row>
    <row r="313" spans="1:6" ht="18" customHeight="1">
      <c r="A313" s="125"/>
      <c r="B313" s="125">
        <v>152010320</v>
      </c>
      <c r="C313" s="125" t="s">
        <v>344</v>
      </c>
      <c r="D313" s="125"/>
      <c r="E313" s="125"/>
      <c r="F313" s="125"/>
    </row>
    <row r="314" spans="1:6" ht="25.5" customHeight="1">
      <c r="A314" s="125"/>
      <c r="B314" s="125"/>
      <c r="C314" s="125"/>
      <c r="D314" s="125"/>
      <c r="E314" s="125"/>
      <c r="F314" s="125"/>
    </row>
    <row r="315" spans="1:6" ht="21" customHeight="1">
      <c r="A315" s="125"/>
      <c r="B315" s="125">
        <v>152010305</v>
      </c>
      <c r="C315" s="125" t="s">
        <v>345</v>
      </c>
      <c r="D315" s="125" t="s">
        <v>1453</v>
      </c>
      <c r="E315" s="125" t="s">
        <v>2338</v>
      </c>
      <c r="F315" s="125">
        <v>79</v>
      </c>
    </row>
    <row r="316" spans="1:6" ht="21" customHeight="1">
      <c r="A316" s="125"/>
      <c r="B316" s="125">
        <v>152010306</v>
      </c>
      <c r="C316" s="125" t="s">
        <v>345</v>
      </c>
      <c r="D316" s="125"/>
      <c r="E316" s="125"/>
      <c r="F316" s="125"/>
    </row>
    <row r="317" spans="1:6" ht="28.5" customHeight="1">
      <c r="A317" s="125"/>
      <c r="B317" s="125"/>
      <c r="C317" s="125"/>
      <c r="D317" s="125"/>
      <c r="E317" s="125"/>
      <c r="F317" s="125"/>
    </row>
    <row r="318" spans="1:6" ht="25.5" customHeight="1">
      <c r="A318" s="125"/>
      <c r="B318" s="125">
        <v>152010307</v>
      </c>
      <c r="C318" s="125" t="s">
        <v>345</v>
      </c>
      <c r="D318" s="125" t="s">
        <v>1021</v>
      </c>
      <c r="E318" s="125" t="s">
        <v>2338</v>
      </c>
      <c r="F318" s="125">
        <v>80</v>
      </c>
    </row>
    <row r="319" spans="1:6" ht="24.75" customHeight="1">
      <c r="A319" s="125"/>
      <c r="B319" s="125">
        <v>152010308</v>
      </c>
      <c r="C319" s="125" t="s">
        <v>345</v>
      </c>
      <c r="D319" s="125"/>
      <c r="E319" s="125"/>
      <c r="F319" s="125"/>
    </row>
    <row r="320" spans="1:6" ht="24.75" customHeight="1">
      <c r="A320" s="125"/>
      <c r="B320" s="125">
        <v>152010309</v>
      </c>
      <c r="C320" s="125" t="s">
        <v>345</v>
      </c>
      <c r="D320" s="125"/>
      <c r="E320" s="125"/>
      <c r="F320" s="125"/>
    </row>
    <row r="321" spans="1:6" ht="24.75" customHeight="1">
      <c r="A321" s="125"/>
      <c r="B321" s="125"/>
      <c r="C321" s="125"/>
      <c r="D321" s="125"/>
      <c r="E321" s="125"/>
      <c r="F321" s="125"/>
    </row>
    <row r="322" spans="1:6" ht="26.25" customHeight="1">
      <c r="A322" s="125"/>
      <c r="B322" s="125">
        <v>152010307</v>
      </c>
      <c r="C322" s="125" t="s">
        <v>345</v>
      </c>
      <c r="D322" s="125" t="s">
        <v>1022</v>
      </c>
      <c r="E322" s="125" t="s">
        <v>2339</v>
      </c>
      <c r="F322" s="125">
        <v>81</v>
      </c>
    </row>
    <row r="323" spans="1:6" ht="26.25" customHeight="1">
      <c r="A323" s="125"/>
      <c r="B323" s="125">
        <v>152010308</v>
      </c>
      <c r="C323" s="125" t="s">
        <v>345</v>
      </c>
      <c r="D323" s="125"/>
      <c r="E323" s="125"/>
      <c r="F323" s="125"/>
    </row>
    <row r="324" spans="1:6" ht="26.25" customHeight="1">
      <c r="A324" s="125"/>
      <c r="B324" s="125">
        <v>152010309</v>
      </c>
      <c r="C324" s="125" t="s">
        <v>345</v>
      </c>
      <c r="D324" s="125"/>
      <c r="E324" s="125"/>
      <c r="F324" s="125"/>
    </row>
    <row r="325" spans="1:6" ht="26.25" customHeight="1">
      <c r="A325" s="125"/>
      <c r="B325" s="125"/>
      <c r="C325" s="125"/>
      <c r="D325" s="125"/>
      <c r="E325" s="125"/>
      <c r="F325" s="125"/>
    </row>
    <row r="326" spans="1:6" ht="19.5" customHeight="1">
      <c r="A326" s="125"/>
      <c r="B326" s="125">
        <v>152010301</v>
      </c>
      <c r="C326" s="125" t="s">
        <v>346</v>
      </c>
      <c r="D326" s="125" t="s">
        <v>1021</v>
      </c>
      <c r="E326" s="125" t="s">
        <v>2340</v>
      </c>
      <c r="F326" s="125">
        <v>82</v>
      </c>
    </row>
    <row r="327" spans="1:6" ht="20.25" customHeight="1">
      <c r="A327" s="125"/>
      <c r="B327" s="125">
        <v>152010302</v>
      </c>
      <c r="C327" s="125" t="s">
        <v>346</v>
      </c>
      <c r="D327" s="125"/>
      <c r="E327" s="125"/>
      <c r="F327" s="125"/>
    </row>
    <row r="328" spans="1:6" ht="20.25" customHeight="1">
      <c r="A328" s="125"/>
      <c r="B328" s="125">
        <v>152010303</v>
      </c>
      <c r="C328" s="125" t="s">
        <v>346</v>
      </c>
      <c r="D328" s="125"/>
      <c r="E328" s="125"/>
      <c r="F328" s="125"/>
    </row>
    <row r="329" spans="1:6" ht="20.25" customHeight="1">
      <c r="A329" s="125"/>
      <c r="B329" s="125">
        <v>152010304</v>
      </c>
      <c r="C329" s="125" t="s">
        <v>346</v>
      </c>
      <c r="D329" s="125"/>
      <c r="E329" s="125"/>
      <c r="F329" s="125"/>
    </row>
    <row r="330" spans="1:6" ht="20.25" customHeight="1">
      <c r="A330" s="125"/>
      <c r="B330" s="125"/>
      <c r="C330" s="125"/>
      <c r="D330" s="125"/>
      <c r="E330" s="125"/>
      <c r="F330" s="125"/>
    </row>
    <row r="331" spans="1:6" ht="18.75" customHeight="1">
      <c r="A331" s="125"/>
      <c r="B331" s="125">
        <v>152010301</v>
      </c>
      <c r="C331" s="125" t="s">
        <v>346</v>
      </c>
      <c r="D331" s="125" t="s">
        <v>1022</v>
      </c>
      <c r="E331" s="125" t="s">
        <v>2341</v>
      </c>
      <c r="F331" s="125">
        <v>83</v>
      </c>
    </row>
    <row r="332" spans="1:6" ht="28.5" customHeight="1">
      <c r="A332" s="125"/>
      <c r="B332" s="125">
        <v>152010302</v>
      </c>
      <c r="C332" s="125" t="s">
        <v>346</v>
      </c>
      <c r="D332" s="125"/>
      <c r="E332" s="125"/>
      <c r="F332" s="125"/>
    </row>
    <row r="333" spans="1:6" ht="28.5" customHeight="1">
      <c r="A333" s="125"/>
      <c r="B333" s="125">
        <v>152010303</v>
      </c>
      <c r="C333" s="125" t="s">
        <v>346</v>
      </c>
      <c r="D333" s="125"/>
      <c r="E333" s="125"/>
      <c r="F333" s="125"/>
    </row>
    <row r="334" spans="1:6" ht="18" customHeight="1">
      <c r="A334" s="125"/>
      <c r="B334" s="125">
        <v>152010304</v>
      </c>
      <c r="C334" s="125" t="s">
        <v>346</v>
      </c>
      <c r="D334" s="125"/>
      <c r="E334" s="125"/>
      <c r="F334" s="125"/>
    </row>
    <row r="335" spans="1:6" ht="24.75" customHeight="1">
      <c r="A335" s="125"/>
      <c r="B335" s="125"/>
      <c r="C335" s="125"/>
      <c r="D335" s="125"/>
      <c r="E335" s="125"/>
      <c r="F335" s="125"/>
    </row>
    <row r="336" spans="1:6" ht="24.75" customHeight="1">
      <c r="A336" s="125"/>
      <c r="B336" s="125">
        <v>152010803</v>
      </c>
      <c r="C336" s="125" t="s">
        <v>347</v>
      </c>
      <c r="D336" s="125" t="s">
        <v>1453</v>
      </c>
      <c r="E336" s="125" t="s">
        <v>2342</v>
      </c>
      <c r="F336" s="125">
        <v>84</v>
      </c>
    </row>
    <row r="337" spans="1:6" ht="31.5" customHeight="1">
      <c r="A337" s="125"/>
      <c r="B337" s="125">
        <v>152010804</v>
      </c>
      <c r="C337" s="125" t="s">
        <v>347</v>
      </c>
      <c r="D337" s="125"/>
      <c r="E337" s="125"/>
      <c r="F337" s="125"/>
    </row>
    <row r="338" spans="1:6" ht="18.75" customHeight="1">
      <c r="A338" s="125"/>
      <c r="B338" s="125"/>
      <c r="C338" s="125"/>
      <c r="D338" s="125"/>
      <c r="E338" s="125"/>
      <c r="F338" s="125"/>
    </row>
    <row r="339" spans="1:6" ht="18.75" customHeight="1">
      <c r="A339" s="125"/>
      <c r="B339" s="125">
        <v>152010801</v>
      </c>
      <c r="C339" s="125" t="s">
        <v>348</v>
      </c>
      <c r="D339" s="125" t="s">
        <v>1453</v>
      </c>
      <c r="E339" s="125" t="s">
        <v>2343</v>
      </c>
      <c r="F339" s="125">
        <v>85</v>
      </c>
    </row>
    <row r="340" spans="1:6" ht="18.75" customHeight="1">
      <c r="A340" s="125"/>
      <c r="B340" s="125">
        <v>152010802</v>
      </c>
      <c r="C340" s="125" t="s">
        <v>348</v>
      </c>
      <c r="D340" s="125"/>
      <c r="E340" s="125"/>
      <c r="F340" s="125"/>
    </row>
    <row r="341" spans="1:6" ht="18.75" customHeight="1">
      <c r="A341" s="125"/>
      <c r="B341" s="125"/>
      <c r="C341" s="125"/>
      <c r="D341" s="125"/>
      <c r="E341" s="125"/>
      <c r="F341" s="125"/>
    </row>
    <row r="342" spans="1:6" ht="38.25" customHeight="1">
      <c r="A342" s="125"/>
      <c r="B342" s="125">
        <v>152010805</v>
      </c>
      <c r="C342" s="125" t="s">
        <v>349</v>
      </c>
      <c r="D342" s="125" t="s">
        <v>1021</v>
      </c>
      <c r="E342" s="125" t="s">
        <v>2344</v>
      </c>
      <c r="F342" s="125">
        <v>86</v>
      </c>
    </row>
    <row r="343" spans="1:6" ht="24.75" customHeight="1">
      <c r="A343" s="125"/>
      <c r="B343" s="125">
        <v>152010806</v>
      </c>
      <c r="C343" s="125" t="s">
        <v>349</v>
      </c>
      <c r="D343" s="125"/>
      <c r="E343" s="125"/>
      <c r="F343" s="125"/>
    </row>
    <row r="344" spans="1:6" ht="24.75" customHeight="1">
      <c r="A344" s="125"/>
      <c r="B344" s="125">
        <v>152010807</v>
      </c>
      <c r="C344" s="125" t="s">
        <v>349</v>
      </c>
      <c r="D344" s="125"/>
      <c r="E344" s="125"/>
      <c r="F344" s="125"/>
    </row>
    <row r="345" spans="1:6" ht="24.75" customHeight="1">
      <c r="A345" s="125"/>
      <c r="B345" s="125"/>
      <c r="C345" s="125"/>
      <c r="D345" s="125"/>
      <c r="E345" s="125"/>
      <c r="F345" s="125"/>
    </row>
    <row r="346" spans="1:6" ht="32.25" customHeight="1">
      <c r="A346" s="125"/>
      <c r="B346" s="125">
        <v>152010805</v>
      </c>
      <c r="C346" s="125" t="s">
        <v>349</v>
      </c>
      <c r="D346" s="125" t="s">
        <v>1022</v>
      </c>
      <c r="E346" s="125" t="s">
        <v>2345</v>
      </c>
      <c r="F346" s="125">
        <v>87</v>
      </c>
    </row>
    <row r="347" spans="1:6" ht="32.25" customHeight="1">
      <c r="A347" s="125"/>
      <c r="B347" s="125">
        <v>152010806</v>
      </c>
      <c r="C347" s="125" t="s">
        <v>349</v>
      </c>
      <c r="D347" s="125"/>
      <c r="E347" s="125"/>
      <c r="F347" s="125"/>
    </row>
    <row r="348" spans="1:6" ht="32.25" customHeight="1">
      <c r="A348" s="125"/>
      <c r="B348" s="125">
        <v>152010807</v>
      </c>
      <c r="C348" s="125" t="s">
        <v>349</v>
      </c>
      <c r="D348" s="125"/>
      <c r="E348" s="125"/>
      <c r="F348" s="125"/>
    </row>
    <row r="349" spans="1:6" ht="27" customHeight="1">
      <c r="A349" s="125"/>
      <c r="B349" s="125"/>
      <c r="C349" s="125"/>
      <c r="D349" s="125"/>
      <c r="E349" s="125"/>
      <c r="F349" s="125"/>
    </row>
    <row r="350" spans="1:6" ht="27" customHeight="1">
      <c r="A350" s="125"/>
      <c r="B350" s="125">
        <v>152010401</v>
      </c>
      <c r="C350" s="125" t="s">
        <v>350</v>
      </c>
      <c r="D350" s="125" t="s">
        <v>1021</v>
      </c>
      <c r="E350" s="125" t="s">
        <v>2346</v>
      </c>
      <c r="F350" s="125">
        <v>88</v>
      </c>
    </row>
    <row r="351" spans="1:6" ht="17.25" customHeight="1">
      <c r="A351" s="125"/>
      <c r="B351" s="125">
        <v>152010402</v>
      </c>
      <c r="C351" s="125" t="s">
        <v>350</v>
      </c>
      <c r="D351" s="125"/>
      <c r="E351" s="125"/>
      <c r="F351" s="125"/>
    </row>
    <row r="352" spans="1:6" ht="36.75" customHeight="1">
      <c r="A352" s="125"/>
      <c r="B352" s="125"/>
      <c r="C352" s="125"/>
      <c r="D352" s="125"/>
      <c r="E352" s="125"/>
      <c r="F352" s="125"/>
    </row>
    <row r="353" spans="1:6" ht="23.25" customHeight="1">
      <c r="A353" s="125"/>
      <c r="B353" s="125">
        <v>152010401</v>
      </c>
      <c r="C353" s="125" t="s">
        <v>350</v>
      </c>
      <c r="D353" s="125" t="s">
        <v>1022</v>
      </c>
      <c r="E353" s="125" t="s">
        <v>2347</v>
      </c>
      <c r="F353" s="125">
        <v>89</v>
      </c>
    </row>
    <row r="354" spans="1:6" ht="21.75" customHeight="1">
      <c r="A354" s="125"/>
      <c r="B354" s="125">
        <v>152010402</v>
      </c>
      <c r="C354" s="125" t="s">
        <v>350</v>
      </c>
      <c r="D354" s="125"/>
      <c r="E354" s="125"/>
      <c r="F354" s="125"/>
    </row>
    <row r="355" spans="1:6" ht="21.75" customHeight="1">
      <c r="A355" s="125"/>
      <c r="B355" s="125"/>
      <c r="C355" s="125"/>
      <c r="D355" s="125"/>
      <c r="E355" s="125"/>
      <c r="F355" s="125"/>
    </row>
    <row r="356" spans="1:6" ht="21.75" customHeight="1">
      <c r="A356" s="125"/>
      <c r="B356" s="125">
        <v>152010403</v>
      </c>
      <c r="C356" s="125" t="s">
        <v>351</v>
      </c>
      <c r="D356" s="125" t="s">
        <v>1453</v>
      </c>
      <c r="E356" s="125" t="s">
        <v>2348</v>
      </c>
      <c r="F356" s="125">
        <v>90</v>
      </c>
    </row>
    <row r="357" spans="1:6" ht="28.5" customHeight="1">
      <c r="A357" s="125"/>
      <c r="B357" s="125"/>
      <c r="C357" s="125"/>
      <c r="D357" s="125"/>
      <c r="E357" s="125"/>
      <c r="F357" s="125"/>
    </row>
    <row r="358" spans="1:6" ht="49.5" customHeight="1">
      <c r="A358" s="125"/>
      <c r="B358" s="125">
        <v>152010404</v>
      </c>
      <c r="C358" s="125" t="s">
        <v>352</v>
      </c>
      <c r="D358" s="125" t="s">
        <v>1453</v>
      </c>
      <c r="E358" s="125" t="s">
        <v>2349</v>
      </c>
      <c r="F358" s="125">
        <v>91</v>
      </c>
    </row>
    <row r="359" spans="1:6" ht="33.75" customHeight="1">
      <c r="A359" s="125"/>
      <c r="B359" s="125">
        <v>152010405</v>
      </c>
      <c r="C359" s="125" t="s">
        <v>352</v>
      </c>
      <c r="D359" s="125"/>
      <c r="E359" s="125"/>
      <c r="F359" s="125"/>
    </row>
    <row r="360" spans="1:6" ht="25.5" customHeight="1">
      <c r="A360" s="125"/>
      <c r="B360" s="125">
        <v>152010406</v>
      </c>
      <c r="C360" s="125" t="s">
        <v>352</v>
      </c>
      <c r="D360" s="125"/>
      <c r="E360" s="125"/>
      <c r="F360" s="125"/>
    </row>
    <row r="361" spans="1:6" ht="28.5" customHeight="1">
      <c r="A361" s="125"/>
      <c r="B361" s="125">
        <v>150060407</v>
      </c>
      <c r="C361" s="125" t="s">
        <v>353</v>
      </c>
      <c r="D361" s="125" t="s">
        <v>1453</v>
      </c>
      <c r="E361" s="125" t="s">
        <v>2350</v>
      </c>
      <c r="F361" s="125">
        <v>92</v>
      </c>
    </row>
    <row r="362" spans="1:6" ht="33" customHeight="1">
      <c r="A362" s="125"/>
      <c r="B362" s="125"/>
      <c r="C362" s="125"/>
      <c r="D362" s="125"/>
      <c r="E362" s="125"/>
      <c r="F362" s="125"/>
    </row>
    <row r="363" spans="1:6" ht="33" customHeight="1">
      <c r="A363" s="125"/>
      <c r="B363" s="125">
        <v>150060404</v>
      </c>
      <c r="C363" s="125" t="s">
        <v>354</v>
      </c>
      <c r="D363" s="125" t="s">
        <v>1021</v>
      </c>
      <c r="E363" s="132" t="s">
        <v>2351</v>
      </c>
      <c r="F363" s="125">
        <v>93</v>
      </c>
    </row>
    <row r="364" spans="1:6" ht="33" customHeight="1">
      <c r="A364" s="125"/>
      <c r="B364" s="125">
        <v>150060405</v>
      </c>
      <c r="C364" s="125" t="s">
        <v>354</v>
      </c>
      <c r="D364" s="125"/>
      <c r="E364" s="132"/>
      <c r="F364" s="125"/>
    </row>
    <row r="365" spans="1:6" ht="24.75" customHeight="1">
      <c r="A365" s="125"/>
      <c r="B365" s="125">
        <v>150060406</v>
      </c>
      <c r="C365" s="125" t="s">
        <v>354</v>
      </c>
      <c r="D365" s="125"/>
      <c r="E365" s="132"/>
      <c r="F365" s="125"/>
    </row>
    <row r="366" spans="1:6" ht="23.25" customHeight="1">
      <c r="A366" s="125"/>
      <c r="B366" s="125"/>
      <c r="C366" s="125"/>
      <c r="D366" s="125"/>
      <c r="E366" s="132"/>
      <c r="F366" s="125"/>
    </row>
    <row r="367" spans="1:6" ht="23.25" customHeight="1">
      <c r="A367" s="125"/>
      <c r="B367" s="125">
        <v>150060404</v>
      </c>
      <c r="C367" s="125" t="s">
        <v>355</v>
      </c>
      <c r="D367" s="125" t="s">
        <v>1022</v>
      </c>
      <c r="E367" s="133" t="s">
        <v>2352</v>
      </c>
      <c r="F367" s="125">
        <v>94</v>
      </c>
    </row>
    <row r="368" spans="1:6" ht="23.25" customHeight="1">
      <c r="A368" s="125"/>
      <c r="B368" s="125">
        <v>150060405</v>
      </c>
      <c r="C368" s="125" t="s">
        <v>355</v>
      </c>
      <c r="D368" s="125"/>
      <c r="E368" s="133"/>
      <c r="F368" s="125"/>
    </row>
    <row r="369" spans="1:6" ht="23.25" customHeight="1">
      <c r="A369" s="125"/>
      <c r="B369" s="125">
        <v>150060406</v>
      </c>
      <c r="C369" s="125" t="s">
        <v>355</v>
      </c>
      <c r="D369" s="125"/>
      <c r="E369" s="133"/>
      <c r="F369" s="125"/>
    </row>
    <row r="370" spans="1:6" ht="32.25" customHeight="1">
      <c r="A370" s="125"/>
      <c r="B370" s="125"/>
      <c r="C370" s="125"/>
      <c r="D370" s="125"/>
      <c r="E370" s="133"/>
      <c r="F370" s="125"/>
    </row>
    <row r="371" spans="1:6" ht="26.25" customHeight="1">
      <c r="A371" s="125"/>
      <c r="B371" s="125">
        <v>150060401</v>
      </c>
      <c r="C371" s="125" t="s">
        <v>356</v>
      </c>
      <c r="D371" s="125" t="s">
        <v>1021</v>
      </c>
      <c r="E371" s="125" t="s">
        <v>2353</v>
      </c>
      <c r="F371" s="125">
        <v>95</v>
      </c>
    </row>
    <row r="372" spans="1:6" ht="26.25" customHeight="1">
      <c r="A372" s="125"/>
      <c r="B372" s="125">
        <v>150060402</v>
      </c>
      <c r="C372" s="125"/>
      <c r="D372" s="125"/>
      <c r="E372" s="125"/>
      <c r="F372" s="125"/>
    </row>
    <row r="373" spans="1:6" ht="15" customHeight="1">
      <c r="A373" s="125"/>
      <c r="B373" s="125">
        <v>150060403</v>
      </c>
      <c r="C373" s="125"/>
      <c r="D373" s="125"/>
      <c r="E373" s="125"/>
      <c r="F373" s="125"/>
    </row>
    <row r="374" spans="1:6" ht="28.5" customHeight="1">
      <c r="A374" s="125"/>
      <c r="B374" s="125"/>
      <c r="C374" s="125"/>
      <c r="D374" s="125"/>
      <c r="E374" s="125"/>
      <c r="F374" s="125"/>
    </row>
    <row r="375" spans="1:6" ht="28.5" customHeight="1">
      <c r="A375" s="125"/>
      <c r="B375" s="125">
        <v>150060401</v>
      </c>
      <c r="C375" s="125" t="s">
        <v>356</v>
      </c>
      <c r="D375" s="125" t="s">
        <v>1022</v>
      </c>
      <c r="E375" s="125" t="s">
        <v>2354</v>
      </c>
      <c r="F375" s="125">
        <v>96</v>
      </c>
    </row>
    <row r="376" spans="1:6" ht="28.5" customHeight="1">
      <c r="A376" s="125"/>
      <c r="B376" s="125">
        <v>150060402</v>
      </c>
      <c r="C376" s="125"/>
      <c r="D376" s="125"/>
      <c r="E376" s="125"/>
      <c r="F376" s="125"/>
    </row>
    <row r="377" spans="1:6" ht="14.25" customHeight="1">
      <c r="A377" s="125"/>
      <c r="B377" s="125">
        <v>150060403</v>
      </c>
      <c r="C377" s="125"/>
      <c r="D377" s="125"/>
      <c r="E377" s="125"/>
      <c r="F377" s="125"/>
    </row>
    <row r="378" spans="1:6" ht="29.25" customHeight="1">
      <c r="A378" s="125"/>
      <c r="B378" s="125"/>
      <c r="C378" s="125"/>
      <c r="D378" s="125"/>
      <c r="E378" s="125"/>
      <c r="F378" s="125"/>
    </row>
    <row r="379" spans="1:6" ht="29.25" customHeight="1">
      <c r="A379" s="125"/>
      <c r="B379" s="125">
        <v>150060801</v>
      </c>
      <c r="C379" s="125" t="s">
        <v>357</v>
      </c>
      <c r="D379" s="125" t="s">
        <v>1021</v>
      </c>
      <c r="E379" s="125" t="s">
        <v>2355</v>
      </c>
      <c r="F379" s="125">
        <v>97</v>
      </c>
    </row>
    <row r="380" spans="1:6" ht="29.25" customHeight="1">
      <c r="A380" s="125"/>
      <c r="B380" s="125">
        <v>150060802</v>
      </c>
      <c r="C380" s="125" t="s">
        <v>357</v>
      </c>
      <c r="D380" s="125"/>
      <c r="E380" s="125"/>
      <c r="F380" s="125"/>
    </row>
    <row r="381" spans="1:6" ht="15" customHeight="1">
      <c r="A381" s="125"/>
      <c r="B381" s="125">
        <v>150060803</v>
      </c>
      <c r="C381" s="125" t="s">
        <v>357</v>
      </c>
      <c r="D381" s="125"/>
      <c r="E381" s="125"/>
      <c r="F381" s="125"/>
    </row>
    <row r="382" spans="1:6" ht="27" customHeight="1">
      <c r="A382" s="125"/>
      <c r="B382" s="125"/>
      <c r="C382" s="125"/>
      <c r="D382" s="125"/>
      <c r="E382" s="125"/>
      <c r="F382" s="125"/>
    </row>
    <row r="383" spans="1:6" ht="27" customHeight="1">
      <c r="A383" s="125"/>
      <c r="B383" s="125">
        <v>150060801</v>
      </c>
      <c r="C383" s="125" t="s">
        <v>357</v>
      </c>
      <c r="D383" s="125" t="s">
        <v>1022</v>
      </c>
      <c r="E383" s="125" t="s">
        <v>2356</v>
      </c>
      <c r="F383" s="125">
        <v>98</v>
      </c>
    </row>
    <row r="384" spans="1:6" ht="27" customHeight="1">
      <c r="A384" s="125"/>
      <c r="B384" s="125">
        <v>150060802</v>
      </c>
      <c r="C384" s="125" t="s">
        <v>357</v>
      </c>
      <c r="D384" s="125"/>
      <c r="E384" s="125"/>
      <c r="F384" s="125"/>
    </row>
    <row r="385" spans="1:6" ht="20.25" customHeight="1">
      <c r="A385" s="125"/>
      <c r="B385" s="125">
        <v>150060803</v>
      </c>
      <c r="C385" s="125" t="s">
        <v>357</v>
      </c>
      <c r="D385" s="125"/>
      <c r="E385" s="125"/>
      <c r="F385" s="125"/>
    </row>
    <row r="386" spans="1:6" ht="24" customHeight="1">
      <c r="A386" s="125"/>
      <c r="B386" s="125"/>
      <c r="C386" s="125"/>
      <c r="D386" s="125"/>
      <c r="E386" s="125"/>
      <c r="F386" s="125"/>
    </row>
    <row r="387" spans="1:6" ht="24" customHeight="1">
      <c r="A387" s="125"/>
      <c r="B387" s="125">
        <v>150060804</v>
      </c>
      <c r="C387" s="125" t="s">
        <v>357</v>
      </c>
      <c r="D387" s="125" t="s">
        <v>1021</v>
      </c>
      <c r="E387" s="125" t="s">
        <v>2357</v>
      </c>
      <c r="F387" s="125">
        <v>99</v>
      </c>
    </row>
    <row r="388" spans="1:6" ht="24" customHeight="1">
      <c r="A388" s="125"/>
      <c r="B388" s="125">
        <v>150060805</v>
      </c>
      <c r="C388" s="125" t="s">
        <v>357</v>
      </c>
      <c r="D388" s="125"/>
      <c r="E388" s="125"/>
      <c r="F388" s="125"/>
    </row>
    <row r="389" spans="1:6" ht="18.75" customHeight="1">
      <c r="A389" s="125"/>
      <c r="B389" s="125">
        <v>150060806</v>
      </c>
      <c r="C389" s="125" t="s">
        <v>357</v>
      </c>
      <c r="D389" s="125"/>
      <c r="E389" s="125"/>
      <c r="F389" s="125"/>
    </row>
    <row r="390" spans="1:6" ht="21" customHeight="1">
      <c r="A390" s="125"/>
      <c r="B390" s="125"/>
      <c r="C390" s="125"/>
      <c r="D390" s="125"/>
      <c r="E390" s="125"/>
      <c r="F390" s="125"/>
    </row>
    <row r="391" spans="1:6" ht="21" customHeight="1">
      <c r="A391" s="125"/>
      <c r="B391" s="125">
        <v>150060804</v>
      </c>
      <c r="C391" s="125" t="s">
        <v>357</v>
      </c>
      <c r="D391" s="125" t="s">
        <v>1022</v>
      </c>
      <c r="E391" s="125" t="s">
        <v>2358</v>
      </c>
      <c r="F391" s="125">
        <v>100</v>
      </c>
    </row>
    <row r="392" spans="1:6" ht="21" customHeight="1">
      <c r="A392" s="125"/>
      <c r="B392" s="125">
        <v>150060805</v>
      </c>
      <c r="C392" s="125" t="s">
        <v>357</v>
      </c>
      <c r="D392" s="125"/>
      <c r="E392" s="125"/>
      <c r="F392" s="125"/>
    </row>
    <row r="393" spans="1:6" ht="20.25" customHeight="1">
      <c r="A393" s="125"/>
      <c r="B393" s="125">
        <v>150060806</v>
      </c>
      <c r="C393" s="125" t="s">
        <v>357</v>
      </c>
      <c r="D393" s="125"/>
      <c r="E393" s="125"/>
      <c r="F393" s="125"/>
    </row>
    <row r="394" spans="1:6" ht="10.5" customHeight="1">
      <c r="A394" s="125"/>
      <c r="B394" s="125"/>
      <c r="C394" s="125"/>
      <c r="D394" s="125"/>
      <c r="E394" s="125"/>
      <c r="F394" s="125"/>
    </row>
    <row r="395" spans="1:6" ht="25.5" customHeight="1">
      <c r="A395" s="125"/>
      <c r="B395" s="125">
        <v>150060807</v>
      </c>
      <c r="C395" s="125" t="s">
        <v>358</v>
      </c>
      <c r="D395" s="125" t="s">
        <v>1021</v>
      </c>
      <c r="E395" s="125" t="s">
        <v>2359</v>
      </c>
      <c r="F395" s="125">
        <v>101</v>
      </c>
    </row>
    <row r="396" spans="1:6">
      <c r="A396" s="125"/>
      <c r="B396" s="125">
        <v>150060808</v>
      </c>
      <c r="C396" s="125" t="s">
        <v>358</v>
      </c>
      <c r="D396" s="125"/>
      <c r="E396" s="125"/>
      <c r="F396" s="125"/>
    </row>
    <row r="397" spans="1:6">
      <c r="A397" s="125"/>
      <c r="B397" s="125">
        <v>150060809</v>
      </c>
      <c r="C397" s="125" t="s">
        <v>358</v>
      </c>
      <c r="D397" s="125"/>
      <c r="E397" s="125"/>
      <c r="F397" s="125"/>
    </row>
    <row r="398" spans="1:6">
      <c r="A398" s="125"/>
      <c r="B398" s="125">
        <v>150060810</v>
      </c>
      <c r="C398" s="125" t="s">
        <v>358</v>
      </c>
      <c r="D398" s="125"/>
      <c r="E398" s="125"/>
      <c r="F398" s="125"/>
    </row>
    <row r="399" spans="1:6">
      <c r="A399" s="125"/>
      <c r="B399" s="125"/>
      <c r="C399" s="125"/>
      <c r="D399" s="125"/>
      <c r="E399" s="125"/>
      <c r="F399" s="125"/>
    </row>
    <row r="400" spans="1:6" ht="25.5" customHeight="1">
      <c r="A400" s="125"/>
      <c r="B400" s="125">
        <v>150060807</v>
      </c>
      <c r="C400" s="125" t="s">
        <v>358</v>
      </c>
      <c r="D400" s="125" t="s">
        <v>1022</v>
      </c>
      <c r="E400" s="125" t="s">
        <v>2360</v>
      </c>
      <c r="F400" s="125">
        <v>102</v>
      </c>
    </row>
    <row r="401" spans="1:6" ht="21.75" customHeight="1">
      <c r="A401" s="125"/>
      <c r="B401" s="125">
        <v>150060808</v>
      </c>
      <c r="C401" s="125" t="s">
        <v>358</v>
      </c>
      <c r="D401" s="125"/>
      <c r="E401" s="125"/>
      <c r="F401" s="125"/>
    </row>
    <row r="402" spans="1:6" ht="21.75" customHeight="1">
      <c r="A402" s="125"/>
      <c r="B402" s="125">
        <v>150060809</v>
      </c>
      <c r="C402" s="125" t="s">
        <v>358</v>
      </c>
      <c r="D402" s="125"/>
      <c r="E402" s="125"/>
      <c r="F402" s="125"/>
    </row>
    <row r="403" spans="1:6" ht="21.75" customHeight="1">
      <c r="A403" s="125"/>
      <c r="B403" s="125">
        <v>150060810</v>
      </c>
      <c r="C403" s="125" t="s">
        <v>358</v>
      </c>
      <c r="D403" s="125"/>
      <c r="E403" s="125"/>
      <c r="F403" s="125"/>
    </row>
    <row r="404" spans="1:6" ht="21.75" customHeight="1">
      <c r="A404" s="125"/>
      <c r="B404" s="125"/>
      <c r="C404" s="125"/>
      <c r="D404" s="125"/>
      <c r="E404" s="125"/>
      <c r="F404" s="125"/>
    </row>
    <row r="405" spans="1:6" ht="16.5" customHeight="1">
      <c r="A405" s="125"/>
      <c r="B405" s="125">
        <v>150060811</v>
      </c>
      <c r="C405" s="125" t="s">
        <v>358</v>
      </c>
      <c r="D405" s="125" t="s">
        <v>1021</v>
      </c>
      <c r="E405" s="125" t="s">
        <v>2361</v>
      </c>
      <c r="F405" s="125">
        <v>103</v>
      </c>
    </row>
    <row r="406" spans="1:6" ht="25.5" customHeight="1">
      <c r="A406" s="125"/>
      <c r="B406" s="125">
        <v>150060812</v>
      </c>
      <c r="C406" s="125" t="s">
        <v>358</v>
      </c>
      <c r="D406" s="125"/>
      <c r="E406" s="125"/>
      <c r="F406" s="125"/>
    </row>
    <row r="407" spans="1:6">
      <c r="A407" s="125"/>
      <c r="B407" s="125">
        <v>150060813</v>
      </c>
      <c r="C407" s="125" t="s">
        <v>358</v>
      </c>
      <c r="D407" s="125"/>
      <c r="E407" s="125"/>
      <c r="F407" s="125"/>
    </row>
    <row r="408" spans="1:6">
      <c r="A408" s="125"/>
      <c r="B408" s="125">
        <v>150060814</v>
      </c>
      <c r="C408" s="125" t="s">
        <v>358</v>
      </c>
      <c r="D408" s="125"/>
      <c r="E408" s="125"/>
      <c r="F408" s="125"/>
    </row>
    <row r="409" spans="1:6">
      <c r="A409" s="125"/>
      <c r="B409" s="125">
        <v>150060815</v>
      </c>
      <c r="C409" s="125" t="s">
        <v>358</v>
      </c>
      <c r="D409" s="125"/>
      <c r="E409" s="125"/>
      <c r="F409" s="125"/>
    </row>
    <row r="410" spans="1:6">
      <c r="A410" s="125"/>
      <c r="B410" s="125"/>
      <c r="C410" s="125"/>
      <c r="D410" s="125"/>
      <c r="E410" s="125"/>
      <c r="F410" s="125"/>
    </row>
    <row r="411" spans="1:6" ht="17.25" customHeight="1">
      <c r="A411" s="125"/>
      <c r="B411" s="125">
        <v>150060811</v>
      </c>
      <c r="C411" s="125" t="s">
        <v>358</v>
      </c>
      <c r="D411" s="125" t="s">
        <v>1022</v>
      </c>
      <c r="E411" s="125" t="s">
        <v>2362</v>
      </c>
      <c r="F411" s="125">
        <v>104</v>
      </c>
    </row>
    <row r="412" spans="1:6" ht="29.25" customHeight="1">
      <c r="A412" s="125"/>
      <c r="B412" s="125">
        <v>150060812</v>
      </c>
      <c r="C412" s="125" t="s">
        <v>358</v>
      </c>
      <c r="D412" s="125"/>
      <c r="E412" s="125"/>
      <c r="F412" s="125"/>
    </row>
    <row r="413" spans="1:6" ht="29.25" customHeight="1">
      <c r="A413" s="125"/>
      <c r="B413" s="125">
        <v>150060813</v>
      </c>
      <c r="C413" s="125" t="s">
        <v>358</v>
      </c>
      <c r="D413" s="125"/>
      <c r="E413" s="125"/>
      <c r="F413" s="125"/>
    </row>
    <row r="414" spans="1:6" ht="15" customHeight="1">
      <c r="A414" s="125"/>
      <c r="B414" s="125">
        <v>150060814</v>
      </c>
      <c r="C414" s="125" t="s">
        <v>358</v>
      </c>
      <c r="D414" s="125"/>
      <c r="E414" s="125"/>
      <c r="F414" s="125"/>
    </row>
    <row r="415" spans="1:6" ht="26.25" customHeight="1">
      <c r="A415" s="125"/>
      <c r="B415" s="125">
        <v>150060815</v>
      </c>
      <c r="C415" s="125" t="s">
        <v>358</v>
      </c>
      <c r="D415" s="125"/>
      <c r="E415" s="125"/>
      <c r="F415" s="125"/>
    </row>
    <row r="416" spans="1:6" ht="26.25" customHeight="1">
      <c r="A416" s="125"/>
      <c r="B416" s="125"/>
      <c r="C416" s="125"/>
      <c r="D416" s="125"/>
      <c r="E416" s="125"/>
      <c r="F416" s="125"/>
    </row>
    <row r="417" spans="1:6" ht="26.25" customHeight="1">
      <c r="A417" s="125"/>
      <c r="B417" s="125">
        <v>150060816</v>
      </c>
      <c r="C417" s="125" t="s">
        <v>359</v>
      </c>
      <c r="D417" s="125" t="s">
        <v>1021</v>
      </c>
      <c r="E417" s="125" t="s">
        <v>2363</v>
      </c>
      <c r="F417" s="125">
        <v>105</v>
      </c>
    </row>
    <row r="418" spans="1:6" ht="25.5" customHeight="1">
      <c r="A418" s="125"/>
      <c r="B418" s="125">
        <v>150060817</v>
      </c>
      <c r="C418" s="125" t="s">
        <v>359</v>
      </c>
      <c r="D418" s="125"/>
      <c r="E418" s="125"/>
      <c r="F418" s="125"/>
    </row>
    <row r="419" spans="1:6">
      <c r="A419" s="125"/>
      <c r="B419" s="125"/>
      <c r="C419" s="125"/>
      <c r="D419" s="125"/>
      <c r="E419" s="125"/>
      <c r="F419" s="125"/>
    </row>
    <row r="420" spans="1:6" ht="25.5" customHeight="1">
      <c r="A420" s="125"/>
      <c r="B420" s="125">
        <v>150060816</v>
      </c>
      <c r="C420" s="125" t="s">
        <v>359</v>
      </c>
      <c r="D420" s="125" t="s">
        <v>1022</v>
      </c>
      <c r="E420" s="125" t="s">
        <v>2363</v>
      </c>
      <c r="F420" s="125">
        <v>106</v>
      </c>
    </row>
    <row r="421" spans="1:6" ht="25.5" customHeight="1">
      <c r="A421" s="125"/>
      <c r="B421" s="125">
        <v>150060817</v>
      </c>
      <c r="C421" s="125" t="s">
        <v>359</v>
      </c>
      <c r="D421" s="125"/>
      <c r="E421" s="125"/>
      <c r="F421" s="125"/>
    </row>
    <row r="422" spans="1:6">
      <c r="A422" s="125"/>
      <c r="B422" s="125"/>
      <c r="C422" s="125"/>
      <c r="D422" s="125"/>
      <c r="E422" s="125"/>
      <c r="F422" s="125"/>
    </row>
    <row r="423" spans="1:6" ht="25.5" customHeight="1">
      <c r="A423" s="125"/>
      <c r="B423" s="125">
        <v>150060818</v>
      </c>
      <c r="C423" s="125" t="s">
        <v>359</v>
      </c>
      <c r="D423" s="125" t="s">
        <v>1453</v>
      </c>
      <c r="E423" s="125" t="s">
        <v>2364</v>
      </c>
      <c r="F423" s="125">
        <v>107</v>
      </c>
    </row>
    <row r="424" spans="1:6">
      <c r="A424" s="125"/>
      <c r="B424" s="125">
        <v>150060819</v>
      </c>
      <c r="C424" s="125" t="s">
        <v>359</v>
      </c>
      <c r="D424" s="125"/>
      <c r="E424" s="125"/>
      <c r="F424" s="125"/>
    </row>
    <row r="425" spans="1:6" ht="16.5" customHeight="1">
      <c r="A425" s="125"/>
      <c r="B425" s="125"/>
      <c r="C425" s="125"/>
      <c r="D425" s="125"/>
      <c r="E425" s="125"/>
      <c r="F425" s="125"/>
    </row>
    <row r="426" spans="1:6" ht="33.75" customHeight="1">
      <c r="A426" s="125"/>
      <c r="B426" s="125">
        <v>150061001</v>
      </c>
      <c r="C426" s="125" t="s">
        <v>360</v>
      </c>
      <c r="D426" s="125" t="s">
        <v>1021</v>
      </c>
      <c r="E426" s="125" t="s">
        <v>2365</v>
      </c>
      <c r="F426" s="125">
        <v>108</v>
      </c>
    </row>
    <row r="427" spans="1:6" ht="33.75" customHeight="1">
      <c r="A427" s="125"/>
      <c r="B427" s="125">
        <v>150061002</v>
      </c>
      <c r="C427" s="125" t="s">
        <v>360</v>
      </c>
      <c r="D427" s="125"/>
      <c r="E427" s="125"/>
      <c r="F427" s="125"/>
    </row>
    <row r="428" spans="1:6" ht="33.75" customHeight="1">
      <c r="A428" s="125"/>
      <c r="B428" s="125">
        <v>150061003</v>
      </c>
      <c r="C428" s="125" t="s">
        <v>360</v>
      </c>
      <c r="D428" s="125"/>
      <c r="E428" s="125"/>
      <c r="F428" s="125"/>
    </row>
    <row r="429" spans="1:6" ht="33.75" customHeight="1">
      <c r="A429" s="125"/>
      <c r="B429" s="125">
        <v>150061004</v>
      </c>
      <c r="C429" s="125" t="s">
        <v>360</v>
      </c>
      <c r="D429" s="125"/>
      <c r="E429" s="125"/>
      <c r="F429" s="125"/>
    </row>
    <row r="430" spans="1:6" ht="15" customHeight="1">
      <c r="A430" s="125"/>
      <c r="B430" s="125"/>
      <c r="C430" s="125"/>
      <c r="D430" s="125"/>
      <c r="E430" s="125"/>
      <c r="F430" s="125"/>
    </row>
    <row r="431" spans="1:6" ht="25.5" customHeight="1">
      <c r="A431" s="125"/>
      <c r="B431" s="125">
        <v>150061001</v>
      </c>
      <c r="C431" s="125" t="s">
        <v>360</v>
      </c>
      <c r="D431" s="125" t="s">
        <v>1022</v>
      </c>
      <c r="E431" s="125" t="s">
        <v>2365</v>
      </c>
      <c r="F431" s="125">
        <v>109</v>
      </c>
    </row>
    <row r="432" spans="1:6">
      <c r="A432" s="125"/>
      <c r="B432" s="125">
        <v>150061002</v>
      </c>
      <c r="C432" s="125" t="s">
        <v>360</v>
      </c>
      <c r="D432" s="125"/>
      <c r="E432" s="125"/>
      <c r="F432" s="125"/>
    </row>
    <row r="433" spans="1:6">
      <c r="A433" s="125"/>
      <c r="B433" s="125">
        <v>150061003</v>
      </c>
      <c r="C433" s="125" t="s">
        <v>360</v>
      </c>
      <c r="D433" s="125"/>
      <c r="E433" s="125"/>
      <c r="F433" s="125"/>
    </row>
    <row r="434" spans="1:6">
      <c r="A434" s="125"/>
      <c r="B434" s="125">
        <v>150061004</v>
      </c>
      <c r="C434" s="125" t="s">
        <v>360</v>
      </c>
      <c r="D434" s="125"/>
      <c r="E434" s="125"/>
      <c r="F434" s="125"/>
    </row>
    <row r="435" spans="1:6" ht="15.75" customHeight="1">
      <c r="A435" s="125"/>
      <c r="B435" s="125"/>
      <c r="C435" s="125"/>
      <c r="D435" s="125"/>
      <c r="E435" s="125"/>
      <c r="F435" s="125"/>
    </row>
    <row r="436" spans="1:6" ht="27.75" customHeight="1">
      <c r="A436" s="125"/>
      <c r="B436" s="125">
        <v>150061005</v>
      </c>
      <c r="C436" s="125" t="s">
        <v>360</v>
      </c>
      <c r="D436" s="125" t="s">
        <v>1021</v>
      </c>
      <c r="E436" s="125" t="s">
        <v>2366</v>
      </c>
      <c r="F436" s="125">
        <v>110</v>
      </c>
    </row>
    <row r="437" spans="1:6" ht="27.75" customHeight="1">
      <c r="A437" s="125"/>
      <c r="B437" s="125">
        <v>150061006</v>
      </c>
      <c r="C437" s="125" t="s">
        <v>360</v>
      </c>
      <c r="D437" s="125"/>
      <c r="E437" s="125"/>
      <c r="F437" s="125"/>
    </row>
    <row r="438" spans="1:6" ht="27.75" customHeight="1">
      <c r="A438" s="125"/>
      <c r="B438" s="125">
        <v>150061007</v>
      </c>
      <c r="C438" s="125" t="s">
        <v>360</v>
      </c>
      <c r="D438" s="125"/>
      <c r="E438" s="125"/>
      <c r="F438" s="125"/>
    </row>
    <row r="439" spans="1:6" ht="27.75" customHeight="1">
      <c r="A439" s="125"/>
      <c r="B439" s="125">
        <v>150061008</v>
      </c>
      <c r="C439" s="125" t="s">
        <v>360</v>
      </c>
      <c r="D439" s="125"/>
      <c r="E439" s="125"/>
      <c r="F439" s="125"/>
    </row>
    <row r="440" spans="1:6" ht="27.75" customHeight="1">
      <c r="A440" s="125"/>
      <c r="B440" s="125"/>
      <c r="C440" s="125"/>
      <c r="D440" s="125"/>
      <c r="E440" s="125"/>
      <c r="F440" s="125"/>
    </row>
    <row r="441" spans="1:6" ht="25.5" customHeight="1">
      <c r="A441" s="125"/>
      <c r="B441" s="125">
        <v>150061005</v>
      </c>
      <c r="C441" s="125" t="s">
        <v>360</v>
      </c>
      <c r="D441" s="125" t="s">
        <v>1022</v>
      </c>
      <c r="E441" s="125" t="s">
        <v>2367</v>
      </c>
      <c r="F441" s="125">
        <v>111</v>
      </c>
    </row>
    <row r="442" spans="1:6" ht="25.5" customHeight="1">
      <c r="A442" s="125"/>
      <c r="B442" s="125">
        <v>150061006</v>
      </c>
      <c r="C442" s="125" t="s">
        <v>360</v>
      </c>
      <c r="D442" s="125"/>
      <c r="E442" s="125"/>
      <c r="F442" s="125"/>
    </row>
    <row r="443" spans="1:6">
      <c r="A443" s="125"/>
      <c r="B443" s="125">
        <v>150061007</v>
      </c>
      <c r="C443" s="125" t="s">
        <v>360</v>
      </c>
      <c r="D443" s="125"/>
      <c r="E443" s="125"/>
      <c r="F443" s="125"/>
    </row>
    <row r="444" spans="1:6">
      <c r="A444" s="125"/>
      <c r="B444" s="125">
        <v>150061008</v>
      </c>
      <c r="C444" s="125" t="s">
        <v>360</v>
      </c>
      <c r="D444" s="125"/>
      <c r="E444" s="125"/>
      <c r="F444" s="125"/>
    </row>
    <row r="445" spans="1:6" ht="33" customHeight="1">
      <c r="A445" s="125"/>
      <c r="B445" s="125"/>
      <c r="C445" s="125"/>
      <c r="D445" s="125"/>
      <c r="E445" s="125"/>
      <c r="F445" s="125"/>
    </row>
    <row r="446" spans="1:6" ht="33" customHeight="1">
      <c r="A446" s="125"/>
      <c r="B446" s="125">
        <v>150061009</v>
      </c>
      <c r="C446" s="125" t="s">
        <v>361</v>
      </c>
      <c r="D446" s="125" t="s">
        <v>1021</v>
      </c>
      <c r="E446" s="125" t="s">
        <v>2368</v>
      </c>
      <c r="F446" s="125">
        <v>112</v>
      </c>
    </row>
    <row r="447" spans="1:6" ht="33" customHeight="1">
      <c r="A447" s="125"/>
      <c r="B447" s="125">
        <v>150061010</v>
      </c>
      <c r="C447" s="125"/>
      <c r="D447" s="125"/>
      <c r="E447" s="125"/>
      <c r="F447" s="125"/>
    </row>
    <row r="448" spans="1:6" ht="33" customHeight="1">
      <c r="A448" s="125"/>
      <c r="B448" s="125"/>
      <c r="C448" s="125"/>
      <c r="D448" s="125"/>
      <c r="E448" s="125"/>
      <c r="F448" s="125"/>
    </row>
    <row r="449" spans="1:6" ht="29.25" customHeight="1">
      <c r="A449" s="125"/>
      <c r="B449" s="125">
        <v>150061009</v>
      </c>
      <c r="C449" s="125" t="s">
        <v>361</v>
      </c>
      <c r="D449" s="125" t="s">
        <v>1022</v>
      </c>
      <c r="E449" s="125" t="s">
        <v>2368</v>
      </c>
      <c r="F449" s="130">
        <v>113</v>
      </c>
    </row>
    <row r="450" spans="1:6" ht="29.25" customHeight="1">
      <c r="A450" s="125"/>
      <c r="B450" s="125">
        <v>150061010</v>
      </c>
      <c r="C450" s="125"/>
      <c r="D450" s="125"/>
      <c r="E450" s="125"/>
      <c r="F450" s="131"/>
    </row>
    <row r="451" spans="1:6" ht="40.5" customHeight="1">
      <c r="A451" s="125"/>
      <c r="B451" s="125"/>
      <c r="C451" s="125"/>
      <c r="D451" s="125"/>
      <c r="E451" s="125"/>
      <c r="F451" s="134"/>
    </row>
    <row r="452" spans="1:6" ht="40.5" customHeight="1">
      <c r="A452" s="125"/>
      <c r="B452" s="125">
        <v>150061011</v>
      </c>
      <c r="C452" s="125" t="s">
        <v>361</v>
      </c>
      <c r="D452" s="125" t="s">
        <v>1453</v>
      </c>
      <c r="E452" s="125" t="s">
        <v>2369</v>
      </c>
      <c r="F452" s="125">
        <v>114</v>
      </c>
    </row>
    <row r="453" spans="1:6" ht="32.25" customHeight="1">
      <c r="A453" s="125"/>
      <c r="B453" s="125">
        <v>150061012</v>
      </c>
      <c r="C453" s="125" t="s">
        <v>361</v>
      </c>
      <c r="D453" s="125"/>
      <c r="E453" s="125"/>
      <c r="F453" s="125"/>
    </row>
    <row r="454" spans="1:6" ht="32.25" customHeight="1">
      <c r="A454" s="125"/>
      <c r="B454" s="125"/>
      <c r="C454" s="125"/>
      <c r="D454" s="125"/>
      <c r="E454" s="125"/>
      <c r="F454" s="125"/>
    </row>
    <row r="455" spans="1:6" ht="32.25" customHeight="1">
      <c r="A455" s="125"/>
      <c r="B455" s="125">
        <v>150061013</v>
      </c>
      <c r="C455" s="125" t="s">
        <v>361</v>
      </c>
      <c r="D455" s="125" t="s">
        <v>1021</v>
      </c>
      <c r="E455" s="125" t="s">
        <v>2370</v>
      </c>
      <c r="F455" s="125">
        <v>115</v>
      </c>
    </row>
    <row r="456" spans="1:6" ht="32.25" customHeight="1">
      <c r="A456" s="125"/>
      <c r="B456" s="125">
        <v>150061014</v>
      </c>
      <c r="C456" s="125" t="s">
        <v>361</v>
      </c>
      <c r="D456" s="125"/>
      <c r="E456" s="125"/>
      <c r="F456" s="125"/>
    </row>
    <row r="457" spans="1:6" ht="32.25" customHeight="1">
      <c r="A457" s="125"/>
      <c r="B457" s="125">
        <v>150061015</v>
      </c>
      <c r="C457" s="125" t="s">
        <v>361</v>
      </c>
      <c r="D457" s="125"/>
      <c r="E457" s="125"/>
      <c r="F457" s="125"/>
    </row>
    <row r="458" spans="1:6" ht="32.25" customHeight="1">
      <c r="A458" s="125"/>
      <c r="B458" s="125"/>
      <c r="C458" s="125"/>
      <c r="D458" s="125"/>
      <c r="E458" s="125"/>
      <c r="F458" s="125"/>
    </row>
    <row r="459" spans="1:6" ht="21.75" customHeight="1">
      <c r="A459" s="125"/>
      <c r="B459" s="125">
        <v>150061013</v>
      </c>
      <c r="C459" s="125" t="s">
        <v>361</v>
      </c>
      <c r="D459" s="125" t="s">
        <v>1022</v>
      </c>
      <c r="E459" s="125" t="s">
        <v>2371</v>
      </c>
      <c r="F459" s="125">
        <v>116</v>
      </c>
    </row>
    <row r="460" spans="1:6" ht="21.75" customHeight="1">
      <c r="A460" s="125"/>
      <c r="B460" s="125">
        <v>150061014</v>
      </c>
      <c r="C460" s="125" t="s">
        <v>361</v>
      </c>
      <c r="D460" s="125"/>
      <c r="E460" s="125"/>
      <c r="F460" s="125"/>
    </row>
    <row r="461" spans="1:6" ht="21.75" customHeight="1">
      <c r="A461" s="125"/>
      <c r="B461" s="125">
        <v>150061015</v>
      </c>
      <c r="C461" s="125" t="s">
        <v>361</v>
      </c>
      <c r="D461" s="125"/>
      <c r="E461" s="125"/>
      <c r="F461" s="125"/>
    </row>
    <row r="462" spans="1:6" ht="21.75" customHeight="1">
      <c r="A462" s="125"/>
      <c r="B462" s="125"/>
      <c r="C462" s="125"/>
      <c r="D462" s="125"/>
      <c r="E462" s="125"/>
      <c r="F462" s="125"/>
    </row>
    <row r="463" spans="1:6" ht="21.75" customHeight="1">
      <c r="A463" s="125"/>
      <c r="B463" s="125">
        <v>150061016</v>
      </c>
      <c r="C463" s="125" t="s">
        <v>362</v>
      </c>
      <c r="D463" s="125" t="s">
        <v>1021</v>
      </c>
      <c r="E463" s="125" t="s">
        <v>2372</v>
      </c>
      <c r="F463" s="125">
        <v>117</v>
      </c>
    </row>
    <row r="464" spans="1:6" ht="21.75" customHeight="1">
      <c r="A464" s="125"/>
      <c r="B464" s="125">
        <v>150061017</v>
      </c>
      <c r="C464" s="125" t="s">
        <v>362</v>
      </c>
      <c r="D464" s="125"/>
      <c r="E464" s="125"/>
      <c r="F464" s="125"/>
    </row>
    <row r="465" spans="1:6" ht="21.75" customHeight="1">
      <c r="A465" s="125"/>
      <c r="B465" s="125">
        <v>150061018</v>
      </c>
      <c r="C465" s="125" t="s">
        <v>362</v>
      </c>
      <c r="D465" s="125"/>
      <c r="E465" s="125"/>
      <c r="F465" s="125"/>
    </row>
    <row r="466" spans="1:6" ht="25.5" customHeight="1">
      <c r="A466" s="125"/>
      <c r="B466" s="125">
        <v>150061019</v>
      </c>
      <c r="C466" s="125" t="s">
        <v>362</v>
      </c>
      <c r="D466" s="125"/>
      <c r="E466" s="125"/>
      <c r="F466" s="125"/>
    </row>
    <row r="467" spans="1:6">
      <c r="A467" s="125"/>
      <c r="B467" s="125">
        <v>150061020</v>
      </c>
      <c r="C467" s="125" t="s">
        <v>362</v>
      </c>
      <c r="D467" s="125"/>
      <c r="E467" s="125"/>
      <c r="F467" s="125"/>
    </row>
    <row r="468" spans="1:6">
      <c r="A468" s="125"/>
      <c r="B468" s="125">
        <v>150061021</v>
      </c>
      <c r="C468" s="125" t="s">
        <v>362</v>
      </c>
      <c r="D468" s="125"/>
      <c r="E468" s="125"/>
      <c r="F468" s="125"/>
    </row>
    <row r="469" spans="1:6">
      <c r="A469" s="125"/>
      <c r="B469" s="125"/>
      <c r="C469" s="125"/>
      <c r="D469" s="125"/>
      <c r="E469" s="125"/>
      <c r="F469" s="125"/>
    </row>
    <row r="470" spans="1:6" ht="25.5" customHeight="1">
      <c r="A470" s="125"/>
      <c r="B470" s="125">
        <v>150061016</v>
      </c>
      <c r="C470" s="125" t="s">
        <v>362</v>
      </c>
      <c r="D470" s="125" t="s">
        <v>1022</v>
      </c>
      <c r="E470" s="125" t="s">
        <v>2373</v>
      </c>
      <c r="F470" s="125">
        <v>118</v>
      </c>
    </row>
    <row r="471" spans="1:6">
      <c r="A471" s="125"/>
      <c r="B471" s="125">
        <v>150061017</v>
      </c>
      <c r="C471" s="125" t="s">
        <v>362</v>
      </c>
      <c r="D471" s="125"/>
      <c r="E471" s="125"/>
      <c r="F471" s="125"/>
    </row>
    <row r="472" spans="1:6">
      <c r="A472" s="125"/>
      <c r="B472" s="125">
        <v>150061018</v>
      </c>
      <c r="C472" s="125" t="s">
        <v>362</v>
      </c>
      <c r="D472" s="125"/>
      <c r="E472" s="125"/>
      <c r="F472" s="125"/>
    </row>
    <row r="473" spans="1:6" ht="18.75" customHeight="1">
      <c r="A473" s="125"/>
      <c r="B473" s="125">
        <v>150061019</v>
      </c>
      <c r="C473" s="125" t="s">
        <v>362</v>
      </c>
      <c r="D473" s="125"/>
      <c r="E473" s="125"/>
      <c r="F473" s="125"/>
    </row>
    <row r="474" spans="1:6" ht="18.75" customHeight="1">
      <c r="A474" s="125"/>
      <c r="B474" s="125"/>
      <c r="C474" s="125"/>
      <c r="D474" s="125"/>
      <c r="E474" s="125"/>
      <c r="F474" s="125"/>
    </row>
    <row r="475" spans="1:6" ht="18.75" customHeight="1">
      <c r="A475" s="125"/>
      <c r="B475" s="125">
        <v>150061020</v>
      </c>
      <c r="C475" s="125" t="s">
        <v>362</v>
      </c>
      <c r="D475" s="130" t="s">
        <v>1453</v>
      </c>
      <c r="E475" s="125" t="s">
        <v>2373</v>
      </c>
      <c r="F475" s="125">
        <v>119</v>
      </c>
    </row>
    <row r="476" spans="1:6" ht="18.75" customHeight="1">
      <c r="A476" s="125"/>
      <c r="B476" s="125">
        <v>150061021</v>
      </c>
      <c r="C476" s="125" t="s">
        <v>362</v>
      </c>
      <c r="D476" s="131"/>
      <c r="E476" s="125"/>
      <c r="F476" s="125"/>
    </row>
    <row r="477" spans="1:6" ht="18.75" customHeight="1">
      <c r="A477" s="125"/>
      <c r="B477" s="125">
        <v>150061022</v>
      </c>
      <c r="C477" s="125" t="s">
        <v>362</v>
      </c>
      <c r="D477" s="131"/>
      <c r="E477" s="125"/>
      <c r="F477" s="125"/>
    </row>
    <row r="478" spans="1:6" ht="15" customHeight="1">
      <c r="A478" s="125"/>
      <c r="B478" s="125"/>
      <c r="C478" s="125"/>
      <c r="D478" s="134"/>
      <c r="E478" s="125"/>
      <c r="F478" s="125"/>
    </row>
    <row r="479" spans="1:6" ht="25.5" customHeight="1">
      <c r="A479" s="125"/>
      <c r="B479" s="125">
        <v>150061023</v>
      </c>
      <c r="C479" s="125" t="s">
        <v>362</v>
      </c>
      <c r="D479" s="125" t="s">
        <v>1021</v>
      </c>
      <c r="E479" s="125" t="s">
        <v>2374</v>
      </c>
      <c r="F479" s="125">
        <v>120</v>
      </c>
    </row>
    <row r="480" spans="1:6">
      <c r="A480" s="125"/>
      <c r="B480" s="125">
        <v>150061024</v>
      </c>
      <c r="C480" s="125" t="s">
        <v>362</v>
      </c>
      <c r="D480" s="125"/>
      <c r="E480" s="125"/>
      <c r="F480" s="125"/>
    </row>
    <row r="481" spans="1:6">
      <c r="A481" s="125"/>
      <c r="B481" s="125">
        <v>150061025</v>
      </c>
      <c r="C481" s="125" t="s">
        <v>362</v>
      </c>
      <c r="D481" s="125"/>
      <c r="E481" s="125"/>
      <c r="F481" s="125"/>
    </row>
    <row r="482" spans="1:6">
      <c r="A482" s="125"/>
      <c r="B482" s="125">
        <v>150061026</v>
      </c>
      <c r="C482" s="125" t="s">
        <v>362</v>
      </c>
      <c r="D482" s="125"/>
      <c r="E482" s="125"/>
      <c r="F482" s="125"/>
    </row>
    <row r="483" spans="1:6">
      <c r="A483" s="125"/>
      <c r="B483" s="125"/>
      <c r="C483" s="125"/>
      <c r="D483" s="125"/>
      <c r="E483" s="125"/>
      <c r="F483" s="125"/>
    </row>
    <row r="484" spans="1:6" ht="25.5" customHeight="1">
      <c r="A484" s="125"/>
      <c r="B484" s="125">
        <v>150061023</v>
      </c>
      <c r="C484" s="125" t="s">
        <v>362</v>
      </c>
      <c r="D484" s="125" t="s">
        <v>1022</v>
      </c>
      <c r="E484" s="125" t="s">
        <v>2375</v>
      </c>
      <c r="F484" s="125">
        <v>121</v>
      </c>
    </row>
    <row r="485" spans="1:6" ht="25.5" customHeight="1">
      <c r="A485" s="125"/>
      <c r="B485" s="125">
        <v>150061024</v>
      </c>
      <c r="C485" s="125" t="s">
        <v>362</v>
      </c>
      <c r="D485" s="125"/>
      <c r="E485" s="125"/>
      <c r="F485" s="125"/>
    </row>
    <row r="486" spans="1:6" ht="15" customHeight="1">
      <c r="A486" s="125"/>
      <c r="B486" s="125">
        <v>150061025</v>
      </c>
      <c r="C486" s="125" t="s">
        <v>362</v>
      </c>
      <c r="D486" s="125"/>
      <c r="E486" s="125"/>
      <c r="F486" s="125"/>
    </row>
    <row r="487" spans="1:6" ht="15" customHeight="1">
      <c r="A487" s="125"/>
      <c r="B487" s="125">
        <v>150061026</v>
      </c>
      <c r="C487" s="125" t="s">
        <v>362</v>
      </c>
      <c r="D487" s="125"/>
      <c r="E487" s="125"/>
      <c r="F487" s="125"/>
    </row>
    <row r="488" spans="1:6" ht="15" customHeight="1">
      <c r="A488" s="125"/>
      <c r="B488" s="125"/>
      <c r="C488" s="125"/>
      <c r="D488" s="125"/>
      <c r="E488" s="125"/>
      <c r="F488" s="125"/>
    </row>
    <row r="489" spans="1:6" ht="25.5" customHeight="1">
      <c r="A489" s="125"/>
      <c r="B489" s="125">
        <v>150061101</v>
      </c>
      <c r="C489" s="125" t="s">
        <v>363</v>
      </c>
      <c r="D489" s="125" t="s">
        <v>1021</v>
      </c>
      <c r="E489" s="125" t="s">
        <v>2376</v>
      </c>
      <c r="F489" s="125">
        <v>122</v>
      </c>
    </row>
    <row r="490" spans="1:6" ht="15" customHeight="1">
      <c r="A490" s="125"/>
      <c r="B490" s="125">
        <v>150061102</v>
      </c>
      <c r="C490" s="125" t="s">
        <v>363</v>
      </c>
      <c r="D490" s="125"/>
      <c r="E490" s="125"/>
      <c r="F490" s="125"/>
    </row>
    <row r="491" spans="1:6">
      <c r="A491" s="125"/>
      <c r="B491" s="125">
        <v>150061103</v>
      </c>
      <c r="C491" s="125" t="s">
        <v>363</v>
      </c>
      <c r="D491" s="125"/>
      <c r="E491" s="125"/>
      <c r="F491" s="125"/>
    </row>
    <row r="492" spans="1:6">
      <c r="A492" s="125"/>
      <c r="B492" s="125"/>
      <c r="C492" s="125"/>
      <c r="D492" s="125"/>
      <c r="E492" s="125"/>
      <c r="F492" s="125"/>
    </row>
    <row r="493" spans="1:6" ht="20.25" customHeight="1">
      <c r="A493" s="125"/>
      <c r="B493" s="125">
        <v>150061101</v>
      </c>
      <c r="C493" s="125" t="s">
        <v>363</v>
      </c>
      <c r="D493" s="125" t="s">
        <v>1022</v>
      </c>
      <c r="E493" s="125" t="s">
        <v>2377</v>
      </c>
      <c r="F493" s="125">
        <v>123</v>
      </c>
    </row>
    <row r="494" spans="1:6" ht="20.25" customHeight="1">
      <c r="A494" s="125"/>
      <c r="B494" s="125">
        <v>150061102</v>
      </c>
      <c r="C494" s="125" t="s">
        <v>363</v>
      </c>
      <c r="D494" s="125"/>
      <c r="E494" s="125"/>
      <c r="F494" s="125"/>
    </row>
    <row r="495" spans="1:6" ht="20.25" customHeight="1">
      <c r="A495" s="125"/>
      <c r="B495" s="125">
        <v>150061103</v>
      </c>
      <c r="C495" s="125" t="s">
        <v>363</v>
      </c>
      <c r="D495" s="125"/>
      <c r="E495" s="125"/>
      <c r="F495" s="125"/>
    </row>
    <row r="496" spans="1:6" ht="20.25" customHeight="1">
      <c r="A496" s="125"/>
      <c r="B496" s="125"/>
      <c r="C496" s="125"/>
      <c r="D496" s="125"/>
      <c r="E496" s="125"/>
      <c r="F496" s="125"/>
    </row>
    <row r="497" spans="1:6" ht="15" customHeight="1">
      <c r="A497" s="125"/>
      <c r="B497" s="125">
        <v>150061104</v>
      </c>
      <c r="C497" s="125"/>
      <c r="D497" s="125" t="s">
        <v>1021</v>
      </c>
      <c r="E497" s="125" t="s">
        <v>2378</v>
      </c>
      <c r="F497" s="125">
        <v>124</v>
      </c>
    </row>
    <row r="498" spans="1:6" ht="19.5" customHeight="1">
      <c r="A498" s="125"/>
      <c r="B498" s="125">
        <v>150061105</v>
      </c>
      <c r="C498" s="125" t="s">
        <v>363</v>
      </c>
      <c r="D498" s="125"/>
      <c r="E498" s="125"/>
      <c r="F498" s="125"/>
    </row>
    <row r="499" spans="1:6" ht="19.5" customHeight="1">
      <c r="A499" s="125"/>
      <c r="B499" s="125">
        <v>150061106</v>
      </c>
      <c r="C499" s="125" t="s">
        <v>363</v>
      </c>
      <c r="D499" s="125"/>
      <c r="E499" s="125"/>
      <c r="F499" s="125"/>
    </row>
    <row r="500" spans="1:6">
      <c r="A500" s="125"/>
      <c r="B500" s="125"/>
      <c r="C500" s="125"/>
      <c r="D500" s="125"/>
      <c r="E500" s="125"/>
      <c r="F500" s="125"/>
    </row>
    <row r="501" spans="1:6" ht="21" customHeight="1">
      <c r="A501" s="125"/>
      <c r="B501" s="125">
        <v>150061104</v>
      </c>
      <c r="C501" s="125" t="s">
        <v>363</v>
      </c>
      <c r="D501" s="125" t="s">
        <v>1022</v>
      </c>
      <c r="E501" s="125" t="s">
        <v>2379</v>
      </c>
      <c r="F501" s="125">
        <v>125</v>
      </c>
    </row>
    <row r="502" spans="1:6" ht="21" customHeight="1">
      <c r="A502" s="125"/>
      <c r="B502" s="125">
        <v>150061105</v>
      </c>
      <c r="C502" s="125" t="s">
        <v>363</v>
      </c>
      <c r="D502" s="125"/>
      <c r="E502" s="125"/>
      <c r="F502" s="125"/>
    </row>
    <row r="503" spans="1:6" ht="21" customHeight="1">
      <c r="A503" s="125"/>
      <c r="B503" s="125">
        <v>150061106</v>
      </c>
      <c r="C503" s="125" t="s">
        <v>363</v>
      </c>
      <c r="D503" s="125"/>
      <c r="E503" s="125"/>
      <c r="F503" s="125"/>
    </row>
    <row r="504" spans="1:6" ht="21" customHeight="1">
      <c r="A504" s="125"/>
      <c r="B504" s="125"/>
      <c r="C504" s="125"/>
      <c r="D504" s="125"/>
      <c r="E504" s="125"/>
      <c r="F504" s="125"/>
    </row>
    <row r="505" spans="1:6" ht="21" customHeight="1">
      <c r="A505" s="125"/>
      <c r="B505" s="125">
        <v>150061107</v>
      </c>
      <c r="C505" s="125" t="s">
        <v>364</v>
      </c>
      <c r="D505" s="125" t="s">
        <v>1021</v>
      </c>
      <c r="E505" s="125" t="s">
        <v>2380</v>
      </c>
      <c r="F505" s="125">
        <v>126</v>
      </c>
    </row>
    <row r="506" spans="1:6" ht="38.25" customHeight="1">
      <c r="A506" s="125"/>
      <c r="B506" s="125">
        <v>150061108</v>
      </c>
      <c r="C506" s="125" t="s">
        <v>364</v>
      </c>
      <c r="D506" s="125"/>
      <c r="E506" s="125"/>
      <c r="F506" s="125"/>
    </row>
    <row r="507" spans="1:6">
      <c r="A507" s="125"/>
      <c r="B507" s="125">
        <v>150061109</v>
      </c>
      <c r="C507" s="125" t="s">
        <v>364</v>
      </c>
      <c r="D507" s="125"/>
      <c r="E507" s="125"/>
      <c r="F507" s="125"/>
    </row>
    <row r="508" spans="1:6">
      <c r="A508" s="125"/>
      <c r="B508" s="125">
        <v>150061110</v>
      </c>
      <c r="C508" s="125" t="s">
        <v>364</v>
      </c>
      <c r="D508" s="125"/>
      <c r="E508" s="125"/>
      <c r="F508" s="125"/>
    </row>
    <row r="509" spans="1:6">
      <c r="A509" s="125"/>
      <c r="B509" s="125"/>
      <c r="C509" s="125"/>
      <c r="D509" s="125"/>
      <c r="E509" s="125"/>
      <c r="F509" s="125"/>
    </row>
    <row r="510" spans="1:6" ht="47.25">
      <c r="A510" s="125"/>
      <c r="B510" s="125">
        <v>150061107</v>
      </c>
      <c r="C510" s="125" t="s">
        <v>364</v>
      </c>
      <c r="D510" s="125" t="s">
        <v>1022</v>
      </c>
      <c r="E510" s="125" t="s">
        <v>2380</v>
      </c>
      <c r="F510" s="125">
        <v>127</v>
      </c>
    </row>
    <row r="511" spans="1:6" ht="38.25" customHeight="1">
      <c r="A511" s="125"/>
      <c r="B511" s="125">
        <v>150061108</v>
      </c>
      <c r="C511" s="125" t="s">
        <v>364</v>
      </c>
      <c r="D511" s="125"/>
      <c r="E511" s="125"/>
      <c r="F511" s="125"/>
    </row>
    <row r="512" spans="1:6">
      <c r="A512" s="125"/>
      <c r="B512" s="125">
        <v>150061109</v>
      </c>
      <c r="C512" s="125" t="s">
        <v>364</v>
      </c>
      <c r="D512" s="125"/>
      <c r="E512" s="125"/>
      <c r="F512" s="125"/>
    </row>
    <row r="513" spans="1:6" ht="33" customHeight="1">
      <c r="A513" s="125"/>
      <c r="B513" s="125">
        <v>150061110</v>
      </c>
      <c r="C513" s="125" t="s">
        <v>364</v>
      </c>
      <c r="D513" s="125"/>
      <c r="E513" s="125"/>
      <c r="F513" s="125"/>
    </row>
    <row r="514" spans="1:6" ht="33" customHeight="1">
      <c r="A514" s="125"/>
      <c r="B514" s="125"/>
      <c r="C514" s="125"/>
      <c r="D514" s="125"/>
      <c r="E514" s="125"/>
      <c r="F514" s="125"/>
    </row>
    <row r="515" spans="1:6" ht="33" customHeight="1">
      <c r="A515" s="125"/>
      <c r="B515" s="125">
        <v>150061111</v>
      </c>
      <c r="C515" s="125" t="s">
        <v>364</v>
      </c>
      <c r="D515" s="125" t="s">
        <v>1021</v>
      </c>
      <c r="E515" s="125" t="s">
        <v>2381</v>
      </c>
      <c r="F515" s="125">
        <v>128</v>
      </c>
    </row>
    <row r="516" spans="1:6" ht="21.75" customHeight="1">
      <c r="A516" s="125"/>
      <c r="B516" s="125">
        <v>150061112</v>
      </c>
      <c r="C516" s="125" t="s">
        <v>364</v>
      </c>
      <c r="D516" s="125"/>
      <c r="E516" s="125"/>
      <c r="F516" s="125"/>
    </row>
    <row r="517" spans="1:6">
      <c r="A517" s="125"/>
      <c r="B517" s="125">
        <v>150061113</v>
      </c>
      <c r="C517" s="125" t="s">
        <v>364</v>
      </c>
      <c r="D517" s="125"/>
      <c r="E517" s="125"/>
      <c r="F517" s="125"/>
    </row>
    <row r="518" spans="1:6">
      <c r="A518" s="125"/>
      <c r="B518" s="125">
        <v>150061114</v>
      </c>
      <c r="C518" s="125" t="s">
        <v>364</v>
      </c>
      <c r="D518" s="125"/>
      <c r="E518" s="125"/>
      <c r="F518" s="125"/>
    </row>
    <row r="519" spans="1:6">
      <c r="A519" s="125"/>
      <c r="B519" s="125"/>
      <c r="C519" s="125"/>
      <c r="D519" s="125"/>
      <c r="E519" s="125"/>
      <c r="F519" s="125"/>
    </row>
    <row r="520" spans="1:6" ht="25.5" customHeight="1">
      <c r="A520" s="125"/>
      <c r="B520" s="125">
        <v>150061111</v>
      </c>
      <c r="C520" s="125" t="s">
        <v>364</v>
      </c>
      <c r="D520" s="125" t="s">
        <v>1022</v>
      </c>
      <c r="E520" s="125" t="s">
        <v>2382</v>
      </c>
      <c r="F520" s="125">
        <v>129</v>
      </c>
    </row>
    <row r="521" spans="1:6" ht="21.75" customHeight="1">
      <c r="A521" s="125"/>
      <c r="B521" s="125">
        <v>150061112</v>
      </c>
      <c r="C521" s="125" t="s">
        <v>364</v>
      </c>
      <c r="D521" s="125"/>
      <c r="E521" s="125"/>
      <c r="F521" s="125"/>
    </row>
    <row r="522" spans="1:6">
      <c r="A522" s="125"/>
      <c r="B522" s="125">
        <v>150061113</v>
      </c>
      <c r="C522" s="125" t="s">
        <v>364</v>
      </c>
      <c r="D522" s="125"/>
      <c r="E522" s="125"/>
      <c r="F522" s="125"/>
    </row>
    <row r="523" spans="1:6">
      <c r="A523" s="125"/>
      <c r="B523" s="125">
        <v>150061114</v>
      </c>
      <c r="C523" s="125" t="s">
        <v>364</v>
      </c>
      <c r="D523" s="125"/>
      <c r="E523" s="125"/>
      <c r="F523" s="125"/>
    </row>
    <row r="524" spans="1:6">
      <c r="A524" s="125"/>
      <c r="B524" s="125"/>
      <c r="C524" s="125"/>
      <c r="D524" s="125"/>
      <c r="E524" s="125"/>
      <c r="F524" s="125"/>
    </row>
    <row r="525" spans="1:6" ht="15.75" customHeight="1">
      <c r="A525" s="125"/>
      <c r="B525" s="125">
        <v>150061115</v>
      </c>
      <c r="C525" s="125" t="s">
        <v>365</v>
      </c>
      <c r="D525" s="125" t="s">
        <v>1021</v>
      </c>
      <c r="E525" s="125" t="s">
        <v>2383</v>
      </c>
      <c r="F525" s="125">
        <v>130</v>
      </c>
    </row>
    <row r="526" spans="1:6" ht="18" customHeight="1">
      <c r="A526" s="125"/>
      <c r="B526" s="125">
        <v>150061116</v>
      </c>
      <c r="C526" s="125" t="s">
        <v>365</v>
      </c>
      <c r="D526" s="125"/>
      <c r="E526" s="125"/>
      <c r="F526" s="125"/>
    </row>
    <row r="527" spans="1:6" ht="31.5">
      <c r="A527" s="125"/>
      <c r="B527" s="125">
        <v>150061117</v>
      </c>
      <c r="C527" s="125" t="s">
        <v>365</v>
      </c>
      <c r="D527" s="125"/>
      <c r="E527" s="125"/>
      <c r="F527" s="125"/>
    </row>
    <row r="528" spans="1:6" ht="31.5">
      <c r="A528" s="125"/>
      <c r="B528" s="125">
        <v>150061118</v>
      </c>
      <c r="C528" s="125" t="s">
        <v>365</v>
      </c>
      <c r="D528" s="125"/>
      <c r="E528" s="125"/>
      <c r="F528" s="125"/>
    </row>
    <row r="529" spans="1:6">
      <c r="A529" s="125"/>
      <c r="B529" s="125"/>
      <c r="C529" s="125"/>
      <c r="D529" s="125"/>
      <c r="E529" s="125"/>
      <c r="F529" s="125"/>
    </row>
    <row r="530" spans="1:6" ht="18" customHeight="1">
      <c r="A530" s="125"/>
      <c r="B530" s="125">
        <v>150061115</v>
      </c>
      <c r="C530" s="125" t="s">
        <v>365</v>
      </c>
      <c r="D530" s="125" t="s">
        <v>1022</v>
      </c>
      <c r="E530" s="125" t="s">
        <v>2384</v>
      </c>
      <c r="F530" s="125">
        <v>131</v>
      </c>
    </row>
    <row r="531" spans="1:6" ht="21" customHeight="1">
      <c r="A531" s="125"/>
      <c r="B531" s="125">
        <v>150061116</v>
      </c>
      <c r="C531" s="125" t="s">
        <v>365</v>
      </c>
      <c r="D531" s="125"/>
      <c r="E531" s="125"/>
      <c r="F531" s="125"/>
    </row>
    <row r="532" spans="1:6" ht="21" customHeight="1">
      <c r="A532" s="125"/>
      <c r="B532" s="125">
        <v>150061117</v>
      </c>
      <c r="C532" s="125" t="s">
        <v>365</v>
      </c>
      <c r="D532" s="125"/>
      <c r="E532" s="125"/>
      <c r="F532" s="125"/>
    </row>
    <row r="533" spans="1:6" ht="21" customHeight="1">
      <c r="A533" s="125"/>
      <c r="B533" s="125">
        <v>150061118</v>
      </c>
      <c r="C533" s="125" t="s">
        <v>365</v>
      </c>
      <c r="D533" s="125"/>
      <c r="E533" s="125"/>
      <c r="F533" s="125"/>
    </row>
    <row r="534" spans="1:6" ht="21" customHeight="1">
      <c r="A534" s="125"/>
      <c r="B534" s="125"/>
      <c r="C534" s="125"/>
      <c r="D534" s="125"/>
      <c r="E534" s="125"/>
      <c r="F534" s="125"/>
    </row>
    <row r="535" spans="1:6" ht="15" customHeight="1">
      <c r="A535" s="125"/>
      <c r="B535" s="125">
        <v>150060505</v>
      </c>
      <c r="C535" s="125" t="s">
        <v>366</v>
      </c>
      <c r="D535" s="125" t="s">
        <v>1021</v>
      </c>
      <c r="E535" s="125" t="s">
        <v>2385</v>
      </c>
      <c r="F535" s="125">
        <v>132</v>
      </c>
    </row>
    <row r="536" spans="1:6" ht="15" customHeight="1">
      <c r="A536" s="125"/>
      <c r="B536" s="125"/>
      <c r="C536" s="125"/>
      <c r="D536" s="125"/>
      <c r="E536" s="125"/>
      <c r="F536" s="125"/>
    </row>
    <row r="537" spans="1:6" ht="15" customHeight="1">
      <c r="A537" s="125"/>
      <c r="B537" s="125"/>
      <c r="C537" s="125" t="s">
        <v>366</v>
      </c>
      <c r="D537" s="125" t="s">
        <v>1022</v>
      </c>
      <c r="E537" s="125" t="s">
        <v>2386</v>
      </c>
      <c r="F537" s="125">
        <v>133</v>
      </c>
    </row>
    <row r="538" spans="1:6" ht="25.5" customHeight="1">
      <c r="A538" s="125"/>
      <c r="B538" s="125"/>
      <c r="C538" s="125"/>
      <c r="D538" s="125"/>
      <c r="E538" s="125"/>
      <c r="F538" s="125"/>
    </row>
    <row r="539" spans="1:6" ht="12.75" customHeight="1">
      <c r="A539" s="125"/>
      <c r="B539" s="125">
        <v>150060501</v>
      </c>
      <c r="C539" s="125" t="s">
        <v>367</v>
      </c>
      <c r="D539" s="125" t="s">
        <v>1021</v>
      </c>
      <c r="E539" s="125" t="s">
        <v>2387</v>
      </c>
      <c r="F539" s="125">
        <v>134</v>
      </c>
    </row>
    <row r="540" spans="1:6">
      <c r="A540" s="125"/>
      <c r="B540" s="125">
        <v>150060502</v>
      </c>
      <c r="C540" s="125"/>
      <c r="D540" s="125"/>
      <c r="E540" s="125"/>
      <c r="F540" s="125"/>
    </row>
    <row r="541" spans="1:6" ht="25.5" customHeight="1">
      <c r="A541" s="125"/>
      <c r="B541" s="125"/>
      <c r="C541" s="125"/>
      <c r="D541" s="125"/>
      <c r="E541" s="125"/>
      <c r="F541" s="125"/>
    </row>
    <row r="542" spans="1:6" ht="12.75" customHeight="1">
      <c r="A542" s="125"/>
      <c r="B542" s="125">
        <v>150060501</v>
      </c>
      <c r="C542" s="125" t="s">
        <v>367</v>
      </c>
      <c r="D542" s="125" t="s">
        <v>1022</v>
      </c>
      <c r="E542" s="125" t="s">
        <v>2387</v>
      </c>
      <c r="F542" s="125">
        <v>135</v>
      </c>
    </row>
    <row r="543" spans="1:6">
      <c r="A543" s="125"/>
      <c r="B543" s="125">
        <v>150060502</v>
      </c>
      <c r="C543" s="125" t="s">
        <v>367</v>
      </c>
      <c r="D543" s="125"/>
      <c r="E543" s="125"/>
      <c r="F543" s="125"/>
    </row>
    <row r="544" spans="1:6" ht="25.5" customHeight="1">
      <c r="A544" s="125"/>
      <c r="B544" s="125"/>
      <c r="C544" s="125"/>
      <c r="D544" s="125"/>
      <c r="E544" s="125"/>
      <c r="F544" s="125"/>
    </row>
    <row r="545" spans="1:6" ht="12.75" customHeight="1">
      <c r="A545" s="125"/>
      <c r="B545" s="125">
        <v>150060503</v>
      </c>
      <c r="C545" s="125" t="s">
        <v>367</v>
      </c>
      <c r="D545" s="125" t="s">
        <v>1021</v>
      </c>
      <c r="E545" s="125" t="s">
        <v>2387</v>
      </c>
      <c r="F545" s="125">
        <v>136</v>
      </c>
    </row>
    <row r="546" spans="1:6" ht="15.75" customHeight="1">
      <c r="A546" s="125"/>
      <c r="B546" s="125">
        <v>150060504</v>
      </c>
      <c r="C546" s="125" t="s">
        <v>367</v>
      </c>
      <c r="D546" s="125"/>
      <c r="E546" s="125"/>
      <c r="F546" s="125"/>
    </row>
    <row r="547" spans="1:6" ht="25.5" customHeight="1">
      <c r="A547" s="125"/>
      <c r="B547" s="125"/>
      <c r="C547" s="125"/>
      <c r="D547" s="125"/>
      <c r="E547" s="125"/>
      <c r="F547" s="125"/>
    </row>
    <row r="548" spans="1:6" ht="12.75" customHeight="1">
      <c r="A548" s="125"/>
      <c r="B548" s="125">
        <v>150060503</v>
      </c>
      <c r="C548" s="125" t="s">
        <v>367</v>
      </c>
      <c r="D548" s="125" t="s">
        <v>1022</v>
      </c>
      <c r="E548" s="125" t="s">
        <v>2388</v>
      </c>
      <c r="F548" s="125">
        <v>137</v>
      </c>
    </row>
    <row r="549" spans="1:6" ht="18" customHeight="1">
      <c r="A549" s="125"/>
      <c r="B549" s="125">
        <v>150060504</v>
      </c>
      <c r="C549" s="125" t="s">
        <v>367</v>
      </c>
      <c r="D549" s="125"/>
      <c r="E549" s="125"/>
      <c r="F549" s="125"/>
    </row>
    <row r="550" spans="1:6" ht="25.5" customHeight="1">
      <c r="A550" s="125"/>
      <c r="B550" s="125"/>
      <c r="C550" s="125"/>
      <c r="D550" s="125"/>
      <c r="E550" s="125"/>
      <c r="F550" s="125"/>
    </row>
    <row r="551" spans="1:6" ht="47.25">
      <c r="A551" s="125"/>
      <c r="B551" s="125">
        <v>150060506</v>
      </c>
      <c r="C551" s="125" t="s">
        <v>368</v>
      </c>
      <c r="D551" s="125" t="s">
        <v>1021</v>
      </c>
      <c r="E551" s="125" t="s">
        <v>2389</v>
      </c>
      <c r="F551" s="125">
        <v>138</v>
      </c>
    </row>
    <row r="552" spans="1:6" ht="18" customHeight="1">
      <c r="A552" s="125"/>
      <c r="B552" s="125">
        <v>150060507</v>
      </c>
      <c r="C552" s="125" t="s">
        <v>368</v>
      </c>
      <c r="D552" s="125"/>
      <c r="E552" s="125"/>
      <c r="F552" s="125"/>
    </row>
    <row r="553" spans="1:6" ht="20.25" customHeight="1">
      <c r="A553" s="125"/>
      <c r="B553" s="125"/>
      <c r="C553" s="125"/>
      <c r="D553" s="125"/>
      <c r="E553" s="125"/>
      <c r="F553" s="125"/>
    </row>
    <row r="554" spans="1:6" ht="28.5" customHeight="1">
      <c r="A554" s="125"/>
      <c r="B554" s="125">
        <v>150060506</v>
      </c>
      <c r="C554" s="125" t="s">
        <v>368</v>
      </c>
      <c r="D554" s="125" t="s">
        <v>1022</v>
      </c>
      <c r="E554" s="125" t="s">
        <v>2390</v>
      </c>
      <c r="F554" s="125">
        <v>139</v>
      </c>
    </row>
    <row r="555" spans="1:6" ht="40.5" customHeight="1">
      <c r="A555" s="125"/>
      <c r="B555" s="125">
        <v>150060507</v>
      </c>
      <c r="C555" s="125" t="s">
        <v>368</v>
      </c>
      <c r="D555" s="125"/>
      <c r="E555" s="125"/>
      <c r="F555" s="125"/>
    </row>
    <row r="557" spans="1:6" ht="15.75" customHeight="1">
      <c r="A557" s="135"/>
      <c r="B557" s="135"/>
      <c r="C557" s="135"/>
      <c r="D557" s="135"/>
      <c r="E557" s="135" t="s">
        <v>2391</v>
      </c>
    </row>
    <row r="558" spans="1:6">
      <c r="A558" s="946" t="s">
        <v>3467</v>
      </c>
      <c r="B558" s="946" t="s">
        <v>55</v>
      </c>
      <c r="C558" s="946" t="s">
        <v>54</v>
      </c>
      <c r="D558" s="946" t="s">
        <v>2237</v>
      </c>
      <c r="E558" s="946" t="s">
        <v>53</v>
      </c>
      <c r="F558" s="946" t="s">
        <v>52</v>
      </c>
    </row>
    <row r="559" spans="1:6">
      <c r="A559" s="946"/>
      <c r="B559" s="946"/>
      <c r="C559" s="946"/>
      <c r="D559" s="946"/>
      <c r="E559" s="946"/>
      <c r="F559" s="946"/>
    </row>
    <row r="560" spans="1:6">
      <c r="A560" s="125">
        <v>6</v>
      </c>
      <c r="B560" s="125">
        <v>5</v>
      </c>
      <c r="C560" s="125">
        <v>4</v>
      </c>
      <c r="D560" s="125">
        <v>3</v>
      </c>
      <c r="E560" s="125">
        <v>2</v>
      </c>
      <c r="F560" s="136">
        <v>1</v>
      </c>
    </row>
    <row r="561" spans="1:6">
      <c r="A561" s="125"/>
      <c r="B561" s="125">
        <v>152021001</v>
      </c>
      <c r="C561" s="125" t="s">
        <v>369</v>
      </c>
      <c r="D561" s="985" t="s">
        <v>1453</v>
      </c>
      <c r="E561" s="985" t="s">
        <v>2392</v>
      </c>
      <c r="F561" s="985">
        <v>1</v>
      </c>
    </row>
    <row r="562" spans="1:6">
      <c r="A562" s="125"/>
      <c r="B562" s="125">
        <v>152021002</v>
      </c>
      <c r="C562" s="125" t="s">
        <v>369</v>
      </c>
      <c r="D562" s="985"/>
      <c r="E562" s="985"/>
      <c r="F562" s="985"/>
    </row>
    <row r="563" spans="1:6">
      <c r="A563" s="137"/>
      <c r="B563" s="125"/>
      <c r="C563" s="125"/>
      <c r="D563" s="985"/>
      <c r="E563" s="985"/>
      <c r="F563" s="985"/>
    </row>
    <row r="564" spans="1:6">
      <c r="A564" s="137"/>
      <c r="B564" s="125">
        <v>152021003</v>
      </c>
      <c r="C564" s="125" t="s">
        <v>369</v>
      </c>
      <c r="D564" s="985" t="s">
        <v>1453</v>
      </c>
      <c r="E564" s="985" t="s">
        <v>2393</v>
      </c>
      <c r="F564" s="985">
        <v>2</v>
      </c>
    </row>
    <row r="565" spans="1:6">
      <c r="A565" s="137"/>
      <c r="B565" s="125">
        <v>152021004</v>
      </c>
      <c r="C565" s="125" t="s">
        <v>369</v>
      </c>
      <c r="D565" s="985"/>
      <c r="E565" s="985"/>
      <c r="F565" s="985"/>
    </row>
    <row r="566" spans="1:6">
      <c r="A566" s="137"/>
      <c r="B566" s="125"/>
      <c r="C566" s="125"/>
      <c r="D566" s="985"/>
      <c r="E566" s="985"/>
      <c r="F566" s="985"/>
    </row>
    <row r="567" spans="1:6">
      <c r="A567" s="125"/>
      <c r="B567" s="125">
        <v>152021007</v>
      </c>
      <c r="C567" s="125" t="s">
        <v>370</v>
      </c>
      <c r="D567" s="985" t="s">
        <v>1453</v>
      </c>
      <c r="E567" s="985" t="s">
        <v>2394</v>
      </c>
      <c r="F567" s="985">
        <v>3</v>
      </c>
    </row>
    <row r="568" spans="1:6">
      <c r="A568" s="125"/>
      <c r="B568" s="125">
        <v>152021008</v>
      </c>
      <c r="C568" s="125" t="s">
        <v>370</v>
      </c>
      <c r="D568" s="985"/>
      <c r="E568" s="985"/>
      <c r="F568" s="985"/>
    </row>
    <row r="569" spans="1:6">
      <c r="A569" s="137"/>
      <c r="B569" s="125"/>
      <c r="C569" s="125"/>
      <c r="D569" s="985"/>
      <c r="E569" s="985"/>
      <c r="F569" s="985"/>
    </row>
    <row r="570" spans="1:6">
      <c r="A570" s="125"/>
      <c r="B570" s="125">
        <v>152021009</v>
      </c>
      <c r="C570" s="125" t="s">
        <v>370</v>
      </c>
      <c r="D570" s="985" t="s">
        <v>1453</v>
      </c>
      <c r="E570" s="985" t="s">
        <v>2395</v>
      </c>
      <c r="F570" s="985">
        <v>4</v>
      </c>
    </row>
    <row r="571" spans="1:6">
      <c r="A571" s="137"/>
      <c r="B571" s="125"/>
      <c r="C571" s="125"/>
      <c r="D571" s="985"/>
      <c r="E571" s="985"/>
      <c r="F571" s="985"/>
    </row>
    <row r="572" spans="1:6">
      <c r="A572" s="125"/>
      <c r="B572" s="125">
        <v>152021005</v>
      </c>
      <c r="C572" s="125" t="s">
        <v>371</v>
      </c>
      <c r="D572" s="985" t="s">
        <v>1453</v>
      </c>
      <c r="E572" s="985" t="s">
        <v>2396</v>
      </c>
      <c r="F572" s="985">
        <v>5</v>
      </c>
    </row>
    <row r="573" spans="1:6">
      <c r="A573" s="125"/>
      <c r="B573" s="125">
        <v>152021006</v>
      </c>
      <c r="C573" s="125" t="s">
        <v>371</v>
      </c>
      <c r="D573" s="985"/>
      <c r="E573" s="985"/>
      <c r="F573" s="985"/>
    </row>
    <row r="574" spans="1:6">
      <c r="A574" s="137"/>
      <c r="B574" s="125"/>
      <c r="C574" s="125"/>
      <c r="D574" s="985"/>
      <c r="E574" s="985"/>
      <c r="F574" s="985"/>
    </row>
    <row r="575" spans="1:6">
      <c r="A575" s="125"/>
      <c r="B575" s="125">
        <v>152020207</v>
      </c>
      <c r="C575" s="125" t="s">
        <v>372</v>
      </c>
      <c r="D575" s="985" t="s">
        <v>1453</v>
      </c>
      <c r="E575" s="985" t="s">
        <v>2397</v>
      </c>
      <c r="F575" s="985">
        <v>6</v>
      </c>
    </row>
    <row r="576" spans="1:6">
      <c r="A576" s="125"/>
      <c r="B576" s="125">
        <v>152020208</v>
      </c>
      <c r="C576" s="125" t="s">
        <v>372</v>
      </c>
      <c r="D576" s="985"/>
      <c r="E576" s="985"/>
      <c r="F576" s="985"/>
    </row>
    <row r="577" spans="1:6">
      <c r="A577" s="137"/>
      <c r="B577" s="125"/>
      <c r="C577" s="125"/>
      <c r="D577" s="985"/>
      <c r="E577" s="985"/>
      <c r="F577" s="985"/>
    </row>
    <row r="578" spans="1:6">
      <c r="A578" s="125"/>
      <c r="B578" s="125">
        <v>152020201</v>
      </c>
      <c r="C578" s="125" t="s">
        <v>373</v>
      </c>
      <c r="D578" s="985" t="s">
        <v>1453</v>
      </c>
      <c r="E578" s="985" t="s">
        <v>2398</v>
      </c>
      <c r="F578" s="985">
        <v>7</v>
      </c>
    </row>
    <row r="579" spans="1:6">
      <c r="A579" s="125"/>
      <c r="B579" s="125">
        <v>152020202</v>
      </c>
      <c r="C579" s="125" t="s">
        <v>373</v>
      </c>
      <c r="D579" s="985"/>
      <c r="E579" s="985"/>
      <c r="F579" s="985"/>
    </row>
    <row r="580" spans="1:6">
      <c r="A580" s="137"/>
      <c r="B580" s="125"/>
      <c r="C580" s="125"/>
      <c r="D580" s="985"/>
      <c r="E580" s="985"/>
      <c r="F580" s="985"/>
    </row>
    <row r="581" spans="1:6">
      <c r="A581" s="125"/>
      <c r="B581" s="125">
        <v>152020203</v>
      </c>
      <c r="C581" s="125" t="s">
        <v>373</v>
      </c>
      <c r="D581" s="985" t="s">
        <v>1453</v>
      </c>
      <c r="E581" s="985" t="s">
        <v>2399</v>
      </c>
      <c r="F581" s="985">
        <v>8</v>
      </c>
    </row>
    <row r="582" spans="1:6">
      <c r="A582" s="125"/>
      <c r="B582" s="125">
        <v>152020204</v>
      </c>
      <c r="C582" s="125" t="s">
        <v>373</v>
      </c>
      <c r="D582" s="985"/>
      <c r="E582" s="985"/>
      <c r="F582" s="985"/>
    </row>
    <row r="583" spans="1:6">
      <c r="A583" s="137"/>
      <c r="B583" s="125"/>
      <c r="C583" s="125"/>
      <c r="D583" s="985"/>
      <c r="E583" s="985"/>
      <c r="F583" s="985"/>
    </row>
    <row r="584" spans="1:6">
      <c r="A584" s="125"/>
      <c r="B584" s="125">
        <v>152020205</v>
      </c>
      <c r="C584" s="125" t="s">
        <v>374</v>
      </c>
      <c r="D584" s="985" t="s">
        <v>1453</v>
      </c>
      <c r="E584" s="985" t="s">
        <v>2400</v>
      </c>
      <c r="F584" s="985">
        <v>9</v>
      </c>
    </row>
    <row r="585" spans="1:6">
      <c r="A585" s="125"/>
      <c r="B585" s="125">
        <v>152020206</v>
      </c>
      <c r="C585" s="125" t="s">
        <v>374</v>
      </c>
      <c r="D585" s="985"/>
      <c r="E585" s="985"/>
      <c r="F585" s="985"/>
    </row>
    <row r="586" spans="1:6">
      <c r="A586" s="137"/>
      <c r="B586" s="125"/>
      <c r="C586" s="125"/>
      <c r="D586" s="985"/>
      <c r="E586" s="985"/>
      <c r="F586" s="985"/>
    </row>
    <row r="587" spans="1:6">
      <c r="A587" s="125"/>
      <c r="B587" s="125">
        <v>152020209</v>
      </c>
      <c r="C587" s="125" t="s">
        <v>375</v>
      </c>
      <c r="D587" s="985" t="s">
        <v>1453</v>
      </c>
      <c r="E587" s="985" t="s">
        <v>2401</v>
      </c>
      <c r="F587" s="985">
        <v>10</v>
      </c>
    </row>
    <row r="588" spans="1:6">
      <c r="A588" s="125"/>
      <c r="B588" s="125">
        <v>152020210</v>
      </c>
      <c r="C588" s="125" t="s">
        <v>376</v>
      </c>
      <c r="D588" s="985"/>
      <c r="E588" s="985"/>
      <c r="F588" s="985"/>
    </row>
    <row r="589" spans="1:6">
      <c r="A589" s="137"/>
      <c r="B589" s="125"/>
      <c r="C589" s="125"/>
      <c r="D589" s="985"/>
      <c r="E589" s="985"/>
      <c r="F589" s="985"/>
    </row>
    <row r="590" spans="1:6">
      <c r="A590" s="125"/>
      <c r="B590" s="125">
        <v>152020403</v>
      </c>
      <c r="C590" s="125" t="s">
        <v>377</v>
      </c>
      <c r="D590" s="985" t="s">
        <v>1453</v>
      </c>
      <c r="E590" s="985" t="s">
        <v>2402</v>
      </c>
      <c r="F590" s="985">
        <v>11</v>
      </c>
    </row>
    <row r="591" spans="1:6">
      <c r="A591" s="137"/>
      <c r="B591" s="125"/>
      <c r="C591" s="125"/>
      <c r="D591" s="985"/>
      <c r="E591" s="985"/>
      <c r="F591" s="985"/>
    </row>
    <row r="592" spans="1:6">
      <c r="A592" s="125"/>
      <c r="B592" s="125">
        <v>152020401</v>
      </c>
      <c r="C592" s="125" t="s">
        <v>378</v>
      </c>
      <c r="D592" s="985" t="s">
        <v>1453</v>
      </c>
      <c r="E592" s="985" t="s">
        <v>2403</v>
      </c>
      <c r="F592" s="985">
        <v>12</v>
      </c>
    </row>
    <row r="593" spans="1:6">
      <c r="A593" s="137"/>
      <c r="B593" s="125"/>
      <c r="C593" s="125"/>
      <c r="D593" s="985"/>
      <c r="E593" s="985"/>
      <c r="F593" s="985"/>
    </row>
    <row r="594" spans="1:6">
      <c r="A594" s="125"/>
      <c r="B594" s="125">
        <v>152020402</v>
      </c>
      <c r="C594" s="125" t="s">
        <v>378</v>
      </c>
      <c r="D594" s="985" t="s">
        <v>1453</v>
      </c>
      <c r="E594" s="985" t="s">
        <v>2404</v>
      </c>
      <c r="F594" s="985">
        <v>13</v>
      </c>
    </row>
    <row r="595" spans="1:6">
      <c r="A595" s="137"/>
      <c r="B595" s="125"/>
      <c r="C595" s="125"/>
      <c r="D595" s="985"/>
      <c r="E595" s="985"/>
      <c r="F595" s="985"/>
    </row>
    <row r="596" spans="1:6">
      <c r="A596" s="125"/>
      <c r="B596" s="125">
        <v>152020404</v>
      </c>
      <c r="C596" s="125" t="s">
        <v>379</v>
      </c>
      <c r="D596" s="985" t="s">
        <v>1453</v>
      </c>
      <c r="E596" s="985" t="s">
        <v>2405</v>
      </c>
      <c r="F596" s="985">
        <v>14</v>
      </c>
    </row>
    <row r="597" spans="1:6">
      <c r="A597" s="137"/>
      <c r="B597" s="125"/>
      <c r="C597" s="125"/>
      <c r="D597" s="985"/>
      <c r="E597" s="985"/>
      <c r="F597" s="985"/>
    </row>
    <row r="598" spans="1:6">
      <c r="A598" s="125"/>
      <c r="B598" s="125">
        <v>152020801</v>
      </c>
      <c r="C598" s="125" t="s">
        <v>380</v>
      </c>
      <c r="D598" s="985" t="s">
        <v>1453</v>
      </c>
      <c r="E598" s="985" t="s">
        <v>2406</v>
      </c>
      <c r="F598" s="985">
        <v>15</v>
      </c>
    </row>
    <row r="599" spans="1:6">
      <c r="A599" s="125"/>
      <c r="B599" s="125">
        <v>152020802</v>
      </c>
      <c r="C599" s="125" t="s">
        <v>380</v>
      </c>
      <c r="D599" s="985"/>
      <c r="E599" s="985"/>
      <c r="F599" s="985"/>
    </row>
    <row r="600" spans="1:6">
      <c r="A600" s="137"/>
      <c r="B600" s="125"/>
      <c r="C600" s="125"/>
      <c r="D600" s="985"/>
      <c r="E600" s="985"/>
      <c r="F600" s="985"/>
    </row>
    <row r="601" spans="1:6">
      <c r="A601" s="125"/>
      <c r="B601" s="125">
        <v>152020803</v>
      </c>
      <c r="C601" s="125" t="s">
        <v>380</v>
      </c>
      <c r="D601" s="985" t="s">
        <v>1453</v>
      </c>
      <c r="E601" s="985" t="s">
        <v>2407</v>
      </c>
      <c r="F601" s="985">
        <v>16</v>
      </c>
    </row>
    <row r="602" spans="1:6">
      <c r="A602" s="125"/>
      <c r="B602" s="125">
        <v>152020804</v>
      </c>
      <c r="C602" s="125" t="s">
        <v>380</v>
      </c>
      <c r="D602" s="985"/>
      <c r="E602" s="985"/>
      <c r="F602" s="985"/>
    </row>
    <row r="603" spans="1:6">
      <c r="A603" s="137"/>
      <c r="B603" s="125"/>
      <c r="C603" s="125"/>
      <c r="D603" s="985"/>
      <c r="E603" s="985"/>
      <c r="F603" s="985"/>
    </row>
    <row r="604" spans="1:6">
      <c r="A604" s="125"/>
      <c r="B604" s="125"/>
      <c r="C604" s="125"/>
      <c r="D604" s="985" t="s">
        <v>1453</v>
      </c>
      <c r="E604" s="985" t="s">
        <v>2408</v>
      </c>
      <c r="F604" s="985">
        <v>17</v>
      </c>
    </row>
    <row r="605" spans="1:6">
      <c r="A605" s="125"/>
      <c r="B605" s="125">
        <v>152020809</v>
      </c>
      <c r="C605" s="125" t="s">
        <v>381</v>
      </c>
      <c r="D605" s="985"/>
      <c r="E605" s="985"/>
      <c r="F605" s="985"/>
    </row>
    <row r="606" spans="1:6">
      <c r="A606" s="137"/>
      <c r="B606" s="125"/>
      <c r="C606" s="125"/>
      <c r="D606" s="985"/>
      <c r="E606" s="985"/>
      <c r="F606" s="985"/>
    </row>
    <row r="607" spans="1:6">
      <c r="A607" s="125"/>
      <c r="B607" s="125">
        <v>152020805</v>
      </c>
      <c r="C607" s="125" t="s">
        <v>381</v>
      </c>
      <c r="D607" s="985" t="s">
        <v>1021</v>
      </c>
      <c r="E607" s="985" t="s">
        <v>2409</v>
      </c>
      <c r="F607" s="985">
        <v>18</v>
      </c>
    </row>
    <row r="608" spans="1:6">
      <c r="A608" s="125"/>
      <c r="B608" s="125">
        <v>152020806</v>
      </c>
      <c r="C608" s="125" t="s">
        <v>381</v>
      </c>
      <c r="D608" s="985"/>
      <c r="E608" s="985"/>
      <c r="F608" s="985"/>
    </row>
    <row r="609" spans="1:6">
      <c r="A609" s="125"/>
      <c r="B609" s="125">
        <v>152020807</v>
      </c>
      <c r="C609" s="125" t="s">
        <v>381</v>
      </c>
      <c r="D609" s="985"/>
      <c r="E609" s="985"/>
      <c r="F609" s="985"/>
    </row>
    <row r="610" spans="1:6">
      <c r="A610" s="125"/>
      <c r="B610" s="125">
        <v>152020808</v>
      </c>
      <c r="C610" s="125" t="s">
        <v>381</v>
      </c>
      <c r="D610" s="985"/>
      <c r="E610" s="985"/>
      <c r="F610" s="985"/>
    </row>
    <row r="611" spans="1:6">
      <c r="A611" s="137"/>
      <c r="B611" s="125"/>
      <c r="C611" s="125"/>
      <c r="D611" s="985"/>
      <c r="E611" s="985"/>
      <c r="F611" s="985"/>
    </row>
    <row r="612" spans="1:6">
      <c r="A612" s="125"/>
      <c r="B612" s="125">
        <v>152020805</v>
      </c>
      <c r="C612" s="125" t="s">
        <v>381</v>
      </c>
      <c r="D612" s="985" t="s">
        <v>1022</v>
      </c>
      <c r="E612" s="985" t="s">
        <v>2410</v>
      </c>
      <c r="F612" s="985">
        <v>19</v>
      </c>
    </row>
    <row r="613" spans="1:6">
      <c r="A613" s="125"/>
      <c r="B613" s="125">
        <v>152020806</v>
      </c>
      <c r="C613" s="125" t="s">
        <v>381</v>
      </c>
      <c r="D613" s="985"/>
      <c r="E613" s="985"/>
      <c r="F613" s="985"/>
    </row>
    <row r="614" spans="1:6">
      <c r="A614" s="125"/>
      <c r="B614" s="125">
        <v>152020807</v>
      </c>
      <c r="C614" s="125" t="s">
        <v>381</v>
      </c>
      <c r="D614" s="985"/>
      <c r="E614" s="985"/>
      <c r="F614" s="985"/>
    </row>
    <row r="615" spans="1:6">
      <c r="A615" s="125"/>
      <c r="B615" s="125">
        <v>152020808</v>
      </c>
      <c r="C615" s="125" t="s">
        <v>381</v>
      </c>
      <c r="D615" s="985"/>
      <c r="E615" s="985"/>
      <c r="F615" s="985"/>
    </row>
    <row r="616" spans="1:6">
      <c r="A616" s="137"/>
      <c r="B616" s="125"/>
      <c r="C616" s="125"/>
      <c r="D616" s="985"/>
      <c r="E616" s="985"/>
      <c r="F616" s="985"/>
    </row>
    <row r="617" spans="1:6">
      <c r="A617" s="125"/>
      <c r="B617" s="125">
        <v>152020706</v>
      </c>
      <c r="C617" s="125" t="s">
        <v>382</v>
      </c>
      <c r="D617" s="985" t="s">
        <v>1453</v>
      </c>
      <c r="E617" s="985" t="s">
        <v>2411</v>
      </c>
      <c r="F617" s="985">
        <v>20</v>
      </c>
    </row>
    <row r="618" spans="1:6">
      <c r="A618" s="125"/>
      <c r="B618" s="125">
        <v>152020707</v>
      </c>
      <c r="C618" s="125" t="s">
        <v>382</v>
      </c>
      <c r="D618" s="985"/>
      <c r="E618" s="985"/>
      <c r="F618" s="985"/>
    </row>
    <row r="619" spans="1:6">
      <c r="A619" s="137"/>
      <c r="B619" s="125"/>
      <c r="C619" s="125"/>
      <c r="D619" s="985"/>
      <c r="E619" s="985"/>
      <c r="F619" s="985"/>
    </row>
    <row r="620" spans="1:6">
      <c r="A620" s="125"/>
      <c r="B620" s="125">
        <v>152020708</v>
      </c>
      <c r="C620" s="125" t="s">
        <v>382</v>
      </c>
      <c r="D620" s="985" t="s">
        <v>1453</v>
      </c>
      <c r="E620" s="985" t="s">
        <v>2412</v>
      </c>
      <c r="F620" s="985">
        <v>21</v>
      </c>
    </row>
    <row r="621" spans="1:6">
      <c r="A621" s="125"/>
      <c r="B621" s="125">
        <v>152020709</v>
      </c>
      <c r="C621" s="125" t="s">
        <v>382</v>
      </c>
      <c r="D621" s="985"/>
      <c r="E621" s="985"/>
      <c r="F621" s="985"/>
    </row>
    <row r="622" spans="1:6">
      <c r="A622" s="137"/>
      <c r="B622" s="125"/>
      <c r="C622" s="125"/>
      <c r="D622" s="985"/>
      <c r="E622" s="985"/>
      <c r="F622" s="985"/>
    </row>
    <row r="623" spans="1:6">
      <c r="A623" s="125"/>
      <c r="B623" s="125">
        <v>152020710</v>
      </c>
      <c r="C623" s="125" t="s">
        <v>383</v>
      </c>
      <c r="D623" s="985" t="s">
        <v>1453</v>
      </c>
      <c r="E623" s="985" t="s">
        <v>2413</v>
      </c>
      <c r="F623" s="985">
        <v>22</v>
      </c>
    </row>
    <row r="624" spans="1:6">
      <c r="A624" s="125"/>
      <c r="B624" s="125">
        <v>152020711</v>
      </c>
      <c r="C624" s="125" t="s">
        <v>383</v>
      </c>
      <c r="D624" s="985"/>
      <c r="E624" s="985"/>
      <c r="F624" s="985"/>
    </row>
    <row r="625" spans="1:6">
      <c r="A625" s="137"/>
      <c r="B625" s="125"/>
      <c r="C625" s="125"/>
      <c r="D625" s="985"/>
      <c r="E625" s="985"/>
      <c r="F625" s="985"/>
    </row>
    <row r="626" spans="1:6">
      <c r="A626" s="125"/>
      <c r="B626" s="125">
        <v>152020701</v>
      </c>
      <c r="C626" s="125" t="s">
        <v>384</v>
      </c>
      <c r="D626" s="985" t="s">
        <v>1453</v>
      </c>
      <c r="E626" s="985" t="s">
        <v>2414</v>
      </c>
      <c r="F626" s="985">
        <v>23</v>
      </c>
    </row>
    <row r="627" spans="1:6">
      <c r="A627" s="125"/>
      <c r="B627" s="125">
        <v>152020702</v>
      </c>
      <c r="C627" s="125" t="s">
        <v>384</v>
      </c>
      <c r="D627" s="985"/>
      <c r="E627" s="985"/>
      <c r="F627" s="985"/>
    </row>
    <row r="628" spans="1:6">
      <c r="A628" s="137"/>
      <c r="B628" s="125"/>
      <c r="C628" s="125"/>
      <c r="D628" s="985"/>
      <c r="E628" s="985"/>
      <c r="F628" s="985"/>
    </row>
    <row r="629" spans="1:6">
      <c r="A629" s="125"/>
      <c r="B629" s="125">
        <v>152020703</v>
      </c>
      <c r="C629" s="125" t="s">
        <v>384</v>
      </c>
      <c r="D629" s="989" t="s">
        <v>1453</v>
      </c>
      <c r="E629" s="989" t="s">
        <v>2415</v>
      </c>
      <c r="F629" s="989">
        <v>24</v>
      </c>
    </row>
    <row r="630" spans="1:6">
      <c r="A630" s="125"/>
      <c r="B630" s="125">
        <v>152020704</v>
      </c>
      <c r="C630" s="125" t="s">
        <v>384</v>
      </c>
      <c r="D630" s="990"/>
      <c r="E630" s="990"/>
      <c r="F630" s="990"/>
    </row>
    <row r="631" spans="1:6">
      <c r="A631" s="125"/>
      <c r="B631" s="125">
        <v>152020705</v>
      </c>
      <c r="C631" s="125" t="s">
        <v>384</v>
      </c>
      <c r="D631" s="990"/>
      <c r="E631" s="990"/>
      <c r="F631" s="990"/>
    </row>
    <row r="632" spans="1:6">
      <c r="A632" s="137"/>
      <c r="B632" s="125"/>
      <c r="C632" s="125"/>
      <c r="D632" s="991"/>
      <c r="E632" s="991"/>
      <c r="F632" s="991"/>
    </row>
    <row r="633" spans="1:6">
      <c r="A633" s="125"/>
      <c r="B633" s="125">
        <v>152020503</v>
      </c>
      <c r="C633" s="125" t="s">
        <v>385</v>
      </c>
      <c r="D633" s="985" t="s">
        <v>1453</v>
      </c>
      <c r="E633" s="985" t="s">
        <v>2416</v>
      </c>
      <c r="F633" s="985">
        <v>25</v>
      </c>
    </row>
    <row r="634" spans="1:6">
      <c r="A634" s="137"/>
      <c r="B634" s="125"/>
      <c r="C634" s="125"/>
      <c r="D634" s="985"/>
      <c r="E634" s="985"/>
      <c r="F634" s="985"/>
    </row>
    <row r="635" spans="1:6">
      <c r="A635" s="125"/>
      <c r="B635" s="125">
        <v>152020501</v>
      </c>
      <c r="C635" s="125" t="s">
        <v>386</v>
      </c>
      <c r="D635" s="985" t="s">
        <v>1453</v>
      </c>
      <c r="E635" s="985" t="s">
        <v>2417</v>
      </c>
      <c r="F635" s="985">
        <v>26</v>
      </c>
    </row>
    <row r="636" spans="1:6">
      <c r="A636" s="125"/>
      <c r="B636" s="125"/>
      <c r="C636" s="125"/>
      <c r="D636" s="985"/>
      <c r="E636" s="985"/>
      <c r="F636" s="985"/>
    </row>
    <row r="637" spans="1:6">
      <c r="A637" s="137"/>
      <c r="B637" s="125"/>
      <c r="C637" s="125"/>
      <c r="D637" s="985"/>
      <c r="E637" s="985"/>
      <c r="F637" s="985"/>
    </row>
    <row r="638" spans="1:6">
      <c r="A638" s="125"/>
      <c r="B638" s="125">
        <v>152020502</v>
      </c>
      <c r="C638" s="125" t="s">
        <v>386</v>
      </c>
      <c r="D638" s="985" t="s">
        <v>1453</v>
      </c>
      <c r="E638" s="985" t="s">
        <v>2418</v>
      </c>
      <c r="F638" s="985">
        <v>27</v>
      </c>
    </row>
    <row r="639" spans="1:6">
      <c r="A639" s="137"/>
      <c r="B639" s="125"/>
      <c r="C639" s="125"/>
      <c r="D639" s="985"/>
      <c r="E639" s="985"/>
      <c r="F639" s="985"/>
    </row>
    <row r="640" spans="1:6">
      <c r="A640" s="125"/>
      <c r="B640" s="125">
        <v>152020504</v>
      </c>
      <c r="C640" s="125" t="s">
        <v>387</v>
      </c>
      <c r="D640" s="985" t="s">
        <v>1021</v>
      </c>
      <c r="E640" s="985" t="s">
        <v>2419</v>
      </c>
      <c r="F640" s="985">
        <v>28</v>
      </c>
    </row>
    <row r="641" spans="1:6">
      <c r="A641" s="125"/>
      <c r="B641" s="125">
        <v>152020505</v>
      </c>
      <c r="C641" s="125" t="s">
        <v>387</v>
      </c>
      <c r="D641" s="985"/>
      <c r="E641" s="985"/>
      <c r="F641" s="985"/>
    </row>
    <row r="642" spans="1:6">
      <c r="A642" s="137"/>
      <c r="B642" s="125"/>
      <c r="C642" s="125"/>
      <c r="D642" s="985"/>
      <c r="E642" s="985"/>
      <c r="F642" s="985"/>
    </row>
    <row r="643" spans="1:6">
      <c r="A643" s="125"/>
      <c r="B643" s="125">
        <v>152020504</v>
      </c>
      <c r="C643" s="125" t="s">
        <v>387</v>
      </c>
      <c r="D643" s="985" t="s">
        <v>1022</v>
      </c>
      <c r="E643" s="985" t="s">
        <v>2420</v>
      </c>
      <c r="F643" s="985">
        <v>29</v>
      </c>
    </row>
    <row r="644" spans="1:6">
      <c r="A644" s="125"/>
      <c r="B644" s="125">
        <v>152020505</v>
      </c>
      <c r="C644" s="125" t="s">
        <v>387</v>
      </c>
      <c r="D644" s="985"/>
      <c r="E644" s="985"/>
      <c r="F644" s="985"/>
    </row>
    <row r="645" spans="1:6">
      <c r="A645" s="137"/>
      <c r="B645" s="125"/>
      <c r="C645" s="125"/>
      <c r="D645" s="985"/>
      <c r="E645" s="985"/>
      <c r="F645" s="985"/>
    </row>
    <row r="646" spans="1:6">
      <c r="A646" s="125"/>
      <c r="B646" s="125">
        <v>152020506</v>
      </c>
      <c r="C646" s="125" t="s">
        <v>388</v>
      </c>
      <c r="D646" s="985" t="s">
        <v>1021</v>
      </c>
      <c r="E646" s="1002" t="s">
        <v>2421</v>
      </c>
      <c r="F646" s="985">
        <v>30</v>
      </c>
    </row>
    <row r="647" spans="1:6">
      <c r="A647" s="125"/>
      <c r="B647" s="125">
        <v>152020507</v>
      </c>
      <c r="C647" s="125" t="s">
        <v>388</v>
      </c>
      <c r="D647" s="985"/>
      <c r="E647" s="1003"/>
      <c r="F647" s="985"/>
    </row>
    <row r="648" spans="1:6">
      <c r="A648" s="137"/>
      <c r="B648" s="125"/>
      <c r="C648" s="125"/>
      <c r="D648" s="985"/>
      <c r="E648" s="1004"/>
      <c r="F648" s="985"/>
    </row>
    <row r="649" spans="1:6">
      <c r="A649" s="125"/>
      <c r="B649" s="125">
        <v>152020506</v>
      </c>
      <c r="C649" s="125" t="s">
        <v>388</v>
      </c>
      <c r="D649" s="985" t="s">
        <v>1022</v>
      </c>
      <c r="E649" s="985" t="s">
        <v>2422</v>
      </c>
      <c r="F649" s="985">
        <v>31</v>
      </c>
    </row>
    <row r="650" spans="1:6">
      <c r="A650" s="125"/>
      <c r="B650" s="125">
        <v>152020507</v>
      </c>
      <c r="C650" s="125" t="s">
        <v>388</v>
      </c>
      <c r="D650" s="985"/>
      <c r="E650" s="985"/>
      <c r="F650" s="985"/>
    </row>
    <row r="651" spans="1:6">
      <c r="A651" s="137"/>
      <c r="B651" s="125"/>
      <c r="C651" s="125"/>
      <c r="D651" s="985"/>
      <c r="E651" s="985"/>
      <c r="F651" s="985"/>
    </row>
    <row r="652" spans="1:6">
      <c r="A652" s="125"/>
      <c r="B652" s="125">
        <v>152020101</v>
      </c>
      <c r="C652" s="125" t="s">
        <v>389</v>
      </c>
      <c r="D652" s="985" t="s">
        <v>1453</v>
      </c>
      <c r="E652" s="989" t="s">
        <v>2423</v>
      </c>
      <c r="F652" s="985">
        <v>32</v>
      </c>
    </row>
    <row r="653" spans="1:6">
      <c r="A653" s="137"/>
      <c r="B653" s="125" t="s">
        <v>2</v>
      </c>
      <c r="C653" s="125"/>
      <c r="D653" s="985"/>
      <c r="E653" s="991"/>
      <c r="F653" s="985"/>
    </row>
    <row r="654" spans="1:6">
      <c r="A654" s="125"/>
      <c r="B654" s="125">
        <v>152020102</v>
      </c>
      <c r="C654" s="125" t="s">
        <v>389</v>
      </c>
      <c r="D654" s="985" t="s">
        <v>1453</v>
      </c>
      <c r="E654" s="989" t="s">
        <v>2424</v>
      </c>
      <c r="F654" s="985">
        <v>33</v>
      </c>
    </row>
    <row r="655" spans="1:6">
      <c r="A655" s="125"/>
      <c r="B655" s="125">
        <v>152020103</v>
      </c>
      <c r="C655" s="125" t="s">
        <v>389</v>
      </c>
      <c r="D655" s="985"/>
      <c r="E655" s="990"/>
      <c r="F655" s="985"/>
    </row>
    <row r="656" spans="1:6">
      <c r="A656" s="137"/>
      <c r="B656" s="125"/>
      <c r="C656" s="125"/>
      <c r="D656" s="985"/>
      <c r="E656" s="991"/>
      <c r="F656" s="985"/>
    </row>
    <row r="657" spans="1:6">
      <c r="A657" s="125"/>
      <c r="B657" s="125">
        <v>152020104</v>
      </c>
      <c r="C657" s="125" t="s">
        <v>390</v>
      </c>
      <c r="D657" s="985" t="s">
        <v>1453</v>
      </c>
      <c r="E657" s="985" t="s">
        <v>2425</v>
      </c>
      <c r="F657" s="985">
        <v>34</v>
      </c>
    </row>
    <row r="658" spans="1:6">
      <c r="A658" s="137"/>
      <c r="B658" s="125"/>
      <c r="C658" s="125"/>
      <c r="D658" s="985"/>
      <c r="E658" s="985"/>
      <c r="F658" s="985"/>
    </row>
    <row r="659" spans="1:6">
      <c r="A659" s="125"/>
      <c r="B659" s="125">
        <v>152020105</v>
      </c>
      <c r="C659" s="125" t="s">
        <v>391</v>
      </c>
      <c r="D659" s="985" t="s">
        <v>1021</v>
      </c>
      <c r="E659" s="985" t="s">
        <v>2426</v>
      </c>
      <c r="F659" s="985">
        <v>35</v>
      </c>
    </row>
    <row r="660" spans="1:6">
      <c r="A660" s="125"/>
      <c r="B660" s="125">
        <v>152020106</v>
      </c>
      <c r="C660" s="125" t="s">
        <v>391</v>
      </c>
      <c r="D660" s="985"/>
      <c r="E660" s="985"/>
      <c r="F660" s="985"/>
    </row>
    <row r="661" spans="1:6">
      <c r="A661" s="125"/>
      <c r="B661" s="125">
        <v>152020107</v>
      </c>
      <c r="C661" s="125" t="s">
        <v>391</v>
      </c>
      <c r="D661" s="985"/>
      <c r="E661" s="985"/>
      <c r="F661" s="985"/>
    </row>
    <row r="662" spans="1:6">
      <c r="A662" s="137"/>
      <c r="B662" s="125"/>
      <c r="C662" s="125"/>
      <c r="D662" s="985"/>
      <c r="E662" s="985"/>
      <c r="F662" s="985"/>
    </row>
    <row r="663" spans="1:6">
      <c r="A663" s="125"/>
      <c r="B663" s="125">
        <v>152020105</v>
      </c>
      <c r="C663" s="125" t="s">
        <v>391</v>
      </c>
      <c r="D663" s="985" t="s">
        <v>1022</v>
      </c>
      <c r="E663" s="985" t="s">
        <v>2427</v>
      </c>
      <c r="F663" s="985">
        <v>36</v>
      </c>
    </row>
    <row r="664" spans="1:6">
      <c r="A664" s="125"/>
      <c r="B664" s="125">
        <v>152020106</v>
      </c>
      <c r="C664" s="125" t="s">
        <v>391</v>
      </c>
      <c r="D664" s="985"/>
      <c r="E664" s="985"/>
      <c r="F664" s="985"/>
    </row>
    <row r="665" spans="1:6">
      <c r="A665" s="125"/>
      <c r="B665" s="125">
        <v>152020107</v>
      </c>
      <c r="C665" s="125" t="s">
        <v>391</v>
      </c>
      <c r="D665" s="985"/>
      <c r="E665" s="985"/>
      <c r="F665" s="985"/>
    </row>
    <row r="666" spans="1:6">
      <c r="A666" s="137"/>
      <c r="B666" s="125"/>
      <c r="C666" s="125"/>
      <c r="D666" s="985"/>
      <c r="E666" s="985"/>
      <c r="F666" s="985"/>
    </row>
    <row r="667" spans="1:6">
      <c r="A667" s="125"/>
      <c r="B667" s="125">
        <v>152020108</v>
      </c>
      <c r="C667" s="125" t="s">
        <v>392</v>
      </c>
      <c r="D667" s="985" t="s">
        <v>1453</v>
      </c>
      <c r="E667" s="985" t="s">
        <v>2428</v>
      </c>
      <c r="F667" s="985">
        <v>37</v>
      </c>
    </row>
    <row r="668" spans="1:6">
      <c r="A668" s="137"/>
      <c r="B668" s="125"/>
      <c r="C668" s="125"/>
      <c r="D668" s="985"/>
      <c r="E668" s="985"/>
      <c r="F668" s="985"/>
    </row>
    <row r="669" spans="1:6">
      <c r="A669" s="125"/>
      <c r="B669" s="125">
        <v>152020109</v>
      </c>
      <c r="C669" s="125" t="s">
        <v>392</v>
      </c>
      <c r="D669" s="985" t="s">
        <v>1453</v>
      </c>
      <c r="E669" s="985" t="s">
        <v>2429</v>
      </c>
      <c r="F669" s="985">
        <v>38</v>
      </c>
    </row>
    <row r="670" spans="1:6">
      <c r="A670" s="137"/>
      <c r="B670" s="125"/>
      <c r="C670" s="125"/>
      <c r="D670" s="985"/>
      <c r="E670" s="985"/>
      <c r="F670" s="985"/>
    </row>
    <row r="671" spans="1:6">
      <c r="A671" s="125"/>
      <c r="B671" s="125">
        <v>152020110</v>
      </c>
      <c r="C671" s="125" t="s">
        <v>393</v>
      </c>
      <c r="D671" s="985" t="s">
        <v>1453</v>
      </c>
      <c r="E671" s="985" t="s">
        <v>2430</v>
      </c>
      <c r="F671" s="985">
        <v>39</v>
      </c>
    </row>
    <row r="672" spans="1:6">
      <c r="A672" s="137"/>
      <c r="B672" s="125"/>
      <c r="C672" s="125"/>
      <c r="D672" s="985"/>
      <c r="E672" s="985"/>
      <c r="F672" s="985"/>
    </row>
    <row r="673" spans="1:6">
      <c r="A673" s="125"/>
      <c r="B673" s="125">
        <v>152020111</v>
      </c>
      <c r="C673" s="125" t="s">
        <v>393</v>
      </c>
      <c r="D673" s="985" t="s">
        <v>1453</v>
      </c>
      <c r="E673" s="985" t="s">
        <v>2431</v>
      </c>
      <c r="F673" s="985">
        <v>40</v>
      </c>
    </row>
    <row r="674" spans="1:6">
      <c r="A674" s="137"/>
      <c r="B674" s="125">
        <v>152020112</v>
      </c>
      <c r="C674" s="125" t="s">
        <v>393</v>
      </c>
      <c r="D674" s="985"/>
      <c r="E674" s="985"/>
      <c r="F674" s="985"/>
    </row>
    <row r="675" spans="1:6">
      <c r="A675" s="137"/>
      <c r="B675" s="125"/>
      <c r="C675" s="125"/>
      <c r="D675" s="985"/>
      <c r="E675" s="985"/>
      <c r="F675" s="985"/>
    </row>
    <row r="676" spans="1:6">
      <c r="A676" s="125"/>
      <c r="B676" s="125">
        <v>152020301</v>
      </c>
      <c r="C676" s="125" t="s">
        <v>394</v>
      </c>
      <c r="D676" s="985" t="s">
        <v>1453</v>
      </c>
      <c r="E676" s="985" t="s">
        <v>2432</v>
      </c>
      <c r="F676" s="985">
        <v>41</v>
      </c>
    </row>
    <row r="677" spans="1:6">
      <c r="A677" s="137"/>
      <c r="B677" s="125"/>
      <c r="C677" s="125"/>
      <c r="D677" s="985"/>
      <c r="E677" s="985"/>
      <c r="F677" s="985"/>
    </row>
    <row r="678" spans="1:6">
      <c r="A678" s="125"/>
      <c r="B678" s="125">
        <v>152020302</v>
      </c>
      <c r="C678" s="125" t="s">
        <v>395</v>
      </c>
      <c r="D678" s="985" t="s">
        <v>1453</v>
      </c>
      <c r="E678" s="985" t="s">
        <v>2433</v>
      </c>
      <c r="F678" s="985">
        <v>42</v>
      </c>
    </row>
    <row r="679" spans="1:6">
      <c r="A679" s="125"/>
      <c r="B679" s="125">
        <v>152020303</v>
      </c>
      <c r="C679" s="125" t="s">
        <v>395</v>
      </c>
      <c r="D679" s="985"/>
      <c r="E679" s="985"/>
      <c r="F679" s="985"/>
    </row>
    <row r="680" spans="1:6">
      <c r="A680" s="137"/>
      <c r="B680" s="125"/>
      <c r="C680" s="125"/>
      <c r="D680" s="985"/>
      <c r="E680" s="985"/>
      <c r="F680" s="985"/>
    </row>
    <row r="681" spans="1:6">
      <c r="A681" s="125"/>
      <c r="B681" s="125">
        <v>152020304</v>
      </c>
      <c r="C681" s="125" t="s">
        <v>395</v>
      </c>
      <c r="D681" s="985" t="s">
        <v>1453</v>
      </c>
      <c r="E681" s="985" t="s">
        <v>2434</v>
      </c>
      <c r="F681" s="985">
        <v>43</v>
      </c>
    </row>
    <row r="682" spans="1:6">
      <c r="A682" s="125"/>
      <c r="B682" s="125">
        <v>152020305</v>
      </c>
      <c r="C682" s="125" t="s">
        <v>395</v>
      </c>
      <c r="D682" s="985"/>
      <c r="E682" s="985"/>
      <c r="F682" s="985"/>
    </row>
    <row r="683" spans="1:6">
      <c r="A683" s="137"/>
      <c r="B683" s="125"/>
      <c r="C683" s="125"/>
      <c r="D683" s="985"/>
      <c r="E683" s="985"/>
      <c r="F683" s="985"/>
    </row>
    <row r="684" spans="1:6">
      <c r="A684" s="125"/>
      <c r="B684" s="125">
        <v>152020306</v>
      </c>
      <c r="C684" s="125" t="s">
        <v>396</v>
      </c>
      <c r="D684" s="985" t="s">
        <v>1021</v>
      </c>
      <c r="E684" s="985" t="s">
        <v>2435</v>
      </c>
      <c r="F684" s="985">
        <v>44</v>
      </c>
    </row>
    <row r="685" spans="1:6">
      <c r="A685" s="125"/>
      <c r="B685" s="125">
        <v>152020307</v>
      </c>
      <c r="C685" s="125" t="s">
        <v>396</v>
      </c>
      <c r="D685" s="985"/>
      <c r="E685" s="985"/>
      <c r="F685" s="985"/>
    </row>
    <row r="686" spans="1:6">
      <c r="A686" s="137"/>
      <c r="B686" s="125"/>
      <c r="C686" s="125"/>
      <c r="D686" s="985"/>
      <c r="E686" s="985"/>
      <c r="F686" s="985"/>
    </row>
    <row r="687" spans="1:6">
      <c r="A687" s="125"/>
      <c r="B687" s="125">
        <v>152020306</v>
      </c>
      <c r="C687" s="125" t="s">
        <v>396</v>
      </c>
      <c r="D687" s="985" t="s">
        <v>1022</v>
      </c>
      <c r="E687" s="985" t="s">
        <v>2436</v>
      </c>
      <c r="F687" s="985">
        <v>45</v>
      </c>
    </row>
    <row r="688" spans="1:6">
      <c r="A688" s="125"/>
      <c r="B688" s="125">
        <v>152020307</v>
      </c>
      <c r="C688" s="125" t="s">
        <v>396</v>
      </c>
      <c r="D688" s="985"/>
      <c r="E688" s="985"/>
      <c r="F688" s="985"/>
    </row>
    <row r="689" spans="1:6">
      <c r="A689" s="137"/>
      <c r="B689" s="125"/>
      <c r="C689" s="125"/>
      <c r="D689" s="985"/>
      <c r="E689" s="985"/>
      <c r="F689" s="985"/>
    </row>
    <row r="690" spans="1:6">
      <c r="A690" s="125"/>
      <c r="B690" s="125">
        <v>152020601</v>
      </c>
      <c r="C690" s="125" t="s">
        <v>397</v>
      </c>
      <c r="D690" s="985" t="s">
        <v>1453</v>
      </c>
      <c r="E690" s="985" t="s">
        <v>2437</v>
      </c>
      <c r="F690" s="985">
        <v>46</v>
      </c>
    </row>
    <row r="691" spans="1:6">
      <c r="A691" s="125"/>
      <c r="B691" s="125">
        <v>152020602</v>
      </c>
      <c r="C691" s="125" t="s">
        <v>397</v>
      </c>
      <c r="D691" s="985"/>
      <c r="E691" s="985"/>
      <c r="F691" s="985"/>
    </row>
    <row r="692" spans="1:6">
      <c r="A692" s="137"/>
      <c r="B692" s="125"/>
      <c r="C692" s="125"/>
      <c r="D692" s="985"/>
      <c r="E692" s="985"/>
      <c r="F692" s="985"/>
    </row>
    <row r="693" spans="1:6">
      <c r="A693" s="125"/>
      <c r="B693" s="125">
        <v>152020603</v>
      </c>
      <c r="C693" s="125" t="s">
        <v>397</v>
      </c>
      <c r="D693" s="985" t="s">
        <v>1021</v>
      </c>
      <c r="E693" s="985" t="s">
        <v>2438</v>
      </c>
      <c r="F693" s="985">
        <v>47</v>
      </c>
    </row>
    <row r="694" spans="1:6">
      <c r="A694" s="125"/>
      <c r="B694" s="125">
        <v>152020604</v>
      </c>
      <c r="C694" s="125" t="s">
        <v>397</v>
      </c>
      <c r="D694" s="985"/>
      <c r="E694" s="985"/>
      <c r="F694" s="985"/>
    </row>
    <row r="695" spans="1:6">
      <c r="A695" s="137"/>
      <c r="B695" s="125"/>
      <c r="C695" s="125"/>
      <c r="D695" s="985"/>
      <c r="E695" s="985"/>
      <c r="F695" s="985"/>
    </row>
    <row r="696" spans="1:6">
      <c r="A696" s="125"/>
      <c r="B696" s="125">
        <v>152020603</v>
      </c>
      <c r="C696" s="125" t="s">
        <v>397</v>
      </c>
      <c r="D696" s="985" t="s">
        <v>1022</v>
      </c>
      <c r="E696" s="985" t="s">
        <v>2439</v>
      </c>
      <c r="F696" s="985">
        <v>48</v>
      </c>
    </row>
    <row r="697" spans="1:6">
      <c r="A697" s="125"/>
      <c r="B697" s="125">
        <v>152020604</v>
      </c>
      <c r="C697" s="125" t="s">
        <v>397</v>
      </c>
      <c r="D697" s="985"/>
      <c r="E697" s="985"/>
      <c r="F697" s="985"/>
    </row>
    <row r="698" spans="1:6">
      <c r="A698" s="137"/>
      <c r="B698" s="125"/>
      <c r="C698" s="125"/>
      <c r="D698" s="985"/>
      <c r="E698" s="985"/>
      <c r="F698" s="985"/>
    </row>
    <row r="699" spans="1:6">
      <c r="A699" s="125"/>
      <c r="B699" s="125">
        <v>152020605</v>
      </c>
      <c r="C699" s="125" t="s">
        <v>398</v>
      </c>
      <c r="D699" s="985" t="s">
        <v>1453</v>
      </c>
      <c r="E699" s="985" t="s">
        <v>2440</v>
      </c>
      <c r="F699" s="985">
        <v>49</v>
      </c>
    </row>
    <row r="700" spans="1:6">
      <c r="A700" s="125"/>
      <c r="B700" s="125">
        <v>152020606</v>
      </c>
      <c r="C700" s="125" t="s">
        <v>398</v>
      </c>
      <c r="D700" s="985"/>
      <c r="E700" s="985"/>
      <c r="F700" s="985"/>
    </row>
    <row r="701" spans="1:6">
      <c r="A701" s="137"/>
      <c r="B701" s="125"/>
      <c r="C701" s="125"/>
      <c r="D701" s="985"/>
      <c r="E701" s="985"/>
      <c r="F701" s="985"/>
    </row>
    <row r="702" spans="1:6">
      <c r="A702" s="125"/>
      <c r="B702" s="125">
        <v>152020607</v>
      </c>
      <c r="C702" s="125" t="s">
        <v>398</v>
      </c>
      <c r="D702" s="985" t="s">
        <v>1453</v>
      </c>
      <c r="E702" s="985" t="s">
        <v>2441</v>
      </c>
      <c r="F702" s="985">
        <v>50</v>
      </c>
    </row>
    <row r="703" spans="1:6">
      <c r="A703" s="125"/>
      <c r="B703" s="125">
        <v>152020608</v>
      </c>
      <c r="C703" s="125" t="s">
        <v>398</v>
      </c>
      <c r="D703" s="985"/>
      <c r="E703" s="985"/>
      <c r="F703" s="985"/>
    </row>
    <row r="704" spans="1:6">
      <c r="A704" s="137"/>
      <c r="B704" s="125"/>
      <c r="C704" s="125"/>
      <c r="D704" s="985"/>
      <c r="E704" s="985"/>
      <c r="F704" s="985"/>
    </row>
    <row r="705" spans="1:6">
      <c r="A705" s="125"/>
      <c r="B705" s="125">
        <v>152020905</v>
      </c>
      <c r="C705" s="125" t="s">
        <v>399</v>
      </c>
      <c r="D705" s="985" t="s">
        <v>1021</v>
      </c>
      <c r="E705" s="985" t="s">
        <v>2442</v>
      </c>
      <c r="F705" s="985">
        <v>51</v>
      </c>
    </row>
    <row r="706" spans="1:6">
      <c r="A706" s="125"/>
      <c r="B706" s="125">
        <v>152020906</v>
      </c>
      <c r="C706" s="125" t="s">
        <v>399</v>
      </c>
      <c r="D706" s="985"/>
      <c r="E706" s="985"/>
      <c r="F706" s="985"/>
    </row>
    <row r="707" spans="1:6">
      <c r="A707" s="137"/>
      <c r="B707" s="125"/>
      <c r="C707" s="125"/>
      <c r="D707" s="985"/>
      <c r="E707" s="985"/>
      <c r="F707" s="985"/>
    </row>
    <row r="708" spans="1:6">
      <c r="A708" s="125"/>
      <c r="B708" s="125">
        <v>152020905</v>
      </c>
      <c r="C708" s="125" t="s">
        <v>399</v>
      </c>
      <c r="D708" s="985" t="s">
        <v>1022</v>
      </c>
      <c r="E708" s="985" t="s">
        <v>2443</v>
      </c>
      <c r="F708" s="985">
        <v>52</v>
      </c>
    </row>
    <row r="709" spans="1:6">
      <c r="A709" s="125"/>
      <c r="B709" s="125">
        <v>152020906</v>
      </c>
      <c r="C709" s="125" t="s">
        <v>399</v>
      </c>
      <c r="D709" s="985"/>
      <c r="E709" s="985"/>
      <c r="F709" s="985"/>
    </row>
    <row r="710" spans="1:6">
      <c r="A710" s="137"/>
      <c r="B710" s="125"/>
      <c r="C710" s="125"/>
      <c r="D710" s="985"/>
      <c r="E710" s="985"/>
      <c r="F710" s="985"/>
    </row>
    <row r="711" spans="1:6">
      <c r="A711" s="125"/>
      <c r="B711" s="125">
        <v>152020903</v>
      </c>
      <c r="C711" s="125" t="s">
        <v>400</v>
      </c>
      <c r="D711" s="985" t="s">
        <v>1453</v>
      </c>
      <c r="E711" s="985" t="s">
        <v>2444</v>
      </c>
      <c r="F711" s="985">
        <v>53</v>
      </c>
    </row>
    <row r="712" spans="1:6">
      <c r="A712" s="125"/>
      <c r="B712" s="125">
        <v>152020904</v>
      </c>
      <c r="C712" s="125" t="s">
        <v>400</v>
      </c>
      <c r="D712" s="985"/>
      <c r="E712" s="985"/>
      <c r="F712" s="985"/>
    </row>
    <row r="713" spans="1:6">
      <c r="A713" s="137"/>
      <c r="B713" s="125"/>
      <c r="C713" s="125"/>
      <c r="D713" s="985"/>
      <c r="E713" s="985"/>
      <c r="F713" s="985"/>
    </row>
    <row r="714" spans="1:6">
      <c r="A714" s="125"/>
      <c r="B714" s="125">
        <v>152020901</v>
      </c>
      <c r="C714" s="125" t="s">
        <v>401</v>
      </c>
      <c r="D714" s="985" t="s">
        <v>1021</v>
      </c>
      <c r="E714" s="985" t="s">
        <v>2445</v>
      </c>
      <c r="F714" s="985">
        <v>54</v>
      </c>
    </row>
    <row r="715" spans="1:6">
      <c r="A715" s="125"/>
      <c r="B715" s="125">
        <v>152020902</v>
      </c>
      <c r="C715" s="125" t="s">
        <v>401</v>
      </c>
      <c r="D715" s="985"/>
      <c r="E715" s="985"/>
      <c r="F715" s="985"/>
    </row>
    <row r="716" spans="1:6">
      <c r="A716" s="137"/>
      <c r="B716" s="125"/>
      <c r="C716" s="125"/>
      <c r="D716" s="985"/>
      <c r="E716" s="985"/>
      <c r="F716" s="985"/>
    </row>
    <row r="717" spans="1:6">
      <c r="A717" s="125"/>
      <c r="B717" s="125">
        <v>152020901</v>
      </c>
      <c r="C717" s="125" t="s">
        <v>401</v>
      </c>
      <c r="D717" s="985" t="s">
        <v>1022</v>
      </c>
      <c r="E717" s="985" t="s">
        <v>2446</v>
      </c>
      <c r="F717" s="985">
        <v>55</v>
      </c>
    </row>
    <row r="718" spans="1:6">
      <c r="A718" s="125"/>
      <c r="B718" s="125">
        <v>152020902</v>
      </c>
      <c r="C718" s="125" t="s">
        <v>401</v>
      </c>
      <c r="D718" s="985"/>
      <c r="E718" s="985"/>
      <c r="F718" s="985"/>
    </row>
    <row r="719" spans="1:6">
      <c r="A719" s="137"/>
      <c r="B719" s="125"/>
      <c r="C719" s="125"/>
      <c r="D719" s="985"/>
      <c r="E719" s="985"/>
      <c r="F719" s="985"/>
    </row>
    <row r="720" spans="1:6">
      <c r="A720" s="137"/>
      <c r="B720" s="125">
        <v>153090801</v>
      </c>
      <c r="C720" s="125" t="s">
        <v>402</v>
      </c>
      <c r="D720" s="985" t="s">
        <v>1453</v>
      </c>
      <c r="E720" s="985" t="s">
        <v>2447</v>
      </c>
      <c r="F720" s="985">
        <v>56</v>
      </c>
    </row>
    <row r="721" spans="1:6">
      <c r="A721" s="137"/>
      <c r="B721" s="125">
        <v>153090802</v>
      </c>
      <c r="C721" s="125" t="s">
        <v>402</v>
      </c>
      <c r="D721" s="985"/>
      <c r="E721" s="985"/>
      <c r="F721" s="985"/>
    </row>
    <row r="722" spans="1:6">
      <c r="A722" s="137"/>
      <c r="B722" s="125"/>
      <c r="C722" s="125"/>
      <c r="D722" s="985"/>
      <c r="E722" s="985"/>
      <c r="F722" s="985"/>
    </row>
    <row r="723" spans="1:6">
      <c r="A723" s="137"/>
      <c r="B723" s="125">
        <v>153090803</v>
      </c>
      <c r="C723" s="125" t="s">
        <v>402</v>
      </c>
      <c r="D723" s="985" t="s">
        <v>1453</v>
      </c>
      <c r="E723" s="985" t="s">
        <v>2448</v>
      </c>
      <c r="F723" s="985">
        <v>57</v>
      </c>
    </row>
    <row r="724" spans="1:6">
      <c r="A724" s="137"/>
      <c r="B724" s="125">
        <v>153090804</v>
      </c>
      <c r="C724" s="125" t="s">
        <v>402</v>
      </c>
      <c r="D724" s="985"/>
      <c r="E724" s="985"/>
      <c r="F724" s="985"/>
    </row>
    <row r="725" spans="1:6">
      <c r="A725" s="137"/>
      <c r="B725" s="125"/>
      <c r="C725" s="124"/>
      <c r="D725" s="985"/>
      <c r="E725" s="985"/>
      <c r="F725" s="985"/>
    </row>
    <row r="726" spans="1:6">
      <c r="A726" s="137"/>
      <c r="B726" s="125">
        <v>153090805</v>
      </c>
      <c r="C726" s="125" t="s">
        <v>403</v>
      </c>
      <c r="D726" s="985" t="s">
        <v>1453</v>
      </c>
      <c r="E726" s="985" t="s">
        <v>2449</v>
      </c>
      <c r="F726" s="985">
        <v>58</v>
      </c>
    </row>
    <row r="727" spans="1:6">
      <c r="A727" s="137"/>
      <c r="B727" s="125">
        <v>153090806</v>
      </c>
      <c r="C727" s="125" t="s">
        <v>403</v>
      </c>
      <c r="D727" s="985"/>
      <c r="E727" s="985"/>
      <c r="F727" s="985"/>
    </row>
    <row r="728" spans="1:6">
      <c r="A728" s="137"/>
      <c r="B728" s="125"/>
      <c r="C728" s="125"/>
      <c r="D728" s="985"/>
      <c r="E728" s="985"/>
      <c r="F728" s="985"/>
    </row>
    <row r="729" spans="1:6">
      <c r="A729" s="137"/>
      <c r="B729" s="125">
        <v>153090807</v>
      </c>
      <c r="C729" s="125" t="s">
        <v>403</v>
      </c>
      <c r="D729" s="985" t="s">
        <v>1453</v>
      </c>
      <c r="E729" s="985" t="s">
        <v>2450</v>
      </c>
      <c r="F729" s="985">
        <v>59</v>
      </c>
    </row>
    <row r="730" spans="1:6">
      <c r="A730" s="137"/>
      <c r="B730" s="125">
        <v>153090808</v>
      </c>
      <c r="C730" s="125" t="s">
        <v>403</v>
      </c>
      <c r="D730" s="985"/>
      <c r="E730" s="985"/>
      <c r="F730" s="985"/>
    </row>
    <row r="731" spans="1:6">
      <c r="A731" s="137"/>
      <c r="B731" s="125"/>
      <c r="C731" s="125"/>
      <c r="D731" s="985"/>
      <c r="E731" s="985"/>
      <c r="F731" s="985"/>
    </row>
    <row r="732" spans="1:6">
      <c r="A732" s="137"/>
      <c r="B732" s="125">
        <v>153090702</v>
      </c>
      <c r="C732" s="125" t="s">
        <v>404</v>
      </c>
      <c r="D732" s="985" t="s">
        <v>1453</v>
      </c>
      <c r="E732" s="985" t="s">
        <v>2451</v>
      </c>
      <c r="F732" s="985">
        <v>60</v>
      </c>
    </row>
    <row r="733" spans="1:6">
      <c r="A733" s="137"/>
      <c r="B733" s="125">
        <v>153090703</v>
      </c>
      <c r="C733" s="125" t="s">
        <v>404</v>
      </c>
      <c r="D733" s="985"/>
      <c r="E733" s="985"/>
      <c r="F733" s="985"/>
    </row>
    <row r="734" spans="1:6">
      <c r="A734" s="137"/>
      <c r="B734" s="125"/>
      <c r="C734" s="125"/>
      <c r="D734" s="985"/>
      <c r="E734" s="985"/>
      <c r="F734" s="985"/>
    </row>
    <row r="735" spans="1:6">
      <c r="A735" s="137"/>
      <c r="B735" s="125">
        <v>153090701</v>
      </c>
      <c r="C735" s="125" t="s">
        <v>404</v>
      </c>
      <c r="D735" s="985" t="s">
        <v>1453</v>
      </c>
      <c r="E735" s="985" t="s">
        <v>2452</v>
      </c>
      <c r="F735" s="985">
        <v>61</v>
      </c>
    </row>
    <row r="736" spans="1:6">
      <c r="A736" s="137"/>
      <c r="B736" s="125"/>
      <c r="C736" s="125"/>
      <c r="D736" s="985"/>
      <c r="E736" s="985"/>
      <c r="F736" s="985"/>
    </row>
    <row r="737" spans="1:6">
      <c r="A737" s="137"/>
      <c r="B737" s="125">
        <v>153090704</v>
      </c>
      <c r="C737" s="125" t="s">
        <v>405</v>
      </c>
      <c r="D737" s="985" t="s">
        <v>1453</v>
      </c>
      <c r="E737" s="985" t="s">
        <v>2453</v>
      </c>
      <c r="F737" s="985">
        <v>62</v>
      </c>
    </row>
    <row r="738" spans="1:6">
      <c r="A738" s="137"/>
      <c r="B738" s="125">
        <v>153090705</v>
      </c>
      <c r="C738" s="125" t="s">
        <v>405</v>
      </c>
      <c r="D738" s="985"/>
      <c r="E738" s="985"/>
      <c r="F738" s="985"/>
    </row>
    <row r="739" spans="1:6">
      <c r="A739" s="137"/>
      <c r="B739" s="125">
        <v>153090706</v>
      </c>
      <c r="C739" s="125" t="s">
        <v>405</v>
      </c>
      <c r="D739" s="985"/>
      <c r="E739" s="985"/>
      <c r="F739" s="985"/>
    </row>
    <row r="740" spans="1:6">
      <c r="A740" s="137"/>
      <c r="B740" s="125"/>
      <c r="C740" s="125"/>
      <c r="D740" s="985"/>
      <c r="E740" s="985"/>
      <c r="F740" s="985"/>
    </row>
    <row r="741" spans="1:6">
      <c r="A741" s="137"/>
      <c r="B741" s="125">
        <v>153090707</v>
      </c>
      <c r="C741" s="125" t="s">
        <v>406</v>
      </c>
      <c r="D741" s="985" t="s">
        <v>1453</v>
      </c>
      <c r="E741" s="985" t="s">
        <v>2454</v>
      </c>
      <c r="F741" s="985">
        <v>63</v>
      </c>
    </row>
    <row r="742" spans="1:6">
      <c r="A742" s="137"/>
      <c r="B742" s="125">
        <v>153090708</v>
      </c>
      <c r="C742" s="125" t="s">
        <v>406</v>
      </c>
      <c r="D742" s="985"/>
      <c r="E742" s="985"/>
      <c r="F742" s="985"/>
    </row>
    <row r="743" spans="1:6">
      <c r="A743" s="137"/>
      <c r="B743" s="125"/>
      <c r="C743" s="125"/>
      <c r="D743" s="985"/>
      <c r="E743" s="985"/>
      <c r="F743" s="985"/>
    </row>
    <row r="744" spans="1:6">
      <c r="A744" s="137"/>
      <c r="B744" s="125">
        <v>153090709</v>
      </c>
      <c r="C744" s="125" t="s">
        <v>406</v>
      </c>
      <c r="D744" s="985" t="s">
        <v>1453</v>
      </c>
      <c r="E744" s="985" t="s">
        <v>2455</v>
      </c>
      <c r="F744" s="985">
        <v>64</v>
      </c>
    </row>
    <row r="745" spans="1:6">
      <c r="A745" s="137"/>
      <c r="B745" s="125"/>
      <c r="C745" s="125"/>
      <c r="D745" s="985"/>
      <c r="E745" s="985"/>
      <c r="F745" s="985"/>
    </row>
    <row r="746" spans="1:6">
      <c r="A746" s="137"/>
      <c r="B746" s="125">
        <v>153091101</v>
      </c>
      <c r="C746" s="125" t="s">
        <v>407</v>
      </c>
      <c r="D746" s="985" t="s">
        <v>1021</v>
      </c>
      <c r="E746" s="985" t="s">
        <v>2456</v>
      </c>
      <c r="F746" s="985">
        <v>65</v>
      </c>
    </row>
    <row r="747" spans="1:6">
      <c r="A747" s="137"/>
      <c r="B747" s="125">
        <v>153091102</v>
      </c>
      <c r="C747" s="125" t="s">
        <v>407</v>
      </c>
      <c r="D747" s="985"/>
      <c r="E747" s="985"/>
      <c r="F747" s="985"/>
    </row>
    <row r="748" spans="1:6">
      <c r="A748" s="137"/>
      <c r="B748" s="125"/>
      <c r="C748" s="125"/>
      <c r="D748" s="985"/>
      <c r="E748" s="985"/>
      <c r="F748" s="985"/>
    </row>
    <row r="749" spans="1:6">
      <c r="A749" s="137"/>
      <c r="B749" s="125">
        <v>153091101</v>
      </c>
      <c r="C749" s="125" t="s">
        <v>407</v>
      </c>
      <c r="D749" s="985" t="s">
        <v>1022</v>
      </c>
      <c r="E749" s="985" t="s">
        <v>2457</v>
      </c>
      <c r="F749" s="985">
        <v>66</v>
      </c>
    </row>
    <row r="750" spans="1:6">
      <c r="A750" s="137"/>
      <c r="B750" s="125">
        <v>153091102</v>
      </c>
      <c r="C750" s="125" t="s">
        <v>407</v>
      </c>
      <c r="D750" s="985"/>
      <c r="E750" s="985"/>
      <c r="F750" s="985"/>
    </row>
    <row r="751" spans="1:6">
      <c r="A751" s="137"/>
      <c r="B751" s="125"/>
      <c r="C751" s="125"/>
      <c r="D751" s="985"/>
      <c r="E751" s="985"/>
      <c r="F751" s="985"/>
    </row>
    <row r="752" spans="1:6">
      <c r="A752" s="137"/>
      <c r="B752" s="125">
        <v>153091105</v>
      </c>
      <c r="C752" s="125" t="s">
        <v>408</v>
      </c>
      <c r="D752" s="985" t="s">
        <v>1453</v>
      </c>
      <c r="E752" s="985" t="s">
        <v>2458</v>
      </c>
      <c r="F752" s="985">
        <v>67</v>
      </c>
    </row>
    <row r="753" spans="1:6">
      <c r="A753" s="137"/>
      <c r="B753" s="125"/>
      <c r="C753" s="125"/>
      <c r="D753" s="985"/>
      <c r="E753" s="985"/>
      <c r="F753" s="985"/>
    </row>
    <row r="754" spans="1:6">
      <c r="A754" s="137"/>
      <c r="B754" s="125">
        <v>153091103</v>
      </c>
      <c r="C754" s="125" t="s">
        <v>408</v>
      </c>
      <c r="D754" s="985" t="s">
        <v>1453</v>
      </c>
      <c r="E754" s="985" t="s">
        <v>2459</v>
      </c>
      <c r="F754" s="985">
        <v>68</v>
      </c>
    </row>
    <row r="755" spans="1:6">
      <c r="A755" s="137"/>
      <c r="B755" s="125">
        <v>153091104</v>
      </c>
      <c r="C755" s="125" t="s">
        <v>408</v>
      </c>
      <c r="D755" s="985"/>
      <c r="E755" s="985"/>
      <c r="F755" s="985"/>
    </row>
    <row r="756" spans="1:6">
      <c r="A756" s="137"/>
      <c r="B756" s="125"/>
      <c r="C756" s="125"/>
      <c r="D756" s="985"/>
      <c r="E756" s="985"/>
      <c r="F756" s="985"/>
    </row>
    <row r="757" spans="1:6">
      <c r="A757" s="137"/>
      <c r="B757" s="125">
        <v>153090101</v>
      </c>
      <c r="C757" s="125" t="s">
        <v>409</v>
      </c>
      <c r="D757" s="985" t="s">
        <v>1021</v>
      </c>
      <c r="E757" s="985" t="s">
        <v>2460</v>
      </c>
      <c r="F757" s="985">
        <v>69</v>
      </c>
    </row>
    <row r="758" spans="1:6">
      <c r="A758" s="137"/>
      <c r="B758" s="125">
        <v>153090102</v>
      </c>
      <c r="C758" s="125" t="s">
        <v>409</v>
      </c>
      <c r="D758" s="985"/>
      <c r="E758" s="985"/>
      <c r="F758" s="985"/>
    </row>
    <row r="759" spans="1:6">
      <c r="A759" s="137"/>
      <c r="B759" s="125">
        <v>153090103</v>
      </c>
      <c r="C759" s="125" t="s">
        <v>409</v>
      </c>
      <c r="D759" s="985"/>
      <c r="E759" s="985"/>
      <c r="F759" s="985"/>
    </row>
    <row r="760" spans="1:6">
      <c r="A760" s="137"/>
      <c r="B760" s="125">
        <v>153090104</v>
      </c>
      <c r="C760" s="125" t="s">
        <v>409</v>
      </c>
      <c r="D760" s="985"/>
      <c r="E760" s="985"/>
      <c r="F760" s="985"/>
    </row>
    <row r="761" spans="1:6">
      <c r="A761" s="137"/>
      <c r="B761" s="125"/>
      <c r="C761" s="125"/>
      <c r="D761" s="985"/>
      <c r="E761" s="985"/>
      <c r="F761" s="985"/>
    </row>
    <row r="762" spans="1:6">
      <c r="A762" s="137"/>
      <c r="B762" s="125">
        <v>153090101</v>
      </c>
      <c r="C762" s="125" t="s">
        <v>409</v>
      </c>
      <c r="D762" s="985" t="s">
        <v>1022</v>
      </c>
      <c r="E762" s="985" t="s">
        <v>2461</v>
      </c>
      <c r="F762" s="985">
        <v>70</v>
      </c>
    </row>
    <row r="763" spans="1:6">
      <c r="A763" s="137"/>
      <c r="B763" s="125">
        <v>153090102</v>
      </c>
      <c r="C763" s="125" t="s">
        <v>409</v>
      </c>
      <c r="D763" s="985"/>
      <c r="E763" s="985"/>
      <c r="F763" s="985"/>
    </row>
    <row r="764" spans="1:6">
      <c r="A764" s="137"/>
      <c r="B764" s="125">
        <v>153090103</v>
      </c>
      <c r="C764" s="125" t="s">
        <v>409</v>
      </c>
      <c r="D764" s="985"/>
      <c r="E764" s="985"/>
      <c r="F764" s="985"/>
    </row>
    <row r="765" spans="1:6">
      <c r="A765" s="137"/>
      <c r="B765" s="125">
        <v>153090104</v>
      </c>
      <c r="C765" s="125" t="s">
        <v>409</v>
      </c>
      <c r="D765" s="985"/>
      <c r="E765" s="985"/>
      <c r="F765" s="985"/>
    </row>
    <row r="766" spans="1:6">
      <c r="A766" s="137"/>
      <c r="B766" s="125"/>
      <c r="C766" s="125"/>
      <c r="D766" s="985"/>
      <c r="E766" s="985"/>
      <c r="F766" s="985"/>
    </row>
    <row r="767" spans="1:6">
      <c r="A767" s="137"/>
      <c r="B767" s="125">
        <v>153090105</v>
      </c>
      <c r="C767" s="125" t="s">
        <v>410</v>
      </c>
      <c r="D767" s="985" t="s">
        <v>1453</v>
      </c>
      <c r="E767" s="985" t="s">
        <v>2462</v>
      </c>
      <c r="F767" s="985">
        <v>71</v>
      </c>
    </row>
    <row r="768" spans="1:6">
      <c r="A768" s="137"/>
      <c r="B768" s="125">
        <v>153090106</v>
      </c>
      <c r="C768" s="125" t="s">
        <v>410</v>
      </c>
      <c r="D768" s="985"/>
      <c r="E768" s="985"/>
      <c r="F768" s="985"/>
    </row>
    <row r="769" spans="1:6">
      <c r="A769" s="137"/>
      <c r="B769" s="125"/>
      <c r="C769" s="125"/>
      <c r="D769" s="985"/>
      <c r="E769" s="985"/>
      <c r="F769" s="985"/>
    </row>
    <row r="770" spans="1:6">
      <c r="A770" s="137"/>
      <c r="B770" s="125">
        <v>153090107</v>
      </c>
      <c r="C770" s="985" t="s">
        <v>410</v>
      </c>
      <c r="D770" s="985" t="s">
        <v>1453</v>
      </c>
      <c r="E770" s="985" t="s">
        <v>2463</v>
      </c>
      <c r="F770" s="985">
        <v>72</v>
      </c>
    </row>
    <row r="771" spans="1:6">
      <c r="A771" s="137"/>
      <c r="B771" s="125"/>
      <c r="C771" s="985"/>
      <c r="D771" s="985"/>
      <c r="E771" s="985"/>
      <c r="F771" s="985"/>
    </row>
    <row r="772" spans="1:6">
      <c r="A772" s="137"/>
      <c r="B772" s="125">
        <v>153090108</v>
      </c>
      <c r="C772" s="125" t="s">
        <v>411</v>
      </c>
      <c r="D772" s="985" t="s">
        <v>1021</v>
      </c>
      <c r="E772" s="985" t="s">
        <v>2464</v>
      </c>
      <c r="F772" s="985">
        <v>73</v>
      </c>
    </row>
    <row r="773" spans="1:6">
      <c r="A773" s="137"/>
      <c r="B773" s="125">
        <v>153090109</v>
      </c>
      <c r="C773" s="125" t="s">
        <v>411</v>
      </c>
      <c r="D773" s="985"/>
      <c r="E773" s="985"/>
      <c r="F773" s="985"/>
    </row>
    <row r="774" spans="1:6">
      <c r="A774" s="137"/>
      <c r="B774" s="125">
        <v>153090110</v>
      </c>
      <c r="C774" s="125" t="s">
        <v>411</v>
      </c>
      <c r="D774" s="985"/>
      <c r="E774" s="985"/>
      <c r="F774" s="985"/>
    </row>
    <row r="775" spans="1:6">
      <c r="A775" s="137"/>
      <c r="B775" s="125"/>
      <c r="C775" s="125"/>
      <c r="D775" s="985"/>
      <c r="E775" s="985"/>
      <c r="F775" s="985"/>
    </row>
    <row r="776" spans="1:6">
      <c r="A776" s="125"/>
      <c r="B776" s="125">
        <v>153090108</v>
      </c>
      <c r="C776" s="125" t="s">
        <v>411</v>
      </c>
      <c r="D776" s="985" t="s">
        <v>1022</v>
      </c>
      <c r="E776" s="985" t="s">
        <v>2465</v>
      </c>
      <c r="F776" s="985">
        <v>74</v>
      </c>
    </row>
    <row r="777" spans="1:6">
      <c r="A777" s="125"/>
      <c r="B777" s="125">
        <v>153090109</v>
      </c>
      <c r="C777" s="125" t="s">
        <v>411</v>
      </c>
      <c r="D777" s="985"/>
      <c r="E777" s="985"/>
      <c r="F777" s="985"/>
    </row>
    <row r="778" spans="1:6">
      <c r="A778" s="125"/>
      <c r="B778" s="125">
        <v>153090110</v>
      </c>
      <c r="C778" s="125" t="s">
        <v>411</v>
      </c>
      <c r="D778" s="985"/>
      <c r="E778" s="985"/>
      <c r="F778" s="985"/>
    </row>
    <row r="779" spans="1:6">
      <c r="A779" s="137"/>
      <c r="B779" s="125"/>
      <c r="C779" s="125"/>
      <c r="D779" s="985"/>
      <c r="E779" s="985"/>
      <c r="F779" s="985"/>
    </row>
    <row r="780" spans="1:6">
      <c r="A780" s="125"/>
      <c r="B780" s="125">
        <v>153090208</v>
      </c>
      <c r="C780" s="125" t="s">
        <v>412</v>
      </c>
      <c r="D780" s="985" t="s">
        <v>1453</v>
      </c>
      <c r="E780" s="985" t="s">
        <v>2466</v>
      </c>
      <c r="F780" s="985">
        <v>75</v>
      </c>
    </row>
    <row r="781" spans="1:6">
      <c r="A781" s="125"/>
      <c r="B781" s="125">
        <v>153090209</v>
      </c>
      <c r="C781" s="125" t="s">
        <v>412</v>
      </c>
      <c r="D781" s="985"/>
      <c r="E781" s="985"/>
      <c r="F781" s="985"/>
    </row>
    <row r="782" spans="1:6">
      <c r="A782" s="137"/>
      <c r="B782" s="125"/>
      <c r="C782" s="125"/>
      <c r="D782" s="985"/>
      <c r="E782" s="985"/>
      <c r="F782" s="985"/>
    </row>
    <row r="783" spans="1:6">
      <c r="A783" s="125"/>
      <c r="B783" s="125">
        <v>153090210</v>
      </c>
      <c r="C783" s="125" t="s">
        <v>412</v>
      </c>
      <c r="D783" s="985" t="s">
        <v>1453</v>
      </c>
      <c r="E783" s="985" t="s">
        <v>2467</v>
      </c>
      <c r="F783" s="985">
        <v>76</v>
      </c>
    </row>
    <row r="784" spans="1:6">
      <c r="A784" s="137"/>
      <c r="B784" s="125"/>
      <c r="C784" s="125"/>
      <c r="D784" s="985"/>
      <c r="E784" s="985"/>
      <c r="F784" s="985"/>
    </row>
    <row r="785" spans="1:6">
      <c r="A785" s="125"/>
      <c r="B785" s="125">
        <v>153090211</v>
      </c>
      <c r="C785" s="125" t="s">
        <v>412</v>
      </c>
      <c r="D785" s="985" t="s">
        <v>1453</v>
      </c>
      <c r="E785" s="985" t="s">
        <v>2468</v>
      </c>
      <c r="F785" s="985">
        <v>77</v>
      </c>
    </row>
    <row r="786" spans="1:6">
      <c r="A786" s="125"/>
      <c r="B786" s="125">
        <v>153090212</v>
      </c>
      <c r="C786" s="125" t="s">
        <v>412</v>
      </c>
      <c r="D786" s="985"/>
      <c r="E786" s="985"/>
      <c r="F786" s="985"/>
    </row>
    <row r="787" spans="1:6">
      <c r="A787" s="137"/>
      <c r="B787" s="125"/>
      <c r="C787" s="125"/>
      <c r="D787" s="985"/>
      <c r="E787" s="985"/>
      <c r="F787" s="985"/>
    </row>
    <row r="788" spans="1:6">
      <c r="A788" s="125"/>
      <c r="B788" s="125">
        <v>153090203</v>
      </c>
      <c r="C788" s="985" t="s">
        <v>413</v>
      </c>
      <c r="D788" s="985" t="s">
        <v>1453</v>
      </c>
      <c r="E788" s="985" t="s">
        <v>2469</v>
      </c>
      <c r="F788" s="985">
        <v>78</v>
      </c>
    </row>
    <row r="789" spans="1:6">
      <c r="A789" s="137"/>
      <c r="B789" s="125"/>
      <c r="C789" s="985"/>
      <c r="D789" s="985"/>
      <c r="E789" s="985"/>
      <c r="F789" s="985"/>
    </row>
    <row r="790" spans="1:6">
      <c r="A790" s="125"/>
      <c r="B790" s="125">
        <v>153090204</v>
      </c>
      <c r="C790" s="985" t="s">
        <v>413</v>
      </c>
      <c r="D790" s="985" t="s">
        <v>1453</v>
      </c>
      <c r="E790" s="985" t="s">
        <v>2470</v>
      </c>
      <c r="F790" s="985">
        <v>79</v>
      </c>
    </row>
    <row r="791" spans="1:6">
      <c r="A791" s="125"/>
      <c r="B791" s="125">
        <v>153090205</v>
      </c>
      <c r="C791" s="985"/>
      <c r="D791" s="985"/>
      <c r="E791" s="985"/>
      <c r="F791" s="985"/>
    </row>
    <row r="792" spans="1:6">
      <c r="A792" s="137"/>
      <c r="B792" s="125"/>
      <c r="C792" s="985"/>
      <c r="D792" s="985"/>
      <c r="E792" s="985"/>
      <c r="F792" s="985"/>
    </row>
    <row r="793" spans="1:6">
      <c r="A793" s="125"/>
      <c r="B793" s="125">
        <v>153090206</v>
      </c>
      <c r="C793" s="125"/>
      <c r="D793" s="985" t="s">
        <v>1021</v>
      </c>
      <c r="E793" s="985" t="s">
        <v>2471</v>
      </c>
      <c r="F793" s="985">
        <v>80</v>
      </c>
    </row>
    <row r="794" spans="1:6">
      <c r="A794" s="125"/>
      <c r="B794" s="125">
        <v>153090207</v>
      </c>
      <c r="C794" s="125" t="s">
        <v>413</v>
      </c>
      <c r="D794" s="985"/>
      <c r="E794" s="985"/>
      <c r="F794" s="985"/>
    </row>
    <row r="795" spans="1:6">
      <c r="A795" s="137"/>
      <c r="B795" s="125"/>
      <c r="C795" s="125"/>
      <c r="D795" s="985"/>
      <c r="E795" s="985"/>
      <c r="F795" s="985"/>
    </row>
    <row r="796" spans="1:6">
      <c r="A796" s="125"/>
      <c r="B796" s="125">
        <v>153090206</v>
      </c>
      <c r="C796" s="125" t="s">
        <v>413</v>
      </c>
      <c r="D796" s="985" t="s">
        <v>1022</v>
      </c>
      <c r="E796" s="985" t="s">
        <v>2471</v>
      </c>
      <c r="F796" s="985">
        <v>81</v>
      </c>
    </row>
    <row r="797" spans="1:6">
      <c r="A797" s="125"/>
      <c r="B797" s="125">
        <v>153090207</v>
      </c>
      <c r="C797" s="125" t="s">
        <v>413</v>
      </c>
      <c r="D797" s="985"/>
      <c r="E797" s="985"/>
      <c r="F797" s="985"/>
    </row>
    <row r="798" spans="1:6">
      <c r="A798" s="137"/>
      <c r="B798" s="125"/>
      <c r="C798" s="125"/>
      <c r="D798" s="985"/>
      <c r="E798" s="985"/>
      <c r="F798" s="985"/>
    </row>
    <row r="799" spans="1:6">
      <c r="A799" s="125"/>
      <c r="B799" s="125">
        <v>153090201</v>
      </c>
      <c r="C799" s="125" t="s">
        <v>414</v>
      </c>
      <c r="D799" s="985" t="s">
        <v>1021</v>
      </c>
      <c r="E799" s="985" t="s">
        <v>2472</v>
      </c>
      <c r="F799" s="985">
        <v>82</v>
      </c>
    </row>
    <row r="800" spans="1:6">
      <c r="A800" s="125"/>
      <c r="B800" s="125">
        <v>153090202</v>
      </c>
      <c r="C800" s="125" t="s">
        <v>414</v>
      </c>
      <c r="D800" s="985"/>
      <c r="E800" s="985"/>
      <c r="F800" s="985"/>
    </row>
    <row r="801" spans="1:6">
      <c r="A801" s="137"/>
      <c r="B801" s="125"/>
      <c r="C801" s="125"/>
      <c r="D801" s="985"/>
      <c r="E801" s="985"/>
      <c r="F801" s="985"/>
    </row>
    <row r="802" spans="1:6">
      <c r="A802" s="125"/>
      <c r="B802" s="125">
        <v>153090201</v>
      </c>
      <c r="C802" s="125" t="s">
        <v>414</v>
      </c>
      <c r="D802" s="985" t="s">
        <v>1022</v>
      </c>
      <c r="E802" s="985" t="s">
        <v>2472</v>
      </c>
      <c r="F802" s="985">
        <v>83</v>
      </c>
    </row>
    <row r="803" spans="1:6">
      <c r="A803" s="125"/>
      <c r="B803" s="125">
        <v>153090202</v>
      </c>
      <c r="C803" s="125" t="s">
        <v>414</v>
      </c>
      <c r="D803" s="985"/>
      <c r="E803" s="985"/>
      <c r="F803" s="985"/>
    </row>
    <row r="804" spans="1:6">
      <c r="A804" s="137"/>
      <c r="B804" s="125"/>
      <c r="C804" s="125"/>
      <c r="D804" s="985"/>
      <c r="E804" s="985"/>
      <c r="F804" s="985"/>
    </row>
    <row r="805" spans="1:6">
      <c r="A805" s="125"/>
      <c r="B805" s="125">
        <v>153090213</v>
      </c>
      <c r="C805" s="125" t="s">
        <v>415</v>
      </c>
      <c r="D805" s="985" t="s">
        <v>1453</v>
      </c>
      <c r="E805" s="985" t="s">
        <v>2473</v>
      </c>
      <c r="F805" s="985">
        <v>84</v>
      </c>
    </row>
    <row r="806" spans="1:6">
      <c r="A806" s="125"/>
      <c r="B806" s="125">
        <v>153090214</v>
      </c>
      <c r="C806" s="125" t="s">
        <v>415</v>
      </c>
      <c r="D806" s="985"/>
      <c r="E806" s="985"/>
      <c r="F806" s="985"/>
    </row>
    <row r="807" spans="1:6">
      <c r="A807" s="137"/>
      <c r="B807" s="125"/>
      <c r="C807" s="125"/>
      <c r="D807" s="985"/>
      <c r="E807" s="985"/>
      <c r="F807" s="985"/>
    </row>
    <row r="808" spans="1:6">
      <c r="A808" s="125"/>
      <c r="B808" s="125">
        <v>153090215</v>
      </c>
      <c r="C808" s="125" t="s">
        <v>415</v>
      </c>
      <c r="D808" s="985" t="s">
        <v>1453</v>
      </c>
      <c r="E808" s="985" t="s">
        <v>2474</v>
      </c>
      <c r="F808" s="985">
        <v>85</v>
      </c>
    </row>
    <row r="809" spans="1:6">
      <c r="A809" s="125"/>
      <c r="B809" s="125">
        <v>153090216</v>
      </c>
      <c r="C809" s="125" t="s">
        <v>415</v>
      </c>
      <c r="D809" s="985"/>
      <c r="E809" s="985"/>
      <c r="F809" s="985"/>
    </row>
    <row r="810" spans="1:6">
      <c r="A810" s="137"/>
      <c r="B810" s="125"/>
      <c r="C810" s="125"/>
      <c r="D810" s="985"/>
      <c r="E810" s="985"/>
      <c r="F810" s="985"/>
    </row>
    <row r="811" spans="1:6">
      <c r="A811" s="137"/>
      <c r="B811" s="125">
        <v>153090907</v>
      </c>
      <c r="C811" s="125" t="s">
        <v>416</v>
      </c>
      <c r="D811" s="985" t="s">
        <v>1453</v>
      </c>
      <c r="E811" s="985" t="s">
        <v>2475</v>
      </c>
      <c r="F811" s="985">
        <v>86</v>
      </c>
    </row>
    <row r="812" spans="1:6">
      <c r="A812" s="137"/>
      <c r="B812" s="125"/>
      <c r="C812" s="125"/>
      <c r="D812" s="985"/>
      <c r="E812" s="985"/>
      <c r="F812" s="985"/>
    </row>
    <row r="813" spans="1:6">
      <c r="A813" s="137"/>
      <c r="B813" s="125"/>
      <c r="C813" s="125"/>
      <c r="D813" s="985"/>
      <c r="E813" s="985"/>
      <c r="F813" s="985"/>
    </row>
    <row r="814" spans="1:6">
      <c r="A814" s="125"/>
      <c r="B814" s="125">
        <v>153090906</v>
      </c>
      <c r="C814" s="985" t="s">
        <v>417</v>
      </c>
      <c r="D814" s="985" t="s">
        <v>1453</v>
      </c>
      <c r="E814" s="985" t="s">
        <v>2476</v>
      </c>
      <c r="F814" s="985">
        <v>87</v>
      </c>
    </row>
    <row r="815" spans="1:6">
      <c r="A815" s="125"/>
      <c r="B815" s="125"/>
      <c r="C815" s="985"/>
      <c r="D815" s="985"/>
      <c r="E815" s="985"/>
      <c r="F815" s="985"/>
    </row>
    <row r="816" spans="1:6">
      <c r="A816" s="137"/>
      <c r="B816" s="125"/>
      <c r="C816" s="125"/>
      <c r="D816" s="985"/>
      <c r="E816" s="985"/>
      <c r="F816" s="985"/>
    </row>
    <row r="817" spans="1:6">
      <c r="A817" s="125"/>
      <c r="B817" s="125">
        <v>153090901</v>
      </c>
      <c r="C817" s="125" t="s">
        <v>418</v>
      </c>
      <c r="D817" s="125"/>
      <c r="E817" s="985" t="s">
        <v>2477</v>
      </c>
      <c r="F817" s="989">
        <v>88</v>
      </c>
    </row>
    <row r="818" spans="1:6">
      <c r="A818" s="137"/>
      <c r="B818" s="125"/>
      <c r="C818" s="125"/>
      <c r="D818" s="125"/>
      <c r="E818" s="985"/>
      <c r="F818" s="991"/>
    </row>
    <row r="819" spans="1:6">
      <c r="A819" s="125"/>
      <c r="B819" s="125">
        <v>153090902</v>
      </c>
      <c r="C819" s="125" t="s">
        <v>418</v>
      </c>
      <c r="D819" s="985" t="s">
        <v>1021</v>
      </c>
      <c r="E819" s="985" t="s">
        <v>2478</v>
      </c>
      <c r="F819" s="985">
        <v>89</v>
      </c>
    </row>
    <row r="820" spans="1:6">
      <c r="A820" s="125"/>
      <c r="B820" s="125">
        <v>153090903</v>
      </c>
      <c r="C820" s="125" t="s">
        <v>418</v>
      </c>
      <c r="D820" s="985"/>
      <c r="E820" s="985"/>
      <c r="F820" s="985"/>
    </row>
    <row r="821" spans="1:6">
      <c r="A821" s="125"/>
      <c r="B821" s="125">
        <v>153090904</v>
      </c>
      <c r="C821" s="125" t="s">
        <v>418</v>
      </c>
      <c r="D821" s="985"/>
      <c r="E821" s="985"/>
      <c r="F821" s="985"/>
    </row>
    <row r="822" spans="1:6">
      <c r="A822" s="125"/>
      <c r="B822" s="125">
        <v>153090905</v>
      </c>
      <c r="C822" s="125" t="s">
        <v>418</v>
      </c>
      <c r="D822" s="985"/>
      <c r="E822" s="985"/>
      <c r="F822" s="985"/>
    </row>
    <row r="823" spans="1:6">
      <c r="A823" s="137"/>
      <c r="B823" s="125"/>
      <c r="C823" s="125"/>
      <c r="D823" s="985"/>
      <c r="E823" s="985"/>
      <c r="F823" s="985"/>
    </row>
    <row r="824" spans="1:6">
      <c r="A824" s="125"/>
      <c r="B824" s="125">
        <v>153090902</v>
      </c>
      <c r="C824" s="125" t="s">
        <v>418</v>
      </c>
      <c r="D824" s="985" t="s">
        <v>1022</v>
      </c>
      <c r="E824" s="985" t="s">
        <v>2479</v>
      </c>
      <c r="F824" s="985">
        <v>90</v>
      </c>
    </row>
    <row r="825" spans="1:6">
      <c r="A825" s="125"/>
      <c r="B825" s="125">
        <v>153090903</v>
      </c>
      <c r="C825" s="125" t="s">
        <v>418</v>
      </c>
      <c r="D825" s="985"/>
      <c r="E825" s="985"/>
      <c r="F825" s="985"/>
    </row>
    <row r="826" spans="1:6">
      <c r="A826" s="125"/>
      <c r="B826" s="125">
        <v>153090904</v>
      </c>
      <c r="C826" s="125" t="s">
        <v>418</v>
      </c>
      <c r="D826" s="985"/>
      <c r="E826" s="985"/>
      <c r="F826" s="985"/>
    </row>
    <row r="827" spans="1:6">
      <c r="A827" s="125"/>
      <c r="B827" s="125">
        <v>153090905</v>
      </c>
      <c r="C827" s="125" t="s">
        <v>418</v>
      </c>
      <c r="D827" s="985"/>
      <c r="E827" s="985"/>
      <c r="F827" s="985"/>
    </row>
    <row r="828" spans="1:6">
      <c r="A828" s="137"/>
      <c r="B828" s="125"/>
      <c r="C828" s="125"/>
      <c r="D828" s="985"/>
      <c r="E828" s="985"/>
      <c r="F828" s="985"/>
    </row>
    <row r="829" spans="1:6">
      <c r="A829" s="125"/>
      <c r="B829" s="125">
        <v>153091001</v>
      </c>
      <c r="C829" s="125" t="s">
        <v>419</v>
      </c>
      <c r="D829" s="985" t="s">
        <v>1021</v>
      </c>
      <c r="E829" s="985" t="s">
        <v>2480</v>
      </c>
      <c r="F829" s="985">
        <v>91</v>
      </c>
    </row>
    <row r="830" spans="1:6">
      <c r="A830" s="125"/>
      <c r="B830" s="125">
        <v>153091002</v>
      </c>
      <c r="C830" s="125" t="s">
        <v>419</v>
      </c>
      <c r="D830" s="985"/>
      <c r="E830" s="985"/>
      <c r="F830" s="985"/>
    </row>
    <row r="831" spans="1:6">
      <c r="A831" s="125"/>
      <c r="B831" s="125">
        <v>153091003</v>
      </c>
      <c r="C831" s="125" t="s">
        <v>419</v>
      </c>
      <c r="D831" s="985"/>
      <c r="E831" s="985"/>
      <c r="F831" s="985"/>
    </row>
    <row r="832" spans="1:6">
      <c r="A832" s="125"/>
      <c r="B832" s="125">
        <v>153091004</v>
      </c>
      <c r="C832" s="125" t="s">
        <v>419</v>
      </c>
      <c r="D832" s="985"/>
      <c r="E832" s="985"/>
      <c r="F832" s="985"/>
    </row>
    <row r="833" spans="1:6">
      <c r="A833" s="137"/>
      <c r="B833" s="125"/>
      <c r="C833" s="125"/>
      <c r="D833" s="985"/>
      <c r="E833" s="985"/>
      <c r="F833" s="985"/>
    </row>
    <row r="834" spans="1:6">
      <c r="A834" s="125"/>
      <c r="B834" s="125">
        <v>153091001</v>
      </c>
      <c r="C834" s="125" t="s">
        <v>419</v>
      </c>
      <c r="D834" s="985" t="s">
        <v>1022</v>
      </c>
      <c r="E834" s="985" t="s">
        <v>2480</v>
      </c>
      <c r="F834" s="985">
        <v>92</v>
      </c>
    </row>
    <row r="835" spans="1:6">
      <c r="A835" s="125"/>
      <c r="B835" s="125">
        <v>153091002</v>
      </c>
      <c r="C835" s="125" t="s">
        <v>419</v>
      </c>
      <c r="D835" s="985"/>
      <c r="E835" s="985"/>
      <c r="F835" s="985"/>
    </row>
    <row r="836" spans="1:6">
      <c r="A836" s="125"/>
      <c r="B836" s="125">
        <v>153091003</v>
      </c>
      <c r="C836" s="125" t="s">
        <v>419</v>
      </c>
      <c r="D836" s="985"/>
      <c r="E836" s="985"/>
      <c r="F836" s="985"/>
    </row>
    <row r="837" spans="1:6">
      <c r="A837" s="125"/>
      <c r="B837" s="125">
        <v>153091004</v>
      </c>
      <c r="C837" s="125" t="s">
        <v>419</v>
      </c>
      <c r="D837" s="985"/>
      <c r="E837" s="985"/>
      <c r="F837" s="985"/>
    </row>
    <row r="838" spans="1:6">
      <c r="A838" s="137"/>
      <c r="B838" s="125"/>
      <c r="C838" s="125"/>
      <c r="D838" s="985"/>
      <c r="E838" s="985"/>
      <c r="F838" s="985"/>
    </row>
    <row r="839" spans="1:6">
      <c r="A839" s="125"/>
      <c r="B839" s="125">
        <v>153091005</v>
      </c>
      <c r="C839" s="125" t="s">
        <v>420</v>
      </c>
      <c r="D839" s="985" t="s">
        <v>1021</v>
      </c>
      <c r="E839" s="985" t="s">
        <v>2481</v>
      </c>
      <c r="F839" s="985">
        <v>93</v>
      </c>
    </row>
    <row r="840" spans="1:6">
      <c r="A840" s="125"/>
      <c r="B840" s="125">
        <v>153091006</v>
      </c>
      <c r="C840" s="125" t="s">
        <v>420</v>
      </c>
      <c r="D840" s="985"/>
      <c r="E840" s="985"/>
      <c r="F840" s="985"/>
    </row>
    <row r="841" spans="1:6">
      <c r="A841" s="125"/>
      <c r="B841" s="125">
        <v>153091007</v>
      </c>
      <c r="C841" s="125" t="s">
        <v>420</v>
      </c>
      <c r="D841" s="985"/>
      <c r="E841" s="985"/>
      <c r="F841" s="985"/>
    </row>
    <row r="842" spans="1:6">
      <c r="A842" s="125"/>
      <c r="B842" s="125">
        <v>153091008</v>
      </c>
      <c r="C842" s="125" t="s">
        <v>420</v>
      </c>
      <c r="D842" s="985"/>
      <c r="E842" s="985"/>
      <c r="F842" s="985"/>
    </row>
    <row r="843" spans="1:6">
      <c r="A843" s="137"/>
      <c r="B843" s="125"/>
      <c r="C843" s="125"/>
      <c r="D843" s="985"/>
      <c r="E843" s="985"/>
      <c r="F843" s="985"/>
    </row>
    <row r="844" spans="1:6">
      <c r="A844" s="125"/>
      <c r="B844" s="125">
        <v>153091005</v>
      </c>
      <c r="C844" s="125" t="s">
        <v>420</v>
      </c>
      <c r="D844" s="985" t="s">
        <v>1022</v>
      </c>
      <c r="E844" s="985" t="s">
        <v>2482</v>
      </c>
      <c r="F844" s="985">
        <v>94</v>
      </c>
    </row>
    <row r="845" spans="1:6">
      <c r="A845" s="125"/>
      <c r="B845" s="125">
        <v>153091006</v>
      </c>
      <c r="C845" s="125" t="s">
        <v>420</v>
      </c>
      <c r="D845" s="985"/>
      <c r="E845" s="985"/>
      <c r="F845" s="985"/>
    </row>
    <row r="846" spans="1:6">
      <c r="A846" s="125"/>
      <c r="B846" s="125">
        <v>153091007</v>
      </c>
      <c r="C846" s="125" t="s">
        <v>420</v>
      </c>
      <c r="D846" s="985"/>
      <c r="E846" s="985"/>
      <c r="F846" s="985"/>
    </row>
    <row r="847" spans="1:6">
      <c r="A847" s="125"/>
      <c r="B847" s="125">
        <v>153091008</v>
      </c>
      <c r="C847" s="125" t="s">
        <v>420</v>
      </c>
      <c r="D847" s="985"/>
      <c r="E847" s="985"/>
      <c r="F847" s="985"/>
    </row>
    <row r="848" spans="1:6">
      <c r="A848" s="137"/>
      <c r="B848" s="125"/>
      <c r="C848" s="125"/>
      <c r="D848" s="985"/>
      <c r="E848" s="985"/>
      <c r="F848" s="985"/>
    </row>
    <row r="849" spans="1:6">
      <c r="A849" s="125"/>
      <c r="B849" s="125">
        <v>153091009</v>
      </c>
      <c r="C849" s="125" t="s">
        <v>421</v>
      </c>
      <c r="D849" s="985" t="s">
        <v>1021</v>
      </c>
      <c r="E849" s="985" t="s">
        <v>2483</v>
      </c>
      <c r="F849" s="985">
        <v>95</v>
      </c>
    </row>
    <row r="850" spans="1:6">
      <c r="A850" s="125"/>
      <c r="B850" s="125">
        <v>153091010</v>
      </c>
      <c r="C850" s="125" t="s">
        <v>421</v>
      </c>
      <c r="D850" s="985"/>
      <c r="E850" s="985"/>
      <c r="F850" s="985"/>
    </row>
    <row r="851" spans="1:6">
      <c r="A851" s="137"/>
      <c r="B851" s="125"/>
      <c r="C851" s="125"/>
      <c r="D851" s="985"/>
      <c r="E851" s="985"/>
      <c r="F851" s="985"/>
    </row>
    <row r="852" spans="1:6">
      <c r="A852" s="125"/>
      <c r="B852" s="125">
        <v>153091009</v>
      </c>
      <c r="C852" s="125" t="s">
        <v>421</v>
      </c>
      <c r="D852" s="985" t="s">
        <v>1022</v>
      </c>
      <c r="E852" s="985" t="s">
        <v>2484</v>
      </c>
      <c r="F852" s="985">
        <v>96</v>
      </c>
    </row>
    <row r="853" spans="1:6">
      <c r="A853" s="125"/>
      <c r="B853" s="125">
        <v>153091010</v>
      </c>
      <c r="C853" s="125" t="s">
        <v>421</v>
      </c>
      <c r="D853" s="985"/>
      <c r="E853" s="985"/>
      <c r="F853" s="985"/>
    </row>
    <row r="854" spans="1:6">
      <c r="A854" s="137"/>
      <c r="B854" s="125"/>
      <c r="C854" s="125"/>
      <c r="D854" s="985"/>
      <c r="E854" s="985"/>
      <c r="F854" s="985"/>
    </row>
    <row r="855" spans="1:6">
      <c r="A855" s="125"/>
      <c r="B855" s="125">
        <v>153090501</v>
      </c>
      <c r="C855" s="125" t="s">
        <v>422</v>
      </c>
      <c r="D855" s="985" t="s">
        <v>1021</v>
      </c>
      <c r="E855" s="985" t="s">
        <v>2485</v>
      </c>
      <c r="F855" s="985">
        <v>97</v>
      </c>
    </row>
    <row r="856" spans="1:6">
      <c r="A856" s="125"/>
      <c r="B856" s="125">
        <v>153090502</v>
      </c>
      <c r="C856" s="125" t="s">
        <v>422</v>
      </c>
      <c r="D856" s="985"/>
      <c r="E856" s="985"/>
      <c r="F856" s="985"/>
    </row>
    <row r="857" spans="1:6">
      <c r="A857" s="125"/>
      <c r="B857" s="125">
        <v>153090503</v>
      </c>
      <c r="C857" s="125" t="s">
        <v>422</v>
      </c>
      <c r="D857" s="985"/>
      <c r="E857" s="985"/>
      <c r="F857" s="985"/>
    </row>
    <row r="858" spans="1:6">
      <c r="A858" s="125"/>
      <c r="B858" s="125">
        <v>153090504</v>
      </c>
      <c r="C858" s="125" t="s">
        <v>422</v>
      </c>
      <c r="D858" s="985"/>
      <c r="E858" s="985"/>
      <c r="F858" s="985"/>
    </row>
    <row r="859" spans="1:6">
      <c r="A859" s="137"/>
      <c r="B859" s="125"/>
      <c r="C859" s="125"/>
      <c r="D859" s="985"/>
      <c r="E859" s="985"/>
      <c r="F859" s="985"/>
    </row>
    <row r="860" spans="1:6">
      <c r="A860" s="125"/>
      <c r="B860" s="125">
        <v>153090501</v>
      </c>
      <c r="C860" s="125" t="s">
        <v>422</v>
      </c>
      <c r="D860" s="985" t="s">
        <v>1022</v>
      </c>
      <c r="E860" s="985" t="s">
        <v>2486</v>
      </c>
      <c r="F860" s="985">
        <v>98</v>
      </c>
    </row>
    <row r="861" spans="1:6">
      <c r="A861" s="125"/>
      <c r="B861" s="125">
        <v>153090502</v>
      </c>
      <c r="C861" s="125" t="s">
        <v>422</v>
      </c>
      <c r="D861" s="985"/>
      <c r="E861" s="985"/>
      <c r="F861" s="985"/>
    </row>
    <row r="862" spans="1:6">
      <c r="A862" s="125"/>
      <c r="B862" s="125">
        <v>153090503</v>
      </c>
      <c r="C862" s="125" t="s">
        <v>422</v>
      </c>
      <c r="D862" s="985"/>
      <c r="E862" s="985"/>
      <c r="F862" s="985"/>
    </row>
    <row r="863" spans="1:6">
      <c r="A863" s="125"/>
      <c r="B863" s="125">
        <v>153090504</v>
      </c>
      <c r="C863" s="125" t="s">
        <v>422</v>
      </c>
      <c r="D863" s="985"/>
      <c r="E863" s="985"/>
      <c r="F863" s="985"/>
    </row>
    <row r="864" spans="1:6">
      <c r="A864" s="137"/>
      <c r="B864" s="125"/>
      <c r="C864" s="125"/>
      <c r="D864" s="985"/>
      <c r="E864" s="985"/>
      <c r="F864" s="985"/>
    </row>
    <row r="865" spans="1:6">
      <c r="A865" s="125"/>
      <c r="B865" s="125">
        <v>153090505</v>
      </c>
      <c r="C865" s="125" t="s">
        <v>423</v>
      </c>
      <c r="D865" s="985" t="s">
        <v>1453</v>
      </c>
      <c r="E865" s="985" t="s">
        <v>2487</v>
      </c>
      <c r="F865" s="985">
        <v>99</v>
      </c>
    </row>
    <row r="866" spans="1:6">
      <c r="A866" s="125"/>
      <c r="B866" s="125">
        <v>153090506</v>
      </c>
      <c r="C866" s="125" t="s">
        <v>423</v>
      </c>
      <c r="D866" s="985"/>
      <c r="E866" s="985"/>
      <c r="F866" s="985"/>
    </row>
    <row r="867" spans="1:6">
      <c r="A867" s="125"/>
      <c r="B867" s="125">
        <v>153090507</v>
      </c>
      <c r="C867" s="125" t="s">
        <v>423</v>
      </c>
      <c r="D867" s="985"/>
      <c r="E867" s="985"/>
      <c r="F867" s="985"/>
    </row>
    <row r="868" spans="1:6">
      <c r="A868" s="137"/>
      <c r="B868" s="125"/>
      <c r="C868" s="125"/>
      <c r="D868" s="985"/>
      <c r="E868" s="985"/>
      <c r="F868" s="985"/>
    </row>
    <row r="869" spans="1:6">
      <c r="A869" s="125"/>
      <c r="B869" s="125">
        <v>153090508</v>
      </c>
      <c r="C869" s="125" t="s">
        <v>424</v>
      </c>
      <c r="D869" s="985" t="s">
        <v>1453</v>
      </c>
      <c r="E869" s="985" t="s">
        <v>2488</v>
      </c>
      <c r="F869" s="985">
        <v>100</v>
      </c>
    </row>
    <row r="870" spans="1:6">
      <c r="A870" s="125"/>
      <c r="B870" s="125">
        <v>153090509</v>
      </c>
      <c r="C870" s="125" t="s">
        <v>424</v>
      </c>
      <c r="D870" s="985"/>
      <c r="E870" s="985"/>
      <c r="F870" s="985"/>
    </row>
    <row r="871" spans="1:6">
      <c r="A871" s="125"/>
      <c r="B871" s="125">
        <v>153090510</v>
      </c>
      <c r="C871" s="125" t="s">
        <v>424</v>
      </c>
      <c r="D871" s="985"/>
      <c r="E871" s="985"/>
      <c r="F871" s="985"/>
    </row>
    <row r="872" spans="1:6">
      <c r="A872" s="137"/>
      <c r="B872" s="125"/>
      <c r="C872" s="125"/>
      <c r="D872" s="985"/>
      <c r="E872" s="985"/>
      <c r="F872" s="985"/>
    </row>
    <row r="873" spans="1:6">
      <c r="A873" s="125"/>
      <c r="B873" s="125">
        <v>153090401</v>
      </c>
      <c r="C873" s="125" t="s">
        <v>425</v>
      </c>
      <c r="D873" s="985" t="s">
        <v>1021</v>
      </c>
      <c r="E873" s="985" t="s">
        <v>2489</v>
      </c>
      <c r="F873" s="985">
        <v>101</v>
      </c>
    </row>
    <row r="874" spans="1:6">
      <c r="A874" s="125"/>
      <c r="B874" s="125">
        <v>153090402</v>
      </c>
      <c r="C874" s="125" t="s">
        <v>425</v>
      </c>
      <c r="D874" s="985"/>
      <c r="E874" s="985"/>
      <c r="F874" s="985"/>
    </row>
    <row r="875" spans="1:6">
      <c r="A875" s="125"/>
      <c r="B875" s="125">
        <v>153090403</v>
      </c>
      <c r="C875" s="125" t="s">
        <v>425</v>
      </c>
      <c r="D875" s="985"/>
      <c r="E875" s="985"/>
      <c r="F875" s="985"/>
    </row>
    <row r="876" spans="1:6">
      <c r="A876" s="137"/>
      <c r="B876" s="125"/>
      <c r="C876" s="125"/>
      <c r="D876" s="985"/>
      <c r="E876" s="985"/>
      <c r="F876" s="985"/>
    </row>
    <row r="877" spans="1:6">
      <c r="A877" s="125"/>
      <c r="B877" s="125">
        <v>153090401</v>
      </c>
      <c r="C877" s="125" t="s">
        <v>425</v>
      </c>
      <c r="D877" s="985" t="s">
        <v>1022</v>
      </c>
      <c r="E877" s="985" t="s">
        <v>2490</v>
      </c>
      <c r="F877" s="985">
        <v>102</v>
      </c>
    </row>
    <row r="878" spans="1:6">
      <c r="A878" s="125"/>
      <c r="B878" s="125">
        <v>153090402</v>
      </c>
      <c r="C878" s="125" t="s">
        <v>425</v>
      </c>
      <c r="D878" s="985"/>
      <c r="E878" s="985"/>
      <c r="F878" s="985"/>
    </row>
    <row r="879" spans="1:6">
      <c r="A879" s="125"/>
      <c r="B879" s="125">
        <v>153090403</v>
      </c>
      <c r="C879" s="125" t="s">
        <v>425</v>
      </c>
      <c r="D879" s="985"/>
      <c r="E879" s="985"/>
      <c r="F879" s="985"/>
    </row>
    <row r="880" spans="1:6">
      <c r="A880" s="137"/>
      <c r="B880" s="125"/>
      <c r="C880" s="125"/>
      <c r="D880" s="985"/>
      <c r="E880" s="985"/>
      <c r="F880" s="985"/>
    </row>
    <row r="881" spans="1:6">
      <c r="A881" s="125"/>
      <c r="B881" s="125">
        <v>153090404</v>
      </c>
      <c r="C881" s="125" t="s">
        <v>425</v>
      </c>
      <c r="D881" s="985" t="s">
        <v>1021</v>
      </c>
      <c r="E881" s="985" t="s">
        <v>2491</v>
      </c>
      <c r="F881" s="985">
        <v>103</v>
      </c>
    </row>
    <row r="882" spans="1:6">
      <c r="A882" s="125"/>
      <c r="B882" s="125">
        <v>153090405</v>
      </c>
      <c r="C882" s="125" t="s">
        <v>425</v>
      </c>
      <c r="D882" s="985"/>
      <c r="E882" s="985"/>
      <c r="F882" s="985"/>
    </row>
    <row r="883" spans="1:6">
      <c r="A883" s="125"/>
      <c r="B883" s="125">
        <v>153090406</v>
      </c>
      <c r="C883" s="125" t="s">
        <v>425</v>
      </c>
      <c r="D883" s="985"/>
      <c r="E883" s="985"/>
      <c r="F883" s="985"/>
    </row>
    <row r="884" spans="1:6">
      <c r="A884" s="137"/>
      <c r="B884" s="125"/>
      <c r="C884" s="125"/>
      <c r="D884" s="985"/>
      <c r="E884" s="985"/>
      <c r="F884" s="985"/>
    </row>
    <row r="885" spans="1:6">
      <c r="A885" s="125"/>
      <c r="B885" s="125">
        <v>153090404</v>
      </c>
      <c r="C885" s="125" t="s">
        <v>425</v>
      </c>
      <c r="D885" s="985" t="s">
        <v>1022</v>
      </c>
      <c r="E885" s="985" t="s">
        <v>2492</v>
      </c>
      <c r="F885" s="985">
        <v>104</v>
      </c>
    </row>
    <row r="886" spans="1:6">
      <c r="A886" s="125"/>
      <c r="B886" s="125">
        <v>153090405</v>
      </c>
      <c r="C886" s="125" t="s">
        <v>425</v>
      </c>
      <c r="D886" s="985"/>
      <c r="E886" s="985"/>
      <c r="F886" s="985"/>
    </row>
    <row r="887" spans="1:6">
      <c r="A887" s="125"/>
      <c r="B887" s="125">
        <v>153090406</v>
      </c>
      <c r="C887" s="125" t="s">
        <v>425</v>
      </c>
      <c r="D887" s="985"/>
      <c r="E887" s="985"/>
      <c r="F887" s="985"/>
    </row>
    <row r="888" spans="1:6">
      <c r="A888" s="137"/>
      <c r="B888" s="125"/>
      <c r="C888" s="125"/>
      <c r="D888" s="985"/>
      <c r="E888" s="985"/>
      <c r="F888" s="985"/>
    </row>
    <row r="889" spans="1:6">
      <c r="A889" s="125"/>
      <c r="B889" s="125">
        <v>153090407</v>
      </c>
      <c r="C889" s="125" t="s">
        <v>426</v>
      </c>
      <c r="D889" s="985" t="s">
        <v>1021</v>
      </c>
      <c r="E889" s="985" t="s">
        <v>2493</v>
      </c>
      <c r="F889" s="985">
        <v>105</v>
      </c>
    </row>
    <row r="890" spans="1:6">
      <c r="A890" s="125"/>
      <c r="B890" s="125">
        <v>153090408</v>
      </c>
      <c r="C890" s="125" t="s">
        <v>426</v>
      </c>
      <c r="D890" s="985"/>
      <c r="E890" s="985"/>
      <c r="F890" s="985"/>
    </row>
    <row r="891" spans="1:6">
      <c r="A891" s="137"/>
      <c r="B891" s="125"/>
      <c r="C891" s="125"/>
      <c r="D891" s="985"/>
      <c r="E891" s="985"/>
      <c r="F891" s="985"/>
    </row>
    <row r="892" spans="1:6">
      <c r="A892" s="125"/>
      <c r="B892" s="125">
        <v>153090407</v>
      </c>
      <c r="C892" s="125" t="s">
        <v>426</v>
      </c>
      <c r="D892" s="985" t="s">
        <v>1022</v>
      </c>
      <c r="E892" s="985" t="s">
        <v>2494</v>
      </c>
      <c r="F892" s="985">
        <v>106</v>
      </c>
    </row>
    <row r="893" spans="1:6">
      <c r="A893" s="125"/>
      <c r="B893" s="125">
        <v>153090408</v>
      </c>
      <c r="C893" s="125" t="s">
        <v>426</v>
      </c>
      <c r="D893" s="985"/>
      <c r="E893" s="985"/>
      <c r="F893" s="985"/>
    </row>
    <row r="894" spans="1:6">
      <c r="A894" s="137"/>
      <c r="B894" s="125"/>
      <c r="C894" s="125"/>
      <c r="D894" s="985"/>
      <c r="E894" s="985"/>
      <c r="F894" s="985"/>
    </row>
    <row r="895" spans="1:6">
      <c r="A895" s="125"/>
      <c r="B895" s="125">
        <v>153090601</v>
      </c>
      <c r="C895" s="125" t="s">
        <v>427</v>
      </c>
      <c r="D895" s="985" t="s">
        <v>1021</v>
      </c>
      <c r="E895" s="985" t="s">
        <v>2495</v>
      </c>
      <c r="F895" s="985">
        <v>107</v>
      </c>
    </row>
    <row r="896" spans="1:6">
      <c r="A896" s="125"/>
      <c r="B896" s="125">
        <v>153090602</v>
      </c>
      <c r="C896" s="125" t="s">
        <v>427</v>
      </c>
      <c r="D896" s="985"/>
      <c r="E896" s="985"/>
      <c r="F896" s="985"/>
    </row>
    <row r="897" spans="1:6">
      <c r="A897" s="125"/>
      <c r="B897" s="125">
        <v>153090603</v>
      </c>
      <c r="C897" s="125" t="s">
        <v>427</v>
      </c>
      <c r="D897" s="985"/>
      <c r="E897" s="985"/>
      <c r="F897" s="985"/>
    </row>
    <row r="898" spans="1:6">
      <c r="A898" s="125"/>
      <c r="B898" s="125">
        <v>153090604</v>
      </c>
      <c r="C898" s="125" t="s">
        <v>427</v>
      </c>
      <c r="D898" s="985"/>
      <c r="E898" s="985"/>
      <c r="F898" s="985"/>
    </row>
    <row r="899" spans="1:6">
      <c r="A899" s="125"/>
      <c r="B899" s="125">
        <v>153090605</v>
      </c>
      <c r="C899" s="125" t="s">
        <v>427</v>
      </c>
      <c r="D899" s="985"/>
      <c r="E899" s="985"/>
      <c r="F899" s="985"/>
    </row>
    <row r="900" spans="1:6">
      <c r="A900" s="137"/>
      <c r="B900" s="125"/>
      <c r="C900" s="125"/>
      <c r="D900" s="985"/>
      <c r="E900" s="985"/>
      <c r="F900" s="985"/>
    </row>
    <row r="901" spans="1:6">
      <c r="A901" s="125"/>
      <c r="B901" s="125">
        <v>153090601</v>
      </c>
      <c r="C901" s="125" t="s">
        <v>427</v>
      </c>
      <c r="D901" s="985" t="s">
        <v>1022</v>
      </c>
      <c r="E901" s="985" t="s">
        <v>2496</v>
      </c>
      <c r="F901" s="985">
        <v>108</v>
      </c>
    </row>
    <row r="902" spans="1:6">
      <c r="A902" s="125"/>
      <c r="B902" s="125">
        <v>153090602</v>
      </c>
      <c r="C902" s="125" t="s">
        <v>427</v>
      </c>
      <c r="D902" s="985"/>
      <c r="E902" s="985"/>
      <c r="F902" s="985"/>
    </row>
    <row r="903" spans="1:6">
      <c r="A903" s="125"/>
      <c r="B903" s="125">
        <v>153090603</v>
      </c>
      <c r="C903" s="125" t="s">
        <v>427</v>
      </c>
      <c r="D903" s="985"/>
      <c r="E903" s="985"/>
      <c r="F903" s="985"/>
    </row>
    <row r="904" spans="1:6">
      <c r="A904" s="125"/>
      <c r="B904" s="125">
        <v>153090604</v>
      </c>
      <c r="C904" s="125" t="s">
        <v>427</v>
      </c>
      <c r="D904" s="985"/>
      <c r="E904" s="985"/>
      <c r="F904" s="985"/>
    </row>
    <row r="905" spans="1:6">
      <c r="A905" s="125"/>
      <c r="B905" s="125">
        <v>153090605</v>
      </c>
      <c r="C905" s="125" t="s">
        <v>427</v>
      </c>
      <c r="D905" s="985"/>
      <c r="E905" s="985"/>
      <c r="F905" s="985"/>
    </row>
    <row r="906" spans="1:6">
      <c r="A906" s="137"/>
      <c r="B906" s="125"/>
      <c r="C906" s="125"/>
      <c r="D906" s="985"/>
      <c r="E906" s="985"/>
      <c r="F906" s="985"/>
    </row>
    <row r="907" spans="1:6">
      <c r="A907" s="125"/>
      <c r="B907" s="125">
        <v>153090606</v>
      </c>
      <c r="C907" s="125" t="s">
        <v>428</v>
      </c>
      <c r="D907" s="985" t="s">
        <v>1021</v>
      </c>
      <c r="E907" s="985" t="s">
        <v>2497</v>
      </c>
      <c r="F907" s="985">
        <v>109</v>
      </c>
    </row>
    <row r="908" spans="1:6">
      <c r="A908" s="125"/>
      <c r="B908" s="125">
        <v>153090607</v>
      </c>
      <c r="C908" s="125" t="s">
        <v>428</v>
      </c>
      <c r="D908" s="985"/>
      <c r="E908" s="985"/>
      <c r="F908" s="985"/>
    </row>
    <row r="909" spans="1:6">
      <c r="A909" s="125"/>
      <c r="B909" s="125">
        <v>153090608</v>
      </c>
      <c r="C909" s="125" t="s">
        <v>428</v>
      </c>
      <c r="D909" s="985"/>
      <c r="E909" s="985"/>
      <c r="F909" s="985"/>
    </row>
    <row r="910" spans="1:6">
      <c r="A910" s="137"/>
      <c r="B910" s="125"/>
      <c r="C910" s="125"/>
      <c r="D910" s="985"/>
      <c r="E910" s="985"/>
      <c r="F910" s="985"/>
    </row>
    <row r="911" spans="1:6">
      <c r="A911" s="125"/>
      <c r="B911" s="125">
        <v>153090606</v>
      </c>
      <c r="C911" s="125" t="s">
        <v>428</v>
      </c>
      <c r="D911" s="985" t="s">
        <v>1022</v>
      </c>
      <c r="E911" s="985" t="s">
        <v>2498</v>
      </c>
      <c r="F911" s="985">
        <v>110</v>
      </c>
    </row>
    <row r="912" spans="1:6">
      <c r="A912" s="125"/>
      <c r="B912" s="125">
        <v>153090607</v>
      </c>
      <c r="C912" s="125" t="s">
        <v>428</v>
      </c>
      <c r="D912" s="985"/>
      <c r="E912" s="985"/>
      <c r="F912" s="985"/>
    </row>
    <row r="913" spans="1:6">
      <c r="A913" s="125"/>
      <c r="B913" s="125">
        <v>153090608</v>
      </c>
      <c r="C913" s="125" t="s">
        <v>428</v>
      </c>
      <c r="D913" s="985"/>
      <c r="E913" s="985"/>
      <c r="F913" s="985"/>
    </row>
    <row r="914" spans="1:6">
      <c r="A914" s="137"/>
      <c r="B914" s="125"/>
      <c r="C914" s="125"/>
      <c r="D914" s="985"/>
      <c r="E914" s="985"/>
      <c r="F914" s="985"/>
    </row>
    <row r="915" spans="1:6">
      <c r="A915" s="125"/>
      <c r="B915" s="125">
        <v>153090609</v>
      </c>
      <c r="C915" s="125" t="s">
        <v>428</v>
      </c>
      <c r="D915" s="125" t="s">
        <v>1453</v>
      </c>
      <c r="E915" s="989" t="s">
        <v>2498</v>
      </c>
      <c r="F915" s="989">
        <v>111</v>
      </c>
    </row>
    <row r="916" spans="1:6">
      <c r="A916" s="137"/>
      <c r="B916" s="125"/>
      <c r="C916" s="125"/>
      <c r="D916" s="125"/>
      <c r="E916" s="990"/>
      <c r="F916" s="991"/>
    </row>
    <row r="917" spans="1:6">
      <c r="A917" s="125"/>
      <c r="B917" s="125">
        <v>153090301</v>
      </c>
      <c r="C917" s="125" t="s">
        <v>429</v>
      </c>
      <c r="D917" s="985" t="s">
        <v>1453</v>
      </c>
      <c r="E917" s="985" t="s">
        <v>2499</v>
      </c>
      <c r="F917" s="985">
        <v>112</v>
      </c>
    </row>
    <row r="918" spans="1:6">
      <c r="A918" s="125"/>
      <c r="B918" s="125">
        <v>153090302</v>
      </c>
      <c r="C918" s="125" t="s">
        <v>429</v>
      </c>
      <c r="D918" s="985"/>
      <c r="E918" s="985"/>
      <c r="F918" s="985"/>
    </row>
    <row r="919" spans="1:6">
      <c r="A919" s="137"/>
      <c r="B919" s="125"/>
      <c r="C919" s="125"/>
      <c r="D919" s="985"/>
      <c r="E919" s="985"/>
      <c r="F919" s="985"/>
    </row>
    <row r="920" spans="1:6">
      <c r="A920" s="125"/>
      <c r="B920" s="125">
        <v>153090303</v>
      </c>
      <c r="C920" s="125" t="s">
        <v>429</v>
      </c>
      <c r="D920" s="985" t="s">
        <v>1453</v>
      </c>
      <c r="E920" s="985" t="s">
        <v>2500</v>
      </c>
      <c r="F920" s="985">
        <v>113</v>
      </c>
    </row>
    <row r="921" spans="1:6">
      <c r="A921" s="125"/>
      <c r="B921" s="125">
        <v>153090304</v>
      </c>
      <c r="C921" s="125" t="s">
        <v>429</v>
      </c>
      <c r="D921" s="985"/>
      <c r="E921" s="985"/>
      <c r="F921" s="985"/>
    </row>
    <row r="922" spans="1:6">
      <c r="A922" s="137"/>
      <c r="B922" s="125"/>
      <c r="C922" s="125"/>
      <c r="D922" s="985"/>
      <c r="E922" s="985"/>
      <c r="F922" s="985"/>
    </row>
    <row r="923" spans="1:6">
      <c r="A923" s="125"/>
      <c r="B923" s="125">
        <v>153090305</v>
      </c>
      <c r="C923" s="125" t="s">
        <v>429</v>
      </c>
      <c r="D923" s="985" t="s">
        <v>1453</v>
      </c>
      <c r="E923" s="985" t="s">
        <v>2501</v>
      </c>
      <c r="F923" s="985">
        <v>114</v>
      </c>
    </row>
    <row r="924" spans="1:6">
      <c r="A924" s="137"/>
      <c r="B924" s="125"/>
      <c r="C924" s="125"/>
      <c r="D924" s="985"/>
      <c r="E924" s="985"/>
      <c r="F924" s="985"/>
    </row>
    <row r="925" spans="1:6">
      <c r="A925" s="125"/>
      <c r="B925" s="125">
        <v>153090306</v>
      </c>
      <c r="C925" s="125" t="s">
        <v>429</v>
      </c>
      <c r="D925" s="985" t="s">
        <v>1453</v>
      </c>
      <c r="E925" s="985" t="s">
        <v>2502</v>
      </c>
      <c r="F925" s="985">
        <v>115</v>
      </c>
    </row>
    <row r="926" spans="1:6">
      <c r="A926" s="137"/>
      <c r="B926" s="125"/>
      <c r="C926" s="125"/>
      <c r="D926" s="985"/>
      <c r="E926" s="985"/>
      <c r="F926" s="985"/>
    </row>
    <row r="927" spans="1:6">
      <c r="A927" s="125"/>
      <c r="B927" s="125">
        <v>153090307</v>
      </c>
      <c r="C927" s="125" t="s">
        <v>430</v>
      </c>
      <c r="D927" s="985" t="s">
        <v>1453</v>
      </c>
      <c r="E927" s="985" t="s">
        <v>2503</v>
      </c>
      <c r="F927" s="985">
        <v>116</v>
      </c>
    </row>
    <row r="928" spans="1:6">
      <c r="A928" s="125"/>
      <c r="B928" s="125">
        <v>153090308</v>
      </c>
      <c r="C928" s="125" t="s">
        <v>430</v>
      </c>
      <c r="D928" s="985"/>
      <c r="E928" s="985"/>
      <c r="F928" s="985"/>
    </row>
    <row r="929" spans="1:6">
      <c r="A929" s="137"/>
      <c r="B929" s="125"/>
      <c r="C929" s="125"/>
      <c r="D929" s="985"/>
      <c r="E929" s="985"/>
      <c r="F929" s="985"/>
    </row>
    <row r="930" spans="1:6">
      <c r="A930" s="125"/>
      <c r="B930" s="125">
        <v>153090309</v>
      </c>
      <c r="C930" s="125" t="s">
        <v>430</v>
      </c>
      <c r="D930" s="985" t="s">
        <v>1021</v>
      </c>
      <c r="E930" s="985" t="s">
        <v>2504</v>
      </c>
      <c r="F930" s="985">
        <v>117</v>
      </c>
    </row>
    <row r="931" spans="1:6">
      <c r="A931" s="125"/>
      <c r="B931" s="125">
        <v>153090310</v>
      </c>
      <c r="C931" s="125" t="s">
        <v>430</v>
      </c>
      <c r="D931" s="985"/>
      <c r="E931" s="985"/>
      <c r="F931" s="985"/>
    </row>
    <row r="932" spans="1:6">
      <c r="A932" s="137"/>
      <c r="B932" s="125"/>
      <c r="C932" s="125"/>
      <c r="D932" s="985"/>
      <c r="E932" s="985"/>
      <c r="F932" s="985"/>
    </row>
    <row r="933" spans="1:6">
      <c r="A933" s="125"/>
      <c r="B933" s="125">
        <v>153090309</v>
      </c>
      <c r="C933" s="125" t="s">
        <v>430</v>
      </c>
      <c r="D933" s="985" t="s">
        <v>1022</v>
      </c>
      <c r="E933" s="985" t="s">
        <v>2505</v>
      </c>
      <c r="F933" s="985">
        <v>118</v>
      </c>
    </row>
    <row r="934" spans="1:6">
      <c r="A934" s="125"/>
      <c r="B934" s="125">
        <v>153090310</v>
      </c>
      <c r="C934" s="125" t="s">
        <v>430</v>
      </c>
      <c r="D934" s="985"/>
      <c r="E934" s="985"/>
      <c r="F934" s="985"/>
    </row>
    <row r="935" spans="1:6">
      <c r="A935" s="137"/>
      <c r="B935" s="125"/>
      <c r="C935" s="125"/>
      <c r="D935" s="985"/>
      <c r="E935" s="985"/>
      <c r="F935" s="985"/>
    </row>
    <row r="936" spans="1:6">
      <c r="A936" s="137"/>
      <c r="B936" s="125">
        <v>153100901</v>
      </c>
      <c r="C936" s="125" t="s">
        <v>431</v>
      </c>
      <c r="D936" s="985" t="s">
        <v>1453</v>
      </c>
      <c r="E936" s="985" t="s">
        <v>2506</v>
      </c>
      <c r="F936" s="985">
        <v>119</v>
      </c>
    </row>
    <row r="937" spans="1:6">
      <c r="A937" s="137"/>
      <c r="B937" s="125">
        <v>153100903</v>
      </c>
      <c r="C937" s="125" t="s">
        <v>431</v>
      </c>
      <c r="D937" s="985"/>
      <c r="E937" s="985"/>
      <c r="F937" s="985"/>
    </row>
    <row r="938" spans="1:6">
      <c r="A938" s="137"/>
      <c r="B938" s="125"/>
      <c r="C938" s="125"/>
      <c r="D938" s="985"/>
      <c r="E938" s="985"/>
      <c r="F938" s="985"/>
    </row>
    <row r="939" spans="1:6">
      <c r="A939" s="125"/>
      <c r="B939" s="125">
        <v>153100902</v>
      </c>
      <c r="C939" s="125" t="s">
        <v>431</v>
      </c>
      <c r="D939" s="985" t="s">
        <v>1453</v>
      </c>
      <c r="E939" s="985" t="s">
        <v>2507</v>
      </c>
      <c r="F939" s="985">
        <v>120</v>
      </c>
    </row>
    <row r="940" spans="1:6">
      <c r="A940" s="125"/>
      <c r="B940" s="125">
        <v>153100904</v>
      </c>
      <c r="C940" s="125"/>
      <c r="D940" s="985"/>
      <c r="E940" s="985"/>
      <c r="F940" s="985"/>
    </row>
    <row r="941" spans="1:6">
      <c r="A941" s="125"/>
      <c r="B941" s="125"/>
      <c r="C941" s="125"/>
      <c r="D941" s="985"/>
      <c r="E941" s="985"/>
      <c r="F941" s="985"/>
    </row>
    <row r="942" spans="1:6">
      <c r="A942" s="137"/>
      <c r="B942" s="125">
        <v>153100905</v>
      </c>
      <c r="C942" s="125" t="s">
        <v>432</v>
      </c>
      <c r="D942" s="985" t="s">
        <v>1021</v>
      </c>
      <c r="E942" s="985" t="s">
        <v>2508</v>
      </c>
      <c r="F942" s="985">
        <v>121</v>
      </c>
    </row>
    <row r="943" spans="1:6">
      <c r="A943" s="137"/>
      <c r="B943" s="125">
        <v>153100906</v>
      </c>
      <c r="C943" s="125" t="s">
        <v>432</v>
      </c>
      <c r="D943" s="985"/>
      <c r="E943" s="985"/>
      <c r="F943" s="985"/>
    </row>
    <row r="944" spans="1:6">
      <c r="A944" s="137"/>
      <c r="B944" s="125">
        <v>153100907</v>
      </c>
      <c r="C944" s="125" t="s">
        <v>432</v>
      </c>
      <c r="D944" s="985"/>
      <c r="E944" s="985"/>
      <c r="F944" s="985"/>
    </row>
    <row r="945" spans="1:6">
      <c r="A945" s="137"/>
      <c r="B945" s="125"/>
      <c r="C945" s="125"/>
      <c r="D945" s="985"/>
      <c r="E945" s="985"/>
      <c r="F945" s="985"/>
    </row>
    <row r="946" spans="1:6">
      <c r="A946" s="137"/>
      <c r="B946" s="125">
        <v>153100905</v>
      </c>
      <c r="C946" s="985" t="s">
        <v>432</v>
      </c>
      <c r="D946" s="985" t="s">
        <v>1022</v>
      </c>
      <c r="E946" s="985" t="s">
        <v>2508</v>
      </c>
      <c r="F946" s="985">
        <v>122</v>
      </c>
    </row>
    <row r="947" spans="1:6">
      <c r="A947" s="137"/>
      <c r="B947" s="125">
        <v>153100906</v>
      </c>
      <c r="C947" s="985"/>
      <c r="D947" s="985"/>
      <c r="E947" s="985"/>
      <c r="F947" s="985"/>
    </row>
    <row r="948" spans="1:6">
      <c r="A948" s="137"/>
      <c r="B948" s="125">
        <v>153100907</v>
      </c>
      <c r="C948" s="985"/>
      <c r="D948" s="985"/>
      <c r="E948" s="985"/>
      <c r="F948" s="985"/>
    </row>
    <row r="949" spans="1:6">
      <c r="A949" s="137"/>
      <c r="B949" s="125"/>
      <c r="C949" s="125"/>
      <c r="D949" s="985"/>
      <c r="E949" s="985"/>
      <c r="F949" s="985"/>
    </row>
    <row r="950" spans="1:6">
      <c r="A950" s="137"/>
      <c r="B950" s="125">
        <v>153100908</v>
      </c>
      <c r="C950" s="125" t="s">
        <v>433</v>
      </c>
      <c r="D950" s="985" t="s">
        <v>1021</v>
      </c>
      <c r="E950" s="985" t="s">
        <v>2509</v>
      </c>
      <c r="F950" s="985">
        <v>123</v>
      </c>
    </row>
    <row r="951" spans="1:6">
      <c r="A951" s="137"/>
      <c r="B951" s="125">
        <v>153100909</v>
      </c>
      <c r="C951" s="125" t="s">
        <v>433</v>
      </c>
      <c r="D951" s="985"/>
      <c r="E951" s="985"/>
      <c r="F951" s="985"/>
    </row>
    <row r="952" spans="1:6">
      <c r="A952" s="137"/>
      <c r="B952" s="125">
        <v>153100910</v>
      </c>
      <c r="C952" s="125" t="s">
        <v>433</v>
      </c>
      <c r="D952" s="985"/>
      <c r="E952" s="985"/>
      <c r="F952" s="985"/>
    </row>
    <row r="953" spans="1:6">
      <c r="A953" s="137"/>
      <c r="B953" s="125">
        <v>153100911</v>
      </c>
      <c r="C953" s="125" t="s">
        <v>433</v>
      </c>
      <c r="D953" s="985"/>
      <c r="E953" s="985"/>
      <c r="F953" s="985"/>
    </row>
    <row r="954" spans="1:6">
      <c r="A954" s="137"/>
      <c r="B954" s="125"/>
      <c r="C954" s="125"/>
      <c r="D954" s="985"/>
      <c r="E954" s="985"/>
      <c r="F954" s="985"/>
    </row>
    <row r="955" spans="1:6">
      <c r="A955" s="137"/>
      <c r="B955" s="125">
        <v>153100908</v>
      </c>
      <c r="C955" s="125" t="s">
        <v>433</v>
      </c>
      <c r="D955" s="985" t="s">
        <v>1022</v>
      </c>
      <c r="E955" s="985" t="s">
        <v>2510</v>
      </c>
      <c r="F955" s="985">
        <v>124</v>
      </c>
    </row>
    <row r="956" spans="1:6">
      <c r="A956" s="137"/>
      <c r="B956" s="125">
        <v>153100909</v>
      </c>
      <c r="C956" s="125" t="s">
        <v>433</v>
      </c>
      <c r="D956" s="985"/>
      <c r="E956" s="985"/>
      <c r="F956" s="985"/>
    </row>
    <row r="957" spans="1:6">
      <c r="A957" s="137"/>
      <c r="B957" s="125">
        <v>153100910</v>
      </c>
      <c r="C957" s="125" t="s">
        <v>433</v>
      </c>
      <c r="D957" s="985"/>
      <c r="E957" s="985"/>
      <c r="F957" s="985"/>
    </row>
    <row r="958" spans="1:6">
      <c r="A958" s="137"/>
      <c r="B958" s="125">
        <v>153100911</v>
      </c>
      <c r="C958" s="125" t="s">
        <v>433</v>
      </c>
      <c r="D958" s="985"/>
      <c r="E958" s="985"/>
      <c r="F958" s="985"/>
    </row>
    <row r="959" spans="1:6">
      <c r="A959" s="137"/>
      <c r="B959" s="125"/>
      <c r="C959" s="125"/>
      <c r="D959" s="985"/>
      <c r="E959" s="985"/>
      <c r="F959" s="985"/>
    </row>
    <row r="960" spans="1:6">
      <c r="A960" s="137"/>
      <c r="B960" s="125">
        <v>153100912</v>
      </c>
      <c r="C960" s="125" t="s">
        <v>433</v>
      </c>
      <c r="D960" s="985" t="s">
        <v>1453</v>
      </c>
      <c r="E960" s="985" t="s">
        <v>2511</v>
      </c>
      <c r="F960" s="985">
        <v>125</v>
      </c>
    </row>
    <row r="961" spans="1:6">
      <c r="A961" s="137"/>
      <c r="B961" s="125">
        <v>153100913</v>
      </c>
      <c r="C961" s="125" t="s">
        <v>433</v>
      </c>
      <c r="D961" s="985"/>
      <c r="E961" s="985"/>
      <c r="F961" s="985"/>
    </row>
    <row r="962" spans="1:6">
      <c r="A962" s="137"/>
      <c r="B962" s="125"/>
      <c r="C962" s="125"/>
      <c r="D962" s="985"/>
      <c r="E962" s="985"/>
      <c r="F962" s="985"/>
    </row>
    <row r="963" spans="1:6">
      <c r="A963" s="137"/>
      <c r="B963" s="125">
        <v>153100914</v>
      </c>
      <c r="C963" s="125" t="s">
        <v>434</v>
      </c>
      <c r="D963" s="985" t="s">
        <v>1021</v>
      </c>
      <c r="E963" s="985" t="s">
        <v>2512</v>
      </c>
      <c r="F963" s="985">
        <v>126</v>
      </c>
    </row>
    <row r="964" spans="1:6">
      <c r="A964" s="137"/>
      <c r="B964" s="125">
        <v>153100915</v>
      </c>
      <c r="C964" s="125" t="s">
        <v>434</v>
      </c>
      <c r="D964" s="985"/>
      <c r="E964" s="985"/>
      <c r="F964" s="985"/>
    </row>
    <row r="965" spans="1:6">
      <c r="A965" s="137"/>
      <c r="B965" s="125">
        <v>153100916</v>
      </c>
      <c r="C965" s="125" t="s">
        <v>434</v>
      </c>
      <c r="D965" s="985"/>
      <c r="E965" s="985"/>
      <c r="F965" s="985"/>
    </row>
    <row r="966" spans="1:6">
      <c r="A966" s="137"/>
      <c r="B966" s="125">
        <v>153100917</v>
      </c>
      <c r="C966" s="125" t="s">
        <v>434</v>
      </c>
      <c r="D966" s="985"/>
      <c r="E966" s="985"/>
      <c r="F966" s="985"/>
    </row>
    <row r="967" spans="1:6">
      <c r="A967" s="137"/>
      <c r="B967" s="125">
        <v>153100918</v>
      </c>
      <c r="C967" s="125" t="s">
        <v>434</v>
      </c>
      <c r="D967" s="985"/>
      <c r="E967" s="985"/>
      <c r="F967" s="985"/>
    </row>
    <row r="968" spans="1:6">
      <c r="A968" s="137"/>
      <c r="B968" s="125">
        <v>153100919</v>
      </c>
      <c r="C968" s="125" t="s">
        <v>434</v>
      </c>
      <c r="D968" s="985"/>
      <c r="E968" s="985"/>
      <c r="F968" s="985"/>
    </row>
    <row r="969" spans="1:6">
      <c r="A969" s="137"/>
      <c r="B969" s="125">
        <v>153100920</v>
      </c>
      <c r="C969" s="125" t="s">
        <v>434</v>
      </c>
      <c r="D969" s="985"/>
      <c r="E969" s="985"/>
      <c r="F969" s="985"/>
    </row>
    <row r="970" spans="1:6">
      <c r="A970" s="137"/>
      <c r="B970" s="125"/>
      <c r="C970" s="125"/>
      <c r="D970" s="985"/>
      <c r="E970" s="985"/>
      <c r="F970" s="985"/>
    </row>
    <row r="971" spans="1:6">
      <c r="A971" s="137"/>
      <c r="B971" s="125">
        <v>153100914</v>
      </c>
      <c r="C971" s="125" t="s">
        <v>434</v>
      </c>
      <c r="D971" s="985" t="s">
        <v>1022</v>
      </c>
      <c r="E971" s="985" t="s">
        <v>2513</v>
      </c>
      <c r="F971" s="985">
        <v>127</v>
      </c>
    </row>
    <row r="972" spans="1:6">
      <c r="A972" s="137"/>
      <c r="B972" s="125">
        <v>153100915</v>
      </c>
      <c r="C972" s="125" t="s">
        <v>434</v>
      </c>
      <c r="D972" s="985"/>
      <c r="E972" s="985"/>
      <c r="F972" s="985"/>
    </row>
    <row r="973" spans="1:6">
      <c r="A973" s="137"/>
      <c r="B973" s="125">
        <v>153100916</v>
      </c>
      <c r="C973" s="125" t="s">
        <v>434</v>
      </c>
      <c r="D973" s="985"/>
      <c r="E973" s="985"/>
      <c r="F973" s="985"/>
    </row>
    <row r="974" spans="1:6">
      <c r="A974" s="137"/>
      <c r="B974" s="125">
        <v>153100917</v>
      </c>
      <c r="C974" s="125" t="s">
        <v>434</v>
      </c>
      <c r="D974" s="985"/>
      <c r="E974" s="985"/>
      <c r="F974" s="985"/>
    </row>
    <row r="975" spans="1:6">
      <c r="A975" s="137"/>
      <c r="B975" s="125">
        <v>153100918</v>
      </c>
      <c r="C975" s="125" t="s">
        <v>434</v>
      </c>
      <c r="D975" s="985"/>
      <c r="E975" s="985"/>
      <c r="F975" s="985"/>
    </row>
    <row r="976" spans="1:6">
      <c r="A976" s="137"/>
      <c r="B976" s="125">
        <v>153100919</v>
      </c>
      <c r="C976" s="125" t="s">
        <v>434</v>
      </c>
      <c r="D976" s="985"/>
      <c r="E976" s="985"/>
      <c r="F976" s="985"/>
    </row>
    <row r="977" spans="1:6">
      <c r="A977" s="137"/>
      <c r="B977" s="125">
        <v>153100920</v>
      </c>
      <c r="C977" s="125" t="s">
        <v>434</v>
      </c>
      <c r="D977" s="985"/>
      <c r="E977" s="985"/>
      <c r="F977" s="985"/>
    </row>
    <row r="978" spans="1:6">
      <c r="A978" s="137"/>
      <c r="B978" s="125"/>
      <c r="C978" s="125"/>
      <c r="D978" s="985"/>
      <c r="E978" s="985"/>
      <c r="F978" s="985"/>
    </row>
    <row r="979" spans="1:6">
      <c r="A979" s="137"/>
      <c r="B979" s="125">
        <v>153100921</v>
      </c>
      <c r="C979" s="125" t="s">
        <v>435</v>
      </c>
      <c r="D979" s="985" t="s">
        <v>1021</v>
      </c>
      <c r="E979" s="985" t="s">
        <v>2514</v>
      </c>
      <c r="F979" s="985">
        <v>128</v>
      </c>
    </row>
    <row r="980" spans="1:6">
      <c r="A980" s="137"/>
      <c r="B980" s="125">
        <v>153100922</v>
      </c>
      <c r="C980" s="125" t="s">
        <v>435</v>
      </c>
      <c r="D980" s="985"/>
      <c r="E980" s="985"/>
      <c r="F980" s="985"/>
    </row>
    <row r="981" spans="1:6">
      <c r="A981" s="137"/>
      <c r="B981" s="125">
        <v>153100923</v>
      </c>
      <c r="C981" s="125" t="s">
        <v>435</v>
      </c>
      <c r="D981" s="985"/>
      <c r="E981" s="985"/>
      <c r="F981" s="985"/>
    </row>
    <row r="982" spans="1:6">
      <c r="A982" s="137"/>
      <c r="B982" s="125">
        <v>153100924</v>
      </c>
      <c r="C982" s="125" t="s">
        <v>435</v>
      </c>
      <c r="D982" s="985"/>
      <c r="E982" s="985"/>
      <c r="F982" s="985"/>
    </row>
    <row r="983" spans="1:6">
      <c r="A983" s="137"/>
      <c r="B983" s="125"/>
      <c r="C983" s="125"/>
      <c r="D983" s="985"/>
      <c r="E983" s="985"/>
      <c r="F983" s="985"/>
    </row>
    <row r="984" spans="1:6">
      <c r="A984" s="137"/>
      <c r="B984" s="125">
        <v>153100921</v>
      </c>
      <c r="C984" s="125" t="s">
        <v>435</v>
      </c>
      <c r="D984" s="985" t="s">
        <v>1022</v>
      </c>
      <c r="E984" s="985" t="s">
        <v>2515</v>
      </c>
      <c r="F984" s="985">
        <v>129</v>
      </c>
    </row>
    <row r="985" spans="1:6">
      <c r="A985" s="137"/>
      <c r="B985" s="125">
        <v>153100922</v>
      </c>
      <c r="C985" s="125" t="s">
        <v>435</v>
      </c>
      <c r="D985" s="985"/>
      <c r="E985" s="985"/>
      <c r="F985" s="985"/>
    </row>
    <row r="986" spans="1:6">
      <c r="A986" s="137"/>
      <c r="B986" s="125">
        <v>153100923</v>
      </c>
      <c r="C986" s="125" t="s">
        <v>435</v>
      </c>
      <c r="D986" s="985"/>
      <c r="E986" s="985"/>
      <c r="F986" s="985"/>
    </row>
    <row r="987" spans="1:6">
      <c r="A987" s="137"/>
      <c r="B987" s="125">
        <v>153100924</v>
      </c>
      <c r="C987" s="125" t="s">
        <v>435</v>
      </c>
      <c r="D987" s="985"/>
      <c r="E987" s="985"/>
      <c r="F987" s="985"/>
    </row>
    <row r="988" spans="1:6">
      <c r="A988" s="137"/>
      <c r="B988" s="125"/>
      <c r="C988" s="125"/>
      <c r="D988" s="985"/>
      <c r="E988" s="985"/>
      <c r="F988" s="985"/>
    </row>
    <row r="989" spans="1:6">
      <c r="A989" s="137"/>
      <c r="B989" s="125">
        <v>153100925</v>
      </c>
      <c r="C989" s="125" t="s">
        <v>435</v>
      </c>
      <c r="D989" s="985" t="s">
        <v>1021</v>
      </c>
      <c r="E989" s="985" t="s">
        <v>2516</v>
      </c>
      <c r="F989" s="985">
        <v>130</v>
      </c>
    </row>
    <row r="990" spans="1:6">
      <c r="A990" s="137"/>
      <c r="B990" s="125">
        <v>153100926</v>
      </c>
      <c r="C990" s="125" t="s">
        <v>435</v>
      </c>
      <c r="D990" s="985"/>
      <c r="E990" s="985"/>
      <c r="F990" s="985"/>
    </row>
    <row r="991" spans="1:6">
      <c r="A991" s="137"/>
      <c r="B991" s="125">
        <v>153100927</v>
      </c>
      <c r="C991" s="125" t="s">
        <v>435</v>
      </c>
      <c r="D991" s="985"/>
      <c r="E991" s="985"/>
      <c r="F991" s="985"/>
    </row>
    <row r="992" spans="1:6">
      <c r="A992" s="137"/>
      <c r="B992" s="125">
        <v>153100928</v>
      </c>
      <c r="C992" s="125" t="s">
        <v>435</v>
      </c>
      <c r="D992" s="985"/>
      <c r="E992" s="985"/>
      <c r="F992" s="985"/>
    </row>
    <row r="993" spans="1:6">
      <c r="A993" s="137"/>
      <c r="B993" s="125"/>
      <c r="C993" s="125"/>
      <c r="D993" s="985"/>
      <c r="E993" s="985"/>
      <c r="F993" s="985"/>
    </row>
    <row r="994" spans="1:6">
      <c r="A994" s="137"/>
      <c r="B994" s="125">
        <v>153100925</v>
      </c>
      <c r="C994" s="125" t="s">
        <v>435</v>
      </c>
      <c r="D994" s="985" t="s">
        <v>1022</v>
      </c>
      <c r="E994" s="985" t="s">
        <v>2517</v>
      </c>
      <c r="F994" s="985">
        <v>131</v>
      </c>
    </row>
    <row r="995" spans="1:6">
      <c r="A995" s="137"/>
      <c r="B995" s="125">
        <v>153100926</v>
      </c>
      <c r="C995" s="125" t="s">
        <v>435</v>
      </c>
      <c r="D995" s="985"/>
      <c r="E995" s="985"/>
      <c r="F995" s="985"/>
    </row>
    <row r="996" spans="1:6">
      <c r="A996" s="137"/>
      <c r="B996" s="125">
        <v>153100927</v>
      </c>
      <c r="C996" s="125" t="s">
        <v>435</v>
      </c>
      <c r="D996" s="985"/>
      <c r="E996" s="985"/>
      <c r="F996" s="985"/>
    </row>
    <row r="997" spans="1:6">
      <c r="A997" s="137"/>
      <c r="B997" s="125">
        <v>153100928</v>
      </c>
      <c r="C997" s="125" t="s">
        <v>435</v>
      </c>
      <c r="D997" s="985"/>
      <c r="E997" s="985"/>
      <c r="F997" s="985"/>
    </row>
    <row r="998" spans="1:6">
      <c r="A998" s="137"/>
      <c r="B998" s="125"/>
      <c r="C998" s="125"/>
      <c r="D998" s="985"/>
      <c r="E998" s="985"/>
      <c r="F998" s="985"/>
    </row>
    <row r="999" spans="1:6">
      <c r="A999" s="137"/>
      <c r="B999" s="125">
        <v>153100301</v>
      </c>
      <c r="C999" s="125" t="s">
        <v>436</v>
      </c>
      <c r="D999" s="985" t="s">
        <v>1453</v>
      </c>
      <c r="E999" s="985" t="s">
        <v>2518</v>
      </c>
      <c r="F999" s="985">
        <v>132</v>
      </c>
    </row>
    <row r="1000" spans="1:6">
      <c r="A1000" s="137"/>
      <c r="B1000" s="125">
        <v>153100302</v>
      </c>
      <c r="C1000" s="125" t="s">
        <v>436</v>
      </c>
      <c r="D1000" s="985"/>
      <c r="E1000" s="985"/>
      <c r="F1000" s="985"/>
    </row>
    <row r="1001" spans="1:6">
      <c r="A1001" s="137"/>
      <c r="B1001" s="125"/>
      <c r="C1001" s="125"/>
      <c r="D1001" s="985"/>
      <c r="E1001" s="985"/>
      <c r="F1001" s="985"/>
    </row>
    <row r="1002" spans="1:6">
      <c r="A1002" s="137"/>
      <c r="B1002" s="125">
        <v>153100303</v>
      </c>
      <c r="C1002" s="125" t="s">
        <v>436</v>
      </c>
      <c r="D1002" s="985" t="s">
        <v>1021</v>
      </c>
      <c r="E1002" s="985" t="s">
        <v>2519</v>
      </c>
      <c r="F1002" s="985">
        <v>133</v>
      </c>
    </row>
    <row r="1003" spans="1:6">
      <c r="A1003" s="137"/>
      <c r="B1003" s="125">
        <v>153100304</v>
      </c>
      <c r="C1003" s="125" t="s">
        <v>436</v>
      </c>
      <c r="D1003" s="985"/>
      <c r="E1003" s="985"/>
      <c r="F1003" s="985"/>
    </row>
    <row r="1004" spans="1:6">
      <c r="A1004" s="137"/>
      <c r="B1004" s="125">
        <v>153100305</v>
      </c>
      <c r="C1004" s="125" t="s">
        <v>436</v>
      </c>
      <c r="D1004" s="985"/>
      <c r="E1004" s="985"/>
      <c r="F1004" s="985"/>
    </row>
    <row r="1005" spans="1:6">
      <c r="A1005" s="137"/>
      <c r="B1005" s="125">
        <v>153100306</v>
      </c>
      <c r="C1005" s="125" t="s">
        <v>436</v>
      </c>
      <c r="D1005" s="985"/>
      <c r="E1005" s="985"/>
      <c r="F1005" s="985"/>
    </row>
    <row r="1006" spans="1:6">
      <c r="A1006" s="137"/>
      <c r="B1006" s="125">
        <v>153100307</v>
      </c>
      <c r="C1006" s="125" t="s">
        <v>436</v>
      </c>
      <c r="D1006" s="985"/>
      <c r="E1006" s="985"/>
      <c r="F1006" s="985"/>
    </row>
    <row r="1007" spans="1:6">
      <c r="A1007" s="137"/>
      <c r="B1007" s="125"/>
      <c r="C1007" s="125"/>
      <c r="D1007" s="985"/>
      <c r="E1007" s="985"/>
      <c r="F1007" s="985"/>
    </row>
    <row r="1008" spans="1:6">
      <c r="A1008" s="137"/>
      <c r="B1008" s="125">
        <v>153100303</v>
      </c>
      <c r="C1008" s="985" t="s">
        <v>436</v>
      </c>
      <c r="D1008" s="985" t="s">
        <v>1022</v>
      </c>
      <c r="E1008" s="985" t="s">
        <v>2519</v>
      </c>
      <c r="F1008" s="985">
        <v>134</v>
      </c>
    </row>
    <row r="1009" spans="1:6">
      <c r="A1009" s="137"/>
      <c r="B1009" s="125">
        <v>153100304</v>
      </c>
      <c r="C1009" s="985"/>
      <c r="D1009" s="985"/>
      <c r="E1009" s="985"/>
      <c r="F1009" s="985"/>
    </row>
    <row r="1010" spans="1:6">
      <c r="A1010" s="137"/>
      <c r="B1010" s="125">
        <v>153100305</v>
      </c>
      <c r="C1010" s="125" t="s">
        <v>436</v>
      </c>
      <c r="D1010" s="985"/>
      <c r="E1010" s="985"/>
      <c r="F1010" s="985"/>
    </row>
    <row r="1011" spans="1:6">
      <c r="A1011" s="137"/>
      <c r="B1011" s="125">
        <v>153100306</v>
      </c>
      <c r="C1011" s="125" t="s">
        <v>436</v>
      </c>
      <c r="D1011" s="985"/>
      <c r="E1011" s="985"/>
      <c r="F1011" s="985"/>
    </row>
    <row r="1012" spans="1:6">
      <c r="A1012" s="125"/>
      <c r="B1012" s="125">
        <v>153100307</v>
      </c>
      <c r="C1012" s="125" t="s">
        <v>436</v>
      </c>
      <c r="D1012" s="985"/>
      <c r="E1012" s="985"/>
      <c r="F1012" s="985"/>
    </row>
    <row r="1013" spans="1:6">
      <c r="A1013" s="137"/>
      <c r="B1013" s="125" t="s">
        <v>2</v>
      </c>
      <c r="C1013" s="125"/>
      <c r="D1013" s="985"/>
      <c r="E1013" s="985"/>
      <c r="F1013" s="985"/>
    </row>
    <row r="1014" spans="1:6">
      <c r="A1014" s="125"/>
      <c r="B1014" s="125">
        <v>153100308</v>
      </c>
      <c r="C1014" s="125" t="s">
        <v>437</v>
      </c>
      <c r="D1014" s="985" t="s">
        <v>1021</v>
      </c>
      <c r="E1014" s="985" t="s">
        <v>2520</v>
      </c>
      <c r="F1014" s="985">
        <v>135</v>
      </c>
    </row>
    <row r="1015" spans="1:6">
      <c r="A1015" s="125"/>
      <c r="B1015" s="125">
        <v>153100309</v>
      </c>
      <c r="C1015" s="125" t="s">
        <v>437</v>
      </c>
      <c r="D1015" s="985"/>
      <c r="E1015" s="985"/>
      <c r="F1015" s="985"/>
    </row>
    <row r="1016" spans="1:6">
      <c r="A1016" s="125"/>
      <c r="B1016" s="125">
        <v>153100310</v>
      </c>
      <c r="C1016" s="125" t="s">
        <v>437</v>
      </c>
      <c r="D1016" s="985"/>
      <c r="E1016" s="985"/>
      <c r="F1016" s="985"/>
    </row>
    <row r="1017" spans="1:6">
      <c r="A1017" s="125"/>
      <c r="B1017" s="125"/>
      <c r="C1017" s="125"/>
      <c r="D1017" s="985"/>
      <c r="E1017" s="985"/>
      <c r="F1017" s="985"/>
    </row>
    <row r="1018" spans="1:6">
      <c r="A1018" s="125"/>
      <c r="B1018" s="125">
        <v>153100308</v>
      </c>
      <c r="C1018" s="125" t="s">
        <v>437</v>
      </c>
      <c r="D1018" s="985" t="s">
        <v>1022</v>
      </c>
      <c r="E1018" s="985" t="s">
        <v>2521</v>
      </c>
      <c r="F1018" s="985">
        <v>136</v>
      </c>
    </row>
    <row r="1019" spans="1:6">
      <c r="A1019" s="125"/>
      <c r="B1019" s="125">
        <v>153100309</v>
      </c>
      <c r="C1019" s="125" t="s">
        <v>437</v>
      </c>
      <c r="D1019" s="985"/>
      <c r="E1019" s="985"/>
      <c r="F1019" s="985"/>
    </row>
    <row r="1020" spans="1:6">
      <c r="A1020" s="125"/>
      <c r="B1020" s="125">
        <v>153100310</v>
      </c>
      <c r="C1020" s="125" t="s">
        <v>437</v>
      </c>
      <c r="D1020" s="985"/>
      <c r="E1020" s="985"/>
      <c r="F1020" s="985"/>
    </row>
    <row r="1021" spans="1:6">
      <c r="A1021" s="137"/>
      <c r="B1021" s="125"/>
      <c r="C1021" s="125"/>
      <c r="D1021" s="985"/>
      <c r="E1021" s="985"/>
      <c r="F1021" s="985"/>
    </row>
    <row r="1022" spans="1:6">
      <c r="A1022" s="125"/>
      <c r="B1022" s="125">
        <v>153100801</v>
      </c>
      <c r="C1022" s="125" t="s">
        <v>438</v>
      </c>
      <c r="D1022" s="985" t="s">
        <v>1021</v>
      </c>
      <c r="E1022" s="985" t="s">
        <v>2522</v>
      </c>
      <c r="F1022" s="985">
        <v>137</v>
      </c>
    </row>
    <row r="1023" spans="1:6">
      <c r="A1023" s="125"/>
      <c r="B1023" s="125">
        <v>153100802</v>
      </c>
      <c r="C1023" s="125" t="s">
        <v>438</v>
      </c>
      <c r="D1023" s="985"/>
      <c r="E1023" s="985"/>
      <c r="F1023" s="985"/>
    </row>
    <row r="1024" spans="1:6">
      <c r="A1024" s="125"/>
      <c r="B1024" s="125">
        <v>153100803</v>
      </c>
      <c r="C1024" s="125" t="s">
        <v>438</v>
      </c>
      <c r="D1024" s="985"/>
      <c r="E1024" s="985"/>
      <c r="F1024" s="985"/>
    </row>
    <row r="1025" spans="1:6">
      <c r="A1025" s="137"/>
      <c r="B1025" s="125"/>
      <c r="C1025" s="125"/>
      <c r="D1025" s="985"/>
      <c r="E1025" s="985"/>
      <c r="F1025" s="985"/>
    </row>
    <row r="1026" spans="1:6">
      <c r="A1026" s="125"/>
      <c r="B1026" s="125">
        <v>153100801</v>
      </c>
      <c r="C1026" s="125" t="s">
        <v>438</v>
      </c>
      <c r="D1026" s="985" t="s">
        <v>1022</v>
      </c>
      <c r="E1026" s="985" t="s">
        <v>2523</v>
      </c>
      <c r="F1026" s="985">
        <v>138</v>
      </c>
    </row>
    <row r="1027" spans="1:6">
      <c r="A1027" s="125"/>
      <c r="B1027" s="125">
        <v>153100802</v>
      </c>
      <c r="C1027" s="125" t="s">
        <v>438</v>
      </c>
      <c r="D1027" s="985"/>
      <c r="E1027" s="985"/>
      <c r="F1027" s="985"/>
    </row>
    <row r="1028" spans="1:6">
      <c r="A1028" s="125"/>
      <c r="B1028" s="125">
        <v>153100803</v>
      </c>
      <c r="C1028" s="125" t="s">
        <v>438</v>
      </c>
      <c r="D1028" s="985"/>
      <c r="E1028" s="985"/>
      <c r="F1028" s="985"/>
    </row>
    <row r="1029" spans="1:6">
      <c r="A1029" s="137"/>
      <c r="B1029" s="125"/>
      <c r="C1029" s="125"/>
      <c r="D1029" s="985"/>
      <c r="E1029" s="985"/>
      <c r="F1029" s="985"/>
    </row>
    <row r="1030" spans="1:6">
      <c r="A1030" s="125"/>
      <c r="B1030" s="125">
        <v>153100806</v>
      </c>
      <c r="C1030" s="125" t="s">
        <v>439</v>
      </c>
      <c r="D1030" s="985" t="s">
        <v>1453</v>
      </c>
      <c r="E1030" s="985" t="s">
        <v>2524</v>
      </c>
      <c r="F1030" s="985">
        <v>139</v>
      </c>
    </row>
    <row r="1031" spans="1:6">
      <c r="A1031" s="125"/>
      <c r="B1031" s="125">
        <v>153100807</v>
      </c>
      <c r="C1031" s="125" t="s">
        <v>439</v>
      </c>
      <c r="D1031" s="985"/>
      <c r="E1031" s="985"/>
      <c r="F1031" s="985"/>
    </row>
    <row r="1032" spans="1:6">
      <c r="A1032" s="125"/>
      <c r="B1032" s="125">
        <v>153100808</v>
      </c>
      <c r="C1032" s="125" t="s">
        <v>439</v>
      </c>
      <c r="D1032" s="985"/>
      <c r="E1032" s="985"/>
      <c r="F1032" s="985"/>
    </row>
    <row r="1033" spans="1:6">
      <c r="A1033" s="125"/>
      <c r="B1033" s="125">
        <v>153100809</v>
      </c>
      <c r="C1033" s="125" t="s">
        <v>439</v>
      </c>
      <c r="D1033" s="985"/>
      <c r="E1033" s="985"/>
      <c r="F1033" s="985"/>
    </row>
    <row r="1034" spans="1:6">
      <c r="A1034" s="137"/>
      <c r="B1034" s="125"/>
      <c r="C1034" s="125"/>
      <c r="D1034" s="985"/>
      <c r="E1034" s="985"/>
      <c r="F1034" s="985"/>
    </row>
    <row r="1035" spans="1:6">
      <c r="A1035" s="125"/>
      <c r="B1035" s="125">
        <v>153100804</v>
      </c>
      <c r="C1035" s="125" t="s">
        <v>440</v>
      </c>
      <c r="D1035" s="985" t="s">
        <v>1453</v>
      </c>
      <c r="E1035" s="985" t="s">
        <v>2525</v>
      </c>
      <c r="F1035" s="985">
        <v>140</v>
      </c>
    </row>
    <row r="1036" spans="1:6">
      <c r="A1036" s="125"/>
      <c r="B1036" s="125">
        <v>153100805</v>
      </c>
      <c r="C1036" s="125" t="s">
        <v>440</v>
      </c>
      <c r="D1036" s="985"/>
      <c r="E1036" s="985"/>
      <c r="F1036" s="985"/>
    </row>
    <row r="1038" spans="1:6" ht="15.75" customHeight="1">
      <c r="A1038" s="953" t="s">
        <v>3472</v>
      </c>
      <c r="B1038" s="953"/>
      <c r="C1038" s="953"/>
      <c r="D1038" s="953"/>
      <c r="E1038" s="953"/>
      <c r="F1038" s="953"/>
    </row>
    <row r="1039" spans="1:6">
      <c r="A1039" s="946" t="s">
        <v>3467</v>
      </c>
      <c r="B1039" s="946" t="s">
        <v>55</v>
      </c>
      <c r="C1039" s="947" t="s">
        <v>1014</v>
      </c>
      <c r="D1039" s="947" t="s">
        <v>1011</v>
      </c>
      <c r="E1039" s="947" t="s">
        <v>1010</v>
      </c>
      <c r="F1039" s="946" t="s">
        <v>52</v>
      </c>
    </row>
    <row r="1040" spans="1:6">
      <c r="A1040" s="946"/>
      <c r="B1040" s="946"/>
      <c r="C1040" s="948"/>
      <c r="D1040" s="948"/>
      <c r="E1040" s="948"/>
      <c r="F1040" s="946"/>
    </row>
    <row r="1041" spans="1:6">
      <c r="A1041" s="125">
        <v>6</v>
      </c>
      <c r="B1041" s="125">
        <v>5</v>
      </c>
      <c r="C1041" s="125">
        <v>4</v>
      </c>
      <c r="D1041" s="125">
        <v>3</v>
      </c>
      <c r="E1041" s="125">
        <v>2</v>
      </c>
      <c r="F1041" s="125">
        <v>1</v>
      </c>
    </row>
    <row r="1042" spans="1:6">
      <c r="A1042" s="124"/>
      <c r="B1042" s="125">
        <v>153040301</v>
      </c>
      <c r="C1042" s="125" t="s">
        <v>632</v>
      </c>
      <c r="D1042" s="985" t="s">
        <v>903</v>
      </c>
      <c r="E1042" s="985" t="s">
        <v>1578</v>
      </c>
      <c r="F1042" s="985">
        <v>1</v>
      </c>
    </row>
    <row r="1043" spans="1:6">
      <c r="A1043" s="124"/>
      <c r="B1043" s="125">
        <v>153040302</v>
      </c>
      <c r="C1043" s="125" t="s">
        <v>632</v>
      </c>
      <c r="D1043" s="985"/>
      <c r="E1043" s="985"/>
      <c r="F1043" s="985"/>
    </row>
    <row r="1044" spans="1:6">
      <c r="A1044" s="124"/>
      <c r="B1044" s="125" t="s">
        <v>3468</v>
      </c>
      <c r="C1044" s="125"/>
      <c r="D1044" s="985"/>
      <c r="E1044" s="985"/>
      <c r="F1044" s="985"/>
    </row>
    <row r="1045" spans="1:6">
      <c r="A1045" s="124"/>
      <c r="B1045" s="125">
        <v>153040303</v>
      </c>
      <c r="C1045" s="125" t="s">
        <v>632</v>
      </c>
      <c r="D1045" s="985" t="s">
        <v>1021</v>
      </c>
      <c r="E1045" s="985" t="s">
        <v>1578</v>
      </c>
      <c r="F1045" s="985">
        <v>2</v>
      </c>
    </row>
    <row r="1046" spans="1:6">
      <c r="A1046" s="124"/>
      <c r="B1046" s="125">
        <v>153040304</v>
      </c>
      <c r="C1046" s="125" t="s">
        <v>632</v>
      </c>
      <c r="D1046" s="985"/>
      <c r="E1046" s="985"/>
      <c r="F1046" s="985"/>
    </row>
    <row r="1047" spans="1:6">
      <c r="A1047" s="124"/>
      <c r="B1047" s="125">
        <v>153040305</v>
      </c>
      <c r="C1047" s="125" t="s">
        <v>632</v>
      </c>
      <c r="D1047" s="985"/>
      <c r="E1047" s="985"/>
      <c r="F1047" s="985"/>
    </row>
    <row r="1048" spans="1:6">
      <c r="A1048" s="124"/>
      <c r="B1048" s="125">
        <v>153040306</v>
      </c>
      <c r="C1048" s="125" t="s">
        <v>632</v>
      </c>
      <c r="D1048" s="985"/>
      <c r="E1048" s="985"/>
      <c r="F1048" s="985"/>
    </row>
    <row r="1049" spans="1:6">
      <c r="A1049" s="124"/>
      <c r="B1049" s="125">
        <v>153040307</v>
      </c>
      <c r="C1049" s="125" t="s">
        <v>632</v>
      </c>
      <c r="D1049" s="985"/>
      <c r="E1049" s="985"/>
      <c r="F1049" s="985"/>
    </row>
    <row r="1050" spans="1:6">
      <c r="A1050" s="124"/>
      <c r="B1050" s="125">
        <v>153040308</v>
      </c>
      <c r="C1050" s="125" t="s">
        <v>632</v>
      </c>
      <c r="D1050" s="985"/>
      <c r="E1050" s="985"/>
      <c r="F1050" s="985"/>
    </row>
    <row r="1051" spans="1:6">
      <c r="A1051" s="124"/>
      <c r="B1051" s="125" t="s">
        <v>3468</v>
      </c>
      <c r="C1051" s="125"/>
      <c r="D1051" s="985"/>
      <c r="E1051" s="985"/>
      <c r="F1051" s="985"/>
    </row>
    <row r="1052" spans="1:6">
      <c r="A1052" s="124"/>
      <c r="B1052" s="125">
        <v>153040303</v>
      </c>
      <c r="C1052" s="125" t="s">
        <v>632</v>
      </c>
      <c r="D1052" s="985" t="s">
        <v>1013</v>
      </c>
      <c r="E1052" s="985" t="s">
        <v>1578</v>
      </c>
      <c r="F1052" s="985">
        <v>3</v>
      </c>
    </row>
    <row r="1053" spans="1:6">
      <c r="A1053" s="124"/>
      <c r="B1053" s="125">
        <v>153040304</v>
      </c>
      <c r="C1053" s="125" t="s">
        <v>632</v>
      </c>
      <c r="D1053" s="985"/>
      <c r="E1053" s="985"/>
      <c r="F1053" s="985"/>
    </row>
    <row r="1054" spans="1:6">
      <c r="A1054" s="124"/>
      <c r="B1054" s="125">
        <v>153040305</v>
      </c>
      <c r="C1054" s="125" t="s">
        <v>632</v>
      </c>
      <c r="D1054" s="985"/>
      <c r="E1054" s="985"/>
      <c r="F1054" s="985"/>
    </row>
    <row r="1055" spans="1:6">
      <c r="A1055" s="124"/>
      <c r="B1055" s="125">
        <v>153040306</v>
      </c>
      <c r="C1055" s="125" t="s">
        <v>632</v>
      </c>
      <c r="D1055" s="985"/>
      <c r="E1055" s="985"/>
      <c r="F1055" s="985"/>
    </row>
    <row r="1056" spans="1:6">
      <c r="A1056" s="124"/>
      <c r="B1056" s="125">
        <v>153040307</v>
      </c>
      <c r="C1056" s="125" t="s">
        <v>632</v>
      </c>
      <c r="D1056" s="985"/>
      <c r="E1056" s="985"/>
      <c r="F1056" s="985"/>
    </row>
    <row r="1057" spans="1:6">
      <c r="A1057" s="124"/>
      <c r="B1057" s="125">
        <v>153040308</v>
      </c>
      <c r="C1057" s="125" t="s">
        <v>632</v>
      </c>
      <c r="D1057" s="985"/>
      <c r="E1057" s="985"/>
      <c r="F1057" s="985"/>
    </row>
    <row r="1058" spans="1:6">
      <c r="A1058" s="124"/>
      <c r="B1058" s="125" t="s">
        <v>3468</v>
      </c>
      <c r="C1058" s="125"/>
      <c r="D1058" s="985"/>
      <c r="E1058" s="985"/>
      <c r="F1058" s="985"/>
    </row>
    <row r="1059" spans="1:6">
      <c r="A1059" s="124"/>
      <c r="B1059" s="125">
        <v>153040401</v>
      </c>
      <c r="C1059" s="125" t="s">
        <v>633</v>
      </c>
      <c r="D1059" s="985" t="s">
        <v>1021</v>
      </c>
      <c r="E1059" s="985" t="s">
        <v>1579</v>
      </c>
      <c r="F1059" s="985">
        <v>4</v>
      </c>
    </row>
    <row r="1060" spans="1:6">
      <c r="A1060" s="124"/>
      <c r="B1060" s="125">
        <v>153040402</v>
      </c>
      <c r="C1060" s="125" t="s">
        <v>633</v>
      </c>
      <c r="D1060" s="985"/>
      <c r="E1060" s="985"/>
      <c r="F1060" s="985"/>
    </row>
    <row r="1061" spans="1:6">
      <c r="A1061" s="124"/>
      <c r="B1061" s="125" t="s">
        <v>3468</v>
      </c>
      <c r="C1061" s="125"/>
      <c r="D1061" s="985"/>
      <c r="E1061" s="985"/>
      <c r="F1061" s="985"/>
    </row>
    <row r="1062" spans="1:6">
      <c r="A1062" s="124"/>
      <c r="B1062" s="125">
        <v>153040401</v>
      </c>
      <c r="C1062" s="125" t="s">
        <v>633</v>
      </c>
      <c r="D1062" s="985" t="s">
        <v>1013</v>
      </c>
      <c r="E1062" s="985" t="s">
        <v>1579</v>
      </c>
      <c r="F1062" s="985">
        <v>5</v>
      </c>
    </row>
    <row r="1063" spans="1:6">
      <c r="A1063" s="124"/>
      <c r="B1063" s="125">
        <v>153040402</v>
      </c>
      <c r="C1063" s="125" t="s">
        <v>633</v>
      </c>
      <c r="D1063" s="985"/>
      <c r="E1063" s="985"/>
      <c r="F1063" s="985"/>
    </row>
    <row r="1064" spans="1:6">
      <c r="A1064" s="124"/>
      <c r="B1064" s="125" t="s">
        <v>3468</v>
      </c>
      <c r="C1064" s="125"/>
      <c r="D1064" s="985"/>
      <c r="E1064" s="985"/>
      <c r="F1064" s="985"/>
    </row>
    <row r="1065" spans="1:6">
      <c r="A1065" s="124"/>
      <c r="B1065" s="125">
        <v>153040403</v>
      </c>
      <c r="C1065" s="125" t="s">
        <v>634</v>
      </c>
      <c r="D1065" s="985" t="s">
        <v>1021</v>
      </c>
      <c r="E1065" s="985" t="s">
        <v>1580</v>
      </c>
      <c r="F1065" s="985">
        <v>6</v>
      </c>
    </row>
    <row r="1066" spans="1:6">
      <c r="A1066" s="124"/>
      <c r="B1066" s="125">
        <v>153040404</v>
      </c>
      <c r="C1066" s="125" t="s">
        <v>634</v>
      </c>
      <c r="D1066" s="985"/>
      <c r="E1066" s="985"/>
      <c r="F1066" s="985"/>
    </row>
    <row r="1067" spans="1:6">
      <c r="A1067" s="124"/>
      <c r="B1067" s="125" t="s">
        <v>3468</v>
      </c>
      <c r="C1067" s="125"/>
      <c r="D1067" s="985"/>
      <c r="E1067" s="985"/>
      <c r="F1067" s="985"/>
    </row>
    <row r="1068" spans="1:6">
      <c r="A1068" s="124"/>
      <c r="B1068" s="125">
        <v>153040403</v>
      </c>
      <c r="C1068" s="125" t="s">
        <v>634</v>
      </c>
      <c r="D1068" s="985" t="s">
        <v>1013</v>
      </c>
      <c r="E1068" s="985" t="s">
        <v>1580</v>
      </c>
      <c r="F1068" s="985">
        <v>7</v>
      </c>
    </row>
    <row r="1069" spans="1:6">
      <c r="A1069" s="124"/>
      <c r="B1069" s="125">
        <v>153040404</v>
      </c>
      <c r="C1069" s="125" t="s">
        <v>634</v>
      </c>
      <c r="D1069" s="985"/>
      <c r="E1069" s="985"/>
      <c r="F1069" s="985"/>
    </row>
    <row r="1070" spans="1:6">
      <c r="A1070" s="124"/>
      <c r="B1070" s="125" t="s">
        <v>3468</v>
      </c>
      <c r="C1070" s="125"/>
      <c r="D1070" s="985"/>
      <c r="E1070" s="985"/>
      <c r="F1070" s="985"/>
    </row>
    <row r="1071" spans="1:6">
      <c r="A1071" s="124"/>
      <c r="B1071" s="125">
        <v>153040405</v>
      </c>
      <c r="C1071" s="125" t="s">
        <v>635</v>
      </c>
      <c r="D1071" s="985" t="s">
        <v>1021</v>
      </c>
      <c r="E1071" s="985" t="s">
        <v>1581</v>
      </c>
      <c r="F1071" s="985">
        <v>8</v>
      </c>
    </row>
    <row r="1072" spans="1:6">
      <c r="A1072" s="124"/>
      <c r="B1072" s="125">
        <v>153040406</v>
      </c>
      <c r="C1072" s="125" t="s">
        <v>635</v>
      </c>
      <c r="D1072" s="985"/>
      <c r="E1072" s="985"/>
      <c r="F1072" s="985"/>
    </row>
    <row r="1073" spans="1:6">
      <c r="A1073" s="124"/>
      <c r="B1073" s="125" t="s">
        <v>3468</v>
      </c>
      <c r="C1073" s="125"/>
      <c r="D1073" s="985"/>
      <c r="E1073" s="985"/>
      <c r="F1073" s="985"/>
    </row>
    <row r="1074" spans="1:6">
      <c r="A1074" s="124"/>
      <c r="B1074" s="125">
        <v>153040405</v>
      </c>
      <c r="C1074" s="125" t="s">
        <v>635</v>
      </c>
      <c r="D1074" s="985" t="s">
        <v>1013</v>
      </c>
      <c r="E1074" s="985" t="s">
        <v>1582</v>
      </c>
      <c r="F1074" s="985">
        <v>9</v>
      </c>
    </row>
    <row r="1075" spans="1:6">
      <c r="A1075" s="124"/>
      <c r="B1075" s="125">
        <v>153040406</v>
      </c>
      <c r="C1075" s="125" t="s">
        <v>635</v>
      </c>
      <c r="D1075" s="985"/>
      <c r="E1075" s="985"/>
      <c r="F1075" s="985"/>
    </row>
    <row r="1076" spans="1:6">
      <c r="A1076" s="124"/>
      <c r="B1076" s="125" t="s">
        <v>3468</v>
      </c>
      <c r="C1076" s="125"/>
      <c r="D1076" s="985"/>
      <c r="E1076" s="985"/>
      <c r="F1076" s="985"/>
    </row>
    <row r="1077" spans="1:6">
      <c r="A1077" s="124"/>
      <c r="B1077" s="125">
        <v>153040601</v>
      </c>
      <c r="C1077" s="125" t="s">
        <v>636</v>
      </c>
      <c r="D1077" s="985" t="s">
        <v>1021</v>
      </c>
      <c r="E1077" s="985" t="s">
        <v>1583</v>
      </c>
      <c r="F1077" s="985">
        <v>10</v>
      </c>
    </row>
    <row r="1078" spans="1:6">
      <c r="A1078" s="124"/>
      <c r="B1078" s="125">
        <v>153040602</v>
      </c>
      <c r="C1078" s="125" t="s">
        <v>636</v>
      </c>
      <c r="D1078" s="985"/>
      <c r="E1078" s="985"/>
      <c r="F1078" s="985"/>
    </row>
    <row r="1079" spans="1:6">
      <c r="A1079" s="124"/>
      <c r="B1079" s="125">
        <v>153040603</v>
      </c>
      <c r="C1079" s="125" t="s">
        <v>636</v>
      </c>
      <c r="D1079" s="985"/>
      <c r="E1079" s="985"/>
      <c r="F1079" s="985"/>
    </row>
    <row r="1080" spans="1:6">
      <c r="A1080" s="124"/>
      <c r="B1080" s="125" t="s">
        <v>3468</v>
      </c>
      <c r="C1080" s="125"/>
      <c r="D1080" s="985"/>
      <c r="E1080" s="985"/>
      <c r="F1080" s="985"/>
    </row>
    <row r="1081" spans="1:6">
      <c r="A1081" s="124"/>
      <c r="B1081" s="125">
        <v>153040601</v>
      </c>
      <c r="C1081" s="125" t="s">
        <v>636</v>
      </c>
      <c r="D1081" s="985" t="s">
        <v>1013</v>
      </c>
      <c r="E1081" s="985" t="s">
        <v>1584</v>
      </c>
      <c r="F1081" s="985">
        <v>11</v>
      </c>
    </row>
    <row r="1082" spans="1:6">
      <c r="A1082" s="124"/>
      <c r="B1082" s="125">
        <v>153040602</v>
      </c>
      <c r="C1082" s="125" t="s">
        <v>636</v>
      </c>
      <c r="D1082" s="985"/>
      <c r="E1082" s="985"/>
      <c r="F1082" s="985"/>
    </row>
    <row r="1083" spans="1:6">
      <c r="A1083" s="124"/>
      <c r="B1083" s="125">
        <v>153040603</v>
      </c>
      <c r="C1083" s="125" t="s">
        <v>636</v>
      </c>
      <c r="D1083" s="985"/>
      <c r="E1083" s="985"/>
      <c r="F1083" s="985"/>
    </row>
    <row r="1084" spans="1:6">
      <c r="A1084" s="124"/>
      <c r="B1084" s="125" t="s">
        <v>3468</v>
      </c>
      <c r="C1084" s="125"/>
      <c r="D1084" s="985"/>
      <c r="E1084" s="985"/>
      <c r="F1084" s="985"/>
    </row>
    <row r="1085" spans="1:6">
      <c r="A1085" s="124"/>
      <c r="B1085" s="125">
        <v>153040604</v>
      </c>
      <c r="C1085" s="989" t="s">
        <v>637</v>
      </c>
      <c r="D1085" s="985" t="s">
        <v>1021</v>
      </c>
      <c r="E1085" s="985" t="s">
        <v>1585</v>
      </c>
      <c r="F1085" s="985">
        <v>12</v>
      </c>
    </row>
    <row r="1086" spans="1:6">
      <c r="A1086" s="124"/>
      <c r="B1086" s="125">
        <v>153040605</v>
      </c>
      <c r="C1086" s="990"/>
      <c r="D1086" s="985"/>
      <c r="E1086" s="985"/>
      <c r="F1086" s="985"/>
    </row>
    <row r="1087" spans="1:6">
      <c r="A1087" s="124"/>
      <c r="B1087" s="125">
        <v>153040606</v>
      </c>
      <c r="C1087" s="990"/>
      <c r="D1087" s="985"/>
      <c r="E1087" s="985"/>
      <c r="F1087" s="985"/>
    </row>
    <row r="1088" spans="1:6">
      <c r="A1088" s="124"/>
      <c r="B1088" s="125">
        <v>153040607</v>
      </c>
      <c r="C1088" s="990"/>
      <c r="D1088" s="985"/>
      <c r="E1088" s="985"/>
      <c r="F1088" s="985"/>
    </row>
    <row r="1089" spans="1:6">
      <c r="A1089" s="124"/>
      <c r="B1089" s="125">
        <v>153040609</v>
      </c>
      <c r="C1089" s="991"/>
      <c r="D1089" s="985"/>
      <c r="E1089" s="985"/>
      <c r="F1089" s="985"/>
    </row>
    <row r="1090" spans="1:6">
      <c r="A1090" s="124"/>
      <c r="B1090" s="125" t="s">
        <v>3468</v>
      </c>
      <c r="C1090" s="125"/>
      <c r="D1090" s="985"/>
      <c r="E1090" s="985"/>
      <c r="F1090" s="985"/>
    </row>
    <row r="1091" spans="1:6">
      <c r="A1091" s="124"/>
      <c r="B1091" s="125">
        <v>153040604</v>
      </c>
      <c r="C1091" s="989" t="s">
        <v>637</v>
      </c>
      <c r="D1091" s="985" t="s">
        <v>1013</v>
      </c>
      <c r="E1091" s="985" t="s">
        <v>1586</v>
      </c>
      <c r="F1091" s="985">
        <v>13</v>
      </c>
    </row>
    <row r="1092" spans="1:6">
      <c r="A1092" s="124"/>
      <c r="B1092" s="125">
        <v>153040605</v>
      </c>
      <c r="C1092" s="990"/>
      <c r="D1092" s="985"/>
      <c r="E1092" s="985"/>
      <c r="F1092" s="985"/>
    </row>
    <row r="1093" spans="1:6">
      <c r="A1093" s="124"/>
      <c r="B1093" s="125">
        <v>153040606</v>
      </c>
      <c r="C1093" s="990"/>
      <c r="D1093" s="985"/>
      <c r="E1093" s="985"/>
      <c r="F1093" s="985"/>
    </row>
    <row r="1094" spans="1:6">
      <c r="A1094" s="124"/>
      <c r="B1094" s="125">
        <v>153040607</v>
      </c>
      <c r="C1094" s="990"/>
      <c r="D1094" s="985"/>
      <c r="E1094" s="985"/>
      <c r="F1094" s="985"/>
    </row>
    <row r="1095" spans="1:6">
      <c r="A1095" s="124"/>
      <c r="B1095" s="125">
        <v>153040609</v>
      </c>
      <c r="C1095" s="991"/>
      <c r="D1095" s="985"/>
      <c r="E1095" s="985"/>
      <c r="F1095" s="985"/>
    </row>
    <row r="1096" spans="1:6">
      <c r="A1096" s="124"/>
      <c r="B1096" s="125" t="s">
        <v>3468</v>
      </c>
      <c r="C1096" s="125"/>
      <c r="D1096" s="985"/>
      <c r="E1096" s="985"/>
      <c r="F1096" s="985"/>
    </row>
    <row r="1097" spans="1:6">
      <c r="A1097" s="124"/>
      <c r="B1097" s="125">
        <v>153040608</v>
      </c>
      <c r="C1097" s="985" t="s">
        <v>637</v>
      </c>
      <c r="D1097" s="985" t="s">
        <v>1021</v>
      </c>
      <c r="E1097" s="985" t="s">
        <v>1587</v>
      </c>
      <c r="F1097" s="985">
        <v>14</v>
      </c>
    </row>
    <row r="1098" spans="1:6">
      <c r="A1098" s="124"/>
      <c r="B1098" s="125">
        <v>153040610</v>
      </c>
      <c r="C1098" s="985"/>
      <c r="D1098" s="985"/>
      <c r="E1098" s="985"/>
      <c r="F1098" s="985"/>
    </row>
    <row r="1099" spans="1:6">
      <c r="A1099" s="124"/>
      <c r="B1099" s="125">
        <v>153040611</v>
      </c>
      <c r="C1099" s="985"/>
      <c r="D1099" s="985"/>
      <c r="E1099" s="985"/>
      <c r="F1099" s="985"/>
    </row>
    <row r="1100" spans="1:6">
      <c r="A1100" s="124"/>
      <c r="B1100" s="125" t="s">
        <v>3468</v>
      </c>
      <c r="C1100" s="138"/>
      <c r="D1100" s="985"/>
      <c r="E1100" s="985"/>
      <c r="F1100" s="985"/>
    </row>
    <row r="1101" spans="1:6">
      <c r="A1101" s="124"/>
      <c r="B1101" s="125">
        <v>153040608</v>
      </c>
      <c r="C1101" s="985" t="s">
        <v>637</v>
      </c>
      <c r="D1101" s="985" t="s">
        <v>1013</v>
      </c>
      <c r="E1101" s="985" t="s">
        <v>1588</v>
      </c>
      <c r="F1101" s="985">
        <v>15</v>
      </c>
    </row>
    <row r="1102" spans="1:6">
      <c r="A1102" s="124"/>
      <c r="B1102" s="125">
        <v>153040610</v>
      </c>
      <c r="C1102" s="985"/>
      <c r="D1102" s="985"/>
      <c r="E1102" s="985"/>
      <c r="F1102" s="985"/>
    </row>
    <row r="1103" spans="1:6">
      <c r="A1103" s="124"/>
      <c r="B1103" s="125">
        <v>153040611</v>
      </c>
      <c r="C1103" s="985"/>
      <c r="D1103" s="985"/>
      <c r="E1103" s="985"/>
      <c r="F1103" s="985"/>
    </row>
    <row r="1104" spans="1:6">
      <c r="A1104" s="124"/>
      <c r="B1104" s="125" t="s">
        <v>3468</v>
      </c>
      <c r="C1104" s="125"/>
      <c r="D1104" s="985"/>
      <c r="E1104" s="985"/>
      <c r="F1104" s="985"/>
    </row>
    <row r="1105" spans="1:6">
      <c r="A1105" s="124"/>
      <c r="B1105" s="125">
        <v>153040612</v>
      </c>
      <c r="C1105" s="125" t="s">
        <v>638</v>
      </c>
      <c r="D1105" s="985" t="s">
        <v>903</v>
      </c>
      <c r="E1105" s="985" t="s">
        <v>1589</v>
      </c>
      <c r="F1105" s="985">
        <v>16</v>
      </c>
    </row>
    <row r="1106" spans="1:6">
      <c r="A1106" s="124"/>
      <c r="B1106" s="125" t="s">
        <v>3468</v>
      </c>
      <c r="C1106" s="125"/>
      <c r="D1106" s="985"/>
      <c r="E1106" s="985"/>
      <c r="F1106" s="985"/>
    </row>
    <row r="1107" spans="1:6">
      <c r="A1107" s="124"/>
      <c r="B1107" s="125">
        <v>153040613</v>
      </c>
      <c r="C1107" s="989" t="s">
        <v>639</v>
      </c>
      <c r="D1107" s="985" t="s">
        <v>1021</v>
      </c>
      <c r="E1107" s="985" t="s">
        <v>1590</v>
      </c>
      <c r="F1107" s="985">
        <v>17</v>
      </c>
    </row>
    <row r="1108" spans="1:6">
      <c r="A1108" s="124"/>
      <c r="B1108" s="125">
        <v>153040614</v>
      </c>
      <c r="C1108" s="990"/>
      <c r="D1108" s="985"/>
      <c r="E1108" s="985"/>
      <c r="F1108" s="985"/>
    </row>
    <row r="1109" spans="1:6">
      <c r="A1109" s="124"/>
      <c r="B1109" s="125">
        <v>153040615</v>
      </c>
      <c r="C1109" s="991"/>
      <c r="D1109" s="985"/>
      <c r="E1109" s="985"/>
      <c r="F1109" s="985"/>
    </row>
    <row r="1110" spans="1:6">
      <c r="A1110" s="124"/>
      <c r="B1110" s="125" t="s">
        <v>3468</v>
      </c>
      <c r="C1110" s="125"/>
      <c r="D1110" s="985"/>
      <c r="E1110" s="985"/>
      <c r="F1110" s="985"/>
    </row>
    <row r="1111" spans="1:6">
      <c r="A1111" s="124"/>
      <c r="B1111" s="125">
        <v>153040613</v>
      </c>
      <c r="C1111" s="989" t="s">
        <v>639</v>
      </c>
      <c r="D1111" s="985" t="s">
        <v>1013</v>
      </c>
      <c r="E1111" s="985" t="s">
        <v>1591</v>
      </c>
      <c r="F1111" s="985">
        <v>18</v>
      </c>
    </row>
    <row r="1112" spans="1:6">
      <c r="A1112" s="124"/>
      <c r="B1112" s="125">
        <v>153040614</v>
      </c>
      <c r="C1112" s="990"/>
      <c r="D1112" s="985"/>
      <c r="E1112" s="985"/>
      <c r="F1112" s="985"/>
    </row>
    <row r="1113" spans="1:6">
      <c r="A1113" s="124"/>
      <c r="B1113" s="125">
        <v>153040615</v>
      </c>
      <c r="C1113" s="991"/>
      <c r="D1113" s="985"/>
      <c r="E1113" s="985"/>
      <c r="F1113" s="985"/>
    </row>
    <row r="1114" spans="1:6">
      <c r="A1114" s="124"/>
      <c r="B1114" s="125" t="s">
        <v>3468</v>
      </c>
      <c r="C1114" s="125"/>
      <c r="D1114" s="985"/>
      <c r="E1114" s="985"/>
      <c r="F1114" s="985"/>
    </row>
    <row r="1115" spans="1:6">
      <c r="A1115" s="124"/>
      <c r="B1115" s="125">
        <v>153040616</v>
      </c>
      <c r="C1115" s="989" t="s">
        <v>639</v>
      </c>
      <c r="D1115" s="985" t="s">
        <v>1021</v>
      </c>
      <c r="E1115" s="985" t="s">
        <v>1591</v>
      </c>
      <c r="F1115" s="985">
        <v>19</v>
      </c>
    </row>
    <row r="1116" spans="1:6">
      <c r="A1116" s="124"/>
      <c r="B1116" s="125">
        <v>153040617</v>
      </c>
      <c r="C1116" s="990"/>
      <c r="D1116" s="985"/>
      <c r="E1116" s="985"/>
      <c r="F1116" s="985"/>
    </row>
    <row r="1117" spans="1:6">
      <c r="A1117" s="124"/>
      <c r="B1117" s="125">
        <v>153040618</v>
      </c>
      <c r="C1117" s="991"/>
      <c r="D1117" s="985"/>
      <c r="E1117" s="985"/>
      <c r="F1117" s="985"/>
    </row>
    <row r="1118" spans="1:6">
      <c r="A1118" s="124"/>
      <c r="B1118" s="125">
        <v>153040619</v>
      </c>
      <c r="C1118" s="125"/>
      <c r="D1118" s="985"/>
      <c r="E1118" s="985"/>
      <c r="F1118" s="985"/>
    </row>
    <row r="1119" spans="1:6">
      <c r="A1119" s="124"/>
      <c r="B1119" s="125" t="s">
        <v>3468</v>
      </c>
      <c r="C1119" s="125"/>
      <c r="D1119" s="985"/>
      <c r="E1119" s="985"/>
      <c r="F1119" s="985"/>
    </row>
    <row r="1120" spans="1:6">
      <c r="A1120" s="124"/>
      <c r="B1120" s="125">
        <v>153040616</v>
      </c>
      <c r="C1120" s="989" t="s">
        <v>639</v>
      </c>
      <c r="D1120" s="985" t="s">
        <v>1013</v>
      </c>
      <c r="E1120" s="985" t="s">
        <v>1591</v>
      </c>
      <c r="F1120" s="985">
        <v>20</v>
      </c>
    </row>
    <row r="1121" spans="1:6">
      <c r="A1121" s="124"/>
      <c r="B1121" s="125">
        <v>153040617</v>
      </c>
      <c r="C1121" s="990"/>
      <c r="D1121" s="985"/>
      <c r="E1121" s="985"/>
      <c r="F1121" s="985"/>
    </row>
    <row r="1122" spans="1:6">
      <c r="A1122" s="124"/>
      <c r="B1122" s="125">
        <v>153040618</v>
      </c>
      <c r="C1122" s="991"/>
      <c r="D1122" s="985"/>
      <c r="E1122" s="985"/>
      <c r="F1122" s="985"/>
    </row>
    <row r="1123" spans="1:6">
      <c r="A1123" s="124"/>
      <c r="B1123" s="125">
        <v>153040619</v>
      </c>
      <c r="C1123" s="125"/>
      <c r="D1123" s="985"/>
      <c r="E1123" s="985"/>
      <c r="F1123" s="985"/>
    </row>
    <row r="1124" spans="1:6">
      <c r="A1124" s="124"/>
      <c r="B1124" s="125" t="s">
        <v>3468</v>
      </c>
      <c r="C1124" s="125"/>
      <c r="D1124" s="985"/>
      <c r="E1124" s="985"/>
      <c r="F1124" s="985"/>
    </row>
    <row r="1125" spans="1:6">
      <c r="A1125" s="124"/>
      <c r="B1125" s="125">
        <v>153040620</v>
      </c>
      <c r="C1125" s="989" t="s">
        <v>639</v>
      </c>
      <c r="D1125" s="985" t="s">
        <v>1021</v>
      </c>
      <c r="E1125" s="985" t="s">
        <v>1592</v>
      </c>
      <c r="F1125" s="985">
        <v>21</v>
      </c>
    </row>
    <row r="1126" spans="1:6">
      <c r="A1126" s="124"/>
      <c r="B1126" s="125">
        <v>153040621</v>
      </c>
      <c r="C1126" s="990"/>
      <c r="D1126" s="985"/>
      <c r="E1126" s="985"/>
      <c r="F1126" s="985"/>
    </row>
    <row r="1127" spans="1:6">
      <c r="A1127" s="124"/>
      <c r="B1127" s="125">
        <v>153040622</v>
      </c>
      <c r="C1127" s="991"/>
      <c r="D1127" s="985"/>
      <c r="E1127" s="985"/>
      <c r="F1127" s="985"/>
    </row>
    <row r="1128" spans="1:6">
      <c r="A1128" s="124"/>
      <c r="B1128" s="125" t="s">
        <v>3468</v>
      </c>
      <c r="C1128" s="125"/>
      <c r="D1128" s="985"/>
      <c r="E1128" s="985"/>
      <c r="F1128" s="985"/>
    </row>
    <row r="1129" spans="1:6">
      <c r="A1129" s="124"/>
      <c r="B1129" s="125">
        <v>153040620</v>
      </c>
      <c r="C1129" s="989" t="s">
        <v>639</v>
      </c>
      <c r="D1129" s="985" t="s">
        <v>1013</v>
      </c>
      <c r="E1129" s="985" t="s">
        <v>1592</v>
      </c>
      <c r="F1129" s="985">
        <v>22</v>
      </c>
    </row>
    <row r="1130" spans="1:6">
      <c r="A1130" s="124"/>
      <c r="B1130" s="125">
        <v>153040621</v>
      </c>
      <c r="C1130" s="990"/>
      <c r="D1130" s="985"/>
      <c r="E1130" s="985"/>
      <c r="F1130" s="985"/>
    </row>
    <row r="1131" spans="1:6">
      <c r="A1131" s="124"/>
      <c r="B1131" s="125">
        <v>153040622</v>
      </c>
      <c r="C1131" s="991"/>
      <c r="D1131" s="985"/>
      <c r="E1131" s="985"/>
      <c r="F1131" s="985"/>
    </row>
    <row r="1132" spans="1:6">
      <c r="A1132" s="124"/>
      <c r="B1132" s="125" t="s">
        <v>3468</v>
      </c>
      <c r="C1132" s="125"/>
      <c r="D1132" s="985"/>
      <c r="E1132" s="985"/>
      <c r="F1132" s="985"/>
    </row>
    <row r="1133" spans="1:6">
      <c r="A1133" s="124"/>
      <c r="B1133" s="125">
        <v>153040623</v>
      </c>
      <c r="C1133" s="989" t="s">
        <v>639</v>
      </c>
      <c r="D1133" s="985" t="s">
        <v>1021</v>
      </c>
      <c r="E1133" s="985" t="s">
        <v>1592</v>
      </c>
      <c r="F1133" s="985">
        <v>23</v>
      </c>
    </row>
    <row r="1134" spans="1:6">
      <c r="A1134" s="124"/>
      <c r="B1134" s="125">
        <v>153040624</v>
      </c>
      <c r="C1134" s="990"/>
      <c r="D1134" s="985"/>
      <c r="E1134" s="985"/>
      <c r="F1134" s="985"/>
    </row>
    <row r="1135" spans="1:6">
      <c r="A1135" s="124"/>
      <c r="B1135" s="125">
        <v>153040625</v>
      </c>
      <c r="C1135" s="991"/>
      <c r="D1135" s="985"/>
      <c r="E1135" s="985"/>
      <c r="F1135" s="985"/>
    </row>
    <row r="1136" spans="1:6">
      <c r="A1136" s="124"/>
      <c r="B1136" s="125" t="s">
        <v>3468</v>
      </c>
      <c r="C1136" s="125"/>
      <c r="D1136" s="985"/>
      <c r="E1136" s="985"/>
      <c r="F1136" s="985"/>
    </row>
    <row r="1137" spans="1:6">
      <c r="A1137" s="124"/>
      <c r="B1137" s="125">
        <v>153040623</v>
      </c>
      <c r="C1137" s="989" t="s">
        <v>639</v>
      </c>
      <c r="D1137" s="985" t="s">
        <v>1013</v>
      </c>
      <c r="E1137" s="985" t="s">
        <v>1593</v>
      </c>
      <c r="F1137" s="985">
        <v>24</v>
      </c>
    </row>
    <row r="1138" spans="1:6">
      <c r="A1138" s="124"/>
      <c r="B1138" s="125">
        <v>153040624</v>
      </c>
      <c r="C1138" s="990"/>
      <c r="D1138" s="985"/>
      <c r="E1138" s="985"/>
      <c r="F1138" s="985"/>
    </row>
    <row r="1139" spans="1:6">
      <c r="A1139" s="124"/>
      <c r="B1139" s="125">
        <v>153040625</v>
      </c>
      <c r="C1139" s="991"/>
      <c r="D1139" s="985"/>
      <c r="E1139" s="985"/>
      <c r="F1139" s="985"/>
    </row>
    <row r="1140" spans="1:6">
      <c r="A1140" s="124"/>
      <c r="B1140" s="125" t="s">
        <v>3468</v>
      </c>
      <c r="C1140" s="125"/>
      <c r="D1140" s="985"/>
      <c r="E1140" s="985"/>
      <c r="F1140" s="985"/>
    </row>
    <row r="1141" spans="1:6">
      <c r="A1141" s="124"/>
      <c r="B1141" s="125">
        <v>153040501</v>
      </c>
      <c r="C1141" s="989" t="s">
        <v>640</v>
      </c>
      <c r="D1141" s="985" t="s">
        <v>1021</v>
      </c>
      <c r="E1141" s="985" t="s">
        <v>1594</v>
      </c>
      <c r="F1141" s="985">
        <v>25</v>
      </c>
    </row>
    <row r="1142" spans="1:6">
      <c r="A1142" s="124"/>
      <c r="B1142" s="125">
        <v>153040502</v>
      </c>
      <c r="C1142" s="990"/>
      <c r="D1142" s="985"/>
      <c r="E1142" s="985"/>
      <c r="F1142" s="985"/>
    </row>
    <row r="1143" spans="1:6">
      <c r="A1143" s="124"/>
      <c r="B1143" s="125">
        <v>153040503</v>
      </c>
      <c r="C1143" s="991"/>
      <c r="D1143" s="985"/>
      <c r="E1143" s="985"/>
      <c r="F1143" s="985"/>
    </row>
    <row r="1144" spans="1:6">
      <c r="A1144" s="124"/>
      <c r="B1144" s="125">
        <v>153040504</v>
      </c>
      <c r="C1144" s="125"/>
      <c r="D1144" s="985"/>
      <c r="E1144" s="985"/>
      <c r="F1144" s="985"/>
    </row>
    <row r="1145" spans="1:6">
      <c r="A1145" s="124"/>
      <c r="B1145" s="125">
        <v>153040505</v>
      </c>
      <c r="C1145" s="125"/>
      <c r="D1145" s="985"/>
      <c r="E1145" s="985"/>
      <c r="F1145" s="985"/>
    </row>
    <row r="1146" spans="1:6">
      <c r="A1146" s="124"/>
      <c r="B1146" s="125" t="s">
        <v>3468</v>
      </c>
      <c r="C1146" s="125"/>
      <c r="D1146" s="985"/>
      <c r="E1146" s="985"/>
      <c r="F1146" s="985"/>
    </row>
    <row r="1147" spans="1:6">
      <c r="A1147" s="124"/>
      <c r="B1147" s="125">
        <v>153040501</v>
      </c>
      <c r="C1147" s="989" t="s">
        <v>640</v>
      </c>
      <c r="D1147" s="985" t="s">
        <v>1013</v>
      </c>
      <c r="E1147" s="985" t="s">
        <v>1594</v>
      </c>
      <c r="F1147" s="985">
        <v>26</v>
      </c>
    </row>
    <row r="1148" spans="1:6">
      <c r="A1148" s="124"/>
      <c r="B1148" s="125">
        <v>153040502</v>
      </c>
      <c r="C1148" s="990"/>
      <c r="D1148" s="985"/>
      <c r="E1148" s="985"/>
      <c r="F1148" s="985"/>
    </row>
    <row r="1149" spans="1:6">
      <c r="A1149" s="124"/>
      <c r="B1149" s="125">
        <v>153040503</v>
      </c>
      <c r="C1149" s="991"/>
      <c r="D1149" s="985"/>
      <c r="E1149" s="985"/>
      <c r="F1149" s="985"/>
    </row>
    <row r="1150" spans="1:6">
      <c r="A1150" s="124"/>
      <c r="B1150" s="125">
        <v>153040504</v>
      </c>
      <c r="C1150" s="125"/>
      <c r="D1150" s="985"/>
      <c r="E1150" s="985"/>
      <c r="F1150" s="985"/>
    </row>
    <row r="1151" spans="1:6">
      <c r="A1151" s="124"/>
      <c r="B1151" s="125">
        <v>153040505</v>
      </c>
      <c r="C1151" s="125"/>
      <c r="D1151" s="985"/>
      <c r="E1151" s="985"/>
      <c r="F1151" s="985"/>
    </row>
    <row r="1152" spans="1:6">
      <c r="A1152" s="124"/>
      <c r="B1152" s="125" t="s">
        <v>3468</v>
      </c>
      <c r="C1152" s="125"/>
      <c r="D1152" s="985"/>
      <c r="E1152" s="985"/>
      <c r="F1152" s="985"/>
    </row>
    <row r="1153" spans="1:6">
      <c r="A1153" s="124"/>
      <c r="B1153" s="125">
        <v>153040506</v>
      </c>
      <c r="C1153" s="989" t="s">
        <v>640</v>
      </c>
      <c r="D1153" s="985" t="s">
        <v>903</v>
      </c>
      <c r="E1153" s="985" t="s">
        <v>1594</v>
      </c>
      <c r="F1153" s="985">
        <v>27</v>
      </c>
    </row>
    <row r="1154" spans="1:6">
      <c r="A1154" s="124"/>
      <c r="B1154" s="125">
        <v>153040507</v>
      </c>
      <c r="C1154" s="990"/>
      <c r="D1154" s="985"/>
      <c r="E1154" s="985"/>
      <c r="F1154" s="985"/>
    </row>
    <row r="1155" spans="1:6">
      <c r="A1155" s="124"/>
      <c r="B1155" s="125" t="s">
        <v>3468</v>
      </c>
      <c r="C1155" s="991"/>
      <c r="D1155" s="985"/>
      <c r="E1155" s="985"/>
      <c r="F1155" s="985"/>
    </row>
    <row r="1156" spans="1:6">
      <c r="A1156" s="124"/>
      <c r="B1156" s="125">
        <v>153040508</v>
      </c>
      <c r="C1156" s="139" t="s">
        <v>641</v>
      </c>
      <c r="D1156" s="985" t="s">
        <v>903</v>
      </c>
      <c r="E1156" s="985" t="s">
        <v>1595</v>
      </c>
      <c r="F1156" s="985">
        <v>28</v>
      </c>
    </row>
    <row r="1157" spans="1:6">
      <c r="A1157" s="124"/>
      <c r="B1157" s="125">
        <v>153040509</v>
      </c>
      <c r="C1157" s="139" t="s">
        <v>641</v>
      </c>
      <c r="D1157" s="985"/>
      <c r="E1157" s="985"/>
      <c r="F1157" s="985"/>
    </row>
    <row r="1158" spans="1:6">
      <c r="A1158" s="124"/>
      <c r="B1158" s="125" t="s">
        <v>3468</v>
      </c>
      <c r="C1158" s="138"/>
      <c r="D1158" s="985"/>
      <c r="E1158" s="985"/>
      <c r="F1158" s="985"/>
    </row>
    <row r="1159" spans="1:6">
      <c r="A1159" s="124"/>
      <c r="B1159" s="125">
        <v>153040510</v>
      </c>
      <c r="C1159" s="139" t="s">
        <v>641</v>
      </c>
      <c r="D1159" s="985" t="s">
        <v>903</v>
      </c>
      <c r="E1159" s="985" t="s">
        <v>1596</v>
      </c>
      <c r="F1159" s="985">
        <v>29</v>
      </c>
    </row>
    <row r="1160" spans="1:6">
      <c r="A1160" s="124"/>
      <c r="B1160" s="125">
        <v>153040511</v>
      </c>
      <c r="C1160" s="139" t="s">
        <v>641</v>
      </c>
      <c r="D1160" s="985"/>
      <c r="E1160" s="985"/>
      <c r="F1160" s="985"/>
    </row>
    <row r="1161" spans="1:6">
      <c r="A1161" s="124"/>
      <c r="B1161" s="125">
        <v>153040512</v>
      </c>
      <c r="C1161" s="139" t="s">
        <v>641</v>
      </c>
      <c r="D1161" s="985"/>
      <c r="E1161" s="985"/>
      <c r="F1161" s="985"/>
    </row>
    <row r="1162" spans="1:6">
      <c r="A1162" s="124"/>
      <c r="B1162" s="125" t="s">
        <v>3468</v>
      </c>
      <c r="C1162" s="125"/>
      <c r="D1162" s="985"/>
      <c r="E1162" s="985"/>
      <c r="F1162" s="985"/>
    </row>
    <row r="1163" spans="1:6">
      <c r="A1163" s="124"/>
      <c r="B1163" s="125">
        <v>153040101</v>
      </c>
      <c r="C1163" s="139" t="s">
        <v>642</v>
      </c>
      <c r="D1163" s="985" t="s">
        <v>1021</v>
      </c>
      <c r="E1163" s="985" t="s">
        <v>1597</v>
      </c>
      <c r="F1163" s="985">
        <v>30</v>
      </c>
    </row>
    <row r="1164" spans="1:6">
      <c r="A1164" s="124"/>
      <c r="B1164" s="125">
        <v>153040102</v>
      </c>
      <c r="C1164" s="139" t="s">
        <v>642</v>
      </c>
      <c r="D1164" s="985"/>
      <c r="E1164" s="985"/>
      <c r="F1164" s="985"/>
    </row>
    <row r="1165" spans="1:6">
      <c r="A1165" s="124"/>
      <c r="B1165" s="125">
        <v>153040103</v>
      </c>
      <c r="C1165" s="139" t="s">
        <v>642</v>
      </c>
      <c r="D1165" s="985"/>
      <c r="E1165" s="985"/>
      <c r="F1165" s="985"/>
    </row>
    <row r="1166" spans="1:6">
      <c r="A1166" s="124"/>
      <c r="B1166" s="125" t="s">
        <v>3468</v>
      </c>
      <c r="C1166" s="125"/>
      <c r="D1166" s="985"/>
      <c r="E1166" s="985"/>
      <c r="F1166" s="985"/>
    </row>
    <row r="1167" spans="1:6">
      <c r="A1167" s="124"/>
      <c r="B1167" s="125">
        <v>153040101</v>
      </c>
      <c r="C1167" s="985" t="s">
        <v>642</v>
      </c>
      <c r="D1167" s="985" t="s">
        <v>1013</v>
      </c>
      <c r="E1167" s="985" t="s">
        <v>1598</v>
      </c>
      <c r="F1167" s="985">
        <v>31</v>
      </c>
    </row>
    <row r="1168" spans="1:6">
      <c r="A1168" s="124"/>
      <c r="B1168" s="125">
        <v>153040102</v>
      </c>
      <c r="C1168" s="985"/>
      <c r="D1168" s="985"/>
      <c r="E1168" s="985"/>
      <c r="F1168" s="985"/>
    </row>
    <row r="1169" spans="1:6">
      <c r="A1169" s="124"/>
      <c r="B1169" s="125">
        <v>153040103</v>
      </c>
      <c r="C1169" s="985"/>
      <c r="D1169" s="985"/>
      <c r="E1169" s="985"/>
      <c r="F1169" s="985"/>
    </row>
    <row r="1170" spans="1:6">
      <c r="A1170" s="124"/>
      <c r="B1170" s="125" t="s">
        <v>3468</v>
      </c>
      <c r="C1170" s="125"/>
      <c r="D1170" s="985"/>
      <c r="E1170" s="985"/>
      <c r="F1170" s="985"/>
    </row>
    <row r="1171" spans="1:6">
      <c r="A1171" s="124"/>
      <c r="B1171" s="125">
        <v>153040104</v>
      </c>
      <c r="C1171" s="139" t="s">
        <v>642</v>
      </c>
      <c r="D1171" s="985" t="s">
        <v>1021</v>
      </c>
      <c r="E1171" s="985" t="s">
        <v>1599</v>
      </c>
      <c r="F1171" s="985">
        <v>32</v>
      </c>
    </row>
    <row r="1172" spans="1:6">
      <c r="A1172" s="124"/>
      <c r="B1172" s="125">
        <v>153040105</v>
      </c>
      <c r="C1172" s="125"/>
      <c r="D1172" s="985"/>
      <c r="E1172" s="985"/>
      <c r="F1172" s="985"/>
    </row>
    <row r="1173" spans="1:6">
      <c r="A1173" s="124"/>
      <c r="B1173" s="125" t="s">
        <v>3468</v>
      </c>
      <c r="C1173" s="125"/>
      <c r="D1173" s="985"/>
      <c r="E1173" s="985"/>
      <c r="F1173" s="985"/>
    </row>
    <row r="1174" spans="1:6">
      <c r="A1174" s="124"/>
      <c r="B1174" s="125">
        <v>153040104</v>
      </c>
      <c r="C1174" s="139" t="s">
        <v>642</v>
      </c>
      <c r="D1174" s="985" t="s">
        <v>1013</v>
      </c>
      <c r="E1174" s="985" t="s">
        <v>1600</v>
      </c>
      <c r="F1174" s="985">
        <v>33</v>
      </c>
    </row>
    <row r="1175" spans="1:6">
      <c r="A1175" s="124"/>
      <c r="B1175" s="125">
        <v>153040105</v>
      </c>
      <c r="C1175" s="125"/>
      <c r="D1175" s="985"/>
      <c r="E1175" s="985"/>
      <c r="F1175" s="985"/>
    </row>
    <row r="1176" spans="1:6">
      <c r="A1176" s="124"/>
      <c r="B1176" s="125" t="s">
        <v>3468</v>
      </c>
      <c r="C1176" s="125"/>
      <c r="D1176" s="985"/>
      <c r="E1176" s="985"/>
      <c r="F1176" s="985"/>
    </row>
    <row r="1177" spans="1:6">
      <c r="A1177" s="124"/>
      <c r="B1177" s="125">
        <v>153040106</v>
      </c>
      <c r="C1177" s="139" t="s">
        <v>643</v>
      </c>
      <c r="D1177" s="985" t="s">
        <v>1021</v>
      </c>
      <c r="E1177" s="985" t="s">
        <v>1601</v>
      </c>
      <c r="F1177" s="985">
        <v>34</v>
      </c>
    </row>
    <row r="1178" spans="1:6">
      <c r="A1178" s="124"/>
      <c r="B1178" s="125">
        <v>153040107</v>
      </c>
      <c r="C1178" s="139" t="s">
        <v>643</v>
      </c>
      <c r="D1178" s="985"/>
      <c r="E1178" s="985"/>
      <c r="F1178" s="985"/>
    </row>
    <row r="1179" spans="1:6">
      <c r="A1179" s="124"/>
      <c r="B1179" s="125" t="s">
        <v>3468</v>
      </c>
      <c r="C1179" s="125"/>
      <c r="D1179" s="985"/>
      <c r="E1179" s="985"/>
      <c r="F1179" s="985"/>
    </row>
    <row r="1180" spans="1:6">
      <c r="A1180" s="124"/>
      <c r="B1180" s="125">
        <v>153040106</v>
      </c>
      <c r="C1180" s="139" t="s">
        <v>643</v>
      </c>
      <c r="D1180" s="985" t="s">
        <v>1013</v>
      </c>
      <c r="E1180" s="985" t="s">
        <v>1602</v>
      </c>
      <c r="F1180" s="985">
        <v>35</v>
      </c>
    </row>
    <row r="1181" spans="1:6">
      <c r="A1181" s="124"/>
      <c r="B1181" s="125">
        <v>153040107</v>
      </c>
      <c r="C1181" s="139" t="s">
        <v>643</v>
      </c>
      <c r="D1181" s="985"/>
      <c r="E1181" s="985"/>
      <c r="F1181" s="985"/>
    </row>
    <row r="1182" spans="1:6">
      <c r="A1182" s="124"/>
      <c r="B1182" s="125" t="s">
        <v>3468</v>
      </c>
      <c r="C1182" s="125"/>
      <c r="D1182" s="985"/>
      <c r="E1182" s="985"/>
      <c r="F1182" s="985"/>
    </row>
    <row r="1183" spans="1:6">
      <c r="A1183" s="124"/>
      <c r="B1183" s="125">
        <v>153040108</v>
      </c>
      <c r="C1183" s="139" t="s">
        <v>644</v>
      </c>
      <c r="D1183" s="985" t="s">
        <v>1021</v>
      </c>
      <c r="E1183" s="985" t="s">
        <v>1603</v>
      </c>
      <c r="F1183" s="985">
        <v>36</v>
      </c>
    </row>
    <row r="1184" spans="1:6">
      <c r="A1184" s="124"/>
      <c r="B1184" s="125">
        <v>153040109</v>
      </c>
      <c r="C1184" s="139" t="s">
        <v>644</v>
      </c>
      <c r="D1184" s="985"/>
      <c r="E1184" s="985"/>
      <c r="F1184" s="985"/>
    </row>
    <row r="1185" spans="1:6">
      <c r="A1185" s="124"/>
      <c r="B1185" s="125">
        <v>153040110</v>
      </c>
      <c r="C1185" s="139" t="s">
        <v>644</v>
      </c>
      <c r="D1185" s="985"/>
      <c r="E1185" s="985"/>
      <c r="F1185" s="985"/>
    </row>
    <row r="1186" spans="1:6">
      <c r="A1186" s="124"/>
      <c r="B1186" s="125">
        <v>153040111</v>
      </c>
      <c r="C1186" s="139" t="s">
        <v>644</v>
      </c>
      <c r="D1186" s="985"/>
      <c r="E1186" s="985"/>
      <c r="F1186" s="985"/>
    </row>
    <row r="1187" spans="1:6">
      <c r="A1187" s="124"/>
      <c r="B1187" s="125" t="s">
        <v>3468</v>
      </c>
      <c r="C1187" s="125"/>
      <c r="D1187" s="985"/>
      <c r="E1187" s="985"/>
      <c r="F1187" s="985"/>
    </row>
    <row r="1188" spans="1:6">
      <c r="A1188" s="124"/>
      <c r="B1188" s="125">
        <v>153040108</v>
      </c>
      <c r="C1188" s="139" t="s">
        <v>644</v>
      </c>
      <c r="D1188" s="985" t="s">
        <v>1013</v>
      </c>
      <c r="E1188" s="985" t="s">
        <v>1604</v>
      </c>
      <c r="F1188" s="985">
        <v>37</v>
      </c>
    </row>
    <row r="1189" spans="1:6">
      <c r="A1189" s="124"/>
      <c r="B1189" s="125">
        <v>153040109</v>
      </c>
      <c r="C1189" s="125"/>
      <c r="D1189" s="985"/>
      <c r="E1189" s="985"/>
      <c r="F1189" s="985"/>
    </row>
    <row r="1190" spans="1:6">
      <c r="A1190" s="124"/>
      <c r="B1190" s="125">
        <v>153040110</v>
      </c>
      <c r="C1190" s="125"/>
      <c r="D1190" s="985"/>
      <c r="E1190" s="985"/>
      <c r="F1190" s="985"/>
    </row>
    <row r="1191" spans="1:6">
      <c r="A1191" s="124"/>
      <c r="B1191" s="125">
        <v>153040111</v>
      </c>
      <c r="C1191" s="139" t="s">
        <v>644</v>
      </c>
      <c r="D1191" s="985"/>
      <c r="E1191" s="985"/>
      <c r="F1191" s="985"/>
    </row>
    <row r="1192" spans="1:6">
      <c r="A1192" s="124"/>
      <c r="B1192" s="125" t="s">
        <v>3468</v>
      </c>
      <c r="C1192" s="125"/>
      <c r="D1192" s="985"/>
      <c r="E1192" s="985"/>
      <c r="F1192" s="985"/>
    </row>
    <row r="1193" spans="1:6">
      <c r="A1193" s="124"/>
      <c r="B1193" s="125">
        <v>153040112</v>
      </c>
      <c r="C1193" s="139" t="s">
        <v>645</v>
      </c>
      <c r="D1193" s="985" t="s">
        <v>903</v>
      </c>
      <c r="E1193" s="985" t="s">
        <v>1605</v>
      </c>
      <c r="F1193" s="985">
        <v>38</v>
      </c>
    </row>
    <row r="1194" spans="1:6">
      <c r="A1194" s="124"/>
      <c r="B1194" s="125">
        <v>153040113</v>
      </c>
      <c r="C1194" s="139" t="s">
        <v>645</v>
      </c>
      <c r="D1194" s="985"/>
      <c r="E1194" s="985"/>
      <c r="F1194" s="985"/>
    </row>
    <row r="1195" spans="1:6">
      <c r="A1195" s="124"/>
      <c r="B1195" s="125" t="s">
        <v>3468</v>
      </c>
      <c r="C1195" s="125"/>
      <c r="D1195" s="985"/>
      <c r="E1195" s="985"/>
      <c r="F1195" s="985"/>
    </row>
    <row r="1196" spans="1:6">
      <c r="A1196" s="124"/>
      <c r="B1196" s="125">
        <v>153040201</v>
      </c>
      <c r="C1196" s="139" t="s">
        <v>646</v>
      </c>
      <c r="D1196" s="985" t="s">
        <v>903</v>
      </c>
      <c r="E1196" s="985" t="s">
        <v>1606</v>
      </c>
      <c r="F1196" s="985">
        <v>39</v>
      </c>
    </row>
    <row r="1197" spans="1:6">
      <c r="A1197" s="124"/>
      <c r="B1197" s="125">
        <v>153040202</v>
      </c>
      <c r="C1197" s="139" t="s">
        <v>646</v>
      </c>
      <c r="D1197" s="985"/>
      <c r="E1197" s="985"/>
      <c r="F1197" s="985"/>
    </row>
    <row r="1198" spans="1:6">
      <c r="A1198" s="124"/>
      <c r="B1198" s="125">
        <v>153040204</v>
      </c>
      <c r="C1198" s="139" t="s">
        <v>646</v>
      </c>
      <c r="D1198" s="985"/>
      <c r="E1198" s="985"/>
      <c r="F1198" s="985"/>
    </row>
    <row r="1199" spans="1:6">
      <c r="A1199" s="124"/>
      <c r="B1199" s="125" t="s">
        <v>3468</v>
      </c>
      <c r="C1199" s="125"/>
      <c r="D1199" s="985"/>
      <c r="E1199" s="985"/>
      <c r="F1199" s="985"/>
    </row>
    <row r="1200" spans="1:6">
      <c r="A1200" s="124"/>
      <c r="B1200" s="125">
        <v>153040203</v>
      </c>
      <c r="C1200" s="139" t="s">
        <v>646</v>
      </c>
      <c r="D1200" s="985" t="s">
        <v>1021</v>
      </c>
      <c r="E1200" s="985" t="s">
        <v>1607</v>
      </c>
      <c r="F1200" s="985">
        <v>40</v>
      </c>
    </row>
    <row r="1201" spans="1:6">
      <c r="A1201" s="124"/>
      <c r="B1201" s="125">
        <v>153040205</v>
      </c>
      <c r="C1201" s="139" t="s">
        <v>646</v>
      </c>
      <c r="D1201" s="985"/>
      <c r="E1201" s="985"/>
      <c r="F1201" s="985"/>
    </row>
    <row r="1202" spans="1:6">
      <c r="A1202" s="124"/>
      <c r="B1202" s="125">
        <v>153040206</v>
      </c>
      <c r="C1202" s="139" t="s">
        <v>646</v>
      </c>
      <c r="D1202" s="985"/>
      <c r="E1202" s="985"/>
      <c r="F1202" s="985"/>
    </row>
    <row r="1203" spans="1:6">
      <c r="A1203" s="124"/>
      <c r="B1203" s="125">
        <v>153040207</v>
      </c>
      <c r="C1203" s="139" t="s">
        <v>646</v>
      </c>
      <c r="D1203" s="985"/>
      <c r="E1203" s="985"/>
      <c r="F1203" s="985"/>
    </row>
    <row r="1204" spans="1:6">
      <c r="A1204" s="124"/>
      <c r="B1204" s="125">
        <v>153040208</v>
      </c>
      <c r="C1204" s="139" t="s">
        <v>646</v>
      </c>
      <c r="D1204" s="985"/>
      <c r="E1204" s="985"/>
      <c r="F1204" s="985"/>
    </row>
    <row r="1205" spans="1:6">
      <c r="A1205" s="124"/>
      <c r="B1205" s="125" t="s">
        <v>3468</v>
      </c>
      <c r="C1205" s="125"/>
      <c r="D1205" s="985"/>
      <c r="E1205" s="985"/>
      <c r="F1205" s="985"/>
    </row>
    <row r="1206" spans="1:6">
      <c r="A1206" s="124"/>
      <c r="B1206" s="125">
        <v>153040203</v>
      </c>
      <c r="C1206" s="139" t="s">
        <v>646</v>
      </c>
      <c r="D1206" s="985" t="s">
        <v>1013</v>
      </c>
      <c r="E1206" s="985" t="s">
        <v>1608</v>
      </c>
      <c r="F1206" s="985">
        <v>41</v>
      </c>
    </row>
    <row r="1207" spans="1:6">
      <c r="A1207" s="124"/>
      <c r="B1207" s="125">
        <v>153040205</v>
      </c>
      <c r="C1207" s="139" t="s">
        <v>646</v>
      </c>
      <c r="D1207" s="985"/>
      <c r="E1207" s="985"/>
      <c r="F1207" s="985"/>
    </row>
    <row r="1208" spans="1:6">
      <c r="A1208" s="124"/>
      <c r="B1208" s="125">
        <v>153040206</v>
      </c>
      <c r="C1208" s="139" t="s">
        <v>646</v>
      </c>
      <c r="D1208" s="985"/>
      <c r="E1208" s="985"/>
      <c r="F1208" s="985"/>
    </row>
    <row r="1209" spans="1:6">
      <c r="A1209" s="124"/>
      <c r="B1209" s="125">
        <v>153040207</v>
      </c>
      <c r="C1209" s="139" t="s">
        <v>646</v>
      </c>
      <c r="D1209" s="985"/>
      <c r="E1209" s="985"/>
      <c r="F1209" s="985"/>
    </row>
    <row r="1210" spans="1:6">
      <c r="A1210" s="124"/>
      <c r="B1210" s="125">
        <v>153040208</v>
      </c>
      <c r="C1210" s="139" t="s">
        <v>646</v>
      </c>
      <c r="D1210" s="985"/>
      <c r="E1210" s="985"/>
      <c r="F1210" s="985"/>
    </row>
    <row r="1211" spans="1:6">
      <c r="A1211" s="124"/>
      <c r="B1211" s="125" t="s">
        <v>3468</v>
      </c>
      <c r="C1211" s="125"/>
      <c r="D1211" s="985"/>
      <c r="E1211" s="985"/>
      <c r="F1211" s="985"/>
    </row>
    <row r="1212" spans="1:6">
      <c r="A1212" s="124"/>
      <c r="B1212" s="125">
        <v>153040209</v>
      </c>
      <c r="C1212" s="139" t="s">
        <v>647</v>
      </c>
      <c r="D1212" s="985" t="s">
        <v>903</v>
      </c>
      <c r="E1212" s="985" t="s">
        <v>1609</v>
      </c>
      <c r="F1212" s="985">
        <v>42</v>
      </c>
    </row>
    <row r="1213" spans="1:6">
      <c r="A1213" s="124"/>
      <c r="B1213" s="125">
        <v>153040210</v>
      </c>
      <c r="C1213" s="139" t="s">
        <v>647</v>
      </c>
      <c r="D1213" s="985"/>
      <c r="E1213" s="985"/>
      <c r="F1213" s="985"/>
    </row>
    <row r="1214" spans="1:6">
      <c r="A1214" s="124"/>
      <c r="B1214" s="125" t="s">
        <v>3468</v>
      </c>
      <c r="C1214" s="125"/>
      <c r="D1214" s="985"/>
      <c r="E1214" s="985"/>
      <c r="F1214" s="985"/>
    </row>
    <row r="1215" spans="1:6">
      <c r="A1215" s="124"/>
      <c r="B1215" s="125">
        <v>153070101</v>
      </c>
      <c r="C1215" s="139" t="s">
        <v>648</v>
      </c>
      <c r="D1215" s="985" t="s">
        <v>1021</v>
      </c>
      <c r="E1215" s="985" t="s">
        <v>1610</v>
      </c>
      <c r="F1215" s="985">
        <v>43</v>
      </c>
    </row>
    <row r="1216" spans="1:6">
      <c r="A1216" s="124"/>
      <c r="B1216" s="125">
        <v>153070102</v>
      </c>
      <c r="C1216" s="139" t="s">
        <v>648</v>
      </c>
      <c r="D1216" s="985"/>
      <c r="E1216" s="985"/>
      <c r="F1216" s="985"/>
    </row>
    <row r="1217" spans="1:6">
      <c r="A1217" s="124"/>
      <c r="B1217" s="125" t="s">
        <v>3468</v>
      </c>
      <c r="C1217" s="125"/>
      <c r="D1217" s="985"/>
      <c r="E1217" s="985"/>
      <c r="F1217" s="985"/>
    </row>
    <row r="1218" spans="1:6">
      <c r="A1218" s="124"/>
      <c r="B1218" s="125">
        <v>153070101</v>
      </c>
      <c r="C1218" s="139" t="s">
        <v>648</v>
      </c>
      <c r="D1218" s="985" t="s">
        <v>1013</v>
      </c>
      <c r="E1218" s="985" t="s">
        <v>1611</v>
      </c>
      <c r="F1218" s="985">
        <v>44</v>
      </c>
    </row>
    <row r="1219" spans="1:6">
      <c r="A1219" s="124"/>
      <c r="B1219" s="125">
        <v>153070102</v>
      </c>
      <c r="C1219" s="139" t="s">
        <v>648</v>
      </c>
      <c r="D1219" s="985"/>
      <c r="E1219" s="985"/>
      <c r="F1219" s="985"/>
    </row>
    <row r="1220" spans="1:6">
      <c r="A1220" s="124"/>
      <c r="B1220" s="125" t="s">
        <v>3468</v>
      </c>
      <c r="C1220" s="125"/>
      <c r="D1220" s="985"/>
      <c r="E1220" s="985"/>
      <c r="F1220" s="985"/>
    </row>
    <row r="1221" spans="1:6">
      <c r="A1221" s="124"/>
      <c r="B1221" s="125">
        <v>153070103</v>
      </c>
      <c r="C1221" s="139" t="s">
        <v>649</v>
      </c>
      <c r="D1221" s="985" t="s">
        <v>1021</v>
      </c>
      <c r="E1221" s="985" t="s">
        <v>1612</v>
      </c>
      <c r="F1221" s="985">
        <v>45</v>
      </c>
    </row>
    <row r="1222" spans="1:6">
      <c r="A1222" s="124"/>
      <c r="B1222" s="125">
        <v>153070104</v>
      </c>
      <c r="C1222" s="139" t="s">
        <v>649</v>
      </c>
      <c r="D1222" s="985"/>
      <c r="E1222" s="985"/>
      <c r="F1222" s="985"/>
    </row>
    <row r="1223" spans="1:6">
      <c r="A1223" s="124"/>
      <c r="B1223" s="125" t="s">
        <v>3468</v>
      </c>
      <c r="C1223" s="125"/>
      <c r="D1223" s="985"/>
      <c r="E1223" s="985"/>
      <c r="F1223" s="985"/>
    </row>
    <row r="1224" spans="1:6">
      <c r="A1224" s="124"/>
      <c r="B1224" s="125">
        <v>153070103</v>
      </c>
      <c r="C1224" s="139" t="s">
        <v>649</v>
      </c>
      <c r="D1224" s="985" t="s">
        <v>1013</v>
      </c>
      <c r="E1224" s="985" t="s">
        <v>1613</v>
      </c>
      <c r="F1224" s="985">
        <v>46</v>
      </c>
    </row>
    <row r="1225" spans="1:6">
      <c r="A1225" s="124"/>
      <c r="B1225" s="125">
        <v>153070104</v>
      </c>
      <c r="C1225" s="139" t="s">
        <v>649</v>
      </c>
      <c r="D1225" s="985"/>
      <c r="E1225" s="985"/>
      <c r="F1225" s="985"/>
    </row>
    <row r="1226" spans="1:6">
      <c r="A1226" s="124"/>
      <c r="B1226" s="125" t="s">
        <v>3468</v>
      </c>
      <c r="C1226" s="125"/>
      <c r="D1226" s="985"/>
      <c r="E1226" s="985"/>
      <c r="F1226" s="985"/>
    </row>
    <row r="1227" spans="1:6">
      <c r="A1227" s="124"/>
      <c r="B1227" s="125">
        <v>153070803</v>
      </c>
      <c r="C1227" s="139" t="s">
        <v>650</v>
      </c>
      <c r="D1227" s="985" t="s">
        <v>1021</v>
      </c>
      <c r="E1227" s="985" t="s">
        <v>1614</v>
      </c>
      <c r="F1227" s="985">
        <v>47</v>
      </c>
    </row>
    <row r="1228" spans="1:6">
      <c r="A1228" s="124"/>
      <c r="B1228" s="125">
        <v>153070804</v>
      </c>
      <c r="C1228" s="139" t="s">
        <v>650</v>
      </c>
      <c r="D1228" s="985"/>
      <c r="E1228" s="985"/>
      <c r="F1228" s="985"/>
    </row>
    <row r="1229" spans="1:6">
      <c r="A1229" s="124"/>
      <c r="B1229" s="125" t="s">
        <v>3468</v>
      </c>
      <c r="C1229" s="125"/>
      <c r="D1229" s="985"/>
      <c r="E1229" s="985"/>
      <c r="F1229" s="985"/>
    </row>
    <row r="1230" spans="1:6">
      <c r="A1230" s="124"/>
      <c r="B1230" s="125">
        <v>153070803</v>
      </c>
      <c r="C1230" s="139" t="s">
        <v>650</v>
      </c>
      <c r="D1230" s="985" t="s">
        <v>1013</v>
      </c>
      <c r="E1230" s="985" t="s">
        <v>1615</v>
      </c>
      <c r="F1230" s="985">
        <v>48</v>
      </c>
    </row>
    <row r="1231" spans="1:6">
      <c r="A1231" s="124"/>
      <c r="B1231" s="125">
        <v>153070804</v>
      </c>
      <c r="C1231" s="139" t="s">
        <v>650</v>
      </c>
      <c r="D1231" s="985"/>
      <c r="E1231" s="985"/>
      <c r="F1231" s="985"/>
    </row>
    <row r="1232" spans="1:6">
      <c r="A1232" s="124"/>
      <c r="B1232" s="125" t="s">
        <v>3468</v>
      </c>
      <c r="C1232" s="125"/>
      <c r="D1232" s="985"/>
      <c r="E1232" s="985"/>
      <c r="F1232" s="985"/>
    </row>
    <row r="1233" spans="1:6">
      <c r="A1233" s="124"/>
      <c r="B1233" s="125">
        <v>153070801</v>
      </c>
      <c r="C1233" s="139" t="s">
        <v>651</v>
      </c>
      <c r="D1233" s="985" t="s">
        <v>1021</v>
      </c>
      <c r="E1233" s="985" t="s">
        <v>1616</v>
      </c>
      <c r="F1233" s="985">
        <v>49</v>
      </c>
    </row>
    <row r="1234" spans="1:6">
      <c r="A1234" s="124"/>
      <c r="B1234" s="125">
        <v>153070802</v>
      </c>
      <c r="C1234" s="139" t="s">
        <v>651</v>
      </c>
      <c r="D1234" s="985"/>
      <c r="E1234" s="985"/>
      <c r="F1234" s="985"/>
    </row>
    <row r="1235" spans="1:6">
      <c r="A1235" s="124"/>
      <c r="B1235" s="125" t="s">
        <v>3468</v>
      </c>
      <c r="C1235" s="125"/>
      <c r="D1235" s="985"/>
      <c r="E1235" s="985"/>
      <c r="F1235" s="985"/>
    </row>
    <row r="1236" spans="1:6">
      <c r="A1236" s="124"/>
      <c r="B1236" s="125">
        <v>153070801</v>
      </c>
      <c r="C1236" s="139" t="s">
        <v>651</v>
      </c>
      <c r="D1236" s="985" t="s">
        <v>1013</v>
      </c>
      <c r="E1236" s="985" t="s">
        <v>1617</v>
      </c>
      <c r="F1236" s="985">
        <v>50</v>
      </c>
    </row>
    <row r="1237" spans="1:6">
      <c r="A1237" s="124"/>
      <c r="B1237" s="125">
        <v>153070802</v>
      </c>
      <c r="C1237" s="139" t="s">
        <v>651</v>
      </c>
      <c r="D1237" s="985"/>
      <c r="E1237" s="985"/>
      <c r="F1237" s="985"/>
    </row>
    <row r="1238" spans="1:6">
      <c r="A1238" s="124"/>
      <c r="B1238" s="125" t="s">
        <v>3468</v>
      </c>
      <c r="C1238" s="125"/>
      <c r="D1238" s="985"/>
      <c r="E1238" s="985"/>
      <c r="F1238" s="985"/>
    </row>
    <row r="1239" spans="1:6">
      <c r="A1239" s="124"/>
      <c r="B1239" s="125">
        <v>153070701</v>
      </c>
      <c r="C1239" s="139" t="s">
        <v>652</v>
      </c>
      <c r="D1239" s="985" t="s">
        <v>1021</v>
      </c>
      <c r="E1239" s="985" t="s">
        <v>1618</v>
      </c>
      <c r="F1239" s="985">
        <v>51</v>
      </c>
    </row>
    <row r="1240" spans="1:6">
      <c r="A1240" s="124"/>
      <c r="B1240" s="125">
        <v>153070702</v>
      </c>
      <c r="C1240" s="139" t="s">
        <v>652</v>
      </c>
      <c r="D1240" s="985"/>
      <c r="E1240" s="985"/>
      <c r="F1240" s="985"/>
    </row>
    <row r="1241" spans="1:6">
      <c r="A1241" s="124"/>
      <c r="B1241" s="125">
        <v>153070703</v>
      </c>
      <c r="C1241" s="139" t="s">
        <v>652</v>
      </c>
      <c r="D1241" s="985"/>
      <c r="E1241" s="985"/>
      <c r="F1241" s="985"/>
    </row>
    <row r="1242" spans="1:6">
      <c r="A1242" s="124"/>
      <c r="B1242" s="125">
        <v>153070706</v>
      </c>
      <c r="C1242" s="125" t="s">
        <v>653</v>
      </c>
      <c r="D1242" s="985"/>
      <c r="E1242" s="985"/>
      <c r="F1242" s="985"/>
    </row>
    <row r="1243" spans="1:6">
      <c r="A1243" s="124"/>
      <c r="B1243" s="125">
        <v>153070707</v>
      </c>
      <c r="C1243" s="125" t="s">
        <v>654</v>
      </c>
      <c r="D1243" s="985"/>
      <c r="E1243" s="985"/>
      <c r="F1243" s="985"/>
    </row>
    <row r="1244" spans="1:6">
      <c r="A1244" s="124"/>
      <c r="B1244" s="125" t="s">
        <v>3468</v>
      </c>
      <c r="C1244" s="125"/>
      <c r="D1244" s="985"/>
      <c r="E1244" s="985"/>
      <c r="F1244" s="985"/>
    </row>
    <row r="1245" spans="1:6">
      <c r="A1245" s="124"/>
      <c r="B1245" s="125">
        <v>153070701</v>
      </c>
      <c r="C1245" s="139" t="s">
        <v>652</v>
      </c>
      <c r="D1245" s="985" t="s">
        <v>1013</v>
      </c>
      <c r="E1245" s="985" t="s">
        <v>1619</v>
      </c>
      <c r="F1245" s="985">
        <v>52</v>
      </c>
    </row>
    <row r="1246" spans="1:6">
      <c r="A1246" s="124"/>
      <c r="B1246" s="125">
        <v>153070702</v>
      </c>
      <c r="C1246" s="139" t="s">
        <v>652</v>
      </c>
      <c r="D1246" s="985"/>
      <c r="E1246" s="985"/>
      <c r="F1246" s="985"/>
    </row>
    <row r="1247" spans="1:6">
      <c r="A1247" s="124"/>
      <c r="B1247" s="125">
        <v>153070703</v>
      </c>
      <c r="C1247" s="139" t="s">
        <v>652</v>
      </c>
      <c r="D1247" s="985"/>
      <c r="E1247" s="985"/>
      <c r="F1247" s="985"/>
    </row>
    <row r="1248" spans="1:6">
      <c r="A1248" s="124"/>
      <c r="B1248" s="125">
        <v>153070706</v>
      </c>
      <c r="C1248" s="125" t="s">
        <v>653</v>
      </c>
      <c r="D1248" s="985"/>
      <c r="E1248" s="985"/>
      <c r="F1248" s="985"/>
    </row>
    <row r="1249" spans="1:6">
      <c r="A1249" s="124"/>
      <c r="B1249" s="125">
        <v>153070707</v>
      </c>
      <c r="C1249" s="125" t="s">
        <v>654</v>
      </c>
      <c r="D1249" s="985"/>
      <c r="E1249" s="985"/>
      <c r="F1249" s="985"/>
    </row>
    <row r="1250" spans="1:6">
      <c r="A1250" s="124"/>
      <c r="B1250" s="125" t="s">
        <v>3468</v>
      </c>
      <c r="C1250" s="125"/>
      <c r="D1250" s="985"/>
      <c r="E1250" s="985"/>
      <c r="F1250" s="985"/>
    </row>
    <row r="1251" spans="1:6">
      <c r="A1251" s="124"/>
      <c r="B1251" s="125">
        <v>153070704</v>
      </c>
      <c r="C1251" s="139" t="s">
        <v>652</v>
      </c>
      <c r="D1251" s="985" t="s">
        <v>903</v>
      </c>
      <c r="E1251" s="985" t="s">
        <v>1620</v>
      </c>
      <c r="F1251" s="985">
        <v>53</v>
      </c>
    </row>
    <row r="1252" spans="1:6">
      <c r="A1252" s="124"/>
      <c r="B1252" s="125" t="s">
        <v>3468</v>
      </c>
      <c r="C1252" s="125"/>
      <c r="D1252" s="985"/>
      <c r="E1252" s="985"/>
      <c r="F1252" s="985"/>
    </row>
    <row r="1253" spans="1:6">
      <c r="A1253" s="124"/>
      <c r="B1253" s="125">
        <v>153070705</v>
      </c>
      <c r="C1253" s="139" t="s">
        <v>655</v>
      </c>
      <c r="D1253" s="985" t="s">
        <v>903</v>
      </c>
      <c r="E1253" s="985" t="s">
        <v>1621</v>
      </c>
      <c r="F1253" s="985">
        <v>54</v>
      </c>
    </row>
    <row r="1254" spans="1:6">
      <c r="A1254" s="124"/>
      <c r="B1254" s="125" t="s">
        <v>3468</v>
      </c>
      <c r="C1254" s="125"/>
      <c r="D1254" s="985"/>
      <c r="E1254" s="985"/>
      <c r="F1254" s="985"/>
    </row>
    <row r="1255" spans="1:6">
      <c r="A1255" s="124"/>
      <c r="B1255" s="125">
        <v>153070205</v>
      </c>
      <c r="C1255" s="139" t="s">
        <v>656</v>
      </c>
      <c r="D1255" s="985" t="s">
        <v>1021</v>
      </c>
      <c r="E1255" s="985" t="s">
        <v>1622</v>
      </c>
      <c r="F1255" s="985">
        <v>55</v>
      </c>
    </row>
    <row r="1256" spans="1:6">
      <c r="A1256" s="124"/>
      <c r="B1256" s="125">
        <v>153070206</v>
      </c>
      <c r="C1256" s="139" t="s">
        <v>656</v>
      </c>
      <c r="D1256" s="985"/>
      <c r="E1256" s="985"/>
      <c r="F1256" s="985"/>
    </row>
    <row r="1257" spans="1:6">
      <c r="A1257" s="124"/>
      <c r="B1257" s="125" t="s">
        <v>3468</v>
      </c>
      <c r="C1257" s="125"/>
      <c r="D1257" s="985"/>
      <c r="E1257" s="985"/>
      <c r="F1257" s="985"/>
    </row>
    <row r="1258" spans="1:6">
      <c r="A1258" s="124"/>
      <c r="B1258" s="125">
        <v>153070205</v>
      </c>
      <c r="C1258" s="139" t="s">
        <v>656</v>
      </c>
      <c r="D1258" s="985" t="s">
        <v>1013</v>
      </c>
      <c r="E1258" s="985" t="s">
        <v>1623</v>
      </c>
      <c r="F1258" s="985">
        <v>56</v>
      </c>
    </row>
    <row r="1259" spans="1:6">
      <c r="A1259" s="124"/>
      <c r="B1259" s="125">
        <v>153070206</v>
      </c>
      <c r="C1259" s="139" t="s">
        <v>656</v>
      </c>
      <c r="D1259" s="985"/>
      <c r="E1259" s="985"/>
      <c r="F1259" s="985"/>
    </row>
    <row r="1260" spans="1:6">
      <c r="A1260" s="124"/>
      <c r="B1260" s="125" t="s">
        <v>3468</v>
      </c>
      <c r="C1260" s="125"/>
      <c r="D1260" s="985"/>
      <c r="E1260" s="985"/>
      <c r="F1260" s="985"/>
    </row>
    <row r="1261" spans="1:6">
      <c r="A1261" s="124"/>
      <c r="B1261" s="125">
        <v>153070207</v>
      </c>
      <c r="C1261" s="139" t="s">
        <v>656</v>
      </c>
      <c r="D1261" s="985" t="s">
        <v>903</v>
      </c>
      <c r="E1261" s="985" t="s">
        <v>1622</v>
      </c>
      <c r="F1261" s="985">
        <v>57</v>
      </c>
    </row>
    <row r="1262" spans="1:6">
      <c r="A1262" s="124"/>
      <c r="B1262" s="125" t="s">
        <v>3468</v>
      </c>
      <c r="C1262" s="125"/>
      <c r="D1262" s="985"/>
      <c r="E1262" s="985"/>
      <c r="F1262" s="985"/>
    </row>
    <row r="1263" spans="1:6">
      <c r="A1263" s="124"/>
      <c r="B1263" s="125">
        <v>153070201</v>
      </c>
      <c r="C1263" s="139" t="s">
        <v>657</v>
      </c>
      <c r="D1263" s="985" t="s">
        <v>903</v>
      </c>
      <c r="E1263" s="985" t="s">
        <v>1624</v>
      </c>
      <c r="F1263" s="985">
        <v>58</v>
      </c>
    </row>
    <row r="1264" spans="1:6">
      <c r="A1264" s="124"/>
      <c r="B1264" s="125" t="s">
        <v>3468</v>
      </c>
      <c r="C1264" s="125"/>
      <c r="D1264" s="985"/>
      <c r="E1264" s="985"/>
      <c r="F1264" s="985"/>
    </row>
    <row r="1265" spans="1:6">
      <c r="A1265" s="124"/>
      <c r="B1265" s="125">
        <v>153070202</v>
      </c>
      <c r="C1265" s="139" t="s">
        <v>657</v>
      </c>
      <c r="D1265" s="985" t="s">
        <v>1021</v>
      </c>
      <c r="E1265" s="985" t="s">
        <v>1625</v>
      </c>
      <c r="F1265" s="985">
        <v>59</v>
      </c>
    </row>
    <row r="1266" spans="1:6">
      <c r="A1266" s="124"/>
      <c r="B1266" s="125">
        <v>153070203</v>
      </c>
      <c r="C1266" s="139" t="s">
        <v>657</v>
      </c>
      <c r="D1266" s="985"/>
      <c r="E1266" s="985"/>
      <c r="F1266" s="985"/>
    </row>
    <row r="1267" spans="1:6">
      <c r="A1267" s="124"/>
      <c r="B1267" s="125">
        <v>153070204</v>
      </c>
      <c r="C1267" s="139" t="s">
        <v>657</v>
      </c>
      <c r="D1267" s="985"/>
      <c r="E1267" s="985"/>
      <c r="F1267" s="985"/>
    </row>
    <row r="1268" spans="1:6">
      <c r="A1268" s="124"/>
      <c r="B1268" s="125" t="s">
        <v>3468</v>
      </c>
      <c r="C1268" s="125"/>
      <c r="D1268" s="985"/>
      <c r="E1268" s="985"/>
      <c r="F1268" s="985"/>
    </row>
    <row r="1269" spans="1:6">
      <c r="A1269" s="124"/>
      <c r="B1269" s="125">
        <v>153070202</v>
      </c>
      <c r="C1269" s="139" t="s">
        <v>657</v>
      </c>
      <c r="D1269" s="985" t="s">
        <v>1013</v>
      </c>
      <c r="E1269" s="985" t="s">
        <v>1626</v>
      </c>
      <c r="F1269" s="985">
        <v>60</v>
      </c>
    </row>
    <row r="1270" spans="1:6">
      <c r="A1270" s="124"/>
      <c r="B1270" s="125">
        <v>153070203</v>
      </c>
      <c r="C1270" s="139" t="s">
        <v>657</v>
      </c>
      <c r="D1270" s="985"/>
      <c r="E1270" s="985"/>
      <c r="F1270" s="985"/>
    </row>
    <row r="1271" spans="1:6">
      <c r="A1271" s="124"/>
      <c r="B1271" s="125">
        <v>153070204</v>
      </c>
      <c r="C1271" s="139" t="s">
        <v>657</v>
      </c>
      <c r="D1271" s="985"/>
      <c r="E1271" s="985"/>
      <c r="F1271" s="985"/>
    </row>
    <row r="1272" spans="1:6">
      <c r="A1272" s="124"/>
      <c r="B1272" s="125" t="s">
        <v>3468</v>
      </c>
      <c r="C1272" s="125"/>
      <c r="D1272" s="985"/>
      <c r="E1272" s="985"/>
      <c r="F1272" s="985"/>
    </row>
    <row r="1273" spans="1:6">
      <c r="A1273" s="124"/>
      <c r="B1273" s="125">
        <v>153080601</v>
      </c>
      <c r="C1273" s="139" t="s">
        <v>658</v>
      </c>
      <c r="D1273" s="985" t="s">
        <v>903</v>
      </c>
      <c r="E1273" s="985" t="s">
        <v>1627</v>
      </c>
      <c r="F1273" s="985">
        <v>61</v>
      </c>
    </row>
    <row r="1274" spans="1:6">
      <c r="A1274" s="124"/>
      <c r="B1274" s="125" t="s">
        <v>3468</v>
      </c>
      <c r="C1274" s="125"/>
      <c r="D1274" s="985"/>
      <c r="E1274" s="985"/>
      <c r="F1274" s="985"/>
    </row>
    <row r="1275" spans="1:6">
      <c r="A1275" s="124"/>
      <c r="B1275" s="125">
        <v>153080602</v>
      </c>
      <c r="C1275" s="139" t="s">
        <v>658</v>
      </c>
      <c r="D1275" s="985" t="s">
        <v>1021</v>
      </c>
      <c r="E1275" s="985" t="s">
        <v>1627</v>
      </c>
      <c r="F1275" s="985">
        <v>62</v>
      </c>
    </row>
    <row r="1276" spans="1:6">
      <c r="A1276" s="124"/>
      <c r="B1276" s="125">
        <v>153080603</v>
      </c>
      <c r="C1276" s="139" t="s">
        <v>658</v>
      </c>
      <c r="D1276" s="985"/>
      <c r="E1276" s="985"/>
      <c r="F1276" s="985"/>
    </row>
    <row r="1277" spans="1:6">
      <c r="A1277" s="124"/>
      <c r="B1277" s="125" t="s">
        <v>3468</v>
      </c>
      <c r="C1277" s="125"/>
      <c r="D1277" s="985"/>
      <c r="E1277" s="985"/>
      <c r="F1277" s="985"/>
    </row>
    <row r="1278" spans="1:6">
      <c r="A1278" s="124"/>
      <c r="B1278" s="125">
        <v>153080602</v>
      </c>
      <c r="C1278" s="139" t="s">
        <v>658</v>
      </c>
      <c r="D1278" s="985" t="s">
        <v>1013</v>
      </c>
      <c r="E1278" s="985" t="s">
        <v>1628</v>
      </c>
      <c r="F1278" s="985">
        <v>63</v>
      </c>
    </row>
    <row r="1279" spans="1:6">
      <c r="A1279" s="124"/>
      <c r="B1279" s="125">
        <v>153080603</v>
      </c>
      <c r="C1279" s="139" t="s">
        <v>658</v>
      </c>
      <c r="D1279" s="985"/>
      <c r="E1279" s="985"/>
      <c r="F1279" s="985"/>
    </row>
    <row r="1280" spans="1:6">
      <c r="A1280" s="124"/>
      <c r="B1280" s="125" t="s">
        <v>3468</v>
      </c>
      <c r="C1280" s="125"/>
      <c r="D1280" s="985"/>
      <c r="E1280" s="985"/>
      <c r="F1280" s="985"/>
    </row>
    <row r="1281" spans="1:6">
      <c r="A1281" s="124"/>
      <c r="B1281" s="125">
        <v>153080604</v>
      </c>
      <c r="C1281" s="139" t="s">
        <v>659</v>
      </c>
      <c r="D1281" s="985" t="s">
        <v>903</v>
      </c>
      <c r="E1281" s="985" t="s">
        <v>1629</v>
      </c>
      <c r="F1281" s="985">
        <v>64</v>
      </c>
    </row>
    <row r="1282" spans="1:6">
      <c r="A1282" s="124"/>
      <c r="B1282" s="125">
        <v>153080605</v>
      </c>
      <c r="C1282" s="139" t="s">
        <v>659</v>
      </c>
      <c r="D1282" s="985"/>
      <c r="E1282" s="985"/>
      <c r="F1282" s="985"/>
    </row>
    <row r="1283" spans="1:6">
      <c r="A1283" s="124"/>
      <c r="B1283" s="125" t="s">
        <v>3468</v>
      </c>
      <c r="C1283" s="125"/>
      <c r="D1283" s="985"/>
      <c r="E1283" s="985"/>
      <c r="F1283" s="985"/>
    </row>
    <row r="1284" spans="1:6">
      <c r="A1284" s="124"/>
      <c r="B1284" s="125">
        <v>153080606</v>
      </c>
      <c r="C1284" s="139" t="s">
        <v>659</v>
      </c>
      <c r="D1284" s="985" t="s">
        <v>1021</v>
      </c>
      <c r="E1284" s="985" t="s">
        <v>1630</v>
      </c>
      <c r="F1284" s="985">
        <v>65</v>
      </c>
    </row>
    <row r="1285" spans="1:6">
      <c r="A1285" s="124"/>
      <c r="B1285" s="125">
        <v>153080607</v>
      </c>
      <c r="C1285" s="139" t="s">
        <v>659</v>
      </c>
      <c r="D1285" s="985"/>
      <c r="E1285" s="985"/>
      <c r="F1285" s="985"/>
    </row>
    <row r="1286" spans="1:6">
      <c r="A1286" s="124"/>
      <c r="B1286" s="125">
        <v>153080608</v>
      </c>
      <c r="C1286" s="139" t="s">
        <v>659</v>
      </c>
      <c r="D1286" s="985"/>
      <c r="E1286" s="985"/>
      <c r="F1286" s="985"/>
    </row>
    <row r="1287" spans="1:6">
      <c r="A1287" s="124"/>
      <c r="B1287" s="125" t="s">
        <v>3468</v>
      </c>
      <c r="C1287" s="125"/>
      <c r="D1287" s="985"/>
      <c r="E1287" s="985"/>
      <c r="F1287" s="985"/>
    </row>
    <row r="1288" spans="1:6">
      <c r="A1288" s="124"/>
      <c r="B1288" s="125">
        <v>153080606</v>
      </c>
      <c r="C1288" s="139" t="s">
        <v>659</v>
      </c>
      <c r="D1288" s="985" t="s">
        <v>1013</v>
      </c>
      <c r="E1288" s="985" t="s">
        <v>1631</v>
      </c>
      <c r="F1288" s="985">
        <v>66</v>
      </c>
    </row>
    <row r="1289" spans="1:6">
      <c r="A1289" s="124"/>
      <c r="B1289" s="125">
        <v>153080607</v>
      </c>
      <c r="C1289" s="139" t="s">
        <v>659</v>
      </c>
      <c r="D1289" s="985"/>
      <c r="E1289" s="985"/>
      <c r="F1289" s="985"/>
    </row>
    <row r="1290" spans="1:6">
      <c r="A1290" s="124"/>
      <c r="B1290" s="125">
        <v>153080608</v>
      </c>
      <c r="C1290" s="139" t="s">
        <v>659</v>
      </c>
      <c r="D1290" s="985"/>
      <c r="E1290" s="985"/>
      <c r="F1290" s="985"/>
    </row>
    <row r="1291" spans="1:6">
      <c r="A1291" s="124"/>
      <c r="B1291" s="125" t="s">
        <v>3468</v>
      </c>
      <c r="C1291" s="125"/>
      <c r="D1291" s="985"/>
      <c r="E1291" s="985"/>
      <c r="F1291" s="985"/>
    </row>
    <row r="1292" spans="1:6">
      <c r="A1292" s="124"/>
      <c r="B1292" s="125">
        <v>153080705</v>
      </c>
      <c r="C1292" s="139" t="s">
        <v>660</v>
      </c>
      <c r="D1292" s="985" t="s">
        <v>1021</v>
      </c>
      <c r="E1292" s="985" t="s">
        <v>1632</v>
      </c>
      <c r="F1292" s="985">
        <v>67</v>
      </c>
    </row>
    <row r="1293" spans="1:6">
      <c r="A1293" s="124"/>
      <c r="B1293" s="125">
        <v>153080706</v>
      </c>
      <c r="C1293" s="139" t="s">
        <v>660</v>
      </c>
      <c r="D1293" s="985"/>
      <c r="E1293" s="985"/>
      <c r="F1293" s="985"/>
    </row>
    <row r="1294" spans="1:6">
      <c r="A1294" s="124"/>
      <c r="B1294" s="125" t="s">
        <v>3468</v>
      </c>
      <c r="C1294" s="125"/>
      <c r="D1294" s="985"/>
      <c r="E1294" s="985"/>
      <c r="F1294" s="985"/>
    </row>
    <row r="1295" spans="1:6">
      <c r="A1295" s="124"/>
      <c r="B1295" s="125">
        <v>153080705</v>
      </c>
      <c r="C1295" s="139" t="s">
        <v>660</v>
      </c>
      <c r="D1295" s="985" t="s">
        <v>1013</v>
      </c>
      <c r="E1295" s="985" t="s">
        <v>1632</v>
      </c>
      <c r="F1295" s="985">
        <v>68</v>
      </c>
    </row>
    <row r="1296" spans="1:6">
      <c r="A1296" s="124"/>
      <c r="B1296" s="125">
        <v>153080706</v>
      </c>
      <c r="C1296" s="139" t="s">
        <v>660</v>
      </c>
      <c r="D1296" s="985"/>
      <c r="E1296" s="985"/>
      <c r="F1296" s="985"/>
    </row>
    <row r="1297" spans="1:6">
      <c r="A1297" s="124"/>
      <c r="B1297" s="125" t="s">
        <v>3468</v>
      </c>
      <c r="C1297" s="125"/>
      <c r="D1297" s="985"/>
      <c r="E1297" s="985"/>
      <c r="F1297" s="985"/>
    </row>
    <row r="1298" spans="1:6">
      <c r="A1298" s="124"/>
      <c r="B1298" s="125">
        <v>153080701</v>
      </c>
      <c r="C1298" s="139" t="s">
        <v>661</v>
      </c>
      <c r="D1298" s="985" t="s">
        <v>903</v>
      </c>
      <c r="E1298" s="985" t="s">
        <v>1633</v>
      </c>
      <c r="F1298" s="985">
        <v>69</v>
      </c>
    </row>
    <row r="1299" spans="1:6">
      <c r="A1299" s="124"/>
      <c r="B1299" s="125">
        <v>153080702</v>
      </c>
      <c r="C1299" s="139" t="s">
        <v>661</v>
      </c>
      <c r="D1299" s="985"/>
      <c r="E1299" s="985"/>
      <c r="F1299" s="985"/>
    </row>
    <row r="1300" spans="1:6">
      <c r="A1300" s="124"/>
      <c r="B1300" s="125" t="s">
        <v>3468</v>
      </c>
      <c r="C1300" s="125"/>
      <c r="D1300" s="985"/>
      <c r="E1300" s="985"/>
      <c r="F1300" s="985"/>
    </row>
    <row r="1301" spans="1:6">
      <c r="A1301" s="124"/>
      <c r="B1301" s="125">
        <v>153080703</v>
      </c>
      <c r="C1301" s="139" t="s">
        <v>662</v>
      </c>
      <c r="D1301" s="985" t="s">
        <v>1021</v>
      </c>
      <c r="E1301" s="985" t="s">
        <v>1634</v>
      </c>
      <c r="F1301" s="985">
        <v>70</v>
      </c>
    </row>
    <row r="1302" spans="1:6">
      <c r="A1302" s="124"/>
      <c r="B1302" s="125">
        <v>153080704</v>
      </c>
      <c r="C1302" s="139" t="s">
        <v>662</v>
      </c>
      <c r="D1302" s="985"/>
      <c r="E1302" s="985"/>
      <c r="F1302" s="985"/>
    </row>
    <row r="1303" spans="1:6">
      <c r="A1303" s="124"/>
      <c r="B1303" s="125" t="s">
        <v>3468</v>
      </c>
      <c r="C1303" s="125"/>
      <c r="D1303" s="985"/>
      <c r="E1303" s="985"/>
      <c r="F1303" s="985"/>
    </row>
    <row r="1304" spans="1:6">
      <c r="A1304" s="124"/>
      <c r="B1304" s="125">
        <v>153080703</v>
      </c>
      <c r="C1304" s="139" t="s">
        <v>662</v>
      </c>
      <c r="D1304" s="985" t="s">
        <v>1013</v>
      </c>
      <c r="E1304" s="985" t="s">
        <v>1635</v>
      </c>
      <c r="F1304" s="985">
        <v>71</v>
      </c>
    </row>
    <row r="1305" spans="1:6">
      <c r="A1305" s="124"/>
      <c r="B1305" s="125">
        <v>153080704</v>
      </c>
      <c r="C1305" s="139" t="s">
        <v>662</v>
      </c>
      <c r="D1305" s="985"/>
      <c r="E1305" s="985"/>
      <c r="F1305" s="985"/>
    </row>
    <row r="1306" spans="1:6">
      <c r="A1306" s="124"/>
      <c r="B1306" s="125" t="s">
        <v>3468</v>
      </c>
      <c r="C1306" s="125"/>
      <c r="D1306" s="985"/>
      <c r="E1306" s="985"/>
      <c r="F1306" s="985"/>
    </row>
    <row r="1307" spans="1:6">
      <c r="A1307" s="124"/>
      <c r="B1307" s="125">
        <v>153080708</v>
      </c>
      <c r="C1307" s="139" t="s">
        <v>663</v>
      </c>
      <c r="D1307" s="985" t="s">
        <v>1021</v>
      </c>
      <c r="E1307" s="985" t="s">
        <v>1636</v>
      </c>
      <c r="F1307" s="985">
        <v>72</v>
      </c>
    </row>
    <row r="1308" spans="1:6">
      <c r="A1308" s="124"/>
      <c r="B1308" s="125">
        <v>153080709</v>
      </c>
      <c r="C1308" s="139" t="s">
        <v>663</v>
      </c>
      <c r="D1308" s="985"/>
      <c r="E1308" s="985"/>
      <c r="F1308" s="985"/>
    </row>
    <row r="1309" spans="1:6">
      <c r="A1309" s="124"/>
      <c r="B1309" s="125">
        <v>153080710</v>
      </c>
      <c r="C1309" s="139" t="s">
        <v>663</v>
      </c>
      <c r="D1309" s="985"/>
      <c r="E1309" s="985"/>
      <c r="F1309" s="985"/>
    </row>
    <row r="1310" spans="1:6">
      <c r="A1310" s="124"/>
      <c r="B1310" s="125" t="s">
        <v>3468</v>
      </c>
      <c r="C1310" s="125"/>
      <c r="D1310" s="985"/>
      <c r="E1310" s="985"/>
      <c r="F1310" s="985"/>
    </row>
    <row r="1311" spans="1:6">
      <c r="A1311" s="124"/>
      <c r="B1311" s="125">
        <v>153080708</v>
      </c>
      <c r="C1311" s="139" t="s">
        <v>663</v>
      </c>
      <c r="D1311" s="985" t="s">
        <v>1013</v>
      </c>
      <c r="E1311" s="985" t="s">
        <v>1637</v>
      </c>
      <c r="F1311" s="985">
        <v>73</v>
      </c>
    </row>
    <row r="1312" spans="1:6">
      <c r="A1312" s="124"/>
      <c r="B1312" s="125">
        <v>153080709</v>
      </c>
      <c r="C1312" s="139" t="s">
        <v>663</v>
      </c>
      <c r="D1312" s="985"/>
      <c r="E1312" s="985"/>
      <c r="F1312" s="985"/>
    </row>
    <row r="1313" spans="1:6">
      <c r="A1313" s="124"/>
      <c r="B1313" s="125">
        <v>153080710</v>
      </c>
      <c r="C1313" s="139" t="s">
        <v>663</v>
      </c>
      <c r="D1313" s="985"/>
      <c r="E1313" s="985"/>
      <c r="F1313" s="985"/>
    </row>
    <row r="1314" spans="1:6">
      <c r="A1314" s="124"/>
      <c r="B1314" s="125" t="s">
        <v>3468</v>
      </c>
      <c r="C1314" s="125"/>
      <c r="D1314" s="985"/>
      <c r="E1314" s="985"/>
      <c r="F1314" s="985"/>
    </row>
    <row r="1315" spans="1:6">
      <c r="A1315" s="124"/>
      <c r="B1315" s="125">
        <v>153080707</v>
      </c>
      <c r="C1315" s="139" t="s">
        <v>663</v>
      </c>
      <c r="D1315" s="985" t="s">
        <v>903</v>
      </c>
      <c r="E1315" s="985" t="s">
        <v>1638</v>
      </c>
      <c r="F1315" s="985">
        <v>74</v>
      </c>
    </row>
    <row r="1316" spans="1:6">
      <c r="A1316" s="124"/>
      <c r="B1316" s="125" t="s">
        <v>3468</v>
      </c>
      <c r="C1316" s="125"/>
      <c r="D1316" s="985"/>
      <c r="E1316" s="985"/>
      <c r="F1316" s="985"/>
    </row>
    <row r="1317" spans="1:6">
      <c r="A1317" s="124"/>
      <c r="B1317" s="125">
        <v>153080711</v>
      </c>
      <c r="C1317" s="989" t="s">
        <v>663</v>
      </c>
      <c r="D1317" s="985" t="s">
        <v>1021</v>
      </c>
      <c r="E1317" s="985" t="s">
        <v>1639</v>
      </c>
      <c r="F1317" s="985">
        <v>75</v>
      </c>
    </row>
    <row r="1318" spans="1:6">
      <c r="A1318" s="124"/>
      <c r="B1318" s="125">
        <v>153080712</v>
      </c>
      <c r="C1318" s="990"/>
      <c r="D1318" s="985"/>
      <c r="E1318" s="985"/>
      <c r="F1318" s="985"/>
    </row>
    <row r="1319" spans="1:6">
      <c r="A1319" s="124"/>
      <c r="B1319" s="125">
        <v>153080713</v>
      </c>
      <c r="C1319" s="991"/>
      <c r="D1319" s="985"/>
      <c r="E1319" s="985"/>
      <c r="F1319" s="985"/>
    </row>
    <row r="1320" spans="1:6">
      <c r="A1320" s="124"/>
      <c r="B1320" s="125" t="s">
        <v>3468</v>
      </c>
      <c r="C1320" s="125"/>
      <c r="D1320" s="985"/>
      <c r="E1320" s="985"/>
      <c r="F1320" s="985"/>
    </row>
    <row r="1321" spans="1:6">
      <c r="A1321" s="124"/>
      <c r="B1321" s="125">
        <v>153080711</v>
      </c>
      <c r="C1321" s="989" t="s">
        <v>663</v>
      </c>
      <c r="D1321" s="985" t="s">
        <v>1013</v>
      </c>
      <c r="E1321" s="985" t="s">
        <v>1640</v>
      </c>
      <c r="F1321" s="985">
        <v>76</v>
      </c>
    </row>
    <row r="1322" spans="1:6">
      <c r="A1322" s="124"/>
      <c r="B1322" s="125">
        <v>153080712</v>
      </c>
      <c r="C1322" s="990"/>
      <c r="D1322" s="985"/>
      <c r="E1322" s="985"/>
      <c r="F1322" s="985"/>
    </row>
    <row r="1323" spans="1:6">
      <c r="A1323" s="124"/>
      <c r="B1323" s="125">
        <v>153080713</v>
      </c>
      <c r="C1323" s="991"/>
      <c r="D1323" s="985"/>
      <c r="E1323" s="985"/>
      <c r="F1323" s="985"/>
    </row>
    <row r="1324" spans="1:6">
      <c r="A1324" s="124"/>
      <c r="B1324" s="125" t="s">
        <v>3468</v>
      </c>
      <c r="C1324" s="125"/>
      <c r="D1324" s="985"/>
      <c r="E1324" s="985"/>
      <c r="F1324" s="985"/>
    </row>
    <row r="1325" spans="1:6">
      <c r="A1325" s="124"/>
      <c r="B1325" s="125">
        <v>153080301</v>
      </c>
      <c r="C1325" s="125" t="s">
        <v>664</v>
      </c>
      <c r="D1325" s="985" t="s">
        <v>1021</v>
      </c>
      <c r="E1325" s="985" t="s">
        <v>1641</v>
      </c>
      <c r="F1325" s="985">
        <v>77</v>
      </c>
    </row>
    <row r="1326" spans="1:6">
      <c r="A1326" s="124"/>
      <c r="B1326" s="125">
        <v>153080310</v>
      </c>
      <c r="C1326" s="125" t="s">
        <v>665</v>
      </c>
      <c r="D1326" s="985"/>
      <c r="E1326" s="985"/>
      <c r="F1326" s="985"/>
    </row>
    <row r="1327" spans="1:6">
      <c r="A1327" s="124"/>
      <c r="B1327" s="125" t="s">
        <v>3468</v>
      </c>
      <c r="C1327" s="125"/>
      <c r="D1327" s="985"/>
      <c r="E1327" s="985"/>
      <c r="F1327" s="985"/>
    </row>
    <row r="1328" spans="1:6">
      <c r="A1328" s="124"/>
      <c r="B1328" s="125">
        <v>153080302</v>
      </c>
      <c r="C1328" s="125" t="s">
        <v>666</v>
      </c>
      <c r="D1328" s="985" t="s">
        <v>1021</v>
      </c>
      <c r="E1328" s="985" t="s">
        <v>1642</v>
      </c>
      <c r="F1328" s="985">
        <v>78</v>
      </c>
    </row>
    <row r="1329" spans="1:6">
      <c r="A1329" s="124"/>
      <c r="B1329" s="125">
        <v>153080303</v>
      </c>
      <c r="C1329" s="125" t="s">
        <v>666</v>
      </c>
      <c r="D1329" s="985"/>
      <c r="E1329" s="985"/>
      <c r="F1329" s="985"/>
    </row>
    <row r="1330" spans="1:6">
      <c r="A1330" s="124"/>
      <c r="B1330" s="125" t="s">
        <v>3468</v>
      </c>
      <c r="C1330" s="125"/>
      <c r="D1330" s="985"/>
      <c r="E1330" s="985"/>
      <c r="F1330" s="985"/>
    </row>
    <row r="1331" spans="1:6">
      <c r="A1331" s="124"/>
      <c r="B1331" s="125">
        <v>153080302</v>
      </c>
      <c r="C1331" s="125" t="s">
        <v>666</v>
      </c>
      <c r="D1331" s="985" t="s">
        <v>1013</v>
      </c>
      <c r="E1331" s="985" t="s">
        <v>1643</v>
      </c>
      <c r="F1331" s="985">
        <v>79</v>
      </c>
    </row>
    <row r="1332" spans="1:6">
      <c r="A1332" s="124"/>
      <c r="B1332" s="125">
        <v>153080303</v>
      </c>
      <c r="C1332" s="125" t="s">
        <v>666</v>
      </c>
      <c r="D1332" s="985"/>
      <c r="E1332" s="985"/>
      <c r="F1332" s="985"/>
    </row>
    <row r="1333" spans="1:6">
      <c r="A1333" s="124"/>
      <c r="B1333" s="125" t="s">
        <v>3468</v>
      </c>
      <c r="C1333" s="125"/>
      <c r="D1333" s="985"/>
      <c r="E1333" s="985"/>
      <c r="F1333" s="985"/>
    </row>
    <row r="1334" spans="1:6">
      <c r="A1334" s="124"/>
      <c r="B1334" s="125">
        <v>153080304</v>
      </c>
      <c r="C1334" s="125" t="s">
        <v>667</v>
      </c>
      <c r="D1334" s="985" t="s">
        <v>1021</v>
      </c>
      <c r="E1334" s="985" t="s">
        <v>1644</v>
      </c>
      <c r="F1334" s="985">
        <v>80</v>
      </c>
    </row>
    <row r="1335" spans="1:6">
      <c r="A1335" s="124"/>
      <c r="B1335" s="125">
        <v>153080305</v>
      </c>
      <c r="C1335" s="125" t="s">
        <v>667</v>
      </c>
      <c r="D1335" s="985"/>
      <c r="E1335" s="985"/>
      <c r="F1335" s="985"/>
    </row>
    <row r="1336" spans="1:6">
      <c r="A1336" s="124"/>
      <c r="B1336" s="125">
        <v>153080306</v>
      </c>
      <c r="C1336" s="125" t="s">
        <v>667</v>
      </c>
      <c r="D1336" s="985"/>
      <c r="E1336" s="985"/>
      <c r="F1336" s="985"/>
    </row>
    <row r="1337" spans="1:6">
      <c r="A1337" s="124"/>
      <c r="B1337" s="125" t="s">
        <v>3468</v>
      </c>
      <c r="C1337" s="125"/>
      <c r="D1337" s="985"/>
      <c r="E1337" s="985"/>
      <c r="F1337" s="985"/>
    </row>
    <row r="1338" spans="1:6">
      <c r="A1338" s="124"/>
      <c r="B1338" s="125">
        <v>153080304</v>
      </c>
      <c r="C1338" s="125" t="s">
        <v>667</v>
      </c>
      <c r="D1338" s="985" t="s">
        <v>1013</v>
      </c>
      <c r="E1338" s="985" t="s">
        <v>1645</v>
      </c>
      <c r="F1338" s="985">
        <v>81</v>
      </c>
    </row>
    <row r="1339" spans="1:6">
      <c r="A1339" s="124"/>
      <c r="B1339" s="125">
        <v>153080305</v>
      </c>
      <c r="C1339" s="125" t="s">
        <v>667</v>
      </c>
      <c r="D1339" s="985"/>
      <c r="E1339" s="985"/>
      <c r="F1339" s="985"/>
    </row>
    <row r="1340" spans="1:6">
      <c r="A1340" s="124"/>
      <c r="B1340" s="125">
        <v>153080306</v>
      </c>
      <c r="C1340" s="125" t="s">
        <v>667</v>
      </c>
      <c r="D1340" s="985"/>
      <c r="E1340" s="985"/>
      <c r="F1340" s="985"/>
    </row>
    <row r="1341" spans="1:6">
      <c r="A1341" s="124"/>
      <c r="B1341" s="125" t="s">
        <v>3468</v>
      </c>
      <c r="C1341" s="125"/>
      <c r="D1341" s="985"/>
      <c r="E1341" s="985"/>
      <c r="F1341" s="985"/>
    </row>
    <row r="1342" spans="1:6">
      <c r="A1342" s="124"/>
      <c r="B1342" s="125">
        <v>153080307</v>
      </c>
      <c r="C1342" s="125" t="s">
        <v>667</v>
      </c>
      <c r="D1342" s="985" t="s">
        <v>1021</v>
      </c>
      <c r="E1342" s="985" t="s">
        <v>1646</v>
      </c>
      <c r="F1342" s="985">
        <v>82</v>
      </c>
    </row>
    <row r="1343" spans="1:6">
      <c r="A1343" s="124"/>
      <c r="B1343" s="125">
        <v>153080308</v>
      </c>
      <c r="C1343" s="125" t="s">
        <v>667</v>
      </c>
      <c r="D1343" s="985"/>
      <c r="E1343" s="985"/>
      <c r="F1343" s="985"/>
    </row>
    <row r="1344" spans="1:6">
      <c r="A1344" s="124"/>
      <c r="B1344" s="125">
        <v>153080309</v>
      </c>
      <c r="C1344" s="125" t="s">
        <v>667</v>
      </c>
      <c r="D1344" s="985"/>
      <c r="E1344" s="985"/>
      <c r="F1344" s="985"/>
    </row>
    <row r="1345" spans="1:6">
      <c r="A1345" s="124"/>
      <c r="B1345" s="125" t="s">
        <v>3468</v>
      </c>
      <c r="C1345" s="125"/>
      <c r="D1345" s="985"/>
      <c r="E1345" s="985"/>
      <c r="F1345" s="985"/>
    </row>
    <row r="1346" spans="1:6">
      <c r="A1346" s="124"/>
      <c r="B1346" s="125">
        <v>153080307</v>
      </c>
      <c r="C1346" s="125" t="s">
        <v>667</v>
      </c>
      <c r="D1346" s="985" t="s">
        <v>1013</v>
      </c>
      <c r="E1346" s="985" t="s">
        <v>1647</v>
      </c>
      <c r="F1346" s="985">
        <v>83</v>
      </c>
    </row>
    <row r="1347" spans="1:6">
      <c r="A1347" s="124"/>
      <c r="B1347" s="125">
        <v>153080308</v>
      </c>
      <c r="C1347" s="125" t="s">
        <v>667</v>
      </c>
      <c r="D1347" s="985"/>
      <c r="E1347" s="985"/>
      <c r="F1347" s="985"/>
    </row>
    <row r="1348" spans="1:6">
      <c r="A1348" s="124"/>
      <c r="B1348" s="125">
        <v>153080309</v>
      </c>
      <c r="C1348" s="125" t="s">
        <v>667</v>
      </c>
      <c r="D1348" s="985"/>
      <c r="E1348" s="985"/>
      <c r="F1348" s="985"/>
    </row>
    <row r="1349" spans="1:6">
      <c r="A1349" s="124"/>
      <c r="B1349" s="125" t="s">
        <v>3468</v>
      </c>
      <c r="C1349" s="125"/>
      <c r="D1349" s="985"/>
      <c r="E1349" s="985"/>
      <c r="F1349" s="985"/>
    </row>
    <row r="1350" spans="1:6">
      <c r="A1350" s="124"/>
      <c r="B1350" s="125">
        <v>153080401</v>
      </c>
      <c r="C1350" s="989" t="s">
        <v>668</v>
      </c>
      <c r="D1350" s="985" t="s">
        <v>1021</v>
      </c>
      <c r="E1350" s="985" t="s">
        <v>1648</v>
      </c>
      <c r="F1350" s="985">
        <v>84</v>
      </c>
    </row>
    <row r="1351" spans="1:6">
      <c r="A1351" s="124"/>
      <c r="B1351" s="125">
        <v>153080402</v>
      </c>
      <c r="C1351" s="991"/>
      <c r="D1351" s="985"/>
      <c r="E1351" s="985"/>
      <c r="F1351" s="985"/>
    </row>
    <row r="1352" spans="1:6">
      <c r="A1352" s="124"/>
      <c r="B1352" s="125">
        <v>153080403</v>
      </c>
      <c r="C1352" s="989" t="s">
        <v>668</v>
      </c>
      <c r="D1352" s="985"/>
      <c r="E1352" s="985"/>
      <c r="F1352" s="985"/>
    </row>
    <row r="1353" spans="1:6">
      <c r="A1353" s="124"/>
      <c r="B1353" s="125">
        <v>153080404</v>
      </c>
      <c r="C1353" s="991"/>
      <c r="D1353" s="985"/>
      <c r="E1353" s="985"/>
      <c r="F1353" s="985"/>
    </row>
    <row r="1354" spans="1:6">
      <c r="A1354" s="124"/>
      <c r="B1354" s="125">
        <v>153080405</v>
      </c>
      <c r="C1354" s="125"/>
      <c r="D1354" s="985"/>
      <c r="E1354" s="985"/>
      <c r="F1354" s="985"/>
    </row>
    <row r="1355" spans="1:6">
      <c r="A1355" s="124"/>
      <c r="B1355" s="125" t="s">
        <v>3468</v>
      </c>
      <c r="C1355" s="125"/>
      <c r="D1355" s="985"/>
      <c r="E1355" s="985"/>
      <c r="F1355" s="985"/>
    </row>
    <row r="1356" spans="1:6">
      <c r="A1356" s="124"/>
      <c r="B1356" s="125">
        <v>153080401</v>
      </c>
      <c r="C1356" s="989" t="s">
        <v>668</v>
      </c>
      <c r="D1356" s="985" t="s">
        <v>1013</v>
      </c>
      <c r="E1356" s="985" t="s">
        <v>1649</v>
      </c>
      <c r="F1356" s="985">
        <v>85</v>
      </c>
    </row>
    <row r="1357" spans="1:6">
      <c r="A1357" s="124"/>
      <c r="B1357" s="125">
        <v>153080402</v>
      </c>
      <c r="C1357" s="991"/>
      <c r="D1357" s="985"/>
      <c r="E1357" s="985"/>
      <c r="F1357" s="985"/>
    </row>
    <row r="1358" spans="1:6">
      <c r="A1358" s="124"/>
      <c r="B1358" s="125">
        <v>153080403</v>
      </c>
      <c r="C1358" s="139" t="s">
        <v>668</v>
      </c>
      <c r="D1358" s="985"/>
      <c r="E1358" s="985"/>
      <c r="F1358" s="985"/>
    </row>
    <row r="1359" spans="1:6">
      <c r="A1359" s="124"/>
      <c r="B1359" s="125">
        <v>153080404</v>
      </c>
      <c r="C1359" s="139" t="s">
        <v>668</v>
      </c>
      <c r="D1359" s="985"/>
      <c r="E1359" s="985"/>
      <c r="F1359" s="985"/>
    </row>
    <row r="1360" spans="1:6">
      <c r="A1360" s="124"/>
      <c r="B1360" s="125">
        <v>153080405</v>
      </c>
      <c r="C1360" s="139" t="s">
        <v>668</v>
      </c>
      <c r="D1360" s="985"/>
      <c r="E1360" s="985"/>
      <c r="F1360" s="985"/>
    </row>
    <row r="1361" spans="1:6">
      <c r="A1361" s="124"/>
      <c r="B1361" s="125" t="s">
        <v>3468</v>
      </c>
      <c r="C1361" s="125"/>
      <c r="D1361" s="985"/>
      <c r="E1361" s="985"/>
      <c r="F1361" s="985"/>
    </row>
    <row r="1362" spans="1:6">
      <c r="A1362" s="124"/>
      <c r="B1362" s="125">
        <v>153080406</v>
      </c>
      <c r="C1362" s="139" t="s">
        <v>669</v>
      </c>
      <c r="D1362" s="985" t="s">
        <v>1021</v>
      </c>
      <c r="E1362" s="985" t="s">
        <v>1650</v>
      </c>
      <c r="F1362" s="985">
        <v>86</v>
      </c>
    </row>
    <row r="1363" spans="1:6">
      <c r="A1363" s="124"/>
      <c r="B1363" s="125">
        <v>153080407</v>
      </c>
      <c r="C1363" s="125"/>
      <c r="D1363" s="985"/>
      <c r="E1363" s="985"/>
      <c r="F1363" s="985"/>
    </row>
    <row r="1364" spans="1:6">
      <c r="A1364" s="124"/>
      <c r="B1364" s="125">
        <v>153080408</v>
      </c>
      <c r="C1364" s="125"/>
      <c r="D1364" s="985"/>
      <c r="E1364" s="985"/>
      <c r="F1364" s="985"/>
    </row>
    <row r="1365" spans="1:6">
      <c r="A1365" s="124"/>
      <c r="B1365" s="125">
        <v>153080409</v>
      </c>
      <c r="C1365" s="125"/>
      <c r="D1365" s="985"/>
      <c r="E1365" s="985"/>
      <c r="F1365" s="985"/>
    </row>
    <row r="1366" spans="1:6">
      <c r="A1366" s="124"/>
      <c r="B1366" s="125" t="s">
        <v>3468</v>
      </c>
      <c r="C1366" s="125"/>
      <c r="D1366" s="985"/>
      <c r="E1366" s="985"/>
      <c r="F1366" s="985"/>
    </row>
    <row r="1367" spans="1:6">
      <c r="A1367" s="124"/>
      <c r="B1367" s="125">
        <v>153080406</v>
      </c>
      <c r="C1367" s="139" t="s">
        <v>669</v>
      </c>
      <c r="D1367" s="985" t="s">
        <v>1013</v>
      </c>
      <c r="E1367" s="985" t="s">
        <v>1651</v>
      </c>
      <c r="F1367" s="985">
        <v>87</v>
      </c>
    </row>
    <row r="1368" spans="1:6">
      <c r="A1368" s="124"/>
      <c r="B1368" s="125">
        <v>153080407</v>
      </c>
      <c r="C1368" s="139" t="s">
        <v>669</v>
      </c>
      <c r="D1368" s="985"/>
      <c r="E1368" s="985"/>
      <c r="F1368" s="985"/>
    </row>
    <row r="1369" spans="1:6">
      <c r="A1369" s="124"/>
      <c r="B1369" s="125">
        <v>153080408</v>
      </c>
      <c r="C1369" s="139" t="s">
        <v>669</v>
      </c>
      <c r="D1369" s="985"/>
      <c r="E1369" s="985"/>
      <c r="F1369" s="985"/>
    </row>
    <row r="1370" spans="1:6">
      <c r="A1370" s="124"/>
      <c r="B1370" s="125">
        <v>153080409</v>
      </c>
      <c r="C1370" s="139" t="s">
        <v>669</v>
      </c>
      <c r="D1370" s="985"/>
      <c r="E1370" s="985"/>
      <c r="F1370" s="985"/>
    </row>
    <row r="1371" spans="1:6">
      <c r="A1371" s="124"/>
      <c r="B1371" s="125" t="s">
        <v>3468</v>
      </c>
      <c r="C1371" s="125"/>
      <c r="D1371" s="985"/>
      <c r="E1371" s="985"/>
      <c r="F1371" s="985"/>
    </row>
    <row r="1372" spans="1:6">
      <c r="A1372" s="124"/>
      <c r="B1372" s="125">
        <v>153080101</v>
      </c>
      <c r="C1372" s="139" t="s">
        <v>670</v>
      </c>
      <c r="D1372" s="985" t="s">
        <v>1021</v>
      </c>
      <c r="E1372" s="985" t="s">
        <v>1652</v>
      </c>
      <c r="F1372" s="985">
        <v>88</v>
      </c>
    </row>
    <row r="1373" spans="1:6">
      <c r="A1373" s="124"/>
      <c r="B1373" s="125">
        <v>153080102</v>
      </c>
      <c r="C1373" s="139" t="s">
        <v>670</v>
      </c>
      <c r="D1373" s="985"/>
      <c r="E1373" s="985"/>
      <c r="F1373" s="985"/>
    </row>
    <row r="1374" spans="1:6">
      <c r="A1374" s="124"/>
      <c r="B1374" s="125" t="s">
        <v>3468</v>
      </c>
      <c r="C1374" s="125"/>
      <c r="D1374" s="985"/>
      <c r="E1374" s="985"/>
      <c r="F1374" s="985"/>
    </row>
    <row r="1375" spans="1:6">
      <c r="A1375" s="124"/>
      <c r="B1375" s="125">
        <v>153080101</v>
      </c>
      <c r="C1375" s="139" t="s">
        <v>670</v>
      </c>
      <c r="D1375" s="985" t="s">
        <v>1013</v>
      </c>
      <c r="E1375" s="985" t="s">
        <v>1653</v>
      </c>
      <c r="F1375" s="985">
        <v>89</v>
      </c>
    </row>
    <row r="1376" spans="1:6">
      <c r="A1376" s="124"/>
      <c r="B1376" s="125">
        <v>153080102</v>
      </c>
      <c r="C1376" s="139" t="s">
        <v>670</v>
      </c>
      <c r="D1376" s="985"/>
      <c r="E1376" s="985"/>
      <c r="F1376" s="985"/>
    </row>
    <row r="1377" spans="1:6">
      <c r="A1377" s="124"/>
      <c r="B1377" s="125" t="s">
        <v>3468</v>
      </c>
      <c r="C1377" s="125"/>
      <c r="D1377" s="985"/>
      <c r="E1377" s="985"/>
      <c r="F1377" s="985"/>
    </row>
    <row r="1378" spans="1:6">
      <c r="A1378" s="124"/>
      <c r="B1378" s="125">
        <v>153080103</v>
      </c>
      <c r="C1378" s="139" t="s">
        <v>671</v>
      </c>
      <c r="D1378" s="985" t="s">
        <v>1021</v>
      </c>
      <c r="E1378" s="985" t="s">
        <v>1654</v>
      </c>
      <c r="F1378" s="985">
        <v>90</v>
      </c>
    </row>
    <row r="1379" spans="1:6">
      <c r="A1379" s="124"/>
      <c r="B1379" s="125">
        <v>153080104</v>
      </c>
      <c r="C1379" s="139" t="s">
        <v>671</v>
      </c>
      <c r="D1379" s="985"/>
      <c r="E1379" s="985"/>
      <c r="F1379" s="985"/>
    </row>
    <row r="1380" spans="1:6">
      <c r="A1380" s="124"/>
      <c r="B1380" s="125">
        <v>153080105</v>
      </c>
      <c r="C1380" s="139" t="s">
        <v>671</v>
      </c>
      <c r="D1380" s="985"/>
      <c r="E1380" s="985"/>
      <c r="F1380" s="985"/>
    </row>
    <row r="1381" spans="1:6">
      <c r="A1381" s="124"/>
      <c r="B1381" s="125" t="s">
        <v>3468</v>
      </c>
      <c r="C1381" s="125"/>
      <c r="D1381" s="985"/>
      <c r="E1381" s="985"/>
      <c r="F1381" s="985"/>
    </row>
    <row r="1382" spans="1:6">
      <c r="A1382" s="124"/>
      <c r="B1382" s="125">
        <v>153080103</v>
      </c>
      <c r="C1382" s="139" t="s">
        <v>671</v>
      </c>
      <c r="D1382" s="985" t="s">
        <v>1013</v>
      </c>
      <c r="E1382" s="985" t="s">
        <v>1654</v>
      </c>
      <c r="F1382" s="985">
        <v>91</v>
      </c>
    </row>
    <row r="1383" spans="1:6">
      <c r="A1383" s="124"/>
      <c r="B1383" s="125">
        <v>153080104</v>
      </c>
      <c r="C1383" s="139" t="s">
        <v>671</v>
      </c>
      <c r="D1383" s="985"/>
      <c r="E1383" s="985"/>
      <c r="F1383" s="985"/>
    </row>
    <row r="1384" spans="1:6">
      <c r="A1384" s="124"/>
      <c r="B1384" s="125">
        <v>153080105</v>
      </c>
      <c r="C1384" s="139" t="s">
        <v>671</v>
      </c>
      <c r="D1384" s="985"/>
      <c r="E1384" s="985"/>
      <c r="F1384" s="985"/>
    </row>
    <row r="1385" spans="1:6">
      <c r="A1385" s="124"/>
      <c r="B1385" s="125" t="s">
        <v>3468</v>
      </c>
      <c r="C1385" s="125"/>
      <c r="D1385" s="985"/>
      <c r="E1385" s="985"/>
      <c r="F1385" s="985"/>
    </row>
    <row r="1386" spans="1:6">
      <c r="A1386" s="124"/>
      <c r="B1386" s="125">
        <v>153080901</v>
      </c>
      <c r="C1386" s="139" t="s">
        <v>672</v>
      </c>
      <c r="D1386" s="985" t="s">
        <v>1021</v>
      </c>
      <c r="E1386" s="985" t="s">
        <v>1655</v>
      </c>
      <c r="F1386" s="985">
        <v>92</v>
      </c>
    </row>
    <row r="1387" spans="1:6">
      <c r="A1387" s="124"/>
      <c r="B1387" s="125">
        <v>153080903</v>
      </c>
      <c r="C1387" s="139" t="s">
        <v>672</v>
      </c>
      <c r="D1387" s="985"/>
      <c r="E1387" s="985"/>
      <c r="F1387" s="985"/>
    </row>
    <row r="1388" spans="1:6">
      <c r="A1388" s="124"/>
      <c r="B1388" s="125">
        <v>153080904</v>
      </c>
      <c r="C1388" s="139" t="s">
        <v>672</v>
      </c>
      <c r="D1388" s="985"/>
      <c r="E1388" s="985"/>
      <c r="F1388" s="985"/>
    </row>
    <row r="1389" spans="1:6">
      <c r="A1389" s="124"/>
      <c r="B1389" s="125" t="s">
        <v>3468</v>
      </c>
      <c r="C1389" s="125"/>
      <c r="D1389" s="985"/>
      <c r="E1389" s="985"/>
      <c r="F1389" s="985"/>
    </row>
    <row r="1390" spans="1:6">
      <c r="A1390" s="124"/>
      <c r="B1390" s="125">
        <v>153080901</v>
      </c>
      <c r="C1390" s="139" t="s">
        <v>672</v>
      </c>
      <c r="D1390" s="985" t="s">
        <v>1013</v>
      </c>
      <c r="E1390" s="985" t="s">
        <v>1656</v>
      </c>
      <c r="F1390" s="985">
        <v>93</v>
      </c>
    </row>
    <row r="1391" spans="1:6">
      <c r="A1391" s="124"/>
      <c r="B1391" s="125">
        <v>153080903</v>
      </c>
      <c r="C1391" s="139" t="s">
        <v>672</v>
      </c>
      <c r="D1391" s="985"/>
      <c r="E1391" s="985"/>
      <c r="F1391" s="985"/>
    </row>
    <row r="1392" spans="1:6">
      <c r="A1392" s="124"/>
      <c r="B1392" s="125">
        <v>153080904</v>
      </c>
      <c r="C1392" s="139" t="s">
        <v>672</v>
      </c>
      <c r="D1392" s="985"/>
      <c r="E1392" s="985"/>
      <c r="F1392" s="985"/>
    </row>
    <row r="1393" spans="1:6">
      <c r="A1393" s="124"/>
      <c r="B1393" s="125" t="s">
        <v>3468</v>
      </c>
      <c r="C1393" s="125"/>
      <c r="D1393" s="985"/>
      <c r="E1393" s="985"/>
      <c r="F1393" s="985"/>
    </row>
    <row r="1394" spans="1:6">
      <c r="A1394" s="124"/>
      <c r="B1394" s="125">
        <v>153080902</v>
      </c>
      <c r="C1394" s="139" t="s">
        <v>672</v>
      </c>
      <c r="D1394" s="985" t="s">
        <v>903</v>
      </c>
      <c r="E1394" s="985" t="s">
        <v>1658</v>
      </c>
      <c r="F1394" s="985">
        <v>94</v>
      </c>
    </row>
    <row r="1395" spans="1:6">
      <c r="A1395" s="124"/>
      <c r="B1395" s="125" t="s">
        <v>3468</v>
      </c>
      <c r="C1395" s="125"/>
      <c r="D1395" s="985"/>
      <c r="E1395" s="985"/>
      <c r="F1395" s="985"/>
    </row>
    <row r="1396" spans="1:6">
      <c r="A1396" s="124"/>
      <c r="B1396" s="125">
        <v>153080905</v>
      </c>
      <c r="C1396" s="989" t="s">
        <v>673</v>
      </c>
      <c r="D1396" s="985" t="s">
        <v>1021</v>
      </c>
      <c r="E1396" s="985" t="s">
        <v>1657</v>
      </c>
      <c r="F1396" s="985">
        <v>95</v>
      </c>
    </row>
    <row r="1397" spans="1:6">
      <c r="A1397" s="124"/>
      <c r="B1397" s="125">
        <v>153080906</v>
      </c>
      <c r="C1397" s="990"/>
      <c r="D1397" s="985"/>
      <c r="E1397" s="985"/>
      <c r="F1397" s="985"/>
    </row>
    <row r="1398" spans="1:6">
      <c r="A1398" s="124"/>
      <c r="B1398" s="125">
        <v>153080907</v>
      </c>
      <c r="C1398" s="991"/>
      <c r="D1398" s="985"/>
      <c r="E1398" s="985"/>
      <c r="F1398" s="985"/>
    </row>
    <row r="1399" spans="1:6">
      <c r="A1399" s="124"/>
      <c r="B1399" s="125" t="s">
        <v>3468</v>
      </c>
      <c r="C1399" s="125"/>
      <c r="D1399" s="985"/>
      <c r="E1399" s="985"/>
      <c r="F1399" s="985"/>
    </row>
    <row r="1400" spans="1:6">
      <c r="A1400" s="124"/>
      <c r="B1400" s="125">
        <v>153080905</v>
      </c>
      <c r="C1400" s="989" t="s">
        <v>673</v>
      </c>
      <c r="D1400" s="985" t="s">
        <v>1013</v>
      </c>
      <c r="E1400" s="985" t="s">
        <v>1657</v>
      </c>
      <c r="F1400" s="985">
        <v>96</v>
      </c>
    </row>
    <row r="1401" spans="1:6">
      <c r="A1401" s="124"/>
      <c r="B1401" s="125">
        <v>153080906</v>
      </c>
      <c r="C1401" s="990"/>
      <c r="D1401" s="985"/>
      <c r="E1401" s="985"/>
      <c r="F1401" s="985"/>
    </row>
    <row r="1402" spans="1:6">
      <c r="A1402" s="124"/>
      <c r="B1402" s="125">
        <v>153080907</v>
      </c>
      <c r="C1402" s="991"/>
      <c r="D1402" s="985"/>
      <c r="E1402" s="985"/>
      <c r="F1402" s="985"/>
    </row>
    <row r="1403" spans="1:6">
      <c r="A1403" s="124"/>
      <c r="B1403" s="125" t="s">
        <v>3468</v>
      </c>
      <c r="C1403" s="125"/>
      <c r="D1403" s="985"/>
      <c r="E1403" s="985"/>
      <c r="F1403" s="985"/>
    </row>
    <row r="1404" spans="1:6">
      <c r="A1404" s="124"/>
      <c r="B1404" s="125">
        <v>153080908</v>
      </c>
      <c r="C1404" s="125" t="s">
        <v>674</v>
      </c>
      <c r="D1404" s="985" t="s">
        <v>1021</v>
      </c>
      <c r="E1404" s="985" t="s">
        <v>1659</v>
      </c>
      <c r="F1404" s="985">
        <v>97</v>
      </c>
    </row>
    <row r="1405" spans="1:6">
      <c r="A1405" s="124"/>
      <c r="B1405" s="125">
        <v>153080909</v>
      </c>
      <c r="C1405" s="125" t="s">
        <v>674</v>
      </c>
      <c r="D1405" s="985"/>
      <c r="E1405" s="985"/>
      <c r="F1405" s="985"/>
    </row>
    <row r="1406" spans="1:6">
      <c r="A1406" s="124"/>
      <c r="B1406" s="125" t="s">
        <v>3468</v>
      </c>
      <c r="C1406" s="125"/>
      <c r="D1406" s="985"/>
      <c r="E1406" s="985"/>
      <c r="F1406" s="985"/>
    </row>
    <row r="1407" spans="1:6">
      <c r="A1407" s="124"/>
      <c r="B1407" s="125">
        <v>153080908</v>
      </c>
      <c r="C1407" s="125" t="s">
        <v>674</v>
      </c>
      <c r="D1407" s="985" t="s">
        <v>1013</v>
      </c>
      <c r="E1407" s="985" t="s">
        <v>1660</v>
      </c>
      <c r="F1407" s="985">
        <v>98</v>
      </c>
    </row>
    <row r="1408" spans="1:6">
      <c r="A1408" s="124"/>
      <c r="B1408" s="125">
        <v>153080908</v>
      </c>
      <c r="C1408" s="125" t="s">
        <v>674</v>
      </c>
      <c r="D1408" s="985"/>
      <c r="E1408" s="985"/>
      <c r="F1408" s="985"/>
    </row>
    <row r="1409" spans="1:6">
      <c r="A1409" s="124"/>
      <c r="B1409" s="125" t="s">
        <v>3468</v>
      </c>
      <c r="C1409" s="125"/>
      <c r="D1409" s="985"/>
      <c r="E1409" s="985"/>
      <c r="F1409" s="985"/>
    </row>
    <row r="1410" spans="1:6">
      <c r="A1410" s="124"/>
      <c r="B1410" s="125">
        <v>153080801</v>
      </c>
      <c r="C1410" s="125" t="s">
        <v>675</v>
      </c>
      <c r="D1410" s="985" t="s">
        <v>1021</v>
      </c>
      <c r="E1410" s="985" t="s">
        <v>1661</v>
      </c>
      <c r="F1410" s="985">
        <v>99</v>
      </c>
    </row>
    <row r="1411" spans="1:6">
      <c r="A1411" s="124"/>
      <c r="B1411" s="125">
        <v>153080802</v>
      </c>
      <c r="C1411" s="125" t="s">
        <v>675</v>
      </c>
      <c r="D1411" s="985"/>
      <c r="E1411" s="985"/>
      <c r="F1411" s="985"/>
    </row>
    <row r="1412" spans="1:6">
      <c r="A1412" s="124"/>
      <c r="B1412" s="125" t="s">
        <v>3468</v>
      </c>
      <c r="C1412" s="125"/>
      <c r="D1412" s="985"/>
      <c r="E1412" s="985"/>
      <c r="F1412" s="985"/>
    </row>
    <row r="1413" spans="1:6">
      <c r="A1413" s="124"/>
      <c r="B1413" s="125">
        <v>153080801</v>
      </c>
      <c r="C1413" s="125" t="s">
        <v>675</v>
      </c>
      <c r="D1413" s="985" t="s">
        <v>1013</v>
      </c>
      <c r="E1413" s="985" t="s">
        <v>1662</v>
      </c>
      <c r="F1413" s="985">
        <v>100</v>
      </c>
    </row>
    <row r="1414" spans="1:6">
      <c r="A1414" s="124"/>
      <c r="B1414" s="125">
        <v>153080802</v>
      </c>
      <c r="C1414" s="125" t="s">
        <v>675</v>
      </c>
      <c r="D1414" s="985"/>
      <c r="E1414" s="985"/>
      <c r="F1414" s="985"/>
    </row>
    <row r="1415" spans="1:6">
      <c r="A1415" s="124"/>
      <c r="B1415" s="125" t="s">
        <v>3468</v>
      </c>
      <c r="C1415" s="125"/>
      <c r="D1415" s="985"/>
      <c r="E1415" s="985"/>
      <c r="F1415" s="985"/>
    </row>
    <row r="1416" spans="1:6">
      <c r="A1416" s="124"/>
      <c r="B1416" s="125">
        <v>153080803</v>
      </c>
      <c r="C1416" s="125" t="s">
        <v>676</v>
      </c>
      <c r="D1416" s="985" t="s">
        <v>1021</v>
      </c>
      <c r="E1416" s="985" t="s">
        <v>1663</v>
      </c>
      <c r="F1416" s="985">
        <v>101</v>
      </c>
    </row>
    <row r="1417" spans="1:6">
      <c r="A1417" s="124"/>
      <c r="B1417" s="125">
        <v>153080804</v>
      </c>
      <c r="C1417" s="125" t="s">
        <v>676</v>
      </c>
      <c r="D1417" s="985"/>
      <c r="E1417" s="985"/>
      <c r="F1417" s="985"/>
    </row>
    <row r="1418" spans="1:6">
      <c r="A1418" s="124"/>
      <c r="B1418" s="125" t="s">
        <v>3468</v>
      </c>
      <c r="C1418" s="125"/>
      <c r="D1418" s="985"/>
      <c r="E1418" s="985"/>
      <c r="F1418" s="985"/>
    </row>
    <row r="1419" spans="1:6">
      <c r="A1419" s="124"/>
      <c r="B1419" s="125">
        <v>153080803</v>
      </c>
      <c r="C1419" s="125" t="s">
        <v>676</v>
      </c>
      <c r="D1419" s="985" t="s">
        <v>1013</v>
      </c>
      <c r="E1419" s="985" t="s">
        <v>1664</v>
      </c>
      <c r="F1419" s="985">
        <v>102</v>
      </c>
    </row>
    <row r="1420" spans="1:6">
      <c r="A1420" s="124"/>
      <c r="B1420" s="125">
        <v>153080804</v>
      </c>
      <c r="C1420" s="125" t="s">
        <v>676</v>
      </c>
      <c r="D1420" s="985"/>
      <c r="E1420" s="985"/>
      <c r="F1420" s="985"/>
    </row>
    <row r="1421" spans="1:6">
      <c r="A1421" s="124"/>
      <c r="B1421" s="125" t="s">
        <v>3468</v>
      </c>
      <c r="C1421" s="125"/>
      <c r="D1421" s="985"/>
      <c r="E1421" s="985"/>
      <c r="F1421" s="985"/>
    </row>
    <row r="1422" spans="1:6">
      <c r="A1422" s="124"/>
      <c r="B1422" s="125">
        <v>153080805</v>
      </c>
      <c r="C1422" s="125" t="s">
        <v>677</v>
      </c>
      <c r="D1422" s="985" t="s">
        <v>1021</v>
      </c>
      <c r="E1422" s="985" t="s">
        <v>1665</v>
      </c>
      <c r="F1422" s="985">
        <v>103</v>
      </c>
    </row>
    <row r="1423" spans="1:6">
      <c r="A1423" s="124"/>
      <c r="B1423" s="125">
        <v>153080806</v>
      </c>
      <c r="C1423" s="125" t="s">
        <v>677</v>
      </c>
      <c r="D1423" s="985"/>
      <c r="E1423" s="985"/>
      <c r="F1423" s="985"/>
    </row>
    <row r="1424" spans="1:6">
      <c r="A1424" s="124"/>
      <c r="B1424" s="125" t="s">
        <v>3468</v>
      </c>
      <c r="C1424" s="125"/>
      <c r="D1424" s="985"/>
      <c r="E1424" s="985"/>
      <c r="F1424" s="985"/>
    </row>
    <row r="1425" spans="1:6">
      <c r="A1425" s="124"/>
      <c r="B1425" s="125">
        <v>153080805</v>
      </c>
      <c r="C1425" s="125" t="s">
        <v>677</v>
      </c>
      <c r="D1425" s="985" t="s">
        <v>1013</v>
      </c>
      <c r="E1425" s="985" t="s">
        <v>1666</v>
      </c>
      <c r="F1425" s="985">
        <v>104</v>
      </c>
    </row>
    <row r="1426" spans="1:6">
      <c r="A1426" s="124"/>
      <c r="B1426" s="125">
        <v>153080806</v>
      </c>
      <c r="C1426" s="125" t="s">
        <v>677</v>
      </c>
      <c r="D1426" s="985"/>
      <c r="E1426" s="985"/>
      <c r="F1426" s="985"/>
    </row>
    <row r="1427" spans="1:6">
      <c r="A1427" s="124"/>
      <c r="B1427" s="125" t="s">
        <v>3468</v>
      </c>
      <c r="C1427" s="125"/>
      <c r="D1427" s="985"/>
      <c r="E1427" s="985"/>
      <c r="F1427" s="985"/>
    </row>
    <row r="1428" spans="1:6">
      <c r="A1428" s="124"/>
      <c r="B1428" s="125">
        <v>153080807</v>
      </c>
      <c r="C1428" s="125" t="s">
        <v>678</v>
      </c>
      <c r="D1428" s="985" t="s">
        <v>1021</v>
      </c>
      <c r="E1428" s="985" t="s">
        <v>1667</v>
      </c>
      <c r="F1428" s="985">
        <v>105</v>
      </c>
    </row>
    <row r="1429" spans="1:6">
      <c r="A1429" s="124"/>
      <c r="B1429" s="125">
        <v>153080808</v>
      </c>
      <c r="C1429" s="125" t="s">
        <v>678</v>
      </c>
      <c r="D1429" s="985"/>
      <c r="E1429" s="985"/>
      <c r="F1429" s="985"/>
    </row>
    <row r="1430" spans="1:6">
      <c r="A1430" s="124"/>
      <c r="B1430" s="125" t="s">
        <v>3468</v>
      </c>
      <c r="C1430" s="125"/>
      <c r="D1430" s="985"/>
      <c r="E1430" s="985"/>
      <c r="F1430" s="985"/>
    </row>
    <row r="1431" spans="1:6">
      <c r="A1431" s="124"/>
      <c r="B1431" s="125">
        <v>153080807</v>
      </c>
      <c r="C1431" s="125" t="s">
        <v>678</v>
      </c>
      <c r="D1431" s="985" t="s">
        <v>1013</v>
      </c>
      <c r="E1431" s="985" t="s">
        <v>1668</v>
      </c>
      <c r="F1431" s="985">
        <v>106</v>
      </c>
    </row>
    <row r="1432" spans="1:6">
      <c r="A1432" s="124"/>
      <c r="B1432" s="125">
        <v>153080808</v>
      </c>
      <c r="C1432" s="125" t="s">
        <v>678</v>
      </c>
      <c r="D1432" s="985"/>
      <c r="E1432" s="985"/>
      <c r="F1432" s="985"/>
    </row>
    <row r="1433" spans="1:6">
      <c r="A1433" s="124"/>
      <c r="B1433" s="125" t="s">
        <v>3468</v>
      </c>
      <c r="C1433" s="125"/>
      <c r="D1433" s="985"/>
      <c r="E1433" s="985"/>
      <c r="F1433" s="985"/>
    </row>
    <row r="1434" spans="1:6">
      <c r="A1434" s="124"/>
      <c r="B1434" s="125">
        <v>153080809</v>
      </c>
      <c r="C1434" s="125" t="s">
        <v>679</v>
      </c>
      <c r="D1434" s="985" t="s">
        <v>1021</v>
      </c>
      <c r="E1434" s="985" t="s">
        <v>1669</v>
      </c>
      <c r="F1434" s="985">
        <v>107</v>
      </c>
    </row>
    <row r="1435" spans="1:6">
      <c r="A1435" s="124"/>
      <c r="B1435" s="125">
        <v>153080810</v>
      </c>
      <c r="C1435" s="125" t="s">
        <v>679</v>
      </c>
      <c r="D1435" s="985"/>
      <c r="E1435" s="985"/>
      <c r="F1435" s="985"/>
    </row>
    <row r="1436" spans="1:6">
      <c r="A1436" s="124"/>
      <c r="B1436" s="125" t="s">
        <v>3468</v>
      </c>
      <c r="C1436" s="125"/>
      <c r="D1436" s="985"/>
      <c r="E1436" s="985"/>
      <c r="F1436" s="985"/>
    </row>
    <row r="1437" spans="1:6">
      <c r="A1437" s="124"/>
      <c r="B1437" s="125">
        <v>153080809</v>
      </c>
      <c r="C1437" s="125" t="s">
        <v>679</v>
      </c>
      <c r="D1437" s="985" t="s">
        <v>1013</v>
      </c>
      <c r="E1437" s="985" t="s">
        <v>1669</v>
      </c>
      <c r="F1437" s="985">
        <v>108</v>
      </c>
    </row>
    <row r="1438" spans="1:6">
      <c r="A1438" s="124"/>
      <c r="B1438" s="125">
        <v>153080810</v>
      </c>
      <c r="C1438" s="125" t="s">
        <v>679</v>
      </c>
      <c r="D1438" s="985"/>
      <c r="E1438" s="985"/>
      <c r="F1438" s="985"/>
    </row>
    <row r="1439" spans="1:6">
      <c r="A1439" s="124"/>
      <c r="B1439" s="125" t="s">
        <v>3468</v>
      </c>
      <c r="C1439" s="125"/>
      <c r="D1439" s="985"/>
      <c r="E1439" s="985"/>
      <c r="F1439" s="985"/>
    </row>
    <row r="1440" spans="1:6">
      <c r="A1440" s="124"/>
      <c r="B1440" s="125">
        <v>153081001</v>
      </c>
      <c r="C1440" s="125" t="s">
        <v>680</v>
      </c>
      <c r="D1440" s="985" t="s">
        <v>1021</v>
      </c>
      <c r="E1440" s="985" t="s">
        <v>1670</v>
      </c>
      <c r="F1440" s="985">
        <v>109</v>
      </c>
    </row>
    <row r="1441" spans="1:6">
      <c r="A1441" s="124"/>
      <c r="B1441" s="125">
        <v>153081002</v>
      </c>
      <c r="C1441" s="125" t="s">
        <v>680</v>
      </c>
      <c r="D1441" s="985"/>
      <c r="E1441" s="985"/>
      <c r="F1441" s="985"/>
    </row>
    <row r="1442" spans="1:6">
      <c r="A1442" s="124"/>
      <c r="B1442" s="125">
        <v>153081003</v>
      </c>
      <c r="C1442" s="125" t="s">
        <v>680</v>
      </c>
      <c r="D1442" s="985"/>
      <c r="E1442" s="985"/>
      <c r="F1442" s="985"/>
    </row>
    <row r="1443" spans="1:6">
      <c r="A1443" s="124"/>
      <c r="B1443" s="125" t="s">
        <v>3468</v>
      </c>
      <c r="C1443" s="125"/>
      <c r="D1443" s="985"/>
      <c r="E1443" s="985"/>
      <c r="F1443" s="985"/>
    </row>
    <row r="1444" spans="1:6">
      <c r="A1444" s="124"/>
      <c r="B1444" s="125">
        <v>153081001</v>
      </c>
      <c r="C1444" s="125" t="s">
        <v>680</v>
      </c>
      <c r="D1444" s="985" t="s">
        <v>1013</v>
      </c>
      <c r="E1444" s="985" t="s">
        <v>1671</v>
      </c>
      <c r="F1444" s="985">
        <v>110</v>
      </c>
    </row>
    <row r="1445" spans="1:6">
      <c r="A1445" s="124"/>
      <c r="B1445" s="125">
        <v>153081002</v>
      </c>
      <c r="C1445" s="125" t="s">
        <v>680</v>
      </c>
      <c r="D1445" s="985"/>
      <c r="E1445" s="985"/>
      <c r="F1445" s="985"/>
    </row>
    <row r="1446" spans="1:6">
      <c r="A1446" s="124"/>
      <c r="B1446" s="125">
        <v>153081003</v>
      </c>
      <c r="C1446" s="125" t="s">
        <v>680</v>
      </c>
      <c r="D1446" s="985"/>
      <c r="E1446" s="985"/>
      <c r="F1446" s="985"/>
    </row>
    <row r="1447" spans="1:6">
      <c r="A1447" s="124"/>
      <c r="B1447" s="125" t="s">
        <v>3468</v>
      </c>
      <c r="C1447" s="125"/>
      <c r="D1447" s="985"/>
      <c r="E1447" s="985"/>
      <c r="F1447" s="985"/>
    </row>
    <row r="1448" spans="1:6">
      <c r="A1448" s="124"/>
      <c r="B1448" s="125">
        <v>153081004</v>
      </c>
      <c r="C1448" s="125" t="s">
        <v>681</v>
      </c>
      <c r="D1448" s="985" t="s">
        <v>903</v>
      </c>
      <c r="E1448" s="985" t="s">
        <v>1672</v>
      </c>
      <c r="F1448" s="985">
        <v>111</v>
      </c>
    </row>
    <row r="1449" spans="1:6">
      <c r="A1449" s="124"/>
      <c r="B1449" s="125">
        <v>153081005</v>
      </c>
      <c r="C1449" s="125" t="s">
        <v>681</v>
      </c>
      <c r="D1449" s="985"/>
      <c r="E1449" s="985"/>
      <c r="F1449" s="985"/>
    </row>
    <row r="1450" spans="1:6">
      <c r="A1450" s="124"/>
      <c r="B1450" s="125" t="s">
        <v>3468</v>
      </c>
      <c r="C1450" s="125"/>
      <c r="D1450" s="985"/>
      <c r="E1450" s="985"/>
      <c r="F1450" s="985"/>
    </row>
    <row r="1451" spans="1:6">
      <c r="A1451" s="124"/>
      <c r="B1451" s="125">
        <v>153081006</v>
      </c>
      <c r="C1451" s="125" t="s">
        <v>682</v>
      </c>
      <c r="D1451" s="985" t="s">
        <v>903</v>
      </c>
      <c r="E1451" s="985" t="s">
        <v>1673</v>
      </c>
      <c r="F1451" s="985">
        <v>112</v>
      </c>
    </row>
    <row r="1452" spans="1:6">
      <c r="A1452" s="124"/>
      <c r="B1452" s="125">
        <v>153081007</v>
      </c>
      <c r="C1452" s="125" t="s">
        <v>682</v>
      </c>
      <c r="D1452" s="985"/>
      <c r="E1452" s="985"/>
      <c r="F1452" s="985"/>
    </row>
    <row r="1453" spans="1:6">
      <c r="A1453" s="124"/>
      <c r="B1453" s="125" t="s">
        <v>3468</v>
      </c>
      <c r="C1453" s="125"/>
      <c r="D1453" s="985"/>
      <c r="E1453" s="985"/>
      <c r="F1453" s="985"/>
    </row>
    <row r="1454" spans="1:6">
      <c r="A1454" s="124"/>
      <c r="B1454" s="125">
        <v>153080501</v>
      </c>
      <c r="C1454" s="125" t="s">
        <v>683</v>
      </c>
      <c r="D1454" s="985" t="s">
        <v>1021</v>
      </c>
      <c r="E1454" s="985" t="s">
        <v>1674</v>
      </c>
      <c r="F1454" s="985">
        <v>113</v>
      </c>
    </row>
    <row r="1455" spans="1:6">
      <c r="A1455" s="124"/>
      <c r="B1455" s="125">
        <v>153080502</v>
      </c>
      <c r="C1455" s="125" t="s">
        <v>683</v>
      </c>
      <c r="D1455" s="985"/>
      <c r="E1455" s="985"/>
      <c r="F1455" s="985"/>
    </row>
    <row r="1456" spans="1:6">
      <c r="A1456" s="124"/>
      <c r="B1456" s="125">
        <v>153080504</v>
      </c>
      <c r="C1456" s="125" t="s">
        <v>683</v>
      </c>
      <c r="D1456" s="985"/>
      <c r="E1456" s="985"/>
      <c r="F1456" s="985"/>
    </row>
    <row r="1457" spans="1:6">
      <c r="A1457" s="124"/>
      <c r="B1457" s="125" t="s">
        <v>3468</v>
      </c>
      <c r="C1457" s="125"/>
      <c r="D1457" s="985"/>
      <c r="E1457" s="985"/>
      <c r="F1457" s="985"/>
    </row>
    <row r="1458" spans="1:6">
      <c r="A1458" s="124"/>
      <c r="B1458" s="125">
        <v>153080501</v>
      </c>
      <c r="C1458" s="125" t="s">
        <v>683</v>
      </c>
      <c r="D1458" s="985" t="s">
        <v>1013</v>
      </c>
      <c r="E1458" s="985" t="s">
        <v>1675</v>
      </c>
      <c r="F1458" s="985">
        <v>114</v>
      </c>
    </row>
    <row r="1459" spans="1:6">
      <c r="A1459" s="124"/>
      <c r="B1459" s="125">
        <v>153080502</v>
      </c>
      <c r="C1459" s="125" t="s">
        <v>683</v>
      </c>
      <c r="D1459" s="985"/>
      <c r="E1459" s="985"/>
      <c r="F1459" s="985"/>
    </row>
    <row r="1460" spans="1:6">
      <c r="A1460" s="124"/>
      <c r="B1460" s="125">
        <v>153080504</v>
      </c>
      <c r="C1460" s="125" t="s">
        <v>683</v>
      </c>
      <c r="D1460" s="985"/>
      <c r="E1460" s="985"/>
      <c r="F1460" s="985"/>
    </row>
    <row r="1461" spans="1:6">
      <c r="A1461" s="124"/>
      <c r="B1461" s="125" t="s">
        <v>3468</v>
      </c>
      <c r="C1461" s="125"/>
      <c r="D1461" s="985"/>
      <c r="E1461" s="985"/>
      <c r="F1461" s="985"/>
    </row>
    <row r="1462" spans="1:6">
      <c r="A1462" s="124"/>
      <c r="B1462" s="125">
        <v>153080503</v>
      </c>
      <c r="C1462" s="125" t="s">
        <v>683</v>
      </c>
      <c r="D1462" s="985" t="s">
        <v>903</v>
      </c>
      <c r="E1462" s="985" t="s">
        <v>1676</v>
      </c>
      <c r="F1462" s="985">
        <v>115</v>
      </c>
    </row>
    <row r="1463" spans="1:6">
      <c r="A1463" s="124"/>
      <c r="B1463" s="125" t="s">
        <v>3468</v>
      </c>
      <c r="C1463" s="125"/>
      <c r="D1463" s="985"/>
      <c r="E1463" s="985"/>
      <c r="F1463" s="985"/>
    </row>
    <row r="1464" spans="1:6">
      <c r="A1464" s="124"/>
      <c r="B1464" s="125">
        <v>153080507</v>
      </c>
      <c r="C1464" s="125" t="s">
        <v>684</v>
      </c>
      <c r="D1464" s="985" t="s">
        <v>903</v>
      </c>
      <c r="E1464" s="985" t="s">
        <v>1677</v>
      </c>
      <c r="F1464" s="985">
        <v>116</v>
      </c>
    </row>
    <row r="1465" spans="1:6">
      <c r="A1465" s="124"/>
      <c r="B1465" s="125" t="s">
        <v>3468</v>
      </c>
      <c r="C1465" s="125"/>
      <c r="D1465" s="985"/>
      <c r="E1465" s="985"/>
      <c r="F1465" s="985"/>
    </row>
    <row r="1466" spans="1:6">
      <c r="A1466" s="124"/>
      <c r="B1466" s="125">
        <v>153080505</v>
      </c>
      <c r="C1466" s="125" t="s">
        <v>685</v>
      </c>
      <c r="D1466" s="985" t="s">
        <v>903</v>
      </c>
      <c r="E1466" s="985" t="s">
        <v>1678</v>
      </c>
      <c r="F1466" s="985">
        <v>117</v>
      </c>
    </row>
    <row r="1467" spans="1:6">
      <c r="A1467" s="124"/>
      <c r="B1467" s="125">
        <v>153080506</v>
      </c>
      <c r="C1467" s="125" t="s">
        <v>685</v>
      </c>
      <c r="D1467" s="985"/>
      <c r="E1467" s="985"/>
      <c r="F1467" s="985"/>
    </row>
    <row r="1468" spans="1:6">
      <c r="A1468" s="124"/>
      <c r="B1468" s="125" t="s">
        <v>3468</v>
      </c>
      <c r="C1468" s="125"/>
      <c r="D1468" s="985"/>
      <c r="E1468" s="985"/>
      <c r="F1468" s="985"/>
    </row>
    <row r="1469" spans="1:6">
      <c r="A1469" s="124"/>
      <c r="B1469" s="125">
        <v>153080201</v>
      </c>
      <c r="C1469" s="125" t="s">
        <v>686</v>
      </c>
      <c r="D1469" s="985" t="s">
        <v>1021</v>
      </c>
      <c r="E1469" s="985" t="s">
        <v>1679</v>
      </c>
      <c r="F1469" s="985">
        <v>118</v>
      </c>
    </row>
    <row r="1470" spans="1:6">
      <c r="A1470" s="124"/>
      <c r="B1470" s="125">
        <v>153080202</v>
      </c>
      <c r="C1470" s="125" t="s">
        <v>686</v>
      </c>
      <c r="D1470" s="985"/>
      <c r="E1470" s="985"/>
      <c r="F1470" s="985"/>
    </row>
    <row r="1471" spans="1:6">
      <c r="A1471" s="124"/>
      <c r="B1471" s="125" t="s">
        <v>3468</v>
      </c>
      <c r="C1471" s="125"/>
      <c r="D1471" s="985"/>
      <c r="E1471" s="985"/>
      <c r="F1471" s="985"/>
    </row>
    <row r="1472" spans="1:6">
      <c r="A1472" s="124"/>
      <c r="B1472" s="125">
        <v>153080201</v>
      </c>
      <c r="C1472" s="125" t="s">
        <v>686</v>
      </c>
      <c r="D1472" s="985" t="s">
        <v>1013</v>
      </c>
      <c r="E1472" s="985" t="s">
        <v>1680</v>
      </c>
      <c r="F1472" s="985">
        <v>119</v>
      </c>
    </row>
    <row r="1473" spans="1:6">
      <c r="A1473" s="124"/>
      <c r="B1473" s="125">
        <v>153080202</v>
      </c>
      <c r="C1473" s="125" t="s">
        <v>686</v>
      </c>
      <c r="D1473" s="985"/>
      <c r="E1473" s="985"/>
      <c r="F1473" s="985"/>
    </row>
    <row r="1474" spans="1:6">
      <c r="A1474" s="124"/>
      <c r="B1474" s="125" t="s">
        <v>3468</v>
      </c>
      <c r="C1474" s="125"/>
      <c r="D1474" s="985"/>
      <c r="E1474" s="985"/>
      <c r="F1474" s="985"/>
    </row>
    <row r="1475" spans="1:6">
      <c r="A1475" s="124"/>
      <c r="B1475" s="125">
        <v>153080203</v>
      </c>
      <c r="C1475" s="125" t="s">
        <v>687</v>
      </c>
      <c r="D1475" s="985" t="s">
        <v>1021</v>
      </c>
      <c r="E1475" s="985" t="s">
        <v>1681</v>
      </c>
      <c r="F1475" s="985">
        <v>120</v>
      </c>
    </row>
    <row r="1476" spans="1:6">
      <c r="A1476" s="124"/>
      <c r="B1476" s="125">
        <v>153080204</v>
      </c>
      <c r="C1476" s="125" t="s">
        <v>687</v>
      </c>
      <c r="D1476" s="985"/>
      <c r="E1476" s="985"/>
      <c r="F1476" s="985"/>
    </row>
    <row r="1477" spans="1:6">
      <c r="A1477" s="124"/>
      <c r="B1477" s="125" t="s">
        <v>3468</v>
      </c>
      <c r="C1477" s="125"/>
      <c r="D1477" s="985"/>
      <c r="E1477" s="985"/>
      <c r="F1477" s="985"/>
    </row>
    <row r="1478" spans="1:6">
      <c r="A1478" s="124"/>
      <c r="B1478" s="125">
        <v>153080203</v>
      </c>
      <c r="C1478" s="125" t="s">
        <v>687</v>
      </c>
      <c r="D1478" s="985" t="s">
        <v>1013</v>
      </c>
      <c r="E1478" s="985" t="s">
        <v>1681</v>
      </c>
      <c r="F1478" s="985">
        <v>121</v>
      </c>
    </row>
    <row r="1479" spans="1:6">
      <c r="A1479" s="124"/>
      <c r="B1479" s="125">
        <v>153080204</v>
      </c>
      <c r="C1479" s="125" t="s">
        <v>687</v>
      </c>
      <c r="D1479" s="985"/>
      <c r="E1479" s="985"/>
      <c r="F1479" s="985"/>
    </row>
    <row r="1480" spans="1:6">
      <c r="A1480" s="124"/>
      <c r="B1480" s="125" t="s">
        <v>3468</v>
      </c>
      <c r="C1480" s="125"/>
      <c r="D1480" s="985"/>
      <c r="E1480" s="985"/>
      <c r="F1480" s="985"/>
    </row>
    <row r="1481" spans="1:6">
      <c r="A1481" s="124"/>
      <c r="B1481" s="125">
        <v>153080205</v>
      </c>
      <c r="C1481" s="125" t="s">
        <v>688</v>
      </c>
      <c r="D1481" s="985" t="s">
        <v>1021</v>
      </c>
      <c r="E1481" s="985" t="s">
        <v>1682</v>
      </c>
      <c r="F1481" s="985">
        <v>122</v>
      </c>
    </row>
    <row r="1482" spans="1:6">
      <c r="A1482" s="124"/>
      <c r="B1482" s="125">
        <v>153080206</v>
      </c>
      <c r="C1482" s="125" t="s">
        <v>688</v>
      </c>
      <c r="D1482" s="985"/>
      <c r="E1482" s="985"/>
      <c r="F1482" s="985"/>
    </row>
    <row r="1483" spans="1:6">
      <c r="A1483" s="124"/>
      <c r="B1483" s="125" t="s">
        <v>3468</v>
      </c>
      <c r="C1483" s="125"/>
      <c r="D1483" s="985"/>
      <c r="E1483" s="985"/>
      <c r="F1483" s="985"/>
    </row>
    <row r="1484" spans="1:6">
      <c r="A1484" s="124"/>
      <c r="B1484" s="125">
        <v>153080205</v>
      </c>
      <c r="C1484" s="125" t="s">
        <v>688</v>
      </c>
      <c r="D1484" s="985" t="s">
        <v>1013</v>
      </c>
      <c r="E1484" s="985" t="s">
        <v>1683</v>
      </c>
      <c r="F1484" s="985">
        <v>123</v>
      </c>
    </row>
    <row r="1485" spans="1:6">
      <c r="A1485" s="124"/>
      <c r="B1485" s="125">
        <v>153080206</v>
      </c>
      <c r="C1485" s="125" t="s">
        <v>688</v>
      </c>
      <c r="D1485" s="985"/>
      <c r="E1485" s="985"/>
      <c r="F1485" s="985"/>
    </row>
    <row r="1486" spans="1:6">
      <c r="A1486" s="124"/>
      <c r="B1486" s="125" t="s">
        <v>3468</v>
      </c>
      <c r="C1486" s="125"/>
      <c r="D1486" s="985"/>
      <c r="E1486" s="985"/>
      <c r="F1486" s="985"/>
    </row>
    <row r="1487" spans="1:6">
      <c r="A1487" s="124"/>
      <c r="B1487" s="125">
        <v>153020701</v>
      </c>
      <c r="C1487" s="125" t="s">
        <v>689</v>
      </c>
      <c r="D1487" s="985" t="s">
        <v>903</v>
      </c>
      <c r="E1487" s="985" t="s">
        <v>1684</v>
      </c>
      <c r="F1487" s="985">
        <v>124</v>
      </c>
    </row>
    <row r="1488" spans="1:6">
      <c r="A1488" s="124"/>
      <c r="B1488" s="125">
        <v>153020702</v>
      </c>
      <c r="C1488" s="125" t="s">
        <v>689</v>
      </c>
      <c r="D1488" s="985"/>
      <c r="E1488" s="985"/>
      <c r="F1488" s="985"/>
    </row>
    <row r="1489" spans="1:6">
      <c r="A1489" s="124"/>
      <c r="B1489" s="125" t="s">
        <v>3468</v>
      </c>
      <c r="C1489" s="125"/>
      <c r="D1489" s="985"/>
      <c r="E1489" s="985"/>
      <c r="F1489" s="985"/>
    </row>
    <row r="1490" spans="1:6">
      <c r="A1490" s="124"/>
      <c r="B1490" s="125">
        <v>153020703</v>
      </c>
      <c r="C1490" s="125" t="s">
        <v>689</v>
      </c>
      <c r="D1490" s="985" t="s">
        <v>1021</v>
      </c>
      <c r="E1490" s="985" t="s">
        <v>1685</v>
      </c>
      <c r="F1490" s="985">
        <v>125</v>
      </c>
    </row>
    <row r="1491" spans="1:6">
      <c r="A1491" s="124"/>
      <c r="B1491" s="125">
        <v>153020704</v>
      </c>
      <c r="C1491" s="125" t="s">
        <v>689</v>
      </c>
      <c r="D1491" s="985"/>
      <c r="E1491" s="985"/>
      <c r="F1491" s="985"/>
    </row>
    <row r="1492" spans="1:6">
      <c r="A1492" s="124"/>
      <c r="B1492" s="125">
        <v>153020705</v>
      </c>
      <c r="C1492" s="125" t="s">
        <v>689</v>
      </c>
      <c r="D1492" s="985"/>
      <c r="E1492" s="985"/>
      <c r="F1492" s="985"/>
    </row>
    <row r="1493" spans="1:6">
      <c r="A1493" s="124"/>
      <c r="B1493" s="125" t="s">
        <v>3468</v>
      </c>
      <c r="C1493" s="125"/>
      <c r="D1493" s="985"/>
      <c r="E1493" s="985"/>
      <c r="F1493" s="985"/>
    </row>
    <row r="1494" spans="1:6">
      <c r="A1494" s="124"/>
      <c r="B1494" s="125">
        <v>153020703</v>
      </c>
      <c r="C1494" s="125" t="s">
        <v>689</v>
      </c>
      <c r="D1494" s="985" t="s">
        <v>1013</v>
      </c>
      <c r="E1494" s="985" t="s">
        <v>1686</v>
      </c>
      <c r="F1494" s="985">
        <v>126</v>
      </c>
    </row>
    <row r="1495" spans="1:6">
      <c r="A1495" s="124"/>
      <c r="B1495" s="125">
        <v>153020704</v>
      </c>
      <c r="C1495" s="125" t="s">
        <v>689</v>
      </c>
      <c r="D1495" s="985"/>
      <c r="E1495" s="985"/>
      <c r="F1495" s="985"/>
    </row>
    <row r="1496" spans="1:6">
      <c r="A1496" s="124"/>
      <c r="B1496" s="125">
        <v>153020705</v>
      </c>
      <c r="C1496" s="125" t="s">
        <v>689</v>
      </c>
      <c r="D1496" s="985"/>
      <c r="E1496" s="985"/>
      <c r="F1496" s="985"/>
    </row>
    <row r="1497" spans="1:6">
      <c r="A1497" s="124"/>
      <c r="B1497" s="125" t="s">
        <v>3468</v>
      </c>
      <c r="C1497" s="125"/>
      <c r="D1497" s="985"/>
      <c r="E1497" s="985"/>
      <c r="F1497" s="985"/>
    </row>
    <row r="1498" spans="1:6">
      <c r="A1498" s="124"/>
      <c r="B1498" s="125">
        <v>153020706</v>
      </c>
      <c r="C1498" s="125" t="s">
        <v>690</v>
      </c>
      <c r="D1498" s="985" t="s">
        <v>1021</v>
      </c>
      <c r="E1498" s="985" t="s">
        <v>1687</v>
      </c>
      <c r="F1498" s="985">
        <v>127</v>
      </c>
    </row>
    <row r="1499" spans="1:6">
      <c r="A1499" s="124"/>
      <c r="B1499" s="125">
        <v>153020707</v>
      </c>
      <c r="C1499" s="125" t="s">
        <v>690</v>
      </c>
      <c r="D1499" s="985"/>
      <c r="E1499" s="985"/>
      <c r="F1499" s="985"/>
    </row>
    <row r="1500" spans="1:6">
      <c r="A1500" s="124"/>
      <c r="B1500" s="125">
        <v>153020708</v>
      </c>
      <c r="C1500" s="125" t="s">
        <v>690</v>
      </c>
      <c r="D1500" s="985"/>
      <c r="E1500" s="985"/>
      <c r="F1500" s="985"/>
    </row>
    <row r="1501" spans="1:6">
      <c r="A1501" s="124"/>
      <c r="B1501" s="125" t="s">
        <v>3468</v>
      </c>
      <c r="C1501" s="125"/>
      <c r="D1501" s="985"/>
      <c r="E1501" s="985"/>
      <c r="F1501" s="985"/>
    </row>
    <row r="1502" spans="1:6">
      <c r="A1502" s="124"/>
      <c r="B1502" s="125">
        <v>153020706</v>
      </c>
      <c r="C1502" s="125" t="s">
        <v>690</v>
      </c>
      <c r="D1502" s="985" t="s">
        <v>1013</v>
      </c>
      <c r="E1502" s="985" t="s">
        <v>1688</v>
      </c>
      <c r="F1502" s="985">
        <v>128</v>
      </c>
    </row>
    <row r="1503" spans="1:6">
      <c r="A1503" s="124"/>
      <c r="B1503" s="125">
        <v>153020707</v>
      </c>
      <c r="C1503" s="125" t="s">
        <v>690</v>
      </c>
      <c r="D1503" s="985"/>
      <c r="E1503" s="985"/>
      <c r="F1503" s="985"/>
    </row>
    <row r="1504" spans="1:6">
      <c r="A1504" s="124"/>
      <c r="B1504" s="125">
        <v>153020708</v>
      </c>
      <c r="C1504" s="125" t="s">
        <v>690</v>
      </c>
      <c r="D1504" s="985"/>
      <c r="E1504" s="985"/>
      <c r="F1504" s="985"/>
    </row>
    <row r="1505" spans="1:6">
      <c r="A1505" s="124"/>
      <c r="B1505" s="125" t="s">
        <v>3468</v>
      </c>
      <c r="C1505" s="125"/>
      <c r="D1505" s="985"/>
      <c r="E1505" s="985"/>
      <c r="F1505" s="985"/>
    </row>
    <row r="1506" spans="1:6">
      <c r="A1506" s="124"/>
      <c r="B1506" s="125">
        <v>153020709</v>
      </c>
      <c r="C1506" s="125" t="s">
        <v>691</v>
      </c>
      <c r="D1506" s="985" t="s">
        <v>1021</v>
      </c>
      <c r="E1506" s="985" t="s">
        <v>1689</v>
      </c>
      <c r="F1506" s="985">
        <v>129</v>
      </c>
    </row>
    <row r="1507" spans="1:6">
      <c r="A1507" s="124"/>
      <c r="B1507" s="125">
        <v>153020710</v>
      </c>
      <c r="C1507" s="125" t="s">
        <v>691</v>
      </c>
      <c r="D1507" s="985"/>
      <c r="E1507" s="985"/>
      <c r="F1507" s="985"/>
    </row>
    <row r="1508" spans="1:6">
      <c r="A1508" s="124"/>
      <c r="B1508" s="125">
        <v>153020711</v>
      </c>
      <c r="C1508" s="125" t="s">
        <v>691</v>
      </c>
      <c r="D1508" s="985"/>
      <c r="E1508" s="985"/>
      <c r="F1508" s="985"/>
    </row>
    <row r="1509" spans="1:6">
      <c r="A1509" s="124"/>
      <c r="B1509" s="125">
        <v>153020712</v>
      </c>
      <c r="C1509" s="125"/>
      <c r="D1509" s="985"/>
      <c r="E1509" s="985"/>
      <c r="F1509" s="985"/>
    </row>
    <row r="1510" spans="1:6">
      <c r="A1510" s="124"/>
      <c r="B1510" s="125">
        <v>153020713</v>
      </c>
      <c r="C1510" s="125" t="s">
        <v>691</v>
      </c>
      <c r="D1510" s="985"/>
      <c r="E1510" s="985"/>
      <c r="F1510" s="985"/>
    </row>
    <row r="1511" spans="1:6">
      <c r="A1511" s="124"/>
      <c r="B1511" s="125" t="s">
        <v>3468</v>
      </c>
      <c r="C1511" s="125"/>
      <c r="D1511" s="985"/>
      <c r="E1511" s="985"/>
      <c r="F1511" s="985"/>
    </row>
    <row r="1512" spans="1:6">
      <c r="A1512" s="124"/>
      <c r="B1512" s="125">
        <v>153020709</v>
      </c>
      <c r="C1512" s="125" t="s">
        <v>691</v>
      </c>
      <c r="D1512" s="985" t="s">
        <v>1013</v>
      </c>
      <c r="E1512" s="985" t="s">
        <v>1689</v>
      </c>
      <c r="F1512" s="985">
        <v>130</v>
      </c>
    </row>
    <row r="1513" spans="1:6">
      <c r="A1513" s="124"/>
      <c r="B1513" s="125">
        <v>153020710</v>
      </c>
      <c r="C1513" s="125" t="s">
        <v>691</v>
      </c>
      <c r="D1513" s="985"/>
      <c r="E1513" s="985"/>
      <c r="F1513" s="985"/>
    </row>
    <row r="1514" spans="1:6">
      <c r="A1514" s="124"/>
      <c r="B1514" s="125">
        <v>153020711</v>
      </c>
      <c r="C1514" s="125" t="s">
        <v>691</v>
      </c>
      <c r="D1514" s="985"/>
      <c r="E1514" s="985"/>
      <c r="F1514" s="985"/>
    </row>
    <row r="1515" spans="1:6">
      <c r="A1515" s="124"/>
      <c r="B1515" s="125">
        <v>153020712</v>
      </c>
      <c r="C1515" s="125" t="s">
        <v>691</v>
      </c>
      <c r="D1515" s="985"/>
      <c r="E1515" s="985"/>
      <c r="F1515" s="985"/>
    </row>
    <row r="1516" spans="1:6">
      <c r="A1516" s="124"/>
      <c r="B1516" s="125">
        <v>153020713</v>
      </c>
      <c r="C1516" s="125" t="s">
        <v>691</v>
      </c>
      <c r="D1516" s="985"/>
      <c r="E1516" s="985"/>
      <c r="F1516" s="985"/>
    </row>
    <row r="1517" spans="1:6">
      <c r="A1517" s="124"/>
      <c r="B1517" s="125" t="s">
        <v>3468</v>
      </c>
      <c r="C1517" s="125"/>
      <c r="D1517" s="985"/>
      <c r="E1517" s="985"/>
      <c r="F1517" s="985"/>
    </row>
    <row r="1518" spans="1:6">
      <c r="A1518" s="124"/>
      <c r="B1518" s="125">
        <v>153020501</v>
      </c>
      <c r="C1518" s="125" t="s">
        <v>692</v>
      </c>
      <c r="D1518" s="985" t="s">
        <v>1021</v>
      </c>
      <c r="E1518" s="985" t="s">
        <v>1690</v>
      </c>
      <c r="F1518" s="985">
        <v>131</v>
      </c>
    </row>
    <row r="1519" spans="1:6">
      <c r="A1519" s="124"/>
      <c r="B1519" s="125">
        <v>153020502</v>
      </c>
      <c r="C1519" s="125" t="s">
        <v>692</v>
      </c>
      <c r="D1519" s="985"/>
      <c r="E1519" s="985"/>
      <c r="F1519" s="985"/>
    </row>
    <row r="1520" spans="1:6">
      <c r="A1520" s="124"/>
      <c r="B1520" s="125">
        <v>153020503</v>
      </c>
      <c r="C1520" s="125" t="s">
        <v>692</v>
      </c>
      <c r="D1520" s="985"/>
      <c r="E1520" s="985"/>
      <c r="F1520" s="985"/>
    </row>
    <row r="1521" spans="1:6">
      <c r="A1521" s="124"/>
      <c r="B1521" s="125" t="s">
        <v>3468</v>
      </c>
      <c r="C1521" s="125"/>
      <c r="D1521" s="985"/>
      <c r="E1521" s="985"/>
      <c r="F1521" s="985"/>
    </row>
    <row r="1522" spans="1:6">
      <c r="A1522" s="124"/>
      <c r="B1522" s="125">
        <v>153020501</v>
      </c>
      <c r="C1522" s="125" t="s">
        <v>692</v>
      </c>
      <c r="D1522" s="985" t="s">
        <v>1013</v>
      </c>
      <c r="E1522" s="985" t="s">
        <v>1690</v>
      </c>
      <c r="F1522" s="985">
        <v>132</v>
      </c>
    </row>
    <row r="1523" spans="1:6">
      <c r="A1523" s="124"/>
      <c r="B1523" s="125">
        <v>153020502</v>
      </c>
      <c r="C1523" s="125" t="s">
        <v>692</v>
      </c>
      <c r="D1523" s="985"/>
      <c r="E1523" s="985"/>
      <c r="F1523" s="985"/>
    </row>
    <row r="1524" spans="1:6">
      <c r="A1524" s="124"/>
      <c r="B1524" s="125">
        <v>153020503</v>
      </c>
      <c r="C1524" s="125" t="s">
        <v>692</v>
      </c>
      <c r="D1524" s="985"/>
      <c r="E1524" s="985"/>
      <c r="F1524" s="985"/>
    </row>
    <row r="1525" spans="1:6">
      <c r="A1525" s="124"/>
      <c r="B1525" s="125" t="s">
        <v>3468</v>
      </c>
      <c r="C1525" s="125"/>
      <c r="D1525" s="985"/>
      <c r="E1525" s="985"/>
      <c r="F1525" s="985"/>
    </row>
    <row r="1526" spans="1:6">
      <c r="A1526" s="124"/>
      <c r="B1526" s="125">
        <v>153020504</v>
      </c>
      <c r="C1526" s="125" t="s">
        <v>692</v>
      </c>
      <c r="D1526" s="985" t="s">
        <v>1021</v>
      </c>
      <c r="E1526" s="985" t="s">
        <v>1691</v>
      </c>
      <c r="F1526" s="985">
        <v>133</v>
      </c>
    </row>
    <row r="1527" spans="1:6">
      <c r="A1527" s="124"/>
      <c r="B1527" s="125">
        <v>153020505</v>
      </c>
      <c r="C1527" s="125" t="s">
        <v>692</v>
      </c>
      <c r="D1527" s="985"/>
      <c r="E1527" s="985"/>
      <c r="F1527" s="985"/>
    </row>
    <row r="1528" spans="1:6">
      <c r="A1528" s="124"/>
      <c r="B1528" s="125">
        <v>153020506</v>
      </c>
      <c r="C1528" s="125" t="s">
        <v>692</v>
      </c>
      <c r="D1528" s="985"/>
      <c r="E1528" s="985"/>
      <c r="F1528" s="985"/>
    </row>
    <row r="1529" spans="1:6">
      <c r="A1529" s="124"/>
      <c r="B1529" s="125">
        <v>153020507</v>
      </c>
      <c r="C1529" s="125" t="s">
        <v>692</v>
      </c>
      <c r="D1529" s="985"/>
      <c r="E1529" s="985"/>
      <c r="F1529" s="985"/>
    </row>
    <row r="1530" spans="1:6">
      <c r="A1530" s="124"/>
      <c r="B1530" s="125">
        <v>153020508</v>
      </c>
      <c r="C1530" s="125" t="s">
        <v>692</v>
      </c>
      <c r="D1530" s="985"/>
      <c r="E1530" s="985"/>
      <c r="F1530" s="985"/>
    </row>
    <row r="1531" spans="1:6">
      <c r="A1531" s="124"/>
      <c r="B1531" s="125">
        <v>153020509</v>
      </c>
      <c r="C1531" s="125" t="s">
        <v>692</v>
      </c>
      <c r="D1531" s="985"/>
      <c r="E1531" s="985"/>
      <c r="F1531" s="985"/>
    </row>
    <row r="1532" spans="1:6">
      <c r="A1532" s="124"/>
      <c r="B1532" s="125">
        <v>153020510</v>
      </c>
      <c r="C1532" s="125" t="s">
        <v>692</v>
      </c>
      <c r="D1532" s="985"/>
      <c r="E1532" s="985"/>
      <c r="F1532" s="985"/>
    </row>
    <row r="1533" spans="1:6">
      <c r="A1533" s="124"/>
      <c r="B1533" s="125" t="s">
        <v>3468</v>
      </c>
      <c r="C1533" s="125"/>
      <c r="D1533" s="985"/>
      <c r="E1533" s="985"/>
      <c r="F1533" s="985"/>
    </row>
    <row r="1534" spans="1:6">
      <c r="A1534" s="124"/>
      <c r="B1534" s="125">
        <v>153020504</v>
      </c>
      <c r="C1534" s="125" t="s">
        <v>692</v>
      </c>
      <c r="D1534" s="985" t="s">
        <v>1013</v>
      </c>
      <c r="E1534" s="985" t="s">
        <v>1691</v>
      </c>
      <c r="F1534" s="985">
        <v>134</v>
      </c>
    </row>
    <row r="1535" spans="1:6">
      <c r="A1535" s="124"/>
      <c r="B1535" s="125">
        <v>153020505</v>
      </c>
      <c r="C1535" s="125" t="s">
        <v>692</v>
      </c>
      <c r="D1535" s="985"/>
      <c r="E1535" s="985"/>
      <c r="F1535" s="985"/>
    </row>
    <row r="1536" spans="1:6">
      <c r="A1536" s="124"/>
      <c r="B1536" s="125">
        <v>153020506</v>
      </c>
      <c r="C1536" s="125" t="s">
        <v>692</v>
      </c>
      <c r="D1536" s="985"/>
      <c r="E1536" s="985"/>
      <c r="F1536" s="985"/>
    </row>
    <row r="1537" spans="1:6">
      <c r="A1537" s="124"/>
      <c r="B1537" s="125">
        <v>153020507</v>
      </c>
      <c r="C1537" s="125" t="s">
        <v>692</v>
      </c>
      <c r="D1537" s="985"/>
      <c r="E1537" s="985"/>
      <c r="F1537" s="985"/>
    </row>
    <row r="1538" spans="1:6">
      <c r="A1538" s="124"/>
      <c r="B1538" s="125">
        <v>153020508</v>
      </c>
      <c r="C1538" s="125" t="s">
        <v>692</v>
      </c>
      <c r="D1538" s="985"/>
      <c r="E1538" s="985"/>
      <c r="F1538" s="985"/>
    </row>
    <row r="1539" spans="1:6">
      <c r="A1539" s="124"/>
      <c r="B1539" s="125">
        <v>153020509</v>
      </c>
      <c r="C1539" s="125" t="s">
        <v>692</v>
      </c>
      <c r="D1539" s="985"/>
      <c r="E1539" s="985"/>
      <c r="F1539" s="985"/>
    </row>
    <row r="1540" spans="1:6">
      <c r="A1540" s="124"/>
      <c r="B1540" s="125">
        <v>153020510</v>
      </c>
      <c r="C1540" s="125" t="s">
        <v>692</v>
      </c>
      <c r="D1540" s="985"/>
      <c r="E1540" s="985"/>
      <c r="F1540" s="985"/>
    </row>
    <row r="1541" spans="1:6">
      <c r="A1541" s="124"/>
      <c r="B1541" s="125" t="s">
        <v>3468</v>
      </c>
      <c r="C1541" s="125"/>
      <c r="D1541" s="985"/>
      <c r="E1541" s="985"/>
      <c r="F1541" s="985"/>
    </row>
    <row r="1542" spans="1:6">
      <c r="A1542" s="124"/>
      <c r="B1542" s="125">
        <v>53020511</v>
      </c>
      <c r="C1542" s="125" t="s">
        <v>693</v>
      </c>
      <c r="D1542" s="985" t="s">
        <v>903</v>
      </c>
      <c r="E1542" s="985" t="s">
        <v>1692</v>
      </c>
      <c r="F1542" s="985">
        <v>135</v>
      </c>
    </row>
    <row r="1543" spans="1:6">
      <c r="A1543" s="124"/>
      <c r="B1543" s="125" t="s">
        <v>3468</v>
      </c>
      <c r="C1543" s="125"/>
      <c r="D1543" s="985"/>
      <c r="E1543" s="985"/>
      <c r="F1543" s="985"/>
    </row>
    <row r="1544" spans="1:6">
      <c r="A1544" s="124"/>
      <c r="B1544" s="125">
        <v>53020512</v>
      </c>
      <c r="C1544" s="125" t="s">
        <v>693</v>
      </c>
      <c r="D1544" s="985" t="s">
        <v>1021</v>
      </c>
      <c r="E1544" s="985" t="s">
        <v>1693</v>
      </c>
      <c r="F1544" s="985">
        <v>136</v>
      </c>
    </row>
    <row r="1545" spans="1:6">
      <c r="A1545" s="124"/>
      <c r="B1545" s="125">
        <v>53020513</v>
      </c>
      <c r="C1545" s="125" t="s">
        <v>693</v>
      </c>
      <c r="D1545" s="985"/>
      <c r="E1545" s="985"/>
      <c r="F1545" s="985"/>
    </row>
    <row r="1546" spans="1:6">
      <c r="A1546" s="124"/>
      <c r="B1546" s="125">
        <v>53020514</v>
      </c>
      <c r="C1546" s="125" t="s">
        <v>693</v>
      </c>
      <c r="D1546" s="985"/>
      <c r="E1546" s="985"/>
      <c r="F1546" s="985"/>
    </row>
    <row r="1547" spans="1:6">
      <c r="A1547" s="124"/>
      <c r="B1547" s="125" t="s">
        <v>3468</v>
      </c>
      <c r="C1547" s="125"/>
      <c r="D1547" s="985"/>
      <c r="E1547" s="985"/>
      <c r="F1547" s="985"/>
    </row>
    <row r="1548" spans="1:6">
      <c r="A1548" s="124"/>
      <c r="B1548" s="125">
        <v>53020512</v>
      </c>
      <c r="C1548" s="125" t="s">
        <v>693</v>
      </c>
      <c r="D1548" s="985" t="s">
        <v>1013</v>
      </c>
      <c r="E1548" s="985" t="s">
        <v>1694</v>
      </c>
      <c r="F1548" s="985">
        <v>137</v>
      </c>
    </row>
    <row r="1549" spans="1:6">
      <c r="A1549" s="124"/>
      <c r="B1549" s="125">
        <v>53020513</v>
      </c>
      <c r="C1549" s="125" t="s">
        <v>693</v>
      </c>
      <c r="D1549" s="985"/>
      <c r="E1549" s="985"/>
      <c r="F1549" s="985"/>
    </row>
    <row r="1550" spans="1:6">
      <c r="A1550" s="124"/>
      <c r="B1550" s="125">
        <v>53020514</v>
      </c>
      <c r="C1550" s="125" t="s">
        <v>693</v>
      </c>
      <c r="D1550" s="985"/>
      <c r="E1550" s="985"/>
      <c r="F1550" s="985"/>
    </row>
    <row r="1551" spans="1:6">
      <c r="A1551" s="124"/>
      <c r="B1551" s="125" t="s">
        <v>3468</v>
      </c>
      <c r="C1551" s="125"/>
      <c r="D1551" s="985"/>
      <c r="E1551" s="985"/>
      <c r="F1551" s="985"/>
    </row>
    <row r="1552" spans="1:6">
      <c r="A1552" s="124"/>
      <c r="B1552" s="125">
        <v>53020515</v>
      </c>
      <c r="C1552" s="125" t="s">
        <v>694</v>
      </c>
      <c r="D1552" s="985" t="s">
        <v>1021</v>
      </c>
      <c r="E1552" s="985" t="s">
        <v>1695</v>
      </c>
      <c r="F1552" s="985">
        <v>138</v>
      </c>
    </row>
    <row r="1553" spans="1:6">
      <c r="A1553" s="124"/>
      <c r="B1553" s="125" t="s">
        <v>3468</v>
      </c>
      <c r="C1553" s="125"/>
      <c r="D1553" s="985"/>
      <c r="E1553" s="985"/>
      <c r="F1553" s="985"/>
    </row>
    <row r="1554" spans="1:6">
      <c r="A1554" s="124"/>
      <c r="B1554" s="125">
        <v>53020515</v>
      </c>
      <c r="C1554" s="125" t="s">
        <v>694</v>
      </c>
      <c r="D1554" s="985" t="s">
        <v>1013</v>
      </c>
      <c r="E1554" s="985" t="s">
        <v>1695</v>
      </c>
      <c r="F1554" s="985">
        <v>139</v>
      </c>
    </row>
    <row r="1555" spans="1:6">
      <c r="A1555" s="124"/>
      <c r="B1555" s="125" t="s">
        <v>3468</v>
      </c>
      <c r="C1555" s="125"/>
      <c r="D1555" s="985"/>
      <c r="E1555" s="985"/>
      <c r="F1555" s="985"/>
    </row>
    <row r="1556" spans="1:6">
      <c r="A1556" s="124"/>
      <c r="B1556" s="125">
        <v>53020516</v>
      </c>
      <c r="C1556" s="125" t="s">
        <v>695</v>
      </c>
      <c r="D1556" s="985" t="s">
        <v>1021</v>
      </c>
      <c r="E1556" s="985" t="s">
        <v>1696</v>
      </c>
      <c r="F1556" s="985">
        <v>140</v>
      </c>
    </row>
    <row r="1557" spans="1:6">
      <c r="A1557" s="124"/>
      <c r="B1557" s="125">
        <v>53020519</v>
      </c>
      <c r="C1557" s="125" t="s">
        <v>695</v>
      </c>
      <c r="D1557" s="985"/>
      <c r="E1557" s="985"/>
      <c r="F1557" s="985"/>
    </row>
    <row r="1558" spans="1:6">
      <c r="A1558" s="124"/>
      <c r="B1558" s="125" t="s">
        <v>3468</v>
      </c>
      <c r="C1558" s="125"/>
      <c r="D1558" s="985"/>
      <c r="E1558" s="985"/>
      <c r="F1558" s="985"/>
    </row>
    <row r="1559" spans="1:6">
      <c r="A1559" s="124"/>
      <c r="B1559" s="125">
        <v>53020516</v>
      </c>
      <c r="C1559" s="985" t="s">
        <v>695</v>
      </c>
      <c r="D1559" s="985" t="s">
        <v>1013</v>
      </c>
      <c r="E1559" s="985" t="s">
        <v>1696</v>
      </c>
      <c r="F1559" s="985">
        <v>141</v>
      </c>
    </row>
    <row r="1560" spans="1:6">
      <c r="A1560" s="124"/>
      <c r="B1560" s="125">
        <v>53020519</v>
      </c>
      <c r="C1560" s="985"/>
      <c r="D1560" s="985"/>
      <c r="E1560" s="985"/>
      <c r="F1560" s="985"/>
    </row>
    <row r="1561" spans="1:6">
      <c r="A1561" s="124"/>
      <c r="B1561" s="125" t="s">
        <v>3468</v>
      </c>
      <c r="C1561" s="985"/>
      <c r="D1561" s="985"/>
      <c r="E1561" s="985"/>
      <c r="F1561" s="985"/>
    </row>
    <row r="1562" spans="1:6">
      <c r="A1562" s="124"/>
      <c r="B1562" s="125">
        <v>53020517</v>
      </c>
      <c r="C1562" s="985" t="s">
        <v>695</v>
      </c>
      <c r="D1562" s="985" t="s">
        <v>1021</v>
      </c>
      <c r="E1562" s="985" t="s">
        <v>1696</v>
      </c>
      <c r="F1562" s="985">
        <v>142</v>
      </c>
    </row>
    <row r="1563" spans="1:6">
      <c r="A1563" s="124"/>
      <c r="B1563" s="125">
        <v>53020518</v>
      </c>
      <c r="C1563" s="985"/>
      <c r="D1563" s="985"/>
      <c r="E1563" s="985"/>
      <c r="F1563" s="985"/>
    </row>
    <row r="1564" spans="1:6">
      <c r="A1564" s="124"/>
      <c r="B1564" s="125" t="s">
        <v>3468</v>
      </c>
      <c r="C1564" s="985"/>
      <c r="D1564" s="985"/>
      <c r="E1564" s="985"/>
      <c r="F1564" s="985"/>
    </row>
    <row r="1565" spans="1:6">
      <c r="A1565" s="124"/>
      <c r="B1565" s="125">
        <v>53020517</v>
      </c>
      <c r="C1565" s="125" t="s">
        <v>695</v>
      </c>
      <c r="D1565" s="985" t="s">
        <v>1013</v>
      </c>
      <c r="E1565" s="985" t="s">
        <v>1696</v>
      </c>
      <c r="F1565" s="985">
        <v>143</v>
      </c>
    </row>
    <row r="1566" spans="1:6">
      <c r="A1566" s="124"/>
      <c r="B1566" s="125">
        <v>53020518</v>
      </c>
      <c r="C1566" s="125" t="s">
        <v>695</v>
      </c>
      <c r="D1566" s="985"/>
      <c r="E1566" s="985"/>
      <c r="F1566" s="985"/>
    </row>
    <row r="1568" spans="1:6" ht="15.75" customHeight="1">
      <c r="A1568" s="953" t="s">
        <v>3473</v>
      </c>
      <c r="B1568" s="953"/>
      <c r="C1568" s="953"/>
      <c r="D1568" s="953"/>
      <c r="E1568" s="953"/>
      <c r="F1568" s="953"/>
    </row>
    <row r="1569" spans="1:6">
      <c r="A1569" s="946" t="s">
        <v>3467</v>
      </c>
      <c r="B1569" s="946" t="s">
        <v>55</v>
      </c>
      <c r="C1569" s="947" t="s">
        <v>1014</v>
      </c>
      <c r="D1569" s="947" t="s">
        <v>1011</v>
      </c>
      <c r="E1569" s="947" t="s">
        <v>1010</v>
      </c>
      <c r="F1569" s="946" t="s">
        <v>52</v>
      </c>
    </row>
    <row r="1570" spans="1:6">
      <c r="A1570" s="946"/>
      <c r="B1570" s="946"/>
      <c r="C1570" s="948"/>
      <c r="D1570" s="948"/>
      <c r="E1570" s="948"/>
      <c r="F1570" s="946"/>
    </row>
    <row r="1571" spans="1:6">
      <c r="A1571" s="125">
        <v>6</v>
      </c>
      <c r="B1571" s="125">
        <v>5</v>
      </c>
      <c r="C1571" s="125">
        <v>4</v>
      </c>
      <c r="D1571" s="125">
        <v>3</v>
      </c>
      <c r="E1571" s="125">
        <v>2</v>
      </c>
      <c r="F1571" s="125">
        <v>1</v>
      </c>
    </row>
    <row r="1572" spans="1:6">
      <c r="A1572" s="124"/>
      <c r="B1572" s="125">
        <v>153120101</v>
      </c>
      <c r="C1572" s="124" t="s">
        <v>698</v>
      </c>
      <c r="D1572" s="985" t="s">
        <v>1021</v>
      </c>
      <c r="E1572" s="985" t="s">
        <v>1454</v>
      </c>
      <c r="F1572" s="985">
        <v>1</v>
      </c>
    </row>
    <row r="1573" spans="1:6">
      <c r="A1573" s="124"/>
      <c r="B1573" s="125">
        <v>153120102</v>
      </c>
      <c r="C1573" s="124" t="s">
        <v>698</v>
      </c>
      <c r="D1573" s="985"/>
      <c r="E1573" s="985"/>
      <c r="F1573" s="985"/>
    </row>
    <row r="1574" spans="1:6">
      <c r="A1574" s="124"/>
      <c r="B1574" s="125">
        <v>153120103</v>
      </c>
      <c r="C1574" s="124" t="s">
        <v>699</v>
      </c>
      <c r="D1574" s="985"/>
      <c r="E1574" s="985"/>
      <c r="F1574" s="985"/>
    </row>
    <row r="1575" spans="1:6">
      <c r="A1575" s="124"/>
      <c r="B1575" s="125" t="s">
        <v>3468</v>
      </c>
      <c r="C1575" s="125"/>
      <c r="D1575" s="985"/>
      <c r="E1575" s="985"/>
      <c r="F1575" s="985"/>
    </row>
    <row r="1576" spans="1:6">
      <c r="A1576" s="129"/>
      <c r="B1576" s="125">
        <v>153120101</v>
      </c>
      <c r="C1576" s="124" t="s">
        <v>698</v>
      </c>
      <c r="D1576" s="985" t="s">
        <v>1013</v>
      </c>
      <c r="E1576" s="985" t="s">
        <v>1455</v>
      </c>
      <c r="F1576" s="985">
        <v>2</v>
      </c>
    </row>
    <row r="1577" spans="1:6">
      <c r="A1577" s="129"/>
      <c r="B1577" s="125">
        <v>153120102</v>
      </c>
      <c r="C1577" s="124" t="s">
        <v>698</v>
      </c>
      <c r="D1577" s="985"/>
      <c r="E1577" s="985"/>
      <c r="F1577" s="985"/>
    </row>
    <row r="1578" spans="1:6">
      <c r="A1578" s="129"/>
      <c r="B1578" s="125">
        <v>153120103</v>
      </c>
      <c r="C1578" s="124" t="s">
        <v>699</v>
      </c>
      <c r="D1578" s="985"/>
      <c r="E1578" s="985"/>
      <c r="F1578" s="985"/>
    </row>
    <row r="1579" spans="1:6">
      <c r="A1579" s="124"/>
      <c r="B1579" s="125" t="s">
        <v>3468</v>
      </c>
      <c r="C1579" s="125"/>
      <c r="D1579" s="985"/>
      <c r="E1579" s="985"/>
      <c r="F1579" s="985"/>
    </row>
    <row r="1580" spans="1:6">
      <c r="A1580" s="129"/>
      <c r="B1580" s="125">
        <v>153120104</v>
      </c>
      <c r="C1580" s="124" t="s">
        <v>699</v>
      </c>
      <c r="D1580" s="985" t="s">
        <v>1021</v>
      </c>
      <c r="E1580" s="985" t="s">
        <v>1456</v>
      </c>
      <c r="F1580" s="985">
        <v>3</v>
      </c>
    </row>
    <row r="1581" spans="1:6">
      <c r="A1581" s="129"/>
      <c r="B1581" s="125">
        <v>153120105</v>
      </c>
      <c r="C1581" s="124" t="s">
        <v>699</v>
      </c>
      <c r="D1581" s="985"/>
      <c r="E1581" s="985"/>
      <c r="F1581" s="985"/>
    </row>
    <row r="1582" spans="1:6">
      <c r="A1582" s="129"/>
      <c r="B1582" s="125">
        <v>153120106</v>
      </c>
      <c r="C1582" s="124" t="s">
        <v>700</v>
      </c>
      <c r="D1582" s="985"/>
      <c r="E1582" s="985"/>
      <c r="F1582" s="985"/>
    </row>
    <row r="1583" spans="1:6">
      <c r="A1583" s="129"/>
      <c r="B1583" s="125">
        <v>153120107</v>
      </c>
      <c r="C1583" s="124" t="s">
        <v>700</v>
      </c>
      <c r="D1583" s="985"/>
      <c r="E1583" s="985"/>
      <c r="F1583" s="985"/>
    </row>
    <row r="1584" spans="1:6">
      <c r="A1584" s="124"/>
      <c r="B1584" s="125" t="s">
        <v>3468</v>
      </c>
      <c r="C1584" s="125"/>
      <c r="D1584" s="985"/>
      <c r="E1584" s="985"/>
      <c r="F1584" s="985"/>
    </row>
    <row r="1585" spans="1:6">
      <c r="A1585" s="124"/>
      <c r="B1585" s="125">
        <v>153120104</v>
      </c>
      <c r="C1585" s="124" t="s">
        <v>699</v>
      </c>
      <c r="D1585" s="985" t="s">
        <v>1013</v>
      </c>
      <c r="E1585" s="985" t="s">
        <v>1457</v>
      </c>
      <c r="F1585" s="985">
        <v>4</v>
      </c>
    </row>
    <row r="1586" spans="1:6">
      <c r="A1586" s="124"/>
      <c r="B1586" s="125">
        <v>153120105</v>
      </c>
      <c r="C1586" s="124" t="s">
        <v>699</v>
      </c>
      <c r="D1586" s="985"/>
      <c r="E1586" s="985"/>
      <c r="F1586" s="985"/>
    </row>
    <row r="1587" spans="1:6">
      <c r="A1587" s="124"/>
      <c r="B1587" s="125">
        <v>153120106</v>
      </c>
      <c r="C1587" s="124" t="s">
        <v>700</v>
      </c>
      <c r="D1587" s="985"/>
      <c r="E1587" s="985"/>
      <c r="F1587" s="985"/>
    </row>
    <row r="1588" spans="1:6">
      <c r="A1588" s="124"/>
      <c r="B1588" s="125">
        <v>153120107</v>
      </c>
      <c r="C1588" s="124" t="s">
        <v>700</v>
      </c>
      <c r="D1588" s="985"/>
      <c r="E1588" s="985"/>
      <c r="F1588" s="985"/>
    </row>
    <row r="1589" spans="1:6">
      <c r="A1589" s="124"/>
      <c r="B1589" s="125" t="s">
        <v>3468</v>
      </c>
      <c r="C1589" s="125"/>
      <c r="D1589" s="985"/>
      <c r="E1589" s="985"/>
      <c r="F1589" s="985"/>
    </row>
    <row r="1590" spans="1:6">
      <c r="A1590" s="124"/>
      <c r="B1590" s="125">
        <v>153120201</v>
      </c>
      <c r="C1590" s="124" t="s">
        <v>701</v>
      </c>
      <c r="D1590" s="985" t="s">
        <v>1021</v>
      </c>
      <c r="E1590" s="985" t="s">
        <v>1458</v>
      </c>
      <c r="F1590" s="985">
        <v>5</v>
      </c>
    </row>
    <row r="1591" spans="1:6">
      <c r="A1591" s="124"/>
      <c r="B1591" s="125">
        <v>153120202</v>
      </c>
      <c r="C1591" s="124" t="s">
        <v>701</v>
      </c>
      <c r="D1591" s="985"/>
      <c r="E1591" s="985"/>
      <c r="F1591" s="985"/>
    </row>
    <row r="1592" spans="1:6">
      <c r="A1592" s="124"/>
      <c r="B1592" s="125">
        <v>153120203</v>
      </c>
      <c r="C1592" s="124" t="s">
        <v>701</v>
      </c>
      <c r="D1592" s="985"/>
      <c r="E1592" s="985"/>
      <c r="F1592" s="985"/>
    </row>
    <row r="1593" spans="1:6">
      <c r="A1593" s="124"/>
      <c r="B1593" s="125" t="s">
        <v>3468</v>
      </c>
      <c r="C1593" s="125"/>
      <c r="D1593" s="985"/>
      <c r="E1593" s="985"/>
      <c r="F1593" s="985"/>
    </row>
    <row r="1594" spans="1:6">
      <c r="A1594" s="124"/>
      <c r="B1594" s="125">
        <v>153120201</v>
      </c>
      <c r="C1594" s="124" t="s">
        <v>701</v>
      </c>
      <c r="D1594" s="985" t="s">
        <v>1013</v>
      </c>
      <c r="E1594" s="985" t="s">
        <v>1459</v>
      </c>
      <c r="F1594" s="985">
        <v>6</v>
      </c>
    </row>
    <row r="1595" spans="1:6">
      <c r="A1595" s="124"/>
      <c r="B1595" s="125">
        <v>153120202</v>
      </c>
      <c r="C1595" s="124" t="s">
        <v>701</v>
      </c>
      <c r="D1595" s="985"/>
      <c r="E1595" s="985"/>
      <c r="F1595" s="985"/>
    </row>
    <row r="1596" spans="1:6">
      <c r="A1596" s="124"/>
      <c r="B1596" s="125">
        <v>153120203</v>
      </c>
      <c r="C1596" s="124" t="s">
        <v>701</v>
      </c>
      <c r="D1596" s="985"/>
      <c r="E1596" s="985"/>
      <c r="F1596" s="985"/>
    </row>
    <row r="1597" spans="1:6">
      <c r="A1597" s="124"/>
      <c r="B1597" s="125" t="s">
        <v>3468</v>
      </c>
      <c r="C1597" s="125"/>
      <c r="D1597" s="985"/>
      <c r="E1597" s="985"/>
      <c r="F1597" s="985"/>
    </row>
    <row r="1598" spans="1:6">
      <c r="A1598" s="124"/>
      <c r="B1598" s="125">
        <v>153120204</v>
      </c>
      <c r="C1598" s="124" t="s">
        <v>702</v>
      </c>
      <c r="D1598" s="985" t="s">
        <v>1021</v>
      </c>
      <c r="E1598" s="985" t="s">
        <v>1460</v>
      </c>
      <c r="F1598" s="985">
        <v>7</v>
      </c>
    </row>
    <row r="1599" spans="1:6">
      <c r="A1599" s="124"/>
      <c r="B1599" s="125">
        <v>153120205</v>
      </c>
      <c r="C1599" s="124" t="s">
        <v>702</v>
      </c>
      <c r="D1599" s="985"/>
      <c r="E1599" s="985"/>
      <c r="F1599" s="985"/>
    </row>
    <row r="1600" spans="1:6">
      <c r="A1600" s="124"/>
      <c r="B1600" s="125" t="s">
        <v>3468</v>
      </c>
      <c r="C1600" s="125"/>
      <c r="D1600" s="985"/>
      <c r="E1600" s="985"/>
      <c r="F1600" s="985"/>
    </row>
    <row r="1601" spans="1:6">
      <c r="A1601" s="124"/>
      <c r="B1601" s="125">
        <v>153120204</v>
      </c>
      <c r="C1601" s="124" t="s">
        <v>702</v>
      </c>
      <c r="D1601" s="985" t="s">
        <v>1013</v>
      </c>
      <c r="E1601" s="985" t="s">
        <v>1461</v>
      </c>
      <c r="F1601" s="985">
        <v>8</v>
      </c>
    </row>
    <row r="1602" spans="1:6">
      <c r="A1602" s="124"/>
      <c r="B1602" s="125">
        <v>153120205</v>
      </c>
      <c r="C1602" s="124" t="s">
        <v>702</v>
      </c>
      <c r="D1602" s="985"/>
      <c r="E1602" s="985"/>
      <c r="F1602" s="985"/>
    </row>
    <row r="1603" spans="1:6">
      <c r="A1603" s="124"/>
      <c r="B1603" s="125" t="s">
        <v>3468</v>
      </c>
      <c r="C1603" s="125"/>
      <c r="D1603" s="985"/>
      <c r="E1603" s="985"/>
      <c r="F1603" s="985"/>
    </row>
    <row r="1604" spans="1:6">
      <c r="A1604" s="124"/>
      <c r="B1604" s="125">
        <v>153120301</v>
      </c>
      <c r="C1604" s="124" t="s">
        <v>703</v>
      </c>
      <c r="D1604" s="985" t="s">
        <v>1021</v>
      </c>
      <c r="E1604" s="985" t="s">
        <v>1462</v>
      </c>
      <c r="F1604" s="985">
        <v>9</v>
      </c>
    </row>
    <row r="1605" spans="1:6">
      <c r="A1605" s="124"/>
      <c r="B1605" s="125">
        <v>153120302</v>
      </c>
      <c r="C1605" s="124" t="s">
        <v>703</v>
      </c>
      <c r="D1605" s="985"/>
      <c r="E1605" s="985"/>
      <c r="F1605" s="985"/>
    </row>
    <row r="1606" spans="1:6">
      <c r="A1606" s="124"/>
      <c r="B1606" s="125">
        <v>153120303</v>
      </c>
      <c r="C1606" s="124" t="s">
        <v>703</v>
      </c>
      <c r="D1606" s="985"/>
      <c r="E1606" s="985"/>
      <c r="F1606" s="985"/>
    </row>
    <row r="1607" spans="1:6">
      <c r="A1607" s="124"/>
      <c r="B1607" s="125" t="s">
        <v>3468</v>
      </c>
      <c r="C1607" s="125"/>
      <c r="D1607" s="985"/>
      <c r="E1607" s="985"/>
      <c r="F1607" s="985"/>
    </row>
    <row r="1608" spans="1:6">
      <c r="A1608" s="124"/>
      <c r="B1608" s="125">
        <v>153120301</v>
      </c>
      <c r="C1608" s="124" t="s">
        <v>703</v>
      </c>
      <c r="D1608" s="985" t="s">
        <v>1013</v>
      </c>
      <c r="E1608" s="985" t="s">
        <v>1463</v>
      </c>
      <c r="F1608" s="985">
        <v>10</v>
      </c>
    </row>
    <row r="1609" spans="1:6">
      <c r="A1609" s="124"/>
      <c r="B1609" s="125">
        <v>153120302</v>
      </c>
      <c r="C1609" s="124" t="s">
        <v>703</v>
      </c>
      <c r="D1609" s="985"/>
      <c r="E1609" s="985"/>
      <c r="F1609" s="985"/>
    </row>
    <row r="1610" spans="1:6">
      <c r="A1610" s="124"/>
      <c r="B1610" s="125">
        <v>153120303</v>
      </c>
      <c r="C1610" s="124" t="s">
        <v>703</v>
      </c>
      <c r="D1610" s="985"/>
      <c r="E1610" s="985"/>
      <c r="F1610" s="985"/>
    </row>
    <row r="1611" spans="1:6">
      <c r="A1611" s="124"/>
      <c r="B1611" s="125" t="s">
        <v>3468</v>
      </c>
      <c r="C1611" s="125"/>
      <c r="D1611" s="985"/>
      <c r="E1611" s="985"/>
      <c r="F1611" s="985"/>
    </row>
    <row r="1612" spans="1:6" ht="31.5">
      <c r="A1612" s="124"/>
      <c r="B1612" s="125">
        <v>153120304</v>
      </c>
      <c r="C1612" s="124" t="s">
        <v>704</v>
      </c>
      <c r="D1612" s="985" t="s">
        <v>1021</v>
      </c>
      <c r="E1612" s="985" t="s">
        <v>1464</v>
      </c>
      <c r="F1612" s="985">
        <v>11</v>
      </c>
    </row>
    <row r="1613" spans="1:6" ht="31.5">
      <c r="A1613" s="124"/>
      <c r="B1613" s="125">
        <v>153120305</v>
      </c>
      <c r="C1613" s="124" t="s">
        <v>704</v>
      </c>
      <c r="D1613" s="985"/>
      <c r="E1613" s="985"/>
      <c r="F1613" s="985"/>
    </row>
    <row r="1614" spans="1:6">
      <c r="A1614" s="124"/>
      <c r="B1614" s="125" t="s">
        <v>3468</v>
      </c>
      <c r="C1614" s="125"/>
      <c r="D1614" s="985"/>
      <c r="E1614" s="985"/>
      <c r="F1614" s="985"/>
    </row>
    <row r="1615" spans="1:6" ht="31.5">
      <c r="A1615" s="124"/>
      <c r="B1615" s="125">
        <v>153120304</v>
      </c>
      <c r="C1615" s="124" t="s">
        <v>704</v>
      </c>
      <c r="D1615" s="985" t="s">
        <v>1013</v>
      </c>
      <c r="E1615" s="985" t="s">
        <v>1465</v>
      </c>
      <c r="F1615" s="985">
        <v>12</v>
      </c>
    </row>
    <row r="1616" spans="1:6" ht="31.5">
      <c r="A1616" s="124"/>
      <c r="B1616" s="125">
        <v>153120305</v>
      </c>
      <c r="C1616" s="124" t="s">
        <v>704</v>
      </c>
      <c r="D1616" s="985"/>
      <c r="E1616" s="985"/>
      <c r="F1616" s="985"/>
    </row>
    <row r="1617" spans="1:6">
      <c r="A1617" s="124"/>
      <c r="B1617" s="125" t="s">
        <v>3468</v>
      </c>
      <c r="C1617" s="125"/>
      <c r="D1617" s="985"/>
      <c r="E1617" s="985"/>
      <c r="F1617" s="985"/>
    </row>
    <row r="1618" spans="1:6">
      <c r="A1618" s="124"/>
      <c r="B1618" s="125">
        <v>153120306</v>
      </c>
      <c r="C1618" s="124" t="s">
        <v>705</v>
      </c>
      <c r="D1618" s="985" t="s">
        <v>903</v>
      </c>
      <c r="E1618" s="985" t="s">
        <v>1466</v>
      </c>
      <c r="F1618" s="985">
        <v>13</v>
      </c>
    </row>
    <row r="1619" spans="1:6">
      <c r="A1619" s="124"/>
      <c r="B1619" s="125">
        <v>153120307</v>
      </c>
      <c r="C1619" s="124" t="s">
        <v>705</v>
      </c>
      <c r="D1619" s="985"/>
      <c r="E1619" s="985"/>
      <c r="F1619" s="985"/>
    </row>
    <row r="1620" spans="1:6">
      <c r="A1620" s="124"/>
      <c r="B1620" s="125" t="s">
        <v>3468</v>
      </c>
      <c r="C1620" s="125"/>
      <c r="D1620" s="985"/>
      <c r="E1620" s="985"/>
      <c r="F1620" s="985"/>
    </row>
    <row r="1621" spans="1:6">
      <c r="A1621" s="124"/>
      <c r="B1621" s="125">
        <v>153120401</v>
      </c>
      <c r="C1621" s="124" t="s">
        <v>706</v>
      </c>
      <c r="D1621" s="985" t="s">
        <v>1021</v>
      </c>
      <c r="E1621" s="985" t="s">
        <v>1467</v>
      </c>
      <c r="F1621" s="985">
        <v>14</v>
      </c>
    </row>
    <row r="1622" spans="1:6">
      <c r="A1622" s="124"/>
      <c r="B1622" s="125">
        <v>153120402</v>
      </c>
      <c r="C1622" s="124" t="s">
        <v>707</v>
      </c>
      <c r="D1622" s="985"/>
      <c r="E1622" s="985"/>
      <c r="F1622" s="985"/>
    </row>
    <row r="1623" spans="1:6">
      <c r="A1623" s="124"/>
      <c r="B1623" s="125" t="s">
        <v>3468</v>
      </c>
      <c r="C1623" s="125"/>
      <c r="D1623" s="985"/>
      <c r="E1623" s="985"/>
      <c r="F1623" s="985"/>
    </row>
    <row r="1624" spans="1:6">
      <c r="A1624" s="124"/>
      <c r="B1624" s="125">
        <v>153120401</v>
      </c>
      <c r="C1624" s="124" t="s">
        <v>706</v>
      </c>
      <c r="D1624" s="985" t="s">
        <v>1013</v>
      </c>
      <c r="E1624" s="985" t="s">
        <v>1467</v>
      </c>
      <c r="F1624" s="985">
        <v>15</v>
      </c>
    </row>
    <row r="1625" spans="1:6">
      <c r="A1625" s="124"/>
      <c r="B1625" s="125">
        <v>153120402</v>
      </c>
      <c r="C1625" s="124" t="s">
        <v>707</v>
      </c>
      <c r="D1625" s="985"/>
      <c r="E1625" s="985"/>
      <c r="F1625" s="985"/>
    </row>
    <row r="1626" spans="1:6">
      <c r="A1626" s="124"/>
      <c r="B1626" s="125" t="s">
        <v>3468</v>
      </c>
      <c r="C1626" s="125"/>
      <c r="D1626" s="985"/>
      <c r="E1626" s="985"/>
      <c r="F1626" s="985"/>
    </row>
    <row r="1627" spans="1:6">
      <c r="A1627" s="124"/>
      <c r="B1627" s="125">
        <v>153120403</v>
      </c>
      <c r="C1627" s="124" t="s">
        <v>708</v>
      </c>
      <c r="D1627" s="985" t="s">
        <v>1021</v>
      </c>
      <c r="E1627" s="985" t="s">
        <v>1468</v>
      </c>
      <c r="F1627" s="985">
        <v>16</v>
      </c>
    </row>
    <row r="1628" spans="1:6">
      <c r="A1628" s="124"/>
      <c r="B1628" s="125">
        <v>153120404</v>
      </c>
      <c r="C1628" s="124" t="s">
        <v>709</v>
      </c>
      <c r="D1628" s="985"/>
      <c r="E1628" s="985"/>
      <c r="F1628" s="985"/>
    </row>
    <row r="1629" spans="1:6">
      <c r="A1629" s="124"/>
      <c r="B1629" s="125">
        <v>153120405</v>
      </c>
      <c r="C1629" s="124" t="s">
        <v>709</v>
      </c>
      <c r="D1629" s="985"/>
      <c r="E1629" s="985"/>
      <c r="F1629" s="985"/>
    </row>
    <row r="1630" spans="1:6">
      <c r="A1630" s="124"/>
      <c r="B1630" s="125" t="s">
        <v>3468</v>
      </c>
      <c r="C1630" s="125"/>
      <c r="D1630" s="985"/>
      <c r="E1630" s="985"/>
      <c r="F1630" s="985"/>
    </row>
    <row r="1631" spans="1:6">
      <c r="A1631" s="124"/>
      <c r="B1631" s="125">
        <v>153120403</v>
      </c>
      <c r="C1631" s="124" t="s">
        <v>708</v>
      </c>
      <c r="D1631" s="985" t="s">
        <v>1013</v>
      </c>
      <c r="E1631" s="985" t="s">
        <v>1469</v>
      </c>
      <c r="F1631" s="985">
        <v>17</v>
      </c>
    </row>
    <row r="1632" spans="1:6">
      <c r="A1632" s="124"/>
      <c r="B1632" s="125">
        <v>153120404</v>
      </c>
      <c r="C1632" s="124" t="s">
        <v>709</v>
      </c>
      <c r="D1632" s="985"/>
      <c r="E1632" s="985"/>
      <c r="F1632" s="985"/>
    </row>
    <row r="1633" spans="1:6">
      <c r="A1633" s="124"/>
      <c r="B1633" s="125">
        <v>153120405</v>
      </c>
      <c r="C1633" s="124" t="s">
        <v>709</v>
      </c>
      <c r="D1633" s="985"/>
      <c r="E1633" s="985"/>
      <c r="F1633" s="985"/>
    </row>
    <row r="1634" spans="1:6">
      <c r="A1634" s="124"/>
      <c r="B1634" s="125" t="s">
        <v>3468</v>
      </c>
      <c r="C1634" s="125"/>
      <c r="D1634" s="985"/>
      <c r="E1634" s="985"/>
      <c r="F1634" s="985"/>
    </row>
    <row r="1635" spans="1:6">
      <c r="A1635" s="124"/>
      <c r="B1635" s="125">
        <v>153120406</v>
      </c>
      <c r="C1635" s="124" t="s">
        <v>710</v>
      </c>
      <c r="D1635" s="985" t="s">
        <v>903</v>
      </c>
      <c r="E1635" s="985" t="s">
        <v>1470</v>
      </c>
      <c r="F1635" s="985">
        <v>18</v>
      </c>
    </row>
    <row r="1636" spans="1:6">
      <c r="A1636" s="124"/>
      <c r="B1636" s="125" t="s">
        <v>3468</v>
      </c>
      <c r="C1636" s="125"/>
      <c r="D1636" s="985"/>
      <c r="E1636" s="985"/>
      <c r="F1636" s="985"/>
    </row>
    <row r="1637" spans="1:6">
      <c r="A1637" s="124"/>
      <c r="B1637" s="125">
        <v>153120505</v>
      </c>
      <c r="C1637" s="124" t="s">
        <v>711</v>
      </c>
      <c r="D1637" s="985" t="s">
        <v>1021</v>
      </c>
      <c r="E1637" s="985" t="s">
        <v>1471</v>
      </c>
      <c r="F1637" s="985">
        <v>19</v>
      </c>
    </row>
    <row r="1638" spans="1:6">
      <c r="A1638" s="124"/>
      <c r="B1638" s="125" t="s">
        <v>3468</v>
      </c>
      <c r="C1638" s="125"/>
      <c r="D1638" s="985"/>
      <c r="E1638" s="985"/>
      <c r="F1638" s="985"/>
    </row>
    <row r="1639" spans="1:6">
      <c r="A1639" s="124"/>
      <c r="B1639" s="125">
        <v>153120505</v>
      </c>
      <c r="C1639" s="124" t="s">
        <v>711</v>
      </c>
      <c r="D1639" s="985" t="s">
        <v>1013</v>
      </c>
      <c r="E1639" s="985" t="s">
        <v>1471</v>
      </c>
      <c r="F1639" s="985">
        <v>20</v>
      </c>
    </row>
    <row r="1640" spans="1:6">
      <c r="A1640" s="124"/>
      <c r="B1640" s="125" t="s">
        <v>3468</v>
      </c>
      <c r="C1640" s="125"/>
      <c r="D1640" s="985"/>
      <c r="E1640" s="985"/>
      <c r="F1640" s="985"/>
    </row>
    <row r="1641" spans="1:6" ht="31.5">
      <c r="A1641" s="124"/>
      <c r="B1641" s="125">
        <v>153120407</v>
      </c>
      <c r="C1641" s="124" t="s">
        <v>704</v>
      </c>
      <c r="D1641" s="985" t="s">
        <v>1021</v>
      </c>
      <c r="E1641" s="985" t="s">
        <v>1472</v>
      </c>
      <c r="F1641" s="985">
        <v>21</v>
      </c>
    </row>
    <row r="1642" spans="1:6">
      <c r="A1642" s="124"/>
      <c r="B1642" s="125" t="s">
        <v>3468</v>
      </c>
      <c r="C1642" s="125"/>
      <c r="D1642" s="985"/>
      <c r="E1642" s="985"/>
      <c r="F1642" s="985"/>
    </row>
    <row r="1643" spans="1:6" ht="31.5">
      <c r="A1643" s="124"/>
      <c r="B1643" s="125">
        <v>153120407</v>
      </c>
      <c r="C1643" s="124" t="s">
        <v>704</v>
      </c>
      <c r="D1643" s="985" t="s">
        <v>1013</v>
      </c>
      <c r="E1643" s="985" t="s">
        <v>1473</v>
      </c>
      <c r="F1643" s="985">
        <v>22</v>
      </c>
    </row>
    <row r="1644" spans="1:6">
      <c r="A1644" s="124"/>
      <c r="B1644" s="125" t="s">
        <v>3468</v>
      </c>
      <c r="C1644" s="125"/>
      <c r="D1644" s="985"/>
      <c r="E1644" s="985"/>
      <c r="F1644" s="985"/>
    </row>
    <row r="1645" spans="1:6">
      <c r="A1645" s="124"/>
      <c r="B1645" s="125">
        <v>153120506</v>
      </c>
      <c r="C1645" s="124" t="s">
        <v>712</v>
      </c>
      <c r="D1645" s="985" t="s">
        <v>1021</v>
      </c>
      <c r="E1645" s="985" t="s">
        <v>194</v>
      </c>
      <c r="F1645" s="985">
        <v>23</v>
      </c>
    </row>
    <row r="1646" spans="1:6">
      <c r="A1646" s="124"/>
      <c r="B1646" s="125">
        <v>153120507</v>
      </c>
      <c r="C1646" s="124" t="s">
        <v>713</v>
      </c>
      <c r="D1646" s="985"/>
      <c r="E1646" s="985"/>
      <c r="F1646" s="985"/>
    </row>
    <row r="1647" spans="1:6">
      <c r="A1647" s="124"/>
      <c r="B1647" s="125" t="s">
        <v>3468</v>
      </c>
      <c r="C1647" s="125"/>
      <c r="D1647" s="985"/>
      <c r="E1647" s="985"/>
      <c r="F1647" s="985"/>
    </row>
    <row r="1648" spans="1:6">
      <c r="A1648" s="124"/>
      <c r="B1648" s="125">
        <v>153120506</v>
      </c>
      <c r="C1648" s="124" t="s">
        <v>712</v>
      </c>
      <c r="D1648" s="985" t="s">
        <v>1013</v>
      </c>
      <c r="E1648" s="985" t="s">
        <v>1472</v>
      </c>
      <c r="F1648" s="985">
        <v>24</v>
      </c>
    </row>
    <row r="1649" spans="1:6">
      <c r="A1649" s="124"/>
      <c r="B1649" s="125">
        <v>153120507</v>
      </c>
      <c r="C1649" s="124" t="s">
        <v>713</v>
      </c>
      <c r="D1649" s="985"/>
      <c r="E1649" s="985"/>
      <c r="F1649" s="985"/>
    </row>
    <row r="1650" spans="1:6">
      <c r="A1650" s="124"/>
      <c r="B1650" s="125" t="s">
        <v>3468</v>
      </c>
      <c r="C1650" s="125"/>
      <c r="D1650" s="985"/>
      <c r="E1650" s="985"/>
      <c r="F1650" s="985"/>
    </row>
    <row r="1651" spans="1:6">
      <c r="A1651" s="124"/>
      <c r="B1651" s="125">
        <v>153120501</v>
      </c>
      <c r="C1651" s="124" t="s">
        <v>714</v>
      </c>
      <c r="D1651" s="985" t="s">
        <v>1021</v>
      </c>
      <c r="E1651" s="985" t="s">
        <v>1474</v>
      </c>
      <c r="F1651" s="985">
        <v>25</v>
      </c>
    </row>
    <row r="1652" spans="1:6">
      <c r="A1652" s="124"/>
      <c r="B1652" s="125">
        <v>153120502</v>
      </c>
      <c r="C1652" s="124" t="s">
        <v>715</v>
      </c>
      <c r="D1652" s="985"/>
      <c r="E1652" s="985"/>
      <c r="F1652" s="985"/>
    </row>
    <row r="1653" spans="1:6">
      <c r="A1653" s="124"/>
      <c r="B1653" s="125" t="s">
        <v>3468</v>
      </c>
      <c r="C1653" s="125"/>
      <c r="D1653" s="985"/>
      <c r="E1653" s="985"/>
      <c r="F1653" s="985"/>
    </row>
    <row r="1654" spans="1:6">
      <c r="A1654" s="124"/>
      <c r="B1654" s="125">
        <v>153120501</v>
      </c>
      <c r="C1654" s="124" t="s">
        <v>714</v>
      </c>
      <c r="D1654" s="985" t="s">
        <v>1013</v>
      </c>
      <c r="E1654" s="985" t="s">
        <v>1474</v>
      </c>
      <c r="F1654" s="985">
        <v>26</v>
      </c>
    </row>
    <row r="1655" spans="1:6">
      <c r="A1655" s="124"/>
      <c r="B1655" s="125">
        <v>153120502</v>
      </c>
      <c r="C1655" s="124" t="s">
        <v>715</v>
      </c>
      <c r="D1655" s="985"/>
      <c r="E1655" s="985"/>
      <c r="F1655" s="985"/>
    </row>
    <row r="1656" spans="1:6">
      <c r="A1656" s="124"/>
      <c r="B1656" s="125" t="s">
        <v>3468</v>
      </c>
      <c r="C1656" s="125"/>
      <c r="D1656" s="985"/>
      <c r="E1656" s="985"/>
      <c r="F1656" s="985"/>
    </row>
    <row r="1657" spans="1:6">
      <c r="A1657" s="124"/>
      <c r="B1657" s="125">
        <v>153120503</v>
      </c>
      <c r="C1657" s="124" t="s">
        <v>716</v>
      </c>
      <c r="D1657" s="985" t="s">
        <v>1021</v>
      </c>
      <c r="E1657" s="985" t="s">
        <v>1475</v>
      </c>
      <c r="F1657" s="985">
        <v>27</v>
      </c>
    </row>
    <row r="1658" spans="1:6">
      <c r="A1658" s="124"/>
      <c r="B1658" s="125">
        <v>153120504</v>
      </c>
      <c r="C1658" s="124" t="s">
        <v>716</v>
      </c>
      <c r="D1658" s="985"/>
      <c r="E1658" s="985"/>
      <c r="F1658" s="985"/>
    </row>
    <row r="1659" spans="1:6">
      <c r="A1659" s="124"/>
      <c r="B1659" s="125" t="s">
        <v>3468</v>
      </c>
      <c r="C1659" s="125"/>
      <c r="D1659" s="985"/>
      <c r="E1659" s="985"/>
      <c r="F1659" s="985"/>
    </row>
    <row r="1660" spans="1:6">
      <c r="A1660" s="124"/>
      <c r="B1660" s="125">
        <v>153120503</v>
      </c>
      <c r="C1660" s="124" t="s">
        <v>716</v>
      </c>
      <c r="D1660" s="985" t="s">
        <v>1013</v>
      </c>
      <c r="E1660" s="985" t="s">
        <v>1475</v>
      </c>
      <c r="F1660" s="985">
        <v>28</v>
      </c>
    </row>
    <row r="1661" spans="1:6">
      <c r="A1661" s="124"/>
      <c r="B1661" s="125">
        <v>153120504</v>
      </c>
      <c r="C1661" s="124" t="s">
        <v>716</v>
      </c>
      <c r="D1661" s="985"/>
      <c r="E1661" s="985"/>
      <c r="F1661" s="985"/>
    </row>
    <row r="1662" spans="1:6">
      <c r="A1662" s="124"/>
      <c r="B1662" s="125" t="s">
        <v>3468</v>
      </c>
      <c r="C1662" s="125"/>
      <c r="D1662" s="985"/>
      <c r="E1662" s="985"/>
      <c r="F1662" s="985"/>
    </row>
    <row r="1663" spans="1:6" ht="31.5">
      <c r="A1663" s="124"/>
      <c r="B1663" s="125">
        <v>153130101</v>
      </c>
      <c r="C1663" s="124" t="s">
        <v>717</v>
      </c>
      <c r="D1663" s="985" t="s">
        <v>903</v>
      </c>
      <c r="E1663" s="985" t="s">
        <v>1476</v>
      </c>
      <c r="F1663" s="985">
        <v>29</v>
      </c>
    </row>
    <row r="1664" spans="1:6">
      <c r="A1664" s="124"/>
      <c r="B1664" s="125">
        <v>153130102</v>
      </c>
      <c r="C1664" s="124" t="s">
        <v>718</v>
      </c>
      <c r="D1664" s="985"/>
      <c r="E1664" s="985"/>
      <c r="F1664" s="985"/>
    </row>
    <row r="1665" spans="1:6">
      <c r="A1665" s="124"/>
      <c r="B1665" s="125">
        <v>153130103</v>
      </c>
      <c r="C1665" s="124" t="s">
        <v>718</v>
      </c>
      <c r="D1665" s="985"/>
      <c r="E1665" s="985"/>
      <c r="F1665" s="985"/>
    </row>
    <row r="1666" spans="1:6">
      <c r="A1666" s="124"/>
      <c r="B1666" s="125" t="s">
        <v>3468</v>
      </c>
      <c r="C1666" s="125"/>
      <c r="D1666" s="985"/>
      <c r="E1666" s="985"/>
      <c r="F1666" s="985"/>
    </row>
    <row r="1667" spans="1:6">
      <c r="A1667" s="124"/>
      <c r="B1667" s="125">
        <v>153130104</v>
      </c>
      <c r="C1667" s="124" t="s">
        <v>719</v>
      </c>
      <c r="D1667" s="985" t="s">
        <v>903</v>
      </c>
      <c r="E1667" s="985" t="s">
        <v>1477</v>
      </c>
      <c r="F1667" s="985">
        <v>30</v>
      </c>
    </row>
    <row r="1668" spans="1:6">
      <c r="A1668" s="124"/>
      <c r="B1668" s="125">
        <v>153130105</v>
      </c>
      <c r="C1668" s="124" t="s">
        <v>720</v>
      </c>
      <c r="D1668" s="985"/>
      <c r="E1668" s="985"/>
      <c r="F1668" s="985"/>
    </row>
    <row r="1669" spans="1:6">
      <c r="A1669" s="124"/>
      <c r="B1669" s="125">
        <v>153130106</v>
      </c>
      <c r="C1669" s="124" t="s">
        <v>721</v>
      </c>
      <c r="D1669" s="985"/>
      <c r="E1669" s="985"/>
      <c r="F1669" s="985"/>
    </row>
    <row r="1670" spans="1:6">
      <c r="A1670" s="124"/>
      <c r="B1670" s="125" t="s">
        <v>3468</v>
      </c>
      <c r="C1670" s="125"/>
      <c r="D1670" s="985"/>
      <c r="E1670" s="985"/>
      <c r="F1670" s="985"/>
    </row>
    <row r="1671" spans="1:6">
      <c r="A1671" s="124"/>
      <c r="B1671" s="125">
        <v>153130107</v>
      </c>
      <c r="C1671" s="124" t="s">
        <v>722</v>
      </c>
      <c r="D1671" s="985" t="s">
        <v>1021</v>
      </c>
      <c r="E1671" s="985" t="s">
        <v>1478</v>
      </c>
      <c r="F1671" s="985">
        <v>31</v>
      </c>
    </row>
    <row r="1672" spans="1:6">
      <c r="A1672" s="124"/>
      <c r="B1672" s="125">
        <v>153130108</v>
      </c>
      <c r="C1672" s="124" t="s">
        <v>723</v>
      </c>
      <c r="D1672" s="985"/>
      <c r="E1672" s="985"/>
      <c r="F1672" s="985"/>
    </row>
    <row r="1673" spans="1:6">
      <c r="A1673" s="124"/>
      <c r="B1673" s="125">
        <v>153130301</v>
      </c>
      <c r="C1673" s="124" t="s">
        <v>724</v>
      </c>
      <c r="D1673" s="985"/>
      <c r="E1673" s="985"/>
      <c r="F1673" s="985"/>
    </row>
    <row r="1674" spans="1:6">
      <c r="A1674" s="124"/>
      <c r="B1674" s="125">
        <v>153130302</v>
      </c>
      <c r="C1674" s="124" t="s">
        <v>724</v>
      </c>
      <c r="D1674" s="985"/>
      <c r="E1674" s="985"/>
      <c r="F1674" s="985"/>
    </row>
    <row r="1675" spans="1:6">
      <c r="A1675" s="124"/>
      <c r="B1675" s="125" t="s">
        <v>3468</v>
      </c>
      <c r="C1675" s="125"/>
      <c r="D1675" s="985"/>
      <c r="E1675" s="985"/>
      <c r="F1675" s="985"/>
    </row>
    <row r="1676" spans="1:6">
      <c r="A1676" s="124"/>
      <c r="B1676" s="125">
        <v>153130107</v>
      </c>
      <c r="C1676" s="124" t="s">
        <v>722</v>
      </c>
      <c r="D1676" s="985" t="s">
        <v>1013</v>
      </c>
      <c r="E1676" s="985" t="s">
        <v>1479</v>
      </c>
      <c r="F1676" s="985">
        <v>32</v>
      </c>
    </row>
    <row r="1677" spans="1:6">
      <c r="A1677" s="124"/>
      <c r="B1677" s="125">
        <v>153130108</v>
      </c>
      <c r="C1677" s="124" t="s">
        <v>723</v>
      </c>
      <c r="D1677" s="985"/>
      <c r="E1677" s="985"/>
      <c r="F1677" s="985"/>
    </row>
    <row r="1678" spans="1:6">
      <c r="A1678" s="124"/>
      <c r="B1678" s="125">
        <v>153130301</v>
      </c>
      <c r="C1678" s="124" t="s">
        <v>724</v>
      </c>
      <c r="D1678" s="985"/>
      <c r="E1678" s="985"/>
      <c r="F1678" s="985"/>
    </row>
    <row r="1679" spans="1:6">
      <c r="A1679" s="124"/>
      <c r="B1679" s="125">
        <v>153130302</v>
      </c>
      <c r="C1679" s="124" t="s">
        <v>724</v>
      </c>
      <c r="D1679" s="985"/>
      <c r="E1679" s="985"/>
      <c r="F1679" s="985"/>
    </row>
    <row r="1680" spans="1:6">
      <c r="A1680" s="124"/>
      <c r="B1680" s="125" t="s">
        <v>3468</v>
      </c>
      <c r="C1680" s="125"/>
      <c r="D1680" s="985"/>
      <c r="E1680" s="985"/>
      <c r="F1680" s="985"/>
    </row>
    <row r="1681" spans="1:6">
      <c r="A1681" s="124"/>
      <c r="B1681" s="125">
        <v>153130109</v>
      </c>
      <c r="C1681" s="124" t="s">
        <v>725</v>
      </c>
      <c r="D1681" s="985" t="s">
        <v>1021</v>
      </c>
      <c r="E1681" s="985" t="s">
        <v>1480</v>
      </c>
      <c r="F1681" s="985">
        <v>33</v>
      </c>
    </row>
    <row r="1682" spans="1:6">
      <c r="A1682" s="124"/>
      <c r="B1682" s="125">
        <v>153130110</v>
      </c>
      <c r="C1682" s="124" t="s">
        <v>726</v>
      </c>
      <c r="D1682" s="985"/>
      <c r="E1682" s="985"/>
      <c r="F1682" s="985"/>
    </row>
    <row r="1683" spans="1:6">
      <c r="A1683" s="124"/>
      <c r="B1683" s="125" t="s">
        <v>3468</v>
      </c>
      <c r="C1683" s="125"/>
      <c r="D1683" s="985"/>
      <c r="E1683" s="985"/>
      <c r="F1683" s="985"/>
    </row>
    <row r="1684" spans="1:6">
      <c r="A1684" s="124"/>
      <c r="B1684" s="125">
        <v>153130109</v>
      </c>
      <c r="C1684" s="124" t="s">
        <v>725</v>
      </c>
      <c r="D1684" s="985" t="s">
        <v>1013</v>
      </c>
      <c r="E1684" s="985" t="s">
        <v>1480</v>
      </c>
      <c r="F1684" s="985">
        <v>34</v>
      </c>
    </row>
    <row r="1685" spans="1:6">
      <c r="A1685" s="124"/>
      <c r="B1685" s="125">
        <v>153130110</v>
      </c>
      <c r="C1685" s="124" t="s">
        <v>726</v>
      </c>
      <c r="D1685" s="985"/>
      <c r="E1685" s="985"/>
      <c r="F1685" s="985"/>
    </row>
    <row r="1686" spans="1:6">
      <c r="A1686" s="124"/>
      <c r="B1686" s="125" t="s">
        <v>3468</v>
      </c>
      <c r="C1686" s="125"/>
      <c r="D1686" s="985"/>
      <c r="E1686" s="985"/>
      <c r="F1686" s="985"/>
    </row>
    <row r="1687" spans="1:6">
      <c r="A1687" s="124"/>
      <c r="B1687" s="125">
        <v>153130201</v>
      </c>
      <c r="C1687" s="124" t="s">
        <v>727</v>
      </c>
      <c r="D1687" s="985" t="s">
        <v>903</v>
      </c>
      <c r="E1687" s="985" t="s">
        <v>1481</v>
      </c>
      <c r="F1687" s="985">
        <v>35</v>
      </c>
    </row>
    <row r="1688" spans="1:6">
      <c r="A1688" s="124"/>
      <c r="B1688" s="125">
        <v>153130202</v>
      </c>
      <c r="C1688" s="124" t="s">
        <v>727</v>
      </c>
      <c r="D1688" s="985"/>
      <c r="E1688" s="985"/>
      <c r="F1688" s="985"/>
    </row>
    <row r="1689" spans="1:6">
      <c r="A1689" s="124"/>
      <c r="B1689" s="125">
        <v>153130203</v>
      </c>
      <c r="C1689" s="124" t="s">
        <v>727</v>
      </c>
      <c r="D1689" s="985"/>
      <c r="E1689" s="985"/>
      <c r="F1689" s="985"/>
    </row>
    <row r="1690" spans="1:6">
      <c r="A1690" s="124"/>
      <c r="B1690" s="125" t="s">
        <v>3468</v>
      </c>
      <c r="C1690" s="125"/>
      <c r="D1690" s="985"/>
      <c r="E1690" s="985"/>
      <c r="F1690" s="985"/>
    </row>
    <row r="1691" spans="1:6">
      <c r="A1691" s="124"/>
      <c r="B1691" s="125">
        <v>153130204</v>
      </c>
      <c r="C1691" s="124" t="s">
        <v>728</v>
      </c>
      <c r="D1691" s="985" t="s">
        <v>903</v>
      </c>
      <c r="E1691" s="985" t="s">
        <v>1482</v>
      </c>
      <c r="F1691" s="985">
        <v>36</v>
      </c>
    </row>
    <row r="1692" spans="1:6">
      <c r="A1692" s="124"/>
      <c r="B1692" s="125">
        <v>153130205</v>
      </c>
      <c r="C1692" s="124" t="s">
        <v>729</v>
      </c>
      <c r="D1692" s="985"/>
      <c r="E1692" s="985"/>
      <c r="F1692" s="985"/>
    </row>
    <row r="1693" spans="1:6">
      <c r="A1693" s="124"/>
      <c r="B1693" s="125">
        <v>153130206</v>
      </c>
      <c r="C1693" s="124" t="s">
        <v>728</v>
      </c>
      <c r="D1693" s="985"/>
      <c r="E1693" s="985"/>
      <c r="F1693" s="985"/>
    </row>
    <row r="1694" spans="1:6">
      <c r="A1694" s="124"/>
      <c r="B1694" s="125" t="s">
        <v>3468</v>
      </c>
      <c r="C1694" s="125"/>
      <c r="D1694" s="985"/>
      <c r="E1694" s="985"/>
      <c r="F1694" s="985"/>
    </row>
    <row r="1695" spans="1:6">
      <c r="A1695" s="124"/>
      <c r="B1695" s="125">
        <v>153130207</v>
      </c>
      <c r="C1695" s="124" t="s">
        <v>730</v>
      </c>
      <c r="D1695" s="985" t="s">
        <v>903</v>
      </c>
      <c r="E1695" s="985" t="s">
        <v>1483</v>
      </c>
      <c r="F1695" s="985">
        <v>37</v>
      </c>
    </row>
    <row r="1696" spans="1:6">
      <c r="A1696" s="124"/>
      <c r="B1696" s="125">
        <v>153130208</v>
      </c>
      <c r="C1696" s="124" t="s">
        <v>730</v>
      </c>
      <c r="D1696" s="985"/>
      <c r="E1696" s="985"/>
      <c r="F1696" s="985"/>
    </row>
    <row r="1697" spans="1:6">
      <c r="A1697" s="124"/>
      <c r="B1697" s="125">
        <v>153130209</v>
      </c>
      <c r="C1697" s="124" t="s">
        <v>730</v>
      </c>
      <c r="D1697" s="985"/>
      <c r="E1697" s="985"/>
      <c r="F1697" s="985"/>
    </row>
    <row r="1698" spans="1:6">
      <c r="A1698" s="124"/>
      <c r="B1698" s="125">
        <v>153130210</v>
      </c>
      <c r="C1698" s="124" t="s">
        <v>730</v>
      </c>
      <c r="D1698" s="985"/>
      <c r="E1698" s="985"/>
      <c r="F1698" s="985"/>
    </row>
    <row r="1699" spans="1:6">
      <c r="A1699" s="124"/>
      <c r="B1699" s="125">
        <v>153130211</v>
      </c>
      <c r="C1699" s="124" t="s">
        <v>731</v>
      </c>
      <c r="D1699" s="985"/>
      <c r="E1699" s="985"/>
      <c r="F1699" s="985"/>
    </row>
    <row r="1700" spans="1:6">
      <c r="A1700" s="124"/>
      <c r="B1700" s="125">
        <v>153130212</v>
      </c>
      <c r="C1700" s="124" t="s">
        <v>731</v>
      </c>
      <c r="D1700" s="985"/>
      <c r="E1700" s="985"/>
      <c r="F1700" s="985"/>
    </row>
    <row r="1701" spans="1:6">
      <c r="A1701" s="124"/>
      <c r="B1701" s="125" t="s">
        <v>3468</v>
      </c>
      <c r="C1701" s="125"/>
      <c r="D1701" s="985"/>
      <c r="E1701" s="985"/>
      <c r="F1701" s="985"/>
    </row>
    <row r="1702" spans="1:6">
      <c r="A1702" s="124"/>
      <c r="B1702" s="125">
        <v>153130303</v>
      </c>
      <c r="C1702" s="124" t="s">
        <v>732</v>
      </c>
      <c r="D1702" s="985" t="s">
        <v>1021</v>
      </c>
      <c r="E1702" s="985" t="s">
        <v>1484</v>
      </c>
      <c r="F1702" s="985">
        <v>38</v>
      </c>
    </row>
    <row r="1703" spans="1:6">
      <c r="A1703" s="124"/>
      <c r="B1703" s="125">
        <v>153130304</v>
      </c>
      <c r="C1703" s="124" t="s">
        <v>696</v>
      </c>
      <c r="D1703" s="985"/>
      <c r="E1703" s="985"/>
      <c r="F1703" s="985"/>
    </row>
    <row r="1704" spans="1:6">
      <c r="A1704" s="124"/>
      <c r="B1704" s="125">
        <v>153130305</v>
      </c>
      <c r="C1704" s="124" t="s">
        <v>696</v>
      </c>
      <c r="D1704" s="985"/>
      <c r="E1704" s="985"/>
      <c r="F1704" s="985"/>
    </row>
    <row r="1705" spans="1:6">
      <c r="A1705" s="124"/>
      <c r="B1705" s="125" t="s">
        <v>3468</v>
      </c>
      <c r="C1705" s="125"/>
      <c r="D1705" s="985"/>
      <c r="E1705" s="985"/>
      <c r="F1705" s="985"/>
    </row>
    <row r="1706" spans="1:6">
      <c r="A1706" s="124"/>
      <c r="B1706" s="125">
        <v>153130303</v>
      </c>
      <c r="C1706" s="124" t="s">
        <v>732</v>
      </c>
      <c r="D1706" s="985" t="s">
        <v>1013</v>
      </c>
      <c r="E1706" s="985" t="s">
        <v>1484</v>
      </c>
      <c r="F1706" s="985">
        <v>39</v>
      </c>
    </row>
    <row r="1707" spans="1:6">
      <c r="A1707" s="124"/>
      <c r="B1707" s="125">
        <v>153130304</v>
      </c>
      <c r="C1707" s="124" t="s">
        <v>696</v>
      </c>
      <c r="D1707" s="985"/>
      <c r="E1707" s="985"/>
      <c r="F1707" s="985"/>
    </row>
    <row r="1708" spans="1:6">
      <c r="A1708" s="124"/>
      <c r="B1708" s="125">
        <v>153130305</v>
      </c>
      <c r="C1708" s="124" t="s">
        <v>696</v>
      </c>
      <c r="D1708" s="985"/>
      <c r="E1708" s="985"/>
      <c r="F1708" s="985"/>
    </row>
    <row r="1709" spans="1:6">
      <c r="A1709" s="124"/>
      <c r="B1709" s="125" t="s">
        <v>3468</v>
      </c>
      <c r="C1709" s="125"/>
      <c r="D1709" s="985"/>
      <c r="E1709" s="985"/>
      <c r="F1709" s="985"/>
    </row>
    <row r="1710" spans="1:6">
      <c r="A1710" s="124"/>
      <c r="B1710" s="125">
        <v>153130306</v>
      </c>
      <c r="C1710" s="124" t="s">
        <v>696</v>
      </c>
      <c r="D1710" s="985" t="s">
        <v>1021</v>
      </c>
      <c r="E1710" s="985" t="s">
        <v>1485</v>
      </c>
      <c r="F1710" s="985">
        <v>40</v>
      </c>
    </row>
    <row r="1711" spans="1:6">
      <c r="A1711" s="124"/>
      <c r="B1711" s="125">
        <v>153130307</v>
      </c>
      <c r="C1711" s="124" t="s">
        <v>696</v>
      </c>
      <c r="D1711" s="985"/>
      <c r="E1711" s="985"/>
      <c r="F1711" s="985"/>
    </row>
    <row r="1712" spans="1:6">
      <c r="A1712" s="124"/>
      <c r="B1712" s="125">
        <v>153130308</v>
      </c>
      <c r="C1712" s="124" t="s">
        <v>696</v>
      </c>
      <c r="D1712" s="985"/>
      <c r="E1712" s="985"/>
      <c r="F1712" s="985"/>
    </row>
    <row r="1713" spans="1:6">
      <c r="A1713" s="124"/>
      <c r="B1713" s="125">
        <v>153130309</v>
      </c>
      <c r="C1713" s="124" t="s">
        <v>696</v>
      </c>
      <c r="D1713" s="985"/>
      <c r="E1713" s="985"/>
      <c r="F1713" s="985"/>
    </row>
    <row r="1714" spans="1:6">
      <c r="A1714" s="124"/>
      <c r="B1714" s="125" t="s">
        <v>3468</v>
      </c>
      <c r="C1714" s="125"/>
      <c r="D1714" s="985"/>
      <c r="E1714" s="985"/>
      <c r="F1714" s="985"/>
    </row>
    <row r="1715" spans="1:6">
      <c r="A1715" s="124"/>
      <c r="B1715" s="125">
        <v>153130306</v>
      </c>
      <c r="C1715" s="124" t="s">
        <v>696</v>
      </c>
      <c r="D1715" s="985" t="s">
        <v>1013</v>
      </c>
      <c r="E1715" s="985" t="s">
        <v>1485</v>
      </c>
      <c r="F1715" s="985">
        <v>41</v>
      </c>
    </row>
    <row r="1716" spans="1:6">
      <c r="A1716" s="124"/>
      <c r="B1716" s="125">
        <v>153130307</v>
      </c>
      <c r="C1716" s="124" t="s">
        <v>696</v>
      </c>
      <c r="D1716" s="985"/>
      <c r="E1716" s="985"/>
      <c r="F1716" s="985"/>
    </row>
    <row r="1717" spans="1:6">
      <c r="A1717" s="124"/>
      <c r="B1717" s="125">
        <v>153130308</v>
      </c>
      <c r="C1717" s="124" t="s">
        <v>696</v>
      </c>
      <c r="D1717" s="985"/>
      <c r="E1717" s="985"/>
      <c r="F1717" s="985"/>
    </row>
    <row r="1718" spans="1:6">
      <c r="A1718" s="124"/>
      <c r="B1718" s="125">
        <v>153130309</v>
      </c>
      <c r="C1718" s="124" t="s">
        <v>696</v>
      </c>
      <c r="D1718" s="985"/>
      <c r="E1718" s="985"/>
      <c r="F1718" s="985"/>
    </row>
    <row r="1719" spans="1:6">
      <c r="A1719" s="124"/>
      <c r="B1719" s="125" t="s">
        <v>3468</v>
      </c>
      <c r="C1719" s="125"/>
      <c r="D1719" s="985"/>
      <c r="E1719" s="985"/>
      <c r="F1719" s="985"/>
    </row>
    <row r="1720" spans="1:6">
      <c r="A1720" s="124"/>
      <c r="B1720" s="125">
        <v>153130310</v>
      </c>
      <c r="C1720" s="124" t="s">
        <v>696</v>
      </c>
      <c r="D1720" s="985" t="s">
        <v>1021</v>
      </c>
      <c r="E1720" s="985" t="s">
        <v>1486</v>
      </c>
      <c r="F1720" s="985">
        <v>42</v>
      </c>
    </row>
    <row r="1721" spans="1:6">
      <c r="A1721" s="124"/>
      <c r="B1721" s="125">
        <v>153130311</v>
      </c>
      <c r="C1721" s="124" t="s">
        <v>696</v>
      </c>
      <c r="D1721" s="985"/>
      <c r="E1721" s="985"/>
      <c r="F1721" s="985"/>
    </row>
    <row r="1722" spans="1:6">
      <c r="A1722" s="124"/>
      <c r="B1722" s="125">
        <v>153130312</v>
      </c>
      <c r="C1722" s="124" t="s">
        <v>696</v>
      </c>
      <c r="D1722" s="985"/>
      <c r="E1722" s="985"/>
      <c r="F1722" s="985"/>
    </row>
    <row r="1723" spans="1:6">
      <c r="A1723" s="124"/>
      <c r="B1723" s="125">
        <v>153130313</v>
      </c>
      <c r="C1723" s="124" t="s">
        <v>697</v>
      </c>
      <c r="D1723" s="985"/>
      <c r="E1723" s="985"/>
      <c r="F1723" s="985"/>
    </row>
    <row r="1724" spans="1:6">
      <c r="A1724" s="124"/>
      <c r="B1724" s="125">
        <v>153130314</v>
      </c>
      <c r="C1724" s="124" t="s">
        <v>697</v>
      </c>
      <c r="D1724" s="985"/>
      <c r="E1724" s="985"/>
      <c r="F1724" s="985"/>
    </row>
    <row r="1725" spans="1:6">
      <c r="A1725" s="124"/>
      <c r="B1725" s="125" t="s">
        <v>3468</v>
      </c>
      <c r="C1725" s="125"/>
      <c r="D1725" s="985"/>
      <c r="E1725" s="985"/>
      <c r="F1725" s="985"/>
    </row>
    <row r="1726" spans="1:6">
      <c r="A1726" s="124"/>
      <c r="B1726" s="125">
        <v>153130310</v>
      </c>
      <c r="C1726" s="124" t="s">
        <v>696</v>
      </c>
      <c r="D1726" s="985" t="s">
        <v>1013</v>
      </c>
      <c r="E1726" s="985" t="s">
        <v>1486</v>
      </c>
      <c r="F1726" s="985">
        <v>43</v>
      </c>
    </row>
    <row r="1727" spans="1:6">
      <c r="A1727" s="124"/>
      <c r="B1727" s="125">
        <v>153130311</v>
      </c>
      <c r="C1727" s="124" t="s">
        <v>696</v>
      </c>
      <c r="D1727" s="985"/>
      <c r="E1727" s="985"/>
      <c r="F1727" s="985"/>
    </row>
    <row r="1728" spans="1:6">
      <c r="A1728" s="124"/>
      <c r="B1728" s="125">
        <v>153130312</v>
      </c>
      <c r="C1728" s="124" t="s">
        <v>696</v>
      </c>
      <c r="D1728" s="985"/>
      <c r="E1728" s="985"/>
      <c r="F1728" s="985"/>
    </row>
    <row r="1729" spans="1:6">
      <c r="A1729" s="124"/>
      <c r="B1729" s="125">
        <v>153130313</v>
      </c>
      <c r="C1729" s="124" t="s">
        <v>697</v>
      </c>
      <c r="D1729" s="985"/>
      <c r="E1729" s="985"/>
      <c r="F1729" s="985"/>
    </row>
    <row r="1730" spans="1:6">
      <c r="A1730" s="124"/>
      <c r="B1730" s="125">
        <v>153130314</v>
      </c>
      <c r="C1730" s="124" t="s">
        <v>697</v>
      </c>
      <c r="D1730" s="985"/>
      <c r="E1730" s="985"/>
      <c r="F1730" s="985"/>
    </row>
    <row r="1731" spans="1:6">
      <c r="A1731" s="124"/>
      <c r="B1731" s="125" t="s">
        <v>3468</v>
      </c>
      <c r="C1731" s="125"/>
      <c r="D1731" s="985"/>
      <c r="E1731" s="985"/>
      <c r="F1731" s="985"/>
    </row>
    <row r="1732" spans="1:6">
      <c r="A1732" s="124"/>
      <c r="B1732" s="125">
        <v>153130401</v>
      </c>
      <c r="C1732" s="124" t="s">
        <v>733</v>
      </c>
      <c r="D1732" s="985" t="s">
        <v>1021</v>
      </c>
      <c r="E1732" s="985" t="s">
        <v>1487</v>
      </c>
      <c r="F1732" s="985">
        <v>44</v>
      </c>
    </row>
    <row r="1733" spans="1:6">
      <c r="A1733" s="124"/>
      <c r="B1733" s="125">
        <v>153130402</v>
      </c>
      <c r="C1733" s="125" t="s">
        <v>734</v>
      </c>
      <c r="D1733" s="985"/>
      <c r="E1733" s="985"/>
      <c r="F1733" s="985"/>
    </row>
    <row r="1734" spans="1:6">
      <c r="A1734" s="124"/>
      <c r="B1734" s="125">
        <v>153130403</v>
      </c>
      <c r="C1734" s="125" t="s">
        <v>735</v>
      </c>
      <c r="D1734" s="985"/>
      <c r="E1734" s="985"/>
      <c r="F1734" s="985"/>
    </row>
    <row r="1735" spans="1:6">
      <c r="A1735" s="124"/>
      <c r="B1735" s="125">
        <v>153130404</v>
      </c>
      <c r="C1735" s="125" t="s">
        <v>734</v>
      </c>
      <c r="D1735" s="985"/>
      <c r="E1735" s="985"/>
      <c r="F1735" s="985"/>
    </row>
    <row r="1736" spans="1:6">
      <c r="A1736" s="124"/>
      <c r="B1736" s="125" t="s">
        <v>3468</v>
      </c>
      <c r="C1736" s="125"/>
      <c r="D1736" s="985"/>
      <c r="E1736" s="985"/>
      <c r="F1736" s="985"/>
    </row>
    <row r="1737" spans="1:6">
      <c r="A1737" s="124"/>
      <c r="B1737" s="125">
        <v>153130401</v>
      </c>
      <c r="C1737" s="124" t="s">
        <v>733</v>
      </c>
      <c r="D1737" s="985" t="s">
        <v>1013</v>
      </c>
      <c r="E1737" s="985" t="s">
        <v>1487</v>
      </c>
      <c r="F1737" s="985">
        <v>45</v>
      </c>
    </row>
    <row r="1738" spans="1:6">
      <c r="A1738" s="124"/>
      <c r="B1738" s="125">
        <v>153130402</v>
      </c>
      <c r="C1738" s="125" t="s">
        <v>734</v>
      </c>
      <c r="D1738" s="985"/>
      <c r="E1738" s="985"/>
      <c r="F1738" s="985"/>
    </row>
    <row r="1739" spans="1:6">
      <c r="A1739" s="124"/>
      <c r="B1739" s="125">
        <v>153130403</v>
      </c>
      <c r="C1739" s="125" t="s">
        <v>735</v>
      </c>
      <c r="D1739" s="985"/>
      <c r="E1739" s="985"/>
      <c r="F1739" s="985"/>
    </row>
    <row r="1740" spans="1:6">
      <c r="A1740" s="124"/>
      <c r="B1740" s="125">
        <v>153130404</v>
      </c>
      <c r="C1740" s="125" t="s">
        <v>734</v>
      </c>
      <c r="D1740" s="985"/>
      <c r="E1740" s="985"/>
      <c r="F1740" s="985"/>
    </row>
    <row r="1741" spans="1:6">
      <c r="A1741" s="124"/>
      <c r="B1741" s="125" t="s">
        <v>3468</v>
      </c>
      <c r="C1741" s="125"/>
      <c r="D1741" s="985"/>
      <c r="E1741" s="985"/>
      <c r="F1741" s="985"/>
    </row>
    <row r="1742" spans="1:6" ht="31.5">
      <c r="A1742" s="124" t="s">
        <v>13</v>
      </c>
      <c r="B1742" s="125">
        <v>153130405</v>
      </c>
      <c r="C1742" s="125"/>
      <c r="D1742" s="985" t="s">
        <v>1021</v>
      </c>
      <c r="E1742" s="985" t="s">
        <v>1488</v>
      </c>
      <c r="F1742" s="985">
        <v>46</v>
      </c>
    </row>
    <row r="1743" spans="1:6">
      <c r="A1743" s="124"/>
      <c r="B1743" s="125">
        <v>153130406</v>
      </c>
      <c r="C1743" s="125" t="s">
        <v>736</v>
      </c>
      <c r="D1743" s="985"/>
      <c r="E1743" s="985"/>
      <c r="F1743" s="985"/>
    </row>
    <row r="1744" spans="1:6">
      <c r="A1744" s="124"/>
      <c r="B1744" s="125">
        <v>153130407</v>
      </c>
      <c r="C1744" s="125" t="s">
        <v>738</v>
      </c>
      <c r="D1744" s="985"/>
      <c r="E1744" s="985"/>
      <c r="F1744" s="985"/>
    </row>
    <row r="1745" spans="1:6">
      <c r="A1745" s="124"/>
      <c r="B1745" s="125">
        <v>153130408</v>
      </c>
      <c r="C1745" s="125" t="s">
        <v>737</v>
      </c>
      <c r="D1745" s="985"/>
      <c r="E1745" s="985"/>
      <c r="F1745" s="985"/>
    </row>
    <row r="1746" spans="1:6">
      <c r="A1746" s="124"/>
      <c r="B1746" s="125" t="s">
        <v>3468</v>
      </c>
      <c r="C1746" s="125"/>
      <c r="D1746" s="985"/>
      <c r="E1746" s="985"/>
      <c r="F1746" s="985"/>
    </row>
    <row r="1747" spans="1:6" ht="31.5">
      <c r="A1747" s="124" t="s">
        <v>13</v>
      </c>
      <c r="B1747" s="125">
        <v>153130405</v>
      </c>
      <c r="C1747" s="125"/>
      <c r="D1747" s="985" t="s">
        <v>1013</v>
      </c>
      <c r="E1747" s="985" t="s">
        <v>1489</v>
      </c>
      <c r="F1747" s="985">
        <v>47</v>
      </c>
    </row>
    <row r="1748" spans="1:6">
      <c r="A1748" s="124"/>
      <c r="B1748" s="125">
        <v>153130406</v>
      </c>
      <c r="C1748" s="125" t="s">
        <v>736</v>
      </c>
      <c r="D1748" s="985"/>
      <c r="E1748" s="985"/>
      <c r="F1748" s="985"/>
    </row>
    <row r="1749" spans="1:6">
      <c r="A1749" s="124"/>
      <c r="B1749" s="125">
        <v>153130407</v>
      </c>
      <c r="C1749" s="125" t="s">
        <v>738</v>
      </c>
      <c r="D1749" s="985"/>
      <c r="E1749" s="985"/>
      <c r="F1749" s="985"/>
    </row>
    <row r="1750" spans="1:6">
      <c r="A1750" s="124"/>
      <c r="B1750" s="125">
        <v>153130408</v>
      </c>
      <c r="C1750" s="125" t="s">
        <v>737</v>
      </c>
      <c r="D1750" s="985"/>
      <c r="E1750" s="985"/>
      <c r="F1750" s="985"/>
    </row>
    <row r="1751" spans="1:6">
      <c r="A1751" s="124"/>
      <c r="B1751" s="125" t="s">
        <v>3468</v>
      </c>
      <c r="C1751" s="125"/>
      <c r="D1751" s="985"/>
      <c r="E1751" s="985"/>
      <c r="F1751" s="985"/>
    </row>
    <row r="1752" spans="1:6">
      <c r="A1752" s="124"/>
      <c r="B1752" s="125">
        <v>153140101</v>
      </c>
      <c r="C1752" s="125" t="s">
        <v>732</v>
      </c>
      <c r="D1752" s="985" t="s">
        <v>1021</v>
      </c>
      <c r="E1752" s="985" t="s">
        <v>1490</v>
      </c>
      <c r="F1752" s="985">
        <v>48</v>
      </c>
    </row>
    <row r="1753" spans="1:6">
      <c r="A1753" s="124"/>
      <c r="B1753" s="125">
        <v>153140102</v>
      </c>
      <c r="C1753" s="125" t="s">
        <v>732</v>
      </c>
      <c r="D1753" s="985"/>
      <c r="E1753" s="985"/>
      <c r="F1753" s="985"/>
    </row>
    <row r="1754" spans="1:6">
      <c r="A1754" s="124"/>
      <c r="B1754" s="125">
        <v>153140103</v>
      </c>
      <c r="C1754" s="125" t="s">
        <v>732</v>
      </c>
      <c r="D1754" s="985"/>
      <c r="E1754" s="985"/>
      <c r="F1754" s="985"/>
    </row>
    <row r="1755" spans="1:6">
      <c r="A1755" s="124"/>
      <c r="B1755" s="125" t="s">
        <v>3468</v>
      </c>
      <c r="C1755" s="125"/>
      <c r="D1755" s="985"/>
      <c r="E1755" s="985"/>
      <c r="F1755" s="985"/>
    </row>
    <row r="1756" spans="1:6">
      <c r="A1756" s="124"/>
      <c r="B1756" s="125">
        <v>153140101</v>
      </c>
      <c r="C1756" s="125" t="s">
        <v>732</v>
      </c>
      <c r="D1756" s="985" t="s">
        <v>1013</v>
      </c>
      <c r="E1756" s="985" t="s">
        <v>1491</v>
      </c>
      <c r="F1756" s="985">
        <v>49</v>
      </c>
    </row>
    <row r="1757" spans="1:6">
      <c r="A1757" s="124"/>
      <c r="B1757" s="125">
        <v>153140102</v>
      </c>
      <c r="C1757" s="125" t="s">
        <v>732</v>
      </c>
      <c r="D1757" s="985"/>
      <c r="E1757" s="985"/>
      <c r="F1757" s="985"/>
    </row>
    <row r="1758" spans="1:6">
      <c r="A1758" s="124"/>
      <c r="B1758" s="125">
        <v>153140103</v>
      </c>
      <c r="C1758" s="125" t="s">
        <v>732</v>
      </c>
      <c r="D1758" s="985"/>
      <c r="E1758" s="985"/>
      <c r="F1758" s="985"/>
    </row>
    <row r="1759" spans="1:6">
      <c r="A1759" s="124"/>
      <c r="B1759" s="125" t="s">
        <v>3468</v>
      </c>
      <c r="C1759" s="125"/>
      <c r="D1759" s="985"/>
      <c r="E1759" s="985"/>
      <c r="F1759" s="985"/>
    </row>
    <row r="1760" spans="1:6">
      <c r="A1760" s="124"/>
      <c r="B1760" s="125">
        <v>153140201</v>
      </c>
      <c r="C1760" s="125" t="s">
        <v>739</v>
      </c>
      <c r="D1760" s="985" t="s">
        <v>1021</v>
      </c>
      <c r="E1760" s="985" t="s">
        <v>1492</v>
      </c>
      <c r="F1760" s="985">
        <v>50</v>
      </c>
    </row>
    <row r="1761" spans="1:6">
      <c r="A1761" s="124"/>
      <c r="B1761" s="125" t="s">
        <v>3468</v>
      </c>
      <c r="C1761" s="125"/>
      <c r="D1761" s="985"/>
      <c r="E1761" s="985"/>
      <c r="F1761" s="985"/>
    </row>
    <row r="1762" spans="1:6">
      <c r="A1762" s="124"/>
      <c r="B1762" s="125">
        <v>153140201</v>
      </c>
      <c r="C1762" s="125" t="s">
        <v>739</v>
      </c>
      <c r="D1762" s="985" t="s">
        <v>1013</v>
      </c>
      <c r="E1762" s="985" t="s">
        <v>1493</v>
      </c>
      <c r="F1762" s="985">
        <v>51</v>
      </c>
    </row>
    <row r="1763" spans="1:6">
      <c r="A1763" s="124"/>
      <c r="B1763" s="125" t="s">
        <v>3468</v>
      </c>
      <c r="C1763" s="125"/>
      <c r="D1763" s="985"/>
      <c r="E1763" s="985"/>
      <c r="F1763" s="985"/>
    </row>
    <row r="1764" spans="1:6">
      <c r="A1764" s="124"/>
      <c r="B1764" s="125">
        <v>153140104</v>
      </c>
      <c r="C1764" s="125" t="s">
        <v>739</v>
      </c>
      <c r="D1764" s="985" t="s">
        <v>1021</v>
      </c>
      <c r="E1764" s="985" t="s">
        <v>1494</v>
      </c>
      <c r="F1764" s="985">
        <v>52</v>
      </c>
    </row>
    <row r="1765" spans="1:6">
      <c r="A1765" s="124"/>
      <c r="B1765" s="125">
        <v>153140202</v>
      </c>
      <c r="C1765" s="125" t="s">
        <v>740</v>
      </c>
      <c r="D1765" s="985"/>
      <c r="E1765" s="985"/>
      <c r="F1765" s="985"/>
    </row>
    <row r="1766" spans="1:6">
      <c r="A1766" s="124"/>
      <c r="B1766" s="125" t="s">
        <v>3468</v>
      </c>
      <c r="C1766" s="125"/>
      <c r="D1766" s="985"/>
      <c r="E1766" s="985"/>
      <c r="F1766" s="985"/>
    </row>
    <row r="1767" spans="1:6">
      <c r="A1767" s="124"/>
      <c r="B1767" s="125">
        <v>153140104</v>
      </c>
      <c r="C1767" s="125" t="s">
        <v>739</v>
      </c>
      <c r="D1767" s="985" t="s">
        <v>1013</v>
      </c>
      <c r="E1767" s="985" t="s">
        <v>1495</v>
      </c>
      <c r="F1767" s="985">
        <v>53</v>
      </c>
    </row>
    <row r="1768" spans="1:6">
      <c r="A1768" s="124"/>
      <c r="B1768" s="125">
        <v>153140202</v>
      </c>
      <c r="C1768" s="125" t="s">
        <v>740</v>
      </c>
      <c r="D1768" s="985"/>
      <c r="E1768" s="985"/>
      <c r="F1768" s="985"/>
    </row>
    <row r="1769" spans="1:6">
      <c r="A1769" s="124"/>
      <c r="B1769" s="125" t="s">
        <v>3468</v>
      </c>
      <c r="C1769" s="125"/>
      <c r="D1769" s="985"/>
      <c r="E1769" s="985"/>
      <c r="F1769" s="985"/>
    </row>
    <row r="1770" spans="1:6">
      <c r="A1770" s="124"/>
      <c r="B1770" s="125">
        <v>153140203</v>
      </c>
      <c r="C1770" s="125" t="s">
        <v>732</v>
      </c>
      <c r="D1770" s="985" t="s">
        <v>1021</v>
      </c>
      <c r="E1770" s="985" t="s">
        <v>1496</v>
      </c>
      <c r="F1770" s="985">
        <v>54</v>
      </c>
    </row>
    <row r="1771" spans="1:6">
      <c r="A1771" s="124"/>
      <c r="B1771" s="125">
        <v>153140204</v>
      </c>
      <c r="C1771" s="125" t="s">
        <v>742</v>
      </c>
      <c r="D1771" s="985"/>
      <c r="E1771" s="985"/>
      <c r="F1771" s="985"/>
    </row>
    <row r="1772" spans="1:6">
      <c r="A1772" s="124"/>
      <c r="B1772" s="125">
        <v>153140205</v>
      </c>
      <c r="C1772" s="125" t="s">
        <v>741</v>
      </c>
      <c r="D1772" s="985"/>
      <c r="E1772" s="985"/>
      <c r="F1772" s="985"/>
    </row>
    <row r="1773" spans="1:6">
      <c r="A1773" s="124"/>
      <c r="B1773" s="125" t="s">
        <v>3468</v>
      </c>
      <c r="C1773" s="125"/>
      <c r="D1773" s="985"/>
      <c r="E1773" s="985"/>
      <c r="F1773" s="985"/>
    </row>
    <row r="1774" spans="1:6">
      <c r="A1774" s="124"/>
      <c r="B1774" s="125">
        <v>153140203</v>
      </c>
      <c r="C1774" s="125" t="s">
        <v>732</v>
      </c>
      <c r="D1774" s="985" t="s">
        <v>1013</v>
      </c>
      <c r="E1774" s="985" t="s">
        <v>1497</v>
      </c>
      <c r="F1774" s="985">
        <v>55</v>
      </c>
    </row>
    <row r="1775" spans="1:6">
      <c r="A1775" s="124"/>
      <c r="B1775" s="125">
        <v>153140204</v>
      </c>
      <c r="C1775" s="125" t="s">
        <v>742</v>
      </c>
      <c r="D1775" s="985"/>
      <c r="E1775" s="985"/>
      <c r="F1775" s="985"/>
    </row>
    <row r="1776" spans="1:6">
      <c r="A1776" s="124"/>
      <c r="B1776" s="125">
        <v>153140205</v>
      </c>
      <c r="C1776" s="125" t="s">
        <v>741</v>
      </c>
      <c r="D1776" s="985"/>
      <c r="E1776" s="985"/>
      <c r="F1776" s="985"/>
    </row>
    <row r="1777" spans="1:6">
      <c r="A1777" s="124"/>
      <c r="B1777" s="125" t="s">
        <v>3468</v>
      </c>
      <c r="C1777" s="125"/>
      <c r="D1777" s="985"/>
      <c r="E1777" s="985"/>
      <c r="F1777" s="985"/>
    </row>
    <row r="1778" spans="1:6">
      <c r="A1778" s="124"/>
      <c r="B1778" s="125">
        <v>153140206</v>
      </c>
      <c r="C1778" s="125" t="s">
        <v>732</v>
      </c>
      <c r="D1778" s="985" t="s">
        <v>1021</v>
      </c>
      <c r="E1778" s="985" t="s">
        <v>1497</v>
      </c>
      <c r="F1778" s="985">
        <v>56</v>
      </c>
    </row>
    <row r="1779" spans="1:6">
      <c r="A1779" s="124"/>
      <c r="B1779" s="125">
        <v>153140207</v>
      </c>
      <c r="C1779" s="125" t="s">
        <v>732</v>
      </c>
      <c r="D1779" s="985"/>
      <c r="E1779" s="985"/>
      <c r="F1779" s="985"/>
    </row>
    <row r="1780" spans="1:6">
      <c r="A1780" s="124"/>
      <c r="B1780" s="125" t="s">
        <v>3468</v>
      </c>
      <c r="C1780" s="125"/>
      <c r="D1780" s="985"/>
      <c r="E1780" s="985"/>
      <c r="F1780" s="985"/>
    </row>
    <row r="1781" spans="1:6">
      <c r="A1781" s="124"/>
      <c r="B1781" s="125">
        <v>153140206</v>
      </c>
      <c r="C1781" s="125" t="s">
        <v>732</v>
      </c>
      <c r="D1781" s="985" t="s">
        <v>1013</v>
      </c>
      <c r="E1781" s="985" t="s">
        <v>1498</v>
      </c>
      <c r="F1781" s="985">
        <v>57</v>
      </c>
    </row>
    <row r="1782" spans="1:6">
      <c r="A1782" s="124"/>
      <c r="B1782" s="125">
        <v>153140207</v>
      </c>
      <c r="C1782" s="125" t="s">
        <v>732</v>
      </c>
      <c r="D1782" s="985"/>
      <c r="E1782" s="985"/>
      <c r="F1782" s="985"/>
    </row>
    <row r="1783" spans="1:6">
      <c r="A1783" s="124"/>
      <c r="B1783" s="125" t="s">
        <v>3468</v>
      </c>
      <c r="C1783" s="125"/>
      <c r="D1783" s="985"/>
      <c r="E1783" s="985"/>
      <c r="F1783" s="985"/>
    </row>
    <row r="1784" spans="1:6">
      <c r="A1784" s="124"/>
      <c r="B1784" s="125">
        <v>153140301</v>
      </c>
      <c r="C1784" s="125" t="s">
        <v>743</v>
      </c>
      <c r="D1784" s="985" t="s">
        <v>1021</v>
      </c>
      <c r="E1784" s="985" t="s">
        <v>1499</v>
      </c>
      <c r="F1784" s="985">
        <v>58</v>
      </c>
    </row>
    <row r="1785" spans="1:6">
      <c r="A1785" s="124"/>
      <c r="B1785" s="125">
        <v>153140302</v>
      </c>
      <c r="C1785" s="125" t="s">
        <v>744</v>
      </c>
      <c r="D1785" s="985"/>
      <c r="E1785" s="985"/>
      <c r="F1785" s="985"/>
    </row>
    <row r="1786" spans="1:6">
      <c r="A1786" s="124"/>
      <c r="B1786" s="125">
        <v>153140303</v>
      </c>
      <c r="C1786" s="125" t="s">
        <v>745</v>
      </c>
      <c r="D1786" s="985"/>
      <c r="E1786" s="985"/>
      <c r="F1786" s="985"/>
    </row>
    <row r="1787" spans="1:6">
      <c r="A1787" s="124"/>
      <c r="B1787" s="125" t="s">
        <v>3468</v>
      </c>
      <c r="C1787" s="125"/>
      <c r="D1787" s="985"/>
      <c r="E1787" s="985"/>
      <c r="F1787" s="985"/>
    </row>
    <row r="1788" spans="1:6">
      <c r="A1788" s="124"/>
      <c r="B1788" s="125">
        <v>153140301</v>
      </c>
      <c r="C1788" s="125" t="s">
        <v>743</v>
      </c>
      <c r="D1788" s="985" t="s">
        <v>1013</v>
      </c>
      <c r="E1788" s="985" t="s">
        <v>1500</v>
      </c>
      <c r="F1788" s="985">
        <v>59</v>
      </c>
    </row>
    <row r="1789" spans="1:6">
      <c r="A1789" s="124"/>
      <c r="B1789" s="125">
        <v>153140302</v>
      </c>
      <c r="C1789" s="125" t="s">
        <v>744</v>
      </c>
      <c r="D1789" s="985"/>
      <c r="E1789" s="985"/>
      <c r="F1789" s="985"/>
    </row>
    <row r="1790" spans="1:6">
      <c r="A1790" s="124"/>
      <c r="B1790" s="125">
        <v>153140303</v>
      </c>
      <c r="C1790" s="125" t="s">
        <v>745</v>
      </c>
      <c r="D1790" s="985"/>
      <c r="E1790" s="985"/>
      <c r="F1790" s="985"/>
    </row>
    <row r="1791" spans="1:6">
      <c r="A1791" s="124"/>
      <c r="B1791" s="125" t="s">
        <v>3468</v>
      </c>
      <c r="C1791" s="125"/>
      <c r="D1791" s="985"/>
      <c r="E1791" s="985"/>
      <c r="F1791" s="985"/>
    </row>
    <row r="1792" spans="1:6">
      <c r="A1792" s="124"/>
      <c r="B1792" s="125">
        <v>153140401</v>
      </c>
      <c r="C1792" s="125" t="s">
        <v>746</v>
      </c>
      <c r="D1792" s="985" t="s">
        <v>1021</v>
      </c>
      <c r="E1792" s="985" t="s">
        <v>1501</v>
      </c>
      <c r="F1792" s="985">
        <v>60</v>
      </c>
    </row>
    <row r="1793" spans="1:6">
      <c r="A1793" s="124"/>
      <c r="B1793" s="125">
        <v>153140402</v>
      </c>
      <c r="C1793" s="125" t="s">
        <v>746</v>
      </c>
      <c r="D1793" s="985"/>
      <c r="E1793" s="985"/>
      <c r="F1793" s="985"/>
    </row>
    <row r="1794" spans="1:6">
      <c r="A1794" s="124"/>
      <c r="B1794" s="125" t="s">
        <v>3468</v>
      </c>
      <c r="C1794" s="125"/>
      <c r="D1794" s="985"/>
      <c r="E1794" s="985"/>
      <c r="F1794" s="985"/>
    </row>
    <row r="1795" spans="1:6">
      <c r="A1795" s="124"/>
      <c r="B1795" s="125">
        <v>153140401</v>
      </c>
      <c r="C1795" s="125" t="s">
        <v>746</v>
      </c>
      <c r="D1795" s="985" t="s">
        <v>1013</v>
      </c>
      <c r="E1795" s="985" t="s">
        <v>1502</v>
      </c>
      <c r="F1795" s="985">
        <v>61</v>
      </c>
    </row>
    <row r="1796" spans="1:6">
      <c r="A1796" s="124"/>
      <c r="B1796" s="125">
        <v>153140402</v>
      </c>
      <c r="C1796" s="125" t="s">
        <v>746</v>
      </c>
      <c r="D1796" s="985"/>
      <c r="E1796" s="985"/>
      <c r="F1796" s="985"/>
    </row>
    <row r="1797" spans="1:6">
      <c r="A1797" s="124"/>
      <c r="B1797" s="125" t="s">
        <v>3468</v>
      </c>
      <c r="C1797" s="125"/>
      <c r="D1797" s="985"/>
      <c r="E1797" s="985"/>
      <c r="F1797" s="985"/>
    </row>
    <row r="1798" spans="1:6">
      <c r="A1798" s="124"/>
      <c r="B1798" s="125">
        <v>153140403</v>
      </c>
      <c r="C1798" s="125" t="s">
        <v>747</v>
      </c>
      <c r="D1798" s="985" t="s">
        <v>1021</v>
      </c>
      <c r="E1798" s="985" t="s">
        <v>1502</v>
      </c>
      <c r="F1798" s="985">
        <v>62</v>
      </c>
    </row>
    <row r="1799" spans="1:6">
      <c r="A1799" s="124"/>
      <c r="B1799" s="125" t="s">
        <v>3468</v>
      </c>
      <c r="C1799" s="125"/>
      <c r="D1799" s="985"/>
      <c r="E1799" s="985"/>
      <c r="F1799" s="985"/>
    </row>
    <row r="1800" spans="1:6">
      <c r="A1800" s="124"/>
      <c r="B1800" s="125">
        <v>153140403</v>
      </c>
      <c r="C1800" s="125" t="s">
        <v>747</v>
      </c>
      <c r="D1800" s="985" t="s">
        <v>1013</v>
      </c>
      <c r="E1800" s="985" t="s">
        <v>1503</v>
      </c>
      <c r="F1800" s="985">
        <v>63</v>
      </c>
    </row>
    <row r="1801" spans="1:6">
      <c r="A1801" s="124"/>
      <c r="B1801" s="125" t="s">
        <v>3468</v>
      </c>
      <c r="C1801" s="125"/>
      <c r="D1801" s="985"/>
      <c r="E1801" s="985"/>
      <c r="F1801" s="985"/>
    </row>
    <row r="1802" spans="1:6">
      <c r="A1802" s="124"/>
      <c r="B1802" s="125">
        <v>153140405</v>
      </c>
      <c r="C1802" s="125" t="s">
        <v>747</v>
      </c>
      <c r="D1802" s="985" t="s">
        <v>1021</v>
      </c>
      <c r="E1802" s="985" t="s">
        <v>1504</v>
      </c>
      <c r="F1802" s="985">
        <v>64</v>
      </c>
    </row>
    <row r="1803" spans="1:6">
      <c r="A1803" s="124"/>
      <c r="B1803" s="125" t="s">
        <v>3468</v>
      </c>
      <c r="C1803" s="125"/>
      <c r="D1803" s="985"/>
      <c r="E1803" s="985"/>
      <c r="F1803" s="985"/>
    </row>
    <row r="1804" spans="1:6">
      <c r="A1804" s="124"/>
      <c r="B1804" s="125">
        <v>153140405</v>
      </c>
      <c r="C1804" s="125" t="s">
        <v>747</v>
      </c>
      <c r="D1804" s="985" t="s">
        <v>1013</v>
      </c>
      <c r="E1804" s="985" t="s">
        <v>1503</v>
      </c>
      <c r="F1804" s="985">
        <v>65</v>
      </c>
    </row>
    <row r="1805" spans="1:6">
      <c r="A1805" s="124"/>
      <c r="B1805" s="125" t="s">
        <v>3468</v>
      </c>
      <c r="C1805" s="125"/>
      <c r="D1805" s="985"/>
      <c r="E1805" s="985"/>
      <c r="F1805" s="985"/>
    </row>
    <row r="1806" spans="1:6">
      <c r="A1806" s="124"/>
      <c r="B1806" s="125">
        <v>153140404</v>
      </c>
      <c r="C1806" s="125" t="s">
        <v>748</v>
      </c>
      <c r="D1806" s="985" t="s">
        <v>1021</v>
      </c>
      <c r="E1806" s="985" t="s">
        <v>1505</v>
      </c>
      <c r="F1806" s="985">
        <v>66</v>
      </c>
    </row>
    <row r="1807" spans="1:6">
      <c r="A1807" s="124"/>
      <c r="B1807" s="125">
        <v>153140501</v>
      </c>
      <c r="C1807" s="125" t="s">
        <v>697</v>
      </c>
      <c r="D1807" s="985"/>
      <c r="E1807" s="985"/>
      <c r="F1807" s="985"/>
    </row>
    <row r="1808" spans="1:6">
      <c r="A1808" s="124"/>
      <c r="B1808" s="125">
        <v>153140502</v>
      </c>
      <c r="C1808" s="125" t="s">
        <v>706</v>
      </c>
      <c r="D1808" s="985"/>
      <c r="E1808" s="985"/>
      <c r="F1808" s="985"/>
    </row>
    <row r="1809" spans="1:6">
      <c r="A1809" s="124"/>
      <c r="B1809" s="125">
        <v>153140503</v>
      </c>
      <c r="C1809" s="125" t="s">
        <v>749</v>
      </c>
      <c r="D1809" s="985"/>
      <c r="E1809" s="985"/>
      <c r="F1809" s="985"/>
    </row>
    <row r="1810" spans="1:6">
      <c r="A1810" s="124"/>
      <c r="B1810" s="125" t="s">
        <v>3468</v>
      </c>
      <c r="C1810" s="125"/>
      <c r="D1810" s="985"/>
      <c r="E1810" s="985"/>
      <c r="F1810" s="985"/>
    </row>
    <row r="1811" spans="1:6">
      <c r="A1811" s="124"/>
      <c r="B1811" s="125">
        <v>153140404</v>
      </c>
      <c r="C1811" s="125" t="s">
        <v>748</v>
      </c>
      <c r="D1811" s="985" t="s">
        <v>1013</v>
      </c>
      <c r="E1811" s="985" t="s">
        <v>1506</v>
      </c>
      <c r="F1811" s="985">
        <v>67</v>
      </c>
    </row>
    <row r="1812" spans="1:6">
      <c r="A1812" s="124"/>
      <c r="B1812" s="125">
        <v>153140501</v>
      </c>
      <c r="C1812" s="125" t="s">
        <v>697</v>
      </c>
      <c r="D1812" s="985"/>
      <c r="E1812" s="985"/>
      <c r="F1812" s="985"/>
    </row>
    <row r="1813" spans="1:6">
      <c r="A1813" s="124"/>
      <c r="B1813" s="125">
        <v>153140502</v>
      </c>
      <c r="C1813" s="125" t="s">
        <v>706</v>
      </c>
      <c r="D1813" s="985"/>
      <c r="E1813" s="985"/>
      <c r="F1813" s="985"/>
    </row>
    <row r="1814" spans="1:6">
      <c r="A1814" s="124"/>
      <c r="B1814" s="125">
        <v>153140503</v>
      </c>
      <c r="C1814" s="125" t="s">
        <v>749</v>
      </c>
      <c r="D1814" s="985"/>
      <c r="E1814" s="985"/>
      <c r="F1814" s="985"/>
    </row>
    <row r="1815" spans="1:6">
      <c r="A1815" s="124"/>
      <c r="B1815" s="125" t="s">
        <v>3468</v>
      </c>
      <c r="C1815" s="125"/>
      <c r="D1815" s="985"/>
      <c r="E1815" s="985"/>
      <c r="F1815" s="985"/>
    </row>
    <row r="1816" spans="1:6">
      <c r="A1816" s="124"/>
      <c r="B1816" s="125">
        <v>153140504</v>
      </c>
      <c r="C1816" s="125" t="s">
        <v>750</v>
      </c>
      <c r="D1816" s="985" t="s">
        <v>1021</v>
      </c>
      <c r="E1816" s="985" t="s">
        <v>1507</v>
      </c>
      <c r="F1816" s="985">
        <v>68</v>
      </c>
    </row>
    <row r="1817" spans="1:6">
      <c r="A1817" s="124"/>
      <c r="B1817" s="125">
        <v>153140505</v>
      </c>
      <c r="C1817" s="125" t="s">
        <v>750</v>
      </c>
      <c r="D1817" s="985"/>
      <c r="E1817" s="985"/>
      <c r="F1817" s="985"/>
    </row>
    <row r="1818" spans="1:6">
      <c r="A1818" s="124"/>
      <c r="B1818" s="125">
        <v>153140506</v>
      </c>
      <c r="C1818" s="125" t="s">
        <v>706</v>
      </c>
      <c r="D1818" s="985"/>
      <c r="E1818" s="985"/>
      <c r="F1818" s="985"/>
    </row>
    <row r="1819" spans="1:6">
      <c r="A1819" s="124"/>
      <c r="B1819" s="125" t="s">
        <v>3468</v>
      </c>
      <c r="C1819" s="125"/>
      <c r="D1819" s="985"/>
      <c r="E1819" s="985"/>
      <c r="F1819" s="985"/>
    </row>
    <row r="1820" spans="1:6">
      <c r="A1820" s="124"/>
      <c r="B1820" s="125">
        <v>153140504</v>
      </c>
      <c r="C1820" s="125" t="s">
        <v>750</v>
      </c>
      <c r="D1820" s="985" t="s">
        <v>1013</v>
      </c>
      <c r="E1820" s="985" t="s">
        <v>1508</v>
      </c>
      <c r="F1820" s="985">
        <v>69</v>
      </c>
    </row>
    <row r="1821" spans="1:6">
      <c r="A1821" s="124"/>
      <c r="B1821" s="125">
        <v>153140505</v>
      </c>
      <c r="C1821" s="125" t="s">
        <v>750</v>
      </c>
      <c r="D1821" s="985"/>
      <c r="E1821" s="985"/>
      <c r="F1821" s="985"/>
    </row>
    <row r="1822" spans="1:6">
      <c r="A1822" s="124"/>
      <c r="B1822" s="125">
        <v>153140506</v>
      </c>
      <c r="C1822" s="125" t="s">
        <v>706</v>
      </c>
      <c r="D1822" s="985"/>
      <c r="E1822" s="985"/>
      <c r="F1822" s="985"/>
    </row>
    <row r="1823" spans="1:6">
      <c r="A1823" s="124"/>
      <c r="B1823" s="125" t="s">
        <v>3468</v>
      </c>
      <c r="C1823" s="125"/>
      <c r="D1823" s="985"/>
      <c r="E1823" s="985"/>
      <c r="F1823" s="985"/>
    </row>
    <row r="1824" spans="1:6">
      <c r="A1824" s="124"/>
      <c r="B1824" s="125">
        <v>153030101</v>
      </c>
      <c r="C1824" s="125"/>
      <c r="D1824" s="985" t="s">
        <v>1021</v>
      </c>
      <c r="E1824" s="985" t="s">
        <v>1509</v>
      </c>
      <c r="F1824" s="985">
        <v>70</v>
      </c>
    </row>
    <row r="1825" spans="1:6">
      <c r="A1825" s="124"/>
      <c r="B1825" s="125">
        <v>153030102</v>
      </c>
      <c r="C1825" s="125"/>
      <c r="D1825" s="985"/>
      <c r="E1825" s="985"/>
      <c r="F1825" s="985"/>
    </row>
    <row r="1826" spans="1:6">
      <c r="A1826" s="124"/>
      <c r="B1826" s="125">
        <v>153030103</v>
      </c>
      <c r="C1826" s="125"/>
      <c r="D1826" s="985"/>
      <c r="E1826" s="985"/>
      <c r="F1826" s="985"/>
    </row>
    <row r="1827" spans="1:6">
      <c r="A1827" s="124"/>
      <c r="B1827" s="125" t="s">
        <v>3468</v>
      </c>
      <c r="C1827" s="125"/>
      <c r="D1827" s="985"/>
      <c r="E1827" s="985"/>
      <c r="F1827" s="985"/>
    </row>
    <row r="1828" spans="1:6">
      <c r="A1828" s="124"/>
      <c r="B1828" s="125">
        <v>153030101</v>
      </c>
      <c r="C1828" s="125" t="s">
        <v>195</v>
      </c>
      <c r="D1828" s="985" t="s">
        <v>1013</v>
      </c>
      <c r="E1828" s="985" t="s">
        <v>1510</v>
      </c>
      <c r="F1828" s="985">
        <v>71</v>
      </c>
    </row>
    <row r="1829" spans="1:6">
      <c r="A1829" s="124"/>
      <c r="B1829" s="125">
        <v>153030102</v>
      </c>
      <c r="C1829" s="125"/>
      <c r="D1829" s="985"/>
      <c r="E1829" s="985"/>
      <c r="F1829" s="985"/>
    </row>
    <row r="1830" spans="1:6">
      <c r="A1830" s="124"/>
      <c r="B1830" s="125">
        <v>153030103</v>
      </c>
      <c r="C1830" s="125"/>
      <c r="D1830" s="985"/>
      <c r="E1830" s="985"/>
      <c r="F1830" s="985"/>
    </row>
    <row r="1831" spans="1:6">
      <c r="A1831" s="124"/>
      <c r="B1831" s="125" t="s">
        <v>3468</v>
      </c>
      <c r="C1831" s="125"/>
      <c r="D1831" s="985"/>
      <c r="E1831" s="985"/>
      <c r="F1831" s="985"/>
    </row>
    <row r="1832" spans="1:6">
      <c r="A1832" s="124"/>
      <c r="B1832" s="125">
        <v>153030104</v>
      </c>
      <c r="C1832" s="125" t="s">
        <v>195</v>
      </c>
      <c r="D1832" s="985" t="s">
        <v>903</v>
      </c>
      <c r="E1832" s="985" t="s">
        <v>1509</v>
      </c>
      <c r="F1832" s="985">
        <v>72</v>
      </c>
    </row>
    <row r="1833" spans="1:6">
      <c r="A1833" s="124"/>
      <c r="B1833" s="125">
        <v>153030105</v>
      </c>
      <c r="C1833" s="125"/>
      <c r="D1833" s="985"/>
      <c r="E1833" s="985"/>
      <c r="F1833" s="985"/>
    </row>
    <row r="1834" spans="1:6">
      <c r="A1834" s="124"/>
      <c r="B1834" s="125" t="s">
        <v>3468</v>
      </c>
      <c r="C1834" s="125"/>
      <c r="D1834" s="985"/>
      <c r="E1834" s="985"/>
      <c r="F1834" s="985"/>
    </row>
    <row r="1835" spans="1:6">
      <c r="A1835" s="124"/>
      <c r="B1835" s="125">
        <v>153030106</v>
      </c>
      <c r="C1835" s="125" t="s">
        <v>196</v>
      </c>
      <c r="D1835" s="985" t="s">
        <v>1021</v>
      </c>
      <c r="E1835" s="985" t="s">
        <v>1511</v>
      </c>
      <c r="F1835" s="985">
        <v>73</v>
      </c>
    </row>
    <row r="1836" spans="1:6">
      <c r="A1836" s="124"/>
      <c r="B1836" s="125">
        <v>153030107</v>
      </c>
      <c r="C1836" s="125"/>
      <c r="D1836" s="985"/>
      <c r="E1836" s="985"/>
      <c r="F1836" s="985"/>
    </row>
    <row r="1837" spans="1:6">
      <c r="A1837" s="124"/>
      <c r="B1837" s="125">
        <v>153030108</v>
      </c>
      <c r="C1837" s="125"/>
      <c r="D1837" s="985"/>
      <c r="E1837" s="985"/>
      <c r="F1837" s="985"/>
    </row>
    <row r="1838" spans="1:6">
      <c r="A1838" s="124"/>
      <c r="B1838" s="125" t="s">
        <v>3468</v>
      </c>
      <c r="C1838" s="125"/>
      <c r="D1838" s="985"/>
      <c r="E1838" s="985"/>
      <c r="F1838" s="985"/>
    </row>
    <row r="1839" spans="1:6">
      <c r="A1839" s="124"/>
      <c r="B1839" s="125">
        <v>153030106</v>
      </c>
      <c r="C1839" s="125" t="s">
        <v>196</v>
      </c>
      <c r="D1839" s="985" t="s">
        <v>1013</v>
      </c>
      <c r="E1839" s="985" t="s">
        <v>1512</v>
      </c>
      <c r="F1839" s="985">
        <v>74</v>
      </c>
    </row>
    <row r="1840" spans="1:6">
      <c r="A1840" s="124"/>
      <c r="B1840" s="125">
        <v>153030107</v>
      </c>
      <c r="C1840" s="125"/>
      <c r="D1840" s="985"/>
      <c r="E1840" s="985"/>
      <c r="F1840" s="985"/>
    </row>
    <row r="1841" spans="1:6">
      <c r="A1841" s="124"/>
      <c r="B1841" s="125">
        <v>153030108</v>
      </c>
      <c r="C1841" s="125"/>
      <c r="D1841" s="985"/>
      <c r="E1841" s="985"/>
      <c r="F1841" s="985"/>
    </row>
    <row r="1842" spans="1:6">
      <c r="A1842" s="124"/>
      <c r="B1842" s="125" t="s">
        <v>3468</v>
      </c>
      <c r="C1842" s="125"/>
      <c r="D1842" s="985"/>
      <c r="E1842" s="985"/>
      <c r="F1842" s="985"/>
    </row>
    <row r="1843" spans="1:6">
      <c r="A1843" s="124"/>
      <c r="B1843" s="125">
        <v>153030109</v>
      </c>
      <c r="C1843" s="125" t="s">
        <v>196</v>
      </c>
      <c r="D1843" s="985" t="s">
        <v>903</v>
      </c>
      <c r="E1843" s="985" t="s">
        <v>1513</v>
      </c>
      <c r="F1843" s="985">
        <v>75</v>
      </c>
    </row>
    <row r="1844" spans="1:6">
      <c r="A1844" s="124"/>
      <c r="B1844" s="125">
        <v>153030110</v>
      </c>
      <c r="C1844" s="125"/>
      <c r="D1844" s="985"/>
      <c r="E1844" s="985"/>
      <c r="F1844" s="985"/>
    </row>
    <row r="1845" spans="1:6">
      <c r="A1845" s="124"/>
      <c r="B1845" s="125" t="s">
        <v>3468</v>
      </c>
      <c r="C1845" s="125"/>
      <c r="D1845" s="985"/>
      <c r="E1845" s="985"/>
      <c r="F1845" s="985"/>
    </row>
    <row r="1846" spans="1:6">
      <c r="A1846" s="124"/>
      <c r="B1846" s="125">
        <v>153030401</v>
      </c>
      <c r="C1846" s="125" t="s">
        <v>197</v>
      </c>
      <c r="D1846" s="985" t="s">
        <v>1021</v>
      </c>
      <c r="E1846" s="985" t="s">
        <v>1514</v>
      </c>
      <c r="F1846" s="985">
        <v>76</v>
      </c>
    </row>
    <row r="1847" spans="1:6">
      <c r="A1847" s="124"/>
      <c r="B1847" s="125">
        <v>153030402</v>
      </c>
      <c r="C1847" s="125"/>
      <c r="D1847" s="985"/>
      <c r="E1847" s="985"/>
      <c r="F1847" s="985"/>
    </row>
    <row r="1848" spans="1:6">
      <c r="A1848" s="124"/>
      <c r="B1848" s="125">
        <v>153030403</v>
      </c>
      <c r="C1848" s="125"/>
      <c r="D1848" s="985"/>
      <c r="E1848" s="985"/>
      <c r="F1848" s="985"/>
    </row>
    <row r="1849" spans="1:6">
      <c r="A1849" s="124"/>
      <c r="B1849" s="125">
        <v>153030404</v>
      </c>
      <c r="C1849" s="125"/>
      <c r="D1849" s="985"/>
      <c r="E1849" s="985"/>
      <c r="F1849" s="985"/>
    </row>
    <row r="1850" spans="1:6">
      <c r="A1850" s="124"/>
      <c r="B1850" s="125" t="s">
        <v>3468</v>
      </c>
      <c r="C1850" s="125"/>
      <c r="D1850" s="985"/>
      <c r="E1850" s="985"/>
      <c r="F1850" s="985"/>
    </row>
    <row r="1851" spans="1:6">
      <c r="A1851" s="124"/>
      <c r="B1851" s="125">
        <v>153030401</v>
      </c>
      <c r="C1851" s="985" t="s">
        <v>197</v>
      </c>
      <c r="D1851" s="985" t="s">
        <v>1013</v>
      </c>
      <c r="E1851" s="985" t="s">
        <v>1515</v>
      </c>
      <c r="F1851" s="985">
        <v>77</v>
      </c>
    </row>
    <row r="1852" spans="1:6">
      <c r="A1852" s="124"/>
      <c r="B1852" s="125">
        <v>153030402</v>
      </c>
      <c r="C1852" s="985"/>
      <c r="D1852" s="985"/>
      <c r="E1852" s="985"/>
      <c r="F1852" s="985"/>
    </row>
    <row r="1853" spans="1:6">
      <c r="A1853" s="124"/>
      <c r="B1853" s="125">
        <v>153030403</v>
      </c>
      <c r="C1853" s="985"/>
      <c r="D1853" s="985"/>
      <c r="E1853" s="985"/>
      <c r="F1853" s="985"/>
    </row>
    <row r="1854" spans="1:6">
      <c r="A1854" s="124"/>
      <c r="B1854" s="125">
        <v>153030404</v>
      </c>
      <c r="C1854" s="125"/>
      <c r="D1854" s="985"/>
      <c r="E1854" s="985"/>
      <c r="F1854" s="985"/>
    </row>
    <row r="1855" spans="1:6">
      <c r="A1855" s="124"/>
      <c r="B1855" s="125" t="s">
        <v>3468</v>
      </c>
      <c r="C1855" s="125"/>
      <c r="D1855" s="985"/>
      <c r="E1855" s="985"/>
      <c r="F1855" s="985"/>
    </row>
    <row r="1856" spans="1:6">
      <c r="A1856" s="124"/>
      <c r="B1856" s="125">
        <v>153030405</v>
      </c>
      <c r="C1856" s="125" t="s">
        <v>198</v>
      </c>
      <c r="D1856" s="985" t="s">
        <v>903</v>
      </c>
      <c r="E1856" s="985" t="s">
        <v>1516</v>
      </c>
      <c r="F1856" s="985">
        <v>78</v>
      </c>
    </row>
    <row r="1857" spans="1:6">
      <c r="A1857" s="124"/>
      <c r="B1857" s="125" t="s">
        <v>3468</v>
      </c>
      <c r="C1857" s="125"/>
      <c r="D1857" s="985"/>
      <c r="E1857" s="985"/>
      <c r="F1857" s="985"/>
    </row>
    <row r="1858" spans="1:6">
      <c r="A1858" s="124"/>
      <c r="B1858" s="125">
        <v>153030406</v>
      </c>
      <c r="C1858" s="125" t="s">
        <v>199</v>
      </c>
      <c r="D1858" s="985" t="s">
        <v>1021</v>
      </c>
      <c r="E1858" s="985" t="s">
        <v>1517</v>
      </c>
      <c r="F1858" s="985">
        <v>79</v>
      </c>
    </row>
    <row r="1859" spans="1:6">
      <c r="A1859" s="124"/>
      <c r="B1859" s="125">
        <v>153030407</v>
      </c>
      <c r="C1859" s="125"/>
      <c r="D1859" s="985"/>
      <c r="E1859" s="985"/>
      <c r="F1859" s="985"/>
    </row>
    <row r="1860" spans="1:6">
      <c r="A1860" s="124"/>
      <c r="B1860" s="125" t="s">
        <v>3468</v>
      </c>
      <c r="C1860" s="125"/>
      <c r="D1860" s="985"/>
      <c r="E1860" s="985"/>
      <c r="F1860" s="985"/>
    </row>
    <row r="1861" spans="1:6">
      <c r="A1861" s="124"/>
      <c r="B1861" s="125">
        <v>153030406</v>
      </c>
      <c r="C1861" s="125" t="s">
        <v>199</v>
      </c>
      <c r="D1861" s="985" t="s">
        <v>1013</v>
      </c>
      <c r="E1861" s="985" t="s">
        <v>1518</v>
      </c>
      <c r="F1861" s="985">
        <v>80</v>
      </c>
    </row>
    <row r="1862" spans="1:6">
      <c r="A1862" s="124"/>
      <c r="B1862" s="125">
        <v>153030407</v>
      </c>
      <c r="C1862" s="125"/>
      <c r="D1862" s="985"/>
      <c r="E1862" s="985"/>
      <c r="F1862" s="985"/>
    </row>
    <row r="1863" spans="1:6">
      <c r="A1863" s="124"/>
      <c r="B1863" s="125" t="s">
        <v>3468</v>
      </c>
      <c r="C1863" s="125"/>
      <c r="D1863" s="985"/>
      <c r="E1863" s="985"/>
      <c r="F1863" s="985"/>
    </row>
    <row r="1864" spans="1:6">
      <c r="A1864" s="124"/>
      <c r="B1864" s="125">
        <v>153030301</v>
      </c>
      <c r="C1864" s="125" t="s">
        <v>200</v>
      </c>
      <c r="D1864" s="985" t="s">
        <v>903</v>
      </c>
      <c r="E1864" s="985" t="s">
        <v>1519</v>
      </c>
      <c r="F1864" s="985">
        <v>81</v>
      </c>
    </row>
    <row r="1865" spans="1:6">
      <c r="A1865" s="124"/>
      <c r="B1865" s="125">
        <v>153030302</v>
      </c>
      <c r="C1865" s="125"/>
      <c r="D1865" s="985"/>
      <c r="E1865" s="985"/>
      <c r="F1865" s="985"/>
    </row>
    <row r="1866" spans="1:6">
      <c r="A1866" s="124"/>
      <c r="B1866" s="125" t="s">
        <v>3468</v>
      </c>
      <c r="C1866" s="125"/>
      <c r="D1866" s="985"/>
      <c r="E1866" s="985"/>
      <c r="F1866" s="985"/>
    </row>
    <row r="1867" spans="1:6">
      <c r="A1867" s="124"/>
      <c r="B1867" s="125">
        <v>153030303</v>
      </c>
      <c r="C1867" s="125" t="s">
        <v>201</v>
      </c>
      <c r="D1867" s="985" t="s">
        <v>1021</v>
      </c>
      <c r="E1867" s="985" t="s">
        <v>1520</v>
      </c>
      <c r="F1867" s="985">
        <v>82</v>
      </c>
    </row>
    <row r="1868" spans="1:6">
      <c r="A1868" s="124"/>
      <c r="B1868" s="125">
        <v>153030304</v>
      </c>
      <c r="C1868" s="125" t="s">
        <v>201</v>
      </c>
      <c r="D1868" s="985"/>
      <c r="E1868" s="985"/>
      <c r="F1868" s="985"/>
    </row>
    <row r="1869" spans="1:6">
      <c r="A1869" s="124"/>
      <c r="B1869" s="125">
        <v>153030305</v>
      </c>
      <c r="C1869" s="125" t="s">
        <v>201</v>
      </c>
      <c r="D1869" s="985"/>
      <c r="E1869" s="985"/>
      <c r="F1869" s="985"/>
    </row>
    <row r="1870" spans="1:6">
      <c r="A1870" s="124"/>
      <c r="B1870" s="125">
        <v>153030306</v>
      </c>
      <c r="C1870" s="125" t="s">
        <v>201</v>
      </c>
      <c r="D1870" s="985"/>
      <c r="E1870" s="985"/>
      <c r="F1870" s="985"/>
    </row>
    <row r="1871" spans="1:6">
      <c r="A1871" s="124"/>
      <c r="B1871" s="125">
        <v>153030501</v>
      </c>
      <c r="C1871" s="125" t="s">
        <v>202</v>
      </c>
      <c r="D1871" s="985"/>
      <c r="E1871" s="985"/>
      <c r="F1871" s="985"/>
    </row>
    <row r="1872" spans="1:6">
      <c r="A1872" s="124"/>
      <c r="B1872" s="125" t="s">
        <v>3468</v>
      </c>
      <c r="C1872" s="125"/>
      <c r="D1872" s="985"/>
      <c r="E1872" s="985"/>
      <c r="F1872" s="985"/>
    </row>
    <row r="1873" spans="1:6">
      <c r="A1873" s="124"/>
      <c r="B1873" s="125">
        <v>153030303</v>
      </c>
      <c r="C1873" s="125" t="s">
        <v>201</v>
      </c>
      <c r="D1873" s="985" t="s">
        <v>1013</v>
      </c>
      <c r="E1873" s="985" t="s">
        <v>1521</v>
      </c>
      <c r="F1873" s="985">
        <v>83</v>
      </c>
    </row>
    <row r="1874" spans="1:6">
      <c r="A1874" s="124"/>
      <c r="B1874" s="125">
        <v>153030304</v>
      </c>
      <c r="C1874" s="125"/>
      <c r="D1874" s="985"/>
      <c r="E1874" s="985"/>
      <c r="F1874" s="985"/>
    </row>
    <row r="1875" spans="1:6">
      <c r="A1875" s="124"/>
      <c r="B1875" s="125">
        <v>153030305</v>
      </c>
      <c r="C1875" s="125"/>
      <c r="D1875" s="985"/>
      <c r="E1875" s="985"/>
      <c r="F1875" s="985"/>
    </row>
    <row r="1876" spans="1:6">
      <c r="A1876" s="124"/>
      <c r="B1876" s="125">
        <v>153030306</v>
      </c>
      <c r="C1876" s="125"/>
      <c r="D1876" s="985"/>
      <c r="E1876" s="985"/>
      <c r="F1876" s="985"/>
    </row>
    <row r="1877" spans="1:6">
      <c r="A1877" s="124"/>
      <c r="B1877" s="125">
        <v>153030501</v>
      </c>
      <c r="C1877" s="125" t="s">
        <v>202</v>
      </c>
      <c r="D1877" s="985"/>
      <c r="E1877" s="985"/>
      <c r="F1877" s="985"/>
    </row>
    <row r="1878" spans="1:6">
      <c r="A1878" s="124"/>
      <c r="B1878" s="125" t="s">
        <v>3468</v>
      </c>
      <c r="C1878" s="125"/>
      <c r="D1878" s="985"/>
      <c r="E1878" s="985"/>
      <c r="F1878" s="985"/>
    </row>
    <row r="1879" spans="1:6">
      <c r="A1879" s="124"/>
      <c r="B1879" s="125">
        <v>53070501</v>
      </c>
      <c r="C1879" s="125" t="s">
        <v>203</v>
      </c>
      <c r="D1879" s="985" t="s">
        <v>1021</v>
      </c>
      <c r="E1879" s="985" t="s">
        <v>1522</v>
      </c>
      <c r="F1879" s="985">
        <v>84</v>
      </c>
    </row>
    <row r="1880" spans="1:6">
      <c r="A1880" s="124"/>
      <c r="B1880" s="125">
        <v>53070504</v>
      </c>
      <c r="C1880" s="125" t="s">
        <v>204</v>
      </c>
      <c r="D1880" s="985"/>
      <c r="E1880" s="985"/>
      <c r="F1880" s="985"/>
    </row>
    <row r="1881" spans="1:6">
      <c r="A1881" s="124"/>
      <c r="B1881" s="125">
        <v>53070505</v>
      </c>
      <c r="C1881" s="125" t="s">
        <v>204</v>
      </c>
      <c r="D1881" s="985"/>
      <c r="E1881" s="985"/>
      <c r="F1881" s="985"/>
    </row>
    <row r="1882" spans="1:6">
      <c r="A1882" s="124"/>
      <c r="B1882" s="125" t="s">
        <v>3468</v>
      </c>
      <c r="C1882" s="125"/>
      <c r="D1882" s="985"/>
      <c r="E1882" s="985"/>
      <c r="F1882" s="985"/>
    </row>
    <row r="1883" spans="1:6">
      <c r="A1883" s="124"/>
      <c r="B1883" s="125">
        <v>53070501</v>
      </c>
      <c r="C1883" s="125" t="s">
        <v>203</v>
      </c>
      <c r="D1883" s="985" t="s">
        <v>1013</v>
      </c>
      <c r="E1883" s="985" t="s">
        <v>1523</v>
      </c>
      <c r="F1883" s="985">
        <v>85</v>
      </c>
    </row>
    <row r="1884" spans="1:6">
      <c r="A1884" s="124"/>
      <c r="B1884" s="125">
        <v>53070504</v>
      </c>
      <c r="C1884" s="125" t="s">
        <v>204</v>
      </c>
      <c r="D1884" s="985"/>
      <c r="E1884" s="985"/>
      <c r="F1884" s="985"/>
    </row>
    <row r="1885" spans="1:6">
      <c r="A1885" s="124"/>
      <c r="B1885" s="125">
        <v>53070505</v>
      </c>
      <c r="C1885" s="125" t="s">
        <v>204</v>
      </c>
      <c r="D1885" s="985"/>
      <c r="E1885" s="985"/>
      <c r="F1885" s="985"/>
    </row>
    <row r="1886" spans="1:6">
      <c r="A1886" s="124"/>
      <c r="B1886" s="125" t="s">
        <v>3468</v>
      </c>
      <c r="C1886" s="125"/>
      <c r="D1886" s="985"/>
      <c r="E1886" s="985"/>
      <c r="F1886" s="985"/>
    </row>
    <row r="1887" spans="1:6">
      <c r="A1887" s="124"/>
      <c r="B1887" s="125">
        <v>153070502</v>
      </c>
      <c r="C1887" s="125" t="s">
        <v>205</v>
      </c>
      <c r="D1887" s="985" t="s">
        <v>903</v>
      </c>
      <c r="E1887" s="985" t="s">
        <v>1524</v>
      </c>
      <c r="F1887" s="985">
        <v>86</v>
      </c>
    </row>
    <row r="1888" spans="1:6">
      <c r="A1888" s="124"/>
      <c r="B1888" s="125" t="s">
        <v>3468</v>
      </c>
      <c r="C1888" s="125"/>
      <c r="D1888" s="985"/>
      <c r="E1888" s="985"/>
      <c r="F1888" s="985"/>
    </row>
    <row r="1889" spans="1:6">
      <c r="A1889" s="124"/>
      <c r="B1889" s="125">
        <v>153070503</v>
      </c>
      <c r="C1889" s="125" t="s">
        <v>205</v>
      </c>
      <c r="D1889" s="985" t="s">
        <v>903</v>
      </c>
      <c r="E1889" s="985" t="s">
        <v>1524</v>
      </c>
      <c r="F1889" s="985">
        <v>87</v>
      </c>
    </row>
    <row r="1890" spans="1:6">
      <c r="A1890" s="124"/>
      <c r="B1890" s="125" t="s">
        <v>3468</v>
      </c>
      <c r="C1890" s="125"/>
      <c r="D1890" s="985"/>
      <c r="E1890" s="985"/>
      <c r="F1890" s="985"/>
    </row>
    <row r="1891" spans="1:6">
      <c r="A1891" s="124"/>
      <c r="B1891" s="125">
        <v>153070506</v>
      </c>
      <c r="C1891" s="125" t="s">
        <v>206</v>
      </c>
      <c r="D1891" s="985" t="s">
        <v>1021</v>
      </c>
      <c r="E1891" s="985" t="s">
        <v>1525</v>
      </c>
      <c r="F1891" s="985">
        <v>88</v>
      </c>
    </row>
    <row r="1892" spans="1:6">
      <c r="A1892" s="124"/>
      <c r="B1892" s="125">
        <v>153070507</v>
      </c>
      <c r="C1892" s="125"/>
      <c r="D1892" s="985"/>
      <c r="E1892" s="985"/>
      <c r="F1892" s="985"/>
    </row>
    <row r="1893" spans="1:6">
      <c r="A1893" s="124"/>
      <c r="B1893" s="125" t="s">
        <v>3468</v>
      </c>
      <c r="C1893" s="125"/>
      <c r="D1893" s="985"/>
      <c r="E1893" s="985"/>
      <c r="F1893" s="985"/>
    </row>
    <row r="1894" spans="1:6">
      <c r="A1894" s="124"/>
      <c r="B1894" s="125">
        <v>153070506</v>
      </c>
      <c r="C1894" s="125" t="s">
        <v>206</v>
      </c>
      <c r="D1894" s="985" t="s">
        <v>1013</v>
      </c>
      <c r="E1894" s="985" t="s">
        <v>1526</v>
      </c>
      <c r="F1894" s="985">
        <v>89</v>
      </c>
    </row>
    <row r="1895" spans="1:6">
      <c r="A1895" s="124"/>
      <c r="B1895" s="125">
        <v>153070507</v>
      </c>
      <c r="C1895" s="125"/>
      <c r="D1895" s="985"/>
      <c r="E1895" s="985"/>
      <c r="F1895" s="985"/>
    </row>
    <row r="1896" spans="1:6">
      <c r="A1896" s="124"/>
      <c r="B1896" s="125" t="s">
        <v>3468</v>
      </c>
      <c r="C1896" s="125"/>
      <c r="D1896" s="985"/>
      <c r="E1896" s="985"/>
      <c r="F1896" s="985"/>
    </row>
    <row r="1897" spans="1:6">
      <c r="A1897" s="124"/>
      <c r="B1897" s="125">
        <v>153070403</v>
      </c>
      <c r="C1897" s="125" t="s">
        <v>207</v>
      </c>
      <c r="D1897" s="985" t="s">
        <v>1021</v>
      </c>
      <c r="E1897" s="985" t="s">
        <v>1527</v>
      </c>
      <c r="F1897" s="985">
        <v>90</v>
      </c>
    </row>
    <row r="1898" spans="1:6">
      <c r="A1898" s="124"/>
      <c r="B1898" s="125">
        <v>153070303</v>
      </c>
      <c r="C1898" s="125" t="s">
        <v>208</v>
      </c>
      <c r="D1898" s="985"/>
      <c r="E1898" s="985"/>
      <c r="F1898" s="985"/>
    </row>
    <row r="1899" spans="1:6">
      <c r="A1899" s="124"/>
      <c r="B1899" s="125">
        <v>153070304</v>
      </c>
      <c r="C1899" s="125"/>
      <c r="D1899" s="985"/>
      <c r="E1899" s="985"/>
      <c r="F1899" s="985"/>
    </row>
    <row r="1900" spans="1:6">
      <c r="A1900" s="124"/>
      <c r="B1900" s="125" t="s">
        <v>3468</v>
      </c>
      <c r="C1900" s="125"/>
      <c r="D1900" s="985"/>
      <c r="E1900" s="985"/>
      <c r="F1900" s="985"/>
    </row>
    <row r="1901" spans="1:6">
      <c r="A1901" s="124"/>
      <c r="B1901" s="125">
        <v>153070403</v>
      </c>
      <c r="C1901" s="125" t="s">
        <v>207</v>
      </c>
      <c r="D1901" s="985" t="s">
        <v>1013</v>
      </c>
      <c r="E1901" s="985" t="s">
        <v>1528</v>
      </c>
      <c r="F1901" s="985">
        <v>91</v>
      </c>
    </row>
    <row r="1902" spans="1:6">
      <c r="A1902" s="124"/>
      <c r="B1902" s="125">
        <v>153070303</v>
      </c>
      <c r="C1902" s="125" t="s">
        <v>208</v>
      </c>
      <c r="D1902" s="985"/>
      <c r="E1902" s="985"/>
      <c r="F1902" s="985"/>
    </row>
    <row r="1903" spans="1:6">
      <c r="A1903" s="124"/>
      <c r="B1903" s="125">
        <v>153070304</v>
      </c>
      <c r="C1903" s="125"/>
      <c r="D1903" s="985"/>
      <c r="E1903" s="985"/>
      <c r="F1903" s="985"/>
    </row>
    <row r="1904" spans="1:6">
      <c r="A1904" s="124"/>
      <c r="B1904" s="125" t="s">
        <v>3468</v>
      </c>
      <c r="C1904" s="125"/>
      <c r="D1904" s="985"/>
      <c r="E1904" s="985"/>
      <c r="F1904" s="985"/>
    </row>
    <row r="1905" spans="1:6">
      <c r="A1905" s="124"/>
      <c r="B1905" s="125">
        <v>153070401</v>
      </c>
      <c r="C1905" s="125" t="s">
        <v>597</v>
      </c>
      <c r="D1905" s="985" t="s">
        <v>903</v>
      </c>
      <c r="E1905" s="985" t="s">
        <v>1529</v>
      </c>
      <c r="F1905" s="985">
        <v>92</v>
      </c>
    </row>
    <row r="1906" spans="1:6">
      <c r="A1906" s="124"/>
      <c r="B1906" s="125" t="s">
        <v>3468</v>
      </c>
      <c r="C1906" s="125"/>
      <c r="D1906" s="985"/>
      <c r="E1906" s="985"/>
      <c r="F1906" s="985"/>
    </row>
    <row r="1907" spans="1:6">
      <c r="A1907" s="124"/>
      <c r="B1907" s="125">
        <v>153070402</v>
      </c>
      <c r="C1907" s="125" t="s">
        <v>597</v>
      </c>
      <c r="D1907" s="985" t="s">
        <v>1021</v>
      </c>
      <c r="E1907" s="985" t="s">
        <v>1530</v>
      </c>
      <c r="F1907" s="985">
        <v>93</v>
      </c>
    </row>
    <row r="1908" spans="1:6">
      <c r="A1908" s="124"/>
      <c r="B1908" s="125" t="s">
        <v>3468</v>
      </c>
      <c r="C1908" s="125"/>
      <c r="D1908" s="985"/>
      <c r="E1908" s="985"/>
      <c r="F1908" s="985"/>
    </row>
    <row r="1909" spans="1:6">
      <c r="A1909" s="124"/>
      <c r="B1909" s="125">
        <v>153070402</v>
      </c>
      <c r="C1909" s="125" t="s">
        <v>597</v>
      </c>
      <c r="D1909" s="985" t="s">
        <v>1013</v>
      </c>
      <c r="E1909" s="985" t="s">
        <v>1531</v>
      </c>
      <c r="F1909" s="985">
        <v>94</v>
      </c>
    </row>
    <row r="1910" spans="1:6">
      <c r="A1910" s="124"/>
      <c r="B1910" s="125" t="s">
        <v>3468</v>
      </c>
      <c r="C1910" s="125"/>
      <c r="D1910" s="985"/>
      <c r="E1910" s="985"/>
      <c r="F1910" s="985"/>
    </row>
    <row r="1911" spans="1:6">
      <c r="A1911" s="124"/>
      <c r="B1911" s="125">
        <v>153070301</v>
      </c>
      <c r="C1911" s="125" t="s">
        <v>598</v>
      </c>
      <c r="D1911" s="985" t="s">
        <v>1021</v>
      </c>
      <c r="E1911" s="985" t="s">
        <v>1532</v>
      </c>
      <c r="F1911" s="985">
        <v>95</v>
      </c>
    </row>
    <row r="1912" spans="1:6">
      <c r="A1912" s="124"/>
      <c r="B1912" s="125" t="s">
        <v>3468</v>
      </c>
      <c r="C1912" s="125"/>
      <c r="D1912" s="985"/>
      <c r="E1912" s="985"/>
      <c r="F1912" s="985"/>
    </row>
    <row r="1913" spans="1:6">
      <c r="A1913" s="124"/>
      <c r="B1913" s="125">
        <v>153070301</v>
      </c>
      <c r="C1913" s="125" t="s">
        <v>598</v>
      </c>
      <c r="D1913" s="985" t="s">
        <v>1013</v>
      </c>
      <c r="E1913" s="985" t="s">
        <v>1533</v>
      </c>
      <c r="F1913" s="985">
        <v>96</v>
      </c>
    </row>
    <row r="1914" spans="1:6">
      <c r="A1914" s="124"/>
      <c r="B1914" s="125" t="s">
        <v>3468</v>
      </c>
      <c r="C1914" s="125"/>
      <c r="D1914" s="985"/>
      <c r="E1914" s="985"/>
      <c r="F1914" s="985"/>
    </row>
    <row r="1915" spans="1:6">
      <c r="A1915" s="124"/>
      <c r="B1915" s="125">
        <v>153070302</v>
      </c>
      <c r="C1915" s="125" t="s">
        <v>598</v>
      </c>
      <c r="D1915" s="985" t="s">
        <v>903</v>
      </c>
      <c r="E1915" s="985" t="s">
        <v>1535</v>
      </c>
      <c r="F1915" s="985">
        <v>97</v>
      </c>
    </row>
    <row r="1916" spans="1:6">
      <c r="A1916" s="124"/>
      <c r="B1916" s="125" t="s">
        <v>3468</v>
      </c>
      <c r="C1916" s="125"/>
      <c r="D1916" s="985"/>
      <c r="E1916" s="985"/>
      <c r="F1916" s="985"/>
    </row>
    <row r="1917" spans="1:6">
      <c r="A1917" s="124"/>
      <c r="B1917" s="125">
        <v>153070601</v>
      </c>
      <c r="C1917" s="125" t="s">
        <v>599</v>
      </c>
      <c r="D1917" s="985" t="s">
        <v>903</v>
      </c>
      <c r="E1917" s="985" t="s">
        <v>1534</v>
      </c>
      <c r="F1917" s="985">
        <v>98</v>
      </c>
    </row>
    <row r="1918" spans="1:6">
      <c r="A1918" s="124"/>
      <c r="B1918" s="125">
        <v>153070602</v>
      </c>
      <c r="C1918" s="125" t="s">
        <v>599</v>
      </c>
      <c r="D1918" s="985"/>
      <c r="E1918" s="985"/>
      <c r="F1918" s="985"/>
    </row>
    <row r="1919" spans="1:6">
      <c r="A1919" s="124"/>
      <c r="B1919" s="125" t="s">
        <v>3468</v>
      </c>
      <c r="C1919" s="125"/>
      <c r="D1919" s="985"/>
      <c r="E1919" s="985"/>
      <c r="F1919" s="985"/>
    </row>
    <row r="1920" spans="1:6">
      <c r="A1920" s="124"/>
      <c r="B1920" s="125">
        <v>153070603</v>
      </c>
      <c r="C1920" s="125" t="s">
        <v>600</v>
      </c>
      <c r="D1920" s="985" t="s">
        <v>1021</v>
      </c>
      <c r="E1920" s="985" t="s">
        <v>1537</v>
      </c>
      <c r="F1920" s="985">
        <v>99</v>
      </c>
    </row>
    <row r="1921" spans="1:6">
      <c r="A1921" s="124"/>
      <c r="B1921" s="125">
        <v>153070604</v>
      </c>
      <c r="C1921" s="125"/>
      <c r="D1921" s="985"/>
      <c r="E1921" s="985"/>
      <c r="F1921" s="985"/>
    </row>
    <row r="1922" spans="1:6">
      <c r="A1922" s="124"/>
      <c r="B1922" s="125">
        <v>153070605</v>
      </c>
      <c r="C1922" s="125"/>
      <c r="D1922" s="985"/>
      <c r="E1922" s="985"/>
      <c r="F1922" s="985"/>
    </row>
    <row r="1923" spans="1:6">
      <c r="A1923" s="124"/>
      <c r="B1923" s="125" t="s">
        <v>3468</v>
      </c>
      <c r="C1923" s="125"/>
      <c r="D1923" s="985"/>
      <c r="E1923" s="985"/>
      <c r="F1923" s="985"/>
    </row>
    <row r="1924" spans="1:6">
      <c r="A1924" s="124"/>
      <c r="B1924" s="125">
        <v>153070603</v>
      </c>
      <c r="C1924" s="125" t="s">
        <v>600</v>
      </c>
      <c r="D1924" s="985" t="s">
        <v>1013</v>
      </c>
      <c r="E1924" s="985" t="s">
        <v>1536</v>
      </c>
      <c r="F1924" s="985">
        <v>100</v>
      </c>
    </row>
    <row r="1925" spans="1:6">
      <c r="A1925" s="124"/>
      <c r="B1925" s="125">
        <v>153070604</v>
      </c>
      <c r="C1925" s="125"/>
      <c r="D1925" s="985"/>
      <c r="E1925" s="985"/>
      <c r="F1925" s="985"/>
    </row>
    <row r="1926" spans="1:6">
      <c r="A1926" s="124"/>
      <c r="B1926" s="125">
        <v>153070605</v>
      </c>
      <c r="C1926" s="125"/>
      <c r="D1926" s="985"/>
      <c r="E1926" s="985"/>
      <c r="F1926" s="985"/>
    </row>
    <row r="1927" spans="1:6">
      <c r="A1927" s="124"/>
      <c r="B1927" s="125" t="s">
        <v>3468</v>
      </c>
      <c r="C1927" s="125"/>
      <c r="D1927" s="985"/>
      <c r="E1927" s="985"/>
      <c r="F1927" s="985"/>
    </row>
    <row r="1928" spans="1:6">
      <c r="A1928" s="124"/>
      <c r="B1928" s="125">
        <v>153070606</v>
      </c>
      <c r="C1928" s="125" t="s">
        <v>601</v>
      </c>
      <c r="D1928" s="985" t="s">
        <v>1021</v>
      </c>
      <c r="E1928" s="985" t="s">
        <v>1538</v>
      </c>
      <c r="F1928" s="985">
        <v>101</v>
      </c>
    </row>
    <row r="1929" spans="1:6">
      <c r="A1929" s="124"/>
      <c r="B1929" s="125">
        <v>153070608</v>
      </c>
      <c r="C1929" s="125"/>
      <c r="D1929" s="985"/>
      <c r="E1929" s="985"/>
      <c r="F1929" s="985"/>
    </row>
    <row r="1930" spans="1:6">
      <c r="A1930" s="124"/>
      <c r="B1930" s="125" t="s">
        <v>3468</v>
      </c>
      <c r="C1930" s="125"/>
      <c r="D1930" s="985"/>
      <c r="E1930" s="985"/>
      <c r="F1930" s="985"/>
    </row>
    <row r="1931" spans="1:6">
      <c r="A1931" s="124"/>
      <c r="B1931" s="125">
        <v>153070606</v>
      </c>
      <c r="C1931" s="125" t="s">
        <v>601</v>
      </c>
      <c r="D1931" s="985" t="s">
        <v>1013</v>
      </c>
      <c r="E1931" s="985" t="s">
        <v>1539</v>
      </c>
      <c r="F1931" s="985">
        <v>102</v>
      </c>
    </row>
    <row r="1932" spans="1:6">
      <c r="A1932" s="124"/>
      <c r="B1932" s="125">
        <v>153070608</v>
      </c>
      <c r="C1932" s="125"/>
      <c r="D1932" s="985"/>
      <c r="E1932" s="985"/>
      <c r="F1932" s="985"/>
    </row>
    <row r="1933" spans="1:6">
      <c r="A1933" s="124"/>
      <c r="B1933" s="125" t="s">
        <v>3468</v>
      </c>
      <c r="C1933" s="125"/>
      <c r="D1933" s="985"/>
      <c r="E1933" s="985"/>
      <c r="F1933" s="985"/>
    </row>
    <row r="1934" spans="1:6">
      <c r="A1934" s="124"/>
      <c r="B1934" s="125">
        <v>153070607</v>
      </c>
      <c r="C1934" s="125" t="s">
        <v>601</v>
      </c>
      <c r="D1934" s="985" t="s">
        <v>903</v>
      </c>
      <c r="E1934" s="985" t="s">
        <v>1540</v>
      </c>
      <c r="F1934" s="985">
        <v>103</v>
      </c>
    </row>
    <row r="1935" spans="1:6">
      <c r="A1935" s="124"/>
      <c r="B1935" s="125">
        <v>153070609</v>
      </c>
      <c r="C1935" s="125" t="s">
        <v>601</v>
      </c>
      <c r="D1935" s="985"/>
      <c r="E1935" s="985"/>
      <c r="F1935" s="985"/>
    </row>
    <row r="1936" spans="1:6">
      <c r="A1936" s="124"/>
      <c r="B1936" s="125">
        <v>153070909</v>
      </c>
      <c r="C1936" s="125" t="s">
        <v>602</v>
      </c>
      <c r="D1936" s="985"/>
      <c r="E1936" s="985"/>
      <c r="F1936" s="985"/>
    </row>
    <row r="1937" spans="1:6">
      <c r="A1937" s="124"/>
      <c r="B1937" s="125" t="s">
        <v>3468</v>
      </c>
      <c r="C1937" s="125"/>
      <c r="D1937" s="985"/>
      <c r="E1937" s="985"/>
      <c r="F1937" s="985"/>
    </row>
    <row r="1938" spans="1:6">
      <c r="A1938" s="124"/>
      <c r="B1938" s="125">
        <v>153070901</v>
      </c>
      <c r="C1938" s="125" t="s">
        <v>603</v>
      </c>
      <c r="D1938" s="985" t="s">
        <v>903</v>
      </c>
      <c r="E1938" s="985" t="s">
        <v>1541</v>
      </c>
      <c r="F1938" s="985">
        <v>104</v>
      </c>
    </row>
    <row r="1939" spans="1:6">
      <c r="A1939" s="124"/>
      <c r="B1939" s="125">
        <v>153070906</v>
      </c>
      <c r="C1939" s="125" t="s">
        <v>604</v>
      </c>
      <c r="D1939" s="985"/>
      <c r="E1939" s="985"/>
      <c r="F1939" s="985"/>
    </row>
    <row r="1940" spans="1:6">
      <c r="A1940" s="124"/>
      <c r="B1940" s="125" t="s">
        <v>3468</v>
      </c>
      <c r="C1940" s="125"/>
      <c r="D1940" s="985"/>
      <c r="E1940" s="985"/>
      <c r="F1940" s="985"/>
    </row>
    <row r="1941" spans="1:6">
      <c r="A1941" s="124"/>
      <c r="B1941" s="125">
        <v>153070902</v>
      </c>
      <c r="C1941" s="125" t="s">
        <v>605</v>
      </c>
      <c r="D1941" s="985" t="s">
        <v>903</v>
      </c>
      <c r="E1941" s="985" t="s">
        <v>1542</v>
      </c>
      <c r="F1941" s="985">
        <v>105</v>
      </c>
    </row>
    <row r="1942" spans="1:6">
      <c r="A1942" s="124"/>
      <c r="B1942" s="125" t="s">
        <v>3468</v>
      </c>
      <c r="C1942" s="125"/>
      <c r="D1942" s="985"/>
      <c r="E1942" s="985"/>
      <c r="F1942" s="985"/>
    </row>
    <row r="1943" spans="1:6">
      <c r="A1943" s="124"/>
      <c r="B1943" s="125">
        <v>153070903</v>
      </c>
      <c r="C1943" s="125" t="s">
        <v>606</v>
      </c>
      <c r="D1943" s="985" t="s">
        <v>903</v>
      </c>
      <c r="E1943" s="985" t="s">
        <v>1543</v>
      </c>
      <c r="F1943" s="985">
        <v>106</v>
      </c>
    </row>
    <row r="1944" spans="1:6">
      <c r="A1944" s="124"/>
      <c r="B1944" s="125" t="s">
        <v>3468</v>
      </c>
      <c r="C1944" s="125"/>
      <c r="D1944" s="985"/>
      <c r="E1944" s="985"/>
      <c r="F1944" s="985"/>
    </row>
    <row r="1945" spans="1:6">
      <c r="A1945" s="124"/>
      <c r="B1945" s="125">
        <v>153070907</v>
      </c>
      <c r="C1945" s="125" t="s">
        <v>607</v>
      </c>
      <c r="D1945" s="985" t="s">
        <v>903</v>
      </c>
      <c r="E1945" s="985" t="s">
        <v>1544</v>
      </c>
      <c r="F1945" s="985">
        <v>107</v>
      </c>
    </row>
    <row r="1946" spans="1:6">
      <c r="A1946" s="124"/>
      <c r="B1946" s="125">
        <v>153070908</v>
      </c>
      <c r="C1946" s="125" t="s">
        <v>608</v>
      </c>
      <c r="D1946" s="985"/>
      <c r="E1946" s="985"/>
      <c r="F1946" s="985"/>
    </row>
    <row r="1947" spans="1:6">
      <c r="A1947" s="124"/>
      <c r="B1947" s="125" t="s">
        <v>3468</v>
      </c>
      <c r="C1947" s="125"/>
      <c r="D1947" s="985"/>
      <c r="E1947" s="985"/>
      <c r="F1947" s="985"/>
    </row>
    <row r="1948" spans="1:6">
      <c r="A1948" s="124"/>
      <c r="B1948" s="125">
        <v>153070904</v>
      </c>
      <c r="C1948" s="125" t="s">
        <v>609</v>
      </c>
      <c r="D1948" s="985" t="s">
        <v>903</v>
      </c>
      <c r="E1948" s="985" t="s">
        <v>1545</v>
      </c>
      <c r="F1948" s="985">
        <v>108</v>
      </c>
    </row>
    <row r="1949" spans="1:6">
      <c r="A1949" s="124"/>
      <c r="B1949" s="125">
        <v>153070905</v>
      </c>
      <c r="C1949" s="125" t="s">
        <v>610</v>
      </c>
      <c r="D1949" s="985"/>
      <c r="E1949" s="985"/>
      <c r="F1949" s="985"/>
    </row>
    <row r="1950" spans="1:6">
      <c r="A1950" s="124"/>
      <c r="B1950" s="125" t="s">
        <v>3468</v>
      </c>
      <c r="C1950" s="125"/>
      <c r="D1950" s="985"/>
      <c r="E1950" s="985"/>
      <c r="F1950" s="985"/>
    </row>
    <row r="1951" spans="1:6">
      <c r="A1951" s="124"/>
      <c r="B1951" s="125">
        <v>153060906</v>
      </c>
      <c r="C1951" s="125" t="s">
        <v>611</v>
      </c>
      <c r="D1951" s="985" t="s">
        <v>1021</v>
      </c>
      <c r="E1951" s="985" t="s">
        <v>1546</v>
      </c>
      <c r="F1951" s="985">
        <v>109</v>
      </c>
    </row>
    <row r="1952" spans="1:6">
      <c r="A1952" s="124"/>
      <c r="B1952" s="125">
        <v>153060907</v>
      </c>
      <c r="C1952" s="125" t="s">
        <v>611</v>
      </c>
      <c r="D1952" s="985"/>
      <c r="E1952" s="985"/>
      <c r="F1952" s="985"/>
    </row>
    <row r="1953" spans="1:6">
      <c r="A1953" s="124"/>
      <c r="B1953" s="125" t="s">
        <v>3468</v>
      </c>
      <c r="C1953" s="125"/>
      <c r="D1953" s="985"/>
      <c r="E1953" s="985"/>
      <c r="F1953" s="985"/>
    </row>
    <row r="1954" spans="1:6">
      <c r="A1954" s="124"/>
      <c r="B1954" s="125">
        <v>153060906</v>
      </c>
      <c r="C1954" s="125" t="s">
        <v>611</v>
      </c>
      <c r="D1954" s="985" t="s">
        <v>1013</v>
      </c>
      <c r="E1954" s="985" t="s">
        <v>1547</v>
      </c>
      <c r="F1954" s="985">
        <v>110</v>
      </c>
    </row>
    <row r="1955" spans="1:6">
      <c r="A1955" s="124"/>
      <c r="B1955" s="125">
        <v>153060907</v>
      </c>
      <c r="C1955" s="125" t="s">
        <v>611</v>
      </c>
      <c r="D1955" s="985"/>
      <c r="E1955" s="985"/>
      <c r="F1955" s="985"/>
    </row>
    <row r="1956" spans="1:6">
      <c r="A1956" s="124"/>
      <c r="B1956" s="125" t="s">
        <v>3468</v>
      </c>
      <c r="C1956" s="125"/>
      <c r="D1956" s="985"/>
      <c r="E1956" s="985"/>
      <c r="F1956" s="985"/>
    </row>
    <row r="1957" spans="1:6">
      <c r="A1957" s="124"/>
      <c r="B1957" s="125">
        <v>153060902</v>
      </c>
      <c r="C1957" s="125" t="s">
        <v>612</v>
      </c>
      <c r="D1957" s="985" t="s">
        <v>903</v>
      </c>
      <c r="E1957" s="985" t="s">
        <v>1548</v>
      </c>
      <c r="F1957" s="985">
        <v>111</v>
      </c>
    </row>
    <row r="1958" spans="1:6">
      <c r="A1958" s="124"/>
      <c r="B1958" s="125">
        <v>153060903</v>
      </c>
      <c r="C1958" s="125" t="s">
        <v>612</v>
      </c>
      <c r="D1958" s="985"/>
      <c r="E1958" s="985"/>
      <c r="F1958" s="985"/>
    </row>
    <row r="1959" spans="1:6">
      <c r="A1959" s="124"/>
      <c r="B1959" s="125" t="s">
        <v>3468</v>
      </c>
      <c r="C1959" s="125"/>
      <c r="D1959" s="985"/>
      <c r="E1959" s="985"/>
      <c r="F1959" s="985"/>
    </row>
    <row r="1960" spans="1:6">
      <c r="A1960" s="124"/>
      <c r="B1960" s="125">
        <v>153060901</v>
      </c>
      <c r="C1960" s="125" t="s">
        <v>613</v>
      </c>
      <c r="D1960" s="985" t="s">
        <v>903</v>
      </c>
      <c r="E1960" s="985" t="s">
        <v>1549</v>
      </c>
      <c r="F1960" s="985">
        <v>112</v>
      </c>
    </row>
    <row r="1961" spans="1:6">
      <c r="A1961" s="124"/>
      <c r="B1961" s="125" t="s">
        <v>3468</v>
      </c>
      <c r="C1961" s="125"/>
      <c r="D1961" s="985"/>
      <c r="E1961" s="985"/>
      <c r="F1961" s="985"/>
    </row>
    <row r="1962" spans="1:6">
      <c r="A1962" s="124"/>
      <c r="B1962" s="125">
        <v>153060908</v>
      </c>
      <c r="C1962" s="125" t="s">
        <v>614</v>
      </c>
      <c r="D1962" s="985" t="s">
        <v>903</v>
      </c>
      <c r="E1962" s="985" t="s">
        <v>1550</v>
      </c>
      <c r="F1962" s="985">
        <v>113</v>
      </c>
    </row>
    <row r="1963" spans="1:6">
      <c r="A1963" s="124"/>
      <c r="B1963" s="125" t="s">
        <v>3468</v>
      </c>
      <c r="C1963" s="125"/>
      <c r="D1963" s="985"/>
      <c r="E1963" s="985"/>
      <c r="F1963" s="985"/>
    </row>
    <row r="1964" spans="1:6">
      <c r="A1964" s="124"/>
      <c r="B1964" s="125">
        <v>153060904</v>
      </c>
      <c r="C1964" s="125" t="s">
        <v>615</v>
      </c>
      <c r="D1964" s="985" t="s">
        <v>903</v>
      </c>
      <c r="E1964" s="985" t="s">
        <v>1551</v>
      </c>
      <c r="F1964" s="985">
        <v>114</v>
      </c>
    </row>
    <row r="1965" spans="1:6">
      <c r="A1965" s="124"/>
      <c r="B1965" s="125">
        <v>153060905</v>
      </c>
      <c r="C1965" s="125" t="s">
        <v>615</v>
      </c>
      <c r="D1965" s="985"/>
      <c r="E1965" s="985"/>
      <c r="F1965" s="985"/>
    </row>
    <row r="1966" spans="1:6">
      <c r="A1966" s="124"/>
      <c r="B1966" s="125" t="s">
        <v>3468</v>
      </c>
      <c r="C1966" s="125"/>
      <c r="D1966" s="985"/>
      <c r="E1966" s="985"/>
      <c r="F1966" s="985"/>
    </row>
    <row r="1967" spans="1:6">
      <c r="A1967" s="124"/>
      <c r="B1967" s="125">
        <v>153060801</v>
      </c>
      <c r="C1967" s="125" t="s">
        <v>616</v>
      </c>
      <c r="D1967" s="985" t="s">
        <v>903</v>
      </c>
      <c r="E1967" s="985" t="s">
        <v>1552</v>
      </c>
      <c r="F1967" s="985">
        <v>115</v>
      </c>
    </row>
    <row r="1968" spans="1:6">
      <c r="A1968" s="124"/>
      <c r="B1968" s="125">
        <v>153060802</v>
      </c>
      <c r="C1968" s="125" t="s">
        <v>616</v>
      </c>
      <c r="D1968" s="985"/>
      <c r="E1968" s="985"/>
      <c r="F1968" s="985"/>
    </row>
    <row r="1969" spans="1:6">
      <c r="A1969" s="124"/>
      <c r="B1969" s="125" t="s">
        <v>3468</v>
      </c>
      <c r="C1969" s="125"/>
      <c r="D1969" s="985"/>
      <c r="E1969" s="985"/>
      <c r="F1969" s="985"/>
    </row>
    <row r="1970" spans="1:6">
      <c r="A1970" s="124"/>
      <c r="B1970" s="125">
        <v>153060803</v>
      </c>
      <c r="C1970" s="125" t="s">
        <v>617</v>
      </c>
      <c r="D1970" s="985" t="s">
        <v>1021</v>
      </c>
      <c r="E1970" s="985" t="s">
        <v>1553</v>
      </c>
      <c r="F1970" s="985">
        <v>116</v>
      </c>
    </row>
    <row r="1971" spans="1:6">
      <c r="A1971" s="124"/>
      <c r="B1971" s="125">
        <v>153060804</v>
      </c>
      <c r="C1971" s="125" t="s">
        <v>617</v>
      </c>
      <c r="D1971" s="985"/>
      <c r="E1971" s="985"/>
      <c r="F1971" s="985"/>
    </row>
    <row r="1972" spans="1:6">
      <c r="A1972" s="124"/>
      <c r="B1972" s="125">
        <v>153060805</v>
      </c>
      <c r="C1972" s="125" t="s">
        <v>617</v>
      </c>
      <c r="D1972" s="985"/>
      <c r="E1972" s="985"/>
      <c r="F1972" s="985"/>
    </row>
    <row r="1973" spans="1:6">
      <c r="A1973" s="124"/>
      <c r="B1973" s="125" t="s">
        <v>3468</v>
      </c>
      <c r="C1973" s="125"/>
      <c r="D1973" s="985"/>
      <c r="E1973" s="985"/>
      <c r="F1973" s="985"/>
    </row>
    <row r="1974" spans="1:6">
      <c r="A1974" s="124"/>
      <c r="B1974" s="125">
        <v>153060803</v>
      </c>
      <c r="C1974" s="125" t="s">
        <v>617</v>
      </c>
      <c r="D1974" s="985" t="s">
        <v>1013</v>
      </c>
      <c r="E1974" s="985" t="s">
        <v>1554</v>
      </c>
      <c r="F1974" s="985">
        <v>117</v>
      </c>
    </row>
    <row r="1975" spans="1:6">
      <c r="A1975" s="124"/>
      <c r="B1975" s="125">
        <v>153060804</v>
      </c>
      <c r="C1975" s="125" t="s">
        <v>617</v>
      </c>
      <c r="D1975" s="985"/>
      <c r="E1975" s="985"/>
      <c r="F1975" s="985"/>
    </row>
    <row r="1976" spans="1:6">
      <c r="A1976" s="124"/>
      <c r="B1976" s="125">
        <v>153060805</v>
      </c>
      <c r="C1976" s="125" t="s">
        <v>617</v>
      </c>
      <c r="D1976" s="985"/>
      <c r="E1976" s="985"/>
      <c r="F1976" s="985"/>
    </row>
    <row r="1977" spans="1:6">
      <c r="A1977" s="124"/>
      <c r="B1977" s="125" t="s">
        <v>3468</v>
      </c>
      <c r="C1977" s="125"/>
      <c r="D1977" s="985"/>
      <c r="E1977" s="985"/>
      <c r="F1977" s="985"/>
    </row>
    <row r="1978" spans="1:6">
      <c r="A1978" s="124"/>
      <c r="B1978" s="125">
        <v>153060806</v>
      </c>
      <c r="C1978" s="125" t="s">
        <v>618</v>
      </c>
      <c r="D1978" s="985" t="s">
        <v>1021</v>
      </c>
      <c r="E1978" s="985" t="s">
        <v>1555</v>
      </c>
      <c r="F1978" s="985">
        <v>118</v>
      </c>
    </row>
    <row r="1979" spans="1:6">
      <c r="A1979" s="124"/>
      <c r="B1979" s="125">
        <v>153060807</v>
      </c>
      <c r="C1979" s="125" t="s">
        <v>618</v>
      </c>
      <c r="D1979" s="985"/>
      <c r="E1979" s="985"/>
      <c r="F1979" s="985"/>
    </row>
    <row r="1980" spans="1:6">
      <c r="A1980" s="124"/>
      <c r="B1980" s="125" t="s">
        <v>3468</v>
      </c>
      <c r="C1980" s="125"/>
      <c r="D1980" s="985"/>
      <c r="E1980" s="985"/>
      <c r="F1980" s="985"/>
    </row>
    <row r="1981" spans="1:6">
      <c r="A1981" s="124"/>
      <c r="B1981" s="125">
        <v>153060806</v>
      </c>
      <c r="C1981" s="125" t="s">
        <v>618</v>
      </c>
      <c r="D1981" s="985" t="s">
        <v>1013</v>
      </c>
      <c r="E1981" s="985" t="s">
        <v>1555</v>
      </c>
      <c r="F1981" s="985">
        <v>119</v>
      </c>
    </row>
    <row r="1982" spans="1:6">
      <c r="A1982" s="124"/>
      <c r="B1982" s="125">
        <v>153060807</v>
      </c>
      <c r="C1982" s="125" t="s">
        <v>618</v>
      </c>
      <c r="D1982" s="985"/>
      <c r="E1982" s="985"/>
      <c r="F1982" s="985"/>
    </row>
    <row r="1983" spans="1:6">
      <c r="A1983" s="124"/>
      <c r="B1983" s="125" t="s">
        <v>3468</v>
      </c>
      <c r="C1983" s="125"/>
      <c r="D1983" s="985"/>
      <c r="E1983" s="985"/>
      <c r="F1983" s="985"/>
    </row>
    <row r="1984" spans="1:6">
      <c r="A1984" s="124"/>
      <c r="B1984" s="125">
        <v>153060808</v>
      </c>
      <c r="C1984" s="125" t="s">
        <v>619</v>
      </c>
      <c r="D1984" s="985" t="s">
        <v>1021</v>
      </c>
      <c r="E1984" s="985" t="s">
        <v>1556</v>
      </c>
      <c r="F1984" s="985">
        <v>120</v>
      </c>
    </row>
    <row r="1985" spans="1:6">
      <c r="A1985" s="124"/>
      <c r="B1985" s="125">
        <v>153060809</v>
      </c>
      <c r="C1985" s="125" t="s">
        <v>619</v>
      </c>
      <c r="D1985" s="985"/>
      <c r="E1985" s="985"/>
      <c r="F1985" s="985"/>
    </row>
    <row r="1986" spans="1:6">
      <c r="A1986" s="124"/>
      <c r="B1986" s="125">
        <v>153060810</v>
      </c>
      <c r="C1986" s="125"/>
      <c r="D1986" s="985"/>
      <c r="E1986" s="985"/>
      <c r="F1986" s="985"/>
    </row>
    <row r="1987" spans="1:6">
      <c r="A1987" s="124"/>
      <c r="B1987" s="125" t="s">
        <v>3468</v>
      </c>
      <c r="C1987" s="125"/>
      <c r="D1987" s="985"/>
      <c r="E1987" s="985"/>
      <c r="F1987" s="985"/>
    </row>
    <row r="1988" spans="1:6">
      <c r="A1988" s="124"/>
      <c r="B1988" s="125">
        <v>153060808</v>
      </c>
      <c r="C1988" s="125" t="s">
        <v>619</v>
      </c>
      <c r="D1988" s="985" t="s">
        <v>1013</v>
      </c>
      <c r="E1988" s="985" t="s">
        <v>1557</v>
      </c>
      <c r="F1988" s="985">
        <v>121</v>
      </c>
    </row>
    <row r="1989" spans="1:6">
      <c r="A1989" s="124"/>
      <c r="B1989" s="125">
        <v>153060809</v>
      </c>
      <c r="C1989" s="125" t="s">
        <v>619</v>
      </c>
      <c r="D1989" s="985"/>
      <c r="E1989" s="985"/>
      <c r="F1989" s="985"/>
    </row>
    <row r="1990" spans="1:6">
      <c r="A1990" s="124"/>
      <c r="B1990" s="125">
        <v>153060810</v>
      </c>
      <c r="C1990" s="125" t="s">
        <v>619</v>
      </c>
      <c r="D1990" s="985"/>
      <c r="E1990" s="985"/>
      <c r="F1990" s="985"/>
    </row>
    <row r="1991" spans="1:6">
      <c r="A1991" s="124"/>
      <c r="B1991" s="125" t="s">
        <v>3468</v>
      </c>
      <c r="C1991" s="125"/>
      <c r="D1991" s="985"/>
      <c r="E1991" s="985"/>
      <c r="F1991" s="985"/>
    </row>
    <row r="1992" spans="1:6">
      <c r="A1992" s="124"/>
      <c r="B1992" s="125">
        <v>153060701</v>
      </c>
      <c r="C1992" s="125" t="s">
        <v>620</v>
      </c>
      <c r="D1992" s="985" t="s">
        <v>1021</v>
      </c>
      <c r="E1992" s="985" t="s">
        <v>1558</v>
      </c>
      <c r="F1992" s="985">
        <v>122</v>
      </c>
    </row>
    <row r="1993" spans="1:6">
      <c r="A1993" s="124"/>
      <c r="B1993" s="125">
        <v>153060702</v>
      </c>
      <c r="C1993" s="125"/>
      <c r="D1993" s="985"/>
      <c r="E1993" s="985"/>
      <c r="F1993" s="985"/>
    </row>
    <row r="1994" spans="1:6">
      <c r="A1994" s="124"/>
      <c r="B1994" s="125" t="s">
        <v>3468</v>
      </c>
      <c r="C1994" s="125"/>
      <c r="D1994" s="985"/>
      <c r="E1994" s="985"/>
      <c r="F1994" s="985"/>
    </row>
    <row r="1995" spans="1:6">
      <c r="A1995" s="124"/>
      <c r="B1995" s="125">
        <v>153060701</v>
      </c>
      <c r="C1995" s="125" t="s">
        <v>620</v>
      </c>
      <c r="D1995" s="985" t="s">
        <v>1013</v>
      </c>
      <c r="E1995" s="985" t="s">
        <v>1559</v>
      </c>
      <c r="F1995" s="985">
        <v>123</v>
      </c>
    </row>
    <row r="1996" spans="1:6">
      <c r="A1996" s="124"/>
      <c r="B1996" s="125">
        <v>153060702</v>
      </c>
      <c r="C1996" s="125" t="s">
        <v>620</v>
      </c>
      <c r="D1996" s="985"/>
      <c r="E1996" s="985"/>
      <c r="F1996" s="985"/>
    </row>
    <row r="1997" spans="1:6">
      <c r="A1997" s="124"/>
      <c r="B1997" s="125" t="s">
        <v>3468</v>
      </c>
      <c r="C1997" s="125"/>
      <c r="D1997" s="985"/>
      <c r="E1997" s="985"/>
      <c r="F1997" s="985"/>
    </row>
    <row r="1998" spans="1:6">
      <c r="A1998" s="124"/>
      <c r="B1998" s="125">
        <v>153060703</v>
      </c>
      <c r="C1998" s="125" t="s">
        <v>621</v>
      </c>
      <c r="D1998" s="985" t="s">
        <v>1021</v>
      </c>
      <c r="E1998" s="985" t="s">
        <v>1560</v>
      </c>
      <c r="F1998" s="985">
        <v>124</v>
      </c>
    </row>
    <row r="1999" spans="1:6">
      <c r="A1999" s="124"/>
      <c r="B1999" s="125">
        <v>153060704</v>
      </c>
      <c r="C1999" s="125" t="s">
        <v>621</v>
      </c>
      <c r="D1999" s="985"/>
      <c r="E1999" s="985"/>
      <c r="F1999" s="985"/>
    </row>
    <row r="2000" spans="1:6">
      <c r="A2000" s="124"/>
      <c r="B2000" s="125" t="s">
        <v>3468</v>
      </c>
      <c r="C2000" s="125"/>
      <c r="D2000" s="985"/>
      <c r="E2000" s="985"/>
      <c r="F2000" s="985"/>
    </row>
    <row r="2001" spans="1:6">
      <c r="A2001" s="124"/>
      <c r="B2001" s="125">
        <v>153060703</v>
      </c>
      <c r="C2001" s="125" t="s">
        <v>621</v>
      </c>
      <c r="D2001" s="985" t="s">
        <v>1013</v>
      </c>
      <c r="E2001" s="985" t="s">
        <v>1561</v>
      </c>
      <c r="F2001" s="985">
        <v>125</v>
      </c>
    </row>
    <row r="2002" spans="1:6">
      <c r="A2002" s="124"/>
      <c r="B2002" s="125">
        <v>153060704</v>
      </c>
      <c r="C2002" s="125" t="s">
        <v>621</v>
      </c>
      <c r="D2002" s="985"/>
      <c r="E2002" s="985"/>
      <c r="F2002" s="985"/>
    </row>
    <row r="2003" spans="1:6">
      <c r="A2003" s="124"/>
      <c r="B2003" s="125" t="s">
        <v>3468</v>
      </c>
      <c r="C2003" s="125"/>
      <c r="D2003" s="985"/>
      <c r="E2003" s="985"/>
      <c r="F2003" s="985"/>
    </row>
    <row r="2004" spans="1:6">
      <c r="A2004" s="124"/>
      <c r="B2004" s="125">
        <v>153060705</v>
      </c>
      <c r="C2004" s="125" t="s">
        <v>622</v>
      </c>
      <c r="D2004" s="985" t="s">
        <v>903</v>
      </c>
      <c r="E2004" s="985" t="s">
        <v>1562</v>
      </c>
      <c r="F2004" s="985">
        <v>126</v>
      </c>
    </row>
    <row r="2005" spans="1:6">
      <c r="A2005" s="124"/>
      <c r="B2005" s="125">
        <v>153060706</v>
      </c>
      <c r="C2005" s="125" t="s">
        <v>622</v>
      </c>
      <c r="D2005" s="985"/>
      <c r="E2005" s="985"/>
      <c r="F2005" s="985"/>
    </row>
    <row r="2006" spans="1:6">
      <c r="A2006" s="124"/>
      <c r="B2006" s="125" t="s">
        <v>3468</v>
      </c>
      <c r="C2006" s="125"/>
      <c r="D2006" s="985"/>
      <c r="E2006" s="985"/>
      <c r="F2006" s="985"/>
    </row>
    <row r="2007" spans="1:6">
      <c r="A2007" s="124"/>
      <c r="B2007" s="125">
        <v>153060101</v>
      </c>
      <c r="C2007" s="125" t="s">
        <v>623</v>
      </c>
      <c r="D2007" s="985" t="s">
        <v>1021</v>
      </c>
      <c r="E2007" s="985" t="s">
        <v>1563</v>
      </c>
      <c r="F2007" s="985">
        <v>127</v>
      </c>
    </row>
    <row r="2008" spans="1:6">
      <c r="A2008" s="124"/>
      <c r="B2008" s="125">
        <v>153060102</v>
      </c>
      <c r="C2008" s="125" t="s">
        <v>623</v>
      </c>
      <c r="D2008" s="985"/>
      <c r="E2008" s="985"/>
      <c r="F2008" s="985"/>
    </row>
    <row r="2009" spans="1:6">
      <c r="A2009" s="124"/>
      <c r="B2009" s="125">
        <v>153060103</v>
      </c>
      <c r="C2009" s="125" t="s">
        <v>623</v>
      </c>
      <c r="D2009" s="985"/>
      <c r="E2009" s="985"/>
      <c r="F2009" s="985"/>
    </row>
    <row r="2010" spans="1:6">
      <c r="A2010" s="124"/>
      <c r="B2010" s="125" t="s">
        <v>3468</v>
      </c>
      <c r="C2010" s="125"/>
      <c r="D2010" s="985"/>
      <c r="E2010" s="985"/>
      <c r="F2010" s="985"/>
    </row>
    <row r="2011" spans="1:6">
      <c r="A2011" s="124"/>
      <c r="B2011" s="125">
        <v>153060101</v>
      </c>
      <c r="C2011" s="125" t="s">
        <v>623</v>
      </c>
      <c r="D2011" s="985" t="s">
        <v>1013</v>
      </c>
      <c r="E2011" s="985" t="s">
        <v>1564</v>
      </c>
      <c r="F2011" s="985">
        <v>128</v>
      </c>
    </row>
    <row r="2012" spans="1:6">
      <c r="A2012" s="124"/>
      <c r="B2012" s="125">
        <v>153060102</v>
      </c>
      <c r="C2012" s="125" t="s">
        <v>623</v>
      </c>
      <c r="D2012" s="985"/>
      <c r="E2012" s="985"/>
      <c r="F2012" s="985"/>
    </row>
    <row r="2013" spans="1:6">
      <c r="A2013" s="124"/>
      <c r="B2013" s="125">
        <v>153060103</v>
      </c>
      <c r="C2013" s="125" t="s">
        <v>623</v>
      </c>
      <c r="D2013" s="985"/>
      <c r="E2013" s="985"/>
      <c r="F2013" s="985"/>
    </row>
    <row r="2014" spans="1:6">
      <c r="A2014" s="124"/>
      <c r="B2014" s="125" t="s">
        <v>3468</v>
      </c>
      <c r="C2014" s="125"/>
      <c r="D2014" s="985"/>
      <c r="E2014" s="985"/>
      <c r="F2014" s="985"/>
    </row>
    <row r="2015" spans="1:6">
      <c r="A2015" s="124"/>
      <c r="B2015" s="125">
        <v>153060104</v>
      </c>
      <c r="C2015" s="125" t="s">
        <v>624</v>
      </c>
      <c r="D2015" s="985" t="s">
        <v>903</v>
      </c>
      <c r="E2015" s="985" t="s">
        <v>1565</v>
      </c>
      <c r="F2015" s="985">
        <v>129</v>
      </c>
    </row>
    <row r="2016" spans="1:6">
      <c r="A2016" s="124"/>
      <c r="B2016" s="125">
        <v>153060105</v>
      </c>
      <c r="C2016" s="125" t="s">
        <v>624</v>
      </c>
      <c r="D2016" s="985"/>
      <c r="E2016" s="985"/>
      <c r="F2016" s="985"/>
    </row>
    <row r="2017" spans="1:6">
      <c r="A2017" s="124"/>
      <c r="B2017" s="125" t="s">
        <v>3468</v>
      </c>
      <c r="C2017" s="125"/>
      <c r="D2017" s="985"/>
      <c r="E2017" s="985"/>
      <c r="F2017" s="985"/>
    </row>
    <row r="2018" spans="1:6">
      <c r="A2018" s="124"/>
      <c r="B2018" s="125">
        <v>153060106</v>
      </c>
      <c r="C2018" s="125" t="s">
        <v>625</v>
      </c>
      <c r="D2018" s="985" t="s">
        <v>1021</v>
      </c>
      <c r="E2018" s="985" t="s">
        <v>1566</v>
      </c>
      <c r="F2018" s="985">
        <v>130</v>
      </c>
    </row>
    <row r="2019" spans="1:6">
      <c r="A2019" s="124"/>
      <c r="B2019" s="125">
        <v>153060107</v>
      </c>
      <c r="C2019" s="125" t="s">
        <v>625</v>
      </c>
      <c r="D2019" s="985"/>
      <c r="E2019" s="985"/>
      <c r="F2019" s="985"/>
    </row>
    <row r="2020" spans="1:6">
      <c r="A2020" s="124"/>
      <c r="B2020" s="125" t="s">
        <v>3468</v>
      </c>
      <c r="C2020" s="125"/>
      <c r="D2020" s="985"/>
      <c r="E2020" s="985"/>
      <c r="F2020" s="985"/>
    </row>
    <row r="2021" spans="1:6">
      <c r="A2021" s="124"/>
      <c r="B2021" s="125">
        <v>153060106</v>
      </c>
      <c r="C2021" s="125" t="s">
        <v>625</v>
      </c>
      <c r="D2021" s="985" t="s">
        <v>1013</v>
      </c>
      <c r="E2021" s="985" t="s">
        <v>1568</v>
      </c>
      <c r="F2021" s="985">
        <v>131</v>
      </c>
    </row>
    <row r="2022" spans="1:6">
      <c r="A2022" s="124"/>
      <c r="B2022" s="125">
        <v>153060107</v>
      </c>
      <c r="C2022" s="125" t="s">
        <v>625</v>
      </c>
      <c r="D2022" s="985"/>
      <c r="E2022" s="985"/>
      <c r="F2022" s="985"/>
    </row>
    <row r="2023" spans="1:6">
      <c r="A2023" s="124"/>
      <c r="B2023" s="125" t="s">
        <v>3468</v>
      </c>
      <c r="C2023" s="125"/>
      <c r="D2023" s="985"/>
      <c r="E2023" s="985"/>
      <c r="F2023" s="985"/>
    </row>
    <row r="2024" spans="1:6">
      <c r="A2024" s="124"/>
      <c r="B2024" s="125">
        <v>153060108</v>
      </c>
      <c r="C2024" s="125" t="s">
        <v>626</v>
      </c>
      <c r="D2024" s="985" t="s">
        <v>903</v>
      </c>
      <c r="E2024" s="985" t="s">
        <v>1567</v>
      </c>
      <c r="F2024" s="985">
        <v>132</v>
      </c>
    </row>
    <row r="2025" spans="1:6">
      <c r="A2025" s="124"/>
      <c r="B2025" s="125">
        <v>153060109</v>
      </c>
      <c r="C2025" s="125" t="s">
        <v>626</v>
      </c>
      <c r="D2025" s="985"/>
      <c r="E2025" s="985"/>
      <c r="F2025" s="985"/>
    </row>
    <row r="2026" spans="1:6">
      <c r="A2026" s="124"/>
      <c r="B2026" s="125" t="s">
        <v>3468</v>
      </c>
      <c r="C2026" s="125"/>
      <c r="D2026" s="985"/>
      <c r="E2026" s="985"/>
      <c r="F2026" s="985"/>
    </row>
    <row r="2027" spans="1:6">
      <c r="A2027" s="124"/>
      <c r="B2027" s="125">
        <v>153060201</v>
      </c>
      <c r="C2027" s="125" t="s">
        <v>627</v>
      </c>
      <c r="D2027" s="985" t="s">
        <v>1021</v>
      </c>
      <c r="E2027" s="985" t="s">
        <v>1569</v>
      </c>
      <c r="F2027" s="985">
        <v>133</v>
      </c>
    </row>
    <row r="2028" spans="1:6">
      <c r="A2028" s="124"/>
      <c r="B2028" s="125">
        <v>153060202</v>
      </c>
      <c r="C2028" s="125" t="s">
        <v>627</v>
      </c>
      <c r="D2028" s="985"/>
      <c r="E2028" s="985"/>
      <c r="F2028" s="985"/>
    </row>
    <row r="2029" spans="1:6">
      <c r="A2029" s="124"/>
      <c r="B2029" s="125" t="s">
        <v>3468</v>
      </c>
      <c r="C2029" s="125"/>
      <c r="D2029" s="985"/>
      <c r="E2029" s="985"/>
      <c r="F2029" s="985"/>
    </row>
    <row r="2030" spans="1:6">
      <c r="A2030" s="124"/>
      <c r="B2030" s="125">
        <v>153060201</v>
      </c>
      <c r="C2030" s="125" t="s">
        <v>627</v>
      </c>
      <c r="D2030" s="985" t="s">
        <v>1013</v>
      </c>
      <c r="E2030" s="985" t="s">
        <v>1569</v>
      </c>
      <c r="F2030" s="985">
        <v>134</v>
      </c>
    </row>
    <row r="2031" spans="1:6">
      <c r="A2031" s="124"/>
      <c r="B2031" s="125">
        <v>153060202</v>
      </c>
      <c r="C2031" s="125" t="s">
        <v>627</v>
      </c>
      <c r="D2031" s="985"/>
      <c r="E2031" s="985"/>
      <c r="F2031" s="985"/>
    </row>
    <row r="2032" spans="1:6">
      <c r="A2032" s="124"/>
      <c r="B2032" s="125" t="s">
        <v>3468</v>
      </c>
      <c r="C2032" s="125"/>
      <c r="D2032" s="985"/>
      <c r="E2032" s="985"/>
      <c r="F2032" s="985"/>
    </row>
    <row r="2033" spans="1:6">
      <c r="A2033" s="124"/>
      <c r="B2033" s="125">
        <v>153060203</v>
      </c>
      <c r="C2033" s="125" t="s">
        <v>627</v>
      </c>
      <c r="D2033" s="985" t="s">
        <v>903</v>
      </c>
      <c r="E2033" s="985" t="s">
        <v>1570</v>
      </c>
      <c r="F2033" s="985">
        <v>135</v>
      </c>
    </row>
    <row r="2034" spans="1:6">
      <c r="A2034" s="124"/>
      <c r="B2034" s="125">
        <v>153060204</v>
      </c>
      <c r="C2034" s="125" t="s">
        <v>627</v>
      </c>
      <c r="D2034" s="985"/>
      <c r="E2034" s="985"/>
      <c r="F2034" s="985"/>
    </row>
    <row r="2035" spans="1:6">
      <c r="A2035" s="124"/>
      <c r="B2035" s="125" t="s">
        <v>3468</v>
      </c>
      <c r="C2035" s="125"/>
      <c r="D2035" s="985"/>
      <c r="E2035" s="985"/>
      <c r="F2035" s="985"/>
    </row>
    <row r="2036" spans="1:6">
      <c r="A2036" s="124"/>
      <c r="B2036" s="125">
        <v>153060205</v>
      </c>
      <c r="C2036" s="125" t="s">
        <v>628</v>
      </c>
      <c r="D2036" s="985" t="s">
        <v>1021</v>
      </c>
      <c r="E2036" s="985" t="s">
        <v>1571</v>
      </c>
      <c r="F2036" s="985">
        <v>136</v>
      </c>
    </row>
    <row r="2037" spans="1:6">
      <c r="A2037" s="124"/>
      <c r="B2037" s="125">
        <v>153060206</v>
      </c>
      <c r="C2037" s="125" t="s">
        <v>628</v>
      </c>
      <c r="D2037" s="985"/>
      <c r="E2037" s="985"/>
      <c r="F2037" s="985"/>
    </row>
    <row r="2038" spans="1:6">
      <c r="A2038" s="124"/>
      <c r="B2038" s="125">
        <v>153060207</v>
      </c>
      <c r="C2038" s="125" t="s">
        <v>628</v>
      </c>
      <c r="D2038" s="985"/>
      <c r="E2038" s="985"/>
      <c r="F2038" s="985"/>
    </row>
    <row r="2039" spans="1:6">
      <c r="A2039" s="124"/>
      <c r="B2039" s="125" t="s">
        <v>3468</v>
      </c>
      <c r="C2039" s="125"/>
      <c r="D2039" s="985"/>
      <c r="E2039" s="985"/>
      <c r="F2039" s="985"/>
    </row>
    <row r="2040" spans="1:6">
      <c r="A2040" s="124"/>
      <c r="B2040" s="125">
        <v>153060205</v>
      </c>
      <c r="C2040" s="125" t="s">
        <v>628</v>
      </c>
      <c r="D2040" s="985" t="s">
        <v>1013</v>
      </c>
      <c r="E2040" s="985" t="s">
        <v>1572</v>
      </c>
      <c r="F2040" s="985">
        <v>137</v>
      </c>
    </row>
    <row r="2041" spans="1:6">
      <c r="A2041" s="124"/>
      <c r="B2041" s="125">
        <v>153060206</v>
      </c>
      <c r="C2041" s="125" t="s">
        <v>628</v>
      </c>
      <c r="D2041" s="985"/>
      <c r="E2041" s="985"/>
      <c r="F2041" s="985"/>
    </row>
    <row r="2042" spans="1:6">
      <c r="A2042" s="124"/>
      <c r="B2042" s="125">
        <v>153060207</v>
      </c>
      <c r="C2042" s="125" t="s">
        <v>628</v>
      </c>
      <c r="D2042" s="985"/>
      <c r="E2042" s="985"/>
      <c r="F2042" s="985"/>
    </row>
    <row r="2043" spans="1:6">
      <c r="A2043" s="124"/>
      <c r="B2043" s="125" t="s">
        <v>3468</v>
      </c>
      <c r="C2043" s="125"/>
      <c r="D2043" s="985"/>
      <c r="E2043" s="985"/>
      <c r="F2043" s="985"/>
    </row>
    <row r="2044" spans="1:6">
      <c r="A2044" s="124"/>
      <c r="B2044" s="125">
        <v>153020801</v>
      </c>
      <c r="C2044" s="125" t="s">
        <v>629</v>
      </c>
      <c r="D2044" s="985" t="s">
        <v>903</v>
      </c>
      <c r="E2044" s="985" t="s">
        <v>1573</v>
      </c>
      <c r="F2044" s="985">
        <v>138</v>
      </c>
    </row>
    <row r="2045" spans="1:6">
      <c r="A2045" s="124"/>
      <c r="B2045" s="125">
        <v>153020802</v>
      </c>
      <c r="C2045" s="125" t="s">
        <v>629</v>
      </c>
      <c r="D2045" s="985"/>
      <c r="E2045" s="985"/>
      <c r="F2045" s="985"/>
    </row>
    <row r="2046" spans="1:6">
      <c r="A2046" s="124"/>
      <c r="B2046" s="125" t="s">
        <v>3468</v>
      </c>
      <c r="C2046" s="125"/>
      <c r="D2046" s="985"/>
      <c r="E2046" s="985"/>
      <c r="F2046" s="985"/>
    </row>
    <row r="2047" spans="1:6">
      <c r="A2047" s="124"/>
      <c r="B2047" s="125">
        <v>153020803</v>
      </c>
      <c r="C2047" s="125" t="s">
        <v>629</v>
      </c>
      <c r="D2047" s="985" t="s">
        <v>1021</v>
      </c>
      <c r="E2047" s="985" t="s">
        <v>1574</v>
      </c>
      <c r="F2047" s="985">
        <v>139</v>
      </c>
    </row>
    <row r="2048" spans="1:6">
      <c r="A2048" s="124"/>
      <c r="B2048" s="125">
        <v>153020804</v>
      </c>
      <c r="C2048" s="125" t="s">
        <v>629</v>
      </c>
      <c r="D2048" s="985"/>
      <c r="E2048" s="985"/>
      <c r="F2048" s="985"/>
    </row>
    <row r="2049" spans="1:6">
      <c r="A2049" s="124"/>
      <c r="B2049" s="125">
        <v>153020805</v>
      </c>
      <c r="C2049" s="125" t="s">
        <v>629</v>
      </c>
      <c r="D2049" s="985"/>
      <c r="E2049" s="985"/>
      <c r="F2049" s="985"/>
    </row>
    <row r="2050" spans="1:6">
      <c r="A2050" s="124"/>
      <c r="B2050" s="125" t="s">
        <v>3468</v>
      </c>
      <c r="C2050" s="125"/>
      <c r="D2050" s="985"/>
      <c r="E2050" s="985"/>
      <c r="F2050" s="985"/>
    </row>
    <row r="2051" spans="1:6">
      <c r="A2051" s="124"/>
      <c r="B2051" s="125">
        <v>153020803</v>
      </c>
      <c r="C2051" s="125" t="s">
        <v>629</v>
      </c>
      <c r="D2051" s="985" t="s">
        <v>1013</v>
      </c>
      <c r="E2051" s="985" t="s">
        <v>1574</v>
      </c>
      <c r="F2051" s="985">
        <v>140</v>
      </c>
    </row>
    <row r="2052" spans="1:6">
      <c r="A2052" s="124"/>
      <c r="B2052" s="125">
        <v>153020804</v>
      </c>
      <c r="C2052" s="125" t="s">
        <v>629</v>
      </c>
      <c r="D2052" s="985"/>
      <c r="E2052" s="985"/>
      <c r="F2052" s="985"/>
    </row>
    <row r="2053" spans="1:6">
      <c r="A2053" s="124"/>
      <c r="B2053" s="125">
        <v>153020805</v>
      </c>
      <c r="C2053" s="125" t="s">
        <v>629</v>
      </c>
      <c r="D2053" s="985"/>
      <c r="E2053" s="985"/>
      <c r="F2053" s="985"/>
    </row>
    <row r="2054" spans="1:6">
      <c r="A2054" s="124"/>
      <c r="B2054" s="125" t="s">
        <v>3468</v>
      </c>
      <c r="C2054" s="125"/>
      <c r="D2054" s="985"/>
      <c r="E2054" s="985"/>
      <c r="F2054" s="985"/>
    </row>
    <row r="2055" spans="1:6">
      <c r="A2055" s="124"/>
      <c r="B2055" s="125">
        <v>153020806</v>
      </c>
      <c r="C2055" s="125" t="s">
        <v>630</v>
      </c>
      <c r="D2055" s="985" t="s">
        <v>1021</v>
      </c>
      <c r="E2055" s="985" t="s">
        <v>1575</v>
      </c>
      <c r="F2055" s="985">
        <v>141</v>
      </c>
    </row>
    <row r="2056" spans="1:6">
      <c r="A2056" s="124"/>
      <c r="B2056" s="125">
        <v>153020807</v>
      </c>
      <c r="C2056" s="125" t="s">
        <v>630</v>
      </c>
      <c r="D2056" s="985"/>
      <c r="E2056" s="985"/>
      <c r="F2056" s="985"/>
    </row>
    <row r="2057" spans="1:6">
      <c r="A2057" s="124"/>
      <c r="B2057" s="125">
        <v>153020808</v>
      </c>
      <c r="C2057" s="125" t="s">
        <v>630</v>
      </c>
      <c r="D2057" s="985"/>
      <c r="E2057" s="985"/>
      <c r="F2057" s="985"/>
    </row>
    <row r="2058" spans="1:6">
      <c r="A2058" s="124"/>
      <c r="B2058" s="125" t="s">
        <v>3468</v>
      </c>
      <c r="C2058" s="125"/>
      <c r="D2058" s="985"/>
      <c r="E2058" s="985"/>
      <c r="F2058" s="985"/>
    </row>
    <row r="2059" spans="1:6">
      <c r="A2059" s="124"/>
      <c r="B2059" s="125">
        <v>153020806</v>
      </c>
      <c r="C2059" s="125" t="s">
        <v>630</v>
      </c>
      <c r="D2059" s="985" t="s">
        <v>1013</v>
      </c>
      <c r="E2059" s="985" t="s">
        <v>1575</v>
      </c>
      <c r="F2059" s="985">
        <v>142</v>
      </c>
    </row>
    <row r="2060" spans="1:6">
      <c r="A2060" s="124"/>
      <c r="B2060" s="125">
        <v>153020807</v>
      </c>
      <c r="C2060" s="125" t="s">
        <v>630</v>
      </c>
      <c r="D2060" s="985"/>
      <c r="E2060" s="985"/>
      <c r="F2060" s="985"/>
    </row>
    <row r="2061" spans="1:6">
      <c r="A2061" s="124"/>
      <c r="B2061" s="125">
        <v>153020808</v>
      </c>
      <c r="C2061" s="125" t="s">
        <v>630</v>
      </c>
      <c r="D2061" s="985"/>
      <c r="E2061" s="985"/>
      <c r="F2061" s="985"/>
    </row>
    <row r="2062" spans="1:6">
      <c r="A2062" s="124"/>
      <c r="B2062" s="125" t="s">
        <v>3468</v>
      </c>
      <c r="C2062" s="125"/>
      <c r="D2062" s="985"/>
      <c r="E2062" s="985"/>
      <c r="F2062" s="985"/>
    </row>
    <row r="2063" spans="1:6">
      <c r="A2063" s="124"/>
      <c r="B2063" s="125">
        <v>153020809</v>
      </c>
      <c r="C2063" s="125" t="s">
        <v>631</v>
      </c>
      <c r="D2063" s="985" t="s">
        <v>1021</v>
      </c>
      <c r="E2063" s="985" t="s">
        <v>1576</v>
      </c>
      <c r="F2063" s="985">
        <v>143</v>
      </c>
    </row>
    <row r="2064" spans="1:6">
      <c r="A2064" s="124"/>
      <c r="B2064" s="125">
        <v>153020810</v>
      </c>
      <c r="C2064" s="125" t="s">
        <v>631</v>
      </c>
      <c r="D2064" s="985"/>
      <c r="E2064" s="985"/>
      <c r="F2064" s="985"/>
    </row>
    <row r="2065" spans="1:6">
      <c r="A2065" s="124"/>
      <c r="B2065" s="125">
        <v>153020811</v>
      </c>
      <c r="C2065" s="125" t="s">
        <v>631</v>
      </c>
      <c r="D2065" s="985"/>
      <c r="E2065" s="985"/>
      <c r="F2065" s="985"/>
    </row>
    <row r="2066" spans="1:6">
      <c r="A2066" s="124"/>
      <c r="B2066" s="125">
        <v>153020812</v>
      </c>
      <c r="C2066" s="125" t="s">
        <v>631</v>
      </c>
      <c r="D2066" s="985"/>
      <c r="E2066" s="985"/>
      <c r="F2066" s="985"/>
    </row>
    <row r="2067" spans="1:6">
      <c r="A2067" s="124"/>
      <c r="B2067" s="125">
        <v>153020813</v>
      </c>
      <c r="C2067" s="125" t="s">
        <v>631</v>
      </c>
      <c r="D2067" s="985"/>
      <c r="E2067" s="985"/>
      <c r="F2067" s="985"/>
    </row>
    <row r="2068" spans="1:6">
      <c r="A2068" s="124"/>
      <c r="B2068" s="125" t="s">
        <v>3468</v>
      </c>
      <c r="C2068" s="125"/>
      <c r="D2068" s="985"/>
      <c r="E2068" s="985"/>
      <c r="F2068" s="985"/>
    </row>
    <row r="2069" spans="1:6">
      <c r="A2069" s="124"/>
      <c r="B2069" s="125">
        <v>153020809</v>
      </c>
      <c r="C2069" s="125" t="s">
        <v>631</v>
      </c>
      <c r="D2069" s="985" t="s">
        <v>1013</v>
      </c>
      <c r="E2069" s="985" t="s">
        <v>1577</v>
      </c>
      <c r="F2069" s="985">
        <v>144</v>
      </c>
    </row>
    <row r="2070" spans="1:6">
      <c r="A2070" s="124"/>
      <c r="B2070" s="125">
        <v>153020810</v>
      </c>
      <c r="C2070" s="125" t="s">
        <v>631</v>
      </c>
      <c r="D2070" s="985"/>
      <c r="E2070" s="985"/>
      <c r="F2070" s="985"/>
    </row>
    <row r="2071" spans="1:6">
      <c r="A2071" s="124"/>
      <c r="B2071" s="125">
        <v>153020811</v>
      </c>
      <c r="C2071" s="125" t="s">
        <v>631</v>
      </c>
      <c r="D2071" s="985"/>
      <c r="E2071" s="985"/>
      <c r="F2071" s="985"/>
    </row>
    <row r="2072" spans="1:6">
      <c r="A2072" s="124"/>
      <c r="B2072" s="125">
        <v>153020812</v>
      </c>
      <c r="C2072" s="125" t="s">
        <v>631</v>
      </c>
      <c r="D2072" s="985"/>
      <c r="E2072" s="985"/>
      <c r="F2072" s="985"/>
    </row>
    <row r="2073" spans="1:6">
      <c r="A2073" s="124"/>
      <c r="B2073" s="125">
        <v>153020813</v>
      </c>
      <c r="C2073" s="125" t="s">
        <v>631</v>
      </c>
      <c r="D2073" s="985"/>
      <c r="E2073" s="985"/>
      <c r="F2073" s="985"/>
    </row>
    <row r="2074" spans="1:6">
      <c r="A2074" s="124"/>
      <c r="B2074" s="125" t="s">
        <v>3468</v>
      </c>
      <c r="C2074" s="125"/>
      <c r="D2074" s="985"/>
      <c r="E2074" s="985"/>
      <c r="F2074" s="985"/>
    </row>
    <row r="2076" spans="1:6" ht="15.75" customHeight="1">
      <c r="A2076" s="953" t="s">
        <v>3474</v>
      </c>
      <c r="B2076" s="953"/>
      <c r="C2076" s="953"/>
      <c r="D2076" s="953"/>
      <c r="E2076" s="953"/>
      <c r="F2076" s="953"/>
    </row>
    <row r="2077" spans="1:6">
      <c r="A2077" s="946" t="s">
        <v>3467</v>
      </c>
      <c r="B2077" s="946" t="s">
        <v>55</v>
      </c>
      <c r="C2077" s="947" t="s">
        <v>1014</v>
      </c>
      <c r="D2077" s="947" t="s">
        <v>1011</v>
      </c>
      <c r="E2077" s="947" t="s">
        <v>1010</v>
      </c>
      <c r="F2077" s="946" t="s">
        <v>209</v>
      </c>
    </row>
    <row r="2078" spans="1:6">
      <c r="A2078" s="946"/>
      <c r="B2078" s="946"/>
      <c r="C2078" s="948"/>
      <c r="D2078" s="948"/>
      <c r="E2078" s="948"/>
      <c r="F2078" s="946"/>
    </row>
    <row r="2079" spans="1:6">
      <c r="A2079" s="127">
        <v>6</v>
      </c>
      <c r="B2079" s="127">
        <v>5</v>
      </c>
      <c r="C2079" s="125">
        <v>4</v>
      </c>
      <c r="D2079" s="125">
        <v>3</v>
      </c>
      <c r="E2079" s="125">
        <v>2</v>
      </c>
      <c r="F2079" s="127">
        <v>1</v>
      </c>
    </row>
    <row r="2080" spans="1:6">
      <c r="A2080" s="124"/>
      <c r="B2080" s="125">
        <v>153110101</v>
      </c>
      <c r="C2080" s="125" t="s">
        <v>763</v>
      </c>
      <c r="D2080" s="985" t="s">
        <v>1021</v>
      </c>
      <c r="E2080" s="985" t="s">
        <v>1697</v>
      </c>
      <c r="F2080" s="985">
        <v>1</v>
      </c>
    </row>
    <row r="2081" spans="1:6">
      <c r="A2081" s="124"/>
      <c r="B2081" s="125">
        <v>153110102</v>
      </c>
      <c r="C2081" s="125" t="s">
        <v>763</v>
      </c>
      <c r="D2081" s="985"/>
      <c r="E2081" s="985"/>
      <c r="F2081" s="985"/>
    </row>
    <row r="2082" spans="1:6">
      <c r="A2082" s="124"/>
      <c r="B2082" s="125">
        <v>153110103</v>
      </c>
      <c r="C2082" s="125" t="s">
        <v>755</v>
      </c>
      <c r="D2082" s="985"/>
      <c r="E2082" s="985"/>
      <c r="F2082" s="985"/>
    </row>
    <row r="2083" spans="1:6" ht="31.5">
      <c r="A2083" s="124"/>
      <c r="B2083" s="125">
        <v>153110104</v>
      </c>
      <c r="C2083" s="125" t="s">
        <v>764</v>
      </c>
      <c r="D2083" s="985"/>
      <c r="E2083" s="985"/>
      <c r="F2083" s="985"/>
    </row>
    <row r="2084" spans="1:6">
      <c r="A2084" s="124"/>
      <c r="B2084" s="125"/>
      <c r="C2084" s="125"/>
      <c r="D2084" s="985"/>
      <c r="E2084" s="985"/>
      <c r="F2084" s="985"/>
    </row>
    <row r="2085" spans="1:6">
      <c r="A2085" s="124"/>
      <c r="B2085" s="125">
        <v>153110101</v>
      </c>
      <c r="C2085" s="125" t="s">
        <v>763</v>
      </c>
      <c r="D2085" s="985" t="s">
        <v>1013</v>
      </c>
      <c r="E2085" s="985" t="s">
        <v>1698</v>
      </c>
      <c r="F2085" s="985">
        <v>2</v>
      </c>
    </row>
    <row r="2086" spans="1:6">
      <c r="A2086" s="124"/>
      <c r="B2086" s="125">
        <v>153110102</v>
      </c>
      <c r="C2086" s="125" t="s">
        <v>763</v>
      </c>
      <c r="D2086" s="985"/>
      <c r="E2086" s="985"/>
      <c r="F2086" s="985"/>
    </row>
    <row r="2087" spans="1:6">
      <c r="A2087" s="124"/>
      <c r="B2087" s="125">
        <v>153110103</v>
      </c>
      <c r="C2087" s="125" t="s">
        <v>755</v>
      </c>
      <c r="D2087" s="985"/>
      <c r="E2087" s="985"/>
      <c r="F2087" s="985"/>
    </row>
    <row r="2088" spans="1:6" ht="31.5">
      <c r="A2088" s="124"/>
      <c r="B2088" s="125">
        <v>153110104</v>
      </c>
      <c r="C2088" s="125" t="s">
        <v>764</v>
      </c>
      <c r="D2088" s="985"/>
      <c r="E2088" s="985"/>
      <c r="F2088" s="985"/>
    </row>
    <row r="2089" spans="1:6">
      <c r="A2089" s="124"/>
      <c r="B2089" s="125"/>
      <c r="C2089" s="125"/>
      <c r="D2089" s="985"/>
      <c r="E2089" s="985"/>
      <c r="F2089" s="985"/>
    </row>
    <row r="2090" spans="1:6" ht="31.5">
      <c r="A2090" s="124"/>
      <c r="B2090" s="125">
        <v>153110105</v>
      </c>
      <c r="C2090" s="125" t="s">
        <v>764</v>
      </c>
      <c r="D2090" s="985" t="s">
        <v>1021</v>
      </c>
      <c r="E2090" s="985" t="s">
        <v>1699</v>
      </c>
      <c r="F2090" s="985">
        <v>3</v>
      </c>
    </row>
    <row r="2091" spans="1:6" ht="31.5">
      <c r="A2091" s="124"/>
      <c r="B2091" s="125">
        <v>153110106</v>
      </c>
      <c r="C2091" s="125" t="s">
        <v>786</v>
      </c>
      <c r="D2091" s="985"/>
      <c r="E2091" s="985"/>
      <c r="F2091" s="985"/>
    </row>
    <row r="2092" spans="1:6">
      <c r="A2092" s="124"/>
      <c r="B2092" s="125">
        <v>153110107</v>
      </c>
      <c r="C2092" s="125" t="s">
        <v>787</v>
      </c>
      <c r="D2092" s="985"/>
      <c r="E2092" s="985"/>
      <c r="F2092" s="985"/>
    </row>
    <row r="2093" spans="1:6" ht="31.5">
      <c r="A2093" s="124"/>
      <c r="B2093" s="125">
        <v>153110201</v>
      </c>
      <c r="C2093" s="125" t="s">
        <v>764</v>
      </c>
      <c r="D2093" s="985"/>
      <c r="E2093" s="985"/>
      <c r="F2093" s="985"/>
    </row>
    <row r="2094" spans="1:6">
      <c r="A2094" s="124"/>
      <c r="B2094" s="125"/>
      <c r="C2094" s="125"/>
      <c r="D2094" s="985"/>
      <c r="E2094" s="985"/>
      <c r="F2094" s="985"/>
    </row>
    <row r="2095" spans="1:6" ht="31.5">
      <c r="A2095" s="124"/>
      <c r="B2095" s="125">
        <v>153110105</v>
      </c>
      <c r="C2095" s="125" t="s">
        <v>764</v>
      </c>
      <c r="D2095" s="985" t="s">
        <v>1013</v>
      </c>
      <c r="E2095" s="985" t="s">
        <v>1700</v>
      </c>
      <c r="F2095" s="985">
        <v>4</v>
      </c>
    </row>
    <row r="2096" spans="1:6" ht="31.5">
      <c r="A2096" s="124"/>
      <c r="B2096" s="125">
        <v>153110106</v>
      </c>
      <c r="C2096" s="125" t="s">
        <v>786</v>
      </c>
      <c r="D2096" s="985"/>
      <c r="E2096" s="985"/>
      <c r="F2096" s="985"/>
    </row>
    <row r="2097" spans="1:6">
      <c r="A2097" s="124"/>
      <c r="B2097" s="125">
        <v>153110107</v>
      </c>
      <c r="C2097" s="125" t="s">
        <v>787</v>
      </c>
      <c r="D2097" s="985"/>
      <c r="E2097" s="985"/>
      <c r="F2097" s="985"/>
    </row>
    <row r="2098" spans="1:6" ht="31.5">
      <c r="A2098" s="124"/>
      <c r="B2098" s="125">
        <v>153110201</v>
      </c>
      <c r="C2098" s="125" t="s">
        <v>764</v>
      </c>
      <c r="D2098" s="985"/>
      <c r="E2098" s="985"/>
      <c r="F2098" s="985"/>
    </row>
    <row r="2099" spans="1:6">
      <c r="A2099" s="124"/>
      <c r="B2099" s="125"/>
      <c r="C2099" s="125"/>
      <c r="D2099" s="985"/>
      <c r="E2099" s="985"/>
      <c r="F2099" s="985"/>
    </row>
    <row r="2100" spans="1:6" ht="31.5">
      <c r="A2100" s="124"/>
      <c r="B2100" s="125">
        <v>153110202</v>
      </c>
      <c r="C2100" s="125" t="s">
        <v>764</v>
      </c>
      <c r="D2100" s="985" t="s">
        <v>1021</v>
      </c>
      <c r="E2100" s="985" t="s">
        <v>1701</v>
      </c>
      <c r="F2100" s="985">
        <v>5</v>
      </c>
    </row>
    <row r="2101" spans="1:6" ht="31.5">
      <c r="A2101" s="124"/>
      <c r="B2101" s="125">
        <v>153110203</v>
      </c>
      <c r="C2101" s="125" t="s">
        <v>764</v>
      </c>
      <c r="D2101" s="985"/>
      <c r="E2101" s="985"/>
      <c r="F2101" s="985"/>
    </row>
    <row r="2102" spans="1:6">
      <c r="A2102" s="124"/>
      <c r="B2102" s="125"/>
      <c r="C2102" s="125"/>
      <c r="D2102" s="985"/>
      <c r="E2102" s="985"/>
      <c r="F2102" s="985"/>
    </row>
    <row r="2103" spans="1:6" ht="31.5">
      <c r="A2103" s="124"/>
      <c r="B2103" s="125">
        <v>153110202</v>
      </c>
      <c r="C2103" s="125" t="s">
        <v>764</v>
      </c>
      <c r="D2103" s="985" t="s">
        <v>1013</v>
      </c>
      <c r="E2103" s="985" t="s">
        <v>1702</v>
      </c>
      <c r="F2103" s="985">
        <v>6</v>
      </c>
    </row>
    <row r="2104" spans="1:6" ht="31.5">
      <c r="A2104" s="124"/>
      <c r="B2104" s="125">
        <v>153110203</v>
      </c>
      <c r="C2104" s="125" t="s">
        <v>764</v>
      </c>
      <c r="D2104" s="985"/>
      <c r="E2104" s="985"/>
      <c r="F2104" s="985"/>
    </row>
    <row r="2105" spans="1:6">
      <c r="A2105" s="124"/>
      <c r="B2105" s="125"/>
      <c r="C2105" s="125"/>
      <c r="D2105" s="985"/>
      <c r="E2105" s="985"/>
      <c r="F2105" s="985"/>
    </row>
    <row r="2106" spans="1:6">
      <c r="A2106" s="124"/>
      <c r="B2106" s="125">
        <v>153110204</v>
      </c>
      <c r="C2106" s="125" t="s">
        <v>788</v>
      </c>
      <c r="D2106" s="985" t="s">
        <v>1021</v>
      </c>
      <c r="E2106" s="985" t="s">
        <v>1703</v>
      </c>
      <c r="F2106" s="985">
        <v>7</v>
      </c>
    </row>
    <row r="2107" spans="1:6">
      <c r="A2107" s="124"/>
      <c r="B2107" s="125">
        <v>153110205</v>
      </c>
      <c r="C2107" s="125" t="s">
        <v>789</v>
      </c>
      <c r="D2107" s="985"/>
      <c r="E2107" s="985"/>
      <c r="F2107" s="985"/>
    </row>
    <row r="2108" spans="1:6">
      <c r="A2108" s="124"/>
      <c r="B2108" s="125">
        <v>153110206</v>
      </c>
      <c r="C2108" s="125" t="s">
        <v>759</v>
      </c>
      <c r="D2108" s="985"/>
      <c r="E2108" s="985"/>
      <c r="F2108" s="985"/>
    </row>
    <row r="2109" spans="1:6">
      <c r="A2109" s="124"/>
      <c r="B2109" s="125">
        <v>153110207</v>
      </c>
      <c r="C2109" s="125" t="s">
        <v>790</v>
      </c>
      <c r="D2109" s="985"/>
      <c r="E2109" s="985"/>
      <c r="F2109" s="985"/>
    </row>
    <row r="2110" spans="1:6">
      <c r="A2110" s="124"/>
      <c r="B2110" s="125"/>
      <c r="C2110" s="125"/>
      <c r="D2110" s="985"/>
      <c r="E2110" s="985"/>
      <c r="F2110" s="985"/>
    </row>
    <row r="2111" spans="1:6">
      <c r="A2111" s="124"/>
      <c r="B2111" s="125">
        <v>153110204</v>
      </c>
      <c r="C2111" s="125" t="s">
        <v>788</v>
      </c>
      <c r="D2111" s="985" t="s">
        <v>1013</v>
      </c>
      <c r="E2111" s="985" t="s">
        <v>1704</v>
      </c>
      <c r="F2111" s="985">
        <v>8</v>
      </c>
    </row>
    <row r="2112" spans="1:6">
      <c r="A2112" s="124"/>
      <c r="B2112" s="125">
        <v>153110205</v>
      </c>
      <c r="C2112" s="125" t="s">
        <v>789</v>
      </c>
      <c r="D2112" s="985"/>
      <c r="E2112" s="985"/>
      <c r="F2112" s="985"/>
    </row>
    <row r="2113" spans="1:6">
      <c r="A2113" s="124"/>
      <c r="B2113" s="125">
        <v>153110206</v>
      </c>
      <c r="C2113" s="125" t="s">
        <v>759</v>
      </c>
      <c r="D2113" s="985"/>
      <c r="E2113" s="985"/>
      <c r="F2113" s="985"/>
    </row>
    <row r="2114" spans="1:6">
      <c r="A2114" s="124"/>
      <c r="B2114" s="125">
        <v>153110207</v>
      </c>
      <c r="C2114" s="125" t="s">
        <v>790</v>
      </c>
      <c r="D2114" s="985"/>
      <c r="E2114" s="985"/>
      <c r="F2114" s="985"/>
    </row>
    <row r="2115" spans="1:6">
      <c r="A2115" s="124"/>
      <c r="B2115" s="125"/>
      <c r="C2115" s="125"/>
      <c r="D2115" s="985"/>
      <c r="E2115" s="985"/>
      <c r="F2115" s="985"/>
    </row>
    <row r="2116" spans="1:6">
      <c r="A2116" s="124"/>
      <c r="B2116" s="125">
        <v>153110301</v>
      </c>
      <c r="C2116" s="125" t="s">
        <v>753</v>
      </c>
      <c r="D2116" s="985" t="s">
        <v>1021</v>
      </c>
      <c r="E2116" s="985" t="s">
        <v>1705</v>
      </c>
      <c r="F2116" s="985">
        <v>9</v>
      </c>
    </row>
    <row r="2117" spans="1:6">
      <c r="A2117" s="124"/>
      <c r="B2117" s="125">
        <v>153110302</v>
      </c>
      <c r="C2117" s="125" t="s">
        <v>754</v>
      </c>
      <c r="D2117" s="985"/>
      <c r="E2117" s="985"/>
      <c r="F2117" s="985"/>
    </row>
    <row r="2118" spans="1:6">
      <c r="A2118" s="124"/>
      <c r="B2118" s="125">
        <v>153110303</v>
      </c>
      <c r="C2118" s="125" t="s">
        <v>751</v>
      </c>
      <c r="D2118" s="985"/>
      <c r="E2118" s="985"/>
      <c r="F2118" s="985"/>
    </row>
    <row r="2119" spans="1:6">
      <c r="A2119" s="124"/>
      <c r="B2119" s="125"/>
      <c r="C2119" s="125"/>
      <c r="D2119" s="985"/>
      <c r="E2119" s="985"/>
      <c r="F2119" s="985"/>
    </row>
    <row r="2120" spans="1:6">
      <c r="A2120" s="124"/>
      <c r="B2120" s="125">
        <v>153110301</v>
      </c>
      <c r="C2120" s="125" t="s">
        <v>753</v>
      </c>
      <c r="D2120" s="985" t="s">
        <v>1013</v>
      </c>
      <c r="E2120" s="985" t="s">
        <v>1705</v>
      </c>
      <c r="F2120" s="985">
        <v>10</v>
      </c>
    </row>
    <row r="2121" spans="1:6">
      <c r="A2121" s="124"/>
      <c r="B2121" s="125">
        <v>153110302</v>
      </c>
      <c r="C2121" s="125" t="s">
        <v>754</v>
      </c>
      <c r="D2121" s="985"/>
      <c r="E2121" s="985"/>
      <c r="F2121" s="985"/>
    </row>
    <row r="2122" spans="1:6">
      <c r="A2122" s="124"/>
      <c r="B2122" s="125">
        <v>153110303</v>
      </c>
      <c r="C2122" s="125" t="s">
        <v>751</v>
      </c>
      <c r="D2122" s="985"/>
      <c r="E2122" s="985"/>
      <c r="F2122" s="985"/>
    </row>
    <row r="2123" spans="1:6">
      <c r="A2123" s="124"/>
      <c r="B2123" s="125"/>
      <c r="C2123" s="125"/>
      <c r="D2123" s="985"/>
      <c r="E2123" s="985"/>
      <c r="F2123" s="985"/>
    </row>
    <row r="2124" spans="1:6">
      <c r="A2124" s="124"/>
      <c r="B2124" s="125">
        <v>153110304</v>
      </c>
      <c r="C2124" s="125" t="s">
        <v>751</v>
      </c>
      <c r="D2124" s="985" t="s">
        <v>1021</v>
      </c>
      <c r="E2124" s="985" t="s">
        <v>1706</v>
      </c>
      <c r="F2124" s="985">
        <v>11</v>
      </c>
    </row>
    <row r="2125" spans="1:6">
      <c r="A2125" s="124"/>
      <c r="B2125" s="125">
        <v>153110305</v>
      </c>
      <c r="C2125" s="125" t="s">
        <v>752</v>
      </c>
      <c r="D2125" s="985"/>
      <c r="E2125" s="985"/>
      <c r="F2125" s="985"/>
    </row>
    <row r="2126" spans="1:6">
      <c r="A2126" s="124"/>
      <c r="B2126" s="125">
        <v>153110306</v>
      </c>
      <c r="C2126" s="125" t="s">
        <v>752</v>
      </c>
      <c r="D2126" s="985"/>
      <c r="E2126" s="985"/>
      <c r="F2126" s="985"/>
    </row>
    <row r="2127" spans="1:6">
      <c r="A2127" s="124"/>
      <c r="B2127" s="125"/>
      <c r="C2127" s="125"/>
      <c r="D2127" s="985"/>
      <c r="E2127" s="985"/>
      <c r="F2127" s="985"/>
    </row>
    <row r="2128" spans="1:6">
      <c r="A2128" s="124"/>
      <c r="B2128" s="125">
        <v>153110304</v>
      </c>
      <c r="C2128" s="125" t="s">
        <v>751</v>
      </c>
      <c r="D2128" s="985" t="s">
        <v>1013</v>
      </c>
      <c r="E2128" s="985" t="s">
        <v>1707</v>
      </c>
      <c r="F2128" s="985">
        <v>12</v>
      </c>
    </row>
    <row r="2129" spans="1:6">
      <c r="A2129" s="124"/>
      <c r="B2129" s="125">
        <v>153110305</v>
      </c>
      <c r="C2129" s="125" t="s">
        <v>752</v>
      </c>
      <c r="D2129" s="985"/>
      <c r="E2129" s="985"/>
      <c r="F2129" s="985"/>
    </row>
    <row r="2130" spans="1:6">
      <c r="A2130" s="124"/>
      <c r="B2130" s="125">
        <v>153110306</v>
      </c>
      <c r="C2130" s="125" t="s">
        <v>752</v>
      </c>
      <c r="D2130" s="985"/>
      <c r="E2130" s="985"/>
      <c r="F2130" s="985"/>
    </row>
    <row r="2131" spans="1:6">
      <c r="A2131" s="124"/>
      <c r="B2131" s="125"/>
      <c r="C2131" s="125"/>
      <c r="D2131" s="985"/>
      <c r="E2131" s="985"/>
      <c r="F2131" s="985"/>
    </row>
    <row r="2132" spans="1:6" ht="31.5">
      <c r="A2132" s="124"/>
      <c r="B2132" s="125">
        <v>153110401</v>
      </c>
      <c r="C2132" s="125" t="s">
        <v>791</v>
      </c>
      <c r="D2132" s="985" t="s">
        <v>1021</v>
      </c>
      <c r="E2132" s="985" t="s">
        <v>1708</v>
      </c>
      <c r="F2132" s="985">
        <v>13</v>
      </c>
    </row>
    <row r="2133" spans="1:6" ht="31.5">
      <c r="A2133" s="124"/>
      <c r="B2133" s="125">
        <v>153110402</v>
      </c>
      <c r="C2133" s="125" t="s">
        <v>791</v>
      </c>
      <c r="D2133" s="985"/>
      <c r="E2133" s="985"/>
      <c r="F2133" s="985"/>
    </row>
    <row r="2134" spans="1:6" ht="31.5">
      <c r="A2134" s="124"/>
      <c r="B2134" s="125">
        <v>153110403</v>
      </c>
      <c r="C2134" s="125" t="s">
        <v>791</v>
      </c>
      <c r="D2134" s="985"/>
      <c r="E2134" s="985"/>
      <c r="F2134" s="985"/>
    </row>
    <row r="2135" spans="1:6" ht="31.5">
      <c r="A2135" s="124"/>
      <c r="B2135" s="125">
        <v>153110404</v>
      </c>
      <c r="C2135" s="125" t="s">
        <v>791</v>
      </c>
      <c r="D2135" s="985"/>
      <c r="E2135" s="985"/>
      <c r="F2135" s="985"/>
    </row>
    <row r="2136" spans="1:6">
      <c r="A2136" s="124"/>
      <c r="B2136" s="125"/>
      <c r="C2136" s="125"/>
      <c r="D2136" s="985"/>
      <c r="E2136" s="985"/>
      <c r="F2136" s="985"/>
    </row>
    <row r="2137" spans="1:6" ht="31.5">
      <c r="A2137" s="124"/>
      <c r="B2137" s="125">
        <v>153110401</v>
      </c>
      <c r="C2137" s="125" t="s">
        <v>791</v>
      </c>
      <c r="D2137" s="985" t="s">
        <v>1013</v>
      </c>
      <c r="E2137" s="985" t="s">
        <v>1709</v>
      </c>
      <c r="F2137" s="985">
        <v>14</v>
      </c>
    </row>
    <row r="2138" spans="1:6" ht="31.5">
      <c r="A2138" s="124"/>
      <c r="B2138" s="125">
        <v>153110402</v>
      </c>
      <c r="C2138" s="125" t="s">
        <v>791</v>
      </c>
      <c r="D2138" s="985"/>
      <c r="E2138" s="985"/>
      <c r="F2138" s="985"/>
    </row>
    <row r="2139" spans="1:6" ht="31.5">
      <c r="A2139" s="124"/>
      <c r="B2139" s="125">
        <v>153110403</v>
      </c>
      <c r="C2139" s="125" t="s">
        <v>791</v>
      </c>
      <c r="D2139" s="985"/>
      <c r="E2139" s="985"/>
      <c r="F2139" s="985"/>
    </row>
    <row r="2140" spans="1:6" ht="31.5">
      <c r="A2140" s="124"/>
      <c r="B2140" s="125">
        <v>153110404</v>
      </c>
      <c r="C2140" s="125" t="s">
        <v>791</v>
      </c>
      <c r="D2140" s="985"/>
      <c r="E2140" s="985"/>
      <c r="F2140" s="985"/>
    </row>
    <row r="2141" spans="1:6">
      <c r="A2141" s="124"/>
      <c r="B2141" s="125"/>
      <c r="C2141" s="125"/>
      <c r="D2141" s="985"/>
      <c r="E2141" s="985"/>
      <c r="F2141" s="985"/>
    </row>
    <row r="2142" spans="1:6" ht="31.5">
      <c r="A2142" s="124"/>
      <c r="B2142" s="125">
        <v>153110405</v>
      </c>
      <c r="C2142" s="125" t="s">
        <v>791</v>
      </c>
      <c r="D2142" s="985" t="s">
        <v>1021</v>
      </c>
      <c r="E2142" s="985" t="s">
        <v>1710</v>
      </c>
      <c r="F2142" s="985">
        <v>15</v>
      </c>
    </row>
    <row r="2143" spans="1:6" ht="31.5">
      <c r="A2143" s="124"/>
      <c r="B2143" s="125">
        <v>153110406</v>
      </c>
      <c r="C2143" s="125" t="s">
        <v>791</v>
      </c>
      <c r="D2143" s="985"/>
      <c r="E2143" s="985"/>
      <c r="F2143" s="985"/>
    </row>
    <row r="2144" spans="1:6" ht="31.5">
      <c r="A2144" s="124"/>
      <c r="B2144" s="125">
        <v>153110407</v>
      </c>
      <c r="C2144" s="125" t="s">
        <v>791</v>
      </c>
      <c r="D2144" s="985"/>
      <c r="E2144" s="985"/>
      <c r="F2144" s="985"/>
    </row>
    <row r="2145" spans="1:6">
      <c r="A2145" s="124"/>
      <c r="B2145" s="125"/>
      <c r="C2145" s="125"/>
      <c r="D2145" s="985"/>
      <c r="E2145" s="985"/>
      <c r="F2145" s="985"/>
    </row>
    <row r="2146" spans="1:6" ht="31.5">
      <c r="A2146" s="124"/>
      <c r="B2146" s="125">
        <v>153110405</v>
      </c>
      <c r="C2146" s="125" t="s">
        <v>791</v>
      </c>
      <c r="D2146" s="985" t="s">
        <v>1013</v>
      </c>
      <c r="E2146" s="985" t="s">
        <v>1711</v>
      </c>
      <c r="F2146" s="985">
        <v>16</v>
      </c>
    </row>
    <row r="2147" spans="1:6" ht="31.5">
      <c r="A2147" s="124"/>
      <c r="B2147" s="125">
        <v>153110406</v>
      </c>
      <c r="C2147" s="125" t="s">
        <v>791</v>
      </c>
      <c r="D2147" s="985"/>
      <c r="E2147" s="985"/>
      <c r="F2147" s="985"/>
    </row>
    <row r="2148" spans="1:6" ht="31.5">
      <c r="A2148" s="124"/>
      <c r="B2148" s="125">
        <v>153110407</v>
      </c>
      <c r="C2148" s="125" t="s">
        <v>791</v>
      </c>
      <c r="D2148" s="985"/>
      <c r="E2148" s="985"/>
      <c r="F2148" s="985"/>
    </row>
    <row r="2149" spans="1:6">
      <c r="A2149" s="124"/>
      <c r="B2149" s="125"/>
      <c r="C2149" s="125"/>
      <c r="D2149" s="985"/>
      <c r="E2149" s="985"/>
      <c r="F2149" s="985"/>
    </row>
    <row r="2150" spans="1:6">
      <c r="A2150" s="124"/>
      <c r="B2150" s="125">
        <v>153110501</v>
      </c>
      <c r="C2150" s="125" t="s">
        <v>757</v>
      </c>
      <c r="D2150" s="985" t="s">
        <v>1021</v>
      </c>
      <c r="E2150" s="985" t="s">
        <v>1712</v>
      </c>
      <c r="F2150" s="985">
        <v>17</v>
      </c>
    </row>
    <row r="2151" spans="1:6">
      <c r="A2151" s="124"/>
      <c r="B2151" s="125">
        <v>153110502</v>
      </c>
      <c r="C2151" s="125" t="s">
        <v>792</v>
      </c>
      <c r="D2151" s="985"/>
      <c r="E2151" s="985"/>
      <c r="F2151" s="985"/>
    </row>
    <row r="2152" spans="1:6">
      <c r="A2152" s="124"/>
      <c r="B2152" s="125">
        <v>153110503</v>
      </c>
      <c r="C2152" s="125" t="s">
        <v>793</v>
      </c>
      <c r="D2152" s="985"/>
      <c r="E2152" s="985"/>
      <c r="F2152" s="985"/>
    </row>
    <row r="2153" spans="1:6">
      <c r="A2153" s="124"/>
      <c r="B2153" s="125"/>
      <c r="C2153" s="125"/>
      <c r="D2153" s="985"/>
      <c r="E2153" s="985"/>
      <c r="F2153" s="985"/>
    </row>
    <row r="2154" spans="1:6">
      <c r="A2154" s="124"/>
      <c r="B2154" s="125">
        <v>153110501</v>
      </c>
      <c r="C2154" s="125" t="s">
        <v>757</v>
      </c>
      <c r="D2154" s="985" t="s">
        <v>1013</v>
      </c>
      <c r="E2154" s="985" t="s">
        <v>1713</v>
      </c>
      <c r="F2154" s="985">
        <v>18</v>
      </c>
    </row>
    <row r="2155" spans="1:6">
      <c r="A2155" s="124"/>
      <c r="B2155" s="125">
        <v>153110502</v>
      </c>
      <c r="C2155" s="125" t="s">
        <v>756</v>
      </c>
      <c r="D2155" s="985"/>
      <c r="E2155" s="985"/>
      <c r="F2155" s="985"/>
    </row>
    <row r="2156" spans="1:6">
      <c r="A2156" s="124"/>
      <c r="B2156" s="125">
        <v>153110503</v>
      </c>
      <c r="C2156" s="125" t="s">
        <v>758</v>
      </c>
      <c r="D2156" s="985"/>
      <c r="E2156" s="985"/>
      <c r="F2156" s="985"/>
    </row>
    <row r="2157" spans="1:6">
      <c r="A2157" s="124"/>
      <c r="B2157" s="125"/>
      <c r="C2157" s="125"/>
      <c r="D2157" s="985"/>
      <c r="E2157" s="985"/>
      <c r="F2157" s="985"/>
    </row>
    <row r="2158" spans="1:6">
      <c r="A2158" s="124"/>
      <c r="B2158" s="125">
        <v>153110504</v>
      </c>
      <c r="C2158" s="125" t="s">
        <v>756</v>
      </c>
      <c r="D2158" s="985" t="s">
        <v>1021</v>
      </c>
      <c r="E2158" s="985" t="s">
        <v>1714</v>
      </c>
      <c r="F2158" s="985">
        <v>19</v>
      </c>
    </row>
    <row r="2159" spans="1:6">
      <c r="A2159" s="124"/>
      <c r="B2159" s="125">
        <v>153110505</v>
      </c>
      <c r="C2159" s="125" t="s">
        <v>756</v>
      </c>
      <c r="D2159" s="985"/>
      <c r="E2159" s="985"/>
      <c r="F2159" s="985"/>
    </row>
    <row r="2160" spans="1:6">
      <c r="A2160" s="124"/>
      <c r="B2160" s="125">
        <v>153110506</v>
      </c>
      <c r="C2160" s="125" t="s">
        <v>756</v>
      </c>
      <c r="D2160" s="985"/>
      <c r="E2160" s="985"/>
      <c r="F2160" s="985"/>
    </row>
    <row r="2161" spans="1:6">
      <c r="A2161" s="124"/>
      <c r="B2161" s="125"/>
      <c r="C2161" s="125"/>
      <c r="D2161" s="985"/>
      <c r="E2161" s="985"/>
      <c r="F2161" s="985"/>
    </row>
    <row r="2162" spans="1:6">
      <c r="A2162" s="124"/>
      <c r="B2162" s="125">
        <v>153110504</v>
      </c>
      <c r="C2162" s="125" t="s">
        <v>756</v>
      </c>
      <c r="D2162" s="985" t="s">
        <v>1013</v>
      </c>
      <c r="E2162" s="985" t="s">
        <v>1715</v>
      </c>
      <c r="F2162" s="985">
        <v>20</v>
      </c>
    </row>
    <row r="2163" spans="1:6">
      <c r="A2163" s="124"/>
      <c r="B2163" s="125">
        <v>153110505</v>
      </c>
      <c r="C2163" s="125" t="s">
        <v>756</v>
      </c>
      <c r="D2163" s="985"/>
      <c r="E2163" s="985"/>
      <c r="F2163" s="985"/>
    </row>
    <row r="2164" spans="1:6">
      <c r="A2164" s="124"/>
      <c r="B2164" s="125">
        <v>153110506</v>
      </c>
      <c r="C2164" s="125" t="s">
        <v>756</v>
      </c>
      <c r="D2164" s="985"/>
      <c r="E2164" s="985"/>
      <c r="F2164" s="985"/>
    </row>
    <row r="2165" spans="1:6">
      <c r="A2165" s="124"/>
      <c r="B2165" s="125"/>
      <c r="C2165" s="125"/>
      <c r="D2165" s="985"/>
      <c r="E2165" s="985"/>
      <c r="F2165" s="985"/>
    </row>
    <row r="2166" spans="1:6">
      <c r="A2166" s="124"/>
      <c r="B2166" s="125">
        <v>153110601</v>
      </c>
      <c r="C2166" s="125" t="s">
        <v>759</v>
      </c>
      <c r="D2166" s="985" t="s">
        <v>903</v>
      </c>
      <c r="E2166" s="985" t="s">
        <v>1716</v>
      </c>
      <c r="F2166" s="985">
        <v>21</v>
      </c>
    </row>
    <row r="2167" spans="1:6">
      <c r="A2167" s="124"/>
      <c r="B2167" s="125">
        <v>153110602</v>
      </c>
      <c r="C2167" s="125" t="s">
        <v>760</v>
      </c>
      <c r="D2167" s="985"/>
      <c r="E2167" s="985"/>
      <c r="F2167" s="985"/>
    </row>
    <row r="2168" spans="1:6" ht="31.5">
      <c r="A2168" s="124"/>
      <c r="B2168" s="125">
        <v>153110603</v>
      </c>
      <c r="C2168" s="125" t="s">
        <v>761</v>
      </c>
      <c r="D2168" s="985"/>
      <c r="E2168" s="985"/>
      <c r="F2168" s="985"/>
    </row>
    <row r="2169" spans="1:6">
      <c r="A2169" s="124"/>
      <c r="B2169" s="125">
        <v>153110604</v>
      </c>
      <c r="C2169" s="125" t="s">
        <v>762</v>
      </c>
      <c r="D2169" s="985"/>
      <c r="E2169" s="985"/>
      <c r="F2169" s="985"/>
    </row>
    <row r="2170" spans="1:6">
      <c r="A2170" s="124"/>
      <c r="B2170" s="125"/>
      <c r="C2170" s="125"/>
      <c r="D2170" s="985"/>
      <c r="E2170" s="985"/>
      <c r="F2170" s="985"/>
    </row>
    <row r="2171" spans="1:6">
      <c r="A2171" s="124"/>
      <c r="B2171" s="125">
        <v>153020201</v>
      </c>
      <c r="C2171" s="125" t="s">
        <v>210</v>
      </c>
      <c r="D2171" s="985" t="s">
        <v>1021</v>
      </c>
      <c r="E2171" s="985" t="s">
        <v>1717</v>
      </c>
      <c r="F2171" s="985">
        <v>22</v>
      </c>
    </row>
    <row r="2172" spans="1:6">
      <c r="A2172" s="124"/>
      <c r="B2172" s="125">
        <v>153020202</v>
      </c>
      <c r="C2172" s="125" t="s">
        <v>210</v>
      </c>
      <c r="D2172" s="985"/>
      <c r="E2172" s="985"/>
      <c r="F2172" s="985"/>
    </row>
    <row r="2173" spans="1:6">
      <c r="A2173" s="124"/>
      <c r="B2173" s="125"/>
      <c r="C2173" s="125"/>
      <c r="D2173" s="985"/>
      <c r="E2173" s="985"/>
      <c r="F2173" s="985"/>
    </row>
    <row r="2174" spans="1:6">
      <c r="A2174" s="124"/>
      <c r="B2174" s="125">
        <v>153020201</v>
      </c>
      <c r="C2174" s="125" t="s">
        <v>210</v>
      </c>
      <c r="D2174" s="985" t="s">
        <v>1013</v>
      </c>
      <c r="E2174" s="985" t="s">
        <v>1718</v>
      </c>
      <c r="F2174" s="985">
        <v>23</v>
      </c>
    </row>
    <row r="2175" spans="1:6">
      <c r="A2175" s="124"/>
      <c r="B2175" s="125">
        <v>153020202</v>
      </c>
      <c r="C2175" s="125" t="s">
        <v>210</v>
      </c>
      <c r="D2175" s="985"/>
      <c r="E2175" s="985"/>
      <c r="F2175" s="985"/>
    </row>
    <row r="2176" spans="1:6">
      <c r="A2176" s="124"/>
      <c r="B2176" s="125"/>
      <c r="C2176" s="125"/>
      <c r="D2176" s="985"/>
      <c r="E2176" s="985"/>
      <c r="F2176" s="985"/>
    </row>
    <row r="2177" spans="1:6">
      <c r="A2177" s="124"/>
      <c r="B2177" s="125">
        <v>153020203</v>
      </c>
      <c r="C2177" s="125" t="s">
        <v>210</v>
      </c>
      <c r="D2177" s="985" t="s">
        <v>1021</v>
      </c>
      <c r="E2177" s="985" t="s">
        <v>1719</v>
      </c>
      <c r="F2177" s="985">
        <v>24</v>
      </c>
    </row>
    <row r="2178" spans="1:6">
      <c r="A2178" s="124"/>
      <c r="B2178" s="125">
        <v>153020204</v>
      </c>
      <c r="C2178" s="125" t="s">
        <v>210</v>
      </c>
      <c r="D2178" s="985"/>
      <c r="E2178" s="985"/>
      <c r="F2178" s="985"/>
    </row>
    <row r="2179" spans="1:6">
      <c r="A2179" s="124"/>
      <c r="B2179" s="125">
        <v>153020205</v>
      </c>
      <c r="C2179" s="125" t="s">
        <v>210</v>
      </c>
      <c r="D2179" s="985"/>
      <c r="E2179" s="985"/>
      <c r="F2179" s="985"/>
    </row>
    <row r="2180" spans="1:6">
      <c r="A2180" s="124"/>
      <c r="B2180" s="125"/>
      <c r="C2180" s="125"/>
      <c r="D2180" s="985"/>
      <c r="E2180" s="985"/>
      <c r="F2180" s="985"/>
    </row>
    <row r="2181" spans="1:6">
      <c r="A2181" s="124"/>
      <c r="B2181" s="125">
        <v>153020203</v>
      </c>
      <c r="C2181" s="125" t="s">
        <v>210</v>
      </c>
      <c r="D2181" s="985" t="s">
        <v>1013</v>
      </c>
      <c r="E2181" s="985" t="s">
        <v>1719</v>
      </c>
      <c r="F2181" s="985">
        <v>25</v>
      </c>
    </row>
    <row r="2182" spans="1:6">
      <c r="A2182" s="124"/>
      <c r="B2182" s="125">
        <v>153020204</v>
      </c>
      <c r="C2182" s="125" t="s">
        <v>210</v>
      </c>
      <c r="D2182" s="985"/>
      <c r="E2182" s="985"/>
      <c r="F2182" s="985"/>
    </row>
    <row r="2183" spans="1:6">
      <c r="A2183" s="124"/>
      <c r="B2183" s="125">
        <v>153020205</v>
      </c>
      <c r="C2183" s="125" t="s">
        <v>210</v>
      </c>
      <c r="D2183" s="985"/>
      <c r="E2183" s="985"/>
      <c r="F2183" s="985"/>
    </row>
    <row r="2184" spans="1:6">
      <c r="A2184" s="124"/>
      <c r="B2184" s="125"/>
      <c r="C2184" s="124"/>
      <c r="D2184" s="985"/>
      <c r="E2184" s="985"/>
      <c r="F2184" s="985"/>
    </row>
    <row r="2185" spans="1:6">
      <c r="A2185" s="124"/>
      <c r="B2185" s="125">
        <v>153020206</v>
      </c>
      <c r="C2185" s="125" t="s">
        <v>211</v>
      </c>
      <c r="D2185" s="985" t="s">
        <v>1021</v>
      </c>
      <c r="E2185" s="985" t="s">
        <v>1720</v>
      </c>
      <c r="F2185" s="985">
        <v>26</v>
      </c>
    </row>
    <row r="2186" spans="1:6">
      <c r="A2186" s="124"/>
      <c r="B2186" s="125">
        <v>153020207</v>
      </c>
      <c r="C2186" s="125" t="s">
        <v>211</v>
      </c>
      <c r="D2186" s="985"/>
      <c r="E2186" s="985"/>
      <c r="F2186" s="985"/>
    </row>
    <row r="2187" spans="1:6">
      <c r="A2187" s="124"/>
      <c r="B2187" s="125">
        <v>153020208</v>
      </c>
      <c r="C2187" s="125" t="s">
        <v>211</v>
      </c>
      <c r="D2187" s="985"/>
      <c r="E2187" s="985"/>
      <c r="F2187" s="985"/>
    </row>
    <row r="2188" spans="1:6">
      <c r="A2188" s="124"/>
      <c r="B2188" s="125"/>
      <c r="C2188" s="125"/>
      <c r="D2188" s="985"/>
      <c r="E2188" s="985"/>
      <c r="F2188" s="985"/>
    </row>
    <row r="2189" spans="1:6">
      <c r="A2189" s="124"/>
      <c r="B2189" s="125">
        <v>153020206</v>
      </c>
      <c r="C2189" s="989" t="s">
        <v>211</v>
      </c>
      <c r="D2189" s="985" t="s">
        <v>1013</v>
      </c>
      <c r="E2189" s="985" t="s">
        <v>1721</v>
      </c>
      <c r="F2189" s="985">
        <v>27</v>
      </c>
    </row>
    <row r="2190" spans="1:6">
      <c r="A2190" s="124"/>
      <c r="B2190" s="125">
        <v>153020207</v>
      </c>
      <c r="C2190" s="990"/>
      <c r="D2190" s="985"/>
      <c r="E2190" s="985"/>
      <c r="F2190" s="985"/>
    </row>
    <row r="2191" spans="1:6">
      <c r="A2191" s="124"/>
      <c r="B2191" s="125">
        <v>153020208</v>
      </c>
      <c r="C2191" s="991"/>
      <c r="D2191" s="985"/>
      <c r="E2191" s="985"/>
      <c r="F2191" s="985"/>
    </row>
    <row r="2192" spans="1:6">
      <c r="A2192" s="124"/>
      <c r="B2192" s="125"/>
      <c r="C2192" s="125"/>
      <c r="D2192" s="985"/>
      <c r="E2192" s="985"/>
      <c r="F2192" s="985"/>
    </row>
    <row r="2193" spans="1:6">
      <c r="A2193" s="124"/>
      <c r="B2193" s="125">
        <v>153020101</v>
      </c>
      <c r="C2193" s="125" t="s">
        <v>212</v>
      </c>
      <c r="D2193" s="985" t="s">
        <v>1021</v>
      </c>
      <c r="E2193" s="985" t="s">
        <v>1722</v>
      </c>
      <c r="F2193" s="985">
        <v>28</v>
      </c>
    </row>
    <row r="2194" spans="1:6">
      <c r="A2194" s="124"/>
      <c r="B2194" s="125">
        <v>153020102</v>
      </c>
      <c r="C2194" s="125" t="s">
        <v>212</v>
      </c>
      <c r="D2194" s="985"/>
      <c r="E2194" s="985"/>
      <c r="F2194" s="985"/>
    </row>
    <row r="2195" spans="1:6">
      <c r="A2195" s="124"/>
      <c r="B2195" s="125"/>
      <c r="C2195" s="125"/>
      <c r="D2195" s="985"/>
      <c r="E2195" s="985"/>
      <c r="F2195" s="985"/>
    </row>
    <row r="2196" spans="1:6">
      <c r="A2196" s="124"/>
      <c r="B2196" s="125">
        <v>153020101</v>
      </c>
      <c r="C2196" s="125" t="s">
        <v>212</v>
      </c>
      <c r="D2196" s="985" t="s">
        <v>1013</v>
      </c>
      <c r="E2196" s="985" t="s">
        <v>1724</v>
      </c>
      <c r="F2196" s="985">
        <v>29</v>
      </c>
    </row>
    <row r="2197" spans="1:6">
      <c r="A2197" s="124"/>
      <c r="B2197" s="125">
        <v>153020102</v>
      </c>
      <c r="C2197" s="125" t="s">
        <v>212</v>
      </c>
      <c r="D2197" s="985"/>
      <c r="E2197" s="985"/>
      <c r="F2197" s="985"/>
    </row>
    <row r="2198" spans="1:6">
      <c r="A2198" s="124"/>
      <c r="B2198" s="125"/>
      <c r="C2198" s="125"/>
      <c r="D2198" s="985"/>
      <c r="E2198" s="985"/>
      <c r="F2198" s="985"/>
    </row>
    <row r="2199" spans="1:6">
      <c r="A2199" s="124"/>
      <c r="B2199" s="125">
        <v>153020103</v>
      </c>
      <c r="C2199" s="125" t="s">
        <v>212</v>
      </c>
      <c r="D2199" s="985" t="s">
        <v>1021</v>
      </c>
      <c r="E2199" s="985" t="s">
        <v>1723</v>
      </c>
      <c r="F2199" s="985">
        <v>30</v>
      </c>
    </row>
    <row r="2200" spans="1:6">
      <c r="A2200" s="124"/>
      <c r="B2200" s="125">
        <v>153020104</v>
      </c>
      <c r="C2200" s="124"/>
      <c r="D2200" s="985"/>
      <c r="E2200" s="985"/>
      <c r="F2200" s="985"/>
    </row>
    <row r="2201" spans="1:6">
      <c r="A2201" s="124"/>
      <c r="B2201" s="125"/>
      <c r="C2201" s="125"/>
      <c r="D2201" s="985"/>
      <c r="E2201" s="985"/>
      <c r="F2201" s="985"/>
    </row>
    <row r="2202" spans="1:6">
      <c r="A2202" s="124"/>
      <c r="B2202" s="125">
        <v>153020103</v>
      </c>
      <c r="C2202" s="125" t="s">
        <v>212</v>
      </c>
      <c r="D2202" s="985" t="s">
        <v>1013</v>
      </c>
      <c r="E2202" s="985" t="s">
        <v>1725</v>
      </c>
      <c r="F2202" s="985">
        <v>31</v>
      </c>
    </row>
    <row r="2203" spans="1:6">
      <c r="A2203" s="124"/>
      <c r="B2203" s="125">
        <v>153020104</v>
      </c>
      <c r="C2203" s="125" t="s">
        <v>212</v>
      </c>
      <c r="D2203" s="985"/>
      <c r="E2203" s="985"/>
      <c r="F2203" s="985"/>
    </row>
    <row r="2204" spans="1:6">
      <c r="A2204" s="124"/>
      <c r="B2204" s="125"/>
      <c r="C2204" s="124"/>
      <c r="D2204" s="985"/>
      <c r="E2204" s="985"/>
      <c r="F2204" s="985"/>
    </row>
    <row r="2205" spans="1:6">
      <c r="A2205" s="124"/>
      <c r="B2205" s="125">
        <v>153020105</v>
      </c>
      <c r="C2205" s="125" t="s">
        <v>213</v>
      </c>
      <c r="D2205" s="985" t="s">
        <v>1021</v>
      </c>
      <c r="E2205" s="985" t="s">
        <v>1726</v>
      </c>
      <c r="F2205" s="985">
        <v>32</v>
      </c>
    </row>
    <row r="2206" spans="1:6">
      <c r="A2206" s="124"/>
      <c r="B2206" s="125">
        <v>153020106</v>
      </c>
      <c r="C2206" s="125" t="s">
        <v>213</v>
      </c>
      <c r="D2206" s="985"/>
      <c r="E2206" s="985"/>
      <c r="F2206" s="985"/>
    </row>
    <row r="2207" spans="1:6">
      <c r="A2207" s="124"/>
      <c r="B2207" s="125"/>
      <c r="C2207" s="124"/>
      <c r="D2207" s="985"/>
      <c r="E2207" s="985"/>
      <c r="F2207" s="985"/>
    </row>
    <row r="2208" spans="1:6">
      <c r="A2208" s="124"/>
      <c r="B2208" s="125">
        <v>153020107</v>
      </c>
      <c r="C2208" s="125" t="s">
        <v>213</v>
      </c>
      <c r="D2208" s="985" t="s">
        <v>1021</v>
      </c>
      <c r="E2208" s="985" t="s">
        <v>1726</v>
      </c>
      <c r="F2208" s="985">
        <v>33</v>
      </c>
    </row>
    <row r="2209" spans="1:6">
      <c r="A2209" s="124"/>
      <c r="B2209" s="125">
        <v>153020111</v>
      </c>
      <c r="C2209" s="125" t="s">
        <v>213</v>
      </c>
      <c r="D2209" s="985"/>
      <c r="E2209" s="985"/>
      <c r="F2209" s="985"/>
    </row>
    <row r="2210" spans="1:6">
      <c r="A2210" s="124"/>
      <c r="B2210" s="125"/>
      <c r="C2210" s="124"/>
      <c r="D2210" s="985"/>
      <c r="E2210" s="985"/>
      <c r="F2210" s="985"/>
    </row>
    <row r="2211" spans="1:6">
      <c r="A2211" s="124"/>
      <c r="B2211" s="125">
        <v>153020108</v>
      </c>
      <c r="C2211" s="125" t="s">
        <v>213</v>
      </c>
      <c r="D2211" s="985" t="s">
        <v>1021</v>
      </c>
      <c r="E2211" s="985" t="s">
        <v>1728</v>
      </c>
      <c r="F2211" s="985">
        <v>34</v>
      </c>
    </row>
    <row r="2212" spans="1:6">
      <c r="A2212" s="124"/>
      <c r="B2212" s="125"/>
      <c r="C2212" s="124"/>
      <c r="D2212" s="985"/>
      <c r="E2212" s="985"/>
      <c r="F2212" s="985"/>
    </row>
    <row r="2213" spans="1:6">
      <c r="A2213" s="124"/>
      <c r="B2213" s="125">
        <v>153020109</v>
      </c>
      <c r="C2213" s="125" t="s">
        <v>213</v>
      </c>
      <c r="D2213" s="985" t="s">
        <v>1021</v>
      </c>
      <c r="E2213" s="985" t="s">
        <v>1727</v>
      </c>
      <c r="F2213" s="985">
        <v>35</v>
      </c>
    </row>
    <row r="2214" spans="1:6">
      <c r="A2214" s="124"/>
      <c r="B2214" s="125">
        <v>153020110</v>
      </c>
      <c r="C2214" s="125" t="s">
        <v>213</v>
      </c>
      <c r="D2214" s="985"/>
      <c r="E2214" s="985"/>
      <c r="F2214" s="985"/>
    </row>
    <row r="2215" spans="1:6">
      <c r="A2215" s="124"/>
      <c r="B2215" s="125"/>
      <c r="C2215" s="124"/>
      <c r="D2215" s="985"/>
      <c r="E2215" s="985"/>
      <c r="F2215" s="985"/>
    </row>
    <row r="2216" spans="1:6">
      <c r="A2216" s="124"/>
      <c r="B2216" s="125">
        <v>153020112</v>
      </c>
      <c r="C2216" s="125" t="s">
        <v>213</v>
      </c>
      <c r="D2216" s="985" t="s">
        <v>1021</v>
      </c>
      <c r="E2216" s="985" t="s">
        <v>1727</v>
      </c>
      <c r="F2216" s="985">
        <v>36</v>
      </c>
    </row>
    <row r="2217" spans="1:6">
      <c r="A2217" s="124"/>
      <c r="B2217" s="125">
        <v>153020113</v>
      </c>
      <c r="C2217" s="125" t="s">
        <v>213</v>
      </c>
      <c r="D2217" s="985"/>
      <c r="E2217" s="985"/>
      <c r="F2217" s="985"/>
    </row>
    <row r="2218" spans="1:6">
      <c r="A2218" s="124"/>
      <c r="B2218" s="125">
        <v>153020114</v>
      </c>
      <c r="C2218" s="125" t="s">
        <v>213</v>
      </c>
      <c r="D2218" s="985"/>
      <c r="E2218" s="985"/>
      <c r="F2218" s="985"/>
    </row>
    <row r="2219" spans="1:6">
      <c r="A2219" s="124"/>
      <c r="B2219" s="125"/>
      <c r="C2219" s="124"/>
      <c r="D2219" s="985"/>
      <c r="E2219" s="985"/>
      <c r="F2219" s="985"/>
    </row>
    <row r="2220" spans="1:6">
      <c r="A2220" s="124"/>
      <c r="B2220" s="125">
        <v>153020105</v>
      </c>
      <c r="C2220" s="125" t="s">
        <v>213</v>
      </c>
      <c r="D2220" s="985" t="s">
        <v>1013</v>
      </c>
      <c r="E2220" s="985" t="s">
        <v>1729</v>
      </c>
      <c r="F2220" s="985">
        <v>37</v>
      </c>
    </row>
    <row r="2221" spans="1:6">
      <c r="A2221" s="124"/>
      <c r="B2221" s="125">
        <v>153020106</v>
      </c>
      <c r="C2221" s="125" t="s">
        <v>213</v>
      </c>
      <c r="D2221" s="985"/>
      <c r="E2221" s="985"/>
      <c r="F2221" s="985"/>
    </row>
    <row r="2222" spans="1:6">
      <c r="A2222" s="124"/>
      <c r="B2222" s="125"/>
      <c r="C2222" s="124"/>
      <c r="D2222" s="985"/>
      <c r="E2222" s="985"/>
      <c r="F2222" s="985"/>
    </row>
    <row r="2223" spans="1:6">
      <c r="A2223" s="124"/>
      <c r="B2223" s="125">
        <v>153020107</v>
      </c>
      <c r="C2223" s="989" t="s">
        <v>213</v>
      </c>
      <c r="D2223" s="985" t="s">
        <v>1013</v>
      </c>
      <c r="E2223" s="985" t="s">
        <v>1730</v>
      </c>
      <c r="F2223" s="985">
        <v>38</v>
      </c>
    </row>
    <row r="2224" spans="1:6">
      <c r="A2224" s="124"/>
      <c r="B2224" s="125">
        <v>153020111</v>
      </c>
      <c r="C2224" s="991"/>
      <c r="D2224" s="985"/>
      <c r="E2224" s="985"/>
      <c r="F2224" s="985"/>
    </row>
    <row r="2225" spans="1:6">
      <c r="A2225" s="124"/>
      <c r="B2225" s="125"/>
      <c r="C2225" s="124"/>
      <c r="D2225" s="985"/>
      <c r="E2225" s="985"/>
      <c r="F2225" s="985"/>
    </row>
    <row r="2226" spans="1:6">
      <c r="A2226" s="124"/>
      <c r="B2226" s="125">
        <v>153020108</v>
      </c>
      <c r="C2226" s="125" t="s">
        <v>213</v>
      </c>
      <c r="D2226" s="985" t="s">
        <v>1013</v>
      </c>
      <c r="E2226" s="985" t="s">
        <v>1730</v>
      </c>
      <c r="F2226" s="985">
        <v>39</v>
      </c>
    </row>
    <row r="2227" spans="1:6">
      <c r="A2227" s="124"/>
      <c r="B2227" s="125"/>
      <c r="C2227" s="129"/>
      <c r="D2227" s="985"/>
      <c r="E2227" s="985"/>
      <c r="F2227" s="985"/>
    </row>
    <row r="2228" spans="1:6">
      <c r="A2228" s="124"/>
      <c r="B2228" s="125">
        <v>153020109</v>
      </c>
      <c r="C2228" s="125" t="s">
        <v>213</v>
      </c>
      <c r="D2228" s="985" t="s">
        <v>1013</v>
      </c>
      <c r="E2228" s="985" t="s">
        <v>1731</v>
      </c>
      <c r="F2228" s="985">
        <v>40</v>
      </c>
    </row>
    <row r="2229" spans="1:6">
      <c r="A2229" s="124"/>
      <c r="B2229" s="125">
        <v>153020110</v>
      </c>
      <c r="C2229" s="125" t="s">
        <v>213</v>
      </c>
      <c r="D2229" s="985"/>
      <c r="E2229" s="985"/>
      <c r="F2229" s="985"/>
    </row>
    <row r="2230" spans="1:6">
      <c r="A2230" s="124"/>
      <c r="B2230" s="125"/>
      <c r="C2230" s="124"/>
      <c r="D2230" s="985"/>
      <c r="E2230" s="985"/>
      <c r="F2230" s="985"/>
    </row>
    <row r="2231" spans="1:6">
      <c r="A2231" s="124"/>
      <c r="B2231" s="125">
        <v>153020112</v>
      </c>
      <c r="C2231" s="125" t="s">
        <v>213</v>
      </c>
      <c r="D2231" s="985" t="s">
        <v>1013</v>
      </c>
      <c r="E2231" s="985" t="s">
        <v>1730</v>
      </c>
      <c r="F2231" s="985">
        <v>41</v>
      </c>
    </row>
    <row r="2232" spans="1:6">
      <c r="A2232" s="124"/>
      <c r="B2232" s="125">
        <v>153020113</v>
      </c>
      <c r="C2232" s="125" t="s">
        <v>213</v>
      </c>
      <c r="D2232" s="985"/>
      <c r="E2232" s="985"/>
      <c r="F2232" s="985"/>
    </row>
    <row r="2233" spans="1:6">
      <c r="A2233" s="124"/>
      <c r="B2233" s="125">
        <v>153020114</v>
      </c>
      <c r="C2233" s="125" t="s">
        <v>213</v>
      </c>
      <c r="D2233" s="985"/>
      <c r="E2233" s="985"/>
      <c r="F2233" s="985"/>
    </row>
    <row r="2234" spans="1:6">
      <c r="A2234" s="124"/>
      <c r="B2234" s="125"/>
      <c r="C2234" s="125"/>
      <c r="D2234" s="985"/>
      <c r="E2234" s="985"/>
      <c r="F2234" s="985"/>
    </row>
    <row r="2235" spans="1:6">
      <c r="A2235" s="124"/>
      <c r="B2235" s="125">
        <v>153020401</v>
      </c>
      <c r="C2235" s="125" t="s">
        <v>1004</v>
      </c>
      <c r="D2235" s="985" t="s">
        <v>903</v>
      </c>
      <c r="E2235" s="985" t="s">
        <v>1732</v>
      </c>
      <c r="F2235" s="985">
        <v>42</v>
      </c>
    </row>
    <row r="2236" spans="1:6">
      <c r="A2236" s="124"/>
      <c r="B2236" s="125">
        <v>153020402</v>
      </c>
      <c r="C2236" s="125" t="s">
        <v>1004</v>
      </c>
      <c r="D2236" s="985"/>
      <c r="E2236" s="985"/>
      <c r="F2236" s="985"/>
    </row>
    <row r="2237" spans="1:6">
      <c r="A2237" s="124"/>
      <c r="B2237" s="125">
        <v>153020403</v>
      </c>
      <c r="C2237" s="125" t="s">
        <v>1004</v>
      </c>
      <c r="D2237" s="985"/>
      <c r="E2237" s="985"/>
      <c r="F2237" s="985"/>
    </row>
    <row r="2238" spans="1:6">
      <c r="A2238" s="124"/>
      <c r="B2238" s="125"/>
      <c r="C2238" s="125"/>
      <c r="D2238" s="985"/>
      <c r="E2238" s="985"/>
      <c r="F2238" s="985"/>
    </row>
    <row r="2239" spans="1:6">
      <c r="A2239" s="124"/>
      <c r="B2239" s="125">
        <v>153020404</v>
      </c>
      <c r="C2239" s="985" t="s">
        <v>1006</v>
      </c>
      <c r="D2239" s="985" t="s">
        <v>1021</v>
      </c>
      <c r="E2239" s="985" t="s">
        <v>1733</v>
      </c>
      <c r="F2239" s="985">
        <v>43</v>
      </c>
    </row>
    <row r="2240" spans="1:6">
      <c r="A2240" s="124"/>
      <c r="B2240" s="125">
        <v>153020405</v>
      </c>
      <c r="C2240" s="985"/>
      <c r="D2240" s="985"/>
      <c r="E2240" s="985"/>
      <c r="F2240" s="985"/>
    </row>
    <row r="2241" spans="1:6">
      <c r="A2241" s="124"/>
      <c r="B2241" s="125">
        <v>153020406</v>
      </c>
      <c r="C2241" s="985"/>
      <c r="D2241" s="985"/>
      <c r="E2241" s="985"/>
      <c r="F2241" s="985"/>
    </row>
    <row r="2242" spans="1:6">
      <c r="A2242" s="124"/>
      <c r="B2242" s="125">
        <v>153020407</v>
      </c>
      <c r="C2242" s="985"/>
      <c r="D2242" s="985"/>
      <c r="E2242" s="985"/>
      <c r="F2242" s="985"/>
    </row>
    <row r="2243" spans="1:6">
      <c r="A2243" s="124"/>
      <c r="B2243" s="125">
        <v>153020408</v>
      </c>
      <c r="C2243" s="985"/>
      <c r="D2243" s="985"/>
      <c r="E2243" s="985"/>
      <c r="F2243" s="985"/>
    </row>
    <row r="2244" spans="1:6">
      <c r="A2244" s="124"/>
      <c r="B2244" s="125">
        <v>153020409</v>
      </c>
      <c r="C2244" s="985"/>
      <c r="D2244" s="985"/>
      <c r="E2244" s="985"/>
      <c r="F2244" s="985"/>
    </row>
    <row r="2245" spans="1:6">
      <c r="A2245" s="124"/>
      <c r="B2245" s="125">
        <v>153020410</v>
      </c>
      <c r="C2245" s="985"/>
      <c r="D2245" s="985"/>
      <c r="E2245" s="985"/>
      <c r="F2245" s="985"/>
    </row>
    <row r="2246" spans="1:6">
      <c r="A2246" s="124"/>
      <c r="B2246" s="125"/>
      <c r="C2246" s="985"/>
      <c r="D2246" s="985"/>
      <c r="E2246" s="985"/>
      <c r="F2246" s="985"/>
    </row>
    <row r="2247" spans="1:6">
      <c r="A2247" s="124"/>
      <c r="B2247" s="125">
        <v>153020404</v>
      </c>
      <c r="C2247" s="985" t="s">
        <v>1005</v>
      </c>
      <c r="D2247" s="985" t="s">
        <v>1013</v>
      </c>
      <c r="E2247" s="985" t="s">
        <v>1734</v>
      </c>
      <c r="F2247" s="985">
        <v>44</v>
      </c>
    </row>
    <row r="2248" spans="1:6">
      <c r="A2248" s="124"/>
      <c r="B2248" s="125">
        <v>153020405</v>
      </c>
      <c r="C2248" s="985"/>
      <c r="D2248" s="985"/>
      <c r="E2248" s="985"/>
      <c r="F2248" s="985"/>
    </row>
    <row r="2249" spans="1:6">
      <c r="A2249" s="124"/>
      <c r="B2249" s="125">
        <v>153020406</v>
      </c>
      <c r="C2249" s="985"/>
      <c r="D2249" s="985"/>
      <c r="E2249" s="985"/>
      <c r="F2249" s="985"/>
    </row>
    <row r="2250" spans="1:6">
      <c r="A2250" s="124"/>
      <c r="B2250" s="125">
        <v>153020407</v>
      </c>
      <c r="C2250" s="985"/>
      <c r="D2250" s="985"/>
      <c r="E2250" s="985"/>
      <c r="F2250" s="985"/>
    </row>
    <row r="2251" spans="1:6">
      <c r="A2251" s="124"/>
      <c r="B2251" s="125">
        <v>153020408</v>
      </c>
      <c r="C2251" s="985"/>
      <c r="D2251" s="985"/>
      <c r="E2251" s="985"/>
      <c r="F2251" s="985"/>
    </row>
    <row r="2252" spans="1:6">
      <c r="A2252" s="124"/>
      <c r="B2252" s="125">
        <v>153020409</v>
      </c>
      <c r="C2252" s="985"/>
      <c r="D2252" s="985"/>
      <c r="E2252" s="985"/>
      <c r="F2252" s="985"/>
    </row>
    <row r="2253" spans="1:6">
      <c r="A2253" s="124"/>
      <c r="B2253" s="125">
        <v>153020410</v>
      </c>
      <c r="C2253" s="985"/>
      <c r="D2253" s="985"/>
      <c r="E2253" s="985"/>
      <c r="F2253" s="985"/>
    </row>
    <row r="2254" spans="1:6">
      <c r="A2254" s="124"/>
      <c r="B2254" s="125"/>
      <c r="C2254" s="985"/>
      <c r="D2254" s="985"/>
      <c r="E2254" s="985"/>
      <c r="F2254" s="985"/>
    </row>
    <row r="2255" spans="1:6">
      <c r="A2255" s="124"/>
      <c r="B2255" s="125">
        <v>153020301</v>
      </c>
      <c r="C2255" s="125" t="s">
        <v>214</v>
      </c>
      <c r="D2255" s="985" t="s">
        <v>903</v>
      </c>
      <c r="E2255" s="985" t="s">
        <v>1735</v>
      </c>
      <c r="F2255" s="985">
        <v>45</v>
      </c>
    </row>
    <row r="2256" spans="1:6">
      <c r="A2256" s="124"/>
      <c r="B2256" s="125">
        <v>153020302</v>
      </c>
      <c r="C2256" s="125"/>
      <c r="D2256" s="985"/>
      <c r="E2256" s="985"/>
      <c r="F2256" s="985"/>
    </row>
    <row r="2257" spans="1:6">
      <c r="A2257" s="124"/>
      <c r="B2257" s="125"/>
      <c r="C2257" s="129"/>
      <c r="D2257" s="985"/>
      <c r="E2257" s="985"/>
      <c r="F2257" s="985"/>
    </row>
    <row r="2258" spans="1:6">
      <c r="A2258" s="124"/>
      <c r="B2258" s="125">
        <v>153020303</v>
      </c>
      <c r="C2258" s="125" t="s">
        <v>215</v>
      </c>
      <c r="D2258" s="985" t="s">
        <v>1021</v>
      </c>
      <c r="E2258" s="985" t="s">
        <v>1736</v>
      </c>
      <c r="F2258" s="985">
        <v>46</v>
      </c>
    </row>
    <row r="2259" spans="1:6">
      <c r="A2259" s="124"/>
      <c r="B2259" s="125">
        <v>153020304</v>
      </c>
      <c r="C2259" s="124"/>
      <c r="D2259" s="985"/>
      <c r="E2259" s="985"/>
      <c r="F2259" s="985"/>
    </row>
    <row r="2260" spans="1:6">
      <c r="A2260" s="124"/>
      <c r="B2260" s="125">
        <v>153020305</v>
      </c>
      <c r="C2260" s="124"/>
      <c r="D2260" s="985"/>
      <c r="E2260" s="985"/>
      <c r="F2260" s="985"/>
    </row>
    <row r="2261" spans="1:6">
      <c r="A2261" s="124"/>
      <c r="B2261" s="125"/>
      <c r="C2261" s="125"/>
      <c r="D2261" s="985"/>
      <c r="E2261" s="985"/>
      <c r="F2261" s="985"/>
    </row>
    <row r="2262" spans="1:6">
      <c r="A2262" s="124"/>
      <c r="B2262" s="125">
        <v>153020303</v>
      </c>
      <c r="C2262" s="989" t="s">
        <v>215</v>
      </c>
      <c r="D2262" s="985" t="s">
        <v>1013</v>
      </c>
      <c r="E2262" s="985" t="s">
        <v>1737</v>
      </c>
      <c r="F2262" s="985">
        <v>47</v>
      </c>
    </row>
    <row r="2263" spans="1:6">
      <c r="A2263" s="124"/>
      <c r="B2263" s="125">
        <v>153020304</v>
      </c>
      <c r="C2263" s="991"/>
      <c r="D2263" s="985"/>
      <c r="E2263" s="985"/>
      <c r="F2263" s="985"/>
    </row>
    <row r="2264" spans="1:6">
      <c r="A2264" s="124"/>
      <c r="B2264" s="125">
        <v>153020305</v>
      </c>
      <c r="C2264" s="125" t="s">
        <v>215</v>
      </c>
      <c r="D2264" s="985"/>
      <c r="E2264" s="985"/>
      <c r="F2264" s="985"/>
    </row>
    <row r="2265" spans="1:6">
      <c r="A2265" s="124"/>
      <c r="B2265" s="125"/>
      <c r="C2265" s="125"/>
      <c r="D2265" s="985"/>
      <c r="E2265" s="985"/>
      <c r="F2265" s="985"/>
    </row>
    <row r="2266" spans="1:6">
      <c r="A2266" s="124"/>
      <c r="B2266" s="125">
        <v>153020306</v>
      </c>
      <c r="C2266" s="989" t="s">
        <v>216</v>
      </c>
      <c r="D2266" s="985" t="s">
        <v>1021</v>
      </c>
      <c r="E2266" s="985" t="s">
        <v>1738</v>
      </c>
      <c r="F2266" s="985">
        <v>48</v>
      </c>
    </row>
    <row r="2267" spans="1:6">
      <c r="A2267" s="124"/>
      <c r="B2267" s="125">
        <v>153020307</v>
      </c>
      <c r="C2267" s="990"/>
      <c r="D2267" s="985"/>
      <c r="E2267" s="985"/>
      <c r="F2267" s="985"/>
    </row>
    <row r="2268" spans="1:6">
      <c r="A2268" s="124"/>
      <c r="B2268" s="125">
        <v>153020308</v>
      </c>
      <c r="C2268" s="990"/>
      <c r="D2268" s="985"/>
      <c r="E2268" s="985"/>
      <c r="F2268" s="985"/>
    </row>
    <row r="2269" spans="1:6">
      <c r="A2269" s="124"/>
      <c r="B2269" s="125">
        <v>153020309</v>
      </c>
      <c r="C2269" s="991"/>
      <c r="D2269" s="985"/>
      <c r="E2269" s="985"/>
      <c r="F2269" s="985"/>
    </row>
    <row r="2270" spans="1:6">
      <c r="A2270" s="124"/>
      <c r="B2270" s="125"/>
      <c r="C2270" s="125"/>
      <c r="D2270" s="985"/>
      <c r="E2270" s="985"/>
      <c r="F2270" s="985"/>
    </row>
    <row r="2271" spans="1:6">
      <c r="A2271" s="124"/>
      <c r="B2271" s="125">
        <v>153020306</v>
      </c>
      <c r="C2271" s="125" t="s">
        <v>216</v>
      </c>
      <c r="D2271" s="985" t="s">
        <v>1013</v>
      </c>
      <c r="E2271" s="985" t="s">
        <v>1739</v>
      </c>
      <c r="F2271" s="985">
        <v>49</v>
      </c>
    </row>
    <row r="2272" spans="1:6">
      <c r="A2272" s="124"/>
      <c r="B2272" s="125">
        <v>153020307</v>
      </c>
      <c r="C2272" s="125" t="s">
        <v>216</v>
      </c>
      <c r="D2272" s="985"/>
      <c r="E2272" s="985"/>
      <c r="F2272" s="985"/>
    </row>
    <row r="2273" spans="1:6">
      <c r="A2273" s="124"/>
      <c r="B2273" s="125">
        <v>153020308</v>
      </c>
      <c r="C2273" s="125" t="s">
        <v>216</v>
      </c>
      <c r="D2273" s="985"/>
      <c r="E2273" s="985"/>
      <c r="F2273" s="985"/>
    </row>
    <row r="2274" spans="1:6">
      <c r="A2274" s="124"/>
      <c r="B2274" s="125">
        <v>153020309</v>
      </c>
      <c r="C2274" s="125" t="s">
        <v>216</v>
      </c>
      <c r="D2274" s="985"/>
      <c r="E2274" s="985"/>
      <c r="F2274" s="985"/>
    </row>
    <row r="2275" spans="1:6">
      <c r="A2275" s="124"/>
      <c r="B2275" s="125"/>
      <c r="C2275" s="125"/>
      <c r="D2275" s="985"/>
      <c r="E2275" s="985"/>
      <c r="F2275" s="985"/>
    </row>
    <row r="2276" spans="1:6">
      <c r="A2276" s="124"/>
      <c r="B2276" s="125">
        <v>153020601</v>
      </c>
      <c r="C2276" s="125" t="s">
        <v>217</v>
      </c>
      <c r="D2276" s="985" t="s">
        <v>1021</v>
      </c>
      <c r="E2276" s="985" t="s">
        <v>1740</v>
      </c>
      <c r="F2276" s="985">
        <v>50</v>
      </c>
    </row>
    <row r="2277" spans="1:6">
      <c r="A2277" s="124"/>
      <c r="B2277" s="125">
        <v>153020602</v>
      </c>
      <c r="C2277" s="125" t="s">
        <v>217</v>
      </c>
      <c r="D2277" s="985"/>
      <c r="E2277" s="985"/>
      <c r="F2277" s="985"/>
    </row>
    <row r="2278" spans="1:6">
      <c r="A2278" s="124"/>
      <c r="B2278" s="125">
        <v>153020603</v>
      </c>
      <c r="C2278" s="125" t="s">
        <v>217</v>
      </c>
      <c r="D2278" s="985"/>
      <c r="E2278" s="985"/>
      <c r="F2278" s="985"/>
    </row>
    <row r="2279" spans="1:6">
      <c r="A2279" s="124"/>
      <c r="B2279" s="125"/>
      <c r="C2279" s="125"/>
      <c r="D2279" s="985"/>
      <c r="E2279" s="985"/>
      <c r="F2279" s="985"/>
    </row>
    <row r="2280" spans="1:6">
      <c r="A2280" s="124"/>
      <c r="B2280" s="125">
        <v>153020601</v>
      </c>
      <c r="C2280" s="125" t="s">
        <v>217</v>
      </c>
      <c r="D2280" s="985" t="s">
        <v>1013</v>
      </c>
      <c r="E2280" s="985" t="s">
        <v>1741</v>
      </c>
      <c r="F2280" s="985">
        <v>51</v>
      </c>
    </row>
    <row r="2281" spans="1:6">
      <c r="A2281" s="124"/>
      <c r="B2281" s="125">
        <v>153020602</v>
      </c>
      <c r="C2281" s="125" t="s">
        <v>217</v>
      </c>
      <c r="D2281" s="985"/>
      <c r="E2281" s="985"/>
      <c r="F2281" s="985"/>
    </row>
    <row r="2282" spans="1:6">
      <c r="A2282" s="124"/>
      <c r="B2282" s="125">
        <v>153020603</v>
      </c>
      <c r="C2282" s="125" t="s">
        <v>217</v>
      </c>
      <c r="D2282" s="985"/>
      <c r="E2282" s="985"/>
      <c r="F2282" s="985"/>
    </row>
    <row r="2283" spans="1:6">
      <c r="A2283" s="124"/>
      <c r="B2283" s="125"/>
      <c r="C2283" s="125"/>
      <c r="D2283" s="985"/>
      <c r="E2283" s="985"/>
      <c r="F2283" s="985"/>
    </row>
    <row r="2284" spans="1:6">
      <c r="A2284" s="124"/>
      <c r="B2284" s="125">
        <v>153020604</v>
      </c>
      <c r="C2284" s="125" t="s">
        <v>217</v>
      </c>
      <c r="D2284" s="985" t="s">
        <v>1021</v>
      </c>
      <c r="E2284" s="985" t="s">
        <v>1740</v>
      </c>
      <c r="F2284" s="985">
        <v>52</v>
      </c>
    </row>
    <row r="2285" spans="1:6">
      <c r="A2285" s="124"/>
      <c r="B2285" s="125">
        <v>153020605</v>
      </c>
      <c r="C2285" s="125" t="s">
        <v>217</v>
      </c>
      <c r="D2285" s="985"/>
      <c r="E2285" s="985"/>
      <c r="F2285" s="985"/>
    </row>
    <row r="2286" spans="1:6">
      <c r="A2286" s="124"/>
      <c r="B2286" s="125">
        <v>153020606</v>
      </c>
      <c r="C2286" s="125" t="s">
        <v>217</v>
      </c>
      <c r="D2286" s="985"/>
      <c r="E2286" s="985"/>
      <c r="F2286" s="985"/>
    </row>
    <row r="2287" spans="1:6">
      <c r="A2287" s="124"/>
      <c r="B2287" s="125"/>
      <c r="C2287" s="129"/>
      <c r="D2287" s="985"/>
      <c r="E2287" s="985"/>
      <c r="F2287" s="985"/>
    </row>
    <row r="2288" spans="1:6">
      <c r="A2288" s="124"/>
      <c r="B2288" s="125">
        <v>153020604</v>
      </c>
      <c r="C2288" s="125" t="s">
        <v>217</v>
      </c>
      <c r="D2288" s="985" t="s">
        <v>1013</v>
      </c>
      <c r="E2288" s="985" t="s">
        <v>1742</v>
      </c>
      <c r="F2288" s="985">
        <v>53</v>
      </c>
    </row>
    <row r="2289" spans="1:6">
      <c r="A2289" s="124"/>
      <c r="B2289" s="125">
        <v>153020605</v>
      </c>
      <c r="C2289" s="125" t="s">
        <v>217</v>
      </c>
      <c r="D2289" s="985"/>
      <c r="E2289" s="985"/>
      <c r="F2289" s="985"/>
    </row>
    <row r="2290" spans="1:6">
      <c r="A2290" s="124"/>
      <c r="B2290" s="125">
        <v>153020606</v>
      </c>
      <c r="C2290" s="125" t="s">
        <v>217</v>
      </c>
      <c r="D2290" s="985"/>
      <c r="E2290" s="985"/>
      <c r="F2290" s="985"/>
    </row>
    <row r="2291" spans="1:6">
      <c r="A2291" s="124"/>
      <c r="B2291" s="125"/>
      <c r="C2291" s="129"/>
      <c r="D2291" s="985"/>
      <c r="E2291" s="985"/>
      <c r="F2291" s="985"/>
    </row>
    <row r="2292" spans="1:6">
      <c r="A2292" s="124"/>
      <c r="B2292" s="125">
        <v>153020607</v>
      </c>
      <c r="C2292" s="125" t="s">
        <v>218</v>
      </c>
      <c r="D2292" s="985" t="s">
        <v>903</v>
      </c>
      <c r="E2292" s="985" t="s">
        <v>1743</v>
      </c>
      <c r="F2292" s="985">
        <v>54</v>
      </c>
    </row>
    <row r="2293" spans="1:6">
      <c r="A2293" s="124"/>
      <c r="B2293" s="125"/>
      <c r="C2293" s="129"/>
      <c r="D2293" s="985"/>
      <c r="E2293" s="985"/>
      <c r="F2293" s="985"/>
    </row>
    <row r="2294" spans="1:6">
      <c r="A2294" s="124"/>
      <c r="B2294" s="125">
        <v>153020608</v>
      </c>
      <c r="C2294" s="125" t="s">
        <v>218</v>
      </c>
      <c r="D2294" s="985" t="s">
        <v>1021</v>
      </c>
      <c r="E2294" s="985" t="s">
        <v>1744</v>
      </c>
      <c r="F2294" s="985">
        <v>55</v>
      </c>
    </row>
    <row r="2295" spans="1:6">
      <c r="A2295" s="124"/>
      <c r="B2295" s="125">
        <v>153020609</v>
      </c>
      <c r="C2295" s="125" t="s">
        <v>218</v>
      </c>
      <c r="D2295" s="985"/>
      <c r="E2295" s="985"/>
      <c r="F2295" s="985"/>
    </row>
    <row r="2296" spans="1:6">
      <c r="A2296" s="124"/>
      <c r="B2296" s="125">
        <v>153020610</v>
      </c>
      <c r="C2296" s="125" t="s">
        <v>218</v>
      </c>
      <c r="D2296" s="985"/>
      <c r="E2296" s="985"/>
      <c r="F2296" s="985"/>
    </row>
    <row r="2297" spans="1:6">
      <c r="A2297" s="124"/>
      <c r="B2297" s="125">
        <v>153020611</v>
      </c>
      <c r="C2297" s="125" t="s">
        <v>218</v>
      </c>
      <c r="D2297" s="985"/>
      <c r="E2297" s="985"/>
      <c r="F2297" s="985"/>
    </row>
    <row r="2298" spans="1:6">
      <c r="A2298" s="124"/>
      <c r="B2298" s="125">
        <v>153020612</v>
      </c>
      <c r="C2298" s="125" t="s">
        <v>218</v>
      </c>
      <c r="D2298" s="985"/>
      <c r="E2298" s="985"/>
      <c r="F2298" s="985"/>
    </row>
    <row r="2299" spans="1:6">
      <c r="A2299" s="124"/>
      <c r="B2299" s="125"/>
      <c r="C2299" s="129"/>
      <c r="D2299" s="985"/>
      <c r="E2299" s="985"/>
      <c r="F2299" s="985"/>
    </row>
    <row r="2300" spans="1:6">
      <c r="A2300" s="124"/>
      <c r="B2300" s="125">
        <v>153020608</v>
      </c>
      <c r="C2300" s="125" t="s">
        <v>218</v>
      </c>
      <c r="D2300" s="985" t="s">
        <v>1013</v>
      </c>
      <c r="E2300" s="985" t="s">
        <v>1745</v>
      </c>
      <c r="F2300" s="985">
        <v>56</v>
      </c>
    </row>
    <row r="2301" spans="1:6">
      <c r="A2301" s="124"/>
      <c r="B2301" s="125">
        <v>153020609</v>
      </c>
      <c r="C2301" s="125" t="s">
        <v>218</v>
      </c>
      <c r="D2301" s="985"/>
      <c r="E2301" s="985"/>
      <c r="F2301" s="985"/>
    </row>
    <row r="2302" spans="1:6">
      <c r="A2302" s="124"/>
      <c r="B2302" s="125">
        <v>153020610</v>
      </c>
      <c r="C2302" s="125" t="s">
        <v>218</v>
      </c>
      <c r="D2302" s="985"/>
      <c r="E2302" s="985"/>
      <c r="F2302" s="985"/>
    </row>
    <row r="2303" spans="1:6">
      <c r="A2303" s="124"/>
      <c r="B2303" s="125">
        <v>153020611</v>
      </c>
      <c r="C2303" s="125" t="s">
        <v>218</v>
      </c>
      <c r="D2303" s="985"/>
      <c r="E2303" s="985"/>
      <c r="F2303" s="985"/>
    </row>
    <row r="2304" spans="1:6">
      <c r="A2304" s="124"/>
      <c r="B2304" s="125">
        <v>153020612</v>
      </c>
      <c r="C2304" s="125" t="s">
        <v>218</v>
      </c>
      <c r="D2304" s="985"/>
      <c r="E2304" s="985"/>
      <c r="F2304" s="985"/>
    </row>
    <row r="2305" spans="1:6">
      <c r="A2305" s="124"/>
      <c r="B2305" s="125"/>
      <c r="C2305" s="125"/>
      <c r="D2305" s="985"/>
      <c r="E2305" s="985"/>
      <c r="F2305" s="985"/>
    </row>
    <row r="2306" spans="1:6">
      <c r="A2306" s="124"/>
      <c r="B2306" s="125">
        <v>153020616</v>
      </c>
      <c r="C2306" s="125" t="s">
        <v>219</v>
      </c>
      <c r="D2306" s="985" t="s">
        <v>903</v>
      </c>
      <c r="E2306" s="985" t="s">
        <v>1746</v>
      </c>
      <c r="F2306" s="985">
        <v>57</v>
      </c>
    </row>
    <row r="2307" spans="1:6">
      <c r="A2307" s="124"/>
      <c r="B2307" s="125">
        <v>153020617</v>
      </c>
      <c r="C2307" s="125" t="s">
        <v>219</v>
      </c>
      <c r="D2307" s="985"/>
      <c r="E2307" s="985"/>
      <c r="F2307" s="985"/>
    </row>
    <row r="2308" spans="1:6">
      <c r="A2308" s="124"/>
      <c r="B2308" s="125"/>
      <c r="C2308" s="129"/>
      <c r="D2308" s="985"/>
      <c r="E2308" s="985"/>
      <c r="F2308" s="985"/>
    </row>
    <row r="2309" spans="1:6">
      <c r="A2309" s="124"/>
      <c r="B2309" s="125">
        <v>153020613</v>
      </c>
      <c r="C2309" s="125" t="s">
        <v>219</v>
      </c>
      <c r="D2309" s="985" t="s">
        <v>1021</v>
      </c>
      <c r="E2309" s="985" t="s">
        <v>1747</v>
      </c>
      <c r="F2309" s="985">
        <v>58</v>
      </c>
    </row>
    <row r="2310" spans="1:6">
      <c r="A2310" s="124"/>
      <c r="B2310" s="125">
        <v>153020614</v>
      </c>
      <c r="C2310" s="125" t="s">
        <v>219</v>
      </c>
      <c r="D2310" s="985"/>
      <c r="E2310" s="985"/>
      <c r="F2310" s="985"/>
    </row>
    <row r="2311" spans="1:6">
      <c r="A2311" s="124"/>
      <c r="B2311" s="125">
        <v>153020615</v>
      </c>
      <c r="C2311" s="125" t="s">
        <v>219</v>
      </c>
      <c r="D2311" s="985"/>
      <c r="E2311" s="985"/>
      <c r="F2311" s="985"/>
    </row>
    <row r="2312" spans="1:6">
      <c r="A2312" s="124"/>
      <c r="B2312" s="125"/>
      <c r="C2312" s="129"/>
      <c r="D2312" s="985"/>
      <c r="E2312" s="985"/>
      <c r="F2312" s="985"/>
    </row>
    <row r="2313" spans="1:6">
      <c r="A2313" s="124"/>
      <c r="B2313" s="125">
        <v>153020613</v>
      </c>
      <c r="C2313" s="125" t="s">
        <v>219</v>
      </c>
      <c r="D2313" s="985" t="s">
        <v>1013</v>
      </c>
      <c r="E2313" s="985" t="s">
        <v>1747</v>
      </c>
      <c r="F2313" s="985">
        <v>59</v>
      </c>
    </row>
    <row r="2314" spans="1:6">
      <c r="A2314" s="124"/>
      <c r="B2314" s="125">
        <v>153020614</v>
      </c>
      <c r="C2314" s="125" t="s">
        <v>219</v>
      </c>
      <c r="D2314" s="985"/>
      <c r="E2314" s="985"/>
      <c r="F2314" s="985"/>
    </row>
    <row r="2315" spans="1:6">
      <c r="A2315" s="124"/>
      <c r="B2315" s="125">
        <v>153020615</v>
      </c>
      <c r="C2315" s="125" t="s">
        <v>219</v>
      </c>
      <c r="D2315" s="985"/>
      <c r="E2315" s="985"/>
      <c r="F2315" s="985"/>
    </row>
    <row r="2316" spans="1:6">
      <c r="A2316" s="124"/>
      <c r="B2316" s="125"/>
      <c r="C2316" s="125"/>
      <c r="D2316" s="985"/>
      <c r="E2316" s="985"/>
      <c r="F2316" s="985"/>
    </row>
    <row r="2317" spans="1:6">
      <c r="A2317" s="124"/>
      <c r="B2317" s="125">
        <v>153020618</v>
      </c>
      <c r="C2317" s="125" t="s">
        <v>220</v>
      </c>
      <c r="D2317" s="985" t="s">
        <v>903</v>
      </c>
      <c r="E2317" s="985" t="s">
        <v>1748</v>
      </c>
      <c r="F2317" s="985">
        <v>60</v>
      </c>
    </row>
    <row r="2318" spans="1:6">
      <c r="A2318" s="124"/>
      <c r="B2318" s="125">
        <v>153020619</v>
      </c>
      <c r="C2318" s="125" t="s">
        <v>220</v>
      </c>
      <c r="D2318" s="985"/>
      <c r="E2318" s="985"/>
      <c r="F2318" s="985"/>
    </row>
    <row r="2319" spans="1:6">
      <c r="A2319" s="124"/>
      <c r="B2319" s="125"/>
      <c r="C2319" s="125"/>
      <c r="D2319" s="985"/>
      <c r="E2319" s="985"/>
      <c r="F2319" s="985"/>
    </row>
    <row r="2320" spans="1:6">
      <c r="A2320" s="124"/>
      <c r="B2320" s="125">
        <v>153020620</v>
      </c>
      <c r="C2320" s="125" t="s">
        <v>220</v>
      </c>
      <c r="D2320" s="985" t="s">
        <v>1021</v>
      </c>
      <c r="E2320" s="985" t="s">
        <v>1749</v>
      </c>
      <c r="F2320" s="985">
        <v>61</v>
      </c>
    </row>
    <row r="2321" spans="1:6">
      <c r="A2321" s="124"/>
      <c r="B2321" s="125">
        <v>153020621</v>
      </c>
      <c r="C2321" s="125" t="s">
        <v>220</v>
      </c>
      <c r="D2321" s="985"/>
      <c r="E2321" s="985"/>
      <c r="F2321" s="985"/>
    </row>
    <row r="2322" spans="1:6">
      <c r="A2322" s="124"/>
      <c r="B2322" s="125">
        <v>153020622</v>
      </c>
      <c r="C2322" s="125" t="s">
        <v>220</v>
      </c>
      <c r="D2322" s="985"/>
      <c r="E2322" s="985"/>
      <c r="F2322" s="985"/>
    </row>
    <row r="2323" spans="1:6">
      <c r="A2323" s="124"/>
      <c r="B2323" s="125"/>
      <c r="C2323" s="125"/>
      <c r="D2323" s="985"/>
      <c r="E2323" s="985"/>
      <c r="F2323" s="985"/>
    </row>
    <row r="2324" spans="1:6">
      <c r="A2324" s="124"/>
      <c r="B2324" s="125">
        <v>153020620</v>
      </c>
      <c r="C2324" s="125" t="s">
        <v>220</v>
      </c>
      <c r="D2324" s="985" t="s">
        <v>1013</v>
      </c>
      <c r="E2324" s="985" t="s">
        <v>1751</v>
      </c>
      <c r="F2324" s="985">
        <v>62</v>
      </c>
    </row>
    <row r="2325" spans="1:6">
      <c r="A2325" s="124"/>
      <c r="B2325" s="125">
        <v>153020621</v>
      </c>
      <c r="C2325" s="125" t="s">
        <v>220</v>
      </c>
      <c r="D2325" s="985"/>
      <c r="E2325" s="985"/>
      <c r="F2325" s="985"/>
    </row>
    <row r="2326" spans="1:6">
      <c r="A2326" s="124"/>
      <c r="B2326" s="125">
        <v>153020622</v>
      </c>
      <c r="C2326" s="125" t="s">
        <v>220</v>
      </c>
      <c r="D2326" s="985"/>
      <c r="E2326" s="985"/>
      <c r="F2326" s="985"/>
    </row>
    <row r="2327" spans="1:6">
      <c r="A2327" s="124"/>
      <c r="B2327" s="125"/>
      <c r="C2327" s="125"/>
      <c r="D2327" s="985"/>
      <c r="E2327" s="985"/>
      <c r="F2327" s="985"/>
    </row>
    <row r="2328" spans="1:6">
      <c r="A2328" s="124"/>
      <c r="B2328" s="125">
        <v>153020623</v>
      </c>
      <c r="C2328" s="125" t="s">
        <v>221</v>
      </c>
      <c r="D2328" s="985" t="s">
        <v>903</v>
      </c>
      <c r="E2328" s="985" t="s">
        <v>1750</v>
      </c>
      <c r="F2328" s="985">
        <v>63</v>
      </c>
    </row>
    <row r="2329" spans="1:6">
      <c r="A2329" s="124"/>
      <c r="B2329" s="125">
        <v>153020624</v>
      </c>
      <c r="C2329" s="125" t="s">
        <v>221</v>
      </c>
      <c r="D2329" s="985"/>
      <c r="E2329" s="985"/>
      <c r="F2329" s="985"/>
    </row>
    <row r="2330" spans="1:6">
      <c r="A2330" s="124"/>
      <c r="B2330" s="125"/>
      <c r="C2330" s="125"/>
      <c r="D2330" s="985"/>
      <c r="E2330" s="985"/>
      <c r="F2330" s="985"/>
    </row>
    <row r="2331" spans="1:6">
      <c r="A2331" s="124"/>
      <c r="B2331" s="125">
        <v>153020901</v>
      </c>
      <c r="C2331" s="125" t="s">
        <v>222</v>
      </c>
      <c r="D2331" s="985" t="s">
        <v>1021</v>
      </c>
      <c r="E2331" s="985" t="s">
        <v>1752</v>
      </c>
      <c r="F2331" s="985">
        <v>64</v>
      </c>
    </row>
    <row r="2332" spans="1:6">
      <c r="A2332" s="124"/>
      <c r="B2332" s="125">
        <v>153020902</v>
      </c>
      <c r="C2332" s="125" t="s">
        <v>222</v>
      </c>
      <c r="D2332" s="985"/>
      <c r="E2332" s="985"/>
      <c r="F2332" s="985"/>
    </row>
    <row r="2333" spans="1:6">
      <c r="A2333" s="124"/>
      <c r="B2333" s="125"/>
      <c r="C2333" s="125"/>
      <c r="D2333" s="985"/>
      <c r="E2333" s="985"/>
      <c r="F2333" s="985"/>
    </row>
    <row r="2334" spans="1:6">
      <c r="A2334" s="124"/>
      <c r="B2334" s="125">
        <v>153020901</v>
      </c>
      <c r="C2334" s="125" t="s">
        <v>222</v>
      </c>
      <c r="D2334" s="985" t="s">
        <v>1013</v>
      </c>
      <c r="E2334" s="985" t="s">
        <v>1753</v>
      </c>
      <c r="F2334" s="985">
        <v>65</v>
      </c>
    </row>
    <row r="2335" spans="1:6">
      <c r="A2335" s="124"/>
      <c r="B2335" s="125">
        <v>153020902</v>
      </c>
      <c r="C2335" s="125" t="s">
        <v>222</v>
      </c>
      <c r="D2335" s="985"/>
      <c r="E2335" s="985"/>
      <c r="F2335" s="985"/>
    </row>
    <row r="2336" spans="1:6">
      <c r="A2336" s="124"/>
      <c r="B2336" s="125"/>
      <c r="C2336" s="125"/>
      <c r="D2336" s="985"/>
      <c r="E2336" s="985"/>
      <c r="F2336" s="985"/>
    </row>
    <row r="2337" spans="1:6">
      <c r="A2337" s="124"/>
      <c r="B2337" s="125">
        <v>153020903</v>
      </c>
      <c r="C2337" s="125" t="s">
        <v>223</v>
      </c>
      <c r="D2337" s="985" t="s">
        <v>1021</v>
      </c>
      <c r="E2337" s="985" t="s">
        <v>1754</v>
      </c>
      <c r="F2337" s="985">
        <v>66</v>
      </c>
    </row>
    <row r="2338" spans="1:6">
      <c r="A2338" s="124"/>
      <c r="B2338" s="125">
        <v>153020904</v>
      </c>
      <c r="C2338" s="125" t="s">
        <v>223</v>
      </c>
      <c r="D2338" s="985"/>
      <c r="E2338" s="985"/>
      <c r="F2338" s="985"/>
    </row>
    <row r="2339" spans="1:6">
      <c r="A2339" s="124"/>
      <c r="B2339" s="125">
        <v>153020905</v>
      </c>
      <c r="C2339" s="125" t="s">
        <v>223</v>
      </c>
      <c r="D2339" s="985"/>
      <c r="E2339" s="985"/>
      <c r="F2339" s="985"/>
    </row>
    <row r="2340" spans="1:6">
      <c r="A2340" s="124"/>
      <c r="B2340" s="125"/>
      <c r="C2340" s="125"/>
      <c r="D2340" s="985"/>
      <c r="E2340" s="985"/>
      <c r="F2340" s="985"/>
    </row>
    <row r="2341" spans="1:6">
      <c r="A2341" s="124"/>
      <c r="B2341" s="125">
        <v>153020903</v>
      </c>
      <c r="C2341" s="125" t="s">
        <v>223</v>
      </c>
      <c r="D2341" s="985" t="s">
        <v>1013</v>
      </c>
      <c r="E2341" s="985" t="s">
        <v>1755</v>
      </c>
      <c r="F2341" s="985">
        <v>67</v>
      </c>
    </row>
    <row r="2342" spans="1:6">
      <c r="A2342" s="124"/>
      <c r="B2342" s="125">
        <v>153020904</v>
      </c>
      <c r="C2342" s="125" t="s">
        <v>223</v>
      </c>
      <c r="D2342" s="985"/>
      <c r="E2342" s="985"/>
      <c r="F2342" s="985"/>
    </row>
    <row r="2343" spans="1:6">
      <c r="A2343" s="124"/>
      <c r="B2343" s="125">
        <v>153020905</v>
      </c>
      <c r="C2343" s="125" t="s">
        <v>223</v>
      </c>
      <c r="D2343" s="985"/>
      <c r="E2343" s="985"/>
      <c r="F2343" s="985"/>
    </row>
    <row r="2344" spans="1:6">
      <c r="A2344" s="124"/>
      <c r="B2344" s="125"/>
      <c r="C2344" s="125"/>
      <c r="D2344" s="985"/>
      <c r="E2344" s="985"/>
      <c r="F2344" s="985"/>
    </row>
    <row r="2345" spans="1:6">
      <c r="A2345" s="124"/>
      <c r="B2345" s="125">
        <v>153020906</v>
      </c>
      <c r="C2345" s="125" t="s">
        <v>224</v>
      </c>
      <c r="D2345" s="985" t="s">
        <v>1021</v>
      </c>
      <c r="E2345" s="985" t="s">
        <v>1756</v>
      </c>
      <c r="F2345" s="985">
        <v>68</v>
      </c>
    </row>
    <row r="2346" spans="1:6">
      <c r="A2346" s="124"/>
      <c r="B2346" s="125">
        <v>153020907</v>
      </c>
      <c r="C2346" s="125" t="s">
        <v>224</v>
      </c>
      <c r="D2346" s="985"/>
      <c r="E2346" s="985"/>
      <c r="F2346" s="985"/>
    </row>
    <row r="2347" spans="1:6">
      <c r="A2347" s="124"/>
      <c r="B2347" s="125"/>
      <c r="C2347" s="125"/>
      <c r="D2347" s="985"/>
      <c r="E2347" s="985"/>
      <c r="F2347" s="985"/>
    </row>
    <row r="2348" spans="1:6">
      <c r="A2348" s="124"/>
      <c r="B2348" s="125">
        <v>153020906</v>
      </c>
      <c r="C2348" s="125" t="s">
        <v>224</v>
      </c>
      <c r="D2348" s="985" t="s">
        <v>1013</v>
      </c>
      <c r="E2348" s="985" t="s">
        <v>1757</v>
      </c>
      <c r="F2348" s="985">
        <v>69</v>
      </c>
    </row>
    <row r="2349" spans="1:6">
      <c r="A2349" s="124"/>
      <c r="B2349" s="125">
        <v>153020907</v>
      </c>
      <c r="C2349" s="125" t="s">
        <v>224</v>
      </c>
      <c r="D2349" s="985"/>
      <c r="E2349" s="985"/>
      <c r="F2349" s="985"/>
    </row>
    <row r="2350" spans="1:6">
      <c r="A2350" s="124"/>
      <c r="B2350" s="125"/>
      <c r="C2350" s="125"/>
      <c r="D2350" s="985"/>
      <c r="E2350" s="985"/>
      <c r="F2350" s="985"/>
    </row>
    <row r="2351" spans="1:6">
      <c r="A2351" s="124"/>
      <c r="B2351" s="125">
        <v>153010901</v>
      </c>
      <c r="C2351" s="125" t="s">
        <v>225</v>
      </c>
      <c r="D2351" s="985" t="s">
        <v>1021</v>
      </c>
      <c r="E2351" s="985" t="s">
        <v>1758</v>
      </c>
      <c r="F2351" s="985">
        <v>70</v>
      </c>
    </row>
    <row r="2352" spans="1:6">
      <c r="A2352" s="124"/>
      <c r="B2352" s="125"/>
      <c r="C2352" s="125"/>
      <c r="D2352" s="985"/>
      <c r="E2352" s="985"/>
      <c r="F2352" s="985"/>
    </row>
    <row r="2353" spans="1:6">
      <c r="A2353" s="124"/>
      <c r="B2353" s="125">
        <v>153010901</v>
      </c>
      <c r="C2353" s="125" t="s">
        <v>225</v>
      </c>
      <c r="D2353" s="985" t="s">
        <v>1013</v>
      </c>
      <c r="E2353" s="985" t="s">
        <v>1759</v>
      </c>
      <c r="F2353" s="985">
        <v>71</v>
      </c>
    </row>
    <row r="2354" spans="1:6">
      <c r="A2354" s="124"/>
      <c r="B2354" s="125">
        <v>153010902</v>
      </c>
      <c r="C2354" s="125" t="s">
        <v>225</v>
      </c>
      <c r="D2354" s="985"/>
      <c r="E2354" s="985"/>
      <c r="F2354" s="985"/>
    </row>
    <row r="2355" spans="1:6">
      <c r="A2355" s="124"/>
      <c r="B2355" s="125">
        <v>153010903</v>
      </c>
      <c r="C2355" s="125" t="s">
        <v>225</v>
      </c>
      <c r="D2355" s="985"/>
      <c r="E2355" s="985"/>
      <c r="F2355" s="985"/>
    </row>
    <row r="2356" spans="1:6">
      <c r="A2356" s="124"/>
      <c r="B2356" s="125"/>
      <c r="C2356" s="125"/>
      <c r="D2356" s="985"/>
      <c r="E2356" s="985"/>
      <c r="F2356" s="985"/>
    </row>
    <row r="2357" spans="1:6">
      <c r="A2357" s="124"/>
      <c r="B2357" s="125">
        <v>153010902</v>
      </c>
      <c r="C2357" s="125" t="s">
        <v>225</v>
      </c>
      <c r="D2357" s="985" t="s">
        <v>1021</v>
      </c>
      <c r="E2357" s="985" t="s">
        <v>1758</v>
      </c>
      <c r="F2357" s="985">
        <v>72</v>
      </c>
    </row>
    <row r="2358" spans="1:6">
      <c r="A2358" s="124"/>
      <c r="B2358" s="125">
        <v>153010903</v>
      </c>
      <c r="C2358" s="125" t="s">
        <v>225</v>
      </c>
      <c r="D2358" s="985"/>
      <c r="E2358" s="985"/>
      <c r="F2358" s="985"/>
    </row>
    <row r="2359" spans="1:6">
      <c r="A2359" s="124"/>
      <c r="B2359" s="125" t="s">
        <v>3469</v>
      </c>
      <c r="C2359" s="125"/>
      <c r="D2359" s="985"/>
      <c r="E2359" s="985"/>
      <c r="F2359" s="985"/>
    </row>
    <row r="2360" spans="1:6">
      <c r="A2360" s="124"/>
      <c r="B2360" s="125">
        <v>153010904</v>
      </c>
      <c r="C2360" s="125" t="s">
        <v>226</v>
      </c>
      <c r="D2360" s="985" t="s">
        <v>1021</v>
      </c>
      <c r="E2360" s="985" t="s">
        <v>1760</v>
      </c>
      <c r="F2360" s="985">
        <v>73</v>
      </c>
    </row>
    <row r="2361" spans="1:6">
      <c r="A2361" s="124"/>
      <c r="B2361" s="125">
        <v>153010905</v>
      </c>
      <c r="C2361" s="125" t="s">
        <v>226</v>
      </c>
      <c r="D2361" s="985"/>
      <c r="E2361" s="985"/>
      <c r="F2361" s="985"/>
    </row>
    <row r="2362" spans="1:6">
      <c r="A2362" s="124"/>
      <c r="B2362" s="125" t="s">
        <v>3469</v>
      </c>
      <c r="C2362" s="125"/>
      <c r="D2362" s="985"/>
      <c r="E2362" s="985"/>
      <c r="F2362" s="985"/>
    </row>
    <row r="2363" spans="1:6">
      <c r="A2363" s="124"/>
      <c r="B2363" s="125">
        <v>153010904</v>
      </c>
      <c r="C2363" s="125" t="s">
        <v>226</v>
      </c>
      <c r="D2363" s="985" t="s">
        <v>1013</v>
      </c>
      <c r="E2363" s="985" t="s">
        <v>1761</v>
      </c>
      <c r="F2363" s="985">
        <v>74</v>
      </c>
    </row>
    <row r="2364" spans="1:6">
      <c r="A2364" s="124"/>
      <c r="B2364" s="125">
        <v>153010905</v>
      </c>
      <c r="C2364" s="125" t="s">
        <v>226</v>
      </c>
      <c r="D2364" s="985"/>
      <c r="E2364" s="985"/>
      <c r="F2364" s="985"/>
    </row>
    <row r="2365" spans="1:6">
      <c r="A2365" s="124"/>
      <c r="B2365" s="125" t="s">
        <v>3469</v>
      </c>
      <c r="C2365" s="125"/>
      <c r="D2365" s="985"/>
      <c r="E2365" s="985"/>
      <c r="F2365" s="985"/>
    </row>
    <row r="2366" spans="1:6">
      <c r="A2366" s="124"/>
      <c r="B2366" s="125">
        <v>153011001</v>
      </c>
      <c r="C2366" s="125" t="s">
        <v>227</v>
      </c>
      <c r="D2366" s="985" t="s">
        <v>1021</v>
      </c>
      <c r="E2366" s="985" t="s">
        <v>1762</v>
      </c>
      <c r="F2366" s="985">
        <v>75</v>
      </c>
    </row>
    <row r="2367" spans="1:6">
      <c r="A2367" s="124"/>
      <c r="B2367" s="125">
        <v>153011002</v>
      </c>
      <c r="C2367" s="125" t="s">
        <v>227</v>
      </c>
      <c r="D2367" s="985"/>
      <c r="E2367" s="985"/>
      <c r="F2367" s="985"/>
    </row>
    <row r="2368" spans="1:6">
      <c r="A2368" s="124"/>
      <c r="B2368" s="125" t="s">
        <v>3469</v>
      </c>
      <c r="C2368" s="125"/>
      <c r="D2368" s="985"/>
      <c r="E2368" s="985"/>
      <c r="F2368" s="985"/>
    </row>
    <row r="2369" spans="1:6">
      <c r="A2369" s="124"/>
      <c r="B2369" s="125">
        <v>153011001</v>
      </c>
      <c r="C2369" s="125" t="s">
        <v>227</v>
      </c>
      <c r="D2369" s="985" t="s">
        <v>1013</v>
      </c>
      <c r="E2369" s="985" t="s">
        <v>1763</v>
      </c>
      <c r="F2369" s="985">
        <v>76</v>
      </c>
    </row>
    <row r="2370" spans="1:6">
      <c r="A2370" s="124"/>
      <c r="B2370" s="125">
        <v>153011002</v>
      </c>
      <c r="C2370" s="125" t="s">
        <v>227</v>
      </c>
      <c r="D2370" s="985"/>
      <c r="E2370" s="985"/>
      <c r="F2370" s="985"/>
    </row>
    <row r="2371" spans="1:6">
      <c r="A2371" s="124"/>
      <c r="B2371" s="125" t="s">
        <v>3469</v>
      </c>
      <c r="C2371" s="125"/>
      <c r="D2371" s="985"/>
      <c r="E2371" s="985"/>
      <c r="F2371" s="985"/>
    </row>
    <row r="2372" spans="1:6">
      <c r="A2372" s="124"/>
      <c r="B2372" s="125">
        <v>153011003</v>
      </c>
      <c r="C2372" s="125" t="s">
        <v>228</v>
      </c>
      <c r="D2372" s="985" t="s">
        <v>1021</v>
      </c>
      <c r="E2372" s="985" t="s">
        <v>1764</v>
      </c>
      <c r="F2372" s="985">
        <v>77</v>
      </c>
    </row>
    <row r="2373" spans="1:6">
      <c r="A2373" s="124"/>
      <c r="B2373" s="125">
        <v>153011004</v>
      </c>
      <c r="C2373" s="125" t="s">
        <v>228</v>
      </c>
      <c r="D2373" s="985"/>
      <c r="E2373" s="985"/>
      <c r="F2373" s="985"/>
    </row>
    <row r="2374" spans="1:6">
      <c r="A2374" s="124"/>
      <c r="B2374" s="125">
        <v>153011005</v>
      </c>
      <c r="C2374" s="125" t="s">
        <v>228</v>
      </c>
      <c r="D2374" s="985"/>
      <c r="E2374" s="985"/>
      <c r="F2374" s="985"/>
    </row>
    <row r="2375" spans="1:6">
      <c r="A2375" s="124"/>
      <c r="B2375" s="125" t="s">
        <v>3469</v>
      </c>
      <c r="C2375" s="129"/>
      <c r="D2375" s="985"/>
      <c r="E2375" s="985"/>
      <c r="F2375" s="985"/>
    </row>
    <row r="2376" spans="1:6">
      <c r="A2376" s="124"/>
      <c r="B2376" s="125">
        <v>153011003</v>
      </c>
      <c r="C2376" s="125" t="s">
        <v>228</v>
      </c>
      <c r="D2376" s="985" t="s">
        <v>1013</v>
      </c>
      <c r="E2376" s="985" t="s">
        <v>1765</v>
      </c>
      <c r="F2376" s="985">
        <v>78</v>
      </c>
    </row>
    <row r="2377" spans="1:6">
      <c r="A2377" s="124"/>
      <c r="B2377" s="125">
        <v>153011004</v>
      </c>
      <c r="C2377" s="125" t="s">
        <v>228</v>
      </c>
      <c r="D2377" s="985"/>
      <c r="E2377" s="985"/>
      <c r="F2377" s="985"/>
    </row>
    <row r="2378" spans="1:6">
      <c r="A2378" s="124"/>
      <c r="B2378" s="125">
        <v>153011005</v>
      </c>
      <c r="C2378" s="125" t="s">
        <v>228</v>
      </c>
      <c r="D2378" s="985"/>
      <c r="E2378" s="985"/>
      <c r="F2378" s="985"/>
    </row>
    <row r="2379" spans="1:6">
      <c r="A2379" s="124"/>
      <c r="B2379" s="125" t="s">
        <v>3469</v>
      </c>
      <c r="C2379" s="125"/>
      <c r="D2379" s="985"/>
      <c r="E2379" s="985"/>
      <c r="F2379" s="985"/>
    </row>
    <row r="2380" spans="1:6">
      <c r="A2380" s="124"/>
      <c r="B2380" s="125">
        <v>153011006</v>
      </c>
      <c r="C2380" s="125" t="s">
        <v>229</v>
      </c>
      <c r="D2380" s="985" t="s">
        <v>1021</v>
      </c>
      <c r="E2380" s="985" t="s">
        <v>1766</v>
      </c>
      <c r="F2380" s="985">
        <v>79</v>
      </c>
    </row>
    <row r="2381" spans="1:6">
      <c r="A2381" s="124"/>
      <c r="B2381" s="125">
        <v>153011007</v>
      </c>
      <c r="C2381" s="125" t="s">
        <v>229</v>
      </c>
      <c r="D2381" s="985"/>
      <c r="E2381" s="985"/>
      <c r="F2381" s="985"/>
    </row>
    <row r="2382" spans="1:6">
      <c r="A2382" s="124"/>
      <c r="B2382" s="125">
        <v>153011008</v>
      </c>
      <c r="C2382" s="125" t="s">
        <v>229</v>
      </c>
      <c r="D2382" s="985"/>
      <c r="E2382" s="985"/>
      <c r="F2382" s="985"/>
    </row>
    <row r="2383" spans="1:6">
      <c r="A2383" s="124"/>
      <c r="B2383" s="125" t="s">
        <v>3469</v>
      </c>
      <c r="C2383" s="129"/>
      <c r="D2383" s="985"/>
      <c r="E2383" s="985"/>
      <c r="F2383" s="985"/>
    </row>
    <row r="2384" spans="1:6">
      <c r="A2384" s="124"/>
      <c r="B2384" s="125">
        <v>153011006</v>
      </c>
      <c r="C2384" s="125" t="s">
        <v>229</v>
      </c>
      <c r="D2384" s="985" t="s">
        <v>1013</v>
      </c>
      <c r="E2384" s="985" t="s">
        <v>1767</v>
      </c>
      <c r="F2384" s="985">
        <v>80</v>
      </c>
    </row>
    <row r="2385" spans="1:6">
      <c r="A2385" s="124"/>
      <c r="B2385" s="125">
        <v>153011007</v>
      </c>
      <c r="C2385" s="125" t="s">
        <v>229</v>
      </c>
      <c r="D2385" s="985"/>
      <c r="E2385" s="985"/>
      <c r="F2385" s="985"/>
    </row>
    <row r="2386" spans="1:6">
      <c r="A2386" s="124"/>
      <c r="B2386" s="125">
        <v>153011008</v>
      </c>
      <c r="C2386" s="125" t="s">
        <v>229</v>
      </c>
      <c r="D2386" s="985"/>
      <c r="E2386" s="985"/>
      <c r="F2386" s="985"/>
    </row>
    <row r="2387" spans="1:6">
      <c r="A2387" s="124"/>
      <c r="B2387" s="125" t="s">
        <v>3469</v>
      </c>
      <c r="C2387" s="125"/>
      <c r="D2387" s="985"/>
      <c r="E2387" s="985"/>
      <c r="F2387" s="985"/>
    </row>
    <row r="2388" spans="1:6">
      <c r="A2388" s="124"/>
      <c r="B2388" s="125">
        <v>153010801</v>
      </c>
      <c r="C2388" s="125" t="s">
        <v>230</v>
      </c>
      <c r="D2388" s="985" t="s">
        <v>903</v>
      </c>
      <c r="E2388" s="985" t="s">
        <v>1768</v>
      </c>
      <c r="F2388" s="985">
        <v>81</v>
      </c>
    </row>
    <row r="2389" spans="1:6">
      <c r="A2389" s="124"/>
      <c r="B2389" s="125" t="s">
        <v>3469</v>
      </c>
      <c r="C2389" s="129"/>
      <c r="D2389" s="985"/>
      <c r="E2389" s="985"/>
      <c r="F2389" s="985"/>
    </row>
    <row r="2390" spans="1:6">
      <c r="A2390" s="124"/>
      <c r="B2390" s="125">
        <v>153010802</v>
      </c>
      <c r="C2390" s="125" t="s">
        <v>231</v>
      </c>
      <c r="D2390" s="985" t="s">
        <v>1021</v>
      </c>
      <c r="E2390" s="985" t="s">
        <v>1769</v>
      </c>
      <c r="F2390" s="985">
        <v>82</v>
      </c>
    </row>
    <row r="2391" spans="1:6">
      <c r="A2391" s="124"/>
      <c r="B2391" s="125">
        <v>153010803</v>
      </c>
      <c r="C2391" s="125" t="s">
        <v>231</v>
      </c>
      <c r="D2391" s="985"/>
      <c r="E2391" s="985"/>
      <c r="F2391" s="985"/>
    </row>
    <row r="2392" spans="1:6">
      <c r="A2392" s="124"/>
      <c r="B2392" s="125" t="s">
        <v>3469</v>
      </c>
      <c r="C2392" s="125"/>
      <c r="D2392" s="985"/>
      <c r="E2392" s="985"/>
      <c r="F2392" s="985"/>
    </row>
    <row r="2393" spans="1:6">
      <c r="A2393" s="124"/>
      <c r="B2393" s="125">
        <v>153010802</v>
      </c>
      <c r="C2393" s="125" t="s">
        <v>231</v>
      </c>
      <c r="D2393" s="985" t="s">
        <v>1013</v>
      </c>
      <c r="E2393" s="985" t="s">
        <v>1770</v>
      </c>
      <c r="F2393" s="985">
        <v>83</v>
      </c>
    </row>
    <row r="2394" spans="1:6">
      <c r="A2394" s="124"/>
      <c r="B2394" s="125">
        <v>153010803</v>
      </c>
      <c r="C2394" s="125" t="s">
        <v>231</v>
      </c>
      <c r="D2394" s="985"/>
      <c r="E2394" s="985"/>
      <c r="F2394" s="985"/>
    </row>
    <row r="2395" spans="1:6">
      <c r="A2395" s="124"/>
      <c r="B2395" s="125" t="s">
        <v>3469</v>
      </c>
      <c r="C2395" s="125"/>
      <c r="D2395" s="985"/>
      <c r="E2395" s="985"/>
      <c r="F2395" s="985"/>
    </row>
    <row r="2396" spans="1:6">
      <c r="A2396" s="124"/>
      <c r="B2396" s="125">
        <v>153010805</v>
      </c>
      <c r="C2396" s="125" t="s">
        <v>232</v>
      </c>
      <c r="D2396" s="985" t="s">
        <v>903</v>
      </c>
      <c r="E2396" s="985" t="s">
        <v>1771</v>
      </c>
      <c r="F2396" s="985">
        <v>84</v>
      </c>
    </row>
    <row r="2397" spans="1:6">
      <c r="A2397" s="124"/>
      <c r="B2397" s="125">
        <v>153010806</v>
      </c>
      <c r="C2397" s="125" t="s">
        <v>232</v>
      </c>
      <c r="D2397" s="985"/>
      <c r="E2397" s="985"/>
      <c r="F2397" s="985"/>
    </row>
    <row r="2398" spans="1:6">
      <c r="A2398" s="124"/>
      <c r="B2398" s="125" t="s">
        <v>3469</v>
      </c>
      <c r="C2398" s="125"/>
      <c r="D2398" s="985"/>
      <c r="E2398" s="985"/>
      <c r="F2398" s="985"/>
    </row>
    <row r="2399" spans="1:6">
      <c r="A2399" s="124"/>
      <c r="B2399" s="125">
        <v>153010804</v>
      </c>
      <c r="C2399" s="125" t="s">
        <v>232</v>
      </c>
      <c r="D2399" s="985" t="s">
        <v>903</v>
      </c>
      <c r="E2399" s="985" t="s">
        <v>1772</v>
      </c>
      <c r="F2399" s="985">
        <v>85</v>
      </c>
    </row>
    <row r="2400" spans="1:6">
      <c r="A2400" s="124"/>
      <c r="B2400" s="125" t="s">
        <v>3469</v>
      </c>
      <c r="C2400" s="129"/>
      <c r="D2400" s="985"/>
      <c r="E2400" s="985"/>
      <c r="F2400" s="985"/>
    </row>
    <row r="2401" spans="1:6">
      <c r="A2401" s="124"/>
      <c r="B2401" s="125">
        <v>153101001</v>
      </c>
      <c r="C2401" s="125" t="s">
        <v>233</v>
      </c>
      <c r="D2401" s="985" t="s">
        <v>1021</v>
      </c>
      <c r="E2401" s="985" t="s">
        <v>1773</v>
      </c>
      <c r="F2401" s="985">
        <v>86</v>
      </c>
    </row>
    <row r="2402" spans="1:6">
      <c r="A2402" s="124"/>
      <c r="B2402" s="125">
        <v>153101002</v>
      </c>
      <c r="C2402" s="125" t="s">
        <v>233</v>
      </c>
      <c r="D2402" s="985"/>
      <c r="E2402" s="985"/>
      <c r="F2402" s="985"/>
    </row>
    <row r="2403" spans="1:6">
      <c r="A2403" s="124"/>
      <c r="B2403" s="125">
        <v>153101003</v>
      </c>
      <c r="C2403" s="125" t="s">
        <v>233</v>
      </c>
      <c r="D2403" s="985"/>
      <c r="E2403" s="985"/>
      <c r="F2403" s="985"/>
    </row>
    <row r="2404" spans="1:6">
      <c r="A2404" s="124"/>
      <c r="B2404" s="125">
        <v>153101004</v>
      </c>
      <c r="C2404" s="125" t="s">
        <v>233</v>
      </c>
      <c r="D2404" s="985"/>
      <c r="E2404" s="985"/>
      <c r="F2404" s="985"/>
    </row>
    <row r="2405" spans="1:6">
      <c r="A2405" s="124"/>
      <c r="B2405" s="125">
        <v>153101005</v>
      </c>
      <c r="C2405" s="125" t="s">
        <v>233</v>
      </c>
      <c r="D2405" s="985"/>
      <c r="E2405" s="985"/>
      <c r="F2405" s="985"/>
    </row>
    <row r="2406" spans="1:6">
      <c r="A2406" s="124"/>
      <c r="B2406" s="125">
        <v>153101006</v>
      </c>
      <c r="C2406" s="125" t="s">
        <v>234</v>
      </c>
      <c r="D2406" s="985"/>
      <c r="E2406" s="985"/>
      <c r="F2406" s="985"/>
    </row>
    <row r="2407" spans="1:6">
      <c r="A2407" s="124"/>
      <c r="B2407" s="125">
        <v>153101007</v>
      </c>
      <c r="C2407" s="125" t="s">
        <v>234</v>
      </c>
      <c r="D2407" s="985"/>
      <c r="E2407" s="985"/>
      <c r="F2407" s="985"/>
    </row>
    <row r="2408" spans="1:6">
      <c r="A2408" s="124"/>
      <c r="B2408" s="125" t="s">
        <v>3469</v>
      </c>
      <c r="C2408" s="129"/>
      <c r="D2408" s="985"/>
      <c r="E2408" s="985"/>
      <c r="F2408" s="985"/>
    </row>
    <row r="2409" spans="1:6">
      <c r="A2409" s="124"/>
      <c r="B2409" s="125">
        <v>153101001</v>
      </c>
      <c r="C2409" s="125" t="s">
        <v>233</v>
      </c>
      <c r="D2409" s="985" t="s">
        <v>1013</v>
      </c>
      <c r="E2409" s="985" t="s">
        <v>1774</v>
      </c>
      <c r="F2409" s="985">
        <v>87</v>
      </c>
    </row>
    <row r="2410" spans="1:6">
      <c r="A2410" s="124"/>
      <c r="B2410" s="125">
        <v>153101002</v>
      </c>
      <c r="C2410" s="125" t="s">
        <v>233</v>
      </c>
      <c r="D2410" s="985"/>
      <c r="E2410" s="985"/>
      <c r="F2410" s="985"/>
    </row>
    <row r="2411" spans="1:6">
      <c r="A2411" s="124"/>
      <c r="B2411" s="125">
        <v>153101003</v>
      </c>
      <c r="C2411" s="125" t="s">
        <v>233</v>
      </c>
      <c r="D2411" s="985"/>
      <c r="E2411" s="985"/>
      <c r="F2411" s="985"/>
    </row>
    <row r="2412" spans="1:6">
      <c r="A2412" s="124"/>
      <c r="B2412" s="125">
        <v>153101004</v>
      </c>
      <c r="C2412" s="125" t="s">
        <v>233</v>
      </c>
      <c r="D2412" s="985"/>
      <c r="E2412" s="985"/>
      <c r="F2412" s="985"/>
    </row>
    <row r="2413" spans="1:6">
      <c r="A2413" s="124"/>
      <c r="B2413" s="125">
        <v>153101005</v>
      </c>
      <c r="C2413" s="125" t="s">
        <v>233</v>
      </c>
      <c r="D2413" s="985"/>
      <c r="E2413" s="985"/>
      <c r="F2413" s="985"/>
    </row>
    <row r="2414" spans="1:6">
      <c r="A2414" s="124"/>
      <c r="B2414" s="125">
        <v>153101006</v>
      </c>
      <c r="C2414" s="125" t="s">
        <v>234</v>
      </c>
      <c r="D2414" s="985"/>
      <c r="E2414" s="985"/>
      <c r="F2414" s="985"/>
    </row>
    <row r="2415" spans="1:6">
      <c r="A2415" s="124"/>
      <c r="B2415" s="125">
        <v>153101007</v>
      </c>
      <c r="C2415" s="125" t="s">
        <v>234</v>
      </c>
      <c r="D2415" s="985"/>
      <c r="E2415" s="985"/>
      <c r="F2415" s="985"/>
    </row>
    <row r="2416" spans="1:6">
      <c r="A2416" s="124"/>
      <c r="B2416" s="125" t="s">
        <v>3469</v>
      </c>
      <c r="C2416" s="125"/>
      <c r="D2416" s="985"/>
      <c r="E2416" s="985"/>
      <c r="F2416" s="985"/>
    </row>
    <row r="2417" spans="1:6">
      <c r="A2417" s="124"/>
      <c r="B2417" s="125">
        <v>153100401</v>
      </c>
      <c r="C2417" s="125" t="s">
        <v>235</v>
      </c>
      <c r="D2417" s="985" t="s">
        <v>903</v>
      </c>
      <c r="E2417" s="985" t="s">
        <v>1775</v>
      </c>
      <c r="F2417" s="985">
        <v>88</v>
      </c>
    </row>
    <row r="2418" spans="1:6">
      <c r="A2418" s="124"/>
      <c r="B2418" s="125">
        <v>153100402</v>
      </c>
      <c r="C2418" s="125" t="s">
        <v>235</v>
      </c>
      <c r="D2418" s="985"/>
      <c r="E2418" s="985"/>
      <c r="F2418" s="985"/>
    </row>
    <row r="2419" spans="1:6">
      <c r="A2419" s="124"/>
      <c r="B2419" s="125" t="s">
        <v>3469</v>
      </c>
      <c r="C2419" s="125"/>
      <c r="D2419" s="985"/>
      <c r="E2419" s="985"/>
      <c r="F2419" s="985"/>
    </row>
    <row r="2420" spans="1:6">
      <c r="A2420" s="124"/>
      <c r="B2420" s="125">
        <v>153100403</v>
      </c>
      <c r="C2420" s="125" t="s">
        <v>235</v>
      </c>
      <c r="D2420" s="985" t="s">
        <v>903</v>
      </c>
      <c r="E2420" s="985" t="s">
        <v>1776</v>
      </c>
      <c r="F2420" s="985">
        <v>89</v>
      </c>
    </row>
    <row r="2421" spans="1:6">
      <c r="A2421" s="124"/>
      <c r="B2421" s="125" t="s">
        <v>3469</v>
      </c>
      <c r="C2421" s="125"/>
      <c r="D2421" s="985"/>
      <c r="E2421" s="985"/>
      <c r="F2421" s="985"/>
    </row>
    <row r="2422" spans="1:6">
      <c r="A2422" s="124"/>
      <c r="B2422" s="125">
        <v>153100404</v>
      </c>
      <c r="C2422" s="125" t="s">
        <v>235</v>
      </c>
      <c r="D2422" s="985" t="s">
        <v>903</v>
      </c>
      <c r="E2422" s="985" t="s">
        <v>1777</v>
      </c>
      <c r="F2422" s="985">
        <v>90</v>
      </c>
    </row>
    <row r="2423" spans="1:6">
      <c r="A2423" s="124"/>
      <c r="B2423" s="125">
        <v>153100405</v>
      </c>
      <c r="C2423" s="125" t="s">
        <v>235</v>
      </c>
      <c r="D2423" s="985"/>
      <c r="E2423" s="985"/>
      <c r="F2423" s="985"/>
    </row>
    <row r="2424" spans="1:6">
      <c r="A2424" s="124"/>
      <c r="B2424" s="125" t="s">
        <v>3469</v>
      </c>
      <c r="C2424" s="125"/>
      <c r="D2424" s="985"/>
      <c r="E2424" s="985"/>
      <c r="F2424" s="985"/>
    </row>
    <row r="2425" spans="1:6">
      <c r="A2425" s="124"/>
      <c r="B2425" s="125">
        <v>153100406</v>
      </c>
      <c r="C2425" s="125" t="s">
        <v>236</v>
      </c>
      <c r="D2425" s="985" t="s">
        <v>1021</v>
      </c>
      <c r="E2425" s="985" t="s">
        <v>1778</v>
      </c>
      <c r="F2425" s="985">
        <v>91</v>
      </c>
    </row>
    <row r="2426" spans="1:6">
      <c r="A2426" s="124"/>
      <c r="B2426" s="125">
        <v>153100407</v>
      </c>
      <c r="C2426" s="125" t="s">
        <v>236</v>
      </c>
      <c r="D2426" s="985"/>
      <c r="E2426" s="985"/>
      <c r="F2426" s="985"/>
    </row>
    <row r="2427" spans="1:6">
      <c r="A2427" s="124"/>
      <c r="B2427" s="125">
        <v>153100408</v>
      </c>
      <c r="C2427" s="125" t="s">
        <v>236</v>
      </c>
      <c r="D2427" s="985"/>
      <c r="E2427" s="985"/>
      <c r="F2427" s="985"/>
    </row>
    <row r="2428" spans="1:6">
      <c r="A2428" s="124"/>
      <c r="B2428" s="125">
        <v>153100409</v>
      </c>
      <c r="C2428" s="125" t="s">
        <v>236</v>
      </c>
      <c r="D2428" s="985"/>
      <c r="E2428" s="985"/>
      <c r="F2428" s="985"/>
    </row>
    <row r="2429" spans="1:6">
      <c r="A2429" s="124"/>
      <c r="B2429" s="125">
        <v>153100410</v>
      </c>
      <c r="C2429" s="125" t="s">
        <v>236</v>
      </c>
      <c r="D2429" s="985"/>
      <c r="E2429" s="985"/>
      <c r="F2429" s="985"/>
    </row>
    <row r="2430" spans="1:6">
      <c r="A2430" s="124"/>
      <c r="B2430" s="125" t="s">
        <v>3469</v>
      </c>
      <c r="C2430" s="125"/>
      <c r="D2430" s="985"/>
      <c r="E2430" s="985"/>
      <c r="F2430" s="985"/>
    </row>
    <row r="2431" spans="1:6">
      <c r="A2431" s="124"/>
      <c r="B2431" s="125">
        <v>153100406</v>
      </c>
      <c r="C2431" s="125" t="s">
        <v>236</v>
      </c>
      <c r="D2431" s="985" t="s">
        <v>1013</v>
      </c>
      <c r="E2431" s="985" t="s">
        <v>1779</v>
      </c>
      <c r="F2431" s="985">
        <v>92</v>
      </c>
    </row>
    <row r="2432" spans="1:6">
      <c r="A2432" s="124"/>
      <c r="B2432" s="125">
        <v>153100407</v>
      </c>
      <c r="C2432" s="125" t="s">
        <v>236</v>
      </c>
      <c r="D2432" s="985"/>
      <c r="E2432" s="985"/>
      <c r="F2432" s="985"/>
    </row>
    <row r="2433" spans="1:6">
      <c r="A2433" s="124"/>
      <c r="B2433" s="125">
        <v>153100408</v>
      </c>
      <c r="C2433" s="125" t="s">
        <v>236</v>
      </c>
      <c r="D2433" s="985"/>
      <c r="E2433" s="985"/>
      <c r="F2433" s="985"/>
    </row>
    <row r="2434" spans="1:6">
      <c r="A2434" s="124"/>
      <c r="B2434" s="125">
        <v>153100409</v>
      </c>
      <c r="C2434" s="125" t="s">
        <v>236</v>
      </c>
      <c r="D2434" s="985"/>
      <c r="E2434" s="985"/>
      <c r="F2434" s="985"/>
    </row>
    <row r="2435" spans="1:6">
      <c r="A2435" s="124"/>
      <c r="B2435" s="125">
        <v>153100410</v>
      </c>
      <c r="C2435" s="125" t="s">
        <v>236</v>
      </c>
      <c r="D2435" s="985"/>
      <c r="E2435" s="985"/>
      <c r="F2435" s="985"/>
    </row>
    <row r="2436" spans="1:6">
      <c r="A2436" s="124"/>
      <c r="B2436" s="125" t="s">
        <v>3469</v>
      </c>
      <c r="C2436" s="125"/>
      <c r="D2436" s="985"/>
      <c r="E2436" s="985"/>
      <c r="F2436" s="985"/>
    </row>
    <row r="2437" spans="1:6">
      <c r="A2437" s="124"/>
      <c r="B2437" s="125">
        <v>153100601</v>
      </c>
      <c r="C2437" s="125" t="s">
        <v>237</v>
      </c>
      <c r="D2437" s="985" t="s">
        <v>1021</v>
      </c>
      <c r="E2437" s="985" t="s">
        <v>1780</v>
      </c>
      <c r="F2437" s="985">
        <v>93</v>
      </c>
    </row>
    <row r="2438" spans="1:6">
      <c r="A2438" s="124"/>
      <c r="B2438" s="125">
        <v>153100602</v>
      </c>
      <c r="C2438" s="125" t="s">
        <v>237</v>
      </c>
      <c r="D2438" s="985"/>
      <c r="E2438" s="985"/>
      <c r="F2438" s="985"/>
    </row>
    <row r="2439" spans="1:6">
      <c r="A2439" s="124"/>
      <c r="B2439" s="125">
        <v>153100603</v>
      </c>
      <c r="C2439" s="125" t="s">
        <v>237</v>
      </c>
      <c r="D2439" s="985"/>
      <c r="E2439" s="985"/>
      <c r="F2439" s="985"/>
    </row>
    <row r="2440" spans="1:6">
      <c r="A2440" s="124"/>
      <c r="B2440" s="125" t="s">
        <v>3469</v>
      </c>
      <c r="C2440" s="125"/>
      <c r="D2440" s="985"/>
      <c r="E2440" s="985"/>
      <c r="F2440" s="985"/>
    </row>
    <row r="2441" spans="1:6">
      <c r="A2441" s="124"/>
      <c r="B2441" s="125">
        <v>153100601</v>
      </c>
      <c r="C2441" s="125" t="s">
        <v>237</v>
      </c>
      <c r="D2441" s="985" t="s">
        <v>1013</v>
      </c>
      <c r="E2441" s="985" t="s">
        <v>1781</v>
      </c>
      <c r="F2441" s="985">
        <v>94</v>
      </c>
    </row>
    <row r="2442" spans="1:6">
      <c r="A2442" s="124"/>
      <c r="B2442" s="125">
        <v>153100602</v>
      </c>
      <c r="C2442" s="125" t="s">
        <v>237</v>
      </c>
      <c r="D2442" s="985"/>
      <c r="E2442" s="985"/>
      <c r="F2442" s="985"/>
    </row>
    <row r="2443" spans="1:6">
      <c r="A2443" s="124"/>
      <c r="B2443" s="125">
        <v>153100603</v>
      </c>
      <c r="C2443" s="125" t="s">
        <v>237</v>
      </c>
      <c r="D2443" s="985"/>
      <c r="E2443" s="985"/>
      <c r="F2443" s="985"/>
    </row>
    <row r="2444" spans="1:6">
      <c r="A2444" s="124"/>
      <c r="B2444" s="125" t="s">
        <v>3469</v>
      </c>
      <c r="C2444" s="125"/>
      <c r="D2444" s="985"/>
      <c r="E2444" s="985"/>
      <c r="F2444" s="985"/>
    </row>
    <row r="2445" spans="1:6">
      <c r="A2445" s="124"/>
      <c r="B2445" s="125">
        <v>153100604</v>
      </c>
      <c r="C2445" s="125" t="s">
        <v>237</v>
      </c>
      <c r="D2445" s="985" t="s">
        <v>903</v>
      </c>
      <c r="E2445" s="985" t="s">
        <v>1782</v>
      </c>
      <c r="F2445" s="985">
        <v>95</v>
      </c>
    </row>
    <row r="2446" spans="1:6">
      <c r="A2446" s="124"/>
      <c r="B2446" s="125">
        <v>153100605</v>
      </c>
      <c r="C2446" s="125" t="s">
        <v>237</v>
      </c>
      <c r="D2446" s="985"/>
      <c r="E2446" s="985"/>
      <c r="F2446" s="985"/>
    </row>
    <row r="2447" spans="1:6">
      <c r="A2447" s="124"/>
      <c r="B2447" s="125">
        <v>153100606</v>
      </c>
      <c r="C2447" s="125" t="s">
        <v>237</v>
      </c>
      <c r="D2447" s="985"/>
      <c r="E2447" s="985"/>
      <c r="F2447" s="985"/>
    </row>
    <row r="2448" spans="1:6">
      <c r="A2448" s="124"/>
      <c r="B2448" s="125" t="s">
        <v>3469</v>
      </c>
      <c r="C2448" s="129"/>
      <c r="D2448" s="985"/>
      <c r="E2448" s="985"/>
      <c r="F2448" s="985"/>
    </row>
    <row r="2449" spans="1:6">
      <c r="A2449" s="124"/>
      <c r="B2449" s="125">
        <v>153100607</v>
      </c>
      <c r="C2449" s="125" t="s">
        <v>238</v>
      </c>
      <c r="D2449" s="985" t="s">
        <v>903</v>
      </c>
      <c r="E2449" s="985" t="s">
        <v>1783</v>
      </c>
      <c r="F2449" s="985">
        <v>96</v>
      </c>
    </row>
    <row r="2450" spans="1:6">
      <c r="A2450" s="124"/>
      <c r="B2450" s="125">
        <v>153100608</v>
      </c>
      <c r="C2450" s="125" t="s">
        <v>238</v>
      </c>
      <c r="D2450" s="985"/>
      <c r="E2450" s="985"/>
      <c r="F2450" s="985"/>
    </row>
    <row r="2451" spans="1:6">
      <c r="A2451" s="124"/>
      <c r="B2451" s="125" t="s">
        <v>3469</v>
      </c>
      <c r="C2451" s="129"/>
      <c r="D2451" s="985"/>
      <c r="E2451" s="985"/>
      <c r="F2451" s="985"/>
    </row>
    <row r="2452" spans="1:6">
      <c r="A2452" s="124"/>
      <c r="B2452" s="125">
        <v>153100609</v>
      </c>
      <c r="C2452" s="125" t="s">
        <v>239</v>
      </c>
      <c r="D2452" s="985" t="s">
        <v>903</v>
      </c>
      <c r="E2452" s="985" t="s">
        <v>1784</v>
      </c>
      <c r="F2452" s="985">
        <v>97</v>
      </c>
    </row>
    <row r="2453" spans="1:6">
      <c r="A2453" s="124"/>
      <c r="B2453" s="125">
        <v>153100610</v>
      </c>
      <c r="C2453" s="125" t="s">
        <v>239</v>
      </c>
      <c r="D2453" s="985"/>
      <c r="E2453" s="985"/>
      <c r="F2453" s="985"/>
    </row>
    <row r="2454" spans="1:6">
      <c r="A2454" s="124"/>
      <c r="B2454" s="125" t="s">
        <v>3469</v>
      </c>
      <c r="C2454" s="129"/>
      <c r="D2454" s="985"/>
      <c r="E2454" s="985"/>
      <c r="F2454" s="985"/>
    </row>
    <row r="2455" spans="1:6">
      <c r="A2455" s="124"/>
      <c r="B2455" s="125">
        <v>153100611</v>
      </c>
      <c r="C2455" s="125" t="s">
        <v>239</v>
      </c>
      <c r="D2455" s="985" t="s">
        <v>903</v>
      </c>
      <c r="E2455" s="985" t="s">
        <v>1785</v>
      </c>
      <c r="F2455" s="985">
        <v>98</v>
      </c>
    </row>
    <row r="2456" spans="1:6">
      <c r="A2456" s="124"/>
      <c r="B2456" s="125">
        <v>153100612</v>
      </c>
      <c r="C2456" s="125" t="s">
        <v>239</v>
      </c>
      <c r="D2456" s="985"/>
      <c r="E2456" s="985"/>
      <c r="F2456" s="985"/>
    </row>
    <row r="2457" spans="1:6">
      <c r="A2457" s="124"/>
      <c r="B2457" s="125" t="s">
        <v>3469</v>
      </c>
      <c r="C2457" s="129"/>
      <c r="D2457" s="985"/>
      <c r="E2457" s="985"/>
      <c r="F2457" s="985"/>
    </row>
    <row r="2458" spans="1:6">
      <c r="A2458" s="124"/>
      <c r="B2458" s="125">
        <v>153100701</v>
      </c>
      <c r="C2458" s="125" t="s">
        <v>240</v>
      </c>
      <c r="D2458" s="985" t="s">
        <v>903</v>
      </c>
      <c r="E2458" s="985" t="s">
        <v>1786</v>
      </c>
      <c r="F2458" s="985">
        <v>99</v>
      </c>
    </row>
    <row r="2459" spans="1:6">
      <c r="A2459" s="124"/>
      <c r="B2459" s="125">
        <v>153100702</v>
      </c>
      <c r="C2459" s="125" t="s">
        <v>240</v>
      </c>
      <c r="D2459" s="985"/>
      <c r="E2459" s="985"/>
      <c r="F2459" s="985"/>
    </row>
    <row r="2460" spans="1:6">
      <c r="A2460" s="124"/>
      <c r="B2460" s="125" t="s">
        <v>3469</v>
      </c>
      <c r="C2460" s="125"/>
      <c r="D2460" s="985"/>
      <c r="E2460" s="985"/>
      <c r="F2460" s="985"/>
    </row>
    <row r="2461" spans="1:6">
      <c r="A2461" s="124"/>
      <c r="B2461" s="125">
        <v>153100703</v>
      </c>
      <c r="C2461" s="125" t="s">
        <v>241</v>
      </c>
      <c r="D2461" s="985" t="s">
        <v>1021</v>
      </c>
      <c r="E2461" s="985" t="s">
        <v>1787</v>
      </c>
      <c r="F2461" s="985">
        <v>100</v>
      </c>
    </row>
    <row r="2462" spans="1:6">
      <c r="A2462" s="124"/>
      <c r="B2462" s="125">
        <v>153100704</v>
      </c>
      <c r="C2462" s="125" t="s">
        <v>241</v>
      </c>
      <c r="D2462" s="985"/>
      <c r="E2462" s="985"/>
      <c r="F2462" s="985"/>
    </row>
    <row r="2463" spans="1:6">
      <c r="A2463" s="124"/>
      <c r="B2463" s="125">
        <v>153100705</v>
      </c>
      <c r="C2463" s="125" t="s">
        <v>241</v>
      </c>
      <c r="D2463" s="985"/>
      <c r="E2463" s="985"/>
      <c r="F2463" s="985"/>
    </row>
    <row r="2464" spans="1:6">
      <c r="A2464" s="124"/>
      <c r="B2464" s="125" t="s">
        <v>3469</v>
      </c>
      <c r="C2464" s="125"/>
      <c r="D2464" s="985"/>
      <c r="E2464" s="985"/>
      <c r="F2464" s="985"/>
    </row>
    <row r="2465" spans="1:6">
      <c r="A2465" s="124"/>
      <c r="B2465" s="125">
        <v>153100703</v>
      </c>
      <c r="C2465" s="125" t="s">
        <v>241</v>
      </c>
      <c r="D2465" s="985" t="s">
        <v>1013</v>
      </c>
      <c r="E2465" s="985" t="s">
        <v>1788</v>
      </c>
      <c r="F2465" s="985">
        <v>101</v>
      </c>
    </row>
    <row r="2466" spans="1:6">
      <c r="A2466" s="124"/>
      <c r="B2466" s="125">
        <v>153100704</v>
      </c>
      <c r="C2466" s="125" t="s">
        <v>241</v>
      </c>
      <c r="D2466" s="985"/>
      <c r="E2466" s="985"/>
      <c r="F2466" s="985"/>
    </row>
    <row r="2467" spans="1:6">
      <c r="A2467" s="124"/>
      <c r="B2467" s="125">
        <v>153100705</v>
      </c>
      <c r="C2467" s="125" t="s">
        <v>241</v>
      </c>
      <c r="D2467" s="985"/>
      <c r="E2467" s="985"/>
      <c r="F2467" s="985"/>
    </row>
    <row r="2468" spans="1:6">
      <c r="A2468" s="124"/>
      <c r="B2468" s="125" t="s">
        <v>3469</v>
      </c>
      <c r="C2468" s="125"/>
      <c r="D2468" s="985"/>
      <c r="E2468" s="985"/>
      <c r="F2468" s="985"/>
    </row>
    <row r="2469" spans="1:6">
      <c r="A2469" s="124"/>
      <c r="B2469" s="125">
        <v>153100501</v>
      </c>
      <c r="C2469" s="125" t="s">
        <v>242</v>
      </c>
      <c r="D2469" s="985" t="s">
        <v>1021</v>
      </c>
      <c r="E2469" s="985" t="s">
        <v>1789</v>
      </c>
      <c r="F2469" s="985">
        <v>102</v>
      </c>
    </row>
    <row r="2470" spans="1:6">
      <c r="A2470" s="124"/>
      <c r="B2470" s="125">
        <v>153100502</v>
      </c>
      <c r="C2470" s="125" t="s">
        <v>242</v>
      </c>
      <c r="D2470" s="985"/>
      <c r="E2470" s="985"/>
      <c r="F2470" s="985"/>
    </row>
    <row r="2471" spans="1:6">
      <c r="A2471" s="124"/>
      <c r="B2471" s="125">
        <v>153100503</v>
      </c>
      <c r="C2471" s="125" t="s">
        <v>242</v>
      </c>
      <c r="D2471" s="985"/>
      <c r="E2471" s="985"/>
      <c r="F2471" s="985"/>
    </row>
    <row r="2472" spans="1:6">
      <c r="A2472" s="124"/>
      <c r="B2472" s="125">
        <v>153100504</v>
      </c>
      <c r="C2472" s="125" t="s">
        <v>242</v>
      </c>
      <c r="D2472" s="985"/>
      <c r="E2472" s="985"/>
      <c r="F2472" s="985"/>
    </row>
    <row r="2473" spans="1:6">
      <c r="A2473" s="124"/>
      <c r="B2473" s="125" t="s">
        <v>3469</v>
      </c>
      <c r="C2473" s="129"/>
      <c r="D2473" s="985"/>
      <c r="E2473" s="985"/>
      <c r="F2473" s="985"/>
    </row>
    <row r="2474" spans="1:6">
      <c r="A2474" s="124"/>
      <c r="B2474" s="125">
        <v>153100501</v>
      </c>
      <c r="C2474" s="125" t="s">
        <v>242</v>
      </c>
      <c r="D2474" s="985" t="s">
        <v>1013</v>
      </c>
      <c r="E2474" s="985" t="s">
        <v>1790</v>
      </c>
      <c r="F2474" s="985">
        <v>103</v>
      </c>
    </row>
    <row r="2475" spans="1:6">
      <c r="A2475" s="124"/>
      <c r="B2475" s="125">
        <v>153100502</v>
      </c>
      <c r="C2475" s="125" t="s">
        <v>242</v>
      </c>
      <c r="D2475" s="985"/>
      <c r="E2475" s="985"/>
      <c r="F2475" s="985"/>
    </row>
    <row r="2476" spans="1:6">
      <c r="A2476" s="124"/>
      <c r="B2476" s="125">
        <v>153100503</v>
      </c>
      <c r="C2476" s="125" t="s">
        <v>242</v>
      </c>
      <c r="D2476" s="985"/>
      <c r="E2476" s="985"/>
      <c r="F2476" s="985"/>
    </row>
    <row r="2477" spans="1:6">
      <c r="A2477" s="124"/>
      <c r="B2477" s="125">
        <v>153100504</v>
      </c>
      <c r="C2477" s="125" t="s">
        <v>242</v>
      </c>
      <c r="D2477" s="985"/>
      <c r="E2477" s="985"/>
      <c r="F2477" s="985"/>
    </row>
    <row r="2478" spans="1:6">
      <c r="A2478" s="124"/>
      <c r="B2478" s="125" t="s">
        <v>3469</v>
      </c>
      <c r="C2478" s="125"/>
      <c r="D2478" s="985"/>
      <c r="E2478" s="985"/>
      <c r="F2478" s="985"/>
    </row>
    <row r="2479" spans="1:6">
      <c r="A2479" s="124"/>
      <c r="B2479" s="125">
        <v>153100505</v>
      </c>
      <c r="C2479" s="125" t="s">
        <v>243</v>
      </c>
      <c r="D2479" s="985" t="s">
        <v>1021</v>
      </c>
      <c r="E2479" s="985" t="s">
        <v>1791</v>
      </c>
      <c r="F2479" s="985">
        <v>104</v>
      </c>
    </row>
    <row r="2480" spans="1:6">
      <c r="A2480" s="124"/>
      <c r="B2480" s="125">
        <v>153100506</v>
      </c>
      <c r="C2480" s="125" t="s">
        <v>243</v>
      </c>
      <c r="D2480" s="985"/>
      <c r="E2480" s="985"/>
      <c r="F2480" s="985"/>
    </row>
    <row r="2481" spans="1:6">
      <c r="A2481" s="124"/>
      <c r="B2481" s="125">
        <v>153100507</v>
      </c>
      <c r="C2481" s="125" t="s">
        <v>243</v>
      </c>
      <c r="D2481" s="985"/>
      <c r="E2481" s="985"/>
      <c r="F2481" s="985"/>
    </row>
    <row r="2482" spans="1:6">
      <c r="A2482" s="124"/>
      <c r="B2482" s="125" t="s">
        <v>3469</v>
      </c>
      <c r="C2482" s="125"/>
      <c r="D2482" s="985"/>
      <c r="E2482" s="985"/>
      <c r="F2482" s="985"/>
    </row>
    <row r="2483" spans="1:6">
      <c r="A2483" s="124"/>
      <c r="B2483" s="125">
        <v>153100505</v>
      </c>
      <c r="C2483" s="125" t="s">
        <v>243</v>
      </c>
      <c r="D2483" s="985" t="s">
        <v>1013</v>
      </c>
      <c r="E2483" s="985" t="s">
        <v>1792</v>
      </c>
      <c r="F2483" s="985">
        <v>105</v>
      </c>
    </row>
    <row r="2484" spans="1:6">
      <c r="A2484" s="124"/>
      <c r="B2484" s="125">
        <v>153100506</v>
      </c>
      <c r="C2484" s="125" t="s">
        <v>243</v>
      </c>
      <c r="D2484" s="985"/>
      <c r="E2484" s="985"/>
      <c r="F2484" s="985"/>
    </row>
    <row r="2485" spans="1:6">
      <c r="A2485" s="124"/>
      <c r="B2485" s="125">
        <v>153100507</v>
      </c>
      <c r="C2485" s="125" t="s">
        <v>243</v>
      </c>
      <c r="D2485" s="985"/>
      <c r="E2485" s="985"/>
      <c r="F2485" s="985"/>
    </row>
    <row r="2486" spans="1:6">
      <c r="A2486" s="124"/>
      <c r="B2486" s="125" t="s">
        <v>3469</v>
      </c>
      <c r="C2486" s="125"/>
      <c r="D2486" s="985"/>
      <c r="E2486" s="985"/>
      <c r="F2486" s="985"/>
    </row>
    <row r="2487" spans="1:6">
      <c r="A2487" s="124"/>
      <c r="B2487" s="125">
        <v>153100508</v>
      </c>
      <c r="C2487" s="125" t="s">
        <v>244</v>
      </c>
      <c r="D2487" s="985" t="s">
        <v>903</v>
      </c>
      <c r="E2487" s="985" t="s">
        <v>1793</v>
      </c>
      <c r="F2487" s="985">
        <v>106</v>
      </c>
    </row>
    <row r="2488" spans="1:6">
      <c r="A2488" s="124"/>
      <c r="B2488" s="125">
        <v>153100509</v>
      </c>
      <c r="C2488" s="125" t="s">
        <v>244</v>
      </c>
      <c r="D2488" s="985"/>
      <c r="E2488" s="985"/>
      <c r="F2488" s="985"/>
    </row>
    <row r="2489" spans="1:6">
      <c r="A2489" s="124"/>
      <c r="B2489" s="125" t="s">
        <v>3469</v>
      </c>
      <c r="C2489" s="125"/>
      <c r="D2489" s="985"/>
      <c r="E2489" s="985"/>
      <c r="F2489" s="985"/>
    </row>
    <row r="2490" spans="1:6">
      <c r="A2490" s="124"/>
      <c r="B2490" s="125">
        <v>153100201</v>
      </c>
      <c r="C2490" s="125" t="s">
        <v>245</v>
      </c>
      <c r="D2490" s="985" t="s">
        <v>1021</v>
      </c>
      <c r="E2490" s="985" t="s">
        <v>1794</v>
      </c>
      <c r="F2490" s="985">
        <v>107</v>
      </c>
    </row>
    <row r="2491" spans="1:6">
      <c r="A2491" s="124"/>
      <c r="B2491" s="125">
        <v>153100202</v>
      </c>
      <c r="C2491" s="125" t="s">
        <v>245</v>
      </c>
      <c r="D2491" s="985"/>
      <c r="E2491" s="985"/>
      <c r="F2491" s="985"/>
    </row>
    <row r="2492" spans="1:6">
      <c r="A2492" s="124"/>
      <c r="B2492" s="125">
        <v>153100203</v>
      </c>
      <c r="C2492" s="125" t="s">
        <v>245</v>
      </c>
      <c r="D2492" s="985"/>
      <c r="E2492" s="985"/>
      <c r="F2492" s="985"/>
    </row>
    <row r="2493" spans="1:6">
      <c r="A2493" s="124"/>
      <c r="B2493" s="125">
        <v>153100204</v>
      </c>
      <c r="C2493" s="125" t="s">
        <v>245</v>
      </c>
      <c r="D2493" s="985"/>
      <c r="E2493" s="985"/>
      <c r="F2493" s="985"/>
    </row>
    <row r="2494" spans="1:6">
      <c r="A2494" s="124"/>
      <c r="B2494" s="125" t="s">
        <v>3469</v>
      </c>
      <c r="C2494" s="125"/>
      <c r="D2494" s="985"/>
      <c r="E2494" s="985"/>
      <c r="F2494" s="985"/>
    </row>
    <row r="2495" spans="1:6">
      <c r="A2495" s="124"/>
      <c r="B2495" s="125">
        <v>153100201</v>
      </c>
      <c r="C2495" s="125" t="s">
        <v>245</v>
      </c>
      <c r="D2495" s="985" t="s">
        <v>1013</v>
      </c>
      <c r="E2495" s="985" t="s">
        <v>1795</v>
      </c>
      <c r="F2495" s="985">
        <v>108</v>
      </c>
    </row>
    <row r="2496" spans="1:6">
      <c r="A2496" s="124"/>
      <c r="B2496" s="125">
        <v>153100202</v>
      </c>
      <c r="C2496" s="125" t="s">
        <v>245</v>
      </c>
      <c r="D2496" s="985"/>
      <c r="E2496" s="985"/>
      <c r="F2496" s="985"/>
    </row>
    <row r="2497" spans="1:6">
      <c r="A2497" s="124"/>
      <c r="B2497" s="125">
        <v>153100203</v>
      </c>
      <c r="C2497" s="125" t="s">
        <v>245</v>
      </c>
      <c r="D2497" s="985"/>
      <c r="E2497" s="985"/>
      <c r="F2497" s="985"/>
    </row>
    <row r="2498" spans="1:6">
      <c r="A2498" s="124"/>
      <c r="B2498" s="125">
        <v>153100204</v>
      </c>
      <c r="C2498" s="125" t="s">
        <v>245</v>
      </c>
      <c r="D2498" s="985"/>
      <c r="E2498" s="985"/>
      <c r="F2498" s="985"/>
    </row>
    <row r="2499" spans="1:6">
      <c r="A2499" s="124"/>
      <c r="B2499" s="125" t="s">
        <v>3469</v>
      </c>
      <c r="C2499" s="125"/>
      <c r="D2499" s="985"/>
      <c r="E2499" s="985"/>
      <c r="F2499" s="985"/>
    </row>
    <row r="2500" spans="1:6">
      <c r="A2500" s="124"/>
      <c r="B2500" s="125">
        <v>153100208</v>
      </c>
      <c r="C2500" s="125" t="s">
        <v>245</v>
      </c>
      <c r="D2500" s="985" t="s">
        <v>903</v>
      </c>
      <c r="E2500" s="985" t="s">
        <v>1796</v>
      </c>
      <c r="F2500" s="985">
        <v>109</v>
      </c>
    </row>
    <row r="2501" spans="1:6">
      <c r="A2501" s="124"/>
      <c r="B2501" s="125" t="s">
        <v>3469</v>
      </c>
      <c r="C2501" s="125"/>
      <c r="D2501" s="985"/>
      <c r="E2501" s="985"/>
      <c r="F2501" s="985"/>
    </row>
    <row r="2502" spans="1:6">
      <c r="A2502" s="124"/>
      <c r="B2502" s="125">
        <v>153100205</v>
      </c>
      <c r="C2502" s="989" t="s">
        <v>245</v>
      </c>
      <c r="D2502" s="985" t="s">
        <v>1021</v>
      </c>
      <c r="E2502" s="985" t="s">
        <v>1797</v>
      </c>
      <c r="F2502" s="985">
        <v>110</v>
      </c>
    </row>
    <row r="2503" spans="1:6">
      <c r="A2503" s="124"/>
      <c r="B2503" s="125">
        <v>153100206</v>
      </c>
      <c r="C2503" s="990"/>
      <c r="D2503" s="985"/>
      <c r="E2503" s="985"/>
      <c r="F2503" s="985"/>
    </row>
    <row r="2504" spans="1:6">
      <c r="A2504" s="124"/>
      <c r="B2504" s="125">
        <v>153100207</v>
      </c>
      <c r="C2504" s="990"/>
      <c r="D2504" s="985"/>
      <c r="E2504" s="985"/>
      <c r="F2504" s="985"/>
    </row>
    <row r="2505" spans="1:6">
      <c r="A2505" s="124"/>
      <c r="B2505" s="125">
        <v>153100209</v>
      </c>
      <c r="C2505" s="991"/>
      <c r="D2505" s="985"/>
      <c r="E2505" s="985"/>
      <c r="F2505" s="985"/>
    </row>
    <row r="2506" spans="1:6">
      <c r="A2506" s="124"/>
      <c r="B2506" s="125" t="s">
        <v>3469</v>
      </c>
      <c r="C2506" s="125"/>
      <c r="D2506" s="985"/>
      <c r="E2506" s="985"/>
      <c r="F2506" s="985"/>
    </row>
    <row r="2507" spans="1:6">
      <c r="A2507" s="124"/>
      <c r="B2507" s="125">
        <v>153100205</v>
      </c>
      <c r="C2507" s="125" t="s">
        <v>245</v>
      </c>
      <c r="D2507" s="985" t="s">
        <v>1013</v>
      </c>
      <c r="E2507" s="985" t="s">
        <v>1798</v>
      </c>
      <c r="F2507" s="985">
        <v>111</v>
      </c>
    </row>
    <row r="2508" spans="1:6">
      <c r="A2508" s="124"/>
      <c r="B2508" s="125">
        <v>153100206</v>
      </c>
      <c r="C2508" s="125" t="s">
        <v>245</v>
      </c>
      <c r="D2508" s="985"/>
      <c r="E2508" s="985"/>
      <c r="F2508" s="985"/>
    </row>
    <row r="2509" spans="1:6">
      <c r="A2509" s="124"/>
      <c r="B2509" s="125">
        <v>153100207</v>
      </c>
      <c r="C2509" s="125" t="s">
        <v>245</v>
      </c>
      <c r="D2509" s="985"/>
      <c r="E2509" s="985"/>
      <c r="F2509" s="985"/>
    </row>
    <row r="2510" spans="1:6">
      <c r="A2510" s="124"/>
      <c r="B2510" s="125">
        <v>153100209</v>
      </c>
      <c r="C2510" s="125" t="s">
        <v>245</v>
      </c>
      <c r="D2510" s="985"/>
      <c r="E2510" s="985"/>
      <c r="F2510" s="985"/>
    </row>
    <row r="2511" spans="1:6">
      <c r="A2511" s="124"/>
      <c r="B2511" s="125" t="s">
        <v>3469</v>
      </c>
      <c r="C2511" s="125"/>
      <c r="D2511" s="985"/>
      <c r="E2511" s="985"/>
      <c r="F2511" s="985"/>
    </row>
    <row r="2512" spans="1:6">
      <c r="A2512" s="124"/>
      <c r="B2512" s="125">
        <v>153100210</v>
      </c>
      <c r="C2512" s="125" t="s">
        <v>246</v>
      </c>
      <c r="D2512" s="985" t="s">
        <v>1021</v>
      </c>
      <c r="E2512" s="985" t="s">
        <v>1799</v>
      </c>
      <c r="F2512" s="985">
        <v>112</v>
      </c>
    </row>
    <row r="2513" spans="1:6">
      <c r="A2513" s="124"/>
      <c r="B2513" s="125">
        <v>153100211</v>
      </c>
      <c r="C2513" s="125" t="s">
        <v>246</v>
      </c>
      <c r="D2513" s="985"/>
      <c r="E2513" s="985"/>
      <c r="F2513" s="985"/>
    </row>
    <row r="2514" spans="1:6">
      <c r="A2514" s="124"/>
      <c r="B2514" s="125">
        <v>153100212</v>
      </c>
      <c r="C2514" s="125" t="s">
        <v>246</v>
      </c>
      <c r="D2514" s="985"/>
      <c r="E2514" s="985"/>
      <c r="F2514" s="985"/>
    </row>
    <row r="2515" spans="1:6">
      <c r="A2515" s="124"/>
      <c r="B2515" s="125">
        <v>153100213</v>
      </c>
      <c r="C2515" s="125" t="s">
        <v>246</v>
      </c>
      <c r="D2515" s="985"/>
      <c r="E2515" s="985"/>
      <c r="F2515" s="985"/>
    </row>
    <row r="2516" spans="1:6">
      <c r="A2516" s="124"/>
      <c r="B2516" s="125">
        <v>153100214</v>
      </c>
      <c r="C2516" s="125" t="s">
        <v>246</v>
      </c>
      <c r="D2516" s="985"/>
      <c r="E2516" s="985"/>
      <c r="F2516" s="985"/>
    </row>
    <row r="2517" spans="1:6">
      <c r="A2517" s="124"/>
      <c r="B2517" s="125" t="s">
        <v>3469</v>
      </c>
      <c r="C2517" s="125"/>
      <c r="D2517" s="985"/>
      <c r="E2517" s="985"/>
      <c r="F2517" s="985"/>
    </row>
    <row r="2518" spans="1:6">
      <c r="A2518" s="124"/>
      <c r="B2518" s="125">
        <v>153100210</v>
      </c>
      <c r="C2518" s="989" t="s">
        <v>246</v>
      </c>
      <c r="D2518" s="985" t="s">
        <v>1013</v>
      </c>
      <c r="E2518" s="985" t="s">
        <v>1800</v>
      </c>
      <c r="F2518" s="985">
        <v>113</v>
      </c>
    </row>
    <row r="2519" spans="1:6">
      <c r="A2519" s="124"/>
      <c r="B2519" s="125">
        <v>153100211</v>
      </c>
      <c r="C2519" s="990"/>
      <c r="D2519" s="985"/>
      <c r="E2519" s="985"/>
      <c r="F2519" s="985"/>
    </row>
    <row r="2520" spans="1:6">
      <c r="A2520" s="124"/>
      <c r="B2520" s="125">
        <v>153100212</v>
      </c>
      <c r="C2520" s="990"/>
      <c r="D2520" s="985"/>
      <c r="E2520" s="985"/>
      <c r="F2520" s="985"/>
    </row>
    <row r="2521" spans="1:6">
      <c r="A2521" s="124"/>
      <c r="B2521" s="125">
        <v>153100213</v>
      </c>
      <c r="C2521" s="990"/>
      <c r="D2521" s="985"/>
      <c r="E2521" s="985"/>
      <c r="F2521" s="985"/>
    </row>
    <row r="2522" spans="1:6">
      <c r="A2522" s="124"/>
      <c r="B2522" s="125">
        <v>153100214</v>
      </c>
      <c r="C2522" s="991"/>
      <c r="D2522" s="985"/>
      <c r="E2522" s="985"/>
      <c r="F2522" s="985"/>
    </row>
    <row r="2523" spans="1:6">
      <c r="A2523" s="124"/>
      <c r="B2523" s="125" t="s">
        <v>3469</v>
      </c>
      <c r="C2523" s="125"/>
      <c r="D2523" s="985"/>
      <c r="E2523" s="985"/>
      <c r="F2523" s="985"/>
    </row>
    <row r="2524" spans="1:6">
      <c r="A2524" s="124"/>
      <c r="B2524" s="125">
        <v>153100101</v>
      </c>
      <c r="C2524" s="125" t="s">
        <v>247</v>
      </c>
      <c r="D2524" s="985" t="s">
        <v>903</v>
      </c>
      <c r="E2524" s="985" t="s">
        <v>1801</v>
      </c>
      <c r="F2524" s="985">
        <v>114</v>
      </c>
    </row>
    <row r="2525" spans="1:6">
      <c r="A2525" s="124"/>
      <c r="B2525" s="125">
        <v>153100102</v>
      </c>
      <c r="C2525" s="125" t="s">
        <v>247</v>
      </c>
      <c r="D2525" s="985"/>
      <c r="E2525" s="985"/>
      <c r="F2525" s="985"/>
    </row>
    <row r="2526" spans="1:6">
      <c r="A2526" s="124"/>
      <c r="B2526" s="125" t="s">
        <v>3469</v>
      </c>
      <c r="C2526" s="125"/>
      <c r="D2526" s="985"/>
      <c r="E2526" s="985"/>
      <c r="F2526" s="985"/>
    </row>
    <row r="2527" spans="1:6">
      <c r="A2527" s="124"/>
      <c r="B2527" s="125">
        <v>153100103</v>
      </c>
      <c r="C2527" s="125" t="s">
        <v>247</v>
      </c>
      <c r="D2527" s="985" t="s">
        <v>1021</v>
      </c>
      <c r="E2527" s="985" t="s">
        <v>1802</v>
      </c>
      <c r="F2527" s="985">
        <v>115</v>
      </c>
    </row>
    <row r="2528" spans="1:6">
      <c r="A2528" s="124"/>
      <c r="B2528" s="125">
        <v>153100104</v>
      </c>
      <c r="C2528" s="125" t="s">
        <v>247</v>
      </c>
      <c r="D2528" s="985"/>
      <c r="E2528" s="985"/>
      <c r="F2528" s="985"/>
    </row>
    <row r="2529" spans="1:6">
      <c r="A2529" s="124"/>
      <c r="B2529" s="125">
        <v>153100105</v>
      </c>
      <c r="C2529" s="125" t="s">
        <v>247</v>
      </c>
      <c r="D2529" s="985"/>
      <c r="E2529" s="985"/>
      <c r="F2529" s="985"/>
    </row>
    <row r="2530" spans="1:6">
      <c r="A2530" s="124"/>
      <c r="B2530" s="125">
        <v>153100106</v>
      </c>
      <c r="C2530" s="125" t="s">
        <v>247</v>
      </c>
      <c r="D2530" s="985"/>
      <c r="E2530" s="985"/>
      <c r="F2530" s="985"/>
    </row>
    <row r="2531" spans="1:6">
      <c r="A2531" s="124"/>
      <c r="B2531" s="125" t="s">
        <v>3469</v>
      </c>
      <c r="C2531" s="125"/>
      <c r="D2531" s="985"/>
      <c r="E2531" s="985"/>
      <c r="F2531" s="985"/>
    </row>
    <row r="2532" spans="1:6">
      <c r="A2532" s="124"/>
      <c r="B2532" s="125">
        <v>153100103</v>
      </c>
      <c r="C2532" s="125" t="s">
        <v>247</v>
      </c>
      <c r="D2532" s="985" t="s">
        <v>1013</v>
      </c>
      <c r="E2532" s="985" t="s">
        <v>1803</v>
      </c>
      <c r="F2532" s="985">
        <v>116</v>
      </c>
    </row>
    <row r="2533" spans="1:6">
      <c r="A2533" s="124"/>
      <c r="B2533" s="125">
        <v>153100104</v>
      </c>
      <c r="C2533" s="125" t="s">
        <v>247</v>
      </c>
      <c r="D2533" s="985"/>
      <c r="E2533" s="985"/>
      <c r="F2533" s="985"/>
    </row>
    <row r="2534" spans="1:6">
      <c r="A2534" s="124"/>
      <c r="B2534" s="125">
        <v>153100105</v>
      </c>
      <c r="C2534" s="125" t="s">
        <v>247</v>
      </c>
      <c r="D2534" s="985"/>
      <c r="E2534" s="985"/>
      <c r="F2534" s="985"/>
    </row>
    <row r="2535" spans="1:6">
      <c r="A2535" s="124"/>
      <c r="B2535" s="125">
        <v>153100106</v>
      </c>
      <c r="C2535" s="125" t="s">
        <v>247</v>
      </c>
      <c r="D2535" s="985"/>
      <c r="E2535" s="985"/>
      <c r="F2535" s="985"/>
    </row>
    <row r="2536" spans="1:6">
      <c r="A2536" s="124"/>
      <c r="B2536" s="125" t="s">
        <v>3469</v>
      </c>
      <c r="C2536" s="125"/>
      <c r="D2536" s="985"/>
      <c r="E2536" s="985"/>
      <c r="F2536" s="985"/>
    </row>
    <row r="2537" spans="1:6">
      <c r="A2537" s="124"/>
      <c r="B2537" s="125">
        <v>153100107</v>
      </c>
      <c r="C2537" s="125" t="s">
        <v>248</v>
      </c>
      <c r="D2537" s="985" t="s">
        <v>1021</v>
      </c>
      <c r="E2537" s="985" t="s">
        <v>1804</v>
      </c>
      <c r="F2537" s="985">
        <v>117</v>
      </c>
    </row>
    <row r="2538" spans="1:6">
      <c r="A2538" s="124"/>
      <c r="B2538" s="125">
        <v>153100108</v>
      </c>
      <c r="C2538" s="125" t="s">
        <v>248</v>
      </c>
      <c r="D2538" s="985"/>
      <c r="E2538" s="985"/>
      <c r="F2538" s="985"/>
    </row>
    <row r="2539" spans="1:6">
      <c r="A2539" s="124"/>
      <c r="B2539" s="125">
        <v>153100109</v>
      </c>
      <c r="C2539" s="125" t="s">
        <v>248</v>
      </c>
      <c r="D2539" s="985"/>
      <c r="E2539" s="985"/>
      <c r="F2539" s="985"/>
    </row>
    <row r="2540" spans="1:6">
      <c r="A2540" s="124"/>
      <c r="B2540" s="125">
        <v>153100110</v>
      </c>
      <c r="C2540" s="125" t="s">
        <v>248</v>
      </c>
      <c r="D2540" s="985"/>
      <c r="E2540" s="985"/>
      <c r="F2540" s="985"/>
    </row>
    <row r="2541" spans="1:6">
      <c r="A2541" s="124"/>
      <c r="B2541" s="125">
        <v>153100111</v>
      </c>
      <c r="C2541" s="125" t="s">
        <v>248</v>
      </c>
      <c r="D2541" s="985"/>
      <c r="E2541" s="985"/>
      <c r="F2541" s="985"/>
    </row>
    <row r="2542" spans="1:6">
      <c r="A2542" s="124"/>
      <c r="B2542" s="125" t="s">
        <v>3469</v>
      </c>
      <c r="C2542" s="125"/>
      <c r="D2542" s="985"/>
      <c r="E2542" s="985"/>
      <c r="F2542" s="985"/>
    </row>
    <row r="2543" spans="1:6">
      <c r="A2543" s="124"/>
      <c r="B2543" s="125">
        <v>153100107</v>
      </c>
      <c r="C2543" s="125" t="s">
        <v>248</v>
      </c>
      <c r="D2543" s="985" t="s">
        <v>1013</v>
      </c>
      <c r="E2543" s="985" t="s">
        <v>1805</v>
      </c>
      <c r="F2543" s="985">
        <v>118</v>
      </c>
    </row>
    <row r="2544" spans="1:6">
      <c r="A2544" s="124"/>
      <c r="B2544" s="125">
        <v>153100108</v>
      </c>
      <c r="C2544" s="125" t="s">
        <v>248</v>
      </c>
      <c r="D2544" s="985"/>
      <c r="E2544" s="985"/>
      <c r="F2544" s="985"/>
    </row>
    <row r="2545" spans="1:6">
      <c r="A2545" s="124"/>
      <c r="B2545" s="125">
        <v>153100109</v>
      </c>
      <c r="C2545" s="125" t="s">
        <v>248</v>
      </c>
      <c r="D2545" s="985"/>
      <c r="E2545" s="985"/>
      <c r="F2545" s="985"/>
    </row>
    <row r="2546" spans="1:6">
      <c r="A2546" s="124"/>
      <c r="B2546" s="125">
        <v>153100110</v>
      </c>
      <c r="C2546" s="125" t="s">
        <v>248</v>
      </c>
      <c r="D2546" s="985"/>
      <c r="E2546" s="985"/>
      <c r="F2546" s="985"/>
    </row>
    <row r="2547" spans="1:6">
      <c r="A2547" s="124"/>
      <c r="B2547" s="125">
        <v>153100111</v>
      </c>
      <c r="C2547" s="125" t="s">
        <v>248</v>
      </c>
      <c r="D2547" s="985"/>
      <c r="E2547" s="985"/>
      <c r="F2547" s="985"/>
    </row>
    <row r="2548" spans="1:6">
      <c r="A2548" s="124"/>
      <c r="B2548" s="125" t="s">
        <v>3469</v>
      </c>
      <c r="C2548" s="125"/>
      <c r="D2548" s="985"/>
      <c r="E2548" s="985"/>
      <c r="F2548" s="985"/>
    </row>
    <row r="2549" spans="1:6">
      <c r="A2549" s="124"/>
      <c r="B2549" s="125">
        <v>153030201</v>
      </c>
      <c r="C2549" s="125" t="s">
        <v>249</v>
      </c>
      <c r="D2549" s="985" t="s">
        <v>1021</v>
      </c>
      <c r="E2549" s="985" t="s">
        <v>1806</v>
      </c>
      <c r="F2549" s="985">
        <v>119</v>
      </c>
    </row>
    <row r="2550" spans="1:6">
      <c r="A2550" s="124"/>
      <c r="B2550" s="125">
        <v>153030202</v>
      </c>
      <c r="C2550" s="125" t="s">
        <v>249</v>
      </c>
      <c r="D2550" s="985"/>
      <c r="E2550" s="985"/>
      <c r="F2550" s="985"/>
    </row>
    <row r="2551" spans="1:6">
      <c r="A2551" s="124"/>
      <c r="B2551" s="125">
        <v>153030203</v>
      </c>
      <c r="C2551" s="125" t="s">
        <v>249</v>
      </c>
      <c r="D2551" s="985"/>
      <c r="E2551" s="985"/>
      <c r="F2551" s="985"/>
    </row>
    <row r="2552" spans="1:6">
      <c r="A2552" s="124"/>
      <c r="B2552" s="125" t="s">
        <v>3469</v>
      </c>
      <c r="C2552" s="125"/>
      <c r="D2552" s="985"/>
      <c r="E2552" s="985"/>
      <c r="F2552" s="985"/>
    </row>
    <row r="2553" spans="1:6">
      <c r="A2553" s="124"/>
      <c r="B2553" s="125">
        <v>153030201</v>
      </c>
      <c r="C2553" s="125" t="s">
        <v>249</v>
      </c>
      <c r="D2553" s="985" t="s">
        <v>1013</v>
      </c>
      <c r="E2553" s="985" t="s">
        <v>1807</v>
      </c>
      <c r="F2553" s="985">
        <v>120</v>
      </c>
    </row>
    <row r="2554" spans="1:6">
      <c r="A2554" s="124"/>
      <c r="B2554" s="125">
        <v>153030202</v>
      </c>
      <c r="C2554" s="125" t="s">
        <v>249</v>
      </c>
      <c r="D2554" s="985"/>
      <c r="E2554" s="985"/>
      <c r="F2554" s="985"/>
    </row>
    <row r="2555" spans="1:6">
      <c r="A2555" s="124"/>
      <c r="B2555" s="125">
        <v>153030203</v>
      </c>
      <c r="C2555" s="125" t="s">
        <v>249</v>
      </c>
      <c r="D2555" s="985"/>
      <c r="E2555" s="985"/>
      <c r="F2555" s="985"/>
    </row>
    <row r="2556" spans="1:6">
      <c r="A2556" s="124"/>
      <c r="B2556" s="125" t="s">
        <v>3469</v>
      </c>
      <c r="C2556" s="125"/>
      <c r="D2556" s="985"/>
      <c r="E2556" s="985"/>
      <c r="F2556" s="985"/>
    </row>
    <row r="2557" spans="1:6">
      <c r="A2557" s="124"/>
      <c r="B2557" s="125">
        <v>153030204</v>
      </c>
      <c r="C2557" s="125" t="s">
        <v>250</v>
      </c>
      <c r="D2557" s="985" t="s">
        <v>1021</v>
      </c>
      <c r="E2557" s="985" t="s">
        <v>1808</v>
      </c>
      <c r="F2557" s="985">
        <v>121</v>
      </c>
    </row>
    <row r="2558" spans="1:6">
      <c r="A2558" s="124"/>
      <c r="B2558" s="125">
        <v>153030205</v>
      </c>
      <c r="C2558" s="125" t="s">
        <v>250</v>
      </c>
      <c r="D2558" s="985"/>
      <c r="E2558" s="985"/>
      <c r="F2558" s="985"/>
    </row>
    <row r="2559" spans="1:6">
      <c r="A2559" s="124"/>
      <c r="B2559" s="125" t="s">
        <v>3469</v>
      </c>
      <c r="C2559" s="125"/>
      <c r="D2559" s="985"/>
      <c r="E2559" s="985"/>
      <c r="F2559" s="985"/>
    </row>
    <row r="2560" spans="1:6">
      <c r="A2560" s="124"/>
      <c r="B2560" s="125">
        <v>153030204</v>
      </c>
      <c r="C2560" s="125" t="s">
        <v>250</v>
      </c>
      <c r="D2560" s="985" t="s">
        <v>1013</v>
      </c>
      <c r="E2560" s="985" t="s">
        <v>1809</v>
      </c>
      <c r="F2560" s="985">
        <v>122</v>
      </c>
    </row>
    <row r="2561" spans="1:6">
      <c r="A2561" s="124"/>
      <c r="B2561" s="125">
        <v>153030205</v>
      </c>
      <c r="C2561" s="125" t="s">
        <v>250</v>
      </c>
      <c r="D2561" s="985"/>
      <c r="E2561" s="985"/>
      <c r="F2561" s="985"/>
    </row>
    <row r="2562" spans="1:6">
      <c r="A2562" s="124"/>
      <c r="B2562" s="125" t="s">
        <v>3469</v>
      </c>
      <c r="C2562" s="125"/>
      <c r="D2562" s="985"/>
      <c r="E2562" s="985"/>
      <c r="F2562" s="985"/>
    </row>
    <row r="2564" spans="1:6" ht="15.75" customHeight="1">
      <c r="A2564" s="953" t="s">
        <v>3475</v>
      </c>
      <c r="B2564" s="953"/>
      <c r="C2564" s="953"/>
      <c r="D2564" s="953"/>
      <c r="E2564" s="953"/>
      <c r="F2564" s="953"/>
    </row>
    <row r="2565" spans="1:6">
      <c r="A2565" s="946" t="s">
        <v>3467</v>
      </c>
      <c r="B2565" s="946" t="s">
        <v>55</v>
      </c>
      <c r="C2565" s="947" t="s">
        <v>1014</v>
      </c>
      <c r="D2565" s="947" t="s">
        <v>1011</v>
      </c>
      <c r="E2565" s="947" t="s">
        <v>1010</v>
      </c>
      <c r="F2565" s="946" t="s">
        <v>209</v>
      </c>
    </row>
    <row r="2566" spans="1:6">
      <c r="A2566" s="946"/>
      <c r="B2566" s="946"/>
      <c r="C2566" s="948"/>
      <c r="D2566" s="948"/>
      <c r="E2566" s="948"/>
      <c r="F2566" s="946"/>
    </row>
    <row r="2567" spans="1:6">
      <c r="A2567" s="127">
        <v>6</v>
      </c>
      <c r="B2567" s="127">
        <v>5</v>
      </c>
      <c r="C2567" s="125">
        <v>4</v>
      </c>
      <c r="D2567" s="125">
        <v>3</v>
      </c>
      <c r="E2567" s="125">
        <v>2</v>
      </c>
      <c r="F2567" s="127">
        <v>1</v>
      </c>
    </row>
    <row r="2568" spans="1:6">
      <c r="A2568" s="124"/>
      <c r="B2568" s="125">
        <v>153010201</v>
      </c>
      <c r="C2568" s="125" t="s">
        <v>251</v>
      </c>
      <c r="D2568" s="985" t="s">
        <v>903</v>
      </c>
      <c r="E2568" s="985" t="s">
        <v>1810</v>
      </c>
      <c r="F2568" s="985">
        <v>1</v>
      </c>
    </row>
    <row r="2569" spans="1:6">
      <c r="A2569" s="124"/>
      <c r="B2569" s="125">
        <v>153010202</v>
      </c>
      <c r="C2569" s="125" t="s">
        <v>251</v>
      </c>
      <c r="D2569" s="985"/>
      <c r="E2569" s="985"/>
      <c r="F2569" s="985"/>
    </row>
    <row r="2570" spans="1:6">
      <c r="A2570" s="124"/>
      <c r="B2570" s="125" t="s">
        <v>3469</v>
      </c>
      <c r="C2570" s="125"/>
      <c r="D2570" s="985"/>
      <c r="E2570" s="985"/>
      <c r="F2570" s="985"/>
    </row>
    <row r="2571" spans="1:6">
      <c r="A2571" s="124"/>
      <c r="B2571" s="125">
        <v>153010203</v>
      </c>
      <c r="C2571" s="125" t="s">
        <v>252</v>
      </c>
      <c r="D2571" s="985" t="s">
        <v>1021</v>
      </c>
      <c r="E2571" s="985" t="s">
        <v>1811</v>
      </c>
      <c r="F2571" s="985">
        <v>2</v>
      </c>
    </row>
    <row r="2572" spans="1:6">
      <c r="A2572" s="124"/>
      <c r="B2572" s="125">
        <v>153010204</v>
      </c>
      <c r="C2572" s="125" t="s">
        <v>252</v>
      </c>
      <c r="D2572" s="985"/>
      <c r="E2572" s="985"/>
      <c r="F2572" s="985"/>
    </row>
    <row r="2573" spans="1:6">
      <c r="A2573" s="124"/>
      <c r="B2573" s="125" t="s">
        <v>3469</v>
      </c>
      <c r="C2573" s="124"/>
      <c r="D2573" s="985"/>
      <c r="E2573" s="985"/>
      <c r="F2573" s="985"/>
    </row>
    <row r="2574" spans="1:6">
      <c r="A2574" s="124"/>
      <c r="B2574" s="125">
        <v>153010203</v>
      </c>
      <c r="C2574" s="125" t="s">
        <v>252</v>
      </c>
      <c r="D2574" s="985" t="s">
        <v>1013</v>
      </c>
      <c r="E2574" s="985" t="s">
        <v>1812</v>
      </c>
      <c r="F2574" s="985">
        <v>3</v>
      </c>
    </row>
    <row r="2575" spans="1:6">
      <c r="A2575" s="124"/>
      <c r="B2575" s="125">
        <v>153010204</v>
      </c>
      <c r="C2575" s="125" t="s">
        <v>252</v>
      </c>
      <c r="D2575" s="985"/>
      <c r="E2575" s="985"/>
      <c r="F2575" s="985"/>
    </row>
    <row r="2576" spans="1:6">
      <c r="A2576" s="124"/>
      <c r="B2576" s="125" t="s">
        <v>3469</v>
      </c>
      <c r="C2576" s="125"/>
      <c r="D2576" s="985"/>
      <c r="E2576" s="985"/>
      <c r="F2576" s="985"/>
    </row>
    <row r="2577" spans="1:6">
      <c r="A2577" s="124"/>
      <c r="B2577" s="125">
        <v>153010205</v>
      </c>
      <c r="C2577" s="125" t="s">
        <v>252</v>
      </c>
      <c r="D2577" s="985" t="s">
        <v>1021</v>
      </c>
      <c r="E2577" s="985" t="s">
        <v>1812</v>
      </c>
      <c r="F2577" s="985">
        <v>4</v>
      </c>
    </row>
    <row r="2578" spans="1:6">
      <c r="A2578" s="124"/>
      <c r="B2578" s="125">
        <v>153010206</v>
      </c>
      <c r="C2578" s="125" t="s">
        <v>252</v>
      </c>
      <c r="D2578" s="985"/>
      <c r="E2578" s="985"/>
      <c r="F2578" s="985"/>
    </row>
    <row r="2579" spans="1:6">
      <c r="A2579" s="124"/>
      <c r="B2579" s="125" t="s">
        <v>3469</v>
      </c>
      <c r="C2579" s="124"/>
      <c r="D2579" s="985"/>
      <c r="E2579" s="985"/>
      <c r="F2579" s="985"/>
    </row>
    <row r="2580" spans="1:6">
      <c r="A2580" s="124"/>
      <c r="B2580" s="125">
        <v>153010205</v>
      </c>
      <c r="C2580" s="125" t="s">
        <v>252</v>
      </c>
      <c r="D2580" s="985" t="s">
        <v>1013</v>
      </c>
      <c r="E2580" s="985" t="s">
        <v>1813</v>
      </c>
      <c r="F2580" s="985">
        <v>5</v>
      </c>
    </row>
    <row r="2581" spans="1:6">
      <c r="A2581" s="124"/>
      <c r="B2581" s="125">
        <v>153010206</v>
      </c>
      <c r="C2581" s="125" t="s">
        <v>252</v>
      </c>
      <c r="D2581" s="985"/>
      <c r="E2581" s="985"/>
      <c r="F2581" s="985"/>
    </row>
    <row r="2582" spans="1:6">
      <c r="A2582" s="124"/>
      <c r="B2582" s="125" t="s">
        <v>3469</v>
      </c>
      <c r="C2582" s="124"/>
      <c r="D2582" s="985"/>
      <c r="E2582" s="985"/>
      <c r="F2582" s="985"/>
    </row>
    <row r="2583" spans="1:6">
      <c r="A2583" s="124"/>
      <c r="B2583" s="125">
        <v>153010207</v>
      </c>
      <c r="C2583" s="125" t="s">
        <v>252</v>
      </c>
      <c r="D2583" s="985" t="s">
        <v>1021</v>
      </c>
      <c r="E2583" s="985" t="s">
        <v>1814</v>
      </c>
      <c r="F2583" s="985">
        <v>6</v>
      </c>
    </row>
    <row r="2584" spans="1:6">
      <c r="A2584" s="124"/>
      <c r="B2584" s="125">
        <v>153010208</v>
      </c>
      <c r="C2584" s="125" t="s">
        <v>252</v>
      </c>
      <c r="D2584" s="985"/>
      <c r="E2584" s="985"/>
      <c r="F2584" s="985"/>
    </row>
    <row r="2585" spans="1:6">
      <c r="A2585" s="124"/>
      <c r="B2585" s="125">
        <v>153010209</v>
      </c>
      <c r="C2585" s="125" t="s">
        <v>252</v>
      </c>
      <c r="D2585" s="985"/>
      <c r="E2585" s="985"/>
      <c r="F2585" s="985"/>
    </row>
    <row r="2586" spans="1:6">
      <c r="A2586" s="124"/>
      <c r="B2586" s="125" t="s">
        <v>3469</v>
      </c>
      <c r="C2586" s="124"/>
      <c r="D2586" s="985"/>
      <c r="E2586" s="985"/>
      <c r="F2586" s="985"/>
    </row>
    <row r="2587" spans="1:6">
      <c r="A2587" s="124"/>
      <c r="B2587" s="125">
        <v>153010207</v>
      </c>
      <c r="C2587" s="125" t="s">
        <v>252</v>
      </c>
      <c r="D2587" s="985" t="s">
        <v>1013</v>
      </c>
      <c r="E2587" s="985" t="s">
        <v>1815</v>
      </c>
      <c r="F2587" s="985">
        <v>7</v>
      </c>
    </row>
    <row r="2588" spans="1:6">
      <c r="A2588" s="124"/>
      <c r="B2588" s="125">
        <v>153010208</v>
      </c>
      <c r="C2588" s="125" t="s">
        <v>252</v>
      </c>
      <c r="D2588" s="985"/>
      <c r="E2588" s="985"/>
      <c r="F2588" s="985"/>
    </row>
    <row r="2589" spans="1:6">
      <c r="A2589" s="124"/>
      <c r="B2589" s="125">
        <v>153010209</v>
      </c>
      <c r="C2589" s="125" t="s">
        <v>252</v>
      </c>
      <c r="D2589" s="985"/>
      <c r="E2589" s="985"/>
      <c r="F2589" s="985"/>
    </row>
    <row r="2590" spans="1:6">
      <c r="A2590" s="124"/>
      <c r="B2590" s="125" t="s">
        <v>3469</v>
      </c>
      <c r="C2590" s="124"/>
      <c r="D2590" s="985"/>
      <c r="E2590" s="985"/>
      <c r="F2590" s="985"/>
    </row>
    <row r="2591" spans="1:6">
      <c r="A2591" s="124"/>
      <c r="B2591" s="125">
        <v>153010601</v>
      </c>
      <c r="C2591" s="125" t="s">
        <v>253</v>
      </c>
      <c r="D2591" s="985" t="s">
        <v>1021</v>
      </c>
      <c r="E2591" s="985" t="s">
        <v>1816</v>
      </c>
      <c r="F2591" s="985">
        <v>8</v>
      </c>
    </row>
    <row r="2592" spans="1:6">
      <c r="A2592" s="124"/>
      <c r="B2592" s="125">
        <v>153010602</v>
      </c>
      <c r="C2592" s="125" t="s">
        <v>253</v>
      </c>
      <c r="D2592" s="985"/>
      <c r="E2592" s="985"/>
      <c r="F2592" s="985"/>
    </row>
    <row r="2593" spans="1:6">
      <c r="A2593" s="124"/>
      <c r="B2593" s="125" t="s">
        <v>3469</v>
      </c>
      <c r="C2593" s="125"/>
      <c r="D2593" s="985"/>
      <c r="E2593" s="985"/>
      <c r="F2593" s="985"/>
    </row>
    <row r="2594" spans="1:6">
      <c r="A2594" s="124"/>
      <c r="B2594" s="125">
        <v>153010601</v>
      </c>
      <c r="C2594" s="125" t="s">
        <v>253</v>
      </c>
      <c r="D2594" s="985" t="s">
        <v>1013</v>
      </c>
      <c r="E2594" s="985" t="s">
        <v>1817</v>
      </c>
      <c r="F2594" s="985">
        <v>9</v>
      </c>
    </row>
    <row r="2595" spans="1:6">
      <c r="A2595" s="124"/>
      <c r="B2595" s="125">
        <v>153010602</v>
      </c>
      <c r="C2595" s="125" t="s">
        <v>253</v>
      </c>
      <c r="D2595" s="985"/>
      <c r="E2595" s="985"/>
      <c r="F2595" s="985"/>
    </row>
    <row r="2596" spans="1:6">
      <c r="A2596" s="124"/>
      <c r="B2596" s="125" t="s">
        <v>3469</v>
      </c>
      <c r="C2596" s="125"/>
      <c r="D2596" s="985"/>
      <c r="E2596" s="985"/>
      <c r="F2596" s="985"/>
    </row>
    <row r="2597" spans="1:6">
      <c r="A2597" s="124"/>
      <c r="B2597" s="125">
        <v>153010603</v>
      </c>
      <c r="C2597" s="125" t="s">
        <v>254</v>
      </c>
      <c r="D2597" s="985" t="s">
        <v>903</v>
      </c>
      <c r="E2597" s="985" t="s">
        <v>1818</v>
      </c>
      <c r="F2597" s="985">
        <v>10</v>
      </c>
    </row>
    <row r="2598" spans="1:6">
      <c r="A2598" s="124"/>
      <c r="B2598" s="125" t="s">
        <v>3469</v>
      </c>
      <c r="C2598" s="124"/>
      <c r="D2598" s="985"/>
      <c r="E2598" s="985"/>
      <c r="F2598" s="985"/>
    </row>
    <row r="2599" spans="1:6">
      <c r="A2599" s="124"/>
      <c r="B2599" s="125">
        <v>153010604</v>
      </c>
      <c r="C2599" s="989" t="s">
        <v>254</v>
      </c>
      <c r="D2599" s="985" t="s">
        <v>1021</v>
      </c>
      <c r="E2599" s="985" t="s">
        <v>1819</v>
      </c>
      <c r="F2599" s="985">
        <v>11</v>
      </c>
    </row>
    <row r="2600" spans="1:6">
      <c r="A2600" s="124"/>
      <c r="B2600" s="125">
        <v>153010605</v>
      </c>
      <c r="C2600" s="990"/>
      <c r="D2600" s="985"/>
      <c r="E2600" s="985"/>
      <c r="F2600" s="985"/>
    </row>
    <row r="2601" spans="1:6">
      <c r="A2601" s="124"/>
      <c r="B2601" s="125">
        <v>153010606</v>
      </c>
      <c r="C2601" s="991"/>
      <c r="D2601" s="985"/>
      <c r="E2601" s="985"/>
      <c r="F2601" s="985"/>
    </row>
    <row r="2602" spans="1:6">
      <c r="A2602" s="124"/>
      <c r="B2602" s="125" t="s">
        <v>3469</v>
      </c>
      <c r="C2602" s="129"/>
      <c r="D2602" s="985"/>
      <c r="E2602" s="985"/>
      <c r="F2602" s="985"/>
    </row>
    <row r="2603" spans="1:6">
      <c r="A2603" s="124"/>
      <c r="B2603" s="125">
        <v>153010604</v>
      </c>
      <c r="C2603" s="125" t="s">
        <v>254</v>
      </c>
      <c r="D2603" s="985" t="s">
        <v>1013</v>
      </c>
      <c r="E2603" s="985" t="s">
        <v>1820</v>
      </c>
      <c r="F2603" s="985">
        <v>12</v>
      </c>
    </row>
    <row r="2604" spans="1:6">
      <c r="A2604" s="124"/>
      <c r="B2604" s="125">
        <v>153010605</v>
      </c>
      <c r="C2604" s="125" t="s">
        <v>254</v>
      </c>
      <c r="D2604" s="985"/>
      <c r="E2604" s="985"/>
      <c r="F2604" s="985"/>
    </row>
    <row r="2605" spans="1:6">
      <c r="A2605" s="124"/>
      <c r="B2605" s="125">
        <v>153010606</v>
      </c>
      <c r="C2605" s="125" t="s">
        <v>254</v>
      </c>
      <c r="D2605" s="985"/>
      <c r="E2605" s="985"/>
      <c r="F2605" s="985"/>
    </row>
    <row r="2606" spans="1:6">
      <c r="A2606" s="124"/>
      <c r="B2606" s="125" t="s">
        <v>3469</v>
      </c>
      <c r="C2606" s="129"/>
      <c r="D2606" s="985"/>
      <c r="E2606" s="985"/>
      <c r="F2606" s="985"/>
    </row>
    <row r="2607" spans="1:6">
      <c r="A2607" s="124"/>
      <c r="B2607" s="125">
        <v>153010607</v>
      </c>
      <c r="C2607" s="125" t="s">
        <v>255</v>
      </c>
      <c r="D2607" s="985" t="s">
        <v>903</v>
      </c>
      <c r="E2607" s="985" t="s">
        <v>1821</v>
      </c>
      <c r="F2607" s="985">
        <v>13</v>
      </c>
    </row>
    <row r="2608" spans="1:6">
      <c r="A2608" s="124"/>
      <c r="B2608" s="125" t="s">
        <v>3469</v>
      </c>
      <c r="C2608" s="125"/>
      <c r="D2608" s="985"/>
      <c r="E2608" s="985"/>
      <c r="F2608" s="985"/>
    </row>
    <row r="2609" spans="1:6">
      <c r="A2609" s="124"/>
      <c r="B2609" s="125">
        <v>153011101</v>
      </c>
      <c r="C2609" s="125" t="s">
        <v>256</v>
      </c>
      <c r="D2609" s="985" t="s">
        <v>1021</v>
      </c>
      <c r="E2609" s="985" t="s">
        <v>1822</v>
      </c>
      <c r="F2609" s="985">
        <v>14</v>
      </c>
    </row>
    <row r="2610" spans="1:6">
      <c r="A2610" s="124"/>
      <c r="B2610" s="125">
        <v>153011102</v>
      </c>
      <c r="C2610" s="125" t="s">
        <v>256</v>
      </c>
      <c r="D2610" s="985"/>
      <c r="E2610" s="985"/>
      <c r="F2610" s="985"/>
    </row>
    <row r="2611" spans="1:6">
      <c r="A2611" s="124"/>
      <c r="B2611" s="125" t="s">
        <v>3469</v>
      </c>
      <c r="C2611" s="125"/>
      <c r="D2611" s="985"/>
      <c r="E2611" s="985"/>
      <c r="F2611" s="985"/>
    </row>
    <row r="2612" spans="1:6">
      <c r="A2612" s="124"/>
      <c r="B2612" s="125">
        <v>153011101</v>
      </c>
      <c r="C2612" s="125" t="s">
        <v>256</v>
      </c>
      <c r="D2612" s="985" t="s">
        <v>1013</v>
      </c>
      <c r="E2612" s="985" t="s">
        <v>1823</v>
      </c>
      <c r="F2612" s="985">
        <v>15</v>
      </c>
    </row>
    <row r="2613" spans="1:6">
      <c r="A2613" s="124"/>
      <c r="B2613" s="125">
        <v>153011102</v>
      </c>
      <c r="C2613" s="125" t="s">
        <v>256</v>
      </c>
      <c r="D2613" s="985"/>
      <c r="E2613" s="985"/>
      <c r="F2613" s="985"/>
    </row>
    <row r="2614" spans="1:6">
      <c r="A2614" s="124"/>
      <c r="B2614" s="125" t="s">
        <v>3469</v>
      </c>
      <c r="C2614" s="129"/>
      <c r="D2614" s="985"/>
      <c r="E2614" s="985"/>
      <c r="F2614" s="985"/>
    </row>
    <row r="2615" spans="1:6">
      <c r="A2615" s="124"/>
      <c r="B2615" s="125">
        <v>153011103</v>
      </c>
      <c r="C2615" s="125" t="s">
        <v>257</v>
      </c>
      <c r="D2615" s="985" t="s">
        <v>1021</v>
      </c>
      <c r="E2615" s="985" t="s">
        <v>1824</v>
      </c>
      <c r="F2615" s="985">
        <v>16</v>
      </c>
    </row>
    <row r="2616" spans="1:6">
      <c r="A2616" s="124"/>
      <c r="B2616" s="125">
        <v>153011104</v>
      </c>
      <c r="C2616" s="125" t="s">
        <v>257</v>
      </c>
      <c r="D2616" s="985"/>
      <c r="E2616" s="985"/>
      <c r="F2616" s="985"/>
    </row>
    <row r="2617" spans="1:6">
      <c r="A2617" s="124"/>
      <c r="B2617" s="125" t="s">
        <v>3469</v>
      </c>
      <c r="C2617" s="129"/>
      <c r="D2617" s="985"/>
      <c r="E2617" s="985"/>
      <c r="F2617" s="985"/>
    </row>
    <row r="2618" spans="1:6">
      <c r="A2618" s="124"/>
      <c r="B2618" s="125">
        <v>153011103</v>
      </c>
      <c r="C2618" s="125" t="s">
        <v>257</v>
      </c>
      <c r="D2618" s="985" t="s">
        <v>1013</v>
      </c>
      <c r="E2618" s="985" t="s">
        <v>1825</v>
      </c>
      <c r="F2618" s="985">
        <v>17</v>
      </c>
    </row>
    <row r="2619" spans="1:6">
      <c r="A2619" s="124"/>
      <c r="B2619" s="125">
        <v>153011104</v>
      </c>
      <c r="C2619" s="125" t="s">
        <v>257</v>
      </c>
      <c r="D2619" s="985"/>
      <c r="E2619" s="985"/>
      <c r="F2619" s="985"/>
    </row>
    <row r="2620" spans="1:6">
      <c r="A2620" s="124"/>
      <c r="B2620" s="125" t="s">
        <v>3469</v>
      </c>
      <c r="C2620" s="129"/>
      <c r="D2620" s="985"/>
      <c r="E2620" s="985"/>
      <c r="F2620" s="985"/>
    </row>
    <row r="2621" spans="1:6">
      <c r="A2621" s="124"/>
      <c r="B2621" s="125">
        <v>153011105</v>
      </c>
      <c r="C2621" s="125" t="s">
        <v>257</v>
      </c>
      <c r="D2621" s="985" t="s">
        <v>903</v>
      </c>
      <c r="E2621" s="985" t="s">
        <v>1826</v>
      </c>
      <c r="F2621" s="985">
        <v>18</v>
      </c>
    </row>
    <row r="2622" spans="1:6">
      <c r="A2622" s="124"/>
      <c r="B2622" s="125">
        <v>153011106</v>
      </c>
      <c r="C2622" s="125" t="s">
        <v>257</v>
      </c>
      <c r="D2622" s="985"/>
      <c r="E2622" s="985"/>
      <c r="F2622" s="985"/>
    </row>
    <row r="2623" spans="1:6">
      <c r="A2623" s="124"/>
      <c r="B2623" s="125" t="s">
        <v>3469</v>
      </c>
      <c r="C2623" s="129"/>
      <c r="D2623" s="985"/>
      <c r="E2623" s="985"/>
      <c r="F2623" s="985"/>
    </row>
    <row r="2624" spans="1:6">
      <c r="A2624" s="124"/>
      <c r="B2624" s="125">
        <v>153011107</v>
      </c>
      <c r="C2624" s="125" t="s">
        <v>258</v>
      </c>
      <c r="D2624" s="985" t="s">
        <v>1021</v>
      </c>
      <c r="E2624" s="985" t="s">
        <v>1827</v>
      </c>
      <c r="F2624" s="985">
        <v>19</v>
      </c>
    </row>
    <row r="2625" spans="1:6">
      <c r="A2625" s="124"/>
      <c r="B2625" s="125">
        <v>153011108</v>
      </c>
      <c r="C2625" s="125" t="s">
        <v>258</v>
      </c>
      <c r="D2625" s="985"/>
      <c r="E2625" s="985"/>
      <c r="F2625" s="985"/>
    </row>
    <row r="2626" spans="1:6">
      <c r="A2626" s="124"/>
      <c r="B2626" s="125" t="s">
        <v>3469</v>
      </c>
      <c r="C2626" s="125"/>
      <c r="D2626" s="985"/>
      <c r="E2626" s="985"/>
      <c r="F2626" s="985"/>
    </row>
    <row r="2627" spans="1:6">
      <c r="A2627" s="124"/>
      <c r="B2627" s="125">
        <v>153011107</v>
      </c>
      <c r="C2627" s="125" t="s">
        <v>258</v>
      </c>
      <c r="D2627" s="985" t="s">
        <v>1013</v>
      </c>
      <c r="E2627" s="985" t="s">
        <v>1828</v>
      </c>
      <c r="F2627" s="985">
        <v>20</v>
      </c>
    </row>
    <row r="2628" spans="1:6">
      <c r="A2628" s="124"/>
      <c r="B2628" s="125">
        <v>153011108</v>
      </c>
      <c r="C2628" s="125" t="s">
        <v>258</v>
      </c>
      <c r="D2628" s="985"/>
      <c r="E2628" s="985"/>
      <c r="F2628" s="985"/>
    </row>
    <row r="2629" spans="1:6">
      <c r="A2629" s="124"/>
      <c r="B2629" s="125" t="s">
        <v>3469</v>
      </c>
      <c r="C2629" s="125"/>
      <c r="D2629" s="985"/>
      <c r="E2629" s="985"/>
      <c r="F2629" s="985"/>
    </row>
    <row r="2630" spans="1:6">
      <c r="A2630" s="124"/>
      <c r="B2630" s="125">
        <v>153010701</v>
      </c>
      <c r="C2630" s="125" t="s">
        <v>259</v>
      </c>
      <c r="D2630" s="985" t="s">
        <v>903</v>
      </c>
      <c r="E2630" s="985" t="s">
        <v>1829</v>
      </c>
      <c r="F2630" s="985">
        <v>21</v>
      </c>
    </row>
    <row r="2631" spans="1:6">
      <c r="A2631" s="124"/>
      <c r="B2631" s="125">
        <v>153010702</v>
      </c>
      <c r="C2631" s="125" t="s">
        <v>259</v>
      </c>
      <c r="D2631" s="985"/>
      <c r="E2631" s="985"/>
      <c r="F2631" s="985"/>
    </row>
    <row r="2632" spans="1:6">
      <c r="A2632" s="124"/>
      <c r="B2632" s="125" t="s">
        <v>3469</v>
      </c>
      <c r="C2632" s="125"/>
      <c r="D2632" s="985"/>
      <c r="E2632" s="985"/>
      <c r="F2632" s="985"/>
    </row>
    <row r="2633" spans="1:6">
      <c r="A2633" s="124"/>
      <c r="B2633" s="125">
        <v>153010703</v>
      </c>
      <c r="C2633" s="125" t="s">
        <v>259</v>
      </c>
      <c r="D2633" s="985" t="s">
        <v>903</v>
      </c>
      <c r="E2633" s="985" t="s">
        <v>1830</v>
      </c>
      <c r="F2633" s="985">
        <v>22</v>
      </c>
    </row>
    <row r="2634" spans="1:6">
      <c r="A2634" s="124"/>
      <c r="B2634" s="125">
        <v>153010704</v>
      </c>
      <c r="C2634" s="125" t="s">
        <v>259</v>
      </c>
      <c r="D2634" s="985"/>
      <c r="E2634" s="985"/>
      <c r="F2634" s="985"/>
    </row>
    <row r="2635" spans="1:6">
      <c r="A2635" s="124"/>
      <c r="B2635" s="125" t="s">
        <v>3469</v>
      </c>
      <c r="C2635" s="125"/>
      <c r="D2635" s="985"/>
      <c r="E2635" s="985"/>
      <c r="F2635" s="985"/>
    </row>
    <row r="2636" spans="1:6">
      <c r="A2636" s="124"/>
      <c r="B2636" s="125">
        <v>153010705</v>
      </c>
      <c r="C2636" s="125" t="s">
        <v>260</v>
      </c>
      <c r="D2636" s="985" t="s">
        <v>1021</v>
      </c>
      <c r="E2636" s="985" t="s">
        <v>1831</v>
      </c>
      <c r="F2636" s="985">
        <v>23</v>
      </c>
    </row>
    <row r="2637" spans="1:6">
      <c r="A2637" s="124"/>
      <c r="B2637" s="125">
        <v>153010706</v>
      </c>
      <c r="C2637" s="125" t="s">
        <v>260</v>
      </c>
      <c r="D2637" s="985"/>
      <c r="E2637" s="985"/>
      <c r="F2637" s="985"/>
    </row>
    <row r="2638" spans="1:6">
      <c r="A2638" s="124"/>
      <c r="B2638" s="125">
        <v>153010707</v>
      </c>
      <c r="C2638" s="125" t="s">
        <v>260</v>
      </c>
      <c r="D2638" s="985"/>
      <c r="E2638" s="985"/>
      <c r="F2638" s="985"/>
    </row>
    <row r="2639" spans="1:6">
      <c r="A2639" s="124"/>
      <c r="B2639" s="125">
        <v>153010708</v>
      </c>
      <c r="C2639" s="125" t="s">
        <v>260</v>
      </c>
      <c r="D2639" s="985"/>
      <c r="E2639" s="985"/>
      <c r="F2639" s="985"/>
    </row>
    <row r="2640" spans="1:6">
      <c r="A2640" s="124"/>
      <c r="B2640" s="125" t="s">
        <v>3469</v>
      </c>
      <c r="C2640" s="125"/>
      <c r="D2640" s="985"/>
      <c r="E2640" s="985"/>
      <c r="F2640" s="985"/>
    </row>
    <row r="2641" spans="1:6">
      <c r="A2641" s="124"/>
      <c r="B2641" s="125">
        <v>153010705</v>
      </c>
      <c r="C2641" s="125" t="s">
        <v>260</v>
      </c>
      <c r="D2641" s="985" t="s">
        <v>1013</v>
      </c>
      <c r="E2641" s="985" t="s">
        <v>1832</v>
      </c>
      <c r="F2641" s="985">
        <v>24</v>
      </c>
    </row>
    <row r="2642" spans="1:6">
      <c r="A2642" s="124"/>
      <c r="B2642" s="125">
        <v>153010706</v>
      </c>
      <c r="C2642" s="125" t="s">
        <v>260</v>
      </c>
      <c r="D2642" s="985"/>
      <c r="E2642" s="985"/>
      <c r="F2642" s="985"/>
    </row>
    <row r="2643" spans="1:6">
      <c r="A2643" s="124"/>
      <c r="B2643" s="125">
        <v>153010707</v>
      </c>
      <c r="C2643" s="125" t="s">
        <v>260</v>
      </c>
      <c r="D2643" s="985"/>
      <c r="E2643" s="985"/>
      <c r="F2643" s="985"/>
    </row>
    <row r="2644" spans="1:6">
      <c r="A2644" s="124"/>
      <c r="B2644" s="125">
        <v>153010708</v>
      </c>
      <c r="C2644" s="125" t="s">
        <v>260</v>
      </c>
      <c r="D2644" s="985"/>
      <c r="E2644" s="985"/>
      <c r="F2644" s="985"/>
    </row>
    <row r="2645" spans="1:6">
      <c r="A2645" s="124"/>
      <c r="B2645" s="125" t="s">
        <v>3469</v>
      </c>
      <c r="C2645" s="125"/>
      <c r="D2645" s="985"/>
      <c r="E2645" s="985"/>
      <c r="F2645" s="985"/>
    </row>
    <row r="2646" spans="1:6">
      <c r="A2646" s="124"/>
      <c r="B2646" s="125">
        <v>153010501</v>
      </c>
      <c r="C2646" s="125" t="s">
        <v>261</v>
      </c>
      <c r="D2646" s="985" t="s">
        <v>903</v>
      </c>
      <c r="E2646" s="985" t="s">
        <v>1833</v>
      </c>
      <c r="F2646" s="985">
        <v>25</v>
      </c>
    </row>
    <row r="2647" spans="1:6">
      <c r="A2647" s="124"/>
      <c r="B2647" s="125">
        <v>153010502</v>
      </c>
      <c r="C2647" s="125" t="s">
        <v>261</v>
      </c>
      <c r="D2647" s="985"/>
      <c r="E2647" s="985"/>
      <c r="F2647" s="985"/>
    </row>
    <row r="2648" spans="1:6">
      <c r="A2648" s="124"/>
      <c r="B2648" s="125" t="s">
        <v>3469</v>
      </c>
      <c r="C2648" s="125"/>
      <c r="D2648" s="985"/>
      <c r="E2648" s="985"/>
      <c r="F2648" s="985"/>
    </row>
    <row r="2649" spans="1:6">
      <c r="A2649" s="124"/>
      <c r="B2649" s="125">
        <v>153010503</v>
      </c>
      <c r="C2649" s="125" t="s">
        <v>262</v>
      </c>
      <c r="D2649" s="985" t="s">
        <v>903</v>
      </c>
      <c r="E2649" s="985" t="s">
        <v>1834</v>
      </c>
      <c r="F2649" s="985">
        <v>26</v>
      </c>
    </row>
    <row r="2650" spans="1:6">
      <c r="A2650" s="124"/>
      <c r="B2650" s="125">
        <v>153010504</v>
      </c>
      <c r="C2650" s="125" t="s">
        <v>262</v>
      </c>
      <c r="D2650" s="985"/>
      <c r="E2650" s="985"/>
      <c r="F2650" s="985"/>
    </row>
    <row r="2651" spans="1:6">
      <c r="A2651" s="124"/>
      <c r="B2651" s="125" t="s">
        <v>3469</v>
      </c>
      <c r="C2651" s="129"/>
      <c r="D2651" s="985"/>
      <c r="E2651" s="985"/>
      <c r="F2651" s="985"/>
    </row>
    <row r="2652" spans="1:6">
      <c r="A2652" s="124"/>
      <c r="B2652" s="125">
        <v>153010505</v>
      </c>
      <c r="C2652" s="125" t="s">
        <v>263</v>
      </c>
      <c r="D2652" s="985" t="s">
        <v>1021</v>
      </c>
      <c r="E2652" s="985" t="s">
        <v>1835</v>
      </c>
      <c r="F2652" s="985">
        <v>27</v>
      </c>
    </row>
    <row r="2653" spans="1:6">
      <c r="A2653" s="124"/>
      <c r="B2653" s="125">
        <v>153010506</v>
      </c>
      <c r="C2653" s="125" t="s">
        <v>263</v>
      </c>
      <c r="D2653" s="985"/>
      <c r="E2653" s="985"/>
      <c r="F2653" s="985"/>
    </row>
    <row r="2654" spans="1:6">
      <c r="A2654" s="124"/>
      <c r="B2654" s="125" t="s">
        <v>3469</v>
      </c>
      <c r="C2654" s="129"/>
      <c r="D2654" s="985"/>
      <c r="E2654" s="985"/>
      <c r="F2654" s="985"/>
    </row>
    <row r="2655" spans="1:6">
      <c r="A2655" s="124"/>
      <c r="B2655" s="125">
        <v>153010505</v>
      </c>
      <c r="C2655" s="125" t="s">
        <v>263</v>
      </c>
      <c r="D2655" s="985" t="s">
        <v>1013</v>
      </c>
      <c r="E2655" s="985" t="s">
        <v>1836</v>
      </c>
      <c r="F2655" s="985">
        <v>28</v>
      </c>
    </row>
    <row r="2656" spans="1:6">
      <c r="A2656" s="124"/>
      <c r="B2656" s="125">
        <v>153010506</v>
      </c>
      <c r="C2656" s="125" t="s">
        <v>263</v>
      </c>
      <c r="D2656" s="985"/>
      <c r="E2656" s="985"/>
      <c r="F2656" s="985"/>
    </row>
    <row r="2657" spans="1:6">
      <c r="A2657" s="124"/>
      <c r="B2657" s="125" t="s">
        <v>3469</v>
      </c>
      <c r="C2657" s="129"/>
      <c r="D2657" s="985"/>
      <c r="E2657" s="985"/>
      <c r="F2657" s="985"/>
    </row>
    <row r="2658" spans="1:6">
      <c r="A2658" s="124"/>
      <c r="B2658" s="125">
        <v>153010507</v>
      </c>
      <c r="C2658" s="125" t="s">
        <v>264</v>
      </c>
      <c r="D2658" s="985" t="s">
        <v>1021</v>
      </c>
      <c r="E2658" s="985" t="s">
        <v>1837</v>
      </c>
      <c r="F2658" s="985">
        <v>29</v>
      </c>
    </row>
    <row r="2659" spans="1:6">
      <c r="A2659" s="124"/>
      <c r="B2659" s="125">
        <v>153010508</v>
      </c>
      <c r="C2659" s="125" t="s">
        <v>264</v>
      </c>
      <c r="D2659" s="985"/>
      <c r="E2659" s="985"/>
      <c r="F2659" s="985"/>
    </row>
    <row r="2660" spans="1:6">
      <c r="A2660" s="124"/>
      <c r="B2660" s="125" t="s">
        <v>3469</v>
      </c>
      <c r="C2660" s="125"/>
      <c r="D2660" s="985"/>
      <c r="E2660" s="985"/>
      <c r="F2660" s="985"/>
    </row>
    <row r="2661" spans="1:6">
      <c r="A2661" s="124"/>
      <c r="B2661" s="125">
        <v>153010507</v>
      </c>
      <c r="C2661" s="125" t="s">
        <v>264</v>
      </c>
      <c r="D2661" s="985" t="s">
        <v>1013</v>
      </c>
      <c r="E2661" s="985" t="s">
        <v>1838</v>
      </c>
      <c r="F2661" s="985">
        <v>30</v>
      </c>
    </row>
    <row r="2662" spans="1:6">
      <c r="A2662" s="124"/>
      <c r="B2662" s="125">
        <v>153010508</v>
      </c>
      <c r="C2662" s="125" t="s">
        <v>264</v>
      </c>
      <c r="D2662" s="985"/>
      <c r="E2662" s="985"/>
      <c r="F2662" s="985"/>
    </row>
    <row r="2663" spans="1:6">
      <c r="A2663" s="124"/>
      <c r="B2663" s="125" t="s">
        <v>3469</v>
      </c>
      <c r="C2663" s="125"/>
      <c r="D2663" s="985"/>
      <c r="E2663" s="985"/>
      <c r="F2663" s="985"/>
    </row>
    <row r="2664" spans="1:6">
      <c r="A2664" s="124"/>
      <c r="B2664" s="125">
        <v>153010401</v>
      </c>
      <c r="C2664" s="125" t="s">
        <v>265</v>
      </c>
      <c r="D2664" s="985" t="s">
        <v>903</v>
      </c>
      <c r="E2664" s="985" t="s">
        <v>1839</v>
      </c>
      <c r="F2664" s="985">
        <v>31</v>
      </c>
    </row>
    <row r="2665" spans="1:6">
      <c r="A2665" s="124"/>
      <c r="B2665" s="125">
        <v>153010402</v>
      </c>
      <c r="C2665" s="125" t="s">
        <v>265</v>
      </c>
      <c r="D2665" s="985"/>
      <c r="E2665" s="985"/>
      <c r="F2665" s="985"/>
    </row>
    <row r="2666" spans="1:6">
      <c r="A2666" s="124"/>
      <c r="B2666" s="125" t="s">
        <v>3469</v>
      </c>
      <c r="C2666" s="129"/>
      <c r="D2666" s="985"/>
      <c r="E2666" s="985"/>
      <c r="F2666" s="985"/>
    </row>
    <row r="2667" spans="1:6">
      <c r="A2667" s="124"/>
      <c r="B2667" s="125">
        <v>153010403</v>
      </c>
      <c r="C2667" s="125" t="s">
        <v>265</v>
      </c>
      <c r="D2667" s="985" t="s">
        <v>903</v>
      </c>
      <c r="E2667" s="985" t="s">
        <v>1839</v>
      </c>
      <c r="F2667" s="985">
        <v>32</v>
      </c>
    </row>
    <row r="2668" spans="1:6">
      <c r="A2668" s="124"/>
      <c r="B2668" s="125">
        <v>153010404</v>
      </c>
      <c r="C2668" s="125" t="s">
        <v>265</v>
      </c>
      <c r="D2668" s="985"/>
      <c r="E2668" s="985"/>
      <c r="F2668" s="985"/>
    </row>
    <row r="2669" spans="1:6">
      <c r="A2669" s="124"/>
      <c r="B2669" s="125" t="s">
        <v>3469</v>
      </c>
      <c r="C2669" s="129"/>
      <c r="D2669" s="985"/>
      <c r="E2669" s="985"/>
      <c r="F2669" s="985"/>
    </row>
    <row r="2670" spans="1:6">
      <c r="A2670" s="124"/>
      <c r="B2670" s="125">
        <v>153010405</v>
      </c>
      <c r="C2670" s="125" t="s">
        <v>266</v>
      </c>
      <c r="D2670" s="985" t="s">
        <v>903</v>
      </c>
      <c r="E2670" s="985" t="s">
        <v>1840</v>
      </c>
      <c r="F2670" s="985">
        <v>33</v>
      </c>
    </row>
    <row r="2671" spans="1:6">
      <c r="A2671" s="124"/>
      <c r="B2671" s="125">
        <v>153010406</v>
      </c>
      <c r="C2671" s="125" t="s">
        <v>266</v>
      </c>
      <c r="D2671" s="985"/>
      <c r="E2671" s="985"/>
      <c r="F2671" s="985"/>
    </row>
    <row r="2672" spans="1:6">
      <c r="A2672" s="124"/>
      <c r="B2672" s="125" t="s">
        <v>3469</v>
      </c>
      <c r="C2672" s="129"/>
      <c r="D2672" s="985"/>
      <c r="E2672" s="985"/>
      <c r="F2672" s="985"/>
    </row>
    <row r="2673" spans="1:6">
      <c r="A2673" s="124"/>
      <c r="B2673" s="125">
        <v>153010407</v>
      </c>
      <c r="C2673" s="125" t="s">
        <v>266</v>
      </c>
      <c r="D2673" s="985" t="s">
        <v>903</v>
      </c>
      <c r="E2673" s="985" t="s">
        <v>1841</v>
      </c>
      <c r="F2673" s="985">
        <v>34</v>
      </c>
    </row>
    <row r="2674" spans="1:6">
      <c r="A2674" s="124"/>
      <c r="B2674" s="125">
        <v>153010408</v>
      </c>
      <c r="C2674" s="125" t="s">
        <v>266</v>
      </c>
      <c r="D2674" s="985"/>
      <c r="E2674" s="985"/>
      <c r="F2674" s="985"/>
    </row>
    <row r="2675" spans="1:6">
      <c r="A2675" s="124"/>
      <c r="B2675" s="125" t="s">
        <v>3469</v>
      </c>
      <c r="C2675" s="129"/>
      <c r="D2675" s="985"/>
      <c r="E2675" s="985"/>
      <c r="F2675" s="985"/>
    </row>
    <row r="2676" spans="1:6">
      <c r="A2676" s="124"/>
      <c r="B2676" s="125">
        <v>153010101</v>
      </c>
      <c r="C2676" s="989" t="s">
        <v>267</v>
      </c>
      <c r="D2676" s="985" t="s">
        <v>903</v>
      </c>
      <c r="E2676" s="985" t="s">
        <v>1842</v>
      </c>
      <c r="F2676" s="985">
        <v>35</v>
      </c>
    </row>
    <row r="2677" spans="1:6">
      <c r="A2677" s="124"/>
      <c r="B2677" s="125">
        <v>153010102</v>
      </c>
      <c r="C2677" s="990"/>
      <c r="D2677" s="985"/>
      <c r="E2677" s="985"/>
      <c r="F2677" s="985"/>
    </row>
    <row r="2678" spans="1:6">
      <c r="A2678" s="124"/>
      <c r="B2678" s="125">
        <v>153010103</v>
      </c>
      <c r="C2678" s="991"/>
      <c r="D2678" s="985"/>
      <c r="E2678" s="985"/>
      <c r="F2678" s="985"/>
    </row>
    <row r="2679" spans="1:6">
      <c r="A2679" s="124"/>
      <c r="B2679" s="125" t="s">
        <v>3469</v>
      </c>
      <c r="C2679" s="129"/>
      <c r="D2679" s="985"/>
      <c r="E2679" s="985"/>
      <c r="F2679" s="985"/>
    </row>
    <row r="2680" spans="1:6">
      <c r="A2680" s="124"/>
      <c r="B2680" s="125">
        <v>153010104</v>
      </c>
      <c r="C2680" s="125" t="s">
        <v>267</v>
      </c>
      <c r="D2680" s="985" t="s">
        <v>903</v>
      </c>
      <c r="E2680" s="985" t="s">
        <v>1843</v>
      </c>
      <c r="F2680" s="985">
        <v>36</v>
      </c>
    </row>
    <row r="2681" spans="1:6">
      <c r="A2681" s="124"/>
      <c r="B2681" s="125">
        <v>153010105</v>
      </c>
      <c r="C2681" s="125" t="s">
        <v>267</v>
      </c>
      <c r="D2681" s="985"/>
      <c r="E2681" s="985"/>
      <c r="F2681" s="985"/>
    </row>
    <row r="2682" spans="1:6">
      <c r="A2682" s="124"/>
      <c r="B2682" s="125" t="s">
        <v>3469</v>
      </c>
      <c r="C2682" s="129"/>
      <c r="D2682" s="985"/>
      <c r="E2682" s="985"/>
      <c r="F2682" s="985"/>
    </row>
    <row r="2683" spans="1:6">
      <c r="A2683" s="124"/>
      <c r="B2683" s="125">
        <v>153010107</v>
      </c>
      <c r="C2683" s="125" t="s">
        <v>268</v>
      </c>
      <c r="D2683" s="985" t="s">
        <v>903</v>
      </c>
      <c r="E2683" s="985" t="s">
        <v>1844</v>
      </c>
      <c r="F2683" s="985">
        <v>37</v>
      </c>
    </row>
    <row r="2684" spans="1:6">
      <c r="A2684" s="124"/>
      <c r="B2684" s="125" t="s">
        <v>3469</v>
      </c>
      <c r="C2684" s="129"/>
      <c r="D2684" s="985"/>
      <c r="E2684" s="985"/>
      <c r="F2684" s="985"/>
    </row>
    <row r="2685" spans="1:6">
      <c r="A2685" s="124"/>
      <c r="B2685" s="125">
        <v>153010106</v>
      </c>
      <c r="C2685" s="125" t="s">
        <v>268</v>
      </c>
      <c r="D2685" s="985" t="s">
        <v>903</v>
      </c>
      <c r="E2685" s="985" t="s">
        <v>1845</v>
      </c>
      <c r="F2685" s="985">
        <v>38</v>
      </c>
    </row>
    <row r="2686" spans="1:6">
      <c r="A2686" s="124"/>
      <c r="B2686" s="125">
        <v>153010108</v>
      </c>
      <c r="C2686" s="125" t="s">
        <v>268</v>
      </c>
      <c r="D2686" s="985"/>
      <c r="E2686" s="985"/>
      <c r="F2686" s="985"/>
    </row>
    <row r="2687" spans="1:6">
      <c r="A2687" s="124"/>
      <c r="B2687" s="125" t="s">
        <v>3469</v>
      </c>
      <c r="C2687" s="129"/>
      <c r="D2687" s="985"/>
      <c r="E2687" s="985"/>
      <c r="F2687" s="985"/>
    </row>
    <row r="2688" spans="1:6">
      <c r="A2688" s="124"/>
      <c r="B2688" s="125">
        <v>153010301</v>
      </c>
      <c r="C2688" s="125" t="s">
        <v>269</v>
      </c>
      <c r="D2688" s="985" t="s">
        <v>903</v>
      </c>
      <c r="E2688" s="985" t="s">
        <v>1846</v>
      </c>
      <c r="F2688" s="985">
        <v>39</v>
      </c>
    </row>
    <row r="2689" spans="1:6">
      <c r="A2689" s="124"/>
      <c r="B2689" s="125">
        <v>153010302</v>
      </c>
      <c r="C2689" s="125" t="s">
        <v>269</v>
      </c>
      <c r="D2689" s="985"/>
      <c r="E2689" s="985"/>
      <c r="F2689" s="985"/>
    </row>
    <row r="2690" spans="1:6">
      <c r="A2690" s="124"/>
      <c r="B2690" s="125" t="s">
        <v>3469</v>
      </c>
      <c r="C2690" s="129"/>
      <c r="D2690" s="985"/>
      <c r="E2690" s="985"/>
      <c r="F2690" s="985"/>
    </row>
    <row r="2691" spans="1:6">
      <c r="A2691" s="124"/>
      <c r="B2691" s="125">
        <v>153010303</v>
      </c>
      <c r="C2691" s="125" t="s">
        <v>269</v>
      </c>
      <c r="D2691" s="985" t="s">
        <v>903</v>
      </c>
      <c r="E2691" s="985" t="s">
        <v>1847</v>
      </c>
      <c r="F2691" s="985">
        <v>40</v>
      </c>
    </row>
    <row r="2692" spans="1:6">
      <c r="A2692" s="124"/>
      <c r="B2692" s="125" t="s">
        <v>3469</v>
      </c>
      <c r="C2692" s="129"/>
      <c r="D2692" s="985"/>
      <c r="E2692" s="985"/>
      <c r="F2692" s="985"/>
    </row>
    <row r="2693" spans="1:6">
      <c r="A2693" s="124"/>
      <c r="B2693" s="125">
        <v>153010304</v>
      </c>
      <c r="C2693" s="125" t="s">
        <v>270</v>
      </c>
      <c r="D2693" s="985" t="s">
        <v>1021</v>
      </c>
      <c r="E2693" s="985" t="s">
        <v>1848</v>
      </c>
      <c r="F2693" s="985">
        <v>41</v>
      </c>
    </row>
    <row r="2694" spans="1:6">
      <c r="A2694" s="124"/>
      <c r="B2694" s="125">
        <v>153010305</v>
      </c>
      <c r="C2694" s="125" t="s">
        <v>270</v>
      </c>
      <c r="D2694" s="985"/>
      <c r="E2694" s="985"/>
      <c r="F2694" s="985"/>
    </row>
    <row r="2695" spans="1:6">
      <c r="A2695" s="124"/>
      <c r="B2695" s="125">
        <v>153010306</v>
      </c>
      <c r="C2695" s="125" t="s">
        <v>270</v>
      </c>
      <c r="D2695" s="985"/>
      <c r="E2695" s="985"/>
      <c r="F2695" s="985"/>
    </row>
    <row r="2696" spans="1:6">
      <c r="A2696" s="124"/>
      <c r="B2696" s="125" t="s">
        <v>3469</v>
      </c>
      <c r="C2696" s="129"/>
      <c r="D2696" s="985"/>
      <c r="E2696" s="985"/>
      <c r="F2696" s="985"/>
    </row>
    <row r="2697" spans="1:6">
      <c r="A2697" s="124"/>
      <c r="B2697" s="125">
        <v>153010304</v>
      </c>
      <c r="C2697" s="125" t="s">
        <v>270</v>
      </c>
      <c r="D2697" s="985" t="s">
        <v>1013</v>
      </c>
      <c r="E2697" s="985" t="s">
        <v>1849</v>
      </c>
      <c r="F2697" s="985">
        <v>42</v>
      </c>
    </row>
    <row r="2698" spans="1:6">
      <c r="A2698" s="124"/>
      <c r="B2698" s="125">
        <v>153010305</v>
      </c>
      <c r="C2698" s="125" t="s">
        <v>270</v>
      </c>
      <c r="D2698" s="985"/>
      <c r="E2698" s="985"/>
      <c r="F2698" s="985"/>
    </row>
    <row r="2699" spans="1:6">
      <c r="A2699" s="124"/>
      <c r="B2699" s="125">
        <v>153010306</v>
      </c>
      <c r="C2699" s="125" t="s">
        <v>270</v>
      </c>
      <c r="D2699" s="985"/>
      <c r="E2699" s="985"/>
      <c r="F2699" s="985"/>
    </row>
    <row r="2700" spans="1:6">
      <c r="A2700" s="124"/>
      <c r="B2700" s="125" t="s">
        <v>3469</v>
      </c>
      <c r="C2700" s="129"/>
      <c r="D2700" s="985"/>
      <c r="E2700" s="985"/>
      <c r="F2700" s="985"/>
    </row>
    <row r="2701" spans="1:6">
      <c r="A2701" s="124"/>
      <c r="B2701" s="125">
        <v>153051106</v>
      </c>
      <c r="C2701" s="125" t="s">
        <v>271</v>
      </c>
      <c r="D2701" s="985" t="s">
        <v>903</v>
      </c>
      <c r="E2701" s="985" t="s">
        <v>1850</v>
      </c>
      <c r="F2701" s="985">
        <v>43</v>
      </c>
    </row>
    <row r="2702" spans="1:6">
      <c r="A2702" s="124"/>
      <c r="B2702" s="125" t="s">
        <v>3469</v>
      </c>
      <c r="C2702" s="125"/>
      <c r="D2702" s="985"/>
      <c r="E2702" s="985"/>
      <c r="F2702" s="985"/>
    </row>
    <row r="2703" spans="1:6">
      <c r="A2703" s="124"/>
      <c r="B2703" s="125">
        <v>153051107</v>
      </c>
      <c r="C2703" s="125" t="s">
        <v>271</v>
      </c>
      <c r="D2703" s="985" t="s">
        <v>1021</v>
      </c>
      <c r="E2703" s="985" t="s">
        <v>1851</v>
      </c>
      <c r="F2703" s="985">
        <v>44</v>
      </c>
    </row>
    <row r="2704" spans="1:6">
      <c r="A2704" s="124"/>
      <c r="B2704" s="125">
        <v>153051108</v>
      </c>
      <c r="C2704" s="125" t="s">
        <v>271</v>
      </c>
      <c r="D2704" s="985"/>
      <c r="E2704" s="985"/>
      <c r="F2704" s="985"/>
    </row>
    <row r="2705" spans="1:6">
      <c r="A2705" s="124"/>
      <c r="B2705" s="125">
        <v>153051109</v>
      </c>
      <c r="C2705" s="125" t="s">
        <v>271</v>
      </c>
      <c r="D2705" s="985"/>
      <c r="E2705" s="985"/>
      <c r="F2705" s="985"/>
    </row>
    <row r="2706" spans="1:6">
      <c r="A2706" s="124"/>
      <c r="B2706" s="125" t="s">
        <v>3469</v>
      </c>
      <c r="C2706" s="125"/>
      <c r="D2706" s="985"/>
      <c r="E2706" s="985"/>
      <c r="F2706" s="985"/>
    </row>
    <row r="2707" spans="1:6">
      <c r="A2707" s="124"/>
      <c r="B2707" s="125">
        <v>153051107</v>
      </c>
      <c r="C2707" s="125" t="s">
        <v>271</v>
      </c>
      <c r="D2707" s="985" t="s">
        <v>1013</v>
      </c>
      <c r="E2707" s="985" t="s">
        <v>1852</v>
      </c>
      <c r="F2707" s="985">
        <v>45</v>
      </c>
    </row>
    <row r="2708" spans="1:6">
      <c r="A2708" s="124"/>
      <c r="B2708" s="125">
        <v>153051108</v>
      </c>
      <c r="C2708" s="125" t="s">
        <v>271</v>
      </c>
      <c r="D2708" s="985"/>
      <c r="E2708" s="985"/>
      <c r="F2708" s="985"/>
    </row>
    <row r="2709" spans="1:6">
      <c r="A2709" s="124"/>
      <c r="B2709" s="125">
        <v>153051109</v>
      </c>
      <c r="C2709" s="125" t="s">
        <v>271</v>
      </c>
      <c r="D2709" s="985"/>
      <c r="E2709" s="985"/>
      <c r="F2709" s="985"/>
    </row>
    <row r="2710" spans="1:6">
      <c r="A2710" s="124"/>
      <c r="B2710" s="125" t="s">
        <v>3469</v>
      </c>
      <c r="C2710" s="125"/>
      <c r="D2710" s="985"/>
      <c r="E2710" s="985"/>
      <c r="F2710" s="985"/>
    </row>
    <row r="2711" spans="1:6">
      <c r="A2711" s="124"/>
      <c r="B2711" s="125">
        <v>153051103</v>
      </c>
      <c r="C2711" s="125" t="s">
        <v>272</v>
      </c>
      <c r="D2711" s="985" t="s">
        <v>903</v>
      </c>
      <c r="E2711" s="985" t="s">
        <v>1853</v>
      </c>
      <c r="F2711" s="985">
        <v>46</v>
      </c>
    </row>
    <row r="2712" spans="1:6">
      <c r="A2712" s="124"/>
      <c r="B2712" s="125">
        <v>153051104</v>
      </c>
      <c r="C2712" s="125" t="s">
        <v>272</v>
      </c>
      <c r="D2712" s="985"/>
      <c r="E2712" s="985"/>
      <c r="F2712" s="985"/>
    </row>
    <row r="2713" spans="1:6">
      <c r="A2713" s="124"/>
      <c r="B2713" s="125">
        <v>153051105</v>
      </c>
      <c r="C2713" s="125" t="s">
        <v>272</v>
      </c>
      <c r="D2713" s="985"/>
      <c r="E2713" s="985"/>
      <c r="F2713" s="985"/>
    </row>
    <row r="2714" spans="1:6">
      <c r="A2714" s="124"/>
      <c r="B2714" s="125" t="s">
        <v>3469</v>
      </c>
      <c r="C2714" s="129"/>
      <c r="D2714" s="985"/>
      <c r="E2714" s="985"/>
      <c r="F2714" s="985"/>
    </row>
    <row r="2715" spans="1:6">
      <c r="A2715" s="124"/>
      <c r="B2715" s="125">
        <v>153051101</v>
      </c>
      <c r="C2715" s="125" t="s">
        <v>273</v>
      </c>
      <c r="D2715" s="985" t="s">
        <v>903</v>
      </c>
      <c r="E2715" s="985" t="s">
        <v>1854</v>
      </c>
      <c r="F2715" s="985">
        <v>47</v>
      </c>
    </row>
    <row r="2716" spans="1:6">
      <c r="A2716" s="124"/>
      <c r="B2716" s="125">
        <v>153051102</v>
      </c>
      <c r="C2716" s="125" t="s">
        <v>273</v>
      </c>
      <c r="D2716" s="985"/>
      <c r="E2716" s="985"/>
      <c r="F2716" s="985"/>
    </row>
    <row r="2717" spans="1:6">
      <c r="A2717" s="124"/>
      <c r="B2717" s="125" t="s">
        <v>3469</v>
      </c>
      <c r="C2717" s="129"/>
      <c r="D2717" s="985"/>
      <c r="E2717" s="985"/>
      <c r="F2717" s="985"/>
    </row>
    <row r="2718" spans="1:6">
      <c r="A2718" s="124"/>
      <c r="B2718" s="125">
        <v>153050301</v>
      </c>
      <c r="C2718" s="125" t="s">
        <v>274</v>
      </c>
      <c r="D2718" s="985" t="s">
        <v>1021</v>
      </c>
      <c r="E2718" s="985" t="s">
        <v>1855</v>
      </c>
      <c r="F2718" s="985">
        <v>48</v>
      </c>
    </row>
    <row r="2719" spans="1:6">
      <c r="A2719" s="124"/>
      <c r="B2719" s="125">
        <v>153050302</v>
      </c>
      <c r="C2719" s="125" t="s">
        <v>274</v>
      </c>
      <c r="D2719" s="985"/>
      <c r="E2719" s="985"/>
      <c r="F2719" s="985"/>
    </row>
    <row r="2720" spans="1:6">
      <c r="A2720" s="124"/>
      <c r="B2720" s="125" t="s">
        <v>3469</v>
      </c>
      <c r="C2720" s="125"/>
      <c r="D2720" s="985"/>
      <c r="E2720" s="985"/>
      <c r="F2720" s="985"/>
    </row>
    <row r="2721" spans="1:6">
      <c r="A2721" s="124"/>
      <c r="B2721" s="125">
        <v>153050301</v>
      </c>
      <c r="C2721" s="125" t="s">
        <v>274</v>
      </c>
      <c r="D2721" s="985" t="s">
        <v>1013</v>
      </c>
      <c r="E2721" s="985" t="s">
        <v>1856</v>
      </c>
      <c r="F2721" s="985">
        <v>49</v>
      </c>
    </row>
    <row r="2722" spans="1:6">
      <c r="A2722" s="124"/>
      <c r="B2722" s="125">
        <v>153050302</v>
      </c>
      <c r="C2722" s="125" t="s">
        <v>274</v>
      </c>
      <c r="D2722" s="985"/>
      <c r="E2722" s="985"/>
      <c r="F2722" s="985"/>
    </row>
    <row r="2723" spans="1:6">
      <c r="A2723" s="124"/>
      <c r="B2723" s="125" t="s">
        <v>3469</v>
      </c>
      <c r="C2723" s="125"/>
      <c r="D2723" s="985"/>
      <c r="E2723" s="985"/>
      <c r="F2723" s="985"/>
    </row>
    <row r="2724" spans="1:6">
      <c r="A2724" s="124"/>
      <c r="B2724" s="125">
        <v>153050303</v>
      </c>
      <c r="C2724" s="125" t="s">
        <v>275</v>
      </c>
      <c r="D2724" s="985" t="s">
        <v>1021</v>
      </c>
      <c r="E2724" s="985" t="s">
        <v>1857</v>
      </c>
      <c r="F2724" s="985">
        <v>50</v>
      </c>
    </row>
    <row r="2725" spans="1:6">
      <c r="A2725" s="124"/>
      <c r="B2725" s="125">
        <v>153050304</v>
      </c>
      <c r="C2725" s="125" t="s">
        <v>275</v>
      </c>
      <c r="D2725" s="985"/>
      <c r="E2725" s="985"/>
      <c r="F2725" s="985"/>
    </row>
    <row r="2726" spans="1:6">
      <c r="A2726" s="124"/>
      <c r="B2726" s="125">
        <v>153050305</v>
      </c>
      <c r="C2726" s="125" t="s">
        <v>275</v>
      </c>
      <c r="D2726" s="985"/>
      <c r="E2726" s="985"/>
      <c r="F2726" s="985"/>
    </row>
    <row r="2727" spans="1:6">
      <c r="A2727" s="124"/>
      <c r="B2727" s="125" t="s">
        <v>3469</v>
      </c>
      <c r="C2727" s="125"/>
      <c r="D2727" s="985"/>
      <c r="E2727" s="985"/>
      <c r="F2727" s="985"/>
    </row>
    <row r="2728" spans="1:6">
      <c r="A2728" s="124"/>
      <c r="B2728" s="125">
        <v>153050303</v>
      </c>
      <c r="C2728" s="125" t="s">
        <v>275</v>
      </c>
      <c r="D2728" s="985" t="s">
        <v>1013</v>
      </c>
      <c r="E2728" s="985" t="s">
        <v>1858</v>
      </c>
      <c r="F2728" s="985">
        <v>51</v>
      </c>
    </row>
    <row r="2729" spans="1:6">
      <c r="A2729" s="124"/>
      <c r="B2729" s="125">
        <v>153050304</v>
      </c>
      <c r="C2729" s="125" t="s">
        <v>275</v>
      </c>
      <c r="D2729" s="985"/>
      <c r="E2729" s="985"/>
      <c r="F2729" s="985"/>
    </row>
    <row r="2730" spans="1:6">
      <c r="A2730" s="124"/>
      <c r="B2730" s="125">
        <v>153050305</v>
      </c>
      <c r="C2730" s="125" t="s">
        <v>275</v>
      </c>
      <c r="D2730" s="985"/>
      <c r="E2730" s="985"/>
      <c r="F2730" s="985"/>
    </row>
    <row r="2731" spans="1:6">
      <c r="A2731" s="124"/>
      <c r="B2731" s="125" t="s">
        <v>3469</v>
      </c>
      <c r="C2731" s="125"/>
      <c r="D2731" s="985"/>
      <c r="E2731" s="985"/>
      <c r="F2731" s="985"/>
    </row>
    <row r="2732" spans="1:6">
      <c r="A2732" s="124"/>
      <c r="B2732" s="125">
        <v>153050306</v>
      </c>
      <c r="C2732" s="125" t="s">
        <v>276</v>
      </c>
      <c r="D2732" s="985" t="s">
        <v>1021</v>
      </c>
      <c r="E2732" s="985" t="s">
        <v>1859</v>
      </c>
      <c r="F2732" s="985">
        <v>52</v>
      </c>
    </row>
    <row r="2733" spans="1:6">
      <c r="A2733" s="124"/>
      <c r="B2733" s="125">
        <v>153050307</v>
      </c>
      <c r="C2733" s="125" t="s">
        <v>276</v>
      </c>
      <c r="D2733" s="985"/>
      <c r="E2733" s="985"/>
      <c r="F2733" s="985"/>
    </row>
    <row r="2734" spans="1:6">
      <c r="A2734" s="124"/>
      <c r="B2734" s="125">
        <v>153050308</v>
      </c>
      <c r="C2734" s="125" t="s">
        <v>276</v>
      </c>
      <c r="D2734" s="985"/>
      <c r="E2734" s="985"/>
      <c r="F2734" s="985"/>
    </row>
    <row r="2735" spans="1:6">
      <c r="A2735" s="124"/>
      <c r="B2735" s="125" t="s">
        <v>3469</v>
      </c>
      <c r="C2735" s="125"/>
      <c r="D2735" s="985"/>
      <c r="E2735" s="985"/>
      <c r="F2735" s="985"/>
    </row>
    <row r="2736" spans="1:6">
      <c r="A2736" s="124"/>
      <c r="B2736" s="125">
        <v>153050306</v>
      </c>
      <c r="C2736" s="125" t="s">
        <v>276</v>
      </c>
      <c r="D2736" s="985" t="s">
        <v>1013</v>
      </c>
      <c r="E2736" s="985" t="s">
        <v>1859</v>
      </c>
      <c r="F2736" s="985">
        <v>53</v>
      </c>
    </row>
    <row r="2737" spans="1:6">
      <c r="A2737" s="124"/>
      <c r="B2737" s="125">
        <v>153050307</v>
      </c>
      <c r="C2737" s="125" t="s">
        <v>276</v>
      </c>
      <c r="D2737" s="985"/>
      <c r="E2737" s="985"/>
      <c r="F2737" s="985"/>
    </row>
    <row r="2738" spans="1:6">
      <c r="A2738" s="124"/>
      <c r="B2738" s="125">
        <v>153050308</v>
      </c>
      <c r="C2738" s="125" t="s">
        <v>276</v>
      </c>
      <c r="D2738" s="985"/>
      <c r="E2738" s="985"/>
      <c r="F2738" s="985"/>
    </row>
    <row r="2739" spans="1:6">
      <c r="A2739" s="124"/>
      <c r="B2739" s="125" t="s">
        <v>3469</v>
      </c>
      <c r="C2739" s="125"/>
      <c r="D2739" s="985"/>
      <c r="E2739" s="985"/>
      <c r="F2739" s="985"/>
    </row>
    <row r="2740" spans="1:6">
      <c r="A2740" s="124"/>
      <c r="B2740" s="125">
        <v>153050501</v>
      </c>
      <c r="C2740" s="125" t="s">
        <v>277</v>
      </c>
      <c r="D2740" s="985" t="s">
        <v>903</v>
      </c>
      <c r="E2740" s="985" t="s">
        <v>1860</v>
      </c>
      <c r="F2740" s="985">
        <v>54</v>
      </c>
    </row>
    <row r="2741" spans="1:6">
      <c r="A2741" s="124"/>
      <c r="B2741" s="125">
        <v>153050502</v>
      </c>
      <c r="C2741" s="125" t="s">
        <v>277</v>
      </c>
      <c r="D2741" s="985"/>
      <c r="E2741" s="985"/>
      <c r="F2741" s="985"/>
    </row>
    <row r="2742" spans="1:6">
      <c r="A2742" s="124"/>
      <c r="B2742" s="125" t="s">
        <v>3469</v>
      </c>
      <c r="C2742" s="129"/>
      <c r="D2742" s="985"/>
      <c r="E2742" s="985"/>
      <c r="F2742" s="985"/>
    </row>
    <row r="2743" spans="1:6">
      <c r="A2743" s="124"/>
      <c r="B2743" s="125">
        <v>153050503</v>
      </c>
      <c r="C2743" s="125" t="s">
        <v>277</v>
      </c>
      <c r="D2743" s="985" t="s">
        <v>903</v>
      </c>
      <c r="E2743" s="985" t="s">
        <v>1861</v>
      </c>
      <c r="F2743" s="985">
        <v>55</v>
      </c>
    </row>
    <row r="2744" spans="1:6">
      <c r="A2744" s="124"/>
      <c r="B2744" s="125" t="s">
        <v>3469</v>
      </c>
      <c r="C2744" s="129"/>
      <c r="D2744" s="985"/>
      <c r="E2744" s="985"/>
      <c r="F2744" s="985"/>
    </row>
    <row r="2745" spans="1:6">
      <c r="A2745" s="124"/>
      <c r="B2745" s="125">
        <v>153050504</v>
      </c>
      <c r="C2745" s="125" t="s">
        <v>277</v>
      </c>
      <c r="D2745" s="985" t="s">
        <v>903</v>
      </c>
      <c r="E2745" s="985" t="s">
        <v>1862</v>
      </c>
      <c r="F2745" s="985">
        <v>56</v>
      </c>
    </row>
    <row r="2746" spans="1:6">
      <c r="A2746" s="124"/>
      <c r="B2746" s="125" t="s">
        <v>3469</v>
      </c>
      <c r="C2746" s="129"/>
      <c r="D2746" s="985"/>
      <c r="E2746" s="985"/>
      <c r="F2746" s="985"/>
    </row>
    <row r="2747" spans="1:6">
      <c r="A2747" s="124"/>
      <c r="B2747" s="125">
        <v>153050505</v>
      </c>
      <c r="C2747" s="125" t="s">
        <v>277</v>
      </c>
      <c r="D2747" s="985" t="s">
        <v>903</v>
      </c>
      <c r="E2747" s="985" t="s">
        <v>1863</v>
      </c>
      <c r="F2747" s="985">
        <v>57</v>
      </c>
    </row>
    <row r="2748" spans="1:6">
      <c r="A2748" s="124"/>
      <c r="B2748" s="125" t="s">
        <v>3469</v>
      </c>
      <c r="C2748" s="129"/>
      <c r="D2748" s="985"/>
      <c r="E2748" s="985"/>
      <c r="F2748" s="985"/>
    </row>
    <row r="2749" spans="1:6">
      <c r="A2749" s="124"/>
      <c r="B2749" s="125">
        <v>153050506</v>
      </c>
      <c r="C2749" s="125" t="s">
        <v>277</v>
      </c>
      <c r="D2749" s="985" t="s">
        <v>903</v>
      </c>
      <c r="E2749" s="985" t="s">
        <v>1864</v>
      </c>
      <c r="F2749" s="985">
        <v>58</v>
      </c>
    </row>
    <row r="2750" spans="1:6">
      <c r="A2750" s="124"/>
      <c r="B2750" s="125" t="s">
        <v>3469</v>
      </c>
      <c r="C2750" s="129"/>
      <c r="D2750" s="985"/>
      <c r="E2750" s="985"/>
      <c r="F2750" s="985"/>
    </row>
    <row r="2751" spans="1:6">
      <c r="A2751" s="124"/>
      <c r="B2751" s="125">
        <v>153050507</v>
      </c>
      <c r="C2751" s="125" t="s">
        <v>278</v>
      </c>
      <c r="D2751" s="985" t="s">
        <v>903</v>
      </c>
      <c r="E2751" s="985" t="s">
        <v>1865</v>
      </c>
      <c r="F2751" s="985">
        <v>59</v>
      </c>
    </row>
    <row r="2752" spans="1:6">
      <c r="A2752" s="124"/>
      <c r="B2752" s="125" t="s">
        <v>3469</v>
      </c>
      <c r="C2752" s="129"/>
      <c r="D2752" s="985"/>
      <c r="E2752" s="985"/>
      <c r="F2752" s="985"/>
    </row>
    <row r="2753" spans="1:6">
      <c r="A2753" s="124"/>
      <c r="B2753" s="125">
        <v>153050911</v>
      </c>
      <c r="C2753" s="125" t="s">
        <v>279</v>
      </c>
      <c r="D2753" s="985" t="s">
        <v>1021</v>
      </c>
      <c r="E2753" s="985" t="s">
        <v>1866</v>
      </c>
      <c r="F2753" s="985">
        <v>60</v>
      </c>
    </row>
    <row r="2754" spans="1:6">
      <c r="A2754" s="124"/>
      <c r="B2754" s="125">
        <v>153050912</v>
      </c>
      <c r="C2754" s="125" t="s">
        <v>279</v>
      </c>
      <c r="D2754" s="985"/>
      <c r="E2754" s="985"/>
      <c r="F2754" s="985"/>
    </row>
    <row r="2755" spans="1:6">
      <c r="A2755" s="124"/>
      <c r="B2755" s="125">
        <v>153050913</v>
      </c>
      <c r="C2755" s="125" t="s">
        <v>279</v>
      </c>
      <c r="D2755" s="985"/>
      <c r="E2755" s="985"/>
      <c r="F2755" s="985"/>
    </row>
    <row r="2756" spans="1:6">
      <c r="A2756" s="124"/>
      <c r="B2756" s="125">
        <v>153050914</v>
      </c>
      <c r="C2756" s="125" t="s">
        <v>279</v>
      </c>
      <c r="D2756" s="985"/>
      <c r="E2756" s="985"/>
      <c r="F2756" s="985"/>
    </row>
    <row r="2757" spans="1:6">
      <c r="A2757" s="124"/>
      <c r="B2757" s="125">
        <v>153050915</v>
      </c>
      <c r="C2757" s="125" t="s">
        <v>279</v>
      </c>
      <c r="D2757" s="985"/>
      <c r="E2757" s="985"/>
      <c r="F2757" s="985"/>
    </row>
    <row r="2758" spans="1:6">
      <c r="A2758" s="124"/>
      <c r="B2758" s="125" t="s">
        <v>3469</v>
      </c>
      <c r="C2758" s="124"/>
      <c r="D2758" s="985"/>
      <c r="E2758" s="985"/>
      <c r="F2758" s="985"/>
    </row>
    <row r="2759" spans="1:6">
      <c r="A2759" s="124"/>
      <c r="B2759" s="125">
        <v>153050911</v>
      </c>
      <c r="C2759" s="125" t="s">
        <v>279</v>
      </c>
      <c r="D2759" s="985" t="s">
        <v>1013</v>
      </c>
      <c r="E2759" s="985" t="s">
        <v>1867</v>
      </c>
      <c r="F2759" s="985">
        <v>61</v>
      </c>
    </row>
    <row r="2760" spans="1:6">
      <c r="A2760" s="124"/>
      <c r="B2760" s="125">
        <v>153050912</v>
      </c>
      <c r="C2760" s="125" t="s">
        <v>279</v>
      </c>
      <c r="D2760" s="985"/>
      <c r="E2760" s="985"/>
      <c r="F2760" s="985"/>
    </row>
    <row r="2761" spans="1:6">
      <c r="A2761" s="124"/>
      <c r="B2761" s="125">
        <v>153050913</v>
      </c>
      <c r="C2761" s="125" t="s">
        <v>279</v>
      </c>
      <c r="D2761" s="985"/>
      <c r="E2761" s="985"/>
      <c r="F2761" s="985"/>
    </row>
    <row r="2762" spans="1:6">
      <c r="A2762" s="124"/>
      <c r="B2762" s="125">
        <v>153050914</v>
      </c>
      <c r="C2762" s="125" t="s">
        <v>279</v>
      </c>
      <c r="D2762" s="985"/>
      <c r="E2762" s="985"/>
      <c r="F2762" s="985"/>
    </row>
    <row r="2763" spans="1:6">
      <c r="A2763" s="124"/>
      <c r="B2763" s="125">
        <v>153050915</v>
      </c>
      <c r="C2763" s="125" t="s">
        <v>279</v>
      </c>
      <c r="D2763" s="985"/>
      <c r="E2763" s="985"/>
      <c r="F2763" s="985"/>
    </row>
    <row r="2764" spans="1:6">
      <c r="A2764" s="124"/>
      <c r="B2764" s="125" t="s">
        <v>3469</v>
      </c>
      <c r="C2764" s="125"/>
      <c r="D2764" s="985"/>
      <c r="E2764" s="985"/>
      <c r="F2764" s="985"/>
    </row>
    <row r="2765" spans="1:6">
      <c r="A2765" s="124"/>
      <c r="B2765" s="125">
        <v>153050907</v>
      </c>
      <c r="C2765" s="125" t="s">
        <v>280</v>
      </c>
      <c r="D2765" s="985" t="s">
        <v>1021</v>
      </c>
      <c r="E2765" s="985" t="s">
        <v>1868</v>
      </c>
      <c r="F2765" s="985">
        <v>62</v>
      </c>
    </row>
    <row r="2766" spans="1:6">
      <c r="A2766" s="124"/>
      <c r="B2766" s="125">
        <v>153050908</v>
      </c>
      <c r="C2766" s="125" t="s">
        <v>280</v>
      </c>
      <c r="D2766" s="985"/>
      <c r="E2766" s="985"/>
      <c r="F2766" s="985"/>
    </row>
    <row r="2767" spans="1:6">
      <c r="A2767" s="124"/>
      <c r="B2767" s="125">
        <v>153050909</v>
      </c>
      <c r="C2767" s="125" t="s">
        <v>280</v>
      </c>
      <c r="D2767" s="985"/>
      <c r="E2767" s="985"/>
      <c r="F2767" s="985"/>
    </row>
    <row r="2768" spans="1:6">
      <c r="A2768" s="124"/>
      <c r="B2768" s="125">
        <v>153050910</v>
      </c>
      <c r="C2768" s="125" t="s">
        <v>280</v>
      </c>
      <c r="D2768" s="985"/>
      <c r="E2768" s="985"/>
      <c r="F2768" s="985"/>
    </row>
    <row r="2769" spans="1:6">
      <c r="A2769" s="124"/>
      <c r="B2769" s="125" t="s">
        <v>3469</v>
      </c>
      <c r="C2769" s="125"/>
      <c r="D2769" s="985"/>
      <c r="E2769" s="985"/>
      <c r="F2769" s="985"/>
    </row>
    <row r="2770" spans="1:6">
      <c r="A2770" s="124"/>
      <c r="B2770" s="125">
        <v>153050907</v>
      </c>
      <c r="C2770" s="125" t="s">
        <v>280</v>
      </c>
      <c r="D2770" s="985" t="s">
        <v>1013</v>
      </c>
      <c r="E2770" s="985" t="s">
        <v>1869</v>
      </c>
      <c r="F2770" s="985">
        <v>63</v>
      </c>
    </row>
    <row r="2771" spans="1:6">
      <c r="A2771" s="124"/>
      <c r="B2771" s="125">
        <v>153050908</v>
      </c>
      <c r="C2771" s="125" t="s">
        <v>280</v>
      </c>
      <c r="D2771" s="985"/>
      <c r="E2771" s="985"/>
      <c r="F2771" s="985"/>
    </row>
    <row r="2772" spans="1:6">
      <c r="A2772" s="124"/>
      <c r="B2772" s="125">
        <v>153050909</v>
      </c>
      <c r="C2772" s="125" t="s">
        <v>280</v>
      </c>
      <c r="D2772" s="985"/>
      <c r="E2772" s="985"/>
      <c r="F2772" s="985"/>
    </row>
    <row r="2773" spans="1:6">
      <c r="A2773" s="124"/>
      <c r="B2773" s="125">
        <v>153050910</v>
      </c>
      <c r="C2773" s="125" t="s">
        <v>280</v>
      </c>
      <c r="D2773" s="985"/>
      <c r="E2773" s="985"/>
      <c r="F2773" s="985"/>
    </row>
    <row r="2774" spans="1:6">
      <c r="A2774" s="124"/>
      <c r="B2774" s="125" t="s">
        <v>3469</v>
      </c>
      <c r="C2774" s="125"/>
      <c r="D2774" s="985"/>
      <c r="E2774" s="985"/>
      <c r="F2774" s="985"/>
    </row>
    <row r="2775" spans="1:6">
      <c r="A2775" s="124"/>
      <c r="B2775" s="125">
        <v>153050901</v>
      </c>
      <c r="C2775" s="125" t="s">
        <v>281</v>
      </c>
      <c r="D2775" s="985" t="s">
        <v>1021</v>
      </c>
      <c r="E2775" s="985" t="s">
        <v>1870</v>
      </c>
      <c r="F2775" s="985">
        <v>64</v>
      </c>
    </row>
    <row r="2776" spans="1:6">
      <c r="A2776" s="124"/>
      <c r="B2776" s="125">
        <v>153050902</v>
      </c>
      <c r="C2776" s="125" t="s">
        <v>281</v>
      </c>
      <c r="D2776" s="985"/>
      <c r="E2776" s="985"/>
      <c r="F2776" s="985"/>
    </row>
    <row r="2777" spans="1:6">
      <c r="A2777" s="124"/>
      <c r="B2777" s="125">
        <v>153050903</v>
      </c>
      <c r="C2777" s="125" t="s">
        <v>281</v>
      </c>
      <c r="D2777" s="985"/>
      <c r="E2777" s="985"/>
      <c r="F2777" s="985"/>
    </row>
    <row r="2778" spans="1:6">
      <c r="A2778" s="124"/>
      <c r="B2778" s="125">
        <v>153050904</v>
      </c>
      <c r="C2778" s="125" t="s">
        <v>281</v>
      </c>
      <c r="D2778" s="985"/>
      <c r="E2778" s="985"/>
      <c r="F2778" s="985"/>
    </row>
    <row r="2779" spans="1:6">
      <c r="A2779" s="124"/>
      <c r="B2779" s="125">
        <v>153050905</v>
      </c>
      <c r="C2779" s="125" t="s">
        <v>281</v>
      </c>
      <c r="D2779" s="985"/>
      <c r="E2779" s="985"/>
      <c r="F2779" s="985"/>
    </row>
    <row r="2780" spans="1:6">
      <c r="A2780" s="124"/>
      <c r="B2780" s="125">
        <v>153050906</v>
      </c>
      <c r="C2780" s="125" t="s">
        <v>281</v>
      </c>
      <c r="D2780" s="985"/>
      <c r="E2780" s="985"/>
      <c r="F2780" s="985"/>
    </row>
    <row r="2781" spans="1:6">
      <c r="A2781" s="124"/>
      <c r="B2781" s="125" t="s">
        <v>3469</v>
      </c>
      <c r="C2781" s="125"/>
      <c r="D2781" s="985"/>
      <c r="E2781" s="985"/>
      <c r="F2781" s="985"/>
    </row>
    <row r="2782" spans="1:6">
      <c r="A2782" s="124"/>
      <c r="B2782" s="125">
        <v>153050901</v>
      </c>
      <c r="C2782" s="125" t="s">
        <v>281</v>
      </c>
      <c r="D2782" s="985" t="s">
        <v>1013</v>
      </c>
      <c r="E2782" s="985" t="s">
        <v>1871</v>
      </c>
      <c r="F2782" s="985">
        <v>65</v>
      </c>
    </row>
    <row r="2783" spans="1:6">
      <c r="A2783" s="124"/>
      <c r="B2783" s="125">
        <v>153050902</v>
      </c>
      <c r="C2783" s="125" t="s">
        <v>281</v>
      </c>
      <c r="D2783" s="985"/>
      <c r="E2783" s="985"/>
      <c r="F2783" s="985"/>
    </row>
    <row r="2784" spans="1:6">
      <c r="A2784" s="124"/>
      <c r="B2784" s="125">
        <v>153050903</v>
      </c>
      <c r="C2784" s="125" t="s">
        <v>281</v>
      </c>
      <c r="D2784" s="985"/>
      <c r="E2784" s="985"/>
      <c r="F2784" s="985"/>
    </row>
    <row r="2785" spans="1:6">
      <c r="A2785" s="124"/>
      <c r="B2785" s="125">
        <v>153050904</v>
      </c>
      <c r="C2785" s="125" t="s">
        <v>281</v>
      </c>
      <c r="D2785" s="985"/>
      <c r="E2785" s="985"/>
      <c r="F2785" s="985"/>
    </row>
    <row r="2786" spans="1:6">
      <c r="A2786" s="124"/>
      <c r="B2786" s="125">
        <v>153050905</v>
      </c>
      <c r="C2786" s="125" t="s">
        <v>281</v>
      </c>
      <c r="D2786" s="985"/>
      <c r="E2786" s="985"/>
      <c r="F2786" s="985"/>
    </row>
    <row r="2787" spans="1:6">
      <c r="A2787" s="124"/>
      <c r="B2787" s="125">
        <v>153050906</v>
      </c>
      <c r="C2787" s="125" t="s">
        <v>281</v>
      </c>
      <c r="D2787" s="985"/>
      <c r="E2787" s="985"/>
      <c r="F2787" s="985"/>
    </row>
    <row r="2788" spans="1:6">
      <c r="A2788" s="124"/>
      <c r="B2788" s="125" t="s">
        <v>3469</v>
      </c>
      <c r="C2788" s="125"/>
      <c r="D2788" s="985"/>
      <c r="E2788" s="985"/>
      <c r="F2788" s="985"/>
    </row>
    <row r="2789" spans="1:6">
      <c r="A2789" s="124"/>
      <c r="B2789" s="125">
        <v>153050401</v>
      </c>
      <c r="C2789" s="125" t="s">
        <v>282</v>
      </c>
      <c r="D2789" s="985" t="s">
        <v>903</v>
      </c>
      <c r="E2789" s="985" t="s">
        <v>1872</v>
      </c>
      <c r="F2789" s="985">
        <v>66</v>
      </c>
    </row>
    <row r="2790" spans="1:6">
      <c r="A2790" s="124"/>
      <c r="B2790" s="125">
        <v>153050402</v>
      </c>
      <c r="C2790" s="125" t="s">
        <v>282</v>
      </c>
      <c r="D2790" s="985"/>
      <c r="E2790" s="985"/>
      <c r="F2790" s="985"/>
    </row>
    <row r="2791" spans="1:6">
      <c r="A2791" s="124"/>
      <c r="B2791" s="125" t="s">
        <v>3469</v>
      </c>
      <c r="C2791" s="125"/>
      <c r="D2791" s="985"/>
      <c r="E2791" s="985"/>
      <c r="F2791" s="985"/>
    </row>
    <row r="2792" spans="1:6">
      <c r="A2792" s="124"/>
      <c r="B2792" s="125">
        <v>153050403</v>
      </c>
      <c r="C2792" s="125" t="s">
        <v>283</v>
      </c>
      <c r="D2792" s="985" t="s">
        <v>1021</v>
      </c>
      <c r="E2792" s="985" t="s">
        <v>1873</v>
      </c>
      <c r="F2792" s="985">
        <v>67</v>
      </c>
    </row>
    <row r="2793" spans="1:6">
      <c r="A2793" s="124"/>
      <c r="B2793" s="125">
        <v>153050404</v>
      </c>
      <c r="C2793" s="125" t="s">
        <v>283</v>
      </c>
      <c r="D2793" s="985"/>
      <c r="E2793" s="985"/>
      <c r="F2793" s="985"/>
    </row>
    <row r="2794" spans="1:6">
      <c r="A2794" s="124"/>
      <c r="B2794" s="125">
        <v>153050405</v>
      </c>
      <c r="C2794" s="125" t="s">
        <v>283</v>
      </c>
      <c r="D2794" s="985"/>
      <c r="E2794" s="985"/>
      <c r="F2794" s="985"/>
    </row>
    <row r="2795" spans="1:6">
      <c r="A2795" s="124"/>
      <c r="B2795" s="125" t="s">
        <v>3469</v>
      </c>
      <c r="C2795" s="125"/>
      <c r="D2795" s="985"/>
      <c r="E2795" s="985"/>
      <c r="F2795" s="985"/>
    </row>
    <row r="2796" spans="1:6">
      <c r="A2796" s="124"/>
      <c r="B2796" s="125">
        <v>153050403</v>
      </c>
      <c r="C2796" s="125" t="s">
        <v>283</v>
      </c>
      <c r="D2796" s="985" t="s">
        <v>1013</v>
      </c>
      <c r="E2796" s="985" t="s">
        <v>1874</v>
      </c>
      <c r="F2796" s="985">
        <v>68</v>
      </c>
    </row>
    <row r="2797" spans="1:6">
      <c r="A2797" s="124"/>
      <c r="B2797" s="125">
        <v>153050404</v>
      </c>
      <c r="C2797" s="125" t="s">
        <v>283</v>
      </c>
      <c r="D2797" s="985"/>
      <c r="E2797" s="985"/>
      <c r="F2797" s="985"/>
    </row>
    <row r="2798" spans="1:6">
      <c r="A2798" s="124"/>
      <c r="B2798" s="125">
        <v>153050405</v>
      </c>
      <c r="C2798" s="125" t="s">
        <v>283</v>
      </c>
      <c r="D2798" s="985"/>
      <c r="E2798" s="985"/>
      <c r="F2798" s="985"/>
    </row>
    <row r="2799" spans="1:6">
      <c r="A2799" s="124"/>
      <c r="B2799" s="125" t="s">
        <v>3469</v>
      </c>
      <c r="C2799" s="129"/>
      <c r="D2799" s="985"/>
      <c r="E2799" s="985"/>
      <c r="F2799" s="985"/>
    </row>
    <row r="2800" spans="1:6">
      <c r="A2800" s="124"/>
      <c r="B2800" s="125">
        <v>153051001</v>
      </c>
      <c r="C2800" s="125" t="s">
        <v>284</v>
      </c>
      <c r="D2800" s="985" t="s">
        <v>903</v>
      </c>
      <c r="E2800" s="985" t="s">
        <v>1875</v>
      </c>
      <c r="F2800" s="985">
        <v>69</v>
      </c>
    </row>
    <row r="2801" spans="1:6">
      <c r="A2801" s="124"/>
      <c r="B2801" s="125">
        <v>153051002</v>
      </c>
      <c r="C2801" s="125" t="s">
        <v>284</v>
      </c>
      <c r="D2801" s="985"/>
      <c r="E2801" s="985"/>
      <c r="F2801" s="985"/>
    </row>
    <row r="2802" spans="1:6">
      <c r="A2802" s="124"/>
      <c r="B2802" s="125" t="s">
        <v>3469</v>
      </c>
      <c r="C2802" s="125"/>
      <c r="D2802" s="985"/>
      <c r="E2802" s="985"/>
      <c r="F2802" s="985"/>
    </row>
    <row r="2803" spans="1:6">
      <c r="A2803" s="124"/>
      <c r="B2803" s="125">
        <v>153051003</v>
      </c>
      <c r="C2803" s="125" t="s">
        <v>285</v>
      </c>
      <c r="D2803" s="985" t="s">
        <v>903</v>
      </c>
      <c r="E2803" s="985" t="s">
        <v>1876</v>
      </c>
      <c r="F2803" s="985">
        <v>70</v>
      </c>
    </row>
    <row r="2804" spans="1:6">
      <c r="A2804" s="124"/>
      <c r="B2804" s="125" t="s">
        <v>3469</v>
      </c>
      <c r="C2804" s="125"/>
      <c r="D2804" s="985"/>
      <c r="E2804" s="985"/>
      <c r="F2804" s="985"/>
    </row>
    <row r="2805" spans="1:6">
      <c r="A2805" s="124"/>
      <c r="B2805" s="125">
        <v>153051004</v>
      </c>
      <c r="C2805" s="989" t="s">
        <v>285</v>
      </c>
      <c r="D2805" s="985" t="s">
        <v>1021</v>
      </c>
      <c r="E2805" s="985" t="s">
        <v>1876</v>
      </c>
      <c r="F2805" s="985">
        <v>71</v>
      </c>
    </row>
    <row r="2806" spans="1:6">
      <c r="A2806" s="124"/>
      <c r="B2806" s="125">
        <v>153051005</v>
      </c>
      <c r="C2806" s="990"/>
      <c r="D2806" s="985"/>
      <c r="E2806" s="985"/>
      <c r="F2806" s="985"/>
    </row>
    <row r="2807" spans="1:6">
      <c r="A2807" s="124"/>
      <c r="B2807" s="125" t="s">
        <v>3469</v>
      </c>
      <c r="C2807" s="991"/>
      <c r="D2807" s="985"/>
      <c r="E2807" s="985"/>
      <c r="F2807" s="985"/>
    </row>
    <row r="2808" spans="1:6">
      <c r="A2808" s="124"/>
      <c r="B2808" s="125">
        <v>153051004</v>
      </c>
      <c r="C2808" s="125" t="s">
        <v>285</v>
      </c>
      <c r="D2808" s="985" t="s">
        <v>1013</v>
      </c>
      <c r="E2808" s="985" t="s">
        <v>1877</v>
      </c>
      <c r="F2808" s="985">
        <v>72</v>
      </c>
    </row>
    <row r="2809" spans="1:6">
      <c r="A2809" s="124"/>
      <c r="B2809" s="125">
        <v>153051005</v>
      </c>
      <c r="C2809" s="125" t="s">
        <v>285</v>
      </c>
      <c r="D2809" s="985"/>
      <c r="E2809" s="985"/>
      <c r="F2809" s="985"/>
    </row>
    <row r="2810" spans="1:6">
      <c r="A2810" s="124"/>
      <c r="B2810" s="125" t="s">
        <v>3469</v>
      </c>
      <c r="C2810" s="125"/>
      <c r="D2810" s="985"/>
      <c r="E2810" s="985"/>
      <c r="F2810" s="985"/>
    </row>
    <row r="2811" spans="1:6">
      <c r="A2811" s="124"/>
      <c r="B2811" s="125">
        <v>153051006</v>
      </c>
      <c r="C2811" s="125" t="s">
        <v>285</v>
      </c>
      <c r="D2811" s="985" t="s">
        <v>903</v>
      </c>
      <c r="E2811" s="985" t="s">
        <v>1878</v>
      </c>
      <c r="F2811" s="985">
        <v>73</v>
      </c>
    </row>
    <row r="2812" spans="1:6">
      <c r="A2812" s="124"/>
      <c r="B2812" s="125" t="s">
        <v>3469</v>
      </c>
      <c r="C2812" s="125"/>
      <c r="D2812" s="985"/>
      <c r="E2812" s="985"/>
      <c r="F2812" s="985"/>
    </row>
    <row r="2813" spans="1:6">
      <c r="A2813" s="124"/>
      <c r="B2813" s="125">
        <v>153051007</v>
      </c>
      <c r="C2813" s="125" t="s">
        <v>286</v>
      </c>
      <c r="D2813" s="985" t="s">
        <v>903</v>
      </c>
      <c r="E2813" s="985" t="s">
        <v>1879</v>
      </c>
      <c r="F2813" s="985">
        <v>74</v>
      </c>
    </row>
    <row r="2814" spans="1:6">
      <c r="A2814" s="124"/>
      <c r="B2814" s="125">
        <v>153051009</v>
      </c>
      <c r="C2814" s="125" t="s">
        <v>286</v>
      </c>
      <c r="D2814" s="985"/>
      <c r="E2814" s="985"/>
      <c r="F2814" s="985"/>
    </row>
    <row r="2815" spans="1:6">
      <c r="A2815" s="124"/>
      <c r="B2815" s="125" t="s">
        <v>3469</v>
      </c>
      <c r="C2815" s="125"/>
      <c r="D2815" s="985"/>
      <c r="E2815" s="985"/>
      <c r="F2815" s="985"/>
    </row>
    <row r="2816" spans="1:6">
      <c r="A2816" s="124"/>
      <c r="B2816" s="125">
        <v>153051008</v>
      </c>
      <c r="C2816" s="125" t="s">
        <v>286</v>
      </c>
      <c r="D2816" s="985" t="s">
        <v>903</v>
      </c>
      <c r="E2816" s="985" t="s">
        <v>1880</v>
      </c>
      <c r="F2816" s="985">
        <v>75</v>
      </c>
    </row>
    <row r="2817" spans="1:6">
      <c r="A2817" s="124"/>
      <c r="B2817" s="125" t="s">
        <v>3469</v>
      </c>
      <c r="C2817" s="125"/>
      <c r="D2817" s="985"/>
      <c r="E2817" s="985"/>
      <c r="F2817" s="985"/>
    </row>
    <row r="2818" spans="1:6">
      <c r="A2818" s="124"/>
      <c r="B2818" s="125">
        <v>153051010</v>
      </c>
      <c r="C2818" s="125" t="s">
        <v>287</v>
      </c>
      <c r="D2818" s="985" t="s">
        <v>903</v>
      </c>
      <c r="E2818" s="985" t="s">
        <v>1881</v>
      </c>
      <c r="F2818" s="985">
        <v>76</v>
      </c>
    </row>
    <row r="2819" spans="1:6">
      <c r="A2819" s="124"/>
      <c r="B2819" s="125">
        <v>153051011</v>
      </c>
      <c r="C2819" s="125" t="s">
        <v>287</v>
      </c>
      <c r="D2819" s="985"/>
      <c r="E2819" s="985"/>
      <c r="F2819" s="985"/>
    </row>
    <row r="2820" spans="1:6">
      <c r="A2820" s="124"/>
      <c r="B2820" s="125">
        <v>153051012</v>
      </c>
      <c r="C2820" s="125" t="s">
        <v>287</v>
      </c>
      <c r="D2820" s="985"/>
      <c r="E2820" s="985"/>
      <c r="F2820" s="985"/>
    </row>
    <row r="2821" spans="1:6">
      <c r="A2821" s="124"/>
      <c r="B2821" s="125">
        <v>153051013</v>
      </c>
      <c r="C2821" s="125" t="s">
        <v>287</v>
      </c>
      <c r="D2821" s="985"/>
      <c r="E2821" s="985"/>
      <c r="F2821" s="985"/>
    </row>
    <row r="2822" spans="1:6">
      <c r="A2822" s="124"/>
      <c r="B2822" s="125" t="s">
        <v>3469</v>
      </c>
      <c r="C2822" s="125"/>
      <c r="D2822" s="985"/>
      <c r="E2822" s="985"/>
      <c r="F2822" s="985"/>
    </row>
    <row r="2823" spans="1:6">
      <c r="A2823" s="124"/>
      <c r="B2823" s="125">
        <v>153050201</v>
      </c>
      <c r="C2823" s="125" t="s">
        <v>288</v>
      </c>
      <c r="D2823" s="985" t="s">
        <v>903</v>
      </c>
      <c r="E2823" s="985" t="s">
        <v>1882</v>
      </c>
      <c r="F2823" s="985">
        <v>77</v>
      </c>
    </row>
    <row r="2824" spans="1:6">
      <c r="A2824" s="124"/>
      <c r="B2824" s="125">
        <v>153050202</v>
      </c>
      <c r="C2824" s="125" t="s">
        <v>288</v>
      </c>
      <c r="D2824" s="985"/>
      <c r="E2824" s="985"/>
      <c r="F2824" s="985"/>
    </row>
    <row r="2825" spans="1:6">
      <c r="A2825" s="124"/>
      <c r="B2825" s="125" t="s">
        <v>3469</v>
      </c>
      <c r="C2825" s="129"/>
      <c r="D2825" s="985"/>
      <c r="E2825" s="985"/>
      <c r="F2825" s="985"/>
    </row>
    <row r="2826" spans="1:6">
      <c r="A2826" s="124"/>
      <c r="B2826" s="125">
        <v>153050203</v>
      </c>
      <c r="C2826" s="125" t="s">
        <v>289</v>
      </c>
      <c r="D2826" s="985" t="s">
        <v>1021</v>
      </c>
      <c r="E2826" s="985" t="s">
        <v>1883</v>
      </c>
      <c r="F2826" s="985">
        <v>78</v>
      </c>
    </row>
    <row r="2827" spans="1:6">
      <c r="A2827" s="124"/>
      <c r="B2827" s="125">
        <v>153050204</v>
      </c>
      <c r="C2827" s="125" t="s">
        <v>289</v>
      </c>
      <c r="D2827" s="985"/>
      <c r="E2827" s="985"/>
      <c r="F2827" s="985"/>
    </row>
    <row r="2828" spans="1:6">
      <c r="A2828" s="124"/>
      <c r="B2828" s="125">
        <v>153050205</v>
      </c>
      <c r="C2828" s="125" t="s">
        <v>289</v>
      </c>
      <c r="D2828" s="985"/>
      <c r="E2828" s="985"/>
      <c r="F2828" s="985"/>
    </row>
    <row r="2829" spans="1:6">
      <c r="A2829" s="124"/>
      <c r="B2829" s="125" t="s">
        <v>3469</v>
      </c>
      <c r="C2829" s="129"/>
      <c r="D2829" s="985"/>
      <c r="E2829" s="985"/>
      <c r="F2829" s="985"/>
    </row>
    <row r="2830" spans="1:6">
      <c r="A2830" s="124"/>
      <c r="B2830" s="125">
        <v>153050203</v>
      </c>
      <c r="C2830" s="125" t="s">
        <v>289</v>
      </c>
      <c r="D2830" s="985" t="s">
        <v>1013</v>
      </c>
      <c r="E2830" s="985" t="s">
        <v>1884</v>
      </c>
      <c r="F2830" s="985">
        <v>79</v>
      </c>
    </row>
    <row r="2831" spans="1:6">
      <c r="A2831" s="124"/>
      <c r="B2831" s="125">
        <v>153050204</v>
      </c>
      <c r="C2831" s="125" t="s">
        <v>289</v>
      </c>
      <c r="D2831" s="985"/>
      <c r="E2831" s="985"/>
      <c r="F2831" s="985"/>
    </row>
    <row r="2832" spans="1:6">
      <c r="A2832" s="124"/>
      <c r="B2832" s="125">
        <v>153050205</v>
      </c>
      <c r="C2832" s="125" t="s">
        <v>289</v>
      </c>
      <c r="D2832" s="985"/>
      <c r="E2832" s="985"/>
      <c r="F2832" s="985"/>
    </row>
    <row r="2833" spans="1:6">
      <c r="A2833" s="124"/>
      <c r="B2833" s="125" t="s">
        <v>3469</v>
      </c>
      <c r="C2833" s="129"/>
      <c r="D2833" s="985"/>
      <c r="E2833" s="985"/>
      <c r="F2833" s="985"/>
    </row>
    <row r="2834" spans="1:6">
      <c r="A2834" s="124"/>
      <c r="B2834" s="125">
        <v>153050601</v>
      </c>
      <c r="C2834" s="125" t="s">
        <v>290</v>
      </c>
      <c r="D2834" s="985" t="s">
        <v>1021</v>
      </c>
      <c r="E2834" s="985" t="s">
        <v>1885</v>
      </c>
      <c r="F2834" s="985">
        <v>80</v>
      </c>
    </row>
    <row r="2835" spans="1:6">
      <c r="A2835" s="124"/>
      <c r="B2835" s="125">
        <v>153050602</v>
      </c>
      <c r="C2835" s="125" t="s">
        <v>290</v>
      </c>
      <c r="D2835" s="985"/>
      <c r="E2835" s="985"/>
      <c r="F2835" s="985"/>
    </row>
    <row r="2836" spans="1:6">
      <c r="A2836" s="124"/>
      <c r="B2836" s="125">
        <v>153050603</v>
      </c>
      <c r="C2836" s="125" t="s">
        <v>290</v>
      </c>
      <c r="D2836" s="985"/>
      <c r="E2836" s="985"/>
      <c r="F2836" s="985"/>
    </row>
    <row r="2837" spans="1:6">
      <c r="A2837" s="124"/>
      <c r="B2837" s="125" t="s">
        <v>3469</v>
      </c>
      <c r="C2837" s="125"/>
      <c r="D2837" s="985"/>
      <c r="E2837" s="985"/>
      <c r="F2837" s="985"/>
    </row>
    <row r="2838" spans="1:6">
      <c r="A2838" s="124"/>
      <c r="B2838" s="125">
        <v>153050601</v>
      </c>
      <c r="C2838" s="125" t="s">
        <v>290</v>
      </c>
      <c r="D2838" s="985" t="s">
        <v>1013</v>
      </c>
      <c r="E2838" s="985" t="s">
        <v>1886</v>
      </c>
      <c r="F2838" s="985">
        <v>81</v>
      </c>
    </row>
    <row r="2839" spans="1:6">
      <c r="A2839" s="124"/>
      <c r="B2839" s="125">
        <v>153050602</v>
      </c>
      <c r="C2839" s="125" t="s">
        <v>290</v>
      </c>
      <c r="D2839" s="985"/>
      <c r="E2839" s="985"/>
      <c r="F2839" s="985"/>
    </row>
    <row r="2840" spans="1:6">
      <c r="A2840" s="124"/>
      <c r="B2840" s="125">
        <v>153050603</v>
      </c>
      <c r="C2840" s="125" t="s">
        <v>290</v>
      </c>
      <c r="D2840" s="985"/>
      <c r="E2840" s="985"/>
      <c r="F2840" s="985"/>
    </row>
    <row r="2841" spans="1:6">
      <c r="A2841" s="124"/>
      <c r="B2841" s="125" t="s">
        <v>3469</v>
      </c>
      <c r="C2841" s="125"/>
      <c r="D2841" s="985"/>
      <c r="E2841" s="985"/>
      <c r="F2841" s="985"/>
    </row>
    <row r="2842" spans="1:6">
      <c r="A2842" s="124"/>
      <c r="B2842" s="125">
        <v>153050604</v>
      </c>
      <c r="C2842" s="125" t="s">
        <v>291</v>
      </c>
      <c r="D2842" s="985" t="s">
        <v>1021</v>
      </c>
      <c r="E2842" s="985" t="s">
        <v>1887</v>
      </c>
      <c r="F2842" s="985">
        <v>82</v>
      </c>
    </row>
    <row r="2843" spans="1:6">
      <c r="A2843" s="124"/>
      <c r="B2843" s="125">
        <v>153050605</v>
      </c>
      <c r="C2843" s="125" t="s">
        <v>291</v>
      </c>
      <c r="D2843" s="985"/>
      <c r="E2843" s="985"/>
      <c r="F2843" s="985"/>
    </row>
    <row r="2844" spans="1:6">
      <c r="A2844" s="124"/>
      <c r="B2844" s="125">
        <v>153050606</v>
      </c>
      <c r="C2844" s="125" t="s">
        <v>291</v>
      </c>
      <c r="D2844" s="985"/>
      <c r="E2844" s="985"/>
      <c r="F2844" s="985"/>
    </row>
    <row r="2845" spans="1:6">
      <c r="A2845" s="124"/>
      <c r="B2845" s="125">
        <v>153050607</v>
      </c>
      <c r="C2845" s="125" t="s">
        <v>291</v>
      </c>
      <c r="D2845" s="985"/>
      <c r="E2845" s="985"/>
      <c r="F2845" s="985"/>
    </row>
    <row r="2846" spans="1:6">
      <c r="A2846" s="124"/>
      <c r="B2846" s="125" t="s">
        <v>3469</v>
      </c>
      <c r="C2846" s="125"/>
      <c r="D2846" s="985"/>
      <c r="E2846" s="985"/>
      <c r="F2846" s="985"/>
    </row>
    <row r="2847" spans="1:6">
      <c r="A2847" s="124"/>
      <c r="B2847" s="125">
        <v>153050604</v>
      </c>
      <c r="C2847" s="125" t="s">
        <v>291</v>
      </c>
      <c r="D2847" s="985" t="s">
        <v>1013</v>
      </c>
      <c r="E2847" s="985" t="s">
        <v>1888</v>
      </c>
      <c r="F2847" s="985">
        <v>83</v>
      </c>
    </row>
    <row r="2848" spans="1:6">
      <c r="A2848" s="124"/>
      <c r="B2848" s="125">
        <v>153050605</v>
      </c>
      <c r="C2848" s="125" t="s">
        <v>291</v>
      </c>
      <c r="D2848" s="985"/>
      <c r="E2848" s="985"/>
      <c r="F2848" s="985"/>
    </row>
    <row r="2849" spans="1:6">
      <c r="A2849" s="124"/>
      <c r="B2849" s="125">
        <v>153050606</v>
      </c>
      <c r="C2849" s="125" t="s">
        <v>291</v>
      </c>
      <c r="D2849" s="985"/>
      <c r="E2849" s="985"/>
      <c r="F2849" s="985"/>
    </row>
    <row r="2850" spans="1:6">
      <c r="A2850" s="124"/>
      <c r="B2850" s="125">
        <v>153050607</v>
      </c>
      <c r="C2850" s="125" t="s">
        <v>291</v>
      </c>
      <c r="D2850" s="985"/>
      <c r="E2850" s="985"/>
      <c r="F2850" s="985"/>
    </row>
    <row r="2851" spans="1:6">
      <c r="A2851" s="124"/>
      <c r="B2851" s="125" t="s">
        <v>3469</v>
      </c>
      <c r="C2851" s="125"/>
      <c r="D2851" s="985"/>
      <c r="E2851" s="985"/>
      <c r="F2851" s="985"/>
    </row>
    <row r="2852" spans="1:6">
      <c r="A2852" s="124"/>
      <c r="B2852" s="125">
        <v>153050608</v>
      </c>
      <c r="C2852" s="125" t="s">
        <v>292</v>
      </c>
      <c r="D2852" s="985" t="s">
        <v>1021</v>
      </c>
      <c r="E2852" s="985" t="s">
        <v>1889</v>
      </c>
      <c r="F2852" s="985">
        <v>84</v>
      </c>
    </row>
    <row r="2853" spans="1:6">
      <c r="A2853" s="124"/>
      <c r="B2853" s="125">
        <v>153050609</v>
      </c>
      <c r="C2853" s="125" t="s">
        <v>292</v>
      </c>
      <c r="D2853" s="985"/>
      <c r="E2853" s="985"/>
      <c r="F2853" s="985"/>
    </row>
    <row r="2854" spans="1:6">
      <c r="A2854" s="124"/>
      <c r="B2854" s="125">
        <v>153050610</v>
      </c>
      <c r="C2854" s="125" t="s">
        <v>292</v>
      </c>
      <c r="D2854" s="985"/>
      <c r="E2854" s="985"/>
      <c r="F2854" s="985"/>
    </row>
    <row r="2855" spans="1:6">
      <c r="A2855" s="124"/>
      <c r="B2855" s="125">
        <v>153050611</v>
      </c>
      <c r="C2855" s="125" t="s">
        <v>292</v>
      </c>
      <c r="D2855" s="985"/>
      <c r="E2855" s="985"/>
      <c r="F2855" s="985"/>
    </row>
    <row r="2856" spans="1:6">
      <c r="A2856" s="124"/>
      <c r="B2856" s="125" t="s">
        <v>3469</v>
      </c>
      <c r="C2856" s="125"/>
      <c r="D2856" s="985"/>
      <c r="E2856" s="985"/>
      <c r="F2856" s="985"/>
    </row>
    <row r="2857" spans="1:6">
      <c r="A2857" s="124"/>
      <c r="B2857" s="125">
        <v>153050608</v>
      </c>
      <c r="C2857" s="125" t="s">
        <v>292</v>
      </c>
      <c r="D2857" s="985" t="s">
        <v>1013</v>
      </c>
      <c r="E2857" s="985" t="s">
        <v>1890</v>
      </c>
      <c r="F2857" s="985">
        <v>85</v>
      </c>
    </row>
    <row r="2858" spans="1:6">
      <c r="A2858" s="124"/>
      <c r="B2858" s="125">
        <v>153050609</v>
      </c>
      <c r="C2858" s="125" t="s">
        <v>292</v>
      </c>
      <c r="D2858" s="985"/>
      <c r="E2858" s="985"/>
      <c r="F2858" s="985"/>
    </row>
    <row r="2859" spans="1:6">
      <c r="A2859" s="124"/>
      <c r="B2859" s="125">
        <v>153050610</v>
      </c>
      <c r="C2859" s="125" t="s">
        <v>292</v>
      </c>
      <c r="D2859" s="985"/>
      <c r="E2859" s="985"/>
      <c r="F2859" s="985"/>
    </row>
    <row r="2860" spans="1:6">
      <c r="A2860" s="124"/>
      <c r="B2860" s="125">
        <v>153050611</v>
      </c>
      <c r="C2860" s="125" t="s">
        <v>292</v>
      </c>
      <c r="D2860" s="985"/>
      <c r="E2860" s="985"/>
      <c r="F2860" s="985"/>
    </row>
    <row r="2861" spans="1:6">
      <c r="A2861" s="124"/>
      <c r="B2861" s="125" t="s">
        <v>3469</v>
      </c>
      <c r="C2861" s="125"/>
      <c r="D2861" s="985"/>
      <c r="E2861" s="985"/>
      <c r="F2861" s="985"/>
    </row>
    <row r="2862" spans="1:6">
      <c r="A2862" s="124"/>
      <c r="B2862" s="125">
        <v>153050612</v>
      </c>
      <c r="C2862" s="125" t="s">
        <v>293</v>
      </c>
      <c r="D2862" s="985" t="s">
        <v>1021</v>
      </c>
      <c r="E2862" s="985" t="s">
        <v>1891</v>
      </c>
      <c r="F2862" s="985">
        <v>86</v>
      </c>
    </row>
    <row r="2863" spans="1:6">
      <c r="A2863" s="124"/>
      <c r="B2863" s="125">
        <v>153050613</v>
      </c>
      <c r="C2863" s="125" t="s">
        <v>293</v>
      </c>
      <c r="D2863" s="985"/>
      <c r="E2863" s="985"/>
      <c r="F2863" s="985"/>
    </row>
    <row r="2864" spans="1:6">
      <c r="A2864" s="124"/>
      <c r="B2864" s="125">
        <v>153050614</v>
      </c>
      <c r="C2864" s="125" t="s">
        <v>293</v>
      </c>
      <c r="D2864" s="985"/>
      <c r="E2864" s="985"/>
      <c r="F2864" s="985"/>
    </row>
    <row r="2865" spans="1:6">
      <c r="A2865" s="124"/>
      <c r="B2865" s="125">
        <v>153050615</v>
      </c>
      <c r="C2865" s="125" t="s">
        <v>293</v>
      </c>
      <c r="D2865" s="985"/>
      <c r="E2865" s="985"/>
      <c r="F2865" s="985"/>
    </row>
    <row r="2866" spans="1:6">
      <c r="A2866" s="124"/>
      <c r="B2866" s="125" t="s">
        <v>3469</v>
      </c>
      <c r="C2866" s="125"/>
      <c r="D2866" s="985"/>
      <c r="E2866" s="985"/>
      <c r="F2866" s="985"/>
    </row>
    <row r="2867" spans="1:6">
      <c r="A2867" s="124"/>
      <c r="B2867" s="125">
        <v>153050612</v>
      </c>
      <c r="C2867" s="125" t="s">
        <v>293</v>
      </c>
      <c r="D2867" s="985" t="s">
        <v>1013</v>
      </c>
      <c r="E2867" s="985" t="s">
        <v>1892</v>
      </c>
      <c r="F2867" s="985">
        <v>87</v>
      </c>
    </row>
    <row r="2868" spans="1:6">
      <c r="A2868" s="124"/>
      <c r="B2868" s="125">
        <v>153050613</v>
      </c>
      <c r="C2868" s="125" t="s">
        <v>293</v>
      </c>
      <c r="D2868" s="985"/>
      <c r="E2868" s="985"/>
      <c r="F2868" s="985"/>
    </row>
    <row r="2869" spans="1:6">
      <c r="A2869" s="124"/>
      <c r="B2869" s="125">
        <v>153050614</v>
      </c>
      <c r="C2869" s="125" t="s">
        <v>293</v>
      </c>
      <c r="D2869" s="985"/>
      <c r="E2869" s="985"/>
      <c r="F2869" s="985"/>
    </row>
    <row r="2870" spans="1:6">
      <c r="A2870" s="124"/>
      <c r="B2870" s="125">
        <v>153050615</v>
      </c>
      <c r="C2870" s="125" t="s">
        <v>293</v>
      </c>
      <c r="D2870" s="985"/>
      <c r="E2870" s="985"/>
      <c r="F2870" s="985"/>
    </row>
    <row r="2871" spans="1:6">
      <c r="A2871" s="124"/>
      <c r="B2871" s="125" t="s">
        <v>3469</v>
      </c>
      <c r="C2871" s="125"/>
      <c r="D2871" s="985"/>
      <c r="E2871" s="985"/>
      <c r="F2871" s="985"/>
    </row>
    <row r="2872" spans="1:6">
      <c r="A2872" s="124"/>
      <c r="B2872" s="125">
        <v>153050101</v>
      </c>
      <c r="C2872" s="125" t="s">
        <v>294</v>
      </c>
      <c r="D2872" s="985" t="s">
        <v>1021</v>
      </c>
      <c r="E2872" s="985" t="s">
        <v>1893</v>
      </c>
      <c r="F2872" s="985">
        <v>88</v>
      </c>
    </row>
    <row r="2873" spans="1:6">
      <c r="A2873" s="124"/>
      <c r="B2873" s="125">
        <v>153050102</v>
      </c>
      <c r="C2873" s="125" t="s">
        <v>294</v>
      </c>
      <c r="D2873" s="985"/>
      <c r="E2873" s="985"/>
      <c r="F2873" s="985"/>
    </row>
    <row r="2874" spans="1:6">
      <c r="A2874" s="124"/>
      <c r="B2874" s="125">
        <v>153050103</v>
      </c>
      <c r="C2874" s="125" t="s">
        <v>294</v>
      </c>
      <c r="D2874" s="985"/>
      <c r="E2874" s="985"/>
      <c r="F2874" s="985"/>
    </row>
    <row r="2875" spans="1:6">
      <c r="A2875" s="124"/>
      <c r="B2875" s="125" t="s">
        <v>3469</v>
      </c>
      <c r="C2875" s="125"/>
      <c r="D2875" s="985"/>
      <c r="E2875" s="985"/>
      <c r="F2875" s="985"/>
    </row>
    <row r="2876" spans="1:6">
      <c r="A2876" s="124"/>
      <c r="B2876" s="125">
        <v>153050101</v>
      </c>
      <c r="C2876" s="125" t="s">
        <v>294</v>
      </c>
      <c r="D2876" s="985" t="s">
        <v>1013</v>
      </c>
      <c r="E2876" s="985" t="s">
        <v>1894</v>
      </c>
      <c r="F2876" s="985">
        <v>89</v>
      </c>
    </row>
    <row r="2877" spans="1:6">
      <c r="A2877" s="124"/>
      <c r="B2877" s="125">
        <v>153050102</v>
      </c>
      <c r="C2877" s="125" t="s">
        <v>294</v>
      </c>
      <c r="D2877" s="985"/>
      <c r="E2877" s="985"/>
      <c r="F2877" s="985"/>
    </row>
    <row r="2878" spans="1:6">
      <c r="A2878" s="124"/>
      <c r="B2878" s="125">
        <v>153050103</v>
      </c>
      <c r="C2878" s="125" t="s">
        <v>294</v>
      </c>
      <c r="D2878" s="985"/>
      <c r="E2878" s="985"/>
      <c r="F2878" s="985"/>
    </row>
    <row r="2879" spans="1:6">
      <c r="A2879" s="124"/>
      <c r="B2879" s="125" t="s">
        <v>3469</v>
      </c>
      <c r="C2879" s="125"/>
      <c r="D2879" s="985"/>
      <c r="E2879" s="985"/>
      <c r="F2879" s="985"/>
    </row>
    <row r="2880" spans="1:6">
      <c r="A2880" s="124"/>
      <c r="B2880" s="125">
        <v>153050104</v>
      </c>
      <c r="C2880" s="125" t="s">
        <v>295</v>
      </c>
      <c r="D2880" s="985" t="s">
        <v>1021</v>
      </c>
      <c r="E2880" s="985" t="s">
        <v>1895</v>
      </c>
      <c r="F2880" s="985">
        <v>90</v>
      </c>
    </row>
    <row r="2881" spans="1:6">
      <c r="A2881" s="124"/>
      <c r="B2881" s="125">
        <v>153050105</v>
      </c>
      <c r="C2881" s="125" t="s">
        <v>295</v>
      </c>
      <c r="D2881" s="985"/>
      <c r="E2881" s="985"/>
      <c r="F2881" s="985"/>
    </row>
    <row r="2882" spans="1:6">
      <c r="A2882" s="124"/>
      <c r="B2882" s="125">
        <v>153050106</v>
      </c>
      <c r="C2882" s="125" t="s">
        <v>295</v>
      </c>
      <c r="D2882" s="985"/>
      <c r="E2882" s="985"/>
      <c r="F2882" s="985"/>
    </row>
    <row r="2883" spans="1:6">
      <c r="A2883" s="124"/>
      <c r="B2883" s="125" t="s">
        <v>3469</v>
      </c>
      <c r="C2883" s="125"/>
      <c r="D2883" s="985"/>
      <c r="E2883" s="985"/>
      <c r="F2883" s="985"/>
    </row>
    <row r="2884" spans="1:6">
      <c r="A2884" s="124"/>
      <c r="B2884" s="125">
        <v>153050104</v>
      </c>
      <c r="C2884" s="125" t="s">
        <v>295</v>
      </c>
      <c r="D2884" s="985" t="s">
        <v>1013</v>
      </c>
      <c r="E2884" s="985" t="s">
        <v>1896</v>
      </c>
      <c r="F2884" s="985">
        <v>91</v>
      </c>
    </row>
    <row r="2885" spans="1:6">
      <c r="A2885" s="124"/>
      <c r="B2885" s="125">
        <v>153050105</v>
      </c>
      <c r="C2885" s="125" t="s">
        <v>295</v>
      </c>
      <c r="D2885" s="985"/>
      <c r="E2885" s="985"/>
      <c r="F2885" s="985"/>
    </row>
    <row r="2886" spans="1:6">
      <c r="A2886" s="124"/>
      <c r="B2886" s="125">
        <v>153050106</v>
      </c>
      <c r="C2886" s="125" t="s">
        <v>295</v>
      </c>
      <c r="D2886" s="985"/>
      <c r="E2886" s="985"/>
      <c r="F2886" s="985"/>
    </row>
    <row r="2887" spans="1:6">
      <c r="A2887" s="124"/>
      <c r="B2887" s="125" t="s">
        <v>3469</v>
      </c>
      <c r="C2887" s="125"/>
      <c r="D2887" s="985"/>
      <c r="E2887" s="985"/>
      <c r="F2887" s="985"/>
    </row>
    <row r="2888" spans="1:6">
      <c r="A2888" s="124"/>
      <c r="B2888" s="125">
        <v>153050107</v>
      </c>
      <c r="C2888" s="125" t="s">
        <v>296</v>
      </c>
      <c r="D2888" s="985" t="s">
        <v>1021</v>
      </c>
      <c r="E2888" s="985" t="s">
        <v>1897</v>
      </c>
      <c r="F2888" s="985">
        <v>92</v>
      </c>
    </row>
    <row r="2889" spans="1:6">
      <c r="A2889" s="124"/>
      <c r="B2889" s="125">
        <v>153050108</v>
      </c>
      <c r="C2889" s="125" t="s">
        <v>296</v>
      </c>
      <c r="D2889" s="985"/>
      <c r="E2889" s="985"/>
      <c r="F2889" s="985"/>
    </row>
    <row r="2890" spans="1:6">
      <c r="A2890" s="124"/>
      <c r="B2890" s="125">
        <v>153050109</v>
      </c>
      <c r="C2890" s="125" t="s">
        <v>296</v>
      </c>
      <c r="D2890" s="985"/>
      <c r="E2890" s="985"/>
      <c r="F2890" s="985"/>
    </row>
    <row r="2891" spans="1:6">
      <c r="A2891" s="124"/>
      <c r="B2891" s="125">
        <v>153050110</v>
      </c>
      <c r="C2891" s="125" t="s">
        <v>296</v>
      </c>
      <c r="D2891" s="985"/>
      <c r="E2891" s="985"/>
      <c r="F2891" s="985"/>
    </row>
    <row r="2892" spans="1:6">
      <c r="A2892" s="124"/>
      <c r="B2892" s="125" t="s">
        <v>3469</v>
      </c>
      <c r="C2892" s="125"/>
      <c r="D2892" s="985"/>
      <c r="E2892" s="985"/>
      <c r="F2892" s="985"/>
    </row>
    <row r="2893" spans="1:6">
      <c r="A2893" s="124"/>
      <c r="B2893" s="125">
        <v>153050107</v>
      </c>
      <c r="C2893" s="125" t="s">
        <v>296</v>
      </c>
      <c r="D2893" s="985" t="s">
        <v>1013</v>
      </c>
      <c r="E2893" s="985" t="s">
        <v>1898</v>
      </c>
      <c r="F2893" s="985">
        <v>93</v>
      </c>
    </row>
    <row r="2894" spans="1:6">
      <c r="A2894" s="124"/>
      <c r="B2894" s="125">
        <v>153050108</v>
      </c>
      <c r="C2894" s="125" t="s">
        <v>296</v>
      </c>
      <c r="D2894" s="985"/>
      <c r="E2894" s="985"/>
      <c r="F2894" s="985"/>
    </row>
    <row r="2895" spans="1:6">
      <c r="A2895" s="124"/>
      <c r="B2895" s="125">
        <v>153050109</v>
      </c>
      <c r="C2895" s="125" t="s">
        <v>296</v>
      </c>
      <c r="D2895" s="985"/>
      <c r="E2895" s="985"/>
      <c r="F2895" s="985"/>
    </row>
    <row r="2896" spans="1:6">
      <c r="A2896" s="124"/>
      <c r="B2896" s="125">
        <v>153050110</v>
      </c>
      <c r="C2896" s="125" t="s">
        <v>296</v>
      </c>
      <c r="D2896" s="985"/>
      <c r="E2896" s="985"/>
      <c r="F2896" s="985"/>
    </row>
    <row r="2897" spans="1:6">
      <c r="A2897" s="124"/>
      <c r="B2897" s="125" t="s">
        <v>3469</v>
      </c>
      <c r="C2897" s="125"/>
      <c r="D2897" s="985"/>
      <c r="E2897" s="985"/>
      <c r="F2897" s="985"/>
    </row>
    <row r="2898" spans="1:6">
      <c r="A2898" s="124"/>
      <c r="B2898" s="125">
        <v>153050111</v>
      </c>
      <c r="C2898" s="125" t="s">
        <v>297</v>
      </c>
      <c r="D2898" s="985" t="s">
        <v>1021</v>
      </c>
      <c r="E2898" s="985" t="s">
        <v>1899</v>
      </c>
      <c r="F2898" s="985">
        <v>94</v>
      </c>
    </row>
    <row r="2899" spans="1:6">
      <c r="A2899" s="124"/>
      <c r="B2899" s="125">
        <v>153050112</v>
      </c>
      <c r="C2899" s="125" t="s">
        <v>297</v>
      </c>
      <c r="D2899" s="985"/>
      <c r="E2899" s="985"/>
      <c r="F2899" s="985"/>
    </row>
    <row r="2900" spans="1:6">
      <c r="A2900" s="124"/>
      <c r="B2900" s="125">
        <v>153050113</v>
      </c>
      <c r="C2900" s="125" t="s">
        <v>297</v>
      </c>
      <c r="D2900" s="985"/>
      <c r="E2900" s="985"/>
      <c r="F2900" s="985"/>
    </row>
    <row r="2901" spans="1:6">
      <c r="A2901" s="124"/>
      <c r="B2901" s="125">
        <v>153050114</v>
      </c>
      <c r="C2901" s="125" t="s">
        <v>297</v>
      </c>
      <c r="D2901" s="985"/>
      <c r="E2901" s="985"/>
      <c r="F2901" s="985"/>
    </row>
    <row r="2902" spans="1:6">
      <c r="A2902" s="124"/>
      <c r="B2902" s="125" t="s">
        <v>3469</v>
      </c>
      <c r="C2902" s="125"/>
      <c r="D2902" s="985"/>
      <c r="E2902" s="985"/>
      <c r="F2902" s="985"/>
    </row>
    <row r="2903" spans="1:6">
      <c r="A2903" s="124"/>
      <c r="B2903" s="125">
        <v>153050111</v>
      </c>
      <c r="C2903" s="125" t="s">
        <v>297</v>
      </c>
      <c r="D2903" s="985" t="s">
        <v>1013</v>
      </c>
      <c r="E2903" s="985" t="s">
        <v>1900</v>
      </c>
      <c r="F2903" s="985">
        <v>95</v>
      </c>
    </row>
    <row r="2904" spans="1:6">
      <c r="A2904" s="124"/>
      <c r="B2904" s="125">
        <v>153050112</v>
      </c>
      <c r="C2904" s="125" t="s">
        <v>297</v>
      </c>
      <c r="D2904" s="985"/>
      <c r="E2904" s="985"/>
      <c r="F2904" s="985"/>
    </row>
    <row r="2905" spans="1:6">
      <c r="A2905" s="124"/>
      <c r="B2905" s="125">
        <v>153050113</v>
      </c>
      <c r="C2905" s="125" t="s">
        <v>297</v>
      </c>
      <c r="D2905" s="985"/>
      <c r="E2905" s="985"/>
      <c r="F2905" s="985"/>
    </row>
    <row r="2906" spans="1:6">
      <c r="A2906" s="124"/>
      <c r="B2906" s="125">
        <v>153050114</v>
      </c>
      <c r="C2906" s="125" t="s">
        <v>297</v>
      </c>
      <c r="D2906" s="985"/>
      <c r="E2906" s="985"/>
      <c r="F2906" s="985"/>
    </row>
    <row r="2907" spans="1:6">
      <c r="A2907" s="124"/>
      <c r="B2907" s="125" t="s">
        <v>3469</v>
      </c>
      <c r="C2907" s="125"/>
      <c r="D2907" s="985"/>
      <c r="E2907" s="985"/>
      <c r="F2907" s="985"/>
    </row>
    <row r="2908" spans="1:6">
      <c r="A2908" s="124"/>
      <c r="B2908" s="125">
        <v>153050115</v>
      </c>
      <c r="C2908" s="125" t="s">
        <v>297</v>
      </c>
      <c r="D2908" s="985" t="s">
        <v>1021</v>
      </c>
      <c r="E2908" s="985" t="s">
        <v>1901</v>
      </c>
      <c r="F2908" s="985">
        <v>96</v>
      </c>
    </row>
    <row r="2909" spans="1:6">
      <c r="A2909" s="124"/>
      <c r="B2909" s="125">
        <v>153050116</v>
      </c>
      <c r="C2909" s="125" t="s">
        <v>297</v>
      </c>
      <c r="D2909" s="985"/>
      <c r="E2909" s="985"/>
      <c r="F2909" s="985"/>
    </row>
    <row r="2910" spans="1:6">
      <c r="A2910" s="124"/>
      <c r="B2910" s="125">
        <v>153050117</v>
      </c>
      <c r="C2910" s="125" t="s">
        <v>297</v>
      </c>
      <c r="D2910" s="985"/>
      <c r="E2910" s="985"/>
      <c r="F2910" s="985"/>
    </row>
    <row r="2911" spans="1:6">
      <c r="A2911" s="124"/>
      <c r="B2911" s="125" t="s">
        <v>3469</v>
      </c>
      <c r="C2911" s="125"/>
      <c r="D2911" s="985"/>
      <c r="E2911" s="985"/>
      <c r="F2911" s="985"/>
    </row>
    <row r="2912" spans="1:6">
      <c r="A2912" s="124"/>
      <c r="B2912" s="125">
        <v>153050115</v>
      </c>
      <c r="C2912" s="125" t="s">
        <v>297</v>
      </c>
      <c r="D2912" s="985" t="s">
        <v>1013</v>
      </c>
      <c r="E2912" s="985" t="s">
        <v>1901</v>
      </c>
      <c r="F2912" s="985">
        <v>97</v>
      </c>
    </row>
    <row r="2913" spans="1:6">
      <c r="A2913" s="124"/>
      <c r="B2913" s="125">
        <v>153050116</v>
      </c>
      <c r="C2913" s="125" t="s">
        <v>297</v>
      </c>
      <c r="D2913" s="985"/>
      <c r="E2913" s="985"/>
      <c r="F2913" s="985"/>
    </row>
    <row r="2914" spans="1:6">
      <c r="A2914" s="124"/>
      <c r="B2914" s="125">
        <v>153050117</v>
      </c>
      <c r="C2914" s="125" t="s">
        <v>297</v>
      </c>
      <c r="D2914" s="985"/>
      <c r="E2914" s="985"/>
      <c r="F2914" s="985"/>
    </row>
    <row r="2915" spans="1:6">
      <c r="A2915" s="124"/>
      <c r="B2915" s="125" t="s">
        <v>3469</v>
      </c>
      <c r="C2915" s="125"/>
      <c r="D2915" s="985"/>
      <c r="E2915" s="985"/>
      <c r="F2915" s="985"/>
    </row>
    <row r="2916" spans="1:6">
      <c r="A2916" s="124"/>
      <c r="B2916" s="125">
        <v>153050801</v>
      </c>
      <c r="C2916" s="125" t="s">
        <v>298</v>
      </c>
      <c r="D2916" s="985" t="s">
        <v>1021</v>
      </c>
      <c r="E2916" s="985" t="s">
        <v>1902</v>
      </c>
      <c r="F2916" s="985">
        <v>98</v>
      </c>
    </row>
    <row r="2917" spans="1:6">
      <c r="A2917" s="124"/>
      <c r="B2917" s="125">
        <v>153050802</v>
      </c>
      <c r="C2917" s="125" t="s">
        <v>298</v>
      </c>
      <c r="D2917" s="985"/>
      <c r="E2917" s="985"/>
      <c r="F2917" s="985"/>
    </row>
    <row r="2918" spans="1:6">
      <c r="A2918" s="124"/>
      <c r="B2918" s="125" t="s">
        <v>3469</v>
      </c>
      <c r="C2918" s="124"/>
      <c r="D2918" s="985"/>
      <c r="E2918" s="985"/>
      <c r="F2918" s="985"/>
    </row>
    <row r="2919" spans="1:6">
      <c r="A2919" s="124"/>
      <c r="B2919" s="125">
        <v>153050801</v>
      </c>
      <c r="C2919" s="125" t="s">
        <v>298</v>
      </c>
      <c r="D2919" s="985" t="s">
        <v>1013</v>
      </c>
      <c r="E2919" s="985" t="s">
        <v>1903</v>
      </c>
      <c r="F2919" s="985">
        <v>99</v>
      </c>
    </row>
    <row r="2920" spans="1:6">
      <c r="A2920" s="124"/>
      <c r="B2920" s="125">
        <v>153050802</v>
      </c>
      <c r="C2920" s="125" t="s">
        <v>298</v>
      </c>
      <c r="D2920" s="985"/>
      <c r="E2920" s="985"/>
      <c r="F2920" s="985"/>
    </row>
    <row r="2921" spans="1:6">
      <c r="A2921" s="124"/>
      <c r="B2921" s="125" t="s">
        <v>3469</v>
      </c>
      <c r="C2921" s="125"/>
      <c r="D2921" s="985"/>
      <c r="E2921" s="985"/>
      <c r="F2921" s="985"/>
    </row>
    <row r="2922" spans="1:6">
      <c r="A2922" s="124"/>
      <c r="B2922" s="125">
        <v>153050803</v>
      </c>
      <c r="C2922" s="125" t="s">
        <v>299</v>
      </c>
      <c r="D2922" s="985" t="s">
        <v>1021</v>
      </c>
      <c r="E2922" s="985" t="s">
        <v>1904</v>
      </c>
      <c r="F2922" s="985">
        <v>100</v>
      </c>
    </row>
    <row r="2923" spans="1:6">
      <c r="A2923" s="124"/>
      <c r="B2923" s="125">
        <v>153050804</v>
      </c>
      <c r="C2923" s="125" t="s">
        <v>299</v>
      </c>
      <c r="D2923" s="985"/>
      <c r="E2923" s="985"/>
      <c r="F2923" s="985"/>
    </row>
    <row r="2924" spans="1:6">
      <c r="A2924" s="124"/>
      <c r="B2924" s="125" t="s">
        <v>3469</v>
      </c>
      <c r="C2924" s="124"/>
      <c r="D2924" s="985"/>
      <c r="E2924" s="985"/>
      <c r="F2924" s="985"/>
    </row>
    <row r="2925" spans="1:6">
      <c r="A2925" s="124"/>
      <c r="B2925" s="125">
        <v>153050803</v>
      </c>
      <c r="C2925" s="125" t="s">
        <v>299</v>
      </c>
      <c r="D2925" s="985" t="s">
        <v>1013</v>
      </c>
      <c r="E2925" s="985" t="s">
        <v>1905</v>
      </c>
      <c r="F2925" s="985">
        <v>101</v>
      </c>
    </row>
    <row r="2926" spans="1:6">
      <c r="A2926" s="124"/>
      <c r="B2926" s="125">
        <v>153050804</v>
      </c>
      <c r="C2926" s="125" t="s">
        <v>299</v>
      </c>
      <c r="D2926" s="985"/>
      <c r="E2926" s="985"/>
      <c r="F2926" s="985"/>
    </row>
    <row r="2927" spans="1:6">
      <c r="A2927" s="124"/>
      <c r="B2927" s="125" t="s">
        <v>3469</v>
      </c>
      <c r="C2927" s="125"/>
      <c r="D2927" s="985"/>
      <c r="E2927" s="985"/>
      <c r="F2927" s="985"/>
    </row>
    <row r="2928" spans="1:6">
      <c r="A2928" s="124"/>
      <c r="B2928" s="125">
        <v>153050701</v>
      </c>
      <c r="C2928" s="125" t="s">
        <v>300</v>
      </c>
      <c r="D2928" s="985" t="s">
        <v>1021</v>
      </c>
      <c r="E2928" s="985" t="s">
        <v>1906</v>
      </c>
      <c r="F2928" s="985">
        <v>102</v>
      </c>
    </row>
    <row r="2929" spans="1:6">
      <c r="A2929" s="124"/>
      <c r="B2929" s="125">
        <v>153050702</v>
      </c>
      <c r="C2929" s="125" t="s">
        <v>300</v>
      </c>
      <c r="D2929" s="985"/>
      <c r="E2929" s="985"/>
      <c r="F2929" s="985"/>
    </row>
    <row r="2930" spans="1:6">
      <c r="A2930" s="124"/>
      <c r="B2930" s="125">
        <v>153050703</v>
      </c>
      <c r="C2930" s="125" t="s">
        <v>300</v>
      </c>
      <c r="D2930" s="985"/>
      <c r="E2930" s="985"/>
      <c r="F2930" s="985"/>
    </row>
    <row r="2931" spans="1:6">
      <c r="A2931" s="124"/>
      <c r="B2931" s="125">
        <v>153050704</v>
      </c>
      <c r="C2931" s="125" t="s">
        <v>300</v>
      </c>
      <c r="D2931" s="985"/>
      <c r="E2931" s="985"/>
      <c r="F2931" s="985"/>
    </row>
    <row r="2932" spans="1:6">
      <c r="A2932" s="124"/>
      <c r="B2932" s="125" t="s">
        <v>3469</v>
      </c>
      <c r="C2932" s="125"/>
      <c r="D2932" s="985"/>
      <c r="E2932" s="985"/>
      <c r="F2932" s="985"/>
    </row>
    <row r="2933" spans="1:6">
      <c r="A2933" s="124"/>
      <c r="B2933" s="125">
        <v>153050701</v>
      </c>
      <c r="C2933" s="125" t="s">
        <v>300</v>
      </c>
      <c r="D2933" s="985" t="s">
        <v>1013</v>
      </c>
      <c r="E2933" s="985" t="s">
        <v>1907</v>
      </c>
      <c r="F2933" s="985">
        <v>103</v>
      </c>
    </row>
    <row r="2934" spans="1:6">
      <c r="A2934" s="124"/>
      <c r="B2934" s="125">
        <v>153050702</v>
      </c>
      <c r="C2934" s="125" t="s">
        <v>300</v>
      </c>
      <c r="D2934" s="985"/>
      <c r="E2934" s="985"/>
      <c r="F2934" s="985"/>
    </row>
    <row r="2935" spans="1:6">
      <c r="A2935" s="124"/>
      <c r="B2935" s="125">
        <v>153050703</v>
      </c>
      <c r="C2935" s="125" t="s">
        <v>300</v>
      </c>
      <c r="D2935" s="985"/>
      <c r="E2935" s="985"/>
      <c r="F2935" s="985"/>
    </row>
    <row r="2936" spans="1:6">
      <c r="A2936" s="124"/>
      <c r="B2936" s="125">
        <v>153050704</v>
      </c>
      <c r="C2936" s="125" t="s">
        <v>300</v>
      </c>
      <c r="D2936" s="985"/>
      <c r="E2936" s="985"/>
      <c r="F2936" s="985"/>
    </row>
    <row r="2937" spans="1:6">
      <c r="A2937" s="124"/>
      <c r="B2937" s="125" t="s">
        <v>3469</v>
      </c>
      <c r="C2937" s="125"/>
      <c r="D2937" s="985"/>
      <c r="E2937" s="985"/>
      <c r="F2937" s="985"/>
    </row>
    <row r="2938" spans="1:6">
      <c r="A2938" s="124"/>
      <c r="B2938" s="125">
        <v>153050705</v>
      </c>
      <c r="C2938" s="125" t="s">
        <v>301</v>
      </c>
      <c r="D2938" s="985" t="s">
        <v>1021</v>
      </c>
      <c r="E2938" s="985" t="s">
        <v>1908</v>
      </c>
      <c r="F2938" s="985">
        <v>104</v>
      </c>
    </row>
    <row r="2939" spans="1:6">
      <c r="A2939" s="124"/>
      <c r="B2939" s="125">
        <v>153050706</v>
      </c>
      <c r="C2939" s="125" t="s">
        <v>301</v>
      </c>
      <c r="D2939" s="985"/>
      <c r="E2939" s="985"/>
      <c r="F2939" s="985"/>
    </row>
    <row r="2940" spans="1:6">
      <c r="A2940" s="124"/>
      <c r="B2940" s="125">
        <v>153050707</v>
      </c>
      <c r="C2940" s="125" t="s">
        <v>301</v>
      </c>
      <c r="D2940" s="985"/>
      <c r="E2940" s="985"/>
      <c r="F2940" s="985"/>
    </row>
    <row r="2941" spans="1:6">
      <c r="A2941" s="124"/>
      <c r="B2941" s="125">
        <v>153050708</v>
      </c>
      <c r="C2941" s="125" t="s">
        <v>301</v>
      </c>
      <c r="D2941" s="985"/>
      <c r="E2941" s="985"/>
      <c r="F2941" s="985"/>
    </row>
    <row r="2942" spans="1:6">
      <c r="A2942" s="124"/>
      <c r="B2942" s="125">
        <v>153050709</v>
      </c>
      <c r="C2942" s="125" t="s">
        <v>301</v>
      </c>
      <c r="D2942" s="985"/>
      <c r="E2942" s="985"/>
      <c r="F2942" s="985"/>
    </row>
    <row r="2943" spans="1:6">
      <c r="A2943" s="124"/>
      <c r="B2943" s="125">
        <v>153050710</v>
      </c>
      <c r="C2943" s="125" t="s">
        <v>301</v>
      </c>
      <c r="D2943" s="985"/>
      <c r="E2943" s="985"/>
      <c r="F2943" s="985"/>
    </row>
    <row r="2944" spans="1:6">
      <c r="A2944" s="124"/>
      <c r="B2944" s="125" t="s">
        <v>3469</v>
      </c>
      <c r="C2944" s="125"/>
      <c r="D2944" s="985"/>
      <c r="E2944" s="985"/>
      <c r="F2944" s="985"/>
    </row>
    <row r="2945" spans="1:6">
      <c r="A2945" s="124"/>
      <c r="B2945" s="125">
        <v>153050705</v>
      </c>
      <c r="C2945" s="125" t="s">
        <v>301</v>
      </c>
      <c r="D2945" s="985" t="s">
        <v>1013</v>
      </c>
      <c r="E2945" s="985" t="s">
        <v>1909</v>
      </c>
      <c r="F2945" s="985">
        <v>105</v>
      </c>
    </row>
    <row r="2946" spans="1:6">
      <c r="A2946" s="124"/>
      <c r="B2946" s="125">
        <v>153050706</v>
      </c>
      <c r="C2946" s="125" t="s">
        <v>301</v>
      </c>
      <c r="D2946" s="985"/>
      <c r="E2946" s="985"/>
      <c r="F2946" s="985"/>
    </row>
    <row r="2947" spans="1:6">
      <c r="A2947" s="124"/>
      <c r="B2947" s="125">
        <v>153050707</v>
      </c>
      <c r="C2947" s="125" t="s">
        <v>301</v>
      </c>
      <c r="D2947" s="985"/>
      <c r="E2947" s="985"/>
      <c r="F2947" s="985"/>
    </row>
    <row r="2948" spans="1:6">
      <c r="A2948" s="124"/>
      <c r="B2948" s="125">
        <v>153050708</v>
      </c>
      <c r="C2948" s="125" t="s">
        <v>301</v>
      </c>
      <c r="D2948" s="985"/>
      <c r="E2948" s="985"/>
      <c r="F2948" s="985"/>
    </row>
    <row r="2949" spans="1:6">
      <c r="A2949" s="124"/>
      <c r="B2949" s="125">
        <v>153050709</v>
      </c>
      <c r="C2949" s="125" t="s">
        <v>301</v>
      </c>
      <c r="D2949" s="985"/>
      <c r="E2949" s="985"/>
      <c r="F2949" s="985"/>
    </row>
    <row r="2950" spans="1:6">
      <c r="A2950" s="124"/>
      <c r="B2950" s="125">
        <v>153050710</v>
      </c>
      <c r="C2950" s="125" t="s">
        <v>301</v>
      </c>
      <c r="D2950" s="985"/>
      <c r="E2950" s="985"/>
      <c r="F2950" s="985"/>
    </row>
    <row r="2951" spans="1:6">
      <c r="A2951" s="124"/>
      <c r="B2951" s="125" t="s">
        <v>3469</v>
      </c>
      <c r="C2951" s="129"/>
      <c r="D2951" s="985"/>
      <c r="E2951" s="985"/>
      <c r="F2951" s="985"/>
    </row>
    <row r="2952" spans="1:6">
      <c r="A2952" s="124"/>
      <c r="B2952" s="125">
        <v>153060401</v>
      </c>
      <c r="C2952" s="125" t="s">
        <v>302</v>
      </c>
      <c r="D2952" s="985" t="s">
        <v>1012</v>
      </c>
      <c r="E2952" s="985" t="s">
        <v>1910</v>
      </c>
      <c r="F2952" s="985">
        <v>106</v>
      </c>
    </row>
    <row r="2953" spans="1:6">
      <c r="A2953" s="124"/>
      <c r="B2953" s="125">
        <v>153060402</v>
      </c>
      <c r="C2953" s="125" t="s">
        <v>302</v>
      </c>
      <c r="D2953" s="985"/>
      <c r="E2953" s="985"/>
      <c r="F2953" s="985"/>
    </row>
    <row r="2954" spans="1:6">
      <c r="A2954" s="124"/>
      <c r="B2954" s="125" t="s">
        <v>3469</v>
      </c>
      <c r="C2954" s="125"/>
      <c r="D2954" s="985"/>
      <c r="E2954" s="985"/>
      <c r="F2954" s="985"/>
    </row>
    <row r="2955" spans="1:6">
      <c r="A2955" s="124"/>
      <c r="B2955" s="125">
        <v>153060401</v>
      </c>
      <c r="C2955" s="125" t="s">
        <v>302</v>
      </c>
      <c r="D2955" s="985" t="s">
        <v>1013</v>
      </c>
      <c r="E2955" s="985" t="s">
        <v>1911</v>
      </c>
      <c r="F2955" s="985">
        <v>107</v>
      </c>
    </row>
    <row r="2956" spans="1:6">
      <c r="A2956" s="124"/>
      <c r="B2956" s="125">
        <v>153060402</v>
      </c>
      <c r="C2956" s="125" t="s">
        <v>302</v>
      </c>
      <c r="D2956" s="985"/>
      <c r="E2956" s="985"/>
      <c r="F2956" s="985"/>
    </row>
    <row r="2957" spans="1:6">
      <c r="A2957" s="124"/>
      <c r="B2957" s="125" t="s">
        <v>3469</v>
      </c>
      <c r="C2957" s="129"/>
      <c r="D2957" s="985"/>
      <c r="E2957" s="985"/>
      <c r="F2957" s="985"/>
    </row>
    <row r="2958" spans="1:6">
      <c r="A2958" s="124"/>
      <c r="B2958" s="125">
        <v>153060403</v>
      </c>
      <c r="C2958" s="125" t="s">
        <v>303</v>
      </c>
      <c r="D2958" s="985" t="s">
        <v>903</v>
      </c>
      <c r="E2958" s="985" t="s">
        <v>1912</v>
      </c>
      <c r="F2958" s="985">
        <v>108</v>
      </c>
    </row>
    <row r="2959" spans="1:6">
      <c r="A2959" s="124"/>
      <c r="B2959" s="125">
        <v>153060404</v>
      </c>
      <c r="C2959" s="125" t="s">
        <v>303</v>
      </c>
      <c r="D2959" s="985"/>
      <c r="E2959" s="985"/>
      <c r="F2959" s="985"/>
    </row>
    <row r="2960" spans="1:6">
      <c r="A2960" s="124"/>
      <c r="B2960" s="125" t="s">
        <v>3469</v>
      </c>
      <c r="C2960" s="129"/>
      <c r="D2960" s="985"/>
      <c r="E2960" s="985"/>
      <c r="F2960" s="985"/>
    </row>
    <row r="2961" spans="1:6">
      <c r="A2961" s="124"/>
      <c r="B2961" s="125">
        <v>153060405</v>
      </c>
      <c r="C2961" s="125" t="s">
        <v>765</v>
      </c>
      <c r="D2961" s="985" t="s">
        <v>903</v>
      </c>
      <c r="E2961" s="985" t="s">
        <v>1913</v>
      </c>
      <c r="F2961" s="985">
        <v>109</v>
      </c>
    </row>
    <row r="2962" spans="1:6">
      <c r="A2962" s="124"/>
      <c r="B2962" s="125" t="s">
        <v>3469</v>
      </c>
      <c r="C2962" s="125"/>
      <c r="D2962" s="985"/>
      <c r="E2962" s="985"/>
      <c r="F2962" s="985"/>
    </row>
    <row r="2963" spans="1:6">
      <c r="A2963" s="124"/>
      <c r="B2963" s="125">
        <v>153060301</v>
      </c>
      <c r="C2963" s="125" t="s">
        <v>304</v>
      </c>
      <c r="D2963" s="985" t="s">
        <v>903</v>
      </c>
      <c r="E2963" s="985" t="s">
        <v>1914</v>
      </c>
      <c r="F2963" s="985">
        <v>110</v>
      </c>
    </row>
    <row r="2964" spans="1:6">
      <c r="A2964" s="124"/>
      <c r="B2964" s="125" t="s">
        <v>3469</v>
      </c>
      <c r="C2964" s="125"/>
      <c r="D2964" s="985"/>
      <c r="E2964" s="985"/>
      <c r="F2964" s="985"/>
    </row>
    <row r="2965" spans="1:6">
      <c r="A2965" s="124"/>
      <c r="B2965" s="125">
        <v>153060302</v>
      </c>
      <c r="C2965" s="125" t="s">
        <v>304</v>
      </c>
      <c r="D2965" s="985" t="s">
        <v>903</v>
      </c>
      <c r="E2965" s="985" t="s">
        <v>1915</v>
      </c>
      <c r="F2965" s="985">
        <v>111</v>
      </c>
    </row>
    <row r="2966" spans="1:6">
      <c r="A2966" s="124"/>
      <c r="B2966" s="125" t="s">
        <v>3469</v>
      </c>
      <c r="C2966" s="125"/>
      <c r="D2966" s="985"/>
      <c r="E2966" s="985"/>
      <c r="F2966" s="985"/>
    </row>
    <row r="2967" spans="1:6">
      <c r="A2967" s="124"/>
      <c r="B2967" s="125">
        <v>153060303</v>
      </c>
      <c r="C2967" s="125" t="s">
        <v>305</v>
      </c>
      <c r="D2967" s="985" t="s">
        <v>903</v>
      </c>
      <c r="E2967" s="985" t="s">
        <v>1916</v>
      </c>
      <c r="F2967" s="985">
        <v>112</v>
      </c>
    </row>
    <row r="2968" spans="1:6">
      <c r="A2968" s="124"/>
      <c r="B2968" s="125">
        <v>153060304</v>
      </c>
      <c r="C2968" s="125" t="s">
        <v>305</v>
      </c>
      <c r="D2968" s="985"/>
      <c r="E2968" s="985"/>
      <c r="F2968" s="985"/>
    </row>
    <row r="2969" spans="1:6">
      <c r="A2969" s="124"/>
      <c r="B2969" s="125" t="s">
        <v>3469</v>
      </c>
      <c r="C2969" s="125"/>
      <c r="D2969" s="985"/>
      <c r="E2969" s="985"/>
      <c r="F2969" s="985"/>
    </row>
    <row r="2970" spans="1:6">
      <c r="A2970" s="124"/>
      <c r="B2970" s="125">
        <v>153060305</v>
      </c>
      <c r="C2970" s="125" t="s">
        <v>306</v>
      </c>
      <c r="D2970" s="985" t="s">
        <v>903</v>
      </c>
      <c r="E2970" s="985" t="s">
        <v>1917</v>
      </c>
      <c r="F2970" s="985">
        <v>113</v>
      </c>
    </row>
    <row r="2971" spans="1:6">
      <c r="A2971" s="124"/>
      <c r="B2971" s="125" t="s">
        <v>3469</v>
      </c>
      <c r="C2971" s="125"/>
      <c r="D2971" s="985"/>
      <c r="E2971" s="985"/>
      <c r="F2971" s="985"/>
    </row>
    <row r="2972" spans="1:6">
      <c r="A2972" s="124"/>
      <c r="B2972" s="125">
        <v>153060306</v>
      </c>
      <c r="C2972" s="125" t="s">
        <v>306</v>
      </c>
      <c r="D2972" s="985" t="s">
        <v>903</v>
      </c>
      <c r="E2972" s="985" t="s">
        <v>1918</v>
      </c>
      <c r="F2972" s="985">
        <v>114</v>
      </c>
    </row>
    <row r="2973" spans="1:6">
      <c r="A2973" s="124"/>
      <c r="B2973" s="125" t="s">
        <v>3469</v>
      </c>
      <c r="C2973" s="125"/>
      <c r="D2973" s="985"/>
      <c r="E2973" s="985"/>
      <c r="F2973" s="985"/>
    </row>
    <row r="2974" spans="1:6">
      <c r="A2974" s="124"/>
      <c r="B2974" s="125">
        <v>153060601</v>
      </c>
      <c r="C2974" s="125" t="s">
        <v>307</v>
      </c>
      <c r="D2974" s="985" t="s">
        <v>903</v>
      </c>
      <c r="E2974" s="985" t="s">
        <v>1919</v>
      </c>
      <c r="F2974" s="985">
        <v>115</v>
      </c>
    </row>
    <row r="2975" spans="1:6">
      <c r="A2975" s="124"/>
      <c r="B2975" s="125">
        <v>153060602</v>
      </c>
      <c r="C2975" s="125" t="s">
        <v>307</v>
      </c>
      <c r="D2975" s="985"/>
      <c r="E2975" s="985"/>
      <c r="F2975" s="985"/>
    </row>
    <row r="2976" spans="1:6">
      <c r="A2976" s="124"/>
      <c r="B2976" s="125" t="s">
        <v>3469</v>
      </c>
      <c r="C2976" s="124"/>
      <c r="D2976" s="985"/>
      <c r="E2976" s="985"/>
      <c r="F2976" s="985"/>
    </row>
    <row r="2977" spans="1:6">
      <c r="A2977" s="124"/>
      <c r="B2977" s="125">
        <v>153060603</v>
      </c>
      <c r="C2977" s="125" t="s">
        <v>307</v>
      </c>
      <c r="D2977" s="985" t="s">
        <v>1021</v>
      </c>
      <c r="E2977" s="985" t="s">
        <v>1920</v>
      </c>
      <c r="F2977" s="985">
        <v>116</v>
      </c>
    </row>
    <row r="2978" spans="1:6">
      <c r="A2978" s="124"/>
      <c r="B2978" s="125">
        <v>153060604</v>
      </c>
      <c r="C2978" s="125" t="s">
        <v>307</v>
      </c>
      <c r="D2978" s="985"/>
      <c r="E2978" s="985"/>
      <c r="F2978" s="985"/>
    </row>
    <row r="2979" spans="1:6">
      <c r="A2979" s="124"/>
      <c r="B2979" s="125" t="s">
        <v>3469</v>
      </c>
      <c r="C2979" s="125"/>
      <c r="D2979" s="985"/>
      <c r="E2979" s="985"/>
      <c r="F2979" s="985"/>
    </row>
    <row r="2980" spans="1:6">
      <c r="A2980" s="124"/>
      <c r="B2980" s="125">
        <v>153060603</v>
      </c>
      <c r="C2980" s="125" t="s">
        <v>308</v>
      </c>
      <c r="D2980" s="985" t="s">
        <v>1013</v>
      </c>
      <c r="E2980" s="985" t="s">
        <v>1921</v>
      </c>
      <c r="F2980" s="985">
        <v>117</v>
      </c>
    </row>
    <row r="2981" spans="1:6">
      <c r="A2981" s="124"/>
      <c r="B2981" s="125">
        <v>153060604</v>
      </c>
      <c r="C2981" s="125" t="s">
        <v>308</v>
      </c>
      <c r="D2981" s="985"/>
      <c r="E2981" s="985"/>
      <c r="F2981" s="985"/>
    </row>
    <row r="2982" spans="1:6">
      <c r="A2982" s="124"/>
      <c r="B2982" s="125" t="s">
        <v>3469</v>
      </c>
      <c r="C2982" s="125"/>
      <c r="D2982" s="985"/>
      <c r="E2982" s="985"/>
      <c r="F2982" s="985"/>
    </row>
    <row r="2983" spans="1:6">
      <c r="A2983" s="124"/>
      <c r="B2983" s="125">
        <v>153060605</v>
      </c>
      <c r="C2983" s="125" t="s">
        <v>309</v>
      </c>
      <c r="D2983" s="985" t="s">
        <v>903</v>
      </c>
      <c r="E2983" s="985" t="s">
        <v>1923</v>
      </c>
      <c r="F2983" s="985">
        <v>118</v>
      </c>
    </row>
    <row r="2984" spans="1:6">
      <c r="A2984" s="124"/>
      <c r="B2984" s="125">
        <v>153060607</v>
      </c>
      <c r="C2984" s="125" t="s">
        <v>309</v>
      </c>
      <c r="D2984" s="985"/>
      <c r="E2984" s="985"/>
      <c r="F2984" s="985"/>
    </row>
    <row r="2985" spans="1:6">
      <c r="A2985" s="124"/>
      <c r="B2985" s="125" t="s">
        <v>3469</v>
      </c>
      <c r="C2985" s="124"/>
      <c r="D2985" s="985"/>
      <c r="E2985" s="985"/>
      <c r="F2985" s="985"/>
    </row>
    <row r="2986" spans="1:6">
      <c r="A2986" s="124"/>
      <c r="B2986" s="125">
        <v>153060606</v>
      </c>
      <c r="C2986" s="125" t="s">
        <v>309</v>
      </c>
      <c r="D2986" s="985" t="s">
        <v>903</v>
      </c>
      <c r="E2986" s="985" t="s">
        <v>1922</v>
      </c>
      <c r="F2986" s="985">
        <v>119</v>
      </c>
    </row>
    <row r="2987" spans="1:6">
      <c r="A2987" s="124"/>
      <c r="B2987" s="125" t="s">
        <v>3469</v>
      </c>
      <c r="C2987" s="125"/>
      <c r="D2987" s="985"/>
      <c r="E2987" s="985"/>
      <c r="F2987" s="985"/>
    </row>
    <row r="2988" spans="1:6">
      <c r="A2988" s="124"/>
      <c r="B2988" s="125">
        <v>153060501</v>
      </c>
      <c r="C2988" s="125" t="s">
        <v>310</v>
      </c>
      <c r="D2988" s="985" t="s">
        <v>903</v>
      </c>
      <c r="E2988" s="985" t="s">
        <v>1924</v>
      </c>
      <c r="F2988" s="985">
        <v>120</v>
      </c>
    </row>
    <row r="2989" spans="1:6">
      <c r="A2989" s="124"/>
      <c r="B2989" s="125" t="s">
        <v>3469</v>
      </c>
      <c r="C2989" s="124"/>
      <c r="D2989" s="985"/>
      <c r="E2989" s="985"/>
      <c r="F2989" s="985"/>
    </row>
    <row r="2990" spans="1:6">
      <c r="A2990" s="124"/>
      <c r="B2990" s="125">
        <v>153060502</v>
      </c>
      <c r="C2990" s="125" t="s">
        <v>310</v>
      </c>
      <c r="D2990" s="985" t="s">
        <v>903</v>
      </c>
      <c r="E2990" s="985" t="s">
        <v>1925</v>
      </c>
      <c r="F2990" s="985">
        <v>121</v>
      </c>
    </row>
    <row r="2991" spans="1:6">
      <c r="A2991" s="124"/>
      <c r="B2991" s="125" t="s">
        <v>3469</v>
      </c>
      <c r="C2991" s="124"/>
      <c r="D2991" s="985"/>
      <c r="E2991" s="985"/>
      <c r="F2991" s="985"/>
    </row>
    <row r="2992" spans="1:6">
      <c r="A2992" s="124"/>
      <c r="B2992" s="125">
        <v>153060504</v>
      </c>
      <c r="C2992" s="125" t="s">
        <v>311</v>
      </c>
      <c r="D2992" s="985" t="s">
        <v>903</v>
      </c>
      <c r="E2992" s="985" t="s">
        <v>1926</v>
      </c>
      <c r="F2992" s="985">
        <v>122</v>
      </c>
    </row>
    <row r="2993" spans="1:6">
      <c r="A2993" s="124"/>
      <c r="B2993" s="125" t="s">
        <v>3469</v>
      </c>
      <c r="C2993" s="124"/>
      <c r="D2993" s="985"/>
      <c r="E2993" s="985"/>
      <c r="F2993" s="985"/>
    </row>
    <row r="2994" spans="1:6">
      <c r="A2994" s="124"/>
      <c r="B2994" s="125">
        <v>153060503</v>
      </c>
      <c r="C2994" s="125" t="s">
        <v>311</v>
      </c>
      <c r="D2994" s="985" t="s">
        <v>903</v>
      </c>
      <c r="E2994" s="985" t="s">
        <v>1927</v>
      </c>
      <c r="F2994" s="985">
        <v>123</v>
      </c>
    </row>
    <row r="2995" spans="1:6">
      <c r="A2995" s="124"/>
      <c r="B2995" s="125">
        <v>153060505</v>
      </c>
      <c r="C2995" s="125" t="s">
        <v>311</v>
      </c>
      <c r="D2995" s="985"/>
      <c r="E2995" s="985"/>
      <c r="F2995" s="985"/>
    </row>
    <row r="2996" spans="1:6">
      <c r="A2996" s="124"/>
      <c r="B2996" s="125" t="s">
        <v>3469</v>
      </c>
      <c r="C2996" s="124"/>
      <c r="D2996" s="985"/>
      <c r="E2996" s="985"/>
      <c r="F2996" s="985"/>
    </row>
    <row r="2997" spans="1:6">
      <c r="A2997" s="124"/>
      <c r="B2997" s="125">
        <v>153060507</v>
      </c>
      <c r="C2997" s="125" t="s">
        <v>312</v>
      </c>
      <c r="D2997" s="985" t="s">
        <v>903</v>
      </c>
      <c r="E2997" s="985" t="s">
        <v>1928</v>
      </c>
      <c r="F2997" s="985">
        <v>124</v>
      </c>
    </row>
    <row r="2998" spans="1:6">
      <c r="A2998" s="124"/>
      <c r="B2998" s="125" t="s">
        <v>3469</v>
      </c>
      <c r="C2998" s="124"/>
      <c r="D2998" s="985"/>
      <c r="E2998" s="985"/>
      <c r="F2998" s="985"/>
    </row>
    <row r="2999" spans="1:6">
      <c r="A2999" s="124"/>
      <c r="B2999" s="125">
        <v>153060506</v>
      </c>
      <c r="C2999" s="125" t="s">
        <v>312</v>
      </c>
      <c r="D2999" s="985" t="s">
        <v>903</v>
      </c>
      <c r="E2999" s="985" t="s">
        <v>1929</v>
      </c>
      <c r="F2999" s="985">
        <v>125</v>
      </c>
    </row>
    <row r="3000" spans="1:6">
      <c r="A3000" s="124"/>
      <c r="B3000" s="125">
        <v>153060508</v>
      </c>
      <c r="C3000" s="125" t="s">
        <v>312</v>
      </c>
      <c r="D3000" s="985"/>
      <c r="E3000" s="985"/>
      <c r="F3000" s="985"/>
    </row>
    <row r="3001" spans="1:6">
      <c r="A3001" s="124"/>
      <c r="B3001" s="125" t="s">
        <v>3469</v>
      </c>
      <c r="C3001" s="124"/>
      <c r="D3001" s="985"/>
      <c r="E3001" s="985"/>
      <c r="F3001" s="985"/>
    </row>
    <row r="3002" spans="1:6">
      <c r="A3002" s="124"/>
      <c r="B3002" s="125">
        <v>151030101</v>
      </c>
      <c r="C3002" s="125" t="s">
        <v>313</v>
      </c>
      <c r="D3002" s="985" t="s">
        <v>1021</v>
      </c>
      <c r="E3002" s="985" t="s">
        <v>1930</v>
      </c>
      <c r="F3002" s="985">
        <v>126</v>
      </c>
    </row>
    <row r="3003" spans="1:6">
      <c r="A3003" s="124"/>
      <c r="B3003" s="125">
        <v>151030102</v>
      </c>
      <c r="C3003" s="125" t="s">
        <v>313</v>
      </c>
      <c r="D3003" s="985"/>
      <c r="E3003" s="985"/>
      <c r="F3003" s="985"/>
    </row>
    <row r="3004" spans="1:6">
      <c r="A3004" s="124"/>
      <c r="B3004" s="125" t="s">
        <v>3469</v>
      </c>
      <c r="C3004" s="125"/>
      <c r="D3004" s="985"/>
      <c r="E3004" s="985"/>
      <c r="F3004" s="985"/>
    </row>
    <row r="3005" spans="1:6">
      <c r="A3005" s="124"/>
      <c r="B3005" s="125">
        <v>151030101</v>
      </c>
      <c r="C3005" s="125" t="s">
        <v>313</v>
      </c>
      <c r="D3005" s="985" t="s">
        <v>1013</v>
      </c>
      <c r="E3005" s="985" t="s">
        <v>1931</v>
      </c>
      <c r="F3005" s="985">
        <v>127</v>
      </c>
    </row>
    <row r="3006" spans="1:6">
      <c r="A3006" s="124"/>
      <c r="B3006" s="125">
        <v>151030102</v>
      </c>
      <c r="C3006" s="125" t="s">
        <v>313</v>
      </c>
      <c r="D3006" s="985"/>
      <c r="E3006" s="985"/>
      <c r="F3006" s="985"/>
    </row>
    <row r="3007" spans="1:6">
      <c r="A3007" s="124"/>
      <c r="B3007" s="125" t="s">
        <v>3469</v>
      </c>
      <c r="C3007" s="125"/>
      <c r="D3007" s="985"/>
      <c r="E3007" s="985"/>
      <c r="F3007" s="985"/>
    </row>
    <row r="3008" spans="1:6">
      <c r="A3008" s="124"/>
      <c r="B3008" s="125">
        <v>151030104</v>
      </c>
      <c r="C3008" s="125" t="s">
        <v>314</v>
      </c>
      <c r="D3008" s="985" t="s">
        <v>1021</v>
      </c>
      <c r="E3008" s="985" t="s">
        <v>1932</v>
      </c>
      <c r="F3008" s="985">
        <v>128</v>
      </c>
    </row>
    <row r="3009" spans="1:6">
      <c r="A3009" s="124"/>
      <c r="B3009" s="125">
        <v>151030105</v>
      </c>
      <c r="C3009" s="125" t="s">
        <v>314</v>
      </c>
      <c r="D3009" s="985"/>
      <c r="E3009" s="985"/>
      <c r="F3009" s="985"/>
    </row>
    <row r="3010" spans="1:6">
      <c r="A3010" s="124"/>
      <c r="B3010" s="125">
        <v>151030106</v>
      </c>
      <c r="C3010" s="125" t="s">
        <v>314</v>
      </c>
      <c r="D3010" s="985"/>
      <c r="E3010" s="985"/>
      <c r="F3010" s="985"/>
    </row>
    <row r="3011" spans="1:6">
      <c r="A3011" s="124"/>
      <c r="B3011" s="125" t="s">
        <v>3469</v>
      </c>
      <c r="C3011" s="124"/>
      <c r="D3011" s="985"/>
      <c r="E3011" s="985"/>
      <c r="F3011" s="985"/>
    </row>
    <row r="3012" spans="1:6">
      <c r="A3012" s="124"/>
      <c r="B3012" s="125">
        <v>151030104</v>
      </c>
      <c r="C3012" s="125" t="s">
        <v>314</v>
      </c>
      <c r="D3012" s="985" t="s">
        <v>1013</v>
      </c>
      <c r="E3012" s="985" t="s">
        <v>1933</v>
      </c>
      <c r="F3012" s="985">
        <v>129</v>
      </c>
    </row>
    <row r="3013" spans="1:6">
      <c r="A3013" s="124"/>
      <c r="B3013" s="125">
        <v>151030105</v>
      </c>
      <c r="C3013" s="125" t="s">
        <v>314</v>
      </c>
      <c r="D3013" s="985"/>
      <c r="E3013" s="985"/>
      <c r="F3013" s="985"/>
    </row>
    <row r="3014" spans="1:6">
      <c r="A3014" s="124"/>
      <c r="B3014" s="125">
        <v>151030106</v>
      </c>
      <c r="C3014" s="125" t="s">
        <v>314</v>
      </c>
      <c r="D3014" s="985"/>
      <c r="E3014" s="985"/>
      <c r="F3014" s="985"/>
    </row>
    <row r="3015" spans="1:6">
      <c r="A3015" s="124"/>
      <c r="B3015" s="125" t="s">
        <v>3469</v>
      </c>
      <c r="C3015" s="124"/>
      <c r="D3015" s="985"/>
      <c r="E3015" s="985"/>
      <c r="F3015" s="985"/>
    </row>
    <row r="3016" spans="1:6">
      <c r="A3016" s="124"/>
      <c r="B3016" s="125">
        <v>151030103</v>
      </c>
      <c r="C3016" s="125" t="s">
        <v>314</v>
      </c>
      <c r="D3016" s="985" t="s">
        <v>903</v>
      </c>
      <c r="E3016" s="985" t="s">
        <v>1934</v>
      </c>
      <c r="F3016" s="985">
        <v>130</v>
      </c>
    </row>
    <row r="3017" spans="1:6">
      <c r="A3017" s="124"/>
      <c r="B3017" s="125" t="s">
        <v>3469</v>
      </c>
      <c r="C3017" s="124"/>
      <c r="D3017" s="985"/>
      <c r="E3017" s="985"/>
      <c r="F3017" s="985"/>
    </row>
    <row r="3018" spans="1:6">
      <c r="A3018" s="124"/>
      <c r="B3018" s="125">
        <v>151030107</v>
      </c>
      <c r="C3018" s="125" t="s">
        <v>766</v>
      </c>
      <c r="D3018" s="985" t="s">
        <v>903</v>
      </c>
      <c r="E3018" s="985" t="s">
        <v>1935</v>
      </c>
      <c r="F3018" s="985">
        <v>131</v>
      </c>
    </row>
    <row r="3019" spans="1:6">
      <c r="A3019" s="124"/>
      <c r="B3019" s="125">
        <v>151030807</v>
      </c>
      <c r="C3019" s="125" t="s">
        <v>767</v>
      </c>
      <c r="D3019" s="985"/>
      <c r="E3019" s="985"/>
      <c r="F3019" s="985"/>
    </row>
    <row r="3020" spans="1:6">
      <c r="A3020" s="124"/>
      <c r="B3020" s="125">
        <v>151030805</v>
      </c>
      <c r="C3020" s="125" t="s">
        <v>768</v>
      </c>
      <c r="D3020" s="985"/>
      <c r="E3020" s="985"/>
      <c r="F3020" s="985"/>
    </row>
    <row r="3021" spans="1:6">
      <c r="A3021" s="124"/>
      <c r="B3021" s="125" t="s">
        <v>3469</v>
      </c>
      <c r="C3021" s="125"/>
      <c r="D3021" s="985"/>
      <c r="E3021" s="985"/>
      <c r="F3021" s="985"/>
    </row>
    <row r="3022" spans="1:6">
      <c r="A3022" s="124"/>
      <c r="B3022" s="125">
        <v>151030108</v>
      </c>
      <c r="C3022" s="125" t="s">
        <v>769</v>
      </c>
      <c r="D3022" s="985" t="s">
        <v>903</v>
      </c>
      <c r="E3022" s="985" t="s">
        <v>1936</v>
      </c>
      <c r="F3022" s="985">
        <v>132</v>
      </c>
    </row>
    <row r="3023" spans="1:6">
      <c r="A3023" s="124"/>
      <c r="B3023" s="125">
        <v>151030109</v>
      </c>
      <c r="C3023" s="125" t="s">
        <v>770</v>
      </c>
      <c r="D3023" s="985"/>
      <c r="E3023" s="985"/>
      <c r="F3023" s="985"/>
    </row>
    <row r="3024" spans="1:6">
      <c r="A3024" s="124"/>
      <c r="B3024" s="125" t="s">
        <v>3469</v>
      </c>
      <c r="C3024" s="125"/>
      <c r="D3024" s="985"/>
      <c r="E3024" s="985"/>
      <c r="F3024" s="985"/>
    </row>
    <row r="3025" spans="1:6">
      <c r="A3025" s="124"/>
      <c r="B3025" s="125">
        <v>151030801</v>
      </c>
      <c r="C3025" s="125" t="s">
        <v>771</v>
      </c>
      <c r="D3025" s="985" t="s">
        <v>1021</v>
      </c>
      <c r="E3025" s="985" t="s">
        <v>1937</v>
      </c>
      <c r="F3025" s="985">
        <v>133</v>
      </c>
    </row>
    <row r="3026" spans="1:6">
      <c r="A3026" s="124"/>
      <c r="B3026" s="125">
        <v>151030802</v>
      </c>
      <c r="C3026" s="125" t="s">
        <v>771</v>
      </c>
      <c r="D3026" s="985"/>
      <c r="E3026" s="985"/>
      <c r="F3026" s="985"/>
    </row>
    <row r="3027" spans="1:6">
      <c r="A3027" s="124"/>
      <c r="B3027" s="125" t="s">
        <v>3469</v>
      </c>
      <c r="C3027" s="125"/>
      <c r="D3027" s="985"/>
      <c r="E3027" s="985"/>
      <c r="F3027" s="985"/>
    </row>
    <row r="3028" spans="1:6">
      <c r="A3028" s="124"/>
      <c r="B3028" s="125">
        <v>151030801</v>
      </c>
      <c r="C3028" s="125" t="s">
        <v>772</v>
      </c>
      <c r="D3028" s="985" t="s">
        <v>1013</v>
      </c>
      <c r="E3028" s="985" t="s">
        <v>1938</v>
      </c>
      <c r="F3028" s="985">
        <v>134</v>
      </c>
    </row>
    <row r="3029" spans="1:6">
      <c r="A3029" s="124"/>
      <c r="B3029" s="125">
        <v>151030802</v>
      </c>
      <c r="C3029" s="125" t="s">
        <v>772</v>
      </c>
      <c r="D3029" s="985"/>
      <c r="E3029" s="985"/>
      <c r="F3029" s="985"/>
    </row>
    <row r="3030" spans="1:6">
      <c r="A3030" s="124"/>
      <c r="B3030" s="125" t="s">
        <v>3469</v>
      </c>
      <c r="C3030" s="125"/>
      <c r="D3030" s="985"/>
      <c r="E3030" s="985"/>
      <c r="F3030" s="985"/>
    </row>
    <row r="3031" spans="1:6">
      <c r="A3031" s="124"/>
      <c r="B3031" s="125">
        <v>151030803</v>
      </c>
      <c r="C3031" s="125" t="s">
        <v>773</v>
      </c>
      <c r="D3031" s="985" t="s">
        <v>903</v>
      </c>
      <c r="E3031" s="985" t="s">
        <v>1939</v>
      </c>
      <c r="F3031" s="985">
        <v>135</v>
      </c>
    </row>
    <row r="3032" spans="1:6">
      <c r="A3032" s="124"/>
      <c r="B3032" s="125" t="s">
        <v>3469</v>
      </c>
      <c r="C3032" s="124"/>
      <c r="D3032" s="985"/>
      <c r="E3032" s="985"/>
      <c r="F3032" s="985"/>
    </row>
    <row r="3033" spans="1:6">
      <c r="A3033" s="124"/>
      <c r="B3033" s="125">
        <v>151030806</v>
      </c>
      <c r="C3033" s="125" t="s">
        <v>774</v>
      </c>
      <c r="D3033" s="985" t="s">
        <v>903</v>
      </c>
      <c r="E3033" s="985" t="s">
        <v>1940</v>
      </c>
      <c r="F3033" s="985">
        <v>136</v>
      </c>
    </row>
    <row r="3034" spans="1:6">
      <c r="A3034" s="124"/>
      <c r="B3034" s="125" t="s">
        <v>3469</v>
      </c>
      <c r="C3034" s="125"/>
      <c r="D3034" s="985"/>
      <c r="E3034" s="985"/>
      <c r="F3034" s="985"/>
    </row>
    <row r="3035" spans="1:6">
      <c r="A3035" s="124"/>
      <c r="B3035" s="125">
        <v>151030804</v>
      </c>
      <c r="C3035" s="125" t="s">
        <v>775</v>
      </c>
      <c r="D3035" s="985" t="s">
        <v>903</v>
      </c>
      <c r="E3035" s="985" t="s">
        <v>1941</v>
      </c>
      <c r="F3035" s="985">
        <v>137</v>
      </c>
    </row>
    <row r="3036" spans="1:6">
      <c r="A3036" s="124"/>
      <c r="B3036" s="125" t="s">
        <v>3469</v>
      </c>
      <c r="C3036" s="125"/>
      <c r="D3036" s="985"/>
      <c r="E3036" s="985"/>
      <c r="F3036" s="985"/>
    </row>
    <row r="3037" spans="1:6">
      <c r="A3037" s="124"/>
      <c r="B3037" s="125">
        <v>151031002</v>
      </c>
      <c r="C3037" s="125" t="s">
        <v>776</v>
      </c>
      <c r="D3037" s="985" t="s">
        <v>1021</v>
      </c>
      <c r="E3037" s="985" t="s">
        <v>1942</v>
      </c>
      <c r="F3037" s="985">
        <v>138</v>
      </c>
    </row>
    <row r="3038" spans="1:6">
      <c r="A3038" s="124"/>
      <c r="B3038" s="125">
        <v>151031003</v>
      </c>
      <c r="C3038" s="124" t="s">
        <v>776</v>
      </c>
      <c r="D3038" s="985"/>
      <c r="E3038" s="985"/>
      <c r="F3038" s="985"/>
    </row>
    <row r="3039" spans="1:6">
      <c r="A3039" s="124"/>
      <c r="B3039" s="125" t="s">
        <v>3469</v>
      </c>
      <c r="C3039" s="125"/>
      <c r="D3039" s="985"/>
      <c r="E3039" s="985"/>
      <c r="F3039" s="985"/>
    </row>
    <row r="3040" spans="1:6">
      <c r="A3040" s="124"/>
      <c r="B3040" s="125">
        <v>151031002</v>
      </c>
      <c r="C3040" s="125" t="s">
        <v>776</v>
      </c>
      <c r="D3040" s="985" t="s">
        <v>1013</v>
      </c>
      <c r="E3040" s="985" t="s">
        <v>1943</v>
      </c>
      <c r="F3040" s="985">
        <v>139</v>
      </c>
    </row>
    <row r="3041" spans="1:6">
      <c r="A3041" s="124"/>
      <c r="B3041" s="125">
        <v>151031003</v>
      </c>
      <c r="C3041" s="124" t="s">
        <v>776</v>
      </c>
      <c r="D3041" s="985"/>
      <c r="E3041" s="985"/>
      <c r="F3041" s="985"/>
    </row>
    <row r="3042" spans="1:6">
      <c r="A3042" s="124"/>
      <c r="B3042" s="125" t="s">
        <v>3469</v>
      </c>
      <c r="C3042" s="125"/>
      <c r="D3042" s="985"/>
      <c r="E3042" s="985"/>
      <c r="F3042" s="985"/>
    </row>
    <row r="3043" spans="1:6">
      <c r="A3043" s="124"/>
      <c r="B3043" s="125">
        <v>151031001</v>
      </c>
      <c r="C3043" s="125" t="s">
        <v>777</v>
      </c>
      <c r="D3043" s="985" t="s">
        <v>903</v>
      </c>
      <c r="E3043" s="985" t="s">
        <v>1945</v>
      </c>
      <c r="F3043" s="985">
        <v>140</v>
      </c>
    </row>
    <row r="3044" spans="1:6">
      <c r="A3044" s="124"/>
      <c r="B3044" s="125" t="s">
        <v>3469</v>
      </c>
      <c r="C3044" s="125"/>
      <c r="D3044" s="985"/>
      <c r="E3044" s="985"/>
      <c r="F3044" s="985"/>
    </row>
    <row r="3045" spans="1:6">
      <c r="A3045" s="124"/>
      <c r="B3045" s="125">
        <v>151031004</v>
      </c>
      <c r="C3045" s="125" t="s">
        <v>778</v>
      </c>
      <c r="D3045" s="985" t="s">
        <v>903</v>
      </c>
      <c r="E3045" s="985" t="s">
        <v>1944</v>
      </c>
      <c r="F3045" s="985">
        <v>141</v>
      </c>
    </row>
    <row r="3046" spans="1:6">
      <c r="A3046" s="124"/>
      <c r="B3046" s="125">
        <v>151031005</v>
      </c>
      <c r="C3046" s="125" t="s">
        <v>778</v>
      </c>
      <c r="D3046" s="985"/>
      <c r="E3046" s="985"/>
      <c r="F3046" s="985"/>
    </row>
    <row r="3047" spans="1:6">
      <c r="A3047" s="124"/>
      <c r="B3047" s="125" t="s">
        <v>3469</v>
      </c>
      <c r="C3047" s="125"/>
      <c r="D3047" s="985"/>
      <c r="E3047" s="985"/>
      <c r="F3047" s="985"/>
    </row>
    <row r="3048" spans="1:6">
      <c r="A3048" s="124"/>
      <c r="B3048" s="125">
        <v>151030602</v>
      </c>
      <c r="C3048" s="125" t="s">
        <v>315</v>
      </c>
      <c r="D3048" s="985" t="s">
        <v>1021</v>
      </c>
      <c r="E3048" s="985" t="s">
        <v>1946</v>
      </c>
      <c r="F3048" s="985">
        <v>142</v>
      </c>
    </row>
    <row r="3049" spans="1:6">
      <c r="A3049" s="124"/>
      <c r="B3049" s="125">
        <v>151030603</v>
      </c>
      <c r="C3049" s="125" t="s">
        <v>315</v>
      </c>
      <c r="D3049" s="985"/>
      <c r="E3049" s="985"/>
      <c r="F3049" s="985"/>
    </row>
    <row r="3050" spans="1:6">
      <c r="A3050" s="124"/>
      <c r="B3050" s="125">
        <v>151030604</v>
      </c>
      <c r="C3050" s="125" t="s">
        <v>315</v>
      </c>
      <c r="D3050" s="985"/>
      <c r="E3050" s="985"/>
      <c r="F3050" s="985"/>
    </row>
    <row r="3051" spans="1:6">
      <c r="A3051" s="124"/>
      <c r="B3051" s="125">
        <v>151030605</v>
      </c>
      <c r="C3051" s="125" t="s">
        <v>315</v>
      </c>
      <c r="D3051" s="985"/>
      <c r="E3051" s="985"/>
      <c r="F3051" s="985"/>
    </row>
    <row r="3052" spans="1:6">
      <c r="A3052" s="124"/>
      <c r="B3052" s="125">
        <v>151030606</v>
      </c>
      <c r="C3052" s="125" t="s">
        <v>315</v>
      </c>
      <c r="D3052" s="985"/>
      <c r="E3052" s="985"/>
      <c r="F3052" s="985"/>
    </row>
    <row r="3053" spans="1:6">
      <c r="A3053" s="124"/>
      <c r="B3053" s="125" t="s">
        <v>3469</v>
      </c>
      <c r="C3053" s="125"/>
      <c r="D3053" s="985"/>
      <c r="E3053" s="985"/>
      <c r="F3053" s="985"/>
    </row>
    <row r="3054" spans="1:6">
      <c r="A3054" s="124"/>
      <c r="B3054" s="125">
        <v>151030602</v>
      </c>
      <c r="C3054" s="125" t="s">
        <v>315</v>
      </c>
      <c r="D3054" s="985" t="s">
        <v>1013</v>
      </c>
      <c r="E3054" s="985" t="s">
        <v>1947</v>
      </c>
      <c r="F3054" s="985">
        <v>143</v>
      </c>
    </row>
    <row r="3055" spans="1:6">
      <c r="A3055" s="124"/>
      <c r="B3055" s="125">
        <v>151030603</v>
      </c>
      <c r="C3055" s="125" t="s">
        <v>315</v>
      </c>
      <c r="D3055" s="985"/>
      <c r="E3055" s="985"/>
      <c r="F3055" s="985"/>
    </row>
    <row r="3056" spans="1:6">
      <c r="A3056" s="124"/>
      <c r="B3056" s="125">
        <v>151030604</v>
      </c>
      <c r="C3056" s="125" t="s">
        <v>315</v>
      </c>
      <c r="D3056" s="985"/>
      <c r="E3056" s="985"/>
      <c r="F3056" s="985"/>
    </row>
    <row r="3057" spans="1:6">
      <c r="A3057" s="124"/>
      <c r="B3057" s="125">
        <v>151030605</v>
      </c>
      <c r="C3057" s="125" t="s">
        <v>315</v>
      </c>
      <c r="D3057" s="985"/>
      <c r="E3057" s="985"/>
      <c r="F3057" s="985"/>
    </row>
    <row r="3058" spans="1:6">
      <c r="A3058" s="124"/>
      <c r="B3058" s="125">
        <v>151030606</v>
      </c>
      <c r="C3058" s="125" t="s">
        <v>315</v>
      </c>
      <c r="D3058" s="985"/>
      <c r="E3058" s="985"/>
      <c r="F3058" s="985"/>
    </row>
    <row r="3059" spans="1:6">
      <c r="A3059" s="124"/>
      <c r="B3059" s="125" t="s">
        <v>3469</v>
      </c>
      <c r="C3059" s="125"/>
      <c r="D3059" s="985"/>
      <c r="E3059" s="985"/>
      <c r="F3059" s="985"/>
    </row>
    <row r="3060" spans="1:6">
      <c r="A3060" s="124"/>
      <c r="B3060" s="125">
        <v>151030601</v>
      </c>
      <c r="C3060" s="125" t="s">
        <v>779</v>
      </c>
      <c r="D3060" s="985" t="s">
        <v>903</v>
      </c>
      <c r="E3060" s="985" t="s">
        <v>1948</v>
      </c>
      <c r="F3060" s="985">
        <v>144</v>
      </c>
    </row>
    <row r="3061" spans="1:6">
      <c r="A3061" s="124"/>
      <c r="B3061" s="125" t="s">
        <v>3469</v>
      </c>
      <c r="C3061" s="125"/>
      <c r="D3061" s="985"/>
      <c r="E3061" s="985"/>
      <c r="F3061" s="985"/>
    </row>
    <row r="3062" spans="1:6">
      <c r="A3062" s="124"/>
      <c r="B3062" s="125">
        <v>151030701</v>
      </c>
      <c r="C3062" s="125" t="s">
        <v>780</v>
      </c>
      <c r="D3062" s="985" t="s">
        <v>903</v>
      </c>
      <c r="E3062" s="985" t="s">
        <v>1949</v>
      </c>
      <c r="F3062" s="985">
        <v>145</v>
      </c>
    </row>
    <row r="3063" spans="1:6">
      <c r="A3063" s="129"/>
      <c r="B3063" s="125">
        <v>151030702</v>
      </c>
      <c r="C3063" s="125" t="s">
        <v>781</v>
      </c>
      <c r="D3063" s="985"/>
      <c r="E3063" s="985"/>
      <c r="F3063" s="985"/>
    </row>
    <row r="3064" spans="1:6">
      <c r="A3064" s="124"/>
      <c r="B3064" s="125">
        <v>151030703</v>
      </c>
      <c r="C3064" s="125" t="s">
        <v>782</v>
      </c>
      <c r="D3064" s="985"/>
      <c r="E3064" s="985"/>
      <c r="F3064" s="985"/>
    </row>
    <row r="3065" spans="1:6">
      <c r="A3065" s="124"/>
      <c r="B3065" s="125">
        <v>151030704</v>
      </c>
      <c r="C3065" s="125" t="s">
        <v>783</v>
      </c>
      <c r="D3065" s="985"/>
      <c r="E3065" s="985"/>
      <c r="F3065" s="985"/>
    </row>
    <row r="3066" spans="1:6">
      <c r="A3066" s="124"/>
      <c r="B3066" s="125">
        <v>151030705</v>
      </c>
      <c r="C3066" s="125" t="s">
        <v>784</v>
      </c>
      <c r="D3066" s="985"/>
      <c r="E3066" s="985"/>
      <c r="F3066" s="985"/>
    </row>
    <row r="3067" spans="1:6">
      <c r="A3067" s="124"/>
      <c r="B3067" s="125">
        <v>151030706</v>
      </c>
      <c r="C3067" s="125" t="s">
        <v>785</v>
      </c>
      <c r="D3067" s="985"/>
      <c r="E3067" s="985"/>
      <c r="F3067" s="985"/>
    </row>
    <row r="3068" spans="1:6">
      <c r="A3068" s="124"/>
      <c r="B3068" s="125" t="s">
        <v>3469</v>
      </c>
      <c r="C3068" s="125"/>
      <c r="D3068" s="985"/>
      <c r="E3068" s="985"/>
      <c r="F3068" s="985"/>
    </row>
    <row r="3069" spans="1:6">
      <c r="A3069" s="124"/>
      <c r="B3069" s="125">
        <v>154060501</v>
      </c>
      <c r="C3069" s="125" t="s">
        <v>316</v>
      </c>
      <c r="D3069" s="985" t="s">
        <v>1021</v>
      </c>
      <c r="E3069" s="985" t="s">
        <v>1950</v>
      </c>
      <c r="F3069" s="985">
        <v>146</v>
      </c>
    </row>
    <row r="3070" spans="1:6">
      <c r="A3070" s="124"/>
      <c r="B3070" s="125">
        <v>154060502</v>
      </c>
      <c r="C3070" s="125" t="s">
        <v>316</v>
      </c>
      <c r="D3070" s="985"/>
      <c r="E3070" s="985"/>
      <c r="F3070" s="985"/>
    </row>
    <row r="3071" spans="1:6">
      <c r="A3071" s="124"/>
      <c r="B3071" s="125" t="s">
        <v>3469</v>
      </c>
      <c r="C3071" s="124"/>
      <c r="D3071" s="985"/>
      <c r="E3071" s="985"/>
      <c r="F3071" s="985"/>
    </row>
    <row r="3072" spans="1:6">
      <c r="A3072" s="124"/>
      <c r="B3072" s="125">
        <v>154060501</v>
      </c>
      <c r="C3072" s="125" t="s">
        <v>316</v>
      </c>
      <c r="D3072" s="985" t="s">
        <v>1013</v>
      </c>
      <c r="E3072" s="985" t="s">
        <v>1951</v>
      </c>
      <c r="F3072" s="985">
        <v>147</v>
      </c>
    </row>
    <row r="3073" spans="1:6">
      <c r="A3073" s="124"/>
      <c r="B3073" s="125">
        <v>154060502</v>
      </c>
      <c r="C3073" s="125" t="s">
        <v>316</v>
      </c>
      <c r="D3073" s="985"/>
      <c r="E3073" s="985"/>
      <c r="F3073" s="985"/>
    </row>
    <row r="3074" spans="1:6">
      <c r="A3074" s="124"/>
      <c r="B3074" s="125" t="s">
        <v>3469</v>
      </c>
      <c r="C3074" s="124"/>
      <c r="D3074" s="985"/>
      <c r="E3074" s="985"/>
      <c r="F3074" s="985"/>
    </row>
    <row r="3075" spans="1:6">
      <c r="A3075" s="124"/>
      <c r="B3075" s="125">
        <v>154060503</v>
      </c>
      <c r="C3075" s="125" t="s">
        <v>317</v>
      </c>
      <c r="D3075" s="985" t="s">
        <v>1021</v>
      </c>
      <c r="E3075" s="985" t="s">
        <v>1952</v>
      </c>
      <c r="F3075" s="985">
        <v>148</v>
      </c>
    </row>
    <row r="3076" spans="1:6">
      <c r="A3076" s="124"/>
      <c r="B3076" s="125">
        <v>154060504</v>
      </c>
      <c r="C3076" s="125" t="s">
        <v>317</v>
      </c>
      <c r="D3076" s="985"/>
      <c r="E3076" s="985"/>
      <c r="F3076" s="985"/>
    </row>
    <row r="3077" spans="1:6">
      <c r="A3077" s="124"/>
      <c r="B3077" s="125" t="s">
        <v>3469</v>
      </c>
      <c r="C3077" s="124"/>
      <c r="D3077" s="985"/>
      <c r="E3077" s="985"/>
      <c r="F3077" s="985"/>
    </row>
    <row r="3078" spans="1:6">
      <c r="A3078" s="124"/>
      <c r="B3078" s="125">
        <v>154060503</v>
      </c>
      <c r="C3078" s="125" t="s">
        <v>317</v>
      </c>
      <c r="D3078" s="985" t="s">
        <v>1013</v>
      </c>
      <c r="E3078" s="985" t="s">
        <v>1953</v>
      </c>
      <c r="F3078" s="985">
        <v>149</v>
      </c>
    </row>
    <row r="3079" spans="1:6">
      <c r="A3079" s="124"/>
      <c r="B3079" s="125">
        <v>154060504</v>
      </c>
      <c r="C3079" s="125" t="s">
        <v>317</v>
      </c>
      <c r="D3079" s="985"/>
      <c r="E3079" s="985"/>
      <c r="F3079" s="985"/>
    </row>
    <row r="3080" spans="1:6">
      <c r="A3080" s="124"/>
      <c r="B3080" s="125" t="s">
        <v>3469</v>
      </c>
      <c r="C3080" s="124"/>
      <c r="D3080" s="985"/>
      <c r="E3080" s="985"/>
      <c r="F3080" s="985"/>
    </row>
    <row r="3081" spans="1:6">
      <c r="A3081" s="124"/>
      <c r="B3081" s="125">
        <v>154060505</v>
      </c>
      <c r="C3081" s="125" t="s">
        <v>318</v>
      </c>
      <c r="D3081" s="985" t="s">
        <v>903</v>
      </c>
      <c r="E3081" s="985" t="s">
        <v>1954</v>
      </c>
      <c r="F3081" s="985">
        <v>150</v>
      </c>
    </row>
    <row r="3082" spans="1:6">
      <c r="A3082" s="124"/>
      <c r="B3082" s="125">
        <v>154060506</v>
      </c>
      <c r="C3082" s="125" t="s">
        <v>318</v>
      </c>
      <c r="D3082" s="985"/>
      <c r="E3082" s="985"/>
      <c r="F3082" s="985"/>
    </row>
    <row r="3084" spans="1:6" ht="15.75" customHeight="1">
      <c r="A3084" s="953" t="s">
        <v>3476</v>
      </c>
      <c r="B3084" s="953"/>
      <c r="C3084" s="953"/>
      <c r="D3084" s="953"/>
      <c r="E3084" s="953"/>
      <c r="F3084" s="953"/>
    </row>
    <row r="3085" spans="1:6">
      <c r="A3085" s="946" t="s">
        <v>3467</v>
      </c>
      <c r="B3085" s="946" t="s">
        <v>55</v>
      </c>
      <c r="C3085" s="947" t="s">
        <v>1014</v>
      </c>
      <c r="D3085" s="947" t="s">
        <v>1011</v>
      </c>
      <c r="E3085" s="947" t="s">
        <v>1010</v>
      </c>
      <c r="F3085" s="946" t="s">
        <v>52</v>
      </c>
    </row>
    <row r="3086" spans="1:6">
      <c r="A3086" s="946"/>
      <c r="B3086" s="946"/>
      <c r="C3086" s="948"/>
      <c r="D3086" s="948"/>
      <c r="E3086" s="948"/>
      <c r="F3086" s="946"/>
    </row>
    <row r="3087" spans="1:6">
      <c r="A3087" s="127">
        <v>6</v>
      </c>
      <c r="B3087" s="127">
        <v>5</v>
      </c>
      <c r="C3087" s="127">
        <v>4</v>
      </c>
      <c r="D3087" s="127">
        <v>3</v>
      </c>
      <c r="E3087" s="127">
        <v>2</v>
      </c>
      <c r="F3087" s="127">
        <v>1</v>
      </c>
    </row>
    <row r="3088" spans="1:6">
      <c r="A3088" s="124"/>
      <c r="B3088" s="125">
        <v>151070101</v>
      </c>
      <c r="C3088" s="125" t="s">
        <v>794</v>
      </c>
      <c r="D3088" s="985" t="s">
        <v>1021</v>
      </c>
      <c r="E3088" s="985" t="s">
        <v>1955</v>
      </c>
      <c r="F3088" s="985">
        <v>1</v>
      </c>
    </row>
    <row r="3089" spans="1:6">
      <c r="A3089" s="124"/>
      <c r="B3089" s="125">
        <v>151070102</v>
      </c>
      <c r="C3089" s="125" t="s">
        <v>794</v>
      </c>
      <c r="D3089" s="985"/>
      <c r="E3089" s="985"/>
      <c r="F3089" s="985"/>
    </row>
    <row r="3090" spans="1:6" ht="31.5">
      <c r="A3090" s="140"/>
      <c r="B3090" s="125">
        <v>151070103</v>
      </c>
      <c r="C3090" s="125" t="s">
        <v>795</v>
      </c>
      <c r="D3090" s="985"/>
      <c r="E3090" s="985"/>
      <c r="F3090" s="985"/>
    </row>
    <row r="3091" spans="1:6" ht="31.5">
      <c r="A3091" s="140"/>
      <c r="B3091" s="125">
        <v>151070104</v>
      </c>
      <c r="C3091" s="125" t="s">
        <v>795</v>
      </c>
      <c r="D3091" s="985"/>
      <c r="E3091" s="985"/>
      <c r="F3091" s="985"/>
    </row>
    <row r="3092" spans="1:6" ht="47.25">
      <c r="A3092" s="140"/>
      <c r="B3092" s="125">
        <v>151070105</v>
      </c>
      <c r="C3092" s="125" t="s">
        <v>796</v>
      </c>
      <c r="D3092" s="985"/>
      <c r="E3092" s="985"/>
      <c r="F3092" s="985"/>
    </row>
    <row r="3093" spans="1:6">
      <c r="A3093" s="125"/>
      <c r="B3093" s="125" t="s">
        <v>3470</v>
      </c>
      <c r="C3093" s="125"/>
      <c r="D3093" s="985"/>
      <c r="E3093" s="985"/>
      <c r="F3093" s="985"/>
    </row>
    <row r="3094" spans="1:6">
      <c r="A3094" s="124"/>
      <c r="B3094" s="125">
        <v>151070101</v>
      </c>
      <c r="C3094" s="125" t="s">
        <v>794</v>
      </c>
      <c r="D3094" s="985" t="s">
        <v>1013</v>
      </c>
      <c r="E3094" s="985" t="s">
        <v>1956</v>
      </c>
      <c r="F3094" s="985">
        <v>2</v>
      </c>
    </row>
    <row r="3095" spans="1:6">
      <c r="A3095" s="124"/>
      <c r="B3095" s="125">
        <v>151070102</v>
      </c>
      <c r="C3095" s="125" t="s">
        <v>794</v>
      </c>
      <c r="D3095" s="985"/>
      <c r="E3095" s="985"/>
      <c r="F3095" s="985"/>
    </row>
    <row r="3096" spans="1:6" ht="31.5">
      <c r="A3096" s="140"/>
      <c r="B3096" s="125">
        <v>151070103</v>
      </c>
      <c r="C3096" s="125" t="s">
        <v>795</v>
      </c>
      <c r="D3096" s="985"/>
      <c r="E3096" s="985"/>
      <c r="F3096" s="985"/>
    </row>
    <row r="3097" spans="1:6" ht="31.5">
      <c r="A3097" s="140"/>
      <c r="B3097" s="125">
        <v>151070104</v>
      </c>
      <c r="C3097" s="125" t="s">
        <v>795</v>
      </c>
      <c r="D3097" s="985"/>
      <c r="E3097" s="985"/>
      <c r="F3097" s="985"/>
    </row>
    <row r="3098" spans="1:6" ht="47.25">
      <c r="A3098" s="140"/>
      <c r="B3098" s="125">
        <v>151070105</v>
      </c>
      <c r="C3098" s="125" t="s">
        <v>796</v>
      </c>
      <c r="D3098" s="985"/>
      <c r="E3098" s="985"/>
      <c r="F3098" s="985"/>
    </row>
    <row r="3099" spans="1:6">
      <c r="A3099" s="125"/>
      <c r="B3099" s="125" t="s">
        <v>3470</v>
      </c>
      <c r="C3099" s="125"/>
      <c r="D3099" s="985"/>
      <c r="E3099" s="985"/>
      <c r="F3099" s="985"/>
    </row>
    <row r="3100" spans="1:6" ht="31.5">
      <c r="A3100" s="140"/>
      <c r="B3100" s="125">
        <v>151070106</v>
      </c>
      <c r="C3100" s="125" t="s">
        <v>797</v>
      </c>
      <c r="D3100" s="985" t="s">
        <v>1021</v>
      </c>
      <c r="E3100" s="985" t="s">
        <v>1957</v>
      </c>
      <c r="F3100" s="985">
        <v>3</v>
      </c>
    </row>
    <row r="3101" spans="1:6" ht="47.25">
      <c r="A3101" s="140"/>
      <c r="B3101" s="125">
        <v>151070107</v>
      </c>
      <c r="C3101" s="125" t="s">
        <v>798</v>
      </c>
      <c r="D3101" s="985"/>
      <c r="E3101" s="985"/>
      <c r="F3101" s="985"/>
    </row>
    <row r="3102" spans="1:6">
      <c r="A3102" s="125"/>
      <c r="B3102" s="125" t="s">
        <v>3470</v>
      </c>
      <c r="C3102" s="125"/>
      <c r="D3102" s="985"/>
      <c r="E3102" s="985"/>
      <c r="F3102" s="985"/>
    </row>
    <row r="3103" spans="1:6" ht="31.5">
      <c r="A3103" s="140"/>
      <c r="B3103" s="125">
        <v>151070106</v>
      </c>
      <c r="C3103" s="125" t="s">
        <v>797</v>
      </c>
      <c r="D3103" s="985" t="s">
        <v>1013</v>
      </c>
      <c r="E3103" s="985" t="s">
        <v>1958</v>
      </c>
      <c r="F3103" s="985">
        <v>4</v>
      </c>
    </row>
    <row r="3104" spans="1:6" ht="47.25">
      <c r="A3104" s="140"/>
      <c r="B3104" s="125">
        <v>151070107</v>
      </c>
      <c r="C3104" s="125" t="s">
        <v>798</v>
      </c>
      <c r="D3104" s="985"/>
      <c r="E3104" s="985"/>
      <c r="F3104" s="985"/>
    </row>
    <row r="3105" spans="1:6">
      <c r="A3105" s="125"/>
      <c r="B3105" s="125" t="s">
        <v>3470</v>
      </c>
      <c r="C3105" s="125"/>
      <c r="D3105" s="985"/>
      <c r="E3105" s="985"/>
      <c r="F3105" s="985"/>
    </row>
    <row r="3106" spans="1:6">
      <c r="A3106" s="140"/>
      <c r="B3106" s="125">
        <v>151070201</v>
      </c>
      <c r="C3106" s="125" t="s">
        <v>799</v>
      </c>
      <c r="D3106" s="985" t="s">
        <v>1021</v>
      </c>
      <c r="E3106" s="985" t="s">
        <v>1959</v>
      </c>
      <c r="F3106" s="985">
        <v>5</v>
      </c>
    </row>
    <row r="3107" spans="1:6">
      <c r="A3107" s="140"/>
      <c r="B3107" s="125">
        <v>151070202</v>
      </c>
      <c r="C3107" s="125" t="s">
        <v>799</v>
      </c>
      <c r="D3107" s="985"/>
      <c r="E3107" s="985"/>
      <c r="F3107" s="985"/>
    </row>
    <row r="3108" spans="1:6">
      <c r="A3108" s="125"/>
      <c r="B3108" s="125" t="s">
        <v>3470</v>
      </c>
      <c r="C3108" s="125"/>
      <c r="D3108" s="985"/>
      <c r="E3108" s="985"/>
      <c r="F3108" s="985"/>
    </row>
    <row r="3109" spans="1:6">
      <c r="A3109" s="140"/>
      <c r="B3109" s="125">
        <v>151070201</v>
      </c>
      <c r="C3109" s="125" t="s">
        <v>799</v>
      </c>
      <c r="D3109" s="985" t="s">
        <v>1013</v>
      </c>
      <c r="E3109" s="985" t="s">
        <v>1960</v>
      </c>
      <c r="F3109" s="985">
        <v>6</v>
      </c>
    </row>
    <row r="3110" spans="1:6">
      <c r="A3110" s="140"/>
      <c r="B3110" s="125">
        <v>151070202</v>
      </c>
      <c r="C3110" s="125" t="s">
        <v>799</v>
      </c>
      <c r="D3110" s="985"/>
      <c r="E3110" s="985"/>
      <c r="F3110" s="985"/>
    </row>
    <row r="3111" spans="1:6">
      <c r="A3111" s="125"/>
      <c r="B3111" s="125" t="s">
        <v>3470</v>
      </c>
      <c r="C3111" s="125"/>
      <c r="D3111" s="985"/>
      <c r="E3111" s="985"/>
      <c r="F3111" s="985"/>
    </row>
    <row r="3112" spans="1:6" ht="31.5">
      <c r="A3112" s="140"/>
      <c r="B3112" s="125">
        <v>151070203</v>
      </c>
      <c r="C3112" s="125" t="s">
        <v>800</v>
      </c>
      <c r="D3112" s="985" t="s">
        <v>1021</v>
      </c>
      <c r="E3112" s="985" t="s">
        <v>1961</v>
      </c>
      <c r="F3112" s="985">
        <v>7</v>
      </c>
    </row>
    <row r="3113" spans="1:6" ht="31.5">
      <c r="A3113" s="140"/>
      <c r="B3113" s="125">
        <v>151070204</v>
      </c>
      <c r="C3113" s="125" t="s">
        <v>800</v>
      </c>
      <c r="D3113" s="985"/>
      <c r="E3113" s="985"/>
      <c r="F3113" s="985"/>
    </row>
    <row r="3114" spans="1:6">
      <c r="A3114" s="140"/>
      <c r="B3114" s="125">
        <v>151070205</v>
      </c>
      <c r="C3114" s="125" t="s">
        <v>801</v>
      </c>
      <c r="D3114" s="985"/>
      <c r="E3114" s="985"/>
      <c r="F3114" s="985"/>
    </row>
    <row r="3115" spans="1:6">
      <c r="A3115" s="125"/>
      <c r="B3115" s="125" t="s">
        <v>3470</v>
      </c>
      <c r="C3115" s="125"/>
      <c r="D3115" s="985"/>
      <c r="E3115" s="985"/>
      <c r="F3115" s="985"/>
    </row>
    <row r="3116" spans="1:6" ht="31.5">
      <c r="A3116" s="140"/>
      <c r="B3116" s="125">
        <v>151070203</v>
      </c>
      <c r="C3116" s="125" t="s">
        <v>800</v>
      </c>
      <c r="D3116" s="985" t="s">
        <v>1013</v>
      </c>
      <c r="E3116" s="985" t="s">
        <v>1962</v>
      </c>
      <c r="F3116" s="985">
        <v>8</v>
      </c>
    </row>
    <row r="3117" spans="1:6" ht="31.5">
      <c r="A3117" s="140"/>
      <c r="B3117" s="125">
        <v>151070204</v>
      </c>
      <c r="C3117" s="125" t="s">
        <v>800</v>
      </c>
      <c r="D3117" s="985"/>
      <c r="E3117" s="985"/>
      <c r="F3117" s="985"/>
    </row>
    <row r="3118" spans="1:6">
      <c r="A3118" s="140"/>
      <c r="B3118" s="125">
        <v>151070205</v>
      </c>
      <c r="C3118" s="125" t="s">
        <v>801</v>
      </c>
      <c r="D3118" s="985"/>
      <c r="E3118" s="985"/>
      <c r="F3118" s="985"/>
    </row>
    <row r="3119" spans="1:6">
      <c r="A3119" s="125"/>
      <c r="B3119" s="125" t="s">
        <v>3470</v>
      </c>
      <c r="C3119" s="125"/>
      <c r="D3119" s="985"/>
      <c r="E3119" s="985"/>
      <c r="F3119" s="985"/>
    </row>
    <row r="3120" spans="1:6">
      <c r="A3120" s="140"/>
      <c r="B3120" s="125">
        <v>151070206</v>
      </c>
      <c r="C3120" s="125" t="s">
        <v>802</v>
      </c>
      <c r="D3120" s="985" t="s">
        <v>1021</v>
      </c>
      <c r="E3120" s="985" t="s">
        <v>1963</v>
      </c>
      <c r="F3120" s="985">
        <v>9</v>
      </c>
    </row>
    <row r="3121" spans="1:6">
      <c r="A3121" s="140"/>
      <c r="B3121" s="125">
        <v>151070207</v>
      </c>
      <c r="C3121" s="125" t="s">
        <v>803</v>
      </c>
      <c r="D3121" s="985"/>
      <c r="E3121" s="985"/>
      <c r="F3121" s="985"/>
    </row>
    <row r="3122" spans="1:6">
      <c r="A3122" s="140"/>
      <c r="B3122" s="125">
        <v>151070301</v>
      </c>
      <c r="C3122" s="125" t="s">
        <v>804</v>
      </c>
      <c r="D3122" s="985"/>
      <c r="E3122" s="985"/>
      <c r="F3122" s="985"/>
    </row>
    <row r="3123" spans="1:6">
      <c r="A3123" s="125"/>
      <c r="B3123" s="125" t="s">
        <v>3470</v>
      </c>
      <c r="C3123" s="125"/>
      <c r="D3123" s="985"/>
      <c r="E3123" s="985"/>
      <c r="F3123" s="985"/>
    </row>
    <row r="3124" spans="1:6">
      <c r="A3124" s="140"/>
      <c r="B3124" s="125">
        <v>151070206</v>
      </c>
      <c r="C3124" s="125" t="s">
        <v>802</v>
      </c>
      <c r="D3124" s="985" t="s">
        <v>1013</v>
      </c>
      <c r="E3124" s="985" t="s">
        <v>1964</v>
      </c>
      <c r="F3124" s="985">
        <v>10</v>
      </c>
    </row>
    <row r="3125" spans="1:6">
      <c r="A3125" s="140"/>
      <c r="B3125" s="125">
        <v>151070207</v>
      </c>
      <c r="C3125" s="125" t="s">
        <v>803</v>
      </c>
      <c r="D3125" s="985"/>
      <c r="E3125" s="985"/>
      <c r="F3125" s="985"/>
    </row>
    <row r="3126" spans="1:6">
      <c r="A3126" s="140"/>
      <c r="B3126" s="125">
        <v>151070301</v>
      </c>
      <c r="C3126" s="125" t="s">
        <v>804</v>
      </c>
      <c r="D3126" s="985"/>
      <c r="E3126" s="985"/>
      <c r="F3126" s="985"/>
    </row>
    <row r="3127" spans="1:6">
      <c r="A3127" s="125"/>
      <c r="B3127" s="125" t="s">
        <v>3470</v>
      </c>
      <c r="C3127" s="125"/>
      <c r="D3127" s="985"/>
      <c r="E3127" s="985"/>
      <c r="F3127" s="985"/>
    </row>
    <row r="3128" spans="1:6">
      <c r="A3128" s="140"/>
      <c r="B3128" s="125">
        <v>151070302</v>
      </c>
      <c r="C3128" s="125" t="s">
        <v>805</v>
      </c>
      <c r="D3128" s="985" t="s">
        <v>1021</v>
      </c>
      <c r="E3128" s="985" t="s">
        <v>1965</v>
      </c>
      <c r="F3128" s="985">
        <v>11</v>
      </c>
    </row>
    <row r="3129" spans="1:6" ht="31.5">
      <c r="A3129" s="140"/>
      <c r="B3129" s="125">
        <v>151070303</v>
      </c>
      <c r="C3129" s="125" t="s">
        <v>806</v>
      </c>
      <c r="D3129" s="985"/>
      <c r="E3129" s="985"/>
      <c r="F3129" s="985"/>
    </row>
    <row r="3130" spans="1:6">
      <c r="A3130" s="125"/>
      <c r="B3130" s="125" t="s">
        <v>3470</v>
      </c>
      <c r="C3130" s="125"/>
      <c r="D3130" s="985"/>
      <c r="E3130" s="985"/>
      <c r="F3130" s="985"/>
    </row>
    <row r="3131" spans="1:6">
      <c r="A3131" s="140"/>
      <c r="B3131" s="125">
        <v>151070302</v>
      </c>
      <c r="C3131" s="125" t="s">
        <v>805</v>
      </c>
      <c r="D3131" s="985" t="s">
        <v>1013</v>
      </c>
      <c r="E3131" s="985" t="s">
        <v>1966</v>
      </c>
      <c r="F3131" s="985">
        <v>12</v>
      </c>
    </row>
    <row r="3132" spans="1:6" ht="31.5">
      <c r="A3132" s="140"/>
      <c r="B3132" s="125">
        <v>151070303</v>
      </c>
      <c r="C3132" s="125" t="s">
        <v>806</v>
      </c>
      <c r="D3132" s="985"/>
      <c r="E3132" s="985"/>
      <c r="F3132" s="985"/>
    </row>
    <row r="3133" spans="1:6">
      <c r="A3133" s="125"/>
      <c r="B3133" s="125" t="s">
        <v>3470</v>
      </c>
      <c r="C3133" s="125"/>
      <c r="D3133" s="985"/>
      <c r="E3133" s="985"/>
      <c r="F3133" s="985"/>
    </row>
    <row r="3134" spans="1:6" ht="31.5">
      <c r="A3134" s="140"/>
      <c r="B3134" s="125">
        <v>151070304</v>
      </c>
      <c r="C3134" s="125" t="s">
        <v>807</v>
      </c>
      <c r="D3134" s="985" t="s">
        <v>1021</v>
      </c>
      <c r="E3134" s="985" t="s">
        <v>1967</v>
      </c>
      <c r="F3134" s="985">
        <v>13</v>
      </c>
    </row>
    <row r="3135" spans="1:6">
      <c r="A3135" s="125"/>
      <c r="B3135" s="125" t="s">
        <v>3470</v>
      </c>
      <c r="C3135" s="125"/>
      <c r="D3135" s="985"/>
      <c r="E3135" s="985"/>
      <c r="F3135" s="985"/>
    </row>
    <row r="3136" spans="1:6" ht="31.5">
      <c r="A3136" s="140"/>
      <c r="B3136" s="125">
        <v>151070304</v>
      </c>
      <c r="C3136" s="125" t="s">
        <v>807</v>
      </c>
      <c r="D3136" s="985" t="s">
        <v>1013</v>
      </c>
      <c r="E3136" s="985" t="s">
        <v>1968</v>
      </c>
      <c r="F3136" s="985">
        <v>14</v>
      </c>
    </row>
    <row r="3137" spans="1:6">
      <c r="A3137" s="125"/>
      <c r="B3137" s="125" t="s">
        <v>3470</v>
      </c>
      <c r="C3137" s="125"/>
      <c r="D3137" s="985"/>
      <c r="E3137" s="985"/>
      <c r="F3137" s="985"/>
    </row>
    <row r="3138" spans="1:6">
      <c r="A3138" s="140"/>
      <c r="B3138" s="125">
        <v>151070305</v>
      </c>
      <c r="C3138" s="125" t="s">
        <v>808</v>
      </c>
      <c r="D3138" s="985" t="s">
        <v>1021</v>
      </c>
      <c r="E3138" s="985" t="s">
        <v>1969</v>
      </c>
      <c r="F3138" s="985">
        <v>15</v>
      </c>
    </row>
    <row r="3139" spans="1:6">
      <c r="A3139" s="125"/>
      <c r="B3139" s="125" t="s">
        <v>3470</v>
      </c>
      <c r="C3139" s="125"/>
      <c r="D3139" s="985"/>
      <c r="E3139" s="985"/>
      <c r="F3139" s="985"/>
    </row>
    <row r="3140" spans="1:6" ht="31.5">
      <c r="A3140" s="140" t="s">
        <v>18</v>
      </c>
      <c r="B3140" s="125">
        <v>151070305</v>
      </c>
      <c r="C3140" s="125" t="s">
        <v>808</v>
      </c>
      <c r="D3140" s="985" t="s">
        <v>1013</v>
      </c>
      <c r="E3140" s="985" t="s">
        <v>1969</v>
      </c>
      <c r="F3140" s="985">
        <v>16</v>
      </c>
    </row>
    <row r="3141" spans="1:6">
      <c r="A3141" s="125"/>
      <c r="B3141" s="125" t="s">
        <v>3470</v>
      </c>
      <c r="C3141" s="125"/>
      <c r="D3141" s="985"/>
      <c r="E3141" s="985"/>
      <c r="F3141" s="985"/>
    </row>
    <row r="3142" spans="1:6" ht="31.5">
      <c r="A3142" s="140" t="s">
        <v>19</v>
      </c>
      <c r="B3142" s="125">
        <v>151070306</v>
      </c>
      <c r="C3142" s="125" t="s">
        <v>809</v>
      </c>
      <c r="D3142" s="985" t="s">
        <v>1012</v>
      </c>
      <c r="E3142" s="985" t="s">
        <v>1970</v>
      </c>
      <c r="F3142" s="985">
        <v>17</v>
      </c>
    </row>
    <row r="3143" spans="1:6" ht="31.5">
      <c r="A3143" s="140" t="s">
        <v>20</v>
      </c>
      <c r="B3143" s="125">
        <v>151070307</v>
      </c>
      <c r="C3143" s="125" t="s">
        <v>810</v>
      </c>
      <c r="D3143" s="985"/>
      <c r="E3143" s="985"/>
      <c r="F3143" s="985"/>
    </row>
    <row r="3144" spans="1:6">
      <c r="A3144" s="125"/>
      <c r="B3144" s="125" t="s">
        <v>3470</v>
      </c>
      <c r="C3144" s="125"/>
      <c r="D3144" s="985"/>
      <c r="E3144" s="985"/>
      <c r="F3144" s="985"/>
    </row>
    <row r="3145" spans="1:6" ht="31.5">
      <c r="A3145" s="140" t="s">
        <v>19</v>
      </c>
      <c r="B3145" s="125">
        <v>151070306</v>
      </c>
      <c r="C3145" s="125" t="s">
        <v>809</v>
      </c>
      <c r="D3145" s="985" t="s">
        <v>1013</v>
      </c>
      <c r="E3145" s="985" t="s">
        <v>1971</v>
      </c>
      <c r="F3145" s="985">
        <v>18</v>
      </c>
    </row>
    <row r="3146" spans="1:6" ht="31.5">
      <c r="A3146" s="140" t="s">
        <v>20</v>
      </c>
      <c r="B3146" s="125">
        <v>151070307</v>
      </c>
      <c r="C3146" s="125" t="s">
        <v>810</v>
      </c>
      <c r="D3146" s="985"/>
      <c r="E3146" s="985"/>
      <c r="F3146" s="985"/>
    </row>
    <row r="3147" spans="1:6">
      <c r="A3147" s="125"/>
      <c r="B3147" s="125" t="s">
        <v>3470</v>
      </c>
      <c r="C3147" s="125"/>
      <c r="D3147" s="985"/>
      <c r="E3147" s="985"/>
      <c r="F3147" s="985"/>
    </row>
    <row r="3148" spans="1:6">
      <c r="A3148" s="125"/>
      <c r="B3148" s="125">
        <v>151040101</v>
      </c>
      <c r="C3148" s="125" t="s">
        <v>60</v>
      </c>
      <c r="D3148" s="985" t="s">
        <v>1453</v>
      </c>
      <c r="E3148" s="985" t="s">
        <v>1972</v>
      </c>
      <c r="F3148" s="985">
        <v>19</v>
      </c>
    </row>
    <row r="3149" spans="1:6">
      <c r="A3149" s="125"/>
      <c r="B3149" s="125" t="s">
        <v>3470</v>
      </c>
      <c r="C3149" s="125"/>
      <c r="D3149" s="985"/>
      <c r="E3149" s="985"/>
      <c r="F3149" s="985"/>
    </row>
    <row r="3150" spans="1:6">
      <c r="A3150" s="125"/>
      <c r="B3150" s="125">
        <v>151040104</v>
      </c>
      <c r="C3150" s="125" t="s">
        <v>60</v>
      </c>
      <c r="D3150" s="985" t="s">
        <v>1453</v>
      </c>
      <c r="E3150" s="985" t="s">
        <v>1973</v>
      </c>
      <c r="F3150" s="985">
        <v>20</v>
      </c>
    </row>
    <row r="3151" spans="1:6">
      <c r="A3151" s="125"/>
      <c r="B3151" s="125" t="s">
        <v>3470</v>
      </c>
      <c r="C3151" s="125"/>
      <c r="D3151" s="985"/>
      <c r="E3151" s="985"/>
      <c r="F3151" s="985"/>
    </row>
    <row r="3152" spans="1:6">
      <c r="A3152" s="125"/>
      <c r="B3152" s="125">
        <v>151040102</v>
      </c>
      <c r="C3152" s="125" t="s">
        <v>60</v>
      </c>
      <c r="D3152" s="985" t="s">
        <v>1021</v>
      </c>
      <c r="E3152" s="985" t="s">
        <v>1974</v>
      </c>
      <c r="F3152" s="985">
        <v>21</v>
      </c>
    </row>
    <row r="3153" spans="1:6">
      <c r="A3153" s="125"/>
      <c r="B3153" s="125">
        <v>151040103</v>
      </c>
      <c r="C3153" s="125" t="s">
        <v>60</v>
      </c>
      <c r="D3153" s="985"/>
      <c r="E3153" s="985"/>
      <c r="F3153" s="985"/>
    </row>
    <row r="3154" spans="1:6">
      <c r="A3154" s="125"/>
      <c r="B3154" s="125">
        <v>151040105</v>
      </c>
      <c r="C3154" s="125" t="s">
        <v>60</v>
      </c>
      <c r="D3154" s="985"/>
      <c r="E3154" s="985"/>
      <c r="F3154" s="985"/>
    </row>
    <row r="3155" spans="1:6">
      <c r="A3155" s="125"/>
      <c r="B3155" s="125" t="s">
        <v>3470</v>
      </c>
      <c r="C3155" s="125"/>
      <c r="D3155" s="985"/>
      <c r="E3155" s="985"/>
      <c r="F3155" s="985"/>
    </row>
    <row r="3156" spans="1:6">
      <c r="A3156" s="125"/>
      <c r="B3156" s="125">
        <v>151040102</v>
      </c>
      <c r="C3156" s="125" t="s">
        <v>60</v>
      </c>
      <c r="D3156" s="985" t="s">
        <v>1013</v>
      </c>
      <c r="E3156" s="985" t="s">
        <v>1974</v>
      </c>
      <c r="F3156" s="985">
        <v>22</v>
      </c>
    </row>
    <row r="3157" spans="1:6">
      <c r="A3157" s="125"/>
      <c r="B3157" s="125">
        <v>151040103</v>
      </c>
      <c r="C3157" s="125" t="s">
        <v>60</v>
      </c>
      <c r="D3157" s="985"/>
      <c r="E3157" s="985"/>
      <c r="F3157" s="985"/>
    </row>
    <row r="3158" spans="1:6">
      <c r="A3158" s="125"/>
      <c r="B3158" s="125">
        <v>151040105</v>
      </c>
      <c r="C3158" s="125" t="s">
        <v>60</v>
      </c>
      <c r="D3158" s="985"/>
      <c r="E3158" s="985"/>
      <c r="F3158" s="985"/>
    </row>
    <row r="3159" spans="1:6">
      <c r="A3159" s="125"/>
      <c r="B3159" s="125" t="s">
        <v>3470</v>
      </c>
      <c r="C3159" s="129"/>
      <c r="D3159" s="985"/>
      <c r="E3159" s="985"/>
      <c r="F3159" s="985"/>
    </row>
    <row r="3160" spans="1:6">
      <c r="A3160" s="125"/>
      <c r="B3160" s="125">
        <v>151040201</v>
      </c>
      <c r="C3160" s="125" t="s">
        <v>61</v>
      </c>
      <c r="D3160" s="985" t="s">
        <v>1453</v>
      </c>
      <c r="E3160" s="985" t="s">
        <v>1975</v>
      </c>
      <c r="F3160" s="985">
        <v>23</v>
      </c>
    </row>
    <row r="3161" spans="1:6">
      <c r="A3161" s="125"/>
      <c r="B3161" s="125" t="s">
        <v>3470</v>
      </c>
      <c r="C3161" s="125"/>
      <c r="D3161" s="985"/>
      <c r="E3161" s="985"/>
      <c r="F3161" s="985"/>
    </row>
    <row r="3162" spans="1:6">
      <c r="A3162" s="125"/>
      <c r="B3162" s="125">
        <v>151040202</v>
      </c>
      <c r="C3162" s="125" t="s">
        <v>61</v>
      </c>
      <c r="D3162" s="985" t="s">
        <v>1453</v>
      </c>
      <c r="E3162" s="985" t="s">
        <v>1976</v>
      </c>
      <c r="F3162" s="985">
        <v>24</v>
      </c>
    </row>
    <row r="3163" spans="1:6">
      <c r="A3163" s="125"/>
      <c r="B3163" s="125">
        <v>151040203</v>
      </c>
      <c r="C3163" s="125"/>
      <c r="D3163" s="985"/>
      <c r="E3163" s="985"/>
      <c r="F3163" s="985"/>
    </row>
    <row r="3164" spans="1:6">
      <c r="A3164" s="125"/>
      <c r="B3164" s="125" t="s">
        <v>3470</v>
      </c>
      <c r="C3164" s="125"/>
      <c r="D3164" s="985"/>
      <c r="E3164" s="985"/>
      <c r="F3164" s="985"/>
    </row>
    <row r="3165" spans="1:6">
      <c r="A3165" s="125"/>
      <c r="B3165" s="125">
        <v>151040204</v>
      </c>
      <c r="C3165" s="125" t="s">
        <v>62</v>
      </c>
      <c r="D3165" s="985" t="s">
        <v>1453</v>
      </c>
      <c r="E3165" s="985" t="s">
        <v>1977</v>
      </c>
      <c r="F3165" s="985">
        <v>25</v>
      </c>
    </row>
    <row r="3166" spans="1:6">
      <c r="A3166" s="125"/>
      <c r="B3166" s="125">
        <v>151040205</v>
      </c>
      <c r="C3166" s="125"/>
      <c r="D3166" s="985"/>
      <c r="E3166" s="985"/>
      <c r="F3166" s="985"/>
    </row>
    <row r="3167" spans="1:6">
      <c r="A3167" s="125"/>
      <c r="B3167" s="125" t="s">
        <v>3470</v>
      </c>
      <c r="C3167" s="125"/>
      <c r="D3167" s="985"/>
      <c r="E3167" s="985"/>
      <c r="F3167" s="985"/>
    </row>
    <row r="3168" spans="1:6">
      <c r="A3168" s="125"/>
      <c r="B3168" s="125">
        <v>151040206</v>
      </c>
      <c r="C3168" s="125" t="s">
        <v>62</v>
      </c>
      <c r="D3168" s="985" t="s">
        <v>1021</v>
      </c>
      <c r="E3168" s="985" t="s">
        <v>1978</v>
      </c>
      <c r="F3168" s="985">
        <v>26</v>
      </c>
    </row>
    <row r="3169" spans="1:6">
      <c r="A3169" s="125"/>
      <c r="B3169" s="125">
        <v>151040207</v>
      </c>
      <c r="C3169" s="125"/>
      <c r="D3169" s="985"/>
      <c r="E3169" s="985"/>
      <c r="F3169" s="985"/>
    </row>
    <row r="3170" spans="1:6">
      <c r="A3170" s="125"/>
      <c r="B3170" s="125" t="s">
        <v>3470</v>
      </c>
      <c r="C3170" s="125"/>
      <c r="D3170" s="985"/>
      <c r="E3170" s="985"/>
      <c r="F3170" s="985"/>
    </row>
    <row r="3171" spans="1:6">
      <c r="A3171" s="125"/>
      <c r="B3171" s="125">
        <v>151040206</v>
      </c>
      <c r="C3171" s="125" t="s">
        <v>62</v>
      </c>
      <c r="D3171" s="985" t="s">
        <v>1013</v>
      </c>
      <c r="E3171" s="985" t="s">
        <v>1979</v>
      </c>
      <c r="F3171" s="985">
        <v>27</v>
      </c>
    </row>
    <row r="3172" spans="1:6">
      <c r="A3172" s="125"/>
      <c r="B3172" s="125">
        <v>151040207</v>
      </c>
      <c r="C3172" s="125"/>
      <c r="D3172" s="985"/>
      <c r="E3172" s="985"/>
      <c r="F3172" s="985"/>
    </row>
    <row r="3173" spans="1:6">
      <c r="A3173" s="125"/>
      <c r="B3173" s="125" t="s">
        <v>3470</v>
      </c>
      <c r="C3173" s="125"/>
      <c r="D3173" s="985"/>
      <c r="E3173" s="985"/>
      <c r="F3173" s="985"/>
    </row>
    <row r="3174" spans="1:6">
      <c r="A3174" s="125"/>
      <c r="B3174" s="125">
        <v>151040208</v>
      </c>
      <c r="C3174" s="125" t="s">
        <v>63</v>
      </c>
      <c r="D3174" s="985" t="s">
        <v>1021</v>
      </c>
      <c r="E3174" s="985" t="s">
        <v>1980</v>
      </c>
      <c r="F3174" s="985">
        <v>28</v>
      </c>
    </row>
    <row r="3175" spans="1:6">
      <c r="A3175" s="125"/>
      <c r="B3175" s="125">
        <v>151040209</v>
      </c>
      <c r="C3175" s="125"/>
      <c r="D3175" s="985"/>
      <c r="E3175" s="985"/>
      <c r="F3175" s="985"/>
    </row>
    <row r="3176" spans="1:6">
      <c r="A3176" s="125"/>
      <c r="B3176" s="125">
        <v>151040210</v>
      </c>
      <c r="C3176" s="125"/>
      <c r="D3176" s="985"/>
      <c r="E3176" s="985"/>
      <c r="F3176" s="985"/>
    </row>
    <row r="3177" spans="1:6">
      <c r="A3177" s="125"/>
      <c r="B3177" s="125" t="s">
        <v>3470</v>
      </c>
      <c r="C3177" s="125"/>
      <c r="D3177" s="985"/>
      <c r="E3177" s="985"/>
      <c r="F3177" s="985"/>
    </row>
    <row r="3178" spans="1:6">
      <c r="A3178" s="125"/>
      <c r="B3178" s="125">
        <v>151040208</v>
      </c>
      <c r="C3178" s="125" t="s">
        <v>63</v>
      </c>
      <c r="D3178" s="985" t="s">
        <v>1013</v>
      </c>
      <c r="E3178" s="985" t="s">
        <v>1981</v>
      </c>
      <c r="F3178" s="985">
        <v>29</v>
      </c>
    </row>
    <row r="3179" spans="1:6">
      <c r="A3179" s="125"/>
      <c r="B3179" s="125">
        <v>151040209</v>
      </c>
      <c r="C3179" s="125"/>
      <c r="D3179" s="985"/>
      <c r="E3179" s="985"/>
      <c r="F3179" s="985"/>
    </row>
    <row r="3180" spans="1:6">
      <c r="A3180" s="125"/>
      <c r="B3180" s="125">
        <v>151040210</v>
      </c>
      <c r="C3180" s="125"/>
      <c r="D3180" s="985"/>
      <c r="E3180" s="985"/>
      <c r="F3180" s="985"/>
    </row>
    <row r="3181" spans="1:6">
      <c r="A3181" s="125"/>
      <c r="B3181" s="125" t="s">
        <v>3470</v>
      </c>
      <c r="C3181" s="125"/>
      <c r="D3181" s="985"/>
      <c r="E3181" s="985"/>
      <c r="F3181" s="985"/>
    </row>
    <row r="3182" spans="1:6">
      <c r="A3182" s="125"/>
      <c r="B3182" s="125">
        <v>151040211</v>
      </c>
      <c r="C3182" s="125" t="s">
        <v>64</v>
      </c>
      <c r="D3182" s="985" t="s">
        <v>1453</v>
      </c>
      <c r="E3182" s="985" t="s">
        <v>1982</v>
      </c>
      <c r="F3182" s="985">
        <v>30</v>
      </c>
    </row>
    <row r="3183" spans="1:6">
      <c r="A3183" s="125"/>
      <c r="B3183" s="125" t="s">
        <v>3470</v>
      </c>
      <c r="C3183" s="125"/>
      <c r="D3183" s="985"/>
      <c r="E3183" s="985"/>
      <c r="F3183" s="985"/>
    </row>
    <row r="3184" spans="1:6">
      <c r="A3184" s="125"/>
      <c r="B3184" s="125">
        <v>151040212</v>
      </c>
      <c r="C3184" s="125" t="s">
        <v>64</v>
      </c>
      <c r="D3184" s="985" t="s">
        <v>1453</v>
      </c>
      <c r="E3184" s="985" t="s">
        <v>1983</v>
      </c>
      <c r="F3184" s="985">
        <v>31</v>
      </c>
    </row>
    <row r="3185" spans="1:6">
      <c r="A3185" s="125"/>
      <c r="B3185" s="125" t="s">
        <v>3470</v>
      </c>
      <c r="C3185" s="125"/>
      <c r="D3185" s="985"/>
      <c r="E3185" s="985"/>
      <c r="F3185" s="985"/>
    </row>
    <row r="3186" spans="1:6">
      <c r="A3186" s="125"/>
      <c r="B3186" s="125">
        <v>151041005</v>
      </c>
      <c r="C3186" s="125" t="s">
        <v>65</v>
      </c>
      <c r="D3186" s="985" t="s">
        <v>1453</v>
      </c>
      <c r="E3186" s="985" t="s">
        <v>1984</v>
      </c>
      <c r="F3186" s="985">
        <v>32</v>
      </c>
    </row>
    <row r="3187" spans="1:6">
      <c r="A3187" s="125"/>
      <c r="B3187" s="125">
        <v>151041006</v>
      </c>
      <c r="C3187" s="125"/>
      <c r="D3187" s="985"/>
      <c r="E3187" s="985"/>
      <c r="F3187" s="985"/>
    </row>
    <row r="3188" spans="1:6">
      <c r="A3188" s="125"/>
      <c r="B3188" s="125" t="s">
        <v>3470</v>
      </c>
      <c r="C3188" s="125"/>
      <c r="D3188" s="985"/>
      <c r="E3188" s="985"/>
      <c r="F3188" s="985"/>
    </row>
    <row r="3189" spans="1:6">
      <c r="A3189" s="125"/>
      <c r="B3189" s="125">
        <v>151041007</v>
      </c>
      <c r="C3189" s="125" t="s">
        <v>65</v>
      </c>
      <c r="D3189" s="985" t="s">
        <v>1453</v>
      </c>
      <c r="E3189" s="985" t="s">
        <v>1985</v>
      </c>
      <c r="F3189" s="985">
        <v>33</v>
      </c>
    </row>
    <row r="3190" spans="1:6">
      <c r="A3190" s="125"/>
      <c r="B3190" s="125" t="s">
        <v>3470</v>
      </c>
      <c r="C3190" s="125"/>
      <c r="D3190" s="985"/>
      <c r="E3190" s="985"/>
      <c r="F3190" s="985"/>
    </row>
    <row r="3191" spans="1:6">
      <c r="A3191" s="125"/>
      <c r="B3191" s="125">
        <v>151041001</v>
      </c>
      <c r="C3191" s="125" t="s">
        <v>66</v>
      </c>
      <c r="D3191" s="985" t="s">
        <v>1453</v>
      </c>
      <c r="E3191" s="985" t="s">
        <v>1986</v>
      </c>
      <c r="F3191" s="985">
        <v>34</v>
      </c>
    </row>
    <row r="3192" spans="1:6">
      <c r="A3192" s="125"/>
      <c r="B3192" s="125">
        <v>151041002</v>
      </c>
      <c r="C3192" s="125"/>
      <c r="D3192" s="985"/>
      <c r="E3192" s="985"/>
      <c r="F3192" s="985"/>
    </row>
    <row r="3193" spans="1:6">
      <c r="A3193" s="125"/>
      <c r="B3193" s="125" t="s">
        <v>3470</v>
      </c>
      <c r="C3193" s="125"/>
      <c r="D3193" s="985"/>
      <c r="E3193" s="985"/>
      <c r="F3193" s="985"/>
    </row>
    <row r="3194" spans="1:6">
      <c r="A3194" s="125"/>
      <c r="B3194" s="125">
        <v>151041003</v>
      </c>
      <c r="C3194" s="125" t="s">
        <v>67</v>
      </c>
      <c r="D3194" s="985" t="s">
        <v>1453</v>
      </c>
      <c r="E3194" s="985" t="s">
        <v>1987</v>
      </c>
      <c r="F3194" s="985">
        <v>35</v>
      </c>
    </row>
    <row r="3195" spans="1:6">
      <c r="A3195" s="125"/>
      <c r="B3195" s="125" t="s">
        <v>3470</v>
      </c>
      <c r="C3195" s="125"/>
      <c r="D3195" s="985"/>
      <c r="E3195" s="985"/>
      <c r="F3195" s="985"/>
    </row>
    <row r="3196" spans="1:6">
      <c r="A3196" s="125"/>
      <c r="B3196" s="125">
        <v>151041004</v>
      </c>
      <c r="C3196" s="125" t="s">
        <v>67</v>
      </c>
      <c r="D3196" s="985" t="s">
        <v>1453</v>
      </c>
      <c r="E3196" s="985" t="s">
        <v>1988</v>
      </c>
      <c r="F3196" s="985">
        <v>36</v>
      </c>
    </row>
    <row r="3197" spans="1:6">
      <c r="A3197" s="125"/>
      <c r="B3197" s="125" t="s">
        <v>3470</v>
      </c>
      <c r="C3197" s="125"/>
      <c r="D3197" s="985"/>
      <c r="E3197" s="985"/>
      <c r="F3197" s="985"/>
    </row>
    <row r="3198" spans="1:6">
      <c r="A3198" s="125"/>
      <c r="B3198" s="125">
        <v>151041008</v>
      </c>
      <c r="C3198" s="125" t="s">
        <v>68</v>
      </c>
      <c r="D3198" s="985" t="s">
        <v>1021</v>
      </c>
      <c r="E3198" s="985" t="s">
        <v>1989</v>
      </c>
      <c r="F3198" s="985">
        <v>37</v>
      </c>
    </row>
    <row r="3199" spans="1:6">
      <c r="A3199" s="125"/>
      <c r="B3199" s="125">
        <v>151041009</v>
      </c>
      <c r="C3199" s="125"/>
      <c r="D3199" s="985"/>
      <c r="E3199" s="985"/>
      <c r="F3199" s="985"/>
    </row>
    <row r="3200" spans="1:6">
      <c r="A3200" s="125"/>
      <c r="B3200" s="125" t="s">
        <v>3470</v>
      </c>
      <c r="C3200" s="125"/>
      <c r="D3200" s="985"/>
      <c r="E3200" s="985"/>
      <c r="F3200" s="985"/>
    </row>
    <row r="3201" spans="1:6">
      <c r="A3201" s="125"/>
      <c r="B3201" s="125">
        <v>151041008</v>
      </c>
      <c r="C3201" s="125" t="s">
        <v>68</v>
      </c>
      <c r="D3201" s="985" t="s">
        <v>1013</v>
      </c>
      <c r="E3201" s="985" t="s">
        <v>1990</v>
      </c>
      <c r="F3201" s="985">
        <v>38</v>
      </c>
    </row>
    <row r="3202" spans="1:6">
      <c r="A3202" s="125"/>
      <c r="B3202" s="125">
        <v>151041009</v>
      </c>
      <c r="C3202" s="125"/>
      <c r="D3202" s="985"/>
      <c r="E3202" s="985"/>
      <c r="F3202" s="985"/>
    </row>
    <row r="3203" spans="1:6">
      <c r="A3203" s="125"/>
      <c r="B3203" s="125" t="s">
        <v>3470</v>
      </c>
      <c r="C3203" s="125"/>
      <c r="D3203" s="985"/>
      <c r="E3203" s="985"/>
      <c r="F3203" s="985"/>
    </row>
    <row r="3204" spans="1:6">
      <c r="A3204" s="125"/>
      <c r="B3204" s="125">
        <v>151041010</v>
      </c>
      <c r="C3204" s="125" t="s">
        <v>69</v>
      </c>
      <c r="D3204" s="985" t="s">
        <v>1453</v>
      </c>
      <c r="E3204" s="985" t="s">
        <v>1991</v>
      </c>
      <c r="F3204" s="985">
        <v>39</v>
      </c>
    </row>
    <row r="3205" spans="1:6">
      <c r="A3205" s="125"/>
      <c r="B3205" s="125">
        <v>151041011</v>
      </c>
      <c r="C3205" s="125"/>
      <c r="D3205" s="985"/>
      <c r="E3205" s="985"/>
      <c r="F3205" s="985"/>
    </row>
    <row r="3206" spans="1:6">
      <c r="A3206" s="125"/>
      <c r="B3206" s="125" t="s">
        <v>3470</v>
      </c>
      <c r="C3206" s="125"/>
      <c r="D3206" s="985"/>
      <c r="E3206" s="985"/>
      <c r="F3206" s="985"/>
    </row>
    <row r="3207" spans="1:6">
      <c r="A3207" s="125"/>
      <c r="B3207" s="125">
        <v>151040804</v>
      </c>
      <c r="C3207" s="125" t="s">
        <v>70</v>
      </c>
      <c r="D3207" s="985" t="s">
        <v>1021</v>
      </c>
      <c r="E3207" s="985" t="s">
        <v>1992</v>
      </c>
      <c r="F3207" s="985">
        <v>40</v>
      </c>
    </row>
    <row r="3208" spans="1:6">
      <c r="A3208" s="125"/>
      <c r="B3208" s="125">
        <v>151040805</v>
      </c>
      <c r="C3208" s="125"/>
      <c r="D3208" s="985"/>
      <c r="E3208" s="985"/>
      <c r="F3208" s="985"/>
    </row>
    <row r="3209" spans="1:6">
      <c r="A3209" s="125"/>
      <c r="B3209" s="125" t="s">
        <v>3470</v>
      </c>
      <c r="C3209" s="125"/>
      <c r="D3209" s="985"/>
      <c r="E3209" s="985"/>
      <c r="F3209" s="985"/>
    </row>
    <row r="3210" spans="1:6">
      <c r="A3210" s="125"/>
      <c r="B3210" s="125">
        <v>151040804</v>
      </c>
      <c r="C3210" s="125" t="s">
        <v>70</v>
      </c>
      <c r="D3210" s="985" t="s">
        <v>1013</v>
      </c>
      <c r="E3210" s="985" t="s">
        <v>1993</v>
      </c>
      <c r="F3210" s="985">
        <v>41</v>
      </c>
    </row>
    <row r="3211" spans="1:6">
      <c r="A3211" s="125"/>
      <c r="B3211" s="125">
        <v>151040805</v>
      </c>
      <c r="C3211" s="125"/>
      <c r="D3211" s="985"/>
      <c r="E3211" s="985"/>
      <c r="F3211" s="985"/>
    </row>
    <row r="3212" spans="1:6">
      <c r="A3212" s="125"/>
      <c r="B3212" s="125" t="s">
        <v>3470</v>
      </c>
      <c r="C3212" s="125"/>
      <c r="D3212" s="985"/>
      <c r="E3212" s="985"/>
      <c r="F3212" s="985"/>
    </row>
    <row r="3213" spans="1:6">
      <c r="A3213" s="125"/>
      <c r="B3213" s="125">
        <v>151040801</v>
      </c>
      <c r="C3213" s="125" t="s">
        <v>71</v>
      </c>
      <c r="D3213" s="985" t="s">
        <v>1453</v>
      </c>
      <c r="E3213" s="985" t="s">
        <v>1994</v>
      </c>
      <c r="F3213" s="985">
        <v>42</v>
      </c>
    </row>
    <row r="3214" spans="1:6">
      <c r="A3214" s="125"/>
      <c r="B3214" s="125" t="s">
        <v>3470</v>
      </c>
      <c r="C3214" s="125"/>
      <c r="D3214" s="985"/>
      <c r="E3214" s="985"/>
      <c r="F3214" s="985"/>
    </row>
    <row r="3215" spans="1:6">
      <c r="A3215" s="125"/>
      <c r="B3215" s="125">
        <v>151040802</v>
      </c>
      <c r="C3215" s="125" t="s">
        <v>71</v>
      </c>
      <c r="D3215" s="985" t="s">
        <v>1453</v>
      </c>
      <c r="E3215" s="985" t="s">
        <v>1995</v>
      </c>
      <c r="F3215" s="985">
        <v>43</v>
      </c>
    </row>
    <row r="3216" spans="1:6">
      <c r="A3216" s="125"/>
      <c r="B3216" s="125">
        <v>151040803</v>
      </c>
      <c r="C3216" s="125"/>
      <c r="D3216" s="985"/>
      <c r="E3216" s="985"/>
      <c r="F3216" s="985"/>
    </row>
    <row r="3217" spans="1:6">
      <c r="A3217" s="125"/>
      <c r="B3217" s="125" t="s">
        <v>3470</v>
      </c>
      <c r="C3217" s="125"/>
      <c r="D3217" s="985"/>
      <c r="E3217" s="985"/>
      <c r="F3217" s="985"/>
    </row>
    <row r="3218" spans="1:6">
      <c r="A3218" s="125"/>
      <c r="B3218" s="125">
        <v>151040901</v>
      </c>
      <c r="C3218" s="125" t="s">
        <v>72</v>
      </c>
      <c r="D3218" s="985" t="s">
        <v>1021</v>
      </c>
      <c r="E3218" s="985" t="s">
        <v>1996</v>
      </c>
      <c r="F3218" s="985">
        <v>44</v>
      </c>
    </row>
    <row r="3219" spans="1:6">
      <c r="A3219" s="125"/>
      <c r="B3219" s="125">
        <v>151040902</v>
      </c>
      <c r="C3219" s="125"/>
      <c r="D3219" s="985"/>
      <c r="E3219" s="985"/>
      <c r="F3219" s="985"/>
    </row>
    <row r="3220" spans="1:6">
      <c r="A3220" s="125"/>
      <c r="B3220" s="125">
        <v>151040903</v>
      </c>
      <c r="C3220" s="125"/>
      <c r="D3220" s="985"/>
      <c r="E3220" s="985"/>
      <c r="F3220" s="985"/>
    </row>
    <row r="3221" spans="1:6">
      <c r="A3221" s="125"/>
      <c r="B3221" s="125" t="s">
        <v>3470</v>
      </c>
      <c r="C3221" s="125"/>
      <c r="D3221" s="985"/>
      <c r="E3221" s="985"/>
      <c r="F3221" s="985"/>
    </row>
    <row r="3222" spans="1:6">
      <c r="A3222" s="125"/>
      <c r="B3222" s="125">
        <v>151040901</v>
      </c>
      <c r="C3222" s="125" t="s">
        <v>72</v>
      </c>
      <c r="D3222" s="985" t="s">
        <v>1013</v>
      </c>
      <c r="E3222" s="985" t="s">
        <v>1997</v>
      </c>
      <c r="F3222" s="985">
        <v>45</v>
      </c>
    </row>
    <row r="3223" spans="1:6">
      <c r="A3223" s="125"/>
      <c r="B3223" s="125">
        <v>151040902</v>
      </c>
      <c r="C3223" s="125"/>
      <c r="D3223" s="985"/>
      <c r="E3223" s="985"/>
      <c r="F3223" s="985"/>
    </row>
    <row r="3224" spans="1:6">
      <c r="A3224" s="125"/>
      <c r="B3224" s="125">
        <v>151040903</v>
      </c>
      <c r="C3224" s="125"/>
      <c r="D3224" s="985"/>
      <c r="E3224" s="985"/>
      <c r="F3224" s="985"/>
    </row>
    <row r="3225" spans="1:6">
      <c r="A3225" s="125"/>
      <c r="B3225" s="125" t="s">
        <v>3470</v>
      </c>
      <c r="C3225" s="125"/>
      <c r="D3225" s="985"/>
      <c r="E3225" s="985"/>
      <c r="F3225" s="985"/>
    </row>
    <row r="3226" spans="1:6">
      <c r="A3226" s="125"/>
      <c r="B3226" s="125">
        <v>151040904</v>
      </c>
      <c r="C3226" s="125" t="s">
        <v>73</v>
      </c>
      <c r="D3226" s="985" t="s">
        <v>1453</v>
      </c>
      <c r="E3226" s="985" t="s">
        <v>1998</v>
      </c>
      <c r="F3226" s="985">
        <v>46</v>
      </c>
    </row>
    <row r="3227" spans="1:6">
      <c r="A3227" s="125"/>
      <c r="B3227" s="125" t="s">
        <v>3470</v>
      </c>
      <c r="C3227" s="125"/>
      <c r="D3227" s="985"/>
      <c r="E3227" s="985"/>
      <c r="F3227" s="985"/>
    </row>
    <row r="3228" spans="1:6">
      <c r="A3228" s="125"/>
      <c r="B3228" s="125">
        <v>151040905</v>
      </c>
      <c r="C3228" s="125" t="s">
        <v>74</v>
      </c>
      <c r="D3228" s="985" t="s">
        <v>1453</v>
      </c>
      <c r="E3228" s="985" t="s">
        <v>1999</v>
      </c>
      <c r="F3228" s="985">
        <v>47</v>
      </c>
    </row>
    <row r="3229" spans="1:6">
      <c r="A3229" s="125"/>
      <c r="B3229" s="125">
        <v>151040906</v>
      </c>
      <c r="C3229" s="125"/>
      <c r="D3229" s="985"/>
      <c r="E3229" s="985"/>
      <c r="F3229" s="985"/>
    </row>
    <row r="3230" spans="1:6">
      <c r="A3230" s="125"/>
      <c r="B3230" s="125" t="s">
        <v>3470</v>
      </c>
      <c r="C3230" s="125"/>
      <c r="D3230" s="985"/>
      <c r="E3230" s="985"/>
      <c r="F3230" s="985"/>
    </row>
    <row r="3231" spans="1:6">
      <c r="A3231" s="125"/>
      <c r="B3231" s="125">
        <v>151040701</v>
      </c>
      <c r="C3231" s="125" t="s">
        <v>75</v>
      </c>
      <c r="D3231" s="985" t="s">
        <v>1021</v>
      </c>
      <c r="E3231" s="985" t="s">
        <v>2000</v>
      </c>
      <c r="F3231" s="985">
        <v>48</v>
      </c>
    </row>
    <row r="3232" spans="1:6">
      <c r="A3232" s="125"/>
      <c r="B3232" s="125">
        <v>151040702</v>
      </c>
      <c r="C3232" s="125"/>
      <c r="D3232" s="985"/>
      <c r="E3232" s="985"/>
      <c r="F3232" s="985"/>
    </row>
    <row r="3233" spans="1:6">
      <c r="A3233" s="125"/>
      <c r="B3233" s="125">
        <v>151040703</v>
      </c>
      <c r="C3233" s="125"/>
      <c r="D3233" s="985"/>
      <c r="E3233" s="985"/>
      <c r="F3233" s="985"/>
    </row>
    <row r="3234" spans="1:6">
      <c r="A3234" s="125"/>
      <c r="B3234" s="125" t="s">
        <v>3470</v>
      </c>
      <c r="C3234" s="125"/>
      <c r="D3234" s="985"/>
      <c r="E3234" s="985"/>
      <c r="F3234" s="985"/>
    </row>
    <row r="3235" spans="1:6">
      <c r="A3235" s="125"/>
      <c r="B3235" s="125">
        <v>151040701</v>
      </c>
      <c r="C3235" s="125" t="s">
        <v>75</v>
      </c>
      <c r="D3235" s="985" t="s">
        <v>1013</v>
      </c>
      <c r="E3235" s="985" t="s">
        <v>2001</v>
      </c>
      <c r="F3235" s="985">
        <v>49</v>
      </c>
    </row>
    <row r="3236" spans="1:6">
      <c r="A3236" s="125"/>
      <c r="B3236" s="125">
        <v>151040702</v>
      </c>
      <c r="C3236" s="125"/>
      <c r="D3236" s="985"/>
      <c r="E3236" s="985"/>
      <c r="F3236" s="985"/>
    </row>
    <row r="3237" spans="1:6">
      <c r="A3237" s="125"/>
      <c r="B3237" s="125">
        <v>151040703</v>
      </c>
      <c r="C3237" s="125"/>
      <c r="D3237" s="985"/>
      <c r="E3237" s="985"/>
      <c r="F3237" s="985"/>
    </row>
    <row r="3238" spans="1:6">
      <c r="A3238" s="125"/>
      <c r="B3238" s="125" t="s">
        <v>3470</v>
      </c>
      <c r="C3238" s="125"/>
      <c r="D3238" s="985"/>
      <c r="E3238" s="985"/>
      <c r="F3238" s="985"/>
    </row>
    <row r="3239" spans="1:6">
      <c r="A3239" s="125"/>
      <c r="B3239" s="125">
        <v>151040704</v>
      </c>
      <c r="C3239" s="125" t="s">
        <v>76</v>
      </c>
      <c r="D3239" s="985" t="s">
        <v>1453</v>
      </c>
      <c r="E3239" s="985" t="s">
        <v>2002</v>
      </c>
      <c r="F3239" s="985">
        <v>50</v>
      </c>
    </row>
    <row r="3240" spans="1:6">
      <c r="A3240" s="125"/>
      <c r="B3240" s="125">
        <v>151040705</v>
      </c>
      <c r="C3240" s="125"/>
      <c r="D3240" s="985"/>
      <c r="E3240" s="985"/>
      <c r="F3240" s="985"/>
    </row>
    <row r="3241" spans="1:6">
      <c r="A3241" s="125"/>
      <c r="B3241" s="125">
        <v>151040706</v>
      </c>
      <c r="C3241" s="125"/>
      <c r="D3241" s="985"/>
      <c r="E3241" s="985"/>
      <c r="F3241" s="985"/>
    </row>
    <row r="3242" spans="1:6">
      <c r="A3242" s="125"/>
      <c r="B3242" s="125" t="s">
        <v>3470</v>
      </c>
      <c r="C3242" s="125"/>
      <c r="D3242" s="985"/>
      <c r="E3242" s="985"/>
      <c r="F3242" s="985"/>
    </row>
    <row r="3243" spans="1:6">
      <c r="A3243" s="125"/>
      <c r="B3243" s="125">
        <v>151040707</v>
      </c>
      <c r="C3243" s="125" t="s">
        <v>76</v>
      </c>
      <c r="D3243" s="985" t="s">
        <v>1453</v>
      </c>
      <c r="E3243" s="985" t="s">
        <v>2003</v>
      </c>
      <c r="F3243" s="985">
        <v>51</v>
      </c>
    </row>
    <row r="3244" spans="1:6">
      <c r="A3244" s="125"/>
      <c r="B3244" s="125">
        <v>151040708</v>
      </c>
      <c r="C3244" s="125"/>
      <c r="D3244" s="985"/>
      <c r="E3244" s="985"/>
      <c r="F3244" s="985"/>
    </row>
    <row r="3245" spans="1:6">
      <c r="A3245" s="125"/>
      <c r="B3245" s="125" t="s">
        <v>3470</v>
      </c>
      <c r="C3245" s="125"/>
      <c r="D3245" s="985"/>
      <c r="E3245" s="985"/>
      <c r="F3245" s="985"/>
    </row>
    <row r="3246" spans="1:6">
      <c r="A3246" s="125"/>
      <c r="B3246" s="125">
        <v>151040715</v>
      </c>
      <c r="C3246" s="125" t="s">
        <v>77</v>
      </c>
      <c r="D3246" s="985" t="s">
        <v>1453</v>
      </c>
      <c r="E3246" s="985" t="s">
        <v>2004</v>
      </c>
      <c r="F3246" s="985">
        <v>52</v>
      </c>
    </row>
    <row r="3247" spans="1:6">
      <c r="A3247" s="125"/>
      <c r="B3247" s="125" t="s">
        <v>3470</v>
      </c>
      <c r="C3247" s="125"/>
      <c r="D3247" s="985"/>
      <c r="E3247" s="985"/>
      <c r="F3247" s="985"/>
    </row>
    <row r="3248" spans="1:6">
      <c r="A3248" s="125"/>
      <c r="B3248" s="125">
        <v>151040716</v>
      </c>
      <c r="C3248" s="125" t="s">
        <v>77</v>
      </c>
      <c r="D3248" s="985" t="s">
        <v>1453</v>
      </c>
      <c r="E3248" s="985" t="s">
        <v>2005</v>
      </c>
      <c r="F3248" s="985">
        <v>53</v>
      </c>
    </row>
    <row r="3249" spans="1:6">
      <c r="A3249" s="125"/>
      <c r="B3249" s="125" t="s">
        <v>3470</v>
      </c>
      <c r="C3249" s="125"/>
      <c r="D3249" s="985"/>
      <c r="E3249" s="985"/>
      <c r="F3249" s="985"/>
    </row>
    <row r="3250" spans="1:6">
      <c r="A3250" s="125"/>
      <c r="B3250" s="125">
        <v>151040713</v>
      </c>
      <c r="C3250" s="125" t="s">
        <v>78</v>
      </c>
      <c r="D3250" s="985" t="s">
        <v>1453</v>
      </c>
      <c r="E3250" s="985" t="s">
        <v>2006</v>
      </c>
      <c r="F3250" s="985">
        <v>54</v>
      </c>
    </row>
    <row r="3251" spans="1:6">
      <c r="A3251" s="125"/>
      <c r="B3251" s="125">
        <v>151040714</v>
      </c>
      <c r="C3251" s="125"/>
      <c r="D3251" s="985"/>
      <c r="E3251" s="985"/>
      <c r="F3251" s="985"/>
    </row>
    <row r="3252" spans="1:6">
      <c r="A3252" s="125"/>
      <c r="B3252" s="125" t="s">
        <v>3470</v>
      </c>
      <c r="C3252" s="125"/>
      <c r="D3252" s="985"/>
      <c r="E3252" s="985"/>
      <c r="F3252" s="985"/>
    </row>
    <row r="3253" spans="1:6">
      <c r="A3253" s="125"/>
      <c r="B3253" s="125">
        <v>151040709</v>
      </c>
      <c r="C3253" s="125" t="s">
        <v>78</v>
      </c>
      <c r="D3253" s="985" t="s">
        <v>1021</v>
      </c>
      <c r="E3253" s="985" t="s">
        <v>2007</v>
      </c>
      <c r="F3253" s="985">
        <v>55</v>
      </c>
    </row>
    <row r="3254" spans="1:6">
      <c r="A3254" s="125"/>
      <c r="B3254" s="125">
        <v>151040710</v>
      </c>
      <c r="C3254" s="125"/>
      <c r="D3254" s="985"/>
      <c r="E3254" s="985"/>
      <c r="F3254" s="985"/>
    </row>
    <row r="3255" spans="1:6">
      <c r="A3255" s="125"/>
      <c r="B3255" s="125">
        <v>151040711</v>
      </c>
      <c r="C3255" s="125"/>
      <c r="D3255" s="985"/>
      <c r="E3255" s="985"/>
      <c r="F3255" s="985"/>
    </row>
    <row r="3256" spans="1:6">
      <c r="A3256" s="125"/>
      <c r="B3256" s="125">
        <v>151040712</v>
      </c>
      <c r="C3256" s="125"/>
      <c r="D3256" s="985"/>
      <c r="E3256" s="985"/>
      <c r="F3256" s="985"/>
    </row>
    <row r="3257" spans="1:6">
      <c r="A3257" s="125"/>
      <c r="B3257" s="125" t="s">
        <v>3470</v>
      </c>
      <c r="C3257" s="125"/>
      <c r="D3257" s="985"/>
      <c r="E3257" s="985"/>
      <c r="F3257" s="985"/>
    </row>
    <row r="3258" spans="1:6">
      <c r="A3258" s="125"/>
      <c r="B3258" s="125">
        <v>151040709</v>
      </c>
      <c r="C3258" s="125" t="s">
        <v>78</v>
      </c>
      <c r="D3258" s="985" t="s">
        <v>1013</v>
      </c>
      <c r="E3258" s="985" t="s">
        <v>2007</v>
      </c>
      <c r="F3258" s="985">
        <v>56</v>
      </c>
    </row>
    <row r="3259" spans="1:6">
      <c r="A3259" s="125"/>
      <c r="B3259" s="125">
        <v>151040710</v>
      </c>
      <c r="C3259" s="125"/>
      <c r="D3259" s="985"/>
      <c r="E3259" s="985"/>
      <c r="F3259" s="985"/>
    </row>
    <row r="3260" spans="1:6">
      <c r="A3260" s="125"/>
      <c r="B3260" s="125">
        <v>151040711</v>
      </c>
      <c r="C3260" s="125"/>
      <c r="D3260" s="985"/>
      <c r="E3260" s="985"/>
      <c r="F3260" s="985"/>
    </row>
    <row r="3261" spans="1:6">
      <c r="A3261" s="125"/>
      <c r="B3261" s="125">
        <v>151040712</v>
      </c>
      <c r="C3261" s="125"/>
      <c r="D3261" s="985"/>
      <c r="E3261" s="985"/>
      <c r="F3261" s="985"/>
    </row>
    <row r="3262" spans="1:6">
      <c r="A3262" s="125"/>
      <c r="B3262" s="125" t="s">
        <v>3470</v>
      </c>
      <c r="C3262" s="125"/>
      <c r="D3262" s="985"/>
      <c r="E3262" s="985"/>
      <c r="F3262" s="985"/>
    </row>
    <row r="3263" spans="1:6">
      <c r="A3263" s="125"/>
      <c r="B3263" s="125">
        <v>151040608</v>
      </c>
      <c r="C3263" s="125" t="s">
        <v>79</v>
      </c>
      <c r="D3263" s="985" t="s">
        <v>1021</v>
      </c>
      <c r="E3263" s="985" t="s">
        <v>2008</v>
      </c>
      <c r="F3263" s="985">
        <v>57</v>
      </c>
    </row>
    <row r="3264" spans="1:6">
      <c r="A3264" s="125"/>
      <c r="B3264" s="125">
        <v>151040609</v>
      </c>
      <c r="C3264" s="125"/>
      <c r="D3264" s="985"/>
      <c r="E3264" s="985"/>
      <c r="F3264" s="985"/>
    </row>
    <row r="3265" spans="1:6">
      <c r="A3265" s="125"/>
      <c r="B3265" s="125">
        <v>151040610</v>
      </c>
      <c r="C3265" s="125"/>
      <c r="D3265" s="985"/>
      <c r="E3265" s="985"/>
      <c r="F3265" s="985"/>
    </row>
    <row r="3266" spans="1:6">
      <c r="A3266" s="125"/>
      <c r="B3266" s="125" t="s">
        <v>3470</v>
      </c>
      <c r="C3266" s="125"/>
      <c r="D3266" s="985"/>
      <c r="E3266" s="985"/>
      <c r="F3266" s="985"/>
    </row>
    <row r="3267" spans="1:6">
      <c r="A3267" s="125"/>
      <c r="B3267" s="125">
        <v>151040608</v>
      </c>
      <c r="C3267" s="125" t="s">
        <v>79</v>
      </c>
      <c r="D3267" s="985" t="s">
        <v>1013</v>
      </c>
      <c r="E3267" s="985" t="s">
        <v>2009</v>
      </c>
      <c r="F3267" s="985">
        <v>58</v>
      </c>
    </row>
    <row r="3268" spans="1:6">
      <c r="A3268" s="125"/>
      <c r="B3268" s="125">
        <v>151040609</v>
      </c>
      <c r="C3268" s="125"/>
      <c r="D3268" s="985"/>
      <c r="E3268" s="985"/>
      <c r="F3268" s="985"/>
    </row>
    <row r="3269" spans="1:6">
      <c r="A3269" s="125"/>
      <c r="B3269" s="125">
        <v>151040610</v>
      </c>
      <c r="C3269" s="125"/>
      <c r="D3269" s="985"/>
      <c r="E3269" s="985"/>
      <c r="F3269" s="985"/>
    </row>
    <row r="3270" spans="1:6">
      <c r="A3270" s="125"/>
      <c r="B3270" s="125" t="s">
        <v>3470</v>
      </c>
      <c r="C3270" s="125"/>
      <c r="D3270" s="985"/>
      <c r="E3270" s="985"/>
      <c r="F3270" s="985"/>
    </row>
    <row r="3271" spans="1:6">
      <c r="A3271" s="125"/>
      <c r="B3271" s="125">
        <v>151040605</v>
      </c>
      <c r="C3271" s="125" t="s">
        <v>80</v>
      </c>
      <c r="D3271" s="985" t="s">
        <v>1453</v>
      </c>
      <c r="E3271" s="985" t="s">
        <v>2010</v>
      </c>
      <c r="F3271" s="985">
        <v>59</v>
      </c>
    </row>
    <row r="3272" spans="1:6">
      <c r="A3272" s="125"/>
      <c r="B3272" s="125" t="s">
        <v>3470</v>
      </c>
      <c r="C3272" s="125"/>
      <c r="D3272" s="985"/>
      <c r="E3272" s="985"/>
      <c r="F3272" s="985"/>
    </row>
    <row r="3273" spans="1:6">
      <c r="A3273" s="125"/>
      <c r="B3273" s="125">
        <v>151040606</v>
      </c>
      <c r="C3273" s="125" t="s">
        <v>80</v>
      </c>
      <c r="D3273" s="985" t="s">
        <v>1453</v>
      </c>
      <c r="E3273" s="985" t="s">
        <v>2011</v>
      </c>
      <c r="F3273" s="985">
        <v>60</v>
      </c>
    </row>
    <row r="3274" spans="1:6">
      <c r="A3274" s="125"/>
      <c r="B3274" s="125">
        <v>151040607</v>
      </c>
      <c r="C3274" s="125"/>
      <c r="D3274" s="985"/>
      <c r="E3274" s="985"/>
      <c r="F3274" s="985"/>
    </row>
    <row r="3275" spans="1:6">
      <c r="A3275" s="125"/>
      <c r="B3275" s="125" t="s">
        <v>3470</v>
      </c>
      <c r="C3275" s="125"/>
      <c r="D3275" s="985"/>
      <c r="E3275" s="985"/>
      <c r="F3275" s="985"/>
    </row>
    <row r="3276" spans="1:6">
      <c r="A3276" s="125"/>
      <c r="B3276" s="125">
        <v>151040603</v>
      </c>
      <c r="C3276" s="125" t="s">
        <v>81</v>
      </c>
      <c r="D3276" s="985" t="s">
        <v>1453</v>
      </c>
      <c r="E3276" s="985" t="s">
        <v>2012</v>
      </c>
      <c r="F3276" s="985">
        <v>61</v>
      </c>
    </row>
    <row r="3277" spans="1:6">
      <c r="A3277" s="125"/>
      <c r="B3277" s="125">
        <v>151040604</v>
      </c>
      <c r="C3277" s="125"/>
      <c r="D3277" s="985"/>
      <c r="E3277" s="985"/>
      <c r="F3277" s="985"/>
    </row>
    <row r="3278" spans="1:6">
      <c r="A3278" s="125"/>
      <c r="B3278" s="125" t="s">
        <v>3470</v>
      </c>
      <c r="C3278" s="125"/>
      <c r="D3278" s="985"/>
      <c r="E3278" s="985"/>
      <c r="F3278" s="985"/>
    </row>
    <row r="3279" spans="1:6">
      <c r="A3279" s="125"/>
      <c r="B3279" s="125">
        <v>151040601</v>
      </c>
      <c r="C3279" s="125" t="s">
        <v>81</v>
      </c>
      <c r="D3279" s="985" t="s">
        <v>1021</v>
      </c>
      <c r="E3279" s="985" t="s">
        <v>2013</v>
      </c>
      <c r="F3279" s="985">
        <v>62</v>
      </c>
    </row>
    <row r="3280" spans="1:6">
      <c r="A3280" s="125"/>
      <c r="B3280" s="125">
        <v>151040602</v>
      </c>
      <c r="C3280" s="125"/>
      <c r="D3280" s="985"/>
      <c r="E3280" s="985"/>
      <c r="F3280" s="985"/>
    </row>
    <row r="3281" spans="1:6">
      <c r="A3281" s="125"/>
      <c r="B3281" s="125" t="s">
        <v>3470</v>
      </c>
      <c r="C3281" s="125"/>
      <c r="D3281" s="985"/>
      <c r="E3281" s="985"/>
      <c r="F3281" s="985"/>
    </row>
    <row r="3282" spans="1:6">
      <c r="A3282" s="125"/>
      <c r="B3282" s="125">
        <v>151040601</v>
      </c>
      <c r="C3282" s="125" t="s">
        <v>81</v>
      </c>
      <c r="D3282" s="985" t="s">
        <v>1013</v>
      </c>
      <c r="E3282" s="985" t="s">
        <v>2013</v>
      </c>
      <c r="F3282" s="985">
        <v>63</v>
      </c>
    </row>
    <row r="3283" spans="1:6">
      <c r="A3283" s="125"/>
      <c r="B3283" s="125">
        <v>151040602</v>
      </c>
      <c r="C3283" s="125"/>
      <c r="D3283" s="985"/>
      <c r="E3283" s="985"/>
      <c r="F3283" s="985"/>
    </row>
    <row r="3284" spans="1:6">
      <c r="A3284" s="125"/>
      <c r="B3284" s="125" t="s">
        <v>3470</v>
      </c>
      <c r="C3284" s="125"/>
      <c r="D3284" s="985"/>
      <c r="E3284" s="985"/>
      <c r="F3284" s="985"/>
    </row>
    <row r="3285" spans="1:6">
      <c r="A3285" s="125"/>
      <c r="B3285" s="125">
        <v>151040611</v>
      </c>
      <c r="C3285" s="125" t="s">
        <v>82</v>
      </c>
      <c r="D3285" s="985" t="s">
        <v>1021</v>
      </c>
      <c r="E3285" s="985" t="s">
        <v>2014</v>
      </c>
      <c r="F3285" s="985">
        <v>64</v>
      </c>
    </row>
    <row r="3286" spans="1:6">
      <c r="A3286" s="125"/>
      <c r="B3286" s="125">
        <v>151040612</v>
      </c>
      <c r="C3286" s="125"/>
      <c r="D3286" s="985"/>
      <c r="E3286" s="985"/>
      <c r="F3286" s="985"/>
    </row>
    <row r="3287" spans="1:6">
      <c r="A3287" s="125"/>
      <c r="B3287" s="125">
        <v>151040613</v>
      </c>
      <c r="C3287" s="125"/>
      <c r="D3287" s="985"/>
      <c r="E3287" s="985"/>
      <c r="F3287" s="985"/>
    </row>
    <row r="3288" spans="1:6">
      <c r="A3288" s="125"/>
      <c r="B3288" s="125" t="s">
        <v>3470</v>
      </c>
      <c r="C3288" s="125"/>
      <c r="D3288" s="985"/>
      <c r="E3288" s="985"/>
      <c r="F3288" s="985"/>
    </row>
    <row r="3289" spans="1:6">
      <c r="A3289" s="125"/>
      <c r="B3289" s="125">
        <v>151040611</v>
      </c>
      <c r="C3289" s="125" t="s">
        <v>82</v>
      </c>
      <c r="D3289" s="985" t="s">
        <v>1013</v>
      </c>
      <c r="E3289" s="985" t="s">
        <v>2015</v>
      </c>
      <c r="F3289" s="985">
        <v>65</v>
      </c>
    </row>
    <row r="3290" spans="1:6">
      <c r="A3290" s="125"/>
      <c r="B3290" s="125">
        <v>151040612</v>
      </c>
      <c r="C3290" s="125"/>
      <c r="D3290" s="985"/>
      <c r="E3290" s="985"/>
      <c r="F3290" s="985"/>
    </row>
    <row r="3291" spans="1:6">
      <c r="A3291" s="125"/>
      <c r="B3291" s="125">
        <v>151040613</v>
      </c>
      <c r="C3291" s="125"/>
      <c r="D3291" s="985"/>
      <c r="E3291" s="985"/>
      <c r="F3291" s="985"/>
    </row>
    <row r="3292" spans="1:6">
      <c r="A3292" s="125"/>
      <c r="B3292" s="125" t="s">
        <v>3470</v>
      </c>
      <c r="C3292" s="125"/>
      <c r="D3292" s="985"/>
      <c r="E3292" s="985"/>
      <c r="F3292" s="985"/>
    </row>
    <row r="3293" spans="1:6">
      <c r="A3293" s="125"/>
      <c r="B3293" s="125">
        <v>151040503</v>
      </c>
      <c r="C3293" s="125" t="s">
        <v>83</v>
      </c>
      <c r="D3293" s="985" t="s">
        <v>1453</v>
      </c>
      <c r="E3293" s="985" t="s">
        <v>2016</v>
      </c>
      <c r="F3293" s="985">
        <v>66</v>
      </c>
    </row>
    <row r="3294" spans="1:6">
      <c r="A3294" s="125"/>
      <c r="B3294" s="125" t="s">
        <v>3470</v>
      </c>
      <c r="C3294" s="125"/>
      <c r="D3294" s="985"/>
      <c r="E3294" s="985"/>
      <c r="F3294" s="985"/>
    </row>
    <row r="3295" spans="1:6">
      <c r="A3295" s="125"/>
      <c r="B3295" s="125">
        <v>151040504</v>
      </c>
      <c r="C3295" s="125" t="s">
        <v>83</v>
      </c>
      <c r="D3295" s="985" t="s">
        <v>1453</v>
      </c>
      <c r="E3295" s="985" t="s">
        <v>2017</v>
      </c>
      <c r="F3295" s="985">
        <v>67</v>
      </c>
    </row>
    <row r="3296" spans="1:6">
      <c r="A3296" s="125"/>
      <c r="B3296" s="125" t="s">
        <v>3470</v>
      </c>
      <c r="C3296" s="125"/>
      <c r="D3296" s="985"/>
      <c r="E3296" s="985"/>
      <c r="F3296" s="985"/>
    </row>
    <row r="3297" spans="1:6">
      <c r="A3297" s="125"/>
      <c r="B3297" s="125">
        <v>151040505</v>
      </c>
      <c r="C3297" s="125" t="s">
        <v>84</v>
      </c>
      <c r="D3297" s="985" t="s">
        <v>1453</v>
      </c>
      <c r="E3297" s="985" t="s">
        <v>2018</v>
      </c>
      <c r="F3297" s="985">
        <v>68</v>
      </c>
    </row>
    <row r="3298" spans="1:6">
      <c r="A3298" s="125"/>
      <c r="B3298" s="125">
        <v>151040506</v>
      </c>
      <c r="C3298" s="125"/>
      <c r="D3298" s="985"/>
      <c r="E3298" s="985"/>
      <c r="F3298" s="985"/>
    </row>
    <row r="3299" spans="1:6">
      <c r="A3299" s="125"/>
      <c r="B3299" s="125" t="s">
        <v>3470</v>
      </c>
      <c r="C3299" s="125"/>
      <c r="D3299" s="985"/>
      <c r="E3299" s="985"/>
      <c r="F3299" s="985"/>
    </row>
    <row r="3300" spans="1:6">
      <c r="A3300" s="125"/>
      <c r="B3300" s="125">
        <v>151040501</v>
      </c>
      <c r="C3300" s="125" t="s">
        <v>85</v>
      </c>
      <c r="D3300" s="985" t="s">
        <v>1021</v>
      </c>
      <c r="E3300" s="985" t="s">
        <v>2019</v>
      </c>
      <c r="F3300" s="985">
        <v>69</v>
      </c>
    </row>
    <row r="3301" spans="1:6">
      <c r="A3301" s="125"/>
      <c r="B3301" s="125">
        <v>151040502</v>
      </c>
      <c r="C3301" s="125"/>
      <c r="D3301" s="985"/>
      <c r="E3301" s="985"/>
      <c r="F3301" s="985"/>
    </row>
    <row r="3302" spans="1:6">
      <c r="A3302" s="125"/>
      <c r="B3302" s="125" t="s">
        <v>3470</v>
      </c>
      <c r="C3302" s="125"/>
      <c r="D3302" s="985"/>
      <c r="E3302" s="985"/>
      <c r="F3302" s="985"/>
    </row>
    <row r="3303" spans="1:6">
      <c r="A3303" s="125"/>
      <c r="B3303" s="125">
        <v>151040501</v>
      </c>
      <c r="C3303" s="125" t="s">
        <v>85</v>
      </c>
      <c r="D3303" s="985" t="s">
        <v>1013</v>
      </c>
      <c r="E3303" s="985" t="s">
        <v>2020</v>
      </c>
      <c r="F3303" s="985">
        <v>70</v>
      </c>
    </row>
    <row r="3304" spans="1:6">
      <c r="A3304" s="125"/>
      <c r="B3304" s="125">
        <v>151040502</v>
      </c>
      <c r="C3304" s="125"/>
      <c r="D3304" s="985"/>
      <c r="E3304" s="985"/>
      <c r="F3304" s="985"/>
    </row>
    <row r="3305" spans="1:6">
      <c r="A3305" s="125"/>
      <c r="B3305" s="125" t="s">
        <v>3470</v>
      </c>
      <c r="C3305" s="125"/>
      <c r="D3305" s="985"/>
      <c r="E3305" s="985"/>
      <c r="F3305" s="985"/>
    </row>
    <row r="3306" spans="1:6">
      <c r="A3306" s="125"/>
      <c r="B3306" s="125">
        <v>151040401</v>
      </c>
      <c r="C3306" s="125" t="s">
        <v>86</v>
      </c>
      <c r="D3306" s="985" t="s">
        <v>1453</v>
      </c>
      <c r="E3306" s="985" t="s">
        <v>2021</v>
      </c>
      <c r="F3306" s="985">
        <v>71</v>
      </c>
    </row>
    <row r="3307" spans="1:6">
      <c r="A3307" s="125"/>
      <c r="B3307" s="125" t="s">
        <v>3470</v>
      </c>
      <c r="C3307" s="125"/>
      <c r="D3307" s="985"/>
      <c r="E3307" s="985"/>
      <c r="F3307" s="985"/>
    </row>
    <row r="3308" spans="1:6">
      <c r="A3308" s="125"/>
      <c r="B3308" s="125">
        <v>151040402</v>
      </c>
      <c r="C3308" s="125" t="s">
        <v>87</v>
      </c>
      <c r="D3308" s="985" t="s">
        <v>1453</v>
      </c>
      <c r="E3308" s="985" t="s">
        <v>2022</v>
      </c>
      <c r="F3308" s="985">
        <v>72</v>
      </c>
    </row>
    <row r="3309" spans="1:6">
      <c r="A3309" s="125"/>
      <c r="B3309" s="125">
        <v>151040403</v>
      </c>
      <c r="C3309" s="125"/>
      <c r="D3309" s="985"/>
      <c r="E3309" s="985"/>
      <c r="F3309" s="985"/>
    </row>
    <row r="3310" spans="1:6">
      <c r="A3310" s="125"/>
      <c r="B3310" s="125" t="s">
        <v>3470</v>
      </c>
      <c r="C3310" s="125"/>
      <c r="D3310" s="985"/>
      <c r="E3310" s="985"/>
      <c r="F3310" s="985"/>
    </row>
    <row r="3311" spans="1:6">
      <c r="A3311" s="125"/>
      <c r="B3311" s="125">
        <v>151040404</v>
      </c>
      <c r="C3311" s="125" t="s">
        <v>87</v>
      </c>
      <c r="D3311" s="985" t="s">
        <v>1021</v>
      </c>
      <c r="E3311" s="985" t="s">
        <v>2023</v>
      </c>
      <c r="F3311" s="985">
        <v>73</v>
      </c>
    </row>
    <row r="3312" spans="1:6">
      <c r="A3312" s="125"/>
      <c r="B3312" s="125">
        <v>151040405</v>
      </c>
      <c r="C3312" s="125"/>
      <c r="D3312" s="985"/>
      <c r="E3312" s="985"/>
      <c r="F3312" s="985"/>
    </row>
    <row r="3313" spans="1:6">
      <c r="A3313" s="125"/>
      <c r="B3313" s="125">
        <v>151040406</v>
      </c>
      <c r="C3313" s="125"/>
      <c r="D3313" s="985"/>
      <c r="E3313" s="985"/>
      <c r="F3313" s="985"/>
    </row>
    <row r="3314" spans="1:6">
      <c r="A3314" s="125"/>
      <c r="B3314" s="125" t="s">
        <v>3470</v>
      </c>
      <c r="C3314" s="125"/>
      <c r="D3314" s="985"/>
      <c r="E3314" s="985"/>
      <c r="F3314" s="985"/>
    </row>
    <row r="3315" spans="1:6">
      <c r="A3315" s="125"/>
      <c r="B3315" s="125">
        <v>151040404</v>
      </c>
      <c r="C3315" s="125" t="s">
        <v>87</v>
      </c>
      <c r="D3315" s="985" t="s">
        <v>1013</v>
      </c>
      <c r="E3315" s="985" t="s">
        <v>2024</v>
      </c>
      <c r="F3315" s="985">
        <v>74</v>
      </c>
    </row>
    <row r="3316" spans="1:6">
      <c r="A3316" s="125"/>
      <c r="B3316" s="125">
        <v>151040405</v>
      </c>
      <c r="C3316" s="125"/>
      <c r="D3316" s="985"/>
      <c r="E3316" s="985"/>
      <c r="F3316" s="985"/>
    </row>
    <row r="3317" spans="1:6">
      <c r="A3317" s="125"/>
      <c r="B3317" s="125">
        <v>151040406</v>
      </c>
      <c r="C3317" s="125"/>
      <c r="D3317" s="985"/>
      <c r="E3317" s="985"/>
      <c r="F3317" s="985"/>
    </row>
    <row r="3318" spans="1:6">
      <c r="A3318" s="125"/>
      <c r="B3318" s="125" t="s">
        <v>3470</v>
      </c>
      <c r="C3318" s="125"/>
      <c r="D3318" s="985"/>
      <c r="E3318" s="985"/>
      <c r="F3318" s="985"/>
    </row>
    <row r="3319" spans="1:6">
      <c r="A3319" s="125"/>
      <c r="B3319" s="125">
        <v>151041401</v>
      </c>
      <c r="C3319" s="125" t="s">
        <v>92</v>
      </c>
      <c r="D3319" s="985" t="s">
        <v>1021</v>
      </c>
      <c r="E3319" s="985" t="s">
        <v>2025</v>
      </c>
      <c r="F3319" s="985">
        <v>75</v>
      </c>
    </row>
    <row r="3320" spans="1:6">
      <c r="A3320" s="125"/>
      <c r="B3320" s="125" t="s">
        <v>3470</v>
      </c>
      <c r="C3320" s="125"/>
      <c r="D3320" s="985"/>
      <c r="E3320" s="985"/>
      <c r="F3320" s="985"/>
    </row>
    <row r="3321" spans="1:6">
      <c r="A3321" s="125"/>
      <c r="B3321" s="125">
        <v>151041401</v>
      </c>
      <c r="C3321" s="125" t="s">
        <v>92</v>
      </c>
      <c r="D3321" s="985" t="s">
        <v>1013</v>
      </c>
      <c r="E3321" s="985" t="s">
        <v>2026</v>
      </c>
      <c r="F3321" s="985">
        <v>76</v>
      </c>
    </row>
    <row r="3322" spans="1:6">
      <c r="A3322" s="125"/>
      <c r="B3322" s="125" t="s">
        <v>3470</v>
      </c>
      <c r="C3322" s="125"/>
      <c r="D3322" s="985"/>
      <c r="E3322" s="985"/>
      <c r="F3322" s="985"/>
    </row>
    <row r="3323" spans="1:6">
      <c r="A3323" s="125"/>
      <c r="B3323" s="125">
        <v>151041402</v>
      </c>
      <c r="C3323" s="125" t="s">
        <v>93</v>
      </c>
      <c r="D3323" s="985" t="s">
        <v>1453</v>
      </c>
      <c r="E3323" s="985" t="s">
        <v>2027</v>
      </c>
      <c r="F3323" s="985">
        <v>77</v>
      </c>
    </row>
    <row r="3324" spans="1:6">
      <c r="A3324" s="125"/>
      <c r="B3324" s="125" t="s">
        <v>3470</v>
      </c>
      <c r="C3324" s="125"/>
      <c r="D3324" s="985"/>
      <c r="E3324" s="985"/>
      <c r="F3324" s="985"/>
    </row>
    <row r="3325" spans="1:6">
      <c r="A3325" s="125"/>
      <c r="B3325" s="125">
        <v>151041403</v>
      </c>
      <c r="C3325" s="125" t="s">
        <v>93</v>
      </c>
      <c r="D3325" s="985" t="s">
        <v>1453</v>
      </c>
      <c r="E3325" s="985" t="s">
        <v>2028</v>
      </c>
      <c r="F3325" s="985">
        <v>78</v>
      </c>
    </row>
    <row r="3326" spans="1:6">
      <c r="A3326" s="125"/>
      <c r="B3326" s="125" t="s">
        <v>3470</v>
      </c>
      <c r="C3326" s="125"/>
      <c r="D3326" s="985"/>
      <c r="E3326" s="985"/>
      <c r="F3326" s="985"/>
    </row>
    <row r="3327" spans="1:6">
      <c r="A3327" s="125"/>
      <c r="B3327" s="125">
        <v>151041406</v>
      </c>
      <c r="C3327" s="125" t="s">
        <v>94</v>
      </c>
      <c r="D3327" s="985" t="s">
        <v>1021</v>
      </c>
      <c r="E3327" s="985" t="s">
        <v>2029</v>
      </c>
      <c r="F3327" s="985">
        <v>79</v>
      </c>
    </row>
    <row r="3328" spans="1:6">
      <c r="A3328" s="125"/>
      <c r="B3328" s="125" t="s">
        <v>3470</v>
      </c>
      <c r="C3328" s="125"/>
      <c r="D3328" s="985"/>
      <c r="E3328" s="985"/>
      <c r="F3328" s="985"/>
    </row>
    <row r="3329" spans="1:6">
      <c r="A3329" s="125"/>
      <c r="B3329" s="125"/>
      <c r="C3329" s="125" t="s">
        <v>94</v>
      </c>
      <c r="D3329" s="985" t="s">
        <v>1013</v>
      </c>
      <c r="E3329" s="985" t="s">
        <v>2029</v>
      </c>
      <c r="F3329" s="985">
        <v>80</v>
      </c>
    </row>
    <row r="3330" spans="1:6">
      <c r="A3330" s="125"/>
      <c r="B3330" s="125" t="s">
        <v>3470</v>
      </c>
      <c r="C3330" s="125"/>
      <c r="D3330" s="985"/>
      <c r="E3330" s="985"/>
      <c r="F3330" s="985"/>
    </row>
    <row r="3331" spans="1:6">
      <c r="A3331" s="125"/>
      <c r="B3331" s="125">
        <v>151041404</v>
      </c>
      <c r="C3331" s="125" t="s">
        <v>95</v>
      </c>
      <c r="D3331" s="985" t="s">
        <v>1453</v>
      </c>
      <c r="E3331" s="985" t="s">
        <v>2030</v>
      </c>
      <c r="F3331" s="985">
        <v>81</v>
      </c>
    </row>
    <row r="3332" spans="1:6">
      <c r="A3332" s="125"/>
      <c r="B3332" s="125" t="s">
        <v>3470</v>
      </c>
      <c r="C3332" s="125"/>
      <c r="D3332" s="985"/>
      <c r="E3332" s="985"/>
      <c r="F3332" s="985"/>
    </row>
    <row r="3333" spans="1:6">
      <c r="A3333" s="125"/>
      <c r="B3333" s="125">
        <v>151041405</v>
      </c>
      <c r="C3333" s="125" t="s">
        <v>95</v>
      </c>
      <c r="D3333" s="985" t="s">
        <v>1453</v>
      </c>
      <c r="E3333" s="985" t="s">
        <v>2031</v>
      </c>
      <c r="F3333" s="985">
        <v>82</v>
      </c>
    </row>
    <row r="3334" spans="1:6">
      <c r="A3334" s="125"/>
      <c r="B3334" s="125" t="s">
        <v>3470</v>
      </c>
      <c r="C3334" s="125"/>
      <c r="D3334" s="985"/>
      <c r="E3334" s="985"/>
      <c r="F3334" s="985"/>
    </row>
    <row r="3335" spans="1:6">
      <c r="A3335" s="125"/>
      <c r="B3335" s="125">
        <v>151040301</v>
      </c>
      <c r="C3335" s="125" t="s">
        <v>96</v>
      </c>
      <c r="D3335" s="985" t="s">
        <v>1021</v>
      </c>
      <c r="E3335" s="985" t="s">
        <v>2032</v>
      </c>
      <c r="F3335" s="985">
        <v>83</v>
      </c>
    </row>
    <row r="3336" spans="1:6">
      <c r="A3336" s="125"/>
      <c r="B3336" s="125">
        <v>151040302</v>
      </c>
      <c r="C3336" s="125"/>
      <c r="D3336" s="985"/>
      <c r="E3336" s="985"/>
      <c r="F3336" s="985"/>
    </row>
    <row r="3337" spans="1:6">
      <c r="A3337" s="125"/>
      <c r="B3337" s="125" t="s">
        <v>3470</v>
      </c>
      <c r="C3337" s="125"/>
      <c r="D3337" s="985"/>
      <c r="E3337" s="985"/>
      <c r="F3337" s="985"/>
    </row>
    <row r="3338" spans="1:6">
      <c r="A3338" s="125"/>
      <c r="B3338" s="125">
        <v>151040301</v>
      </c>
      <c r="C3338" s="125" t="s">
        <v>96</v>
      </c>
      <c r="D3338" s="985" t="s">
        <v>1013</v>
      </c>
      <c r="E3338" s="985" t="s">
        <v>2032</v>
      </c>
      <c r="F3338" s="985">
        <v>84</v>
      </c>
    </row>
    <row r="3339" spans="1:6">
      <c r="A3339" s="125"/>
      <c r="B3339" s="125">
        <v>151040302</v>
      </c>
      <c r="C3339" s="125"/>
      <c r="D3339" s="985"/>
      <c r="E3339" s="985"/>
      <c r="F3339" s="985"/>
    </row>
    <row r="3340" spans="1:6">
      <c r="A3340" s="125"/>
      <c r="B3340" s="125" t="s">
        <v>3470</v>
      </c>
      <c r="C3340" s="125"/>
      <c r="D3340" s="985"/>
      <c r="E3340" s="985"/>
      <c r="F3340" s="985"/>
    </row>
    <row r="3341" spans="1:6">
      <c r="A3341" s="125"/>
      <c r="B3341" s="125">
        <v>151040303</v>
      </c>
      <c r="C3341" s="125" t="s">
        <v>97</v>
      </c>
      <c r="D3341" s="985" t="s">
        <v>1453</v>
      </c>
      <c r="E3341" s="985" t="s">
        <v>2033</v>
      </c>
      <c r="F3341" s="985">
        <v>85</v>
      </c>
    </row>
    <row r="3342" spans="1:6">
      <c r="A3342" s="125"/>
      <c r="B3342" s="125" t="s">
        <v>3470</v>
      </c>
      <c r="C3342" s="125"/>
      <c r="D3342" s="985"/>
      <c r="E3342" s="985"/>
      <c r="F3342" s="985"/>
    </row>
    <row r="3343" spans="1:6">
      <c r="A3343" s="125"/>
      <c r="B3343" s="125">
        <v>151040304</v>
      </c>
      <c r="C3343" s="125" t="s">
        <v>97</v>
      </c>
      <c r="D3343" s="985" t="s">
        <v>1453</v>
      </c>
      <c r="E3343" s="985" t="s">
        <v>2034</v>
      </c>
      <c r="F3343" s="985">
        <v>86</v>
      </c>
    </row>
    <row r="3344" spans="1:6">
      <c r="A3344" s="125"/>
      <c r="B3344" s="125" t="s">
        <v>3470</v>
      </c>
      <c r="C3344" s="125"/>
      <c r="D3344" s="985"/>
      <c r="E3344" s="985"/>
      <c r="F3344" s="985"/>
    </row>
    <row r="3345" spans="1:6">
      <c r="A3345" s="125"/>
      <c r="B3345" s="125">
        <v>151040305</v>
      </c>
      <c r="C3345" s="125" t="s">
        <v>98</v>
      </c>
      <c r="D3345" s="985" t="s">
        <v>1453</v>
      </c>
      <c r="E3345" s="985" t="s">
        <v>2035</v>
      </c>
      <c r="F3345" s="985">
        <v>87</v>
      </c>
    </row>
    <row r="3346" spans="1:6">
      <c r="A3346" s="125"/>
      <c r="B3346" s="125">
        <v>151040306</v>
      </c>
      <c r="C3346" s="125"/>
      <c r="D3346" s="985"/>
      <c r="E3346" s="985"/>
      <c r="F3346" s="985"/>
    </row>
    <row r="3347" spans="1:6">
      <c r="A3347" s="125"/>
      <c r="B3347" s="125" t="s">
        <v>3470</v>
      </c>
      <c r="C3347" s="125"/>
      <c r="D3347" s="985"/>
      <c r="E3347" s="985"/>
      <c r="F3347" s="985"/>
    </row>
    <row r="3348" spans="1:6">
      <c r="A3348" s="125"/>
      <c r="B3348" s="125">
        <v>151040307</v>
      </c>
      <c r="C3348" s="125" t="s">
        <v>98</v>
      </c>
      <c r="D3348" s="985" t="s">
        <v>1453</v>
      </c>
      <c r="E3348" s="985" t="s">
        <v>2036</v>
      </c>
      <c r="F3348" s="985">
        <v>88</v>
      </c>
    </row>
    <row r="3349" spans="1:6">
      <c r="A3349" s="125"/>
      <c r="B3349" s="125">
        <v>151040308</v>
      </c>
      <c r="C3349" s="125"/>
      <c r="D3349" s="985"/>
      <c r="E3349" s="985"/>
      <c r="F3349" s="985"/>
    </row>
    <row r="3350" spans="1:6">
      <c r="A3350" s="125"/>
      <c r="B3350" s="125" t="s">
        <v>3470</v>
      </c>
      <c r="C3350" s="125"/>
      <c r="D3350" s="985"/>
      <c r="E3350" s="985"/>
      <c r="F3350" s="985"/>
    </row>
    <row r="3351" spans="1:6">
      <c r="A3351" s="125"/>
      <c r="B3351" s="125">
        <v>151040309</v>
      </c>
      <c r="C3351" s="125" t="s">
        <v>98</v>
      </c>
      <c r="D3351" s="985" t="s">
        <v>1021</v>
      </c>
      <c r="E3351" s="985" t="s">
        <v>2037</v>
      </c>
      <c r="F3351" s="985">
        <v>89</v>
      </c>
    </row>
    <row r="3352" spans="1:6">
      <c r="A3352" s="125"/>
      <c r="B3352" s="125">
        <v>151040310</v>
      </c>
      <c r="C3352" s="125"/>
      <c r="D3352" s="985"/>
      <c r="E3352" s="985"/>
      <c r="F3352" s="985"/>
    </row>
    <row r="3353" spans="1:6">
      <c r="A3353" s="125"/>
      <c r="B3353" s="125">
        <v>151040311</v>
      </c>
      <c r="C3353" s="125"/>
      <c r="D3353" s="985"/>
      <c r="E3353" s="985"/>
      <c r="F3353" s="985"/>
    </row>
    <row r="3354" spans="1:6">
      <c r="A3354" s="125"/>
      <c r="B3354" s="125" t="s">
        <v>3470</v>
      </c>
      <c r="C3354" s="125"/>
      <c r="D3354" s="985"/>
      <c r="E3354" s="985"/>
      <c r="F3354" s="985"/>
    </row>
    <row r="3355" spans="1:6">
      <c r="A3355" s="125"/>
      <c r="B3355" s="125">
        <v>151040309</v>
      </c>
      <c r="C3355" s="125" t="s">
        <v>98</v>
      </c>
      <c r="D3355" s="985" t="s">
        <v>1013</v>
      </c>
      <c r="E3355" s="985" t="s">
        <v>2038</v>
      </c>
      <c r="F3355" s="985">
        <v>90</v>
      </c>
    </row>
    <row r="3356" spans="1:6">
      <c r="A3356" s="125"/>
      <c r="B3356" s="125">
        <v>151040310</v>
      </c>
      <c r="C3356" s="125"/>
      <c r="D3356" s="985"/>
      <c r="E3356" s="985"/>
      <c r="F3356" s="985"/>
    </row>
    <row r="3357" spans="1:6">
      <c r="A3357" s="125"/>
      <c r="B3357" s="125">
        <v>151040311</v>
      </c>
      <c r="C3357" s="125"/>
      <c r="D3357" s="985"/>
      <c r="E3357" s="985"/>
      <c r="F3357" s="985"/>
    </row>
    <row r="3358" spans="1:6">
      <c r="A3358" s="125"/>
      <c r="B3358" s="125" t="s">
        <v>3470</v>
      </c>
      <c r="C3358" s="125"/>
      <c r="D3358" s="985"/>
      <c r="E3358" s="985"/>
      <c r="F3358" s="985"/>
    </row>
    <row r="3359" spans="1:6">
      <c r="A3359" s="125"/>
      <c r="B3359" s="125">
        <v>151040312</v>
      </c>
      <c r="C3359" s="125" t="s">
        <v>99</v>
      </c>
      <c r="D3359" s="985" t="s">
        <v>1453</v>
      </c>
      <c r="E3359" s="985" t="s">
        <v>2039</v>
      </c>
      <c r="F3359" s="985">
        <v>91</v>
      </c>
    </row>
    <row r="3360" spans="1:6">
      <c r="A3360" s="125"/>
      <c r="B3360" s="125" t="s">
        <v>3470</v>
      </c>
      <c r="C3360" s="125"/>
      <c r="D3360" s="985"/>
      <c r="E3360" s="985"/>
      <c r="F3360" s="985"/>
    </row>
    <row r="3361" spans="1:6">
      <c r="A3361" s="125"/>
      <c r="B3361" s="125">
        <v>151040313</v>
      </c>
      <c r="C3361" s="125" t="s">
        <v>99</v>
      </c>
      <c r="D3361" s="985" t="s">
        <v>1453</v>
      </c>
      <c r="E3361" s="985" t="s">
        <v>2039</v>
      </c>
      <c r="F3361" s="985">
        <v>92</v>
      </c>
    </row>
    <row r="3362" spans="1:6">
      <c r="A3362" s="125"/>
      <c r="B3362" s="125" t="s">
        <v>3470</v>
      </c>
      <c r="C3362" s="125"/>
      <c r="D3362" s="985"/>
      <c r="E3362" s="985"/>
      <c r="F3362" s="985"/>
    </row>
    <row r="3363" spans="1:6">
      <c r="A3363" s="125"/>
      <c r="B3363" s="125">
        <v>151041301</v>
      </c>
      <c r="C3363" s="125" t="s">
        <v>100</v>
      </c>
      <c r="D3363" s="985" t="s">
        <v>1021</v>
      </c>
      <c r="E3363" s="985" t="s">
        <v>2040</v>
      </c>
      <c r="F3363" s="985">
        <v>93</v>
      </c>
    </row>
    <row r="3364" spans="1:6">
      <c r="A3364" s="125"/>
      <c r="B3364" s="125">
        <v>151041302</v>
      </c>
      <c r="C3364" s="125"/>
      <c r="D3364" s="985"/>
      <c r="E3364" s="985"/>
      <c r="F3364" s="985"/>
    </row>
    <row r="3365" spans="1:6">
      <c r="A3365" s="125"/>
      <c r="B3365" s="125">
        <v>151041303</v>
      </c>
      <c r="C3365" s="125"/>
      <c r="D3365" s="985"/>
      <c r="E3365" s="985"/>
      <c r="F3365" s="985"/>
    </row>
    <row r="3366" spans="1:6">
      <c r="A3366" s="125"/>
      <c r="B3366" s="125" t="s">
        <v>3470</v>
      </c>
      <c r="C3366" s="125"/>
      <c r="D3366" s="985"/>
      <c r="E3366" s="985"/>
      <c r="F3366" s="985"/>
    </row>
    <row r="3367" spans="1:6">
      <c r="A3367" s="125"/>
      <c r="B3367" s="125">
        <v>151041301</v>
      </c>
      <c r="C3367" s="125" t="s">
        <v>100</v>
      </c>
      <c r="D3367" s="985" t="s">
        <v>1013</v>
      </c>
      <c r="E3367" s="985" t="s">
        <v>2040</v>
      </c>
      <c r="F3367" s="985">
        <v>94</v>
      </c>
    </row>
    <row r="3368" spans="1:6">
      <c r="A3368" s="125"/>
      <c r="B3368" s="125">
        <v>151041302</v>
      </c>
      <c r="C3368" s="125"/>
      <c r="D3368" s="985"/>
      <c r="E3368" s="985"/>
      <c r="F3368" s="985"/>
    </row>
    <row r="3369" spans="1:6">
      <c r="A3369" s="125"/>
      <c r="B3369" s="125">
        <v>151041303</v>
      </c>
      <c r="C3369" s="125"/>
      <c r="D3369" s="985"/>
      <c r="E3369" s="985"/>
      <c r="F3369" s="985"/>
    </row>
    <row r="3370" spans="1:6">
      <c r="A3370" s="125"/>
      <c r="B3370" s="125" t="s">
        <v>3470</v>
      </c>
      <c r="C3370" s="125"/>
      <c r="D3370" s="985"/>
      <c r="E3370" s="985"/>
      <c r="F3370" s="985"/>
    </row>
    <row r="3371" spans="1:6">
      <c r="A3371" s="125"/>
      <c r="B3371" s="125">
        <v>151041304</v>
      </c>
      <c r="C3371" s="125" t="s">
        <v>101</v>
      </c>
      <c r="D3371" s="985" t="s">
        <v>1021</v>
      </c>
      <c r="E3371" s="985" t="s">
        <v>2041</v>
      </c>
      <c r="F3371" s="985">
        <v>95</v>
      </c>
    </row>
    <row r="3372" spans="1:6">
      <c r="A3372" s="125"/>
      <c r="B3372" s="125">
        <v>151041305</v>
      </c>
      <c r="C3372" s="125"/>
      <c r="D3372" s="985"/>
      <c r="E3372" s="985"/>
      <c r="F3372" s="985"/>
    </row>
    <row r="3373" spans="1:6">
      <c r="A3373" s="125"/>
      <c r="B3373" s="125" t="s">
        <v>3470</v>
      </c>
      <c r="C3373" s="125"/>
      <c r="D3373" s="985"/>
      <c r="E3373" s="985"/>
      <c r="F3373" s="985"/>
    </row>
    <row r="3374" spans="1:6">
      <c r="A3374" s="125"/>
      <c r="B3374" s="125">
        <v>151041304</v>
      </c>
      <c r="C3374" s="125" t="s">
        <v>101</v>
      </c>
      <c r="D3374" s="985" t="s">
        <v>1013</v>
      </c>
      <c r="E3374" s="985" t="s">
        <v>2041</v>
      </c>
      <c r="F3374" s="985">
        <v>96</v>
      </c>
    </row>
    <row r="3375" spans="1:6">
      <c r="A3375" s="125"/>
      <c r="B3375" s="125">
        <v>151041305</v>
      </c>
      <c r="C3375" s="125"/>
      <c r="D3375" s="985"/>
      <c r="E3375" s="985"/>
      <c r="F3375" s="985"/>
    </row>
    <row r="3376" spans="1:6">
      <c r="A3376" s="125"/>
      <c r="B3376" s="125" t="s">
        <v>3470</v>
      </c>
      <c r="C3376" s="125"/>
      <c r="D3376" s="985"/>
      <c r="E3376" s="985"/>
      <c r="F3376" s="985"/>
    </row>
    <row r="3377" spans="1:6">
      <c r="A3377" s="125"/>
      <c r="B3377" s="125">
        <v>151041306</v>
      </c>
      <c r="C3377" s="125" t="s">
        <v>102</v>
      </c>
      <c r="D3377" s="985" t="s">
        <v>1021</v>
      </c>
      <c r="E3377" s="985" t="s">
        <v>2042</v>
      </c>
      <c r="F3377" s="985">
        <v>97</v>
      </c>
    </row>
    <row r="3378" spans="1:6">
      <c r="A3378" s="125"/>
      <c r="B3378" s="125">
        <v>151041307</v>
      </c>
      <c r="C3378" s="125"/>
      <c r="D3378" s="985"/>
      <c r="E3378" s="985"/>
      <c r="F3378" s="985"/>
    </row>
    <row r="3379" spans="1:6">
      <c r="A3379" s="125"/>
      <c r="B3379" s="125" t="s">
        <v>3470</v>
      </c>
      <c r="C3379" s="125"/>
      <c r="D3379" s="985"/>
      <c r="E3379" s="985"/>
      <c r="F3379" s="985"/>
    </row>
    <row r="3380" spans="1:6">
      <c r="A3380" s="125"/>
      <c r="B3380" s="125">
        <v>151041306</v>
      </c>
      <c r="C3380" s="125" t="s">
        <v>102</v>
      </c>
      <c r="D3380" s="985" t="s">
        <v>1013</v>
      </c>
      <c r="E3380" s="985" t="s">
        <v>2042</v>
      </c>
      <c r="F3380" s="985">
        <v>98</v>
      </c>
    </row>
    <row r="3381" spans="1:6">
      <c r="A3381" s="125"/>
      <c r="B3381" s="125">
        <v>151041307</v>
      </c>
      <c r="C3381" s="125"/>
      <c r="D3381" s="985"/>
      <c r="E3381" s="985"/>
      <c r="F3381" s="985"/>
    </row>
    <row r="3382" spans="1:6">
      <c r="A3382" s="125"/>
      <c r="B3382" s="125" t="s">
        <v>3470</v>
      </c>
      <c r="C3382" s="125"/>
      <c r="D3382" s="985"/>
      <c r="E3382" s="985"/>
      <c r="F3382" s="985"/>
    </row>
    <row r="3383" spans="1:6">
      <c r="A3383" s="125"/>
      <c r="B3383" s="125">
        <v>151041101</v>
      </c>
      <c r="C3383" s="125" t="s">
        <v>103</v>
      </c>
      <c r="D3383" s="985" t="s">
        <v>1021</v>
      </c>
      <c r="E3383" s="985" t="s">
        <v>2043</v>
      </c>
      <c r="F3383" s="985">
        <v>99</v>
      </c>
    </row>
    <row r="3384" spans="1:6">
      <c r="A3384" s="125"/>
      <c r="B3384" s="125">
        <v>151041102</v>
      </c>
      <c r="C3384" s="125"/>
      <c r="D3384" s="985"/>
      <c r="E3384" s="985"/>
      <c r="F3384" s="985"/>
    </row>
    <row r="3385" spans="1:6">
      <c r="A3385" s="125"/>
      <c r="B3385" s="125">
        <v>151041103</v>
      </c>
      <c r="C3385" s="125"/>
      <c r="D3385" s="985"/>
      <c r="E3385" s="985"/>
      <c r="F3385" s="985"/>
    </row>
    <row r="3386" spans="1:6">
      <c r="A3386" s="125"/>
      <c r="B3386" s="125" t="s">
        <v>3470</v>
      </c>
      <c r="C3386" s="125"/>
      <c r="D3386" s="985"/>
      <c r="E3386" s="985"/>
      <c r="F3386" s="985"/>
    </row>
    <row r="3387" spans="1:6">
      <c r="A3387" s="125"/>
      <c r="B3387" s="125">
        <v>151041101</v>
      </c>
      <c r="C3387" s="125" t="s">
        <v>103</v>
      </c>
      <c r="D3387" s="985" t="s">
        <v>1013</v>
      </c>
      <c r="E3387" s="985" t="s">
        <v>2043</v>
      </c>
      <c r="F3387" s="985">
        <v>100</v>
      </c>
    </row>
    <row r="3388" spans="1:6">
      <c r="A3388" s="125"/>
      <c r="B3388" s="125">
        <v>151041102</v>
      </c>
      <c r="C3388" s="125"/>
      <c r="D3388" s="985"/>
      <c r="E3388" s="985"/>
      <c r="F3388" s="985"/>
    </row>
    <row r="3389" spans="1:6">
      <c r="A3389" s="125"/>
      <c r="B3389" s="125">
        <v>151041103</v>
      </c>
      <c r="C3389" s="125"/>
      <c r="D3389" s="985"/>
      <c r="E3389" s="985"/>
      <c r="F3389" s="985"/>
    </row>
    <row r="3390" spans="1:6">
      <c r="A3390" s="125"/>
      <c r="B3390" s="125" t="s">
        <v>3470</v>
      </c>
      <c r="C3390" s="125"/>
      <c r="D3390" s="985"/>
      <c r="E3390" s="985"/>
      <c r="F3390" s="985"/>
    </row>
    <row r="3391" spans="1:6">
      <c r="A3391" s="125"/>
      <c r="B3391" s="125">
        <v>151041106</v>
      </c>
      <c r="C3391" s="125" t="s">
        <v>104</v>
      </c>
      <c r="D3391" s="985" t="s">
        <v>1453</v>
      </c>
      <c r="E3391" s="985" t="s">
        <v>2044</v>
      </c>
      <c r="F3391" s="985">
        <v>101</v>
      </c>
    </row>
    <row r="3392" spans="1:6">
      <c r="A3392" s="125"/>
      <c r="B3392" s="125" t="s">
        <v>3470</v>
      </c>
      <c r="C3392" s="125"/>
      <c r="D3392" s="985"/>
      <c r="E3392" s="985"/>
      <c r="F3392" s="985"/>
    </row>
    <row r="3393" spans="1:6">
      <c r="A3393" s="125"/>
      <c r="B3393" s="125">
        <v>151041104</v>
      </c>
      <c r="C3393" s="125" t="s">
        <v>104</v>
      </c>
      <c r="D3393" s="985" t="s">
        <v>1021</v>
      </c>
      <c r="E3393" s="985" t="s">
        <v>2046</v>
      </c>
      <c r="F3393" s="985">
        <v>102</v>
      </c>
    </row>
    <row r="3394" spans="1:6">
      <c r="A3394" s="125"/>
      <c r="B3394" s="125">
        <v>151041105</v>
      </c>
      <c r="C3394" s="125"/>
      <c r="D3394" s="985"/>
      <c r="E3394" s="985"/>
      <c r="F3394" s="985"/>
    </row>
    <row r="3395" spans="1:6">
      <c r="A3395" s="125"/>
      <c r="B3395" s="125" t="s">
        <v>3470</v>
      </c>
      <c r="C3395" s="125"/>
      <c r="D3395" s="985"/>
      <c r="E3395" s="985"/>
      <c r="F3395" s="985"/>
    </row>
    <row r="3396" spans="1:6">
      <c r="A3396" s="125"/>
      <c r="B3396" s="125">
        <v>151041104</v>
      </c>
      <c r="C3396" s="125" t="s">
        <v>104</v>
      </c>
      <c r="D3396" s="985" t="s">
        <v>1013</v>
      </c>
      <c r="E3396" s="985" t="s">
        <v>2045</v>
      </c>
      <c r="F3396" s="985">
        <v>103</v>
      </c>
    </row>
    <row r="3397" spans="1:6">
      <c r="A3397" s="125"/>
      <c r="B3397" s="125">
        <v>151041105</v>
      </c>
      <c r="C3397" s="125"/>
      <c r="D3397" s="985"/>
      <c r="E3397" s="985"/>
      <c r="F3397" s="985"/>
    </row>
    <row r="3398" spans="1:6">
      <c r="A3398" s="125"/>
      <c r="B3398" s="125" t="s">
        <v>3470</v>
      </c>
      <c r="C3398" s="125"/>
      <c r="D3398" s="985"/>
      <c r="E3398" s="985"/>
      <c r="F3398" s="985"/>
    </row>
    <row r="3399" spans="1:6">
      <c r="A3399" s="125"/>
      <c r="B3399" s="125">
        <v>151041201</v>
      </c>
      <c r="C3399" s="125" t="s">
        <v>56</v>
      </c>
      <c r="D3399" s="985" t="s">
        <v>1021</v>
      </c>
      <c r="E3399" s="985" t="s">
        <v>2047</v>
      </c>
      <c r="F3399" s="985">
        <v>104</v>
      </c>
    </row>
    <row r="3400" spans="1:6">
      <c r="A3400" s="125"/>
      <c r="B3400" s="125">
        <v>151041202</v>
      </c>
      <c r="C3400" s="125"/>
      <c r="D3400" s="985"/>
      <c r="E3400" s="985"/>
      <c r="F3400" s="985"/>
    </row>
    <row r="3401" spans="1:6">
      <c r="A3401" s="125"/>
      <c r="B3401" s="125" t="s">
        <v>3470</v>
      </c>
      <c r="C3401" s="125"/>
      <c r="D3401" s="985"/>
      <c r="E3401" s="985"/>
      <c r="F3401" s="985"/>
    </row>
    <row r="3402" spans="1:6">
      <c r="A3402" s="125"/>
      <c r="B3402" s="125">
        <v>151041201</v>
      </c>
      <c r="C3402" s="125" t="s">
        <v>56</v>
      </c>
      <c r="D3402" s="985" t="s">
        <v>1013</v>
      </c>
      <c r="E3402" s="985" t="s">
        <v>2048</v>
      </c>
      <c r="F3402" s="985">
        <v>105</v>
      </c>
    </row>
    <row r="3403" spans="1:6">
      <c r="A3403" s="125"/>
      <c r="B3403" s="125">
        <v>151041202</v>
      </c>
      <c r="C3403" s="125"/>
      <c r="D3403" s="985"/>
      <c r="E3403" s="985"/>
      <c r="F3403" s="985"/>
    </row>
    <row r="3404" spans="1:6">
      <c r="A3404" s="125"/>
      <c r="B3404" s="125" t="s">
        <v>3470</v>
      </c>
      <c r="C3404" s="125"/>
      <c r="D3404" s="985"/>
      <c r="E3404" s="985"/>
      <c r="F3404" s="985"/>
    </row>
    <row r="3405" spans="1:6">
      <c r="A3405" s="125"/>
      <c r="B3405" s="125">
        <v>151041203</v>
      </c>
      <c r="C3405" s="125" t="s">
        <v>56</v>
      </c>
      <c r="D3405" s="985" t="s">
        <v>1021</v>
      </c>
      <c r="E3405" s="985" t="s">
        <v>2049</v>
      </c>
      <c r="F3405" s="985">
        <v>106</v>
      </c>
    </row>
    <row r="3406" spans="1:6">
      <c r="A3406" s="125"/>
      <c r="B3406" s="125">
        <v>151041204</v>
      </c>
      <c r="C3406" s="125"/>
      <c r="D3406" s="985"/>
      <c r="E3406" s="985"/>
      <c r="F3406" s="985"/>
    </row>
    <row r="3407" spans="1:6">
      <c r="A3407" s="125"/>
      <c r="B3407" s="125" t="s">
        <v>3470</v>
      </c>
      <c r="C3407" s="125"/>
      <c r="D3407" s="985"/>
      <c r="E3407" s="985"/>
      <c r="F3407" s="985"/>
    </row>
    <row r="3408" spans="1:6">
      <c r="A3408" s="125"/>
      <c r="B3408" s="125">
        <v>151041203</v>
      </c>
      <c r="C3408" s="125" t="s">
        <v>56</v>
      </c>
      <c r="D3408" s="985" t="s">
        <v>1013</v>
      </c>
      <c r="E3408" s="985" t="s">
        <v>2050</v>
      </c>
      <c r="F3408" s="985">
        <v>107</v>
      </c>
    </row>
    <row r="3409" spans="1:6">
      <c r="A3409" s="125"/>
      <c r="B3409" s="125">
        <v>151041204</v>
      </c>
      <c r="C3409" s="125"/>
      <c r="D3409" s="985"/>
      <c r="E3409" s="985"/>
      <c r="F3409" s="985"/>
    </row>
    <row r="3410" spans="1:6">
      <c r="A3410" s="125"/>
      <c r="B3410" s="125" t="s">
        <v>3470</v>
      </c>
      <c r="C3410" s="125"/>
      <c r="D3410" s="985"/>
      <c r="E3410" s="985"/>
      <c r="F3410" s="985"/>
    </row>
    <row r="3411" spans="1:6">
      <c r="A3411" s="125"/>
      <c r="B3411" s="125">
        <v>151041205</v>
      </c>
      <c r="C3411" s="125" t="s">
        <v>57</v>
      </c>
      <c r="D3411" s="985" t="s">
        <v>1021</v>
      </c>
      <c r="E3411" s="985" t="s">
        <v>2051</v>
      </c>
      <c r="F3411" s="985">
        <v>108</v>
      </c>
    </row>
    <row r="3412" spans="1:6">
      <c r="A3412" s="125"/>
      <c r="B3412" s="125">
        <v>151041206</v>
      </c>
      <c r="C3412" s="125"/>
      <c r="D3412" s="985"/>
      <c r="E3412" s="985"/>
      <c r="F3412" s="985"/>
    </row>
    <row r="3413" spans="1:6">
      <c r="A3413" s="125"/>
      <c r="B3413" s="125">
        <v>151041207</v>
      </c>
      <c r="C3413" s="125"/>
      <c r="D3413" s="985"/>
      <c r="E3413" s="985"/>
      <c r="F3413" s="985"/>
    </row>
    <row r="3414" spans="1:6">
      <c r="A3414" s="125"/>
      <c r="B3414" s="125">
        <v>151041208</v>
      </c>
      <c r="C3414" s="125"/>
      <c r="D3414" s="985"/>
      <c r="E3414" s="985"/>
      <c r="F3414" s="985"/>
    </row>
    <row r="3415" spans="1:6">
      <c r="A3415" s="125"/>
      <c r="B3415" s="125" t="s">
        <v>3470</v>
      </c>
      <c r="C3415" s="125"/>
      <c r="D3415" s="985"/>
      <c r="E3415" s="985"/>
      <c r="F3415" s="985"/>
    </row>
    <row r="3416" spans="1:6">
      <c r="A3416" s="125"/>
      <c r="B3416" s="125">
        <v>151041205</v>
      </c>
      <c r="C3416" s="125" t="s">
        <v>57</v>
      </c>
      <c r="D3416" s="985" t="s">
        <v>1013</v>
      </c>
      <c r="E3416" s="985" t="s">
        <v>2052</v>
      </c>
      <c r="F3416" s="985">
        <v>109</v>
      </c>
    </row>
    <row r="3417" spans="1:6">
      <c r="A3417" s="125"/>
      <c r="B3417" s="125">
        <v>151041206</v>
      </c>
      <c r="C3417" s="125"/>
      <c r="D3417" s="985"/>
      <c r="E3417" s="985"/>
      <c r="F3417" s="985"/>
    </row>
    <row r="3418" spans="1:6">
      <c r="A3418" s="125"/>
      <c r="B3418" s="125">
        <v>151041207</v>
      </c>
      <c r="C3418" s="125"/>
      <c r="D3418" s="985"/>
      <c r="E3418" s="985"/>
      <c r="F3418" s="985"/>
    </row>
    <row r="3419" spans="1:6">
      <c r="A3419" s="125"/>
      <c r="B3419" s="125">
        <v>151041208</v>
      </c>
      <c r="C3419" s="125"/>
      <c r="D3419" s="985"/>
      <c r="E3419" s="985"/>
      <c r="F3419" s="985"/>
    </row>
    <row r="3420" spans="1:6">
      <c r="A3420" s="125"/>
      <c r="B3420" s="125" t="s">
        <v>3470</v>
      </c>
      <c r="C3420" s="125"/>
      <c r="D3420" s="985"/>
      <c r="E3420" s="985"/>
      <c r="F3420" s="985"/>
    </row>
    <row r="3421" spans="1:6">
      <c r="A3421" s="125"/>
      <c r="B3421" s="125">
        <v>151030401</v>
      </c>
      <c r="C3421" s="125" t="s">
        <v>105</v>
      </c>
      <c r="D3421" s="985" t="s">
        <v>1453</v>
      </c>
      <c r="E3421" s="985" t="s">
        <v>2053</v>
      </c>
      <c r="F3421" s="985">
        <v>110</v>
      </c>
    </row>
    <row r="3422" spans="1:6">
      <c r="A3422" s="125"/>
      <c r="B3422" s="125">
        <v>151030402</v>
      </c>
      <c r="C3422" s="125"/>
      <c r="D3422" s="985"/>
      <c r="E3422" s="985"/>
      <c r="F3422" s="985"/>
    </row>
    <row r="3423" spans="1:6">
      <c r="A3423" s="125"/>
      <c r="B3423" s="125" t="s">
        <v>3470</v>
      </c>
      <c r="C3423" s="125"/>
      <c r="D3423" s="985"/>
      <c r="E3423" s="985"/>
      <c r="F3423" s="985"/>
    </row>
    <row r="3424" spans="1:6">
      <c r="A3424" s="125"/>
      <c r="B3424" s="125">
        <v>151030403</v>
      </c>
      <c r="C3424" s="125" t="s">
        <v>105</v>
      </c>
      <c r="D3424" s="985" t="s">
        <v>1013</v>
      </c>
      <c r="E3424" s="985" t="s">
        <v>2054</v>
      </c>
      <c r="F3424" s="985">
        <v>111</v>
      </c>
    </row>
    <row r="3425" spans="1:6">
      <c r="A3425" s="125"/>
      <c r="B3425" s="125">
        <v>151030404</v>
      </c>
      <c r="C3425" s="125"/>
      <c r="D3425" s="985"/>
      <c r="E3425" s="985"/>
      <c r="F3425" s="985"/>
    </row>
    <row r="3426" spans="1:6">
      <c r="A3426" s="125"/>
      <c r="B3426" s="125" t="s">
        <v>3470</v>
      </c>
      <c r="C3426" s="125"/>
      <c r="D3426" s="985"/>
      <c r="E3426" s="985"/>
      <c r="F3426" s="985"/>
    </row>
    <row r="3427" spans="1:6">
      <c r="A3427" s="125"/>
      <c r="B3427" s="125">
        <v>151030403</v>
      </c>
      <c r="C3427" s="125" t="s">
        <v>105</v>
      </c>
      <c r="D3427" s="985" t="s">
        <v>1013</v>
      </c>
      <c r="E3427" s="985" t="s">
        <v>2055</v>
      </c>
      <c r="F3427" s="985">
        <v>112</v>
      </c>
    </row>
    <row r="3428" spans="1:6">
      <c r="A3428" s="125"/>
      <c r="B3428" s="125">
        <v>151030404</v>
      </c>
      <c r="C3428" s="125"/>
      <c r="D3428" s="985"/>
      <c r="E3428" s="985"/>
      <c r="F3428" s="985"/>
    </row>
    <row r="3429" spans="1:6">
      <c r="A3429" s="125"/>
      <c r="B3429" s="125" t="s">
        <v>3470</v>
      </c>
      <c r="C3429" s="125"/>
      <c r="D3429" s="985"/>
      <c r="E3429" s="985"/>
      <c r="F3429" s="985"/>
    </row>
    <row r="3430" spans="1:6">
      <c r="A3430" s="125"/>
      <c r="B3430" s="125">
        <v>151030405</v>
      </c>
      <c r="C3430" s="125" t="s">
        <v>105</v>
      </c>
      <c r="D3430" s="985" t="s">
        <v>1453</v>
      </c>
      <c r="E3430" s="985" t="s">
        <v>2060</v>
      </c>
      <c r="F3430" s="985">
        <v>113</v>
      </c>
    </row>
    <row r="3431" spans="1:6">
      <c r="A3431" s="125"/>
      <c r="B3431" s="125">
        <v>151030406</v>
      </c>
      <c r="C3431" s="125" t="s">
        <v>105</v>
      </c>
      <c r="D3431" s="985"/>
      <c r="E3431" s="985"/>
      <c r="F3431" s="985"/>
    </row>
    <row r="3432" spans="1:6">
      <c r="A3432" s="124"/>
      <c r="B3432" s="125">
        <v>151030407</v>
      </c>
      <c r="C3432" s="125" t="s">
        <v>106</v>
      </c>
      <c r="D3432" s="985"/>
      <c r="E3432" s="985"/>
      <c r="F3432" s="985"/>
    </row>
    <row r="3433" spans="1:6">
      <c r="A3433" s="125"/>
      <c r="B3433" s="125">
        <v>151030504</v>
      </c>
      <c r="C3433" s="125" t="s">
        <v>107</v>
      </c>
      <c r="D3433" s="985"/>
      <c r="E3433" s="985"/>
      <c r="F3433" s="985"/>
    </row>
    <row r="3434" spans="1:6">
      <c r="A3434" s="125"/>
      <c r="B3434" s="125" t="s">
        <v>3470</v>
      </c>
      <c r="C3434" s="125"/>
      <c r="D3434" s="985"/>
      <c r="E3434" s="985"/>
      <c r="F3434" s="985"/>
    </row>
    <row r="3435" spans="1:6">
      <c r="A3435" s="125"/>
      <c r="B3435" s="125">
        <v>151030408</v>
      </c>
      <c r="C3435" s="125"/>
      <c r="D3435" s="985" t="s">
        <v>1453</v>
      </c>
      <c r="E3435" s="985" t="s">
        <v>2056</v>
      </c>
      <c r="F3435" s="985">
        <v>114</v>
      </c>
    </row>
    <row r="3436" spans="1:6">
      <c r="A3436" s="125"/>
      <c r="B3436" s="125">
        <v>151030409</v>
      </c>
      <c r="C3436" s="125"/>
      <c r="D3436" s="985"/>
      <c r="E3436" s="985"/>
      <c r="F3436" s="985"/>
    </row>
    <row r="3437" spans="1:6">
      <c r="A3437" s="125"/>
      <c r="B3437" s="125" t="s">
        <v>3470</v>
      </c>
      <c r="C3437" s="125"/>
      <c r="D3437" s="985"/>
      <c r="E3437" s="985"/>
      <c r="F3437" s="985"/>
    </row>
    <row r="3438" spans="1:6">
      <c r="A3438" s="125"/>
      <c r="B3438" s="125">
        <v>151030201</v>
      </c>
      <c r="C3438" s="125" t="s">
        <v>108</v>
      </c>
      <c r="D3438" s="985" t="s">
        <v>1453</v>
      </c>
      <c r="E3438" s="985" t="s">
        <v>2057</v>
      </c>
      <c r="F3438" s="985">
        <v>115</v>
      </c>
    </row>
    <row r="3439" spans="1:6">
      <c r="A3439" s="125"/>
      <c r="B3439" s="125">
        <v>151030202</v>
      </c>
      <c r="C3439" s="125"/>
      <c r="D3439" s="985"/>
      <c r="E3439" s="985"/>
      <c r="F3439" s="985"/>
    </row>
    <row r="3440" spans="1:6">
      <c r="A3440" s="125"/>
      <c r="B3440" s="125" t="s">
        <v>3470</v>
      </c>
      <c r="C3440" s="125"/>
      <c r="D3440" s="985"/>
      <c r="E3440" s="985"/>
      <c r="F3440" s="985"/>
    </row>
    <row r="3441" spans="1:6">
      <c r="A3441" s="125"/>
      <c r="B3441" s="125">
        <v>151030203</v>
      </c>
      <c r="C3441" s="125" t="s">
        <v>108</v>
      </c>
      <c r="D3441" s="985" t="s">
        <v>1453</v>
      </c>
      <c r="E3441" s="985" t="s">
        <v>2058</v>
      </c>
      <c r="F3441" s="985">
        <v>116</v>
      </c>
    </row>
    <row r="3442" spans="1:6">
      <c r="A3442" s="125"/>
      <c r="B3442" s="125">
        <v>151030204</v>
      </c>
      <c r="C3442" s="125"/>
      <c r="D3442" s="985"/>
      <c r="E3442" s="985"/>
      <c r="F3442" s="985"/>
    </row>
    <row r="3443" spans="1:6">
      <c r="A3443" s="125"/>
      <c r="B3443" s="125" t="s">
        <v>3470</v>
      </c>
      <c r="C3443" s="125"/>
      <c r="D3443" s="985"/>
      <c r="E3443" s="985"/>
      <c r="F3443" s="985"/>
    </row>
    <row r="3444" spans="1:6">
      <c r="A3444" s="125"/>
      <c r="B3444" s="125">
        <v>151030205</v>
      </c>
      <c r="C3444" s="125" t="s">
        <v>109</v>
      </c>
      <c r="D3444" s="985" t="s">
        <v>1453</v>
      </c>
      <c r="E3444" s="985" t="s">
        <v>2059</v>
      </c>
      <c r="F3444" s="985">
        <v>117</v>
      </c>
    </row>
    <row r="3445" spans="1:6">
      <c r="A3445" s="125"/>
      <c r="B3445" s="125" t="s">
        <v>3470</v>
      </c>
      <c r="C3445" s="125"/>
      <c r="D3445" s="985"/>
      <c r="E3445" s="985"/>
      <c r="F3445" s="985"/>
    </row>
    <row r="3446" spans="1:6">
      <c r="A3446" s="125"/>
      <c r="B3446" s="125">
        <v>151030206</v>
      </c>
      <c r="C3446" s="125" t="s">
        <v>109</v>
      </c>
      <c r="D3446" s="985" t="s">
        <v>1453</v>
      </c>
      <c r="E3446" s="985" t="s">
        <v>2061</v>
      </c>
      <c r="F3446" s="985">
        <v>118</v>
      </c>
    </row>
    <row r="3447" spans="1:6">
      <c r="A3447" s="125"/>
      <c r="B3447" s="125" t="s">
        <v>3470</v>
      </c>
      <c r="C3447" s="125"/>
      <c r="D3447" s="985"/>
      <c r="E3447" s="985"/>
      <c r="F3447" s="985"/>
    </row>
    <row r="3448" spans="1:6">
      <c r="A3448" s="125"/>
      <c r="B3448" s="125">
        <v>151030207</v>
      </c>
      <c r="C3448" s="125" t="s">
        <v>110</v>
      </c>
      <c r="D3448" s="985" t="s">
        <v>1021</v>
      </c>
      <c r="E3448" s="985" t="s">
        <v>2062</v>
      </c>
      <c r="F3448" s="985">
        <v>119</v>
      </c>
    </row>
    <row r="3449" spans="1:6">
      <c r="A3449" s="125"/>
      <c r="B3449" s="125">
        <v>151030208</v>
      </c>
      <c r="C3449" s="125"/>
      <c r="D3449" s="985"/>
      <c r="E3449" s="985"/>
      <c r="F3449" s="985"/>
    </row>
    <row r="3450" spans="1:6">
      <c r="A3450" s="125"/>
      <c r="B3450" s="125">
        <v>151030209</v>
      </c>
      <c r="C3450" s="125"/>
      <c r="D3450" s="985"/>
      <c r="E3450" s="985"/>
      <c r="F3450" s="985"/>
    </row>
    <row r="3451" spans="1:6">
      <c r="A3451" s="125"/>
      <c r="B3451" s="125">
        <v>151030210</v>
      </c>
      <c r="C3451" s="125"/>
      <c r="D3451" s="985"/>
      <c r="E3451" s="985"/>
      <c r="F3451" s="985"/>
    </row>
    <row r="3452" spans="1:6">
      <c r="A3452" s="125"/>
      <c r="B3452" s="125" t="s">
        <v>3470</v>
      </c>
      <c r="C3452" s="125"/>
      <c r="D3452" s="985"/>
      <c r="E3452" s="985"/>
      <c r="F3452" s="985"/>
    </row>
    <row r="3453" spans="1:6">
      <c r="A3453" s="125"/>
      <c r="B3453" s="125">
        <v>151030207</v>
      </c>
      <c r="C3453" s="125" t="s">
        <v>110</v>
      </c>
      <c r="D3453" s="985" t="s">
        <v>1013</v>
      </c>
      <c r="E3453" s="985" t="s">
        <v>2063</v>
      </c>
      <c r="F3453" s="985">
        <v>120</v>
      </c>
    </row>
    <row r="3454" spans="1:6">
      <c r="A3454" s="125"/>
      <c r="B3454" s="125">
        <v>151030208</v>
      </c>
      <c r="C3454" s="125"/>
      <c r="D3454" s="985"/>
      <c r="E3454" s="985"/>
      <c r="F3454" s="985"/>
    </row>
    <row r="3455" spans="1:6">
      <c r="A3455" s="125"/>
      <c r="B3455" s="125">
        <v>151030209</v>
      </c>
      <c r="C3455" s="125"/>
      <c r="D3455" s="985"/>
      <c r="E3455" s="985"/>
      <c r="F3455" s="985"/>
    </row>
    <row r="3456" spans="1:6">
      <c r="A3456" s="125"/>
      <c r="B3456" s="125">
        <v>151030210</v>
      </c>
      <c r="C3456" s="125"/>
      <c r="D3456" s="985"/>
      <c r="E3456" s="985"/>
      <c r="F3456" s="985"/>
    </row>
    <row r="3457" spans="1:6">
      <c r="A3457" s="125"/>
      <c r="B3457" s="125" t="s">
        <v>3470</v>
      </c>
      <c r="C3457" s="125"/>
      <c r="D3457" s="985"/>
      <c r="E3457" s="985"/>
      <c r="F3457" s="985"/>
    </row>
    <row r="3458" spans="1:6">
      <c r="A3458" s="125"/>
      <c r="B3458" s="125">
        <v>151030211</v>
      </c>
      <c r="C3458" s="125" t="s">
        <v>111</v>
      </c>
      <c r="D3458" s="985" t="s">
        <v>1453</v>
      </c>
      <c r="E3458" s="985" t="s">
        <v>2064</v>
      </c>
      <c r="F3458" s="985">
        <v>121</v>
      </c>
    </row>
    <row r="3459" spans="1:6">
      <c r="A3459" s="125"/>
      <c r="B3459" s="125">
        <v>151030212</v>
      </c>
      <c r="C3459" s="125"/>
      <c r="D3459" s="985"/>
      <c r="E3459" s="985"/>
      <c r="F3459" s="985"/>
    </row>
    <row r="3460" spans="1:6">
      <c r="A3460" s="125"/>
      <c r="B3460" s="125" t="s">
        <v>3470</v>
      </c>
      <c r="C3460" s="125"/>
      <c r="D3460" s="985"/>
      <c r="E3460" s="985"/>
      <c r="F3460" s="985"/>
    </row>
    <row r="3461" spans="1:6">
      <c r="A3461" s="125"/>
      <c r="B3461" s="125">
        <v>151030902</v>
      </c>
      <c r="C3461" s="125" t="s">
        <v>811</v>
      </c>
      <c r="D3461" s="985" t="s">
        <v>1021</v>
      </c>
      <c r="E3461" s="985" t="s">
        <v>2065</v>
      </c>
      <c r="F3461" s="985">
        <v>122</v>
      </c>
    </row>
    <row r="3462" spans="1:6">
      <c r="A3462" s="125"/>
      <c r="B3462" s="125">
        <v>151030903</v>
      </c>
      <c r="C3462" s="125" t="s">
        <v>811</v>
      </c>
      <c r="D3462" s="985"/>
      <c r="E3462" s="985"/>
      <c r="F3462" s="985"/>
    </row>
    <row r="3463" spans="1:6">
      <c r="A3463" s="125"/>
      <c r="B3463" s="125">
        <v>151030904</v>
      </c>
      <c r="C3463" s="125" t="s">
        <v>811</v>
      </c>
      <c r="D3463" s="985"/>
      <c r="E3463" s="985"/>
      <c r="F3463" s="985"/>
    </row>
    <row r="3464" spans="1:6">
      <c r="A3464" s="125"/>
      <c r="B3464" s="125" t="s">
        <v>3470</v>
      </c>
      <c r="C3464" s="125"/>
      <c r="D3464" s="985"/>
      <c r="E3464" s="985"/>
      <c r="F3464" s="985"/>
    </row>
    <row r="3465" spans="1:6">
      <c r="A3465" s="125"/>
      <c r="B3465" s="125">
        <v>151030902</v>
      </c>
      <c r="C3465" s="125" t="s">
        <v>811</v>
      </c>
      <c r="D3465" s="985" t="s">
        <v>1013</v>
      </c>
      <c r="E3465" s="985" t="s">
        <v>2065</v>
      </c>
      <c r="F3465" s="985">
        <v>123</v>
      </c>
    </row>
    <row r="3466" spans="1:6">
      <c r="A3466" s="125"/>
      <c r="B3466" s="125">
        <v>151030903</v>
      </c>
      <c r="C3466" s="125" t="s">
        <v>811</v>
      </c>
      <c r="D3466" s="985"/>
      <c r="E3466" s="985"/>
      <c r="F3466" s="985"/>
    </row>
    <row r="3467" spans="1:6">
      <c r="A3467" s="125"/>
      <c r="B3467" s="125">
        <v>151030904</v>
      </c>
      <c r="C3467" s="125" t="s">
        <v>811</v>
      </c>
      <c r="D3467" s="985"/>
      <c r="E3467" s="985"/>
      <c r="F3467" s="985"/>
    </row>
    <row r="3468" spans="1:6">
      <c r="A3468" s="125"/>
      <c r="B3468" s="125" t="s">
        <v>3470</v>
      </c>
      <c r="C3468" s="125"/>
      <c r="D3468" s="985"/>
      <c r="E3468" s="985"/>
      <c r="F3468" s="985"/>
    </row>
    <row r="3469" spans="1:6">
      <c r="A3469" s="125"/>
      <c r="B3469" s="125">
        <v>151030901</v>
      </c>
      <c r="C3469" s="125" t="s">
        <v>112</v>
      </c>
      <c r="D3469" s="985" t="s">
        <v>1453</v>
      </c>
      <c r="E3469" s="985" t="s">
        <v>2066</v>
      </c>
      <c r="F3469" s="985">
        <v>124</v>
      </c>
    </row>
    <row r="3470" spans="1:6">
      <c r="A3470" s="125"/>
      <c r="B3470" s="125" t="s">
        <v>3470</v>
      </c>
      <c r="C3470" s="125"/>
      <c r="D3470" s="985"/>
      <c r="E3470" s="985"/>
      <c r="F3470" s="985"/>
    </row>
    <row r="3471" spans="1:6">
      <c r="A3471" s="125"/>
      <c r="B3471" s="125">
        <v>151031101</v>
      </c>
      <c r="C3471" s="125" t="s">
        <v>113</v>
      </c>
      <c r="D3471" s="985" t="s">
        <v>1453</v>
      </c>
      <c r="E3471" s="985" t="s">
        <v>2067</v>
      </c>
      <c r="F3471" s="985">
        <v>125</v>
      </c>
    </row>
    <row r="3472" spans="1:6">
      <c r="A3472" s="125"/>
      <c r="B3472" s="125">
        <v>151031102</v>
      </c>
      <c r="C3472" s="125"/>
      <c r="D3472" s="985"/>
      <c r="E3472" s="985"/>
      <c r="F3472" s="985"/>
    </row>
    <row r="3473" spans="1:6">
      <c r="A3473" s="125"/>
      <c r="B3473" s="125" t="s">
        <v>3470</v>
      </c>
      <c r="C3473" s="125"/>
      <c r="D3473" s="985"/>
      <c r="E3473" s="985"/>
      <c r="F3473" s="985"/>
    </row>
    <row r="3474" spans="1:6">
      <c r="A3474" s="125"/>
      <c r="B3474" s="125">
        <v>151031103</v>
      </c>
      <c r="C3474" s="125" t="s">
        <v>113</v>
      </c>
      <c r="D3474" s="985" t="s">
        <v>1453</v>
      </c>
      <c r="E3474" s="985" t="s">
        <v>2068</v>
      </c>
      <c r="F3474" s="985">
        <v>126</v>
      </c>
    </row>
    <row r="3475" spans="1:6">
      <c r="A3475" s="125"/>
      <c r="B3475" s="125">
        <v>151031104</v>
      </c>
      <c r="C3475" s="125"/>
      <c r="D3475" s="985"/>
      <c r="E3475" s="985"/>
      <c r="F3475" s="985"/>
    </row>
    <row r="3476" spans="1:6">
      <c r="A3476" s="125"/>
      <c r="B3476" s="125">
        <v>151031105</v>
      </c>
      <c r="C3476" s="125"/>
      <c r="D3476" s="985"/>
      <c r="E3476" s="985"/>
      <c r="F3476" s="985"/>
    </row>
    <row r="3477" spans="1:6">
      <c r="A3477" s="125"/>
      <c r="B3477" s="125" t="s">
        <v>3470</v>
      </c>
      <c r="C3477" s="125"/>
      <c r="D3477" s="985"/>
      <c r="E3477" s="985"/>
      <c r="F3477" s="985"/>
    </row>
    <row r="3478" spans="1:6">
      <c r="A3478" s="125"/>
      <c r="B3478" s="125">
        <v>151031106</v>
      </c>
      <c r="C3478" s="125" t="s">
        <v>813</v>
      </c>
      <c r="D3478" s="985" t="s">
        <v>1021</v>
      </c>
      <c r="E3478" s="985" t="s">
        <v>2069</v>
      </c>
      <c r="F3478" s="985">
        <v>127</v>
      </c>
    </row>
    <row r="3479" spans="1:6">
      <c r="A3479" s="125"/>
      <c r="B3479" s="125">
        <v>151031107</v>
      </c>
      <c r="C3479" s="125" t="s">
        <v>812</v>
      </c>
      <c r="D3479" s="985"/>
      <c r="E3479" s="985"/>
      <c r="F3479" s="985"/>
    </row>
    <row r="3480" spans="1:6">
      <c r="A3480" s="125"/>
      <c r="B3480" s="125">
        <v>151031108</v>
      </c>
      <c r="C3480" s="125" t="s">
        <v>812</v>
      </c>
      <c r="D3480" s="985"/>
      <c r="E3480" s="985"/>
      <c r="F3480" s="985"/>
    </row>
    <row r="3481" spans="1:6">
      <c r="A3481" s="125"/>
      <c r="B3481" s="125" t="s">
        <v>3470</v>
      </c>
      <c r="C3481" s="125"/>
      <c r="D3481" s="985"/>
      <c r="E3481" s="985"/>
      <c r="F3481" s="985"/>
    </row>
    <row r="3482" spans="1:6">
      <c r="A3482" s="125"/>
      <c r="B3482" s="125">
        <v>151031106</v>
      </c>
      <c r="C3482" s="125" t="s">
        <v>813</v>
      </c>
      <c r="D3482" s="985" t="s">
        <v>1013</v>
      </c>
      <c r="E3482" s="985" t="s">
        <v>2069</v>
      </c>
      <c r="F3482" s="985">
        <v>128</v>
      </c>
    </row>
    <row r="3483" spans="1:6">
      <c r="A3483" s="125"/>
      <c r="B3483" s="125">
        <v>151031107</v>
      </c>
      <c r="C3483" s="125" t="s">
        <v>812</v>
      </c>
      <c r="D3483" s="985"/>
      <c r="E3483" s="985"/>
      <c r="F3483" s="985"/>
    </row>
    <row r="3484" spans="1:6">
      <c r="A3484" s="125"/>
      <c r="B3484" s="125">
        <v>151031108</v>
      </c>
      <c r="C3484" s="125" t="s">
        <v>812</v>
      </c>
      <c r="D3484" s="985"/>
      <c r="E3484" s="985"/>
      <c r="F3484" s="985"/>
    </row>
    <row r="3485" spans="1:6">
      <c r="A3485" s="125"/>
      <c r="B3485" s="125" t="s">
        <v>3470</v>
      </c>
      <c r="C3485" s="125"/>
      <c r="D3485" s="985"/>
      <c r="E3485" s="985"/>
      <c r="F3485" s="985"/>
    </row>
    <row r="3486" spans="1:6">
      <c r="A3486" s="125"/>
      <c r="B3486" s="125">
        <v>151030503</v>
      </c>
      <c r="C3486" s="125" t="s">
        <v>814</v>
      </c>
      <c r="D3486" s="985" t="s">
        <v>1453</v>
      </c>
      <c r="E3486" s="985" t="s">
        <v>2070</v>
      </c>
      <c r="F3486" s="985">
        <v>129</v>
      </c>
    </row>
    <row r="3487" spans="1:6">
      <c r="A3487" s="125"/>
      <c r="B3487" s="125" t="s">
        <v>3470</v>
      </c>
      <c r="C3487" s="125"/>
      <c r="D3487" s="985"/>
      <c r="E3487" s="985"/>
      <c r="F3487" s="985"/>
    </row>
    <row r="3488" spans="1:6">
      <c r="A3488" s="125"/>
      <c r="B3488" s="125">
        <v>151030501</v>
      </c>
      <c r="C3488" s="125" t="s">
        <v>815</v>
      </c>
      <c r="D3488" s="985" t="s">
        <v>1453</v>
      </c>
      <c r="E3488" s="985" t="s">
        <v>2071</v>
      </c>
      <c r="F3488" s="985">
        <v>130</v>
      </c>
    </row>
    <row r="3489" spans="1:6">
      <c r="A3489" s="125"/>
      <c r="B3489" s="125" t="s">
        <v>3470</v>
      </c>
      <c r="C3489" s="125"/>
      <c r="D3489" s="985"/>
      <c r="E3489" s="985"/>
      <c r="F3489" s="985"/>
    </row>
    <row r="3490" spans="1:6">
      <c r="A3490" s="125"/>
      <c r="B3490" s="125">
        <v>151030502</v>
      </c>
      <c r="C3490" s="125" t="s">
        <v>815</v>
      </c>
      <c r="D3490" s="985" t="s">
        <v>1453</v>
      </c>
      <c r="E3490" s="985" t="s">
        <v>2073</v>
      </c>
      <c r="F3490" s="985">
        <v>131</v>
      </c>
    </row>
    <row r="3491" spans="1:6">
      <c r="A3491" s="125"/>
      <c r="B3491" s="125" t="s">
        <v>3470</v>
      </c>
      <c r="C3491" s="125"/>
      <c r="D3491" s="985"/>
      <c r="E3491" s="985"/>
      <c r="F3491" s="985"/>
    </row>
    <row r="3492" spans="1:6">
      <c r="A3492" s="125"/>
      <c r="B3492" s="125">
        <v>151030301</v>
      </c>
      <c r="C3492" s="125" t="s">
        <v>114</v>
      </c>
      <c r="D3492" s="985" t="s">
        <v>1453</v>
      </c>
      <c r="E3492" s="985" t="s">
        <v>2072</v>
      </c>
      <c r="F3492" s="985">
        <v>132</v>
      </c>
    </row>
    <row r="3493" spans="1:6">
      <c r="A3493" s="125"/>
      <c r="B3493" s="125" t="s">
        <v>3470</v>
      </c>
      <c r="C3493" s="125"/>
      <c r="D3493" s="985"/>
      <c r="E3493" s="985"/>
      <c r="F3493" s="985"/>
    </row>
    <row r="3494" spans="1:6">
      <c r="A3494" s="125"/>
      <c r="B3494" s="125">
        <v>151030302</v>
      </c>
      <c r="C3494" s="125" t="s">
        <v>114</v>
      </c>
      <c r="D3494" s="985" t="s">
        <v>1453</v>
      </c>
      <c r="E3494" s="985" t="s">
        <v>2074</v>
      </c>
      <c r="F3494" s="985">
        <v>133</v>
      </c>
    </row>
    <row r="3495" spans="1:6">
      <c r="A3495" s="125"/>
      <c r="B3495" s="125" t="s">
        <v>3470</v>
      </c>
      <c r="C3495" s="125"/>
      <c r="D3495" s="985"/>
      <c r="E3495" s="985"/>
      <c r="F3495" s="985"/>
    </row>
    <row r="3496" spans="1:6">
      <c r="A3496" s="125"/>
      <c r="B3496" s="125">
        <v>151030303</v>
      </c>
      <c r="C3496" s="125" t="s">
        <v>115</v>
      </c>
      <c r="D3496" s="985" t="s">
        <v>1453</v>
      </c>
      <c r="E3496" s="985" t="s">
        <v>2075</v>
      </c>
      <c r="F3496" s="985">
        <v>134</v>
      </c>
    </row>
    <row r="3497" spans="1:6">
      <c r="A3497" s="125"/>
      <c r="B3497" s="125" t="s">
        <v>3470</v>
      </c>
      <c r="C3497" s="125"/>
      <c r="D3497" s="985"/>
      <c r="E3497" s="985"/>
      <c r="F3497" s="985"/>
    </row>
    <row r="3498" spans="1:6">
      <c r="A3498" s="125"/>
      <c r="B3498" s="125">
        <v>151030304</v>
      </c>
      <c r="C3498" s="125" t="s">
        <v>816</v>
      </c>
      <c r="D3498" s="985" t="s">
        <v>1453</v>
      </c>
      <c r="E3498" s="985" t="s">
        <v>2076</v>
      </c>
      <c r="F3498" s="985">
        <v>135</v>
      </c>
    </row>
    <row r="3499" spans="1:6">
      <c r="A3499" s="125"/>
      <c r="B3499" s="125">
        <v>151030305</v>
      </c>
      <c r="C3499" s="125" t="s">
        <v>817</v>
      </c>
      <c r="D3499" s="985"/>
      <c r="E3499" s="985"/>
      <c r="F3499" s="985"/>
    </row>
    <row r="3500" spans="1:6">
      <c r="A3500" s="125"/>
      <c r="B3500" s="125">
        <v>151030306</v>
      </c>
      <c r="C3500" s="125" t="s">
        <v>818</v>
      </c>
      <c r="D3500" s="985"/>
      <c r="E3500" s="985"/>
      <c r="F3500" s="985"/>
    </row>
    <row r="3501" spans="1:6">
      <c r="A3501" s="125"/>
      <c r="B3501" s="125" t="s">
        <v>3470</v>
      </c>
      <c r="C3501" s="125"/>
      <c r="D3501" s="985"/>
      <c r="E3501" s="985"/>
      <c r="F3501" s="985"/>
    </row>
    <row r="3502" spans="1:6">
      <c r="A3502" s="125"/>
      <c r="B3502" s="125">
        <v>151031201</v>
      </c>
      <c r="C3502" s="125" t="s">
        <v>116</v>
      </c>
      <c r="D3502" s="985" t="s">
        <v>1021</v>
      </c>
      <c r="E3502" s="985" t="s">
        <v>2077</v>
      </c>
      <c r="F3502" s="985">
        <v>136</v>
      </c>
    </row>
    <row r="3503" spans="1:6">
      <c r="A3503" s="125"/>
      <c r="B3503" s="125" t="s">
        <v>3470</v>
      </c>
      <c r="C3503" s="125"/>
      <c r="D3503" s="985"/>
      <c r="E3503" s="985"/>
      <c r="F3503" s="985"/>
    </row>
    <row r="3504" spans="1:6">
      <c r="A3504" s="125"/>
      <c r="B3504" s="125">
        <v>151031201</v>
      </c>
      <c r="C3504" s="125" t="s">
        <v>116</v>
      </c>
      <c r="D3504" s="985" t="s">
        <v>1013</v>
      </c>
      <c r="E3504" s="985" t="s">
        <v>2078</v>
      </c>
      <c r="F3504" s="985">
        <v>137</v>
      </c>
    </row>
    <row r="3505" spans="1:6">
      <c r="A3505" s="125"/>
      <c r="B3505" s="125" t="s">
        <v>3470</v>
      </c>
      <c r="C3505" s="125"/>
      <c r="D3505" s="985"/>
      <c r="E3505" s="985"/>
      <c r="F3505" s="985"/>
    </row>
    <row r="3506" spans="1:6">
      <c r="A3506" s="125"/>
      <c r="B3506" s="125">
        <v>151031202</v>
      </c>
      <c r="C3506" s="125" t="s">
        <v>117</v>
      </c>
      <c r="D3506" s="985" t="s">
        <v>1453</v>
      </c>
      <c r="E3506" s="985" t="s">
        <v>2079</v>
      </c>
      <c r="F3506" s="985">
        <v>138</v>
      </c>
    </row>
    <row r="3507" spans="1:6">
      <c r="A3507" s="125"/>
      <c r="B3507" s="125" t="s">
        <v>3470</v>
      </c>
      <c r="C3507" s="125"/>
      <c r="D3507" s="985"/>
      <c r="E3507" s="985"/>
      <c r="F3507" s="985"/>
    </row>
    <row r="3508" spans="1:6">
      <c r="A3508" s="125"/>
      <c r="B3508" s="125">
        <v>151031203</v>
      </c>
      <c r="C3508" s="125" t="s">
        <v>118</v>
      </c>
      <c r="D3508" s="985" t="s">
        <v>1453</v>
      </c>
      <c r="E3508" s="985" t="s">
        <v>2080</v>
      </c>
      <c r="F3508" s="985">
        <v>139</v>
      </c>
    </row>
    <row r="3509" spans="1:6">
      <c r="A3509" s="125"/>
      <c r="B3509" s="125" t="s">
        <v>3470</v>
      </c>
      <c r="C3509" s="125"/>
      <c r="D3509" s="985"/>
      <c r="E3509" s="985"/>
      <c r="F3509" s="985"/>
    </row>
    <row r="3510" spans="1:6">
      <c r="A3510" s="125"/>
      <c r="B3510" s="125">
        <v>151031204</v>
      </c>
      <c r="C3510" s="125" t="s">
        <v>119</v>
      </c>
      <c r="D3510" s="985" t="s">
        <v>1453</v>
      </c>
      <c r="E3510" s="985" t="s">
        <v>2081</v>
      </c>
      <c r="F3510" s="985">
        <v>140</v>
      </c>
    </row>
    <row r="3511" spans="1:6">
      <c r="A3511" s="125"/>
      <c r="B3511" s="125" t="s">
        <v>3470</v>
      </c>
      <c r="C3511" s="125"/>
      <c r="D3511" s="985"/>
      <c r="E3511" s="985"/>
      <c r="F3511" s="985"/>
    </row>
    <row r="3512" spans="1:6">
      <c r="A3512" s="125"/>
      <c r="B3512" s="125">
        <v>151031301</v>
      </c>
      <c r="C3512" s="125" t="s">
        <v>120</v>
      </c>
      <c r="D3512" s="985" t="s">
        <v>1021</v>
      </c>
      <c r="E3512" s="985" t="s">
        <v>2082</v>
      </c>
      <c r="F3512" s="985">
        <v>141</v>
      </c>
    </row>
    <row r="3513" spans="1:6">
      <c r="A3513" s="125"/>
      <c r="B3513" s="125">
        <v>151031302</v>
      </c>
      <c r="C3513" s="125" t="s">
        <v>120</v>
      </c>
      <c r="D3513" s="985"/>
      <c r="E3513" s="985"/>
      <c r="F3513" s="985"/>
    </row>
    <row r="3514" spans="1:6">
      <c r="A3514" s="125"/>
      <c r="B3514" s="125" t="s">
        <v>3470</v>
      </c>
      <c r="C3514" s="125"/>
      <c r="D3514" s="985"/>
      <c r="E3514" s="985"/>
      <c r="F3514" s="985"/>
    </row>
    <row r="3515" spans="1:6">
      <c r="A3515" s="125"/>
      <c r="B3515" s="125">
        <v>151031301</v>
      </c>
      <c r="C3515" s="125" t="s">
        <v>120</v>
      </c>
      <c r="D3515" s="985" t="s">
        <v>1013</v>
      </c>
      <c r="E3515" s="985" t="s">
        <v>2083</v>
      </c>
      <c r="F3515" s="985">
        <v>142</v>
      </c>
    </row>
    <row r="3516" spans="1:6">
      <c r="A3516" s="125"/>
      <c r="B3516" s="125">
        <v>151031302</v>
      </c>
      <c r="C3516" s="125" t="s">
        <v>120</v>
      </c>
      <c r="D3516" s="985"/>
      <c r="E3516" s="985"/>
      <c r="F3516" s="985"/>
    </row>
    <row r="3517" spans="1:6">
      <c r="A3517" s="125"/>
      <c r="B3517" s="125" t="s">
        <v>3470</v>
      </c>
      <c r="C3517" s="125"/>
      <c r="D3517" s="985"/>
      <c r="E3517" s="985"/>
      <c r="F3517" s="985"/>
    </row>
    <row r="3519" spans="1:6" ht="15.75" customHeight="1">
      <c r="A3519" s="953" t="s">
        <v>3477</v>
      </c>
      <c r="B3519" s="953"/>
      <c r="C3519" s="953"/>
      <c r="D3519" s="953"/>
      <c r="E3519" s="953"/>
      <c r="F3519" s="953"/>
    </row>
    <row r="3520" spans="1:6">
      <c r="A3520" s="946" t="s">
        <v>3467</v>
      </c>
      <c r="B3520" s="946" t="s">
        <v>55</v>
      </c>
      <c r="C3520" s="947" t="s">
        <v>1014</v>
      </c>
      <c r="D3520" s="947" t="s">
        <v>1011</v>
      </c>
      <c r="E3520" s="947" t="s">
        <v>1010</v>
      </c>
      <c r="F3520" s="946" t="s">
        <v>52</v>
      </c>
    </row>
    <row r="3521" spans="1:6">
      <c r="A3521" s="946"/>
      <c r="B3521" s="946"/>
      <c r="C3521" s="948"/>
      <c r="D3521" s="948"/>
      <c r="E3521" s="948"/>
      <c r="F3521" s="946"/>
    </row>
    <row r="3522" spans="1:6">
      <c r="A3522" s="127">
        <v>6</v>
      </c>
      <c r="B3522" s="127">
        <v>5</v>
      </c>
      <c r="C3522" s="127">
        <v>4</v>
      </c>
      <c r="D3522" s="127">
        <v>3</v>
      </c>
      <c r="E3522" s="127">
        <v>2</v>
      </c>
      <c r="F3522" s="127">
        <v>1</v>
      </c>
    </row>
    <row r="3523" spans="1:6" ht="31.5">
      <c r="A3523" s="124"/>
      <c r="B3523" s="125">
        <v>151060101</v>
      </c>
      <c r="C3523" s="125" t="s">
        <v>830</v>
      </c>
      <c r="D3523" s="985" t="s">
        <v>1021</v>
      </c>
      <c r="E3523" s="985" t="s">
        <v>2084</v>
      </c>
      <c r="F3523" s="985">
        <v>1</v>
      </c>
    </row>
    <row r="3524" spans="1:6">
      <c r="A3524" s="125"/>
      <c r="B3524" s="125" t="s">
        <v>3470</v>
      </c>
      <c r="C3524" s="125"/>
      <c r="D3524" s="985"/>
      <c r="E3524" s="985"/>
      <c r="F3524" s="985"/>
    </row>
    <row r="3525" spans="1:6" ht="31.5">
      <c r="A3525" s="124"/>
      <c r="B3525" s="125">
        <v>151060101</v>
      </c>
      <c r="C3525" s="125" t="s">
        <v>830</v>
      </c>
      <c r="D3525" s="985" t="s">
        <v>1013</v>
      </c>
      <c r="E3525" s="985" t="s">
        <v>2085</v>
      </c>
      <c r="F3525" s="985">
        <v>2</v>
      </c>
    </row>
    <row r="3526" spans="1:6">
      <c r="A3526" s="125"/>
      <c r="B3526" s="125" t="s">
        <v>3470</v>
      </c>
      <c r="C3526" s="125"/>
      <c r="D3526" s="985"/>
      <c r="E3526" s="985"/>
      <c r="F3526" s="985"/>
    </row>
    <row r="3527" spans="1:6" ht="47.25">
      <c r="A3527" s="124"/>
      <c r="B3527" s="125">
        <v>151060102</v>
      </c>
      <c r="C3527" s="125" t="s">
        <v>831</v>
      </c>
      <c r="D3527" s="985" t="s">
        <v>1021</v>
      </c>
      <c r="E3527" s="985" t="s">
        <v>2086</v>
      </c>
      <c r="F3527" s="985">
        <v>3</v>
      </c>
    </row>
    <row r="3528" spans="1:6" ht="31.5">
      <c r="A3528" s="124"/>
      <c r="B3528" s="125">
        <v>151060103</v>
      </c>
      <c r="C3528" s="125" t="s">
        <v>832</v>
      </c>
      <c r="D3528" s="985"/>
      <c r="E3528" s="985"/>
      <c r="F3528" s="985"/>
    </row>
    <row r="3529" spans="1:6">
      <c r="A3529" s="125"/>
      <c r="B3529" s="125" t="s">
        <v>3470</v>
      </c>
      <c r="C3529" s="125"/>
      <c r="D3529" s="985"/>
      <c r="E3529" s="985"/>
      <c r="F3529" s="985"/>
    </row>
    <row r="3530" spans="1:6" ht="47.25">
      <c r="A3530" s="124"/>
      <c r="B3530" s="125">
        <v>151060102</v>
      </c>
      <c r="C3530" s="125" t="s">
        <v>831</v>
      </c>
      <c r="D3530" s="985" t="s">
        <v>1013</v>
      </c>
      <c r="E3530" s="985" t="s">
        <v>2087</v>
      </c>
      <c r="F3530" s="985">
        <v>4</v>
      </c>
    </row>
    <row r="3531" spans="1:6" ht="31.5">
      <c r="A3531" s="124"/>
      <c r="B3531" s="125">
        <v>151060103</v>
      </c>
      <c r="C3531" s="125" t="s">
        <v>832</v>
      </c>
      <c r="D3531" s="985"/>
      <c r="E3531" s="985"/>
      <c r="F3531" s="985"/>
    </row>
    <row r="3532" spans="1:6">
      <c r="A3532" s="125"/>
      <c r="B3532" s="125" t="s">
        <v>3470</v>
      </c>
      <c r="C3532" s="125"/>
      <c r="D3532" s="985"/>
      <c r="E3532" s="985"/>
      <c r="F3532" s="985"/>
    </row>
    <row r="3533" spans="1:6" ht="31.5">
      <c r="A3533" s="124"/>
      <c r="B3533" s="125">
        <v>151060104</v>
      </c>
      <c r="C3533" s="125" t="s">
        <v>833</v>
      </c>
      <c r="D3533" s="985" t="s">
        <v>1021</v>
      </c>
      <c r="E3533" s="985" t="s">
        <v>2088</v>
      </c>
      <c r="F3533" s="985">
        <v>5</v>
      </c>
    </row>
    <row r="3534" spans="1:6" ht="63">
      <c r="A3534" s="124"/>
      <c r="B3534" s="125">
        <v>151060105</v>
      </c>
      <c r="C3534" s="125" t="s">
        <v>834</v>
      </c>
      <c r="D3534" s="985"/>
      <c r="E3534" s="985"/>
      <c r="F3534" s="985"/>
    </row>
    <row r="3535" spans="1:6">
      <c r="A3535" s="125"/>
      <c r="B3535" s="125" t="s">
        <v>3470</v>
      </c>
      <c r="C3535" s="125"/>
      <c r="D3535" s="985"/>
      <c r="E3535" s="985"/>
      <c r="F3535" s="985"/>
    </row>
    <row r="3536" spans="1:6" ht="31.5">
      <c r="A3536" s="124"/>
      <c r="B3536" s="125">
        <v>151060104</v>
      </c>
      <c r="C3536" s="125" t="s">
        <v>833</v>
      </c>
      <c r="D3536" s="985" t="s">
        <v>1013</v>
      </c>
      <c r="E3536" s="985" t="s">
        <v>2089</v>
      </c>
      <c r="F3536" s="985">
        <v>6</v>
      </c>
    </row>
    <row r="3537" spans="1:6" ht="63">
      <c r="A3537" s="124"/>
      <c r="B3537" s="125">
        <v>151060105</v>
      </c>
      <c r="C3537" s="125" t="s">
        <v>834</v>
      </c>
      <c r="D3537" s="985"/>
      <c r="E3537" s="985"/>
      <c r="F3537" s="985"/>
    </row>
    <row r="3538" spans="1:6">
      <c r="A3538" s="125"/>
      <c r="B3538" s="125" t="s">
        <v>3470</v>
      </c>
      <c r="C3538" s="125"/>
      <c r="D3538" s="985"/>
      <c r="E3538" s="985"/>
      <c r="F3538" s="985"/>
    </row>
    <row r="3539" spans="1:6">
      <c r="A3539" s="124"/>
      <c r="B3539" s="125">
        <v>151060201</v>
      </c>
      <c r="C3539" s="125" t="s">
        <v>58</v>
      </c>
      <c r="D3539" s="985" t="s">
        <v>1021</v>
      </c>
      <c r="E3539" s="985" t="s">
        <v>2090</v>
      </c>
      <c r="F3539" s="985">
        <v>7</v>
      </c>
    </row>
    <row r="3540" spans="1:6">
      <c r="A3540" s="124"/>
      <c r="B3540" s="125">
        <v>151060202</v>
      </c>
      <c r="C3540" s="125"/>
      <c r="D3540" s="985"/>
      <c r="E3540" s="985"/>
      <c r="F3540" s="985"/>
    </row>
    <row r="3541" spans="1:6">
      <c r="A3541" s="125"/>
      <c r="B3541" s="125" t="s">
        <v>3470</v>
      </c>
      <c r="C3541" s="125"/>
      <c r="D3541" s="985"/>
      <c r="E3541" s="985"/>
      <c r="F3541" s="985"/>
    </row>
    <row r="3542" spans="1:6" ht="31.5">
      <c r="A3542" s="124"/>
      <c r="B3542" s="125">
        <v>151060201</v>
      </c>
      <c r="C3542" s="125" t="s">
        <v>835</v>
      </c>
      <c r="D3542" s="985" t="s">
        <v>1013</v>
      </c>
      <c r="E3542" s="985" t="s">
        <v>2091</v>
      </c>
      <c r="F3542" s="985">
        <v>8</v>
      </c>
    </row>
    <row r="3543" spans="1:6" ht="31.5">
      <c r="A3543" s="124"/>
      <c r="B3543" s="125">
        <v>151060202</v>
      </c>
      <c r="C3543" s="125" t="s">
        <v>836</v>
      </c>
      <c r="D3543" s="985"/>
      <c r="E3543" s="985"/>
      <c r="F3543" s="985"/>
    </row>
    <row r="3544" spans="1:6">
      <c r="A3544" s="125"/>
      <c r="B3544" s="125" t="s">
        <v>3470</v>
      </c>
      <c r="C3544" s="125"/>
      <c r="D3544" s="985"/>
      <c r="E3544" s="985"/>
      <c r="F3544" s="985"/>
    </row>
    <row r="3545" spans="1:6">
      <c r="A3545" s="124"/>
      <c r="B3545" s="125">
        <v>151060203</v>
      </c>
      <c r="C3545" s="125" t="s">
        <v>837</v>
      </c>
      <c r="D3545" s="985" t="s">
        <v>1021</v>
      </c>
      <c r="E3545" s="985" t="s">
        <v>2092</v>
      </c>
      <c r="F3545" s="985">
        <v>9</v>
      </c>
    </row>
    <row r="3546" spans="1:6">
      <c r="A3546" s="124"/>
      <c r="B3546" s="125">
        <v>151060204</v>
      </c>
      <c r="C3546" s="125" t="s">
        <v>838</v>
      </c>
      <c r="D3546" s="985"/>
      <c r="E3546" s="985"/>
      <c r="F3546" s="985"/>
    </row>
    <row r="3547" spans="1:6">
      <c r="A3547" s="125"/>
      <c r="B3547" s="125" t="s">
        <v>3470</v>
      </c>
      <c r="C3547" s="125"/>
      <c r="D3547" s="985"/>
      <c r="E3547" s="985"/>
      <c r="F3547" s="985"/>
    </row>
    <row r="3548" spans="1:6">
      <c r="A3548" s="124"/>
      <c r="B3548" s="125">
        <v>151060203</v>
      </c>
      <c r="C3548" s="125" t="s">
        <v>837</v>
      </c>
      <c r="D3548" s="985" t="s">
        <v>1013</v>
      </c>
      <c r="E3548" s="985" t="s">
        <v>2093</v>
      </c>
      <c r="F3548" s="985">
        <v>10</v>
      </c>
    </row>
    <row r="3549" spans="1:6">
      <c r="A3549" s="124"/>
      <c r="B3549" s="125">
        <v>151060204</v>
      </c>
      <c r="C3549" s="125" t="s">
        <v>838</v>
      </c>
      <c r="D3549" s="985"/>
      <c r="E3549" s="985"/>
      <c r="F3549" s="985"/>
    </row>
    <row r="3550" spans="1:6">
      <c r="A3550" s="125"/>
      <c r="B3550" s="125" t="s">
        <v>3470</v>
      </c>
      <c r="C3550" s="125"/>
      <c r="D3550" s="985"/>
      <c r="E3550" s="985"/>
      <c r="F3550" s="985"/>
    </row>
    <row r="3551" spans="1:6" ht="31.5">
      <c r="A3551" s="124"/>
      <c r="B3551" s="125">
        <v>151060205</v>
      </c>
      <c r="C3551" s="125" t="s">
        <v>839</v>
      </c>
      <c r="D3551" s="985" t="s">
        <v>1021</v>
      </c>
      <c r="E3551" s="985" t="s">
        <v>2094</v>
      </c>
      <c r="F3551" s="985">
        <v>11</v>
      </c>
    </row>
    <row r="3552" spans="1:6" ht="31.5">
      <c r="A3552" s="124"/>
      <c r="B3552" s="125">
        <v>151060207</v>
      </c>
      <c r="C3552" s="125" t="s">
        <v>840</v>
      </c>
      <c r="D3552" s="985"/>
      <c r="E3552" s="985"/>
      <c r="F3552" s="985"/>
    </row>
    <row r="3553" spans="1:6">
      <c r="A3553" s="125"/>
      <c r="B3553" s="125" t="s">
        <v>3470</v>
      </c>
      <c r="C3553" s="125"/>
      <c r="D3553" s="985"/>
      <c r="E3553" s="985"/>
      <c r="F3553" s="985"/>
    </row>
    <row r="3554" spans="1:6" ht="31.5">
      <c r="A3554" s="124"/>
      <c r="B3554" s="125">
        <v>151060205</v>
      </c>
      <c r="C3554" s="125" t="s">
        <v>839</v>
      </c>
      <c r="D3554" s="985" t="s">
        <v>1013</v>
      </c>
      <c r="E3554" s="985" t="s">
        <v>2095</v>
      </c>
      <c r="F3554" s="985">
        <v>12</v>
      </c>
    </row>
    <row r="3555" spans="1:6" ht="31.5">
      <c r="A3555" s="124"/>
      <c r="B3555" s="125">
        <v>151060207</v>
      </c>
      <c r="C3555" s="125" t="s">
        <v>840</v>
      </c>
      <c r="D3555" s="985"/>
      <c r="E3555" s="985"/>
      <c r="F3555" s="985"/>
    </row>
    <row r="3556" spans="1:6">
      <c r="A3556" s="125"/>
      <c r="B3556" s="125" t="s">
        <v>3470</v>
      </c>
      <c r="C3556" s="125"/>
      <c r="D3556" s="985"/>
      <c r="E3556" s="985"/>
      <c r="F3556" s="985"/>
    </row>
    <row r="3557" spans="1:6" ht="31.5">
      <c r="A3557" s="124"/>
      <c r="B3557" s="125">
        <v>151060206</v>
      </c>
      <c r="C3557" s="125" t="s">
        <v>841</v>
      </c>
      <c r="D3557" s="985" t="s">
        <v>1021</v>
      </c>
      <c r="E3557" s="985" t="s">
        <v>2096</v>
      </c>
      <c r="F3557" s="985">
        <v>13</v>
      </c>
    </row>
    <row r="3558" spans="1:6">
      <c r="A3558" s="125"/>
      <c r="B3558" s="125" t="s">
        <v>3470</v>
      </c>
      <c r="C3558" s="125"/>
      <c r="D3558" s="985"/>
      <c r="E3558" s="985"/>
      <c r="F3558" s="985"/>
    </row>
    <row r="3559" spans="1:6" ht="31.5">
      <c r="A3559" s="124"/>
      <c r="B3559" s="125">
        <v>151060206</v>
      </c>
      <c r="C3559" s="125" t="s">
        <v>841</v>
      </c>
      <c r="D3559" s="985" t="s">
        <v>1013</v>
      </c>
      <c r="E3559" s="985" t="s">
        <v>2097</v>
      </c>
      <c r="F3559" s="985">
        <v>14</v>
      </c>
    </row>
    <row r="3560" spans="1:6">
      <c r="A3560" s="125"/>
      <c r="B3560" s="125" t="s">
        <v>3470</v>
      </c>
      <c r="C3560" s="125"/>
      <c r="D3560" s="985"/>
      <c r="E3560" s="985"/>
      <c r="F3560" s="985"/>
    </row>
    <row r="3561" spans="1:6">
      <c r="A3561" s="125"/>
      <c r="B3561" s="125">
        <v>151050704</v>
      </c>
      <c r="C3561" s="125" t="s">
        <v>121</v>
      </c>
      <c r="D3561" s="985" t="s">
        <v>1021</v>
      </c>
      <c r="E3561" s="985" t="s">
        <v>2098</v>
      </c>
      <c r="F3561" s="985">
        <v>15</v>
      </c>
    </row>
    <row r="3562" spans="1:6">
      <c r="A3562" s="125"/>
      <c r="B3562" s="125">
        <v>151050705</v>
      </c>
      <c r="C3562" s="125" t="s">
        <v>121</v>
      </c>
      <c r="D3562" s="985"/>
      <c r="E3562" s="985"/>
      <c r="F3562" s="985"/>
    </row>
    <row r="3563" spans="1:6">
      <c r="A3563" s="125"/>
      <c r="B3563" s="125" t="s">
        <v>3470</v>
      </c>
      <c r="C3563" s="125"/>
      <c r="D3563" s="985"/>
      <c r="E3563" s="985"/>
      <c r="F3563" s="985"/>
    </row>
    <row r="3564" spans="1:6">
      <c r="A3564" s="125"/>
      <c r="B3564" s="125">
        <v>151050704</v>
      </c>
      <c r="C3564" s="125" t="s">
        <v>121</v>
      </c>
      <c r="D3564" s="985" t="s">
        <v>1013</v>
      </c>
      <c r="E3564" s="985" t="s">
        <v>2098</v>
      </c>
      <c r="F3564" s="985">
        <v>16</v>
      </c>
    </row>
    <row r="3565" spans="1:6">
      <c r="A3565" s="125"/>
      <c r="B3565" s="125">
        <v>151050705</v>
      </c>
      <c r="C3565" s="125" t="s">
        <v>121</v>
      </c>
      <c r="D3565" s="985"/>
      <c r="E3565" s="985"/>
      <c r="F3565" s="985"/>
    </row>
    <row r="3566" spans="1:6">
      <c r="A3566" s="125"/>
      <c r="B3566" s="125" t="s">
        <v>3470</v>
      </c>
      <c r="C3566" s="125"/>
      <c r="D3566" s="985"/>
      <c r="E3566" s="985"/>
      <c r="F3566" s="985"/>
    </row>
    <row r="3567" spans="1:6">
      <c r="A3567" s="125"/>
      <c r="B3567" s="125">
        <v>151050706</v>
      </c>
      <c r="C3567" s="125" t="s">
        <v>121</v>
      </c>
      <c r="D3567" s="985" t="s">
        <v>1453</v>
      </c>
      <c r="E3567" s="985" t="s">
        <v>2099</v>
      </c>
      <c r="F3567" s="985">
        <v>17</v>
      </c>
    </row>
    <row r="3568" spans="1:6">
      <c r="A3568" s="125"/>
      <c r="B3568" s="125" t="s">
        <v>3470</v>
      </c>
      <c r="C3568" s="125"/>
      <c r="D3568" s="985"/>
      <c r="E3568" s="985"/>
      <c r="F3568" s="985"/>
    </row>
    <row r="3569" spans="1:6">
      <c r="A3569" s="125"/>
      <c r="B3569" s="125">
        <v>151050701</v>
      </c>
      <c r="C3569" s="125" t="s">
        <v>122</v>
      </c>
      <c r="D3569" s="985" t="s">
        <v>1021</v>
      </c>
      <c r="E3569" s="985" t="s">
        <v>2100</v>
      </c>
      <c r="F3569" s="985">
        <v>18</v>
      </c>
    </row>
    <row r="3570" spans="1:6">
      <c r="A3570" s="125"/>
      <c r="B3570" s="125">
        <v>151050703</v>
      </c>
      <c r="C3570" s="125"/>
      <c r="D3570" s="985"/>
      <c r="E3570" s="985"/>
      <c r="F3570" s="985"/>
    </row>
    <row r="3571" spans="1:6">
      <c r="A3571" s="125"/>
      <c r="B3571" s="125" t="s">
        <v>3470</v>
      </c>
      <c r="C3571" s="125"/>
      <c r="D3571" s="985"/>
      <c r="E3571" s="985"/>
      <c r="F3571" s="985"/>
    </row>
    <row r="3572" spans="1:6">
      <c r="A3572" s="125"/>
      <c r="B3572" s="125">
        <v>151050701</v>
      </c>
      <c r="C3572" s="125" t="s">
        <v>122</v>
      </c>
      <c r="D3572" s="985" t="s">
        <v>1013</v>
      </c>
      <c r="E3572" s="985" t="s">
        <v>2101</v>
      </c>
      <c r="F3572" s="985">
        <v>19</v>
      </c>
    </row>
    <row r="3573" spans="1:6">
      <c r="A3573" s="125"/>
      <c r="B3573" s="125">
        <v>151050703</v>
      </c>
      <c r="C3573" s="125"/>
      <c r="D3573" s="985"/>
      <c r="E3573" s="985"/>
      <c r="F3573" s="985"/>
    </row>
    <row r="3574" spans="1:6">
      <c r="A3574" s="125"/>
      <c r="B3574" s="125" t="s">
        <v>3470</v>
      </c>
      <c r="C3574" s="125"/>
      <c r="D3574" s="985"/>
      <c r="E3574" s="985"/>
      <c r="F3574" s="985"/>
    </row>
    <row r="3575" spans="1:6">
      <c r="A3575" s="125"/>
      <c r="B3575" s="125">
        <v>151050702</v>
      </c>
      <c r="C3575" s="125" t="s">
        <v>122</v>
      </c>
      <c r="D3575" s="985" t="s">
        <v>1453</v>
      </c>
      <c r="E3575" s="985" t="s">
        <v>2102</v>
      </c>
      <c r="F3575" s="985">
        <v>20</v>
      </c>
    </row>
    <row r="3576" spans="1:6">
      <c r="A3576" s="125"/>
      <c r="B3576" s="125" t="s">
        <v>3470</v>
      </c>
      <c r="C3576" s="125"/>
      <c r="D3576" s="985"/>
      <c r="E3576" s="985"/>
      <c r="F3576" s="985"/>
    </row>
    <row r="3577" spans="1:6">
      <c r="A3577" s="125"/>
      <c r="B3577" s="125">
        <v>151050707</v>
      </c>
      <c r="C3577" s="125" t="s">
        <v>123</v>
      </c>
      <c r="D3577" s="985" t="s">
        <v>1021</v>
      </c>
      <c r="E3577" s="985" t="s">
        <v>2103</v>
      </c>
      <c r="F3577" s="985">
        <v>21</v>
      </c>
    </row>
    <row r="3578" spans="1:6">
      <c r="A3578" s="125"/>
      <c r="B3578" s="125">
        <v>151050709</v>
      </c>
      <c r="C3578" s="125"/>
      <c r="D3578" s="985"/>
      <c r="E3578" s="985"/>
      <c r="F3578" s="985"/>
    </row>
    <row r="3579" spans="1:6">
      <c r="A3579" s="125"/>
      <c r="B3579" s="125">
        <v>151050710</v>
      </c>
      <c r="C3579" s="125"/>
      <c r="D3579" s="985"/>
      <c r="E3579" s="985"/>
      <c r="F3579" s="985"/>
    </row>
    <row r="3580" spans="1:6">
      <c r="A3580" s="125"/>
      <c r="B3580" s="125" t="s">
        <v>3470</v>
      </c>
      <c r="C3580" s="125"/>
      <c r="D3580" s="985"/>
      <c r="E3580" s="985"/>
      <c r="F3580" s="985"/>
    </row>
    <row r="3581" spans="1:6">
      <c r="A3581" s="125"/>
      <c r="B3581" s="125">
        <v>151050707</v>
      </c>
      <c r="C3581" s="125" t="s">
        <v>123</v>
      </c>
      <c r="D3581" s="985" t="s">
        <v>1013</v>
      </c>
      <c r="E3581" s="985" t="s">
        <v>2104</v>
      </c>
      <c r="F3581" s="985">
        <v>22</v>
      </c>
    </row>
    <row r="3582" spans="1:6">
      <c r="A3582" s="125"/>
      <c r="B3582" s="125">
        <v>151050709</v>
      </c>
      <c r="C3582" s="125"/>
      <c r="D3582" s="985"/>
      <c r="E3582" s="985"/>
      <c r="F3582" s="985"/>
    </row>
    <row r="3583" spans="1:6">
      <c r="A3583" s="125"/>
      <c r="B3583" s="125">
        <v>151050710</v>
      </c>
      <c r="C3583" s="125"/>
      <c r="D3583" s="985"/>
      <c r="E3583" s="985"/>
      <c r="F3583" s="985"/>
    </row>
    <row r="3584" spans="1:6">
      <c r="A3584" s="125"/>
      <c r="B3584" s="125" t="s">
        <v>3470</v>
      </c>
      <c r="C3584" s="125"/>
      <c r="D3584" s="985"/>
      <c r="E3584" s="985"/>
      <c r="F3584" s="985"/>
    </row>
    <row r="3585" spans="1:6">
      <c r="A3585" s="125"/>
      <c r="B3585" s="125">
        <v>151050708</v>
      </c>
      <c r="C3585" s="125" t="s">
        <v>123</v>
      </c>
      <c r="D3585" s="985" t="s">
        <v>1453</v>
      </c>
      <c r="E3585" s="985" t="s">
        <v>2105</v>
      </c>
      <c r="F3585" s="985">
        <v>23</v>
      </c>
    </row>
    <row r="3586" spans="1:6">
      <c r="A3586" s="125"/>
      <c r="B3586" s="125" t="s">
        <v>3470</v>
      </c>
      <c r="C3586" s="125"/>
      <c r="D3586" s="985"/>
      <c r="E3586" s="985"/>
      <c r="F3586" s="985"/>
    </row>
    <row r="3587" spans="1:6">
      <c r="A3587" s="125"/>
      <c r="B3587" s="125">
        <v>151050507</v>
      </c>
      <c r="C3587" s="125" t="s">
        <v>124</v>
      </c>
      <c r="D3587" s="985" t="s">
        <v>1021</v>
      </c>
      <c r="E3587" s="985" t="s">
        <v>2106</v>
      </c>
      <c r="F3587" s="985">
        <v>24</v>
      </c>
    </row>
    <row r="3588" spans="1:6">
      <c r="A3588" s="125"/>
      <c r="B3588" s="125">
        <v>151050508</v>
      </c>
      <c r="C3588" s="125"/>
      <c r="D3588" s="985"/>
      <c r="E3588" s="985"/>
      <c r="F3588" s="985"/>
    </row>
    <row r="3589" spans="1:6">
      <c r="A3589" s="125"/>
      <c r="B3589" s="125">
        <v>151050509</v>
      </c>
      <c r="C3589" s="125"/>
      <c r="D3589" s="985"/>
      <c r="E3589" s="985"/>
      <c r="F3589" s="985"/>
    </row>
    <row r="3590" spans="1:6">
      <c r="A3590" s="125"/>
      <c r="B3590" s="125" t="s">
        <v>3470</v>
      </c>
      <c r="C3590" s="125"/>
      <c r="D3590" s="985"/>
      <c r="E3590" s="985"/>
      <c r="F3590" s="985"/>
    </row>
    <row r="3591" spans="1:6">
      <c r="A3591" s="125"/>
      <c r="B3591" s="125">
        <v>151050507</v>
      </c>
      <c r="C3591" s="125" t="s">
        <v>124</v>
      </c>
      <c r="D3591" s="985" t="s">
        <v>1013</v>
      </c>
      <c r="E3591" s="985" t="s">
        <v>2107</v>
      </c>
      <c r="F3591" s="985">
        <v>25</v>
      </c>
    </row>
    <row r="3592" spans="1:6">
      <c r="A3592" s="125"/>
      <c r="B3592" s="125">
        <v>151050508</v>
      </c>
      <c r="C3592" s="125"/>
      <c r="D3592" s="985"/>
      <c r="E3592" s="985"/>
      <c r="F3592" s="985"/>
    </row>
    <row r="3593" spans="1:6">
      <c r="A3593" s="125"/>
      <c r="B3593" s="125">
        <v>151050509</v>
      </c>
      <c r="C3593" s="125"/>
      <c r="D3593" s="985"/>
      <c r="E3593" s="985"/>
      <c r="F3593" s="985"/>
    </row>
    <row r="3594" spans="1:6">
      <c r="A3594" s="125"/>
      <c r="B3594" s="125" t="s">
        <v>3470</v>
      </c>
      <c r="C3594" s="125"/>
      <c r="D3594" s="985"/>
      <c r="E3594" s="985"/>
      <c r="F3594" s="985"/>
    </row>
    <row r="3595" spans="1:6">
      <c r="A3595" s="125"/>
      <c r="B3595" s="125">
        <v>151050901</v>
      </c>
      <c r="C3595" s="125" t="s">
        <v>125</v>
      </c>
      <c r="D3595" s="985" t="s">
        <v>1021</v>
      </c>
      <c r="E3595" s="985" t="s">
        <v>2108</v>
      </c>
      <c r="F3595" s="985">
        <v>26</v>
      </c>
    </row>
    <row r="3596" spans="1:6">
      <c r="A3596" s="125"/>
      <c r="B3596" s="125">
        <v>151050902</v>
      </c>
      <c r="C3596" s="125"/>
      <c r="D3596" s="985"/>
      <c r="E3596" s="985"/>
      <c r="F3596" s="985"/>
    </row>
    <row r="3597" spans="1:6">
      <c r="A3597" s="125"/>
      <c r="B3597" s="125">
        <v>151050903</v>
      </c>
      <c r="C3597" s="125"/>
      <c r="D3597" s="985"/>
      <c r="E3597" s="985"/>
      <c r="F3597" s="985"/>
    </row>
    <row r="3598" spans="1:6">
      <c r="A3598" s="125"/>
      <c r="B3598" s="125" t="s">
        <v>3470</v>
      </c>
      <c r="C3598" s="125"/>
      <c r="D3598" s="985"/>
      <c r="E3598" s="985"/>
      <c r="F3598" s="985"/>
    </row>
    <row r="3599" spans="1:6">
      <c r="A3599" s="125"/>
      <c r="B3599" s="125">
        <v>151050901</v>
      </c>
      <c r="C3599" s="125" t="s">
        <v>125</v>
      </c>
      <c r="D3599" s="985" t="s">
        <v>1013</v>
      </c>
      <c r="E3599" s="985" t="s">
        <v>2109</v>
      </c>
      <c r="F3599" s="985">
        <v>27</v>
      </c>
    </row>
    <row r="3600" spans="1:6">
      <c r="A3600" s="125"/>
      <c r="B3600" s="125">
        <v>151050902</v>
      </c>
      <c r="C3600" s="125"/>
      <c r="D3600" s="985"/>
      <c r="E3600" s="985"/>
      <c r="F3600" s="985"/>
    </row>
    <row r="3601" spans="1:6">
      <c r="A3601" s="125"/>
      <c r="B3601" s="125">
        <v>151050903</v>
      </c>
      <c r="C3601" s="125"/>
      <c r="D3601" s="985"/>
      <c r="E3601" s="985"/>
      <c r="F3601" s="985"/>
    </row>
    <row r="3602" spans="1:6">
      <c r="A3602" s="125"/>
      <c r="B3602" s="125" t="s">
        <v>3470</v>
      </c>
      <c r="C3602" s="125"/>
      <c r="D3602" s="985"/>
      <c r="E3602" s="985"/>
      <c r="F3602" s="985"/>
    </row>
    <row r="3603" spans="1:6">
      <c r="A3603" s="125"/>
      <c r="B3603" s="125">
        <v>151050904</v>
      </c>
      <c r="C3603" s="125" t="s">
        <v>126</v>
      </c>
      <c r="D3603" s="985" t="s">
        <v>1021</v>
      </c>
      <c r="E3603" s="985" t="s">
        <v>2110</v>
      </c>
      <c r="F3603" s="985">
        <v>28</v>
      </c>
    </row>
    <row r="3604" spans="1:6">
      <c r="A3604" s="125"/>
      <c r="B3604" s="125">
        <v>151050905</v>
      </c>
      <c r="C3604" s="125"/>
      <c r="D3604" s="985"/>
      <c r="E3604" s="985"/>
      <c r="F3604" s="985"/>
    </row>
    <row r="3605" spans="1:6">
      <c r="A3605" s="125"/>
      <c r="B3605" s="125">
        <v>151050906</v>
      </c>
      <c r="C3605" s="125"/>
      <c r="D3605" s="985"/>
      <c r="E3605" s="985"/>
      <c r="F3605" s="985"/>
    </row>
    <row r="3606" spans="1:6">
      <c r="A3606" s="125"/>
      <c r="B3606" s="125">
        <v>151050907</v>
      </c>
      <c r="C3606" s="125"/>
      <c r="D3606" s="985"/>
      <c r="E3606" s="985"/>
      <c r="F3606" s="985"/>
    </row>
    <row r="3607" spans="1:6">
      <c r="A3607" s="125"/>
      <c r="B3607" s="125" t="s">
        <v>3470</v>
      </c>
      <c r="C3607" s="125"/>
      <c r="D3607" s="985"/>
      <c r="E3607" s="985"/>
      <c r="F3607" s="985"/>
    </row>
    <row r="3608" spans="1:6">
      <c r="A3608" s="125"/>
      <c r="B3608" s="125">
        <v>151050904</v>
      </c>
      <c r="C3608" s="125" t="s">
        <v>126</v>
      </c>
      <c r="D3608" s="985" t="s">
        <v>1013</v>
      </c>
      <c r="E3608" s="985" t="s">
        <v>2110</v>
      </c>
      <c r="F3608" s="985">
        <v>29</v>
      </c>
    </row>
    <row r="3609" spans="1:6">
      <c r="A3609" s="125"/>
      <c r="B3609" s="125">
        <v>151050905</v>
      </c>
      <c r="C3609" s="125"/>
      <c r="D3609" s="985"/>
      <c r="E3609" s="985"/>
      <c r="F3609" s="985"/>
    </row>
    <row r="3610" spans="1:6">
      <c r="A3610" s="125"/>
      <c r="B3610" s="125">
        <v>151050906</v>
      </c>
      <c r="C3610" s="125"/>
      <c r="D3610" s="985"/>
      <c r="E3610" s="985"/>
      <c r="F3610" s="985"/>
    </row>
    <row r="3611" spans="1:6">
      <c r="A3611" s="125"/>
      <c r="B3611" s="125">
        <v>151050907</v>
      </c>
      <c r="C3611" s="125"/>
      <c r="D3611" s="985"/>
      <c r="E3611" s="985"/>
      <c r="F3611" s="985"/>
    </row>
    <row r="3612" spans="1:6">
      <c r="A3612" s="125"/>
      <c r="B3612" s="125" t="s">
        <v>3470</v>
      </c>
      <c r="C3612" s="125"/>
      <c r="D3612" s="985"/>
      <c r="E3612" s="985"/>
      <c r="F3612" s="985"/>
    </row>
    <row r="3613" spans="1:6">
      <c r="A3613" s="125"/>
      <c r="B3613" s="125">
        <v>151050908</v>
      </c>
      <c r="C3613" s="125" t="s">
        <v>127</v>
      </c>
      <c r="D3613" s="985" t="s">
        <v>1021</v>
      </c>
      <c r="E3613" s="985" t="s">
        <v>2111</v>
      </c>
      <c r="F3613" s="985">
        <v>30</v>
      </c>
    </row>
    <row r="3614" spans="1:6">
      <c r="A3614" s="125"/>
      <c r="B3614" s="125">
        <v>151050909</v>
      </c>
      <c r="C3614" s="125"/>
      <c r="D3614" s="985"/>
      <c r="E3614" s="985"/>
      <c r="F3614" s="985"/>
    </row>
    <row r="3615" spans="1:6">
      <c r="A3615" s="125"/>
      <c r="B3615" s="125">
        <v>151050910</v>
      </c>
      <c r="C3615" s="125"/>
      <c r="D3615" s="985"/>
      <c r="E3615" s="985"/>
      <c r="F3615" s="985"/>
    </row>
    <row r="3616" spans="1:6">
      <c r="A3616" s="125"/>
      <c r="B3616" s="125">
        <v>151050911</v>
      </c>
      <c r="C3616" s="125"/>
      <c r="D3616" s="985"/>
      <c r="E3616" s="985"/>
      <c r="F3616" s="985"/>
    </row>
    <row r="3617" spans="1:6">
      <c r="A3617" s="125"/>
      <c r="B3617" s="125" t="s">
        <v>3470</v>
      </c>
      <c r="C3617" s="125"/>
      <c r="D3617" s="985"/>
      <c r="E3617" s="985"/>
      <c r="F3617" s="985"/>
    </row>
    <row r="3618" spans="1:6">
      <c r="A3618" s="125"/>
      <c r="B3618" s="125">
        <v>151050908</v>
      </c>
      <c r="C3618" s="125" t="s">
        <v>127</v>
      </c>
      <c r="D3618" s="985" t="s">
        <v>1013</v>
      </c>
      <c r="E3618" s="985" t="s">
        <v>2112</v>
      </c>
      <c r="F3618" s="985">
        <v>31</v>
      </c>
    </row>
    <row r="3619" spans="1:6">
      <c r="A3619" s="125"/>
      <c r="B3619" s="125">
        <v>151050909</v>
      </c>
      <c r="C3619" s="125"/>
      <c r="D3619" s="985"/>
      <c r="E3619" s="985"/>
      <c r="F3619" s="985"/>
    </row>
    <row r="3620" spans="1:6">
      <c r="A3620" s="125"/>
      <c r="B3620" s="125">
        <v>151050910</v>
      </c>
      <c r="C3620" s="125"/>
      <c r="D3620" s="985"/>
      <c r="E3620" s="985"/>
      <c r="F3620" s="985"/>
    </row>
    <row r="3621" spans="1:6">
      <c r="A3621" s="125"/>
      <c r="B3621" s="125">
        <v>151050911</v>
      </c>
      <c r="C3621" s="125"/>
      <c r="D3621" s="985"/>
      <c r="E3621" s="985"/>
      <c r="F3621" s="985"/>
    </row>
    <row r="3622" spans="1:6">
      <c r="A3622" s="125"/>
      <c r="B3622" s="125" t="s">
        <v>3470</v>
      </c>
      <c r="C3622" s="125"/>
      <c r="D3622" s="985"/>
      <c r="E3622" s="985"/>
      <c r="F3622" s="985"/>
    </row>
    <row r="3623" spans="1:6">
      <c r="A3623" s="125"/>
      <c r="B3623" s="125">
        <v>151050801</v>
      </c>
      <c r="C3623" s="125" t="s">
        <v>128</v>
      </c>
      <c r="D3623" s="985" t="s">
        <v>1453</v>
      </c>
      <c r="E3623" s="985" t="s">
        <v>2113</v>
      </c>
      <c r="F3623" s="985">
        <v>32</v>
      </c>
    </row>
    <row r="3624" spans="1:6">
      <c r="A3624" s="125"/>
      <c r="B3624" s="125">
        <v>151050802</v>
      </c>
      <c r="C3624" s="125"/>
      <c r="D3624" s="985"/>
      <c r="E3624" s="985"/>
      <c r="F3624" s="985"/>
    </row>
    <row r="3625" spans="1:6">
      <c r="A3625" s="125"/>
      <c r="B3625" s="125" t="s">
        <v>3470</v>
      </c>
      <c r="C3625" s="125"/>
      <c r="D3625" s="985"/>
      <c r="E3625" s="985"/>
      <c r="F3625" s="985"/>
    </row>
    <row r="3626" spans="1:6">
      <c r="A3626" s="125"/>
      <c r="B3626" s="125">
        <v>151050803</v>
      </c>
      <c r="C3626" s="125" t="s">
        <v>129</v>
      </c>
      <c r="D3626" s="985" t="s">
        <v>1021</v>
      </c>
      <c r="E3626" s="985" t="s">
        <v>2114</v>
      </c>
      <c r="F3626" s="985">
        <v>33</v>
      </c>
    </row>
    <row r="3627" spans="1:6">
      <c r="A3627" s="125"/>
      <c r="B3627" s="125">
        <v>151050804</v>
      </c>
      <c r="C3627" s="125"/>
      <c r="D3627" s="985"/>
      <c r="E3627" s="985"/>
      <c r="F3627" s="985"/>
    </row>
    <row r="3628" spans="1:6">
      <c r="A3628" s="125"/>
      <c r="B3628" s="125" t="s">
        <v>3470</v>
      </c>
      <c r="C3628" s="125"/>
      <c r="D3628" s="985"/>
      <c r="E3628" s="985"/>
      <c r="F3628" s="985"/>
    </row>
    <row r="3629" spans="1:6">
      <c r="A3629" s="125"/>
      <c r="B3629" s="125">
        <v>151050803</v>
      </c>
      <c r="C3629" s="125" t="s">
        <v>129</v>
      </c>
      <c r="D3629" s="985" t="s">
        <v>1013</v>
      </c>
      <c r="E3629" s="985" t="s">
        <v>2115</v>
      </c>
      <c r="F3629" s="985">
        <v>34</v>
      </c>
    </row>
    <row r="3630" spans="1:6">
      <c r="A3630" s="125"/>
      <c r="B3630" s="125">
        <v>151050804</v>
      </c>
      <c r="C3630" s="125"/>
      <c r="D3630" s="985"/>
      <c r="E3630" s="985"/>
      <c r="F3630" s="985"/>
    </row>
    <row r="3631" spans="1:6">
      <c r="A3631" s="125"/>
      <c r="B3631" s="125" t="s">
        <v>3470</v>
      </c>
      <c r="C3631" s="125"/>
      <c r="D3631" s="985"/>
      <c r="E3631" s="985"/>
      <c r="F3631" s="985"/>
    </row>
    <row r="3632" spans="1:6">
      <c r="A3632" s="125"/>
      <c r="B3632" s="125">
        <v>151050805</v>
      </c>
      <c r="C3632" s="125" t="s">
        <v>130</v>
      </c>
      <c r="D3632" s="985" t="s">
        <v>1021</v>
      </c>
      <c r="E3632" s="985" t="s">
        <v>2116</v>
      </c>
      <c r="F3632" s="985">
        <v>35</v>
      </c>
    </row>
    <row r="3633" spans="1:6">
      <c r="A3633" s="125"/>
      <c r="B3633" s="125">
        <v>151050806</v>
      </c>
      <c r="C3633" s="125"/>
      <c r="D3633" s="985"/>
      <c r="E3633" s="985"/>
      <c r="F3633" s="985"/>
    </row>
    <row r="3634" spans="1:6">
      <c r="A3634" s="125"/>
      <c r="B3634" s="125" t="s">
        <v>3470</v>
      </c>
      <c r="C3634" s="125"/>
      <c r="D3634" s="985"/>
      <c r="E3634" s="985"/>
      <c r="F3634" s="985"/>
    </row>
    <row r="3635" spans="1:6">
      <c r="A3635" s="125"/>
      <c r="B3635" s="125">
        <v>151050805</v>
      </c>
      <c r="C3635" s="125" t="s">
        <v>130</v>
      </c>
      <c r="D3635" s="985" t="s">
        <v>1013</v>
      </c>
      <c r="E3635" s="985" t="s">
        <v>2117</v>
      </c>
      <c r="F3635" s="985">
        <v>36</v>
      </c>
    </row>
    <row r="3636" spans="1:6">
      <c r="A3636" s="125"/>
      <c r="B3636" s="125">
        <v>151050806</v>
      </c>
      <c r="C3636" s="125"/>
      <c r="D3636" s="985"/>
      <c r="E3636" s="985"/>
      <c r="F3636" s="985"/>
    </row>
    <row r="3637" spans="1:6">
      <c r="A3637" s="125"/>
      <c r="B3637" s="125" t="s">
        <v>3470</v>
      </c>
      <c r="C3637" s="125"/>
      <c r="D3637" s="985"/>
      <c r="E3637" s="985"/>
      <c r="F3637" s="985"/>
    </row>
    <row r="3638" spans="1:6">
      <c r="A3638" s="125"/>
      <c r="B3638" s="125">
        <v>151050501</v>
      </c>
      <c r="C3638" s="125" t="s">
        <v>131</v>
      </c>
      <c r="D3638" s="985" t="s">
        <v>1453</v>
      </c>
      <c r="E3638" s="985" t="s">
        <v>2118</v>
      </c>
      <c r="F3638" s="985">
        <v>37</v>
      </c>
    </row>
    <row r="3639" spans="1:6">
      <c r="A3639" s="125"/>
      <c r="B3639" s="125">
        <v>151050502</v>
      </c>
      <c r="C3639" s="125"/>
      <c r="D3639" s="985"/>
      <c r="E3639" s="985"/>
      <c r="F3639" s="985"/>
    </row>
    <row r="3640" spans="1:6">
      <c r="A3640" s="125"/>
      <c r="B3640" s="125">
        <v>151050503</v>
      </c>
      <c r="C3640" s="125"/>
      <c r="D3640" s="985"/>
      <c r="E3640" s="985"/>
      <c r="F3640" s="985"/>
    </row>
    <row r="3641" spans="1:6">
      <c r="A3641" s="125"/>
      <c r="B3641" s="125" t="s">
        <v>3470</v>
      </c>
      <c r="C3641" s="125"/>
      <c r="D3641" s="985"/>
      <c r="E3641" s="985"/>
      <c r="F3641" s="985"/>
    </row>
    <row r="3642" spans="1:6">
      <c r="A3642" s="125"/>
      <c r="B3642" s="125">
        <v>151050504</v>
      </c>
      <c r="C3642" s="125" t="s">
        <v>132</v>
      </c>
      <c r="D3642" s="985" t="s">
        <v>1453</v>
      </c>
      <c r="E3642" s="985" t="s">
        <v>2119</v>
      </c>
      <c r="F3642" s="985">
        <v>38</v>
      </c>
    </row>
    <row r="3643" spans="1:6">
      <c r="A3643" s="125"/>
      <c r="B3643" s="125">
        <v>151050505</v>
      </c>
      <c r="C3643" s="125"/>
      <c r="D3643" s="985"/>
      <c r="E3643" s="985"/>
      <c r="F3643" s="985"/>
    </row>
    <row r="3644" spans="1:6">
      <c r="A3644" s="125"/>
      <c r="B3644" s="125">
        <v>151050506</v>
      </c>
      <c r="C3644" s="125"/>
      <c r="D3644" s="985"/>
      <c r="E3644" s="985"/>
      <c r="F3644" s="985"/>
    </row>
    <row r="3645" spans="1:6">
      <c r="A3645" s="125"/>
      <c r="B3645" s="125" t="s">
        <v>3470</v>
      </c>
      <c r="C3645" s="125"/>
      <c r="D3645" s="985"/>
      <c r="E3645" s="985"/>
      <c r="F3645" s="985"/>
    </row>
    <row r="3646" spans="1:6">
      <c r="A3646" s="125"/>
      <c r="B3646" s="125">
        <v>151050101</v>
      </c>
      <c r="C3646" s="125" t="s">
        <v>133</v>
      </c>
      <c r="D3646" s="985" t="s">
        <v>1453</v>
      </c>
      <c r="E3646" s="985" t="s">
        <v>2120</v>
      </c>
      <c r="F3646" s="985">
        <v>39</v>
      </c>
    </row>
    <row r="3647" spans="1:6">
      <c r="A3647" s="125"/>
      <c r="B3647" s="125">
        <v>151050102</v>
      </c>
      <c r="C3647" s="125"/>
      <c r="D3647" s="985"/>
      <c r="E3647" s="985"/>
      <c r="F3647" s="985"/>
    </row>
    <row r="3648" spans="1:6">
      <c r="A3648" s="125"/>
      <c r="B3648" s="125" t="s">
        <v>3470</v>
      </c>
      <c r="C3648" s="125"/>
      <c r="D3648" s="985"/>
      <c r="E3648" s="985"/>
      <c r="F3648" s="985"/>
    </row>
    <row r="3649" spans="1:6">
      <c r="A3649" s="125"/>
      <c r="B3649" s="125">
        <v>151050103</v>
      </c>
      <c r="C3649" s="125" t="s">
        <v>134</v>
      </c>
      <c r="D3649" s="985" t="s">
        <v>1021</v>
      </c>
      <c r="E3649" s="985" t="s">
        <v>2121</v>
      </c>
      <c r="F3649" s="985">
        <v>40</v>
      </c>
    </row>
    <row r="3650" spans="1:6">
      <c r="A3650" s="125"/>
      <c r="B3650" s="125">
        <v>151050104</v>
      </c>
      <c r="C3650" s="125"/>
      <c r="D3650" s="985"/>
      <c r="E3650" s="985"/>
      <c r="F3650" s="985"/>
    </row>
    <row r="3651" spans="1:6">
      <c r="A3651" s="125"/>
      <c r="B3651" s="125" t="s">
        <v>3470</v>
      </c>
      <c r="C3651" s="125"/>
      <c r="D3651" s="985"/>
      <c r="E3651" s="985"/>
      <c r="F3651" s="985"/>
    </row>
    <row r="3652" spans="1:6">
      <c r="A3652" s="125"/>
      <c r="B3652" s="125">
        <v>151050103</v>
      </c>
      <c r="C3652" s="125" t="s">
        <v>134</v>
      </c>
      <c r="D3652" s="985" t="s">
        <v>1013</v>
      </c>
      <c r="E3652" s="985" t="s">
        <v>2122</v>
      </c>
      <c r="F3652" s="985">
        <v>41</v>
      </c>
    </row>
    <row r="3653" spans="1:6">
      <c r="A3653" s="125"/>
      <c r="B3653" s="125">
        <v>151050104</v>
      </c>
      <c r="C3653" s="125"/>
      <c r="D3653" s="985"/>
      <c r="E3653" s="985"/>
      <c r="F3653" s="985"/>
    </row>
    <row r="3654" spans="1:6">
      <c r="A3654" s="125"/>
      <c r="B3654" s="125" t="s">
        <v>3470</v>
      </c>
      <c r="C3654" s="125"/>
      <c r="D3654" s="985"/>
      <c r="E3654" s="985"/>
      <c r="F3654" s="985"/>
    </row>
    <row r="3655" spans="1:6">
      <c r="A3655" s="125"/>
      <c r="B3655" s="125">
        <v>151050105</v>
      </c>
      <c r="C3655" s="125" t="s">
        <v>135</v>
      </c>
      <c r="D3655" s="985" t="s">
        <v>1021</v>
      </c>
      <c r="E3655" s="985" t="s">
        <v>2123</v>
      </c>
      <c r="F3655" s="985">
        <v>42</v>
      </c>
    </row>
    <row r="3656" spans="1:6">
      <c r="A3656" s="125"/>
      <c r="B3656" s="125">
        <v>151050106</v>
      </c>
      <c r="C3656" s="125"/>
      <c r="D3656" s="985"/>
      <c r="E3656" s="985"/>
      <c r="F3656" s="985"/>
    </row>
    <row r="3657" spans="1:6">
      <c r="A3657" s="125"/>
      <c r="B3657" s="125" t="s">
        <v>3470</v>
      </c>
      <c r="C3657" s="125"/>
      <c r="D3657" s="985"/>
      <c r="E3657" s="985"/>
      <c r="F3657" s="985"/>
    </row>
    <row r="3658" spans="1:6">
      <c r="A3658" s="125"/>
      <c r="B3658" s="125">
        <v>151050105</v>
      </c>
      <c r="C3658" s="125" t="s">
        <v>135</v>
      </c>
      <c r="D3658" s="985" t="s">
        <v>1013</v>
      </c>
      <c r="E3658" s="985" t="s">
        <v>2124</v>
      </c>
      <c r="F3658" s="985">
        <v>43</v>
      </c>
    </row>
    <row r="3659" spans="1:6">
      <c r="A3659" s="125"/>
      <c r="B3659" s="125">
        <v>151050106</v>
      </c>
      <c r="C3659" s="125"/>
      <c r="D3659" s="985"/>
      <c r="E3659" s="985"/>
      <c r="F3659" s="985"/>
    </row>
    <row r="3660" spans="1:6">
      <c r="A3660" s="125"/>
      <c r="B3660" s="125" t="s">
        <v>3470</v>
      </c>
      <c r="C3660" s="125"/>
      <c r="D3660" s="985"/>
      <c r="E3660" s="985"/>
      <c r="F3660" s="985"/>
    </row>
    <row r="3661" spans="1:6">
      <c r="A3661" s="125"/>
      <c r="B3661" s="125">
        <v>151050401</v>
      </c>
      <c r="C3661" s="125" t="s">
        <v>136</v>
      </c>
      <c r="D3661" s="985" t="s">
        <v>1021</v>
      </c>
      <c r="E3661" s="985" t="s">
        <v>2125</v>
      </c>
      <c r="F3661" s="985">
        <v>44</v>
      </c>
    </row>
    <row r="3662" spans="1:6">
      <c r="A3662" s="125"/>
      <c r="B3662" s="125">
        <v>151050402</v>
      </c>
      <c r="C3662" s="125"/>
      <c r="D3662" s="985"/>
      <c r="E3662" s="985"/>
      <c r="F3662" s="985"/>
    </row>
    <row r="3663" spans="1:6">
      <c r="A3663" s="125"/>
      <c r="B3663" s="125" t="s">
        <v>3470</v>
      </c>
      <c r="C3663" s="125"/>
      <c r="D3663" s="985"/>
      <c r="E3663" s="985"/>
      <c r="F3663" s="985"/>
    </row>
    <row r="3664" spans="1:6">
      <c r="A3664" s="125"/>
      <c r="B3664" s="125">
        <v>151050401</v>
      </c>
      <c r="C3664" s="125" t="s">
        <v>136</v>
      </c>
      <c r="D3664" s="985" t="s">
        <v>1013</v>
      </c>
      <c r="E3664" s="985" t="s">
        <v>2126</v>
      </c>
      <c r="F3664" s="985">
        <v>45</v>
      </c>
    </row>
    <row r="3665" spans="1:6">
      <c r="A3665" s="125"/>
      <c r="B3665" s="125">
        <v>151050402</v>
      </c>
      <c r="C3665" s="125"/>
      <c r="D3665" s="985"/>
      <c r="E3665" s="985"/>
      <c r="F3665" s="985"/>
    </row>
    <row r="3666" spans="1:6">
      <c r="A3666" s="125"/>
      <c r="B3666" s="125" t="s">
        <v>3470</v>
      </c>
      <c r="C3666" s="125"/>
      <c r="D3666" s="985"/>
      <c r="E3666" s="985"/>
      <c r="F3666" s="985"/>
    </row>
    <row r="3667" spans="1:6">
      <c r="A3667" s="125"/>
      <c r="B3667" s="125">
        <v>151050403</v>
      </c>
      <c r="C3667" s="125" t="s">
        <v>137</v>
      </c>
      <c r="D3667" s="985" t="s">
        <v>1453</v>
      </c>
      <c r="E3667" s="985" t="s">
        <v>2127</v>
      </c>
      <c r="F3667" s="985">
        <v>46</v>
      </c>
    </row>
    <row r="3668" spans="1:6">
      <c r="A3668" s="125"/>
      <c r="B3668" s="125">
        <v>151050404</v>
      </c>
      <c r="C3668" s="125"/>
      <c r="D3668" s="985"/>
      <c r="E3668" s="985"/>
      <c r="F3668" s="985"/>
    </row>
    <row r="3669" spans="1:6">
      <c r="A3669" s="125"/>
      <c r="B3669" s="125" t="s">
        <v>3470</v>
      </c>
      <c r="C3669" s="125"/>
      <c r="D3669" s="985"/>
      <c r="E3669" s="985"/>
      <c r="F3669" s="985"/>
    </row>
    <row r="3670" spans="1:6">
      <c r="A3670" s="125"/>
      <c r="B3670" s="125">
        <v>151050405</v>
      </c>
      <c r="C3670" s="125" t="s">
        <v>138</v>
      </c>
      <c r="D3670" s="985" t="s">
        <v>1021</v>
      </c>
      <c r="E3670" s="985" t="s">
        <v>2128</v>
      </c>
      <c r="F3670" s="985">
        <v>47</v>
      </c>
    </row>
    <row r="3671" spans="1:6">
      <c r="A3671" s="125"/>
      <c r="B3671" s="125">
        <v>151050406</v>
      </c>
      <c r="C3671" s="125"/>
      <c r="D3671" s="985"/>
      <c r="E3671" s="985"/>
      <c r="F3671" s="985"/>
    </row>
    <row r="3672" spans="1:6">
      <c r="A3672" s="125"/>
      <c r="B3672" s="125">
        <v>151050407</v>
      </c>
      <c r="C3672" s="125"/>
      <c r="D3672" s="985"/>
      <c r="E3672" s="985"/>
      <c r="F3672" s="985"/>
    </row>
    <row r="3673" spans="1:6">
      <c r="A3673" s="125"/>
      <c r="B3673" s="125" t="s">
        <v>3470</v>
      </c>
      <c r="C3673" s="125"/>
      <c r="D3673" s="985"/>
      <c r="E3673" s="985"/>
      <c r="F3673" s="985"/>
    </row>
    <row r="3674" spans="1:6">
      <c r="A3674" s="125"/>
      <c r="B3674" s="125">
        <v>151050405</v>
      </c>
      <c r="C3674" s="125" t="s">
        <v>138</v>
      </c>
      <c r="D3674" s="985" t="s">
        <v>1013</v>
      </c>
      <c r="E3674" s="985" t="s">
        <v>2129</v>
      </c>
      <c r="F3674" s="985">
        <v>48</v>
      </c>
    </row>
    <row r="3675" spans="1:6">
      <c r="A3675" s="125"/>
      <c r="B3675" s="125">
        <v>151050406</v>
      </c>
      <c r="C3675" s="125"/>
      <c r="D3675" s="985"/>
      <c r="E3675" s="985"/>
      <c r="F3675" s="985"/>
    </row>
    <row r="3676" spans="1:6">
      <c r="A3676" s="125"/>
      <c r="B3676" s="125">
        <v>151050407</v>
      </c>
      <c r="C3676" s="125"/>
      <c r="D3676" s="985"/>
      <c r="E3676" s="985"/>
      <c r="F3676" s="985"/>
    </row>
    <row r="3677" spans="1:6">
      <c r="A3677" s="125"/>
      <c r="B3677" s="125" t="s">
        <v>3470</v>
      </c>
      <c r="C3677" s="125"/>
      <c r="D3677" s="985"/>
      <c r="E3677" s="985"/>
      <c r="F3677" s="985"/>
    </row>
    <row r="3678" spans="1:6">
      <c r="A3678" s="125"/>
      <c r="B3678" s="125">
        <v>151050201</v>
      </c>
      <c r="C3678" s="125" t="s">
        <v>139</v>
      </c>
      <c r="D3678" s="985" t="s">
        <v>1453</v>
      </c>
      <c r="E3678" s="985" t="s">
        <v>2130</v>
      </c>
      <c r="F3678" s="985">
        <v>49</v>
      </c>
    </row>
    <row r="3679" spans="1:6">
      <c r="A3679" s="125"/>
      <c r="B3679" s="125">
        <v>151050202</v>
      </c>
      <c r="C3679" s="125"/>
      <c r="D3679" s="985"/>
      <c r="E3679" s="985"/>
      <c r="F3679" s="985"/>
    </row>
    <row r="3680" spans="1:6">
      <c r="A3680" s="125"/>
      <c r="B3680" s="125" t="s">
        <v>3470</v>
      </c>
      <c r="C3680" s="125"/>
      <c r="D3680" s="985"/>
      <c r="E3680" s="985"/>
      <c r="F3680" s="985"/>
    </row>
    <row r="3681" spans="1:6">
      <c r="A3681" s="125"/>
      <c r="B3681" s="125">
        <v>151050204</v>
      </c>
      <c r="C3681" s="125" t="s">
        <v>140</v>
      </c>
      <c r="D3681" s="985" t="s">
        <v>1453</v>
      </c>
      <c r="E3681" s="985" t="s">
        <v>2131</v>
      </c>
      <c r="F3681" s="985">
        <v>50</v>
      </c>
    </row>
    <row r="3682" spans="1:6">
      <c r="A3682" s="125"/>
      <c r="B3682" s="125">
        <v>151050205</v>
      </c>
      <c r="C3682" s="125"/>
      <c r="D3682" s="985"/>
      <c r="E3682" s="985"/>
      <c r="F3682" s="985"/>
    </row>
    <row r="3683" spans="1:6">
      <c r="A3683" s="125"/>
      <c r="B3683" s="125" t="s">
        <v>3470</v>
      </c>
      <c r="C3683" s="125"/>
      <c r="D3683" s="985"/>
      <c r="E3683" s="985"/>
      <c r="F3683" s="985"/>
    </row>
    <row r="3684" spans="1:6">
      <c r="A3684" s="125"/>
      <c r="B3684" s="125">
        <v>151050206</v>
      </c>
      <c r="C3684" s="125" t="s">
        <v>141</v>
      </c>
      <c r="D3684" s="985" t="s">
        <v>1453</v>
      </c>
      <c r="E3684" s="985" t="s">
        <v>2133</v>
      </c>
      <c r="F3684" s="985">
        <v>51</v>
      </c>
    </row>
    <row r="3685" spans="1:6">
      <c r="A3685" s="125"/>
      <c r="B3685" s="125" t="s">
        <v>3470</v>
      </c>
      <c r="C3685" s="125"/>
      <c r="D3685" s="985"/>
      <c r="E3685" s="985"/>
      <c r="F3685" s="985"/>
    </row>
    <row r="3686" spans="1:6">
      <c r="A3686" s="125"/>
      <c r="B3686" s="125">
        <v>151050203</v>
      </c>
      <c r="C3686" s="125" t="s">
        <v>142</v>
      </c>
      <c r="D3686" s="985" t="s">
        <v>1453</v>
      </c>
      <c r="E3686" s="985" t="s">
        <v>2132</v>
      </c>
      <c r="F3686" s="985">
        <v>52</v>
      </c>
    </row>
    <row r="3687" spans="1:6">
      <c r="A3687" s="125"/>
      <c r="B3687" s="125" t="s">
        <v>3470</v>
      </c>
      <c r="C3687" s="125"/>
      <c r="D3687" s="985"/>
      <c r="E3687" s="985"/>
      <c r="F3687" s="985"/>
    </row>
    <row r="3688" spans="1:6">
      <c r="A3688" s="125"/>
      <c r="B3688" s="125">
        <v>151050301</v>
      </c>
      <c r="C3688" s="125" t="s">
        <v>143</v>
      </c>
      <c r="D3688" s="985" t="s">
        <v>1453</v>
      </c>
      <c r="E3688" s="985" t="s">
        <v>2134</v>
      </c>
      <c r="F3688" s="985">
        <v>53</v>
      </c>
    </row>
    <row r="3689" spans="1:6">
      <c r="A3689" s="125"/>
      <c r="B3689" s="125">
        <v>151050302</v>
      </c>
      <c r="C3689" s="125"/>
      <c r="D3689" s="985"/>
      <c r="E3689" s="985"/>
      <c r="F3689" s="985"/>
    </row>
    <row r="3690" spans="1:6">
      <c r="A3690" s="125"/>
      <c r="B3690" s="125" t="s">
        <v>3470</v>
      </c>
      <c r="C3690" s="125"/>
      <c r="D3690" s="985"/>
      <c r="E3690" s="985"/>
      <c r="F3690" s="985"/>
    </row>
    <row r="3691" spans="1:6">
      <c r="A3691" s="125"/>
      <c r="B3691" s="125">
        <v>151050303</v>
      </c>
      <c r="C3691" s="125" t="s">
        <v>144</v>
      </c>
      <c r="D3691" s="985" t="s">
        <v>1021</v>
      </c>
      <c r="E3691" s="985" t="s">
        <v>2135</v>
      </c>
      <c r="F3691" s="985">
        <v>54</v>
      </c>
    </row>
    <row r="3692" spans="1:6">
      <c r="A3692" s="125"/>
      <c r="B3692" s="125">
        <v>151050304</v>
      </c>
      <c r="C3692" s="125" t="s">
        <v>144</v>
      </c>
      <c r="D3692" s="985"/>
      <c r="E3692" s="985"/>
      <c r="F3692" s="985"/>
    </row>
    <row r="3693" spans="1:6">
      <c r="A3693" s="125"/>
      <c r="B3693" s="125" t="s">
        <v>3470</v>
      </c>
      <c r="C3693" s="125"/>
      <c r="D3693" s="985"/>
      <c r="E3693" s="985"/>
      <c r="F3693" s="985"/>
    </row>
    <row r="3694" spans="1:6">
      <c r="A3694" s="125"/>
      <c r="B3694" s="125">
        <v>151050303</v>
      </c>
      <c r="C3694" s="125" t="s">
        <v>144</v>
      </c>
      <c r="D3694" s="985" t="s">
        <v>1013</v>
      </c>
      <c r="E3694" s="985" t="s">
        <v>2136</v>
      </c>
      <c r="F3694" s="985">
        <v>55</v>
      </c>
    </row>
    <row r="3695" spans="1:6">
      <c r="A3695" s="125"/>
      <c r="B3695" s="125">
        <v>151050304</v>
      </c>
      <c r="C3695" s="125" t="s">
        <v>144</v>
      </c>
      <c r="D3695" s="985"/>
      <c r="E3695" s="985"/>
      <c r="F3695" s="985"/>
    </row>
    <row r="3696" spans="1:6">
      <c r="A3696" s="125"/>
      <c r="B3696" s="125" t="s">
        <v>3470</v>
      </c>
      <c r="C3696" s="125"/>
      <c r="D3696" s="985"/>
      <c r="E3696" s="985"/>
      <c r="F3696" s="985"/>
    </row>
    <row r="3697" spans="1:6">
      <c r="A3697" s="125"/>
      <c r="B3697" s="125">
        <v>151050305</v>
      </c>
      <c r="C3697" s="125" t="s">
        <v>145</v>
      </c>
      <c r="D3697" s="985" t="s">
        <v>1453</v>
      </c>
      <c r="E3697" s="985" t="s">
        <v>2137</v>
      </c>
      <c r="F3697" s="985">
        <v>56</v>
      </c>
    </row>
    <row r="3698" spans="1:6">
      <c r="A3698" s="125"/>
      <c r="B3698" s="125">
        <v>151050306</v>
      </c>
      <c r="C3698" s="125" t="s">
        <v>145</v>
      </c>
      <c r="D3698" s="985"/>
      <c r="E3698" s="985"/>
      <c r="F3698" s="985"/>
    </row>
    <row r="3699" spans="1:6">
      <c r="A3699" s="125"/>
      <c r="B3699" s="125" t="s">
        <v>3470</v>
      </c>
      <c r="C3699" s="125"/>
      <c r="D3699" s="985"/>
      <c r="E3699" s="985"/>
      <c r="F3699" s="985"/>
    </row>
    <row r="3700" spans="1:6">
      <c r="A3700" s="125"/>
      <c r="B3700" s="125">
        <v>151050307</v>
      </c>
      <c r="C3700" s="125" t="s">
        <v>146</v>
      </c>
      <c r="D3700" s="985" t="s">
        <v>1453</v>
      </c>
      <c r="E3700" s="985" t="s">
        <v>2138</v>
      </c>
      <c r="F3700" s="985">
        <v>57</v>
      </c>
    </row>
    <row r="3701" spans="1:6">
      <c r="A3701" s="125"/>
      <c r="B3701" s="125">
        <v>151050308</v>
      </c>
      <c r="C3701" s="125" t="s">
        <v>146</v>
      </c>
      <c r="D3701" s="985"/>
      <c r="E3701" s="985"/>
      <c r="F3701" s="985"/>
    </row>
    <row r="3702" spans="1:6">
      <c r="A3702" s="125"/>
      <c r="B3702" s="125">
        <v>151050309</v>
      </c>
      <c r="C3702" s="125" t="s">
        <v>147</v>
      </c>
      <c r="D3702" s="985"/>
      <c r="E3702" s="985"/>
      <c r="F3702" s="985"/>
    </row>
    <row r="3703" spans="1:6">
      <c r="A3703" s="125"/>
      <c r="B3703" s="125" t="s">
        <v>3470</v>
      </c>
      <c r="C3703" s="125"/>
      <c r="D3703" s="985"/>
      <c r="E3703" s="985"/>
      <c r="F3703" s="985"/>
    </row>
    <row r="3704" spans="1:6">
      <c r="A3704" s="125"/>
      <c r="B3704" s="125">
        <v>151050605</v>
      </c>
      <c r="C3704" s="125" t="s">
        <v>148</v>
      </c>
      <c r="D3704" s="985" t="s">
        <v>1021</v>
      </c>
      <c r="E3704" s="985" t="s">
        <v>2139</v>
      </c>
      <c r="F3704" s="985">
        <v>58</v>
      </c>
    </row>
    <row r="3705" spans="1:6">
      <c r="A3705" s="125"/>
      <c r="B3705" s="125">
        <v>151050606</v>
      </c>
      <c r="C3705" s="125"/>
      <c r="D3705" s="985"/>
      <c r="E3705" s="985"/>
      <c r="F3705" s="985"/>
    </row>
    <row r="3706" spans="1:6">
      <c r="A3706" s="125"/>
      <c r="B3706" s="125" t="s">
        <v>3470</v>
      </c>
      <c r="C3706" s="125"/>
      <c r="D3706" s="985"/>
      <c r="E3706" s="985"/>
      <c r="F3706" s="985"/>
    </row>
    <row r="3707" spans="1:6">
      <c r="A3707" s="125"/>
      <c r="B3707" s="125">
        <v>151050605</v>
      </c>
      <c r="C3707" s="125" t="s">
        <v>148</v>
      </c>
      <c r="D3707" s="985" t="s">
        <v>1013</v>
      </c>
      <c r="E3707" s="985" t="s">
        <v>2140</v>
      </c>
      <c r="F3707" s="985">
        <v>59</v>
      </c>
    </row>
    <row r="3708" spans="1:6">
      <c r="A3708" s="125"/>
      <c r="B3708" s="125">
        <v>151050606</v>
      </c>
      <c r="C3708" s="125"/>
      <c r="D3708" s="985"/>
      <c r="E3708" s="985"/>
      <c r="F3708" s="985"/>
    </row>
    <row r="3709" spans="1:6">
      <c r="A3709" s="125"/>
      <c r="B3709" s="125" t="s">
        <v>3470</v>
      </c>
      <c r="C3709" s="125"/>
      <c r="D3709" s="985"/>
      <c r="E3709" s="985"/>
      <c r="F3709" s="985"/>
    </row>
    <row r="3710" spans="1:6">
      <c r="A3710" s="125"/>
      <c r="B3710" s="125">
        <v>151050601</v>
      </c>
      <c r="C3710" s="125" t="s">
        <v>149</v>
      </c>
      <c r="D3710" s="985" t="s">
        <v>1021</v>
      </c>
      <c r="E3710" s="985" t="s">
        <v>2141</v>
      </c>
      <c r="F3710" s="985">
        <v>60</v>
      </c>
    </row>
    <row r="3711" spans="1:6">
      <c r="A3711" s="125"/>
      <c r="B3711" s="125">
        <v>151050602</v>
      </c>
      <c r="C3711" s="125"/>
      <c r="D3711" s="985"/>
      <c r="E3711" s="985"/>
      <c r="F3711" s="985"/>
    </row>
    <row r="3712" spans="1:6">
      <c r="A3712" s="125"/>
      <c r="B3712" s="125" t="s">
        <v>3470</v>
      </c>
      <c r="C3712" s="125"/>
      <c r="D3712" s="985"/>
      <c r="E3712" s="985"/>
      <c r="F3712" s="985"/>
    </row>
    <row r="3713" spans="1:6">
      <c r="A3713" s="125"/>
      <c r="B3713" s="125">
        <v>151050601</v>
      </c>
      <c r="C3713" s="125" t="s">
        <v>149</v>
      </c>
      <c r="D3713" s="985" t="s">
        <v>1013</v>
      </c>
      <c r="E3713" s="985" t="s">
        <v>2142</v>
      </c>
      <c r="F3713" s="985">
        <v>61</v>
      </c>
    </row>
    <row r="3714" spans="1:6">
      <c r="A3714" s="125"/>
      <c r="B3714" s="125">
        <v>151050602</v>
      </c>
      <c r="C3714" s="125"/>
      <c r="D3714" s="985"/>
      <c r="E3714" s="985"/>
      <c r="F3714" s="985"/>
    </row>
    <row r="3715" spans="1:6">
      <c r="A3715" s="125"/>
      <c r="B3715" s="125" t="s">
        <v>3470</v>
      </c>
      <c r="C3715" s="125"/>
      <c r="D3715" s="985"/>
      <c r="E3715" s="985"/>
      <c r="F3715" s="985"/>
    </row>
    <row r="3716" spans="1:6">
      <c r="A3716" s="125"/>
      <c r="B3716" s="125">
        <v>151050603</v>
      </c>
      <c r="C3716" s="125" t="s">
        <v>150</v>
      </c>
      <c r="D3716" s="985" t="s">
        <v>1021</v>
      </c>
      <c r="E3716" s="985" t="s">
        <v>2143</v>
      </c>
      <c r="F3716" s="985">
        <v>62</v>
      </c>
    </row>
    <row r="3717" spans="1:6">
      <c r="A3717" s="125"/>
      <c r="B3717" s="125">
        <v>151050604</v>
      </c>
      <c r="C3717" s="125"/>
      <c r="D3717" s="985"/>
      <c r="E3717" s="985"/>
      <c r="F3717" s="985"/>
    </row>
    <row r="3718" spans="1:6">
      <c r="A3718" s="125"/>
      <c r="B3718" s="125" t="s">
        <v>3470</v>
      </c>
      <c r="C3718" s="125"/>
      <c r="D3718" s="985"/>
      <c r="E3718" s="985"/>
      <c r="F3718" s="985"/>
    </row>
    <row r="3719" spans="1:6">
      <c r="A3719" s="125"/>
      <c r="B3719" s="125">
        <v>151050603</v>
      </c>
      <c r="C3719" s="125" t="s">
        <v>150</v>
      </c>
      <c r="D3719" s="985" t="s">
        <v>1013</v>
      </c>
      <c r="E3719" s="985" t="s">
        <v>2144</v>
      </c>
      <c r="F3719" s="985">
        <v>63</v>
      </c>
    </row>
    <row r="3720" spans="1:6">
      <c r="A3720" s="125"/>
      <c r="B3720" s="125">
        <v>151050604</v>
      </c>
      <c r="C3720" s="125"/>
      <c r="D3720" s="985"/>
      <c r="E3720" s="985"/>
      <c r="F3720" s="985"/>
    </row>
    <row r="3721" spans="1:6">
      <c r="A3721" s="125"/>
      <c r="B3721" s="125" t="s">
        <v>3470</v>
      </c>
      <c r="C3721" s="125"/>
      <c r="D3721" s="985"/>
      <c r="E3721" s="985"/>
      <c r="F3721" s="985"/>
    </row>
    <row r="3722" spans="1:6">
      <c r="A3722" s="125"/>
      <c r="B3722" s="125">
        <v>151010501</v>
      </c>
      <c r="C3722" s="125" t="s">
        <v>151</v>
      </c>
      <c r="D3722" s="985" t="s">
        <v>1453</v>
      </c>
      <c r="E3722" s="985" t="s">
        <v>2145</v>
      </c>
      <c r="F3722" s="985">
        <v>64</v>
      </c>
    </row>
    <row r="3723" spans="1:6">
      <c r="A3723" s="125"/>
      <c r="B3723" s="125" t="s">
        <v>3470</v>
      </c>
      <c r="C3723" s="125"/>
      <c r="D3723" s="985"/>
      <c r="E3723" s="985"/>
      <c r="F3723" s="985"/>
    </row>
    <row r="3724" spans="1:6">
      <c r="A3724" s="125"/>
      <c r="B3724" s="125">
        <v>151010502</v>
      </c>
      <c r="C3724" s="125" t="s">
        <v>151</v>
      </c>
      <c r="D3724" s="985" t="s">
        <v>1021</v>
      </c>
      <c r="E3724" s="985" t="s">
        <v>2146</v>
      </c>
      <c r="F3724" s="985">
        <v>65</v>
      </c>
    </row>
    <row r="3725" spans="1:6">
      <c r="A3725" s="125"/>
      <c r="B3725" s="125">
        <v>151010503</v>
      </c>
      <c r="C3725" s="125" t="s">
        <v>151</v>
      </c>
      <c r="D3725" s="985"/>
      <c r="E3725" s="985"/>
      <c r="F3725" s="985"/>
    </row>
    <row r="3726" spans="1:6">
      <c r="A3726" s="125"/>
      <c r="B3726" s="125" t="s">
        <v>3470</v>
      </c>
      <c r="C3726" s="125"/>
      <c r="D3726" s="985"/>
      <c r="E3726" s="985"/>
      <c r="F3726" s="985"/>
    </row>
    <row r="3727" spans="1:6">
      <c r="A3727" s="125"/>
      <c r="B3727" s="125">
        <v>151010502</v>
      </c>
      <c r="C3727" s="125" t="s">
        <v>151</v>
      </c>
      <c r="D3727" s="985" t="s">
        <v>1013</v>
      </c>
      <c r="E3727" s="985" t="s">
        <v>2147</v>
      </c>
      <c r="F3727" s="985">
        <v>66</v>
      </c>
    </row>
    <row r="3728" spans="1:6">
      <c r="A3728" s="125"/>
      <c r="B3728" s="125">
        <v>151010503</v>
      </c>
      <c r="C3728" s="125" t="s">
        <v>151</v>
      </c>
      <c r="D3728" s="985"/>
      <c r="E3728" s="985"/>
      <c r="F3728" s="985"/>
    </row>
    <row r="3729" spans="1:6">
      <c r="A3729" s="125"/>
      <c r="B3729" s="125" t="s">
        <v>3470</v>
      </c>
      <c r="C3729" s="125"/>
      <c r="D3729" s="985"/>
      <c r="E3729" s="985"/>
      <c r="F3729" s="985"/>
    </row>
    <row r="3730" spans="1:6">
      <c r="A3730" s="125"/>
      <c r="B3730" s="125">
        <v>151011001</v>
      </c>
      <c r="C3730" s="125" t="s">
        <v>152</v>
      </c>
      <c r="D3730" s="985" t="s">
        <v>1453</v>
      </c>
      <c r="E3730" s="985" t="s">
        <v>2148</v>
      </c>
      <c r="F3730" s="985">
        <v>67</v>
      </c>
    </row>
    <row r="3731" spans="1:6">
      <c r="A3731" s="125"/>
      <c r="B3731" s="125">
        <v>151011002</v>
      </c>
      <c r="C3731" s="125" t="s">
        <v>152</v>
      </c>
      <c r="D3731" s="985"/>
      <c r="E3731" s="985"/>
      <c r="F3731" s="985"/>
    </row>
    <row r="3732" spans="1:6">
      <c r="A3732" s="125"/>
      <c r="B3732" s="125" t="s">
        <v>3470</v>
      </c>
      <c r="C3732" s="125"/>
      <c r="D3732" s="985"/>
      <c r="E3732" s="985"/>
      <c r="F3732" s="985"/>
    </row>
    <row r="3733" spans="1:6">
      <c r="A3733" s="125"/>
      <c r="B3733" s="125">
        <v>151011003</v>
      </c>
      <c r="C3733" s="125" t="s">
        <v>153</v>
      </c>
      <c r="D3733" s="985" t="s">
        <v>1453</v>
      </c>
      <c r="E3733" s="985" t="s">
        <v>2149</v>
      </c>
      <c r="F3733" s="985">
        <v>68</v>
      </c>
    </row>
    <row r="3734" spans="1:6">
      <c r="A3734" s="125"/>
      <c r="B3734" s="125" t="s">
        <v>3470</v>
      </c>
      <c r="C3734" s="125"/>
      <c r="D3734" s="985"/>
      <c r="E3734" s="985"/>
      <c r="F3734" s="985"/>
    </row>
    <row r="3735" spans="1:6">
      <c r="A3735" s="125"/>
      <c r="B3735" s="125">
        <v>151010201</v>
      </c>
      <c r="C3735" s="125" t="s">
        <v>819</v>
      </c>
      <c r="D3735" s="985" t="s">
        <v>1453</v>
      </c>
      <c r="E3735" s="985" t="s">
        <v>2150</v>
      </c>
      <c r="F3735" s="985">
        <v>69</v>
      </c>
    </row>
    <row r="3736" spans="1:6">
      <c r="A3736" s="125"/>
      <c r="B3736" s="125">
        <v>151010202</v>
      </c>
      <c r="C3736" s="125" t="s">
        <v>819</v>
      </c>
      <c r="D3736" s="985"/>
      <c r="E3736" s="985"/>
      <c r="F3736" s="985"/>
    </row>
    <row r="3737" spans="1:6">
      <c r="A3737" s="125"/>
      <c r="B3737" s="125">
        <v>151010205</v>
      </c>
      <c r="C3737" s="125" t="s">
        <v>820</v>
      </c>
      <c r="D3737" s="985"/>
      <c r="E3737" s="985"/>
      <c r="F3737" s="985"/>
    </row>
    <row r="3738" spans="1:6">
      <c r="A3738" s="125"/>
      <c r="B3738" s="125" t="s">
        <v>3470</v>
      </c>
      <c r="C3738" s="125"/>
      <c r="D3738" s="985"/>
      <c r="E3738" s="985"/>
      <c r="F3738" s="985"/>
    </row>
    <row r="3739" spans="1:6">
      <c r="A3739" s="125"/>
      <c r="B3739" s="125">
        <v>151010206</v>
      </c>
      <c r="C3739" s="125" t="s">
        <v>821</v>
      </c>
      <c r="D3739" s="985" t="s">
        <v>1453</v>
      </c>
      <c r="E3739" s="985" t="s">
        <v>2151</v>
      </c>
      <c r="F3739" s="985">
        <v>70</v>
      </c>
    </row>
    <row r="3740" spans="1:6">
      <c r="A3740" s="125"/>
      <c r="B3740" s="125">
        <v>151010207</v>
      </c>
      <c r="C3740" s="125" t="s">
        <v>821</v>
      </c>
      <c r="D3740" s="985"/>
      <c r="E3740" s="985"/>
      <c r="F3740" s="985"/>
    </row>
    <row r="3741" spans="1:6">
      <c r="A3741" s="125"/>
      <c r="B3741" s="125">
        <v>151010208</v>
      </c>
      <c r="C3741" s="125" t="s">
        <v>821</v>
      </c>
      <c r="D3741" s="985"/>
      <c r="E3741" s="985"/>
      <c r="F3741" s="985"/>
    </row>
    <row r="3742" spans="1:6">
      <c r="A3742" s="125"/>
      <c r="B3742" s="125">
        <v>151010204</v>
      </c>
      <c r="C3742" s="125" t="s">
        <v>822</v>
      </c>
      <c r="D3742" s="985"/>
      <c r="E3742" s="985"/>
      <c r="F3742" s="985"/>
    </row>
    <row r="3743" spans="1:6">
      <c r="A3743" s="125"/>
      <c r="B3743" s="125" t="s">
        <v>3470</v>
      </c>
      <c r="C3743" s="125"/>
      <c r="D3743" s="985"/>
      <c r="E3743" s="985"/>
      <c r="F3743" s="985"/>
    </row>
    <row r="3744" spans="1:6">
      <c r="A3744" s="125"/>
      <c r="B3744" s="125">
        <v>151010203</v>
      </c>
      <c r="C3744" s="125" t="s">
        <v>823</v>
      </c>
      <c r="D3744" s="985" t="s">
        <v>1453</v>
      </c>
      <c r="E3744" s="985" t="s">
        <v>2152</v>
      </c>
      <c r="F3744" s="985">
        <v>71</v>
      </c>
    </row>
    <row r="3745" spans="1:6">
      <c r="A3745" s="125"/>
      <c r="B3745" s="125" t="s">
        <v>3470</v>
      </c>
      <c r="C3745" s="125"/>
      <c r="D3745" s="985"/>
      <c r="E3745" s="985"/>
      <c r="F3745" s="985"/>
    </row>
    <row r="3746" spans="1:6">
      <c r="A3746" s="125"/>
      <c r="B3746" s="125">
        <v>151010701</v>
      </c>
      <c r="C3746" s="125" t="s">
        <v>154</v>
      </c>
      <c r="D3746" s="985" t="s">
        <v>1021</v>
      </c>
      <c r="E3746" s="985" t="s">
        <v>2153</v>
      </c>
      <c r="F3746" s="985">
        <v>72</v>
      </c>
    </row>
    <row r="3747" spans="1:6">
      <c r="A3747" s="125"/>
      <c r="B3747" s="125">
        <v>151010702</v>
      </c>
      <c r="C3747" s="125" t="s">
        <v>154</v>
      </c>
      <c r="D3747" s="985"/>
      <c r="E3747" s="985"/>
      <c r="F3747" s="985"/>
    </row>
    <row r="3748" spans="1:6">
      <c r="A3748" s="125"/>
      <c r="B3748" s="125" t="s">
        <v>3470</v>
      </c>
      <c r="C3748" s="125"/>
      <c r="D3748" s="985"/>
      <c r="E3748" s="985"/>
      <c r="F3748" s="985"/>
    </row>
    <row r="3749" spans="1:6">
      <c r="A3749" s="125"/>
      <c r="B3749" s="125">
        <v>151010701</v>
      </c>
      <c r="C3749" s="125" t="s">
        <v>154</v>
      </c>
      <c r="D3749" s="985" t="s">
        <v>1013</v>
      </c>
      <c r="E3749" s="985" t="s">
        <v>2154</v>
      </c>
      <c r="F3749" s="985">
        <v>73</v>
      </c>
    </row>
    <row r="3750" spans="1:6">
      <c r="A3750" s="125"/>
      <c r="B3750" s="125">
        <v>151010702</v>
      </c>
      <c r="C3750" s="125" t="s">
        <v>154</v>
      </c>
      <c r="D3750" s="985"/>
      <c r="E3750" s="985"/>
      <c r="F3750" s="985"/>
    </row>
    <row r="3751" spans="1:6">
      <c r="A3751" s="125"/>
      <c r="B3751" s="125" t="s">
        <v>3470</v>
      </c>
      <c r="C3751" s="125"/>
      <c r="D3751" s="985"/>
      <c r="E3751" s="985"/>
      <c r="F3751" s="985"/>
    </row>
    <row r="3752" spans="1:6">
      <c r="A3752" s="125"/>
      <c r="B3752" s="125">
        <v>151010704</v>
      </c>
      <c r="C3752" s="125" t="s">
        <v>154</v>
      </c>
      <c r="D3752" s="985" t="s">
        <v>1453</v>
      </c>
      <c r="E3752" s="985" t="s">
        <v>2155</v>
      </c>
      <c r="F3752" s="985">
        <v>74</v>
      </c>
    </row>
    <row r="3753" spans="1:6">
      <c r="A3753" s="125"/>
      <c r="B3753" s="125" t="s">
        <v>3470</v>
      </c>
      <c r="C3753" s="125"/>
      <c r="D3753" s="985"/>
      <c r="E3753" s="985"/>
      <c r="F3753" s="985"/>
    </row>
    <row r="3754" spans="1:6">
      <c r="A3754" s="125"/>
      <c r="B3754" s="125">
        <v>151010703</v>
      </c>
      <c r="C3754" s="125" t="s">
        <v>154</v>
      </c>
      <c r="D3754" s="985" t="s">
        <v>1021</v>
      </c>
      <c r="E3754" s="985" t="s">
        <v>2156</v>
      </c>
      <c r="F3754" s="985">
        <v>75</v>
      </c>
    </row>
    <row r="3755" spans="1:6">
      <c r="A3755" s="125"/>
      <c r="B3755" s="125">
        <v>151010705</v>
      </c>
      <c r="C3755" s="125" t="s">
        <v>154</v>
      </c>
      <c r="D3755" s="985"/>
      <c r="E3755" s="985"/>
      <c r="F3755" s="985"/>
    </row>
    <row r="3756" spans="1:6">
      <c r="A3756" s="125"/>
      <c r="B3756" s="125" t="s">
        <v>3470</v>
      </c>
      <c r="C3756" s="125"/>
      <c r="D3756" s="985"/>
      <c r="E3756" s="985"/>
      <c r="F3756" s="985"/>
    </row>
    <row r="3757" spans="1:6">
      <c r="A3757" s="125"/>
      <c r="B3757" s="125">
        <v>151010703</v>
      </c>
      <c r="C3757" s="125" t="s">
        <v>154</v>
      </c>
      <c r="D3757" s="985" t="s">
        <v>1013</v>
      </c>
      <c r="E3757" s="985" t="s">
        <v>2157</v>
      </c>
      <c r="F3757" s="985">
        <v>76</v>
      </c>
    </row>
    <row r="3758" spans="1:6">
      <c r="A3758" s="125"/>
      <c r="B3758" s="125">
        <v>151010705</v>
      </c>
      <c r="C3758" s="125" t="s">
        <v>154</v>
      </c>
      <c r="D3758" s="985"/>
      <c r="E3758" s="985"/>
      <c r="F3758" s="985"/>
    </row>
    <row r="3759" spans="1:6">
      <c r="A3759" s="125"/>
      <c r="B3759" s="125" t="s">
        <v>3470</v>
      </c>
      <c r="C3759" s="125"/>
      <c r="D3759" s="985"/>
      <c r="E3759" s="985"/>
      <c r="F3759" s="985"/>
    </row>
    <row r="3760" spans="1:6">
      <c r="A3760" s="125"/>
      <c r="B3760" s="125">
        <v>151010609</v>
      </c>
      <c r="C3760" s="125" t="s">
        <v>155</v>
      </c>
      <c r="D3760" s="985" t="s">
        <v>1453</v>
      </c>
      <c r="E3760" s="985" t="s">
        <v>2158</v>
      </c>
      <c r="F3760" s="985">
        <v>77</v>
      </c>
    </row>
    <row r="3761" spans="1:6">
      <c r="A3761" s="125"/>
      <c r="B3761" s="125" t="s">
        <v>3470</v>
      </c>
      <c r="C3761" s="125"/>
      <c r="D3761" s="985"/>
      <c r="E3761" s="985"/>
      <c r="F3761" s="985"/>
    </row>
    <row r="3762" spans="1:6">
      <c r="A3762" s="125"/>
      <c r="B3762" s="125">
        <v>151010706</v>
      </c>
      <c r="C3762" s="125" t="s">
        <v>156</v>
      </c>
      <c r="D3762" s="985" t="s">
        <v>1021</v>
      </c>
      <c r="E3762" s="985" t="s">
        <v>2159</v>
      </c>
      <c r="F3762" s="985">
        <v>78</v>
      </c>
    </row>
    <row r="3763" spans="1:6">
      <c r="A3763" s="125"/>
      <c r="B3763" s="125">
        <v>151010707</v>
      </c>
      <c r="C3763" s="125"/>
      <c r="D3763" s="985"/>
      <c r="E3763" s="985"/>
      <c r="F3763" s="985"/>
    </row>
    <row r="3764" spans="1:6">
      <c r="A3764" s="125"/>
      <c r="B3764" s="125">
        <v>151010708</v>
      </c>
      <c r="C3764" s="125"/>
      <c r="D3764" s="985"/>
      <c r="E3764" s="985"/>
      <c r="F3764" s="985"/>
    </row>
    <row r="3765" spans="1:6">
      <c r="A3765" s="125"/>
      <c r="B3765" s="125" t="s">
        <v>3470</v>
      </c>
      <c r="C3765" s="125"/>
      <c r="D3765" s="985"/>
      <c r="E3765" s="985"/>
      <c r="F3765" s="985"/>
    </row>
    <row r="3766" spans="1:6">
      <c r="A3766" s="125"/>
      <c r="B3766" s="125">
        <v>151010706</v>
      </c>
      <c r="C3766" s="125" t="s">
        <v>156</v>
      </c>
      <c r="D3766" s="985" t="s">
        <v>1013</v>
      </c>
      <c r="E3766" s="985" t="s">
        <v>2159</v>
      </c>
      <c r="F3766" s="985">
        <v>79</v>
      </c>
    </row>
    <row r="3767" spans="1:6">
      <c r="A3767" s="125"/>
      <c r="B3767" s="125">
        <v>151010707</v>
      </c>
      <c r="C3767" s="125"/>
      <c r="D3767" s="985"/>
      <c r="E3767" s="985"/>
      <c r="F3767" s="985"/>
    </row>
    <row r="3768" spans="1:6">
      <c r="A3768" s="125"/>
      <c r="B3768" s="125">
        <v>151010708</v>
      </c>
      <c r="C3768" s="125"/>
      <c r="D3768" s="985"/>
      <c r="E3768" s="985"/>
      <c r="F3768" s="985"/>
    </row>
    <row r="3769" spans="1:6">
      <c r="A3769" s="125"/>
      <c r="B3769" s="125" t="s">
        <v>3470</v>
      </c>
      <c r="C3769" s="125"/>
      <c r="D3769" s="985"/>
      <c r="E3769" s="985"/>
      <c r="F3769" s="985"/>
    </row>
    <row r="3770" spans="1:6">
      <c r="A3770" s="125"/>
      <c r="B3770" s="125">
        <v>151010606</v>
      </c>
      <c r="C3770" s="125" t="s">
        <v>157</v>
      </c>
      <c r="D3770" s="985" t="s">
        <v>1453</v>
      </c>
      <c r="E3770" s="985" t="s">
        <v>2160</v>
      </c>
      <c r="F3770" s="985">
        <v>80</v>
      </c>
    </row>
    <row r="3771" spans="1:6">
      <c r="A3771" s="125"/>
      <c r="B3771" s="125" t="s">
        <v>3470</v>
      </c>
      <c r="C3771" s="125"/>
      <c r="D3771" s="985"/>
      <c r="E3771" s="985"/>
      <c r="F3771" s="985"/>
    </row>
    <row r="3772" spans="1:6">
      <c r="A3772" s="125"/>
      <c r="B3772" s="125">
        <v>151010607</v>
      </c>
      <c r="C3772" s="125" t="s">
        <v>157</v>
      </c>
      <c r="D3772" s="985" t="s">
        <v>1453</v>
      </c>
      <c r="E3772" s="985" t="s">
        <v>2161</v>
      </c>
      <c r="F3772" s="985">
        <v>81</v>
      </c>
    </row>
    <row r="3773" spans="1:6">
      <c r="A3773" s="125"/>
      <c r="B3773" s="125" t="s">
        <v>3470</v>
      </c>
      <c r="C3773" s="125"/>
      <c r="D3773" s="985"/>
      <c r="E3773" s="985"/>
      <c r="F3773" s="985"/>
    </row>
    <row r="3774" spans="1:6">
      <c r="A3774" s="125"/>
      <c r="B3774" s="125">
        <v>151010601</v>
      </c>
      <c r="C3774" s="125" t="s">
        <v>158</v>
      </c>
      <c r="D3774" s="985" t="s">
        <v>1021</v>
      </c>
      <c r="E3774" s="985" t="s">
        <v>2162</v>
      </c>
      <c r="F3774" s="985">
        <v>82</v>
      </c>
    </row>
    <row r="3775" spans="1:6">
      <c r="A3775" s="125"/>
      <c r="B3775" s="125">
        <v>151010602</v>
      </c>
      <c r="C3775" s="125" t="s">
        <v>158</v>
      </c>
      <c r="D3775" s="985"/>
      <c r="E3775" s="985"/>
      <c r="F3775" s="985"/>
    </row>
    <row r="3776" spans="1:6">
      <c r="A3776" s="125"/>
      <c r="B3776" s="125">
        <v>151010603</v>
      </c>
      <c r="C3776" s="125" t="s">
        <v>158</v>
      </c>
      <c r="D3776" s="985"/>
      <c r="E3776" s="985"/>
      <c r="F3776" s="985"/>
    </row>
    <row r="3777" spans="1:6">
      <c r="A3777" s="125"/>
      <c r="B3777" s="125" t="s">
        <v>3470</v>
      </c>
      <c r="C3777" s="125"/>
      <c r="D3777" s="985"/>
      <c r="E3777" s="985"/>
      <c r="F3777" s="985"/>
    </row>
    <row r="3778" spans="1:6">
      <c r="A3778" s="125"/>
      <c r="B3778" s="125">
        <v>151010601</v>
      </c>
      <c r="C3778" s="125" t="s">
        <v>158</v>
      </c>
      <c r="D3778" s="985" t="s">
        <v>1013</v>
      </c>
      <c r="E3778" s="985" t="s">
        <v>2163</v>
      </c>
      <c r="F3778" s="985">
        <v>83</v>
      </c>
    </row>
    <row r="3779" spans="1:6">
      <c r="A3779" s="125"/>
      <c r="B3779" s="125">
        <v>151010602</v>
      </c>
      <c r="C3779" s="125"/>
      <c r="D3779" s="985"/>
      <c r="E3779" s="985"/>
      <c r="F3779" s="985"/>
    </row>
    <row r="3780" spans="1:6">
      <c r="A3780" s="125"/>
      <c r="B3780" s="125">
        <v>151010603</v>
      </c>
      <c r="C3780" s="125"/>
      <c r="D3780" s="985"/>
      <c r="E3780" s="985"/>
      <c r="F3780" s="985"/>
    </row>
    <row r="3781" spans="1:6">
      <c r="A3781" s="125"/>
      <c r="B3781" s="125" t="s">
        <v>3470</v>
      </c>
      <c r="C3781" s="125"/>
      <c r="D3781" s="985"/>
      <c r="E3781" s="985"/>
      <c r="F3781" s="985"/>
    </row>
    <row r="3782" spans="1:6">
      <c r="A3782" s="125"/>
      <c r="B3782" s="125">
        <v>151010604</v>
      </c>
      <c r="C3782" s="125" t="s">
        <v>158</v>
      </c>
      <c r="D3782" s="985" t="s">
        <v>1453</v>
      </c>
      <c r="E3782" s="985" t="s">
        <v>2164</v>
      </c>
      <c r="F3782" s="985">
        <v>84</v>
      </c>
    </row>
    <row r="3783" spans="1:6">
      <c r="A3783" s="125"/>
      <c r="B3783" s="125">
        <v>151010605</v>
      </c>
      <c r="C3783" s="125"/>
      <c r="D3783" s="985"/>
      <c r="E3783" s="985"/>
      <c r="F3783" s="985"/>
    </row>
    <row r="3784" spans="1:6">
      <c r="A3784" s="125"/>
      <c r="B3784" s="125" t="s">
        <v>3470</v>
      </c>
      <c r="C3784" s="125"/>
      <c r="D3784" s="985"/>
      <c r="E3784" s="985"/>
      <c r="F3784" s="985"/>
    </row>
    <row r="3785" spans="1:6">
      <c r="A3785" s="125"/>
      <c r="B3785" s="125">
        <v>151010608</v>
      </c>
      <c r="C3785" s="125" t="s">
        <v>159</v>
      </c>
      <c r="D3785" s="985" t="s">
        <v>1453</v>
      </c>
      <c r="E3785" s="985" t="s">
        <v>2166</v>
      </c>
      <c r="F3785" s="985">
        <v>85</v>
      </c>
    </row>
    <row r="3786" spans="1:6">
      <c r="A3786" s="125"/>
      <c r="B3786" s="125" t="s">
        <v>3470</v>
      </c>
      <c r="C3786" s="125"/>
      <c r="D3786" s="985"/>
      <c r="E3786" s="985"/>
      <c r="F3786" s="985"/>
    </row>
    <row r="3787" spans="1:6">
      <c r="A3787" s="125"/>
      <c r="B3787" s="125">
        <v>151010801</v>
      </c>
      <c r="C3787" s="125" t="s">
        <v>160</v>
      </c>
      <c r="D3787" s="985" t="s">
        <v>1021</v>
      </c>
      <c r="E3787" s="985" t="s">
        <v>2165</v>
      </c>
      <c r="F3787" s="985">
        <v>86</v>
      </c>
    </row>
    <row r="3788" spans="1:6">
      <c r="A3788" s="125"/>
      <c r="B3788" s="125" t="s">
        <v>3470</v>
      </c>
      <c r="C3788" s="125"/>
      <c r="D3788" s="985"/>
      <c r="E3788" s="985"/>
      <c r="F3788" s="985"/>
    </row>
    <row r="3789" spans="1:6">
      <c r="A3789" s="125"/>
      <c r="B3789" s="125">
        <v>151010801</v>
      </c>
      <c r="C3789" s="125" t="s">
        <v>160</v>
      </c>
      <c r="D3789" s="985" t="s">
        <v>1013</v>
      </c>
      <c r="E3789" s="985" t="s">
        <v>2167</v>
      </c>
      <c r="F3789" s="985">
        <v>87</v>
      </c>
    </row>
    <row r="3790" spans="1:6">
      <c r="A3790" s="125"/>
      <c r="B3790" s="125" t="s">
        <v>3470</v>
      </c>
      <c r="C3790" s="125"/>
      <c r="D3790" s="985"/>
      <c r="E3790" s="985"/>
      <c r="F3790" s="985"/>
    </row>
    <row r="3791" spans="1:6">
      <c r="A3791" s="125"/>
      <c r="B3791" s="125">
        <v>151010803</v>
      </c>
      <c r="C3791" s="125" t="s">
        <v>161</v>
      </c>
      <c r="D3791" s="985" t="s">
        <v>1021</v>
      </c>
      <c r="E3791" s="985" t="s">
        <v>2168</v>
      </c>
      <c r="F3791" s="985">
        <v>88</v>
      </c>
    </row>
    <row r="3792" spans="1:6">
      <c r="A3792" s="125"/>
      <c r="B3792" s="125">
        <v>151010804</v>
      </c>
      <c r="C3792" s="125"/>
      <c r="D3792" s="985"/>
      <c r="E3792" s="985"/>
      <c r="F3792" s="985"/>
    </row>
    <row r="3793" spans="1:6">
      <c r="A3793" s="125"/>
      <c r="B3793" s="125">
        <v>151010805</v>
      </c>
      <c r="C3793" s="125"/>
      <c r="D3793" s="985"/>
      <c r="E3793" s="985"/>
      <c r="F3793" s="985"/>
    </row>
    <row r="3794" spans="1:6">
      <c r="A3794" s="125"/>
      <c r="B3794" s="125" t="s">
        <v>3470</v>
      </c>
      <c r="C3794" s="125"/>
      <c r="D3794" s="985"/>
      <c r="E3794" s="985"/>
      <c r="F3794" s="985"/>
    </row>
    <row r="3795" spans="1:6">
      <c r="A3795" s="125"/>
      <c r="B3795" s="125">
        <v>151010803</v>
      </c>
      <c r="C3795" s="125" t="s">
        <v>161</v>
      </c>
      <c r="D3795" s="985" t="s">
        <v>1013</v>
      </c>
      <c r="E3795" s="985" t="s">
        <v>2168</v>
      </c>
      <c r="F3795" s="985">
        <v>89</v>
      </c>
    </row>
    <row r="3796" spans="1:6">
      <c r="A3796" s="125"/>
      <c r="B3796" s="125">
        <v>151010804</v>
      </c>
      <c r="C3796" s="125"/>
      <c r="D3796" s="985"/>
      <c r="E3796" s="985"/>
      <c r="F3796" s="985"/>
    </row>
    <row r="3797" spans="1:6">
      <c r="A3797" s="125"/>
      <c r="B3797" s="125">
        <v>151010805</v>
      </c>
      <c r="C3797" s="125"/>
      <c r="D3797" s="985"/>
      <c r="E3797" s="985"/>
      <c r="F3797" s="985"/>
    </row>
    <row r="3798" spans="1:6">
      <c r="A3798" s="125"/>
      <c r="B3798" s="125" t="s">
        <v>3470</v>
      </c>
      <c r="C3798" s="125"/>
      <c r="D3798" s="985"/>
      <c r="E3798" s="985"/>
      <c r="F3798" s="985"/>
    </row>
    <row r="3799" spans="1:6">
      <c r="A3799" s="125"/>
      <c r="B3799" s="125">
        <v>151010802</v>
      </c>
      <c r="C3799" s="125" t="s">
        <v>161</v>
      </c>
      <c r="D3799" s="985" t="s">
        <v>1453</v>
      </c>
      <c r="E3799" s="985" t="s">
        <v>2168</v>
      </c>
      <c r="F3799" s="985">
        <v>90</v>
      </c>
    </row>
    <row r="3800" spans="1:6">
      <c r="A3800" s="125"/>
      <c r="B3800" s="125" t="s">
        <v>3470</v>
      </c>
      <c r="C3800" s="125"/>
      <c r="D3800" s="985"/>
      <c r="E3800" s="985"/>
      <c r="F3800" s="985"/>
    </row>
    <row r="3801" spans="1:6">
      <c r="A3801" s="125"/>
      <c r="B3801" s="125">
        <v>151010806</v>
      </c>
      <c r="C3801" s="125" t="s">
        <v>162</v>
      </c>
      <c r="D3801" s="985" t="s">
        <v>1021</v>
      </c>
      <c r="E3801" s="985" t="s">
        <v>2169</v>
      </c>
      <c r="F3801" s="985">
        <v>91</v>
      </c>
    </row>
    <row r="3802" spans="1:6">
      <c r="A3802" s="125"/>
      <c r="B3802" s="125" t="s">
        <v>3470</v>
      </c>
      <c r="C3802" s="125"/>
      <c r="D3802" s="985"/>
      <c r="E3802" s="985"/>
      <c r="F3802" s="985"/>
    </row>
    <row r="3803" spans="1:6">
      <c r="A3803" s="125"/>
      <c r="B3803" s="125">
        <v>151010806</v>
      </c>
      <c r="C3803" s="125" t="s">
        <v>162</v>
      </c>
      <c r="D3803" s="985" t="s">
        <v>1013</v>
      </c>
      <c r="E3803" s="985" t="s">
        <v>2169</v>
      </c>
      <c r="F3803" s="985">
        <v>92</v>
      </c>
    </row>
    <row r="3804" spans="1:6">
      <c r="A3804" s="125"/>
      <c r="B3804" s="125" t="s">
        <v>3470</v>
      </c>
      <c r="C3804" s="125"/>
      <c r="D3804" s="985"/>
      <c r="E3804" s="985"/>
      <c r="F3804" s="985"/>
    </row>
    <row r="3805" spans="1:6">
      <c r="A3805" s="125"/>
      <c r="B3805" s="125">
        <v>151010807</v>
      </c>
      <c r="C3805" s="125" t="s">
        <v>162</v>
      </c>
      <c r="D3805" s="985" t="s">
        <v>1453</v>
      </c>
      <c r="E3805" s="985" t="s">
        <v>2170</v>
      </c>
      <c r="F3805" s="985">
        <v>93</v>
      </c>
    </row>
    <row r="3806" spans="1:6">
      <c r="A3806" s="125"/>
      <c r="B3806" s="125" t="s">
        <v>3470</v>
      </c>
      <c r="C3806" s="125"/>
      <c r="D3806" s="985"/>
      <c r="E3806" s="985"/>
      <c r="F3806" s="985"/>
    </row>
    <row r="3807" spans="1:6" ht="31.5">
      <c r="A3807" s="125"/>
      <c r="B3807" s="125">
        <v>151010401</v>
      </c>
      <c r="C3807" s="125" t="s">
        <v>163</v>
      </c>
      <c r="D3807" s="985" t="s">
        <v>1021</v>
      </c>
      <c r="E3807" s="985" t="s">
        <v>2171</v>
      </c>
      <c r="F3807" s="985">
        <v>94</v>
      </c>
    </row>
    <row r="3808" spans="1:6" ht="31.5">
      <c r="A3808" s="125"/>
      <c r="B3808" s="125">
        <v>151010402</v>
      </c>
      <c r="C3808" s="125" t="s">
        <v>163</v>
      </c>
      <c r="D3808" s="985"/>
      <c r="E3808" s="985"/>
      <c r="F3808" s="985"/>
    </row>
    <row r="3809" spans="1:6">
      <c r="A3809" s="125"/>
      <c r="B3809" s="125">
        <v>151011004</v>
      </c>
      <c r="C3809" s="125" t="s">
        <v>824</v>
      </c>
      <c r="D3809" s="985"/>
      <c r="E3809" s="985"/>
      <c r="F3809" s="985"/>
    </row>
    <row r="3810" spans="1:6">
      <c r="A3810" s="125"/>
      <c r="B3810" s="125">
        <v>151011005</v>
      </c>
      <c r="C3810" s="125" t="s">
        <v>825</v>
      </c>
      <c r="D3810" s="985"/>
      <c r="E3810" s="985"/>
      <c r="F3810" s="985"/>
    </row>
    <row r="3811" spans="1:6">
      <c r="A3811" s="125"/>
      <c r="B3811" s="125" t="s">
        <v>3470</v>
      </c>
      <c r="C3811" s="125"/>
      <c r="D3811" s="985"/>
      <c r="E3811" s="985"/>
      <c r="F3811" s="985"/>
    </row>
    <row r="3812" spans="1:6" ht="31.5">
      <c r="A3812" s="125"/>
      <c r="B3812" s="125">
        <v>151010401</v>
      </c>
      <c r="C3812" s="125" t="s">
        <v>163</v>
      </c>
      <c r="D3812" s="985" t="s">
        <v>1013</v>
      </c>
      <c r="E3812" s="985" t="s">
        <v>2172</v>
      </c>
      <c r="F3812" s="985">
        <v>95</v>
      </c>
    </row>
    <row r="3813" spans="1:6" ht="31.5">
      <c r="A3813" s="125"/>
      <c r="B3813" s="125">
        <v>151010402</v>
      </c>
      <c r="C3813" s="125" t="s">
        <v>163</v>
      </c>
      <c r="D3813" s="985"/>
      <c r="E3813" s="985"/>
      <c r="F3813" s="985"/>
    </row>
    <row r="3814" spans="1:6">
      <c r="A3814" s="125"/>
      <c r="B3814" s="125">
        <v>151011004</v>
      </c>
      <c r="C3814" s="125" t="s">
        <v>824</v>
      </c>
      <c r="D3814" s="985"/>
      <c r="E3814" s="985"/>
      <c r="F3814" s="985"/>
    </row>
    <row r="3815" spans="1:6">
      <c r="A3815" s="125"/>
      <c r="B3815" s="125">
        <v>151011005</v>
      </c>
      <c r="C3815" s="125" t="s">
        <v>825</v>
      </c>
      <c r="D3815" s="985"/>
      <c r="E3815" s="985"/>
      <c r="F3815" s="985"/>
    </row>
    <row r="3816" spans="1:6">
      <c r="A3816" s="125"/>
      <c r="B3816" s="125" t="s">
        <v>3470</v>
      </c>
      <c r="C3816" s="125"/>
      <c r="D3816" s="985"/>
      <c r="E3816" s="985"/>
      <c r="F3816" s="985"/>
    </row>
    <row r="3817" spans="1:6" ht="31.5">
      <c r="A3817" s="125"/>
      <c r="B3817" s="125">
        <v>151010403</v>
      </c>
      <c r="C3817" s="125" t="s">
        <v>164</v>
      </c>
      <c r="D3817" s="985" t="s">
        <v>1453</v>
      </c>
      <c r="E3817" s="985" t="s">
        <v>2173</v>
      </c>
      <c r="F3817" s="985">
        <v>96</v>
      </c>
    </row>
    <row r="3818" spans="1:6">
      <c r="A3818" s="125"/>
      <c r="B3818" s="125" t="s">
        <v>3470</v>
      </c>
      <c r="C3818" s="125"/>
      <c r="D3818" s="985"/>
      <c r="E3818" s="985"/>
      <c r="F3818" s="985"/>
    </row>
    <row r="3819" spans="1:6">
      <c r="A3819" s="125"/>
      <c r="B3819" s="125">
        <v>151020701</v>
      </c>
      <c r="C3819" s="125" t="s">
        <v>826</v>
      </c>
      <c r="D3819" s="985" t="s">
        <v>1453</v>
      </c>
      <c r="E3819" s="985" t="s">
        <v>2174</v>
      </c>
      <c r="F3819" s="985">
        <v>97</v>
      </c>
    </row>
    <row r="3820" spans="1:6">
      <c r="A3820" s="125"/>
      <c r="B3820" s="125" t="s">
        <v>3470</v>
      </c>
      <c r="C3820" s="125"/>
      <c r="D3820" s="985"/>
      <c r="E3820" s="985"/>
      <c r="F3820" s="985"/>
    </row>
    <row r="3821" spans="1:6">
      <c r="A3821" s="125"/>
      <c r="B3821" s="125">
        <v>151020703</v>
      </c>
      <c r="C3821" s="125" t="s">
        <v>165</v>
      </c>
      <c r="D3821" s="985" t="s">
        <v>1021</v>
      </c>
      <c r="E3821" s="985" t="s">
        <v>2175</v>
      </c>
      <c r="F3821" s="985">
        <v>98</v>
      </c>
    </row>
    <row r="3822" spans="1:6">
      <c r="A3822" s="125"/>
      <c r="B3822" s="125">
        <v>151020704</v>
      </c>
      <c r="C3822" s="125"/>
      <c r="D3822" s="985"/>
      <c r="E3822" s="985"/>
      <c r="F3822" s="985"/>
    </row>
    <row r="3823" spans="1:6">
      <c r="A3823" s="125"/>
      <c r="B3823" s="125" t="s">
        <v>3470</v>
      </c>
      <c r="C3823" s="125"/>
      <c r="D3823" s="985"/>
      <c r="E3823" s="985"/>
      <c r="F3823" s="985"/>
    </row>
    <row r="3824" spans="1:6">
      <c r="A3824" s="125"/>
      <c r="B3824" s="125">
        <v>151020703</v>
      </c>
      <c r="C3824" s="125" t="s">
        <v>165</v>
      </c>
      <c r="D3824" s="985" t="s">
        <v>1013</v>
      </c>
      <c r="E3824" s="985" t="s">
        <v>2176</v>
      </c>
      <c r="F3824" s="985">
        <v>99</v>
      </c>
    </row>
    <row r="3825" spans="1:6">
      <c r="A3825" s="125"/>
      <c r="B3825" s="125">
        <v>151020704</v>
      </c>
      <c r="C3825" s="125"/>
      <c r="D3825" s="985"/>
      <c r="E3825" s="985"/>
      <c r="F3825" s="985"/>
    </row>
    <row r="3826" spans="1:6">
      <c r="A3826" s="125"/>
      <c r="B3826" s="125" t="s">
        <v>3470</v>
      </c>
      <c r="C3826" s="125"/>
      <c r="D3826" s="985"/>
      <c r="E3826" s="985"/>
      <c r="F3826" s="985"/>
    </row>
    <row r="3827" spans="1:6">
      <c r="A3827" s="125"/>
      <c r="B3827" s="125">
        <v>151020702</v>
      </c>
      <c r="C3827" s="125" t="s">
        <v>166</v>
      </c>
      <c r="D3827" s="985" t="s">
        <v>1453</v>
      </c>
      <c r="E3827" s="985" t="s">
        <v>2177</v>
      </c>
      <c r="F3827" s="985">
        <v>100</v>
      </c>
    </row>
    <row r="3828" spans="1:6">
      <c r="A3828" s="125"/>
      <c r="B3828" s="125" t="s">
        <v>3470</v>
      </c>
      <c r="C3828" s="125"/>
      <c r="D3828" s="985"/>
      <c r="E3828" s="985"/>
      <c r="F3828" s="985"/>
    </row>
    <row r="3829" spans="1:6">
      <c r="A3829" s="125"/>
      <c r="B3829" s="125">
        <v>151020101</v>
      </c>
      <c r="C3829" s="125" t="s">
        <v>167</v>
      </c>
      <c r="D3829" s="985" t="s">
        <v>1453</v>
      </c>
      <c r="E3829" s="985" t="s">
        <v>2178</v>
      </c>
      <c r="F3829" s="985">
        <v>101</v>
      </c>
    </row>
    <row r="3830" spans="1:6">
      <c r="A3830" s="125"/>
      <c r="B3830" s="125" t="s">
        <v>3470</v>
      </c>
      <c r="C3830" s="125"/>
      <c r="D3830" s="985"/>
      <c r="E3830" s="985"/>
      <c r="F3830" s="985"/>
    </row>
    <row r="3831" spans="1:6">
      <c r="A3831" s="125"/>
      <c r="B3831" s="125">
        <v>151020102</v>
      </c>
      <c r="C3831" s="125" t="s">
        <v>167</v>
      </c>
      <c r="D3831" s="985" t="s">
        <v>1021</v>
      </c>
      <c r="E3831" s="985" t="s">
        <v>2179</v>
      </c>
      <c r="F3831" s="985">
        <v>102</v>
      </c>
    </row>
    <row r="3832" spans="1:6">
      <c r="A3832" s="125"/>
      <c r="B3832" s="125">
        <v>151020103</v>
      </c>
      <c r="C3832" s="125" t="s">
        <v>167</v>
      </c>
      <c r="D3832" s="985"/>
      <c r="E3832" s="985"/>
      <c r="F3832" s="985"/>
    </row>
    <row r="3833" spans="1:6">
      <c r="A3833" s="125"/>
      <c r="B3833" s="125">
        <v>151020104</v>
      </c>
      <c r="C3833" s="125" t="s">
        <v>167</v>
      </c>
      <c r="D3833" s="985"/>
      <c r="E3833" s="985"/>
      <c r="F3833" s="985"/>
    </row>
    <row r="3834" spans="1:6">
      <c r="A3834" s="125"/>
      <c r="B3834" s="125" t="s">
        <v>3470</v>
      </c>
      <c r="C3834" s="125"/>
      <c r="D3834" s="985"/>
      <c r="E3834" s="985"/>
      <c r="F3834" s="985"/>
    </row>
    <row r="3835" spans="1:6">
      <c r="A3835" s="125"/>
      <c r="B3835" s="125">
        <v>151020102</v>
      </c>
      <c r="C3835" s="125" t="s">
        <v>167</v>
      </c>
      <c r="D3835" s="985" t="s">
        <v>1013</v>
      </c>
      <c r="E3835" s="985" t="s">
        <v>2180</v>
      </c>
      <c r="F3835" s="985">
        <v>103</v>
      </c>
    </row>
    <row r="3836" spans="1:6">
      <c r="A3836" s="125"/>
      <c r="B3836" s="125">
        <v>151020103</v>
      </c>
      <c r="C3836" s="125" t="s">
        <v>167</v>
      </c>
      <c r="D3836" s="985"/>
      <c r="E3836" s="985"/>
      <c r="F3836" s="985"/>
    </row>
    <row r="3837" spans="1:6">
      <c r="A3837" s="125"/>
      <c r="B3837" s="125">
        <v>151020104</v>
      </c>
      <c r="C3837" s="125" t="s">
        <v>167</v>
      </c>
      <c r="D3837" s="985"/>
      <c r="E3837" s="985"/>
      <c r="F3837" s="985"/>
    </row>
    <row r="3838" spans="1:6">
      <c r="A3838" s="125"/>
      <c r="B3838" s="125" t="s">
        <v>3470</v>
      </c>
      <c r="C3838" s="125"/>
      <c r="D3838" s="985"/>
      <c r="E3838" s="985"/>
      <c r="F3838" s="985"/>
    </row>
    <row r="3839" spans="1:6">
      <c r="A3839" s="125"/>
      <c r="B3839" s="125">
        <v>151020105</v>
      </c>
      <c r="C3839" s="125" t="s">
        <v>167</v>
      </c>
      <c r="D3839" s="985" t="s">
        <v>1021</v>
      </c>
      <c r="E3839" s="985" t="s">
        <v>2181</v>
      </c>
      <c r="F3839" s="985">
        <v>104</v>
      </c>
    </row>
    <row r="3840" spans="1:6">
      <c r="A3840" s="125"/>
      <c r="B3840" s="125">
        <v>151020106</v>
      </c>
      <c r="C3840" s="125" t="s">
        <v>167</v>
      </c>
      <c r="D3840" s="985"/>
      <c r="E3840" s="985"/>
      <c r="F3840" s="985"/>
    </row>
    <row r="3841" spans="1:6">
      <c r="A3841" s="125"/>
      <c r="B3841" s="125" t="s">
        <v>3470</v>
      </c>
      <c r="C3841" s="125"/>
      <c r="D3841" s="985"/>
      <c r="E3841" s="985"/>
      <c r="F3841" s="985"/>
    </row>
    <row r="3842" spans="1:6">
      <c r="A3842" s="125"/>
      <c r="B3842" s="125">
        <v>151020105</v>
      </c>
      <c r="C3842" s="125" t="s">
        <v>167</v>
      </c>
      <c r="D3842" s="985" t="s">
        <v>1013</v>
      </c>
      <c r="E3842" s="985" t="s">
        <v>2182</v>
      </c>
      <c r="F3842" s="985">
        <v>105</v>
      </c>
    </row>
    <row r="3843" spans="1:6">
      <c r="A3843" s="125"/>
      <c r="B3843" s="125">
        <v>151020106</v>
      </c>
      <c r="C3843" s="125" t="s">
        <v>167</v>
      </c>
      <c r="D3843" s="985"/>
      <c r="E3843" s="985"/>
      <c r="F3843" s="985"/>
    </row>
    <row r="3844" spans="1:6">
      <c r="A3844" s="125"/>
      <c r="B3844" s="125" t="s">
        <v>3470</v>
      </c>
      <c r="C3844" s="125"/>
      <c r="D3844" s="985"/>
      <c r="E3844" s="985"/>
      <c r="F3844" s="985"/>
    </row>
    <row r="3845" spans="1:6">
      <c r="A3845" s="125"/>
      <c r="B3845" s="125">
        <v>151020107</v>
      </c>
      <c r="C3845" s="125" t="s">
        <v>167</v>
      </c>
      <c r="D3845" s="985" t="s">
        <v>1021</v>
      </c>
      <c r="E3845" s="985" t="s">
        <v>2181</v>
      </c>
      <c r="F3845" s="985">
        <v>106</v>
      </c>
    </row>
    <row r="3846" spans="1:6">
      <c r="A3846" s="125"/>
      <c r="B3846" s="125">
        <v>151020108</v>
      </c>
      <c r="C3846" s="125" t="s">
        <v>167</v>
      </c>
      <c r="D3846" s="985"/>
      <c r="E3846" s="985"/>
      <c r="F3846" s="985"/>
    </row>
    <row r="3847" spans="1:6">
      <c r="A3847" s="125"/>
      <c r="B3847" s="125" t="s">
        <v>3470</v>
      </c>
      <c r="C3847" s="125"/>
      <c r="D3847" s="985"/>
      <c r="E3847" s="985"/>
      <c r="F3847" s="985"/>
    </row>
    <row r="3848" spans="1:6">
      <c r="A3848" s="125"/>
      <c r="B3848" s="125">
        <v>151020107</v>
      </c>
      <c r="C3848" s="125" t="s">
        <v>167</v>
      </c>
      <c r="D3848" s="985" t="s">
        <v>1013</v>
      </c>
      <c r="E3848" s="985" t="s">
        <v>2181</v>
      </c>
      <c r="F3848" s="985">
        <v>107</v>
      </c>
    </row>
    <row r="3849" spans="1:6">
      <c r="A3849" s="125"/>
      <c r="B3849" s="125">
        <v>151020108</v>
      </c>
      <c r="C3849" s="125" t="s">
        <v>167</v>
      </c>
      <c r="D3849" s="985"/>
      <c r="E3849" s="985"/>
      <c r="F3849" s="985"/>
    </row>
    <row r="3850" spans="1:6">
      <c r="A3850" s="125"/>
      <c r="B3850" s="125" t="s">
        <v>3470</v>
      </c>
      <c r="C3850" s="125"/>
      <c r="D3850" s="985"/>
      <c r="E3850" s="985"/>
      <c r="F3850" s="985"/>
    </row>
    <row r="3851" spans="1:6">
      <c r="A3851" s="125"/>
      <c r="B3851" s="125">
        <v>151020109</v>
      </c>
      <c r="C3851" s="125" t="s">
        <v>167</v>
      </c>
      <c r="D3851" s="985" t="s">
        <v>1021</v>
      </c>
      <c r="E3851" s="985" t="s">
        <v>2183</v>
      </c>
      <c r="F3851" s="985">
        <v>108</v>
      </c>
    </row>
    <row r="3852" spans="1:6">
      <c r="A3852" s="125"/>
      <c r="B3852" s="125">
        <v>151020110</v>
      </c>
      <c r="C3852" s="125" t="s">
        <v>167</v>
      </c>
      <c r="D3852" s="985"/>
      <c r="E3852" s="985"/>
      <c r="F3852" s="985"/>
    </row>
    <row r="3853" spans="1:6">
      <c r="A3853" s="125"/>
      <c r="B3853" s="125">
        <v>151020111</v>
      </c>
      <c r="C3853" s="125" t="s">
        <v>167</v>
      </c>
      <c r="D3853" s="985"/>
      <c r="E3853" s="985"/>
      <c r="F3853" s="985"/>
    </row>
    <row r="3854" spans="1:6">
      <c r="A3854" s="125"/>
      <c r="B3854" s="125" t="s">
        <v>3470</v>
      </c>
      <c r="C3854" s="125"/>
      <c r="D3854" s="985"/>
      <c r="E3854" s="985"/>
      <c r="F3854" s="985"/>
    </row>
    <row r="3855" spans="1:6">
      <c r="A3855" s="125"/>
      <c r="B3855" s="125">
        <v>151020109</v>
      </c>
      <c r="C3855" s="125" t="s">
        <v>167</v>
      </c>
      <c r="D3855" s="985" t="s">
        <v>1013</v>
      </c>
      <c r="E3855" s="985" t="s">
        <v>2183</v>
      </c>
      <c r="F3855" s="985">
        <v>109</v>
      </c>
    </row>
    <row r="3856" spans="1:6">
      <c r="A3856" s="125"/>
      <c r="B3856" s="125">
        <v>151020110</v>
      </c>
      <c r="C3856" s="125" t="s">
        <v>167</v>
      </c>
      <c r="D3856" s="985"/>
      <c r="E3856" s="985"/>
      <c r="F3856" s="985"/>
    </row>
    <row r="3857" spans="1:6">
      <c r="A3857" s="125"/>
      <c r="B3857" s="125">
        <v>151020111</v>
      </c>
      <c r="C3857" s="125" t="s">
        <v>167</v>
      </c>
      <c r="D3857" s="985"/>
      <c r="E3857" s="985"/>
      <c r="F3857" s="985"/>
    </row>
    <row r="3858" spans="1:6">
      <c r="A3858" s="125"/>
      <c r="B3858" s="125" t="s">
        <v>3470</v>
      </c>
      <c r="C3858" s="125"/>
      <c r="D3858" s="985"/>
      <c r="E3858" s="985"/>
      <c r="F3858" s="985"/>
    </row>
    <row r="3859" spans="1:6" ht="31.5">
      <c r="A3859" s="125"/>
      <c r="B3859" s="125">
        <v>151010301</v>
      </c>
      <c r="C3859" s="125" t="s">
        <v>168</v>
      </c>
      <c r="D3859" s="985" t="s">
        <v>1021</v>
      </c>
      <c r="E3859" s="985" t="s">
        <v>2184</v>
      </c>
      <c r="F3859" s="985">
        <v>110</v>
      </c>
    </row>
    <row r="3860" spans="1:6">
      <c r="A3860" s="125"/>
      <c r="B3860" s="125" t="s">
        <v>3470</v>
      </c>
      <c r="C3860" s="125"/>
      <c r="D3860" s="985"/>
      <c r="E3860" s="985"/>
      <c r="F3860" s="985"/>
    </row>
    <row r="3861" spans="1:6" ht="31.5">
      <c r="A3861" s="125"/>
      <c r="B3861" s="125">
        <v>151010301</v>
      </c>
      <c r="C3861" s="125" t="s">
        <v>168</v>
      </c>
      <c r="D3861" s="985" t="s">
        <v>1013</v>
      </c>
      <c r="E3861" s="985" t="s">
        <v>2185</v>
      </c>
      <c r="F3861" s="985">
        <v>111</v>
      </c>
    </row>
    <row r="3862" spans="1:6">
      <c r="A3862" s="125"/>
      <c r="B3862" s="125" t="s">
        <v>3470</v>
      </c>
      <c r="C3862" s="125"/>
      <c r="D3862" s="985"/>
      <c r="E3862" s="985"/>
      <c r="F3862" s="985"/>
    </row>
    <row r="3863" spans="1:6" ht="31.5">
      <c r="A3863" s="125"/>
      <c r="B3863" s="125">
        <v>151010302</v>
      </c>
      <c r="C3863" s="125" t="s">
        <v>168</v>
      </c>
      <c r="D3863" s="985" t="s">
        <v>1021</v>
      </c>
      <c r="E3863" s="985" t="s">
        <v>2186</v>
      </c>
      <c r="F3863" s="985">
        <v>112</v>
      </c>
    </row>
    <row r="3864" spans="1:6">
      <c r="A3864" s="125"/>
      <c r="B3864" s="125">
        <v>151010303</v>
      </c>
      <c r="C3864" s="125"/>
      <c r="D3864" s="985"/>
      <c r="E3864" s="985"/>
      <c r="F3864" s="985"/>
    </row>
    <row r="3865" spans="1:6">
      <c r="A3865" s="125"/>
      <c r="B3865" s="125" t="s">
        <v>3470</v>
      </c>
      <c r="C3865" s="125"/>
      <c r="D3865" s="985"/>
      <c r="E3865" s="985"/>
      <c r="F3865" s="985"/>
    </row>
    <row r="3866" spans="1:6" ht="31.5">
      <c r="A3866" s="125"/>
      <c r="B3866" s="125">
        <v>151010302</v>
      </c>
      <c r="C3866" s="125" t="s">
        <v>168</v>
      </c>
      <c r="D3866" s="985" t="s">
        <v>1013</v>
      </c>
      <c r="E3866" s="985" t="s">
        <v>2187</v>
      </c>
      <c r="F3866" s="985">
        <v>113</v>
      </c>
    </row>
    <row r="3867" spans="1:6">
      <c r="A3867" s="125"/>
      <c r="B3867" s="125">
        <v>151010303</v>
      </c>
      <c r="C3867" s="125"/>
      <c r="D3867" s="985"/>
      <c r="E3867" s="985"/>
      <c r="F3867" s="985"/>
    </row>
    <row r="3868" spans="1:6">
      <c r="A3868" s="125"/>
      <c r="B3868" s="125" t="s">
        <v>3470</v>
      </c>
      <c r="C3868" s="125"/>
      <c r="D3868" s="985"/>
      <c r="E3868" s="985"/>
      <c r="F3868" s="985"/>
    </row>
    <row r="3869" spans="1:6">
      <c r="A3869" s="125"/>
      <c r="B3869" s="125">
        <v>151020801</v>
      </c>
      <c r="C3869" s="125" t="s">
        <v>88</v>
      </c>
      <c r="D3869" s="985" t="s">
        <v>1453</v>
      </c>
      <c r="E3869" s="985" t="s">
        <v>2188</v>
      </c>
      <c r="F3869" s="985">
        <v>114</v>
      </c>
    </row>
    <row r="3870" spans="1:6">
      <c r="A3870" s="125"/>
      <c r="B3870" s="125" t="s">
        <v>3470</v>
      </c>
      <c r="C3870" s="125"/>
      <c r="D3870" s="985"/>
      <c r="E3870" s="985"/>
      <c r="F3870" s="985"/>
    </row>
    <row r="3871" spans="1:6">
      <c r="A3871" s="125"/>
      <c r="B3871" s="125">
        <v>151020802</v>
      </c>
      <c r="C3871" s="125" t="s">
        <v>89</v>
      </c>
      <c r="D3871" s="985" t="s">
        <v>1021</v>
      </c>
      <c r="E3871" s="985" t="s">
        <v>2189</v>
      </c>
      <c r="F3871" s="985">
        <v>115</v>
      </c>
    </row>
    <row r="3872" spans="1:6">
      <c r="A3872" s="125"/>
      <c r="B3872" s="125" t="s">
        <v>3470</v>
      </c>
      <c r="C3872" s="125"/>
      <c r="D3872" s="985"/>
      <c r="E3872" s="985"/>
      <c r="F3872" s="985"/>
    </row>
    <row r="3873" spans="1:6">
      <c r="A3873" s="125"/>
      <c r="B3873" s="125">
        <v>151020802</v>
      </c>
      <c r="C3873" s="125" t="s">
        <v>1007</v>
      </c>
      <c r="D3873" s="985" t="s">
        <v>1013</v>
      </c>
      <c r="E3873" s="985" t="s">
        <v>2190</v>
      </c>
      <c r="F3873" s="985">
        <v>116</v>
      </c>
    </row>
    <row r="3874" spans="1:6">
      <c r="A3874" s="125"/>
      <c r="B3874" s="125" t="s">
        <v>3470</v>
      </c>
      <c r="C3874" s="125"/>
      <c r="D3874" s="985"/>
      <c r="E3874" s="985"/>
      <c r="F3874" s="985"/>
    </row>
    <row r="3875" spans="1:6">
      <c r="A3875" s="125"/>
      <c r="B3875" s="125">
        <v>151020803</v>
      </c>
      <c r="C3875" s="125" t="s">
        <v>90</v>
      </c>
      <c r="D3875" s="985" t="s">
        <v>1453</v>
      </c>
      <c r="E3875" s="985" t="s">
        <v>2191</v>
      </c>
      <c r="F3875" s="985">
        <v>117</v>
      </c>
    </row>
    <row r="3876" spans="1:6">
      <c r="A3876" s="125"/>
      <c r="B3876" s="125" t="s">
        <v>3470</v>
      </c>
      <c r="C3876" s="125"/>
      <c r="D3876" s="985"/>
      <c r="E3876" s="985"/>
      <c r="F3876" s="985"/>
    </row>
    <row r="3877" spans="1:6">
      <c r="A3877" s="125"/>
      <c r="B3877" s="125">
        <v>151020804</v>
      </c>
      <c r="C3877" s="125" t="s">
        <v>90</v>
      </c>
      <c r="D3877" s="985" t="s">
        <v>1453</v>
      </c>
      <c r="E3877" s="985" t="s">
        <v>2192</v>
      </c>
      <c r="F3877" s="985">
        <v>118</v>
      </c>
    </row>
    <row r="3878" spans="1:6">
      <c r="A3878" s="125"/>
      <c r="B3878" s="125" t="s">
        <v>3470</v>
      </c>
      <c r="C3878" s="125"/>
      <c r="D3878" s="985"/>
      <c r="E3878" s="985"/>
      <c r="F3878" s="985"/>
    </row>
    <row r="3879" spans="1:6">
      <c r="A3879" s="125"/>
      <c r="B3879" s="125">
        <v>151020805</v>
      </c>
      <c r="C3879" s="125" t="s">
        <v>91</v>
      </c>
      <c r="D3879" s="985" t="s">
        <v>1453</v>
      </c>
      <c r="E3879" s="985" t="s">
        <v>2193</v>
      </c>
      <c r="F3879" s="985">
        <v>119</v>
      </c>
    </row>
    <row r="3880" spans="1:6">
      <c r="A3880" s="125"/>
      <c r="B3880" s="125" t="s">
        <v>3470</v>
      </c>
      <c r="C3880" s="125"/>
      <c r="D3880" s="985"/>
      <c r="E3880" s="985"/>
      <c r="F3880" s="985"/>
    </row>
    <row r="3881" spans="1:6">
      <c r="A3881" s="125"/>
      <c r="B3881" s="125">
        <v>151020806</v>
      </c>
      <c r="C3881" s="125" t="s">
        <v>91</v>
      </c>
      <c r="D3881" s="985" t="s">
        <v>1453</v>
      </c>
      <c r="E3881" s="985" t="s">
        <v>2194</v>
      </c>
      <c r="F3881" s="985">
        <v>120</v>
      </c>
    </row>
    <row r="3882" spans="1:6">
      <c r="A3882" s="125"/>
      <c r="B3882" s="125" t="s">
        <v>3470</v>
      </c>
      <c r="C3882" s="125"/>
      <c r="D3882" s="985"/>
      <c r="E3882" s="985"/>
      <c r="F3882" s="985"/>
    </row>
    <row r="3883" spans="1:6">
      <c r="A3883" s="125"/>
      <c r="B3883" s="125">
        <v>151020301</v>
      </c>
      <c r="C3883" s="125" t="s">
        <v>169</v>
      </c>
      <c r="D3883" s="985" t="s">
        <v>1453</v>
      </c>
      <c r="E3883" s="985" t="s">
        <v>2195</v>
      </c>
      <c r="F3883" s="985">
        <v>121</v>
      </c>
    </row>
    <row r="3884" spans="1:6">
      <c r="A3884" s="125"/>
      <c r="B3884" s="125" t="s">
        <v>3470</v>
      </c>
      <c r="C3884" s="125"/>
      <c r="D3884" s="985"/>
      <c r="E3884" s="985"/>
      <c r="F3884" s="985"/>
    </row>
    <row r="3885" spans="1:6">
      <c r="A3885" s="125"/>
      <c r="B3885" s="125">
        <v>151020302</v>
      </c>
      <c r="C3885" s="989" t="s">
        <v>170</v>
      </c>
      <c r="D3885" s="985" t="s">
        <v>1021</v>
      </c>
      <c r="E3885" s="985" t="s">
        <v>2196</v>
      </c>
      <c r="F3885" s="985">
        <v>122</v>
      </c>
    </row>
    <row r="3886" spans="1:6">
      <c r="A3886" s="125"/>
      <c r="B3886" s="125">
        <v>151020303</v>
      </c>
      <c r="C3886" s="990"/>
      <c r="D3886" s="985"/>
      <c r="E3886" s="985"/>
      <c r="F3886" s="985"/>
    </row>
    <row r="3887" spans="1:6">
      <c r="A3887" s="125"/>
      <c r="B3887" s="125">
        <v>151020304</v>
      </c>
      <c r="C3887" s="990"/>
      <c r="D3887" s="985"/>
      <c r="E3887" s="985"/>
      <c r="F3887" s="985"/>
    </row>
    <row r="3888" spans="1:6">
      <c r="A3888" s="125"/>
      <c r="B3888" s="125">
        <v>151020305</v>
      </c>
      <c r="C3888" s="991"/>
      <c r="D3888" s="985"/>
      <c r="E3888" s="985"/>
      <c r="F3888" s="985"/>
    </row>
    <row r="3889" spans="1:6">
      <c r="A3889" s="125"/>
      <c r="B3889" s="125" t="s">
        <v>3470</v>
      </c>
      <c r="C3889" s="125"/>
      <c r="D3889" s="985"/>
      <c r="E3889" s="985"/>
      <c r="F3889" s="985"/>
    </row>
    <row r="3890" spans="1:6">
      <c r="A3890" s="125"/>
      <c r="B3890" s="125">
        <v>151020302</v>
      </c>
      <c r="C3890" s="989" t="s">
        <v>170</v>
      </c>
      <c r="D3890" s="985" t="s">
        <v>1013</v>
      </c>
      <c r="E3890" s="985" t="s">
        <v>2197</v>
      </c>
      <c r="F3890" s="985">
        <v>123</v>
      </c>
    </row>
    <row r="3891" spans="1:6">
      <c r="A3891" s="125"/>
      <c r="B3891" s="125">
        <v>151020303</v>
      </c>
      <c r="C3891" s="990"/>
      <c r="D3891" s="985"/>
      <c r="E3891" s="985"/>
      <c r="F3891" s="985"/>
    </row>
    <row r="3892" spans="1:6">
      <c r="A3892" s="125"/>
      <c r="B3892" s="125">
        <v>151020304</v>
      </c>
      <c r="C3892" s="990"/>
      <c r="D3892" s="985"/>
      <c r="E3892" s="985"/>
      <c r="F3892" s="985"/>
    </row>
    <row r="3893" spans="1:6">
      <c r="A3893" s="125"/>
      <c r="B3893" s="125">
        <v>151020305</v>
      </c>
      <c r="C3893" s="991"/>
      <c r="D3893" s="985"/>
      <c r="E3893" s="985"/>
      <c r="F3893" s="985"/>
    </row>
    <row r="3894" spans="1:6">
      <c r="A3894" s="125"/>
      <c r="B3894" s="125" t="s">
        <v>3470</v>
      </c>
      <c r="C3894" s="125"/>
      <c r="D3894" s="985"/>
      <c r="E3894" s="985"/>
      <c r="F3894" s="985"/>
    </row>
    <row r="3895" spans="1:6">
      <c r="A3895" s="125"/>
      <c r="B3895" s="125">
        <v>151020201</v>
      </c>
      <c r="C3895" s="125" t="s">
        <v>171</v>
      </c>
      <c r="D3895" s="985" t="s">
        <v>1453</v>
      </c>
      <c r="E3895" s="985" t="s">
        <v>2198</v>
      </c>
      <c r="F3895" s="985">
        <v>124</v>
      </c>
    </row>
    <row r="3896" spans="1:6">
      <c r="A3896" s="125"/>
      <c r="B3896" s="125">
        <v>151020202</v>
      </c>
      <c r="C3896" s="125"/>
      <c r="D3896" s="985"/>
      <c r="E3896" s="985"/>
      <c r="F3896" s="985"/>
    </row>
    <row r="3897" spans="1:6">
      <c r="A3897" s="125"/>
      <c r="B3897" s="125" t="s">
        <v>3470</v>
      </c>
      <c r="C3897" s="125"/>
      <c r="D3897" s="985"/>
      <c r="E3897" s="985"/>
      <c r="F3897" s="985"/>
    </row>
    <row r="3898" spans="1:6">
      <c r="A3898" s="125"/>
      <c r="B3898" s="125">
        <v>151020203</v>
      </c>
      <c r="C3898" s="125" t="s">
        <v>171</v>
      </c>
      <c r="D3898" s="985" t="s">
        <v>1021</v>
      </c>
      <c r="E3898" s="985" t="s">
        <v>2198</v>
      </c>
      <c r="F3898" s="985">
        <v>125</v>
      </c>
    </row>
    <row r="3899" spans="1:6">
      <c r="A3899" s="125"/>
      <c r="B3899" s="125">
        <v>151020204</v>
      </c>
      <c r="C3899" s="125"/>
      <c r="D3899" s="985"/>
      <c r="E3899" s="985"/>
      <c r="F3899" s="985"/>
    </row>
    <row r="3900" spans="1:6">
      <c r="A3900" s="125"/>
      <c r="B3900" s="125">
        <v>151020205</v>
      </c>
      <c r="C3900" s="125"/>
      <c r="D3900" s="985"/>
      <c r="E3900" s="985"/>
      <c r="F3900" s="985"/>
    </row>
    <row r="3901" spans="1:6">
      <c r="A3901" s="125"/>
      <c r="B3901" s="125" t="s">
        <v>3470</v>
      </c>
      <c r="C3901" s="125"/>
      <c r="D3901" s="985"/>
      <c r="E3901" s="985"/>
      <c r="F3901" s="985"/>
    </row>
    <row r="3902" spans="1:6">
      <c r="A3902" s="125"/>
      <c r="B3902" s="125">
        <v>151020203</v>
      </c>
      <c r="C3902" s="125" t="s">
        <v>171</v>
      </c>
      <c r="D3902" s="985" t="s">
        <v>1013</v>
      </c>
      <c r="E3902" s="985" t="s">
        <v>2199</v>
      </c>
      <c r="F3902" s="985">
        <v>126</v>
      </c>
    </row>
    <row r="3903" spans="1:6">
      <c r="A3903" s="125"/>
      <c r="B3903" s="125">
        <v>151020204</v>
      </c>
      <c r="C3903" s="125"/>
      <c r="D3903" s="985"/>
      <c r="E3903" s="985"/>
      <c r="F3903" s="985"/>
    </row>
    <row r="3904" spans="1:6">
      <c r="A3904" s="125"/>
      <c r="B3904" s="125">
        <v>151020205</v>
      </c>
      <c r="C3904" s="125"/>
      <c r="D3904" s="985"/>
      <c r="E3904" s="985"/>
      <c r="F3904" s="985"/>
    </row>
    <row r="3905" spans="1:6">
      <c r="A3905" s="125"/>
      <c r="B3905" s="125" t="s">
        <v>3470</v>
      </c>
      <c r="C3905" s="125"/>
      <c r="D3905" s="985"/>
      <c r="E3905" s="985"/>
      <c r="F3905" s="985"/>
    </row>
    <row r="3906" spans="1:6">
      <c r="A3906" s="125"/>
      <c r="B3906" s="125">
        <v>151020206</v>
      </c>
      <c r="C3906" s="125" t="s">
        <v>172</v>
      </c>
      <c r="D3906" s="985" t="s">
        <v>1021</v>
      </c>
      <c r="E3906" s="985" t="s">
        <v>2200</v>
      </c>
      <c r="F3906" s="985">
        <v>127</v>
      </c>
    </row>
    <row r="3907" spans="1:6">
      <c r="A3907" s="125"/>
      <c r="B3907" s="125">
        <v>151020207</v>
      </c>
      <c r="C3907" s="125"/>
      <c r="D3907" s="985"/>
      <c r="E3907" s="985"/>
      <c r="F3907" s="985"/>
    </row>
    <row r="3908" spans="1:6">
      <c r="A3908" s="125"/>
      <c r="B3908" s="125" t="s">
        <v>3470</v>
      </c>
      <c r="C3908" s="125"/>
      <c r="D3908" s="985"/>
      <c r="E3908" s="985"/>
      <c r="F3908" s="985"/>
    </row>
    <row r="3909" spans="1:6">
      <c r="A3909" s="125"/>
      <c r="B3909" s="125">
        <v>151020206</v>
      </c>
      <c r="C3909" s="125" t="s">
        <v>172</v>
      </c>
      <c r="D3909" s="985" t="s">
        <v>1013</v>
      </c>
      <c r="E3909" s="985" t="s">
        <v>2200</v>
      </c>
      <c r="F3909" s="985">
        <v>128</v>
      </c>
    </row>
    <row r="3910" spans="1:6">
      <c r="A3910" s="125"/>
      <c r="B3910" s="125">
        <v>151020207</v>
      </c>
      <c r="C3910" s="125"/>
      <c r="D3910" s="985"/>
      <c r="E3910" s="985"/>
      <c r="F3910" s="985"/>
    </row>
    <row r="3911" spans="1:6">
      <c r="A3911" s="125"/>
      <c r="B3911" s="125" t="s">
        <v>3470</v>
      </c>
      <c r="C3911" s="125"/>
      <c r="D3911" s="985"/>
      <c r="E3911" s="985"/>
      <c r="F3911" s="985"/>
    </row>
    <row r="3912" spans="1:6">
      <c r="A3912" s="125"/>
      <c r="B3912" s="125">
        <v>151020209</v>
      </c>
      <c r="C3912" s="125" t="s">
        <v>173</v>
      </c>
      <c r="D3912" s="985" t="s">
        <v>1021</v>
      </c>
      <c r="E3912" s="985" t="s">
        <v>2201</v>
      </c>
      <c r="F3912" s="985">
        <v>129</v>
      </c>
    </row>
    <row r="3913" spans="1:6">
      <c r="A3913" s="125"/>
      <c r="B3913" s="125">
        <v>151020210</v>
      </c>
      <c r="C3913" s="125"/>
      <c r="D3913" s="985"/>
      <c r="E3913" s="985"/>
      <c r="F3913" s="985"/>
    </row>
    <row r="3914" spans="1:6">
      <c r="A3914" s="125"/>
      <c r="B3914" s="125">
        <v>151020211</v>
      </c>
      <c r="C3914" s="125"/>
      <c r="D3914" s="985"/>
      <c r="E3914" s="985"/>
      <c r="F3914" s="985"/>
    </row>
    <row r="3915" spans="1:6">
      <c r="A3915" s="125"/>
      <c r="B3915" s="125" t="s">
        <v>3470</v>
      </c>
      <c r="C3915" s="125"/>
      <c r="D3915" s="985"/>
      <c r="E3915" s="985"/>
      <c r="F3915" s="985"/>
    </row>
    <row r="3916" spans="1:6">
      <c r="A3916" s="125"/>
      <c r="B3916" s="125">
        <v>151020209</v>
      </c>
      <c r="C3916" s="125" t="s">
        <v>173</v>
      </c>
      <c r="D3916" s="985" t="s">
        <v>1013</v>
      </c>
      <c r="E3916" s="985" t="s">
        <v>2202</v>
      </c>
      <c r="F3916" s="985">
        <v>130</v>
      </c>
    </row>
    <row r="3917" spans="1:6">
      <c r="A3917" s="125"/>
      <c r="B3917" s="125">
        <v>151020210</v>
      </c>
      <c r="C3917" s="125"/>
      <c r="D3917" s="985"/>
      <c r="E3917" s="985"/>
      <c r="F3917" s="985"/>
    </row>
    <row r="3918" spans="1:6">
      <c r="A3918" s="125"/>
      <c r="B3918" s="125">
        <v>151020211</v>
      </c>
      <c r="C3918" s="125"/>
      <c r="D3918" s="985"/>
      <c r="E3918" s="985"/>
      <c r="F3918" s="985"/>
    </row>
    <row r="3919" spans="1:6">
      <c r="A3919" s="125"/>
      <c r="B3919" s="125" t="s">
        <v>3470</v>
      </c>
      <c r="C3919" s="125"/>
      <c r="D3919" s="985"/>
      <c r="E3919" s="985"/>
      <c r="F3919" s="985"/>
    </row>
    <row r="3920" spans="1:6">
      <c r="A3920" s="125"/>
      <c r="B3920" s="125">
        <v>151020208</v>
      </c>
      <c r="C3920" s="125" t="s">
        <v>173</v>
      </c>
      <c r="D3920" s="985" t="s">
        <v>1021</v>
      </c>
      <c r="E3920" s="985" t="s">
        <v>2203</v>
      </c>
      <c r="F3920" s="985">
        <v>131</v>
      </c>
    </row>
    <row r="3921" spans="1:6">
      <c r="A3921" s="125"/>
      <c r="B3921" s="125">
        <v>151020212</v>
      </c>
      <c r="C3921" s="125"/>
      <c r="D3921" s="985"/>
      <c r="E3921" s="985"/>
      <c r="F3921" s="985"/>
    </row>
    <row r="3922" spans="1:6">
      <c r="A3922" s="125"/>
      <c r="B3922" s="125" t="s">
        <v>3470</v>
      </c>
      <c r="C3922" s="125"/>
      <c r="D3922" s="985"/>
      <c r="E3922" s="985"/>
      <c r="F3922" s="985"/>
    </row>
    <row r="3923" spans="1:6">
      <c r="A3923" s="125"/>
      <c r="B3923" s="125">
        <v>151020208</v>
      </c>
      <c r="C3923" s="125" t="s">
        <v>173</v>
      </c>
      <c r="D3923" s="985" t="s">
        <v>1013</v>
      </c>
      <c r="E3923" s="985" t="s">
        <v>2204</v>
      </c>
      <c r="F3923" s="985">
        <v>132</v>
      </c>
    </row>
    <row r="3924" spans="1:6">
      <c r="A3924" s="125"/>
      <c r="B3924" s="125">
        <v>151020212</v>
      </c>
      <c r="C3924" s="125"/>
      <c r="D3924" s="985"/>
      <c r="E3924" s="985"/>
      <c r="F3924" s="985"/>
    </row>
    <row r="3925" spans="1:6">
      <c r="A3925" s="125"/>
      <c r="B3925" s="125" t="s">
        <v>3470</v>
      </c>
      <c r="C3925" s="125"/>
      <c r="D3925" s="985"/>
      <c r="E3925" s="985"/>
      <c r="F3925" s="985"/>
    </row>
    <row r="3926" spans="1:6">
      <c r="A3926" s="125"/>
      <c r="B3926" s="125">
        <v>151020401</v>
      </c>
      <c r="C3926" s="125" t="s">
        <v>174</v>
      </c>
      <c r="D3926" s="985" t="s">
        <v>1021</v>
      </c>
      <c r="E3926" s="985" t="s">
        <v>2205</v>
      </c>
      <c r="F3926" s="985">
        <v>133</v>
      </c>
    </row>
    <row r="3927" spans="1:6">
      <c r="A3927" s="125"/>
      <c r="B3927" s="125">
        <v>151020402</v>
      </c>
      <c r="C3927" s="125"/>
      <c r="D3927" s="985"/>
      <c r="E3927" s="985"/>
      <c r="F3927" s="985"/>
    </row>
    <row r="3928" spans="1:6">
      <c r="A3928" s="125"/>
      <c r="B3928" s="125" t="s">
        <v>3470</v>
      </c>
      <c r="C3928" s="125"/>
      <c r="D3928" s="985"/>
      <c r="E3928" s="985"/>
      <c r="F3928" s="985"/>
    </row>
    <row r="3929" spans="1:6">
      <c r="A3929" s="125"/>
      <c r="B3929" s="125">
        <v>151020401</v>
      </c>
      <c r="C3929" s="125" t="s">
        <v>174</v>
      </c>
      <c r="D3929" s="985" t="s">
        <v>1013</v>
      </c>
      <c r="E3929" s="985" t="s">
        <v>2206</v>
      </c>
      <c r="F3929" s="985">
        <v>134</v>
      </c>
    </row>
    <row r="3930" spans="1:6">
      <c r="A3930" s="125"/>
      <c r="B3930" s="125">
        <v>151020402</v>
      </c>
      <c r="C3930" s="125"/>
      <c r="D3930" s="985"/>
      <c r="E3930" s="985"/>
      <c r="F3930" s="985"/>
    </row>
    <row r="3931" spans="1:6">
      <c r="A3931" s="125"/>
      <c r="B3931" s="125" t="s">
        <v>3470</v>
      </c>
      <c r="C3931" s="125"/>
      <c r="D3931" s="985"/>
      <c r="E3931" s="985"/>
      <c r="F3931" s="985"/>
    </row>
    <row r="3932" spans="1:6">
      <c r="A3932" s="125"/>
      <c r="B3932" s="125">
        <v>151020403</v>
      </c>
      <c r="C3932" s="125" t="s">
        <v>175</v>
      </c>
      <c r="D3932" s="985" t="s">
        <v>1021</v>
      </c>
      <c r="E3932" s="985" t="s">
        <v>2207</v>
      </c>
      <c r="F3932" s="985">
        <v>135</v>
      </c>
    </row>
    <row r="3933" spans="1:6">
      <c r="A3933" s="125"/>
      <c r="B3933" s="125">
        <v>151020404</v>
      </c>
      <c r="C3933" s="125"/>
      <c r="D3933" s="985"/>
      <c r="E3933" s="985"/>
      <c r="F3933" s="985"/>
    </row>
    <row r="3934" spans="1:6">
      <c r="A3934" s="125"/>
      <c r="B3934" s="125" t="s">
        <v>3470</v>
      </c>
      <c r="C3934" s="125"/>
      <c r="D3934" s="985"/>
      <c r="E3934" s="985"/>
      <c r="F3934" s="985"/>
    </row>
    <row r="3935" spans="1:6">
      <c r="A3935" s="125"/>
      <c r="B3935" s="125">
        <v>151020403</v>
      </c>
      <c r="C3935" s="125" t="s">
        <v>175</v>
      </c>
      <c r="D3935" s="985" t="s">
        <v>1013</v>
      </c>
      <c r="E3935" s="985" t="s">
        <v>2208</v>
      </c>
      <c r="F3935" s="985">
        <v>136</v>
      </c>
    </row>
    <row r="3936" spans="1:6">
      <c r="A3936" s="125"/>
      <c r="B3936" s="125">
        <v>151020404</v>
      </c>
      <c r="C3936" s="125"/>
      <c r="D3936" s="985"/>
      <c r="E3936" s="985"/>
      <c r="F3936" s="985"/>
    </row>
    <row r="3937" spans="1:6">
      <c r="A3937" s="125"/>
      <c r="B3937" s="125" t="s">
        <v>3470</v>
      </c>
      <c r="C3937" s="125"/>
      <c r="D3937" s="985"/>
      <c r="E3937" s="985"/>
      <c r="F3937" s="985"/>
    </row>
    <row r="3938" spans="1:6">
      <c r="A3938" s="125"/>
      <c r="B3938" s="125">
        <v>151020405</v>
      </c>
      <c r="C3938" s="125" t="s">
        <v>176</v>
      </c>
      <c r="D3938" s="985" t="s">
        <v>1021</v>
      </c>
      <c r="E3938" s="985" t="s">
        <v>2209</v>
      </c>
      <c r="F3938" s="985">
        <v>137</v>
      </c>
    </row>
    <row r="3939" spans="1:6">
      <c r="A3939" s="125"/>
      <c r="B3939" s="125">
        <v>151020406</v>
      </c>
      <c r="C3939" s="125"/>
      <c r="D3939" s="985"/>
      <c r="E3939" s="985"/>
      <c r="F3939" s="985"/>
    </row>
    <row r="3940" spans="1:6">
      <c r="A3940" s="125"/>
      <c r="B3940" s="125" t="s">
        <v>3470</v>
      </c>
      <c r="C3940" s="125"/>
      <c r="D3940" s="985"/>
      <c r="E3940" s="985"/>
      <c r="F3940" s="985"/>
    </row>
    <row r="3941" spans="1:6">
      <c r="A3941" s="125"/>
      <c r="B3941" s="125">
        <v>151020405</v>
      </c>
      <c r="C3941" s="125" t="s">
        <v>176</v>
      </c>
      <c r="D3941" s="985" t="s">
        <v>1013</v>
      </c>
      <c r="E3941" s="985" t="s">
        <v>2210</v>
      </c>
      <c r="F3941" s="985">
        <v>138</v>
      </c>
    </row>
    <row r="3942" spans="1:6">
      <c r="A3942" s="125"/>
      <c r="B3942" s="125">
        <v>151020406</v>
      </c>
      <c r="C3942" s="125"/>
      <c r="D3942" s="985"/>
      <c r="E3942" s="985"/>
      <c r="F3942" s="985"/>
    </row>
    <row r="3943" spans="1:6">
      <c r="A3943" s="125"/>
      <c r="B3943" s="125" t="s">
        <v>3470</v>
      </c>
      <c r="C3943" s="125"/>
      <c r="D3943" s="985"/>
      <c r="E3943" s="985"/>
      <c r="F3943" s="985"/>
    </row>
    <row r="3944" spans="1:6">
      <c r="A3944" s="125"/>
      <c r="B3944" s="125">
        <v>151010101</v>
      </c>
      <c r="C3944" s="125" t="s">
        <v>177</v>
      </c>
      <c r="D3944" s="985" t="s">
        <v>1021</v>
      </c>
      <c r="E3944" s="985" t="s">
        <v>2211</v>
      </c>
      <c r="F3944" s="985">
        <v>139</v>
      </c>
    </row>
    <row r="3945" spans="1:6">
      <c r="A3945" s="125"/>
      <c r="B3945" s="125">
        <v>151010102</v>
      </c>
      <c r="C3945" s="125"/>
      <c r="D3945" s="985"/>
      <c r="E3945" s="985"/>
      <c r="F3945" s="985"/>
    </row>
    <row r="3946" spans="1:6">
      <c r="A3946" s="125"/>
      <c r="B3946" s="125">
        <v>151010103</v>
      </c>
      <c r="C3946" s="125"/>
      <c r="D3946" s="985"/>
      <c r="E3946" s="985"/>
      <c r="F3946" s="985"/>
    </row>
    <row r="3947" spans="1:6">
      <c r="A3947" s="125"/>
      <c r="B3947" s="125">
        <v>151010104</v>
      </c>
      <c r="C3947" s="125"/>
      <c r="D3947" s="985"/>
      <c r="E3947" s="985"/>
      <c r="F3947" s="985"/>
    </row>
    <row r="3948" spans="1:6">
      <c r="A3948" s="125"/>
      <c r="B3948" s="125" t="s">
        <v>3470</v>
      </c>
      <c r="C3948" s="125"/>
      <c r="D3948" s="985"/>
      <c r="E3948" s="985"/>
      <c r="F3948" s="985"/>
    </row>
    <row r="3949" spans="1:6">
      <c r="A3949" s="125"/>
      <c r="B3949" s="125">
        <v>151010101</v>
      </c>
      <c r="C3949" s="125" t="s">
        <v>177</v>
      </c>
      <c r="D3949" s="985" t="s">
        <v>1013</v>
      </c>
      <c r="E3949" s="985" t="s">
        <v>2212</v>
      </c>
      <c r="F3949" s="985">
        <v>140</v>
      </c>
    </row>
    <row r="3950" spans="1:6">
      <c r="A3950" s="125"/>
      <c r="B3950" s="125">
        <v>151010102</v>
      </c>
      <c r="C3950" s="125"/>
      <c r="D3950" s="985"/>
      <c r="E3950" s="985"/>
      <c r="F3950" s="985"/>
    </row>
    <row r="3951" spans="1:6">
      <c r="A3951" s="125"/>
      <c r="B3951" s="125">
        <v>151010103</v>
      </c>
      <c r="C3951" s="125"/>
      <c r="D3951" s="985"/>
      <c r="E3951" s="985"/>
      <c r="F3951" s="985"/>
    </row>
    <row r="3952" spans="1:6">
      <c r="A3952" s="125"/>
      <c r="B3952" s="125">
        <v>151010104</v>
      </c>
      <c r="C3952" s="125"/>
      <c r="D3952" s="985"/>
      <c r="E3952" s="985"/>
      <c r="F3952" s="985"/>
    </row>
    <row r="3953" spans="1:6">
      <c r="A3953" s="125"/>
      <c r="B3953" s="125" t="s">
        <v>3470</v>
      </c>
      <c r="C3953" s="125"/>
      <c r="D3953" s="985"/>
      <c r="E3953" s="985"/>
      <c r="F3953" s="985"/>
    </row>
    <row r="3954" spans="1:6">
      <c r="A3954" s="125"/>
      <c r="B3954" s="125">
        <v>151010106</v>
      </c>
      <c r="C3954" s="125" t="s">
        <v>178</v>
      </c>
      <c r="D3954" s="985" t="s">
        <v>1021</v>
      </c>
      <c r="E3954" s="985" t="s">
        <v>2213</v>
      </c>
      <c r="F3954" s="985">
        <v>141</v>
      </c>
    </row>
    <row r="3955" spans="1:6">
      <c r="A3955" s="125"/>
      <c r="B3955" s="125">
        <v>151010107</v>
      </c>
      <c r="C3955" s="125"/>
      <c r="D3955" s="985"/>
      <c r="E3955" s="985"/>
      <c r="F3955" s="985"/>
    </row>
    <row r="3956" spans="1:6">
      <c r="A3956" s="125"/>
      <c r="B3956" s="125">
        <v>151010108</v>
      </c>
      <c r="C3956" s="125"/>
      <c r="D3956" s="985"/>
      <c r="E3956" s="985"/>
      <c r="F3956" s="985"/>
    </row>
    <row r="3957" spans="1:6">
      <c r="A3957" s="125"/>
      <c r="B3957" s="125" t="s">
        <v>3470</v>
      </c>
      <c r="C3957" s="125"/>
      <c r="D3957" s="985"/>
      <c r="E3957" s="985"/>
      <c r="F3957" s="985"/>
    </row>
    <row r="3958" spans="1:6">
      <c r="A3958" s="125"/>
      <c r="B3958" s="125">
        <v>151010106</v>
      </c>
      <c r="C3958" s="125" t="s">
        <v>178</v>
      </c>
      <c r="D3958" s="985" t="s">
        <v>1013</v>
      </c>
      <c r="E3958" s="985" t="s">
        <v>2215</v>
      </c>
      <c r="F3958" s="985">
        <v>142</v>
      </c>
    </row>
    <row r="3959" spans="1:6">
      <c r="A3959" s="125"/>
      <c r="B3959" s="125">
        <v>151010107</v>
      </c>
      <c r="C3959" s="125"/>
      <c r="D3959" s="985"/>
      <c r="E3959" s="985"/>
      <c r="F3959" s="985"/>
    </row>
    <row r="3960" spans="1:6">
      <c r="A3960" s="125"/>
      <c r="B3960" s="125">
        <v>151010108</v>
      </c>
      <c r="C3960" s="125"/>
      <c r="D3960" s="985"/>
      <c r="E3960" s="985"/>
      <c r="F3960" s="985"/>
    </row>
    <row r="3961" spans="1:6">
      <c r="A3961" s="125"/>
      <c r="B3961" s="125" t="s">
        <v>3470</v>
      </c>
      <c r="C3961" s="125"/>
      <c r="D3961" s="985"/>
      <c r="E3961" s="985"/>
      <c r="F3961" s="985"/>
    </row>
    <row r="3962" spans="1:6">
      <c r="A3962" s="125"/>
      <c r="B3962" s="125">
        <v>151010105</v>
      </c>
      <c r="C3962" s="125" t="s">
        <v>178</v>
      </c>
      <c r="D3962" s="985" t="s">
        <v>1453</v>
      </c>
      <c r="E3962" s="985" t="s">
        <v>2214</v>
      </c>
      <c r="F3962" s="985">
        <v>143</v>
      </c>
    </row>
    <row r="3963" spans="1:6">
      <c r="A3963" s="125"/>
      <c r="B3963" s="125" t="s">
        <v>3470</v>
      </c>
      <c r="C3963" s="125"/>
      <c r="D3963" s="985"/>
      <c r="E3963" s="985"/>
      <c r="F3963" s="985"/>
    </row>
    <row r="3964" spans="1:6">
      <c r="A3964" s="125"/>
      <c r="B3964" s="125">
        <v>151010109</v>
      </c>
      <c r="C3964" s="125" t="s">
        <v>179</v>
      </c>
      <c r="D3964" s="985" t="s">
        <v>1021</v>
      </c>
      <c r="E3964" s="985" t="s">
        <v>2216</v>
      </c>
      <c r="F3964" s="985">
        <v>144</v>
      </c>
    </row>
    <row r="3965" spans="1:6">
      <c r="A3965" s="125"/>
      <c r="B3965" s="125">
        <v>151010110</v>
      </c>
      <c r="C3965" s="125"/>
      <c r="D3965" s="985"/>
      <c r="E3965" s="985"/>
      <c r="F3965" s="985"/>
    </row>
    <row r="3966" spans="1:6">
      <c r="A3966" s="125"/>
      <c r="B3966" s="125" t="s">
        <v>3470</v>
      </c>
      <c r="C3966" s="125"/>
      <c r="D3966" s="985"/>
      <c r="E3966" s="985"/>
      <c r="F3966" s="985"/>
    </row>
    <row r="3967" spans="1:6">
      <c r="A3967" s="125"/>
      <c r="B3967" s="125">
        <v>151010109</v>
      </c>
      <c r="C3967" s="125" t="s">
        <v>179</v>
      </c>
      <c r="D3967" s="985" t="s">
        <v>1013</v>
      </c>
      <c r="E3967" s="985" t="s">
        <v>2217</v>
      </c>
      <c r="F3967" s="985">
        <v>145</v>
      </c>
    </row>
    <row r="3968" spans="1:6">
      <c r="A3968" s="125"/>
      <c r="B3968" s="125">
        <v>151010110</v>
      </c>
      <c r="C3968" s="125"/>
      <c r="D3968" s="985"/>
      <c r="E3968" s="985"/>
      <c r="F3968" s="985"/>
    </row>
    <row r="3969" spans="1:6">
      <c r="A3969" s="125"/>
      <c r="B3969" s="125" t="s">
        <v>3470</v>
      </c>
      <c r="C3969" s="125"/>
      <c r="D3969" s="985"/>
      <c r="E3969" s="985"/>
      <c r="F3969" s="985"/>
    </row>
    <row r="3970" spans="1:6">
      <c r="A3970" s="125"/>
      <c r="B3970" s="125">
        <v>151010904</v>
      </c>
      <c r="C3970" s="125" t="s">
        <v>180</v>
      </c>
      <c r="D3970" s="985" t="s">
        <v>1021</v>
      </c>
      <c r="E3970" s="985" t="s">
        <v>2218</v>
      </c>
      <c r="F3970" s="985">
        <v>146</v>
      </c>
    </row>
    <row r="3971" spans="1:6">
      <c r="A3971" s="125"/>
      <c r="B3971" s="125">
        <v>151010905</v>
      </c>
      <c r="C3971" s="125"/>
      <c r="D3971" s="985"/>
      <c r="E3971" s="985"/>
      <c r="F3971" s="985"/>
    </row>
    <row r="3972" spans="1:6">
      <c r="A3972" s="125"/>
      <c r="B3972" s="125" t="s">
        <v>3470</v>
      </c>
      <c r="C3972" s="125"/>
      <c r="D3972" s="985"/>
      <c r="E3972" s="985"/>
      <c r="F3972" s="985"/>
    </row>
    <row r="3973" spans="1:6">
      <c r="A3973" s="125"/>
      <c r="B3973" s="125">
        <v>151010904</v>
      </c>
      <c r="C3973" s="125" t="s">
        <v>180</v>
      </c>
      <c r="D3973" s="985" t="s">
        <v>1013</v>
      </c>
      <c r="E3973" s="985" t="s">
        <v>2219</v>
      </c>
      <c r="F3973" s="985">
        <v>147</v>
      </c>
    </row>
    <row r="3974" spans="1:6">
      <c r="A3974" s="125"/>
      <c r="B3974" s="125">
        <v>151010905</v>
      </c>
      <c r="C3974" s="125"/>
      <c r="D3974" s="985"/>
      <c r="E3974" s="985"/>
      <c r="F3974" s="985"/>
    </row>
    <row r="3975" spans="1:6">
      <c r="A3975" s="125"/>
      <c r="B3975" s="125" t="s">
        <v>3470</v>
      </c>
      <c r="C3975" s="125"/>
      <c r="D3975" s="985"/>
      <c r="E3975" s="985"/>
      <c r="F3975" s="985"/>
    </row>
    <row r="3976" spans="1:6">
      <c r="A3976" s="125"/>
      <c r="B3976" s="125">
        <v>151010906</v>
      </c>
      <c r="C3976" s="125" t="s">
        <v>181</v>
      </c>
      <c r="D3976" s="985" t="s">
        <v>1453</v>
      </c>
      <c r="E3976" s="985" t="s">
        <v>2220</v>
      </c>
      <c r="F3976" s="985">
        <v>148</v>
      </c>
    </row>
    <row r="3977" spans="1:6">
      <c r="A3977" s="125"/>
      <c r="B3977" s="125" t="s">
        <v>3470</v>
      </c>
      <c r="C3977" s="125"/>
      <c r="D3977" s="985"/>
      <c r="E3977" s="985"/>
      <c r="F3977" s="985"/>
    </row>
    <row r="3978" spans="1:6">
      <c r="A3978" s="125"/>
      <c r="B3978" s="125">
        <v>151010907</v>
      </c>
      <c r="C3978" s="125" t="s">
        <v>181</v>
      </c>
      <c r="D3978" s="985" t="s">
        <v>1453</v>
      </c>
      <c r="E3978" s="985" t="s">
        <v>2221</v>
      </c>
      <c r="F3978" s="985">
        <v>149</v>
      </c>
    </row>
    <row r="3979" spans="1:6">
      <c r="A3979" s="125"/>
      <c r="B3979" s="125" t="s">
        <v>3470</v>
      </c>
      <c r="C3979" s="125"/>
      <c r="D3979" s="985"/>
      <c r="E3979" s="985"/>
      <c r="F3979" s="985"/>
    </row>
    <row r="3980" spans="1:6">
      <c r="A3980" s="125"/>
      <c r="B3980" s="125">
        <v>151010901</v>
      </c>
      <c r="C3980" s="125" t="s">
        <v>182</v>
      </c>
      <c r="D3980" s="985" t="s">
        <v>1021</v>
      </c>
      <c r="E3980" s="985" t="s">
        <v>2222</v>
      </c>
      <c r="F3980" s="985">
        <v>150</v>
      </c>
    </row>
    <row r="3981" spans="1:6">
      <c r="A3981" s="125"/>
      <c r="B3981" s="125">
        <v>151010902</v>
      </c>
      <c r="C3981" s="125"/>
      <c r="D3981" s="985"/>
      <c r="E3981" s="985"/>
      <c r="F3981" s="985"/>
    </row>
    <row r="3982" spans="1:6">
      <c r="A3982" s="125"/>
      <c r="B3982" s="125">
        <v>151010903</v>
      </c>
      <c r="C3982" s="125"/>
      <c r="D3982" s="985"/>
      <c r="E3982" s="985"/>
      <c r="F3982" s="985"/>
    </row>
    <row r="3983" spans="1:6">
      <c r="A3983" s="125"/>
      <c r="B3983" s="125" t="s">
        <v>3470</v>
      </c>
      <c r="C3983" s="125"/>
      <c r="D3983" s="985"/>
      <c r="E3983" s="985"/>
      <c r="F3983" s="985"/>
    </row>
    <row r="3984" spans="1:6">
      <c r="A3984" s="125"/>
      <c r="B3984" s="125">
        <v>151010901</v>
      </c>
      <c r="C3984" s="125" t="s">
        <v>182</v>
      </c>
      <c r="D3984" s="985" t="s">
        <v>1013</v>
      </c>
      <c r="E3984" s="985" t="s">
        <v>2223</v>
      </c>
      <c r="F3984" s="985">
        <v>151</v>
      </c>
    </row>
    <row r="3985" spans="1:6">
      <c r="A3985" s="125"/>
      <c r="B3985" s="125">
        <v>151010902</v>
      </c>
      <c r="C3985" s="125"/>
      <c r="D3985" s="985"/>
      <c r="E3985" s="985"/>
      <c r="F3985" s="985"/>
    </row>
    <row r="3986" spans="1:6">
      <c r="A3986" s="125"/>
      <c r="B3986" s="125">
        <v>151010903</v>
      </c>
      <c r="C3986" s="125"/>
      <c r="D3986" s="985"/>
      <c r="E3986" s="985"/>
      <c r="F3986" s="985"/>
    </row>
    <row r="3987" spans="1:6">
      <c r="A3987" s="125"/>
      <c r="B3987" s="125" t="s">
        <v>3470</v>
      </c>
      <c r="C3987" s="125"/>
      <c r="D3987" s="985"/>
      <c r="E3987" s="985"/>
      <c r="F3987" s="985"/>
    </row>
    <row r="3988" spans="1:6">
      <c r="A3988" s="125"/>
      <c r="B3988" s="125">
        <v>151020601</v>
      </c>
      <c r="C3988" s="125" t="s">
        <v>183</v>
      </c>
      <c r="D3988" s="985" t="s">
        <v>1453</v>
      </c>
      <c r="E3988" s="985" t="s">
        <v>2224</v>
      </c>
      <c r="F3988" s="985">
        <v>152</v>
      </c>
    </row>
    <row r="3989" spans="1:6">
      <c r="A3989" s="125"/>
      <c r="B3989" s="125" t="s">
        <v>3470</v>
      </c>
      <c r="C3989" s="125"/>
      <c r="D3989" s="985"/>
      <c r="E3989" s="985"/>
      <c r="F3989" s="985"/>
    </row>
    <row r="3990" spans="1:6">
      <c r="A3990" s="125"/>
      <c r="B3990" s="125">
        <v>151020602</v>
      </c>
      <c r="C3990" s="125" t="s">
        <v>184</v>
      </c>
      <c r="D3990" s="985" t="s">
        <v>1453</v>
      </c>
      <c r="E3990" s="985" t="s">
        <v>2225</v>
      </c>
      <c r="F3990" s="985">
        <v>153</v>
      </c>
    </row>
    <row r="3991" spans="1:6">
      <c r="A3991" s="125"/>
      <c r="B3991" s="125">
        <v>151020603</v>
      </c>
      <c r="C3991" s="125"/>
      <c r="D3991" s="985"/>
      <c r="E3991" s="985"/>
      <c r="F3991" s="985"/>
    </row>
    <row r="3992" spans="1:6">
      <c r="A3992" s="125"/>
      <c r="B3992" s="125">
        <v>151020604</v>
      </c>
      <c r="C3992" s="125"/>
      <c r="D3992" s="985"/>
      <c r="E3992" s="985"/>
      <c r="F3992" s="985"/>
    </row>
    <row r="3993" spans="1:6">
      <c r="A3993" s="125"/>
      <c r="B3993" s="125" t="s">
        <v>3470</v>
      </c>
      <c r="C3993" s="125"/>
      <c r="D3993" s="985"/>
      <c r="E3993" s="985"/>
      <c r="F3993" s="985"/>
    </row>
    <row r="3994" spans="1:6">
      <c r="A3994" s="125"/>
      <c r="B3994" s="125">
        <v>151020605</v>
      </c>
      <c r="C3994" s="125" t="s">
        <v>185</v>
      </c>
      <c r="D3994" s="985" t="s">
        <v>1453</v>
      </c>
      <c r="E3994" s="985" t="s">
        <v>2226</v>
      </c>
      <c r="F3994" s="985">
        <v>154</v>
      </c>
    </row>
    <row r="3995" spans="1:6">
      <c r="A3995" s="125"/>
      <c r="B3995" s="125">
        <v>151020606</v>
      </c>
      <c r="C3995" s="125" t="s">
        <v>186</v>
      </c>
      <c r="D3995" s="985"/>
      <c r="E3995" s="985"/>
      <c r="F3995" s="985"/>
    </row>
    <row r="3996" spans="1:6">
      <c r="A3996" s="125"/>
      <c r="B3996" s="125" t="s">
        <v>3470</v>
      </c>
      <c r="C3996" s="125"/>
      <c r="D3996" s="985"/>
      <c r="E3996" s="985"/>
      <c r="F3996" s="985"/>
    </row>
    <row r="3997" spans="1:6">
      <c r="A3997" s="125"/>
      <c r="B3997" s="125">
        <v>151020905</v>
      </c>
      <c r="C3997" s="125" t="s">
        <v>187</v>
      </c>
      <c r="D3997" s="985" t="s">
        <v>1021</v>
      </c>
      <c r="E3997" s="985" t="s">
        <v>2227</v>
      </c>
      <c r="F3997" s="985">
        <v>155</v>
      </c>
    </row>
    <row r="3998" spans="1:6">
      <c r="A3998" s="125"/>
      <c r="B3998" s="125">
        <v>151020906</v>
      </c>
      <c r="C3998" s="125" t="s">
        <v>187</v>
      </c>
      <c r="D3998" s="985"/>
      <c r="E3998" s="985"/>
      <c r="F3998" s="985"/>
    </row>
    <row r="3999" spans="1:6">
      <c r="A3999" s="125"/>
      <c r="B3999" s="125" t="s">
        <v>3470</v>
      </c>
      <c r="C3999" s="125"/>
      <c r="D3999" s="985"/>
      <c r="E3999" s="985"/>
      <c r="F3999" s="985"/>
    </row>
    <row r="4000" spans="1:6">
      <c r="A4000" s="125"/>
      <c r="B4000" s="125">
        <v>151020905</v>
      </c>
      <c r="C4000" s="125" t="s">
        <v>187</v>
      </c>
      <c r="D4000" s="985" t="s">
        <v>1013</v>
      </c>
      <c r="E4000" s="985" t="s">
        <v>2228</v>
      </c>
      <c r="F4000" s="985">
        <v>156</v>
      </c>
    </row>
    <row r="4001" spans="1:6">
      <c r="A4001" s="125"/>
      <c r="B4001" s="125">
        <v>151020906</v>
      </c>
      <c r="C4001" s="125" t="s">
        <v>187</v>
      </c>
      <c r="D4001" s="985"/>
      <c r="E4001" s="985"/>
      <c r="F4001" s="985"/>
    </row>
    <row r="4002" spans="1:6">
      <c r="A4002" s="125"/>
      <c r="B4002" s="125" t="s">
        <v>3470</v>
      </c>
      <c r="C4002" s="125"/>
      <c r="D4002" s="985"/>
      <c r="E4002" s="985"/>
      <c r="F4002" s="985"/>
    </row>
    <row r="4003" spans="1:6">
      <c r="A4003" s="125"/>
      <c r="B4003" s="125">
        <v>151020907</v>
      </c>
      <c r="C4003" s="125" t="s">
        <v>188</v>
      </c>
      <c r="D4003" s="985" t="s">
        <v>1453</v>
      </c>
      <c r="E4003" s="985" t="s">
        <v>2229</v>
      </c>
      <c r="F4003" s="985">
        <v>157</v>
      </c>
    </row>
    <row r="4004" spans="1:6">
      <c r="A4004" s="125"/>
      <c r="B4004" s="125">
        <v>151020908</v>
      </c>
      <c r="C4004" s="125" t="s">
        <v>188</v>
      </c>
      <c r="D4004" s="985"/>
      <c r="E4004" s="985"/>
      <c r="F4004" s="985"/>
    </row>
    <row r="4005" spans="1:6">
      <c r="A4005" s="125"/>
      <c r="B4005" s="125">
        <v>151020909</v>
      </c>
      <c r="C4005" s="125" t="s">
        <v>827</v>
      </c>
      <c r="D4005" s="985"/>
      <c r="E4005" s="985"/>
      <c r="F4005" s="985"/>
    </row>
    <row r="4006" spans="1:6">
      <c r="A4006" s="125"/>
      <c r="B4006" s="125">
        <v>151020910</v>
      </c>
      <c r="C4006" s="125" t="s">
        <v>828</v>
      </c>
      <c r="D4006" s="985"/>
      <c r="E4006" s="985"/>
      <c r="F4006" s="985"/>
    </row>
    <row r="4007" spans="1:6">
      <c r="A4007" s="125"/>
      <c r="B4007" s="125" t="s">
        <v>3470</v>
      </c>
      <c r="C4007" s="125"/>
      <c r="D4007" s="985"/>
      <c r="E4007" s="985"/>
      <c r="F4007" s="985"/>
    </row>
    <row r="4008" spans="1:6">
      <c r="A4008" s="125"/>
      <c r="B4008" s="125">
        <v>151020901</v>
      </c>
      <c r="C4008" s="125" t="s">
        <v>829</v>
      </c>
      <c r="D4008" s="985" t="s">
        <v>1453</v>
      </c>
      <c r="E4008" s="985" t="s">
        <v>2230</v>
      </c>
      <c r="F4008" s="985">
        <v>158</v>
      </c>
    </row>
    <row r="4009" spans="1:6">
      <c r="A4009" s="125"/>
      <c r="B4009" s="125">
        <v>151020902</v>
      </c>
      <c r="C4009" s="125" t="s">
        <v>829</v>
      </c>
      <c r="D4009" s="985"/>
      <c r="E4009" s="985"/>
      <c r="F4009" s="985"/>
    </row>
    <row r="4010" spans="1:6">
      <c r="A4010" s="125"/>
      <c r="B4010" s="125">
        <v>151020903</v>
      </c>
      <c r="C4010" s="125" t="s">
        <v>829</v>
      </c>
      <c r="D4010" s="985"/>
      <c r="E4010" s="985"/>
      <c r="F4010" s="985"/>
    </row>
    <row r="4011" spans="1:6">
      <c r="A4011" s="125"/>
      <c r="B4011" s="125">
        <v>151020904</v>
      </c>
      <c r="C4011" s="125" t="s">
        <v>829</v>
      </c>
      <c r="D4011" s="985"/>
      <c r="E4011" s="985"/>
      <c r="F4011" s="985"/>
    </row>
    <row r="4012" spans="1:6">
      <c r="A4012" s="125"/>
      <c r="B4012" s="125" t="s">
        <v>3470</v>
      </c>
      <c r="C4012" s="125"/>
      <c r="D4012" s="985"/>
      <c r="E4012" s="985"/>
      <c r="F4012" s="985"/>
    </row>
    <row r="4013" spans="1:6">
      <c r="A4013" s="125"/>
      <c r="B4013" s="125">
        <v>151020501</v>
      </c>
      <c r="C4013" s="125" t="s">
        <v>189</v>
      </c>
      <c r="D4013" s="985" t="s">
        <v>1453</v>
      </c>
      <c r="E4013" s="985" t="s">
        <v>2231</v>
      </c>
      <c r="F4013" s="985">
        <v>159</v>
      </c>
    </row>
    <row r="4014" spans="1:6">
      <c r="A4014" s="125"/>
      <c r="B4014" s="125">
        <v>151020502</v>
      </c>
      <c r="C4014" s="125" t="s">
        <v>189</v>
      </c>
      <c r="D4014" s="985"/>
      <c r="E4014" s="985"/>
      <c r="F4014" s="985"/>
    </row>
    <row r="4015" spans="1:6">
      <c r="A4015" s="125"/>
      <c r="B4015" s="125" t="s">
        <v>3470</v>
      </c>
      <c r="C4015" s="125"/>
      <c r="D4015" s="985"/>
      <c r="E4015" s="985"/>
      <c r="F4015" s="985"/>
    </row>
    <row r="4016" spans="1:6">
      <c r="A4016" s="125"/>
      <c r="B4016" s="125">
        <v>151020503</v>
      </c>
      <c r="C4016" s="125" t="s">
        <v>190</v>
      </c>
      <c r="D4016" s="985" t="s">
        <v>1021</v>
      </c>
      <c r="E4016" s="985" t="s">
        <v>2232</v>
      </c>
      <c r="F4016" s="985">
        <v>160</v>
      </c>
    </row>
    <row r="4017" spans="1:6">
      <c r="A4017" s="125"/>
      <c r="B4017" s="125">
        <v>151020504</v>
      </c>
      <c r="C4017" s="125" t="s">
        <v>190</v>
      </c>
      <c r="D4017" s="985"/>
      <c r="E4017" s="985"/>
      <c r="F4017" s="985"/>
    </row>
    <row r="4018" spans="1:6">
      <c r="A4018" s="125"/>
      <c r="B4018" s="125" t="s">
        <v>3470</v>
      </c>
      <c r="C4018" s="125"/>
      <c r="D4018" s="985"/>
      <c r="E4018" s="985"/>
      <c r="F4018" s="985"/>
    </row>
    <row r="4019" spans="1:6">
      <c r="A4019" s="125"/>
      <c r="B4019" s="125">
        <v>151020503</v>
      </c>
      <c r="C4019" s="125" t="s">
        <v>190</v>
      </c>
      <c r="D4019" s="985" t="s">
        <v>1013</v>
      </c>
      <c r="E4019" s="985" t="s">
        <v>2233</v>
      </c>
      <c r="F4019" s="985">
        <v>161</v>
      </c>
    </row>
    <row r="4020" spans="1:6">
      <c r="A4020" s="125"/>
      <c r="B4020" s="125">
        <v>151020504</v>
      </c>
      <c r="C4020" s="125" t="s">
        <v>190</v>
      </c>
      <c r="D4020" s="985"/>
      <c r="E4020" s="985"/>
      <c r="F4020" s="985"/>
    </row>
    <row r="4021" spans="1:6">
      <c r="A4021" s="125"/>
      <c r="B4021" s="125" t="s">
        <v>3470</v>
      </c>
      <c r="C4021" s="125"/>
      <c r="D4021" s="985"/>
      <c r="E4021" s="985"/>
      <c r="F4021" s="985"/>
    </row>
    <row r="4022" spans="1:6">
      <c r="A4022" s="125"/>
      <c r="B4022" s="125">
        <v>151020505</v>
      </c>
      <c r="C4022" s="125" t="s">
        <v>190</v>
      </c>
      <c r="D4022" s="985" t="s">
        <v>1021</v>
      </c>
      <c r="E4022" s="985" t="s">
        <v>2234</v>
      </c>
      <c r="F4022" s="985">
        <v>162</v>
      </c>
    </row>
    <row r="4023" spans="1:6">
      <c r="A4023" s="125"/>
      <c r="B4023" s="125">
        <v>151020506</v>
      </c>
      <c r="C4023" s="125" t="s">
        <v>190</v>
      </c>
      <c r="D4023" s="985"/>
      <c r="E4023" s="985"/>
      <c r="F4023" s="985"/>
    </row>
    <row r="4024" spans="1:6">
      <c r="A4024" s="125"/>
      <c r="B4024" s="125">
        <v>151020507</v>
      </c>
      <c r="C4024" s="125" t="s">
        <v>190</v>
      </c>
      <c r="D4024" s="985"/>
      <c r="E4024" s="985"/>
      <c r="F4024" s="985"/>
    </row>
    <row r="4025" spans="1:6">
      <c r="A4025" s="125"/>
      <c r="B4025" s="125">
        <v>151020508</v>
      </c>
      <c r="C4025" s="125" t="s">
        <v>190</v>
      </c>
      <c r="D4025" s="985"/>
      <c r="E4025" s="985"/>
      <c r="F4025" s="985"/>
    </row>
    <row r="4026" spans="1:6">
      <c r="A4026" s="125"/>
      <c r="B4026" s="125">
        <v>151020509</v>
      </c>
      <c r="C4026" s="125" t="s">
        <v>190</v>
      </c>
      <c r="D4026" s="985"/>
      <c r="E4026" s="985"/>
      <c r="F4026" s="985"/>
    </row>
    <row r="4027" spans="1:6">
      <c r="A4027" s="125"/>
      <c r="B4027" s="125" t="s">
        <v>3470</v>
      </c>
      <c r="C4027" s="125"/>
      <c r="D4027" s="985"/>
      <c r="E4027" s="985"/>
      <c r="F4027" s="985"/>
    </row>
    <row r="4028" spans="1:6">
      <c r="A4028" s="125"/>
      <c r="B4028" s="125">
        <v>151020505</v>
      </c>
      <c r="C4028" s="125" t="s">
        <v>190</v>
      </c>
      <c r="D4028" s="985" t="s">
        <v>1013</v>
      </c>
      <c r="E4028" s="985" t="s">
        <v>2235</v>
      </c>
      <c r="F4028" s="985">
        <v>163</v>
      </c>
    </row>
    <row r="4029" spans="1:6">
      <c r="A4029" s="125"/>
      <c r="B4029" s="125">
        <v>151020506</v>
      </c>
      <c r="C4029" s="125" t="s">
        <v>190</v>
      </c>
      <c r="D4029" s="985"/>
      <c r="E4029" s="985"/>
      <c r="F4029" s="985"/>
    </row>
    <row r="4030" spans="1:6">
      <c r="A4030" s="125"/>
      <c r="B4030" s="125">
        <v>151020507</v>
      </c>
      <c r="C4030" s="125" t="s">
        <v>190</v>
      </c>
      <c r="D4030" s="985"/>
      <c r="E4030" s="985"/>
      <c r="F4030" s="985"/>
    </row>
    <row r="4031" spans="1:6">
      <c r="A4031" s="125"/>
      <c r="B4031" s="125">
        <v>151020508</v>
      </c>
      <c r="C4031" s="125" t="s">
        <v>190</v>
      </c>
      <c r="D4031" s="985"/>
      <c r="E4031" s="985"/>
      <c r="F4031" s="985"/>
    </row>
    <row r="4032" spans="1:6">
      <c r="A4032" s="125"/>
      <c r="B4032" s="125">
        <v>151020509</v>
      </c>
      <c r="C4032" s="125" t="s">
        <v>190</v>
      </c>
      <c r="D4032" s="985"/>
      <c r="E4032" s="985"/>
      <c r="F4032" s="985"/>
    </row>
    <row r="4034" spans="1:6" ht="15.75" customHeight="1">
      <c r="A4034" s="952" t="s">
        <v>3478</v>
      </c>
      <c r="B4034" s="952"/>
      <c r="C4034" s="952"/>
      <c r="D4034" s="952"/>
      <c r="E4034" s="952"/>
      <c r="F4034" s="952"/>
    </row>
    <row r="4035" spans="1:6">
      <c r="A4035" s="946" t="s">
        <v>3467</v>
      </c>
      <c r="B4035" s="946" t="s">
        <v>55</v>
      </c>
      <c r="C4035" s="946" t="s">
        <v>54</v>
      </c>
      <c r="D4035" s="946" t="s">
        <v>2237</v>
      </c>
      <c r="E4035" s="946" t="s">
        <v>53</v>
      </c>
      <c r="F4035" s="946" t="s">
        <v>52</v>
      </c>
    </row>
    <row r="4036" spans="1:6">
      <c r="A4036" s="946"/>
      <c r="B4036" s="946"/>
      <c r="C4036" s="946"/>
      <c r="D4036" s="946"/>
      <c r="E4036" s="946"/>
      <c r="F4036" s="946"/>
    </row>
    <row r="4037" spans="1:6">
      <c r="A4037" s="125">
        <v>6</v>
      </c>
      <c r="B4037" s="125">
        <v>5</v>
      </c>
      <c r="C4037" s="125">
        <v>4</v>
      </c>
      <c r="D4037" s="125">
        <v>3</v>
      </c>
      <c r="E4037" s="125">
        <v>2</v>
      </c>
      <c r="F4037" s="125">
        <v>1</v>
      </c>
    </row>
    <row r="4038" spans="1:6">
      <c r="A4038" s="129"/>
      <c r="B4038" s="141">
        <v>154030101</v>
      </c>
      <c r="C4038" s="999" t="s">
        <v>191</v>
      </c>
      <c r="D4038" s="985" t="s">
        <v>1021</v>
      </c>
      <c r="E4038" s="985" t="s">
        <v>3492</v>
      </c>
      <c r="F4038" s="985">
        <v>1</v>
      </c>
    </row>
    <row r="4039" spans="1:6">
      <c r="A4039" s="129"/>
      <c r="B4039" s="141">
        <v>154030102</v>
      </c>
      <c r="C4039" s="999"/>
      <c r="D4039" s="985"/>
      <c r="E4039" s="985"/>
      <c r="F4039" s="985"/>
    </row>
    <row r="4040" spans="1:6">
      <c r="A4040" s="129"/>
      <c r="B4040" s="125"/>
      <c r="C4040" s="142"/>
      <c r="D4040" s="985"/>
      <c r="E4040" s="985"/>
      <c r="F4040" s="985"/>
    </row>
    <row r="4041" spans="1:6">
      <c r="A4041" s="129"/>
      <c r="B4041" s="141">
        <v>154030101</v>
      </c>
      <c r="C4041" s="999" t="s">
        <v>191</v>
      </c>
      <c r="D4041" s="985" t="s">
        <v>1022</v>
      </c>
      <c r="E4041" s="985" t="s">
        <v>2526</v>
      </c>
      <c r="F4041" s="985">
        <v>2</v>
      </c>
    </row>
    <row r="4042" spans="1:6">
      <c r="A4042" s="129"/>
      <c r="B4042" s="141">
        <v>154030102</v>
      </c>
      <c r="C4042" s="999"/>
      <c r="D4042" s="985"/>
      <c r="E4042" s="985"/>
      <c r="F4042" s="985"/>
    </row>
    <row r="4043" spans="1:6">
      <c r="A4043" s="129"/>
      <c r="B4043" s="125"/>
      <c r="C4043" s="142"/>
      <c r="D4043" s="985"/>
      <c r="E4043" s="985"/>
      <c r="F4043" s="985"/>
    </row>
    <row r="4044" spans="1:6">
      <c r="A4044" s="129"/>
      <c r="B4044" s="141">
        <v>154030103</v>
      </c>
      <c r="C4044" s="999" t="s">
        <v>192</v>
      </c>
      <c r="D4044" s="985" t="s">
        <v>1021</v>
      </c>
      <c r="E4044" s="985" t="s">
        <v>2527</v>
      </c>
      <c r="F4044" s="985">
        <v>3</v>
      </c>
    </row>
    <row r="4045" spans="1:6">
      <c r="A4045" s="129"/>
      <c r="B4045" s="141">
        <v>154030104</v>
      </c>
      <c r="C4045" s="999"/>
      <c r="D4045" s="985"/>
      <c r="E4045" s="985"/>
      <c r="F4045" s="985"/>
    </row>
    <row r="4046" spans="1:6">
      <c r="A4046" s="129"/>
      <c r="B4046" s="141">
        <v>154030105</v>
      </c>
      <c r="C4046" s="999"/>
      <c r="D4046" s="985"/>
      <c r="E4046" s="985"/>
      <c r="F4046" s="985"/>
    </row>
    <row r="4047" spans="1:6">
      <c r="A4047" s="129"/>
      <c r="B4047" s="141">
        <v>154030106</v>
      </c>
      <c r="C4047" s="999"/>
      <c r="D4047" s="985"/>
      <c r="E4047" s="985"/>
      <c r="F4047" s="985"/>
    </row>
    <row r="4048" spans="1:6">
      <c r="A4048" s="129"/>
      <c r="B4048" s="141">
        <v>154030107</v>
      </c>
      <c r="C4048" s="142"/>
      <c r="D4048" s="985"/>
      <c r="E4048" s="985"/>
      <c r="F4048" s="985"/>
    </row>
    <row r="4049" spans="1:6">
      <c r="A4049" s="129"/>
      <c r="B4049" s="125"/>
      <c r="C4049" s="142"/>
      <c r="D4049" s="985"/>
      <c r="E4049" s="985"/>
      <c r="F4049" s="985"/>
    </row>
    <row r="4050" spans="1:6">
      <c r="A4050" s="129"/>
      <c r="B4050" s="141">
        <v>154030103</v>
      </c>
      <c r="C4050" s="142" t="s">
        <v>192</v>
      </c>
      <c r="D4050" s="985" t="s">
        <v>1022</v>
      </c>
      <c r="E4050" s="985" t="s">
        <v>2528</v>
      </c>
      <c r="F4050" s="985">
        <v>4</v>
      </c>
    </row>
    <row r="4051" spans="1:6">
      <c r="A4051" s="129"/>
      <c r="B4051" s="141">
        <v>154030104</v>
      </c>
      <c r="C4051" s="142" t="s">
        <v>192</v>
      </c>
      <c r="D4051" s="985"/>
      <c r="E4051" s="985"/>
      <c r="F4051" s="985"/>
    </row>
    <row r="4052" spans="1:6">
      <c r="A4052" s="129"/>
      <c r="B4052" s="141">
        <v>154030105</v>
      </c>
      <c r="C4052" s="142" t="s">
        <v>192</v>
      </c>
      <c r="D4052" s="985"/>
      <c r="E4052" s="985"/>
      <c r="F4052" s="985"/>
    </row>
    <row r="4053" spans="1:6">
      <c r="A4053" s="129"/>
      <c r="B4053" s="141">
        <v>154030106</v>
      </c>
      <c r="C4053" s="142" t="s">
        <v>192</v>
      </c>
      <c r="D4053" s="985"/>
      <c r="E4053" s="985"/>
      <c r="F4053" s="985"/>
    </row>
    <row r="4054" spans="1:6">
      <c r="A4054" s="129"/>
      <c r="B4054" s="141">
        <v>154030107</v>
      </c>
      <c r="C4054" s="142" t="s">
        <v>192</v>
      </c>
      <c r="D4054" s="985"/>
      <c r="E4054" s="985"/>
      <c r="F4054" s="985"/>
    </row>
    <row r="4055" spans="1:6">
      <c r="A4055" s="129"/>
      <c r="B4055" s="125"/>
      <c r="C4055" s="142"/>
      <c r="D4055" s="985"/>
      <c r="E4055" s="985"/>
      <c r="F4055" s="985"/>
    </row>
    <row r="4056" spans="1:6">
      <c r="A4056" s="129"/>
      <c r="B4056" s="141">
        <v>154030203</v>
      </c>
      <c r="C4056" s="142" t="s">
        <v>193</v>
      </c>
      <c r="D4056" s="985" t="s">
        <v>1021</v>
      </c>
      <c r="E4056" s="985" t="s">
        <v>2529</v>
      </c>
      <c r="F4056" s="985">
        <v>5</v>
      </c>
    </row>
    <row r="4057" spans="1:6">
      <c r="A4057" s="129"/>
      <c r="B4057" s="141">
        <v>154030204</v>
      </c>
      <c r="C4057" s="142"/>
      <c r="D4057" s="985"/>
      <c r="E4057" s="985"/>
      <c r="F4057" s="985"/>
    </row>
    <row r="4058" spans="1:6">
      <c r="A4058" s="129"/>
      <c r="B4058" s="125"/>
      <c r="C4058" s="142"/>
      <c r="D4058" s="985"/>
      <c r="E4058" s="985"/>
      <c r="F4058" s="985"/>
    </row>
    <row r="4059" spans="1:6">
      <c r="A4059" s="129"/>
      <c r="B4059" s="141">
        <v>154030203</v>
      </c>
      <c r="C4059" s="142" t="s">
        <v>193</v>
      </c>
      <c r="D4059" s="985" t="s">
        <v>1022</v>
      </c>
      <c r="E4059" s="985" t="s">
        <v>2530</v>
      </c>
      <c r="F4059" s="985">
        <v>6</v>
      </c>
    </row>
    <row r="4060" spans="1:6">
      <c r="A4060" s="129"/>
      <c r="B4060" s="141">
        <v>154030204</v>
      </c>
      <c r="C4060" s="142"/>
      <c r="D4060" s="985"/>
      <c r="E4060" s="985"/>
      <c r="F4060" s="985"/>
    </row>
    <row r="4061" spans="1:6">
      <c r="A4061" s="129"/>
      <c r="B4061" s="125"/>
      <c r="C4061" s="142"/>
      <c r="D4061" s="985"/>
      <c r="E4061" s="985"/>
      <c r="F4061" s="985"/>
    </row>
    <row r="4062" spans="1:6">
      <c r="A4062" s="129"/>
      <c r="B4062" s="141">
        <v>154030201</v>
      </c>
      <c r="C4062" s="999" t="s">
        <v>842</v>
      </c>
      <c r="D4062" s="985" t="s">
        <v>1021</v>
      </c>
      <c r="E4062" s="985" t="s">
        <v>2531</v>
      </c>
      <c r="F4062" s="985">
        <v>7</v>
      </c>
    </row>
    <row r="4063" spans="1:6">
      <c r="A4063" s="129"/>
      <c r="B4063" s="141">
        <v>154030202</v>
      </c>
      <c r="C4063" s="999"/>
      <c r="D4063" s="985"/>
      <c r="E4063" s="985"/>
      <c r="F4063" s="985"/>
    </row>
    <row r="4064" spans="1:6">
      <c r="A4064" s="129"/>
      <c r="B4064" s="125"/>
      <c r="C4064" s="142"/>
      <c r="D4064" s="985"/>
      <c r="E4064" s="985"/>
      <c r="F4064" s="985"/>
    </row>
    <row r="4065" spans="1:6">
      <c r="A4065" s="129"/>
      <c r="B4065" s="141">
        <v>154030201</v>
      </c>
      <c r="C4065" s="999" t="s">
        <v>842</v>
      </c>
      <c r="D4065" s="985" t="s">
        <v>1022</v>
      </c>
      <c r="E4065" s="985" t="s">
        <v>2532</v>
      </c>
      <c r="F4065" s="985">
        <v>8</v>
      </c>
    </row>
    <row r="4066" spans="1:6">
      <c r="A4066" s="129"/>
      <c r="B4066" s="141">
        <v>154030202</v>
      </c>
      <c r="C4066" s="999"/>
      <c r="D4066" s="985"/>
      <c r="E4066" s="985"/>
      <c r="F4066" s="985"/>
    </row>
    <row r="4067" spans="1:6">
      <c r="A4067" s="129"/>
      <c r="B4067" s="125"/>
      <c r="C4067" s="142"/>
      <c r="D4067" s="985"/>
      <c r="E4067" s="985"/>
      <c r="F4067" s="985"/>
    </row>
    <row r="4068" spans="1:6">
      <c r="A4068" s="129"/>
      <c r="B4068" s="141">
        <v>154030401</v>
      </c>
      <c r="C4068" s="999" t="s">
        <v>843</v>
      </c>
      <c r="D4068" s="985" t="s">
        <v>1021</v>
      </c>
      <c r="E4068" s="985" t="s">
        <v>2533</v>
      </c>
      <c r="F4068" s="985">
        <v>9</v>
      </c>
    </row>
    <row r="4069" spans="1:6">
      <c r="A4069" s="129"/>
      <c r="B4069" s="141">
        <v>154030402</v>
      </c>
      <c r="C4069" s="999"/>
      <c r="D4069" s="985"/>
      <c r="E4069" s="985"/>
      <c r="F4069" s="985"/>
    </row>
    <row r="4070" spans="1:6">
      <c r="A4070" s="129"/>
      <c r="B4070" s="125"/>
      <c r="C4070" s="142"/>
      <c r="D4070" s="985"/>
      <c r="E4070" s="985"/>
      <c r="F4070" s="985"/>
    </row>
    <row r="4071" spans="1:6">
      <c r="A4071" s="129"/>
      <c r="B4071" s="141">
        <v>154030401</v>
      </c>
      <c r="C4071" s="999" t="s">
        <v>843</v>
      </c>
      <c r="D4071" s="985" t="s">
        <v>1022</v>
      </c>
      <c r="E4071" s="985" t="s">
        <v>2534</v>
      </c>
      <c r="F4071" s="985">
        <v>10</v>
      </c>
    </row>
    <row r="4072" spans="1:6">
      <c r="A4072" s="129"/>
      <c r="B4072" s="141">
        <v>154030402</v>
      </c>
      <c r="C4072" s="999"/>
      <c r="D4072" s="985"/>
      <c r="E4072" s="985"/>
      <c r="F4072" s="985"/>
    </row>
    <row r="4073" spans="1:6">
      <c r="A4073" s="129"/>
      <c r="B4073" s="125"/>
      <c r="C4073" s="142"/>
      <c r="D4073" s="985"/>
      <c r="E4073" s="985"/>
      <c r="F4073" s="985"/>
    </row>
    <row r="4074" spans="1:6">
      <c r="A4074" s="129"/>
      <c r="B4074" s="141">
        <v>154030403</v>
      </c>
      <c r="C4074" s="999" t="s">
        <v>843</v>
      </c>
      <c r="D4074" s="985" t="s">
        <v>2536</v>
      </c>
      <c r="E4074" s="985" t="s">
        <v>2535</v>
      </c>
      <c r="F4074" s="985">
        <v>11</v>
      </c>
    </row>
    <row r="4075" spans="1:6">
      <c r="A4075" s="129"/>
      <c r="B4075" s="141">
        <v>154030404</v>
      </c>
      <c r="C4075" s="999"/>
      <c r="D4075" s="985"/>
      <c r="E4075" s="985"/>
      <c r="F4075" s="985"/>
    </row>
    <row r="4076" spans="1:6">
      <c r="A4076" s="129"/>
      <c r="B4076" s="125"/>
      <c r="C4076" s="142"/>
      <c r="D4076" s="985"/>
      <c r="E4076" s="985"/>
      <c r="F4076" s="985"/>
    </row>
    <row r="4077" spans="1:6">
      <c r="A4077" s="129"/>
      <c r="B4077" s="141">
        <v>154030405</v>
      </c>
      <c r="C4077" s="999" t="s">
        <v>844</v>
      </c>
      <c r="D4077" s="985" t="s">
        <v>1021</v>
      </c>
      <c r="E4077" s="985" t="s">
        <v>2537</v>
      </c>
      <c r="F4077" s="985">
        <v>12</v>
      </c>
    </row>
    <row r="4078" spans="1:6">
      <c r="A4078" s="129"/>
      <c r="B4078" s="141">
        <v>154030406</v>
      </c>
      <c r="C4078" s="999"/>
      <c r="D4078" s="985"/>
      <c r="E4078" s="985"/>
      <c r="F4078" s="985"/>
    </row>
    <row r="4079" spans="1:6">
      <c r="A4079" s="129"/>
      <c r="B4079" s="141">
        <v>154030407</v>
      </c>
      <c r="C4079" s="142"/>
      <c r="D4079" s="985"/>
      <c r="E4079" s="985"/>
      <c r="F4079" s="985"/>
    </row>
    <row r="4080" spans="1:6">
      <c r="A4080" s="129"/>
      <c r="B4080" s="125"/>
      <c r="C4080" s="142"/>
      <c r="D4080" s="985"/>
      <c r="E4080" s="985"/>
      <c r="F4080" s="985"/>
    </row>
    <row r="4081" spans="1:6">
      <c r="A4081" s="129"/>
      <c r="B4081" s="141">
        <v>154030405</v>
      </c>
      <c r="C4081" s="999" t="s">
        <v>844</v>
      </c>
      <c r="D4081" s="985" t="s">
        <v>1022</v>
      </c>
      <c r="E4081" s="985" t="s">
        <v>2538</v>
      </c>
      <c r="F4081" s="985">
        <v>13</v>
      </c>
    </row>
    <row r="4082" spans="1:6">
      <c r="A4082" s="129"/>
      <c r="B4082" s="141">
        <v>154030406</v>
      </c>
      <c r="C4082" s="999"/>
      <c r="D4082" s="985"/>
      <c r="E4082" s="985"/>
      <c r="F4082" s="985"/>
    </row>
    <row r="4083" spans="1:6">
      <c r="A4083" s="129"/>
      <c r="B4083" s="141">
        <v>154030407</v>
      </c>
      <c r="C4083" s="142"/>
      <c r="D4083" s="985"/>
      <c r="E4083" s="985"/>
      <c r="F4083" s="985"/>
    </row>
    <row r="4084" spans="1:6">
      <c r="A4084" s="129"/>
      <c r="B4084" s="125"/>
      <c r="C4084" s="142"/>
      <c r="D4084" s="985"/>
      <c r="E4084" s="985"/>
      <c r="F4084" s="985"/>
    </row>
    <row r="4085" spans="1:6">
      <c r="A4085" s="129"/>
      <c r="B4085" s="141">
        <v>154030408</v>
      </c>
      <c r="C4085" s="142" t="s">
        <v>844</v>
      </c>
      <c r="D4085" s="985" t="s">
        <v>1022</v>
      </c>
      <c r="E4085" s="985" t="s">
        <v>2539</v>
      </c>
      <c r="F4085" s="985">
        <v>14</v>
      </c>
    </row>
    <row r="4086" spans="1:6">
      <c r="A4086" s="129"/>
      <c r="B4086" s="125"/>
      <c r="C4086" s="142"/>
      <c r="D4086" s="985"/>
      <c r="E4086" s="985"/>
      <c r="F4086" s="985"/>
    </row>
    <row r="4087" spans="1:6">
      <c r="A4087" s="129"/>
      <c r="B4087" s="141">
        <v>154030301</v>
      </c>
      <c r="C4087" s="142" t="s">
        <v>845</v>
      </c>
      <c r="D4087" s="985" t="s">
        <v>1021</v>
      </c>
      <c r="E4087" s="985" t="s">
        <v>2540</v>
      </c>
      <c r="F4087" s="985">
        <v>15</v>
      </c>
    </row>
    <row r="4088" spans="1:6">
      <c r="A4088" s="129"/>
      <c r="B4088" s="141">
        <v>154030302</v>
      </c>
      <c r="C4088" s="142" t="s">
        <v>845</v>
      </c>
      <c r="D4088" s="985"/>
      <c r="E4088" s="985"/>
      <c r="F4088" s="985"/>
    </row>
    <row r="4089" spans="1:6">
      <c r="A4089" s="129"/>
      <c r="B4089" s="141">
        <v>154030303</v>
      </c>
      <c r="C4089" s="142" t="s">
        <v>845</v>
      </c>
      <c r="D4089" s="985"/>
      <c r="E4089" s="985"/>
      <c r="F4089" s="985"/>
    </row>
    <row r="4090" spans="1:6">
      <c r="A4090" s="129"/>
      <c r="B4090" s="125"/>
      <c r="C4090" s="142"/>
      <c r="D4090" s="985"/>
      <c r="E4090" s="985"/>
      <c r="F4090" s="985"/>
    </row>
    <row r="4091" spans="1:6">
      <c r="A4091" s="129"/>
      <c r="B4091" s="141">
        <v>154030301</v>
      </c>
      <c r="C4091" s="142" t="s">
        <v>845</v>
      </c>
      <c r="D4091" s="985" t="s">
        <v>1022</v>
      </c>
      <c r="E4091" s="985" t="s">
        <v>2541</v>
      </c>
      <c r="F4091" s="985">
        <v>16</v>
      </c>
    </row>
    <row r="4092" spans="1:6">
      <c r="A4092" s="129"/>
      <c r="B4092" s="141">
        <v>154030302</v>
      </c>
      <c r="C4092" s="142" t="s">
        <v>845</v>
      </c>
      <c r="D4092" s="985"/>
      <c r="E4092" s="985"/>
      <c r="F4092" s="985"/>
    </row>
    <row r="4093" spans="1:6">
      <c r="A4093" s="129"/>
      <c r="B4093" s="141">
        <v>154030303</v>
      </c>
      <c r="C4093" s="142" t="s">
        <v>845</v>
      </c>
      <c r="D4093" s="985"/>
      <c r="E4093" s="985"/>
      <c r="F4093" s="985"/>
    </row>
    <row r="4094" spans="1:6">
      <c r="A4094" s="129"/>
      <c r="B4094" s="125"/>
      <c r="C4094" s="142"/>
      <c r="D4094" s="985"/>
      <c r="E4094" s="985"/>
      <c r="F4094" s="985"/>
    </row>
    <row r="4095" spans="1:6">
      <c r="A4095" s="129"/>
      <c r="B4095" s="141">
        <v>154030304</v>
      </c>
      <c r="C4095" s="142" t="s">
        <v>846</v>
      </c>
      <c r="D4095" s="985" t="s">
        <v>2536</v>
      </c>
      <c r="E4095" s="985" t="s">
        <v>2542</v>
      </c>
      <c r="F4095" s="985">
        <v>17</v>
      </c>
    </row>
    <row r="4096" spans="1:6">
      <c r="A4096" s="129"/>
      <c r="B4096" s="141">
        <v>154030305</v>
      </c>
      <c r="C4096" s="142"/>
      <c r="D4096" s="985"/>
      <c r="E4096" s="985"/>
      <c r="F4096" s="985"/>
    </row>
    <row r="4097" spans="1:6">
      <c r="A4097" s="129"/>
      <c r="B4097" s="125"/>
      <c r="C4097" s="142"/>
      <c r="D4097" s="985"/>
      <c r="E4097" s="985"/>
      <c r="F4097" s="985"/>
    </row>
    <row r="4098" spans="1:6">
      <c r="A4098" s="129"/>
      <c r="B4098" s="141">
        <v>154030306</v>
      </c>
      <c r="C4098" s="999" t="s">
        <v>847</v>
      </c>
      <c r="D4098" s="985" t="s">
        <v>2536</v>
      </c>
      <c r="E4098" s="985" t="s">
        <v>2543</v>
      </c>
      <c r="F4098" s="985">
        <v>18</v>
      </c>
    </row>
    <row r="4099" spans="1:6">
      <c r="A4099" s="129"/>
      <c r="B4099" s="141">
        <v>154030307</v>
      </c>
      <c r="C4099" s="999"/>
      <c r="D4099" s="985"/>
      <c r="E4099" s="985"/>
      <c r="F4099" s="985"/>
    </row>
    <row r="4100" spans="1:6">
      <c r="A4100" s="129"/>
      <c r="B4100" s="125"/>
      <c r="C4100" s="142"/>
      <c r="D4100" s="985"/>
      <c r="E4100" s="985"/>
      <c r="F4100" s="985"/>
    </row>
    <row r="4101" spans="1:6">
      <c r="A4101" s="129"/>
      <c r="B4101" s="141">
        <v>154030701</v>
      </c>
      <c r="C4101" s="142" t="s">
        <v>848</v>
      </c>
      <c r="D4101" s="985" t="s">
        <v>1021</v>
      </c>
      <c r="E4101" s="985" t="s">
        <v>2544</v>
      </c>
      <c r="F4101" s="985">
        <v>19</v>
      </c>
    </row>
    <row r="4102" spans="1:6">
      <c r="A4102" s="129"/>
      <c r="B4102" s="141">
        <v>154030702</v>
      </c>
      <c r="C4102" s="142"/>
      <c r="D4102" s="985"/>
      <c r="E4102" s="985"/>
      <c r="F4102" s="985"/>
    </row>
    <row r="4103" spans="1:6">
      <c r="A4103" s="129"/>
      <c r="B4103" s="141">
        <v>154030703</v>
      </c>
      <c r="C4103" s="142"/>
      <c r="D4103" s="985"/>
      <c r="E4103" s="985"/>
      <c r="F4103" s="985"/>
    </row>
    <row r="4104" spans="1:6">
      <c r="A4104" s="129"/>
      <c r="B4104" s="125"/>
      <c r="C4104" s="142"/>
      <c r="D4104" s="985"/>
      <c r="E4104" s="985"/>
      <c r="F4104" s="985"/>
    </row>
    <row r="4105" spans="1:6">
      <c r="A4105" s="129"/>
      <c r="B4105" s="141">
        <v>154030701</v>
      </c>
      <c r="C4105" s="142" t="s">
        <v>848</v>
      </c>
      <c r="D4105" s="985" t="s">
        <v>1022</v>
      </c>
      <c r="E4105" s="985" t="s">
        <v>2545</v>
      </c>
      <c r="F4105" s="985">
        <v>20</v>
      </c>
    </row>
    <row r="4106" spans="1:6">
      <c r="A4106" s="129"/>
      <c r="B4106" s="141">
        <v>154030702</v>
      </c>
      <c r="C4106" s="142"/>
      <c r="D4106" s="985"/>
      <c r="E4106" s="985"/>
      <c r="F4106" s="985"/>
    </row>
    <row r="4107" spans="1:6">
      <c r="A4107" s="129"/>
      <c r="B4107" s="141">
        <v>154030703</v>
      </c>
      <c r="C4107" s="142"/>
      <c r="D4107" s="985"/>
      <c r="E4107" s="985"/>
      <c r="F4107" s="985"/>
    </row>
    <row r="4108" spans="1:6">
      <c r="A4108" s="129"/>
      <c r="B4108" s="125"/>
      <c r="C4108" s="142"/>
      <c r="D4108" s="985"/>
      <c r="E4108" s="985"/>
      <c r="F4108" s="985"/>
    </row>
    <row r="4109" spans="1:6">
      <c r="A4109" s="129"/>
      <c r="B4109" s="141">
        <v>154030704</v>
      </c>
      <c r="C4109" s="142" t="s">
        <v>849</v>
      </c>
      <c r="D4109" s="985" t="s">
        <v>2536</v>
      </c>
      <c r="E4109" s="985" t="s">
        <v>2546</v>
      </c>
      <c r="F4109" s="985">
        <v>21</v>
      </c>
    </row>
    <row r="4110" spans="1:6">
      <c r="A4110" s="129"/>
      <c r="B4110" s="141">
        <v>154030705</v>
      </c>
      <c r="C4110" s="142"/>
      <c r="D4110" s="985"/>
      <c r="E4110" s="985"/>
      <c r="F4110" s="985"/>
    </row>
    <row r="4111" spans="1:6">
      <c r="A4111" s="129"/>
      <c r="B4111" s="125"/>
      <c r="C4111" s="142"/>
      <c r="D4111" s="985"/>
      <c r="E4111" s="985"/>
      <c r="F4111" s="985"/>
    </row>
    <row r="4112" spans="1:6">
      <c r="A4112" s="129"/>
      <c r="B4112" s="141">
        <v>154030709</v>
      </c>
      <c r="C4112" s="142" t="s">
        <v>850</v>
      </c>
      <c r="D4112" s="985" t="s">
        <v>2536</v>
      </c>
      <c r="E4112" s="985" t="s">
        <v>2547</v>
      </c>
      <c r="F4112" s="985">
        <v>22</v>
      </c>
    </row>
    <row r="4113" spans="1:6">
      <c r="A4113" s="129"/>
      <c r="B4113" s="141">
        <v>154030710</v>
      </c>
      <c r="C4113" s="142"/>
      <c r="D4113" s="985"/>
      <c r="E4113" s="985"/>
      <c r="F4113" s="985"/>
    </row>
    <row r="4114" spans="1:6">
      <c r="A4114" s="129"/>
      <c r="B4114" s="125"/>
      <c r="C4114" s="142"/>
      <c r="D4114" s="985"/>
      <c r="E4114" s="985"/>
      <c r="F4114" s="985"/>
    </row>
    <row r="4115" spans="1:6">
      <c r="A4115" s="129"/>
      <c r="B4115" s="141">
        <v>154030711</v>
      </c>
      <c r="C4115" s="999" t="s">
        <v>850</v>
      </c>
      <c r="D4115" s="985" t="s">
        <v>2536</v>
      </c>
      <c r="E4115" s="985" t="s">
        <v>2548</v>
      </c>
      <c r="F4115" s="985">
        <v>23</v>
      </c>
    </row>
    <row r="4116" spans="1:6">
      <c r="A4116" s="129"/>
      <c r="B4116" s="141">
        <v>154030712</v>
      </c>
      <c r="C4116" s="999"/>
      <c r="D4116" s="985"/>
      <c r="E4116" s="985"/>
      <c r="F4116" s="985"/>
    </row>
    <row r="4117" spans="1:6">
      <c r="A4117" s="129"/>
      <c r="B4117" s="125"/>
      <c r="C4117" s="142"/>
      <c r="D4117" s="985"/>
      <c r="E4117" s="985"/>
      <c r="F4117" s="985"/>
    </row>
    <row r="4118" spans="1:6">
      <c r="A4118" s="129"/>
      <c r="B4118" s="141">
        <v>154030706</v>
      </c>
      <c r="C4118" s="142" t="s">
        <v>851</v>
      </c>
      <c r="D4118" s="985" t="s">
        <v>1021</v>
      </c>
      <c r="E4118" s="985" t="s">
        <v>2549</v>
      </c>
      <c r="F4118" s="985">
        <v>24</v>
      </c>
    </row>
    <row r="4119" spans="1:6">
      <c r="A4119" s="129"/>
      <c r="B4119" s="141">
        <v>154030707</v>
      </c>
      <c r="C4119" s="142" t="s">
        <v>851</v>
      </c>
      <c r="D4119" s="985"/>
      <c r="E4119" s="985"/>
      <c r="F4119" s="985"/>
    </row>
    <row r="4120" spans="1:6">
      <c r="A4120" s="129"/>
      <c r="B4120" s="141">
        <v>154030708</v>
      </c>
      <c r="C4120" s="142" t="s">
        <v>851</v>
      </c>
      <c r="D4120" s="985"/>
      <c r="E4120" s="985"/>
      <c r="F4120" s="985"/>
    </row>
    <row r="4121" spans="1:6">
      <c r="A4121" s="129"/>
      <c r="B4121" s="125"/>
      <c r="C4121" s="142"/>
      <c r="D4121" s="985"/>
      <c r="E4121" s="985"/>
      <c r="F4121" s="985"/>
    </row>
    <row r="4122" spans="1:6">
      <c r="A4122" s="129"/>
      <c r="B4122" s="141">
        <v>154030706</v>
      </c>
      <c r="C4122" s="142" t="s">
        <v>851</v>
      </c>
      <c r="D4122" s="985" t="s">
        <v>1022</v>
      </c>
      <c r="E4122" s="985" t="s">
        <v>2550</v>
      </c>
      <c r="F4122" s="985">
        <v>25</v>
      </c>
    </row>
    <row r="4123" spans="1:6">
      <c r="A4123" s="129"/>
      <c r="B4123" s="141">
        <v>154030707</v>
      </c>
      <c r="C4123" s="142" t="s">
        <v>851</v>
      </c>
      <c r="D4123" s="985"/>
      <c r="E4123" s="985"/>
      <c r="F4123" s="985"/>
    </row>
    <row r="4124" spans="1:6">
      <c r="A4124" s="129"/>
      <c r="B4124" s="141">
        <v>154030708</v>
      </c>
      <c r="C4124" s="142" t="s">
        <v>851</v>
      </c>
      <c r="D4124" s="985"/>
      <c r="E4124" s="985"/>
      <c r="F4124" s="985"/>
    </row>
    <row r="4125" spans="1:6">
      <c r="A4125" s="129"/>
      <c r="B4125" s="125"/>
      <c r="C4125" s="142"/>
      <c r="D4125" s="985"/>
      <c r="E4125" s="985"/>
      <c r="F4125" s="985"/>
    </row>
    <row r="4126" spans="1:6">
      <c r="A4126" s="129"/>
      <c r="B4126" s="141">
        <v>154030601</v>
      </c>
      <c r="C4126" s="142" t="s">
        <v>852</v>
      </c>
      <c r="D4126" s="985" t="s">
        <v>2536</v>
      </c>
      <c r="E4126" s="985" t="s">
        <v>2551</v>
      </c>
      <c r="F4126" s="985">
        <v>26</v>
      </c>
    </row>
    <row r="4127" spans="1:6">
      <c r="A4127" s="129"/>
      <c r="B4127" s="141">
        <v>154030602</v>
      </c>
      <c r="C4127" s="142"/>
      <c r="D4127" s="985"/>
      <c r="E4127" s="985"/>
      <c r="F4127" s="985"/>
    </row>
    <row r="4128" spans="1:6">
      <c r="A4128" s="129"/>
      <c r="B4128" s="125"/>
      <c r="C4128" s="142"/>
      <c r="D4128" s="985"/>
      <c r="E4128" s="985"/>
      <c r="F4128" s="985"/>
    </row>
    <row r="4129" spans="1:6">
      <c r="A4129" s="129"/>
      <c r="B4129" s="141">
        <v>154030603</v>
      </c>
      <c r="C4129" s="142" t="s">
        <v>853</v>
      </c>
      <c r="D4129" s="985" t="s">
        <v>2536</v>
      </c>
      <c r="E4129" s="985" t="s">
        <v>2552</v>
      </c>
      <c r="F4129" s="985">
        <v>27</v>
      </c>
    </row>
    <row r="4130" spans="1:6">
      <c r="A4130" s="129"/>
      <c r="B4130" s="125"/>
      <c r="C4130" s="142"/>
      <c r="D4130" s="985"/>
      <c r="E4130" s="985"/>
      <c r="F4130" s="985"/>
    </row>
    <row r="4131" spans="1:6">
      <c r="A4131" s="129"/>
      <c r="B4131" s="141">
        <v>154030604</v>
      </c>
      <c r="C4131" s="142" t="s">
        <v>854</v>
      </c>
      <c r="D4131" s="985" t="s">
        <v>1021</v>
      </c>
      <c r="E4131" s="985" t="s">
        <v>2553</v>
      </c>
      <c r="F4131" s="985">
        <v>28</v>
      </c>
    </row>
    <row r="4132" spans="1:6">
      <c r="A4132" s="129"/>
      <c r="B4132" s="141">
        <v>154030605</v>
      </c>
      <c r="C4132" s="142" t="s">
        <v>854</v>
      </c>
      <c r="D4132" s="985"/>
      <c r="E4132" s="985"/>
      <c r="F4132" s="985"/>
    </row>
    <row r="4133" spans="1:6">
      <c r="A4133" s="129"/>
      <c r="B4133" s="141">
        <v>154030606</v>
      </c>
      <c r="C4133" s="142" t="s">
        <v>854</v>
      </c>
      <c r="D4133" s="985"/>
      <c r="E4133" s="985"/>
      <c r="F4133" s="985"/>
    </row>
    <row r="4134" spans="1:6">
      <c r="A4134" s="129"/>
      <c r="B4134" s="125"/>
      <c r="C4134" s="142"/>
      <c r="D4134" s="985"/>
      <c r="E4134" s="985"/>
      <c r="F4134" s="985"/>
    </row>
    <row r="4135" spans="1:6">
      <c r="A4135" s="129"/>
      <c r="B4135" s="141">
        <v>154030604</v>
      </c>
      <c r="C4135" s="142" t="s">
        <v>854</v>
      </c>
      <c r="D4135" s="985" t="s">
        <v>1022</v>
      </c>
      <c r="E4135" s="985" t="s">
        <v>2554</v>
      </c>
      <c r="F4135" s="985">
        <v>29</v>
      </c>
    </row>
    <row r="4136" spans="1:6">
      <c r="A4136" s="129"/>
      <c r="B4136" s="141">
        <v>154030605</v>
      </c>
      <c r="C4136" s="142" t="s">
        <v>854</v>
      </c>
      <c r="D4136" s="985"/>
      <c r="E4136" s="985"/>
      <c r="F4136" s="985"/>
    </row>
    <row r="4137" spans="1:6">
      <c r="A4137" s="129"/>
      <c r="B4137" s="141">
        <v>154030606</v>
      </c>
      <c r="C4137" s="142" t="s">
        <v>854</v>
      </c>
      <c r="D4137" s="985"/>
      <c r="E4137" s="985"/>
      <c r="F4137" s="985"/>
    </row>
    <row r="4138" spans="1:6">
      <c r="A4138" s="129"/>
      <c r="B4138" s="125"/>
      <c r="C4138" s="142"/>
      <c r="D4138" s="985"/>
      <c r="E4138" s="985"/>
      <c r="F4138" s="985"/>
    </row>
    <row r="4139" spans="1:6">
      <c r="A4139" s="129"/>
      <c r="B4139" s="141">
        <v>154030501</v>
      </c>
      <c r="C4139" s="999" t="s">
        <v>855</v>
      </c>
      <c r="D4139" s="985" t="s">
        <v>1021</v>
      </c>
      <c r="E4139" s="985" t="s">
        <v>2555</v>
      </c>
      <c r="F4139" s="985">
        <v>30</v>
      </c>
    </row>
    <row r="4140" spans="1:6">
      <c r="A4140" s="129"/>
      <c r="B4140" s="141">
        <v>154030502</v>
      </c>
      <c r="C4140" s="999"/>
      <c r="D4140" s="985"/>
      <c r="E4140" s="985"/>
      <c r="F4140" s="985"/>
    </row>
    <row r="4141" spans="1:6">
      <c r="A4141" s="129"/>
      <c r="B4141" s="141">
        <v>154030503</v>
      </c>
      <c r="C4141" s="999"/>
      <c r="D4141" s="985"/>
      <c r="E4141" s="985"/>
      <c r="F4141" s="985"/>
    </row>
    <row r="4142" spans="1:6">
      <c r="A4142" s="129"/>
      <c r="B4142" s="125"/>
      <c r="C4142" s="142"/>
      <c r="D4142" s="985"/>
      <c r="E4142" s="985"/>
      <c r="F4142" s="985"/>
    </row>
    <row r="4143" spans="1:6">
      <c r="A4143" s="129"/>
      <c r="B4143" s="141">
        <v>154030501</v>
      </c>
      <c r="C4143" s="999" t="s">
        <v>855</v>
      </c>
      <c r="D4143" s="985" t="s">
        <v>1022</v>
      </c>
      <c r="E4143" s="985" t="s">
        <v>2556</v>
      </c>
      <c r="F4143" s="985">
        <v>31</v>
      </c>
    </row>
    <row r="4144" spans="1:6">
      <c r="A4144" s="129"/>
      <c r="B4144" s="141">
        <v>154030502</v>
      </c>
      <c r="C4144" s="999"/>
      <c r="D4144" s="985"/>
      <c r="E4144" s="985"/>
      <c r="F4144" s="985"/>
    </row>
    <row r="4145" spans="1:6">
      <c r="A4145" s="129"/>
      <c r="B4145" s="141">
        <v>154030503</v>
      </c>
      <c r="C4145" s="999"/>
      <c r="D4145" s="985"/>
      <c r="E4145" s="985"/>
      <c r="F4145" s="985"/>
    </row>
    <row r="4146" spans="1:6">
      <c r="A4146" s="129"/>
      <c r="B4146" s="125"/>
      <c r="C4146" s="142"/>
      <c r="D4146" s="985"/>
      <c r="E4146" s="985"/>
      <c r="F4146" s="985"/>
    </row>
    <row r="4147" spans="1:6">
      <c r="A4147" s="129"/>
      <c r="B4147" s="141">
        <v>154030504</v>
      </c>
      <c r="C4147" s="142" t="s">
        <v>856</v>
      </c>
      <c r="D4147" s="985" t="s">
        <v>1021</v>
      </c>
      <c r="E4147" s="985" t="s">
        <v>2557</v>
      </c>
      <c r="F4147" s="985">
        <v>32</v>
      </c>
    </row>
    <row r="4148" spans="1:6">
      <c r="A4148" s="129"/>
      <c r="B4148" s="141">
        <v>154030505</v>
      </c>
      <c r="C4148" s="142"/>
      <c r="D4148" s="985"/>
      <c r="E4148" s="985"/>
      <c r="F4148" s="985"/>
    </row>
    <row r="4149" spans="1:6">
      <c r="A4149" s="129"/>
      <c r="B4149" s="141">
        <v>154030506</v>
      </c>
      <c r="C4149" s="142"/>
      <c r="D4149" s="985"/>
      <c r="E4149" s="985"/>
      <c r="F4149" s="985"/>
    </row>
    <row r="4150" spans="1:6">
      <c r="A4150" s="129"/>
      <c r="B4150" s="141">
        <v>154030507</v>
      </c>
      <c r="C4150" s="142"/>
      <c r="D4150" s="985"/>
      <c r="E4150" s="985"/>
      <c r="F4150" s="985"/>
    </row>
    <row r="4151" spans="1:6">
      <c r="A4151" s="129"/>
      <c r="B4151" s="125"/>
      <c r="C4151" s="142"/>
      <c r="D4151" s="985"/>
      <c r="E4151" s="985"/>
      <c r="F4151" s="985"/>
    </row>
    <row r="4152" spans="1:6">
      <c r="A4152" s="129"/>
      <c r="B4152" s="141">
        <v>154030504</v>
      </c>
      <c r="C4152" s="142" t="s">
        <v>856</v>
      </c>
      <c r="D4152" s="985" t="s">
        <v>1022</v>
      </c>
      <c r="E4152" s="985" t="s">
        <v>2558</v>
      </c>
      <c r="F4152" s="985">
        <v>33</v>
      </c>
    </row>
    <row r="4153" spans="1:6">
      <c r="A4153" s="129"/>
      <c r="B4153" s="141">
        <v>154030505</v>
      </c>
      <c r="C4153" s="142"/>
      <c r="D4153" s="985"/>
      <c r="E4153" s="985"/>
      <c r="F4153" s="985"/>
    </row>
    <row r="4154" spans="1:6">
      <c r="A4154" s="129"/>
      <c r="B4154" s="141">
        <v>154030506</v>
      </c>
      <c r="C4154" s="142"/>
      <c r="D4154" s="985"/>
      <c r="E4154" s="985"/>
      <c r="F4154" s="985"/>
    </row>
    <row r="4155" spans="1:6">
      <c r="A4155" s="129"/>
      <c r="B4155" s="141">
        <v>154030507</v>
      </c>
      <c r="C4155" s="142"/>
      <c r="D4155" s="985"/>
      <c r="E4155" s="985"/>
      <c r="F4155" s="985"/>
    </row>
    <row r="4156" spans="1:6">
      <c r="A4156" s="129"/>
      <c r="B4156" s="125"/>
      <c r="C4156" s="142"/>
      <c r="D4156" s="985"/>
      <c r="E4156" s="985"/>
      <c r="F4156" s="985"/>
    </row>
    <row r="4157" spans="1:6">
      <c r="A4157" s="129"/>
      <c r="B4157" s="141">
        <v>154030801</v>
      </c>
      <c r="C4157" s="142" t="s">
        <v>857</v>
      </c>
      <c r="D4157" s="985" t="s">
        <v>2536</v>
      </c>
      <c r="E4157" s="985" t="s">
        <v>2559</v>
      </c>
      <c r="F4157" s="985">
        <v>34</v>
      </c>
    </row>
    <row r="4158" spans="1:6">
      <c r="A4158" s="129"/>
      <c r="B4158" s="141">
        <v>154030802</v>
      </c>
      <c r="C4158" s="142"/>
      <c r="D4158" s="985"/>
      <c r="E4158" s="985"/>
      <c r="F4158" s="985"/>
    </row>
    <row r="4159" spans="1:6">
      <c r="A4159" s="129"/>
      <c r="B4159" s="125"/>
      <c r="C4159" s="142"/>
      <c r="D4159" s="985"/>
      <c r="E4159" s="985"/>
      <c r="F4159" s="985"/>
    </row>
    <row r="4160" spans="1:6">
      <c r="A4160" s="129"/>
      <c r="B4160" s="141">
        <v>154030803</v>
      </c>
      <c r="C4160" s="999" t="s">
        <v>857</v>
      </c>
      <c r="D4160" s="985" t="s">
        <v>1021</v>
      </c>
      <c r="E4160" s="985" t="s">
        <v>2560</v>
      </c>
      <c r="F4160" s="985">
        <v>35</v>
      </c>
    </row>
    <row r="4161" spans="1:6">
      <c r="A4161" s="129"/>
      <c r="B4161" s="141">
        <v>154030804</v>
      </c>
      <c r="C4161" s="999"/>
      <c r="D4161" s="985"/>
      <c r="E4161" s="985"/>
      <c r="F4161" s="985"/>
    </row>
    <row r="4162" spans="1:6">
      <c r="A4162" s="129"/>
      <c r="B4162" s="125"/>
      <c r="C4162" s="142"/>
      <c r="D4162" s="985"/>
      <c r="E4162" s="985"/>
      <c r="F4162" s="985"/>
    </row>
    <row r="4163" spans="1:6">
      <c r="A4163" s="129"/>
      <c r="B4163" s="141">
        <v>154030803</v>
      </c>
      <c r="C4163" s="999" t="s">
        <v>857</v>
      </c>
      <c r="D4163" s="985" t="s">
        <v>1022</v>
      </c>
      <c r="E4163" s="985" t="s">
        <v>2561</v>
      </c>
      <c r="F4163" s="985">
        <v>36</v>
      </c>
    </row>
    <row r="4164" spans="1:6">
      <c r="A4164" s="129"/>
      <c r="B4164" s="141">
        <v>154030804</v>
      </c>
      <c r="C4164" s="999"/>
      <c r="D4164" s="985"/>
      <c r="E4164" s="985"/>
      <c r="F4164" s="985"/>
    </row>
    <row r="4165" spans="1:6">
      <c r="A4165" s="129"/>
      <c r="B4165" s="125"/>
      <c r="C4165" s="142"/>
      <c r="D4165" s="985"/>
      <c r="E4165" s="985"/>
      <c r="F4165" s="985"/>
    </row>
    <row r="4166" spans="1:6">
      <c r="A4166" s="129"/>
      <c r="B4166" s="141">
        <v>154030805</v>
      </c>
      <c r="C4166" s="999" t="s">
        <v>858</v>
      </c>
      <c r="D4166" s="985" t="s">
        <v>1021</v>
      </c>
      <c r="E4166" s="985" t="s">
        <v>2562</v>
      </c>
      <c r="F4166" s="985">
        <v>37</v>
      </c>
    </row>
    <row r="4167" spans="1:6">
      <c r="A4167" s="129"/>
      <c r="B4167" s="141">
        <v>154030806</v>
      </c>
      <c r="C4167" s="999"/>
      <c r="D4167" s="985"/>
      <c r="E4167" s="985"/>
      <c r="F4167" s="985"/>
    </row>
    <row r="4168" spans="1:6">
      <c r="A4168" s="129"/>
      <c r="B4168" s="141">
        <v>154030807</v>
      </c>
      <c r="C4168" s="999"/>
      <c r="D4168" s="985"/>
      <c r="E4168" s="985"/>
      <c r="F4168" s="985"/>
    </row>
    <row r="4169" spans="1:6">
      <c r="A4169" s="129"/>
      <c r="B4169" s="125"/>
      <c r="C4169" s="142"/>
      <c r="D4169" s="985"/>
      <c r="E4169" s="985"/>
      <c r="F4169" s="985"/>
    </row>
    <row r="4170" spans="1:6">
      <c r="A4170" s="129"/>
      <c r="B4170" s="141">
        <v>154030805</v>
      </c>
      <c r="C4170" s="999" t="s">
        <v>858</v>
      </c>
      <c r="D4170" s="985" t="s">
        <v>1022</v>
      </c>
      <c r="E4170" s="985" t="s">
        <v>2563</v>
      </c>
      <c r="F4170" s="985">
        <v>38</v>
      </c>
    </row>
    <row r="4171" spans="1:6">
      <c r="A4171" s="129"/>
      <c r="B4171" s="141">
        <v>154030806</v>
      </c>
      <c r="C4171" s="999"/>
      <c r="D4171" s="985"/>
      <c r="E4171" s="985"/>
      <c r="F4171" s="985"/>
    </row>
    <row r="4172" spans="1:6">
      <c r="A4172" s="129"/>
      <c r="B4172" s="141">
        <v>154030807</v>
      </c>
      <c r="C4172" s="999"/>
      <c r="D4172" s="985"/>
      <c r="E4172" s="985"/>
      <c r="F4172" s="985"/>
    </row>
    <row r="4173" spans="1:6">
      <c r="A4173" s="129"/>
      <c r="B4173" s="125"/>
      <c r="C4173" s="142"/>
      <c r="D4173" s="985"/>
      <c r="E4173" s="985"/>
      <c r="F4173" s="985"/>
    </row>
    <row r="4174" spans="1:6">
      <c r="A4174" s="129"/>
      <c r="B4174" s="141">
        <v>154030901</v>
      </c>
      <c r="C4174" s="999" t="s">
        <v>859</v>
      </c>
      <c r="D4174" s="985" t="s">
        <v>1021</v>
      </c>
      <c r="E4174" s="985" t="s">
        <v>2564</v>
      </c>
      <c r="F4174" s="985">
        <v>39</v>
      </c>
    </row>
    <row r="4175" spans="1:6">
      <c r="A4175" s="129"/>
      <c r="B4175" s="141">
        <v>154030902</v>
      </c>
      <c r="C4175" s="999"/>
      <c r="D4175" s="985"/>
      <c r="E4175" s="985"/>
      <c r="F4175" s="985"/>
    </row>
    <row r="4176" spans="1:6">
      <c r="A4176" s="129"/>
      <c r="B4176" s="141">
        <v>154030903</v>
      </c>
      <c r="C4176" s="999"/>
      <c r="D4176" s="985"/>
      <c r="E4176" s="985"/>
      <c r="F4176" s="985"/>
    </row>
    <row r="4177" spans="1:6">
      <c r="A4177" s="129"/>
      <c r="B4177" s="125"/>
      <c r="C4177" s="142"/>
      <c r="D4177" s="985"/>
      <c r="E4177" s="985"/>
      <c r="F4177" s="985"/>
    </row>
    <row r="4178" spans="1:6">
      <c r="A4178" s="129"/>
      <c r="B4178" s="141">
        <v>154030901</v>
      </c>
      <c r="C4178" s="999" t="s">
        <v>859</v>
      </c>
      <c r="D4178" s="985" t="s">
        <v>1022</v>
      </c>
      <c r="E4178" s="985" t="s">
        <v>2565</v>
      </c>
      <c r="F4178" s="985">
        <v>40</v>
      </c>
    </row>
    <row r="4179" spans="1:6">
      <c r="A4179" s="129"/>
      <c r="B4179" s="141">
        <v>154030902</v>
      </c>
      <c r="C4179" s="999"/>
      <c r="D4179" s="985"/>
      <c r="E4179" s="985"/>
      <c r="F4179" s="985"/>
    </row>
    <row r="4180" spans="1:6">
      <c r="A4180" s="129"/>
      <c r="B4180" s="141">
        <v>154030903</v>
      </c>
      <c r="C4180" s="999"/>
      <c r="D4180" s="985"/>
      <c r="E4180" s="985"/>
      <c r="F4180" s="985"/>
    </row>
    <row r="4181" spans="1:6">
      <c r="A4181" s="129"/>
      <c r="B4181" s="125"/>
      <c r="C4181" s="142"/>
      <c r="D4181" s="985"/>
      <c r="E4181" s="985"/>
      <c r="F4181" s="985"/>
    </row>
    <row r="4182" spans="1:6">
      <c r="A4182" s="129"/>
      <c r="B4182" s="141">
        <v>154030904</v>
      </c>
      <c r="C4182" s="999" t="s">
        <v>860</v>
      </c>
      <c r="D4182" s="985" t="s">
        <v>1021</v>
      </c>
      <c r="E4182" s="985" t="s">
        <v>2566</v>
      </c>
      <c r="F4182" s="985">
        <v>41</v>
      </c>
    </row>
    <row r="4183" spans="1:6">
      <c r="A4183" s="129"/>
      <c r="B4183" s="141">
        <v>154030905</v>
      </c>
      <c r="C4183" s="999"/>
      <c r="D4183" s="985"/>
      <c r="E4183" s="985"/>
      <c r="F4183" s="985"/>
    </row>
    <row r="4184" spans="1:6">
      <c r="A4184" s="129"/>
      <c r="B4184" s="141">
        <v>154030906</v>
      </c>
      <c r="C4184" s="999"/>
      <c r="D4184" s="985"/>
      <c r="E4184" s="985"/>
      <c r="F4184" s="985"/>
    </row>
    <row r="4185" spans="1:6">
      <c r="A4185" s="129"/>
      <c r="B4185" s="125"/>
      <c r="C4185" s="142"/>
      <c r="D4185" s="985"/>
      <c r="E4185" s="985"/>
      <c r="F4185" s="985"/>
    </row>
    <row r="4186" spans="1:6">
      <c r="A4186" s="129"/>
      <c r="B4186" s="141">
        <v>154030904</v>
      </c>
      <c r="C4186" s="999" t="s">
        <v>860</v>
      </c>
      <c r="D4186" s="985" t="s">
        <v>1022</v>
      </c>
      <c r="E4186" s="985" t="s">
        <v>2566</v>
      </c>
      <c r="F4186" s="985">
        <v>42</v>
      </c>
    </row>
    <row r="4187" spans="1:6">
      <c r="A4187" s="129"/>
      <c r="B4187" s="141">
        <v>154030905</v>
      </c>
      <c r="C4187" s="999"/>
      <c r="D4187" s="985"/>
      <c r="E4187" s="985"/>
      <c r="F4187" s="985"/>
    </row>
    <row r="4188" spans="1:6">
      <c r="A4188" s="129"/>
      <c r="B4188" s="141">
        <v>154030906</v>
      </c>
      <c r="C4188" s="999"/>
      <c r="D4188" s="985"/>
      <c r="E4188" s="985"/>
      <c r="F4188" s="985"/>
    </row>
    <row r="4189" spans="1:6">
      <c r="A4189" s="129"/>
      <c r="B4189" s="125"/>
      <c r="C4189" s="142"/>
      <c r="D4189" s="985"/>
      <c r="E4189" s="985"/>
      <c r="F4189" s="985"/>
    </row>
    <row r="4190" spans="1:6">
      <c r="A4190" s="129"/>
      <c r="B4190" s="141">
        <v>154030907</v>
      </c>
      <c r="C4190" s="986" t="s">
        <v>861</v>
      </c>
      <c r="D4190" s="985" t="s">
        <v>1021</v>
      </c>
      <c r="E4190" s="985" t="s">
        <v>2567</v>
      </c>
      <c r="F4190" s="985">
        <v>43</v>
      </c>
    </row>
    <row r="4191" spans="1:6">
      <c r="A4191" s="129"/>
      <c r="B4191" s="141">
        <v>154030908</v>
      </c>
      <c r="C4191" s="986"/>
      <c r="D4191" s="985"/>
      <c r="E4191" s="985"/>
      <c r="F4191" s="985"/>
    </row>
    <row r="4192" spans="1:6">
      <c r="A4192" s="129"/>
      <c r="B4192" s="125"/>
      <c r="C4192" s="142"/>
      <c r="D4192" s="985"/>
      <c r="E4192" s="985"/>
      <c r="F4192" s="985"/>
    </row>
    <row r="4193" spans="1:6">
      <c r="A4193" s="129"/>
      <c r="B4193" s="141">
        <v>154030909</v>
      </c>
      <c r="C4193" s="986" t="s">
        <v>2569</v>
      </c>
      <c r="D4193" s="985" t="s">
        <v>1022</v>
      </c>
      <c r="E4193" s="985" t="s">
        <v>2568</v>
      </c>
      <c r="F4193" s="985">
        <v>44</v>
      </c>
    </row>
    <row r="4194" spans="1:6">
      <c r="A4194" s="129"/>
      <c r="B4194" s="141">
        <v>154030908</v>
      </c>
      <c r="C4194" s="986"/>
      <c r="D4194" s="985"/>
      <c r="E4194" s="985"/>
      <c r="F4194" s="985"/>
    </row>
    <row r="4195" spans="1:6">
      <c r="A4195" s="129"/>
      <c r="B4195" s="141">
        <v>154030910</v>
      </c>
      <c r="C4195" s="986"/>
      <c r="D4195" s="985"/>
      <c r="E4195" s="985"/>
      <c r="F4195" s="985"/>
    </row>
    <row r="4196" spans="1:6">
      <c r="A4196" s="129"/>
      <c r="B4196" s="125"/>
      <c r="C4196" s="986"/>
      <c r="D4196" s="985"/>
      <c r="E4196" s="985"/>
      <c r="F4196" s="985"/>
    </row>
    <row r="4197" spans="1:6">
      <c r="A4197" s="129"/>
      <c r="B4197" s="141">
        <v>1540301004</v>
      </c>
      <c r="C4197" s="142" t="s">
        <v>862</v>
      </c>
      <c r="D4197" s="985" t="s">
        <v>1021</v>
      </c>
      <c r="E4197" s="985" t="s">
        <v>2570</v>
      </c>
      <c r="F4197" s="985">
        <v>45</v>
      </c>
    </row>
    <row r="4198" spans="1:6">
      <c r="A4198" s="129"/>
      <c r="B4198" s="141">
        <v>1540301005</v>
      </c>
      <c r="C4198" s="142"/>
      <c r="D4198" s="985"/>
      <c r="E4198" s="985"/>
      <c r="F4198" s="985"/>
    </row>
    <row r="4199" spans="1:6">
      <c r="A4199" s="129"/>
      <c r="B4199" s="141">
        <v>1540301006</v>
      </c>
      <c r="C4199" s="142"/>
      <c r="D4199" s="985"/>
      <c r="E4199" s="985"/>
      <c r="F4199" s="985"/>
    </row>
    <row r="4200" spans="1:6">
      <c r="A4200" s="129"/>
      <c r="B4200" s="125"/>
      <c r="C4200" s="142"/>
      <c r="D4200" s="985"/>
      <c r="E4200" s="985"/>
      <c r="F4200" s="985"/>
    </row>
    <row r="4201" spans="1:6">
      <c r="A4201" s="129"/>
      <c r="B4201" s="141">
        <v>1540301004</v>
      </c>
      <c r="C4201" s="142" t="s">
        <v>862</v>
      </c>
      <c r="D4201" s="985" t="s">
        <v>1022</v>
      </c>
      <c r="E4201" s="985" t="s">
        <v>2571</v>
      </c>
      <c r="F4201" s="985">
        <v>46</v>
      </c>
    </row>
    <row r="4202" spans="1:6">
      <c r="A4202" s="129"/>
      <c r="B4202" s="141">
        <v>1540301005</v>
      </c>
      <c r="C4202" s="142"/>
      <c r="D4202" s="985"/>
      <c r="E4202" s="985"/>
      <c r="F4202" s="985"/>
    </row>
    <row r="4203" spans="1:6">
      <c r="A4203" s="129"/>
      <c r="B4203" s="141">
        <v>1540301006</v>
      </c>
      <c r="C4203" s="142"/>
      <c r="D4203" s="985"/>
      <c r="E4203" s="985"/>
      <c r="F4203" s="985"/>
    </row>
    <row r="4204" spans="1:6">
      <c r="A4204" s="129"/>
      <c r="B4204" s="125"/>
      <c r="C4204" s="142"/>
      <c r="D4204" s="985"/>
      <c r="E4204" s="985"/>
      <c r="F4204" s="985"/>
    </row>
    <row r="4205" spans="1:6">
      <c r="A4205" s="129"/>
      <c r="B4205" s="141">
        <v>1540301001</v>
      </c>
      <c r="C4205" s="999" t="s">
        <v>863</v>
      </c>
      <c r="D4205" s="985" t="s">
        <v>1021</v>
      </c>
      <c r="E4205" s="985" t="s">
        <v>2572</v>
      </c>
      <c r="F4205" s="985">
        <v>47</v>
      </c>
    </row>
    <row r="4206" spans="1:6">
      <c r="A4206" s="129"/>
      <c r="B4206" s="141">
        <v>1540301002</v>
      </c>
      <c r="C4206" s="999"/>
      <c r="D4206" s="985"/>
      <c r="E4206" s="985"/>
      <c r="F4206" s="985"/>
    </row>
    <row r="4207" spans="1:6">
      <c r="A4207" s="129"/>
      <c r="B4207" s="141">
        <v>1540301003</v>
      </c>
      <c r="C4207" s="999"/>
      <c r="D4207" s="985"/>
      <c r="E4207" s="985"/>
      <c r="F4207" s="985"/>
    </row>
    <row r="4208" spans="1:6">
      <c r="A4208" s="129"/>
      <c r="B4208" s="125"/>
      <c r="C4208" s="142"/>
      <c r="D4208" s="985"/>
      <c r="E4208" s="985"/>
      <c r="F4208" s="985"/>
    </row>
    <row r="4209" spans="1:6">
      <c r="A4209" s="129"/>
      <c r="B4209" s="141">
        <v>1540301001</v>
      </c>
      <c r="C4209" s="999" t="s">
        <v>863</v>
      </c>
      <c r="D4209" s="985" t="s">
        <v>1022</v>
      </c>
      <c r="E4209" s="985" t="s">
        <v>2573</v>
      </c>
      <c r="F4209" s="985">
        <v>48</v>
      </c>
    </row>
    <row r="4210" spans="1:6">
      <c r="A4210" s="129"/>
      <c r="B4210" s="141">
        <v>1540301002</v>
      </c>
      <c r="C4210" s="999"/>
      <c r="D4210" s="985"/>
      <c r="E4210" s="985"/>
      <c r="F4210" s="985"/>
    </row>
    <row r="4211" spans="1:6">
      <c r="A4211" s="129"/>
      <c r="B4211" s="141">
        <v>1540301003</v>
      </c>
      <c r="C4211" s="999"/>
      <c r="D4211" s="985"/>
      <c r="E4211" s="985"/>
      <c r="F4211" s="985"/>
    </row>
    <row r="4212" spans="1:6">
      <c r="A4212" s="129"/>
      <c r="B4212" s="125"/>
      <c r="C4212" s="142"/>
      <c r="D4212" s="985"/>
      <c r="E4212" s="985"/>
      <c r="F4212" s="985"/>
    </row>
    <row r="4213" spans="1:6">
      <c r="A4213" s="129"/>
      <c r="B4213" s="141">
        <v>1540301101</v>
      </c>
      <c r="C4213" s="999" t="s">
        <v>864</v>
      </c>
      <c r="D4213" s="985" t="s">
        <v>1021</v>
      </c>
      <c r="E4213" s="985" t="s">
        <v>2574</v>
      </c>
      <c r="F4213" s="985">
        <v>49</v>
      </c>
    </row>
    <row r="4214" spans="1:6">
      <c r="A4214" s="129"/>
      <c r="B4214" s="141">
        <v>1540301102</v>
      </c>
      <c r="C4214" s="999"/>
      <c r="D4214" s="985"/>
      <c r="E4214" s="985"/>
      <c r="F4214" s="985"/>
    </row>
    <row r="4215" spans="1:6">
      <c r="A4215" s="129"/>
      <c r="B4215" s="125"/>
      <c r="C4215" s="999"/>
      <c r="D4215" s="985"/>
      <c r="E4215" s="985"/>
      <c r="F4215" s="985"/>
    </row>
    <row r="4216" spans="1:6">
      <c r="A4216" s="129"/>
      <c r="B4216" s="141">
        <v>1540301101</v>
      </c>
      <c r="C4216" s="142" t="s">
        <v>865</v>
      </c>
      <c r="D4216" s="985" t="s">
        <v>1022</v>
      </c>
      <c r="E4216" s="985" t="s">
        <v>2575</v>
      </c>
      <c r="F4216" s="985">
        <v>50</v>
      </c>
    </row>
    <row r="4217" spans="1:6">
      <c r="A4217" s="129"/>
      <c r="B4217" s="141">
        <v>1540301102</v>
      </c>
      <c r="C4217" s="142" t="s">
        <v>865</v>
      </c>
      <c r="D4217" s="985"/>
      <c r="E4217" s="985"/>
      <c r="F4217" s="985"/>
    </row>
    <row r="4218" spans="1:6">
      <c r="A4218" s="129"/>
      <c r="B4218" s="125"/>
      <c r="C4218" s="142"/>
      <c r="D4218" s="985"/>
      <c r="E4218" s="985"/>
      <c r="F4218" s="985"/>
    </row>
    <row r="4219" spans="1:6">
      <c r="A4219" s="129"/>
      <c r="B4219" s="141">
        <v>1540301103</v>
      </c>
      <c r="C4219" s="142" t="s">
        <v>866</v>
      </c>
      <c r="D4219" s="985" t="s">
        <v>1021</v>
      </c>
      <c r="E4219" s="985" t="s">
        <v>2576</v>
      </c>
      <c r="F4219" s="985">
        <v>51</v>
      </c>
    </row>
    <row r="4220" spans="1:6">
      <c r="A4220" s="129"/>
      <c r="B4220" s="141">
        <v>1540301104</v>
      </c>
      <c r="C4220" s="142" t="s">
        <v>866</v>
      </c>
      <c r="D4220" s="985"/>
      <c r="E4220" s="985"/>
      <c r="F4220" s="985"/>
    </row>
    <row r="4221" spans="1:6">
      <c r="A4221" s="129"/>
      <c r="B4221" s="125"/>
      <c r="C4221" s="142"/>
      <c r="D4221" s="985"/>
      <c r="E4221" s="985"/>
      <c r="F4221" s="985"/>
    </row>
    <row r="4222" spans="1:6">
      <c r="A4222" s="129"/>
      <c r="B4222" s="141">
        <v>1540301103</v>
      </c>
      <c r="C4222" s="999" t="s">
        <v>866</v>
      </c>
      <c r="D4222" s="985" t="s">
        <v>1022</v>
      </c>
      <c r="E4222" s="985" t="s">
        <v>2577</v>
      </c>
      <c r="F4222" s="985">
        <v>52</v>
      </c>
    </row>
    <row r="4223" spans="1:6">
      <c r="A4223" s="129"/>
      <c r="B4223" s="141">
        <v>1540301104</v>
      </c>
      <c r="C4223" s="999"/>
      <c r="D4223" s="985"/>
      <c r="E4223" s="985"/>
      <c r="F4223" s="985"/>
    </row>
    <row r="4224" spans="1:6">
      <c r="A4224" s="129"/>
      <c r="B4224" s="125"/>
      <c r="C4224" s="142"/>
      <c r="D4224" s="985"/>
      <c r="E4224" s="985"/>
      <c r="F4224" s="985"/>
    </row>
    <row r="4225" spans="1:6">
      <c r="A4225" s="129"/>
      <c r="B4225" s="125">
        <v>154050101</v>
      </c>
      <c r="C4225" s="142" t="s">
        <v>867</v>
      </c>
      <c r="D4225" s="985" t="s">
        <v>1021</v>
      </c>
      <c r="E4225" s="985" t="s">
        <v>2578</v>
      </c>
      <c r="F4225" s="985">
        <v>53</v>
      </c>
    </row>
    <row r="4226" spans="1:6">
      <c r="A4226" s="129"/>
      <c r="B4226" s="125">
        <v>154050102</v>
      </c>
      <c r="C4226" s="142"/>
      <c r="D4226" s="985"/>
      <c r="E4226" s="985"/>
      <c r="F4226" s="985"/>
    </row>
    <row r="4227" spans="1:6">
      <c r="A4227" s="129"/>
      <c r="B4227" s="125">
        <v>154050103</v>
      </c>
      <c r="C4227" s="142"/>
      <c r="D4227" s="985"/>
      <c r="E4227" s="985"/>
      <c r="F4227" s="985"/>
    </row>
    <row r="4228" spans="1:6">
      <c r="A4228" s="129"/>
      <c r="B4228" s="125">
        <v>154050104</v>
      </c>
      <c r="C4228" s="142"/>
      <c r="D4228" s="985"/>
      <c r="E4228" s="985"/>
      <c r="F4228" s="985"/>
    </row>
    <row r="4229" spans="1:6">
      <c r="A4229" s="129"/>
      <c r="B4229" s="125"/>
      <c r="C4229" s="142"/>
      <c r="D4229" s="985"/>
      <c r="E4229" s="985"/>
      <c r="F4229" s="985"/>
    </row>
    <row r="4230" spans="1:6">
      <c r="A4230" s="129"/>
      <c r="B4230" s="125">
        <v>154050101</v>
      </c>
      <c r="C4230" s="999" t="s">
        <v>867</v>
      </c>
      <c r="D4230" s="985" t="s">
        <v>1022</v>
      </c>
      <c r="E4230" s="985" t="s">
        <v>2579</v>
      </c>
      <c r="F4230" s="985">
        <v>54</v>
      </c>
    </row>
    <row r="4231" spans="1:6">
      <c r="A4231" s="129"/>
      <c r="B4231" s="125">
        <v>154050102</v>
      </c>
      <c r="C4231" s="999"/>
      <c r="D4231" s="985"/>
      <c r="E4231" s="985"/>
      <c r="F4231" s="985"/>
    </row>
    <row r="4232" spans="1:6">
      <c r="A4232" s="129"/>
      <c r="B4232" s="125">
        <v>154050103</v>
      </c>
      <c r="C4232" s="999"/>
      <c r="D4232" s="985"/>
      <c r="E4232" s="985"/>
      <c r="F4232" s="985"/>
    </row>
    <row r="4233" spans="1:6">
      <c r="A4233" s="129"/>
      <c r="B4233" s="125">
        <v>154050104</v>
      </c>
      <c r="C4233" s="999"/>
      <c r="D4233" s="985"/>
      <c r="E4233" s="985"/>
      <c r="F4233" s="985"/>
    </row>
    <row r="4234" spans="1:6">
      <c r="A4234" s="129"/>
      <c r="B4234" s="125"/>
      <c r="C4234" s="142"/>
      <c r="D4234" s="985"/>
      <c r="E4234" s="985"/>
      <c r="F4234" s="985"/>
    </row>
    <row r="4235" spans="1:6">
      <c r="A4235" s="129"/>
      <c r="B4235" s="125">
        <v>154050105</v>
      </c>
      <c r="C4235" s="999" t="s">
        <v>867</v>
      </c>
      <c r="D4235" s="985" t="s">
        <v>1021</v>
      </c>
      <c r="E4235" s="985" t="s">
        <v>2580</v>
      </c>
      <c r="F4235" s="985">
        <v>55</v>
      </c>
    </row>
    <row r="4236" spans="1:6">
      <c r="A4236" s="129"/>
      <c r="B4236" s="125">
        <v>154050106</v>
      </c>
      <c r="C4236" s="999"/>
      <c r="D4236" s="985"/>
      <c r="E4236" s="985"/>
      <c r="F4236" s="985"/>
    </row>
    <row r="4237" spans="1:6">
      <c r="A4237" s="129"/>
      <c r="B4237" s="125">
        <v>154050107</v>
      </c>
      <c r="C4237" s="999"/>
      <c r="D4237" s="985"/>
      <c r="E4237" s="985"/>
      <c r="F4237" s="985"/>
    </row>
    <row r="4238" spans="1:6">
      <c r="A4238" s="129"/>
      <c r="B4238" s="125">
        <v>154050108</v>
      </c>
      <c r="C4238" s="999"/>
      <c r="D4238" s="985"/>
      <c r="E4238" s="985"/>
      <c r="F4238" s="985"/>
    </row>
    <row r="4239" spans="1:6">
      <c r="A4239" s="129"/>
      <c r="B4239" s="125">
        <v>154050109</v>
      </c>
      <c r="C4239" s="142"/>
      <c r="D4239" s="985"/>
      <c r="E4239" s="985"/>
      <c r="F4239" s="985"/>
    </row>
    <row r="4240" spans="1:6">
      <c r="A4240" s="129"/>
      <c r="B4240" s="125"/>
      <c r="C4240" s="142"/>
      <c r="D4240" s="985"/>
      <c r="E4240" s="985"/>
      <c r="F4240" s="985"/>
    </row>
    <row r="4241" spans="1:6">
      <c r="A4241" s="129"/>
      <c r="B4241" s="125">
        <v>154050105</v>
      </c>
      <c r="C4241" s="999" t="s">
        <v>867</v>
      </c>
      <c r="D4241" s="985" t="s">
        <v>1022</v>
      </c>
      <c r="E4241" s="985" t="s">
        <v>2581</v>
      </c>
      <c r="F4241" s="985">
        <v>56</v>
      </c>
    </row>
    <row r="4242" spans="1:6">
      <c r="A4242" s="129"/>
      <c r="B4242" s="125">
        <v>154050106</v>
      </c>
      <c r="C4242" s="999"/>
      <c r="D4242" s="985"/>
      <c r="E4242" s="985"/>
      <c r="F4242" s="985"/>
    </row>
    <row r="4243" spans="1:6">
      <c r="A4243" s="129"/>
      <c r="B4243" s="125">
        <v>154050107</v>
      </c>
      <c r="C4243" s="999"/>
      <c r="D4243" s="985"/>
      <c r="E4243" s="985"/>
      <c r="F4243" s="985"/>
    </row>
    <row r="4244" spans="1:6">
      <c r="A4244" s="129"/>
      <c r="B4244" s="125">
        <v>154050108</v>
      </c>
      <c r="C4244" s="999"/>
      <c r="D4244" s="985"/>
      <c r="E4244" s="985"/>
      <c r="F4244" s="985"/>
    </row>
    <row r="4245" spans="1:6">
      <c r="A4245" s="129"/>
      <c r="B4245" s="125">
        <v>154050109</v>
      </c>
      <c r="C4245" s="142"/>
      <c r="D4245" s="985"/>
      <c r="E4245" s="985"/>
      <c r="F4245" s="985"/>
    </row>
    <row r="4246" spans="1:6">
      <c r="A4246" s="129"/>
      <c r="B4246" s="125"/>
      <c r="C4246" s="142"/>
      <c r="D4246" s="985"/>
      <c r="E4246" s="985"/>
      <c r="F4246" s="985"/>
    </row>
    <row r="4247" spans="1:6">
      <c r="A4247" s="129"/>
      <c r="B4247" s="125">
        <v>154050110</v>
      </c>
      <c r="C4247" s="142" t="s">
        <v>868</v>
      </c>
      <c r="D4247" s="985" t="s">
        <v>1021</v>
      </c>
      <c r="E4247" s="985" t="s">
        <v>2582</v>
      </c>
      <c r="F4247" s="985">
        <v>57</v>
      </c>
    </row>
    <row r="4248" spans="1:6">
      <c r="A4248" s="129"/>
      <c r="B4248" s="125">
        <v>154050111</v>
      </c>
      <c r="C4248" s="142" t="s">
        <v>868</v>
      </c>
      <c r="D4248" s="985"/>
      <c r="E4248" s="985"/>
      <c r="F4248" s="985"/>
    </row>
    <row r="4249" spans="1:6">
      <c r="A4249" s="129"/>
      <c r="B4249" s="125"/>
      <c r="C4249" s="142"/>
      <c r="D4249" s="985"/>
      <c r="E4249" s="985"/>
      <c r="F4249" s="985"/>
    </row>
    <row r="4250" spans="1:6">
      <c r="A4250" s="129"/>
      <c r="B4250" s="125">
        <v>154050110</v>
      </c>
      <c r="C4250" s="142" t="s">
        <v>868</v>
      </c>
      <c r="D4250" s="985" t="s">
        <v>1022</v>
      </c>
      <c r="E4250" s="985" t="s">
        <v>2583</v>
      </c>
      <c r="F4250" s="985">
        <v>58</v>
      </c>
    </row>
    <row r="4251" spans="1:6">
      <c r="A4251" s="129"/>
      <c r="B4251" s="125">
        <v>154050111</v>
      </c>
      <c r="C4251" s="142" t="s">
        <v>868</v>
      </c>
      <c r="D4251" s="985"/>
      <c r="E4251" s="985"/>
      <c r="F4251" s="985"/>
    </row>
    <row r="4252" spans="1:6">
      <c r="A4252" s="129"/>
      <c r="B4252" s="125"/>
      <c r="C4252" s="142"/>
      <c r="D4252" s="985"/>
      <c r="E4252" s="985"/>
      <c r="F4252" s="985"/>
    </row>
    <row r="4253" spans="1:6">
      <c r="A4253" s="129"/>
      <c r="B4253" s="125">
        <v>154050112</v>
      </c>
      <c r="C4253" s="999" t="s">
        <v>868</v>
      </c>
      <c r="D4253" s="985" t="s">
        <v>2536</v>
      </c>
      <c r="E4253" s="985" t="s">
        <v>2584</v>
      </c>
      <c r="F4253" s="985">
        <v>59</v>
      </c>
    </row>
    <row r="4254" spans="1:6">
      <c r="A4254" s="129"/>
      <c r="B4254" s="125"/>
      <c r="C4254" s="999"/>
      <c r="D4254" s="985"/>
      <c r="E4254" s="985"/>
      <c r="F4254" s="985"/>
    </row>
    <row r="4255" spans="1:6">
      <c r="A4255" s="129"/>
      <c r="B4255" s="125">
        <v>154050113</v>
      </c>
      <c r="C4255" s="142" t="s">
        <v>869</v>
      </c>
      <c r="D4255" s="985" t="s">
        <v>1021</v>
      </c>
      <c r="E4255" s="985" t="s">
        <v>2585</v>
      </c>
      <c r="F4255" s="999">
        <v>60</v>
      </c>
    </row>
    <row r="4256" spans="1:6">
      <c r="A4256" s="129"/>
      <c r="B4256" s="125">
        <v>154050114</v>
      </c>
      <c r="C4256" s="142"/>
      <c r="D4256" s="985"/>
      <c r="E4256" s="985"/>
      <c r="F4256" s="999"/>
    </row>
    <row r="4257" spans="1:6">
      <c r="A4257" s="129"/>
      <c r="B4257" s="125">
        <v>154050115</v>
      </c>
      <c r="C4257" s="142"/>
      <c r="D4257" s="985"/>
      <c r="E4257" s="985"/>
      <c r="F4257" s="999"/>
    </row>
    <row r="4258" spans="1:6">
      <c r="A4258" s="129"/>
      <c r="B4258" s="125"/>
      <c r="C4258" s="142"/>
      <c r="D4258" s="985"/>
      <c r="E4258" s="985"/>
      <c r="F4258" s="999"/>
    </row>
    <row r="4259" spans="1:6">
      <c r="A4259" s="129"/>
      <c r="B4259" s="125">
        <v>154050113</v>
      </c>
      <c r="C4259" s="142" t="s">
        <v>869</v>
      </c>
      <c r="D4259" s="985" t="s">
        <v>1022</v>
      </c>
      <c r="E4259" s="985" t="s">
        <v>2585</v>
      </c>
      <c r="F4259" s="985">
        <v>61</v>
      </c>
    </row>
    <row r="4260" spans="1:6">
      <c r="A4260" s="129"/>
      <c r="B4260" s="125">
        <v>154050114</v>
      </c>
      <c r="C4260" s="142"/>
      <c r="D4260" s="985"/>
      <c r="E4260" s="985"/>
      <c r="F4260" s="985"/>
    </row>
    <row r="4261" spans="1:6">
      <c r="A4261" s="129"/>
      <c r="B4261" s="125">
        <v>154050115</v>
      </c>
      <c r="C4261" s="142"/>
      <c r="D4261" s="985"/>
      <c r="E4261" s="985"/>
      <c r="F4261" s="985"/>
    </row>
    <row r="4262" spans="1:6">
      <c r="A4262" s="129"/>
      <c r="B4262" s="125"/>
      <c r="C4262" s="142"/>
      <c r="D4262" s="985"/>
      <c r="E4262" s="985"/>
      <c r="F4262" s="985"/>
    </row>
    <row r="4263" spans="1:6">
      <c r="A4263" s="129"/>
      <c r="B4263" s="125">
        <v>154050116</v>
      </c>
      <c r="C4263" s="142" t="s">
        <v>869</v>
      </c>
      <c r="D4263" s="985" t="s">
        <v>1021</v>
      </c>
      <c r="E4263" s="985" t="s">
        <v>2586</v>
      </c>
      <c r="F4263" s="985">
        <v>62</v>
      </c>
    </row>
    <row r="4264" spans="1:6">
      <c r="A4264" s="129"/>
      <c r="B4264" s="125">
        <v>154050117</v>
      </c>
      <c r="C4264" s="142"/>
      <c r="D4264" s="985"/>
      <c r="E4264" s="985"/>
      <c r="F4264" s="985"/>
    </row>
    <row r="4265" spans="1:6">
      <c r="A4265" s="129"/>
      <c r="B4265" s="125">
        <v>154050118</v>
      </c>
      <c r="C4265" s="142"/>
      <c r="D4265" s="985"/>
      <c r="E4265" s="985"/>
      <c r="F4265" s="985"/>
    </row>
    <row r="4266" spans="1:6">
      <c r="A4266" s="129"/>
      <c r="B4266" s="125"/>
      <c r="C4266" s="142"/>
      <c r="D4266" s="985"/>
      <c r="E4266" s="985"/>
      <c r="F4266" s="985"/>
    </row>
    <row r="4267" spans="1:6">
      <c r="A4267" s="129"/>
      <c r="B4267" s="125">
        <v>154050116</v>
      </c>
      <c r="C4267" s="142" t="s">
        <v>869</v>
      </c>
      <c r="D4267" s="985" t="s">
        <v>1022</v>
      </c>
      <c r="E4267" s="985" t="s">
        <v>2586</v>
      </c>
      <c r="F4267" s="985">
        <v>63</v>
      </c>
    </row>
    <row r="4268" spans="1:6">
      <c r="A4268" s="129"/>
      <c r="B4268" s="125">
        <v>154050117</v>
      </c>
      <c r="C4268" s="142"/>
      <c r="D4268" s="985"/>
      <c r="E4268" s="985"/>
      <c r="F4268" s="985"/>
    </row>
    <row r="4269" spans="1:6">
      <c r="A4269" s="129"/>
      <c r="B4269" s="125">
        <v>154050118</v>
      </c>
      <c r="C4269" s="142"/>
      <c r="D4269" s="985"/>
      <c r="E4269" s="985"/>
      <c r="F4269" s="985"/>
    </row>
    <row r="4270" spans="1:6">
      <c r="A4270" s="129"/>
      <c r="B4270" s="125"/>
      <c r="C4270" s="142"/>
      <c r="D4270" s="985"/>
      <c r="E4270" s="985"/>
      <c r="F4270" s="985"/>
    </row>
    <row r="4271" spans="1:6">
      <c r="A4271" s="129"/>
      <c r="B4271" s="125">
        <v>154050201</v>
      </c>
      <c r="C4271" s="142" t="s">
        <v>870</v>
      </c>
      <c r="D4271" s="985" t="s">
        <v>1021</v>
      </c>
      <c r="E4271" s="985" t="s">
        <v>2587</v>
      </c>
      <c r="F4271" s="985">
        <v>64</v>
      </c>
    </row>
    <row r="4272" spans="1:6">
      <c r="A4272" s="129"/>
      <c r="B4272" s="125">
        <v>154050202</v>
      </c>
      <c r="C4272" s="142"/>
      <c r="D4272" s="985"/>
      <c r="E4272" s="985"/>
      <c r="F4272" s="985"/>
    </row>
    <row r="4273" spans="1:6">
      <c r="A4273" s="129"/>
      <c r="B4273" s="125">
        <v>154050203</v>
      </c>
      <c r="C4273" s="142"/>
      <c r="D4273" s="985"/>
      <c r="E4273" s="985"/>
      <c r="F4273" s="985"/>
    </row>
    <row r="4274" spans="1:6">
      <c r="A4274" s="129"/>
      <c r="B4274" s="125"/>
      <c r="C4274" s="142"/>
      <c r="D4274" s="985"/>
      <c r="E4274" s="985"/>
      <c r="F4274" s="985"/>
    </row>
    <row r="4275" spans="1:6">
      <c r="A4275" s="129"/>
      <c r="B4275" s="125">
        <v>154050201</v>
      </c>
      <c r="C4275" s="142" t="s">
        <v>870</v>
      </c>
      <c r="D4275" s="985" t="s">
        <v>1022</v>
      </c>
      <c r="E4275" s="985" t="s">
        <v>2588</v>
      </c>
      <c r="F4275" s="985">
        <v>65</v>
      </c>
    </row>
    <row r="4276" spans="1:6">
      <c r="A4276" s="129"/>
      <c r="B4276" s="125">
        <v>154050202</v>
      </c>
      <c r="C4276" s="142"/>
      <c r="D4276" s="985"/>
      <c r="E4276" s="985"/>
      <c r="F4276" s="985"/>
    </row>
    <row r="4277" spans="1:6">
      <c r="A4277" s="129"/>
      <c r="B4277" s="125">
        <v>154050203</v>
      </c>
      <c r="C4277" s="142"/>
      <c r="D4277" s="985"/>
      <c r="E4277" s="985"/>
      <c r="F4277" s="985"/>
    </row>
    <row r="4278" spans="1:6">
      <c r="A4278" s="129"/>
      <c r="B4278" s="125"/>
      <c r="C4278" s="142"/>
      <c r="D4278" s="985"/>
      <c r="E4278" s="985"/>
      <c r="F4278" s="985"/>
    </row>
    <row r="4279" spans="1:6">
      <c r="A4279" s="129"/>
      <c r="B4279" s="125">
        <v>154050204</v>
      </c>
      <c r="C4279" s="142" t="s">
        <v>870</v>
      </c>
      <c r="D4279" s="985" t="s">
        <v>2536</v>
      </c>
      <c r="E4279" s="985" t="s">
        <v>2589</v>
      </c>
      <c r="F4279" s="985">
        <v>66</v>
      </c>
    </row>
    <row r="4280" spans="1:6">
      <c r="A4280" s="129"/>
      <c r="B4280" s="125">
        <v>154050205</v>
      </c>
      <c r="C4280" s="142"/>
      <c r="D4280" s="985"/>
      <c r="E4280" s="985"/>
      <c r="F4280" s="985"/>
    </row>
    <row r="4281" spans="1:6">
      <c r="A4281" s="129"/>
      <c r="B4281" s="125"/>
      <c r="C4281" s="142"/>
      <c r="D4281" s="985"/>
      <c r="E4281" s="985"/>
      <c r="F4281" s="985"/>
    </row>
    <row r="4282" spans="1:6">
      <c r="A4282" s="129"/>
      <c r="B4282" s="125">
        <v>154050206</v>
      </c>
      <c r="C4282" s="142" t="s">
        <v>871</v>
      </c>
      <c r="D4282" s="985" t="s">
        <v>1021</v>
      </c>
      <c r="E4282" s="985" t="s">
        <v>2589</v>
      </c>
      <c r="F4282" s="985">
        <v>67</v>
      </c>
    </row>
    <row r="4283" spans="1:6">
      <c r="A4283" s="129"/>
      <c r="B4283" s="125">
        <v>154050207</v>
      </c>
      <c r="C4283" s="142"/>
      <c r="D4283" s="985"/>
      <c r="E4283" s="985"/>
      <c r="F4283" s="985"/>
    </row>
    <row r="4284" spans="1:6">
      <c r="A4284" s="129"/>
      <c r="B4284" s="125">
        <v>154050208</v>
      </c>
      <c r="C4284" s="142"/>
      <c r="D4284" s="985"/>
      <c r="E4284" s="985"/>
      <c r="F4284" s="985"/>
    </row>
    <row r="4285" spans="1:6">
      <c r="A4285" s="129"/>
      <c r="B4285" s="125"/>
      <c r="C4285" s="142"/>
      <c r="D4285" s="985"/>
      <c r="E4285" s="985"/>
      <c r="F4285" s="985"/>
    </row>
    <row r="4286" spans="1:6">
      <c r="A4286" s="129"/>
      <c r="B4286" s="125">
        <v>154050206</v>
      </c>
      <c r="C4286" s="142" t="s">
        <v>871</v>
      </c>
      <c r="D4286" s="985" t="s">
        <v>1022</v>
      </c>
      <c r="E4286" s="985" t="s">
        <v>2590</v>
      </c>
      <c r="F4286" s="985">
        <v>68</v>
      </c>
    </row>
    <row r="4287" spans="1:6">
      <c r="A4287" s="129"/>
      <c r="B4287" s="125">
        <v>154050207</v>
      </c>
      <c r="C4287" s="142"/>
      <c r="D4287" s="985"/>
      <c r="E4287" s="985"/>
      <c r="F4287" s="985"/>
    </row>
    <row r="4288" spans="1:6">
      <c r="A4288" s="129"/>
      <c r="B4288" s="125">
        <v>154050208</v>
      </c>
      <c r="C4288" s="142"/>
      <c r="D4288" s="985"/>
      <c r="E4288" s="985"/>
      <c r="F4288" s="985"/>
    </row>
    <row r="4289" spans="1:6">
      <c r="A4289" s="129"/>
      <c r="B4289" s="125"/>
      <c r="C4289" s="142"/>
      <c r="D4289" s="985"/>
      <c r="E4289" s="985"/>
      <c r="F4289" s="985"/>
    </row>
    <row r="4290" spans="1:6">
      <c r="A4290" s="129"/>
      <c r="B4290" s="125">
        <v>154050209</v>
      </c>
      <c r="C4290" s="142" t="s">
        <v>871</v>
      </c>
      <c r="D4290" s="985" t="s">
        <v>2536</v>
      </c>
      <c r="E4290" s="985" t="s">
        <v>2591</v>
      </c>
      <c r="F4290" s="985">
        <v>69</v>
      </c>
    </row>
    <row r="4291" spans="1:6">
      <c r="A4291" s="129"/>
      <c r="B4291" s="125">
        <v>154050210</v>
      </c>
      <c r="C4291" s="142"/>
      <c r="D4291" s="985"/>
      <c r="E4291" s="985"/>
      <c r="F4291" s="985"/>
    </row>
    <row r="4292" spans="1:6">
      <c r="A4292" s="129"/>
      <c r="B4292" s="125"/>
      <c r="C4292" s="142"/>
      <c r="D4292" s="985"/>
      <c r="E4292" s="985"/>
      <c r="F4292" s="985"/>
    </row>
    <row r="4293" spans="1:6">
      <c r="A4293" s="129"/>
      <c r="B4293" s="125">
        <v>154050401</v>
      </c>
      <c r="C4293" s="142" t="s">
        <v>872</v>
      </c>
      <c r="D4293" s="985" t="s">
        <v>1021</v>
      </c>
      <c r="E4293" s="985" t="s">
        <v>2592</v>
      </c>
      <c r="F4293" s="985">
        <v>70</v>
      </c>
    </row>
    <row r="4294" spans="1:6">
      <c r="A4294" s="129"/>
      <c r="B4294" s="125">
        <v>154050402</v>
      </c>
      <c r="C4294" s="142" t="s">
        <v>872</v>
      </c>
      <c r="D4294" s="985"/>
      <c r="E4294" s="985"/>
      <c r="F4294" s="985"/>
    </row>
    <row r="4295" spans="1:6">
      <c r="A4295" s="129"/>
      <c r="B4295" s="125">
        <v>154050404</v>
      </c>
      <c r="C4295" s="142" t="s">
        <v>872</v>
      </c>
      <c r="D4295" s="985"/>
      <c r="E4295" s="985"/>
      <c r="F4295" s="985"/>
    </row>
    <row r="4296" spans="1:6">
      <c r="A4296" s="129"/>
      <c r="B4296" s="125"/>
      <c r="C4296" s="142"/>
      <c r="D4296" s="985"/>
      <c r="E4296" s="985"/>
      <c r="F4296" s="985"/>
    </row>
    <row r="4297" spans="1:6">
      <c r="A4297" s="129"/>
      <c r="B4297" s="125">
        <v>154050401</v>
      </c>
      <c r="C4297" s="142" t="s">
        <v>872</v>
      </c>
      <c r="D4297" s="985" t="s">
        <v>1022</v>
      </c>
      <c r="E4297" s="985" t="s">
        <v>2592</v>
      </c>
      <c r="F4297" s="985">
        <v>71</v>
      </c>
    </row>
    <row r="4298" spans="1:6">
      <c r="A4298" s="129"/>
      <c r="B4298" s="125">
        <v>154050402</v>
      </c>
      <c r="C4298" s="142" t="s">
        <v>872</v>
      </c>
      <c r="D4298" s="985"/>
      <c r="E4298" s="985"/>
      <c r="F4298" s="985"/>
    </row>
    <row r="4299" spans="1:6">
      <c r="A4299" s="129"/>
      <c r="B4299" s="125">
        <v>154050404</v>
      </c>
      <c r="C4299" s="142"/>
      <c r="D4299" s="985"/>
      <c r="E4299" s="985"/>
      <c r="F4299" s="985"/>
    </row>
    <row r="4300" spans="1:6">
      <c r="A4300" s="129"/>
      <c r="B4300" s="125"/>
      <c r="C4300" s="142"/>
      <c r="D4300" s="985"/>
      <c r="E4300" s="985"/>
      <c r="F4300" s="985"/>
    </row>
    <row r="4301" spans="1:6">
      <c r="A4301" s="129"/>
      <c r="B4301" s="125">
        <v>154050403</v>
      </c>
      <c r="C4301" s="142" t="s">
        <v>872</v>
      </c>
      <c r="D4301" s="985" t="s">
        <v>2536</v>
      </c>
      <c r="E4301" s="985" t="s">
        <v>2593</v>
      </c>
      <c r="F4301" s="985">
        <v>72</v>
      </c>
    </row>
    <row r="4302" spans="1:6">
      <c r="A4302" s="129"/>
      <c r="B4302" s="125"/>
      <c r="C4302" s="142"/>
      <c r="D4302" s="985"/>
      <c r="E4302" s="985"/>
      <c r="F4302" s="985"/>
    </row>
    <row r="4303" spans="1:6">
      <c r="A4303" s="129"/>
      <c r="B4303" s="125">
        <v>154050405</v>
      </c>
      <c r="C4303" s="142" t="s">
        <v>873</v>
      </c>
      <c r="D4303" s="985" t="s">
        <v>1021</v>
      </c>
      <c r="E4303" s="985" t="s">
        <v>2594</v>
      </c>
      <c r="F4303" s="985">
        <v>73</v>
      </c>
    </row>
    <row r="4304" spans="1:6">
      <c r="A4304" s="129"/>
      <c r="B4304" s="125">
        <v>154050406</v>
      </c>
      <c r="C4304" s="142" t="s">
        <v>873</v>
      </c>
      <c r="D4304" s="985"/>
      <c r="E4304" s="985"/>
      <c r="F4304" s="985"/>
    </row>
    <row r="4305" spans="1:6">
      <c r="A4305" s="129"/>
      <c r="B4305" s="125">
        <v>154050407</v>
      </c>
      <c r="C4305" s="142" t="s">
        <v>873</v>
      </c>
      <c r="D4305" s="985"/>
      <c r="E4305" s="985"/>
      <c r="F4305" s="985"/>
    </row>
    <row r="4306" spans="1:6">
      <c r="A4306" s="129"/>
      <c r="B4306" s="125"/>
      <c r="C4306" s="142"/>
      <c r="D4306" s="985"/>
      <c r="E4306" s="985"/>
      <c r="F4306" s="985"/>
    </row>
    <row r="4307" spans="1:6">
      <c r="A4307" s="129"/>
      <c r="B4307" s="125">
        <v>154050405</v>
      </c>
      <c r="C4307" s="142" t="s">
        <v>873</v>
      </c>
      <c r="D4307" s="985" t="s">
        <v>1022</v>
      </c>
      <c r="E4307" s="985" t="s">
        <v>2595</v>
      </c>
      <c r="F4307" s="985">
        <v>74</v>
      </c>
    </row>
    <row r="4308" spans="1:6">
      <c r="A4308" s="129"/>
      <c r="B4308" s="125">
        <v>154050406</v>
      </c>
      <c r="C4308" s="142" t="s">
        <v>873</v>
      </c>
      <c r="D4308" s="985"/>
      <c r="E4308" s="985"/>
      <c r="F4308" s="985"/>
    </row>
    <row r="4309" spans="1:6">
      <c r="A4309" s="129"/>
      <c r="B4309" s="125">
        <v>154050407</v>
      </c>
      <c r="C4309" s="142" t="s">
        <v>873</v>
      </c>
      <c r="D4309" s="985"/>
      <c r="E4309" s="985"/>
      <c r="F4309" s="985"/>
    </row>
    <row r="4310" spans="1:6">
      <c r="A4310" s="129"/>
      <c r="B4310" s="125"/>
      <c r="C4310" s="142"/>
      <c r="D4310" s="985"/>
      <c r="E4310" s="985"/>
      <c r="F4310" s="985"/>
    </row>
    <row r="4311" spans="1:6">
      <c r="A4311" s="129"/>
      <c r="B4311" s="125">
        <v>154050501</v>
      </c>
      <c r="C4311" s="142" t="s">
        <v>874</v>
      </c>
      <c r="D4311" s="985" t="s">
        <v>1021</v>
      </c>
      <c r="E4311" s="985" t="s">
        <v>2596</v>
      </c>
      <c r="F4311" s="985">
        <v>75</v>
      </c>
    </row>
    <row r="4312" spans="1:6">
      <c r="A4312" s="129"/>
      <c r="B4312" s="125">
        <v>154050502</v>
      </c>
      <c r="C4312" s="142" t="s">
        <v>874</v>
      </c>
      <c r="D4312" s="985"/>
      <c r="E4312" s="985"/>
      <c r="F4312" s="985"/>
    </row>
    <row r="4313" spans="1:6">
      <c r="A4313" s="129"/>
      <c r="B4313" s="125">
        <v>154050503</v>
      </c>
      <c r="C4313" s="142" t="s">
        <v>874</v>
      </c>
      <c r="D4313" s="985"/>
      <c r="E4313" s="985"/>
      <c r="F4313" s="985"/>
    </row>
    <row r="4314" spans="1:6">
      <c r="A4314" s="129"/>
      <c r="B4314" s="125"/>
      <c r="C4314" s="142"/>
      <c r="D4314" s="985"/>
      <c r="E4314" s="985"/>
      <c r="F4314" s="985"/>
    </row>
    <row r="4315" spans="1:6">
      <c r="A4315" s="129"/>
      <c r="B4315" s="125">
        <v>154050501</v>
      </c>
      <c r="C4315" s="142" t="s">
        <v>874</v>
      </c>
      <c r="D4315" s="985" t="s">
        <v>1022</v>
      </c>
      <c r="E4315" s="985" t="s">
        <v>2597</v>
      </c>
      <c r="F4315" s="985">
        <v>76</v>
      </c>
    </row>
    <row r="4316" spans="1:6">
      <c r="A4316" s="129"/>
      <c r="B4316" s="125">
        <v>154050502</v>
      </c>
      <c r="C4316" s="142" t="s">
        <v>874</v>
      </c>
      <c r="D4316" s="985"/>
      <c r="E4316" s="985"/>
      <c r="F4316" s="985"/>
    </row>
    <row r="4317" spans="1:6">
      <c r="A4317" s="129"/>
      <c r="B4317" s="125">
        <v>154050503</v>
      </c>
      <c r="C4317" s="142" t="s">
        <v>874</v>
      </c>
      <c r="D4317" s="985"/>
      <c r="E4317" s="985"/>
      <c r="F4317" s="985"/>
    </row>
    <row r="4318" spans="1:6">
      <c r="A4318" s="129"/>
      <c r="B4318" s="125"/>
      <c r="C4318" s="142"/>
      <c r="D4318" s="985"/>
      <c r="E4318" s="985"/>
      <c r="F4318" s="985"/>
    </row>
    <row r="4319" spans="1:6">
      <c r="A4319" s="129"/>
      <c r="B4319" s="125">
        <v>154050504</v>
      </c>
      <c r="C4319" s="142" t="s">
        <v>875</v>
      </c>
      <c r="D4319" s="985" t="s">
        <v>2536</v>
      </c>
      <c r="E4319" s="985" t="s">
        <v>2598</v>
      </c>
      <c r="F4319" s="985">
        <v>77</v>
      </c>
    </row>
    <row r="4320" spans="1:6">
      <c r="A4320" s="129"/>
      <c r="B4320" s="125">
        <v>154050505</v>
      </c>
      <c r="C4320" s="142"/>
      <c r="D4320" s="985"/>
      <c r="E4320" s="985"/>
      <c r="F4320" s="985"/>
    </row>
    <row r="4321" spans="1:6">
      <c r="A4321" s="129"/>
      <c r="B4321" s="125"/>
      <c r="C4321" s="142"/>
      <c r="D4321" s="985"/>
      <c r="E4321" s="985"/>
      <c r="F4321" s="985"/>
    </row>
    <row r="4322" spans="1:6">
      <c r="A4322" s="129"/>
      <c r="B4322" s="125">
        <v>154050601</v>
      </c>
      <c r="C4322" s="142" t="s">
        <v>876</v>
      </c>
      <c r="D4322" s="985" t="s">
        <v>1021</v>
      </c>
      <c r="E4322" s="985" t="s">
        <v>2599</v>
      </c>
      <c r="F4322" s="985">
        <v>78</v>
      </c>
    </row>
    <row r="4323" spans="1:6">
      <c r="A4323" s="129"/>
      <c r="B4323" s="125">
        <v>154050602</v>
      </c>
      <c r="C4323" s="142"/>
      <c r="D4323" s="985"/>
      <c r="E4323" s="985"/>
      <c r="F4323" s="985"/>
    </row>
    <row r="4324" spans="1:6">
      <c r="A4324" s="129"/>
      <c r="B4324" s="125"/>
      <c r="C4324" s="142"/>
      <c r="D4324" s="985"/>
      <c r="E4324" s="985"/>
      <c r="F4324" s="985"/>
    </row>
    <row r="4325" spans="1:6">
      <c r="A4325" s="129"/>
      <c r="B4325" s="125">
        <v>154050601</v>
      </c>
      <c r="C4325" s="142" t="s">
        <v>876</v>
      </c>
      <c r="D4325" s="985" t="s">
        <v>1022</v>
      </c>
      <c r="E4325" s="985" t="s">
        <v>2600</v>
      </c>
      <c r="F4325" s="985">
        <v>79</v>
      </c>
    </row>
    <row r="4326" spans="1:6">
      <c r="A4326" s="129"/>
      <c r="B4326" s="125">
        <v>154050602</v>
      </c>
      <c r="C4326" s="142"/>
      <c r="D4326" s="985"/>
      <c r="E4326" s="985"/>
      <c r="F4326" s="985"/>
    </row>
    <row r="4327" spans="1:6">
      <c r="A4327" s="129"/>
      <c r="B4327" s="125"/>
      <c r="C4327" s="142"/>
      <c r="D4327" s="985"/>
      <c r="E4327" s="985"/>
      <c r="F4327" s="985"/>
    </row>
    <row r="4328" spans="1:6">
      <c r="A4328" s="129"/>
      <c r="B4328" s="125">
        <v>154050603</v>
      </c>
      <c r="C4328" s="142" t="s">
        <v>877</v>
      </c>
      <c r="D4328" s="985" t="s">
        <v>1021</v>
      </c>
      <c r="E4328" s="985" t="s">
        <v>2601</v>
      </c>
      <c r="F4328" s="985">
        <v>80</v>
      </c>
    </row>
    <row r="4329" spans="1:6">
      <c r="A4329" s="129"/>
      <c r="B4329" s="125">
        <v>154050604</v>
      </c>
      <c r="C4329" s="142"/>
      <c r="D4329" s="985"/>
      <c r="E4329" s="985"/>
      <c r="F4329" s="985"/>
    </row>
    <row r="4330" spans="1:6">
      <c r="A4330" s="129"/>
      <c r="B4330" s="125">
        <v>154050605</v>
      </c>
      <c r="C4330" s="142"/>
      <c r="D4330" s="985"/>
      <c r="E4330" s="985"/>
      <c r="F4330" s="985"/>
    </row>
    <row r="4331" spans="1:6">
      <c r="A4331" s="129"/>
      <c r="B4331" s="125"/>
      <c r="C4331" s="142"/>
      <c r="D4331" s="985"/>
      <c r="E4331" s="985"/>
      <c r="F4331" s="985"/>
    </row>
    <row r="4332" spans="1:6">
      <c r="A4332" s="129"/>
      <c r="B4332" s="125">
        <v>154050603</v>
      </c>
      <c r="C4332" s="142" t="s">
        <v>877</v>
      </c>
      <c r="D4332" s="985" t="s">
        <v>1022</v>
      </c>
      <c r="E4332" s="989" t="s">
        <v>2602</v>
      </c>
      <c r="F4332" s="989">
        <v>81</v>
      </c>
    </row>
    <row r="4333" spans="1:6">
      <c r="A4333" s="129"/>
      <c r="B4333" s="125">
        <v>154050604</v>
      </c>
      <c r="C4333" s="142"/>
      <c r="D4333" s="985"/>
      <c r="E4333" s="990"/>
      <c r="F4333" s="990"/>
    </row>
    <row r="4334" spans="1:6">
      <c r="A4334" s="129"/>
      <c r="B4334" s="125">
        <v>154050605</v>
      </c>
      <c r="C4334" s="142"/>
      <c r="D4334" s="985"/>
      <c r="E4334" s="990"/>
      <c r="F4334" s="990"/>
    </row>
    <row r="4335" spans="1:6">
      <c r="A4335" s="129"/>
      <c r="B4335" s="125"/>
      <c r="C4335" s="142"/>
      <c r="D4335" s="985"/>
      <c r="E4335" s="991"/>
      <c r="F4335" s="991"/>
    </row>
    <row r="4336" spans="1:6">
      <c r="A4336" s="129"/>
      <c r="B4336" s="125">
        <v>154050606</v>
      </c>
      <c r="C4336" s="142" t="s">
        <v>878</v>
      </c>
      <c r="D4336" s="985" t="s">
        <v>1021</v>
      </c>
      <c r="E4336" s="985" t="s">
        <v>2603</v>
      </c>
      <c r="F4336" s="985">
        <v>82</v>
      </c>
    </row>
    <row r="4337" spans="1:6">
      <c r="A4337" s="129"/>
      <c r="B4337" s="125">
        <v>154050607</v>
      </c>
      <c r="C4337" s="142"/>
      <c r="D4337" s="985"/>
      <c r="E4337" s="985"/>
      <c r="F4337" s="985"/>
    </row>
    <row r="4338" spans="1:6">
      <c r="A4338" s="129"/>
      <c r="B4338" s="125"/>
      <c r="C4338" s="142"/>
      <c r="D4338" s="985"/>
      <c r="E4338" s="985"/>
      <c r="F4338" s="985"/>
    </row>
    <row r="4339" spans="1:6">
      <c r="A4339" s="129"/>
      <c r="B4339" s="125">
        <v>154050606</v>
      </c>
      <c r="C4339" s="142" t="s">
        <v>878</v>
      </c>
      <c r="D4339" s="985" t="s">
        <v>1022</v>
      </c>
      <c r="E4339" s="985" t="s">
        <v>2604</v>
      </c>
      <c r="F4339" s="985">
        <v>83</v>
      </c>
    </row>
    <row r="4340" spans="1:6">
      <c r="A4340" s="129"/>
      <c r="B4340" s="125">
        <v>154050607</v>
      </c>
      <c r="C4340" s="142"/>
      <c r="D4340" s="985"/>
      <c r="E4340" s="985"/>
      <c r="F4340" s="985"/>
    </row>
    <row r="4341" spans="1:6">
      <c r="A4341" s="129"/>
      <c r="B4341" s="125"/>
      <c r="C4341" s="142"/>
      <c r="D4341" s="985"/>
      <c r="E4341" s="985"/>
      <c r="F4341" s="985"/>
    </row>
    <row r="4342" spans="1:6">
      <c r="A4342" s="129"/>
      <c r="B4342" s="125">
        <v>154050701</v>
      </c>
      <c r="C4342" s="999" t="s">
        <v>879</v>
      </c>
      <c r="D4342" s="985" t="s">
        <v>1021</v>
      </c>
      <c r="E4342" s="985" t="s">
        <v>2605</v>
      </c>
      <c r="F4342" s="985">
        <v>84</v>
      </c>
    </row>
    <row r="4343" spans="1:6">
      <c r="A4343" s="129"/>
      <c r="B4343" s="125">
        <v>154050702</v>
      </c>
      <c r="C4343" s="999"/>
      <c r="D4343" s="985"/>
      <c r="E4343" s="985"/>
      <c r="F4343" s="985"/>
    </row>
    <row r="4344" spans="1:6">
      <c r="A4344" s="129"/>
      <c r="B4344" s="125">
        <v>154050703</v>
      </c>
      <c r="C4344" s="142"/>
      <c r="D4344" s="985"/>
      <c r="E4344" s="985"/>
      <c r="F4344" s="985"/>
    </row>
    <row r="4345" spans="1:6">
      <c r="A4345" s="129"/>
      <c r="B4345" s="125"/>
      <c r="C4345" s="142"/>
      <c r="D4345" s="985"/>
      <c r="E4345" s="985"/>
      <c r="F4345" s="985"/>
    </row>
    <row r="4346" spans="1:6">
      <c r="A4346" s="129"/>
      <c r="B4346" s="125">
        <v>154050701</v>
      </c>
      <c r="C4346" s="999" t="s">
        <v>879</v>
      </c>
      <c r="D4346" s="985" t="s">
        <v>1022</v>
      </c>
      <c r="E4346" s="985" t="s">
        <v>2606</v>
      </c>
      <c r="F4346" s="985">
        <v>85</v>
      </c>
    </row>
    <row r="4347" spans="1:6">
      <c r="A4347" s="129"/>
      <c r="B4347" s="125">
        <v>154050702</v>
      </c>
      <c r="C4347" s="999"/>
      <c r="D4347" s="985"/>
      <c r="E4347" s="985"/>
      <c r="F4347" s="985"/>
    </row>
    <row r="4348" spans="1:6">
      <c r="A4348" s="129"/>
      <c r="B4348" s="125">
        <v>154050703</v>
      </c>
      <c r="C4348" s="142"/>
      <c r="D4348" s="985"/>
      <c r="E4348" s="985"/>
      <c r="F4348" s="985"/>
    </row>
    <row r="4349" spans="1:6">
      <c r="A4349" s="129"/>
      <c r="B4349" s="125"/>
      <c r="C4349" s="142"/>
      <c r="D4349" s="985"/>
      <c r="E4349" s="985"/>
      <c r="F4349" s="985"/>
    </row>
    <row r="4350" spans="1:6">
      <c r="A4350" s="129"/>
      <c r="B4350" s="125">
        <v>154050704</v>
      </c>
      <c r="C4350" s="999" t="s">
        <v>880</v>
      </c>
      <c r="D4350" s="985" t="s">
        <v>1021</v>
      </c>
      <c r="E4350" s="985" t="s">
        <v>2607</v>
      </c>
      <c r="F4350" s="985">
        <v>86</v>
      </c>
    </row>
    <row r="4351" spans="1:6">
      <c r="A4351" s="129"/>
      <c r="B4351" s="125">
        <v>154050705</v>
      </c>
      <c r="C4351" s="999"/>
      <c r="D4351" s="985"/>
      <c r="E4351" s="985"/>
      <c r="F4351" s="985"/>
    </row>
    <row r="4352" spans="1:6">
      <c r="A4352" s="129"/>
      <c r="B4352" s="125"/>
      <c r="C4352" s="142"/>
      <c r="D4352" s="985"/>
      <c r="E4352" s="985"/>
      <c r="F4352" s="985"/>
    </row>
    <row r="4353" spans="1:6">
      <c r="A4353" s="129"/>
      <c r="B4353" s="125">
        <v>154050704</v>
      </c>
      <c r="C4353" s="999" t="s">
        <v>880</v>
      </c>
      <c r="D4353" s="985" t="s">
        <v>1022</v>
      </c>
      <c r="E4353" s="985" t="s">
        <v>2607</v>
      </c>
      <c r="F4353" s="985">
        <v>87</v>
      </c>
    </row>
    <row r="4354" spans="1:6">
      <c r="A4354" s="129"/>
      <c r="B4354" s="125">
        <v>154050705</v>
      </c>
      <c r="C4354" s="999"/>
      <c r="D4354" s="985"/>
      <c r="E4354" s="985"/>
      <c r="F4354" s="985"/>
    </row>
    <row r="4355" spans="1:6">
      <c r="A4355" s="129"/>
      <c r="B4355" s="125"/>
      <c r="C4355" s="142"/>
      <c r="D4355" s="985"/>
      <c r="E4355" s="985"/>
      <c r="F4355" s="985"/>
    </row>
    <row r="4356" spans="1:6">
      <c r="A4356" s="129"/>
      <c r="B4356" s="125">
        <v>154050901</v>
      </c>
      <c r="C4356" s="143" t="s">
        <v>881</v>
      </c>
      <c r="D4356" s="989" t="s">
        <v>2536</v>
      </c>
      <c r="E4356" s="985" t="s">
        <v>2608</v>
      </c>
      <c r="F4356" s="989">
        <v>88</v>
      </c>
    </row>
    <row r="4357" spans="1:6">
      <c r="A4357" s="129"/>
      <c r="B4357" s="125"/>
      <c r="C4357" s="144"/>
      <c r="D4357" s="990"/>
      <c r="E4357" s="985"/>
      <c r="F4357" s="991"/>
    </row>
    <row r="4358" spans="1:6">
      <c r="A4358" s="129"/>
      <c r="B4358" s="125">
        <v>154050902</v>
      </c>
      <c r="C4358" s="142" t="s">
        <v>881</v>
      </c>
      <c r="D4358" s="985" t="s">
        <v>1021</v>
      </c>
      <c r="E4358" s="985" t="s">
        <v>2609</v>
      </c>
      <c r="F4358" s="985">
        <v>89</v>
      </c>
    </row>
    <row r="4359" spans="1:6">
      <c r="A4359" s="129"/>
      <c r="B4359" s="125">
        <v>154050903</v>
      </c>
      <c r="C4359" s="142"/>
      <c r="D4359" s="985"/>
      <c r="E4359" s="985"/>
      <c r="F4359" s="985"/>
    </row>
    <row r="4360" spans="1:6">
      <c r="A4360" s="129"/>
      <c r="B4360" s="125"/>
      <c r="C4360" s="142"/>
      <c r="D4360" s="985"/>
      <c r="E4360" s="985"/>
      <c r="F4360" s="985"/>
    </row>
    <row r="4361" spans="1:6">
      <c r="A4361" s="129"/>
      <c r="B4361" s="125">
        <v>154050902</v>
      </c>
      <c r="C4361" s="142" t="s">
        <v>881</v>
      </c>
      <c r="D4361" s="985" t="s">
        <v>1022</v>
      </c>
      <c r="E4361" s="985" t="s">
        <v>2610</v>
      </c>
      <c r="F4361" s="985">
        <v>90</v>
      </c>
    </row>
    <row r="4362" spans="1:6">
      <c r="A4362" s="129"/>
      <c r="B4362" s="125">
        <v>154050903</v>
      </c>
      <c r="C4362" s="142"/>
      <c r="D4362" s="985"/>
      <c r="E4362" s="985"/>
      <c r="F4362" s="985"/>
    </row>
    <row r="4363" spans="1:6">
      <c r="A4363" s="129"/>
      <c r="B4363" s="125"/>
      <c r="C4363" s="142"/>
      <c r="D4363" s="985"/>
      <c r="E4363" s="985"/>
      <c r="F4363" s="985"/>
    </row>
    <row r="4364" spans="1:6">
      <c r="A4364" s="129"/>
      <c r="B4364" s="125">
        <v>154050904</v>
      </c>
      <c r="C4364" s="999" t="s">
        <v>882</v>
      </c>
      <c r="D4364" s="985" t="s">
        <v>2536</v>
      </c>
      <c r="E4364" s="985" t="s">
        <v>2611</v>
      </c>
      <c r="F4364" s="985">
        <v>91</v>
      </c>
    </row>
    <row r="4365" spans="1:6">
      <c r="A4365" s="129"/>
      <c r="B4365" s="125"/>
      <c r="C4365" s="999"/>
      <c r="D4365" s="985"/>
      <c r="E4365" s="985"/>
      <c r="F4365" s="985"/>
    </row>
    <row r="4366" spans="1:6">
      <c r="A4366" s="129"/>
      <c r="B4366" s="125">
        <v>154050905</v>
      </c>
      <c r="C4366" s="999" t="s">
        <v>882</v>
      </c>
      <c r="D4366" s="985" t="s">
        <v>1021</v>
      </c>
      <c r="E4366" s="985" t="s">
        <v>2611</v>
      </c>
      <c r="F4366" s="985">
        <v>92</v>
      </c>
    </row>
    <row r="4367" spans="1:6">
      <c r="A4367" s="129"/>
      <c r="B4367" s="125">
        <v>154050906</v>
      </c>
      <c r="C4367" s="999"/>
      <c r="D4367" s="985"/>
      <c r="E4367" s="985"/>
      <c r="F4367" s="985"/>
    </row>
    <row r="4368" spans="1:6">
      <c r="A4368" s="129"/>
      <c r="B4368" s="125">
        <v>154050907</v>
      </c>
      <c r="C4368" s="142"/>
      <c r="D4368" s="985"/>
      <c r="E4368" s="985"/>
      <c r="F4368" s="985"/>
    </row>
    <row r="4369" spans="1:6">
      <c r="A4369" s="129"/>
      <c r="B4369" s="125"/>
      <c r="C4369" s="142"/>
      <c r="D4369" s="985"/>
      <c r="E4369" s="985"/>
      <c r="F4369" s="985"/>
    </row>
    <row r="4370" spans="1:6">
      <c r="A4370" s="129"/>
      <c r="B4370" s="125">
        <v>154050905</v>
      </c>
      <c r="C4370" s="999" t="s">
        <v>882</v>
      </c>
      <c r="D4370" s="985" t="s">
        <v>1022</v>
      </c>
      <c r="E4370" s="985" t="s">
        <v>2612</v>
      </c>
      <c r="F4370" s="985">
        <v>93</v>
      </c>
    </row>
    <row r="4371" spans="1:6">
      <c r="A4371" s="129"/>
      <c r="B4371" s="125">
        <v>154050906</v>
      </c>
      <c r="C4371" s="999"/>
      <c r="D4371" s="985"/>
      <c r="E4371" s="985"/>
      <c r="F4371" s="985"/>
    </row>
    <row r="4372" spans="1:6">
      <c r="A4372" s="129"/>
      <c r="B4372" s="125">
        <v>154050907</v>
      </c>
      <c r="C4372" s="142"/>
      <c r="D4372" s="985"/>
      <c r="E4372" s="985"/>
      <c r="F4372" s="985"/>
    </row>
    <row r="4373" spans="1:6">
      <c r="A4373" s="129"/>
      <c r="B4373" s="125"/>
      <c r="C4373" s="142"/>
      <c r="D4373" s="985"/>
      <c r="E4373" s="985"/>
      <c r="F4373" s="985"/>
    </row>
    <row r="4374" spans="1:6">
      <c r="A4374" s="129"/>
      <c r="B4374" s="125">
        <v>154050908</v>
      </c>
      <c r="C4374" s="999" t="s">
        <v>883</v>
      </c>
      <c r="D4374" s="985" t="s">
        <v>1021</v>
      </c>
      <c r="E4374" s="985" t="s">
        <v>2613</v>
      </c>
      <c r="F4374" s="985">
        <v>94</v>
      </c>
    </row>
    <row r="4375" spans="1:6">
      <c r="A4375" s="129"/>
      <c r="B4375" s="125">
        <v>154050909</v>
      </c>
      <c r="C4375" s="999"/>
      <c r="D4375" s="985"/>
      <c r="E4375" s="985"/>
      <c r="F4375" s="985"/>
    </row>
    <row r="4376" spans="1:6">
      <c r="A4376" s="129"/>
      <c r="B4376" s="125">
        <v>154050910</v>
      </c>
      <c r="C4376" s="142"/>
      <c r="D4376" s="985"/>
      <c r="E4376" s="985"/>
      <c r="F4376" s="985"/>
    </row>
    <row r="4377" spans="1:6">
      <c r="A4377" s="129"/>
      <c r="B4377" s="125"/>
      <c r="C4377" s="142"/>
      <c r="D4377" s="985"/>
      <c r="E4377" s="985"/>
      <c r="F4377" s="985"/>
    </row>
    <row r="4378" spans="1:6">
      <c r="A4378" s="129"/>
      <c r="B4378" s="125">
        <v>154050908</v>
      </c>
      <c r="C4378" s="999" t="s">
        <v>883</v>
      </c>
      <c r="D4378" s="985" t="s">
        <v>1022</v>
      </c>
      <c r="E4378" s="985" t="s">
        <v>2614</v>
      </c>
      <c r="F4378" s="985">
        <v>95</v>
      </c>
    </row>
    <row r="4379" spans="1:6">
      <c r="A4379" s="129"/>
      <c r="B4379" s="125">
        <v>154050909</v>
      </c>
      <c r="C4379" s="999"/>
      <c r="D4379" s="985"/>
      <c r="E4379" s="985"/>
      <c r="F4379" s="985"/>
    </row>
    <row r="4380" spans="1:6">
      <c r="A4380" s="129"/>
      <c r="B4380" s="125">
        <v>154050910</v>
      </c>
      <c r="C4380" s="142"/>
      <c r="D4380" s="985"/>
      <c r="E4380" s="985"/>
      <c r="F4380" s="985"/>
    </row>
    <row r="4381" spans="1:6">
      <c r="A4381" s="129"/>
      <c r="B4381" s="125"/>
      <c r="C4381" s="142"/>
      <c r="D4381" s="985"/>
      <c r="E4381" s="985"/>
      <c r="F4381" s="985"/>
    </row>
    <row r="4382" spans="1:6">
      <c r="A4382" s="129"/>
      <c r="B4382" s="125">
        <v>154050911</v>
      </c>
      <c r="C4382" s="999" t="s">
        <v>884</v>
      </c>
      <c r="D4382" s="985" t="s">
        <v>1021</v>
      </c>
      <c r="E4382" s="985" t="s">
        <v>2615</v>
      </c>
      <c r="F4382" s="985">
        <v>96</v>
      </c>
    </row>
    <row r="4383" spans="1:6">
      <c r="A4383" s="129"/>
      <c r="B4383" s="125">
        <v>154050912</v>
      </c>
      <c r="C4383" s="999"/>
      <c r="D4383" s="985"/>
      <c r="E4383" s="985"/>
      <c r="F4383" s="985"/>
    </row>
    <row r="4384" spans="1:6">
      <c r="A4384" s="129"/>
      <c r="B4384" s="125">
        <v>154050913</v>
      </c>
      <c r="C4384" s="142"/>
      <c r="D4384" s="985"/>
      <c r="E4384" s="985"/>
      <c r="F4384" s="985"/>
    </row>
    <row r="4385" spans="1:6">
      <c r="A4385" s="129"/>
      <c r="B4385" s="125"/>
      <c r="C4385" s="142"/>
      <c r="D4385" s="985"/>
      <c r="E4385" s="985"/>
      <c r="F4385" s="985"/>
    </row>
    <row r="4386" spans="1:6">
      <c r="A4386" s="129"/>
      <c r="B4386" s="125">
        <v>154050911</v>
      </c>
      <c r="C4386" s="999" t="s">
        <v>884</v>
      </c>
      <c r="D4386" s="985" t="s">
        <v>1022</v>
      </c>
      <c r="E4386" s="985" t="s">
        <v>2616</v>
      </c>
      <c r="F4386" s="985">
        <v>97</v>
      </c>
    </row>
    <row r="4387" spans="1:6">
      <c r="A4387" s="129"/>
      <c r="B4387" s="125">
        <v>154050912</v>
      </c>
      <c r="C4387" s="999"/>
      <c r="D4387" s="985"/>
      <c r="E4387" s="985"/>
      <c r="F4387" s="985"/>
    </row>
    <row r="4388" spans="1:6">
      <c r="A4388" s="129"/>
      <c r="B4388" s="125">
        <v>154050913</v>
      </c>
      <c r="C4388" s="142"/>
      <c r="D4388" s="985"/>
      <c r="E4388" s="985"/>
      <c r="F4388" s="985"/>
    </row>
    <row r="4389" spans="1:6">
      <c r="A4389" s="129"/>
      <c r="B4389" s="125"/>
      <c r="C4389" s="142"/>
      <c r="D4389" s="985"/>
      <c r="E4389" s="985"/>
      <c r="F4389" s="985"/>
    </row>
    <row r="4390" spans="1:6">
      <c r="A4390" s="129"/>
      <c r="B4390" s="125">
        <v>154051001</v>
      </c>
      <c r="C4390" s="999" t="s">
        <v>885</v>
      </c>
      <c r="D4390" s="985" t="s">
        <v>1021</v>
      </c>
      <c r="E4390" s="985" t="s">
        <v>2617</v>
      </c>
      <c r="F4390" s="985">
        <v>98</v>
      </c>
    </row>
    <row r="4391" spans="1:6">
      <c r="A4391" s="129"/>
      <c r="B4391" s="125">
        <v>154051002</v>
      </c>
      <c r="C4391" s="999"/>
      <c r="D4391" s="985"/>
      <c r="E4391" s="985"/>
      <c r="F4391" s="985"/>
    </row>
    <row r="4392" spans="1:6">
      <c r="A4392" s="129"/>
      <c r="B4392" s="125">
        <v>154051003</v>
      </c>
      <c r="C4392" s="142"/>
      <c r="D4392" s="985"/>
      <c r="E4392" s="985"/>
      <c r="F4392" s="985"/>
    </row>
    <row r="4393" spans="1:6">
      <c r="A4393" s="129"/>
      <c r="B4393" s="125"/>
      <c r="C4393" s="142"/>
      <c r="D4393" s="985"/>
      <c r="E4393" s="985"/>
      <c r="F4393" s="985"/>
    </row>
    <row r="4394" spans="1:6">
      <c r="A4394" s="129"/>
      <c r="B4394" s="125">
        <v>154051001</v>
      </c>
      <c r="C4394" s="999" t="s">
        <v>885</v>
      </c>
      <c r="D4394" s="985" t="s">
        <v>1022</v>
      </c>
      <c r="E4394" s="985" t="s">
        <v>2618</v>
      </c>
      <c r="F4394" s="985">
        <v>99</v>
      </c>
    </row>
    <row r="4395" spans="1:6">
      <c r="A4395" s="129"/>
      <c r="B4395" s="125">
        <v>154051002</v>
      </c>
      <c r="C4395" s="999"/>
      <c r="D4395" s="985"/>
      <c r="E4395" s="985"/>
      <c r="F4395" s="985"/>
    </row>
    <row r="4396" spans="1:6">
      <c r="A4396" s="129"/>
      <c r="B4396" s="125">
        <v>154051003</v>
      </c>
      <c r="C4396" s="142"/>
      <c r="D4396" s="985"/>
      <c r="E4396" s="985"/>
      <c r="F4396" s="985"/>
    </row>
    <row r="4397" spans="1:6">
      <c r="A4397" s="129"/>
      <c r="B4397" s="125"/>
      <c r="C4397" s="142"/>
      <c r="D4397" s="985"/>
      <c r="E4397" s="985"/>
      <c r="F4397" s="985"/>
    </row>
    <row r="4398" spans="1:6">
      <c r="A4398" s="129"/>
      <c r="B4398" s="125">
        <v>154051004</v>
      </c>
      <c r="C4398" s="999" t="s">
        <v>886</v>
      </c>
      <c r="D4398" s="985" t="s">
        <v>1021</v>
      </c>
      <c r="E4398" s="985" t="s">
        <v>2619</v>
      </c>
      <c r="F4398" s="985">
        <v>100</v>
      </c>
    </row>
    <row r="4399" spans="1:6">
      <c r="A4399" s="129"/>
      <c r="B4399" s="125">
        <v>154051005</v>
      </c>
      <c r="C4399" s="999"/>
      <c r="D4399" s="985"/>
      <c r="E4399" s="985"/>
      <c r="F4399" s="985"/>
    </row>
    <row r="4400" spans="1:6">
      <c r="A4400" s="129"/>
      <c r="B4400" s="125"/>
      <c r="C4400" s="142"/>
      <c r="D4400" s="985"/>
      <c r="E4400" s="985"/>
      <c r="F4400" s="985"/>
    </row>
    <row r="4401" spans="1:6">
      <c r="A4401" s="129"/>
      <c r="B4401" s="125">
        <v>154051004</v>
      </c>
      <c r="C4401" s="999" t="s">
        <v>886</v>
      </c>
      <c r="D4401" s="985" t="s">
        <v>1022</v>
      </c>
      <c r="E4401" s="985" t="s">
        <v>2620</v>
      </c>
      <c r="F4401" s="985">
        <v>101</v>
      </c>
    </row>
    <row r="4402" spans="1:6">
      <c r="A4402" s="129"/>
      <c r="B4402" s="125">
        <v>154051005</v>
      </c>
      <c r="C4402" s="999"/>
      <c r="D4402" s="985"/>
      <c r="E4402" s="985"/>
      <c r="F4402" s="985"/>
    </row>
    <row r="4403" spans="1:6">
      <c r="A4403" s="129"/>
      <c r="B4403" s="125"/>
      <c r="C4403" s="142"/>
      <c r="D4403" s="985"/>
      <c r="E4403" s="985"/>
      <c r="F4403" s="985"/>
    </row>
    <row r="4404" spans="1:6">
      <c r="A4404" s="129"/>
      <c r="B4404" s="125">
        <v>154051006</v>
      </c>
      <c r="C4404" s="999" t="s">
        <v>886</v>
      </c>
      <c r="D4404" s="985" t="s">
        <v>2536</v>
      </c>
      <c r="E4404" s="985" t="s">
        <v>2621</v>
      </c>
      <c r="F4404" s="985">
        <v>102</v>
      </c>
    </row>
    <row r="4405" spans="1:6">
      <c r="A4405" s="129"/>
      <c r="B4405" s="125">
        <v>154051007</v>
      </c>
      <c r="C4405" s="999"/>
      <c r="D4405" s="985"/>
      <c r="E4405" s="985"/>
      <c r="F4405" s="985"/>
    </row>
    <row r="4406" spans="1:6">
      <c r="A4406" s="129"/>
      <c r="B4406" s="125"/>
      <c r="C4406" s="142"/>
      <c r="D4406" s="985"/>
      <c r="E4406" s="985"/>
      <c r="F4406" s="985"/>
    </row>
    <row r="4407" spans="1:6">
      <c r="A4407" s="129"/>
      <c r="B4407" s="125">
        <v>154051201</v>
      </c>
      <c r="C4407" s="999" t="s">
        <v>887</v>
      </c>
      <c r="D4407" s="985" t="s">
        <v>1021</v>
      </c>
      <c r="E4407" s="985" t="s">
        <v>2622</v>
      </c>
      <c r="F4407" s="985">
        <v>103</v>
      </c>
    </row>
    <row r="4408" spans="1:6">
      <c r="A4408" s="129"/>
      <c r="B4408" s="125">
        <v>154051202</v>
      </c>
      <c r="C4408" s="999"/>
      <c r="D4408" s="985"/>
      <c r="E4408" s="985"/>
      <c r="F4408" s="985"/>
    </row>
    <row r="4409" spans="1:6">
      <c r="A4409" s="129"/>
      <c r="B4409" s="125">
        <v>154051203</v>
      </c>
      <c r="C4409" s="142"/>
      <c r="D4409" s="985"/>
      <c r="E4409" s="985"/>
      <c r="F4409" s="985"/>
    </row>
    <row r="4410" spans="1:6">
      <c r="A4410" s="129"/>
      <c r="B4410" s="125">
        <v>154051204</v>
      </c>
      <c r="C4410" s="142"/>
      <c r="D4410" s="985"/>
      <c r="E4410" s="985"/>
      <c r="F4410" s="985"/>
    </row>
    <row r="4411" spans="1:6">
      <c r="A4411" s="129"/>
      <c r="B4411" s="125"/>
      <c r="C4411" s="142"/>
      <c r="D4411" s="985"/>
      <c r="E4411" s="985"/>
      <c r="F4411" s="985"/>
    </row>
    <row r="4412" spans="1:6">
      <c r="A4412" s="129"/>
      <c r="B4412" s="125">
        <v>154051201</v>
      </c>
      <c r="C4412" s="999" t="s">
        <v>887</v>
      </c>
      <c r="D4412" s="985" t="s">
        <v>1022</v>
      </c>
      <c r="E4412" s="985" t="s">
        <v>2623</v>
      </c>
      <c r="F4412" s="985">
        <v>104</v>
      </c>
    </row>
    <row r="4413" spans="1:6">
      <c r="A4413" s="129"/>
      <c r="B4413" s="125">
        <v>154051202</v>
      </c>
      <c r="C4413" s="999"/>
      <c r="D4413" s="985"/>
      <c r="E4413" s="985"/>
      <c r="F4413" s="985"/>
    </row>
    <row r="4414" spans="1:6">
      <c r="A4414" s="129"/>
      <c r="B4414" s="125">
        <v>154051203</v>
      </c>
      <c r="C4414" s="142"/>
      <c r="D4414" s="985"/>
      <c r="E4414" s="985"/>
      <c r="F4414" s="985"/>
    </row>
    <row r="4415" spans="1:6">
      <c r="A4415" s="129"/>
      <c r="B4415" s="125">
        <v>154051204</v>
      </c>
      <c r="C4415" s="142"/>
      <c r="D4415" s="985"/>
      <c r="E4415" s="985"/>
      <c r="F4415" s="985"/>
    </row>
    <row r="4416" spans="1:6">
      <c r="A4416" s="129"/>
      <c r="B4416" s="125"/>
      <c r="C4416" s="142"/>
      <c r="D4416" s="985"/>
      <c r="E4416" s="985"/>
      <c r="F4416" s="985"/>
    </row>
    <row r="4417" spans="1:6">
      <c r="A4417" s="129"/>
      <c r="B4417" s="125">
        <v>154051205</v>
      </c>
      <c r="C4417" s="999" t="s">
        <v>888</v>
      </c>
      <c r="D4417" s="985" t="s">
        <v>2536</v>
      </c>
      <c r="E4417" s="985" t="s">
        <v>2624</v>
      </c>
      <c r="F4417" s="985">
        <v>105</v>
      </c>
    </row>
    <row r="4418" spans="1:6">
      <c r="A4418" s="129"/>
      <c r="B4418" s="125">
        <v>154051206</v>
      </c>
      <c r="C4418" s="999"/>
      <c r="D4418" s="985"/>
      <c r="E4418" s="985"/>
      <c r="F4418" s="985"/>
    </row>
    <row r="4419" spans="1:6">
      <c r="A4419" s="129"/>
      <c r="B4419" s="125">
        <v>154051207</v>
      </c>
      <c r="C4419" s="142"/>
      <c r="D4419" s="985"/>
      <c r="E4419" s="985"/>
      <c r="F4419" s="985"/>
    </row>
    <row r="4420" spans="1:6">
      <c r="A4420" s="129"/>
      <c r="B4420" s="125"/>
      <c r="C4420" s="142"/>
      <c r="D4420" s="985"/>
      <c r="E4420" s="985"/>
      <c r="F4420" s="985"/>
    </row>
    <row r="4421" spans="1:6">
      <c r="A4421" s="129"/>
      <c r="B4421" s="125">
        <v>154051208</v>
      </c>
      <c r="C4421" s="999" t="s">
        <v>888</v>
      </c>
      <c r="D4421" s="985" t="s">
        <v>2536</v>
      </c>
      <c r="E4421" s="985" t="s">
        <v>2625</v>
      </c>
      <c r="F4421" s="985">
        <v>106</v>
      </c>
    </row>
    <row r="4422" spans="1:6">
      <c r="A4422" s="129"/>
      <c r="B4422" s="125">
        <v>154051209</v>
      </c>
      <c r="C4422" s="999"/>
      <c r="D4422" s="985"/>
      <c r="E4422" s="985"/>
      <c r="F4422" s="985"/>
    </row>
    <row r="4423" spans="1:6">
      <c r="A4423" s="129"/>
      <c r="B4423" s="125"/>
      <c r="C4423" s="142"/>
      <c r="D4423" s="985"/>
      <c r="E4423" s="985"/>
      <c r="F4423" s="985"/>
    </row>
    <row r="4424" spans="1:6">
      <c r="A4424" s="129"/>
      <c r="B4424" s="125">
        <v>154051210</v>
      </c>
      <c r="C4424" s="999" t="s">
        <v>889</v>
      </c>
      <c r="D4424" s="985" t="s">
        <v>2536</v>
      </c>
      <c r="E4424" s="985" t="s">
        <v>2626</v>
      </c>
      <c r="F4424" s="985">
        <v>107</v>
      </c>
    </row>
    <row r="4425" spans="1:6">
      <c r="A4425" s="129"/>
      <c r="B4425" s="125">
        <v>154051211</v>
      </c>
      <c r="C4425" s="999"/>
      <c r="D4425" s="985"/>
      <c r="E4425" s="985"/>
      <c r="F4425" s="985"/>
    </row>
    <row r="4426" spans="1:6">
      <c r="A4426" s="129"/>
      <c r="B4426" s="125"/>
      <c r="C4426" s="142"/>
      <c r="D4426" s="985"/>
      <c r="E4426" s="985"/>
      <c r="F4426" s="985"/>
    </row>
    <row r="4427" spans="1:6">
      <c r="A4427" s="129"/>
      <c r="B4427" s="125">
        <v>154050801</v>
      </c>
      <c r="C4427" s="142" t="s">
        <v>890</v>
      </c>
      <c r="D4427" s="985" t="s">
        <v>1021</v>
      </c>
      <c r="E4427" s="985" t="s">
        <v>2627</v>
      </c>
      <c r="F4427" s="985">
        <v>108</v>
      </c>
    </row>
    <row r="4428" spans="1:6">
      <c r="A4428" s="129"/>
      <c r="B4428" s="125">
        <v>154050802</v>
      </c>
      <c r="C4428" s="142"/>
      <c r="D4428" s="985"/>
      <c r="E4428" s="985"/>
      <c r="F4428" s="985"/>
    </row>
    <row r="4429" spans="1:6">
      <c r="A4429" s="129"/>
      <c r="B4429" s="125"/>
      <c r="C4429" s="142"/>
      <c r="D4429" s="985"/>
      <c r="E4429" s="985"/>
      <c r="F4429" s="985"/>
    </row>
    <row r="4430" spans="1:6">
      <c r="A4430" s="129"/>
      <c r="B4430" s="125">
        <v>154050801</v>
      </c>
      <c r="C4430" s="142" t="s">
        <v>890</v>
      </c>
      <c r="D4430" s="985" t="s">
        <v>1022</v>
      </c>
      <c r="E4430" s="985" t="s">
        <v>2627</v>
      </c>
      <c r="F4430" s="985">
        <v>109</v>
      </c>
    </row>
    <row r="4431" spans="1:6">
      <c r="A4431" s="129"/>
      <c r="B4431" s="125">
        <v>154050802</v>
      </c>
      <c r="C4431" s="142"/>
      <c r="D4431" s="985"/>
      <c r="E4431" s="985"/>
      <c r="F4431" s="985"/>
    </row>
    <row r="4432" spans="1:6">
      <c r="A4432" s="129"/>
      <c r="B4432" s="125"/>
      <c r="C4432" s="142"/>
      <c r="D4432" s="985"/>
      <c r="E4432" s="985"/>
      <c r="F4432" s="985"/>
    </row>
    <row r="4433" spans="1:6">
      <c r="A4433" s="129"/>
      <c r="B4433" s="125">
        <v>154050803</v>
      </c>
      <c r="C4433" s="142" t="s">
        <v>890</v>
      </c>
      <c r="D4433" s="985" t="s">
        <v>1021</v>
      </c>
      <c r="E4433" s="985" t="s">
        <v>2628</v>
      </c>
      <c r="F4433" s="985">
        <v>110</v>
      </c>
    </row>
    <row r="4434" spans="1:6">
      <c r="A4434" s="129"/>
      <c r="B4434" s="125">
        <v>154050804</v>
      </c>
      <c r="C4434" s="142"/>
      <c r="D4434" s="985"/>
      <c r="E4434" s="985"/>
      <c r="F4434" s="985"/>
    </row>
    <row r="4435" spans="1:6">
      <c r="A4435" s="129"/>
      <c r="B4435" s="125"/>
      <c r="C4435" s="142"/>
      <c r="D4435" s="985"/>
      <c r="E4435" s="985"/>
      <c r="F4435" s="985"/>
    </row>
    <row r="4436" spans="1:6">
      <c r="A4436" s="129"/>
      <c r="B4436" s="125">
        <v>154050803</v>
      </c>
      <c r="C4436" s="142" t="s">
        <v>890</v>
      </c>
      <c r="D4436" s="985" t="s">
        <v>1022</v>
      </c>
      <c r="E4436" s="985" t="s">
        <v>2628</v>
      </c>
      <c r="F4436" s="985">
        <v>111</v>
      </c>
    </row>
    <row r="4437" spans="1:6">
      <c r="A4437" s="129"/>
      <c r="B4437" s="125">
        <v>154050804</v>
      </c>
      <c r="C4437" s="142"/>
      <c r="D4437" s="985"/>
      <c r="E4437" s="985"/>
      <c r="F4437" s="985"/>
    </row>
    <row r="4438" spans="1:6">
      <c r="A4438" s="129"/>
      <c r="B4438" s="125"/>
      <c r="C4438" s="142"/>
      <c r="D4438" s="985"/>
      <c r="E4438" s="985"/>
      <c r="F4438" s="985"/>
    </row>
    <row r="4439" spans="1:6">
      <c r="A4439" s="129"/>
      <c r="B4439" s="125">
        <v>154050805</v>
      </c>
      <c r="C4439" s="142" t="s">
        <v>891</v>
      </c>
      <c r="D4439" s="985" t="s">
        <v>2536</v>
      </c>
      <c r="E4439" s="985" t="s">
        <v>2629</v>
      </c>
      <c r="F4439" s="985">
        <v>112</v>
      </c>
    </row>
    <row r="4440" spans="1:6">
      <c r="A4440" s="129"/>
      <c r="B4440" s="125">
        <v>154050806</v>
      </c>
      <c r="C4440" s="142"/>
      <c r="D4440" s="985"/>
      <c r="E4440" s="985"/>
      <c r="F4440" s="985"/>
    </row>
    <row r="4441" spans="1:6">
      <c r="A4441" s="129"/>
      <c r="B4441" s="125"/>
      <c r="C4441" s="142"/>
      <c r="D4441" s="985"/>
      <c r="E4441" s="985"/>
      <c r="F4441" s="985"/>
    </row>
    <row r="4442" spans="1:6">
      <c r="A4442" s="129"/>
      <c r="B4442" s="125">
        <v>154050807</v>
      </c>
      <c r="C4442" s="999" t="s">
        <v>892</v>
      </c>
      <c r="D4442" s="985" t="s">
        <v>1021</v>
      </c>
      <c r="E4442" s="985" t="s">
        <v>2630</v>
      </c>
      <c r="F4442" s="985">
        <v>113</v>
      </c>
    </row>
    <row r="4443" spans="1:6">
      <c r="A4443" s="129"/>
      <c r="B4443" s="125">
        <v>154050808</v>
      </c>
      <c r="C4443" s="999"/>
      <c r="D4443" s="985"/>
      <c r="E4443" s="985"/>
      <c r="F4443" s="985"/>
    </row>
    <row r="4444" spans="1:6">
      <c r="A4444" s="129"/>
      <c r="B4444" s="125">
        <v>154050809</v>
      </c>
      <c r="C4444" s="142"/>
      <c r="D4444" s="985"/>
      <c r="E4444" s="985"/>
      <c r="F4444" s="985"/>
    </row>
    <row r="4445" spans="1:6">
      <c r="A4445" s="129"/>
      <c r="B4445" s="125">
        <v>154050810</v>
      </c>
      <c r="C4445" s="142"/>
      <c r="D4445" s="985"/>
      <c r="E4445" s="985"/>
      <c r="F4445" s="985"/>
    </row>
    <row r="4446" spans="1:6">
      <c r="A4446" s="129"/>
      <c r="B4446" s="125"/>
      <c r="C4446" s="142"/>
      <c r="D4446" s="985"/>
      <c r="E4446" s="985"/>
      <c r="F4446" s="985"/>
    </row>
    <row r="4447" spans="1:6">
      <c r="A4447" s="129"/>
      <c r="B4447" s="125">
        <v>154050807</v>
      </c>
      <c r="C4447" s="999" t="s">
        <v>892</v>
      </c>
      <c r="D4447" s="985" t="s">
        <v>1022</v>
      </c>
      <c r="E4447" s="985" t="s">
        <v>2631</v>
      </c>
      <c r="F4447" s="985">
        <v>114</v>
      </c>
    </row>
    <row r="4448" spans="1:6">
      <c r="A4448" s="129"/>
      <c r="B4448" s="125">
        <v>154050808</v>
      </c>
      <c r="C4448" s="999"/>
      <c r="D4448" s="985"/>
      <c r="E4448" s="985"/>
      <c r="F4448" s="985"/>
    </row>
    <row r="4449" spans="1:6">
      <c r="A4449" s="129"/>
      <c r="B4449" s="125">
        <v>154050809</v>
      </c>
      <c r="C4449" s="142"/>
      <c r="D4449" s="985"/>
      <c r="E4449" s="985"/>
      <c r="F4449" s="985"/>
    </row>
    <row r="4450" spans="1:6">
      <c r="A4450" s="129"/>
      <c r="B4450" s="125">
        <v>154050810</v>
      </c>
      <c r="C4450" s="142"/>
      <c r="D4450" s="985"/>
      <c r="E4450" s="985"/>
      <c r="F4450" s="985"/>
    </row>
    <row r="4451" spans="1:6">
      <c r="A4451" s="129"/>
      <c r="B4451" s="125"/>
      <c r="C4451" s="142"/>
      <c r="D4451" s="985"/>
      <c r="E4451" s="985"/>
      <c r="F4451" s="985"/>
    </row>
    <row r="4452" spans="1:6">
      <c r="A4452" s="129"/>
      <c r="B4452" s="125">
        <v>154050811</v>
      </c>
      <c r="C4452" s="999" t="s">
        <v>893</v>
      </c>
      <c r="D4452" s="985" t="s">
        <v>1021</v>
      </c>
      <c r="E4452" s="985" t="s">
        <v>2632</v>
      </c>
      <c r="F4452" s="985">
        <v>115</v>
      </c>
    </row>
    <row r="4453" spans="1:6">
      <c r="A4453" s="129"/>
      <c r="B4453" s="125">
        <v>154050812</v>
      </c>
      <c r="C4453" s="999"/>
      <c r="D4453" s="985"/>
      <c r="E4453" s="985"/>
      <c r="F4453" s="985"/>
    </row>
    <row r="4454" spans="1:6">
      <c r="A4454" s="129"/>
      <c r="B4454" s="125">
        <v>154050813</v>
      </c>
      <c r="C4454" s="142"/>
      <c r="D4454" s="985"/>
      <c r="E4454" s="985"/>
      <c r="F4454" s="985"/>
    </row>
    <row r="4455" spans="1:6">
      <c r="A4455" s="129"/>
      <c r="B4455" s="125"/>
      <c r="C4455" s="142"/>
      <c r="D4455" s="985"/>
      <c r="E4455" s="985"/>
      <c r="F4455" s="985"/>
    </row>
    <row r="4456" spans="1:6">
      <c r="A4456" s="129"/>
      <c r="B4456" s="125">
        <v>154050811</v>
      </c>
      <c r="C4456" s="999" t="s">
        <v>893</v>
      </c>
      <c r="D4456" s="985" t="s">
        <v>1022</v>
      </c>
      <c r="E4456" s="985" t="s">
        <v>2633</v>
      </c>
      <c r="F4456" s="985">
        <v>116</v>
      </c>
    </row>
    <row r="4457" spans="1:6">
      <c r="A4457" s="129"/>
      <c r="B4457" s="125">
        <v>154050812</v>
      </c>
      <c r="C4457" s="999"/>
      <c r="D4457" s="985"/>
      <c r="E4457" s="985"/>
      <c r="F4457" s="985"/>
    </row>
    <row r="4458" spans="1:6">
      <c r="A4458" s="129"/>
      <c r="B4458" s="125">
        <v>154050813</v>
      </c>
      <c r="C4458" s="142"/>
      <c r="D4458" s="985"/>
      <c r="E4458" s="985"/>
      <c r="F4458" s="985"/>
    </row>
    <row r="4459" spans="1:6">
      <c r="A4459" s="129"/>
      <c r="B4459" s="125"/>
      <c r="C4459" s="142"/>
      <c r="D4459" s="985"/>
      <c r="E4459" s="985"/>
      <c r="F4459" s="985"/>
    </row>
    <row r="4460" spans="1:6">
      <c r="A4460" s="129"/>
      <c r="B4460" s="125">
        <v>154050306</v>
      </c>
      <c r="C4460" s="999" t="s">
        <v>894</v>
      </c>
      <c r="D4460" s="985" t="s">
        <v>1021</v>
      </c>
      <c r="E4460" s="985" t="s">
        <v>2634</v>
      </c>
      <c r="F4460" s="985">
        <v>117</v>
      </c>
    </row>
    <row r="4461" spans="1:6">
      <c r="A4461" s="129"/>
      <c r="B4461" s="125">
        <v>154050307</v>
      </c>
      <c r="C4461" s="999"/>
      <c r="D4461" s="985"/>
      <c r="E4461" s="985"/>
      <c r="F4461" s="985"/>
    </row>
    <row r="4462" spans="1:6">
      <c r="A4462" s="129"/>
      <c r="B4462" s="125"/>
      <c r="C4462" s="142"/>
      <c r="D4462" s="985"/>
      <c r="E4462" s="985"/>
      <c r="F4462" s="985"/>
    </row>
    <row r="4463" spans="1:6">
      <c r="A4463" s="129"/>
      <c r="B4463" s="125">
        <v>154050306</v>
      </c>
      <c r="C4463" s="999" t="s">
        <v>894</v>
      </c>
      <c r="D4463" s="985" t="s">
        <v>1022</v>
      </c>
      <c r="E4463" s="985" t="s">
        <v>2635</v>
      </c>
      <c r="F4463" s="985">
        <v>118</v>
      </c>
    </row>
    <row r="4464" spans="1:6">
      <c r="A4464" s="129"/>
      <c r="B4464" s="125">
        <v>154050307</v>
      </c>
      <c r="C4464" s="999"/>
      <c r="D4464" s="985"/>
      <c r="E4464" s="985"/>
      <c r="F4464" s="985"/>
    </row>
    <row r="4465" spans="1:6">
      <c r="A4465" s="129"/>
      <c r="B4465" s="125"/>
      <c r="C4465" s="142"/>
      <c r="D4465" s="985"/>
      <c r="E4465" s="985"/>
      <c r="F4465" s="985"/>
    </row>
    <row r="4466" spans="1:6">
      <c r="A4466" s="129"/>
      <c r="B4466" s="125">
        <v>154050301</v>
      </c>
      <c r="C4466" s="999" t="s">
        <v>895</v>
      </c>
      <c r="D4466" s="985" t="s">
        <v>2536</v>
      </c>
      <c r="E4466" s="985" t="s">
        <v>2636</v>
      </c>
      <c r="F4466" s="985">
        <v>119</v>
      </c>
    </row>
    <row r="4467" spans="1:6">
      <c r="A4467" s="129"/>
      <c r="B4467" s="125">
        <v>154050302</v>
      </c>
      <c r="C4467" s="999"/>
      <c r="D4467" s="985"/>
      <c r="E4467" s="985"/>
      <c r="F4467" s="985"/>
    </row>
    <row r="4468" spans="1:6">
      <c r="A4468" s="129"/>
      <c r="B4468" s="125"/>
      <c r="C4468" s="142"/>
      <c r="D4468" s="985"/>
      <c r="E4468" s="985"/>
      <c r="F4468" s="985"/>
    </row>
    <row r="4469" spans="1:6">
      <c r="A4469" s="129"/>
      <c r="B4469" s="125">
        <v>154050303</v>
      </c>
      <c r="C4469" s="999" t="s">
        <v>895</v>
      </c>
      <c r="D4469" s="985" t="s">
        <v>1021</v>
      </c>
      <c r="E4469" s="985" t="s">
        <v>2636</v>
      </c>
      <c r="F4469" s="985">
        <v>120</v>
      </c>
    </row>
    <row r="4470" spans="1:6">
      <c r="A4470" s="129"/>
      <c r="B4470" s="125">
        <v>154050304</v>
      </c>
      <c r="C4470" s="999"/>
      <c r="D4470" s="985"/>
      <c r="E4470" s="985"/>
      <c r="F4470" s="985"/>
    </row>
    <row r="4471" spans="1:6">
      <c r="A4471" s="129"/>
      <c r="B4471" s="125">
        <v>154050305</v>
      </c>
      <c r="C4471" s="142"/>
      <c r="D4471" s="985"/>
      <c r="E4471" s="985"/>
      <c r="F4471" s="985"/>
    </row>
    <row r="4472" spans="1:6">
      <c r="A4472" s="129"/>
      <c r="B4472" s="125"/>
      <c r="C4472" s="142"/>
      <c r="D4472" s="985"/>
      <c r="E4472" s="985"/>
      <c r="F4472" s="985"/>
    </row>
    <row r="4473" spans="1:6">
      <c r="A4473" s="129"/>
      <c r="B4473" s="125">
        <v>154050303</v>
      </c>
      <c r="C4473" s="999" t="s">
        <v>895</v>
      </c>
      <c r="D4473" s="985" t="s">
        <v>1022</v>
      </c>
      <c r="E4473" s="985" t="s">
        <v>2637</v>
      </c>
      <c r="F4473" s="985">
        <v>121</v>
      </c>
    </row>
    <row r="4474" spans="1:6">
      <c r="A4474" s="129"/>
      <c r="B4474" s="125">
        <v>154050304</v>
      </c>
      <c r="C4474" s="999"/>
      <c r="D4474" s="985"/>
      <c r="E4474" s="985"/>
      <c r="F4474" s="985"/>
    </row>
    <row r="4475" spans="1:6">
      <c r="A4475" s="129"/>
      <c r="B4475" s="125">
        <v>154050305</v>
      </c>
      <c r="C4475" s="142"/>
      <c r="D4475" s="985"/>
      <c r="E4475" s="985"/>
      <c r="F4475" s="985"/>
    </row>
    <row r="4476" spans="1:6">
      <c r="A4476" s="129"/>
      <c r="B4476" s="125"/>
      <c r="C4476" s="142"/>
      <c r="D4476" s="985"/>
      <c r="E4476" s="985"/>
      <c r="F4476" s="985"/>
    </row>
    <row r="4477" spans="1:6">
      <c r="A4477" s="129"/>
      <c r="B4477" s="125">
        <v>154051101</v>
      </c>
      <c r="C4477" s="999" t="s">
        <v>896</v>
      </c>
      <c r="D4477" s="985" t="s">
        <v>1021</v>
      </c>
      <c r="E4477" s="985" t="s">
        <v>2638</v>
      </c>
      <c r="F4477" s="985">
        <v>122</v>
      </c>
    </row>
    <row r="4478" spans="1:6">
      <c r="A4478" s="129"/>
      <c r="B4478" s="125">
        <v>154051102</v>
      </c>
      <c r="C4478" s="999"/>
      <c r="D4478" s="985"/>
      <c r="E4478" s="985"/>
      <c r="F4478" s="985"/>
    </row>
    <row r="4479" spans="1:6">
      <c r="A4479" s="129"/>
      <c r="B4479" s="125"/>
      <c r="C4479" s="142"/>
      <c r="D4479" s="985"/>
      <c r="E4479" s="985"/>
      <c r="F4479" s="985"/>
    </row>
    <row r="4480" spans="1:6">
      <c r="A4480" s="129"/>
      <c r="B4480" s="125">
        <v>154051101</v>
      </c>
      <c r="C4480" s="999" t="s">
        <v>896</v>
      </c>
      <c r="D4480" s="985" t="s">
        <v>1022</v>
      </c>
      <c r="E4480" s="985" t="s">
        <v>2639</v>
      </c>
      <c r="F4480" s="985">
        <v>123</v>
      </c>
    </row>
    <row r="4481" spans="1:6">
      <c r="A4481" s="129"/>
      <c r="B4481" s="125">
        <v>154051102</v>
      </c>
      <c r="C4481" s="999"/>
      <c r="D4481" s="985"/>
      <c r="E4481" s="985"/>
      <c r="F4481" s="985"/>
    </row>
    <row r="4482" spans="1:6">
      <c r="A4482" s="129"/>
      <c r="B4482" s="125"/>
      <c r="C4482" s="142"/>
      <c r="D4482" s="985"/>
      <c r="E4482" s="985"/>
      <c r="F4482" s="985"/>
    </row>
    <row r="4483" spans="1:6">
      <c r="A4483" s="129"/>
      <c r="B4483" s="125">
        <v>154051103</v>
      </c>
      <c r="C4483" s="999" t="s">
        <v>897</v>
      </c>
      <c r="D4483" s="985" t="s">
        <v>1021</v>
      </c>
      <c r="E4483" s="985" t="s">
        <v>2640</v>
      </c>
      <c r="F4483" s="985">
        <v>124</v>
      </c>
    </row>
    <row r="4484" spans="1:6">
      <c r="A4484" s="129"/>
      <c r="B4484" s="125">
        <v>154051104</v>
      </c>
      <c r="C4484" s="999"/>
      <c r="D4484" s="985"/>
      <c r="E4484" s="985"/>
      <c r="F4484" s="985"/>
    </row>
    <row r="4485" spans="1:6">
      <c r="A4485" s="129"/>
      <c r="B4485" s="125"/>
      <c r="C4485" s="142"/>
      <c r="D4485" s="985"/>
      <c r="E4485" s="985"/>
      <c r="F4485" s="985"/>
    </row>
    <row r="4486" spans="1:6">
      <c r="A4486" s="129"/>
      <c r="B4486" s="125">
        <v>154051103</v>
      </c>
      <c r="C4486" s="999" t="s">
        <v>897</v>
      </c>
      <c r="D4486" s="985" t="s">
        <v>1022</v>
      </c>
      <c r="E4486" s="985" t="s">
        <v>2641</v>
      </c>
      <c r="F4486" s="985">
        <v>125</v>
      </c>
    </row>
    <row r="4487" spans="1:6">
      <c r="A4487" s="129"/>
      <c r="B4487" s="125">
        <v>154051104</v>
      </c>
      <c r="C4487" s="999"/>
      <c r="D4487" s="985"/>
      <c r="E4487" s="985"/>
      <c r="F4487" s="985"/>
    </row>
    <row r="4488" spans="1:6">
      <c r="A4488" s="129"/>
      <c r="B4488" s="125"/>
      <c r="C4488" s="142"/>
      <c r="D4488" s="985"/>
      <c r="E4488" s="985"/>
      <c r="F4488" s="985"/>
    </row>
    <row r="4489" spans="1:6">
      <c r="A4489" s="129"/>
      <c r="B4489" s="125">
        <v>154051105</v>
      </c>
      <c r="C4489" s="142" t="s">
        <v>898</v>
      </c>
      <c r="D4489" s="985" t="s">
        <v>2536</v>
      </c>
      <c r="E4489" s="985" t="s">
        <v>2642</v>
      </c>
      <c r="F4489" s="985">
        <v>126</v>
      </c>
    </row>
    <row r="4490" spans="1:6">
      <c r="A4490" s="129"/>
      <c r="B4490" s="125"/>
      <c r="C4490" s="142"/>
      <c r="D4490" s="985"/>
      <c r="E4490" s="985"/>
      <c r="F4490" s="985"/>
    </row>
    <row r="4491" spans="1:6">
      <c r="A4491" s="129"/>
      <c r="B4491" s="125">
        <v>154040101</v>
      </c>
      <c r="C4491" s="142" t="s">
        <v>899</v>
      </c>
      <c r="D4491" s="985" t="s">
        <v>2536</v>
      </c>
      <c r="E4491" s="985" t="s">
        <v>2643</v>
      </c>
      <c r="F4491" s="985">
        <v>127</v>
      </c>
    </row>
    <row r="4492" spans="1:6">
      <c r="A4492" s="129"/>
      <c r="B4492" s="125"/>
      <c r="C4492" s="142"/>
      <c r="D4492" s="985"/>
      <c r="E4492" s="985"/>
      <c r="F4492" s="985"/>
    </row>
    <row r="4493" spans="1:6">
      <c r="A4493" s="129"/>
      <c r="B4493" s="125">
        <v>154040102</v>
      </c>
      <c r="C4493" s="142" t="s">
        <v>899</v>
      </c>
      <c r="D4493" s="985" t="s">
        <v>1021</v>
      </c>
      <c r="E4493" s="985" t="s">
        <v>2644</v>
      </c>
      <c r="F4493" s="985">
        <v>128</v>
      </c>
    </row>
    <row r="4494" spans="1:6">
      <c r="A4494" s="129"/>
      <c r="B4494" s="125"/>
      <c r="C4494" s="142"/>
      <c r="D4494" s="985"/>
      <c r="E4494" s="985"/>
      <c r="F4494" s="985"/>
    </row>
    <row r="4495" spans="1:6">
      <c r="A4495" s="129"/>
      <c r="B4495" s="125">
        <v>154040102</v>
      </c>
      <c r="C4495" s="142" t="s">
        <v>899</v>
      </c>
      <c r="D4495" s="985" t="s">
        <v>1022</v>
      </c>
      <c r="E4495" s="985" t="s">
        <v>2644</v>
      </c>
      <c r="F4495" s="985">
        <v>129</v>
      </c>
    </row>
    <row r="4496" spans="1:6">
      <c r="A4496" s="129"/>
      <c r="B4496" s="125"/>
      <c r="C4496" s="142"/>
      <c r="D4496" s="985"/>
      <c r="E4496" s="985"/>
      <c r="F4496" s="985"/>
    </row>
    <row r="4497" spans="1:6">
      <c r="A4497" s="129"/>
      <c r="B4497" s="125">
        <v>154040104</v>
      </c>
      <c r="C4497" s="142" t="s">
        <v>900</v>
      </c>
      <c r="D4497" s="985" t="s">
        <v>2536</v>
      </c>
      <c r="E4497" s="985" t="s">
        <v>2645</v>
      </c>
      <c r="F4497" s="985">
        <v>130</v>
      </c>
    </row>
    <row r="4498" spans="1:6">
      <c r="A4498" s="129"/>
      <c r="B4498" s="125">
        <v>154040105</v>
      </c>
      <c r="C4498" s="142"/>
      <c r="D4498" s="985"/>
      <c r="E4498" s="985"/>
      <c r="F4498" s="985"/>
    </row>
    <row r="4499" spans="1:6">
      <c r="A4499" s="129"/>
      <c r="B4499" s="125"/>
      <c r="C4499" s="142"/>
      <c r="D4499" s="985"/>
      <c r="E4499" s="985"/>
      <c r="F4499" s="985"/>
    </row>
    <row r="4500" spans="1:6">
      <c r="A4500" s="129"/>
      <c r="B4500" s="125">
        <v>154040103</v>
      </c>
      <c r="C4500" s="142" t="s">
        <v>900</v>
      </c>
      <c r="D4500" s="985" t="s">
        <v>2536</v>
      </c>
      <c r="E4500" s="985" t="s">
        <v>2646</v>
      </c>
      <c r="F4500" s="985">
        <v>131</v>
      </c>
    </row>
    <row r="4501" spans="1:6">
      <c r="A4501" s="129"/>
      <c r="B4501" s="125">
        <v>154040106</v>
      </c>
      <c r="C4501" s="142"/>
      <c r="D4501" s="985"/>
      <c r="E4501" s="985"/>
      <c r="F4501" s="985"/>
    </row>
    <row r="4502" spans="1:6">
      <c r="A4502" s="129"/>
      <c r="B4502" s="125"/>
      <c r="C4502" s="142"/>
      <c r="D4502" s="985"/>
      <c r="E4502" s="985"/>
      <c r="F4502" s="985"/>
    </row>
    <row r="4503" spans="1:6">
      <c r="A4503" s="129"/>
      <c r="B4503" s="125">
        <v>154040307</v>
      </c>
      <c r="C4503" s="142" t="s">
        <v>901</v>
      </c>
      <c r="D4503" s="985" t="s">
        <v>1021</v>
      </c>
      <c r="E4503" s="985" t="s">
        <v>2647</v>
      </c>
      <c r="F4503" s="985">
        <v>132</v>
      </c>
    </row>
    <row r="4504" spans="1:6">
      <c r="A4504" s="129"/>
      <c r="B4504" s="125">
        <v>154040308</v>
      </c>
      <c r="C4504" s="142"/>
      <c r="D4504" s="985"/>
      <c r="E4504" s="985"/>
      <c r="F4504" s="985"/>
    </row>
    <row r="4505" spans="1:6">
      <c r="A4505" s="129"/>
      <c r="B4505" s="125"/>
      <c r="C4505" s="142"/>
      <c r="D4505" s="985"/>
      <c r="E4505" s="985"/>
      <c r="F4505" s="985"/>
    </row>
    <row r="4506" spans="1:6">
      <c r="A4506" s="129"/>
      <c r="B4506" s="125">
        <v>154040307</v>
      </c>
      <c r="C4506" s="142" t="s">
        <v>901</v>
      </c>
      <c r="D4506" s="985" t="s">
        <v>1022</v>
      </c>
      <c r="E4506" s="985" t="s">
        <v>2648</v>
      </c>
      <c r="F4506" s="985">
        <v>133</v>
      </c>
    </row>
    <row r="4507" spans="1:6">
      <c r="A4507" s="129"/>
      <c r="B4507" s="125">
        <v>154040308</v>
      </c>
      <c r="C4507" s="142"/>
      <c r="D4507" s="985"/>
      <c r="E4507" s="985"/>
      <c r="F4507" s="985"/>
    </row>
    <row r="4508" spans="1:6">
      <c r="A4508" s="129"/>
      <c r="B4508" s="125"/>
      <c r="C4508" s="142"/>
      <c r="D4508" s="985"/>
      <c r="E4508" s="985"/>
      <c r="F4508" s="985"/>
    </row>
    <row r="4509" spans="1:6">
      <c r="A4509" s="129"/>
      <c r="B4509" s="125">
        <v>154040309</v>
      </c>
      <c r="C4509" s="142" t="s">
        <v>901</v>
      </c>
      <c r="D4509" s="985" t="s">
        <v>2536</v>
      </c>
      <c r="E4509" s="985" t="s">
        <v>2649</v>
      </c>
      <c r="F4509" s="985">
        <v>134</v>
      </c>
    </row>
    <row r="4510" spans="1:6">
      <c r="A4510" s="129"/>
      <c r="B4510" s="125">
        <v>154040310</v>
      </c>
      <c r="C4510" s="142"/>
      <c r="D4510" s="985"/>
      <c r="E4510" s="985"/>
      <c r="F4510" s="985"/>
    </row>
    <row r="4511" spans="1:6">
      <c r="A4511" s="129"/>
      <c r="B4511" s="125"/>
      <c r="C4511" s="142"/>
      <c r="D4511" s="985"/>
      <c r="E4511" s="985"/>
      <c r="F4511" s="985"/>
    </row>
    <row r="4512" spans="1:6">
      <c r="A4512" s="129"/>
      <c r="B4512" s="125">
        <v>154040301</v>
      </c>
      <c r="C4512" s="142" t="s">
        <v>902</v>
      </c>
      <c r="D4512" s="985" t="s">
        <v>1021</v>
      </c>
      <c r="E4512" s="985" t="s">
        <v>2650</v>
      </c>
      <c r="F4512" s="985">
        <v>135</v>
      </c>
    </row>
    <row r="4513" spans="1:6">
      <c r="A4513" s="129"/>
      <c r="B4513" s="125">
        <v>154040302</v>
      </c>
      <c r="C4513" s="142"/>
      <c r="D4513" s="985"/>
      <c r="E4513" s="985"/>
      <c r="F4513" s="985"/>
    </row>
    <row r="4514" spans="1:6">
      <c r="A4514" s="129"/>
      <c r="B4514" s="125">
        <v>154040303</v>
      </c>
      <c r="C4514" s="142"/>
      <c r="D4514" s="985"/>
      <c r="E4514" s="985"/>
      <c r="F4514" s="985"/>
    </row>
    <row r="4515" spans="1:6">
      <c r="A4515" s="129"/>
      <c r="B4515" s="125"/>
      <c r="C4515" s="142"/>
      <c r="D4515" s="985"/>
      <c r="E4515" s="985"/>
      <c r="F4515" s="985"/>
    </row>
    <row r="4516" spans="1:6">
      <c r="A4516" s="129"/>
      <c r="B4516" s="125">
        <v>154040301</v>
      </c>
      <c r="C4516" s="142" t="s">
        <v>902</v>
      </c>
      <c r="D4516" s="985" t="s">
        <v>1022</v>
      </c>
      <c r="E4516" s="985" t="s">
        <v>2651</v>
      </c>
      <c r="F4516" s="985">
        <v>136</v>
      </c>
    </row>
    <row r="4517" spans="1:6">
      <c r="A4517" s="129"/>
      <c r="B4517" s="125">
        <v>154040302</v>
      </c>
      <c r="C4517" s="142"/>
      <c r="D4517" s="985"/>
      <c r="E4517" s="985"/>
      <c r="F4517" s="985"/>
    </row>
    <row r="4518" spans="1:6">
      <c r="A4518" s="129"/>
      <c r="B4518" s="125">
        <v>154040303</v>
      </c>
      <c r="C4518" s="142"/>
      <c r="D4518" s="985"/>
      <c r="E4518" s="985"/>
      <c r="F4518" s="985"/>
    </row>
    <row r="4519" spans="1:6">
      <c r="A4519" s="129"/>
      <c r="B4519" s="125"/>
      <c r="C4519" s="142"/>
      <c r="D4519" s="985"/>
      <c r="E4519" s="985"/>
      <c r="F4519" s="985"/>
    </row>
    <row r="4520" spans="1:6">
      <c r="A4520" s="129"/>
      <c r="B4520" s="125">
        <v>154040304</v>
      </c>
      <c r="C4520" s="142" t="s">
        <v>904</v>
      </c>
      <c r="D4520" s="985" t="s">
        <v>1021</v>
      </c>
      <c r="E4520" s="985" t="s">
        <v>2652</v>
      </c>
      <c r="F4520" s="985">
        <v>137</v>
      </c>
    </row>
    <row r="4521" spans="1:6">
      <c r="A4521" s="129"/>
      <c r="B4521" s="125">
        <v>154040305</v>
      </c>
      <c r="C4521" s="142"/>
      <c r="D4521" s="985"/>
      <c r="E4521" s="985"/>
      <c r="F4521" s="985"/>
    </row>
    <row r="4522" spans="1:6">
      <c r="A4522" s="129"/>
      <c r="B4522" s="125">
        <v>154040306</v>
      </c>
      <c r="C4522" s="142"/>
      <c r="D4522" s="985"/>
      <c r="E4522" s="985"/>
      <c r="F4522" s="985"/>
    </row>
    <row r="4523" spans="1:6">
      <c r="A4523" s="129"/>
      <c r="B4523" s="125"/>
      <c r="C4523" s="142"/>
      <c r="D4523" s="985"/>
      <c r="E4523" s="985"/>
      <c r="F4523" s="985"/>
    </row>
    <row r="4524" spans="1:6">
      <c r="A4524" s="129"/>
      <c r="B4524" s="125">
        <v>154040304</v>
      </c>
      <c r="C4524" s="142" t="s">
        <v>904</v>
      </c>
      <c r="D4524" s="985" t="s">
        <v>1022</v>
      </c>
      <c r="E4524" s="985" t="s">
        <v>2653</v>
      </c>
      <c r="F4524" s="985">
        <v>138</v>
      </c>
    </row>
    <row r="4525" spans="1:6">
      <c r="A4525" s="129"/>
      <c r="B4525" s="125">
        <v>154040305</v>
      </c>
      <c r="C4525" s="142"/>
      <c r="D4525" s="985"/>
      <c r="E4525" s="985"/>
      <c r="F4525" s="985"/>
    </row>
    <row r="4526" spans="1:6">
      <c r="A4526" s="129"/>
      <c r="B4526" s="125">
        <v>154040306</v>
      </c>
      <c r="C4526" s="142"/>
      <c r="D4526" s="985"/>
      <c r="E4526" s="985"/>
      <c r="F4526" s="985"/>
    </row>
    <row r="4527" spans="1:6">
      <c r="A4527" s="129"/>
      <c r="B4527" s="125"/>
      <c r="C4527" s="142"/>
      <c r="D4527" s="985"/>
      <c r="E4527" s="985"/>
      <c r="F4527" s="985"/>
    </row>
    <row r="4528" spans="1:6">
      <c r="A4528" s="129"/>
      <c r="B4528" s="125">
        <v>154040801</v>
      </c>
      <c r="C4528" s="142" t="s">
        <v>905</v>
      </c>
      <c r="D4528" s="985" t="s">
        <v>2536</v>
      </c>
      <c r="E4528" s="985" t="s">
        <v>2654</v>
      </c>
      <c r="F4528" s="985">
        <v>139</v>
      </c>
    </row>
    <row r="4529" spans="1:6">
      <c r="A4529" s="129"/>
      <c r="B4529" s="125">
        <v>154040802</v>
      </c>
      <c r="C4529" s="142"/>
      <c r="D4529" s="985"/>
      <c r="E4529" s="985"/>
      <c r="F4529" s="985"/>
    </row>
    <row r="4530" spans="1:6">
      <c r="A4530" s="129"/>
      <c r="B4530" s="125"/>
      <c r="C4530" s="142"/>
      <c r="D4530" s="985"/>
      <c r="E4530" s="985"/>
      <c r="F4530" s="985"/>
    </row>
    <row r="4531" spans="1:6">
      <c r="A4531" s="129"/>
      <c r="B4531" s="125">
        <v>154040803</v>
      </c>
      <c r="C4531" s="142" t="s">
        <v>906</v>
      </c>
      <c r="D4531" s="985" t="s">
        <v>1021</v>
      </c>
      <c r="E4531" s="985" t="s">
        <v>2655</v>
      </c>
      <c r="F4531" s="985">
        <v>140</v>
      </c>
    </row>
    <row r="4532" spans="1:6">
      <c r="A4532" s="129"/>
      <c r="B4532" s="125">
        <v>154040804</v>
      </c>
      <c r="C4532" s="142"/>
      <c r="D4532" s="985"/>
      <c r="E4532" s="985"/>
      <c r="F4532" s="985"/>
    </row>
    <row r="4533" spans="1:6">
      <c r="A4533" s="129"/>
      <c r="B4533" s="125"/>
      <c r="C4533" s="142"/>
      <c r="D4533" s="985"/>
      <c r="E4533" s="985"/>
      <c r="F4533" s="985"/>
    </row>
    <row r="4534" spans="1:6">
      <c r="A4534" s="129"/>
      <c r="B4534" s="125">
        <v>154040803</v>
      </c>
      <c r="C4534" s="999" t="s">
        <v>906</v>
      </c>
      <c r="D4534" s="985" t="s">
        <v>1022</v>
      </c>
      <c r="E4534" s="985" t="s">
        <v>2656</v>
      </c>
      <c r="F4534" s="985">
        <v>141</v>
      </c>
    </row>
    <row r="4535" spans="1:6">
      <c r="A4535" s="129"/>
      <c r="B4535" s="125">
        <v>154040804</v>
      </c>
      <c r="C4535" s="999"/>
      <c r="D4535" s="985"/>
      <c r="E4535" s="985"/>
      <c r="F4535" s="985"/>
    </row>
    <row r="4536" spans="1:6">
      <c r="A4536" s="129"/>
      <c r="B4536" s="125"/>
      <c r="C4536" s="142"/>
      <c r="D4536" s="985"/>
      <c r="E4536" s="985"/>
      <c r="F4536" s="985"/>
    </row>
    <row r="4537" spans="1:6">
      <c r="A4537" s="129"/>
      <c r="B4537" s="125">
        <v>154040805</v>
      </c>
      <c r="C4537" s="999" t="s">
        <v>907</v>
      </c>
      <c r="D4537" s="985" t="s">
        <v>1021</v>
      </c>
      <c r="E4537" s="985" t="s">
        <v>2657</v>
      </c>
      <c r="F4537" s="985">
        <v>142</v>
      </c>
    </row>
    <row r="4538" spans="1:6">
      <c r="A4538" s="129"/>
      <c r="B4538" s="125">
        <v>154040806</v>
      </c>
      <c r="C4538" s="999"/>
      <c r="D4538" s="985"/>
      <c r="E4538" s="985"/>
      <c r="F4538" s="985"/>
    </row>
    <row r="4539" spans="1:6">
      <c r="A4539" s="129"/>
      <c r="B4539" s="125"/>
      <c r="C4539" s="142"/>
      <c r="D4539" s="985"/>
      <c r="E4539" s="985"/>
      <c r="F4539" s="985"/>
    </row>
    <row r="4540" spans="1:6">
      <c r="A4540" s="129"/>
      <c r="B4540" s="125">
        <v>154040805</v>
      </c>
      <c r="C4540" s="999" t="s">
        <v>907</v>
      </c>
      <c r="D4540" s="985" t="s">
        <v>1022</v>
      </c>
      <c r="E4540" s="985" t="s">
        <v>2658</v>
      </c>
      <c r="F4540" s="985">
        <v>143</v>
      </c>
    </row>
    <row r="4541" spans="1:6">
      <c r="A4541" s="129"/>
      <c r="B4541" s="125">
        <v>154040806</v>
      </c>
      <c r="C4541" s="999"/>
      <c r="D4541" s="985"/>
      <c r="E4541" s="985"/>
      <c r="F4541" s="985"/>
    </row>
    <row r="4542" spans="1:6">
      <c r="A4542" s="129"/>
      <c r="B4542" s="125"/>
      <c r="C4542" s="142"/>
      <c r="D4542" s="985"/>
      <c r="E4542" s="985"/>
      <c r="F4542" s="985"/>
    </row>
    <row r="4544" spans="1:6" ht="15.75" customHeight="1">
      <c r="A4544" s="952" t="s">
        <v>3479</v>
      </c>
      <c r="B4544" s="952"/>
      <c r="C4544" s="952"/>
      <c r="D4544" s="952"/>
      <c r="E4544" s="952"/>
      <c r="F4544" s="952"/>
    </row>
    <row r="4545" spans="1:6">
      <c r="A4545" s="946" t="s">
        <v>3467</v>
      </c>
      <c r="B4545" s="946" t="s">
        <v>55</v>
      </c>
      <c r="C4545" s="946" t="s">
        <v>54</v>
      </c>
      <c r="D4545" s="946" t="s">
        <v>2237</v>
      </c>
      <c r="E4545" s="946" t="s">
        <v>53</v>
      </c>
      <c r="F4545" s="946" t="s">
        <v>52</v>
      </c>
    </row>
    <row r="4546" spans="1:6">
      <c r="A4546" s="946"/>
      <c r="B4546" s="946"/>
      <c r="C4546" s="946"/>
      <c r="D4546" s="946"/>
      <c r="E4546" s="946"/>
      <c r="F4546" s="946"/>
    </row>
    <row r="4547" spans="1:6">
      <c r="A4547" s="125">
        <v>6</v>
      </c>
      <c r="B4547" s="125">
        <v>5</v>
      </c>
      <c r="C4547" s="125">
        <v>4</v>
      </c>
      <c r="D4547" s="125">
        <v>3</v>
      </c>
      <c r="E4547" s="125">
        <v>2</v>
      </c>
      <c r="F4547" s="125">
        <v>1</v>
      </c>
    </row>
    <row r="4548" spans="1:6">
      <c r="A4548" s="129"/>
      <c r="B4548" s="137">
        <v>154040201</v>
      </c>
      <c r="C4548" s="999" t="s">
        <v>908</v>
      </c>
      <c r="D4548" s="985" t="s">
        <v>1021</v>
      </c>
      <c r="E4548" s="985" t="s">
        <v>2659</v>
      </c>
      <c r="F4548" s="985">
        <v>1</v>
      </c>
    </row>
    <row r="4549" spans="1:6">
      <c r="A4549" s="129"/>
      <c r="B4549" s="137">
        <v>154040202</v>
      </c>
      <c r="C4549" s="999"/>
      <c r="D4549" s="985"/>
      <c r="E4549" s="985"/>
      <c r="F4549" s="985"/>
    </row>
    <row r="4550" spans="1:6">
      <c r="A4550" s="129"/>
      <c r="B4550" s="125"/>
      <c r="C4550" s="142"/>
      <c r="D4550" s="985"/>
      <c r="E4550" s="985"/>
      <c r="F4550" s="985"/>
    </row>
    <row r="4551" spans="1:6">
      <c r="A4551" s="129"/>
      <c r="B4551" s="137">
        <v>154040201</v>
      </c>
      <c r="C4551" s="999" t="s">
        <v>908</v>
      </c>
      <c r="D4551" s="985" t="s">
        <v>1022</v>
      </c>
      <c r="E4551" s="985" t="s">
        <v>2660</v>
      </c>
      <c r="F4551" s="985">
        <v>2</v>
      </c>
    </row>
    <row r="4552" spans="1:6">
      <c r="A4552" s="129"/>
      <c r="B4552" s="137">
        <v>154040202</v>
      </c>
      <c r="C4552" s="999"/>
      <c r="D4552" s="985"/>
      <c r="E4552" s="985"/>
      <c r="F4552" s="985"/>
    </row>
    <row r="4553" spans="1:6">
      <c r="A4553" s="129"/>
      <c r="B4553" s="125"/>
      <c r="C4553" s="142"/>
      <c r="D4553" s="985"/>
      <c r="E4553" s="985"/>
      <c r="F4553" s="985"/>
    </row>
    <row r="4554" spans="1:6">
      <c r="A4554" s="129"/>
      <c r="B4554" s="137">
        <v>154040203</v>
      </c>
      <c r="C4554" s="999" t="s">
        <v>909</v>
      </c>
      <c r="D4554" s="985" t="s">
        <v>2536</v>
      </c>
      <c r="E4554" s="985" t="s">
        <v>2661</v>
      </c>
      <c r="F4554" s="985">
        <v>3</v>
      </c>
    </row>
    <row r="4555" spans="1:6">
      <c r="A4555" s="129"/>
      <c r="B4555" s="137">
        <v>154040204</v>
      </c>
      <c r="C4555" s="999"/>
      <c r="D4555" s="985"/>
      <c r="E4555" s="985"/>
      <c r="F4555" s="985"/>
    </row>
    <row r="4556" spans="1:6">
      <c r="A4556" s="129"/>
      <c r="B4556" s="125"/>
      <c r="C4556" s="142"/>
      <c r="D4556" s="985"/>
      <c r="E4556" s="985"/>
      <c r="F4556" s="985"/>
    </row>
    <row r="4557" spans="1:6">
      <c r="A4557" s="129"/>
      <c r="B4557" s="137">
        <v>154040205</v>
      </c>
      <c r="C4557" s="999" t="s">
        <v>910</v>
      </c>
      <c r="D4557" s="985" t="s">
        <v>2536</v>
      </c>
      <c r="E4557" s="985" t="s">
        <v>2662</v>
      </c>
      <c r="F4557" s="985">
        <v>4</v>
      </c>
    </row>
    <row r="4558" spans="1:6">
      <c r="A4558" s="129"/>
      <c r="B4558" s="137">
        <v>154040206</v>
      </c>
      <c r="C4558" s="999"/>
      <c r="D4558" s="985"/>
      <c r="E4558" s="985"/>
      <c r="F4558" s="985"/>
    </row>
    <row r="4559" spans="1:6">
      <c r="A4559" s="129"/>
      <c r="B4559" s="125"/>
      <c r="C4559" s="142"/>
      <c r="D4559" s="985"/>
      <c r="E4559" s="985"/>
      <c r="F4559" s="985"/>
    </row>
    <row r="4560" spans="1:6">
      <c r="A4560" s="129"/>
      <c r="B4560" s="137">
        <v>154040701</v>
      </c>
      <c r="C4560" s="999" t="s">
        <v>911</v>
      </c>
      <c r="D4560" s="985" t="s">
        <v>1021</v>
      </c>
      <c r="E4560" s="985" t="s">
        <v>2663</v>
      </c>
      <c r="F4560" s="985">
        <v>5</v>
      </c>
    </row>
    <row r="4561" spans="1:6">
      <c r="A4561" s="129"/>
      <c r="B4561" s="137">
        <v>154040702</v>
      </c>
      <c r="C4561" s="999"/>
      <c r="D4561" s="985"/>
      <c r="E4561" s="985"/>
      <c r="F4561" s="985"/>
    </row>
    <row r="4562" spans="1:6">
      <c r="A4562" s="129"/>
      <c r="B4562" s="125"/>
      <c r="C4562" s="142"/>
      <c r="D4562" s="985"/>
      <c r="E4562" s="985"/>
      <c r="F4562" s="985"/>
    </row>
    <row r="4563" spans="1:6">
      <c r="A4563" s="129"/>
      <c r="B4563" s="137">
        <v>154040701</v>
      </c>
      <c r="C4563" s="999" t="s">
        <v>911</v>
      </c>
      <c r="D4563" s="985" t="s">
        <v>1022</v>
      </c>
      <c r="E4563" s="985" t="s">
        <v>2664</v>
      </c>
      <c r="F4563" s="985">
        <v>6</v>
      </c>
    </row>
    <row r="4564" spans="1:6">
      <c r="A4564" s="129"/>
      <c r="B4564" s="137">
        <v>154040702</v>
      </c>
      <c r="C4564" s="999"/>
      <c r="D4564" s="985"/>
      <c r="E4564" s="985"/>
      <c r="F4564" s="985"/>
    </row>
    <row r="4565" spans="1:6">
      <c r="A4565" s="129"/>
      <c r="B4565" s="125"/>
      <c r="C4565" s="142"/>
      <c r="D4565" s="985"/>
      <c r="E4565" s="985"/>
      <c r="F4565" s="985"/>
    </row>
    <row r="4566" spans="1:6">
      <c r="A4566" s="129"/>
      <c r="B4566" s="137">
        <v>154040703</v>
      </c>
      <c r="C4566" s="999" t="s">
        <v>912</v>
      </c>
      <c r="D4566" s="985" t="s">
        <v>2536</v>
      </c>
      <c r="E4566" s="985" t="s">
        <v>2665</v>
      </c>
      <c r="F4566" s="985">
        <v>7</v>
      </c>
    </row>
    <row r="4567" spans="1:6">
      <c r="A4567" s="129"/>
      <c r="B4567" s="137">
        <v>154040704</v>
      </c>
      <c r="C4567" s="999"/>
      <c r="D4567" s="985"/>
      <c r="E4567" s="985"/>
      <c r="F4567" s="985"/>
    </row>
    <row r="4568" spans="1:6">
      <c r="A4568" s="129"/>
      <c r="B4568" s="125"/>
      <c r="C4568" s="142"/>
      <c r="D4568" s="985"/>
      <c r="E4568" s="985"/>
      <c r="F4568" s="985"/>
    </row>
    <row r="4569" spans="1:6">
      <c r="A4569" s="129"/>
      <c r="B4569" s="137">
        <v>154040705</v>
      </c>
      <c r="C4569" s="999" t="s">
        <v>912</v>
      </c>
      <c r="D4569" s="985" t="s">
        <v>2536</v>
      </c>
      <c r="E4569" s="985" t="s">
        <v>2666</v>
      </c>
      <c r="F4569" s="985">
        <v>8</v>
      </c>
    </row>
    <row r="4570" spans="1:6">
      <c r="A4570" s="129"/>
      <c r="B4570" s="137">
        <v>154040706</v>
      </c>
      <c r="C4570" s="999"/>
      <c r="D4570" s="985"/>
      <c r="E4570" s="985"/>
      <c r="F4570" s="985"/>
    </row>
    <row r="4571" spans="1:6">
      <c r="A4571" s="129"/>
      <c r="B4571" s="125"/>
      <c r="C4571" s="142"/>
      <c r="D4571" s="985"/>
      <c r="E4571" s="985"/>
      <c r="F4571" s="985"/>
    </row>
    <row r="4572" spans="1:6">
      <c r="A4572" s="129"/>
      <c r="B4572" s="137">
        <v>154040402</v>
      </c>
      <c r="C4572" s="999" t="s">
        <v>913</v>
      </c>
      <c r="D4572" s="985" t="s">
        <v>1021</v>
      </c>
      <c r="E4572" s="985" t="s">
        <v>2667</v>
      </c>
      <c r="F4572" s="985">
        <v>9</v>
      </c>
    </row>
    <row r="4573" spans="1:6">
      <c r="A4573" s="129"/>
      <c r="B4573" s="137">
        <v>154040403</v>
      </c>
      <c r="C4573" s="999"/>
      <c r="D4573" s="985"/>
      <c r="E4573" s="985"/>
      <c r="F4573" s="985"/>
    </row>
    <row r="4574" spans="1:6">
      <c r="A4574" s="129"/>
      <c r="B4574" s="137">
        <v>154040404</v>
      </c>
      <c r="C4574" s="142"/>
      <c r="D4574" s="985"/>
      <c r="E4574" s="985"/>
      <c r="F4574" s="985"/>
    </row>
    <row r="4575" spans="1:6">
      <c r="A4575" s="129"/>
      <c r="B4575" s="137">
        <v>154040405</v>
      </c>
      <c r="C4575" s="142"/>
      <c r="D4575" s="985"/>
      <c r="E4575" s="985"/>
      <c r="F4575" s="985"/>
    </row>
    <row r="4576" spans="1:6">
      <c r="A4576" s="129"/>
      <c r="B4576" s="125"/>
      <c r="C4576" s="142"/>
      <c r="D4576" s="985"/>
      <c r="E4576" s="985"/>
      <c r="F4576" s="985"/>
    </row>
    <row r="4577" spans="1:6">
      <c r="A4577" s="129"/>
      <c r="B4577" s="137">
        <v>154040402</v>
      </c>
      <c r="C4577" s="999" t="s">
        <v>913</v>
      </c>
      <c r="D4577" s="985" t="s">
        <v>1022</v>
      </c>
      <c r="E4577" s="985" t="s">
        <v>2668</v>
      </c>
      <c r="F4577" s="985">
        <v>10</v>
      </c>
    </row>
    <row r="4578" spans="1:6">
      <c r="A4578" s="129"/>
      <c r="B4578" s="137">
        <v>154040403</v>
      </c>
      <c r="C4578" s="999"/>
      <c r="D4578" s="985"/>
      <c r="E4578" s="985"/>
      <c r="F4578" s="985"/>
    </row>
    <row r="4579" spans="1:6">
      <c r="A4579" s="129"/>
      <c r="B4579" s="137">
        <v>154040404</v>
      </c>
      <c r="C4579" s="142"/>
      <c r="D4579" s="985"/>
      <c r="E4579" s="985"/>
      <c r="F4579" s="985"/>
    </row>
    <row r="4580" spans="1:6">
      <c r="A4580" s="129"/>
      <c r="B4580" s="137">
        <v>154040405</v>
      </c>
      <c r="C4580" s="142"/>
      <c r="D4580" s="985"/>
      <c r="E4580" s="985"/>
      <c r="F4580" s="985"/>
    </row>
    <row r="4581" spans="1:6">
      <c r="A4581" s="129"/>
      <c r="B4581" s="125"/>
      <c r="C4581" s="142"/>
      <c r="D4581" s="985"/>
      <c r="E4581" s="985"/>
      <c r="F4581" s="985"/>
    </row>
    <row r="4582" spans="1:6">
      <c r="A4582" s="129"/>
      <c r="B4582" s="137">
        <v>154040401</v>
      </c>
      <c r="C4582" s="999" t="s">
        <v>913</v>
      </c>
      <c r="D4582" s="985" t="s">
        <v>2536</v>
      </c>
      <c r="E4582" s="985" t="s">
        <v>2669</v>
      </c>
      <c r="F4582" s="985">
        <v>11</v>
      </c>
    </row>
    <row r="4583" spans="1:6">
      <c r="A4583" s="129"/>
      <c r="B4583" s="125"/>
      <c r="C4583" s="999"/>
      <c r="D4583" s="985"/>
      <c r="E4583" s="985"/>
      <c r="F4583" s="985"/>
    </row>
    <row r="4584" spans="1:6">
      <c r="A4584" s="129"/>
      <c r="B4584" s="137">
        <v>154040406</v>
      </c>
      <c r="C4584" s="999" t="s">
        <v>914</v>
      </c>
      <c r="D4584" s="985" t="s">
        <v>1021</v>
      </c>
      <c r="E4584" s="985" t="s">
        <v>2670</v>
      </c>
      <c r="F4584" s="985">
        <v>12</v>
      </c>
    </row>
    <row r="4585" spans="1:6">
      <c r="A4585" s="129"/>
      <c r="B4585" s="137">
        <v>154040407</v>
      </c>
      <c r="C4585" s="999"/>
      <c r="D4585" s="985"/>
      <c r="E4585" s="985"/>
      <c r="F4585" s="985"/>
    </row>
    <row r="4586" spans="1:6">
      <c r="A4586" s="129"/>
      <c r="B4586" s="125"/>
      <c r="C4586" s="142"/>
      <c r="D4586" s="985"/>
      <c r="E4586" s="985"/>
      <c r="F4586" s="985"/>
    </row>
    <row r="4587" spans="1:6">
      <c r="A4587" s="129"/>
      <c r="B4587" s="137">
        <v>154040406</v>
      </c>
      <c r="C4587" s="999" t="s">
        <v>914</v>
      </c>
      <c r="D4587" s="985" t="s">
        <v>1022</v>
      </c>
      <c r="E4587" s="985" t="s">
        <v>2671</v>
      </c>
      <c r="F4587" s="985">
        <v>13</v>
      </c>
    </row>
    <row r="4588" spans="1:6">
      <c r="A4588" s="129"/>
      <c r="B4588" s="137">
        <v>154040407</v>
      </c>
      <c r="C4588" s="999"/>
      <c r="D4588" s="985"/>
      <c r="E4588" s="985"/>
      <c r="F4588" s="985"/>
    </row>
    <row r="4589" spans="1:6">
      <c r="A4589" s="129"/>
      <c r="B4589" s="125"/>
      <c r="C4589" s="142"/>
      <c r="D4589" s="985"/>
      <c r="E4589" s="985"/>
      <c r="F4589" s="985"/>
    </row>
    <row r="4590" spans="1:6">
      <c r="A4590" s="129"/>
      <c r="B4590" s="137">
        <v>154040409</v>
      </c>
      <c r="C4590" s="999" t="s">
        <v>915</v>
      </c>
      <c r="D4590" s="985" t="s">
        <v>2536</v>
      </c>
      <c r="E4590" s="985" t="s">
        <v>2672</v>
      </c>
      <c r="F4590" s="985">
        <v>14</v>
      </c>
    </row>
    <row r="4591" spans="1:6">
      <c r="A4591" s="129"/>
      <c r="B4591" s="137">
        <v>1540404110</v>
      </c>
      <c r="C4591" s="999"/>
      <c r="D4591" s="985"/>
      <c r="E4591" s="985"/>
      <c r="F4591" s="985"/>
    </row>
    <row r="4592" spans="1:6">
      <c r="A4592" s="129"/>
      <c r="B4592" s="125"/>
      <c r="C4592" s="142"/>
      <c r="D4592" s="985"/>
      <c r="E4592" s="985"/>
      <c r="F4592" s="985"/>
    </row>
    <row r="4593" spans="1:6">
      <c r="A4593" s="129"/>
      <c r="B4593" s="137">
        <v>154040408</v>
      </c>
      <c r="C4593" s="999" t="s">
        <v>915</v>
      </c>
      <c r="D4593" s="985" t="s">
        <v>2536</v>
      </c>
      <c r="E4593" s="985" t="s">
        <v>2673</v>
      </c>
      <c r="F4593" s="985">
        <v>15</v>
      </c>
    </row>
    <row r="4594" spans="1:6">
      <c r="A4594" s="129"/>
      <c r="B4594" s="125"/>
      <c r="C4594" s="999"/>
      <c r="D4594" s="985"/>
      <c r="E4594" s="985"/>
      <c r="F4594" s="985"/>
    </row>
    <row r="4595" spans="1:6">
      <c r="A4595" s="129"/>
      <c r="B4595" s="137">
        <v>154040501</v>
      </c>
      <c r="C4595" s="999" t="s">
        <v>916</v>
      </c>
      <c r="D4595" s="985" t="s">
        <v>2536</v>
      </c>
      <c r="E4595" s="985" t="s">
        <v>2674</v>
      </c>
      <c r="F4595" s="985">
        <v>16</v>
      </c>
    </row>
    <row r="4596" spans="1:6">
      <c r="A4596" s="129"/>
      <c r="B4596" s="125"/>
      <c r="C4596" s="999"/>
      <c r="D4596" s="985"/>
      <c r="E4596" s="985"/>
      <c r="F4596" s="985"/>
    </row>
    <row r="4597" spans="1:6">
      <c r="A4597" s="129"/>
      <c r="B4597" s="137">
        <v>154040502</v>
      </c>
      <c r="C4597" s="999" t="s">
        <v>917</v>
      </c>
      <c r="D4597" s="985" t="s">
        <v>2536</v>
      </c>
      <c r="E4597" s="985" t="s">
        <v>2675</v>
      </c>
      <c r="F4597" s="985">
        <v>17</v>
      </c>
    </row>
    <row r="4598" spans="1:6">
      <c r="A4598" s="129"/>
      <c r="B4598" s="125"/>
      <c r="C4598" s="999"/>
      <c r="D4598" s="985"/>
      <c r="E4598" s="985"/>
      <c r="F4598" s="985"/>
    </row>
    <row r="4599" spans="1:6">
      <c r="A4599" s="129"/>
      <c r="B4599" s="137">
        <v>154040503</v>
      </c>
      <c r="C4599" s="999" t="s">
        <v>917</v>
      </c>
      <c r="D4599" s="985" t="s">
        <v>2536</v>
      </c>
      <c r="E4599" s="985" t="s">
        <v>2676</v>
      </c>
      <c r="F4599" s="985">
        <v>18</v>
      </c>
    </row>
    <row r="4600" spans="1:6">
      <c r="A4600" s="129"/>
      <c r="B4600" s="137">
        <v>154040504</v>
      </c>
      <c r="C4600" s="999"/>
      <c r="D4600" s="985"/>
      <c r="E4600" s="985"/>
      <c r="F4600" s="985"/>
    </row>
    <row r="4601" spans="1:6">
      <c r="A4601" s="129"/>
      <c r="B4601" s="125"/>
      <c r="C4601" s="142"/>
      <c r="D4601" s="985"/>
      <c r="E4601" s="985"/>
      <c r="F4601" s="985"/>
    </row>
    <row r="4602" spans="1:6">
      <c r="A4602" s="129"/>
      <c r="B4602" s="137">
        <v>154040505</v>
      </c>
      <c r="C4602" s="999" t="s">
        <v>918</v>
      </c>
      <c r="D4602" s="985" t="s">
        <v>1021</v>
      </c>
      <c r="E4602" s="1000" t="s">
        <v>2677</v>
      </c>
      <c r="F4602" s="985">
        <v>19</v>
      </c>
    </row>
    <row r="4603" spans="1:6">
      <c r="A4603" s="129"/>
      <c r="B4603" s="137">
        <v>154040506</v>
      </c>
      <c r="C4603" s="999"/>
      <c r="D4603" s="985"/>
      <c r="E4603" s="1000"/>
      <c r="F4603" s="985"/>
    </row>
    <row r="4604" spans="1:6">
      <c r="A4604" s="129"/>
      <c r="B4604" s="125"/>
      <c r="C4604" s="142"/>
      <c r="D4604" s="985"/>
      <c r="E4604" s="1000"/>
      <c r="F4604" s="985"/>
    </row>
    <row r="4605" spans="1:6">
      <c r="A4605" s="129"/>
      <c r="B4605" s="137">
        <v>154040505</v>
      </c>
      <c r="C4605" s="999" t="s">
        <v>918</v>
      </c>
      <c r="D4605" s="985" t="s">
        <v>1022</v>
      </c>
      <c r="E4605" s="985" t="s">
        <v>2678</v>
      </c>
      <c r="F4605" s="985">
        <v>20</v>
      </c>
    </row>
    <row r="4606" spans="1:6">
      <c r="A4606" s="129"/>
      <c r="B4606" s="137">
        <v>154040506</v>
      </c>
      <c r="C4606" s="999"/>
      <c r="D4606" s="985"/>
      <c r="E4606" s="985"/>
      <c r="F4606" s="985"/>
    </row>
    <row r="4607" spans="1:6">
      <c r="A4607" s="129"/>
      <c r="B4607" s="125"/>
      <c r="C4607" s="142"/>
      <c r="D4607" s="985"/>
      <c r="E4607" s="985"/>
      <c r="F4607" s="985"/>
    </row>
    <row r="4608" spans="1:6">
      <c r="A4608" s="129"/>
      <c r="B4608" s="137">
        <v>154040605</v>
      </c>
      <c r="C4608" s="999" t="s">
        <v>919</v>
      </c>
      <c r="D4608" s="985" t="s">
        <v>2536</v>
      </c>
      <c r="E4608" s="985" t="s">
        <v>2679</v>
      </c>
      <c r="F4608" s="985">
        <v>21</v>
      </c>
    </row>
    <row r="4609" spans="1:6">
      <c r="A4609" s="129"/>
      <c r="B4609" s="137">
        <v>154040606</v>
      </c>
      <c r="C4609" s="999"/>
      <c r="D4609" s="985"/>
      <c r="E4609" s="985"/>
      <c r="F4609" s="985"/>
    </row>
    <row r="4610" spans="1:6">
      <c r="A4610" s="129"/>
      <c r="B4610" s="125"/>
      <c r="C4610" s="142"/>
      <c r="D4610" s="985"/>
      <c r="E4610" s="985"/>
      <c r="F4610" s="985"/>
    </row>
    <row r="4611" spans="1:6">
      <c r="A4611" s="129"/>
      <c r="B4611" s="137">
        <v>154040607</v>
      </c>
      <c r="C4611" s="999" t="s">
        <v>920</v>
      </c>
      <c r="D4611" s="985" t="s">
        <v>2536</v>
      </c>
      <c r="E4611" s="985" t="s">
        <v>2680</v>
      </c>
      <c r="F4611" s="985">
        <v>22</v>
      </c>
    </row>
    <row r="4612" spans="1:6">
      <c r="A4612" s="129"/>
      <c r="B4612" s="137">
        <v>154040608</v>
      </c>
      <c r="C4612" s="999"/>
      <c r="D4612" s="985"/>
      <c r="E4612" s="985"/>
      <c r="F4612" s="985"/>
    </row>
    <row r="4613" spans="1:6">
      <c r="A4613" s="129"/>
      <c r="B4613" s="125"/>
      <c r="C4613" s="142"/>
      <c r="D4613" s="985"/>
      <c r="E4613" s="985"/>
      <c r="F4613" s="985"/>
    </row>
    <row r="4614" spans="1:6">
      <c r="A4614" s="129"/>
      <c r="B4614" s="137">
        <v>154040601</v>
      </c>
      <c r="C4614" s="999" t="s">
        <v>921</v>
      </c>
      <c r="D4614" s="985" t="s">
        <v>2536</v>
      </c>
      <c r="E4614" s="985" t="s">
        <v>2681</v>
      </c>
      <c r="F4614" s="985">
        <v>23</v>
      </c>
    </row>
    <row r="4615" spans="1:6">
      <c r="A4615" s="129"/>
      <c r="B4615" s="137">
        <v>154040602</v>
      </c>
      <c r="C4615" s="999"/>
      <c r="D4615" s="985"/>
      <c r="E4615" s="985"/>
      <c r="F4615" s="985"/>
    </row>
    <row r="4616" spans="1:6">
      <c r="A4616" s="129"/>
      <c r="B4616" s="125"/>
      <c r="C4616" s="142"/>
      <c r="D4616" s="985"/>
      <c r="E4616" s="985"/>
      <c r="F4616" s="985"/>
    </row>
    <row r="4617" spans="1:6">
      <c r="A4617" s="129"/>
      <c r="B4617" s="137">
        <v>154040603</v>
      </c>
      <c r="C4617" s="999" t="s">
        <v>922</v>
      </c>
      <c r="D4617" s="985" t="s">
        <v>2536</v>
      </c>
      <c r="E4617" s="985" t="s">
        <v>2682</v>
      </c>
      <c r="F4617" s="985">
        <v>24</v>
      </c>
    </row>
    <row r="4618" spans="1:6">
      <c r="A4618" s="129"/>
      <c r="B4618" s="137">
        <v>154040604</v>
      </c>
      <c r="C4618" s="999"/>
      <c r="D4618" s="985"/>
      <c r="E4618" s="985"/>
      <c r="F4618" s="985"/>
    </row>
    <row r="4619" spans="1:6">
      <c r="A4619" s="129"/>
      <c r="B4619" s="125"/>
      <c r="C4619" s="142"/>
      <c r="D4619" s="985"/>
      <c r="E4619" s="985"/>
      <c r="F4619" s="985"/>
    </row>
    <row r="4620" spans="1:6">
      <c r="A4620" s="140"/>
      <c r="B4620" s="137">
        <v>154070101</v>
      </c>
      <c r="C4620" s="137" t="s">
        <v>923</v>
      </c>
      <c r="D4620" s="985" t="s">
        <v>1021</v>
      </c>
      <c r="E4620" s="985" t="s">
        <v>2683</v>
      </c>
      <c r="F4620" s="985">
        <v>25</v>
      </c>
    </row>
    <row r="4621" spans="1:6">
      <c r="A4621" s="124"/>
      <c r="B4621" s="137">
        <v>154070102</v>
      </c>
      <c r="C4621" s="137" t="s">
        <v>924</v>
      </c>
      <c r="D4621" s="985"/>
      <c r="E4621" s="985"/>
      <c r="F4621" s="985"/>
    </row>
    <row r="4622" spans="1:6">
      <c r="A4622" s="124"/>
      <c r="B4622" s="137">
        <v>154070103</v>
      </c>
      <c r="C4622" s="137" t="s">
        <v>924</v>
      </c>
      <c r="D4622" s="985"/>
      <c r="E4622" s="985"/>
      <c r="F4622" s="985"/>
    </row>
    <row r="4623" spans="1:6">
      <c r="A4623" s="124"/>
      <c r="B4623" s="137">
        <v>154080603</v>
      </c>
      <c r="C4623" s="137" t="s">
        <v>2684</v>
      </c>
      <c r="D4623" s="985"/>
      <c r="E4623" s="985"/>
      <c r="F4623" s="985"/>
    </row>
    <row r="4624" spans="1:6">
      <c r="A4624" s="124"/>
      <c r="B4624" s="137">
        <v>154080604</v>
      </c>
      <c r="C4624" s="137" t="s">
        <v>759</v>
      </c>
      <c r="D4624" s="985"/>
      <c r="E4624" s="985"/>
      <c r="F4624" s="985"/>
    </row>
    <row r="4625" spans="1:6">
      <c r="A4625" s="124"/>
      <c r="B4625" s="137"/>
      <c r="C4625" s="137"/>
      <c r="D4625" s="985"/>
      <c r="E4625" s="985"/>
      <c r="F4625" s="985"/>
    </row>
    <row r="4626" spans="1:6">
      <c r="A4626" s="124"/>
      <c r="B4626" s="137">
        <v>154070101</v>
      </c>
      <c r="C4626" s="137" t="s">
        <v>923</v>
      </c>
      <c r="D4626" s="985" t="s">
        <v>1022</v>
      </c>
      <c r="E4626" s="985" t="s">
        <v>2685</v>
      </c>
      <c r="F4626" s="985">
        <v>26</v>
      </c>
    </row>
    <row r="4627" spans="1:6">
      <c r="A4627" s="124"/>
      <c r="B4627" s="137">
        <v>154070102</v>
      </c>
      <c r="C4627" s="137" t="s">
        <v>924</v>
      </c>
      <c r="D4627" s="985"/>
      <c r="E4627" s="985"/>
      <c r="F4627" s="985"/>
    </row>
    <row r="4628" spans="1:6">
      <c r="A4628" s="124"/>
      <c r="B4628" s="137">
        <v>154070103</v>
      </c>
      <c r="C4628" s="137" t="s">
        <v>924</v>
      </c>
      <c r="D4628" s="985"/>
      <c r="E4628" s="985"/>
      <c r="F4628" s="985"/>
    </row>
    <row r="4629" spans="1:6">
      <c r="A4629" s="124"/>
      <c r="B4629" s="137">
        <v>154080603</v>
      </c>
      <c r="C4629" s="137" t="s">
        <v>2684</v>
      </c>
      <c r="D4629" s="985"/>
      <c r="E4629" s="985"/>
      <c r="F4629" s="985"/>
    </row>
    <row r="4630" spans="1:6">
      <c r="A4630" s="124"/>
      <c r="B4630" s="137">
        <v>154080604</v>
      </c>
      <c r="C4630" s="137" t="s">
        <v>759</v>
      </c>
      <c r="D4630" s="985"/>
      <c r="E4630" s="985"/>
      <c r="F4630" s="985"/>
    </row>
    <row r="4631" spans="1:6">
      <c r="A4631" s="124"/>
      <c r="B4631" s="137"/>
      <c r="C4631" s="137"/>
      <c r="D4631" s="985"/>
      <c r="E4631" s="985"/>
      <c r="F4631" s="985"/>
    </row>
    <row r="4632" spans="1:6">
      <c r="A4632" s="125"/>
      <c r="B4632" s="137">
        <v>154080601</v>
      </c>
      <c r="C4632" s="137" t="s">
        <v>925</v>
      </c>
      <c r="D4632" s="985" t="s">
        <v>1021</v>
      </c>
      <c r="E4632" s="985" t="s">
        <v>2686</v>
      </c>
      <c r="F4632" s="985">
        <v>27</v>
      </c>
    </row>
    <row r="4633" spans="1:6">
      <c r="A4633" s="124"/>
      <c r="B4633" s="137">
        <v>154080602</v>
      </c>
      <c r="C4633" s="137" t="s">
        <v>926</v>
      </c>
      <c r="D4633" s="985"/>
      <c r="E4633" s="985"/>
      <c r="F4633" s="985"/>
    </row>
    <row r="4634" spans="1:6">
      <c r="A4634" s="125"/>
      <c r="B4634" s="137">
        <v>154070504</v>
      </c>
      <c r="C4634" s="137" t="s">
        <v>925</v>
      </c>
      <c r="D4634" s="985"/>
      <c r="E4634" s="985"/>
      <c r="F4634" s="985"/>
    </row>
    <row r="4635" spans="1:6">
      <c r="A4635" s="124"/>
      <c r="B4635" s="137"/>
      <c r="C4635" s="137"/>
      <c r="D4635" s="985"/>
      <c r="E4635" s="985"/>
      <c r="F4635" s="985"/>
    </row>
    <row r="4636" spans="1:6">
      <c r="A4636" s="125"/>
      <c r="B4636" s="137">
        <v>154080601</v>
      </c>
      <c r="C4636" s="137" t="s">
        <v>925</v>
      </c>
      <c r="D4636" s="985" t="s">
        <v>1022</v>
      </c>
      <c r="E4636" s="985" t="s">
        <v>2687</v>
      </c>
      <c r="F4636" s="985">
        <v>28</v>
      </c>
    </row>
    <row r="4637" spans="1:6">
      <c r="A4637" s="124"/>
      <c r="B4637" s="137">
        <v>154080602</v>
      </c>
      <c r="C4637" s="137" t="s">
        <v>926</v>
      </c>
      <c r="D4637" s="985"/>
      <c r="E4637" s="985"/>
      <c r="F4637" s="985"/>
    </row>
    <row r="4638" spans="1:6">
      <c r="A4638" s="125"/>
      <c r="B4638" s="137">
        <v>154070504</v>
      </c>
      <c r="C4638" s="137" t="s">
        <v>925</v>
      </c>
      <c r="D4638" s="985"/>
      <c r="E4638" s="985"/>
      <c r="F4638" s="985"/>
    </row>
    <row r="4639" spans="1:6">
      <c r="A4639" s="124"/>
      <c r="B4639" s="137"/>
      <c r="C4639" s="137"/>
      <c r="D4639" s="985"/>
      <c r="E4639" s="985"/>
      <c r="F4639" s="985"/>
    </row>
    <row r="4640" spans="1:6">
      <c r="A4640" s="124"/>
      <c r="B4640" s="137">
        <v>154080501</v>
      </c>
      <c r="C4640" s="137" t="s">
        <v>927</v>
      </c>
      <c r="D4640" s="985" t="s">
        <v>1021</v>
      </c>
      <c r="E4640" s="985" t="s">
        <v>2688</v>
      </c>
      <c r="F4640" s="985">
        <v>29</v>
      </c>
    </row>
    <row r="4641" spans="1:6">
      <c r="A4641" s="124"/>
      <c r="B4641" s="137">
        <v>154080502</v>
      </c>
      <c r="C4641" s="137" t="s">
        <v>928</v>
      </c>
      <c r="D4641" s="985"/>
      <c r="E4641" s="985"/>
      <c r="F4641" s="985"/>
    </row>
    <row r="4642" spans="1:6">
      <c r="A4642" s="124"/>
      <c r="B4642" s="137">
        <v>154080503</v>
      </c>
      <c r="C4642" s="137" t="s">
        <v>929</v>
      </c>
      <c r="D4642" s="985"/>
      <c r="E4642" s="985"/>
      <c r="F4642" s="985"/>
    </row>
    <row r="4643" spans="1:6">
      <c r="A4643" s="124"/>
      <c r="B4643" s="137">
        <v>154080504</v>
      </c>
      <c r="C4643" s="137" t="s">
        <v>1002</v>
      </c>
      <c r="D4643" s="985"/>
      <c r="E4643" s="985"/>
      <c r="F4643" s="985"/>
    </row>
    <row r="4644" spans="1:6">
      <c r="A4644" s="124"/>
      <c r="B4644" s="137">
        <v>154080505</v>
      </c>
      <c r="C4644" s="137" t="s">
        <v>931</v>
      </c>
      <c r="D4644" s="985"/>
      <c r="E4644" s="985"/>
      <c r="F4644" s="985"/>
    </row>
    <row r="4645" spans="1:6">
      <c r="A4645" s="124"/>
      <c r="B4645" s="137"/>
      <c r="C4645" s="137"/>
      <c r="D4645" s="985"/>
      <c r="E4645" s="985"/>
      <c r="F4645" s="985"/>
    </row>
    <row r="4646" spans="1:6">
      <c r="A4646" s="124"/>
      <c r="B4646" s="137">
        <v>154080501</v>
      </c>
      <c r="C4646" s="137" t="s">
        <v>927</v>
      </c>
      <c r="D4646" s="985" t="s">
        <v>1022</v>
      </c>
      <c r="E4646" s="985" t="s">
        <v>2689</v>
      </c>
      <c r="F4646" s="985">
        <v>30</v>
      </c>
    </row>
    <row r="4647" spans="1:6">
      <c r="A4647" s="124"/>
      <c r="B4647" s="137">
        <v>154080502</v>
      </c>
      <c r="C4647" s="137" t="s">
        <v>928</v>
      </c>
      <c r="D4647" s="985"/>
      <c r="E4647" s="985"/>
      <c r="F4647" s="985"/>
    </row>
    <row r="4648" spans="1:6">
      <c r="A4648" s="124"/>
      <c r="B4648" s="137">
        <v>154080503</v>
      </c>
      <c r="C4648" s="137" t="s">
        <v>929</v>
      </c>
      <c r="D4648" s="985"/>
      <c r="E4648" s="985"/>
      <c r="F4648" s="985"/>
    </row>
    <row r="4649" spans="1:6">
      <c r="A4649" s="124"/>
      <c r="B4649" s="137">
        <v>154080504</v>
      </c>
      <c r="C4649" s="137" t="s">
        <v>930</v>
      </c>
      <c r="D4649" s="985"/>
      <c r="E4649" s="985"/>
      <c r="F4649" s="985"/>
    </row>
    <row r="4650" spans="1:6">
      <c r="A4650" s="124"/>
      <c r="B4650" s="137">
        <v>154080505</v>
      </c>
      <c r="C4650" s="137" t="s">
        <v>931</v>
      </c>
      <c r="D4650" s="985"/>
      <c r="E4650" s="985"/>
      <c r="F4650" s="985"/>
    </row>
    <row r="4651" spans="1:6">
      <c r="A4651" s="124"/>
      <c r="B4651" s="137"/>
      <c r="C4651" s="137"/>
      <c r="D4651" s="985"/>
      <c r="E4651" s="985"/>
      <c r="F4651" s="985"/>
    </row>
    <row r="4652" spans="1:6">
      <c r="A4652" s="124"/>
      <c r="B4652" s="137">
        <v>154080506</v>
      </c>
      <c r="C4652" s="125" t="s">
        <v>929</v>
      </c>
      <c r="D4652" s="985" t="s">
        <v>1021</v>
      </c>
      <c r="E4652" s="985" t="s">
        <v>2686</v>
      </c>
      <c r="F4652" s="985">
        <v>31</v>
      </c>
    </row>
    <row r="4653" spans="1:6">
      <c r="A4653" s="124"/>
      <c r="B4653" s="137">
        <v>154080507</v>
      </c>
      <c r="C4653" s="137" t="s">
        <v>932</v>
      </c>
      <c r="D4653" s="985"/>
      <c r="E4653" s="985"/>
      <c r="F4653" s="985"/>
    </row>
    <row r="4654" spans="1:6">
      <c r="A4654" s="124"/>
      <c r="B4654" s="137"/>
      <c r="C4654" s="137"/>
      <c r="D4654" s="985"/>
      <c r="E4654" s="985"/>
      <c r="F4654" s="985"/>
    </row>
    <row r="4655" spans="1:6">
      <c r="A4655" s="124"/>
      <c r="B4655" s="137">
        <v>154080506</v>
      </c>
      <c r="C4655" s="125" t="s">
        <v>929</v>
      </c>
      <c r="D4655" s="985" t="s">
        <v>1022</v>
      </c>
      <c r="E4655" s="985" t="s">
        <v>2686</v>
      </c>
      <c r="F4655" s="985">
        <v>32</v>
      </c>
    </row>
    <row r="4656" spans="1:6">
      <c r="A4656" s="124"/>
      <c r="B4656" s="137">
        <v>154080507</v>
      </c>
      <c r="C4656" s="137" t="s">
        <v>932</v>
      </c>
      <c r="D4656" s="985"/>
      <c r="E4656" s="985"/>
      <c r="F4656" s="985"/>
    </row>
    <row r="4657" spans="1:6">
      <c r="A4657" s="124"/>
      <c r="B4657" s="137"/>
      <c r="C4657" s="137"/>
      <c r="D4657" s="985"/>
      <c r="E4657" s="985"/>
      <c r="F4657" s="985"/>
    </row>
    <row r="4658" spans="1:6">
      <c r="A4658" s="124"/>
      <c r="B4658" s="137">
        <v>154080101</v>
      </c>
      <c r="C4658" s="137" t="s">
        <v>933</v>
      </c>
      <c r="D4658" s="985" t="s">
        <v>1021</v>
      </c>
      <c r="E4658" s="985" t="s">
        <v>2690</v>
      </c>
      <c r="F4658" s="985">
        <v>33</v>
      </c>
    </row>
    <row r="4659" spans="1:6">
      <c r="A4659" s="124"/>
      <c r="B4659" s="137">
        <v>154080102</v>
      </c>
      <c r="C4659" s="137" t="s">
        <v>934</v>
      </c>
      <c r="D4659" s="985"/>
      <c r="E4659" s="985"/>
      <c r="F4659" s="985"/>
    </row>
    <row r="4660" spans="1:6">
      <c r="A4660" s="124"/>
      <c r="B4660" s="137">
        <v>154080103</v>
      </c>
      <c r="C4660" s="137" t="s">
        <v>935</v>
      </c>
      <c r="D4660" s="985"/>
      <c r="E4660" s="985"/>
      <c r="F4660" s="985"/>
    </row>
    <row r="4661" spans="1:6">
      <c r="A4661" s="124"/>
      <c r="B4661" s="137"/>
      <c r="C4661" s="137"/>
      <c r="D4661" s="985"/>
      <c r="E4661" s="985"/>
      <c r="F4661" s="985"/>
    </row>
    <row r="4662" spans="1:6">
      <c r="A4662" s="124"/>
      <c r="B4662" s="137">
        <v>154080101</v>
      </c>
      <c r="C4662" s="137" t="s">
        <v>933</v>
      </c>
      <c r="D4662" s="985" t="s">
        <v>1022</v>
      </c>
      <c r="E4662" s="985" t="s">
        <v>2691</v>
      </c>
      <c r="F4662" s="999">
        <v>34</v>
      </c>
    </row>
    <row r="4663" spans="1:6">
      <c r="A4663" s="124"/>
      <c r="B4663" s="137">
        <v>154080102</v>
      </c>
      <c r="C4663" s="137" t="s">
        <v>934</v>
      </c>
      <c r="D4663" s="985"/>
      <c r="E4663" s="985"/>
      <c r="F4663" s="999"/>
    </row>
    <row r="4664" spans="1:6">
      <c r="A4664" s="124"/>
      <c r="B4664" s="137">
        <v>154080103</v>
      </c>
      <c r="C4664" s="137" t="s">
        <v>935</v>
      </c>
      <c r="D4664" s="985"/>
      <c r="E4664" s="985"/>
      <c r="F4664" s="999"/>
    </row>
    <row r="4665" spans="1:6">
      <c r="A4665" s="124"/>
      <c r="B4665" s="137"/>
      <c r="C4665" s="137"/>
      <c r="D4665" s="985"/>
      <c r="E4665" s="985"/>
      <c r="F4665" s="999"/>
    </row>
    <row r="4666" spans="1:6">
      <c r="A4666" s="124"/>
      <c r="B4666" s="137">
        <v>154080204</v>
      </c>
      <c r="C4666" s="137" t="s">
        <v>936</v>
      </c>
      <c r="D4666" s="985" t="s">
        <v>1021</v>
      </c>
      <c r="E4666" s="985" t="s">
        <v>2692</v>
      </c>
      <c r="F4666" s="985">
        <v>35</v>
      </c>
    </row>
    <row r="4667" spans="1:6">
      <c r="A4667" s="124"/>
      <c r="B4667" s="137">
        <v>154080205</v>
      </c>
      <c r="C4667" s="137" t="s">
        <v>937</v>
      </c>
      <c r="D4667" s="985"/>
      <c r="E4667" s="985"/>
      <c r="F4667" s="985"/>
    </row>
    <row r="4668" spans="1:6">
      <c r="A4668" s="124"/>
      <c r="B4668" s="137">
        <v>154080206</v>
      </c>
      <c r="C4668" s="137" t="s">
        <v>937</v>
      </c>
      <c r="D4668" s="985"/>
      <c r="E4668" s="985"/>
      <c r="F4668" s="985"/>
    </row>
    <row r="4669" spans="1:6">
      <c r="A4669" s="124"/>
      <c r="B4669" s="137">
        <v>154080301</v>
      </c>
      <c r="C4669" s="137" t="s">
        <v>2693</v>
      </c>
      <c r="D4669" s="985"/>
      <c r="E4669" s="985"/>
      <c r="F4669" s="985"/>
    </row>
    <row r="4670" spans="1:6">
      <c r="A4670" s="124"/>
      <c r="B4670" s="137"/>
      <c r="C4670" s="137"/>
      <c r="D4670" s="985"/>
      <c r="E4670" s="985"/>
      <c r="F4670" s="985"/>
    </row>
    <row r="4671" spans="1:6">
      <c r="A4671" s="124"/>
      <c r="B4671" s="137">
        <v>154080204</v>
      </c>
      <c r="C4671" s="137" t="s">
        <v>936</v>
      </c>
      <c r="D4671" s="985" t="s">
        <v>1022</v>
      </c>
      <c r="E4671" s="985" t="s">
        <v>2692</v>
      </c>
      <c r="F4671" s="985">
        <v>36</v>
      </c>
    </row>
    <row r="4672" spans="1:6">
      <c r="A4672" s="124"/>
      <c r="B4672" s="137">
        <v>154080205</v>
      </c>
      <c r="C4672" s="137" t="s">
        <v>937</v>
      </c>
      <c r="D4672" s="985"/>
      <c r="E4672" s="985"/>
      <c r="F4672" s="985"/>
    </row>
    <row r="4673" spans="1:6">
      <c r="A4673" s="124"/>
      <c r="B4673" s="137">
        <v>154080206</v>
      </c>
      <c r="C4673" s="137" t="s">
        <v>937</v>
      </c>
      <c r="D4673" s="985"/>
      <c r="E4673" s="985"/>
      <c r="F4673" s="985"/>
    </row>
    <row r="4674" spans="1:6">
      <c r="A4674" s="124"/>
      <c r="B4674" s="137">
        <v>154080301</v>
      </c>
      <c r="C4674" s="137" t="s">
        <v>2694</v>
      </c>
      <c r="D4674" s="985"/>
      <c r="E4674" s="985"/>
      <c r="F4674" s="985"/>
    </row>
    <row r="4675" spans="1:6">
      <c r="A4675" s="124"/>
      <c r="B4675" s="137"/>
      <c r="C4675" s="137"/>
      <c r="D4675" s="985"/>
      <c r="E4675" s="985"/>
      <c r="F4675" s="985"/>
    </row>
    <row r="4676" spans="1:6">
      <c r="A4676" s="124"/>
      <c r="B4676" s="137">
        <v>154080302</v>
      </c>
      <c r="C4676" s="125" t="s">
        <v>938</v>
      </c>
      <c r="D4676" s="985" t="s">
        <v>1021</v>
      </c>
      <c r="E4676" s="985" t="s">
        <v>2695</v>
      </c>
      <c r="F4676" s="985">
        <v>37</v>
      </c>
    </row>
    <row r="4677" spans="1:6" ht="31.5">
      <c r="A4677" s="124"/>
      <c r="B4677" s="137">
        <v>154080303</v>
      </c>
      <c r="C4677" s="125" t="s">
        <v>2696</v>
      </c>
      <c r="D4677" s="985"/>
      <c r="E4677" s="985"/>
      <c r="F4677" s="985"/>
    </row>
    <row r="4678" spans="1:6" ht="31.5">
      <c r="A4678" s="124"/>
      <c r="B4678" s="137">
        <v>154080304</v>
      </c>
      <c r="C4678" s="125" t="s">
        <v>2696</v>
      </c>
      <c r="D4678" s="985"/>
      <c r="E4678" s="985"/>
      <c r="F4678" s="985"/>
    </row>
    <row r="4679" spans="1:6">
      <c r="A4679" s="124"/>
      <c r="B4679" s="137"/>
      <c r="C4679" s="137"/>
      <c r="D4679" s="985"/>
      <c r="E4679" s="985"/>
      <c r="F4679" s="985"/>
    </row>
    <row r="4680" spans="1:6" ht="31.5">
      <c r="A4680" s="124"/>
      <c r="B4680" s="137">
        <v>154080302</v>
      </c>
      <c r="C4680" s="125" t="s">
        <v>2696</v>
      </c>
      <c r="D4680" s="985" t="s">
        <v>1022</v>
      </c>
      <c r="E4680" s="985" t="s">
        <v>2697</v>
      </c>
      <c r="F4680" s="985">
        <v>38</v>
      </c>
    </row>
    <row r="4681" spans="1:6" ht="31.5">
      <c r="A4681" s="124"/>
      <c r="B4681" s="137">
        <v>154080303</v>
      </c>
      <c r="C4681" s="125" t="s">
        <v>2696</v>
      </c>
      <c r="D4681" s="985"/>
      <c r="E4681" s="985"/>
      <c r="F4681" s="985"/>
    </row>
    <row r="4682" spans="1:6" ht="31.5">
      <c r="A4682" s="124"/>
      <c r="B4682" s="137">
        <v>154080304</v>
      </c>
      <c r="C4682" s="125" t="s">
        <v>2696</v>
      </c>
      <c r="D4682" s="985"/>
      <c r="E4682" s="985"/>
      <c r="F4682" s="985"/>
    </row>
    <row r="4683" spans="1:6">
      <c r="A4683" s="124"/>
      <c r="B4683" s="137"/>
      <c r="C4683" s="137"/>
      <c r="D4683" s="985"/>
      <c r="E4683" s="985"/>
      <c r="F4683" s="985"/>
    </row>
    <row r="4684" spans="1:6">
      <c r="A4684" s="124"/>
      <c r="B4684" s="137">
        <v>154080201</v>
      </c>
      <c r="C4684" s="137" t="s">
        <v>939</v>
      </c>
      <c r="D4684" s="985" t="s">
        <v>1021</v>
      </c>
      <c r="E4684" s="985" t="s">
        <v>2698</v>
      </c>
      <c r="F4684" s="985">
        <v>39</v>
      </c>
    </row>
    <row r="4685" spans="1:6">
      <c r="A4685" s="124"/>
      <c r="B4685" s="137">
        <v>154080202</v>
      </c>
      <c r="C4685" s="137" t="s">
        <v>939</v>
      </c>
      <c r="D4685" s="985"/>
      <c r="E4685" s="985"/>
      <c r="F4685" s="985"/>
    </row>
    <row r="4686" spans="1:6">
      <c r="A4686" s="124"/>
      <c r="B4686" s="137">
        <v>154080203</v>
      </c>
      <c r="C4686" s="137" t="s">
        <v>939</v>
      </c>
      <c r="D4686" s="985"/>
      <c r="E4686" s="985"/>
      <c r="F4686" s="985"/>
    </row>
    <row r="4687" spans="1:6">
      <c r="A4687" s="124"/>
      <c r="B4687" s="137"/>
      <c r="C4687" s="137"/>
      <c r="D4687" s="985"/>
      <c r="E4687" s="985"/>
      <c r="F4687" s="985"/>
    </row>
    <row r="4688" spans="1:6">
      <c r="A4688" s="124"/>
      <c r="B4688" s="137">
        <v>154080201</v>
      </c>
      <c r="C4688" s="137" t="s">
        <v>939</v>
      </c>
      <c r="D4688" s="985" t="s">
        <v>1022</v>
      </c>
      <c r="E4688" s="985" t="s">
        <v>2699</v>
      </c>
      <c r="F4688" s="985">
        <v>40</v>
      </c>
    </row>
    <row r="4689" spans="1:6">
      <c r="A4689" s="124"/>
      <c r="B4689" s="137">
        <v>154080202</v>
      </c>
      <c r="C4689" s="137" t="s">
        <v>939</v>
      </c>
      <c r="D4689" s="985"/>
      <c r="E4689" s="985"/>
      <c r="F4689" s="985"/>
    </row>
    <row r="4690" spans="1:6">
      <c r="A4690" s="124"/>
      <c r="B4690" s="137">
        <v>154080203</v>
      </c>
      <c r="C4690" s="137" t="s">
        <v>939</v>
      </c>
      <c r="D4690" s="985"/>
      <c r="E4690" s="985"/>
      <c r="F4690" s="985"/>
    </row>
    <row r="4691" spans="1:6">
      <c r="A4691" s="124"/>
      <c r="B4691" s="137"/>
      <c r="C4691" s="137"/>
      <c r="D4691" s="985"/>
      <c r="E4691" s="985"/>
      <c r="F4691" s="985"/>
    </row>
    <row r="4692" spans="1:6">
      <c r="A4692" s="124"/>
      <c r="B4692" s="137">
        <v>154080305</v>
      </c>
      <c r="C4692" s="137" t="s">
        <v>940</v>
      </c>
      <c r="D4692" s="985" t="s">
        <v>1021</v>
      </c>
      <c r="E4692" s="985" t="s">
        <v>2700</v>
      </c>
      <c r="F4692" s="985">
        <v>41</v>
      </c>
    </row>
    <row r="4693" spans="1:6">
      <c r="A4693" s="124"/>
      <c r="B4693" s="137">
        <v>154080306</v>
      </c>
      <c r="C4693" s="137" t="s">
        <v>940</v>
      </c>
      <c r="D4693" s="985"/>
      <c r="E4693" s="985"/>
      <c r="F4693" s="985"/>
    </row>
    <row r="4694" spans="1:6">
      <c r="A4694" s="124"/>
      <c r="B4694" s="137">
        <v>154080401</v>
      </c>
      <c r="C4694" s="137" t="s">
        <v>942</v>
      </c>
      <c r="D4694" s="985"/>
      <c r="E4694" s="985"/>
      <c r="F4694" s="985"/>
    </row>
    <row r="4695" spans="1:6">
      <c r="A4695" s="124"/>
      <c r="B4695" s="137">
        <v>154080404</v>
      </c>
      <c r="C4695" s="137" t="s">
        <v>941</v>
      </c>
      <c r="D4695" s="985"/>
      <c r="E4695" s="985"/>
      <c r="F4695" s="985"/>
    </row>
    <row r="4696" spans="1:6">
      <c r="A4696" s="124"/>
      <c r="B4696" s="137">
        <v>154080402</v>
      </c>
      <c r="C4696" s="137" t="s">
        <v>943</v>
      </c>
      <c r="D4696" s="985"/>
      <c r="E4696" s="985"/>
      <c r="F4696" s="985"/>
    </row>
    <row r="4697" spans="1:6">
      <c r="A4697" s="124"/>
      <c r="B4697" s="137">
        <v>154080403</v>
      </c>
      <c r="C4697" s="137" t="s">
        <v>943</v>
      </c>
      <c r="D4697" s="985"/>
      <c r="E4697" s="985"/>
      <c r="F4697" s="985"/>
    </row>
    <row r="4698" spans="1:6">
      <c r="A4698" s="124"/>
      <c r="B4698" s="137"/>
      <c r="C4698" s="137"/>
      <c r="D4698" s="985"/>
      <c r="E4698" s="985"/>
      <c r="F4698" s="985"/>
    </row>
    <row r="4699" spans="1:6">
      <c r="A4699" s="124"/>
      <c r="B4699" s="137">
        <v>154080305</v>
      </c>
      <c r="C4699" s="137" t="s">
        <v>940</v>
      </c>
      <c r="D4699" s="985" t="s">
        <v>1022</v>
      </c>
      <c r="E4699" s="985" t="s">
        <v>2701</v>
      </c>
      <c r="F4699" s="985">
        <v>42</v>
      </c>
    </row>
    <row r="4700" spans="1:6">
      <c r="A4700" s="124"/>
      <c r="B4700" s="137">
        <v>154080306</v>
      </c>
      <c r="C4700" s="137" t="s">
        <v>940</v>
      </c>
      <c r="D4700" s="985"/>
      <c r="E4700" s="985"/>
      <c r="F4700" s="985"/>
    </row>
    <row r="4701" spans="1:6">
      <c r="A4701" s="124"/>
      <c r="B4701" s="137">
        <v>154080401</v>
      </c>
      <c r="C4701" s="137" t="s">
        <v>942</v>
      </c>
      <c r="D4701" s="985"/>
      <c r="E4701" s="985"/>
      <c r="F4701" s="985"/>
    </row>
    <row r="4702" spans="1:6">
      <c r="A4702" s="124"/>
      <c r="B4702" s="137">
        <v>154080404</v>
      </c>
      <c r="C4702" s="137" t="s">
        <v>941</v>
      </c>
      <c r="D4702" s="985"/>
      <c r="E4702" s="985"/>
      <c r="F4702" s="985"/>
    </row>
    <row r="4703" spans="1:6">
      <c r="A4703" s="124"/>
      <c r="B4703" s="137">
        <v>154080402</v>
      </c>
      <c r="C4703" s="137" t="s">
        <v>2702</v>
      </c>
      <c r="D4703" s="985"/>
      <c r="E4703" s="985"/>
      <c r="F4703" s="985"/>
    </row>
    <row r="4704" spans="1:6">
      <c r="A4704" s="124"/>
      <c r="B4704" s="137">
        <v>154080403</v>
      </c>
      <c r="C4704" s="137" t="s">
        <v>2702</v>
      </c>
      <c r="D4704" s="985"/>
      <c r="E4704" s="985"/>
      <c r="F4704" s="985"/>
    </row>
    <row r="4705" spans="1:6">
      <c r="A4705" s="124"/>
      <c r="B4705" s="137"/>
      <c r="C4705" s="137"/>
      <c r="D4705" s="985"/>
      <c r="E4705" s="985"/>
      <c r="F4705" s="985"/>
    </row>
    <row r="4706" spans="1:6">
      <c r="A4706" s="124"/>
      <c r="B4706" s="137">
        <v>154080405</v>
      </c>
      <c r="C4706" s="137" t="s">
        <v>944</v>
      </c>
      <c r="D4706" s="985" t="s">
        <v>1021</v>
      </c>
      <c r="E4706" s="985" t="s">
        <v>2703</v>
      </c>
      <c r="F4706" s="985">
        <v>43</v>
      </c>
    </row>
    <row r="4707" spans="1:6">
      <c r="A4707" s="124"/>
      <c r="B4707" s="137">
        <v>154080406</v>
      </c>
      <c r="C4707" s="137" t="s">
        <v>945</v>
      </c>
      <c r="D4707" s="985"/>
      <c r="E4707" s="985"/>
      <c r="F4707" s="985"/>
    </row>
    <row r="4708" spans="1:6">
      <c r="A4708" s="124"/>
      <c r="B4708" s="137">
        <v>154080407</v>
      </c>
      <c r="C4708" s="137" t="s">
        <v>946</v>
      </c>
      <c r="D4708" s="985"/>
      <c r="E4708" s="985"/>
      <c r="F4708" s="985"/>
    </row>
    <row r="4709" spans="1:6">
      <c r="A4709" s="124"/>
      <c r="B4709" s="137"/>
      <c r="C4709" s="137"/>
      <c r="D4709" s="985"/>
      <c r="E4709" s="985"/>
      <c r="F4709" s="985"/>
    </row>
    <row r="4710" spans="1:6">
      <c r="A4710" s="124"/>
      <c r="B4710" s="137">
        <v>154080405</v>
      </c>
      <c r="C4710" s="137" t="s">
        <v>944</v>
      </c>
      <c r="D4710" s="985" t="s">
        <v>1022</v>
      </c>
      <c r="E4710" s="985" t="s">
        <v>2703</v>
      </c>
      <c r="F4710" s="985">
        <v>44</v>
      </c>
    </row>
    <row r="4711" spans="1:6">
      <c r="A4711" s="124"/>
      <c r="B4711" s="137">
        <v>154080406</v>
      </c>
      <c r="C4711" s="137" t="s">
        <v>945</v>
      </c>
      <c r="D4711" s="985"/>
      <c r="E4711" s="985"/>
      <c r="F4711" s="985"/>
    </row>
    <row r="4712" spans="1:6">
      <c r="A4712" s="124"/>
      <c r="B4712" s="137">
        <v>154080407</v>
      </c>
      <c r="C4712" s="137" t="s">
        <v>946</v>
      </c>
      <c r="D4712" s="985"/>
      <c r="E4712" s="985"/>
      <c r="F4712" s="985"/>
    </row>
    <row r="4713" spans="1:6">
      <c r="A4713" s="124"/>
      <c r="B4713" s="137"/>
      <c r="C4713" s="137"/>
      <c r="D4713" s="985"/>
      <c r="E4713" s="985"/>
      <c r="F4713" s="985"/>
    </row>
    <row r="4714" spans="1:6">
      <c r="A4714" s="124"/>
      <c r="B4714" s="137">
        <v>154070301</v>
      </c>
      <c r="C4714" s="137" t="s">
        <v>1003</v>
      </c>
      <c r="D4714" s="985" t="s">
        <v>1021</v>
      </c>
      <c r="E4714" s="985" t="s">
        <v>2704</v>
      </c>
      <c r="F4714" s="985">
        <v>45</v>
      </c>
    </row>
    <row r="4715" spans="1:6">
      <c r="A4715" s="124"/>
      <c r="B4715" s="137">
        <v>154070302</v>
      </c>
      <c r="C4715" s="137" t="s">
        <v>1003</v>
      </c>
      <c r="D4715" s="985"/>
      <c r="E4715" s="985"/>
      <c r="F4715" s="985"/>
    </row>
    <row r="4716" spans="1:6">
      <c r="A4716" s="124"/>
      <c r="B4716" s="137">
        <v>154070303</v>
      </c>
      <c r="C4716" s="137" t="s">
        <v>1003</v>
      </c>
      <c r="D4716" s="985"/>
      <c r="E4716" s="985"/>
      <c r="F4716" s="985"/>
    </row>
    <row r="4717" spans="1:6">
      <c r="A4717" s="124"/>
      <c r="B4717" s="137">
        <v>154070304</v>
      </c>
      <c r="C4717" s="137" t="s">
        <v>1003</v>
      </c>
      <c r="D4717" s="985"/>
      <c r="E4717" s="985"/>
      <c r="F4717" s="985"/>
    </row>
    <row r="4718" spans="1:6">
      <c r="A4718" s="124"/>
      <c r="B4718" s="137"/>
      <c r="C4718" s="137"/>
      <c r="D4718" s="985"/>
      <c r="E4718" s="985"/>
      <c r="F4718" s="985"/>
    </row>
    <row r="4719" spans="1:6">
      <c r="A4719" s="124"/>
      <c r="B4719" s="137">
        <v>154070301</v>
      </c>
      <c r="C4719" s="137" t="s">
        <v>1003</v>
      </c>
      <c r="D4719" s="985" t="s">
        <v>1022</v>
      </c>
      <c r="E4719" s="985" t="s">
        <v>2705</v>
      </c>
      <c r="F4719" s="985">
        <v>46</v>
      </c>
    </row>
    <row r="4720" spans="1:6">
      <c r="A4720" s="124"/>
      <c r="B4720" s="137">
        <v>154070302</v>
      </c>
      <c r="C4720" s="137" t="s">
        <v>1003</v>
      </c>
      <c r="D4720" s="985"/>
      <c r="E4720" s="985"/>
      <c r="F4720" s="985"/>
    </row>
    <row r="4721" spans="1:6">
      <c r="A4721" s="124"/>
      <c r="B4721" s="137">
        <v>154070303</v>
      </c>
      <c r="C4721" s="137" t="s">
        <v>1003</v>
      </c>
      <c r="D4721" s="985"/>
      <c r="E4721" s="985"/>
      <c r="F4721" s="985"/>
    </row>
    <row r="4722" spans="1:6">
      <c r="A4722" s="124"/>
      <c r="B4722" s="137">
        <v>154070304</v>
      </c>
      <c r="C4722" s="137" t="s">
        <v>1003</v>
      </c>
      <c r="D4722" s="985"/>
      <c r="E4722" s="985"/>
      <c r="F4722" s="985"/>
    </row>
    <row r="4723" spans="1:6">
      <c r="A4723" s="124"/>
      <c r="B4723" s="137"/>
      <c r="C4723" s="137"/>
      <c r="D4723" s="985"/>
      <c r="E4723" s="985"/>
      <c r="F4723" s="985"/>
    </row>
    <row r="4724" spans="1:6">
      <c r="A4724" s="124"/>
      <c r="B4724" s="137">
        <v>154070305</v>
      </c>
      <c r="C4724" s="1001" t="s">
        <v>1003</v>
      </c>
      <c r="D4724" s="985" t="s">
        <v>1021</v>
      </c>
      <c r="E4724" s="985" t="s">
        <v>2706</v>
      </c>
      <c r="F4724" s="985">
        <v>47</v>
      </c>
    </row>
    <row r="4725" spans="1:6">
      <c r="A4725" s="124"/>
      <c r="B4725" s="137">
        <v>154070306</v>
      </c>
      <c r="C4725" s="1001"/>
      <c r="D4725" s="985"/>
      <c r="E4725" s="985"/>
      <c r="F4725" s="985"/>
    </row>
    <row r="4726" spans="1:6">
      <c r="A4726" s="124"/>
      <c r="B4726" s="137">
        <v>154070307</v>
      </c>
      <c r="C4726" s="1001"/>
      <c r="D4726" s="985"/>
      <c r="E4726" s="985"/>
      <c r="F4726" s="985"/>
    </row>
    <row r="4727" spans="1:6">
      <c r="A4727" s="124"/>
      <c r="B4727" s="137"/>
      <c r="C4727" s="137"/>
      <c r="D4727" s="985"/>
      <c r="E4727" s="985"/>
      <c r="F4727" s="985"/>
    </row>
    <row r="4728" spans="1:6">
      <c r="A4728" s="124"/>
      <c r="B4728" s="137">
        <v>154070305</v>
      </c>
      <c r="C4728" s="1001" t="s">
        <v>1003</v>
      </c>
      <c r="D4728" s="985" t="s">
        <v>1022</v>
      </c>
      <c r="E4728" s="985" t="s">
        <v>2707</v>
      </c>
      <c r="F4728" s="985">
        <v>48</v>
      </c>
    </row>
    <row r="4729" spans="1:6">
      <c r="A4729" s="124"/>
      <c r="B4729" s="137">
        <v>154070306</v>
      </c>
      <c r="C4729" s="1001"/>
      <c r="D4729" s="985"/>
      <c r="E4729" s="985"/>
      <c r="F4729" s="985"/>
    </row>
    <row r="4730" spans="1:6">
      <c r="A4730" s="124"/>
      <c r="B4730" s="137">
        <v>154070307</v>
      </c>
      <c r="C4730" s="1001"/>
      <c r="D4730" s="985"/>
      <c r="E4730" s="985"/>
      <c r="F4730" s="985"/>
    </row>
    <row r="4731" spans="1:6">
      <c r="A4731" s="124"/>
      <c r="B4731" s="137"/>
      <c r="C4731" s="137"/>
      <c r="D4731" s="985"/>
      <c r="E4731" s="985"/>
      <c r="F4731" s="985"/>
    </row>
    <row r="4732" spans="1:6">
      <c r="A4732" s="124"/>
      <c r="B4732" s="137">
        <v>154070405</v>
      </c>
      <c r="C4732" s="137" t="s">
        <v>947</v>
      </c>
      <c r="D4732" s="985" t="s">
        <v>1021</v>
      </c>
      <c r="E4732" s="985" t="s">
        <v>2708</v>
      </c>
      <c r="F4732" s="985">
        <v>49</v>
      </c>
    </row>
    <row r="4733" spans="1:6">
      <c r="A4733" s="124"/>
      <c r="B4733" s="137">
        <v>154070406</v>
      </c>
      <c r="C4733" s="1001" t="s">
        <v>947</v>
      </c>
      <c r="D4733" s="985"/>
      <c r="E4733" s="985"/>
      <c r="F4733" s="985"/>
    </row>
    <row r="4734" spans="1:6">
      <c r="A4734" s="124"/>
      <c r="B4734" s="137"/>
      <c r="C4734" s="1001"/>
      <c r="D4734" s="985"/>
      <c r="E4734" s="985"/>
      <c r="F4734" s="985"/>
    </row>
    <row r="4735" spans="1:6">
      <c r="A4735" s="124"/>
      <c r="B4735" s="137">
        <v>154070405</v>
      </c>
      <c r="C4735" s="137" t="s">
        <v>947</v>
      </c>
      <c r="D4735" s="985" t="s">
        <v>1022</v>
      </c>
      <c r="E4735" s="985" t="s">
        <v>2708</v>
      </c>
      <c r="F4735" s="985">
        <v>50</v>
      </c>
    </row>
    <row r="4736" spans="1:6">
      <c r="A4736" s="124"/>
      <c r="B4736" s="137">
        <v>154070406</v>
      </c>
      <c r="C4736" s="137" t="s">
        <v>947</v>
      </c>
      <c r="D4736" s="985"/>
      <c r="E4736" s="985"/>
      <c r="F4736" s="985"/>
    </row>
    <row r="4737" spans="1:6">
      <c r="A4737" s="124"/>
      <c r="B4737" s="137"/>
      <c r="C4737" s="137"/>
      <c r="D4737" s="985"/>
      <c r="E4737" s="985"/>
      <c r="F4737" s="985"/>
    </row>
    <row r="4738" spans="1:6">
      <c r="A4738" s="124"/>
      <c r="B4738" s="137">
        <v>154070401</v>
      </c>
      <c r="C4738" s="137" t="s">
        <v>948</v>
      </c>
      <c r="D4738" s="985"/>
      <c r="E4738" s="985" t="s">
        <v>2709</v>
      </c>
      <c r="F4738" s="985">
        <v>51</v>
      </c>
    </row>
    <row r="4739" spans="1:6">
      <c r="A4739" s="124"/>
      <c r="B4739" s="137">
        <v>154070503</v>
      </c>
      <c r="C4739" s="137" t="s">
        <v>948</v>
      </c>
      <c r="D4739" s="985"/>
      <c r="E4739" s="985"/>
      <c r="F4739" s="985"/>
    </row>
    <row r="4740" spans="1:6">
      <c r="A4740" s="124"/>
      <c r="B4740" s="137"/>
      <c r="C4740" s="137"/>
      <c r="D4740" s="985"/>
      <c r="E4740" s="985"/>
      <c r="F4740" s="985"/>
    </row>
    <row r="4741" spans="1:6">
      <c r="A4741" s="124"/>
      <c r="B4741" s="137">
        <v>154070402</v>
      </c>
      <c r="C4741" s="137" t="s">
        <v>947</v>
      </c>
      <c r="D4741" s="985" t="s">
        <v>1021</v>
      </c>
      <c r="E4741" s="985" t="s">
        <v>2710</v>
      </c>
      <c r="F4741" s="985">
        <v>52</v>
      </c>
    </row>
    <row r="4742" spans="1:6">
      <c r="A4742" s="124"/>
      <c r="B4742" s="137">
        <v>154070403</v>
      </c>
      <c r="C4742" s="137" t="s">
        <v>947</v>
      </c>
      <c r="D4742" s="985"/>
      <c r="E4742" s="985"/>
      <c r="F4742" s="985"/>
    </row>
    <row r="4743" spans="1:6">
      <c r="A4743" s="124"/>
      <c r="B4743" s="137">
        <v>154070404</v>
      </c>
      <c r="C4743" s="137" t="s">
        <v>947</v>
      </c>
      <c r="D4743" s="985"/>
      <c r="E4743" s="985"/>
      <c r="F4743" s="985"/>
    </row>
    <row r="4744" spans="1:6">
      <c r="A4744" s="124"/>
      <c r="B4744" s="137"/>
      <c r="C4744" s="137"/>
      <c r="D4744" s="985"/>
      <c r="E4744" s="985"/>
      <c r="F4744" s="985"/>
    </row>
    <row r="4745" spans="1:6">
      <c r="A4745" s="124"/>
      <c r="B4745" s="137">
        <v>154070402</v>
      </c>
      <c r="C4745" s="137" t="s">
        <v>947</v>
      </c>
      <c r="D4745" s="985" t="s">
        <v>1022</v>
      </c>
      <c r="E4745" s="985" t="s">
        <v>2710</v>
      </c>
      <c r="F4745" s="985">
        <v>53</v>
      </c>
    </row>
    <row r="4746" spans="1:6">
      <c r="A4746" s="124"/>
      <c r="B4746" s="137">
        <v>154070403</v>
      </c>
      <c r="C4746" s="137" t="s">
        <v>947</v>
      </c>
      <c r="D4746" s="985"/>
      <c r="E4746" s="985"/>
      <c r="F4746" s="985"/>
    </row>
    <row r="4747" spans="1:6">
      <c r="A4747" s="124"/>
      <c r="B4747" s="137">
        <v>154070404</v>
      </c>
      <c r="C4747" s="137" t="s">
        <v>947</v>
      </c>
      <c r="D4747" s="985"/>
      <c r="E4747" s="985"/>
      <c r="F4747" s="985"/>
    </row>
    <row r="4748" spans="1:6">
      <c r="A4748" s="124"/>
      <c r="B4748" s="137"/>
      <c r="C4748" s="137"/>
      <c r="D4748" s="985"/>
      <c r="E4748" s="985"/>
      <c r="F4748" s="985"/>
    </row>
    <row r="4749" spans="1:6">
      <c r="A4749" s="124"/>
      <c r="B4749" s="137">
        <v>154070104</v>
      </c>
      <c r="C4749" s="137" t="s">
        <v>942</v>
      </c>
      <c r="D4749" s="985" t="s">
        <v>1021</v>
      </c>
      <c r="E4749" s="985" t="s">
        <v>2711</v>
      </c>
      <c r="F4749" s="985">
        <v>54</v>
      </c>
    </row>
    <row r="4750" spans="1:6">
      <c r="A4750" s="124"/>
      <c r="B4750" s="137">
        <v>154070203</v>
      </c>
      <c r="C4750" s="137" t="s">
        <v>942</v>
      </c>
      <c r="D4750" s="985"/>
      <c r="E4750" s="985"/>
      <c r="F4750" s="985"/>
    </row>
    <row r="4751" spans="1:6">
      <c r="A4751" s="124"/>
      <c r="B4751" s="137">
        <v>154070205</v>
      </c>
      <c r="C4751" s="137" t="s">
        <v>942</v>
      </c>
      <c r="D4751" s="985"/>
      <c r="E4751" s="985"/>
      <c r="F4751" s="985"/>
    </row>
    <row r="4752" spans="1:6">
      <c r="A4752" s="124"/>
      <c r="B4752" s="137"/>
      <c r="C4752" s="137"/>
      <c r="D4752" s="985"/>
      <c r="E4752" s="985"/>
      <c r="F4752" s="985"/>
    </row>
    <row r="4753" spans="1:6">
      <c r="A4753" s="124"/>
      <c r="B4753" s="137">
        <v>154070104</v>
      </c>
      <c r="C4753" s="137" t="s">
        <v>942</v>
      </c>
      <c r="D4753" s="985" t="s">
        <v>1022</v>
      </c>
      <c r="E4753" s="985" t="s">
        <v>2712</v>
      </c>
      <c r="F4753" s="985">
        <v>55</v>
      </c>
    </row>
    <row r="4754" spans="1:6">
      <c r="A4754" s="124"/>
      <c r="B4754" s="137">
        <v>154070203</v>
      </c>
      <c r="C4754" s="137" t="s">
        <v>942</v>
      </c>
      <c r="D4754" s="985"/>
      <c r="E4754" s="985"/>
      <c r="F4754" s="985"/>
    </row>
    <row r="4755" spans="1:6">
      <c r="A4755" s="124"/>
      <c r="B4755" s="137">
        <v>154070205</v>
      </c>
      <c r="C4755" s="137" t="s">
        <v>942</v>
      </c>
      <c r="D4755" s="985"/>
      <c r="E4755" s="985"/>
      <c r="F4755" s="985"/>
    </row>
    <row r="4756" spans="1:6">
      <c r="A4756" s="124"/>
      <c r="B4756" s="137"/>
      <c r="C4756" s="137"/>
      <c r="D4756" s="985"/>
      <c r="E4756" s="985"/>
      <c r="F4756" s="985"/>
    </row>
    <row r="4757" spans="1:6">
      <c r="A4757" s="124"/>
      <c r="B4757" s="137">
        <v>154070201</v>
      </c>
      <c r="C4757" s="137" t="s">
        <v>949</v>
      </c>
      <c r="D4757" s="985" t="s">
        <v>1021</v>
      </c>
      <c r="E4757" s="985" t="s">
        <v>2713</v>
      </c>
      <c r="F4757" s="985">
        <v>56</v>
      </c>
    </row>
    <row r="4758" spans="1:6">
      <c r="A4758" s="124"/>
      <c r="B4758" s="137">
        <v>154070202</v>
      </c>
      <c r="C4758" s="137" t="s">
        <v>949</v>
      </c>
      <c r="D4758" s="985"/>
      <c r="E4758" s="985"/>
      <c r="F4758" s="985"/>
    </row>
    <row r="4759" spans="1:6">
      <c r="A4759" s="124"/>
      <c r="B4759" s="137">
        <v>154070204</v>
      </c>
      <c r="C4759" s="137" t="s">
        <v>951</v>
      </c>
      <c r="D4759" s="985"/>
      <c r="E4759" s="985"/>
      <c r="F4759" s="985"/>
    </row>
    <row r="4760" spans="1:6">
      <c r="A4760" s="124"/>
      <c r="B4760" s="137"/>
      <c r="C4760" s="137"/>
      <c r="D4760" s="985"/>
      <c r="E4760" s="985"/>
      <c r="F4760" s="985"/>
    </row>
    <row r="4761" spans="1:6">
      <c r="A4761" s="124"/>
      <c r="B4761" s="137">
        <v>154070201</v>
      </c>
      <c r="C4761" s="137" t="s">
        <v>949</v>
      </c>
      <c r="D4761" s="985" t="s">
        <v>1022</v>
      </c>
      <c r="E4761" s="985" t="s">
        <v>2714</v>
      </c>
      <c r="F4761" s="985">
        <v>57</v>
      </c>
    </row>
    <row r="4762" spans="1:6">
      <c r="A4762" s="124"/>
      <c r="B4762" s="137">
        <v>154070202</v>
      </c>
      <c r="C4762" s="137" t="s">
        <v>949</v>
      </c>
      <c r="D4762" s="985"/>
      <c r="E4762" s="985"/>
      <c r="F4762" s="985"/>
    </row>
    <row r="4763" spans="1:6">
      <c r="A4763" s="124"/>
      <c r="B4763" s="137">
        <v>154070204</v>
      </c>
      <c r="C4763" s="137" t="s">
        <v>950</v>
      </c>
      <c r="D4763" s="985"/>
      <c r="E4763" s="985"/>
      <c r="F4763" s="985"/>
    </row>
    <row r="4764" spans="1:6">
      <c r="A4764" s="124"/>
      <c r="B4764" s="137"/>
      <c r="C4764" s="137"/>
      <c r="D4764" s="985"/>
      <c r="E4764" s="985"/>
      <c r="F4764" s="985"/>
    </row>
    <row r="4765" spans="1:6">
      <c r="A4765" s="124"/>
      <c r="B4765" s="137">
        <v>154070501</v>
      </c>
      <c r="C4765" s="125" t="s">
        <v>952</v>
      </c>
      <c r="D4765" s="985" t="s">
        <v>1021</v>
      </c>
      <c r="E4765" s="985" t="s">
        <v>2715</v>
      </c>
      <c r="F4765" s="985">
        <v>58</v>
      </c>
    </row>
    <row r="4766" spans="1:6">
      <c r="A4766" s="124"/>
      <c r="B4766" s="137">
        <v>154070502</v>
      </c>
      <c r="C4766" s="137" t="s">
        <v>925</v>
      </c>
      <c r="D4766" s="985"/>
      <c r="E4766" s="985"/>
      <c r="F4766" s="985"/>
    </row>
    <row r="4767" spans="1:6">
      <c r="A4767" s="124"/>
      <c r="B4767" s="137">
        <v>154070505</v>
      </c>
      <c r="C4767" s="137" t="s">
        <v>950</v>
      </c>
      <c r="D4767" s="985"/>
      <c r="E4767" s="985"/>
      <c r="F4767" s="985"/>
    </row>
    <row r="4768" spans="1:6">
      <c r="A4768" s="124"/>
      <c r="B4768" s="137"/>
      <c r="C4768" s="125"/>
      <c r="D4768" s="985"/>
      <c r="E4768" s="985"/>
      <c r="F4768" s="985"/>
    </row>
    <row r="4769" spans="1:6">
      <c r="A4769" s="124"/>
      <c r="B4769" s="137">
        <v>154070501</v>
      </c>
      <c r="C4769" s="125" t="s">
        <v>952</v>
      </c>
      <c r="D4769" s="985" t="s">
        <v>1022</v>
      </c>
      <c r="E4769" s="985" t="s">
        <v>2716</v>
      </c>
      <c r="F4769" s="985">
        <v>59</v>
      </c>
    </row>
    <row r="4770" spans="1:6">
      <c r="A4770" s="124"/>
      <c r="B4770" s="137">
        <v>154070502</v>
      </c>
      <c r="C4770" s="137" t="s">
        <v>925</v>
      </c>
      <c r="D4770" s="985"/>
      <c r="E4770" s="985"/>
      <c r="F4770" s="985"/>
    </row>
    <row r="4771" spans="1:6">
      <c r="A4771" s="124"/>
      <c r="B4771" s="137">
        <v>154070505</v>
      </c>
      <c r="C4771" s="137" t="s">
        <v>950</v>
      </c>
      <c r="D4771" s="985"/>
      <c r="E4771" s="985"/>
      <c r="F4771" s="985"/>
    </row>
    <row r="4772" spans="1:6">
      <c r="A4772" s="124"/>
      <c r="B4772" s="137"/>
      <c r="C4772" s="125"/>
      <c r="D4772" s="985"/>
      <c r="E4772" s="985"/>
      <c r="F4772" s="985"/>
    </row>
    <row r="4773" spans="1:6">
      <c r="A4773" s="129"/>
      <c r="B4773" s="137">
        <v>154010501</v>
      </c>
      <c r="C4773" s="999" t="s">
        <v>953</v>
      </c>
      <c r="D4773" s="985" t="s">
        <v>1021</v>
      </c>
      <c r="E4773" s="985" t="s">
        <v>2717</v>
      </c>
      <c r="F4773" s="985">
        <v>60</v>
      </c>
    </row>
    <row r="4774" spans="1:6">
      <c r="A4774" s="129"/>
      <c r="B4774" s="137">
        <v>154010502</v>
      </c>
      <c r="C4774" s="999"/>
      <c r="D4774" s="985"/>
      <c r="E4774" s="985"/>
      <c r="F4774" s="985"/>
    </row>
    <row r="4775" spans="1:6">
      <c r="A4775" s="129"/>
      <c r="B4775" s="137">
        <v>154010503</v>
      </c>
      <c r="C4775" s="999"/>
      <c r="D4775" s="985"/>
      <c r="E4775" s="985"/>
      <c r="F4775" s="985"/>
    </row>
    <row r="4776" spans="1:6">
      <c r="A4776" s="129"/>
      <c r="B4776" s="137">
        <v>154010504</v>
      </c>
      <c r="C4776" s="999"/>
      <c r="D4776" s="985"/>
      <c r="E4776" s="985"/>
      <c r="F4776" s="985"/>
    </row>
    <row r="4777" spans="1:6">
      <c r="A4777" s="129"/>
      <c r="B4777" s="137">
        <v>154010505</v>
      </c>
      <c r="C4777" s="999"/>
      <c r="D4777" s="985"/>
      <c r="E4777" s="985"/>
      <c r="F4777" s="985"/>
    </row>
    <row r="4778" spans="1:6">
      <c r="A4778" s="129"/>
      <c r="B4778" s="125"/>
      <c r="C4778" s="142"/>
      <c r="D4778" s="985"/>
      <c r="E4778" s="985"/>
      <c r="F4778" s="985"/>
    </row>
    <row r="4779" spans="1:6">
      <c r="A4779" s="129"/>
      <c r="B4779" s="137">
        <v>154010501</v>
      </c>
      <c r="C4779" s="142" t="s">
        <v>953</v>
      </c>
      <c r="D4779" s="985" t="s">
        <v>1022</v>
      </c>
      <c r="E4779" s="985" t="s">
        <v>2718</v>
      </c>
      <c r="F4779" s="985">
        <v>61</v>
      </c>
    </row>
    <row r="4780" spans="1:6">
      <c r="A4780" s="129"/>
      <c r="B4780" s="137">
        <v>154010502</v>
      </c>
      <c r="C4780" s="142"/>
      <c r="D4780" s="985"/>
      <c r="E4780" s="985"/>
      <c r="F4780" s="985"/>
    </row>
    <row r="4781" spans="1:6">
      <c r="A4781" s="129"/>
      <c r="B4781" s="137">
        <v>154010503</v>
      </c>
      <c r="C4781" s="142"/>
      <c r="D4781" s="985"/>
      <c r="E4781" s="985"/>
      <c r="F4781" s="985"/>
    </row>
    <row r="4782" spans="1:6">
      <c r="A4782" s="129"/>
      <c r="B4782" s="137">
        <v>154010504</v>
      </c>
      <c r="C4782" s="142"/>
      <c r="D4782" s="985"/>
      <c r="E4782" s="985"/>
      <c r="F4782" s="985"/>
    </row>
    <row r="4783" spans="1:6">
      <c r="A4783" s="129"/>
      <c r="B4783" s="137">
        <v>154010505</v>
      </c>
      <c r="C4783" s="142"/>
      <c r="D4783" s="985"/>
      <c r="E4783" s="985"/>
      <c r="F4783" s="985"/>
    </row>
    <row r="4784" spans="1:6">
      <c r="A4784" s="129"/>
      <c r="B4784" s="125"/>
      <c r="C4784" s="142"/>
      <c r="D4784" s="985"/>
      <c r="E4784" s="985"/>
      <c r="F4784" s="985"/>
    </row>
    <row r="4785" spans="1:6">
      <c r="A4785" s="129"/>
      <c r="B4785" s="137">
        <v>154010506</v>
      </c>
      <c r="C4785" s="142" t="s">
        <v>954</v>
      </c>
      <c r="D4785" s="985" t="s">
        <v>1021</v>
      </c>
      <c r="E4785" s="985" t="s">
        <v>2719</v>
      </c>
      <c r="F4785" s="985">
        <v>62</v>
      </c>
    </row>
    <row r="4786" spans="1:6">
      <c r="A4786" s="129"/>
      <c r="B4786" s="137">
        <v>154010507</v>
      </c>
      <c r="C4786" s="142"/>
      <c r="D4786" s="985"/>
      <c r="E4786" s="985"/>
      <c r="F4786" s="985"/>
    </row>
    <row r="4787" spans="1:6">
      <c r="A4787" s="129"/>
      <c r="B4787" s="125"/>
      <c r="C4787" s="142"/>
      <c r="D4787" s="985"/>
      <c r="E4787" s="985"/>
      <c r="F4787" s="985"/>
    </row>
    <row r="4788" spans="1:6">
      <c r="A4788" s="129"/>
      <c r="B4788" s="137">
        <v>154010506</v>
      </c>
      <c r="C4788" s="142" t="s">
        <v>954</v>
      </c>
      <c r="D4788" s="985" t="s">
        <v>1022</v>
      </c>
      <c r="E4788" s="985" t="s">
        <v>2720</v>
      </c>
      <c r="F4788" s="985">
        <v>63</v>
      </c>
    </row>
    <row r="4789" spans="1:6">
      <c r="A4789" s="129"/>
      <c r="B4789" s="137">
        <v>154010507</v>
      </c>
      <c r="C4789" s="142"/>
      <c r="D4789" s="985"/>
      <c r="E4789" s="985"/>
      <c r="F4789" s="985"/>
    </row>
    <row r="4790" spans="1:6">
      <c r="A4790" s="129"/>
      <c r="B4790" s="125"/>
      <c r="C4790" s="142"/>
      <c r="D4790" s="985"/>
      <c r="E4790" s="985"/>
      <c r="F4790" s="985"/>
    </row>
    <row r="4791" spans="1:6">
      <c r="A4791" s="129"/>
      <c r="B4791" s="137">
        <v>154010513</v>
      </c>
      <c r="C4791" s="142" t="s">
        <v>955</v>
      </c>
      <c r="D4791" s="985" t="s">
        <v>1022</v>
      </c>
      <c r="E4791" s="985" t="s">
        <v>2721</v>
      </c>
      <c r="F4791" s="985">
        <v>64</v>
      </c>
    </row>
    <row r="4792" spans="1:6">
      <c r="A4792" s="129"/>
      <c r="B4792" s="137">
        <v>154010514</v>
      </c>
      <c r="C4792" s="142"/>
      <c r="D4792" s="985"/>
      <c r="E4792" s="985"/>
      <c r="F4792" s="985"/>
    </row>
    <row r="4793" spans="1:6">
      <c r="A4793" s="129"/>
      <c r="B4793" s="137">
        <v>154010515</v>
      </c>
      <c r="C4793" s="142"/>
      <c r="D4793" s="985"/>
      <c r="E4793" s="985"/>
      <c r="F4793" s="985"/>
    </row>
    <row r="4794" spans="1:6">
      <c r="A4794" s="129"/>
      <c r="B4794" s="137">
        <v>154010516</v>
      </c>
      <c r="C4794" s="142"/>
      <c r="D4794" s="985"/>
      <c r="E4794" s="985"/>
      <c r="F4794" s="985"/>
    </row>
    <row r="4795" spans="1:6">
      <c r="A4795" s="129"/>
      <c r="B4795" s="125"/>
      <c r="C4795" s="142"/>
      <c r="D4795" s="985"/>
      <c r="E4795" s="985"/>
      <c r="F4795" s="985"/>
    </row>
    <row r="4796" spans="1:6">
      <c r="A4796" s="129"/>
      <c r="B4796" s="137">
        <v>154010513</v>
      </c>
      <c r="C4796" s="142" t="s">
        <v>955</v>
      </c>
      <c r="D4796" s="985" t="s">
        <v>1021</v>
      </c>
      <c r="E4796" s="985" t="s">
        <v>2722</v>
      </c>
      <c r="F4796" s="985">
        <v>65</v>
      </c>
    </row>
    <row r="4797" spans="1:6">
      <c r="A4797" s="129"/>
      <c r="B4797" s="137">
        <v>154010514</v>
      </c>
      <c r="C4797" s="142"/>
      <c r="D4797" s="985"/>
      <c r="E4797" s="985"/>
      <c r="F4797" s="985"/>
    </row>
    <row r="4798" spans="1:6">
      <c r="A4798" s="129"/>
      <c r="B4798" s="137">
        <v>154010515</v>
      </c>
      <c r="C4798" s="142"/>
      <c r="D4798" s="985"/>
      <c r="E4798" s="985"/>
      <c r="F4798" s="985"/>
    </row>
    <row r="4799" spans="1:6">
      <c r="A4799" s="129"/>
      <c r="B4799" s="137">
        <v>154010516</v>
      </c>
      <c r="C4799" s="142"/>
      <c r="D4799" s="985"/>
      <c r="E4799" s="985"/>
      <c r="F4799" s="985"/>
    </row>
    <row r="4800" spans="1:6">
      <c r="A4800" s="129"/>
      <c r="B4800" s="125"/>
      <c r="C4800" s="142"/>
      <c r="D4800" s="985"/>
      <c r="E4800" s="985"/>
      <c r="F4800" s="985"/>
    </row>
    <row r="4801" spans="1:6">
      <c r="A4801" s="129"/>
      <c r="B4801" s="137">
        <v>154010508</v>
      </c>
      <c r="C4801" s="142" t="s">
        <v>956</v>
      </c>
      <c r="D4801" s="985" t="s">
        <v>1021</v>
      </c>
      <c r="E4801" s="985" t="s">
        <v>2723</v>
      </c>
      <c r="F4801" s="985">
        <v>66</v>
      </c>
    </row>
    <row r="4802" spans="1:6">
      <c r="A4802" s="129"/>
      <c r="B4802" s="137">
        <v>154010509</v>
      </c>
      <c r="C4802" s="142"/>
      <c r="D4802" s="985"/>
      <c r="E4802" s="985"/>
      <c r="F4802" s="985"/>
    </row>
    <row r="4803" spans="1:6">
      <c r="A4803" s="129"/>
      <c r="B4803" s="137">
        <v>154010510</v>
      </c>
      <c r="C4803" s="142"/>
      <c r="D4803" s="985"/>
      <c r="E4803" s="985"/>
      <c r="F4803" s="985"/>
    </row>
    <row r="4804" spans="1:6">
      <c r="A4804" s="129"/>
      <c r="B4804" s="137">
        <v>154010511</v>
      </c>
      <c r="C4804" s="142"/>
      <c r="D4804" s="985"/>
      <c r="E4804" s="985"/>
      <c r="F4804" s="985"/>
    </row>
    <row r="4805" spans="1:6">
      <c r="A4805" s="129"/>
      <c r="B4805" s="137">
        <v>154010512</v>
      </c>
      <c r="C4805" s="142"/>
      <c r="D4805" s="985"/>
      <c r="E4805" s="985"/>
      <c r="F4805" s="985"/>
    </row>
    <row r="4806" spans="1:6">
      <c r="A4806" s="129"/>
      <c r="B4806" s="125"/>
      <c r="C4806" s="142"/>
      <c r="D4806" s="985"/>
      <c r="E4806" s="985"/>
      <c r="F4806" s="985"/>
    </row>
    <row r="4807" spans="1:6">
      <c r="A4807" s="129"/>
      <c r="B4807" s="137">
        <v>154010508</v>
      </c>
      <c r="C4807" s="142" t="s">
        <v>956</v>
      </c>
      <c r="D4807" s="985" t="s">
        <v>1022</v>
      </c>
      <c r="E4807" s="985" t="s">
        <v>2724</v>
      </c>
      <c r="F4807" s="985">
        <v>67</v>
      </c>
    </row>
    <row r="4808" spans="1:6">
      <c r="A4808" s="129"/>
      <c r="B4808" s="137">
        <v>154010509</v>
      </c>
      <c r="C4808" s="142"/>
      <c r="D4808" s="985"/>
      <c r="E4808" s="985"/>
      <c r="F4808" s="985"/>
    </row>
    <row r="4809" spans="1:6">
      <c r="A4809" s="129"/>
      <c r="B4809" s="137">
        <v>154010510</v>
      </c>
      <c r="C4809" s="142"/>
      <c r="D4809" s="985"/>
      <c r="E4809" s="985"/>
      <c r="F4809" s="985"/>
    </row>
    <row r="4810" spans="1:6">
      <c r="A4810" s="129"/>
      <c r="B4810" s="137">
        <v>154010511</v>
      </c>
      <c r="C4810" s="142"/>
      <c r="D4810" s="985"/>
      <c r="E4810" s="985"/>
      <c r="F4810" s="985"/>
    </row>
    <row r="4811" spans="1:6">
      <c r="A4811" s="129"/>
      <c r="B4811" s="137">
        <v>154010512</v>
      </c>
      <c r="C4811" s="142"/>
      <c r="D4811" s="985"/>
      <c r="E4811" s="985"/>
      <c r="F4811" s="985"/>
    </row>
    <row r="4812" spans="1:6">
      <c r="A4812" s="129"/>
      <c r="B4812" s="125"/>
      <c r="C4812" s="142"/>
      <c r="D4812" s="985"/>
      <c r="E4812" s="985"/>
      <c r="F4812" s="985"/>
    </row>
    <row r="4813" spans="1:6">
      <c r="A4813" s="129"/>
      <c r="B4813" s="137">
        <v>154010401</v>
      </c>
      <c r="C4813" s="999" t="s">
        <v>957</v>
      </c>
      <c r="D4813" s="985" t="s">
        <v>1021</v>
      </c>
      <c r="E4813" s="985" t="s">
        <v>2725</v>
      </c>
      <c r="F4813" s="985">
        <v>68</v>
      </c>
    </row>
    <row r="4814" spans="1:6">
      <c r="A4814" s="129"/>
      <c r="B4814" s="137">
        <v>154010402</v>
      </c>
      <c r="C4814" s="999"/>
      <c r="D4814" s="985"/>
      <c r="E4814" s="985"/>
      <c r="F4814" s="985"/>
    </row>
    <row r="4815" spans="1:6">
      <c r="A4815" s="129"/>
      <c r="B4815" s="137">
        <v>154010403</v>
      </c>
      <c r="C4815" s="142"/>
      <c r="D4815" s="985"/>
      <c r="E4815" s="985"/>
      <c r="F4815" s="985"/>
    </row>
    <row r="4816" spans="1:6">
      <c r="A4816" s="129"/>
      <c r="B4816" s="125"/>
      <c r="C4816" s="142"/>
      <c r="D4816" s="985"/>
      <c r="E4816" s="985"/>
      <c r="F4816" s="985"/>
    </row>
    <row r="4817" spans="1:6">
      <c r="A4817" s="129"/>
      <c r="B4817" s="137">
        <v>154010401</v>
      </c>
      <c r="C4817" s="999" t="s">
        <v>957</v>
      </c>
      <c r="D4817" s="985" t="s">
        <v>1022</v>
      </c>
      <c r="E4817" s="985" t="s">
        <v>2726</v>
      </c>
      <c r="F4817" s="985">
        <v>69</v>
      </c>
    </row>
    <row r="4818" spans="1:6">
      <c r="A4818" s="129"/>
      <c r="B4818" s="137">
        <v>154010402</v>
      </c>
      <c r="C4818" s="999"/>
      <c r="D4818" s="985"/>
      <c r="E4818" s="985"/>
      <c r="F4818" s="985"/>
    </row>
    <row r="4819" spans="1:6">
      <c r="A4819" s="129"/>
      <c r="B4819" s="137">
        <v>154010403</v>
      </c>
      <c r="C4819" s="142"/>
      <c r="D4819" s="985"/>
      <c r="E4819" s="985"/>
      <c r="F4819" s="985"/>
    </row>
    <row r="4820" spans="1:6">
      <c r="A4820" s="129"/>
      <c r="B4820" s="125"/>
      <c r="C4820" s="142"/>
      <c r="D4820" s="985"/>
      <c r="E4820" s="985"/>
      <c r="F4820" s="985"/>
    </row>
    <row r="4821" spans="1:6">
      <c r="A4821" s="129"/>
      <c r="B4821" s="137">
        <v>154010404</v>
      </c>
      <c r="C4821" s="999" t="s">
        <v>958</v>
      </c>
      <c r="D4821" s="985" t="s">
        <v>1021</v>
      </c>
      <c r="E4821" s="985" t="s">
        <v>2727</v>
      </c>
      <c r="F4821" s="985">
        <v>70</v>
      </c>
    </row>
    <row r="4822" spans="1:6">
      <c r="A4822" s="129"/>
      <c r="B4822" s="137">
        <v>154010405</v>
      </c>
      <c r="C4822" s="999"/>
      <c r="D4822" s="985"/>
      <c r="E4822" s="985"/>
      <c r="F4822" s="985"/>
    </row>
    <row r="4823" spans="1:6">
      <c r="A4823" s="129"/>
      <c r="B4823" s="137">
        <v>154010406</v>
      </c>
      <c r="C4823" s="142"/>
      <c r="D4823" s="985"/>
      <c r="E4823" s="985"/>
      <c r="F4823" s="985"/>
    </row>
    <row r="4824" spans="1:6">
      <c r="A4824" s="129"/>
      <c r="B4824" s="125"/>
      <c r="C4824" s="142"/>
      <c r="D4824" s="985"/>
      <c r="E4824" s="985"/>
      <c r="F4824" s="985"/>
    </row>
    <row r="4825" spans="1:6">
      <c r="A4825" s="129"/>
      <c r="B4825" s="137">
        <v>154010404</v>
      </c>
      <c r="C4825" s="999" t="s">
        <v>958</v>
      </c>
      <c r="D4825" s="985" t="s">
        <v>1022</v>
      </c>
      <c r="E4825" s="985" t="s">
        <v>2726</v>
      </c>
      <c r="F4825" s="985">
        <v>71</v>
      </c>
    </row>
    <row r="4826" spans="1:6">
      <c r="A4826" s="129"/>
      <c r="B4826" s="137">
        <v>154010405</v>
      </c>
      <c r="C4826" s="999"/>
      <c r="D4826" s="985"/>
      <c r="E4826" s="985"/>
      <c r="F4826" s="985"/>
    </row>
    <row r="4827" spans="1:6">
      <c r="A4827" s="129"/>
      <c r="B4827" s="137">
        <v>154010406</v>
      </c>
      <c r="C4827" s="142"/>
      <c r="D4827" s="985"/>
      <c r="E4827" s="985"/>
      <c r="F4827" s="985"/>
    </row>
    <row r="4828" spans="1:6">
      <c r="A4828" s="129"/>
      <c r="B4828" s="125"/>
      <c r="C4828" s="142"/>
      <c r="D4828" s="985"/>
      <c r="E4828" s="985"/>
      <c r="F4828" s="985"/>
    </row>
    <row r="4829" spans="1:6">
      <c r="A4829" s="129"/>
      <c r="B4829" s="137">
        <v>154010407</v>
      </c>
      <c r="C4829" s="999" t="s">
        <v>959</v>
      </c>
      <c r="D4829" s="985" t="s">
        <v>1021</v>
      </c>
      <c r="E4829" s="985" t="s">
        <v>2728</v>
      </c>
      <c r="F4829" s="985">
        <v>72</v>
      </c>
    </row>
    <row r="4830" spans="1:6">
      <c r="A4830" s="129"/>
      <c r="B4830" s="137">
        <v>154010408</v>
      </c>
      <c r="C4830" s="999"/>
      <c r="D4830" s="985"/>
      <c r="E4830" s="985"/>
      <c r="F4830" s="985"/>
    </row>
    <row r="4831" spans="1:6">
      <c r="A4831" s="129"/>
      <c r="B4831" s="137">
        <v>154010409</v>
      </c>
      <c r="C4831" s="142"/>
      <c r="D4831" s="985"/>
      <c r="E4831" s="985"/>
      <c r="F4831" s="985"/>
    </row>
    <row r="4832" spans="1:6">
      <c r="A4832" s="129"/>
      <c r="B4832" s="137">
        <v>154010410</v>
      </c>
      <c r="C4832" s="142"/>
      <c r="D4832" s="985"/>
      <c r="E4832" s="985"/>
      <c r="F4832" s="985"/>
    </row>
    <row r="4833" spans="1:6">
      <c r="A4833" s="129"/>
      <c r="B4833" s="137">
        <v>154010411</v>
      </c>
      <c r="C4833" s="142"/>
      <c r="D4833" s="985"/>
      <c r="E4833" s="985"/>
      <c r="F4833" s="985"/>
    </row>
    <row r="4834" spans="1:6">
      <c r="A4834" s="129"/>
      <c r="B4834" s="125"/>
      <c r="C4834" s="142"/>
      <c r="D4834" s="985"/>
      <c r="E4834" s="985"/>
      <c r="F4834" s="985"/>
    </row>
    <row r="4835" spans="1:6">
      <c r="A4835" s="129"/>
      <c r="B4835" s="137">
        <v>154010407</v>
      </c>
      <c r="C4835" s="999" t="s">
        <v>959</v>
      </c>
      <c r="D4835" s="985" t="s">
        <v>1022</v>
      </c>
      <c r="E4835" s="985" t="s">
        <v>2729</v>
      </c>
      <c r="F4835" s="985">
        <v>73</v>
      </c>
    </row>
    <row r="4836" spans="1:6">
      <c r="A4836" s="129"/>
      <c r="B4836" s="137">
        <v>154010408</v>
      </c>
      <c r="C4836" s="999"/>
      <c r="D4836" s="985"/>
      <c r="E4836" s="985"/>
      <c r="F4836" s="985"/>
    </row>
    <row r="4837" spans="1:6">
      <c r="A4837" s="129"/>
      <c r="B4837" s="137">
        <v>154010409</v>
      </c>
      <c r="C4837" s="142"/>
      <c r="D4837" s="985"/>
      <c r="E4837" s="985"/>
      <c r="F4837" s="985"/>
    </row>
    <row r="4838" spans="1:6">
      <c r="A4838" s="129"/>
      <c r="B4838" s="137">
        <v>154010410</v>
      </c>
      <c r="C4838" s="142"/>
      <c r="D4838" s="985"/>
      <c r="E4838" s="985"/>
      <c r="F4838" s="985"/>
    </row>
    <row r="4839" spans="1:6">
      <c r="A4839" s="129"/>
      <c r="B4839" s="137">
        <v>154010411</v>
      </c>
      <c r="C4839" s="142"/>
      <c r="D4839" s="985"/>
      <c r="E4839" s="985"/>
      <c r="F4839" s="985"/>
    </row>
    <row r="4840" spans="1:6">
      <c r="A4840" s="129"/>
      <c r="B4840" s="125"/>
      <c r="C4840" s="142"/>
      <c r="D4840" s="985"/>
      <c r="E4840" s="985"/>
      <c r="F4840" s="985"/>
    </row>
    <row r="4841" spans="1:6">
      <c r="A4841" s="129"/>
      <c r="B4841" s="137">
        <v>154010301</v>
      </c>
      <c r="C4841" s="999" t="s">
        <v>960</v>
      </c>
      <c r="D4841" s="985" t="s">
        <v>1021</v>
      </c>
      <c r="E4841" s="985" t="s">
        <v>2730</v>
      </c>
      <c r="F4841" s="985">
        <v>74</v>
      </c>
    </row>
    <row r="4842" spans="1:6">
      <c r="A4842" s="129"/>
      <c r="B4842" s="137">
        <v>154010302</v>
      </c>
      <c r="C4842" s="999"/>
      <c r="D4842" s="985"/>
      <c r="E4842" s="985"/>
      <c r="F4842" s="985"/>
    </row>
    <row r="4843" spans="1:6">
      <c r="A4843" s="129"/>
      <c r="B4843" s="125"/>
      <c r="C4843" s="142"/>
      <c r="D4843" s="985"/>
      <c r="E4843" s="985"/>
      <c r="F4843" s="985"/>
    </row>
    <row r="4844" spans="1:6">
      <c r="A4844" s="129"/>
      <c r="B4844" s="137">
        <v>154010301</v>
      </c>
      <c r="C4844" s="999" t="s">
        <v>960</v>
      </c>
      <c r="D4844" s="985" t="s">
        <v>1022</v>
      </c>
      <c r="E4844" s="985" t="s">
        <v>2731</v>
      </c>
      <c r="F4844" s="985">
        <v>75</v>
      </c>
    </row>
    <row r="4845" spans="1:6">
      <c r="A4845" s="129"/>
      <c r="B4845" s="137">
        <v>154010302</v>
      </c>
      <c r="C4845" s="999"/>
      <c r="D4845" s="985"/>
      <c r="E4845" s="985"/>
      <c r="F4845" s="985"/>
    </row>
    <row r="4846" spans="1:6">
      <c r="A4846" s="129"/>
      <c r="B4846" s="125"/>
      <c r="C4846" s="142"/>
      <c r="D4846" s="985"/>
      <c r="E4846" s="985"/>
      <c r="F4846" s="985"/>
    </row>
    <row r="4847" spans="1:6">
      <c r="A4847" s="129"/>
      <c r="B4847" s="137">
        <v>154010303</v>
      </c>
      <c r="C4847" s="999" t="s">
        <v>961</v>
      </c>
      <c r="D4847" s="985" t="s">
        <v>1021</v>
      </c>
      <c r="E4847" s="985" t="s">
        <v>2732</v>
      </c>
      <c r="F4847" s="985">
        <v>76</v>
      </c>
    </row>
    <row r="4848" spans="1:6">
      <c r="A4848" s="129"/>
      <c r="B4848" s="137">
        <v>154010304</v>
      </c>
      <c r="C4848" s="999"/>
      <c r="D4848" s="985"/>
      <c r="E4848" s="985"/>
      <c r="F4848" s="985"/>
    </row>
    <row r="4849" spans="1:6">
      <c r="A4849" s="129"/>
      <c r="B4849" s="125"/>
      <c r="C4849" s="142"/>
      <c r="D4849" s="985"/>
      <c r="E4849" s="985"/>
      <c r="F4849" s="985"/>
    </row>
    <row r="4850" spans="1:6">
      <c r="A4850" s="129"/>
      <c r="B4850" s="137">
        <v>154010303</v>
      </c>
      <c r="C4850" s="999" t="s">
        <v>961</v>
      </c>
      <c r="D4850" s="985" t="s">
        <v>1022</v>
      </c>
      <c r="E4850" s="985" t="s">
        <v>2733</v>
      </c>
      <c r="F4850" s="985">
        <v>77</v>
      </c>
    </row>
    <row r="4851" spans="1:6">
      <c r="A4851" s="129"/>
      <c r="B4851" s="137">
        <v>154010304</v>
      </c>
      <c r="C4851" s="999"/>
      <c r="D4851" s="985"/>
      <c r="E4851" s="985"/>
      <c r="F4851" s="985"/>
    </row>
    <row r="4852" spans="1:6">
      <c r="A4852" s="129"/>
      <c r="B4852" s="125"/>
      <c r="C4852" s="142"/>
      <c r="D4852" s="985"/>
      <c r="E4852" s="985"/>
      <c r="F4852" s="985"/>
    </row>
    <row r="4853" spans="1:6">
      <c r="A4853" s="129"/>
      <c r="B4853" s="137">
        <v>154010305</v>
      </c>
      <c r="C4853" s="999" t="s">
        <v>962</v>
      </c>
      <c r="D4853" s="985" t="s">
        <v>1021</v>
      </c>
      <c r="E4853" s="985" t="s">
        <v>2734</v>
      </c>
      <c r="F4853" s="985">
        <v>78</v>
      </c>
    </row>
    <row r="4854" spans="1:6">
      <c r="A4854" s="129"/>
      <c r="B4854" s="137">
        <v>154010306</v>
      </c>
      <c r="C4854" s="999"/>
      <c r="D4854" s="985"/>
      <c r="E4854" s="985"/>
      <c r="F4854" s="985"/>
    </row>
    <row r="4855" spans="1:6">
      <c r="A4855" s="129"/>
      <c r="B4855" s="137">
        <v>154010307</v>
      </c>
      <c r="C4855" s="142"/>
      <c r="D4855" s="985"/>
      <c r="E4855" s="985"/>
      <c r="F4855" s="985"/>
    </row>
    <row r="4856" spans="1:6">
      <c r="A4856" s="129"/>
      <c r="B4856" s="125"/>
      <c r="C4856" s="142"/>
      <c r="D4856" s="985"/>
      <c r="E4856" s="985"/>
      <c r="F4856" s="985"/>
    </row>
    <row r="4857" spans="1:6">
      <c r="A4857" s="129"/>
      <c r="B4857" s="137">
        <v>154010305</v>
      </c>
      <c r="C4857" s="999" t="s">
        <v>962</v>
      </c>
      <c r="D4857" s="985" t="s">
        <v>1022</v>
      </c>
      <c r="E4857" s="985" t="s">
        <v>2735</v>
      </c>
      <c r="F4857" s="985">
        <v>79</v>
      </c>
    </row>
    <row r="4858" spans="1:6">
      <c r="A4858" s="129"/>
      <c r="B4858" s="137">
        <v>154010306</v>
      </c>
      <c r="C4858" s="999"/>
      <c r="D4858" s="985"/>
      <c r="E4858" s="985"/>
      <c r="F4858" s="985"/>
    </row>
    <row r="4859" spans="1:6">
      <c r="A4859" s="129"/>
      <c r="B4859" s="137">
        <v>154010307</v>
      </c>
      <c r="C4859" s="142"/>
      <c r="D4859" s="985"/>
      <c r="E4859" s="985"/>
      <c r="F4859" s="985"/>
    </row>
    <row r="4860" spans="1:6">
      <c r="A4860" s="129"/>
      <c r="B4860" s="125"/>
      <c r="C4860" s="142"/>
      <c r="D4860" s="985"/>
      <c r="E4860" s="985"/>
      <c r="F4860" s="985"/>
    </row>
    <row r="4861" spans="1:6">
      <c r="A4861" s="129"/>
      <c r="B4861" s="137">
        <v>154010107</v>
      </c>
      <c r="C4861" s="999" t="s">
        <v>963</v>
      </c>
      <c r="D4861" s="985" t="s">
        <v>1021</v>
      </c>
      <c r="E4861" s="985" t="s">
        <v>2736</v>
      </c>
      <c r="F4861" s="985">
        <v>80</v>
      </c>
    </row>
    <row r="4862" spans="1:6">
      <c r="A4862" s="129"/>
      <c r="B4862" s="137">
        <v>154010108</v>
      </c>
      <c r="C4862" s="999"/>
      <c r="D4862" s="985"/>
      <c r="E4862" s="985"/>
      <c r="F4862" s="985"/>
    </row>
    <row r="4863" spans="1:6">
      <c r="A4863" s="129"/>
      <c r="B4863" s="125"/>
      <c r="C4863" s="142"/>
      <c r="D4863" s="985"/>
      <c r="E4863" s="985"/>
      <c r="F4863" s="985"/>
    </row>
    <row r="4864" spans="1:6">
      <c r="A4864" s="129"/>
      <c r="B4864" s="137">
        <v>154010107</v>
      </c>
      <c r="C4864" s="999" t="s">
        <v>963</v>
      </c>
      <c r="D4864" s="985" t="s">
        <v>1022</v>
      </c>
      <c r="E4864" s="985" t="s">
        <v>2737</v>
      </c>
      <c r="F4864" s="985">
        <v>81</v>
      </c>
    </row>
    <row r="4865" spans="1:6">
      <c r="A4865" s="129"/>
      <c r="B4865" s="137">
        <v>154010108</v>
      </c>
      <c r="C4865" s="999"/>
      <c r="D4865" s="985"/>
      <c r="E4865" s="985"/>
      <c r="F4865" s="985"/>
    </row>
    <row r="4866" spans="1:6">
      <c r="A4866" s="129"/>
      <c r="B4866" s="125"/>
      <c r="C4866" s="142"/>
      <c r="D4866" s="985"/>
      <c r="E4866" s="985"/>
      <c r="F4866" s="985"/>
    </row>
    <row r="4867" spans="1:6">
      <c r="A4867" s="129"/>
      <c r="B4867" s="137">
        <v>154010101</v>
      </c>
      <c r="C4867" s="999" t="s">
        <v>964</v>
      </c>
      <c r="D4867" s="985" t="s">
        <v>2536</v>
      </c>
      <c r="E4867" s="985" t="s">
        <v>2738</v>
      </c>
      <c r="F4867" s="985">
        <v>82</v>
      </c>
    </row>
    <row r="4868" spans="1:6">
      <c r="A4868" s="129"/>
      <c r="B4868" s="137">
        <v>154010102</v>
      </c>
      <c r="C4868" s="999"/>
      <c r="D4868" s="985"/>
      <c r="E4868" s="985"/>
      <c r="F4868" s="985"/>
    </row>
    <row r="4869" spans="1:6">
      <c r="A4869" s="129"/>
      <c r="B4869" s="137">
        <v>154010103</v>
      </c>
      <c r="C4869" s="142"/>
      <c r="D4869" s="985"/>
      <c r="E4869" s="985"/>
      <c r="F4869" s="985"/>
    </row>
    <row r="4870" spans="1:6">
      <c r="A4870" s="129"/>
      <c r="B4870" s="137">
        <v>154010104</v>
      </c>
      <c r="C4870" s="142"/>
      <c r="D4870" s="985"/>
      <c r="E4870" s="985"/>
      <c r="F4870" s="985"/>
    </row>
    <row r="4871" spans="1:6">
      <c r="A4871" s="129"/>
      <c r="B4871" s="125"/>
      <c r="C4871" s="142"/>
      <c r="D4871" s="985"/>
      <c r="E4871" s="985"/>
      <c r="F4871" s="985"/>
    </row>
    <row r="4872" spans="1:6">
      <c r="A4872" s="129"/>
      <c r="B4872" s="137">
        <v>154010105</v>
      </c>
      <c r="C4872" s="999" t="s">
        <v>964</v>
      </c>
      <c r="D4872" s="985" t="s">
        <v>2536</v>
      </c>
      <c r="E4872" s="985" t="s">
        <v>2739</v>
      </c>
      <c r="F4872" s="985">
        <v>83</v>
      </c>
    </row>
    <row r="4873" spans="1:6">
      <c r="A4873" s="129"/>
      <c r="B4873" s="137">
        <v>154010106</v>
      </c>
      <c r="C4873" s="999"/>
      <c r="D4873" s="985"/>
      <c r="E4873" s="985"/>
      <c r="F4873" s="985"/>
    </row>
    <row r="4874" spans="1:6">
      <c r="A4874" s="129"/>
      <c r="B4874" s="125"/>
      <c r="C4874" s="142"/>
      <c r="D4874" s="985"/>
      <c r="E4874" s="985"/>
      <c r="F4874" s="985"/>
    </row>
    <row r="4875" spans="1:6">
      <c r="A4875" s="129"/>
      <c r="B4875" s="137">
        <v>154010109</v>
      </c>
      <c r="C4875" s="999" t="s">
        <v>965</v>
      </c>
      <c r="D4875" s="985" t="s">
        <v>1021</v>
      </c>
      <c r="E4875" s="985" t="s">
        <v>2740</v>
      </c>
      <c r="F4875" s="985">
        <v>84</v>
      </c>
    </row>
    <row r="4876" spans="1:6">
      <c r="A4876" s="129"/>
      <c r="B4876" s="137">
        <v>154010110</v>
      </c>
      <c r="C4876" s="999"/>
      <c r="D4876" s="985"/>
      <c r="E4876" s="985"/>
      <c r="F4876" s="985"/>
    </row>
    <row r="4877" spans="1:6">
      <c r="A4877" s="129"/>
      <c r="B4877" s="137">
        <v>154010111</v>
      </c>
      <c r="C4877" s="142"/>
      <c r="D4877" s="985"/>
      <c r="E4877" s="985"/>
      <c r="F4877" s="985"/>
    </row>
    <row r="4878" spans="1:6">
      <c r="A4878" s="129"/>
      <c r="B4878" s="137">
        <v>154010112</v>
      </c>
      <c r="C4878" s="142"/>
      <c r="D4878" s="985"/>
      <c r="E4878" s="985"/>
      <c r="F4878" s="985"/>
    </row>
    <row r="4879" spans="1:6">
      <c r="A4879" s="129"/>
      <c r="B4879" s="125"/>
      <c r="C4879" s="142"/>
      <c r="D4879" s="985"/>
      <c r="E4879" s="985"/>
      <c r="F4879" s="985"/>
    </row>
    <row r="4880" spans="1:6">
      <c r="A4880" s="129"/>
      <c r="B4880" s="137">
        <v>154010109</v>
      </c>
      <c r="C4880" s="999" t="s">
        <v>965</v>
      </c>
      <c r="D4880" s="985" t="s">
        <v>1022</v>
      </c>
      <c r="E4880" s="985" t="s">
        <v>2741</v>
      </c>
      <c r="F4880" s="985">
        <v>85</v>
      </c>
    </row>
    <row r="4881" spans="1:6">
      <c r="A4881" s="129"/>
      <c r="B4881" s="137">
        <v>154010110</v>
      </c>
      <c r="C4881" s="999"/>
      <c r="D4881" s="985"/>
      <c r="E4881" s="985"/>
      <c r="F4881" s="985"/>
    </row>
    <row r="4882" spans="1:6">
      <c r="A4882" s="129"/>
      <c r="B4882" s="137">
        <v>154010111</v>
      </c>
      <c r="C4882" s="142"/>
      <c r="D4882" s="985"/>
      <c r="E4882" s="985"/>
      <c r="F4882" s="985"/>
    </row>
    <row r="4883" spans="1:6">
      <c r="A4883" s="129"/>
      <c r="B4883" s="137">
        <v>154010112</v>
      </c>
      <c r="C4883" s="142"/>
      <c r="D4883" s="985"/>
      <c r="E4883" s="985"/>
      <c r="F4883" s="985"/>
    </row>
    <row r="4884" spans="1:6">
      <c r="A4884" s="129"/>
      <c r="B4884" s="125"/>
      <c r="C4884" s="142"/>
      <c r="D4884" s="985"/>
      <c r="E4884" s="985"/>
      <c r="F4884" s="985"/>
    </row>
    <row r="4885" spans="1:6">
      <c r="A4885" s="129"/>
      <c r="B4885" s="137">
        <v>154010113</v>
      </c>
      <c r="C4885" s="999" t="s">
        <v>965</v>
      </c>
      <c r="D4885" s="985" t="s">
        <v>1021</v>
      </c>
      <c r="E4885" s="985" t="s">
        <v>2742</v>
      </c>
      <c r="F4885" s="985">
        <v>86</v>
      </c>
    </row>
    <row r="4886" spans="1:6">
      <c r="A4886" s="129"/>
      <c r="B4886" s="137">
        <v>154010114</v>
      </c>
      <c r="C4886" s="999"/>
      <c r="D4886" s="985"/>
      <c r="E4886" s="985"/>
      <c r="F4886" s="985"/>
    </row>
    <row r="4887" spans="1:6">
      <c r="A4887" s="129"/>
      <c r="B4887" s="137">
        <v>154010115</v>
      </c>
      <c r="C4887" s="142"/>
      <c r="D4887" s="985"/>
      <c r="E4887" s="985"/>
      <c r="F4887" s="985"/>
    </row>
    <row r="4888" spans="1:6">
      <c r="A4888" s="129"/>
      <c r="B4888" s="137">
        <v>154010116</v>
      </c>
      <c r="C4888" s="142"/>
      <c r="D4888" s="985"/>
      <c r="E4888" s="985"/>
      <c r="F4888" s="985"/>
    </row>
    <row r="4889" spans="1:6">
      <c r="A4889" s="129"/>
      <c r="B4889" s="125"/>
      <c r="C4889" s="142"/>
      <c r="D4889" s="985"/>
      <c r="E4889" s="985"/>
      <c r="F4889" s="985"/>
    </row>
    <row r="4890" spans="1:6">
      <c r="A4890" s="129"/>
      <c r="B4890" s="137">
        <v>154010113</v>
      </c>
      <c r="C4890" s="999" t="s">
        <v>965</v>
      </c>
      <c r="D4890" s="985" t="s">
        <v>1022</v>
      </c>
      <c r="E4890" s="985" t="s">
        <v>2742</v>
      </c>
      <c r="F4890" s="985">
        <v>87</v>
      </c>
    </row>
    <row r="4891" spans="1:6">
      <c r="A4891" s="129"/>
      <c r="B4891" s="137">
        <v>154010114</v>
      </c>
      <c r="C4891" s="999"/>
      <c r="D4891" s="985"/>
      <c r="E4891" s="985"/>
      <c r="F4891" s="985"/>
    </row>
    <row r="4892" spans="1:6">
      <c r="A4892" s="129"/>
      <c r="B4892" s="137">
        <v>154010115</v>
      </c>
      <c r="C4892" s="142"/>
      <c r="D4892" s="985"/>
      <c r="E4892" s="985"/>
      <c r="F4892" s="985"/>
    </row>
    <row r="4893" spans="1:6">
      <c r="A4893" s="129"/>
      <c r="B4893" s="137">
        <v>154010116</v>
      </c>
      <c r="C4893" s="142"/>
      <c r="D4893" s="985"/>
      <c r="E4893" s="985"/>
      <c r="F4893" s="985"/>
    </row>
    <row r="4894" spans="1:6">
      <c r="A4894" s="129"/>
      <c r="B4894" s="125"/>
      <c r="C4894" s="142"/>
      <c r="D4894" s="985"/>
      <c r="E4894" s="985"/>
      <c r="F4894" s="985"/>
    </row>
    <row r="4895" spans="1:6">
      <c r="A4895" s="129"/>
      <c r="B4895" s="137">
        <v>154010208</v>
      </c>
      <c r="C4895" s="999" t="s">
        <v>966</v>
      </c>
      <c r="D4895" s="985" t="s">
        <v>1021</v>
      </c>
      <c r="E4895" s="985" t="s">
        <v>2743</v>
      </c>
      <c r="F4895" s="985">
        <v>88</v>
      </c>
    </row>
    <row r="4896" spans="1:6">
      <c r="A4896" s="129"/>
      <c r="B4896" s="137">
        <v>154010209</v>
      </c>
      <c r="C4896" s="999"/>
      <c r="D4896" s="985"/>
      <c r="E4896" s="985"/>
      <c r="F4896" s="985"/>
    </row>
    <row r="4897" spans="1:6">
      <c r="A4897" s="129"/>
      <c r="B4897" s="137">
        <v>154010210</v>
      </c>
      <c r="C4897" s="142"/>
      <c r="D4897" s="985"/>
      <c r="E4897" s="985"/>
      <c r="F4897" s="985"/>
    </row>
    <row r="4898" spans="1:6">
      <c r="A4898" s="129"/>
      <c r="B4898" s="125"/>
      <c r="C4898" s="142"/>
      <c r="D4898" s="985"/>
      <c r="E4898" s="985"/>
      <c r="F4898" s="985"/>
    </row>
    <row r="4899" spans="1:6">
      <c r="A4899" s="129"/>
      <c r="B4899" s="137">
        <v>154010208</v>
      </c>
      <c r="C4899" s="999" t="s">
        <v>966</v>
      </c>
      <c r="D4899" s="985" t="s">
        <v>1022</v>
      </c>
      <c r="E4899" s="985" t="s">
        <v>2744</v>
      </c>
      <c r="F4899" s="985">
        <v>89</v>
      </c>
    </row>
    <row r="4900" spans="1:6">
      <c r="A4900" s="129"/>
      <c r="B4900" s="137">
        <v>154010209</v>
      </c>
      <c r="C4900" s="999"/>
      <c r="D4900" s="985"/>
      <c r="E4900" s="985"/>
      <c r="F4900" s="985"/>
    </row>
    <row r="4901" spans="1:6">
      <c r="A4901" s="129"/>
      <c r="B4901" s="137">
        <v>154010210</v>
      </c>
      <c r="C4901" s="142"/>
      <c r="D4901" s="985"/>
      <c r="E4901" s="985"/>
      <c r="F4901" s="985"/>
    </row>
    <row r="4902" spans="1:6">
      <c r="A4902" s="129"/>
      <c r="B4902" s="125"/>
      <c r="C4902" s="142"/>
      <c r="D4902" s="985"/>
      <c r="E4902" s="985"/>
      <c r="F4902" s="985"/>
    </row>
    <row r="4903" spans="1:6">
      <c r="A4903" s="129"/>
      <c r="B4903" s="137">
        <v>154010211</v>
      </c>
      <c r="C4903" s="999" t="s">
        <v>966</v>
      </c>
      <c r="D4903" s="985" t="s">
        <v>2536</v>
      </c>
      <c r="E4903" s="985" t="s">
        <v>2745</v>
      </c>
      <c r="F4903" s="985">
        <v>90</v>
      </c>
    </row>
    <row r="4904" spans="1:6">
      <c r="A4904" s="129"/>
      <c r="B4904" s="137">
        <v>154010212</v>
      </c>
      <c r="C4904" s="999"/>
      <c r="D4904" s="985"/>
      <c r="E4904" s="985"/>
      <c r="F4904" s="985"/>
    </row>
    <row r="4905" spans="1:6">
      <c r="A4905" s="129"/>
      <c r="B4905" s="125"/>
      <c r="C4905" s="142"/>
      <c r="D4905" s="985"/>
      <c r="E4905" s="985"/>
      <c r="F4905" s="985"/>
    </row>
    <row r="4906" spans="1:6">
      <c r="A4906" s="129"/>
      <c r="B4906" s="137">
        <v>154010213</v>
      </c>
      <c r="C4906" s="999" t="s">
        <v>966</v>
      </c>
      <c r="D4906" s="985" t="s">
        <v>2536</v>
      </c>
      <c r="E4906" s="985" t="s">
        <v>2746</v>
      </c>
      <c r="F4906" s="985">
        <v>91</v>
      </c>
    </row>
    <row r="4907" spans="1:6">
      <c r="A4907" s="129"/>
      <c r="B4907" s="137">
        <v>154010214</v>
      </c>
      <c r="C4907" s="999"/>
      <c r="D4907" s="985"/>
      <c r="E4907" s="985"/>
      <c r="F4907" s="985"/>
    </row>
    <row r="4908" spans="1:6">
      <c r="A4908" s="129"/>
      <c r="B4908" s="125"/>
      <c r="C4908" s="142"/>
      <c r="D4908" s="985"/>
      <c r="E4908" s="985"/>
      <c r="F4908" s="985"/>
    </row>
    <row r="4909" spans="1:6">
      <c r="A4909" s="129"/>
      <c r="B4909" s="137">
        <v>154010201</v>
      </c>
      <c r="C4909" s="999" t="s">
        <v>967</v>
      </c>
      <c r="D4909" s="985" t="s">
        <v>1021</v>
      </c>
      <c r="E4909" s="985" t="s">
        <v>2747</v>
      </c>
      <c r="F4909" s="985">
        <v>92</v>
      </c>
    </row>
    <row r="4910" spans="1:6">
      <c r="A4910" s="129"/>
      <c r="B4910" s="137">
        <v>154010202</v>
      </c>
      <c r="C4910" s="999"/>
      <c r="D4910" s="985"/>
      <c r="E4910" s="985"/>
      <c r="F4910" s="985"/>
    </row>
    <row r="4911" spans="1:6">
      <c r="A4911" s="129"/>
      <c r="B4911" s="137">
        <v>154010203</v>
      </c>
      <c r="C4911" s="142"/>
      <c r="D4911" s="985"/>
      <c r="E4911" s="985"/>
      <c r="F4911" s="985"/>
    </row>
    <row r="4912" spans="1:6">
      <c r="A4912" s="129"/>
      <c r="B4912" s="137">
        <v>154010204</v>
      </c>
      <c r="C4912" s="142"/>
      <c r="D4912" s="985"/>
      <c r="E4912" s="985"/>
      <c r="F4912" s="985"/>
    </row>
    <row r="4913" spans="1:6">
      <c r="A4913" s="129"/>
      <c r="B4913" s="137">
        <v>154010205</v>
      </c>
      <c r="C4913" s="142"/>
      <c r="D4913" s="985"/>
      <c r="E4913" s="985"/>
      <c r="F4913" s="985"/>
    </row>
    <row r="4914" spans="1:6">
      <c r="A4914" s="129"/>
      <c r="B4914" s="125"/>
      <c r="C4914" s="142"/>
      <c r="D4914" s="985"/>
      <c r="E4914" s="985"/>
      <c r="F4914" s="985"/>
    </row>
    <row r="4915" spans="1:6">
      <c r="A4915" s="129"/>
      <c r="B4915" s="137">
        <v>154010201</v>
      </c>
      <c r="C4915" s="999" t="s">
        <v>967</v>
      </c>
      <c r="D4915" s="985" t="s">
        <v>1022</v>
      </c>
      <c r="E4915" s="985" t="s">
        <v>2748</v>
      </c>
      <c r="F4915" s="985">
        <v>93</v>
      </c>
    </row>
    <row r="4916" spans="1:6">
      <c r="A4916" s="129"/>
      <c r="B4916" s="137">
        <v>154010202</v>
      </c>
      <c r="C4916" s="999"/>
      <c r="D4916" s="985"/>
      <c r="E4916" s="985"/>
      <c r="F4916" s="985"/>
    </row>
    <row r="4917" spans="1:6">
      <c r="A4917" s="129"/>
      <c r="B4917" s="137">
        <v>154010203</v>
      </c>
      <c r="C4917" s="142"/>
      <c r="D4917" s="985"/>
      <c r="E4917" s="985"/>
      <c r="F4917" s="985"/>
    </row>
    <row r="4918" spans="1:6">
      <c r="A4918" s="129"/>
      <c r="B4918" s="137">
        <v>154010204</v>
      </c>
      <c r="C4918" s="142"/>
      <c r="D4918" s="985"/>
      <c r="E4918" s="985"/>
      <c r="F4918" s="985"/>
    </row>
    <row r="4919" spans="1:6">
      <c r="A4919" s="129"/>
      <c r="B4919" s="137">
        <v>154010205</v>
      </c>
      <c r="C4919" s="142"/>
      <c r="D4919" s="985"/>
      <c r="E4919" s="985"/>
      <c r="F4919" s="985"/>
    </row>
    <row r="4920" spans="1:6">
      <c r="A4920" s="129"/>
      <c r="B4920" s="125"/>
      <c r="C4920" s="142"/>
      <c r="D4920" s="985"/>
      <c r="E4920" s="985"/>
      <c r="F4920" s="985"/>
    </row>
    <row r="4921" spans="1:6">
      <c r="A4921" s="129"/>
      <c r="B4921" s="137">
        <v>154010206</v>
      </c>
      <c r="C4921" s="999" t="s">
        <v>967</v>
      </c>
      <c r="D4921" s="985" t="s">
        <v>2536</v>
      </c>
      <c r="E4921" s="985" t="s">
        <v>2749</v>
      </c>
      <c r="F4921" s="985">
        <v>94</v>
      </c>
    </row>
    <row r="4922" spans="1:6">
      <c r="A4922" s="129"/>
      <c r="B4922" s="137">
        <v>154010207</v>
      </c>
      <c r="C4922" s="999"/>
      <c r="D4922" s="985"/>
      <c r="E4922" s="985"/>
      <c r="F4922" s="985"/>
    </row>
    <row r="4923" spans="1:6">
      <c r="A4923" s="129"/>
      <c r="B4923" s="125"/>
      <c r="C4923" s="142"/>
      <c r="D4923" s="985"/>
      <c r="E4923" s="985"/>
      <c r="F4923" s="985"/>
    </row>
    <row r="4924" spans="1:6">
      <c r="A4924" s="129"/>
      <c r="B4924" s="137">
        <v>154020201</v>
      </c>
      <c r="C4924" s="999" t="s">
        <v>968</v>
      </c>
      <c r="D4924" s="985" t="s">
        <v>1021</v>
      </c>
      <c r="E4924" s="985" t="s">
        <v>2750</v>
      </c>
      <c r="F4924" s="985">
        <v>95</v>
      </c>
    </row>
    <row r="4925" spans="1:6">
      <c r="A4925" s="129"/>
      <c r="B4925" s="137">
        <v>154020202</v>
      </c>
      <c r="C4925" s="999"/>
      <c r="D4925" s="985"/>
      <c r="E4925" s="985"/>
      <c r="F4925" s="985"/>
    </row>
    <row r="4926" spans="1:6">
      <c r="A4926" s="129"/>
      <c r="B4926" s="137">
        <v>154020203</v>
      </c>
      <c r="C4926" s="142"/>
      <c r="D4926" s="985"/>
      <c r="E4926" s="985"/>
      <c r="F4926" s="985"/>
    </row>
    <row r="4927" spans="1:6">
      <c r="A4927" s="129"/>
      <c r="B4927" s="125"/>
      <c r="C4927" s="142"/>
      <c r="D4927" s="985"/>
      <c r="E4927" s="985"/>
      <c r="F4927" s="985"/>
    </row>
    <row r="4928" spans="1:6">
      <c r="A4928" s="129"/>
      <c r="B4928" s="137">
        <v>154020201</v>
      </c>
      <c r="C4928" s="999" t="s">
        <v>969</v>
      </c>
      <c r="D4928" s="985" t="s">
        <v>1022</v>
      </c>
      <c r="E4928" s="985" t="s">
        <v>2751</v>
      </c>
      <c r="F4928" s="985">
        <v>96</v>
      </c>
    </row>
    <row r="4929" spans="1:6">
      <c r="A4929" s="129"/>
      <c r="B4929" s="137">
        <v>154020202</v>
      </c>
      <c r="C4929" s="999"/>
      <c r="D4929" s="985"/>
      <c r="E4929" s="985"/>
      <c r="F4929" s="985"/>
    </row>
    <row r="4930" spans="1:6">
      <c r="A4930" s="129"/>
      <c r="B4930" s="137">
        <v>154020203</v>
      </c>
      <c r="C4930" s="142"/>
      <c r="D4930" s="985"/>
      <c r="E4930" s="985"/>
      <c r="F4930" s="985"/>
    </row>
    <row r="4931" spans="1:6">
      <c r="A4931" s="129"/>
      <c r="B4931" s="125"/>
      <c r="C4931" s="142"/>
      <c r="D4931" s="985"/>
      <c r="E4931" s="985"/>
      <c r="F4931" s="985"/>
    </row>
    <row r="4932" spans="1:6">
      <c r="A4932" s="129"/>
      <c r="B4932" s="137">
        <v>154020204</v>
      </c>
      <c r="C4932" s="999" t="s">
        <v>970</v>
      </c>
      <c r="D4932" s="985" t="s">
        <v>1021</v>
      </c>
      <c r="E4932" s="985" t="s">
        <v>2752</v>
      </c>
      <c r="F4932" s="985">
        <v>97</v>
      </c>
    </row>
    <row r="4933" spans="1:6">
      <c r="A4933" s="129"/>
      <c r="B4933" s="137">
        <v>154020205</v>
      </c>
      <c r="C4933" s="999"/>
      <c r="D4933" s="985"/>
      <c r="E4933" s="985"/>
      <c r="F4933" s="985"/>
    </row>
    <row r="4934" spans="1:6">
      <c r="A4934" s="129"/>
      <c r="B4934" s="137">
        <v>154020206</v>
      </c>
      <c r="C4934" s="142"/>
      <c r="D4934" s="985"/>
      <c r="E4934" s="985"/>
      <c r="F4934" s="985"/>
    </row>
    <row r="4935" spans="1:6">
      <c r="A4935" s="129"/>
      <c r="B4935" s="125"/>
      <c r="C4935" s="142"/>
      <c r="D4935" s="985"/>
      <c r="E4935" s="985"/>
      <c r="F4935" s="985"/>
    </row>
    <row r="4936" spans="1:6">
      <c r="A4936" s="129"/>
      <c r="B4936" s="137">
        <v>154020204</v>
      </c>
      <c r="C4936" s="999" t="s">
        <v>970</v>
      </c>
      <c r="D4936" s="985" t="s">
        <v>1022</v>
      </c>
      <c r="E4936" s="985" t="s">
        <v>2753</v>
      </c>
      <c r="F4936" s="985">
        <v>98</v>
      </c>
    </row>
    <row r="4937" spans="1:6">
      <c r="A4937" s="129"/>
      <c r="B4937" s="137">
        <v>154020205</v>
      </c>
      <c r="C4937" s="999"/>
      <c r="D4937" s="985"/>
      <c r="E4937" s="985"/>
      <c r="F4937" s="985"/>
    </row>
    <row r="4938" spans="1:6">
      <c r="A4938" s="129"/>
      <c r="B4938" s="137">
        <v>154020206</v>
      </c>
      <c r="C4938" s="142"/>
      <c r="D4938" s="985"/>
      <c r="E4938" s="985"/>
      <c r="F4938" s="985"/>
    </row>
    <row r="4939" spans="1:6">
      <c r="A4939" s="129"/>
      <c r="B4939" s="125"/>
      <c r="C4939" s="142"/>
      <c r="D4939" s="985"/>
      <c r="E4939" s="985"/>
      <c r="F4939" s="985"/>
    </row>
    <row r="4940" spans="1:6">
      <c r="A4940" s="129"/>
      <c r="B4940" s="137">
        <v>154020301</v>
      </c>
      <c r="C4940" s="999" t="s">
        <v>971</v>
      </c>
      <c r="D4940" s="985" t="s">
        <v>1021</v>
      </c>
      <c r="E4940" s="985" t="s">
        <v>2754</v>
      </c>
      <c r="F4940" s="985">
        <v>99</v>
      </c>
    </row>
    <row r="4941" spans="1:6">
      <c r="A4941" s="129"/>
      <c r="B4941" s="137">
        <v>154020302</v>
      </c>
      <c r="C4941" s="999"/>
      <c r="D4941" s="985"/>
      <c r="E4941" s="985"/>
      <c r="F4941" s="985"/>
    </row>
    <row r="4942" spans="1:6">
      <c r="A4942" s="129"/>
      <c r="B4942" s="137">
        <v>154020303</v>
      </c>
      <c r="C4942" s="142"/>
      <c r="D4942" s="985"/>
      <c r="E4942" s="985"/>
      <c r="F4942" s="985"/>
    </row>
    <row r="4943" spans="1:6">
      <c r="A4943" s="129"/>
      <c r="B4943" s="125"/>
      <c r="C4943" s="142"/>
      <c r="D4943" s="985"/>
      <c r="E4943" s="985"/>
      <c r="F4943" s="985"/>
    </row>
    <row r="4944" spans="1:6">
      <c r="A4944" s="129"/>
      <c r="B4944" s="137">
        <v>154020301</v>
      </c>
      <c r="C4944" s="999" t="s">
        <v>971</v>
      </c>
      <c r="D4944" s="985" t="s">
        <v>1022</v>
      </c>
      <c r="E4944" s="985" t="s">
        <v>2755</v>
      </c>
      <c r="F4944" s="985">
        <v>100</v>
      </c>
    </row>
    <row r="4945" spans="1:6">
      <c r="A4945" s="129"/>
      <c r="B4945" s="137">
        <v>154020302</v>
      </c>
      <c r="C4945" s="999"/>
      <c r="D4945" s="985"/>
      <c r="E4945" s="985"/>
      <c r="F4945" s="985"/>
    </row>
    <row r="4946" spans="1:6">
      <c r="A4946" s="129"/>
      <c r="B4946" s="137">
        <v>154020303</v>
      </c>
      <c r="C4946" s="142"/>
      <c r="D4946" s="985"/>
      <c r="E4946" s="985"/>
      <c r="F4946" s="985"/>
    </row>
    <row r="4947" spans="1:6">
      <c r="A4947" s="129"/>
      <c r="B4947" s="125"/>
      <c r="C4947" s="142"/>
      <c r="D4947" s="985"/>
      <c r="E4947" s="985"/>
      <c r="F4947" s="985"/>
    </row>
    <row r="4948" spans="1:6">
      <c r="A4948" s="129"/>
      <c r="B4948" s="137">
        <v>154020304</v>
      </c>
      <c r="C4948" s="999" t="s">
        <v>972</v>
      </c>
      <c r="D4948" s="985" t="s">
        <v>1021</v>
      </c>
      <c r="E4948" s="985" t="s">
        <v>2756</v>
      </c>
      <c r="F4948" s="985">
        <v>101</v>
      </c>
    </row>
    <row r="4949" spans="1:6">
      <c r="A4949" s="129"/>
      <c r="B4949" s="137">
        <v>154020305</v>
      </c>
      <c r="C4949" s="999"/>
      <c r="D4949" s="985"/>
      <c r="E4949" s="985"/>
      <c r="F4949" s="985"/>
    </row>
    <row r="4950" spans="1:6">
      <c r="A4950" s="129"/>
      <c r="B4950" s="137">
        <v>154020306</v>
      </c>
      <c r="C4950" s="142"/>
      <c r="D4950" s="985"/>
      <c r="E4950" s="985"/>
      <c r="F4950" s="985"/>
    </row>
    <row r="4951" spans="1:6">
      <c r="A4951" s="129"/>
      <c r="B4951" s="125"/>
      <c r="C4951" s="142"/>
      <c r="D4951" s="985"/>
      <c r="E4951" s="985"/>
      <c r="F4951" s="985"/>
    </row>
    <row r="4952" spans="1:6">
      <c r="A4952" s="129"/>
      <c r="B4952" s="137">
        <v>154020304</v>
      </c>
      <c r="C4952" s="999" t="s">
        <v>972</v>
      </c>
      <c r="D4952" s="985" t="s">
        <v>1022</v>
      </c>
      <c r="E4952" s="985" t="s">
        <v>2757</v>
      </c>
      <c r="F4952" s="985">
        <v>102</v>
      </c>
    </row>
    <row r="4953" spans="1:6">
      <c r="A4953" s="129"/>
      <c r="B4953" s="137">
        <v>154020305</v>
      </c>
      <c r="C4953" s="999"/>
      <c r="D4953" s="985"/>
      <c r="E4953" s="985"/>
      <c r="F4953" s="985"/>
    </row>
    <row r="4954" spans="1:6">
      <c r="A4954" s="129"/>
      <c r="B4954" s="137">
        <v>154020306</v>
      </c>
      <c r="C4954" s="142"/>
      <c r="D4954" s="985"/>
      <c r="E4954" s="985"/>
      <c r="F4954" s="985"/>
    </row>
    <row r="4955" spans="1:6">
      <c r="A4955" s="129"/>
      <c r="B4955" s="125"/>
      <c r="C4955" s="142"/>
      <c r="D4955" s="985"/>
      <c r="E4955" s="985"/>
      <c r="F4955" s="985"/>
    </row>
    <row r="4956" spans="1:6">
      <c r="A4956" s="129"/>
      <c r="B4956" s="137">
        <v>154020307</v>
      </c>
      <c r="C4956" s="999" t="s">
        <v>973</v>
      </c>
      <c r="D4956" s="985" t="s">
        <v>2536</v>
      </c>
      <c r="E4956" s="985" t="s">
        <v>2758</v>
      </c>
      <c r="F4956" s="985">
        <v>103</v>
      </c>
    </row>
    <row r="4957" spans="1:6">
      <c r="A4957" s="129"/>
      <c r="B4957" s="125"/>
      <c r="C4957" s="999"/>
      <c r="D4957" s="985"/>
      <c r="E4957" s="985"/>
      <c r="F4957" s="985"/>
    </row>
    <row r="4958" spans="1:6">
      <c r="A4958" s="129"/>
      <c r="B4958" s="137">
        <v>154020501</v>
      </c>
      <c r="C4958" s="999" t="s">
        <v>974</v>
      </c>
      <c r="D4958" s="985" t="s">
        <v>1021</v>
      </c>
      <c r="E4958" s="985" t="s">
        <v>2759</v>
      </c>
      <c r="F4958" s="985">
        <v>104</v>
      </c>
    </row>
    <row r="4959" spans="1:6">
      <c r="A4959" s="129"/>
      <c r="B4959" s="137">
        <v>154020502</v>
      </c>
      <c r="C4959" s="999"/>
      <c r="D4959" s="985"/>
      <c r="E4959" s="985"/>
      <c r="F4959" s="985"/>
    </row>
    <row r="4960" spans="1:6">
      <c r="A4960" s="129"/>
      <c r="B4960" s="125"/>
      <c r="C4960" s="142"/>
      <c r="D4960" s="985"/>
      <c r="E4960" s="985"/>
      <c r="F4960" s="985"/>
    </row>
    <row r="4961" spans="1:6">
      <c r="A4961" s="129"/>
      <c r="B4961" s="137">
        <v>154020501</v>
      </c>
      <c r="C4961" s="999" t="s">
        <v>974</v>
      </c>
      <c r="D4961" s="985" t="s">
        <v>1022</v>
      </c>
      <c r="E4961" s="985" t="s">
        <v>2760</v>
      </c>
      <c r="F4961" s="985">
        <v>105</v>
      </c>
    </row>
    <row r="4962" spans="1:6">
      <c r="A4962" s="129"/>
      <c r="B4962" s="137">
        <v>154020502</v>
      </c>
      <c r="C4962" s="999"/>
      <c r="D4962" s="985"/>
      <c r="E4962" s="985"/>
      <c r="F4962" s="985"/>
    </row>
    <row r="4963" spans="1:6">
      <c r="A4963" s="129"/>
      <c r="B4963" s="125"/>
      <c r="C4963" s="142"/>
      <c r="D4963" s="985"/>
      <c r="E4963" s="985"/>
      <c r="F4963" s="985"/>
    </row>
    <row r="4964" spans="1:6">
      <c r="A4964" s="129"/>
      <c r="B4964" s="137">
        <v>154020503</v>
      </c>
      <c r="C4964" s="999" t="s">
        <v>975</v>
      </c>
      <c r="D4964" s="985" t="s">
        <v>1021</v>
      </c>
      <c r="E4964" s="985" t="s">
        <v>2761</v>
      </c>
      <c r="F4964" s="985">
        <v>106</v>
      </c>
    </row>
    <row r="4965" spans="1:6">
      <c r="A4965" s="129"/>
      <c r="B4965" s="137">
        <v>154020504</v>
      </c>
      <c r="C4965" s="999"/>
      <c r="D4965" s="985"/>
      <c r="E4965" s="985"/>
      <c r="F4965" s="985"/>
    </row>
    <row r="4966" spans="1:6">
      <c r="A4966" s="129"/>
      <c r="B4966" s="137">
        <v>154020505</v>
      </c>
      <c r="C4966" s="142"/>
      <c r="D4966" s="985"/>
      <c r="E4966" s="985"/>
      <c r="F4966" s="985"/>
    </row>
    <row r="4967" spans="1:6">
      <c r="A4967" s="129"/>
      <c r="B4967" s="137">
        <v>154020506</v>
      </c>
      <c r="C4967" s="142"/>
      <c r="D4967" s="985"/>
      <c r="E4967" s="985"/>
      <c r="F4967" s="985"/>
    </row>
    <row r="4968" spans="1:6">
      <c r="A4968" s="129"/>
      <c r="B4968" s="125"/>
      <c r="C4968" s="142"/>
      <c r="D4968" s="985"/>
      <c r="E4968" s="985"/>
      <c r="F4968" s="985"/>
    </row>
    <row r="4969" spans="1:6">
      <c r="A4969" s="129"/>
      <c r="B4969" s="137">
        <v>154020503</v>
      </c>
      <c r="C4969" s="999" t="s">
        <v>975</v>
      </c>
      <c r="D4969" s="985" t="s">
        <v>1022</v>
      </c>
      <c r="E4969" s="985" t="s">
        <v>2762</v>
      </c>
      <c r="F4969" s="985">
        <v>107</v>
      </c>
    </row>
    <row r="4970" spans="1:6">
      <c r="A4970" s="129"/>
      <c r="B4970" s="137">
        <v>154020504</v>
      </c>
      <c r="C4970" s="999"/>
      <c r="D4970" s="985"/>
      <c r="E4970" s="985"/>
      <c r="F4970" s="985"/>
    </row>
    <row r="4971" spans="1:6">
      <c r="A4971" s="129"/>
      <c r="B4971" s="137">
        <v>154020505</v>
      </c>
      <c r="C4971" s="142"/>
      <c r="D4971" s="985"/>
      <c r="E4971" s="985"/>
      <c r="F4971" s="985"/>
    </row>
    <row r="4972" spans="1:6">
      <c r="A4972" s="129"/>
      <c r="B4972" s="137">
        <v>154020506</v>
      </c>
      <c r="C4972" s="142"/>
      <c r="D4972" s="985"/>
      <c r="E4972" s="985"/>
      <c r="F4972" s="985"/>
    </row>
    <row r="4973" spans="1:6">
      <c r="A4973" s="129"/>
      <c r="B4973" s="125"/>
      <c r="C4973" s="142"/>
      <c r="D4973" s="985"/>
      <c r="E4973" s="985"/>
      <c r="F4973" s="985"/>
    </row>
    <row r="4974" spans="1:6">
      <c r="A4974" s="129"/>
      <c r="B4974" s="137">
        <v>154020507</v>
      </c>
      <c r="C4974" s="999" t="s">
        <v>975</v>
      </c>
      <c r="D4974" s="985" t="s">
        <v>2536</v>
      </c>
      <c r="E4974" s="985" t="s">
        <v>2763</v>
      </c>
      <c r="F4974" s="985">
        <v>108</v>
      </c>
    </row>
    <row r="4975" spans="1:6">
      <c r="A4975" s="129"/>
      <c r="B4975" s="137">
        <v>154020508</v>
      </c>
      <c r="C4975" s="999"/>
      <c r="D4975" s="985"/>
      <c r="E4975" s="985"/>
      <c r="F4975" s="985"/>
    </row>
    <row r="4976" spans="1:6">
      <c r="A4976" s="129"/>
      <c r="B4976" s="125"/>
      <c r="C4976" s="142"/>
      <c r="D4976" s="985"/>
      <c r="E4976" s="985"/>
      <c r="F4976" s="985"/>
    </row>
    <row r="4977" spans="1:6">
      <c r="A4977" s="129"/>
      <c r="B4977" s="137">
        <v>154020401</v>
      </c>
      <c r="C4977" s="999" t="s">
        <v>976</v>
      </c>
      <c r="D4977" s="985" t="s">
        <v>1021</v>
      </c>
      <c r="E4977" s="985" t="s">
        <v>2764</v>
      </c>
      <c r="F4977" s="985">
        <v>109</v>
      </c>
    </row>
    <row r="4978" spans="1:6">
      <c r="A4978" s="129"/>
      <c r="B4978" s="137">
        <v>154020402</v>
      </c>
      <c r="C4978" s="999"/>
      <c r="D4978" s="985"/>
      <c r="E4978" s="985"/>
      <c r="F4978" s="985"/>
    </row>
    <row r="4979" spans="1:6">
      <c r="A4979" s="129"/>
      <c r="B4979" s="125"/>
      <c r="C4979" s="142"/>
      <c r="D4979" s="985"/>
      <c r="E4979" s="985"/>
      <c r="F4979" s="985"/>
    </row>
    <row r="4980" spans="1:6">
      <c r="A4980" s="129"/>
      <c r="B4980" s="137">
        <v>154020401</v>
      </c>
      <c r="C4980" s="999" t="s">
        <v>976</v>
      </c>
      <c r="D4980" s="985" t="s">
        <v>1022</v>
      </c>
      <c r="E4980" s="985" t="s">
        <v>2765</v>
      </c>
      <c r="F4980" s="985">
        <v>110</v>
      </c>
    </row>
    <row r="4981" spans="1:6">
      <c r="A4981" s="129"/>
      <c r="B4981" s="137">
        <v>154020402</v>
      </c>
      <c r="C4981" s="999"/>
      <c r="D4981" s="985"/>
      <c r="E4981" s="985"/>
      <c r="F4981" s="985"/>
    </row>
    <row r="4982" spans="1:6">
      <c r="A4982" s="129"/>
      <c r="B4982" s="125"/>
      <c r="C4982" s="142"/>
      <c r="D4982" s="985"/>
      <c r="E4982" s="985"/>
      <c r="F4982" s="985"/>
    </row>
    <row r="4983" spans="1:6">
      <c r="A4983" s="129"/>
      <c r="B4983" s="137">
        <v>154020403</v>
      </c>
      <c r="C4983" s="999" t="s">
        <v>977</v>
      </c>
      <c r="D4983" s="985" t="s">
        <v>1021</v>
      </c>
      <c r="E4983" s="985" t="s">
        <v>2766</v>
      </c>
      <c r="F4983" s="985">
        <v>111</v>
      </c>
    </row>
    <row r="4984" spans="1:6">
      <c r="A4984" s="129"/>
      <c r="B4984" s="137">
        <v>154020404</v>
      </c>
      <c r="C4984" s="999"/>
      <c r="D4984" s="985"/>
      <c r="E4984" s="985"/>
      <c r="F4984" s="985"/>
    </row>
    <row r="4985" spans="1:6">
      <c r="A4985" s="129"/>
      <c r="B4985" s="125"/>
      <c r="C4985" s="142"/>
      <c r="D4985" s="985"/>
      <c r="E4985" s="985"/>
      <c r="F4985" s="985"/>
    </row>
    <row r="4986" spans="1:6">
      <c r="A4986" s="129"/>
      <c r="B4986" s="137">
        <v>154020403</v>
      </c>
      <c r="C4986" s="999" t="s">
        <v>977</v>
      </c>
      <c r="D4986" s="985" t="s">
        <v>1022</v>
      </c>
      <c r="E4986" s="985" t="s">
        <v>2767</v>
      </c>
      <c r="F4986" s="985">
        <v>112</v>
      </c>
    </row>
    <row r="4987" spans="1:6">
      <c r="A4987" s="129"/>
      <c r="B4987" s="137">
        <v>154020404</v>
      </c>
      <c r="C4987" s="999"/>
      <c r="D4987" s="985"/>
      <c r="E4987" s="985"/>
      <c r="F4987" s="985"/>
    </row>
    <row r="4988" spans="1:6">
      <c r="A4988" s="129"/>
      <c r="B4988" s="125"/>
      <c r="C4988" s="142"/>
      <c r="D4988" s="985"/>
      <c r="E4988" s="985"/>
      <c r="F4988" s="985"/>
    </row>
    <row r="4989" spans="1:6">
      <c r="A4989" s="129"/>
      <c r="B4989" s="137">
        <v>154020101</v>
      </c>
      <c r="C4989" s="999" t="s">
        <v>978</v>
      </c>
      <c r="D4989" s="985" t="s">
        <v>2536</v>
      </c>
      <c r="E4989" s="985" t="s">
        <v>2768</v>
      </c>
      <c r="F4989" s="985">
        <v>113</v>
      </c>
    </row>
    <row r="4990" spans="1:6">
      <c r="A4990" s="129"/>
      <c r="B4990" s="125"/>
      <c r="C4990" s="999"/>
      <c r="D4990" s="985"/>
      <c r="E4990" s="985"/>
      <c r="F4990" s="985"/>
    </row>
    <row r="4991" spans="1:6">
      <c r="A4991" s="129"/>
      <c r="B4991" s="137">
        <v>154020102</v>
      </c>
      <c r="C4991" s="999" t="s">
        <v>978</v>
      </c>
      <c r="D4991" s="985" t="s">
        <v>1021</v>
      </c>
      <c r="E4991" s="985" t="s">
        <v>2768</v>
      </c>
      <c r="F4991" s="985">
        <v>114</v>
      </c>
    </row>
    <row r="4992" spans="1:6">
      <c r="A4992" s="129"/>
      <c r="B4992" s="137">
        <v>154020103</v>
      </c>
      <c r="C4992" s="999"/>
      <c r="D4992" s="985"/>
      <c r="E4992" s="985"/>
      <c r="F4992" s="985"/>
    </row>
    <row r="4993" spans="1:6">
      <c r="A4993" s="129"/>
      <c r="B4993" s="125"/>
      <c r="C4993" s="142"/>
      <c r="D4993" s="985"/>
      <c r="E4993" s="985"/>
      <c r="F4993" s="985"/>
    </row>
    <row r="4994" spans="1:6">
      <c r="A4994" s="129"/>
      <c r="B4994" s="137">
        <v>154020102</v>
      </c>
      <c r="C4994" s="999" t="s">
        <v>978</v>
      </c>
      <c r="D4994" s="985" t="s">
        <v>1022</v>
      </c>
      <c r="E4994" s="985" t="s">
        <v>2769</v>
      </c>
      <c r="F4994" s="985">
        <v>115</v>
      </c>
    </row>
    <row r="4995" spans="1:6">
      <c r="A4995" s="129"/>
      <c r="B4995" s="137">
        <v>154020103</v>
      </c>
      <c r="C4995" s="999"/>
      <c r="D4995" s="985"/>
      <c r="E4995" s="985"/>
      <c r="F4995" s="985"/>
    </row>
    <row r="4996" spans="1:6">
      <c r="A4996" s="129"/>
      <c r="B4996" s="125"/>
      <c r="C4996" s="142"/>
      <c r="D4996" s="985"/>
      <c r="E4996" s="985"/>
      <c r="F4996" s="985"/>
    </row>
    <row r="4997" spans="1:6">
      <c r="A4997" s="129"/>
      <c r="B4997" s="137">
        <v>154020104</v>
      </c>
      <c r="C4997" s="999" t="s">
        <v>979</v>
      </c>
      <c r="D4997" s="985" t="s">
        <v>1021</v>
      </c>
      <c r="E4997" s="985" t="s">
        <v>2770</v>
      </c>
      <c r="F4997" s="985">
        <v>116</v>
      </c>
    </row>
    <row r="4998" spans="1:6">
      <c r="A4998" s="129"/>
      <c r="B4998" s="137">
        <v>154020105</v>
      </c>
      <c r="C4998" s="999"/>
      <c r="D4998" s="985"/>
      <c r="E4998" s="985"/>
      <c r="F4998" s="985"/>
    </row>
    <row r="4999" spans="1:6">
      <c r="A4999" s="129"/>
      <c r="B4999" s="125"/>
      <c r="C4999" s="142"/>
      <c r="D4999" s="985"/>
      <c r="E4999" s="985"/>
      <c r="F4999" s="985"/>
    </row>
    <row r="5000" spans="1:6">
      <c r="A5000" s="129"/>
      <c r="B5000" s="137">
        <v>154020104</v>
      </c>
      <c r="C5000" s="999" t="s">
        <v>979</v>
      </c>
      <c r="D5000" s="985" t="s">
        <v>1022</v>
      </c>
      <c r="E5000" s="985" t="s">
        <v>2771</v>
      </c>
      <c r="F5000" s="985">
        <v>117</v>
      </c>
    </row>
    <row r="5001" spans="1:6">
      <c r="A5001" s="129"/>
      <c r="B5001" s="137">
        <v>154020105</v>
      </c>
      <c r="C5001" s="999"/>
      <c r="D5001" s="985"/>
      <c r="E5001" s="985"/>
      <c r="F5001" s="985"/>
    </row>
    <row r="5002" spans="1:6">
      <c r="A5002" s="129"/>
      <c r="B5002" s="125"/>
      <c r="C5002" s="142"/>
      <c r="D5002" s="985"/>
      <c r="E5002" s="985"/>
      <c r="F5002" s="985"/>
    </row>
    <row r="5003" spans="1:6">
      <c r="A5003" s="129"/>
      <c r="B5003" s="137">
        <v>154060301</v>
      </c>
      <c r="C5003" s="999" t="s">
        <v>980</v>
      </c>
      <c r="D5003" s="985" t="s">
        <v>1021</v>
      </c>
      <c r="E5003" s="985" t="s">
        <v>2772</v>
      </c>
      <c r="F5003" s="985">
        <v>118</v>
      </c>
    </row>
    <row r="5004" spans="1:6">
      <c r="A5004" s="129"/>
      <c r="B5004" s="137">
        <v>154060302</v>
      </c>
      <c r="C5004" s="999"/>
      <c r="D5004" s="985"/>
      <c r="E5004" s="985"/>
      <c r="F5004" s="985"/>
    </row>
    <row r="5005" spans="1:6">
      <c r="A5005" s="129"/>
      <c r="B5005" s="125"/>
      <c r="C5005" s="142"/>
      <c r="D5005" s="985"/>
      <c r="E5005" s="985"/>
      <c r="F5005" s="985"/>
    </row>
    <row r="5006" spans="1:6">
      <c r="A5006" s="129"/>
      <c r="B5006" s="137">
        <v>154060301</v>
      </c>
      <c r="C5006" s="999" t="s">
        <v>980</v>
      </c>
      <c r="D5006" s="985" t="s">
        <v>1022</v>
      </c>
      <c r="E5006" s="985" t="s">
        <v>2773</v>
      </c>
      <c r="F5006" s="985">
        <v>119</v>
      </c>
    </row>
    <row r="5007" spans="1:6">
      <c r="A5007" s="129"/>
      <c r="B5007" s="137">
        <v>154060302</v>
      </c>
      <c r="C5007" s="999"/>
      <c r="D5007" s="985"/>
      <c r="E5007" s="985"/>
      <c r="F5007" s="985"/>
    </row>
    <row r="5008" spans="1:6">
      <c r="A5008" s="129"/>
      <c r="B5008" s="125"/>
      <c r="C5008" s="142"/>
      <c r="D5008" s="985"/>
      <c r="E5008" s="985"/>
      <c r="F5008" s="985"/>
    </row>
    <row r="5009" spans="1:6">
      <c r="A5009" s="129"/>
      <c r="B5009" s="137">
        <v>154060303</v>
      </c>
      <c r="C5009" s="999" t="s">
        <v>981</v>
      </c>
      <c r="D5009" s="985" t="s">
        <v>1021</v>
      </c>
      <c r="E5009" s="985" t="s">
        <v>2774</v>
      </c>
      <c r="F5009" s="985">
        <v>120</v>
      </c>
    </row>
    <row r="5010" spans="1:6">
      <c r="A5010" s="129"/>
      <c r="B5010" s="137">
        <v>154060304</v>
      </c>
      <c r="C5010" s="999"/>
      <c r="D5010" s="985"/>
      <c r="E5010" s="985"/>
      <c r="F5010" s="985"/>
    </row>
    <row r="5011" spans="1:6">
      <c r="A5011" s="129"/>
      <c r="B5011" s="125"/>
      <c r="C5011" s="142"/>
      <c r="D5011" s="985"/>
      <c r="E5011" s="985"/>
      <c r="F5011" s="985"/>
    </row>
    <row r="5012" spans="1:6">
      <c r="A5012" s="129"/>
      <c r="B5012" s="137">
        <v>154060303</v>
      </c>
      <c r="C5012" s="999" t="s">
        <v>981</v>
      </c>
      <c r="D5012" s="985" t="s">
        <v>1022</v>
      </c>
      <c r="E5012" s="985" t="s">
        <v>2775</v>
      </c>
      <c r="F5012" s="985">
        <v>121</v>
      </c>
    </row>
    <row r="5013" spans="1:6">
      <c r="A5013" s="129"/>
      <c r="B5013" s="137">
        <v>154060304</v>
      </c>
      <c r="C5013" s="999"/>
      <c r="D5013" s="985"/>
      <c r="E5013" s="985"/>
      <c r="F5013" s="985"/>
    </row>
    <row r="5014" spans="1:6">
      <c r="A5014" s="129"/>
      <c r="B5014" s="137"/>
      <c r="C5014" s="142"/>
      <c r="D5014" s="985"/>
      <c r="E5014" s="985"/>
      <c r="F5014" s="985"/>
    </row>
    <row r="5015" spans="1:6">
      <c r="A5015" s="129"/>
      <c r="B5015" s="137">
        <v>154060305</v>
      </c>
      <c r="C5015" s="999" t="s">
        <v>982</v>
      </c>
      <c r="D5015" s="985" t="s">
        <v>1021</v>
      </c>
      <c r="E5015" s="985" t="s">
        <v>2776</v>
      </c>
      <c r="F5015" s="985">
        <v>122</v>
      </c>
    </row>
    <row r="5016" spans="1:6">
      <c r="A5016" s="129"/>
      <c r="B5016" s="137">
        <v>154060306</v>
      </c>
      <c r="C5016" s="999"/>
      <c r="D5016" s="985"/>
      <c r="E5016" s="985"/>
      <c r="F5016" s="985"/>
    </row>
    <row r="5017" spans="1:6">
      <c r="A5017" s="129"/>
      <c r="B5017" s="125"/>
      <c r="C5017" s="142"/>
      <c r="D5017" s="985"/>
      <c r="E5017" s="985"/>
      <c r="F5017" s="985"/>
    </row>
    <row r="5018" spans="1:6">
      <c r="A5018" s="129"/>
      <c r="B5018" s="137">
        <v>154060305</v>
      </c>
      <c r="C5018" s="999" t="s">
        <v>982</v>
      </c>
      <c r="D5018" s="985" t="s">
        <v>1022</v>
      </c>
      <c r="E5018" s="985" t="s">
        <v>2777</v>
      </c>
      <c r="F5018" s="985">
        <v>123</v>
      </c>
    </row>
    <row r="5019" spans="1:6">
      <c r="A5019" s="129"/>
      <c r="B5019" s="137">
        <v>154060306</v>
      </c>
      <c r="C5019" s="999"/>
      <c r="D5019" s="985"/>
      <c r="E5019" s="985"/>
      <c r="F5019" s="985"/>
    </row>
    <row r="5020" spans="1:6">
      <c r="A5020" s="129"/>
      <c r="B5020" s="125"/>
      <c r="C5020" s="142"/>
      <c r="D5020" s="985"/>
      <c r="E5020" s="985"/>
      <c r="F5020" s="985"/>
    </row>
    <row r="5021" spans="1:6">
      <c r="A5021" s="129"/>
      <c r="B5021" s="137">
        <v>154060307</v>
      </c>
      <c r="C5021" s="999" t="s">
        <v>983</v>
      </c>
      <c r="D5021" s="985" t="s">
        <v>1021</v>
      </c>
      <c r="E5021" s="985" t="s">
        <v>2778</v>
      </c>
      <c r="F5021" s="985">
        <v>124</v>
      </c>
    </row>
    <row r="5022" spans="1:6">
      <c r="A5022" s="129"/>
      <c r="B5022" s="137">
        <v>154060308</v>
      </c>
      <c r="C5022" s="999"/>
      <c r="D5022" s="985"/>
      <c r="E5022" s="985"/>
      <c r="F5022" s="985"/>
    </row>
    <row r="5023" spans="1:6">
      <c r="A5023" s="129"/>
      <c r="B5023" s="125"/>
      <c r="C5023" s="142"/>
      <c r="D5023" s="985"/>
      <c r="E5023" s="985"/>
      <c r="F5023" s="985"/>
    </row>
    <row r="5024" spans="1:6">
      <c r="A5024" s="129"/>
      <c r="B5024" s="137">
        <v>154060307</v>
      </c>
      <c r="C5024" s="999" t="s">
        <v>983</v>
      </c>
      <c r="D5024" s="985" t="s">
        <v>1022</v>
      </c>
      <c r="E5024" s="985" t="s">
        <v>2779</v>
      </c>
      <c r="F5024" s="985">
        <v>125</v>
      </c>
    </row>
    <row r="5025" spans="1:6">
      <c r="A5025" s="129"/>
      <c r="B5025" s="137">
        <v>154060308</v>
      </c>
      <c r="C5025" s="999"/>
      <c r="D5025" s="985"/>
      <c r="E5025" s="985"/>
      <c r="F5025" s="985"/>
    </row>
    <row r="5026" spans="1:6">
      <c r="A5026" s="129"/>
      <c r="B5026" s="125"/>
      <c r="C5026" s="142"/>
      <c r="D5026" s="985"/>
      <c r="E5026" s="985"/>
      <c r="F5026" s="985"/>
    </row>
    <row r="5027" spans="1:6">
      <c r="A5027" s="129"/>
      <c r="B5027" s="137">
        <v>154060401</v>
      </c>
      <c r="C5027" s="999" t="s">
        <v>984</v>
      </c>
      <c r="D5027" s="985" t="s">
        <v>2536</v>
      </c>
      <c r="E5027" s="985" t="s">
        <v>2780</v>
      </c>
      <c r="F5027" s="985">
        <v>126</v>
      </c>
    </row>
    <row r="5028" spans="1:6">
      <c r="A5028" s="129"/>
      <c r="B5028" s="137">
        <v>154060402</v>
      </c>
      <c r="C5028" s="999"/>
      <c r="D5028" s="985"/>
      <c r="E5028" s="985"/>
      <c r="F5028" s="985"/>
    </row>
    <row r="5029" spans="1:6">
      <c r="A5029" s="129"/>
      <c r="B5029" s="125"/>
      <c r="C5029" s="142"/>
      <c r="D5029" s="985"/>
      <c r="E5029" s="985"/>
      <c r="F5029" s="985"/>
    </row>
    <row r="5030" spans="1:6">
      <c r="A5030" s="129"/>
      <c r="B5030" s="137">
        <v>154060403</v>
      </c>
      <c r="C5030" s="999" t="s">
        <v>984</v>
      </c>
      <c r="D5030" s="985" t="s">
        <v>2536</v>
      </c>
      <c r="E5030" s="985" t="s">
        <v>2781</v>
      </c>
      <c r="F5030" s="985">
        <v>127</v>
      </c>
    </row>
    <row r="5031" spans="1:6">
      <c r="A5031" s="129"/>
      <c r="B5031" s="125"/>
      <c r="C5031" s="999"/>
      <c r="D5031" s="985"/>
      <c r="E5031" s="985"/>
      <c r="F5031" s="985"/>
    </row>
    <row r="5032" spans="1:6">
      <c r="A5032" s="129"/>
      <c r="B5032" s="137">
        <v>154060404</v>
      </c>
      <c r="C5032" s="999" t="s">
        <v>985</v>
      </c>
      <c r="D5032" s="985" t="s">
        <v>1021</v>
      </c>
      <c r="E5032" s="985" t="s">
        <v>2782</v>
      </c>
      <c r="F5032" s="985">
        <v>128</v>
      </c>
    </row>
    <row r="5033" spans="1:6">
      <c r="A5033" s="129"/>
      <c r="B5033" s="137">
        <v>154060405</v>
      </c>
      <c r="C5033" s="999"/>
      <c r="D5033" s="985"/>
      <c r="E5033" s="985"/>
      <c r="F5033" s="985"/>
    </row>
    <row r="5034" spans="1:6">
      <c r="A5034" s="129"/>
      <c r="B5034" s="125"/>
      <c r="C5034" s="142"/>
      <c r="D5034" s="985"/>
      <c r="E5034" s="985"/>
      <c r="F5034" s="985"/>
    </row>
    <row r="5035" spans="1:6">
      <c r="A5035" s="129"/>
      <c r="B5035" s="137">
        <v>154060404</v>
      </c>
      <c r="C5035" s="999" t="s">
        <v>985</v>
      </c>
      <c r="D5035" s="985" t="s">
        <v>1022</v>
      </c>
      <c r="E5035" s="985" t="s">
        <v>2783</v>
      </c>
      <c r="F5035" s="985">
        <v>129</v>
      </c>
    </row>
    <row r="5036" spans="1:6">
      <c r="A5036" s="129"/>
      <c r="B5036" s="137">
        <v>154060405</v>
      </c>
      <c r="C5036" s="999"/>
      <c r="D5036" s="985"/>
      <c r="E5036" s="985"/>
      <c r="F5036" s="985"/>
    </row>
    <row r="5037" spans="1:6">
      <c r="A5037" s="129"/>
      <c r="B5037" s="125"/>
      <c r="C5037" s="142"/>
      <c r="D5037" s="985"/>
      <c r="E5037" s="985"/>
      <c r="F5037" s="985"/>
    </row>
    <row r="5038" spans="1:6">
      <c r="A5038" s="129"/>
      <c r="B5038" s="137">
        <v>154060406</v>
      </c>
      <c r="C5038" s="999" t="s">
        <v>986</v>
      </c>
      <c r="D5038" s="985" t="s">
        <v>1021</v>
      </c>
      <c r="E5038" s="985" t="s">
        <v>2784</v>
      </c>
      <c r="F5038" s="985">
        <v>130</v>
      </c>
    </row>
    <row r="5039" spans="1:6">
      <c r="A5039" s="129"/>
      <c r="B5039" s="137">
        <v>154060407</v>
      </c>
      <c r="C5039" s="999"/>
      <c r="D5039" s="985"/>
      <c r="E5039" s="985"/>
      <c r="F5039" s="985"/>
    </row>
    <row r="5040" spans="1:6">
      <c r="A5040" s="129"/>
      <c r="B5040" s="125"/>
      <c r="C5040" s="142"/>
      <c r="D5040" s="985"/>
      <c r="E5040" s="985"/>
      <c r="F5040" s="985"/>
    </row>
    <row r="5041" spans="1:6">
      <c r="A5041" s="129"/>
      <c r="B5041" s="137">
        <v>154060406</v>
      </c>
      <c r="C5041" s="999" t="s">
        <v>986</v>
      </c>
      <c r="D5041" s="985" t="s">
        <v>1022</v>
      </c>
      <c r="E5041" s="985" t="s">
        <v>2785</v>
      </c>
      <c r="F5041" s="985">
        <v>131</v>
      </c>
    </row>
    <row r="5042" spans="1:6">
      <c r="A5042" s="129"/>
      <c r="B5042" s="137">
        <v>154060407</v>
      </c>
      <c r="C5042" s="999"/>
      <c r="D5042" s="985"/>
      <c r="E5042" s="985"/>
      <c r="F5042" s="985"/>
    </row>
    <row r="5043" spans="1:6">
      <c r="A5043" s="129"/>
      <c r="B5043" s="125"/>
      <c r="C5043" s="142"/>
      <c r="D5043" s="985"/>
      <c r="E5043" s="985"/>
      <c r="F5043" s="985"/>
    </row>
    <row r="5044" spans="1:6">
      <c r="A5044" s="129"/>
      <c r="B5044" s="137">
        <v>154060408</v>
      </c>
      <c r="C5044" s="999" t="s">
        <v>987</v>
      </c>
      <c r="D5044" s="985" t="s">
        <v>1021</v>
      </c>
      <c r="E5044" s="985" t="s">
        <v>2786</v>
      </c>
      <c r="F5044" s="985">
        <v>132</v>
      </c>
    </row>
    <row r="5045" spans="1:6">
      <c r="A5045" s="129"/>
      <c r="B5045" s="137">
        <v>154060409</v>
      </c>
      <c r="C5045" s="999"/>
      <c r="D5045" s="985"/>
      <c r="E5045" s="985"/>
      <c r="F5045" s="985"/>
    </row>
    <row r="5046" spans="1:6">
      <c r="A5046" s="129"/>
      <c r="B5046" s="125"/>
      <c r="C5046" s="142"/>
      <c r="D5046" s="985"/>
      <c r="E5046" s="985"/>
      <c r="F5046" s="985"/>
    </row>
    <row r="5047" spans="1:6">
      <c r="A5047" s="129"/>
      <c r="B5047" s="137">
        <v>154060408</v>
      </c>
      <c r="C5047" s="999" t="s">
        <v>987</v>
      </c>
      <c r="D5047" s="985" t="s">
        <v>1022</v>
      </c>
      <c r="E5047" s="985" t="s">
        <v>2787</v>
      </c>
      <c r="F5047" s="985">
        <v>133</v>
      </c>
    </row>
    <row r="5048" spans="1:6">
      <c r="A5048" s="129"/>
      <c r="B5048" s="137">
        <v>154060409</v>
      </c>
      <c r="C5048" s="999"/>
      <c r="D5048" s="985"/>
      <c r="E5048" s="985"/>
      <c r="F5048" s="985"/>
    </row>
    <row r="5049" spans="1:6">
      <c r="A5049" s="129"/>
      <c r="B5049" s="125"/>
      <c r="C5049" s="142"/>
      <c r="D5049" s="985"/>
      <c r="E5049" s="985"/>
      <c r="F5049" s="985"/>
    </row>
    <row r="5050" spans="1:6">
      <c r="A5050" s="129"/>
      <c r="B5050" s="137">
        <v>154060107</v>
      </c>
      <c r="C5050" s="999" t="s">
        <v>988</v>
      </c>
      <c r="D5050" s="985" t="s">
        <v>2536</v>
      </c>
      <c r="E5050" s="985" t="s">
        <v>2788</v>
      </c>
      <c r="F5050" s="985">
        <v>134</v>
      </c>
    </row>
    <row r="5051" spans="1:6">
      <c r="A5051" s="129"/>
      <c r="B5051" s="137">
        <v>154060108</v>
      </c>
      <c r="C5051" s="999"/>
      <c r="D5051" s="985"/>
      <c r="E5051" s="985"/>
      <c r="F5051" s="985"/>
    </row>
    <row r="5052" spans="1:6">
      <c r="A5052" s="129"/>
      <c r="B5052" s="125"/>
      <c r="C5052" s="142"/>
      <c r="D5052" s="985"/>
      <c r="E5052" s="985"/>
      <c r="F5052" s="985"/>
    </row>
    <row r="5053" spans="1:6">
      <c r="A5053" s="129"/>
      <c r="B5053" s="137">
        <v>154060109</v>
      </c>
      <c r="C5053" s="999" t="s">
        <v>988</v>
      </c>
      <c r="D5053" s="985" t="s">
        <v>2536</v>
      </c>
      <c r="E5053" s="985" t="s">
        <v>2789</v>
      </c>
      <c r="F5053" s="985">
        <v>135</v>
      </c>
    </row>
    <row r="5054" spans="1:6">
      <c r="A5054" s="129"/>
      <c r="B5054" s="125"/>
      <c r="C5054" s="999"/>
      <c r="D5054" s="985"/>
      <c r="E5054" s="985"/>
      <c r="F5054" s="985"/>
    </row>
    <row r="5055" spans="1:6">
      <c r="A5055" s="129"/>
      <c r="B5055" s="137">
        <v>154060104</v>
      </c>
      <c r="C5055" s="999" t="s">
        <v>989</v>
      </c>
      <c r="D5055" s="985" t="s">
        <v>1021</v>
      </c>
      <c r="E5055" s="985" t="s">
        <v>2790</v>
      </c>
      <c r="F5055" s="985">
        <v>136</v>
      </c>
    </row>
    <row r="5056" spans="1:6">
      <c r="A5056" s="129"/>
      <c r="B5056" s="137">
        <v>154060105</v>
      </c>
      <c r="C5056" s="999"/>
      <c r="D5056" s="985"/>
      <c r="E5056" s="985"/>
      <c r="F5056" s="985"/>
    </row>
    <row r="5057" spans="1:6">
      <c r="A5057" s="129"/>
      <c r="B5057" s="137">
        <v>154060106</v>
      </c>
      <c r="C5057" s="142"/>
      <c r="D5057" s="985"/>
      <c r="E5057" s="985"/>
      <c r="F5057" s="985"/>
    </row>
    <row r="5058" spans="1:6">
      <c r="A5058" s="129"/>
      <c r="B5058" s="125"/>
      <c r="C5058" s="142"/>
      <c r="D5058" s="985"/>
      <c r="E5058" s="985"/>
      <c r="F5058" s="985"/>
    </row>
    <row r="5059" spans="1:6">
      <c r="A5059" s="129"/>
      <c r="B5059" s="137">
        <v>154060104</v>
      </c>
      <c r="C5059" s="999" t="s">
        <v>989</v>
      </c>
      <c r="D5059" s="985" t="s">
        <v>1022</v>
      </c>
      <c r="E5059" s="985" t="s">
        <v>2791</v>
      </c>
      <c r="F5059" s="985">
        <v>137</v>
      </c>
    </row>
    <row r="5060" spans="1:6">
      <c r="A5060" s="129"/>
      <c r="B5060" s="137">
        <v>154060105</v>
      </c>
      <c r="C5060" s="999"/>
      <c r="D5060" s="985"/>
      <c r="E5060" s="985"/>
      <c r="F5060" s="985"/>
    </row>
    <row r="5061" spans="1:6">
      <c r="A5061" s="129"/>
      <c r="B5061" s="137">
        <v>154060106</v>
      </c>
      <c r="C5061" s="142"/>
      <c r="D5061" s="985"/>
      <c r="E5061" s="985"/>
      <c r="F5061" s="985"/>
    </row>
    <row r="5062" spans="1:6">
      <c r="A5062" s="129"/>
      <c r="B5062" s="125"/>
      <c r="C5062" s="142"/>
      <c r="D5062" s="985"/>
      <c r="E5062" s="985"/>
      <c r="F5062" s="985"/>
    </row>
    <row r="5063" spans="1:6">
      <c r="A5063" s="129"/>
      <c r="B5063" s="137">
        <v>154060101</v>
      </c>
      <c r="C5063" s="999" t="s">
        <v>990</v>
      </c>
      <c r="D5063" s="985" t="s">
        <v>1021</v>
      </c>
      <c r="E5063" s="985" t="s">
        <v>2792</v>
      </c>
      <c r="F5063" s="985">
        <v>138</v>
      </c>
    </row>
    <row r="5064" spans="1:6">
      <c r="A5064" s="129"/>
      <c r="B5064" s="137">
        <v>154060102</v>
      </c>
      <c r="C5064" s="999"/>
      <c r="D5064" s="985"/>
      <c r="E5064" s="985"/>
      <c r="F5064" s="985"/>
    </row>
    <row r="5065" spans="1:6">
      <c r="A5065" s="129"/>
      <c r="B5065" s="137">
        <v>154060103</v>
      </c>
      <c r="C5065" s="142"/>
      <c r="D5065" s="985"/>
      <c r="E5065" s="985"/>
      <c r="F5065" s="985"/>
    </row>
    <row r="5066" spans="1:6">
      <c r="A5066" s="129"/>
      <c r="B5066" s="125"/>
      <c r="C5066" s="142"/>
      <c r="D5066" s="985"/>
      <c r="E5066" s="985"/>
      <c r="F5066" s="985"/>
    </row>
    <row r="5067" spans="1:6">
      <c r="A5067" s="129"/>
      <c r="B5067" s="137">
        <v>154060101</v>
      </c>
      <c r="C5067" s="999" t="s">
        <v>990</v>
      </c>
      <c r="D5067" s="985" t="s">
        <v>1022</v>
      </c>
      <c r="E5067" s="985" t="s">
        <v>2793</v>
      </c>
      <c r="F5067" s="985">
        <v>139</v>
      </c>
    </row>
    <row r="5068" spans="1:6">
      <c r="A5068" s="129"/>
      <c r="B5068" s="137">
        <v>154060102</v>
      </c>
      <c r="C5068" s="999"/>
      <c r="D5068" s="985"/>
      <c r="E5068" s="985"/>
      <c r="F5068" s="985"/>
    </row>
    <row r="5069" spans="1:6">
      <c r="A5069" s="129"/>
      <c r="B5069" s="137">
        <v>154060103</v>
      </c>
      <c r="C5069" s="142"/>
      <c r="D5069" s="985"/>
      <c r="E5069" s="985"/>
      <c r="F5069" s="985"/>
    </row>
    <row r="5070" spans="1:6">
      <c r="A5070" s="129"/>
      <c r="B5070" s="125"/>
      <c r="C5070" s="142"/>
      <c r="D5070" s="985"/>
      <c r="E5070" s="985"/>
      <c r="F5070" s="985"/>
    </row>
    <row r="5071" spans="1:6">
      <c r="A5071" s="129"/>
      <c r="B5071" s="137">
        <v>154060201</v>
      </c>
      <c r="C5071" s="999" t="s">
        <v>991</v>
      </c>
      <c r="D5071" s="985" t="s">
        <v>1021</v>
      </c>
      <c r="E5071" s="985" t="s">
        <v>2794</v>
      </c>
      <c r="F5071" s="985">
        <v>140</v>
      </c>
    </row>
    <row r="5072" spans="1:6">
      <c r="A5072" s="129"/>
      <c r="B5072" s="137">
        <v>154060202</v>
      </c>
      <c r="C5072" s="999"/>
      <c r="D5072" s="985"/>
      <c r="E5072" s="985"/>
      <c r="F5072" s="985"/>
    </row>
    <row r="5073" spans="1:6">
      <c r="A5073" s="129"/>
      <c r="B5073" s="125"/>
      <c r="C5073" s="142"/>
      <c r="D5073" s="985"/>
      <c r="E5073" s="985"/>
      <c r="F5073" s="985"/>
    </row>
    <row r="5074" spans="1:6">
      <c r="A5074" s="129"/>
      <c r="B5074" s="137">
        <v>154060201</v>
      </c>
      <c r="C5074" s="999" t="s">
        <v>991</v>
      </c>
      <c r="D5074" s="985" t="s">
        <v>1022</v>
      </c>
      <c r="E5074" s="985" t="s">
        <v>2795</v>
      </c>
      <c r="F5074" s="985">
        <v>141</v>
      </c>
    </row>
    <row r="5075" spans="1:6">
      <c r="A5075" s="129"/>
      <c r="B5075" s="137">
        <v>154060202</v>
      </c>
      <c r="C5075" s="999"/>
      <c r="D5075" s="985"/>
      <c r="E5075" s="985"/>
      <c r="F5075" s="985"/>
    </row>
    <row r="5076" spans="1:6">
      <c r="A5076" s="129"/>
      <c r="B5076" s="125"/>
      <c r="C5076" s="142"/>
      <c r="D5076" s="985"/>
      <c r="E5076" s="985"/>
      <c r="F5076" s="985"/>
    </row>
    <row r="5077" spans="1:6">
      <c r="A5077" s="129"/>
      <c r="B5077" s="137">
        <v>154060203</v>
      </c>
      <c r="C5077" s="999" t="s">
        <v>992</v>
      </c>
      <c r="D5077" s="985" t="s">
        <v>2536</v>
      </c>
      <c r="E5077" s="985" t="s">
        <v>2796</v>
      </c>
      <c r="F5077" s="985">
        <v>142</v>
      </c>
    </row>
    <row r="5078" spans="1:6">
      <c r="A5078" s="129"/>
      <c r="B5078" s="125"/>
      <c r="C5078" s="999"/>
      <c r="D5078" s="985"/>
      <c r="E5078" s="985"/>
      <c r="F5078" s="985"/>
    </row>
    <row r="5079" spans="1:6">
      <c r="A5079" s="129"/>
      <c r="B5079" s="137">
        <v>154060204</v>
      </c>
      <c r="C5079" s="999" t="s">
        <v>992</v>
      </c>
      <c r="D5079" s="985" t="s">
        <v>2536</v>
      </c>
      <c r="E5079" s="985" t="s">
        <v>2797</v>
      </c>
      <c r="F5079" s="985">
        <v>143</v>
      </c>
    </row>
    <row r="5080" spans="1:6">
      <c r="A5080" s="129"/>
      <c r="B5080" s="125"/>
      <c r="C5080" s="999"/>
      <c r="D5080" s="985"/>
      <c r="E5080" s="985"/>
      <c r="F5080" s="985"/>
    </row>
    <row r="5081" spans="1:6">
      <c r="A5081" s="129"/>
      <c r="B5081" s="137">
        <v>154060701</v>
      </c>
      <c r="C5081" s="999" t="s">
        <v>993</v>
      </c>
      <c r="D5081" s="985" t="s">
        <v>2536</v>
      </c>
      <c r="E5081" s="985" t="s">
        <v>2798</v>
      </c>
      <c r="F5081" s="985">
        <v>144</v>
      </c>
    </row>
    <row r="5082" spans="1:6">
      <c r="A5082" s="129"/>
      <c r="B5082" s="137">
        <v>154060702</v>
      </c>
      <c r="C5082" s="999"/>
      <c r="D5082" s="985"/>
      <c r="E5082" s="985"/>
      <c r="F5082" s="985"/>
    </row>
    <row r="5083" spans="1:6">
      <c r="A5083" s="129"/>
      <c r="B5083" s="125"/>
      <c r="C5083" s="142"/>
      <c r="D5083" s="985"/>
      <c r="E5083" s="985"/>
      <c r="F5083" s="985"/>
    </row>
    <row r="5084" spans="1:6">
      <c r="A5084" s="129"/>
      <c r="B5084" s="137">
        <v>154060703</v>
      </c>
      <c r="C5084" s="999" t="s">
        <v>994</v>
      </c>
      <c r="D5084" s="985" t="s">
        <v>2536</v>
      </c>
      <c r="E5084" s="985" t="s">
        <v>2799</v>
      </c>
      <c r="F5084" s="985">
        <v>145</v>
      </c>
    </row>
    <row r="5085" spans="1:6">
      <c r="A5085" s="129"/>
      <c r="B5085" s="137">
        <v>154060704</v>
      </c>
      <c r="C5085" s="999"/>
      <c r="D5085" s="985"/>
      <c r="E5085" s="985"/>
      <c r="F5085" s="985"/>
    </row>
    <row r="5086" spans="1:6">
      <c r="A5086" s="129"/>
      <c r="B5086" s="125"/>
      <c r="C5086" s="142"/>
      <c r="D5086" s="985"/>
      <c r="E5086" s="985"/>
      <c r="F5086" s="985"/>
    </row>
    <row r="5087" spans="1:6">
      <c r="A5087" s="129"/>
      <c r="B5087" s="137">
        <v>154060707</v>
      </c>
      <c r="C5087" s="999" t="s">
        <v>995</v>
      </c>
      <c r="D5087" s="985" t="s">
        <v>2536</v>
      </c>
      <c r="E5087" s="985" t="s">
        <v>2800</v>
      </c>
      <c r="F5087" s="985">
        <v>146</v>
      </c>
    </row>
    <row r="5088" spans="1:6">
      <c r="A5088" s="129"/>
      <c r="B5088" s="137">
        <v>154060708</v>
      </c>
      <c r="C5088" s="999"/>
      <c r="D5088" s="985"/>
      <c r="E5088" s="985"/>
      <c r="F5088" s="985"/>
    </row>
    <row r="5089" spans="1:6">
      <c r="A5089" s="129"/>
      <c r="B5089" s="125"/>
      <c r="C5089" s="142"/>
      <c r="D5089" s="985"/>
      <c r="E5089" s="985"/>
      <c r="F5089" s="985"/>
    </row>
    <row r="5090" spans="1:6">
      <c r="A5090" s="129"/>
      <c r="B5090" s="137">
        <v>154060705</v>
      </c>
      <c r="C5090" s="999" t="s">
        <v>995</v>
      </c>
      <c r="D5090" s="985" t="s">
        <v>2536</v>
      </c>
      <c r="E5090" s="985" t="s">
        <v>2801</v>
      </c>
      <c r="F5090" s="985">
        <v>147</v>
      </c>
    </row>
    <row r="5091" spans="1:6">
      <c r="A5091" s="129"/>
      <c r="B5091" s="137">
        <v>154060706</v>
      </c>
      <c r="C5091" s="999"/>
      <c r="D5091" s="985"/>
      <c r="E5091" s="985"/>
      <c r="F5091" s="985"/>
    </row>
    <row r="5092" spans="1:6">
      <c r="A5092" s="129"/>
      <c r="B5092" s="125"/>
      <c r="C5092" s="142"/>
      <c r="D5092" s="985"/>
      <c r="E5092" s="985"/>
      <c r="F5092" s="985"/>
    </row>
    <row r="5093" spans="1:6">
      <c r="A5093" s="129"/>
      <c r="B5093" s="137">
        <v>154060601</v>
      </c>
      <c r="C5093" s="999" t="s">
        <v>996</v>
      </c>
      <c r="D5093" s="985" t="s">
        <v>2536</v>
      </c>
      <c r="E5093" s="985" t="s">
        <v>2802</v>
      </c>
      <c r="F5093" s="985">
        <v>148</v>
      </c>
    </row>
    <row r="5094" spans="1:6">
      <c r="A5094" s="129"/>
      <c r="B5094" s="125"/>
      <c r="C5094" s="999"/>
      <c r="D5094" s="985"/>
      <c r="E5094" s="985"/>
      <c r="F5094" s="985"/>
    </row>
    <row r="5095" spans="1:6">
      <c r="A5095" s="129"/>
      <c r="B5095" s="137">
        <v>154060602</v>
      </c>
      <c r="C5095" s="142" t="s">
        <v>997</v>
      </c>
      <c r="D5095" s="985" t="s">
        <v>1021</v>
      </c>
      <c r="E5095" s="985" t="s">
        <v>2803</v>
      </c>
      <c r="F5095" s="985">
        <v>149</v>
      </c>
    </row>
    <row r="5096" spans="1:6">
      <c r="A5096" s="129"/>
      <c r="B5096" s="137">
        <v>154060603</v>
      </c>
      <c r="C5096" s="142"/>
      <c r="D5096" s="985"/>
      <c r="E5096" s="985"/>
      <c r="F5096" s="985"/>
    </row>
    <row r="5097" spans="1:6">
      <c r="A5097" s="129"/>
      <c r="B5097" s="125"/>
      <c r="C5097" s="142"/>
      <c r="D5097" s="985"/>
      <c r="E5097" s="985"/>
      <c r="F5097" s="985"/>
    </row>
    <row r="5098" spans="1:6">
      <c r="A5098" s="129"/>
      <c r="B5098" s="137">
        <v>154060602</v>
      </c>
      <c r="C5098" s="999" t="s">
        <v>997</v>
      </c>
      <c r="D5098" s="985" t="s">
        <v>1022</v>
      </c>
      <c r="E5098" s="985" t="s">
        <v>2804</v>
      </c>
      <c r="F5098" s="985">
        <v>150</v>
      </c>
    </row>
    <row r="5099" spans="1:6">
      <c r="A5099" s="129"/>
      <c r="B5099" s="137">
        <v>154060603</v>
      </c>
      <c r="C5099" s="999"/>
      <c r="D5099" s="985"/>
      <c r="E5099" s="985"/>
      <c r="F5099" s="985"/>
    </row>
    <row r="5100" spans="1:6">
      <c r="A5100" s="129"/>
      <c r="B5100" s="125"/>
      <c r="C5100" s="142"/>
      <c r="D5100" s="985"/>
      <c r="E5100" s="985"/>
      <c r="F5100" s="985"/>
    </row>
    <row r="5101" spans="1:6">
      <c r="A5101" s="129"/>
      <c r="B5101" s="137">
        <v>154060604</v>
      </c>
      <c r="C5101" s="142" t="s">
        <v>998</v>
      </c>
      <c r="D5101" s="985" t="s">
        <v>1021</v>
      </c>
      <c r="E5101" s="985" t="s">
        <v>2805</v>
      </c>
      <c r="F5101" s="985">
        <v>151</v>
      </c>
    </row>
    <row r="5102" spans="1:6">
      <c r="A5102" s="129"/>
      <c r="B5102" s="137">
        <v>154060605</v>
      </c>
      <c r="C5102" s="142"/>
      <c r="D5102" s="985"/>
      <c r="E5102" s="985"/>
      <c r="F5102" s="985"/>
    </row>
    <row r="5103" spans="1:6">
      <c r="A5103" s="129"/>
      <c r="B5103" s="125"/>
      <c r="C5103" s="142"/>
      <c r="D5103" s="985"/>
      <c r="E5103" s="985"/>
      <c r="F5103" s="985"/>
    </row>
    <row r="5104" spans="1:6">
      <c r="A5104" s="129"/>
      <c r="B5104" s="137">
        <v>154060604</v>
      </c>
      <c r="C5104" s="142" t="s">
        <v>998</v>
      </c>
      <c r="D5104" s="985" t="s">
        <v>1022</v>
      </c>
      <c r="E5104" s="985" t="s">
        <v>2806</v>
      </c>
      <c r="F5104" s="985">
        <v>152</v>
      </c>
    </row>
    <row r="5105" spans="1:6">
      <c r="A5105" s="129"/>
      <c r="B5105" s="137">
        <v>154060605</v>
      </c>
      <c r="C5105" s="142"/>
      <c r="D5105" s="985"/>
      <c r="E5105" s="985"/>
      <c r="F5105" s="985"/>
    </row>
    <row r="5106" spans="1:6">
      <c r="A5106" s="129"/>
      <c r="B5106" s="125"/>
      <c r="C5106" s="142"/>
      <c r="D5106" s="985"/>
      <c r="E5106" s="985"/>
      <c r="F5106" s="985"/>
    </row>
    <row r="5107" spans="1:6">
      <c r="A5107" s="129"/>
      <c r="B5107" s="137">
        <v>154060801</v>
      </c>
      <c r="C5107" s="142" t="s">
        <v>999</v>
      </c>
      <c r="D5107" s="985" t="s">
        <v>1021</v>
      </c>
      <c r="E5107" s="985" t="s">
        <v>2807</v>
      </c>
      <c r="F5107" s="985">
        <v>153</v>
      </c>
    </row>
    <row r="5108" spans="1:6">
      <c r="A5108" s="129"/>
      <c r="B5108" s="137">
        <v>154060802</v>
      </c>
      <c r="C5108" s="999" t="s">
        <v>1000</v>
      </c>
      <c r="D5108" s="985"/>
      <c r="E5108" s="985"/>
      <c r="F5108" s="985"/>
    </row>
    <row r="5109" spans="1:6">
      <c r="A5109" s="129"/>
      <c r="B5109" s="137">
        <v>154060803</v>
      </c>
      <c r="C5109" s="999"/>
      <c r="D5109" s="985"/>
      <c r="E5109" s="985"/>
      <c r="F5109" s="985"/>
    </row>
    <row r="5110" spans="1:6">
      <c r="A5110" s="129"/>
      <c r="B5110" s="137">
        <v>154060804</v>
      </c>
      <c r="C5110" s="142"/>
      <c r="D5110" s="985"/>
      <c r="E5110" s="985"/>
      <c r="F5110" s="985"/>
    </row>
    <row r="5111" spans="1:6">
      <c r="A5111" s="129"/>
      <c r="B5111" s="137">
        <v>154060805</v>
      </c>
      <c r="C5111" s="142"/>
      <c r="D5111" s="985"/>
      <c r="E5111" s="985"/>
      <c r="F5111" s="985"/>
    </row>
    <row r="5112" spans="1:6">
      <c r="A5112" s="129"/>
      <c r="B5112" s="125"/>
      <c r="C5112" s="142"/>
      <c r="D5112" s="985"/>
      <c r="E5112" s="985"/>
      <c r="F5112" s="985"/>
    </row>
    <row r="5113" spans="1:6">
      <c r="A5113" s="129"/>
      <c r="B5113" s="137">
        <v>154060801</v>
      </c>
      <c r="C5113" s="142" t="s">
        <v>999</v>
      </c>
      <c r="D5113" s="985" t="s">
        <v>1022</v>
      </c>
      <c r="E5113" s="985" t="s">
        <v>2808</v>
      </c>
      <c r="F5113" s="985">
        <v>154</v>
      </c>
    </row>
    <row r="5114" spans="1:6">
      <c r="A5114" s="129"/>
      <c r="B5114" s="137">
        <v>154060802</v>
      </c>
      <c r="C5114" s="142" t="s">
        <v>1000</v>
      </c>
      <c r="D5114" s="985"/>
      <c r="E5114" s="985"/>
      <c r="F5114" s="985"/>
    </row>
    <row r="5115" spans="1:6">
      <c r="A5115" s="129"/>
      <c r="B5115" s="137">
        <v>154060803</v>
      </c>
      <c r="C5115" s="142"/>
      <c r="D5115" s="985"/>
      <c r="E5115" s="985"/>
      <c r="F5115" s="985"/>
    </row>
    <row r="5116" spans="1:6">
      <c r="A5116" s="129"/>
      <c r="B5116" s="137">
        <v>154060804</v>
      </c>
      <c r="C5116" s="142"/>
      <c r="D5116" s="985"/>
      <c r="E5116" s="985"/>
      <c r="F5116" s="985"/>
    </row>
    <row r="5117" spans="1:6">
      <c r="A5117" s="129"/>
      <c r="B5117" s="137">
        <v>154060805</v>
      </c>
      <c r="C5117" s="142"/>
      <c r="D5117" s="985"/>
      <c r="E5117" s="985"/>
      <c r="F5117" s="985"/>
    </row>
    <row r="5118" spans="1:6">
      <c r="A5118" s="129"/>
      <c r="B5118" s="125"/>
      <c r="C5118" s="142"/>
      <c r="D5118" s="985"/>
      <c r="E5118" s="985"/>
      <c r="F5118" s="985"/>
    </row>
    <row r="5119" spans="1:6">
      <c r="A5119" s="129"/>
      <c r="B5119" s="137">
        <v>154060806</v>
      </c>
      <c r="C5119" s="142" t="s">
        <v>999</v>
      </c>
      <c r="D5119" s="985" t="s">
        <v>1021</v>
      </c>
      <c r="E5119" s="985" t="s">
        <v>2809</v>
      </c>
      <c r="F5119" s="985">
        <v>155</v>
      </c>
    </row>
    <row r="5120" spans="1:6">
      <c r="A5120" s="129"/>
      <c r="B5120" s="137">
        <v>154060807</v>
      </c>
      <c r="C5120" s="142"/>
      <c r="D5120" s="985"/>
      <c r="E5120" s="985"/>
      <c r="F5120" s="985"/>
    </row>
    <row r="5121" spans="1:6">
      <c r="A5121" s="129"/>
      <c r="B5121" s="137">
        <v>154060808</v>
      </c>
      <c r="C5121" s="142"/>
      <c r="D5121" s="985"/>
      <c r="E5121" s="985"/>
      <c r="F5121" s="985"/>
    </row>
    <row r="5122" spans="1:6">
      <c r="A5122" s="129"/>
      <c r="B5122" s="137">
        <v>154060809</v>
      </c>
      <c r="C5122" s="142"/>
      <c r="D5122" s="985"/>
      <c r="E5122" s="985"/>
      <c r="F5122" s="985"/>
    </row>
    <row r="5123" spans="1:6">
      <c r="A5123" s="129"/>
      <c r="B5123" s="137">
        <v>154060810</v>
      </c>
      <c r="C5123" s="142"/>
      <c r="D5123" s="985"/>
      <c r="E5123" s="985"/>
      <c r="F5123" s="985"/>
    </row>
    <row r="5124" spans="1:6">
      <c r="A5124" s="129"/>
      <c r="B5124" s="125"/>
      <c r="C5124" s="142"/>
      <c r="D5124" s="985"/>
      <c r="E5124" s="985"/>
      <c r="F5124" s="985"/>
    </row>
    <row r="5125" spans="1:6">
      <c r="A5125" s="129"/>
      <c r="B5125" s="137">
        <v>154060806</v>
      </c>
      <c r="C5125" s="142" t="s">
        <v>999</v>
      </c>
      <c r="D5125" s="985" t="s">
        <v>1022</v>
      </c>
      <c r="E5125" s="985" t="s">
        <v>2810</v>
      </c>
      <c r="F5125" s="985">
        <v>156</v>
      </c>
    </row>
    <row r="5126" spans="1:6">
      <c r="A5126" s="129"/>
      <c r="B5126" s="137">
        <v>154060807</v>
      </c>
      <c r="C5126" s="142"/>
      <c r="D5126" s="985"/>
      <c r="E5126" s="985"/>
      <c r="F5126" s="985"/>
    </row>
    <row r="5127" spans="1:6">
      <c r="A5127" s="129"/>
      <c r="B5127" s="137">
        <v>154060808</v>
      </c>
      <c r="C5127" s="142"/>
      <c r="D5127" s="985"/>
      <c r="E5127" s="985"/>
      <c r="F5127" s="985"/>
    </row>
    <row r="5128" spans="1:6">
      <c r="A5128" s="129"/>
      <c r="B5128" s="137">
        <v>154060809</v>
      </c>
      <c r="C5128" s="142"/>
      <c r="D5128" s="985"/>
      <c r="E5128" s="985"/>
      <c r="F5128" s="985"/>
    </row>
    <row r="5129" spans="1:6">
      <c r="A5129" s="129"/>
      <c r="B5129" s="137">
        <v>154060810</v>
      </c>
      <c r="C5129" s="142"/>
      <c r="D5129" s="985"/>
      <c r="E5129" s="985"/>
      <c r="F5129" s="985"/>
    </row>
    <row r="5130" spans="1:6">
      <c r="A5130" s="129"/>
      <c r="B5130" s="125"/>
      <c r="C5130" s="142"/>
      <c r="D5130" s="985"/>
      <c r="E5130" s="985"/>
      <c r="F5130" s="985"/>
    </row>
    <row r="5131" spans="1:6">
      <c r="A5131" s="129"/>
      <c r="B5131" s="137">
        <v>154060811</v>
      </c>
      <c r="C5131" s="142" t="s">
        <v>1001</v>
      </c>
      <c r="D5131" s="985" t="s">
        <v>1021</v>
      </c>
      <c r="E5131" s="985" t="s">
        <v>2811</v>
      </c>
      <c r="F5131" s="985">
        <v>157</v>
      </c>
    </row>
    <row r="5132" spans="1:6">
      <c r="A5132" s="129"/>
      <c r="B5132" s="137">
        <v>154060812</v>
      </c>
      <c r="C5132" s="142" t="s">
        <v>1001</v>
      </c>
      <c r="D5132" s="985"/>
      <c r="E5132" s="985"/>
      <c r="F5132" s="985"/>
    </row>
    <row r="5133" spans="1:6">
      <c r="A5133" s="129"/>
      <c r="B5133" s="137">
        <v>154060813</v>
      </c>
      <c r="C5133" s="142" t="s">
        <v>1001</v>
      </c>
      <c r="D5133" s="985"/>
      <c r="E5133" s="985"/>
      <c r="F5133" s="985"/>
    </row>
    <row r="5134" spans="1:6">
      <c r="A5134" s="129"/>
      <c r="B5134" s="137">
        <v>154060814</v>
      </c>
      <c r="C5134" s="142" t="s">
        <v>1001</v>
      </c>
      <c r="D5134" s="985"/>
      <c r="E5134" s="985"/>
      <c r="F5134" s="985"/>
    </row>
    <row r="5135" spans="1:6">
      <c r="A5135" s="129"/>
      <c r="B5135" s="125"/>
      <c r="C5135" s="142"/>
      <c r="D5135" s="985"/>
      <c r="E5135" s="985"/>
      <c r="F5135" s="985"/>
    </row>
    <row r="5136" spans="1:6">
      <c r="A5136" s="129"/>
      <c r="B5136" s="137">
        <v>154060811</v>
      </c>
      <c r="C5136" s="142" t="s">
        <v>1001</v>
      </c>
      <c r="D5136" s="985" t="s">
        <v>1022</v>
      </c>
      <c r="E5136" s="985" t="s">
        <v>2812</v>
      </c>
      <c r="F5136" s="1001">
        <v>158</v>
      </c>
    </row>
    <row r="5137" spans="1:6">
      <c r="A5137" s="129"/>
      <c r="B5137" s="137">
        <v>154060812</v>
      </c>
      <c r="C5137" s="142" t="s">
        <v>1001</v>
      </c>
      <c r="D5137" s="985"/>
      <c r="E5137" s="985"/>
      <c r="F5137" s="1001"/>
    </row>
    <row r="5138" spans="1:6">
      <c r="A5138" s="129"/>
      <c r="B5138" s="137">
        <v>154060813</v>
      </c>
      <c r="C5138" s="142" t="s">
        <v>1001</v>
      </c>
      <c r="D5138" s="985"/>
      <c r="E5138" s="985"/>
      <c r="F5138" s="1001"/>
    </row>
    <row r="5139" spans="1:6">
      <c r="A5139" s="129"/>
      <c r="B5139" s="137">
        <v>154060814</v>
      </c>
      <c r="C5139" s="142" t="s">
        <v>1001</v>
      </c>
      <c r="D5139" s="985"/>
      <c r="E5139" s="985"/>
      <c r="F5139" s="1001"/>
    </row>
    <row r="5141" spans="1:6" ht="15" customHeight="1">
      <c r="A5141" s="952" t="s">
        <v>3480</v>
      </c>
      <c r="B5141" s="952"/>
      <c r="C5141" s="952"/>
      <c r="D5141" s="952"/>
      <c r="E5141" s="952"/>
      <c r="F5141" s="952"/>
    </row>
    <row r="5142" spans="1:6">
      <c r="A5142" s="946" t="s">
        <v>3467</v>
      </c>
      <c r="B5142" s="946" t="s">
        <v>55</v>
      </c>
      <c r="C5142" s="947" t="s">
        <v>1014</v>
      </c>
      <c r="D5142" s="947" t="s">
        <v>1011</v>
      </c>
      <c r="E5142" s="947" t="s">
        <v>1010</v>
      </c>
      <c r="F5142" s="947" t="s">
        <v>1009</v>
      </c>
    </row>
    <row r="5143" spans="1:6">
      <c r="A5143" s="946"/>
      <c r="B5143" s="946"/>
      <c r="C5143" s="948"/>
      <c r="D5143" s="948"/>
      <c r="E5143" s="948"/>
      <c r="F5143" s="948"/>
    </row>
    <row r="5144" spans="1:6">
      <c r="A5144" s="125">
        <v>6</v>
      </c>
      <c r="B5144" s="125">
        <v>5</v>
      </c>
      <c r="C5144" s="125">
        <v>4</v>
      </c>
      <c r="D5144" s="125">
        <v>3</v>
      </c>
      <c r="E5144" s="125">
        <v>2</v>
      </c>
      <c r="F5144" s="125">
        <v>1</v>
      </c>
    </row>
    <row r="5145" spans="1:6">
      <c r="A5145" s="125"/>
      <c r="B5145" s="125">
        <v>150080101</v>
      </c>
      <c r="C5145" s="125" t="s">
        <v>1015</v>
      </c>
      <c r="D5145" s="989" t="s">
        <v>1012</v>
      </c>
      <c r="E5145" s="989" t="s">
        <v>1023</v>
      </c>
      <c r="F5145" s="989">
        <v>1</v>
      </c>
    </row>
    <row r="5146" spans="1:6">
      <c r="A5146" s="124"/>
      <c r="B5146" s="125">
        <v>150080102</v>
      </c>
      <c r="C5146" s="125" t="s">
        <v>1015</v>
      </c>
      <c r="D5146" s="990"/>
      <c r="E5146" s="990"/>
      <c r="F5146" s="990"/>
    </row>
    <row r="5147" spans="1:6">
      <c r="A5147" s="124"/>
      <c r="B5147" s="125">
        <v>150080103</v>
      </c>
      <c r="C5147" s="125" t="s">
        <v>1015</v>
      </c>
      <c r="D5147" s="990"/>
      <c r="E5147" s="990"/>
      <c r="F5147" s="990"/>
    </row>
    <row r="5148" spans="1:6">
      <c r="A5148" s="124"/>
      <c r="B5148" s="125">
        <v>150080104</v>
      </c>
      <c r="C5148" s="125" t="s">
        <v>1016</v>
      </c>
      <c r="D5148" s="990"/>
      <c r="E5148" s="990"/>
      <c r="F5148" s="990"/>
    </row>
    <row r="5149" spans="1:6">
      <c r="A5149" s="125" t="s">
        <v>3468</v>
      </c>
      <c r="B5149" s="125"/>
      <c r="C5149" s="125"/>
      <c r="D5149" s="991"/>
      <c r="E5149" s="991"/>
      <c r="F5149" s="991"/>
    </row>
    <row r="5150" spans="1:6">
      <c r="A5150" s="124"/>
      <c r="B5150" s="125">
        <v>150080101</v>
      </c>
      <c r="C5150" s="125" t="s">
        <v>1015</v>
      </c>
      <c r="D5150" s="989" t="s">
        <v>1013</v>
      </c>
      <c r="E5150" s="989" t="s">
        <v>1024</v>
      </c>
      <c r="F5150" s="989">
        <v>2</v>
      </c>
    </row>
    <row r="5151" spans="1:6">
      <c r="A5151" s="125"/>
      <c r="B5151" s="125">
        <v>150080102</v>
      </c>
      <c r="C5151" s="125" t="s">
        <v>1015</v>
      </c>
      <c r="D5151" s="990"/>
      <c r="E5151" s="990"/>
      <c r="F5151" s="990"/>
    </row>
    <row r="5152" spans="1:6">
      <c r="A5152" s="125"/>
      <c r="B5152" s="125">
        <v>150080103</v>
      </c>
      <c r="C5152" s="125" t="s">
        <v>1015</v>
      </c>
      <c r="D5152" s="990"/>
      <c r="E5152" s="990"/>
      <c r="F5152" s="990"/>
    </row>
    <row r="5153" spans="1:6">
      <c r="A5153" s="124"/>
      <c r="B5153" s="125">
        <v>150080104</v>
      </c>
      <c r="C5153" s="125" t="s">
        <v>1016</v>
      </c>
      <c r="D5153" s="990"/>
      <c r="E5153" s="990"/>
      <c r="F5153" s="990"/>
    </row>
    <row r="5154" spans="1:6">
      <c r="A5154" s="125" t="s">
        <v>3468</v>
      </c>
      <c r="B5154" s="125"/>
      <c r="C5154" s="125"/>
      <c r="D5154" s="991"/>
      <c r="E5154" s="991"/>
      <c r="F5154" s="991"/>
    </row>
    <row r="5155" spans="1:6">
      <c r="A5155" s="124"/>
      <c r="B5155" s="125">
        <v>150080105</v>
      </c>
      <c r="C5155" s="125" t="s">
        <v>1016</v>
      </c>
      <c r="D5155" s="989" t="s">
        <v>903</v>
      </c>
      <c r="E5155" s="989" t="s">
        <v>1024</v>
      </c>
      <c r="F5155" s="989">
        <v>3</v>
      </c>
    </row>
    <row r="5156" spans="1:6">
      <c r="A5156" s="124"/>
      <c r="B5156" s="125">
        <v>150080106</v>
      </c>
      <c r="C5156" s="125" t="s">
        <v>1017</v>
      </c>
      <c r="D5156" s="990"/>
      <c r="E5156" s="990"/>
      <c r="F5156" s="990"/>
    </row>
    <row r="5157" spans="1:6">
      <c r="A5157" s="125" t="s">
        <v>3468</v>
      </c>
      <c r="B5157" s="125"/>
      <c r="C5157" s="125"/>
      <c r="D5157" s="990"/>
      <c r="E5157" s="990"/>
      <c r="F5157" s="991"/>
    </row>
    <row r="5158" spans="1:6">
      <c r="A5158" s="124"/>
      <c r="B5158" s="125">
        <v>150080201</v>
      </c>
      <c r="C5158" s="125" t="s">
        <v>1018</v>
      </c>
      <c r="D5158" s="989" t="s">
        <v>1012</v>
      </c>
      <c r="E5158" s="989" t="s">
        <v>1025</v>
      </c>
      <c r="F5158" s="989">
        <v>4</v>
      </c>
    </row>
    <row r="5159" spans="1:6">
      <c r="A5159" s="125"/>
      <c r="B5159" s="125">
        <v>150080202</v>
      </c>
      <c r="C5159" s="125" t="s">
        <v>1019</v>
      </c>
      <c r="D5159" s="990"/>
      <c r="E5159" s="990"/>
      <c r="F5159" s="990"/>
    </row>
    <row r="5160" spans="1:6">
      <c r="A5160" s="125"/>
      <c r="B5160" s="125">
        <v>150080203</v>
      </c>
      <c r="C5160" s="125" t="s">
        <v>1019</v>
      </c>
      <c r="D5160" s="990"/>
      <c r="E5160" s="990"/>
      <c r="F5160" s="990"/>
    </row>
    <row r="5161" spans="1:6">
      <c r="A5161" s="125"/>
      <c r="B5161" s="125">
        <v>150080204</v>
      </c>
      <c r="C5161" s="125" t="s">
        <v>1020</v>
      </c>
      <c r="D5161" s="990"/>
      <c r="E5161" s="990"/>
      <c r="F5161" s="990"/>
    </row>
    <row r="5162" spans="1:6">
      <c r="A5162" s="125"/>
      <c r="B5162" s="125">
        <v>150080205</v>
      </c>
      <c r="C5162" s="125" t="s">
        <v>1026</v>
      </c>
      <c r="D5162" s="990"/>
      <c r="E5162" s="990"/>
      <c r="F5162" s="990"/>
    </row>
    <row r="5163" spans="1:6">
      <c r="A5163" s="125"/>
      <c r="B5163" s="125">
        <v>150080206</v>
      </c>
      <c r="C5163" s="125" t="s">
        <v>762</v>
      </c>
      <c r="D5163" s="990"/>
      <c r="E5163" s="990"/>
      <c r="F5163" s="990"/>
    </row>
    <row r="5164" spans="1:6">
      <c r="A5164" s="125" t="s">
        <v>3468</v>
      </c>
      <c r="B5164" s="125"/>
      <c r="C5164" s="125"/>
      <c r="D5164" s="145"/>
      <c r="E5164" s="145"/>
      <c r="F5164" s="991"/>
    </row>
    <row r="5165" spans="1:6">
      <c r="A5165" s="125"/>
      <c r="B5165" s="125">
        <v>150080201</v>
      </c>
      <c r="C5165" s="125" t="s">
        <v>1018</v>
      </c>
      <c r="D5165" s="989" t="s">
        <v>1013</v>
      </c>
      <c r="E5165" s="989" t="s">
        <v>1025</v>
      </c>
      <c r="F5165" s="989">
        <v>5</v>
      </c>
    </row>
    <row r="5166" spans="1:6">
      <c r="A5166" s="124"/>
      <c r="B5166" s="125">
        <v>150080202</v>
      </c>
      <c r="C5166" s="125" t="s">
        <v>1019</v>
      </c>
      <c r="D5166" s="990"/>
      <c r="E5166" s="990"/>
      <c r="F5166" s="990"/>
    </row>
    <row r="5167" spans="1:6">
      <c r="A5167" s="124"/>
      <c r="B5167" s="125">
        <v>150080203</v>
      </c>
      <c r="C5167" s="125" t="s">
        <v>1019</v>
      </c>
      <c r="D5167" s="990"/>
      <c r="E5167" s="990"/>
      <c r="F5167" s="990"/>
    </row>
    <row r="5168" spans="1:6">
      <c r="A5168" s="124"/>
      <c r="B5168" s="125">
        <v>150080204</v>
      </c>
      <c r="C5168" s="125" t="s">
        <v>1020</v>
      </c>
      <c r="D5168" s="990"/>
      <c r="E5168" s="990"/>
      <c r="F5168" s="990"/>
    </row>
    <row r="5169" spans="1:6">
      <c r="A5169" s="124"/>
      <c r="B5169" s="125">
        <v>150080205</v>
      </c>
      <c r="C5169" s="125" t="s">
        <v>1026</v>
      </c>
      <c r="D5169" s="990"/>
      <c r="E5169" s="990"/>
      <c r="F5169" s="990"/>
    </row>
    <row r="5170" spans="1:6">
      <c r="A5170" s="124"/>
      <c r="B5170" s="125">
        <v>150080206</v>
      </c>
      <c r="C5170" s="125" t="s">
        <v>762</v>
      </c>
      <c r="D5170" s="990"/>
      <c r="E5170" s="990"/>
      <c r="F5170" s="990"/>
    </row>
    <row r="5171" spans="1:6">
      <c r="A5171" s="125" t="s">
        <v>3468</v>
      </c>
      <c r="B5171" s="125"/>
      <c r="C5171" s="125"/>
      <c r="D5171" s="145"/>
      <c r="E5171" s="145"/>
      <c r="F5171" s="991"/>
    </row>
    <row r="5172" spans="1:6">
      <c r="A5172" s="124"/>
      <c r="B5172" s="125">
        <v>150080301</v>
      </c>
      <c r="C5172" s="125" t="s">
        <v>59</v>
      </c>
      <c r="D5172" s="989" t="s">
        <v>1012</v>
      </c>
      <c r="E5172" s="989" t="s">
        <v>1027</v>
      </c>
      <c r="F5172" s="989">
        <v>6</v>
      </c>
    </row>
    <row r="5173" spans="1:6">
      <c r="A5173" s="124"/>
      <c r="B5173" s="125">
        <v>150080302</v>
      </c>
      <c r="C5173" s="125" t="s">
        <v>59</v>
      </c>
      <c r="D5173" s="990"/>
      <c r="E5173" s="990"/>
      <c r="F5173" s="990"/>
    </row>
    <row r="5174" spans="1:6">
      <c r="A5174" s="124"/>
      <c r="B5174" s="125">
        <v>150080303</v>
      </c>
      <c r="C5174" s="125" t="s">
        <v>59</v>
      </c>
      <c r="D5174" s="990"/>
      <c r="E5174" s="990"/>
      <c r="F5174" s="990"/>
    </row>
    <row r="5175" spans="1:6">
      <c r="A5175" s="125" t="s">
        <v>3468</v>
      </c>
      <c r="B5175" s="125"/>
      <c r="C5175" s="125"/>
      <c r="D5175" s="990"/>
      <c r="E5175" s="990"/>
      <c r="F5175" s="991"/>
    </row>
    <row r="5176" spans="1:6">
      <c r="A5176" s="124"/>
      <c r="B5176" s="125">
        <v>150080301</v>
      </c>
      <c r="C5176" s="125" t="s">
        <v>59</v>
      </c>
      <c r="D5176" s="989" t="s">
        <v>1013</v>
      </c>
      <c r="E5176" s="989" t="s">
        <v>1028</v>
      </c>
      <c r="F5176" s="989">
        <v>7</v>
      </c>
    </row>
    <row r="5177" spans="1:6">
      <c r="A5177" s="125"/>
      <c r="B5177" s="125">
        <v>150080302</v>
      </c>
      <c r="C5177" s="125" t="s">
        <v>59</v>
      </c>
      <c r="D5177" s="990"/>
      <c r="E5177" s="990"/>
      <c r="F5177" s="990"/>
    </row>
    <row r="5178" spans="1:6">
      <c r="A5178" s="125"/>
      <c r="B5178" s="125">
        <v>150080303</v>
      </c>
      <c r="C5178" s="125" t="s">
        <v>59</v>
      </c>
      <c r="D5178" s="990"/>
      <c r="E5178" s="990"/>
      <c r="F5178" s="990"/>
    </row>
    <row r="5179" spans="1:6">
      <c r="A5179" s="125" t="s">
        <v>3468</v>
      </c>
      <c r="B5179" s="125"/>
      <c r="C5179" s="125"/>
      <c r="D5179" s="990"/>
      <c r="E5179" s="990"/>
      <c r="F5179" s="991"/>
    </row>
    <row r="5180" spans="1:6">
      <c r="A5180" s="124"/>
      <c r="B5180" s="125">
        <v>150080304</v>
      </c>
      <c r="C5180" s="125" t="s">
        <v>59</v>
      </c>
      <c r="D5180" s="989" t="s">
        <v>1012</v>
      </c>
      <c r="E5180" s="989" t="s">
        <v>1028</v>
      </c>
      <c r="F5180" s="989">
        <v>8</v>
      </c>
    </row>
    <row r="5181" spans="1:6">
      <c r="A5181" s="124"/>
      <c r="B5181" s="125">
        <v>150080305</v>
      </c>
      <c r="C5181" s="125" t="s">
        <v>59</v>
      </c>
      <c r="D5181" s="990"/>
      <c r="E5181" s="990"/>
      <c r="F5181" s="990"/>
    </row>
    <row r="5182" spans="1:6">
      <c r="A5182" s="124"/>
      <c r="B5182" s="125">
        <v>150080306</v>
      </c>
      <c r="C5182" s="125" t="s">
        <v>59</v>
      </c>
      <c r="D5182" s="990"/>
      <c r="E5182" s="990"/>
      <c r="F5182" s="990"/>
    </row>
    <row r="5183" spans="1:6">
      <c r="A5183" s="125" t="s">
        <v>3468</v>
      </c>
      <c r="B5183" s="125"/>
      <c r="C5183" s="125"/>
      <c r="D5183" s="990"/>
      <c r="E5183" s="990"/>
      <c r="F5183" s="991"/>
    </row>
    <row r="5184" spans="1:6">
      <c r="A5184" s="124"/>
      <c r="B5184" s="125">
        <v>150080401</v>
      </c>
      <c r="C5184" s="125" t="s">
        <v>508</v>
      </c>
      <c r="D5184" s="985" t="s">
        <v>903</v>
      </c>
      <c r="E5184" s="985" t="s">
        <v>1029</v>
      </c>
      <c r="F5184" s="989">
        <v>9</v>
      </c>
    </row>
    <row r="5185" spans="1:6">
      <c r="A5185" s="125" t="s">
        <v>3468</v>
      </c>
      <c r="B5185" s="125"/>
      <c r="C5185" s="125"/>
      <c r="D5185" s="985"/>
      <c r="E5185" s="985"/>
      <c r="F5185" s="991"/>
    </row>
    <row r="5186" spans="1:6">
      <c r="A5186" s="125"/>
      <c r="B5186" s="125">
        <v>150080402</v>
      </c>
      <c r="C5186" s="125" t="s">
        <v>508</v>
      </c>
      <c r="D5186" s="985" t="s">
        <v>1013</v>
      </c>
      <c r="E5186" s="985" t="s">
        <v>1029</v>
      </c>
      <c r="F5186" s="989">
        <v>10</v>
      </c>
    </row>
    <row r="5187" spans="1:6">
      <c r="A5187" s="125"/>
      <c r="B5187" s="125">
        <v>150080403</v>
      </c>
      <c r="C5187" s="125" t="s">
        <v>508</v>
      </c>
      <c r="D5187" s="985"/>
      <c r="E5187" s="985"/>
      <c r="F5187" s="990"/>
    </row>
    <row r="5188" spans="1:6">
      <c r="A5188" s="125" t="s">
        <v>3468</v>
      </c>
      <c r="B5188" s="125"/>
      <c r="C5188" s="125"/>
      <c r="D5188" s="985"/>
      <c r="E5188" s="985"/>
      <c r="F5188" s="991"/>
    </row>
    <row r="5189" spans="1:6">
      <c r="A5189" s="125"/>
      <c r="B5189" s="125">
        <v>150080501</v>
      </c>
      <c r="C5189" s="125" t="s">
        <v>509</v>
      </c>
      <c r="D5189" s="989" t="s">
        <v>1012</v>
      </c>
      <c r="E5189" s="989" t="s">
        <v>1030</v>
      </c>
      <c r="F5189" s="989">
        <v>11</v>
      </c>
    </row>
    <row r="5190" spans="1:6">
      <c r="A5190" s="125"/>
      <c r="B5190" s="125">
        <v>150080502</v>
      </c>
      <c r="C5190" s="125" t="s">
        <v>509</v>
      </c>
      <c r="D5190" s="990"/>
      <c r="E5190" s="990"/>
      <c r="F5190" s="990"/>
    </row>
    <row r="5191" spans="1:6">
      <c r="A5191" s="125"/>
      <c r="B5191" s="125">
        <v>150080503</v>
      </c>
      <c r="C5191" s="125" t="s">
        <v>509</v>
      </c>
      <c r="D5191" s="990"/>
      <c r="E5191" s="990"/>
      <c r="F5191" s="990"/>
    </row>
    <row r="5192" spans="1:6">
      <c r="A5192" s="125"/>
      <c r="B5192" s="125">
        <v>150080504</v>
      </c>
      <c r="C5192" s="125" t="s">
        <v>509</v>
      </c>
      <c r="D5192" s="990"/>
      <c r="E5192" s="990"/>
      <c r="F5192" s="990"/>
    </row>
    <row r="5193" spans="1:6">
      <c r="A5193" s="125"/>
      <c r="B5193" s="125">
        <v>150080505</v>
      </c>
      <c r="C5193" s="125" t="s">
        <v>509</v>
      </c>
      <c r="D5193" s="990"/>
      <c r="E5193" s="990"/>
      <c r="F5193" s="990"/>
    </row>
    <row r="5194" spans="1:6">
      <c r="A5194" s="125" t="s">
        <v>3468</v>
      </c>
      <c r="B5194" s="125"/>
      <c r="C5194" s="125"/>
      <c r="D5194" s="991"/>
      <c r="E5194" s="991"/>
      <c r="F5194" s="991"/>
    </row>
    <row r="5195" spans="1:6">
      <c r="A5195" s="125"/>
      <c r="B5195" s="125">
        <v>150080501</v>
      </c>
      <c r="C5195" s="989" t="s">
        <v>509</v>
      </c>
      <c r="D5195" s="989" t="s">
        <v>1013</v>
      </c>
      <c r="E5195" s="989" t="s">
        <v>1027</v>
      </c>
      <c r="F5195" s="989">
        <v>12</v>
      </c>
    </row>
    <row r="5196" spans="1:6">
      <c r="A5196" s="125"/>
      <c r="B5196" s="125">
        <v>150080502</v>
      </c>
      <c r="C5196" s="990"/>
      <c r="D5196" s="990"/>
      <c r="E5196" s="990"/>
      <c r="F5196" s="990"/>
    </row>
    <row r="5197" spans="1:6">
      <c r="A5197" s="125"/>
      <c r="B5197" s="125">
        <v>150080503</v>
      </c>
      <c r="C5197" s="990"/>
      <c r="D5197" s="990"/>
      <c r="E5197" s="990"/>
      <c r="F5197" s="990"/>
    </row>
    <row r="5198" spans="1:6">
      <c r="A5198" s="125"/>
      <c r="B5198" s="125">
        <v>150080504</v>
      </c>
      <c r="C5198" s="991"/>
      <c r="D5198" s="990"/>
      <c r="E5198" s="990"/>
      <c r="F5198" s="990"/>
    </row>
    <row r="5199" spans="1:6">
      <c r="A5199" s="125"/>
      <c r="B5199" s="125">
        <v>150080505</v>
      </c>
      <c r="C5199" s="125"/>
      <c r="D5199" s="990"/>
      <c r="E5199" s="990"/>
      <c r="F5199" s="990"/>
    </row>
    <row r="5200" spans="1:6">
      <c r="A5200" s="125" t="s">
        <v>3468</v>
      </c>
      <c r="B5200" s="125"/>
      <c r="C5200" s="125"/>
      <c r="D5200" s="991"/>
      <c r="E5200" s="991"/>
      <c r="F5200" s="991"/>
    </row>
    <row r="5201" spans="1:6">
      <c r="A5201" s="125"/>
      <c r="B5201" s="125">
        <v>150030103</v>
      </c>
      <c r="C5201" s="125" t="s">
        <v>510</v>
      </c>
      <c r="D5201" s="989" t="s">
        <v>1021</v>
      </c>
      <c r="E5201" s="989" t="s">
        <v>1031</v>
      </c>
      <c r="F5201" s="989">
        <v>13</v>
      </c>
    </row>
    <row r="5202" spans="1:6">
      <c r="A5202" s="125"/>
      <c r="B5202" s="125">
        <v>150030104</v>
      </c>
      <c r="C5202" s="124"/>
      <c r="D5202" s="990"/>
      <c r="E5202" s="990"/>
      <c r="F5202" s="990"/>
    </row>
    <row r="5203" spans="1:6">
      <c r="A5203" s="125"/>
      <c r="B5203" s="125">
        <v>150030105</v>
      </c>
      <c r="C5203" s="124"/>
      <c r="D5203" s="990"/>
      <c r="E5203" s="990"/>
      <c r="F5203" s="990"/>
    </row>
    <row r="5204" spans="1:6">
      <c r="A5204" s="125"/>
      <c r="B5204" s="125">
        <v>150030106</v>
      </c>
      <c r="C5204" s="124"/>
      <c r="D5204" s="990"/>
      <c r="E5204" s="990"/>
      <c r="F5204" s="990"/>
    </row>
    <row r="5205" spans="1:6">
      <c r="A5205" s="125" t="s">
        <v>3468</v>
      </c>
      <c r="B5205" s="125"/>
      <c r="C5205" s="125"/>
      <c r="D5205" s="990"/>
      <c r="E5205" s="990"/>
      <c r="F5205" s="991"/>
    </row>
    <row r="5206" spans="1:6">
      <c r="A5206" s="125"/>
      <c r="B5206" s="125">
        <v>150030103</v>
      </c>
      <c r="C5206" s="125" t="s">
        <v>510</v>
      </c>
      <c r="D5206" s="989" t="s">
        <v>1013</v>
      </c>
      <c r="E5206" s="989" t="s">
        <v>1032</v>
      </c>
      <c r="F5206" s="989">
        <v>14</v>
      </c>
    </row>
    <row r="5207" spans="1:6">
      <c r="A5207" s="125"/>
      <c r="B5207" s="125">
        <v>150030104</v>
      </c>
      <c r="C5207" s="125"/>
      <c r="D5207" s="990"/>
      <c r="E5207" s="990"/>
      <c r="F5207" s="990"/>
    </row>
    <row r="5208" spans="1:6">
      <c r="A5208" s="125"/>
      <c r="B5208" s="125">
        <v>150030105</v>
      </c>
      <c r="C5208" s="125"/>
      <c r="D5208" s="990"/>
      <c r="E5208" s="990"/>
      <c r="F5208" s="990"/>
    </row>
    <row r="5209" spans="1:6">
      <c r="A5209" s="125"/>
      <c r="B5209" s="125">
        <v>150030106</v>
      </c>
      <c r="C5209" s="125"/>
      <c r="D5209" s="990"/>
      <c r="E5209" s="990"/>
      <c r="F5209" s="990"/>
    </row>
    <row r="5210" spans="1:6">
      <c r="A5210" s="125" t="s">
        <v>3468</v>
      </c>
      <c r="B5210" s="125"/>
      <c r="C5210" s="125"/>
      <c r="D5210" s="990"/>
      <c r="E5210" s="990"/>
      <c r="F5210" s="991"/>
    </row>
    <row r="5211" spans="1:6">
      <c r="A5211" s="125"/>
      <c r="B5211" s="125">
        <v>150030101</v>
      </c>
      <c r="C5211" s="125" t="s">
        <v>510</v>
      </c>
      <c r="D5211" s="989" t="s">
        <v>903</v>
      </c>
      <c r="E5211" s="989" t="s">
        <v>1031</v>
      </c>
      <c r="F5211" s="989">
        <v>15</v>
      </c>
    </row>
    <row r="5212" spans="1:6">
      <c r="A5212" s="125"/>
      <c r="B5212" s="125">
        <v>150030102</v>
      </c>
      <c r="C5212" s="125"/>
      <c r="D5212" s="990"/>
      <c r="E5212" s="990"/>
      <c r="F5212" s="990"/>
    </row>
    <row r="5213" spans="1:6">
      <c r="A5213" s="125" t="s">
        <v>3468</v>
      </c>
      <c r="B5213" s="125"/>
      <c r="C5213" s="125"/>
      <c r="D5213" s="990"/>
      <c r="E5213" s="990"/>
      <c r="F5213" s="991"/>
    </row>
    <row r="5214" spans="1:6">
      <c r="A5214" s="125"/>
      <c r="B5214" s="125">
        <v>150030107</v>
      </c>
      <c r="C5214" s="125" t="s">
        <v>511</v>
      </c>
      <c r="D5214" s="989" t="s">
        <v>1021</v>
      </c>
      <c r="E5214" s="989" t="s">
        <v>1033</v>
      </c>
      <c r="F5214" s="989">
        <v>16</v>
      </c>
    </row>
    <row r="5215" spans="1:6">
      <c r="A5215" s="125"/>
      <c r="B5215" s="125">
        <v>150030108</v>
      </c>
      <c r="C5215" s="125"/>
      <c r="D5215" s="990"/>
      <c r="E5215" s="990"/>
      <c r="F5215" s="990"/>
    </row>
    <row r="5216" spans="1:6">
      <c r="A5216" s="125"/>
      <c r="B5216" s="125">
        <v>150030109</v>
      </c>
      <c r="C5216" s="125"/>
      <c r="D5216" s="990"/>
      <c r="E5216" s="990"/>
      <c r="F5216" s="990"/>
    </row>
    <row r="5217" spans="1:6">
      <c r="A5217" s="125"/>
      <c r="B5217" s="125">
        <v>150030110</v>
      </c>
      <c r="C5217" s="125"/>
      <c r="D5217" s="990"/>
      <c r="E5217" s="990"/>
      <c r="F5217" s="990"/>
    </row>
    <row r="5218" spans="1:6">
      <c r="A5218" s="125" t="s">
        <v>3468</v>
      </c>
      <c r="B5218" s="125"/>
      <c r="C5218" s="125"/>
      <c r="D5218" s="991"/>
      <c r="E5218" s="991"/>
      <c r="F5218" s="991"/>
    </row>
    <row r="5219" spans="1:6">
      <c r="A5219" s="125"/>
      <c r="B5219" s="125">
        <v>150030107</v>
      </c>
      <c r="C5219" s="125" t="s">
        <v>511</v>
      </c>
      <c r="D5219" s="989" t="s">
        <v>1013</v>
      </c>
      <c r="E5219" s="989" t="s">
        <v>1034</v>
      </c>
      <c r="F5219" s="989">
        <v>17</v>
      </c>
    </row>
    <row r="5220" spans="1:6">
      <c r="A5220" s="125"/>
      <c r="B5220" s="125">
        <v>150030108</v>
      </c>
      <c r="C5220" s="125"/>
      <c r="D5220" s="990"/>
      <c r="E5220" s="990"/>
      <c r="F5220" s="990"/>
    </row>
    <row r="5221" spans="1:6">
      <c r="A5221" s="125"/>
      <c r="B5221" s="125">
        <v>150030109</v>
      </c>
      <c r="C5221" s="125"/>
      <c r="D5221" s="990"/>
      <c r="E5221" s="990"/>
      <c r="F5221" s="990"/>
    </row>
    <row r="5222" spans="1:6">
      <c r="A5222" s="125"/>
      <c r="B5222" s="125">
        <v>150030110</v>
      </c>
      <c r="C5222" s="125"/>
      <c r="D5222" s="990"/>
      <c r="E5222" s="990"/>
      <c r="F5222" s="990"/>
    </row>
    <row r="5223" spans="1:6">
      <c r="A5223" s="125" t="s">
        <v>3468</v>
      </c>
      <c r="B5223" s="125"/>
      <c r="C5223" s="125"/>
      <c r="D5223" s="991"/>
      <c r="E5223" s="991"/>
      <c r="F5223" s="991"/>
    </row>
    <row r="5224" spans="1:6">
      <c r="A5224" s="125"/>
      <c r="B5224" s="125">
        <v>150030111</v>
      </c>
      <c r="C5224" s="125" t="s">
        <v>512</v>
      </c>
      <c r="D5224" s="989" t="s">
        <v>1021</v>
      </c>
      <c r="E5224" s="989" t="s">
        <v>1035</v>
      </c>
      <c r="F5224" s="989">
        <v>18</v>
      </c>
    </row>
    <row r="5225" spans="1:6">
      <c r="A5225" s="125"/>
      <c r="B5225" s="125">
        <v>150030112</v>
      </c>
      <c r="C5225" s="124"/>
      <c r="D5225" s="990"/>
      <c r="E5225" s="990"/>
      <c r="F5225" s="990"/>
    </row>
    <row r="5226" spans="1:6">
      <c r="A5226" s="125" t="s">
        <v>3468</v>
      </c>
      <c r="B5226" s="125"/>
      <c r="C5226" s="125"/>
      <c r="D5226" s="990"/>
      <c r="E5226" s="990"/>
      <c r="F5226" s="991"/>
    </row>
    <row r="5227" spans="1:6">
      <c r="A5227" s="125"/>
      <c r="B5227" s="125">
        <v>150030111</v>
      </c>
      <c r="C5227" s="125" t="s">
        <v>512</v>
      </c>
      <c r="D5227" s="989" t="s">
        <v>1013</v>
      </c>
      <c r="E5227" s="989" t="s">
        <v>1035</v>
      </c>
      <c r="F5227" s="989">
        <v>19</v>
      </c>
    </row>
    <row r="5228" spans="1:6">
      <c r="A5228" s="125"/>
      <c r="B5228" s="125">
        <v>150030112</v>
      </c>
      <c r="C5228" s="124"/>
      <c r="D5228" s="990"/>
      <c r="E5228" s="990"/>
      <c r="F5228" s="990"/>
    </row>
    <row r="5229" spans="1:6">
      <c r="A5229" s="125" t="s">
        <v>3468</v>
      </c>
      <c r="B5229" s="125"/>
      <c r="C5229" s="125"/>
      <c r="D5229" s="990"/>
      <c r="E5229" s="990"/>
      <c r="F5229" s="991"/>
    </row>
    <row r="5230" spans="1:6">
      <c r="A5230" s="125"/>
      <c r="B5230" s="125">
        <v>150030201</v>
      </c>
      <c r="C5230" s="125" t="s">
        <v>513</v>
      </c>
      <c r="D5230" s="989" t="s">
        <v>1021</v>
      </c>
      <c r="E5230" s="989" t="s">
        <v>49</v>
      </c>
      <c r="F5230" s="989">
        <v>20</v>
      </c>
    </row>
    <row r="5231" spans="1:6">
      <c r="A5231" s="125"/>
      <c r="B5231" s="125">
        <v>150030202</v>
      </c>
      <c r="C5231" s="124"/>
      <c r="D5231" s="990"/>
      <c r="E5231" s="990"/>
      <c r="F5231" s="990"/>
    </row>
    <row r="5232" spans="1:6">
      <c r="A5232" s="125" t="s">
        <v>3468</v>
      </c>
      <c r="B5232" s="125"/>
      <c r="C5232" s="125"/>
      <c r="D5232" s="990"/>
      <c r="E5232" s="990"/>
      <c r="F5232" s="991"/>
    </row>
    <row r="5233" spans="1:6">
      <c r="A5233" s="125"/>
      <c r="B5233" s="125">
        <v>150030201</v>
      </c>
      <c r="C5233" s="125" t="s">
        <v>513</v>
      </c>
      <c r="D5233" s="989" t="s">
        <v>1022</v>
      </c>
      <c r="E5233" s="989" t="s">
        <v>1036</v>
      </c>
      <c r="F5233" s="989">
        <v>21</v>
      </c>
    </row>
    <row r="5234" spans="1:6">
      <c r="A5234" s="125"/>
      <c r="B5234" s="125">
        <v>150030202</v>
      </c>
      <c r="C5234" s="124"/>
      <c r="D5234" s="990"/>
      <c r="E5234" s="990"/>
      <c r="F5234" s="990"/>
    </row>
    <row r="5235" spans="1:6">
      <c r="A5235" s="125" t="s">
        <v>3468</v>
      </c>
      <c r="B5235" s="125"/>
      <c r="C5235" s="125"/>
      <c r="D5235" s="990"/>
      <c r="E5235" s="990"/>
      <c r="F5235" s="991"/>
    </row>
    <row r="5236" spans="1:6">
      <c r="A5236" s="125"/>
      <c r="B5236" s="125">
        <v>150030203</v>
      </c>
      <c r="C5236" s="989" t="s">
        <v>514</v>
      </c>
      <c r="D5236" s="989" t="s">
        <v>1021</v>
      </c>
      <c r="E5236" s="989" t="s">
        <v>1037</v>
      </c>
      <c r="F5236" s="989">
        <v>22</v>
      </c>
    </row>
    <row r="5237" spans="1:6">
      <c r="A5237" s="125"/>
      <c r="B5237" s="125">
        <v>150030204</v>
      </c>
      <c r="C5237" s="991"/>
      <c r="D5237" s="990"/>
      <c r="E5237" s="990"/>
      <c r="F5237" s="990"/>
    </row>
    <row r="5238" spans="1:6">
      <c r="A5238" s="125" t="s">
        <v>3468</v>
      </c>
      <c r="B5238" s="125"/>
      <c r="C5238" s="125"/>
      <c r="D5238" s="990"/>
      <c r="E5238" s="990"/>
      <c r="F5238" s="991"/>
    </row>
    <row r="5239" spans="1:6">
      <c r="A5239" s="125"/>
      <c r="B5239" s="125">
        <v>150030203</v>
      </c>
      <c r="C5239" s="989" t="s">
        <v>514</v>
      </c>
      <c r="D5239" s="989" t="s">
        <v>1022</v>
      </c>
      <c r="E5239" s="989" t="s">
        <v>1037</v>
      </c>
      <c r="F5239" s="989">
        <v>23</v>
      </c>
    </row>
    <row r="5240" spans="1:6">
      <c r="A5240" s="125"/>
      <c r="B5240" s="125">
        <v>150030204</v>
      </c>
      <c r="C5240" s="991"/>
      <c r="D5240" s="990"/>
      <c r="E5240" s="990"/>
      <c r="F5240" s="990"/>
    </row>
    <row r="5241" spans="1:6">
      <c r="A5241" s="125" t="s">
        <v>3468</v>
      </c>
      <c r="B5241" s="125"/>
      <c r="C5241" s="125"/>
      <c r="D5241" s="990"/>
      <c r="E5241" s="990"/>
      <c r="F5241" s="991"/>
    </row>
    <row r="5242" spans="1:6">
      <c r="A5242" s="125"/>
      <c r="B5242" s="125">
        <v>150030205</v>
      </c>
      <c r="C5242" s="989" t="s">
        <v>515</v>
      </c>
      <c r="D5242" s="989" t="s">
        <v>903</v>
      </c>
      <c r="E5242" s="989" t="s">
        <v>1038</v>
      </c>
      <c r="F5242" s="989">
        <v>24</v>
      </c>
    </row>
    <row r="5243" spans="1:6">
      <c r="A5243" s="125"/>
      <c r="B5243" s="125">
        <v>150030206</v>
      </c>
      <c r="C5243" s="991"/>
      <c r="D5243" s="990"/>
      <c r="E5243" s="990"/>
      <c r="F5243" s="990"/>
    </row>
    <row r="5244" spans="1:6">
      <c r="A5244" s="125" t="s">
        <v>3468</v>
      </c>
      <c r="B5244" s="125"/>
      <c r="C5244" s="125"/>
      <c r="D5244" s="990"/>
      <c r="E5244" s="990"/>
      <c r="F5244" s="991"/>
    </row>
    <row r="5245" spans="1:6">
      <c r="A5245" s="125"/>
      <c r="B5245" s="125">
        <v>150030406</v>
      </c>
      <c r="C5245" s="989" t="s">
        <v>516</v>
      </c>
      <c r="D5245" s="989" t="s">
        <v>903</v>
      </c>
      <c r="E5245" s="989" t="s">
        <v>1039</v>
      </c>
      <c r="F5245" s="989">
        <v>25</v>
      </c>
    </row>
    <row r="5246" spans="1:6">
      <c r="A5246" s="125" t="s">
        <v>3468</v>
      </c>
      <c r="B5246" s="125"/>
      <c r="C5246" s="991"/>
      <c r="D5246" s="990"/>
      <c r="E5246" s="990"/>
      <c r="F5246" s="991"/>
    </row>
    <row r="5247" spans="1:6">
      <c r="A5247" s="125"/>
      <c r="B5247" s="125">
        <v>150030407</v>
      </c>
      <c r="C5247" s="989" t="s">
        <v>516</v>
      </c>
      <c r="D5247" s="989" t="s">
        <v>1021</v>
      </c>
      <c r="E5247" s="989" t="s">
        <v>1040</v>
      </c>
      <c r="F5247" s="989">
        <v>26</v>
      </c>
    </row>
    <row r="5248" spans="1:6">
      <c r="A5248" s="125"/>
      <c r="B5248" s="125">
        <v>150030408</v>
      </c>
      <c r="C5248" s="991"/>
      <c r="D5248" s="990"/>
      <c r="E5248" s="990"/>
      <c r="F5248" s="990"/>
    </row>
    <row r="5249" spans="1:6">
      <c r="A5249" s="125"/>
      <c r="B5249" s="125">
        <v>150030409</v>
      </c>
      <c r="C5249" s="125"/>
      <c r="D5249" s="990"/>
      <c r="E5249" s="990"/>
      <c r="F5249" s="990"/>
    </row>
    <row r="5250" spans="1:6">
      <c r="A5250" s="125"/>
      <c r="B5250" s="125">
        <v>150030410</v>
      </c>
      <c r="C5250" s="125"/>
      <c r="D5250" s="990"/>
      <c r="E5250" s="990"/>
      <c r="F5250" s="990"/>
    </row>
    <row r="5251" spans="1:6">
      <c r="A5251" s="125" t="s">
        <v>3468</v>
      </c>
      <c r="B5251" s="125"/>
      <c r="C5251" s="125"/>
      <c r="D5251" s="145"/>
      <c r="E5251" s="145"/>
      <c r="F5251" s="991"/>
    </row>
    <row r="5252" spans="1:6">
      <c r="A5252" s="125"/>
      <c r="B5252" s="125">
        <v>150030407</v>
      </c>
      <c r="C5252" s="989" t="s">
        <v>516</v>
      </c>
      <c r="D5252" s="989" t="s">
        <v>1022</v>
      </c>
      <c r="E5252" s="989" t="s">
        <v>1041</v>
      </c>
      <c r="F5252" s="989">
        <v>27</v>
      </c>
    </row>
    <row r="5253" spans="1:6">
      <c r="A5253" s="125"/>
      <c r="B5253" s="125">
        <v>150030408</v>
      </c>
      <c r="C5253" s="991"/>
      <c r="D5253" s="990"/>
      <c r="E5253" s="990"/>
      <c r="F5253" s="990"/>
    </row>
    <row r="5254" spans="1:6">
      <c r="A5254" s="125"/>
      <c r="B5254" s="125">
        <v>150030409</v>
      </c>
      <c r="C5254" s="125"/>
      <c r="D5254" s="990"/>
      <c r="E5254" s="990"/>
      <c r="F5254" s="990"/>
    </row>
    <row r="5255" spans="1:6">
      <c r="A5255" s="125"/>
      <c r="B5255" s="125">
        <v>150030410</v>
      </c>
      <c r="C5255" s="125"/>
      <c r="D5255" s="990"/>
      <c r="E5255" s="990"/>
      <c r="F5255" s="990"/>
    </row>
    <row r="5256" spans="1:6">
      <c r="A5256" s="125" t="s">
        <v>3468</v>
      </c>
      <c r="B5256" s="125"/>
      <c r="C5256" s="125"/>
      <c r="D5256" s="145"/>
      <c r="E5256" s="145"/>
      <c r="F5256" s="991"/>
    </row>
    <row r="5257" spans="1:6">
      <c r="A5257" s="125"/>
      <c r="B5257" s="125">
        <v>150030401</v>
      </c>
      <c r="C5257" s="989" t="s">
        <v>517</v>
      </c>
      <c r="D5257" s="989" t="s">
        <v>1021</v>
      </c>
      <c r="E5257" s="989" t="s">
        <v>1042</v>
      </c>
      <c r="F5257" s="989">
        <v>28</v>
      </c>
    </row>
    <row r="5258" spans="1:6">
      <c r="A5258" s="125"/>
      <c r="B5258" s="125">
        <v>150030402</v>
      </c>
      <c r="C5258" s="991"/>
      <c r="D5258" s="990"/>
      <c r="E5258" s="990"/>
      <c r="F5258" s="990"/>
    </row>
    <row r="5259" spans="1:6">
      <c r="A5259" s="125"/>
      <c r="B5259" s="125">
        <v>150030403</v>
      </c>
      <c r="C5259" s="125"/>
      <c r="D5259" s="990"/>
      <c r="E5259" s="990"/>
      <c r="F5259" s="990"/>
    </row>
    <row r="5260" spans="1:6">
      <c r="A5260" s="125"/>
      <c r="B5260" s="125">
        <v>150030404</v>
      </c>
      <c r="C5260" s="125"/>
      <c r="D5260" s="990"/>
      <c r="E5260" s="990"/>
      <c r="F5260" s="990"/>
    </row>
    <row r="5261" spans="1:6">
      <c r="A5261" s="125"/>
      <c r="B5261" s="125">
        <v>150030405</v>
      </c>
      <c r="C5261" s="125"/>
      <c r="D5261" s="146"/>
      <c r="E5261" s="146"/>
      <c r="F5261" s="990"/>
    </row>
    <row r="5262" spans="1:6">
      <c r="A5262" s="125" t="s">
        <v>3468</v>
      </c>
      <c r="B5262" s="125"/>
      <c r="C5262" s="125"/>
      <c r="D5262" s="145"/>
      <c r="E5262" s="145"/>
      <c r="F5262" s="991"/>
    </row>
    <row r="5263" spans="1:6">
      <c r="A5263" s="125"/>
      <c r="B5263" s="125">
        <v>150030401</v>
      </c>
      <c r="C5263" s="989" t="s">
        <v>517</v>
      </c>
      <c r="D5263" s="989" t="s">
        <v>1013</v>
      </c>
      <c r="E5263" s="989" t="s">
        <v>1043</v>
      </c>
      <c r="F5263" s="989">
        <v>29</v>
      </c>
    </row>
    <row r="5264" spans="1:6">
      <c r="A5264" s="125"/>
      <c r="B5264" s="125">
        <v>150030402</v>
      </c>
      <c r="C5264" s="991"/>
      <c r="D5264" s="990"/>
      <c r="E5264" s="990"/>
      <c r="F5264" s="990"/>
    </row>
    <row r="5265" spans="1:6">
      <c r="A5265" s="125"/>
      <c r="B5265" s="125">
        <v>150030403</v>
      </c>
      <c r="C5265" s="125"/>
      <c r="D5265" s="990"/>
      <c r="E5265" s="990"/>
      <c r="F5265" s="990"/>
    </row>
    <row r="5266" spans="1:6">
      <c r="A5266" s="125"/>
      <c r="B5266" s="125">
        <v>150030404</v>
      </c>
      <c r="C5266" s="125"/>
      <c r="D5266" s="990"/>
      <c r="E5266" s="990"/>
      <c r="F5266" s="990"/>
    </row>
    <row r="5267" spans="1:6">
      <c r="A5267" s="125"/>
      <c r="B5267" s="125">
        <v>150030405</v>
      </c>
      <c r="C5267" s="125"/>
      <c r="D5267" s="146"/>
      <c r="E5267" s="146"/>
      <c r="F5267" s="990"/>
    </row>
    <row r="5268" spans="1:6">
      <c r="A5268" s="125" t="s">
        <v>3468</v>
      </c>
      <c r="B5268" s="125"/>
      <c r="C5268" s="125"/>
      <c r="D5268" s="145"/>
      <c r="E5268" s="145"/>
      <c r="F5268" s="991"/>
    </row>
    <row r="5269" spans="1:6">
      <c r="A5269" s="125"/>
      <c r="B5269" s="125">
        <v>150030501</v>
      </c>
      <c r="C5269" s="989" t="s">
        <v>518</v>
      </c>
      <c r="D5269" s="989" t="s">
        <v>1021</v>
      </c>
      <c r="E5269" s="989" t="s">
        <v>1044</v>
      </c>
      <c r="F5269" s="989">
        <v>30</v>
      </c>
    </row>
    <row r="5270" spans="1:6">
      <c r="A5270" s="125"/>
      <c r="B5270" s="125">
        <v>150030502</v>
      </c>
      <c r="C5270" s="991"/>
      <c r="D5270" s="990"/>
      <c r="E5270" s="990"/>
      <c r="F5270" s="990"/>
    </row>
    <row r="5271" spans="1:6">
      <c r="A5271" s="125"/>
      <c r="B5271" s="125">
        <v>150030503</v>
      </c>
      <c r="C5271" s="125"/>
      <c r="D5271" s="990"/>
      <c r="E5271" s="990"/>
      <c r="F5271" s="990"/>
    </row>
    <row r="5272" spans="1:6">
      <c r="A5272" s="125"/>
      <c r="B5272" s="125">
        <v>150030504</v>
      </c>
      <c r="C5272" s="125"/>
      <c r="D5272" s="990"/>
      <c r="E5272" s="990"/>
      <c r="F5272" s="990"/>
    </row>
    <row r="5273" spans="1:6">
      <c r="A5273" s="125" t="s">
        <v>3468</v>
      </c>
      <c r="B5273" s="147"/>
      <c r="C5273" s="125"/>
      <c r="D5273" s="145"/>
      <c r="E5273" s="145"/>
      <c r="F5273" s="991"/>
    </row>
    <row r="5274" spans="1:6">
      <c r="A5274" s="125"/>
      <c r="B5274" s="125">
        <v>150030501</v>
      </c>
      <c r="C5274" s="989" t="s">
        <v>518</v>
      </c>
      <c r="D5274" s="989" t="s">
        <v>1013</v>
      </c>
      <c r="E5274" s="989" t="s">
        <v>1044</v>
      </c>
      <c r="F5274" s="989">
        <v>31</v>
      </c>
    </row>
    <row r="5275" spans="1:6">
      <c r="A5275" s="125"/>
      <c r="B5275" s="125">
        <v>150030502</v>
      </c>
      <c r="C5275" s="991"/>
      <c r="D5275" s="990"/>
      <c r="E5275" s="990"/>
      <c r="F5275" s="990"/>
    </row>
    <row r="5276" spans="1:6">
      <c r="A5276" s="125"/>
      <c r="B5276" s="125">
        <v>150030503</v>
      </c>
      <c r="C5276" s="125"/>
      <c r="D5276" s="990"/>
      <c r="E5276" s="990"/>
      <c r="F5276" s="990"/>
    </row>
    <row r="5277" spans="1:6">
      <c r="A5277" s="125"/>
      <c r="B5277" s="125">
        <v>150030504</v>
      </c>
      <c r="C5277" s="125"/>
      <c r="D5277" s="990"/>
      <c r="E5277" s="990"/>
      <c r="F5277" s="990"/>
    </row>
    <row r="5278" spans="1:6">
      <c r="A5278" s="125" t="s">
        <v>3468</v>
      </c>
      <c r="B5278" s="125"/>
      <c r="C5278" s="124"/>
      <c r="D5278" s="145"/>
      <c r="E5278" s="145"/>
      <c r="F5278" s="991"/>
    </row>
    <row r="5279" spans="1:6">
      <c r="A5279" s="125"/>
      <c r="B5279" s="125">
        <v>150030507</v>
      </c>
      <c r="C5279" s="989" t="s">
        <v>519</v>
      </c>
      <c r="D5279" s="989" t="s">
        <v>903</v>
      </c>
      <c r="E5279" s="989" t="s">
        <v>1045</v>
      </c>
      <c r="F5279" s="989">
        <v>32</v>
      </c>
    </row>
    <row r="5280" spans="1:6">
      <c r="A5280" s="125" t="s">
        <v>3468</v>
      </c>
      <c r="B5280" s="125"/>
      <c r="C5280" s="991"/>
      <c r="D5280" s="990"/>
      <c r="E5280" s="990"/>
      <c r="F5280" s="991"/>
    </row>
    <row r="5281" spans="1:6">
      <c r="A5281" s="125"/>
      <c r="B5281" s="125">
        <v>150030508</v>
      </c>
      <c r="C5281" s="989" t="s">
        <v>519</v>
      </c>
      <c r="D5281" s="989" t="s">
        <v>1021</v>
      </c>
      <c r="E5281" s="989" t="s">
        <v>1046</v>
      </c>
      <c r="F5281" s="989">
        <v>33</v>
      </c>
    </row>
    <row r="5282" spans="1:6">
      <c r="A5282" s="125"/>
      <c r="B5282" s="125">
        <v>150030509</v>
      </c>
      <c r="C5282" s="991"/>
      <c r="D5282" s="990"/>
      <c r="E5282" s="990"/>
      <c r="F5282" s="990"/>
    </row>
    <row r="5283" spans="1:6">
      <c r="A5283" s="125"/>
      <c r="B5283" s="125">
        <v>150030510</v>
      </c>
      <c r="C5283" s="125"/>
      <c r="D5283" s="990"/>
      <c r="E5283" s="990"/>
      <c r="F5283" s="990"/>
    </row>
    <row r="5284" spans="1:6">
      <c r="A5284" s="125" t="s">
        <v>3468</v>
      </c>
      <c r="B5284" s="125"/>
      <c r="C5284" s="125"/>
      <c r="D5284" s="145"/>
      <c r="E5284" s="145"/>
      <c r="F5284" s="991"/>
    </row>
    <row r="5285" spans="1:6">
      <c r="A5285" s="125"/>
      <c r="B5285" s="125">
        <v>150030508</v>
      </c>
      <c r="C5285" s="989" t="s">
        <v>519</v>
      </c>
      <c r="D5285" s="989" t="s">
        <v>1013</v>
      </c>
      <c r="E5285" s="989" t="s">
        <v>1046</v>
      </c>
      <c r="F5285" s="989">
        <v>34</v>
      </c>
    </row>
    <row r="5286" spans="1:6">
      <c r="A5286" s="125"/>
      <c r="B5286" s="125">
        <v>150030509</v>
      </c>
      <c r="C5286" s="991"/>
      <c r="D5286" s="990"/>
      <c r="E5286" s="990"/>
      <c r="F5286" s="990"/>
    </row>
    <row r="5287" spans="1:6">
      <c r="A5287" s="125"/>
      <c r="B5287" s="125">
        <v>150030510</v>
      </c>
      <c r="C5287" s="125"/>
      <c r="D5287" s="990"/>
      <c r="E5287" s="990"/>
      <c r="F5287" s="990"/>
    </row>
    <row r="5288" spans="1:6">
      <c r="A5288" s="125" t="s">
        <v>3468</v>
      </c>
      <c r="B5288" s="125"/>
      <c r="C5288" s="125"/>
      <c r="D5288" s="145"/>
      <c r="E5288" s="145"/>
      <c r="F5288" s="991"/>
    </row>
    <row r="5289" spans="1:6">
      <c r="A5289" s="125"/>
      <c r="B5289" s="125">
        <v>150030505</v>
      </c>
      <c r="C5289" s="989" t="s">
        <v>520</v>
      </c>
      <c r="D5289" s="989" t="s">
        <v>1021</v>
      </c>
      <c r="E5289" s="989" t="s">
        <v>1047</v>
      </c>
      <c r="F5289" s="989">
        <v>35</v>
      </c>
    </row>
    <row r="5290" spans="1:6">
      <c r="A5290" s="125"/>
      <c r="B5290" s="125">
        <v>150030506</v>
      </c>
      <c r="C5290" s="991"/>
      <c r="D5290" s="990"/>
      <c r="E5290" s="990"/>
      <c r="F5290" s="990"/>
    </row>
    <row r="5291" spans="1:6">
      <c r="A5291" s="125" t="s">
        <v>3468</v>
      </c>
      <c r="B5291" s="125"/>
      <c r="C5291" s="125"/>
      <c r="D5291" s="990"/>
      <c r="E5291" s="990"/>
      <c r="F5291" s="991"/>
    </row>
    <row r="5292" spans="1:6">
      <c r="A5292" s="125"/>
      <c r="B5292" s="125">
        <v>150030505</v>
      </c>
      <c r="C5292" s="989" t="s">
        <v>520</v>
      </c>
      <c r="D5292" s="989" t="s">
        <v>1013</v>
      </c>
      <c r="E5292" s="989" t="s">
        <v>1048</v>
      </c>
      <c r="F5292" s="989">
        <v>36</v>
      </c>
    </row>
    <row r="5293" spans="1:6">
      <c r="A5293" s="125"/>
      <c r="B5293" s="125">
        <v>150030506</v>
      </c>
      <c r="C5293" s="991"/>
      <c r="D5293" s="990"/>
      <c r="E5293" s="990"/>
      <c r="F5293" s="990"/>
    </row>
    <row r="5294" spans="1:6">
      <c r="A5294" s="125" t="s">
        <v>3468</v>
      </c>
      <c r="B5294" s="125"/>
      <c r="C5294" s="125"/>
      <c r="D5294" s="990"/>
      <c r="E5294" s="990"/>
      <c r="F5294" s="991"/>
    </row>
    <row r="5295" spans="1:6">
      <c r="A5295" s="125"/>
      <c r="B5295" s="125">
        <v>150030301</v>
      </c>
      <c r="C5295" s="989" t="s">
        <v>521</v>
      </c>
      <c r="D5295" s="989" t="s">
        <v>1021</v>
      </c>
      <c r="E5295" s="989" t="s">
        <v>1049</v>
      </c>
      <c r="F5295" s="989">
        <v>37</v>
      </c>
    </row>
    <row r="5296" spans="1:6">
      <c r="A5296" s="125"/>
      <c r="B5296" s="125">
        <v>150030302</v>
      </c>
      <c r="C5296" s="991"/>
      <c r="D5296" s="990"/>
      <c r="E5296" s="990"/>
      <c r="F5296" s="990"/>
    </row>
    <row r="5297" spans="1:6">
      <c r="A5297" s="125"/>
      <c r="B5297" s="125">
        <v>150030303</v>
      </c>
      <c r="C5297" s="125"/>
      <c r="D5297" s="990"/>
      <c r="E5297" s="990"/>
      <c r="F5297" s="990"/>
    </row>
    <row r="5298" spans="1:6">
      <c r="A5298" s="125"/>
      <c r="B5298" s="125">
        <v>150030304</v>
      </c>
      <c r="C5298" s="125"/>
      <c r="D5298" s="990"/>
      <c r="E5298" s="990"/>
      <c r="F5298" s="990"/>
    </row>
    <row r="5299" spans="1:6">
      <c r="A5299" s="125" t="s">
        <v>3468</v>
      </c>
      <c r="B5299" s="125"/>
      <c r="C5299" s="125"/>
      <c r="D5299" s="991"/>
      <c r="E5299" s="991"/>
      <c r="F5299" s="991"/>
    </row>
    <row r="5300" spans="1:6">
      <c r="A5300" s="125"/>
      <c r="B5300" s="125">
        <v>150030301</v>
      </c>
      <c r="C5300" s="989" t="s">
        <v>521</v>
      </c>
      <c r="D5300" s="989" t="s">
        <v>1013</v>
      </c>
      <c r="E5300" s="989" t="s">
        <v>1050</v>
      </c>
      <c r="F5300" s="989">
        <v>38</v>
      </c>
    </row>
    <row r="5301" spans="1:6">
      <c r="A5301" s="125"/>
      <c r="B5301" s="125">
        <v>150030302</v>
      </c>
      <c r="C5301" s="991"/>
      <c r="D5301" s="990"/>
      <c r="E5301" s="990"/>
      <c r="F5301" s="990"/>
    </row>
    <row r="5302" spans="1:6">
      <c r="A5302" s="125"/>
      <c r="B5302" s="125">
        <v>150030303</v>
      </c>
      <c r="C5302" s="125"/>
      <c r="D5302" s="990"/>
      <c r="E5302" s="990"/>
      <c r="F5302" s="990"/>
    </row>
    <row r="5303" spans="1:6">
      <c r="A5303" s="125"/>
      <c r="B5303" s="125">
        <v>150030304</v>
      </c>
      <c r="C5303" s="125"/>
      <c r="D5303" s="990"/>
      <c r="E5303" s="990"/>
      <c r="F5303" s="990"/>
    </row>
    <row r="5304" spans="1:6">
      <c r="A5304" s="125" t="s">
        <v>3468</v>
      </c>
      <c r="B5304" s="125"/>
      <c r="C5304" s="125"/>
      <c r="D5304" s="991"/>
      <c r="E5304" s="991"/>
      <c r="F5304" s="991"/>
    </row>
    <row r="5305" spans="1:6">
      <c r="A5305" s="125"/>
      <c r="B5305" s="125">
        <v>150030309</v>
      </c>
      <c r="C5305" s="989" t="s">
        <v>522</v>
      </c>
      <c r="D5305" s="989" t="s">
        <v>903</v>
      </c>
      <c r="E5305" s="989" t="s">
        <v>1051</v>
      </c>
      <c r="F5305" s="989">
        <v>39</v>
      </c>
    </row>
    <row r="5306" spans="1:6">
      <c r="A5306" s="125" t="s">
        <v>3468</v>
      </c>
      <c r="B5306" s="125"/>
      <c r="C5306" s="991"/>
      <c r="D5306" s="991"/>
      <c r="E5306" s="991"/>
      <c r="F5306" s="991"/>
    </row>
    <row r="5307" spans="1:6">
      <c r="A5307" s="125"/>
      <c r="B5307" s="125">
        <v>150030305</v>
      </c>
      <c r="C5307" s="989" t="s">
        <v>522</v>
      </c>
      <c r="D5307" s="989" t="s">
        <v>1021</v>
      </c>
      <c r="E5307" s="989" t="s">
        <v>1052</v>
      </c>
      <c r="F5307" s="989">
        <v>40</v>
      </c>
    </row>
    <row r="5308" spans="1:6">
      <c r="A5308" s="125"/>
      <c r="B5308" s="125">
        <v>150030306</v>
      </c>
      <c r="C5308" s="991"/>
      <c r="D5308" s="990"/>
      <c r="E5308" s="990"/>
      <c r="F5308" s="990"/>
    </row>
    <row r="5309" spans="1:6">
      <c r="A5309" s="125"/>
      <c r="B5309" s="125">
        <v>150030307</v>
      </c>
      <c r="C5309" s="124"/>
      <c r="D5309" s="990"/>
      <c r="E5309" s="990"/>
      <c r="F5309" s="990"/>
    </row>
    <row r="5310" spans="1:6">
      <c r="A5310" s="125"/>
      <c r="B5310" s="125">
        <v>150030308</v>
      </c>
      <c r="C5310" s="124"/>
      <c r="D5310" s="990"/>
      <c r="E5310" s="990"/>
      <c r="F5310" s="990"/>
    </row>
    <row r="5311" spans="1:6">
      <c r="A5311" s="125" t="s">
        <v>3468</v>
      </c>
      <c r="B5311" s="125"/>
      <c r="C5311" s="125"/>
      <c r="D5311" s="991"/>
      <c r="E5311" s="991"/>
      <c r="F5311" s="991"/>
    </row>
    <row r="5312" spans="1:6">
      <c r="A5312" s="125"/>
      <c r="B5312" s="125">
        <v>150030305</v>
      </c>
      <c r="C5312" s="989" t="s">
        <v>522</v>
      </c>
      <c r="D5312" s="989" t="s">
        <v>1013</v>
      </c>
      <c r="E5312" s="989" t="s">
        <v>1053</v>
      </c>
      <c r="F5312" s="985">
        <v>41</v>
      </c>
    </row>
    <row r="5313" spans="1:6">
      <c r="A5313" s="125"/>
      <c r="B5313" s="125">
        <v>150030306</v>
      </c>
      <c r="C5313" s="991"/>
      <c r="D5313" s="990"/>
      <c r="E5313" s="990"/>
      <c r="F5313" s="985"/>
    </row>
    <row r="5314" spans="1:6">
      <c r="A5314" s="125"/>
      <c r="B5314" s="125">
        <v>150030307</v>
      </c>
      <c r="C5314" s="124"/>
      <c r="D5314" s="990"/>
      <c r="E5314" s="990"/>
      <c r="F5314" s="985"/>
    </row>
    <row r="5315" spans="1:6">
      <c r="A5315" s="125"/>
      <c r="B5315" s="125">
        <v>150030308</v>
      </c>
      <c r="C5315" s="124"/>
      <c r="D5315" s="990"/>
      <c r="E5315" s="990"/>
      <c r="F5315" s="985"/>
    </row>
    <row r="5316" spans="1:6">
      <c r="A5316" s="125" t="s">
        <v>3468</v>
      </c>
      <c r="B5316" s="125"/>
      <c r="C5316" s="125"/>
      <c r="D5316" s="991"/>
      <c r="E5316" s="991"/>
      <c r="F5316" s="985"/>
    </row>
    <row r="5317" spans="1:6">
      <c r="A5317" s="125"/>
      <c r="B5317" s="125">
        <v>150030608</v>
      </c>
      <c r="C5317" s="989" t="s">
        <v>523</v>
      </c>
      <c r="D5317" s="989" t="s">
        <v>903</v>
      </c>
      <c r="E5317" s="989" t="s">
        <v>1054</v>
      </c>
      <c r="F5317" s="985">
        <v>42</v>
      </c>
    </row>
    <row r="5318" spans="1:6">
      <c r="A5318" s="125"/>
      <c r="B5318" s="125">
        <v>150030609</v>
      </c>
      <c r="C5318" s="991"/>
      <c r="D5318" s="990"/>
      <c r="E5318" s="990"/>
      <c r="F5318" s="985"/>
    </row>
    <row r="5319" spans="1:6">
      <c r="A5319" s="125" t="s">
        <v>3468</v>
      </c>
      <c r="B5319" s="125"/>
      <c r="C5319" s="125"/>
      <c r="D5319" s="990"/>
      <c r="E5319" s="990"/>
      <c r="F5319" s="985"/>
    </row>
    <row r="5320" spans="1:6">
      <c r="A5320" s="125"/>
      <c r="B5320" s="125">
        <v>150030607</v>
      </c>
      <c r="C5320" s="989" t="s">
        <v>524</v>
      </c>
      <c r="D5320" s="989" t="s">
        <v>903</v>
      </c>
      <c r="E5320" s="989" t="s">
        <v>1055</v>
      </c>
      <c r="F5320" s="989">
        <v>43</v>
      </c>
    </row>
    <row r="5321" spans="1:6">
      <c r="A5321" s="125" t="s">
        <v>3468</v>
      </c>
      <c r="B5321" s="125"/>
      <c r="C5321" s="991"/>
      <c r="D5321" s="990"/>
      <c r="E5321" s="990"/>
      <c r="F5321" s="991"/>
    </row>
    <row r="5322" spans="1:6">
      <c r="A5322" s="125"/>
      <c r="B5322" s="125">
        <v>150030601</v>
      </c>
      <c r="C5322" s="989" t="s">
        <v>525</v>
      </c>
      <c r="D5322" s="989" t="s">
        <v>1021</v>
      </c>
      <c r="E5322" s="989" t="s">
        <v>1056</v>
      </c>
      <c r="F5322" s="989">
        <v>44</v>
      </c>
    </row>
    <row r="5323" spans="1:6">
      <c r="A5323" s="125"/>
      <c r="B5323" s="125">
        <v>150030602</v>
      </c>
      <c r="C5323" s="991"/>
      <c r="D5323" s="990"/>
      <c r="E5323" s="990"/>
      <c r="F5323" s="990"/>
    </row>
    <row r="5324" spans="1:6">
      <c r="A5324" s="125" t="s">
        <v>3468</v>
      </c>
      <c r="B5324" s="125"/>
      <c r="C5324" s="125"/>
      <c r="D5324" s="991"/>
      <c r="E5324" s="991"/>
      <c r="F5324" s="991"/>
    </row>
    <row r="5325" spans="1:6">
      <c r="A5325" s="125"/>
      <c r="B5325" s="125">
        <v>150030601</v>
      </c>
      <c r="C5325" s="989" t="s">
        <v>525</v>
      </c>
      <c r="D5325" s="989" t="s">
        <v>1013</v>
      </c>
      <c r="E5325" s="989" t="s">
        <v>1056</v>
      </c>
      <c r="F5325" s="989">
        <v>45</v>
      </c>
    </row>
    <row r="5326" spans="1:6">
      <c r="A5326" s="125"/>
      <c r="B5326" s="125">
        <v>150030602</v>
      </c>
      <c r="C5326" s="991"/>
      <c r="D5326" s="990"/>
      <c r="E5326" s="990"/>
      <c r="F5326" s="990"/>
    </row>
    <row r="5327" spans="1:6">
      <c r="A5327" s="125" t="s">
        <v>3468</v>
      </c>
      <c r="B5327" s="125"/>
      <c r="C5327" s="125"/>
      <c r="D5327" s="991"/>
      <c r="E5327" s="991"/>
      <c r="F5327" s="991"/>
    </row>
    <row r="5328" spans="1:6">
      <c r="A5328" s="125"/>
      <c r="B5328" s="125">
        <v>150030603</v>
      </c>
      <c r="C5328" s="989" t="s">
        <v>526</v>
      </c>
      <c r="D5328" s="989" t="s">
        <v>1021</v>
      </c>
      <c r="E5328" s="989" t="s">
        <v>1057</v>
      </c>
      <c r="F5328" s="989">
        <v>46</v>
      </c>
    </row>
    <row r="5329" spans="1:6">
      <c r="A5329" s="125"/>
      <c r="B5329" s="125">
        <v>150030604</v>
      </c>
      <c r="C5329" s="991"/>
      <c r="D5329" s="990"/>
      <c r="E5329" s="990"/>
      <c r="F5329" s="990"/>
    </row>
    <row r="5330" spans="1:6">
      <c r="A5330" s="125"/>
      <c r="B5330" s="125">
        <v>150030605</v>
      </c>
      <c r="C5330" s="124"/>
      <c r="D5330" s="990"/>
      <c r="E5330" s="990"/>
      <c r="F5330" s="990"/>
    </row>
    <row r="5331" spans="1:6">
      <c r="A5331" s="125"/>
      <c r="B5331" s="125">
        <v>150030606</v>
      </c>
      <c r="C5331" s="124"/>
      <c r="D5331" s="990"/>
      <c r="E5331" s="990"/>
      <c r="F5331" s="990"/>
    </row>
    <row r="5332" spans="1:6">
      <c r="A5332" s="125" t="s">
        <v>3468</v>
      </c>
      <c r="B5332" s="125"/>
      <c r="C5332" s="125"/>
      <c r="D5332" s="991"/>
      <c r="E5332" s="991"/>
      <c r="F5332" s="991"/>
    </row>
    <row r="5333" spans="1:6">
      <c r="A5333" s="125"/>
      <c r="B5333" s="125">
        <v>150030603</v>
      </c>
      <c r="C5333" s="989" t="s">
        <v>526</v>
      </c>
      <c r="D5333" s="989" t="s">
        <v>1013</v>
      </c>
      <c r="E5333" s="989" t="s">
        <v>1057</v>
      </c>
      <c r="F5333" s="989">
        <v>47</v>
      </c>
    </row>
    <row r="5334" spans="1:6">
      <c r="A5334" s="125"/>
      <c r="B5334" s="125">
        <v>150030604</v>
      </c>
      <c r="C5334" s="991"/>
      <c r="D5334" s="990"/>
      <c r="E5334" s="990"/>
      <c r="F5334" s="990"/>
    </row>
    <row r="5335" spans="1:6">
      <c r="A5335" s="125"/>
      <c r="B5335" s="125">
        <v>150030605</v>
      </c>
      <c r="C5335" s="125"/>
      <c r="D5335" s="990"/>
      <c r="E5335" s="990"/>
      <c r="F5335" s="990"/>
    </row>
    <row r="5336" spans="1:6">
      <c r="A5336" s="125"/>
      <c r="B5336" s="125">
        <v>150030606</v>
      </c>
      <c r="C5336" s="125"/>
      <c r="D5336" s="990"/>
      <c r="E5336" s="990"/>
      <c r="F5336" s="990"/>
    </row>
    <row r="5337" spans="1:6">
      <c r="A5337" s="125" t="s">
        <v>3468</v>
      </c>
      <c r="B5337" s="125"/>
      <c r="C5337" s="125"/>
      <c r="D5337" s="991"/>
      <c r="E5337" s="991"/>
      <c r="F5337" s="991"/>
    </row>
    <row r="5338" spans="1:6">
      <c r="A5338" s="125"/>
      <c r="B5338" s="125">
        <v>150030706</v>
      </c>
      <c r="C5338" s="139" t="s">
        <v>527</v>
      </c>
      <c r="D5338" s="989" t="s">
        <v>903</v>
      </c>
      <c r="E5338" s="989" t="s">
        <v>1058</v>
      </c>
      <c r="F5338" s="989">
        <v>48</v>
      </c>
    </row>
    <row r="5339" spans="1:6">
      <c r="A5339" s="125" t="s">
        <v>3468</v>
      </c>
      <c r="B5339" s="125"/>
      <c r="C5339" s="138"/>
      <c r="D5339" s="990"/>
      <c r="E5339" s="990"/>
      <c r="F5339" s="991"/>
    </row>
    <row r="5340" spans="1:6">
      <c r="A5340" s="125"/>
      <c r="B5340" s="125">
        <v>150030705</v>
      </c>
      <c r="C5340" s="139" t="s">
        <v>527</v>
      </c>
      <c r="D5340" s="989" t="s">
        <v>1021</v>
      </c>
      <c r="E5340" s="989" t="s">
        <v>1059</v>
      </c>
      <c r="F5340" s="989">
        <v>49</v>
      </c>
    </row>
    <row r="5341" spans="1:6">
      <c r="A5341" s="125"/>
      <c r="B5341" s="125">
        <v>150030707</v>
      </c>
      <c r="C5341" s="124"/>
      <c r="D5341" s="990"/>
      <c r="E5341" s="990"/>
      <c r="F5341" s="990"/>
    </row>
    <row r="5342" spans="1:6">
      <c r="A5342" s="125"/>
      <c r="B5342" s="125">
        <v>150030708</v>
      </c>
      <c r="C5342" s="124"/>
      <c r="D5342" s="991"/>
      <c r="E5342" s="991"/>
      <c r="F5342" s="990"/>
    </row>
    <row r="5343" spans="1:6">
      <c r="A5343" s="125" t="s">
        <v>3468</v>
      </c>
      <c r="B5343" s="125"/>
      <c r="C5343" s="125"/>
      <c r="D5343" s="145"/>
      <c r="E5343" s="145"/>
      <c r="F5343" s="991"/>
    </row>
    <row r="5344" spans="1:6">
      <c r="A5344" s="125"/>
      <c r="B5344" s="125">
        <v>150030705</v>
      </c>
      <c r="C5344" s="139" t="s">
        <v>527</v>
      </c>
      <c r="D5344" s="989" t="s">
        <v>1013</v>
      </c>
      <c r="E5344" s="989" t="s">
        <v>1059</v>
      </c>
      <c r="F5344" s="989">
        <v>50</v>
      </c>
    </row>
    <row r="5345" spans="1:6">
      <c r="A5345" s="125"/>
      <c r="B5345" s="125">
        <v>150030707</v>
      </c>
      <c r="C5345" s="124"/>
      <c r="D5345" s="990"/>
      <c r="E5345" s="990"/>
      <c r="F5345" s="990"/>
    </row>
    <row r="5346" spans="1:6">
      <c r="A5346" s="125"/>
      <c r="B5346" s="125">
        <v>150030708</v>
      </c>
      <c r="C5346" s="124"/>
      <c r="D5346" s="991"/>
      <c r="E5346" s="991"/>
      <c r="F5346" s="990"/>
    </row>
    <row r="5347" spans="1:6">
      <c r="A5347" s="125" t="s">
        <v>3468</v>
      </c>
      <c r="B5347" s="125"/>
      <c r="C5347" s="125"/>
      <c r="D5347" s="145"/>
      <c r="E5347" s="145"/>
      <c r="F5347" s="991"/>
    </row>
    <row r="5348" spans="1:6">
      <c r="A5348" s="125"/>
      <c r="B5348" s="125">
        <v>150030701</v>
      </c>
      <c r="C5348" s="139" t="s">
        <v>528</v>
      </c>
      <c r="D5348" s="989" t="s">
        <v>903</v>
      </c>
      <c r="E5348" s="989" t="s">
        <v>1060</v>
      </c>
      <c r="F5348" s="989">
        <v>51</v>
      </c>
    </row>
    <row r="5349" spans="1:6">
      <c r="A5349" s="125"/>
      <c r="B5349" s="125">
        <v>150030702</v>
      </c>
      <c r="C5349" s="124"/>
      <c r="D5349" s="990"/>
      <c r="E5349" s="990"/>
      <c r="F5349" s="990"/>
    </row>
    <row r="5350" spans="1:6">
      <c r="A5350" s="125" t="s">
        <v>3468</v>
      </c>
      <c r="B5350" s="125"/>
      <c r="C5350" s="125"/>
      <c r="D5350" s="991"/>
      <c r="E5350" s="991"/>
      <c r="F5350" s="991"/>
    </row>
    <row r="5351" spans="1:6">
      <c r="A5351" s="125"/>
      <c r="B5351" s="125">
        <v>150030703</v>
      </c>
      <c r="C5351" s="139" t="s">
        <v>528</v>
      </c>
      <c r="D5351" s="989" t="s">
        <v>903</v>
      </c>
      <c r="E5351" s="989" t="s">
        <v>1060</v>
      </c>
      <c r="F5351" s="989">
        <v>52</v>
      </c>
    </row>
    <row r="5352" spans="1:6">
      <c r="A5352" s="125"/>
      <c r="B5352" s="125">
        <v>150030704</v>
      </c>
      <c r="C5352" s="124"/>
      <c r="D5352" s="990"/>
      <c r="E5352" s="990"/>
      <c r="F5352" s="990"/>
    </row>
    <row r="5353" spans="1:6">
      <c r="A5353" s="125" t="s">
        <v>3468</v>
      </c>
      <c r="B5353" s="125"/>
      <c r="C5353" s="125"/>
      <c r="D5353" s="991"/>
      <c r="E5353" s="991"/>
      <c r="F5353" s="991"/>
    </row>
    <row r="5354" spans="1:6">
      <c r="A5354" s="125"/>
      <c r="B5354" s="125">
        <v>150030801</v>
      </c>
      <c r="C5354" s="139" t="s">
        <v>529</v>
      </c>
      <c r="D5354" s="989" t="s">
        <v>903</v>
      </c>
      <c r="E5354" s="989" t="s">
        <v>1061</v>
      </c>
      <c r="F5354" s="989">
        <v>53</v>
      </c>
    </row>
    <row r="5355" spans="1:6">
      <c r="A5355" s="125"/>
      <c r="B5355" s="125">
        <v>150030802</v>
      </c>
      <c r="C5355" s="139" t="s">
        <v>529</v>
      </c>
      <c r="D5355" s="990"/>
      <c r="E5355" s="990"/>
      <c r="F5355" s="990"/>
    </row>
    <row r="5356" spans="1:6">
      <c r="A5356" s="125"/>
      <c r="B5356" s="125"/>
      <c r="C5356" s="125"/>
      <c r="D5356" s="991"/>
      <c r="E5356" s="991"/>
      <c r="F5356" s="991"/>
    </row>
    <row r="5357" spans="1:6">
      <c r="A5357" s="125"/>
      <c r="B5357" s="125">
        <v>150030803</v>
      </c>
      <c r="C5357" s="139" t="s">
        <v>530</v>
      </c>
      <c r="D5357" s="989" t="s">
        <v>1021</v>
      </c>
      <c r="E5357" s="989" t="s">
        <v>1062</v>
      </c>
      <c r="F5357" s="989">
        <v>54</v>
      </c>
    </row>
    <row r="5358" spans="1:6">
      <c r="A5358" s="125"/>
      <c r="B5358" s="125">
        <v>150030804</v>
      </c>
      <c r="C5358" s="139" t="s">
        <v>530</v>
      </c>
      <c r="D5358" s="990"/>
      <c r="E5358" s="990"/>
      <c r="F5358" s="990"/>
    </row>
    <row r="5359" spans="1:6">
      <c r="A5359" s="125"/>
      <c r="B5359" s="125"/>
      <c r="C5359" s="125"/>
      <c r="D5359" s="991"/>
      <c r="E5359" s="991"/>
      <c r="F5359" s="991"/>
    </row>
    <row r="5360" spans="1:6">
      <c r="A5360" s="125"/>
      <c r="B5360" s="125">
        <v>150030803</v>
      </c>
      <c r="C5360" s="139" t="s">
        <v>530</v>
      </c>
      <c r="D5360" s="989" t="s">
        <v>1013</v>
      </c>
      <c r="E5360" s="989" t="s">
        <v>1063</v>
      </c>
      <c r="F5360" s="989">
        <v>55</v>
      </c>
    </row>
    <row r="5361" spans="1:6">
      <c r="A5361" s="125"/>
      <c r="B5361" s="125">
        <v>150030804</v>
      </c>
      <c r="C5361" s="139" t="s">
        <v>530</v>
      </c>
      <c r="D5361" s="990"/>
      <c r="E5361" s="990"/>
      <c r="F5361" s="990"/>
    </row>
    <row r="5362" spans="1:6">
      <c r="A5362" s="125"/>
      <c r="B5362" s="125"/>
      <c r="C5362" s="125"/>
      <c r="D5362" s="991"/>
      <c r="E5362" s="991"/>
      <c r="F5362" s="991"/>
    </row>
    <row r="5363" spans="1:6">
      <c r="A5363" s="125"/>
      <c r="B5363" s="125">
        <v>150040101</v>
      </c>
      <c r="C5363" s="139" t="s">
        <v>531</v>
      </c>
      <c r="D5363" s="989" t="s">
        <v>1021</v>
      </c>
      <c r="E5363" s="989" t="s">
        <v>1064</v>
      </c>
      <c r="F5363" s="989">
        <v>56</v>
      </c>
    </row>
    <row r="5364" spans="1:6">
      <c r="A5364" s="125"/>
      <c r="B5364" s="125">
        <v>150040102</v>
      </c>
      <c r="C5364" s="139" t="s">
        <v>531</v>
      </c>
      <c r="D5364" s="990"/>
      <c r="E5364" s="990"/>
      <c r="F5364" s="990"/>
    </row>
    <row r="5365" spans="1:6">
      <c r="A5365" s="125"/>
      <c r="B5365" s="125">
        <v>150040103</v>
      </c>
      <c r="C5365" s="139" t="s">
        <v>531</v>
      </c>
      <c r="D5365" s="990"/>
      <c r="E5365" s="990"/>
      <c r="F5365" s="990"/>
    </row>
    <row r="5366" spans="1:6">
      <c r="A5366" s="125"/>
      <c r="B5366" s="125">
        <v>150040104</v>
      </c>
      <c r="C5366" s="139" t="s">
        <v>531</v>
      </c>
      <c r="D5366" s="990"/>
      <c r="E5366" s="990"/>
      <c r="F5366" s="990"/>
    </row>
    <row r="5367" spans="1:6">
      <c r="A5367" s="125"/>
      <c r="B5367" s="125">
        <v>150040105</v>
      </c>
      <c r="C5367" s="139" t="s">
        <v>531</v>
      </c>
      <c r="D5367" s="990"/>
      <c r="E5367" s="990"/>
      <c r="F5367" s="990"/>
    </row>
    <row r="5368" spans="1:6">
      <c r="A5368" s="125" t="s">
        <v>3468</v>
      </c>
      <c r="B5368" s="125"/>
      <c r="C5368" s="125"/>
      <c r="D5368" s="991"/>
      <c r="E5368" s="991"/>
      <c r="F5368" s="991"/>
    </row>
    <row r="5369" spans="1:6">
      <c r="A5369" s="125"/>
      <c r="B5369" s="125">
        <v>150040101</v>
      </c>
      <c r="C5369" s="139" t="s">
        <v>531</v>
      </c>
      <c r="D5369" s="989" t="s">
        <v>1013</v>
      </c>
      <c r="E5369" s="989" t="s">
        <v>1064</v>
      </c>
      <c r="F5369" s="989">
        <v>57</v>
      </c>
    </row>
    <row r="5370" spans="1:6">
      <c r="A5370" s="125"/>
      <c r="B5370" s="125">
        <v>150040102</v>
      </c>
      <c r="C5370" s="139" t="s">
        <v>531</v>
      </c>
      <c r="D5370" s="990"/>
      <c r="E5370" s="990"/>
      <c r="F5370" s="990"/>
    </row>
    <row r="5371" spans="1:6">
      <c r="A5371" s="125"/>
      <c r="B5371" s="125">
        <v>150040103</v>
      </c>
      <c r="C5371" s="139" t="s">
        <v>531</v>
      </c>
      <c r="D5371" s="990"/>
      <c r="E5371" s="990"/>
      <c r="F5371" s="990"/>
    </row>
    <row r="5372" spans="1:6">
      <c r="A5372" s="125"/>
      <c r="B5372" s="125">
        <v>150040104</v>
      </c>
      <c r="C5372" s="139" t="s">
        <v>531</v>
      </c>
      <c r="D5372" s="990"/>
      <c r="E5372" s="990"/>
      <c r="F5372" s="990"/>
    </row>
    <row r="5373" spans="1:6">
      <c r="A5373" s="125"/>
      <c r="B5373" s="125">
        <v>150040105</v>
      </c>
      <c r="C5373" s="139" t="s">
        <v>531</v>
      </c>
      <c r="D5373" s="990"/>
      <c r="E5373" s="990"/>
      <c r="F5373" s="990"/>
    </row>
    <row r="5374" spans="1:6">
      <c r="A5374" s="125" t="s">
        <v>3468</v>
      </c>
      <c r="B5374" s="125"/>
      <c r="C5374" s="125"/>
      <c r="D5374" s="991"/>
      <c r="E5374" s="991"/>
      <c r="F5374" s="991"/>
    </row>
    <row r="5375" spans="1:6">
      <c r="A5375" s="125"/>
      <c r="B5375" s="125">
        <v>150040106</v>
      </c>
      <c r="C5375" s="139" t="s">
        <v>531</v>
      </c>
      <c r="D5375" s="989" t="s">
        <v>1021</v>
      </c>
      <c r="E5375" s="989" t="s">
        <v>1065</v>
      </c>
      <c r="F5375" s="989">
        <v>58</v>
      </c>
    </row>
    <row r="5376" spans="1:6">
      <c r="A5376" s="125"/>
      <c r="B5376" s="125">
        <v>150040107</v>
      </c>
      <c r="C5376" s="139" t="s">
        <v>531</v>
      </c>
      <c r="D5376" s="990"/>
      <c r="E5376" s="990"/>
      <c r="F5376" s="990"/>
    </row>
    <row r="5377" spans="1:6">
      <c r="A5377" s="125"/>
      <c r="B5377" s="125">
        <v>150040108</v>
      </c>
      <c r="C5377" s="139" t="s">
        <v>531</v>
      </c>
      <c r="D5377" s="990"/>
      <c r="E5377" s="990"/>
      <c r="F5377" s="990"/>
    </row>
    <row r="5378" spans="1:6">
      <c r="A5378" s="125"/>
      <c r="B5378" s="125">
        <v>150040109</v>
      </c>
      <c r="C5378" s="139" t="s">
        <v>531</v>
      </c>
      <c r="D5378" s="990"/>
      <c r="E5378" s="990"/>
      <c r="F5378" s="990"/>
    </row>
    <row r="5379" spans="1:6">
      <c r="A5379" s="125"/>
      <c r="B5379" s="125">
        <v>150040110</v>
      </c>
      <c r="C5379" s="139" t="s">
        <v>531</v>
      </c>
      <c r="D5379" s="990"/>
      <c r="E5379" s="990"/>
      <c r="F5379" s="990"/>
    </row>
    <row r="5380" spans="1:6">
      <c r="A5380" s="125"/>
      <c r="B5380" s="125">
        <v>150040111</v>
      </c>
      <c r="C5380" s="139" t="s">
        <v>531</v>
      </c>
      <c r="D5380" s="991"/>
      <c r="E5380" s="991"/>
      <c r="F5380" s="990"/>
    </row>
    <row r="5381" spans="1:6">
      <c r="A5381" s="125" t="s">
        <v>3468</v>
      </c>
      <c r="B5381" s="125"/>
      <c r="C5381" s="125"/>
      <c r="D5381" s="145"/>
      <c r="E5381" s="145"/>
      <c r="F5381" s="991"/>
    </row>
    <row r="5382" spans="1:6">
      <c r="A5382" s="125"/>
      <c r="B5382" s="125">
        <v>150040106</v>
      </c>
      <c r="C5382" s="139" t="s">
        <v>531</v>
      </c>
      <c r="D5382" s="989" t="s">
        <v>1013</v>
      </c>
      <c r="E5382" s="989" t="s">
        <v>1066</v>
      </c>
      <c r="F5382" s="989">
        <v>59</v>
      </c>
    </row>
    <row r="5383" spans="1:6">
      <c r="A5383" s="125"/>
      <c r="B5383" s="125">
        <v>150040107</v>
      </c>
      <c r="C5383" s="139" t="s">
        <v>531</v>
      </c>
      <c r="D5383" s="990"/>
      <c r="E5383" s="990"/>
      <c r="F5383" s="990"/>
    </row>
    <row r="5384" spans="1:6">
      <c r="A5384" s="125"/>
      <c r="B5384" s="125">
        <v>150040108</v>
      </c>
      <c r="C5384" s="139" t="s">
        <v>531</v>
      </c>
      <c r="D5384" s="990"/>
      <c r="E5384" s="990"/>
      <c r="F5384" s="990"/>
    </row>
    <row r="5385" spans="1:6">
      <c r="A5385" s="125"/>
      <c r="B5385" s="125">
        <v>150040109</v>
      </c>
      <c r="C5385" s="139" t="s">
        <v>531</v>
      </c>
      <c r="D5385" s="990"/>
      <c r="E5385" s="990"/>
      <c r="F5385" s="990"/>
    </row>
    <row r="5386" spans="1:6">
      <c r="A5386" s="125"/>
      <c r="B5386" s="125">
        <v>150040110</v>
      </c>
      <c r="C5386" s="139" t="s">
        <v>531</v>
      </c>
      <c r="D5386" s="990"/>
      <c r="E5386" s="990"/>
      <c r="F5386" s="990"/>
    </row>
    <row r="5387" spans="1:6">
      <c r="A5387" s="125"/>
      <c r="B5387" s="125">
        <v>150040111</v>
      </c>
      <c r="C5387" s="139" t="s">
        <v>531</v>
      </c>
      <c r="D5387" s="991"/>
      <c r="E5387" s="991"/>
      <c r="F5387" s="990"/>
    </row>
    <row r="5388" spans="1:6">
      <c r="A5388" s="125" t="s">
        <v>3468</v>
      </c>
      <c r="B5388" s="125"/>
      <c r="C5388" s="125"/>
      <c r="D5388" s="145"/>
      <c r="E5388" s="145"/>
      <c r="F5388" s="991"/>
    </row>
    <row r="5389" spans="1:6">
      <c r="A5389" s="125"/>
      <c r="B5389" s="125">
        <v>150040112</v>
      </c>
      <c r="C5389" s="139" t="s">
        <v>532</v>
      </c>
      <c r="D5389" s="989" t="s">
        <v>1021</v>
      </c>
      <c r="E5389" s="989" t="s">
        <v>1067</v>
      </c>
      <c r="F5389" s="989">
        <v>60</v>
      </c>
    </row>
    <row r="5390" spans="1:6">
      <c r="A5390" s="125"/>
      <c r="B5390" s="125">
        <v>150040113</v>
      </c>
      <c r="C5390" s="139" t="s">
        <v>532</v>
      </c>
      <c r="D5390" s="990"/>
      <c r="E5390" s="990"/>
      <c r="F5390" s="990"/>
    </row>
    <row r="5391" spans="1:6">
      <c r="A5391" s="125" t="s">
        <v>3468</v>
      </c>
      <c r="B5391" s="125"/>
      <c r="C5391" s="125"/>
      <c r="D5391" s="990"/>
      <c r="E5391" s="990"/>
      <c r="F5391" s="991"/>
    </row>
    <row r="5392" spans="1:6">
      <c r="A5392" s="125"/>
      <c r="B5392" s="125">
        <v>150040112</v>
      </c>
      <c r="C5392" s="139" t="s">
        <v>532</v>
      </c>
      <c r="D5392" s="989" t="s">
        <v>1013</v>
      </c>
      <c r="E5392" s="989" t="s">
        <v>1067</v>
      </c>
      <c r="F5392" s="989">
        <v>61</v>
      </c>
    </row>
    <row r="5393" spans="1:6">
      <c r="A5393" s="125"/>
      <c r="B5393" s="125">
        <v>150040113</v>
      </c>
      <c r="C5393" s="139" t="s">
        <v>532</v>
      </c>
      <c r="D5393" s="990"/>
      <c r="E5393" s="990"/>
      <c r="F5393" s="990"/>
    </row>
    <row r="5394" spans="1:6">
      <c r="A5394" s="125" t="s">
        <v>3468</v>
      </c>
      <c r="B5394" s="125"/>
      <c r="C5394" s="125"/>
      <c r="D5394" s="990"/>
      <c r="E5394" s="990"/>
      <c r="F5394" s="991"/>
    </row>
    <row r="5395" spans="1:6">
      <c r="A5395" s="125"/>
      <c r="B5395" s="125">
        <v>150040114</v>
      </c>
      <c r="C5395" s="139" t="s">
        <v>532</v>
      </c>
      <c r="D5395" s="989" t="s">
        <v>1021</v>
      </c>
      <c r="E5395" s="989" t="s">
        <v>1068</v>
      </c>
      <c r="F5395" s="989">
        <v>62</v>
      </c>
    </row>
    <row r="5396" spans="1:6">
      <c r="A5396" s="125"/>
      <c r="B5396" s="125">
        <v>150040115</v>
      </c>
      <c r="C5396" s="139" t="s">
        <v>532</v>
      </c>
      <c r="D5396" s="990"/>
      <c r="E5396" s="990"/>
      <c r="F5396" s="990"/>
    </row>
    <row r="5397" spans="1:6">
      <c r="A5397" s="125"/>
      <c r="B5397" s="125">
        <v>150040116</v>
      </c>
      <c r="C5397" s="139" t="s">
        <v>532</v>
      </c>
      <c r="D5397" s="990"/>
      <c r="E5397" s="990"/>
      <c r="F5397" s="990"/>
    </row>
    <row r="5398" spans="1:6">
      <c r="A5398" s="125" t="s">
        <v>3468</v>
      </c>
      <c r="B5398" s="125"/>
      <c r="C5398" s="125"/>
      <c r="D5398" s="991"/>
      <c r="E5398" s="991"/>
      <c r="F5398" s="991"/>
    </row>
    <row r="5399" spans="1:6">
      <c r="A5399" s="125"/>
      <c r="B5399" s="125">
        <v>150040114</v>
      </c>
      <c r="C5399" s="139" t="s">
        <v>532</v>
      </c>
      <c r="D5399" s="989" t="s">
        <v>1013</v>
      </c>
      <c r="E5399" s="989" t="s">
        <v>50</v>
      </c>
      <c r="F5399" s="989">
        <v>63</v>
      </c>
    </row>
    <row r="5400" spans="1:6">
      <c r="A5400" s="125"/>
      <c r="B5400" s="125">
        <v>150040115</v>
      </c>
      <c r="C5400" s="139" t="s">
        <v>532</v>
      </c>
      <c r="D5400" s="990"/>
      <c r="E5400" s="990"/>
      <c r="F5400" s="990"/>
    </row>
    <row r="5401" spans="1:6">
      <c r="A5401" s="125"/>
      <c r="B5401" s="125">
        <v>150040116</v>
      </c>
      <c r="C5401" s="139" t="s">
        <v>532</v>
      </c>
      <c r="D5401" s="990"/>
      <c r="E5401" s="990"/>
      <c r="F5401" s="990"/>
    </row>
    <row r="5402" spans="1:6">
      <c r="A5402" s="125" t="s">
        <v>3468</v>
      </c>
      <c r="B5402" s="125"/>
      <c r="C5402" s="125"/>
      <c r="D5402" s="991"/>
      <c r="E5402" s="991"/>
      <c r="F5402" s="991"/>
    </row>
    <row r="5403" spans="1:6">
      <c r="A5403" s="125"/>
      <c r="B5403" s="125">
        <v>150040117</v>
      </c>
      <c r="C5403" s="139" t="s">
        <v>533</v>
      </c>
      <c r="D5403" s="989" t="s">
        <v>903</v>
      </c>
      <c r="E5403" s="989" t="s">
        <v>1069</v>
      </c>
      <c r="F5403" s="989">
        <v>64</v>
      </c>
    </row>
    <row r="5404" spans="1:6">
      <c r="A5404" s="125"/>
      <c r="B5404" s="125">
        <v>150040118</v>
      </c>
      <c r="C5404" s="139" t="s">
        <v>533</v>
      </c>
      <c r="D5404" s="990"/>
      <c r="E5404" s="990"/>
      <c r="F5404" s="990"/>
    </row>
    <row r="5405" spans="1:6">
      <c r="A5405" s="125" t="s">
        <v>3468</v>
      </c>
      <c r="B5405" s="125"/>
      <c r="C5405" s="139"/>
      <c r="D5405" s="990"/>
      <c r="E5405" s="990"/>
      <c r="F5405" s="991"/>
    </row>
    <row r="5406" spans="1:6">
      <c r="A5406" s="125"/>
      <c r="B5406" s="125">
        <v>150040119</v>
      </c>
      <c r="C5406" s="139" t="s">
        <v>533</v>
      </c>
      <c r="D5406" s="989" t="s">
        <v>1021</v>
      </c>
      <c r="E5406" s="989" t="s">
        <v>1069</v>
      </c>
      <c r="F5406" s="989">
        <v>65</v>
      </c>
    </row>
    <row r="5407" spans="1:6">
      <c r="A5407" s="125"/>
      <c r="B5407" s="125">
        <v>150040120</v>
      </c>
      <c r="C5407" s="139" t="s">
        <v>533</v>
      </c>
      <c r="D5407" s="990"/>
      <c r="E5407" s="990"/>
      <c r="F5407" s="990"/>
    </row>
    <row r="5408" spans="1:6">
      <c r="A5408" s="125" t="s">
        <v>3468</v>
      </c>
      <c r="B5408" s="125"/>
      <c r="C5408" s="125"/>
      <c r="D5408" s="990"/>
      <c r="E5408" s="990"/>
      <c r="F5408" s="991"/>
    </row>
    <row r="5409" spans="1:6">
      <c r="A5409" s="125"/>
      <c r="B5409" s="125">
        <v>150040119</v>
      </c>
      <c r="C5409" s="139" t="s">
        <v>533</v>
      </c>
      <c r="D5409" s="989" t="s">
        <v>1013</v>
      </c>
      <c r="E5409" s="989" t="s">
        <v>1070</v>
      </c>
      <c r="F5409" s="989">
        <v>66</v>
      </c>
    </row>
    <row r="5410" spans="1:6">
      <c r="A5410" s="125"/>
      <c r="B5410" s="125">
        <v>150040120</v>
      </c>
      <c r="C5410" s="139" t="s">
        <v>533</v>
      </c>
      <c r="D5410" s="990"/>
      <c r="E5410" s="990"/>
      <c r="F5410" s="990"/>
    </row>
    <row r="5411" spans="1:6">
      <c r="A5411" s="125" t="s">
        <v>3468</v>
      </c>
      <c r="B5411" s="125"/>
      <c r="C5411" s="125"/>
      <c r="D5411" s="990"/>
      <c r="E5411" s="990"/>
      <c r="F5411" s="991"/>
    </row>
    <row r="5412" spans="1:6">
      <c r="A5412" s="125"/>
      <c r="B5412" s="125">
        <v>150040121</v>
      </c>
      <c r="C5412" s="139" t="s">
        <v>534</v>
      </c>
      <c r="D5412" s="989" t="s">
        <v>903</v>
      </c>
      <c r="E5412" s="989" t="s">
        <v>1071</v>
      </c>
      <c r="F5412" s="989">
        <v>67</v>
      </c>
    </row>
    <row r="5413" spans="1:6">
      <c r="A5413" s="125"/>
      <c r="B5413" s="125">
        <v>150040122</v>
      </c>
      <c r="C5413" s="139" t="s">
        <v>534</v>
      </c>
      <c r="D5413" s="990"/>
      <c r="E5413" s="990"/>
      <c r="F5413" s="990"/>
    </row>
    <row r="5414" spans="1:6">
      <c r="A5414" s="125" t="s">
        <v>3468</v>
      </c>
      <c r="B5414" s="125"/>
      <c r="C5414" s="125"/>
      <c r="D5414" s="990"/>
      <c r="E5414" s="990"/>
      <c r="F5414" s="991"/>
    </row>
    <row r="5415" spans="1:6">
      <c r="A5415" s="125"/>
      <c r="B5415" s="125">
        <v>150040123</v>
      </c>
      <c r="C5415" s="139" t="s">
        <v>534</v>
      </c>
      <c r="D5415" s="989" t="s">
        <v>1021</v>
      </c>
      <c r="E5415" s="989" t="s">
        <v>1072</v>
      </c>
      <c r="F5415" s="989">
        <v>68</v>
      </c>
    </row>
    <row r="5416" spans="1:6">
      <c r="A5416" s="125"/>
      <c r="B5416" s="125">
        <v>150040124</v>
      </c>
      <c r="C5416" s="139" t="s">
        <v>534</v>
      </c>
      <c r="D5416" s="990"/>
      <c r="E5416" s="990"/>
      <c r="F5416" s="990"/>
    </row>
    <row r="5417" spans="1:6">
      <c r="A5417" s="125"/>
      <c r="B5417" s="125">
        <v>150040125</v>
      </c>
      <c r="C5417" s="139" t="s">
        <v>534</v>
      </c>
      <c r="D5417" s="990"/>
      <c r="E5417" s="990"/>
      <c r="F5417" s="990"/>
    </row>
    <row r="5418" spans="1:6">
      <c r="A5418" s="125"/>
      <c r="B5418" s="125">
        <v>150040126</v>
      </c>
      <c r="C5418" s="139" t="s">
        <v>534</v>
      </c>
      <c r="D5418" s="990"/>
      <c r="E5418" s="990"/>
      <c r="F5418" s="990"/>
    </row>
    <row r="5419" spans="1:6">
      <c r="A5419" s="125" t="s">
        <v>3468</v>
      </c>
      <c r="B5419" s="125"/>
      <c r="C5419" s="125"/>
      <c r="D5419" s="991"/>
      <c r="E5419" s="991"/>
      <c r="F5419" s="991"/>
    </row>
    <row r="5420" spans="1:6">
      <c r="A5420" s="125"/>
      <c r="B5420" s="125">
        <v>150040123</v>
      </c>
      <c r="C5420" s="139" t="s">
        <v>534</v>
      </c>
      <c r="D5420" s="989" t="s">
        <v>1013</v>
      </c>
      <c r="E5420" s="989" t="s">
        <v>1072</v>
      </c>
      <c r="F5420" s="989">
        <v>69</v>
      </c>
    </row>
    <row r="5421" spans="1:6">
      <c r="A5421" s="125"/>
      <c r="B5421" s="125">
        <v>150040124</v>
      </c>
      <c r="C5421" s="139" t="s">
        <v>534</v>
      </c>
      <c r="D5421" s="990"/>
      <c r="E5421" s="990"/>
      <c r="F5421" s="990"/>
    </row>
    <row r="5422" spans="1:6">
      <c r="A5422" s="125"/>
      <c r="B5422" s="125">
        <v>150040125</v>
      </c>
      <c r="C5422" s="139" t="s">
        <v>534</v>
      </c>
      <c r="D5422" s="990"/>
      <c r="E5422" s="990"/>
      <c r="F5422" s="990"/>
    </row>
    <row r="5423" spans="1:6">
      <c r="A5423" s="125"/>
      <c r="B5423" s="125">
        <v>150040126</v>
      </c>
      <c r="C5423" s="139" t="s">
        <v>534</v>
      </c>
      <c r="D5423" s="990"/>
      <c r="E5423" s="990"/>
      <c r="F5423" s="990"/>
    </row>
    <row r="5424" spans="1:6">
      <c r="A5424" s="125" t="s">
        <v>3468</v>
      </c>
      <c r="B5424" s="125"/>
      <c r="C5424" s="125"/>
      <c r="D5424" s="991"/>
      <c r="E5424" s="991"/>
      <c r="F5424" s="991"/>
    </row>
    <row r="5425" spans="1:6">
      <c r="A5425" s="125"/>
      <c r="B5425" s="125">
        <v>150040501</v>
      </c>
      <c r="C5425" s="139" t="s">
        <v>535</v>
      </c>
      <c r="D5425" s="989" t="s">
        <v>1021</v>
      </c>
      <c r="E5425" s="989" t="s">
        <v>1073</v>
      </c>
      <c r="F5425" s="989">
        <v>70</v>
      </c>
    </row>
    <row r="5426" spans="1:6">
      <c r="A5426" s="125"/>
      <c r="B5426" s="125">
        <v>150040502</v>
      </c>
      <c r="C5426" s="139" t="s">
        <v>535</v>
      </c>
      <c r="D5426" s="990"/>
      <c r="E5426" s="990"/>
      <c r="F5426" s="990"/>
    </row>
    <row r="5427" spans="1:6">
      <c r="A5427" s="125" t="s">
        <v>3468</v>
      </c>
      <c r="B5427" s="125"/>
      <c r="C5427" s="124"/>
      <c r="D5427" s="990"/>
      <c r="E5427" s="990"/>
      <c r="F5427" s="991"/>
    </row>
    <row r="5428" spans="1:6">
      <c r="A5428" s="125"/>
      <c r="B5428" s="125">
        <v>150040501</v>
      </c>
      <c r="C5428" s="139" t="s">
        <v>535</v>
      </c>
      <c r="D5428" s="989" t="s">
        <v>1013</v>
      </c>
      <c r="E5428" s="989" t="s">
        <v>1074</v>
      </c>
      <c r="F5428" s="989">
        <v>71</v>
      </c>
    </row>
    <row r="5429" spans="1:6">
      <c r="A5429" s="125"/>
      <c r="B5429" s="125">
        <v>150040502</v>
      </c>
      <c r="C5429" s="139" t="s">
        <v>535</v>
      </c>
      <c r="D5429" s="990"/>
      <c r="E5429" s="990"/>
      <c r="F5429" s="990"/>
    </row>
    <row r="5430" spans="1:6">
      <c r="A5430" s="125" t="s">
        <v>3468</v>
      </c>
      <c r="B5430" s="125"/>
      <c r="C5430" s="124"/>
      <c r="D5430" s="990"/>
      <c r="E5430" s="990"/>
      <c r="F5430" s="991"/>
    </row>
    <row r="5431" spans="1:6">
      <c r="A5431" s="125"/>
      <c r="B5431" s="125">
        <v>150040503</v>
      </c>
      <c r="C5431" s="139" t="s">
        <v>536</v>
      </c>
      <c r="D5431" s="989" t="s">
        <v>1021</v>
      </c>
      <c r="E5431" s="989" t="s">
        <v>1075</v>
      </c>
      <c r="F5431" s="989">
        <v>72</v>
      </c>
    </row>
    <row r="5432" spans="1:6">
      <c r="A5432" s="125"/>
      <c r="B5432" s="125">
        <v>150040504</v>
      </c>
      <c r="C5432" s="139" t="s">
        <v>536</v>
      </c>
      <c r="D5432" s="990"/>
      <c r="E5432" s="990"/>
      <c r="F5432" s="990"/>
    </row>
    <row r="5433" spans="1:6">
      <c r="A5433" s="125" t="s">
        <v>3468</v>
      </c>
      <c r="B5433" s="125"/>
      <c r="C5433" s="125"/>
      <c r="D5433" s="990"/>
      <c r="E5433" s="990"/>
      <c r="F5433" s="991"/>
    </row>
    <row r="5434" spans="1:6">
      <c r="A5434" s="125"/>
      <c r="B5434" s="125">
        <v>150040503</v>
      </c>
      <c r="C5434" s="139" t="s">
        <v>536</v>
      </c>
      <c r="D5434" s="989" t="s">
        <v>1013</v>
      </c>
      <c r="E5434" s="989" t="s">
        <v>1075</v>
      </c>
      <c r="F5434" s="989">
        <v>73</v>
      </c>
    </row>
    <row r="5435" spans="1:6">
      <c r="A5435" s="125"/>
      <c r="B5435" s="125">
        <v>150040504</v>
      </c>
      <c r="C5435" s="139" t="s">
        <v>536</v>
      </c>
      <c r="D5435" s="990"/>
      <c r="E5435" s="990"/>
      <c r="F5435" s="990"/>
    </row>
    <row r="5436" spans="1:6">
      <c r="A5436" s="125" t="s">
        <v>3468</v>
      </c>
      <c r="B5436" s="125"/>
      <c r="C5436" s="125"/>
      <c r="D5436" s="990"/>
      <c r="E5436" s="990"/>
      <c r="F5436" s="991"/>
    </row>
    <row r="5437" spans="1:6">
      <c r="A5437" s="125"/>
      <c r="B5437" s="125">
        <v>150040505</v>
      </c>
      <c r="C5437" s="139" t="s">
        <v>536</v>
      </c>
      <c r="D5437" s="989" t="s">
        <v>1021</v>
      </c>
      <c r="E5437" s="989" t="s">
        <v>1077</v>
      </c>
      <c r="F5437" s="989">
        <v>74</v>
      </c>
    </row>
    <row r="5438" spans="1:6">
      <c r="A5438" s="125"/>
      <c r="B5438" s="125">
        <v>150040506</v>
      </c>
      <c r="C5438" s="139" t="s">
        <v>536</v>
      </c>
      <c r="D5438" s="990"/>
      <c r="E5438" s="990"/>
      <c r="F5438" s="990"/>
    </row>
    <row r="5439" spans="1:6">
      <c r="A5439" s="125"/>
      <c r="B5439" s="125">
        <v>150040507</v>
      </c>
      <c r="C5439" s="139" t="s">
        <v>536</v>
      </c>
      <c r="D5439" s="990"/>
      <c r="E5439" s="990"/>
      <c r="F5439" s="990"/>
    </row>
    <row r="5440" spans="1:6">
      <c r="A5440" s="125"/>
      <c r="B5440" s="125">
        <v>150040508</v>
      </c>
      <c r="C5440" s="139" t="s">
        <v>536</v>
      </c>
      <c r="D5440" s="990"/>
      <c r="E5440" s="990"/>
      <c r="F5440" s="990"/>
    </row>
    <row r="5441" spans="1:6">
      <c r="A5441" s="125" t="s">
        <v>3468</v>
      </c>
      <c r="B5441" s="125"/>
      <c r="C5441" s="125"/>
      <c r="D5441" s="991"/>
      <c r="E5441" s="991"/>
      <c r="F5441" s="991"/>
    </row>
    <row r="5442" spans="1:6">
      <c r="A5442" s="125"/>
      <c r="B5442" s="125">
        <v>150040505</v>
      </c>
      <c r="C5442" s="139" t="s">
        <v>536</v>
      </c>
      <c r="D5442" s="989" t="s">
        <v>1013</v>
      </c>
      <c r="E5442" s="989" t="s">
        <v>1076</v>
      </c>
      <c r="F5442" s="989">
        <v>75</v>
      </c>
    </row>
    <row r="5443" spans="1:6">
      <c r="A5443" s="125"/>
      <c r="B5443" s="125">
        <v>150040506</v>
      </c>
      <c r="C5443" s="139" t="s">
        <v>536</v>
      </c>
      <c r="D5443" s="990"/>
      <c r="E5443" s="990"/>
      <c r="F5443" s="990"/>
    </row>
    <row r="5444" spans="1:6">
      <c r="A5444" s="125"/>
      <c r="B5444" s="125">
        <v>150040507</v>
      </c>
      <c r="C5444" s="139" t="s">
        <v>536</v>
      </c>
      <c r="D5444" s="990"/>
      <c r="E5444" s="990"/>
      <c r="F5444" s="990"/>
    </row>
    <row r="5445" spans="1:6">
      <c r="A5445" s="125"/>
      <c r="B5445" s="125">
        <v>150040508</v>
      </c>
      <c r="C5445" s="139" t="s">
        <v>536</v>
      </c>
      <c r="D5445" s="990"/>
      <c r="E5445" s="990"/>
      <c r="F5445" s="990"/>
    </row>
    <row r="5446" spans="1:6">
      <c r="A5446" s="125" t="s">
        <v>3468</v>
      </c>
      <c r="B5446" s="125"/>
      <c r="C5446" s="125"/>
      <c r="D5446" s="991"/>
      <c r="E5446" s="991"/>
      <c r="F5446" s="991"/>
    </row>
    <row r="5447" spans="1:6">
      <c r="A5447" s="125"/>
      <c r="B5447" s="125">
        <v>150040208</v>
      </c>
      <c r="C5447" s="139" t="s">
        <v>537</v>
      </c>
      <c r="D5447" s="989" t="s">
        <v>1021</v>
      </c>
      <c r="E5447" s="989" t="s">
        <v>1078</v>
      </c>
      <c r="F5447" s="989">
        <v>76</v>
      </c>
    </row>
    <row r="5448" spans="1:6">
      <c r="A5448" s="125"/>
      <c r="B5448" s="125">
        <v>150040209</v>
      </c>
      <c r="C5448" s="139" t="s">
        <v>537</v>
      </c>
      <c r="D5448" s="990"/>
      <c r="E5448" s="990"/>
      <c r="F5448" s="990"/>
    </row>
    <row r="5449" spans="1:6">
      <c r="A5449" s="125" t="s">
        <v>3468</v>
      </c>
      <c r="B5449" s="125"/>
      <c r="C5449" s="125"/>
      <c r="D5449" s="990"/>
      <c r="E5449" s="990"/>
      <c r="F5449" s="991"/>
    </row>
    <row r="5450" spans="1:6">
      <c r="A5450" s="125"/>
      <c r="B5450" s="125">
        <v>150040208</v>
      </c>
      <c r="C5450" s="139" t="s">
        <v>537</v>
      </c>
      <c r="D5450" s="989" t="s">
        <v>1022</v>
      </c>
      <c r="E5450" s="989" t="s">
        <v>1079</v>
      </c>
      <c r="F5450" s="989">
        <v>77</v>
      </c>
    </row>
    <row r="5451" spans="1:6">
      <c r="A5451" s="125"/>
      <c r="B5451" s="125">
        <v>150040209</v>
      </c>
      <c r="C5451" s="139" t="s">
        <v>537</v>
      </c>
      <c r="D5451" s="990"/>
      <c r="E5451" s="990"/>
      <c r="F5451" s="990"/>
    </row>
    <row r="5452" spans="1:6">
      <c r="A5452" s="125" t="s">
        <v>3468</v>
      </c>
      <c r="B5452" s="125"/>
      <c r="C5452" s="139"/>
      <c r="D5452" s="990"/>
      <c r="E5452" s="990"/>
      <c r="F5452" s="991"/>
    </row>
    <row r="5453" spans="1:6">
      <c r="A5453" s="125"/>
      <c r="B5453" s="125">
        <v>150040211</v>
      </c>
      <c r="C5453" s="139" t="s">
        <v>537</v>
      </c>
      <c r="D5453" s="989" t="s">
        <v>903</v>
      </c>
      <c r="E5453" s="989" t="s">
        <v>1080</v>
      </c>
      <c r="F5453" s="989">
        <v>78</v>
      </c>
    </row>
    <row r="5454" spans="1:6">
      <c r="A5454" s="125" t="s">
        <v>3468</v>
      </c>
      <c r="B5454" s="125"/>
      <c r="C5454" s="139"/>
      <c r="D5454" s="990"/>
      <c r="E5454" s="990"/>
      <c r="F5454" s="991"/>
    </row>
    <row r="5455" spans="1:6">
      <c r="A5455" s="125"/>
      <c r="B5455" s="125">
        <v>150040210</v>
      </c>
      <c r="C5455" s="139" t="s">
        <v>537</v>
      </c>
      <c r="D5455" s="989" t="s">
        <v>903</v>
      </c>
      <c r="E5455" s="989" t="s">
        <v>1081</v>
      </c>
      <c r="F5455" s="989">
        <v>79</v>
      </c>
    </row>
    <row r="5456" spans="1:6">
      <c r="A5456" s="125"/>
      <c r="B5456" s="125">
        <v>150040212</v>
      </c>
      <c r="C5456" s="139" t="s">
        <v>537</v>
      </c>
      <c r="D5456" s="990"/>
      <c r="E5456" s="990"/>
      <c r="F5456" s="990"/>
    </row>
    <row r="5457" spans="1:6">
      <c r="A5457" s="125" t="s">
        <v>3468</v>
      </c>
      <c r="B5457" s="125"/>
      <c r="C5457" s="125"/>
      <c r="D5457" s="991"/>
      <c r="E5457" s="991"/>
      <c r="F5457" s="991"/>
    </row>
    <row r="5458" spans="1:6">
      <c r="A5458" s="125"/>
      <c r="B5458" s="125">
        <v>150040213</v>
      </c>
      <c r="C5458" s="139" t="s">
        <v>537</v>
      </c>
      <c r="D5458" s="989" t="s">
        <v>903</v>
      </c>
      <c r="E5458" s="989" t="s">
        <v>1081</v>
      </c>
      <c r="F5458" s="989">
        <v>80</v>
      </c>
    </row>
    <row r="5459" spans="1:6">
      <c r="A5459" s="125"/>
      <c r="B5459" s="125">
        <v>150040214</v>
      </c>
      <c r="C5459" s="139" t="s">
        <v>537</v>
      </c>
      <c r="D5459" s="990"/>
      <c r="E5459" s="990"/>
      <c r="F5459" s="990"/>
    </row>
    <row r="5460" spans="1:6">
      <c r="A5460" s="125" t="s">
        <v>3468</v>
      </c>
      <c r="B5460" s="125"/>
      <c r="C5460" s="125"/>
      <c r="D5460" s="145"/>
      <c r="E5460" s="145"/>
      <c r="F5460" s="991"/>
    </row>
    <row r="5461" spans="1:6">
      <c r="A5461" s="125"/>
      <c r="B5461" s="125">
        <v>150040215</v>
      </c>
      <c r="C5461" s="139" t="s">
        <v>538</v>
      </c>
      <c r="D5461" s="989" t="s">
        <v>903</v>
      </c>
      <c r="E5461" s="989" t="s">
        <v>1082</v>
      </c>
      <c r="F5461" s="989">
        <v>81</v>
      </c>
    </row>
    <row r="5462" spans="1:6">
      <c r="A5462" s="125"/>
      <c r="B5462" s="125">
        <v>150040216</v>
      </c>
      <c r="C5462" s="139" t="s">
        <v>538</v>
      </c>
      <c r="D5462" s="990"/>
      <c r="E5462" s="990"/>
      <c r="F5462" s="990"/>
    </row>
    <row r="5463" spans="1:6">
      <c r="A5463" s="125" t="s">
        <v>3468</v>
      </c>
      <c r="B5463" s="125"/>
      <c r="C5463" s="125"/>
      <c r="D5463" s="991"/>
      <c r="E5463" s="991"/>
      <c r="F5463" s="991"/>
    </row>
    <row r="5464" spans="1:6">
      <c r="A5464" s="125"/>
      <c r="B5464" s="125">
        <v>150040217</v>
      </c>
      <c r="C5464" s="139" t="s">
        <v>538</v>
      </c>
      <c r="D5464" s="989" t="s">
        <v>903</v>
      </c>
      <c r="E5464" s="989" t="s">
        <v>1083</v>
      </c>
      <c r="F5464" s="989">
        <v>82</v>
      </c>
    </row>
    <row r="5465" spans="1:6">
      <c r="A5465" s="125"/>
      <c r="B5465" s="125">
        <v>150040218</v>
      </c>
      <c r="C5465" s="139" t="s">
        <v>538</v>
      </c>
      <c r="D5465" s="990"/>
      <c r="E5465" s="990"/>
      <c r="F5465" s="990"/>
    </row>
    <row r="5466" spans="1:6">
      <c r="A5466" s="125" t="s">
        <v>3468</v>
      </c>
      <c r="B5466" s="125"/>
      <c r="C5466" s="125"/>
      <c r="D5466" s="991"/>
      <c r="E5466" s="991"/>
      <c r="F5466" s="991"/>
    </row>
    <row r="5467" spans="1:6">
      <c r="A5467" s="125"/>
      <c r="B5467" s="125">
        <v>150040201</v>
      </c>
      <c r="C5467" s="139" t="s">
        <v>539</v>
      </c>
      <c r="D5467" s="989" t="s">
        <v>1021</v>
      </c>
      <c r="E5467" s="989" t="s">
        <v>1084</v>
      </c>
      <c r="F5467" s="989">
        <v>83</v>
      </c>
    </row>
    <row r="5468" spans="1:6">
      <c r="A5468" s="125"/>
      <c r="B5468" s="125">
        <v>150040202</v>
      </c>
      <c r="C5468" s="139" t="s">
        <v>539</v>
      </c>
      <c r="D5468" s="990"/>
      <c r="E5468" s="990"/>
      <c r="F5468" s="990"/>
    </row>
    <row r="5469" spans="1:6">
      <c r="A5469" s="125"/>
      <c r="B5469" s="125">
        <v>150040204</v>
      </c>
      <c r="C5469" s="139" t="s">
        <v>539</v>
      </c>
      <c r="D5469" s="990"/>
      <c r="E5469" s="990"/>
      <c r="F5469" s="990"/>
    </row>
    <row r="5470" spans="1:6">
      <c r="A5470" s="125" t="s">
        <v>3468</v>
      </c>
      <c r="B5470" s="125"/>
      <c r="C5470" s="125"/>
      <c r="D5470" s="991"/>
      <c r="E5470" s="991"/>
      <c r="F5470" s="991"/>
    </row>
    <row r="5471" spans="1:6">
      <c r="A5471" s="125"/>
      <c r="B5471" s="125">
        <v>150040201</v>
      </c>
      <c r="C5471" s="139" t="s">
        <v>539</v>
      </c>
      <c r="D5471" s="989" t="s">
        <v>1013</v>
      </c>
      <c r="E5471" s="989" t="s">
        <v>1084</v>
      </c>
      <c r="F5471" s="989">
        <v>84</v>
      </c>
    </row>
    <row r="5472" spans="1:6">
      <c r="A5472" s="125"/>
      <c r="B5472" s="125">
        <v>150040202</v>
      </c>
      <c r="C5472" s="139" t="s">
        <v>539</v>
      </c>
      <c r="D5472" s="990"/>
      <c r="E5472" s="990"/>
      <c r="F5472" s="990"/>
    </row>
    <row r="5473" spans="1:6">
      <c r="A5473" s="125"/>
      <c r="B5473" s="125">
        <v>150040204</v>
      </c>
      <c r="C5473" s="139" t="s">
        <v>539</v>
      </c>
      <c r="D5473" s="990"/>
      <c r="E5473" s="990"/>
      <c r="F5473" s="990"/>
    </row>
    <row r="5474" spans="1:6">
      <c r="A5474" s="125" t="s">
        <v>3468</v>
      </c>
      <c r="B5474" s="125"/>
      <c r="C5474" s="125"/>
      <c r="D5474" s="991"/>
      <c r="E5474" s="991"/>
      <c r="F5474" s="991"/>
    </row>
    <row r="5475" spans="1:6">
      <c r="A5475" s="125"/>
      <c r="B5475" s="125">
        <v>150040203</v>
      </c>
      <c r="C5475" s="139" t="s">
        <v>539</v>
      </c>
      <c r="D5475" s="989" t="s">
        <v>903</v>
      </c>
      <c r="E5475" s="989" t="s">
        <v>1085</v>
      </c>
      <c r="F5475" s="989">
        <v>85</v>
      </c>
    </row>
    <row r="5476" spans="1:6">
      <c r="A5476" s="125" t="s">
        <v>3468</v>
      </c>
      <c r="B5476" s="125"/>
      <c r="C5476" s="125"/>
      <c r="D5476" s="990"/>
      <c r="E5476" s="990"/>
      <c r="F5476" s="991"/>
    </row>
    <row r="5477" spans="1:6">
      <c r="A5477" s="125"/>
      <c r="B5477" s="125">
        <v>150040206</v>
      </c>
      <c r="C5477" s="139" t="s">
        <v>539</v>
      </c>
      <c r="D5477" s="989" t="s">
        <v>903</v>
      </c>
      <c r="E5477" s="989" t="s">
        <v>1086</v>
      </c>
      <c r="F5477" s="989">
        <v>86</v>
      </c>
    </row>
    <row r="5478" spans="1:6">
      <c r="A5478" s="125" t="s">
        <v>3468</v>
      </c>
      <c r="B5478" s="125"/>
      <c r="C5478" s="125"/>
      <c r="D5478" s="990"/>
      <c r="E5478" s="990"/>
      <c r="F5478" s="991"/>
    </row>
    <row r="5479" spans="1:6">
      <c r="A5479" s="125"/>
      <c r="B5479" s="125">
        <v>150040207</v>
      </c>
      <c r="C5479" s="139" t="s">
        <v>539</v>
      </c>
      <c r="D5479" s="989" t="s">
        <v>903</v>
      </c>
      <c r="E5479" s="989" t="s">
        <v>1086</v>
      </c>
      <c r="F5479" s="989">
        <v>87</v>
      </c>
    </row>
    <row r="5480" spans="1:6">
      <c r="A5480" s="125" t="s">
        <v>3468</v>
      </c>
      <c r="B5480" s="125"/>
      <c r="C5480" s="125"/>
      <c r="D5480" s="990"/>
      <c r="E5480" s="990"/>
      <c r="F5480" s="991"/>
    </row>
    <row r="5481" spans="1:6">
      <c r="A5481" s="125"/>
      <c r="B5481" s="125">
        <v>150040205</v>
      </c>
      <c r="C5481" s="139" t="s">
        <v>539</v>
      </c>
      <c r="D5481" s="989" t="s">
        <v>903</v>
      </c>
      <c r="E5481" s="989" t="s">
        <v>1087</v>
      </c>
      <c r="F5481" s="989">
        <v>88</v>
      </c>
    </row>
    <row r="5482" spans="1:6">
      <c r="A5482" s="125" t="s">
        <v>3468</v>
      </c>
      <c r="B5482" s="125"/>
      <c r="C5482" s="125"/>
      <c r="D5482" s="990"/>
      <c r="E5482" s="990"/>
      <c r="F5482" s="991"/>
    </row>
    <row r="5483" spans="1:6">
      <c r="A5483" s="125"/>
      <c r="B5483" s="125">
        <v>150040801</v>
      </c>
      <c r="C5483" s="139" t="s">
        <v>540</v>
      </c>
      <c r="D5483" s="989" t="s">
        <v>1021</v>
      </c>
      <c r="E5483" s="989" t="s">
        <v>1088</v>
      </c>
      <c r="F5483" s="989">
        <v>89</v>
      </c>
    </row>
    <row r="5484" spans="1:6">
      <c r="A5484" s="125"/>
      <c r="B5484" s="125">
        <v>150040802</v>
      </c>
      <c r="C5484" s="139" t="s">
        <v>540</v>
      </c>
      <c r="D5484" s="990"/>
      <c r="E5484" s="990"/>
      <c r="F5484" s="990"/>
    </row>
    <row r="5485" spans="1:6">
      <c r="A5485" s="125"/>
      <c r="B5485" s="125">
        <v>150040803</v>
      </c>
      <c r="C5485" s="139" t="s">
        <v>540</v>
      </c>
      <c r="D5485" s="990"/>
      <c r="E5485" s="990"/>
      <c r="F5485" s="990"/>
    </row>
    <row r="5486" spans="1:6">
      <c r="A5486" s="125"/>
      <c r="B5486" s="125">
        <v>150040804</v>
      </c>
      <c r="C5486" s="139" t="s">
        <v>540</v>
      </c>
      <c r="D5486" s="990"/>
      <c r="E5486" s="990"/>
      <c r="F5486" s="990"/>
    </row>
    <row r="5487" spans="1:6">
      <c r="A5487" s="125" t="s">
        <v>3468</v>
      </c>
      <c r="B5487" s="125"/>
      <c r="C5487" s="125"/>
      <c r="D5487" s="145"/>
      <c r="E5487" s="145"/>
      <c r="F5487" s="991"/>
    </row>
    <row r="5488" spans="1:6">
      <c r="A5488" s="125"/>
      <c r="B5488" s="125">
        <v>150040801</v>
      </c>
      <c r="C5488" s="139" t="s">
        <v>540</v>
      </c>
      <c r="D5488" s="989" t="s">
        <v>1013</v>
      </c>
      <c r="E5488" s="989" t="s">
        <v>1089</v>
      </c>
      <c r="F5488" s="989">
        <v>90</v>
      </c>
    </row>
    <row r="5489" spans="1:6">
      <c r="A5489" s="125"/>
      <c r="B5489" s="125">
        <v>150040802</v>
      </c>
      <c r="C5489" s="139" t="s">
        <v>540</v>
      </c>
      <c r="D5489" s="990"/>
      <c r="E5489" s="990"/>
      <c r="F5489" s="990"/>
    </row>
    <row r="5490" spans="1:6">
      <c r="A5490" s="125"/>
      <c r="B5490" s="125">
        <v>150040803</v>
      </c>
      <c r="C5490" s="139" t="s">
        <v>540</v>
      </c>
      <c r="D5490" s="990"/>
      <c r="E5490" s="990"/>
      <c r="F5490" s="990"/>
    </row>
    <row r="5491" spans="1:6">
      <c r="A5491" s="125"/>
      <c r="B5491" s="125">
        <v>150040804</v>
      </c>
      <c r="C5491" s="139" t="s">
        <v>540</v>
      </c>
      <c r="D5491" s="990"/>
      <c r="E5491" s="990"/>
      <c r="F5491" s="990"/>
    </row>
    <row r="5492" spans="1:6">
      <c r="A5492" s="125" t="s">
        <v>3468</v>
      </c>
      <c r="B5492" s="125"/>
      <c r="C5492" s="125"/>
      <c r="D5492" s="145"/>
      <c r="E5492" s="145"/>
      <c r="F5492" s="991"/>
    </row>
    <row r="5493" spans="1:6">
      <c r="A5493" s="125"/>
      <c r="B5493" s="125">
        <v>150040805</v>
      </c>
      <c r="C5493" s="139" t="s">
        <v>540</v>
      </c>
      <c r="D5493" s="989" t="s">
        <v>1021</v>
      </c>
      <c r="E5493" s="989" t="s">
        <v>1090</v>
      </c>
      <c r="F5493" s="989">
        <v>91</v>
      </c>
    </row>
    <row r="5494" spans="1:6">
      <c r="A5494" s="125"/>
      <c r="B5494" s="125">
        <v>150040806</v>
      </c>
      <c r="C5494" s="139" t="s">
        <v>540</v>
      </c>
      <c r="D5494" s="990"/>
      <c r="E5494" s="990"/>
      <c r="F5494" s="990"/>
    </row>
    <row r="5495" spans="1:6">
      <c r="A5495" s="125"/>
      <c r="B5495" s="125">
        <v>150040807</v>
      </c>
      <c r="C5495" s="139" t="s">
        <v>540</v>
      </c>
      <c r="D5495" s="990"/>
      <c r="E5495" s="990"/>
      <c r="F5495" s="990"/>
    </row>
    <row r="5496" spans="1:6">
      <c r="A5496" s="125"/>
      <c r="B5496" s="125">
        <v>150040808</v>
      </c>
      <c r="C5496" s="139" t="s">
        <v>540</v>
      </c>
      <c r="D5496" s="990"/>
      <c r="E5496" s="990"/>
      <c r="F5496" s="990"/>
    </row>
    <row r="5497" spans="1:6">
      <c r="A5497" s="125" t="s">
        <v>3468</v>
      </c>
      <c r="B5497" s="125"/>
      <c r="C5497" s="125"/>
      <c r="D5497" s="145"/>
      <c r="E5497" s="145"/>
      <c r="F5497" s="991"/>
    </row>
    <row r="5498" spans="1:6">
      <c r="A5498" s="125"/>
      <c r="B5498" s="125">
        <v>150040805</v>
      </c>
      <c r="C5498" s="139" t="s">
        <v>540</v>
      </c>
      <c r="D5498" s="989" t="s">
        <v>1013</v>
      </c>
      <c r="E5498" s="989" t="s">
        <v>1090</v>
      </c>
      <c r="F5498" s="989">
        <v>92</v>
      </c>
    </row>
    <row r="5499" spans="1:6">
      <c r="A5499" s="125"/>
      <c r="B5499" s="125">
        <v>150040806</v>
      </c>
      <c r="C5499" s="139" t="s">
        <v>540</v>
      </c>
      <c r="D5499" s="990"/>
      <c r="E5499" s="990"/>
      <c r="F5499" s="990"/>
    </row>
    <row r="5500" spans="1:6">
      <c r="A5500" s="125"/>
      <c r="B5500" s="125">
        <v>150040807</v>
      </c>
      <c r="C5500" s="139" t="s">
        <v>540</v>
      </c>
      <c r="D5500" s="990"/>
      <c r="E5500" s="990"/>
      <c r="F5500" s="990"/>
    </row>
    <row r="5501" spans="1:6">
      <c r="A5501" s="125"/>
      <c r="B5501" s="125">
        <v>150040808</v>
      </c>
      <c r="C5501" s="139" t="s">
        <v>540</v>
      </c>
      <c r="D5501" s="990"/>
      <c r="E5501" s="990"/>
      <c r="F5501" s="990"/>
    </row>
    <row r="5502" spans="1:6">
      <c r="A5502" s="125" t="s">
        <v>3468</v>
      </c>
      <c r="B5502" s="125"/>
      <c r="C5502" s="125"/>
      <c r="D5502" s="145"/>
      <c r="E5502" s="145"/>
      <c r="F5502" s="991"/>
    </row>
    <row r="5503" spans="1:6">
      <c r="A5503" s="125"/>
      <c r="B5503" s="125">
        <v>150040809</v>
      </c>
      <c r="C5503" s="139" t="s">
        <v>540</v>
      </c>
      <c r="D5503" s="989" t="s">
        <v>903</v>
      </c>
      <c r="E5503" s="989" t="s">
        <v>1091</v>
      </c>
      <c r="F5503" s="989">
        <v>93</v>
      </c>
    </row>
    <row r="5504" spans="1:6">
      <c r="A5504" s="125"/>
      <c r="B5504" s="125">
        <v>150040810</v>
      </c>
      <c r="C5504" s="139" t="s">
        <v>540</v>
      </c>
      <c r="D5504" s="990"/>
      <c r="E5504" s="990"/>
      <c r="F5504" s="990"/>
    </row>
    <row r="5505" spans="1:6">
      <c r="A5505" s="125" t="s">
        <v>3468</v>
      </c>
      <c r="B5505" s="125"/>
      <c r="C5505" s="125"/>
      <c r="D5505" s="990"/>
      <c r="E5505" s="990"/>
      <c r="F5505" s="991"/>
    </row>
    <row r="5506" spans="1:6">
      <c r="A5506" s="125"/>
      <c r="B5506" s="125">
        <v>150040811</v>
      </c>
      <c r="C5506" s="139" t="s">
        <v>541</v>
      </c>
      <c r="D5506" s="989" t="s">
        <v>903</v>
      </c>
      <c r="E5506" s="989" t="s">
        <v>1093</v>
      </c>
      <c r="F5506" s="989">
        <v>94</v>
      </c>
    </row>
    <row r="5507" spans="1:6">
      <c r="A5507" s="125"/>
      <c r="B5507" s="125">
        <v>150040812</v>
      </c>
      <c r="C5507" s="139" t="s">
        <v>541</v>
      </c>
      <c r="D5507" s="990"/>
      <c r="E5507" s="990"/>
      <c r="F5507" s="990"/>
    </row>
    <row r="5508" spans="1:6">
      <c r="A5508" s="125" t="s">
        <v>3468</v>
      </c>
      <c r="B5508" s="125"/>
      <c r="C5508" s="125"/>
      <c r="D5508" s="990"/>
      <c r="E5508" s="990"/>
      <c r="F5508" s="991"/>
    </row>
    <row r="5509" spans="1:6">
      <c r="A5509" s="125"/>
      <c r="B5509" s="125">
        <v>150040813</v>
      </c>
      <c r="C5509" s="139" t="s">
        <v>541</v>
      </c>
      <c r="D5509" s="989" t="s">
        <v>903</v>
      </c>
      <c r="E5509" s="989" t="s">
        <v>1092</v>
      </c>
      <c r="F5509" s="989">
        <v>95</v>
      </c>
    </row>
    <row r="5510" spans="1:6">
      <c r="A5510" s="125"/>
      <c r="B5510" s="125">
        <v>150040814</v>
      </c>
      <c r="C5510" s="139" t="s">
        <v>541</v>
      </c>
      <c r="D5510" s="990"/>
      <c r="E5510" s="990"/>
      <c r="F5510" s="990"/>
    </row>
    <row r="5511" spans="1:6">
      <c r="A5511" s="125" t="s">
        <v>3468</v>
      </c>
      <c r="B5511" s="125"/>
      <c r="C5511" s="125"/>
      <c r="D5511" s="990"/>
      <c r="E5511" s="990"/>
      <c r="F5511" s="991"/>
    </row>
    <row r="5512" spans="1:6">
      <c r="A5512" s="124"/>
      <c r="B5512" s="125">
        <v>150040301</v>
      </c>
      <c r="C5512" s="139" t="s">
        <v>542</v>
      </c>
      <c r="D5512" s="989" t="s">
        <v>903</v>
      </c>
      <c r="E5512" s="989" t="s">
        <v>1094</v>
      </c>
      <c r="F5512" s="989">
        <v>96</v>
      </c>
    </row>
    <row r="5513" spans="1:6">
      <c r="A5513" s="124"/>
      <c r="B5513" s="125">
        <v>150040302</v>
      </c>
      <c r="C5513" s="139" t="s">
        <v>542</v>
      </c>
      <c r="D5513" s="990"/>
      <c r="E5513" s="990"/>
      <c r="F5513" s="990"/>
    </row>
    <row r="5514" spans="1:6">
      <c r="A5514" s="124"/>
      <c r="B5514" s="125">
        <v>150040303</v>
      </c>
      <c r="C5514" s="139" t="s">
        <v>542</v>
      </c>
      <c r="D5514" s="990"/>
      <c r="E5514" s="990"/>
      <c r="F5514" s="990"/>
    </row>
    <row r="5515" spans="1:6">
      <c r="A5515" s="124"/>
      <c r="B5515" s="125">
        <v>150040304</v>
      </c>
      <c r="C5515" s="139" t="s">
        <v>542</v>
      </c>
      <c r="D5515" s="990"/>
      <c r="E5515" s="990"/>
      <c r="F5515" s="990"/>
    </row>
    <row r="5516" spans="1:6">
      <c r="A5516" s="125" t="s">
        <v>3468</v>
      </c>
      <c r="B5516" s="125"/>
      <c r="C5516" s="125"/>
      <c r="D5516" s="991"/>
      <c r="E5516" s="991"/>
      <c r="F5516" s="991"/>
    </row>
    <row r="5517" spans="1:6">
      <c r="A5517" s="125"/>
      <c r="B5517" s="125">
        <v>150040305</v>
      </c>
      <c r="C5517" s="139" t="s">
        <v>542</v>
      </c>
      <c r="D5517" s="989" t="s">
        <v>903</v>
      </c>
      <c r="E5517" s="989" t="s">
        <v>1095</v>
      </c>
      <c r="F5517" s="989">
        <v>97</v>
      </c>
    </row>
    <row r="5518" spans="1:6">
      <c r="A5518" s="125"/>
      <c r="B5518" s="125">
        <v>150040306</v>
      </c>
      <c r="C5518" s="139" t="s">
        <v>542</v>
      </c>
      <c r="D5518" s="990"/>
      <c r="E5518" s="990"/>
      <c r="F5518" s="990"/>
    </row>
    <row r="5519" spans="1:6">
      <c r="A5519" s="125"/>
      <c r="B5519" s="125">
        <v>150040307</v>
      </c>
      <c r="C5519" s="139" t="s">
        <v>542</v>
      </c>
      <c r="D5519" s="990"/>
      <c r="E5519" s="990"/>
      <c r="F5519" s="990"/>
    </row>
    <row r="5520" spans="1:6">
      <c r="A5520" s="125"/>
      <c r="B5520" s="125">
        <v>150040308</v>
      </c>
      <c r="C5520" s="139" t="s">
        <v>542</v>
      </c>
      <c r="D5520" s="990"/>
      <c r="E5520" s="990"/>
      <c r="F5520" s="990"/>
    </row>
    <row r="5521" spans="1:6">
      <c r="A5521" s="125" t="s">
        <v>3468</v>
      </c>
      <c r="B5521" s="125"/>
      <c r="C5521" s="125"/>
      <c r="D5521" s="991"/>
      <c r="E5521" s="991"/>
      <c r="F5521" s="991"/>
    </row>
    <row r="5522" spans="1:6">
      <c r="A5522" s="125"/>
      <c r="B5522" s="125">
        <v>150040313</v>
      </c>
      <c r="C5522" s="139" t="s">
        <v>543</v>
      </c>
      <c r="D5522" s="989" t="s">
        <v>1021</v>
      </c>
      <c r="E5522" s="989" t="s">
        <v>1096</v>
      </c>
      <c r="F5522" s="989">
        <v>98</v>
      </c>
    </row>
    <row r="5523" spans="1:6">
      <c r="A5523" s="125"/>
      <c r="B5523" s="125">
        <v>150040314</v>
      </c>
      <c r="C5523" s="139" t="s">
        <v>543</v>
      </c>
      <c r="D5523" s="990"/>
      <c r="E5523" s="990"/>
      <c r="F5523" s="990"/>
    </row>
    <row r="5524" spans="1:6">
      <c r="A5524" s="125" t="s">
        <v>3468</v>
      </c>
      <c r="B5524" s="125"/>
      <c r="C5524" s="125"/>
      <c r="D5524" s="990"/>
      <c r="E5524" s="990"/>
      <c r="F5524" s="991"/>
    </row>
    <row r="5525" spans="1:6">
      <c r="A5525" s="125"/>
      <c r="B5525" s="125">
        <v>150040313</v>
      </c>
      <c r="C5525" s="139" t="s">
        <v>543</v>
      </c>
      <c r="D5525" s="989" t="s">
        <v>1021</v>
      </c>
      <c r="E5525" s="989" t="s">
        <v>1096</v>
      </c>
      <c r="F5525" s="989">
        <v>99</v>
      </c>
    </row>
    <row r="5526" spans="1:6">
      <c r="A5526" s="125"/>
      <c r="B5526" s="125">
        <v>150040314</v>
      </c>
      <c r="C5526" s="139" t="s">
        <v>543</v>
      </c>
      <c r="D5526" s="990"/>
      <c r="E5526" s="990"/>
      <c r="F5526" s="990"/>
    </row>
    <row r="5527" spans="1:6">
      <c r="A5527" s="125" t="s">
        <v>3468</v>
      </c>
      <c r="B5527" s="125"/>
      <c r="C5527" s="125"/>
      <c r="D5527" s="990"/>
      <c r="E5527" s="990"/>
      <c r="F5527" s="991"/>
    </row>
    <row r="5528" spans="1:6">
      <c r="A5528" s="125"/>
      <c r="B5528" s="125">
        <v>150040309</v>
      </c>
      <c r="C5528" s="139" t="s">
        <v>544</v>
      </c>
      <c r="D5528" s="989" t="s">
        <v>903</v>
      </c>
      <c r="E5528" s="989" t="s">
        <v>1097</v>
      </c>
      <c r="F5528" s="989">
        <v>100</v>
      </c>
    </row>
    <row r="5529" spans="1:6">
      <c r="A5529" s="125"/>
      <c r="B5529" s="125">
        <v>150040310</v>
      </c>
      <c r="C5529" s="139" t="s">
        <v>544</v>
      </c>
      <c r="D5529" s="990"/>
      <c r="E5529" s="990"/>
      <c r="F5529" s="990"/>
    </row>
    <row r="5530" spans="1:6">
      <c r="A5530" s="125" t="s">
        <v>3468</v>
      </c>
      <c r="B5530" s="125"/>
      <c r="C5530" s="125"/>
      <c r="D5530" s="990"/>
      <c r="E5530" s="990"/>
      <c r="F5530" s="991"/>
    </row>
    <row r="5531" spans="1:6">
      <c r="A5531" s="125"/>
      <c r="B5531" s="125">
        <v>150040311</v>
      </c>
      <c r="C5531" s="139" t="s">
        <v>544</v>
      </c>
      <c r="D5531" s="989" t="s">
        <v>903</v>
      </c>
      <c r="E5531" s="989" t="s">
        <v>1098</v>
      </c>
      <c r="F5531" s="989">
        <v>101</v>
      </c>
    </row>
    <row r="5532" spans="1:6">
      <c r="A5532" s="125"/>
      <c r="B5532" s="125">
        <v>150040312</v>
      </c>
      <c r="C5532" s="139" t="s">
        <v>544</v>
      </c>
      <c r="D5532" s="990"/>
      <c r="E5532" s="990"/>
      <c r="F5532" s="990"/>
    </row>
    <row r="5533" spans="1:6">
      <c r="A5533" s="125" t="s">
        <v>3468</v>
      </c>
      <c r="B5533" s="125"/>
      <c r="C5533" s="125"/>
      <c r="D5533" s="990"/>
      <c r="E5533" s="990"/>
      <c r="F5533" s="991"/>
    </row>
    <row r="5534" spans="1:6">
      <c r="A5534" s="124"/>
      <c r="B5534" s="125">
        <v>150040409</v>
      </c>
      <c r="C5534" s="139" t="s">
        <v>545</v>
      </c>
      <c r="D5534" s="989" t="s">
        <v>903</v>
      </c>
      <c r="E5534" s="989" t="s">
        <v>1099</v>
      </c>
      <c r="F5534" s="989">
        <v>102</v>
      </c>
    </row>
    <row r="5535" spans="1:6">
      <c r="A5535" s="124"/>
      <c r="B5535" s="125">
        <v>150040410</v>
      </c>
      <c r="C5535" s="139" t="s">
        <v>545</v>
      </c>
      <c r="D5535" s="990"/>
      <c r="E5535" s="990"/>
      <c r="F5535" s="990"/>
    </row>
    <row r="5536" spans="1:6">
      <c r="A5536" s="124"/>
      <c r="B5536" s="125">
        <v>150040411</v>
      </c>
      <c r="C5536" s="139" t="s">
        <v>545</v>
      </c>
      <c r="D5536" s="990"/>
      <c r="E5536" s="990"/>
      <c r="F5536" s="990"/>
    </row>
    <row r="5537" spans="1:6">
      <c r="A5537" s="125" t="s">
        <v>3468</v>
      </c>
      <c r="B5537" s="125"/>
      <c r="C5537" s="125"/>
      <c r="D5537" s="991"/>
      <c r="E5537" s="991"/>
      <c r="F5537" s="991"/>
    </row>
    <row r="5538" spans="1:6">
      <c r="A5538" s="124"/>
      <c r="B5538" s="125">
        <v>150040408</v>
      </c>
      <c r="C5538" s="139" t="s">
        <v>545</v>
      </c>
      <c r="D5538" s="989" t="s">
        <v>903</v>
      </c>
      <c r="E5538" s="989" t="s">
        <v>1100</v>
      </c>
      <c r="F5538" s="989">
        <v>103</v>
      </c>
    </row>
    <row r="5539" spans="1:6">
      <c r="A5539" s="124"/>
      <c r="B5539" s="125">
        <v>150040412</v>
      </c>
      <c r="C5539" s="139" t="s">
        <v>545</v>
      </c>
      <c r="D5539" s="990"/>
      <c r="E5539" s="990"/>
      <c r="F5539" s="990"/>
    </row>
    <row r="5540" spans="1:6">
      <c r="A5540" s="124"/>
      <c r="B5540" s="125">
        <v>150040413</v>
      </c>
      <c r="C5540" s="139" t="s">
        <v>545</v>
      </c>
      <c r="D5540" s="990"/>
      <c r="E5540" s="990"/>
      <c r="F5540" s="990"/>
    </row>
    <row r="5541" spans="1:6">
      <c r="A5541" s="125" t="s">
        <v>3468</v>
      </c>
      <c r="B5541" s="125"/>
      <c r="C5541" s="125"/>
      <c r="D5541" s="991"/>
      <c r="E5541" s="991"/>
      <c r="F5541" s="991"/>
    </row>
    <row r="5542" spans="1:6">
      <c r="A5542" s="125"/>
      <c r="B5542" s="125">
        <v>150040401</v>
      </c>
      <c r="C5542" s="139" t="s">
        <v>546</v>
      </c>
      <c r="D5542" s="989" t="s">
        <v>903</v>
      </c>
      <c r="E5542" s="989" t="s">
        <v>1101</v>
      </c>
      <c r="F5542" s="989">
        <v>104</v>
      </c>
    </row>
    <row r="5543" spans="1:6">
      <c r="A5543" s="125"/>
      <c r="B5543" s="125">
        <v>150040402</v>
      </c>
      <c r="C5543" s="139" t="s">
        <v>546</v>
      </c>
      <c r="D5543" s="990"/>
      <c r="E5543" s="990"/>
      <c r="F5543" s="990"/>
    </row>
    <row r="5544" spans="1:6">
      <c r="A5544" s="125" t="s">
        <v>3468</v>
      </c>
      <c r="B5544" s="125"/>
      <c r="C5544" s="125"/>
      <c r="D5544" s="990"/>
      <c r="E5544" s="990"/>
      <c r="F5544" s="991"/>
    </row>
    <row r="5545" spans="1:6">
      <c r="A5545" s="124"/>
      <c r="B5545" s="125">
        <v>150040403</v>
      </c>
      <c r="C5545" s="139" t="s">
        <v>546</v>
      </c>
      <c r="D5545" s="989" t="s">
        <v>903</v>
      </c>
      <c r="E5545" s="989" t="s">
        <v>1102</v>
      </c>
      <c r="F5545" s="989">
        <v>105</v>
      </c>
    </row>
    <row r="5546" spans="1:6">
      <c r="A5546" s="124"/>
      <c r="B5546" s="125">
        <v>150040404</v>
      </c>
      <c r="C5546" s="139" t="s">
        <v>546</v>
      </c>
      <c r="D5546" s="990"/>
      <c r="E5546" s="990"/>
      <c r="F5546" s="990"/>
    </row>
    <row r="5547" spans="1:6">
      <c r="A5547" s="125" t="s">
        <v>3468</v>
      </c>
      <c r="B5547" s="125"/>
      <c r="C5547" s="125"/>
      <c r="D5547" s="990"/>
      <c r="E5547" s="990"/>
      <c r="F5547" s="991"/>
    </row>
    <row r="5548" spans="1:6">
      <c r="A5548" s="124"/>
      <c r="B5548" s="125">
        <v>150040406</v>
      </c>
      <c r="C5548" s="139" t="s">
        <v>547</v>
      </c>
      <c r="D5548" s="989" t="s">
        <v>903</v>
      </c>
      <c r="E5548" s="989" t="s">
        <v>1103</v>
      </c>
      <c r="F5548" s="989">
        <v>106</v>
      </c>
    </row>
    <row r="5549" spans="1:6">
      <c r="A5549" s="124"/>
      <c r="B5549" s="125">
        <v>150040407</v>
      </c>
      <c r="C5549" s="139" t="s">
        <v>547</v>
      </c>
      <c r="D5549" s="990"/>
      <c r="E5549" s="990"/>
      <c r="F5549" s="990"/>
    </row>
    <row r="5550" spans="1:6">
      <c r="A5550" s="125" t="s">
        <v>3468</v>
      </c>
      <c r="B5550" s="125"/>
      <c r="C5550" s="125"/>
      <c r="D5550" s="990"/>
      <c r="E5550" s="990"/>
      <c r="F5550" s="991"/>
    </row>
    <row r="5551" spans="1:6">
      <c r="A5551" s="125"/>
      <c r="B5551" s="125">
        <v>150040405</v>
      </c>
      <c r="C5551" s="139" t="s">
        <v>547</v>
      </c>
      <c r="D5551" s="989" t="s">
        <v>903</v>
      </c>
      <c r="E5551" s="989" t="s">
        <v>1104</v>
      </c>
      <c r="F5551" s="989">
        <v>107</v>
      </c>
    </row>
    <row r="5552" spans="1:6">
      <c r="A5552" s="125" t="s">
        <v>3468</v>
      </c>
      <c r="B5552" s="125"/>
      <c r="C5552" s="125"/>
      <c r="D5552" s="990"/>
      <c r="E5552" s="990"/>
      <c r="F5552" s="991"/>
    </row>
    <row r="5553" spans="1:6">
      <c r="A5553" s="125"/>
      <c r="B5553" s="125">
        <v>150040603</v>
      </c>
      <c r="C5553" s="139" t="s">
        <v>548</v>
      </c>
      <c r="D5553" s="989" t="s">
        <v>903</v>
      </c>
      <c r="E5553" s="989" t="s">
        <v>1106</v>
      </c>
      <c r="F5553" s="989">
        <v>108</v>
      </c>
    </row>
    <row r="5554" spans="1:6">
      <c r="A5554" s="125"/>
      <c r="B5554" s="125">
        <v>150040604</v>
      </c>
      <c r="C5554" s="139" t="s">
        <v>548</v>
      </c>
      <c r="D5554" s="990"/>
      <c r="E5554" s="990"/>
      <c r="F5554" s="990"/>
    </row>
    <row r="5555" spans="1:6">
      <c r="A5555" s="125" t="s">
        <v>3468</v>
      </c>
      <c r="B5555" s="125"/>
      <c r="C5555" s="125"/>
      <c r="D5555" s="991"/>
      <c r="E5555" s="991"/>
      <c r="F5555" s="991"/>
    </row>
    <row r="5556" spans="1:6">
      <c r="A5556" s="125"/>
      <c r="B5556" s="125">
        <v>150040605</v>
      </c>
      <c r="C5556" s="139" t="s">
        <v>549</v>
      </c>
      <c r="D5556" s="989" t="s">
        <v>903</v>
      </c>
      <c r="E5556" s="989" t="s">
        <v>1105</v>
      </c>
      <c r="F5556" s="989">
        <v>109</v>
      </c>
    </row>
    <row r="5557" spans="1:6">
      <c r="A5557" s="125"/>
      <c r="B5557" s="125">
        <v>150040606</v>
      </c>
      <c r="C5557" s="139" t="s">
        <v>549</v>
      </c>
      <c r="D5557" s="990"/>
      <c r="E5557" s="997"/>
      <c r="F5557" s="990"/>
    </row>
    <row r="5558" spans="1:6">
      <c r="A5558" s="125" t="s">
        <v>3468</v>
      </c>
      <c r="B5558" s="125"/>
      <c r="C5558" s="125"/>
      <c r="D5558" s="991"/>
      <c r="E5558" s="998"/>
      <c r="F5558" s="991"/>
    </row>
    <row r="5559" spans="1:6">
      <c r="A5559" s="125"/>
      <c r="B5559" s="125">
        <v>150040601</v>
      </c>
      <c r="C5559" s="139" t="s">
        <v>550</v>
      </c>
      <c r="D5559" s="989" t="s">
        <v>903</v>
      </c>
      <c r="E5559" s="989" t="s">
        <v>1107</v>
      </c>
      <c r="F5559" s="989">
        <v>110</v>
      </c>
    </row>
    <row r="5560" spans="1:6">
      <c r="A5560" s="125"/>
      <c r="B5560" s="125">
        <v>150040602</v>
      </c>
      <c r="C5560" s="139" t="s">
        <v>550</v>
      </c>
      <c r="D5560" s="990"/>
      <c r="E5560" s="990"/>
      <c r="F5560" s="990"/>
    </row>
    <row r="5561" spans="1:6">
      <c r="A5561" s="125" t="s">
        <v>3468</v>
      </c>
      <c r="B5561" s="125"/>
      <c r="C5561" s="125"/>
      <c r="D5561" s="991"/>
      <c r="E5561" s="991"/>
      <c r="F5561" s="991"/>
    </row>
    <row r="5562" spans="1:6">
      <c r="A5562" s="125"/>
      <c r="B5562" s="125">
        <v>150040701</v>
      </c>
      <c r="C5562" s="139" t="s">
        <v>551</v>
      </c>
      <c r="D5562" s="989" t="s">
        <v>1021</v>
      </c>
      <c r="E5562" s="989" t="s">
        <v>1108</v>
      </c>
      <c r="F5562" s="989">
        <v>111</v>
      </c>
    </row>
    <row r="5563" spans="1:6">
      <c r="A5563" s="125"/>
      <c r="B5563" s="125">
        <v>150040702</v>
      </c>
      <c r="C5563" s="139" t="s">
        <v>551</v>
      </c>
      <c r="D5563" s="990"/>
      <c r="E5563" s="990"/>
      <c r="F5563" s="990"/>
    </row>
    <row r="5564" spans="1:6">
      <c r="A5564" s="125"/>
      <c r="B5564" s="125">
        <v>150040703</v>
      </c>
      <c r="C5564" s="139" t="s">
        <v>551</v>
      </c>
      <c r="D5564" s="990"/>
      <c r="E5564" s="990"/>
      <c r="F5564" s="990"/>
    </row>
    <row r="5565" spans="1:6">
      <c r="A5565" s="125"/>
      <c r="B5565" s="125"/>
      <c r="C5565" s="125"/>
      <c r="D5565" s="991"/>
      <c r="E5565" s="991"/>
      <c r="F5565" s="991"/>
    </row>
    <row r="5566" spans="1:6">
      <c r="A5566" s="125"/>
      <c r="B5566" s="125">
        <v>150040701</v>
      </c>
      <c r="C5566" s="139" t="s">
        <v>551</v>
      </c>
      <c r="D5566" s="989" t="s">
        <v>1013</v>
      </c>
      <c r="E5566" s="989" t="s">
        <v>1109</v>
      </c>
      <c r="F5566" s="989">
        <v>112</v>
      </c>
    </row>
    <row r="5567" spans="1:6">
      <c r="A5567" s="125"/>
      <c r="B5567" s="125">
        <v>150040702</v>
      </c>
      <c r="C5567" s="139" t="s">
        <v>551</v>
      </c>
      <c r="D5567" s="990"/>
      <c r="E5567" s="990"/>
      <c r="F5567" s="990"/>
    </row>
    <row r="5568" spans="1:6">
      <c r="A5568" s="125"/>
      <c r="B5568" s="125">
        <v>150040703</v>
      </c>
      <c r="C5568" s="139" t="s">
        <v>551</v>
      </c>
      <c r="D5568" s="990"/>
      <c r="E5568" s="990"/>
      <c r="F5568" s="990"/>
    </row>
    <row r="5569" spans="1:6">
      <c r="A5569" s="125"/>
      <c r="B5569" s="125"/>
      <c r="C5569" s="125"/>
      <c r="D5569" s="991"/>
      <c r="E5569" s="991"/>
      <c r="F5569" s="991"/>
    </row>
    <row r="5570" spans="1:6">
      <c r="A5570" s="125"/>
      <c r="B5570" s="125">
        <v>150040704</v>
      </c>
      <c r="C5570" s="139" t="s">
        <v>552</v>
      </c>
      <c r="D5570" s="989" t="s">
        <v>903</v>
      </c>
      <c r="E5570" s="989" t="s">
        <v>1111</v>
      </c>
      <c r="F5570" s="989">
        <v>113</v>
      </c>
    </row>
    <row r="5571" spans="1:6">
      <c r="A5571" s="125"/>
      <c r="B5571" s="125">
        <v>150040705</v>
      </c>
      <c r="C5571" s="139" t="s">
        <v>552</v>
      </c>
      <c r="D5571" s="990"/>
      <c r="E5571" s="990"/>
      <c r="F5571" s="990"/>
    </row>
    <row r="5572" spans="1:6">
      <c r="A5572" s="125"/>
      <c r="B5572" s="125"/>
      <c r="C5572" s="125"/>
      <c r="D5572" s="990"/>
      <c r="E5572" s="990"/>
      <c r="F5572" s="991"/>
    </row>
    <row r="5573" spans="1:6">
      <c r="A5573" s="125"/>
      <c r="B5573" s="125">
        <v>150040706</v>
      </c>
      <c r="C5573" s="139" t="s">
        <v>552</v>
      </c>
      <c r="D5573" s="989" t="s">
        <v>903</v>
      </c>
      <c r="E5573" s="989" t="s">
        <v>1110</v>
      </c>
      <c r="F5573" s="989">
        <v>114</v>
      </c>
    </row>
    <row r="5574" spans="1:6">
      <c r="A5574" s="125"/>
      <c r="B5574" s="125">
        <v>150040707</v>
      </c>
      <c r="C5574" s="139" t="s">
        <v>552</v>
      </c>
      <c r="D5574" s="990"/>
      <c r="E5574" s="990"/>
      <c r="F5574" s="990"/>
    </row>
    <row r="5575" spans="1:6">
      <c r="A5575" s="125"/>
      <c r="B5575" s="125">
        <v>150040708</v>
      </c>
      <c r="C5575" s="139" t="s">
        <v>552</v>
      </c>
      <c r="D5575" s="990"/>
      <c r="E5575" s="990"/>
      <c r="F5575" s="990"/>
    </row>
    <row r="5576" spans="1:6">
      <c r="A5576" s="125"/>
      <c r="B5576" s="125"/>
      <c r="C5576" s="125"/>
      <c r="D5576" s="991"/>
      <c r="E5576" s="991"/>
      <c r="F5576" s="991"/>
    </row>
    <row r="5577" spans="1:6">
      <c r="A5577" s="125"/>
      <c r="B5577" s="125">
        <v>150040709</v>
      </c>
      <c r="C5577" s="139" t="s">
        <v>553</v>
      </c>
      <c r="D5577" s="985" t="s">
        <v>903</v>
      </c>
      <c r="E5577" s="985" t="s">
        <v>1112</v>
      </c>
      <c r="F5577" s="989">
        <v>115</v>
      </c>
    </row>
    <row r="5578" spans="1:6">
      <c r="A5578" s="125"/>
      <c r="B5578" s="125">
        <v>150040710</v>
      </c>
      <c r="C5578" s="139" t="s">
        <v>553</v>
      </c>
      <c r="D5578" s="985"/>
      <c r="E5578" s="985"/>
      <c r="F5578" s="990"/>
    </row>
    <row r="5579" spans="1:6">
      <c r="A5579" s="125"/>
      <c r="B5579" s="125"/>
      <c r="C5579" s="125"/>
      <c r="D5579" s="985"/>
      <c r="E5579" s="985"/>
      <c r="F5579" s="991"/>
    </row>
    <row r="5581" spans="1:6" ht="15" customHeight="1">
      <c r="A5581" s="952" t="s">
        <v>3481</v>
      </c>
      <c r="B5581" s="952"/>
      <c r="C5581" s="952"/>
      <c r="D5581" s="952"/>
      <c r="E5581" s="952"/>
      <c r="F5581" s="952"/>
    </row>
    <row r="5582" spans="1:6">
      <c r="A5582" s="946" t="s">
        <v>3467</v>
      </c>
      <c r="B5582" s="946" t="s">
        <v>55</v>
      </c>
      <c r="C5582" s="947" t="s">
        <v>1014</v>
      </c>
      <c r="D5582" s="947" t="s">
        <v>1011</v>
      </c>
      <c r="E5582" s="947" t="s">
        <v>1010</v>
      </c>
      <c r="F5582" s="947" t="s">
        <v>1009</v>
      </c>
    </row>
    <row r="5583" spans="1:6">
      <c r="A5583" s="946"/>
      <c r="B5583" s="946"/>
      <c r="C5583" s="948"/>
      <c r="D5583" s="948"/>
      <c r="E5583" s="948"/>
      <c r="F5583" s="948"/>
    </row>
    <row r="5584" spans="1:6">
      <c r="A5584" s="125">
        <v>6</v>
      </c>
      <c r="B5584" s="125">
        <v>5</v>
      </c>
      <c r="C5584" s="125">
        <v>4</v>
      </c>
      <c r="D5584" s="125">
        <v>3</v>
      </c>
      <c r="E5584" s="125">
        <v>2</v>
      </c>
      <c r="F5584" s="125">
        <v>1</v>
      </c>
    </row>
    <row r="5585" spans="1:6">
      <c r="A5585" s="142"/>
      <c r="B5585" s="125">
        <v>150010401</v>
      </c>
      <c r="C5585" s="139" t="s">
        <v>554</v>
      </c>
      <c r="D5585" s="985" t="s">
        <v>903</v>
      </c>
      <c r="E5585" s="985" t="s">
        <v>1113</v>
      </c>
      <c r="F5585" s="992">
        <v>1</v>
      </c>
    </row>
    <row r="5586" spans="1:6">
      <c r="A5586" s="142"/>
      <c r="B5586" s="125">
        <v>150010402</v>
      </c>
      <c r="C5586" s="139" t="s">
        <v>554</v>
      </c>
      <c r="D5586" s="985"/>
      <c r="E5586" s="985"/>
      <c r="F5586" s="993"/>
    </row>
    <row r="5587" spans="1:6">
      <c r="A5587" s="125"/>
      <c r="B5587" s="125"/>
      <c r="C5587" s="144"/>
      <c r="D5587" s="985"/>
      <c r="E5587" s="985"/>
      <c r="F5587" s="994"/>
    </row>
    <row r="5588" spans="1:6">
      <c r="A5588" s="137"/>
      <c r="B5588" s="125">
        <v>150010403</v>
      </c>
      <c r="C5588" s="139" t="s">
        <v>554</v>
      </c>
      <c r="D5588" s="985" t="s">
        <v>903</v>
      </c>
      <c r="E5588" s="985" t="s">
        <v>1114</v>
      </c>
      <c r="F5588" s="992">
        <v>2</v>
      </c>
    </row>
    <row r="5589" spans="1:6">
      <c r="A5589" s="137"/>
      <c r="B5589" s="125">
        <v>150010404</v>
      </c>
      <c r="C5589" s="139" t="s">
        <v>554</v>
      </c>
      <c r="D5589" s="985"/>
      <c r="E5589" s="985"/>
      <c r="F5589" s="993"/>
    </row>
    <row r="5590" spans="1:6">
      <c r="A5590" s="125"/>
      <c r="B5590" s="125"/>
      <c r="C5590" s="144"/>
      <c r="D5590" s="985"/>
      <c r="E5590" s="985"/>
      <c r="F5590" s="994"/>
    </row>
    <row r="5591" spans="1:6">
      <c r="A5591" s="137" t="s">
        <v>22</v>
      </c>
      <c r="B5591" s="125">
        <v>150010405</v>
      </c>
      <c r="C5591" s="139" t="s">
        <v>554</v>
      </c>
      <c r="D5591" s="989" t="s">
        <v>1021</v>
      </c>
      <c r="E5591" s="989" t="s">
        <v>1115</v>
      </c>
      <c r="F5591" s="992">
        <v>3</v>
      </c>
    </row>
    <row r="5592" spans="1:6">
      <c r="A5592" s="125"/>
      <c r="B5592" s="137"/>
      <c r="C5592" s="144"/>
      <c r="D5592" s="990"/>
      <c r="E5592" s="990"/>
      <c r="F5592" s="994"/>
    </row>
    <row r="5593" spans="1:6">
      <c r="A5593" s="137" t="s">
        <v>23</v>
      </c>
      <c r="B5593" s="125">
        <v>150010405</v>
      </c>
      <c r="C5593" s="139" t="s">
        <v>554</v>
      </c>
      <c r="D5593" s="985" t="s">
        <v>1021</v>
      </c>
      <c r="E5593" s="985" t="s">
        <v>1115</v>
      </c>
      <c r="F5593" s="992">
        <v>4</v>
      </c>
    </row>
    <row r="5594" spans="1:6">
      <c r="A5594" s="125"/>
      <c r="B5594" s="137"/>
      <c r="C5594" s="144"/>
      <c r="D5594" s="985"/>
      <c r="E5594" s="985"/>
      <c r="F5594" s="994"/>
    </row>
    <row r="5595" spans="1:6">
      <c r="A5595" s="137"/>
      <c r="B5595" s="125">
        <v>150010405</v>
      </c>
      <c r="C5595" s="139" t="s">
        <v>554</v>
      </c>
      <c r="D5595" s="985" t="s">
        <v>1013</v>
      </c>
      <c r="E5595" s="985" t="s">
        <v>1116</v>
      </c>
      <c r="F5595" s="992">
        <v>5</v>
      </c>
    </row>
    <row r="5596" spans="1:6">
      <c r="A5596" s="125"/>
      <c r="B5596" s="137"/>
      <c r="C5596" s="131"/>
      <c r="D5596" s="985"/>
      <c r="E5596" s="985"/>
      <c r="F5596" s="994"/>
    </row>
    <row r="5597" spans="1:6">
      <c r="A5597" s="137"/>
      <c r="B5597" s="125">
        <v>150010406</v>
      </c>
      <c r="C5597" s="139" t="s">
        <v>554</v>
      </c>
      <c r="D5597" s="985" t="s">
        <v>1021</v>
      </c>
      <c r="E5597" s="985" t="s">
        <v>1117</v>
      </c>
      <c r="F5597" s="992">
        <v>6</v>
      </c>
    </row>
    <row r="5598" spans="1:6">
      <c r="A5598" s="125"/>
      <c r="B5598" s="137"/>
      <c r="C5598" s="144"/>
      <c r="D5598" s="985"/>
      <c r="E5598" s="985"/>
      <c r="F5598" s="993"/>
    </row>
    <row r="5599" spans="1:6">
      <c r="A5599" s="137"/>
      <c r="B5599" s="125">
        <v>150010406</v>
      </c>
      <c r="C5599" s="139" t="s">
        <v>554</v>
      </c>
      <c r="D5599" s="985" t="s">
        <v>1013</v>
      </c>
      <c r="E5599" s="985" t="s">
        <v>1117</v>
      </c>
      <c r="F5599" s="992">
        <v>7</v>
      </c>
    </row>
    <row r="5600" spans="1:6">
      <c r="A5600" s="125"/>
      <c r="B5600" s="137"/>
      <c r="C5600" s="131"/>
      <c r="D5600" s="985"/>
      <c r="E5600" s="985"/>
      <c r="F5600" s="993"/>
    </row>
    <row r="5601" spans="1:6">
      <c r="A5601" s="137"/>
      <c r="B5601" s="125">
        <v>150010407</v>
      </c>
      <c r="C5601" s="139" t="s">
        <v>554</v>
      </c>
      <c r="D5601" s="985" t="s">
        <v>1021</v>
      </c>
      <c r="E5601" s="985" t="s">
        <v>1118</v>
      </c>
      <c r="F5601" s="992">
        <v>8</v>
      </c>
    </row>
    <row r="5602" spans="1:6">
      <c r="A5602" s="125"/>
      <c r="B5602" s="137"/>
      <c r="C5602" s="131"/>
      <c r="D5602" s="985"/>
      <c r="E5602" s="985"/>
      <c r="F5602" s="993"/>
    </row>
    <row r="5603" spans="1:6">
      <c r="A5603" s="137"/>
      <c r="B5603" s="125">
        <v>150010407</v>
      </c>
      <c r="C5603" s="139" t="s">
        <v>554</v>
      </c>
      <c r="D5603" s="985" t="s">
        <v>1021</v>
      </c>
      <c r="E5603" s="985" t="s">
        <v>1118</v>
      </c>
      <c r="F5603" s="992">
        <v>9</v>
      </c>
    </row>
    <row r="5604" spans="1:6">
      <c r="A5604" s="125"/>
      <c r="B5604" s="137"/>
      <c r="C5604" s="131"/>
      <c r="D5604" s="985"/>
      <c r="E5604" s="985"/>
      <c r="F5604" s="993"/>
    </row>
    <row r="5605" spans="1:6">
      <c r="A5605" s="137"/>
      <c r="B5605" s="125">
        <v>150010408</v>
      </c>
      <c r="C5605" s="139" t="s">
        <v>554</v>
      </c>
      <c r="D5605" s="989" t="s">
        <v>1021</v>
      </c>
      <c r="E5605" s="989" t="s">
        <v>1119</v>
      </c>
      <c r="F5605" s="992">
        <v>10</v>
      </c>
    </row>
    <row r="5606" spans="1:6">
      <c r="A5606" s="137"/>
      <c r="B5606" s="125">
        <v>150010409</v>
      </c>
      <c r="C5606" s="148"/>
      <c r="D5606" s="990"/>
      <c r="E5606" s="990"/>
      <c r="F5606" s="993"/>
    </row>
    <row r="5607" spans="1:6">
      <c r="A5607" s="125"/>
      <c r="B5607" s="137"/>
      <c r="C5607" s="144"/>
      <c r="D5607" s="991"/>
      <c r="E5607" s="991"/>
      <c r="F5607" s="994"/>
    </row>
    <row r="5608" spans="1:6">
      <c r="A5608" s="137"/>
      <c r="B5608" s="125">
        <v>150010408</v>
      </c>
      <c r="C5608" s="139" t="s">
        <v>554</v>
      </c>
      <c r="D5608" s="989" t="s">
        <v>1013</v>
      </c>
      <c r="E5608" s="989" t="s">
        <v>1120</v>
      </c>
      <c r="F5608" s="992">
        <v>11</v>
      </c>
    </row>
    <row r="5609" spans="1:6">
      <c r="A5609" s="137"/>
      <c r="B5609" s="125">
        <v>150010409</v>
      </c>
      <c r="C5609" s="148"/>
      <c r="D5609" s="990"/>
      <c r="E5609" s="990"/>
      <c r="F5609" s="993"/>
    </row>
    <row r="5610" spans="1:6">
      <c r="A5610" s="125"/>
      <c r="B5610" s="137"/>
      <c r="C5610" s="144"/>
      <c r="D5610" s="991"/>
      <c r="E5610" s="991"/>
      <c r="F5610" s="994"/>
    </row>
    <row r="5611" spans="1:6">
      <c r="A5611" s="137"/>
      <c r="B5611" s="125">
        <v>150010410</v>
      </c>
      <c r="C5611" s="139" t="s">
        <v>554</v>
      </c>
      <c r="D5611" s="989" t="s">
        <v>1021</v>
      </c>
      <c r="E5611" s="989" t="s">
        <v>1121</v>
      </c>
      <c r="F5611" s="992">
        <v>12</v>
      </c>
    </row>
    <row r="5612" spans="1:6">
      <c r="A5612" s="137"/>
      <c r="B5612" s="125">
        <v>150010411</v>
      </c>
      <c r="C5612" s="148"/>
      <c r="D5612" s="990"/>
      <c r="E5612" s="990"/>
      <c r="F5612" s="993"/>
    </row>
    <row r="5613" spans="1:6">
      <c r="A5613" s="137"/>
      <c r="B5613" s="125">
        <v>150010412</v>
      </c>
      <c r="C5613" s="148"/>
      <c r="D5613" s="990"/>
      <c r="E5613" s="990"/>
      <c r="F5613" s="993"/>
    </row>
    <row r="5614" spans="1:6">
      <c r="A5614" s="137"/>
      <c r="B5614" s="125">
        <v>150010413</v>
      </c>
      <c r="C5614" s="148"/>
      <c r="D5614" s="990"/>
      <c r="E5614" s="990"/>
      <c r="F5614" s="993"/>
    </row>
    <row r="5615" spans="1:6">
      <c r="A5615" s="137"/>
      <c r="B5615" s="125">
        <v>150010414</v>
      </c>
      <c r="C5615" s="148"/>
      <c r="D5615" s="990"/>
      <c r="E5615" s="990"/>
      <c r="F5615" s="993"/>
    </row>
    <row r="5616" spans="1:6">
      <c r="A5616" s="137"/>
      <c r="B5616" s="125">
        <v>150010415</v>
      </c>
      <c r="C5616" s="131"/>
      <c r="D5616" s="990"/>
      <c r="E5616" s="990"/>
      <c r="F5616" s="993"/>
    </row>
    <row r="5617" spans="1:6">
      <c r="A5617" s="137"/>
      <c r="B5617" s="125">
        <v>150010416</v>
      </c>
      <c r="C5617" s="131"/>
      <c r="D5617" s="990"/>
      <c r="E5617" s="990"/>
      <c r="F5617" s="993"/>
    </row>
    <row r="5618" spans="1:6">
      <c r="A5618" s="137"/>
      <c r="B5618" s="125">
        <v>150010417</v>
      </c>
      <c r="C5618" s="131"/>
      <c r="D5618" s="990"/>
      <c r="E5618" s="990"/>
      <c r="F5618" s="993"/>
    </row>
    <row r="5619" spans="1:6">
      <c r="A5619" s="137"/>
      <c r="B5619" s="125">
        <v>150010418</v>
      </c>
      <c r="C5619" s="131"/>
      <c r="D5619" s="990"/>
      <c r="E5619" s="990"/>
      <c r="F5619" s="993"/>
    </row>
    <row r="5620" spans="1:6">
      <c r="A5620" s="125"/>
      <c r="B5620" s="137"/>
      <c r="C5620" s="134"/>
      <c r="D5620" s="145"/>
      <c r="E5620" s="145"/>
      <c r="F5620" s="994"/>
    </row>
    <row r="5621" spans="1:6">
      <c r="A5621" s="137"/>
      <c r="B5621" s="125">
        <v>150010410</v>
      </c>
      <c r="C5621" s="139" t="s">
        <v>554</v>
      </c>
      <c r="D5621" s="989" t="s">
        <v>1013</v>
      </c>
      <c r="E5621" s="989" t="s">
        <v>1121</v>
      </c>
      <c r="F5621" s="992">
        <v>13</v>
      </c>
    </row>
    <row r="5622" spans="1:6">
      <c r="A5622" s="137"/>
      <c r="B5622" s="125">
        <v>150010411</v>
      </c>
      <c r="C5622" s="148"/>
      <c r="D5622" s="990"/>
      <c r="E5622" s="990"/>
      <c r="F5622" s="993"/>
    </row>
    <row r="5623" spans="1:6">
      <c r="A5623" s="137"/>
      <c r="B5623" s="125">
        <v>150010412</v>
      </c>
      <c r="C5623" s="148"/>
      <c r="D5623" s="990"/>
      <c r="E5623" s="990"/>
      <c r="F5623" s="993"/>
    </row>
    <row r="5624" spans="1:6">
      <c r="A5624" s="137"/>
      <c r="B5624" s="125">
        <v>150010413</v>
      </c>
      <c r="C5624" s="148"/>
      <c r="D5624" s="990"/>
      <c r="E5624" s="990"/>
      <c r="F5624" s="993"/>
    </row>
    <row r="5625" spans="1:6">
      <c r="A5625" s="137"/>
      <c r="B5625" s="125">
        <v>150010414</v>
      </c>
      <c r="C5625" s="148"/>
      <c r="D5625" s="990"/>
      <c r="E5625" s="990"/>
      <c r="F5625" s="993"/>
    </row>
    <row r="5626" spans="1:6">
      <c r="A5626" s="137"/>
      <c r="B5626" s="125">
        <v>150010415</v>
      </c>
      <c r="C5626" s="131"/>
      <c r="D5626" s="990"/>
      <c r="E5626" s="990"/>
      <c r="F5626" s="993"/>
    </row>
    <row r="5627" spans="1:6">
      <c r="A5627" s="137"/>
      <c r="B5627" s="125">
        <v>150010416</v>
      </c>
      <c r="C5627" s="149"/>
      <c r="D5627" s="990"/>
      <c r="E5627" s="990"/>
      <c r="F5627" s="993"/>
    </row>
    <row r="5628" spans="1:6">
      <c r="A5628" s="137"/>
      <c r="B5628" s="125">
        <v>150010417</v>
      </c>
      <c r="C5628" s="149"/>
      <c r="D5628" s="990"/>
      <c r="E5628" s="990"/>
      <c r="F5628" s="993"/>
    </row>
    <row r="5629" spans="1:6">
      <c r="A5629" s="137"/>
      <c r="B5629" s="125">
        <v>150010418</v>
      </c>
      <c r="C5629" s="149"/>
      <c r="D5629" s="990"/>
      <c r="E5629" s="990"/>
      <c r="F5629" s="993"/>
    </row>
    <row r="5630" spans="1:6">
      <c r="A5630" s="125"/>
      <c r="B5630" s="137"/>
      <c r="C5630" s="138"/>
      <c r="D5630" s="145"/>
      <c r="E5630" s="145"/>
      <c r="F5630" s="994"/>
    </row>
    <row r="5631" spans="1:6">
      <c r="A5631" s="137"/>
      <c r="B5631" s="130">
        <v>150010419</v>
      </c>
      <c r="C5631" s="139" t="s">
        <v>554</v>
      </c>
      <c r="D5631" s="989" t="s">
        <v>1021</v>
      </c>
      <c r="E5631" s="989" t="s">
        <v>1122</v>
      </c>
      <c r="F5631" s="992">
        <v>14</v>
      </c>
    </row>
    <row r="5632" spans="1:6">
      <c r="A5632" s="137"/>
      <c r="B5632" s="130">
        <v>150010420</v>
      </c>
      <c r="C5632" s="148"/>
      <c r="D5632" s="990"/>
      <c r="E5632" s="990"/>
      <c r="F5632" s="993"/>
    </row>
    <row r="5633" spans="1:6">
      <c r="A5633" s="137"/>
      <c r="B5633" s="130">
        <v>150010421</v>
      </c>
      <c r="C5633" s="148"/>
      <c r="D5633" s="990"/>
      <c r="E5633" s="990"/>
      <c r="F5633" s="993"/>
    </row>
    <row r="5634" spans="1:6">
      <c r="A5634" s="137"/>
      <c r="B5634" s="130">
        <v>150010422</v>
      </c>
      <c r="C5634" s="148"/>
      <c r="D5634" s="990"/>
      <c r="E5634" s="990"/>
      <c r="F5634" s="993"/>
    </row>
    <row r="5635" spans="1:6">
      <c r="A5635" s="125"/>
      <c r="B5635" s="137"/>
      <c r="C5635" s="144"/>
      <c r="D5635" s="991"/>
      <c r="E5635" s="991"/>
      <c r="F5635" s="994"/>
    </row>
    <row r="5636" spans="1:6">
      <c r="A5636" s="137"/>
      <c r="B5636" s="130">
        <v>150010419</v>
      </c>
      <c r="C5636" s="139" t="s">
        <v>554</v>
      </c>
      <c r="D5636" s="989" t="s">
        <v>1013</v>
      </c>
      <c r="E5636" s="989" t="s">
        <v>1122</v>
      </c>
      <c r="F5636" s="992">
        <v>15</v>
      </c>
    </row>
    <row r="5637" spans="1:6">
      <c r="A5637" s="137"/>
      <c r="B5637" s="130">
        <v>150010420</v>
      </c>
      <c r="C5637" s="148"/>
      <c r="D5637" s="990"/>
      <c r="E5637" s="990"/>
      <c r="F5637" s="993"/>
    </row>
    <row r="5638" spans="1:6">
      <c r="A5638" s="137"/>
      <c r="B5638" s="130">
        <v>150010421</v>
      </c>
      <c r="C5638" s="148"/>
      <c r="D5638" s="990"/>
      <c r="E5638" s="990"/>
      <c r="F5638" s="993"/>
    </row>
    <row r="5639" spans="1:6">
      <c r="A5639" s="137"/>
      <c r="B5639" s="130">
        <v>150010422</v>
      </c>
      <c r="C5639" s="148"/>
      <c r="D5639" s="990"/>
      <c r="E5639" s="990"/>
      <c r="F5639" s="993"/>
    </row>
    <row r="5640" spans="1:6">
      <c r="A5640" s="125"/>
      <c r="B5640" s="137"/>
      <c r="C5640" s="144"/>
      <c r="D5640" s="991"/>
      <c r="E5640" s="991"/>
      <c r="F5640" s="994"/>
    </row>
    <row r="5641" spans="1:6">
      <c r="A5641" s="137"/>
      <c r="B5641" s="125">
        <v>150010501</v>
      </c>
      <c r="C5641" s="139" t="s">
        <v>555</v>
      </c>
      <c r="D5641" s="989" t="s">
        <v>903</v>
      </c>
      <c r="E5641" s="989" t="s">
        <v>1123</v>
      </c>
      <c r="F5641" s="992">
        <v>16</v>
      </c>
    </row>
    <row r="5642" spans="1:6">
      <c r="A5642" s="137"/>
      <c r="B5642" s="125">
        <v>150010502</v>
      </c>
      <c r="C5642" s="139" t="s">
        <v>555</v>
      </c>
      <c r="D5642" s="990"/>
      <c r="E5642" s="990"/>
      <c r="F5642" s="993"/>
    </row>
    <row r="5643" spans="1:6">
      <c r="A5643" s="137"/>
      <c r="B5643" s="125">
        <v>150010503</v>
      </c>
      <c r="C5643" s="139" t="s">
        <v>555</v>
      </c>
      <c r="D5643" s="990"/>
      <c r="E5643" s="990"/>
      <c r="F5643" s="993"/>
    </row>
    <row r="5644" spans="1:6">
      <c r="A5644" s="125"/>
      <c r="B5644" s="137"/>
      <c r="C5644" s="144"/>
      <c r="D5644" s="990"/>
      <c r="E5644" s="990"/>
      <c r="F5644" s="994"/>
    </row>
    <row r="5645" spans="1:6">
      <c r="A5645" s="137"/>
      <c r="B5645" s="125">
        <v>150010504</v>
      </c>
      <c r="C5645" s="139" t="s">
        <v>555</v>
      </c>
      <c r="D5645" s="989" t="s">
        <v>903</v>
      </c>
      <c r="E5645" s="989" t="s">
        <v>1123</v>
      </c>
      <c r="F5645" s="992">
        <v>17</v>
      </c>
    </row>
    <row r="5646" spans="1:6">
      <c r="A5646" s="137"/>
      <c r="B5646" s="125">
        <v>150010505</v>
      </c>
      <c r="C5646" s="139" t="s">
        <v>555</v>
      </c>
      <c r="D5646" s="990"/>
      <c r="E5646" s="990"/>
      <c r="F5646" s="993"/>
    </row>
    <row r="5647" spans="1:6">
      <c r="A5647" s="137"/>
      <c r="B5647" s="125">
        <v>150010506</v>
      </c>
      <c r="C5647" s="139" t="s">
        <v>555</v>
      </c>
      <c r="D5647" s="990"/>
      <c r="E5647" s="990"/>
      <c r="F5647" s="993"/>
    </row>
    <row r="5648" spans="1:6">
      <c r="A5648" s="137"/>
      <c r="B5648" s="125">
        <v>150010507</v>
      </c>
      <c r="C5648" s="139" t="s">
        <v>555</v>
      </c>
      <c r="D5648" s="990"/>
      <c r="E5648" s="990"/>
      <c r="F5648" s="993"/>
    </row>
    <row r="5649" spans="1:6">
      <c r="A5649" s="125"/>
      <c r="B5649" s="137"/>
      <c r="C5649" s="144"/>
      <c r="D5649" s="145"/>
      <c r="E5649" s="145"/>
      <c r="F5649" s="994"/>
    </row>
    <row r="5650" spans="1:6">
      <c r="A5650" s="137"/>
      <c r="B5650" s="125">
        <v>150010508</v>
      </c>
      <c r="C5650" s="139" t="s">
        <v>555</v>
      </c>
      <c r="D5650" s="989" t="s">
        <v>1021</v>
      </c>
      <c r="E5650" s="989" t="s">
        <v>1124</v>
      </c>
      <c r="F5650" s="992">
        <v>18</v>
      </c>
    </row>
    <row r="5651" spans="1:6">
      <c r="A5651" s="137"/>
      <c r="B5651" s="125">
        <v>150010509</v>
      </c>
      <c r="C5651" s="139" t="s">
        <v>555</v>
      </c>
      <c r="D5651" s="990"/>
      <c r="E5651" s="990"/>
      <c r="F5651" s="993"/>
    </row>
    <row r="5652" spans="1:6">
      <c r="A5652" s="137"/>
      <c r="B5652" s="125">
        <v>150010510</v>
      </c>
      <c r="C5652" s="139" t="s">
        <v>555</v>
      </c>
      <c r="D5652" s="990"/>
      <c r="E5652" s="990"/>
      <c r="F5652" s="993"/>
    </row>
    <row r="5653" spans="1:6">
      <c r="A5653" s="137"/>
      <c r="B5653" s="125">
        <v>150010511</v>
      </c>
      <c r="C5653" s="139" t="s">
        <v>555</v>
      </c>
      <c r="D5653" s="990"/>
      <c r="E5653" s="990"/>
      <c r="F5653" s="993"/>
    </row>
    <row r="5654" spans="1:6">
      <c r="A5654" s="125"/>
      <c r="B5654" s="137"/>
      <c r="C5654" s="144"/>
      <c r="D5654" s="145"/>
      <c r="E5654" s="145"/>
      <c r="F5654" s="994"/>
    </row>
    <row r="5655" spans="1:6">
      <c r="A5655" s="137"/>
      <c r="B5655" s="125">
        <v>150010508</v>
      </c>
      <c r="C5655" s="139" t="s">
        <v>555</v>
      </c>
      <c r="D5655" s="989" t="s">
        <v>1013</v>
      </c>
      <c r="E5655" s="989" t="s">
        <v>1125</v>
      </c>
      <c r="F5655" s="992">
        <v>19</v>
      </c>
    </row>
    <row r="5656" spans="1:6">
      <c r="A5656" s="137"/>
      <c r="B5656" s="125">
        <v>150010509</v>
      </c>
      <c r="C5656" s="139" t="s">
        <v>555</v>
      </c>
      <c r="D5656" s="990"/>
      <c r="E5656" s="990"/>
      <c r="F5656" s="993"/>
    </row>
    <row r="5657" spans="1:6">
      <c r="A5657" s="137"/>
      <c r="B5657" s="125">
        <v>150010510</v>
      </c>
      <c r="C5657" s="139" t="s">
        <v>555</v>
      </c>
      <c r="D5657" s="990"/>
      <c r="E5657" s="990"/>
      <c r="F5657" s="993"/>
    </row>
    <row r="5658" spans="1:6">
      <c r="A5658" s="137"/>
      <c r="B5658" s="125">
        <v>150010511</v>
      </c>
      <c r="C5658" s="139" t="s">
        <v>555</v>
      </c>
      <c r="D5658" s="990"/>
      <c r="E5658" s="990"/>
      <c r="F5658" s="993"/>
    </row>
    <row r="5659" spans="1:6">
      <c r="A5659" s="125"/>
      <c r="B5659" s="137"/>
      <c r="C5659" s="144"/>
      <c r="D5659" s="145"/>
      <c r="E5659" s="145"/>
      <c r="F5659" s="994"/>
    </row>
    <row r="5660" spans="1:6">
      <c r="A5660" s="137"/>
      <c r="B5660" s="125">
        <v>150010512</v>
      </c>
      <c r="C5660" s="139" t="s">
        <v>555</v>
      </c>
      <c r="D5660" s="989" t="s">
        <v>903</v>
      </c>
      <c r="E5660" s="989" t="s">
        <v>1126</v>
      </c>
      <c r="F5660" s="992">
        <v>20</v>
      </c>
    </row>
    <row r="5661" spans="1:6">
      <c r="A5661" s="137"/>
      <c r="B5661" s="125">
        <v>150010513</v>
      </c>
      <c r="C5661" s="139" t="s">
        <v>555</v>
      </c>
      <c r="D5661" s="990"/>
      <c r="E5661" s="990"/>
      <c r="F5661" s="993"/>
    </row>
    <row r="5662" spans="1:6">
      <c r="A5662" s="125"/>
      <c r="B5662" s="137"/>
      <c r="C5662" s="144"/>
      <c r="D5662" s="990"/>
      <c r="E5662" s="990"/>
      <c r="F5662" s="994"/>
    </row>
    <row r="5663" spans="1:6">
      <c r="A5663" s="137"/>
      <c r="B5663" s="125">
        <v>150010521</v>
      </c>
      <c r="C5663" s="139" t="s">
        <v>556</v>
      </c>
      <c r="D5663" s="989" t="s">
        <v>1021</v>
      </c>
      <c r="E5663" s="989" t="s">
        <v>1127</v>
      </c>
      <c r="F5663" s="992">
        <v>21</v>
      </c>
    </row>
    <row r="5664" spans="1:6">
      <c r="A5664" s="137"/>
      <c r="B5664" s="125">
        <v>150010522</v>
      </c>
      <c r="C5664" s="139" t="s">
        <v>556</v>
      </c>
      <c r="D5664" s="990"/>
      <c r="E5664" s="990"/>
      <c r="F5664" s="993"/>
    </row>
    <row r="5665" spans="1:6">
      <c r="A5665" s="137"/>
      <c r="B5665" s="125">
        <v>150010523</v>
      </c>
      <c r="C5665" s="139" t="s">
        <v>556</v>
      </c>
      <c r="D5665" s="990"/>
      <c r="E5665" s="990"/>
      <c r="F5665" s="993"/>
    </row>
    <row r="5666" spans="1:6">
      <c r="A5666" s="137"/>
      <c r="B5666" s="125">
        <v>150010524</v>
      </c>
      <c r="C5666" s="139" t="s">
        <v>556</v>
      </c>
      <c r="D5666" s="990"/>
      <c r="E5666" s="990"/>
      <c r="F5666" s="993"/>
    </row>
    <row r="5667" spans="1:6">
      <c r="A5667" s="125"/>
      <c r="B5667" s="137"/>
      <c r="C5667" s="144"/>
      <c r="D5667" s="145"/>
      <c r="E5667" s="145"/>
      <c r="F5667" s="994"/>
    </row>
    <row r="5668" spans="1:6">
      <c r="A5668" s="137"/>
      <c r="B5668" s="125">
        <v>150010521</v>
      </c>
      <c r="C5668" s="139" t="s">
        <v>556</v>
      </c>
      <c r="D5668" s="989" t="s">
        <v>1013</v>
      </c>
      <c r="E5668" s="989" t="s">
        <v>1128</v>
      </c>
      <c r="F5668" s="992">
        <v>22</v>
      </c>
    </row>
    <row r="5669" spans="1:6">
      <c r="A5669" s="137"/>
      <c r="B5669" s="125">
        <v>150010522</v>
      </c>
      <c r="C5669" s="139" t="s">
        <v>556</v>
      </c>
      <c r="D5669" s="990"/>
      <c r="E5669" s="990"/>
      <c r="F5669" s="993"/>
    </row>
    <row r="5670" spans="1:6">
      <c r="A5670" s="137"/>
      <c r="B5670" s="125">
        <v>150010523</v>
      </c>
      <c r="C5670" s="139" t="s">
        <v>556</v>
      </c>
      <c r="D5670" s="990"/>
      <c r="E5670" s="990"/>
      <c r="F5670" s="993"/>
    </row>
    <row r="5671" spans="1:6">
      <c r="A5671" s="137"/>
      <c r="B5671" s="125">
        <v>150010524</v>
      </c>
      <c r="C5671" s="139" t="s">
        <v>556</v>
      </c>
      <c r="D5671" s="990"/>
      <c r="E5671" s="990"/>
      <c r="F5671" s="993"/>
    </row>
    <row r="5672" spans="1:6">
      <c r="A5672" s="125"/>
      <c r="B5672" s="137"/>
      <c r="C5672" s="144"/>
      <c r="D5672" s="145"/>
      <c r="E5672" s="145"/>
      <c r="F5672" s="994"/>
    </row>
    <row r="5673" spans="1:6">
      <c r="A5673" s="137"/>
      <c r="B5673" s="125">
        <v>150010514</v>
      </c>
      <c r="C5673" s="139" t="s">
        <v>557</v>
      </c>
      <c r="D5673" s="989" t="s">
        <v>903</v>
      </c>
      <c r="E5673" s="989" t="s">
        <v>1129</v>
      </c>
      <c r="F5673" s="992">
        <v>23</v>
      </c>
    </row>
    <row r="5674" spans="1:6">
      <c r="A5674" s="137"/>
      <c r="B5674" s="125">
        <v>150010515</v>
      </c>
      <c r="C5674" s="139" t="s">
        <v>557</v>
      </c>
      <c r="D5674" s="990"/>
      <c r="E5674" s="990"/>
      <c r="F5674" s="993"/>
    </row>
    <row r="5675" spans="1:6">
      <c r="A5675" s="137"/>
      <c r="B5675" s="125">
        <v>150010516</v>
      </c>
      <c r="C5675" s="139" t="s">
        <v>557</v>
      </c>
      <c r="D5675" s="990"/>
      <c r="E5675" s="990"/>
      <c r="F5675" s="993"/>
    </row>
    <row r="5676" spans="1:6">
      <c r="A5676" s="125"/>
      <c r="B5676" s="137"/>
      <c r="C5676" s="144"/>
      <c r="D5676" s="990"/>
      <c r="E5676" s="990"/>
      <c r="F5676" s="994"/>
    </row>
    <row r="5677" spans="1:6">
      <c r="A5677" s="137"/>
      <c r="B5677" s="125">
        <v>150010517</v>
      </c>
      <c r="C5677" s="139" t="s">
        <v>557</v>
      </c>
      <c r="D5677" s="989" t="s">
        <v>903</v>
      </c>
      <c r="E5677" s="989" t="s">
        <v>1130</v>
      </c>
      <c r="F5677" s="992">
        <v>24</v>
      </c>
    </row>
    <row r="5678" spans="1:6">
      <c r="A5678" s="137"/>
      <c r="B5678" s="125">
        <v>150010518</v>
      </c>
      <c r="C5678" s="139" t="s">
        <v>557</v>
      </c>
      <c r="D5678" s="990"/>
      <c r="E5678" s="990"/>
      <c r="F5678" s="993"/>
    </row>
    <row r="5679" spans="1:6">
      <c r="A5679" s="125"/>
      <c r="B5679" s="137"/>
      <c r="C5679" s="144"/>
      <c r="D5679" s="990"/>
      <c r="E5679" s="990"/>
      <c r="F5679" s="994"/>
    </row>
    <row r="5680" spans="1:6">
      <c r="A5680" s="137"/>
      <c r="B5680" s="125">
        <v>150010519</v>
      </c>
      <c r="C5680" s="139" t="s">
        <v>557</v>
      </c>
      <c r="D5680" s="989" t="s">
        <v>903</v>
      </c>
      <c r="E5680" s="989" t="s">
        <v>51</v>
      </c>
      <c r="F5680" s="992">
        <v>25</v>
      </c>
    </row>
    <row r="5681" spans="1:6">
      <c r="A5681" s="137"/>
      <c r="B5681" s="125">
        <v>150010520</v>
      </c>
      <c r="C5681" s="139" t="s">
        <v>557</v>
      </c>
      <c r="D5681" s="990"/>
      <c r="E5681" s="990"/>
      <c r="F5681" s="993"/>
    </row>
    <row r="5682" spans="1:6">
      <c r="A5682" s="125"/>
      <c r="B5682" s="137"/>
      <c r="C5682" s="144"/>
      <c r="D5682" s="990"/>
      <c r="E5682" s="990"/>
      <c r="F5682" s="994"/>
    </row>
    <row r="5683" spans="1:6">
      <c r="A5683" s="137"/>
      <c r="B5683" s="125">
        <v>150010604</v>
      </c>
      <c r="C5683" s="139" t="s">
        <v>558</v>
      </c>
      <c r="D5683" s="989" t="s">
        <v>903</v>
      </c>
      <c r="E5683" s="989" t="s">
        <v>1131</v>
      </c>
      <c r="F5683" s="992">
        <v>26</v>
      </c>
    </row>
    <row r="5684" spans="1:6">
      <c r="A5684" s="137"/>
      <c r="B5684" s="125">
        <v>150010605</v>
      </c>
      <c r="C5684" s="139" t="s">
        <v>558</v>
      </c>
      <c r="D5684" s="990"/>
      <c r="E5684" s="990"/>
      <c r="F5684" s="993"/>
    </row>
    <row r="5685" spans="1:6">
      <c r="A5685" s="125"/>
      <c r="B5685" s="137"/>
      <c r="C5685" s="144"/>
      <c r="D5685" s="990"/>
      <c r="E5685" s="990"/>
      <c r="F5685" s="994"/>
    </row>
    <row r="5686" spans="1:6">
      <c r="A5686" s="137"/>
      <c r="B5686" s="125">
        <v>150010601</v>
      </c>
      <c r="C5686" s="139" t="s">
        <v>559</v>
      </c>
      <c r="D5686" s="989" t="s">
        <v>1021</v>
      </c>
      <c r="E5686" s="989" t="s">
        <v>1132</v>
      </c>
      <c r="F5686" s="992">
        <v>27</v>
      </c>
    </row>
    <row r="5687" spans="1:6">
      <c r="A5687" s="137"/>
      <c r="B5687" s="125">
        <v>150010602</v>
      </c>
      <c r="C5687" s="139" t="s">
        <v>559</v>
      </c>
      <c r="D5687" s="990"/>
      <c r="E5687" s="990"/>
      <c r="F5687" s="993"/>
    </row>
    <row r="5688" spans="1:6">
      <c r="A5688" s="137"/>
      <c r="B5688" s="125">
        <v>150010603</v>
      </c>
      <c r="C5688" s="139" t="s">
        <v>559</v>
      </c>
      <c r="D5688" s="990"/>
      <c r="E5688" s="990"/>
      <c r="F5688" s="993"/>
    </row>
    <row r="5689" spans="1:6">
      <c r="A5689" s="125"/>
      <c r="B5689" s="137"/>
      <c r="C5689" s="144"/>
      <c r="D5689" s="991"/>
      <c r="E5689" s="991"/>
      <c r="F5689" s="994"/>
    </row>
    <row r="5690" spans="1:6">
      <c r="A5690" s="137"/>
      <c r="B5690" s="125">
        <v>150010601</v>
      </c>
      <c r="C5690" s="139" t="s">
        <v>559</v>
      </c>
      <c r="D5690" s="989" t="s">
        <v>1013</v>
      </c>
      <c r="E5690" s="989" t="s">
        <v>1133</v>
      </c>
      <c r="F5690" s="992">
        <v>28</v>
      </c>
    </row>
    <row r="5691" spans="1:6">
      <c r="A5691" s="137"/>
      <c r="B5691" s="125">
        <v>150010602</v>
      </c>
      <c r="C5691" s="139" t="s">
        <v>559</v>
      </c>
      <c r="D5691" s="990"/>
      <c r="E5691" s="990"/>
      <c r="F5691" s="993"/>
    </row>
    <row r="5692" spans="1:6">
      <c r="A5692" s="137"/>
      <c r="B5692" s="125">
        <v>150010603</v>
      </c>
      <c r="C5692" s="139" t="s">
        <v>559</v>
      </c>
      <c r="D5692" s="990"/>
      <c r="E5692" s="990"/>
      <c r="F5692" s="993"/>
    </row>
    <row r="5693" spans="1:6">
      <c r="A5693" s="125"/>
      <c r="B5693" s="137"/>
      <c r="C5693" s="144"/>
      <c r="D5693" s="991"/>
      <c r="E5693" s="991"/>
      <c r="F5693" s="994"/>
    </row>
    <row r="5694" spans="1:6">
      <c r="A5694" s="137"/>
      <c r="B5694" s="125">
        <v>150010606</v>
      </c>
      <c r="C5694" s="139" t="s">
        <v>560</v>
      </c>
      <c r="D5694" s="989" t="s">
        <v>1021</v>
      </c>
      <c r="E5694" s="989" t="s">
        <v>1134</v>
      </c>
      <c r="F5694" s="992">
        <v>29</v>
      </c>
    </row>
    <row r="5695" spans="1:6">
      <c r="A5695" s="137"/>
      <c r="B5695" s="125">
        <v>150010607</v>
      </c>
      <c r="C5695" s="139" t="s">
        <v>560</v>
      </c>
      <c r="D5695" s="990"/>
      <c r="E5695" s="990"/>
      <c r="F5695" s="993"/>
    </row>
    <row r="5696" spans="1:6">
      <c r="A5696" s="137"/>
      <c r="B5696" s="125">
        <v>150010608</v>
      </c>
      <c r="C5696" s="139" t="s">
        <v>560</v>
      </c>
      <c r="D5696" s="990"/>
      <c r="E5696" s="990"/>
      <c r="F5696" s="993"/>
    </row>
    <row r="5697" spans="1:6">
      <c r="A5697" s="125"/>
      <c r="B5697" s="137"/>
      <c r="C5697" s="144"/>
      <c r="D5697" s="991"/>
      <c r="E5697" s="991"/>
      <c r="F5697" s="994"/>
    </row>
    <row r="5698" spans="1:6">
      <c r="A5698" s="137"/>
      <c r="B5698" s="125">
        <v>150010606</v>
      </c>
      <c r="C5698" s="139" t="s">
        <v>560</v>
      </c>
      <c r="D5698" s="989" t="s">
        <v>1013</v>
      </c>
      <c r="E5698" s="989" t="s">
        <v>1134</v>
      </c>
      <c r="F5698" s="992">
        <v>30</v>
      </c>
    </row>
    <row r="5699" spans="1:6">
      <c r="A5699" s="137"/>
      <c r="B5699" s="125">
        <v>150010607</v>
      </c>
      <c r="C5699" s="139" t="s">
        <v>560</v>
      </c>
      <c r="D5699" s="990"/>
      <c r="E5699" s="990"/>
      <c r="F5699" s="993"/>
    </row>
    <row r="5700" spans="1:6">
      <c r="A5700" s="137"/>
      <c r="B5700" s="125">
        <v>150010608</v>
      </c>
      <c r="C5700" s="139" t="s">
        <v>560</v>
      </c>
      <c r="D5700" s="990"/>
      <c r="E5700" s="990"/>
      <c r="F5700" s="993"/>
    </row>
    <row r="5701" spans="1:6">
      <c r="A5701" s="125"/>
      <c r="B5701" s="137"/>
      <c r="C5701" s="144"/>
      <c r="D5701" s="991"/>
      <c r="E5701" s="991"/>
      <c r="F5701" s="994"/>
    </row>
    <row r="5702" spans="1:6">
      <c r="A5702" s="150"/>
      <c r="B5702" s="125">
        <v>150010609</v>
      </c>
      <c r="C5702" s="139" t="s">
        <v>560</v>
      </c>
      <c r="D5702" s="989" t="s">
        <v>903</v>
      </c>
      <c r="E5702" s="989" t="s">
        <v>1135</v>
      </c>
      <c r="F5702" s="992">
        <v>31</v>
      </c>
    </row>
    <row r="5703" spans="1:6">
      <c r="A5703" s="137"/>
      <c r="B5703" s="125">
        <v>150010610</v>
      </c>
      <c r="C5703" s="139" t="s">
        <v>560</v>
      </c>
      <c r="D5703" s="990"/>
      <c r="E5703" s="990"/>
      <c r="F5703" s="993"/>
    </row>
    <row r="5704" spans="1:6">
      <c r="A5704" s="125"/>
      <c r="B5704" s="137"/>
      <c r="C5704" s="144"/>
      <c r="D5704" s="990"/>
      <c r="E5704" s="990"/>
      <c r="F5704" s="994"/>
    </row>
    <row r="5705" spans="1:6">
      <c r="A5705" s="137"/>
      <c r="B5705" s="125">
        <v>1500106011</v>
      </c>
      <c r="C5705" s="139" t="s">
        <v>561</v>
      </c>
      <c r="D5705" s="989" t="s">
        <v>1021</v>
      </c>
      <c r="E5705" s="989" t="s">
        <v>1136</v>
      </c>
      <c r="F5705" s="992">
        <v>32</v>
      </c>
    </row>
    <row r="5706" spans="1:6">
      <c r="A5706" s="137"/>
      <c r="B5706" s="125">
        <v>1500106012</v>
      </c>
      <c r="C5706" s="139" t="s">
        <v>561</v>
      </c>
      <c r="D5706" s="990"/>
      <c r="E5706" s="990"/>
      <c r="F5706" s="993"/>
    </row>
    <row r="5707" spans="1:6">
      <c r="A5707" s="137"/>
      <c r="B5707" s="125">
        <v>1500106013</v>
      </c>
      <c r="C5707" s="139" t="s">
        <v>561</v>
      </c>
      <c r="D5707" s="990"/>
      <c r="E5707" s="990"/>
      <c r="F5707" s="993"/>
    </row>
    <row r="5708" spans="1:6">
      <c r="A5708" s="137"/>
      <c r="B5708" s="125">
        <v>1500106014</v>
      </c>
      <c r="C5708" s="139" t="s">
        <v>561</v>
      </c>
      <c r="D5708" s="990"/>
      <c r="E5708" s="990"/>
      <c r="F5708" s="993"/>
    </row>
    <row r="5709" spans="1:6">
      <c r="A5709" s="137"/>
      <c r="B5709" s="125">
        <v>1500106015</v>
      </c>
      <c r="C5709" s="139" t="s">
        <v>561</v>
      </c>
      <c r="D5709" s="990"/>
      <c r="E5709" s="990"/>
      <c r="F5709" s="993"/>
    </row>
    <row r="5710" spans="1:6">
      <c r="A5710" s="125"/>
      <c r="B5710" s="137"/>
      <c r="C5710" s="144"/>
      <c r="D5710" s="991"/>
      <c r="E5710" s="991"/>
      <c r="F5710" s="994"/>
    </row>
    <row r="5711" spans="1:6">
      <c r="A5711" s="137"/>
      <c r="B5711" s="125">
        <v>1500106011</v>
      </c>
      <c r="C5711" s="139" t="s">
        <v>561</v>
      </c>
      <c r="D5711" s="989" t="s">
        <v>1013</v>
      </c>
      <c r="E5711" s="989" t="s">
        <v>1137</v>
      </c>
      <c r="F5711" s="992">
        <v>33</v>
      </c>
    </row>
    <row r="5712" spans="1:6">
      <c r="A5712" s="137"/>
      <c r="B5712" s="125">
        <v>1500106012</v>
      </c>
      <c r="C5712" s="139" t="s">
        <v>561</v>
      </c>
      <c r="D5712" s="990"/>
      <c r="E5712" s="990"/>
      <c r="F5712" s="993"/>
    </row>
    <row r="5713" spans="1:6">
      <c r="A5713" s="137"/>
      <c r="B5713" s="125">
        <v>1500106013</v>
      </c>
      <c r="C5713" s="139" t="s">
        <v>561</v>
      </c>
      <c r="D5713" s="990"/>
      <c r="E5713" s="990"/>
      <c r="F5713" s="993"/>
    </row>
    <row r="5714" spans="1:6">
      <c r="A5714" s="137"/>
      <c r="B5714" s="125">
        <v>1500106014</v>
      </c>
      <c r="C5714" s="139" t="s">
        <v>561</v>
      </c>
      <c r="D5714" s="990"/>
      <c r="E5714" s="990"/>
      <c r="F5714" s="993"/>
    </row>
    <row r="5715" spans="1:6">
      <c r="A5715" s="137"/>
      <c r="B5715" s="125">
        <v>1500106015</v>
      </c>
      <c r="C5715" s="139" t="s">
        <v>561</v>
      </c>
      <c r="D5715" s="990"/>
      <c r="E5715" s="990"/>
      <c r="F5715" s="993"/>
    </row>
    <row r="5716" spans="1:6">
      <c r="A5716" s="125"/>
      <c r="B5716" s="137"/>
      <c r="C5716" s="144"/>
      <c r="D5716" s="991"/>
      <c r="E5716" s="991"/>
      <c r="F5716" s="994"/>
    </row>
    <row r="5717" spans="1:6">
      <c r="A5717" s="137"/>
      <c r="B5717" s="125">
        <v>150010203</v>
      </c>
      <c r="C5717" s="139" t="s">
        <v>562</v>
      </c>
      <c r="D5717" s="989" t="s">
        <v>903</v>
      </c>
      <c r="E5717" s="989" t="s">
        <v>1138</v>
      </c>
      <c r="F5717" s="992">
        <v>34</v>
      </c>
    </row>
    <row r="5718" spans="1:6">
      <c r="A5718" s="125"/>
      <c r="B5718" s="137"/>
      <c r="C5718" s="144"/>
      <c r="D5718" s="990"/>
      <c r="E5718" s="990"/>
      <c r="F5718" s="994"/>
    </row>
    <row r="5719" spans="1:6">
      <c r="A5719" s="137"/>
      <c r="B5719" s="125">
        <v>150010204</v>
      </c>
      <c r="C5719" s="139" t="s">
        <v>562</v>
      </c>
      <c r="D5719" s="989" t="s">
        <v>903</v>
      </c>
      <c r="E5719" s="989" t="s">
        <v>1139</v>
      </c>
      <c r="F5719" s="992">
        <v>35</v>
      </c>
    </row>
    <row r="5720" spans="1:6">
      <c r="A5720" s="125"/>
      <c r="B5720" s="137"/>
      <c r="C5720" s="144"/>
      <c r="D5720" s="990"/>
      <c r="E5720" s="990"/>
      <c r="F5720" s="994"/>
    </row>
    <row r="5721" spans="1:6">
      <c r="A5721" s="137"/>
      <c r="B5721" s="125">
        <v>150010201</v>
      </c>
      <c r="C5721" s="139" t="s">
        <v>563</v>
      </c>
      <c r="D5721" s="989" t="s">
        <v>903</v>
      </c>
      <c r="E5721" s="989" t="s">
        <v>1140</v>
      </c>
      <c r="F5721" s="992">
        <v>36</v>
      </c>
    </row>
    <row r="5722" spans="1:6">
      <c r="A5722" s="125"/>
      <c r="B5722" s="137"/>
      <c r="C5722" s="144"/>
      <c r="D5722" s="990"/>
      <c r="E5722" s="990"/>
      <c r="F5722" s="994"/>
    </row>
    <row r="5723" spans="1:6">
      <c r="A5723" s="137"/>
      <c r="B5723" s="125">
        <v>150010202</v>
      </c>
      <c r="C5723" s="139" t="s">
        <v>563</v>
      </c>
      <c r="D5723" s="989" t="s">
        <v>903</v>
      </c>
      <c r="E5723" s="989" t="s">
        <v>1140</v>
      </c>
      <c r="F5723" s="992">
        <v>37</v>
      </c>
    </row>
    <row r="5724" spans="1:6">
      <c r="A5724" s="125"/>
      <c r="B5724" s="137"/>
      <c r="C5724" s="144"/>
      <c r="D5724" s="990"/>
      <c r="E5724" s="990"/>
      <c r="F5724" s="994"/>
    </row>
    <row r="5725" spans="1:6">
      <c r="A5725" s="137"/>
      <c r="B5725" s="125">
        <v>150010205</v>
      </c>
      <c r="C5725" s="139" t="s">
        <v>564</v>
      </c>
      <c r="D5725" s="989" t="s">
        <v>903</v>
      </c>
      <c r="E5725" s="989" t="s">
        <v>1141</v>
      </c>
      <c r="F5725" s="995">
        <v>38</v>
      </c>
    </row>
    <row r="5726" spans="1:6">
      <c r="A5726" s="125"/>
      <c r="B5726" s="137"/>
      <c r="C5726" s="144"/>
      <c r="D5726" s="990"/>
      <c r="E5726" s="990"/>
      <c r="F5726" s="996"/>
    </row>
    <row r="5727" spans="1:6">
      <c r="A5727" s="137"/>
      <c r="B5727" s="125">
        <v>150010206</v>
      </c>
      <c r="C5727" s="139" t="s">
        <v>564</v>
      </c>
      <c r="D5727" s="989" t="s">
        <v>1013</v>
      </c>
      <c r="E5727" s="989" t="s">
        <v>1142</v>
      </c>
      <c r="F5727" s="992">
        <v>39</v>
      </c>
    </row>
    <row r="5728" spans="1:6">
      <c r="A5728" s="137"/>
      <c r="B5728" s="125">
        <v>150010207</v>
      </c>
      <c r="C5728" s="139" t="s">
        <v>564</v>
      </c>
      <c r="D5728" s="990"/>
      <c r="E5728" s="990"/>
      <c r="F5728" s="993"/>
    </row>
    <row r="5729" spans="1:6">
      <c r="A5729" s="137"/>
      <c r="B5729" s="125">
        <v>150010208</v>
      </c>
      <c r="C5729" s="139" t="s">
        <v>564</v>
      </c>
      <c r="D5729" s="990"/>
      <c r="E5729" s="990"/>
      <c r="F5729" s="993"/>
    </row>
    <row r="5730" spans="1:6">
      <c r="A5730" s="125"/>
      <c r="B5730" s="137"/>
      <c r="C5730" s="144"/>
      <c r="D5730" s="991"/>
      <c r="E5730" s="991"/>
      <c r="F5730" s="994"/>
    </row>
    <row r="5731" spans="1:6">
      <c r="A5731" s="137"/>
      <c r="B5731" s="125">
        <v>150010206</v>
      </c>
      <c r="C5731" s="139" t="s">
        <v>564</v>
      </c>
      <c r="D5731" s="989" t="s">
        <v>1021</v>
      </c>
      <c r="E5731" s="989" t="s">
        <v>1143</v>
      </c>
      <c r="F5731" s="992">
        <v>40</v>
      </c>
    </row>
    <row r="5732" spans="1:6">
      <c r="A5732" s="137"/>
      <c r="B5732" s="125">
        <v>150010207</v>
      </c>
      <c r="C5732" s="139" t="s">
        <v>564</v>
      </c>
      <c r="D5732" s="990"/>
      <c r="E5732" s="990"/>
      <c r="F5732" s="993"/>
    </row>
    <row r="5733" spans="1:6">
      <c r="A5733" s="137"/>
      <c r="B5733" s="125">
        <v>150010208</v>
      </c>
      <c r="C5733" s="139" t="s">
        <v>564</v>
      </c>
      <c r="D5733" s="990"/>
      <c r="E5733" s="990"/>
      <c r="F5733" s="993"/>
    </row>
    <row r="5734" spans="1:6">
      <c r="A5734" s="125"/>
      <c r="B5734" s="137"/>
      <c r="C5734" s="144"/>
      <c r="D5734" s="991"/>
      <c r="E5734" s="991"/>
      <c r="F5734" s="994"/>
    </row>
    <row r="5735" spans="1:6">
      <c r="A5735" s="137"/>
      <c r="B5735" s="125">
        <v>150010101</v>
      </c>
      <c r="C5735" s="139" t="s">
        <v>565</v>
      </c>
      <c r="D5735" s="989" t="s">
        <v>903</v>
      </c>
      <c r="E5735" s="989" t="s">
        <v>1144</v>
      </c>
      <c r="F5735" s="992">
        <v>41</v>
      </c>
    </row>
    <row r="5736" spans="1:6">
      <c r="A5736" s="137"/>
      <c r="B5736" s="125">
        <v>150010102</v>
      </c>
      <c r="C5736" s="139" t="s">
        <v>565</v>
      </c>
      <c r="D5736" s="990"/>
      <c r="E5736" s="990"/>
      <c r="F5736" s="993"/>
    </row>
    <row r="5737" spans="1:6">
      <c r="A5737" s="137"/>
      <c r="B5737" s="125">
        <v>150010103</v>
      </c>
      <c r="C5737" s="139" t="s">
        <v>565</v>
      </c>
      <c r="D5737" s="990"/>
      <c r="E5737" s="990"/>
      <c r="F5737" s="993"/>
    </row>
    <row r="5738" spans="1:6">
      <c r="A5738" s="137"/>
      <c r="B5738" s="125">
        <v>150010104</v>
      </c>
      <c r="C5738" s="139" t="s">
        <v>565</v>
      </c>
      <c r="D5738" s="990"/>
      <c r="E5738" s="990"/>
      <c r="F5738" s="993"/>
    </row>
    <row r="5739" spans="1:6">
      <c r="A5739" s="137"/>
      <c r="B5739" s="125">
        <v>150010105</v>
      </c>
      <c r="C5739" s="139" t="s">
        <v>565</v>
      </c>
      <c r="D5739" s="990"/>
      <c r="E5739" s="990"/>
      <c r="F5739" s="993"/>
    </row>
    <row r="5740" spans="1:6">
      <c r="A5740" s="125"/>
      <c r="B5740" s="137"/>
      <c r="C5740" s="144"/>
      <c r="D5740" s="991"/>
      <c r="E5740" s="991"/>
      <c r="F5740" s="994"/>
    </row>
    <row r="5741" spans="1:6">
      <c r="A5741" s="137"/>
      <c r="B5741" s="125">
        <v>150010106</v>
      </c>
      <c r="C5741" s="139" t="s">
        <v>565</v>
      </c>
      <c r="D5741" s="989" t="s">
        <v>903</v>
      </c>
      <c r="E5741" s="989" t="s">
        <v>1145</v>
      </c>
      <c r="F5741" s="992">
        <v>42</v>
      </c>
    </row>
    <row r="5742" spans="1:6">
      <c r="A5742" s="137"/>
      <c r="B5742" s="125">
        <v>150010107</v>
      </c>
      <c r="C5742" s="139" t="s">
        <v>565</v>
      </c>
      <c r="D5742" s="990"/>
      <c r="E5742" s="990"/>
      <c r="F5742" s="993"/>
    </row>
    <row r="5743" spans="1:6">
      <c r="A5743" s="125"/>
      <c r="B5743" s="137"/>
      <c r="C5743" s="144"/>
      <c r="D5743" s="990"/>
      <c r="E5743" s="990"/>
      <c r="F5743" s="994"/>
    </row>
    <row r="5744" spans="1:6">
      <c r="A5744" s="137"/>
      <c r="B5744" s="125">
        <v>150010108</v>
      </c>
      <c r="C5744" s="139" t="s">
        <v>566</v>
      </c>
      <c r="D5744" s="989" t="s">
        <v>903</v>
      </c>
      <c r="E5744" s="989" t="s">
        <v>1146</v>
      </c>
      <c r="F5744" s="992">
        <v>43</v>
      </c>
    </row>
    <row r="5745" spans="1:6">
      <c r="A5745" s="137"/>
      <c r="B5745" s="125">
        <v>150010109</v>
      </c>
      <c r="C5745" s="139" t="s">
        <v>566</v>
      </c>
      <c r="D5745" s="990"/>
      <c r="E5745" s="990"/>
      <c r="F5745" s="993"/>
    </row>
    <row r="5746" spans="1:6">
      <c r="A5746" s="125"/>
      <c r="B5746" s="137"/>
      <c r="C5746" s="144"/>
      <c r="D5746" s="990"/>
      <c r="E5746" s="990"/>
      <c r="F5746" s="994"/>
    </row>
    <row r="5747" spans="1:6">
      <c r="A5747" s="137"/>
      <c r="B5747" s="125">
        <v>150010110</v>
      </c>
      <c r="C5747" s="139" t="s">
        <v>566</v>
      </c>
      <c r="D5747" s="989" t="s">
        <v>903</v>
      </c>
      <c r="E5747" s="989" t="s">
        <v>1147</v>
      </c>
      <c r="F5747" s="992">
        <v>44</v>
      </c>
    </row>
    <row r="5748" spans="1:6">
      <c r="A5748" s="137"/>
      <c r="B5748" s="125">
        <v>150010111</v>
      </c>
      <c r="C5748" s="139" t="s">
        <v>566</v>
      </c>
      <c r="D5748" s="990"/>
      <c r="E5748" s="990"/>
      <c r="F5748" s="993"/>
    </row>
    <row r="5749" spans="1:6">
      <c r="A5749" s="125"/>
      <c r="B5749" s="137"/>
      <c r="C5749" s="144"/>
      <c r="D5749" s="990"/>
      <c r="E5749" s="990"/>
      <c r="F5749" s="994"/>
    </row>
    <row r="5750" spans="1:6">
      <c r="A5750" s="137"/>
      <c r="B5750" s="125">
        <v>150010112</v>
      </c>
      <c r="C5750" s="139" t="s">
        <v>566</v>
      </c>
      <c r="D5750" s="989" t="s">
        <v>903</v>
      </c>
      <c r="E5750" s="989" t="s">
        <v>1148</v>
      </c>
      <c r="F5750" s="992">
        <v>45</v>
      </c>
    </row>
    <row r="5751" spans="1:6">
      <c r="A5751" s="137"/>
      <c r="B5751" s="125">
        <v>150010113</v>
      </c>
      <c r="C5751" s="139" t="s">
        <v>566</v>
      </c>
      <c r="D5751" s="990"/>
      <c r="E5751" s="990"/>
      <c r="F5751" s="993"/>
    </row>
    <row r="5752" spans="1:6">
      <c r="A5752" s="125"/>
      <c r="B5752" s="137"/>
      <c r="C5752" s="144"/>
      <c r="D5752" s="990"/>
      <c r="E5752" s="990"/>
      <c r="F5752" s="994"/>
    </row>
    <row r="5753" spans="1:6">
      <c r="A5753" s="137"/>
      <c r="B5753" s="125">
        <v>150010308</v>
      </c>
      <c r="C5753" s="139" t="s">
        <v>567</v>
      </c>
      <c r="D5753" s="989" t="s">
        <v>903</v>
      </c>
      <c r="E5753" s="989" t="s">
        <v>1149</v>
      </c>
      <c r="F5753" s="992">
        <v>46</v>
      </c>
    </row>
    <row r="5754" spans="1:6">
      <c r="A5754" s="137"/>
      <c r="B5754" s="125">
        <v>150010309</v>
      </c>
      <c r="C5754" s="139" t="s">
        <v>567</v>
      </c>
      <c r="D5754" s="990"/>
      <c r="E5754" s="990"/>
      <c r="F5754" s="993"/>
    </row>
    <row r="5755" spans="1:6">
      <c r="A5755" s="125"/>
      <c r="B5755" s="137"/>
      <c r="C5755" s="144"/>
      <c r="D5755" s="990"/>
      <c r="E5755" s="990"/>
      <c r="F5755" s="994"/>
    </row>
    <row r="5756" spans="1:6">
      <c r="A5756" s="137"/>
      <c r="B5756" s="125">
        <v>150010310</v>
      </c>
      <c r="C5756" s="139" t="s">
        <v>567</v>
      </c>
      <c r="D5756" s="989" t="s">
        <v>903</v>
      </c>
      <c r="E5756" s="989" t="s">
        <v>1150</v>
      </c>
      <c r="F5756" s="992">
        <v>47</v>
      </c>
    </row>
    <row r="5757" spans="1:6">
      <c r="A5757" s="125"/>
      <c r="B5757" s="137"/>
      <c r="C5757" s="144"/>
      <c r="D5757" s="990"/>
      <c r="E5757" s="990"/>
      <c r="F5757" s="994"/>
    </row>
    <row r="5758" spans="1:6">
      <c r="A5758" s="137"/>
      <c r="B5758" s="125">
        <v>150010311</v>
      </c>
      <c r="C5758" s="139" t="s">
        <v>567</v>
      </c>
      <c r="D5758" s="989" t="s">
        <v>903</v>
      </c>
      <c r="E5758" s="989" t="s">
        <v>1151</v>
      </c>
      <c r="F5758" s="992">
        <v>48</v>
      </c>
    </row>
    <row r="5759" spans="1:6">
      <c r="A5759" s="125"/>
      <c r="B5759" s="137"/>
      <c r="C5759" s="144"/>
      <c r="D5759" s="990"/>
      <c r="E5759" s="990"/>
      <c r="F5759" s="994"/>
    </row>
    <row r="5760" spans="1:6">
      <c r="A5760" s="137"/>
      <c r="B5760" s="125">
        <v>150010301</v>
      </c>
      <c r="C5760" s="139" t="s">
        <v>568</v>
      </c>
      <c r="D5760" s="989" t="s">
        <v>903</v>
      </c>
      <c r="E5760" s="989" t="s">
        <v>1152</v>
      </c>
      <c r="F5760" s="992">
        <v>49</v>
      </c>
    </row>
    <row r="5761" spans="1:6">
      <c r="A5761" s="137"/>
      <c r="B5761" s="125">
        <v>150010302</v>
      </c>
      <c r="C5761" s="139" t="s">
        <v>569</v>
      </c>
      <c r="D5761" s="990"/>
      <c r="E5761" s="990"/>
      <c r="F5761" s="993"/>
    </row>
    <row r="5762" spans="1:6">
      <c r="A5762" s="125"/>
      <c r="B5762" s="137"/>
      <c r="C5762" s="144"/>
      <c r="D5762" s="991"/>
      <c r="E5762" s="991"/>
      <c r="F5762" s="994"/>
    </row>
    <row r="5763" spans="1:6">
      <c r="A5763" s="137"/>
      <c r="B5763" s="125">
        <v>150010303</v>
      </c>
      <c r="C5763" s="139" t="s">
        <v>569</v>
      </c>
      <c r="D5763" s="989" t="s">
        <v>903</v>
      </c>
      <c r="E5763" s="989" t="s">
        <v>1153</v>
      </c>
      <c r="F5763" s="992">
        <v>50</v>
      </c>
    </row>
    <row r="5764" spans="1:6">
      <c r="A5764" s="137"/>
      <c r="B5764" s="125">
        <v>150010304</v>
      </c>
      <c r="C5764" s="139" t="s">
        <v>569</v>
      </c>
      <c r="D5764" s="990"/>
      <c r="E5764" s="990"/>
      <c r="F5764" s="993"/>
    </row>
    <row r="5765" spans="1:6">
      <c r="A5765" s="125"/>
      <c r="B5765" s="137"/>
      <c r="C5765" s="144"/>
      <c r="D5765" s="991"/>
      <c r="E5765" s="991"/>
      <c r="F5765" s="994"/>
    </row>
    <row r="5766" spans="1:6">
      <c r="A5766" s="137"/>
      <c r="B5766" s="125">
        <v>150010305</v>
      </c>
      <c r="C5766" s="139" t="s">
        <v>569</v>
      </c>
      <c r="D5766" s="989" t="s">
        <v>903</v>
      </c>
      <c r="E5766" s="989" t="s">
        <v>1153</v>
      </c>
      <c r="F5766" s="992">
        <v>51</v>
      </c>
    </row>
    <row r="5767" spans="1:6">
      <c r="A5767" s="137"/>
      <c r="B5767" s="125">
        <v>150010306</v>
      </c>
      <c r="C5767" s="139" t="s">
        <v>569</v>
      </c>
      <c r="D5767" s="990"/>
      <c r="E5767" s="990"/>
      <c r="F5767" s="993"/>
    </row>
    <row r="5768" spans="1:6">
      <c r="A5768" s="137"/>
      <c r="B5768" s="125">
        <v>150010307</v>
      </c>
      <c r="C5768" s="139" t="s">
        <v>569</v>
      </c>
      <c r="D5768" s="990"/>
      <c r="E5768" s="990"/>
      <c r="F5768" s="993"/>
    </row>
    <row r="5769" spans="1:6">
      <c r="A5769" s="125"/>
      <c r="B5769" s="137"/>
      <c r="C5769" s="144"/>
      <c r="D5769" s="991"/>
      <c r="E5769" s="991"/>
      <c r="F5769" s="994"/>
    </row>
    <row r="5770" spans="1:6">
      <c r="A5770" s="137"/>
      <c r="B5770" s="125">
        <v>150020102</v>
      </c>
      <c r="C5770" s="139" t="s">
        <v>570</v>
      </c>
      <c r="D5770" s="989" t="s">
        <v>903</v>
      </c>
      <c r="E5770" s="989" t="s">
        <v>1154</v>
      </c>
      <c r="F5770" s="992">
        <v>52</v>
      </c>
    </row>
    <row r="5771" spans="1:6">
      <c r="A5771" s="125"/>
      <c r="B5771" s="137"/>
      <c r="C5771" s="144"/>
      <c r="D5771" s="990"/>
      <c r="E5771" s="990"/>
      <c r="F5771" s="994"/>
    </row>
    <row r="5772" spans="1:6">
      <c r="A5772" s="137"/>
      <c r="B5772" s="125">
        <v>150020101</v>
      </c>
      <c r="C5772" s="139" t="s">
        <v>570</v>
      </c>
      <c r="D5772" s="989" t="s">
        <v>903</v>
      </c>
      <c r="E5772" s="989" t="s">
        <v>1155</v>
      </c>
      <c r="F5772" s="992">
        <v>53</v>
      </c>
    </row>
    <row r="5773" spans="1:6">
      <c r="A5773" s="137"/>
      <c r="B5773" s="125">
        <v>150020103</v>
      </c>
      <c r="C5773" s="139" t="s">
        <v>570</v>
      </c>
      <c r="D5773" s="990"/>
      <c r="E5773" s="990"/>
      <c r="F5773" s="993"/>
    </row>
    <row r="5774" spans="1:6">
      <c r="A5774" s="125"/>
      <c r="B5774" s="137"/>
      <c r="C5774" s="144"/>
      <c r="D5774" s="991"/>
      <c r="E5774" s="991"/>
      <c r="F5774" s="994"/>
    </row>
    <row r="5775" spans="1:6">
      <c r="A5775" s="150"/>
      <c r="B5775" s="125">
        <v>150020104</v>
      </c>
      <c r="C5775" s="139" t="s">
        <v>570</v>
      </c>
      <c r="D5775" s="989" t="s">
        <v>903</v>
      </c>
      <c r="E5775" s="989" t="s">
        <v>1154</v>
      </c>
      <c r="F5775" s="992">
        <v>54</v>
      </c>
    </row>
    <row r="5776" spans="1:6">
      <c r="A5776" s="150"/>
      <c r="B5776" s="125">
        <v>150020105</v>
      </c>
      <c r="C5776" s="139" t="s">
        <v>570</v>
      </c>
      <c r="D5776" s="990"/>
      <c r="E5776" s="990"/>
      <c r="F5776" s="993"/>
    </row>
    <row r="5777" spans="1:6">
      <c r="A5777" s="125"/>
      <c r="B5777" s="137"/>
      <c r="C5777" s="144"/>
      <c r="D5777" s="991"/>
      <c r="E5777" s="991"/>
      <c r="F5777" s="994"/>
    </row>
    <row r="5778" spans="1:6">
      <c r="A5778" s="137"/>
      <c r="B5778" s="125">
        <v>150020110</v>
      </c>
      <c r="C5778" s="139" t="s">
        <v>571</v>
      </c>
      <c r="D5778" s="989" t="s">
        <v>1021</v>
      </c>
      <c r="E5778" s="989" t="s">
        <v>1156</v>
      </c>
      <c r="F5778" s="992">
        <v>55</v>
      </c>
    </row>
    <row r="5779" spans="1:6">
      <c r="A5779" s="137"/>
      <c r="B5779" s="125">
        <v>150020111</v>
      </c>
      <c r="C5779" s="139" t="s">
        <v>571</v>
      </c>
      <c r="D5779" s="990"/>
      <c r="E5779" s="990"/>
      <c r="F5779" s="993"/>
    </row>
    <row r="5780" spans="1:6">
      <c r="A5780" s="137"/>
      <c r="B5780" s="125">
        <v>150020112</v>
      </c>
      <c r="C5780" s="139" t="s">
        <v>571</v>
      </c>
      <c r="D5780" s="990"/>
      <c r="E5780" s="990"/>
      <c r="F5780" s="993"/>
    </row>
    <row r="5781" spans="1:6">
      <c r="A5781" s="125"/>
      <c r="B5781" s="137"/>
      <c r="C5781" s="144"/>
      <c r="D5781" s="991"/>
      <c r="E5781" s="991"/>
      <c r="F5781" s="994"/>
    </row>
    <row r="5782" spans="1:6">
      <c r="A5782" s="137"/>
      <c r="B5782" s="125">
        <v>150020110</v>
      </c>
      <c r="C5782" s="139" t="s">
        <v>571</v>
      </c>
      <c r="D5782" s="989" t="s">
        <v>1013</v>
      </c>
      <c r="E5782" s="989" t="s">
        <v>1157</v>
      </c>
      <c r="F5782" s="992">
        <v>56</v>
      </c>
    </row>
    <row r="5783" spans="1:6">
      <c r="A5783" s="137"/>
      <c r="B5783" s="125">
        <v>150020111</v>
      </c>
      <c r="C5783" s="139" t="s">
        <v>571</v>
      </c>
      <c r="D5783" s="990"/>
      <c r="E5783" s="990"/>
      <c r="F5783" s="993"/>
    </row>
    <row r="5784" spans="1:6">
      <c r="A5784" s="137"/>
      <c r="B5784" s="125">
        <v>150020112</v>
      </c>
      <c r="C5784" s="139" t="s">
        <v>571</v>
      </c>
      <c r="D5784" s="990"/>
      <c r="E5784" s="990"/>
      <c r="F5784" s="993"/>
    </row>
    <row r="5785" spans="1:6">
      <c r="A5785" s="125"/>
      <c r="B5785" s="137"/>
      <c r="C5785" s="144"/>
      <c r="D5785" s="991"/>
      <c r="E5785" s="991"/>
      <c r="F5785" s="994"/>
    </row>
    <row r="5786" spans="1:6">
      <c r="A5786" s="137"/>
      <c r="B5786" s="125"/>
      <c r="C5786" s="139"/>
      <c r="D5786" s="989" t="s">
        <v>1021</v>
      </c>
      <c r="E5786" s="989" t="s">
        <v>1158</v>
      </c>
      <c r="F5786" s="992">
        <v>57</v>
      </c>
    </row>
    <row r="5787" spans="1:6">
      <c r="A5787" s="137"/>
      <c r="B5787" s="125">
        <v>150020108</v>
      </c>
      <c r="C5787" s="139" t="s">
        <v>572</v>
      </c>
      <c r="D5787" s="990"/>
      <c r="E5787" s="990"/>
      <c r="F5787" s="993"/>
    </row>
    <row r="5788" spans="1:6">
      <c r="A5788" s="137"/>
      <c r="B5788" s="125">
        <v>150020109</v>
      </c>
      <c r="C5788" s="139" t="s">
        <v>572</v>
      </c>
      <c r="D5788" s="990"/>
      <c r="E5788" s="990"/>
      <c r="F5788" s="993"/>
    </row>
    <row r="5789" spans="1:6">
      <c r="A5789" s="125"/>
      <c r="B5789" s="137"/>
      <c r="C5789" s="144"/>
      <c r="D5789" s="991"/>
      <c r="E5789" s="991"/>
      <c r="F5789" s="994"/>
    </row>
    <row r="5790" spans="1:6">
      <c r="A5790" s="137"/>
      <c r="B5790" s="125">
        <v>150020108</v>
      </c>
      <c r="C5790" s="139" t="s">
        <v>572</v>
      </c>
      <c r="D5790" s="989" t="s">
        <v>1013</v>
      </c>
      <c r="E5790" s="989" t="s">
        <v>1159</v>
      </c>
      <c r="F5790" s="992">
        <v>58</v>
      </c>
    </row>
    <row r="5791" spans="1:6">
      <c r="A5791" s="137"/>
      <c r="B5791" s="125">
        <v>150020109</v>
      </c>
      <c r="C5791" s="139" t="s">
        <v>572</v>
      </c>
      <c r="D5791" s="990"/>
      <c r="E5791" s="990"/>
      <c r="F5791" s="993"/>
    </row>
    <row r="5792" spans="1:6">
      <c r="A5792" s="125"/>
      <c r="B5792" s="137"/>
      <c r="C5792" s="144"/>
      <c r="D5792" s="991"/>
      <c r="E5792" s="991"/>
      <c r="F5792" s="994"/>
    </row>
    <row r="5793" spans="1:6">
      <c r="A5793" s="124"/>
      <c r="B5793" s="125">
        <v>150020106</v>
      </c>
      <c r="C5793" s="139" t="s">
        <v>572</v>
      </c>
      <c r="D5793" s="989" t="s">
        <v>903</v>
      </c>
      <c r="E5793" s="989" t="s">
        <v>1160</v>
      </c>
      <c r="F5793" s="992">
        <v>59</v>
      </c>
    </row>
    <row r="5794" spans="1:6">
      <c r="A5794" s="124"/>
      <c r="B5794" s="125">
        <v>150020107</v>
      </c>
      <c r="C5794" s="139" t="s">
        <v>572</v>
      </c>
      <c r="D5794" s="990"/>
      <c r="E5794" s="990"/>
      <c r="F5794" s="993"/>
    </row>
    <row r="5795" spans="1:6">
      <c r="A5795" s="125"/>
      <c r="B5795" s="137"/>
      <c r="C5795" s="144"/>
      <c r="D5795" s="990"/>
      <c r="E5795" s="990"/>
      <c r="F5795" s="994"/>
    </row>
    <row r="5796" spans="1:6">
      <c r="A5796" s="137"/>
      <c r="B5796" s="125">
        <v>150020209</v>
      </c>
      <c r="C5796" s="139" t="s">
        <v>573</v>
      </c>
      <c r="D5796" s="989" t="s">
        <v>1021</v>
      </c>
      <c r="E5796" s="989" t="s">
        <v>1161</v>
      </c>
      <c r="F5796" s="992">
        <v>60</v>
      </c>
    </row>
    <row r="5797" spans="1:6">
      <c r="A5797" s="137"/>
      <c r="B5797" s="125">
        <v>150020210</v>
      </c>
      <c r="C5797" s="139" t="s">
        <v>573</v>
      </c>
      <c r="D5797" s="990"/>
      <c r="E5797" s="990"/>
      <c r="F5797" s="993"/>
    </row>
    <row r="5798" spans="1:6">
      <c r="A5798" s="125"/>
      <c r="B5798" s="137"/>
      <c r="C5798" s="144"/>
      <c r="D5798" s="990"/>
      <c r="E5798" s="990"/>
      <c r="F5798" s="994"/>
    </row>
    <row r="5799" spans="1:6">
      <c r="A5799" s="137"/>
      <c r="B5799" s="125">
        <v>150020201</v>
      </c>
      <c r="C5799" s="139" t="s">
        <v>574</v>
      </c>
      <c r="D5799" s="989" t="s">
        <v>903</v>
      </c>
      <c r="E5799" s="989" t="s">
        <v>1162</v>
      </c>
      <c r="F5799" s="992">
        <v>61</v>
      </c>
    </row>
    <row r="5800" spans="1:6">
      <c r="A5800" s="137"/>
      <c r="B5800" s="125">
        <v>150020202</v>
      </c>
      <c r="C5800" s="139" t="s">
        <v>574</v>
      </c>
      <c r="D5800" s="990"/>
      <c r="E5800" s="990"/>
      <c r="F5800" s="993"/>
    </row>
    <row r="5801" spans="1:6">
      <c r="A5801" s="125"/>
      <c r="B5801" s="137"/>
      <c r="C5801" s="144"/>
      <c r="D5801" s="990"/>
      <c r="E5801" s="990"/>
      <c r="F5801" s="994"/>
    </row>
    <row r="5802" spans="1:6">
      <c r="A5802" s="137"/>
      <c r="B5802" s="125">
        <v>150020203</v>
      </c>
      <c r="C5802" s="139" t="s">
        <v>574</v>
      </c>
      <c r="D5802" s="989" t="s">
        <v>1021</v>
      </c>
      <c r="E5802" s="989" t="s">
        <v>1163</v>
      </c>
      <c r="F5802" s="992">
        <v>62</v>
      </c>
    </row>
    <row r="5803" spans="1:6">
      <c r="A5803" s="137"/>
      <c r="B5803" s="125">
        <v>150020204</v>
      </c>
      <c r="C5803" s="139" t="s">
        <v>574</v>
      </c>
      <c r="D5803" s="990"/>
      <c r="E5803" s="990"/>
      <c r="F5803" s="993"/>
    </row>
    <row r="5804" spans="1:6">
      <c r="A5804" s="125"/>
      <c r="B5804" s="137"/>
      <c r="C5804" s="144"/>
      <c r="D5804" s="990"/>
      <c r="E5804" s="990"/>
      <c r="F5804" s="994"/>
    </row>
    <row r="5805" spans="1:6">
      <c r="A5805" s="137"/>
      <c r="B5805" s="125">
        <v>150020203</v>
      </c>
      <c r="C5805" s="139" t="s">
        <v>574</v>
      </c>
      <c r="D5805" s="989" t="s">
        <v>1013</v>
      </c>
      <c r="E5805" s="989" t="s">
        <v>1164</v>
      </c>
      <c r="F5805" s="992">
        <v>63</v>
      </c>
    </row>
    <row r="5806" spans="1:6">
      <c r="A5806" s="137"/>
      <c r="B5806" s="125">
        <v>150020204</v>
      </c>
      <c r="C5806" s="139" t="s">
        <v>574</v>
      </c>
      <c r="D5806" s="990"/>
      <c r="E5806" s="990"/>
      <c r="F5806" s="993"/>
    </row>
    <row r="5807" spans="1:6">
      <c r="A5807" s="125"/>
      <c r="B5807" s="137"/>
      <c r="C5807" s="144"/>
      <c r="D5807" s="990"/>
      <c r="E5807" s="990"/>
      <c r="F5807" s="994"/>
    </row>
    <row r="5808" spans="1:6">
      <c r="A5808" s="137"/>
      <c r="B5808" s="125">
        <v>150020205</v>
      </c>
      <c r="C5808" s="139" t="s">
        <v>574</v>
      </c>
      <c r="D5808" s="989" t="s">
        <v>903</v>
      </c>
      <c r="E5808" s="989" t="s">
        <v>1165</v>
      </c>
      <c r="F5808" s="992">
        <v>64</v>
      </c>
    </row>
    <row r="5809" spans="1:6">
      <c r="A5809" s="125"/>
      <c r="B5809" s="137"/>
      <c r="C5809" s="144"/>
      <c r="D5809" s="990"/>
      <c r="E5809" s="990"/>
      <c r="F5809" s="994"/>
    </row>
    <row r="5810" spans="1:6">
      <c r="A5810" s="137"/>
      <c r="B5810" s="125">
        <v>150020206</v>
      </c>
      <c r="C5810" s="139" t="s">
        <v>574</v>
      </c>
      <c r="D5810" s="989" t="s">
        <v>903</v>
      </c>
      <c r="E5810" s="989" t="s">
        <v>1166</v>
      </c>
      <c r="F5810" s="992">
        <v>65</v>
      </c>
    </row>
    <row r="5811" spans="1:6">
      <c r="A5811" s="137"/>
      <c r="B5811" s="125">
        <v>150020207</v>
      </c>
      <c r="C5811" s="139" t="s">
        <v>574</v>
      </c>
      <c r="D5811" s="990"/>
      <c r="E5811" s="990"/>
      <c r="F5811" s="993"/>
    </row>
    <row r="5812" spans="1:6">
      <c r="A5812" s="137"/>
      <c r="B5812" s="125">
        <v>150020208</v>
      </c>
      <c r="C5812" s="139" t="s">
        <v>574</v>
      </c>
      <c r="D5812" s="990"/>
      <c r="E5812" s="990"/>
      <c r="F5812" s="993"/>
    </row>
    <row r="5813" spans="1:6">
      <c r="A5813" s="125"/>
      <c r="B5813" s="137"/>
      <c r="C5813" s="144"/>
      <c r="D5813" s="991"/>
      <c r="E5813" s="991"/>
      <c r="F5813" s="994"/>
    </row>
    <row r="5814" spans="1:6">
      <c r="A5814" s="137"/>
      <c r="B5814" s="125">
        <v>150020306</v>
      </c>
      <c r="C5814" s="139" t="s">
        <v>575</v>
      </c>
      <c r="D5814" s="989" t="s">
        <v>1021</v>
      </c>
      <c r="E5814" s="989" t="s">
        <v>1167</v>
      </c>
      <c r="F5814" s="992">
        <v>66</v>
      </c>
    </row>
    <row r="5815" spans="1:6">
      <c r="A5815" s="137"/>
      <c r="B5815" s="125">
        <v>150020307</v>
      </c>
      <c r="C5815" s="139" t="s">
        <v>575</v>
      </c>
      <c r="D5815" s="990"/>
      <c r="E5815" s="990"/>
      <c r="F5815" s="993"/>
    </row>
    <row r="5816" spans="1:6">
      <c r="A5816" s="137"/>
      <c r="B5816" s="125">
        <v>150020308</v>
      </c>
      <c r="C5816" s="139" t="s">
        <v>575</v>
      </c>
      <c r="D5816" s="990"/>
      <c r="E5816" s="990"/>
      <c r="F5816" s="993"/>
    </row>
    <row r="5817" spans="1:6">
      <c r="A5817" s="137"/>
      <c r="B5817" s="125">
        <v>150020309</v>
      </c>
      <c r="C5817" s="139" t="s">
        <v>575</v>
      </c>
      <c r="D5817" s="990"/>
      <c r="E5817" s="990"/>
      <c r="F5817" s="993"/>
    </row>
    <row r="5818" spans="1:6">
      <c r="A5818" s="125"/>
      <c r="B5818" s="137"/>
      <c r="C5818" s="144"/>
      <c r="D5818" s="991"/>
      <c r="E5818" s="991"/>
      <c r="F5818" s="994"/>
    </row>
    <row r="5819" spans="1:6">
      <c r="A5819" s="137"/>
      <c r="B5819" s="125">
        <v>150020306</v>
      </c>
      <c r="C5819" s="139" t="s">
        <v>575</v>
      </c>
      <c r="D5819" s="989" t="s">
        <v>1013</v>
      </c>
      <c r="E5819" s="989" t="s">
        <v>1168</v>
      </c>
      <c r="F5819" s="992">
        <v>67</v>
      </c>
    </row>
    <row r="5820" spans="1:6">
      <c r="A5820" s="137"/>
      <c r="B5820" s="125">
        <v>150020307</v>
      </c>
      <c r="C5820" s="139" t="s">
        <v>575</v>
      </c>
      <c r="D5820" s="990"/>
      <c r="E5820" s="990"/>
      <c r="F5820" s="993"/>
    </row>
    <row r="5821" spans="1:6">
      <c r="A5821" s="137"/>
      <c r="B5821" s="125">
        <v>150020308</v>
      </c>
      <c r="C5821" s="139" t="s">
        <v>575</v>
      </c>
      <c r="D5821" s="990"/>
      <c r="E5821" s="990"/>
      <c r="F5821" s="993"/>
    </row>
    <row r="5822" spans="1:6">
      <c r="A5822" s="137"/>
      <c r="B5822" s="125">
        <v>150020309</v>
      </c>
      <c r="C5822" s="139" t="s">
        <v>575</v>
      </c>
      <c r="D5822" s="990"/>
      <c r="E5822" s="990"/>
      <c r="F5822" s="993"/>
    </row>
    <row r="5823" spans="1:6">
      <c r="A5823" s="125"/>
      <c r="B5823" s="137"/>
      <c r="C5823" s="144"/>
      <c r="D5823" s="991"/>
      <c r="E5823" s="991"/>
      <c r="F5823" s="994"/>
    </row>
    <row r="5824" spans="1:6">
      <c r="A5824" s="137"/>
      <c r="B5824" s="125">
        <v>150020304</v>
      </c>
      <c r="C5824" s="139" t="s">
        <v>576</v>
      </c>
      <c r="D5824" s="989" t="s">
        <v>903</v>
      </c>
      <c r="E5824" s="989" t="s">
        <v>1169</v>
      </c>
      <c r="F5824" s="992">
        <v>68</v>
      </c>
    </row>
    <row r="5825" spans="1:6">
      <c r="A5825" s="137"/>
      <c r="B5825" s="125">
        <v>150020305</v>
      </c>
      <c r="C5825" s="139" t="s">
        <v>576</v>
      </c>
      <c r="D5825" s="990"/>
      <c r="E5825" s="990"/>
      <c r="F5825" s="993"/>
    </row>
    <row r="5826" spans="1:6">
      <c r="A5826" s="125"/>
      <c r="B5826" s="137"/>
      <c r="C5826" s="144"/>
      <c r="D5826" s="990"/>
      <c r="E5826" s="990"/>
      <c r="F5826" s="994"/>
    </row>
    <row r="5827" spans="1:6">
      <c r="A5827" s="137"/>
      <c r="B5827" s="125">
        <v>150020310</v>
      </c>
      <c r="C5827" s="139" t="s">
        <v>577</v>
      </c>
      <c r="D5827" s="989" t="s">
        <v>1021</v>
      </c>
      <c r="E5827" s="989" t="s">
        <v>1170</v>
      </c>
      <c r="F5827" s="992">
        <v>69</v>
      </c>
    </row>
    <row r="5828" spans="1:6">
      <c r="A5828" s="137"/>
      <c r="B5828" s="125">
        <v>150020311</v>
      </c>
      <c r="C5828" s="139" t="s">
        <v>577</v>
      </c>
      <c r="D5828" s="990"/>
      <c r="E5828" s="990"/>
      <c r="F5828" s="993"/>
    </row>
    <row r="5829" spans="1:6">
      <c r="A5829" s="125"/>
      <c r="B5829" s="137"/>
      <c r="C5829" s="144"/>
      <c r="D5829" s="990"/>
      <c r="E5829" s="990"/>
      <c r="F5829" s="994"/>
    </row>
    <row r="5830" spans="1:6">
      <c r="A5830" s="137"/>
      <c r="B5830" s="125">
        <v>150020310</v>
      </c>
      <c r="C5830" s="139" t="s">
        <v>577</v>
      </c>
      <c r="D5830" s="989" t="s">
        <v>1013</v>
      </c>
      <c r="E5830" s="989" t="s">
        <v>1170</v>
      </c>
      <c r="F5830" s="992">
        <v>70</v>
      </c>
    </row>
    <row r="5831" spans="1:6">
      <c r="A5831" s="137"/>
      <c r="B5831" s="125">
        <v>150020311</v>
      </c>
      <c r="C5831" s="139" t="s">
        <v>577</v>
      </c>
      <c r="D5831" s="990"/>
      <c r="E5831" s="990"/>
      <c r="F5831" s="993"/>
    </row>
    <row r="5832" spans="1:6">
      <c r="A5832" s="125"/>
      <c r="B5832" s="137"/>
      <c r="C5832" s="144"/>
      <c r="D5832" s="990"/>
      <c r="E5832" s="990"/>
      <c r="F5832" s="994"/>
    </row>
    <row r="5833" spans="1:6">
      <c r="A5833" s="137"/>
      <c r="B5833" s="125">
        <v>150020301</v>
      </c>
      <c r="C5833" s="139" t="s">
        <v>578</v>
      </c>
      <c r="D5833" s="989" t="s">
        <v>1021</v>
      </c>
      <c r="E5833" s="989" t="s">
        <v>1171</v>
      </c>
      <c r="F5833" s="992">
        <v>71</v>
      </c>
    </row>
    <row r="5834" spans="1:6">
      <c r="A5834" s="137"/>
      <c r="B5834" s="125">
        <v>150020302</v>
      </c>
      <c r="C5834" s="139" t="s">
        <v>578</v>
      </c>
      <c r="D5834" s="990"/>
      <c r="E5834" s="990"/>
      <c r="F5834" s="993"/>
    </row>
    <row r="5835" spans="1:6">
      <c r="A5835" s="137"/>
      <c r="B5835" s="125">
        <v>150020303</v>
      </c>
      <c r="C5835" s="139" t="s">
        <v>578</v>
      </c>
      <c r="D5835" s="990"/>
      <c r="E5835" s="990"/>
      <c r="F5835" s="993"/>
    </row>
    <row r="5836" spans="1:6">
      <c r="A5836" s="125"/>
      <c r="B5836" s="137"/>
      <c r="C5836" s="144"/>
      <c r="D5836" s="991"/>
      <c r="E5836" s="991"/>
      <c r="F5836" s="994"/>
    </row>
    <row r="5837" spans="1:6">
      <c r="A5837" s="137"/>
      <c r="B5837" s="125">
        <v>150020301</v>
      </c>
      <c r="C5837" s="139" t="s">
        <v>578</v>
      </c>
      <c r="D5837" s="989" t="s">
        <v>1013</v>
      </c>
      <c r="E5837" s="989" t="s">
        <v>1171</v>
      </c>
      <c r="F5837" s="992">
        <v>72</v>
      </c>
    </row>
    <row r="5838" spans="1:6">
      <c r="A5838" s="137"/>
      <c r="B5838" s="125">
        <v>150020302</v>
      </c>
      <c r="C5838" s="139" t="s">
        <v>578</v>
      </c>
      <c r="D5838" s="990"/>
      <c r="E5838" s="990"/>
      <c r="F5838" s="993"/>
    </row>
    <row r="5839" spans="1:6">
      <c r="A5839" s="137"/>
      <c r="B5839" s="125">
        <v>150020303</v>
      </c>
      <c r="C5839" s="139" t="s">
        <v>578</v>
      </c>
      <c r="D5839" s="990"/>
      <c r="E5839" s="990"/>
      <c r="F5839" s="993"/>
    </row>
    <row r="5840" spans="1:6">
      <c r="A5840" s="125"/>
      <c r="B5840" s="137"/>
      <c r="C5840" s="144"/>
      <c r="D5840" s="991"/>
      <c r="E5840" s="991"/>
      <c r="F5840" s="994"/>
    </row>
    <row r="5841" spans="1:6">
      <c r="A5841" s="137"/>
      <c r="B5841" s="125">
        <v>150020401</v>
      </c>
      <c r="C5841" s="139" t="s">
        <v>579</v>
      </c>
      <c r="D5841" s="989" t="s">
        <v>1021</v>
      </c>
      <c r="E5841" s="989" t="s">
        <v>1172</v>
      </c>
      <c r="F5841" s="992">
        <v>73</v>
      </c>
    </row>
    <row r="5842" spans="1:6">
      <c r="A5842" s="137"/>
      <c r="B5842" s="125">
        <v>150020402</v>
      </c>
      <c r="C5842" s="139" t="s">
        <v>579</v>
      </c>
      <c r="D5842" s="990"/>
      <c r="E5842" s="990"/>
      <c r="F5842" s="993"/>
    </row>
    <row r="5843" spans="1:6">
      <c r="A5843" s="137"/>
      <c r="B5843" s="125">
        <v>150020403</v>
      </c>
      <c r="C5843" s="139" t="s">
        <v>579</v>
      </c>
      <c r="D5843" s="990"/>
      <c r="E5843" s="990"/>
      <c r="F5843" s="993"/>
    </row>
    <row r="5844" spans="1:6">
      <c r="A5844" s="137"/>
      <c r="B5844" s="125">
        <v>150020404</v>
      </c>
      <c r="C5844" s="139" t="s">
        <v>579</v>
      </c>
      <c r="D5844" s="990"/>
      <c r="E5844" s="990"/>
      <c r="F5844" s="993"/>
    </row>
    <row r="5845" spans="1:6">
      <c r="A5845" s="125"/>
      <c r="B5845" s="137"/>
      <c r="C5845" s="144"/>
      <c r="D5845" s="991"/>
      <c r="E5845" s="991"/>
      <c r="F5845" s="994"/>
    </row>
    <row r="5846" spans="1:6">
      <c r="A5846" s="137"/>
      <c r="B5846" s="125">
        <v>150020401</v>
      </c>
      <c r="C5846" s="139" t="s">
        <v>579</v>
      </c>
      <c r="D5846" s="989" t="s">
        <v>1013</v>
      </c>
      <c r="E5846" s="989" t="s">
        <v>1174</v>
      </c>
      <c r="F5846" s="992">
        <v>74</v>
      </c>
    </row>
    <row r="5847" spans="1:6">
      <c r="A5847" s="137"/>
      <c r="B5847" s="125">
        <v>150020402</v>
      </c>
      <c r="C5847" s="139" t="s">
        <v>579</v>
      </c>
      <c r="D5847" s="990"/>
      <c r="E5847" s="990"/>
      <c r="F5847" s="993"/>
    </row>
    <row r="5848" spans="1:6">
      <c r="A5848" s="137"/>
      <c r="B5848" s="125">
        <v>150020403</v>
      </c>
      <c r="C5848" s="139" t="s">
        <v>579</v>
      </c>
      <c r="D5848" s="990"/>
      <c r="E5848" s="990"/>
      <c r="F5848" s="993"/>
    </row>
    <row r="5849" spans="1:6">
      <c r="A5849" s="137"/>
      <c r="B5849" s="125">
        <v>150020404</v>
      </c>
      <c r="C5849" s="139" t="s">
        <v>579</v>
      </c>
      <c r="D5849" s="990"/>
      <c r="E5849" s="990"/>
      <c r="F5849" s="993"/>
    </row>
    <row r="5850" spans="1:6">
      <c r="A5850" s="125"/>
      <c r="B5850" s="137"/>
      <c r="C5850" s="144"/>
      <c r="D5850" s="991"/>
      <c r="E5850" s="991"/>
      <c r="F5850" s="994"/>
    </row>
    <row r="5851" spans="1:6">
      <c r="A5851" s="137"/>
      <c r="B5851" s="125">
        <v>150020405</v>
      </c>
      <c r="C5851" s="139" t="s">
        <v>580</v>
      </c>
      <c r="D5851" s="989" t="s">
        <v>1021</v>
      </c>
      <c r="E5851" s="989" t="s">
        <v>1173</v>
      </c>
      <c r="F5851" s="992">
        <v>75</v>
      </c>
    </row>
    <row r="5852" spans="1:6">
      <c r="A5852" s="137"/>
      <c r="B5852" s="125">
        <v>150020406</v>
      </c>
      <c r="C5852" s="139" t="s">
        <v>580</v>
      </c>
      <c r="D5852" s="990"/>
      <c r="E5852" s="990"/>
      <c r="F5852" s="993"/>
    </row>
    <row r="5853" spans="1:6">
      <c r="A5853" s="125"/>
      <c r="B5853" s="137"/>
      <c r="C5853" s="144"/>
      <c r="D5853" s="990"/>
      <c r="E5853" s="990"/>
      <c r="F5853" s="994"/>
    </row>
    <row r="5854" spans="1:6">
      <c r="A5854" s="137"/>
      <c r="B5854" s="125">
        <v>150020405</v>
      </c>
      <c r="C5854" s="139" t="s">
        <v>580</v>
      </c>
      <c r="D5854" s="989" t="s">
        <v>1013</v>
      </c>
      <c r="E5854" s="989" t="s">
        <v>1175</v>
      </c>
      <c r="F5854" s="992">
        <v>76</v>
      </c>
    </row>
    <row r="5855" spans="1:6">
      <c r="A5855" s="137"/>
      <c r="B5855" s="125">
        <v>150020406</v>
      </c>
      <c r="C5855" s="139" t="s">
        <v>580</v>
      </c>
      <c r="D5855" s="990"/>
      <c r="E5855" s="990"/>
      <c r="F5855" s="993"/>
    </row>
    <row r="5856" spans="1:6">
      <c r="A5856" s="125"/>
      <c r="B5856" s="137"/>
      <c r="C5856" s="144"/>
      <c r="D5856" s="990"/>
      <c r="E5856" s="990"/>
      <c r="F5856" s="994"/>
    </row>
    <row r="5857" spans="1:6">
      <c r="A5857" s="137"/>
      <c r="B5857" s="125">
        <v>150020407</v>
      </c>
      <c r="C5857" s="139" t="s">
        <v>581</v>
      </c>
      <c r="D5857" s="989" t="s">
        <v>903</v>
      </c>
      <c r="E5857" s="989" t="s">
        <v>1176</v>
      </c>
      <c r="F5857" s="992">
        <v>77</v>
      </c>
    </row>
    <row r="5858" spans="1:6">
      <c r="A5858" s="125"/>
      <c r="B5858" s="137"/>
      <c r="C5858" s="144"/>
      <c r="D5858" s="990"/>
      <c r="E5858" s="990"/>
      <c r="F5858" s="994"/>
    </row>
    <row r="5859" spans="1:6">
      <c r="A5859" s="137"/>
      <c r="B5859" s="125">
        <v>150020408</v>
      </c>
      <c r="C5859" s="139" t="s">
        <v>581</v>
      </c>
      <c r="D5859" s="989" t="s">
        <v>903</v>
      </c>
      <c r="E5859" s="989" t="s">
        <v>1177</v>
      </c>
      <c r="F5859" s="992">
        <v>78</v>
      </c>
    </row>
    <row r="5860" spans="1:6">
      <c r="A5860" s="125"/>
      <c r="B5860" s="137"/>
      <c r="C5860" s="144"/>
      <c r="D5860" s="990"/>
      <c r="E5860" s="990"/>
      <c r="F5860" s="994"/>
    </row>
    <row r="5861" spans="1:6">
      <c r="A5861" s="137"/>
      <c r="B5861" s="125">
        <v>150020409</v>
      </c>
      <c r="C5861" s="139" t="s">
        <v>582</v>
      </c>
      <c r="D5861" s="989" t="s">
        <v>903</v>
      </c>
      <c r="E5861" s="989" t="s">
        <v>1178</v>
      </c>
      <c r="F5861" s="992">
        <v>79</v>
      </c>
    </row>
    <row r="5862" spans="1:6">
      <c r="A5862" s="125"/>
      <c r="B5862" s="137"/>
      <c r="C5862" s="144"/>
      <c r="D5862" s="990"/>
      <c r="E5862" s="990"/>
      <c r="F5862" s="994"/>
    </row>
    <row r="5863" spans="1:6">
      <c r="A5863" s="137"/>
      <c r="B5863" s="125">
        <v>150020511</v>
      </c>
      <c r="C5863" s="139" t="s">
        <v>583</v>
      </c>
      <c r="D5863" s="989" t="s">
        <v>903</v>
      </c>
      <c r="E5863" s="989" t="s">
        <v>1179</v>
      </c>
      <c r="F5863" s="992">
        <v>80</v>
      </c>
    </row>
    <row r="5864" spans="1:6">
      <c r="A5864" s="125"/>
      <c r="B5864" s="137"/>
      <c r="C5864" s="144"/>
      <c r="D5864" s="990"/>
      <c r="E5864" s="990"/>
      <c r="F5864" s="994"/>
    </row>
    <row r="5865" spans="1:6">
      <c r="A5865" s="137"/>
      <c r="B5865" s="125">
        <v>150020501</v>
      </c>
      <c r="C5865" s="139" t="s">
        <v>584</v>
      </c>
      <c r="D5865" s="989" t="s">
        <v>903</v>
      </c>
      <c r="E5865" s="989" t="s">
        <v>1180</v>
      </c>
      <c r="F5865" s="992">
        <v>81</v>
      </c>
    </row>
    <row r="5866" spans="1:6">
      <c r="A5866" s="137"/>
      <c r="B5866" s="125">
        <v>150020502</v>
      </c>
      <c r="C5866" s="139" t="s">
        <v>584</v>
      </c>
      <c r="D5866" s="990"/>
      <c r="E5866" s="990"/>
      <c r="F5866" s="993"/>
    </row>
    <row r="5867" spans="1:6">
      <c r="A5867" s="137"/>
      <c r="B5867" s="125">
        <v>150020503</v>
      </c>
      <c r="C5867" s="139" t="s">
        <v>584</v>
      </c>
      <c r="D5867" s="990"/>
      <c r="E5867" s="990"/>
      <c r="F5867" s="993"/>
    </row>
    <row r="5868" spans="1:6">
      <c r="A5868" s="137"/>
      <c r="B5868" s="125">
        <v>150020504</v>
      </c>
      <c r="C5868" s="139" t="s">
        <v>584</v>
      </c>
      <c r="D5868" s="990"/>
      <c r="E5868" s="990"/>
      <c r="F5868" s="993"/>
    </row>
    <row r="5869" spans="1:6">
      <c r="A5869" s="125"/>
      <c r="B5869" s="137"/>
      <c r="C5869" s="144"/>
      <c r="D5869" s="991"/>
      <c r="E5869" s="991"/>
      <c r="F5869" s="994"/>
    </row>
    <row r="5870" spans="1:6">
      <c r="A5870" s="137"/>
      <c r="B5870" s="125">
        <v>150020505</v>
      </c>
      <c r="C5870" s="139" t="s">
        <v>585</v>
      </c>
      <c r="D5870" s="989" t="s">
        <v>903</v>
      </c>
      <c r="E5870" s="989" t="s">
        <v>1181</v>
      </c>
      <c r="F5870" s="992">
        <v>82</v>
      </c>
    </row>
    <row r="5871" spans="1:6">
      <c r="A5871" s="137"/>
      <c r="B5871" s="125">
        <v>150020506</v>
      </c>
      <c r="C5871" s="139" t="s">
        <v>585</v>
      </c>
      <c r="D5871" s="990"/>
      <c r="E5871" s="990"/>
      <c r="F5871" s="993"/>
    </row>
    <row r="5872" spans="1:6">
      <c r="A5872" s="125"/>
      <c r="B5872" s="137"/>
      <c r="C5872" s="144"/>
      <c r="D5872" s="990"/>
      <c r="E5872" s="990"/>
      <c r="F5872" s="994"/>
    </row>
    <row r="5873" spans="1:6">
      <c r="A5873" s="137"/>
      <c r="B5873" s="125">
        <v>150020507</v>
      </c>
      <c r="C5873" s="139" t="s">
        <v>586</v>
      </c>
      <c r="D5873" s="989" t="s">
        <v>903</v>
      </c>
      <c r="E5873" s="989" t="s">
        <v>1182</v>
      </c>
      <c r="F5873" s="992">
        <v>83</v>
      </c>
    </row>
    <row r="5874" spans="1:6">
      <c r="A5874" s="137"/>
      <c r="B5874" s="125">
        <v>150020508</v>
      </c>
      <c r="C5874" s="124" t="s">
        <v>586</v>
      </c>
      <c r="D5874" s="990"/>
      <c r="E5874" s="990"/>
      <c r="F5874" s="993"/>
    </row>
    <row r="5875" spans="1:6">
      <c r="A5875" s="125"/>
      <c r="B5875" s="137"/>
      <c r="C5875" s="144"/>
      <c r="D5875" s="990"/>
      <c r="E5875" s="990"/>
      <c r="F5875" s="994"/>
    </row>
    <row r="5876" spans="1:6">
      <c r="A5876" s="137"/>
      <c r="B5876" s="125">
        <v>150020509</v>
      </c>
      <c r="C5876" s="139" t="s">
        <v>587</v>
      </c>
      <c r="D5876" s="989" t="s">
        <v>903</v>
      </c>
      <c r="E5876" s="989" t="s">
        <v>1183</v>
      </c>
      <c r="F5876" s="992">
        <v>84</v>
      </c>
    </row>
    <row r="5877" spans="1:6">
      <c r="A5877" s="137"/>
      <c r="B5877" s="125">
        <v>150020510</v>
      </c>
      <c r="C5877" s="124" t="s">
        <v>587</v>
      </c>
      <c r="D5877" s="990"/>
      <c r="E5877" s="990"/>
      <c r="F5877" s="993"/>
    </row>
    <row r="5878" spans="1:6">
      <c r="A5878" s="125"/>
      <c r="B5878" s="137"/>
      <c r="C5878" s="138"/>
      <c r="D5878" s="990"/>
      <c r="E5878" s="990"/>
      <c r="F5878" s="994"/>
    </row>
    <row r="5879" spans="1:6">
      <c r="A5879" s="137"/>
      <c r="B5879" s="137">
        <v>149020101</v>
      </c>
      <c r="C5879" s="989" t="s">
        <v>588</v>
      </c>
      <c r="D5879" s="989" t="s">
        <v>1021</v>
      </c>
      <c r="E5879" s="989" t="s">
        <v>1184</v>
      </c>
      <c r="F5879" s="992">
        <v>85</v>
      </c>
    </row>
    <row r="5880" spans="1:6">
      <c r="A5880" s="137"/>
      <c r="B5880" s="137">
        <v>149020102</v>
      </c>
      <c r="C5880" s="990"/>
      <c r="D5880" s="990"/>
      <c r="E5880" s="990"/>
      <c r="F5880" s="993"/>
    </row>
    <row r="5881" spans="1:6">
      <c r="A5881" s="137"/>
      <c r="B5881" s="137">
        <v>149020103</v>
      </c>
      <c r="C5881" s="990"/>
      <c r="D5881" s="990"/>
      <c r="E5881" s="990"/>
      <c r="F5881" s="993"/>
    </row>
    <row r="5882" spans="1:6">
      <c r="A5882" s="137"/>
      <c r="B5882" s="137">
        <v>149020104</v>
      </c>
      <c r="C5882" s="990"/>
      <c r="D5882" s="990"/>
      <c r="E5882" s="990"/>
      <c r="F5882" s="993"/>
    </row>
    <row r="5883" spans="1:6">
      <c r="A5883" s="137"/>
      <c r="B5883" s="137">
        <v>149190201</v>
      </c>
      <c r="C5883" s="990"/>
      <c r="D5883" s="990"/>
      <c r="E5883" s="990"/>
      <c r="F5883" s="993"/>
    </row>
    <row r="5884" spans="1:6">
      <c r="A5884" s="137"/>
      <c r="B5884" s="137">
        <v>149190202</v>
      </c>
      <c r="C5884" s="990"/>
      <c r="D5884" s="990"/>
      <c r="E5884" s="990"/>
      <c r="F5884" s="993"/>
    </row>
    <row r="5885" spans="1:6">
      <c r="A5885" s="125"/>
      <c r="B5885" s="137"/>
      <c r="C5885" s="991"/>
      <c r="D5885" s="991"/>
      <c r="E5885" s="991"/>
      <c r="F5885" s="994"/>
    </row>
    <row r="5886" spans="1:6">
      <c r="A5886" s="137"/>
      <c r="B5886" s="137">
        <v>149020101</v>
      </c>
      <c r="C5886" s="989" t="s">
        <v>588</v>
      </c>
      <c r="D5886" s="989" t="s">
        <v>1013</v>
      </c>
      <c r="E5886" s="989" t="s">
        <v>1185</v>
      </c>
      <c r="F5886" s="992">
        <v>86</v>
      </c>
    </row>
    <row r="5887" spans="1:6">
      <c r="A5887" s="137"/>
      <c r="B5887" s="137">
        <v>149020102</v>
      </c>
      <c r="C5887" s="990"/>
      <c r="D5887" s="990"/>
      <c r="E5887" s="990"/>
      <c r="F5887" s="993"/>
    </row>
    <row r="5888" spans="1:6">
      <c r="A5888" s="137"/>
      <c r="B5888" s="137">
        <v>149020103</v>
      </c>
      <c r="C5888" s="990"/>
      <c r="D5888" s="990"/>
      <c r="E5888" s="990"/>
      <c r="F5888" s="993"/>
    </row>
    <row r="5889" spans="1:6">
      <c r="A5889" s="137"/>
      <c r="B5889" s="137">
        <v>149020104</v>
      </c>
      <c r="C5889" s="990"/>
      <c r="D5889" s="990"/>
      <c r="E5889" s="990"/>
      <c r="F5889" s="993"/>
    </row>
    <row r="5890" spans="1:6">
      <c r="A5890" s="137"/>
      <c r="B5890" s="137">
        <v>149190201</v>
      </c>
      <c r="C5890" s="990"/>
      <c r="D5890" s="990"/>
      <c r="E5890" s="990"/>
      <c r="F5890" s="993"/>
    </row>
    <row r="5891" spans="1:6">
      <c r="A5891" s="137"/>
      <c r="B5891" s="137">
        <v>149190202</v>
      </c>
      <c r="C5891" s="990"/>
      <c r="D5891" s="990"/>
      <c r="E5891" s="990"/>
      <c r="F5891" s="993"/>
    </row>
    <row r="5892" spans="1:6">
      <c r="A5892" s="125"/>
      <c r="B5892" s="137"/>
      <c r="C5892" s="991"/>
      <c r="D5892" s="991"/>
      <c r="E5892" s="991"/>
      <c r="F5892" s="994"/>
    </row>
    <row r="5893" spans="1:6">
      <c r="A5893" s="137"/>
      <c r="B5893" s="137">
        <v>149020105</v>
      </c>
      <c r="C5893" s="139" t="s">
        <v>588</v>
      </c>
      <c r="D5893" s="989" t="s">
        <v>1021</v>
      </c>
      <c r="E5893" s="989" t="s">
        <v>1186</v>
      </c>
      <c r="F5893" s="992">
        <v>87</v>
      </c>
    </row>
    <row r="5894" spans="1:6">
      <c r="A5894" s="137"/>
      <c r="B5894" s="137">
        <v>149020106</v>
      </c>
      <c r="C5894" s="139" t="s">
        <v>588</v>
      </c>
      <c r="D5894" s="990"/>
      <c r="E5894" s="990"/>
      <c r="F5894" s="993"/>
    </row>
    <row r="5895" spans="1:6">
      <c r="A5895" s="137"/>
      <c r="B5895" s="137">
        <v>149020107</v>
      </c>
      <c r="C5895" s="139" t="s">
        <v>588</v>
      </c>
      <c r="D5895" s="990"/>
      <c r="E5895" s="990"/>
      <c r="F5895" s="993"/>
    </row>
    <row r="5896" spans="1:6">
      <c r="A5896" s="137"/>
      <c r="B5896" s="137">
        <v>149020108</v>
      </c>
      <c r="C5896" s="139" t="s">
        <v>588</v>
      </c>
      <c r="D5896" s="990"/>
      <c r="E5896" s="990"/>
      <c r="F5896" s="993"/>
    </row>
    <row r="5897" spans="1:6">
      <c r="A5897" s="125"/>
      <c r="B5897" s="137"/>
      <c r="C5897" s="144"/>
      <c r="D5897" s="990"/>
      <c r="E5897" s="990"/>
      <c r="F5897" s="994"/>
    </row>
    <row r="5898" spans="1:6">
      <c r="A5898" s="137"/>
      <c r="B5898" s="137">
        <v>149020105</v>
      </c>
      <c r="C5898" s="139" t="s">
        <v>588</v>
      </c>
      <c r="D5898" s="989" t="s">
        <v>1013</v>
      </c>
      <c r="E5898" s="989" t="s">
        <v>1187</v>
      </c>
      <c r="F5898" s="992">
        <v>88</v>
      </c>
    </row>
    <row r="5899" spans="1:6">
      <c r="A5899" s="137"/>
      <c r="B5899" s="137">
        <v>149020106</v>
      </c>
      <c r="C5899" s="139" t="s">
        <v>588</v>
      </c>
      <c r="D5899" s="990"/>
      <c r="E5899" s="990"/>
      <c r="F5899" s="993"/>
    </row>
    <row r="5900" spans="1:6">
      <c r="A5900" s="137"/>
      <c r="B5900" s="137">
        <v>149020107</v>
      </c>
      <c r="C5900" s="139" t="s">
        <v>588</v>
      </c>
      <c r="D5900" s="990"/>
      <c r="E5900" s="990"/>
      <c r="F5900" s="993"/>
    </row>
    <row r="5901" spans="1:6">
      <c r="A5901" s="137"/>
      <c r="B5901" s="137">
        <v>149020108</v>
      </c>
      <c r="C5901" s="139" t="s">
        <v>588</v>
      </c>
      <c r="D5901" s="990"/>
      <c r="E5901" s="990"/>
      <c r="F5901" s="993"/>
    </row>
    <row r="5902" spans="1:6">
      <c r="A5902" s="125"/>
      <c r="B5902" s="137"/>
      <c r="C5902" s="144"/>
      <c r="D5902" s="990"/>
      <c r="E5902" s="990"/>
      <c r="F5902" s="994"/>
    </row>
    <row r="5903" spans="1:6">
      <c r="A5903" s="137"/>
      <c r="B5903" s="142">
        <v>149020109</v>
      </c>
      <c r="C5903" s="139" t="s">
        <v>588</v>
      </c>
      <c r="D5903" s="989" t="s">
        <v>1021</v>
      </c>
      <c r="E5903" s="989" t="s">
        <v>1188</v>
      </c>
      <c r="F5903" s="992">
        <v>89</v>
      </c>
    </row>
    <row r="5904" spans="1:6">
      <c r="A5904" s="137"/>
      <c r="B5904" s="142">
        <v>149020110</v>
      </c>
      <c r="C5904" s="139" t="s">
        <v>588</v>
      </c>
      <c r="D5904" s="990"/>
      <c r="E5904" s="990"/>
      <c r="F5904" s="993"/>
    </row>
    <row r="5905" spans="1:6">
      <c r="A5905" s="137"/>
      <c r="B5905" s="142">
        <v>149020111</v>
      </c>
      <c r="C5905" s="139" t="s">
        <v>588</v>
      </c>
      <c r="D5905" s="990"/>
      <c r="E5905" s="990"/>
      <c r="F5905" s="993"/>
    </row>
    <row r="5906" spans="1:6">
      <c r="A5906" s="137"/>
      <c r="B5906" s="142">
        <v>149020112</v>
      </c>
      <c r="C5906" s="139" t="s">
        <v>588</v>
      </c>
      <c r="D5906" s="990"/>
      <c r="E5906" s="990"/>
      <c r="F5906" s="993"/>
    </row>
    <row r="5907" spans="1:6">
      <c r="A5907" s="137"/>
      <c r="B5907" s="142">
        <v>149020113</v>
      </c>
      <c r="C5907" s="139"/>
      <c r="D5907" s="990"/>
      <c r="E5907" s="990"/>
      <c r="F5907" s="993"/>
    </row>
    <row r="5908" spans="1:6">
      <c r="A5908" s="125"/>
      <c r="B5908" s="137"/>
      <c r="C5908" s="144"/>
      <c r="D5908" s="991"/>
      <c r="E5908" s="991"/>
      <c r="F5908" s="994"/>
    </row>
    <row r="5909" spans="1:6">
      <c r="A5909" s="137"/>
      <c r="B5909" s="142">
        <v>149020109</v>
      </c>
      <c r="C5909" s="139" t="s">
        <v>588</v>
      </c>
      <c r="D5909" s="989" t="s">
        <v>1013</v>
      </c>
      <c r="E5909" s="989" t="s">
        <v>1188</v>
      </c>
      <c r="F5909" s="992">
        <v>90</v>
      </c>
    </row>
    <row r="5910" spans="1:6">
      <c r="A5910" s="137"/>
      <c r="B5910" s="142">
        <v>149020110</v>
      </c>
      <c r="C5910" s="139" t="s">
        <v>588</v>
      </c>
      <c r="D5910" s="990"/>
      <c r="E5910" s="990"/>
      <c r="F5910" s="993"/>
    </row>
    <row r="5911" spans="1:6">
      <c r="A5911" s="137"/>
      <c r="B5911" s="142">
        <v>149020111</v>
      </c>
      <c r="C5911" s="139" t="s">
        <v>588</v>
      </c>
      <c r="D5911" s="990"/>
      <c r="E5911" s="990"/>
      <c r="F5911" s="993"/>
    </row>
    <row r="5912" spans="1:6">
      <c r="A5912" s="137"/>
      <c r="B5912" s="142">
        <v>149020112</v>
      </c>
      <c r="C5912" s="139" t="s">
        <v>588</v>
      </c>
      <c r="D5912" s="990"/>
      <c r="E5912" s="990"/>
      <c r="F5912" s="993"/>
    </row>
    <row r="5913" spans="1:6">
      <c r="A5913" s="137"/>
      <c r="B5913" s="142">
        <v>149020113</v>
      </c>
      <c r="C5913" s="139" t="s">
        <v>588</v>
      </c>
      <c r="D5913" s="990"/>
      <c r="E5913" s="990"/>
      <c r="F5913" s="993"/>
    </row>
    <row r="5914" spans="1:6">
      <c r="A5914" s="125"/>
      <c r="B5914" s="137"/>
      <c r="C5914" s="144"/>
      <c r="D5914" s="991"/>
      <c r="E5914" s="991"/>
      <c r="F5914" s="994"/>
    </row>
    <row r="5915" spans="1:6">
      <c r="A5915" s="137"/>
      <c r="B5915" s="137">
        <v>149020114</v>
      </c>
      <c r="C5915" s="139" t="s">
        <v>588</v>
      </c>
      <c r="D5915" s="989" t="s">
        <v>1021</v>
      </c>
      <c r="E5915" s="989" t="s">
        <v>1189</v>
      </c>
      <c r="F5915" s="992">
        <v>91</v>
      </c>
    </row>
    <row r="5916" spans="1:6">
      <c r="A5916" s="137"/>
      <c r="B5916" s="137">
        <v>149020115</v>
      </c>
      <c r="C5916" s="139" t="s">
        <v>588</v>
      </c>
      <c r="D5916" s="990"/>
      <c r="E5916" s="990"/>
      <c r="F5916" s="993"/>
    </row>
    <row r="5917" spans="1:6">
      <c r="A5917" s="137"/>
      <c r="B5917" s="137">
        <v>149020116</v>
      </c>
      <c r="C5917" s="139" t="s">
        <v>588</v>
      </c>
      <c r="D5917" s="990"/>
      <c r="E5917" s="990"/>
      <c r="F5917" s="993"/>
    </row>
    <row r="5918" spans="1:6">
      <c r="A5918" s="137"/>
      <c r="B5918" s="137">
        <v>149020117</v>
      </c>
      <c r="C5918" s="139" t="s">
        <v>588</v>
      </c>
      <c r="D5918" s="990"/>
      <c r="E5918" s="990"/>
      <c r="F5918" s="993"/>
    </row>
    <row r="5919" spans="1:6">
      <c r="A5919" s="125"/>
      <c r="B5919" s="137"/>
      <c r="C5919" s="144"/>
      <c r="D5919" s="990"/>
      <c r="E5919" s="990"/>
      <c r="F5919" s="994"/>
    </row>
    <row r="5920" spans="1:6">
      <c r="A5920" s="137"/>
      <c r="B5920" s="137">
        <v>149020114</v>
      </c>
      <c r="C5920" s="139" t="s">
        <v>588</v>
      </c>
      <c r="D5920" s="989" t="s">
        <v>1013</v>
      </c>
      <c r="E5920" s="989" t="s">
        <v>1190</v>
      </c>
      <c r="F5920" s="992">
        <v>92</v>
      </c>
    </row>
    <row r="5921" spans="1:6">
      <c r="A5921" s="137"/>
      <c r="B5921" s="137">
        <v>149020115</v>
      </c>
      <c r="C5921" s="139" t="s">
        <v>588</v>
      </c>
      <c r="D5921" s="990"/>
      <c r="E5921" s="990"/>
      <c r="F5921" s="993"/>
    </row>
    <row r="5922" spans="1:6">
      <c r="A5922" s="137"/>
      <c r="B5922" s="137">
        <v>149020116</v>
      </c>
      <c r="C5922" s="139" t="s">
        <v>588</v>
      </c>
      <c r="D5922" s="990"/>
      <c r="E5922" s="990"/>
      <c r="F5922" s="993"/>
    </row>
    <row r="5923" spans="1:6">
      <c r="A5923" s="137"/>
      <c r="B5923" s="137">
        <v>149020117</v>
      </c>
      <c r="C5923" s="139" t="s">
        <v>588</v>
      </c>
      <c r="D5923" s="990"/>
      <c r="E5923" s="990"/>
      <c r="F5923" s="993"/>
    </row>
    <row r="5924" spans="1:6">
      <c r="A5924" s="125"/>
      <c r="B5924" s="137"/>
      <c r="C5924" s="144"/>
      <c r="D5924" s="990"/>
      <c r="E5924" s="990"/>
      <c r="F5924" s="994"/>
    </row>
    <row r="5925" spans="1:6">
      <c r="A5925" s="137"/>
      <c r="B5925" s="137">
        <v>149020118</v>
      </c>
      <c r="C5925" s="139" t="s">
        <v>588</v>
      </c>
      <c r="D5925" s="989" t="s">
        <v>1021</v>
      </c>
      <c r="E5925" s="989" t="s">
        <v>1191</v>
      </c>
      <c r="F5925" s="992">
        <v>93</v>
      </c>
    </row>
    <row r="5926" spans="1:6">
      <c r="A5926" s="137"/>
      <c r="B5926" s="137">
        <v>149020119</v>
      </c>
      <c r="C5926" s="139" t="s">
        <v>588</v>
      </c>
      <c r="D5926" s="990"/>
      <c r="E5926" s="990"/>
      <c r="F5926" s="993"/>
    </row>
    <row r="5927" spans="1:6">
      <c r="A5927" s="137"/>
      <c r="B5927" s="137">
        <v>149020120</v>
      </c>
      <c r="C5927" s="139" t="s">
        <v>588</v>
      </c>
      <c r="D5927" s="990"/>
      <c r="E5927" s="990"/>
      <c r="F5927" s="993"/>
    </row>
    <row r="5928" spans="1:6">
      <c r="A5928" s="125"/>
      <c r="B5928" s="137"/>
      <c r="C5928" s="144"/>
      <c r="D5928" s="990"/>
      <c r="E5928" s="990"/>
      <c r="F5928" s="994"/>
    </row>
    <row r="5929" spans="1:6">
      <c r="A5929" s="137"/>
      <c r="B5929" s="137">
        <v>149020118</v>
      </c>
      <c r="C5929" s="139" t="s">
        <v>588</v>
      </c>
      <c r="D5929" s="989" t="s">
        <v>1013</v>
      </c>
      <c r="E5929" s="989" t="s">
        <v>1191</v>
      </c>
      <c r="F5929" s="992">
        <v>94</v>
      </c>
    </row>
    <row r="5930" spans="1:6">
      <c r="A5930" s="137"/>
      <c r="B5930" s="137">
        <v>149020119</v>
      </c>
      <c r="C5930" s="139" t="s">
        <v>588</v>
      </c>
      <c r="D5930" s="990"/>
      <c r="E5930" s="990"/>
      <c r="F5930" s="993"/>
    </row>
    <row r="5931" spans="1:6">
      <c r="A5931" s="137"/>
      <c r="B5931" s="137">
        <v>149020120</v>
      </c>
      <c r="C5931" s="139" t="s">
        <v>588</v>
      </c>
      <c r="D5931" s="990"/>
      <c r="E5931" s="990"/>
      <c r="F5931" s="993"/>
    </row>
    <row r="5932" spans="1:6">
      <c r="A5932" s="125"/>
      <c r="B5932" s="137"/>
      <c r="C5932" s="144"/>
      <c r="D5932" s="990"/>
      <c r="E5932" s="990"/>
      <c r="F5932" s="994"/>
    </row>
    <row r="5933" spans="1:6">
      <c r="A5933" s="137"/>
      <c r="B5933" s="137">
        <v>149020121</v>
      </c>
      <c r="C5933" s="139" t="s">
        <v>588</v>
      </c>
      <c r="D5933" s="989" t="s">
        <v>1021</v>
      </c>
      <c r="E5933" s="989" t="s">
        <v>1192</v>
      </c>
      <c r="F5933" s="992">
        <v>95</v>
      </c>
    </row>
    <row r="5934" spans="1:6">
      <c r="A5934" s="137"/>
      <c r="B5934" s="137">
        <v>149020122</v>
      </c>
      <c r="C5934" s="139" t="s">
        <v>588</v>
      </c>
      <c r="D5934" s="990"/>
      <c r="E5934" s="990"/>
      <c r="F5934" s="993"/>
    </row>
    <row r="5935" spans="1:6">
      <c r="A5935" s="137"/>
      <c r="B5935" s="137">
        <v>149020123</v>
      </c>
      <c r="C5935" s="139" t="s">
        <v>588</v>
      </c>
      <c r="D5935" s="990"/>
      <c r="E5935" s="990"/>
      <c r="F5935" s="993"/>
    </row>
    <row r="5936" spans="1:6">
      <c r="A5936" s="125"/>
      <c r="B5936" s="137"/>
      <c r="C5936" s="144"/>
      <c r="D5936" s="990"/>
      <c r="E5936" s="990"/>
      <c r="F5936" s="994"/>
    </row>
    <row r="5937" spans="1:6">
      <c r="A5937" s="137"/>
      <c r="B5937" s="137">
        <v>149020121</v>
      </c>
      <c r="C5937" s="139" t="s">
        <v>588</v>
      </c>
      <c r="D5937" s="989" t="s">
        <v>1013</v>
      </c>
      <c r="E5937" s="989" t="s">
        <v>1192</v>
      </c>
      <c r="F5937" s="992">
        <v>96</v>
      </c>
    </row>
    <row r="5938" spans="1:6">
      <c r="A5938" s="137"/>
      <c r="B5938" s="137">
        <v>149020122</v>
      </c>
      <c r="C5938" s="139" t="s">
        <v>588</v>
      </c>
      <c r="D5938" s="990"/>
      <c r="E5938" s="990"/>
      <c r="F5938" s="993"/>
    </row>
    <row r="5939" spans="1:6">
      <c r="A5939" s="137"/>
      <c r="B5939" s="137">
        <v>149020123</v>
      </c>
      <c r="C5939" s="139" t="s">
        <v>588</v>
      </c>
      <c r="D5939" s="990"/>
      <c r="E5939" s="990"/>
      <c r="F5939" s="993"/>
    </row>
    <row r="5940" spans="1:6">
      <c r="A5940" s="125"/>
      <c r="B5940" s="137"/>
      <c r="C5940" s="144"/>
      <c r="D5940" s="990"/>
      <c r="E5940" s="990"/>
      <c r="F5940" s="994"/>
    </row>
    <row r="5941" spans="1:6">
      <c r="A5941" s="137"/>
      <c r="B5941" s="137">
        <v>149020301</v>
      </c>
      <c r="C5941" s="139" t="s">
        <v>588</v>
      </c>
      <c r="D5941" s="989" t="s">
        <v>903</v>
      </c>
      <c r="E5941" s="989" t="s">
        <v>1193</v>
      </c>
      <c r="F5941" s="992">
        <v>97</v>
      </c>
    </row>
    <row r="5942" spans="1:6">
      <c r="A5942" s="137"/>
      <c r="B5942" s="137">
        <v>149020302</v>
      </c>
      <c r="C5942" s="139" t="s">
        <v>588</v>
      </c>
      <c r="D5942" s="990"/>
      <c r="E5942" s="990"/>
      <c r="F5942" s="993"/>
    </row>
    <row r="5943" spans="1:6">
      <c r="A5943" s="137"/>
      <c r="B5943" s="137">
        <v>149020303</v>
      </c>
      <c r="C5943" s="139" t="s">
        <v>588</v>
      </c>
      <c r="D5943" s="990"/>
      <c r="E5943" s="990"/>
      <c r="F5943" s="993"/>
    </row>
    <row r="5944" spans="1:6">
      <c r="A5944" s="137"/>
      <c r="B5944" s="137">
        <v>149020304</v>
      </c>
      <c r="C5944" s="139" t="s">
        <v>588</v>
      </c>
      <c r="D5944" s="990"/>
      <c r="E5944" s="990"/>
      <c r="F5944" s="993"/>
    </row>
    <row r="5945" spans="1:6">
      <c r="A5945" s="137"/>
      <c r="B5945" s="137">
        <v>149020305</v>
      </c>
      <c r="C5945" s="139" t="s">
        <v>588</v>
      </c>
      <c r="D5945" s="990"/>
      <c r="E5945" s="990"/>
      <c r="F5945" s="993"/>
    </row>
    <row r="5946" spans="1:6">
      <c r="A5946" s="125"/>
      <c r="B5946" s="137"/>
      <c r="C5946" s="144"/>
      <c r="D5946" s="991"/>
      <c r="E5946" s="991"/>
      <c r="F5946" s="994"/>
    </row>
    <row r="5947" spans="1:6">
      <c r="A5947" s="137"/>
      <c r="B5947" s="137">
        <v>149020306</v>
      </c>
      <c r="C5947" s="139" t="s">
        <v>589</v>
      </c>
      <c r="D5947" s="989" t="s">
        <v>1021</v>
      </c>
      <c r="E5947" s="989" t="s">
        <v>1193</v>
      </c>
      <c r="F5947" s="992">
        <v>98</v>
      </c>
    </row>
    <row r="5948" spans="1:6">
      <c r="A5948" s="137"/>
      <c r="B5948" s="137">
        <v>149020307</v>
      </c>
      <c r="C5948" s="139" t="s">
        <v>589</v>
      </c>
      <c r="D5948" s="990"/>
      <c r="E5948" s="990"/>
      <c r="F5948" s="993"/>
    </row>
    <row r="5949" spans="1:6">
      <c r="A5949" s="137"/>
      <c r="B5949" s="137">
        <v>149020308</v>
      </c>
      <c r="C5949" s="139" t="s">
        <v>589</v>
      </c>
      <c r="D5949" s="990"/>
      <c r="E5949" s="990"/>
      <c r="F5949" s="993"/>
    </row>
    <row r="5950" spans="1:6">
      <c r="A5950" s="137"/>
      <c r="B5950" s="137">
        <v>149020309</v>
      </c>
      <c r="C5950" s="139" t="s">
        <v>589</v>
      </c>
      <c r="D5950" s="990"/>
      <c r="E5950" s="990"/>
      <c r="F5950" s="993"/>
    </row>
    <row r="5951" spans="1:6">
      <c r="A5951" s="125"/>
      <c r="B5951" s="137"/>
      <c r="C5951" s="144"/>
      <c r="D5951" s="990"/>
      <c r="E5951" s="990"/>
      <c r="F5951" s="994"/>
    </row>
    <row r="5952" spans="1:6">
      <c r="A5952" s="137"/>
      <c r="B5952" s="137">
        <v>149020306</v>
      </c>
      <c r="C5952" s="139" t="s">
        <v>589</v>
      </c>
      <c r="D5952" s="989" t="s">
        <v>1013</v>
      </c>
      <c r="E5952" s="989" t="s">
        <v>1194</v>
      </c>
      <c r="F5952" s="992">
        <v>99</v>
      </c>
    </row>
    <row r="5953" spans="1:6">
      <c r="A5953" s="137"/>
      <c r="B5953" s="137">
        <v>149020307</v>
      </c>
      <c r="C5953" s="139" t="s">
        <v>589</v>
      </c>
      <c r="D5953" s="990"/>
      <c r="E5953" s="990"/>
      <c r="F5953" s="993"/>
    </row>
    <row r="5954" spans="1:6">
      <c r="A5954" s="137"/>
      <c r="B5954" s="137">
        <v>149020308</v>
      </c>
      <c r="C5954" s="139" t="s">
        <v>589</v>
      </c>
      <c r="D5954" s="990"/>
      <c r="E5954" s="990"/>
      <c r="F5954" s="993"/>
    </row>
    <row r="5955" spans="1:6">
      <c r="A5955" s="137"/>
      <c r="B5955" s="137">
        <v>149020309</v>
      </c>
      <c r="C5955" s="139" t="s">
        <v>589</v>
      </c>
      <c r="D5955" s="990"/>
      <c r="E5955" s="990"/>
      <c r="F5955" s="993"/>
    </row>
    <row r="5956" spans="1:6">
      <c r="A5956" s="125"/>
      <c r="B5956" s="137"/>
      <c r="C5956" s="144"/>
      <c r="D5956" s="990"/>
      <c r="E5956" s="990"/>
      <c r="F5956" s="994"/>
    </row>
    <row r="5957" spans="1:6">
      <c r="A5957" s="150"/>
      <c r="B5957" s="137">
        <v>149020310</v>
      </c>
      <c r="C5957" s="989" t="s">
        <v>589</v>
      </c>
      <c r="D5957" s="989" t="s">
        <v>1021</v>
      </c>
      <c r="E5957" s="989" t="s">
        <v>1195</v>
      </c>
      <c r="F5957" s="992">
        <v>100</v>
      </c>
    </row>
    <row r="5958" spans="1:6">
      <c r="A5958" s="150"/>
      <c r="B5958" s="137">
        <v>149020311</v>
      </c>
      <c r="C5958" s="990"/>
      <c r="D5958" s="990"/>
      <c r="E5958" s="990"/>
      <c r="F5958" s="993"/>
    </row>
    <row r="5959" spans="1:6">
      <c r="A5959" s="150"/>
      <c r="B5959" s="137">
        <v>149020312</v>
      </c>
      <c r="C5959" s="148"/>
      <c r="D5959" s="990"/>
      <c r="E5959" s="990"/>
      <c r="F5959" s="993"/>
    </row>
    <row r="5960" spans="1:6">
      <c r="A5960" s="150"/>
      <c r="B5960" s="137">
        <v>149020313</v>
      </c>
      <c r="C5960" s="148"/>
      <c r="D5960" s="990"/>
      <c r="E5960" s="990"/>
      <c r="F5960" s="993"/>
    </row>
    <row r="5961" spans="1:6">
      <c r="A5961" s="150"/>
      <c r="B5961" s="137">
        <v>149020314</v>
      </c>
      <c r="C5961" s="148"/>
      <c r="D5961" s="990"/>
      <c r="E5961" s="990"/>
      <c r="F5961" s="993"/>
    </row>
    <row r="5962" spans="1:6">
      <c r="A5962" s="150"/>
      <c r="B5962" s="137">
        <v>149020315</v>
      </c>
      <c r="C5962" s="148"/>
      <c r="D5962" s="990"/>
      <c r="E5962" s="990"/>
      <c r="F5962" s="993"/>
    </row>
    <row r="5963" spans="1:6">
      <c r="A5963" s="150"/>
      <c r="B5963" s="137">
        <v>149020316</v>
      </c>
      <c r="C5963" s="148"/>
      <c r="D5963" s="990"/>
      <c r="E5963" s="990"/>
      <c r="F5963" s="993"/>
    </row>
    <row r="5964" spans="1:6">
      <c r="A5964" s="150"/>
      <c r="B5964" s="137">
        <v>149020317</v>
      </c>
      <c r="C5964" s="148"/>
      <c r="D5964" s="990"/>
      <c r="E5964" s="990"/>
      <c r="F5964" s="993"/>
    </row>
    <row r="5965" spans="1:6">
      <c r="A5965" s="150"/>
      <c r="B5965" s="137">
        <v>149020318</v>
      </c>
      <c r="C5965" s="148"/>
      <c r="D5965" s="990"/>
      <c r="E5965" s="990"/>
      <c r="F5965" s="993"/>
    </row>
    <row r="5966" spans="1:6">
      <c r="A5966" s="137"/>
      <c r="B5966" s="137">
        <v>149020319</v>
      </c>
      <c r="C5966" s="148"/>
      <c r="D5966" s="990"/>
      <c r="E5966" s="990"/>
      <c r="F5966" s="993"/>
    </row>
    <row r="5967" spans="1:6">
      <c r="A5967" s="125"/>
      <c r="B5967" s="137"/>
      <c r="C5967" s="144"/>
      <c r="D5967" s="145"/>
      <c r="E5967" s="145"/>
      <c r="F5967" s="994"/>
    </row>
    <row r="5968" spans="1:6">
      <c r="A5968" s="137"/>
      <c r="B5968" s="137">
        <v>149020310</v>
      </c>
      <c r="C5968" s="989" t="s">
        <v>589</v>
      </c>
      <c r="D5968" s="989" t="s">
        <v>1013</v>
      </c>
      <c r="E5968" s="989" t="s">
        <v>1194</v>
      </c>
      <c r="F5968" s="992">
        <v>101</v>
      </c>
    </row>
    <row r="5969" spans="1:6">
      <c r="A5969" s="137"/>
      <c r="B5969" s="137">
        <v>149020311</v>
      </c>
      <c r="C5969" s="990"/>
      <c r="D5969" s="990"/>
      <c r="E5969" s="990"/>
      <c r="F5969" s="993"/>
    </row>
    <row r="5970" spans="1:6">
      <c r="A5970" s="137"/>
      <c r="B5970" s="137">
        <v>149020312</v>
      </c>
      <c r="C5970" s="148"/>
      <c r="D5970" s="990"/>
      <c r="E5970" s="990"/>
      <c r="F5970" s="993"/>
    </row>
    <row r="5971" spans="1:6">
      <c r="A5971" s="137"/>
      <c r="B5971" s="137">
        <v>149020313</v>
      </c>
      <c r="C5971" s="148"/>
      <c r="D5971" s="990"/>
      <c r="E5971" s="990"/>
      <c r="F5971" s="993"/>
    </row>
    <row r="5972" spans="1:6">
      <c r="A5972" s="137"/>
      <c r="B5972" s="137">
        <v>149020314</v>
      </c>
      <c r="C5972" s="148"/>
      <c r="D5972" s="990"/>
      <c r="E5972" s="990"/>
      <c r="F5972" s="993"/>
    </row>
    <row r="5973" spans="1:6">
      <c r="A5973" s="137"/>
      <c r="B5973" s="137">
        <v>149020315</v>
      </c>
      <c r="C5973" s="148"/>
      <c r="D5973" s="990"/>
      <c r="E5973" s="990"/>
      <c r="F5973" s="993"/>
    </row>
    <row r="5974" spans="1:6">
      <c r="A5974" s="137"/>
      <c r="B5974" s="137">
        <v>149020316</v>
      </c>
      <c r="C5974" s="148"/>
      <c r="D5974" s="990"/>
      <c r="E5974" s="990"/>
      <c r="F5974" s="993"/>
    </row>
    <row r="5975" spans="1:6">
      <c r="A5975" s="137"/>
      <c r="B5975" s="137">
        <v>149020317</v>
      </c>
      <c r="C5975" s="148"/>
      <c r="D5975" s="990"/>
      <c r="E5975" s="990"/>
      <c r="F5975" s="993"/>
    </row>
    <row r="5976" spans="1:6">
      <c r="A5976" s="137"/>
      <c r="B5976" s="137">
        <v>149020318</v>
      </c>
      <c r="C5976" s="148"/>
      <c r="D5976" s="990"/>
      <c r="E5976" s="990"/>
      <c r="F5976" s="993"/>
    </row>
    <row r="5977" spans="1:6">
      <c r="A5977" s="137"/>
      <c r="B5977" s="137">
        <v>149020319</v>
      </c>
      <c r="C5977" s="148"/>
      <c r="D5977" s="990"/>
      <c r="E5977" s="990"/>
      <c r="F5977" s="993"/>
    </row>
    <row r="5978" spans="1:6">
      <c r="A5978" s="125"/>
      <c r="B5978" s="137"/>
      <c r="C5978" s="144"/>
      <c r="D5978" s="991"/>
      <c r="E5978" s="991"/>
      <c r="F5978" s="994"/>
    </row>
    <row r="5979" spans="1:6">
      <c r="A5979" s="137"/>
      <c r="B5979" s="137">
        <v>149020201</v>
      </c>
      <c r="C5979" s="989" t="s">
        <v>590</v>
      </c>
      <c r="D5979" s="989" t="s">
        <v>1021</v>
      </c>
      <c r="E5979" s="989" t="s">
        <v>1196</v>
      </c>
      <c r="F5979" s="992">
        <v>102</v>
      </c>
    </row>
    <row r="5980" spans="1:6">
      <c r="A5980" s="137"/>
      <c r="B5980" s="137">
        <v>149020202</v>
      </c>
      <c r="C5980" s="990"/>
      <c r="D5980" s="990"/>
      <c r="E5980" s="990"/>
      <c r="F5980" s="993"/>
    </row>
    <row r="5981" spans="1:6">
      <c r="A5981" s="137"/>
      <c r="B5981" s="137">
        <v>149020203</v>
      </c>
      <c r="C5981" s="148"/>
      <c r="D5981" s="990"/>
      <c r="E5981" s="990"/>
      <c r="F5981" s="993"/>
    </row>
    <row r="5982" spans="1:6">
      <c r="A5982" s="137"/>
      <c r="B5982" s="137">
        <v>149020204</v>
      </c>
      <c r="C5982" s="148"/>
      <c r="D5982" s="990"/>
      <c r="E5982" s="990"/>
      <c r="F5982" s="993"/>
    </row>
    <row r="5983" spans="1:6">
      <c r="A5983" s="137"/>
      <c r="B5983" s="137">
        <v>149020205</v>
      </c>
      <c r="C5983" s="148"/>
      <c r="D5983" s="990"/>
      <c r="E5983" s="990"/>
      <c r="F5983" s="993"/>
    </row>
    <row r="5984" spans="1:6">
      <c r="A5984" s="137"/>
      <c r="B5984" s="137">
        <v>149020206</v>
      </c>
      <c r="C5984" s="148"/>
      <c r="D5984" s="990"/>
      <c r="E5984" s="990"/>
      <c r="F5984" s="993"/>
    </row>
    <row r="5985" spans="1:6">
      <c r="A5985" s="125"/>
      <c r="B5985" s="137"/>
      <c r="C5985" s="144"/>
      <c r="D5985" s="990"/>
      <c r="E5985" s="990"/>
      <c r="F5985" s="994"/>
    </row>
    <row r="5986" spans="1:6">
      <c r="A5986" s="137"/>
      <c r="B5986" s="137">
        <v>149020201</v>
      </c>
      <c r="C5986" s="989" t="s">
        <v>590</v>
      </c>
      <c r="D5986" s="989" t="s">
        <v>1013</v>
      </c>
      <c r="E5986" s="989" t="s">
        <v>1197</v>
      </c>
      <c r="F5986" s="992">
        <v>103</v>
      </c>
    </row>
    <row r="5987" spans="1:6">
      <c r="A5987" s="137"/>
      <c r="B5987" s="137">
        <v>149020202</v>
      </c>
      <c r="C5987" s="990"/>
      <c r="D5987" s="990"/>
      <c r="E5987" s="990"/>
      <c r="F5987" s="993"/>
    </row>
    <row r="5988" spans="1:6">
      <c r="A5988" s="137"/>
      <c r="B5988" s="137">
        <v>149020203</v>
      </c>
      <c r="C5988" s="989" t="s">
        <v>590</v>
      </c>
      <c r="D5988" s="990"/>
      <c r="E5988" s="990"/>
      <c r="F5988" s="993"/>
    </row>
    <row r="5989" spans="1:6">
      <c r="A5989" s="137"/>
      <c r="B5989" s="137">
        <v>149020204</v>
      </c>
      <c r="C5989" s="990"/>
      <c r="D5989" s="990"/>
      <c r="E5989" s="990"/>
      <c r="F5989" s="993"/>
    </row>
    <row r="5990" spans="1:6">
      <c r="A5990" s="137"/>
      <c r="B5990" s="137">
        <v>149020205</v>
      </c>
      <c r="C5990" s="989" t="s">
        <v>590</v>
      </c>
      <c r="D5990" s="990"/>
      <c r="E5990" s="990"/>
      <c r="F5990" s="993"/>
    </row>
    <row r="5991" spans="1:6">
      <c r="A5991" s="137"/>
      <c r="B5991" s="137">
        <v>149020206</v>
      </c>
      <c r="C5991" s="990"/>
      <c r="D5991" s="990"/>
      <c r="E5991" s="990"/>
      <c r="F5991" s="993"/>
    </row>
    <row r="5992" spans="1:6">
      <c r="A5992" s="125"/>
      <c r="B5992" s="137"/>
      <c r="C5992" s="144"/>
      <c r="D5992" s="991"/>
      <c r="E5992" s="991"/>
      <c r="F5992" s="994"/>
    </row>
    <row r="5993" spans="1:6">
      <c r="A5993" s="137"/>
      <c r="B5993" s="137">
        <v>149020207</v>
      </c>
      <c r="C5993" s="989" t="s">
        <v>590</v>
      </c>
      <c r="D5993" s="989" t="s">
        <v>1021</v>
      </c>
      <c r="E5993" s="989" t="s">
        <v>1198</v>
      </c>
      <c r="F5993" s="992">
        <v>104</v>
      </c>
    </row>
    <row r="5994" spans="1:6">
      <c r="A5994" s="137"/>
      <c r="B5994" s="137">
        <v>149020208</v>
      </c>
      <c r="C5994" s="990"/>
      <c r="D5994" s="990"/>
      <c r="E5994" s="990"/>
      <c r="F5994" s="993"/>
    </row>
    <row r="5995" spans="1:6">
      <c r="A5995" s="137"/>
      <c r="B5995" s="137">
        <v>149020209</v>
      </c>
      <c r="C5995" s="148"/>
      <c r="D5995" s="990"/>
      <c r="E5995" s="990"/>
      <c r="F5995" s="993"/>
    </row>
    <row r="5996" spans="1:6">
      <c r="A5996" s="125"/>
      <c r="B5996" s="137"/>
      <c r="C5996" s="144"/>
      <c r="D5996" s="991"/>
      <c r="E5996" s="991"/>
      <c r="F5996" s="994"/>
    </row>
    <row r="5997" spans="1:6">
      <c r="A5997" s="137"/>
      <c r="B5997" s="137">
        <v>149020207</v>
      </c>
      <c r="C5997" s="989" t="s">
        <v>590</v>
      </c>
      <c r="D5997" s="989" t="s">
        <v>1013</v>
      </c>
      <c r="E5997" s="989" t="s">
        <v>1199</v>
      </c>
      <c r="F5997" s="992">
        <v>105</v>
      </c>
    </row>
    <row r="5998" spans="1:6">
      <c r="A5998" s="137"/>
      <c r="B5998" s="137">
        <v>149020208</v>
      </c>
      <c r="C5998" s="990"/>
      <c r="D5998" s="990"/>
      <c r="E5998" s="990"/>
      <c r="F5998" s="993"/>
    </row>
    <row r="5999" spans="1:6">
      <c r="A5999" s="137"/>
      <c r="B5999" s="137">
        <v>149020209</v>
      </c>
      <c r="C5999" s="148"/>
      <c r="D5999" s="990"/>
      <c r="E5999" s="990"/>
      <c r="F5999" s="993"/>
    </row>
    <row r="6000" spans="1:6">
      <c r="A6000" s="125"/>
      <c r="B6000" s="137"/>
      <c r="C6000" s="144"/>
      <c r="D6000" s="990"/>
      <c r="E6000" s="990"/>
      <c r="F6000" s="994"/>
    </row>
    <row r="6001" spans="1:6">
      <c r="A6001" s="137"/>
      <c r="B6001" s="137">
        <v>149020210</v>
      </c>
      <c r="C6001" s="989" t="s">
        <v>590</v>
      </c>
      <c r="D6001" s="989" t="s">
        <v>903</v>
      </c>
      <c r="E6001" s="989" t="s">
        <v>1200</v>
      </c>
      <c r="F6001" s="992">
        <v>106</v>
      </c>
    </row>
    <row r="6002" spans="1:6">
      <c r="A6002" s="137"/>
      <c r="B6002" s="137">
        <v>149020211</v>
      </c>
      <c r="C6002" s="990"/>
      <c r="D6002" s="990"/>
      <c r="E6002" s="990"/>
      <c r="F6002" s="993"/>
    </row>
    <row r="6003" spans="1:6">
      <c r="A6003" s="125"/>
      <c r="B6003" s="137"/>
      <c r="C6003" s="144"/>
      <c r="D6003" s="990"/>
      <c r="E6003" s="990"/>
      <c r="F6003" s="994"/>
    </row>
    <row r="6004" spans="1:6">
      <c r="A6004" s="137"/>
      <c r="B6004" s="137">
        <v>149020212</v>
      </c>
      <c r="C6004" s="989" t="s">
        <v>590</v>
      </c>
      <c r="D6004" s="989" t="s">
        <v>1021</v>
      </c>
      <c r="E6004" s="989" t="s">
        <v>1201</v>
      </c>
      <c r="F6004" s="992">
        <v>107</v>
      </c>
    </row>
    <row r="6005" spans="1:6">
      <c r="A6005" s="137"/>
      <c r="B6005" s="137">
        <v>149020213</v>
      </c>
      <c r="C6005" s="990"/>
      <c r="D6005" s="990"/>
      <c r="E6005" s="990"/>
      <c r="F6005" s="993"/>
    </row>
    <row r="6006" spans="1:6">
      <c r="A6006" s="137"/>
      <c r="B6006" s="137">
        <v>149020214</v>
      </c>
      <c r="C6006" s="989" t="s">
        <v>590</v>
      </c>
      <c r="D6006" s="990"/>
      <c r="E6006" s="990"/>
      <c r="F6006" s="993"/>
    </row>
    <row r="6007" spans="1:6">
      <c r="A6007" s="137"/>
      <c r="B6007" s="137">
        <v>149020215</v>
      </c>
      <c r="C6007" s="990"/>
      <c r="D6007" s="990"/>
      <c r="E6007" s="990"/>
      <c r="F6007" s="993"/>
    </row>
    <row r="6008" spans="1:6">
      <c r="A6008" s="137"/>
      <c r="B6008" s="137">
        <v>149020216</v>
      </c>
      <c r="C6008" s="989" t="s">
        <v>590</v>
      </c>
      <c r="D6008" s="990"/>
      <c r="E6008" s="990"/>
      <c r="F6008" s="993"/>
    </row>
    <row r="6009" spans="1:6">
      <c r="A6009" s="137"/>
      <c r="B6009" s="137">
        <v>149020217</v>
      </c>
      <c r="C6009" s="990"/>
      <c r="D6009" s="990"/>
      <c r="E6009" s="990"/>
      <c r="F6009" s="993"/>
    </row>
    <row r="6010" spans="1:6">
      <c r="A6010" s="137"/>
      <c r="B6010" s="137">
        <v>149020218</v>
      </c>
      <c r="C6010" s="989"/>
      <c r="D6010" s="990"/>
      <c r="E6010" s="990"/>
      <c r="F6010" s="993"/>
    </row>
    <row r="6011" spans="1:6">
      <c r="A6011" s="125"/>
      <c r="B6011" s="137"/>
      <c r="C6011" s="990"/>
      <c r="D6011" s="991"/>
      <c r="E6011" s="991"/>
      <c r="F6011" s="994"/>
    </row>
    <row r="6012" spans="1:6">
      <c r="A6012" s="137"/>
      <c r="B6012" s="137">
        <v>149020212</v>
      </c>
      <c r="C6012" s="989" t="s">
        <v>590</v>
      </c>
      <c r="D6012" s="989" t="s">
        <v>1013</v>
      </c>
      <c r="E6012" s="989" t="s">
        <v>1202</v>
      </c>
      <c r="F6012" s="992">
        <v>108</v>
      </c>
    </row>
    <row r="6013" spans="1:6">
      <c r="A6013" s="137"/>
      <c r="B6013" s="137">
        <v>149020213</v>
      </c>
      <c r="C6013" s="990"/>
      <c r="D6013" s="990"/>
      <c r="E6013" s="990"/>
      <c r="F6013" s="993"/>
    </row>
    <row r="6014" spans="1:6">
      <c r="A6014" s="137"/>
      <c r="B6014" s="137">
        <v>149020214</v>
      </c>
      <c r="C6014" s="990"/>
      <c r="D6014" s="990"/>
      <c r="E6014" s="990"/>
      <c r="F6014" s="993"/>
    </row>
    <row r="6015" spans="1:6">
      <c r="A6015" s="137"/>
      <c r="B6015" s="137">
        <v>149020215</v>
      </c>
      <c r="C6015" s="990"/>
      <c r="D6015" s="990"/>
      <c r="E6015" s="990"/>
      <c r="F6015" s="993"/>
    </row>
    <row r="6016" spans="1:6">
      <c r="A6016" s="137"/>
      <c r="B6016" s="137">
        <v>149020216</v>
      </c>
      <c r="C6016" s="990"/>
      <c r="D6016" s="990"/>
      <c r="E6016" s="990"/>
      <c r="F6016" s="993"/>
    </row>
    <row r="6017" spans="1:6">
      <c r="A6017" s="137"/>
      <c r="B6017" s="137">
        <v>149020217</v>
      </c>
      <c r="C6017" s="990"/>
      <c r="D6017" s="990"/>
      <c r="E6017" s="990"/>
      <c r="F6017" s="993"/>
    </row>
    <row r="6018" spans="1:6">
      <c r="A6018" s="137"/>
      <c r="B6018" s="137">
        <v>149020218</v>
      </c>
      <c r="C6018" s="990"/>
      <c r="D6018" s="990"/>
      <c r="E6018" s="990"/>
      <c r="F6018" s="993"/>
    </row>
    <row r="6019" spans="1:6">
      <c r="A6019" s="125"/>
      <c r="B6019" s="137"/>
      <c r="C6019" s="144"/>
      <c r="D6019" s="991"/>
      <c r="E6019" s="991"/>
      <c r="F6019" s="994"/>
    </row>
    <row r="6020" spans="1:6">
      <c r="A6020" s="137"/>
      <c r="B6020" s="137">
        <v>149030501</v>
      </c>
      <c r="C6020" s="989" t="s">
        <v>591</v>
      </c>
      <c r="D6020" s="989" t="s">
        <v>1021</v>
      </c>
      <c r="E6020" s="989" t="s">
        <v>1203</v>
      </c>
      <c r="F6020" s="992">
        <v>109</v>
      </c>
    </row>
    <row r="6021" spans="1:6">
      <c r="A6021" s="137"/>
      <c r="B6021" s="137">
        <v>149030502</v>
      </c>
      <c r="C6021" s="990"/>
      <c r="D6021" s="990"/>
      <c r="E6021" s="990"/>
      <c r="F6021" s="993"/>
    </row>
    <row r="6022" spans="1:6">
      <c r="A6022" s="137"/>
      <c r="B6022" s="137">
        <v>149030503</v>
      </c>
      <c r="C6022" s="990"/>
      <c r="D6022" s="990"/>
      <c r="E6022" s="990"/>
      <c r="F6022" s="993"/>
    </row>
    <row r="6023" spans="1:6">
      <c r="A6023" s="137"/>
      <c r="B6023" s="137">
        <v>149030504</v>
      </c>
      <c r="C6023" s="990"/>
      <c r="D6023" s="990"/>
      <c r="E6023" s="990"/>
      <c r="F6023" s="993"/>
    </row>
    <row r="6024" spans="1:6">
      <c r="A6024" s="137"/>
      <c r="B6024" s="137">
        <v>149030505</v>
      </c>
      <c r="C6024" s="990"/>
      <c r="D6024" s="990"/>
      <c r="E6024" s="990"/>
      <c r="F6024" s="993"/>
    </row>
    <row r="6025" spans="1:6">
      <c r="A6025" s="125"/>
      <c r="B6025" s="137"/>
      <c r="C6025" s="990"/>
      <c r="D6025" s="990"/>
      <c r="E6025" s="990"/>
      <c r="F6025" s="994"/>
    </row>
    <row r="6026" spans="1:6">
      <c r="A6026" s="137"/>
      <c r="B6026" s="137">
        <v>149030501</v>
      </c>
      <c r="C6026" s="989" t="s">
        <v>591</v>
      </c>
      <c r="D6026" s="989" t="s">
        <v>1013</v>
      </c>
      <c r="E6026" s="989" t="s">
        <v>1204</v>
      </c>
      <c r="F6026" s="992">
        <v>110</v>
      </c>
    </row>
    <row r="6027" spans="1:6">
      <c r="A6027" s="137"/>
      <c r="B6027" s="137">
        <v>149030502</v>
      </c>
      <c r="C6027" s="990"/>
      <c r="D6027" s="990"/>
      <c r="E6027" s="990"/>
      <c r="F6027" s="993"/>
    </row>
    <row r="6028" spans="1:6">
      <c r="A6028" s="137"/>
      <c r="B6028" s="137">
        <v>149030503</v>
      </c>
      <c r="C6028" s="990"/>
      <c r="D6028" s="990"/>
      <c r="E6028" s="990"/>
      <c r="F6028" s="993"/>
    </row>
    <row r="6029" spans="1:6">
      <c r="A6029" s="137"/>
      <c r="B6029" s="137">
        <v>149030504</v>
      </c>
      <c r="C6029" s="990"/>
      <c r="D6029" s="990"/>
      <c r="E6029" s="990"/>
      <c r="F6029" s="993"/>
    </row>
    <row r="6030" spans="1:6">
      <c r="A6030" s="137"/>
      <c r="B6030" s="137">
        <v>149030505</v>
      </c>
      <c r="C6030" s="990"/>
      <c r="D6030" s="990"/>
      <c r="E6030" s="990"/>
      <c r="F6030" s="993"/>
    </row>
    <row r="6031" spans="1:6">
      <c r="A6031" s="125"/>
      <c r="B6031" s="137"/>
      <c r="C6031" s="990"/>
      <c r="D6031" s="990"/>
      <c r="E6031" s="990"/>
      <c r="F6031" s="994"/>
    </row>
    <row r="6032" spans="1:6">
      <c r="A6032" s="137"/>
      <c r="B6032" s="137">
        <v>149030301</v>
      </c>
      <c r="C6032" s="989" t="s">
        <v>592</v>
      </c>
      <c r="D6032" s="989" t="s">
        <v>903</v>
      </c>
      <c r="E6032" s="989" t="s">
        <v>1205</v>
      </c>
      <c r="F6032" s="992">
        <v>111</v>
      </c>
    </row>
    <row r="6033" spans="1:6">
      <c r="A6033" s="137"/>
      <c r="B6033" s="137">
        <v>149030302</v>
      </c>
      <c r="C6033" s="990"/>
      <c r="D6033" s="990"/>
      <c r="E6033" s="990"/>
      <c r="F6033" s="993"/>
    </row>
    <row r="6034" spans="1:6">
      <c r="A6034" s="137"/>
      <c r="B6034" s="137">
        <v>149030303</v>
      </c>
      <c r="C6034" s="990"/>
      <c r="D6034" s="990"/>
      <c r="E6034" s="990"/>
      <c r="F6034" s="993"/>
    </row>
    <row r="6035" spans="1:6">
      <c r="A6035" s="137"/>
      <c r="B6035" s="137">
        <v>149030304</v>
      </c>
      <c r="C6035" s="990"/>
      <c r="D6035" s="990"/>
      <c r="E6035" s="990"/>
      <c r="F6035" s="993"/>
    </row>
    <row r="6036" spans="1:6">
      <c r="A6036" s="137"/>
      <c r="B6036" s="137">
        <v>149030305</v>
      </c>
      <c r="C6036" s="990"/>
      <c r="D6036" s="990"/>
      <c r="E6036" s="990"/>
      <c r="F6036" s="993"/>
    </row>
    <row r="6037" spans="1:6">
      <c r="A6037" s="137"/>
      <c r="B6037" s="137">
        <v>149030306</v>
      </c>
      <c r="C6037" s="990"/>
      <c r="D6037" s="990"/>
      <c r="E6037" s="990"/>
      <c r="F6037" s="993"/>
    </row>
    <row r="6038" spans="1:6">
      <c r="A6038" s="137"/>
      <c r="B6038" s="137">
        <v>149030307</v>
      </c>
      <c r="C6038" s="124"/>
      <c r="D6038" s="990"/>
      <c r="E6038" s="990"/>
      <c r="F6038" s="993"/>
    </row>
    <row r="6039" spans="1:6">
      <c r="A6039" s="125"/>
      <c r="B6039" s="137"/>
      <c r="C6039" s="124"/>
      <c r="D6039" s="991"/>
      <c r="E6039" s="991"/>
      <c r="F6039" s="994"/>
    </row>
    <row r="6040" spans="1:6">
      <c r="A6040" s="137"/>
      <c r="B6040" s="137">
        <v>149030308</v>
      </c>
      <c r="C6040" s="989" t="s">
        <v>592</v>
      </c>
      <c r="D6040" s="989" t="s">
        <v>1021</v>
      </c>
      <c r="E6040" s="989" t="s">
        <v>1206</v>
      </c>
      <c r="F6040" s="992">
        <v>112</v>
      </c>
    </row>
    <row r="6041" spans="1:6">
      <c r="A6041" s="137"/>
      <c r="B6041" s="137">
        <v>149030309</v>
      </c>
      <c r="C6041" s="990"/>
      <c r="D6041" s="990"/>
      <c r="E6041" s="990"/>
      <c r="F6041" s="993"/>
    </row>
    <row r="6042" spans="1:6">
      <c r="A6042" s="137"/>
      <c r="B6042" s="137">
        <v>149030310</v>
      </c>
      <c r="C6042" s="990"/>
      <c r="D6042" s="990"/>
      <c r="E6042" s="990"/>
      <c r="F6042" s="993"/>
    </row>
    <row r="6043" spans="1:6">
      <c r="A6043" s="137"/>
      <c r="B6043" s="137">
        <v>149030311</v>
      </c>
      <c r="C6043" s="990"/>
      <c r="D6043" s="990"/>
      <c r="E6043" s="990"/>
      <c r="F6043" s="993"/>
    </row>
    <row r="6044" spans="1:6">
      <c r="A6044" s="137"/>
      <c r="B6044" s="137">
        <v>149030312</v>
      </c>
      <c r="C6044" s="990"/>
      <c r="D6044" s="990"/>
      <c r="E6044" s="990"/>
      <c r="F6044" s="993"/>
    </row>
    <row r="6045" spans="1:6">
      <c r="A6045" s="137"/>
      <c r="B6045" s="137">
        <v>149030313</v>
      </c>
      <c r="C6045" s="990"/>
      <c r="D6045" s="990"/>
      <c r="E6045" s="990"/>
      <c r="F6045" s="993"/>
    </row>
    <row r="6046" spans="1:6">
      <c r="A6046" s="125"/>
      <c r="B6046" s="137"/>
      <c r="C6046" s="124"/>
      <c r="D6046" s="991"/>
      <c r="E6046" s="991"/>
      <c r="F6046" s="994"/>
    </row>
    <row r="6047" spans="1:6">
      <c r="A6047" s="137"/>
      <c r="B6047" s="137">
        <v>149030308</v>
      </c>
      <c r="C6047" s="989" t="s">
        <v>592</v>
      </c>
      <c r="D6047" s="989" t="s">
        <v>1013</v>
      </c>
      <c r="E6047" s="989" t="s">
        <v>1207</v>
      </c>
      <c r="F6047" s="992">
        <v>113</v>
      </c>
    </row>
    <row r="6048" spans="1:6">
      <c r="A6048" s="137"/>
      <c r="B6048" s="137">
        <v>149030309</v>
      </c>
      <c r="C6048" s="990"/>
      <c r="D6048" s="990"/>
      <c r="E6048" s="990"/>
      <c r="F6048" s="993"/>
    </row>
    <row r="6049" spans="1:6">
      <c r="A6049" s="137"/>
      <c r="B6049" s="137">
        <v>149030310</v>
      </c>
      <c r="C6049" s="990"/>
      <c r="D6049" s="990"/>
      <c r="E6049" s="990"/>
      <c r="F6049" s="993"/>
    </row>
    <row r="6050" spans="1:6">
      <c r="A6050" s="137"/>
      <c r="B6050" s="137">
        <v>149030311</v>
      </c>
      <c r="C6050" s="990"/>
      <c r="D6050" s="990"/>
      <c r="E6050" s="990"/>
      <c r="F6050" s="993"/>
    </row>
    <row r="6051" spans="1:6">
      <c r="A6051" s="137"/>
      <c r="B6051" s="137">
        <v>149030312</v>
      </c>
      <c r="C6051" s="990"/>
      <c r="D6051" s="990"/>
      <c r="E6051" s="990"/>
      <c r="F6051" s="993"/>
    </row>
    <row r="6052" spans="1:6">
      <c r="A6052" s="137"/>
      <c r="B6052" s="137">
        <v>149030313</v>
      </c>
      <c r="C6052" s="990"/>
      <c r="D6052" s="990"/>
      <c r="E6052" s="990"/>
      <c r="F6052" s="993"/>
    </row>
    <row r="6053" spans="1:6">
      <c r="A6053" s="125"/>
      <c r="B6053" s="137"/>
      <c r="C6053" s="144"/>
      <c r="D6053" s="991"/>
      <c r="E6053" s="991"/>
      <c r="F6053" s="994"/>
    </row>
    <row r="6054" spans="1:6">
      <c r="A6054" s="137"/>
      <c r="B6054" s="137">
        <v>149030314</v>
      </c>
      <c r="C6054" s="989" t="s">
        <v>592</v>
      </c>
      <c r="D6054" s="989" t="s">
        <v>903</v>
      </c>
      <c r="E6054" s="989" t="s">
        <v>1208</v>
      </c>
      <c r="F6054" s="992">
        <v>114</v>
      </c>
    </row>
    <row r="6055" spans="1:6">
      <c r="A6055" s="137"/>
      <c r="B6055" s="137">
        <v>149030315</v>
      </c>
      <c r="C6055" s="990"/>
      <c r="D6055" s="990"/>
      <c r="E6055" s="990"/>
      <c r="F6055" s="993"/>
    </row>
    <row r="6056" spans="1:6">
      <c r="A6056" s="137"/>
      <c r="B6056" s="137">
        <v>149030316</v>
      </c>
      <c r="C6056" s="990"/>
      <c r="D6056" s="990"/>
      <c r="E6056" s="990"/>
      <c r="F6056" s="993"/>
    </row>
    <row r="6057" spans="1:6">
      <c r="A6057" s="137"/>
      <c r="B6057" s="137">
        <v>149030317</v>
      </c>
      <c r="C6057" s="990"/>
      <c r="D6057" s="990"/>
      <c r="E6057" s="990"/>
      <c r="F6057" s="993"/>
    </row>
    <row r="6058" spans="1:6">
      <c r="A6058" s="137"/>
      <c r="B6058" s="137">
        <v>149030318</v>
      </c>
      <c r="C6058" s="990"/>
      <c r="D6058" s="990"/>
      <c r="E6058" s="990"/>
      <c r="F6058" s="993"/>
    </row>
    <row r="6059" spans="1:6">
      <c r="A6059" s="137"/>
      <c r="B6059" s="137">
        <v>149030319</v>
      </c>
      <c r="C6059" s="990"/>
      <c r="D6059" s="990"/>
      <c r="E6059" s="990"/>
      <c r="F6059" s="993"/>
    </row>
    <row r="6060" spans="1:6">
      <c r="A6060" s="137"/>
      <c r="B6060" s="137">
        <v>149030320</v>
      </c>
      <c r="C6060" s="149"/>
      <c r="D6060" s="990"/>
      <c r="E6060" s="990"/>
      <c r="F6060" s="993"/>
    </row>
    <row r="6061" spans="1:6">
      <c r="A6061" s="137"/>
      <c r="B6061" s="137">
        <v>149030321</v>
      </c>
      <c r="C6061" s="149"/>
      <c r="D6061" s="990"/>
      <c r="E6061" s="990"/>
      <c r="F6061" s="993"/>
    </row>
    <row r="6062" spans="1:6">
      <c r="A6062" s="137"/>
      <c r="B6062" s="137">
        <v>149030322</v>
      </c>
      <c r="C6062" s="149"/>
      <c r="D6062" s="990"/>
      <c r="E6062" s="990"/>
      <c r="F6062" s="993"/>
    </row>
    <row r="6063" spans="1:6">
      <c r="A6063" s="137"/>
      <c r="B6063" s="137">
        <v>149030323</v>
      </c>
      <c r="C6063" s="149"/>
      <c r="D6063" s="990"/>
      <c r="E6063" s="990"/>
      <c r="F6063" s="993"/>
    </row>
    <row r="6064" spans="1:6">
      <c r="A6064" s="125"/>
      <c r="B6064" s="137"/>
      <c r="C6064" s="144"/>
      <c r="D6064" s="145"/>
      <c r="E6064" s="145"/>
      <c r="F6064" s="994"/>
    </row>
    <row r="6065" spans="1:6">
      <c r="A6065" s="137"/>
      <c r="B6065" s="137">
        <v>149030244</v>
      </c>
      <c r="C6065" s="989" t="s">
        <v>593</v>
      </c>
      <c r="D6065" s="989" t="s">
        <v>1021</v>
      </c>
      <c r="E6065" s="989" t="s">
        <v>1209</v>
      </c>
      <c r="F6065" s="992">
        <v>115</v>
      </c>
    </row>
    <row r="6066" spans="1:6">
      <c r="A6066" s="137"/>
      <c r="B6066" s="137">
        <v>149030245</v>
      </c>
      <c r="C6066" s="990"/>
      <c r="D6066" s="990"/>
      <c r="E6066" s="990"/>
      <c r="F6066" s="993"/>
    </row>
    <row r="6067" spans="1:6">
      <c r="A6067" s="137"/>
      <c r="B6067" s="137">
        <v>149030324</v>
      </c>
      <c r="C6067" s="990"/>
      <c r="D6067" s="990"/>
      <c r="E6067" s="990"/>
      <c r="F6067" s="993"/>
    </row>
    <row r="6068" spans="1:6">
      <c r="A6068" s="125"/>
      <c r="B6068" s="137"/>
      <c r="C6068" s="990"/>
      <c r="D6068" s="990"/>
      <c r="E6068" s="990"/>
      <c r="F6068" s="994"/>
    </row>
    <row r="6069" spans="1:6">
      <c r="A6069" s="137"/>
      <c r="B6069" s="137">
        <v>149030244</v>
      </c>
      <c r="C6069" s="989" t="s">
        <v>593</v>
      </c>
      <c r="D6069" s="989" t="s">
        <v>1013</v>
      </c>
      <c r="E6069" s="989" t="s">
        <v>1209</v>
      </c>
      <c r="F6069" s="992">
        <v>116</v>
      </c>
    </row>
    <row r="6070" spans="1:6">
      <c r="A6070" s="137"/>
      <c r="B6070" s="137">
        <v>149030245</v>
      </c>
      <c r="C6070" s="990"/>
      <c r="D6070" s="990"/>
      <c r="E6070" s="990"/>
      <c r="F6070" s="993"/>
    </row>
    <row r="6071" spans="1:6">
      <c r="A6071" s="137"/>
      <c r="B6071" s="137">
        <v>149030324</v>
      </c>
      <c r="C6071" s="990"/>
      <c r="D6071" s="990"/>
      <c r="E6071" s="990"/>
      <c r="F6071" s="993"/>
    </row>
    <row r="6072" spans="1:6">
      <c r="A6072" s="125"/>
      <c r="B6072" s="137"/>
      <c r="C6072" s="990"/>
      <c r="D6072" s="990"/>
      <c r="E6072" s="990"/>
      <c r="F6072" s="994"/>
    </row>
    <row r="6073" spans="1:6">
      <c r="A6073" s="137"/>
      <c r="B6073" s="137">
        <v>149030201</v>
      </c>
      <c r="C6073" s="989" t="s">
        <v>594</v>
      </c>
      <c r="D6073" s="989" t="s">
        <v>1021</v>
      </c>
      <c r="E6073" s="989" t="s">
        <v>1210</v>
      </c>
      <c r="F6073" s="992">
        <v>117</v>
      </c>
    </row>
    <row r="6074" spans="1:6">
      <c r="A6074" s="137"/>
      <c r="B6074" s="137">
        <v>149030202</v>
      </c>
      <c r="C6074" s="990"/>
      <c r="D6074" s="990"/>
      <c r="E6074" s="990"/>
      <c r="F6074" s="993"/>
    </row>
    <row r="6075" spans="1:6">
      <c r="A6075" s="137"/>
      <c r="B6075" s="137">
        <v>149030203</v>
      </c>
      <c r="C6075" s="990"/>
      <c r="D6075" s="990"/>
      <c r="E6075" s="990"/>
      <c r="F6075" s="993"/>
    </row>
    <row r="6076" spans="1:6">
      <c r="A6076" s="137"/>
      <c r="B6076" s="137">
        <v>149030204</v>
      </c>
      <c r="C6076" s="990"/>
      <c r="D6076" s="990"/>
      <c r="E6076" s="990"/>
      <c r="F6076" s="993"/>
    </row>
    <row r="6077" spans="1:6">
      <c r="A6077" s="125"/>
      <c r="B6077" s="137"/>
      <c r="C6077" s="144"/>
      <c r="D6077" s="991"/>
      <c r="E6077" s="991"/>
      <c r="F6077" s="994"/>
    </row>
    <row r="6078" spans="1:6">
      <c r="A6078" s="137"/>
      <c r="B6078" s="137">
        <v>149030201</v>
      </c>
      <c r="C6078" s="989" t="s">
        <v>594</v>
      </c>
      <c r="D6078" s="989" t="s">
        <v>1013</v>
      </c>
      <c r="E6078" s="989" t="s">
        <v>1211</v>
      </c>
      <c r="F6078" s="992">
        <v>118</v>
      </c>
    </row>
    <row r="6079" spans="1:6">
      <c r="A6079" s="137"/>
      <c r="B6079" s="137">
        <v>149030202</v>
      </c>
      <c r="C6079" s="990"/>
      <c r="D6079" s="990"/>
      <c r="E6079" s="990"/>
      <c r="F6079" s="993"/>
    </row>
    <row r="6080" spans="1:6">
      <c r="A6080" s="137"/>
      <c r="B6080" s="137">
        <v>149030203</v>
      </c>
      <c r="C6080" s="990"/>
      <c r="D6080" s="990"/>
      <c r="E6080" s="990"/>
      <c r="F6080" s="993"/>
    </row>
    <row r="6081" spans="1:6">
      <c r="A6081" s="137"/>
      <c r="B6081" s="137">
        <v>149030204</v>
      </c>
      <c r="C6081" s="990"/>
      <c r="D6081" s="990"/>
      <c r="E6081" s="990"/>
      <c r="F6081" s="993"/>
    </row>
    <row r="6082" spans="1:6">
      <c r="A6082" s="125"/>
      <c r="B6082" s="137"/>
      <c r="C6082" s="144"/>
      <c r="D6082" s="991"/>
      <c r="E6082" s="991"/>
      <c r="F6082" s="994"/>
    </row>
    <row r="6083" spans="1:6">
      <c r="A6083" s="137"/>
      <c r="B6083" s="137">
        <v>149030205</v>
      </c>
      <c r="C6083" s="989" t="s">
        <v>594</v>
      </c>
      <c r="D6083" s="989" t="s">
        <v>1013</v>
      </c>
      <c r="E6083" s="989" t="s">
        <v>1212</v>
      </c>
      <c r="F6083" s="992">
        <v>119</v>
      </c>
    </row>
    <row r="6084" spans="1:6">
      <c r="A6084" s="137"/>
      <c r="B6084" s="137">
        <v>149030206</v>
      </c>
      <c r="C6084" s="990"/>
      <c r="D6084" s="990"/>
      <c r="E6084" s="990"/>
      <c r="F6084" s="993"/>
    </row>
    <row r="6085" spans="1:6">
      <c r="A6085" s="137"/>
      <c r="B6085" s="137">
        <v>149030207</v>
      </c>
      <c r="C6085" s="990"/>
      <c r="D6085" s="990"/>
      <c r="E6085" s="990"/>
      <c r="F6085" s="993"/>
    </row>
    <row r="6086" spans="1:6">
      <c r="A6086" s="137"/>
      <c r="B6086" s="137">
        <v>149030208</v>
      </c>
      <c r="C6086" s="990"/>
      <c r="D6086" s="990"/>
      <c r="E6086" s="990"/>
      <c r="F6086" s="993"/>
    </row>
    <row r="6087" spans="1:6">
      <c r="A6087" s="137"/>
      <c r="B6087" s="137">
        <v>149030209</v>
      </c>
      <c r="C6087" s="149"/>
      <c r="D6087" s="990"/>
      <c r="E6087" s="990"/>
      <c r="F6087" s="993"/>
    </row>
    <row r="6088" spans="1:6">
      <c r="A6088" s="125"/>
      <c r="B6088" s="137"/>
      <c r="C6088" s="144"/>
      <c r="D6088" s="991"/>
      <c r="E6088" s="991"/>
      <c r="F6088" s="994"/>
    </row>
    <row r="6089" spans="1:6">
      <c r="A6089" s="137"/>
      <c r="B6089" s="137">
        <v>149030205</v>
      </c>
      <c r="C6089" s="989" t="s">
        <v>594</v>
      </c>
      <c r="D6089" s="989" t="s">
        <v>1021</v>
      </c>
      <c r="E6089" s="989" t="s">
        <v>1213</v>
      </c>
      <c r="F6089" s="992">
        <v>120</v>
      </c>
    </row>
    <row r="6090" spans="1:6">
      <c r="A6090" s="137"/>
      <c r="B6090" s="137">
        <v>149030206</v>
      </c>
      <c r="C6090" s="990"/>
      <c r="D6090" s="990"/>
      <c r="E6090" s="990"/>
      <c r="F6090" s="993"/>
    </row>
    <row r="6091" spans="1:6">
      <c r="A6091" s="137"/>
      <c r="B6091" s="137">
        <v>149030207</v>
      </c>
      <c r="C6091" s="990"/>
      <c r="D6091" s="990"/>
      <c r="E6091" s="990"/>
      <c r="F6091" s="993"/>
    </row>
    <row r="6092" spans="1:6">
      <c r="A6092" s="137"/>
      <c r="B6092" s="137">
        <v>149030208</v>
      </c>
      <c r="C6092" s="990"/>
      <c r="D6092" s="990"/>
      <c r="E6092" s="990"/>
      <c r="F6092" s="993"/>
    </row>
    <row r="6093" spans="1:6">
      <c r="A6093" s="137"/>
      <c r="B6093" s="137">
        <v>149030209</v>
      </c>
      <c r="C6093" s="149"/>
      <c r="D6093" s="990"/>
      <c r="E6093" s="990"/>
      <c r="F6093" s="993"/>
    </row>
    <row r="6094" spans="1:6">
      <c r="A6094" s="125"/>
      <c r="B6094" s="137"/>
      <c r="C6094" s="144"/>
      <c r="D6094" s="991"/>
      <c r="E6094" s="991"/>
      <c r="F6094" s="994"/>
    </row>
    <row r="6095" spans="1:6">
      <c r="A6095" s="137"/>
      <c r="B6095" s="137">
        <v>149030210</v>
      </c>
      <c r="C6095" s="989" t="s">
        <v>594</v>
      </c>
      <c r="D6095" s="989" t="s">
        <v>1021</v>
      </c>
      <c r="E6095" s="989" t="s">
        <v>1214</v>
      </c>
      <c r="F6095" s="992">
        <v>121</v>
      </c>
    </row>
    <row r="6096" spans="1:6">
      <c r="A6096" s="137"/>
      <c r="B6096" s="137">
        <v>149030211</v>
      </c>
      <c r="C6096" s="990"/>
      <c r="D6096" s="990"/>
      <c r="E6096" s="990"/>
      <c r="F6096" s="993"/>
    </row>
    <row r="6097" spans="1:6">
      <c r="A6097" s="137"/>
      <c r="B6097" s="137">
        <v>149030212</v>
      </c>
      <c r="C6097" s="990"/>
      <c r="D6097" s="990"/>
      <c r="E6097" s="990"/>
      <c r="F6097" s="993"/>
    </row>
    <row r="6098" spans="1:6">
      <c r="A6098" s="137"/>
      <c r="B6098" s="137">
        <v>149030213</v>
      </c>
      <c r="C6098" s="990"/>
      <c r="D6098" s="990"/>
      <c r="E6098" s="990"/>
      <c r="F6098" s="993"/>
    </row>
    <row r="6099" spans="1:6">
      <c r="A6099" s="137"/>
      <c r="B6099" s="137">
        <v>149030214</v>
      </c>
      <c r="C6099" s="151"/>
      <c r="D6099" s="990"/>
      <c r="E6099" s="990"/>
      <c r="F6099" s="993"/>
    </row>
    <row r="6100" spans="1:6">
      <c r="A6100" s="137"/>
      <c r="B6100" s="137">
        <v>149030215</v>
      </c>
      <c r="C6100" s="151"/>
      <c r="D6100" s="990"/>
      <c r="E6100" s="990"/>
      <c r="F6100" s="993"/>
    </row>
    <row r="6101" spans="1:6">
      <c r="A6101" s="137"/>
      <c r="B6101" s="137">
        <v>149030216</v>
      </c>
      <c r="C6101" s="151"/>
      <c r="D6101" s="990"/>
      <c r="E6101" s="990"/>
      <c r="F6101" s="993"/>
    </row>
    <row r="6102" spans="1:6">
      <c r="A6102" s="137"/>
      <c r="B6102" s="137">
        <v>149030218</v>
      </c>
      <c r="C6102" s="151"/>
      <c r="D6102" s="990"/>
      <c r="E6102" s="990"/>
      <c r="F6102" s="993"/>
    </row>
    <row r="6103" spans="1:6">
      <c r="A6103" s="137"/>
      <c r="B6103" s="137">
        <v>149030219</v>
      </c>
      <c r="C6103" s="151"/>
      <c r="D6103" s="990"/>
      <c r="E6103" s="990"/>
      <c r="F6103" s="993"/>
    </row>
    <row r="6104" spans="1:6">
      <c r="A6104" s="137"/>
      <c r="B6104" s="137">
        <v>149030223</v>
      </c>
      <c r="C6104" s="151"/>
      <c r="D6104" s="990"/>
      <c r="E6104" s="990"/>
      <c r="F6104" s="993"/>
    </row>
    <row r="6105" spans="1:6">
      <c r="A6105" s="125"/>
      <c r="B6105" s="137"/>
      <c r="C6105" s="150"/>
      <c r="D6105" s="134"/>
      <c r="E6105" s="134"/>
      <c r="F6105" s="994"/>
    </row>
    <row r="6106" spans="1:6">
      <c r="A6106" s="137"/>
      <c r="B6106" s="137">
        <v>149030210</v>
      </c>
      <c r="C6106" s="989" t="s">
        <v>594</v>
      </c>
      <c r="D6106" s="989" t="s">
        <v>1013</v>
      </c>
      <c r="E6106" s="989" t="s">
        <v>1215</v>
      </c>
      <c r="F6106" s="992">
        <v>122</v>
      </c>
    </row>
    <row r="6107" spans="1:6">
      <c r="A6107" s="137"/>
      <c r="B6107" s="137">
        <v>149030211</v>
      </c>
      <c r="C6107" s="990"/>
      <c r="D6107" s="990"/>
      <c r="E6107" s="990"/>
      <c r="F6107" s="993"/>
    </row>
    <row r="6108" spans="1:6">
      <c r="A6108" s="137"/>
      <c r="B6108" s="137">
        <v>149030212</v>
      </c>
      <c r="C6108" s="990"/>
      <c r="D6108" s="990"/>
      <c r="E6108" s="990"/>
      <c r="F6108" s="993"/>
    </row>
    <row r="6109" spans="1:6">
      <c r="A6109" s="137"/>
      <c r="B6109" s="137">
        <v>149030213</v>
      </c>
      <c r="C6109" s="990"/>
      <c r="D6109" s="990"/>
      <c r="E6109" s="990"/>
      <c r="F6109" s="993"/>
    </row>
    <row r="6110" spans="1:6">
      <c r="A6110" s="137"/>
      <c r="B6110" s="137">
        <v>149030214</v>
      </c>
      <c r="C6110" s="148"/>
      <c r="D6110" s="990"/>
      <c r="E6110" s="990"/>
      <c r="F6110" s="993"/>
    </row>
    <row r="6111" spans="1:6">
      <c r="A6111" s="137"/>
      <c r="B6111" s="137">
        <v>149030215</v>
      </c>
      <c r="C6111" s="148"/>
      <c r="D6111" s="990"/>
      <c r="E6111" s="990"/>
      <c r="F6111" s="993"/>
    </row>
    <row r="6112" spans="1:6">
      <c r="A6112" s="137"/>
      <c r="B6112" s="137">
        <v>149030216</v>
      </c>
      <c r="C6112" s="148"/>
      <c r="D6112" s="990"/>
      <c r="E6112" s="990"/>
      <c r="F6112" s="993"/>
    </row>
    <row r="6113" spans="1:6">
      <c r="A6113" s="137"/>
      <c r="B6113" s="137">
        <v>149030218</v>
      </c>
      <c r="C6113" s="148"/>
      <c r="D6113" s="990"/>
      <c r="E6113" s="990"/>
      <c r="F6113" s="993"/>
    </row>
    <row r="6114" spans="1:6">
      <c r="A6114" s="137"/>
      <c r="B6114" s="137">
        <v>149030219</v>
      </c>
      <c r="C6114" s="148"/>
      <c r="D6114" s="990"/>
      <c r="E6114" s="990"/>
      <c r="F6114" s="993"/>
    </row>
    <row r="6115" spans="1:6">
      <c r="A6115" s="137"/>
      <c r="B6115" s="137">
        <v>149030223</v>
      </c>
      <c r="C6115" s="148"/>
      <c r="D6115" s="990"/>
      <c r="E6115" s="990"/>
      <c r="F6115" s="993"/>
    </row>
    <row r="6116" spans="1:6">
      <c r="A6116" s="125"/>
      <c r="B6116" s="137"/>
      <c r="C6116" s="144"/>
      <c r="D6116" s="145"/>
      <c r="E6116" s="145"/>
      <c r="F6116" s="994"/>
    </row>
    <row r="6117" spans="1:6">
      <c r="A6117" s="137"/>
      <c r="B6117" s="137">
        <v>149030217</v>
      </c>
      <c r="C6117" s="989" t="s">
        <v>594</v>
      </c>
      <c r="D6117" s="989" t="s">
        <v>903</v>
      </c>
      <c r="E6117" s="989" t="s">
        <v>1216</v>
      </c>
      <c r="F6117" s="992">
        <v>123</v>
      </c>
    </row>
    <row r="6118" spans="1:6">
      <c r="A6118" s="137"/>
      <c r="B6118" s="137">
        <v>149030220</v>
      </c>
      <c r="C6118" s="990"/>
      <c r="D6118" s="990"/>
      <c r="E6118" s="990"/>
      <c r="F6118" s="993"/>
    </row>
    <row r="6119" spans="1:6">
      <c r="A6119" s="137"/>
      <c r="B6119" s="137">
        <v>149030221</v>
      </c>
      <c r="C6119" s="990"/>
      <c r="D6119" s="990"/>
      <c r="E6119" s="990"/>
      <c r="F6119" s="993"/>
    </row>
    <row r="6120" spans="1:6">
      <c r="A6120" s="137"/>
      <c r="B6120" s="137">
        <v>149030222</v>
      </c>
      <c r="C6120" s="990"/>
      <c r="D6120" s="990"/>
      <c r="E6120" s="990"/>
      <c r="F6120" s="993"/>
    </row>
    <row r="6121" spans="1:6">
      <c r="A6121" s="125"/>
      <c r="B6121" s="137"/>
      <c r="C6121" s="144"/>
      <c r="D6121" s="990"/>
      <c r="E6121" s="990"/>
      <c r="F6121" s="994"/>
    </row>
    <row r="6122" spans="1:6">
      <c r="A6122" s="137"/>
      <c r="B6122" s="137">
        <v>149030224</v>
      </c>
      <c r="C6122" s="989" t="s">
        <v>594</v>
      </c>
      <c r="D6122" s="985" t="s">
        <v>903</v>
      </c>
      <c r="E6122" s="985" t="s">
        <v>1217</v>
      </c>
      <c r="F6122" s="992">
        <v>124</v>
      </c>
    </row>
    <row r="6123" spans="1:6">
      <c r="A6123" s="137"/>
      <c r="B6123" s="137">
        <v>149030225</v>
      </c>
      <c r="C6123" s="990"/>
      <c r="D6123" s="985"/>
      <c r="E6123" s="985"/>
      <c r="F6123" s="993"/>
    </row>
    <row r="6124" spans="1:6">
      <c r="A6124" s="125"/>
      <c r="B6124" s="137"/>
      <c r="C6124" s="991"/>
      <c r="D6124" s="985"/>
      <c r="E6124" s="985"/>
      <c r="F6124" s="994"/>
    </row>
    <row r="6125" spans="1:6">
      <c r="A6125" s="137"/>
      <c r="B6125" s="137">
        <v>149030226</v>
      </c>
      <c r="C6125" s="149"/>
      <c r="D6125" s="989" t="s">
        <v>903</v>
      </c>
      <c r="E6125" s="989" t="s">
        <v>1218</v>
      </c>
      <c r="F6125" s="992">
        <v>125</v>
      </c>
    </row>
    <row r="6126" spans="1:6">
      <c r="A6126" s="137"/>
      <c r="B6126" s="137">
        <v>149030227</v>
      </c>
      <c r="C6126" s="990" t="s">
        <v>590</v>
      </c>
      <c r="D6126" s="990"/>
      <c r="E6126" s="990"/>
      <c r="F6126" s="993"/>
    </row>
    <row r="6127" spans="1:6">
      <c r="A6127" s="137"/>
      <c r="B6127" s="137">
        <v>149030228</v>
      </c>
      <c r="C6127" s="990"/>
      <c r="D6127" s="990"/>
      <c r="E6127" s="990"/>
      <c r="F6127" s="993"/>
    </row>
    <row r="6128" spans="1:6">
      <c r="A6128" s="137"/>
      <c r="B6128" s="137">
        <v>149030229</v>
      </c>
      <c r="C6128" s="990"/>
      <c r="D6128" s="990"/>
      <c r="E6128" s="990"/>
      <c r="F6128" s="993"/>
    </row>
    <row r="6129" spans="1:6">
      <c r="A6129" s="137"/>
      <c r="B6129" s="137">
        <v>149030230</v>
      </c>
      <c r="C6129" s="149"/>
      <c r="D6129" s="990"/>
      <c r="E6129" s="990"/>
      <c r="F6129" s="993"/>
    </row>
    <row r="6130" spans="1:6">
      <c r="A6130" s="125"/>
      <c r="B6130" s="137"/>
      <c r="C6130" s="144"/>
      <c r="D6130" s="990"/>
      <c r="E6130" s="990"/>
      <c r="F6130" s="994"/>
    </row>
    <row r="6131" spans="1:6">
      <c r="A6131" s="137"/>
      <c r="B6131" s="137">
        <v>149030231</v>
      </c>
      <c r="C6131" s="989" t="s">
        <v>594</v>
      </c>
      <c r="D6131" s="989" t="s">
        <v>1021</v>
      </c>
      <c r="E6131" s="989" t="s">
        <v>1219</v>
      </c>
      <c r="F6131" s="992">
        <v>126</v>
      </c>
    </row>
    <row r="6132" spans="1:6">
      <c r="A6132" s="137"/>
      <c r="B6132" s="137">
        <v>149030232</v>
      </c>
      <c r="C6132" s="990"/>
      <c r="D6132" s="990"/>
      <c r="E6132" s="990"/>
      <c r="F6132" s="993"/>
    </row>
    <row r="6133" spans="1:6">
      <c r="A6133" s="137"/>
      <c r="B6133" s="137">
        <v>149030233</v>
      </c>
      <c r="C6133" s="991"/>
      <c r="D6133" s="990"/>
      <c r="E6133" s="990"/>
      <c r="F6133" s="993"/>
    </row>
    <row r="6134" spans="1:6">
      <c r="A6134" s="125"/>
      <c r="B6134" s="137"/>
      <c r="C6134" s="144"/>
      <c r="D6134" s="990"/>
      <c r="E6134" s="990"/>
      <c r="F6134" s="994"/>
    </row>
    <row r="6135" spans="1:6">
      <c r="A6135" s="137"/>
      <c r="B6135" s="137">
        <v>149030231</v>
      </c>
      <c r="C6135" s="989" t="s">
        <v>594</v>
      </c>
      <c r="D6135" s="985" t="s">
        <v>1013</v>
      </c>
      <c r="E6135" s="985" t="s">
        <v>1220</v>
      </c>
      <c r="F6135" s="992">
        <v>127</v>
      </c>
    </row>
    <row r="6136" spans="1:6">
      <c r="A6136" s="137"/>
      <c r="B6136" s="137">
        <v>149030232</v>
      </c>
      <c r="C6136" s="990"/>
      <c r="D6136" s="985"/>
      <c r="E6136" s="985"/>
      <c r="F6136" s="993"/>
    </row>
    <row r="6137" spans="1:6">
      <c r="A6137" s="137"/>
      <c r="B6137" s="137">
        <v>149030233</v>
      </c>
      <c r="C6137" s="991"/>
      <c r="D6137" s="985"/>
      <c r="E6137" s="985"/>
      <c r="F6137" s="993"/>
    </row>
    <row r="6138" spans="1:6">
      <c r="A6138" s="125"/>
      <c r="B6138" s="137"/>
      <c r="C6138" s="144"/>
      <c r="D6138" s="985"/>
      <c r="E6138" s="985"/>
      <c r="F6138" s="994"/>
    </row>
    <row r="6139" spans="1:6">
      <c r="A6139" s="137"/>
      <c r="B6139" s="137">
        <v>149030234</v>
      </c>
      <c r="C6139" s="989" t="s">
        <v>594</v>
      </c>
      <c r="D6139" s="989" t="s">
        <v>903</v>
      </c>
      <c r="E6139" s="989" t="s">
        <v>1221</v>
      </c>
      <c r="F6139" s="992">
        <v>128</v>
      </c>
    </row>
    <row r="6140" spans="1:6">
      <c r="A6140" s="137"/>
      <c r="B6140" s="137">
        <v>149030235</v>
      </c>
      <c r="C6140" s="990"/>
      <c r="D6140" s="990"/>
      <c r="E6140" s="990"/>
      <c r="F6140" s="993"/>
    </row>
    <row r="6141" spans="1:6">
      <c r="A6141" s="125"/>
      <c r="B6141" s="137"/>
      <c r="C6141" s="991"/>
      <c r="D6141" s="990"/>
      <c r="E6141" s="990"/>
      <c r="F6141" s="994"/>
    </row>
    <row r="6142" spans="1:6">
      <c r="A6142" s="137"/>
      <c r="B6142" s="137">
        <v>149030236</v>
      </c>
      <c r="C6142" s="989" t="s">
        <v>594</v>
      </c>
      <c r="D6142" s="989" t="s">
        <v>903</v>
      </c>
      <c r="E6142" s="989" t="s">
        <v>1222</v>
      </c>
      <c r="F6142" s="992">
        <v>129</v>
      </c>
    </row>
    <row r="6143" spans="1:6">
      <c r="A6143" s="137"/>
      <c r="B6143" s="137">
        <v>149030237</v>
      </c>
      <c r="C6143" s="990"/>
      <c r="D6143" s="990"/>
      <c r="E6143" s="990"/>
      <c r="F6143" s="993"/>
    </row>
    <row r="6144" spans="1:6">
      <c r="A6144" s="137"/>
      <c r="B6144" s="137">
        <v>149030238</v>
      </c>
      <c r="C6144" s="991"/>
      <c r="D6144" s="990"/>
      <c r="E6144" s="990"/>
      <c r="F6144" s="993"/>
    </row>
    <row r="6145" spans="1:6">
      <c r="A6145" s="137"/>
      <c r="B6145" s="137">
        <v>149030239</v>
      </c>
      <c r="C6145" s="148"/>
      <c r="D6145" s="990"/>
      <c r="E6145" s="990"/>
      <c r="F6145" s="993"/>
    </row>
    <row r="6146" spans="1:6">
      <c r="A6146" s="125"/>
      <c r="B6146" s="137"/>
      <c r="C6146" s="144"/>
      <c r="D6146" s="991"/>
      <c r="E6146" s="991"/>
      <c r="F6146" s="994"/>
    </row>
    <row r="6147" spans="1:6">
      <c r="A6147" s="137"/>
      <c r="B6147" s="137">
        <v>149030236</v>
      </c>
      <c r="C6147" s="989" t="s">
        <v>594</v>
      </c>
      <c r="D6147" s="989" t="s">
        <v>1013</v>
      </c>
      <c r="E6147" s="989" t="s">
        <v>1223</v>
      </c>
      <c r="F6147" s="992">
        <v>130</v>
      </c>
    </row>
    <row r="6148" spans="1:6">
      <c r="A6148" s="137"/>
      <c r="B6148" s="137">
        <v>149030237</v>
      </c>
      <c r="C6148" s="990"/>
      <c r="D6148" s="990"/>
      <c r="E6148" s="990"/>
      <c r="F6148" s="993"/>
    </row>
    <row r="6149" spans="1:6">
      <c r="A6149" s="137"/>
      <c r="B6149" s="137">
        <v>149030238</v>
      </c>
      <c r="C6149" s="991"/>
      <c r="D6149" s="990"/>
      <c r="E6149" s="990"/>
      <c r="F6149" s="993"/>
    </row>
    <row r="6150" spans="1:6">
      <c r="A6150" s="137"/>
      <c r="B6150" s="137">
        <v>149030239</v>
      </c>
      <c r="C6150" s="148"/>
      <c r="D6150" s="990"/>
      <c r="E6150" s="990"/>
      <c r="F6150" s="993"/>
    </row>
    <row r="6151" spans="1:6">
      <c r="A6151" s="125"/>
      <c r="B6151" s="137"/>
      <c r="C6151" s="144"/>
      <c r="D6151" s="991"/>
      <c r="E6151" s="991"/>
      <c r="F6151" s="994"/>
    </row>
    <row r="6152" spans="1:6">
      <c r="A6152" s="137"/>
      <c r="B6152" s="137">
        <v>149030240</v>
      </c>
      <c r="C6152" s="989" t="s">
        <v>594</v>
      </c>
      <c r="D6152" s="989" t="s">
        <v>1021</v>
      </c>
      <c r="E6152" s="989" t="s">
        <v>1224</v>
      </c>
      <c r="F6152" s="992">
        <v>131</v>
      </c>
    </row>
    <row r="6153" spans="1:6">
      <c r="A6153" s="137"/>
      <c r="B6153" s="137">
        <v>149030241</v>
      </c>
      <c r="C6153" s="990"/>
      <c r="D6153" s="990"/>
      <c r="E6153" s="990"/>
      <c r="F6153" s="993"/>
    </row>
    <row r="6154" spans="1:6">
      <c r="A6154" s="137"/>
      <c r="B6154" s="137">
        <v>149030242</v>
      </c>
      <c r="C6154" s="991"/>
      <c r="D6154" s="990"/>
      <c r="E6154" s="990"/>
      <c r="F6154" s="993"/>
    </row>
    <row r="6155" spans="1:6">
      <c r="A6155" s="137"/>
      <c r="B6155" s="137">
        <v>149030243</v>
      </c>
      <c r="C6155" s="149"/>
      <c r="D6155" s="990"/>
      <c r="E6155" s="990"/>
      <c r="F6155" s="993"/>
    </row>
    <row r="6156" spans="1:6">
      <c r="A6156" s="125"/>
      <c r="B6156" s="137"/>
      <c r="C6156" s="144"/>
      <c r="D6156" s="991"/>
      <c r="E6156" s="991"/>
      <c r="F6156" s="994"/>
    </row>
    <row r="6157" spans="1:6">
      <c r="A6157" s="137"/>
      <c r="B6157" s="137">
        <v>149030240</v>
      </c>
      <c r="C6157" s="989" t="s">
        <v>594</v>
      </c>
      <c r="D6157" s="989" t="s">
        <v>1013</v>
      </c>
      <c r="E6157" s="989" t="s">
        <v>1225</v>
      </c>
      <c r="F6157" s="992">
        <v>132</v>
      </c>
    </row>
    <row r="6158" spans="1:6">
      <c r="A6158" s="137"/>
      <c r="B6158" s="137">
        <v>149030241</v>
      </c>
      <c r="C6158" s="990"/>
      <c r="D6158" s="990"/>
      <c r="E6158" s="990"/>
      <c r="F6158" s="993"/>
    </row>
    <row r="6159" spans="1:6">
      <c r="A6159" s="137"/>
      <c r="B6159" s="137">
        <v>149030242</v>
      </c>
      <c r="C6159" s="991"/>
      <c r="D6159" s="990"/>
      <c r="E6159" s="990"/>
      <c r="F6159" s="993"/>
    </row>
    <row r="6160" spans="1:6">
      <c r="A6160" s="137"/>
      <c r="B6160" s="137">
        <v>149030243</v>
      </c>
      <c r="C6160" s="149"/>
      <c r="D6160" s="990"/>
      <c r="E6160" s="990"/>
      <c r="F6160" s="993"/>
    </row>
    <row r="6161" spans="1:6">
      <c r="A6161" s="125"/>
      <c r="B6161" s="137"/>
      <c r="C6161" s="144"/>
      <c r="D6161" s="991"/>
      <c r="E6161" s="991"/>
      <c r="F6161" s="994"/>
    </row>
    <row r="6162" spans="1:6">
      <c r="A6162" s="137"/>
      <c r="B6162" s="137">
        <v>149030401</v>
      </c>
      <c r="C6162" s="989" t="s">
        <v>595</v>
      </c>
      <c r="D6162" s="989" t="s">
        <v>903</v>
      </c>
      <c r="E6162" s="989" t="s">
        <v>1226</v>
      </c>
      <c r="F6162" s="992">
        <v>133</v>
      </c>
    </row>
    <row r="6163" spans="1:6">
      <c r="A6163" s="137"/>
      <c r="B6163" s="137">
        <v>149030402</v>
      </c>
      <c r="C6163" s="990"/>
      <c r="D6163" s="990"/>
      <c r="E6163" s="990"/>
      <c r="F6163" s="993"/>
    </row>
    <row r="6164" spans="1:6">
      <c r="A6164" s="125"/>
      <c r="B6164" s="137"/>
      <c r="C6164" s="991"/>
      <c r="D6164" s="990"/>
      <c r="E6164" s="990"/>
      <c r="F6164" s="994"/>
    </row>
    <row r="6165" spans="1:6">
      <c r="A6165" s="137"/>
      <c r="B6165" s="137">
        <v>149030101</v>
      </c>
      <c r="C6165" s="989" t="s">
        <v>596</v>
      </c>
      <c r="D6165" s="989" t="s">
        <v>903</v>
      </c>
      <c r="E6165" s="989" t="s">
        <v>1227</v>
      </c>
      <c r="F6165" s="992">
        <v>134</v>
      </c>
    </row>
    <row r="6166" spans="1:6">
      <c r="A6166" s="137"/>
      <c r="B6166" s="137">
        <v>149030102</v>
      </c>
      <c r="C6166" s="990"/>
      <c r="D6166" s="990"/>
      <c r="E6166" s="990"/>
      <c r="F6166" s="993"/>
    </row>
    <row r="6167" spans="1:6">
      <c r="A6167" s="137"/>
      <c r="B6167" s="137">
        <v>149030103</v>
      </c>
      <c r="C6167" s="991"/>
      <c r="D6167" s="990"/>
      <c r="E6167" s="990"/>
      <c r="F6167" s="993"/>
    </row>
    <row r="6168" spans="1:6">
      <c r="A6168" s="137"/>
      <c r="B6168" s="137">
        <v>149030110</v>
      </c>
      <c r="C6168" s="149"/>
      <c r="D6168" s="990"/>
      <c r="E6168" s="990"/>
      <c r="F6168" s="993"/>
    </row>
    <row r="6169" spans="1:6">
      <c r="A6169" s="125"/>
      <c r="B6169" s="137"/>
      <c r="C6169" s="138"/>
      <c r="D6169" s="991"/>
      <c r="E6169" s="991"/>
      <c r="F6169" s="994"/>
    </row>
    <row r="6170" spans="1:6">
      <c r="A6170" s="137"/>
      <c r="B6170" s="137">
        <v>149030104</v>
      </c>
      <c r="C6170" s="989" t="s">
        <v>596</v>
      </c>
      <c r="D6170" s="989" t="s">
        <v>903</v>
      </c>
      <c r="E6170" s="989" t="s">
        <v>1228</v>
      </c>
      <c r="F6170" s="992">
        <v>135</v>
      </c>
    </row>
    <row r="6171" spans="1:6">
      <c r="A6171" s="137"/>
      <c r="B6171" s="137">
        <v>149030108</v>
      </c>
      <c r="C6171" s="990"/>
      <c r="D6171" s="990"/>
      <c r="E6171" s="990"/>
      <c r="F6171" s="993"/>
    </row>
    <row r="6172" spans="1:6">
      <c r="A6172" s="137"/>
      <c r="B6172" s="137">
        <v>149030112</v>
      </c>
      <c r="C6172" s="991"/>
      <c r="D6172" s="990"/>
      <c r="E6172" s="990"/>
      <c r="F6172" s="993"/>
    </row>
    <row r="6173" spans="1:6">
      <c r="A6173" s="125"/>
      <c r="B6173" s="137"/>
      <c r="C6173" s="138"/>
      <c r="D6173" s="990"/>
      <c r="E6173" s="990"/>
      <c r="F6173" s="994"/>
    </row>
    <row r="6174" spans="1:6">
      <c r="A6174" s="137"/>
      <c r="B6174" s="137">
        <v>149030105</v>
      </c>
      <c r="C6174" s="139" t="s">
        <v>596</v>
      </c>
      <c r="D6174" s="985" t="s">
        <v>903</v>
      </c>
      <c r="E6174" s="985" t="s">
        <v>1229</v>
      </c>
      <c r="F6174" s="992">
        <v>136</v>
      </c>
    </row>
    <row r="6175" spans="1:6">
      <c r="A6175" s="137"/>
      <c r="B6175" s="137">
        <v>149030115</v>
      </c>
      <c r="C6175" s="149"/>
      <c r="D6175" s="985"/>
      <c r="E6175" s="985"/>
      <c r="F6175" s="993"/>
    </row>
    <row r="6176" spans="1:6">
      <c r="A6176" s="125"/>
      <c r="B6176" s="137"/>
      <c r="C6176" s="138"/>
      <c r="D6176" s="985"/>
      <c r="E6176" s="985"/>
      <c r="F6176" s="994"/>
    </row>
    <row r="6177" spans="1:6">
      <c r="A6177" s="137"/>
      <c r="B6177" s="137">
        <v>149030111</v>
      </c>
      <c r="C6177" s="139" t="s">
        <v>596</v>
      </c>
      <c r="D6177" s="989" t="s">
        <v>903</v>
      </c>
      <c r="E6177" s="989" t="s">
        <v>1230</v>
      </c>
      <c r="F6177" s="992">
        <v>137</v>
      </c>
    </row>
    <row r="6178" spans="1:6">
      <c r="A6178" s="125"/>
      <c r="B6178" s="137"/>
      <c r="C6178" s="149"/>
      <c r="D6178" s="990"/>
      <c r="E6178" s="990"/>
      <c r="F6178" s="994"/>
    </row>
    <row r="6179" spans="1:6">
      <c r="A6179" s="137"/>
      <c r="B6179" s="137">
        <v>149030113</v>
      </c>
      <c r="C6179" s="139" t="s">
        <v>596</v>
      </c>
      <c r="D6179" s="989" t="s">
        <v>903</v>
      </c>
      <c r="E6179" s="989" t="s">
        <v>1231</v>
      </c>
      <c r="F6179" s="992">
        <v>138</v>
      </c>
    </row>
    <row r="6180" spans="1:6">
      <c r="A6180" s="137"/>
      <c r="B6180" s="137">
        <v>149030114</v>
      </c>
      <c r="C6180" s="139" t="s">
        <v>596</v>
      </c>
      <c r="D6180" s="990"/>
      <c r="E6180" s="990"/>
      <c r="F6180" s="993"/>
    </row>
    <row r="6181" spans="1:6">
      <c r="A6181" s="125"/>
      <c r="B6181" s="137"/>
      <c r="C6181" s="138"/>
      <c r="D6181" s="991"/>
      <c r="E6181" s="991"/>
      <c r="F6181" s="994"/>
    </row>
    <row r="6182" spans="1:6">
      <c r="A6182" s="129"/>
      <c r="B6182" s="137">
        <v>149030109</v>
      </c>
      <c r="C6182" s="139" t="s">
        <v>596</v>
      </c>
      <c r="D6182" s="989" t="s">
        <v>1021</v>
      </c>
      <c r="E6182" s="989" t="s">
        <v>1232</v>
      </c>
      <c r="F6182" s="992">
        <v>139</v>
      </c>
    </row>
    <row r="6183" spans="1:6">
      <c r="A6183" s="125"/>
      <c r="B6183" s="137"/>
      <c r="C6183" s="129"/>
      <c r="D6183" s="990"/>
      <c r="E6183" s="990"/>
      <c r="F6183" s="994"/>
    </row>
    <row r="6184" spans="1:6" ht="63">
      <c r="A6184" s="129"/>
      <c r="B6184" s="137">
        <v>149030109</v>
      </c>
      <c r="C6184" s="124" t="s">
        <v>596</v>
      </c>
      <c r="D6184" s="125" t="s">
        <v>1013</v>
      </c>
      <c r="E6184" s="125" t="s">
        <v>1233</v>
      </c>
      <c r="F6184" s="137">
        <v>140</v>
      </c>
    </row>
    <row r="6186" spans="1:6" ht="15.75" customHeight="1">
      <c r="A6186" s="953" t="s">
        <v>3482</v>
      </c>
      <c r="B6186" s="953"/>
      <c r="C6186" s="953"/>
      <c r="D6186" s="953"/>
      <c r="E6186" s="953"/>
      <c r="F6186" s="953"/>
    </row>
    <row r="6187" spans="1:6">
      <c r="A6187" s="946" t="s">
        <v>3467</v>
      </c>
      <c r="B6187" s="946" t="s">
        <v>55</v>
      </c>
      <c r="C6187" s="947" t="s">
        <v>1014</v>
      </c>
      <c r="D6187" s="947" t="s">
        <v>1011</v>
      </c>
      <c r="E6187" s="947" t="s">
        <v>1010</v>
      </c>
      <c r="F6187" s="946" t="s">
        <v>52</v>
      </c>
    </row>
    <row r="6188" spans="1:6">
      <c r="A6188" s="946"/>
      <c r="B6188" s="946"/>
      <c r="C6188" s="948"/>
      <c r="D6188" s="948"/>
      <c r="E6188" s="948"/>
      <c r="F6188" s="946"/>
    </row>
    <row r="6189" spans="1:6">
      <c r="A6189" s="125">
        <v>6</v>
      </c>
      <c r="B6189" s="125">
        <v>5</v>
      </c>
      <c r="C6189" s="125">
        <v>4</v>
      </c>
      <c r="D6189" s="140">
        <v>3</v>
      </c>
      <c r="E6189" s="140">
        <v>2</v>
      </c>
      <c r="F6189" s="125">
        <v>1</v>
      </c>
    </row>
    <row r="6190" spans="1:6">
      <c r="A6190" s="125"/>
      <c r="B6190" s="125">
        <v>150070501</v>
      </c>
      <c r="C6190" s="985" t="s">
        <v>30</v>
      </c>
      <c r="D6190" s="985" t="s">
        <v>1021</v>
      </c>
      <c r="E6190" s="985" t="s">
        <v>1234</v>
      </c>
      <c r="F6190" s="985">
        <v>1</v>
      </c>
    </row>
    <row r="6191" spans="1:6">
      <c r="A6191" s="125"/>
      <c r="B6191" s="125">
        <v>150070502</v>
      </c>
      <c r="C6191" s="985"/>
      <c r="D6191" s="985"/>
      <c r="E6191" s="985"/>
      <c r="F6191" s="985"/>
    </row>
    <row r="6192" spans="1:6">
      <c r="A6192" s="125"/>
      <c r="B6192" s="125">
        <v>150070503</v>
      </c>
      <c r="C6192" s="985"/>
      <c r="D6192" s="985"/>
      <c r="E6192" s="985"/>
      <c r="F6192" s="985"/>
    </row>
    <row r="6193" spans="1:6">
      <c r="A6193" s="125"/>
      <c r="B6193" s="125"/>
      <c r="C6193" s="125"/>
      <c r="D6193" s="985"/>
      <c r="E6193" s="985"/>
      <c r="F6193" s="985"/>
    </row>
    <row r="6194" spans="1:6">
      <c r="A6194" s="125"/>
      <c r="B6194" s="125">
        <v>150070501</v>
      </c>
      <c r="C6194" s="985" t="s">
        <v>30</v>
      </c>
      <c r="D6194" s="985" t="s">
        <v>1013</v>
      </c>
      <c r="E6194" s="985" t="s">
        <v>1235</v>
      </c>
      <c r="F6194" s="985">
        <v>2</v>
      </c>
    </row>
    <row r="6195" spans="1:6">
      <c r="A6195" s="125"/>
      <c r="B6195" s="125">
        <v>150070502</v>
      </c>
      <c r="C6195" s="985"/>
      <c r="D6195" s="985"/>
      <c r="E6195" s="985"/>
      <c r="F6195" s="985"/>
    </row>
    <row r="6196" spans="1:6">
      <c r="A6196" s="125"/>
      <c r="B6196" s="125">
        <v>150070503</v>
      </c>
      <c r="C6196" s="985"/>
      <c r="D6196" s="985"/>
      <c r="E6196" s="985"/>
      <c r="F6196" s="985"/>
    </row>
    <row r="6197" spans="1:6">
      <c r="A6197" s="125"/>
      <c r="B6197" s="125"/>
      <c r="C6197" s="125"/>
      <c r="D6197" s="985"/>
      <c r="E6197" s="985"/>
      <c r="F6197" s="985"/>
    </row>
    <row r="6198" spans="1:6">
      <c r="A6198" s="125"/>
      <c r="B6198" s="125">
        <v>150070504</v>
      </c>
      <c r="C6198" s="985" t="s">
        <v>30</v>
      </c>
      <c r="D6198" s="985" t="s">
        <v>1021</v>
      </c>
      <c r="E6198" s="985" t="s">
        <v>1234</v>
      </c>
      <c r="F6198" s="985">
        <v>3</v>
      </c>
    </row>
    <row r="6199" spans="1:6">
      <c r="A6199" s="125"/>
      <c r="B6199" s="125">
        <v>150070505</v>
      </c>
      <c r="C6199" s="985"/>
      <c r="D6199" s="985"/>
      <c r="E6199" s="985"/>
      <c r="F6199" s="985"/>
    </row>
    <row r="6200" spans="1:6">
      <c r="A6200" s="125"/>
      <c r="B6200" s="125">
        <v>150070506</v>
      </c>
      <c r="C6200" s="985"/>
      <c r="D6200" s="985"/>
      <c r="E6200" s="985"/>
      <c r="F6200" s="985"/>
    </row>
    <row r="6201" spans="1:6">
      <c r="A6201" s="125"/>
      <c r="B6201" s="125"/>
      <c r="C6201" s="125"/>
      <c r="D6201" s="985"/>
      <c r="E6201" s="985"/>
      <c r="F6201" s="985"/>
    </row>
    <row r="6202" spans="1:6">
      <c r="A6202" s="125"/>
      <c r="B6202" s="125">
        <v>150070504</v>
      </c>
      <c r="C6202" s="985" t="s">
        <v>30</v>
      </c>
      <c r="D6202" s="985" t="s">
        <v>1013</v>
      </c>
      <c r="E6202" s="985" t="s">
        <v>1236</v>
      </c>
      <c r="F6202" s="985">
        <v>4</v>
      </c>
    </row>
    <row r="6203" spans="1:6">
      <c r="A6203" s="125"/>
      <c r="B6203" s="125">
        <v>150070505</v>
      </c>
      <c r="C6203" s="985"/>
      <c r="D6203" s="985"/>
      <c r="E6203" s="985"/>
      <c r="F6203" s="985"/>
    </row>
    <row r="6204" spans="1:6">
      <c r="A6204" s="125"/>
      <c r="B6204" s="125">
        <v>150070506</v>
      </c>
      <c r="C6204" s="985"/>
      <c r="D6204" s="985"/>
      <c r="E6204" s="985"/>
      <c r="F6204" s="985"/>
    </row>
    <row r="6205" spans="1:6">
      <c r="A6205" s="125"/>
      <c r="B6205" s="125"/>
      <c r="C6205" s="125"/>
      <c r="D6205" s="985"/>
      <c r="E6205" s="985"/>
      <c r="F6205" s="985"/>
    </row>
    <row r="6206" spans="1:6">
      <c r="A6206" s="125"/>
      <c r="B6206" s="125">
        <v>150070507</v>
      </c>
      <c r="C6206" s="985" t="s">
        <v>31</v>
      </c>
      <c r="D6206" s="985" t="s">
        <v>903</v>
      </c>
      <c r="E6206" s="985" t="s">
        <v>1237</v>
      </c>
      <c r="F6206" s="985">
        <v>5</v>
      </c>
    </row>
    <row r="6207" spans="1:6">
      <c r="A6207" s="125"/>
      <c r="B6207" s="125">
        <v>150070508</v>
      </c>
      <c r="C6207" s="985"/>
      <c r="D6207" s="985"/>
      <c r="E6207" s="985"/>
      <c r="F6207" s="985"/>
    </row>
    <row r="6208" spans="1:6">
      <c r="A6208" s="125"/>
      <c r="B6208" s="125">
        <v>150070509</v>
      </c>
      <c r="C6208" s="985"/>
      <c r="D6208" s="985"/>
      <c r="E6208" s="985"/>
      <c r="F6208" s="985"/>
    </row>
    <row r="6209" spans="1:6">
      <c r="A6209" s="125"/>
      <c r="B6209" s="125"/>
      <c r="C6209" s="125"/>
      <c r="D6209" s="985"/>
      <c r="E6209" s="985"/>
      <c r="F6209" s="985"/>
    </row>
    <row r="6210" spans="1:6">
      <c r="A6210" s="125"/>
      <c r="B6210" s="125">
        <v>150070510</v>
      </c>
      <c r="C6210" s="985" t="s">
        <v>31</v>
      </c>
      <c r="D6210" s="985" t="s">
        <v>1013</v>
      </c>
      <c r="E6210" s="985" t="s">
        <v>1238</v>
      </c>
      <c r="F6210" s="985">
        <v>6</v>
      </c>
    </row>
    <row r="6211" spans="1:6">
      <c r="A6211" s="125"/>
      <c r="B6211" s="125">
        <v>150070511</v>
      </c>
      <c r="C6211" s="985"/>
      <c r="D6211" s="985"/>
      <c r="E6211" s="985"/>
      <c r="F6211" s="985"/>
    </row>
    <row r="6212" spans="1:6">
      <c r="A6212" s="125"/>
      <c r="B6212" s="125">
        <v>150070512</v>
      </c>
      <c r="C6212" s="985"/>
      <c r="D6212" s="985"/>
      <c r="E6212" s="985"/>
      <c r="F6212" s="985"/>
    </row>
    <row r="6213" spans="1:6">
      <c r="A6213" s="125"/>
      <c r="B6213" s="125"/>
      <c r="C6213" s="125"/>
      <c r="D6213" s="985"/>
      <c r="E6213" s="985"/>
      <c r="F6213" s="985"/>
    </row>
    <row r="6214" spans="1:6">
      <c r="A6214" s="125"/>
      <c r="B6214" s="125">
        <v>150070513</v>
      </c>
      <c r="C6214" s="985" t="s">
        <v>31</v>
      </c>
      <c r="D6214" s="985" t="s">
        <v>1021</v>
      </c>
      <c r="E6214" s="985" t="s">
        <v>1239</v>
      </c>
      <c r="F6214" s="985">
        <v>7</v>
      </c>
    </row>
    <row r="6215" spans="1:6">
      <c r="A6215" s="125"/>
      <c r="B6215" s="125">
        <v>150070514</v>
      </c>
      <c r="C6215" s="985"/>
      <c r="D6215" s="985"/>
      <c r="E6215" s="985"/>
      <c r="F6215" s="985"/>
    </row>
    <row r="6216" spans="1:6">
      <c r="A6216" s="125"/>
      <c r="B6216" s="125">
        <v>150070515</v>
      </c>
      <c r="C6216" s="985"/>
      <c r="D6216" s="985"/>
      <c r="E6216" s="985"/>
      <c r="F6216" s="985"/>
    </row>
    <row r="6217" spans="1:6">
      <c r="A6217" s="125"/>
      <c r="B6217" s="125"/>
      <c r="C6217" s="125"/>
      <c r="D6217" s="985"/>
      <c r="E6217" s="985"/>
      <c r="F6217" s="985"/>
    </row>
    <row r="6218" spans="1:6">
      <c r="A6218" s="125"/>
      <c r="B6218" s="125">
        <v>150070513</v>
      </c>
      <c r="C6218" s="985" t="s">
        <v>31</v>
      </c>
      <c r="D6218" s="985" t="s">
        <v>1013</v>
      </c>
      <c r="E6218" s="985" t="s">
        <v>1238</v>
      </c>
      <c r="F6218" s="985">
        <v>8</v>
      </c>
    </row>
    <row r="6219" spans="1:6">
      <c r="A6219" s="125"/>
      <c r="B6219" s="125">
        <v>150070514</v>
      </c>
      <c r="C6219" s="985"/>
      <c r="D6219" s="985"/>
      <c r="E6219" s="985"/>
      <c r="F6219" s="985"/>
    </row>
    <row r="6220" spans="1:6">
      <c r="A6220" s="125"/>
      <c r="B6220" s="125">
        <v>150070515</v>
      </c>
      <c r="C6220" s="985"/>
      <c r="D6220" s="985"/>
      <c r="E6220" s="985"/>
      <c r="F6220" s="985"/>
    </row>
    <row r="6221" spans="1:6">
      <c r="A6221" s="125"/>
      <c r="B6221" s="125"/>
      <c r="C6221" s="125"/>
      <c r="D6221" s="985"/>
      <c r="E6221" s="985"/>
      <c r="F6221" s="985"/>
    </row>
    <row r="6222" spans="1:6">
      <c r="A6222" s="125"/>
      <c r="B6222" s="125">
        <v>150070516</v>
      </c>
      <c r="C6222" s="985" t="s">
        <v>32</v>
      </c>
      <c r="D6222" s="985" t="s">
        <v>903</v>
      </c>
      <c r="E6222" s="985" t="s">
        <v>1240</v>
      </c>
      <c r="F6222" s="985">
        <v>9</v>
      </c>
    </row>
    <row r="6223" spans="1:6">
      <c r="A6223" s="125"/>
      <c r="B6223" s="125">
        <v>150070517</v>
      </c>
      <c r="C6223" s="985"/>
      <c r="D6223" s="985"/>
      <c r="E6223" s="985"/>
      <c r="F6223" s="985"/>
    </row>
    <row r="6224" spans="1:6">
      <c r="A6224" s="125"/>
      <c r="B6224" s="125"/>
      <c r="C6224" s="985"/>
      <c r="D6224" s="985"/>
      <c r="E6224" s="985"/>
      <c r="F6224" s="985"/>
    </row>
    <row r="6225" spans="1:6">
      <c r="A6225" s="125"/>
      <c r="B6225" s="125">
        <v>150070518</v>
      </c>
      <c r="C6225" s="985" t="s">
        <v>32</v>
      </c>
      <c r="D6225" s="985" t="s">
        <v>903</v>
      </c>
      <c r="E6225" s="985" t="s">
        <v>1241</v>
      </c>
      <c r="F6225" s="985">
        <v>10</v>
      </c>
    </row>
    <row r="6226" spans="1:6">
      <c r="A6226" s="125"/>
      <c r="B6226" s="125">
        <v>150070519</v>
      </c>
      <c r="C6226" s="985"/>
      <c r="D6226" s="985"/>
      <c r="E6226" s="985"/>
      <c r="F6226" s="985"/>
    </row>
    <row r="6227" spans="1:6">
      <c r="A6227" s="125"/>
      <c r="B6227" s="125"/>
      <c r="C6227" s="985"/>
      <c r="D6227" s="985"/>
      <c r="E6227" s="985"/>
      <c r="F6227" s="985"/>
    </row>
    <row r="6228" spans="1:6">
      <c r="A6228" s="125"/>
      <c r="B6228" s="125">
        <v>1500701001</v>
      </c>
      <c r="C6228" s="985" t="s">
        <v>33</v>
      </c>
      <c r="D6228" s="985" t="s">
        <v>903</v>
      </c>
      <c r="E6228" s="985" t="s">
        <v>1242</v>
      </c>
      <c r="F6228" s="985">
        <v>11</v>
      </c>
    </row>
    <row r="6229" spans="1:6">
      <c r="A6229" s="125"/>
      <c r="B6229" s="125">
        <v>1500701002</v>
      </c>
      <c r="C6229" s="985"/>
      <c r="D6229" s="985"/>
      <c r="E6229" s="985"/>
      <c r="F6229" s="985"/>
    </row>
    <row r="6230" spans="1:6">
      <c r="A6230" s="125"/>
      <c r="B6230" s="125"/>
      <c r="C6230" s="985"/>
      <c r="D6230" s="985"/>
      <c r="E6230" s="985"/>
      <c r="F6230" s="985"/>
    </row>
    <row r="6231" spans="1:6">
      <c r="A6231" s="125"/>
      <c r="B6231" s="125">
        <v>1500701003</v>
      </c>
      <c r="C6231" s="985" t="s">
        <v>33</v>
      </c>
      <c r="D6231" s="985" t="s">
        <v>903</v>
      </c>
      <c r="E6231" s="985" t="s">
        <v>1243</v>
      </c>
      <c r="F6231" s="985">
        <v>12</v>
      </c>
    </row>
    <row r="6232" spans="1:6">
      <c r="A6232" s="125"/>
      <c r="B6232" s="125">
        <v>1500701005</v>
      </c>
      <c r="C6232" s="985"/>
      <c r="D6232" s="985"/>
      <c r="E6232" s="985"/>
      <c r="F6232" s="985"/>
    </row>
    <row r="6233" spans="1:6">
      <c r="A6233" s="125"/>
      <c r="B6233" s="125"/>
      <c r="C6233" s="985"/>
      <c r="D6233" s="985"/>
      <c r="E6233" s="985"/>
      <c r="F6233" s="985"/>
    </row>
    <row r="6234" spans="1:6">
      <c r="A6234" s="125"/>
      <c r="B6234" s="125">
        <v>1500701004</v>
      </c>
      <c r="C6234" s="985" t="s">
        <v>33</v>
      </c>
      <c r="D6234" s="985" t="s">
        <v>1021</v>
      </c>
      <c r="E6234" s="985" t="s">
        <v>1244</v>
      </c>
      <c r="F6234" s="985">
        <v>13</v>
      </c>
    </row>
    <row r="6235" spans="1:6">
      <c r="A6235" s="125"/>
      <c r="B6235" s="125">
        <v>1500701006</v>
      </c>
      <c r="C6235" s="985"/>
      <c r="D6235" s="985"/>
      <c r="E6235" s="985"/>
      <c r="F6235" s="985"/>
    </row>
    <row r="6236" spans="1:6">
      <c r="A6236" s="125"/>
      <c r="B6236" s="125">
        <v>1500701007</v>
      </c>
      <c r="C6236" s="985"/>
      <c r="D6236" s="985"/>
      <c r="E6236" s="985"/>
      <c r="F6236" s="985"/>
    </row>
    <row r="6237" spans="1:6">
      <c r="A6237" s="125"/>
      <c r="B6237" s="125"/>
      <c r="C6237" s="125"/>
      <c r="D6237" s="985"/>
      <c r="E6237" s="985"/>
      <c r="F6237" s="985"/>
    </row>
    <row r="6238" spans="1:6">
      <c r="A6238" s="125"/>
      <c r="B6238" s="125">
        <v>1500701004</v>
      </c>
      <c r="C6238" s="985" t="s">
        <v>33</v>
      </c>
      <c r="D6238" s="985" t="s">
        <v>1013</v>
      </c>
      <c r="E6238" s="985" t="s">
        <v>1243</v>
      </c>
      <c r="F6238" s="985">
        <v>14</v>
      </c>
    </row>
    <row r="6239" spans="1:6">
      <c r="A6239" s="125"/>
      <c r="B6239" s="125">
        <v>1500701006</v>
      </c>
      <c r="C6239" s="985"/>
      <c r="D6239" s="985"/>
      <c r="E6239" s="985"/>
      <c r="F6239" s="985"/>
    </row>
    <row r="6240" spans="1:6">
      <c r="A6240" s="125"/>
      <c r="B6240" s="125">
        <v>1500701007</v>
      </c>
      <c r="C6240" s="985"/>
      <c r="D6240" s="985"/>
      <c r="E6240" s="985"/>
      <c r="F6240" s="985"/>
    </row>
    <row r="6241" spans="1:6">
      <c r="A6241" s="125"/>
      <c r="B6241" s="125"/>
      <c r="C6241" s="125"/>
      <c r="D6241" s="985"/>
      <c r="E6241" s="985"/>
      <c r="F6241" s="985"/>
    </row>
    <row r="6242" spans="1:6">
      <c r="A6242" s="125"/>
      <c r="B6242" s="125">
        <v>1500701017</v>
      </c>
      <c r="C6242" s="985" t="s">
        <v>34</v>
      </c>
      <c r="D6242" s="985" t="s">
        <v>1021</v>
      </c>
      <c r="E6242" s="985" t="s">
        <v>1245</v>
      </c>
      <c r="F6242" s="985">
        <v>15</v>
      </c>
    </row>
    <row r="6243" spans="1:6">
      <c r="A6243" s="125"/>
      <c r="B6243" s="125">
        <v>1500701018</v>
      </c>
      <c r="C6243" s="985"/>
      <c r="D6243" s="985"/>
      <c r="E6243" s="985"/>
      <c r="F6243" s="985"/>
    </row>
    <row r="6244" spans="1:6">
      <c r="A6244" s="125"/>
      <c r="B6244" s="125">
        <v>1500701019</v>
      </c>
      <c r="C6244" s="985"/>
      <c r="D6244" s="985"/>
      <c r="E6244" s="985"/>
      <c r="F6244" s="985"/>
    </row>
    <row r="6245" spans="1:6">
      <c r="A6245" s="125"/>
      <c r="B6245" s="125"/>
      <c r="C6245" s="125"/>
      <c r="D6245" s="985"/>
      <c r="E6245" s="985"/>
      <c r="F6245" s="985"/>
    </row>
    <row r="6246" spans="1:6">
      <c r="A6246" s="125"/>
      <c r="B6246" s="125">
        <v>1500701017</v>
      </c>
      <c r="C6246" s="985" t="s">
        <v>34</v>
      </c>
      <c r="D6246" s="985" t="s">
        <v>1013</v>
      </c>
      <c r="E6246" s="985" t="s">
        <v>1245</v>
      </c>
      <c r="F6246" s="985">
        <v>16</v>
      </c>
    </row>
    <row r="6247" spans="1:6">
      <c r="A6247" s="125"/>
      <c r="B6247" s="125">
        <v>1500701018</v>
      </c>
      <c r="C6247" s="985"/>
      <c r="D6247" s="985"/>
      <c r="E6247" s="985"/>
      <c r="F6247" s="985"/>
    </row>
    <row r="6248" spans="1:6">
      <c r="A6248" s="125"/>
      <c r="B6248" s="125">
        <v>1500701019</v>
      </c>
      <c r="C6248" s="985"/>
      <c r="D6248" s="985"/>
      <c r="E6248" s="985"/>
      <c r="F6248" s="985"/>
    </row>
    <row r="6249" spans="1:6">
      <c r="A6249" s="125"/>
      <c r="B6249" s="125"/>
      <c r="C6249" s="125"/>
      <c r="D6249" s="985"/>
      <c r="E6249" s="985"/>
      <c r="F6249" s="985"/>
    </row>
    <row r="6250" spans="1:6">
      <c r="A6250" s="125"/>
      <c r="B6250" s="125">
        <v>1500701015</v>
      </c>
      <c r="C6250" s="985" t="s">
        <v>27</v>
      </c>
      <c r="D6250" s="985" t="s">
        <v>903</v>
      </c>
      <c r="E6250" s="985" t="s">
        <v>1246</v>
      </c>
      <c r="F6250" s="985">
        <v>17</v>
      </c>
    </row>
    <row r="6251" spans="1:6">
      <c r="A6251" s="125"/>
      <c r="B6251" s="125"/>
      <c r="C6251" s="985"/>
      <c r="D6251" s="985"/>
      <c r="E6251" s="985"/>
      <c r="F6251" s="985"/>
    </row>
    <row r="6252" spans="1:6">
      <c r="A6252" s="125"/>
      <c r="B6252" s="125">
        <v>1500701016</v>
      </c>
      <c r="C6252" s="985" t="s">
        <v>27</v>
      </c>
      <c r="D6252" s="985" t="s">
        <v>903</v>
      </c>
      <c r="E6252" s="985" t="s">
        <v>1247</v>
      </c>
      <c r="F6252" s="985">
        <v>18</v>
      </c>
    </row>
    <row r="6253" spans="1:6">
      <c r="A6253" s="125"/>
      <c r="B6253" s="125"/>
      <c r="C6253" s="985"/>
      <c r="D6253" s="985"/>
      <c r="E6253" s="985"/>
      <c r="F6253" s="985"/>
    </row>
    <row r="6254" spans="1:6">
      <c r="A6254" s="125"/>
      <c r="B6254" s="125">
        <v>150071010</v>
      </c>
      <c r="C6254" s="985" t="s">
        <v>28</v>
      </c>
      <c r="D6254" s="985" t="s">
        <v>903</v>
      </c>
      <c r="E6254" s="985" t="s">
        <v>1248</v>
      </c>
      <c r="F6254" s="985">
        <v>19</v>
      </c>
    </row>
    <row r="6255" spans="1:6">
      <c r="A6255" s="125"/>
      <c r="B6255" s="125"/>
      <c r="C6255" s="985"/>
      <c r="D6255" s="985"/>
      <c r="E6255" s="985"/>
      <c r="F6255" s="985"/>
    </row>
    <row r="6256" spans="1:6">
      <c r="A6256" s="125"/>
      <c r="B6256" s="125">
        <v>150071008</v>
      </c>
      <c r="C6256" s="985" t="s">
        <v>28</v>
      </c>
      <c r="D6256" s="985" t="s">
        <v>903</v>
      </c>
      <c r="E6256" s="985" t="s">
        <v>1249</v>
      </c>
      <c r="F6256" s="985">
        <v>20</v>
      </c>
    </row>
    <row r="6257" spans="1:6">
      <c r="A6257" s="125"/>
      <c r="B6257" s="125">
        <v>150071009</v>
      </c>
      <c r="C6257" s="985"/>
      <c r="D6257" s="985"/>
      <c r="E6257" s="985"/>
      <c r="F6257" s="985"/>
    </row>
    <row r="6258" spans="1:6">
      <c r="A6258" s="125"/>
      <c r="B6258" s="125">
        <v>150071011</v>
      </c>
      <c r="C6258" s="985"/>
      <c r="D6258" s="985"/>
      <c r="E6258" s="985"/>
      <c r="F6258" s="985"/>
    </row>
    <row r="6259" spans="1:6">
      <c r="A6259" s="125"/>
      <c r="B6259" s="125"/>
      <c r="C6259" s="985"/>
      <c r="D6259" s="985"/>
      <c r="E6259" s="985"/>
      <c r="F6259" s="985"/>
    </row>
    <row r="6260" spans="1:6">
      <c r="A6260" s="125"/>
      <c r="B6260" s="125">
        <v>150071012</v>
      </c>
      <c r="C6260" s="985" t="s">
        <v>28</v>
      </c>
      <c r="D6260" s="985" t="s">
        <v>903</v>
      </c>
      <c r="E6260" s="985" t="s">
        <v>1250</v>
      </c>
      <c r="F6260" s="985">
        <v>21</v>
      </c>
    </row>
    <row r="6261" spans="1:6">
      <c r="A6261" s="125"/>
      <c r="B6261" s="125">
        <v>150071013</v>
      </c>
      <c r="C6261" s="985"/>
      <c r="D6261" s="985"/>
      <c r="E6261" s="985"/>
      <c r="F6261" s="985"/>
    </row>
    <row r="6262" spans="1:6">
      <c r="A6262" s="125"/>
      <c r="B6262" s="125">
        <v>150071014</v>
      </c>
      <c r="C6262" s="985"/>
      <c r="D6262" s="985"/>
      <c r="E6262" s="985"/>
      <c r="F6262" s="985"/>
    </row>
    <row r="6263" spans="1:6">
      <c r="A6263" s="125"/>
      <c r="B6263" s="125"/>
      <c r="C6263" s="985"/>
      <c r="D6263" s="985"/>
      <c r="E6263" s="985"/>
      <c r="F6263" s="985"/>
    </row>
    <row r="6264" spans="1:6">
      <c r="A6264" s="125"/>
      <c r="B6264" s="125">
        <v>150070606</v>
      </c>
      <c r="C6264" s="985" t="s">
        <v>35</v>
      </c>
      <c r="D6264" s="985" t="s">
        <v>903</v>
      </c>
      <c r="E6264" s="985" t="s">
        <v>1251</v>
      </c>
      <c r="F6264" s="985">
        <v>22</v>
      </c>
    </row>
    <row r="6265" spans="1:6">
      <c r="A6265" s="125"/>
      <c r="B6265" s="125">
        <v>150070607</v>
      </c>
      <c r="C6265" s="985"/>
      <c r="D6265" s="985"/>
      <c r="E6265" s="985"/>
      <c r="F6265" s="985"/>
    </row>
    <row r="6266" spans="1:6">
      <c r="A6266" s="125"/>
      <c r="B6266" s="125"/>
      <c r="C6266" s="985"/>
      <c r="D6266" s="985"/>
      <c r="E6266" s="985"/>
      <c r="F6266" s="985"/>
    </row>
    <row r="6267" spans="1:6">
      <c r="A6267" s="125"/>
      <c r="B6267" s="125">
        <v>150070608</v>
      </c>
      <c r="C6267" s="124" t="s">
        <v>35</v>
      </c>
      <c r="D6267" s="985" t="s">
        <v>903</v>
      </c>
      <c r="E6267" s="985" t="s">
        <v>1252</v>
      </c>
      <c r="F6267" s="985">
        <v>23</v>
      </c>
    </row>
    <row r="6268" spans="1:6">
      <c r="A6268" s="125"/>
      <c r="B6268" s="125"/>
      <c r="C6268" s="125"/>
      <c r="D6268" s="985"/>
      <c r="E6268" s="985"/>
      <c r="F6268" s="985"/>
    </row>
    <row r="6269" spans="1:6">
      <c r="A6269" s="125"/>
      <c r="B6269" s="125">
        <v>150070609</v>
      </c>
      <c r="C6269" s="124" t="s">
        <v>35</v>
      </c>
      <c r="D6269" s="985" t="s">
        <v>903</v>
      </c>
      <c r="E6269" s="985" t="s">
        <v>1253</v>
      </c>
      <c r="F6269" s="985">
        <v>24</v>
      </c>
    </row>
    <row r="6270" spans="1:6">
      <c r="A6270" s="125"/>
      <c r="B6270" s="125"/>
      <c r="C6270" s="125"/>
      <c r="D6270" s="985"/>
      <c r="E6270" s="985"/>
      <c r="F6270" s="985"/>
    </row>
    <row r="6271" spans="1:6">
      <c r="A6271" s="125"/>
      <c r="B6271" s="125">
        <v>150070610</v>
      </c>
      <c r="C6271" s="124" t="s">
        <v>35</v>
      </c>
      <c r="D6271" s="985" t="s">
        <v>903</v>
      </c>
      <c r="E6271" s="985" t="s">
        <v>1253</v>
      </c>
      <c r="F6271" s="985">
        <v>25</v>
      </c>
    </row>
    <row r="6272" spans="1:6">
      <c r="A6272" s="125"/>
      <c r="B6272" s="125"/>
      <c r="C6272" s="125"/>
      <c r="D6272" s="985"/>
      <c r="E6272" s="985"/>
      <c r="F6272" s="985"/>
    </row>
    <row r="6273" spans="1:6">
      <c r="A6273" s="125"/>
      <c r="B6273" s="125">
        <v>150070601</v>
      </c>
      <c r="C6273" s="124" t="s">
        <v>36</v>
      </c>
      <c r="D6273" s="985" t="s">
        <v>1021</v>
      </c>
      <c r="E6273" s="985" t="s">
        <v>1254</v>
      </c>
      <c r="F6273" s="985">
        <v>26</v>
      </c>
    </row>
    <row r="6274" spans="1:6">
      <c r="A6274" s="125"/>
      <c r="B6274" s="125">
        <v>150070602</v>
      </c>
      <c r="C6274" s="125"/>
      <c r="D6274" s="985"/>
      <c r="E6274" s="985"/>
      <c r="F6274" s="985"/>
    </row>
    <row r="6275" spans="1:6">
      <c r="A6275" s="125"/>
      <c r="B6275" s="125"/>
      <c r="C6275" s="125"/>
      <c r="D6275" s="985"/>
      <c r="E6275" s="985"/>
      <c r="F6275" s="985"/>
    </row>
    <row r="6276" spans="1:6">
      <c r="A6276" s="125"/>
      <c r="B6276" s="125">
        <v>150070601</v>
      </c>
      <c r="C6276" s="124" t="s">
        <v>36</v>
      </c>
      <c r="D6276" s="985" t="s">
        <v>1013</v>
      </c>
      <c r="E6276" s="985" t="s">
        <v>1255</v>
      </c>
      <c r="F6276" s="985">
        <v>27</v>
      </c>
    </row>
    <row r="6277" spans="1:6">
      <c r="A6277" s="125"/>
      <c r="B6277" s="125">
        <v>150070602</v>
      </c>
      <c r="C6277" s="125"/>
      <c r="D6277" s="985"/>
      <c r="E6277" s="985"/>
      <c r="F6277" s="985"/>
    </row>
    <row r="6278" spans="1:6">
      <c r="A6278" s="125"/>
      <c r="B6278" s="125"/>
      <c r="C6278" s="125"/>
      <c r="D6278" s="985"/>
      <c r="E6278" s="985"/>
      <c r="F6278" s="985"/>
    </row>
    <row r="6279" spans="1:6">
      <c r="A6279" s="125"/>
      <c r="B6279" s="125">
        <v>150070603</v>
      </c>
      <c r="C6279" s="985" t="s">
        <v>36</v>
      </c>
      <c r="D6279" s="985" t="s">
        <v>1021</v>
      </c>
      <c r="E6279" s="985" t="s">
        <v>1256</v>
      </c>
      <c r="F6279" s="985">
        <v>28</v>
      </c>
    </row>
    <row r="6280" spans="1:6">
      <c r="A6280" s="125"/>
      <c r="B6280" s="125">
        <v>150070604</v>
      </c>
      <c r="C6280" s="985"/>
      <c r="D6280" s="985"/>
      <c r="E6280" s="985"/>
      <c r="F6280" s="985"/>
    </row>
    <row r="6281" spans="1:6">
      <c r="A6281" s="125"/>
      <c r="B6281" s="125">
        <v>150070605</v>
      </c>
      <c r="C6281" s="985"/>
      <c r="D6281" s="985"/>
      <c r="E6281" s="985"/>
      <c r="F6281" s="985"/>
    </row>
    <row r="6282" spans="1:6">
      <c r="A6282" s="125"/>
      <c r="B6282" s="125"/>
      <c r="C6282" s="125"/>
      <c r="D6282" s="985"/>
      <c r="E6282" s="985"/>
      <c r="F6282" s="985"/>
    </row>
    <row r="6283" spans="1:6">
      <c r="A6283" s="125"/>
      <c r="B6283" s="125">
        <v>150070603</v>
      </c>
      <c r="C6283" s="985" t="s">
        <v>36</v>
      </c>
      <c r="D6283" s="985" t="s">
        <v>1013</v>
      </c>
      <c r="E6283" s="985" t="s">
        <v>1257</v>
      </c>
      <c r="F6283" s="985">
        <v>29</v>
      </c>
    </row>
    <row r="6284" spans="1:6">
      <c r="A6284" s="125"/>
      <c r="B6284" s="125">
        <v>150070604</v>
      </c>
      <c r="C6284" s="985"/>
      <c r="D6284" s="985"/>
      <c r="E6284" s="985"/>
      <c r="F6284" s="985"/>
    </row>
    <row r="6285" spans="1:6">
      <c r="A6285" s="125"/>
      <c r="B6285" s="125">
        <v>150070605</v>
      </c>
      <c r="C6285" s="985"/>
      <c r="D6285" s="985"/>
      <c r="E6285" s="985"/>
      <c r="F6285" s="985"/>
    </row>
    <row r="6286" spans="1:6">
      <c r="A6286" s="125"/>
      <c r="B6286" s="125"/>
      <c r="C6286" s="125"/>
      <c r="D6286" s="985"/>
      <c r="E6286" s="985"/>
      <c r="F6286" s="985"/>
    </row>
    <row r="6287" spans="1:6">
      <c r="A6287" s="125"/>
      <c r="B6287" s="125">
        <v>150070611</v>
      </c>
      <c r="C6287" s="985" t="s">
        <v>37</v>
      </c>
      <c r="D6287" s="985" t="s">
        <v>1021</v>
      </c>
      <c r="E6287" s="985" t="s">
        <v>1258</v>
      </c>
      <c r="F6287" s="985">
        <v>30</v>
      </c>
    </row>
    <row r="6288" spans="1:6">
      <c r="A6288" s="125"/>
      <c r="B6288" s="125">
        <v>150070612</v>
      </c>
      <c r="C6288" s="985"/>
      <c r="D6288" s="985"/>
      <c r="E6288" s="985"/>
      <c r="F6288" s="985"/>
    </row>
    <row r="6289" spans="1:6">
      <c r="A6289" s="125"/>
      <c r="B6289" s="125">
        <v>150070613</v>
      </c>
      <c r="C6289" s="985"/>
      <c r="D6289" s="985"/>
      <c r="E6289" s="985"/>
      <c r="F6289" s="985"/>
    </row>
    <row r="6290" spans="1:6">
      <c r="A6290" s="125"/>
      <c r="B6290" s="125"/>
      <c r="C6290" s="125"/>
      <c r="D6290" s="985"/>
      <c r="E6290" s="985"/>
      <c r="F6290" s="985"/>
    </row>
    <row r="6291" spans="1:6">
      <c r="A6291" s="125"/>
      <c r="B6291" s="125">
        <v>150070611</v>
      </c>
      <c r="C6291" s="985" t="s">
        <v>37</v>
      </c>
      <c r="D6291" s="985" t="s">
        <v>1013</v>
      </c>
      <c r="E6291" s="985" t="s">
        <v>1259</v>
      </c>
      <c r="F6291" s="985">
        <v>31</v>
      </c>
    </row>
    <row r="6292" spans="1:6">
      <c r="A6292" s="125"/>
      <c r="B6292" s="125">
        <v>150070612</v>
      </c>
      <c r="C6292" s="985"/>
      <c r="D6292" s="985"/>
      <c r="E6292" s="985"/>
      <c r="F6292" s="985"/>
    </row>
    <row r="6293" spans="1:6">
      <c r="A6293" s="125"/>
      <c r="B6293" s="125">
        <v>150070613</v>
      </c>
      <c r="C6293" s="985"/>
      <c r="D6293" s="985"/>
      <c r="E6293" s="985"/>
      <c r="F6293" s="985"/>
    </row>
    <row r="6294" spans="1:6">
      <c r="A6294" s="125"/>
      <c r="B6294" s="125"/>
      <c r="C6294" s="125"/>
      <c r="D6294" s="985"/>
      <c r="E6294" s="985"/>
      <c r="F6294" s="985"/>
    </row>
    <row r="6295" spans="1:6">
      <c r="A6295" s="125"/>
      <c r="B6295" s="125">
        <v>150070315</v>
      </c>
      <c r="C6295" s="985" t="s">
        <v>38</v>
      </c>
      <c r="D6295" s="985" t="s">
        <v>1021</v>
      </c>
      <c r="E6295" s="985" t="s">
        <v>1260</v>
      </c>
      <c r="F6295" s="985">
        <v>32</v>
      </c>
    </row>
    <row r="6296" spans="1:6">
      <c r="A6296" s="125"/>
      <c r="B6296" s="125">
        <v>150070316</v>
      </c>
      <c r="C6296" s="985"/>
      <c r="D6296" s="985"/>
      <c r="E6296" s="985"/>
      <c r="F6296" s="985"/>
    </row>
    <row r="6297" spans="1:6">
      <c r="A6297" s="125"/>
      <c r="B6297" s="125">
        <v>150070317</v>
      </c>
      <c r="C6297" s="985"/>
      <c r="D6297" s="985"/>
      <c r="E6297" s="985"/>
      <c r="F6297" s="985"/>
    </row>
    <row r="6298" spans="1:6">
      <c r="A6298" s="125"/>
      <c r="B6298" s="125">
        <v>150070318</v>
      </c>
      <c r="C6298" s="985"/>
      <c r="D6298" s="985"/>
      <c r="E6298" s="985"/>
      <c r="F6298" s="985"/>
    </row>
    <row r="6299" spans="1:6">
      <c r="A6299" s="125"/>
      <c r="B6299" s="125">
        <v>150070319</v>
      </c>
      <c r="C6299" s="985"/>
      <c r="D6299" s="985"/>
      <c r="E6299" s="985"/>
      <c r="F6299" s="985"/>
    </row>
    <row r="6300" spans="1:6">
      <c r="A6300" s="125"/>
      <c r="B6300" s="125"/>
      <c r="C6300" s="125"/>
      <c r="D6300" s="985"/>
      <c r="E6300" s="985"/>
      <c r="F6300" s="985"/>
    </row>
    <row r="6301" spans="1:6">
      <c r="A6301" s="125"/>
      <c r="B6301" s="125">
        <v>150070315</v>
      </c>
      <c r="C6301" s="985" t="s">
        <v>38</v>
      </c>
      <c r="D6301" s="985" t="s">
        <v>1013</v>
      </c>
      <c r="E6301" s="985" t="s">
        <v>1261</v>
      </c>
      <c r="F6301" s="985">
        <v>33</v>
      </c>
    </row>
    <row r="6302" spans="1:6">
      <c r="A6302" s="125"/>
      <c r="B6302" s="125">
        <v>150070316</v>
      </c>
      <c r="C6302" s="985"/>
      <c r="D6302" s="985"/>
      <c r="E6302" s="985"/>
      <c r="F6302" s="985"/>
    </row>
    <row r="6303" spans="1:6">
      <c r="A6303" s="125"/>
      <c r="B6303" s="125">
        <v>150070317</v>
      </c>
      <c r="C6303" s="985"/>
      <c r="D6303" s="985"/>
      <c r="E6303" s="985"/>
      <c r="F6303" s="985"/>
    </row>
    <row r="6304" spans="1:6">
      <c r="A6304" s="125"/>
      <c r="B6304" s="125">
        <v>150070318</v>
      </c>
      <c r="C6304" s="985"/>
      <c r="D6304" s="985"/>
      <c r="E6304" s="985"/>
      <c r="F6304" s="985"/>
    </row>
    <row r="6305" spans="1:6">
      <c r="A6305" s="125"/>
      <c r="B6305" s="125">
        <v>150070319</v>
      </c>
      <c r="C6305" s="985"/>
      <c r="D6305" s="985"/>
      <c r="E6305" s="985"/>
      <c r="F6305" s="985"/>
    </row>
    <row r="6306" spans="1:6">
      <c r="A6306" s="125"/>
      <c r="B6306" s="125"/>
      <c r="C6306" s="125"/>
      <c r="D6306" s="985"/>
      <c r="E6306" s="985"/>
      <c r="F6306" s="985"/>
    </row>
    <row r="6307" spans="1:6">
      <c r="A6307" s="125"/>
      <c r="B6307" s="125">
        <v>150070313</v>
      </c>
      <c r="C6307" s="985" t="s">
        <v>39</v>
      </c>
      <c r="D6307" s="985" t="s">
        <v>1021</v>
      </c>
      <c r="E6307" s="985" t="s">
        <v>1262</v>
      </c>
      <c r="F6307" s="985">
        <v>34</v>
      </c>
    </row>
    <row r="6308" spans="1:6">
      <c r="A6308" s="125"/>
      <c r="B6308" s="125">
        <v>150070314</v>
      </c>
      <c r="C6308" s="985"/>
      <c r="D6308" s="985"/>
      <c r="E6308" s="985"/>
      <c r="F6308" s="985"/>
    </row>
    <row r="6309" spans="1:6">
      <c r="A6309" s="125"/>
      <c r="B6309" s="125"/>
      <c r="C6309" s="125"/>
      <c r="D6309" s="985"/>
      <c r="E6309" s="985"/>
      <c r="F6309" s="985"/>
    </row>
    <row r="6310" spans="1:6">
      <c r="A6310" s="125"/>
      <c r="B6310" s="125">
        <v>150070313</v>
      </c>
      <c r="C6310" s="985" t="s">
        <v>39</v>
      </c>
      <c r="D6310" s="985" t="s">
        <v>1013</v>
      </c>
      <c r="E6310" s="985" t="s">
        <v>1262</v>
      </c>
      <c r="F6310" s="985">
        <v>35</v>
      </c>
    </row>
    <row r="6311" spans="1:6">
      <c r="A6311" s="125"/>
      <c r="B6311" s="125">
        <v>150070314</v>
      </c>
      <c r="C6311" s="985"/>
      <c r="D6311" s="985"/>
      <c r="E6311" s="985"/>
      <c r="F6311" s="985"/>
    </row>
    <row r="6312" spans="1:6">
      <c r="A6312" s="125"/>
      <c r="B6312" s="125"/>
      <c r="C6312" s="125"/>
      <c r="D6312" s="985"/>
      <c r="E6312" s="985"/>
      <c r="F6312" s="985"/>
    </row>
    <row r="6313" spans="1:6">
      <c r="A6313" s="125"/>
      <c r="B6313" s="125">
        <v>150070306</v>
      </c>
      <c r="C6313" s="125" t="s">
        <v>40</v>
      </c>
      <c r="D6313" s="985" t="s">
        <v>903</v>
      </c>
      <c r="E6313" s="985" t="s">
        <v>1263</v>
      </c>
      <c r="F6313" s="985">
        <v>36</v>
      </c>
    </row>
    <row r="6314" spans="1:6">
      <c r="A6314" s="125"/>
      <c r="B6314" s="125"/>
      <c r="C6314" s="125"/>
      <c r="D6314" s="985"/>
      <c r="E6314" s="985"/>
      <c r="F6314" s="985"/>
    </row>
    <row r="6315" spans="1:6">
      <c r="A6315" s="125"/>
      <c r="B6315" s="125">
        <v>150070307</v>
      </c>
      <c r="C6315" s="125" t="s">
        <v>40</v>
      </c>
      <c r="D6315" s="985" t="s">
        <v>903</v>
      </c>
      <c r="E6315" s="985" t="s">
        <v>1263</v>
      </c>
      <c r="F6315" s="985">
        <v>37</v>
      </c>
    </row>
    <row r="6316" spans="1:6">
      <c r="A6316" s="125"/>
      <c r="B6316" s="125">
        <v>150070309</v>
      </c>
      <c r="C6316" s="125"/>
      <c r="D6316" s="985"/>
      <c r="E6316" s="985"/>
      <c r="F6316" s="985"/>
    </row>
    <row r="6317" spans="1:6">
      <c r="A6317" s="125"/>
      <c r="B6317" s="125"/>
      <c r="C6317" s="125"/>
      <c r="D6317" s="985"/>
      <c r="E6317" s="985"/>
      <c r="F6317" s="985"/>
    </row>
    <row r="6318" spans="1:6">
      <c r="A6318" s="125"/>
      <c r="B6318" s="125">
        <v>150070304</v>
      </c>
      <c r="C6318" s="125" t="s">
        <v>40</v>
      </c>
      <c r="D6318" s="985" t="s">
        <v>903</v>
      </c>
      <c r="E6318" s="985" t="s">
        <v>1264</v>
      </c>
      <c r="F6318" s="985">
        <v>38</v>
      </c>
    </row>
    <row r="6319" spans="1:6">
      <c r="A6319" s="125"/>
      <c r="B6319" s="125"/>
      <c r="C6319" s="125"/>
      <c r="D6319" s="985"/>
      <c r="E6319" s="985"/>
      <c r="F6319" s="985"/>
    </row>
    <row r="6320" spans="1:6">
      <c r="A6320" s="125"/>
      <c r="B6320" s="125">
        <v>150070301</v>
      </c>
      <c r="C6320" s="125" t="s">
        <v>40</v>
      </c>
      <c r="D6320" s="985" t="s">
        <v>1021</v>
      </c>
      <c r="E6320" s="985" t="s">
        <v>1265</v>
      </c>
      <c r="F6320" s="985">
        <v>39</v>
      </c>
    </row>
    <row r="6321" spans="1:6">
      <c r="A6321" s="125"/>
      <c r="B6321" s="125">
        <v>150070303</v>
      </c>
      <c r="C6321" s="125"/>
      <c r="D6321" s="985"/>
      <c r="E6321" s="985"/>
      <c r="F6321" s="985"/>
    </row>
    <row r="6322" spans="1:6">
      <c r="A6322" s="125"/>
      <c r="B6322" s="125"/>
      <c r="C6322" s="125"/>
      <c r="D6322" s="985"/>
      <c r="E6322" s="985"/>
      <c r="F6322" s="985"/>
    </row>
    <row r="6323" spans="1:6">
      <c r="A6323" s="125"/>
      <c r="B6323" s="125">
        <v>150070301</v>
      </c>
      <c r="C6323" s="985" t="s">
        <v>40</v>
      </c>
      <c r="D6323" s="985" t="s">
        <v>1013</v>
      </c>
      <c r="E6323" s="985" t="s">
        <v>1266</v>
      </c>
      <c r="F6323" s="985">
        <v>40</v>
      </c>
    </row>
    <row r="6324" spans="1:6">
      <c r="A6324" s="125"/>
      <c r="B6324" s="125">
        <v>150070303</v>
      </c>
      <c r="C6324" s="985"/>
      <c r="D6324" s="985"/>
      <c r="E6324" s="985"/>
      <c r="F6324" s="985"/>
    </row>
    <row r="6325" spans="1:6">
      <c r="A6325" s="125"/>
      <c r="B6325" s="125"/>
      <c r="C6325" s="125"/>
      <c r="D6325" s="985"/>
      <c r="E6325" s="985"/>
      <c r="F6325" s="985"/>
    </row>
    <row r="6326" spans="1:6">
      <c r="A6326" s="125"/>
      <c r="B6326" s="125">
        <v>150070302</v>
      </c>
      <c r="C6326" s="125" t="s">
        <v>40</v>
      </c>
      <c r="D6326" s="985" t="s">
        <v>903</v>
      </c>
      <c r="E6326" s="985" t="s">
        <v>1267</v>
      </c>
      <c r="F6326" s="985">
        <v>41</v>
      </c>
    </row>
    <row r="6327" spans="1:6">
      <c r="A6327" s="125"/>
      <c r="B6327" s="125"/>
      <c r="C6327" s="125"/>
      <c r="D6327" s="985"/>
      <c r="E6327" s="985"/>
      <c r="F6327" s="985"/>
    </row>
    <row r="6328" spans="1:6">
      <c r="A6328" s="125"/>
      <c r="B6328" s="125">
        <v>150070305</v>
      </c>
      <c r="C6328" s="985" t="s">
        <v>40</v>
      </c>
      <c r="D6328" s="985" t="s">
        <v>903</v>
      </c>
      <c r="E6328" s="985" t="s">
        <v>1264</v>
      </c>
      <c r="F6328" s="985">
        <v>42</v>
      </c>
    </row>
    <row r="6329" spans="1:6">
      <c r="A6329" s="125"/>
      <c r="B6329" s="125"/>
      <c r="C6329" s="985"/>
      <c r="D6329" s="985"/>
      <c r="E6329" s="985"/>
      <c r="F6329" s="985"/>
    </row>
    <row r="6330" spans="1:6">
      <c r="A6330" s="125"/>
      <c r="B6330" s="125">
        <v>150070308</v>
      </c>
      <c r="C6330" s="985" t="s">
        <v>40</v>
      </c>
      <c r="D6330" s="985" t="s">
        <v>903</v>
      </c>
      <c r="E6330" s="985" t="s">
        <v>1268</v>
      </c>
      <c r="F6330" s="985">
        <v>43</v>
      </c>
    </row>
    <row r="6331" spans="1:6">
      <c r="A6331" s="125"/>
      <c r="B6331" s="125"/>
      <c r="C6331" s="985"/>
      <c r="D6331" s="985"/>
      <c r="E6331" s="985"/>
      <c r="F6331" s="985"/>
    </row>
    <row r="6332" spans="1:6">
      <c r="A6332" s="125"/>
      <c r="B6332" s="125">
        <v>150070310</v>
      </c>
      <c r="C6332" s="985" t="s">
        <v>455</v>
      </c>
      <c r="D6332" s="985" t="s">
        <v>903</v>
      </c>
      <c r="E6332" s="985" t="s">
        <v>1269</v>
      </c>
      <c r="F6332" s="985">
        <v>44</v>
      </c>
    </row>
    <row r="6333" spans="1:6">
      <c r="A6333" s="125"/>
      <c r="B6333" s="125"/>
      <c r="C6333" s="985"/>
      <c r="D6333" s="985"/>
      <c r="E6333" s="985"/>
      <c r="F6333" s="985"/>
    </row>
    <row r="6334" spans="1:6">
      <c r="A6334" s="125"/>
      <c r="B6334" s="125">
        <v>150070311</v>
      </c>
      <c r="C6334" s="985" t="s">
        <v>40</v>
      </c>
      <c r="D6334" s="985" t="s">
        <v>1021</v>
      </c>
      <c r="E6334" s="985" t="s">
        <v>1270</v>
      </c>
      <c r="F6334" s="985">
        <v>45</v>
      </c>
    </row>
    <row r="6335" spans="1:6">
      <c r="A6335" s="125"/>
      <c r="B6335" s="125">
        <v>150070312</v>
      </c>
      <c r="C6335" s="985"/>
      <c r="D6335" s="985"/>
      <c r="E6335" s="985"/>
      <c r="F6335" s="985"/>
    </row>
    <row r="6336" spans="1:6">
      <c r="A6336" s="125"/>
      <c r="B6336" s="125"/>
      <c r="C6336" s="125"/>
      <c r="D6336" s="985"/>
      <c r="E6336" s="985"/>
      <c r="F6336" s="985"/>
    </row>
    <row r="6337" spans="1:6">
      <c r="A6337" s="125"/>
      <c r="B6337" s="125">
        <v>150070311</v>
      </c>
      <c r="C6337" s="985" t="s">
        <v>40</v>
      </c>
      <c r="D6337" s="985" t="s">
        <v>1013</v>
      </c>
      <c r="E6337" s="985" t="s">
        <v>1270</v>
      </c>
      <c r="F6337" s="985">
        <v>46</v>
      </c>
    </row>
    <row r="6338" spans="1:6">
      <c r="A6338" s="125"/>
      <c r="B6338" s="125">
        <v>150070312</v>
      </c>
      <c r="C6338" s="985"/>
      <c r="D6338" s="985"/>
      <c r="E6338" s="985"/>
      <c r="F6338" s="985"/>
    </row>
    <row r="6339" spans="1:6">
      <c r="A6339" s="125"/>
      <c r="B6339" s="125"/>
      <c r="C6339" s="125"/>
      <c r="D6339" s="985"/>
      <c r="E6339" s="985"/>
      <c r="F6339" s="985"/>
    </row>
    <row r="6340" spans="1:6">
      <c r="A6340" s="125"/>
      <c r="B6340" s="125">
        <v>150070101</v>
      </c>
      <c r="C6340" s="985" t="s">
        <v>41</v>
      </c>
      <c r="D6340" s="985" t="s">
        <v>1021</v>
      </c>
      <c r="E6340" s="985" t="s">
        <v>1271</v>
      </c>
      <c r="F6340" s="985">
        <v>47</v>
      </c>
    </row>
    <row r="6341" spans="1:6">
      <c r="A6341" s="125"/>
      <c r="B6341" s="125">
        <v>150070102</v>
      </c>
      <c r="C6341" s="985"/>
      <c r="D6341" s="985"/>
      <c r="E6341" s="985"/>
      <c r="F6341" s="985"/>
    </row>
    <row r="6342" spans="1:6">
      <c r="A6342" s="125"/>
      <c r="B6342" s="125"/>
      <c r="C6342" s="125"/>
      <c r="D6342" s="985"/>
      <c r="E6342" s="985"/>
      <c r="F6342" s="985"/>
    </row>
    <row r="6343" spans="1:6">
      <c r="A6343" s="125"/>
      <c r="B6343" s="125">
        <v>150070101</v>
      </c>
      <c r="C6343" s="985" t="s">
        <v>41</v>
      </c>
      <c r="D6343" s="985" t="s">
        <v>1013</v>
      </c>
      <c r="E6343" s="985" t="s">
        <v>1272</v>
      </c>
      <c r="F6343" s="985">
        <v>48</v>
      </c>
    </row>
    <row r="6344" spans="1:6">
      <c r="A6344" s="125"/>
      <c r="B6344" s="125">
        <v>150070102</v>
      </c>
      <c r="C6344" s="985"/>
      <c r="D6344" s="985"/>
      <c r="E6344" s="985"/>
      <c r="F6344" s="985"/>
    </row>
    <row r="6345" spans="1:6">
      <c r="A6345" s="125"/>
      <c r="B6345" s="125"/>
      <c r="C6345" s="125"/>
      <c r="D6345" s="985"/>
      <c r="E6345" s="985"/>
      <c r="F6345" s="985"/>
    </row>
    <row r="6346" spans="1:6">
      <c r="A6346" s="125"/>
      <c r="B6346" s="125">
        <v>150070103</v>
      </c>
      <c r="C6346" s="985" t="s">
        <v>42</v>
      </c>
      <c r="D6346" s="985" t="s">
        <v>1021</v>
      </c>
      <c r="E6346" s="985" t="s">
        <v>1273</v>
      </c>
      <c r="F6346" s="985">
        <v>49</v>
      </c>
    </row>
    <row r="6347" spans="1:6">
      <c r="A6347" s="125"/>
      <c r="B6347" s="125">
        <v>150070104</v>
      </c>
      <c r="C6347" s="985"/>
      <c r="D6347" s="985"/>
      <c r="E6347" s="985"/>
      <c r="F6347" s="985"/>
    </row>
    <row r="6348" spans="1:6">
      <c r="A6348" s="125"/>
      <c r="B6348" s="125">
        <v>150070105</v>
      </c>
      <c r="C6348" s="125"/>
      <c r="D6348" s="985"/>
      <c r="E6348" s="985"/>
      <c r="F6348" s="985"/>
    </row>
    <row r="6349" spans="1:6">
      <c r="A6349" s="125"/>
      <c r="B6349" s="125"/>
      <c r="C6349" s="125"/>
      <c r="D6349" s="985"/>
      <c r="E6349" s="985"/>
      <c r="F6349" s="985"/>
    </row>
    <row r="6350" spans="1:6">
      <c r="A6350" s="125"/>
      <c r="B6350" s="125">
        <v>150070103</v>
      </c>
      <c r="C6350" s="985" t="s">
        <v>42</v>
      </c>
      <c r="D6350" s="985" t="s">
        <v>1013</v>
      </c>
      <c r="E6350" s="985" t="s">
        <v>1274</v>
      </c>
      <c r="F6350" s="985">
        <v>50</v>
      </c>
    </row>
    <row r="6351" spans="1:6">
      <c r="A6351" s="125"/>
      <c r="B6351" s="125">
        <v>150070104</v>
      </c>
      <c r="C6351" s="985"/>
      <c r="D6351" s="985"/>
      <c r="E6351" s="985"/>
      <c r="F6351" s="985"/>
    </row>
    <row r="6352" spans="1:6">
      <c r="A6352" s="125"/>
      <c r="B6352" s="125">
        <v>150070105</v>
      </c>
      <c r="C6352" s="125"/>
      <c r="D6352" s="985"/>
      <c r="E6352" s="985"/>
      <c r="F6352" s="985"/>
    </row>
    <row r="6353" spans="1:6">
      <c r="A6353" s="125"/>
      <c r="B6353" s="125"/>
      <c r="C6353" s="125"/>
      <c r="D6353" s="985"/>
      <c r="E6353" s="985"/>
      <c r="F6353" s="985"/>
    </row>
    <row r="6354" spans="1:6">
      <c r="A6354" s="125"/>
      <c r="B6354" s="125">
        <v>150070106</v>
      </c>
      <c r="C6354" s="985" t="s">
        <v>43</v>
      </c>
      <c r="D6354" s="985" t="s">
        <v>1021</v>
      </c>
      <c r="E6354" s="985" t="s">
        <v>1275</v>
      </c>
      <c r="F6354" s="985">
        <v>51</v>
      </c>
    </row>
    <row r="6355" spans="1:6">
      <c r="A6355" s="125"/>
      <c r="B6355" s="125">
        <v>150070107</v>
      </c>
      <c r="C6355" s="985"/>
      <c r="D6355" s="985"/>
      <c r="E6355" s="985"/>
      <c r="F6355" s="985"/>
    </row>
    <row r="6356" spans="1:6">
      <c r="A6356" s="125"/>
      <c r="B6356" s="125">
        <v>150070108</v>
      </c>
      <c r="C6356" s="125"/>
      <c r="D6356" s="985"/>
      <c r="E6356" s="985"/>
      <c r="F6356" s="985"/>
    </row>
    <row r="6357" spans="1:6">
      <c r="A6357" s="125"/>
      <c r="B6357" s="125"/>
      <c r="C6357" s="125"/>
      <c r="D6357" s="985"/>
      <c r="E6357" s="985"/>
      <c r="F6357" s="985"/>
    </row>
    <row r="6358" spans="1:6">
      <c r="A6358" s="125"/>
      <c r="B6358" s="125">
        <v>150070106</v>
      </c>
      <c r="C6358" s="985" t="s">
        <v>43</v>
      </c>
      <c r="D6358" s="985" t="s">
        <v>1013</v>
      </c>
      <c r="E6358" s="985" t="s">
        <v>1276</v>
      </c>
      <c r="F6358" s="985">
        <v>52</v>
      </c>
    </row>
    <row r="6359" spans="1:6">
      <c r="A6359" s="125"/>
      <c r="B6359" s="125">
        <v>150070107</v>
      </c>
      <c r="C6359" s="985"/>
      <c r="D6359" s="985"/>
      <c r="E6359" s="985"/>
      <c r="F6359" s="985"/>
    </row>
    <row r="6360" spans="1:6">
      <c r="A6360" s="125"/>
      <c r="B6360" s="125">
        <v>150070108</v>
      </c>
      <c r="C6360" s="125"/>
      <c r="D6360" s="985"/>
      <c r="E6360" s="985"/>
      <c r="F6360" s="985"/>
    </row>
    <row r="6361" spans="1:6">
      <c r="A6361" s="125"/>
      <c r="B6361" s="125"/>
      <c r="C6361" s="125"/>
      <c r="D6361" s="985"/>
      <c r="E6361" s="985"/>
      <c r="F6361" s="985"/>
    </row>
    <row r="6362" spans="1:6">
      <c r="A6362" s="125"/>
      <c r="B6362" s="125">
        <v>150070701</v>
      </c>
      <c r="C6362" s="985" t="s">
        <v>44</v>
      </c>
      <c r="D6362" s="985" t="s">
        <v>1021</v>
      </c>
      <c r="E6362" s="985" t="s">
        <v>1277</v>
      </c>
      <c r="F6362" s="985">
        <v>53</v>
      </c>
    </row>
    <row r="6363" spans="1:6">
      <c r="A6363" s="125"/>
      <c r="B6363" s="125">
        <v>150070702</v>
      </c>
      <c r="C6363" s="985"/>
      <c r="D6363" s="985"/>
      <c r="E6363" s="985"/>
      <c r="F6363" s="985"/>
    </row>
    <row r="6364" spans="1:6">
      <c r="A6364" s="125"/>
      <c r="B6364" s="125"/>
      <c r="C6364" s="125"/>
      <c r="D6364" s="985"/>
      <c r="E6364" s="985"/>
      <c r="F6364" s="985"/>
    </row>
    <row r="6365" spans="1:6">
      <c r="A6365" s="125"/>
      <c r="B6365" s="125">
        <v>150070701</v>
      </c>
      <c r="C6365" s="985" t="s">
        <v>44</v>
      </c>
      <c r="D6365" s="985" t="s">
        <v>1013</v>
      </c>
      <c r="E6365" s="985" t="s">
        <v>1278</v>
      </c>
      <c r="F6365" s="985">
        <v>54</v>
      </c>
    </row>
    <row r="6366" spans="1:6">
      <c r="A6366" s="125"/>
      <c r="B6366" s="125">
        <v>150070702</v>
      </c>
      <c r="C6366" s="985"/>
      <c r="D6366" s="985"/>
      <c r="E6366" s="985"/>
      <c r="F6366" s="985"/>
    </row>
    <row r="6367" spans="1:6">
      <c r="A6367" s="125"/>
      <c r="B6367" s="125"/>
      <c r="C6367" s="125"/>
      <c r="D6367" s="985"/>
      <c r="E6367" s="985"/>
      <c r="F6367" s="985"/>
    </row>
    <row r="6368" spans="1:6">
      <c r="A6368" s="125"/>
      <c r="B6368" s="125">
        <v>150070703</v>
      </c>
      <c r="C6368" s="985" t="s">
        <v>44</v>
      </c>
      <c r="D6368" s="985" t="s">
        <v>1013</v>
      </c>
      <c r="E6368" s="985" t="s">
        <v>1277</v>
      </c>
      <c r="F6368" s="985">
        <v>55</v>
      </c>
    </row>
    <row r="6369" spans="1:6">
      <c r="A6369" s="125"/>
      <c r="B6369" s="125"/>
      <c r="C6369" s="985"/>
      <c r="D6369" s="985"/>
      <c r="E6369" s="985"/>
      <c r="F6369" s="985"/>
    </row>
    <row r="6370" spans="1:6">
      <c r="A6370" s="125"/>
      <c r="B6370" s="125">
        <v>150070704</v>
      </c>
      <c r="C6370" s="985" t="s">
        <v>45</v>
      </c>
      <c r="D6370" s="985" t="s">
        <v>1021</v>
      </c>
      <c r="E6370" s="985" t="s">
        <v>1279</v>
      </c>
      <c r="F6370" s="985">
        <v>56</v>
      </c>
    </row>
    <row r="6371" spans="1:6">
      <c r="A6371" s="125"/>
      <c r="B6371" s="125">
        <v>150070705</v>
      </c>
      <c r="C6371" s="985"/>
      <c r="D6371" s="985"/>
      <c r="E6371" s="985"/>
      <c r="F6371" s="985"/>
    </row>
    <row r="6372" spans="1:6">
      <c r="A6372" s="125"/>
      <c r="B6372" s="125">
        <v>150070706</v>
      </c>
      <c r="C6372" s="125"/>
      <c r="D6372" s="985"/>
      <c r="E6372" s="985"/>
      <c r="F6372" s="985"/>
    </row>
    <row r="6373" spans="1:6">
      <c r="A6373" s="125"/>
      <c r="B6373" s="125"/>
      <c r="C6373" s="125"/>
      <c r="D6373" s="985"/>
      <c r="E6373" s="985"/>
      <c r="F6373" s="985"/>
    </row>
    <row r="6374" spans="1:6">
      <c r="A6374" s="125"/>
      <c r="B6374" s="125">
        <v>150070704</v>
      </c>
      <c r="C6374" s="985" t="s">
        <v>45</v>
      </c>
      <c r="D6374" s="985" t="s">
        <v>1013</v>
      </c>
      <c r="E6374" s="985" t="s">
        <v>1280</v>
      </c>
      <c r="F6374" s="985">
        <v>57</v>
      </c>
    </row>
    <row r="6375" spans="1:6">
      <c r="A6375" s="125"/>
      <c r="B6375" s="125">
        <v>150070705</v>
      </c>
      <c r="C6375" s="985"/>
      <c r="D6375" s="985"/>
      <c r="E6375" s="985"/>
      <c r="F6375" s="985"/>
    </row>
    <row r="6376" spans="1:6">
      <c r="A6376" s="125"/>
      <c r="B6376" s="125">
        <v>150070706</v>
      </c>
      <c r="C6376" s="125"/>
      <c r="D6376" s="985"/>
      <c r="E6376" s="985"/>
      <c r="F6376" s="985"/>
    </row>
    <row r="6377" spans="1:6">
      <c r="A6377" s="125"/>
      <c r="B6377" s="125"/>
      <c r="C6377" s="125"/>
      <c r="D6377" s="985"/>
      <c r="E6377" s="985"/>
      <c r="F6377" s="985"/>
    </row>
    <row r="6378" spans="1:6">
      <c r="A6378" s="125"/>
      <c r="B6378" s="125">
        <v>150070707</v>
      </c>
      <c r="C6378" s="985" t="s">
        <v>46</v>
      </c>
      <c r="D6378" s="985" t="s">
        <v>903</v>
      </c>
      <c r="E6378" s="985" t="s">
        <v>1281</v>
      </c>
      <c r="F6378" s="985">
        <v>58</v>
      </c>
    </row>
    <row r="6379" spans="1:6">
      <c r="A6379" s="125"/>
      <c r="B6379" s="125">
        <v>150070708</v>
      </c>
      <c r="C6379" s="985"/>
      <c r="D6379" s="985"/>
      <c r="E6379" s="985"/>
      <c r="F6379" s="985"/>
    </row>
    <row r="6380" spans="1:6">
      <c r="A6380" s="125"/>
      <c r="B6380" s="125"/>
      <c r="C6380" s="125"/>
      <c r="D6380" s="985"/>
      <c r="E6380" s="985"/>
      <c r="F6380" s="985"/>
    </row>
    <row r="6381" spans="1:6">
      <c r="A6381" s="125"/>
      <c r="B6381" s="125">
        <v>150070811</v>
      </c>
      <c r="C6381" s="985" t="s">
        <v>47</v>
      </c>
      <c r="D6381" s="985" t="s">
        <v>1021</v>
      </c>
      <c r="E6381" s="985" t="s">
        <v>1282</v>
      </c>
      <c r="F6381" s="985">
        <v>59</v>
      </c>
    </row>
    <row r="6382" spans="1:6">
      <c r="A6382" s="125"/>
      <c r="B6382" s="125">
        <v>150070812</v>
      </c>
      <c r="C6382" s="985"/>
      <c r="D6382" s="985"/>
      <c r="E6382" s="985"/>
      <c r="F6382" s="985"/>
    </row>
    <row r="6383" spans="1:6">
      <c r="A6383" s="125"/>
      <c r="B6383" s="125"/>
      <c r="C6383" s="125"/>
      <c r="D6383" s="985"/>
      <c r="E6383" s="985"/>
      <c r="F6383" s="985"/>
    </row>
    <row r="6384" spans="1:6">
      <c r="A6384" s="125"/>
      <c r="B6384" s="125">
        <v>150070811</v>
      </c>
      <c r="C6384" s="985" t="s">
        <v>47</v>
      </c>
      <c r="D6384" s="985" t="s">
        <v>1013</v>
      </c>
      <c r="E6384" s="985" t="s">
        <v>1283</v>
      </c>
      <c r="F6384" s="985">
        <v>60</v>
      </c>
    </row>
    <row r="6385" spans="1:6">
      <c r="A6385" s="125"/>
      <c r="B6385" s="125">
        <v>150070812</v>
      </c>
      <c r="C6385" s="985"/>
      <c r="D6385" s="985"/>
      <c r="E6385" s="985"/>
      <c r="F6385" s="985"/>
    </row>
    <row r="6386" spans="1:6">
      <c r="A6386" s="125"/>
      <c r="B6386" s="125"/>
      <c r="C6386" s="125"/>
      <c r="D6386" s="985"/>
      <c r="E6386" s="985"/>
      <c r="F6386" s="985"/>
    </row>
    <row r="6387" spans="1:6">
      <c r="A6387" s="125"/>
      <c r="B6387" s="125">
        <v>150070901</v>
      </c>
      <c r="C6387" s="985" t="s">
        <v>48</v>
      </c>
      <c r="D6387" s="985" t="s">
        <v>1021</v>
      </c>
      <c r="E6387" s="985" t="s">
        <v>1284</v>
      </c>
      <c r="F6387" s="985">
        <v>61</v>
      </c>
    </row>
    <row r="6388" spans="1:6">
      <c r="A6388" s="125"/>
      <c r="B6388" s="125">
        <v>150070902</v>
      </c>
      <c r="C6388" s="985"/>
      <c r="D6388" s="985"/>
      <c r="E6388" s="985"/>
      <c r="F6388" s="985"/>
    </row>
    <row r="6389" spans="1:6">
      <c r="A6389" s="125"/>
      <c r="B6389" s="125">
        <v>150070903</v>
      </c>
      <c r="C6389" s="125"/>
      <c r="D6389" s="985"/>
      <c r="E6389" s="985"/>
      <c r="F6389" s="985"/>
    </row>
    <row r="6390" spans="1:6">
      <c r="A6390" s="125"/>
      <c r="B6390" s="125"/>
      <c r="C6390" s="125"/>
      <c r="D6390" s="985"/>
      <c r="E6390" s="985"/>
      <c r="F6390" s="985"/>
    </row>
    <row r="6391" spans="1:6">
      <c r="A6391" s="125"/>
      <c r="B6391" s="125">
        <v>150070901</v>
      </c>
      <c r="C6391" s="985" t="s">
        <v>48</v>
      </c>
      <c r="D6391" s="985" t="s">
        <v>1013</v>
      </c>
      <c r="E6391" s="985" t="s">
        <v>1285</v>
      </c>
      <c r="F6391" s="985">
        <v>62</v>
      </c>
    </row>
    <row r="6392" spans="1:6">
      <c r="A6392" s="125"/>
      <c r="B6392" s="125">
        <v>150070902</v>
      </c>
      <c r="C6392" s="985"/>
      <c r="D6392" s="985"/>
      <c r="E6392" s="985"/>
      <c r="F6392" s="985"/>
    </row>
    <row r="6393" spans="1:6">
      <c r="A6393" s="125"/>
      <c r="B6393" s="125">
        <v>150070903</v>
      </c>
      <c r="C6393" s="985" t="s">
        <v>48</v>
      </c>
      <c r="D6393" s="985"/>
      <c r="E6393" s="985"/>
      <c r="F6393" s="985"/>
    </row>
    <row r="6394" spans="1:6">
      <c r="A6394" s="125"/>
      <c r="B6394" s="125"/>
      <c r="C6394" s="985"/>
      <c r="D6394" s="985"/>
      <c r="E6394" s="985"/>
      <c r="F6394" s="985"/>
    </row>
    <row r="6395" spans="1:6">
      <c r="A6395" s="125"/>
      <c r="B6395" s="125">
        <v>150070904</v>
      </c>
      <c r="C6395" s="985" t="s">
        <v>441</v>
      </c>
      <c r="D6395" s="985" t="s">
        <v>1021</v>
      </c>
      <c r="E6395" s="985" t="s">
        <v>1286</v>
      </c>
      <c r="F6395" s="985">
        <v>63</v>
      </c>
    </row>
    <row r="6396" spans="1:6">
      <c r="A6396" s="125"/>
      <c r="B6396" s="125">
        <v>150070905</v>
      </c>
      <c r="C6396" s="985"/>
      <c r="D6396" s="985"/>
      <c r="E6396" s="985"/>
      <c r="F6396" s="985"/>
    </row>
    <row r="6397" spans="1:6">
      <c r="A6397" s="125"/>
      <c r="B6397" s="125">
        <v>150070906</v>
      </c>
      <c r="C6397" s="985" t="s">
        <v>441</v>
      </c>
      <c r="D6397" s="985"/>
      <c r="E6397" s="985"/>
      <c r="F6397" s="985"/>
    </row>
    <row r="6398" spans="1:6">
      <c r="A6398" s="125"/>
      <c r="B6398" s="125">
        <v>150070907</v>
      </c>
      <c r="C6398" s="985"/>
      <c r="D6398" s="985"/>
      <c r="E6398" s="985"/>
      <c r="F6398" s="985"/>
    </row>
    <row r="6399" spans="1:6">
      <c r="A6399" s="125"/>
      <c r="B6399" s="125"/>
      <c r="C6399" s="125"/>
      <c r="D6399" s="985"/>
      <c r="E6399" s="985"/>
      <c r="F6399" s="985"/>
    </row>
    <row r="6400" spans="1:6">
      <c r="A6400" s="125"/>
      <c r="B6400" s="125">
        <v>150070904</v>
      </c>
      <c r="C6400" s="985" t="s">
        <v>441</v>
      </c>
      <c r="D6400" s="985" t="s">
        <v>1013</v>
      </c>
      <c r="E6400" s="985" t="s">
        <v>1287</v>
      </c>
      <c r="F6400" s="985">
        <v>64</v>
      </c>
    </row>
    <row r="6401" spans="1:6">
      <c r="A6401" s="125"/>
      <c r="B6401" s="125">
        <v>150070905</v>
      </c>
      <c r="C6401" s="985"/>
      <c r="D6401" s="985"/>
      <c r="E6401" s="985"/>
      <c r="F6401" s="985"/>
    </row>
    <row r="6402" spans="1:6">
      <c r="A6402" s="125"/>
      <c r="B6402" s="125">
        <v>150070906</v>
      </c>
      <c r="C6402" s="985" t="s">
        <v>441</v>
      </c>
      <c r="D6402" s="985"/>
      <c r="E6402" s="985"/>
      <c r="F6402" s="985"/>
    </row>
    <row r="6403" spans="1:6">
      <c r="A6403" s="125"/>
      <c r="B6403" s="125">
        <v>150070907</v>
      </c>
      <c r="C6403" s="985"/>
      <c r="D6403" s="985"/>
      <c r="E6403" s="985"/>
      <c r="F6403" s="985"/>
    </row>
    <row r="6404" spans="1:6">
      <c r="A6404" s="125"/>
      <c r="B6404" s="125"/>
      <c r="C6404" s="125"/>
      <c r="D6404" s="985"/>
      <c r="E6404" s="985"/>
      <c r="F6404" s="985"/>
    </row>
    <row r="6405" spans="1:6">
      <c r="A6405" s="125"/>
      <c r="B6405" s="125">
        <v>150070908</v>
      </c>
      <c r="C6405" s="985" t="s">
        <v>441</v>
      </c>
      <c r="D6405" s="985" t="s">
        <v>1021</v>
      </c>
      <c r="E6405" s="985" t="s">
        <v>1288</v>
      </c>
      <c r="F6405" s="985">
        <v>65</v>
      </c>
    </row>
    <row r="6406" spans="1:6">
      <c r="A6406" s="125"/>
      <c r="B6406" s="125">
        <v>150070909</v>
      </c>
      <c r="C6406" s="985"/>
      <c r="D6406" s="985"/>
      <c r="E6406" s="985"/>
      <c r="F6406" s="985"/>
    </row>
    <row r="6407" spans="1:6">
      <c r="A6407" s="125"/>
      <c r="B6407" s="125">
        <v>150070910</v>
      </c>
      <c r="C6407" s="985" t="s">
        <v>441</v>
      </c>
      <c r="D6407" s="985"/>
      <c r="E6407" s="985"/>
      <c r="F6407" s="985"/>
    </row>
    <row r="6408" spans="1:6">
      <c r="A6408" s="125"/>
      <c r="B6408" s="125">
        <v>150070911</v>
      </c>
      <c r="C6408" s="985"/>
      <c r="D6408" s="985"/>
      <c r="E6408" s="985"/>
      <c r="F6408" s="985"/>
    </row>
    <row r="6409" spans="1:6">
      <c r="A6409" s="125"/>
      <c r="B6409" s="125"/>
      <c r="C6409" s="125"/>
      <c r="D6409" s="985"/>
      <c r="E6409" s="985"/>
      <c r="F6409" s="985"/>
    </row>
    <row r="6410" spans="1:6">
      <c r="A6410" s="125"/>
      <c r="B6410" s="125">
        <v>150070908</v>
      </c>
      <c r="C6410" s="985" t="s">
        <v>441</v>
      </c>
      <c r="D6410" s="985" t="s">
        <v>1013</v>
      </c>
      <c r="E6410" s="985" t="s">
        <v>1287</v>
      </c>
      <c r="F6410" s="985">
        <v>66</v>
      </c>
    </row>
    <row r="6411" spans="1:6">
      <c r="A6411" s="125"/>
      <c r="B6411" s="125">
        <v>150070909</v>
      </c>
      <c r="C6411" s="985"/>
      <c r="D6411" s="985"/>
      <c r="E6411" s="985"/>
      <c r="F6411" s="985"/>
    </row>
    <row r="6412" spans="1:6">
      <c r="A6412" s="125"/>
      <c r="B6412" s="125">
        <v>150070910</v>
      </c>
      <c r="C6412" s="985" t="s">
        <v>441</v>
      </c>
      <c r="D6412" s="985"/>
      <c r="E6412" s="985"/>
      <c r="F6412" s="985"/>
    </row>
    <row r="6413" spans="1:6">
      <c r="A6413" s="125"/>
      <c r="B6413" s="125">
        <v>150070911</v>
      </c>
      <c r="C6413" s="985"/>
      <c r="D6413" s="985"/>
      <c r="E6413" s="985"/>
      <c r="F6413" s="985"/>
    </row>
    <row r="6414" spans="1:6">
      <c r="A6414" s="125"/>
      <c r="B6414" s="125"/>
      <c r="C6414" s="125"/>
      <c r="D6414" s="985"/>
      <c r="E6414" s="985"/>
      <c r="F6414" s="985"/>
    </row>
    <row r="6415" spans="1:6">
      <c r="A6415" s="125"/>
      <c r="B6415" s="125">
        <v>150070912</v>
      </c>
      <c r="C6415" s="985" t="s">
        <v>442</v>
      </c>
      <c r="D6415" s="985" t="s">
        <v>903</v>
      </c>
      <c r="E6415" s="985" t="s">
        <v>1289</v>
      </c>
      <c r="F6415" s="985">
        <v>67</v>
      </c>
    </row>
    <row r="6416" spans="1:6">
      <c r="A6416" s="125"/>
      <c r="B6416" s="125">
        <v>150070913</v>
      </c>
      <c r="C6416" s="985"/>
      <c r="D6416" s="985"/>
      <c r="E6416" s="985"/>
      <c r="F6416" s="985"/>
    </row>
    <row r="6417" spans="1:6">
      <c r="A6417" s="125"/>
      <c r="B6417" s="125"/>
      <c r="C6417" s="125"/>
      <c r="D6417" s="985"/>
      <c r="E6417" s="985"/>
      <c r="F6417" s="985"/>
    </row>
    <row r="6418" spans="1:6">
      <c r="A6418" s="125"/>
      <c r="B6418" s="125">
        <v>150070914</v>
      </c>
      <c r="C6418" s="985" t="s">
        <v>442</v>
      </c>
      <c r="D6418" s="985" t="s">
        <v>903</v>
      </c>
      <c r="E6418" s="985" t="s">
        <v>1290</v>
      </c>
      <c r="F6418" s="985">
        <v>68</v>
      </c>
    </row>
    <row r="6419" spans="1:6">
      <c r="A6419" s="125"/>
      <c r="B6419" s="125">
        <v>150070916</v>
      </c>
      <c r="C6419" s="985"/>
      <c r="D6419" s="985"/>
      <c r="E6419" s="985"/>
      <c r="F6419" s="985"/>
    </row>
    <row r="6420" spans="1:6">
      <c r="A6420" s="125"/>
      <c r="B6420" s="125"/>
      <c r="C6420" s="125"/>
      <c r="D6420" s="985"/>
      <c r="E6420" s="985"/>
      <c r="F6420" s="985"/>
    </row>
    <row r="6421" spans="1:6">
      <c r="A6421" s="125"/>
      <c r="B6421" s="125">
        <v>150070915</v>
      </c>
      <c r="C6421" s="985" t="s">
        <v>442</v>
      </c>
      <c r="D6421" s="985" t="s">
        <v>903</v>
      </c>
      <c r="E6421" s="985" t="s">
        <v>1290</v>
      </c>
      <c r="F6421" s="985">
        <v>69</v>
      </c>
    </row>
    <row r="6422" spans="1:6">
      <c r="A6422" s="125"/>
      <c r="B6422" s="125">
        <v>150070917</v>
      </c>
      <c r="C6422" s="985"/>
      <c r="D6422" s="985"/>
      <c r="E6422" s="985"/>
      <c r="F6422" s="985"/>
    </row>
    <row r="6423" spans="1:6">
      <c r="A6423" s="125"/>
      <c r="B6423" s="125"/>
      <c r="C6423" s="125"/>
      <c r="D6423" s="985"/>
      <c r="E6423" s="985"/>
      <c r="F6423" s="985"/>
    </row>
    <row r="6424" spans="1:6">
      <c r="A6424" s="125"/>
      <c r="B6424" s="125">
        <v>150070801</v>
      </c>
      <c r="C6424" s="985" t="s">
        <v>443</v>
      </c>
      <c r="D6424" s="985" t="s">
        <v>903</v>
      </c>
      <c r="E6424" s="985" t="s">
        <v>1291</v>
      </c>
      <c r="F6424" s="985">
        <v>70</v>
      </c>
    </row>
    <row r="6425" spans="1:6">
      <c r="A6425" s="125"/>
      <c r="B6425" s="125"/>
      <c r="C6425" s="985"/>
      <c r="D6425" s="985"/>
      <c r="E6425" s="985"/>
      <c r="F6425" s="985"/>
    </row>
    <row r="6426" spans="1:6">
      <c r="A6426" s="125"/>
      <c r="B6426" s="125">
        <v>150070802</v>
      </c>
      <c r="C6426" s="985" t="s">
        <v>443</v>
      </c>
      <c r="D6426" s="985" t="s">
        <v>903</v>
      </c>
      <c r="E6426" s="985" t="s">
        <v>1292</v>
      </c>
      <c r="F6426" s="985">
        <v>71</v>
      </c>
    </row>
    <row r="6427" spans="1:6">
      <c r="A6427" s="125"/>
      <c r="B6427" s="125"/>
      <c r="C6427" s="985"/>
      <c r="D6427" s="985"/>
      <c r="E6427" s="985"/>
      <c r="F6427" s="985"/>
    </row>
    <row r="6428" spans="1:6">
      <c r="A6428" s="125"/>
      <c r="B6428" s="125">
        <v>150070803</v>
      </c>
      <c r="C6428" s="985" t="s">
        <v>443</v>
      </c>
      <c r="D6428" s="985" t="s">
        <v>903</v>
      </c>
      <c r="E6428" s="985" t="s">
        <v>1293</v>
      </c>
      <c r="F6428" s="985">
        <v>72</v>
      </c>
    </row>
    <row r="6429" spans="1:6">
      <c r="A6429" s="125"/>
      <c r="B6429" s="125">
        <v>150070804</v>
      </c>
      <c r="C6429" s="985"/>
      <c r="D6429" s="985"/>
      <c r="E6429" s="985"/>
      <c r="F6429" s="985"/>
    </row>
    <row r="6430" spans="1:6">
      <c r="A6430" s="125"/>
      <c r="B6430" s="125"/>
      <c r="C6430" s="125"/>
      <c r="D6430" s="985"/>
      <c r="E6430" s="985"/>
      <c r="F6430" s="985"/>
    </row>
    <row r="6431" spans="1:6">
      <c r="A6431" s="125"/>
      <c r="B6431" s="125">
        <v>150070805</v>
      </c>
      <c r="C6431" s="985" t="s">
        <v>444</v>
      </c>
      <c r="D6431" s="985" t="s">
        <v>903</v>
      </c>
      <c r="E6431" s="985" t="s">
        <v>1294</v>
      </c>
      <c r="F6431" s="985">
        <v>73</v>
      </c>
    </row>
    <row r="6432" spans="1:6">
      <c r="A6432" s="125"/>
      <c r="B6432" s="125">
        <v>150070806</v>
      </c>
      <c r="C6432" s="985"/>
      <c r="D6432" s="985"/>
      <c r="E6432" s="985"/>
      <c r="F6432" s="985"/>
    </row>
    <row r="6433" spans="1:6">
      <c r="A6433" s="125"/>
      <c r="B6433" s="125"/>
      <c r="C6433" s="125"/>
      <c r="D6433" s="985"/>
      <c r="E6433" s="985"/>
      <c r="F6433" s="985"/>
    </row>
    <row r="6434" spans="1:6">
      <c r="A6434" s="125"/>
      <c r="B6434" s="125">
        <v>150070807</v>
      </c>
      <c r="C6434" s="985" t="s">
        <v>444</v>
      </c>
      <c r="D6434" s="985" t="s">
        <v>903</v>
      </c>
      <c r="E6434" s="985" t="s">
        <v>1295</v>
      </c>
      <c r="F6434" s="985">
        <v>74</v>
      </c>
    </row>
    <row r="6435" spans="1:6">
      <c r="A6435" s="125"/>
      <c r="B6435" s="125">
        <v>150070808</v>
      </c>
      <c r="C6435" s="985"/>
      <c r="D6435" s="985"/>
      <c r="E6435" s="985"/>
      <c r="F6435" s="985"/>
    </row>
    <row r="6436" spans="1:6">
      <c r="A6436" s="125"/>
      <c r="B6436" s="125"/>
      <c r="C6436" s="125"/>
      <c r="D6436" s="985"/>
      <c r="E6436" s="985"/>
      <c r="F6436" s="985"/>
    </row>
    <row r="6437" spans="1:6">
      <c r="A6437" s="125"/>
      <c r="B6437" s="125">
        <v>150070809</v>
      </c>
      <c r="C6437" s="985" t="s">
        <v>447</v>
      </c>
      <c r="D6437" s="985" t="s">
        <v>903</v>
      </c>
      <c r="E6437" s="985" t="s">
        <v>1296</v>
      </c>
      <c r="F6437" s="985">
        <v>75</v>
      </c>
    </row>
    <row r="6438" spans="1:6">
      <c r="A6438" s="125"/>
      <c r="B6438" s="125"/>
      <c r="C6438" s="985"/>
      <c r="D6438" s="985"/>
      <c r="E6438" s="985"/>
      <c r="F6438" s="985"/>
    </row>
    <row r="6439" spans="1:6">
      <c r="A6439" s="125"/>
      <c r="B6439" s="125">
        <v>150070810</v>
      </c>
      <c r="C6439" s="985" t="s">
        <v>447</v>
      </c>
      <c r="D6439" s="985" t="s">
        <v>903</v>
      </c>
      <c r="E6439" s="985" t="s">
        <v>1296</v>
      </c>
      <c r="F6439" s="985">
        <v>76</v>
      </c>
    </row>
    <row r="6440" spans="1:6">
      <c r="A6440" s="125"/>
      <c r="B6440" s="125"/>
      <c r="C6440" s="985"/>
      <c r="D6440" s="985"/>
      <c r="E6440" s="985"/>
      <c r="F6440" s="985"/>
    </row>
    <row r="6441" spans="1:6">
      <c r="A6441" s="125"/>
      <c r="B6441" s="125">
        <v>150070201</v>
      </c>
      <c r="C6441" s="985" t="s">
        <v>448</v>
      </c>
      <c r="D6441" s="985" t="s">
        <v>903</v>
      </c>
      <c r="E6441" s="985" t="s">
        <v>1297</v>
      </c>
      <c r="F6441" s="985">
        <v>77</v>
      </c>
    </row>
    <row r="6442" spans="1:6">
      <c r="A6442" s="125"/>
      <c r="B6442" s="125">
        <v>150070202</v>
      </c>
      <c r="C6442" s="985"/>
      <c r="D6442" s="985"/>
      <c r="E6442" s="985"/>
      <c r="F6442" s="985"/>
    </row>
    <row r="6443" spans="1:6">
      <c r="A6443" s="125"/>
      <c r="B6443" s="125"/>
      <c r="C6443" s="125"/>
      <c r="D6443" s="985"/>
      <c r="E6443" s="985"/>
      <c r="F6443" s="985"/>
    </row>
    <row r="6444" spans="1:6">
      <c r="A6444" s="125"/>
      <c r="B6444" s="125">
        <v>150070203</v>
      </c>
      <c r="C6444" s="985" t="s">
        <v>448</v>
      </c>
      <c r="D6444" s="985" t="s">
        <v>903</v>
      </c>
      <c r="E6444" s="985" t="s">
        <v>1298</v>
      </c>
      <c r="F6444" s="985">
        <v>78</v>
      </c>
    </row>
    <row r="6445" spans="1:6">
      <c r="A6445" s="125"/>
      <c r="B6445" s="125"/>
      <c r="C6445" s="985"/>
      <c r="D6445" s="985"/>
      <c r="E6445" s="985"/>
      <c r="F6445" s="985"/>
    </row>
    <row r="6446" spans="1:6">
      <c r="A6446" s="125"/>
      <c r="B6446" s="125">
        <v>150070204</v>
      </c>
      <c r="C6446" s="985" t="s">
        <v>448</v>
      </c>
      <c r="D6446" s="985" t="s">
        <v>903</v>
      </c>
      <c r="E6446" s="985" t="s">
        <v>1298</v>
      </c>
      <c r="F6446" s="985">
        <v>79</v>
      </c>
    </row>
    <row r="6447" spans="1:6">
      <c r="A6447" s="125"/>
      <c r="B6447" s="125"/>
      <c r="C6447" s="985"/>
      <c r="D6447" s="985"/>
      <c r="E6447" s="985"/>
      <c r="F6447" s="985"/>
    </row>
    <row r="6448" spans="1:6">
      <c r="A6448" s="125"/>
      <c r="B6448" s="125">
        <v>150070205</v>
      </c>
      <c r="C6448" s="985" t="s">
        <v>448</v>
      </c>
      <c r="D6448" s="985" t="s">
        <v>903</v>
      </c>
      <c r="E6448" s="985" t="s">
        <v>1297</v>
      </c>
      <c r="F6448" s="985">
        <v>80</v>
      </c>
    </row>
    <row r="6449" spans="1:6">
      <c r="A6449" s="125"/>
      <c r="B6449" s="125">
        <v>150070206</v>
      </c>
      <c r="C6449" s="985"/>
      <c r="D6449" s="985"/>
      <c r="E6449" s="985"/>
      <c r="F6449" s="985"/>
    </row>
    <row r="6450" spans="1:6">
      <c r="A6450" s="125"/>
      <c r="B6450" s="125"/>
      <c r="C6450" s="125"/>
      <c r="D6450" s="985"/>
      <c r="E6450" s="985"/>
      <c r="F6450" s="985"/>
    </row>
    <row r="6451" spans="1:6">
      <c r="A6451" s="125"/>
      <c r="B6451" s="125">
        <v>150070207</v>
      </c>
      <c r="C6451" s="985" t="s">
        <v>448</v>
      </c>
      <c r="D6451" s="985" t="s">
        <v>903</v>
      </c>
      <c r="E6451" s="985" t="s">
        <v>29</v>
      </c>
      <c r="F6451" s="985">
        <v>81</v>
      </c>
    </row>
    <row r="6452" spans="1:6">
      <c r="A6452" s="125"/>
      <c r="B6452" s="125"/>
      <c r="C6452" s="985"/>
      <c r="D6452" s="985"/>
      <c r="E6452" s="985"/>
      <c r="F6452" s="985"/>
    </row>
    <row r="6453" spans="1:6">
      <c r="A6453" s="125"/>
      <c r="B6453" s="125">
        <v>150070208</v>
      </c>
      <c r="C6453" s="985" t="s">
        <v>448</v>
      </c>
      <c r="D6453" s="985" t="s">
        <v>903</v>
      </c>
      <c r="E6453" s="985" t="s">
        <v>1299</v>
      </c>
      <c r="F6453" s="985">
        <v>82</v>
      </c>
    </row>
    <row r="6454" spans="1:6">
      <c r="A6454" s="125"/>
      <c r="B6454" s="125"/>
      <c r="C6454" s="985"/>
      <c r="D6454" s="985"/>
      <c r="E6454" s="985"/>
      <c r="F6454" s="985"/>
    </row>
    <row r="6455" spans="1:6">
      <c r="A6455" s="125"/>
      <c r="B6455" s="125">
        <v>150070211</v>
      </c>
      <c r="C6455" s="985" t="s">
        <v>449</v>
      </c>
      <c r="D6455" s="985" t="s">
        <v>1021</v>
      </c>
      <c r="E6455" s="985" t="s">
        <v>1300</v>
      </c>
      <c r="F6455" s="985">
        <v>83</v>
      </c>
    </row>
    <row r="6456" spans="1:6">
      <c r="A6456" s="125"/>
      <c r="B6456" s="125">
        <v>150070212</v>
      </c>
      <c r="C6456" s="985"/>
      <c r="D6456" s="985"/>
      <c r="E6456" s="985"/>
      <c r="F6456" s="985"/>
    </row>
    <row r="6457" spans="1:6">
      <c r="A6457" s="125"/>
      <c r="B6457" s="125"/>
      <c r="C6457" s="125"/>
      <c r="D6457" s="985"/>
      <c r="E6457" s="985"/>
      <c r="F6457" s="985"/>
    </row>
    <row r="6458" spans="1:6">
      <c r="A6458" s="125"/>
      <c r="B6458" s="125">
        <v>150070211</v>
      </c>
      <c r="C6458" s="985" t="s">
        <v>449</v>
      </c>
      <c r="D6458" s="985" t="s">
        <v>1013</v>
      </c>
      <c r="E6458" s="985" t="s">
        <v>1301</v>
      </c>
      <c r="F6458" s="985">
        <v>84</v>
      </c>
    </row>
    <row r="6459" spans="1:6">
      <c r="A6459" s="125"/>
      <c r="B6459" s="125">
        <v>150070212</v>
      </c>
      <c r="C6459" s="985"/>
      <c r="D6459" s="985"/>
      <c r="E6459" s="985"/>
      <c r="F6459" s="985"/>
    </row>
    <row r="6460" spans="1:6">
      <c r="A6460" s="125"/>
      <c r="B6460" s="125"/>
      <c r="C6460" s="125"/>
      <c r="D6460" s="985"/>
      <c r="E6460" s="985"/>
      <c r="F6460" s="985"/>
    </row>
    <row r="6461" spans="1:6">
      <c r="A6461" s="125"/>
      <c r="B6461" s="125">
        <v>150070209</v>
      </c>
      <c r="C6461" s="985" t="s">
        <v>449</v>
      </c>
      <c r="D6461" s="985" t="s">
        <v>903</v>
      </c>
      <c r="E6461" s="985" t="s">
        <v>1302</v>
      </c>
      <c r="F6461" s="985">
        <v>85</v>
      </c>
    </row>
    <row r="6462" spans="1:6">
      <c r="A6462" s="125"/>
      <c r="B6462" s="125">
        <v>150070210</v>
      </c>
      <c r="C6462" s="985"/>
      <c r="D6462" s="985"/>
      <c r="E6462" s="985"/>
      <c r="F6462" s="985"/>
    </row>
    <row r="6463" spans="1:6">
      <c r="A6463" s="125"/>
      <c r="B6463" s="125"/>
      <c r="C6463" s="125"/>
      <c r="D6463" s="985"/>
      <c r="E6463" s="985"/>
      <c r="F6463" s="985"/>
    </row>
    <row r="6464" spans="1:6">
      <c r="A6464" s="125"/>
      <c r="B6464" s="125">
        <v>150070213</v>
      </c>
      <c r="C6464" s="985" t="s">
        <v>450</v>
      </c>
      <c r="D6464" s="985" t="s">
        <v>903</v>
      </c>
      <c r="E6464" s="985" t="s">
        <v>1303</v>
      </c>
      <c r="F6464" s="985">
        <v>86</v>
      </c>
    </row>
    <row r="6465" spans="1:6">
      <c r="A6465" s="125"/>
      <c r="B6465" s="125">
        <v>150070214</v>
      </c>
      <c r="C6465" s="985"/>
      <c r="D6465" s="985"/>
      <c r="E6465" s="985"/>
      <c r="F6465" s="985"/>
    </row>
    <row r="6466" spans="1:6">
      <c r="A6466" s="125"/>
      <c r="B6466" s="125">
        <v>150070215</v>
      </c>
      <c r="C6466" s="125"/>
      <c r="D6466" s="985"/>
      <c r="E6466" s="985"/>
      <c r="F6466" s="985"/>
    </row>
    <row r="6467" spans="1:6">
      <c r="A6467" s="125"/>
      <c r="B6467" s="125"/>
      <c r="C6467" s="125"/>
      <c r="D6467" s="985"/>
      <c r="E6467" s="985"/>
      <c r="F6467" s="985"/>
    </row>
    <row r="6468" spans="1:6">
      <c r="A6468" s="125"/>
      <c r="B6468" s="125">
        <v>150070216</v>
      </c>
      <c r="C6468" s="985" t="s">
        <v>450</v>
      </c>
      <c r="D6468" s="985" t="s">
        <v>903</v>
      </c>
      <c r="E6468" s="985" t="s">
        <v>1304</v>
      </c>
      <c r="F6468" s="985">
        <v>87</v>
      </c>
    </row>
    <row r="6469" spans="1:6">
      <c r="A6469" s="125"/>
      <c r="B6469" s="125">
        <v>150070217</v>
      </c>
      <c r="C6469" s="985"/>
      <c r="D6469" s="985"/>
      <c r="E6469" s="985"/>
      <c r="F6469" s="985"/>
    </row>
    <row r="6470" spans="1:6">
      <c r="A6470" s="125"/>
      <c r="B6470" s="125"/>
      <c r="C6470" s="125"/>
      <c r="D6470" s="985"/>
      <c r="E6470" s="985"/>
      <c r="F6470" s="985"/>
    </row>
    <row r="6471" spans="1:6">
      <c r="A6471" s="125"/>
      <c r="B6471" s="125">
        <v>150070218</v>
      </c>
      <c r="C6471" s="985" t="s">
        <v>451</v>
      </c>
      <c r="D6471" s="985" t="s">
        <v>903</v>
      </c>
      <c r="E6471" s="985" t="s">
        <v>1305</v>
      </c>
      <c r="F6471" s="985">
        <v>88</v>
      </c>
    </row>
    <row r="6472" spans="1:6">
      <c r="A6472" s="125"/>
      <c r="B6472" s="125">
        <v>150070219</v>
      </c>
      <c r="C6472" s="985"/>
      <c r="D6472" s="985"/>
      <c r="E6472" s="985"/>
      <c r="F6472" s="985"/>
    </row>
    <row r="6473" spans="1:6">
      <c r="A6473" s="125"/>
      <c r="B6473" s="125"/>
      <c r="C6473" s="125"/>
      <c r="D6473" s="985"/>
      <c r="E6473" s="985"/>
      <c r="F6473" s="985"/>
    </row>
    <row r="6474" spans="1:6">
      <c r="A6474" s="125"/>
      <c r="B6474" s="125">
        <v>150070220</v>
      </c>
      <c r="C6474" s="985" t="s">
        <v>451</v>
      </c>
      <c r="D6474" s="985" t="s">
        <v>903</v>
      </c>
      <c r="E6474" s="985" t="s">
        <v>1306</v>
      </c>
      <c r="F6474" s="985">
        <v>89</v>
      </c>
    </row>
    <row r="6475" spans="1:6">
      <c r="A6475" s="125"/>
      <c r="B6475" s="125"/>
      <c r="C6475" s="985"/>
      <c r="D6475" s="985"/>
      <c r="E6475" s="985"/>
      <c r="F6475" s="985"/>
    </row>
    <row r="6476" spans="1:6">
      <c r="A6476" s="125"/>
      <c r="B6476" s="125">
        <v>150070221</v>
      </c>
      <c r="C6476" s="985" t="s">
        <v>451</v>
      </c>
      <c r="D6476" s="985" t="s">
        <v>903</v>
      </c>
      <c r="E6476" s="985" t="s">
        <v>1306</v>
      </c>
      <c r="F6476" s="985">
        <v>90</v>
      </c>
    </row>
    <row r="6477" spans="1:6">
      <c r="A6477" s="125"/>
      <c r="B6477" s="125">
        <v>150070222</v>
      </c>
      <c r="C6477" s="985"/>
      <c r="D6477" s="985"/>
      <c r="E6477" s="985"/>
      <c r="F6477" s="985"/>
    </row>
    <row r="6478" spans="1:6">
      <c r="A6478" s="125"/>
      <c r="B6478" s="125"/>
      <c r="C6478" s="125"/>
      <c r="D6478" s="985"/>
      <c r="E6478" s="985"/>
      <c r="F6478" s="985"/>
    </row>
    <row r="6479" spans="1:6">
      <c r="A6479" s="125"/>
      <c r="B6479" s="125">
        <v>150070401</v>
      </c>
      <c r="C6479" s="985" t="s">
        <v>452</v>
      </c>
      <c r="D6479" s="985" t="s">
        <v>1021</v>
      </c>
      <c r="E6479" s="985" t="s">
        <v>1307</v>
      </c>
      <c r="F6479" s="985">
        <v>91</v>
      </c>
    </row>
    <row r="6480" spans="1:6">
      <c r="A6480" s="125"/>
      <c r="B6480" s="125">
        <v>150070402</v>
      </c>
      <c r="C6480" s="985"/>
      <c r="D6480" s="985"/>
      <c r="E6480" s="985"/>
      <c r="F6480" s="985"/>
    </row>
    <row r="6481" spans="1:6">
      <c r="A6481" s="125"/>
      <c r="B6481" s="125">
        <v>150070403</v>
      </c>
      <c r="C6481" s="125"/>
      <c r="D6481" s="985"/>
      <c r="E6481" s="985"/>
      <c r="F6481" s="985"/>
    </row>
    <row r="6482" spans="1:6">
      <c r="A6482" s="125"/>
      <c r="B6482" s="125"/>
      <c r="C6482" s="125"/>
      <c r="D6482" s="985"/>
      <c r="E6482" s="985"/>
      <c r="F6482" s="985"/>
    </row>
    <row r="6483" spans="1:6">
      <c r="A6483" s="125"/>
      <c r="B6483" s="125">
        <v>150070401</v>
      </c>
      <c r="C6483" s="985" t="s">
        <v>452</v>
      </c>
      <c r="D6483" s="985" t="s">
        <v>1013</v>
      </c>
      <c r="E6483" s="985" t="s">
        <v>1307</v>
      </c>
      <c r="F6483" s="985">
        <v>92</v>
      </c>
    </row>
    <row r="6484" spans="1:6">
      <c r="A6484" s="125"/>
      <c r="B6484" s="125">
        <v>150070402</v>
      </c>
      <c r="C6484" s="985"/>
      <c r="D6484" s="985"/>
      <c r="E6484" s="985"/>
      <c r="F6484" s="985"/>
    </row>
    <row r="6485" spans="1:6">
      <c r="A6485" s="125"/>
      <c r="B6485" s="125">
        <v>150070403</v>
      </c>
      <c r="C6485" s="125"/>
      <c r="D6485" s="985"/>
      <c r="E6485" s="985"/>
      <c r="F6485" s="985"/>
    </row>
    <row r="6486" spans="1:6">
      <c r="A6486" s="125"/>
      <c r="B6486" s="125"/>
      <c r="C6486" s="125"/>
      <c r="D6486" s="985"/>
      <c r="E6486" s="985"/>
      <c r="F6486" s="985"/>
    </row>
    <row r="6487" spans="1:6">
      <c r="A6487" s="125"/>
      <c r="B6487" s="125">
        <v>150070404</v>
      </c>
      <c r="C6487" s="985" t="s">
        <v>452</v>
      </c>
      <c r="D6487" s="985" t="s">
        <v>903</v>
      </c>
      <c r="E6487" s="985" t="s">
        <v>1308</v>
      </c>
      <c r="F6487" s="985">
        <v>93</v>
      </c>
    </row>
    <row r="6488" spans="1:6">
      <c r="A6488" s="125"/>
      <c r="B6488" s="125">
        <v>150070405</v>
      </c>
      <c r="C6488" s="985"/>
      <c r="D6488" s="985"/>
      <c r="E6488" s="985"/>
      <c r="F6488" s="985"/>
    </row>
    <row r="6489" spans="1:6">
      <c r="A6489" s="125"/>
      <c r="B6489" s="125">
        <v>150070406</v>
      </c>
      <c r="C6489" s="125"/>
      <c r="D6489" s="985"/>
      <c r="E6489" s="985"/>
      <c r="F6489" s="985"/>
    </row>
    <row r="6490" spans="1:6">
      <c r="A6490" s="125"/>
      <c r="B6490" s="125"/>
      <c r="C6490" s="125"/>
      <c r="D6490" s="985"/>
      <c r="E6490" s="985"/>
      <c r="F6490" s="985"/>
    </row>
    <row r="6491" spans="1:6">
      <c r="A6491" s="125"/>
      <c r="B6491" s="125">
        <v>150070407</v>
      </c>
      <c r="C6491" s="985" t="s">
        <v>452</v>
      </c>
      <c r="D6491" s="985" t="s">
        <v>903</v>
      </c>
      <c r="E6491" s="985" t="s">
        <v>1309</v>
      </c>
      <c r="F6491" s="985">
        <v>94</v>
      </c>
    </row>
    <row r="6492" spans="1:6">
      <c r="A6492" s="125"/>
      <c r="B6492" s="125">
        <v>150070408</v>
      </c>
      <c r="C6492" s="985"/>
      <c r="D6492" s="985"/>
      <c r="E6492" s="985"/>
      <c r="F6492" s="985"/>
    </row>
    <row r="6493" spans="1:6">
      <c r="A6493" s="125"/>
      <c r="B6493" s="125"/>
      <c r="C6493" s="125"/>
      <c r="D6493" s="985"/>
      <c r="E6493" s="985"/>
      <c r="F6493" s="985"/>
    </row>
    <row r="6494" spans="1:6">
      <c r="A6494" s="125"/>
      <c r="B6494" s="125">
        <v>150070409</v>
      </c>
      <c r="C6494" s="985" t="s">
        <v>452</v>
      </c>
      <c r="D6494" s="985" t="s">
        <v>903</v>
      </c>
      <c r="E6494" s="985" t="s">
        <v>1309</v>
      </c>
      <c r="F6494" s="985">
        <v>95</v>
      </c>
    </row>
    <row r="6495" spans="1:6">
      <c r="A6495" s="125"/>
      <c r="B6495" s="125">
        <v>150070411</v>
      </c>
      <c r="C6495" s="985"/>
      <c r="D6495" s="985"/>
      <c r="E6495" s="985"/>
      <c r="F6495" s="985"/>
    </row>
    <row r="6496" spans="1:6">
      <c r="A6496" s="125"/>
      <c r="B6496" s="125"/>
      <c r="C6496" s="125"/>
      <c r="D6496" s="985"/>
      <c r="E6496" s="985"/>
      <c r="F6496" s="985"/>
    </row>
    <row r="6497" spans="1:6">
      <c r="A6497" s="125"/>
      <c r="B6497" s="125">
        <v>150070410</v>
      </c>
      <c r="C6497" s="985" t="s">
        <v>452</v>
      </c>
      <c r="D6497" s="985" t="s">
        <v>1021</v>
      </c>
      <c r="E6497" s="985" t="s">
        <v>1310</v>
      </c>
      <c r="F6497" s="985">
        <v>96</v>
      </c>
    </row>
    <row r="6498" spans="1:6">
      <c r="A6498" s="125"/>
      <c r="B6498" s="125">
        <v>150070412</v>
      </c>
      <c r="C6498" s="985"/>
      <c r="D6498" s="985"/>
      <c r="E6498" s="985"/>
      <c r="F6498" s="985"/>
    </row>
    <row r="6499" spans="1:6">
      <c r="A6499" s="125"/>
      <c r="B6499" s="125">
        <v>150070413</v>
      </c>
      <c r="C6499" s="125"/>
      <c r="D6499" s="985"/>
      <c r="E6499" s="985"/>
      <c r="F6499" s="985"/>
    </row>
    <row r="6500" spans="1:6">
      <c r="A6500" s="125"/>
      <c r="B6500" s="125">
        <v>150070414</v>
      </c>
      <c r="C6500" s="125"/>
      <c r="D6500" s="985"/>
      <c r="E6500" s="985"/>
      <c r="F6500" s="985"/>
    </row>
    <row r="6501" spans="1:6">
      <c r="A6501" s="125"/>
      <c r="B6501" s="125"/>
      <c r="C6501" s="125"/>
      <c r="D6501" s="985"/>
      <c r="E6501" s="985"/>
      <c r="F6501" s="985"/>
    </row>
    <row r="6502" spans="1:6">
      <c r="A6502" s="125"/>
      <c r="B6502" s="125">
        <v>150070410</v>
      </c>
      <c r="C6502" s="985" t="s">
        <v>452</v>
      </c>
      <c r="D6502" s="985" t="s">
        <v>1013</v>
      </c>
      <c r="E6502" s="985" t="s">
        <v>1310</v>
      </c>
      <c r="F6502" s="985">
        <v>97</v>
      </c>
    </row>
    <row r="6503" spans="1:6">
      <c r="A6503" s="125"/>
      <c r="B6503" s="125">
        <v>150070412</v>
      </c>
      <c r="C6503" s="985"/>
      <c r="D6503" s="985"/>
      <c r="E6503" s="985"/>
      <c r="F6503" s="985"/>
    </row>
    <row r="6504" spans="1:6">
      <c r="A6504" s="125"/>
      <c r="B6504" s="125">
        <v>150070413</v>
      </c>
      <c r="C6504" s="125"/>
      <c r="D6504" s="985"/>
      <c r="E6504" s="985"/>
      <c r="F6504" s="985"/>
    </row>
    <row r="6505" spans="1:6">
      <c r="A6505" s="125"/>
      <c r="B6505" s="125">
        <v>150070414</v>
      </c>
      <c r="C6505" s="125"/>
      <c r="D6505" s="985"/>
      <c r="E6505" s="985"/>
      <c r="F6505" s="985"/>
    </row>
    <row r="6506" spans="1:6">
      <c r="A6506" s="125"/>
      <c r="B6506" s="125"/>
      <c r="C6506" s="125"/>
      <c r="D6506" s="985"/>
      <c r="E6506" s="985"/>
      <c r="F6506" s="985"/>
    </row>
    <row r="6507" spans="1:6">
      <c r="A6507" s="125"/>
      <c r="B6507" s="125">
        <v>150070415</v>
      </c>
      <c r="C6507" s="985" t="s">
        <v>452</v>
      </c>
      <c r="D6507" s="985" t="s">
        <v>903</v>
      </c>
      <c r="E6507" s="985" t="s">
        <v>1311</v>
      </c>
      <c r="F6507" s="985">
        <v>98</v>
      </c>
    </row>
    <row r="6508" spans="1:6">
      <c r="A6508" s="125"/>
      <c r="B6508" s="125">
        <v>150070416</v>
      </c>
      <c r="C6508" s="985"/>
      <c r="D6508" s="985"/>
      <c r="E6508" s="985"/>
      <c r="F6508" s="985"/>
    </row>
    <row r="6509" spans="1:6">
      <c r="A6509" s="125"/>
      <c r="B6509" s="125">
        <v>150070417</v>
      </c>
      <c r="C6509" s="125"/>
      <c r="D6509" s="985"/>
      <c r="E6509" s="985"/>
      <c r="F6509" s="985"/>
    </row>
    <row r="6510" spans="1:6">
      <c r="A6510" s="125"/>
      <c r="B6510" s="125"/>
      <c r="C6510" s="125"/>
      <c r="D6510" s="985"/>
      <c r="E6510" s="985"/>
      <c r="F6510" s="985"/>
    </row>
    <row r="6511" spans="1:6">
      <c r="A6511" s="125"/>
      <c r="B6511" s="125">
        <v>150070418</v>
      </c>
      <c r="C6511" s="985" t="s">
        <v>452</v>
      </c>
      <c r="D6511" s="985" t="s">
        <v>903</v>
      </c>
      <c r="E6511" s="985" t="s">
        <v>1312</v>
      </c>
      <c r="F6511" s="985">
        <v>99</v>
      </c>
    </row>
    <row r="6512" spans="1:6">
      <c r="A6512" s="125"/>
      <c r="B6512" s="125">
        <v>150070419</v>
      </c>
      <c r="C6512" s="985"/>
      <c r="D6512" s="985"/>
      <c r="E6512" s="985"/>
      <c r="F6512" s="985"/>
    </row>
    <row r="6513" spans="1:6">
      <c r="A6513" s="125"/>
      <c r="B6513" s="125">
        <v>150070420</v>
      </c>
      <c r="C6513" s="125"/>
      <c r="D6513" s="985"/>
      <c r="E6513" s="985"/>
      <c r="F6513" s="985"/>
    </row>
    <row r="6514" spans="1:6">
      <c r="A6514" s="125"/>
      <c r="B6514" s="125"/>
      <c r="C6514" s="125"/>
      <c r="D6514" s="985"/>
      <c r="E6514" s="985"/>
      <c r="F6514" s="985"/>
    </row>
    <row r="6515" spans="1:6">
      <c r="A6515" s="125"/>
      <c r="B6515" s="125">
        <v>150050908</v>
      </c>
      <c r="C6515" s="985" t="s">
        <v>453</v>
      </c>
      <c r="D6515" s="985" t="s">
        <v>903</v>
      </c>
      <c r="E6515" s="985" t="s">
        <v>1313</v>
      </c>
      <c r="F6515" s="985">
        <v>100</v>
      </c>
    </row>
    <row r="6516" spans="1:6">
      <c r="A6516" s="125"/>
      <c r="B6516" s="125">
        <v>150050909</v>
      </c>
      <c r="C6516" s="985"/>
      <c r="D6516" s="985"/>
      <c r="E6516" s="985"/>
      <c r="F6516" s="985"/>
    </row>
    <row r="6517" spans="1:6">
      <c r="A6517" s="125"/>
      <c r="B6517" s="125"/>
      <c r="C6517" s="125"/>
      <c r="D6517" s="985"/>
      <c r="E6517" s="985"/>
      <c r="F6517" s="985"/>
    </row>
    <row r="6518" spans="1:6">
      <c r="A6518" s="125"/>
      <c r="B6518" s="125">
        <v>150050905</v>
      </c>
      <c r="C6518" s="985" t="s">
        <v>454</v>
      </c>
      <c r="D6518" s="985" t="s">
        <v>1021</v>
      </c>
      <c r="E6518" s="985" t="s">
        <v>1314</v>
      </c>
      <c r="F6518" s="985">
        <v>101</v>
      </c>
    </row>
    <row r="6519" spans="1:6">
      <c r="A6519" s="125"/>
      <c r="B6519" s="125">
        <v>150050906</v>
      </c>
      <c r="C6519" s="985"/>
      <c r="D6519" s="985"/>
      <c r="E6519" s="985"/>
      <c r="F6519" s="985"/>
    </row>
    <row r="6520" spans="1:6">
      <c r="A6520" s="125"/>
      <c r="B6520" s="125">
        <v>150050907</v>
      </c>
      <c r="C6520" s="125"/>
      <c r="D6520" s="985"/>
      <c r="E6520" s="985"/>
      <c r="F6520" s="985"/>
    </row>
    <row r="6521" spans="1:6">
      <c r="A6521" s="125"/>
      <c r="B6521" s="125"/>
      <c r="C6521" s="125"/>
      <c r="D6521" s="985"/>
      <c r="E6521" s="985"/>
      <c r="F6521" s="985"/>
    </row>
    <row r="6522" spans="1:6">
      <c r="A6522" s="125"/>
      <c r="B6522" s="125">
        <v>150050905</v>
      </c>
      <c r="C6522" s="985" t="s">
        <v>454</v>
      </c>
      <c r="D6522" s="985" t="s">
        <v>1013</v>
      </c>
      <c r="E6522" s="985" t="s">
        <v>1315</v>
      </c>
      <c r="F6522" s="985">
        <v>102</v>
      </c>
    </row>
    <row r="6523" spans="1:6">
      <c r="A6523" s="125"/>
      <c r="B6523" s="125">
        <v>150050906</v>
      </c>
      <c r="C6523" s="985"/>
      <c r="D6523" s="985"/>
      <c r="E6523" s="985"/>
      <c r="F6523" s="985"/>
    </row>
    <row r="6524" spans="1:6">
      <c r="A6524" s="125"/>
      <c r="B6524" s="125">
        <v>150050907</v>
      </c>
      <c r="C6524" s="125"/>
      <c r="D6524" s="985"/>
      <c r="E6524" s="985"/>
      <c r="F6524" s="985"/>
    </row>
    <row r="6525" spans="1:6">
      <c r="A6525" s="125"/>
      <c r="B6525" s="125"/>
      <c r="C6525" s="125"/>
      <c r="D6525" s="985"/>
      <c r="E6525" s="985"/>
      <c r="F6525" s="985"/>
    </row>
    <row r="6526" spans="1:6">
      <c r="A6526" s="125"/>
      <c r="B6526" s="125">
        <v>150050901</v>
      </c>
      <c r="C6526" s="985" t="s">
        <v>456</v>
      </c>
      <c r="D6526" s="985" t="s">
        <v>903</v>
      </c>
      <c r="E6526" s="985" t="s">
        <v>1316</v>
      </c>
      <c r="F6526" s="985">
        <v>103</v>
      </c>
    </row>
    <row r="6527" spans="1:6">
      <c r="A6527" s="125"/>
      <c r="B6527" s="125"/>
      <c r="C6527" s="985"/>
      <c r="D6527" s="985"/>
      <c r="E6527" s="985"/>
      <c r="F6527" s="985"/>
    </row>
    <row r="6528" spans="1:6">
      <c r="A6528" s="125"/>
      <c r="B6528" s="125">
        <v>150050902</v>
      </c>
      <c r="C6528" s="985" t="s">
        <v>456</v>
      </c>
      <c r="D6528" s="985" t="s">
        <v>903</v>
      </c>
      <c r="E6528" s="985" t="s">
        <v>1317</v>
      </c>
      <c r="F6528" s="985">
        <v>104</v>
      </c>
    </row>
    <row r="6529" spans="1:6">
      <c r="A6529" s="125"/>
      <c r="B6529" s="125"/>
      <c r="C6529" s="985"/>
      <c r="D6529" s="985"/>
      <c r="E6529" s="985"/>
      <c r="F6529" s="985"/>
    </row>
    <row r="6530" spans="1:6">
      <c r="A6530" s="125"/>
      <c r="B6530" s="125">
        <v>150050903</v>
      </c>
      <c r="C6530" s="985" t="s">
        <v>456</v>
      </c>
      <c r="D6530" s="985" t="s">
        <v>903</v>
      </c>
      <c r="E6530" s="985" t="s">
        <v>1317</v>
      </c>
      <c r="F6530" s="985">
        <v>105</v>
      </c>
    </row>
    <row r="6531" spans="1:6">
      <c r="A6531" s="125"/>
      <c r="B6531" s="125">
        <v>150050904</v>
      </c>
      <c r="C6531" s="985"/>
      <c r="D6531" s="985"/>
      <c r="E6531" s="985"/>
      <c r="F6531" s="985"/>
    </row>
    <row r="6532" spans="1:6">
      <c r="A6532" s="125"/>
      <c r="B6532" s="125"/>
      <c r="C6532" s="125"/>
      <c r="D6532" s="985"/>
      <c r="E6532" s="985"/>
      <c r="F6532" s="985"/>
    </row>
    <row r="6533" spans="1:6">
      <c r="A6533" s="125"/>
      <c r="B6533" s="125">
        <v>150050501</v>
      </c>
      <c r="C6533" s="985" t="s">
        <v>457</v>
      </c>
      <c r="D6533" s="985" t="s">
        <v>903</v>
      </c>
      <c r="E6533" s="985" t="s">
        <v>1318</v>
      </c>
      <c r="F6533" s="985">
        <v>106</v>
      </c>
    </row>
    <row r="6534" spans="1:6">
      <c r="A6534" s="125"/>
      <c r="B6534" s="125">
        <v>150050502</v>
      </c>
      <c r="C6534" s="985"/>
      <c r="D6534" s="985"/>
      <c r="E6534" s="985"/>
      <c r="F6534" s="985"/>
    </row>
    <row r="6535" spans="1:6">
      <c r="A6535" s="125"/>
      <c r="B6535" s="125"/>
      <c r="C6535" s="125"/>
      <c r="D6535" s="985"/>
      <c r="E6535" s="985"/>
      <c r="F6535" s="985"/>
    </row>
    <row r="6536" spans="1:6">
      <c r="A6536" s="125"/>
      <c r="B6536" s="125">
        <v>150050503</v>
      </c>
      <c r="C6536" s="985" t="s">
        <v>458</v>
      </c>
      <c r="D6536" s="985" t="s">
        <v>903</v>
      </c>
      <c r="E6536" s="985" t="s">
        <v>1319</v>
      </c>
      <c r="F6536" s="985">
        <v>107</v>
      </c>
    </row>
    <row r="6537" spans="1:6">
      <c r="A6537" s="125"/>
      <c r="B6537" s="125"/>
      <c r="C6537" s="985"/>
      <c r="D6537" s="985"/>
      <c r="E6537" s="985"/>
      <c r="F6537" s="985"/>
    </row>
    <row r="6538" spans="1:6">
      <c r="A6538" s="125"/>
      <c r="B6538" s="125">
        <v>150050504</v>
      </c>
      <c r="C6538" s="985" t="s">
        <v>459</v>
      </c>
      <c r="D6538" s="985" t="s">
        <v>903</v>
      </c>
      <c r="E6538" s="985" t="s">
        <v>1320</v>
      </c>
      <c r="F6538" s="985">
        <v>108</v>
      </c>
    </row>
    <row r="6539" spans="1:6">
      <c r="A6539" s="125"/>
      <c r="B6539" s="125"/>
      <c r="C6539" s="985"/>
      <c r="D6539" s="985"/>
      <c r="E6539" s="985"/>
      <c r="F6539" s="985"/>
    </row>
    <row r="6540" spans="1:6">
      <c r="A6540" s="125"/>
      <c r="B6540" s="125">
        <v>150050505</v>
      </c>
      <c r="C6540" s="985" t="s">
        <v>459</v>
      </c>
      <c r="D6540" s="985" t="s">
        <v>903</v>
      </c>
      <c r="E6540" s="985" t="s">
        <v>1321</v>
      </c>
      <c r="F6540" s="985">
        <v>109</v>
      </c>
    </row>
    <row r="6541" spans="1:6">
      <c r="A6541" s="125"/>
      <c r="B6541" s="125"/>
      <c r="C6541" s="985"/>
      <c r="D6541" s="985"/>
      <c r="E6541" s="985"/>
      <c r="F6541" s="985"/>
    </row>
    <row r="6542" spans="1:6">
      <c r="A6542" s="125"/>
      <c r="B6542" s="125">
        <v>150050506</v>
      </c>
      <c r="C6542" s="985" t="s">
        <v>460</v>
      </c>
      <c r="D6542" s="985" t="s">
        <v>903</v>
      </c>
      <c r="E6542" s="985" t="s">
        <v>1322</v>
      </c>
      <c r="F6542" s="985">
        <v>110</v>
      </c>
    </row>
    <row r="6543" spans="1:6">
      <c r="A6543" s="125"/>
      <c r="B6543" s="125"/>
      <c r="C6543" s="985"/>
      <c r="D6543" s="985"/>
      <c r="E6543" s="985"/>
      <c r="F6543" s="985"/>
    </row>
    <row r="6544" spans="1:6">
      <c r="A6544" s="125"/>
      <c r="B6544" s="125">
        <v>150050507</v>
      </c>
      <c r="C6544" s="985" t="s">
        <v>460</v>
      </c>
      <c r="D6544" s="985" t="s">
        <v>903</v>
      </c>
      <c r="E6544" s="985" t="s">
        <v>1323</v>
      </c>
      <c r="F6544" s="985">
        <v>111</v>
      </c>
    </row>
    <row r="6545" spans="1:6">
      <c r="A6545" s="125"/>
      <c r="B6545" s="125"/>
      <c r="C6545" s="985"/>
      <c r="D6545" s="985"/>
      <c r="E6545" s="985"/>
      <c r="F6545" s="985"/>
    </row>
    <row r="6547" spans="1:6" ht="15.75" customHeight="1">
      <c r="A6547" s="953" t="s">
        <v>3483</v>
      </c>
      <c r="B6547" s="953"/>
      <c r="C6547" s="953"/>
      <c r="D6547" s="953"/>
      <c r="E6547" s="953"/>
      <c r="F6547" s="953"/>
    </row>
    <row r="6548" spans="1:6">
      <c r="A6548" s="946" t="s">
        <v>3467</v>
      </c>
      <c r="B6548" s="946" t="s">
        <v>55</v>
      </c>
      <c r="C6548" s="947" t="s">
        <v>1014</v>
      </c>
      <c r="D6548" s="947" t="s">
        <v>1011</v>
      </c>
      <c r="E6548" s="947" t="s">
        <v>1010</v>
      </c>
      <c r="F6548" s="946" t="s">
        <v>52</v>
      </c>
    </row>
    <row r="6549" spans="1:6">
      <c r="A6549" s="946"/>
      <c r="B6549" s="946"/>
      <c r="C6549" s="948"/>
      <c r="D6549" s="948"/>
      <c r="E6549" s="948"/>
      <c r="F6549" s="946"/>
    </row>
    <row r="6550" spans="1:6">
      <c r="A6550" s="125">
        <v>6</v>
      </c>
      <c r="B6550" s="125">
        <v>5</v>
      </c>
      <c r="C6550" s="125">
        <v>4</v>
      </c>
      <c r="D6550" s="140">
        <v>3</v>
      </c>
      <c r="E6550" s="140">
        <v>2</v>
      </c>
      <c r="F6550" s="125">
        <v>1</v>
      </c>
    </row>
    <row r="6551" spans="1:6">
      <c r="A6551" s="125"/>
      <c r="B6551" s="125">
        <v>150050301</v>
      </c>
      <c r="C6551" s="985" t="s">
        <v>461</v>
      </c>
      <c r="D6551" s="985" t="s">
        <v>1021</v>
      </c>
      <c r="E6551" s="985" t="s">
        <v>1324</v>
      </c>
      <c r="F6551" s="985">
        <v>1</v>
      </c>
    </row>
    <row r="6552" spans="1:6">
      <c r="A6552" s="125"/>
      <c r="B6552" s="125">
        <v>150050302</v>
      </c>
      <c r="C6552" s="985"/>
      <c r="D6552" s="985"/>
      <c r="E6552" s="985"/>
      <c r="F6552" s="985"/>
    </row>
    <row r="6553" spans="1:6">
      <c r="A6553" s="125"/>
      <c r="B6553" s="125">
        <v>150050304</v>
      </c>
      <c r="C6553" s="125"/>
      <c r="D6553" s="985"/>
      <c r="E6553" s="985"/>
      <c r="F6553" s="985"/>
    </row>
    <row r="6554" spans="1:6">
      <c r="A6554" s="125"/>
      <c r="B6554" s="125">
        <v>150050305</v>
      </c>
      <c r="C6554" s="125"/>
      <c r="D6554" s="985"/>
      <c r="E6554" s="985"/>
      <c r="F6554" s="985"/>
    </row>
    <row r="6555" spans="1:6">
      <c r="A6555" s="125"/>
      <c r="B6555" s="125"/>
      <c r="C6555" s="125"/>
      <c r="D6555" s="985"/>
      <c r="E6555" s="985"/>
      <c r="F6555" s="985"/>
    </row>
    <row r="6556" spans="1:6">
      <c r="A6556" s="125"/>
      <c r="B6556" s="125">
        <v>150050301</v>
      </c>
      <c r="C6556" s="985" t="s">
        <v>461</v>
      </c>
      <c r="D6556" s="985" t="s">
        <v>1013</v>
      </c>
      <c r="E6556" s="985" t="s">
        <v>1325</v>
      </c>
      <c r="F6556" s="985">
        <v>2</v>
      </c>
    </row>
    <row r="6557" spans="1:6">
      <c r="A6557" s="125"/>
      <c r="B6557" s="125">
        <v>150050302</v>
      </c>
      <c r="C6557" s="985"/>
      <c r="D6557" s="985"/>
      <c r="E6557" s="985"/>
      <c r="F6557" s="985"/>
    </row>
    <row r="6558" spans="1:6">
      <c r="A6558" s="125"/>
      <c r="B6558" s="125">
        <v>150050304</v>
      </c>
      <c r="C6558" s="125"/>
      <c r="D6558" s="985"/>
      <c r="E6558" s="985"/>
      <c r="F6558" s="985"/>
    </row>
    <row r="6559" spans="1:6">
      <c r="A6559" s="125"/>
      <c r="B6559" s="125">
        <v>150050305</v>
      </c>
      <c r="C6559" s="125"/>
      <c r="D6559" s="985"/>
      <c r="E6559" s="985"/>
      <c r="F6559" s="985"/>
    </row>
    <row r="6560" spans="1:6">
      <c r="A6560" s="125"/>
      <c r="B6560" s="125"/>
      <c r="C6560" s="125"/>
      <c r="D6560" s="985"/>
      <c r="E6560" s="985"/>
      <c r="F6560" s="985"/>
    </row>
    <row r="6561" spans="1:6">
      <c r="A6561" s="125"/>
      <c r="B6561" s="125">
        <v>150050303</v>
      </c>
      <c r="C6561" s="985" t="s">
        <v>461</v>
      </c>
      <c r="D6561" s="985" t="s">
        <v>903</v>
      </c>
      <c r="E6561" s="985" t="s">
        <v>1326</v>
      </c>
      <c r="F6561" s="985">
        <v>3</v>
      </c>
    </row>
    <row r="6562" spans="1:6">
      <c r="A6562" s="125"/>
      <c r="B6562" s="125"/>
      <c r="C6562" s="985"/>
      <c r="D6562" s="985"/>
      <c r="E6562" s="985"/>
      <c r="F6562" s="985"/>
    </row>
    <row r="6563" spans="1:6">
      <c r="A6563" s="125"/>
      <c r="B6563" s="125">
        <v>150050306</v>
      </c>
      <c r="C6563" s="985" t="s">
        <v>462</v>
      </c>
      <c r="D6563" s="985" t="s">
        <v>903</v>
      </c>
      <c r="E6563" s="985" t="s">
        <v>1327</v>
      </c>
      <c r="F6563" s="985">
        <v>4</v>
      </c>
    </row>
    <row r="6564" spans="1:6">
      <c r="A6564" s="125"/>
      <c r="B6564" s="125">
        <v>150050307</v>
      </c>
      <c r="C6564" s="985"/>
      <c r="D6564" s="985"/>
      <c r="E6564" s="985"/>
      <c r="F6564" s="985"/>
    </row>
    <row r="6565" spans="1:6">
      <c r="A6565" s="125"/>
      <c r="B6565" s="125">
        <v>150050308</v>
      </c>
      <c r="C6565" s="125"/>
      <c r="D6565" s="985"/>
      <c r="E6565" s="985"/>
      <c r="F6565" s="985"/>
    </row>
    <row r="6566" spans="1:6">
      <c r="A6566" s="125"/>
      <c r="B6566" s="125"/>
      <c r="C6566" s="125"/>
      <c r="D6566" s="985"/>
      <c r="E6566" s="985"/>
      <c r="F6566" s="985"/>
    </row>
    <row r="6567" spans="1:6">
      <c r="A6567" s="125"/>
      <c r="B6567" s="125">
        <v>150050309</v>
      </c>
      <c r="C6567" s="985" t="s">
        <v>462</v>
      </c>
      <c r="D6567" s="985" t="s">
        <v>903</v>
      </c>
      <c r="E6567" s="985" t="s">
        <v>1328</v>
      </c>
      <c r="F6567" s="985">
        <v>5</v>
      </c>
    </row>
    <row r="6568" spans="1:6">
      <c r="A6568" s="125"/>
      <c r="B6568" s="125"/>
      <c r="C6568" s="985"/>
      <c r="D6568" s="985"/>
      <c r="E6568" s="985"/>
      <c r="F6568" s="985"/>
    </row>
    <row r="6569" spans="1:6">
      <c r="A6569" s="125"/>
      <c r="B6569" s="125">
        <v>150050310</v>
      </c>
      <c r="C6569" s="985" t="s">
        <v>463</v>
      </c>
      <c r="D6569" s="985" t="s">
        <v>903</v>
      </c>
      <c r="E6569" s="985" t="s">
        <v>1329</v>
      </c>
      <c r="F6569" s="985">
        <v>6</v>
      </c>
    </row>
    <row r="6570" spans="1:6">
      <c r="A6570" s="125"/>
      <c r="B6570" s="125">
        <v>150050311</v>
      </c>
      <c r="C6570" s="985"/>
      <c r="D6570" s="985"/>
      <c r="E6570" s="985"/>
      <c r="F6570" s="985"/>
    </row>
    <row r="6571" spans="1:6">
      <c r="A6571" s="125"/>
      <c r="B6571" s="125"/>
      <c r="C6571" s="125"/>
      <c r="D6571" s="985"/>
      <c r="E6571" s="985"/>
      <c r="F6571" s="985"/>
    </row>
    <row r="6572" spans="1:6">
      <c r="A6572" s="125"/>
      <c r="B6572" s="125">
        <v>150050312</v>
      </c>
      <c r="C6572" s="985" t="s">
        <v>463</v>
      </c>
      <c r="D6572" s="985" t="s">
        <v>903</v>
      </c>
      <c r="E6572" s="985" t="s">
        <v>1330</v>
      </c>
      <c r="F6572" s="985">
        <v>7</v>
      </c>
    </row>
    <row r="6573" spans="1:6">
      <c r="A6573" s="125"/>
      <c r="B6573" s="125">
        <v>150050313</v>
      </c>
      <c r="C6573" s="985"/>
      <c r="D6573" s="985"/>
      <c r="E6573" s="985"/>
      <c r="F6573" s="985"/>
    </row>
    <row r="6574" spans="1:6">
      <c r="A6574" s="125"/>
      <c r="B6574" s="125"/>
      <c r="C6574" s="125"/>
      <c r="D6574" s="985"/>
      <c r="E6574" s="985"/>
      <c r="F6574" s="985"/>
    </row>
    <row r="6575" spans="1:6">
      <c r="A6575" s="125"/>
      <c r="B6575" s="125">
        <v>150051001</v>
      </c>
      <c r="C6575" s="985" t="s">
        <v>464</v>
      </c>
      <c r="D6575" s="985" t="s">
        <v>1021</v>
      </c>
      <c r="E6575" s="985" t="s">
        <v>1331</v>
      </c>
      <c r="F6575" s="985">
        <v>8</v>
      </c>
    </row>
    <row r="6576" spans="1:6">
      <c r="A6576" s="125"/>
      <c r="B6576" s="125">
        <v>150051002</v>
      </c>
      <c r="C6576" s="985"/>
      <c r="D6576" s="985"/>
      <c r="E6576" s="985"/>
      <c r="F6576" s="985"/>
    </row>
    <row r="6577" spans="1:6">
      <c r="A6577" s="125"/>
      <c r="B6577" s="125"/>
      <c r="C6577" s="125"/>
      <c r="D6577" s="985"/>
      <c r="E6577" s="985"/>
      <c r="F6577" s="985"/>
    </row>
    <row r="6578" spans="1:6">
      <c r="A6578" s="125"/>
      <c r="B6578" s="125">
        <v>150051001</v>
      </c>
      <c r="C6578" s="985" t="s">
        <v>464</v>
      </c>
      <c r="D6578" s="985" t="s">
        <v>1013</v>
      </c>
      <c r="E6578" s="985" t="s">
        <v>1332</v>
      </c>
      <c r="F6578" s="985">
        <v>9</v>
      </c>
    </row>
    <row r="6579" spans="1:6">
      <c r="A6579" s="125"/>
      <c r="B6579" s="125">
        <v>150051002</v>
      </c>
      <c r="C6579" s="985"/>
      <c r="D6579" s="985"/>
      <c r="E6579" s="985"/>
      <c r="F6579" s="985"/>
    </row>
    <row r="6580" spans="1:6">
      <c r="A6580" s="125"/>
      <c r="B6580" s="125"/>
      <c r="C6580" s="125"/>
      <c r="D6580" s="985"/>
      <c r="E6580" s="985"/>
      <c r="F6580" s="985"/>
    </row>
    <row r="6581" spans="1:6">
      <c r="A6581" s="125"/>
      <c r="B6581" s="125">
        <v>150051003</v>
      </c>
      <c r="C6581" s="985" t="s">
        <v>464</v>
      </c>
      <c r="D6581" s="985" t="s">
        <v>903</v>
      </c>
      <c r="E6581" s="985" t="s">
        <v>1333</v>
      </c>
      <c r="F6581" s="985">
        <v>10</v>
      </c>
    </row>
    <row r="6582" spans="1:6">
      <c r="A6582" s="125"/>
      <c r="B6582" s="125"/>
      <c r="C6582" s="985"/>
      <c r="D6582" s="985"/>
      <c r="E6582" s="985"/>
      <c r="F6582" s="985"/>
    </row>
    <row r="6583" spans="1:6">
      <c r="A6583" s="125"/>
      <c r="B6583" s="125">
        <v>150051004</v>
      </c>
      <c r="C6583" s="985" t="s">
        <v>465</v>
      </c>
      <c r="D6583" s="985" t="s">
        <v>903</v>
      </c>
      <c r="E6583" s="985" t="s">
        <v>1334</v>
      </c>
      <c r="F6583" s="985">
        <v>11</v>
      </c>
    </row>
    <row r="6584" spans="1:6">
      <c r="A6584" s="125"/>
      <c r="B6584" s="125">
        <v>150051005</v>
      </c>
      <c r="C6584" s="985"/>
      <c r="D6584" s="985"/>
      <c r="E6584" s="985"/>
      <c r="F6584" s="985"/>
    </row>
    <row r="6585" spans="1:6">
      <c r="A6585" s="125"/>
      <c r="B6585" s="125"/>
      <c r="C6585" s="125"/>
      <c r="D6585" s="985"/>
      <c r="E6585" s="985"/>
      <c r="F6585" s="985"/>
    </row>
    <row r="6586" spans="1:6">
      <c r="A6586" s="125"/>
      <c r="B6586" s="125"/>
      <c r="C6586" s="985" t="s">
        <v>465</v>
      </c>
      <c r="D6586" s="985" t="s">
        <v>903</v>
      </c>
      <c r="E6586" s="985" t="s">
        <v>1335</v>
      </c>
      <c r="F6586" s="985">
        <v>12</v>
      </c>
    </row>
    <row r="6587" spans="1:6">
      <c r="A6587" s="125"/>
      <c r="B6587" s="125">
        <v>150051006</v>
      </c>
      <c r="C6587" s="985"/>
      <c r="D6587" s="985"/>
      <c r="E6587" s="985"/>
      <c r="F6587" s="985"/>
    </row>
    <row r="6588" spans="1:6">
      <c r="A6588" s="125"/>
      <c r="B6588" s="125"/>
      <c r="C6588" s="125"/>
      <c r="D6588" s="985"/>
      <c r="E6588" s="985"/>
      <c r="F6588" s="985"/>
    </row>
    <row r="6589" spans="1:6">
      <c r="A6589" s="125"/>
      <c r="B6589" s="125">
        <v>150051009</v>
      </c>
      <c r="C6589" s="985" t="s">
        <v>466</v>
      </c>
      <c r="D6589" s="985" t="s">
        <v>1021</v>
      </c>
      <c r="E6589" s="985" t="s">
        <v>445</v>
      </c>
      <c r="F6589" s="985">
        <v>13</v>
      </c>
    </row>
    <row r="6590" spans="1:6">
      <c r="A6590" s="125"/>
      <c r="B6590" s="125">
        <v>150051010</v>
      </c>
      <c r="C6590" s="985"/>
      <c r="D6590" s="985"/>
      <c r="E6590" s="985"/>
      <c r="F6590" s="985"/>
    </row>
    <row r="6591" spans="1:6">
      <c r="A6591" s="125"/>
      <c r="B6591" s="125"/>
      <c r="C6591" s="125"/>
      <c r="D6591" s="985"/>
      <c r="E6591" s="985"/>
      <c r="F6591" s="985"/>
    </row>
    <row r="6592" spans="1:6">
      <c r="A6592" s="125"/>
      <c r="B6592" s="125">
        <v>150051009</v>
      </c>
      <c r="C6592" s="985" t="s">
        <v>466</v>
      </c>
      <c r="D6592" s="985" t="s">
        <v>1013</v>
      </c>
      <c r="E6592" s="985" t="s">
        <v>1336</v>
      </c>
      <c r="F6592" s="985">
        <v>14</v>
      </c>
    </row>
    <row r="6593" spans="1:6">
      <c r="A6593" s="125"/>
      <c r="B6593" s="125">
        <v>150051010</v>
      </c>
      <c r="C6593" s="985"/>
      <c r="D6593" s="985"/>
      <c r="E6593" s="985"/>
      <c r="F6593" s="985"/>
    </row>
    <row r="6594" spans="1:6">
      <c r="A6594" s="125"/>
      <c r="B6594" s="125"/>
      <c r="C6594" s="125"/>
      <c r="D6594" s="985"/>
      <c r="E6594" s="985"/>
      <c r="F6594" s="985"/>
    </row>
    <row r="6595" spans="1:6">
      <c r="A6595" s="125"/>
      <c r="B6595" s="125">
        <v>150051007</v>
      </c>
      <c r="C6595" s="985" t="s">
        <v>466</v>
      </c>
      <c r="D6595" s="985" t="s">
        <v>903</v>
      </c>
      <c r="E6595" s="985" t="s">
        <v>1337</v>
      </c>
      <c r="F6595" s="985">
        <v>15</v>
      </c>
    </row>
    <row r="6596" spans="1:6">
      <c r="A6596" s="125"/>
      <c r="B6596" s="125">
        <v>150051008</v>
      </c>
      <c r="C6596" s="985"/>
      <c r="D6596" s="985"/>
      <c r="E6596" s="985"/>
      <c r="F6596" s="985"/>
    </row>
    <row r="6597" spans="1:6">
      <c r="A6597" s="125"/>
      <c r="B6597" s="125"/>
      <c r="C6597" s="125"/>
      <c r="D6597" s="985"/>
      <c r="E6597" s="985"/>
      <c r="F6597" s="985"/>
    </row>
    <row r="6598" spans="1:6">
      <c r="A6598" s="125"/>
      <c r="B6598" s="125">
        <v>150050601</v>
      </c>
      <c r="C6598" s="985" t="s">
        <v>467</v>
      </c>
      <c r="D6598" s="985" t="s">
        <v>1021</v>
      </c>
      <c r="E6598" s="985" t="s">
        <v>446</v>
      </c>
      <c r="F6598" s="985">
        <v>16</v>
      </c>
    </row>
    <row r="6599" spans="1:6">
      <c r="A6599" s="125"/>
      <c r="B6599" s="125">
        <v>150050602</v>
      </c>
      <c r="C6599" s="985"/>
      <c r="D6599" s="985"/>
      <c r="E6599" s="985"/>
      <c r="F6599" s="985"/>
    </row>
    <row r="6600" spans="1:6">
      <c r="A6600" s="125"/>
      <c r="B6600" s="125">
        <v>150050603</v>
      </c>
      <c r="C6600" s="125"/>
      <c r="D6600" s="985"/>
      <c r="E6600" s="985"/>
      <c r="F6600" s="985"/>
    </row>
    <row r="6601" spans="1:6">
      <c r="A6601" s="125"/>
      <c r="B6601" s="125"/>
      <c r="C6601" s="125"/>
      <c r="D6601" s="985"/>
      <c r="E6601" s="985"/>
      <c r="F6601" s="985"/>
    </row>
    <row r="6602" spans="1:6">
      <c r="A6602" s="125"/>
      <c r="B6602" s="125">
        <v>150050601</v>
      </c>
      <c r="C6602" s="985" t="s">
        <v>467</v>
      </c>
      <c r="D6602" s="985" t="s">
        <v>1013</v>
      </c>
      <c r="E6602" s="985" t="s">
        <v>1338</v>
      </c>
      <c r="F6602" s="985">
        <v>17</v>
      </c>
    </row>
    <row r="6603" spans="1:6">
      <c r="A6603" s="125"/>
      <c r="B6603" s="125">
        <v>150050602</v>
      </c>
      <c r="C6603" s="985"/>
      <c r="D6603" s="985"/>
      <c r="E6603" s="985"/>
      <c r="F6603" s="985"/>
    </row>
    <row r="6604" spans="1:6">
      <c r="A6604" s="125"/>
      <c r="B6604" s="125">
        <v>150050603</v>
      </c>
      <c r="C6604" s="125"/>
      <c r="D6604" s="985"/>
      <c r="E6604" s="985"/>
      <c r="F6604" s="985"/>
    </row>
    <row r="6605" spans="1:6">
      <c r="A6605" s="125"/>
      <c r="B6605" s="125"/>
      <c r="C6605" s="125"/>
      <c r="D6605" s="985"/>
      <c r="E6605" s="985"/>
      <c r="F6605" s="985"/>
    </row>
    <row r="6606" spans="1:6">
      <c r="A6606" s="125"/>
      <c r="B6606" s="125">
        <v>150050604</v>
      </c>
      <c r="C6606" s="985" t="s">
        <v>467</v>
      </c>
      <c r="D6606" s="985" t="s">
        <v>1021</v>
      </c>
      <c r="E6606" s="985" t="s">
        <v>1339</v>
      </c>
      <c r="F6606" s="985">
        <v>18</v>
      </c>
    </row>
    <row r="6607" spans="1:6">
      <c r="A6607" s="125"/>
      <c r="B6607" s="125">
        <v>150050605</v>
      </c>
      <c r="C6607" s="985"/>
      <c r="D6607" s="985"/>
      <c r="E6607" s="985"/>
      <c r="F6607" s="985"/>
    </row>
    <row r="6608" spans="1:6">
      <c r="A6608" s="125"/>
      <c r="B6608" s="125"/>
      <c r="C6608" s="125"/>
      <c r="D6608" s="985"/>
      <c r="E6608" s="985"/>
      <c r="F6608" s="985"/>
    </row>
    <row r="6609" spans="1:6">
      <c r="A6609" s="125"/>
      <c r="B6609" s="125">
        <v>150050604</v>
      </c>
      <c r="C6609" s="985" t="s">
        <v>467</v>
      </c>
      <c r="D6609" s="985" t="s">
        <v>1013</v>
      </c>
      <c r="E6609" s="985" t="s">
        <v>1340</v>
      </c>
      <c r="F6609" s="985">
        <v>19</v>
      </c>
    </row>
    <row r="6610" spans="1:6">
      <c r="A6610" s="125"/>
      <c r="B6610" s="125">
        <v>150050605</v>
      </c>
      <c r="C6610" s="985"/>
      <c r="D6610" s="985"/>
      <c r="E6610" s="985"/>
      <c r="F6610" s="985"/>
    </row>
    <row r="6611" spans="1:6">
      <c r="A6611" s="125"/>
      <c r="B6611" s="125"/>
      <c r="C6611" s="125"/>
      <c r="D6611" s="985"/>
      <c r="E6611" s="985"/>
      <c r="F6611" s="985"/>
    </row>
    <row r="6612" spans="1:6">
      <c r="A6612" s="125"/>
      <c r="B6612" s="125">
        <v>150050606</v>
      </c>
      <c r="C6612" s="985" t="s">
        <v>468</v>
      </c>
      <c r="D6612" s="985" t="s">
        <v>1021</v>
      </c>
      <c r="E6612" s="985" t="s">
        <v>1341</v>
      </c>
      <c r="F6612" s="985">
        <v>20</v>
      </c>
    </row>
    <row r="6613" spans="1:6">
      <c r="A6613" s="125"/>
      <c r="B6613" s="125">
        <v>150050607</v>
      </c>
      <c r="C6613" s="985"/>
      <c r="D6613" s="985"/>
      <c r="E6613" s="985"/>
      <c r="F6613" s="985"/>
    </row>
    <row r="6614" spans="1:6">
      <c r="A6614" s="125"/>
      <c r="B6614" s="125"/>
      <c r="C6614" s="125"/>
      <c r="D6614" s="985"/>
      <c r="E6614" s="985"/>
      <c r="F6614" s="985"/>
    </row>
    <row r="6615" spans="1:6">
      <c r="A6615" s="125"/>
      <c r="B6615" s="125">
        <v>150050606</v>
      </c>
      <c r="C6615" s="985" t="s">
        <v>468</v>
      </c>
      <c r="D6615" s="985" t="s">
        <v>1013</v>
      </c>
      <c r="E6615" s="985" t="s">
        <v>1342</v>
      </c>
      <c r="F6615" s="985">
        <v>21</v>
      </c>
    </row>
    <row r="6616" spans="1:6">
      <c r="A6616" s="125"/>
      <c r="B6616" s="125">
        <v>150050607</v>
      </c>
      <c r="C6616" s="985"/>
      <c r="D6616" s="985"/>
      <c r="E6616" s="985"/>
      <c r="F6616" s="985"/>
    </row>
    <row r="6617" spans="1:6">
      <c r="A6617" s="125"/>
      <c r="B6617" s="125"/>
      <c r="C6617" s="125"/>
      <c r="D6617" s="985"/>
      <c r="E6617" s="985"/>
      <c r="F6617" s="985"/>
    </row>
    <row r="6618" spans="1:6">
      <c r="A6618" s="125"/>
      <c r="B6618" s="125">
        <v>150050608</v>
      </c>
      <c r="C6618" s="985" t="s">
        <v>468</v>
      </c>
      <c r="D6618" s="985" t="s">
        <v>903</v>
      </c>
      <c r="E6618" s="985" t="s">
        <v>1343</v>
      </c>
      <c r="F6618" s="985">
        <v>22</v>
      </c>
    </row>
    <row r="6619" spans="1:6">
      <c r="A6619" s="125"/>
      <c r="B6619" s="125">
        <v>150050609</v>
      </c>
      <c r="C6619" s="985"/>
      <c r="D6619" s="985"/>
      <c r="E6619" s="985"/>
      <c r="F6619" s="985"/>
    </row>
    <row r="6620" spans="1:6">
      <c r="A6620" s="125"/>
      <c r="B6620" s="125"/>
      <c r="C6620" s="125"/>
      <c r="D6620" s="985"/>
      <c r="E6620" s="985"/>
      <c r="F6620" s="985"/>
    </row>
    <row r="6621" spans="1:6">
      <c r="A6621" s="125"/>
      <c r="B6621" s="125">
        <v>150050610</v>
      </c>
      <c r="C6621" s="985" t="s">
        <v>469</v>
      </c>
      <c r="D6621" s="985" t="s">
        <v>1021</v>
      </c>
      <c r="E6621" s="985" t="s">
        <v>1344</v>
      </c>
      <c r="F6621" s="985">
        <v>23</v>
      </c>
    </row>
    <row r="6622" spans="1:6">
      <c r="A6622" s="125"/>
      <c r="B6622" s="125">
        <v>150050611</v>
      </c>
      <c r="C6622" s="985"/>
      <c r="D6622" s="985"/>
      <c r="E6622" s="985"/>
      <c r="F6622" s="985"/>
    </row>
    <row r="6623" spans="1:6">
      <c r="A6623" s="125"/>
      <c r="B6623" s="125"/>
      <c r="C6623" s="125"/>
      <c r="D6623" s="985"/>
      <c r="E6623" s="985"/>
      <c r="F6623" s="985"/>
    </row>
    <row r="6624" spans="1:6">
      <c r="A6624" s="125"/>
      <c r="B6624" s="125">
        <v>150050610</v>
      </c>
      <c r="C6624" s="985" t="s">
        <v>469</v>
      </c>
      <c r="D6624" s="985" t="s">
        <v>1013</v>
      </c>
      <c r="E6624" s="985" t="s">
        <v>1345</v>
      </c>
      <c r="F6624" s="985">
        <v>24</v>
      </c>
    </row>
    <row r="6625" spans="1:6">
      <c r="A6625" s="125"/>
      <c r="B6625" s="125">
        <v>150050611</v>
      </c>
      <c r="C6625" s="985"/>
      <c r="D6625" s="985"/>
      <c r="E6625" s="985"/>
      <c r="F6625" s="985"/>
    </row>
    <row r="6626" spans="1:6">
      <c r="A6626" s="125"/>
      <c r="B6626" s="125"/>
      <c r="C6626" s="125"/>
      <c r="D6626" s="985"/>
      <c r="E6626" s="985"/>
      <c r="F6626" s="985"/>
    </row>
    <row r="6627" spans="1:6">
      <c r="A6627" s="125"/>
      <c r="B6627" s="125">
        <v>150050612</v>
      </c>
      <c r="C6627" s="985" t="s">
        <v>470</v>
      </c>
      <c r="D6627" s="985" t="s">
        <v>1021</v>
      </c>
      <c r="E6627" s="985" t="s">
        <v>1347</v>
      </c>
      <c r="F6627" s="985">
        <v>25</v>
      </c>
    </row>
    <row r="6628" spans="1:6">
      <c r="A6628" s="125"/>
      <c r="B6628" s="125">
        <v>150050613</v>
      </c>
      <c r="C6628" s="985"/>
      <c r="D6628" s="985"/>
      <c r="E6628" s="985"/>
      <c r="F6628" s="985"/>
    </row>
    <row r="6629" spans="1:6">
      <c r="A6629" s="125"/>
      <c r="B6629" s="125"/>
      <c r="C6629" s="125"/>
      <c r="D6629" s="985"/>
      <c r="E6629" s="985"/>
      <c r="F6629" s="985"/>
    </row>
    <row r="6630" spans="1:6">
      <c r="A6630" s="125"/>
      <c r="B6630" s="125">
        <v>150050612</v>
      </c>
      <c r="C6630" s="985" t="s">
        <v>470</v>
      </c>
      <c r="D6630" s="985" t="s">
        <v>1013</v>
      </c>
      <c r="E6630" s="985" t="s">
        <v>1346</v>
      </c>
      <c r="F6630" s="985">
        <v>26</v>
      </c>
    </row>
    <row r="6631" spans="1:6">
      <c r="A6631" s="125"/>
      <c r="B6631" s="125">
        <v>150050613</v>
      </c>
      <c r="C6631" s="985"/>
      <c r="D6631" s="985"/>
      <c r="E6631" s="985"/>
      <c r="F6631" s="985"/>
    </row>
    <row r="6632" spans="1:6">
      <c r="A6632" s="125"/>
      <c r="B6632" s="125"/>
      <c r="C6632" s="125"/>
      <c r="D6632" s="985"/>
      <c r="E6632" s="985"/>
      <c r="F6632" s="985"/>
    </row>
    <row r="6633" spans="1:6">
      <c r="A6633" s="125"/>
      <c r="B6633" s="125">
        <v>150050801</v>
      </c>
      <c r="C6633" s="985" t="s">
        <v>471</v>
      </c>
      <c r="D6633" s="985" t="s">
        <v>1021</v>
      </c>
      <c r="E6633" s="985" t="s">
        <v>1348</v>
      </c>
      <c r="F6633" s="985">
        <v>27</v>
      </c>
    </row>
    <row r="6634" spans="1:6">
      <c r="A6634" s="125"/>
      <c r="B6634" s="125">
        <v>150050802</v>
      </c>
      <c r="C6634" s="985"/>
      <c r="D6634" s="985"/>
      <c r="E6634" s="985"/>
      <c r="F6634" s="985"/>
    </row>
    <row r="6635" spans="1:6">
      <c r="A6635" s="125"/>
      <c r="B6635" s="125">
        <v>150050803</v>
      </c>
      <c r="C6635" s="125"/>
      <c r="D6635" s="985"/>
      <c r="E6635" s="985"/>
      <c r="F6635" s="985"/>
    </row>
    <row r="6636" spans="1:6">
      <c r="A6636" s="125"/>
      <c r="B6636" s="125"/>
      <c r="C6636" s="125"/>
      <c r="D6636" s="985"/>
      <c r="E6636" s="985"/>
      <c r="F6636" s="985"/>
    </row>
    <row r="6637" spans="1:6">
      <c r="A6637" s="125"/>
      <c r="B6637" s="125">
        <v>150050801</v>
      </c>
      <c r="C6637" s="985" t="s">
        <v>471</v>
      </c>
      <c r="D6637" s="985" t="s">
        <v>1013</v>
      </c>
      <c r="E6637" s="985" t="s">
        <v>1349</v>
      </c>
      <c r="F6637" s="985">
        <v>28</v>
      </c>
    </row>
    <row r="6638" spans="1:6">
      <c r="A6638" s="125"/>
      <c r="B6638" s="125">
        <v>150050802</v>
      </c>
      <c r="C6638" s="985"/>
      <c r="D6638" s="985"/>
      <c r="E6638" s="985"/>
      <c r="F6638" s="985"/>
    </row>
    <row r="6639" spans="1:6">
      <c r="A6639" s="125"/>
      <c r="B6639" s="125">
        <v>150050803</v>
      </c>
      <c r="C6639" s="125"/>
      <c r="D6639" s="985"/>
      <c r="E6639" s="985"/>
      <c r="F6639" s="985"/>
    </row>
    <row r="6640" spans="1:6">
      <c r="A6640" s="125"/>
      <c r="B6640" s="125"/>
      <c r="C6640" s="125"/>
      <c r="D6640" s="985"/>
      <c r="E6640" s="985"/>
      <c r="F6640" s="985"/>
    </row>
    <row r="6641" spans="1:6">
      <c r="A6641" s="125"/>
      <c r="B6641" s="125">
        <v>150050804</v>
      </c>
      <c r="C6641" s="985" t="s">
        <v>472</v>
      </c>
      <c r="D6641" s="985" t="s">
        <v>1021</v>
      </c>
      <c r="E6641" s="985" t="s">
        <v>1350</v>
      </c>
      <c r="F6641" s="985">
        <v>29</v>
      </c>
    </row>
    <row r="6642" spans="1:6">
      <c r="A6642" s="125"/>
      <c r="B6642" s="125">
        <v>150050805</v>
      </c>
      <c r="C6642" s="985"/>
      <c r="D6642" s="985"/>
      <c r="E6642" s="985"/>
      <c r="F6642" s="985"/>
    </row>
    <row r="6643" spans="1:6">
      <c r="A6643" s="125"/>
      <c r="B6643" s="125">
        <v>150050806</v>
      </c>
      <c r="C6643" s="125"/>
      <c r="D6643" s="985"/>
      <c r="E6643" s="985"/>
      <c r="F6643" s="985"/>
    </row>
    <row r="6644" spans="1:6">
      <c r="A6644" s="125"/>
      <c r="B6644" s="125"/>
      <c r="C6644" s="125"/>
      <c r="D6644" s="985"/>
      <c r="E6644" s="985"/>
      <c r="F6644" s="985"/>
    </row>
    <row r="6645" spans="1:6">
      <c r="A6645" s="125"/>
      <c r="B6645" s="125">
        <v>150050804</v>
      </c>
      <c r="C6645" s="985" t="s">
        <v>472</v>
      </c>
      <c r="D6645" s="985" t="s">
        <v>1013</v>
      </c>
      <c r="E6645" s="985" t="s">
        <v>1351</v>
      </c>
      <c r="F6645" s="985">
        <v>30</v>
      </c>
    </row>
    <row r="6646" spans="1:6">
      <c r="A6646" s="125"/>
      <c r="B6646" s="125">
        <v>150050805</v>
      </c>
      <c r="C6646" s="985"/>
      <c r="D6646" s="985"/>
      <c r="E6646" s="985"/>
      <c r="F6646" s="985"/>
    </row>
    <row r="6647" spans="1:6">
      <c r="A6647" s="125"/>
      <c r="B6647" s="125">
        <v>150050806</v>
      </c>
      <c r="C6647" s="125"/>
      <c r="D6647" s="985"/>
      <c r="E6647" s="985"/>
      <c r="F6647" s="985"/>
    </row>
    <row r="6648" spans="1:6">
      <c r="A6648" s="125"/>
      <c r="B6648" s="125">
        <v>150050807</v>
      </c>
      <c r="C6648" s="125"/>
      <c r="D6648" s="985"/>
      <c r="E6648" s="985"/>
      <c r="F6648" s="985"/>
    </row>
    <row r="6649" spans="1:6">
      <c r="A6649" s="125"/>
      <c r="B6649" s="125">
        <v>150050808</v>
      </c>
      <c r="C6649" s="125"/>
      <c r="D6649" s="985"/>
      <c r="E6649" s="985"/>
      <c r="F6649" s="985"/>
    </row>
    <row r="6650" spans="1:6">
      <c r="A6650" s="125"/>
      <c r="B6650" s="125"/>
      <c r="C6650" s="125"/>
      <c r="D6650" s="985"/>
      <c r="E6650" s="985"/>
      <c r="F6650" s="985"/>
    </row>
    <row r="6651" spans="1:6">
      <c r="A6651" s="125"/>
      <c r="B6651" s="125">
        <v>150050809</v>
      </c>
      <c r="C6651" s="985" t="s">
        <v>472</v>
      </c>
      <c r="D6651" s="985" t="s">
        <v>903</v>
      </c>
      <c r="E6651" s="985" t="s">
        <v>1352</v>
      </c>
      <c r="F6651" s="985">
        <v>31</v>
      </c>
    </row>
    <row r="6652" spans="1:6">
      <c r="A6652" s="125"/>
      <c r="B6652" s="125"/>
      <c r="C6652" s="985"/>
      <c r="D6652" s="985"/>
      <c r="E6652" s="985"/>
      <c r="F6652" s="985"/>
    </row>
    <row r="6653" spans="1:6">
      <c r="A6653" s="125"/>
      <c r="B6653" s="125">
        <v>150050807</v>
      </c>
      <c r="C6653" s="985" t="s">
        <v>472</v>
      </c>
      <c r="D6653" s="985" t="s">
        <v>1021</v>
      </c>
      <c r="E6653" s="985" t="s">
        <v>1350</v>
      </c>
      <c r="F6653" s="985">
        <v>32</v>
      </c>
    </row>
    <row r="6654" spans="1:6">
      <c r="A6654" s="125"/>
      <c r="B6654" s="125">
        <v>150050808</v>
      </c>
      <c r="C6654" s="985"/>
      <c r="D6654" s="985"/>
      <c r="E6654" s="985"/>
      <c r="F6654" s="985"/>
    </row>
    <row r="6655" spans="1:6">
      <c r="A6655" s="125"/>
      <c r="B6655" s="125"/>
      <c r="C6655" s="125"/>
      <c r="D6655" s="985"/>
      <c r="E6655" s="985"/>
      <c r="F6655" s="985"/>
    </row>
    <row r="6656" spans="1:6">
      <c r="A6656" s="125"/>
      <c r="B6656" s="125">
        <v>150050811</v>
      </c>
      <c r="C6656" s="985" t="s">
        <v>473</v>
      </c>
      <c r="D6656" s="985" t="s">
        <v>1021</v>
      </c>
      <c r="E6656" s="985" t="s">
        <v>1353</v>
      </c>
      <c r="F6656" s="985">
        <v>33</v>
      </c>
    </row>
    <row r="6657" spans="1:6">
      <c r="A6657" s="125"/>
      <c r="B6657" s="125">
        <v>150050812</v>
      </c>
      <c r="C6657" s="985"/>
      <c r="D6657" s="985"/>
      <c r="E6657" s="985"/>
      <c r="F6657" s="985"/>
    </row>
    <row r="6658" spans="1:6">
      <c r="A6658" s="125"/>
      <c r="B6658" s="125">
        <v>150050813</v>
      </c>
      <c r="C6658" s="125"/>
      <c r="D6658" s="985"/>
      <c r="E6658" s="985"/>
      <c r="F6658" s="985"/>
    </row>
    <row r="6659" spans="1:6">
      <c r="A6659" s="125"/>
      <c r="B6659" s="125"/>
      <c r="C6659" s="125"/>
      <c r="D6659" s="985"/>
      <c r="E6659" s="985"/>
      <c r="F6659" s="985"/>
    </row>
    <row r="6660" spans="1:6">
      <c r="A6660" s="125"/>
      <c r="B6660" s="125">
        <v>150050811</v>
      </c>
      <c r="C6660" s="985" t="s">
        <v>473</v>
      </c>
      <c r="D6660" s="985" t="s">
        <v>1013</v>
      </c>
      <c r="E6660" s="985" t="s">
        <v>1354</v>
      </c>
      <c r="F6660" s="985">
        <v>34</v>
      </c>
    </row>
    <row r="6661" spans="1:6">
      <c r="A6661" s="125"/>
      <c r="B6661" s="125">
        <v>150050812</v>
      </c>
      <c r="C6661" s="985"/>
      <c r="D6661" s="985"/>
      <c r="E6661" s="985"/>
      <c r="F6661" s="985"/>
    </row>
    <row r="6662" spans="1:6">
      <c r="A6662" s="125"/>
      <c r="B6662" s="125">
        <v>150050813</v>
      </c>
      <c r="C6662" s="125"/>
      <c r="D6662" s="985"/>
      <c r="E6662" s="985"/>
      <c r="F6662" s="985"/>
    </row>
    <row r="6663" spans="1:6">
      <c r="A6663" s="125"/>
      <c r="B6663" s="125">
        <v>150050814</v>
      </c>
      <c r="C6663" s="125"/>
      <c r="D6663" s="985"/>
      <c r="E6663" s="985"/>
      <c r="F6663" s="985"/>
    </row>
    <row r="6664" spans="1:6">
      <c r="A6664" s="125"/>
      <c r="B6664" s="125"/>
      <c r="C6664" s="125"/>
      <c r="D6664" s="985"/>
      <c r="E6664" s="985"/>
      <c r="F6664" s="985"/>
    </row>
    <row r="6665" spans="1:6">
      <c r="A6665" s="125"/>
      <c r="B6665" s="125">
        <v>150050814</v>
      </c>
      <c r="C6665" s="985" t="s">
        <v>473</v>
      </c>
      <c r="D6665" s="985" t="s">
        <v>1021</v>
      </c>
      <c r="E6665" s="985" t="s">
        <v>1353</v>
      </c>
      <c r="F6665" s="985">
        <v>35</v>
      </c>
    </row>
    <row r="6666" spans="1:6">
      <c r="A6666" s="125"/>
      <c r="B6666" s="125"/>
      <c r="C6666" s="985"/>
      <c r="D6666" s="985"/>
      <c r="E6666" s="985"/>
      <c r="F6666" s="985"/>
    </row>
    <row r="6667" spans="1:6">
      <c r="A6667" s="125"/>
      <c r="B6667" s="125">
        <v>150050810</v>
      </c>
      <c r="C6667" s="985" t="s">
        <v>473</v>
      </c>
      <c r="D6667" s="985" t="s">
        <v>903</v>
      </c>
      <c r="E6667" s="985" t="s">
        <v>1355</v>
      </c>
      <c r="F6667" s="985">
        <v>36</v>
      </c>
    </row>
    <row r="6668" spans="1:6">
      <c r="A6668" s="125"/>
      <c r="B6668" s="125"/>
      <c r="C6668" s="985"/>
      <c r="D6668" s="985"/>
      <c r="E6668" s="985"/>
      <c r="F6668" s="985"/>
    </row>
    <row r="6669" spans="1:6">
      <c r="A6669" s="125"/>
      <c r="B6669" s="125">
        <v>150050209</v>
      </c>
      <c r="C6669" s="985" t="s">
        <v>474</v>
      </c>
      <c r="D6669" s="985" t="s">
        <v>1021</v>
      </c>
      <c r="E6669" s="985" t="s">
        <v>1356</v>
      </c>
      <c r="F6669" s="985">
        <v>37</v>
      </c>
    </row>
    <row r="6670" spans="1:6">
      <c r="A6670" s="125"/>
      <c r="B6670" s="125">
        <v>150050210</v>
      </c>
      <c r="C6670" s="985"/>
      <c r="D6670" s="985"/>
      <c r="E6670" s="985"/>
      <c r="F6670" s="985"/>
    </row>
    <row r="6671" spans="1:6">
      <c r="A6671" s="125"/>
      <c r="B6671" s="125">
        <v>150050211</v>
      </c>
      <c r="C6671" s="985" t="s">
        <v>474</v>
      </c>
      <c r="D6671" s="985"/>
      <c r="E6671" s="985"/>
      <c r="F6671" s="985"/>
    </row>
    <row r="6672" spans="1:6">
      <c r="A6672" s="125"/>
      <c r="B6672" s="125">
        <v>150050212</v>
      </c>
      <c r="C6672" s="985"/>
      <c r="D6672" s="985"/>
      <c r="E6672" s="985"/>
      <c r="F6672" s="985"/>
    </row>
    <row r="6673" spans="1:6">
      <c r="A6673" s="125"/>
      <c r="B6673" s="125">
        <v>150050213</v>
      </c>
      <c r="C6673" s="985" t="s">
        <v>474</v>
      </c>
      <c r="D6673" s="985"/>
      <c r="E6673" s="985"/>
      <c r="F6673" s="985"/>
    </row>
    <row r="6674" spans="1:6">
      <c r="A6674" s="125"/>
      <c r="B6674" s="125"/>
      <c r="C6674" s="985"/>
      <c r="D6674" s="985"/>
      <c r="E6674" s="985"/>
      <c r="F6674" s="985"/>
    </row>
    <row r="6675" spans="1:6">
      <c r="A6675" s="125"/>
      <c r="B6675" s="125">
        <v>150050209</v>
      </c>
      <c r="C6675" s="985" t="s">
        <v>474</v>
      </c>
      <c r="D6675" s="985" t="s">
        <v>1013</v>
      </c>
      <c r="E6675" s="985" t="s">
        <v>1357</v>
      </c>
      <c r="F6675" s="985">
        <v>38</v>
      </c>
    </row>
    <row r="6676" spans="1:6">
      <c r="A6676" s="125"/>
      <c r="B6676" s="125">
        <v>150050210</v>
      </c>
      <c r="C6676" s="985"/>
      <c r="D6676" s="985"/>
      <c r="E6676" s="985"/>
      <c r="F6676" s="985"/>
    </row>
    <row r="6677" spans="1:6">
      <c r="A6677" s="125"/>
      <c r="B6677" s="125">
        <v>150050211</v>
      </c>
      <c r="C6677" s="985" t="s">
        <v>474</v>
      </c>
      <c r="D6677" s="985"/>
      <c r="E6677" s="985"/>
      <c r="F6677" s="985"/>
    </row>
    <row r="6678" spans="1:6">
      <c r="A6678" s="125"/>
      <c r="B6678" s="125">
        <v>150050212</v>
      </c>
      <c r="C6678" s="985"/>
      <c r="D6678" s="985"/>
      <c r="E6678" s="985"/>
      <c r="F6678" s="985"/>
    </row>
    <row r="6679" spans="1:6">
      <c r="A6679" s="125"/>
      <c r="B6679" s="125">
        <v>150050213</v>
      </c>
      <c r="C6679" s="985" t="s">
        <v>474</v>
      </c>
      <c r="D6679" s="985"/>
      <c r="E6679" s="985"/>
      <c r="F6679" s="985"/>
    </row>
    <row r="6680" spans="1:6">
      <c r="A6680" s="125"/>
      <c r="B6680" s="125"/>
      <c r="C6680" s="985"/>
      <c r="D6680" s="985"/>
      <c r="E6680" s="985"/>
      <c r="F6680" s="985"/>
    </row>
    <row r="6681" spans="1:6">
      <c r="A6681" s="125"/>
      <c r="B6681" s="125">
        <v>150050214</v>
      </c>
      <c r="C6681" s="985" t="s">
        <v>474</v>
      </c>
      <c r="D6681" s="985" t="s">
        <v>1021</v>
      </c>
      <c r="E6681" s="985" t="s">
        <v>1358</v>
      </c>
      <c r="F6681" s="985">
        <v>39</v>
      </c>
    </row>
    <row r="6682" spans="1:6">
      <c r="A6682" s="125"/>
      <c r="B6682" s="125">
        <v>150050215</v>
      </c>
      <c r="C6682" s="985"/>
      <c r="D6682" s="985"/>
      <c r="E6682" s="985"/>
      <c r="F6682" s="985"/>
    </row>
    <row r="6683" spans="1:6">
      <c r="A6683" s="125"/>
      <c r="B6683" s="125">
        <v>150050216</v>
      </c>
      <c r="C6683" s="985" t="s">
        <v>474</v>
      </c>
      <c r="D6683" s="985"/>
      <c r="E6683" s="985"/>
      <c r="F6683" s="985"/>
    </row>
    <row r="6684" spans="1:6">
      <c r="A6684" s="125"/>
      <c r="B6684" s="125">
        <v>150050217</v>
      </c>
      <c r="C6684" s="985"/>
      <c r="D6684" s="985"/>
      <c r="E6684" s="985"/>
      <c r="F6684" s="985"/>
    </row>
    <row r="6685" spans="1:6">
      <c r="A6685" s="125"/>
      <c r="B6685" s="125"/>
      <c r="C6685" s="125"/>
      <c r="D6685" s="985"/>
      <c r="E6685" s="985"/>
      <c r="F6685" s="985"/>
    </row>
    <row r="6686" spans="1:6">
      <c r="A6686" s="125"/>
      <c r="B6686" s="125">
        <v>150050214</v>
      </c>
      <c r="C6686" s="985" t="s">
        <v>474</v>
      </c>
      <c r="D6686" s="985" t="s">
        <v>1013</v>
      </c>
      <c r="E6686" s="985" t="s">
        <v>1357</v>
      </c>
      <c r="F6686" s="985">
        <v>40</v>
      </c>
    </row>
    <row r="6687" spans="1:6">
      <c r="A6687" s="125"/>
      <c r="B6687" s="125">
        <v>150050215</v>
      </c>
      <c r="C6687" s="985"/>
      <c r="D6687" s="985"/>
      <c r="E6687" s="985"/>
      <c r="F6687" s="985"/>
    </row>
    <row r="6688" spans="1:6">
      <c r="A6688" s="125"/>
      <c r="B6688" s="125">
        <v>150050216</v>
      </c>
      <c r="C6688" s="985" t="s">
        <v>474</v>
      </c>
      <c r="D6688" s="985"/>
      <c r="E6688" s="985"/>
      <c r="F6688" s="985"/>
    </row>
    <row r="6689" spans="1:6">
      <c r="A6689" s="125"/>
      <c r="B6689" s="125">
        <v>150050217</v>
      </c>
      <c r="C6689" s="985"/>
      <c r="D6689" s="985"/>
      <c r="E6689" s="985"/>
      <c r="F6689" s="985"/>
    </row>
    <row r="6690" spans="1:6">
      <c r="A6690" s="125"/>
      <c r="B6690" s="125"/>
      <c r="C6690" s="125"/>
      <c r="D6690" s="985"/>
      <c r="E6690" s="985"/>
      <c r="F6690" s="985"/>
    </row>
    <row r="6691" spans="1:6">
      <c r="A6691" s="125"/>
      <c r="B6691" s="125">
        <v>150050201</v>
      </c>
      <c r="C6691" s="985" t="s">
        <v>475</v>
      </c>
      <c r="D6691" s="985" t="s">
        <v>1021</v>
      </c>
      <c r="E6691" s="985" t="s">
        <v>1359</v>
      </c>
      <c r="F6691" s="985">
        <v>41</v>
      </c>
    </row>
    <row r="6692" spans="1:6">
      <c r="A6692" s="125"/>
      <c r="B6692" s="125">
        <v>150050202</v>
      </c>
      <c r="C6692" s="985"/>
      <c r="D6692" s="985"/>
      <c r="E6692" s="985"/>
      <c r="F6692" s="985"/>
    </row>
    <row r="6693" spans="1:6">
      <c r="A6693" s="125"/>
      <c r="B6693" s="125"/>
      <c r="C6693" s="125"/>
      <c r="D6693" s="985"/>
      <c r="E6693" s="985"/>
      <c r="F6693" s="985"/>
    </row>
    <row r="6694" spans="1:6">
      <c r="A6694" s="125"/>
      <c r="B6694" s="125">
        <v>150050201</v>
      </c>
      <c r="C6694" s="985" t="s">
        <v>475</v>
      </c>
      <c r="D6694" s="985" t="s">
        <v>1013</v>
      </c>
      <c r="E6694" s="985" t="s">
        <v>1360</v>
      </c>
      <c r="F6694" s="985">
        <v>42</v>
      </c>
    </row>
    <row r="6695" spans="1:6">
      <c r="A6695" s="125"/>
      <c r="B6695" s="125">
        <v>150050202</v>
      </c>
      <c r="C6695" s="985"/>
      <c r="D6695" s="985"/>
      <c r="E6695" s="985"/>
      <c r="F6695" s="985"/>
    </row>
    <row r="6696" spans="1:6">
      <c r="A6696" s="125"/>
      <c r="B6696" s="125"/>
      <c r="C6696" s="125"/>
      <c r="D6696" s="985"/>
      <c r="E6696" s="985"/>
      <c r="F6696" s="985"/>
    </row>
    <row r="6697" spans="1:6">
      <c r="A6697" s="125"/>
      <c r="B6697" s="125">
        <v>150050203</v>
      </c>
      <c r="C6697" s="985" t="s">
        <v>475</v>
      </c>
      <c r="D6697" s="986" t="s">
        <v>1021</v>
      </c>
      <c r="E6697" s="986" t="s">
        <v>1361</v>
      </c>
      <c r="F6697" s="985">
        <v>43</v>
      </c>
    </row>
    <row r="6698" spans="1:6">
      <c r="A6698" s="125"/>
      <c r="B6698" s="125">
        <v>150050204</v>
      </c>
      <c r="C6698" s="985"/>
      <c r="D6698" s="986"/>
      <c r="E6698" s="986"/>
      <c r="F6698" s="985"/>
    </row>
    <row r="6699" spans="1:6">
      <c r="A6699" s="125"/>
      <c r="B6699" s="125">
        <v>150050205</v>
      </c>
      <c r="C6699" s="985" t="s">
        <v>475</v>
      </c>
      <c r="D6699" s="986"/>
      <c r="E6699" s="986"/>
      <c r="F6699" s="985"/>
    </row>
    <row r="6700" spans="1:6">
      <c r="A6700" s="125"/>
      <c r="B6700" s="125">
        <v>150050206</v>
      </c>
      <c r="C6700" s="985"/>
      <c r="D6700" s="986"/>
      <c r="E6700" s="986"/>
      <c r="F6700" s="985"/>
    </row>
    <row r="6701" spans="1:6">
      <c r="A6701" s="125"/>
      <c r="B6701" s="125">
        <v>150050207</v>
      </c>
      <c r="C6701" s="985" t="s">
        <v>475</v>
      </c>
      <c r="D6701" s="986"/>
      <c r="E6701" s="986"/>
      <c r="F6701" s="985"/>
    </row>
    <row r="6702" spans="1:6">
      <c r="A6702" s="125"/>
      <c r="B6702" s="125">
        <v>150050208</v>
      </c>
      <c r="C6702" s="985"/>
      <c r="D6702" s="986"/>
      <c r="E6702" s="986"/>
      <c r="F6702" s="985"/>
    </row>
    <row r="6703" spans="1:6">
      <c r="A6703" s="125"/>
      <c r="B6703" s="125"/>
      <c r="C6703" s="125"/>
      <c r="D6703" s="986"/>
      <c r="E6703" s="986"/>
      <c r="F6703" s="985"/>
    </row>
    <row r="6704" spans="1:6">
      <c r="A6704" s="125"/>
      <c r="B6704" s="125">
        <v>150050203</v>
      </c>
      <c r="C6704" s="985" t="s">
        <v>475</v>
      </c>
      <c r="D6704" s="986" t="s">
        <v>1013</v>
      </c>
      <c r="E6704" s="986" t="s">
        <v>1362</v>
      </c>
      <c r="F6704" s="985">
        <v>44</v>
      </c>
    </row>
    <row r="6705" spans="1:6">
      <c r="A6705" s="125"/>
      <c r="B6705" s="125">
        <v>150050204</v>
      </c>
      <c r="C6705" s="985"/>
      <c r="D6705" s="986"/>
      <c r="E6705" s="986"/>
      <c r="F6705" s="985"/>
    </row>
    <row r="6706" spans="1:6">
      <c r="A6706" s="125"/>
      <c r="B6706" s="125">
        <v>150050205</v>
      </c>
      <c r="C6706" s="985" t="s">
        <v>475</v>
      </c>
      <c r="D6706" s="986"/>
      <c r="E6706" s="986"/>
      <c r="F6706" s="985"/>
    </row>
    <row r="6707" spans="1:6">
      <c r="A6707" s="125"/>
      <c r="B6707" s="125">
        <v>150050206</v>
      </c>
      <c r="C6707" s="985"/>
      <c r="D6707" s="986"/>
      <c r="E6707" s="986"/>
      <c r="F6707" s="985"/>
    </row>
    <row r="6708" spans="1:6">
      <c r="A6708" s="125"/>
      <c r="B6708" s="125">
        <v>150050207</v>
      </c>
      <c r="C6708" s="985" t="s">
        <v>475</v>
      </c>
      <c r="D6708" s="986"/>
      <c r="E6708" s="986"/>
      <c r="F6708" s="985"/>
    </row>
    <row r="6709" spans="1:6">
      <c r="A6709" s="125"/>
      <c r="B6709" s="125">
        <v>150050208</v>
      </c>
      <c r="C6709" s="985"/>
      <c r="D6709" s="986"/>
      <c r="E6709" s="986"/>
      <c r="F6709" s="985"/>
    </row>
    <row r="6710" spans="1:6">
      <c r="A6710" s="125"/>
      <c r="B6710" s="125"/>
      <c r="C6710" s="125"/>
      <c r="D6710" s="986"/>
      <c r="E6710" s="986"/>
      <c r="F6710" s="985"/>
    </row>
    <row r="6711" spans="1:6">
      <c r="A6711" s="125"/>
      <c r="B6711" s="125">
        <v>150050218</v>
      </c>
      <c r="C6711" s="985" t="s">
        <v>476</v>
      </c>
      <c r="D6711" s="986" t="s">
        <v>1021</v>
      </c>
      <c r="E6711" s="986" t="s">
        <v>1363</v>
      </c>
      <c r="F6711" s="985">
        <v>45</v>
      </c>
    </row>
    <row r="6712" spans="1:6">
      <c r="A6712" s="125"/>
      <c r="B6712" s="125">
        <v>150050219</v>
      </c>
      <c r="C6712" s="985"/>
      <c r="D6712" s="986"/>
      <c r="E6712" s="986"/>
      <c r="F6712" s="985"/>
    </row>
    <row r="6713" spans="1:6">
      <c r="A6713" s="125"/>
      <c r="B6713" s="125">
        <v>150050220</v>
      </c>
      <c r="C6713" s="985" t="s">
        <v>476</v>
      </c>
      <c r="D6713" s="986"/>
      <c r="E6713" s="986"/>
      <c r="F6713" s="985"/>
    </row>
    <row r="6714" spans="1:6">
      <c r="A6714" s="125"/>
      <c r="B6714" s="125">
        <v>150050221</v>
      </c>
      <c r="C6714" s="985"/>
      <c r="D6714" s="986"/>
      <c r="E6714" s="986"/>
      <c r="F6714" s="985"/>
    </row>
    <row r="6715" spans="1:6">
      <c r="A6715" s="125"/>
      <c r="B6715" s="125">
        <v>150050222</v>
      </c>
      <c r="C6715" s="985" t="s">
        <v>476</v>
      </c>
      <c r="D6715" s="986"/>
      <c r="E6715" s="986"/>
      <c r="F6715" s="985"/>
    </row>
    <row r="6716" spans="1:6">
      <c r="A6716" s="125"/>
      <c r="B6716" s="125">
        <v>150050223</v>
      </c>
      <c r="C6716" s="985"/>
      <c r="D6716" s="986"/>
      <c r="E6716" s="986"/>
      <c r="F6716" s="985"/>
    </row>
    <row r="6717" spans="1:6">
      <c r="A6717" s="125"/>
      <c r="B6717" s="125"/>
      <c r="C6717" s="125"/>
      <c r="D6717" s="986"/>
      <c r="E6717" s="986"/>
      <c r="F6717" s="985"/>
    </row>
    <row r="6718" spans="1:6">
      <c r="A6718" s="125"/>
      <c r="B6718" s="125">
        <v>150050218</v>
      </c>
      <c r="C6718" s="985" t="s">
        <v>476</v>
      </c>
      <c r="D6718" s="986" t="s">
        <v>1013</v>
      </c>
      <c r="E6718" s="986" t="s">
        <v>1364</v>
      </c>
      <c r="F6718" s="985">
        <v>46</v>
      </c>
    </row>
    <row r="6719" spans="1:6">
      <c r="A6719" s="125"/>
      <c r="B6719" s="125">
        <v>150050219</v>
      </c>
      <c r="C6719" s="985"/>
      <c r="D6719" s="986"/>
      <c r="E6719" s="986"/>
      <c r="F6719" s="985"/>
    </row>
    <row r="6720" spans="1:6">
      <c r="A6720" s="125"/>
      <c r="B6720" s="125">
        <v>150050220</v>
      </c>
      <c r="C6720" s="985" t="s">
        <v>476</v>
      </c>
      <c r="D6720" s="986"/>
      <c r="E6720" s="986"/>
      <c r="F6720" s="985"/>
    </row>
    <row r="6721" spans="1:6">
      <c r="A6721" s="125"/>
      <c r="B6721" s="125">
        <v>150050221</v>
      </c>
      <c r="C6721" s="985"/>
      <c r="D6721" s="986"/>
      <c r="E6721" s="986"/>
      <c r="F6721" s="985"/>
    </row>
    <row r="6722" spans="1:6">
      <c r="A6722" s="125"/>
      <c r="B6722" s="125">
        <v>150050222</v>
      </c>
      <c r="C6722" s="985" t="s">
        <v>476</v>
      </c>
      <c r="D6722" s="986"/>
      <c r="E6722" s="986"/>
      <c r="F6722" s="985"/>
    </row>
    <row r="6723" spans="1:6">
      <c r="A6723" s="125"/>
      <c r="B6723" s="125">
        <v>150050223</v>
      </c>
      <c r="C6723" s="985"/>
      <c r="D6723" s="986"/>
      <c r="E6723" s="986"/>
      <c r="F6723" s="985"/>
    </row>
    <row r="6724" spans="1:6">
      <c r="A6724" s="125"/>
      <c r="B6724" s="125"/>
      <c r="C6724" s="125"/>
      <c r="D6724" s="986"/>
      <c r="E6724" s="986"/>
      <c r="F6724" s="985"/>
    </row>
    <row r="6725" spans="1:6">
      <c r="A6725" s="125"/>
      <c r="B6725" s="125">
        <v>150050701</v>
      </c>
      <c r="C6725" s="985" t="s">
        <v>477</v>
      </c>
      <c r="D6725" s="986" t="s">
        <v>1021</v>
      </c>
      <c r="E6725" s="986" t="s">
        <v>1365</v>
      </c>
      <c r="F6725" s="985">
        <v>47</v>
      </c>
    </row>
    <row r="6726" spans="1:6">
      <c r="A6726" s="125"/>
      <c r="B6726" s="125">
        <v>150050702</v>
      </c>
      <c r="C6726" s="985"/>
      <c r="D6726" s="986"/>
      <c r="E6726" s="986"/>
      <c r="F6726" s="985"/>
    </row>
    <row r="6727" spans="1:6">
      <c r="A6727" s="125"/>
      <c r="B6727" s="125">
        <v>150050703</v>
      </c>
      <c r="C6727" s="125"/>
      <c r="D6727" s="986"/>
      <c r="E6727" s="986"/>
      <c r="F6727" s="985"/>
    </row>
    <row r="6728" spans="1:6">
      <c r="A6728" s="125"/>
      <c r="B6728" s="125"/>
      <c r="C6728" s="125"/>
      <c r="D6728" s="986"/>
      <c r="E6728" s="986"/>
      <c r="F6728" s="985"/>
    </row>
    <row r="6729" spans="1:6">
      <c r="A6729" s="125"/>
      <c r="B6729" s="125">
        <v>150050701</v>
      </c>
      <c r="C6729" s="985" t="s">
        <v>477</v>
      </c>
      <c r="D6729" s="986" t="s">
        <v>1013</v>
      </c>
      <c r="E6729" s="986" t="s">
        <v>1366</v>
      </c>
      <c r="F6729" s="985">
        <v>48</v>
      </c>
    </row>
    <row r="6730" spans="1:6">
      <c r="A6730" s="125"/>
      <c r="B6730" s="125">
        <v>150050702</v>
      </c>
      <c r="C6730" s="985"/>
      <c r="D6730" s="986"/>
      <c r="E6730" s="986"/>
      <c r="F6730" s="985"/>
    </row>
    <row r="6731" spans="1:6">
      <c r="A6731" s="125"/>
      <c r="B6731" s="125">
        <v>150050703</v>
      </c>
      <c r="C6731" s="125"/>
      <c r="D6731" s="986"/>
      <c r="E6731" s="986"/>
      <c r="F6731" s="985"/>
    </row>
    <row r="6732" spans="1:6">
      <c r="A6732" s="125"/>
      <c r="B6732" s="125"/>
      <c r="C6732" s="125"/>
      <c r="D6732" s="986"/>
      <c r="E6732" s="986"/>
      <c r="F6732" s="985"/>
    </row>
    <row r="6733" spans="1:6">
      <c r="A6733" s="125"/>
      <c r="B6733" s="125">
        <v>150050704</v>
      </c>
      <c r="C6733" s="985" t="s">
        <v>478</v>
      </c>
      <c r="D6733" s="986" t="s">
        <v>1021</v>
      </c>
      <c r="E6733" s="986" t="s">
        <v>1367</v>
      </c>
      <c r="F6733" s="985">
        <v>49</v>
      </c>
    </row>
    <row r="6734" spans="1:6">
      <c r="A6734" s="125"/>
      <c r="B6734" s="125">
        <v>150050705</v>
      </c>
      <c r="C6734" s="985"/>
      <c r="D6734" s="986"/>
      <c r="E6734" s="986"/>
      <c r="F6734" s="985"/>
    </row>
    <row r="6735" spans="1:6">
      <c r="A6735" s="125"/>
      <c r="B6735" s="125"/>
      <c r="C6735" s="125"/>
      <c r="D6735" s="986"/>
      <c r="E6735" s="986"/>
      <c r="F6735" s="985"/>
    </row>
    <row r="6736" spans="1:6">
      <c r="A6736" s="125"/>
      <c r="B6736" s="125">
        <v>150050704</v>
      </c>
      <c r="C6736" s="985" t="s">
        <v>478</v>
      </c>
      <c r="D6736" s="986" t="s">
        <v>1013</v>
      </c>
      <c r="E6736" s="986" t="s">
        <v>1368</v>
      </c>
      <c r="F6736" s="985">
        <v>50</v>
      </c>
    </row>
    <row r="6737" spans="1:6">
      <c r="A6737" s="125"/>
      <c r="B6737" s="125">
        <v>150050705</v>
      </c>
      <c r="C6737" s="985"/>
      <c r="D6737" s="986"/>
      <c r="E6737" s="986"/>
      <c r="F6737" s="985"/>
    </row>
    <row r="6738" spans="1:6">
      <c r="A6738" s="125"/>
      <c r="B6738" s="125"/>
      <c r="C6738" s="125"/>
      <c r="D6738" s="986"/>
      <c r="E6738" s="986"/>
      <c r="F6738" s="985"/>
    </row>
    <row r="6739" spans="1:6">
      <c r="A6739" s="125"/>
      <c r="B6739" s="125">
        <v>150050706</v>
      </c>
      <c r="C6739" s="985" t="s">
        <v>478</v>
      </c>
      <c r="D6739" s="985" t="s">
        <v>903</v>
      </c>
      <c r="E6739" s="985" t="s">
        <v>1369</v>
      </c>
      <c r="F6739" s="985">
        <v>51</v>
      </c>
    </row>
    <row r="6740" spans="1:6">
      <c r="A6740" s="125"/>
      <c r="B6740" s="125"/>
      <c r="C6740" s="985"/>
      <c r="D6740" s="985"/>
      <c r="E6740" s="985"/>
      <c r="F6740" s="985"/>
    </row>
    <row r="6741" spans="1:6">
      <c r="A6741" s="125"/>
      <c r="B6741" s="125">
        <v>150050707</v>
      </c>
      <c r="C6741" s="985" t="s">
        <v>479</v>
      </c>
      <c r="D6741" s="986" t="s">
        <v>1021</v>
      </c>
      <c r="E6741" s="986" t="s">
        <v>1370</v>
      </c>
      <c r="F6741" s="985">
        <v>52</v>
      </c>
    </row>
    <row r="6742" spans="1:6">
      <c r="A6742" s="125"/>
      <c r="B6742" s="125">
        <v>150050708</v>
      </c>
      <c r="C6742" s="985"/>
      <c r="D6742" s="986"/>
      <c r="E6742" s="986"/>
      <c r="F6742" s="985"/>
    </row>
    <row r="6743" spans="1:6">
      <c r="A6743" s="125"/>
      <c r="B6743" s="125"/>
      <c r="C6743" s="125"/>
      <c r="D6743" s="986"/>
      <c r="E6743" s="986"/>
      <c r="F6743" s="985"/>
    </row>
    <row r="6744" spans="1:6">
      <c r="A6744" s="125"/>
      <c r="B6744" s="125">
        <v>150050707</v>
      </c>
      <c r="C6744" s="985" t="s">
        <v>479</v>
      </c>
      <c r="D6744" s="986" t="s">
        <v>1013</v>
      </c>
      <c r="E6744" s="986" t="s">
        <v>1371</v>
      </c>
      <c r="F6744" s="985">
        <v>53</v>
      </c>
    </row>
    <row r="6745" spans="1:6">
      <c r="A6745" s="125"/>
      <c r="B6745" s="125">
        <v>150050708</v>
      </c>
      <c r="C6745" s="985"/>
      <c r="D6745" s="987"/>
      <c r="E6745" s="987"/>
      <c r="F6745" s="985"/>
    </row>
    <row r="6746" spans="1:6">
      <c r="A6746" s="125"/>
      <c r="B6746" s="125"/>
      <c r="C6746" s="125"/>
      <c r="D6746" s="987"/>
      <c r="E6746" s="987"/>
      <c r="F6746" s="985"/>
    </row>
    <row r="6747" spans="1:6">
      <c r="A6747" s="125"/>
      <c r="B6747" s="125">
        <v>150050709</v>
      </c>
      <c r="C6747" s="985" t="s">
        <v>479</v>
      </c>
      <c r="D6747" s="986" t="s">
        <v>903</v>
      </c>
      <c r="E6747" s="986" t="s">
        <v>1372</v>
      </c>
      <c r="F6747" s="985">
        <v>54</v>
      </c>
    </row>
    <row r="6748" spans="1:6">
      <c r="A6748" s="125"/>
      <c r="B6748" s="125">
        <v>150050710</v>
      </c>
      <c r="C6748" s="985"/>
      <c r="D6748" s="987"/>
      <c r="E6748" s="987"/>
      <c r="F6748" s="985"/>
    </row>
    <row r="6749" spans="1:6">
      <c r="A6749" s="125"/>
      <c r="B6749" s="125"/>
      <c r="C6749" s="125"/>
      <c r="D6749" s="987"/>
      <c r="E6749" s="987"/>
      <c r="F6749" s="985"/>
    </row>
    <row r="6750" spans="1:6">
      <c r="A6750" s="125"/>
      <c r="B6750" s="125"/>
      <c r="C6750" s="985" t="s">
        <v>479</v>
      </c>
      <c r="D6750" s="986" t="s">
        <v>903</v>
      </c>
      <c r="E6750" s="986" t="s">
        <v>1373</v>
      </c>
      <c r="F6750" s="985">
        <v>55</v>
      </c>
    </row>
    <row r="6751" spans="1:6">
      <c r="A6751" s="125"/>
      <c r="B6751" s="125"/>
      <c r="C6751" s="985"/>
      <c r="D6751" s="986"/>
      <c r="E6751" s="986"/>
      <c r="F6751" s="985"/>
    </row>
    <row r="6752" spans="1:6">
      <c r="A6752" s="125"/>
      <c r="B6752" s="125">
        <v>150050711</v>
      </c>
      <c r="C6752" s="125"/>
      <c r="D6752" s="986"/>
      <c r="E6752" s="986"/>
      <c r="F6752" s="985"/>
    </row>
    <row r="6753" spans="1:6">
      <c r="A6753" s="125"/>
      <c r="B6753" s="125"/>
      <c r="C6753" s="125"/>
      <c r="D6753" s="986"/>
      <c r="E6753" s="986"/>
      <c r="F6753" s="985"/>
    </row>
    <row r="6754" spans="1:6">
      <c r="A6754" s="125"/>
      <c r="B6754" s="125">
        <v>150050712</v>
      </c>
      <c r="C6754" s="985" t="s">
        <v>480</v>
      </c>
      <c r="D6754" s="986" t="s">
        <v>1021</v>
      </c>
      <c r="E6754" s="986" t="s">
        <v>1374</v>
      </c>
      <c r="F6754" s="985">
        <v>56</v>
      </c>
    </row>
    <row r="6755" spans="1:6">
      <c r="A6755" s="125"/>
      <c r="B6755" s="125">
        <v>150050713</v>
      </c>
      <c r="C6755" s="985"/>
      <c r="D6755" s="986"/>
      <c r="E6755" s="986"/>
      <c r="F6755" s="985"/>
    </row>
    <row r="6756" spans="1:6">
      <c r="A6756" s="125"/>
      <c r="B6756" s="125">
        <v>150050714</v>
      </c>
      <c r="C6756" s="985" t="s">
        <v>480</v>
      </c>
      <c r="D6756" s="986"/>
      <c r="E6756" s="986"/>
      <c r="F6756" s="985"/>
    </row>
    <row r="6757" spans="1:6">
      <c r="A6757" s="125"/>
      <c r="B6757" s="125">
        <v>150050715</v>
      </c>
      <c r="C6757" s="985"/>
      <c r="D6757" s="986"/>
      <c r="E6757" s="986"/>
      <c r="F6757" s="985"/>
    </row>
    <row r="6758" spans="1:6">
      <c r="A6758" s="125"/>
      <c r="B6758" s="125">
        <v>150050716</v>
      </c>
      <c r="C6758" s="985"/>
      <c r="D6758" s="986"/>
      <c r="E6758" s="986"/>
      <c r="F6758" s="985"/>
    </row>
    <row r="6759" spans="1:6">
      <c r="A6759" s="125"/>
      <c r="B6759" s="125"/>
      <c r="C6759" s="985"/>
      <c r="D6759" s="986"/>
      <c r="E6759" s="986"/>
      <c r="F6759" s="985"/>
    </row>
    <row r="6760" spans="1:6">
      <c r="A6760" s="125"/>
      <c r="B6760" s="125">
        <v>150050717</v>
      </c>
      <c r="C6760" s="124" t="s">
        <v>480</v>
      </c>
      <c r="D6760" s="986" t="s">
        <v>1021</v>
      </c>
      <c r="E6760" s="986" t="s">
        <v>1374</v>
      </c>
      <c r="F6760" s="985">
        <v>57</v>
      </c>
    </row>
    <row r="6761" spans="1:6">
      <c r="A6761" s="125"/>
      <c r="B6761" s="125">
        <v>150050718</v>
      </c>
      <c r="C6761" s="124" t="s">
        <v>480</v>
      </c>
      <c r="D6761" s="986"/>
      <c r="E6761" s="986"/>
      <c r="F6761" s="985"/>
    </row>
    <row r="6762" spans="1:6">
      <c r="A6762" s="125"/>
      <c r="B6762" s="125">
        <v>150050719</v>
      </c>
      <c r="C6762" s="124" t="s">
        <v>480</v>
      </c>
      <c r="D6762" s="986"/>
      <c r="E6762" s="986"/>
      <c r="F6762" s="985"/>
    </row>
    <row r="6763" spans="1:6">
      <c r="A6763" s="125"/>
      <c r="B6763" s="125"/>
      <c r="C6763" s="125"/>
      <c r="D6763" s="986"/>
      <c r="E6763" s="986"/>
      <c r="F6763" s="985"/>
    </row>
    <row r="6764" spans="1:6">
      <c r="A6764" s="125"/>
      <c r="B6764" s="125">
        <v>150050712</v>
      </c>
      <c r="C6764" s="985" t="s">
        <v>480</v>
      </c>
      <c r="D6764" s="985" t="s">
        <v>1013</v>
      </c>
      <c r="E6764" s="985" t="s">
        <v>1375</v>
      </c>
      <c r="F6764" s="985">
        <v>58</v>
      </c>
    </row>
    <row r="6765" spans="1:6">
      <c r="A6765" s="125"/>
      <c r="B6765" s="125">
        <v>150050713</v>
      </c>
      <c r="C6765" s="985"/>
      <c r="D6765" s="985"/>
      <c r="E6765" s="985"/>
      <c r="F6765" s="985"/>
    </row>
    <row r="6766" spans="1:6">
      <c r="A6766" s="125"/>
      <c r="B6766" s="125">
        <v>150050714</v>
      </c>
      <c r="C6766" s="985" t="s">
        <v>480</v>
      </c>
      <c r="D6766" s="985"/>
      <c r="E6766" s="985"/>
      <c r="F6766" s="985"/>
    </row>
    <row r="6767" spans="1:6">
      <c r="A6767" s="125"/>
      <c r="B6767" s="125">
        <v>150050715</v>
      </c>
      <c r="C6767" s="985"/>
      <c r="D6767" s="985"/>
      <c r="E6767" s="985"/>
      <c r="F6767" s="985"/>
    </row>
    <row r="6768" spans="1:6">
      <c r="A6768" s="125"/>
      <c r="B6768" s="125">
        <v>150050716</v>
      </c>
      <c r="C6768" s="985" t="s">
        <v>480</v>
      </c>
      <c r="D6768" s="985"/>
      <c r="E6768" s="985"/>
      <c r="F6768" s="985"/>
    </row>
    <row r="6769" spans="1:6">
      <c r="A6769" s="125"/>
      <c r="B6769" s="125">
        <v>150050717</v>
      </c>
      <c r="C6769" s="985"/>
      <c r="D6769" s="985"/>
      <c r="E6769" s="985"/>
      <c r="F6769" s="985"/>
    </row>
    <row r="6770" spans="1:6">
      <c r="A6770" s="125"/>
      <c r="B6770" s="125">
        <v>150050718</v>
      </c>
      <c r="C6770" s="985" t="s">
        <v>480</v>
      </c>
      <c r="D6770" s="985"/>
      <c r="E6770" s="985"/>
      <c r="F6770" s="985"/>
    </row>
    <row r="6771" spans="1:6">
      <c r="A6771" s="125"/>
      <c r="B6771" s="125">
        <v>150050719</v>
      </c>
      <c r="C6771" s="985"/>
      <c r="D6771" s="985"/>
      <c r="E6771" s="985"/>
      <c r="F6771" s="985"/>
    </row>
    <row r="6772" spans="1:6">
      <c r="A6772" s="125"/>
      <c r="B6772" s="125"/>
      <c r="C6772" s="125"/>
      <c r="D6772" s="985"/>
      <c r="E6772" s="985"/>
      <c r="F6772" s="985"/>
    </row>
    <row r="6773" spans="1:6">
      <c r="A6773" s="125"/>
      <c r="B6773" s="125">
        <v>150050720</v>
      </c>
      <c r="C6773" s="985" t="s">
        <v>480</v>
      </c>
      <c r="D6773" s="985" t="s">
        <v>1021</v>
      </c>
      <c r="E6773" s="985" t="s">
        <v>1376</v>
      </c>
      <c r="F6773" s="985">
        <v>59</v>
      </c>
    </row>
    <row r="6774" spans="1:6">
      <c r="A6774" s="125"/>
      <c r="B6774" s="125">
        <v>150050721</v>
      </c>
      <c r="C6774" s="985"/>
      <c r="D6774" s="985"/>
      <c r="E6774" s="985"/>
      <c r="F6774" s="985"/>
    </row>
    <row r="6775" spans="1:6">
      <c r="A6775" s="125"/>
      <c r="B6775" s="125">
        <v>150050722</v>
      </c>
      <c r="C6775" s="125"/>
      <c r="D6775" s="985"/>
      <c r="E6775" s="985"/>
      <c r="F6775" s="985"/>
    </row>
    <row r="6776" spans="1:6">
      <c r="A6776" s="125"/>
      <c r="B6776" s="125">
        <v>150050723</v>
      </c>
      <c r="C6776" s="125"/>
      <c r="D6776" s="985"/>
      <c r="E6776" s="985"/>
      <c r="F6776" s="985"/>
    </row>
    <row r="6777" spans="1:6">
      <c r="A6777" s="125"/>
      <c r="B6777" s="125"/>
      <c r="C6777" s="125"/>
      <c r="D6777" s="985"/>
      <c r="E6777" s="985"/>
      <c r="F6777" s="985"/>
    </row>
    <row r="6778" spans="1:6">
      <c r="A6778" s="125"/>
      <c r="B6778" s="125">
        <v>150050720</v>
      </c>
      <c r="C6778" s="985" t="s">
        <v>480</v>
      </c>
      <c r="D6778" s="985" t="s">
        <v>1013</v>
      </c>
      <c r="E6778" s="985" t="s">
        <v>1377</v>
      </c>
      <c r="F6778" s="985">
        <v>60</v>
      </c>
    </row>
    <row r="6779" spans="1:6">
      <c r="A6779" s="125"/>
      <c r="B6779" s="125">
        <v>150050721</v>
      </c>
      <c r="C6779" s="985"/>
      <c r="D6779" s="985"/>
      <c r="E6779" s="985"/>
      <c r="F6779" s="985"/>
    </row>
    <row r="6780" spans="1:6">
      <c r="A6780" s="125"/>
      <c r="B6780" s="125">
        <v>150050722</v>
      </c>
      <c r="C6780" s="985" t="s">
        <v>480</v>
      </c>
      <c r="D6780" s="985"/>
      <c r="E6780" s="985"/>
      <c r="F6780" s="985"/>
    </row>
    <row r="6781" spans="1:6">
      <c r="A6781" s="125"/>
      <c r="B6781" s="125">
        <v>150050723</v>
      </c>
      <c r="C6781" s="985"/>
      <c r="D6781" s="985"/>
      <c r="E6781" s="985"/>
      <c r="F6781" s="985"/>
    </row>
    <row r="6782" spans="1:6">
      <c r="A6782" s="125"/>
      <c r="B6782" s="125"/>
      <c r="C6782" s="125"/>
      <c r="D6782" s="985"/>
      <c r="E6782" s="985"/>
      <c r="F6782" s="985"/>
    </row>
    <row r="6783" spans="1:6">
      <c r="A6783" s="125"/>
      <c r="B6783" s="125">
        <v>150050724</v>
      </c>
      <c r="C6783" s="985" t="s">
        <v>480</v>
      </c>
      <c r="D6783" s="985" t="s">
        <v>903</v>
      </c>
      <c r="E6783" s="985" t="s">
        <v>1378</v>
      </c>
      <c r="F6783" s="985">
        <v>61</v>
      </c>
    </row>
    <row r="6784" spans="1:6">
      <c r="A6784" s="125"/>
      <c r="B6784" s="125"/>
      <c r="C6784" s="985"/>
      <c r="D6784" s="985"/>
      <c r="E6784" s="985"/>
      <c r="F6784" s="985"/>
    </row>
    <row r="6785" spans="1:6">
      <c r="A6785" s="125"/>
      <c r="B6785" s="125">
        <v>150050725</v>
      </c>
      <c r="C6785" s="985" t="s">
        <v>480</v>
      </c>
      <c r="D6785" s="985" t="s">
        <v>1021</v>
      </c>
      <c r="E6785" s="985" t="s">
        <v>1379</v>
      </c>
      <c r="F6785" s="985">
        <v>62</v>
      </c>
    </row>
    <row r="6786" spans="1:6">
      <c r="A6786" s="125"/>
      <c r="B6786" s="125">
        <v>150050726</v>
      </c>
      <c r="C6786" s="985"/>
      <c r="D6786" s="985"/>
      <c r="E6786" s="985"/>
      <c r="F6786" s="985"/>
    </row>
    <row r="6787" spans="1:6">
      <c r="A6787" s="125"/>
      <c r="B6787" s="125"/>
      <c r="C6787" s="125"/>
      <c r="D6787" s="985"/>
      <c r="E6787" s="985"/>
      <c r="F6787" s="985"/>
    </row>
    <row r="6788" spans="1:6">
      <c r="A6788" s="125"/>
      <c r="B6788" s="125">
        <v>150050725</v>
      </c>
      <c r="C6788" s="985" t="s">
        <v>480</v>
      </c>
      <c r="D6788" s="985" t="s">
        <v>1013</v>
      </c>
      <c r="E6788" s="985" t="s">
        <v>1380</v>
      </c>
      <c r="F6788" s="985">
        <v>63</v>
      </c>
    </row>
    <row r="6789" spans="1:6">
      <c r="A6789" s="125"/>
      <c r="B6789" s="125">
        <v>150050726</v>
      </c>
      <c r="C6789" s="985"/>
      <c r="D6789" s="985"/>
      <c r="E6789" s="985"/>
      <c r="F6789" s="985"/>
    </row>
    <row r="6790" spans="1:6">
      <c r="A6790" s="125"/>
      <c r="B6790" s="125"/>
      <c r="C6790" s="125"/>
      <c r="D6790" s="985"/>
      <c r="E6790" s="985"/>
      <c r="F6790" s="985"/>
    </row>
    <row r="6791" spans="1:6">
      <c r="A6791" s="125"/>
      <c r="B6791" s="125">
        <v>150050101</v>
      </c>
      <c r="C6791" s="985" t="s">
        <v>481</v>
      </c>
      <c r="D6791" s="985" t="s">
        <v>1013</v>
      </c>
      <c r="E6791" s="985" t="s">
        <v>1381</v>
      </c>
      <c r="F6791" s="985">
        <v>64</v>
      </c>
    </row>
    <row r="6792" spans="1:6">
      <c r="A6792" s="125"/>
      <c r="B6792" s="125">
        <v>150050102</v>
      </c>
      <c r="C6792" s="985"/>
      <c r="D6792" s="985"/>
      <c r="E6792" s="985"/>
      <c r="F6792" s="985"/>
    </row>
    <row r="6793" spans="1:6">
      <c r="A6793" s="125"/>
      <c r="B6793" s="125">
        <v>150050103</v>
      </c>
      <c r="C6793" s="125"/>
      <c r="D6793" s="985"/>
      <c r="E6793" s="985"/>
      <c r="F6793" s="985"/>
    </row>
    <row r="6794" spans="1:6">
      <c r="A6794" s="125"/>
      <c r="B6794" s="125"/>
      <c r="C6794" s="125"/>
      <c r="D6794" s="985"/>
      <c r="E6794" s="985"/>
      <c r="F6794" s="985"/>
    </row>
    <row r="6795" spans="1:6">
      <c r="A6795" s="125"/>
      <c r="B6795" s="125">
        <v>150050101</v>
      </c>
      <c r="C6795" s="985" t="s">
        <v>481</v>
      </c>
      <c r="D6795" s="986" t="s">
        <v>1013</v>
      </c>
      <c r="E6795" s="986" t="s">
        <v>1382</v>
      </c>
      <c r="F6795" s="985">
        <v>65</v>
      </c>
    </row>
    <row r="6796" spans="1:6">
      <c r="A6796" s="125"/>
      <c r="B6796" s="125">
        <v>150050102</v>
      </c>
      <c r="C6796" s="985"/>
      <c r="D6796" s="986"/>
      <c r="E6796" s="986"/>
      <c r="F6796" s="985"/>
    </row>
    <row r="6797" spans="1:6">
      <c r="A6797" s="125"/>
      <c r="B6797" s="125">
        <v>150050103</v>
      </c>
      <c r="C6797" s="125"/>
      <c r="D6797" s="986"/>
      <c r="E6797" s="986"/>
      <c r="F6797" s="985"/>
    </row>
    <row r="6798" spans="1:6">
      <c r="A6798" s="125"/>
      <c r="B6798" s="125"/>
      <c r="C6798" s="125"/>
      <c r="D6798" s="986"/>
      <c r="E6798" s="986"/>
      <c r="F6798" s="985"/>
    </row>
    <row r="6799" spans="1:6">
      <c r="A6799" s="125"/>
      <c r="B6799" s="125">
        <v>150050104</v>
      </c>
      <c r="C6799" s="985" t="s">
        <v>482</v>
      </c>
      <c r="D6799" s="985" t="s">
        <v>1021</v>
      </c>
      <c r="E6799" s="985" t="s">
        <v>1383</v>
      </c>
      <c r="F6799" s="985">
        <v>66</v>
      </c>
    </row>
    <row r="6800" spans="1:6">
      <c r="A6800" s="125"/>
      <c r="B6800" s="125">
        <v>150050105</v>
      </c>
      <c r="C6800" s="985"/>
      <c r="D6800" s="985"/>
      <c r="E6800" s="985"/>
      <c r="F6800" s="985"/>
    </row>
    <row r="6801" spans="1:6">
      <c r="A6801" s="125"/>
      <c r="B6801" s="125">
        <v>150050106</v>
      </c>
      <c r="C6801" s="125"/>
      <c r="D6801" s="985"/>
      <c r="E6801" s="985"/>
      <c r="F6801" s="985"/>
    </row>
    <row r="6802" spans="1:6">
      <c r="A6802" s="125"/>
      <c r="B6802" s="125"/>
      <c r="C6802" s="125"/>
      <c r="D6802" s="985"/>
      <c r="E6802" s="985"/>
      <c r="F6802" s="985"/>
    </row>
    <row r="6803" spans="1:6">
      <c r="A6803" s="125"/>
      <c r="B6803" s="125">
        <v>150050104</v>
      </c>
      <c r="C6803" s="985" t="s">
        <v>482</v>
      </c>
      <c r="D6803" s="986" t="s">
        <v>1013</v>
      </c>
      <c r="E6803" s="986" t="s">
        <v>1384</v>
      </c>
      <c r="F6803" s="985">
        <v>67</v>
      </c>
    </row>
    <row r="6804" spans="1:6">
      <c r="A6804" s="125"/>
      <c r="B6804" s="125">
        <v>150050105</v>
      </c>
      <c r="C6804" s="985"/>
      <c r="D6804" s="986"/>
      <c r="E6804" s="986"/>
      <c r="F6804" s="985"/>
    </row>
    <row r="6805" spans="1:6">
      <c r="A6805" s="125"/>
      <c r="B6805" s="125">
        <v>150050106</v>
      </c>
      <c r="C6805" s="125"/>
      <c r="D6805" s="986"/>
      <c r="E6805" s="986"/>
      <c r="F6805" s="985"/>
    </row>
    <row r="6806" spans="1:6">
      <c r="A6806" s="125"/>
      <c r="B6806" s="125"/>
      <c r="C6806" s="125"/>
      <c r="D6806" s="986"/>
      <c r="E6806" s="986"/>
      <c r="F6806" s="985"/>
    </row>
    <row r="6807" spans="1:6">
      <c r="A6807" s="125"/>
      <c r="B6807" s="125"/>
      <c r="C6807" s="985" t="s">
        <v>482</v>
      </c>
      <c r="D6807" s="986" t="s">
        <v>1021</v>
      </c>
      <c r="E6807" s="986" t="s">
        <v>1385</v>
      </c>
      <c r="F6807" s="985">
        <v>68</v>
      </c>
    </row>
    <row r="6808" spans="1:6">
      <c r="A6808" s="125"/>
      <c r="B6808" s="125">
        <v>150050107</v>
      </c>
      <c r="C6808" s="985"/>
      <c r="D6808" s="986"/>
      <c r="E6808" s="986"/>
      <c r="F6808" s="985"/>
    </row>
    <row r="6809" spans="1:6">
      <c r="A6809" s="125"/>
      <c r="B6809" s="125">
        <v>150050108</v>
      </c>
      <c r="C6809" s="125"/>
      <c r="D6809" s="986"/>
      <c r="E6809" s="986"/>
      <c r="F6809" s="985"/>
    </row>
    <row r="6810" spans="1:6">
      <c r="A6810" s="125"/>
      <c r="B6810" s="125">
        <v>150050109</v>
      </c>
      <c r="C6810" s="125"/>
      <c r="D6810" s="986"/>
      <c r="E6810" s="986"/>
      <c r="F6810" s="985"/>
    </row>
    <row r="6811" spans="1:6">
      <c r="A6811" s="125"/>
      <c r="B6811" s="125"/>
      <c r="C6811" s="125"/>
      <c r="D6811" s="986"/>
      <c r="E6811" s="986"/>
      <c r="F6811" s="985"/>
    </row>
    <row r="6812" spans="1:6">
      <c r="A6812" s="125"/>
      <c r="B6812" s="125">
        <v>150050107</v>
      </c>
      <c r="C6812" s="985" t="s">
        <v>483</v>
      </c>
      <c r="D6812" s="986" t="s">
        <v>1013</v>
      </c>
      <c r="E6812" s="986" t="s">
        <v>1386</v>
      </c>
      <c r="F6812" s="985">
        <v>69</v>
      </c>
    </row>
    <row r="6813" spans="1:6">
      <c r="A6813" s="125"/>
      <c r="B6813" s="125">
        <v>150050108</v>
      </c>
      <c r="C6813" s="985"/>
      <c r="D6813" s="986"/>
      <c r="E6813" s="986"/>
      <c r="F6813" s="985"/>
    </row>
    <row r="6814" spans="1:6">
      <c r="A6814" s="125"/>
      <c r="B6814" s="125">
        <v>150050109</v>
      </c>
      <c r="C6814" s="125"/>
      <c r="D6814" s="986"/>
      <c r="E6814" s="986"/>
      <c r="F6814" s="985"/>
    </row>
    <row r="6815" spans="1:6">
      <c r="A6815" s="125"/>
      <c r="B6815" s="125"/>
      <c r="C6815" s="125"/>
      <c r="D6815" s="986"/>
      <c r="E6815" s="986"/>
      <c r="F6815" s="985"/>
    </row>
    <row r="6816" spans="1:6">
      <c r="A6816" s="125"/>
      <c r="B6816" s="125">
        <v>150050110</v>
      </c>
      <c r="C6816" s="985" t="s">
        <v>483</v>
      </c>
      <c r="D6816" s="986" t="s">
        <v>1021</v>
      </c>
      <c r="E6816" s="986" t="s">
        <v>1387</v>
      </c>
      <c r="F6816" s="985">
        <v>70</v>
      </c>
    </row>
    <row r="6817" spans="1:6">
      <c r="A6817" s="125"/>
      <c r="B6817" s="125">
        <v>150050111</v>
      </c>
      <c r="C6817" s="985"/>
      <c r="D6817" s="986"/>
      <c r="E6817" s="986"/>
      <c r="F6817" s="985"/>
    </row>
    <row r="6818" spans="1:6">
      <c r="A6818" s="125"/>
      <c r="B6818" s="125">
        <v>150050112</v>
      </c>
      <c r="C6818" s="125"/>
      <c r="D6818" s="986"/>
      <c r="E6818" s="986"/>
      <c r="F6818" s="985"/>
    </row>
    <row r="6819" spans="1:6">
      <c r="A6819" s="125"/>
      <c r="B6819" s="125"/>
      <c r="C6819" s="125"/>
      <c r="D6819" s="986"/>
      <c r="E6819" s="986"/>
      <c r="F6819" s="985"/>
    </row>
    <row r="6820" spans="1:6">
      <c r="A6820" s="125"/>
      <c r="B6820" s="125">
        <v>150050110</v>
      </c>
      <c r="C6820" s="985" t="s">
        <v>483</v>
      </c>
      <c r="D6820" s="986" t="s">
        <v>1013</v>
      </c>
      <c r="E6820" s="986" t="s">
        <v>1388</v>
      </c>
      <c r="F6820" s="985">
        <v>71</v>
      </c>
    </row>
    <row r="6821" spans="1:6">
      <c r="A6821" s="125"/>
      <c r="B6821" s="125">
        <v>150050111</v>
      </c>
      <c r="C6821" s="985"/>
      <c r="D6821" s="986"/>
      <c r="E6821" s="986"/>
      <c r="F6821" s="985"/>
    </row>
    <row r="6822" spans="1:6">
      <c r="A6822" s="125"/>
      <c r="B6822" s="125">
        <v>150050112</v>
      </c>
      <c r="C6822" s="985" t="s">
        <v>483</v>
      </c>
      <c r="D6822" s="986"/>
      <c r="E6822" s="986"/>
      <c r="F6822" s="985"/>
    </row>
    <row r="6823" spans="1:6">
      <c r="A6823" s="125"/>
      <c r="B6823" s="125">
        <v>150050113</v>
      </c>
      <c r="C6823" s="985"/>
      <c r="D6823" s="986"/>
      <c r="E6823" s="986"/>
      <c r="F6823" s="985"/>
    </row>
    <row r="6824" spans="1:6">
      <c r="A6824" s="125"/>
      <c r="B6824" s="125">
        <v>150050114</v>
      </c>
      <c r="C6824" s="985" t="s">
        <v>483</v>
      </c>
      <c r="D6824" s="986"/>
      <c r="E6824" s="986"/>
      <c r="F6824" s="985"/>
    </row>
    <row r="6825" spans="1:6">
      <c r="A6825" s="125"/>
      <c r="B6825" s="125">
        <v>150050115</v>
      </c>
      <c r="C6825" s="985"/>
      <c r="D6825" s="986"/>
      <c r="E6825" s="986"/>
      <c r="F6825" s="985"/>
    </row>
    <row r="6826" spans="1:6">
      <c r="A6826" s="125"/>
      <c r="B6826" s="125"/>
      <c r="C6826" s="125"/>
      <c r="D6826" s="986"/>
      <c r="E6826" s="986"/>
      <c r="F6826" s="985"/>
    </row>
    <row r="6827" spans="1:6">
      <c r="A6827" s="125"/>
      <c r="B6827" s="125">
        <v>150050113</v>
      </c>
      <c r="C6827" s="985" t="s">
        <v>483</v>
      </c>
      <c r="D6827" s="986" t="s">
        <v>1021</v>
      </c>
      <c r="E6827" s="986" t="s">
        <v>1389</v>
      </c>
      <c r="F6827" s="985">
        <v>72</v>
      </c>
    </row>
    <row r="6828" spans="1:6">
      <c r="A6828" s="125"/>
      <c r="B6828" s="125">
        <v>150050114</v>
      </c>
      <c r="C6828" s="985"/>
      <c r="D6828" s="986"/>
      <c r="E6828" s="986"/>
      <c r="F6828" s="985"/>
    </row>
    <row r="6829" spans="1:6">
      <c r="A6829" s="125"/>
      <c r="B6829" s="125">
        <v>150050115</v>
      </c>
      <c r="C6829" s="125"/>
      <c r="D6829" s="986"/>
      <c r="E6829" s="986"/>
      <c r="F6829" s="985"/>
    </row>
    <row r="6830" spans="1:6">
      <c r="A6830" s="125"/>
      <c r="B6830" s="125"/>
      <c r="C6830" s="125"/>
      <c r="D6830" s="986"/>
      <c r="E6830" s="986"/>
      <c r="F6830" s="985"/>
    </row>
    <row r="6831" spans="1:6">
      <c r="A6831" s="125"/>
      <c r="B6831" s="125">
        <v>150050116</v>
      </c>
      <c r="C6831" s="985" t="s">
        <v>483</v>
      </c>
      <c r="D6831" s="986" t="s">
        <v>903</v>
      </c>
      <c r="E6831" s="986" t="s">
        <v>1390</v>
      </c>
      <c r="F6831" s="985">
        <v>73</v>
      </c>
    </row>
    <row r="6832" spans="1:6">
      <c r="A6832" s="125"/>
      <c r="B6832" s="125">
        <v>150050117</v>
      </c>
      <c r="C6832" s="985"/>
      <c r="D6832" s="986"/>
      <c r="E6832" s="986"/>
      <c r="F6832" s="985"/>
    </row>
    <row r="6833" spans="1:6">
      <c r="A6833" s="125"/>
      <c r="B6833" s="125"/>
      <c r="C6833" s="125"/>
      <c r="D6833" s="986"/>
      <c r="E6833" s="986"/>
      <c r="F6833" s="985"/>
    </row>
    <row r="6834" spans="1:6">
      <c r="A6834" s="125"/>
      <c r="B6834" s="125">
        <v>150050401</v>
      </c>
      <c r="C6834" s="985" t="s">
        <v>484</v>
      </c>
      <c r="D6834" s="986" t="s">
        <v>1021</v>
      </c>
      <c r="E6834" s="986" t="s">
        <v>1391</v>
      </c>
      <c r="F6834" s="985">
        <v>74</v>
      </c>
    </row>
    <row r="6835" spans="1:6">
      <c r="A6835" s="125"/>
      <c r="B6835" s="125">
        <v>150050402</v>
      </c>
      <c r="C6835" s="985"/>
      <c r="D6835" s="986"/>
      <c r="E6835" s="986"/>
      <c r="F6835" s="985"/>
    </row>
    <row r="6836" spans="1:6">
      <c r="A6836" s="125"/>
      <c r="B6836" s="125"/>
      <c r="C6836" s="125"/>
      <c r="D6836" s="986"/>
      <c r="E6836" s="986"/>
      <c r="F6836" s="985"/>
    </row>
    <row r="6837" spans="1:6">
      <c r="A6837" s="125"/>
      <c r="B6837" s="125">
        <v>150050401</v>
      </c>
      <c r="C6837" s="985" t="s">
        <v>484</v>
      </c>
      <c r="D6837" s="986" t="s">
        <v>1013</v>
      </c>
      <c r="E6837" s="986" t="s">
        <v>1392</v>
      </c>
      <c r="F6837" s="985">
        <v>75</v>
      </c>
    </row>
    <row r="6838" spans="1:6">
      <c r="A6838" s="125"/>
      <c r="B6838" s="125">
        <v>150050402</v>
      </c>
      <c r="C6838" s="985"/>
      <c r="D6838" s="986"/>
      <c r="E6838" s="986"/>
      <c r="F6838" s="985"/>
    </row>
    <row r="6839" spans="1:6">
      <c r="A6839" s="125"/>
      <c r="B6839" s="125"/>
      <c r="C6839" s="125"/>
      <c r="D6839" s="986"/>
      <c r="E6839" s="986"/>
      <c r="F6839" s="985"/>
    </row>
    <row r="6840" spans="1:6">
      <c r="A6840" s="125"/>
      <c r="B6840" s="125">
        <v>150050403</v>
      </c>
      <c r="C6840" s="985" t="s">
        <v>485</v>
      </c>
      <c r="D6840" s="986" t="s">
        <v>1021</v>
      </c>
      <c r="E6840" s="986" t="s">
        <v>1393</v>
      </c>
      <c r="F6840" s="985">
        <v>76</v>
      </c>
    </row>
    <row r="6841" spans="1:6">
      <c r="A6841" s="125"/>
      <c r="B6841" s="125">
        <v>150050404</v>
      </c>
      <c r="C6841" s="985"/>
      <c r="D6841" s="986"/>
      <c r="E6841" s="986"/>
      <c r="F6841" s="985"/>
    </row>
    <row r="6842" spans="1:6">
      <c r="A6842" s="125"/>
      <c r="B6842" s="125">
        <v>150050405</v>
      </c>
      <c r="C6842" s="125"/>
      <c r="D6842" s="986"/>
      <c r="E6842" s="986"/>
      <c r="F6842" s="985"/>
    </row>
    <row r="6843" spans="1:6">
      <c r="A6843" s="125"/>
      <c r="B6843" s="125"/>
      <c r="C6843" s="125"/>
      <c r="D6843" s="986"/>
      <c r="E6843" s="986"/>
      <c r="F6843" s="985"/>
    </row>
    <row r="6844" spans="1:6">
      <c r="A6844" s="125"/>
      <c r="B6844" s="125">
        <v>150050403</v>
      </c>
      <c r="C6844" s="985" t="s">
        <v>485</v>
      </c>
      <c r="D6844" s="986" t="s">
        <v>1013</v>
      </c>
      <c r="E6844" s="986" t="s">
        <v>1394</v>
      </c>
      <c r="F6844" s="985">
        <v>77</v>
      </c>
    </row>
    <row r="6845" spans="1:6">
      <c r="A6845" s="125"/>
      <c r="B6845" s="125">
        <v>150050404</v>
      </c>
      <c r="C6845" s="985"/>
      <c r="D6845" s="986"/>
      <c r="E6845" s="986"/>
      <c r="F6845" s="985"/>
    </row>
    <row r="6846" spans="1:6">
      <c r="A6846" s="125"/>
      <c r="B6846" s="125">
        <v>150050405</v>
      </c>
      <c r="C6846" s="125"/>
      <c r="D6846" s="986"/>
      <c r="E6846" s="986"/>
      <c r="F6846" s="985"/>
    </row>
    <row r="6847" spans="1:6">
      <c r="A6847" s="125"/>
      <c r="B6847" s="125"/>
      <c r="C6847" s="125"/>
      <c r="D6847" s="986"/>
      <c r="E6847" s="986"/>
      <c r="F6847" s="985"/>
    </row>
    <row r="6848" spans="1:6">
      <c r="A6848" s="125"/>
      <c r="B6848" s="125">
        <v>150050406</v>
      </c>
      <c r="C6848" s="985" t="s">
        <v>486</v>
      </c>
      <c r="D6848" s="986" t="s">
        <v>1013</v>
      </c>
      <c r="E6848" s="986" t="s">
        <v>1395</v>
      </c>
      <c r="F6848" s="985">
        <v>78</v>
      </c>
    </row>
    <row r="6849" spans="1:6">
      <c r="A6849" s="125"/>
      <c r="B6849" s="125">
        <v>150050407</v>
      </c>
      <c r="C6849" s="985"/>
      <c r="D6849" s="986"/>
      <c r="E6849" s="986"/>
      <c r="F6849" s="985"/>
    </row>
    <row r="6850" spans="1:6">
      <c r="A6850" s="125"/>
      <c r="B6850" s="125">
        <v>150050408</v>
      </c>
      <c r="C6850" s="125"/>
      <c r="D6850" s="986"/>
      <c r="E6850" s="986"/>
      <c r="F6850" s="985"/>
    </row>
    <row r="6851" spans="1:6">
      <c r="A6851" s="125"/>
      <c r="B6851" s="125"/>
      <c r="C6851" s="125"/>
      <c r="D6851" s="986"/>
      <c r="E6851" s="986"/>
      <c r="F6851" s="985"/>
    </row>
    <row r="6852" spans="1:6">
      <c r="A6852" s="125"/>
      <c r="B6852" s="125">
        <v>150050406</v>
      </c>
      <c r="C6852" s="985" t="s">
        <v>486</v>
      </c>
      <c r="D6852" s="986" t="s">
        <v>1021</v>
      </c>
      <c r="E6852" s="986" t="s">
        <v>1396</v>
      </c>
      <c r="F6852" s="985">
        <v>79</v>
      </c>
    </row>
    <row r="6853" spans="1:6">
      <c r="A6853" s="125"/>
      <c r="B6853" s="125">
        <v>150050407</v>
      </c>
      <c r="C6853" s="985"/>
      <c r="D6853" s="986"/>
      <c r="E6853" s="986"/>
      <c r="F6853" s="985"/>
    </row>
    <row r="6854" spans="1:6">
      <c r="A6854" s="125"/>
      <c r="B6854" s="125">
        <v>150050408</v>
      </c>
      <c r="C6854" s="125"/>
      <c r="D6854" s="986"/>
      <c r="E6854" s="986"/>
      <c r="F6854" s="985"/>
    </row>
    <row r="6855" spans="1:6">
      <c r="A6855" s="125"/>
      <c r="B6855" s="125"/>
      <c r="C6855" s="125"/>
      <c r="D6855" s="986"/>
      <c r="E6855" s="986"/>
      <c r="F6855" s="985"/>
    </row>
    <row r="6856" spans="1:6">
      <c r="A6856" s="125"/>
      <c r="B6856" s="125">
        <v>150060101</v>
      </c>
      <c r="C6856" s="985" t="s">
        <v>487</v>
      </c>
      <c r="D6856" s="986" t="s">
        <v>903</v>
      </c>
      <c r="E6856" s="986" t="s">
        <v>1397</v>
      </c>
      <c r="F6856" s="985">
        <v>80</v>
      </c>
    </row>
    <row r="6857" spans="1:6">
      <c r="A6857" s="125"/>
      <c r="B6857" s="125"/>
      <c r="C6857" s="985"/>
      <c r="D6857" s="986"/>
      <c r="E6857" s="986"/>
      <c r="F6857" s="985"/>
    </row>
    <row r="6858" spans="1:6">
      <c r="A6858" s="125"/>
      <c r="B6858" s="125">
        <v>150060102</v>
      </c>
      <c r="C6858" s="985" t="s">
        <v>487</v>
      </c>
      <c r="D6858" s="986" t="s">
        <v>903</v>
      </c>
      <c r="E6858" s="986" t="s">
        <v>1398</v>
      </c>
      <c r="F6858" s="985">
        <v>81</v>
      </c>
    </row>
    <row r="6859" spans="1:6">
      <c r="A6859" s="125"/>
      <c r="B6859" s="125">
        <v>150060103</v>
      </c>
      <c r="C6859" s="985"/>
      <c r="D6859" s="986"/>
      <c r="E6859" s="986"/>
      <c r="F6859" s="985"/>
    </row>
    <row r="6860" spans="1:6">
      <c r="A6860" s="125"/>
      <c r="B6860" s="125"/>
      <c r="C6860" s="125"/>
      <c r="D6860" s="986"/>
      <c r="E6860" s="986"/>
      <c r="F6860" s="985"/>
    </row>
    <row r="6861" spans="1:6">
      <c r="A6861" s="125"/>
      <c r="B6861" s="125">
        <v>150060104</v>
      </c>
      <c r="C6861" s="985" t="s">
        <v>488</v>
      </c>
      <c r="D6861" s="986" t="s">
        <v>1021</v>
      </c>
      <c r="E6861" s="986" t="s">
        <v>1399</v>
      </c>
      <c r="F6861" s="985">
        <v>82</v>
      </c>
    </row>
    <row r="6862" spans="1:6">
      <c r="A6862" s="125"/>
      <c r="B6862" s="125"/>
      <c r="C6862" s="985"/>
      <c r="D6862" s="986"/>
      <c r="E6862" s="986"/>
      <c r="F6862" s="985"/>
    </row>
    <row r="6863" spans="1:6">
      <c r="A6863" s="125"/>
      <c r="B6863" s="125">
        <v>150060104</v>
      </c>
      <c r="C6863" s="985" t="s">
        <v>488</v>
      </c>
      <c r="D6863" s="986" t="s">
        <v>1013</v>
      </c>
      <c r="E6863" s="986" t="s">
        <v>1400</v>
      </c>
      <c r="F6863" s="985">
        <v>83</v>
      </c>
    </row>
    <row r="6864" spans="1:6">
      <c r="A6864" s="125"/>
      <c r="B6864" s="125"/>
      <c r="C6864" s="985"/>
      <c r="D6864" s="986"/>
      <c r="E6864" s="986"/>
      <c r="F6864" s="985"/>
    </row>
    <row r="6865" spans="1:6">
      <c r="A6865" s="125"/>
      <c r="B6865" s="125">
        <v>150060105</v>
      </c>
      <c r="C6865" s="985" t="s">
        <v>489</v>
      </c>
      <c r="D6865" s="986" t="s">
        <v>903</v>
      </c>
      <c r="E6865" s="986" t="s">
        <v>1401</v>
      </c>
      <c r="F6865" s="985">
        <v>84</v>
      </c>
    </row>
    <row r="6866" spans="1:6">
      <c r="A6866" s="125"/>
      <c r="B6866" s="125"/>
      <c r="C6866" s="985"/>
      <c r="D6866" s="986"/>
      <c r="E6866" s="986"/>
      <c r="F6866" s="985"/>
    </row>
    <row r="6867" spans="1:6">
      <c r="A6867" s="125"/>
      <c r="B6867" s="125">
        <v>150060106</v>
      </c>
      <c r="C6867" s="985" t="s">
        <v>489</v>
      </c>
      <c r="D6867" s="986" t="s">
        <v>903</v>
      </c>
      <c r="E6867" s="986" t="s">
        <v>1402</v>
      </c>
      <c r="F6867" s="985">
        <v>85</v>
      </c>
    </row>
    <row r="6868" spans="1:6">
      <c r="A6868" s="125"/>
      <c r="B6868" s="125">
        <v>150060107</v>
      </c>
      <c r="C6868" s="985"/>
      <c r="D6868" s="986"/>
      <c r="E6868" s="986"/>
      <c r="F6868" s="985"/>
    </row>
    <row r="6869" spans="1:6">
      <c r="A6869" s="125"/>
      <c r="B6869" s="125"/>
      <c r="C6869" s="125"/>
      <c r="D6869" s="986"/>
      <c r="E6869" s="986"/>
      <c r="F6869" s="985"/>
    </row>
    <row r="6870" spans="1:6">
      <c r="A6870" s="125"/>
      <c r="B6870" s="125">
        <v>150060301</v>
      </c>
      <c r="C6870" s="985" t="s">
        <v>490</v>
      </c>
      <c r="D6870" s="986" t="s">
        <v>1021</v>
      </c>
      <c r="E6870" s="986" t="s">
        <v>1403</v>
      </c>
      <c r="F6870" s="985">
        <v>86</v>
      </c>
    </row>
    <row r="6871" spans="1:6">
      <c r="A6871" s="125"/>
      <c r="B6871" s="125"/>
      <c r="C6871" s="985"/>
      <c r="D6871" s="986"/>
      <c r="E6871" s="986"/>
      <c r="F6871" s="985"/>
    </row>
    <row r="6872" spans="1:6">
      <c r="A6872" s="125"/>
      <c r="B6872" s="125">
        <v>150060301</v>
      </c>
      <c r="C6872" s="985" t="s">
        <v>490</v>
      </c>
      <c r="D6872" s="986" t="s">
        <v>1013</v>
      </c>
      <c r="E6872" s="986" t="s">
        <v>1404</v>
      </c>
      <c r="F6872" s="985">
        <v>87</v>
      </c>
    </row>
    <row r="6873" spans="1:6">
      <c r="A6873" s="125"/>
      <c r="B6873" s="125"/>
      <c r="C6873" s="985"/>
      <c r="D6873" s="986"/>
      <c r="E6873" s="986"/>
      <c r="F6873" s="985"/>
    </row>
    <row r="6874" spans="1:6">
      <c r="A6874" s="125"/>
      <c r="B6874" s="125">
        <v>150060302</v>
      </c>
      <c r="C6874" s="985" t="s">
        <v>491</v>
      </c>
      <c r="D6874" s="986" t="s">
        <v>903</v>
      </c>
      <c r="E6874" s="986" t="s">
        <v>1405</v>
      </c>
      <c r="F6874" s="985">
        <v>88</v>
      </c>
    </row>
    <row r="6875" spans="1:6">
      <c r="A6875" s="125"/>
      <c r="B6875" s="125">
        <v>150060303</v>
      </c>
      <c r="C6875" s="985"/>
      <c r="D6875" s="986"/>
      <c r="E6875" s="986"/>
      <c r="F6875" s="985"/>
    </row>
    <row r="6876" spans="1:6">
      <c r="A6876" s="125"/>
      <c r="B6876" s="125"/>
      <c r="C6876" s="125"/>
      <c r="D6876" s="986"/>
      <c r="E6876" s="986"/>
      <c r="F6876" s="985"/>
    </row>
    <row r="6877" spans="1:6">
      <c r="A6877" s="125"/>
      <c r="B6877" s="125">
        <v>150060304</v>
      </c>
      <c r="C6877" s="985" t="s">
        <v>491</v>
      </c>
      <c r="D6877" s="986" t="s">
        <v>903</v>
      </c>
      <c r="E6877" s="986" t="s">
        <v>1406</v>
      </c>
      <c r="F6877" s="985">
        <v>89</v>
      </c>
    </row>
    <row r="6878" spans="1:6">
      <c r="A6878" s="125"/>
      <c r="B6878" s="125"/>
      <c r="C6878" s="985"/>
      <c r="D6878" s="986"/>
      <c r="E6878" s="986"/>
      <c r="F6878" s="985"/>
    </row>
    <row r="6879" spans="1:6">
      <c r="A6879" s="125"/>
      <c r="B6879" s="125">
        <v>150060305</v>
      </c>
      <c r="C6879" s="985" t="s">
        <v>491</v>
      </c>
      <c r="D6879" s="986" t="s">
        <v>903</v>
      </c>
      <c r="E6879" s="986" t="s">
        <v>1407</v>
      </c>
      <c r="F6879" s="985">
        <v>90</v>
      </c>
    </row>
    <row r="6880" spans="1:6">
      <c r="A6880" s="125"/>
      <c r="B6880" s="125"/>
      <c r="C6880" s="985"/>
      <c r="D6880" s="986"/>
      <c r="E6880" s="986"/>
      <c r="F6880" s="985"/>
    </row>
    <row r="6881" spans="1:6">
      <c r="A6881" s="125"/>
      <c r="B6881" s="125">
        <v>150060306</v>
      </c>
      <c r="C6881" s="985" t="s">
        <v>491</v>
      </c>
      <c r="D6881" s="986" t="s">
        <v>903</v>
      </c>
      <c r="E6881" s="986" t="s">
        <v>1408</v>
      </c>
      <c r="F6881" s="985">
        <v>91</v>
      </c>
    </row>
    <row r="6882" spans="1:6">
      <c r="A6882" s="125"/>
      <c r="B6882" s="125">
        <v>150060307</v>
      </c>
      <c r="C6882" s="985"/>
      <c r="D6882" s="986"/>
      <c r="E6882" s="986"/>
      <c r="F6882" s="985"/>
    </row>
    <row r="6883" spans="1:6">
      <c r="A6883" s="125"/>
      <c r="B6883" s="125"/>
      <c r="C6883" s="125"/>
      <c r="D6883" s="986"/>
      <c r="E6883" s="986"/>
      <c r="F6883" s="985"/>
    </row>
    <row r="6884" spans="1:6">
      <c r="A6884" s="125"/>
      <c r="B6884" s="125">
        <v>150060308</v>
      </c>
      <c r="C6884" s="985" t="s">
        <v>492</v>
      </c>
      <c r="D6884" s="986" t="s">
        <v>903</v>
      </c>
      <c r="E6884" s="986" t="s">
        <v>1409</v>
      </c>
      <c r="F6884" s="985">
        <v>92</v>
      </c>
    </row>
    <row r="6885" spans="1:6">
      <c r="A6885" s="125"/>
      <c r="B6885" s="125">
        <v>150060309</v>
      </c>
      <c r="C6885" s="985"/>
      <c r="D6885" s="986"/>
      <c r="E6885" s="986"/>
      <c r="F6885" s="985"/>
    </row>
    <row r="6886" spans="1:6">
      <c r="A6886" s="125"/>
      <c r="B6886" s="125"/>
      <c r="C6886" s="125"/>
      <c r="D6886" s="986"/>
      <c r="E6886" s="986"/>
      <c r="F6886" s="985"/>
    </row>
    <row r="6887" spans="1:6">
      <c r="A6887" s="125"/>
      <c r="B6887" s="125">
        <v>150060310</v>
      </c>
      <c r="C6887" s="985" t="s">
        <v>492</v>
      </c>
      <c r="D6887" s="986" t="s">
        <v>903</v>
      </c>
      <c r="E6887" s="986" t="s">
        <v>1410</v>
      </c>
      <c r="F6887" s="985">
        <v>93</v>
      </c>
    </row>
    <row r="6888" spans="1:6">
      <c r="A6888" s="125"/>
      <c r="B6888" s="125"/>
      <c r="C6888" s="985"/>
      <c r="D6888" s="986"/>
      <c r="E6888" s="986"/>
      <c r="F6888" s="985"/>
    </row>
    <row r="6889" spans="1:6">
      <c r="A6889" s="125"/>
      <c r="B6889" s="125">
        <v>150060311</v>
      </c>
      <c r="C6889" s="985" t="s">
        <v>492</v>
      </c>
      <c r="D6889" s="986" t="s">
        <v>903</v>
      </c>
      <c r="E6889" s="986" t="s">
        <v>1411</v>
      </c>
      <c r="F6889" s="985">
        <v>94</v>
      </c>
    </row>
    <row r="6890" spans="1:6">
      <c r="A6890" s="125"/>
      <c r="B6890" s="125">
        <v>150060312</v>
      </c>
      <c r="C6890" s="985"/>
      <c r="D6890" s="986"/>
      <c r="E6890" s="986"/>
      <c r="F6890" s="985"/>
    </row>
    <row r="6891" spans="1:6">
      <c r="A6891" s="125"/>
      <c r="B6891" s="125"/>
      <c r="C6891" s="125"/>
      <c r="D6891" s="986"/>
      <c r="E6891" s="986"/>
      <c r="F6891" s="985"/>
    </row>
    <row r="6892" spans="1:6">
      <c r="A6892" s="125"/>
      <c r="B6892" s="125">
        <v>150060313</v>
      </c>
      <c r="C6892" s="985" t="s">
        <v>493</v>
      </c>
      <c r="D6892" s="986" t="s">
        <v>903</v>
      </c>
      <c r="E6892" s="986" t="s">
        <v>1412</v>
      </c>
      <c r="F6892" s="985">
        <v>95</v>
      </c>
    </row>
    <row r="6893" spans="1:6">
      <c r="A6893" s="125"/>
      <c r="B6893" s="125">
        <v>150060314</v>
      </c>
      <c r="C6893" s="985"/>
      <c r="D6893" s="986"/>
      <c r="E6893" s="986"/>
      <c r="F6893" s="985"/>
    </row>
    <row r="6894" spans="1:6">
      <c r="A6894" s="125"/>
      <c r="B6894" s="125">
        <v>150060315</v>
      </c>
      <c r="C6894" s="125"/>
      <c r="D6894" s="986"/>
      <c r="E6894" s="986"/>
      <c r="F6894" s="985"/>
    </row>
    <row r="6895" spans="1:6">
      <c r="A6895" s="125"/>
      <c r="B6895" s="125"/>
      <c r="C6895" s="125"/>
      <c r="D6895" s="986"/>
      <c r="E6895" s="986"/>
      <c r="F6895" s="985"/>
    </row>
    <row r="6896" spans="1:6">
      <c r="A6896" s="125"/>
      <c r="B6896" s="125">
        <v>150060316</v>
      </c>
      <c r="C6896" s="985" t="s">
        <v>493</v>
      </c>
      <c r="D6896" s="986" t="s">
        <v>903</v>
      </c>
      <c r="E6896" s="986" t="s">
        <v>1412</v>
      </c>
      <c r="F6896" s="985">
        <v>96</v>
      </c>
    </row>
    <row r="6897" spans="1:6">
      <c r="A6897" s="125"/>
      <c r="B6897" s="125">
        <v>150060317</v>
      </c>
      <c r="C6897" s="985"/>
      <c r="D6897" s="986"/>
      <c r="E6897" s="986"/>
      <c r="F6897" s="985"/>
    </row>
    <row r="6898" spans="1:6">
      <c r="A6898" s="125"/>
      <c r="B6898" s="125"/>
      <c r="C6898" s="125"/>
      <c r="D6898" s="986"/>
      <c r="E6898" s="986"/>
      <c r="F6898" s="985"/>
    </row>
    <row r="6899" spans="1:6">
      <c r="A6899" s="125"/>
      <c r="B6899" s="125">
        <v>150060318</v>
      </c>
      <c r="C6899" s="985" t="s">
        <v>493</v>
      </c>
      <c r="D6899" s="986" t="s">
        <v>1021</v>
      </c>
      <c r="E6899" s="986" t="s">
        <v>1413</v>
      </c>
      <c r="F6899" s="985">
        <v>97</v>
      </c>
    </row>
    <row r="6900" spans="1:6">
      <c r="A6900" s="125"/>
      <c r="B6900" s="125">
        <v>150060319</v>
      </c>
      <c r="C6900" s="985"/>
      <c r="D6900" s="986"/>
      <c r="E6900" s="986"/>
      <c r="F6900" s="985"/>
    </row>
    <row r="6901" spans="1:6">
      <c r="A6901" s="125"/>
      <c r="B6901" s="125"/>
      <c r="C6901" s="125"/>
      <c r="D6901" s="986"/>
      <c r="E6901" s="986"/>
      <c r="F6901" s="985"/>
    </row>
    <row r="6902" spans="1:6">
      <c r="A6902" s="125"/>
      <c r="B6902" s="125">
        <v>150060318</v>
      </c>
      <c r="C6902" s="985" t="s">
        <v>493</v>
      </c>
      <c r="D6902" s="985" t="s">
        <v>1013</v>
      </c>
      <c r="E6902" s="985" t="s">
        <v>1414</v>
      </c>
      <c r="F6902" s="985">
        <v>98</v>
      </c>
    </row>
    <row r="6903" spans="1:6">
      <c r="A6903" s="125"/>
      <c r="B6903" s="125">
        <v>150060319</v>
      </c>
      <c r="C6903" s="985"/>
      <c r="D6903" s="985"/>
      <c r="E6903" s="985"/>
      <c r="F6903" s="985"/>
    </row>
    <row r="6904" spans="1:6">
      <c r="A6904" s="125"/>
      <c r="B6904" s="125"/>
      <c r="C6904" s="125"/>
      <c r="D6904" s="985"/>
      <c r="E6904" s="985"/>
      <c r="F6904" s="985"/>
    </row>
    <row r="6905" spans="1:6">
      <c r="A6905" s="125"/>
      <c r="B6905" s="125">
        <v>150060601</v>
      </c>
      <c r="C6905" s="985" t="s">
        <v>494</v>
      </c>
      <c r="D6905" s="986" t="s">
        <v>1021</v>
      </c>
      <c r="E6905" s="986" t="s">
        <v>1415</v>
      </c>
      <c r="F6905" s="985">
        <v>99</v>
      </c>
    </row>
    <row r="6906" spans="1:6">
      <c r="A6906" s="125"/>
      <c r="B6906" s="125">
        <v>150060602</v>
      </c>
      <c r="C6906" s="985"/>
      <c r="D6906" s="986"/>
      <c r="E6906" s="986"/>
      <c r="F6906" s="985"/>
    </row>
    <row r="6907" spans="1:6">
      <c r="A6907" s="125"/>
      <c r="B6907" s="125">
        <v>150060603</v>
      </c>
      <c r="C6907" s="125"/>
      <c r="D6907" s="986"/>
      <c r="E6907" s="986"/>
      <c r="F6907" s="985"/>
    </row>
    <row r="6908" spans="1:6">
      <c r="A6908" s="125"/>
      <c r="B6908" s="125"/>
      <c r="C6908" s="125"/>
      <c r="D6908" s="986"/>
      <c r="E6908" s="986"/>
      <c r="F6908" s="985"/>
    </row>
    <row r="6909" spans="1:6">
      <c r="A6909" s="125"/>
      <c r="B6909" s="125">
        <v>150060601</v>
      </c>
      <c r="C6909" s="985" t="s">
        <v>494</v>
      </c>
      <c r="D6909" s="986" t="s">
        <v>1013</v>
      </c>
      <c r="E6909" s="986" t="s">
        <v>1416</v>
      </c>
      <c r="F6909" s="985">
        <v>100</v>
      </c>
    </row>
    <row r="6910" spans="1:6">
      <c r="A6910" s="125"/>
      <c r="B6910" s="125">
        <v>150060602</v>
      </c>
      <c r="C6910" s="985"/>
      <c r="D6910" s="986"/>
      <c r="E6910" s="986"/>
      <c r="F6910" s="985"/>
    </row>
    <row r="6911" spans="1:6">
      <c r="A6911" s="125"/>
      <c r="B6911" s="125">
        <v>150060603</v>
      </c>
      <c r="C6911" s="125"/>
      <c r="D6911" s="986"/>
      <c r="E6911" s="986"/>
      <c r="F6911" s="985"/>
    </row>
    <row r="6912" spans="1:6">
      <c r="A6912" s="125"/>
      <c r="B6912" s="125"/>
      <c r="C6912" s="125"/>
      <c r="D6912" s="986"/>
      <c r="E6912" s="986"/>
      <c r="F6912" s="985"/>
    </row>
    <row r="6913" spans="1:6">
      <c r="A6913" s="125"/>
      <c r="B6913" s="125">
        <v>150060604</v>
      </c>
      <c r="C6913" s="985" t="s">
        <v>495</v>
      </c>
      <c r="D6913" s="986" t="s">
        <v>903</v>
      </c>
      <c r="E6913" s="986" t="s">
        <v>1417</v>
      </c>
      <c r="F6913" s="985">
        <v>101</v>
      </c>
    </row>
    <row r="6914" spans="1:6">
      <c r="A6914" s="125"/>
      <c r="B6914" s="125">
        <v>150060605</v>
      </c>
      <c r="C6914" s="985"/>
      <c r="D6914" s="986"/>
      <c r="E6914" s="986"/>
      <c r="F6914" s="985"/>
    </row>
    <row r="6915" spans="1:6">
      <c r="A6915" s="125"/>
      <c r="B6915" s="125"/>
      <c r="C6915" s="125"/>
      <c r="D6915" s="986"/>
      <c r="E6915" s="986"/>
      <c r="F6915" s="985"/>
    </row>
    <row r="6916" spans="1:6">
      <c r="A6916" s="125"/>
      <c r="B6916" s="125">
        <v>150060606</v>
      </c>
      <c r="C6916" s="985" t="s">
        <v>495</v>
      </c>
      <c r="D6916" s="986" t="s">
        <v>903</v>
      </c>
      <c r="E6916" s="986" t="s">
        <v>1418</v>
      </c>
      <c r="F6916" s="985">
        <v>102</v>
      </c>
    </row>
    <row r="6917" spans="1:6">
      <c r="A6917" s="125"/>
      <c r="B6917" s="125"/>
      <c r="C6917" s="985"/>
      <c r="D6917" s="986"/>
      <c r="E6917" s="986"/>
      <c r="F6917" s="985"/>
    </row>
    <row r="6918" spans="1:6">
      <c r="A6918" s="125"/>
      <c r="B6918" s="125">
        <v>150060607</v>
      </c>
      <c r="C6918" s="985" t="s">
        <v>496</v>
      </c>
      <c r="D6918" s="986" t="s">
        <v>903</v>
      </c>
      <c r="E6918" s="986" t="s">
        <v>1419</v>
      </c>
      <c r="F6918" s="985">
        <v>103</v>
      </c>
    </row>
    <row r="6919" spans="1:6">
      <c r="A6919" s="125"/>
      <c r="B6919" s="125">
        <v>150060608</v>
      </c>
      <c r="C6919" s="985"/>
      <c r="D6919" s="986"/>
      <c r="E6919" s="986"/>
      <c r="F6919" s="985"/>
    </row>
    <row r="6920" spans="1:6">
      <c r="A6920" s="125"/>
      <c r="B6920" s="125"/>
      <c r="C6920" s="125"/>
      <c r="D6920" s="986"/>
      <c r="E6920" s="986"/>
      <c r="F6920" s="985"/>
    </row>
    <row r="6921" spans="1:6">
      <c r="A6921" s="125"/>
      <c r="B6921" s="125">
        <v>150060609</v>
      </c>
      <c r="C6921" s="985" t="s">
        <v>496</v>
      </c>
      <c r="D6921" s="986" t="s">
        <v>903</v>
      </c>
      <c r="E6921" s="986" t="s">
        <v>1419</v>
      </c>
      <c r="F6921" s="985">
        <v>104</v>
      </c>
    </row>
    <row r="6922" spans="1:6">
      <c r="A6922" s="125"/>
      <c r="B6922" s="125"/>
      <c r="C6922" s="985"/>
      <c r="D6922" s="986"/>
      <c r="E6922" s="986"/>
      <c r="F6922" s="985"/>
    </row>
    <row r="6923" spans="1:6">
      <c r="A6923" s="125"/>
      <c r="B6923" s="125">
        <v>150060610</v>
      </c>
      <c r="C6923" s="985" t="s">
        <v>496</v>
      </c>
      <c r="D6923" s="986" t="s">
        <v>903</v>
      </c>
      <c r="E6923" s="986" t="s">
        <v>1420</v>
      </c>
      <c r="F6923" s="985">
        <v>105</v>
      </c>
    </row>
    <row r="6924" spans="1:6">
      <c r="A6924" s="125"/>
      <c r="B6924" s="129"/>
      <c r="C6924" s="985"/>
      <c r="D6924" s="986"/>
      <c r="E6924" s="986"/>
      <c r="F6924" s="985"/>
    </row>
    <row r="6925" spans="1:6">
      <c r="A6925" s="125"/>
      <c r="B6925" s="125"/>
      <c r="C6925" s="125"/>
      <c r="D6925" s="986"/>
      <c r="E6925" s="986"/>
      <c r="F6925" s="985"/>
    </row>
    <row r="6926" spans="1:6">
      <c r="A6926" s="125"/>
      <c r="B6926" s="125">
        <v>150060915</v>
      </c>
      <c r="C6926" s="985" t="s">
        <v>497</v>
      </c>
      <c r="D6926" s="986" t="s">
        <v>903</v>
      </c>
      <c r="E6926" s="986" t="s">
        <v>1421</v>
      </c>
      <c r="F6926" s="985">
        <v>106</v>
      </c>
    </row>
    <row r="6927" spans="1:6">
      <c r="A6927" s="125"/>
      <c r="B6927" s="125"/>
      <c r="C6927" s="985"/>
      <c r="D6927" s="986"/>
      <c r="E6927" s="986"/>
      <c r="F6927" s="985"/>
    </row>
    <row r="6928" spans="1:6">
      <c r="A6928" s="125"/>
      <c r="B6928" s="125">
        <v>150060916</v>
      </c>
      <c r="C6928" s="985" t="s">
        <v>497</v>
      </c>
      <c r="D6928" s="985" t="s">
        <v>1021</v>
      </c>
      <c r="E6928" s="985" t="s">
        <v>1421</v>
      </c>
      <c r="F6928" s="985">
        <v>107</v>
      </c>
    </row>
    <row r="6929" spans="1:6">
      <c r="A6929" s="125"/>
      <c r="B6929" s="125">
        <v>150060917</v>
      </c>
      <c r="C6929" s="985"/>
      <c r="D6929" s="985"/>
      <c r="E6929" s="985"/>
      <c r="F6929" s="985"/>
    </row>
    <row r="6930" spans="1:6">
      <c r="A6930" s="125"/>
      <c r="B6930" s="125">
        <v>150060918</v>
      </c>
      <c r="C6930" s="985" t="s">
        <v>497</v>
      </c>
      <c r="D6930" s="985"/>
      <c r="E6930" s="985"/>
      <c r="F6930" s="985"/>
    </row>
    <row r="6931" spans="1:6">
      <c r="A6931" s="125"/>
      <c r="B6931" s="125">
        <v>150060921</v>
      </c>
      <c r="C6931" s="985"/>
      <c r="D6931" s="985"/>
      <c r="E6931" s="985"/>
      <c r="F6931" s="985"/>
    </row>
    <row r="6932" spans="1:6">
      <c r="A6932" s="125"/>
      <c r="B6932" s="125">
        <v>150060922</v>
      </c>
      <c r="C6932" s="125"/>
      <c r="D6932" s="985"/>
      <c r="E6932" s="985"/>
      <c r="F6932" s="985"/>
    </row>
    <row r="6933" spans="1:6">
      <c r="A6933" s="125"/>
      <c r="B6933" s="125"/>
      <c r="C6933" s="125"/>
      <c r="D6933" s="985"/>
      <c r="E6933" s="985"/>
      <c r="F6933" s="985"/>
    </row>
    <row r="6934" spans="1:6">
      <c r="A6934" s="125"/>
      <c r="B6934" s="125"/>
      <c r="C6934" s="985" t="s">
        <v>497</v>
      </c>
      <c r="D6934" s="985" t="s">
        <v>1013</v>
      </c>
      <c r="E6934" s="985" t="s">
        <v>1421</v>
      </c>
      <c r="F6934" s="985">
        <v>108</v>
      </c>
    </row>
    <row r="6935" spans="1:6">
      <c r="A6935" s="125"/>
      <c r="B6935" s="125">
        <v>150060916</v>
      </c>
      <c r="C6935" s="985"/>
      <c r="D6935" s="985"/>
      <c r="E6935" s="985"/>
      <c r="F6935" s="985"/>
    </row>
    <row r="6936" spans="1:6">
      <c r="A6936" s="125"/>
      <c r="B6936" s="125">
        <v>150060917</v>
      </c>
      <c r="C6936" s="985" t="s">
        <v>497</v>
      </c>
      <c r="D6936" s="985"/>
      <c r="E6936" s="985"/>
      <c r="F6936" s="985"/>
    </row>
    <row r="6937" spans="1:6">
      <c r="A6937" s="125"/>
      <c r="B6937" s="125">
        <v>150060918</v>
      </c>
      <c r="C6937" s="985"/>
      <c r="D6937" s="985"/>
      <c r="E6937" s="985"/>
      <c r="F6937" s="985"/>
    </row>
    <row r="6938" spans="1:6">
      <c r="A6938" s="125"/>
      <c r="B6938" s="125">
        <v>150060921</v>
      </c>
      <c r="C6938" s="985" t="s">
        <v>497</v>
      </c>
      <c r="D6938" s="985"/>
      <c r="E6938" s="985"/>
      <c r="F6938" s="985"/>
    </row>
    <row r="6939" spans="1:6">
      <c r="A6939" s="125"/>
      <c r="B6939" s="125">
        <v>150060922</v>
      </c>
      <c r="C6939" s="985"/>
      <c r="D6939" s="985"/>
      <c r="E6939" s="985"/>
      <c r="F6939" s="985"/>
    </row>
    <row r="6940" spans="1:6">
      <c r="A6940" s="125"/>
      <c r="B6940" s="125"/>
      <c r="C6940" s="125"/>
      <c r="D6940" s="985"/>
      <c r="E6940" s="985"/>
      <c r="F6940" s="985"/>
    </row>
    <row r="6941" spans="1:6">
      <c r="A6941" s="125"/>
      <c r="B6941" s="125">
        <v>150060919</v>
      </c>
      <c r="C6941" s="985" t="s">
        <v>497</v>
      </c>
      <c r="D6941" s="985" t="s">
        <v>903</v>
      </c>
      <c r="E6941" s="985" t="s">
        <v>1422</v>
      </c>
      <c r="F6941" s="985">
        <v>109</v>
      </c>
    </row>
    <row r="6942" spans="1:6">
      <c r="A6942" s="125"/>
      <c r="B6942" s="125">
        <v>150060920</v>
      </c>
      <c r="C6942" s="985"/>
      <c r="D6942" s="985"/>
      <c r="E6942" s="985"/>
      <c r="F6942" s="985"/>
    </row>
    <row r="6943" spans="1:6">
      <c r="A6943" s="125"/>
      <c r="B6943" s="125"/>
      <c r="C6943" s="125"/>
      <c r="D6943" s="985"/>
      <c r="E6943" s="985"/>
      <c r="F6943" s="985"/>
    </row>
    <row r="6944" spans="1:6">
      <c r="A6944" s="125"/>
      <c r="B6944" s="125">
        <v>150060901</v>
      </c>
      <c r="C6944" s="985" t="s">
        <v>498</v>
      </c>
      <c r="D6944" s="985" t="s">
        <v>1021</v>
      </c>
      <c r="E6944" s="985" t="s">
        <v>1423</v>
      </c>
      <c r="F6944" s="985">
        <v>110</v>
      </c>
    </row>
    <row r="6945" spans="1:6">
      <c r="A6945" s="125"/>
      <c r="B6945" s="125">
        <v>150060902</v>
      </c>
      <c r="C6945" s="985"/>
      <c r="D6945" s="985"/>
      <c r="E6945" s="985"/>
      <c r="F6945" s="985"/>
    </row>
    <row r="6946" spans="1:6">
      <c r="A6946" s="125"/>
      <c r="B6946" s="125">
        <v>150060903</v>
      </c>
      <c r="C6946" s="985" t="s">
        <v>498</v>
      </c>
      <c r="D6946" s="985"/>
      <c r="E6946" s="985"/>
      <c r="F6946" s="985"/>
    </row>
    <row r="6947" spans="1:6">
      <c r="A6947" s="125"/>
      <c r="B6947" s="125">
        <v>150060904</v>
      </c>
      <c r="C6947" s="985"/>
      <c r="D6947" s="985"/>
      <c r="E6947" s="985"/>
      <c r="F6947" s="985"/>
    </row>
    <row r="6948" spans="1:6">
      <c r="A6948" s="125"/>
      <c r="B6948" s="125"/>
      <c r="C6948" s="125"/>
      <c r="D6948" s="985"/>
      <c r="E6948" s="985"/>
      <c r="F6948" s="985"/>
    </row>
    <row r="6949" spans="1:6">
      <c r="A6949" s="125"/>
      <c r="B6949" s="125">
        <v>150060901</v>
      </c>
      <c r="C6949" s="985" t="s">
        <v>498</v>
      </c>
      <c r="D6949" s="985" t="s">
        <v>1013</v>
      </c>
      <c r="E6949" s="985" t="s">
        <v>1424</v>
      </c>
      <c r="F6949" s="985">
        <v>111</v>
      </c>
    </row>
    <row r="6950" spans="1:6">
      <c r="A6950" s="125"/>
      <c r="B6950" s="125">
        <v>150060902</v>
      </c>
      <c r="C6950" s="985"/>
      <c r="D6950" s="985"/>
      <c r="E6950" s="985"/>
      <c r="F6950" s="985"/>
    </row>
    <row r="6951" spans="1:6">
      <c r="A6951" s="125"/>
      <c r="B6951" s="125">
        <v>150060903</v>
      </c>
      <c r="C6951" s="985" t="s">
        <v>498</v>
      </c>
      <c r="D6951" s="985"/>
      <c r="E6951" s="985"/>
      <c r="F6951" s="985"/>
    </row>
    <row r="6952" spans="1:6">
      <c r="A6952" s="125"/>
      <c r="B6952" s="125">
        <v>150060904</v>
      </c>
      <c r="C6952" s="985"/>
      <c r="D6952" s="985"/>
      <c r="E6952" s="985"/>
      <c r="F6952" s="985"/>
    </row>
    <row r="6953" spans="1:6">
      <c r="A6953" s="125"/>
      <c r="B6953" s="125"/>
      <c r="C6953" s="125"/>
      <c r="D6953" s="985"/>
      <c r="E6953" s="985"/>
      <c r="F6953" s="985"/>
    </row>
    <row r="6954" spans="1:6">
      <c r="A6954" s="125"/>
      <c r="B6954" s="125">
        <v>150060905</v>
      </c>
      <c r="C6954" s="985" t="s">
        <v>498</v>
      </c>
      <c r="D6954" s="985" t="s">
        <v>1021</v>
      </c>
      <c r="E6954" s="985" t="s">
        <v>1425</v>
      </c>
      <c r="F6954" s="985">
        <v>112</v>
      </c>
    </row>
    <row r="6955" spans="1:6">
      <c r="A6955" s="125"/>
      <c r="B6955" s="125">
        <v>150060906</v>
      </c>
      <c r="C6955" s="985"/>
      <c r="D6955" s="985"/>
      <c r="E6955" s="985"/>
      <c r="F6955" s="985"/>
    </row>
    <row r="6956" spans="1:6">
      <c r="A6956" s="125"/>
      <c r="B6956" s="125">
        <v>150060907</v>
      </c>
      <c r="C6956" s="985" t="s">
        <v>498</v>
      </c>
      <c r="D6956" s="985"/>
      <c r="E6956" s="985"/>
      <c r="F6956" s="985"/>
    </row>
    <row r="6957" spans="1:6">
      <c r="A6957" s="125"/>
      <c r="B6957" s="125">
        <v>150060908</v>
      </c>
      <c r="C6957" s="985"/>
      <c r="D6957" s="985"/>
      <c r="E6957" s="985"/>
      <c r="F6957" s="985"/>
    </row>
    <row r="6958" spans="1:6">
      <c r="A6958" s="125"/>
      <c r="B6958" s="125">
        <v>150060909</v>
      </c>
      <c r="C6958" s="125"/>
      <c r="D6958" s="985"/>
      <c r="E6958" s="985"/>
      <c r="F6958" s="985"/>
    </row>
    <row r="6959" spans="1:6">
      <c r="A6959" s="125"/>
      <c r="B6959" s="125"/>
      <c r="C6959" s="125"/>
      <c r="D6959" s="985"/>
      <c r="E6959" s="985"/>
      <c r="F6959" s="985"/>
    </row>
    <row r="6960" spans="1:6">
      <c r="A6960" s="125"/>
      <c r="B6960" s="125">
        <v>150060905</v>
      </c>
      <c r="C6960" s="985" t="s">
        <v>498</v>
      </c>
      <c r="D6960" s="985" t="s">
        <v>1013</v>
      </c>
      <c r="E6960" s="985" t="s">
        <v>1426</v>
      </c>
      <c r="F6960" s="985">
        <v>113</v>
      </c>
    </row>
    <row r="6961" spans="1:6">
      <c r="A6961" s="125"/>
      <c r="B6961" s="125">
        <v>150060906</v>
      </c>
      <c r="C6961" s="985"/>
      <c r="D6961" s="985"/>
      <c r="E6961" s="985"/>
      <c r="F6961" s="985"/>
    </row>
    <row r="6962" spans="1:6">
      <c r="A6962" s="125"/>
      <c r="B6962" s="125">
        <v>150060907</v>
      </c>
      <c r="C6962" s="985" t="s">
        <v>498</v>
      </c>
      <c r="D6962" s="985"/>
      <c r="E6962" s="985"/>
      <c r="F6962" s="985"/>
    </row>
    <row r="6963" spans="1:6">
      <c r="A6963" s="125"/>
      <c r="B6963" s="125">
        <v>150060908</v>
      </c>
      <c r="C6963" s="985"/>
      <c r="D6963" s="985"/>
      <c r="E6963" s="985"/>
      <c r="F6963" s="985"/>
    </row>
    <row r="6964" spans="1:6">
      <c r="A6964" s="125"/>
      <c r="B6964" s="125">
        <v>150060909</v>
      </c>
      <c r="C6964" s="125"/>
      <c r="D6964" s="985"/>
      <c r="E6964" s="985"/>
      <c r="F6964" s="985"/>
    </row>
    <row r="6965" spans="1:6">
      <c r="A6965" s="125"/>
      <c r="B6965" s="125"/>
      <c r="C6965" s="125"/>
      <c r="D6965" s="985"/>
      <c r="E6965" s="985"/>
      <c r="F6965" s="985"/>
    </row>
    <row r="6966" spans="1:6">
      <c r="A6966" s="125"/>
      <c r="B6966" s="125">
        <v>150060910</v>
      </c>
      <c r="C6966" s="985" t="s">
        <v>499</v>
      </c>
      <c r="D6966" s="986" t="s">
        <v>1021</v>
      </c>
      <c r="E6966" s="986" t="s">
        <v>1427</v>
      </c>
      <c r="F6966" s="985">
        <v>114</v>
      </c>
    </row>
    <row r="6967" spans="1:6">
      <c r="A6967" s="125"/>
      <c r="B6967" s="125">
        <v>150060911</v>
      </c>
      <c r="C6967" s="985"/>
      <c r="D6967" s="986"/>
      <c r="E6967" s="986"/>
      <c r="F6967" s="985"/>
    </row>
    <row r="6968" spans="1:6">
      <c r="A6968" s="125"/>
      <c r="B6968" s="125">
        <v>150060912</v>
      </c>
      <c r="C6968" s="125"/>
      <c r="D6968" s="986"/>
      <c r="E6968" s="986"/>
      <c r="F6968" s="985"/>
    </row>
    <row r="6969" spans="1:6">
      <c r="A6969" s="125"/>
      <c r="B6969" s="125"/>
      <c r="C6969" s="125"/>
      <c r="D6969" s="986"/>
      <c r="E6969" s="986"/>
      <c r="F6969" s="985"/>
    </row>
    <row r="6970" spans="1:6">
      <c r="A6970" s="125"/>
      <c r="B6970" s="125">
        <v>150060910</v>
      </c>
      <c r="C6970" s="985" t="s">
        <v>499</v>
      </c>
      <c r="D6970" s="986" t="s">
        <v>1013</v>
      </c>
      <c r="E6970" s="986" t="s">
        <v>1428</v>
      </c>
      <c r="F6970" s="985">
        <v>115</v>
      </c>
    </row>
    <row r="6971" spans="1:6">
      <c r="A6971" s="125"/>
      <c r="B6971" s="125">
        <v>150060911</v>
      </c>
      <c r="C6971" s="985"/>
      <c r="D6971" s="986"/>
      <c r="E6971" s="986"/>
      <c r="F6971" s="985"/>
    </row>
    <row r="6972" spans="1:6">
      <c r="A6972" s="125"/>
      <c r="B6972" s="125">
        <v>150060912</v>
      </c>
      <c r="C6972" s="125"/>
      <c r="D6972" s="986"/>
      <c r="E6972" s="986"/>
      <c r="F6972" s="985"/>
    </row>
    <row r="6973" spans="1:6">
      <c r="A6973" s="125"/>
      <c r="B6973" s="125"/>
      <c r="C6973" s="125"/>
      <c r="D6973" s="986"/>
      <c r="E6973" s="986"/>
      <c r="F6973" s="985"/>
    </row>
    <row r="6974" spans="1:6">
      <c r="A6974" s="125"/>
      <c r="B6974" s="125"/>
      <c r="C6974" s="985" t="s">
        <v>499</v>
      </c>
      <c r="D6974" s="986" t="s">
        <v>903</v>
      </c>
      <c r="E6974" s="986" t="s">
        <v>1429</v>
      </c>
      <c r="F6974" s="985">
        <v>116</v>
      </c>
    </row>
    <row r="6975" spans="1:6">
      <c r="A6975" s="125"/>
      <c r="B6975" s="125">
        <v>150060913</v>
      </c>
      <c r="C6975" s="985"/>
      <c r="D6975" s="986"/>
      <c r="E6975" s="986"/>
      <c r="F6975" s="985"/>
    </row>
    <row r="6976" spans="1:6">
      <c r="A6976" s="125"/>
      <c r="B6976" s="125">
        <v>150060914</v>
      </c>
      <c r="C6976" s="125"/>
      <c r="D6976" s="986"/>
      <c r="E6976" s="986"/>
      <c r="F6976" s="985"/>
    </row>
    <row r="6977" spans="1:6">
      <c r="A6977" s="125"/>
      <c r="B6977" s="125"/>
      <c r="C6977" s="125"/>
      <c r="D6977" s="986"/>
      <c r="E6977" s="986"/>
      <c r="F6977" s="985"/>
    </row>
    <row r="6978" spans="1:6">
      <c r="A6978" s="125"/>
      <c r="B6978" s="125">
        <v>150060201</v>
      </c>
      <c r="C6978" s="985" t="s">
        <v>500</v>
      </c>
      <c r="D6978" s="986" t="s">
        <v>903</v>
      </c>
      <c r="E6978" s="986" t="s">
        <v>1430</v>
      </c>
      <c r="F6978" s="985">
        <v>117</v>
      </c>
    </row>
    <row r="6979" spans="1:6">
      <c r="A6979" s="125"/>
      <c r="B6979" s="125"/>
      <c r="C6979" s="985"/>
      <c r="D6979" s="986"/>
      <c r="E6979" s="986"/>
      <c r="F6979" s="985"/>
    </row>
    <row r="6980" spans="1:6">
      <c r="A6980" s="125"/>
      <c r="B6980" s="125">
        <v>150060202</v>
      </c>
      <c r="C6980" s="985" t="s">
        <v>500</v>
      </c>
      <c r="D6980" s="986" t="s">
        <v>903</v>
      </c>
      <c r="E6980" s="986" t="s">
        <v>1431</v>
      </c>
      <c r="F6980" s="985">
        <v>118</v>
      </c>
    </row>
    <row r="6981" spans="1:6">
      <c r="A6981" s="125"/>
      <c r="B6981" s="125"/>
      <c r="C6981" s="985"/>
      <c r="D6981" s="986"/>
      <c r="E6981" s="986"/>
      <c r="F6981" s="985"/>
    </row>
    <row r="6982" spans="1:6">
      <c r="A6982" s="125"/>
      <c r="B6982" s="125">
        <v>150060203</v>
      </c>
      <c r="C6982" s="985" t="s">
        <v>501</v>
      </c>
      <c r="D6982" s="986" t="s">
        <v>903</v>
      </c>
      <c r="E6982" s="986" t="s">
        <v>1432</v>
      </c>
      <c r="F6982" s="985">
        <v>119</v>
      </c>
    </row>
    <row r="6983" spans="1:6">
      <c r="A6983" s="125"/>
      <c r="B6983" s="125">
        <v>150060204</v>
      </c>
      <c r="C6983" s="985"/>
      <c r="D6983" s="986"/>
      <c r="E6983" s="986"/>
      <c r="F6983" s="985"/>
    </row>
    <row r="6984" spans="1:6">
      <c r="A6984" s="125"/>
      <c r="B6984" s="125"/>
      <c r="C6984" s="125"/>
      <c r="D6984" s="986"/>
      <c r="E6984" s="986"/>
      <c r="F6984" s="985"/>
    </row>
    <row r="6985" spans="1:6">
      <c r="A6985" s="125"/>
      <c r="B6985" s="125">
        <v>150060205</v>
      </c>
      <c r="C6985" s="985" t="s">
        <v>501</v>
      </c>
      <c r="D6985" s="986" t="s">
        <v>903</v>
      </c>
      <c r="E6985" s="986" t="s">
        <v>1433</v>
      </c>
      <c r="F6985" s="985">
        <v>120</v>
      </c>
    </row>
    <row r="6986" spans="1:6">
      <c r="A6986" s="125"/>
      <c r="B6986" s="125"/>
      <c r="C6986" s="985"/>
      <c r="D6986" s="986"/>
      <c r="E6986" s="986"/>
      <c r="F6986" s="985"/>
    </row>
    <row r="6987" spans="1:6">
      <c r="A6987" s="125"/>
      <c r="B6987" s="125">
        <v>150060206</v>
      </c>
      <c r="C6987" s="985" t="s">
        <v>502</v>
      </c>
      <c r="D6987" s="986" t="s">
        <v>1021</v>
      </c>
      <c r="E6987" s="986" t="s">
        <v>1434</v>
      </c>
      <c r="F6987" s="985">
        <v>121</v>
      </c>
    </row>
    <row r="6988" spans="1:6">
      <c r="A6988" s="125"/>
      <c r="B6988" s="125">
        <v>150060207</v>
      </c>
      <c r="C6988" s="985"/>
      <c r="D6988" s="986"/>
      <c r="E6988" s="986"/>
      <c r="F6988" s="985"/>
    </row>
    <row r="6989" spans="1:6">
      <c r="A6989" s="125"/>
      <c r="B6989" s="125"/>
      <c r="C6989" s="125"/>
      <c r="D6989" s="986"/>
      <c r="E6989" s="986"/>
      <c r="F6989" s="985"/>
    </row>
    <row r="6990" spans="1:6">
      <c r="A6990" s="125"/>
      <c r="B6990" s="125">
        <v>150060206</v>
      </c>
      <c r="C6990" s="985" t="s">
        <v>502</v>
      </c>
      <c r="D6990" s="986" t="s">
        <v>1013</v>
      </c>
      <c r="E6990" s="986" t="s">
        <v>1435</v>
      </c>
      <c r="F6990" s="985">
        <v>122</v>
      </c>
    </row>
    <row r="6991" spans="1:6">
      <c r="A6991" s="125"/>
      <c r="B6991" s="125">
        <v>150060207</v>
      </c>
      <c r="C6991" s="985"/>
      <c r="D6991" s="986"/>
      <c r="E6991" s="986"/>
      <c r="F6991" s="985"/>
    </row>
    <row r="6992" spans="1:6">
      <c r="A6992" s="125"/>
      <c r="B6992" s="125"/>
      <c r="C6992" s="125"/>
      <c r="D6992" s="986"/>
      <c r="E6992" s="986"/>
      <c r="F6992" s="985"/>
    </row>
    <row r="6993" spans="1:6">
      <c r="A6993" s="125"/>
      <c r="B6993" s="125">
        <v>150060208</v>
      </c>
      <c r="C6993" s="985" t="s">
        <v>502</v>
      </c>
      <c r="D6993" s="986" t="s">
        <v>903</v>
      </c>
      <c r="E6993" s="986" t="s">
        <v>1436</v>
      </c>
      <c r="F6993" s="985">
        <v>123</v>
      </c>
    </row>
    <row r="6994" spans="1:6">
      <c r="A6994" s="125"/>
      <c r="B6994" s="125">
        <v>150060209</v>
      </c>
      <c r="C6994" s="985"/>
      <c r="D6994" s="986"/>
      <c r="E6994" s="986"/>
      <c r="F6994" s="985"/>
    </row>
    <row r="6995" spans="1:6">
      <c r="A6995" s="125"/>
      <c r="B6995" s="125"/>
      <c r="C6995" s="125"/>
      <c r="D6995" s="986"/>
      <c r="E6995" s="986"/>
      <c r="F6995" s="985"/>
    </row>
    <row r="6996" spans="1:6">
      <c r="A6996" s="125"/>
      <c r="B6996" s="125">
        <v>150060701</v>
      </c>
      <c r="C6996" s="985" t="s">
        <v>503</v>
      </c>
      <c r="D6996" s="986" t="s">
        <v>903</v>
      </c>
      <c r="E6996" s="986" t="s">
        <v>1437</v>
      </c>
      <c r="F6996" s="985">
        <v>124</v>
      </c>
    </row>
    <row r="6997" spans="1:6">
      <c r="A6997" s="125"/>
      <c r="B6997" s="125">
        <v>150060702</v>
      </c>
      <c r="C6997" s="985"/>
      <c r="D6997" s="986"/>
      <c r="E6997" s="986"/>
      <c r="F6997" s="985"/>
    </row>
    <row r="6998" spans="1:6">
      <c r="A6998" s="125"/>
      <c r="B6998" s="125"/>
      <c r="C6998" s="125"/>
      <c r="D6998" s="986"/>
      <c r="E6998" s="986"/>
      <c r="F6998" s="985"/>
    </row>
    <row r="6999" spans="1:6">
      <c r="A6999" s="125"/>
      <c r="B6999" s="125">
        <v>150060703</v>
      </c>
      <c r="C6999" s="985" t="s">
        <v>504</v>
      </c>
      <c r="D6999" s="986" t="s">
        <v>1021</v>
      </c>
      <c r="E6999" s="986" t="s">
        <v>1438</v>
      </c>
      <c r="F6999" s="985">
        <v>125</v>
      </c>
    </row>
    <row r="7000" spans="1:6">
      <c r="A7000" s="125"/>
      <c r="B7000" s="125">
        <v>150060704</v>
      </c>
      <c r="C7000" s="985"/>
      <c r="D7000" s="986"/>
      <c r="E7000" s="986"/>
      <c r="F7000" s="985"/>
    </row>
    <row r="7001" spans="1:6">
      <c r="A7001" s="125"/>
      <c r="B7001" s="125">
        <v>150060705</v>
      </c>
      <c r="C7001" s="985" t="s">
        <v>504</v>
      </c>
      <c r="D7001" s="986"/>
      <c r="E7001" s="986"/>
      <c r="F7001" s="985"/>
    </row>
    <row r="7002" spans="1:6">
      <c r="A7002" s="125"/>
      <c r="B7002" s="125">
        <v>150060706</v>
      </c>
      <c r="C7002" s="985"/>
      <c r="D7002" s="986"/>
      <c r="E7002" s="986"/>
      <c r="F7002" s="985"/>
    </row>
    <row r="7003" spans="1:6">
      <c r="A7003" s="125"/>
      <c r="B7003" s="125"/>
      <c r="C7003" s="125"/>
      <c r="D7003" s="986"/>
      <c r="E7003" s="986"/>
      <c r="F7003" s="985"/>
    </row>
    <row r="7004" spans="1:6">
      <c r="A7004" s="125"/>
      <c r="B7004" s="125">
        <v>150060703</v>
      </c>
      <c r="C7004" s="985" t="s">
        <v>504</v>
      </c>
      <c r="D7004" s="986" t="s">
        <v>1013</v>
      </c>
      <c r="E7004" s="986" t="s">
        <v>1439</v>
      </c>
      <c r="F7004" s="985">
        <v>126</v>
      </c>
    </row>
    <row r="7005" spans="1:6">
      <c r="A7005" s="125"/>
      <c r="B7005" s="125">
        <v>150060704</v>
      </c>
      <c r="C7005" s="985"/>
      <c r="D7005" s="986"/>
      <c r="E7005" s="986"/>
      <c r="F7005" s="985"/>
    </row>
    <row r="7006" spans="1:6">
      <c r="A7006" s="125"/>
      <c r="B7006" s="125">
        <v>150060705</v>
      </c>
      <c r="C7006" s="985" t="s">
        <v>504</v>
      </c>
      <c r="D7006" s="986"/>
      <c r="E7006" s="986"/>
      <c r="F7006" s="985"/>
    </row>
    <row r="7007" spans="1:6">
      <c r="A7007" s="125"/>
      <c r="B7007" s="125">
        <v>150060706</v>
      </c>
      <c r="C7007" s="985"/>
      <c r="D7007" s="986"/>
      <c r="E7007" s="986"/>
      <c r="F7007" s="985"/>
    </row>
    <row r="7008" spans="1:6">
      <c r="A7008" s="125"/>
      <c r="B7008" s="125"/>
      <c r="C7008" s="125"/>
      <c r="D7008" s="986"/>
      <c r="E7008" s="986"/>
      <c r="F7008" s="985"/>
    </row>
    <row r="7009" spans="1:6">
      <c r="A7009" s="125"/>
      <c r="B7009" s="125">
        <v>149010104</v>
      </c>
      <c r="C7009" s="124" t="s">
        <v>505</v>
      </c>
      <c r="D7009" s="986" t="s">
        <v>903</v>
      </c>
      <c r="E7009" s="986" t="s">
        <v>1440</v>
      </c>
      <c r="F7009" s="985">
        <v>127</v>
      </c>
    </row>
    <row r="7010" spans="1:6">
      <c r="A7010" s="125"/>
      <c r="B7010" s="125"/>
      <c r="C7010" s="124"/>
      <c r="D7010" s="986"/>
      <c r="E7010" s="986"/>
      <c r="F7010" s="985"/>
    </row>
    <row r="7011" spans="1:6">
      <c r="A7011" s="125"/>
      <c r="B7011" s="125">
        <v>149010101</v>
      </c>
      <c r="C7011" s="985" t="s">
        <v>505</v>
      </c>
      <c r="D7011" s="986" t="s">
        <v>1021</v>
      </c>
      <c r="E7011" s="986" t="s">
        <v>1441</v>
      </c>
      <c r="F7011" s="985">
        <v>128</v>
      </c>
    </row>
    <row r="7012" spans="1:6">
      <c r="A7012" s="125"/>
      <c r="B7012" s="125">
        <v>149010102</v>
      </c>
      <c r="C7012" s="985"/>
      <c r="D7012" s="986"/>
      <c r="E7012" s="986"/>
      <c r="F7012" s="985"/>
    </row>
    <row r="7013" spans="1:6">
      <c r="A7013" s="125"/>
      <c r="B7013" s="125">
        <v>149010103</v>
      </c>
      <c r="C7013" s="985" t="s">
        <v>505</v>
      </c>
      <c r="D7013" s="986"/>
      <c r="E7013" s="986"/>
      <c r="F7013" s="985"/>
    </row>
    <row r="7014" spans="1:6">
      <c r="A7014" s="125"/>
      <c r="B7014" s="125">
        <v>149010105</v>
      </c>
      <c r="C7014" s="985"/>
      <c r="D7014" s="986"/>
      <c r="E7014" s="986"/>
      <c r="F7014" s="985"/>
    </row>
    <row r="7015" spans="1:6">
      <c r="A7015" s="125"/>
      <c r="B7015" s="125">
        <v>149010106</v>
      </c>
      <c r="C7015" s="124" t="s">
        <v>505</v>
      </c>
      <c r="D7015" s="986"/>
      <c r="E7015" s="986"/>
      <c r="F7015" s="985"/>
    </row>
    <row r="7016" spans="1:6">
      <c r="A7016" s="125"/>
      <c r="B7016" s="125"/>
      <c r="C7016" s="124"/>
      <c r="D7016" s="986"/>
      <c r="E7016" s="986"/>
      <c r="F7016" s="985"/>
    </row>
    <row r="7017" spans="1:6">
      <c r="A7017" s="125"/>
      <c r="B7017" s="125">
        <v>149010101</v>
      </c>
      <c r="C7017" s="985" t="s">
        <v>505</v>
      </c>
      <c r="D7017" s="985" t="s">
        <v>1013</v>
      </c>
      <c r="E7017" s="985" t="s">
        <v>1442</v>
      </c>
      <c r="F7017" s="985">
        <v>129</v>
      </c>
    </row>
    <row r="7018" spans="1:6">
      <c r="A7018" s="125"/>
      <c r="B7018" s="125">
        <v>149010102</v>
      </c>
      <c r="C7018" s="985"/>
      <c r="D7018" s="985"/>
      <c r="E7018" s="985"/>
      <c r="F7018" s="985"/>
    </row>
    <row r="7019" spans="1:6">
      <c r="A7019" s="125"/>
      <c r="B7019" s="125">
        <v>149010103</v>
      </c>
      <c r="C7019" s="985" t="s">
        <v>505</v>
      </c>
      <c r="D7019" s="985"/>
      <c r="E7019" s="985"/>
      <c r="F7019" s="985"/>
    </row>
    <row r="7020" spans="1:6">
      <c r="A7020" s="125"/>
      <c r="B7020" s="125">
        <v>149010105</v>
      </c>
      <c r="C7020" s="985"/>
      <c r="D7020" s="985"/>
      <c r="E7020" s="985"/>
      <c r="F7020" s="985"/>
    </row>
    <row r="7021" spans="1:6">
      <c r="A7021" s="125"/>
      <c r="B7021" s="125">
        <v>149010106</v>
      </c>
      <c r="C7021" s="125"/>
      <c r="D7021" s="985"/>
      <c r="E7021" s="985"/>
      <c r="F7021" s="985"/>
    </row>
    <row r="7022" spans="1:6">
      <c r="A7022" s="125"/>
      <c r="B7022" s="125"/>
      <c r="C7022" s="125"/>
      <c r="D7022" s="985"/>
      <c r="E7022" s="985"/>
      <c r="F7022" s="985"/>
    </row>
    <row r="7023" spans="1:6">
      <c r="A7023" s="125"/>
      <c r="B7023" s="125">
        <v>149010204</v>
      </c>
      <c r="C7023" s="124" t="s">
        <v>506</v>
      </c>
      <c r="D7023" s="988" t="s">
        <v>903</v>
      </c>
      <c r="E7023" s="988" t="s">
        <v>1443</v>
      </c>
      <c r="F7023" s="985">
        <v>130</v>
      </c>
    </row>
    <row r="7024" spans="1:6">
      <c r="A7024" s="125"/>
      <c r="B7024" s="125"/>
      <c r="C7024" s="124"/>
      <c r="D7024" s="988"/>
      <c r="E7024" s="988"/>
      <c r="F7024" s="985"/>
    </row>
    <row r="7025" spans="1:6">
      <c r="A7025" s="125"/>
      <c r="B7025" s="125">
        <v>149010201</v>
      </c>
      <c r="C7025" s="985" t="s">
        <v>506</v>
      </c>
      <c r="D7025" s="985" t="s">
        <v>1013</v>
      </c>
      <c r="E7025" s="985" t="s">
        <v>1444</v>
      </c>
      <c r="F7025" s="985">
        <v>131</v>
      </c>
    </row>
    <row r="7026" spans="1:6">
      <c r="A7026" s="125"/>
      <c r="B7026" s="125">
        <v>149010202</v>
      </c>
      <c r="C7026" s="985"/>
      <c r="D7026" s="985"/>
      <c r="E7026" s="985"/>
      <c r="F7026" s="985"/>
    </row>
    <row r="7027" spans="1:6">
      <c r="A7027" s="125"/>
      <c r="B7027" s="125">
        <v>149010205</v>
      </c>
      <c r="C7027" s="985" t="s">
        <v>506</v>
      </c>
      <c r="D7027" s="985"/>
      <c r="E7027" s="985"/>
      <c r="F7027" s="985"/>
    </row>
    <row r="7028" spans="1:6">
      <c r="A7028" s="125"/>
      <c r="B7028" s="125">
        <v>149010206</v>
      </c>
      <c r="C7028" s="985"/>
      <c r="D7028" s="985"/>
      <c r="E7028" s="985"/>
      <c r="F7028" s="985"/>
    </row>
    <row r="7029" spans="1:6">
      <c r="A7029" s="125"/>
      <c r="B7029" s="125">
        <v>149010207</v>
      </c>
      <c r="C7029" s="124" t="s">
        <v>506</v>
      </c>
      <c r="D7029" s="985"/>
      <c r="E7029" s="985"/>
      <c r="F7029" s="985"/>
    </row>
    <row r="7030" spans="1:6">
      <c r="A7030" s="125"/>
      <c r="B7030" s="125"/>
      <c r="C7030" s="124"/>
      <c r="D7030" s="985"/>
      <c r="E7030" s="985"/>
      <c r="F7030" s="985"/>
    </row>
    <row r="7031" spans="1:6">
      <c r="A7031" s="125"/>
      <c r="B7031" s="125">
        <v>149010201</v>
      </c>
      <c r="C7031" s="985" t="s">
        <v>506</v>
      </c>
      <c r="D7031" s="985" t="s">
        <v>1021</v>
      </c>
      <c r="E7031" s="985" t="s">
        <v>1445</v>
      </c>
      <c r="F7031" s="985">
        <v>132</v>
      </c>
    </row>
    <row r="7032" spans="1:6">
      <c r="A7032" s="125"/>
      <c r="B7032" s="125">
        <v>149010202</v>
      </c>
      <c r="C7032" s="985"/>
      <c r="D7032" s="985"/>
      <c r="E7032" s="985"/>
      <c r="F7032" s="985"/>
    </row>
    <row r="7033" spans="1:6">
      <c r="A7033" s="125"/>
      <c r="B7033" s="129"/>
      <c r="C7033" s="125"/>
      <c r="D7033" s="985"/>
      <c r="E7033" s="985"/>
      <c r="F7033" s="985"/>
    </row>
    <row r="7034" spans="1:6">
      <c r="A7034" s="125"/>
      <c r="B7034" s="125"/>
      <c r="C7034" s="125"/>
      <c r="D7034" s="985"/>
      <c r="E7034" s="985"/>
      <c r="F7034" s="985"/>
    </row>
    <row r="7035" spans="1:6">
      <c r="A7035" s="125"/>
      <c r="B7035" s="125">
        <v>149010205</v>
      </c>
      <c r="C7035" s="985" t="s">
        <v>506</v>
      </c>
      <c r="D7035" s="985" t="s">
        <v>1021</v>
      </c>
      <c r="E7035" s="985" t="s">
        <v>1445</v>
      </c>
      <c r="F7035" s="985">
        <v>133</v>
      </c>
    </row>
    <row r="7036" spans="1:6">
      <c r="A7036" s="125"/>
      <c r="B7036" s="125">
        <v>149010206</v>
      </c>
      <c r="C7036" s="985"/>
      <c r="D7036" s="985"/>
      <c r="E7036" s="985"/>
      <c r="F7036" s="985"/>
    </row>
    <row r="7037" spans="1:6">
      <c r="A7037" s="125"/>
      <c r="B7037" s="125">
        <v>149010207</v>
      </c>
      <c r="C7037" s="985"/>
      <c r="D7037" s="985"/>
      <c r="E7037" s="985"/>
      <c r="F7037" s="985"/>
    </row>
    <row r="7038" spans="1:6">
      <c r="A7038" s="125"/>
      <c r="B7038" s="125"/>
      <c r="C7038" s="125"/>
      <c r="D7038" s="985"/>
      <c r="E7038" s="985"/>
      <c r="F7038" s="985"/>
    </row>
    <row r="7039" spans="1:6">
      <c r="A7039" s="125"/>
      <c r="B7039" s="125">
        <v>149010203</v>
      </c>
      <c r="C7039" s="124" t="s">
        <v>506</v>
      </c>
      <c r="D7039" s="985" t="s">
        <v>903</v>
      </c>
      <c r="E7039" s="985" t="s">
        <v>1446</v>
      </c>
      <c r="F7039" s="985">
        <v>134</v>
      </c>
    </row>
    <row r="7040" spans="1:6">
      <c r="A7040" s="125"/>
      <c r="B7040" s="125"/>
      <c r="C7040" s="124"/>
      <c r="D7040" s="985"/>
      <c r="E7040" s="985"/>
      <c r="F7040" s="985"/>
    </row>
    <row r="7041" spans="1:6">
      <c r="A7041" s="125"/>
      <c r="B7041" s="125">
        <v>149010301</v>
      </c>
      <c r="C7041" s="985" t="s">
        <v>507</v>
      </c>
      <c r="D7041" s="985" t="s">
        <v>1013</v>
      </c>
      <c r="E7041" s="985" t="s">
        <v>1447</v>
      </c>
      <c r="F7041" s="985">
        <v>135</v>
      </c>
    </row>
    <row r="7042" spans="1:6">
      <c r="A7042" s="125"/>
      <c r="B7042" s="125">
        <v>149010302</v>
      </c>
      <c r="C7042" s="985"/>
      <c r="D7042" s="985"/>
      <c r="E7042" s="985"/>
      <c r="F7042" s="985"/>
    </row>
    <row r="7043" spans="1:6">
      <c r="A7043" s="125"/>
      <c r="B7043" s="125">
        <v>149010303</v>
      </c>
      <c r="C7043" s="985"/>
      <c r="D7043" s="985"/>
      <c r="E7043" s="985"/>
      <c r="F7043" s="985"/>
    </row>
    <row r="7044" spans="1:6">
      <c r="A7044" s="125"/>
      <c r="B7044" s="125">
        <v>149010304</v>
      </c>
      <c r="C7044" s="985"/>
      <c r="D7044" s="985"/>
      <c r="E7044" s="985"/>
      <c r="F7044" s="985"/>
    </row>
    <row r="7045" spans="1:6">
      <c r="A7045" s="125"/>
      <c r="B7045" s="125">
        <v>149010305</v>
      </c>
      <c r="C7045" s="985"/>
      <c r="D7045" s="985"/>
      <c r="E7045" s="985"/>
      <c r="F7045" s="985"/>
    </row>
    <row r="7046" spans="1:6">
      <c r="A7046" s="125"/>
      <c r="B7046" s="125">
        <v>149010306</v>
      </c>
      <c r="C7046" s="985"/>
      <c r="D7046" s="985"/>
      <c r="E7046" s="985"/>
      <c r="F7046" s="985"/>
    </row>
    <row r="7047" spans="1:6">
      <c r="A7047" s="125"/>
      <c r="B7047" s="125">
        <v>149010307</v>
      </c>
      <c r="C7047" s="985"/>
      <c r="D7047" s="985"/>
      <c r="E7047" s="985"/>
      <c r="F7047" s="985"/>
    </row>
    <row r="7048" spans="1:6">
      <c r="A7048" s="125"/>
      <c r="B7048" s="125">
        <v>149010308</v>
      </c>
      <c r="C7048" s="125"/>
      <c r="D7048" s="985"/>
      <c r="E7048" s="985"/>
      <c r="F7048" s="985"/>
    </row>
    <row r="7049" spans="1:6">
      <c r="A7049" s="125"/>
      <c r="B7049" s="125">
        <v>149010310</v>
      </c>
      <c r="C7049" s="125"/>
      <c r="D7049" s="985"/>
      <c r="E7049" s="985"/>
      <c r="F7049" s="985"/>
    </row>
    <row r="7050" spans="1:6">
      <c r="A7050" s="125"/>
      <c r="B7050" s="125"/>
      <c r="C7050" s="125"/>
      <c r="D7050" s="985"/>
      <c r="E7050" s="985"/>
      <c r="F7050" s="985"/>
    </row>
    <row r="7051" spans="1:6">
      <c r="A7051" s="125"/>
      <c r="B7051" s="125">
        <v>149010301</v>
      </c>
      <c r="C7051" s="124" t="s">
        <v>507</v>
      </c>
      <c r="D7051" s="985" t="s">
        <v>1021</v>
      </c>
      <c r="E7051" s="985" t="s">
        <v>1448</v>
      </c>
      <c r="F7051" s="985">
        <v>136</v>
      </c>
    </row>
    <row r="7052" spans="1:6">
      <c r="A7052" s="125"/>
      <c r="B7052" s="125">
        <v>149010302</v>
      </c>
      <c r="C7052" s="124"/>
      <c r="D7052" s="985"/>
      <c r="E7052" s="985"/>
      <c r="F7052" s="985"/>
    </row>
    <row r="7053" spans="1:6">
      <c r="A7053" s="125"/>
      <c r="B7053" s="125">
        <v>149010303</v>
      </c>
      <c r="C7053" s="124"/>
      <c r="D7053" s="985"/>
      <c r="E7053" s="985"/>
      <c r="F7053" s="985"/>
    </row>
    <row r="7054" spans="1:6">
      <c r="A7054" s="125"/>
      <c r="B7054" s="125"/>
      <c r="C7054" s="124"/>
      <c r="D7054" s="985"/>
      <c r="E7054" s="985"/>
      <c r="F7054" s="985"/>
    </row>
    <row r="7055" spans="1:6">
      <c r="A7055" s="125"/>
      <c r="B7055" s="125">
        <v>149010304</v>
      </c>
      <c r="C7055" s="124" t="s">
        <v>507</v>
      </c>
      <c r="D7055" s="985" t="s">
        <v>1021</v>
      </c>
      <c r="E7055" s="985" t="s">
        <v>1449</v>
      </c>
      <c r="F7055" s="985">
        <v>137</v>
      </c>
    </row>
    <row r="7056" spans="1:6">
      <c r="A7056" s="125"/>
      <c r="B7056" s="125">
        <v>149010305</v>
      </c>
      <c r="C7056" s="124"/>
      <c r="D7056" s="985"/>
      <c r="E7056" s="985"/>
      <c r="F7056" s="985"/>
    </row>
    <row r="7057" spans="1:6">
      <c r="A7057" s="125"/>
      <c r="B7057" s="125">
        <v>149010306</v>
      </c>
      <c r="C7057" s="124"/>
      <c r="D7057" s="985"/>
      <c r="E7057" s="985"/>
      <c r="F7057" s="985"/>
    </row>
    <row r="7058" spans="1:6">
      <c r="A7058" s="125"/>
      <c r="B7058" s="125">
        <v>149010307</v>
      </c>
      <c r="C7058" s="125"/>
      <c r="D7058" s="985"/>
      <c r="E7058" s="985"/>
      <c r="F7058" s="985"/>
    </row>
    <row r="7059" spans="1:6">
      <c r="A7059" s="125"/>
      <c r="B7059" s="125">
        <v>149010308</v>
      </c>
      <c r="C7059" s="125"/>
      <c r="D7059" s="985"/>
      <c r="E7059" s="985"/>
      <c r="F7059" s="985"/>
    </row>
    <row r="7060" spans="1:6">
      <c r="A7060" s="125"/>
      <c r="B7060" s="125">
        <v>149010310</v>
      </c>
      <c r="C7060" s="125"/>
      <c r="D7060" s="985"/>
      <c r="E7060" s="985"/>
      <c r="F7060" s="985"/>
    </row>
    <row r="7061" spans="1:6">
      <c r="A7061" s="125"/>
      <c r="B7061" s="125"/>
      <c r="C7061" s="125"/>
      <c r="D7061" s="985"/>
      <c r="E7061" s="985"/>
      <c r="F7061" s="985"/>
    </row>
    <row r="7062" spans="1:6">
      <c r="A7062" s="125"/>
      <c r="B7062" s="125">
        <v>149010309</v>
      </c>
      <c r="C7062" s="124" t="s">
        <v>507</v>
      </c>
      <c r="D7062" s="985" t="s">
        <v>903</v>
      </c>
      <c r="E7062" s="985" t="s">
        <v>1450</v>
      </c>
      <c r="F7062" s="985">
        <v>138</v>
      </c>
    </row>
    <row r="7063" spans="1:6">
      <c r="A7063" s="125"/>
      <c r="B7063" s="125"/>
      <c r="C7063" s="125"/>
      <c r="D7063" s="985"/>
      <c r="E7063" s="985"/>
      <c r="F7063" s="985"/>
    </row>
    <row r="7064" spans="1:6">
      <c r="A7064" s="125"/>
      <c r="B7064" s="125">
        <v>149010311</v>
      </c>
      <c r="C7064" s="124" t="s">
        <v>507</v>
      </c>
      <c r="D7064" s="985" t="s">
        <v>1021</v>
      </c>
      <c r="E7064" s="985" t="s">
        <v>1451</v>
      </c>
      <c r="F7064" s="985">
        <v>139</v>
      </c>
    </row>
    <row r="7065" spans="1:6">
      <c r="A7065" s="125"/>
      <c r="B7065" s="125">
        <v>149010312</v>
      </c>
      <c r="C7065" s="125"/>
      <c r="D7065" s="985"/>
      <c r="E7065" s="985"/>
      <c r="F7065" s="985"/>
    </row>
    <row r="7066" spans="1:6">
      <c r="A7066" s="125"/>
      <c r="B7066" s="125">
        <v>149010313</v>
      </c>
      <c r="C7066" s="125"/>
      <c r="D7066" s="985"/>
      <c r="E7066" s="985"/>
      <c r="F7066" s="985"/>
    </row>
    <row r="7067" spans="1:6">
      <c r="A7067" s="125"/>
      <c r="B7067" s="125">
        <v>149010314</v>
      </c>
      <c r="C7067" s="125"/>
      <c r="D7067" s="985"/>
      <c r="E7067" s="985"/>
      <c r="F7067" s="985"/>
    </row>
    <row r="7068" spans="1:6">
      <c r="A7068" s="125"/>
      <c r="B7068" s="125">
        <v>149010315</v>
      </c>
      <c r="C7068" s="125"/>
      <c r="D7068" s="985"/>
      <c r="E7068" s="985"/>
      <c r="F7068" s="985"/>
    </row>
    <row r="7069" spans="1:6">
      <c r="A7069" s="125"/>
      <c r="B7069" s="125">
        <v>149010316</v>
      </c>
      <c r="C7069" s="125"/>
      <c r="D7069" s="985"/>
      <c r="E7069" s="985"/>
      <c r="F7069" s="985"/>
    </row>
    <row r="7070" spans="1:6">
      <c r="A7070" s="125"/>
      <c r="B7070" s="125"/>
      <c r="C7070" s="125"/>
      <c r="D7070" s="985"/>
      <c r="E7070" s="985"/>
      <c r="F7070" s="985"/>
    </row>
    <row r="7071" spans="1:6">
      <c r="A7071" s="125"/>
      <c r="B7071" s="125">
        <v>149010311</v>
      </c>
      <c r="C7071" s="985" t="s">
        <v>507</v>
      </c>
      <c r="D7071" s="985" t="s">
        <v>1013</v>
      </c>
      <c r="E7071" s="985" t="s">
        <v>1452</v>
      </c>
      <c r="F7071" s="985">
        <v>140</v>
      </c>
    </row>
    <row r="7072" spans="1:6">
      <c r="A7072" s="125"/>
      <c r="B7072" s="125">
        <v>149010312</v>
      </c>
      <c r="C7072" s="985"/>
      <c r="D7072" s="985"/>
      <c r="E7072" s="985"/>
      <c r="F7072" s="985"/>
    </row>
    <row r="7073" spans="1:6">
      <c r="A7073" s="125"/>
      <c r="B7073" s="125">
        <v>149010313</v>
      </c>
      <c r="C7073" s="985"/>
      <c r="D7073" s="985"/>
      <c r="E7073" s="985"/>
      <c r="F7073" s="985"/>
    </row>
    <row r="7074" spans="1:6">
      <c r="A7074" s="125"/>
      <c r="B7074" s="125">
        <v>149010314</v>
      </c>
      <c r="C7074" s="125"/>
      <c r="D7074" s="985"/>
      <c r="E7074" s="985"/>
      <c r="F7074" s="985"/>
    </row>
    <row r="7075" spans="1:6">
      <c r="A7075" s="125"/>
      <c r="B7075" s="125">
        <v>149010315</v>
      </c>
      <c r="C7075" s="125"/>
      <c r="D7075" s="985"/>
      <c r="E7075" s="985"/>
      <c r="F7075" s="985"/>
    </row>
    <row r="7076" spans="1:6">
      <c r="A7076" s="125"/>
      <c r="B7076" s="125">
        <v>149010316</v>
      </c>
      <c r="C7076" s="125"/>
      <c r="D7076" s="985"/>
      <c r="E7076" s="985"/>
      <c r="F7076" s="985"/>
    </row>
    <row r="7078" spans="1:6" ht="26.25">
      <c r="A7078" s="954" t="s">
        <v>3484</v>
      </c>
      <c r="B7078" s="954"/>
      <c r="C7078" s="954"/>
      <c r="D7078" s="954"/>
      <c r="E7078" s="954"/>
      <c r="F7078" s="954"/>
    </row>
    <row r="7079" spans="1:6" ht="31.5">
      <c r="A7079" s="946" t="s">
        <v>3467</v>
      </c>
      <c r="B7079" s="127" t="s">
        <v>55</v>
      </c>
      <c r="C7079" s="128" t="s">
        <v>1014</v>
      </c>
      <c r="D7079" s="947" t="s">
        <v>1011</v>
      </c>
      <c r="E7079" s="947" t="s">
        <v>1010</v>
      </c>
      <c r="F7079" s="947" t="s">
        <v>52</v>
      </c>
    </row>
    <row r="7080" spans="1:6">
      <c r="A7080" s="946"/>
      <c r="B7080" s="127"/>
      <c r="C7080" s="152"/>
      <c r="D7080" s="948"/>
      <c r="E7080" s="948"/>
      <c r="F7080" s="948"/>
    </row>
    <row r="7081" spans="1:6">
      <c r="A7081" s="127">
        <v>6</v>
      </c>
      <c r="B7081" s="127">
        <v>5</v>
      </c>
      <c r="C7081" s="127">
        <v>4</v>
      </c>
      <c r="D7081" s="127">
        <v>3</v>
      </c>
      <c r="E7081" s="127">
        <v>2</v>
      </c>
      <c r="F7081" s="127">
        <v>1</v>
      </c>
    </row>
    <row r="7082" spans="1:6" ht="31.5">
      <c r="A7082" s="153"/>
      <c r="B7082" s="154">
        <f>'[1]New Statement'!G237</f>
        <v>149060101</v>
      </c>
      <c r="C7082" s="155" t="str">
        <f>'[2]Rural Area'!D234</f>
        <v xml:space="preserve">چک نمبر 123 ج ب سدھو پورہ </v>
      </c>
      <c r="D7082" s="982" t="s">
        <v>1021</v>
      </c>
      <c r="E7082" s="982" t="s">
        <v>2813</v>
      </c>
      <c r="F7082" s="981">
        <v>1</v>
      </c>
    </row>
    <row r="7083" spans="1:6">
      <c r="A7083" s="153"/>
      <c r="B7083" s="154">
        <f>'[1]New Statement'!G238</f>
        <v>149060102</v>
      </c>
      <c r="C7083" s="155" t="str">
        <f>'[2]Rural Area'!D235</f>
        <v>قائم سائیں دربار روڈ</v>
      </c>
      <c r="D7083" s="982"/>
      <c r="E7083" s="982"/>
      <c r="F7083" s="981"/>
    </row>
    <row r="7084" spans="1:6">
      <c r="A7084" s="153"/>
      <c r="B7084" s="154">
        <f>'[1]New Statement'!G239</f>
        <v>149060103</v>
      </c>
      <c r="C7084" s="155" t="str">
        <f>'[2]Rural Area'!D236</f>
        <v>قائم سائیں دربار روڈ</v>
      </c>
      <c r="D7084" s="982"/>
      <c r="E7084" s="982"/>
      <c r="F7084" s="981"/>
    </row>
    <row r="7085" spans="1:6">
      <c r="A7085" s="153"/>
      <c r="B7085" s="154">
        <f>'[1]New Statement'!G240</f>
        <v>149060104</v>
      </c>
      <c r="C7085" s="155" t="str">
        <f>'[2]Rural Area'!D237</f>
        <v>قائم سائیں دربار روڈ</v>
      </c>
      <c r="D7085" s="982"/>
      <c r="E7085" s="982"/>
      <c r="F7085" s="981"/>
    </row>
    <row r="7086" spans="1:6" ht="47.25">
      <c r="A7086" s="153"/>
      <c r="B7086" s="154">
        <f>'[1]New Statement'!G241</f>
        <v>149060105</v>
      </c>
      <c r="C7086" s="155" t="str">
        <f>'[2]Rural Area'!D238</f>
        <v xml:space="preserve">چک نمبر 123 ج ب سدھو پورہ صوفی دی بستی </v>
      </c>
      <c r="D7086" s="982"/>
      <c r="E7086" s="982"/>
      <c r="F7086" s="981"/>
    </row>
    <row r="7087" spans="1:6" ht="31.5">
      <c r="A7087" s="153"/>
      <c r="B7087" s="154">
        <f>'[1]New Statement'!G321</f>
        <v>149090101</v>
      </c>
      <c r="C7087" s="155" t="str">
        <f>'[2]Rural Area'!D315</f>
        <v xml:space="preserve">کہکشاں کالونی اضافی آبادی سدھو پورہ </v>
      </c>
      <c r="D7087" s="982"/>
      <c r="E7087" s="982"/>
      <c r="F7087" s="981"/>
    </row>
    <row r="7088" spans="1:6">
      <c r="A7088" s="153"/>
      <c r="B7088" s="156"/>
      <c r="C7088" s="157"/>
      <c r="D7088" s="982"/>
      <c r="E7088" s="982"/>
      <c r="F7088" s="981"/>
    </row>
    <row r="7089" spans="1:6" ht="31.5">
      <c r="A7089" s="153"/>
      <c r="B7089" s="154">
        <f>'[1]New Statement'!G237</f>
        <v>149060101</v>
      </c>
      <c r="C7089" s="155" t="str">
        <f>'[2]Rural Area'!D234</f>
        <v xml:space="preserve">چک نمبر 123 ج ب سدھو پورہ </v>
      </c>
      <c r="D7089" s="982" t="s">
        <v>1022</v>
      </c>
      <c r="E7089" s="982" t="s">
        <v>2813</v>
      </c>
      <c r="F7089" s="981">
        <v>2</v>
      </c>
    </row>
    <row r="7090" spans="1:6">
      <c r="A7090" s="153"/>
      <c r="B7090" s="154">
        <f>'[1]New Statement'!G238</f>
        <v>149060102</v>
      </c>
      <c r="C7090" s="155" t="str">
        <f>'[2]Rural Area'!D235</f>
        <v>قائم سائیں دربار روڈ</v>
      </c>
      <c r="D7090" s="982"/>
      <c r="E7090" s="982"/>
      <c r="F7090" s="981"/>
    </row>
    <row r="7091" spans="1:6">
      <c r="A7091" s="153"/>
      <c r="B7091" s="154">
        <f>'[1]New Statement'!G239</f>
        <v>149060103</v>
      </c>
      <c r="C7091" s="155" t="str">
        <f>'[2]Rural Area'!D236</f>
        <v>قائم سائیں دربار روڈ</v>
      </c>
      <c r="D7091" s="982"/>
      <c r="E7091" s="982"/>
      <c r="F7091" s="981"/>
    </row>
    <row r="7092" spans="1:6">
      <c r="A7092" s="153"/>
      <c r="B7092" s="154">
        <f>'[1]New Statement'!G240</f>
        <v>149060104</v>
      </c>
      <c r="C7092" s="155" t="str">
        <f>'[2]Rural Area'!D237</f>
        <v>قائم سائیں دربار روڈ</v>
      </c>
      <c r="D7092" s="982"/>
      <c r="E7092" s="982"/>
      <c r="F7092" s="981"/>
    </row>
    <row r="7093" spans="1:6" ht="47.25">
      <c r="A7093" s="153"/>
      <c r="B7093" s="154">
        <f>'[1]New Statement'!G241</f>
        <v>149060105</v>
      </c>
      <c r="C7093" s="155" t="str">
        <f>'[2]Rural Area'!D238</f>
        <v xml:space="preserve">چک نمبر 123 ج ب سدھو پورہ صوفی دی بستی </v>
      </c>
      <c r="D7093" s="982"/>
      <c r="E7093" s="982"/>
      <c r="F7093" s="981"/>
    </row>
    <row r="7094" spans="1:6" ht="31.5">
      <c r="A7094" s="153"/>
      <c r="B7094" s="154">
        <f>'[1]New Statement'!G321</f>
        <v>149090101</v>
      </c>
      <c r="C7094" s="155" t="str">
        <f>'[2]Rural Area'!D315</f>
        <v xml:space="preserve">کہکشاں کالونی اضافی آبادی سدھو پورہ </v>
      </c>
      <c r="D7094" s="982"/>
      <c r="E7094" s="982"/>
      <c r="F7094" s="981"/>
    </row>
    <row r="7095" spans="1:6">
      <c r="A7095" s="153"/>
      <c r="B7095" s="156"/>
      <c r="C7095" s="157"/>
      <c r="D7095" s="982"/>
      <c r="E7095" s="982"/>
      <c r="F7095" s="981"/>
    </row>
    <row r="7096" spans="1:6" ht="31.5">
      <c r="A7096" s="153"/>
      <c r="B7096" s="154">
        <f>'[1]New Statement'!G242</f>
        <v>149060201</v>
      </c>
      <c r="C7096" s="155" t="str">
        <f>'[2]Rural Area'!D239</f>
        <v xml:space="preserve">واہگہ ٹاؤن سرور بلاک علی ٹاؤن </v>
      </c>
      <c r="D7096" s="982" t="s">
        <v>1021</v>
      </c>
      <c r="E7096" s="982" t="s">
        <v>2814</v>
      </c>
      <c r="F7096" s="981">
        <v>3</v>
      </c>
    </row>
    <row r="7097" spans="1:6" ht="31.5">
      <c r="A7097" s="153"/>
      <c r="B7097" s="154">
        <f>'[1]New Statement'!G243</f>
        <v>149060202</v>
      </c>
      <c r="C7097" s="155" t="str">
        <f>'[2]Rural Area'!D240</f>
        <v>مسلم ٹاؤن نمبر 2 سرگودھا روڈ</v>
      </c>
      <c r="D7097" s="982"/>
      <c r="E7097" s="982"/>
      <c r="F7097" s="981"/>
    </row>
    <row r="7098" spans="1:6">
      <c r="A7098" s="153"/>
      <c r="B7098" s="154">
        <f>'[1]New Statement'!G244</f>
        <v>149060203</v>
      </c>
      <c r="C7098" s="155" t="str">
        <f>'[2]Rural Area'!D241</f>
        <v>لاثانی ٹاؤن صدر بازار</v>
      </c>
      <c r="D7098" s="982"/>
      <c r="E7098" s="982"/>
      <c r="F7098" s="981"/>
    </row>
    <row r="7099" spans="1:6">
      <c r="A7099" s="153"/>
      <c r="B7099" s="154">
        <f>'[1]New Statement'!G245</f>
        <v>149060204</v>
      </c>
      <c r="C7099" s="155" t="str">
        <f>'[2]Rural Area'!D242</f>
        <v>لاثانی ٹاؤن صدر بازار</v>
      </c>
      <c r="D7099" s="982"/>
      <c r="E7099" s="982"/>
      <c r="F7099" s="981"/>
    </row>
    <row r="7100" spans="1:6" ht="31.5">
      <c r="A7100" s="153"/>
      <c r="B7100" s="154">
        <f>'[1]New Statement'!G407</f>
        <v>149100901</v>
      </c>
      <c r="C7100" s="155" t="str">
        <f>'[2]Rural Area'!D400</f>
        <v>مسلم ٹاؤن نمبر 2 سرگودھا روڈ</v>
      </c>
      <c r="D7100" s="982"/>
      <c r="E7100" s="982"/>
      <c r="F7100" s="981"/>
    </row>
    <row r="7101" spans="1:6">
      <c r="A7101" s="153"/>
      <c r="B7101" s="154">
        <f>'[1]New Statement'!G408</f>
        <v>149100902</v>
      </c>
      <c r="C7101" s="155" t="str">
        <f>'[2]Rural Area'!D401</f>
        <v xml:space="preserve">نیو لاثانی ٹاؤن </v>
      </c>
      <c r="D7101" s="982"/>
      <c r="E7101" s="982"/>
      <c r="F7101" s="981"/>
    </row>
    <row r="7102" spans="1:6">
      <c r="A7102" s="153"/>
      <c r="B7102" s="154">
        <f>'[1]New Statement'!G409</f>
        <v>149100903</v>
      </c>
      <c r="C7102" s="155" t="str">
        <f>'[2]Rural Area'!D402</f>
        <v xml:space="preserve">نواز ٹاؤن </v>
      </c>
      <c r="D7102" s="982"/>
      <c r="E7102" s="982"/>
      <c r="F7102" s="981"/>
    </row>
    <row r="7103" spans="1:6" ht="31.5">
      <c r="A7103" s="153"/>
      <c r="B7103" s="154">
        <f>'[1]New Statement'!G410</f>
        <v>149100904</v>
      </c>
      <c r="C7103" s="155" t="str">
        <f>'[2]Rural Area'!D403</f>
        <v xml:space="preserve">شادمان ٹاؤن، نیو لاثانی ٹاؤن </v>
      </c>
      <c r="D7103" s="982"/>
      <c r="E7103" s="982"/>
      <c r="F7103" s="981"/>
    </row>
    <row r="7104" spans="1:6">
      <c r="A7104" s="153"/>
      <c r="B7104" s="154">
        <f>'[1]New Statement'!G411</f>
        <v>149100905</v>
      </c>
      <c r="C7104" s="155" t="str">
        <f>'[2]Rural Area'!D404</f>
        <v xml:space="preserve">مختار بلاک مسلم ٹاؤن </v>
      </c>
      <c r="D7104" s="982"/>
      <c r="E7104" s="982"/>
      <c r="F7104" s="981"/>
    </row>
    <row r="7105" spans="1:6">
      <c r="A7105" s="153"/>
      <c r="B7105" s="154">
        <f>'[1]New Statement'!G412</f>
        <v>149100906</v>
      </c>
      <c r="C7105" s="155" t="str">
        <f>'[2]Rural Area'!D405</f>
        <v xml:space="preserve">کینال بلاک مسلم ٹاؤن </v>
      </c>
      <c r="D7105" s="982"/>
      <c r="E7105" s="982"/>
      <c r="F7105" s="981"/>
    </row>
    <row r="7106" spans="1:6">
      <c r="A7106" s="158"/>
      <c r="B7106" s="156"/>
      <c r="C7106" s="157"/>
      <c r="D7106" s="982"/>
      <c r="E7106" s="982"/>
      <c r="F7106" s="981"/>
    </row>
    <row r="7107" spans="1:6" ht="31.5">
      <c r="A7107" s="153"/>
      <c r="B7107" s="154">
        <f>'[1]New Statement'!G242</f>
        <v>149060201</v>
      </c>
      <c r="C7107" s="155" t="str">
        <f>'[2]Rural Area'!D239</f>
        <v xml:space="preserve">واہگہ ٹاؤن سرور بلاک علی ٹاؤن </v>
      </c>
      <c r="D7107" s="982" t="s">
        <v>1022</v>
      </c>
      <c r="E7107" s="982" t="s">
        <v>2814</v>
      </c>
      <c r="F7107" s="981">
        <v>4</v>
      </c>
    </row>
    <row r="7108" spans="1:6" ht="31.5">
      <c r="A7108" s="153"/>
      <c r="B7108" s="154">
        <f>'[1]New Statement'!G243</f>
        <v>149060202</v>
      </c>
      <c r="C7108" s="155" t="str">
        <f>'[2]Rural Area'!D240</f>
        <v>مسلم ٹاؤن نمبر 2 سرگودھا روڈ</v>
      </c>
      <c r="D7108" s="982"/>
      <c r="E7108" s="982"/>
      <c r="F7108" s="981"/>
    </row>
    <row r="7109" spans="1:6">
      <c r="A7109" s="153"/>
      <c r="B7109" s="154">
        <f>'[1]New Statement'!G244</f>
        <v>149060203</v>
      </c>
      <c r="C7109" s="155" t="str">
        <f>'[2]Rural Area'!D241</f>
        <v>لاثانی ٹاؤن صدر بازار</v>
      </c>
      <c r="D7109" s="982"/>
      <c r="E7109" s="982"/>
      <c r="F7109" s="981"/>
    </row>
    <row r="7110" spans="1:6">
      <c r="A7110" s="153"/>
      <c r="B7110" s="154">
        <f>'[1]New Statement'!G245</f>
        <v>149060204</v>
      </c>
      <c r="C7110" s="155" t="str">
        <f>'[2]Rural Area'!D242</f>
        <v>لاثانی ٹاؤن صدر بازار</v>
      </c>
      <c r="D7110" s="982"/>
      <c r="E7110" s="982"/>
      <c r="F7110" s="981"/>
    </row>
    <row r="7111" spans="1:6" ht="31.5">
      <c r="A7111" s="153"/>
      <c r="B7111" s="154">
        <f>'[1]New Statement'!G407</f>
        <v>149100901</v>
      </c>
      <c r="C7111" s="155" t="str">
        <f>'[2]Rural Area'!D400</f>
        <v>مسلم ٹاؤن نمبر 2 سرگودھا روڈ</v>
      </c>
      <c r="D7111" s="982"/>
      <c r="E7111" s="982"/>
      <c r="F7111" s="981"/>
    </row>
    <row r="7112" spans="1:6">
      <c r="A7112" s="153"/>
      <c r="B7112" s="154">
        <f>'[1]New Statement'!G408</f>
        <v>149100902</v>
      </c>
      <c r="C7112" s="155" t="str">
        <f>'[2]Rural Area'!D401</f>
        <v xml:space="preserve">نیو لاثانی ٹاؤن </v>
      </c>
      <c r="D7112" s="982"/>
      <c r="E7112" s="982"/>
      <c r="F7112" s="981"/>
    </row>
    <row r="7113" spans="1:6">
      <c r="A7113" s="153"/>
      <c r="B7113" s="154">
        <f>'[1]New Statement'!G409</f>
        <v>149100903</v>
      </c>
      <c r="C7113" s="155" t="str">
        <f>'[2]Rural Area'!D402</f>
        <v xml:space="preserve">نواز ٹاؤن </v>
      </c>
      <c r="D7113" s="982"/>
      <c r="E7113" s="982"/>
      <c r="F7113" s="981"/>
    </row>
    <row r="7114" spans="1:6" ht="31.5">
      <c r="A7114" s="153"/>
      <c r="B7114" s="154">
        <f>'[1]New Statement'!G410</f>
        <v>149100904</v>
      </c>
      <c r="C7114" s="155" t="str">
        <f>'[2]Rural Area'!D403</f>
        <v xml:space="preserve">شادمان ٹاؤن، نیو لاثانی ٹاؤن </v>
      </c>
      <c r="D7114" s="982"/>
      <c r="E7114" s="982"/>
      <c r="F7114" s="981"/>
    </row>
    <row r="7115" spans="1:6">
      <c r="A7115" s="153"/>
      <c r="B7115" s="154">
        <f>'[1]New Statement'!G411</f>
        <v>149100905</v>
      </c>
      <c r="C7115" s="155" t="str">
        <f>'[2]Rural Area'!D404</f>
        <v xml:space="preserve">مختار بلاک مسلم ٹاؤن </v>
      </c>
      <c r="D7115" s="982"/>
      <c r="E7115" s="982"/>
      <c r="F7115" s="981"/>
    </row>
    <row r="7116" spans="1:6">
      <c r="A7116" s="153"/>
      <c r="B7116" s="154">
        <f>'[1]New Statement'!G412</f>
        <v>149100906</v>
      </c>
      <c r="C7116" s="155" t="str">
        <f>'[2]Rural Area'!D405</f>
        <v xml:space="preserve">کینال بلاک مسلم ٹاؤن </v>
      </c>
      <c r="D7116" s="982"/>
      <c r="E7116" s="982"/>
      <c r="F7116" s="981"/>
    </row>
    <row r="7117" spans="1:6">
      <c r="A7117" s="153"/>
      <c r="B7117" s="156"/>
      <c r="C7117" s="157"/>
      <c r="D7117" s="982"/>
      <c r="E7117" s="982"/>
      <c r="F7117" s="981"/>
    </row>
    <row r="7118" spans="1:6">
      <c r="A7118" s="153"/>
      <c r="B7118" s="154">
        <f>'[1]New Statement'!G246</f>
        <v>149060301</v>
      </c>
      <c r="C7118" s="155" t="str">
        <f>'[2]Rural Area'!D243</f>
        <v xml:space="preserve">مسلم ٹاؤن بی بلاک </v>
      </c>
      <c r="D7118" s="982" t="s">
        <v>1021</v>
      </c>
      <c r="E7118" s="982" t="s">
        <v>2815</v>
      </c>
      <c r="F7118" s="981">
        <v>5</v>
      </c>
    </row>
    <row r="7119" spans="1:6" ht="31.5">
      <c r="A7119" s="153"/>
      <c r="B7119" s="154">
        <f>'[1]New Statement'!G247</f>
        <v>149060302</v>
      </c>
      <c r="C7119" s="155" t="str">
        <f>'[2]Rural Area'!D244</f>
        <v>فیکٹری ایریا عقب پی ایم سی کالونی</v>
      </c>
      <c r="D7119" s="982"/>
      <c r="E7119" s="982"/>
      <c r="F7119" s="981"/>
    </row>
    <row r="7120" spans="1:6">
      <c r="A7120" s="153"/>
      <c r="B7120" s="154">
        <f>'[1]New Statement'!G248</f>
        <v>149060303</v>
      </c>
      <c r="C7120" s="155" t="str">
        <f>'[2]Rural Area'!D245</f>
        <v>پی ایم سی سٹاف کالونی</v>
      </c>
      <c r="D7120" s="982"/>
      <c r="E7120" s="982"/>
      <c r="F7120" s="981"/>
    </row>
    <row r="7121" spans="1:6">
      <c r="A7121" s="153"/>
      <c r="B7121" s="154">
        <f>'[1]New Statement'!G249</f>
        <v>149060304</v>
      </c>
      <c r="C7121" s="155" t="str">
        <f>'[2]Rural Area'!D246</f>
        <v xml:space="preserve">مسلم ٹاؤن بی بلاک </v>
      </c>
      <c r="D7121" s="982"/>
      <c r="E7121" s="982"/>
      <c r="F7121" s="981"/>
    </row>
    <row r="7122" spans="1:6" ht="47.25">
      <c r="A7122" s="153"/>
      <c r="B7122" s="154">
        <f>'[1]New Statement'!G250</f>
        <v>149060305</v>
      </c>
      <c r="C7122" s="155" t="str">
        <f>'[2]Rural Area'!D247</f>
        <v xml:space="preserve">ایکسپورٹر کالونی، عمر سٹریٹ بی بلاک مسلم ٹاؤن </v>
      </c>
      <c r="D7122" s="982"/>
      <c r="E7122" s="982"/>
      <c r="F7122" s="981"/>
    </row>
    <row r="7123" spans="1:6">
      <c r="A7123" s="153"/>
      <c r="B7123" s="154">
        <f>'[1]New Statement'!G251</f>
        <v>149060306</v>
      </c>
      <c r="C7123" s="155" t="str">
        <f>'[2]Rural Area'!D248</f>
        <v>پی ایم سی سٹاف کالونی</v>
      </c>
      <c r="D7123" s="982"/>
      <c r="E7123" s="982"/>
      <c r="F7123" s="981"/>
    </row>
    <row r="7124" spans="1:6">
      <c r="A7124" s="153"/>
      <c r="B7124" s="156"/>
      <c r="C7124" s="157"/>
      <c r="D7124" s="982"/>
      <c r="E7124" s="982"/>
      <c r="F7124" s="981"/>
    </row>
    <row r="7125" spans="1:6">
      <c r="A7125" s="153"/>
      <c r="B7125" s="154">
        <f>'[1]New Statement'!G246</f>
        <v>149060301</v>
      </c>
      <c r="C7125" s="155" t="str">
        <f>'[2]Rural Area'!D243</f>
        <v xml:space="preserve">مسلم ٹاؤن بی بلاک </v>
      </c>
      <c r="D7125" s="982" t="s">
        <v>1022</v>
      </c>
      <c r="E7125" s="982" t="s">
        <v>2815</v>
      </c>
      <c r="F7125" s="981">
        <v>6</v>
      </c>
    </row>
    <row r="7126" spans="1:6" ht="31.5">
      <c r="A7126" s="153"/>
      <c r="B7126" s="154">
        <f>'[1]New Statement'!G247</f>
        <v>149060302</v>
      </c>
      <c r="C7126" s="155" t="str">
        <f>'[2]Rural Area'!D244</f>
        <v>فیکٹری ایریا عقب پی ایم سی کالونی</v>
      </c>
      <c r="D7126" s="982"/>
      <c r="E7126" s="982"/>
      <c r="F7126" s="981"/>
    </row>
    <row r="7127" spans="1:6">
      <c r="A7127" s="153"/>
      <c r="B7127" s="154">
        <f>'[1]New Statement'!G248</f>
        <v>149060303</v>
      </c>
      <c r="C7127" s="155" t="str">
        <f>'[2]Rural Area'!D245</f>
        <v>پی ایم سی سٹاف کالونی</v>
      </c>
      <c r="D7127" s="982"/>
      <c r="E7127" s="982"/>
      <c r="F7127" s="981"/>
    </row>
    <row r="7128" spans="1:6">
      <c r="A7128" s="153"/>
      <c r="B7128" s="154">
        <f>'[1]New Statement'!G249</f>
        <v>149060304</v>
      </c>
      <c r="C7128" s="155" t="str">
        <f>'[2]Rural Area'!D246</f>
        <v xml:space="preserve">مسلم ٹاؤن بی بلاک </v>
      </c>
      <c r="D7128" s="982"/>
      <c r="E7128" s="982"/>
      <c r="F7128" s="981"/>
    </row>
    <row r="7129" spans="1:6" ht="47.25">
      <c r="A7129" s="153"/>
      <c r="B7129" s="154">
        <f>'[1]New Statement'!G250</f>
        <v>149060305</v>
      </c>
      <c r="C7129" s="155" t="str">
        <f>'[2]Rural Area'!D247</f>
        <v xml:space="preserve">ایکسپورٹر کالونی، عمر سٹریٹ بی بلاک مسلم ٹاؤن </v>
      </c>
      <c r="D7129" s="982"/>
      <c r="E7129" s="982"/>
      <c r="F7129" s="981"/>
    </row>
    <row r="7130" spans="1:6">
      <c r="A7130" s="153"/>
      <c r="B7130" s="154">
        <f>'[1]New Statement'!G251</f>
        <v>149060306</v>
      </c>
      <c r="C7130" s="155" t="str">
        <f>'[2]Rural Area'!D248</f>
        <v>پی ایم سی سٹاف کالونی</v>
      </c>
      <c r="D7130" s="982"/>
      <c r="E7130" s="982"/>
      <c r="F7130" s="981"/>
    </row>
    <row r="7131" spans="1:6">
      <c r="A7131" s="153"/>
      <c r="B7131" s="156"/>
      <c r="C7131" s="157"/>
      <c r="D7131" s="982"/>
      <c r="E7131" s="982"/>
      <c r="F7131" s="981"/>
    </row>
    <row r="7132" spans="1:6">
      <c r="A7132" s="153"/>
      <c r="B7132" s="154">
        <f>'[1]New Statement'!G252</f>
        <v>149060401</v>
      </c>
      <c r="C7132" s="155" t="str">
        <f>'[2]Rural Area'!D249</f>
        <v>نصیر آباد نزد گرین ویو</v>
      </c>
      <c r="D7132" s="982" t="s">
        <v>1021</v>
      </c>
      <c r="E7132" s="982" t="s">
        <v>2816</v>
      </c>
      <c r="F7132" s="983">
        <v>7</v>
      </c>
    </row>
    <row r="7133" spans="1:6">
      <c r="A7133" s="153"/>
      <c r="B7133" s="154">
        <f>'[1]New Statement'!G253</f>
        <v>149060402</v>
      </c>
      <c r="C7133" s="155" t="str">
        <f>'[2]Rural Area'!D250</f>
        <v>نصیر آباد نزد گرین ویو</v>
      </c>
      <c r="D7133" s="982"/>
      <c r="E7133" s="982"/>
      <c r="F7133" s="977"/>
    </row>
    <row r="7134" spans="1:6">
      <c r="A7134" s="153"/>
      <c r="B7134" s="154">
        <f>'[1]New Statement'!G254</f>
        <v>149060403</v>
      </c>
      <c r="C7134" s="155" t="str">
        <f>'[2]Rural Area'!D251</f>
        <v>اکبر آباد</v>
      </c>
      <c r="D7134" s="982"/>
      <c r="E7134" s="982"/>
      <c r="F7134" s="977"/>
    </row>
    <row r="7135" spans="1:6">
      <c r="A7135" s="153"/>
      <c r="B7135" s="154">
        <f>'[1]New Statement'!G255</f>
        <v>149060404</v>
      </c>
      <c r="C7135" s="155" t="str">
        <f>'[2]Rural Area'!D252</f>
        <v>اکبر آباد</v>
      </c>
      <c r="D7135" s="982"/>
      <c r="E7135" s="982"/>
      <c r="F7135" s="977"/>
    </row>
    <row r="7136" spans="1:6">
      <c r="A7136" s="153"/>
      <c r="B7136" s="156"/>
      <c r="C7136" s="157"/>
      <c r="D7136" s="982"/>
      <c r="E7136" s="982"/>
      <c r="F7136" s="978"/>
    </row>
    <row r="7137" spans="1:6">
      <c r="A7137" s="153"/>
      <c r="B7137" s="154">
        <f>'[1]New Statement'!G252</f>
        <v>149060401</v>
      </c>
      <c r="C7137" s="155" t="str">
        <f>'[2]Rural Area'!D249</f>
        <v>نصیر آباد نزد گرین ویو</v>
      </c>
      <c r="D7137" s="982" t="s">
        <v>1022</v>
      </c>
      <c r="E7137" s="982" t="s">
        <v>2817</v>
      </c>
      <c r="F7137" s="981">
        <v>8</v>
      </c>
    </row>
    <row r="7138" spans="1:6">
      <c r="A7138" s="153"/>
      <c r="B7138" s="154">
        <f>'[1]New Statement'!G253</f>
        <v>149060402</v>
      </c>
      <c r="C7138" s="155" t="str">
        <f>'[2]Rural Area'!D250</f>
        <v>نصیر آباد نزد گرین ویو</v>
      </c>
      <c r="D7138" s="982"/>
      <c r="E7138" s="982"/>
      <c r="F7138" s="981"/>
    </row>
    <row r="7139" spans="1:6">
      <c r="A7139" s="153"/>
      <c r="B7139" s="154">
        <f>'[1]New Statement'!G254</f>
        <v>149060403</v>
      </c>
      <c r="C7139" s="155" t="str">
        <f>'[2]Rural Area'!D251</f>
        <v>اکبر آباد</v>
      </c>
      <c r="D7139" s="982"/>
      <c r="E7139" s="982"/>
      <c r="F7139" s="981"/>
    </row>
    <row r="7140" spans="1:6">
      <c r="A7140" s="153"/>
      <c r="B7140" s="154">
        <f>'[1]New Statement'!G255</f>
        <v>149060404</v>
      </c>
      <c r="C7140" s="155" t="str">
        <f>'[2]Rural Area'!D252</f>
        <v>اکبر آباد</v>
      </c>
      <c r="D7140" s="982"/>
      <c r="E7140" s="982"/>
      <c r="F7140" s="981"/>
    </row>
    <row r="7141" spans="1:6">
      <c r="A7141" s="158"/>
      <c r="B7141" s="158"/>
      <c r="C7141" s="158"/>
      <c r="D7141" s="982"/>
      <c r="E7141" s="982"/>
      <c r="F7141" s="981"/>
    </row>
    <row r="7142" spans="1:6" ht="31.5">
      <c r="A7142" s="153"/>
      <c r="B7142" s="154">
        <f>'[1]New Statement'!G256</f>
        <v>149060501</v>
      </c>
      <c r="C7142" s="155" t="str">
        <f>'[2]Rural Area'!D253</f>
        <v xml:space="preserve">گرین ویو کالونی راجے والا </v>
      </c>
      <c r="D7142" s="982" t="s">
        <v>1021</v>
      </c>
      <c r="E7142" s="982" t="s">
        <v>2818</v>
      </c>
      <c r="F7142" s="981">
        <v>9</v>
      </c>
    </row>
    <row r="7143" spans="1:6" ht="31.5">
      <c r="A7143" s="153"/>
      <c r="B7143" s="154">
        <f>'[1]New Statement'!G257</f>
        <v>149060502</v>
      </c>
      <c r="C7143" s="155" t="str">
        <f>'[2]Rural Area'!D254</f>
        <v xml:space="preserve">گرین ویو کالونی راجے والا </v>
      </c>
      <c r="D7143" s="982"/>
      <c r="E7143" s="982"/>
      <c r="F7143" s="981"/>
    </row>
    <row r="7144" spans="1:6" ht="31.5">
      <c r="A7144" s="153"/>
      <c r="B7144" s="154">
        <f>'[1]New Statement'!G258</f>
        <v>149060503</v>
      </c>
      <c r="C7144" s="155" t="str">
        <f>'[2]Rural Area'!D255</f>
        <v xml:space="preserve">گرین ویو کالونی راجے والا </v>
      </c>
      <c r="D7144" s="982"/>
      <c r="E7144" s="982"/>
      <c r="F7144" s="981"/>
    </row>
    <row r="7145" spans="1:6" ht="31.5">
      <c r="A7145" s="153"/>
      <c r="B7145" s="154">
        <f>'[1]New Statement'!G259</f>
        <v>149060504</v>
      </c>
      <c r="C7145" s="155" t="str">
        <f>'[2]Rural Area'!D256</f>
        <v xml:space="preserve">گرین ویو کالونی راجے والا </v>
      </c>
      <c r="D7145" s="982"/>
      <c r="E7145" s="982"/>
      <c r="F7145" s="981"/>
    </row>
    <row r="7146" spans="1:6">
      <c r="A7146" s="158"/>
      <c r="B7146" s="156"/>
      <c r="C7146" s="157"/>
      <c r="D7146" s="982"/>
      <c r="E7146" s="982"/>
      <c r="F7146" s="981"/>
    </row>
    <row r="7147" spans="1:6" ht="31.5">
      <c r="A7147" s="153"/>
      <c r="B7147" s="154">
        <f>'[1]New Statement'!G256</f>
        <v>149060501</v>
      </c>
      <c r="C7147" s="155" t="str">
        <f>'[2]Rural Area'!D253</f>
        <v xml:space="preserve">گرین ویو کالونی راجے والا </v>
      </c>
      <c r="D7147" s="982" t="s">
        <v>1022</v>
      </c>
      <c r="E7147" s="982" t="s">
        <v>2819</v>
      </c>
      <c r="F7147" s="981">
        <v>10</v>
      </c>
    </row>
    <row r="7148" spans="1:6" ht="31.5">
      <c r="A7148" s="153"/>
      <c r="B7148" s="154">
        <f>'[1]New Statement'!G257</f>
        <v>149060502</v>
      </c>
      <c r="C7148" s="155" t="str">
        <f>'[2]Rural Area'!D254</f>
        <v xml:space="preserve">گرین ویو کالونی راجے والا </v>
      </c>
      <c r="D7148" s="982"/>
      <c r="E7148" s="982"/>
      <c r="F7148" s="981"/>
    </row>
    <row r="7149" spans="1:6" ht="31.5">
      <c r="A7149" s="153"/>
      <c r="B7149" s="154">
        <f>'[1]New Statement'!G258</f>
        <v>149060503</v>
      </c>
      <c r="C7149" s="155" t="str">
        <f>'[2]Rural Area'!D255</f>
        <v xml:space="preserve">گرین ویو کالونی راجے والا </v>
      </c>
      <c r="D7149" s="982"/>
      <c r="E7149" s="982"/>
      <c r="F7149" s="981"/>
    </row>
    <row r="7150" spans="1:6" ht="31.5">
      <c r="A7150" s="153"/>
      <c r="B7150" s="154">
        <f>'[1]New Statement'!G259</f>
        <v>149060504</v>
      </c>
      <c r="C7150" s="155" t="str">
        <f>'[2]Rural Area'!D256</f>
        <v xml:space="preserve">گرین ویو کالونی راجے والا </v>
      </c>
      <c r="D7150" s="982"/>
      <c r="E7150" s="982"/>
      <c r="F7150" s="981"/>
    </row>
    <row r="7151" spans="1:6">
      <c r="A7151" s="158"/>
      <c r="B7151" s="156"/>
      <c r="C7151" s="157"/>
      <c r="D7151" s="982"/>
      <c r="E7151" s="982"/>
      <c r="F7151" s="981"/>
    </row>
    <row r="7152" spans="1:6">
      <c r="A7152" s="153"/>
      <c r="B7152" s="154">
        <f>'[1]New Statement'!G260</f>
        <v>149060601</v>
      </c>
      <c r="C7152" s="155" t="str">
        <f>'[2]Rural Area'!D257</f>
        <v>سدھو پورہ غوثیہ پارک</v>
      </c>
      <c r="D7152" s="982" t="s">
        <v>1021</v>
      </c>
      <c r="E7152" s="982" t="s">
        <v>2820</v>
      </c>
      <c r="F7152" s="981">
        <v>11</v>
      </c>
    </row>
    <row r="7153" spans="1:6">
      <c r="A7153" s="153"/>
      <c r="B7153" s="154">
        <f>'[1]New Statement'!G261</f>
        <v>149060602</v>
      </c>
      <c r="C7153" s="155" t="str">
        <f>'[2]Rural Area'!D258</f>
        <v>سدھو پورہ غوثیہ پارک</v>
      </c>
      <c r="D7153" s="982"/>
      <c r="E7153" s="982"/>
      <c r="F7153" s="981"/>
    </row>
    <row r="7154" spans="1:6">
      <c r="A7154" s="153"/>
      <c r="B7154" s="154">
        <f>'[1]New Statement'!G262</f>
        <v>149060603</v>
      </c>
      <c r="C7154" s="155" t="str">
        <f>'[2]Rural Area'!D259</f>
        <v>سدھو پورہ غوثیہ پارک</v>
      </c>
      <c r="D7154" s="982"/>
      <c r="E7154" s="982"/>
      <c r="F7154" s="981"/>
    </row>
    <row r="7155" spans="1:6">
      <c r="A7155" s="153"/>
      <c r="B7155" s="154">
        <f>'[1]New Statement'!G263</f>
        <v>149060604</v>
      </c>
      <c r="C7155" s="155" t="str">
        <f>'[2]Rural Area'!D260</f>
        <v>سدھو پورہ غوثیہ پارک</v>
      </c>
      <c r="D7155" s="982"/>
      <c r="E7155" s="982"/>
      <c r="F7155" s="981"/>
    </row>
    <row r="7156" spans="1:6">
      <c r="A7156" s="153"/>
      <c r="B7156" s="154">
        <f>'[1]New Statement'!G264</f>
        <v>149060605</v>
      </c>
      <c r="C7156" s="155" t="str">
        <f>'[2]Rural Area'!D261</f>
        <v>سدھو پورہ غوثیہ پارک</v>
      </c>
      <c r="D7156" s="982"/>
      <c r="E7156" s="982"/>
      <c r="F7156" s="981"/>
    </row>
    <row r="7157" spans="1:6">
      <c r="A7157" s="153"/>
      <c r="B7157" s="154">
        <f>'[1]New Statement'!G265</f>
        <v>149060606</v>
      </c>
      <c r="C7157" s="155" t="str">
        <f>'[2]Rural Area'!D262</f>
        <v>سدھو پورہ غوثیہ پارک</v>
      </c>
      <c r="D7157" s="982"/>
      <c r="E7157" s="982"/>
      <c r="F7157" s="981"/>
    </row>
    <row r="7158" spans="1:6">
      <c r="A7158" s="158"/>
      <c r="B7158" s="156"/>
      <c r="C7158" s="157"/>
      <c r="D7158" s="982"/>
      <c r="E7158" s="982"/>
      <c r="F7158" s="981"/>
    </row>
    <row r="7159" spans="1:6">
      <c r="A7159" s="158"/>
      <c r="B7159" s="154">
        <f>'[1]New Statement'!G260</f>
        <v>149060601</v>
      </c>
      <c r="C7159" s="155" t="str">
        <f>'[2]Rural Area'!D257</f>
        <v>سدھو پورہ غوثیہ پارک</v>
      </c>
      <c r="D7159" s="982" t="s">
        <v>1022</v>
      </c>
      <c r="E7159" s="982" t="s">
        <v>2820</v>
      </c>
      <c r="F7159" s="981">
        <v>12</v>
      </c>
    </row>
    <row r="7160" spans="1:6">
      <c r="A7160" s="158"/>
      <c r="B7160" s="154">
        <f>'[1]New Statement'!G261</f>
        <v>149060602</v>
      </c>
      <c r="C7160" s="155" t="str">
        <f>'[2]Rural Area'!D258</f>
        <v>سدھو پورہ غوثیہ پارک</v>
      </c>
      <c r="D7160" s="982"/>
      <c r="E7160" s="982"/>
      <c r="F7160" s="981"/>
    </row>
    <row r="7161" spans="1:6">
      <c r="A7161" s="158"/>
      <c r="B7161" s="154">
        <f>'[1]New Statement'!G262</f>
        <v>149060603</v>
      </c>
      <c r="C7161" s="155" t="str">
        <f>'[2]Rural Area'!D259</f>
        <v>سدھو پورہ غوثیہ پارک</v>
      </c>
      <c r="D7161" s="982"/>
      <c r="E7161" s="982"/>
      <c r="F7161" s="981"/>
    </row>
    <row r="7162" spans="1:6">
      <c r="A7162" s="158"/>
      <c r="B7162" s="154">
        <f>'[1]New Statement'!G263</f>
        <v>149060604</v>
      </c>
      <c r="C7162" s="155" t="str">
        <f>'[2]Rural Area'!D260</f>
        <v>سدھو پورہ غوثیہ پارک</v>
      </c>
      <c r="D7162" s="982"/>
      <c r="E7162" s="982"/>
      <c r="F7162" s="981"/>
    </row>
    <row r="7163" spans="1:6">
      <c r="A7163" s="158"/>
      <c r="B7163" s="154">
        <f>'[1]New Statement'!G264</f>
        <v>149060605</v>
      </c>
      <c r="C7163" s="155" t="str">
        <f>'[2]Rural Area'!D261</f>
        <v>سدھو پورہ غوثیہ پارک</v>
      </c>
      <c r="D7163" s="982"/>
      <c r="E7163" s="982"/>
      <c r="F7163" s="981"/>
    </row>
    <row r="7164" spans="1:6">
      <c r="A7164" s="153"/>
      <c r="B7164" s="154">
        <f>'[1]New Statement'!G265</f>
        <v>149060606</v>
      </c>
      <c r="C7164" s="155" t="str">
        <f>'[2]Rural Area'!D262</f>
        <v>سدھو پورہ غوثیہ پارک</v>
      </c>
      <c r="D7164" s="982"/>
      <c r="E7164" s="982"/>
      <c r="F7164" s="981"/>
    </row>
    <row r="7165" spans="1:6">
      <c r="A7165" s="158"/>
      <c r="B7165" s="156"/>
      <c r="C7165" s="157"/>
      <c r="D7165" s="982"/>
      <c r="E7165" s="982"/>
      <c r="F7165" s="981"/>
    </row>
    <row r="7166" spans="1:6" ht="31.5">
      <c r="A7166" s="153"/>
      <c r="B7166" s="154">
        <f>'[1]New Statement'!G268</f>
        <v>149070101</v>
      </c>
      <c r="C7166" s="155" t="str">
        <f>'[2]Rural Area'!D264</f>
        <v>فیض آباد، گرین ویو کالونی</v>
      </c>
      <c r="D7166" s="982" t="s">
        <v>1021</v>
      </c>
      <c r="E7166" s="982" t="s">
        <v>2821</v>
      </c>
      <c r="F7166" s="981">
        <v>13</v>
      </c>
    </row>
    <row r="7167" spans="1:6" ht="31.5">
      <c r="A7167" s="153"/>
      <c r="B7167" s="154">
        <f>'[1]New Statement'!G269</f>
        <v>149070102</v>
      </c>
      <c r="C7167" s="155" t="str">
        <f>'[2]Rural Area'!D265</f>
        <v>فیض آباد، گرین ویو کالونی</v>
      </c>
      <c r="D7167" s="982"/>
      <c r="E7167" s="982"/>
      <c r="F7167" s="981"/>
    </row>
    <row r="7168" spans="1:6" ht="31.5">
      <c r="A7168" s="153"/>
      <c r="B7168" s="154">
        <f>'[1]New Statement'!G270</f>
        <v>149070103</v>
      </c>
      <c r="C7168" s="155" t="str">
        <f>'[2]Rural Area'!D266</f>
        <v>سرفراز کالونی، راجے والا</v>
      </c>
      <c r="D7168" s="982"/>
      <c r="E7168" s="982"/>
      <c r="F7168" s="981"/>
    </row>
    <row r="7169" spans="1:6" ht="31.5">
      <c r="A7169" s="153"/>
      <c r="B7169" s="154">
        <f>'[1]New Statement'!G271</f>
        <v>149070104</v>
      </c>
      <c r="C7169" s="155" t="str">
        <f>'[2]Rural Area'!D267</f>
        <v>سرفراز کالونی، راجے والا</v>
      </c>
      <c r="D7169" s="982"/>
      <c r="E7169" s="982"/>
      <c r="F7169" s="981"/>
    </row>
    <row r="7170" spans="1:6">
      <c r="A7170" s="153"/>
      <c r="B7170" s="156"/>
      <c r="C7170" s="157"/>
      <c r="D7170" s="982"/>
      <c r="E7170" s="982"/>
      <c r="F7170" s="981"/>
    </row>
    <row r="7171" spans="1:6" ht="31.5">
      <c r="A7171" s="153"/>
      <c r="B7171" s="154">
        <f>'[1]New Statement'!G268</f>
        <v>149070101</v>
      </c>
      <c r="C7171" s="155" t="str">
        <f>'[2]Rural Area'!D264</f>
        <v>فیض آباد، گرین ویو کالونی</v>
      </c>
      <c r="D7171" s="982" t="s">
        <v>1022</v>
      </c>
      <c r="E7171" s="982" t="s">
        <v>2821</v>
      </c>
      <c r="F7171" s="981">
        <v>14</v>
      </c>
    </row>
    <row r="7172" spans="1:6" ht="31.5">
      <c r="A7172" s="153"/>
      <c r="B7172" s="154">
        <f>'[1]New Statement'!G269</f>
        <v>149070102</v>
      </c>
      <c r="C7172" s="155" t="str">
        <f>'[2]Rural Area'!D265</f>
        <v>فیض آباد، گرین ویو کالونی</v>
      </c>
      <c r="D7172" s="982"/>
      <c r="E7172" s="982"/>
      <c r="F7172" s="981"/>
    </row>
    <row r="7173" spans="1:6" ht="31.5">
      <c r="A7173" s="153"/>
      <c r="B7173" s="154">
        <f>'[1]New Statement'!G270</f>
        <v>149070103</v>
      </c>
      <c r="C7173" s="155" t="str">
        <f>'[2]Rural Area'!D266</f>
        <v>سرفراز کالونی، راجے والا</v>
      </c>
      <c r="D7173" s="982"/>
      <c r="E7173" s="982"/>
      <c r="F7173" s="981"/>
    </row>
    <row r="7174" spans="1:6" ht="31.5">
      <c r="A7174" s="153"/>
      <c r="B7174" s="154">
        <f>'[1]New Statement'!G271</f>
        <v>149070104</v>
      </c>
      <c r="C7174" s="155" t="str">
        <f>'[2]Rural Area'!D267</f>
        <v>سرفراز کالونی، راجے والا</v>
      </c>
      <c r="D7174" s="982"/>
      <c r="E7174" s="982"/>
      <c r="F7174" s="981"/>
    </row>
    <row r="7175" spans="1:6">
      <c r="A7175" s="153"/>
      <c r="B7175" s="156"/>
      <c r="C7175" s="157"/>
      <c r="D7175" s="982"/>
      <c r="E7175" s="982"/>
      <c r="F7175" s="981"/>
    </row>
    <row r="7176" spans="1:6">
      <c r="A7176" s="153"/>
      <c r="B7176" s="154">
        <f>'[1]New Statement'!G272</f>
        <v>149070201</v>
      </c>
      <c r="C7176" s="155" t="str">
        <f>'[2]Rural Area'!D268</f>
        <v>سید آباد، راجے والا</v>
      </c>
      <c r="D7176" s="982" t="s">
        <v>1021</v>
      </c>
      <c r="E7176" s="982" t="s">
        <v>2822</v>
      </c>
      <c r="F7176" s="981">
        <v>15</v>
      </c>
    </row>
    <row r="7177" spans="1:6">
      <c r="A7177" s="153"/>
      <c r="B7177" s="154">
        <f>'[1]New Statement'!G273</f>
        <v>149070202</v>
      </c>
      <c r="C7177" s="155" t="str">
        <f>'[2]Rural Area'!D269</f>
        <v>سید آباد، راجے والا</v>
      </c>
      <c r="D7177" s="982"/>
      <c r="E7177" s="982"/>
      <c r="F7177" s="981"/>
    </row>
    <row r="7178" spans="1:6">
      <c r="A7178" s="153"/>
      <c r="B7178" s="154">
        <f>'[1]New Statement'!G274</f>
        <v>149070203</v>
      </c>
      <c r="C7178" s="155" t="str">
        <f>'[2]Rural Area'!D270</f>
        <v>سید آباد، راجے والا</v>
      </c>
      <c r="D7178" s="982"/>
      <c r="E7178" s="982"/>
      <c r="F7178" s="981"/>
    </row>
    <row r="7179" spans="1:6">
      <c r="A7179" s="153"/>
      <c r="B7179" s="154">
        <f>'[1]New Statement'!G275</f>
        <v>149070204</v>
      </c>
      <c r="C7179" s="155" t="str">
        <f>'[2]Rural Area'!D271</f>
        <v>سید آباد، راجے والا</v>
      </c>
      <c r="D7179" s="982"/>
      <c r="E7179" s="982"/>
      <c r="F7179" s="981"/>
    </row>
    <row r="7180" spans="1:6">
      <c r="A7180" s="153"/>
      <c r="B7180" s="154">
        <f>'[1]New Statement'!G276</f>
        <v>149070205</v>
      </c>
      <c r="C7180" s="155" t="str">
        <f>'[2]Rural Area'!D272</f>
        <v>سید آباد، راجے والا</v>
      </c>
      <c r="D7180" s="982"/>
      <c r="E7180" s="982"/>
      <c r="F7180" s="981"/>
    </row>
    <row r="7181" spans="1:6">
      <c r="A7181" s="153"/>
      <c r="B7181" s="156"/>
      <c r="C7181" s="157"/>
      <c r="D7181" s="982"/>
      <c r="E7181" s="982"/>
      <c r="F7181" s="981"/>
    </row>
    <row r="7182" spans="1:6">
      <c r="A7182" s="153"/>
      <c r="B7182" s="154">
        <f>'[1]New Statement'!G272</f>
        <v>149070201</v>
      </c>
      <c r="C7182" s="155" t="str">
        <f>'[2]Rural Area'!D268</f>
        <v>سید آباد، راجے والا</v>
      </c>
      <c r="D7182" s="982" t="s">
        <v>1022</v>
      </c>
      <c r="E7182" s="982" t="s">
        <v>2823</v>
      </c>
      <c r="F7182" s="981">
        <v>16</v>
      </c>
    </row>
    <row r="7183" spans="1:6">
      <c r="A7183" s="153"/>
      <c r="B7183" s="154">
        <f>'[1]New Statement'!G273</f>
        <v>149070202</v>
      </c>
      <c r="C7183" s="155" t="str">
        <f>'[2]Rural Area'!D269</f>
        <v>سید آباد، راجے والا</v>
      </c>
      <c r="D7183" s="982"/>
      <c r="E7183" s="982"/>
      <c r="F7183" s="981"/>
    </row>
    <row r="7184" spans="1:6">
      <c r="A7184" s="153"/>
      <c r="B7184" s="154">
        <f>'[1]New Statement'!G274</f>
        <v>149070203</v>
      </c>
      <c r="C7184" s="155" t="str">
        <f>'[2]Rural Area'!D270</f>
        <v>سید آباد، راجے والا</v>
      </c>
      <c r="D7184" s="982"/>
      <c r="E7184" s="982"/>
      <c r="F7184" s="981"/>
    </row>
    <row r="7185" spans="1:6">
      <c r="A7185" s="153"/>
      <c r="B7185" s="154">
        <f>'[1]New Statement'!G275</f>
        <v>149070204</v>
      </c>
      <c r="C7185" s="155" t="str">
        <f>'[2]Rural Area'!D271</f>
        <v>سید آباد، راجے والا</v>
      </c>
      <c r="D7185" s="982"/>
      <c r="E7185" s="982"/>
      <c r="F7185" s="981"/>
    </row>
    <row r="7186" spans="1:6">
      <c r="A7186" s="153"/>
      <c r="B7186" s="154">
        <f>'[1]New Statement'!G276</f>
        <v>149070205</v>
      </c>
      <c r="C7186" s="155" t="str">
        <f>'[2]Rural Area'!D272</f>
        <v>سید آباد، راجے والا</v>
      </c>
      <c r="D7186" s="982"/>
      <c r="E7186" s="982"/>
      <c r="F7186" s="981"/>
    </row>
    <row r="7187" spans="1:6">
      <c r="A7187" s="153"/>
      <c r="B7187" s="156"/>
      <c r="C7187" s="157"/>
      <c r="D7187" s="982"/>
      <c r="E7187" s="982"/>
      <c r="F7187" s="981"/>
    </row>
    <row r="7188" spans="1:6">
      <c r="A7188" s="153"/>
      <c r="B7188" s="154">
        <f>'[1]New Statement'!G277</f>
        <v>149070301</v>
      </c>
      <c r="C7188" s="155" t="str">
        <f>'[2]Rural Area'!D273</f>
        <v xml:space="preserve">جمیل ٹاؤن کنک بستی </v>
      </c>
      <c r="D7188" s="982" t="s">
        <v>1021</v>
      </c>
      <c r="E7188" s="982" t="s">
        <v>2824</v>
      </c>
      <c r="F7188" s="981">
        <v>17</v>
      </c>
    </row>
    <row r="7189" spans="1:6">
      <c r="A7189" s="153"/>
      <c r="B7189" s="154">
        <f>'[1]New Statement'!G278</f>
        <v>149070302</v>
      </c>
      <c r="C7189" s="155" t="str">
        <f>'[2]Rural Area'!D274</f>
        <v xml:space="preserve">جمیل ٹاؤن کنک بستی </v>
      </c>
      <c r="D7189" s="982"/>
      <c r="E7189" s="982"/>
      <c r="F7189" s="981"/>
    </row>
    <row r="7190" spans="1:6">
      <c r="A7190" s="153"/>
      <c r="B7190" s="154">
        <f>'[1]New Statement'!G279</f>
        <v>149070303</v>
      </c>
      <c r="C7190" s="155" t="str">
        <f>'[2]Rural Area'!D275</f>
        <v xml:space="preserve">جمیل ٹاؤن کنک بستی </v>
      </c>
      <c r="D7190" s="982"/>
      <c r="E7190" s="982"/>
      <c r="F7190" s="981"/>
    </row>
    <row r="7191" spans="1:6">
      <c r="A7191" s="153"/>
      <c r="B7191" s="154">
        <f>'[1]New Statement'!G280</f>
        <v>149070304</v>
      </c>
      <c r="C7191" s="155" t="str">
        <f>'[2]Rural Area'!D276</f>
        <v xml:space="preserve">جمیل ٹاؤن کنک بستی </v>
      </c>
      <c r="D7191" s="982"/>
      <c r="E7191" s="982"/>
      <c r="F7191" s="981"/>
    </row>
    <row r="7192" spans="1:6">
      <c r="A7192" s="153"/>
      <c r="B7192" s="154">
        <f>'[1]New Statement'!G281</f>
        <v>149070305</v>
      </c>
      <c r="C7192" s="155" t="str">
        <f>'[2]Rural Area'!D277</f>
        <v xml:space="preserve">سید آباد، کنک بستی </v>
      </c>
      <c r="D7192" s="982"/>
      <c r="E7192" s="982"/>
      <c r="F7192" s="981"/>
    </row>
    <row r="7193" spans="1:6">
      <c r="A7193" s="158"/>
      <c r="B7193" s="156"/>
      <c r="C7193" s="157"/>
      <c r="D7193" s="982"/>
      <c r="E7193" s="982"/>
      <c r="F7193" s="981"/>
    </row>
    <row r="7194" spans="1:6">
      <c r="A7194" s="153"/>
      <c r="B7194" s="154">
        <f>'[1]New Statement'!G277</f>
        <v>149070301</v>
      </c>
      <c r="C7194" s="155" t="str">
        <f>'[2]Rural Area'!D273</f>
        <v xml:space="preserve">جمیل ٹاؤن کنک بستی </v>
      </c>
      <c r="D7194" s="982" t="s">
        <v>1022</v>
      </c>
      <c r="E7194" s="982" t="s">
        <v>2824</v>
      </c>
      <c r="F7194" s="981">
        <v>18</v>
      </c>
    </row>
    <row r="7195" spans="1:6">
      <c r="A7195" s="153"/>
      <c r="B7195" s="154">
        <f>'[1]New Statement'!G278</f>
        <v>149070302</v>
      </c>
      <c r="C7195" s="155" t="str">
        <f>'[2]Rural Area'!D274</f>
        <v xml:space="preserve">جمیل ٹاؤن کنک بستی </v>
      </c>
      <c r="D7195" s="982"/>
      <c r="E7195" s="982"/>
      <c r="F7195" s="981"/>
    </row>
    <row r="7196" spans="1:6">
      <c r="A7196" s="153"/>
      <c r="B7196" s="154">
        <f>'[1]New Statement'!G279</f>
        <v>149070303</v>
      </c>
      <c r="C7196" s="155" t="str">
        <f>'[2]Rural Area'!D275</f>
        <v xml:space="preserve">جمیل ٹاؤن کنک بستی </v>
      </c>
      <c r="D7196" s="982"/>
      <c r="E7196" s="982"/>
      <c r="F7196" s="981"/>
    </row>
    <row r="7197" spans="1:6">
      <c r="A7197" s="153"/>
      <c r="B7197" s="154">
        <f>'[1]New Statement'!G280</f>
        <v>149070304</v>
      </c>
      <c r="C7197" s="155" t="str">
        <f>'[2]Rural Area'!D276</f>
        <v xml:space="preserve">جمیل ٹاؤن کنک بستی </v>
      </c>
      <c r="D7197" s="982"/>
      <c r="E7197" s="982"/>
      <c r="F7197" s="981"/>
    </row>
    <row r="7198" spans="1:6">
      <c r="A7198" s="153"/>
      <c r="B7198" s="154">
        <f>'[1]New Statement'!G281</f>
        <v>149070305</v>
      </c>
      <c r="C7198" s="155" t="str">
        <f>'[2]Rural Area'!D277</f>
        <v xml:space="preserve">سید آباد، کنک بستی </v>
      </c>
      <c r="D7198" s="982"/>
      <c r="E7198" s="982"/>
      <c r="F7198" s="981"/>
    </row>
    <row r="7199" spans="1:6">
      <c r="A7199" s="153"/>
      <c r="B7199" s="156"/>
      <c r="C7199" s="157"/>
      <c r="D7199" s="982"/>
      <c r="E7199" s="982"/>
      <c r="F7199" s="981"/>
    </row>
    <row r="7200" spans="1:6">
      <c r="A7200" s="153"/>
      <c r="B7200" s="154">
        <f>'[1]New Statement'!G282</f>
        <v>149070401</v>
      </c>
      <c r="C7200" s="155" t="str">
        <f>'[2]Rural Area'!D278</f>
        <v>جمیل ٹاؤن غلام محمد آباد</v>
      </c>
      <c r="D7200" s="982" t="s">
        <v>1021</v>
      </c>
      <c r="E7200" s="982" t="s">
        <v>2825</v>
      </c>
      <c r="F7200" s="981">
        <v>19</v>
      </c>
    </row>
    <row r="7201" spans="1:6">
      <c r="A7201" s="153"/>
      <c r="B7201" s="154">
        <f>'[1]New Statement'!G283</f>
        <v>149070402</v>
      </c>
      <c r="C7201" s="155" t="str">
        <f>'[2]Rural Area'!D279</f>
        <v>جمیل ٹاؤن غلام محمد آباد</v>
      </c>
      <c r="D7201" s="982"/>
      <c r="E7201" s="982"/>
      <c r="F7201" s="981"/>
    </row>
    <row r="7202" spans="1:6">
      <c r="A7202" s="153"/>
      <c r="B7202" s="154">
        <f>'[1]New Statement'!G284</f>
        <v>149070403</v>
      </c>
      <c r="C7202" s="155" t="str">
        <f>'[2]Rural Area'!D280</f>
        <v>جمیل ٹاؤن غلام محمد آباد</v>
      </c>
      <c r="D7202" s="982"/>
      <c r="E7202" s="982"/>
      <c r="F7202" s="981"/>
    </row>
    <row r="7203" spans="1:6">
      <c r="A7203" s="153"/>
      <c r="B7203" s="154">
        <f>'[1]New Statement'!G285</f>
        <v>149070404</v>
      </c>
      <c r="C7203" s="155" t="str">
        <f>'[2]Rural Area'!D281</f>
        <v>جمیل ٹاؤن غلام محمد آباد</v>
      </c>
      <c r="D7203" s="982"/>
      <c r="E7203" s="982"/>
      <c r="F7203" s="981"/>
    </row>
    <row r="7204" spans="1:6">
      <c r="A7204" s="153"/>
      <c r="B7204" s="154">
        <f>'[1]New Statement'!G286</f>
        <v>149070405</v>
      </c>
      <c r="C7204" s="155" t="str">
        <f>'[2]Rural Area'!D282</f>
        <v>جمیل ٹاؤن غلام محمد آباد</v>
      </c>
      <c r="D7204" s="982"/>
      <c r="E7204" s="982"/>
      <c r="F7204" s="981"/>
    </row>
    <row r="7205" spans="1:6">
      <c r="A7205" s="158"/>
      <c r="B7205" s="156"/>
      <c r="C7205" s="157"/>
      <c r="D7205" s="982"/>
      <c r="E7205" s="982"/>
      <c r="F7205" s="981"/>
    </row>
    <row r="7206" spans="1:6">
      <c r="A7206" s="153"/>
      <c r="B7206" s="154">
        <f>'[1]New Statement'!G282</f>
        <v>149070401</v>
      </c>
      <c r="C7206" s="155" t="str">
        <f>'[2]Rural Area'!D278</f>
        <v>جمیل ٹاؤن غلام محمد آباد</v>
      </c>
      <c r="D7206" s="982" t="s">
        <v>1022</v>
      </c>
      <c r="E7206" s="982" t="s">
        <v>2825</v>
      </c>
      <c r="F7206" s="981">
        <v>20</v>
      </c>
    </row>
    <row r="7207" spans="1:6">
      <c r="A7207" s="153"/>
      <c r="B7207" s="154">
        <f>'[1]New Statement'!G283</f>
        <v>149070402</v>
      </c>
      <c r="C7207" s="155" t="str">
        <f>'[2]Rural Area'!D279</f>
        <v>جمیل ٹاؤن غلام محمد آباد</v>
      </c>
      <c r="D7207" s="982"/>
      <c r="E7207" s="982"/>
      <c r="F7207" s="981"/>
    </row>
    <row r="7208" spans="1:6">
      <c r="A7208" s="153"/>
      <c r="B7208" s="154">
        <f>'[1]New Statement'!G284</f>
        <v>149070403</v>
      </c>
      <c r="C7208" s="155" t="str">
        <f>'[2]Rural Area'!D280</f>
        <v>جمیل ٹاؤن غلام محمد آباد</v>
      </c>
      <c r="D7208" s="982"/>
      <c r="E7208" s="982"/>
      <c r="F7208" s="981"/>
    </row>
    <row r="7209" spans="1:6">
      <c r="A7209" s="153"/>
      <c r="B7209" s="154">
        <f>'[1]New Statement'!G285</f>
        <v>149070404</v>
      </c>
      <c r="C7209" s="155" t="str">
        <f>'[2]Rural Area'!D281</f>
        <v>جمیل ٹاؤن غلام محمد آباد</v>
      </c>
      <c r="D7209" s="982"/>
      <c r="E7209" s="982"/>
      <c r="F7209" s="981"/>
    </row>
    <row r="7210" spans="1:6">
      <c r="A7210" s="153"/>
      <c r="B7210" s="154">
        <f>'[1]New Statement'!G286</f>
        <v>149070405</v>
      </c>
      <c r="C7210" s="155" t="str">
        <f>'[2]Rural Area'!D282</f>
        <v>جمیل ٹاؤن غلام محمد آباد</v>
      </c>
      <c r="D7210" s="982"/>
      <c r="E7210" s="982"/>
      <c r="F7210" s="981"/>
    </row>
    <row r="7211" spans="1:6">
      <c r="A7211" s="158"/>
      <c r="B7211" s="156"/>
      <c r="C7211" s="157"/>
      <c r="D7211" s="982"/>
      <c r="E7211" s="982"/>
      <c r="F7211" s="981"/>
    </row>
    <row r="7212" spans="1:6">
      <c r="A7212" s="153"/>
      <c r="B7212" s="154">
        <f>'[1]New Statement'!G287</f>
        <v>149070501</v>
      </c>
      <c r="C7212" s="155" t="str">
        <f>'[2]Rural Area'!D283</f>
        <v>فیض آباد رسول پورہ روڈ</v>
      </c>
      <c r="D7212" s="982" t="s">
        <v>1021</v>
      </c>
      <c r="E7212" s="982" t="s">
        <v>2826</v>
      </c>
      <c r="F7212" s="981">
        <v>21</v>
      </c>
    </row>
    <row r="7213" spans="1:6">
      <c r="A7213" s="153"/>
      <c r="B7213" s="154">
        <f>'[1]New Statement'!G288</f>
        <v>149070502</v>
      </c>
      <c r="C7213" s="155" t="str">
        <f>'[2]Rural Area'!D284</f>
        <v>فیض آباد رسول پورہ روڈ</v>
      </c>
      <c r="D7213" s="982"/>
      <c r="E7213" s="982"/>
      <c r="F7213" s="981"/>
    </row>
    <row r="7214" spans="1:6">
      <c r="A7214" s="153"/>
      <c r="B7214" s="154">
        <f>'[1]New Statement'!G289</f>
        <v>149070503</v>
      </c>
      <c r="C7214" s="155" t="str">
        <f>'[2]Rural Area'!D285</f>
        <v xml:space="preserve">رسول پورہ </v>
      </c>
      <c r="D7214" s="982"/>
      <c r="E7214" s="982"/>
      <c r="F7214" s="981"/>
    </row>
    <row r="7215" spans="1:6">
      <c r="A7215" s="153"/>
      <c r="B7215" s="154">
        <f>'[1]New Statement'!G290</f>
        <v>149070504</v>
      </c>
      <c r="C7215" s="155" t="str">
        <f>'[2]Rural Area'!D286</f>
        <v xml:space="preserve">رسول پورہ </v>
      </c>
      <c r="D7215" s="982"/>
      <c r="E7215" s="982"/>
      <c r="F7215" s="981"/>
    </row>
    <row r="7216" spans="1:6">
      <c r="A7216" s="153"/>
      <c r="B7216" s="154">
        <f>'[1]New Statement'!G291</f>
        <v>149070505</v>
      </c>
      <c r="C7216" s="155" t="str">
        <f>'[2]Rural Area'!D287</f>
        <v xml:space="preserve">رسول پورہ </v>
      </c>
      <c r="D7216" s="982"/>
      <c r="E7216" s="982"/>
      <c r="F7216" s="981"/>
    </row>
    <row r="7217" spans="1:6">
      <c r="A7217" s="153"/>
      <c r="B7217" s="154">
        <f>'[1]New Statement'!G292</f>
        <v>149070506</v>
      </c>
      <c r="C7217" s="155" t="str">
        <f>'[2]Rural Area'!D288</f>
        <v xml:space="preserve">رسول پورہ </v>
      </c>
      <c r="D7217" s="982"/>
      <c r="E7217" s="982"/>
      <c r="F7217" s="981"/>
    </row>
    <row r="7218" spans="1:6">
      <c r="A7218" s="158"/>
      <c r="B7218" s="156"/>
      <c r="C7218" s="157"/>
      <c r="D7218" s="982"/>
      <c r="E7218" s="982"/>
      <c r="F7218" s="981"/>
    </row>
    <row r="7219" spans="1:6">
      <c r="A7219" s="153"/>
      <c r="B7219" s="154">
        <f>'[1]New Statement'!G287</f>
        <v>149070501</v>
      </c>
      <c r="C7219" s="155" t="str">
        <f>'[2]Rural Area'!D283</f>
        <v>فیض آباد رسول پورہ روڈ</v>
      </c>
      <c r="D7219" s="982" t="s">
        <v>1022</v>
      </c>
      <c r="E7219" s="982" t="s">
        <v>2827</v>
      </c>
      <c r="F7219" s="981">
        <v>22</v>
      </c>
    </row>
    <row r="7220" spans="1:6">
      <c r="A7220" s="153"/>
      <c r="B7220" s="154">
        <f>'[1]New Statement'!G288</f>
        <v>149070502</v>
      </c>
      <c r="C7220" s="155" t="str">
        <f>'[2]Rural Area'!D284</f>
        <v>فیض آباد رسول پورہ روڈ</v>
      </c>
      <c r="D7220" s="982"/>
      <c r="E7220" s="982"/>
      <c r="F7220" s="981"/>
    </row>
    <row r="7221" spans="1:6">
      <c r="A7221" s="153"/>
      <c r="B7221" s="154">
        <f>'[1]New Statement'!G289</f>
        <v>149070503</v>
      </c>
      <c r="C7221" s="155" t="str">
        <f>'[2]Rural Area'!D285</f>
        <v xml:space="preserve">رسول پورہ </v>
      </c>
      <c r="D7221" s="982"/>
      <c r="E7221" s="982"/>
      <c r="F7221" s="981"/>
    </row>
    <row r="7222" spans="1:6">
      <c r="A7222" s="153"/>
      <c r="B7222" s="154">
        <f>'[1]New Statement'!G290</f>
        <v>149070504</v>
      </c>
      <c r="C7222" s="155" t="str">
        <f>'[2]Rural Area'!D286</f>
        <v xml:space="preserve">رسول پورہ </v>
      </c>
      <c r="D7222" s="982"/>
      <c r="E7222" s="982"/>
      <c r="F7222" s="981"/>
    </row>
    <row r="7223" spans="1:6">
      <c r="A7223" s="153"/>
      <c r="B7223" s="154">
        <f>'[1]New Statement'!G291</f>
        <v>149070505</v>
      </c>
      <c r="C7223" s="155" t="str">
        <f>'[2]Rural Area'!D287</f>
        <v xml:space="preserve">رسول پورہ </v>
      </c>
      <c r="D7223" s="982"/>
      <c r="E7223" s="982"/>
      <c r="F7223" s="981"/>
    </row>
    <row r="7224" spans="1:6">
      <c r="A7224" s="153"/>
      <c r="B7224" s="154">
        <f>'[1]New Statement'!G292</f>
        <v>149070506</v>
      </c>
      <c r="C7224" s="155" t="str">
        <f>'[2]Rural Area'!D288</f>
        <v xml:space="preserve">رسول پورہ </v>
      </c>
      <c r="D7224" s="982"/>
      <c r="E7224" s="982"/>
      <c r="F7224" s="981"/>
    </row>
    <row r="7225" spans="1:6">
      <c r="A7225" s="158"/>
      <c r="B7225" s="156"/>
      <c r="C7225" s="157"/>
      <c r="D7225" s="982"/>
      <c r="E7225" s="982"/>
      <c r="F7225" s="981"/>
    </row>
    <row r="7226" spans="1:6">
      <c r="A7226" s="153"/>
      <c r="B7226" s="154">
        <f>'[1]New Statement'!G293</f>
        <v>149070601</v>
      </c>
      <c r="C7226" s="155" t="str">
        <f>'[2]Rural Area'!D289</f>
        <v>فیض آباد غلام محمد آباد</v>
      </c>
      <c r="D7226" s="982" t="s">
        <v>1021</v>
      </c>
      <c r="E7226" s="982" t="s">
        <v>2828</v>
      </c>
      <c r="F7226" s="981">
        <v>23</v>
      </c>
    </row>
    <row r="7227" spans="1:6" ht="31.5">
      <c r="A7227" s="153"/>
      <c r="B7227" s="154">
        <f>'[1]New Statement'!G294</f>
        <v>149070602</v>
      </c>
      <c r="C7227" s="155" t="str">
        <f>'[2]Rural Area'!D290</f>
        <v>فیض آباد، غوثیہ آباد، غلام محمد آباد</v>
      </c>
      <c r="D7227" s="982"/>
      <c r="E7227" s="982"/>
      <c r="F7227" s="981"/>
    </row>
    <row r="7228" spans="1:6" ht="31.5">
      <c r="A7228" s="153"/>
      <c r="B7228" s="154">
        <f>'[1]New Statement'!G295</f>
        <v>149070603</v>
      </c>
      <c r="C7228" s="155" t="str">
        <f>'[2]Rural Area'!D291</f>
        <v>فیض آباد، غوثیہ آباد، غلام محمد آباد</v>
      </c>
      <c r="D7228" s="982"/>
      <c r="E7228" s="982"/>
      <c r="F7228" s="981"/>
    </row>
    <row r="7229" spans="1:6" ht="31.5">
      <c r="A7229" s="153"/>
      <c r="B7229" s="154">
        <f>'[1]New Statement'!G296</f>
        <v>149070604</v>
      </c>
      <c r="C7229" s="155" t="str">
        <f>'[2]Rural Area'!D292</f>
        <v xml:space="preserve">چک نمبر 123 ج ب سدھو پورہ </v>
      </c>
      <c r="D7229" s="982"/>
      <c r="E7229" s="982"/>
      <c r="F7229" s="981"/>
    </row>
    <row r="7230" spans="1:6" ht="31.5">
      <c r="A7230" s="153"/>
      <c r="B7230" s="154">
        <f>'[1]New Statement'!G297</f>
        <v>149070605</v>
      </c>
      <c r="C7230" s="155" t="str">
        <f>'[2]Rural Area'!D293</f>
        <v xml:space="preserve">چک نمبر 123 ج ب سدھو پورہ </v>
      </c>
      <c r="D7230" s="982"/>
      <c r="E7230" s="982"/>
      <c r="F7230" s="981"/>
    </row>
    <row r="7231" spans="1:6">
      <c r="A7231" s="158"/>
      <c r="B7231" s="156"/>
      <c r="C7231" s="157"/>
      <c r="D7231" s="982"/>
      <c r="E7231" s="982"/>
      <c r="F7231" s="981"/>
    </row>
    <row r="7232" spans="1:6">
      <c r="A7232" s="153"/>
      <c r="B7232" s="154">
        <f>'[1]New Statement'!G293</f>
        <v>149070601</v>
      </c>
      <c r="C7232" s="155" t="str">
        <f>'[2]Rural Area'!D289</f>
        <v>فیض آباد غلام محمد آباد</v>
      </c>
      <c r="D7232" s="982" t="s">
        <v>1022</v>
      </c>
      <c r="E7232" s="982" t="s">
        <v>2829</v>
      </c>
      <c r="F7232" s="981">
        <v>24</v>
      </c>
    </row>
    <row r="7233" spans="1:6" ht="31.5">
      <c r="A7233" s="153"/>
      <c r="B7233" s="154">
        <f>'[1]New Statement'!G294</f>
        <v>149070602</v>
      </c>
      <c r="C7233" s="155" t="str">
        <f>'[2]Rural Area'!D290</f>
        <v>فیض آباد، غوثیہ آباد، غلام محمد آباد</v>
      </c>
      <c r="D7233" s="982"/>
      <c r="E7233" s="982"/>
      <c r="F7233" s="981"/>
    </row>
    <row r="7234" spans="1:6" ht="31.5">
      <c r="A7234" s="153"/>
      <c r="B7234" s="154">
        <f>'[1]New Statement'!G295</f>
        <v>149070603</v>
      </c>
      <c r="C7234" s="155" t="str">
        <f>'[2]Rural Area'!D291</f>
        <v>فیض آباد، غوثیہ آباد، غلام محمد آباد</v>
      </c>
      <c r="D7234" s="982"/>
      <c r="E7234" s="982"/>
      <c r="F7234" s="981"/>
    </row>
    <row r="7235" spans="1:6" ht="31.5">
      <c r="A7235" s="153"/>
      <c r="B7235" s="154">
        <f>'[1]New Statement'!G296</f>
        <v>149070604</v>
      </c>
      <c r="C7235" s="155" t="str">
        <f>'[2]Rural Area'!D292</f>
        <v xml:space="preserve">چک نمبر 123 ج ب سدھو پورہ </v>
      </c>
      <c r="D7235" s="982"/>
      <c r="E7235" s="982"/>
      <c r="F7235" s="981"/>
    </row>
    <row r="7236" spans="1:6" ht="31.5">
      <c r="A7236" s="153"/>
      <c r="B7236" s="154">
        <f>'[1]New Statement'!G297</f>
        <v>149070605</v>
      </c>
      <c r="C7236" s="155" t="str">
        <f>'[2]Rural Area'!D293</f>
        <v xml:space="preserve">چک نمبر 123 ج ب سدھو پورہ </v>
      </c>
      <c r="D7236" s="982"/>
      <c r="E7236" s="982"/>
      <c r="F7236" s="981"/>
    </row>
    <row r="7237" spans="1:6">
      <c r="A7237" s="158"/>
      <c r="B7237" s="156"/>
      <c r="C7237" s="157"/>
      <c r="D7237" s="982"/>
      <c r="E7237" s="982"/>
      <c r="F7237" s="981"/>
    </row>
    <row r="7238" spans="1:6">
      <c r="A7238" s="153"/>
      <c r="B7238" s="154">
        <f>'[1]New Statement'!G300</f>
        <v>149080101</v>
      </c>
      <c r="C7238" s="155" t="str">
        <f>'[2]Rural Area'!D295</f>
        <v>اقبال ٹاؤن غلام محمد آباد</v>
      </c>
      <c r="D7238" s="982" t="s">
        <v>1021</v>
      </c>
      <c r="E7238" s="982" t="s">
        <v>2830</v>
      </c>
      <c r="F7238" s="981">
        <v>25</v>
      </c>
    </row>
    <row r="7239" spans="1:6">
      <c r="A7239" s="153"/>
      <c r="B7239" s="154">
        <f>'[1]New Statement'!G301</f>
        <v>149080102</v>
      </c>
      <c r="C7239" s="155" t="str">
        <f>'[2]Rural Area'!D296</f>
        <v>اقبال ٹاؤن غلام محمد آباد</v>
      </c>
      <c r="D7239" s="982"/>
      <c r="E7239" s="982"/>
      <c r="F7239" s="981"/>
    </row>
    <row r="7240" spans="1:6">
      <c r="A7240" s="153"/>
      <c r="B7240" s="154">
        <f>'[1]New Statement'!G302</f>
        <v>149080103</v>
      </c>
      <c r="C7240" s="155" t="str">
        <f>'[2]Rural Area'!D297</f>
        <v>اقبال ٹاؤن غلام محمد آباد</v>
      </c>
      <c r="D7240" s="982"/>
      <c r="E7240" s="982"/>
      <c r="F7240" s="981"/>
    </row>
    <row r="7241" spans="1:6">
      <c r="A7241" s="153"/>
      <c r="B7241" s="154">
        <f>'[1]New Statement'!G303</f>
        <v>149080104</v>
      </c>
      <c r="C7241" s="155" t="str">
        <f>'[2]Rural Area'!D298</f>
        <v>اقبال ٹاؤن غلام محمد آباد</v>
      </c>
      <c r="D7241" s="982"/>
      <c r="E7241" s="982"/>
      <c r="F7241" s="981"/>
    </row>
    <row r="7242" spans="1:6">
      <c r="A7242" s="153"/>
      <c r="B7242" s="154">
        <f>'[1]New Statement'!G304</f>
        <v>149080105</v>
      </c>
      <c r="C7242" s="155" t="str">
        <f>'[2]Rural Area'!D299</f>
        <v>اقبال ٹاؤن غلام محمد آباد</v>
      </c>
      <c r="D7242" s="982"/>
      <c r="E7242" s="982"/>
      <c r="F7242" s="981"/>
    </row>
    <row r="7243" spans="1:6">
      <c r="A7243" s="153"/>
      <c r="B7243" s="154">
        <f>'[1]New Statement'!G305</f>
        <v>149080106</v>
      </c>
      <c r="C7243" s="155" t="str">
        <f>'[2]Rural Area'!D300</f>
        <v>اقبال ٹاؤن غلام محمد آباد</v>
      </c>
      <c r="D7243" s="982"/>
      <c r="E7243" s="982"/>
      <c r="F7243" s="981"/>
    </row>
    <row r="7244" spans="1:6">
      <c r="A7244" s="158"/>
      <c r="B7244" s="156"/>
      <c r="C7244" s="157"/>
      <c r="D7244" s="982"/>
      <c r="E7244" s="982"/>
      <c r="F7244" s="981"/>
    </row>
    <row r="7245" spans="1:6">
      <c r="A7245" s="153"/>
      <c r="B7245" s="154">
        <f>'[1]New Statement'!G300</f>
        <v>149080101</v>
      </c>
      <c r="C7245" s="155" t="str">
        <f>'[2]Rural Area'!D295</f>
        <v>اقبال ٹاؤن غلام محمد آباد</v>
      </c>
      <c r="D7245" s="982" t="s">
        <v>1022</v>
      </c>
      <c r="E7245" s="982" t="s">
        <v>2831</v>
      </c>
      <c r="F7245" s="981">
        <v>26</v>
      </c>
    </row>
    <row r="7246" spans="1:6">
      <c r="A7246" s="153"/>
      <c r="B7246" s="154">
        <f>'[1]New Statement'!G301</f>
        <v>149080102</v>
      </c>
      <c r="C7246" s="155" t="str">
        <f>'[2]Rural Area'!D296</f>
        <v>اقبال ٹاؤن غلام محمد آباد</v>
      </c>
      <c r="D7246" s="982"/>
      <c r="E7246" s="982"/>
      <c r="F7246" s="981"/>
    </row>
    <row r="7247" spans="1:6">
      <c r="A7247" s="153"/>
      <c r="B7247" s="154">
        <f>'[1]New Statement'!G302</f>
        <v>149080103</v>
      </c>
      <c r="C7247" s="155" t="str">
        <f>'[2]Rural Area'!D297</f>
        <v>اقبال ٹاؤن غلام محمد آباد</v>
      </c>
      <c r="D7247" s="982"/>
      <c r="E7247" s="982"/>
      <c r="F7247" s="981"/>
    </row>
    <row r="7248" spans="1:6">
      <c r="A7248" s="153"/>
      <c r="B7248" s="154">
        <f>'[1]New Statement'!G303</f>
        <v>149080104</v>
      </c>
      <c r="C7248" s="155" t="str">
        <f>'[2]Rural Area'!D298</f>
        <v>اقبال ٹاؤن غلام محمد آباد</v>
      </c>
      <c r="D7248" s="982"/>
      <c r="E7248" s="982"/>
      <c r="F7248" s="981"/>
    </row>
    <row r="7249" spans="1:6">
      <c r="A7249" s="153"/>
      <c r="B7249" s="154">
        <f>'[1]New Statement'!G304</f>
        <v>149080105</v>
      </c>
      <c r="C7249" s="155" t="str">
        <f>'[2]Rural Area'!D299</f>
        <v>اقبال ٹاؤن غلام محمد آباد</v>
      </c>
      <c r="D7249" s="982"/>
      <c r="E7249" s="982"/>
      <c r="F7249" s="981"/>
    </row>
    <row r="7250" spans="1:6">
      <c r="A7250" s="153"/>
      <c r="B7250" s="154">
        <f>'[1]New Statement'!G305</f>
        <v>149080106</v>
      </c>
      <c r="C7250" s="155" t="str">
        <f>'[2]Rural Area'!D300</f>
        <v>اقبال ٹاؤن غلام محمد آباد</v>
      </c>
      <c r="D7250" s="982"/>
      <c r="E7250" s="982"/>
      <c r="F7250" s="981"/>
    </row>
    <row r="7251" spans="1:6">
      <c r="A7251" s="158"/>
      <c r="B7251" s="156"/>
      <c r="C7251" s="157"/>
      <c r="D7251" s="982"/>
      <c r="E7251" s="982"/>
      <c r="F7251" s="981"/>
    </row>
    <row r="7252" spans="1:6">
      <c r="A7252" s="153"/>
      <c r="B7252" s="154">
        <f>'[1]New Statement'!G306</f>
        <v>149080201</v>
      </c>
      <c r="C7252" s="155" t="str">
        <f>'[2]Rural Area'!D301</f>
        <v>اقبال ٹاؤن غلام محمد آباد</v>
      </c>
      <c r="D7252" s="982" t="s">
        <v>1021</v>
      </c>
      <c r="E7252" s="982" t="s">
        <v>2832</v>
      </c>
      <c r="F7252" s="981">
        <v>27</v>
      </c>
    </row>
    <row r="7253" spans="1:6">
      <c r="A7253" s="153"/>
      <c r="B7253" s="154">
        <f>'[1]New Statement'!G307</f>
        <v>149080202</v>
      </c>
      <c r="C7253" s="155" t="str">
        <f>'[2]Rural Area'!D302</f>
        <v>اعجاز ٹاؤن غلام محمد آباد</v>
      </c>
      <c r="D7253" s="982"/>
      <c r="E7253" s="982"/>
      <c r="F7253" s="981"/>
    </row>
    <row r="7254" spans="1:6">
      <c r="A7254" s="153"/>
      <c r="B7254" s="154">
        <f>'[1]New Statement'!G308</f>
        <v>149080203</v>
      </c>
      <c r="C7254" s="155" t="str">
        <f>'[2]Rural Area'!D303</f>
        <v>اعجاز ٹاؤن غلام محمد آباد</v>
      </c>
      <c r="D7254" s="982"/>
      <c r="E7254" s="982"/>
      <c r="F7254" s="981"/>
    </row>
    <row r="7255" spans="1:6">
      <c r="A7255" s="153"/>
      <c r="B7255" s="154">
        <f>'[1]New Statement'!G309</f>
        <v>149080204</v>
      </c>
      <c r="C7255" s="155" t="str">
        <f>'[2]Rural Area'!D304</f>
        <v>جمیل ٹاؤن غلام محمد آباد</v>
      </c>
      <c r="D7255" s="982"/>
      <c r="E7255" s="982"/>
      <c r="F7255" s="981"/>
    </row>
    <row r="7256" spans="1:6">
      <c r="A7256" s="153"/>
      <c r="B7256" s="154">
        <f>'[1]New Statement'!G310</f>
        <v>149080205</v>
      </c>
      <c r="C7256" s="155" t="str">
        <f>'[2]Rural Area'!D305</f>
        <v>جمیل ٹاؤن غلام محمد آباد</v>
      </c>
      <c r="D7256" s="982"/>
      <c r="E7256" s="982"/>
      <c r="F7256" s="981"/>
    </row>
    <row r="7257" spans="1:6">
      <c r="A7257" s="158"/>
      <c r="B7257" s="156"/>
      <c r="C7257" s="157"/>
      <c r="D7257" s="982"/>
      <c r="E7257" s="982"/>
      <c r="F7257" s="981"/>
    </row>
    <row r="7258" spans="1:6">
      <c r="A7258" s="153"/>
      <c r="B7258" s="154">
        <f>'[1]New Statement'!G306</f>
        <v>149080201</v>
      </c>
      <c r="C7258" s="155" t="str">
        <f>'[2]Rural Area'!D301</f>
        <v>اقبال ٹاؤن غلام محمد آباد</v>
      </c>
      <c r="D7258" s="982" t="s">
        <v>1022</v>
      </c>
      <c r="E7258" s="982" t="s">
        <v>2833</v>
      </c>
      <c r="F7258" s="981">
        <v>28</v>
      </c>
    </row>
    <row r="7259" spans="1:6">
      <c r="A7259" s="153"/>
      <c r="B7259" s="154">
        <f>'[1]New Statement'!G307</f>
        <v>149080202</v>
      </c>
      <c r="C7259" s="155" t="str">
        <f>'[2]Rural Area'!D302</f>
        <v>اعجاز ٹاؤن غلام محمد آباد</v>
      </c>
      <c r="D7259" s="982"/>
      <c r="E7259" s="982"/>
      <c r="F7259" s="981"/>
    </row>
    <row r="7260" spans="1:6">
      <c r="A7260" s="153"/>
      <c r="B7260" s="154">
        <f>'[1]New Statement'!G308</f>
        <v>149080203</v>
      </c>
      <c r="C7260" s="155" t="str">
        <f>'[2]Rural Area'!D303</f>
        <v>اعجاز ٹاؤن غلام محمد آباد</v>
      </c>
      <c r="D7260" s="982"/>
      <c r="E7260" s="982"/>
      <c r="F7260" s="981"/>
    </row>
    <row r="7261" spans="1:6">
      <c r="A7261" s="153"/>
      <c r="B7261" s="154">
        <f>'[1]New Statement'!G309</f>
        <v>149080204</v>
      </c>
      <c r="C7261" s="155" t="str">
        <f>'[2]Rural Area'!D304</f>
        <v>جمیل ٹاؤن غلام محمد آباد</v>
      </c>
      <c r="D7261" s="982"/>
      <c r="E7261" s="982"/>
      <c r="F7261" s="981"/>
    </row>
    <row r="7262" spans="1:6">
      <c r="A7262" s="153"/>
      <c r="B7262" s="154">
        <f>'[1]New Statement'!G310</f>
        <v>149080205</v>
      </c>
      <c r="C7262" s="155" t="str">
        <f>'[2]Rural Area'!D305</f>
        <v>جمیل ٹاؤن غلام محمد آباد</v>
      </c>
      <c r="D7262" s="982"/>
      <c r="E7262" s="982"/>
      <c r="F7262" s="981"/>
    </row>
    <row r="7263" spans="1:6">
      <c r="A7263" s="158"/>
      <c r="B7263" s="156"/>
      <c r="C7263" s="157"/>
      <c r="D7263" s="982"/>
      <c r="E7263" s="982"/>
      <c r="F7263" s="981"/>
    </row>
    <row r="7264" spans="1:6" ht="31.5">
      <c r="A7264" s="153"/>
      <c r="B7264" s="154">
        <f>'[1]New Statement'!G311</f>
        <v>149080301</v>
      </c>
      <c r="C7264" s="155" t="str">
        <f>'[2]Rural Area'!D306</f>
        <v>رحمت ٹاؤن غلام محمد آباد</v>
      </c>
      <c r="D7264" s="982" t="s">
        <v>1021</v>
      </c>
      <c r="E7264" s="982" t="s">
        <v>2834</v>
      </c>
      <c r="F7264" s="981">
        <v>29</v>
      </c>
    </row>
    <row r="7265" spans="1:6" ht="31.5">
      <c r="A7265" s="153"/>
      <c r="B7265" s="154">
        <f>'[1]New Statement'!G312</f>
        <v>149080302</v>
      </c>
      <c r="C7265" s="155" t="str">
        <f>'[2]Rural Area'!D307</f>
        <v>رحمت ٹاؤن غلام محمد آباد</v>
      </c>
      <c r="D7265" s="982"/>
      <c r="E7265" s="982"/>
      <c r="F7265" s="981"/>
    </row>
    <row r="7266" spans="1:6" ht="31.5">
      <c r="A7266" s="153"/>
      <c r="B7266" s="154">
        <f>'[1]New Statement'!G313</f>
        <v>149080303</v>
      </c>
      <c r="C7266" s="155" t="str">
        <f>'[2]Rural Area'!D308</f>
        <v>رحمت ٹاؤن غلام محمد آباد</v>
      </c>
      <c r="D7266" s="982"/>
      <c r="E7266" s="982"/>
      <c r="F7266" s="981"/>
    </row>
    <row r="7267" spans="1:6" ht="31.5">
      <c r="A7267" s="153"/>
      <c r="B7267" s="154">
        <f>'[1]New Statement'!G314</f>
        <v>149080304</v>
      </c>
      <c r="C7267" s="155" t="str">
        <f>'[2]Rural Area'!D309</f>
        <v>رحمت ٹاؤن غلام محمد آباد</v>
      </c>
      <c r="D7267" s="982"/>
      <c r="E7267" s="982"/>
      <c r="F7267" s="981"/>
    </row>
    <row r="7268" spans="1:6">
      <c r="A7268" s="158"/>
      <c r="B7268" s="156"/>
      <c r="C7268" s="157"/>
      <c r="D7268" s="982"/>
      <c r="E7268" s="982"/>
      <c r="F7268" s="981"/>
    </row>
    <row r="7269" spans="1:6" ht="31.5">
      <c r="A7269" s="153"/>
      <c r="B7269" s="154">
        <f>'[1]New Statement'!G311</f>
        <v>149080301</v>
      </c>
      <c r="C7269" s="155" t="str">
        <f>'[2]Rural Area'!D306</f>
        <v>رحمت ٹاؤن غلام محمد آباد</v>
      </c>
      <c r="D7269" s="982" t="s">
        <v>1022</v>
      </c>
      <c r="E7269" s="982" t="s">
        <v>2835</v>
      </c>
      <c r="F7269" s="981">
        <v>30</v>
      </c>
    </row>
    <row r="7270" spans="1:6" ht="31.5">
      <c r="A7270" s="153"/>
      <c r="B7270" s="154">
        <f>'[1]New Statement'!G312</f>
        <v>149080302</v>
      </c>
      <c r="C7270" s="155" t="str">
        <f>'[2]Rural Area'!D307</f>
        <v>رحمت ٹاؤن غلام محمد آباد</v>
      </c>
      <c r="D7270" s="982"/>
      <c r="E7270" s="982"/>
      <c r="F7270" s="981"/>
    </row>
    <row r="7271" spans="1:6" ht="31.5">
      <c r="A7271" s="153"/>
      <c r="B7271" s="154">
        <f>'[1]New Statement'!G313</f>
        <v>149080303</v>
      </c>
      <c r="C7271" s="155" t="str">
        <f>'[2]Rural Area'!D308</f>
        <v>رحمت ٹاؤن غلام محمد آباد</v>
      </c>
      <c r="D7271" s="982"/>
      <c r="E7271" s="982"/>
      <c r="F7271" s="981"/>
    </row>
    <row r="7272" spans="1:6" ht="31.5">
      <c r="A7272" s="153"/>
      <c r="B7272" s="154">
        <f>'[1]New Statement'!G314</f>
        <v>149080304</v>
      </c>
      <c r="C7272" s="155" t="str">
        <f>'[2]Rural Area'!D309</f>
        <v>رحمت ٹاؤن غلام محمد آباد</v>
      </c>
      <c r="D7272" s="982"/>
      <c r="E7272" s="982"/>
      <c r="F7272" s="981"/>
    </row>
    <row r="7273" spans="1:6">
      <c r="A7273" s="158"/>
      <c r="B7273" s="156"/>
      <c r="C7273" s="157"/>
      <c r="D7273" s="982"/>
      <c r="E7273" s="982"/>
      <c r="F7273" s="981"/>
    </row>
    <row r="7274" spans="1:6" ht="31.5">
      <c r="A7274" s="153"/>
      <c r="B7274" s="154">
        <f>'[1]New Statement'!G315</f>
        <v>149080401</v>
      </c>
      <c r="C7274" s="155" t="str">
        <f>'[2]Rural Area'!D310</f>
        <v>رحمت ٹاؤن غلام محمد آباد</v>
      </c>
      <c r="D7274" s="982" t="s">
        <v>1021</v>
      </c>
      <c r="E7274" s="982" t="s">
        <v>2836</v>
      </c>
      <c r="F7274" s="981">
        <v>31</v>
      </c>
    </row>
    <row r="7275" spans="1:6" ht="31.5">
      <c r="A7275" s="153"/>
      <c r="B7275" s="154">
        <f>'[1]New Statement'!G316</f>
        <v>149080402</v>
      </c>
      <c r="C7275" s="155" t="str">
        <f>'[2]Rural Area'!D311</f>
        <v>رحمت ٹاؤن غلام محمد آباد</v>
      </c>
      <c r="D7275" s="982"/>
      <c r="E7275" s="982"/>
      <c r="F7275" s="981"/>
    </row>
    <row r="7276" spans="1:6" ht="31.5">
      <c r="A7276" s="153"/>
      <c r="B7276" s="154">
        <f>'[1]New Statement'!G317</f>
        <v>149080403</v>
      </c>
      <c r="C7276" s="155" t="str">
        <f>'[2]Rural Area'!D312</f>
        <v>رحمت ٹاؤن غلام محمد آباد</v>
      </c>
      <c r="D7276" s="982"/>
      <c r="E7276" s="982"/>
      <c r="F7276" s="981"/>
    </row>
    <row r="7277" spans="1:6" ht="31.5">
      <c r="A7277" s="153"/>
      <c r="B7277" s="154">
        <f>'[1]New Statement'!G318</f>
        <v>149080404</v>
      </c>
      <c r="C7277" s="155" t="str">
        <f>'[2]Rural Area'!D313</f>
        <v>رحمت ٹاؤن غلام محمد آباد</v>
      </c>
      <c r="D7277" s="982"/>
      <c r="E7277" s="982"/>
      <c r="F7277" s="981"/>
    </row>
    <row r="7278" spans="1:6">
      <c r="A7278" s="158"/>
      <c r="B7278" s="156"/>
      <c r="C7278" s="157"/>
      <c r="D7278" s="982"/>
      <c r="E7278" s="982"/>
      <c r="F7278" s="981"/>
    </row>
    <row r="7279" spans="1:6" ht="31.5">
      <c r="A7279" s="153"/>
      <c r="B7279" s="154">
        <f>'[1]New Statement'!G315</f>
        <v>149080401</v>
      </c>
      <c r="C7279" s="155" t="str">
        <f>'[2]Rural Area'!D310</f>
        <v>رحمت ٹاؤن غلام محمد آباد</v>
      </c>
      <c r="D7279" s="982" t="s">
        <v>1022</v>
      </c>
      <c r="E7279" s="982" t="s">
        <v>2837</v>
      </c>
      <c r="F7279" s="981">
        <v>32</v>
      </c>
    </row>
    <row r="7280" spans="1:6" ht="31.5">
      <c r="A7280" s="153"/>
      <c r="B7280" s="154">
        <f>'[1]New Statement'!G316</f>
        <v>149080402</v>
      </c>
      <c r="C7280" s="155" t="str">
        <f>'[2]Rural Area'!D311</f>
        <v>رحمت ٹاؤن غلام محمد آباد</v>
      </c>
      <c r="D7280" s="982"/>
      <c r="E7280" s="982"/>
      <c r="F7280" s="981"/>
    </row>
    <row r="7281" spans="1:6" ht="31.5">
      <c r="A7281" s="153"/>
      <c r="B7281" s="154">
        <f>'[1]New Statement'!G317</f>
        <v>149080403</v>
      </c>
      <c r="C7281" s="155" t="str">
        <f>'[2]Rural Area'!D312</f>
        <v>رحمت ٹاؤن غلام محمد آباد</v>
      </c>
      <c r="D7281" s="982"/>
      <c r="E7281" s="982"/>
      <c r="F7281" s="981"/>
    </row>
    <row r="7282" spans="1:6" ht="31.5">
      <c r="A7282" s="153"/>
      <c r="B7282" s="154">
        <f>'[1]New Statement'!G318</f>
        <v>149080404</v>
      </c>
      <c r="C7282" s="155" t="str">
        <f>'[2]Rural Area'!D313</f>
        <v>رحمت ٹاؤن غلام محمد آباد</v>
      </c>
      <c r="D7282" s="982"/>
      <c r="E7282" s="982"/>
      <c r="F7282" s="981"/>
    </row>
    <row r="7283" spans="1:6">
      <c r="A7283" s="158"/>
      <c r="B7283" s="156"/>
      <c r="C7283" s="157"/>
      <c r="D7283" s="982"/>
      <c r="E7283" s="982"/>
      <c r="F7283" s="981"/>
    </row>
    <row r="7284" spans="1:6">
      <c r="A7284" s="153"/>
      <c r="B7284" s="154">
        <f>'[1]New Statement'!G322</f>
        <v>149090102</v>
      </c>
      <c r="C7284" s="155" t="str">
        <f>'[2]Rural Area'!D316</f>
        <v xml:space="preserve">غوثیہ پارک اضافی آبادی </v>
      </c>
      <c r="D7284" s="984" t="s">
        <v>1021</v>
      </c>
      <c r="E7284" s="984" t="s">
        <v>2838</v>
      </c>
      <c r="F7284" s="981">
        <v>33</v>
      </c>
    </row>
    <row r="7285" spans="1:6">
      <c r="A7285" s="153"/>
      <c r="B7285" s="154">
        <f>'[1]New Statement'!G323</f>
        <v>149090103</v>
      </c>
      <c r="C7285" s="155" t="str">
        <f>'[2]Rural Area'!D317</f>
        <v xml:space="preserve">رشید آباد سدھو پورہ </v>
      </c>
      <c r="D7285" s="979"/>
      <c r="E7285" s="979"/>
      <c r="F7285" s="981"/>
    </row>
    <row r="7286" spans="1:6">
      <c r="A7286" s="153"/>
      <c r="B7286" s="154">
        <f>'[1]New Statement'!G324</f>
        <v>149090104</v>
      </c>
      <c r="C7286" s="155" t="str">
        <f>'[2]Rural Area'!D318</f>
        <v xml:space="preserve">رشید آباد سدھو پورہ </v>
      </c>
      <c r="D7286" s="979"/>
      <c r="E7286" s="979"/>
      <c r="F7286" s="981"/>
    </row>
    <row r="7287" spans="1:6">
      <c r="A7287" s="153"/>
      <c r="B7287" s="154">
        <f>'[1]New Statement'!G325</f>
        <v>149090105</v>
      </c>
      <c r="C7287" s="155" t="str">
        <f>'[2]Rural Area'!D319</f>
        <v xml:space="preserve">رشید آباد سدھو پورہ </v>
      </c>
      <c r="D7287" s="979"/>
      <c r="E7287" s="979"/>
      <c r="F7287" s="981"/>
    </row>
    <row r="7288" spans="1:6">
      <c r="A7288" s="153"/>
      <c r="B7288" s="154">
        <f>'[1]New Statement'!G326</f>
        <v>149090201</v>
      </c>
      <c r="C7288" s="155" t="str">
        <f>'[2]Rural Area'!D320</f>
        <v xml:space="preserve">رشید آباد سدھو پورہ </v>
      </c>
      <c r="D7288" s="979"/>
      <c r="E7288" s="979"/>
      <c r="F7288" s="981"/>
    </row>
    <row r="7289" spans="1:6">
      <c r="A7289" s="153"/>
      <c r="B7289" s="156"/>
      <c r="C7289" s="157"/>
      <c r="D7289" s="980"/>
      <c r="E7289" s="980"/>
      <c r="F7289" s="981"/>
    </row>
    <row r="7290" spans="1:6">
      <c r="A7290" s="153"/>
      <c r="B7290" s="154">
        <f>'[1]New Statement'!G322</f>
        <v>149090102</v>
      </c>
      <c r="C7290" s="155" t="str">
        <f>'[2]Rural Area'!D316</f>
        <v xml:space="preserve">غوثیہ پارک اضافی آبادی </v>
      </c>
      <c r="D7290" s="984" t="s">
        <v>1022</v>
      </c>
      <c r="E7290" s="984" t="s">
        <v>2838</v>
      </c>
      <c r="F7290" s="981">
        <v>34</v>
      </c>
    </row>
    <row r="7291" spans="1:6">
      <c r="A7291" s="153"/>
      <c r="B7291" s="154">
        <f>'[1]New Statement'!G323</f>
        <v>149090103</v>
      </c>
      <c r="C7291" s="155" t="str">
        <f>'[2]Rural Area'!D317</f>
        <v xml:space="preserve">رشید آباد سدھو پورہ </v>
      </c>
      <c r="D7291" s="979"/>
      <c r="E7291" s="979"/>
      <c r="F7291" s="981"/>
    </row>
    <row r="7292" spans="1:6">
      <c r="A7292" s="153"/>
      <c r="B7292" s="154">
        <f>'[1]New Statement'!G324</f>
        <v>149090104</v>
      </c>
      <c r="C7292" s="155" t="str">
        <f>'[2]Rural Area'!D318</f>
        <v xml:space="preserve">رشید آباد سدھو پورہ </v>
      </c>
      <c r="D7292" s="979"/>
      <c r="E7292" s="979"/>
      <c r="F7292" s="981"/>
    </row>
    <row r="7293" spans="1:6">
      <c r="A7293" s="153"/>
      <c r="B7293" s="154">
        <f>'[1]New Statement'!G325</f>
        <v>149090105</v>
      </c>
      <c r="C7293" s="155" t="str">
        <f>'[2]Rural Area'!D319</f>
        <v xml:space="preserve">رشید آباد سدھو پورہ </v>
      </c>
      <c r="D7293" s="979"/>
      <c r="E7293" s="979"/>
      <c r="F7293" s="981"/>
    </row>
    <row r="7294" spans="1:6">
      <c r="A7294" s="153"/>
      <c r="B7294" s="154">
        <f>'[1]New Statement'!G326</f>
        <v>149090201</v>
      </c>
      <c r="C7294" s="155" t="str">
        <f>'[2]Rural Area'!D320</f>
        <v xml:space="preserve">رشید آباد سدھو پورہ </v>
      </c>
      <c r="D7294" s="979"/>
      <c r="E7294" s="979"/>
      <c r="F7294" s="981"/>
    </row>
    <row r="7295" spans="1:6">
      <c r="A7295" s="153"/>
      <c r="B7295" s="156"/>
      <c r="C7295" s="157"/>
      <c r="D7295" s="980"/>
      <c r="E7295" s="980"/>
      <c r="F7295" s="981"/>
    </row>
    <row r="7296" spans="1:6">
      <c r="A7296" s="153"/>
      <c r="B7296" s="154">
        <f>'[1]New Statement'!G327</f>
        <v>149090202</v>
      </c>
      <c r="C7296" s="155" t="str">
        <f>'[2]Rural Area'!D321</f>
        <v xml:space="preserve">رشید آباد سدھو پورہ </v>
      </c>
      <c r="D7296" s="984" t="s">
        <v>1021</v>
      </c>
      <c r="E7296" s="984" t="s">
        <v>2838</v>
      </c>
      <c r="F7296" s="981">
        <v>35</v>
      </c>
    </row>
    <row r="7297" spans="1:6">
      <c r="A7297" s="153"/>
      <c r="B7297" s="154">
        <f>'[1]New Statement'!G328</f>
        <v>149090203</v>
      </c>
      <c r="C7297" s="155" t="str">
        <f>'[2]Rural Area'!D322</f>
        <v xml:space="preserve">رشید آباد بلال پارک </v>
      </c>
      <c r="D7297" s="979"/>
      <c r="E7297" s="979"/>
      <c r="F7297" s="981"/>
    </row>
    <row r="7298" spans="1:6">
      <c r="A7298" s="153"/>
      <c r="B7298" s="154">
        <f>'[1]New Statement'!G329</f>
        <v>149090204</v>
      </c>
      <c r="C7298" s="155" t="str">
        <f>'[2]Rural Area'!D323</f>
        <v xml:space="preserve">رشید آباد بلال پارک </v>
      </c>
      <c r="D7298" s="979"/>
      <c r="E7298" s="979"/>
      <c r="F7298" s="981"/>
    </row>
    <row r="7299" spans="1:6">
      <c r="A7299" s="153"/>
      <c r="B7299" s="154">
        <f>'[1]New Statement'!G330</f>
        <v>149090205</v>
      </c>
      <c r="C7299" s="155" t="str">
        <f>'[2]Rural Area'!D324</f>
        <v>رشید آباد مدینہ آباد</v>
      </c>
      <c r="D7299" s="979"/>
      <c r="E7299" s="979"/>
      <c r="F7299" s="981"/>
    </row>
    <row r="7300" spans="1:6">
      <c r="A7300" s="158"/>
      <c r="B7300" s="156"/>
      <c r="C7300" s="157"/>
      <c r="D7300" s="980"/>
      <c r="E7300" s="980"/>
      <c r="F7300" s="981"/>
    </row>
    <row r="7301" spans="1:6">
      <c r="A7301" s="153"/>
      <c r="B7301" s="154">
        <f>'[1]New Statement'!G327</f>
        <v>149090202</v>
      </c>
      <c r="C7301" s="155" t="str">
        <f>'[2]Rural Area'!D321</f>
        <v xml:space="preserve">رشید آباد سدھو پورہ </v>
      </c>
      <c r="D7301" s="984" t="s">
        <v>1013</v>
      </c>
      <c r="E7301" s="984" t="s">
        <v>2838</v>
      </c>
      <c r="F7301" s="981">
        <v>36</v>
      </c>
    </row>
    <row r="7302" spans="1:6">
      <c r="A7302" s="153"/>
      <c r="B7302" s="154">
        <f>'[1]New Statement'!G328</f>
        <v>149090203</v>
      </c>
      <c r="C7302" s="155" t="str">
        <f>'[2]Rural Area'!D322</f>
        <v xml:space="preserve">رشید آباد بلال پارک </v>
      </c>
      <c r="D7302" s="979"/>
      <c r="E7302" s="979"/>
      <c r="F7302" s="981"/>
    </row>
    <row r="7303" spans="1:6">
      <c r="A7303" s="153"/>
      <c r="B7303" s="154">
        <f>'[1]New Statement'!G329</f>
        <v>149090204</v>
      </c>
      <c r="C7303" s="155" t="str">
        <f>'[2]Rural Area'!D323</f>
        <v xml:space="preserve">رشید آباد بلال پارک </v>
      </c>
      <c r="D7303" s="979"/>
      <c r="E7303" s="979"/>
      <c r="F7303" s="981"/>
    </row>
    <row r="7304" spans="1:6">
      <c r="A7304" s="153"/>
      <c r="B7304" s="154">
        <f>'[1]New Statement'!G330</f>
        <v>149090205</v>
      </c>
      <c r="C7304" s="155" t="str">
        <f>'[2]Rural Area'!D324</f>
        <v>رشید آباد مدینہ آباد</v>
      </c>
      <c r="D7304" s="979"/>
      <c r="E7304" s="979"/>
      <c r="F7304" s="981"/>
    </row>
    <row r="7305" spans="1:6">
      <c r="A7305" s="158"/>
      <c r="B7305" s="156"/>
      <c r="C7305" s="157"/>
      <c r="D7305" s="980"/>
      <c r="E7305" s="980"/>
      <c r="F7305" s="981"/>
    </row>
    <row r="7306" spans="1:6" ht="31.5">
      <c r="A7306" s="153"/>
      <c r="B7306" s="154">
        <f>'[1]New Statement'!G331</f>
        <v>149090301</v>
      </c>
      <c r="C7306" s="155" t="str">
        <f>'[2]Rural Area'!D325</f>
        <v>سلمانیہ کالونی غلام محمد آباد</v>
      </c>
      <c r="D7306" s="982" t="s">
        <v>1012</v>
      </c>
      <c r="E7306" s="982" t="s">
        <v>2838</v>
      </c>
      <c r="F7306" s="981">
        <v>37</v>
      </c>
    </row>
    <row r="7307" spans="1:6" ht="31.5">
      <c r="A7307" s="153"/>
      <c r="B7307" s="154">
        <f>'[1]New Statement'!G332</f>
        <v>149090302</v>
      </c>
      <c r="C7307" s="155" t="str">
        <f>'[2]Rural Area'!D326</f>
        <v>سلمانیہ کالونی غلام محمد آباد</v>
      </c>
      <c r="D7307" s="982"/>
      <c r="E7307" s="982"/>
      <c r="F7307" s="981"/>
    </row>
    <row r="7308" spans="1:6" ht="31.5">
      <c r="A7308" s="153"/>
      <c r="B7308" s="154">
        <f>'[1]New Statement'!G333</f>
        <v>149090303</v>
      </c>
      <c r="C7308" s="155" t="str">
        <f>'[2]Rural Area'!D327</f>
        <v>سلمانیہ کالونی غلام محمد آباد</v>
      </c>
      <c r="D7308" s="982"/>
      <c r="E7308" s="982"/>
      <c r="F7308" s="981"/>
    </row>
    <row r="7309" spans="1:6">
      <c r="A7309" s="153"/>
      <c r="B7309" s="154">
        <f>'[1]New Statement'!G334</f>
        <v>149090304</v>
      </c>
      <c r="C7309" s="155" t="str">
        <f>'[2]Rural Area'!D328</f>
        <v>مدینہ آباد غلام محمد آباد</v>
      </c>
      <c r="D7309" s="982"/>
      <c r="E7309" s="982"/>
      <c r="F7309" s="981"/>
    </row>
    <row r="7310" spans="1:6">
      <c r="A7310" s="153"/>
      <c r="B7310" s="154">
        <f>'[1]New Statement'!G335</f>
        <v>149090305</v>
      </c>
      <c r="C7310" s="155" t="str">
        <f>'[2]Rural Area'!D329</f>
        <v>مدینہ آباد غلام محمد آباد</v>
      </c>
      <c r="D7310" s="982"/>
      <c r="E7310" s="982"/>
      <c r="F7310" s="981"/>
    </row>
    <row r="7311" spans="1:6">
      <c r="A7311" s="153"/>
      <c r="B7311" s="154">
        <f>'[1]New Statement'!G336</f>
        <v>149090401</v>
      </c>
      <c r="C7311" s="155" t="str">
        <f>'[2]Rural Area'!D330</f>
        <v xml:space="preserve">سلمانیہ کالونی سدھو پورہ </v>
      </c>
      <c r="D7311" s="982"/>
      <c r="E7311" s="982"/>
      <c r="F7311" s="981"/>
    </row>
    <row r="7312" spans="1:6">
      <c r="A7312" s="153"/>
      <c r="B7312" s="154">
        <f>'[1]New Statement'!G337</f>
        <v>149090402</v>
      </c>
      <c r="C7312" s="155" t="str">
        <f>'[2]Rural Area'!D331</f>
        <v xml:space="preserve">سلمانیہ کالونی سدھو پورہ </v>
      </c>
      <c r="D7312" s="982"/>
      <c r="E7312" s="982"/>
      <c r="F7312" s="981"/>
    </row>
    <row r="7313" spans="1:6">
      <c r="A7313" s="153"/>
      <c r="B7313" s="154">
        <f>'[1]New Statement'!G338</f>
        <v>149090403</v>
      </c>
      <c r="C7313" s="155" t="str">
        <f>'[2]Rural Area'!D332</f>
        <v xml:space="preserve">سلمانیہ کالونی سدھو پورہ </v>
      </c>
      <c r="D7313" s="982"/>
      <c r="E7313" s="982"/>
      <c r="F7313" s="981"/>
    </row>
    <row r="7314" spans="1:6">
      <c r="A7314" s="158"/>
      <c r="B7314" s="156"/>
      <c r="C7314" s="157"/>
      <c r="D7314" s="982"/>
      <c r="E7314" s="982"/>
      <c r="F7314" s="981"/>
    </row>
    <row r="7315" spans="1:6" ht="31.5">
      <c r="A7315" s="153"/>
      <c r="B7315" s="154">
        <f>'[1]New Statement'!G331</f>
        <v>149090301</v>
      </c>
      <c r="C7315" s="155" t="str">
        <f>'[2]Rural Area'!D325</f>
        <v>سلمانیہ کالونی غلام محمد آباد</v>
      </c>
      <c r="D7315" s="982" t="s">
        <v>1022</v>
      </c>
      <c r="E7315" s="982" t="s">
        <v>2838</v>
      </c>
      <c r="F7315" s="981">
        <v>38</v>
      </c>
    </row>
    <row r="7316" spans="1:6" ht="31.5">
      <c r="A7316" s="153"/>
      <c r="B7316" s="154">
        <f>'[1]New Statement'!G332</f>
        <v>149090302</v>
      </c>
      <c r="C7316" s="155" t="str">
        <f>'[2]Rural Area'!D326</f>
        <v>سلمانیہ کالونی غلام محمد آباد</v>
      </c>
      <c r="D7316" s="982"/>
      <c r="E7316" s="982"/>
      <c r="F7316" s="981"/>
    </row>
    <row r="7317" spans="1:6" ht="31.5">
      <c r="A7317" s="153"/>
      <c r="B7317" s="154">
        <f>'[1]New Statement'!G333</f>
        <v>149090303</v>
      </c>
      <c r="C7317" s="155" t="str">
        <f>'[2]Rural Area'!D327</f>
        <v>سلمانیہ کالونی غلام محمد آباد</v>
      </c>
      <c r="D7317" s="982"/>
      <c r="E7317" s="982"/>
      <c r="F7317" s="981"/>
    </row>
    <row r="7318" spans="1:6">
      <c r="A7318" s="153"/>
      <c r="B7318" s="154">
        <f>'[1]New Statement'!G334</f>
        <v>149090304</v>
      </c>
      <c r="C7318" s="155" t="str">
        <f>'[2]Rural Area'!D328</f>
        <v>مدینہ آباد غلام محمد آباد</v>
      </c>
      <c r="D7318" s="982"/>
      <c r="E7318" s="982"/>
      <c r="F7318" s="981"/>
    </row>
    <row r="7319" spans="1:6">
      <c r="A7319" s="153"/>
      <c r="B7319" s="154">
        <f>'[1]New Statement'!G335</f>
        <v>149090305</v>
      </c>
      <c r="C7319" s="155" t="str">
        <f>'[2]Rural Area'!D329</f>
        <v>مدینہ آباد غلام محمد آباد</v>
      </c>
      <c r="D7319" s="982"/>
      <c r="E7319" s="982"/>
      <c r="F7319" s="981"/>
    </row>
    <row r="7320" spans="1:6">
      <c r="A7320" s="153"/>
      <c r="B7320" s="154">
        <f>'[1]New Statement'!G336</f>
        <v>149090401</v>
      </c>
      <c r="C7320" s="155" t="str">
        <f>'[2]Rural Area'!D330</f>
        <v xml:space="preserve">سلمانیہ کالونی سدھو پورہ </v>
      </c>
      <c r="D7320" s="982"/>
      <c r="E7320" s="982"/>
      <c r="F7320" s="981"/>
    </row>
    <row r="7321" spans="1:6">
      <c r="A7321" s="153"/>
      <c r="B7321" s="154">
        <f>'[1]New Statement'!G337</f>
        <v>149090402</v>
      </c>
      <c r="C7321" s="155" t="str">
        <f>'[2]Rural Area'!D331</f>
        <v xml:space="preserve">سلمانیہ کالونی سدھو پورہ </v>
      </c>
      <c r="D7321" s="982"/>
      <c r="E7321" s="982"/>
      <c r="F7321" s="981"/>
    </row>
    <row r="7322" spans="1:6">
      <c r="A7322" s="153"/>
      <c r="B7322" s="154">
        <f>'[1]New Statement'!G338</f>
        <v>149090403</v>
      </c>
      <c r="C7322" s="155" t="str">
        <f>'[2]Rural Area'!D332</f>
        <v xml:space="preserve">سلمانیہ کالونی سدھو پورہ </v>
      </c>
      <c r="D7322" s="982"/>
      <c r="E7322" s="982"/>
      <c r="F7322" s="981"/>
    </row>
    <row r="7323" spans="1:6">
      <c r="A7323" s="158"/>
      <c r="B7323" s="156"/>
      <c r="C7323" s="157"/>
      <c r="D7323" s="982"/>
      <c r="E7323" s="982"/>
      <c r="F7323" s="981"/>
    </row>
    <row r="7324" spans="1:6">
      <c r="A7324" s="153"/>
      <c r="B7324" s="153">
        <f>'[1]New Statement'!G339</f>
        <v>149090404</v>
      </c>
      <c r="C7324" s="159" t="str">
        <f>'[2]Rural Area'!D333</f>
        <v xml:space="preserve">سلمانیہ کالونی سدھو پورہ </v>
      </c>
      <c r="D7324" s="982" t="s">
        <v>1021</v>
      </c>
      <c r="E7324" s="982" t="s">
        <v>2838</v>
      </c>
      <c r="F7324" s="981">
        <v>39</v>
      </c>
    </row>
    <row r="7325" spans="1:6">
      <c r="A7325" s="153"/>
      <c r="B7325" s="153">
        <f>'[1]New Statement'!G340</f>
        <v>149090405</v>
      </c>
      <c r="C7325" s="159" t="str">
        <f>'[2]Rural Area'!D334</f>
        <v xml:space="preserve">سلمانیہ کالونی سدھو پورہ </v>
      </c>
      <c r="D7325" s="982"/>
      <c r="E7325" s="982"/>
      <c r="F7325" s="981"/>
    </row>
    <row r="7326" spans="1:6">
      <c r="A7326" s="153"/>
      <c r="B7326" s="153">
        <f>'[1]New Statement'!G341</f>
        <v>149090501</v>
      </c>
      <c r="C7326" s="159" t="str">
        <f>'[2]Rural Area'!D335</f>
        <v xml:space="preserve">سلمانیہ کالونی سدھو پورہ </v>
      </c>
      <c r="D7326" s="982"/>
      <c r="E7326" s="982"/>
      <c r="F7326" s="981"/>
    </row>
    <row r="7327" spans="1:6">
      <c r="A7327" s="153"/>
      <c r="B7327" s="153">
        <f>'[1]New Statement'!G342</f>
        <v>149090502</v>
      </c>
      <c r="C7327" s="159" t="str">
        <f>'[2]Rural Area'!D336</f>
        <v xml:space="preserve">سلمانیہ کالونی سدھو پورہ </v>
      </c>
      <c r="D7327" s="982"/>
      <c r="E7327" s="982"/>
      <c r="F7327" s="981"/>
    </row>
    <row r="7328" spans="1:6">
      <c r="A7328" s="153"/>
      <c r="B7328" s="153">
        <f>'[1]New Statement'!G343</f>
        <v>149090503</v>
      </c>
      <c r="C7328" s="159" t="str">
        <f>'[2]Rural Area'!D337</f>
        <v xml:space="preserve">سلمانیہ کالونی سدھو پورہ </v>
      </c>
      <c r="D7328" s="982"/>
      <c r="E7328" s="982"/>
      <c r="F7328" s="981"/>
    </row>
    <row r="7329" spans="1:6">
      <c r="A7329" s="153"/>
      <c r="B7329" s="153">
        <f>'[1]New Statement'!G344</f>
        <v>149090504</v>
      </c>
      <c r="C7329" s="159" t="str">
        <f>'[2]Rural Area'!D338</f>
        <v xml:space="preserve">سلمانیہ کالونی سدھو پورہ </v>
      </c>
      <c r="D7329" s="982"/>
      <c r="E7329" s="982"/>
      <c r="F7329" s="981"/>
    </row>
    <row r="7330" spans="1:6">
      <c r="A7330" s="153"/>
      <c r="B7330" s="153">
        <f>'[1]New Statement'!G345</f>
        <v>149090505</v>
      </c>
      <c r="C7330" s="159" t="str">
        <f>'[2]Rural Area'!D339</f>
        <v xml:space="preserve">سلمانیہ کالونی سدھو پورہ </v>
      </c>
      <c r="D7330" s="982"/>
      <c r="E7330" s="982"/>
      <c r="F7330" s="981"/>
    </row>
    <row r="7331" spans="1:6">
      <c r="A7331" s="158"/>
      <c r="B7331" s="156"/>
      <c r="C7331" s="157"/>
      <c r="D7331" s="982"/>
      <c r="E7331" s="982"/>
      <c r="F7331" s="981"/>
    </row>
    <row r="7332" spans="1:6">
      <c r="A7332" s="153"/>
      <c r="B7332" s="153">
        <f>'[1]New Statement'!G339</f>
        <v>149090404</v>
      </c>
      <c r="C7332" s="159" t="str">
        <f>'[2]Rural Area'!D333</f>
        <v xml:space="preserve">سلمانیہ کالونی سدھو پورہ </v>
      </c>
      <c r="D7332" s="982" t="s">
        <v>1022</v>
      </c>
      <c r="E7332" s="982" t="s">
        <v>2838</v>
      </c>
      <c r="F7332" s="981">
        <v>40</v>
      </c>
    </row>
    <row r="7333" spans="1:6">
      <c r="A7333" s="153"/>
      <c r="B7333" s="153">
        <f>'[1]New Statement'!G340</f>
        <v>149090405</v>
      </c>
      <c r="C7333" s="159" t="str">
        <f>'[2]Rural Area'!D334</f>
        <v xml:space="preserve">سلمانیہ کالونی سدھو پورہ </v>
      </c>
      <c r="D7333" s="982"/>
      <c r="E7333" s="982"/>
      <c r="F7333" s="981"/>
    </row>
    <row r="7334" spans="1:6">
      <c r="A7334" s="153"/>
      <c r="B7334" s="153">
        <f>'[1]New Statement'!G341</f>
        <v>149090501</v>
      </c>
      <c r="C7334" s="159" t="str">
        <f>'[2]Rural Area'!D335</f>
        <v xml:space="preserve">سلمانیہ کالونی سدھو پورہ </v>
      </c>
      <c r="D7334" s="982"/>
      <c r="E7334" s="982"/>
      <c r="F7334" s="981"/>
    </row>
    <row r="7335" spans="1:6">
      <c r="A7335" s="153"/>
      <c r="B7335" s="153">
        <f>'[1]New Statement'!G342</f>
        <v>149090502</v>
      </c>
      <c r="C7335" s="159" t="str">
        <f>'[2]Rural Area'!D336</f>
        <v xml:space="preserve">سلمانیہ کالونی سدھو پورہ </v>
      </c>
      <c r="D7335" s="982"/>
      <c r="E7335" s="982"/>
      <c r="F7335" s="981"/>
    </row>
    <row r="7336" spans="1:6">
      <c r="A7336" s="153"/>
      <c r="B7336" s="153">
        <f>'[1]New Statement'!G343</f>
        <v>149090503</v>
      </c>
      <c r="C7336" s="159" t="str">
        <f>'[2]Rural Area'!D337</f>
        <v xml:space="preserve">سلمانیہ کالونی سدھو پورہ </v>
      </c>
      <c r="D7336" s="982"/>
      <c r="E7336" s="982"/>
      <c r="F7336" s="981"/>
    </row>
    <row r="7337" spans="1:6">
      <c r="A7337" s="153"/>
      <c r="B7337" s="153">
        <f>'[1]New Statement'!G344</f>
        <v>149090504</v>
      </c>
      <c r="C7337" s="159" t="str">
        <f>'[2]Rural Area'!D338</f>
        <v xml:space="preserve">سلمانیہ کالونی سدھو پورہ </v>
      </c>
      <c r="D7337" s="982"/>
      <c r="E7337" s="982"/>
      <c r="F7337" s="981"/>
    </row>
    <row r="7338" spans="1:6">
      <c r="A7338" s="153"/>
      <c r="B7338" s="153">
        <f>'[1]New Statement'!G345</f>
        <v>149090505</v>
      </c>
      <c r="C7338" s="159" t="str">
        <f>'[2]Rural Area'!D339</f>
        <v xml:space="preserve">سلمانیہ کالونی سدھو پورہ </v>
      </c>
      <c r="D7338" s="982"/>
      <c r="E7338" s="982"/>
      <c r="F7338" s="981"/>
    </row>
    <row r="7339" spans="1:6">
      <c r="A7339" s="158"/>
      <c r="B7339" s="156"/>
      <c r="C7339" s="157"/>
      <c r="D7339" s="982"/>
      <c r="E7339" s="982"/>
      <c r="F7339" s="981"/>
    </row>
    <row r="7340" spans="1:6" ht="31.5">
      <c r="A7340" s="153"/>
      <c r="B7340" s="154">
        <f>'[1]New Statement'!G346</f>
        <v>149090601</v>
      </c>
      <c r="C7340" s="155" t="str">
        <f>'[2]Rural Area'!D340</f>
        <v>محلہ عثمان غنی غلام محمد آباد</v>
      </c>
      <c r="D7340" s="982" t="s">
        <v>1021</v>
      </c>
      <c r="E7340" s="982" t="s">
        <v>2839</v>
      </c>
      <c r="F7340" s="981">
        <v>41</v>
      </c>
    </row>
    <row r="7341" spans="1:6" ht="31.5">
      <c r="A7341" s="153"/>
      <c r="B7341" s="154">
        <f>'[1]New Statement'!G347</f>
        <v>149090602</v>
      </c>
      <c r="C7341" s="155" t="str">
        <f>'[2]Rural Area'!D341</f>
        <v>محلہ عثمان غنی غلام محمد آباد</v>
      </c>
      <c r="D7341" s="982"/>
      <c r="E7341" s="982"/>
      <c r="F7341" s="981"/>
    </row>
    <row r="7342" spans="1:6" ht="31.5">
      <c r="A7342" s="153"/>
      <c r="B7342" s="154">
        <f>'[1]New Statement'!G348</f>
        <v>149090603</v>
      </c>
      <c r="C7342" s="155" t="str">
        <f>'[2]Rural Area'!D342</f>
        <v>محلہ عثمان غنی غلام محمد آباد</v>
      </c>
      <c r="D7342" s="982"/>
      <c r="E7342" s="982"/>
      <c r="F7342" s="981"/>
    </row>
    <row r="7343" spans="1:6" ht="31.5">
      <c r="A7343" s="153"/>
      <c r="B7343" s="154">
        <f>'[1]New Statement'!G349</f>
        <v>149090604</v>
      </c>
      <c r="C7343" s="155" t="str">
        <f>'[2]Rural Area'!D343</f>
        <v>محلہ عثمان غنی غلام محمد آباد</v>
      </c>
      <c r="D7343" s="982"/>
      <c r="E7343" s="982"/>
      <c r="F7343" s="981"/>
    </row>
    <row r="7344" spans="1:6">
      <c r="A7344" s="153"/>
      <c r="B7344" s="156"/>
      <c r="C7344" s="157"/>
      <c r="D7344" s="982"/>
      <c r="E7344" s="982"/>
      <c r="F7344" s="981"/>
    </row>
    <row r="7345" spans="1:6" ht="31.5">
      <c r="A7345" s="158"/>
      <c r="B7345" s="154">
        <f>'[1]New Statement'!G350</f>
        <v>149090605</v>
      </c>
      <c r="C7345" s="155" t="str">
        <f>'[2]Rural Area'!D344</f>
        <v>محلہ عثمان غنی غلام محمد آباد</v>
      </c>
      <c r="D7345" s="982" t="s">
        <v>1021</v>
      </c>
      <c r="E7345" s="982" t="s">
        <v>2839</v>
      </c>
      <c r="F7345" s="981">
        <v>42</v>
      </c>
    </row>
    <row r="7346" spans="1:6" ht="31.5">
      <c r="A7346" s="158"/>
      <c r="B7346" s="154">
        <f>'[1]New Statement'!G351</f>
        <v>149090606</v>
      </c>
      <c r="C7346" s="155" t="str">
        <f>'[2]Rural Area'!D345</f>
        <v>محلہ عثمان غنی غلام محمد آباد</v>
      </c>
      <c r="D7346" s="982"/>
      <c r="E7346" s="982"/>
      <c r="F7346" s="981"/>
    </row>
    <row r="7347" spans="1:6" ht="31.5">
      <c r="A7347" s="158"/>
      <c r="B7347" s="154">
        <f>'[1]New Statement'!G352</f>
        <v>149090607</v>
      </c>
      <c r="C7347" s="155" t="str">
        <f>'[2]Rural Area'!D346</f>
        <v>محلہ عثمان غنی غلام محمد آباد</v>
      </c>
      <c r="D7347" s="982"/>
      <c r="E7347" s="982"/>
      <c r="F7347" s="981"/>
    </row>
    <row r="7348" spans="1:6">
      <c r="A7348" s="153"/>
      <c r="B7348" s="156"/>
      <c r="C7348" s="157"/>
      <c r="D7348" s="982"/>
      <c r="E7348" s="982"/>
      <c r="F7348" s="981"/>
    </row>
    <row r="7349" spans="1:6" ht="31.5">
      <c r="A7349" s="153"/>
      <c r="B7349" s="154">
        <f>'[1]New Statement'!G346</f>
        <v>149090601</v>
      </c>
      <c r="C7349" s="155" t="str">
        <f>'[2]Rural Area'!D340</f>
        <v>محلہ عثمان غنی غلام محمد آباد</v>
      </c>
      <c r="D7349" s="982" t="s">
        <v>1022</v>
      </c>
      <c r="E7349" s="982" t="s">
        <v>2840</v>
      </c>
      <c r="F7349" s="981">
        <v>43</v>
      </c>
    </row>
    <row r="7350" spans="1:6" ht="31.5">
      <c r="A7350" s="153"/>
      <c r="B7350" s="154">
        <f>'[1]New Statement'!G347</f>
        <v>149090602</v>
      </c>
      <c r="C7350" s="155" t="str">
        <f>'[2]Rural Area'!D341</f>
        <v>محلہ عثمان غنی غلام محمد آباد</v>
      </c>
      <c r="D7350" s="982"/>
      <c r="E7350" s="982"/>
      <c r="F7350" s="981"/>
    </row>
    <row r="7351" spans="1:6" ht="31.5">
      <c r="A7351" s="153"/>
      <c r="B7351" s="154">
        <f>'[1]New Statement'!G348</f>
        <v>149090603</v>
      </c>
      <c r="C7351" s="155" t="str">
        <f>'[2]Rural Area'!D342</f>
        <v>محلہ عثمان غنی غلام محمد آباد</v>
      </c>
      <c r="D7351" s="982"/>
      <c r="E7351" s="982"/>
      <c r="F7351" s="981"/>
    </row>
    <row r="7352" spans="1:6" ht="31.5">
      <c r="A7352" s="153"/>
      <c r="B7352" s="154">
        <f>'[1]New Statement'!G349</f>
        <v>149090604</v>
      </c>
      <c r="C7352" s="155" t="str">
        <f>'[2]Rural Area'!D343</f>
        <v>محلہ عثمان غنی غلام محمد آباد</v>
      </c>
      <c r="D7352" s="982"/>
      <c r="E7352" s="982"/>
      <c r="F7352" s="981"/>
    </row>
    <row r="7353" spans="1:6" ht="31.5">
      <c r="A7353" s="153"/>
      <c r="B7353" s="154">
        <f>'[1]New Statement'!G350</f>
        <v>149090605</v>
      </c>
      <c r="C7353" s="155" t="str">
        <f>'[2]Rural Area'!D344</f>
        <v>محلہ عثمان غنی غلام محمد آباد</v>
      </c>
      <c r="D7353" s="982"/>
      <c r="E7353" s="982"/>
      <c r="F7353" s="981"/>
    </row>
    <row r="7354" spans="1:6" ht="31.5">
      <c r="A7354" s="153"/>
      <c r="B7354" s="154">
        <f>'[1]New Statement'!G351</f>
        <v>149090606</v>
      </c>
      <c r="C7354" s="155" t="str">
        <f>'[2]Rural Area'!D345</f>
        <v>محلہ عثمان غنی غلام محمد آباد</v>
      </c>
      <c r="D7354" s="982"/>
      <c r="E7354" s="982"/>
      <c r="F7354" s="981"/>
    </row>
    <row r="7355" spans="1:6" ht="31.5">
      <c r="A7355" s="153"/>
      <c r="B7355" s="154">
        <f>'[1]New Statement'!G352</f>
        <v>149090607</v>
      </c>
      <c r="C7355" s="155" t="str">
        <f>'[2]Rural Area'!D346</f>
        <v>محلہ عثمان غنی غلام محمد آباد</v>
      </c>
      <c r="D7355" s="982"/>
      <c r="E7355" s="982"/>
      <c r="F7355" s="981"/>
    </row>
    <row r="7356" spans="1:6">
      <c r="A7356" s="158"/>
      <c r="B7356" s="156"/>
      <c r="C7356" s="157"/>
      <c r="D7356" s="982"/>
      <c r="E7356" s="982"/>
      <c r="F7356" s="981"/>
    </row>
    <row r="7357" spans="1:6" ht="31.5">
      <c r="A7357" s="153"/>
      <c r="B7357" s="154">
        <f>'[1]New Statement'!G353</f>
        <v>149090701</v>
      </c>
      <c r="C7357" s="155" t="str">
        <f>'[2]Rural Area'!D347</f>
        <v>محلہ عثمان غنی غلام محمد آباد</v>
      </c>
      <c r="D7357" s="982" t="s">
        <v>1021</v>
      </c>
      <c r="E7357" s="982" t="s">
        <v>2841</v>
      </c>
      <c r="F7357" s="981">
        <v>44</v>
      </c>
    </row>
    <row r="7358" spans="1:6" ht="31.5">
      <c r="A7358" s="153"/>
      <c r="B7358" s="154">
        <f>'[1]New Statement'!G354</f>
        <v>149090702</v>
      </c>
      <c r="C7358" s="155" t="str">
        <f>'[2]Rural Area'!D348</f>
        <v>محلہ عثمان غنی غلام محمد آباد</v>
      </c>
      <c r="D7358" s="982"/>
      <c r="E7358" s="982"/>
      <c r="F7358" s="981"/>
    </row>
    <row r="7359" spans="1:6" ht="31.5">
      <c r="A7359" s="153"/>
      <c r="B7359" s="154">
        <f>'[1]New Statement'!G355</f>
        <v>149090703</v>
      </c>
      <c r="C7359" s="155" t="str">
        <f>'[2]Rural Area'!D349</f>
        <v>محلہ عثمان غنی عیٰسی نگر ی</v>
      </c>
      <c r="D7359" s="982"/>
      <c r="E7359" s="982"/>
      <c r="F7359" s="981"/>
    </row>
    <row r="7360" spans="1:6" ht="31.5">
      <c r="A7360" s="153"/>
      <c r="B7360" s="154">
        <f>'[1]New Statement'!G356</f>
        <v>149090704</v>
      </c>
      <c r="C7360" s="155" t="str">
        <f>'[2]Rural Area'!D350</f>
        <v>محلہ عثمان غنی عیٰسی نگر ی</v>
      </c>
      <c r="D7360" s="982"/>
      <c r="E7360" s="982"/>
      <c r="F7360" s="981"/>
    </row>
    <row r="7361" spans="1:6" ht="31.5">
      <c r="A7361" s="153"/>
      <c r="B7361" s="154">
        <f>'[1]New Statement'!G357</f>
        <v>149090705</v>
      </c>
      <c r="C7361" s="155" t="str">
        <f>'[2]Rural Area'!D351</f>
        <v xml:space="preserve">عیٰسی نگری، رمضان ٹاؤن </v>
      </c>
      <c r="D7361" s="982"/>
      <c r="E7361" s="982"/>
      <c r="F7361" s="981"/>
    </row>
    <row r="7362" spans="1:6">
      <c r="A7362" s="158"/>
      <c r="B7362" s="156"/>
      <c r="C7362" s="157"/>
      <c r="D7362" s="982"/>
      <c r="E7362" s="982"/>
      <c r="F7362" s="981"/>
    </row>
    <row r="7363" spans="1:6" ht="31.5">
      <c r="A7363" s="153"/>
      <c r="B7363" s="154">
        <f>'[1]New Statement'!G353</f>
        <v>149090701</v>
      </c>
      <c r="C7363" s="155" t="str">
        <f>'[2]Rural Area'!D347</f>
        <v>محلہ عثمان غنی غلام محمد آباد</v>
      </c>
      <c r="D7363" s="982" t="s">
        <v>1022</v>
      </c>
      <c r="E7363" s="982" t="s">
        <v>2842</v>
      </c>
      <c r="F7363" s="981">
        <v>45</v>
      </c>
    </row>
    <row r="7364" spans="1:6" ht="31.5">
      <c r="A7364" s="153"/>
      <c r="B7364" s="154">
        <f>'[1]New Statement'!G354</f>
        <v>149090702</v>
      </c>
      <c r="C7364" s="155" t="str">
        <f>'[2]Rural Area'!D348</f>
        <v>محلہ عثمان غنی غلام محمد آباد</v>
      </c>
      <c r="D7364" s="982"/>
      <c r="E7364" s="982"/>
      <c r="F7364" s="981"/>
    </row>
    <row r="7365" spans="1:6" ht="31.5">
      <c r="A7365" s="153"/>
      <c r="B7365" s="154">
        <f>'[1]New Statement'!G355</f>
        <v>149090703</v>
      </c>
      <c r="C7365" s="155" t="str">
        <f>'[2]Rural Area'!D349</f>
        <v>محلہ عثمان غنی عیٰسی نگر ی</v>
      </c>
      <c r="D7365" s="982"/>
      <c r="E7365" s="982"/>
      <c r="F7365" s="981"/>
    </row>
    <row r="7366" spans="1:6" ht="31.5">
      <c r="A7366" s="153"/>
      <c r="B7366" s="154">
        <f>'[1]New Statement'!G356</f>
        <v>149090704</v>
      </c>
      <c r="C7366" s="155" t="str">
        <f>'[2]Rural Area'!D350</f>
        <v>محلہ عثمان غنی عیٰسی نگر ی</v>
      </c>
      <c r="D7366" s="982"/>
      <c r="E7366" s="982"/>
      <c r="F7366" s="981"/>
    </row>
    <row r="7367" spans="1:6" ht="31.5">
      <c r="A7367" s="153"/>
      <c r="B7367" s="154">
        <f>'[1]New Statement'!G357</f>
        <v>149090705</v>
      </c>
      <c r="C7367" s="155" t="str">
        <f>'[2]Rural Area'!D351</f>
        <v xml:space="preserve">عیٰسی نگری، رمضان ٹاؤن </v>
      </c>
      <c r="D7367" s="982"/>
      <c r="E7367" s="982"/>
      <c r="F7367" s="981"/>
    </row>
    <row r="7368" spans="1:6">
      <c r="A7368" s="158"/>
      <c r="B7368" s="156"/>
      <c r="C7368" s="157"/>
      <c r="D7368" s="982"/>
      <c r="E7368" s="982"/>
      <c r="F7368" s="981"/>
    </row>
    <row r="7369" spans="1:6">
      <c r="A7369" s="153"/>
      <c r="B7369" s="154">
        <f>'[1]New Statement'!G360</f>
        <v>149100101</v>
      </c>
      <c r="C7369" s="155" t="str">
        <f>'[2]Rural Area'!D353</f>
        <v>چک نمبر 7 ج ب پنجواڑ</v>
      </c>
      <c r="D7369" s="982" t="s">
        <v>1021</v>
      </c>
      <c r="E7369" s="982" t="s">
        <v>2843</v>
      </c>
      <c r="F7369" s="981">
        <v>46</v>
      </c>
    </row>
    <row r="7370" spans="1:6">
      <c r="A7370" s="153"/>
      <c r="B7370" s="154">
        <f>'[1]New Statement'!G361</f>
        <v>149100102</v>
      </c>
      <c r="C7370" s="155" t="str">
        <f>'[2]Rural Area'!D354</f>
        <v>چک نمبر 7 ج ب پنجواڑ</v>
      </c>
      <c r="D7370" s="982"/>
      <c r="E7370" s="982"/>
      <c r="F7370" s="981"/>
    </row>
    <row r="7371" spans="1:6">
      <c r="A7371" s="153"/>
      <c r="B7371" s="154">
        <f>'[1]New Statement'!G362</f>
        <v>149100103</v>
      </c>
      <c r="C7371" s="155" t="str">
        <f>'[2]Rural Area'!D355</f>
        <v>چک نمبر 7 ج ب پنجواڑ</v>
      </c>
      <c r="D7371" s="982"/>
      <c r="E7371" s="982"/>
      <c r="F7371" s="981"/>
    </row>
    <row r="7372" spans="1:6">
      <c r="A7372" s="153"/>
      <c r="B7372" s="154">
        <f>'[1]New Statement'!G363</f>
        <v>149100104</v>
      </c>
      <c r="C7372" s="155" t="str">
        <f>'[2]Rural Area'!D356</f>
        <v>چک نمبر 7 ج ب پنجواڑ</v>
      </c>
      <c r="D7372" s="982"/>
      <c r="E7372" s="982"/>
      <c r="F7372" s="981"/>
    </row>
    <row r="7373" spans="1:6">
      <c r="A7373" s="153"/>
      <c r="B7373" s="154">
        <f>'[1]New Statement'!G364</f>
        <v>149100105</v>
      </c>
      <c r="C7373" s="155" t="str">
        <f>'[2]Rural Area'!D357</f>
        <v>چک نمبر 7 ج ب پنجواڑ</v>
      </c>
      <c r="D7373" s="982"/>
      <c r="E7373" s="982"/>
      <c r="F7373" s="981"/>
    </row>
    <row r="7374" spans="1:6">
      <c r="A7374" s="153"/>
      <c r="B7374" s="154">
        <f>'[1]New Statement'!G365</f>
        <v>149100106</v>
      </c>
      <c r="C7374" s="155" t="str">
        <f>'[2]Rural Area'!D358</f>
        <v>چک نمبر 7 ج ب پنجواڑ</v>
      </c>
      <c r="D7374" s="982"/>
      <c r="E7374" s="982"/>
      <c r="F7374" s="981"/>
    </row>
    <row r="7375" spans="1:6">
      <c r="A7375" s="153"/>
      <c r="B7375" s="154">
        <f>'[1]New Statement'!G366</f>
        <v>149100107</v>
      </c>
      <c r="C7375" s="155" t="str">
        <f>'[2]Rural Area'!D359</f>
        <v>چک نمبر 7 ج ب پنجواڑ</v>
      </c>
      <c r="D7375" s="982"/>
      <c r="E7375" s="982"/>
      <c r="F7375" s="981"/>
    </row>
    <row r="7376" spans="1:6">
      <c r="A7376" s="158"/>
      <c r="B7376" s="156"/>
      <c r="C7376" s="157"/>
      <c r="D7376" s="982"/>
      <c r="E7376" s="982"/>
      <c r="F7376" s="981"/>
    </row>
    <row r="7377" spans="1:6">
      <c r="A7377" s="153"/>
      <c r="B7377" s="154">
        <f>'[1]New Statement'!G360</f>
        <v>149100101</v>
      </c>
      <c r="C7377" s="155" t="str">
        <f>'[2]Rural Area'!D353</f>
        <v>چک نمبر 7 ج ب پنجواڑ</v>
      </c>
      <c r="D7377" s="982" t="s">
        <v>1022</v>
      </c>
      <c r="E7377" s="982" t="s">
        <v>2844</v>
      </c>
      <c r="F7377" s="981">
        <v>47</v>
      </c>
    </row>
    <row r="7378" spans="1:6">
      <c r="A7378" s="153"/>
      <c r="B7378" s="154">
        <f>'[1]New Statement'!G361</f>
        <v>149100102</v>
      </c>
      <c r="C7378" s="155" t="str">
        <f>'[2]Rural Area'!D354</f>
        <v>چک نمبر 7 ج ب پنجواڑ</v>
      </c>
      <c r="D7378" s="982"/>
      <c r="E7378" s="982"/>
      <c r="F7378" s="981"/>
    </row>
    <row r="7379" spans="1:6">
      <c r="A7379" s="153"/>
      <c r="B7379" s="154">
        <f>'[1]New Statement'!G362</f>
        <v>149100103</v>
      </c>
      <c r="C7379" s="155" t="str">
        <f>'[2]Rural Area'!D355</f>
        <v>چک نمبر 7 ج ب پنجواڑ</v>
      </c>
      <c r="D7379" s="982"/>
      <c r="E7379" s="982"/>
      <c r="F7379" s="981"/>
    </row>
    <row r="7380" spans="1:6">
      <c r="A7380" s="153"/>
      <c r="B7380" s="154">
        <f>'[1]New Statement'!G363</f>
        <v>149100104</v>
      </c>
      <c r="C7380" s="155" t="str">
        <f>'[2]Rural Area'!D356</f>
        <v>چک نمبر 7 ج ب پنجواڑ</v>
      </c>
      <c r="D7380" s="982"/>
      <c r="E7380" s="982"/>
      <c r="F7380" s="981"/>
    </row>
    <row r="7381" spans="1:6">
      <c r="A7381" s="153"/>
      <c r="B7381" s="154">
        <f>'[1]New Statement'!G364</f>
        <v>149100105</v>
      </c>
      <c r="C7381" s="155" t="str">
        <f>'[2]Rural Area'!D357</f>
        <v>چک نمبر 7 ج ب پنجواڑ</v>
      </c>
      <c r="D7381" s="982"/>
      <c r="E7381" s="982"/>
      <c r="F7381" s="981"/>
    </row>
    <row r="7382" spans="1:6">
      <c r="A7382" s="153"/>
      <c r="B7382" s="154">
        <f>'[1]New Statement'!G365</f>
        <v>149100106</v>
      </c>
      <c r="C7382" s="155" t="str">
        <f>'[2]Rural Area'!D358</f>
        <v>چک نمبر 7 ج ب پنجواڑ</v>
      </c>
      <c r="D7382" s="982"/>
      <c r="E7382" s="982"/>
      <c r="F7382" s="981"/>
    </row>
    <row r="7383" spans="1:6">
      <c r="A7383" s="153"/>
      <c r="B7383" s="154">
        <f>'[1]New Statement'!G366</f>
        <v>149100107</v>
      </c>
      <c r="C7383" s="155" t="str">
        <f>'[2]Rural Area'!D359</f>
        <v>چک نمبر 7 ج ب پنجواڑ</v>
      </c>
      <c r="D7383" s="982"/>
      <c r="E7383" s="982"/>
      <c r="F7383" s="981"/>
    </row>
    <row r="7384" spans="1:6">
      <c r="A7384" s="153"/>
      <c r="B7384" s="156"/>
      <c r="C7384" s="157"/>
      <c r="D7384" s="982"/>
      <c r="E7384" s="982"/>
      <c r="F7384" s="981"/>
    </row>
    <row r="7385" spans="1:6">
      <c r="A7385" s="153"/>
      <c r="B7385" s="154">
        <f>'[1]New Statement'!G367</f>
        <v>149100201</v>
      </c>
      <c r="C7385" s="155" t="str">
        <f>'[2]Rural Area'!D360</f>
        <v>چک نمبر 7 ج ب پنجواڑ</v>
      </c>
      <c r="D7385" s="982" t="s">
        <v>1021</v>
      </c>
      <c r="E7385" s="982" t="s">
        <v>2843</v>
      </c>
      <c r="F7385" s="981">
        <v>48</v>
      </c>
    </row>
    <row r="7386" spans="1:6">
      <c r="A7386" s="153"/>
      <c r="B7386" s="154">
        <f>'[1]New Statement'!G368</f>
        <v>149100202</v>
      </c>
      <c r="C7386" s="155" t="str">
        <f>'[2]Rural Area'!D361</f>
        <v>چک نمبر 7 ج ب پنجواڑ</v>
      </c>
      <c r="D7386" s="982"/>
      <c r="E7386" s="982"/>
      <c r="F7386" s="981"/>
    </row>
    <row r="7387" spans="1:6">
      <c r="A7387" s="153"/>
      <c r="B7387" s="154">
        <f>'[1]New Statement'!G369</f>
        <v>149100203</v>
      </c>
      <c r="C7387" s="155" t="str">
        <f>'[2]Rural Area'!D362</f>
        <v>چک نمبر 7 ج ب پنجواڑ</v>
      </c>
      <c r="D7387" s="982"/>
      <c r="E7387" s="982"/>
      <c r="F7387" s="981"/>
    </row>
    <row r="7388" spans="1:6">
      <c r="A7388" s="153"/>
      <c r="B7388" s="154">
        <f>'[1]New Statement'!G370</f>
        <v>149100204</v>
      </c>
      <c r="C7388" s="155" t="str">
        <f>'[2]Rural Area'!D363</f>
        <v>چک نمبر 7 ج ب پنجواڑ</v>
      </c>
      <c r="D7388" s="982"/>
      <c r="E7388" s="982"/>
      <c r="F7388" s="981"/>
    </row>
    <row r="7389" spans="1:6">
      <c r="A7389" s="158"/>
      <c r="B7389" s="156"/>
      <c r="C7389" s="157"/>
      <c r="D7389" s="982"/>
      <c r="E7389" s="982"/>
      <c r="F7389" s="981"/>
    </row>
    <row r="7390" spans="1:6">
      <c r="A7390" s="153"/>
      <c r="B7390" s="154">
        <f>'[1]New Statement'!G371</f>
        <v>149100205</v>
      </c>
      <c r="C7390" s="155" t="str">
        <f>'[2]Rural Area'!D364</f>
        <v>چک نمبر 7 ج ب پنجواڑ</v>
      </c>
      <c r="D7390" s="982" t="s">
        <v>1021</v>
      </c>
      <c r="E7390" s="982" t="s">
        <v>2843</v>
      </c>
      <c r="F7390" s="981">
        <v>49</v>
      </c>
    </row>
    <row r="7391" spans="1:6">
      <c r="A7391" s="153"/>
      <c r="B7391" s="154">
        <f>'[1]New Statement'!G372</f>
        <v>149100206</v>
      </c>
      <c r="C7391" s="155" t="str">
        <f>'[2]Rural Area'!D365</f>
        <v>چک نمبر 7 ج ب پنجواڑ</v>
      </c>
      <c r="D7391" s="982"/>
      <c r="E7391" s="982"/>
      <c r="F7391" s="981"/>
    </row>
    <row r="7392" spans="1:6">
      <c r="A7392" s="153"/>
      <c r="B7392" s="154">
        <f>'[1]New Statement'!G373</f>
        <v>149100207</v>
      </c>
      <c r="C7392" s="155" t="str">
        <f>'[2]Rural Area'!D366</f>
        <v>چک نمبر 7 ج ب پنجواڑ</v>
      </c>
      <c r="D7392" s="982"/>
      <c r="E7392" s="982"/>
      <c r="F7392" s="981"/>
    </row>
    <row r="7393" spans="1:6">
      <c r="A7393" s="153"/>
      <c r="B7393" s="154">
        <f>'[1]New Statement'!G374</f>
        <v>149100208</v>
      </c>
      <c r="C7393" s="155" t="str">
        <f>'[2]Rural Area'!D367</f>
        <v>چک نمبر 7 ج ب پنجواڑ</v>
      </c>
      <c r="D7393" s="982"/>
      <c r="E7393" s="982"/>
      <c r="F7393" s="981"/>
    </row>
    <row r="7394" spans="1:6">
      <c r="A7394" s="158"/>
      <c r="B7394" s="156"/>
      <c r="C7394" s="157"/>
      <c r="D7394" s="982"/>
      <c r="E7394" s="982"/>
      <c r="F7394" s="981"/>
    </row>
    <row r="7395" spans="1:6">
      <c r="A7395" s="153"/>
      <c r="B7395" s="154">
        <f>'[1]New Statement'!G367</f>
        <v>149100201</v>
      </c>
      <c r="C7395" s="155" t="str">
        <f>'[2]Rural Area'!D360</f>
        <v>چک نمبر 7 ج ب پنجواڑ</v>
      </c>
      <c r="D7395" s="982" t="s">
        <v>1022</v>
      </c>
      <c r="E7395" s="982" t="s">
        <v>2845</v>
      </c>
      <c r="F7395" s="981">
        <v>50</v>
      </c>
    </row>
    <row r="7396" spans="1:6">
      <c r="A7396" s="153"/>
      <c r="B7396" s="154">
        <f>'[1]New Statement'!G368</f>
        <v>149100202</v>
      </c>
      <c r="C7396" s="155" t="str">
        <f>'[2]Rural Area'!D361</f>
        <v>چک نمبر 7 ج ب پنجواڑ</v>
      </c>
      <c r="D7396" s="982"/>
      <c r="E7396" s="982"/>
      <c r="F7396" s="981"/>
    </row>
    <row r="7397" spans="1:6">
      <c r="A7397" s="153"/>
      <c r="B7397" s="154">
        <f>'[1]New Statement'!G369</f>
        <v>149100203</v>
      </c>
      <c r="C7397" s="155" t="str">
        <f>'[2]Rural Area'!D362</f>
        <v>چک نمبر 7 ج ب پنجواڑ</v>
      </c>
      <c r="D7397" s="982"/>
      <c r="E7397" s="982"/>
      <c r="F7397" s="981"/>
    </row>
    <row r="7398" spans="1:6">
      <c r="A7398" s="153"/>
      <c r="B7398" s="154">
        <f>'[1]New Statement'!G370</f>
        <v>149100204</v>
      </c>
      <c r="C7398" s="155" t="str">
        <f>'[2]Rural Area'!D363</f>
        <v>چک نمبر 7 ج ب پنجواڑ</v>
      </c>
      <c r="D7398" s="982"/>
      <c r="E7398" s="982"/>
      <c r="F7398" s="981"/>
    </row>
    <row r="7399" spans="1:6">
      <c r="A7399" s="153"/>
      <c r="B7399" s="154">
        <f>'[1]New Statement'!G371</f>
        <v>149100205</v>
      </c>
      <c r="C7399" s="155" t="str">
        <f>'[2]Rural Area'!D364</f>
        <v>چک نمبر 7 ج ب پنجواڑ</v>
      </c>
      <c r="D7399" s="982"/>
      <c r="E7399" s="982"/>
      <c r="F7399" s="981"/>
    </row>
    <row r="7400" spans="1:6">
      <c r="A7400" s="153"/>
      <c r="B7400" s="154">
        <f>'[1]New Statement'!G372</f>
        <v>149100206</v>
      </c>
      <c r="C7400" s="155" t="str">
        <f>'[2]Rural Area'!D365</f>
        <v>چک نمبر 7 ج ب پنجواڑ</v>
      </c>
      <c r="D7400" s="982"/>
      <c r="E7400" s="982"/>
      <c r="F7400" s="981"/>
    </row>
    <row r="7401" spans="1:6">
      <c r="A7401" s="153"/>
      <c r="B7401" s="154">
        <f>'[1]New Statement'!G373</f>
        <v>149100207</v>
      </c>
      <c r="C7401" s="155" t="str">
        <f>'[2]Rural Area'!D366</f>
        <v>چک نمبر 7 ج ب پنجواڑ</v>
      </c>
      <c r="D7401" s="982"/>
      <c r="E7401" s="982"/>
      <c r="F7401" s="981"/>
    </row>
    <row r="7402" spans="1:6">
      <c r="A7402" s="153"/>
      <c r="B7402" s="154">
        <f>'[1]New Statement'!G374</f>
        <v>149100208</v>
      </c>
      <c r="C7402" s="155" t="str">
        <f>'[2]Rural Area'!D367</f>
        <v>چک نمبر 7 ج ب پنجواڑ</v>
      </c>
      <c r="D7402" s="982"/>
      <c r="E7402" s="982"/>
      <c r="F7402" s="981"/>
    </row>
    <row r="7403" spans="1:6">
      <c r="A7403" s="158"/>
      <c r="B7403" s="156"/>
      <c r="C7403" s="157"/>
      <c r="D7403" s="982"/>
      <c r="E7403" s="982"/>
      <c r="F7403" s="981"/>
    </row>
    <row r="7404" spans="1:6" ht="31.5">
      <c r="A7404" s="153"/>
      <c r="B7404" s="154">
        <f>'[1]New Statement'!G375</f>
        <v>149100301</v>
      </c>
      <c r="C7404" s="155" t="str">
        <f>'[2]Rural Area'!D368</f>
        <v xml:space="preserve">چک نمبر 7 ج ب پنجواڑ، عثمان غنی ٹاؤن </v>
      </c>
      <c r="D7404" s="982" t="s">
        <v>1021</v>
      </c>
      <c r="E7404" s="982" t="s">
        <v>2846</v>
      </c>
      <c r="F7404" s="981">
        <v>51</v>
      </c>
    </row>
    <row r="7405" spans="1:6">
      <c r="A7405" s="153"/>
      <c r="B7405" s="154">
        <f>'[1]New Statement'!G376</f>
        <v>149100302</v>
      </c>
      <c r="C7405" s="155" t="str">
        <f>'[2]Rural Area'!D369</f>
        <v>کچی آبادی مدینہ آباد</v>
      </c>
      <c r="D7405" s="982"/>
      <c r="E7405" s="982"/>
      <c r="F7405" s="981"/>
    </row>
    <row r="7406" spans="1:6">
      <c r="A7406" s="153"/>
      <c r="B7406" s="154">
        <f>'[1]New Statement'!G377</f>
        <v>149100303</v>
      </c>
      <c r="C7406" s="155" t="str">
        <f>'[2]Rural Area'!D370</f>
        <v xml:space="preserve">گلشنِ مدینہ، عمیر ٹاؤن </v>
      </c>
      <c r="D7406" s="982"/>
      <c r="E7406" s="982"/>
      <c r="F7406" s="981"/>
    </row>
    <row r="7407" spans="1:6" ht="31.5">
      <c r="A7407" s="153"/>
      <c r="B7407" s="154">
        <f>'[1]New Statement'!G378</f>
        <v>149100304</v>
      </c>
      <c r="C7407" s="155" t="str">
        <f>'[2]Rural Area'!D371</f>
        <v>یونیورسٹی ٹاؤن، مسلم ٹاؤن نمبر 3</v>
      </c>
      <c r="D7407" s="982"/>
      <c r="E7407" s="982"/>
      <c r="F7407" s="981"/>
    </row>
    <row r="7408" spans="1:6">
      <c r="A7408" s="153"/>
      <c r="B7408" s="154">
        <f>'[1]New Statement'!G379</f>
        <v>149100305</v>
      </c>
      <c r="C7408" s="155" t="str">
        <f>'[2]Rural Area'!D372</f>
        <v>سجاد نگر سرگودھا روڈ</v>
      </c>
      <c r="D7408" s="982"/>
      <c r="E7408" s="982"/>
      <c r="F7408" s="981"/>
    </row>
    <row r="7409" spans="1:6">
      <c r="A7409" s="153"/>
      <c r="B7409" s="154">
        <f>'[1]New Statement'!G380</f>
        <v>149100306</v>
      </c>
      <c r="C7409" s="155" t="str">
        <f>'[2]Rural Area'!D373</f>
        <v xml:space="preserve">زینت ٹاؤن، مبارک ٹاؤن </v>
      </c>
      <c r="D7409" s="982"/>
      <c r="E7409" s="982"/>
      <c r="F7409" s="981"/>
    </row>
    <row r="7410" spans="1:6">
      <c r="A7410" s="158"/>
      <c r="B7410" s="156"/>
      <c r="C7410" s="157"/>
      <c r="D7410" s="982"/>
      <c r="E7410" s="982"/>
      <c r="F7410" s="981"/>
    </row>
    <row r="7411" spans="1:6" ht="31.5">
      <c r="A7411" s="153"/>
      <c r="B7411" s="154">
        <f>'[1]New Statement'!G375</f>
        <v>149100301</v>
      </c>
      <c r="C7411" s="155" t="str">
        <f>'[2]Rural Area'!D368</f>
        <v xml:space="preserve">چک نمبر 7 ج ب پنجواڑ، عثمان غنی ٹاؤن </v>
      </c>
      <c r="D7411" s="982" t="s">
        <v>1022</v>
      </c>
      <c r="E7411" s="982" t="s">
        <v>2846</v>
      </c>
      <c r="F7411" s="981">
        <v>52</v>
      </c>
    </row>
    <row r="7412" spans="1:6">
      <c r="A7412" s="153"/>
      <c r="B7412" s="154">
        <f>'[1]New Statement'!G376</f>
        <v>149100302</v>
      </c>
      <c r="C7412" s="155" t="str">
        <f>'[2]Rural Area'!D369</f>
        <v>کچی آبادی مدینہ آباد</v>
      </c>
      <c r="D7412" s="982"/>
      <c r="E7412" s="982"/>
      <c r="F7412" s="981"/>
    </row>
    <row r="7413" spans="1:6">
      <c r="A7413" s="153"/>
      <c r="B7413" s="154">
        <f>'[1]New Statement'!G377</f>
        <v>149100303</v>
      </c>
      <c r="C7413" s="155" t="str">
        <f>'[2]Rural Area'!D370</f>
        <v xml:space="preserve">گلشنِ مدینہ، عمیر ٹاؤن </v>
      </c>
      <c r="D7413" s="982"/>
      <c r="E7413" s="982"/>
      <c r="F7413" s="981"/>
    </row>
    <row r="7414" spans="1:6" ht="31.5">
      <c r="A7414" s="153"/>
      <c r="B7414" s="154">
        <f>'[1]New Statement'!G378</f>
        <v>149100304</v>
      </c>
      <c r="C7414" s="155" t="str">
        <f>'[2]Rural Area'!D371</f>
        <v>یونیورسٹی ٹاؤن، مسلم ٹاؤن نمبر 3</v>
      </c>
      <c r="D7414" s="982"/>
      <c r="E7414" s="982"/>
      <c r="F7414" s="981"/>
    </row>
    <row r="7415" spans="1:6">
      <c r="A7415" s="153"/>
      <c r="B7415" s="154">
        <f>'[1]New Statement'!G379</f>
        <v>149100305</v>
      </c>
      <c r="C7415" s="155" t="str">
        <f>'[2]Rural Area'!D372</f>
        <v>سجاد نگر سرگودھا روڈ</v>
      </c>
      <c r="D7415" s="982"/>
      <c r="E7415" s="982"/>
      <c r="F7415" s="981"/>
    </row>
    <row r="7416" spans="1:6">
      <c r="A7416" s="153"/>
      <c r="B7416" s="154">
        <f>'[1]New Statement'!G380</f>
        <v>149100306</v>
      </c>
      <c r="C7416" s="155" t="str">
        <f>'[2]Rural Area'!D373</f>
        <v xml:space="preserve">زینت ٹاؤن، مبارک ٹاؤن </v>
      </c>
      <c r="D7416" s="982"/>
      <c r="E7416" s="982"/>
      <c r="F7416" s="981"/>
    </row>
    <row r="7417" spans="1:6">
      <c r="A7417" s="158"/>
      <c r="B7417" s="156"/>
      <c r="C7417" s="157"/>
      <c r="D7417" s="982"/>
      <c r="E7417" s="982"/>
      <c r="F7417" s="981"/>
    </row>
    <row r="7418" spans="1:6" ht="31.5">
      <c r="A7418" s="153"/>
      <c r="B7418" s="154">
        <f>'[1]New Statement'!G381</f>
        <v>149100401</v>
      </c>
      <c r="C7418" s="155" t="str">
        <f>'[2]Rural Area'!D374</f>
        <v xml:space="preserve">چک نمبر 120 ج ب علی ٹاؤن </v>
      </c>
      <c r="D7418" s="982" t="s">
        <v>1021</v>
      </c>
      <c r="E7418" s="982" t="s">
        <v>2847</v>
      </c>
      <c r="F7418" s="981">
        <v>53</v>
      </c>
    </row>
    <row r="7419" spans="1:6" ht="31.5">
      <c r="A7419" s="153"/>
      <c r="B7419" s="154">
        <f>'[1]New Statement'!G382</f>
        <v>149100402</v>
      </c>
      <c r="C7419" s="155" t="str">
        <f>'[2]Rural Area'!D375</f>
        <v xml:space="preserve">چک نمبر 120 ج ب علی ٹاؤن </v>
      </c>
      <c r="D7419" s="982"/>
      <c r="E7419" s="982"/>
      <c r="F7419" s="981"/>
    </row>
    <row r="7420" spans="1:6" ht="31.5">
      <c r="A7420" s="153"/>
      <c r="B7420" s="154">
        <f>'[1]New Statement'!G383</f>
        <v>149100403</v>
      </c>
      <c r="C7420" s="155" t="str">
        <f>'[2]Rural Area'!D376</f>
        <v xml:space="preserve">چک نمبر 120 ج ب علی ٹاؤن </v>
      </c>
      <c r="D7420" s="982"/>
      <c r="E7420" s="982"/>
      <c r="F7420" s="981"/>
    </row>
    <row r="7421" spans="1:6" ht="31.5">
      <c r="A7421" s="153"/>
      <c r="B7421" s="154">
        <f>'[1]New Statement'!G384</f>
        <v>149100404</v>
      </c>
      <c r="C7421" s="155" t="str">
        <f>'[2]Rural Area'!D377</f>
        <v xml:space="preserve">چک نمبر 120 ج ب علی ٹاؤن </v>
      </c>
      <c r="D7421" s="982"/>
      <c r="E7421" s="982"/>
      <c r="F7421" s="981"/>
    </row>
    <row r="7422" spans="1:6" ht="31.5">
      <c r="A7422" s="153"/>
      <c r="B7422" s="154">
        <f>'[1]New Statement'!G385</f>
        <v>149100405</v>
      </c>
      <c r="C7422" s="155" t="str">
        <f>'[2]Rural Area'!D378</f>
        <v xml:space="preserve">چک نمبر 120 ج ب علی ٹاؤن </v>
      </c>
      <c r="D7422" s="982"/>
      <c r="E7422" s="982"/>
      <c r="F7422" s="981"/>
    </row>
    <row r="7423" spans="1:6">
      <c r="A7423" s="158"/>
      <c r="B7423" s="156"/>
      <c r="C7423" s="157"/>
      <c r="D7423" s="982"/>
      <c r="E7423" s="982"/>
      <c r="F7423" s="981"/>
    </row>
    <row r="7424" spans="1:6" ht="31.5">
      <c r="A7424" s="153"/>
      <c r="B7424" s="154">
        <f>'[1]New Statement'!G381</f>
        <v>149100401</v>
      </c>
      <c r="C7424" s="155" t="str">
        <f>'[2]Rural Area'!D374</f>
        <v xml:space="preserve">چک نمبر 120 ج ب علی ٹاؤن </v>
      </c>
      <c r="D7424" s="982" t="s">
        <v>1022</v>
      </c>
      <c r="E7424" s="982" t="s">
        <v>2848</v>
      </c>
      <c r="F7424" s="981">
        <v>54</v>
      </c>
    </row>
    <row r="7425" spans="1:6" ht="31.5">
      <c r="A7425" s="153"/>
      <c r="B7425" s="154">
        <f>'[1]New Statement'!G382</f>
        <v>149100402</v>
      </c>
      <c r="C7425" s="155" t="str">
        <f>'[2]Rural Area'!D375</f>
        <v xml:space="preserve">چک نمبر 120 ج ب علی ٹاؤن </v>
      </c>
      <c r="D7425" s="982"/>
      <c r="E7425" s="982"/>
      <c r="F7425" s="981"/>
    </row>
    <row r="7426" spans="1:6" ht="31.5">
      <c r="A7426" s="153"/>
      <c r="B7426" s="154">
        <f>'[1]New Statement'!G383</f>
        <v>149100403</v>
      </c>
      <c r="C7426" s="155" t="str">
        <f>'[2]Rural Area'!D376</f>
        <v xml:space="preserve">چک نمبر 120 ج ب علی ٹاؤن </v>
      </c>
      <c r="D7426" s="982"/>
      <c r="E7426" s="982"/>
      <c r="F7426" s="981"/>
    </row>
    <row r="7427" spans="1:6" ht="31.5">
      <c r="A7427" s="153"/>
      <c r="B7427" s="154">
        <f>'[1]New Statement'!G384</f>
        <v>149100404</v>
      </c>
      <c r="C7427" s="155" t="str">
        <f>'[2]Rural Area'!D377</f>
        <v xml:space="preserve">چک نمبر 120 ج ب علی ٹاؤن </v>
      </c>
      <c r="D7427" s="982"/>
      <c r="E7427" s="982"/>
      <c r="F7427" s="981"/>
    </row>
    <row r="7428" spans="1:6" ht="31.5">
      <c r="A7428" s="153"/>
      <c r="B7428" s="154">
        <f>'[1]New Statement'!G385</f>
        <v>149100405</v>
      </c>
      <c r="C7428" s="155" t="str">
        <f>'[2]Rural Area'!D378</f>
        <v xml:space="preserve">چک نمبر 120 ج ب علی ٹاؤن </v>
      </c>
      <c r="D7428" s="982"/>
      <c r="E7428" s="982"/>
      <c r="F7428" s="981"/>
    </row>
    <row r="7429" spans="1:6">
      <c r="A7429" s="158"/>
      <c r="B7429" s="156"/>
      <c r="C7429" s="157"/>
      <c r="D7429" s="982"/>
      <c r="E7429" s="982"/>
      <c r="F7429" s="981"/>
    </row>
    <row r="7430" spans="1:6">
      <c r="A7430" s="158"/>
      <c r="B7430" s="158">
        <f>'[1]New Statement'!G386</f>
        <v>149100501</v>
      </c>
      <c r="C7430" s="160" t="str">
        <f>'[2]Rural Area'!D379</f>
        <v xml:space="preserve">چک نمبر 120 ج ب علی ٹاؤن </v>
      </c>
      <c r="D7430" s="984" t="s">
        <v>1021</v>
      </c>
      <c r="E7430" s="984" t="s">
        <v>2847</v>
      </c>
      <c r="F7430" s="983">
        <v>55</v>
      </c>
    </row>
    <row r="7431" spans="1:6">
      <c r="A7431" s="158"/>
      <c r="B7431" s="158">
        <f>'[1]New Statement'!G387</f>
        <v>149100502</v>
      </c>
      <c r="C7431" s="160" t="str">
        <f>'[2]Rural Area'!D380</f>
        <v xml:space="preserve">چک نمبر 120 ج ب علی ٹاؤن </v>
      </c>
      <c r="D7431" s="979"/>
      <c r="E7431" s="979"/>
      <c r="F7431" s="977"/>
    </row>
    <row r="7432" spans="1:6">
      <c r="A7432" s="158"/>
      <c r="B7432" s="158">
        <f>'[1]New Statement'!G388</f>
        <v>149100503</v>
      </c>
      <c r="C7432" s="160" t="str">
        <f>'[2]Rural Area'!D381</f>
        <v xml:space="preserve">چک نمبر 120 ج ب علی ٹاؤن </v>
      </c>
      <c r="D7432" s="979"/>
      <c r="E7432" s="979"/>
      <c r="F7432" s="977"/>
    </row>
    <row r="7433" spans="1:6">
      <c r="A7433" s="158"/>
      <c r="B7433" s="158">
        <f>'[1]New Statement'!G389</f>
        <v>149100504</v>
      </c>
      <c r="C7433" s="160" t="str">
        <f>'[2]Rural Area'!D382</f>
        <v xml:space="preserve">چک نمبر 120 ج ب علی ٹاؤن </v>
      </c>
      <c r="D7433" s="979"/>
      <c r="E7433" s="979"/>
      <c r="F7433" s="977"/>
    </row>
    <row r="7434" spans="1:6">
      <c r="A7434" s="158"/>
      <c r="B7434" s="158">
        <f>'[1]New Statement'!G390</f>
        <v>149100505</v>
      </c>
      <c r="C7434" s="160" t="str">
        <f>'[2]Rural Area'!D383</f>
        <v xml:space="preserve">چک نمبر 120 ج ب علی ٹاؤن </v>
      </c>
      <c r="D7434" s="979"/>
      <c r="E7434" s="979"/>
      <c r="F7434" s="977"/>
    </row>
    <row r="7435" spans="1:6">
      <c r="A7435" s="158"/>
      <c r="B7435" s="158">
        <f>'[1]New Statement'!G391</f>
        <v>149100506</v>
      </c>
      <c r="C7435" s="160" t="str">
        <f>'[2]Rural Area'!D384</f>
        <v xml:space="preserve">چک نمبر 120 ج ب علی ٹاؤن </v>
      </c>
      <c r="D7435" s="979"/>
      <c r="E7435" s="979"/>
      <c r="F7435" s="977"/>
    </row>
    <row r="7436" spans="1:6" ht="31.5">
      <c r="A7436" s="158"/>
      <c r="B7436" s="154">
        <f>'[1]New Statement'!G404</f>
        <v>149100801</v>
      </c>
      <c r="C7436" s="161" t="str">
        <f>'[2]Rural Area'!D397</f>
        <v xml:space="preserve">چک نمبر 120 ج ب علی ٹاؤن </v>
      </c>
      <c r="D7436" s="979"/>
      <c r="E7436" s="979"/>
      <c r="F7436" s="977"/>
    </row>
    <row r="7437" spans="1:6" ht="31.5">
      <c r="A7437" s="158"/>
      <c r="B7437" s="154">
        <f>'[1]New Statement'!G405</f>
        <v>149100802</v>
      </c>
      <c r="C7437" s="161" t="str">
        <f>'[2]Rural Area'!D398</f>
        <v>چک نمبر 120 ج ب علی ٹاؤن ، داؤد نگر</v>
      </c>
      <c r="D7437" s="979"/>
      <c r="E7437" s="979"/>
      <c r="F7437" s="977"/>
    </row>
    <row r="7438" spans="1:6" ht="31.5">
      <c r="A7438" s="158"/>
      <c r="B7438" s="154">
        <f>'[1]New Statement'!G406</f>
        <v>149100803</v>
      </c>
      <c r="C7438" s="161" t="str">
        <f>'[2]Rural Area'!D399</f>
        <v>چک نمبر 120 ج ب علی ٹاؤن ، داؤد نگر</v>
      </c>
      <c r="D7438" s="979"/>
      <c r="E7438" s="979"/>
      <c r="F7438" s="977"/>
    </row>
    <row r="7439" spans="1:6">
      <c r="A7439" s="158"/>
      <c r="B7439" s="156"/>
      <c r="C7439" s="157"/>
      <c r="D7439" s="980"/>
      <c r="E7439" s="980"/>
      <c r="F7439" s="978"/>
    </row>
    <row r="7440" spans="1:6" ht="31.5">
      <c r="A7440" s="153"/>
      <c r="B7440" s="154">
        <f>'[1]New Statement'!G386</f>
        <v>149100501</v>
      </c>
      <c r="C7440" s="155" t="str">
        <f>'[2]Rural Area'!D379</f>
        <v xml:space="preserve">چک نمبر 120 ج ب علی ٹاؤن </v>
      </c>
      <c r="D7440" s="982" t="s">
        <v>1022</v>
      </c>
      <c r="E7440" s="982" t="s">
        <v>2849</v>
      </c>
      <c r="F7440" s="981">
        <v>56</v>
      </c>
    </row>
    <row r="7441" spans="1:6" ht="31.5">
      <c r="A7441" s="153"/>
      <c r="B7441" s="154">
        <f>'[1]New Statement'!G387</f>
        <v>149100502</v>
      </c>
      <c r="C7441" s="155" t="str">
        <f>'[2]Rural Area'!D380</f>
        <v xml:space="preserve">چک نمبر 120 ج ب علی ٹاؤن </v>
      </c>
      <c r="D7441" s="982"/>
      <c r="E7441" s="982"/>
      <c r="F7441" s="981"/>
    </row>
    <row r="7442" spans="1:6" ht="31.5">
      <c r="A7442" s="153"/>
      <c r="B7442" s="154">
        <f>'[1]New Statement'!G388</f>
        <v>149100503</v>
      </c>
      <c r="C7442" s="155" t="str">
        <f>'[2]Rural Area'!D381</f>
        <v xml:space="preserve">چک نمبر 120 ج ب علی ٹاؤن </v>
      </c>
      <c r="D7442" s="982"/>
      <c r="E7442" s="982"/>
      <c r="F7442" s="981"/>
    </row>
    <row r="7443" spans="1:6" ht="31.5">
      <c r="A7443" s="153"/>
      <c r="B7443" s="154">
        <f>'[1]New Statement'!G389</f>
        <v>149100504</v>
      </c>
      <c r="C7443" s="155" t="str">
        <f>'[2]Rural Area'!D382</f>
        <v xml:space="preserve">چک نمبر 120 ج ب علی ٹاؤن </v>
      </c>
      <c r="D7443" s="982"/>
      <c r="E7443" s="982"/>
      <c r="F7443" s="981"/>
    </row>
    <row r="7444" spans="1:6" ht="31.5">
      <c r="A7444" s="153"/>
      <c r="B7444" s="154">
        <f>'[1]New Statement'!G390</f>
        <v>149100505</v>
      </c>
      <c r="C7444" s="155" t="str">
        <f>'[2]Rural Area'!D383</f>
        <v xml:space="preserve">چک نمبر 120 ج ب علی ٹاؤن </v>
      </c>
      <c r="D7444" s="982"/>
      <c r="E7444" s="982"/>
      <c r="F7444" s="981"/>
    </row>
    <row r="7445" spans="1:6" ht="31.5">
      <c r="A7445" s="153"/>
      <c r="B7445" s="154">
        <f>'[1]New Statement'!G391</f>
        <v>149100506</v>
      </c>
      <c r="C7445" s="155" t="str">
        <f>'[2]Rural Area'!D384</f>
        <v xml:space="preserve">چک نمبر 120 ج ب علی ٹاؤن </v>
      </c>
      <c r="D7445" s="982"/>
      <c r="E7445" s="982"/>
      <c r="F7445" s="981"/>
    </row>
    <row r="7446" spans="1:6" ht="31.5">
      <c r="A7446" s="153"/>
      <c r="B7446" s="154">
        <f>'[1]New Statement'!G404</f>
        <v>149100801</v>
      </c>
      <c r="C7446" s="155" t="str">
        <f>'[2]Rural Area'!D397</f>
        <v xml:space="preserve">چک نمبر 120 ج ب علی ٹاؤن </v>
      </c>
      <c r="D7446" s="982"/>
      <c r="E7446" s="982"/>
      <c r="F7446" s="981"/>
    </row>
    <row r="7447" spans="1:6" ht="31.5">
      <c r="A7447" s="153"/>
      <c r="B7447" s="154">
        <f>'[1]New Statement'!G405</f>
        <v>149100802</v>
      </c>
      <c r="C7447" s="155" t="str">
        <f>'[2]Rural Area'!D398</f>
        <v>چک نمبر 120 ج ب علی ٹاؤن ، داؤد نگر</v>
      </c>
      <c r="D7447" s="982"/>
      <c r="E7447" s="982"/>
      <c r="F7447" s="981"/>
    </row>
    <row r="7448" spans="1:6" ht="31.5">
      <c r="A7448" s="153"/>
      <c r="B7448" s="154">
        <f>'[1]New Statement'!G406</f>
        <v>149100803</v>
      </c>
      <c r="C7448" s="155" t="str">
        <f>'[2]Rural Area'!D399</f>
        <v>چک نمبر 120 ج ب علی ٹاؤن ، داؤد نگر</v>
      </c>
      <c r="D7448" s="982"/>
      <c r="E7448" s="982"/>
      <c r="F7448" s="981"/>
    </row>
    <row r="7449" spans="1:6">
      <c r="A7449" s="158"/>
      <c r="B7449" s="156"/>
      <c r="C7449" s="157"/>
      <c r="D7449" s="982"/>
      <c r="E7449" s="982"/>
      <c r="F7449" s="981"/>
    </row>
    <row r="7450" spans="1:6" ht="31.5">
      <c r="A7450" s="153"/>
      <c r="B7450" s="154">
        <f>'[1]New Statement'!G392</f>
        <v>149100601</v>
      </c>
      <c r="C7450" s="155" t="str">
        <f>'[2]Rural Area'!D385</f>
        <v xml:space="preserve">چک نمبر 120 ج ب علی ٹاؤن </v>
      </c>
      <c r="D7450" s="982" t="s">
        <v>1021</v>
      </c>
      <c r="E7450" s="982" t="s">
        <v>2850</v>
      </c>
      <c r="F7450" s="981">
        <v>57</v>
      </c>
    </row>
    <row r="7451" spans="1:6" ht="31.5">
      <c r="A7451" s="153"/>
      <c r="B7451" s="154">
        <f>'[1]New Statement'!G393</f>
        <v>149100602</v>
      </c>
      <c r="C7451" s="155" t="str">
        <f>'[2]Rural Area'!D386</f>
        <v xml:space="preserve">چک نمبر 120 ج ب علی ٹاؤن </v>
      </c>
      <c r="D7451" s="982"/>
      <c r="E7451" s="982"/>
      <c r="F7451" s="981"/>
    </row>
    <row r="7452" spans="1:6" ht="31.5">
      <c r="A7452" s="153"/>
      <c r="B7452" s="154">
        <f>'[1]New Statement'!G394</f>
        <v>149100603</v>
      </c>
      <c r="C7452" s="155" t="str">
        <f>'[2]Rural Area'!D387</f>
        <v xml:space="preserve">چک نمبر 120 ج ب علی ٹاؤن </v>
      </c>
      <c r="D7452" s="982"/>
      <c r="E7452" s="982"/>
      <c r="F7452" s="981"/>
    </row>
    <row r="7453" spans="1:6" ht="31.5">
      <c r="A7453" s="153"/>
      <c r="B7453" s="154">
        <f>'[1]New Statement'!G395</f>
        <v>149100604</v>
      </c>
      <c r="C7453" s="155" t="str">
        <f>'[2]Rural Area'!D388</f>
        <v xml:space="preserve">چک نمبر 120 ج ب علی ٹاؤن </v>
      </c>
      <c r="D7453" s="982"/>
      <c r="E7453" s="982"/>
      <c r="F7453" s="981"/>
    </row>
    <row r="7454" spans="1:6" ht="31.5">
      <c r="A7454" s="153"/>
      <c r="B7454" s="154">
        <f>'[1]New Statement'!G396</f>
        <v>149100605</v>
      </c>
      <c r="C7454" s="155" t="str">
        <f>'[2]Rural Area'!D389</f>
        <v xml:space="preserve">چک نمبر 120 ج ب علی ٹاؤن </v>
      </c>
      <c r="D7454" s="982"/>
      <c r="E7454" s="982"/>
      <c r="F7454" s="981"/>
    </row>
    <row r="7455" spans="1:6" ht="31.5">
      <c r="A7455" s="153"/>
      <c r="B7455" s="154">
        <f>'[1]New Statement'!G397</f>
        <v>149100606</v>
      </c>
      <c r="C7455" s="155" t="str">
        <f>'[2]Rural Area'!D390</f>
        <v xml:space="preserve">چک نمبر 120 ج ب علی ٹاؤن </v>
      </c>
      <c r="D7455" s="982"/>
      <c r="E7455" s="982"/>
      <c r="F7455" s="981"/>
    </row>
    <row r="7456" spans="1:6" ht="31.5">
      <c r="A7456" s="153"/>
      <c r="B7456" s="154">
        <f>'[1]New Statement'!G398</f>
        <v>149100701</v>
      </c>
      <c r="C7456" s="155" t="str">
        <f>'[2]Rural Area'!D391</f>
        <v xml:space="preserve">چک نمبر 120 ج ب علی ٹاؤن </v>
      </c>
      <c r="D7456" s="982"/>
      <c r="E7456" s="982"/>
      <c r="F7456" s="981"/>
    </row>
    <row r="7457" spans="1:6" ht="31.5">
      <c r="A7457" s="153"/>
      <c r="B7457" s="154">
        <f>'[1]New Statement'!G399</f>
        <v>149100702</v>
      </c>
      <c r="C7457" s="155" t="str">
        <f>'[2]Rural Area'!D392</f>
        <v xml:space="preserve">چک نمبر 120 ج ب علی ٹاؤن </v>
      </c>
      <c r="D7457" s="982"/>
      <c r="E7457" s="982"/>
      <c r="F7457" s="981"/>
    </row>
    <row r="7458" spans="1:6">
      <c r="A7458" s="158"/>
      <c r="B7458" s="156"/>
      <c r="C7458" s="157"/>
      <c r="D7458" s="982"/>
      <c r="E7458" s="982"/>
      <c r="F7458" s="981"/>
    </row>
    <row r="7459" spans="1:6" ht="31.5">
      <c r="A7459" s="153"/>
      <c r="B7459" s="154">
        <f>'[1]New Statement'!G400</f>
        <v>149100703</v>
      </c>
      <c r="C7459" s="155" t="str">
        <f>'[2]Rural Area'!D393</f>
        <v xml:space="preserve">چک نمبر 120 ج ب علی ٹاؤن </v>
      </c>
      <c r="D7459" s="982" t="s">
        <v>1021</v>
      </c>
      <c r="E7459" s="982" t="s">
        <v>2850</v>
      </c>
      <c r="F7459" s="981">
        <v>58</v>
      </c>
    </row>
    <row r="7460" spans="1:6" ht="31.5">
      <c r="A7460" s="153"/>
      <c r="B7460" s="154">
        <f>'[1]New Statement'!G401</f>
        <v>149100704</v>
      </c>
      <c r="C7460" s="155" t="str">
        <f>'[2]Rural Area'!D394</f>
        <v xml:space="preserve">چک نمبر 120 ج ب علی ٹاؤن </v>
      </c>
      <c r="D7460" s="982"/>
      <c r="E7460" s="982"/>
      <c r="F7460" s="981"/>
    </row>
    <row r="7461" spans="1:6" ht="31.5">
      <c r="A7461" s="153"/>
      <c r="B7461" s="154">
        <f>'[1]New Statement'!G402</f>
        <v>149100705</v>
      </c>
      <c r="C7461" s="155" t="str">
        <f>'[2]Rural Area'!D395</f>
        <v xml:space="preserve">چک نمبر 120 ج ب علی ٹاؤن </v>
      </c>
      <c r="D7461" s="982"/>
      <c r="E7461" s="982"/>
      <c r="F7461" s="981"/>
    </row>
    <row r="7462" spans="1:6" ht="31.5">
      <c r="A7462" s="153"/>
      <c r="B7462" s="154">
        <f>'[1]New Statement'!G403</f>
        <v>149100706</v>
      </c>
      <c r="C7462" s="155" t="str">
        <f>'[2]Rural Area'!D396</f>
        <v xml:space="preserve">چک نمبر 120 ج ب علی ٹاؤن </v>
      </c>
      <c r="D7462" s="982"/>
      <c r="E7462" s="982"/>
      <c r="F7462" s="981"/>
    </row>
    <row r="7463" spans="1:6">
      <c r="A7463" s="158"/>
      <c r="B7463" s="156"/>
      <c r="C7463" s="157"/>
      <c r="D7463" s="982"/>
      <c r="E7463" s="982"/>
      <c r="F7463" s="981"/>
    </row>
    <row r="7464" spans="1:6" ht="31.5">
      <c r="A7464" s="153"/>
      <c r="B7464" s="154">
        <f>'[1]New Statement'!G392</f>
        <v>149100601</v>
      </c>
      <c r="C7464" s="155" t="str">
        <f>'[2]Rural Area'!D385</f>
        <v xml:space="preserve">چک نمبر 120 ج ب علی ٹاؤن </v>
      </c>
      <c r="D7464" s="982" t="s">
        <v>1022</v>
      </c>
      <c r="E7464" s="982" t="s">
        <v>2849</v>
      </c>
      <c r="F7464" s="981">
        <v>59</v>
      </c>
    </row>
    <row r="7465" spans="1:6" ht="31.5">
      <c r="A7465" s="153"/>
      <c r="B7465" s="154">
        <f>'[1]New Statement'!G393</f>
        <v>149100602</v>
      </c>
      <c r="C7465" s="155" t="str">
        <f>'[2]Rural Area'!D386</f>
        <v xml:space="preserve">چک نمبر 120 ج ب علی ٹاؤن </v>
      </c>
      <c r="D7465" s="982"/>
      <c r="E7465" s="982"/>
      <c r="F7465" s="981"/>
    </row>
    <row r="7466" spans="1:6" ht="31.5">
      <c r="A7466" s="153"/>
      <c r="B7466" s="154">
        <f>'[1]New Statement'!G394</f>
        <v>149100603</v>
      </c>
      <c r="C7466" s="155" t="str">
        <f>'[2]Rural Area'!D387</f>
        <v xml:space="preserve">چک نمبر 120 ج ب علی ٹاؤن </v>
      </c>
      <c r="D7466" s="982"/>
      <c r="E7466" s="982"/>
      <c r="F7466" s="981"/>
    </row>
    <row r="7467" spans="1:6" ht="31.5">
      <c r="A7467" s="153"/>
      <c r="B7467" s="154">
        <f>'[1]New Statement'!G395</f>
        <v>149100604</v>
      </c>
      <c r="C7467" s="155" t="str">
        <f>'[2]Rural Area'!D388</f>
        <v xml:space="preserve">چک نمبر 120 ج ب علی ٹاؤن </v>
      </c>
      <c r="D7467" s="982"/>
      <c r="E7467" s="982"/>
      <c r="F7467" s="981"/>
    </row>
    <row r="7468" spans="1:6" ht="31.5">
      <c r="A7468" s="153"/>
      <c r="B7468" s="154">
        <f>'[1]New Statement'!G396</f>
        <v>149100605</v>
      </c>
      <c r="C7468" s="155" t="str">
        <f>'[2]Rural Area'!D389</f>
        <v xml:space="preserve">چک نمبر 120 ج ب علی ٹاؤن </v>
      </c>
      <c r="D7468" s="982"/>
      <c r="E7468" s="982"/>
      <c r="F7468" s="981"/>
    </row>
    <row r="7469" spans="1:6" ht="31.5">
      <c r="A7469" s="153"/>
      <c r="B7469" s="154">
        <f>'[1]New Statement'!G397</f>
        <v>149100606</v>
      </c>
      <c r="C7469" s="155" t="str">
        <f>'[2]Rural Area'!D390</f>
        <v xml:space="preserve">چک نمبر 120 ج ب علی ٹاؤن </v>
      </c>
      <c r="D7469" s="982"/>
      <c r="E7469" s="982"/>
      <c r="F7469" s="981"/>
    </row>
    <row r="7470" spans="1:6" ht="31.5">
      <c r="A7470" s="153"/>
      <c r="B7470" s="154">
        <f>'[1]New Statement'!G398</f>
        <v>149100701</v>
      </c>
      <c r="C7470" s="155" t="str">
        <f>'[2]Rural Area'!D391</f>
        <v xml:space="preserve">چک نمبر 120 ج ب علی ٹاؤن </v>
      </c>
      <c r="D7470" s="982"/>
      <c r="E7470" s="982"/>
      <c r="F7470" s="981"/>
    </row>
    <row r="7471" spans="1:6" ht="31.5">
      <c r="A7471" s="153"/>
      <c r="B7471" s="154">
        <f>'[1]New Statement'!G399</f>
        <v>149100702</v>
      </c>
      <c r="C7471" s="155" t="str">
        <f>'[2]Rural Area'!D392</f>
        <v xml:space="preserve">چک نمبر 120 ج ب علی ٹاؤن </v>
      </c>
      <c r="D7471" s="982"/>
      <c r="E7471" s="982"/>
      <c r="F7471" s="981"/>
    </row>
    <row r="7472" spans="1:6" ht="31.5">
      <c r="A7472" s="153"/>
      <c r="B7472" s="154">
        <f>'[1]New Statement'!G400</f>
        <v>149100703</v>
      </c>
      <c r="C7472" s="155" t="str">
        <f>'[2]Rural Area'!D393</f>
        <v xml:space="preserve">چک نمبر 120 ج ب علی ٹاؤن </v>
      </c>
      <c r="D7472" s="982"/>
      <c r="E7472" s="982"/>
      <c r="F7472" s="981"/>
    </row>
    <row r="7473" spans="1:6" ht="31.5">
      <c r="A7473" s="153"/>
      <c r="B7473" s="154">
        <f>'[1]New Statement'!G401</f>
        <v>149100704</v>
      </c>
      <c r="C7473" s="155" t="str">
        <f>'[2]Rural Area'!D394</f>
        <v xml:space="preserve">چک نمبر 120 ج ب علی ٹاؤن </v>
      </c>
      <c r="D7473" s="982"/>
      <c r="E7473" s="982"/>
      <c r="F7473" s="981"/>
    </row>
    <row r="7474" spans="1:6" ht="31.5">
      <c r="A7474" s="153"/>
      <c r="B7474" s="154">
        <f>'[1]New Statement'!G402</f>
        <v>149100705</v>
      </c>
      <c r="C7474" s="155" t="str">
        <f>'[2]Rural Area'!D395</f>
        <v xml:space="preserve">چک نمبر 120 ج ب علی ٹاؤن </v>
      </c>
      <c r="D7474" s="982"/>
      <c r="E7474" s="982"/>
      <c r="F7474" s="981"/>
    </row>
    <row r="7475" spans="1:6" ht="31.5">
      <c r="A7475" s="153"/>
      <c r="B7475" s="154">
        <f>'[1]New Statement'!G403</f>
        <v>149100706</v>
      </c>
      <c r="C7475" s="155" t="str">
        <f>'[2]Rural Area'!D396</f>
        <v xml:space="preserve">چک نمبر 120 ج ب علی ٹاؤن </v>
      </c>
      <c r="D7475" s="982"/>
      <c r="E7475" s="982"/>
      <c r="F7475" s="981"/>
    </row>
    <row r="7476" spans="1:6">
      <c r="A7476" s="158"/>
      <c r="B7476" s="156"/>
      <c r="C7476" s="157"/>
      <c r="D7476" s="982"/>
      <c r="E7476" s="982"/>
      <c r="F7476" s="981"/>
    </row>
    <row r="7477" spans="1:6">
      <c r="A7477" s="153"/>
      <c r="B7477" s="154">
        <f>'[1]New Statement'!G413</f>
        <v>149101001</v>
      </c>
      <c r="C7477" s="155" t="str">
        <f>'[2]Rural Area'!D406</f>
        <v>چک نمبر 7 ج ب پنجواڑ</v>
      </c>
      <c r="D7477" s="982" t="s">
        <v>1021</v>
      </c>
      <c r="E7477" s="982" t="s">
        <v>2851</v>
      </c>
      <c r="F7477" s="981">
        <v>60</v>
      </c>
    </row>
    <row r="7478" spans="1:6">
      <c r="A7478" s="153"/>
      <c r="B7478" s="154">
        <f>'[1]New Statement'!G414</f>
        <v>149101002</v>
      </c>
      <c r="C7478" s="155" t="str">
        <f>'[2]Rural Area'!D407</f>
        <v>چک نمبر 7 ج ب پنجواڑ</v>
      </c>
      <c r="D7478" s="982"/>
      <c r="E7478" s="982"/>
      <c r="F7478" s="981"/>
    </row>
    <row r="7479" spans="1:6">
      <c r="A7479" s="153"/>
      <c r="B7479" s="154">
        <f>'[1]New Statement'!G415</f>
        <v>149101003</v>
      </c>
      <c r="C7479" s="155" t="str">
        <f>'[2]Rural Area'!D408</f>
        <v>چک نمبر 7 ج ب پنجواڑ</v>
      </c>
      <c r="D7479" s="982"/>
      <c r="E7479" s="982"/>
      <c r="F7479" s="981"/>
    </row>
    <row r="7480" spans="1:6">
      <c r="A7480" s="153"/>
      <c r="B7480" s="154">
        <f>'[1]New Statement'!G416</f>
        <v>149101004</v>
      </c>
      <c r="C7480" s="155" t="str">
        <f>'[2]Rural Area'!D409</f>
        <v>چک نمبر 7 ج ب پنجواڑ</v>
      </c>
      <c r="D7480" s="982"/>
      <c r="E7480" s="982"/>
      <c r="F7480" s="981"/>
    </row>
    <row r="7481" spans="1:6">
      <c r="A7481" s="153"/>
      <c r="B7481" s="156"/>
      <c r="C7481" s="157"/>
      <c r="D7481" s="982"/>
      <c r="E7481" s="982"/>
      <c r="F7481" s="981"/>
    </row>
    <row r="7482" spans="1:6">
      <c r="A7482" s="153"/>
      <c r="B7482" s="154">
        <f>'[1]New Statement'!G413</f>
        <v>149101001</v>
      </c>
      <c r="C7482" s="155" t="str">
        <f>'[2]Rural Area'!D406</f>
        <v>چک نمبر 7 ج ب پنجواڑ</v>
      </c>
      <c r="D7482" s="982" t="s">
        <v>1022</v>
      </c>
      <c r="E7482" s="982" t="s">
        <v>2852</v>
      </c>
      <c r="F7482" s="981">
        <v>61</v>
      </c>
    </row>
    <row r="7483" spans="1:6">
      <c r="A7483" s="153"/>
      <c r="B7483" s="154">
        <f>'[1]New Statement'!G414</f>
        <v>149101002</v>
      </c>
      <c r="C7483" s="155" t="str">
        <f>'[2]Rural Area'!D407</f>
        <v>چک نمبر 7 ج ب پنجواڑ</v>
      </c>
      <c r="D7483" s="982"/>
      <c r="E7483" s="982"/>
      <c r="F7483" s="981"/>
    </row>
    <row r="7484" spans="1:6">
      <c r="A7484" s="153"/>
      <c r="B7484" s="154">
        <f>'[1]New Statement'!G415</f>
        <v>149101003</v>
      </c>
      <c r="C7484" s="155" t="str">
        <f>'[2]Rural Area'!D408</f>
        <v>چک نمبر 7 ج ب پنجواڑ</v>
      </c>
      <c r="D7484" s="982"/>
      <c r="E7484" s="982"/>
      <c r="F7484" s="981"/>
    </row>
    <row r="7485" spans="1:6">
      <c r="A7485" s="153"/>
      <c r="B7485" s="154">
        <f>'[1]New Statement'!G416</f>
        <v>149101004</v>
      </c>
      <c r="C7485" s="155" t="str">
        <f>'[2]Rural Area'!D409</f>
        <v>چک نمبر 7 ج ب پنجواڑ</v>
      </c>
      <c r="D7485" s="982"/>
      <c r="E7485" s="982"/>
      <c r="F7485" s="981"/>
    </row>
    <row r="7486" spans="1:6">
      <c r="A7486" s="153"/>
      <c r="B7486" s="156"/>
      <c r="C7486" s="157"/>
      <c r="D7486" s="982"/>
      <c r="E7486" s="982"/>
      <c r="F7486" s="981"/>
    </row>
    <row r="7487" spans="1:6" ht="31.5">
      <c r="A7487" s="153"/>
      <c r="B7487" s="154">
        <f>'[1]New Statement'!G419</f>
        <v>149110101</v>
      </c>
      <c r="C7487" s="155" t="str">
        <f>'[2]Rural Area'!D411</f>
        <v>مسلم ٹاؤن نمبر 1 سرگودھا روڑ</v>
      </c>
      <c r="D7487" s="982" t="s">
        <v>1021</v>
      </c>
      <c r="E7487" s="982" t="s">
        <v>2853</v>
      </c>
      <c r="F7487" s="981">
        <v>62</v>
      </c>
    </row>
    <row r="7488" spans="1:6" ht="31.5">
      <c r="A7488" s="153"/>
      <c r="B7488" s="154">
        <f>'[1]New Statement'!G420</f>
        <v>149110102</v>
      </c>
      <c r="C7488" s="155" t="str">
        <f>'[2]Rural Area'!D412</f>
        <v>مسلم ٹاؤن نمبر 1 سرگودھا روڑ</v>
      </c>
      <c r="D7488" s="982"/>
      <c r="E7488" s="982"/>
      <c r="F7488" s="981"/>
    </row>
    <row r="7489" spans="1:6" ht="31.5">
      <c r="A7489" s="153"/>
      <c r="B7489" s="154">
        <f>'[1]New Statement'!G421</f>
        <v>149110103</v>
      </c>
      <c r="C7489" s="155" t="str">
        <f>'[2]Rural Area'!D413</f>
        <v>مسلم ٹاؤن نمبر 1 سرگودھا روڑ</v>
      </c>
      <c r="D7489" s="982"/>
      <c r="E7489" s="982"/>
      <c r="F7489" s="981"/>
    </row>
    <row r="7490" spans="1:6" ht="31.5">
      <c r="A7490" s="153"/>
      <c r="B7490" s="154">
        <f>'[1]New Statement'!G422</f>
        <v>149110104</v>
      </c>
      <c r="C7490" s="155" t="str">
        <f>'[2]Rural Area'!D414</f>
        <v>مسلم ٹاؤن نمبر 1 سرگودھا روڑ</v>
      </c>
      <c r="D7490" s="982"/>
      <c r="E7490" s="982"/>
      <c r="F7490" s="981"/>
    </row>
    <row r="7491" spans="1:6">
      <c r="A7491" s="153"/>
      <c r="B7491" s="156"/>
      <c r="C7491" s="157"/>
      <c r="D7491" s="982"/>
      <c r="E7491" s="982"/>
      <c r="F7491" s="981"/>
    </row>
    <row r="7492" spans="1:6" ht="31.5">
      <c r="A7492" s="153"/>
      <c r="B7492" s="154">
        <f>'[1]New Statement'!G419</f>
        <v>149110101</v>
      </c>
      <c r="C7492" s="155" t="str">
        <f>'[2]Rural Area'!D411</f>
        <v>مسلم ٹاؤن نمبر 1 سرگودھا روڑ</v>
      </c>
      <c r="D7492" s="982" t="s">
        <v>1022</v>
      </c>
      <c r="E7492" s="982" t="s">
        <v>2854</v>
      </c>
      <c r="F7492" s="981">
        <v>63</v>
      </c>
    </row>
    <row r="7493" spans="1:6" ht="31.5">
      <c r="A7493" s="153"/>
      <c r="B7493" s="154">
        <f>'[1]New Statement'!G420</f>
        <v>149110102</v>
      </c>
      <c r="C7493" s="155" t="str">
        <f>'[2]Rural Area'!D412</f>
        <v>مسلم ٹاؤن نمبر 1 سرگودھا روڑ</v>
      </c>
      <c r="D7493" s="982"/>
      <c r="E7493" s="982"/>
      <c r="F7493" s="981"/>
    </row>
    <row r="7494" spans="1:6" ht="31.5">
      <c r="A7494" s="153"/>
      <c r="B7494" s="154">
        <f>'[1]New Statement'!G421</f>
        <v>149110103</v>
      </c>
      <c r="C7494" s="155" t="str">
        <f>'[2]Rural Area'!D413</f>
        <v>مسلم ٹاؤن نمبر 1 سرگودھا روڑ</v>
      </c>
      <c r="D7494" s="982"/>
      <c r="E7494" s="982"/>
      <c r="F7494" s="981"/>
    </row>
    <row r="7495" spans="1:6" ht="31.5">
      <c r="A7495" s="153"/>
      <c r="B7495" s="154">
        <f>'[1]New Statement'!G422</f>
        <v>149110104</v>
      </c>
      <c r="C7495" s="155" t="str">
        <f>'[2]Rural Area'!D414</f>
        <v>مسلم ٹاؤن نمبر 1 سرگودھا روڑ</v>
      </c>
      <c r="D7495" s="982"/>
      <c r="E7495" s="982"/>
      <c r="F7495" s="981"/>
    </row>
    <row r="7496" spans="1:6">
      <c r="A7496" s="158"/>
      <c r="B7496" s="156"/>
      <c r="C7496" s="157"/>
      <c r="D7496" s="982"/>
      <c r="E7496" s="982"/>
      <c r="F7496" s="981"/>
    </row>
    <row r="7497" spans="1:6" ht="31.5">
      <c r="A7497" s="153"/>
      <c r="B7497" s="154">
        <f>'[1]New Statement'!G423</f>
        <v>149110201</v>
      </c>
      <c r="C7497" s="155" t="str">
        <f>'[2]Rural Area'!D415</f>
        <v xml:space="preserve">چک نمبر 122 ج ب نور پور </v>
      </c>
      <c r="D7497" s="984" t="s">
        <v>1021</v>
      </c>
      <c r="E7497" s="984" t="s">
        <v>2855</v>
      </c>
      <c r="F7497" s="981">
        <v>64</v>
      </c>
    </row>
    <row r="7498" spans="1:6" ht="31.5">
      <c r="A7498" s="153"/>
      <c r="B7498" s="154">
        <f>'[1]New Statement'!G424</f>
        <v>149110202</v>
      </c>
      <c r="C7498" s="155" t="str">
        <f>'[2]Rural Area'!D416</f>
        <v xml:space="preserve">چک نمبر 122 ج ب نور پور </v>
      </c>
      <c r="D7498" s="979"/>
      <c r="E7498" s="979"/>
      <c r="F7498" s="981"/>
    </row>
    <row r="7499" spans="1:6" ht="31.5">
      <c r="A7499" s="153"/>
      <c r="B7499" s="154">
        <f>'[1]New Statement'!G425</f>
        <v>149110203</v>
      </c>
      <c r="C7499" s="155" t="str">
        <f>'[2]Rural Area'!D417</f>
        <v xml:space="preserve">چک نمبر 122 ج ب نور پور </v>
      </c>
      <c r="D7499" s="979"/>
      <c r="E7499" s="979"/>
      <c r="F7499" s="981"/>
    </row>
    <row r="7500" spans="1:6" ht="31.5">
      <c r="A7500" s="153"/>
      <c r="B7500" s="154">
        <f>'[1]New Statement'!G426</f>
        <v>149110204</v>
      </c>
      <c r="C7500" s="155" t="str">
        <f>'[2]Rural Area'!D418</f>
        <v xml:space="preserve">چک نمبر 122 ج ب نور پور </v>
      </c>
      <c r="D7500" s="979"/>
      <c r="E7500" s="979"/>
      <c r="F7500" s="981"/>
    </row>
    <row r="7501" spans="1:6" ht="31.5">
      <c r="A7501" s="153"/>
      <c r="B7501" s="154">
        <f>'[1]New Statement'!G427</f>
        <v>149110205</v>
      </c>
      <c r="C7501" s="155" t="str">
        <f>'[2]Rural Area'!D419</f>
        <v xml:space="preserve">چک نمبر 122 ج ب نور پور </v>
      </c>
      <c r="D7501" s="979"/>
      <c r="E7501" s="979"/>
      <c r="F7501" s="981"/>
    </row>
    <row r="7502" spans="1:6">
      <c r="A7502" s="158"/>
      <c r="B7502" s="156"/>
      <c r="C7502" s="157"/>
      <c r="D7502" s="980"/>
      <c r="E7502" s="980"/>
      <c r="F7502" s="981"/>
    </row>
    <row r="7503" spans="1:6" ht="31.5">
      <c r="A7503" s="153"/>
      <c r="B7503" s="154">
        <f>'[1]New Statement'!G423</f>
        <v>149110201</v>
      </c>
      <c r="C7503" s="155" t="str">
        <f>'[2]Rural Area'!D415</f>
        <v xml:space="preserve">چک نمبر 122 ج ب نور پور </v>
      </c>
      <c r="D7503" s="984" t="s">
        <v>1022</v>
      </c>
      <c r="E7503" s="984" t="s">
        <v>2855</v>
      </c>
      <c r="F7503" s="981">
        <v>65</v>
      </c>
    </row>
    <row r="7504" spans="1:6" ht="31.5">
      <c r="A7504" s="153"/>
      <c r="B7504" s="154">
        <f>'[1]New Statement'!G424</f>
        <v>149110202</v>
      </c>
      <c r="C7504" s="155" t="str">
        <f>'[2]Rural Area'!D416</f>
        <v xml:space="preserve">چک نمبر 122 ج ب نور پور </v>
      </c>
      <c r="D7504" s="979"/>
      <c r="E7504" s="979"/>
      <c r="F7504" s="981"/>
    </row>
    <row r="7505" spans="1:6" ht="31.5">
      <c r="A7505" s="153"/>
      <c r="B7505" s="154">
        <f>'[1]New Statement'!G425</f>
        <v>149110203</v>
      </c>
      <c r="C7505" s="155" t="str">
        <f>'[2]Rural Area'!D417</f>
        <v xml:space="preserve">چک نمبر 122 ج ب نور پور </v>
      </c>
      <c r="D7505" s="979"/>
      <c r="E7505" s="979"/>
      <c r="F7505" s="981"/>
    </row>
    <row r="7506" spans="1:6" ht="31.5">
      <c r="A7506" s="153"/>
      <c r="B7506" s="154">
        <f>'[1]New Statement'!G426</f>
        <v>149110204</v>
      </c>
      <c r="C7506" s="155" t="str">
        <f>'[2]Rural Area'!D418</f>
        <v xml:space="preserve">چک نمبر 122 ج ب نور پور </v>
      </c>
      <c r="D7506" s="979"/>
      <c r="E7506" s="979"/>
      <c r="F7506" s="981"/>
    </row>
    <row r="7507" spans="1:6" ht="31.5">
      <c r="A7507" s="153"/>
      <c r="B7507" s="154">
        <f>'[1]New Statement'!G427</f>
        <v>149110205</v>
      </c>
      <c r="C7507" s="155" t="str">
        <f>'[2]Rural Area'!D419</f>
        <v xml:space="preserve">چک نمبر 122 ج ب نور پور </v>
      </c>
      <c r="D7507" s="979"/>
      <c r="E7507" s="979"/>
      <c r="F7507" s="981"/>
    </row>
    <row r="7508" spans="1:6">
      <c r="A7508" s="153"/>
      <c r="B7508" s="156"/>
      <c r="C7508" s="157"/>
      <c r="D7508" s="980"/>
      <c r="E7508" s="980"/>
      <c r="F7508" s="981"/>
    </row>
    <row r="7509" spans="1:6" ht="31.5">
      <c r="A7509" s="153"/>
      <c r="B7509" s="154">
        <f>'[1]New Statement'!G428</f>
        <v>149110301</v>
      </c>
      <c r="C7509" s="155" t="str">
        <f>'[2]Rural Area'!D420</f>
        <v xml:space="preserve">چک نمبر 122 ج ب نور پور </v>
      </c>
      <c r="D7509" s="984" t="s">
        <v>1021</v>
      </c>
      <c r="E7509" s="984" t="s">
        <v>2855</v>
      </c>
      <c r="F7509" s="981">
        <v>66</v>
      </c>
    </row>
    <row r="7510" spans="1:6" ht="31.5">
      <c r="A7510" s="153"/>
      <c r="B7510" s="154">
        <f>'[1]New Statement'!G429</f>
        <v>149110302</v>
      </c>
      <c r="C7510" s="155" t="str">
        <f>'[2]Rural Area'!D421</f>
        <v xml:space="preserve">چک نمبر 122 ج ب نور پور </v>
      </c>
      <c r="D7510" s="979"/>
      <c r="E7510" s="979"/>
      <c r="F7510" s="981"/>
    </row>
    <row r="7511" spans="1:6" ht="31.5">
      <c r="A7511" s="153"/>
      <c r="B7511" s="154">
        <f>'[1]New Statement'!G430</f>
        <v>149110303</v>
      </c>
      <c r="C7511" s="155" t="str">
        <f>'[2]Rural Area'!D422</f>
        <v xml:space="preserve">چک نمبر 122 ج ب نور پور </v>
      </c>
      <c r="D7511" s="979"/>
      <c r="E7511" s="979"/>
      <c r="F7511" s="981"/>
    </row>
    <row r="7512" spans="1:6" ht="31.5">
      <c r="A7512" s="153"/>
      <c r="B7512" s="154">
        <f>'[1]New Statement'!G431</f>
        <v>149110304</v>
      </c>
      <c r="C7512" s="155" t="str">
        <f>'[2]Rural Area'!D423</f>
        <v xml:space="preserve">چک نمبر 122 ج ب نور پور </v>
      </c>
      <c r="D7512" s="979"/>
      <c r="E7512" s="979"/>
      <c r="F7512" s="981"/>
    </row>
    <row r="7513" spans="1:6">
      <c r="A7513" s="158"/>
      <c r="B7513" s="156"/>
      <c r="C7513" s="157"/>
      <c r="D7513" s="980"/>
      <c r="E7513" s="980"/>
      <c r="F7513" s="981"/>
    </row>
    <row r="7514" spans="1:6" ht="31.5">
      <c r="A7514" s="153"/>
      <c r="B7514" s="154">
        <f>'[1]New Statement'!G428</f>
        <v>149110301</v>
      </c>
      <c r="C7514" s="155" t="str">
        <f>'[2]Rural Area'!D420</f>
        <v xml:space="preserve">چک نمبر 122 ج ب نور پور </v>
      </c>
      <c r="D7514" s="984" t="s">
        <v>1022</v>
      </c>
      <c r="E7514" s="984" t="s">
        <v>2856</v>
      </c>
      <c r="F7514" s="983">
        <v>67</v>
      </c>
    </row>
    <row r="7515" spans="1:6" ht="31.5">
      <c r="A7515" s="153"/>
      <c r="B7515" s="154">
        <f>'[1]New Statement'!G429</f>
        <v>149110302</v>
      </c>
      <c r="C7515" s="155" t="str">
        <f>'[2]Rural Area'!D421</f>
        <v xml:space="preserve">چک نمبر 122 ج ب نور پور </v>
      </c>
      <c r="D7515" s="979"/>
      <c r="E7515" s="979"/>
      <c r="F7515" s="977"/>
    </row>
    <row r="7516" spans="1:6" ht="31.5">
      <c r="A7516" s="153"/>
      <c r="B7516" s="154">
        <f>'[1]New Statement'!G430</f>
        <v>149110303</v>
      </c>
      <c r="C7516" s="155" t="str">
        <f>'[2]Rural Area'!D422</f>
        <v xml:space="preserve">چک نمبر 122 ج ب نور پور </v>
      </c>
      <c r="D7516" s="979"/>
      <c r="E7516" s="979"/>
      <c r="F7516" s="977"/>
    </row>
    <row r="7517" spans="1:6" ht="31.5">
      <c r="A7517" s="153"/>
      <c r="B7517" s="154">
        <f>'[1]New Statement'!G431</f>
        <v>149110304</v>
      </c>
      <c r="C7517" s="155" t="str">
        <f>'[2]Rural Area'!D423</f>
        <v xml:space="preserve">چک نمبر 122 ج ب نور پور </v>
      </c>
      <c r="D7517" s="979"/>
      <c r="E7517" s="979"/>
      <c r="F7517" s="977"/>
    </row>
    <row r="7518" spans="1:6">
      <c r="A7518" s="158"/>
      <c r="B7518" s="156"/>
      <c r="C7518" s="157"/>
      <c r="D7518" s="980"/>
      <c r="E7518" s="980"/>
      <c r="F7518" s="978"/>
    </row>
    <row r="7519" spans="1:6" ht="31.5">
      <c r="A7519" s="153"/>
      <c r="B7519" s="154">
        <f>'[1]New Statement'!G432</f>
        <v>149110401</v>
      </c>
      <c r="C7519" s="155" t="str">
        <f>'[2]Rural Area'!D424</f>
        <v xml:space="preserve">چک نمبر 122 ج ب نور پور </v>
      </c>
      <c r="D7519" s="982" t="s">
        <v>1021</v>
      </c>
      <c r="E7519" s="982" t="s">
        <v>2855</v>
      </c>
      <c r="F7519" s="981">
        <v>68</v>
      </c>
    </row>
    <row r="7520" spans="1:6" ht="31.5">
      <c r="A7520" s="153"/>
      <c r="B7520" s="154">
        <f>'[1]New Statement'!G433</f>
        <v>149110402</v>
      </c>
      <c r="C7520" s="155" t="str">
        <f>'[2]Rural Area'!D425</f>
        <v xml:space="preserve">چک نمبر 122 ج ب نور پور </v>
      </c>
      <c r="D7520" s="982"/>
      <c r="E7520" s="982"/>
      <c r="F7520" s="981"/>
    </row>
    <row r="7521" spans="1:6" ht="31.5">
      <c r="A7521" s="153"/>
      <c r="B7521" s="154">
        <f>'[1]New Statement'!G434</f>
        <v>149110403</v>
      </c>
      <c r="C7521" s="155" t="str">
        <f>'[2]Rural Area'!D426</f>
        <v xml:space="preserve">چک نمبر 122 ج ب نور پور </v>
      </c>
      <c r="D7521" s="982"/>
      <c r="E7521" s="982"/>
      <c r="F7521" s="981"/>
    </row>
    <row r="7522" spans="1:6" ht="31.5">
      <c r="A7522" s="153"/>
      <c r="B7522" s="154">
        <f>'[1]New Statement'!G435</f>
        <v>149110404</v>
      </c>
      <c r="C7522" s="155" t="str">
        <f>'[2]Rural Area'!D427</f>
        <v xml:space="preserve">چک نمبر 122 ج ب نور پور </v>
      </c>
      <c r="D7522" s="982"/>
      <c r="E7522" s="982"/>
      <c r="F7522" s="981"/>
    </row>
    <row r="7523" spans="1:6" ht="31.5">
      <c r="A7523" s="153"/>
      <c r="B7523" s="154">
        <f>'[1]New Statement'!G436</f>
        <v>149110405</v>
      </c>
      <c r="C7523" s="155" t="str">
        <f>'[2]Rural Area'!D428</f>
        <v xml:space="preserve">چک نمبر 122 ج ب نور پور </v>
      </c>
      <c r="D7523" s="982"/>
      <c r="E7523" s="982"/>
      <c r="F7523" s="981"/>
    </row>
    <row r="7524" spans="1:6">
      <c r="A7524" s="158"/>
      <c r="B7524" s="156"/>
      <c r="C7524" s="157"/>
      <c r="D7524" s="982"/>
      <c r="E7524" s="982"/>
      <c r="F7524" s="981"/>
    </row>
    <row r="7525" spans="1:6" ht="31.5">
      <c r="A7525" s="153"/>
      <c r="B7525" s="154">
        <f>'[1]New Statement'!G432</f>
        <v>149110401</v>
      </c>
      <c r="C7525" s="155" t="str">
        <f>'[2]Rural Area'!D424</f>
        <v xml:space="preserve">چک نمبر 122 ج ب نور پور </v>
      </c>
      <c r="D7525" s="982" t="s">
        <v>1022</v>
      </c>
      <c r="E7525" s="982" t="s">
        <v>2857</v>
      </c>
      <c r="F7525" s="981">
        <v>69</v>
      </c>
    </row>
    <row r="7526" spans="1:6" ht="31.5">
      <c r="A7526" s="153"/>
      <c r="B7526" s="154">
        <f>'[1]New Statement'!G433</f>
        <v>149110402</v>
      </c>
      <c r="C7526" s="155" t="str">
        <f>'[2]Rural Area'!D425</f>
        <v xml:space="preserve">چک نمبر 122 ج ب نور پور </v>
      </c>
      <c r="D7526" s="982"/>
      <c r="E7526" s="982"/>
      <c r="F7526" s="981"/>
    </row>
    <row r="7527" spans="1:6" ht="31.5">
      <c r="A7527" s="153"/>
      <c r="B7527" s="154">
        <f>'[1]New Statement'!G434</f>
        <v>149110403</v>
      </c>
      <c r="C7527" s="155" t="str">
        <f>'[2]Rural Area'!D426</f>
        <v xml:space="preserve">چک نمبر 122 ج ب نور پور </v>
      </c>
      <c r="D7527" s="982"/>
      <c r="E7527" s="982"/>
      <c r="F7527" s="981"/>
    </row>
    <row r="7528" spans="1:6" ht="31.5">
      <c r="A7528" s="153"/>
      <c r="B7528" s="154">
        <f>'[1]New Statement'!G435</f>
        <v>149110404</v>
      </c>
      <c r="C7528" s="155" t="str">
        <f>'[2]Rural Area'!D427</f>
        <v xml:space="preserve">چک نمبر 122 ج ب نور پور </v>
      </c>
      <c r="D7528" s="982"/>
      <c r="E7528" s="982"/>
      <c r="F7528" s="981"/>
    </row>
    <row r="7529" spans="1:6" ht="31.5">
      <c r="A7529" s="153"/>
      <c r="B7529" s="154">
        <f>'[1]New Statement'!G436</f>
        <v>149110405</v>
      </c>
      <c r="C7529" s="155" t="str">
        <f>'[2]Rural Area'!D428</f>
        <v xml:space="preserve">چک نمبر 122 ج ب نور پور </v>
      </c>
      <c r="D7529" s="982"/>
      <c r="E7529" s="982"/>
      <c r="F7529" s="981"/>
    </row>
    <row r="7530" spans="1:6">
      <c r="A7530" s="158"/>
      <c r="B7530" s="156"/>
      <c r="C7530" s="157"/>
      <c r="D7530" s="982"/>
      <c r="E7530" s="982"/>
      <c r="F7530" s="981"/>
    </row>
    <row r="7531" spans="1:6">
      <c r="A7531" s="153"/>
      <c r="B7531" s="154">
        <f>'[1]New Statement'!G437</f>
        <v>149110501</v>
      </c>
      <c r="C7531" s="155" t="str">
        <f>'[2]Rural Area'!D429</f>
        <v>عثمان ٹاؤن گلی نمبر 5</v>
      </c>
      <c r="D7531" s="982" t="s">
        <v>1021</v>
      </c>
      <c r="E7531" s="982" t="s">
        <v>2858</v>
      </c>
      <c r="F7531" s="981">
        <v>70</v>
      </c>
    </row>
    <row r="7532" spans="1:6">
      <c r="A7532" s="153"/>
      <c r="B7532" s="154">
        <f>'[1]New Statement'!G438</f>
        <v>149110502</v>
      </c>
      <c r="C7532" s="155" t="str">
        <f>'[2]Rural Area'!D430</f>
        <v>عثمان ٹاؤن گلی نمبر 5</v>
      </c>
      <c r="D7532" s="982"/>
      <c r="E7532" s="982"/>
      <c r="F7532" s="981"/>
    </row>
    <row r="7533" spans="1:6">
      <c r="A7533" s="153"/>
      <c r="B7533" s="154">
        <f>'[1]New Statement'!G439</f>
        <v>149110503</v>
      </c>
      <c r="C7533" s="155" t="str">
        <f>'[2]Rural Area'!D431</f>
        <v>عثمان ٹاؤن گلی نمبر 5</v>
      </c>
      <c r="D7533" s="982"/>
      <c r="E7533" s="982"/>
      <c r="F7533" s="981"/>
    </row>
    <row r="7534" spans="1:6">
      <c r="A7534" s="153"/>
      <c r="B7534" s="154">
        <f>'[1]New Statement'!G440</f>
        <v>149110504</v>
      </c>
      <c r="C7534" s="155" t="str">
        <f>'[2]Rural Area'!D432</f>
        <v>عثمان ٹاؤن گلی نمبر 5</v>
      </c>
      <c r="D7534" s="982"/>
      <c r="E7534" s="982"/>
      <c r="F7534" s="981"/>
    </row>
    <row r="7535" spans="1:6">
      <c r="A7535" s="153"/>
      <c r="B7535" s="154">
        <f>'[1]New Statement'!G441</f>
        <v>149110505</v>
      </c>
      <c r="C7535" s="155" t="str">
        <f>'[2]Rural Area'!D433</f>
        <v>عثمان ٹاؤن گلی نمبر 5</v>
      </c>
      <c r="D7535" s="982"/>
      <c r="E7535" s="982"/>
      <c r="F7535" s="981"/>
    </row>
    <row r="7536" spans="1:6">
      <c r="A7536" s="158"/>
      <c r="B7536" s="156"/>
      <c r="C7536" s="157"/>
      <c r="D7536" s="982"/>
      <c r="E7536" s="982"/>
      <c r="F7536" s="981"/>
    </row>
    <row r="7537" spans="1:6">
      <c r="A7537" s="153"/>
      <c r="B7537" s="154">
        <f>'[1]New Statement'!G437</f>
        <v>149110501</v>
      </c>
      <c r="C7537" s="155" t="str">
        <f>'[2]Rural Area'!D429</f>
        <v>عثمان ٹاؤن گلی نمبر 5</v>
      </c>
      <c r="D7537" s="984" t="s">
        <v>1022</v>
      </c>
      <c r="E7537" s="984" t="s">
        <v>2859</v>
      </c>
      <c r="F7537" s="981">
        <v>71</v>
      </c>
    </row>
    <row r="7538" spans="1:6">
      <c r="A7538" s="153"/>
      <c r="B7538" s="154">
        <f>'[1]New Statement'!G438</f>
        <v>149110502</v>
      </c>
      <c r="C7538" s="155" t="str">
        <f>'[2]Rural Area'!D430</f>
        <v>عثمان ٹاؤن گلی نمبر 5</v>
      </c>
      <c r="D7538" s="979"/>
      <c r="E7538" s="979"/>
      <c r="F7538" s="981"/>
    </row>
    <row r="7539" spans="1:6">
      <c r="A7539" s="153"/>
      <c r="B7539" s="154">
        <f>'[1]New Statement'!G439</f>
        <v>149110503</v>
      </c>
      <c r="C7539" s="155" t="str">
        <f>'[2]Rural Area'!D431</f>
        <v>عثمان ٹاؤن گلی نمبر 5</v>
      </c>
      <c r="D7539" s="979"/>
      <c r="E7539" s="979"/>
      <c r="F7539" s="981"/>
    </row>
    <row r="7540" spans="1:6">
      <c r="A7540" s="153"/>
      <c r="B7540" s="154">
        <f>'[1]New Statement'!G440</f>
        <v>149110504</v>
      </c>
      <c r="C7540" s="155" t="str">
        <f>'[2]Rural Area'!D432</f>
        <v>عثمان ٹاؤن گلی نمبر 5</v>
      </c>
      <c r="D7540" s="979"/>
      <c r="E7540" s="979"/>
      <c r="F7540" s="981"/>
    </row>
    <row r="7541" spans="1:6">
      <c r="A7541" s="153"/>
      <c r="B7541" s="154">
        <f>'[1]New Statement'!G441</f>
        <v>149110505</v>
      </c>
      <c r="C7541" s="155" t="str">
        <f>'[2]Rural Area'!D433</f>
        <v>عثمان ٹاؤن گلی نمبر 5</v>
      </c>
      <c r="D7541" s="979"/>
      <c r="E7541" s="979"/>
      <c r="F7541" s="981"/>
    </row>
    <row r="7542" spans="1:6">
      <c r="A7542" s="158"/>
      <c r="B7542" s="156"/>
      <c r="C7542" s="157"/>
      <c r="D7542" s="980"/>
      <c r="E7542" s="980"/>
      <c r="F7542" s="981"/>
    </row>
    <row r="7543" spans="1:6" ht="31.5">
      <c r="A7543" s="153"/>
      <c r="B7543" s="154">
        <f>'[1]New Statement'!G442</f>
        <v>149110601</v>
      </c>
      <c r="C7543" s="155" t="str">
        <f>'[2]Rural Area'!D434</f>
        <v>عثمان ٹاؤن گلی نمبر 11 تا 15</v>
      </c>
      <c r="D7543" s="982" t="s">
        <v>1021</v>
      </c>
      <c r="E7543" s="982" t="s">
        <v>2855</v>
      </c>
      <c r="F7543" s="981">
        <v>72</v>
      </c>
    </row>
    <row r="7544" spans="1:6" ht="31.5">
      <c r="A7544" s="153"/>
      <c r="B7544" s="154">
        <f>'[1]New Statement'!G443</f>
        <v>149110602</v>
      </c>
      <c r="C7544" s="155" t="str">
        <f>'[2]Rural Area'!D435</f>
        <v xml:space="preserve">عثمان ٹاؤن، مدینہ پارک، قائد اعظم ٹاؤن </v>
      </c>
      <c r="D7544" s="982"/>
      <c r="E7544" s="982"/>
      <c r="F7544" s="981"/>
    </row>
    <row r="7545" spans="1:6" ht="31.5">
      <c r="A7545" s="153"/>
      <c r="B7545" s="154">
        <f>'[1]New Statement'!G444</f>
        <v>149110603</v>
      </c>
      <c r="C7545" s="155" t="str">
        <f>'[2]Rural Area'!D436</f>
        <v xml:space="preserve">اعظم بلا ک قائد اعظم ٹاؤن نور پور </v>
      </c>
      <c r="D7545" s="982"/>
      <c r="E7545" s="982"/>
      <c r="F7545" s="981"/>
    </row>
    <row r="7546" spans="1:6">
      <c r="A7546" s="153"/>
      <c r="B7546" s="154">
        <f>'[1]New Statement'!G445</f>
        <v>149110604</v>
      </c>
      <c r="C7546" s="155" t="str">
        <f>'[2]Rural Area'!D437</f>
        <v xml:space="preserve">علی بلاک مسلم ٹاؤن </v>
      </c>
      <c r="D7546" s="982"/>
      <c r="E7546" s="982"/>
      <c r="F7546" s="981"/>
    </row>
    <row r="7547" spans="1:6">
      <c r="A7547" s="153"/>
      <c r="B7547" s="154">
        <f>'[1]New Statement'!G446</f>
        <v>149110605</v>
      </c>
      <c r="C7547" s="155" t="str">
        <f>'[2]Rural Area'!D438</f>
        <v xml:space="preserve">علی بلاک مسلم ٹاؤن </v>
      </c>
      <c r="D7547" s="982"/>
      <c r="E7547" s="982"/>
      <c r="F7547" s="981"/>
    </row>
    <row r="7548" spans="1:6">
      <c r="A7548" s="158"/>
      <c r="B7548" s="156"/>
      <c r="C7548" s="157"/>
      <c r="D7548" s="982"/>
      <c r="E7548" s="982"/>
      <c r="F7548" s="981"/>
    </row>
    <row r="7549" spans="1:6" ht="31.5">
      <c r="A7549" s="153"/>
      <c r="B7549" s="154">
        <f>'[1]New Statement'!G442</f>
        <v>149110601</v>
      </c>
      <c r="C7549" s="155" t="str">
        <f>'[2]Rural Area'!D434</f>
        <v>عثمان ٹاؤن گلی نمبر 11 تا 15</v>
      </c>
      <c r="D7549" s="982" t="s">
        <v>1022</v>
      </c>
      <c r="E7549" s="982" t="s">
        <v>2855</v>
      </c>
      <c r="F7549" s="981">
        <v>73</v>
      </c>
    </row>
    <row r="7550" spans="1:6" ht="31.5">
      <c r="A7550" s="153"/>
      <c r="B7550" s="154">
        <f>'[1]New Statement'!G443</f>
        <v>149110602</v>
      </c>
      <c r="C7550" s="155" t="str">
        <f>'[2]Rural Area'!D435</f>
        <v xml:space="preserve">عثمان ٹاؤن، مدینہ پارک، قائد اعظم ٹاؤن </v>
      </c>
      <c r="D7550" s="982"/>
      <c r="E7550" s="982"/>
      <c r="F7550" s="981"/>
    </row>
    <row r="7551" spans="1:6" ht="31.5">
      <c r="A7551" s="153"/>
      <c r="B7551" s="154">
        <f>'[1]New Statement'!G444</f>
        <v>149110603</v>
      </c>
      <c r="C7551" s="155" t="str">
        <f>'[2]Rural Area'!D436</f>
        <v xml:space="preserve">اعظم بلا ک قائد اعظم ٹاؤن نور پور </v>
      </c>
      <c r="D7551" s="982"/>
      <c r="E7551" s="982"/>
      <c r="F7551" s="981"/>
    </row>
    <row r="7552" spans="1:6">
      <c r="A7552" s="153"/>
      <c r="B7552" s="154">
        <f>'[1]New Statement'!G445</f>
        <v>149110604</v>
      </c>
      <c r="C7552" s="155" t="str">
        <f>'[2]Rural Area'!D437</f>
        <v xml:space="preserve">علی بلاک مسلم ٹاؤن </v>
      </c>
      <c r="D7552" s="982"/>
      <c r="E7552" s="982"/>
      <c r="F7552" s="981"/>
    </row>
    <row r="7553" spans="1:6">
      <c r="A7553" s="153"/>
      <c r="B7553" s="154">
        <f>'[1]New Statement'!G446</f>
        <v>149110605</v>
      </c>
      <c r="C7553" s="155" t="str">
        <f>'[2]Rural Area'!D438</f>
        <v xml:space="preserve">علی بلاک مسلم ٹاؤن </v>
      </c>
      <c r="D7553" s="982"/>
      <c r="E7553" s="982"/>
      <c r="F7553" s="981"/>
    </row>
    <row r="7554" spans="1:6">
      <c r="A7554" s="158"/>
      <c r="B7554" s="156"/>
      <c r="C7554" s="157"/>
      <c r="D7554" s="982"/>
      <c r="E7554" s="982"/>
      <c r="F7554" s="981"/>
    </row>
    <row r="7555" spans="1:6">
      <c r="A7555" s="153"/>
      <c r="B7555" s="154">
        <f>'[1]New Statement'!G447</f>
        <v>149110701</v>
      </c>
      <c r="C7555" s="155" t="str">
        <f>'[2]Rural Area'!D439</f>
        <v xml:space="preserve">گرین ٹاؤن </v>
      </c>
      <c r="D7555" s="982" t="s">
        <v>1021</v>
      </c>
      <c r="E7555" s="982" t="s">
        <v>2858</v>
      </c>
      <c r="F7555" s="981">
        <v>74</v>
      </c>
    </row>
    <row r="7556" spans="1:6">
      <c r="A7556" s="153"/>
      <c r="B7556" s="154">
        <f>'[1]New Statement'!G448</f>
        <v>149110702</v>
      </c>
      <c r="C7556" s="155" t="str">
        <f>'[2]Rural Area'!D440</f>
        <v xml:space="preserve">عثمان ٹاؤن </v>
      </c>
      <c r="D7556" s="982"/>
      <c r="E7556" s="982"/>
      <c r="F7556" s="981"/>
    </row>
    <row r="7557" spans="1:6">
      <c r="A7557" s="153"/>
      <c r="B7557" s="154">
        <f>'[1]New Statement'!G449</f>
        <v>149110703</v>
      </c>
      <c r="C7557" s="155" t="str">
        <f>'[2]Rural Area'!D441</f>
        <v xml:space="preserve">عثمان ٹاؤن </v>
      </c>
      <c r="D7557" s="982"/>
      <c r="E7557" s="982"/>
      <c r="F7557" s="981"/>
    </row>
    <row r="7558" spans="1:6">
      <c r="A7558" s="153"/>
      <c r="B7558" s="154">
        <f>'[1]New Statement'!G450</f>
        <v>149110704</v>
      </c>
      <c r="C7558" s="155" t="str">
        <f>'[2]Rural Area'!D442</f>
        <v xml:space="preserve">گرین ٹاؤن </v>
      </c>
      <c r="D7558" s="982"/>
      <c r="E7558" s="982"/>
      <c r="F7558" s="981"/>
    </row>
    <row r="7559" spans="1:6">
      <c r="A7559" s="153"/>
      <c r="B7559" s="154">
        <f>'[1]New Statement'!G451</f>
        <v>149110705</v>
      </c>
      <c r="C7559" s="155" t="str">
        <f>'[2]Rural Area'!D443</f>
        <v xml:space="preserve">گرین ٹاؤن </v>
      </c>
      <c r="D7559" s="982"/>
      <c r="E7559" s="982"/>
      <c r="F7559" s="981"/>
    </row>
    <row r="7560" spans="1:6">
      <c r="A7560" s="158"/>
      <c r="B7560" s="156"/>
      <c r="C7560" s="157"/>
      <c r="D7560" s="982"/>
      <c r="E7560" s="982"/>
      <c r="F7560" s="981"/>
    </row>
    <row r="7561" spans="1:6">
      <c r="A7561" s="153"/>
      <c r="B7561" s="154">
        <f>'[1]New Statement'!G447</f>
        <v>149110701</v>
      </c>
      <c r="C7561" s="155" t="str">
        <f>'[2]Rural Area'!D439</f>
        <v xml:space="preserve">گرین ٹاؤن </v>
      </c>
      <c r="D7561" s="984" t="s">
        <v>1022</v>
      </c>
      <c r="E7561" s="984" t="s">
        <v>2859</v>
      </c>
      <c r="F7561" s="981">
        <v>75</v>
      </c>
    </row>
    <row r="7562" spans="1:6">
      <c r="A7562" s="153"/>
      <c r="B7562" s="154">
        <f>'[1]New Statement'!G448</f>
        <v>149110702</v>
      </c>
      <c r="C7562" s="155" t="str">
        <f>'[2]Rural Area'!D440</f>
        <v xml:space="preserve">عثمان ٹاؤن </v>
      </c>
      <c r="D7562" s="979"/>
      <c r="E7562" s="979"/>
      <c r="F7562" s="981"/>
    </row>
    <row r="7563" spans="1:6">
      <c r="A7563" s="153"/>
      <c r="B7563" s="154">
        <f>'[1]New Statement'!G449</f>
        <v>149110703</v>
      </c>
      <c r="C7563" s="155" t="str">
        <f>'[2]Rural Area'!D441</f>
        <v xml:space="preserve">عثمان ٹاؤن </v>
      </c>
      <c r="D7563" s="979"/>
      <c r="E7563" s="979"/>
      <c r="F7563" s="981"/>
    </row>
    <row r="7564" spans="1:6">
      <c r="A7564" s="153"/>
      <c r="B7564" s="154">
        <f>'[1]New Statement'!G450</f>
        <v>149110704</v>
      </c>
      <c r="C7564" s="155" t="str">
        <f>'[2]Rural Area'!D442</f>
        <v xml:space="preserve">گرین ٹاؤن </v>
      </c>
      <c r="D7564" s="979"/>
      <c r="E7564" s="979"/>
      <c r="F7564" s="981"/>
    </row>
    <row r="7565" spans="1:6">
      <c r="A7565" s="153"/>
      <c r="B7565" s="154">
        <f>'[1]New Statement'!G451</f>
        <v>149110705</v>
      </c>
      <c r="C7565" s="155" t="str">
        <f>'[2]Rural Area'!D443</f>
        <v xml:space="preserve">گرین ٹاؤن </v>
      </c>
      <c r="D7565" s="979"/>
      <c r="E7565" s="979"/>
      <c r="F7565" s="981"/>
    </row>
    <row r="7566" spans="1:6">
      <c r="A7566" s="158"/>
      <c r="B7566" s="156"/>
      <c r="C7566" s="157"/>
      <c r="D7566" s="980"/>
      <c r="E7566" s="980"/>
      <c r="F7566" s="981"/>
    </row>
    <row r="7567" spans="1:6" ht="31.5">
      <c r="A7567" s="153"/>
      <c r="B7567" s="154">
        <f>'[1]New Statement'!G452</f>
        <v>149110801</v>
      </c>
      <c r="C7567" s="155" t="str">
        <f>'[2]Rural Area'!D444</f>
        <v>چک نمبر 121 ج ب گوکھوال</v>
      </c>
      <c r="D7567" s="982" t="s">
        <v>1021</v>
      </c>
      <c r="E7567" s="982" t="s">
        <v>2860</v>
      </c>
      <c r="F7567" s="981">
        <v>76</v>
      </c>
    </row>
    <row r="7568" spans="1:6" ht="31.5">
      <c r="A7568" s="153"/>
      <c r="B7568" s="154">
        <f>'[1]New Statement'!G453</f>
        <v>149110802</v>
      </c>
      <c r="C7568" s="155" t="str">
        <f>'[2]Rural Area'!D445</f>
        <v>چک نمبر 121 ج ب گوکھوال نورالامین کالونی</v>
      </c>
      <c r="D7568" s="982"/>
      <c r="E7568" s="982"/>
      <c r="F7568" s="981"/>
    </row>
    <row r="7569" spans="1:6" ht="31.5">
      <c r="A7569" s="153"/>
      <c r="B7569" s="154">
        <f>'[1]New Statement'!G454</f>
        <v>149110803</v>
      </c>
      <c r="C7569" s="155" t="str">
        <f>'[2]Rural Area'!D446</f>
        <v>چک نمبر 121 ج ب گوکھوال نورالامین کالونی</v>
      </c>
      <c r="D7569" s="982"/>
      <c r="E7569" s="982"/>
      <c r="F7569" s="981"/>
    </row>
    <row r="7570" spans="1:6" ht="31.5">
      <c r="A7570" s="153"/>
      <c r="B7570" s="154">
        <f>'[1]New Statement'!G455</f>
        <v>149110804</v>
      </c>
      <c r="C7570" s="155" t="str">
        <f>'[2]Rural Area'!D447</f>
        <v>چک نمبر 121 ج ب گوکھوال نورالامین کالونی</v>
      </c>
      <c r="D7570" s="982"/>
      <c r="E7570" s="982"/>
      <c r="F7570" s="981"/>
    </row>
    <row r="7571" spans="1:6">
      <c r="A7571" s="158"/>
      <c r="B7571" s="156"/>
      <c r="C7571" s="157"/>
      <c r="D7571" s="982"/>
      <c r="E7571" s="982"/>
      <c r="F7571" s="981"/>
    </row>
    <row r="7572" spans="1:6" ht="31.5">
      <c r="A7572" s="153"/>
      <c r="B7572" s="154">
        <f>'[1]New Statement'!G456</f>
        <v>149110805</v>
      </c>
      <c r="C7572" s="155" t="str">
        <f>'[2]Rural Area'!D448</f>
        <v>چک نمبر 121 ج ب گوکھوال نورالامین کالونی</v>
      </c>
      <c r="D7572" s="982" t="s">
        <v>1021</v>
      </c>
      <c r="E7572" s="982" t="s">
        <v>2860</v>
      </c>
      <c r="F7572" s="981">
        <v>77</v>
      </c>
    </row>
    <row r="7573" spans="1:6" ht="31.5">
      <c r="A7573" s="153"/>
      <c r="B7573" s="154">
        <f>'[1]New Statement'!G457</f>
        <v>149110806</v>
      </c>
      <c r="C7573" s="155" t="str">
        <f>'[2]Rural Area'!D449</f>
        <v>چک نمبر 121 ج ب گوکھوال نورالامین کالونی</v>
      </c>
      <c r="D7573" s="982"/>
      <c r="E7573" s="982"/>
      <c r="F7573" s="981"/>
    </row>
    <row r="7574" spans="1:6">
      <c r="A7574" s="158"/>
      <c r="B7574" s="156"/>
      <c r="C7574" s="157"/>
      <c r="D7574" s="982"/>
      <c r="E7574" s="982"/>
      <c r="F7574" s="981"/>
    </row>
    <row r="7575" spans="1:6" ht="31.5">
      <c r="A7575" s="153"/>
      <c r="B7575" s="154">
        <f>'[1]New Statement'!G452</f>
        <v>149110801</v>
      </c>
      <c r="C7575" s="155" t="str">
        <f>'[2]Rural Area'!D444</f>
        <v>چک نمبر 121 ج ب گوکھوال</v>
      </c>
      <c r="D7575" s="984" t="s">
        <v>1022</v>
      </c>
      <c r="E7575" s="984" t="s">
        <v>2861</v>
      </c>
      <c r="F7575" s="981">
        <v>78</v>
      </c>
    </row>
    <row r="7576" spans="1:6" ht="31.5">
      <c r="A7576" s="153"/>
      <c r="B7576" s="154">
        <f>'[1]New Statement'!G453</f>
        <v>149110802</v>
      </c>
      <c r="C7576" s="155" t="str">
        <f>'[2]Rural Area'!D445</f>
        <v>چک نمبر 121 ج ب گوکھوال نورالامین کالونی</v>
      </c>
      <c r="D7576" s="979"/>
      <c r="E7576" s="979"/>
      <c r="F7576" s="981"/>
    </row>
    <row r="7577" spans="1:6" ht="31.5">
      <c r="A7577" s="153"/>
      <c r="B7577" s="154">
        <f>'[1]New Statement'!G454</f>
        <v>149110803</v>
      </c>
      <c r="C7577" s="155" t="str">
        <f>'[2]Rural Area'!D446</f>
        <v>چک نمبر 121 ج ب گوکھوال نورالامین کالونی</v>
      </c>
      <c r="D7577" s="979"/>
      <c r="E7577" s="979"/>
      <c r="F7577" s="981"/>
    </row>
    <row r="7578" spans="1:6" ht="31.5">
      <c r="A7578" s="153"/>
      <c r="B7578" s="154">
        <f>'[1]New Statement'!G455</f>
        <v>149110804</v>
      </c>
      <c r="C7578" s="155" t="str">
        <f>'[2]Rural Area'!D447</f>
        <v>چک نمبر 121 ج ب گوکھوال نورالامین کالونی</v>
      </c>
      <c r="D7578" s="979"/>
      <c r="E7578" s="979"/>
      <c r="F7578" s="981"/>
    </row>
    <row r="7579" spans="1:6" ht="31.5">
      <c r="A7579" s="153"/>
      <c r="B7579" s="154">
        <f>'[1]New Statement'!G456</f>
        <v>149110805</v>
      </c>
      <c r="C7579" s="155" t="str">
        <f>'[2]Rural Area'!D448</f>
        <v>چک نمبر 121 ج ب گوکھوال نورالامین کالونی</v>
      </c>
      <c r="D7579" s="979"/>
      <c r="E7579" s="979"/>
      <c r="F7579" s="981"/>
    </row>
    <row r="7580" spans="1:6" ht="31.5">
      <c r="A7580" s="153"/>
      <c r="B7580" s="154">
        <f>'[1]New Statement'!G457</f>
        <v>149110806</v>
      </c>
      <c r="C7580" s="155" t="str">
        <f>'[2]Rural Area'!D449</f>
        <v>چک نمبر 121 ج ب گوکھوال نورالامین کالونی</v>
      </c>
      <c r="D7580" s="979"/>
      <c r="E7580" s="979"/>
      <c r="F7580" s="981"/>
    </row>
    <row r="7581" spans="1:6">
      <c r="A7581" s="158"/>
      <c r="B7581" s="156"/>
      <c r="C7581" s="157"/>
      <c r="D7581" s="980"/>
      <c r="E7581" s="980"/>
      <c r="F7581" s="981"/>
    </row>
    <row r="7582" spans="1:6">
      <c r="A7582" s="153"/>
      <c r="B7582" s="154">
        <f>'[1]New Statement'!G458</f>
        <v>149110901</v>
      </c>
      <c r="C7582" s="155" t="str">
        <f>'[2]Rural Area'!D450</f>
        <v xml:space="preserve">بھٹہ بستی ساندل گلشن </v>
      </c>
      <c r="D7582" s="982" t="s">
        <v>1021</v>
      </c>
      <c r="E7582" s="982" t="s">
        <v>2860</v>
      </c>
      <c r="F7582" s="981">
        <v>79</v>
      </c>
    </row>
    <row r="7583" spans="1:6">
      <c r="A7583" s="153"/>
      <c r="B7583" s="154">
        <f>'[1]New Statement'!G459</f>
        <v>149110902</v>
      </c>
      <c r="C7583" s="155" t="str">
        <f>'[2]Rural Area'!D451</f>
        <v xml:space="preserve">عثمان بلاک مسلم ٹاؤن </v>
      </c>
      <c r="D7583" s="982"/>
      <c r="E7583" s="982"/>
      <c r="F7583" s="981"/>
    </row>
    <row r="7584" spans="1:6">
      <c r="A7584" s="153"/>
      <c r="B7584" s="154">
        <f>'[1]New Statement'!G460</f>
        <v>149110903</v>
      </c>
      <c r="C7584" s="155" t="str">
        <f>'[2]Rural Area'!D452</f>
        <v xml:space="preserve">خیابان گارڈن </v>
      </c>
      <c r="D7584" s="982"/>
      <c r="E7584" s="982"/>
      <c r="F7584" s="981"/>
    </row>
    <row r="7585" spans="1:6">
      <c r="A7585" s="153"/>
      <c r="B7585" s="154">
        <f>'[1]New Statement'!G461</f>
        <v>149110904</v>
      </c>
      <c r="C7585" s="155" t="str">
        <f>'[2]Rural Area'!D453</f>
        <v xml:space="preserve">خیابان گارڈن </v>
      </c>
      <c r="D7585" s="982"/>
      <c r="E7585" s="982"/>
      <c r="F7585" s="981"/>
    </row>
    <row r="7586" spans="1:6">
      <c r="A7586" s="153"/>
      <c r="B7586" s="154">
        <f>'[1]New Statement'!G462</f>
        <v>149110905</v>
      </c>
      <c r="C7586" s="155" t="str">
        <f>'[2]Rural Area'!D454</f>
        <v xml:space="preserve">خیابان گارڈن </v>
      </c>
      <c r="D7586" s="982"/>
      <c r="E7586" s="982"/>
      <c r="F7586" s="981"/>
    </row>
    <row r="7587" spans="1:6">
      <c r="A7587" s="153"/>
      <c r="B7587" s="154">
        <f>'[1]New Statement'!G463</f>
        <v>149110906</v>
      </c>
      <c r="C7587" s="155" t="str">
        <f>'[2]Rural Area'!D455</f>
        <v xml:space="preserve">ڈاکٹر سٹی </v>
      </c>
      <c r="D7587" s="982"/>
      <c r="E7587" s="982"/>
      <c r="F7587" s="981"/>
    </row>
    <row r="7588" spans="1:6" ht="31.5">
      <c r="A7588" s="153"/>
      <c r="B7588" s="154">
        <f>'[1]New Statement'!G464</f>
        <v>149110907</v>
      </c>
      <c r="C7588" s="155" t="str">
        <f>'[2]Rural Area'!D456</f>
        <v>گوکھوال ضیاء شہید کالونی</v>
      </c>
      <c r="D7588" s="982"/>
      <c r="E7588" s="982"/>
      <c r="F7588" s="981"/>
    </row>
    <row r="7589" spans="1:6" ht="31.5">
      <c r="A7589" s="153"/>
      <c r="B7589" s="154">
        <f>'[1]New Statement'!G465</f>
        <v>149110908</v>
      </c>
      <c r="C7589" s="155" t="str">
        <f>'[2]Rural Area'!D457</f>
        <v>گوکھوال ضیاء شہید کالونی</v>
      </c>
      <c r="D7589" s="982"/>
      <c r="E7589" s="982"/>
      <c r="F7589" s="981"/>
    </row>
    <row r="7590" spans="1:6">
      <c r="A7590" s="153"/>
      <c r="B7590" s="154">
        <f>'[1]New Statement'!G466</f>
        <v>149110909</v>
      </c>
      <c r="C7590" s="155" t="str">
        <f>'[2]Rural Area'!D458</f>
        <v xml:space="preserve">الٰہی ٹاؤن </v>
      </c>
      <c r="D7590" s="982"/>
      <c r="E7590" s="982"/>
      <c r="F7590" s="981"/>
    </row>
    <row r="7591" spans="1:6">
      <c r="A7591" s="158"/>
      <c r="B7591" s="156"/>
      <c r="C7591" s="157"/>
      <c r="D7591" s="982"/>
      <c r="E7591" s="982"/>
      <c r="F7591" s="981"/>
    </row>
    <row r="7592" spans="1:6">
      <c r="A7592" s="153"/>
      <c r="B7592" s="154">
        <f>'[1]New Statement'!G458</f>
        <v>149110901</v>
      </c>
      <c r="C7592" s="155" t="str">
        <f>'[2]Rural Area'!D450</f>
        <v xml:space="preserve">بھٹہ بستی ساندل گلشن </v>
      </c>
      <c r="D7592" s="982" t="s">
        <v>1022</v>
      </c>
      <c r="E7592" s="982" t="s">
        <v>2861</v>
      </c>
      <c r="F7592" s="981">
        <v>80</v>
      </c>
    </row>
    <row r="7593" spans="1:6">
      <c r="A7593" s="153"/>
      <c r="B7593" s="154">
        <f>'[1]New Statement'!G459</f>
        <v>149110902</v>
      </c>
      <c r="C7593" s="155" t="str">
        <f>'[2]Rural Area'!D451</f>
        <v xml:space="preserve">عثمان بلاک مسلم ٹاؤن </v>
      </c>
      <c r="D7593" s="982"/>
      <c r="E7593" s="982"/>
      <c r="F7593" s="981"/>
    </row>
    <row r="7594" spans="1:6">
      <c r="A7594" s="153"/>
      <c r="B7594" s="154">
        <f>'[1]New Statement'!G460</f>
        <v>149110903</v>
      </c>
      <c r="C7594" s="155" t="str">
        <f>'[2]Rural Area'!D452</f>
        <v xml:space="preserve">خیابان گارڈن </v>
      </c>
      <c r="D7594" s="982"/>
      <c r="E7594" s="982"/>
      <c r="F7594" s="981"/>
    </row>
    <row r="7595" spans="1:6">
      <c r="A7595" s="153"/>
      <c r="B7595" s="154">
        <f>'[1]New Statement'!G461</f>
        <v>149110904</v>
      </c>
      <c r="C7595" s="155" t="str">
        <f>'[2]Rural Area'!D453</f>
        <v xml:space="preserve">خیابان گارڈن </v>
      </c>
      <c r="D7595" s="982"/>
      <c r="E7595" s="982"/>
      <c r="F7595" s="981"/>
    </row>
    <row r="7596" spans="1:6">
      <c r="A7596" s="153"/>
      <c r="B7596" s="154">
        <f>'[1]New Statement'!G462</f>
        <v>149110905</v>
      </c>
      <c r="C7596" s="155" t="str">
        <f>'[2]Rural Area'!D454</f>
        <v xml:space="preserve">خیابان گارڈن </v>
      </c>
      <c r="D7596" s="982"/>
      <c r="E7596" s="982"/>
      <c r="F7596" s="981"/>
    </row>
    <row r="7597" spans="1:6">
      <c r="A7597" s="153"/>
      <c r="B7597" s="154">
        <f>'[1]New Statement'!G463</f>
        <v>149110906</v>
      </c>
      <c r="C7597" s="155" t="str">
        <f>'[2]Rural Area'!D455</f>
        <v xml:space="preserve">ڈاکٹر سٹی </v>
      </c>
      <c r="D7597" s="982"/>
      <c r="E7597" s="982"/>
      <c r="F7597" s="981"/>
    </row>
    <row r="7598" spans="1:6" ht="31.5">
      <c r="A7598" s="153"/>
      <c r="B7598" s="154">
        <f>'[1]New Statement'!G464</f>
        <v>149110907</v>
      </c>
      <c r="C7598" s="155" t="str">
        <f>'[2]Rural Area'!D456</f>
        <v>گوکھوال ضیاء شہید کالونی</v>
      </c>
      <c r="D7598" s="982"/>
      <c r="E7598" s="982"/>
      <c r="F7598" s="981"/>
    </row>
    <row r="7599" spans="1:6" ht="31.5">
      <c r="A7599" s="153"/>
      <c r="B7599" s="154">
        <f>'[1]New Statement'!G465</f>
        <v>149110908</v>
      </c>
      <c r="C7599" s="155" t="str">
        <f>'[2]Rural Area'!D457</f>
        <v>گوکھوال ضیاء شہید کالونی</v>
      </c>
      <c r="D7599" s="982"/>
      <c r="E7599" s="982"/>
      <c r="F7599" s="981"/>
    </row>
    <row r="7600" spans="1:6">
      <c r="A7600" s="153"/>
      <c r="B7600" s="154">
        <f>'[1]New Statement'!G466</f>
        <v>149110909</v>
      </c>
      <c r="C7600" s="155" t="str">
        <f>'[2]Rural Area'!D458</f>
        <v xml:space="preserve">الٰہی ٹاؤن </v>
      </c>
      <c r="D7600" s="982"/>
      <c r="E7600" s="982"/>
      <c r="F7600" s="981"/>
    </row>
    <row r="7601" spans="1:6">
      <c r="A7601" s="158"/>
      <c r="B7601" s="156"/>
      <c r="C7601" s="157"/>
      <c r="D7601" s="982"/>
      <c r="E7601" s="982"/>
      <c r="F7601" s="981"/>
    </row>
    <row r="7602" spans="1:6" ht="31.5">
      <c r="A7602" s="153"/>
      <c r="B7602" s="154">
        <f>'[1]New Statement'!G612</f>
        <v>149170101</v>
      </c>
      <c r="C7602" s="155" t="str">
        <f>'[2]Rural Area'!D598</f>
        <v>ظفر کالونی نمبر 2 بلال نگر</v>
      </c>
      <c r="D7602" s="982" t="s">
        <v>1021</v>
      </c>
      <c r="E7602" s="982" t="s">
        <v>2862</v>
      </c>
      <c r="F7602" s="981">
        <v>81</v>
      </c>
    </row>
    <row r="7603" spans="1:6" ht="31.5">
      <c r="A7603" s="153"/>
      <c r="B7603" s="154">
        <f>'[1]New Statement'!G613</f>
        <v>149170102</v>
      </c>
      <c r="C7603" s="155" t="str">
        <f>'[2]Rural Area'!D599</f>
        <v>ظفر کالونی نمبر 2 بلال نگر</v>
      </c>
      <c r="D7603" s="982"/>
      <c r="E7603" s="982"/>
      <c r="F7603" s="981"/>
    </row>
    <row r="7604" spans="1:6" ht="31.5">
      <c r="A7604" s="153"/>
      <c r="B7604" s="154">
        <f>'[1]New Statement'!G614</f>
        <v>149170103</v>
      </c>
      <c r="C7604" s="155" t="str">
        <f>'[2]Rural Area'!D600</f>
        <v>ظفر کالونی نمبر 2 بلال نگر</v>
      </c>
      <c r="D7604" s="982"/>
      <c r="E7604" s="982"/>
      <c r="F7604" s="981"/>
    </row>
    <row r="7605" spans="1:6" ht="31.5">
      <c r="A7605" s="153"/>
      <c r="B7605" s="154">
        <f>'[1]New Statement'!G615</f>
        <v>149170104</v>
      </c>
      <c r="C7605" s="155" t="str">
        <f>'[2]Rural Area'!D601</f>
        <v>ظفر کالونی نمبر 2 بلال نگر</v>
      </c>
      <c r="D7605" s="982"/>
      <c r="E7605" s="982"/>
      <c r="F7605" s="981"/>
    </row>
    <row r="7606" spans="1:6">
      <c r="A7606" s="153"/>
      <c r="B7606" s="154">
        <f>'[1]New Statement'!G616</f>
        <v>149170105</v>
      </c>
      <c r="C7606" s="155" t="str">
        <f>'[2]Rural Area'!D602</f>
        <v>ظفر کالونی ملت روڈ</v>
      </c>
      <c r="D7606" s="982"/>
      <c r="E7606" s="982"/>
      <c r="F7606" s="981"/>
    </row>
    <row r="7607" spans="1:6">
      <c r="A7607" s="158"/>
      <c r="B7607" s="156"/>
      <c r="C7607" s="157"/>
      <c r="D7607" s="982"/>
      <c r="E7607" s="982"/>
      <c r="F7607" s="981"/>
    </row>
    <row r="7608" spans="1:6">
      <c r="A7608" s="153"/>
      <c r="B7608" s="154">
        <f>'[1]New Statement'!G619</f>
        <v>149170201</v>
      </c>
      <c r="C7608" s="155" t="str">
        <f>'[2]Rural Area'!D605</f>
        <v>نیو گرین ٹاؤن  نمبر 2</v>
      </c>
      <c r="D7608" s="982" t="s">
        <v>1021</v>
      </c>
      <c r="E7608" s="982" t="s">
        <v>2862</v>
      </c>
      <c r="F7608" s="981">
        <v>82</v>
      </c>
    </row>
    <row r="7609" spans="1:6">
      <c r="A7609" s="153"/>
      <c r="B7609" s="154">
        <f>'[1]New Statement'!G617</f>
        <v>149170106</v>
      </c>
      <c r="C7609" s="155" t="str">
        <f>'[2]Rural Area'!D603</f>
        <v>ظفر کالونی ملت روڈ</v>
      </c>
      <c r="D7609" s="982"/>
      <c r="E7609" s="982"/>
      <c r="F7609" s="981"/>
    </row>
    <row r="7610" spans="1:6" ht="31.5">
      <c r="A7610" s="153"/>
      <c r="B7610" s="154">
        <f>'[1]New Statement'!G618</f>
        <v>149170107</v>
      </c>
      <c r="C7610" s="155" t="str">
        <f>'[2]Rural Area'!D604</f>
        <v>ظفر کالونی نمبر 2 بلال نگر</v>
      </c>
      <c r="D7610" s="982"/>
      <c r="E7610" s="982"/>
      <c r="F7610" s="981"/>
    </row>
    <row r="7611" spans="1:6">
      <c r="A7611" s="158"/>
      <c r="B7611" s="156"/>
      <c r="C7611" s="157"/>
      <c r="D7611" s="982"/>
      <c r="E7611" s="982"/>
      <c r="F7611" s="981"/>
    </row>
    <row r="7612" spans="1:6" ht="31.5">
      <c r="A7612" s="153"/>
      <c r="B7612" s="154">
        <f>'[1]New Statement'!G612</f>
        <v>149170101</v>
      </c>
      <c r="C7612" s="155" t="str">
        <f>'[2]Rural Area'!D598</f>
        <v>ظفر کالونی نمبر 2 بلال نگر</v>
      </c>
      <c r="D7612" s="982" t="s">
        <v>1022</v>
      </c>
      <c r="E7612" s="982" t="s">
        <v>2862</v>
      </c>
      <c r="F7612" s="981">
        <v>83</v>
      </c>
    </row>
    <row r="7613" spans="1:6" ht="31.5">
      <c r="A7613" s="153"/>
      <c r="B7613" s="154">
        <f>'[1]New Statement'!G613</f>
        <v>149170102</v>
      </c>
      <c r="C7613" s="155" t="str">
        <f>'[2]Rural Area'!D599</f>
        <v>ظفر کالونی نمبر 2 بلال نگر</v>
      </c>
      <c r="D7613" s="982"/>
      <c r="E7613" s="982"/>
      <c r="F7613" s="981"/>
    </row>
    <row r="7614" spans="1:6" ht="31.5">
      <c r="A7614" s="153"/>
      <c r="B7614" s="154">
        <f>'[1]New Statement'!G614</f>
        <v>149170103</v>
      </c>
      <c r="C7614" s="155" t="str">
        <f>'[2]Rural Area'!D600</f>
        <v>ظفر کالونی نمبر 2 بلال نگر</v>
      </c>
      <c r="D7614" s="982"/>
      <c r="E7614" s="982"/>
      <c r="F7614" s="981"/>
    </row>
    <row r="7615" spans="1:6" ht="31.5">
      <c r="A7615" s="153"/>
      <c r="B7615" s="154">
        <f>'[1]New Statement'!G615</f>
        <v>149170104</v>
      </c>
      <c r="C7615" s="155" t="str">
        <f>'[2]Rural Area'!D601</f>
        <v>ظفر کالونی نمبر 2 بلال نگر</v>
      </c>
      <c r="D7615" s="982"/>
      <c r="E7615" s="982"/>
      <c r="F7615" s="981"/>
    </row>
    <row r="7616" spans="1:6">
      <c r="A7616" s="153"/>
      <c r="B7616" s="154">
        <f>'[1]New Statement'!G616</f>
        <v>149170105</v>
      </c>
      <c r="C7616" s="155" t="str">
        <f>'[2]Rural Area'!D602</f>
        <v>ظفر کالونی ملت روڈ</v>
      </c>
      <c r="D7616" s="982"/>
      <c r="E7616" s="982"/>
      <c r="F7616" s="981"/>
    </row>
    <row r="7617" spans="1:6">
      <c r="A7617" s="153"/>
      <c r="B7617" s="154">
        <f>'[1]New Statement'!G617</f>
        <v>149170106</v>
      </c>
      <c r="C7617" s="155" t="str">
        <f>'[2]Rural Area'!D603</f>
        <v>ظفر کالونی ملت روڈ</v>
      </c>
      <c r="D7617" s="982"/>
      <c r="E7617" s="982"/>
      <c r="F7617" s="981"/>
    </row>
    <row r="7618" spans="1:6" ht="31.5">
      <c r="A7618" s="153"/>
      <c r="B7618" s="154">
        <f>'[1]New Statement'!G618</f>
        <v>149170107</v>
      </c>
      <c r="C7618" s="155" t="str">
        <f>'[2]Rural Area'!D604</f>
        <v>ظفر کالونی نمبر 2 بلال نگر</v>
      </c>
      <c r="D7618" s="982"/>
      <c r="E7618" s="982"/>
      <c r="F7618" s="981"/>
    </row>
    <row r="7619" spans="1:6">
      <c r="A7619" s="158"/>
      <c r="B7619" s="156"/>
      <c r="C7619" s="157"/>
      <c r="D7619" s="982"/>
      <c r="E7619" s="982"/>
      <c r="F7619" s="981"/>
    </row>
    <row r="7620" spans="1:6">
      <c r="A7620" s="153"/>
      <c r="B7620" s="154">
        <f>'[1]New Statement'!G620</f>
        <v>149170202</v>
      </c>
      <c r="C7620" s="155" t="str">
        <f>'[2]Rural Area'!D606</f>
        <v>نیو گرین ٹاؤن  نمبر 2</v>
      </c>
      <c r="D7620" s="982" t="s">
        <v>1021</v>
      </c>
      <c r="E7620" s="982" t="s">
        <v>2863</v>
      </c>
      <c r="F7620" s="981">
        <v>84</v>
      </c>
    </row>
    <row r="7621" spans="1:6">
      <c r="A7621" s="153"/>
      <c r="B7621" s="154">
        <f>'[1]New Statement'!G621</f>
        <v>149170203</v>
      </c>
      <c r="C7621" s="155" t="str">
        <f>'[2]Rural Area'!D607</f>
        <v xml:space="preserve">نیو گرین ٹاؤن </v>
      </c>
      <c r="D7621" s="982"/>
      <c r="E7621" s="982"/>
      <c r="F7621" s="981"/>
    </row>
    <row r="7622" spans="1:6">
      <c r="A7622" s="153"/>
      <c r="B7622" s="154">
        <f>'[1]New Statement'!G622</f>
        <v>149170204</v>
      </c>
      <c r="C7622" s="155" t="str">
        <f>'[2]Rural Area'!D608</f>
        <v xml:space="preserve">نیو گرین ٹاؤن </v>
      </c>
      <c r="D7622" s="982"/>
      <c r="E7622" s="982"/>
      <c r="F7622" s="981"/>
    </row>
    <row r="7623" spans="1:6">
      <c r="A7623" s="153"/>
      <c r="B7623" s="154">
        <f>'[1]New Statement'!G623</f>
        <v>149170205</v>
      </c>
      <c r="C7623" s="155" t="str">
        <f>'[2]Rural Area'!D609</f>
        <v xml:space="preserve">نیو گرین ٹاؤن </v>
      </c>
      <c r="D7623" s="982"/>
      <c r="E7623" s="982"/>
      <c r="F7623" s="981"/>
    </row>
    <row r="7624" spans="1:6">
      <c r="A7624" s="153"/>
      <c r="B7624" s="154">
        <f>'[1]New Statement'!G624</f>
        <v>149170206</v>
      </c>
      <c r="C7624" s="155" t="str">
        <f>'[2]Rural Area'!D610</f>
        <v xml:space="preserve">نیو گرین ٹاؤن </v>
      </c>
      <c r="D7624" s="982"/>
      <c r="E7624" s="982"/>
      <c r="F7624" s="981"/>
    </row>
    <row r="7625" spans="1:6">
      <c r="A7625" s="153"/>
      <c r="B7625" s="154">
        <f>'[1]New Statement'!G625</f>
        <v>149170207</v>
      </c>
      <c r="C7625" s="155" t="str">
        <f>'[2]Rural Area'!D611</f>
        <v>فرید آباد</v>
      </c>
      <c r="D7625" s="982"/>
      <c r="E7625" s="982"/>
      <c r="F7625" s="981"/>
    </row>
    <row r="7626" spans="1:6">
      <c r="A7626" s="153"/>
      <c r="B7626" s="154">
        <f>'[1]New Statement'!G626</f>
        <v>149170208</v>
      </c>
      <c r="C7626" s="155" t="str">
        <f>'[2]Rural Area'!D612</f>
        <v>فرید آباد</v>
      </c>
      <c r="D7626" s="982"/>
      <c r="E7626" s="982"/>
      <c r="F7626" s="981"/>
    </row>
    <row r="7627" spans="1:6">
      <c r="A7627" s="158"/>
      <c r="B7627" s="156"/>
      <c r="C7627" s="157"/>
      <c r="D7627" s="982"/>
      <c r="E7627" s="982"/>
      <c r="F7627" s="981"/>
    </row>
    <row r="7628" spans="1:6">
      <c r="A7628" s="153"/>
      <c r="B7628" s="154">
        <f>'[1]New Statement'!G619</f>
        <v>149170201</v>
      </c>
      <c r="C7628" s="155" t="str">
        <f>'[2]Rural Area'!D605</f>
        <v>نیو گرین ٹاؤن  نمبر 2</v>
      </c>
      <c r="D7628" s="982" t="s">
        <v>1022</v>
      </c>
      <c r="E7628" s="982" t="s">
        <v>2864</v>
      </c>
      <c r="F7628" s="981">
        <v>85</v>
      </c>
    </row>
    <row r="7629" spans="1:6">
      <c r="A7629" s="153"/>
      <c r="B7629" s="154">
        <f>'[1]New Statement'!G620</f>
        <v>149170202</v>
      </c>
      <c r="C7629" s="155" t="str">
        <f>'[2]Rural Area'!D606</f>
        <v>نیو گرین ٹاؤن  نمبر 2</v>
      </c>
      <c r="D7629" s="982"/>
      <c r="E7629" s="982"/>
      <c r="F7629" s="981"/>
    </row>
    <row r="7630" spans="1:6">
      <c r="A7630" s="153"/>
      <c r="B7630" s="154">
        <f>'[1]New Statement'!G621</f>
        <v>149170203</v>
      </c>
      <c r="C7630" s="155" t="str">
        <f>'[2]Rural Area'!D607</f>
        <v xml:space="preserve">نیو گرین ٹاؤن </v>
      </c>
      <c r="D7630" s="982"/>
      <c r="E7630" s="982"/>
      <c r="F7630" s="981"/>
    </row>
    <row r="7631" spans="1:6">
      <c r="A7631" s="153"/>
      <c r="B7631" s="154">
        <f>'[1]New Statement'!G622</f>
        <v>149170204</v>
      </c>
      <c r="C7631" s="155" t="str">
        <f>'[2]Rural Area'!D608</f>
        <v xml:space="preserve">نیو گرین ٹاؤن </v>
      </c>
      <c r="D7631" s="982"/>
      <c r="E7631" s="982"/>
      <c r="F7631" s="981"/>
    </row>
    <row r="7632" spans="1:6">
      <c r="A7632" s="153"/>
      <c r="B7632" s="154">
        <f>'[1]New Statement'!G623</f>
        <v>149170205</v>
      </c>
      <c r="C7632" s="155" t="str">
        <f>'[2]Rural Area'!D609</f>
        <v xml:space="preserve">نیو گرین ٹاؤن </v>
      </c>
      <c r="D7632" s="982"/>
      <c r="E7632" s="982"/>
      <c r="F7632" s="981"/>
    </row>
    <row r="7633" spans="1:6">
      <c r="A7633" s="153"/>
      <c r="B7633" s="154">
        <f>'[1]New Statement'!G624</f>
        <v>149170206</v>
      </c>
      <c r="C7633" s="155" t="str">
        <f>'[2]Rural Area'!D610</f>
        <v xml:space="preserve">نیو گرین ٹاؤن </v>
      </c>
      <c r="D7633" s="982"/>
      <c r="E7633" s="982"/>
      <c r="F7633" s="981"/>
    </row>
    <row r="7634" spans="1:6">
      <c r="A7634" s="153"/>
      <c r="B7634" s="154">
        <f>'[1]New Statement'!G625</f>
        <v>149170207</v>
      </c>
      <c r="C7634" s="155" t="str">
        <f>'[2]Rural Area'!D611</f>
        <v>فرید آباد</v>
      </c>
      <c r="D7634" s="982"/>
      <c r="E7634" s="982"/>
      <c r="F7634" s="981"/>
    </row>
    <row r="7635" spans="1:6">
      <c r="A7635" s="153"/>
      <c r="B7635" s="154">
        <f>'[1]New Statement'!G626</f>
        <v>149170208</v>
      </c>
      <c r="C7635" s="155" t="str">
        <f>'[2]Rural Area'!D612</f>
        <v>فرید آباد</v>
      </c>
      <c r="D7635" s="982"/>
      <c r="E7635" s="982"/>
      <c r="F7635" s="981"/>
    </row>
    <row r="7636" spans="1:6">
      <c r="A7636" s="158"/>
      <c r="B7636" s="156"/>
      <c r="C7636" s="157"/>
      <c r="D7636" s="982"/>
      <c r="E7636" s="982"/>
      <c r="F7636" s="981"/>
    </row>
    <row r="7637" spans="1:6">
      <c r="A7637" s="153"/>
      <c r="B7637" s="154">
        <f>'[1]New Statement'!G627</f>
        <v>149170301</v>
      </c>
      <c r="C7637" s="155" t="str">
        <f>'[2]Rural Area'!D613</f>
        <v xml:space="preserve">غوثیہ آباد </v>
      </c>
      <c r="D7637" s="982" t="s">
        <v>1021</v>
      </c>
      <c r="E7637" s="982" t="s">
        <v>2865</v>
      </c>
      <c r="F7637" s="981">
        <v>86</v>
      </c>
    </row>
    <row r="7638" spans="1:6">
      <c r="A7638" s="153"/>
      <c r="B7638" s="154">
        <f>'[1]New Statement'!G628</f>
        <v>149170302</v>
      </c>
      <c r="C7638" s="155" t="str">
        <f>'[2]Rural Area'!D614</f>
        <v xml:space="preserve">غوثیہ آباد </v>
      </c>
      <c r="D7638" s="982"/>
      <c r="E7638" s="982"/>
      <c r="F7638" s="981"/>
    </row>
    <row r="7639" spans="1:6">
      <c r="A7639" s="153"/>
      <c r="B7639" s="154">
        <f>'[1]New Statement'!G629</f>
        <v>149170303</v>
      </c>
      <c r="C7639" s="155" t="str">
        <f>'[2]Rural Area'!D615</f>
        <v xml:space="preserve">غوثیہ آباد </v>
      </c>
      <c r="D7639" s="982"/>
      <c r="E7639" s="982"/>
      <c r="F7639" s="981"/>
    </row>
    <row r="7640" spans="1:6">
      <c r="A7640" s="153"/>
      <c r="B7640" s="154">
        <f>'[1]New Statement'!G630</f>
        <v>149170304</v>
      </c>
      <c r="C7640" s="155" t="str">
        <f>'[2]Rural Area'!D616</f>
        <v xml:space="preserve">غوثیہ آباد </v>
      </c>
      <c r="D7640" s="982"/>
      <c r="E7640" s="982"/>
      <c r="F7640" s="981"/>
    </row>
    <row r="7641" spans="1:6">
      <c r="A7641" s="158"/>
      <c r="B7641" s="156"/>
      <c r="C7641" s="157"/>
      <c r="D7641" s="982"/>
      <c r="E7641" s="982"/>
      <c r="F7641" s="981"/>
    </row>
    <row r="7642" spans="1:6">
      <c r="A7642" s="153"/>
      <c r="B7642" s="154">
        <f>'[1]New Statement'!G627</f>
        <v>149170301</v>
      </c>
      <c r="C7642" s="155" t="str">
        <f>'[2]Rural Area'!D613</f>
        <v xml:space="preserve">غوثیہ آباد </v>
      </c>
      <c r="D7642" s="982" t="s">
        <v>1022</v>
      </c>
      <c r="E7642" s="982" t="s">
        <v>2866</v>
      </c>
      <c r="F7642" s="981">
        <v>87</v>
      </c>
    </row>
    <row r="7643" spans="1:6">
      <c r="A7643" s="153"/>
      <c r="B7643" s="154">
        <f>'[1]New Statement'!G628</f>
        <v>149170302</v>
      </c>
      <c r="C7643" s="155" t="str">
        <f>'[2]Rural Area'!D614</f>
        <v xml:space="preserve">غوثیہ آباد </v>
      </c>
      <c r="D7643" s="982"/>
      <c r="E7643" s="982"/>
      <c r="F7643" s="981"/>
    </row>
    <row r="7644" spans="1:6">
      <c r="A7644" s="153"/>
      <c r="B7644" s="154">
        <f>'[1]New Statement'!G629</f>
        <v>149170303</v>
      </c>
      <c r="C7644" s="155" t="str">
        <f>'[2]Rural Area'!D615</f>
        <v xml:space="preserve">غوثیہ آباد </v>
      </c>
      <c r="D7644" s="982"/>
      <c r="E7644" s="982"/>
      <c r="F7644" s="981"/>
    </row>
    <row r="7645" spans="1:6">
      <c r="A7645" s="153"/>
      <c r="B7645" s="154">
        <f>'[1]New Statement'!G630</f>
        <v>149170304</v>
      </c>
      <c r="C7645" s="155" t="str">
        <f>'[2]Rural Area'!D616</f>
        <v xml:space="preserve">غوثیہ آباد </v>
      </c>
      <c r="D7645" s="982"/>
      <c r="E7645" s="982"/>
      <c r="F7645" s="981"/>
    </row>
    <row r="7646" spans="1:6">
      <c r="A7646" s="158"/>
      <c r="B7646" s="156"/>
      <c r="C7646" s="157"/>
      <c r="D7646" s="982"/>
      <c r="E7646" s="982"/>
      <c r="F7646" s="981"/>
    </row>
    <row r="7647" spans="1:6">
      <c r="A7647" s="153"/>
      <c r="B7647" s="154">
        <f>'[1]New Statement'!G631</f>
        <v>149170401</v>
      </c>
      <c r="C7647" s="155" t="str">
        <f>'[2]Rural Area'!D617</f>
        <v xml:space="preserve">اے بلاک جوہر کالونی </v>
      </c>
      <c r="D7647" s="982" t="s">
        <v>1021</v>
      </c>
      <c r="E7647" s="982" t="s">
        <v>2867</v>
      </c>
      <c r="F7647" s="981">
        <v>88</v>
      </c>
    </row>
    <row r="7648" spans="1:6">
      <c r="A7648" s="153"/>
      <c r="B7648" s="154">
        <f>'[1]New Statement'!G632</f>
        <v>149170402</v>
      </c>
      <c r="C7648" s="155" t="str">
        <f>'[2]Rural Area'!D618</f>
        <v xml:space="preserve">رحمت آباد </v>
      </c>
      <c r="D7648" s="982"/>
      <c r="E7648" s="982"/>
      <c r="F7648" s="981"/>
    </row>
    <row r="7649" spans="1:6">
      <c r="A7649" s="153"/>
      <c r="B7649" s="154">
        <f>'[1]New Statement'!G633</f>
        <v>149170403</v>
      </c>
      <c r="C7649" s="155" t="str">
        <f>'[2]Rural Area'!D619</f>
        <v xml:space="preserve">رحمت آباد </v>
      </c>
      <c r="D7649" s="982"/>
      <c r="E7649" s="982"/>
      <c r="F7649" s="981"/>
    </row>
    <row r="7650" spans="1:6">
      <c r="A7650" s="153"/>
      <c r="B7650" s="154">
        <f>'[1]New Statement'!G634</f>
        <v>149170404</v>
      </c>
      <c r="C7650" s="155" t="str">
        <f>'[2]Rural Area'!D620</f>
        <v xml:space="preserve">رحمت آباد </v>
      </c>
      <c r="D7650" s="982"/>
      <c r="E7650" s="982"/>
      <c r="F7650" s="981"/>
    </row>
    <row r="7651" spans="1:6">
      <c r="A7651" s="158"/>
      <c r="B7651" s="156"/>
      <c r="C7651" s="157"/>
      <c r="D7651" s="982"/>
      <c r="E7651" s="982"/>
      <c r="F7651" s="981"/>
    </row>
    <row r="7652" spans="1:6">
      <c r="A7652" s="153"/>
      <c r="B7652" s="154">
        <f>'[1]New Statement'!G631</f>
        <v>149170401</v>
      </c>
      <c r="C7652" s="155" t="str">
        <f>'[2]Rural Area'!D617</f>
        <v xml:space="preserve">اے بلاک جوہر کالونی </v>
      </c>
      <c r="D7652" s="982" t="s">
        <v>1022</v>
      </c>
      <c r="E7652" s="982" t="s">
        <v>2868</v>
      </c>
      <c r="F7652" s="981">
        <v>89</v>
      </c>
    </row>
    <row r="7653" spans="1:6">
      <c r="A7653" s="153"/>
      <c r="B7653" s="154">
        <f>'[1]New Statement'!G632</f>
        <v>149170402</v>
      </c>
      <c r="C7653" s="155" t="str">
        <f>'[2]Rural Area'!D618</f>
        <v xml:space="preserve">رحمت آباد </v>
      </c>
      <c r="D7653" s="982"/>
      <c r="E7653" s="982"/>
      <c r="F7653" s="981"/>
    </row>
    <row r="7654" spans="1:6">
      <c r="A7654" s="153"/>
      <c r="B7654" s="154">
        <f>'[1]New Statement'!G633</f>
        <v>149170403</v>
      </c>
      <c r="C7654" s="155" t="str">
        <f>'[2]Rural Area'!D619</f>
        <v xml:space="preserve">رحمت آباد </v>
      </c>
      <c r="D7654" s="982"/>
      <c r="E7654" s="982"/>
      <c r="F7654" s="981"/>
    </row>
    <row r="7655" spans="1:6">
      <c r="A7655" s="153"/>
      <c r="B7655" s="154">
        <f>'[1]New Statement'!G634</f>
        <v>149170404</v>
      </c>
      <c r="C7655" s="155" t="str">
        <f>'[2]Rural Area'!D620</f>
        <v xml:space="preserve">رحمت آباد </v>
      </c>
      <c r="D7655" s="982"/>
      <c r="E7655" s="982"/>
      <c r="F7655" s="981"/>
    </row>
    <row r="7656" spans="1:6">
      <c r="A7656" s="158"/>
      <c r="B7656" s="156"/>
      <c r="C7656" s="157"/>
      <c r="D7656" s="982"/>
      <c r="E7656" s="982"/>
      <c r="F7656" s="981"/>
    </row>
    <row r="7657" spans="1:6">
      <c r="A7657" s="153"/>
      <c r="B7657" s="154">
        <f>'[1]New Statement'!G635</f>
        <v>149170405</v>
      </c>
      <c r="C7657" s="155" t="str">
        <f>'[2]Rural Area'!D621</f>
        <v xml:space="preserve">رحمت آباد </v>
      </c>
      <c r="D7657" s="982" t="s">
        <v>1021</v>
      </c>
      <c r="E7657" s="982" t="s">
        <v>2867</v>
      </c>
      <c r="F7657" s="981">
        <v>90</v>
      </c>
    </row>
    <row r="7658" spans="1:6">
      <c r="A7658" s="153"/>
      <c r="B7658" s="154">
        <f>'[1]New Statement'!G636</f>
        <v>149170406</v>
      </c>
      <c r="C7658" s="155" t="str">
        <f>'[2]Rural Area'!D622</f>
        <v xml:space="preserve">حاجی آباد </v>
      </c>
      <c r="D7658" s="982"/>
      <c r="E7658" s="982"/>
      <c r="F7658" s="981"/>
    </row>
    <row r="7659" spans="1:6">
      <c r="A7659" s="153"/>
      <c r="B7659" s="154">
        <f>'[1]New Statement'!G637</f>
        <v>149170407</v>
      </c>
      <c r="C7659" s="155" t="str">
        <f>'[2]Rural Area'!D623</f>
        <v xml:space="preserve">حاجی آباد </v>
      </c>
      <c r="D7659" s="982"/>
      <c r="E7659" s="982"/>
      <c r="F7659" s="981"/>
    </row>
    <row r="7660" spans="1:6">
      <c r="A7660" s="153"/>
      <c r="B7660" s="154">
        <f>'[1]New Statement'!G638</f>
        <v>149170408</v>
      </c>
      <c r="C7660" s="155" t="str">
        <f>'[2]Rural Area'!D624</f>
        <v xml:space="preserve">حاجی آباد </v>
      </c>
      <c r="D7660" s="982"/>
      <c r="E7660" s="982"/>
      <c r="F7660" s="981"/>
    </row>
    <row r="7661" spans="1:6">
      <c r="A7661" s="158"/>
      <c r="B7661" s="156"/>
      <c r="C7661" s="157"/>
      <c r="D7661" s="982"/>
      <c r="E7661" s="982"/>
      <c r="F7661" s="981"/>
    </row>
    <row r="7662" spans="1:6">
      <c r="A7662" s="153"/>
      <c r="B7662" s="154">
        <f>'[1]New Statement'!G635</f>
        <v>149170405</v>
      </c>
      <c r="C7662" s="155" t="str">
        <f>'[2]Rural Area'!D621</f>
        <v xml:space="preserve">رحمت آباد </v>
      </c>
      <c r="D7662" s="982" t="s">
        <v>1022</v>
      </c>
      <c r="E7662" s="982" t="s">
        <v>2868</v>
      </c>
      <c r="F7662" s="981">
        <v>91</v>
      </c>
    </row>
    <row r="7663" spans="1:6">
      <c r="A7663" s="153"/>
      <c r="B7663" s="154">
        <f>'[1]New Statement'!G636</f>
        <v>149170406</v>
      </c>
      <c r="C7663" s="155" t="str">
        <f>'[2]Rural Area'!D622</f>
        <v xml:space="preserve">حاجی آباد </v>
      </c>
      <c r="D7663" s="982"/>
      <c r="E7663" s="982"/>
      <c r="F7663" s="981"/>
    </row>
    <row r="7664" spans="1:6">
      <c r="A7664" s="153"/>
      <c r="B7664" s="154">
        <f>'[1]New Statement'!G637</f>
        <v>149170407</v>
      </c>
      <c r="C7664" s="155" t="str">
        <f>'[2]Rural Area'!D623</f>
        <v xml:space="preserve">حاجی آباد </v>
      </c>
      <c r="D7664" s="982"/>
      <c r="E7664" s="982"/>
      <c r="F7664" s="981"/>
    </row>
    <row r="7665" spans="1:6">
      <c r="A7665" s="153"/>
      <c r="B7665" s="154">
        <f>'[1]New Statement'!G638</f>
        <v>149170408</v>
      </c>
      <c r="C7665" s="155" t="str">
        <f>'[2]Rural Area'!D624</f>
        <v xml:space="preserve">حاجی آباد </v>
      </c>
      <c r="D7665" s="982"/>
      <c r="E7665" s="982"/>
      <c r="F7665" s="981"/>
    </row>
    <row r="7666" spans="1:6">
      <c r="A7666" s="158"/>
      <c r="B7666" s="156"/>
      <c r="C7666" s="157"/>
      <c r="D7666" s="982"/>
      <c r="E7666" s="982"/>
      <c r="F7666" s="981"/>
    </row>
    <row r="7667" spans="1:6">
      <c r="A7667" s="153"/>
      <c r="B7667" s="154">
        <f>'[1]New Statement'!G639</f>
        <v>149170501</v>
      </c>
      <c r="C7667" s="155" t="str">
        <f>'[2]Rural Area'!D625</f>
        <v xml:space="preserve">اشرف آباد </v>
      </c>
      <c r="D7667" s="982" t="s">
        <v>1021</v>
      </c>
      <c r="E7667" s="982" t="s">
        <v>2869</v>
      </c>
      <c r="F7667" s="981">
        <v>92</v>
      </c>
    </row>
    <row r="7668" spans="1:6">
      <c r="A7668" s="153"/>
      <c r="B7668" s="154">
        <f>'[1]New Statement'!G640</f>
        <v>149170502</v>
      </c>
      <c r="C7668" s="155" t="str">
        <f>'[2]Rural Area'!D626</f>
        <v>رحمت آباد</v>
      </c>
      <c r="D7668" s="982"/>
      <c r="E7668" s="982"/>
      <c r="F7668" s="981"/>
    </row>
    <row r="7669" spans="1:6">
      <c r="A7669" s="153"/>
      <c r="B7669" s="154">
        <f>'[1]New Statement'!G641</f>
        <v>149170503</v>
      </c>
      <c r="C7669" s="155" t="str">
        <f>'[2]Rural Area'!D627</f>
        <v>اشرف آباد یکتا مارکیٹ</v>
      </c>
      <c r="D7669" s="982"/>
      <c r="E7669" s="982"/>
      <c r="F7669" s="981"/>
    </row>
    <row r="7670" spans="1:6">
      <c r="A7670" s="153"/>
      <c r="B7670" s="154">
        <f>'[1]New Statement'!G642</f>
        <v>149170504</v>
      </c>
      <c r="C7670" s="155" t="str">
        <f>'[2]Rural Area'!D628</f>
        <v>اشرف آباد</v>
      </c>
      <c r="D7670" s="982"/>
      <c r="E7670" s="982"/>
      <c r="F7670" s="981"/>
    </row>
    <row r="7671" spans="1:6">
      <c r="A7671" s="153"/>
      <c r="B7671" s="154">
        <f>'[1]New Statement'!G643</f>
        <v>149170505</v>
      </c>
      <c r="C7671" s="155" t="str">
        <f>'[2]Rural Area'!D629</f>
        <v xml:space="preserve">اشرف آباد جوہر کالونی </v>
      </c>
      <c r="D7671" s="982"/>
      <c r="E7671" s="982"/>
      <c r="F7671" s="981"/>
    </row>
    <row r="7672" spans="1:6">
      <c r="A7672" s="153"/>
      <c r="B7672" s="154">
        <f>'[1]New Statement'!G644</f>
        <v>149170506</v>
      </c>
      <c r="C7672" s="155" t="str">
        <f>'[2]Rural Area'!D630</f>
        <v xml:space="preserve">اشرف آباد </v>
      </c>
      <c r="D7672" s="982"/>
      <c r="E7672" s="982"/>
      <c r="F7672" s="981"/>
    </row>
    <row r="7673" spans="1:6">
      <c r="A7673" s="153"/>
      <c r="B7673" s="154">
        <f>'[1]New Statement'!G645</f>
        <v>149170507</v>
      </c>
      <c r="C7673" s="155" t="str">
        <f>'[2]Rural Area'!D631</f>
        <v xml:space="preserve">اشرف آباد </v>
      </c>
      <c r="D7673" s="982"/>
      <c r="E7673" s="982"/>
      <c r="F7673" s="981"/>
    </row>
    <row r="7674" spans="1:6">
      <c r="A7674" s="158"/>
      <c r="B7674" s="156"/>
      <c r="C7674" s="157"/>
      <c r="D7674" s="982"/>
      <c r="E7674" s="982"/>
      <c r="F7674" s="981"/>
    </row>
    <row r="7675" spans="1:6">
      <c r="A7675" s="153"/>
      <c r="B7675" s="153">
        <f>'[1]New Statement'!G639</f>
        <v>149170501</v>
      </c>
      <c r="C7675" s="159" t="str">
        <f>'[2]Rural Area'!D625</f>
        <v xml:space="preserve">اشرف آباد </v>
      </c>
      <c r="D7675" s="982" t="s">
        <v>1022</v>
      </c>
      <c r="E7675" s="982" t="s">
        <v>2870</v>
      </c>
      <c r="F7675" s="981">
        <v>93</v>
      </c>
    </row>
    <row r="7676" spans="1:6">
      <c r="A7676" s="153"/>
      <c r="B7676" s="153">
        <f>'[1]New Statement'!G640</f>
        <v>149170502</v>
      </c>
      <c r="C7676" s="159" t="str">
        <f>'[2]Rural Area'!D626</f>
        <v>رحمت آباد</v>
      </c>
      <c r="D7676" s="982"/>
      <c r="E7676" s="982"/>
      <c r="F7676" s="981"/>
    </row>
    <row r="7677" spans="1:6">
      <c r="A7677" s="153"/>
      <c r="B7677" s="153">
        <f>'[1]New Statement'!G641</f>
        <v>149170503</v>
      </c>
      <c r="C7677" s="159" t="str">
        <f>'[2]Rural Area'!D627</f>
        <v>اشرف آباد یکتا مارکیٹ</v>
      </c>
      <c r="D7677" s="982"/>
      <c r="E7677" s="982"/>
      <c r="F7677" s="981"/>
    </row>
    <row r="7678" spans="1:6">
      <c r="A7678" s="153"/>
      <c r="B7678" s="153">
        <f>'[1]New Statement'!G642</f>
        <v>149170504</v>
      </c>
      <c r="C7678" s="159" t="str">
        <f>'[2]Rural Area'!D628</f>
        <v>اشرف آباد</v>
      </c>
      <c r="D7678" s="982"/>
      <c r="E7678" s="982"/>
      <c r="F7678" s="981"/>
    </row>
    <row r="7679" spans="1:6">
      <c r="A7679" s="153"/>
      <c r="B7679" s="153">
        <f>'[1]New Statement'!G643</f>
        <v>149170505</v>
      </c>
      <c r="C7679" s="159" t="str">
        <f>'[2]Rural Area'!D629</f>
        <v xml:space="preserve">اشرف آباد جوہر کالونی </v>
      </c>
      <c r="D7679" s="982"/>
      <c r="E7679" s="982"/>
      <c r="F7679" s="981"/>
    </row>
    <row r="7680" spans="1:6">
      <c r="A7680" s="153"/>
      <c r="B7680" s="153">
        <f>'[1]New Statement'!G644</f>
        <v>149170506</v>
      </c>
      <c r="C7680" s="159" t="str">
        <f>'[2]Rural Area'!D630</f>
        <v xml:space="preserve">اشرف آباد </v>
      </c>
      <c r="D7680" s="982"/>
      <c r="E7680" s="982"/>
      <c r="F7680" s="981"/>
    </row>
    <row r="7681" spans="1:6">
      <c r="A7681" s="153"/>
      <c r="B7681" s="153">
        <f>'[1]New Statement'!G645</f>
        <v>149170507</v>
      </c>
      <c r="C7681" s="159" t="str">
        <f>'[2]Rural Area'!D631</f>
        <v xml:space="preserve">اشرف آباد </v>
      </c>
      <c r="D7681" s="982"/>
      <c r="E7681" s="982"/>
      <c r="F7681" s="981"/>
    </row>
    <row r="7682" spans="1:6">
      <c r="A7682" s="153"/>
      <c r="B7682" s="156"/>
      <c r="C7682" s="157"/>
      <c r="D7682" s="982"/>
      <c r="E7682" s="982"/>
      <c r="F7682" s="981"/>
    </row>
    <row r="7683" spans="1:6">
      <c r="A7683" s="153"/>
      <c r="B7683" s="154">
        <f>'[1]New Statement'!G648</f>
        <v>149180101</v>
      </c>
      <c r="C7683" s="155" t="str">
        <f>'[2]Rural Area'!D633</f>
        <v>گارڈن محلہ جمیل آباد</v>
      </c>
      <c r="D7683" s="982" t="s">
        <v>1021</v>
      </c>
      <c r="E7683" s="982" t="s">
        <v>2867</v>
      </c>
      <c r="F7683" s="981">
        <v>94</v>
      </c>
    </row>
    <row r="7684" spans="1:6" ht="31.5">
      <c r="A7684" s="153"/>
      <c r="B7684" s="154">
        <f>'[1]New Statement'!G649</f>
        <v>149180102</v>
      </c>
      <c r="C7684" s="155" t="str">
        <f>'[2]Rural Area'!D634</f>
        <v>جمیل آباد صدیق آباد ، حیدر آباد</v>
      </c>
      <c r="D7684" s="982"/>
      <c r="E7684" s="982"/>
      <c r="F7684" s="981"/>
    </row>
    <row r="7685" spans="1:6">
      <c r="A7685" s="153"/>
      <c r="B7685" s="154">
        <f>'[1]New Statement'!G650</f>
        <v>149180103</v>
      </c>
      <c r="C7685" s="155" t="str">
        <f>'[2]Rural Area'!D635</f>
        <v>جمیل آباد</v>
      </c>
      <c r="D7685" s="982"/>
      <c r="E7685" s="982"/>
      <c r="F7685" s="981"/>
    </row>
    <row r="7686" spans="1:6">
      <c r="A7686" s="153"/>
      <c r="B7686" s="154">
        <f>'[1]New Statement'!G651</f>
        <v>149180104</v>
      </c>
      <c r="C7686" s="155" t="str">
        <f>'[2]Rural Area'!D636</f>
        <v>جمیل آباد</v>
      </c>
      <c r="D7686" s="982"/>
      <c r="E7686" s="982"/>
      <c r="F7686" s="981"/>
    </row>
    <row r="7687" spans="1:6">
      <c r="A7687" s="158"/>
      <c r="B7687" s="156"/>
      <c r="C7687" s="157"/>
      <c r="D7687" s="982"/>
      <c r="E7687" s="982"/>
      <c r="F7687" s="981"/>
    </row>
    <row r="7688" spans="1:6">
      <c r="A7688" s="153"/>
      <c r="B7688" s="154">
        <f>'[1]New Statement'!G648</f>
        <v>149180101</v>
      </c>
      <c r="C7688" s="155" t="str">
        <f>'[2]Rural Area'!D633</f>
        <v>گارڈن محلہ جمیل آباد</v>
      </c>
      <c r="D7688" s="982" t="s">
        <v>1022</v>
      </c>
      <c r="E7688" s="982" t="s">
        <v>2871</v>
      </c>
      <c r="F7688" s="981">
        <v>95</v>
      </c>
    </row>
    <row r="7689" spans="1:6" ht="31.5">
      <c r="A7689" s="153"/>
      <c r="B7689" s="154">
        <f>'[1]New Statement'!G649</f>
        <v>149180102</v>
      </c>
      <c r="C7689" s="155" t="str">
        <f>'[2]Rural Area'!D634</f>
        <v>جمیل آباد صدیق آباد ، حیدر آباد</v>
      </c>
      <c r="D7689" s="982"/>
      <c r="E7689" s="982"/>
      <c r="F7689" s="981"/>
    </row>
    <row r="7690" spans="1:6">
      <c r="A7690" s="153"/>
      <c r="B7690" s="154">
        <f>'[1]New Statement'!G650</f>
        <v>149180103</v>
      </c>
      <c r="C7690" s="155" t="str">
        <f>'[2]Rural Area'!D635</f>
        <v>جمیل آباد</v>
      </c>
      <c r="D7690" s="982"/>
      <c r="E7690" s="982"/>
      <c r="F7690" s="981"/>
    </row>
    <row r="7691" spans="1:6">
      <c r="A7691" s="153"/>
      <c r="B7691" s="154">
        <f>'[1]New Statement'!G651</f>
        <v>149180104</v>
      </c>
      <c r="C7691" s="155" t="str">
        <f>'[2]Rural Area'!D636</f>
        <v>جمیل آباد</v>
      </c>
      <c r="D7691" s="982"/>
      <c r="E7691" s="982"/>
      <c r="F7691" s="981"/>
    </row>
    <row r="7692" spans="1:6">
      <c r="A7692" s="158"/>
      <c r="B7692" s="156"/>
      <c r="C7692" s="157"/>
      <c r="D7692" s="982"/>
      <c r="E7692" s="982"/>
      <c r="F7692" s="981"/>
    </row>
    <row r="7693" spans="1:6">
      <c r="A7693" s="153"/>
      <c r="B7693" s="154">
        <f>'[1]New Statement'!G652</f>
        <v>149180201</v>
      </c>
      <c r="C7693" s="155" t="str">
        <f>'[2]Rural Area'!D637</f>
        <v>صدیق آباد ، حیدر آباد</v>
      </c>
      <c r="D7693" s="984" t="s">
        <v>1021</v>
      </c>
      <c r="E7693" s="984" t="s">
        <v>2872</v>
      </c>
      <c r="F7693" s="983">
        <v>96</v>
      </c>
    </row>
    <row r="7694" spans="1:6">
      <c r="A7694" s="153"/>
      <c r="B7694" s="154">
        <f>'[1]New Statement'!G653</f>
        <v>149180202</v>
      </c>
      <c r="C7694" s="155" t="str">
        <f>'[2]Rural Area'!D638</f>
        <v>حیدر آباد</v>
      </c>
      <c r="D7694" s="979"/>
      <c r="E7694" s="979"/>
      <c r="F7694" s="977"/>
    </row>
    <row r="7695" spans="1:6">
      <c r="A7695" s="153"/>
      <c r="B7695" s="154">
        <f>'[1]New Statement'!G654</f>
        <v>149180203</v>
      </c>
      <c r="C7695" s="155" t="str">
        <f>'[2]Rural Area'!D639</f>
        <v>حیدر آباد گارڈن محلہ</v>
      </c>
      <c r="D7695" s="979"/>
      <c r="E7695" s="979"/>
      <c r="F7695" s="977"/>
    </row>
    <row r="7696" spans="1:6">
      <c r="A7696" s="153"/>
      <c r="B7696" s="154">
        <f>'[1]New Statement'!G655</f>
        <v>149180204</v>
      </c>
      <c r="C7696" s="155" t="str">
        <f>'[2]Rural Area'!D640</f>
        <v>گارڈن محلہ</v>
      </c>
      <c r="D7696" s="979"/>
      <c r="E7696" s="979"/>
      <c r="F7696" s="977"/>
    </row>
    <row r="7697" spans="1:6">
      <c r="A7697" s="153"/>
      <c r="B7697" s="156"/>
      <c r="C7697" s="157"/>
      <c r="D7697" s="980"/>
      <c r="E7697" s="980"/>
      <c r="F7697" s="978"/>
    </row>
    <row r="7698" spans="1:6">
      <c r="A7698" s="153"/>
      <c r="B7698" s="154">
        <f>'[1]New Statement'!G652</f>
        <v>149180201</v>
      </c>
      <c r="C7698" s="155" t="str">
        <f>'[2]Rural Area'!D637</f>
        <v>صدیق آباد ، حیدر آباد</v>
      </c>
      <c r="D7698" s="982" t="s">
        <v>1022</v>
      </c>
      <c r="E7698" s="982" t="s">
        <v>2873</v>
      </c>
      <c r="F7698" s="981">
        <v>97</v>
      </c>
    </row>
    <row r="7699" spans="1:6">
      <c r="A7699" s="153"/>
      <c r="B7699" s="154">
        <f>'[1]New Statement'!G653</f>
        <v>149180202</v>
      </c>
      <c r="C7699" s="155" t="str">
        <f>'[2]Rural Area'!D638</f>
        <v>حیدر آباد</v>
      </c>
      <c r="D7699" s="982"/>
      <c r="E7699" s="982"/>
      <c r="F7699" s="981"/>
    </row>
    <row r="7700" spans="1:6">
      <c r="A7700" s="153"/>
      <c r="B7700" s="154">
        <f>'[1]New Statement'!G654</f>
        <v>149180203</v>
      </c>
      <c r="C7700" s="155" t="str">
        <f>'[2]Rural Area'!D639</f>
        <v>حیدر آباد گارڈن محلہ</v>
      </c>
      <c r="D7700" s="982"/>
      <c r="E7700" s="982"/>
      <c r="F7700" s="981"/>
    </row>
    <row r="7701" spans="1:6">
      <c r="A7701" s="153"/>
      <c r="B7701" s="154">
        <f>'[1]New Statement'!G655</f>
        <v>149180204</v>
      </c>
      <c r="C7701" s="155" t="str">
        <f>'[2]Rural Area'!D640</f>
        <v>گارڈن محلہ</v>
      </c>
      <c r="D7701" s="982"/>
      <c r="E7701" s="982"/>
      <c r="F7701" s="981"/>
    </row>
    <row r="7702" spans="1:6">
      <c r="A7702" s="158"/>
      <c r="B7702" s="156"/>
      <c r="C7702" s="157"/>
      <c r="D7702" s="982"/>
      <c r="E7702" s="982"/>
      <c r="F7702" s="981"/>
    </row>
    <row r="7703" spans="1:6">
      <c r="A7703" s="153"/>
      <c r="B7703" s="154">
        <f>'[1]New Statement'!G656</f>
        <v>149180205</v>
      </c>
      <c r="C7703" s="155" t="str">
        <f>'[2]Rural Area'!D641</f>
        <v>گارڈن محلہ</v>
      </c>
      <c r="D7703" s="982" t="s">
        <v>1021</v>
      </c>
      <c r="E7703" s="982" t="s">
        <v>2874</v>
      </c>
      <c r="F7703" s="981">
        <v>98</v>
      </c>
    </row>
    <row r="7704" spans="1:6">
      <c r="A7704" s="153"/>
      <c r="B7704" s="154">
        <f>'[1]New Statement'!G657</f>
        <v>149180206</v>
      </c>
      <c r="C7704" s="155" t="str">
        <f>'[2]Rural Area'!D642</f>
        <v>گارڈن محلہ</v>
      </c>
      <c r="D7704" s="982"/>
      <c r="E7704" s="982"/>
      <c r="F7704" s="981"/>
    </row>
    <row r="7705" spans="1:6">
      <c r="A7705" s="153"/>
      <c r="B7705" s="154">
        <f>'[1]New Statement'!G658</f>
        <v>149180207</v>
      </c>
      <c r="C7705" s="155" t="str">
        <f>'[2]Rural Area'!D643</f>
        <v>گارڈن محلہ</v>
      </c>
      <c r="D7705" s="982"/>
      <c r="E7705" s="982"/>
      <c r="F7705" s="981"/>
    </row>
    <row r="7706" spans="1:6">
      <c r="A7706" s="153"/>
      <c r="B7706" s="154">
        <f>'[1]New Statement'!G659</f>
        <v>149180208</v>
      </c>
      <c r="C7706" s="155" t="str">
        <f>'[2]Rural Area'!D644</f>
        <v>گارڈن محلہ</v>
      </c>
      <c r="D7706" s="982"/>
      <c r="E7706" s="982"/>
      <c r="F7706" s="981"/>
    </row>
    <row r="7707" spans="1:6">
      <c r="A7707" s="153"/>
      <c r="B7707" s="156"/>
      <c r="C7707" s="157"/>
      <c r="D7707" s="982"/>
      <c r="E7707" s="982"/>
      <c r="F7707" s="981"/>
    </row>
    <row r="7708" spans="1:6">
      <c r="A7708" s="153"/>
      <c r="B7708" s="154">
        <f>'[1]New Statement'!G656</f>
        <v>149180205</v>
      </c>
      <c r="C7708" s="155" t="str">
        <f>'[2]Rural Area'!D641</f>
        <v>گارڈن محلہ</v>
      </c>
      <c r="D7708" s="982" t="s">
        <v>1022</v>
      </c>
      <c r="E7708" s="982" t="s">
        <v>2874</v>
      </c>
      <c r="F7708" s="981">
        <v>99</v>
      </c>
    </row>
    <row r="7709" spans="1:6">
      <c r="A7709" s="153"/>
      <c r="B7709" s="154">
        <f>'[1]New Statement'!G657</f>
        <v>149180206</v>
      </c>
      <c r="C7709" s="155" t="str">
        <f>'[2]Rural Area'!D642</f>
        <v>گارڈن محلہ</v>
      </c>
      <c r="D7709" s="982"/>
      <c r="E7709" s="982"/>
      <c r="F7709" s="981"/>
    </row>
    <row r="7710" spans="1:6">
      <c r="A7710" s="153"/>
      <c r="B7710" s="154">
        <f>'[1]New Statement'!G658</f>
        <v>149180207</v>
      </c>
      <c r="C7710" s="155" t="str">
        <f>'[2]Rural Area'!D643</f>
        <v>گارڈن محلہ</v>
      </c>
      <c r="D7710" s="982"/>
      <c r="E7710" s="982"/>
      <c r="F7710" s="981"/>
    </row>
    <row r="7711" spans="1:6">
      <c r="A7711" s="153"/>
      <c r="B7711" s="154">
        <f>'[1]New Statement'!G659</f>
        <v>149180208</v>
      </c>
      <c r="C7711" s="155" t="str">
        <f>'[2]Rural Area'!D644</f>
        <v>گارڈن محلہ</v>
      </c>
      <c r="D7711" s="982"/>
      <c r="E7711" s="982"/>
      <c r="F7711" s="981"/>
    </row>
    <row r="7712" spans="1:6">
      <c r="A7712" s="153"/>
      <c r="B7712" s="156"/>
      <c r="C7712" s="157"/>
      <c r="D7712" s="982"/>
      <c r="E7712" s="982"/>
      <c r="F7712" s="981"/>
    </row>
    <row r="7713" spans="1:6">
      <c r="A7713" s="153"/>
      <c r="B7713" s="154">
        <f>'[1]New Statement'!G660</f>
        <v>149180301</v>
      </c>
      <c r="C7713" s="155" t="str">
        <f>'[2]Rural Area'!D645</f>
        <v>غازی آباد نمبر 2</v>
      </c>
      <c r="D7713" s="982" t="s">
        <v>1021</v>
      </c>
      <c r="E7713" s="982" t="s">
        <v>2875</v>
      </c>
      <c r="F7713" s="981">
        <v>100</v>
      </c>
    </row>
    <row r="7714" spans="1:6">
      <c r="A7714" s="153"/>
      <c r="B7714" s="154">
        <f>'[1]New Statement'!G661</f>
        <v>149180302</v>
      </c>
      <c r="C7714" s="155" t="str">
        <f>'[2]Rural Area'!D646</f>
        <v>غازی آباد نمبر 2</v>
      </c>
      <c r="D7714" s="982"/>
      <c r="E7714" s="982"/>
      <c r="F7714" s="981"/>
    </row>
    <row r="7715" spans="1:6" ht="31.5">
      <c r="A7715" s="153"/>
      <c r="B7715" s="154">
        <f>'[1]New Statement'!G662</f>
        <v>149180303</v>
      </c>
      <c r="C7715" s="155" t="str">
        <f>'[2]Rural Area'!D647</f>
        <v xml:space="preserve">غازی آباد نمبر 2 سعید بلاک </v>
      </c>
      <c r="D7715" s="982"/>
      <c r="E7715" s="982"/>
      <c r="F7715" s="981"/>
    </row>
    <row r="7716" spans="1:6">
      <c r="A7716" s="158"/>
      <c r="B7716" s="156"/>
      <c r="C7716" s="157"/>
      <c r="D7716" s="982"/>
      <c r="E7716" s="982"/>
      <c r="F7716" s="981"/>
    </row>
    <row r="7717" spans="1:6">
      <c r="A7717" s="153"/>
      <c r="B7717" s="154">
        <f>'[1]New Statement'!G660</f>
        <v>149180301</v>
      </c>
      <c r="C7717" s="155" t="str">
        <f>'[2]Rural Area'!D645</f>
        <v>غازی آباد نمبر 2</v>
      </c>
      <c r="D7717" s="982" t="s">
        <v>1022</v>
      </c>
      <c r="E7717" s="982" t="s">
        <v>2876</v>
      </c>
      <c r="F7717" s="981">
        <v>101</v>
      </c>
    </row>
    <row r="7718" spans="1:6">
      <c r="A7718" s="153"/>
      <c r="B7718" s="154">
        <f>'[1]New Statement'!G661</f>
        <v>149180302</v>
      </c>
      <c r="C7718" s="155" t="str">
        <f>'[2]Rural Area'!D646</f>
        <v>غازی آباد نمبر 2</v>
      </c>
      <c r="D7718" s="982"/>
      <c r="E7718" s="982"/>
      <c r="F7718" s="981"/>
    </row>
    <row r="7719" spans="1:6" ht="31.5">
      <c r="A7719" s="153"/>
      <c r="B7719" s="154">
        <f>'[1]New Statement'!G662</f>
        <v>149180303</v>
      </c>
      <c r="C7719" s="155" t="str">
        <f>'[2]Rural Area'!D647</f>
        <v xml:space="preserve">غازی آباد نمبر 2 سعید بلاک </v>
      </c>
      <c r="D7719" s="982"/>
      <c r="E7719" s="982"/>
      <c r="F7719" s="981"/>
    </row>
    <row r="7720" spans="1:6">
      <c r="A7720" s="158"/>
      <c r="B7720" s="156"/>
      <c r="C7720" s="157"/>
      <c r="D7720" s="982"/>
      <c r="E7720" s="982"/>
      <c r="F7720" s="981"/>
    </row>
    <row r="7721" spans="1:6">
      <c r="A7721" s="153"/>
      <c r="B7721" s="154">
        <f>'[1]New Statement'!G663</f>
        <v>149180304</v>
      </c>
      <c r="C7721" s="155" t="str">
        <f>'[2]Rural Area'!D648</f>
        <v>غازی آباد نمبر 1</v>
      </c>
      <c r="D7721" s="982" t="s">
        <v>1021</v>
      </c>
      <c r="E7721" s="982" t="s">
        <v>2877</v>
      </c>
      <c r="F7721" s="981">
        <v>102</v>
      </c>
    </row>
    <row r="7722" spans="1:6">
      <c r="A7722" s="153"/>
      <c r="B7722" s="154">
        <f>'[1]New Statement'!G664</f>
        <v>149180305</v>
      </c>
      <c r="C7722" s="155" t="str">
        <f>'[2]Rural Area'!D649</f>
        <v>غازی آباد نمبر 1</v>
      </c>
      <c r="D7722" s="982"/>
      <c r="E7722" s="982"/>
      <c r="F7722" s="981"/>
    </row>
    <row r="7723" spans="1:6">
      <c r="A7723" s="153"/>
      <c r="B7723" s="154">
        <f>'[1]New Statement'!G665</f>
        <v>149180306</v>
      </c>
      <c r="C7723" s="155" t="str">
        <f>'[2]Rural Area'!D650</f>
        <v>غازی آباد نمبر 1</v>
      </c>
      <c r="D7723" s="982"/>
      <c r="E7723" s="982"/>
      <c r="F7723" s="981"/>
    </row>
    <row r="7724" spans="1:6">
      <c r="A7724" s="153"/>
      <c r="B7724" s="154">
        <f>'[1]New Statement'!G666</f>
        <v>149180307</v>
      </c>
      <c r="C7724" s="155" t="str">
        <f>'[2]Rural Area'!D651</f>
        <v>غازی آباد نمبر 1</v>
      </c>
      <c r="D7724" s="982"/>
      <c r="E7724" s="982"/>
      <c r="F7724" s="981"/>
    </row>
    <row r="7725" spans="1:6">
      <c r="A7725" s="158"/>
      <c r="B7725" s="156"/>
      <c r="C7725" s="157"/>
      <c r="D7725" s="982"/>
      <c r="E7725" s="982"/>
      <c r="F7725" s="981"/>
    </row>
    <row r="7726" spans="1:6">
      <c r="A7726" s="153"/>
      <c r="B7726" s="154">
        <f>'[1]New Statement'!G663</f>
        <v>149180304</v>
      </c>
      <c r="C7726" s="155" t="str">
        <f>'[2]Rural Area'!D648</f>
        <v>غازی آباد نمبر 1</v>
      </c>
      <c r="D7726" s="982" t="s">
        <v>1022</v>
      </c>
      <c r="E7726" s="982" t="s">
        <v>2876</v>
      </c>
      <c r="F7726" s="981">
        <v>103</v>
      </c>
    </row>
    <row r="7727" spans="1:6">
      <c r="A7727" s="153"/>
      <c r="B7727" s="154">
        <f>'[1]New Statement'!G664</f>
        <v>149180305</v>
      </c>
      <c r="C7727" s="155" t="str">
        <f>'[2]Rural Area'!D649</f>
        <v>غازی آباد نمبر 1</v>
      </c>
      <c r="D7727" s="982"/>
      <c r="E7727" s="982"/>
      <c r="F7727" s="981"/>
    </row>
    <row r="7728" spans="1:6">
      <c r="A7728" s="153"/>
      <c r="B7728" s="154">
        <f>'[1]New Statement'!G665</f>
        <v>149180306</v>
      </c>
      <c r="C7728" s="155" t="str">
        <f>'[2]Rural Area'!D650</f>
        <v>غازی آباد نمبر 1</v>
      </c>
      <c r="D7728" s="982"/>
      <c r="E7728" s="982"/>
      <c r="F7728" s="981"/>
    </row>
    <row r="7729" spans="1:6">
      <c r="A7729" s="153"/>
      <c r="B7729" s="154">
        <f>'[1]New Statement'!G666</f>
        <v>149180307</v>
      </c>
      <c r="C7729" s="155" t="str">
        <f>'[2]Rural Area'!D651</f>
        <v>غازی آباد نمبر 1</v>
      </c>
      <c r="D7729" s="982"/>
      <c r="E7729" s="982"/>
      <c r="F7729" s="981"/>
    </row>
    <row r="7730" spans="1:6">
      <c r="A7730" s="158"/>
      <c r="B7730" s="156"/>
      <c r="C7730" s="157"/>
      <c r="D7730" s="982"/>
      <c r="E7730" s="982"/>
      <c r="F7730" s="981"/>
    </row>
    <row r="7731" spans="1:6">
      <c r="A7731" s="153"/>
      <c r="B7731" s="154">
        <f>'[1]New Statement'!G667</f>
        <v>149180401</v>
      </c>
      <c r="C7731" s="155" t="str">
        <f>'[2]Rural Area'!D652</f>
        <v xml:space="preserve">جوہر کالونی بی بلاک </v>
      </c>
      <c r="D7731" s="982" t="s">
        <v>1021</v>
      </c>
      <c r="E7731" s="982" t="s">
        <v>2877</v>
      </c>
      <c r="F7731" s="981">
        <v>104</v>
      </c>
    </row>
    <row r="7732" spans="1:6">
      <c r="A7732" s="153"/>
      <c r="B7732" s="154">
        <f>'[1]New Statement'!G668</f>
        <v>149180402</v>
      </c>
      <c r="C7732" s="155" t="str">
        <f>'[2]Rural Area'!D653</f>
        <v xml:space="preserve">گارڈن محلہ نشاط آباد </v>
      </c>
      <c r="D7732" s="982"/>
      <c r="E7732" s="982"/>
      <c r="F7732" s="981"/>
    </row>
    <row r="7733" spans="1:6">
      <c r="A7733" s="153"/>
      <c r="B7733" s="154">
        <f>'[1]New Statement'!G669</f>
        <v>149180403</v>
      </c>
      <c r="C7733" s="155" t="str">
        <f>'[2]Rural Area'!D654</f>
        <v xml:space="preserve">جوہر کالونی </v>
      </c>
      <c r="D7733" s="982"/>
      <c r="E7733" s="982"/>
      <c r="F7733" s="981"/>
    </row>
    <row r="7734" spans="1:6">
      <c r="A7734" s="158"/>
      <c r="B7734" s="156"/>
      <c r="C7734" s="157"/>
      <c r="D7734" s="982"/>
      <c r="E7734" s="982"/>
      <c r="F7734" s="981"/>
    </row>
    <row r="7735" spans="1:6">
      <c r="A7735" s="153"/>
      <c r="B7735" s="154">
        <f>'[1]New Statement'!G667</f>
        <v>149180401</v>
      </c>
      <c r="C7735" s="155" t="str">
        <f>'[2]Rural Area'!D652</f>
        <v xml:space="preserve">جوہر کالونی بی بلاک </v>
      </c>
      <c r="D7735" s="982" t="s">
        <v>1022</v>
      </c>
      <c r="E7735" s="982" t="s">
        <v>2876</v>
      </c>
      <c r="F7735" s="981">
        <v>105</v>
      </c>
    </row>
    <row r="7736" spans="1:6">
      <c r="A7736" s="153"/>
      <c r="B7736" s="154">
        <f>'[1]New Statement'!G668</f>
        <v>149180402</v>
      </c>
      <c r="C7736" s="155" t="str">
        <f>'[2]Rural Area'!D653</f>
        <v xml:space="preserve">گارڈن محلہ نشاط آباد </v>
      </c>
      <c r="D7736" s="982"/>
      <c r="E7736" s="982"/>
      <c r="F7736" s="981"/>
    </row>
    <row r="7737" spans="1:6">
      <c r="A7737" s="153"/>
      <c r="B7737" s="154">
        <f>'[1]New Statement'!G669</f>
        <v>149180403</v>
      </c>
      <c r="C7737" s="155" t="str">
        <f>'[2]Rural Area'!D654</f>
        <v xml:space="preserve">جوہر کالونی </v>
      </c>
      <c r="D7737" s="982"/>
      <c r="E7737" s="982"/>
      <c r="F7737" s="981"/>
    </row>
    <row r="7738" spans="1:6">
      <c r="A7738" s="158"/>
      <c r="B7738" s="156"/>
      <c r="C7738" s="157"/>
      <c r="D7738" s="982"/>
      <c r="E7738" s="982"/>
      <c r="F7738" s="981"/>
    </row>
    <row r="7739" spans="1:6">
      <c r="A7739" s="153"/>
      <c r="B7739" s="154">
        <f>'[1]New Statement'!G670</f>
        <v>149180404</v>
      </c>
      <c r="C7739" s="155" t="str">
        <f>'[2]Rural Area'!D655</f>
        <v>حیدر آباد نشاط آباد</v>
      </c>
      <c r="D7739" s="982" t="s">
        <v>1021</v>
      </c>
      <c r="E7739" s="982" t="s">
        <v>2877</v>
      </c>
      <c r="F7739" s="981">
        <v>106</v>
      </c>
    </row>
    <row r="7740" spans="1:6">
      <c r="A7740" s="153"/>
      <c r="B7740" s="154">
        <f>'[1]New Statement'!G671</f>
        <v>149180405</v>
      </c>
      <c r="C7740" s="155" t="str">
        <f>'[2]Rural Area'!D656</f>
        <v>حیدر آباد ، صدیق آباد</v>
      </c>
      <c r="D7740" s="982"/>
      <c r="E7740" s="982"/>
      <c r="F7740" s="981"/>
    </row>
    <row r="7741" spans="1:6">
      <c r="A7741" s="153"/>
      <c r="B7741" s="156"/>
      <c r="C7741" s="157"/>
      <c r="D7741" s="982"/>
      <c r="E7741" s="982"/>
      <c r="F7741" s="981"/>
    </row>
    <row r="7742" spans="1:6">
      <c r="A7742" s="153"/>
      <c r="B7742" s="154">
        <f>'[1]New Statement'!G670</f>
        <v>149180404</v>
      </c>
      <c r="C7742" s="155" t="str">
        <f>'[2]Rural Area'!D655</f>
        <v>حیدر آباد نشاط آباد</v>
      </c>
      <c r="D7742" s="982" t="s">
        <v>1022</v>
      </c>
      <c r="E7742" s="982" t="s">
        <v>2876</v>
      </c>
      <c r="F7742" s="981">
        <v>107</v>
      </c>
    </row>
    <row r="7743" spans="1:6">
      <c r="A7743" s="153"/>
      <c r="B7743" s="154">
        <f>'[1]New Statement'!G671</f>
        <v>149180405</v>
      </c>
      <c r="C7743" s="155" t="str">
        <f>'[2]Rural Area'!D656</f>
        <v>حیدر آباد ، صدیق آباد</v>
      </c>
      <c r="D7743" s="982"/>
      <c r="E7743" s="982"/>
      <c r="F7743" s="981"/>
    </row>
    <row r="7744" spans="1:6">
      <c r="A7744" s="158"/>
      <c r="B7744" s="156"/>
      <c r="C7744" s="157"/>
      <c r="D7744" s="982"/>
      <c r="E7744" s="982"/>
      <c r="F7744" s="981"/>
    </row>
    <row r="7745" spans="1:6">
      <c r="A7745" s="153"/>
      <c r="B7745" s="154">
        <f>'[1]New Statement'!G674</f>
        <v>149190101</v>
      </c>
      <c r="C7745" s="155" t="str">
        <f>'[2]Rural Area'!D658</f>
        <v>رحمٰن آباد</v>
      </c>
      <c r="D7745" s="984" t="s">
        <v>1021</v>
      </c>
      <c r="E7745" s="984" t="s">
        <v>2878</v>
      </c>
      <c r="F7745" s="981">
        <v>108</v>
      </c>
    </row>
    <row r="7746" spans="1:6">
      <c r="A7746" s="153"/>
      <c r="B7746" s="154">
        <f>'[1]New Statement'!G675</f>
        <v>149190102</v>
      </c>
      <c r="C7746" s="155" t="str">
        <f>'[2]Rural Area'!D659</f>
        <v>رحمٰن آباد</v>
      </c>
      <c r="D7746" s="979"/>
      <c r="E7746" s="979"/>
      <c r="F7746" s="981"/>
    </row>
    <row r="7747" spans="1:6">
      <c r="A7747" s="153"/>
      <c r="B7747" s="154">
        <f>'[1]New Statement'!G676</f>
        <v>149190103</v>
      </c>
      <c r="C7747" s="155" t="str">
        <f>'[2]Rural Area'!D660</f>
        <v xml:space="preserve">کچی آبادی </v>
      </c>
      <c r="D7747" s="979"/>
      <c r="E7747" s="979"/>
      <c r="F7747" s="981"/>
    </row>
    <row r="7748" spans="1:6">
      <c r="A7748" s="153"/>
      <c r="B7748" s="154">
        <f>'[1]New Statement'!G677</f>
        <v>149190104</v>
      </c>
      <c r="C7748" s="155" t="str">
        <f>'[2]Rural Area'!D661</f>
        <v xml:space="preserve">کچی آبادی </v>
      </c>
      <c r="D7748" s="979"/>
      <c r="E7748" s="979"/>
      <c r="F7748" s="981"/>
    </row>
    <row r="7749" spans="1:6">
      <c r="A7749" s="158"/>
      <c r="B7749" s="156"/>
      <c r="C7749" s="157"/>
      <c r="D7749" s="980"/>
      <c r="E7749" s="980"/>
      <c r="F7749" s="981"/>
    </row>
    <row r="7750" spans="1:6">
      <c r="A7750" s="153"/>
      <c r="B7750" s="154">
        <f>'[1]New Statement'!G679</f>
        <v>149190202</v>
      </c>
      <c r="C7750" s="155" t="str">
        <f>'[2]Rural Area'!D663</f>
        <v xml:space="preserve">رحمٰن ٹاو ن شکیل پارک </v>
      </c>
      <c r="D7750" s="984" t="s">
        <v>1021</v>
      </c>
      <c r="E7750" s="984" t="s">
        <v>2878</v>
      </c>
      <c r="F7750" s="977">
        <v>109</v>
      </c>
    </row>
    <row r="7751" spans="1:6">
      <c r="A7751" s="153"/>
      <c r="B7751" s="154">
        <f>'[1]New Statement'!G680</f>
        <v>149190203</v>
      </c>
      <c r="C7751" s="155" t="str">
        <f>'[2]Rural Area'!D664</f>
        <v xml:space="preserve">رحمٰن ٹاو ن شکیل پارک </v>
      </c>
      <c r="D7751" s="979"/>
      <c r="E7751" s="979"/>
      <c r="F7751" s="977"/>
    </row>
    <row r="7752" spans="1:6">
      <c r="A7752" s="153"/>
      <c r="B7752" s="154">
        <f>'[1]New Statement'!G682</f>
        <v>149190205</v>
      </c>
      <c r="C7752" s="155" t="str">
        <f>'[2]Rural Area'!D666</f>
        <v>شکیل پارک بھائی والا</v>
      </c>
      <c r="D7752" s="979"/>
      <c r="E7752" s="979"/>
      <c r="F7752" s="977"/>
    </row>
    <row r="7753" spans="1:6">
      <c r="A7753" s="158"/>
      <c r="B7753" s="156"/>
      <c r="C7753" s="157"/>
      <c r="D7753" s="980"/>
      <c r="E7753" s="980"/>
      <c r="F7753" s="978"/>
    </row>
    <row r="7754" spans="1:6">
      <c r="A7754" s="153"/>
      <c r="B7754" s="154">
        <f>'[1]New Statement'!G674</f>
        <v>149190101</v>
      </c>
      <c r="C7754" s="155" t="str">
        <f>'[2]Rural Area'!D658</f>
        <v>رحمٰن آباد</v>
      </c>
      <c r="D7754" s="982" t="s">
        <v>1022</v>
      </c>
      <c r="E7754" s="982" t="s">
        <v>2879</v>
      </c>
      <c r="F7754" s="983">
        <v>110</v>
      </c>
    </row>
    <row r="7755" spans="1:6">
      <c r="A7755" s="153"/>
      <c r="B7755" s="154">
        <f>'[1]New Statement'!G675</f>
        <v>149190102</v>
      </c>
      <c r="C7755" s="155" t="str">
        <f>'[2]Rural Area'!D659</f>
        <v>رحمٰن آباد</v>
      </c>
      <c r="D7755" s="982"/>
      <c r="E7755" s="982"/>
      <c r="F7755" s="977"/>
    </row>
    <row r="7756" spans="1:6">
      <c r="A7756" s="153"/>
      <c r="B7756" s="154">
        <f>'[1]New Statement'!G676</f>
        <v>149190103</v>
      </c>
      <c r="C7756" s="155" t="str">
        <f>'[2]Rural Area'!D660</f>
        <v xml:space="preserve">کچی آبادی </v>
      </c>
      <c r="D7756" s="982"/>
      <c r="E7756" s="982"/>
      <c r="F7756" s="977"/>
    </row>
    <row r="7757" spans="1:6">
      <c r="A7757" s="153"/>
      <c r="B7757" s="154">
        <f>'[1]New Statement'!G677</f>
        <v>149190104</v>
      </c>
      <c r="C7757" s="155" t="str">
        <f>'[2]Rural Area'!D661</f>
        <v xml:space="preserve">کچی آبادی </v>
      </c>
      <c r="D7757" s="982"/>
      <c r="E7757" s="982"/>
      <c r="F7757" s="977"/>
    </row>
    <row r="7758" spans="1:6">
      <c r="A7758" s="153"/>
      <c r="B7758" s="154">
        <f>'[1]New Statement'!G679</f>
        <v>149190202</v>
      </c>
      <c r="C7758" s="155" t="str">
        <f>'[2]Rural Area'!D663</f>
        <v xml:space="preserve">رحمٰن ٹاو ن شکیل پارک </v>
      </c>
      <c r="D7758" s="982"/>
      <c r="E7758" s="982"/>
      <c r="F7758" s="977"/>
    </row>
    <row r="7759" spans="1:6">
      <c r="A7759" s="153"/>
      <c r="B7759" s="154">
        <f>'[1]New Statement'!G680</f>
        <v>149190203</v>
      </c>
      <c r="C7759" s="155" t="str">
        <f>'[2]Rural Area'!D664</f>
        <v xml:space="preserve">رحمٰن ٹاو ن شکیل پارک </v>
      </c>
      <c r="D7759" s="982"/>
      <c r="E7759" s="982"/>
      <c r="F7759" s="977"/>
    </row>
    <row r="7760" spans="1:6">
      <c r="A7760" s="153"/>
      <c r="B7760" s="154">
        <f>'[1]New Statement'!G682</f>
        <v>149190205</v>
      </c>
      <c r="C7760" s="155" t="str">
        <f>'[2]Rural Area'!D666</f>
        <v>شکیل پارک بھائی والا</v>
      </c>
      <c r="D7760" s="982"/>
      <c r="E7760" s="982"/>
      <c r="F7760" s="977"/>
    </row>
    <row r="7761" spans="1:6">
      <c r="A7761" s="158"/>
      <c r="B7761" s="156"/>
      <c r="C7761" s="157"/>
      <c r="D7761" s="982"/>
      <c r="E7761" s="982"/>
      <c r="F7761" s="978"/>
    </row>
    <row r="7762" spans="1:6">
      <c r="A7762" s="153"/>
      <c r="B7762" s="154">
        <f>'[1]New Statement'!G683</f>
        <v>149190301</v>
      </c>
      <c r="C7762" s="155" t="str">
        <f>'[2]Rural Area'!D667</f>
        <v xml:space="preserve">نشاط ملز کالونی </v>
      </c>
      <c r="D7762" s="982" t="s">
        <v>1021</v>
      </c>
      <c r="E7762" s="982" t="s">
        <v>2875</v>
      </c>
      <c r="F7762" s="981">
        <v>111</v>
      </c>
    </row>
    <row r="7763" spans="1:6">
      <c r="A7763" s="153"/>
      <c r="B7763" s="154">
        <f>'[1]New Statement'!G684</f>
        <v>149190302</v>
      </c>
      <c r="C7763" s="155" t="str">
        <f>'[2]Rural Area'!D668</f>
        <v xml:space="preserve">نشاط ملز کالونی </v>
      </c>
      <c r="D7763" s="982"/>
      <c r="E7763" s="982"/>
      <c r="F7763" s="981"/>
    </row>
    <row r="7764" spans="1:6">
      <c r="A7764" s="153"/>
      <c r="B7764" s="154">
        <f>'[1]New Statement'!G685</f>
        <v>149190303</v>
      </c>
      <c r="C7764" s="155" t="str">
        <f>'[2]Rural Area'!D669</f>
        <v xml:space="preserve">نشاط ملز کالونی </v>
      </c>
      <c r="D7764" s="982"/>
      <c r="E7764" s="982"/>
      <c r="F7764" s="981"/>
    </row>
    <row r="7765" spans="1:6">
      <c r="A7765" s="153"/>
      <c r="B7765" s="154">
        <f>'[1]New Statement'!G686</f>
        <v>149190304</v>
      </c>
      <c r="C7765" s="155" t="str">
        <f>'[2]Rural Area'!D670</f>
        <v xml:space="preserve">نشاط ملز کالونی </v>
      </c>
      <c r="D7765" s="982"/>
      <c r="E7765" s="982"/>
      <c r="F7765" s="981"/>
    </row>
    <row r="7766" spans="1:6">
      <c r="A7766" s="153"/>
      <c r="B7766" s="154">
        <f>'[1]New Statement'!G687</f>
        <v>149190305</v>
      </c>
      <c r="C7766" s="155" t="str">
        <f>'[2]Rural Area'!D671</f>
        <v xml:space="preserve">نشاط ملز کالونی </v>
      </c>
      <c r="D7766" s="982"/>
      <c r="E7766" s="982"/>
      <c r="F7766" s="981"/>
    </row>
    <row r="7767" spans="1:6">
      <c r="A7767" s="153"/>
      <c r="B7767" s="154">
        <f>'[1]New Statement'!G688</f>
        <v>149190306</v>
      </c>
      <c r="C7767" s="155" t="str">
        <f>'[2]Rural Area'!D672</f>
        <v xml:space="preserve">نشاط ملز کالونی </v>
      </c>
      <c r="D7767" s="982"/>
      <c r="E7767" s="982"/>
      <c r="F7767" s="981"/>
    </row>
    <row r="7768" spans="1:6">
      <c r="A7768" s="153"/>
      <c r="B7768" s="154">
        <f>'[1]New Statement'!G689</f>
        <v>149190401</v>
      </c>
      <c r="C7768" s="155" t="str">
        <f>'[2]Rural Area'!D673</f>
        <v>نشاط آباد</v>
      </c>
      <c r="D7768" s="982"/>
      <c r="E7768" s="982"/>
      <c r="F7768" s="981"/>
    </row>
    <row r="7769" spans="1:6">
      <c r="A7769" s="153"/>
      <c r="B7769" s="154">
        <f>'[1]New Statement'!G690</f>
        <v>149190402</v>
      </c>
      <c r="C7769" s="155" t="str">
        <f>'[2]Rural Area'!D674</f>
        <v>نشاط آباد</v>
      </c>
      <c r="D7769" s="982"/>
      <c r="E7769" s="982"/>
      <c r="F7769" s="981"/>
    </row>
    <row r="7770" spans="1:6">
      <c r="A7770" s="153"/>
      <c r="B7770" s="154">
        <f>'[1]New Statement'!G691</f>
        <v>149190403</v>
      </c>
      <c r="C7770" s="155" t="str">
        <f>'[2]Rural Area'!D675</f>
        <v>نشاط آباد</v>
      </c>
      <c r="D7770" s="982"/>
      <c r="E7770" s="982"/>
      <c r="F7770" s="981"/>
    </row>
    <row r="7771" spans="1:6">
      <c r="A7771" s="153"/>
      <c r="B7771" s="156"/>
      <c r="C7771" s="157"/>
      <c r="D7771" s="982"/>
      <c r="E7771" s="982"/>
      <c r="F7771" s="981"/>
    </row>
    <row r="7772" spans="1:6">
      <c r="A7772" s="153"/>
      <c r="B7772" s="154">
        <f>'[1]New Statement'!G683</f>
        <v>149190301</v>
      </c>
      <c r="C7772" s="155" t="str">
        <f>'[2]Rural Area'!D667</f>
        <v xml:space="preserve">نشاط ملز کالونی </v>
      </c>
      <c r="D7772" s="982" t="s">
        <v>1022</v>
      </c>
      <c r="E7772" s="982" t="s">
        <v>2880</v>
      </c>
      <c r="F7772" s="981">
        <v>112</v>
      </c>
    </row>
    <row r="7773" spans="1:6">
      <c r="A7773" s="153"/>
      <c r="B7773" s="154">
        <f>'[1]New Statement'!G684</f>
        <v>149190302</v>
      </c>
      <c r="C7773" s="155" t="str">
        <f>'[2]Rural Area'!D668</f>
        <v xml:space="preserve">نشاط ملز کالونی </v>
      </c>
      <c r="D7773" s="982"/>
      <c r="E7773" s="982"/>
      <c r="F7773" s="981"/>
    </row>
    <row r="7774" spans="1:6">
      <c r="A7774" s="153"/>
      <c r="B7774" s="154">
        <f>'[1]New Statement'!G685</f>
        <v>149190303</v>
      </c>
      <c r="C7774" s="155" t="str">
        <f>'[2]Rural Area'!D669</f>
        <v xml:space="preserve">نشاط ملز کالونی </v>
      </c>
      <c r="D7774" s="982"/>
      <c r="E7774" s="982"/>
      <c r="F7774" s="981"/>
    </row>
    <row r="7775" spans="1:6">
      <c r="A7775" s="153"/>
      <c r="B7775" s="154">
        <f>'[1]New Statement'!G686</f>
        <v>149190304</v>
      </c>
      <c r="C7775" s="155" t="str">
        <f>'[2]Rural Area'!D670</f>
        <v xml:space="preserve">نشاط ملز کالونی </v>
      </c>
      <c r="D7775" s="982"/>
      <c r="E7775" s="982"/>
      <c r="F7775" s="981"/>
    </row>
    <row r="7776" spans="1:6">
      <c r="A7776" s="153"/>
      <c r="B7776" s="154">
        <f>'[1]New Statement'!G687</f>
        <v>149190305</v>
      </c>
      <c r="C7776" s="155" t="str">
        <f>'[2]Rural Area'!D671</f>
        <v xml:space="preserve">نشاط ملز کالونی </v>
      </c>
      <c r="D7776" s="982"/>
      <c r="E7776" s="982"/>
      <c r="F7776" s="981"/>
    </row>
    <row r="7777" spans="1:6">
      <c r="A7777" s="153"/>
      <c r="B7777" s="154">
        <f>'[1]New Statement'!G688</f>
        <v>149190306</v>
      </c>
      <c r="C7777" s="155" t="str">
        <f>'[2]Rural Area'!D672</f>
        <v xml:space="preserve">نشاط ملز کالونی </v>
      </c>
      <c r="D7777" s="982"/>
      <c r="E7777" s="982"/>
      <c r="F7777" s="981"/>
    </row>
    <row r="7778" spans="1:6">
      <c r="A7778" s="153"/>
      <c r="B7778" s="154">
        <f>'[1]New Statement'!G689</f>
        <v>149190401</v>
      </c>
      <c r="C7778" s="155" t="str">
        <f>'[2]Rural Area'!D673</f>
        <v>نشاط آباد</v>
      </c>
      <c r="D7778" s="982"/>
      <c r="E7778" s="982"/>
      <c r="F7778" s="981"/>
    </row>
    <row r="7779" spans="1:6">
      <c r="A7779" s="153"/>
      <c r="B7779" s="154">
        <f>'[1]New Statement'!G690</f>
        <v>149190402</v>
      </c>
      <c r="C7779" s="155" t="str">
        <f>'[2]Rural Area'!D674</f>
        <v>نشاط آباد</v>
      </c>
      <c r="D7779" s="982"/>
      <c r="E7779" s="982"/>
      <c r="F7779" s="981"/>
    </row>
    <row r="7780" spans="1:6">
      <c r="A7780" s="153"/>
      <c r="B7780" s="154">
        <f>'[1]New Statement'!G691</f>
        <v>149190403</v>
      </c>
      <c r="C7780" s="155" t="str">
        <f>'[2]Rural Area'!D675</f>
        <v>نشاط آباد</v>
      </c>
      <c r="D7780" s="982"/>
      <c r="E7780" s="982"/>
      <c r="F7780" s="981"/>
    </row>
    <row r="7781" spans="1:6">
      <c r="A7781" s="158"/>
      <c r="B7781" s="156"/>
      <c r="C7781" s="157"/>
      <c r="D7781" s="982"/>
      <c r="E7781" s="982"/>
      <c r="F7781" s="981"/>
    </row>
    <row r="7782" spans="1:6">
      <c r="A7782" s="153"/>
      <c r="B7782" s="154">
        <f>'[1]New Statement'!G692</f>
        <v>149190404</v>
      </c>
      <c r="C7782" s="155" t="str">
        <f>'[2]Rural Area'!D676</f>
        <v>نشاط آباد</v>
      </c>
      <c r="D7782" s="982" t="s">
        <v>1021</v>
      </c>
      <c r="E7782" s="982" t="s">
        <v>2881</v>
      </c>
      <c r="F7782" s="981">
        <v>113</v>
      </c>
    </row>
    <row r="7783" spans="1:6">
      <c r="A7783" s="153"/>
      <c r="B7783" s="154">
        <f>'[1]New Statement'!G693</f>
        <v>149190405</v>
      </c>
      <c r="C7783" s="155" t="str">
        <f>'[2]Rural Area'!D677</f>
        <v>نشاط آباد</v>
      </c>
      <c r="D7783" s="982"/>
      <c r="E7783" s="982"/>
      <c r="F7783" s="981"/>
    </row>
    <row r="7784" spans="1:6">
      <c r="A7784" s="153"/>
      <c r="B7784" s="154">
        <f>'[1]New Statement'!G694</f>
        <v>149190406</v>
      </c>
      <c r="C7784" s="155" t="str">
        <f>'[2]Rural Area'!D678</f>
        <v>حسین آباد</v>
      </c>
      <c r="D7784" s="982"/>
      <c r="E7784" s="982"/>
      <c r="F7784" s="981"/>
    </row>
    <row r="7785" spans="1:6">
      <c r="A7785" s="153"/>
      <c r="B7785" s="154">
        <f>'[1]New Statement'!G695</f>
        <v>149190407</v>
      </c>
      <c r="C7785" s="155" t="str">
        <f>'[2]Rural Area'!D679</f>
        <v xml:space="preserve">شوگر ملز کالونی </v>
      </c>
      <c r="D7785" s="982"/>
      <c r="E7785" s="982"/>
      <c r="F7785" s="981"/>
    </row>
    <row r="7786" spans="1:6">
      <c r="A7786" s="158"/>
      <c r="B7786" s="156"/>
      <c r="C7786" s="157"/>
      <c r="D7786" s="982"/>
      <c r="E7786" s="982"/>
      <c r="F7786" s="981"/>
    </row>
    <row r="7787" spans="1:6">
      <c r="A7787" s="153"/>
      <c r="B7787" s="154">
        <f>'[1]New Statement'!G692</f>
        <v>149190404</v>
      </c>
      <c r="C7787" s="155" t="str">
        <f>'[2]Rural Area'!D676</f>
        <v>نشاط آباد</v>
      </c>
      <c r="D7787" s="982" t="s">
        <v>1022</v>
      </c>
      <c r="E7787" s="982" t="s">
        <v>2882</v>
      </c>
      <c r="F7787" s="981">
        <v>114</v>
      </c>
    </row>
    <row r="7788" spans="1:6">
      <c r="A7788" s="153"/>
      <c r="B7788" s="154">
        <f>'[1]New Statement'!G693</f>
        <v>149190405</v>
      </c>
      <c r="C7788" s="155" t="str">
        <f>'[2]Rural Area'!D677</f>
        <v>نشاط آباد</v>
      </c>
      <c r="D7788" s="982"/>
      <c r="E7788" s="982"/>
      <c r="F7788" s="981"/>
    </row>
    <row r="7789" spans="1:6">
      <c r="A7789" s="153"/>
      <c r="B7789" s="154">
        <f>'[1]New Statement'!G694</f>
        <v>149190406</v>
      </c>
      <c r="C7789" s="155" t="str">
        <f>'[2]Rural Area'!D678</f>
        <v>حسین آباد</v>
      </c>
      <c r="D7789" s="982"/>
      <c r="E7789" s="982"/>
      <c r="F7789" s="981"/>
    </row>
    <row r="7790" spans="1:6">
      <c r="A7790" s="153"/>
      <c r="B7790" s="154">
        <f>'[1]New Statement'!G695</f>
        <v>149190407</v>
      </c>
      <c r="C7790" s="155" t="str">
        <f>'[2]Rural Area'!D679</f>
        <v xml:space="preserve">شوگر ملز کالونی </v>
      </c>
      <c r="D7790" s="982"/>
      <c r="E7790" s="982"/>
      <c r="F7790" s="981"/>
    </row>
    <row r="7791" spans="1:6">
      <c r="A7791" s="158"/>
      <c r="B7791" s="156"/>
      <c r="C7791" s="157"/>
      <c r="D7791" s="982"/>
      <c r="E7791" s="982"/>
      <c r="F7791" s="981"/>
    </row>
    <row r="7793" spans="1:6" ht="27.75">
      <c r="A7793" s="955" t="s">
        <v>3491</v>
      </c>
      <c r="B7793" s="955"/>
      <c r="C7793" s="955"/>
      <c r="D7793" s="955"/>
      <c r="E7793" s="955"/>
      <c r="F7793" s="955"/>
    </row>
    <row r="7794" spans="1:6" ht="31.5">
      <c r="A7794" s="946" t="s">
        <v>3467</v>
      </c>
      <c r="B7794" s="127" t="s">
        <v>55</v>
      </c>
      <c r="C7794" s="128" t="s">
        <v>1014</v>
      </c>
      <c r="D7794" s="947" t="s">
        <v>1011</v>
      </c>
      <c r="E7794" s="947" t="s">
        <v>1010</v>
      </c>
      <c r="F7794" s="947" t="s">
        <v>52</v>
      </c>
    </row>
    <row r="7795" spans="1:6">
      <c r="A7795" s="946"/>
      <c r="B7795" s="127"/>
      <c r="C7795" s="152"/>
      <c r="D7795" s="948"/>
      <c r="E7795" s="948"/>
      <c r="F7795" s="948"/>
    </row>
    <row r="7796" spans="1:6">
      <c r="A7796" s="127">
        <v>6</v>
      </c>
      <c r="B7796" s="127">
        <v>5</v>
      </c>
      <c r="C7796" s="127">
        <v>4</v>
      </c>
      <c r="D7796" s="127">
        <v>3</v>
      </c>
      <c r="E7796" s="127">
        <v>2</v>
      </c>
      <c r="F7796" s="127">
        <v>1</v>
      </c>
    </row>
    <row r="7797" spans="1:6" ht="31.5">
      <c r="A7797" s="158"/>
      <c r="B7797" s="154">
        <f>'[1]New Statement'!G469</f>
        <v>149120101</v>
      </c>
      <c r="C7797" s="155" t="str">
        <f>'[2]Rural Area'!D460</f>
        <v>شاہ آباد، اقصٰی ٹاؤن گلی نمبر 1 تا 3</v>
      </c>
      <c r="D7797" s="982" t="s">
        <v>1021</v>
      </c>
      <c r="E7797" s="982" t="s">
        <v>2883</v>
      </c>
      <c r="F7797" s="981">
        <v>1</v>
      </c>
    </row>
    <row r="7798" spans="1:6" ht="31.5">
      <c r="A7798" s="158"/>
      <c r="B7798" s="154">
        <f>'[1]New Statement'!G470</f>
        <v>149120102</v>
      </c>
      <c r="C7798" s="155" t="str">
        <f>'[2]Rural Area'!D461</f>
        <v>شاہ آباد گلی نمبر 8 نور پور</v>
      </c>
      <c r="D7798" s="982"/>
      <c r="E7798" s="982"/>
      <c r="F7798" s="981"/>
    </row>
    <row r="7799" spans="1:6">
      <c r="A7799" s="158"/>
      <c r="B7799" s="154">
        <f>'[1]New Statement'!G471</f>
        <v>149120103</v>
      </c>
      <c r="C7799" s="155" t="str">
        <f>'[2]Rural Area'!D462</f>
        <v>شاہ آباد گلی نمبر9 تا 12</v>
      </c>
      <c r="D7799" s="982"/>
      <c r="E7799" s="982"/>
      <c r="F7799" s="981"/>
    </row>
    <row r="7800" spans="1:6">
      <c r="A7800" s="158"/>
      <c r="B7800" s="154">
        <f>'[1]New Statement'!G472</f>
        <v>149120104</v>
      </c>
      <c r="C7800" s="155" t="str">
        <f>'[2]Rural Area'!D463</f>
        <v>شاہ آباد</v>
      </c>
      <c r="D7800" s="982"/>
      <c r="E7800" s="982"/>
      <c r="F7800" s="981"/>
    </row>
    <row r="7801" spans="1:6">
      <c r="A7801" s="158"/>
      <c r="B7801" s="156"/>
      <c r="C7801" s="157"/>
      <c r="D7801" s="982"/>
      <c r="E7801" s="982"/>
      <c r="F7801" s="981"/>
    </row>
    <row r="7802" spans="1:6" ht="31.5">
      <c r="A7802" s="158"/>
      <c r="B7802" s="154">
        <f>'[1]New Statement'!G469</f>
        <v>149120101</v>
      </c>
      <c r="C7802" s="155" t="str">
        <f>'[2]Rural Area'!D460</f>
        <v>شاہ آباد، اقصٰی ٹاؤن گلی نمبر 1 تا 3</v>
      </c>
      <c r="D7802" s="982" t="s">
        <v>1022</v>
      </c>
      <c r="E7802" s="982" t="s">
        <v>2883</v>
      </c>
      <c r="F7802" s="981">
        <v>2</v>
      </c>
    </row>
    <row r="7803" spans="1:6" ht="31.5">
      <c r="A7803" s="158"/>
      <c r="B7803" s="154">
        <f>'[1]New Statement'!G470</f>
        <v>149120102</v>
      </c>
      <c r="C7803" s="155" t="str">
        <f>'[2]Rural Area'!D461</f>
        <v>شاہ آباد گلی نمبر 8 نور پور</v>
      </c>
      <c r="D7803" s="982"/>
      <c r="E7803" s="982"/>
      <c r="F7803" s="981"/>
    </row>
    <row r="7804" spans="1:6">
      <c r="A7804" s="158"/>
      <c r="B7804" s="154">
        <f>'[1]New Statement'!G471</f>
        <v>149120103</v>
      </c>
      <c r="C7804" s="155" t="str">
        <f>'[2]Rural Area'!D462</f>
        <v>شاہ آباد گلی نمبر9 تا 12</v>
      </c>
      <c r="D7804" s="982"/>
      <c r="E7804" s="982"/>
      <c r="F7804" s="981"/>
    </row>
    <row r="7805" spans="1:6">
      <c r="A7805" s="158"/>
      <c r="B7805" s="154">
        <f>'[1]New Statement'!G472</f>
        <v>149120104</v>
      </c>
      <c r="C7805" s="155" t="str">
        <f>'[2]Rural Area'!D463</f>
        <v>شاہ آباد</v>
      </c>
      <c r="D7805" s="982"/>
      <c r="E7805" s="982"/>
      <c r="F7805" s="981"/>
    </row>
    <row r="7806" spans="1:6">
      <c r="A7806" s="158"/>
      <c r="B7806" s="156"/>
      <c r="C7806" s="157"/>
      <c r="D7806" s="982"/>
      <c r="E7806" s="982"/>
      <c r="F7806" s="981"/>
    </row>
    <row r="7807" spans="1:6" ht="31.5">
      <c r="A7807" s="158"/>
      <c r="B7807" s="154">
        <f>'[1]New Statement'!G473</f>
        <v>149120105</v>
      </c>
      <c r="C7807" s="155" t="str">
        <f>'[2]Rural Area'!D464</f>
        <v xml:space="preserve">تاج المعراج عقب کریسینٹ ملز، مسلم ٹاؤن </v>
      </c>
      <c r="D7807" s="982" t="s">
        <v>1021</v>
      </c>
      <c r="E7807" s="982" t="s">
        <v>2883</v>
      </c>
      <c r="F7807" s="981">
        <v>3</v>
      </c>
    </row>
    <row r="7808" spans="1:6">
      <c r="A7808" s="158"/>
      <c r="B7808" s="154">
        <f>'[1]New Statement'!G474</f>
        <v>149120106</v>
      </c>
      <c r="C7808" s="155" t="str">
        <f>'[2]Rural Area'!D465</f>
        <v>کریسینٹ ملز کالونی</v>
      </c>
      <c r="D7808" s="982"/>
      <c r="E7808" s="982"/>
      <c r="F7808" s="981"/>
    </row>
    <row r="7809" spans="1:6">
      <c r="A7809" s="158"/>
      <c r="B7809" s="154">
        <f>'[1]New Statement'!G475</f>
        <v>149120107</v>
      </c>
      <c r="C7809" s="155" t="str">
        <f>'[2]Rural Area'!D466</f>
        <v>کریسینٹ ملز کالونی</v>
      </c>
      <c r="D7809" s="982"/>
      <c r="E7809" s="982"/>
      <c r="F7809" s="981"/>
    </row>
    <row r="7810" spans="1:6">
      <c r="A7810" s="158"/>
      <c r="B7810" s="156"/>
      <c r="C7810" s="157"/>
      <c r="D7810" s="982"/>
      <c r="E7810" s="982"/>
      <c r="F7810" s="981"/>
    </row>
    <row r="7811" spans="1:6" ht="31.5">
      <c r="A7811" s="158"/>
      <c r="B7811" s="154">
        <f>'[1]New Statement'!G473</f>
        <v>149120105</v>
      </c>
      <c r="C7811" s="155" t="str">
        <f>'[2]Rural Area'!D464</f>
        <v xml:space="preserve">تاج المعراج عقب کریسینٹ ملز، مسلم ٹاؤن </v>
      </c>
      <c r="D7811" s="984" t="s">
        <v>1022</v>
      </c>
      <c r="E7811" s="984" t="s">
        <v>2883</v>
      </c>
      <c r="F7811" s="981">
        <v>4</v>
      </c>
    </row>
    <row r="7812" spans="1:6">
      <c r="A7812" s="158"/>
      <c r="B7812" s="154">
        <f>'[1]New Statement'!G474</f>
        <v>149120106</v>
      </c>
      <c r="C7812" s="155" t="str">
        <f>'[2]Rural Area'!D465</f>
        <v>کریسینٹ ملز کالونی</v>
      </c>
      <c r="D7812" s="979"/>
      <c r="E7812" s="979"/>
      <c r="F7812" s="981"/>
    </row>
    <row r="7813" spans="1:6">
      <c r="A7813" s="158"/>
      <c r="B7813" s="154">
        <f>'[1]New Statement'!G475</f>
        <v>149120107</v>
      </c>
      <c r="C7813" s="155" t="str">
        <f>'[2]Rural Area'!D466</f>
        <v>کریسینٹ ملز کالونی</v>
      </c>
      <c r="D7813" s="979"/>
      <c r="E7813" s="979"/>
      <c r="F7813" s="981"/>
    </row>
    <row r="7814" spans="1:6">
      <c r="A7814" s="158"/>
      <c r="B7814" s="156"/>
      <c r="C7814" s="157"/>
      <c r="D7814" s="980"/>
      <c r="E7814" s="980"/>
      <c r="F7814" s="981"/>
    </row>
    <row r="7815" spans="1:6" ht="31.5">
      <c r="A7815" s="158"/>
      <c r="B7815" s="154">
        <f>'[1]New Statement'!G476</f>
        <v>149120201</v>
      </c>
      <c r="C7815" s="155" t="str">
        <f>'[2]Rural Area'!D467</f>
        <v>بولے دی جھگی گلی نمبر 4 تا 6</v>
      </c>
      <c r="D7815" s="982" t="s">
        <v>1021</v>
      </c>
      <c r="E7815" s="982" t="s">
        <v>2883</v>
      </c>
      <c r="F7815" s="981">
        <v>5</v>
      </c>
    </row>
    <row r="7816" spans="1:6" ht="31.5">
      <c r="A7816" s="158"/>
      <c r="B7816" s="154">
        <f>'[1]New Statement'!G477</f>
        <v>149120202</v>
      </c>
      <c r="C7816" s="155" t="str">
        <f>'[2]Rural Area'!D468</f>
        <v>بولے دی جھگی گلی نمبر 3 تا 2</v>
      </c>
      <c r="D7816" s="982"/>
      <c r="E7816" s="982"/>
      <c r="F7816" s="981"/>
    </row>
    <row r="7817" spans="1:6">
      <c r="A7817" s="158"/>
      <c r="B7817" s="154">
        <f>'[1]New Statement'!G478</f>
        <v>149120203</v>
      </c>
      <c r="C7817" s="155" t="str">
        <f>'[2]Rural Area'!D469</f>
        <v>بولے دی جھگی</v>
      </c>
      <c r="D7817" s="982"/>
      <c r="E7817" s="982"/>
      <c r="F7817" s="981"/>
    </row>
    <row r="7818" spans="1:6">
      <c r="A7818" s="158"/>
      <c r="B7818" s="156"/>
      <c r="C7818" s="157"/>
      <c r="D7818" s="982"/>
      <c r="E7818" s="982"/>
      <c r="F7818" s="981"/>
    </row>
    <row r="7819" spans="1:6" ht="31.5">
      <c r="A7819" s="158"/>
      <c r="B7819" s="154">
        <f>'[1]New Statement'!G476</f>
        <v>149120201</v>
      </c>
      <c r="C7819" s="155" t="str">
        <f>'[2]Rural Area'!D467</f>
        <v>بولے دی جھگی گلی نمبر 4 تا 6</v>
      </c>
      <c r="D7819" s="982" t="s">
        <v>1022</v>
      </c>
      <c r="E7819" s="982" t="s">
        <v>2884</v>
      </c>
      <c r="F7819" s="981">
        <v>6</v>
      </c>
    </row>
    <row r="7820" spans="1:6" ht="31.5">
      <c r="A7820" s="158"/>
      <c r="B7820" s="154">
        <f>'[1]New Statement'!G477</f>
        <v>149120202</v>
      </c>
      <c r="C7820" s="155" t="str">
        <f>'[2]Rural Area'!D468</f>
        <v>بولے دی جھگی گلی نمبر 3 تا 2</v>
      </c>
      <c r="D7820" s="982"/>
      <c r="E7820" s="982"/>
      <c r="F7820" s="981"/>
    </row>
    <row r="7821" spans="1:6">
      <c r="A7821" s="158"/>
      <c r="B7821" s="154">
        <f>'[1]New Statement'!G478</f>
        <v>149120203</v>
      </c>
      <c r="C7821" s="155" t="str">
        <f>'[2]Rural Area'!D469</f>
        <v>بولے دی جھگی</v>
      </c>
      <c r="D7821" s="982"/>
      <c r="E7821" s="982"/>
      <c r="F7821" s="981"/>
    </row>
    <row r="7822" spans="1:6">
      <c r="A7822" s="158"/>
      <c r="B7822" s="156"/>
      <c r="C7822" s="157"/>
      <c r="D7822" s="982"/>
      <c r="E7822" s="982"/>
      <c r="F7822" s="981"/>
    </row>
    <row r="7823" spans="1:6" ht="31.5">
      <c r="A7823" s="158"/>
      <c r="B7823" s="154">
        <f>'[1]New Statement'!G480</f>
        <v>149120205</v>
      </c>
      <c r="C7823" s="155" t="str">
        <f>'[2]Rural Area'!D471</f>
        <v xml:space="preserve">گلستان کالونی نمبر 2 اے بلاک </v>
      </c>
      <c r="D7823" s="982" t="s">
        <v>1021</v>
      </c>
      <c r="E7823" s="982" t="s">
        <v>2885</v>
      </c>
      <c r="F7823" s="981">
        <v>7</v>
      </c>
    </row>
    <row r="7824" spans="1:6" ht="31.5">
      <c r="A7824" s="158"/>
      <c r="B7824" s="154">
        <f>'[1]New Statement'!G481</f>
        <v>149120206</v>
      </c>
      <c r="C7824" s="155" t="str">
        <f>'[2]Rural Area'!D472</f>
        <v xml:space="preserve">گلستان کالونی نمبر 2 اے بلاک </v>
      </c>
      <c r="D7824" s="982"/>
      <c r="E7824" s="982"/>
      <c r="F7824" s="981"/>
    </row>
    <row r="7825" spans="1:6">
      <c r="A7825" s="158"/>
      <c r="B7825" s="156"/>
      <c r="C7825" s="157"/>
      <c r="D7825" s="982"/>
      <c r="E7825" s="982"/>
      <c r="F7825" s="981"/>
    </row>
    <row r="7826" spans="1:6" ht="31.5">
      <c r="A7826" s="158"/>
      <c r="B7826" s="154">
        <f>'[1]New Statement'!G480</f>
        <v>149120205</v>
      </c>
      <c r="C7826" s="155" t="str">
        <f>'[2]Rural Area'!D471</f>
        <v xml:space="preserve">گلستان کالونی نمبر 2 اے بلاک </v>
      </c>
      <c r="D7826" s="982" t="s">
        <v>1022</v>
      </c>
      <c r="E7826" s="982" t="s">
        <v>2885</v>
      </c>
      <c r="F7826" s="981">
        <v>8</v>
      </c>
    </row>
    <row r="7827" spans="1:6" ht="31.5">
      <c r="A7827" s="158"/>
      <c r="B7827" s="154">
        <f>'[1]New Statement'!G481</f>
        <v>149120206</v>
      </c>
      <c r="C7827" s="155" t="str">
        <f>'[2]Rural Area'!D472</f>
        <v xml:space="preserve">گلستان کالونی نمبر 2 اے بلاک </v>
      </c>
      <c r="D7827" s="982"/>
      <c r="E7827" s="982"/>
      <c r="F7827" s="981"/>
    </row>
    <row r="7828" spans="1:6">
      <c r="A7828" s="158"/>
      <c r="B7828" s="156"/>
      <c r="C7828" s="157"/>
      <c r="D7828" s="982"/>
      <c r="E7828" s="982"/>
      <c r="F7828" s="981"/>
    </row>
    <row r="7829" spans="1:6" ht="31.5">
      <c r="A7829" s="158"/>
      <c r="B7829" s="154">
        <f>'[1]New Statement'!G479</f>
        <v>149120204</v>
      </c>
      <c r="C7829" s="155" t="str">
        <f>'[2]Rural Area'!D470</f>
        <v xml:space="preserve">گلستان کالونی نمبر 2 بی  بلاک </v>
      </c>
      <c r="D7829" s="982" t="s">
        <v>1021</v>
      </c>
      <c r="E7829" s="982" t="s">
        <v>2886</v>
      </c>
      <c r="F7829" s="981">
        <v>9</v>
      </c>
    </row>
    <row r="7830" spans="1:6">
      <c r="A7830" s="158"/>
      <c r="B7830" s="154">
        <f>'[1]New Statement'!G482</f>
        <v>149120301</v>
      </c>
      <c r="C7830" s="155" t="str">
        <f>'[2]Rural Area'!D473</f>
        <v xml:space="preserve">تاج کالونی </v>
      </c>
      <c r="D7830" s="982"/>
      <c r="E7830" s="982"/>
      <c r="F7830" s="981"/>
    </row>
    <row r="7831" spans="1:6">
      <c r="A7831" s="158"/>
      <c r="B7831" s="154">
        <f>'[1]New Statement'!G483</f>
        <v>149120302</v>
      </c>
      <c r="C7831" s="155" t="str">
        <f>'[2]Rural Area'!D474</f>
        <v xml:space="preserve">تاج کالونی </v>
      </c>
      <c r="D7831" s="982"/>
      <c r="E7831" s="982"/>
      <c r="F7831" s="981"/>
    </row>
    <row r="7832" spans="1:6">
      <c r="A7832" s="158"/>
      <c r="B7832" s="156"/>
      <c r="C7832" s="157"/>
      <c r="D7832" s="982"/>
      <c r="E7832" s="982"/>
      <c r="F7832" s="981"/>
    </row>
    <row r="7833" spans="1:6">
      <c r="A7833" s="162"/>
      <c r="B7833" s="158">
        <f>'[1]New Statement'!G479</f>
        <v>149120204</v>
      </c>
      <c r="C7833" s="159" t="str">
        <f>'[2]Rural Area'!D470</f>
        <v xml:space="preserve">گلستان کالونی نمبر 2 بی  بلاک </v>
      </c>
      <c r="D7833" s="982" t="s">
        <v>1022</v>
      </c>
      <c r="E7833" s="982" t="s">
        <v>2886</v>
      </c>
      <c r="F7833" s="981">
        <v>10</v>
      </c>
    </row>
    <row r="7834" spans="1:6">
      <c r="A7834" s="157"/>
      <c r="B7834" s="154">
        <f>'[1]New Statement'!G482</f>
        <v>149120301</v>
      </c>
      <c r="C7834" s="155" t="str">
        <f>'[2]Rural Area'!D473</f>
        <v xml:space="preserve">تاج کالونی </v>
      </c>
      <c r="D7834" s="982"/>
      <c r="E7834" s="982"/>
      <c r="F7834" s="981"/>
    </row>
    <row r="7835" spans="1:6">
      <c r="A7835" s="157"/>
      <c r="B7835" s="154">
        <f>'[1]New Statement'!G483</f>
        <v>149120302</v>
      </c>
      <c r="C7835" s="155" t="str">
        <f>'[2]Rural Area'!D474</f>
        <v xml:space="preserve">تاج کالونی </v>
      </c>
      <c r="D7835" s="982"/>
      <c r="E7835" s="982"/>
      <c r="F7835" s="981"/>
    </row>
    <row r="7836" spans="1:6">
      <c r="A7836" s="158"/>
      <c r="B7836" s="156"/>
      <c r="C7836" s="157"/>
      <c r="D7836" s="982"/>
      <c r="E7836" s="982"/>
      <c r="F7836" s="981"/>
    </row>
    <row r="7837" spans="1:6">
      <c r="A7837" s="158"/>
      <c r="B7837" s="154">
        <f>'[1]New Statement'!G484</f>
        <v>149120303</v>
      </c>
      <c r="C7837" s="155" t="str">
        <f>'[2]Rural Area'!D475</f>
        <v xml:space="preserve">تاج کالونی چنگڑ محلہ </v>
      </c>
      <c r="D7837" s="984" t="s">
        <v>1021</v>
      </c>
      <c r="E7837" s="984" t="s">
        <v>2887</v>
      </c>
      <c r="F7837" s="983">
        <v>11</v>
      </c>
    </row>
    <row r="7838" spans="1:6" ht="31.5">
      <c r="A7838" s="158"/>
      <c r="B7838" s="154">
        <f>'[1]New Statement'!G485</f>
        <v>149120304</v>
      </c>
      <c r="C7838" s="155" t="str">
        <f>'[2]Rural Area'!D476</f>
        <v>تاج کالونی گلی نمبر 1 تا 10</v>
      </c>
      <c r="D7838" s="979"/>
      <c r="E7838" s="979"/>
      <c r="F7838" s="977"/>
    </row>
    <row r="7839" spans="1:6">
      <c r="A7839" s="158"/>
      <c r="B7839" s="156"/>
      <c r="C7839" s="157"/>
      <c r="D7839" s="979"/>
      <c r="E7839" s="979"/>
      <c r="F7839" s="977"/>
    </row>
    <row r="7840" spans="1:6">
      <c r="A7840" s="158"/>
      <c r="B7840" s="154">
        <f>'[1]New Statement'!G484</f>
        <v>149120303</v>
      </c>
      <c r="C7840" s="155" t="str">
        <f>'[2]Rural Area'!D475</f>
        <v xml:space="preserve">تاج کالونی چنگڑ محلہ </v>
      </c>
      <c r="D7840" s="984" t="s">
        <v>1022</v>
      </c>
      <c r="E7840" s="984" t="s">
        <v>2888</v>
      </c>
      <c r="F7840" s="983">
        <v>12</v>
      </c>
    </row>
    <row r="7841" spans="1:6" ht="31.5">
      <c r="A7841" s="158"/>
      <c r="B7841" s="154">
        <f>'[1]New Statement'!G485</f>
        <v>149120304</v>
      </c>
      <c r="C7841" s="155" t="str">
        <f>'[2]Rural Area'!D476</f>
        <v>تاج کالونی گلی نمبر 1 تا 10</v>
      </c>
      <c r="D7841" s="979"/>
      <c r="E7841" s="979"/>
      <c r="F7841" s="977"/>
    </row>
    <row r="7842" spans="1:6">
      <c r="A7842" s="158"/>
      <c r="B7842" s="156"/>
      <c r="C7842" s="157"/>
      <c r="D7842" s="979"/>
      <c r="E7842" s="979"/>
      <c r="F7842" s="977"/>
    </row>
    <row r="7843" spans="1:6">
      <c r="A7843" s="158"/>
      <c r="B7843" s="154">
        <f>'[1]New Statement'!G486</f>
        <v>149120305</v>
      </c>
      <c r="C7843" s="155" t="str">
        <f>'[2]Rural Area'!D477</f>
        <v>تاج کالونی ملت روڈ</v>
      </c>
      <c r="D7843" s="984" t="s">
        <v>1021</v>
      </c>
      <c r="E7843" s="984" t="s">
        <v>2887</v>
      </c>
      <c r="F7843" s="983">
        <v>13</v>
      </c>
    </row>
    <row r="7844" spans="1:6">
      <c r="A7844" s="158"/>
      <c r="B7844" s="154">
        <f>'[1]New Statement'!G487</f>
        <v>149120306</v>
      </c>
      <c r="C7844" s="155" t="str">
        <f>'[2]Rural Area'!D478</f>
        <v>تاج کالونی</v>
      </c>
      <c r="D7844" s="979"/>
      <c r="E7844" s="979"/>
      <c r="F7844" s="977"/>
    </row>
    <row r="7845" spans="1:6">
      <c r="A7845" s="158"/>
      <c r="B7845" s="156"/>
      <c r="C7845" s="157"/>
      <c r="D7845" s="979"/>
      <c r="E7845" s="979"/>
      <c r="F7845" s="977"/>
    </row>
    <row r="7846" spans="1:6">
      <c r="A7846" s="158"/>
      <c r="B7846" s="154">
        <f>'[1]New Statement'!G486</f>
        <v>149120305</v>
      </c>
      <c r="C7846" s="155" t="str">
        <f>'[2]Rural Area'!D477</f>
        <v>تاج کالونی ملت روڈ</v>
      </c>
      <c r="D7846" s="984" t="s">
        <v>1022</v>
      </c>
      <c r="E7846" s="984" t="s">
        <v>2888</v>
      </c>
      <c r="F7846" s="981">
        <v>14</v>
      </c>
    </row>
    <row r="7847" spans="1:6">
      <c r="A7847" s="158"/>
      <c r="B7847" s="154">
        <f>'[1]New Statement'!G487</f>
        <v>149120306</v>
      </c>
      <c r="C7847" s="155" t="str">
        <f>'[2]Rural Area'!D478</f>
        <v>تاج کالونی</v>
      </c>
      <c r="D7847" s="979"/>
      <c r="E7847" s="979"/>
      <c r="F7847" s="981"/>
    </row>
    <row r="7848" spans="1:6">
      <c r="A7848" s="158"/>
      <c r="B7848" s="156"/>
      <c r="C7848" s="157"/>
      <c r="D7848" s="979"/>
      <c r="E7848" s="979"/>
      <c r="F7848" s="981"/>
    </row>
    <row r="7849" spans="1:6">
      <c r="A7849" s="158"/>
      <c r="B7849" s="154">
        <f>'[1]New Statement'!G488</f>
        <v>149120401</v>
      </c>
      <c r="C7849" s="155" t="str">
        <f>'[2]Rural Area'!D479</f>
        <v xml:space="preserve">مصطفٰی آباد </v>
      </c>
      <c r="D7849" s="984" t="s">
        <v>1021</v>
      </c>
      <c r="E7849" s="984" t="s">
        <v>2889</v>
      </c>
      <c r="F7849" s="983">
        <v>15</v>
      </c>
    </row>
    <row r="7850" spans="1:6">
      <c r="A7850" s="158"/>
      <c r="B7850" s="154">
        <f>'[1]New Statement'!G490</f>
        <v>149120403</v>
      </c>
      <c r="C7850" s="155" t="str">
        <f>'[2]Rural Area'!D481</f>
        <v xml:space="preserve">مصطفٰی آباد </v>
      </c>
      <c r="D7850" s="979"/>
      <c r="E7850" s="979"/>
      <c r="F7850" s="977"/>
    </row>
    <row r="7851" spans="1:6">
      <c r="A7851" s="158"/>
      <c r="B7851" s="156"/>
      <c r="C7851" s="157"/>
      <c r="D7851" s="979"/>
      <c r="E7851" s="979"/>
      <c r="F7851" s="977"/>
    </row>
    <row r="7852" spans="1:6">
      <c r="A7852" s="158"/>
      <c r="B7852" s="154">
        <f>'[1]New Statement'!G488</f>
        <v>149120401</v>
      </c>
      <c r="C7852" s="155" t="str">
        <f>'[2]Rural Area'!D479</f>
        <v xml:space="preserve">مصطفٰی آباد </v>
      </c>
      <c r="D7852" s="982" t="s">
        <v>1022</v>
      </c>
      <c r="E7852" s="982" t="s">
        <v>2889</v>
      </c>
      <c r="F7852" s="981">
        <v>16</v>
      </c>
    </row>
    <row r="7853" spans="1:6">
      <c r="A7853" s="158"/>
      <c r="B7853" s="154">
        <f>'[1]New Statement'!G490</f>
        <v>149120403</v>
      </c>
      <c r="C7853" s="155" t="str">
        <f>'[2]Rural Area'!D481</f>
        <v xml:space="preserve">مصطفٰی آباد </v>
      </c>
      <c r="D7853" s="982"/>
      <c r="E7853" s="982"/>
      <c r="F7853" s="981"/>
    </row>
    <row r="7854" spans="1:6">
      <c r="A7854" s="158"/>
      <c r="B7854" s="158"/>
      <c r="C7854" s="158"/>
      <c r="D7854" s="982"/>
      <c r="E7854" s="982"/>
      <c r="F7854" s="981"/>
    </row>
    <row r="7855" spans="1:6">
      <c r="A7855" s="158"/>
      <c r="B7855" s="154">
        <f>'[1]New Statement'!G489</f>
        <v>149120402</v>
      </c>
      <c r="C7855" s="155" t="str">
        <f>'[2]Rural Area'!D480</f>
        <v xml:space="preserve">مصطفٰی آباد </v>
      </c>
      <c r="D7855" s="982" t="s">
        <v>1021</v>
      </c>
      <c r="E7855" s="982" t="s">
        <v>2889</v>
      </c>
      <c r="F7855" s="981">
        <v>17</v>
      </c>
    </row>
    <row r="7856" spans="1:6" ht="31.5">
      <c r="A7856" s="158"/>
      <c r="B7856" s="154">
        <f>'[1]New Statement'!G491</f>
        <v>149120404</v>
      </c>
      <c r="C7856" s="155" t="str">
        <f>'[2]Rural Area'!D482</f>
        <v>مصطفٰی آباد  گلی نمبر 8،9،10</v>
      </c>
      <c r="D7856" s="982"/>
      <c r="E7856" s="982"/>
      <c r="F7856" s="981"/>
    </row>
    <row r="7857" spans="1:6">
      <c r="A7857" s="158"/>
      <c r="B7857" s="154">
        <f>'[1]New Statement'!G492</f>
        <v>149120501</v>
      </c>
      <c r="C7857" s="155" t="str">
        <f>'[2]Rural Area'!D483</f>
        <v>رحمٰن پورہ، مصطفٰی آباد</v>
      </c>
      <c r="D7857" s="982"/>
      <c r="E7857" s="982"/>
      <c r="F7857" s="981"/>
    </row>
    <row r="7858" spans="1:6">
      <c r="A7858" s="158"/>
      <c r="B7858" s="156"/>
      <c r="C7858" s="157"/>
      <c r="D7858" s="982"/>
      <c r="E7858" s="982"/>
      <c r="F7858" s="981"/>
    </row>
    <row r="7859" spans="1:6">
      <c r="A7859" s="158"/>
      <c r="B7859" s="154">
        <f>'[1]New Statement'!G489</f>
        <v>149120402</v>
      </c>
      <c r="C7859" s="155" t="str">
        <f>'[2]Rural Area'!D480</f>
        <v xml:space="preserve">مصطفٰی آباد </v>
      </c>
      <c r="D7859" s="984" t="s">
        <v>1022</v>
      </c>
      <c r="E7859" s="984" t="s">
        <v>2889</v>
      </c>
      <c r="F7859" s="981">
        <v>18</v>
      </c>
    </row>
    <row r="7860" spans="1:6" ht="31.5">
      <c r="A7860" s="158"/>
      <c r="B7860" s="154">
        <f>'[1]New Statement'!G491</f>
        <v>149120404</v>
      </c>
      <c r="C7860" s="155" t="str">
        <f>'[2]Rural Area'!D482</f>
        <v>مصطفٰی آباد  گلی نمبر 8،9،10</v>
      </c>
      <c r="D7860" s="979"/>
      <c r="E7860" s="979"/>
      <c r="F7860" s="981"/>
    </row>
    <row r="7861" spans="1:6">
      <c r="A7861" s="158"/>
      <c r="B7861" s="154">
        <f>'[1]New Statement'!G492</f>
        <v>149120501</v>
      </c>
      <c r="C7861" s="155" t="str">
        <f>'[2]Rural Area'!D483</f>
        <v>رحمٰن پورہ، مصطفٰی آباد</v>
      </c>
      <c r="D7861" s="979"/>
      <c r="E7861" s="979"/>
      <c r="F7861" s="981"/>
    </row>
    <row r="7862" spans="1:6">
      <c r="A7862" s="158"/>
      <c r="B7862" s="156"/>
      <c r="C7862" s="157"/>
      <c r="D7862" s="980"/>
      <c r="E7862" s="980"/>
      <c r="F7862" s="981"/>
    </row>
    <row r="7863" spans="1:6">
      <c r="A7863" s="158"/>
      <c r="B7863" s="154">
        <f>'[1]New Statement'!G493</f>
        <v>149120502</v>
      </c>
      <c r="C7863" s="155" t="str">
        <f>'[2]Rural Area'!D484</f>
        <v xml:space="preserve">رحمٰن پورہ </v>
      </c>
      <c r="D7863" s="982" t="s">
        <v>1021</v>
      </c>
      <c r="E7863" s="982" t="s">
        <v>2890</v>
      </c>
      <c r="F7863" s="981">
        <v>19</v>
      </c>
    </row>
    <row r="7864" spans="1:6">
      <c r="A7864" s="158"/>
      <c r="B7864" s="154">
        <f>'[1]New Statement'!G494</f>
        <v>149120503</v>
      </c>
      <c r="C7864" s="155" t="str">
        <f>'[2]Rural Area'!D485</f>
        <v>اسلام نگر فلیٹ</v>
      </c>
      <c r="D7864" s="982"/>
      <c r="E7864" s="982"/>
      <c r="F7864" s="981"/>
    </row>
    <row r="7865" spans="1:6">
      <c r="A7865" s="158"/>
      <c r="B7865" s="156"/>
      <c r="C7865" s="157"/>
      <c r="D7865" s="982"/>
      <c r="E7865" s="982"/>
      <c r="F7865" s="981"/>
    </row>
    <row r="7866" spans="1:6">
      <c r="A7866" s="158"/>
      <c r="B7866" s="154">
        <f>'[1]New Statement'!G493</f>
        <v>149120502</v>
      </c>
      <c r="C7866" s="155" t="str">
        <f>'[2]Rural Area'!D484</f>
        <v xml:space="preserve">رحمٰن پورہ </v>
      </c>
      <c r="D7866" s="982" t="s">
        <v>1022</v>
      </c>
      <c r="E7866" s="982" t="s">
        <v>2890</v>
      </c>
      <c r="F7866" s="981">
        <v>20</v>
      </c>
    </row>
    <row r="7867" spans="1:6">
      <c r="A7867" s="158"/>
      <c r="B7867" s="154">
        <f>'[1]New Statement'!G494</f>
        <v>149120503</v>
      </c>
      <c r="C7867" s="155" t="str">
        <f>'[2]Rural Area'!D485</f>
        <v>اسلام نگر فلیٹ</v>
      </c>
      <c r="D7867" s="982"/>
      <c r="E7867" s="982"/>
      <c r="F7867" s="981"/>
    </row>
    <row r="7868" spans="1:6">
      <c r="A7868" s="158"/>
      <c r="B7868" s="156"/>
      <c r="C7868" s="157"/>
      <c r="D7868" s="982"/>
      <c r="E7868" s="982"/>
      <c r="F7868" s="981"/>
    </row>
    <row r="7869" spans="1:6">
      <c r="A7869" s="158"/>
      <c r="B7869" s="154">
        <f>'[1]New Statement'!G495</f>
        <v>149120601</v>
      </c>
      <c r="C7869" s="155" t="str">
        <f>'[2]Rural Area'!D486</f>
        <v xml:space="preserve">افشاں کالونی </v>
      </c>
      <c r="D7869" s="982" t="s">
        <v>1021</v>
      </c>
      <c r="E7869" s="982" t="s">
        <v>2891</v>
      </c>
      <c r="F7869" s="981">
        <v>21</v>
      </c>
    </row>
    <row r="7870" spans="1:6">
      <c r="A7870" s="158"/>
      <c r="B7870" s="154">
        <f>'[1]New Statement'!G496</f>
        <v>149120602</v>
      </c>
      <c r="C7870" s="155" t="str">
        <f>'[2]Rural Area'!D487</f>
        <v xml:space="preserve">رفیق کالونی آفیسر کالونی </v>
      </c>
      <c r="D7870" s="982"/>
      <c r="E7870" s="982"/>
      <c r="F7870" s="981"/>
    </row>
    <row r="7871" spans="1:6">
      <c r="A7871" s="158"/>
      <c r="B7871" s="154">
        <f>'[1]New Statement'!G497</f>
        <v>149120603</v>
      </c>
      <c r="C7871" s="155" t="str">
        <f>'[2]Rural Area'!D488</f>
        <v>رفیق کالونی علی گڑھ</v>
      </c>
      <c r="D7871" s="982"/>
      <c r="E7871" s="982"/>
      <c r="F7871" s="981"/>
    </row>
    <row r="7872" spans="1:6">
      <c r="A7872" s="158"/>
      <c r="B7872" s="154">
        <f>'[1]New Statement'!G498</f>
        <v>149120604</v>
      </c>
      <c r="C7872" s="155" t="str">
        <f>'[2]Rural Area'!D489</f>
        <v>اسلام نگر گلی نمبر 9</v>
      </c>
      <c r="D7872" s="982"/>
      <c r="E7872" s="982"/>
      <c r="F7872" s="981"/>
    </row>
    <row r="7873" spans="1:6">
      <c r="A7873" s="158"/>
      <c r="B7873" s="156"/>
      <c r="C7873" s="157"/>
      <c r="D7873" s="982"/>
      <c r="E7873" s="982"/>
      <c r="F7873" s="981"/>
    </row>
    <row r="7874" spans="1:6">
      <c r="A7874" s="158"/>
      <c r="B7874" s="154">
        <f>'[1]New Statement'!G495</f>
        <v>149120601</v>
      </c>
      <c r="C7874" s="155" t="str">
        <f>'[2]Rural Area'!D486</f>
        <v xml:space="preserve">افشاں کالونی </v>
      </c>
      <c r="D7874" s="982" t="s">
        <v>1022</v>
      </c>
      <c r="E7874" s="982" t="s">
        <v>2892</v>
      </c>
      <c r="F7874" s="981">
        <v>22</v>
      </c>
    </row>
    <row r="7875" spans="1:6">
      <c r="A7875" s="158"/>
      <c r="B7875" s="154">
        <f>'[1]New Statement'!G496</f>
        <v>149120602</v>
      </c>
      <c r="C7875" s="155" t="str">
        <f>'[2]Rural Area'!D487</f>
        <v xml:space="preserve">رفیق کالونی آفیسر کالونی </v>
      </c>
      <c r="D7875" s="982"/>
      <c r="E7875" s="982"/>
      <c r="F7875" s="981"/>
    </row>
    <row r="7876" spans="1:6">
      <c r="A7876" s="158"/>
      <c r="B7876" s="154">
        <f>'[1]New Statement'!G497</f>
        <v>149120603</v>
      </c>
      <c r="C7876" s="155" t="str">
        <f>'[2]Rural Area'!D488</f>
        <v>رفیق کالونی علی گڑھ</v>
      </c>
      <c r="D7876" s="982"/>
      <c r="E7876" s="982"/>
      <c r="F7876" s="981"/>
    </row>
    <row r="7877" spans="1:6">
      <c r="A7877" s="158"/>
      <c r="B7877" s="154">
        <f>'[1]New Statement'!G498</f>
        <v>149120604</v>
      </c>
      <c r="C7877" s="155" t="str">
        <f>'[2]Rural Area'!D489</f>
        <v>اسلام نگر گلی نمبر 9</v>
      </c>
      <c r="D7877" s="982"/>
      <c r="E7877" s="982"/>
      <c r="F7877" s="981"/>
    </row>
    <row r="7878" spans="1:6">
      <c r="A7878" s="158"/>
      <c r="B7878" s="156"/>
      <c r="C7878" s="157"/>
      <c r="D7878" s="982"/>
      <c r="E7878" s="982"/>
      <c r="F7878" s="981"/>
    </row>
    <row r="7879" spans="1:6" ht="31.5">
      <c r="A7879" s="158"/>
      <c r="B7879" s="154">
        <f>'[1]New Statement'!G501</f>
        <v>149130101</v>
      </c>
      <c r="C7879" s="155" t="str">
        <f>'[2]Rural Area'!D491</f>
        <v>اسلام نگر گلی نمبر 15،16،17</v>
      </c>
      <c r="D7879" s="982" t="s">
        <v>1021</v>
      </c>
      <c r="E7879" s="982" t="s">
        <v>2893</v>
      </c>
      <c r="F7879" s="981">
        <v>23</v>
      </c>
    </row>
    <row r="7880" spans="1:6">
      <c r="A7880" s="158"/>
      <c r="B7880" s="154">
        <f>'[1]New Statement'!G502</f>
        <v>149130102</v>
      </c>
      <c r="C7880" s="155" t="str">
        <f>'[2]Rural Area'!D492</f>
        <v>اسلام نگر</v>
      </c>
      <c r="D7880" s="982"/>
      <c r="E7880" s="982"/>
      <c r="F7880" s="981"/>
    </row>
    <row r="7881" spans="1:6">
      <c r="A7881" s="158"/>
      <c r="B7881" s="154">
        <f>'[1]New Statement'!G503</f>
        <v>149130103</v>
      </c>
      <c r="C7881" s="155" t="str">
        <f>'[2]Rural Area'!D493</f>
        <v>اسلام نگر</v>
      </c>
      <c r="D7881" s="982"/>
      <c r="E7881" s="982"/>
      <c r="F7881" s="981"/>
    </row>
    <row r="7882" spans="1:6">
      <c r="A7882" s="158"/>
      <c r="B7882" s="156"/>
      <c r="C7882" s="157"/>
      <c r="D7882" s="982"/>
      <c r="E7882" s="982"/>
      <c r="F7882" s="981"/>
    </row>
    <row r="7883" spans="1:6" ht="31.5">
      <c r="A7883" s="158"/>
      <c r="B7883" s="154">
        <f>'[1]New Statement'!G501</f>
        <v>149130101</v>
      </c>
      <c r="C7883" s="155" t="str">
        <f>'[2]Rural Area'!D491</f>
        <v>اسلام نگر گلی نمبر 15،16،17</v>
      </c>
      <c r="D7883" s="982" t="s">
        <v>1022</v>
      </c>
      <c r="E7883" s="982" t="s">
        <v>2893</v>
      </c>
      <c r="F7883" s="981">
        <v>24</v>
      </c>
    </row>
    <row r="7884" spans="1:6">
      <c r="A7884" s="158"/>
      <c r="B7884" s="154">
        <f>'[1]New Statement'!G502</f>
        <v>149130102</v>
      </c>
      <c r="C7884" s="155" t="str">
        <f>'[2]Rural Area'!D492</f>
        <v>اسلام نگر</v>
      </c>
      <c r="D7884" s="979"/>
      <c r="E7884" s="979"/>
      <c r="F7884" s="981"/>
    </row>
    <row r="7885" spans="1:6">
      <c r="A7885" s="158"/>
      <c r="B7885" s="154">
        <f>'[1]New Statement'!G503</f>
        <v>149130103</v>
      </c>
      <c r="C7885" s="155" t="str">
        <f>'[2]Rural Area'!D493</f>
        <v>اسلام نگر</v>
      </c>
      <c r="D7885" s="979"/>
      <c r="E7885" s="979"/>
      <c r="F7885" s="981"/>
    </row>
    <row r="7886" spans="1:6">
      <c r="A7886" s="158"/>
      <c r="B7886" s="156"/>
      <c r="C7886" s="157"/>
      <c r="D7886" s="980"/>
      <c r="E7886" s="980"/>
      <c r="F7886" s="981"/>
    </row>
    <row r="7887" spans="1:6">
      <c r="A7887" s="158"/>
      <c r="B7887" s="154">
        <f>'[1]New Statement'!G504</f>
        <v>149130104</v>
      </c>
      <c r="C7887" s="155" t="str">
        <f>'[2]Rural Area'!D494</f>
        <v>اسلام نگر</v>
      </c>
      <c r="D7887" s="982" t="s">
        <v>1021</v>
      </c>
      <c r="E7887" s="982" t="s">
        <v>2894</v>
      </c>
      <c r="F7887" s="981">
        <v>25</v>
      </c>
    </row>
    <row r="7888" spans="1:6">
      <c r="A7888" s="158"/>
      <c r="B7888" s="154">
        <f>'[1]New Statement'!G505</f>
        <v>149130105</v>
      </c>
      <c r="C7888" s="155" t="str">
        <f>'[2]Rural Area'!D495</f>
        <v>اسلام نگر</v>
      </c>
      <c r="D7888" s="982"/>
      <c r="E7888" s="982"/>
      <c r="F7888" s="981"/>
    </row>
    <row r="7889" spans="1:6">
      <c r="A7889" s="158"/>
      <c r="B7889" s="154">
        <f>'[1]New Statement'!G506</f>
        <v>149130106</v>
      </c>
      <c r="C7889" s="155" t="str">
        <f>'[2]Rural Area'!D496</f>
        <v>اسلام نگر</v>
      </c>
      <c r="D7889" s="982"/>
      <c r="E7889" s="982"/>
      <c r="F7889" s="981"/>
    </row>
    <row r="7890" spans="1:6">
      <c r="A7890" s="158"/>
      <c r="B7890" s="156"/>
      <c r="C7890" s="157"/>
      <c r="D7890" s="982"/>
      <c r="E7890" s="982"/>
      <c r="F7890" s="981"/>
    </row>
    <row r="7891" spans="1:6">
      <c r="A7891" s="158"/>
      <c r="B7891" s="154">
        <f>'[1]New Statement'!G504</f>
        <v>149130104</v>
      </c>
      <c r="C7891" s="155" t="str">
        <f>'[2]Rural Area'!D494</f>
        <v>اسلام نگر</v>
      </c>
      <c r="D7891" s="982" t="s">
        <v>1022</v>
      </c>
      <c r="E7891" s="982" t="s">
        <v>2894</v>
      </c>
      <c r="F7891" s="981">
        <v>26</v>
      </c>
    </row>
    <row r="7892" spans="1:6">
      <c r="A7892" s="158"/>
      <c r="B7892" s="154">
        <f>'[1]New Statement'!G505</f>
        <v>149130105</v>
      </c>
      <c r="C7892" s="155" t="str">
        <f>'[2]Rural Area'!D495</f>
        <v>اسلام نگر</v>
      </c>
      <c r="D7892" s="982"/>
      <c r="E7892" s="982"/>
      <c r="F7892" s="981"/>
    </row>
    <row r="7893" spans="1:6">
      <c r="A7893" s="158"/>
      <c r="B7893" s="154">
        <f>'[1]New Statement'!G506</f>
        <v>149130106</v>
      </c>
      <c r="C7893" s="155" t="str">
        <f>'[2]Rural Area'!D496</f>
        <v>اسلام نگر</v>
      </c>
      <c r="D7893" s="982"/>
      <c r="E7893" s="982"/>
      <c r="F7893" s="981"/>
    </row>
    <row r="7894" spans="1:6">
      <c r="A7894" s="158"/>
      <c r="B7894" s="156"/>
      <c r="C7894" s="157"/>
      <c r="D7894" s="982"/>
      <c r="E7894" s="982"/>
      <c r="F7894" s="981"/>
    </row>
    <row r="7895" spans="1:6">
      <c r="A7895" s="158"/>
      <c r="B7895" s="154">
        <f>'[1]New Statement'!G507</f>
        <v>149130201</v>
      </c>
      <c r="C7895" s="155" t="str">
        <f>'[2]Rural Area'!D497</f>
        <v>اسلام نگر گلی نمبر 3</v>
      </c>
      <c r="D7895" s="982" t="s">
        <v>1021</v>
      </c>
      <c r="E7895" s="982" t="s">
        <v>2895</v>
      </c>
      <c r="F7895" s="981">
        <v>27</v>
      </c>
    </row>
    <row r="7896" spans="1:6">
      <c r="A7896" s="158"/>
      <c r="B7896" s="154">
        <f>'[1]New Statement'!G508</f>
        <v>149130202</v>
      </c>
      <c r="C7896" s="155" t="str">
        <f>'[2]Rural Area'!D498</f>
        <v>اسلام نگر جیل روڈ</v>
      </c>
      <c r="D7896" s="982"/>
      <c r="E7896" s="982"/>
      <c r="F7896" s="981"/>
    </row>
    <row r="7897" spans="1:6">
      <c r="A7897" s="158"/>
      <c r="B7897" s="154">
        <f>'[1]New Statement'!G509</f>
        <v>149130203</v>
      </c>
      <c r="C7897" s="155" t="str">
        <f>'[2]Rural Area'!D499</f>
        <v>اسلام نگر جیل روڈ</v>
      </c>
      <c r="D7897" s="982"/>
      <c r="E7897" s="982"/>
      <c r="F7897" s="981"/>
    </row>
    <row r="7898" spans="1:6">
      <c r="A7898" s="158"/>
      <c r="B7898" s="156"/>
      <c r="C7898" s="157"/>
      <c r="D7898" s="982"/>
      <c r="E7898" s="982"/>
      <c r="F7898" s="981"/>
    </row>
    <row r="7899" spans="1:6">
      <c r="A7899" s="158"/>
      <c r="B7899" s="154">
        <f>'[1]New Statement'!G507</f>
        <v>149130201</v>
      </c>
      <c r="C7899" s="155" t="str">
        <f>'[2]Rural Area'!D497</f>
        <v>اسلام نگر گلی نمبر 3</v>
      </c>
      <c r="D7899" s="982" t="s">
        <v>1022</v>
      </c>
      <c r="E7899" s="982" t="s">
        <v>2895</v>
      </c>
      <c r="F7899" s="981">
        <v>28</v>
      </c>
    </row>
    <row r="7900" spans="1:6">
      <c r="A7900" s="158"/>
      <c r="B7900" s="154">
        <f>'[1]New Statement'!G508</f>
        <v>149130202</v>
      </c>
      <c r="C7900" s="155" t="str">
        <f>'[2]Rural Area'!D498</f>
        <v>اسلام نگر جیل روڈ</v>
      </c>
      <c r="D7900" s="982"/>
      <c r="E7900" s="982"/>
      <c r="F7900" s="981"/>
    </row>
    <row r="7901" spans="1:6">
      <c r="A7901" s="158"/>
      <c r="B7901" s="154">
        <f>'[1]New Statement'!G509</f>
        <v>149130203</v>
      </c>
      <c r="C7901" s="155" t="str">
        <f>'[2]Rural Area'!D499</f>
        <v>اسلام نگر جیل روڈ</v>
      </c>
      <c r="D7901" s="982"/>
      <c r="E7901" s="982"/>
      <c r="F7901" s="981"/>
    </row>
    <row r="7902" spans="1:6">
      <c r="A7902" s="158"/>
      <c r="B7902" s="156"/>
      <c r="C7902" s="157"/>
      <c r="D7902" s="982"/>
      <c r="E7902" s="982"/>
      <c r="F7902" s="981"/>
    </row>
    <row r="7903" spans="1:6">
      <c r="A7903" s="158"/>
      <c r="B7903" s="154">
        <f>'[1]New Statement'!G510</f>
        <v>149130204</v>
      </c>
      <c r="C7903" s="155" t="str">
        <f>'[2]Rural Area'!D500</f>
        <v>اسلام نگر جیل روڈ</v>
      </c>
      <c r="D7903" s="982" t="s">
        <v>1021</v>
      </c>
      <c r="E7903" s="982" t="s">
        <v>2896</v>
      </c>
      <c r="F7903" s="981">
        <v>29</v>
      </c>
    </row>
    <row r="7904" spans="1:6">
      <c r="A7904" s="158"/>
      <c r="B7904" s="154">
        <f>'[1]New Statement'!G511</f>
        <v>149130205</v>
      </c>
      <c r="C7904" s="155" t="str">
        <f>'[2]Rural Area'!D501</f>
        <v>اسلام نگر گلی نمبر 2،3</v>
      </c>
      <c r="D7904" s="982"/>
      <c r="E7904" s="982"/>
      <c r="F7904" s="981"/>
    </row>
    <row r="7905" spans="1:6">
      <c r="A7905" s="158"/>
      <c r="B7905" s="154">
        <f>'[1]New Statement'!G512</f>
        <v>149130206</v>
      </c>
      <c r="C7905" s="155" t="str">
        <f>'[2]Rural Area'!D502</f>
        <v>اسلام نگر گلی نمبر 4،5</v>
      </c>
      <c r="D7905" s="982"/>
      <c r="E7905" s="982"/>
      <c r="F7905" s="981"/>
    </row>
    <row r="7906" spans="1:6">
      <c r="A7906" s="158"/>
      <c r="B7906" s="154">
        <f>'[1]New Statement'!G513</f>
        <v>149130207</v>
      </c>
      <c r="C7906" s="155" t="str">
        <f>'[2]Rural Area'!D503</f>
        <v>اسلام نگر گلی نمبر 6،7</v>
      </c>
      <c r="D7906" s="982"/>
      <c r="E7906" s="982"/>
      <c r="F7906" s="981"/>
    </row>
    <row r="7907" spans="1:6">
      <c r="A7907" s="158"/>
      <c r="B7907" s="156"/>
      <c r="C7907" s="157"/>
      <c r="D7907" s="982"/>
      <c r="E7907" s="982"/>
      <c r="F7907" s="981"/>
    </row>
    <row r="7908" spans="1:6">
      <c r="A7908" s="158"/>
      <c r="B7908" s="154">
        <f>'[1]New Statement'!G510</f>
        <v>149130204</v>
      </c>
      <c r="C7908" s="155" t="str">
        <f>'[2]Rural Area'!D500</f>
        <v>اسلام نگر جیل روڈ</v>
      </c>
      <c r="D7908" s="982" t="s">
        <v>1022</v>
      </c>
      <c r="E7908" s="982" t="s">
        <v>2895</v>
      </c>
      <c r="F7908" s="981">
        <v>30</v>
      </c>
    </row>
    <row r="7909" spans="1:6">
      <c r="A7909" s="158"/>
      <c r="B7909" s="154">
        <f>'[1]New Statement'!G511</f>
        <v>149130205</v>
      </c>
      <c r="C7909" s="155" t="str">
        <f>'[2]Rural Area'!D501</f>
        <v>اسلام نگر گلی نمبر 2،3</v>
      </c>
      <c r="D7909" s="982"/>
      <c r="E7909" s="982"/>
      <c r="F7909" s="981"/>
    </row>
    <row r="7910" spans="1:6">
      <c r="A7910" s="158"/>
      <c r="B7910" s="154">
        <f>'[1]New Statement'!G512</f>
        <v>149130206</v>
      </c>
      <c r="C7910" s="155" t="str">
        <f>'[2]Rural Area'!D502</f>
        <v>اسلام نگر گلی نمبر 4،5</v>
      </c>
      <c r="D7910" s="982"/>
      <c r="E7910" s="982"/>
      <c r="F7910" s="981"/>
    </row>
    <row r="7911" spans="1:6">
      <c r="A7911" s="158"/>
      <c r="B7911" s="154">
        <f>'[1]New Statement'!G513</f>
        <v>149130207</v>
      </c>
      <c r="C7911" s="155" t="str">
        <f>'[2]Rural Area'!D503</f>
        <v>اسلام نگر گلی نمبر 6،7</v>
      </c>
      <c r="D7911" s="982"/>
      <c r="E7911" s="982"/>
      <c r="F7911" s="981"/>
    </row>
    <row r="7912" spans="1:6">
      <c r="A7912" s="158"/>
      <c r="B7912" s="156"/>
      <c r="C7912" s="157"/>
      <c r="D7912" s="982"/>
      <c r="E7912" s="982"/>
      <c r="F7912" s="981"/>
    </row>
    <row r="7913" spans="1:6">
      <c r="A7913" s="158"/>
      <c r="B7913" s="154">
        <f>'[1]New Statement'!G514</f>
        <v>149130301</v>
      </c>
      <c r="C7913" s="155" t="str">
        <f>'[2]Rural Area'!D504</f>
        <v xml:space="preserve">اسلام نگر </v>
      </c>
      <c r="D7913" s="982" t="s">
        <v>1021</v>
      </c>
      <c r="E7913" s="982" t="s">
        <v>2897</v>
      </c>
      <c r="F7913" s="981">
        <v>31</v>
      </c>
    </row>
    <row r="7914" spans="1:6">
      <c r="A7914" s="158"/>
      <c r="B7914" s="154">
        <f>'[1]New Statement'!G515</f>
        <v>149130302</v>
      </c>
      <c r="C7914" s="155" t="str">
        <f>'[2]Rural Area'!D505</f>
        <v xml:space="preserve">اسلام نگر </v>
      </c>
      <c r="D7914" s="982"/>
      <c r="E7914" s="982"/>
      <c r="F7914" s="981"/>
    </row>
    <row r="7915" spans="1:6">
      <c r="A7915" s="158"/>
      <c r="B7915" s="154">
        <f>'[1]New Statement'!G516</f>
        <v>149130303</v>
      </c>
      <c r="C7915" s="155" t="str">
        <f>'[2]Rural Area'!D506</f>
        <v xml:space="preserve">اسلام نگر </v>
      </c>
      <c r="D7915" s="982"/>
      <c r="E7915" s="982"/>
      <c r="F7915" s="981"/>
    </row>
    <row r="7916" spans="1:6">
      <c r="A7916" s="158"/>
      <c r="B7916" s="154">
        <f>'[1]New Statement'!G517</f>
        <v>149130304</v>
      </c>
      <c r="C7916" s="155" t="str">
        <f>'[2]Rural Area'!D507</f>
        <v xml:space="preserve">اسلام نگر </v>
      </c>
      <c r="D7916" s="982"/>
      <c r="E7916" s="982"/>
      <c r="F7916" s="981"/>
    </row>
    <row r="7917" spans="1:6">
      <c r="A7917" s="158"/>
      <c r="B7917" s="154">
        <f>'[1]New Statement'!G518</f>
        <v>149130305</v>
      </c>
      <c r="C7917" s="155" t="str">
        <f>'[2]Rural Area'!D508</f>
        <v>اسلام نگر نمبر 2</v>
      </c>
      <c r="D7917" s="982"/>
      <c r="E7917" s="982"/>
      <c r="F7917" s="981"/>
    </row>
    <row r="7918" spans="1:6">
      <c r="A7918" s="158"/>
      <c r="B7918" s="156"/>
      <c r="C7918" s="157"/>
      <c r="D7918" s="982"/>
      <c r="E7918" s="982"/>
      <c r="F7918" s="981"/>
    </row>
    <row r="7919" spans="1:6">
      <c r="A7919" s="158"/>
      <c r="B7919" s="154">
        <f>'[1]New Statement'!G514</f>
        <v>149130301</v>
      </c>
      <c r="C7919" s="155" t="str">
        <f>'[2]Rural Area'!D504</f>
        <v xml:space="preserve">اسلام نگر </v>
      </c>
      <c r="D7919" s="982" t="s">
        <v>1022</v>
      </c>
      <c r="E7919" s="982" t="s">
        <v>2898</v>
      </c>
      <c r="F7919" s="981">
        <v>32</v>
      </c>
    </row>
    <row r="7920" spans="1:6">
      <c r="A7920" s="158"/>
      <c r="B7920" s="154">
        <f>'[1]New Statement'!G515</f>
        <v>149130302</v>
      </c>
      <c r="C7920" s="155" t="str">
        <f>'[2]Rural Area'!D505</f>
        <v xml:space="preserve">اسلام نگر </v>
      </c>
      <c r="D7920" s="982"/>
      <c r="E7920" s="982"/>
      <c r="F7920" s="981"/>
    </row>
    <row r="7921" spans="1:6">
      <c r="A7921" s="158"/>
      <c r="B7921" s="154">
        <f>'[1]New Statement'!G516</f>
        <v>149130303</v>
      </c>
      <c r="C7921" s="155" t="str">
        <f>'[2]Rural Area'!D506</f>
        <v xml:space="preserve">اسلام نگر </v>
      </c>
      <c r="D7921" s="982"/>
      <c r="E7921" s="982"/>
      <c r="F7921" s="981"/>
    </row>
    <row r="7922" spans="1:6">
      <c r="A7922" s="158"/>
      <c r="B7922" s="154">
        <f>'[1]New Statement'!G517</f>
        <v>149130304</v>
      </c>
      <c r="C7922" s="155" t="str">
        <f>'[2]Rural Area'!D507</f>
        <v xml:space="preserve">اسلام نگر </v>
      </c>
      <c r="D7922" s="982"/>
      <c r="E7922" s="982"/>
      <c r="F7922" s="981"/>
    </row>
    <row r="7923" spans="1:6">
      <c r="A7923" s="158"/>
      <c r="B7923" s="154">
        <f>'[1]New Statement'!G518</f>
        <v>149130305</v>
      </c>
      <c r="C7923" s="155" t="str">
        <f>'[2]Rural Area'!D508</f>
        <v>اسلام نگر نمبر 2</v>
      </c>
      <c r="D7923" s="982"/>
      <c r="E7923" s="982"/>
      <c r="F7923" s="981"/>
    </row>
    <row r="7924" spans="1:6">
      <c r="A7924" s="158"/>
      <c r="B7924" s="156"/>
      <c r="C7924" s="157"/>
      <c r="D7924" s="982"/>
      <c r="E7924" s="982"/>
      <c r="F7924" s="981"/>
    </row>
    <row r="7925" spans="1:6">
      <c r="A7925" s="158"/>
      <c r="B7925" s="154">
        <f>'[1]New Statement'!G519</f>
        <v>149130401</v>
      </c>
      <c r="C7925" s="155" t="str">
        <f>'[2]Rural Area'!D509</f>
        <v>اسلام نگر گلی نمبر 12</v>
      </c>
      <c r="D7925" s="984" t="s">
        <v>1021</v>
      </c>
      <c r="E7925" s="984" t="s">
        <v>2899</v>
      </c>
      <c r="F7925" s="983">
        <v>33</v>
      </c>
    </row>
    <row r="7926" spans="1:6">
      <c r="A7926" s="158"/>
      <c r="B7926" s="154">
        <f>'[1]New Statement'!G520</f>
        <v>149130402</v>
      </c>
      <c r="C7926" s="155" t="str">
        <f>'[2]Rural Area'!D510</f>
        <v>اسلام نگر گلی نمبر 12</v>
      </c>
      <c r="D7926" s="979"/>
      <c r="E7926" s="979"/>
      <c r="F7926" s="977"/>
    </row>
    <row r="7927" spans="1:6">
      <c r="A7927" s="158"/>
      <c r="B7927" s="154">
        <f>'[1]New Statement'!G521</f>
        <v>149130403</v>
      </c>
      <c r="C7927" s="155" t="str">
        <f>'[2]Rural Area'!D511</f>
        <v>نیو سول لائن</v>
      </c>
      <c r="D7927" s="979"/>
      <c r="E7927" s="979"/>
      <c r="F7927" s="977"/>
    </row>
    <row r="7928" spans="1:6">
      <c r="A7928" s="158"/>
      <c r="B7928" s="156"/>
      <c r="C7928" s="157"/>
      <c r="D7928" s="979"/>
      <c r="E7928" s="979"/>
      <c r="F7928" s="977"/>
    </row>
    <row r="7929" spans="1:6">
      <c r="A7929" s="158"/>
      <c r="B7929" s="154">
        <f>'[1]New Statement'!G519</f>
        <v>149130401</v>
      </c>
      <c r="C7929" s="155" t="str">
        <f>'[2]Rural Area'!D509</f>
        <v>اسلام نگر گلی نمبر 12</v>
      </c>
      <c r="D7929" s="984" t="s">
        <v>1022</v>
      </c>
      <c r="E7929" s="984" t="s">
        <v>2899</v>
      </c>
      <c r="F7929" s="983">
        <v>34</v>
      </c>
    </row>
    <row r="7930" spans="1:6">
      <c r="A7930" s="158"/>
      <c r="B7930" s="154">
        <f>'[1]New Statement'!G520</f>
        <v>149130402</v>
      </c>
      <c r="C7930" s="155" t="str">
        <f>'[2]Rural Area'!D510</f>
        <v>اسلام نگر گلی نمبر 12</v>
      </c>
      <c r="D7930" s="979"/>
      <c r="E7930" s="979"/>
      <c r="F7930" s="977"/>
    </row>
    <row r="7931" spans="1:6">
      <c r="A7931" s="158"/>
      <c r="B7931" s="154">
        <f>'[1]New Statement'!G521</f>
        <v>149130403</v>
      </c>
      <c r="C7931" s="155" t="str">
        <f>'[2]Rural Area'!D511</f>
        <v>نیو سول لائن</v>
      </c>
      <c r="D7931" s="979"/>
      <c r="E7931" s="979"/>
      <c r="F7931" s="977"/>
    </row>
    <row r="7932" spans="1:6">
      <c r="A7932" s="163"/>
      <c r="B7932" s="156"/>
      <c r="C7932" s="157"/>
      <c r="D7932" s="979"/>
      <c r="E7932" s="979"/>
      <c r="F7932" s="977"/>
    </row>
    <row r="7933" spans="1:6">
      <c r="A7933" s="158"/>
      <c r="B7933" s="154">
        <f>'[1]New Statement'!G522</f>
        <v>149130404</v>
      </c>
      <c r="C7933" s="155" t="str">
        <f>'[2]Rural Area'!D512</f>
        <v>نیو سول لائن</v>
      </c>
      <c r="D7933" s="982" t="s">
        <v>1021</v>
      </c>
      <c r="E7933" s="982" t="s">
        <v>2899</v>
      </c>
      <c r="F7933" s="981">
        <v>35</v>
      </c>
    </row>
    <row r="7934" spans="1:6">
      <c r="A7934" s="158"/>
      <c r="B7934" s="154">
        <f>'[1]New Statement'!G523</f>
        <v>149130405</v>
      </c>
      <c r="C7934" s="155" t="str">
        <f>'[2]Rural Area'!D513</f>
        <v>نیو سول لائن</v>
      </c>
      <c r="D7934" s="982"/>
      <c r="E7934" s="982"/>
      <c r="F7934" s="981"/>
    </row>
    <row r="7935" spans="1:6">
      <c r="A7935" s="158"/>
      <c r="B7935" s="154">
        <f>'[1]New Statement'!G524</f>
        <v>149130406</v>
      </c>
      <c r="C7935" s="155" t="str">
        <f>'[2]Rural Area'!D514</f>
        <v>نیو سول لائن</v>
      </c>
      <c r="D7935" s="982"/>
      <c r="E7935" s="982"/>
      <c r="F7935" s="981"/>
    </row>
    <row r="7936" spans="1:6">
      <c r="A7936" s="158"/>
      <c r="B7936" s="158"/>
      <c r="C7936" s="158"/>
      <c r="D7936" s="982"/>
      <c r="E7936" s="982"/>
      <c r="F7936" s="981"/>
    </row>
    <row r="7937" spans="1:6">
      <c r="A7937" s="158"/>
      <c r="B7937" s="154">
        <f>'[1]New Statement'!G522</f>
        <v>149130404</v>
      </c>
      <c r="C7937" s="155" t="str">
        <f>'[2]Rural Area'!D512</f>
        <v>نیو سول لائن</v>
      </c>
      <c r="D7937" s="984" t="s">
        <v>1022</v>
      </c>
      <c r="E7937" s="984" t="s">
        <v>2899</v>
      </c>
      <c r="F7937" s="983">
        <v>36</v>
      </c>
    </row>
    <row r="7938" spans="1:6">
      <c r="A7938" s="158"/>
      <c r="B7938" s="154">
        <f>'[1]New Statement'!G523</f>
        <v>149130405</v>
      </c>
      <c r="C7938" s="155" t="str">
        <f>'[2]Rural Area'!D513</f>
        <v>نیو سول لائن</v>
      </c>
      <c r="D7938" s="979"/>
      <c r="E7938" s="979"/>
      <c r="F7938" s="977"/>
    </row>
    <row r="7939" spans="1:6">
      <c r="A7939" s="158"/>
      <c r="B7939" s="154">
        <f>'[1]New Statement'!G524</f>
        <v>149130406</v>
      </c>
      <c r="C7939" s="155" t="str">
        <f>'[2]Rural Area'!D514</f>
        <v>نیو سول لائن</v>
      </c>
      <c r="D7939" s="979"/>
      <c r="E7939" s="979"/>
      <c r="F7939" s="977"/>
    </row>
    <row r="7940" spans="1:6">
      <c r="A7940" s="158"/>
      <c r="B7940" s="156"/>
      <c r="C7940" s="157"/>
      <c r="D7940" s="979"/>
      <c r="E7940" s="979"/>
      <c r="F7940" s="977"/>
    </row>
    <row r="7941" spans="1:6" ht="31.5">
      <c r="A7941" s="158"/>
      <c r="B7941" s="154">
        <f>'[1]New Statement'!G525</f>
        <v>149130501</v>
      </c>
      <c r="C7941" s="155" t="str">
        <f>'[2]Rural Area'!D515</f>
        <v>نیو سول لائن سرگودھا روڈ</v>
      </c>
      <c r="D7941" s="984" t="s">
        <v>1021</v>
      </c>
      <c r="E7941" s="984" t="s">
        <v>2900</v>
      </c>
      <c r="F7941" s="983">
        <v>37</v>
      </c>
    </row>
    <row r="7942" spans="1:6" ht="31.5">
      <c r="A7942" s="158"/>
      <c r="B7942" s="154">
        <f>'[1]New Statement'!G526</f>
        <v>149130502</v>
      </c>
      <c r="C7942" s="155" t="str">
        <f>'[2]Rural Area'!D516</f>
        <v>نیو سول لائن سرگودھا روڈ</v>
      </c>
      <c r="D7942" s="979"/>
      <c r="E7942" s="979"/>
      <c r="F7942" s="977"/>
    </row>
    <row r="7943" spans="1:6" ht="31.5">
      <c r="A7943" s="158"/>
      <c r="B7943" s="154">
        <f>'[1]New Statement'!G527</f>
        <v>149130503</v>
      </c>
      <c r="C7943" s="155" t="str">
        <f>'[2]Rural Area'!D517</f>
        <v>نیو سول لائن سرگودھا روڈ</v>
      </c>
      <c r="D7943" s="979"/>
      <c r="E7943" s="979"/>
      <c r="F7943" s="977"/>
    </row>
    <row r="7944" spans="1:6">
      <c r="A7944" s="158"/>
      <c r="B7944" s="156"/>
      <c r="C7944" s="157"/>
      <c r="D7944" s="979"/>
      <c r="E7944" s="979"/>
      <c r="F7944" s="977"/>
    </row>
    <row r="7945" spans="1:6" ht="31.5">
      <c r="A7945" s="158"/>
      <c r="B7945" s="154">
        <f>'[1]New Statement'!G525</f>
        <v>149130501</v>
      </c>
      <c r="C7945" s="155" t="str">
        <f>'[2]Rural Area'!D515</f>
        <v>نیو سول لائن سرگودھا روڈ</v>
      </c>
      <c r="D7945" s="984" t="s">
        <v>1022</v>
      </c>
      <c r="E7945" s="984" t="s">
        <v>2901</v>
      </c>
      <c r="F7945" s="983">
        <v>38</v>
      </c>
    </row>
    <row r="7946" spans="1:6" ht="31.5">
      <c r="A7946" s="158"/>
      <c r="B7946" s="154">
        <f>'[1]New Statement'!G526</f>
        <v>149130502</v>
      </c>
      <c r="C7946" s="155" t="str">
        <f>'[2]Rural Area'!D516</f>
        <v>نیو سول لائن سرگودھا روڈ</v>
      </c>
      <c r="D7946" s="979"/>
      <c r="E7946" s="979"/>
      <c r="F7946" s="977"/>
    </row>
    <row r="7947" spans="1:6" ht="31.5">
      <c r="A7947" s="158"/>
      <c r="B7947" s="154">
        <f>'[1]New Statement'!G527</f>
        <v>149130503</v>
      </c>
      <c r="C7947" s="155" t="str">
        <f>'[2]Rural Area'!D517</f>
        <v>نیو سول لائن سرگودھا روڈ</v>
      </c>
      <c r="D7947" s="979"/>
      <c r="E7947" s="979"/>
      <c r="F7947" s="977"/>
    </row>
    <row r="7948" spans="1:6">
      <c r="A7948" s="158"/>
      <c r="B7948" s="156"/>
      <c r="C7948" s="157"/>
      <c r="D7948" s="979"/>
      <c r="E7948" s="979"/>
      <c r="F7948" s="978"/>
    </row>
    <row r="7949" spans="1:6" ht="31.5">
      <c r="A7949" s="158"/>
      <c r="B7949" s="154">
        <f>'[1]New Statement'!G528</f>
        <v>149130504</v>
      </c>
      <c r="C7949" s="155" t="str">
        <f>'[2]Rural Area'!D518</f>
        <v>نیو سول لائن سرگودھا روڈ</v>
      </c>
      <c r="D7949" s="982" t="s">
        <v>1021</v>
      </c>
      <c r="E7949" s="982" t="s">
        <v>2900</v>
      </c>
      <c r="F7949" s="981">
        <v>39</v>
      </c>
    </row>
    <row r="7950" spans="1:6" ht="31.5">
      <c r="A7950" s="158"/>
      <c r="B7950" s="154">
        <f>'[1]New Statement'!G529</f>
        <v>149130505</v>
      </c>
      <c r="C7950" s="155" t="str">
        <f>'[2]Rural Area'!D519</f>
        <v>نیو سول لائن سرگودھا روڈ</v>
      </c>
      <c r="D7950" s="982"/>
      <c r="E7950" s="982"/>
      <c r="F7950" s="981"/>
    </row>
    <row r="7951" spans="1:6" ht="31.5">
      <c r="A7951" s="158"/>
      <c r="B7951" s="154">
        <f>'[1]New Statement'!G530</f>
        <v>149130506</v>
      </c>
      <c r="C7951" s="155" t="str">
        <f>'[2]Rural Area'!D520</f>
        <v>نیو سول لائن سرگودھا روڈ</v>
      </c>
      <c r="D7951" s="982"/>
      <c r="E7951" s="982"/>
      <c r="F7951" s="981"/>
    </row>
    <row r="7952" spans="1:6" ht="31.5">
      <c r="A7952" s="158"/>
      <c r="B7952" s="154">
        <f>'[1]New Statement'!G531</f>
        <v>149130507</v>
      </c>
      <c r="C7952" s="155" t="str">
        <f>'[2]Rural Area'!D521</f>
        <v>نیو سول لائن سرگودھا روڈ</v>
      </c>
      <c r="D7952" s="982"/>
      <c r="E7952" s="982"/>
      <c r="F7952" s="981"/>
    </row>
    <row r="7953" spans="1:6">
      <c r="A7953" s="158"/>
      <c r="B7953" s="156"/>
      <c r="C7953" s="157"/>
      <c r="D7953" s="982"/>
      <c r="E7953" s="982"/>
      <c r="F7953" s="981"/>
    </row>
    <row r="7954" spans="1:6" ht="31.5">
      <c r="A7954" s="158"/>
      <c r="B7954" s="154">
        <f>'[1]New Statement'!G528</f>
        <v>149130504</v>
      </c>
      <c r="C7954" s="155" t="str">
        <f>'[2]Rural Area'!D518</f>
        <v>نیو سول لائن سرگودھا روڈ</v>
      </c>
      <c r="D7954" s="984" t="s">
        <v>1022</v>
      </c>
      <c r="E7954" s="984" t="s">
        <v>2901</v>
      </c>
      <c r="F7954" s="983">
        <v>40</v>
      </c>
    </row>
    <row r="7955" spans="1:6" ht="31.5">
      <c r="A7955" s="158"/>
      <c r="B7955" s="154">
        <f>'[1]New Statement'!G529</f>
        <v>149130505</v>
      </c>
      <c r="C7955" s="155" t="str">
        <f>'[2]Rural Area'!D519</f>
        <v>نیو سول لائن سرگودھا روڈ</v>
      </c>
      <c r="D7955" s="979"/>
      <c r="E7955" s="979"/>
      <c r="F7955" s="977"/>
    </row>
    <row r="7956" spans="1:6" ht="31.5">
      <c r="A7956" s="158"/>
      <c r="B7956" s="154">
        <f>'[1]New Statement'!G530</f>
        <v>149130506</v>
      </c>
      <c r="C7956" s="155" t="str">
        <f>'[2]Rural Area'!D520</f>
        <v>نیو سول لائن سرگودھا روڈ</v>
      </c>
      <c r="D7956" s="979"/>
      <c r="E7956" s="979"/>
      <c r="F7956" s="977"/>
    </row>
    <row r="7957" spans="1:6" ht="31.5">
      <c r="A7957" s="158"/>
      <c r="B7957" s="154">
        <f>'[1]New Statement'!G531</f>
        <v>149130507</v>
      </c>
      <c r="C7957" s="155" t="str">
        <f>'[2]Rural Area'!D521</f>
        <v>نیو سول لائن سرگودھا روڈ</v>
      </c>
      <c r="D7957" s="979"/>
      <c r="E7957" s="979"/>
      <c r="F7957" s="977"/>
    </row>
    <row r="7958" spans="1:6">
      <c r="A7958" s="158"/>
      <c r="B7958" s="156"/>
      <c r="C7958" s="157"/>
      <c r="D7958" s="980"/>
      <c r="E7958" s="980"/>
      <c r="F7958" s="978"/>
    </row>
    <row r="7959" spans="1:6">
      <c r="A7959" s="158"/>
      <c r="B7959" s="154">
        <f>'[1]New Statement'!G534</f>
        <v>149140101</v>
      </c>
      <c r="C7959" s="155" t="str">
        <f>'[2]Rural Area'!D523</f>
        <v xml:space="preserve">بلال گنج ہجویری ٹاؤن </v>
      </c>
      <c r="D7959" s="982" t="s">
        <v>1021</v>
      </c>
      <c r="E7959" s="982" t="s">
        <v>2902</v>
      </c>
      <c r="F7959" s="981">
        <v>41</v>
      </c>
    </row>
    <row r="7960" spans="1:6">
      <c r="A7960" s="158"/>
      <c r="B7960" s="154">
        <f>'[1]New Statement'!G535</f>
        <v>149140102</v>
      </c>
      <c r="C7960" s="155" t="str">
        <f>'[2]Rural Area'!D524</f>
        <v xml:space="preserve">بلال گنج ہجویری ٹاؤن </v>
      </c>
      <c r="D7960" s="982"/>
      <c r="E7960" s="982"/>
      <c r="F7960" s="981"/>
    </row>
    <row r="7961" spans="1:6">
      <c r="A7961" s="158"/>
      <c r="B7961" s="154">
        <f>'[1]New Statement'!G536</f>
        <v>149140103</v>
      </c>
      <c r="C7961" s="155" t="str">
        <f>'[2]Rural Area'!D525</f>
        <v xml:space="preserve">ہجویری ٹاؤن </v>
      </c>
      <c r="D7961" s="982"/>
      <c r="E7961" s="982"/>
      <c r="F7961" s="981"/>
    </row>
    <row r="7962" spans="1:6">
      <c r="A7962" s="158"/>
      <c r="B7962" s="154">
        <f>'[1]New Statement'!G537</f>
        <v>149140104</v>
      </c>
      <c r="C7962" s="155" t="str">
        <f>'[2]Rural Area'!D526</f>
        <v xml:space="preserve">ہجویری ٹاؤن </v>
      </c>
      <c r="D7962" s="982"/>
      <c r="E7962" s="982"/>
      <c r="F7962" s="981"/>
    </row>
    <row r="7963" spans="1:6">
      <c r="A7963" s="158"/>
      <c r="B7963" s="154">
        <f>'[1]New Statement'!G538</f>
        <v>149140105</v>
      </c>
      <c r="C7963" s="155" t="str">
        <f>'[2]Rural Area'!D527</f>
        <v xml:space="preserve">ہجویری ٹاؤن </v>
      </c>
      <c r="D7963" s="982"/>
      <c r="E7963" s="982"/>
      <c r="F7963" s="981"/>
    </row>
    <row r="7964" spans="1:6">
      <c r="A7964" s="158"/>
      <c r="B7964" s="156"/>
      <c r="C7964" s="157"/>
      <c r="D7964" s="982"/>
      <c r="E7964" s="982"/>
      <c r="F7964" s="981"/>
    </row>
    <row r="7965" spans="1:6">
      <c r="A7965" s="158"/>
      <c r="B7965" s="154">
        <f>'[1]New Statement'!G534</f>
        <v>149140101</v>
      </c>
      <c r="C7965" s="155" t="str">
        <f>'[2]Rural Area'!D523</f>
        <v xml:space="preserve">بلال گنج ہجویری ٹاؤن </v>
      </c>
      <c r="D7965" s="982" t="s">
        <v>1022</v>
      </c>
      <c r="E7965" s="982" t="s">
        <v>2903</v>
      </c>
      <c r="F7965" s="981">
        <v>42</v>
      </c>
    </row>
    <row r="7966" spans="1:6">
      <c r="A7966" s="158"/>
      <c r="B7966" s="154">
        <f>'[1]New Statement'!G535</f>
        <v>149140102</v>
      </c>
      <c r="C7966" s="155" t="str">
        <f>'[2]Rural Area'!D524</f>
        <v xml:space="preserve">بلال گنج ہجویری ٹاؤن </v>
      </c>
      <c r="D7966" s="982"/>
      <c r="E7966" s="982"/>
      <c r="F7966" s="981"/>
    </row>
    <row r="7967" spans="1:6">
      <c r="A7967" s="158"/>
      <c r="B7967" s="154">
        <f>'[1]New Statement'!G536</f>
        <v>149140103</v>
      </c>
      <c r="C7967" s="155" t="str">
        <f>'[2]Rural Area'!D525</f>
        <v xml:space="preserve">ہجویری ٹاؤن </v>
      </c>
      <c r="D7967" s="982"/>
      <c r="E7967" s="982"/>
      <c r="F7967" s="981"/>
    </row>
    <row r="7968" spans="1:6">
      <c r="A7968" s="158"/>
      <c r="B7968" s="154">
        <f>'[1]New Statement'!G537</f>
        <v>149140104</v>
      </c>
      <c r="C7968" s="155" t="str">
        <f>'[2]Rural Area'!D526</f>
        <v xml:space="preserve">ہجویری ٹاؤن </v>
      </c>
      <c r="D7968" s="982"/>
      <c r="E7968" s="982"/>
      <c r="F7968" s="981"/>
    </row>
    <row r="7969" spans="1:6">
      <c r="A7969" s="158"/>
      <c r="B7969" s="154">
        <f>'[1]New Statement'!G538</f>
        <v>149140105</v>
      </c>
      <c r="C7969" s="155" t="str">
        <f>'[2]Rural Area'!D527</f>
        <v xml:space="preserve">ہجویری ٹاؤن </v>
      </c>
      <c r="D7969" s="982"/>
      <c r="E7969" s="982"/>
      <c r="F7969" s="981"/>
    </row>
    <row r="7970" spans="1:6">
      <c r="A7970" s="158"/>
      <c r="B7970" s="156"/>
      <c r="C7970" s="157"/>
      <c r="D7970" s="982"/>
      <c r="E7970" s="982"/>
      <c r="F7970" s="981"/>
    </row>
    <row r="7971" spans="1:6">
      <c r="A7971" s="158"/>
      <c r="B7971" s="154">
        <f>'[1]New Statement'!G539</f>
        <v>149140201</v>
      </c>
      <c r="C7971" s="155" t="str">
        <f>'[2]Rural Area'!D528</f>
        <v xml:space="preserve">ہجویری ٹاؤن </v>
      </c>
      <c r="D7971" s="982" t="s">
        <v>1021</v>
      </c>
      <c r="E7971" s="982" t="s">
        <v>2904</v>
      </c>
      <c r="F7971" s="981">
        <v>43</v>
      </c>
    </row>
    <row r="7972" spans="1:6">
      <c r="A7972" s="158"/>
      <c r="B7972" s="154">
        <f>'[1]New Statement'!G540</f>
        <v>149140202</v>
      </c>
      <c r="C7972" s="155" t="str">
        <f>'[2]Rural Area'!D529</f>
        <v xml:space="preserve">ہجویری ٹاؤن </v>
      </c>
      <c r="D7972" s="982"/>
      <c r="E7972" s="982"/>
      <c r="F7972" s="981"/>
    </row>
    <row r="7973" spans="1:6">
      <c r="A7973" s="158"/>
      <c r="B7973" s="154">
        <f>'[1]New Statement'!G541</f>
        <v>149140203</v>
      </c>
      <c r="C7973" s="155" t="str">
        <f>'[2]Rural Area'!D530</f>
        <v xml:space="preserve">ہجویری ٹاؤن </v>
      </c>
      <c r="D7973" s="982"/>
      <c r="E7973" s="982"/>
      <c r="F7973" s="981"/>
    </row>
    <row r="7974" spans="1:6">
      <c r="A7974" s="158"/>
      <c r="B7974" s="154">
        <f>'[1]New Statement'!G542</f>
        <v>149140204</v>
      </c>
      <c r="C7974" s="155" t="str">
        <f>'[2]Rural Area'!D531</f>
        <v xml:space="preserve">ہجویری ٹاؤن </v>
      </c>
      <c r="D7974" s="982"/>
      <c r="E7974" s="982"/>
      <c r="F7974" s="981"/>
    </row>
    <row r="7975" spans="1:6">
      <c r="A7975" s="158"/>
      <c r="B7975" s="156"/>
      <c r="C7975" s="157"/>
      <c r="D7975" s="982"/>
      <c r="E7975" s="982"/>
      <c r="F7975" s="981"/>
    </row>
    <row r="7976" spans="1:6">
      <c r="A7976" s="158"/>
      <c r="B7976" s="154">
        <f>'[1]New Statement'!G539</f>
        <v>149140201</v>
      </c>
      <c r="C7976" s="155" t="str">
        <f>'[2]Rural Area'!D528</f>
        <v xml:space="preserve">ہجویری ٹاؤن </v>
      </c>
      <c r="D7976" s="982" t="s">
        <v>1022</v>
      </c>
      <c r="E7976" s="982" t="s">
        <v>2905</v>
      </c>
      <c r="F7976" s="981">
        <v>44</v>
      </c>
    </row>
    <row r="7977" spans="1:6">
      <c r="A7977" s="158"/>
      <c r="B7977" s="154">
        <f>'[1]New Statement'!G540</f>
        <v>149140202</v>
      </c>
      <c r="C7977" s="155" t="str">
        <f>'[2]Rural Area'!D529</f>
        <v xml:space="preserve">ہجویری ٹاؤن </v>
      </c>
      <c r="D7977" s="982"/>
      <c r="E7977" s="982"/>
      <c r="F7977" s="981"/>
    </row>
    <row r="7978" spans="1:6">
      <c r="A7978" s="158"/>
      <c r="B7978" s="154">
        <f>'[1]New Statement'!G541</f>
        <v>149140203</v>
      </c>
      <c r="C7978" s="155" t="str">
        <f>'[2]Rural Area'!D530</f>
        <v xml:space="preserve">ہجویری ٹاؤن </v>
      </c>
      <c r="D7978" s="982"/>
      <c r="E7978" s="982"/>
      <c r="F7978" s="981"/>
    </row>
    <row r="7979" spans="1:6">
      <c r="A7979" s="158"/>
      <c r="B7979" s="154">
        <f>'[1]New Statement'!G542</f>
        <v>149140204</v>
      </c>
      <c r="C7979" s="155" t="str">
        <f>'[2]Rural Area'!D531</f>
        <v xml:space="preserve">ہجویری ٹاؤن </v>
      </c>
      <c r="D7979" s="982"/>
      <c r="E7979" s="982"/>
      <c r="F7979" s="981"/>
    </row>
    <row r="7980" spans="1:6">
      <c r="A7980" s="158"/>
      <c r="B7980" s="156"/>
      <c r="C7980" s="157"/>
      <c r="D7980" s="982"/>
      <c r="E7980" s="982"/>
      <c r="F7980" s="981"/>
    </row>
    <row r="7981" spans="1:6" ht="31.5">
      <c r="A7981" s="158"/>
      <c r="B7981" s="154">
        <f>'[1]New Statement'!G543</f>
        <v>149140301</v>
      </c>
      <c r="C7981" s="155" t="str">
        <f>'[2]Rural Area'!D532</f>
        <v>ہجویری ٹاؤن  لدھیانوی مسجد</v>
      </c>
      <c r="D7981" s="982" t="s">
        <v>1021</v>
      </c>
      <c r="E7981" s="982" t="s">
        <v>2906</v>
      </c>
      <c r="F7981" s="981">
        <v>45</v>
      </c>
    </row>
    <row r="7982" spans="1:6" ht="31.5">
      <c r="A7982" s="158"/>
      <c r="B7982" s="154">
        <f>'[1]New Statement'!G544</f>
        <v>149140302</v>
      </c>
      <c r="C7982" s="155" t="str">
        <f>'[2]Rural Area'!D533</f>
        <v>ہجویری ٹاؤن عقب  اسلامیہ کالج</v>
      </c>
      <c r="D7982" s="982"/>
      <c r="E7982" s="982"/>
      <c r="F7982" s="981"/>
    </row>
    <row r="7983" spans="1:6" ht="31.5">
      <c r="A7983" s="158"/>
      <c r="B7983" s="154">
        <f>'[1]New Statement'!G545</f>
        <v>149140303</v>
      </c>
      <c r="C7983" s="155" t="str">
        <f>'[2]Rural Area'!D534</f>
        <v>ہجویری ٹاؤن عقب  خدیجہ ہسپتال</v>
      </c>
      <c r="D7983" s="982"/>
      <c r="E7983" s="982"/>
      <c r="F7983" s="981"/>
    </row>
    <row r="7984" spans="1:6" ht="31.5">
      <c r="A7984" s="158"/>
      <c r="B7984" s="154">
        <f>'[1]New Statement'!G546</f>
        <v>149140304</v>
      </c>
      <c r="C7984" s="155" t="str">
        <f>'[2]Rural Area'!D535</f>
        <v>ہجویری ٹاؤن  لدھیانوی مسجد</v>
      </c>
      <c r="D7984" s="982"/>
      <c r="E7984" s="982"/>
      <c r="F7984" s="981"/>
    </row>
    <row r="7985" spans="1:6" ht="31.5">
      <c r="A7985" s="158"/>
      <c r="B7985" s="154">
        <f>'[1]New Statement'!G547</f>
        <v>149140305</v>
      </c>
      <c r="C7985" s="155" t="str">
        <f>'[2]Rural Area'!D536</f>
        <v>ہجویری ٹاؤن  موتی  مسجد</v>
      </c>
      <c r="D7985" s="982"/>
      <c r="E7985" s="982"/>
      <c r="F7985" s="981"/>
    </row>
    <row r="7986" spans="1:6">
      <c r="A7986" s="158"/>
      <c r="B7986" s="156"/>
      <c r="C7986" s="157"/>
      <c r="D7986" s="982"/>
      <c r="E7986" s="982"/>
      <c r="F7986" s="981"/>
    </row>
    <row r="7987" spans="1:6" ht="31.5">
      <c r="A7987" s="158"/>
      <c r="B7987" s="154">
        <f>'[1]New Statement'!G543</f>
        <v>149140301</v>
      </c>
      <c r="C7987" s="155" t="str">
        <f>'[2]Rural Area'!D532</f>
        <v>ہجویری ٹاؤن  لدھیانوی مسجد</v>
      </c>
      <c r="D7987" s="982" t="s">
        <v>1022</v>
      </c>
      <c r="E7987" s="982" t="s">
        <v>2905</v>
      </c>
      <c r="F7987" s="981">
        <v>46</v>
      </c>
    </row>
    <row r="7988" spans="1:6" ht="31.5">
      <c r="A7988" s="158"/>
      <c r="B7988" s="154">
        <f>'[1]New Statement'!G544</f>
        <v>149140302</v>
      </c>
      <c r="C7988" s="155" t="str">
        <f>'[2]Rural Area'!D533</f>
        <v>ہجویری ٹاؤن عقب  اسلامیہ کالج</v>
      </c>
      <c r="D7988" s="982"/>
      <c r="E7988" s="982"/>
      <c r="F7988" s="981"/>
    </row>
    <row r="7989" spans="1:6" ht="31.5">
      <c r="A7989" s="158"/>
      <c r="B7989" s="154">
        <f>'[1]New Statement'!G545</f>
        <v>149140303</v>
      </c>
      <c r="C7989" s="155" t="str">
        <f>'[2]Rural Area'!D534</f>
        <v>ہجویری ٹاؤن عقب  خدیجہ ہسپتال</v>
      </c>
      <c r="D7989" s="982"/>
      <c r="E7989" s="982"/>
      <c r="F7989" s="981"/>
    </row>
    <row r="7990" spans="1:6" ht="31.5">
      <c r="A7990" s="158"/>
      <c r="B7990" s="154">
        <f>'[1]New Statement'!G546</f>
        <v>149140304</v>
      </c>
      <c r="C7990" s="155" t="str">
        <f>'[2]Rural Area'!D535</f>
        <v>ہجویری ٹاؤن  لدھیانوی مسجد</v>
      </c>
      <c r="D7990" s="982"/>
      <c r="E7990" s="982"/>
      <c r="F7990" s="981"/>
    </row>
    <row r="7991" spans="1:6" ht="31.5">
      <c r="A7991" s="158"/>
      <c r="B7991" s="154">
        <f>'[1]New Statement'!G547</f>
        <v>149140305</v>
      </c>
      <c r="C7991" s="155" t="str">
        <f>'[2]Rural Area'!D536</f>
        <v>ہجویری ٹاؤن  موتی  مسجد</v>
      </c>
      <c r="D7991" s="982"/>
      <c r="E7991" s="982"/>
      <c r="F7991" s="981"/>
    </row>
    <row r="7992" spans="1:6">
      <c r="A7992" s="158"/>
      <c r="B7992" s="156"/>
      <c r="C7992" s="157"/>
      <c r="D7992" s="982"/>
      <c r="E7992" s="982"/>
      <c r="F7992" s="981"/>
    </row>
    <row r="7993" spans="1:6">
      <c r="A7993" s="158"/>
      <c r="B7993" s="154">
        <f>'[1]New Statement'!G548</f>
        <v>149140401</v>
      </c>
      <c r="C7993" s="155" t="str">
        <f>'[2]Rural Area'!D537</f>
        <v xml:space="preserve">ہجویری ٹاؤن </v>
      </c>
      <c r="D7993" s="982" t="s">
        <v>1021</v>
      </c>
      <c r="E7993" s="982" t="s">
        <v>2907</v>
      </c>
      <c r="F7993" s="981">
        <v>47</v>
      </c>
    </row>
    <row r="7994" spans="1:6">
      <c r="A7994" s="158"/>
      <c r="B7994" s="154">
        <f>'[1]New Statement'!G549</f>
        <v>149140402</v>
      </c>
      <c r="C7994" s="155" t="str">
        <f>'[2]Rural Area'!D538</f>
        <v xml:space="preserve">ہجویری ٹاؤن </v>
      </c>
      <c r="D7994" s="982"/>
      <c r="E7994" s="982"/>
      <c r="F7994" s="981"/>
    </row>
    <row r="7995" spans="1:6">
      <c r="A7995" s="158"/>
      <c r="B7995" s="154">
        <f>'[1]New Statement'!G550</f>
        <v>149140403</v>
      </c>
      <c r="C7995" s="155" t="str">
        <f>'[2]Rural Area'!D539</f>
        <v xml:space="preserve">ہجویری ٹاؤن </v>
      </c>
      <c r="D7995" s="982"/>
      <c r="E7995" s="982"/>
      <c r="F7995" s="981"/>
    </row>
    <row r="7996" spans="1:6">
      <c r="A7996" s="158"/>
      <c r="B7996" s="156"/>
      <c r="C7996" s="157"/>
      <c r="D7996" s="982"/>
      <c r="E7996" s="982"/>
      <c r="F7996" s="981"/>
    </row>
    <row r="7997" spans="1:6">
      <c r="A7997" s="158"/>
      <c r="B7997" s="154">
        <f>'[1]New Statement'!G551</f>
        <v>149140404</v>
      </c>
      <c r="C7997" s="155" t="str">
        <f>'[2]Rural Area'!D540</f>
        <v xml:space="preserve">ہجویری ٹاؤن </v>
      </c>
      <c r="D7997" s="979" t="s">
        <v>1021</v>
      </c>
      <c r="E7997" s="979" t="s">
        <v>2907</v>
      </c>
      <c r="F7997" s="977">
        <v>48</v>
      </c>
    </row>
    <row r="7998" spans="1:6">
      <c r="A7998" s="158"/>
      <c r="B7998" s="154">
        <f>'[1]New Statement'!G552</f>
        <v>149140405</v>
      </c>
      <c r="C7998" s="155" t="str">
        <f>'[2]Rural Area'!D541</f>
        <v xml:space="preserve">ہجویری ٹاؤن </v>
      </c>
      <c r="D7998" s="979"/>
      <c r="E7998" s="979"/>
      <c r="F7998" s="977"/>
    </row>
    <row r="7999" spans="1:6">
      <c r="A7999" s="158"/>
      <c r="B7999" s="156"/>
      <c r="C7999" s="157"/>
      <c r="D7999" s="980"/>
      <c r="E7999" s="980"/>
      <c r="F7999" s="978"/>
    </row>
    <row r="8000" spans="1:6">
      <c r="A8000" s="158"/>
      <c r="B8000" s="154">
        <f>'[1]New Statement'!G548</f>
        <v>149140401</v>
      </c>
      <c r="C8000" s="155" t="str">
        <f>'[2]Rural Area'!D537</f>
        <v xml:space="preserve">ہجویری ٹاؤن </v>
      </c>
      <c r="D8000" s="982" t="s">
        <v>1022</v>
      </c>
      <c r="E8000" s="982" t="s">
        <v>2908</v>
      </c>
      <c r="F8000" s="981">
        <v>49</v>
      </c>
    </row>
    <row r="8001" spans="1:6">
      <c r="A8001" s="158"/>
      <c r="B8001" s="154">
        <f>'[1]New Statement'!G549</f>
        <v>149140402</v>
      </c>
      <c r="C8001" s="155" t="str">
        <f>'[2]Rural Area'!D538</f>
        <v xml:space="preserve">ہجویری ٹاؤن </v>
      </c>
      <c r="D8001" s="982"/>
      <c r="E8001" s="982"/>
      <c r="F8001" s="981"/>
    </row>
    <row r="8002" spans="1:6">
      <c r="A8002" s="158"/>
      <c r="B8002" s="154">
        <f>'[1]New Statement'!G550</f>
        <v>149140403</v>
      </c>
      <c r="C8002" s="155" t="str">
        <f>'[2]Rural Area'!D539</f>
        <v xml:space="preserve">ہجویری ٹاؤن </v>
      </c>
      <c r="D8002" s="982"/>
      <c r="E8002" s="982"/>
      <c r="F8002" s="981"/>
    </row>
    <row r="8003" spans="1:6">
      <c r="A8003" s="158"/>
      <c r="B8003" s="154">
        <f>'[1]New Statement'!G551</f>
        <v>149140404</v>
      </c>
      <c r="C8003" s="155" t="str">
        <f>'[2]Rural Area'!D540</f>
        <v xml:space="preserve">ہجویری ٹاؤن </v>
      </c>
      <c r="D8003" s="982"/>
      <c r="E8003" s="982"/>
      <c r="F8003" s="981"/>
    </row>
    <row r="8004" spans="1:6">
      <c r="A8004" s="158"/>
      <c r="B8004" s="154">
        <f>'[1]New Statement'!G552</f>
        <v>149140405</v>
      </c>
      <c r="C8004" s="155" t="str">
        <f>'[2]Rural Area'!D541</f>
        <v xml:space="preserve">ہجویری ٹاؤن </v>
      </c>
      <c r="D8004" s="982"/>
      <c r="E8004" s="982"/>
      <c r="F8004" s="981"/>
    </row>
    <row r="8005" spans="1:6">
      <c r="A8005" s="158"/>
      <c r="B8005" s="156"/>
      <c r="C8005" s="157"/>
      <c r="D8005" s="982"/>
      <c r="E8005" s="982"/>
      <c r="F8005" s="981"/>
    </row>
    <row r="8006" spans="1:6">
      <c r="A8006" s="158"/>
      <c r="B8006" s="154">
        <f>'[1]New Statement'!G553</f>
        <v>149140406</v>
      </c>
      <c r="C8006" s="155" t="str">
        <f>'[2]Rural Area'!D542</f>
        <v xml:space="preserve">ہجویری ٹاؤن </v>
      </c>
      <c r="D8006" s="968" t="s">
        <v>1021</v>
      </c>
      <c r="E8006" s="968" t="s">
        <v>2909</v>
      </c>
      <c r="F8006" s="965">
        <v>50</v>
      </c>
    </row>
    <row r="8007" spans="1:6">
      <c r="A8007" s="158"/>
      <c r="B8007" s="154">
        <f>'[1]New Statement'!G554</f>
        <v>149140501</v>
      </c>
      <c r="C8007" s="155" t="str">
        <f>'[2]Rural Area'!D543</f>
        <v xml:space="preserve">ہجویری ٹاؤن </v>
      </c>
      <c r="D8007" s="969"/>
      <c r="E8007" s="969"/>
      <c r="F8007" s="966"/>
    </row>
    <row r="8008" spans="1:6">
      <c r="A8008" s="158"/>
      <c r="B8008" s="154">
        <f>'[1]New Statement'!G555</f>
        <v>149140502</v>
      </c>
      <c r="C8008" s="155" t="str">
        <f>'[2]Rural Area'!D544</f>
        <v xml:space="preserve">ہجویری ٹاؤن </v>
      </c>
      <c r="D8008" s="969"/>
      <c r="E8008" s="969"/>
      <c r="F8008" s="966"/>
    </row>
    <row r="8009" spans="1:6">
      <c r="A8009" s="158"/>
      <c r="B8009" s="156"/>
      <c r="C8009" s="157"/>
      <c r="D8009" s="969"/>
      <c r="E8009" s="969"/>
      <c r="F8009" s="966"/>
    </row>
    <row r="8010" spans="1:6">
      <c r="A8010" s="158"/>
      <c r="B8010" s="154">
        <f>'[1]New Statement'!G556</f>
        <v>149140503</v>
      </c>
      <c r="C8010" s="155" t="str">
        <f>'[2]Rural Area'!D545</f>
        <v xml:space="preserve">ہجویری ٹاؤن </v>
      </c>
      <c r="D8010" s="968" t="s">
        <v>1021</v>
      </c>
      <c r="E8010" s="968" t="s">
        <v>2909</v>
      </c>
      <c r="F8010" s="965">
        <v>51</v>
      </c>
    </row>
    <row r="8011" spans="1:6">
      <c r="A8011" s="158"/>
      <c r="B8011" s="154">
        <f>'[1]New Statement'!G557</f>
        <v>149140504</v>
      </c>
      <c r="C8011" s="155" t="str">
        <f>'[2]Rural Area'!D546</f>
        <v xml:space="preserve">ہجویری ٹاؤن </v>
      </c>
      <c r="D8011" s="969"/>
      <c r="E8011" s="969"/>
      <c r="F8011" s="966"/>
    </row>
    <row r="8012" spans="1:6">
      <c r="A8012" s="158"/>
      <c r="B8012" s="154">
        <f>'[1]New Statement'!G558</f>
        <v>149140505</v>
      </c>
      <c r="C8012" s="155" t="str">
        <f>'[2]Rural Area'!D547</f>
        <v xml:space="preserve">ہجویری ٹاؤن </v>
      </c>
      <c r="D8012" s="969"/>
      <c r="E8012" s="969"/>
      <c r="F8012" s="966"/>
    </row>
    <row r="8013" spans="1:6">
      <c r="A8013" s="158"/>
      <c r="B8013" s="156"/>
      <c r="C8013" s="157"/>
      <c r="D8013" s="969"/>
      <c r="E8013" s="969"/>
      <c r="F8013" s="966"/>
    </row>
    <row r="8014" spans="1:6">
      <c r="A8014" s="158"/>
      <c r="B8014" s="154">
        <f>'[1]New Statement'!G553</f>
        <v>149140406</v>
      </c>
      <c r="C8014" s="155" t="str">
        <f>'[2]Rural Area'!D542</f>
        <v xml:space="preserve">ہجویری ٹاؤن </v>
      </c>
      <c r="D8014" s="982" t="s">
        <v>1022</v>
      </c>
      <c r="E8014" s="982" t="s">
        <v>2908</v>
      </c>
      <c r="F8014" s="981">
        <v>52</v>
      </c>
    </row>
    <row r="8015" spans="1:6">
      <c r="A8015" s="158"/>
      <c r="B8015" s="154">
        <f>'[1]New Statement'!G554</f>
        <v>149140501</v>
      </c>
      <c r="C8015" s="155" t="str">
        <f>'[2]Rural Area'!D543</f>
        <v xml:space="preserve">ہجویری ٹاؤن </v>
      </c>
      <c r="D8015" s="982"/>
      <c r="E8015" s="982"/>
      <c r="F8015" s="981"/>
    </row>
    <row r="8016" spans="1:6">
      <c r="A8016" s="158"/>
      <c r="B8016" s="154">
        <f>'[1]New Statement'!G555</f>
        <v>149140502</v>
      </c>
      <c r="C8016" s="155" t="str">
        <f>'[2]Rural Area'!D544</f>
        <v xml:space="preserve">ہجویری ٹاؤن </v>
      </c>
      <c r="D8016" s="982"/>
      <c r="E8016" s="982"/>
      <c r="F8016" s="981"/>
    </row>
    <row r="8017" spans="1:6">
      <c r="A8017" s="158"/>
      <c r="B8017" s="154">
        <f>'[1]New Statement'!G556</f>
        <v>149140503</v>
      </c>
      <c r="C8017" s="155" t="str">
        <f>'[2]Rural Area'!D545</f>
        <v xml:space="preserve">ہجویری ٹاؤن </v>
      </c>
      <c r="D8017" s="982"/>
      <c r="E8017" s="982"/>
      <c r="F8017" s="981"/>
    </row>
    <row r="8018" spans="1:6">
      <c r="A8018" s="158"/>
      <c r="B8018" s="154">
        <f>'[1]New Statement'!G557</f>
        <v>149140504</v>
      </c>
      <c r="C8018" s="155" t="str">
        <f>'[2]Rural Area'!D546</f>
        <v xml:space="preserve">ہجویری ٹاؤن </v>
      </c>
      <c r="D8018" s="982"/>
      <c r="E8018" s="982"/>
      <c r="F8018" s="981"/>
    </row>
    <row r="8019" spans="1:6">
      <c r="A8019" s="158"/>
      <c r="B8019" s="154">
        <f>'[1]New Statement'!G558</f>
        <v>149140505</v>
      </c>
      <c r="C8019" s="155" t="str">
        <f>'[2]Rural Area'!D547</f>
        <v xml:space="preserve">ہجویری ٹاؤن </v>
      </c>
      <c r="D8019" s="982"/>
      <c r="E8019" s="982"/>
      <c r="F8019" s="981"/>
    </row>
    <row r="8020" spans="1:6">
      <c r="A8020" s="158"/>
      <c r="B8020" s="156"/>
      <c r="C8020" s="157"/>
      <c r="D8020" s="982"/>
      <c r="E8020" s="982"/>
      <c r="F8020" s="981"/>
    </row>
    <row r="8021" spans="1:6">
      <c r="A8021" s="158"/>
      <c r="B8021" s="154">
        <f>'[1]New Statement'!G559</f>
        <v>149140601</v>
      </c>
      <c r="C8021" s="155" t="str">
        <f>'[2]Rural Area'!D548</f>
        <v xml:space="preserve">ہجویری ٹاؤن </v>
      </c>
      <c r="D8021" s="982" t="s">
        <v>1021</v>
      </c>
      <c r="E8021" s="982" t="s">
        <v>2910</v>
      </c>
      <c r="F8021" s="981">
        <v>53</v>
      </c>
    </row>
    <row r="8022" spans="1:6">
      <c r="A8022" s="158"/>
      <c r="B8022" s="154">
        <f>'[1]New Statement'!G560</f>
        <v>149140602</v>
      </c>
      <c r="C8022" s="155" t="str">
        <f>'[2]Rural Area'!D549</f>
        <v xml:space="preserve">ہجویری ٹاؤن </v>
      </c>
      <c r="D8022" s="982"/>
      <c r="E8022" s="982"/>
      <c r="F8022" s="981"/>
    </row>
    <row r="8023" spans="1:6">
      <c r="A8023" s="158"/>
      <c r="B8023" s="154">
        <f>'[1]New Statement'!G561</f>
        <v>149140603</v>
      </c>
      <c r="C8023" s="155" t="str">
        <f>'[2]Rural Area'!D550</f>
        <v xml:space="preserve">ہجویری ٹاؤن </v>
      </c>
      <c r="D8023" s="982"/>
      <c r="E8023" s="982"/>
      <c r="F8023" s="981"/>
    </row>
    <row r="8024" spans="1:6">
      <c r="A8024" s="158"/>
      <c r="B8024" s="154">
        <f>'[1]New Statement'!G562</f>
        <v>149140604</v>
      </c>
      <c r="C8024" s="155" t="str">
        <f>'[2]Rural Area'!D551</f>
        <v xml:space="preserve">ہجویری ٹاؤن </v>
      </c>
      <c r="D8024" s="982"/>
      <c r="E8024" s="982"/>
      <c r="F8024" s="981"/>
    </row>
    <row r="8025" spans="1:6">
      <c r="A8025" s="158"/>
      <c r="B8025" s="154">
        <f>'[1]New Statement'!G563</f>
        <v>149140605</v>
      </c>
      <c r="C8025" s="155" t="str">
        <f>'[2]Rural Area'!D552</f>
        <v xml:space="preserve">ہجویری ٹاؤن </v>
      </c>
      <c r="D8025" s="982"/>
      <c r="E8025" s="982"/>
      <c r="F8025" s="981"/>
    </row>
    <row r="8026" spans="1:6">
      <c r="A8026" s="158"/>
      <c r="B8026" s="156"/>
      <c r="C8026" s="157"/>
      <c r="D8026" s="982"/>
      <c r="E8026" s="982"/>
      <c r="F8026" s="981"/>
    </row>
    <row r="8027" spans="1:6">
      <c r="A8027" s="158"/>
      <c r="B8027" s="154">
        <f>'[1]New Statement'!G559</f>
        <v>149140601</v>
      </c>
      <c r="C8027" s="155" t="str">
        <f>'[2]Rural Area'!D548</f>
        <v xml:space="preserve">ہجویری ٹاؤن </v>
      </c>
      <c r="D8027" s="982" t="s">
        <v>1022</v>
      </c>
      <c r="E8027" s="982" t="s">
        <v>2911</v>
      </c>
      <c r="F8027" s="981">
        <v>54</v>
      </c>
    </row>
    <row r="8028" spans="1:6">
      <c r="A8028" s="158"/>
      <c r="B8028" s="154">
        <f>'[1]New Statement'!G560</f>
        <v>149140602</v>
      </c>
      <c r="C8028" s="155" t="str">
        <f>'[2]Rural Area'!D549</f>
        <v xml:space="preserve">ہجویری ٹاؤن </v>
      </c>
      <c r="D8028" s="982"/>
      <c r="E8028" s="982"/>
      <c r="F8028" s="981"/>
    </row>
    <row r="8029" spans="1:6">
      <c r="A8029" s="158"/>
      <c r="B8029" s="154">
        <f>'[1]New Statement'!G561</f>
        <v>149140603</v>
      </c>
      <c r="C8029" s="155" t="str">
        <f>'[2]Rural Area'!D550</f>
        <v xml:space="preserve">ہجویری ٹاؤن </v>
      </c>
      <c r="D8029" s="982"/>
      <c r="E8029" s="982"/>
      <c r="F8029" s="981"/>
    </row>
    <row r="8030" spans="1:6">
      <c r="A8030" s="158"/>
      <c r="B8030" s="154">
        <f>'[1]New Statement'!G562</f>
        <v>149140604</v>
      </c>
      <c r="C8030" s="155" t="str">
        <f>'[2]Rural Area'!D551</f>
        <v xml:space="preserve">ہجویری ٹاؤن </v>
      </c>
      <c r="D8030" s="982"/>
      <c r="E8030" s="982"/>
      <c r="F8030" s="981"/>
    </row>
    <row r="8031" spans="1:6">
      <c r="A8031" s="158"/>
      <c r="B8031" s="154">
        <f>'[1]New Statement'!G563</f>
        <v>149140605</v>
      </c>
      <c r="C8031" s="155" t="str">
        <f>'[2]Rural Area'!D552</f>
        <v xml:space="preserve">ہجویری ٹاؤن </v>
      </c>
      <c r="D8031" s="982"/>
      <c r="E8031" s="982"/>
      <c r="F8031" s="981"/>
    </row>
    <row r="8032" spans="1:6">
      <c r="A8032" s="158"/>
      <c r="B8032" s="156"/>
      <c r="C8032" s="157"/>
      <c r="D8032" s="982"/>
      <c r="E8032" s="982"/>
      <c r="F8032" s="981"/>
    </row>
    <row r="8033" spans="1:6">
      <c r="A8033" s="158"/>
      <c r="B8033" s="154">
        <f>'[1]New Statement'!G566</f>
        <v>149150101</v>
      </c>
      <c r="C8033" s="155" t="str">
        <f>'[2]Rural Area'!D554</f>
        <v xml:space="preserve">گلستان کالونی ایف بلاک </v>
      </c>
      <c r="D8033" s="984" t="s">
        <v>1021</v>
      </c>
      <c r="E8033" s="984" t="s">
        <v>2912</v>
      </c>
      <c r="F8033" s="983">
        <v>55</v>
      </c>
    </row>
    <row r="8034" spans="1:6">
      <c r="A8034" s="158"/>
      <c r="B8034" s="154">
        <f>'[1]New Statement'!G567</f>
        <v>149150102</v>
      </c>
      <c r="C8034" s="155" t="str">
        <f>'[2]Rural Area'!D555</f>
        <v xml:space="preserve">گلستان کالونی ایف بلاک </v>
      </c>
      <c r="D8034" s="979"/>
      <c r="E8034" s="979"/>
      <c r="F8034" s="977"/>
    </row>
    <row r="8035" spans="1:6">
      <c r="A8035" s="158"/>
      <c r="B8035" s="156"/>
      <c r="C8035" s="157"/>
      <c r="D8035" s="979"/>
      <c r="E8035" s="979"/>
      <c r="F8035" s="977"/>
    </row>
    <row r="8036" spans="1:6">
      <c r="A8036" s="158"/>
      <c r="B8036" s="154">
        <f>'[1]New Statement'!G568</f>
        <v>149150103</v>
      </c>
      <c r="C8036" s="155" t="str">
        <f>'[2]Rural Area'!D556</f>
        <v xml:space="preserve">گلستان کالونی ایف بلاک </v>
      </c>
      <c r="D8036" s="984" t="s">
        <v>1021</v>
      </c>
      <c r="E8036" s="984" t="s">
        <v>2912</v>
      </c>
      <c r="F8036" s="981">
        <v>56</v>
      </c>
    </row>
    <row r="8037" spans="1:6">
      <c r="A8037" s="158"/>
      <c r="B8037" s="154">
        <f>'[1]New Statement'!G569</f>
        <v>149150104</v>
      </c>
      <c r="C8037" s="155" t="str">
        <f>'[2]Rural Area'!D557</f>
        <v xml:space="preserve">سلطان پورہ </v>
      </c>
      <c r="D8037" s="979"/>
      <c r="E8037" s="979"/>
      <c r="F8037" s="981"/>
    </row>
    <row r="8038" spans="1:6">
      <c r="A8038" s="158"/>
      <c r="B8038" s="154">
        <f>'[1]New Statement'!G570</f>
        <v>149150105</v>
      </c>
      <c r="C8038" s="155" t="str">
        <f>'[2]Rural Area'!D558</f>
        <v xml:space="preserve">گلستان کالونی بی بلاک </v>
      </c>
      <c r="D8038" s="979"/>
      <c r="E8038" s="979"/>
      <c r="F8038" s="981"/>
    </row>
    <row r="8039" spans="1:6">
      <c r="A8039" s="158"/>
      <c r="B8039" s="156"/>
      <c r="C8039" s="157"/>
      <c r="D8039" s="980"/>
      <c r="E8039" s="980"/>
      <c r="F8039" s="981"/>
    </row>
    <row r="8040" spans="1:6">
      <c r="A8040" s="158"/>
      <c r="B8040" s="154">
        <f>'[1]New Statement'!G566</f>
        <v>149150101</v>
      </c>
      <c r="C8040" s="155" t="str">
        <f>'[2]Rural Area'!D554</f>
        <v xml:space="preserve">گلستان کالونی ایف بلاک </v>
      </c>
      <c r="D8040" s="982" t="s">
        <v>1022</v>
      </c>
      <c r="E8040" s="982" t="s">
        <v>2913</v>
      </c>
      <c r="F8040" s="981">
        <v>57</v>
      </c>
    </row>
    <row r="8041" spans="1:6">
      <c r="A8041" s="158"/>
      <c r="B8041" s="154">
        <f>'[1]New Statement'!G567</f>
        <v>149150102</v>
      </c>
      <c r="C8041" s="155" t="str">
        <f>'[2]Rural Area'!D555</f>
        <v xml:space="preserve">گلستان کالونی ایف بلاک </v>
      </c>
      <c r="D8041" s="982"/>
      <c r="E8041" s="982"/>
      <c r="F8041" s="981"/>
    </row>
    <row r="8042" spans="1:6">
      <c r="A8042" s="158"/>
      <c r="B8042" s="154">
        <f>'[1]New Statement'!G568</f>
        <v>149150103</v>
      </c>
      <c r="C8042" s="155" t="str">
        <f>'[2]Rural Area'!D556</f>
        <v xml:space="preserve">گلستان کالونی ایف بلاک </v>
      </c>
      <c r="D8042" s="982"/>
      <c r="E8042" s="982"/>
      <c r="F8042" s="981"/>
    </row>
    <row r="8043" spans="1:6">
      <c r="A8043" s="158"/>
      <c r="B8043" s="154">
        <f>'[1]New Statement'!G569</f>
        <v>149150104</v>
      </c>
      <c r="C8043" s="155" t="str">
        <f>'[2]Rural Area'!D557</f>
        <v xml:space="preserve">سلطان پورہ </v>
      </c>
      <c r="D8043" s="982"/>
      <c r="E8043" s="982"/>
      <c r="F8043" s="981"/>
    </row>
    <row r="8044" spans="1:6">
      <c r="A8044" s="158"/>
      <c r="B8044" s="154">
        <f>'[1]New Statement'!G570</f>
        <v>149150105</v>
      </c>
      <c r="C8044" s="155" t="str">
        <f>'[2]Rural Area'!D558</f>
        <v xml:space="preserve">گلستان کالونی بی بلاک </v>
      </c>
      <c r="D8044" s="982"/>
      <c r="E8044" s="982"/>
      <c r="F8044" s="981"/>
    </row>
    <row r="8045" spans="1:6">
      <c r="A8045" s="158"/>
      <c r="B8045" s="156"/>
      <c r="C8045" s="157"/>
      <c r="D8045" s="982"/>
      <c r="E8045" s="982"/>
      <c r="F8045" s="981"/>
    </row>
    <row r="8046" spans="1:6" ht="31.5">
      <c r="A8046" s="158"/>
      <c r="B8046" s="154">
        <f>'[1]New Statement'!G571</f>
        <v>149150201</v>
      </c>
      <c r="C8046" s="155" t="str">
        <f>'[2]Rural Area'!D559</f>
        <v xml:space="preserve">گلستان کالونی جی اینڈ ایچ بلاک </v>
      </c>
      <c r="D8046" s="984" t="s">
        <v>1021</v>
      </c>
      <c r="E8046" s="984" t="s">
        <v>2914</v>
      </c>
      <c r="F8046" s="983">
        <v>58</v>
      </c>
    </row>
    <row r="8047" spans="1:6">
      <c r="A8047" s="158"/>
      <c r="B8047" s="154">
        <f>'[1]New Statement'!G572</f>
        <v>149150202</v>
      </c>
      <c r="C8047" s="155" t="str">
        <f>'[2]Rural Area'!D560</f>
        <v xml:space="preserve">گلستان کالونی ایچ بلاک </v>
      </c>
      <c r="D8047" s="979"/>
      <c r="E8047" s="979"/>
      <c r="F8047" s="977"/>
    </row>
    <row r="8048" spans="1:6">
      <c r="A8048" s="158"/>
      <c r="B8048" s="154">
        <f>'[1]New Statement'!G573</f>
        <v>149150203</v>
      </c>
      <c r="C8048" s="155" t="str">
        <f>'[2]Rural Area'!D561</f>
        <v xml:space="preserve">گلستان کالونی جی بلاک </v>
      </c>
      <c r="D8048" s="979"/>
      <c r="E8048" s="979"/>
      <c r="F8048" s="977"/>
    </row>
    <row r="8049" spans="1:6">
      <c r="A8049" s="158"/>
      <c r="B8049" s="154">
        <f>'[1]New Statement'!G574</f>
        <v>149150204</v>
      </c>
      <c r="C8049" s="155" t="str">
        <f>'[2]Rural Area'!D562</f>
        <v xml:space="preserve">گلستان کالونی جی بلاک </v>
      </c>
      <c r="D8049" s="979"/>
      <c r="E8049" s="979"/>
      <c r="F8049" s="977"/>
    </row>
    <row r="8050" spans="1:6">
      <c r="A8050" s="158"/>
      <c r="B8050" s="156"/>
      <c r="C8050" s="157"/>
      <c r="D8050" s="979"/>
      <c r="E8050" s="979"/>
      <c r="F8050" s="977"/>
    </row>
    <row r="8051" spans="1:6" ht="31.5">
      <c r="A8051" s="158"/>
      <c r="B8051" s="154">
        <f>'[1]New Statement'!G571</f>
        <v>149150201</v>
      </c>
      <c r="C8051" s="155" t="str">
        <f>'[2]Rural Area'!D559</f>
        <v xml:space="preserve">گلستان کالونی جی اینڈ ایچ بلاک </v>
      </c>
      <c r="D8051" s="984" t="s">
        <v>1022</v>
      </c>
      <c r="E8051" s="984" t="s">
        <v>2915</v>
      </c>
      <c r="F8051" s="983">
        <v>59</v>
      </c>
    </row>
    <row r="8052" spans="1:6">
      <c r="A8052" s="158"/>
      <c r="B8052" s="154">
        <f>'[1]New Statement'!G572</f>
        <v>149150202</v>
      </c>
      <c r="C8052" s="155" t="str">
        <f>'[2]Rural Area'!D560</f>
        <v xml:space="preserve">گلستان کالونی ایچ بلاک </v>
      </c>
      <c r="D8052" s="979"/>
      <c r="E8052" s="979"/>
      <c r="F8052" s="977"/>
    </row>
    <row r="8053" spans="1:6">
      <c r="A8053" s="158"/>
      <c r="B8053" s="154">
        <f>'[1]New Statement'!G573</f>
        <v>149150203</v>
      </c>
      <c r="C8053" s="155" t="str">
        <f>'[2]Rural Area'!D561</f>
        <v xml:space="preserve">گلستان کالونی جی بلاک </v>
      </c>
      <c r="D8053" s="979"/>
      <c r="E8053" s="979"/>
      <c r="F8053" s="977"/>
    </row>
    <row r="8054" spans="1:6">
      <c r="A8054" s="158"/>
      <c r="B8054" s="154">
        <f>'[1]New Statement'!G574</f>
        <v>149150204</v>
      </c>
      <c r="C8054" s="155" t="str">
        <f>'[2]Rural Area'!D562</f>
        <v xml:space="preserve">گلستان کالونی جی بلاک </v>
      </c>
      <c r="D8054" s="979"/>
      <c r="E8054" s="979"/>
      <c r="F8054" s="977"/>
    </row>
    <row r="8055" spans="1:6">
      <c r="A8055" s="158"/>
      <c r="B8055" s="156"/>
      <c r="C8055" s="157"/>
      <c r="D8055" s="979"/>
      <c r="E8055" s="979"/>
      <c r="F8055" s="977"/>
    </row>
    <row r="8056" spans="1:6">
      <c r="A8056" s="158"/>
      <c r="B8056" s="154">
        <f>'[1]New Statement'!G575</f>
        <v>149150205</v>
      </c>
      <c r="C8056" s="155" t="str">
        <f>'[2]Rural Area'!D563</f>
        <v xml:space="preserve">گلستان کالونی جی بلاک </v>
      </c>
      <c r="D8056" s="982" t="s">
        <v>1021</v>
      </c>
      <c r="E8056" s="982" t="s">
        <v>2914</v>
      </c>
      <c r="F8056" s="981">
        <v>60</v>
      </c>
    </row>
    <row r="8057" spans="1:6">
      <c r="A8057" s="158"/>
      <c r="B8057" s="154">
        <f>'[1]New Statement'!G576</f>
        <v>149150206</v>
      </c>
      <c r="C8057" s="155" t="str">
        <f>'[2]Rural Area'!D564</f>
        <v xml:space="preserve">گلستان کالونی جی بلاک </v>
      </c>
      <c r="D8057" s="982"/>
      <c r="E8057" s="982"/>
      <c r="F8057" s="981"/>
    </row>
    <row r="8058" spans="1:6">
      <c r="A8058" s="158"/>
      <c r="B8058" s="154">
        <f>'[1]New Statement'!G577</f>
        <v>149150207</v>
      </c>
      <c r="C8058" s="155" t="str">
        <f>'[2]Rural Area'!D565</f>
        <v xml:space="preserve">گلستان کالونی جی بلاک </v>
      </c>
      <c r="D8058" s="982"/>
      <c r="E8058" s="982"/>
      <c r="F8058" s="981"/>
    </row>
    <row r="8059" spans="1:6">
      <c r="A8059" s="158"/>
      <c r="B8059" s="156"/>
      <c r="C8059" s="157"/>
      <c r="D8059" s="982"/>
      <c r="E8059" s="982"/>
      <c r="F8059" s="981"/>
    </row>
    <row r="8060" spans="1:6">
      <c r="A8060" s="158"/>
      <c r="B8060" s="154">
        <f>'[1]New Statement'!G575</f>
        <v>149150205</v>
      </c>
      <c r="C8060" s="155" t="str">
        <f>'[2]Rural Area'!D563</f>
        <v xml:space="preserve">گلستان کالونی جی بلاک </v>
      </c>
      <c r="D8060" s="982" t="s">
        <v>1022</v>
      </c>
      <c r="E8060" s="982" t="s">
        <v>2915</v>
      </c>
      <c r="F8060" s="981">
        <v>61</v>
      </c>
    </row>
    <row r="8061" spans="1:6">
      <c r="A8061" s="158"/>
      <c r="B8061" s="154">
        <f>'[1]New Statement'!G576</f>
        <v>149150206</v>
      </c>
      <c r="C8061" s="155" t="str">
        <f>'[2]Rural Area'!D564</f>
        <v xml:space="preserve">گلستان کالونی جی بلاک </v>
      </c>
      <c r="D8061" s="982"/>
      <c r="E8061" s="982"/>
      <c r="F8061" s="981"/>
    </row>
    <row r="8062" spans="1:6">
      <c r="A8062" s="158"/>
      <c r="B8062" s="154">
        <f>'[1]New Statement'!G577</f>
        <v>149150207</v>
      </c>
      <c r="C8062" s="155" t="str">
        <f>'[2]Rural Area'!D565</f>
        <v xml:space="preserve">گلستان کالونی جی بلاک </v>
      </c>
      <c r="D8062" s="982"/>
      <c r="E8062" s="982"/>
      <c r="F8062" s="981"/>
    </row>
    <row r="8063" spans="1:6">
      <c r="A8063" s="158"/>
      <c r="B8063" s="156"/>
      <c r="C8063" s="157"/>
      <c r="D8063" s="982"/>
      <c r="E8063" s="982"/>
      <c r="F8063" s="981"/>
    </row>
    <row r="8064" spans="1:6">
      <c r="A8064" s="158"/>
      <c r="B8064" s="154">
        <f>'[1]New Statement'!G578</f>
        <v>149150301</v>
      </c>
      <c r="C8064" s="155" t="str">
        <f>'[2]Rural Area'!D566</f>
        <v xml:space="preserve">گلستان کالونی کے بلاک </v>
      </c>
      <c r="D8064" s="982" t="s">
        <v>1021</v>
      </c>
      <c r="E8064" s="982" t="s">
        <v>2916</v>
      </c>
      <c r="F8064" s="981">
        <v>62</v>
      </c>
    </row>
    <row r="8065" spans="1:6">
      <c r="A8065" s="158"/>
      <c r="B8065" s="154">
        <f>'[1]New Statement'!G579</f>
        <v>149150302</v>
      </c>
      <c r="C8065" s="155" t="str">
        <f>'[2]Rural Area'!D567</f>
        <v xml:space="preserve">گلستان کالونی کے بلاک </v>
      </c>
      <c r="D8065" s="982"/>
      <c r="E8065" s="982"/>
      <c r="F8065" s="981"/>
    </row>
    <row r="8066" spans="1:6">
      <c r="A8066" s="158"/>
      <c r="B8066" s="156"/>
      <c r="C8066" s="157"/>
      <c r="D8066" s="982"/>
      <c r="E8066" s="982"/>
      <c r="F8066" s="981"/>
    </row>
    <row r="8067" spans="1:6">
      <c r="A8067" s="158"/>
      <c r="B8067" s="154">
        <f>'[1]New Statement'!G578</f>
        <v>149150301</v>
      </c>
      <c r="C8067" s="155" t="str">
        <f>'[2]Rural Area'!D566</f>
        <v xml:space="preserve">گلستان کالونی کے بلاک </v>
      </c>
      <c r="D8067" s="984" t="s">
        <v>1022</v>
      </c>
      <c r="E8067" s="984" t="s">
        <v>2917</v>
      </c>
      <c r="F8067" s="983">
        <v>63</v>
      </c>
    </row>
    <row r="8068" spans="1:6">
      <c r="A8068" s="158"/>
      <c r="B8068" s="154">
        <f>'[1]New Statement'!G579</f>
        <v>149150302</v>
      </c>
      <c r="C8068" s="155" t="str">
        <f>'[2]Rural Area'!D567</f>
        <v xml:space="preserve">گلستان کالونی کے بلاک </v>
      </c>
      <c r="D8068" s="979"/>
      <c r="E8068" s="979"/>
      <c r="F8068" s="977"/>
    </row>
    <row r="8069" spans="1:6">
      <c r="A8069" s="158"/>
      <c r="B8069" s="156"/>
      <c r="C8069" s="157"/>
      <c r="D8069" s="980"/>
      <c r="E8069" s="980"/>
      <c r="F8069" s="977"/>
    </row>
    <row r="8070" spans="1:6">
      <c r="A8070" s="158"/>
      <c r="B8070" s="154">
        <f>'[1]New Statement'!G580</f>
        <v>149150303</v>
      </c>
      <c r="C8070" s="155" t="str">
        <f>'[2]Rural Area'!D568</f>
        <v xml:space="preserve">گلستان کالونی کے بلاک </v>
      </c>
      <c r="D8070" s="982" t="s">
        <v>1021</v>
      </c>
      <c r="E8070" s="982" t="s">
        <v>2918</v>
      </c>
      <c r="F8070" s="981">
        <v>64</v>
      </c>
    </row>
    <row r="8071" spans="1:6">
      <c r="A8071" s="158"/>
      <c r="B8071" s="154">
        <f>'[1]New Statement'!G581</f>
        <v>149150304</v>
      </c>
      <c r="C8071" s="155" t="str">
        <f>'[2]Rural Area'!D569</f>
        <v xml:space="preserve">گلستان کالونی کے بلاک </v>
      </c>
      <c r="D8071" s="982"/>
      <c r="E8071" s="982"/>
      <c r="F8071" s="981"/>
    </row>
    <row r="8072" spans="1:6" ht="31.5">
      <c r="A8072" s="158"/>
      <c r="B8072" s="154">
        <f>'[1]New Statement'!G582</f>
        <v>149150305</v>
      </c>
      <c r="C8072" s="155" t="str">
        <f>'[2]Rural Area'!D570</f>
        <v>گلستان کالونی کے بلاک چباں</v>
      </c>
      <c r="D8072" s="982"/>
      <c r="E8072" s="982"/>
      <c r="F8072" s="981"/>
    </row>
    <row r="8073" spans="1:6">
      <c r="A8073" s="158"/>
      <c r="B8073" s="156"/>
      <c r="C8073" s="157"/>
      <c r="D8073" s="982"/>
      <c r="E8073" s="982"/>
      <c r="F8073" s="981"/>
    </row>
    <row r="8074" spans="1:6">
      <c r="A8074" s="158"/>
      <c r="B8074" s="154">
        <f>'[1]New Statement'!G580</f>
        <v>149150303</v>
      </c>
      <c r="C8074" s="155" t="str">
        <f>'[2]Rural Area'!D568</f>
        <v xml:space="preserve">گلستان کالونی کے بلاک </v>
      </c>
      <c r="D8074" s="984" t="s">
        <v>1022</v>
      </c>
      <c r="E8074" s="984" t="s">
        <v>2917</v>
      </c>
      <c r="F8074" s="981">
        <v>65</v>
      </c>
    </row>
    <row r="8075" spans="1:6">
      <c r="A8075" s="158"/>
      <c r="B8075" s="154">
        <f>'[1]New Statement'!G581</f>
        <v>149150304</v>
      </c>
      <c r="C8075" s="155" t="str">
        <f>'[2]Rural Area'!D569</f>
        <v xml:space="preserve">گلستان کالونی کے بلاک </v>
      </c>
      <c r="D8075" s="979"/>
      <c r="E8075" s="979"/>
      <c r="F8075" s="981"/>
    </row>
    <row r="8076" spans="1:6" ht="31.5">
      <c r="A8076" s="158"/>
      <c r="B8076" s="154">
        <f>'[1]New Statement'!G582</f>
        <v>149150305</v>
      </c>
      <c r="C8076" s="155" t="str">
        <f>'[2]Rural Area'!D570</f>
        <v>گلستان کالونی کے بلاک چباں</v>
      </c>
      <c r="D8076" s="979"/>
      <c r="E8076" s="979"/>
      <c r="F8076" s="981"/>
    </row>
    <row r="8077" spans="1:6">
      <c r="A8077" s="158"/>
      <c r="B8077" s="156"/>
      <c r="C8077" s="157"/>
      <c r="D8077" s="980"/>
      <c r="E8077" s="980"/>
      <c r="F8077" s="981"/>
    </row>
    <row r="8078" spans="1:6">
      <c r="A8078" s="158"/>
      <c r="B8078" s="154">
        <f>'[1]New Statement'!G583</f>
        <v>149150401</v>
      </c>
      <c r="C8078" s="155" t="str">
        <f>'[2]Rural Area'!D571</f>
        <v xml:space="preserve">اسلامیہ پارک </v>
      </c>
      <c r="D8078" s="982" t="s">
        <v>1021</v>
      </c>
      <c r="E8078" s="982" t="s">
        <v>2919</v>
      </c>
      <c r="F8078" s="981">
        <v>66</v>
      </c>
    </row>
    <row r="8079" spans="1:6">
      <c r="A8079" s="158"/>
      <c r="B8079" s="154">
        <f>'[1]New Statement'!G584</f>
        <v>149150402</v>
      </c>
      <c r="C8079" s="155" t="str">
        <f>'[2]Rural Area'!D572</f>
        <v xml:space="preserve">اسلامیہ پارک </v>
      </c>
      <c r="D8079" s="982"/>
      <c r="E8079" s="982"/>
      <c r="F8079" s="981"/>
    </row>
    <row r="8080" spans="1:6">
      <c r="A8080" s="158"/>
      <c r="B8080" s="154">
        <f>'[1]New Statement'!G585</f>
        <v>149150403</v>
      </c>
      <c r="C8080" s="155" t="str">
        <f>'[2]Rural Area'!D573</f>
        <v xml:space="preserve">اسلامیہ پارک </v>
      </c>
      <c r="D8080" s="982"/>
      <c r="E8080" s="982"/>
      <c r="F8080" s="981"/>
    </row>
    <row r="8081" spans="1:6">
      <c r="A8081" s="158"/>
      <c r="B8081" s="156"/>
      <c r="C8081" s="157"/>
      <c r="D8081" s="982"/>
      <c r="E8081" s="982"/>
      <c r="F8081" s="981"/>
    </row>
    <row r="8082" spans="1:6">
      <c r="A8082" s="158"/>
      <c r="B8082" s="154">
        <f>'[1]New Statement'!G583</f>
        <v>149150401</v>
      </c>
      <c r="C8082" s="155" t="str">
        <f>'[2]Rural Area'!D571</f>
        <v xml:space="preserve">اسلامیہ پارک </v>
      </c>
      <c r="D8082" s="982" t="s">
        <v>1022</v>
      </c>
      <c r="E8082" s="982" t="s">
        <v>2920</v>
      </c>
      <c r="F8082" s="981">
        <v>67</v>
      </c>
    </row>
    <row r="8083" spans="1:6">
      <c r="A8083" s="158"/>
      <c r="B8083" s="154">
        <f>'[1]New Statement'!G584</f>
        <v>149150402</v>
      </c>
      <c r="C8083" s="155" t="str">
        <f>'[2]Rural Area'!D572</f>
        <v xml:space="preserve">اسلامیہ پارک </v>
      </c>
      <c r="D8083" s="982"/>
      <c r="E8083" s="982"/>
      <c r="F8083" s="981"/>
    </row>
    <row r="8084" spans="1:6">
      <c r="A8084" s="158"/>
      <c r="B8084" s="154">
        <f>'[1]New Statement'!G585</f>
        <v>149150403</v>
      </c>
      <c r="C8084" s="155" t="str">
        <f>'[2]Rural Area'!D573</f>
        <v xml:space="preserve">اسلامیہ پارک </v>
      </c>
      <c r="D8084" s="982"/>
      <c r="E8084" s="982"/>
      <c r="F8084" s="981"/>
    </row>
    <row r="8085" spans="1:6">
      <c r="A8085" s="158"/>
      <c r="B8085" s="156"/>
      <c r="C8085" s="157"/>
      <c r="D8085" s="982"/>
      <c r="E8085" s="982"/>
      <c r="F8085" s="981"/>
    </row>
    <row r="8086" spans="1:6" ht="31.5">
      <c r="A8086" s="158"/>
      <c r="B8086" s="154">
        <f>'[1]New Statement'!G586</f>
        <v>149150501</v>
      </c>
      <c r="C8086" s="155" t="str">
        <f>'[2]Rural Area'!D574</f>
        <v xml:space="preserve">اسلامیہ پارک، گلستان کالونی </v>
      </c>
      <c r="D8086" s="982" t="s">
        <v>1021</v>
      </c>
      <c r="E8086" s="982" t="s">
        <v>2919</v>
      </c>
      <c r="F8086" s="981">
        <v>68</v>
      </c>
    </row>
    <row r="8087" spans="1:6">
      <c r="A8087" s="158"/>
      <c r="B8087" s="154">
        <f>'[1]New Statement'!G587</f>
        <v>149150502</v>
      </c>
      <c r="C8087" s="155" t="str">
        <f>'[2]Rural Area'!D575</f>
        <v>اسلامیہ پارک</v>
      </c>
      <c r="D8087" s="982"/>
      <c r="E8087" s="982"/>
      <c r="F8087" s="981"/>
    </row>
    <row r="8088" spans="1:6">
      <c r="A8088" s="158"/>
      <c r="B8088" s="154">
        <f>'[1]New Statement'!G588</f>
        <v>149150503</v>
      </c>
      <c r="C8088" s="155" t="str">
        <f>'[2]Rural Area'!D576</f>
        <v>اسلامیہ پارک</v>
      </c>
      <c r="D8088" s="982"/>
      <c r="E8088" s="982"/>
      <c r="F8088" s="981"/>
    </row>
    <row r="8089" spans="1:6">
      <c r="A8089" s="158"/>
      <c r="B8089" s="154">
        <f>'[1]New Statement'!G589</f>
        <v>149150504</v>
      </c>
      <c r="C8089" s="155" t="str">
        <f>'[2]Rural Area'!D577</f>
        <v>اسلامیہ پارک</v>
      </c>
      <c r="D8089" s="982"/>
      <c r="E8089" s="982"/>
      <c r="F8089" s="981"/>
    </row>
    <row r="8090" spans="1:6">
      <c r="A8090" s="158"/>
      <c r="B8090" s="156"/>
      <c r="C8090" s="157"/>
      <c r="D8090" s="982"/>
      <c r="E8090" s="982"/>
      <c r="F8090" s="981"/>
    </row>
    <row r="8091" spans="1:6" ht="31.5">
      <c r="A8091" s="158"/>
      <c r="B8091" s="154">
        <f>'[1]New Statement'!G586</f>
        <v>149150501</v>
      </c>
      <c r="C8091" s="155" t="str">
        <f>'[2]Rural Area'!D574</f>
        <v xml:space="preserve">اسلامیہ پارک، گلستان کالونی </v>
      </c>
      <c r="D8091" s="982" t="s">
        <v>1022</v>
      </c>
      <c r="E8091" s="982" t="s">
        <v>2920</v>
      </c>
      <c r="F8091" s="981">
        <v>69</v>
      </c>
    </row>
    <row r="8092" spans="1:6">
      <c r="A8092" s="158"/>
      <c r="B8092" s="154">
        <f>'[1]New Statement'!G587</f>
        <v>149150502</v>
      </c>
      <c r="C8092" s="155" t="str">
        <f>'[2]Rural Area'!D575</f>
        <v>اسلامیہ پارک</v>
      </c>
      <c r="D8092" s="982"/>
      <c r="E8092" s="982"/>
      <c r="F8092" s="981"/>
    </row>
    <row r="8093" spans="1:6">
      <c r="A8093" s="158"/>
      <c r="B8093" s="154">
        <f>'[1]New Statement'!G588</f>
        <v>149150503</v>
      </c>
      <c r="C8093" s="155" t="str">
        <f>'[2]Rural Area'!D576</f>
        <v>اسلامیہ پارک</v>
      </c>
      <c r="D8093" s="982"/>
      <c r="E8093" s="982"/>
      <c r="F8093" s="981"/>
    </row>
    <row r="8094" spans="1:6">
      <c r="A8094" s="158"/>
      <c r="B8094" s="154">
        <f>'[1]New Statement'!G589</f>
        <v>149150504</v>
      </c>
      <c r="C8094" s="155" t="str">
        <f>'[2]Rural Area'!D577</f>
        <v>اسلامیہ پارک</v>
      </c>
      <c r="D8094" s="982"/>
      <c r="E8094" s="982"/>
      <c r="F8094" s="981"/>
    </row>
    <row r="8095" spans="1:6">
      <c r="A8095" s="158"/>
      <c r="B8095" s="156"/>
      <c r="C8095" s="157"/>
      <c r="D8095" s="982"/>
      <c r="E8095" s="982"/>
      <c r="F8095" s="981"/>
    </row>
    <row r="8096" spans="1:6">
      <c r="A8096" s="158"/>
      <c r="B8096" s="154">
        <f>'[1]New Statement'!G592:G592</f>
        <v>149160101</v>
      </c>
      <c r="C8096" s="155" t="str">
        <f>'[2]Rural Area'!D579</f>
        <v>احمد آباد</v>
      </c>
      <c r="D8096" s="982" t="s">
        <v>1021</v>
      </c>
      <c r="E8096" s="982" t="s">
        <v>2921</v>
      </c>
      <c r="F8096" s="981">
        <v>70</v>
      </c>
    </row>
    <row r="8097" spans="1:6">
      <c r="A8097" s="158"/>
      <c r="B8097" s="154">
        <f>'[1]New Statement'!G593:G593</f>
        <v>149160102</v>
      </c>
      <c r="C8097" s="155" t="str">
        <f>'[2]Rural Area'!D580</f>
        <v>احمد آباد</v>
      </c>
      <c r="D8097" s="982"/>
      <c r="E8097" s="982"/>
      <c r="F8097" s="981"/>
    </row>
    <row r="8098" spans="1:6" ht="31.5">
      <c r="A8098" s="158"/>
      <c r="B8098" s="154">
        <f>'[1]New Statement'!G596</f>
        <v>149160105</v>
      </c>
      <c r="C8098" s="155" t="str">
        <f>'[2]Rural Area'!D583</f>
        <v>گلستان کالونی حشمت چوک</v>
      </c>
      <c r="D8098" s="982"/>
      <c r="E8098" s="982"/>
      <c r="F8098" s="981"/>
    </row>
    <row r="8099" spans="1:6">
      <c r="A8099" s="158"/>
      <c r="B8099" s="156"/>
      <c r="C8099" s="157"/>
      <c r="D8099" s="982"/>
      <c r="E8099" s="982"/>
      <c r="F8099" s="981"/>
    </row>
    <row r="8100" spans="1:6">
      <c r="A8100" s="158"/>
      <c r="B8100" s="154">
        <f>'[1]New Statement'!G592</f>
        <v>149160101</v>
      </c>
      <c r="C8100" s="155" t="str">
        <f>'[2]Rural Area'!D579</f>
        <v>احمد آباد</v>
      </c>
      <c r="D8100" s="984" t="s">
        <v>1022</v>
      </c>
      <c r="E8100" s="984" t="s">
        <v>2922</v>
      </c>
      <c r="F8100" s="981">
        <v>71</v>
      </c>
    </row>
    <row r="8101" spans="1:6">
      <c r="A8101" s="158"/>
      <c r="B8101" s="154">
        <f>'[1]New Statement'!G593</f>
        <v>149160102</v>
      </c>
      <c r="C8101" s="155" t="str">
        <f>'[2]Rural Area'!D580</f>
        <v>احمد آباد</v>
      </c>
      <c r="D8101" s="979"/>
      <c r="E8101" s="979"/>
      <c r="F8101" s="981"/>
    </row>
    <row r="8102" spans="1:6" ht="31.5">
      <c r="A8102" s="158"/>
      <c r="B8102" s="154">
        <f>'[1]New Statement'!G596</f>
        <v>149160105</v>
      </c>
      <c r="C8102" s="155" t="str">
        <f>'[2]Rural Area'!D583</f>
        <v>گلستان کالونی حشمت چوک</v>
      </c>
      <c r="D8102" s="979"/>
      <c r="E8102" s="979"/>
      <c r="F8102" s="981"/>
    </row>
    <row r="8103" spans="1:6">
      <c r="A8103" s="158"/>
      <c r="B8103" s="156"/>
      <c r="C8103" s="157"/>
      <c r="D8103" s="980"/>
      <c r="E8103" s="980"/>
      <c r="F8103" s="981"/>
    </row>
    <row r="8104" spans="1:6">
      <c r="A8104" s="158"/>
      <c r="B8104" s="154">
        <f>'[1]New Statement'!G594</f>
        <v>149160103</v>
      </c>
      <c r="C8104" s="155" t="str">
        <f>'[2]Rural Area'!D581</f>
        <v>احمد آباد</v>
      </c>
      <c r="D8104" s="982" t="s">
        <v>1021</v>
      </c>
      <c r="E8104" s="982" t="s">
        <v>2914</v>
      </c>
      <c r="F8104" s="981">
        <v>72</v>
      </c>
    </row>
    <row r="8105" spans="1:6">
      <c r="A8105" s="158"/>
      <c r="B8105" s="154">
        <f>'[1]New Statement'!G595</f>
        <v>149160104</v>
      </c>
      <c r="C8105" s="155" t="str">
        <f>'[2]Rural Area'!D582</f>
        <v>احمد آباد</v>
      </c>
      <c r="D8105" s="982"/>
      <c r="E8105" s="982"/>
      <c r="F8105" s="981"/>
    </row>
    <row r="8106" spans="1:6">
      <c r="A8106" s="158"/>
      <c r="B8106" s="156"/>
      <c r="C8106" s="157"/>
      <c r="D8106" s="982"/>
      <c r="E8106" s="982"/>
      <c r="F8106" s="981"/>
    </row>
    <row r="8107" spans="1:6">
      <c r="A8107" s="158"/>
      <c r="B8107" s="154">
        <f>'[1]New Statement'!G594</f>
        <v>149160103</v>
      </c>
      <c r="C8107" s="155" t="str">
        <f>'[2]Rural Area'!D581</f>
        <v>احمد آباد</v>
      </c>
      <c r="D8107" s="984" t="s">
        <v>1022</v>
      </c>
      <c r="E8107" s="984" t="s">
        <v>2922</v>
      </c>
      <c r="F8107" s="981">
        <v>73</v>
      </c>
    </row>
    <row r="8108" spans="1:6">
      <c r="A8108" s="158"/>
      <c r="B8108" s="154">
        <f>'[1]New Statement'!G595</f>
        <v>149160104</v>
      </c>
      <c r="C8108" s="155" t="str">
        <f>'[2]Rural Area'!D582</f>
        <v>احمد آباد</v>
      </c>
      <c r="D8108" s="979"/>
      <c r="E8108" s="979"/>
      <c r="F8108" s="981"/>
    </row>
    <row r="8109" spans="1:6">
      <c r="A8109" s="158"/>
      <c r="B8109" s="156"/>
      <c r="C8109" s="157"/>
      <c r="D8109" s="980"/>
      <c r="E8109" s="980"/>
      <c r="F8109" s="981"/>
    </row>
    <row r="8110" spans="1:6">
      <c r="A8110" s="158"/>
      <c r="B8110" s="154">
        <f>'[1]New Statement'!G597</f>
        <v>149160201</v>
      </c>
      <c r="C8110" s="155" t="str">
        <f>'[2]Rural Area'!D584</f>
        <v xml:space="preserve">شریف پورہ </v>
      </c>
      <c r="D8110" s="982" t="s">
        <v>1021</v>
      </c>
      <c r="E8110" s="982" t="s">
        <v>2923</v>
      </c>
      <c r="F8110" s="981">
        <v>74</v>
      </c>
    </row>
    <row r="8111" spans="1:6">
      <c r="A8111" s="158"/>
      <c r="B8111" s="154">
        <f>'[1]New Statement'!G598</f>
        <v>149160202</v>
      </c>
      <c r="C8111" s="155" t="str">
        <f>'[2]Rural Area'!D585</f>
        <v xml:space="preserve">شازیہ پارک </v>
      </c>
      <c r="D8111" s="982"/>
      <c r="E8111" s="982"/>
      <c r="F8111" s="981"/>
    </row>
    <row r="8112" spans="1:6">
      <c r="A8112" s="158"/>
      <c r="B8112" s="154">
        <f>'[1]New Statement'!G599</f>
        <v>149160203</v>
      </c>
      <c r="C8112" s="155" t="str">
        <f>'[2]Rural Area'!D586</f>
        <v xml:space="preserve">شریف پورہ </v>
      </c>
      <c r="D8112" s="982"/>
      <c r="E8112" s="982"/>
      <c r="F8112" s="981"/>
    </row>
    <row r="8113" spans="1:6">
      <c r="A8113" s="158"/>
      <c r="B8113" s="156"/>
      <c r="C8113" s="157"/>
      <c r="D8113" s="982"/>
      <c r="E8113" s="982"/>
      <c r="F8113" s="981"/>
    </row>
    <row r="8114" spans="1:6">
      <c r="A8114" s="158"/>
      <c r="B8114" s="154">
        <f>'[1]New Statement'!G597</f>
        <v>149160201</v>
      </c>
      <c r="C8114" s="155" t="str">
        <f>'[2]Rural Area'!D584</f>
        <v xml:space="preserve">شریف پورہ </v>
      </c>
      <c r="D8114" s="982" t="s">
        <v>1022</v>
      </c>
      <c r="E8114" s="982" t="s">
        <v>2924</v>
      </c>
      <c r="F8114" s="981">
        <v>75</v>
      </c>
    </row>
    <row r="8115" spans="1:6">
      <c r="A8115" s="158"/>
      <c r="B8115" s="154">
        <f>'[1]New Statement'!G598</f>
        <v>149160202</v>
      </c>
      <c r="C8115" s="155" t="str">
        <f>'[2]Rural Area'!D585</f>
        <v xml:space="preserve">شازیہ پارک </v>
      </c>
      <c r="D8115" s="982"/>
      <c r="E8115" s="982"/>
      <c r="F8115" s="981"/>
    </row>
    <row r="8116" spans="1:6">
      <c r="A8116" s="158"/>
      <c r="B8116" s="154">
        <f>'[1]New Statement'!G599</f>
        <v>149160203</v>
      </c>
      <c r="C8116" s="155" t="str">
        <f>'[2]Rural Area'!D586</f>
        <v xml:space="preserve">شریف پورہ </v>
      </c>
      <c r="D8116" s="982"/>
      <c r="E8116" s="982"/>
      <c r="F8116" s="981"/>
    </row>
    <row r="8117" spans="1:6">
      <c r="A8117" s="158"/>
      <c r="B8117" s="156"/>
      <c r="C8117" s="157"/>
      <c r="D8117" s="982"/>
      <c r="E8117" s="982"/>
      <c r="F8117" s="981"/>
    </row>
    <row r="8118" spans="1:6">
      <c r="A8118" s="158"/>
      <c r="B8118" s="154">
        <f>'[1]New Statement'!G600</f>
        <v>149160301</v>
      </c>
      <c r="C8118" s="155" t="str">
        <f>'[2]Rural Area'!D587</f>
        <v xml:space="preserve">رسول نگر شازیہ پارک </v>
      </c>
      <c r="D8118" s="982" t="s">
        <v>1021</v>
      </c>
      <c r="E8118" s="982" t="s">
        <v>2925</v>
      </c>
      <c r="F8118" s="981">
        <v>76</v>
      </c>
    </row>
    <row r="8119" spans="1:6">
      <c r="A8119" s="158"/>
      <c r="B8119" s="154">
        <f>'[1]New Statement'!G601</f>
        <v>149160302</v>
      </c>
      <c r="C8119" s="155" t="str">
        <f>'[2]Rural Area'!D588</f>
        <v xml:space="preserve">رسول نگر </v>
      </c>
      <c r="D8119" s="982"/>
      <c r="E8119" s="982"/>
      <c r="F8119" s="981"/>
    </row>
    <row r="8120" spans="1:6">
      <c r="A8120" s="158"/>
      <c r="B8120" s="154">
        <f>'[1]New Statement'!G602</f>
        <v>149160303</v>
      </c>
      <c r="C8120" s="155" t="str">
        <f>'[2]Rural Area'!D589</f>
        <v xml:space="preserve">رسول نگر </v>
      </c>
      <c r="D8120" s="982"/>
      <c r="E8120" s="982"/>
      <c r="F8120" s="981"/>
    </row>
    <row r="8121" spans="1:6">
      <c r="A8121" s="158"/>
      <c r="B8121" s="154">
        <f>'[1]New Statement'!G603</f>
        <v>149160304</v>
      </c>
      <c r="C8121" s="155" t="str">
        <f>'[2]Rural Area'!D590</f>
        <v xml:space="preserve">رسول نگر </v>
      </c>
      <c r="D8121" s="982"/>
      <c r="E8121" s="982"/>
      <c r="F8121" s="981"/>
    </row>
    <row r="8122" spans="1:6">
      <c r="A8122" s="158"/>
      <c r="B8122" s="156"/>
      <c r="C8122" s="157"/>
      <c r="D8122" s="982"/>
      <c r="E8122" s="982"/>
      <c r="F8122" s="981"/>
    </row>
    <row r="8123" spans="1:6">
      <c r="A8123" s="158"/>
      <c r="B8123" s="154">
        <f>'[1]New Statement'!G600</f>
        <v>149160301</v>
      </c>
      <c r="C8123" s="155" t="str">
        <f>'[2]Rural Area'!D587</f>
        <v xml:space="preserve">رسول نگر شازیہ پارک </v>
      </c>
      <c r="D8123" s="982" t="s">
        <v>1022</v>
      </c>
      <c r="E8123" s="982" t="s">
        <v>2926</v>
      </c>
      <c r="F8123" s="981">
        <v>77</v>
      </c>
    </row>
    <row r="8124" spans="1:6">
      <c r="A8124" s="158"/>
      <c r="B8124" s="154">
        <f>'[1]New Statement'!G601</f>
        <v>149160302</v>
      </c>
      <c r="C8124" s="155" t="str">
        <f>'[2]Rural Area'!D588</f>
        <v xml:space="preserve">رسول نگر </v>
      </c>
      <c r="D8124" s="982"/>
      <c r="E8124" s="982"/>
      <c r="F8124" s="981"/>
    </row>
    <row r="8125" spans="1:6">
      <c r="A8125" s="158"/>
      <c r="B8125" s="154">
        <f>'[1]New Statement'!G602</f>
        <v>149160303</v>
      </c>
      <c r="C8125" s="155" t="str">
        <f>'[2]Rural Area'!D589</f>
        <v xml:space="preserve">رسول نگر </v>
      </c>
      <c r="D8125" s="982"/>
      <c r="E8125" s="982"/>
      <c r="F8125" s="981"/>
    </row>
    <row r="8126" spans="1:6">
      <c r="A8126" s="158"/>
      <c r="B8126" s="154">
        <f>'[1]New Statement'!G603</f>
        <v>149160304</v>
      </c>
      <c r="C8126" s="155" t="str">
        <f>'[2]Rural Area'!D590</f>
        <v xml:space="preserve">رسول نگر </v>
      </c>
      <c r="D8126" s="982"/>
      <c r="E8126" s="982"/>
      <c r="F8126" s="981"/>
    </row>
    <row r="8127" spans="1:6">
      <c r="A8127" s="158"/>
      <c r="B8127" s="156"/>
      <c r="C8127" s="157"/>
      <c r="D8127" s="982"/>
      <c r="E8127" s="982"/>
      <c r="F8127" s="981"/>
    </row>
    <row r="8128" spans="1:6" ht="31.5">
      <c r="A8128" s="158"/>
      <c r="B8128" s="154">
        <f>'[1]New Statement'!G604</f>
        <v>149160401</v>
      </c>
      <c r="C8128" s="155" t="str">
        <f>'[2]Rural Area'!D591</f>
        <v xml:space="preserve">اضافی آبادی نگہبان پورہ بی بلاک </v>
      </c>
      <c r="D8128" s="982" t="s">
        <v>1021</v>
      </c>
      <c r="E8128" s="982" t="s">
        <v>2927</v>
      </c>
      <c r="F8128" s="981">
        <v>78</v>
      </c>
    </row>
    <row r="8129" spans="1:6" ht="31.5">
      <c r="A8129" s="158"/>
      <c r="B8129" s="154">
        <f>'[1]New Statement'!G605</f>
        <v>149160402</v>
      </c>
      <c r="C8129" s="155" t="str">
        <f>'[2]Rural Area'!D592</f>
        <v xml:space="preserve">اضافی آبادی نگہبان پورہ بی بلاک </v>
      </c>
      <c r="D8129" s="982"/>
      <c r="E8129" s="982"/>
      <c r="F8129" s="981"/>
    </row>
    <row r="8130" spans="1:6">
      <c r="A8130" s="158"/>
      <c r="B8130" s="154">
        <f>'[1]New Statement'!G606</f>
        <v>149160403</v>
      </c>
      <c r="C8130" s="155" t="str">
        <f>'[2]Rural Area'!D593</f>
        <v xml:space="preserve">نگہبان پورہ سی بلاک </v>
      </c>
      <c r="D8130" s="982"/>
      <c r="E8130" s="982"/>
      <c r="F8130" s="981"/>
    </row>
    <row r="8131" spans="1:6" ht="31.5">
      <c r="A8131" s="158"/>
      <c r="B8131" s="154">
        <f>'[1]New Statement'!G607</f>
        <v>149160404</v>
      </c>
      <c r="C8131" s="155" t="str">
        <f>'[2]Rural Area'!D594</f>
        <v xml:space="preserve">نگہبان پورہ سی بلاک خالد آباد </v>
      </c>
      <c r="D8131" s="982"/>
      <c r="E8131" s="982"/>
      <c r="F8131" s="981"/>
    </row>
    <row r="8132" spans="1:6" ht="31.5">
      <c r="A8132" s="158"/>
      <c r="B8132" s="154">
        <f>'[1]New Statement'!G608</f>
        <v>149160405</v>
      </c>
      <c r="C8132" s="155" t="str">
        <f>'[2]Rural Area'!D595</f>
        <v xml:space="preserve">نگہبان پورہ سی بلاک خالد آباد </v>
      </c>
      <c r="D8132" s="982"/>
      <c r="E8132" s="982"/>
      <c r="F8132" s="981"/>
    </row>
    <row r="8133" spans="1:6">
      <c r="A8133" s="158"/>
      <c r="B8133" s="154">
        <f>'[1]New Statement'!G609</f>
        <v>149160406</v>
      </c>
      <c r="C8133" s="155" t="str">
        <f>'[2]Rural Area'!D596</f>
        <v>خالد آباد</v>
      </c>
      <c r="D8133" s="982"/>
      <c r="E8133" s="982"/>
      <c r="F8133" s="981"/>
    </row>
    <row r="8134" spans="1:6">
      <c r="A8134" s="158"/>
      <c r="B8134" s="156"/>
      <c r="C8134" s="157"/>
      <c r="D8134" s="982"/>
      <c r="E8134" s="982"/>
      <c r="F8134" s="981"/>
    </row>
    <row r="8135" spans="1:6" ht="31.5">
      <c r="A8135" s="158"/>
      <c r="B8135" s="154">
        <f>'[1]New Statement'!G604</f>
        <v>149160401</v>
      </c>
      <c r="C8135" s="155" t="str">
        <f>'[2]Rural Area'!D591</f>
        <v xml:space="preserve">اضافی آبادی نگہبان پورہ بی بلاک </v>
      </c>
      <c r="D8135" s="982" t="s">
        <v>1022</v>
      </c>
      <c r="E8135" s="982" t="s">
        <v>2927</v>
      </c>
      <c r="F8135" s="981">
        <v>79</v>
      </c>
    </row>
    <row r="8136" spans="1:6" ht="31.5">
      <c r="A8136" s="158"/>
      <c r="B8136" s="154">
        <f>'[1]New Statement'!G605</f>
        <v>149160402</v>
      </c>
      <c r="C8136" s="155" t="str">
        <f>'[2]Rural Area'!D592</f>
        <v xml:space="preserve">اضافی آبادی نگہبان پورہ بی بلاک </v>
      </c>
      <c r="D8136" s="982"/>
      <c r="E8136" s="982"/>
      <c r="F8136" s="981"/>
    </row>
    <row r="8137" spans="1:6">
      <c r="A8137" s="158"/>
      <c r="B8137" s="154">
        <f>'[1]New Statement'!G606</f>
        <v>149160403</v>
      </c>
      <c r="C8137" s="155" t="str">
        <f>'[2]Rural Area'!D593</f>
        <v xml:space="preserve">نگہبان پورہ سی بلاک </v>
      </c>
      <c r="D8137" s="982"/>
      <c r="E8137" s="982"/>
      <c r="F8137" s="981"/>
    </row>
    <row r="8138" spans="1:6" ht="31.5">
      <c r="A8138" s="158"/>
      <c r="B8138" s="154">
        <f>'[1]New Statement'!G607</f>
        <v>149160404</v>
      </c>
      <c r="C8138" s="155" t="str">
        <f>'[2]Rural Area'!D594</f>
        <v xml:space="preserve">نگہبان پورہ سی بلاک خالد آباد </v>
      </c>
      <c r="D8138" s="982"/>
      <c r="E8138" s="982"/>
      <c r="F8138" s="981"/>
    </row>
    <row r="8139" spans="1:6" ht="31.5">
      <c r="A8139" s="158"/>
      <c r="B8139" s="154">
        <f>'[1]New Statement'!G608</f>
        <v>149160405</v>
      </c>
      <c r="C8139" s="155" t="str">
        <f>'[2]Rural Area'!D595</f>
        <v xml:space="preserve">نگہبان پورہ سی بلاک خالد آباد </v>
      </c>
      <c r="D8139" s="982"/>
      <c r="E8139" s="982"/>
      <c r="F8139" s="981"/>
    </row>
    <row r="8140" spans="1:6">
      <c r="A8140" s="158"/>
      <c r="B8140" s="154">
        <f>'[1]New Statement'!G609</f>
        <v>149160406</v>
      </c>
      <c r="C8140" s="155" t="str">
        <f>'[2]Rural Area'!D596</f>
        <v>خالد آباد</v>
      </c>
      <c r="D8140" s="982"/>
      <c r="E8140" s="982"/>
      <c r="F8140" s="981"/>
    </row>
    <row r="8141" spans="1:6">
      <c r="A8141" s="158"/>
      <c r="B8141" s="156"/>
      <c r="C8141" s="157"/>
      <c r="D8141" s="982"/>
      <c r="E8141" s="982"/>
      <c r="F8141" s="981"/>
    </row>
    <row r="8142" spans="1:6">
      <c r="A8142" s="158"/>
      <c r="B8142" s="154">
        <f>'[1]New Statement'!G835</f>
        <v>149240101</v>
      </c>
      <c r="C8142" s="155" t="str">
        <f>'[2]Rural Area'!D814</f>
        <v>طارق آباد</v>
      </c>
      <c r="D8142" s="984" t="s">
        <v>1021</v>
      </c>
      <c r="E8142" s="984" t="s">
        <v>2928</v>
      </c>
      <c r="F8142" s="983">
        <v>80</v>
      </c>
    </row>
    <row r="8143" spans="1:6">
      <c r="A8143" s="158"/>
      <c r="B8143" s="154">
        <f>'[1]New Statement'!G836</f>
        <v>149240102</v>
      </c>
      <c r="C8143" s="155" t="str">
        <f>'[2]Rural Area'!D815</f>
        <v>طارق آباد</v>
      </c>
      <c r="D8143" s="979"/>
      <c r="E8143" s="979"/>
      <c r="F8143" s="977"/>
    </row>
    <row r="8144" spans="1:6">
      <c r="A8144" s="158"/>
      <c r="B8144" s="154">
        <f>'[1]New Statement'!G837</f>
        <v>149240103</v>
      </c>
      <c r="C8144" s="155" t="str">
        <f>'[2]Rural Area'!D816</f>
        <v>طارق آباد</v>
      </c>
      <c r="D8144" s="979"/>
      <c r="E8144" s="979"/>
      <c r="F8144" s="977"/>
    </row>
    <row r="8145" spans="1:6">
      <c r="A8145" s="158"/>
      <c r="B8145" s="156"/>
      <c r="C8145" s="157"/>
      <c r="D8145" s="979"/>
      <c r="E8145" s="979"/>
      <c r="F8145" s="977"/>
    </row>
    <row r="8146" spans="1:6">
      <c r="A8146" s="158"/>
      <c r="B8146" s="154">
        <f>'[1]New Statement'!G835</f>
        <v>149240101</v>
      </c>
      <c r="C8146" s="155" t="str">
        <f>'[2]Rural Area'!D814</f>
        <v>طارق آباد</v>
      </c>
      <c r="D8146" s="984" t="s">
        <v>1013</v>
      </c>
      <c r="E8146" s="984" t="s">
        <v>2929</v>
      </c>
      <c r="F8146" s="983">
        <v>81</v>
      </c>
    </row>
    <row r="8147" spans="1:6">
      <c r="A8147" s="158"/>
      <c r="B8147" s="154">
        <f>'[1]New Statement'!G836</f>
        <v>149240102</v>
      </c>
      <c r="C8147" s="155" t="str">
        <f>'[2]Rural Area'!D815</f>
        <v>طارق آباد</v>
      </c>
      <c r="D8147" s="979"/>
      <c r="E8147" s="979"/>
      <c r="F8147" s="977"/>
    </row>
    <row r="8148" spans="1:6">
      <c r="A8148" s="158"/>
      <c r="B8148" s="154">
        <f>'[1]New Statement'!G837</f>
        <v>149240103</v>
      </c>
      <c r="C8148" s="155" t="str">
        <f>'[2]Rural Area'!D816</f>
        <v>طارق آباد</v>
      </c>
      <c r="D8148" s="979"/>
      <c r="E8148" s="979"/>
      <c r="F8148" s="977"/>
    </row>
    <row r="8149" spans="1:6">
      <c r="A8149" s="158"/>
      <c r="B8149" s="156"/>
      <c r="C8149" s="157"/>
      <c r="D8149" s="979"/>
      <c r="E8149" s="979"/>
      <c r="F8149" s="977"/>
    </row>
    <row r="8150" spans="1:6">
      <c r="A8150" s="158"/>
      <c r="B8150" s="154">
        <f>'[1]New Statement'!G838</f>
        <v>149240104</v>
      </c>
      <c r="C8150" s="155" t="str">
        <f>'[2]Rural Area'!D817</f>
        <v>طارق آباد</v>
      </c>
      <c r="D8150" s="982" t="s">
        <v>1021</v>
      </c>
      <c r="E8150" s="982" t="s">
        <v>2928</v>
      </c>
      <c r="F8150" s="981">
        <v>82</v>
      </c>
    </row>
    <row r="8151" spans="1:6">
      <c r="A8151" s="158"/>
      <c r="B8151" s="154">
        <f>'[1]New Statement'!G839</f>
        <v>149240105</v>
      </c>
      <c r="C8151" s="155" t="str">
        <f>'[2]Rural Area'!D818</f>
        <v>طارق آباد</v>
      </c>
      <c r="D8151" s="982"/>
      <c r="E8151" s="982"/>
      <c r="F8151" s="981"/>
    </row>
    <row r="8152" spans="1:6">
      <c r="A8152" s="158"/>
      <c r="B8152" s="156"/>
      <c r="C8152" s="157"/>
      <c r="D8152" s="982"/>
      <c r="E8152" s="982"/>
      <c r="F8152" s="981"/>
    </row>
    <row r="8153" spans="1:6">
      <c r="A8153" s="158"/>
      <c r="B8153" s="154">
        <f>'[1]New Statement'!G838</f>
        <v>149240104</v>
      </c>
      <c r="C8153" s="155" t="str">
        <f>'[2]Rural Area'!D817</f>
        <v>طارق آباد</v>
      </c>
      <c r="D8153" s="982" t="s">
        <v>1022</v>
      </c>
      <c r="E8153" s="982" t="s">
        <v>2929</v>
      </c>
      <c r="F8153" s="981">
        <v>83</v>
      </c>
    </row>
    <row r="8154" spans="1:6">
      <c r="A8154" s="158"/>
      <c r="B8154" s="154">
        <f>'[1]New Statement'!G839</f>
        <v>149240105</v>
      </c>
      <c r="C8154" s="155" t="str">
        <f>'[2]Rural Area'!D818</f>
        <v>طارق آباد</v>
      </c>
      <c r="D8154" s="982"/>
      <c r="E8154" s="982"/>
      <c r="F8154" s="981"/>
    </row>
    <row r="8155" spans="1:6">
      <c r="A8155" s="158"/>
      <c r="B8155" s="156"/>
      <c r="C8155" s="157"/>
      <c r="D8155" s="982"/>
      <c r="E8155" s="982"/>
      <c r="F8155" s="981"/>
    </row>
    <row r="8156" spans="1:6">
      <c r="A8156" s="158"/>
      <c r="B8156" s="154">
        <f>'[1]New Statement'!G840</f>
        <v>149240201</v>
      </c>
      <c r="C8156" s="155" t="str">
        <f>'[2]Rural Area'!D819</f>
        <v>طارق آباد</v>
      </c>
      <c r="D8156" s="982" t="s">
        <v>1021</v>
      </c>
      <c r="E8156" s="982" t="s">
        <v>2930</v>
      </c>
      <c r="F8156" s="981">
        <v>84</v>
      </c>
    </row>
    <row r="8157" spans="1:6">
      <c r="A8157" s="158"/>
      <c r="B8157" s="154">
        <f>'[1]New Statement'!G841</f>
        <v>149240202</v>
      </c>
      <c r="C8157" s="155" t="str">
        <f>'[2]Rural Area'!D820</f>
        <v>طارق آباد</v>
      </c>
      <c r="D8157" s="982"/>
      <c r="E8157" s="982"/>
      <c r="F8157" s="981"/>
    </row>
    <row r="8158" spans="1:6">
      <c r="A8158" s="158"/>
      <c r="B8158" s="154">
        <f>'[1]New Statement'!G842</f>
        <v>149240203</v>
      </c>
      <c r="C8158" s="155" t="str">
        <f>'[2]Rural Area'!D821</f>
        <v>طارق آباد</v>
      </c>
      <c r="D8158" s="982"/>
      <c r="E8158" s="982"/>
      <c r="F8158" s="981"/>
    </row>
    <row r="8159" spans="1:6">
      <c r="A8159" s="158"/>
      <c r="B8159" s="154">
        <f>'[1]New Statement'!G843</f>
        <v>149240204</v>
      </c>
      <c r="C8159" s="155" t="str">
        <f>'[2]Rural Area'!D822</f>
        <v>طارق آباد</v>
      </c>
      <c r="D8159" s="982"/>
      <c r="E8159" s="982"/>
      <c r="F8159" s="981"/>
    </row>
    <row r="8160" spans="1:6">
      <c r="A8160" s="158"/>
      <c r="B8160" s="156"/>
      <c r="C8160" s="157"/>
      <c r="D8160" s="982"/>
      <c r="E8160" s="982"/>
      <c r="F8160" s="981"/>
    </row>
    <row r="8161" spans="1:6">
      <c r="A8161" s="158"/>
      <c r="B8161" s="154">
        <f>'[1]New Statement'!G840</f>
        <v>149240201</v>
      </c>
      <c r="C8161" s="155" t="str">
        <f>'[2]Rural Area'!D819</f>
        <v>طارق آباد</v>
      </c>
      <c r="D8161" s="982" t="s">
        <v>1022</v>
      </c>
      <c r="E8161" s="982" t="s">
        <v>2929</v>
      </c>
      <c r="F8161" s="981">
        <v>85</v>
      </c>
    </row>
    <row r="8162" spans="1:6">
      <c r="A8162" s="158"/>
      <c r="B8162" s="154">
        <f>'[1]New Statement'!G841</f>
        <v>149240202</v>
      </c>
      <c r="C8162" s="155" t="str">
        <f>'[2]Rural Area'!D820</f>
        <v>طارق آباد</v>
      </c>
      <c r="D8162" s="982"/>
      <c r="E8162" s="982"/>
      <c r="F8162" s="981"/>
    </row>
    <row r="8163" spans="1:6">
      <c r="A8163" s="158"/>
      <c r="B8163" s="154">
        <f>'[1]New Statement'!G842</f>
        <v>149240203</v>
      </c>
      <c r="C8163" s="155" t="str">
        <f>'[2]Rural Area'!D821</f>
        <v>طارق آباد</v>
      </c>
      <c r="D8163" s="982"/>
      <c r="E8163" s="982"/>
      <c r="F8163" s="981"/>
    </row>
    <row r="8164" spans="1:6">
      <c r="A8164" s="158"/>
      <c r="B8164" s="154">
        <f>'[1]New Statement'!G843</f>
        <v>149240204</v>
      </c>
      <c r="C8164" s="155" t="str">
        <f>'[2]Rural Area'!D822</f>
        <v>طارق آباد</v>
      </c>
      <c r="D8164" s="982"/>
      <c r="E8164" s="982"/>
      <c r="F8164" s="981"/>
    </row>
    <row r="8165" spans="1:6">
      <c r="A8165" s="158"/>
      <c r="B8165" s="156"/>
      <c r="C8165" s="157"/>
      <c r="D8165" s="982"/>
      <c r="E8165" s="982"/>
      <c r="F8165" s="981"/>
    </row>
    <row r="8166" spans="1:6">
      <c r="A8166" s="158"/>
      <c r="B8166" s="154">
        <f>'[1]New Statement'!G844</f>
        <v>149240301</v>
      </c>
      <c r="C8166" s="155" t="str">
        <f>'[2]Rural Area'!D823</f>
        <v>محمود آباد</v>
      </c>
      <c r="D8166" s="982" t="s">
        <v>1022</v>
      </c>
      <c r="E8166" s="982" t="s">
        <v>2931</v>
      </c>
      <c r="F8166" s="981">
        <v>86</v>
      </c>
    </row>
    <row r="8167" spans="1:6">
      <c r="A8167" s="158"/>
      <c r="B8167" s="154">
        <f>'[1]New Statement'!G845</f>
        <v>149240302</v>
      </c>
      <c r="C8167" s="155" t="str">
        <f>'[2]Rural Area'!D824</f>
        <v>محمود آباد</v>
      </c>
      <c r="D8167" s="982"/>
      <c r="E8167" s="982"/>
      <c r="F8167" s="981"/>
    </row>
    <row r="8168" spans="1:6">
      <c r="A8168" s="158"/>
      <c r="B8168" s="154">
        <f>'[1]New Statement'!G846</f>
        <v>149240303</v>
      </c>
      <c r="C8168" s="155" t="str">
        <f>'[2]Rural Area'!D825</f>
        <v>محمود آباد</v>
      </c>
      <c r="D8168" s="982"/>
      <c r="E8168" s="982"/>
      <c r="F8168" s="981"/>
    </row>
    <row r="8169" spans="1:6">
      <c r="A8169" s="158"/>
      <c r="B8169" s="154">
        <f>'[1]New Statement'!G847</f>
        <v>149240304</v>
      </c>
      <c r="C8169" s="155" t="str">
        <f>'[2]Rural Area'!D826</f>
        <v>محمود آباد</v>
      </c>
      <c r="D8169" s="982"/>
      <c r="E8169" s="982"/>
      <c r="F8169" s="981"/>
    </row>
    <row r="8170" spans="1:6">
      <c r="A8170" s="158"/>
      <c r="B8170" s="154">
        <f>'[1]New Statement'!G848</f>
        <v>149240305</v>
      </c>
      <c r="C8170" s="155" t="str">
        <f>'[2]Rural Area'!D827</f>
        <v>محمود آباد</v>
      </c>
      <c r="D8170" s="982"/>
      <c r="E8170" s="982"/>
      <c r="F8170" s="981"/>
    </row>
    <row r="8171" spans="1:6">
      <c r="A8171" s="158"/>
      <c r="B8171" s="154">
        <f>'[1]New Statement'!G849</f>
        <v>149240306</v>
      </c>
      <c r="C8171" s="155" t="str">
        <f>'[2]Rural Area'!D828</f>
        <v>محمود آباد</v>
      </c>
      <c r="D8171" s="982"/>
      <c r="E8171" s="982"/>
      <c r="F8171" s="981"/>
    </row>
    <row r="8172" spans="1:6">
      <c r="A8172" s="158"/>
      <c r="B8172" s="156"/>
      <c r="C8172" s="157"/>
      <c r="D8172" s="982"/>
      <c r="E8172" s="982"/>
      <c r="F8172" s="981"/>
    </row>
    <row r="8173" spans="1:6">
      <c r="A8173" s="158"/>
      <c r="B8173" s="154">
        <f>'[1]New Statement'!G844</f>
        <v>149240301</v>
      </c>
      <c r="C8173" s="155" t="str">
        <f>'[2]Rural Area'!D823</f>
        <v>محمود آباد</v>
      </c>
      <c r="D8173" s="982" t="s">
        <v>1021</v>
      </c>
      <c r="E8173" s="982" t="s">
        <v>2932</v>
      </c>
      <c r="F8173" s="981">
        <v>87</v>
      </c>
    </row>
    <row r="8174" spans="1:6">
      <c r="A8174" s="158"/>
      <c r="B8174" s="154">
        <f>'[1]New Statement'!G845</f>
        <v>149240302</v>
      </c>
      <c r="C8174" s="155" t="str">
        <f>'[2]Rural Area'!D824</f>
        <v>محمود آباد</v>
      </c>
      <c r="D8174" s="982"/>
      <c r="E8174" s="982"/>
      <c r="F8174" s="981"/>
    </row>
    <row r="8175" spans="1:6">
      <c r="A8175" s="158"/>
      <c r="B8175" s="154">
        <f>'[1]New Statement'!G846</f>
        <v>149240303</v>
      </c>
      <c r="C8175" s="155" t="str">
        <f>'[2]Rural Area'!D825</f>
        <v>محمود آباد</v>
      </c>
      <c r="D8175" s="982"/>
      <c r="E8175" s="982"/>
      <c r="F8175" s="981"/>
    </row>
    <row r="8176" spans="1:6">
      <c r="A8176" s="158"/>
      <c r="B8176" s="154">
        <f>'[1]New Statement'!G847</f>
        <v>149240304</v>
      </c>
      <c r="C8176" s="155" t="str">
        <f>'[2]Rural Area'!D826</f>
        <v>محمود آباد</v>
      </c>
      <c r="D8176" s="982"/>
      <c r="E8176" s="982"/>
      <c r="F8176" s="981"/>
    </row>
    <row r="8177" spans="1:6">
      <c r="A8177" s="158"/>
      <c r="B8177" s="154">
        <f>'[1]New Statement'!G848</f>
        <v>149240305</v>
      </c>
      <c r="C8177" s="155" t="str">
        <f>'[2]Rural Area'!D827</f>
        <v>محمود آباد</v>
      </c>
      <c r="D8177" s="982"/>
      <c r="E8177" s="982"/>
      <c r="F8177" s="981"/>
    </row>
    <row r="8178" spans="1:6">
      <c r="A8178" s="158"/>
      <c r="B8178" s="154">
        <f>'[1]New Statement'!G849</f>
        <v>149240306</v>
      </c>
      <c r="C8178" s="155" t="str">
        <f>'[2]Rural Area'!D828</f>
        <v>محمود آباد</v>
      </c>
      <c r="D8178" s="982"/>
      <c r="E8178" s="982"/>
      <c r="F8178" s="981"/>
    </row>
    <row r="8179" spans="1:6">
      <c r="A8179" s="158"/>
      <c r="B8179" s="156"/>
      <c r="C8179" s="157"/>
      <c r="D8179" s="982"/>
      <c r="E8179" s="982"/>
      <c r="F8179" s="981"/>
    </row>
    <row r="8180" spans="1:6">
      <c r="A8180" s="158"/>
      <c r="B8180" s="154">
        <f>'[1]New Statement'!G850</f>
        <v>149240401</v>
      </c>
      <c r="C8180" s="155" t="str">
        <f>'[2]Rural Area'!D829</f>
        <v xml:space="preserve">نگہبان پورہ اے بلاک </v>
      </c>
      <c r="D8180" s="982" t="s">
        <v>1021</v>
      </c>
      <c r="E8180" s="982" t="s">
        <v>2933</v>
      </c>
      <c r="F8180" s="981">
        <v>88</v>
      </c>
    </row>
    <row r="8181" spans="1:6">
      <c r="A8181" s="158"/>
      <c r="B8181" s="154">
        <f>'[1]New Statement'!G851</f>
        <v>149240402</v>
      </c>
      <c r="C8181" s="155" t="str">
        <f>'[2]Rural Area'!D830</f>
        <v xml:space="preserve">نگہبان پورہ اے بلاک </v>
      </c>
      <c r="D8181" s="982"/>
      <c r="E8181" s="982"/>
      <c r="F8181" s="981"/>
    </row>
    <row r="8182" spans="1:6">
      <c r="A8182" s="158"/>
      <c r="B8182" s="154">
        <f>'[1]New Statement'!G852</f>
        <v>149240403</v>
      </c>
      <c r="C8182" s="155" t="str">
        <f>'[2]Rural Area'!D831</f>
        <v xml:space="preserve">نگہبان پورہ اے بلاک </v>
      </c>
      <c r="D8182" s="982"/>
      <c r="E8182" s="982"/>
      <c r="F8182" s="981"/>
    </row>
    <row r="8183" spans="1:6" ht="31.5">
      <c r="A8183" s="158"/>
      <c r="B8183" s="154">
        <f>'[1]New Statement'!G853</f>
        <v>149240404</v>
      </c>
      <c r="C8183" s="155" t="str">
        <f>'[2]Rural Area'!D832</f>
        <v>نگہبان پورہ اے بلاک  گلی نمبر 3 بند</v>
      </c>
      <c r="D8183" s="982"/>
      <c r="E8183" s="982"/>
      <c r="F8183" s="981"/>
    </row>
    <row r="8184" spans="1:6">
      <c r="A8184" s="158"/>
      <c r="B8184" s="156"/>
      <c r="C8184" s="157"/>
      <c r="D8184" s="982"/>
      <c r="E8184" s="982"/>
      <c r="F8184" s="981"/>
    </row>
    <row r="8185" spans="1:6">
      <c r="A8185" s="158"/>
      <c r="B8185" s="154">
        <f>'[1]New Statement'!G850</f>
        <v>149240401</v>
      </c>
      <c r="C8185" s="155" t="str">
        <f>'[2]Rural Area'!D829</f>
        <v xml:space="preserve">نگہبان پورہ اے بلاک </v>
      </c>
      <c r="D8185" s="982" t="s">
        <v>1022</v>
      </c>
      <c r="E8185" s="982" t="s">
        <v>2927</v>
      </c>
      <c r="F8185" s="981">
        <v>89</v>
      </c>
    </row>
    <row r="8186" spans="1:6">
      <c r="A8186" s="158"/>
      <c r="B8186" s="154">
        <f>'[1]New Statement'!G851</f>
        <v>149240402</v>
      </c>
      <c r="C8186" s="155" t="str">
        <f>'[2]Rural Area'!D830</f>
        <v xml:space="preserve">نگہبان پورہ اے بلاک </v>
      </c>
      <c r="D8186" s="982"/>
      <c r="E8186" s="982"/>
      <c r="F8186" s="981"/>
    </row>
    <row r="8187" spans="1:6">
      <c r="A8187" s="158"/>
      <c r="B8187" s="154">
        <f>'[1]New Statement'!G852</f>
        <v>149240403</v>
      </c>
      <c r="C8187" s="155" t="str">
        <f>'[2]Rural Area'!D831</f>
        <v xml:space="preserve">نگہبان پورہ اے بلاک </v>
      </c>
      <c r="D8187" s="982"/>
      <c r="E8187" s="982"/>
      <c r="F8187" s="981"/>
    </row>
    <row r="8188" spans="1:6" ht="31.5">
      <c r="A8188" s="158"/>
      <c r="B8188" s="154">
        <f>'[1]New Statement'!G853</f>
        <v>149240404</v>
      </c>
      <c r="C8188" s="155" t="str">
        <f>'[2]Rural Area'!D832</f>
        <v>نگہبان پورہ اے بلاک  گلی نمبر 3 بند</v>
      </c>
      <c r="D8188" s="982"/>
      <c r="E8188" s="982"/>
      <c r="F8188" s="981"/>
    </row>
    <row r="8189" spans="1:6">
      <c r="A8189" s="158"/>
      <c r="B8189" s="156"/>
      <c r="C8189" s="157"/>
      <c r="D8189" s="982"/>
      <c r="E8189" s="982"/>
      <c r="F8189" s="981"/>
    </row>
    <row r="8190" spans="1:6">
      <c r="A8190" s="158"/>
      <c r="B8190" s="154">
        <f>'[1]New Statement'!G854</f>
        <v>149240501</v>
      </c>
      <c r="C8190" s="155" t="str">
        <f>'[2]Rural Area'!D833</f>
        <v>چباں</v>
      </c>
      <c r="D8190" s="982" t="s">
        <v>1021</v>
      </c>
      <c r="E8190" s="982" t="s">
        <v>2934</v>
      </c>
      <c r="F8190" s="981">
        <v>90</v>
      </c>
    </row>
    <row r="8191" spans="1:6">
      <c r="A8191" s="158"/>
      <c r="B8191" s="154">
        <f>'[1]New Statement'!G855</f>
        <v>149240502</v>
      </c>
      <c r="C8191" s="155" t="str">
        <f>'[2]Rural Area'!D834</f>
        <v>چباں</v>
      </c>
      <c r="D8191" s="982"/>
      <c r="E8191" s="982"/>
      <c r="F8191" s="981"/>
    </row>
    <row r="8192" spans="1:6">
      <c r="A8192" s="158"/>
      <c r="B8192" s="154">
        <f>'[1]New Statement'!G856</f>
        <v>149240503</v>
      </c>
      <c r="C8192" s="155" t="str">
        <f>'[2]Rural Area'!D835</f>
        <v>چباں</v>
      </c>
      <c r="D8192" s="982"/>
      <c r="E8192" s="982"/>
      <c r="F8192" s="981"/>
    </row>
    <row r="8193" spans="1:6">
      <c r="A8193" s="158"/>
      <c r="B8193" s="154">
        <f>'[1]New Statement'!G857</f>
        <v>149240504</v>
      </c>
      <c r="C8193" s="155" t="str">
        <f>'[2]Rural Area'!D836</f>
        <v>چباں</v>
      </c>
      <c r="D8193" s="982"/>
      <c r="E8193" s="982"/>
      <c r="F8193" s="981"/>
    </row>
    <row r="8194" spans="1:6">
      <c r="A8194" s="158"/>
      <c r="B8194" s="154">
        <f>'[1]New Statement'!G858</f>
        <v>149240505</v>
      </c>
      <c r="C8194" s="155" t="str">
        <f>'[2]Rural Area'!D837</f>
        <v>چباں</v>
      </c>
      <c r="D8194" s="982"/>
      <c r="E8194" s="982"/>
      <c r="F8194" s="981"/>
    </row>
    <row r="8195" spans="1:6">
      <c r="A8195" s="158"/>
      <c r="B8195" s="156"/>
      <c r="C8195" s="157"/>
      <c r="D8195" s="982"/>
      <c r="E8195" s="982"/>
      <c r="F8195" s="981"/>
    </row>
    <row r="8196" spans="1:6">
      <c r="A8196" s="158"/>
      <c r="B8196" s="154">
        <f>'[1]New Statement'!G854</f>
        <v>149240501</v>
      </c>
      <c r="C8196" s="155" t="str">
        <f>'[2]Rural Area'!D833</f>
        <v>چباں</v>
      </c>
      <c r="D8196" s="982" t="s">
        <v>1022</v>
      </c>
      <c r="E8196" s="982" t="s">
        <v>2927</v>
      </c>
      <c r="F8196" s="981">
        <v>91</v>
      </c>
    </row>
    <row r="8197" spans="1:6">
      <c r="A8197" s="158"/>
      <c r="B8197" s="154">
        <f>'[1]New Statement'!G855</f>
        <v>149240502</v>
      </c>
      <c r="C8197" s="155" t="str">
        <f>'[2]Rural Area'!D834</f>
        <v>چباں</v>
      </c>
      <c r="D8197" s="982"/>
      <c r="E8197" s="982"/>
      <c r="F8197" s="981"/>
    </row>
    <row r="8198" spans="1:6">
      <c r="A8198" s="158"/>
      <c r="B8198" s="154">
        <f>'[1]New Statement'!G856</f>
        <v>149240503</v>
      </c>
      <c r="C8198" s="155" t="str">
        <f>'[2]Rural Area'!D835</f>
        <v>چباں</v>
      </c>
      <c r="D8198" s="982"/>
      <c r="E8198" s="982"/>
      <c r="F8198" s="981"/>
    </row>
    <row r="8199" spans="1:6">
      <c r="A8199" s="158"/>
      <c r="B8199" s="154">
        <f>'[1]New Statement'!G857</f>
        <v>149240504</v>
      </c>
      <c r="C8199" s="155" t="str">
        <f>'[2]Rural Area'!D836</f>
        <v>چباں</v>
      </c>
      <c r="D8199" s="982"/>
      <c r="E8199" s="982"/>
      <c r="F8199" s="981"/>
    </row>
    <row r="8200" spans="1:6">
      <c r="A8200" s="158"/>
      <c r="B8200" s="154">
        <f>'[1]New Statement'!G858</f>
        <v>149240505</v>
      </c>
      <c r="C8200" s="155" t="str">
        <f>'[2]Rural Area'!D837</f>
        <v>چباں</v>
      </c>
      <c r="D8200" s="982"/>
      <c r="E8200" s="982"/>
      <c r="F8200" s="981"/>
    </row>
    <row r="8201" spans="1:6">
      <c r="A8201" s="158"/>
      <c r="B8201" s="156"/>
      <c r="C8201" s="157"/>
      <c r="D8201" s="982"/>
      <c r="E8201" s="982"/>
      <c r="F8201" s="981"/>
    </row>
    <row r="8202" spans="1:6">
      <c r="A8202" s="158"/>
      <c r="B8202" s="154">
        <f>'[1]New Statement'!G859</f>
        <v>149240601</v>
      </c>
      <c r="C8202" s="155" t="str">
        <f>'[2]Rural Area'!D838</f>
        <v xml:space="preserve">نگہبان پورہ بی بلاک </v>
      </c>
      <c r="D8202" s="982" t="s">
        <v>1021</v>
      </c>
      <c r="E8202" s="982" t="s">
        <v>2934</v>
      </c>
      <c r="F8202" s="981">
        <v>92</v>
      </c>
    </row>
    <row r="8203" spans="1:6">
      <c r="A8203" s="158"/>
      <c r="B8203" s="154">
        <f>'[1]New Statement'!G860</f>
        <v>149240602</v>
      </c>
      <c r="C8203" s="155" t="str">
        <f>'[2]Rural Area'!D839</f>
        <v xml:space="preserve">نگہبان پورہ بی بلاک </v>
      </c>
      <c r="D8203" s="982"/>
      <c r="E8203" s="982"/>
      <c r="F8203" s="981"/>
    </row>
    <row r="8204" spans="1:6">
      <c r="A8204" s="158"/>
      <c r="B8204" s="154">
        <f>'[1]New Statement'!G861</f>
        <v>149240603</v>
      </c>
      <c r="C8204" s="155" t="str">
        <f>'[2]Rural Area'!D840</f>
        <v xml:space="preserve">نگہبان پورہ بی بلاک </v>
      </c>
      <c r="D8204" s="982"/>
      <c r="E8204" s="982"/>
      <c r="F8204" s="981"/>
    </row>
    <row r="8205" spans="1:6">
      <c r="A8205" s="158"/>
      <c r="B8205" s="154">
        <f>'[1]New Statement'!G862</f>
        <v>149240604</v>
      </c>
      <c r="C8205" s="155" t="str">
        <f>'[2]Rural Area'!D841</f>
        <v xml:space="preserve">نگہبان پورہ بی بلاک </v>
      </c>
      <c r="D8205" s="982"/>
      <c r="E8205" s="982"/>
      <c r="F8205" s="981"/>
    </row>
    <row r="8206" spans="1:6">
      <c r="A8206" s="158"/>
      <c r="B8206" s="154">
        <f>'[1]New Statement'!G863</f>
        <v>149240605</v>
      </c>
      <c r="C8206" s="155" t="str">
        <f>'[2]Rural Area'!D842</f>
        <v xml:space="preserve">نگہبان پورہ بی بلاک </v>
      </c>
      <c r="D8206" s="982"/>
      <c r="E8206" s="982"/>
      <c r="F8206" s="981"/>
    </row>
    <row r="8207" spans="1:6">
      <c r="A8207" s="158"/>
      <c r="B8207" s="156"/>
      <c r="C8207" s="157"/>
      <c r="D8207" s="982"/>
      <c r="E8207" s="982"/>
      <c r="F8207" s="981"/>
    </row>
    <row r="8208" spans="1:6">
      <c r="A8208" s="158"/>
      <c r="B8208" s="154">
        <f>'[1]New Statement'!G859</f>
        <v>149240601</v>
      </c>
      <c r="C8208" s="155" t="str">
        <f>'[2]Rural Area'!D838</f>
        <v xml:space="preserve">نگہبان پورہ بی بلاک </v>
      </c>
      <c r="D8208" s="982" t="s">
        <v>1022</v>
      </c>
      <c r="E8208" s="982" t="s">
        <v>2927</v>
      </c>
      <c r="F8208" s="981">
        <v>93</v>
      </c>
    </row>
    <row r="8209" spans="1:6">
      <c r="A8209" s="158"/>
      <c r="B8209" s="154">
        <f>'[1]New Statement'!G860</f>
        <v>149240602</v>
      </c>
      <c r="C8209" s="155" t="str">
        <f>'[2]Rural Area'!D839</f>
        <v xml:space="preserve">نگہبان پورہ بی بلاک </v>
      </c>
      <c r="D8209" s="982"/>
      <c r="E8209" s="982"/>
      <c r="F8209" s="981"/>
    </row>
    <row r="8210" spans="1:6">
      <c r="A8210" s="158"/>
      <c r="B8210" s="154">
        <f>'[1]New Statement'!G861</f>
        <v>149240603</v>
      </c>
      <c r="C8210" s="155" t="str">
        <f>'[2]Rural Area'!D840</f>
        <v xml:space="preserve">نگہبان پورہ بی بلاک </v>
      </c>
      <c r="D8210" s="982"/>
      <c r="E8210" s="982"/>
      <c r="F8210" s="981"/>
    </row>
    <row r="8211" spans="1:6">
      <c r="A8211" s="158"/>
      <c r="B8211" s="154">
        <f>'[1]New Statement'!G862</f>
        <v>149240604</v>
      </c>
      <c r="C8211" s="155" t="str">
        <f>'[2]Rural Area'!D841</f>
        <v xml:space="preserve">نگہبان پورہ بی بلاک </v>
      </c>
      <c r="D8211" s="982"/>
      <c r="E8211" s="982"/>
      <c r="F8211" s="981"/>
    </row>
    <row r="8212" spans="1:6">
      <c r="A8212" s="158"/>
      <c r="B8212" s="154">
        <f>'[1]New Statement'!G863</f>
        <v>149240605</v>
      </c>
      <c r="C8212" s="155" t="str">
        <f>'[2]Rural Area'!D842</f>
        <v xml:space="preserve">نگہبان پورہ بی بلاک </v>
      </c>
      <c r="D8212" s="982"/>
      <c r="E8212" s="982"/>
      <c r="F8212" s="981"/>
    </row>
    <row r="8213" spans="1:6">
      <c r="A8213" s="158"/>
      <c r="B8213" s="156"/>
      <c r="C8213" s="157"/>
      <c r="D8213" s="982"/>
      <c r="E8213" s="982"/>
      <c r="F8213" s="981"/>
    </row>
    <row r="8214" spans="1:6">
      <c r="A8214" s="158"/>
      <c r="B8214" s="154">
        <f>'[1]New Statement'!G864</f>
        <v>149240701</v>
      </c>
      <c r="C8214" s="155" t="str">
        <f>'[2]Rural Area'!D843</f>
        <v>گل نواز روڈ</v>
      </c>
      <c r="D8214" s="982" t="s">
        <v>1021</v>
      </c>
      <c r="E8214" s="982" t="s">
        <v>2935</v>
      </c>
      <c r="F8214" s="981">
        <v>94</v>
      </c>
    </row>
    <row r="8215" spans="1:6">
      <c r="A8215" s="158"/>
      <c r="B8215" s="154">
        <f>'[1]New Statement'!G865</f>
        <v>149240702</v>
      </c>
      <c r="C8215" s="155" t="str">
        <f>'[2]Rural Area'!D844</f>
        <v>گل نواز روڈ</v>
      </c>
      <c r="D8215" s="982"/>
      <c r="E8215" s="982"/>
      <c r="F8215" s="981"/>
    </row>
    <row r="8216" spans="1:6">
      <c r="A8216" s="158"/>
      <c r="B8216" s="154">
        <f>'[1]New Statement'!G866</f>
        <v>149240703</v>
      </c>
      <c r="C8216" s="155" t="str">
        <f>'[2]Rural Area'!D845</f>
        <v>پکی ماڑی نور شاہ ولی</v>
      </c>
      <c r="D8216" s="982"/>
      <c r="E8216" s="982"/>
      <c r="F8216" s="981"/>
    </row>
    <row r="8217" spans="1:6">
      <c r="A8217" s="158"/>
      <c r="B8217" s="156"/>
      <c r="C8217" s="157"/>
      <c r="D8217" s="982"/>
      <c r="E8217" s="982"/>
      <c r="F8217" s="981"/>
    </row>
    <row r="8218" spans="1:6">
      <c r="A8218" s="158"/>
      <c r="B8218" s="154">
        <f>'[1]New Statement'!G864</f>
        <v>149240701</v>
      </c>
      <c r="C8218" s="155" t="str">
        <f>'[2]Rural Area'!D843</f>
        <v>گل نواز روڈ</v>
      </c>
      <c r="D8218" s="982" t="s">
        <v>1022</v>
      </c>
      <c r="E8218" s="982" t="s">
        <v>2936</v>
      </c>
      <c r="F8218" s="981">
        <v>95</v>
      </c>
    </row>
    <row r="8219" spans="1:6">
      <c r="A8219" s="158"/>
      <c r="B8219" s="154">
        <f>'[1]New Statement'!G865</f>
        <v>149240702</v>
      </c>
      <c r="C8219" s="155" t="str">
        <f>'[2]Rural Area'!D844</f>
        <v>گل نواز روڈ</v>
      </c>
      <c r="D8219" s="982"/>
      <c r="E8219" s="982"/>
      <c r="F8219" s="981"/>
    </row>
    <row r="8220" spans="1:6">
      <c r="A8220" s="158"/>
      <c r="B8220" s="154">
        <f>'[1]New Statement'!G866</f>
        <v>149240703</v>
      </c>
      <c r="C8220" s="155" t="str">
        <f>'[2]Rural Area'!D845</f>
        <v>پکی ماڑی نور شاہ ولی</v>
      </c>
      <c r="D8220" s="982"/>
      <c r="E8220" s="982"/>
      <c r="F8220" s="981"/>
    </row>
    <row r="8221" spans="1:6">
      <c r="A8221" s="158"/>
      <c r="B8221" s="156"/>
      <c r="C8221" s="157"/>
      <c r="D8221" s="982"/>
      <c r="E8221" s="982"/>
      <c r="F8221" s="981"/>
    </row>
    <row r="8222" spans="1:6">
      <c r="A8222" s="158"/>
      <c r="B8222" s="154">
        <f>'[1]New Statement'!G867</f>
        <v>149240704</v>
      </c>
      <c r="C8222" s="155" t="str">
        <f>'[2]Rural Area'!D846</f>
        <v xml:space="preserve">ریلوے کالونی </v>
      </c>
      <c r="D8222" s="982" t="s">
        <v>903</v>
      </c>
      <c r="E8222" s="982" t="s">
        <v>2937</v>
      </c>
      <c r="F8222" s="981">
        <v>96</v>
      </c>
    </row>
    <row r="8223" spans="1:6">
      <c r="A8223" s="158"/>
      <c r="B8223" s="154">
        <f>'[1]New Statement'!G868</f>
        <v>149240705</v>
      </c>
      <c r="C8223" s="155" t="str">
        <f>'[2]Rural Area'!D847</f>
        <v xml:space="preserve">ریلوے کالونی </v>
      </c>
      <c r="D8223" s="982"/>
      <c r="E8223" s="982"/>
      <c r="F8223" s="981"/>
    </row>
    <row r="8224" spans="1:6">
      <c r="A8224" s="158"/>
      <c r="B8224" s="154">
        <f>'[1]New Statement'!G869</f>
        <v>149240706</v>
      </c>
      <c r="C8224" s="155" t="str">
        <f>'[2]Rural Area'!D848</f>
        <v xml:space="preserve">سیرپ کالونی </v>
      </c>
      <c r="D8224" s="982"/>
      <c r="E8224" s="982"/>
      <c r="F8224" s="981"/>
    </row>
    <row r="8225" spans="1:6">
      <c r="A8225" s="158"/>
      <c r="B8225" s="156"/>
      <c r="C8225" s="157"/>
      <c r="D8225" s="982"/>
      <c r="E8225" s="982"/>
      <c r="F8225" s="981"/>
    </row>
    <row r="8226" spans="1:6">
      <c r="A8226" s="158"/>
      <c r="B8226" s="154">
        <f>'[1]New Statement'!G872</f>
        <v>149250101</v>
      </c>
      <c r="C8226" s="155" t="str">
        <f>'[2]Rural Area'!D850</f>
        <v xml:space="preserve">ریلوے کالونی </v>
      </c>
      <c r="D8226" s="982" t="s">
        <v>1021</v>
      </c>
      <c r="E8226" s="982" t="s">
        <v>2938</v>
      </c>
      <c r="F8226" s="981">
        <v>97</v>
      </c>
    </row>
    <row r="8227" spans="1:6">
      <c r="A8227" s="158"/>
      <c r="B8227" s="154">
        <f>'[1]New Statement'!G873</f>
        <v>149250102</v>
      </c>
      <c r="C8227" s="155" t="str">
        <f>'[2]Rural Area'!D851</f>
        <v xml:space="preserve">کچی آبادی ریلوے سٹیشن </v>
      </c>
      <c r="D8227" s="982"/>
      <c r="E8227" s="982"/>
      <c r="F8227" s="981"/>
    </row>
    <row r="8228" spans="1:6">
      <c r="A8228" s="158"/>
      <c r="B8228" s="154">
        <f>'[1]New Statement'!G874</f>
        <v>149250103</v>
      </c>
      <c r="C8228" s="155" t="str">
        <f>'[2]Rural Area'!D852</f>
        <v xml:space="preserve">ریلوے کالونی </v>
      </c>
      <c r="D8228" s="982"/>
      <c r="E8228" s="982"/>
      <c r="F8228" s="981"/>
    </row>
    <row r="8229" spans="1:6">
      <c r="A8229" s="158"/>
      <c r="B8229" s="154">
        <f>'[1]New Statement'!G875</f>
        <v>149250104</v>
      </c>
      <c r="C8229" s="155" t="str">
        <f>'[2]Rural Area'!D853</f>
        <v xml:space="preserve">ریلوے کالونی </v>
      </c>
      <c r="D8229" s="982"/>
      <c r="E8229" s="982"/>
      <c r="F8229" s="981"/>
    </row>
    <row r="8230" spans="1:6">
      <c r="A8230" s="158"/>
      <c r="B8230" s="154">
        <f>'[1]New Statement'!G876</f>
        <v>149250105</v>
      </c>
      <c r="C8230" s="155" t="str">
        <f>'[2]Rural Area'!D854</f>
        <v xml:space="preserve">ریلوے کالونی </v>
      </c>
      <c r="D8230" s="982"/>
      <c r="E8230" s="982"/>
      <c r="F8230" s="981"/>
    </row>
    <row r="8231" spans="1:6">
      <c r="A8231" s="158"/>
      <c r="B8231" s="154">
        <f>'[1]New Statement'!G879</f>
        <v>149250203</v>
      </c>
      <c r="C8231" s="155" t="str">
        <f>'[2]Rural Area'!D857</f>
        <v xml:space="preserve">کچی آبادی ریلوے  کالونی </v>
      </c>
      <c r="D8231" s="982"/>
      <c r="E8231" s="982"/>
      <c r="F8231" s="981"/>
    </row>
    <row r="8232" spans="1:6">
      <c r="A8232" s="158"/>
      <c r="B8232" s="154">
        <f>'[1]New Statement'!G880</f>
        <v>149250204</v>
      </c>
      <c r="C8232" s="155" t="str">
        <f>'[2]Rural Area'!D858</f>
        <v xml:space="preserve">کچی آبادی ریلوے کالونی </v>
      </c>
      <c r="D8232" s="982"/>
      <c r="E8232" s="982"/>
      <c r="F8232" s="981"/>
    </row>
    <row r="8233" spans="1:6">
      <c r="A8233" s="158"/>
      <c r="B8233" s="156"/>
      <c r="C8233" s="157"/>
      <c r="D8233" s="982"/>
      <c r="E8233" s="982"/>
      <c r="F8233" s="981"/>
    </row>
    <row r="8234" spans="1:6">
      <c r="A8234" s="158"/>
      <c r="B8234" s="154">
        <f>'[1]New Statement'!G872</f>
        <v>149250101</v>
      </c>
      <c r="C8234" s="155" t="str">
        <f>'[2]Rural Area'!D850</f>
        <v xml:space="preserve">ریلوے کالونی </v>
      </c>
      <c r="D8234" s="982" t="s">
        <v>1022</v>
      </c>
      <c r="E8234" s="982" t="s">
        <v>2938</v>
      </c>
      <c r="F8234" s="981">
        <v>98</v>
      </c>
    </row>
    <row r="8235" spans="1:6">
      <c r="A8235" s="158"/>
      <c r="B8235" s="154">
        <f>'[1]New Statement'!G873</f>
        <v>149250102</v>
      </c>
      <c r="C8235" s="155" t="str">
        <f>'[2]Rural Area'!D851</f>
        <v xml:space="preserve">کچی آبادی ریلوے سٹیشن </v>
      </c>
      <c r="D8235" s="982"/>
      <c r="E8235" s="982"/>
      <c r="F8235" s="981"/>
    </row>
    <row r="8236" spans="1:6">
      <c r="A8236" s="158"/>
      <c r="B8236" s="154">
        <f>'[1]New Statement'!G874</f>
        <v>149250103</v>
      </c>
      <c r="C8236" s="155" t="str">
        <f>'[2]Rural Area'!D852</f>
        <v xml:space="preserve">ریلوے کالونی </v>
      </c>
      <c r="D8236" s="982"/>
      <c r="E8236" s="982"/>
      <c r="F8236" s="981"/>
    </row>
    <row r="8237" spans="1:6">
      <c r="A8237" s="158"/>
      <c r="B8237" s="154">
        <f>'[1]New Statement'!G875</f>
        <v>149250104</v>
      </c>
      <c r="C8237" s="155" t="str">
        <f>'[2]Rural Area'!D853</f>
        <v xml:space="preserve">ریلوے کالونی </v>
      </c>
      <c r="D8237" s="982"/>
      <c r="E8237" s="982"/>
      <c r="F8237" s="981"/>
    </row>
    <row r="8238" spans="1:6">
      <c r="A8238" s="158"/>
      <c r="B8238" s="154">
        <f>'[1]New Statement'!G876</f>
        <v>149250105</v>
      </c>
      <c r="C8238" s="155" t="str">
        <f>'[2]Rural Area'!D854</f>
        <v xml:space="preserve">ریلوے کالونی </v>
      </c>
      <c r="D8238" s="982"/>
      <c r="E8238" s="982"/>
      <c r="F8238" s="981"/>
    </row>
    <row r="8239" spans="1:6">
      <c r="A8239" s="158"/>
      <c r="B8239" s="154">
        <f>'[1]New Statement'!G879</f>
        <v>149250203</v>
      </c>
      <c r="C8239" s="155" t="str">
        <f>'[2]Rural Area'!D857</f>
        <v xml:space="preserve">کچی آبادی ریلوے  کالونی </v>
      </c>
      <c r="D8239" s="982"/>
      <c r="E8239" s="982"/>
      <c r="F8239" s="981"/>
    </row>
    <row r="8240" spans="1:6">
      <c r="A8240" s="158"/>
      <c r="B8240" s="154">
        <f>'[1]New Statement'!G880</f>
        <v>149250204</v>
      </c>
      <c r="C8240" s="155" t="str">
        <f>'[2]Rural Area'!D858</f>
        <v xml:space="preserve">کچی آبادی ریلوے کالونی </v>
      </c>
      <c r="D8240" s="982"/>
      <c r="E8240" s="982"/>
      <c r="F8240" s="981"/>
    </row>
    <row r="8241" spans="1:6">
      <c r="A8241" s="158"/>
      <c r="B8241" s="156"/>
      <c r="C8241" s="157"/>
      <c r="D8241" s="982"/>
      <c r="E8241" s="982"/>
      <c r="F8241" s="981"/>
    </row>
    <row r="8242" spans="1:6">
      <c r="A8242" s="158"/>
      <c r="B8242" s="154">
        <f>'[1]New Statement'!G877</f>
        <v>149250201</v>
      </c>
      <c r="C8242" s="155" t="str">
        <f>'[2]Rural Area'!D855</f>
        <v xml:space="preserve">ریلوے کالونی </v>
      </c>
      <c r="D8242" s="982" t="s">
        <v>1021</v>
      </c>
      <c r="E8242" s="982" t="s">
        <v>2939</v>
      </c>
      <c r="F8242" s="981">
        <v>99</v>
      </c>
    </row>
    <row r="8243" spans="1:6">
      <c r="A8243" s="158"/>
      <c r="B8243" s="154">
        <f>'[1]New Statement'!G878</f>
        <v>149250202</v>
      </c>
      <c r="C8243" s="155" t="str">
        <f>'[2]Rural Area'!D856</f>
        <v xml:space="preserve">ریلوے کالونی </v>
      </c>
      <c r="D8243" s="982"/>
      <c r="E8243" s="982"/>
      <c r="F8243" s="981"/>
    </row>
    <row r="8244" spans="1:6">
      <c r="A8244" s="158"/>
      <c r="B8244" s="154">
        <f>'[1]New Statement'!G881</f>
        <v>149250205</v>
      </c>
      <c r="C8244" s="155" t="str">
        <f>'[2]Rural Area'!D859</f>
        <v xml:space="preserve">شاہین آباد ریلوے کالونی </v>
      </c>
      <c r="D8244" s="982"/>
      <c r="E8244" s="982"/>
      <c r="F8244" s="981"/>
    </row>
    <row r="8245" spans="1:6">
      <c r="A8245" s="158"/>
      <c r="B8245" s="154">
        <f>'[1]New Statement'!G882</f>
        <v>149250206</v>
      </c>
      <c r="C8245" s="155" t="str">
        <f>'[2]Rural Area'!D860</f>
        <v xml:space="preserve">ریلوے کالونی </v>
      </c>
      <c r="D8245" s="982"/>
      <c r="E8245" s="982"/>
      <c r="F8245" s="981"/>
    </row>
    <row r="8246" spans="1:6">
      <c r="A8246" s="158"/>
      <c r="B8246" s="154">
        <f>'[1]New Statement'!G883</f>
        <v>149250207</v>
      </c>
      <c r="C8246" s="155" t="str">
        <f>'[2]Rural Area'!D861</f>
        <v xml:space="preserve">ریلوے کالونی </v>
      </c>
      <c r="D8246" s="982"/>
      <c r="E8246" s="982"/>
      <c r="F8246" s="981"/>
    </row>
    <row r="8247" spans="1:6">
      <c r="A8247" s="158"/>
      <c r="B8247" s="156"/>
      <c r="C8247" s="157"/>
      <c r="D8247" s="982"/>
      <c r="E8247" s="982"/>
      <c r="F8247" s="981"/>
    </row>
    <row r="8248" spans="1:6">
      <c r="A8248" s="158"/>
      <c r="B8248" s="154">
        <f>'[1]New Statement'!G877</f>
        <v>149250201</v>
      </c>
      <c r="C8248" s="155" t="str">
        <f>'[2]Rural Area'!D855</f>
        <v xml:space="preserve">ریلوے کالونی </v>
      </c>
      <c r="D8248" s="982" t="s">
        <v>1022</v>
      </c>
      <c r="E8248" s="982" t="s">
        <v>2940</v>
      </c>
      <c r="F8248" s="981">
        <v>100</v>
      </c>
    </row>
    <row r="8249" spans="1:6">
      <c r="A8249" s="158"/>
      <c r="B8249" s="154">
        <f>'[1]New Statement'!G878</f>
        <v>149250202</v>
      </c>
      <c r="C8249" s="155" t="str">
        <f>'[2]Rural Area'!D856</f>
        <v xml:space="preserve">ریلوے کالونی </v>
      </c>
      <c r="D8249" s="982"/>
      <c r="E8249" s="982"/>
      <c r="F8249" s="981"/>
    </row>
    <row r="8250" spans="1:6">
      <c r="A8250" s="158"/>
      <c r="B8250" s="154">
        <f>'[1]New Statement'!G881</f>
        <v>149250205</v>
      </c>
      <c r="C8250" s="155" t="str">
        <f>'[2]Rural Area'!D859</f>
        <v xml:space="preserve">شاہین آباد ریلوے کالونی </v>
      </c>
      <c r="D8250" s="982"/>
      <c r="E8250" s="982"/>
      <c r="F8250" s="981"/>
    </row>
    <row r="8251" spans="1:6">
      <c r="A8251" s="158"/>
      <c r="B8251" s="154">
        <f>'[1]New Statement'!G882</f>
        <v>149250206</v>
      </c>
      <c r="C8251" s="155" t="str">
        <f>'[2]Rural Area'!D860</f>
        <v xml:space="preserve">ریلوے کالونی </v>
      </c>
      <c r="D8251" s="982"/>
      <c r="E8251" s="982"/>
      <c r="F8251" s="981"/>
    </row>
    <row r="8252" spans="1:6">
      <c r="A8252" s="158"/>
      <c r="B8252" s="154">
        <f>'[1]New Statement'!G883</f>
        <v>149250207</v>
      </c>
      <c r="C8252" s="155" t="str">
        <f>'[2]Rural Area'!D861</f>
        <v xml:space="preserve">ریلوے کالونی </v>
      </c>
      <c r="D8252" s="982"/>
      <c r="E8252" s="982"/>
      <c r="F8252" s="981"/>
    </row>
    <row r="8253" spans="1:6">
      <c r="A8253" s="158"/>
      <c r="B8253" s="156"/>
      <c r="C8253" s="157"/>
      <c r="D8253" s="982"/>
      <c r="E8253" s="982"/>
      <c r="F8253" s="981"/>
    </row>
    <row r="8254" spans="1:6">
      <c r="A8254" s="158"/>
      <c r="B8254" s="154">
        <f>'[1]New Statement'!G884</f>
        <v>149250301</v>
      </c>
      <c r="C8254" s="155" t="str">
        <f>'[2]Rural Area'!D862</f>
        <v>عبداللہ پور</v>
      </c>
      <c r="D8254" s="982" t="s">
        <v>1021</v>
      </c>
      <c r="E8254" s="982" t="s">
        <v>2941</v>
      </c>
      <c r="F8254" s="981">
        <v>101</v>
      </c>
    </row>
    <row r="8255" spans="1:6">
      <c r="A8255" s="158"/>
      <c r="B8255" s="154">
        <f>'[1]New Statement'!G885</f>
        <v>149250302</v>
      </c>
      <c r="C8255" s="155" t="str">
        <f>'[2]Rural Area'!D863</f>
        <v>عبداللہ پور</v>
      </c>
      <c r="D8255" s="982"/>
      <c r="E8255" s="982"/>
      <c r="F8255" s="981"/>
    </row>
    <row r="8256" spans="1:6">
      <c r="A8256" s="158"/>
      <c r="B8256" s="154">
        <f>'[1]New Statement'!G886</f>
        <v>149250303</v>
      </c>
      <c r="C8256" s="155" t="str">
        <f>'[2]Rural Area'!D864</f>
        <v>عبداللہ پور</v>
      </c>
      <c r="D8256" s="982"/>
      <c r="E8256" s="982"/>
      <c r="F8256" s="981"/>
    </row>
    <row r="8257" spans="1:6">
      <c r="A8257" s="158"/>
      <c r="B8257" s="154">
        <f>'[1]New Statement'!G887</f>
        <v>149250304</v>
      </c>
      <c r="C8257" s="155" t="str">
        <f>'[2]Rural Area'!D865</f>
        <v>عبداللہ پور</v>
      </c>
      <c r="D8257" s="982"/>
      <c r="E8257" s="982"/>
      <c r="F8257" s="981"/>
    </row>
    <row r="8258" spans="1:6">
      <c r="A8258" s="158"/>
      <c r="B8258" s="154">
        <f>'[1]New Statement'!G888</f>
        <v>149250305</v>
      </c>
      <c r="C8258" s="155" t="str">
        <f>'[2]Rural Area'!D866</f>
        <v>عبداللہ پور</v>
      </c>
      <c r="D8258" s="982"/>
      <c r="E8258" s="982"/>
      <c r="F8258" s="981"/>
    </row>
    <row r="8259" spans="1:6">
      <c r="A8259" s="158"/>
      <c r="B8259" s="156"/>
      <c r="C8259" s="157"/>
      <c r="D8259" s="982"/>
      <c r="E8259" s="982"/>
      <c r="F8259" s="981"/>
    </row>
    <row r="8260" spans="1:6">
      <c r="A8260" s="158"/>
      <c r="B8260" s="154">
        <f>'[1]New Statement'!G884</f>
        <v>149250301</v>
      </c>
      <c r="C8260" s="155" t="str">
        <f>'[2]Rural Area'!D862</f>
        <v>عبداللہ پور</v>
      </c>
      <c r="D8260" s="982" t="s">
        <v>1022</v>
      </c>
      <c r="E8260" s="982" t="s">
        <v>2942</v>
      </c>
      <c r="F8260" s="981">
        <v>102</v>
      </c>
    </row>
    <row r="8261" spans="1:6">
      <c r="A8261" s="158"/>
      <c r="B8261" s="154">
        <f>'[1]New Statement'!G885</f>
        <v>149250302</v>
      </c>
      <c r="C8261" s="155" t="str">
        <f>'[2]Rural Area'!D863</f>
        <v>عبداللہ پور</v>
      </c>
      <c r="D8261" s="982"/>
      <c r="E8261" s="982"/>
      <c r="F8261" s="981"/>
    </row>
    <row r="8262" spans="1:6">
      <c r="A8262" s="158"/>
      <c r="B8262" s="154">
        <f>'[1]New Statement'!G886</f>
        <v>149250303</v>
      </c>
      <c r="C8262" s="155" t="str">
        <f>'[2]Rural Area'!D864</f>
        <v>عبداللہ پور</v>
      </c>
      <c r="D8262" s="982"/>
      <c r="E8262" s="982"/>
      <c r="F8262" s="981"/>
    </row>
    <row r="8263" spans="1:6">
      <c r="A8263" s="158"/>
      <c r="B8263" s="154">
        <f>'[1]New Statement'!G887</f>
        <v>149250304</v>
      </c>
      <c r="C8263" s="155" t="str">
        <f>'[2]Rural Area'!D865</f>
        <v>عبداللہ پور</v>
      </c>
      <c r="D8263" s="982"/>
      <c r="E8263" s="982"/>
      <c r="F8263" s="981"/>
    </row>
    <row r="8264" spans="1:6">
      <c r="A8264" s="158"/>
      <c r="B8264" s="154">
        <f>'[1]New Statement'!G888</f>
        <v>149250305</v>
      </c>
      <c r="C8264" s="155" t="str">
        <f>'[2]Rural Area'!D866</f>
        <v>عبداللہ پور</v>
      </c>
      <c r="D8264" s="982"/>
      <c r="E8264" s="982"/>
      <c r="F8264" s="981"/>
    </row>
    <row r="8265" spans="1:6">
      <c r="A8265" s="158"/>
      <c r="B8265" s="156"/>
      <c r="C8265" s="157"/>
      <c r="D8265" s="982"/>
      <c r="E8265" s="982"/>
      <c r="F8265" s="981"/>
    </row>
    <row r="8266" spans="1:6">
      <c r="A8266" s="158"/>
      <c r="B8266" s="154">
        <f>'[1]New Statement'!G889</f>
        <v>149250401</v>
      </c>
      <c r="C8266" s="155" t="str">
        <f>'[2]Rural Area'!D867</f>
        <v xml:space="preserve">عبداللہ پارک وحید پارک </v>
      </c>
      <c r="D8266" s="982" t="s">
        <v>1021</v>
      </c>
      <c r="E8266" s="982" t="s">
        <v>2943</v>
      </c>
      <c r="F8266" s="981">
        <v>103</v>
      </c>
    </row>
    <row r="8267" spans="1:6">
      <c r="A8267" s="158"/>
      <c r="B8267" s="154">
        <f>'[1]New Statement'!G890</f>
        <v>149250402</v>
      </c>
      <c r="C8267" s="155" t="str">
        <f>'[2]Rural Area'!D868</f>
        <v xml:space="preserve">عبداللہ پارک وحید پارک </v>
      </c>
      <c r="D8267" s="982"/>
      <c r="E8267" s="982"/>
      <c r="F8267" s="981"/>
    </row>
    <row r="8268" spans="1:6">
      <c r="A8268" s="158"/>
      <c r="B8268" s="154">
        <f>'[1]New Statement'!G891</f>
        <v>149250403</v>
      </c>
      <c r="C8268" s="155" t="str">
        <f>'[2]Rural Area'!D869</f>
        <v xml:space="preserve">عبداللہ پارک وحید پارک </v>
      </c>
      <c r="D8268" s="982"/>
      <c r="E8268" s="982"/>
      <c r="F8268" s="981"/>
    </row>
    <row r="8269" spans="1:6">
      <c r="A8269" s="158"/>
      <c r="B8269" s="156"/>
      <c r="C8269" s="157"/>
      <c r="D8269" s="982"/>
      <c r="E8269" s="982"/>
      <c r="F8269" s="981"/>
    </row>
    <row r="8270" spans="1:6">
      <c r="A8270" s="158"/>
      <c r="B8270" s="154">
        <f>'[1]New Statement'!G889</f>
        <v>149250401</v>
      </c>
      <c r="C8270" s="155" t="str">
        <f>'[2]Rural Area'!D867</f>
        <v xml:space="preserve">عبداللہ پارک وحید پارک </v>
      </c>
      <c r="D8270" s="984" t="s">
        <v>1022</v>
      </c>
      <c r="E8270" s="984" t="s">
        <v>2944</v>
      </c>
      <c r="F8270" s="983">
        <v>104</v>
      </c>
    </row>
    <row r="8271" spans="1:6">
      <c r="A8271" s="158"/>
      <c r="B8271" s="154">
        <f>'[1]New Statement'!G890</f>
        <v>149250402</v>
      </c>
      <c r="C8271" s="155" t="str">
        <f>'[2]Rural Area'!D868</f>
        <v xml:space="preserve">عبداللہ پارک وحید پارک </v>
      </c>
      <c r="D8271" s="979"/>
      <c r="E8271" s="979"/>
      <c r="F8271" s="977"/>
    </row>
    <row r="8272" spans="1:6">
      <c r="A8272" s="158"/>
      <c r="B8272" s="154">
        <f>'[1]New Statement'!G891</f>
        <v>149250403</v>
      </c>
      <c r="C8272" s="155" t="str">
        <f>'[2]Rural Area'!D869</f>
        <v xml:space="preserve">عبداللہ پارک وحید پارک </v>
      </c>
      <c r="D8272" s="979"/>
      <c r="E8272" s="979"/>
      <c r="F8272" s="977"/>
    </row>
    <row r="8273" spans="1:6">
      <c r="A8273" s="158"/>
      <c r="B8273" s="156"/>
      <c r="C8273" s="157"/>
      <c r="D8273" s="979"/>
      <c r="E8273" s="979"/>
      <c r="F8273" s="977"/>
    </row>
    <row r="8274" spans="1:6">
      <c r="A8274" s="158"/>
      <c r="B8274" s="154">
        <f>'[1]New Statement'!G892</f>
        <v>149250404</v>
      </c>
      <c r="C8274" s="155" t="str">
        <f>'[2]Rural Area'!D870</f>
        <v xml:space="preserve">عبداللہ پور </v>
      </c>
      <c r="D8274" s="982" t="s">
        <v>1021</v>
      </c>
      <c r="E8274" s="982" t="s">
        <v>2943</v>
      </c>
      <c r="F8274" s="981">
        <v>105</v>
      </c>
    </row>
    <row r="8275" spans="1:6">
      <c r="A8275" s="158"/>
      <c r="B8275" s="154">
        <f>'[1]New Statement'!G893</f>
        <v>149250405</v>
      </c>
      <c r="C8275" s="155" t="str">
        <f>'[2]Rural Area'!D871</f>
        <v xml:space="preserve">عبداللہ پور </v>
      </c>
      <c r="D8275" s="982"/>
      <c r="E8275" s="982"/>
      <c r="F8275" s="981"/>
    </row>
    <row r="8276" spans="1:6">
      <c r="A8276" s="158"/>
      <c r="B8276" s="156"/>
      <c r="C8276" s="157"/>
      <c r="D8276" s="982"/>
      <c r="E8276" s="982"/>
      <c r="F8276" s="981"/>
    </row>
    <row r="8277" spans="1:6">
      <c r="A8277" s="158"/>
      <c r="B8277" s="154">
        <f>'[1]New Statement'!G892</f>
        <v>149250404</v>
      </c>
      <c r="C8277" s="155" t="str">
        <f>'[2]Rural Area'!D870</f>
        <v xml:space="preserve">عبداللہ پور </v>
      </c>
      <c r="D8277" s="982" t="s">
        <v>1022</v>
      </c>
      <c r="E8277" s="982" t="s">
        <v>2944</v>
      </c>
      <c r="F8277" s="981">
        <v>106</v>
      </c>
    </row>
    <row r="8278" spans="1:6">
      <c r="A8278" s="158"/>
      <c r="B8278" s="154">
        <f>'[1]New Statement'!G893</f>
        <v>149250405</v>
      </c>
      <c r="C8278" s="155" t="str">
        <f>'[2]Rural Area'!D871</f>
        <v xml:space="preserve">عبداللہ پور </v>
      </c>
      <c r="D8278" s="982"/>
      <c r="E8278" s="982"/>
      <c r="F8278" s="981"/>
    </row>
    <row r="8279" spans="1:6">
      <c r="A8279" s="158"/>
      <c r="B8279" s="156"/>
      <c r="C8279" s="157"/>
      <c r="D8279" s="982"/>
      <c r="E8279" s="982"/>
      <c r="F8279" s="981"/>
    </row>
    <row r="8280" spans="1:6">
      <c r="A8280" s="158"/>
      <c r="B8280" s="154">
        <f>'[1]New Statement'!G896</f>
        <v>149260101</v>
      </c>
      <c r="C8280" s="155" t="str">
        <f>'[2]Rural Area'!D873</f>
        <v>منصور آباد</v>
      </c>
      <c r="D8280" s="982" t="s">
        <v>1021</v>
      </c>
      <c r="E8280" s="982" t="s">
        <v>2945</v>
      </c>
      <c r="F8280" s="981">
        <v>107</v>
      </c>
    </row>
    <row r="8281" spans="1:6">
      <c r="A8281" s="158"/>
      <c r="B8281" s="154">
        <f>'[1]New Statement'!G897</f>
        <v>149260102</v>
      </c>
      <c r="C8281" s="155" t="str">
        <f>'[2]Rural Area'!D874</f>
        <v>منصور آباد</v>
      </c>
      <c r="D8281" s="982"/>
      <c r="E8281" s="982"/>
      <c r="F8281" s="981"/>
    </row>
    <row r="8282" spans="1:6">
      <c r="A8282" s="158"/>
      <c r="B8282" s="154">
        <f>'[1]New Statement'!G898</f>
        <v>149260103</v>
      </c>
      <c r="C8282" s="155" t="str">
        <f>'[2]Rural Area'!D875</f>
        <v>منصور آباد</v>
      </c>
      <c r="D8282" s="982"/>
      <c r="E8282" s="982"/>
      <c r="F8282" s="981"/>
    </row>
    <row r="8283" spans="1:6">
      <c r="A8283" s="158"/>
      <c r="B8283" s="156"/>
      <c r="C8283" s="157"/>
      <c r="D8283" s="982"/>
      <c r="E8283" s="982"/>
      <c r="F8283" s="981"/>
    </row>
    <row r="8284" spans="1:6">
      <c r="A8284" s="158"/>
      <c r="B8284" s="154">
        <f>'[1]New Statement'!G899</f>
        <v>149260104</v>
      </c>
      <c r="C8284" s="155" t="str">
        <f>'[2]Rural Area'!D876</f>
        <v>منصور آباد</v>
      </c>
      <c r="D8284" s="982" t="s">
        <v>1021</v>
      </c>
      <c r="E8284" s="982" t="s">
        <v>2946</v>
      </c>
      <c r="F8284" s="981">
        <v>108</v>
      </c>
    </row>
    <row r="8285" spans="1:6">
      <c r="A8285" s="158"/>
      <c r="B8285" s="154">
        <f>'[1]New Statement'!G900</f>
        <v>149260105</v>
      </c>
      <c r="C8285" s="155" t="str">
        <f>'[2]Rural Area'!D877</f>
        <v>منصور آباد</v>
      </c>
      <c r="D8285" s="982"/>
      <c r="E8285" s="982"/>
      <c r="F8285" s="981"/>
    </row>
    <row r="8286" spans="1:6">
      <c r="A8286" s="158"/>
      <c r="B8286" s="156"/>
      <c r="C8286" s="157"/>
      <c r="D8286" s="982"/>
      <c r="E8286" s="982"/>
      <c r="F8286" s="981"/>
    </row>
    <row r="8287" spans="1:6">
      <c r="A8287" s="158"/>
      <c r="B8287" s="154">
        <f>'[1]New Statement'!G896</f>
        <v>149260101</v>
      </c>
      <c r="C8287" s="155" t="str">
        <f>'[2]Rural Area'!D873</f>
        <v>منصور آباد</v>
      </c>
      <c r="D8287" s="982" t="s">
        <v>1022</v>
      </c>
      <c r="E8287" s="982" t="s">
        <v>2947</v>
      </c>
      <c r="F8287" s="981">
        <v>109</v>
      </c>
    </row>
    <row r="8288" spans="1:6">
      <c r="A8288" s="158"/>
      <c r="B8288" s="154">
        <f>'[1]New Statement'!G897</f>
        <v>149260102</v>
      </c>
      <c r="C8288" s="155" t="str">
        <f>'[2]Rural Area'!D874</f>
        <v>منصور آباد</v>
      </c>
      <c r="D8288" s="982"/>
      <c r="E8288" s="982"/>
      <c r="F8288" s="981"/>
    </row>
    <row r="8289" spans="1:6">
      <c r="A8289" s="158"/>
      <c r="B8289" s="154">
        <f>'[1]New Statement'!G898</f>
        <v>149260103</v>
      </c>
      <c r="C8289" s="155" t="str">
        <f>'[2]Rural Area'!D875</f>
        <v>منصور آباد</v>
      </c>
      <c r="D8289" s="982"/>
      <c r="E8289" s="982"/>
      <c r="F8289" s="981"/>
    </row>
    <row r="8290" spans="1:6">
      <c r="A8290" s="158"/>
      <c r="B8290" s="154">
        <f>'[1]New Statement'!G899</f>
        <v>149260104</v>
      </c>
      <c r="C8290" s="155" t="str">
        <f>'[2]Rural Area'!D876</f>
        <v>منصور آباد</v>
      </c>
      <c r="D8290" s="982"/>
      <c r="E8290" s="982"/>
      <c r="F8290" s="981"/>
    </row>
    <row r="8291" spans="1:6">
      <c r="A8291" s="158"/>
      <c r="B8291" s="154">
        <f>'[1]New Statement'!G900</f>
        <v>149260105</v>
      </c>
      <c r="C8291" s="155" t="str">
        <f>'[2]Rural Area'!D877</f>
        <v>منصور آباد</v>
      </c>
      <c r="D8291" s="982"/>
      <c r="E8291" s="982"/>
      <c r="F8291" s="981"/>
    </row>
    <row r="8292" spans="1:6">
      <c r="A8292" s="158"/>
      <c r="B8292" s="156"/>
      <c r="C8292" s="157"/>
      <c r="D8292" s="982"/>
      <c r="E8292" s="982"/>
      <c r="F8292" s="981"/>
    </row>
    <row r="8293" spans="1:6">
      <c r="A8293" s="158"/>
      <c r="B8293" s="154">
        <f>'[1]New Statement'!G901</f>
        <v>149260201</v>
      </c>
      <c r="C8293" s="155" t="str">
        <f>'[2]Rural Area'!D878</f>
        <v>منصور آباد</v>
      </c>
      <c r="D8293" s="982" t="s">
        <v>1021</v>
      </c>
      <c r="E8293" s="982" t="s">
        <v>2946</v>
      </c>
      <c r="F8293" s="981">
        <v>110</v>
      </c>
    </row>
    <row r="8294" spans="1:6">
      <c r="A8294" s="158"/>
      <c r="B8294" s="154">
        <f>'[1]New Statement'!G902</f>
        <v>149260202</v>
      </c>
      <c r="C8294" s="155" t="str">
        <f>'[2]Rural Area'!D879</f>
        <v>منصور آباد</v>
      </c>
      <c r="D8294" s="982"/>
      <c r="E8294" s="982"/>
      <c r="F8294" s="981"/>
    </row>
    <row r="8295" spans="1:6">
      <c r="A8295" s="158"/>
      <c r="B8295" s="154">
        <f>'[1]New Statement'!G903</f>
        <v>149260203</v>
      </c>
      <c r="C8295" s="155" t="str">
        <f>'[2]Rural Area'!D880</f>
        <v>منصور آباد</v>
      </c>
      <c r="D8295" s="982"/>
      <c r="E8295" s="982"/>
      <c r="F8295" s="981"/>
    </row>
    <row r="8296" spans="1:6">
      <c r="A8296" s="158"/>
      <c r="B8296" s="154">
        <f>'[1]New Statement'!G904</f>
        <v>149260204</v>
      </c>
      <c r="C8296" s="155" t="str">
        <f>'[2]Rural Area'!D881</f>
        <v>منصور آباد</v>
      </c>
      <c r="D8296" s="982"/>
      <c r="E8296" s="982"/>
      <c r="F8296" s="981"/>
    </row>
    <row r="8297" spans="1:6">
      <c r="A8297" s="158"/>
      <c r="B8297" s="156"/>
      <c r="C8297" s="157"/>
      <c r="D8297" s="982"/>
      <c r="E8297" s="982"/>
      <c r="F8297" s="981"/>
    </row>
    <row r="8298" spans="1:6">
      <c r="A8298" s="158"/>
      <c r="B8298" s="154">
        <f>'[1]New Statement'!G901</f>
        <v>149260201</v>
      </c>
      <c r="C8298" s="155" t="str">
        <f>'[2]Rural Area'!D878</f>
        <v>منصور آباد</v>
      </c>
      <c r="D8298" s="982" t="s">
        <v>1022</v>
      </c>
      <c r="E8298" s="982" t="s">
        <v>2948</v>
      </c>
      <c r="F8298" s="981">
        <v>111</v>
      </c>
    </row>
    <row r="8299" spans="1:6">
      <c r="A8299" s="158"/>
      <c r="B8299" s="154">
        <f>'[1]New Statement'!G902</f>
        <v>149260202</v>
      </c>
      <c r="C8299" s="155" t="str">
        <f>'[2]Rural Area'!D879</f>
        <v>منصور آباد</v>
      </c>
      <c r="D8299" s="982"/>
      <c r="E8299" s="982"/>
      <c r="F8299" s="981"/>
    </row>
    <row r="8300" spans="1:6">
      <c r="A8300" s="158"/>
      <c r="B8300" s="154">
        <f>'[1]New Statement'!G903</f>
        <v>149260203</v>
      </c>
      <c r="C8300" s="155" t="str">
        <f>'[2]Rural Area'!D880</f>
        <v>منصور آباد</v>
      </c>
      <c r="D8300" s="982"/>
      <c r="E8300" s="982"/>
      <c r="F8300" s="981"/>
    </row>
    <row r="8301" spans="1:6">
      <c r="A8301" s="158"/>
      <c r="B8301" s="154">
        <f>'[1]New Statement'!G904</f>
        <v>149260204</v>
      </c>
      <c r="C8301" s="155" t="str">
        <f>'[2]Rural Area'!D881</f>
        <v>منصور آباد</v>
      </c>
      <c r="D8301" s="982"/>
      <c r="E8301" s="982"/>
      <c r="F8301" s="981"/>
    </row>
    <row r="8302" spans="1:6">
      <c r="A8302" s="158"/>
      <c r="B8302" s="156"/>
      <c r="C8302" s="157"/>
      <c r="D8302" s="982"/>
      <c r="E8302" s="982"/>
      <c r="F8302" s="981"/>
    </row>
    <row r="8303" spans="1:6">
      <c r="A8303" s="158"/>
      <c r="B8303" s="154">
        <f>'[1]New Statement'!G905</f>
        <v>149260205</v>
      </c>
      <c r="C8303" s="155" t="str">
        <f>'[2]Rural Area'!D882</f>
        <v>منصور آباد</v>
      </c>
      <c r="D8303" s="982" t="s">
        <v>1021</v>
      </c>
      <c r="E8303" s="982" t="s">
        <v>2949</v>
      </c>
      <c r="F8303" s="981">
        <v>112</v>
      </c>
    </row>
    <row r="8304" spans="1:6">
      <c r="A8304" s="158"/>
      <c r="B8304" s="154">
        <f>'[1]New Statement'!G906</f>
        <v>149260206</v>
      </c>
      <c r="C8304" s="155" t="str">
        <f>'[2]Rural Area'!D883</f>
        <v>منصور آباد</v>
      </c>
      <c r="D8304" s="982"/>
      <c r="E8304" s="982"/>
      <c r="F8304" s="981"/>
    </row>
    <row r="8305" spans="1:6">
      <c r="A8305" s="158"/>
      <c r="B8305" s="154">
        <f>'[1]New Statement'!G907</f>
        <v>149260207</v>
      </c>
      <c r="C8305" s="155" t="str">
        <f>'[2]Rural Area'!D884</f>
        <v>منصور آباد</v>
      </c>
      <c r="D8305" s="982"/>
      <c r="E8305" s="982"/>
      <c r="F8305" s="981"/>
    </row>
    <row r="8306" spans="1:6">
      <c r="A8306" s="158"/>
      <c r="B8306" s="154">
        <f>'[1]New Statement'!G908</f>
        <v>149260208</v>
      </c>
      <c r="C8306" s="155" t="str">
        <f>'[2]Rural Area'!D885</f>
        <v>منصور آباد</v>
      </c>
      <c r="D8306" s="982"/>
      <c r="E8306" s="982"/>
      <c r="F8306" s="981"/>
    </row>
    <row r="8307" spans="1:6">
      <c r="A8307" s="158"/>
      <c r="B8307" s="156"/>
      <c r="C8307" s="157"/>
      <c r="D8307" s="982"/>
      <c r="E8307" s="982"/>
      <c r="F8307" s="981"/>
    </row>
    <row r="8308" spans="1:6">
      <c r="A8308" s="158"/>
      <c r="B8308" s="154">
        <f>'[1]New Statement'!G905</f>
        <v>149260205</v>
      </c>
      <c r="C8308" s="155" t="str">
        <f>'[2]Rural Area'!D882</f>
        <v>منصور آباد</v>
      </c>
      <c r="D8308" s="982" t="s">
        <v>1022</v>
      </c>
      <c r="E8308" s="982" t="s">
        <v>2950</v>
      </c>
      <c r="F8308" s="981">
        <v>113</v>
      </c>
    </row>
    <row r="8309" spans="1:6">
      <c r="A8309" s="158"/>
      <c r="B8309" s="154">
        <f>'[1]New Statement'!G906</f>
        <v>149260206</v>
      </c>
      <c r="C8309" s="155" t="str">
        <f>'[2]Rural Area'!D883</f>
        <v>منصور آباد</v>
      </c>
      <c r="D8309" s="982"/>
      <c r="E8309" s="982"/>
      <c r="F8309" s="981"/>
    </row>
    <row r="8310" spans="1:6">
      <c r="A8310" s="158"/>
      <c r="B8310" s="154">
        <f>'[1]New Statement'!G907</f>
        <v>149260207</v>
      </c>
      <c r="C8310" s="155" t="str">
        <f>'[2]Rural Area'!D884</f>
        <v>منصور آباد</v>
      </c>
      <c r="D8310" s="982"/>
      <c r="E8310" s="982"/>
      <c r="F8310" s="981"/>
    </row>
    <row r="8311" spans="1:6">
      <c r="A8311" s="158"/>
      <c r="B8311" s="154">
        <f>'[1]New Statement'!G908</f>
        <v>149260208</v>
      </c>
      <c r="C8311" s="155" t="str">
        <f>'[2]Rural Area'!D885</f>
        <v>منصور آباد</v>
      </c>
      <c r="D8311" s="982"/>
      <c r="E8311" s="982"/>
      <c r="F8311" s="981"/>
    </row>
    <row r="8312" spans="1:6">
      <c r="A8312" s="158"/>
      <c r="B8312" s="156"/>
      <c r="C8312" s="157"/>
      <c r="D8312" s="982"/>
      <c r="E8312" s="982"/>
      <c r="F8312" s="981"/>
    </row>
    <row r="8313" spans="1:6" ht="31.5">
      <c r="A8313" s="158"/>
      <c r="B8313" s="154">
        <f>'[1]New Statement'!G909</f>
        <v>149260301</v>
      </c>
      <c r="C8313" s="155" t="str">
        <f>'[2]Rural Area'!D886</f>
        <v>روضہ پارک، منصور آباد</v>
      </c>
      <c r="D8313" s="982" t="s">
        <v>1021</v>
      </c>
      <c r="E8313" s="982" t="s">
        <v>2951</v>
      </c>
      <c r="F8313" s="981">
        <v>114</v>
      </c>
    </row>
    <row r="8314" spans="1:6" ht="31.5">
      <c r="A8314" s="158"/>
      <c r="B8314" s="154">
        <f>'[1]New Statement'!G910</f>
        <v>149260302</v>
      </c>
      <c r="C8314" s="155" t="str">
        <f>'[2]Rural Area'!D887</f>
        <v>روضہ پارک، منصور آباد</v>
      </c>
      <c r="D8314" s="982"/>
      <c r="E8314" s="982"/>
      <c r="F8314" s="981"/>
    </row>
    <row r="8315" spans="1:6" ht="31.5">
      <c r="A8315" s="158"/>
      <c r="B8315" s="154">
        <f>'[1]New Statement'!G911</f>
        <v>149260303</v>
      </c>
      <c r="C8315" s="155" t="str">
        <f>'[2]Rural Area'!D888</f>
        <v>روضہ پارک، منصور آباد</v>
      </c>
      <c r="D8315" s="982"/>
      <c r="E8315" s="982"/>
      <c r="F8315" s="981"/>
    </row>
    <row r="8316" spans="1:6">
      <c r="A8316" s="158"/>
      <c r="B8316" s="156"/>
      <c r="C8316" s="157"/>
      <c r="D8316" s="982"/>
      <c r="E8316" s="982"/>
      <c r="F8316" s="981"/>
    </row>
    <row r="8317" spans="1:6" ht="31.5">
      <c r="A8317" s="158"/>
      <c r="B8317" s="154">
        <f>'[1]New Statement'!G909</f>
        <v>149260301</v>
      </c>
      <c r="C8317" s="155" t="str">
        <f>'[2]Rural Area'!D886</f>
        <v>روضہ پارک، منصور آباد</v>
      </c>
      <c r="D8317" s="982" t="s">
        <v>1022</v>
      </c>
      <c r="E8317" s="982" t="s">
        <v>2951</v>
      </c>
      <c r="F8317" s="981">
        <v>115</v>
      </c>
    </row>
    <row r="8318" spans="1:6" ht="31.5">
      <c r="A8318" s="158"/>
      <c r="B8318" s="154">
        <f>'[1]New Statement'!G910</f>
        <v>149260302</v>
      </c>
      <c r="C8318" s="155" t="str">
        <f>'[2]Rural Area'!D887</f>
        <v>روضہ پارک، منصور آباد</v>
      </c>
      <c r="D8318" s="982"/>
      <c r="E8318" s="982"/>
      <c r="F8318" s="981"/>
    </row>
    <row r="8319" spans="1:6" ht="31.5">
      <c r="A8319" s="158"/>
      <c r="B8319" s="154">
        <f>'[1]New Statement'!G911</f>
        <v>149260303</v>
      </c>
      <c r="C8319" s="155" t="str">
        <f>'[2]Rural Area'!D888</f>
        <v>روضہ پارک، منصور آباد</v>
      </c>
      <c r="D8319" s="982"/>
      <c r="E8319" s="982"/>
      <c r="F8319" s="981"/>
    </row>
    <row r="8320" spans="1:6">
      <c r="A8320" s="158"/>
      <c r="B8320" s="156"/>
      <c r="C8320" s="157"/>
      <c r="D8320" s="982"/>
      <c r="E8320" s="982"/>
      <c r="F8320" s="981"/>
    </row>
    <row r="8321" spans="1:6">
      <c r="A8321" s="158"/>
      <c r="B8321" s="154">
        <f>'[1]New Statement'!G912</f>
        <v>149260304</v>
      </c>
      <c r="C8321" s="155" t="str">
        <f>'[2]Rural Area'!D889</f>
        <v>فاروق آباد</v>
      </c>
      <c r="D8321" s="982" t="s">
        <v>1021</v>
      </c>
      <c r="E8321" s="982" t="s">
        <v>2952</v>
      </c>
      <c r="F8321" s="981">
        <v>116</v>
      </c>
    </row>
    <row r="8322" spans="1:6">
      <c r="A8322" s="158"/>
      <c r="B8322" s="154">
        <f>'[1]New Statement'!G913</f>
        <v>149260305</v>
      </c>
      <c r="C8322" s="155" t="str">
        <f>'[2]Rural Area'!D890</f>
        <v>فاروق آباد</v>
      </c>
      <c r="D8322" s="982"/>
      <c r="E8322" s="982"/>
      <c r="F8322" s="981"/>
    </row>
    <row r="8323" spans="1:6">
      <c r="A8323" s="158"/>
      <c r="B8323" s="154">
        <f>'[1]New Statement'!G914</f>
        <v>149260401</v>
      </c>
      <c r="C8323" s="155" t="str">
        <f>'[2]Rural Area'!D891</f>
        <v>فاروق آباد</v>
      </c>
      <c r="D8323" s="982"/>
      <c r="E8323" s="982"/>
      <c r="F8323" s="981"/>
    </row>
    <row r="8324" spans="1:6">
      <c r="A8324" s="158"/>
      <c r="B8324" s="154">
        <f>'[1]New Statement'!G915</f>
        <v>149260402</v>
      </c>
      <c r="C8324" s="155" t="str">
        <f>'[2]Rural Area'!D892</f>
        <v>فاروق آباد</v>
      </c>
      <c r="D8324" s="982"/>
      <c r="E8324" s="982"/>
      <c r="F8324" s="981"/>
    </row>
    <row r="8325" spans="1:6">
      <c r="A8325" s="158"/>
      <c r="B8325" s="156"/>
      <c r="C8325" s="157"/>
      <c r="D8325" s="982"/>
      <c r="E8325" s="982"/>
      <c r="F8325" s="981"/>
    </row>
    <row r="8326" spans="1:6">
      <c r="A8326" s="158"/>
      <c r="B8326" s="154">
        <f>'[1]New Statement'!G912</f>
        <v>149260304</v>
      </c>
      <c r="C8326" s="155" t="str">
        <f>'[2]Rural Area'!D889</f>
        <v>فاروق آباد</v>
      </c>
      <c r="D8326" s="982" t="s">
        <v>1022</v>
      </c>
      <c r="E8326" s="982" t="s">
        <v>2953</v>
      </c>
      <c r="F8326" s="981">
        <v>117</v>
      </c>
    </row>
    <row r="8327" spans="1:6">
      <c r="A8327" s="158"/>
      <c r="B8327" s="154">
        <f>'[1]New Statement'!G913</f>
        <v>149260305</v>
      </c>
      <c r="C8327" s="155" t="str">
        <f>'[2]Rural Area'!D890</f>
        <v>فاروق آباد</v>
      </c>
      <c r="D8327" s="982"/>
      <c r="E8327" s="982"/>
      <c r="F8327" s="981"/>
    </row>
    <row r="8328" spans="1:6">
      <c r="A8328" s="158"/>
      <c r="B8328" s="154">
        <f>'[1]New Statement'!G914</f>
        <v>149260401</v>
      </c>
      <c r="C8328" s="155" t="str">
        <f>'[2]Rural Area'!D891</f>
        <v>فاروق آباد</v>
      </c>
      <c r="D8328" s="982"/>
      <c r="E8328" s="982"/>
      <c r="F8328" s="981"/>
    </row>
    <row r="8329" spans="1:6">
      <c r="A8329" s="158"/>
      <c r="B8329" s="154">
        <f>'[1]New Statement'!G915</f>
        <v>149260402</v>
      </c>
      <c r="C8329" s="155" t="str">
        <f>'[2]Rural Area'!D892</f>
        <v>فاروق آباد</v>
      </c>
      <c r="D8329" s="982"/>
      <c r="E8329" s="982"/>
      <c r="F8329" s="981"/>
    </row>
    <row r="8330" spans="1:6">
      <c r="A8330" s="158"/>
      <c r="B8330" s="156"/>
      <c r="C8330" s="157"/>
      <c r="D8330" s="982"/>
      <c r="E8330" s="982"/>
      <c r="F8330" s="981"/>
    </row>
    <row r="8331" spans="1:6">
      <c r="A8331" s="158"/>
      <c r="B8331" s="154">
        <f>'[1]New Statement'!G916</f>
        <v>149260403</v>
      </c>
      <c r="C8331" s="155" t="str">
        <f>'[2]Rural Area'!D893</f>
        <v>فاروق آباد</v>
      </c>
      <c r="D8331" s="982" t="s">
        <v>1021</v>
      </c>
      <c r="E8331" s="982" t="s">
        <v>2954</v>
      </c>
      <c r="F8331" s="981">
        <v>118</v>
      </c>
    </row>
    <row r="8332" spans="1:6">
      <c r="A8332" s="158"/>
      <c r="B8332" s="154">
        <f>'[1]New Statement'!G917</f>
        <v>149260404</v>
      </c>
      <c r="C8332" s="155" t="str">
        <f>'[2]Rural Area'!D894</f>
        <v>فاروق آباد</v>
      </c>
      <c r="D8332" s="982"/>
      <c r="E8332" s="982"/>
      <c r="F8332" s="981"/>
    </row>
    <row r="8333" spans="1:6">
      <c r="A8333" s="158"/>
      <c r="B8333" s="156"/>
      <c r="C8333" s="157"/>
      <c r="D8333" s="982"/>
      <c r="E8333" s="982"/>
      <c r="F8333" s="981"/>
    </row>
    <row r="8334" spans="1:6">
      <c r="A8334" s="158"/>
      <c r="B8334" s="154">
        <f>'[1]New Statement'!G916</f>
        <v>149260403</v>
      </c>
      <c r="C8334" s="155" t="str">
        <f>'[2]Rural Area'!D893</f>
        <v>فاروق آباد</v>
      </c>
      <c r="D8334" s="979" t="s">
        <v>1022</v>
      </c>
      <c r="E8334" s="979" t="s">
        <v>2953</v>
      </c>
      <c r="F8334" s="977">
        <v>119</v>
      </c>
    </row>
    <row r="8335" spans="1:6">
      <c r="A8335" s="158"/>
      <c r="B8335" s="154">
        <f>'[1]New Statement'!G917</f>
        <v>149260404</v>
      </c>
      <c r="C8335" s="155" t="str">
        <f>'[2]Rural Area'!D894</f>
        <v>فاروق آباد</v>
      </c>
      <c r="D8335" s="979"/>
      <c r="E8335" s="979"/>
      <c r="F8335" s="977"/>
    </row>
    <row r="8336" spans="1:6">
      <c r="A8336" s="158"/>
      <c r="B8336" s="156"/>
      <c r="C8336" s="157"/>
      <c r="D8336" s="980"/>
      <c r="E8336" s="980"/>
      <c r="F8336" s="978"/>
    </row>
    <row r="8338" spans="1:6" ht="26.25">
      <c r="A8338" s="945" t="s">
        <v>3485</v>
      </c>
      <c r="B8338" s="945"/>
      <c r="C8338" s="945"/>
      <c r="D8338" s="945"/>
      <c r="E8338" s="945"/>
      <c r="F8338" s="945"/>
    </row>
    <row r="8339" spans="1:6" ht="31.5">
      <c r="A8339" s="946" t="s">
        <v>3467</v>
      </c>
      <c r="B8339" s="127" t="s">
        <v>55</v>
      </c>
      <c r="C8339" s="128" t="s">
        <v>1014</v>
      </c>
      <c r="D8339" s="947" t="s">
        <v>1011</v>
      </c>
      <c r="E8339" s="947" t="s">
        <v>1010</v>
      </c>
      <c r="F8339" s="947" t="s">
        <v>52</v>
      </c>
    </row>
    <row r="8340" spans="1:6">
      <c r="A8340" s="946"/>
      <c r="B8340" s="127"/>
      <c r="C8340" s="152"/>
      <c r="D8340" s="948"/>
      <c r="E8340" s="948"/>
      <c r="F8340" s="948"/>
    </row>
    <row r="8341" spans="1:6">
      <c r="A8341" s="127">
        <v>6</v>
      </c>
      <c r="B8341" s="127">
        <v>5</v>
      </c>
      <c r="C8341" s="127">
        <v>4</v>
      </c>
      <c r="D8341" s="127">
        <v>3</v>
      </c>
      <c r="E8341" s="127">
        <v>2</v>
      </c>
      <c r="F8341" s="127">
        <v>1</v>
      </c>
    </row>
    <row r="8342" spans="1:6">
      <c r="A8342" s="164"/>
      <c r="B8342" s="127">
        <f>'[1]New Statement'!G698</f>
        <v>149200101</v>
      </c>
      <c r="C8342" s="165" t="str">
        <f>'[2]Rural Area'!D681</f>
        <v xml:space="preserve">امداد ٹاؤن </v>
      </c>
      <c r="D8342" s="972" t="s">
        <v>2956</v>
      </c>
      <c r="E8342" s="972" t="s">
        <v>2955</v>
      </c>
      <c r="F8342" s="946">
        <v>1</v>
      </c>
    </row>
    <row r="8343" spans="1:6">
      <c r="A8343" s="164"/>
      <c r="B8343" s="127">
        <f>'[1]New Statement'!G699</f>
        <v>149200102</v>
      </c>
      <c r="C8343" s="165" t="str">
        <f>'[2]Rural Area'!D682</f>
        <v xml:space="preserve">علی پارک </v>
      </c>
      <c r="D8343" s="972"/>
      <c r="E8343" s="972"/>
      <c r="F8343" s="946"/>
    </row>
    <row r="8344" spans="1:6">
      <c r="A8344" s="158"/>
      <c r="B8344" s="156"/>
      <c r="C8344" s="157"/>
      <c r="D8344" s="972"/>
      <c r="E8344" s="972"/>
      <c r="F8344" s="946"/>
    </row>
    <row r="8345" spans="1:6">
      <c r="A8345" s="164"/>
      <c r="B8345" s="127">
        <f>'[1]New Statement'!G698</f>
        <v>149200101</v>
      </c>
      <c r="C8345" s="165" t="str">
        <f>'[2]Rural Area'!D681</f>
        <v xml:space="preserve">امداد ٹاؤن </v>
      </c>
      <c r="D8345" s="972" t="s">
        <v>2958</v>
      </c>
      <c r="E8345" s="972" t="s">
        <v>2957</v>
      </c>
      <c r="F8345" s="971">
        <v>2</v>
      </c>
    </row>
    <row r="8346" spans="1:6">
      <c r="A8346" s="164"/>
      <c r="B8346" s="127">
        <f>'[1]New Statement'!G699</f>
        <v>149200102</v>
      </c>
      <c r="C8346" s="165" t="str">
        <f>'[2]Rural Area'!D682</f>
        <v xml:space="preserve">علی پارک </v>
      </c>
      <c r="D8346" s="972"/>
      <c r="E8346" s="972"/>
      <c r="F8346" s="971"/>
    </row>
    <row r="8347" spans="1:6">
      <c r="A8347" s="158"/>
      <c r="B8347" s="156"/>
      <c r="C8347" s="157"/>
      <c r="D8347" s="972"/>
      <c r="E8347" s="972"/>
      <c r="F8347" s="971"/>
    </row>
    <row r="8348" spans="1:6">
      <c r="A8348" s="164"/>
      <c r="B8348" s="127">
        <f>'[1]New Statement'!G700</f>
        <v>149200103</v>
      </c>
      <c r="C8348" s="165" t="str">
        <f>'[2]Rural Area'!D683</f>
        <v xml:space="preserve">علی پارک </v>
      </c>
      <c r="D8348" s="972" t="s">
        <v>2959</v>
      </c>
      <c r="E8348" s="972" t="s">
        <v>2955</v>
      </c>
      <c r="F8348" s="971">
        <v>3</v>
      </c>
    </row>
    <row r="8349" spans="1:6">
      <c r="A8349" s="164"/>
      <c r="B8349" s="127">
        <f>'[1]New Statement'!G709</f>
        <v>149200304</v>
      </c>
      <c r="C8349" s="165" t="str">
        <f>'[2]Rural Area'!D692</f>
        <v>شیریں آباد</v>
      </c>
      <c r="D8349" s="972"/>
      <c r="E8349" s="972"/>
      <c r="F8349" s="971"/>
    </row>
    <row r="8350" spans="1:6">
      <c r="A8350" s="164"/>
      <c r="B8350" s="127">
        <f>'[1]New Statement'!G710</f>
        <v>149200401</v>
      </c>
      <c r="C8350" s="165" t="str">
        <f>'[2]Rural Area'!D693</f>
        <v>شیریں آباد</v>
      </c>
      <c r="D8350" s="972"/>
      <c r="E8350" s="972"/>
      <c r="F8350" s="971"/>
    </row>
    <row r="8351" spans="1:6">
      <c r="A8351" s="164"/>
      <c r="B8351" s="156"/>
      <c r="C8351" s="157"/>
      <c r="D8351" s="972"/>
      <c r="E8351" s="972"/>
      <c r="F8351" s="971"/>
    </row>
    <row r="8352" spans="1:6">
      <c r="A8352" s="164"/>
      <c r="B8352" s="127">
        <f>'[1]New Statement'!G700</f>
        <v>149200103</v>
      </c>
      <c r="C8352" s="165" t="str">
        <f>'[2]Rural Area'!D683</f>
        <v xml:space="preserve">علی پارک </v>
      </c>
      <c r="D8352" s="972" t="s">
        <v>2960</v>
      </c>
      <c r="E8352" s="972" t="s">
        <v>2957</v>
      </c>
      <c r="F8352" s="971">
        <v>4</v>
      </c>
    </row>
    <row r="8353" spans="1:6">
      <c r="A8353" s="164"/>
      <c r="B8353" s="127">
        <f>'[1]New Statement'!G709</f>
        <v>149200304</v>
      </c>
      <c r="C8353" s="165" t="str">
        <f>'[2]Rural Area'!D692</f>
        <v>شیریں آباد</v>
      </c>
      <c r="D8353" s="972"/>
      <c r="E8353" s="972"/>
      <c r="F8353" s="971"/>
    </row>
    <row r="8354" spans="1:6">
      <c r="A8354" s="164"/>
      <c r="B8354" s="127">
        <f>'[1]New Statement'!G710</f>
        <v>149200401</v>
      </c>
      <c r="C8354" s="165" t="str">
        <f>'[2]Rural Area'!D693</f>
        <v>شیریں آباد</v>
      </c>
      <c r="D8354" s="972"/>
      <c r="E8354" s="972"/>
      <c r="F8354" s="971"/>
    </row>
    <row r="8355" spans="1:6">
      <c r="A8355" s="158"/>
      <c r="B8355" s="156"/>
      <c r="C8355" s="157"/>
      <c r="D8355" s="972"/>
      <c r="E8355" s="972"/>
      <c r="F8355" s="971"/>
    </row>
    <row r="8356" spans="1:6">
      <c r="A8356" s="164"/>
      <c r="B8356" s="127">
        <f>'[1]New Statement'!G701</f>
        <v>149200104</v>
      </c>
      <c r="C8356" s="165" t="str">
        <f>'[2]Rural Area'!D684</f>
        <v>علی عرفان آباد</v>
      </c>
      <c r="D8356" s="968" t="s">
        <v>2962</v>
      </c>
      <c r="E8356" s="968" t="s">
        <v>2961</v>
      </c>
      <c r="F8356" s="965">
        <v>5</v>
      </c>
    </row>
    <row r="8357" spans="1:6">
      <c r="A8357" s="164"/>
      <c r="B8357" s="127">
        <f>'[1]New Statement'!G702</f>
        <v>149200201</v>
      </c>
      <c r="C8357" s="165" t="str">
        <f>'[2]Rural Area'!D685</f>
        <v>شمس آباد علی عرفان آباد</v>
      </c>
      <c r="D8357" s="969"/>
      <c r="E8357" s="969"/>
      <c r="F8357" s="966"/>
    </row>
    <row r="8358" spans="1:6">
      <c r="A8358" s="164"/>
      <c r="B8358" s="127">
        <f>'[1]New Statement'!G703</f>
        <v>149200202</v>
      </c>
      <c r="C8358" s="165" t="str">
        <f>'[2]Rural Area'!D686</f>
        <v>شمس آباد علی عرفان آباد</v>
      </c>
      <c r="D8358" s="969"/>
      <c r="E8358" s="969"/>
      <c r="F8358" s="966"/>
    </row>
    <row r="8359" spans="1:6">
      <c r="A8359" s="164"/>
      <c r="B8359" s="127">
        <f>'[1]New Statement'!G704</f>
        <v>149200203</v>
      </c>
      <c r="C8359" s="165" t="str">
        <f>'[2]Rural Area'!D687</f>
        <v>شمس آباد علی عرفان آباد</v>
      </c>
      <c r="D8359" s="969"/>
      <c r="E8359" s="969"/>
      <c r="F8359" s="966"/>
    </row>
    <row r="8360" spans="1:6">
      <c r="A8360" s="158"/>
      <c r="B8360" s="156"/>
      <c r="C8360" s="157"/>
      <c r="D8360" s="970"/>
      <c r="E8360" s="970"/>
      <c r="F8360" s="967"/>
    </row>
    <row r="8361" spans="1:6">
      <c r="A8361" s="164"/>
      <c r="B8361" s="127">
        <f>'[1]New Statement'!G701</f>
        <v>149200104</v>
      </c>
      <c r="C8361" s="165" t="str">
        <f>'[2]Rural Area'!D684</f>
        <v>علی عرفان آباد</v>
      </c>
      <c r="D8361" s="968" t="s">
        <v>2963</v>
      </c>
      <c r="E8361" s="968" t="s">
        <v>2961</v>
      </c>
      <c r="F8361" s="965">
        <v>6</v>
      </c>
    </row>
    <row r="8362" spans="1:6">
      <c r="A8362" s="164"/>
      <c r="B8362" s="127">
        <f>'[1]New Statement'!G702</f>
        <v>149200201</v>
      </c>
      <c r="C8362" s="165" t="str">
        <f>'[2]Rural Area'!D685</f>
        <v>شمس آباد علی عرفان آباد</v>
      </c>
      <c r="D8362" s="969"/>
      <c r="E8362" s="969"/>
      <c r="F8362" s="966"/>
    </row>
    <row r="8363" spans="1:6">
      <c r="A8363" s="164"/>
      <c r="B8363" s="127">
        <f>'[1]New Statement'!G703</f>
        <v>149200202</v>
      </c>
      <c r="C8363" s="165" t="str">
        <f>'[2]Rural Area'!D686</f>
        <v>شمس آباد علی عرفان آباد</v>
      </c>
      <c r="D8363" s="969"/>
      <c r="E8363" s="969"/>
      <c r="F8363" s="966"/>
    </row>
    <row r="8364" spans="1:6">
      <c r="A8364" s="164"/>
      <c r="B8364" s="127">
        <f>'[1]New Statement'!G704</f>
        <v>149200203</v>
      </c>
      <c r="C8364" s="165" t="str">
        <f>'[2]Rural Area'!D687</f>
        <v>شمس آباد علی عرفان آباد</v>
      </c>
      <c r="D8364" s="969"/>
      <c r="E8364" s="969"/>
      <c r="F8364" s="966"/>
    </row>
    <row r="8365" spans="1:6">
      <c r="A8365" s="158"/>
      <c r="B8365" s="156"/>
      <c r="C8365" s="157"/>
      <c r="D8365" s="970"/>
      <c r="E8365" s="970"/>
      <c r="F8365" s="967"/>
    </row>
    <row r="8366" spans="1:6">
      <c r="A8366" s="164"/>
      <c r="B8366" s="127">
        <f>'[1]New Statement'!G705</f>
        <v>149200204</v>
      </c>
      <c r="C8366" s="165" t="str">
        <f>'[2]Rural Area'!D688</f>
        <v>شمس آباد</v>
      </c>
      <c r="D8366" s="968" t="s">
        <v>2965</v>
      </c>
      <c r="E8366" s="968" t="s">
        <v>2964</v>
      </c>
      <c r="F8366" s="965">
        <v>7</v>
      </c>
    </row>
    <row r="8367" spans="1:6">
      <c r="A8367" s="164"/>
      <c r="B8367" s="127">
        <f>'[1]New Statement'!G706</f>
        <v>149200301</v>
      </c>
      <c r="C8367" s="165" t="str">
        <f>'[2]Rural Area'!D689</f>
        <v>شمس آباد</v>
      </c>
      <c r="D8367" s="969"/>
      <c r="E8367" s="969"/>
      <c r="F8367" s="966"/>
    </row>
    <row r="8368" spans="1:6">
      <c r="A8368" s="164"/>
      <c r="B8368" s="127">
        <f>'[1]New Statement'!G707</f>
        <v>149200302</v>
      </c>
      <c r="C8368" s="165" t="str">
        <f>'[2]Rural Area'!D690</f>
        <v>شمس آباد</v>
      </c>
      <c r="D8368" s="969"/>
      <c r="E8368" s="969"/>
      <c r="F8368" s="966"/>
    </row>
    <row r="8369" spans="1:6">
      <c r="A8369" s="164"/>
      <c r="B8369" s="127">
        <f>'[1]New Statement'!G708</f>
        <v>149200303</v>
      </c>
      <c r="C8369" s="165" t="str">
        <f>'[2]Rural Area'!D691</f>
        <v>شمس آباد</v>
      </c>
      <c r="D8369" s="969"/>
      <c r="E8369" s="969"/>
      <c r="F8369" s="966"/>
    </row>
    <row r="8370" spans="1:6">
      <c r="A8370" s="158"/>
      <c r="B8370" s="156"/>
      <c r="C8370" s="157"/>
      <c r="D8370" s="970"/>
      <c r="E8370" s="970"/>
      <c r="F8370" s="967"/>
    </row>
    <row r="8371" spans="1:6">
      <c r="A8371" s="164"/>
      <c r="B8371" s="127">
        <f>'[1]New Statement'!G705</f>
        <v>149200204</v>
      </c>
      <c r="C8371" s="165" t="str">
        <f>'[2]Rural Area'!D688</f>
        <v>شمس آباد</v>
      </c>
      <c r="D8371" s="968" t="s">
        <v>2966</v>
      </c>
      <c r="E8371" s="968" t="s">
        <v>2964</v>
      </c>
      <c r="F8371" s="965">
        <v>8</v>
      </c>
    </row>
    <row r="8372" spans="1:6">
      <c r="A8372" s="164"/>
      <c r="B8372" s="127">
        <f>'[1]New Statement'!G706</f>
        <v>149200301</v>
      </c>
      <c r="C8372" s="165" t="str">
        <f>'[2]Rural Area'!D689</f>
        <v>شمس آباد</v>
      </c>
      <c r="D8372" s="969"/>
      <c r="E8372" s="969"/>
      <c r="F8372" s="966"/>
    </row>
    <row r="8373" spans="1:6">
      <c r="A8373" s="164"/>
      <c r="B8373" s="127">
        <f>'[1]New Statement'!G707</f>
        <v>149200302</v>
      </c>
      <c r="C8373" s="165" t="str">
        <f>'[2]Rural Area'!D690</f>
        <v>شمس آباد</v>
      </c>
      <c r="D8373" s="969"/>
      <c r="E8373" s="969"/>
      <c r="F8373" s="966"/>
    </row>
    <row r="8374" spans="1:6">
      <c r="A8374" s="164"/>
      <c r="B8374" s="127">
        <f>'[1]New Statement'!G708</f>
        <v>149200303</v>
      </c>
      <c r="C8374" s="165" t="str">
        <f>'[2]Rural Area'!D691</f>
        <v>شمس آباد</v>
      </c>
      <c r="D8374" s="969"/>
      <c r="E8374" s="969"/>
      <c r="F8374" s="966"/>
    </row>
    <row r="8375" spans="1:6">
      <c r="A8375" s="158"/>
      <c r="B8375" s="156"/>
      <c r="C8375" s="157"/>
      <c r="D8375" s="970"/>
      <c r="E8375" s="970"/>
      <c r="F8375" s="967"/>
    </row>
    <row r="8376" spans="1:6">
      <c r="A8376" s="166"/>
      <c r="B8376" s="167">
        <f>'[1]New Statement'!G711</f>
        <v>149200402</v>
      </c>
      <c r="C8376" s="168" t="str">
        <f>'[2]Rural Area'!D694</f>
        <v>یوسف آباد</v>
      </c>
      <c r="D8376" s="968" t="s">
        <v>1021</v>
      </c>
      <c r="E8376" s="968" t="s">
        <v>2967</v>
      </c>
      <c r="F8376" s="965">
        <v>9</v>
      </c>
    </row>
    <row r="8377" spans="1:6">
      <c r="A8377" s="166"/>
      <c r="B8377" s="167">
        <f>'[1]New Statement'!G712</f>
        <v>149200403</v>
      </c>
      <c r="C8377" s="168" t="str">
        <f>'[2]Rural Area'!D695</f>
        <v>یوسف آباد</v>
      </c>
      <c r="D8377" s="969"/>
      <c r="E8377" s="969"/>
      <c r="F8377" s="966"/>
    </row>
    <row r="8378" spans="1:6">
      <c r="A8378" s="166"/>
      <c r="B8378" s="167">
        <f>'[1]New Statement'!G713</f>
        <v>149200404</v>
      </c>
      <c r="C8378" s="168" t="str">
        <f>'[2]Rural Area'!D696</f>
        <v>سخی سرور آباد</v>
      </c>
      <c r="D8378" s="969"/>
      <c r="E8378" s="969"/>
      <c r="F8378" s="966"/>
    </row>
    <row r="8379" spans="1:6">
      <c r="A8379" s="164"/>
      <c r="B8379" s="156"/>
      <c r="C8379" s="157"/>
      <c r="D8379" s="969"/>
      <c r="E8379" s="969"/>
      <c r="F8379" s="966"/>
    </row>
    <row r="8380" spans="1:6">
      <c r="A8380" s="164"/>
      <c r="B8380" s="127">
        <f>'[1]New Statement'!G711</f>
        <v>149200402</v>
      </c>
      <c r="C8380" s="165" t="str">
        <f>'[2]Rural Area'!D694</f>
        <v>یوسف آباد</v>
      </c>
      <c r="D8380" s="968" t="s">
        <v>1022</v>
      </c>
      <c r="E8380" s="968" t="s">
        <v>2967</v>
      </c>
      <c r="F8380" s="965">
        <v>10</v>
      </c>
    </row>
    <row r="8381" spans="1:6">
      <c r="A8381" s="164"/>
      <c r="B8381" s="127">
        <f>'[1]New Statement'!G712</f>
        <v>149200403</v>
      </c>
      <c r="C8381" s="165" t="str">
        <f>'[2]Rural Area'!D695</f>
        <v>یوسف آباد</v>
      </c>
      <c r="D8381" s="969"/>
      <c r="E8381" s="969"/>
      <c r="F8381" s="966"/>
    </row>
    <row r="8382" spans="1:6">
      <c r="A8382" s="164"/>
      <c r="B8382" s="127">
        <f>'[1]New Statement'!G713</f>
        <v>149200404</v>
      </c>
      <c r="C8382" s="165" t="str">
        <f>'[2]Rural Area'!D696</f>
        <v>سخی سرور آباد</v>
      </c>
      <c r="D8382" s="969"/>
      <c r="E8382" s="969"/>
      <c r="F8382" s="966"/>
    </row>
    <row r="8383" spans="1:6">
      <c r="A8383" s="158"/>
      <c r="B8383" s="156"/>
      <c r="C8383" s="157"/>
      <c r="D8383" s="969"/>
      <c r="E8383" s="969"/>
      <c r="F8383" s="966"/>
    </row>
    <row r="8384" spans="1:6">
      <c r="A8384" s="166"/>
      <c r="B8384" s="167">
        <f>'[1]New Statement'!G714</f>
        <v>149200405</v>
      </c>
      <c r="C8384" s="168" t="str">
        <f>'[2]Rural Area'!D697</f>
        <v>سخی سرور آباد</v>
      </c>
      <c r="D8384" s="968" t="s">
        <v>1021</v>
      </c>
      <c r="E8384" s="968" t="s">
        <v>2967</v>
      </c>
      <c r="F8384" s="971">
        <v>11</v>
      </c>
    </row>
    <row r="8385" spans="1:6">
      <c r="A8385" s="166"/>
      <c r="B8385" s="167">
        <f>'[1]New Statement'!G715</f>
        <v>149200406</v>
      </c>
      <c r="C8385" s="168" t="str">
        <f>'[2]Rural Area'!D698</f>
        <v>سخی سرور آباد</v>
      </c>
      <c r="D8385" s="969"/>
      <c r="E8385" s="969"/>
      <c r="F8385" s="971"/>
    </row>
    <row r="8386" spans="1:6">
      <c r="A8386" s="166"/>
      <c r="B8386" s="167">
        <f>'[1]New Statement'!G716</f>
        <v>149200407</v>
      </c>
      <c r="C8386" s="168" t="str">
        <f>'[2]Rural Area'!D699</f>
        <v xml:space="preserve">منیر پار ک </v>
      </c>
      <c r="D8386" s="969"/>
      <c r="E8386" s="969"/>
      <c r="F8386" s="971"/>
    </row>
    <row r="8387" spans="1:6">
      <c r="A8387" s="158"/>
      <c r="B8387" s="156"/>
      <c r="C8387" s="157"/>
      <c r="D8387" s="969"/>
      <c r="E8387" s="969"/>
      <c r="F8387" s="971"/>
    </row>
    <row r="8388" spans="1:6">
      <c r="A8388" s="164"/>
      <c r="B8388" s="127">
        <f>'[1]New Statement'!G714</f>
        <v>149200405</v>
      </c>
      <c r="C8388" s="165" t="str">
        <f>'[2]Rural Area'!D697</f>
        <v>سخی سرور آباد</v>
      </c>
      <c r="D8388" s="972" t="s">
        <v>1022</v>
      </c>
      <c r="E8388" s="972" t="s">
        <v>2967</v>
      </c>
      <c r="F8388" s="971">
        <v>12</v>
      </c>
    </row>
    <row r="8389" spans="1:6">
      <c r="A8389" s="164"/>
      <c r="B8389" s="127">
        <f>'[1]New Statement'!G715</f>
        <v>149200406</v>
      </c>
      <c r="C8389" s="165" t="str">
        <f>'[2]Rural Area'!D698</f>
        <v>سخی سرور آباد</v>
      </c>
      <c r="D8389" s="972"/>
      <c r="E8389" s="972"/>
      <c r="F8389" s="971"/>
    </row>
    <row r="8390" spans="1:6">
      <c r="A8390" s="164"/>
      <c r="B8390" s="127">
        <f>'[1]New Statement'!G716</f>
        <v>149200407</v>
      </c>
      <c r="C8390" s="165" t="str">
        <f>'[2]Rural Area'!D699</f>
        <v xml:space="preserve">منیر پار ک </v>
      </c>
      <c r="D8390" s="972"/>
      <c r="E8390" s="972"/>
      <c r="F8390" s="971"/>
    </row>
    <row r="8391" spans="1:6">
      <c r="A8391" s="158"/>
      <c r="B8391" s="158"/>
      <c r="C8391" s="158"/>
      <c r="D8391" s="972"/>
      <c r="E8391" s="972"/>
      <c r="F8391" s="971"/>
    </row>
    <row r="8392" spans="1:6">
      <c r="A8392" s="164"/>
      <c r="B8392" s="127">
        <f>'[1]New Statement'!G717</f>
        <v>149200501</v>
      </c>
      <c r="C8392" s="165" t="str">
        <f>'[2]Rural Area'!D700</f>
        <v xml:space="preserve">سفیان ٹاؤن </v>
      </c>
      <c r="D8392" s="968" t="s">
        <v>1021</v>
      </c>
      <c r="E8392" s="968" t="s">
        <v>2967</v>
      </c>
      <c r="F8392" s="965">
        <v>13</v>
      </c>
    </row>
    <row r="8393" spans="1:6">
      <c r="A8393" s="164"/>
      <c r="B8393" s="127">
        <f>'[1]New Statement'!G718</f>
        <v>149200502</v>
      </c>
      <c r="C8393" s="165" t="str">
        <f>'[2]Rural Area'!D701</f>
        <v xml:space="preserve">سفیان ٹاؤن </v>
      </c>
      <c r="D8393" s="969"/>
      <c r="E8393" s="969"/>
      <c r="F8393" s="966"/>
    </row>
    <row r="8394" spans="1:6">
      <c r="A8394" s="164"/>
      <c r="B8394" s="127">
        <f>'[1]New Statement'!G719</f>
        <v>149200503</v>
      </c>
      <c r="C8394" s="165" t="str">
        <f>'[2]Rural Area'!D702</f>
        <v xml:space="preserve">سفیان ٹاؤن </v>
      </c>
      <c r="D8394" s="969"/>
      <c r="E8394" s="969"/>
      <c r="F8394" s="966"/>
    </row>
    <row r="8395" spans="1:6">
      <c r="A8395" s="164"/>
      <c r="B8395" s="127">
        <f>'[1]New Statement'!G720</f>
        <v>149200504</v>
      </c>
      <c r="C8395" s="165" t="str">
        <f>'[2]Rural Area'!D703</f>
        <v xml:space="preserve">اظہر ٹاؤن </v>
      </c>
      <c r="D8395" s="969"/>
      <c r="E8395" s="969"/>
      <c r="F8395" s="966"/>
    </row>
    <row r="8396" spans="1:6">
      <c r="A8396" s="164"/>
      <c r="B8396" s="127">
        <f>'[1]New Statement'!G721</f>
        <v>149200505</v>
      </c>
      <c r="C8396" s="165" t="str">
        <f>'[2]Rural Area'!D704</f>
        <v xml:space="preserve">اظہر ٹاؤن </v>
      </c>
      <c r="D8396" s="969"/>
      <c r="E8396" s="969"/>
      <c r="F8396" s="966"/>
    </row>
    <row r="8397" spans="1:6">
      <c r="A8397" s="158"/>
      <c r="B8397" s="156"/>
      <c r="C8397" s="157"/>
      <c r="D8397" s="970"/>
      <c r="E8397" s="970"/>
      <c r="F8397" s="967"/>
    </row>
    <row r="8398" spans="1:6">
      <c r="A8398" s="164"/>
      <c r="B8398" s="127">
        <f>'[1]New Statement'!G717</f>
        <v>149200501</v>
      </c>
      <c r="C8398" s="165" t="str">
        <f>'[2]Rural Area'!D700</f>
        <v xml:space="preserve">سفیان ٹاؤن </v>
      </c>
      <c r="D8398" s="968" t="s">
        <v>1022</v>
      </c>
      <c r="E8398" s="968" t="s">
        <v>2967</v>
      </c>
      <c r="F8398" s="965">
        <v>14</v>
      </c>
    </row>
    <row r="8399" spans="1:6">
      <c r="A8399" s="164"/>
      <c r="B8399" s="127">
        <f>'[1]New Statement'!G718</f>
        <v>149200502</v>
      </c>
      <c r="C8399" s="165" t="str">
        <f>'[2]Rural Area'!D701</f>
        <v xml:space="preserve">سفیان ٹاؤن </v>
      </c>
      <c r="D8399" s="969"/>
      <c r="E8399" s="969"/>
      <c r="F8399" s="966"/>
    </row>
    <row r="8400" spans="1:6">
      <c r="A8400" s="164"/>
      <c r="B8400" s="127">
        <f>'[1]New Statement'!G719</f>
        <v>149200503</v>
      </c>
      <c r="C8400" s="165" t="str">
        <f>'[2]Rural Area'!D702</f>
        <v xml:space="preserve">سفیان ٹاؤن </v>
      </c>
      <c r="D8400" s="969"/>
      <c r="E8400" s="969"/>
      <c r="F8400" s="966"/>
    </row>
    <row r="8401" spans="1:6">
      <c r="A8401" s="164"/>
      <c r="B8401" s="127">
        <f>'[1]New Statement'!G720</f>
        <v>149200504</v>
      </c>
      <c r="C8401" s="165" t="str">
        <f>'[2]Rural Area'!D703</f>
        <v xml:space="preserve">اظہر ٹاؤن </v>
      </c>
      <c r="D8401" s="969"/>
      <c r="E8401" s="969"/>
      <c r="F8401" s="966"/>
    </row>
    <row r="8402" spans="1:6">
      <c r="A8402" s="164"/>
      <c r="B8402" s="127">
        <f>'[1]New Statement'!G721</f>
        <v>149200505</v>
      </c>
      <c r="C8402" s="165" t="str">
        <f>'[2]Rural Area'!D704</f>
        <v xml:space="preserve">اظہر ٹاؤن </v>
      </c>
      <c r="D8402" s="969"/>
      <c r="E8402" s="969"/>
      <c r="F8402" s="966"/>
    </row>
    <row r="8403" spans="1:6">
      <c r="A8403" s="158"/>
      <c r="B8403" s="156"/>
      <c r="C8403" s="157"/>
      <c r="D8403" s="970"/>
      <c r="E8403" s="970"/>
      <c r="F8403" s="967"/>
    </row>
    <row r="8404" spans="1:6">
      <c r="A8404" s="164"/>
      <c r="B8404" s="127">
        <f>'[1]New Statement'!G722</f>
        <v>149200601</v>
      </c>
      <c r="C8404" s="165" t="str">
        <f>'[2]Rural Area'!D705</f>
        <v xml:space="preserve">فرید ٹاؤن </v>
      </c>
      <c r="D8404" s="968" t="s">
        <v>1021</v>
      </c>
      <c r="E8404" s="968" t="s">
        <v>2967</v>
      </c>
      <c r="F8404" s="965">
        <v>15</v>
      </c>
    </row>
    <row r="8405" spans="1:6">
      <c r="A8405" s="164"/>
      <c r="B8405" s="127">
        <f>'[1]New Statement'!G723</f>
        <v>149200602</v>
      </c>
      <c r="C8405" s="165" t="str">
        <f>'[2]Rural Area'!D706</f>
        <v xml:space="preserve">جاوید ٹاؤن </v>
      </c>
      <c r="D8405" s="969"/>
      <c r="E8405" s="969"/>
      <c r="F8405" s="966"/>
    </row>
    <row r="8406" spans="1:6">
      <c r="A8406" s="164"/>
      <c r="B8406" s="127">
        <f>'[1]New Statement'!G724</f>
        <v>149200603</v>
      </c>
      <c r="C8406" s="165" t="str">
        <f>'[2]Rural Area'!D707</f>
        <v xml:space="preserve">سبینہ ٹاؤن </v>
      </c>
      <c r="D8406" s="969"/>
      <c r="E8406" s="969"/>
      <c r="F8406" s="966"/>
    </row>
    <row r="8407" spans="1:6">
      <c r="A8407" s="164"/>
      <c r="B8407" s="127">
        <f>'[1]New Statement'!G725</f>
        <v>149200604</v>
      </c>
      <c r="C8407" s="165" t="str">
        <f>'[2]Rural Area'!D708</f>
        <v xml:space="preserve">سبینہ ٹاؤن </v>
      </c>
      <c r="D8407" s="969"/>
      <c r="E8407" s="969"/>
      <c r="F8407" s="966"/>
    </row>
    <row r="8408" spans="1:6">
      <c r="A8408" s="158"/>
      <c r="B8408" s="156"/>
      <c r="C8408" s="157"/>
      <c r="D8408" s="970"/>
      <c r="E8408" s="970"/>
      <c r="F8408" s="967"/>
    </row>
    <row r="8409" spans="1:6">
      <c r="A8409" s="164"/>
      <c r="B8409" s="127">
        <f>'[1]New Statement'!G722</f>
        <v>149200601</v>
      </c>
      <c r="C8409" s="165" t="str">
        <f>'[2]Rural Area'!D705</f>
        <v xml:space="preserve">فرید ٹاؤن </v>
      </c>
      <c r="D8409" s="968" t="s">
        <v>1022</v>
      </c>
      <c r="E8409" s="968" t="s">
        <v>2967</v>
      </c>
      <c r="F8409" s="947">
        <v>16</v>
      </c>
    </row>
    <row r="8410" spans="1:6">
      <c r="A8410" s="164"/>
      <c r="B8410" s="127">
        <f>'[1]New Statement'!G723</f>
        <v>149200602</v>
      </c>
      <c r="C8410" s="165" t="str">
        <f>'[2]Rural Area'!D706</f>
        <v xml:space="preserve">جاوید ٹاؤن </v>
      </c>
      <c r="D8410" s="969"/>
      <c r="E8410" s="969"/>
      <c r="F8410" s="973"/>
    </row>
    <row r="8411" spans="1:6">
      <c r="A8411" s="164"/>
      <c r="B8411" s="127">
        <f>'[1]New Statement'!G724</f>
        <v>149200603</v>
      </c>
      <c r="C8411" s="165" t="str">
        <f>'[2]Rural Area'!D707</f>
        <v xml:space="preserve">سبینہ ٹاؤن </v>
      </c>
      <c r="D8411" s="969"/>
      <c r="E8411" s="969"/>
      <c r="F8411" s="973"/>
    </row>
    <row r="8412" spans="1:6">
      <c r="A8412" s="164"/>
      <c r="B8412" s="127">
        <f>'[1]New Statement'!G725</f>
        <v>149200604</v>
      </c>
      <c r="C8412" s="165" t="str">
        <f>'[2]Rural Area'!D708</f>
        <v xml:space="preserve">سبینہ ٹاؤن </v>
      </c>
      <c r="D8412" s="969"/>
      <c r="E8412" s="969"/>
      <c r="F8412" s="973"/>
    </row>
    <row r="8413" spans="1:6">
      <c r="A8413" s="158"/>
      <c r="B8413" s="156"/>
      <c r="C8413" s="157"/>
      <c r="D8413" s="970"/>
      <c r="E8413" s="970"/>
      <c r="F8413" s="948"/>
    </row>
    <row r="8414" spans="1:6" ht="31.5">
      <c r="A8414" s="164"/>
      <c r="B8414" s="127">
        <f>'[1]New Statement'!G728</f>
        <v>149210101</v>
      </c>
      <c r="C8414" s="165" t="str">
        <f>'[2]Rural Area'!D710</f>
        <v>چک نمبر 203 ر ب مانانوالہ</v>
      </c>
      <c r="D8414" s="968" t="s">
        <v>2969</v>
      </c>
      <c r="E8414" s="968" t="s">
        <v>2968</v>
      </c>
      <c r="F8414" s="965">
        <v>17</v>
      </c>
    </row>
    <row r="8415" spans="1:6" ht="31.5">
      <c r="A8415" s="164"/>
      <c r="B8415" s="127">
        <f>'[1]New Statement'!G729</f>
        <v>149210102</v>
      </c>
      <c r="C8415" s="165" t="str">
        <f>'[2]Rural Area'!D711</f>
        <v>چک نمبر 203 ر ب مانانوالہ</v>
      </c>
      <c r="D8415" s="969"/>
      <c r="E8415" s="969"/>
      <c r="F8415" s="966"/>
    </row>
    <row r="8416" spans="1:6" ht="31.5">
      <c r="A8416" s="164"/>
      <c r="B8416" s="127">
        <f>'[1]New Statement'!G730</f>
        <v>149210103</v>
      </c>
      <c r="C8416" s="165" t="str">
        <f>'[2]Rural Area'!D712</f>
        <v>چک نمبر 203 ر ب مانانوالہ</v>
      </c>
      <c r="D8416" s="969"/>
      <c r="E8416" s="969"/>
      <c r="F8416" s="966"/>
    </row>
    <row r="8417" spans="1:6" ht="31.5">
      <c r="A8417" s="164"/>
      <c r="B8417" s="127">
        <f>'[1]New Statement'!G731</f>
        <v>149210104</v>
      </c>
      <c r="C8417" s="165" t="str">
        <f>'[2]Rural Area'!D713</f>
        <v>چک نمبر 203 ر ب مانانوالہ</v>
      </c>
      <c r="D8417" s="969"/>
      <c r="E8417" s="969"/>
      <c r="F8417" s="966"/>
    </row>
    <row r="8418" spans="1:6">
      <c r="A8418" s="158"/>
      <c r="B8418" s="156"/>
      <c r="C8418" s="157"/>
      <c r="D8418" s="970"/>
      <c r="E8418" s="970"/>
      <c r="F8418" s="967"/>
    </row>
    <row r="8419" spans="1:6" ht="31.5">
      <c r="A8419" s="164"/>
      <c r="B8419" s="127">
        <f>'[1]New Statement'!G728</f>
        <v>149210101</v>
      </c>
      <c r="C8419" s="165" t="str">
        <f>'[2]Rural Area'!D710</f>
        <v>چک نمبر 203 ر ب مانانوالہ</v>
      </c>
      <c r="D8419" s="968" t="s">
        <v>2970</v>
      </c>
      <c r="E8419" s="968" t="s">
        <v>2968</v>
      </c>
      <c r="F8419" s="965">
        <v>18</v>
      </c>
    </row>
    <row r="8420" spans="1:6" ht="31.5">
      <c r="A8420" s="164"/>
      <c r="B8420" s="127">
        <f>'[1]New Statement'!G729</f>
        <v>149210102</v>
      </c>
      <c r="C8420" s="165" t="str">
        <f>'[2]Rural Area'!D711</f>
        <v>چک نمبر 203 ر ب مانانوالہ</v>
      </c>
      <c r="D8420" s="969"/>
      <c r="E8420" s="969"/>
      <c r="F8420" s="966"/>
    </row>
    <row r="8421" spans="1:6" ht="31.5">
      <c r="A8421" s="164"/>
      <c r="B8421" s="127">
        <f>'[1]New Statement'!G730</f>
        <v>149210103</v>
      </c>
      <c r="C8421" s="165" t="str">
        <f>'[2]Rural Area'!D712</f>
        <v>چک نمبر 203 ر ب مانانوالہ</v>
      </c>
      <c r="D8421" s="969"/>
      <c r="E8421" s="969"/>
      <c r="F8421" s="966"/>
    </row>
    <row r="8422" spans="1:6" ht="31.5">
      <c r="A8422" s="164"/>
      <c r="B8422" s="127">
        <f>'[1]New Statement'!G731</f>
        <v>149210104</v>
      </c>
      <c r="C8422" s="165" t="str">
        <f>'[2]Rural Area'!D713</f>
        <v>چک نمبر 203 ر ب مانانوالہ</v>
      </c>
      <c r="D8422" s="969"/>
      <c r="E8422" s="969"/>
      <c r="F8422" s="966"/>
    </row>
    <row r="8423" spans="1:6">
      <c r="A8423" s="158"/>
      <c r="B8423" s="156"/>
      <c r="C8423" s="157"/>
      <c r="D8423" s="970"/>
      <c r="E8423" s="970"/>
      <c r="F8423" s="967"/>
    </row>
    <row r="8424" spans="1:6">
      <c r="A8424" s="164"/>
      <c r="B8424" s="127">
        <f>'[1]New Statement'!G732</f>
        <v>149210201</v>
      </c>
      <c r="C8424" s="165" t="str">
        <f>'[2]Rural Area'!D714</f>
        <v>مغل پورہ قمر گارڈن</v>
      </c>
      <c r="D8424" s="968" t="s">
        <v>1021</v>
      </c>
      <c r="E8424" s="968" t="s">
        <v>2971</v>
      </c>
      <c r="F8424" s="965">
        <v>19</v>
      </c>
    </row>
    <row r="8425" spans="1:6" ht="31.5">
      <c r="A8425" s="164"/>
      <c r="B8425" s="127">
        <f>'[1]New Statement'!G733</f>
        <v>149210202</v>
      </c>
      <c r="C8425" s="165" t="str">
        <f>'[2]Rural Area'!D715</f>
        <v xml:space="preserve"> مربع80 فیصل ویلی فیصل ٹاؤن </v>
      </c>
      <c r="D8425" s="969"/>
      <c r="E8425" s="969"/>
      <c r="F8425" s="966"/>
    </row>
    <row r="8426" spans="1:6">
      <c r="A8426" s="164"/>
      <c r="B8426" s="127">
        <f>'[1]New Statement'!G734</f>
        <v>149210203</v>
      </c>
      <c r="C8426" s="165" t="str">
        <f>'[2]Rural Area'!D716</f>
        <v xml:space="preserve"> مربع   80</v>
      </c>
      <c r="D8426" s="969"/>
      <c r="E8426" s="969"/>
      <c r="F8426" s="966"/>
    </row>
    <row r="8427" spans="1:6">
      <c r="A8427" s="164"/>
      <c r="B8427" s="127">
        <f>'[1]New Statement'!G735</f>
        <v>149210204</v>
      </c>
      <c r="C8427" s="165" t="str">
        <f>'[2]Rural Area'!D717</f>
        <v xml:space="preserve">فیصل گارڈن </v>
      </c>
      <c r="D8427" s="969"/>
      <c r="E8427" s="969"/>
      <c r="F8427" s="966"/>
    </row>
    <row r="8428" spans="1:6">
      <c r="A8428" s="158"/>
      <c r="B8428" s="156"/>
      <c r="C8428" s="157"/>
      <c r="D8428" s="970"/>
      <c r="E8428" s="970"/>
      <c r="F8428" s="967"/>
    </row>
    <row r="8429" spans="1:6">
      <c r="A8429" s="164"/>
      <c r="B8429" s="127">
        <f>'[1]New Statement'!G732</f>
        <v>149210201</v>
      </c>
      <c r="C8429" s="165" t="str">
        <f>'[2]Rural Area'!D714</f>
        <v>مغل پورہ قمر گارڈن</v>
      </c>
      <c r="D8429" s="968" t="s">
        <v>1022</v>
      </c>
      <c r="E8429" s="968" t="s">
        <v>2971</v>
      </c>
      <c r="F8429" s="965">
        <v>20</v>
      </c>
    </row>
    <row r="8430" spans="1:6" ht="31.5">
      <c r="A8430" s="164"/>
      <c r="B8430" s="127">
        <f>'[1]New Statement'!G733</f>
        <v>149210202</v>
      </c>
      <c r="C8430" s="165" t="str">
        <f>'[2]Rural Area'!D715</f>
        <v xml:space="preserve"> مربع80 فیصل ویلی فیصل ٹاؤن </v>
      </c>
      <c r="D8430" s="969"/>
      <c r="E8430" s="969"/>
      <c r="F8430" s="966"/>
    </row>
    <row r="8431" spans="1:6">
      <c r="A8431" s="164"/>
      <c r="B8431" s="127">
        <f>'[1]New Statement'!G734</f>
        <v>149210203</v>
      </c>
      <c r="C8431" s="165" t="str">
        <f>'[2]Rural Area'!D716</f>
        <v xml:space="preserve"> مربع   80</v>
      </c>
      <c r="D8431" s="969"/>
      <c r="E8431" s="969"/>
      <c r="F8431" s="966"/>
    </row>
    <row r="8432" spans="1:6">
      <c r="A8432" s="164"/>
      <c r="B8432" s="127">
        <f>'[1]New Statement'!G735</f>
        <v>149210204</v>
      </c>
      <c r="C8432" s="165" t="str">
        <f>'[2]Rural Area'!D717</f>
        <v xml:space="preserve">فیصل گارڈن </v>
      </c>
      <c r="D8432" s="969"/>
      <c r="E8432" s="969"/>
      <c r="F8432" s="966"/>
    </row>
    <row r="8433" spans="1:6">
      <c r="A8433" s="158"/>
      <c r="B8433" s="156"/>
      <c r="C8433" s="157"/>
      <c r="D8433" s="970"/>
      <c r="E8433" s="970"/>
      <c r="F8433" s="967"/>
    </row>
    <row r="8434" spans="1:6" ht="31.5">
      <c r="A8434" s="164"/>
      <c r="B8434" s="127">
        <f>'[1]New Statement'!G736</f>
        <v>149210301</v>
      </c>
      <c r="C8434" s="165" t="str">
        <f>'[2]Rural Area'!D718</f>
        <v>چک نمبر 203 ر ب مانانوالہ</v>
      </c>
      <c r="D8434" s="968" t="s">
        <v>2969</v>
      </c>
      <c r="E8434" s="968" t="s">
        <v>2968</v>
      </c>
      <c r="F8434" s="965">
        <v>21</v>
      </c>
    </row>
    <row r="8435" spans="1:6" ht="31.5">
      <c r="A8435" s="164"/>
      <c r="B8435" s="127">
        <f>'[1]New Statement'!G737</f>
        <v>149210302</v>
      </c>
      <c r="C8435" s="165" t="str">
        <f>'[2]Rural Area'!D719</f>
        <v>چک نمبر 203 ر ب مانانوالہ</v>
      </c>
      <c r="D8435" s="969"/>
      <c r="E8435" s="969"/>
      <c r="F8435" s="966"/>
    </row>
    <row r="8436" spans="1:6">
      <c r="A8436" s="158"/>
      <c r="B8436" s="156"/>
      <c r="C8436" s="157"/>
      <c r="D8436" s="970"/>
      <c r="E8436" s="970"/>
      <c r="F8436" s="967"/>
    </row>
    <row r="8437" spans="1:6" ht="31.5">
      <c r="A8437" s="164"/>
      <c r="B8437" s="127">
        <f>'[1]New Statement'!G736</f>
        <v>149210301</v>
      </c>
      <c r="C8437" s="165" t="str">
        <f>'[2]Rural Area'!D718</f>
        <v>چک نمبر 203 ر ب مانانوالہ</v>
      </c>
      <c r="D8437" s="968" t="s">
        <v>1022</v>
      </c>
      <c r="E8437" s="968" t="s">
        <v>2972</v>
      </c>
      <c r="F8437" s="965">
        <v>22</v>
      </c>
    </row>
    <row r="8438" spans="1:6" ht="31.5">
      <c r="A8438" s="164"/>
      <c r="B8438" s="127">
        <f>'[1]New Statement'!G737</f>
        <v>149210302</v>
      </c>
      <c r="C8438" s="165" t="str">
        <f>'[2]Rural Area'!D719</f>
        <v>چک نمبر 203 ر ب مانانوالہ</v>
      </c>
      <c r="D8438" s="969"/>
      <c r="E8438" s="969"/>
      <c r="F8438" s="966"/>
    </row>
    <row r="8439" spans="1:6">
      <c r="A8439" s="158"/>
      <c r="B8439" s="156"/>
      <c r="C8439" s="157"/>
      <c r="D8439" s="970"/>
      <c r="E8439" s="970"/>
      <c r="F8439" s="967"/>
    </row>
    <row r="8440" spans="1:6" ht="31.5">
      <c r="A8440" s="164"/>
      <c r="B8440" s="127">
        <f>'[1]New Statement'!G738</f>
        <v>149210303</v>
      </c>
      <c r="C8440" s="165" t="str">
        <f>'[2]Rural Area'!D720</f>
        <v>چک نمبر 203 ر ب مانانوالہ</v>
      </c>
      <c r="D8440" s="968" t="s">
        <v>2969</v>
      </c>
      <c r="E8440" s="968" t="s">
        <v>2968</v>
      </c>
      <c r="F8440" s="965">
        <v>23</v>
      </c>
    </row>
    <row r="8441" spans="1:6" ht="31.5">
      <c r="A8441" s="164"/>
      <c r="B8441" s="127">
        <f>'[1]New Statement'!G739</f>
        <v>149210304</v>
      </c>
      <c r="C8441" s="165" t="str">
        <f>'[2]Rural Area'!D721</f>
        <v>چک نمبر 203 ر ب مانانوالہ</v>
      </c>
      <c r="D8441" s="969"/>
      <c r="E8441" s="969"/>
      <c r="F8441" s="966"/>
    </row>
    <row r="8442" spans="1:6" ht="31.5">
      <c r="A8442" s="164"/>
      <c r="B8442" s="127">
        <f>'[1]New Statement'!G740</f>
        <v>149210401</v>
      </c>
      <c r="C8442" s="165" t="str">
        <f>'[2]Rural Area'!D722</f>
        <v>چک نمبر 203 ر ب مانانوالہ</v>
      </c>
      <c r="D8442" s="969"/>
      <c r="E8442" s="969"/>
      <c r="F8442" s="966"/>
    </row>
    <row r="8443" spans="1:6">
      <c r="A8443" s="158"/>
      <c r="B8443" s="156"/>
      <c r="C8443" s="157"/>
      <c r="D8443" s="970"/>
      <c r="E8443" s="970"/>
      <c r="F8443" s="967"/>
    </row>
    <row r="8444" spans="1:6" ht="31.5">
      <c r="A8444" s="164"/>
      <c r="B8444" s="127">
        <f>'[1]New Statement'!G738</f>
        <v>149210303</v>
      </c>
      <c r="C8444" s="165" t="str">
        <f>'[2]Rural Area'!D720</f>
        <v>چک نمبر 203 ر ب مانانوالہ</v>
      </c>
      <c r="D8444" s="968" t="s">
        <v>1022</v>
      </c>
      <c r="E8444" s="968" t="s">
        <v>2973</v>
      </c>
      <c r="F8444" s="965">
        <v>24</v>
      </c>
    </row>
    <row r="8445" spans="1:6" ht="31.5">
      <c r="A8445" s="164"/>
      <c r="B8445" s="127">
        <f>'[1]New Statement'!G739</f>
        <v>149210304</v>
      </c>
      <c r="C8445" s="165" t="str">
        <f>'[2]Rural Area'!D721</f>
        <v>چک نمبر 203 ر ب مانانوالہ</v>
      </c>
      <c r="D8445" s="969"/>
      <c r="E8445" s="969"/>
      <c r="F8445" s="966"/>
    </row>
    <row r="8446" spans="1:6" ht="31.5">
      <c r="A8446" s="164"/>
      <c r="B8446" s="127">
        <f>'[1]New Statement'!G740</f>
        <v>149210401</v>
      </c>
      <c r="C8446" s="165" t="str">
        <f>'[2]Rural Area'!D722</f>
        <v>چک نمبر 203 ر ب مانانوالہ</v>
      </c>
      <c r="D8446" s="969"/>
      <c r="E8446" s="969"/>
      <c r="F8446" s="966"/>
    </row>
    <row r="8447" spans="1:6">
      <c r="A8447" s="158"/>
      <c r="B8447" s="156"/>
      <c r="C8447" s="157"/>
      <c r="D8447" s="970"/>
      <c r="E8447" s="970"/>
      <c r="F8447" s="967"/>
    </row>
    <row r="8448" spans="1:6" ht="31.5">
      <c r="A8448" s="164"/>
      <c r="B8448" s="127">
        <f>'[1]New Statement'!G741</f>
        <v>149210402</v>
      </c>
      <c r="C8448" s="165" t="str">
        <f>'[2]Rural Area'!D723</f>
        <v>چک نمبر 203 ر ب مانانوالہ</v>
      </c>
      <c r="D8448" s="968" t="s">
        <v>2969</v>
      </c>
      <c r="E8448" s="968" t="s">
        <v>2968</v>
      </c>
      <c r="F8448" s="965">
        <v>25</v>
      </c>
    </row>
    <row r="8449" spans="1:6" ht="31.5">
      <c r="A8449" s="164"/>
      <c r="B8449" s="127">
        <f>'[1]New Statement'!G742</f>
        <v>149210403</v>
      </c>
      <c r="C8449" s="165" t="str">
        <f>'[2]Rural Area'!D724</f>
        <v>چک نمبر 203 ر ب مانانوالہ</v>
      </c>
      <c r="D8449" s="969"/>
      <c r="E8449" s="969"/>
      <c r="F8449" s="966"/>
    </row>
    <row r="8450" spans="1:6" ht="31.5">
      <c r="A8450" s="164"/>
      <c r="B8450" s="127">
        <f>'[1]New Statement'!G743</f>
        <v>149210404</v>
      </c>
      <c r="C8450" s="165" t="str">
        <f>'[2]Rural Area'!D725</f>
        <v>چک نمبر 203 ر ب مانانوالہ</v>
      </c>
      <c r="D8450" s="969"/>
      <c r="E8450" s="969"/>
      <c r="F8450" s="966"/>
    </row>
    <row r="8451" spans="1:6">
      <c r="A8451" s="158"/>
      <c r="B8451" s="156"/>
      <c r="C8451" s="157"/>
      <c r="D8451" s="970"/>
      <c r="E8451" s="970"/>
      <c r="F8451" s="967"/>
    </row>
    <row r="8452" spans="1:6" ht="31.5">
      <c r="A8452" s="164"/>
      <c r="B8452" s="127">
        <f>'[1]New Statement'!G741</f>
        <v>149210402</v>
      </c>
      <c r="C8452" s="165" t="str">
        <f>'[2]Rural Area'!D723</f>
        <v>چک نمبر 203 ر ب مانانوالہ</v>
      </c>
      <c r="D8452" s="968" t="s">
        <v>1022</v>
      </c>
      <c r="E8452" s="968" t="s">
        <v>2973</v>
      </c>
      <c r="F8452" s="965">
        <v>26</v>
      </c>
    </row>
    <row r="8453" spans="1:6" ht="31.5">
      <c r="A8453" s="164"/>
      <c r="B8453" s="127">
        <f>'[1]New Statement'!G742</f>
        <v>149210403</v>
      </c>
      <c r="C8453" s="165" t="str">
        <f>'[2]Rural Area'!D724</f>
        <v>چک نمبر 203 ر ب مانانوالہ</v>
      </c>
      <c r="D8453" s="969"/>
      <c r="E8453" s="969"/>
      <c r="F8453" s="966"/>
    </row>
    <row r="8454" spans="1:6" ht="31.5">
      <c r="A8454" s="164"/>
      <c r="B8454" s="127">
        <f>'[1]New Statement'!G743</f>
        <v>149210404</v>
      </c>
      <c r="C8454" s="165" t="str">
        <f>'[2]Rural Area'!D725</f>
        <v>چک نمبر 203 ر ب مانانوالہ</v>
      </c>
      <c r="D8454" s="969"/>
      <c r="E8454" s="969"/>
      <c r="F8454" s="966"/>
    </row>
    <row r="8455" spans="1:6">
      <c r="A8455" s="158"/>
      <c r="B8455" s="156"/>
      <c r="C8455" s="157"/>
      <c r="D8455" s="970"/>
      <c r="E8455" s="970"/>
      <c r="F8455" s="967"/>
    </row>
    <row r="8456" spans="1:6" ht="31.5">
      <c r="A8456" s="164"/>
      <c r="B8456" s="127">
        <f>'[1]New Statement'!G744</f>
        <v>149210501</v>
      </c>
      <c r="C8456" s="165" t="str">
        <f>'[2]Rural Area'!D726</f>
        <v>چک نمبر 203 ر ب سٹیم پاور ملک پور</v>
      </c>
      <c r="D8456" s="968" t="s">
        <v>1021</v>
      </c>
      <c r="E8456" s="968" t="s">
        <v>2974</v>
      </c>
      <c r="F8456" s="965">
        <v>27</v>
      </c>
    </row>
    <row r="8457" spans="1:6">
      <c r="A8457" s="164"/>
      <c r="B8457" s="127">
        <f>'[1]New Statement'!G745</f>
        <v>149210502</v>
      </c>
      <c r="C8457" s="165" t="str">
        <f>'[2]Rural Area'!D727</f>
        <v xml:space="preserve">واپڈا سٹیم پاور سٹیشن </v>
      </c>
      <c r="D8457" s="969"/>
      <c r="E8457" s="969"/>
      <c r="F8457" s="966"/>
    </row>
    <row r="8458" spans="1:6" ht="31.5">
      <c r="A8458" s="164"/>
      <c r="B8458" s="127">
        <f>'[1]New Statement'!G746</f>
        <v>149210503</v>
      </c>
      <c r="C8458" s="165" t="str">
        <f>'[2]Rural Area'!D728</f>
        <v xml:space="preserve">چک نمبر 203 ر ب ملک پور قائد اعظم پارک </v>
      </c>
      <c r="D8458" s="969"/>
      <c r="E8458" s="969"/>
      <c r="F8458" s="966"/>
    </row>
    <row r="8459" spans="1:6">
      <c r="A8459" s="158"/>
      <c r="B8459" s="156"/>
      <c r="C8459" s="157"/>
      <c r="D8459" s="970"/>
      <c r="E8459" s="970"/>
      <c r="F8459" s="967"/>
    </row>
    <row r="8460" spans="1:6" ht="31.5">
      <c r="A8460" s="164"/>
      <c r="B8460" s="127">
        <f>'[1]New Statement'!G744</f>
        <v>149210501</v>
      </c>
      <c r="C8460" s="165" t="str">
        <f>'[2]Rural Area'!D726</f>
        <v>چک نمبر 203 ر ب سٹیم پاور ملک پور</v>
      </c>
      <c r="D8460" s="968" t="s">
        <v>1022</v>
      </c>
      <c r="E8460" s="968" t="s">
        <v>2974</v>
      </c>
      <c r="F8460" s="965">
        <v>28</v>
      </c>
    </row>
    <row r="8461" spans="1:6">
      <c r="A8461" s="164"/>
      <c r="B8461" s="127">
        <f>'[1]New Statement'!G745</f>
        <v>149210502</v>
      </c>
      <c r="C8461" s="165" t="str">
        <f>'[2]Rural Area'!D727</f>
        <v xml:space="preserve">واپڈا سٹیم پاور سٹیشن </v>
      </c>
      <c r="D8461" s="969"/>
      <c r="E8461" s="969"/>
      <c r="F8461" s="966"/>
    </row>
    <row r="8462" spans="1:6" ht="31.5">
      <c r="A8462" s="164"/>
      <c r="B8462" s="127">
        <f>'[1]New Statement'!G746</f>
        <v>149210503</v>
      </c>
      <c r="C8462" s="165" t="str">
        <f>'[2]Rural Area'!D728</f>
        <v xml:space="preserve">چک نمبر 203 ر ب ملک پور قائد اعظم پارک </v>
      </c>
      <c r="D8462" s="969"/>
      <c r="E8462" s="969"/>
      <c r="F8462" s="966"/>
    </row>
    <row r="8463" spans="1:6">
      <c r="A8463" s="158"/>
      <c r="B8463" s="156"/>
      <c r="C8463" s="157"/>
      <c r="D8463" s="970"/>
      <c r="E8463" s="970"/>
      <c r="F8463" s="967"/>
    </row>
    <row r="8464" spans="1:6" ht="31.5">
      <c r="A8464" s="164"/>
      <c r="B8464" s="127">
        <f>'[1]New Statement'!G747</f>
        <v>149210504</v>
      </c>
      <c r="C8464" s="165" t="str">
        <f>'[2]Rural Area'!D729</f>
        <v xml:space="preserve">چک نمبر 203 ر ب ملک پور قائد اعظم پارک </v>
      </c>
      <c r="D8464" s="968" t="s">
        <v>2959</v>
      </c>
      <c r="E8464" s="968" t="s">
        <v>2975</v>
      </c>
      <c r="F8464" s="965">
        <v>29</v>
      </c>
    </row>
    <row r="8465" spans="1:6" ht="47.25">
      <c r="A8465" s="164"/>
      <c r="B8465" s="127">
        <f>'[1]New Statement'!G748</f>
        <v>149210505</v>
      </c>
      <c r="C8465" s="165" t="str">
        <f>'[2]Rural Area'!D730</f>
        <v xml:space="preserve">چک نمبر 203 ر ب ملک پور قائد اعظم پارک  بی بلاک </v>
      </c>
      <c r="D8465" s="969"/>
      <c r="E8465" s="969"/>
      <c r="F8465" s="966"/>
    </row>
    <row r="8466" spans="1:6" ht="31.5">
      <c r="A8466" s="164"/>
      <c r="B8466" s="127">
        <f>'[1]New Statement'!G749</f>
        <v>149210506</v>
      </c>
      <c r="C8466" s="165" t="str">
        <f>'[2]Rural Area'!D731</f>
        <v xml:space="preserve">چک نمبر 203ر ب ملک پور </v>
      </c>
      <c r="D8466" s="969"/>
      <c r="E8466" s="969"/>
      <c r="F8466" s="966"/>
    </row>
    <row r="8467" spans="1:6" ht="31.5">
      <c r="A8467" s="164"/>
      <c r="B8467" s="127">
        <f>'[1]New Statement'!G750</f>
        <v>149210507</v>
      </c>
      <c r="C8467" s="165" t="str">
        <f>'[2]Rural Area'!D732</f>
        <v>چک نمبر 203 ر ب ملک پور چشتیہ نگر</v>
      </c>
      <c r="D8467" s="969"/>
      <c r="E8467" s="969"/>
      <c r="F8467" s="966"/>
    </row>
    <row r="8468" spans="1:6">
      <c r="A8468" s="158"/>
      <c r="B8468" s="156"/>
      <c r="C8468" s="157"/>
      <c r="D8468" s="970"/>
      <c r="E8468" s="970"/>
      <c r="F8468" s="967"/>
    </row>
    <row r="8469" spans="1:6" ht="31.5">
      <c r="A8469" s="164"/>
      <c r="B8469" s="127">
        <f>'[1]New Statement'!G747</f>
        <v>149210504</v>
      </c>
      <c r="C8469" s="165" t="str">
        <f>'[2]Rural Area'!D729</f>
        <v xml:space="preserve">چک نمبر 203 ر ب ملک پور قائد اعظم پارک </v>
      </c>
      <c r="D8469" s="968" t="s">
        <v>2977</v>
      </c>
      <c r="E8469" s="968" t="s">
        <v>2976</v>
      </c>
      <c r="F8469" s="965">
        <v>30</v>
      </c>
    </row>
    <row r="8470" spans="1:6" ht="47.25">
      <c r="A8470" s="164"/>
      <c r="B8470" s="127">
        <f>'[1]New Statement'!G748</f>
        <v>149210505</v>
      </c>
      <c r="C8470" s="165" t="str">
        <f>'[2]Rural Area'!D730</f>
        <v xml:space="preserve">چک نمبر 203 ر ب ملک پور قائد اعظم پارک  بی بلاک </v>
      </c>
      <c r="D8470" s="969"/>
      <c r="E8470" s="969"/>
      <c r="F8470" s="966"/>
    </row>
    <row r="8471" spans="1:6" ht="31.5">
      <c r="A8471" s="164"/>
      <c r="B8471" s="127">
        <f>'[1]New Statement'!G749</f>
        <v>149210506</v>
      </c>
      <c r="C8471" s="165" t="str">
        <f>'[2]Rural Area'!D731</f>
        <v xml:space="preserve">چک نمبر 203ر ب ملک پور </v>
      </c>
      <c r="D8471" s="969"/>
      <c r="E8471" s="969"/>
      <c r="F8471" s="966"/>
    </row>
    <row r="8472" spans="1:6" ht="31.5">
      <c r="A8472" s="164"/>
      <c r="B8472" s="127">
        <f>'[1]New Statement'!G750</f>
        <v>149210507</v>
      </c>
      <c r="C8472" s="165" t="str">
        <f>'[2]Rural Area'!D732</f>
        <v>چک نمبر 203 ر ب ملک پور چشتیہ نگر</v>
      </c>
      <c r="D8472" s="969"/>
      <c r="E8472" s="969"/>
      <c r="F8472" s="966"/>
    </row>
    <row r="8473" spans="1:6">
      <c r="A8473" s="158"/>
      <c r="B8473" s="156"/>
      <c r="C8473" s="157"/>
      <c r="D8473" s="970"/>
      <c r="E8473" s="970"/>
      <c r="F8473" s="967"/>
    </row>
    <row r="8474" spans="1:6" ht="31.5">
      <c r="A8474" s="164"/>
      <c r="B8474" s="127">
        <f>'[1]New Statement'!G751</f>
        <v>149210601</v>
      </c>
      <c r="C8474" s="165" t="str">
        <f>'[2]Rural Area'!D733</f>
        <v>چک نمبر 203 ر ب ملک پور مین بازار</v>
      </c>
      <c r="D8474" s="968" t="s">
        <v>2959</v>
      </c>
      <c r="E8474" s="968" t="s">
        <v>2978</v>
      </c>
      <c r="F8474" s="965">
        <v>31</v>
      </c>
    </row>
    <row r="8475" spans="1:6" ht="47.25">
      <c r="A8475" s="164"/>
      <c r="B8475" s="127">
        <f>'[1]New Statement'!G752</f>
        <v>149210602</v>
      </c>
      <c r="C8475" s="165" t="str">
        <f>'[2]Rural Area'!D734</f>
        <v>چک نمبر 203 ر ب ملک پور ذیشان پارک بٹ چوک</v>
      </c>
      <c r="D8475" s="969"/>
      <c r="E8475" s="969"/>
      <c r="F8475" s="966"/>
    </row>
    <row r="8476" spans="1:6" ht="31.5">
      <c r="A8476" s="164"/>
      <c r="B8476" s="127">
        <f>'[1]New Statement'!G753</f>
        <v>149210603</v>
      </c>
      <c r="C8476" s="165" t="str">
        <f>'[2]Rural Area'!D735</f>
        <v>چک نمبر 203ر ب نعمت ٹاؤن ملک پور</v>
      </c>
      <c r="D8476" s="969"/>
      <c r="E8476" s="969"/>
      <c r="F8476" s="966"/>
    </row>
    <row r="8477" spans="1:6" ht="31.5">
      <c r="A8477" s="164"/>
      <c r="B8477" s="127">
        <f>'[1]New Statement'!G754</f>
        <v>149210604</v>
      </c>
      <c r="C8477" s="165" t="str">
        <f>'[2]Rural Area'!D736</f>
        <v>نعمت ٹاؤن اشرف ٹاؤن ملک پور</v>
      </c>
      <c r="D8477" s="969"/>
      <c r="E8477" s="969"/>
      <c r="F8477" s="966"/>
    </row>
    <row r="8478" spans="1:6" ht="31.5">
      <c r="A8478" s="164"/>
      <c r="B8478" s="127">
        <f>'[1]New Statement'!G755</f>
        <v>149210605</v>
      </c>
      <c r="C8478" s="165" t="str">
        <f>'[2]Rural Area'!D737</f>
        <v xml:space="preserve">نعمت ٹاؤن شہاب کالونی ملک پور </v>
      </c>
      <c r="D8478" s="969"/>
      <c r="E8478" s="969"/>
      <c r="F8478" s="966"/>
    </row>
    <row r="8479" spans="1:6">
      <c r="A8479" s="158"/>
      <c r="B8479" s="156"/>
      <c r="C8479" s="157"/>
      <c r="D8479" s="970"/>
      <c r="E8479" s="970"/>
      <c r="F8479" s="967"/>
    </row>
    <row r="8480" spans="1:6" ht="31.5">
      <c r="A8480" s="164"/>
      <c r="B8480" s="127">
        <f>'[1]New Statement'!G751</f>
        <v>149210601</v>
      </c>
      <c r="C8480" s="165" t="str">
        <f>'[2]Rural Area'!D733</f>
        <v>چک نمبر 203 ر ب ملک پور مین بازار</v>
      </c>
      <c r="D8480" s="968" t="s">
        <v>1013</v>
      </c>
      <c r="E8480" s="968" t="s">
        <v>2979</v>
      </c>
      <c r="F8480" s="965">
        <v>32</v>
      </c>
    </row>
    <row r="8481" spans="1:6" ht="47.25">
      <c r="A8481" s="164"/>
      <c r="B8481" s="127">
        <f>'[1]New Statement'!G752</f>
        <v>149210602</v>
      </c>
      <c r="C8481" s="165" t="str">
        <f>'[2]Rural Area'!D734</f>
        <v>چک نمبر 203 ر ب ملک پور ذیشان پارک بٹ چوک</v>
      </c>
      <c r="D8481" s="969"/>
      <c r="E8481" s="969"/>
      <c r="F8481" s="966"/>
    </row>
    <row r="8482" spans="1:6" ht="31.5">
      <c r="A8482" s="164"/>
      <c r="B8482" s="127">
        <f>'[1]New Statement'!G753</f>
        <v>149210603</v>
      </c>
      <c r="C8482" s="165" t="str">
        <f>'[2]Rural Area'!D735</f>
        <v>چک نمبر 203ر ب نعمت ٹاؤن ملک پور</v>
      </c>
      <c r="D8482" s="969"/>
      <c r="E8482" s="969"/>
      <c r="F8482" s="966"/>
    </row>
    <row r="8483" spans="1:6" ht="31.5">
      <c r="A8483" s="164"/>
      <c r="B8483" s="127">
        <f>'[1]New Statement'!G754</f>
        <v>149210604</v>
      </c>
      <c r="C8483" s="165" t="str">
        <f>'[2]Rural Area'!D736</f>
        <v>نعمت ٹاؤن اشرف ٹاؤن ملک پور</v>
      </c>
      <c r="D8483" s="969"/>
      <c r="E8483" s="969"/>
      <c r="F8483" s="966"/>
    </row>
    <row r="8484" spans="1:6" ht="31.5">
      <c r="A8484" s="164"/>
      <c r="B8484" s="127">
        <f>'[1]New Statement'!G755</f>
        <v>149210605</v>
      </c>
      <c r="C8484" s="165" t="str">
        <f>'[2]Rural Area'!D737</f>
        <v xml:space="preserve">نعمت ٹاؤن شہاب کالونی ملک پور </v>
      </c>
      <c r="D8484" s="969"/>
      <c r="E8484" s="969"/>
      <c r="F8484" s="966"/>
    </row>
    <row r="8485" spans="1:6">
      <c r="A8485" s="158"/>
      <c r="B8485" s="156"/>
      <c r="C8485" s="157"/>
      <c r="D8485" s="970"/>
      <c r="E8485" s="970"/>
      <c r="F8485" s="967"/>
    </row>
    <row r="8486" spans="1:6" ht="31.5">
      <c r="A8486" s="164"/>
      <c r="B8486" s="127">
        <f>'[1]New Statement'!G756</f>
        <v>149210701</v>
      </c>
      <c r="C8486" s="165" t="str">
        <f>'[2]Rural Area'!D738</f>
        <v xml:space="preserve">خالد بن ولید کالونی صدر کالونی ملک پور </v>
      </c>
      <c r="D8486" s="968" t="s">
        <v>1021</v>
      </c>
      <c r="E8486" s="968" t="s">
        <v>2980</v>
      </c>
      <c r="F8486" s="965">
        <v>33</v>
      </c>
    </row>
    <row r="8487" spans="1:6" ht="31.5">
      <c r="A8487" s="164"/>
      <c r="B8487" s="127">
        <f>'[1]New Statement'!G757</f>
        <v>149210702</v>
      </c>
      <c r="C8487" s="165" t="str">
        <f>'[2]Rural Area'!D739</f>
        <v xml:space="preserve">خالد بن ولید کالونی صدر کالونی ملک پور </v>
      </c>
      <c r="D8487" s="969"/>
      <c r="E8487" s="969"/>
      <c r="F8487" s="966"/>
    </row>
    <row r="8488" spans="1:6" ht="31.5">
      <c r="A8488" s="164"/>
      <c r="B8488" s="127">
        <f>'[1]New Statement'!G758</f>
        <v>149210703</v>
      </c>
      <c r="C8488" s="165" t="str">
        <f>'[2]Rural Area'!D740</f>
        <v xml:space="preserve">چک نمبر 203ر ب ملک پور </v>
      </c>
      <c r="D8488" s="969"/>
      <c r="E8488" s="969"/>
      <c r="F8488" s="966"/>
    </row>
    <row r="8489" spans="1:6" ht="31.5">
      <c r="A8489" s="164"/>
      <c r="B8489" s="127">
        <f>'[1]New Statement'!G759</f>
        <v>149210704</v>
      </c>
      <c r="C8489" s="165" t="str">
        <f>'[2]Rural Area'!D741</f>
        <v xml:space="preserve">چک نمبر 203ر ب ملک پور </v>
      </c>
      <c r="D8489" s="969"/>
      <c r="E8489" s="969"/>
      <c r="F8489" s="966"/>
    </row>
    <row r="8490" spans="1:6" ht="31.5">
      <c r="A8490" s="164"/>
      <c r="B8490" s="127">
        <f>'[1]New Statement'!G760</f>
        <v>149210705</v>
      </c>
      <c r="C8490" s="165" t="str">
        <f>'[2]Rural Area'!D742</f>
        <v xml:space="preserve">چک نمبر 203ر ب ملک پور </v>
      </c>
      <c r="D8490" s="969"/>
      <c r="E8490" s="969"/>
      <c r="F8490" s="966"/>
    </row>
    <row r="8491" spans="1:6">
      <c r="A8491" s="158"/>
      <c r="B8491" s="156"/>
      <c r="C8491" s="157"/>
      <c r="D8491" s="970"/>
      <c r="E8491" s="970"/>
      <c r="F8491" s="967"/>
    </row>
    <row r="8492" spans="1:6" ht="31.5">
      <c r="A8492" s="164"/>
      <c r="B8492" s="127">
        <f>'[1]New Statement'!G756</f>
        <v>149210701</v>
      </c>
      <c r="C8492" s="165" t="str">
        <f>'[2]Rural Area'!D738</f>
        <v xml:space="preserve">خالد بن ولید کالونی صدر کالونی ملک پور </v>
      </c>
      <c r="D8492" s="968" t="s">
        <v>1022</v>
      </c>
      <c r="E8492" s="968" t="s">
        <v>2980</v>
      </c>
      <c r="F8492" s="965">
        <v>34</v>
      </c>
    </row>
    <row r="8493" spans="1:6" ht="31.5">
      <c r="A8493" s="164"/>
      <c r="B8493" s="127">
        <f>'[1]New Statement'!G757</f>
        <v>149210702</v>
      </c>
      <c r="C8493" s="165" t="str">
        <f>'[2]Rural Area'!D739</f>
        <v xml:space="preserve">خالد بن ولید کالونی صدر کالونی ملک پور </v>
      </c>
      <c r="D8493" s="969"/>
      <c r="E8493" s="969"/>
      <c r="F8493" s="966"/>
    </row>
    <row r="8494" spans="1:6" ht="31.5">
      <c r="A8494" s="164"/>
      <c r="B8494" s="127">
        <f>'[1]New Statement'!G758</f>
        <v>149210703</v>
      </c>
      <c r="C8494" s="165" t="str">
        <f>'[2]Rural Area'!D740</f>
        <v xml:space="preserve">چک نمبر 203ر ب ملک پور </v>
      </c>
      <c r="D8494" s="969"/>
      <c r="E8494" s="969"/>
      <c r="F8494" s="966"/>
    </row>
    <row r="8495" spans="1:6" ht="31.5">
      <c r="A8495" s="164"/>
      <c r="B8495" s="127">
        <f>'[1]New Statement'!G759</f>
        <v>149210704</v>
      </c>
      <c r="C8495" s="165" t="str">
        <f>'[2]Rural Area'!D741</f>
        <v xml:space="preserve">چک نمبر 203ر ب ملک پور </v>
      </c>
      <c r="D8495" s="969"/>
      <c r="E8495" s="969"/>
      <c r="F8495" s="966"/>
    </row>
    <row r="8496" spans="1:6" ht="31.5">
      <c r="A8496" s="164"/>
      <c r="B8496" s="127">
        <f>'[1]New Statement'!G760</f>
        <v>149210705</v>
      </c>
      <c r="C8496" s="165" t="str">
        <f>'[2]Rural Area'!D742</f>
        <v xml:space="preserve">چک نمبر 203ر ب ملک پور </v>
      </c>
      <c r="D8496" s="969"/>
      <c r="E8496" s="969"/>
      <c r="F8496" s="966"/>
    </row>
    <row r="8497" spans="1:6">
      <c r="A8497" s="158"/>
      <c r="B8497" s="156"/>
      <c r="C8497" s="157"/>
      <c r="D8497" s="970"/>
      <c r="E8497" s="970"/>
      <c r="F8497" s="967"/>
    </row>
    <row r="8498" spans="1:6" ht="47.25">
      <c r="A8498" s="164"/>
      <c r="B8498" s="127">
        <f>'[1]New Statement'!G761</f>
        <v>149210801</v>
      </c>
      <c r="C8498" s="165" t="str">
        <f>'[2]Rural Area'!D743</f>
        <v xml:space="preserve">چک نمبر 203رب ملک پور صدر کالونی اکبر ٹاؤن </v>
      </c>
      <c r="D8498" s="972" t="s">
        <v>1021</v>
      </c>
      <c r="E8498" s="972" t="s">
        <v>2978</v>
      </c>
      <c r="F8498" s="946">
        <v>35</v>
      </c>
    </row>
    <row r="8499" spans="1:6" ht="31.5">
      <c r="A8499" s="164"/>
      <c r="B8499" s="127">
        <f>'[1]New Statement'!G762</f>
        <v>149210802</v>
      </c>
      <c r="C8499" s="165" t="str">
        <f>'[2]Rural Area'!D744</f>
        <v xml:space="preserve">چک نمبر 203ر ب ملک پور صدر کالونی </v>
      </c>
      <c r="D8499" s="972"/>
      <c r="E8499" s="972"/>
      <c r="F8499" s="946"/>
    </row>
    <row r="8500" spans="1:6" ht="31.5">
      <c r="A8500" s="164"/>
      <c r="B8500" s="127">
        <f>'[1]New Statement'!G763</f>
        <v>149210803</v>
      </c>
      <c r="C8500" s="165" t="str">
        <f>'[2]Rural Area'!D745</f>
        <v xml:space="preserve">چک نمبر 203ر ب ملک پور </v>
      </c>
      <c r="D8500" s="972"/>
      <c r="E8500" s="972"/>
      <c r="F8500" s="946"/>
    </row>
    <row r="8501" spans="1:6">
      <c r="A8501" s="158"/>
      <c r="B8501" s="158"/>
      <c r="C8501" s="158"/>
      <c r="D8501" s="972"/>
      <c r="E8501" s="972"/>
      <c r="F8501" s="946"/>
    </row>
    <row r="8502" spans="1:6" ht="47.25">
      <c r="A8502" s="164"/>
      <c r="B8502" s="127">
        <f>'[1]New Statement'!G761</f>
        <v>149210801</v>
      </c>
      <c r="C8502" s="165" t="str">
        <f>'[2]Rural Area'!D743</f>
        <v xml:space="preserve">چک نمبر 203رب ملک پور صدر کالونی اکبر ٹاؤن </v>
      </c>
      <c r="D8502" s="968" t="s">
        <v>1022</v>
      </c>
      <c r="E8502" s="968" t="s">
        <v>2979</v>
      </c>
      <c r="F8502" s="965">
        <v>36</v>
      </c>
    </row>
    <row r="8503" spans="1:6" ht="31.5">
      <c r="A8503" s="164"/>
      <c r="B8503" s="127">
        <f>'[1]New Statement'!G762</f>
        <v>149210802</v>
      </c>
      <c r="C8503" s="165" t="str">
        <f>'[2]Rural Area'!D744</f>
        <v xml:space="preserve">چک نمبر 203ر ب ملک پور صدر کالونی </v>
      </c>
      <c r="D8503" s="969"/>
      <c r="E8503" s="969"/>
      <c r="F8503" s="966"/>
    </row>
    <row r="8504" spans="1:6" ht="31.5">
      <c r="A8504" s="164"/>
      <c r="B8504" s="127">
        <f>'[1]New Statement'!G763</f>
        <v>149210803</v>
      </c>
      <c r="C8504" s="165" t="str">
        <f>'[2]Rural Area'!D745</f>
        <v xml:space="preserve">چک نمبر 203ر ب ملک پور </v>
      </c>
      <c r="D8504" s="969"/>
      <c r="E8504" s="969"/>
      <c r="F8504" s="966"/>
    </row>
    <row r="8505" spans="1:6">
      <c r="A8505" s="158"/>
      <c r="B8505" s="156"/>
      <c r="C8505" s="157"/>
      <c r="D8505" s="969"/>
      <c r="E8505" s="969"/>
      <c r="F8505" s="966"/>
    </row>
    <row r="8506" spans="1:6" ht="31.5">
      <c r="A8506" s="164"/>
      <c r="B8506" s="127">
        <f>'[1]New Statement'!G764</f>
        <v>149210804</v>
      </c>
      <c r="C8506" s="165" t="str">
        <f>'[2]Rural Area'!D746</f>
        <v xml:space="preserve">چک نمبر 203ر ب ملک پور </v>
      </c>
      <c r="D8506" s="972" t="s">
        <v>1021</v>
      </c>
      <c r="E8506" s="972" t="s">
        <v>2981</v>
      </c>
      <c r="F8506" s="946">
        <v>37</v>
      </c>
    </row>
    <row r="8507" spans="1:6">
      <c r="A8507" s="164"/>
      <c r="B8507" s="127">
        <f>'[1]New Statement'!G765</f>
        <v>149210805</v>
      </c>
      <c r="C8507" s="165" t="str">
        <f>'[2]Rural Area'!D747</f>
        <v>اکبر ٹاؤن ملک پور</v>
      </c>
      <c r="D8507" s="972"/>
      <c r="E8507" s="972"/>
      <c r="F8507" s="946"/>
    </row>
    <row r="8508" spans="1:6">
      <c r="A8508" s="158"/>
      <c r="B8508" s="156"/>
      <c r="C8508" s="157"/>
      <c r="D8508" s="972"/>
      <c r="E8508" s="972"/>
      <c r="F8508" s="946"/>
    </row>
    <row r="8509" spans="1:6" ht="31.5">
      <c r="A8509" s="164"/>
      <c r="B8509" s="127">
        <f>'[1]New Statement'!G764</f>
        <v>149210804</v>
      </c>
      <c r="C8509" s="165" t="str">
        <f>'[2]Rural Area'!D746</f>
        <v xml:space="preserve">چک نمبر 203ر ب ملک پور </v>
      </c>
      <c r="D8509" s="972" t="s">
        <v>1022</v>
      </c>
      <c r="E8509" s="972" t="s">
        <v>2979</v>
      </c>
      <c r="F8509" s="971">
        <v>38</v>
      </c>
    </row>
    <row r="8510" spans="1:6">
      <c r="A8510" s="164"/>
      <c r="B8510" s="127">
        <f>'[1]New Statement'!G765</f>
        <v>149210805</v>
      </c>
      <c r="C8510" s="165" t="str">
        <f>'[2]Rural Area'!D747</f>
        <v>اکبر ٹاؤن ملک پور</v>
      </c>
      <c r="D8510" s="972"/>
      <c r="E8510" s="972"/>
      <c r="F8510" s="971"/>
    </row>
    <row r="8511" spans="1:6">
      <c r="A8511" s="164"/>
      <c r="B8511" s="156"/>
      <c r="C8511" s="157"/>
      <c r="D8511" s="972"/>
      <c r="E8511" s="972"/>
      <c r="F8511" s="971"/>
    </row>
    <row r="8512" spans="1:6">
      <c r="A8512" s="164"/>
      <c r="B8512" s="127">
        <f>'[1]New Statement'!G768</f>
        <v>149220101</v>
      </c>
      <c r="C8512" s="165" t="str">
        <f>'[2]Rural Area'!D749</f>
        <v xml:space="preserve">باغبانپورہ </v>
      </c>
      <c r="D8512" s="968" t="s">
        <v>1021</v>
      </c>
      <c r="E8512" s="968" t="s">
        <v>2982</v>
      </c>
      <c r="F8512" s="965">
        <v>39</v>
      </c>
    </row>
    <row r="8513" spans="1:6">
      <c r="A8513" s="164"/>
      <c r="B8513" s="127">
        <f>'[1]New Statement'!G769</f>
        <v>149220102</v>
      </c>
      <c r="C8513" s="165" t="str">
        <f>'[2]Rural Area'!D750</f>
        <v xml:space="preserve">باغبانپورہ </v>
      </c>
      <c r="D8513" s="969"/>
      <c r="E8513" s="969"/>
      <c r="F8513" s="966"/>
    </row>
    <row r="8514" spans="1:6">
      <c r="A8514" s="164"/>
      <c r="B8514" s="127">
        <f>'[1]New Statement'!G770</f>
        <v>149220103</v>
      </c>
      <c r="C8514" s="165" t="str">
        <f>'[2]Rural Area'!D751</f>
        <v xml:space="preserve">باغبانپورہ </v>
      </c>
      <c r="D8514" s="969"/>
      <c r="E8514" s="969"/>
      <c r="F8514" s="966"/>
    </row>
    <row r="8515" spans="1:6">
      <c r="A8515" s="164"/>
      <c r="B8515" s="127">
        <f>'[1]New Statement'!G771</f>
        <v>149220104</v>
      </c>
      <c r="C8515" s="165" t="str">
        <f>'[2]Rural Area'!D752</f>
        <v xml:space="preserve">باغبانپورہ </v>
      </c>
      <c r="D8515" s="969"/>
      <c r="E8515" s="969"/>
      <c r="F8515" s="966"/>
    </row>
    <row r="8516" spans="1:6">
      <c r="A8516" s="164"/>
      <c r="B8516" s="127">
        <f>'[1]New Statement'!G772</f>
        <v>149220105</v>
      </c>
      <c r="C8516" s="165" t="str">
        <f>'[2]Rural Area'!D753</f>
        <v xml:space="preserve">باغبانپورہ </v>
      </c>
      <c r="D8516" s="969"/>
      <c r="E8516" s="969"/>
      <c r="F8516" s="966"/>
    </row>
    <row r="8517" spans="1:6">
      <c r="A8517" s="164"/>
      <c r="B8517" s="156"/>
      <c r="C8517" s="157"/>
      <c r="D8517" s="970"/>
      <c r="E8517" s="970"/>
      <c r="F8517" s="967"/>
    </row>
    <row r="8518" spans="1:6">
      <c r="A8518" s="164"/>
      <c r="B8518" s="127">
        <f>'[1]New Statement'!G768</f>
        <v>149220101</v>
      </c>
      <c r="C8518" s="165" t="str">
        <f>'[2]Rural Area'!D749</f>
        <v xml:space="preserve">باغبانپورہ </v>
      </c>
      <c r="D8518" s="968" t="s">
        <v>1022</v>
      </c>
      <c r="E8518" s="968" t="s">
        <v>2983</v>
      </c>
      <c r="F8518" s="965">
        <v>40</v>
      </c>
    </row>
    <row r="8519" spans="1:6">
      <c r="A8519" s="164"/>
      <c r="B8519" s="127">
        <f>'[1]New Statement'!G769</f>
        <v>149220102</v>
      </c>
      <c r="C8519" s="165" t="str">
        <f>'[2]Rural Area'!D750</f>
        <v xml:space="preserve">باغبانپورہ </v>
      </c>
      <c r="D8519" s="969"/>
      <c r="E8519" s="969"/>
      <c r="F8519" s="966"/>
    </row>
    <row r="8520" spans="1:6">
      <c r="A8520" s="164"/>
      <c r="B8520" s="127">
        <f>'[1]New Statement'!G770</f>
        <v>149220103</v>
      </c>
      <c r="C8520" s="165" t="str">
        <f>'[2]Rural Area'!D751</f>
        <v xml:space="preserve">باغبانپورہ </v>
      </c>
      <c r="D8520" s="969"/>
      <c r="E8520" s="969"/>
      <c r="F8520" s="966"/>
    </row>
    <row r="8521" spans="1:6">
      <c r="A8521" s="164"/>
      <c r="B8521" s="127">
        <f>'[1]New Statement'!G771</f>
        <v>149220104</v>
      </c>
      <c r="C8521" s="165" t="str">
        <f>'[2]Rural Area'!D752</f>
        <v xml:space="preserve">باغبانپورہ </v>
      </c>
      <c r="D8521" s="969"/>
      <c r="E8521" s="969"/>
      <c r="F8521" s="966"/>
    </row>
    <row r="8522" spans="1:6">
      <c r="A8522" s="164"/>
      <c r="B8522" s="127">
        <f>'[1]New Statement'!G772</f>
        <v>149220105</v>
      </c>
      <c r="C8522" s="165" t="str">
        <f>'[2]Rural Area'!D753</f>
        <v xml:space="preserve">باغبانپورہ </v>
      </c>
      <c r="D8522" s="969"/>
      <c r="E8522" s="969"/>
      <c r="F8522" s="966"/>
    </row>
    <row r="8523" spans="1:6">
      <c r="A8523" s="164"/>
      <c r="B8523" s="156"/>
      <c r="C8523" s="157"/>
      <c r="D8523" s="970"/>
      <c r="E8523" s="970"/>
      <c r="F8523" s="967"/>
    </row>
    <row r="8524" spans="1:6">
      <c r="A8524" s="164"/>
      <c r="B8524" s="127">
        <f>'[1]New Statement'!G773</f>
        <v>149220201</v>
      </c>
      <c r="C8524" s="165" t="str">
        <f>'[2]Rural Area'!D754</f>
        <v xml:space="preserve">نصیر آباد </v>
      </c>
      <c r="D8524" s="968" t="s">
        <v>1021</v>
      </c>
      <c r="E8524" s="968" t="s">
        <v>2984</v>
      </c>
      <c r="F8524" s="965">
        <v>41</v>
      </c>
    </row>
    <row r="8525" spans="1:6">
      <c r="A8525" s="164"/>
      <c r="B8525" s="127">
        <f>'[1]New Statement'!G774</f>
        <v>149220202</v>
      </c>
      <c r="C8525" s="165" t="str">
        <f>'[2]Rural Area'!D755</f>
        <v xml:space="preserve">نصیر آباد </v>
      </c>
      <c r="D8525" s="969"/>
      <c r="E8525" s="969"/>
      <c r="F8525" s="966"/>
    </row>
    <row r="8526" spans="1:6">
      <c r="A8526" s="164"/>
      <c r="B8526" s="127">
        <f>'[1]New Statement'!G775</f>
        <v>149220203</v>
      </c>
      <c r="C8526" s="165" t="str">
        <f>'[2]Rural Area'!D756</f>
        <v xml:space="preserve">نصیر آباد </v>
      </c>
      <c r="D8526" s="969"/>
      <c r="E8526" s="969"/>
      <c r="F8526" s="966"/>
    </row>
    <row r="8527" spans="1:6">
      <c r="A8527" s="164"/>
      <c r="B8527" s="156"/>
      <c r="C8527" s="157"/>
      <c r="D8527" s="970"/>
      <c r="E8527" s="970"/>
      <c r="F8527" s="967"/>
    </row>
    <row r="8528" spans="1:6">
      <c r="A8528" s="164"/>
      <c r="B8528" s="127">
        <f>'[1]New Statement'!G773</f>
        <v>149220201</v>
      </c>
      <c r="C8528" s="165" t="str">
        <f>'[2]Rural Area'!D754</f>
        <v xml:space="preserve">نصیر آباد </v>
      </c>
      <c r="D8528" s="968" t="s">
        <v>1022</v>
      </c>
      <c r="E8528" s="968" t="s">
        <v>2984</v>
      </c>
      <c r="F8528" s="965">
        <v>42</v>
      </c>
    </row>
    <row r="8529" spans="1:6">
      <c r="A8529" s="164"/>
      <c r="B8529" s="127">
        <f>'[1]New Statement'!G774</f>
        <v>149220202</v>
      </c>
      <c r="C8529" s="165" t="str">
        <f>'[2]Rural Area'!D755</f>
        <v xml:space="preserve">نصیر آباد </v>
      </c>
      <c r="D8529" s="969"/>
      <c r="E8529" s="969"/>
      <c r="F8529" s="966"/>
    </row>
    <row r="8530" spans="1:6">
      <c r="A8530" s="164"/>
      <c r="B8530" s="127">
        <f>'[1]New Statement'!G775</f>
        <v>149220203</v>
      </c>
      <c r="C8530" s="165" t="str">
        <f>'[2]Rural Area'!D756</f>
        <v xml:space="preserve">نصیر آباد </v>
      </c>
      <c r="D8530" s="969"/>
      <c r="E8530" s="969"/>
      <c r="F8530" s="966"/>
    </row>
    <row r="8531" spans="1:6">
      <c r="A8531" s="158"/>
      <c r="B8531" s="156"/>
      <c r="C8531" s="157"/>
      <c r="D8531" s="970"/>
      <c r="E8531" s="970"/>
      <c r="F8531" s="967"/>
    </row>
    <row r="8532" spans="1:6">
      <c r="A8532" s="164"/>
      <c r="B8532" s="127">
        <f>'[1]New Statement'!G776</f>
        <v>149220204</v>
      </c>
      <c r="C8532" s="165" t="str">
        <f>'[2]Rural Area'!D757</f>
        <v xml:space="preserve">مغلپورہ </v>
      </c>
      <c r="D8532" s="968" t="s">
        <v>1021</v>
      </c>
      <c r="E8532" s="968" t="s">
        <v>2985</v>
      </c>
      <c r="F8532" s="965">
        <v>43</v>
      </c>
    </row>
    <row r="8533" spans="1:6">
      <c r="A8533" s="164"/>
      <c r="B8533" s="127">
        <f>'[1]New Statement'!G777</f>
        <v>149220205</v>
      </c>
      <c r="C8533" s="165" t="str">
        <f>'[2]Rural Area'!D758</f>
        <v xml:space="preserve">کوٹ امین </v>
      </c>
      <c r="D8533" s="969"/>
      <c r="E8533" s="969"/>
      <c r="F8533" s="966"/>
    </row>
    <row r="8534" spans="1:6">
      <c r="A8534" s="164"/>
      <c r="B8534" s="127">
        <f>'[1]New Statement'!G778</f>
        <v>149220206</v>
      </c>
      <c r="C8534" s="165" t="str">
        <f>'[2]Rural Area'!D759</f>
        <v xml:space="preserve">مغلپورہ </v>
      </c>
      <c r="D8534" s="969"/>
      <c r="E8534" s="969"/>
      <c r="F8534" s="966"/>
    </row>
    <row r="8535" spans="1:6">
      <c r="A8535" s="158"/>
      <c r="B8535" s="156"/>
      <c r="C8535" s="157"/>
      <c r="D8535" s="970"/>
      <c r="E8535" s="970"/>
      <c r="F8535" s="967"/>
    </row>
    <row r="8536" spans="1:6">
      <c r="A8536" s="164"/>
      <c r="B8536" s="127">
        <f>'[1]New Statement'!G776</f>
        <v>149220204</v>
      </c>
      <c r="C8536" s="165" t="str">
        <f>'[2]Rural Area'!D757</f>
        <v xml:space="preserve">مغلپورہ </v>
      </c>
      <c r="D8536" s="968" t="s">
        <v>1022</v>
      </c>
      <c r="E8536" s="968" t="s">
        <v>2983</v>
      </c>
      <c r="F8536" s="965">
        <v>44</v>
      </c>
    </row>
    <row r="8537" spans="1:6">
      <c r="A8537" s="164"/>
      <c r="B8537" s="127">
        <f>'[1]New Statement'!G777</f>
        <v>149220205</v>
      </c>
      <c r="C8537" s="165" t="str">
        <f>'[2]Rural Area'!D758</f>
        <v xml:space="preserve">کوٹ امین </v>
      </c>
      <c r="D8537" s="969"/>
      <c r="E8537" s="969"/>
      <c r="F8537" s="966"/>
    </row>
    <row r="8538" spans="1:6">
      <c r="A8538" s="164"/>
      <c r="B8538" s="127">
        <f>'[1]New Statement'!G778</f>
        <v>149220206</v>
      </c>
      <c r="C8538" s="165" t="str">
        <f>'[2]Rural Area'!D759</f>
        <v xml:space="preserve">مغلپورہ </v>
      </c>
      <c r="D8538" s="969"/>
      <c r="E8538" s="969"/>
      <c r="F8538" s="966"/>
    </row>
    <row r="8539" spans="1:6">
      <c r="A8539" s="164"/>
      <c r="B8539" s="156"/>
      <c r="C8539" s="157"/>
      <c r="D8539" s="970"/>
      <c r="E8539" s="970"/>
      <c r="F8539" s="967"/>
    </row>
    <row r="8540" spans="1:6">
      <c r="A8540" s="164"/>
      <c r="B8540" s="127">
        <f>'[1]New Statement'!G779</f>
        <v>149220301</v>
      </c>
      <c r="C8540" s="165" t="str">
        <f>'[2]Rural Area'!D760</f>
        <v xml:space="preserve">نصیر آباد </v>
      </c>
      <c r="D8540" s="968" t="s">
        <v>1021</v>
      </c>
      <c r="E8540" s="968" t="s">
        <v>2986</v>
      </c>
      <c r="F8540" s="965">
        <v>45</v>
      </c>
    </row>
    <row r="8541" spans="1:6">
      <c r="A8541" s="164"/>
      <c r="B8541" s="127">
        <f>'[1]New Statement'!G780</f>
        <v>149220302</v>
      </c>
      <c r="C8541" s="165" t="str">
        <f>'[2]Rural Area'!D761</f>
        <v xml:space="preserve">نصیر آباد </v>
      </c>
      <c r="D8541" s="969"/>
      <c r="E8541" s="969"/>
      <c r="F8541" s="966"/>
    </row>
    <row r="8542" spans="1:6">
      <c r="A8542" s="164"/>
      <c r="B8542" s="127">
        <f>'[1]New Statement'!G781</f>
        <v>149220303</v>
      </c>
      <c r="C8542" s="165" t="str">
        <f>'[2]Rural Area'!D762</f>
        <v xml:space="preserve">نصیر آباد </v>
      </c>
      <c r="D8542" s="969"/>
      <c r="E8542" s="969"/>
      <c r="F8542" s="966"/>
    </row>
    <row r="8543" spans="1:6">
      <c r="A8543" s="164"/>
      <c r="B8543" s="127">
        <f>'[1]New Statement'!G782</f>
        <v>149220304</v>
      </c>
      <c r="C8543" s="165" t="str">
        <f>'[2]Rural Area'!D763</f>
        <v xml:space="preserve">نصیر آباد </v>
      </c>
      <c r="D8543" s="969"/>
      <c r="E8543" s="969"/>
      <c r="F8543" s="966"/>
    </row>
    <row r="8544" spans="1:6">
      <c r="A8544" s="164"/>
      <c r="B8544" s="127">
        <f>'[1]New Statement'!G783</f>
        <v>149220305</v>
      </c>
      <c r="C8544" s="165" t="str">
        <f>'[2]Rural Area'!D764</f>
        <v xml:space="preserve">نصیر آباد </v>
      </c>
      <c r="D8544" s="969"/>
      <c r="E8544" s="969"/>
      <c r="F8544" s="966"/>
    </row>
    <row r="8545" spans="1:6">
      <c r="A8545" s="158"/>
      <c r="B8545" s="156"/>
      <c r="C8545" s="157"/>
      <c r="D8545" s="970"/>
      <c r="E8545" s="970"/>
      <c r="F8545" s="967"/>
    </row>
    <row r="8546" spans="1:6">
      <c r="A8546" s="164"/>
      <c r="B8546" s="127">
        <f>'[1]New Statement'!G779</f>
        <v>149220301</v>
      </c>
      <c r="C8546" s="165" t="str">
        <f>'[2]Rural Area'!D760</f>
        <v xml:space="preserve">نصیر آباد </v>
      </c>
      <c r="D8546" s="968" t="s">
        <v>1022</v>
      </c>
      <c r="E8546" s="968" t="s">
        <v>2986</v>
      </c>
      <c r="F8546" s="965">
        <v>46</v>
      </c>
    </row>
    <row r="8547" spans="1:6">
      <c r="A8547" s="164"/>
      <c r="B8547" s="127">
        <f>'[1]New Statement'!G780</f>
        <v>149220302</v>
      </c>
      <c r="C8547" s="165" t="str">
        <f>'[2]Rural Area'!D761</f>
        <v xml:space="preserve">نصیر آباد </v>
      </c>
      <c r="D8547" s="969"/>
      <c r="E8547" s="969"/>
      <c r="F8547" s="966"/>
    </row>
    <row r="8548" spans="1:6">
      <c r="A8548" s="164"/>
      <c r="B8548" s="127">
        <f>'[1]New Statement'!G781</f>
        <v>149220303</v>
      </c>
      <c r="C8548" s="165" t="str">
        <f>'[2]Rural Area'!D762</f>
        <v xml:space="preserve">نصیر آباد </v>
      </c>
      <c r="D8548" s="969"/>
      <c r="E8548" s="969"/>
      <c r="F8548" s="966"/>
    </row>
    <row r="8549" spans="1:6">
      <c r="A8549" s="164"/>
      <c r="B8549" s="127">
        <f>'[1]New Statement'!G782</f>
        <v>149220304</v>
      </c>
      <c r="C8549" s="165" t="str">
        <f>'[2]Rural Area'!D763</f>
        <v xml:space="preserve">نصیر آباد </v>
      </c>
      <c r="D8549" s="969"/>
      <c r="E8549" s="969"/>
      <c r="F8549" s="966"/>
    </row>
    <row r="8550" spans="1:6">
      <c r="A8550" s="164"/>
      <c r="B8550" s="127">
        <f>'[1]New Statement'!G783</f>
        <v>149220305</v>
      </c>
      <c r="C8550" s="165" t="str">
        <f>'[2]Rural Area'!D764</f>
        <v xml:space="preserve">نصیر آباد </v>
      </c>
      <c r="D8550" s="969"/>
      <c r="E8550" s="969"/>
      <c r="F8550" s="966"/>
    </row>
    <row r="8551" spans="1:6">
      <c r="A8551" s="158"/>
      <c r="B8551" s="156"/>
      <c r="C8551" s="157"/>
      <c r="D8551" s="970"/>
      <c r="E8551" s="970"/>
      <c r="F8551" s="967"/>
    </row>
    <row r="8552" spans="1:6">
      <c r="A8552" s="164"/>
      <c r="B8552" s="127">
        <f>'[1]New Statement'!G784</f>
        <v>149220306</v>
      </c>
      <c r="C8552" s="165" t="str">
        <f>'[2]Rural Area'!D765</f>
        <v xml:space="preserve">منظور پارک </v>
      </c>
      <c r="D8552" s="968" t="s">
        <v>1021</v>
      </c>
      <c r="E8552" s="968" t="s">
        <v>2987</v>
      </c>
      <c r="F8552" s="965">
        <v>47</v>
      </c>
    </row>
    <row r="8553" spans="1:6">
      <c r="A8553" s="164"/>
      <c r="B8553" s="127">
        <f>'[1]New Statement'!G785</f>
        <v>149220307</v>
      </c>
      <c r="C8553" s="165" t="str">
        <f>'[2]Rural Area'!D766</f>
        <v xml:space="preserve">منظور پارک </v>
      </c>
      <c r="D8553" s="969"/>
      <c r="E8553" s="969"/>
      <c r="F8553" s="966"/>
    </row>
    <row r="8554" spans="1:6">
      <c r="A8554" s="164"/>
      <c r="B8554" s="127">
        <f>'[1]New Statement'!G786</f>
        <v>149220401</v>
      </c>
      <c r="C8554" s="165" t="str">
        <f>'[2]Rural Area'!D767</f>
        <v xml:space="preserve">منظور پارک </v>
      </c>
      <c r="D8554" s="969"/>
      <c r="E8554" s="969"/>
      <c r="F8554" s="966"/>
    </row>
    <row r="8555" spans="1:6">
      <c r="A8555" s="158"/>
      <c r="B8555" s="156"/>
      <c r="C8555" s="157"/>
      <c r="D8555" s="970"/>
      <c r="E8555" s="970"/>
      <c r="F8555" s="967"/>
    </row>
    <row r="8556" spans="1:6">
      <c r="A8556" s="164"/>
      <c r="B8556" s="127">
        <f>'[1]New Statement'!G784</f>
        <v>149220306</v>
      </c>
      <c r="C8556" s="165" t="str">
        <f>'[2]Rural Area'!D765</f>
        <v xml:space="preserve">منظور پارک </v>
      </c>
      <c r="D8556" s="968" t="s">
        <v>1022</v>
      </c>
      <c r="E8556" s="968" t="s">
        <v>2987</v>
      </c>
      <c r="F8556" s="965">
        <v>48</v>
      </c>
    </row>
    <row r="8557" spans="1:6">
      <c r="A8557" s="164"/>
      <c r="B8557" s="127">
        <f>'[1]New Statement'!G785</f>
        <v>149220307</v>
      </c>
      <c r="C8557" s="165" t="str">
        <f>'[2]Rural Area'!D766</f>
        <v xml:space="preserve">منظور پارک </v>
      </c>
      <c r="D8557" s="969"/>
      <c r="E8557" s="969"/>
      <c r="F8557" s="966"/>
    </row>
    <row r="8558" spans="1:6">
      <c r="A8558" s="164"/>
      <c r="B8558" s="127">
        <f>'[1]New Statement'!G786</f>
        <v>149220401</v>
      </c>
      <c r="C8558" s="165" t="str">
        <f>'[2]Rural Area'!D767</f>
        <v xml:space="preserve">منظور پارک </v>
      </c>
      <c r="D8558" s="969"/>
      <c r="E8558" s="969"/>
      <c r="F8558" s="966"/>
    </row>
    <row r="8559" spans="1:6">
      <c r="A8559" s="158"/>
      <c r="B8559" s="156"/>
      <c r="C8559" s="157"/>
      <c r="D8559" s="970"/>
      <c r="E8559" s="970"/>
      <c r="F8559" s="967"/>
    </row>
    <row r="8560" spans="1:6">
      <c r="A8560" s="164"/>
      <c r="B8560" s="127">
        <f>'[1]New Statement'!G787</f>
        <v>149220402</v>
      </c>
      <c r="C8560" s="165" t="str">
        <f>'[2]Rural Area'!D768</f>
        <v xml:space="preserve">منظور پارک </v>
      </c>
      <c r="D8560" s="968" t="s">
        <v>1021</v>
      </c>
      <c r="E8560" s="968" t="s">
        <v>2988</v>
      </c>
      <c r="F8560" s="965">
        <v>49</v>
      </c>
    </row>
    <row r="8561" spans="1:6">
      <c r="A8561" s="164"/>
      <c r="B8561" s="127">
        <f>'[1]New Statement'!G788</f>
        <v>149220403</v>
      </c>
      <c r="C8561" s="165" t="str">
        <f>'[2]Rural Area'!D769</f>
        <v xml:space="preserve">منظور پارک </v>
      </c>
      <c r="D8561" s="969"/>
      <c r="E8561" s="969"/>
      <c r="F8561" s="966"/>
    </row>
    <row r="8562" spans="1:6">
      <c r="A8562" s="164"/>
      <c r="B8562" s="127">
        <f>'[1]New Statement'!G789</f>
        <v>149220404</v>
      </c>
      <c r="C8562" s="165" t="str">
        <f>'[2]Rural Area'!D770</f>
        <v xml:space="preserve">منظور پارک </v>
      </c>
      <c r="D8562" s="969"/>
      <c r="E8562" s="969"/>
      <c r="F8562" s="966"/>
    </row>
    <row r="8563" spans="1:6">
      <c r="A8563" s="158"/>
      <c r="B8563" s="156"/>
      <c r="C8563" s="157"/>
      <c r="D8563" s="970"/>
      <c r="E8563" s="970"/>
      <c r="F8563" s="967"/>
    </row>
    <row r="8564" spans="1:6">
      <c r="A8564" s="164"/>
      <c r="B8564" s="127">
        <f>'[1]New Statement'!G787</f>
        <v>149220402</v>
      </c>
      <c r="C8564" s="165" t="str">
        <f>'[2]Rural Area'!D768</f>
        <v xml:space="preserve">منظور پارک </v>
      </c>
      <c r="D8564" s="968" t="s">
        <v>1022</v>
      </c>
      <c r="E8564" s="968" t="s">
        <v>2988</v>
      </c>
      <c r="F8564" s="965">
        <v>50</v>
      </c>
    </row>
    <row r="8565" spans="1:6">
      <c r="A8565" s="164"/>
      <c r="B8565" s="127">
        <f>'[1]New Statement'!G788</f>
        <v>149220403</v>
      </c>
      <c r="C8565" s="165" t="str">
        <f>'[2]Rural Area'!D769</f>
        <v xml:space="preserve">منظور پارک </v>
      </c>
      <c r="D8565" s="969"/>
      <c r="E8565" s="969"/>
      <c r="F8565" s="966"/>
    </row>
    <row r="8566" spans="1:6">
      <c r="A8566" s="164"/>
      <c r="B8566" s="127">
        <f>'[1]New Statement'!G789</f>
        <v>149220404</v>
      </c>
      <c r="C8566" s="165" t="str">
        <f>'[2]Rural Area'!D770</f>
        <v xml:space="preserve">منظور پارک </v>
      </c>
      <c r="D8566" s="969"/>
      <c r="E8566" s="969"/>
      <c r="F8566" s="966"/>
    </row>
    <row r="8567" spans="1:6">
      <c r="A8567" s="158"/>
      <c r="B8567" s="156"/>
      <c r="C8567" s="157"/>
      <c r="D8567" s="970"/>
      <c r="E8567" s="970"/>
      <c r="F8567" s="967"/>
    </row>
    <row r="8568" spans="1:6">
      <c r="A8568" s="164"/>
      <c r="B8568" s="127">
        <f>'[1]New Statement'!G790</f>
        <v>149220501</v>
      </c>
      <c r="C8568" s="165" t="str">
        <f>'[2]Rural Area'!D771</f>
        <v xml:space="preserve">عباس پارک </v>
      </c>
      <c r="D8568" s="968" t="s">
        <v>1021</v>
      </c>
      <c r="E8568" s="968" t="s">
        <v>2989</v>
      </c>
      <c r="F8568" s="965">
        <v>51</v>
      </c>
    </row>
    <row r="8569" spans="1:6">
      <c r="A8569" s="164"/>
      <c r="B8569" s="127">
        <f>'[1]New Statement'!G791</f>
        <v>149220502</v>
      </c>
      <c r="C8569" s="165" t="str">
        <f>'[2]Rural Area'!D772</f>
        <v>رحمٰن شریف</v>
      </c>
      <c r="D8569" s="969"/>
      <c r="E8569" s="969"/>
      <c r="F8569" s="966"/>
    </row>
    <row r="8570" spans="1:6">
      <c r="A8570" s="164"/>
      <c r="B8570" s="127">
        <f>'[1]New Statement'!G792</f>
        <v>149220503</v>
      </c>
      <c r="C8570" s="165" t="str">
        <f>'[2]Rural Area'!D773</f>
        <v>لقمان آباد</v>
      </c>
      <c r="D8570" s="969"/>
      <c r="E8570" s="969"/>
      <c r="F8570" s="966"/>
    </row>
    <row r="8571" spans="1:6">
      <c r="A8571" s="164"/>
      <c r="B8571" s="127">
        <f>'[1]New Statement'!G793</f>
        <v>149220504</v>
      </c>
      <c r="C8571" s="165" t="str">
        <f>'[2]Rural Area'!D774</f>
        <v xml:space="preserve">سنت سنگھ والا </v>
      </c>
      <c r="D8571" s="969"/>
      <c r="E8571" s="969"/>
      <c r="F8571" s="966"/>
    </row>
    <row r="8572" spans="1:6">
      <c r="A8572" s="158"/>
      <c r="B8572" s="156"/>
      <c r="C8572" s="157"/>
      <c r="D8572" s="970"/>
      <c r="E8572" s="970"/>
      <c r="F8572" s="967"/>
    </row>
    <row r="8573" spans="1:6">
      <c r="A8573" s="164"/>
      <c r="B8573" s="127">
        <f>'[1]New Statement'!G790</f>
        <v>149220501</v>
      </c>
      <c r="C8573" s="165" t="str">
        <f>'[2]Rural Area'!D771</f>
        <v xml:space="preserve">عباس پارک </v>
      </c>
      <c r="D8573" s="968" t="s">
        <v>1022</v>
      </c>
      <c r="E8573" s="968" t="s">
        <v>2989</v>
      </c>
      <c r="F8573" s="965">
        <v>52</v>
      </c>
    </row>
    <row r="8574" spans="1:6">
      <c r="A8574" s="164"/>
      <c r="B8574" s="127">
        <f>'[1]New Statement'!G791</f>
        <v>149220502</v>
      </c>
      <c r="C8574" s="165" t="str">
        <f>'[2]Rural Area'!D772</f>
        <v>رحمٰن شریف</v>
      </c>
      <c r="D8574" s="969"/>
      <c r="E8574" s="969"/>
      <c r="F8574" s="966"/>
    </row>
    <row r="8575" spans="1:6">
      <c r="A8575" s="164"/>
      <c r="B8575" s="127">
        <f>'[1]New Statement'!G792</f>
        <v>149220503</v>
      </c>
      <c r="C8575" s="165" t="str">
        <f>'[2]Rural Area'!D773</f>
        <v>لقمان آباد</v>
      </c>
      <c r="D8575" s="969"/>
      <c r="E8575" s="969"/>
      <c r="F8575" s="966"/>
    </row>
    <row r="8576" spans="1:6">
      <c r="A8576" s="164"/>
      <c r="B8576" s="127">
        <f>'[1]New Statement'!G793</f>
        <v>149220504</v>
      </c>
      <c r="C8576" s="165" t="str">
        <f>'[2]Rural Area'!D774</f>
        <v xml:space="preserve">سنت سنگھ والا </v>
      </c>
      <c r="D8576" s="969"/>
      <c r="E8576" s="969"/>
      <c r="F8576" s="966"/>
    </row>
    <row r="8577" spans="1:6">
      <c r="A8577" s="158"/>
      <c r="B8577" s="156"/>
      <c r="C8577" s="157"/>
      <c r="D8577" s="970"/>
      <c r="E8577" s="970"/>
      <c r="F8577" s="967"/>
    </row>
    <row r="8578" spans="1:6">
      <c r="A8578" s="164"/>
      <c r="B8578" s="127">
        <f>'[1]New Statement'!G796</f>
        <v>149230101</v>
      </c>
      <c r="C8578" s="165" t="str">
        <f>'[2]Rural Area'!D776</f>
        <v xml:space="preserve">امین ٹاؤن </v>
      </c>
      <c r="D8578" s="968" t="s">
        <v>1021</v>
      </c>
      <c r="E8578" s="968" t="s">
        <v>2990</v>
      </c>
      <c r="F8578" s="965">
        <v>53</v>
      </c>
    </row>
    <row r="8579" spans="1:6">
      <c r="A8579" s="164"/>
      <c r="B8579" s="127">
        <f>'[1]New Statement'!G797</f>
        <v>149230102</v>
      </c>
      <c r="C8579" s="165" t="str">
        <f>'[2]Rural Area'!D777</f>
        <v xml:space="preserve">امین ٹاؤن </v>
      </c>
      <c r="D8579" s="969"/>
      <c r="E8579" s="969"/>
      <c r="F8579" s="966"/>
    </row>
    <row r="8580" spans="1:6">
      <c r="A8580" s="158"/>
      <c r="B8580" s="156"/>
      <c r="C8580" s="157"/>
      <c r="D8580" s="970"/>
      <c r="E8580" s="970"/>
      <c r="F8580" s="967"/>
    </row>
    <row r="8581" spans="1:6">
      <c r="A8581" s="164"/>
      <c r="B8581" s="127">
        <f>'[1]New Statement'!G796</f>
        <v>149230101</v>
      </c>
      <c r="C8581" s="165" t="str">
        <f>'[2]Rural Area'!D776</f>
        <v xml:space="preserve">امین ٹاؤن </v>
      </c>
      <c r="D8581" s="968" t="s">
        <v>1022</v>
      </c>
      <c r="E8581" s="968" t="s">
        <v>2990</v>
      </c>
      <c r="F8581" s="965">
        <v>54</v>
      </c>
    </row>
    <row r="8582" spans="1:6">
      <c r="A8582" s="164"/>
      <c r="B8582" s="127">
        <f>'[1]New Statement'!G797</f>
        <v>149230102</v>
      </c>
      <c r="C8582" s="165" t="str">
        <f>'[2]Rural Area'!D777</f>
        <v xml:space="preserve">امین ٹاؤن </v>
      </c>
      <c r="D8582" s="969"/>
      <c r="E8582" s="969"/>
      <c r="F8582" s="966"/>
    </row>
    <row r="8583" spans="1:6">
      <c r="A8583" s="158"/>
      <c r="B8583" s="156"/>
      <c r="C8583" s="157"/>
      <c r="D8583" s="970"/>
      <c r="E8583" s="970"/>
      <c r="F8583" s="967"/>
    </row>
    <row r="8584" spans="1:6">
      <c r="A8584" s="164"/>
      <c r="B8584" s="127">
        <f>'[1]New Statement'!G798</f>
        <v>149230103</v>
      </c>
      <c r="C8584" s="165" t="str">
        <f>'[2]Rural Area'!D778</f>
        <v xml:space="preserve">امین ٹاؤن </v>
      </c>
      <c r="D8584" s="968" t="s">
        <v>1021</v>
      </c>
      <c r="E8584" s="968" t="s">
        <v>2990</v>
      </c>
      <c r="F8584" s="965">
        <v>55</v>
      </c>
    </row>
    <row r="8585" spans="1:6">
      <c r="A8585" s="164"/>
      <c r="B8585" s="127">
        <f>'[1]New Statement'!G799</f>
        <v>149230104</v>
      </c>
      <c r="C8585" s="165" t="str">
        <f>'[2]Rural Area'!D779</f>
        <v xml:space="preserve">امین ٹاؤن </v>
      </c>
      <c r="D8585" s="969"/>
      <c r="E8585" s="969"/>
      <c r="F8585" s="966"/>
    </row>
    <row r="8586" spans="1:6">
      <c r="A8586" s="164"/>
      <c r="B8586" s="127">
        <f>'[1]New Statement'!G800</f>
        <v>149230201</v>
      </c>
      <c r="C8586" s="165" t="str">
        <f>'[2]Rural Area'!D780</f>
        <v xml:space="preserve">امین ٹاؤن </v>
      </c>
      <c r="D8586" s="969"/>
      <c r="E8586" s="969"/>
      <c r="F8586" s="966"/>
    </row>
    <row r="8587" spans="1:6">
      <c r="A8587" s="158"/>
      <c r="B8587" s="156"/>
      <c r="C8587" s="157"/>
      <c r="D8587" s="970"/>
      <c r="E8587" s="970"/>
      <c r="F8587" s="967"/>
    </row>
    <row r="8588" spans="1:6">
      <c r="A8588" s="164"/>
      <c r="B8588" s="127">
        <f>'[1]New Statement'!G798</f>
        <v>149230103</v>
      </c>
      <c r="C8588" s="165" t="str">
        <f>'[2]Rural Area'!D778</f>
        <v xml:space="preserve">امین ٹاؤن </v>
      </c>
      <c r="D8588" s="968" t="s">
        <v>1022</v>
      </c>
      <c r="E8588" s="968" t="s">
        <v>2990</v>
      </c>
      <c r="F8588" s="965">
        <v>56</v>
      </c>
    </row>
    <row r="8589" spans="1:6">
      <c r="A8589" s="164"/>
      <c r="B8589" s="127">
        <f>'[1]New Statement'!G799</f>
        <v>149230104</v>
      </c>
      <c r="C8589" s="165" t="str">
        <f>'[2]Rural Area'!D779</f>
        <v xml:space="preserve">امین ٹاؤن </v>
      </c>
      <c r="D8589" s="969"/>
      <c r="E8589" s="969"/>
      <c r="F8589" s="966"/>
    </row>
    <row r="8590" spans="1:6">
      <c r="A8590" s="164"/>
      <c r="B8590" s="127">
        <f>'[1]New Statement'!G800</f>
        <v>149230201</v>
      </c>
      <c r="C8590" s="165" t="str">
        <f>'[2]Rural Area'!D780</f>
        <v xml:space="preserve">امین ٹاؤن </v>
      </c>
      <c r="D8590" s="969"/>
      <c r="E8590" s="969"/>
      <c r="F8590" s="966"/>
    </row>
    <row r="8591" spans="1:6">
      <c r="A8591" s="158"/>
      <c r="B8591" s="156"/>
      <c r="C8591" s="157"/>
      <c r="D8591" s="970"/>
      <c r="E8591" s="970"/>
      <c r="F8591" s="967"/>
    </row>
    <row r="8592" spans="1:6">
      <c r="A8592" s="164"/>
      <c r="B8592" s="127">
        <f>'[1]New Statement'!G801</f>
        <v>149230202</v>
      </c>
      <c r="C8592" s="165" t="str">
        <f>'[2]Rural Area'!D781</f>
        <v>میاں پنڈ</v>
      </c>
      <c r="D8592" s="968" t="s">
        <v>1021</v>
      </c>
      <c r="E8592" s="968" t="s">
        <v>2991</v>
      </c>
      <c r="F8592" s="965">
        <v>57</v>
      </c>
    </row>
    <row r="8593" spans="1:6">
      <c r="A8593" s="164"/>
      <c r="B8593" s="127">
        <f>'[1]New Statement'!G802</f>
        <v>149230203</v>
      </c>
      <c r="C8593" s="165" t="str">
        <f>'[2]Rural Area'!D782</f>
        <v>میاں پنڈ</v>
      </c>
      <c r="D8593" s="969"/>
      <c r="E8593" s="969"/>
      <c r="F8593" s="966"/>
    </row>
    <row r="8594" spans="1:6">
      <c r="A8594" s="158"/>
      <c r="B8594" s="156"/>
      <c r="C8594" s="157"/>
      <c r="D8594" s="970"/>
      <c r="E8594" s="970"/>
      <c r="F8594" s="967"/>
    </row>
    <row r="8595" spans="1:6">
      <c r="A8595" s="164"/>
      <c r="B8595" s="127">
        <f>'[1]New Statement'!G801</f>
        <v>149230202</v>
      </c>
      <c r="C8595" s="165" t="str">
        <f>'[2]Rural Area'!D781</f>
        <v>میاں پنڈ</v>
      </c>
      <c r="D8595" s="968" t="s">
        <v>1022</v>
      </c>
      <c r="E8595" s="968" t="s">
        <v>2992</v>
      </c>
      <c r="F8595" s="965">
        <v>58</v>
      </c>
    </row>
    <row r="8596" spans="1:6">
      <c r="A8596" s="164"/>
      <c r="B8596" s="127">
        <f>'[1]New Statement'!G802</f>
        <v>149230203</v>
      </c>
      <c r="C8596" s="165" t="str">
        <f>'[2]Rural Area'!D782</f>
        <v>میاں پنڈ</v>
      </c>
      <c r="D8596" s="969"/>
      <c r="E8596" s="969"/>
      <c r="F8596" s="966"/>
    </row>
    <row r="8597" spans="1:6">
      <c r="A8597" s="164"/>
      <c r="B8597" s="127">
        <f>'[1]New Statement'!G809</f>
        <v>149230401</v>
      </c>
      <c r="C8597" s="165" t="str">
        <f>'[2]Rural Area'!D789</f>
        <v xml:space="preserve">ہجویری پارک </v>
      </c>
      <c r="D8597" s="969"/>
      <c r="E8597" s="969"/>
      <c r="F8597" s="966"/>
    </row>
    <row r="8598" spans="1:6">
      <c r="A8598" s="164"/>
      <c r="B8598" s="127">
        <f>'[1]New Statement'!G810</f>
        <v>149230402</v>
      </c>
      <c r="C8598" s="165" t="str">
        <f>'[2]Rural Area'!D790</f>
        <v xml:space="preserve">ہجویری پارک </v>
      </c>
      <c r="D8598" s="969"/>
      <c r="E8598" s="969"/>
      <c r="F8598" s="966"/>
    </row>
    <row r="8599" spans="1:6">
      <c r="A8599" s="164"/>
      <c r="B8599" s="127">
        <f>'[1]New Statement'!G811</f>
        <v>149230403</v>
      </c>
      <c r="C8599" s="165" t="str">
        <f>'[2]Rural Area'!D791</f>
        <v>محلہ نذر نیاز</v>
      </c>
      <c r="D8599" s="969"/>
      <c r="E8599" s="969"/>
      <c r="F8599" s="966"/>
    </row>
    <row r="8600" spans="1:6">
      <c r="A8600" s="164"/>
      <c r="B8600" s="127">
        <f>'[1]New Statement'!G812</f>
        <v>149230404</v>
      </c>
      <c r="C8600" s="165" t="str">
        <f>'[2]Rural Area'!D792</f>
        <v>محلہ نذر نیاز</v>
      </c>
      <c r="D8600" s="969"/>
      <c r="E8600" s="969"/>
      <c r="F8600" s="966"/>
    </row>
    <row r="8601" spans="1:6">
      <c r="A8601" s="158"/>
      <c r="B8601" s="156"/>
      <c r="C8601" s="157"/>
      <c r="D8601" s="970"/>
      <c r="E8601" s="970"/>
      <c r="F8601" s="967"/>
    </row>
    <row r="8602" spans="1:6">
      <c r="A8602" s="164"/>
      <c r="B8602" s="127">
        <f>'[1]New Statement'!G809</f>
        <v>149230401</v>
      </c>
      <c r="C8602" s="165" t="str">
        <f>'[2]Rural Area'!D789</f>
        <v xml:space="preserve">ہجویری پارک </v>
      </c>
      <c r="D8602" s="968" t="s">
        <v>1021</v>
      </c>
      <c r="E8602" s="968" t="s">
        <v>2991</v>
      </c>
      <c r="F8602" s="947">
        <v>59</v>
      </c>
    </row>
    <row r="8603" spans="1:6">
      <c r="A8603" s="164"/>
      <c r="B8603" s="127">
        <f>'[1]New Statement'!G810</f>
        <v>149230402</v>
      </c>
      <c r="C8603" s="165" t="str">
        <f>'[2]Rural Area'!D790</f>
        <v xml:space="preserve">ہجویری پارک </v>
      </c>
      <c r="D8603" s="969"/>
      <c r="E8603" s="969"/>
      <c r="F8603" s="973"/>
    </row>
    <row r="8604" spans="1:6">
      <c r="A8604" s="164"/>
      <c r="B8604" s="127">
        <f>'[1]New Statement'!G811</f>
        <v>149230403</v>
      </c>
      <c r="C8604" s="165" t="str">
        <f>'[2]Rural Area'!D791</f>
        <v>محلہ نذر نیاز</v>
      </c>
      <c r="D8604" s="969"/>
      <c r="E8604" s="969"/>
      <c r="F8604" s="973"/>
    </row>
    <row r="8605" spans="1:6">
      <c r="A8605" s="164"/>
      <c r="B8605" s="127">
        <f>'[1]New Statement'!G812</f>
        <v>149230404</v>
      </c>
      <c r="C8605" s="165" t="str">
        <f>'[2]Rural Area'!D792</f>
        <v>محلہ نذر نیاز</v>
      </c>
      <c r="D8605" s="969"/>
      <c r="E8605" s="969"/>
      <c r="F8605" s="973"/>
    </row>
    <row r="8606" spans="1:6">
      <c r="A8606" s="164"/>
      <c r="B8606" s="156"/>
      <c r="C8606" s="157"/>
      <c r="D8606" s="970"/>
      <c r="E8606" s="970"/>
      <c r="F8606" s="948"/>
    </row>
    <row r="8607" spans="1:6">
      <c r="A8607" s="164"/>
      <c r="B8607" s="127">
        <f>'[1]New Statement'!G803</f>
        <v>149230301</v>
      </c>
      <c r="C8607" s="165" t="str">
        <f>'[2]Rural Area'!D783</f>
        <v>رمضان آباد</v>
      </c>
      <c r="D8607" s="968" t="s">
        <v>1021</v>
      </c>
      <c r="E8607" s="968" t="s">
        <v>2993</v>
      </c>
      <c r="F8607" s="965">
        <v>60</v>
      </c>
    </row>
    <row r="8608" spans="1:6">
      <c r="A8608" s="164"/>
      <c r="B8608" s="127">
        <f>'[1]New Statement'!G804</f>
        <v>149230302</v>
      </c>
      <c r="C8608" s="165" t="str">
        <f>'[2]Rural Area'!D784</f>
        <v>رمضان آباد</v>
      </c>
      <c r="D8608" s="969"/>
      <c r="E8608" s="969"/>
      <c r="F8608" s="966"/>
    </row>
    <row r="8609" spans="1:6">
      <c r="A8609" s="164"/>
      <c r="B8609" s="127">
        <f>'[1]New Statement'!G805</f>
        <v>149230303</v>
      </c>
      <c r="C8609" s="165" t="str">
        <f>'[2]Rural Area'!D785</f>
        <v>رمضان آباد</v>
      </c>
      <c r="D8609" s="969"/>
      <c r="E8609" s="969"/>
      <c r="F8609" s="966"/>
    </row>
    <row r="8610" spans="1:6">
      <c r="A8610" s="164"/>
      <c r="B8610" s="127">
        <f>'[1]New Statement'!G806</f>
        <v>149230304</v>
      </c>
      <c r="C8610" s="165" t="str">
        <f>'[2]Rural Area'!D786</f>
        <v xml:space="preserve">صدیق اکبر ٹاؤن </v>
      </c>
      <c r="D8610" s="969"/>
      <c r="E8610" s="969"/>
      <c r="F8610" s="966"/>
    </row>
    <row r="8611" spans="1:6">
      <c r="A8611" s="164"/>
      <c r="B8611" s="127">
        <f>'[1]New Statement'!G807</f>
        <v>149230305</v>
      </c>
      <c r="C8611" s="165" t="str">
        <f>'[2]Rural Area'!D787</f>
        <v xml:space="preserve">صدیق اکبر ٹاؤن </v>
      </c>
      <c r="D8611" s="969"/>
      <c r="E8611" s="969"/>
      <c r="F8611" s="966"/>
    </row>
    <row r="8612" spans="1:6">
      <c r="A8612" s="164"/>
      <c r="B8612" s="127">
        <f>'[1]New Statement'!G808</f>
        <v>149230306</v>
      </c>
      <c r="C8612" s="165" t="str">
        <f>'[2]Rural Area'!D788</f>
        <v xml:space="preserve">صدیق اکبر ٹاؤن </v>
      </c>
      <c r="D8612" s="969"/>
      <c r="E8612" s="969"/>
      <c r="F8612" s="966"/>
    </row>
    <row r="8613" spans="1:6">
      <c r="A8613" s="164"/>
      <c r="B8613" s="156"/>
      <c r="C8613" s="157"/>
      <c r="D8613" s="970"/>
      <c r="E8613" s="970"/>
      <c r="F8613" s="967"/>
    </row>
    <row r="8614" spans="1:6">
      <c r="A8614" s="164"/>
      <c r="B8614" s="127">
        <f>'[1]New Statement'!G803</f>
        <v>149230301</v>
      </c>
      <c r="C8614" s="165" t="str">
        <f>'[2]Rural Area'!D783</f>
        <v>رمضان آباد</v>
      </c>
      <c r="D8614" s="968" t="s">
        <v>1022</v>
      </c>
      <c r="E8614" s="968" t="s">
        <v>2994</v>
      </c>
      <c r="F8614" s="965">
        <v>61</v>
      </c>
    </row>
    <row r="8615" spans="1:6">
      <c r="A8615" s="164"/>
      <c r="B8615" s="127">
        <f>'[1]New Statement'!G804</f>
        <v>149230302</v>
      </c>
      <c r="C8615" s="165" t="str">
        <f>'[2]Rural Area'!D784</f>
        <v>رمضان آباد</v>
      </c>
      <c r="D8615" s="969"/>
      <c r="E8615" s="969"/>
      <c r="F8615" s="966"/>
    </row>
    <row r="8616" spans="1:6">
      <c r="A8616" s="164"/>
      <c r="B8616" s="127">
        <f>'[1]New Statement'!G805</f>
        <v>149230303</v>
      </c>
      <c r="C8616" s="165" t="str">
        <f>'[2]Rural Area'!D785</f>
        <v>رمضان آباد</v>
      </c>
      <c r="D8616" s="969"/>
      <c r="E8616" s="969"/>
      <c r="F8616" s="966"/>
    </row>
    <row r="8617" spans="1:6">
      <c r="A8617" s="164"/>
      <c r="B8617" s="127">
        <f>'[1]New Statement'!G806</f>
        <v>149230304</v>
      </c>
      <c r="C8617" s="165" t="str">
        <f>'[2]Rural Area'!D786</f>
        <v xml:space="preserve">صدیق اکبر ٹاؤن </v>
      </c>
      <c r="D8617" s="969"/>
      <c r="E8617" s="969"/>
      <c r="F8617" s="966"/>
    </row>
    <row r="8618" spans="1:6">
      <c r="A8618" s="164"/>
      <c r="B8618" s="127">
        <f>'[1]New Statement'!G807</f>
        <v>149230305</v>
      </c>
      <c r="C8618" s="165" t="str">
        <f>'[2]Rural Area'!D787</f>
        <v xml:space="preserve">صدیق اکبر ٹاؤن </v>
      </c>
      <c r="D8618" s="969"/>
      <c r="E8618" s="969"/>
      <c r="F8618" s="966"/>
    </row>
    <row r="8619" spans="1:6">
      <c r="A8619" s="164"/>
      <c r="B8619" s="127">
        <f>'[1]New Statement'!G808</f>
        <v>149230306</v>
      </c>
      <c r="C8619" s="165" t="str">
        <f>'[2]Rural Area'!D788</f>
        <v xml:space="preserve">صدیق اکبر ٹاؤن </v>
      </c>
      <c r="D8619" s="969"/>
      <c r="E8619" s="969"/>
      <c r="F8619" s="966"/>
    </row>
    <row r="8620" spans="1:6">
      <c r="A8620" s="164"/>
      <c r="B8620" s="156"/>
      <c r="C8620" s="157"/>
      <c r="D8620" s="970"/>
      <c r="E8620" s="970"/>
      <c r="F8620" s="967"/>
    </row>
    <row r="8621" spans="1:6">
      <c r="A8621" s="164"/>
      <c r="B8621" s="127">
        <f>'[1]New Statement'!G813</f>
        <v>149230501</v>
      </c>
      <c r="C8621" s="165" t="str">
        <f>'[2]Rural Area'!D793</f>
        <v xml:space="preserve">دستگیر کالونی </v>
      </c>
      <c r="D8621" s="968" t="s">
        <v>1021</v>
      </c>
      <c r="E8621" s="968" t="s">
        <v>2995</v>
      </c>
      <c r="F8621" s="965">
        <v>62</v>
      </c>
    </row>
    <row r="8622" spans="1:6">
      <c r="A8622" s="164"/>
      <c r="B8622" s="127">
        <f>'[1]New Statement'!G814</f>
        <v>149230502</v>
      </c>
      <c r="C8622" s="165" t="str">
        <f>'[2]Rural Area'!D794</f>
        <v xml:space="preserve">دستگیر کالونی </v>
      </c>
      <c r="D8622" s="969"/>
      <c r="E8622" s="969"/>
      <c r="F8622" s="966"/>
    </row>
    <row r="8623" spans="1:6">
      <c r="A8623" s="164"/>
      <c r="B8623" s="127">
        <f>'[1]New Statement'!G815</f>
        <v>149230503</v>
      </c>
      <c r="C8623" s="165" t="str">
        <f>'[2]Rural Area'!D795</f>
        <v xml:space="preserve">محمد خان ٹاؤن </v>
      </c>
      <c r="D8623" s="969"/>
      <c r="E8623" s="969"/>
      <c r="F8623" s="966"/>
    </row>
    <row r="8624" spans="1:6">
      <c r="A8624" s="164"/>
      <c r="B8624" s="156"/>
      <c r="C8624" s="157"/>
      <c r="D8624" s="970"/>
      <c r="E8624" s="970"/>
      <c r="F8624" s="967"/>
    </row>
    <row r="8625" spans="1:6">
      <c r="A8625" s="164"/>
      <c r="B8625" s="127">
        <f>'[1]New Statement'!G813</f>
        <v>149230501</v>
      </c>
      <c r="C8625" s="165" t="str">
        <f>'[2]Rural Area'!D793</f>
        <v xml:space="preserve">دستگیر کالونی </v>
      </c>
      <c r="D8625" s="968" t="s">
        <v>1022</v>
      </c>
      <c r="E8625" s="968" t="s">
        <v>2995</v>
      </c>
      <c r="F8625" s="965">
        <v>63</v>
      </c>
    </row>
    <row r="8626" spans="1:6">
      <c r="A8626" s="164"/>
      <c r="B8626" s="127">
        <f>'[1]New Statement'!G814</f>
        <v>149230502</v>
      </c>
      <c r="C8626" s="165" t="str">
        <f>'[2]Rural Area'!D794</f>
        <v xml:space="preserve">دستگیر کالونی </v>
      </c>
      <c r="D8626" s="969"/>
      <c r="E8626" s="969"/>
      <c r="F8626" s="966"/>
    </row>
    <row r="8627" spans="1:6">
      <c r="A8627" s="164"/>
      <c r="B8627" s="127">
        <f>'[1]New Statement'!G815</f>
        <v>149230503</v>
      </c>
      <c r="C8627" s="165" t="str">
        <f>'[2]Rural Area'!D795</f>
        <v xml:space="preserve">محمد خان ٹاؤن </v>
      </c>
      <c r="D8627" s="969"/>
      <c r="E8627" s="969"/>
      <c r="F8627" s="966"/>
    </row>
    <row r="8628" spans="1:6">
      <c r="A8628" s="164"/>
      <c r="B8628" s="156"/>
      <c r="C8628" s="157"/>
      <c r="D8628" s="970"/>
      <c r="E8628" s="970"/>
      <c r="F8628" s="967"/>
    </row>
    <row r="8629" spans="1:6">
      <c r="A8629" s="164"/>
      <c r="B8629" s="127">
        <f>'[1]New Statement'!G816</f>
        <v>149230504</v>
      </c>
      <c r="C8629" s="165" t="str">
        <f>'[2]Rural Area'!D796</f>
        <v xml:space="preserve">روضہ پارک </v>
      </c>
      <c r="D8629" s="968" t="s">
        <v>1021</v>
      </c>
      <c r="E8629" s="968" t="s">
        <v>2996</v>
      </c>
      <c r="F8629" s="965">
        <v>64</v>
      </c>
    </row>
    <row r="8630" spans="1:6">
      <c r="A8630" s="164"/>
      <c r="B8630" s="127">
        <f>'[1]New Statement'!G817</f>
        <v>149230505</v>
      </c>
      <c r="C8630" s="165" t="str">
        <f>'[2]Rural Area'!D797</f>
        <v xml:space="preserve">روضہ پارک </v>
      </c>
      <c r="D8630" s="969"/>
      <c r="E8630" s="969"/>
      <c r="F8630" s="966"/>
    </row>
    <row r="8631" spans="1:6">
      <c r="A8631" s="164"/>
      <c r="B8631" s="127">
        <f>'[1]New Statement'!G818</f>
        <v>149230506</v>
      </c>
      <c r="C8631" s="165" t="str">
        <f>'[2]Rural Area'!D798</f>
        <v xml:space="preserve">روضہ پارک </v>
      </c>
      <c r="D8631" s="969"/>
      <c r="E8631" s="969"/>
      <c r="F8631" s="966"/>
    </row>
    <row r="8632" spans="1:6">
      <c r="A8632" s="164"/>
      <c r="B8632" s="127">
        <f>'[1]New Statement'!G819</f>
        <v>149230507</v>
      </c>
      <c r="C8632" s="165" t="str">
        <f>'[2]Rural Area'!D799</f>
        <v xml:space="preserve">محمد خان ٹاؤن </v>
      </c>
      <c r="D8632" s="969"/>
      <c r="E8632" s="969"/>
      <c r="F8632" s="966"/>
    </row>
    <row r="8633" spans="1:6">
      <c r="A8633" s="164"/>
      <c r="B8633" s="127">
        <f>'[1]New Statement'!G820</f>
        <v>149230508</v>
      </c>
      <c r="C8633" s="165" t="str">
        <f>'[2]Rural Area'!D800</f>
        <v xml:space="preserve">محمد خان ٹاؤن </v>
      </c>
      <c r="D8633" s="969"/>
      <c r="E8633" s="969"/>
      <c r="F8633" s="966"/>
    </row>
    <row r="8634" spans="1:6">
      <c r="A8634" s="158"/>
      <c r="B8634" s="156"/>
      <c r="C8634" s="157"/>
      <c r="D8634" s="970"/>
      <c r="E8634" s="970"/>
      <c r="F8634" s="967"/>
    </row>
    <row r="8635" spans="1:6">
      <c r="A8635" s="164"/>
      <c r="B8635" s="127">
        <f>'[1]New Statement'!G816</f>
        <v>149230504</v>
      </c>
      <c r="C8635" s="165" t="str">
        <f>'[2]Rural Area'!D796</f>
        <v xml:space="preserve">روضہ پارک </v>
      </c>
      <c r="D8635" s="968" t="s">
        <v>1022</v>
      </c>
      <c r="E8635" s="968" t="s">
        <v>2997</v>
      </c>
      <c r="F8635" s="965">
        <v>65</v>
      </c>
    </row>
    <row r="8636" spans="1:6">
      <c r="A8636" s="164"/>
      <c r="B8636" s="127">
        <f>'[1]New Statement'!G817</f>
        <v>149230505</v>
      </c>
      <c r="C8636" s="165" t="str">
        <f>'[2]Rural Area'!D797</f>
        <v xml:space="preserve">روضہ پارک </v>
      </c>
      <c r="D8636" s="969"/>
      <c r="E8636" s="969"/>
      <c r="F8636" s="966"/>
    </row>
    <row r="8637" spans="1:6">
      <c r="A8637" s="164"/>
      <c r="B8637" s="127">
        <f>'[1]New Statement'!G818</f>
        <v>149230506</v>
      </c>
      <c r="C8637" s="165" t="str">
        <f>'[2]Rural Area'!D798</f>
        <v xml:space="preserve">روضہ پارک </v>
      </c>
      <c r="D8637" s="969"/>
      <c r="E8637" s="969"/>
      <c r="F8637" s="966"/>
    </row>
    <row r="8638" spans="1:6">
      <c r="A8638" s="164"/>
      <c r="B8638" s="127">
        <f>'[1]New Statement'!G819</f>
        <v>149230507</v>
      </c>
      <c r="C8638" s="165" t="str">
        <f>'[2]Rural Area'!D799</f>
        <v xml:space="preserve">محمد خان ٹاؤن </v>
      </c>
      <c r="D8638" s="969"/>
      <c r="E8638" s="969"/>
      <c r="F8638" s="966"/>
    </row>
    <row r="8639" spans="1:6">
      <c r="A8639" s="164"/>
      <c r="B8639" s="127">
        <f>'[1]New Statement'!G820</f>
        <v>149230508</v>
      </c>
      <c r="C8639" s="165" t="str">
        <f>'[2]Rural Area'!D800</f>
        <v xml:space="preserve">محمد خان ٹاؤن </v>
      </c>
      <c r="D8639" s="969"/>
      <c r="E8639" s="969"/>
      <c r="F8639" s="966"/>
    </row>
    <row r="8640" spans="1:6">
      <c r="A8640" s="158"/>
      <c r="B8640" s="156"/>
      <c r="C8640" s="157"/>
      <c r="D8640" s="970"/>
      <c r="E8640" s="970"/>
      <c r="F8640" s="967"/>
    </row>
    <row r="8641" spans="1:6">
      <c r="A8641" s="164"/>
      <c r="B8641" s="127">
        <f>'[1]New Statement'!G821</f>
        <v>149230601</v>
      </c>
      <c r="C8641" s="165" t="str">
        <f>'[2]Rural Area'!D801</f>
        <v xml:space="preserve">اشرف پورہ </v>
      </c>
      <c r="D8641" s="972" t="s">
        <v>1021</v>
      </c>
      <c r="E8641" s="972" t="s">
        <v>2998</v>
      </c>
      <c r="F8641" s="971">
        <v>66</v>
      </c>
    </row>
    <row r="8642" spans="1:6">
      <c r="A8642" s="164"/>
      <c r="B8642" s="127">
        <f>'[1]New Statement'!G822</f>
        <v>149230602</v>
      </c>
      <c r="C8642" s="165" t="str">
        <f>'[2]Rural Area'!D802</f>
        <v xml:space="preserve">اشرف پورہ </v>
      </c>
      <c r="D8642" s="972"/>
      <c r="E8642" s="972"/>
      <c r="F8642" s="971"/>
    </row>
    <row r="8643" spans="1:6">
      <c r="A8643" s="164"/>
      <c r="B8643" s="127">
        <f>'[1]New Statement'!G823</f>
        <v>149230603</v>
      </c>
      <c r="C8643" s="165" t="str">
        <f>'[2]Rural Area'!D803</f>
        <v xml:space="preserve">اشرف پورہ </v>
      </c>
      <c r="D8643" s="972"/>
      <c r="E8643" s="972"/>
      <c r="F8643" s="971"/>
    </row>
    <row r="8644" spans="1:6">
      <c r="A8644" s="158"/>
      <c r="B8644" s="156"/>
      <c r="C8644" s="157"/>
      <c r="D8644" s="972"/>
      <c r="E8644" s="972"/>
      <c r="F8644" s="971"/>
    </row>
    <row r="8645" spans="1:6">
      <c r="A8645" s="164"/>
      <c r="B8645" s="127">
        <f>'[1]New Statement'!G821</f>
        <v>149230601</v>
      </c>
      <c r="C8645" s="165" t="str">
        <f>'[2]Rural Area'!D801</f>
        <v xml:space="preserve">اشرف پورہ </v>
      </c>
      <c r="D8645" s="968" t="s">
        <v>1022</v>
      </c>
      <c r="E8645" s="968" t="s">
        <v>2998</v>
      </c>
      <c r="F8645" s="965">
        <v>67</v>
      </c>
    </row>
    <row r="8646" spans="1:6">
      <c r="A8646" s="164"/>
      <c r="B8646" s="127">
        <f>'[1]New Statement'!G822</f>
        <v>149230602</v>
      </c>
      <c r="C8646" s="165" t="str">
        <f>'[2]Rural Area'!D802</f>
        <v xml:space="preserve">اشرف پورہ </v>
      </c>
      <c r="D8646" s="969"/>
      <c r="E8646" s="969"/>
      <c r="F8646" s="966"/>
    </row>
    <row r="8647" spans="1:6">
      <c r="A8647" s="164"/>
      <c r="B8647" s="127">
        <f>'[1]New Statement'!G823</f>
        <v>149230603</v>
      </c>
      <c r="C8647" s="165" t="str">
        <f>'[2]Rural Area'!D803</f>
        <v xml:space="preserve">اشرف پورہ </v>
      </c>
      <c r="D8647" s="969"/>
      <c r="E8647" s="969"/>
      <c r="F8647" s="966"/>
    </row>
    <row r="8648" spans="1:6">
      <c r="A8648" s="158"/>
      <c r="B8648" s="156"/>
      <c r="C8648" s="157"/>
      <c r="D8648" s="969"/>
      <c r="E8648" s="969"/>
      <c r="F8648" s="966"/>
    </row>
    <row r="8649" spans="1:6">
      <c r="A8649" s="164"/>
      <c r="B8649" s="127">
        <f>'[1]New Statement'!G831</f>
        <v>149230705</v>
      </c>
      <c r="C8649" s="165" t="str">
        <f>'[2]Rural Area'!D811</f>
        <v>اشرف پورہ، منصور آباد</v>
      </c>
      <c r="D8649" s="972" t="s">
        <v>1021</v>
      </c>
      <c r="E8649" s="972" t="s">
        <v>2998</v>
      </c>
      <c r="F8649" s="971">
        <v>68</v>
      </c>
    </row>
    <row r="8650" spans="1:6">
      <c r="A8650" s="164"/>
      <c r="B8650" s="127">
        <f>'[1]New Statement'!G832</f>
        <v>149230706</v>
      </c>
      <c r="C8650" s="165" t="str">
        <f>'[2]Rural Area'!D812</f>
        <v>اشرف پورہ، منصور آباد</v>
      </c>
      <c r="D8650" s="972"/>
      <c r="E8650" s="972"/>
      <c r="F8650" s="971"/>
    </row>
    <row r="8651" spans="1:6">
      <c r="A8651" s="158"/>
      <c r="B8651" s="156"/>
      <c r="C8651" s="157"/>
      <c r="D8651" s="972"/>
      <c r="E8651" s="972"/>
      <c r="F8651" s="971"/>
    </row>
    <row r="8652" spans="1:6">
      <c r="A8652" s="164"/>
      <c r="B8652" s="127">
        <f>'[1]New Statement'!G831</f>
        <v>149230705</v>
      </c>
      <c r="C8652" s="165" t="str">
        <f>'[2]Rural Area'!D811</f>
        <v>اشرف پورہ، منصور آباد</v>
      </c>
      <c r="D8652" s="972" t="s">
        <v>1022</v>
      </c>
      <c r="E8652" s="972" t="s">
        <v>2998</v>
      </c>
      <c r="F8652" s="971">
        <v>69</v>
      </c>
    </row>
    <row r="8653" spans="1:6">
      <c r="A8653" s="164"/>
      <c r="B8653" s="127">
        <f>'[1]New Statement'!G832</f>
        <v>149230706</v>
      </c>
      <c r="C8653" s="165" t="str">
        <f>'[2]Rural Area'!D812</f>
        <v>اشرف پورہ، منصور آباد</v>
      </c>
      <c r="D8653" s="972"/>
      <c r="E8653" s="972"/>
      <c r="F8653" s="971"/>
    </row>
    <row r="8654" spans="1:6">
      <c r="A8654" s="158"/>
      <c r="B8654" s="156"/>
      <c r="C8654" s="157"/>
      <c r="D8654" s="972"/>
      <c r="E8654" s="972"/>
      <c r="F8654" s="971"/>
    </row>
    <row r="8655" spans="1:6">
      <c r="A8655" s="164"/>
      <c r="B8655" s="127">
        <f>'[1]New Statement'!G824</f>
        <v>149230604</v>
      </c>
      <c r="C8655" s="165" t="str">
        <f>'[2]Rural Area'!D804</f>
        <v>داتا پارک ، منصور آباد</v>
      </c>
      <c r="D8655" s="968" t="s">
        <v>1021</v>
      </c>
      <c r="E8655" s="968" t="s">
        <v>2999</v>
      </c>
      <c r="F8655" s="965">
        <v>70</v>
      </c>
    </row>
    <row r="8656" spans="1:6">
      <c r="A8656" s="164"/>
      <c r="B8656" s="127">
        <f>'[1]New Statement'!G825</f>
        <v>149230605</v>
      </c>
      <c r="C8656" s="165" t="str">
        <f>'[2]Rural Area'!D805</f>
        <v>داتا پارک ، منصور آباد</v>
      </c>
      <c r="D8656" s="969"/>
      <c r="E8656" s="969"/>
      <c r="F8656" s="966"/>
    </row>
    <row r="8657" spans="1:6">
      <c r="A8657" s="164"/>
      <c r="B8657" s="127">
        <f>'[1]New Statement'!G826</f>
        <v>149230606</v>
      </c>
      <c r="C8657" s="165" t="str">
        <f>'[2]Rural Area'!D806</f>
        <v>داتا پارک ، منصور آباد</v>
      </c>
      <c r="D8657" s="969"/>
      <c r="E8657" s="969"/>
      <c r="F8657" s="966"/>
    </row>
    <row r="8658" spans="1:6">
      <c r="A8658" s="164"/>
      <c r="B8658" s="127">
        <f>'[1]New Statement'!G827</f>
        <v>149230701</v>
      </c>
      <c r="C8658" s="165" t="str">
        <f>'[2]Rural Area'!D807</f>
        <v>داتا پارک ، منصور آباد</v>
      </c>
      <c r="D8658" s="969"/>
      <c r="E8658" s="969"/>
      <c r="F8658" s="966"/>
    </row>
    <row r="8659" spans="1:6">
      <c r="A8659" s="158"/>
      <c r="B8659" s="156"/>
      <c r="C8659" s="157"/>
      <c r="D8659" s="970"/>
      <c r="E8659" s="970"/>
      <c r="F8659" s="967"/>
    </row>
    <row r="8660" spans="1:6">
      <c r="A8660" s="164"/>
      <c r="B8660" s="127">
        <f>'[1]New Statement'!G824</f>
        <v>149230604</v>
      </c>
      <c r="C8660" s="165" t="str">
        <f>'[2]Rural Area'!D804</f>
        <v>داتا پارک ، منصور آباد</v>
      </c>
      <c r="D8660" s="968" t="s">
        <v>1022</v>
      </c>
      <c r="E8660" s="968" t="s">
        <v>3000</v>
      </c>
      <c r="F8660" s="965">
        <v>71</v>
      </c>
    </row>
    <row r="8661" spans="1:6">
      <c r="A8661" s="164"/>
      <c r="B8661" s="127">
        <f>'[1]New Statement'!G825</f>
        <v>149230605</v>
      </c>
      <c r="C8661" s="165" t="str">
        <f>'[2]Rural Area'!D805</f>
        <v>داتا پارک ، منصور آباد</v>
      </c>
      <c r="D8661" s="969"/>
      <c r="E8661" s="969"/>
      <c r="F8661" s="966"/>
    </row>
    <row r="8662" spans="1:6">
      <c r="A8662" s="164"/>
      <c r="B8662" s="127">
        <f>'[1]New Statement'!G826</f>
        <v>149230606</v>
      </c>
      <c r="C8662" s="165" t="str">
        <f>'[2]Rural Area'!D806</f>
        <v>داتا پارک ، منصور آباد</v>
      </c>
      <c r="D8662" s="969"/>
      <c r="E8662" s="969"/>
      <c r="F8662" s="966"/>
    </row>
    <row r="8663" spans="1:6">
      <c r="A8663" s="164"/>
      <c r="B8663" s="127">
        <f>'[1]New Statement'!G827</f>
        <v>149230701</v>
      </c>
      <c r="C8663" s="165" t="str">
        <f>'[2]Rural Area'!D807</f>
        <v>داتا پارک ، منصور آباد</v>
      </c>
      <c r="D8663" s="969"/>
      <c r="E8663" s="969"/>
      <c r="F8663" s="966"/>
    </row>
    <row r="8664" spans="1:6">
      <c r="A8664" s="158"/>
      <c r="B8664" s="156"/>
      <c r="C8664" s="157"/>
      <c r="D8664" s="970"/>
      <c r="E8664" s="970"/>
      <c r="F8664" s="967"/>
    </row>
    <row r="8665" spans="1:6">
      <c r="A8665" s="164"/>
      <c r="B8665" s="127">
        <f>'[1]New Statement'!G828</f>
        <v>149230702</v>
      </c>
      <c r="C8665" s="165" t="str">
        <f>'[2]Rural Area'!D808</f>
        <v xml:space="preserve">روضہ پارک </v>
      </c>
      <c r="D8665" s="968" t="s">
        <v>1021</v>
      </c>
      <c r="E8665" s="968" t="s">
        <v>3001</v>
      </c>
      <c r="F8665" s="965">
        <v>72</v>
      </c>
    </row>
    <row r="8666" spans="1:6">
      <c r="A8666" s="164"/>
      <c r="B8666" s="127">
        <f>'[1]New Statement'!G829</f>
        <v>149230703</v>
      </c>
      <c r="C8666" s="165" t="str">
        <f>'[2]Rural Area'!D809</f>
        <v xml:space="preserve">روضہ پارک </v>
      </c>
      <c r="D8666" s="969"/>
      <c r="E8666" s="969"/>
      <c r="F8666" s="966"/>
    </row>
    <row r="8667" spans="1:6">
      <c r="A8667" s="164"/>
      <c r="B8667" s="127">
        <f>'[1]New Statement'!G830</f>
        <v>149230704</v>
      </c>
      <c r="C8667" s="165" t="str">
        <f>'[2]Rural Area'!D810</f>
        <v>منصور آباد</v>
      </c>
      <c r="D8667" s="969"/>
      <c r="E8667" s="969"/>
      <c r="F8667" s="966"/>
    </row>
    <row r="8668" spans="1:6">
      <c r="A8668" s="158"/>
      <c r="B8668" s="156"/>
      <c r="C8668" s="157"/>
      <c r="D8668" s="970"/>
      <c r="E8668" s="970"/>
      <c r="F8668" s="967"/>
    </row>
    <row r="8669" spans="1:6">
      <c r="A8669" s="164"/>
      <c r="B8669" s="127">
        <f>'[1]New Statement'!G828</f>
        <v>149230702</v>
      </c>
      <c r="C8669" s="165" t="str">
        <f>'[2]Rural Area'!D808</f>
        <v xml:space="preserve">روضہ پارک </v>
      </c>
      <c r="D8669" s="968" t="s">
        <v>1022</v>
      </c>
      <c r="E8669" s="968" t="s">
        <v>2998</v>
      </c>
      <c r="F8669" s="965">
        <v>73</v>
      </c>
    </row>
    <row r="8670" spans="1:6">
      <c r="A8670" s="164"/>
      <c r="B8670" s="127">
        <f>'[1]New Statement'!G829</f>
        <v>149230703</v>
      </c>
      <c r="C8670" s="165" t="str">
        <f>'[2]Rural Area'!D809</f>
        <v xml:space="preserve">روضہ پارک </v>
      </c>
      <c r="D8670" s="969"/>
      <c r="E8670" s="969"/>
      <c r="F8670" s="966"/>
    </row>
    <row r="8671" spans="1:6">
      <c r="A8671" s="164"/>
      <c r="B8671" s="127">
        <f>'[1]New Statement'!G830</f>
        <v>149230704</v>
      </c>
      <c r="C8671" s="165" t="str">
        <f>'[2]Rural Area'!D810</f>
        <v>منصور آباد</v>
      </c>
      <c r="D8671" s="969"/>
      <c r="E8671" s="969"/>
      <c r="F8671" s="966"/>
    </row>
    <row r="8672" spans="1:6">
      <c r="A8672" s="158"/>
      <c r="B8672" s="156"/>
      <c r="C8672" s="157"/>
      <c r="D8672" s="970"/>
      <c r="E8672" s="970"/>
      <c r="F8672" s="967"/>
    </row>
    <row r="8673" spans="1:6">
      <c r="A8673" s="164"/>
      <c r="B8673" s="127">
        <f>'[1]New Statement'!G920</f>
        <v>149270101</v>
      </c>
      <c r="C8673" s="165" t="str">
        <f>'[2]Rural Area'!D896</f>
        <v>سعید کالونی نمبر 1</v>
      </c>
      <c r="D8673" s="968" t="s">
        <v>1022</v>
      </c>
      <c r="E8673" s="968" t="s">
        <v>3002</v>
      </c>
      <c r="F8673" s="965">
        <v>74</v>
      </c>
    </row>
    <row r="8674" spans="1:6">
      <c r="A8674" s="164"/>
      <c r="B8674" s="127">
        <f>'[1]New Statement'!G921</f>
        <v>149270102</v>
      </c>
      <c r="C8674" s="165" t="str">
        <f>'[2]Rural Area'!D897</f>
        <v>سعید کالونی نمبر 1</v>
      </c>
      <c r="D8674" s="969"/>
      <c r="E8674" s="969"/>
      <c r="F8674" s="966"/>
    </row>
    <row r="8675" spans="1:6">
      <c r="A8675" s="164"/>
      <c r="B8675" s="127">
        <f>'[1]New Statement'!G922</f>
        <v>149270103</v>
      </c>
      <c r="C8675" s="165" t="str">
        <f>'[2]Rural Area'!D898</f>
        <v>سعید کالونی نمبر 1</v>
      </c>
      <c r="D8675" s="969"/>
      <c r="E8675" s="969"/>
      <c r="F8675" s="966"/>
    </row>
    <row r="8676" spans="1:6">
      <c r="A8676" s="164"/>
      <c r="B8676" s="127">
        <f>'[1]New Statement'!G923</f>
        <v>149270104</v>
      </c>
      <c r="C8676" s="165" t="str">
        <f>'[2]Rural Area'!D899</f>
        <v>خیابان کالونی نمبر 1</v>
      </c>
      <c r="D8676" s="969"/>
      <c r="E8676" s="969"/>
      <c r="F8676" s="966"/>
    </row>
    <row r="8677" spans="1:6">
      <c r="A8677" s="158"/>
      <c r="B8677" s="156"/>
      <c r="C8677" s="157"/>
      <c r="D8677" s="970"/>
      <c r="E8677" s="970"/>
      <c r="F8677" s="967"/>
    </row>
    <row r="8678" spans="1:6">
      <c r="A8678" s="164"/>
      <c r="B8678" s="127">
        <f>'[1]New Statement'!G920</f>
        <v>149270101</v>
      </c>
      <c r="C8678" s="165" t="str">
        <f>'[2]Rural Area'!D896</f>
        <v>سعید کالونی نمبر 1</v>
      </c>
      <c r="D8678" s="968" t="s">
        <v>1021</v>
      </c>
      <c r="E8678" s="968" t="s">
        <v>3003</v>
      </c>
      <c r="F8678" s="965">
        <v>75</v>
      </c>
    </row>
    <row r="8679" spans="1:6">
      <c r="A8679" s="164"/>
      <c r="B8679" s="127">
        <f>'[1]New Statement'!G921</f>
        <v>149270102</v>
      </c>
      <c r="C8679" s="165" t="str">
        <f>'[2]Rural Area'!D897</f>
        <v>سعید کالونی نمبر 1</v>
      </c>
      <c r="D8679" s="969"/>
      <c r="E8679" s="969"/>
      <c r="F8679" s="966"/>
    </row>
    <row r="8680" spans="1:6">
      <c r="A8680" s="164"/>
      <c r="B8680" s="127">
        <f>'[1]New Statement'!G922</f>
        <v>149270103</v>
      </c>
      <c r="C8680" s="165" t="str">
        <f>'[2]Rural Area'!D898</f>
        <v>سعید کالونی نمبر 1</v>
      </c>
      <c r="D8680" s="969"/>
      <c r="E8680" s="969"/>
      <c r="F8680" s="966"/>
    </row>
    <row r="8681" spans="1:6">
      <c r="A8681" s="164"/>
      <c r="B8681" s="127">
        <f>'[1]New Statement'!G923</f>
        <v>149270104</v>
      </c>
      <c r="C8681" s="165" t="str">
        <f>'[2]Rural Area'!D899</f>
        <v>خیابان کالونی نمبر 1</v>
      </c>
      <c r="D8681" s="969"/>
      <c r="E8681" s="969"/>
      <c r="F8681" s="966"/>
    </row>
    <row r="8682" spans="1:6">
      <c r="A8682" s="158"/>
      <c r="B8682" s="156"/>
      <c r="C8682" s="157"/>
      <c r="D8682" s="970"/>
      <c r="E8682" s="970"/>
      <c r="F8682" s="967"/>
    </row>
    <row r="8683" spans="1:6">
      <c r="A8683" s="164"/>
      <c r="B8683" s="127">
        <f>'[1]New Statement'!G924</f>
        <v>149270105</v>
      </c>
      <c r="C8683" s="165" t="str">
        <f>'[2]Rural Area'!D900</f>
        <v>خیابان کالونی نمبر 2</v>
      </c>
      <c r="D8683" s="968" t="s">
        <v>1022</v>
      </c>
      <c r="E8683" s="968" t="s">
        <v>3004</v>
      </c>
      <c r="F8683" s="965">
        <v>76</v>
      </c>
    </row>
    <row r="8684" spans="1:6">
      <c r="A8684" s="164"/>
      <c r="B8684" s="127">
        <f>'[1]New Statement'!G925</f>
        <v>149270106</v>
      </c>
      <c r="C8684" s="165" t="str">
        <f>'[2]Rural Area'!D901</f>
        <v>خیابان کالونی نمبر 2</v>
      </c>
      <c r="D8684" s="969"/>
      <c r="E8684" s="969"/>
      <c r="F8684" s="966"/>
    </row>
    <row r="8685" spans="1:6">
      <c r="A8685" s="164"/>
      <c r="B8685" s="127">
        <f>'[1]New Statement'!G926</f>
        <v>149270107</v>
      </c>
      <c r="C8685" s="165" t="str">
        <f>'[2]Rural Area'!D902</f>
        <v>خیابان کالونی نمبر 2</v>
      </c>
      <c r="D8685" s="969"/>
      <c r="E8685" s="969"/>
      <c r="F8685" s="966"/>
    </row>
    <row r="8686" spans="1:6">
      <c r="A8686" s="158"/>
      <c r="B8686" s="156"/>
      <c r="C8686" s="157"/>
      <c r="D8686" s="970"/>
      <c r="E8686" s="970"/>
      <c r="F8686" s="967"/>
    </row>
    <row r="8687" spans="1:6">
      <c r="A8687" s="164"/>
      <c r="B8687" s="127">
        <f>'[1]New Statement'!G924</f>
        <v>149270105</v>
      </c>
      <c r="C8687" s="165" t="str">
        <f>'[2]Rural Area'!D900</f>
        <v>خیابان کالونی نمبر 2</v>
      </c>
      <c r="D8687" s="968" t="s">
        <v>1021</v>
      </c>
      <c r="E8687" s="968" t="s">
        <v>3005</v>
      </c>
      <c r="F8687" s="965">
        <v>77</v>
      </c>
    </row>
    <row r="8688" spans="1:6">
      <c r="A8688" s="164"/>
      <c r="B8688" s="127">
        <f>'[1]New Statement'!G925</f>
        <v>149270106</v>
      </c>
      <c r="C8688" s="165" t="str">
        <f>'[2]Rural Area'!D901</f>
        <v>خیابان کالونی نمبر 2</v>
      </c>
      <c r="D8688" s="969"/>
      <c r="E8688" s="969"/>
      <c r="F8688" s="966"/>
    </row>
    <row r="8689" spans="1:6">
      <c r="A8689" s="164"/>
      <c r="B8689" s="127">
        <f>'[1]New Statement'!G926</f>
        <v>149270107</v>
      </c>
      <c r="C8689" s="165" t="str">
        <f>'[2]Rural Area'!D902</f>
        <v>خیابان کالونی نمبر 2</v>
      </c>
      <c r="D8689" s="969"/>
      <c r="E8689" s="969"/>
      <c r="F8689" s="966"/>
    </row>
    <row r="8690" spans="1:6">
      <c r="A8690" s="164"/>
      <c r="B8690" s="156"/>
      <c r="C8690" s="157"/>
      <c r="D8690" s="970"/>
      <c r="E8690" s="970"/>
      <c r="F8690" s="967"/>
    </row>
    <row r="8691" spans="1:6">
      <c r="A8691" s="164"/>
      <c r="B8691" s="127">
        <f>'[1]New Statement'!G927</f>
        <v>149270201</v>
      </c>
      <c r="C8691" s="165" t="str">
        <f>'[2]Rural Area'!D903</f>
        <v xml:space="preserve">مسکین آباد، مدینہ ٹاؤن </v>
      </c>
      <c r="D8691" s="968" t="s">
        <v>1022</v>
      </c>
      <c r="E8691" s="968" t="s">
        <v>3006</v>
      </c>
      <c r="F8691" s="965">
        <v>78</v>
      </c>
    </row>
    <row r="8692" spans="1:6">
      <c r="A8692" s="164"/>
      <c r="B8692" s="127">
        <f>'[1]New Statement'!G928</f>
        <v>149270202</v>
      </c>
      <c r="C8692" s="165" t="str">
        <f>'[2]Rural Area'!D904</f>
        <v xml:space="preserve">رسول پارک </v>
      </c>
      <c r="D8692" s="969"/>
      <c r="E8692" s="969"/>
      <c r="F8692" s="966"/>
    </row>
    <row r="8693" spans="1:6">
      <c r="A8693" s="164"/>
      <c r="B8693" s="127">
        <f>'[1]New Statement'!G929</f>
        <v>149270203</v>
      </c>
      <c r="C8693" s="165" t="str">
        <f>'[2]Rural Area'!D905</f>
        <v xml:space="preserve">رسول پارک </v>
      </c>
      <c r="D8693" s="969"/>
      <c r="E8693" s="969"/>
      <c r="F8693" s="966"/>
    </row>
    <row r="8694" spans="1:6">
      <c r="A8694" s="164"/>
      <c r="B8694" s="127">
        <f>'[1]New Statement'!G930</f>
        <v>149270204</v>
      </c>
      <c r="C8694" s="165" t="str">
        <f>'[2]Rural Area'!D906</f>
        <v xml:space="preserve">رسول پارک </v>
      </c>
      <c r="D8694" s="969"/>
      <c r="E8694" s="969"/>
      <c r="F8694" s="966"/>
    </row>
    <row r="8695" spans="1:6">
      <c r="A8695" s="164"/>
      <c r="B8695" s="127">
        <f>'[1]New Statement'!G931</f>
        <v>149270205</v>
      </c>
      <c r="C8695" s="165" t="str">
        <f>'[2]Rural Area'!D907</f>
        <v xml:space="preserve">رسول پارک </v>
      </c>
      <c r="D8695" s="969"/>
      <c r="E8695" s="969"/>
      <c r="F8695" s="966"/>
    </row>
    <row r="8696" spans="1:6">
      <c r="A8696" s="158"/>
      <c r="B8696" s="156"/>
      <c r="C8696" s="157"/>
      <c r="D8696" s="970"/>
      <c r="E8696" s="970"/>
      <c r="F8696" s="967"/>
    </row>
    <row r="8697" spans="1:6">
      <c r="A8697" s="164"/>
      <c r="B8697" s="127">
        <f>'[1]New Statement'!G927</f>
        <v>149270201</v>
      </c>
      <c r="C8697" s="165" t="str">
        <f>'[2]Rural Area'!D903</f>
        <v xml:space="preserve">مسکین آباد، مدینہ ٹاؤن </v>
      </c>
      <c r="D8697" s="968" t="s">
        <v>1021</v>
      </c>
      <c r="E8697" s="968" t="s">
        <v>3007</v>
      </c>
      <c r="F8697" s="965">
        <v>79</v>
      </c>
    </row>
    <row r="8698" spans="1:6">
      <c r="A8698" s="164"/>
      <c r="B8698" s="127">
        <f>'[1]New Statement'!G928</f>
        <v>149270202</v>
      </c>
      <c r="C8698" s="165" t="str">
        <f>'[2]Rural Area'!D904</f>
        <v xml:space="preserve">رسول پارک </v>
      </c>
      <c r="D8698" s="969"/>
      <c r="E8698" s="969"/>
      <c r="F8698" s="966"/>
    </row>
    <row r="8699" spans="1:6">
      <c r="A8699" s="164"/>
      <c r="B8699" s="127">
        <f>'[1]New Statement'!G929</f>
        <v>149270203</v>
      </c>
      <c r="C8699" s="165" t="str">
        <f>'[2]Rural Area'!D905</f>
        <v xml:space="preserve">رسول پارک </v>
      </c>
      <c r="D8699" s="969"/>
      <c r="E8699" s="969"/>
      <c r="F8699" s="966"/>
    </row>
    <row r="8700" spans="1:6">
      <c r="A8700" s="164"/>
      <c r="B8700" s="127">
        <f>'[1]New Statement'!G930</f>
        <v>149270204</v>
      </c>
      <c r="C8700" s="165" t="str">
        <f>'[2]Rural Area'!D906</f>
        <v xml:space="preserve">رسول پارک </v>
      </c>
      <c r="D8700" s="969"/>
      <c r="E8700" s="969"/>
      <c r="F8700" s="966"/>
    </row>
    <row r="8701" spans="1:6">
      <c r="A8701" s="164"/>
      <c r="B8701" s="127">
        <f>'[1]New Statement'!G931</f>
        <v>149270205</v>
      </c>
      <c r="C8701" s="165" t="str">
        <f>'[2]Rural Area'!D907</f>
        <v xml:space="preserve">رسول پارک </v>
      </c>
      <c r="D8701" s="969"/>
      <c r="E8701" s="969"/>
      <c r="F8701" s="966"/>
    </row>
    <row r="8702" spans="1:6">
      <c r="A8702" s="164"/>
      <c r="B8702" s="156"/>
      <c r="C8702" s="157"/>
      <c r="D8702" s="970"/>
      <c r="E8702" s="970"/>
      <c r="F8702" s="967"/>
    </row>
    <row r="8703" spans="1:6">
      <c r="A8703" s="164"/>
      <c r="B8703" s="127">
        <f>'[1]New Statement'!G932</f>
        <v>149270301</v>
      </c>
      <c r="C8703" s="165" t="str">
        <f>'[2]Rural Area'!D908</f>
        <v xml:space="preserve">رسول پارک </v>
      </c>
      <c r="D8703" s="968" t="s">
        <v>1021</v>
      </c>
      <c r="E8703" s="968" t="s">
        <v>3008</v>
      </c>
      <c r="F8703" s="965">
        <v>80</v>
      </c>
    </row>
    <row r="8704" spans="1:6">
      <c r="A8704" s="164"/>
      <c r="B8704" s="127">
        <f>'[1]New Statement'!G933</f>
        <v>149270302</v>
      </c>
      <c r="C8704" s="165" t="str">
        <f>'[2]Rural Area'!D909</f>
        <v xml:space="preserve">رسول پارک </v>
      </c>
      <c r="D8704" s="969"/>
      <c r="E8704" s="969"/>
      <c r="F8704" s="966"/>
    </row>
    <row r="8705" spans="1:6">
      <c r="A8705" s="164"/>
      <c r="B8705" s="127">
        <f>'[1]New Statement'!G934</f>
        <v>149270303</v>
      </c>
      <c r="C8705" s="165" t="str">
        <f>'[2]Rural Area'!D910</f>
        <v xml:space="preserve">رسول پارک </v>
      </c>
      <c r="D8705" s="969"/>
      <c r="E8705" s="969"/>
      <c r="F8705" s="966"/>
    </row>
    <row r="8706" spans="1:6">
      <c r="A8706" s="158"/>
      <c r="B8706" s="156"/>
      <c r="C8706" s="157"/>
      <c r="D8706" s="970"/>
      <c r="E8706" s="970"/>
      <c r="F8706" s="967"/>
    </row>
    <row r="8707" spans="1:6">
      <c r="A8707" s="164"/>
      <c r="B8707" s="127">
        <f>'[1]New Statement'!G932</f>
        <v>149270301</v>
      </c>
      <c r="C8707" s="165" t="str">
        <f>'[2]Rural Area'!D908</f>
        <v xml:space="preserve">رسول پارک </v>
      </c>
      <c r="D8707" s="968" t="s">
        <v>1022</v>
      </c>
      <c r="E8707" s="968" t="s">
        <v>3008</v>
      </c>
      <c r="F8707" s="965">
        <v>81</v>
      </c>
    </row>
    <row r="8708" spans="1:6">
      <c r="A8708" s="164"/>
      <c r="B8708" s="127">
        <f>'[1]New Statement'!G933</f>
        <v>149270302</v>
      </c>
      <c r="C8708" s="165" t="str">
        <f>'[2]Rural Area'!D909</f>
        <v xml:space="preserve">رسول پارک </v>
      </c>
      <c r="D8708" s="969"/>
      <c r="E8708" s="969"/>
      <c r="F8708" s="966"/>
    </row>
    <row r="8709" spans="1:6">
      <c r="A8709" s="164"/>
      <c r="B8709" s="127">
        <f>'[1]New Statement'!G934</f>
        <v>149270303</v>
      </c>
      <c r="C8709" s="165" t="str">
        <f>'[2]Rural Area'!D910</f>
        <v xml:space="preserve">رسول پارک </v>
      </c>
      <c r="D8709" s="969"/>
      <c r="E8709" s="969"/>
      <c r="F8709" s="966"/>
    </row>
    <row r="8710" spans="1:6">
      <c r="A8710" s="158"/>
      <c r="B8710" s="156"/>
      <c r="C8710" s="157"/>
      <c r="D8710" s="970"/>
      <c r="E8710" s="970"/>
      <c r="F8710" s="967"/>
    </row>
    <row r="8711" spans="1:6">
      <c r="A8711" s="164"/>
      <c r="B8711" s="127">
        <f>'[1]New Statement'!G935</f>
        <v>149270401</v>
      </c>
      <c r="C8711" s="165" t="str">
        <f>'[2]Rural Area'!D911</f>
        <v xml:space="preserve">رسول پارک </v>
      </c>
      <c r="D8711" s="968" t="s">
        <v>1021</v>
      </c>
      <c r="E8711" s="968" t="s">
        <v>3009</v>
      </c>
      <c r="F8711" s="965">
        <v>82</v>
      </c>
    </row>
    <row r="8712" spans="1:6">
      <c r="A8712" s="164"/>
      <c r="B8712" s="127">
        <f>'[1]New Statement'!G936</f>
        <v>149270402</v>
      </c>
      <c r="C8712" s="165" t="str">
        <f>'[2]Rural Area'!D912</f>
        <v xml:space="preserve">رسول پارک </v>
      </c>
      <c r="D8712" s="969"/>
      <c r="E8712" s="969"/>
      <c r="F8712" s="966"/>
    </row>
    <row r="8713" spans="1:6">
      <c r="A8713" s="164"/>
      <c r="B8713" s="127">
        <f>'[1]New Statement'!G937</f>
        <v>149270403</v>
      </c>
      <c r="C8713" s="165" t="str">
        <f>'[2]Rural Area'!D913</f>
        <v xml:space="preserve">رسول پارک </v>
      </c>
      <c r="D8713" s="969"/>
      <c r="E8713" s="969"/>
      <c r="F8713" s="966"/>
    </row>
    <row r="8714" spans="1:6">
      <c r="A8714" s="164"/>
      <c r="B8714" s="127">
        <f>'[1]New Statement'!G938</f>
        <v>149270404</v>
      </c>
      <c r="C8714" s="165" t="str">
        <f>'[2]Rural Area'!D914</f>
        <v xml:space="preserve">رسول پارک </v>
      </c>
      <c r="D8714" s="969"/>
      <c r="E8714" s="969"/>
      <c r="F8714" s="966"/>
    </row>
    <row r="8715" spans="1:6">
      <c r="A8715" s="164"/>
      <c r="B8715" s="127">
        <f>'[1]New Statement'!G939</f>
        <v>149270405</v>
      </c>
      <c r="C8715" s="165" t="str">
        <f>'[2]Rural Area'!D915</f>
        <v>شمس نگر</v>
      </c>
      <c r="D8715" s="969"/>
      <c r="E8715" s="969"/>
      <c r="F8715" s="966"/>
    </row>
    <row r="8716" spans="1:6">
      <c r="A8716" s="164"/>
      <c r="B8716" s="127">
        <f>'[1]New Statement'!G940</f>
        <v>149270406</v>
      </c>
      <c r="C8716" s="165" t="str">
        <f>'[2]Rural Area'!D916</f>
        <v>شمس نگر</v>
      </c>
      <c r="D8716" s="969"/>
      <c r="E8716" s="969"/>
      <c r="F8716" s="966"/>
    </row>
    <row r="8717" spans="1:6">
      <c r="A8717" s="158"/>
      <c r="B8717" s="156"/>
      <c r="C8717" s="157"/>
      <c r="D8717" s="970"/>
      <c r="E8717" s="970"/>
      <c r="F8717" s="967"/>
    </row>
    <row r="8718" spans="1:6">
      <c r="A8718" s="164"/>
      <c r="B8718" s="127">
        <f>'[1]New Statement'!G935</f>
        <v>149270401</v>
      </c>
      <c r="C8718" s="165" t="str">
        <f>'[2]Rural Area'!D911</f>
        <v xml:space="preserve">رسول پارک </v>
      </c>
      <c r="D8718" s="968" t="s">
        <v>1022</v>
      </c>
      <c r="E8718" s="968" t="s">
        <v>3010</v>
      </c>
      <c r="F8718" s="965">
        <v>83</v>
      </c>
    </row>
    <row r="8719" spans="1:6">
      <c r="A8719" s="164"/>
      <c r="B8719" s="127">
        <f>'[1]New Statement'!G936</f>
        <v>149270402</v>
      </c>
      <c r="C8719" s="165" t="str">
        <f>'[2]Rural Area'!D912</f>
        <v xml:space="preserve">رسول پارک </v>
      </c>
      <c r="D8719" s="969"/>
      <c r="E8719" s="969"/>
      <c r="F8719" s="966"/>
    </row>
    <row r="8720" spans="1:6">
      <c r="A8720" s="164"/>
      <c r="B8720" s="127">
        <f>'[1]New Statement'!G937</f>
        <v>149270403</v>
      </c>
      <c r="C8720" s="165" t="str">
        <f>'[2]Rural Area'!D913</f>
        <v xml:space="preserve">رسول پارک </v>
      </c>
      <c r="D8720" s="969"/>
      <c r="E8720" s="969"/>
      <c r="F8720" s="966"/>
    </row>
    <row r="8721" spans="1:6">
      <c r="A8721" s="164"/>
      <c r="B8721" s="127">
        <f>'[1]New Statement'!G938</f>
        <v>149270404</v>
      </c>
      <c r="C8721" s="165" t="str">
        <f>'[2]Rural Area'!D914</f>
        <v xml:space="preserve">رسول پارک </v>
      </c>
      <c r="D8721" s="969"/>
      <c r="E8721" s="969"/>
      <c r="F8721" s="966"/>
    </row>
    <row r="8722" spans="1:6">
      <c r="A8722" s="164"/>
      <c r="B8722" s="127">
        <f>'[1]New Statement'!G939</f>
        <v>149270405</v>
      </c>
      <c r="C8722" s="165" t="str">
        <f>'[2]Rural Area'!D915</f>
        <v>شمس نگر</v>
      </c>
      <c r="D8722" s="969"/>
      <c r="E8722" s="969"/>
      <c r="F8722" s="966"/>
    </row>
    <row r="8723" spans="1:6">
      <c r="A8723" s="164"/>
      <c r="B8723" s="127">
        <f>'[1]New Statement'!G940</f>
        <v>149270406</v>
      </c>
      <c r="C8723" s="165" t="str">
        <f>'[2]Rural Area'!D916</f>
        <v>شمس نگر</v>
      </c>
      <c r="D8723" s="969"/>
      <c r="E8723" s="969"/>
      <c r="F8723" s="966"/>
    </row>
    <row r="8724" spans="1:6">
      <c r="A8724" s="158"/>
      <c r="B8724" s="156"/>
      <c r="C8724" s="157"/>
      <c r="D8724" s="970"/>
      <c r="E8724" s="970"/>
      <c r="F8724" s="967"/>
    </row>
    <row r="8725" spans="1:6">
      <c r="A8725" s="164"/>
      <c r="B8725" s="127">
        <f>'[1]New Statement'!G941</f>
        <v>149270501</v>
      </c>
      <c r="C8725" s="165" t="str">
        <f>'[2]Rural Area'!D917</f>
        <v>سعید کالونی</v>
      </c>
      <c r="D8725" s="968" t="s">
        <v>1021</v>
      </c>
      <c r="E8725" s="968" t="s">
        <v>3011</v>
      </c>
      <c r="F8725" s="965">
        <v>84</v>
      </c>
    </row>
    <row r="8726" spans="1:6">
      <c r="A8726" s="164"/>
      <c r="B8726" s="127">
        <f>'[1]New Statement'!G942</f>
        <v>149270502</v>
      </c>
      <c r="C8726" s="165" t="str">
        <f>'[2]Rural Area'!D918</f>
        <v>سعید کالونی</v>
      </c>
      <c r="D8726" s="969"/>
      <c r="E8726" s="969"/>
      <c r="F8726" s="966"/>
    </row>
    <row r="8727" spans="1:6">
      <c r="A8727" s="164"/>
      <c r="B8727" s="127">
        <f>'[1]New Statement'!G943</f>
        <v>149270503</v>
      </c>
      <c r="C8727" s="165" t="str">
        <f>'[2]Rural Area'!D919</f>
        <v>سعید کالونی</v>
      </c>
      <c r="D8727" s="969"/>
      <c r="E8727" s="969"/>
      <c r="F8727" s="966"/>
    </row>
    <row r="8728" spans="1:6">
      <c r="A8728" s="164"/>
      <c r="B8728" s="127">
        <f>'[1]New Statement'!G944</f>
        <v>149270504</v>
      </c>
      <c r="C8728" s="165" t="str">
        <f>'[2]Rural Area'!D920</f>
        <v xml:space="preserve">ہری سنگھ والا </v>
      </c>
      <c r="D8728" s="969"/>
      <c r="E8728" s="969"/>
      <c r="F8728" s="966"/>
    </row>
    <row r="8729" spans="1:6">
      <c r="A8729" s="164"/>
      <c r="B8729" s="127">
        <f>'[1]New Statement'!G945</f>
        <v>149270505</v>
      </c>
      <c r="C8729" s="165" t="str">
        <f>'[2]Rural Area'!D921</f>
        <v>سعید کالونی نمبر 2</v>
      </c>
      <c r="D8729" s="969"/>
      <c r="E8729" s="969"/>
      <c r="F8729" s="966"/>
    </row>
    <row r="8730" spans="1:6">
      <c r="A8730" s="158"/>
      <c r="B8730" s="156"/>
      <c r="C8730" s="157"/>
      <c r="D8730" s="970"/>
      <c r="E8730" s="970"/>
      <c r="F8730" s="967"/>
    </row>
    <row r="8731" spans="1:6">
      <c r="A8731" s="164"/>
      <c r="B8731" s="127">
        <f>'[1]New Statement'!G941</f>
        <v>149270501</v>
      </c>
      <c r="C8731" s="165" t="str">
        <f>'[2]Rural Area'!D917</f>
        <v>سعید کالونی</v>
      </c>
      <c r="D8731" s="968" t="s">
        <v>1022</v>
      </c>
      <c r="E8731" s="968" t="s">
        <v>3012</v>
      </c>
      <c r="F8731" s="965">
        <v>85</v>
      </c>
    </row>
    <row r="8732" spans="1:6">
      <c r="A8732" s="164"/>
      <c r="B8732" s="127">
        <f>'[1]New Statement'!G942</f>
        <v>149270502</v>
      </c>
      <c r="C8732" s="165" t="str">
        <f>'[2]Rural Area'!D918</f>
        <v>سعید کالونی</v>
      </c>
      <c r="D8732" s="969"/>
      <c r="E8732" s="969"/>
      <c r="F8732" s="966"/>
    </row>
    <row r="8733" spans="1:6">
      <c r="A8733" s="164"/>
      <c r="B8733" s="127">
        <f>'[1]New Statement'!G943</f>
        <v>149270503</v>
      </c>
      <c r="C8733" s="165" t="str">
        <f>'[2]Rural Area'!D919</f>
        <v>سعید کالونی</v>
      </c>
      <c r="D8733" s="969"/>
      <c r="E8733" s="969"/>
      <c r="F8733" s="966"/>
    </row>
    <row r="8734" spans="1:6">
      <c r="A8734" s="164"/>
      <c r="B8734" s="127">
        <f>'[1]New Statement'!G944</f>
        <v>149270504</v>
      </c>
      <c r="C8734" s="165" t="str">
        <f>'[2]Rural Area'!D920</f>
        <v xml:space="preserve">ہری سنگھ والا </v>
      </c>
      <c r="D8734" s="969"/>
      <c r="E8734" s="969"/>
      <c r="F8734" s="966"/>
    </row>
    <row r="8735" spans="1:6">
      <c r="A8735" s="164"/>
      <c r="B8735" s="127">
        <f>'[1]New Statement'!G945</f>
        <v>149270505</v>
      </c>
      <c r="C8735" s="165" t="str">
        <f>'[2]Rural Area'!D921</f>
        <v>سعید کالونی نمبر 2</v>
      </c>
      <c r="D8735" s="969"/>
      <c r="E8735" s="969"/>
      <c r="F8735" s="966"/>
    </row>
    <row r="8736" spans="1:6">
      <c r="A8736" s="158"/>
      <c r="B8736" s="156"/>
      <c r="C8736" s="157"/>
      <c r="D8736" s="970"/>
      <c r="E8736" s="970"/>
      <c r="F8736" s="967"/>
    </row>
    <row r="8737" spans="1:6" ht="31.5">
      <c r="A8737" s="164"/>
      <c r="B8737" s="127">
        <f>'[1]New Statement'!G948</f>
        <v>149280101</v>
      </c>
      <c r="C8737" s="165" t="str">
        <f>'[2]Rural Area'!D923</f>
        <v xml:space="preserve">چک نمبر 213ر ب ہاکی سٹیڈیم </v>
      </c>
      <c r="D8737" s="968" t="s">
        <v>1021</v>
      </c>
      <c r="E8737" s="968" t="s">
        <v>3013</v>
      </c>
      <c r="F8737" s="965">
        <v>86</v>
      </c>
    </row>
    <row r="8738" spans="1:6">
      <c r="A8738" s="164"/>
      <c r="B8738" s="127">
        <f>'[1]New Statement'!G949</f>
        <v>149280102</v>
      </c>
      <c r="C8738" s="165" t="str">
        <f>'[2]Rural Area'!D924</f>
        <v xml:space="preserve">کوہِ نور فلیٹ گروپ بی </v>
      </c>
      <c r="D8738" s="969"/>
      <c r="E8738" s="969"/>
      <c r="F8738" s="966"/>
    </row>
    <row r="8739" spans="1:6" ht="31.5">
      <c r="A8739" s="164"/>
      <c r="B8739" s="127">
        <f>'[1]New Statement'!G950</f>
        <v>149280103</v>
      </c>
      <c r="C8739" s="165" t="str">
        <f>'[2]Rural Area'!D925</f>
        <v>چک نمبر 213ر ب بہادر سنگھ والا</v>
      </c>
      <c r="D8739" s="969"/>
      <c r="E8739" s="969"/>
      <c r="F8739" s="966"/>
    </row>
    <row r="8740" spans="1:6">
      <c r="A8740" s="164"/>
      <c r="B8740" s="127">
        <f>'[1]New Statement'!G951</f>
        <v>149280104</v>
      </c>
      <c r="C8740" s="165" t="str">
        <f>'[2]Rural Area'!D926</f>
        <v>کوہِ نور گروپ اے</v>
      </c>
      <c r="D8740" s="969"/>
      <c r="E8740" s="969"/>
      <c r="F8740" s="966"/>
    </row>
    <row r="8741" spans="1:6">
      <c r="A8741" s="164"/>
      <c r="B8741" s="127">
        <f>'[1]New Statement'!G952</f>
        <v>149280105</v>
      </c>
      <c r="C8741" s="165" t="str">
        <f>'[2]Rural Area'!D927</f>
        <v>کوہِ نور گروپ اے</v>
      </c>
      <c r="D8741" s="969"/>
      <c r="E8741" s="969"/>
      <c r="F8741" s="966"/>
    </row>
    <row r="8742" spans="1:6">
      <c r="A8742" s="164"/>
      <c r="B8742" s="127">
        <f>'[1]New Statement'!G956</f>
        <v>149280204</v>
      </c>
      <c r="C8742" s="165" t="str">
        <f>'[2]Rural Area'!D931</f>
        <v xml:space="preserve">کوہِ نور سٹی </v>
      </c>
      <c r="D8742" s="969"/>
      <c r="E8742" s="969"/>
      <c r="F8742" s="966"/>
    </row>
    <row r="8743" spans="1:6">
      <c r="A8743" s="158"/>
      <c r="B8743" s="156"/>
      <c r="C8743" s="157"/>
      <c r="D8743" s="970"/>
      <c r="E8743" s="970"/>
      <c r="F8743" s="967"/>
    </row>
    <row r="8744" spans="1:6" ht="31.5">
      <c r="A8744" s="164"/>
      <c r="B8744" s="127">
        <f>'[1]New Statement'!G948</f>
        <v>149280101</v>
      </c>
      <c r="C8744" s="165" t="str">
        <f>'[2]Rural Area'!D923</f>
        <v xml:space="preserve">چک نمبر 213ر ب ہاکی سٹیڈیم </v>
      </c>
      <c r="D8744" s="968" t="s">
        <v>1022</v>
      </c>
      <c r="E8744" s="968" t="s">
        <v>3014</v>
      </c>
      <c r="F8744" s="965">
        <v>87</v>
      </c>
    </row>
    <row r="8745" spans="1:6">
      <c r="A8745" s="164"/>
      <c r="B8745" s="127">
        <f>'[1]New Statement'!G949</f>
        <v>149280102</v>
      </c>
      <c r="C8745" s="165" t="str">
        <f>'[2]Rural Area'!D924</f>
        <v xml:space="preserve">کوہِ نور فلیٹ گروپ بی </v>
      </c>
      <c r="D8745" s="969"/>
      <c r="E8745" s="969"/>
      <c r="F8745" s="966"/>
    </row>
    <row r="8746" spans="1:6" ht="31.5">
      <c r="A8746" s="164"/>
      <c r="B8746" s="127">
        <f>'[1]New Statement'!G950</f>
        <v>149280103</v>
      </c>
      <c r="C8746" s="165" t="str">
        <f>'[2]Rural Area'!D925</f>
        <v>چک نمبر 213ر ب بہادر سنگھ والا</v>
      </c>
      <c r="D8746" s="969"/>
      <c r="E8746" s="969"/>
      <c r="F8746" s="966"/>
    </row>
    <row r="8747" spans="1:6">
      <c r="A8747" s="164"/>
      <c r="B8747" s="127">
        <f>'[1]New Statement'!G951</f>
        <v>149280104</v>
      </c>
      <c r="C8747" s="165" t="str">
        <f>'[2]Rural Area'!D926</f>
        <v>کوہِ نور گروپ اے</v>
      </c>
      <c r="D8747" s="969"/>
      <c r="E8747" s="969"/>
      <c r="F8747" s="966"/>
    </row>
    <row r="8748" spans="1:6">
      <c r="A8748" s="164"/>
      <c r="B8748" s="127">
        <f>'[1]New Statement'!G952</f>
        <v>149280105</v>
      </c>
      <c r="C8748" s="165" t="str">
        <f>'[2]Rural Area'!D927</f>
        <v>کوہِ نور گروپ اے</v>
      </c>
      <c r="D8748" s="969"/>
      <c r="E8748" s="969"/>
      <c r="F8748" s="966"/>
    </row>
    <row r="8749" spans="1:6">
      <c r="A8749" s="164"/>
      <c r="B8749" s="127">
        <f>'[1]New Statement'!G956</f>
        <v>149280204</v>
      </c>
      <c r="C8749" s="165" t="str">
        <f>'[2]Rural Area'!D931</f>
        <v xml:space="preserve">کوہِ نور سٹی </v>
      </c>
      <c r="D8749" s="969"/>
      <c r="E8749" s="969"/>
      <c r="F8749" s="966"/>
    </row>
    <row r="8750" spans="1:6">
      <c r="A8750" s="164"/>
      <c r="B8750" s="156"/>
      <c r="C8750" s="157"/>
      <c r="D8750" s="970"/>
      <c r="E8750" s="970"/>
      <c r="F8750" s="967"/>
    </row>
    <row r="8751" spans="1:6">
      <c r="A8751" s="164"/>
      <c r="B8751" s="127">
        <f>'[1]New Statement'!G953</f>
        <v>149280201</v>
      </c>
      <c r="C8751" s="165" t="str">
        <f>'[2]Rural Area'!D928</f>
        <v>نعمت کالونی نمبر 1</v>
      </c>
      <c r="D8751" s="968" t="s">
        <v>1021</v>
      </c>
      <c r="E8751" s="968" t="s">
        <v>3015</v>
      </c>
      <c r="F8751" s="965">
        <v>88</v>
      </c>
    </row>
    <row r="8752" spans="1:6">
      <c r="A8752" s="164"/>
      <c r="B8752" s="127">
        <f>'[1]New Statement'!G954</f>
        <v>149280202</v>
      </c>
      <c r="C8752" s="165" t="str">
        <f>'[2]Rural Area'!D929</f>
        <v>نعمت کالونی نمبر 1</v>
      </c>
      <c r="D8752" s="969"/>
      <c r="E8752" s="969"/>
      <c r="F8752" s="966"/>
    </row>
    <row r="8753" spans="1:6">
      <c r="A8753" s="164"/>
      <c r="B8753" s="127">
        <f>'[1]New Statement'!G955</f>
        <v>149280203</v>
      </c>
      <c r="C8753" s="165" t="str">
        <f>'[2]Rural Area'!D930</f>
        <v>نعمت کالونی نمبر 1</v>
      </c>
      <c r="D8753" s="969"/>
      <c r="E8753" s="969"/>
      <c r="F8753" s="966"/>
    </row>
    <row r="8754" spans="1:6">
      <c r="A8754" s="164"/>
      <c r="B8754" s="156"/>
      <c r="C8754" s="157"/>
      <c r="D8754" s="970"/>
      <c r="E8754" s="970"/>
      <c r="F8754" s="967"/>
    </row>
    <row r="8755" spans="1:6">
      <c r="A8755" s="164"/>
      <c r="B8755" s="127">
        <f>'[1]New Statement'!G953</f>
        <v>149280201</v>
      </c>
      <c r="C8755" s="165" t="str">
        <f>'[2]Rural Area'!D928</f>
        <v>نعمت کالونی نمبر 1</v>
      </c>
      <c r="D8755" s="968" t="s">
        <v>1022</v>
      </c>
      <c r="E8755" s="968" t="s">
        <v>3016</v>
      </c>
      <c r="F8755" s="965">
        <v>89</v>
      </c>
    </row>
    <row r="8756" spans="1:6">
      <c r="A8756" s="164"/>
      <c r="B8756" s="127">
        <f>'[1]New Statement'!G954</f>
        <v>149280202</v>
      </c>
      <c r="C8756" s="165" t="str">
        <f>'[2]Rural Area'!D929</f>
        <v>نعمت کالونی نمبر 1</v>
      </c>
      <c r="D8756" s="969"/>
      <c r="E8756" s="969"/>
      <c r="F8756" s="966"/>
    </row>
    <row r="8757" spans="1:6">
      <c r="A8757" s="164"/>
      <c r="B8757" s="127">
        <f>'[1]New Statement'!G955</f>
        <v>149280203</v>
      </c>
      <c r="C8757" s="165" t="str">
        <f>'[2]Rural Area'!D930</f>
        <v>نعمت کالونی نمبر 1</v>
      </c>
      <c r="D8757" s="969"/>
      <c r="E8757" s="969"/>
      <c r="F8757" s="966"/>
    </row>
    <row r="8758" spans="1:6">
      <c r="A8758" s="164"/>
      <c r="B8758" s="156"/>
      <c r="C8758" s="157"/>
      <c r="D8758" s="970"/>
      <c r="E8758" s="970"/>
      <c r="F8758" s="967"/>
    </row>
    <row r="8759" spans="1:6">
      <c r="A8759" s="164"/>
      <c r="B8759" s="127">
        <f>'[1]New Statement'!G957</f>
        <v>149280301</v>
      </c>
      <c r="C8759" s="165" t="str">
        <f>'[2]Rural Area'!D932</f>
        <v>نعمت کالونی نمبر 2</v>
      </c>
      <c r="D8759" s="968" t="s">
        <v>1021</v>
      </c>
      <c r="E8759" s="968" t="s">
        <v>3017</v>
      </c>
      <c r="F8759" s="965">
        <v>90</v>
      </c>
    </row>
    <row r="8760" spans="1:6" ht="31.5">
      <c r="A8760" s="164"/>
      <c r="B8760" s="127">
        <f>'[1]New Statement'!G958</f>
        <v>149280302</v>
      </c>
      <c r="C8760" s="165" t="str">
        <f>'[2]Rural Area'!D933</f>
        <v>نعمت کالونی نمبر 2 عمر گارڈن</v>
      </c>
      <c r="D8760" s="969"/>
      <c r="E8760" s="969"/>
      <c r="F8760" s="966"/>
    </row>
    <row r="8761" spans="1:6">
      <c r="A8761" s="164"/>
      <c r="B8761" s="127">
        <f>'[1]New Statement'!G959</f>
        <v>149280303</v>
      </c>
      <c r="C8761" s="165" t="str">
        <f>'[2]Rural Area'!D934</f>
        <v>نعمت کالونی نمبر 1</v>
      </c>
      <c r="D8761" s="969"/>
      <c r="E8761" s="969"/>
      <c r="F8761" s="966"/>
    </row>
    <row r="8762" spans="1:6">
      <c r="A8762" s="158"/>
      <c r="B8762" s="156"/>
      <c r="C8762" s="157"/>
      <c r="D8762" s="970"/>
      <c r="E8762" s="970"/>
      <c r="F8762" s="967"/>
    </row>
    <row r="8763" spans="1:6">
      <c r="A8763" s="164"/>
      <c r="B8763" s="127">
        <f>'[1]New Statement'!G957</f>
        <v>149280301</v>
      </c>
      <c r="C8763" s="165" t="str">
        <f>'[2]Rural Area'!D932</f>
        <v>نعمت کالونی نمبر 2</v>
      </c>
      <c r="D8763" s="968" t="s">
        <v>1022</v>
      </c>
      <c r="E8763" s="968" t="s">
        <v>3016</v>
      </c>
      <c r="F8763" s="965">
        <v>91</v>
      </c>
    </row>
    <row r="8764" spans="1:6" ht="31.5">
      <c r="A8764" s="164"/>
      <c r="B8764" s="127">
        <f>'[1]New Statement'!G958</f>
        <v>149280302</v>
      </c>
      <c r="C8764" s="165" t="str">
        <f>'[2]Rural Area'!D933</f>
        <v>نعمت کالونی نمبر 2 عمر گارڈن</v>
      </c>
      <c r="D8764" s="969"/>
      <c r="E8764" s="969"/>
      <c r="F8764" s="966"/>
    </row>
    <row r="8765" spans="1:6">
      <c r="A8765" s="164"/>
      <c r="B8765" s="127">
        <f>'[1]New Statement'!G959</f>
        <v>149280303</v>
      </c>
      <c r="C8765" s="165" t="str">
        <f>'[2]Rural Area'!D934</f>
        <v>نعمت کالونی نمبر 1</v>
      </c>
      <c r="D8765" s="969"/>
      <c r="E8765" s="969"/>
      <c r="F8765" s="966"/>
    </row>
    <row r="8766" spans="1:6">
      <c r="A8766" s="158"/>
      <c r="B8766" s="156"/>
      <c r="C8766" s="157"/>
      <c r="D8766" s="970"/>
      <c r="E8766" s="970"/>
      <c r="F8766" s="967"/>
    </row>
    <row r="8767" spans="1:6">
      <c r="A8767" s="164"/>
      <c r="B8767" s="127">
        <f>'[1]New Statement'!G960</f>
        <v>149280304</v>
      </c>
      <c r="C8767" s="165" t="str">
        <f>'[2]Rural Area'!D935</f>
        <v>اسلم گنج</v>
      </c>
      <c r="D8767" s="968" t="s">
        <v>1021</v>
      </c>
      <c r="E8767" s="968" t="s">
        <v>3018</v>
      </c>
      <c r="F8767" s="965">
        <v>92</v>
      </c>
    </row>
    <row r="8768" spans="1:6">
      <c r="A8768" s="164"/>
      <c r="B8768" s="127">
        <f>'[1]New Statement'!G961</f>
        <v>149280401</v>
      </c>
      <c r="C8768" s="165" t="str">
        <f>'[2]Rural Area'!D936</f>
        <v>اسلم گنج یوسف آباد</v>
      </c>
      <c r="D8768" s="969"/>
      <c r="E8768" s="969"/>
      <c r="F8768" s="966"/>
    </row>
    <row r="8769" spans="1:6">
      <c r="A8769" s="164"/>
      <c r="B8769" s="127">
        <f>'[1]New Statement'!G962</f>
        <v>149280402</v>
      </c>
      <c r="C8769" s="165" t="str">
        <f>'[2]Rural Area'!D937</f>
        <v>اسلم گنج یوسف آباد</v>
      </c>
      <c r="D8769" s="969"/>
      <c r="E8769" s="969"/>
      <c r="F8769" s="966"/>
    </row>
    <row r="8770" spans="1:6">
      <c r="A8770" s="164"/>
      <c r="B8770" s="156"/>
      <c r="C8770" s="157"/>
      <c r="D8770" s="970"/>
      <c r="E8770" s="970"/>
      <c r="F8770" s="967"/>
    </row>
    <row r="8771" spans="1:6">
      <c r="A8771" s="164"/>
      <c r="B8771" s="127">
        <f>'[1]New Statement'!G960</f>
        <v>149280304</v>
      </c>
      <c r="C8771" s="165" t="str">
        <f>'[2]Rural Area'!D935</f>
        <v>اسلم گنج</v>
      </c>
      <c r="D8771" s="968" t="s">
        <v>1022</v>
      </c>
      <c r="E8771" s="968" t="s">
        <v>3019</v>
      </c>
      <c r="F8771" s="965">
        <v>93</v>
      </c>
    </row>
    <row r="8772" spans="1:6">
      <c r="A8772" s="164"/>
      <c r="B8772" s="127">
        <f>'[1]New Statement'!G961</f>
        <v>149280401</v>
      </c>
      <c r="C8772" s="165" t="str">
        <f>'[2]Rural Area'!D936</f>
        <v>اسلم گنج یوسف آباد</v>
      </c>
      <c r="D8772" s="969"/>
      <c r="E8772" s="969"/>
      <c r="F8772" s="966"/>
    </row>
    <row r="8773" spans="1:6">
      <c r="A8773" s="164"/>
      <c r="B8773" s="127">
        <f>'[1]New Statement'!G962</f>
        <v>149280402</v>
      </c>
      <c r="C8773" s="165" t="str">
        <f>'[2]Rural Area'!D937</f>
        <v>اسلم گنج یوسف آباد</v>
      </c>
      <c r="D8773" s="969"/>
      <c r="E8773" s="969"/>
      <c r="F8773" s="966"/>
    </row>
    <row r="8774" spans="1:6">
      <c r="A8774" s="158"/>
      <c r="B8774" s="156"/>
      <c r="C8774" s="157"/>
      <c r="D8774" s="970"/>
      <c r="E8774" s="970"/>
      <c r="F8774" s="967"/>
    </row>
    <row r="8775" spans="1:6">
      <c r="A8775" s="164"/>
      <c r="B8775" s="127">
        <f>'[1]New Statement'!G963</f>
        <v>149280403</v>
      </c>
      <c r="C8775" s="165" t="str">
        <f>'[2]Rural Area'!D938</f>
        <v>مریم آباد یوسف آباد</v>
      </c>
      <c r="D8775" s="968" t="s">
        <v>1021</v>
      </c>
      <c r="E8775" s="968" t="s">
        <v>3020</v>
      </c>
      <c r="F8775" s="965">
        <v>94</v>
      </c>
    </row>
    <row r="8776" spans="1:6">
      <c r="A8776" s="164"/>
      <c r="B8776" s="127">
        <f>'[1]New Statement'!G964</f>
        <v>149280404</v>
      </c>
      <c r="C8776" s="165" t="str">
        <f>'[2]Rural Area'!D939</f>
        <v>مریم آباد</v>
      </c>
      <c r="D8776" s="969"/>
      <c r="E8776" s="969"/>
      <c r="F8776" s="966"/>
    </row>
    <row r="8777" spans="1:6">
      <c r="A8777" s="164"/>
      <c r="B8777" s="156"/>
      <c r="C8777" s="157"/>
      <c r="D8777" s="969"/>
      <c r="E8777" s="969"/>
      <c r="F8777" s="966"/>
    </row>
    <row r="8778" spans="1:6">
      <c r="A8778" s="164"/>
      <c r="B8778" s="127">
        <f>'[1]New Statement'!G965</f>
        <v>149280405</v>
      </c>
      <c r="C8778" s="165" t="str">
        <f>'[2]Rural Area'!D938</f>
        <v>مریم آباد یوسف آباد</v>
      </c>
      <c r="D8778" s="968" t="s">
        <v>1021</v>
      </c>
      <c r="E8778" s="968" t="s">
        <v>3020</v>
      </c>
      <c r="F8778" s="965">
        <v>95</v>
      </c>
    </row>
    <row r="8779" spans="1:6">
      <c r="A8779" s="164"/>
      <c r="B8779" s="127">
        <f>'[1]New Statement'!G966</f>
        <v>149280406</v>
      </c>
      <c r="C8779" s="165" t="str">
        <f>'[2]Rural Area'!D939</f>
        <v>مریم آباد</v>
      </c>
      <c r="D8779" s="969"/>
      <c r="E8779" s="969"/>
      <c r="F8779" s="966"/>
    </row>
    <row r="8780" spans="1:6">
      <c r="A8780" s="158"/>
      <c r="B8780" s="156"/>
      <c r="C8780" s="157"/>
      <c r="D8780" s="969"/>
      <c r="E8780" s="969"/>
      <c r="F8780" s="966"/>
    </row>
    <row r="8781" spans="1:6">
      <c r="A8781" s="164"/>
      <c r="B8781" s="127">
        <f>'[1]New Statement'!G963</f>
        <v>149280403</v>
      </c>
      <c r="C8781" s="165" t="str">
        <f>'[2]Rural Area'!D938</f>
        <v>مریم آباد یوسف آباد</v>
      </c>
      <c r="D8781" s="968" t="s">
        <v>1022</v>
      </c>
      <c r="E8781" s="968" t="s">
        <v>3021</v>
      </c>
      <c r="F8781" s="965">
        <v>96</v>
      </c>
    </row>
    <row r="8782" spans="1:6">
      <c r="A8782" s="164"/>
      <c r="B8782" s="127">
        <f>'[1]New Statement'!G964</f>
        <v>149280404</v>
      </c>
      <c r="C8782" s="165" t="str">
        <f>'[2]Rural Area'!D939</f>
        <v>مریم آباد</v>
      </c>
      <c r="D8782" s="969"/>
      <c r="E8782" s="969"/>
      <c r="F8782" s="966"/>
    </row>
    <row r="8783" spans="1:6">
      <c r="A8783" s="164"/>
      <c r="B8783" s="127">
        <f>'[1]New Statement'!G965</f>
        <v>149280405</v>
      </c>
      <c r="C8783" s="165" t="str">
        <f>'[2]Rural Area'!D940</f>
        <v>یوسف آباد مریم آباد</v>
      </c>
      <c r="D8783" s="969"/>
      <c r="E8783" s="969"/>
      <c r="F8783" s="966"/>
    </row>
    <row r="8784" spans="1:6">
      <c r="A8784" s="164"/>
      <c r="B8784" s="127">
        <f>'[1]New Statement'!G966</f>
        <v>149280406</v>
      </c>
      <c r="C8784" s="165" t="str">
        <f>'[2]Rural Area'!D941</f>
        <v>یوسف آباد</v>
      </c>
      <c r="D8784" s="969"/>
      <c r="E8784" s="969"/>
      <c r="F8784" s="966"/>
    </row>
    <row r="8785" spans="1:6">
      <c r="A8785" s="158"/>
      <c r="B8785" s="156"/>
      <c r="C8785" s="157"/>
      <c r="D8785" s="970"/>
      <c r="E8785" s="970"/>
      <c r="F8785" s="967"/>
    </row>
    <row r="8786" spans="1:6">
      <c r="A8786" s="164"/>
      <c r="B8786" s="127">
        <f>'[1]New Statement'!G967</f>
        <v>149280501</v>
      </c>
      <c r="C8786" s="165" t="str">
        <f>'[2]Rural Area'!D942</f>
        <v>آفیسر کالونی نمبر 2</v>
      </c>
      <c r="D8786" s="968" t="s">
        <v>1021</v>
      </c>
      <c r="E8786" s="968" t="s">
        <v>3022</v>
      </c>
      <c r="F8786" s="965">
        <v>97</v>
      </c>
    </row>
    <row r="8787" spans="1:6">
      <c r="A8787" s="164"/>
      <c r="B8787" s="127">
        <f>'[1]New Statement'!G968</f>
        <v>149280502</v>
      </c>
      <c r="C8787" s="165" t="str">
        <f>'[2]Rural Area'!D943</f>
        <v>آفیسر کالونی نمبر 2</v>
      </c>
      <c r="D8787" s="969"/>
      <c r="E8787" s="969"/>
      <c r="F8787" s="966"/>
    </row>
    <row r="8788" spans="1:6">
      <c r="A8788" s="164"/>
      <c r="B8788" s="127">
        <f>'[1]New Statement'!G969</f>
        <v>149280503</v>
      </c>
      <c r="C8788" s="165" t="str">
        <f>'[2]Rural Area'!D944</f>
        <v>آفیسر کالونی نمبر 2</v>
      </c>
      <c r="D8788" s="969"/>
      <c r="E8788" s="969"/>
      <c r="F8788" s="966"/>
    </row>
    <row r="8789" spans="1:6" ht="31.5">
      <c r="A8789" s="164"/>
      <c r="B8789" s="127">
        <f>'[1]New Statement'!G970</f>
        <v>149280504</v>
      </c>
      <c r="C8789" s="165" t="str">
        <f>'[2]Rural Area'!D945</f>
        <v>آفیسر کالونی نمبر 2 مسکین آباد</v>
      </c>
      <c r="D8789" s="969"/>
      <c r="E8789" s="969"/>
      <c r="F8789" s="966"/>
    </row>
    <row r="8790" spans="1:6">
      <c r="A8790" s="158"/>
      <c r="B8790" s="156"/>
      <c r="C8790" s="157"/>
      <c r="D8790" s="970"/>
      <c r="E8790" s="970"/>
      <c r="F8790" s="967"/>
    </row>
    <row r="8791" spans="1:6">
      <c r="A8791" s="164"/>
      <c r="B8791" s="127">
        <f>'[1]New Statement'!G967</f>
        <v>149280501</v>
      </c>
      <c r="C8791" s="165" t="str">
        <f>'[2]Rural Area'!D942</f>
        <v>آفیسر کالونی نمبر 2</v>
      </c>
      <c r="D8791" s="968" t="s">
        <v>1022</v>
      </c>
      <c r="E8791" s="968" t="s">
        <v>3022</v>
      </c>
      <c r="F8791" s="965">
        <v>98</v>
      </c>
    </row>
    <row r="8792" spans="1:6">
      <c r="A8792" s="164"/>
      <c r="B8792" s="127">
        <f>'[1]New Statement'!G968</f>
        <v>149280502</v>
      </c>
      <c r="C8792" s="165" t="str">
        <f>'[2]Rural Area'!D943</f>
        <v>آفیسر کالونی نمبر 2</v>
      </c>
      <c r="D8792" s="969"/>
      <c r="E8792" s="969"/>
      <c r="F8792" s="966"/>
    </row>
    <row r="8793" spans="1:6">
      <c r="A8793" s="164"/>
      <c r="B8793" s="127">
        <f>'[1]New Statement'!G969</f>
        <v>149280503</v>
      </c>
      <c r="C8793" s="165" t="str">
        <f>'[2]Rural Area'!D944</f>
        <v>آفیسر کالونی نمبر 2</v>
      </c>
      <c r="D8793" s="969"/>
      <c r="E8793" s="969"/>
      <c r="F8793" s="966"/>
    </row>
    <row r="8794" spans="1:6" ht="31.5">
      <c r="A8794" s="164"/>
      <c r="B8794" s="127">
        <f>'[1]New Statement'!G970</f>
        <v>149280504</v>
      </c>
      <c r="C8794" s="165" t="str">
        <f>'[2]Rural Area'!D945</f>
        <v>آفیسر کالونی نمبر 2 مسکین آباد</v>
      </c>
      <c r="D8794" s="969"/>
      <c r="E8794" s="969"/>
      <c r="F8794" s="966"/>
    </row>
    <row r="8795" spans="1:6">
      <c r="A8795" s="164"/>
      <c r="B8795" s="156"/>
      <c r="C8795" s="157"/>
      <c r="D8795" s="970"/>
      <c r="E8795" s="970"/>
      <c r="F8795" s="967"/>
    </row>
    <row r="8796" spans="1:6">
      <c r="A8796" s="164"/>
      <c r="B8796" s="127">
        <f>'[1]New Statement'!G973</f>
        <v>149290101</v>
      </c>
      <c r="C8796" s="165" t="str">
        <f>'[2]Rural Area'!D947</f>
        <v xml:space="preserve">مدینہ ٹاؤن وائی بلاک </v>
      </c>
      <c r="D8796" s="968" t="s">
        <v>1021</v>
      </c>
      <c r="E8796" s="968" t="s">
        <v>3023</v>
      </c>
      <c r="F8796" s="965">
        <v>99</v>
      </c>
    </row>
    <row r="8797" spans="1:6">
      <c r="A8797" s="164"/>
      <c r="B8797" s="127">
        <f>'[1]New Statement'!G974</f>
        <v>149290102</v>
      </c>
      <c r="C8797" s="165" t="str">
        <f>'[2]Rural Area'!D948</f>
        <v xml:space="preserve">مدینہ ٹاؤن وائی بلاک </v>
      </c>
      <c r="D8797" s="969"/>
      <c r="E8797" s="969"/>
      <c r="F8797" s="966"/>
    </row>
    <row r="8798" spans="1:6">
      <c r="A8798" s="164"/>
      <c r="B8798" s="127">
        <f>'[1]New Statement'!G975</f>
        <v>149290103</v>
      </c>
      <c r="C8798" s="165" t="str">
        <f>'[2]Rural Area'!D949</f>
        <v xml:space="preserve">مدینہ ٹاؤن وائی بلاک </v>
      </c>
      <c r="D8798" s="969"/>
      <c r="E8798" s="969"/>
      <c r="F8798" s="966"/>
    </row>
    <row r="8799" spans="1:6">
      <c r="A8799" s="164"/>
      <c r="B8799" s="127">
        <f>'[1]New Statement'!G976</f>
        <v>149290104</v>
      </c>
      <c r="C8799" s="165" t="str">
        <f>'[2]Rural Area'!D950</f>
        <v xml:space="preserve">مدینہ ٹاؤن وائی بلاک </v>
      </c>
      <c r="D8799" s="969"/>
      <c r="E8799" s="969"/>
      <c r="F8799" s="966"/>
    </row>
    <row r="8800" spans="1:6">
      <c r="A8800" s="164"/>
      <c r="B8800" s="127">
        <f>'[1]New Statement'!G977</f>
        <v>149290105</v>
      </c>
      <c r="C8800" s="165" t="str">
        <f>'[2]Rural Area'!D951</f>
        <v xml:space="preserve">مدینہ ٹاؤن وائی بلاک </v>
      </c>
      <c r="D8800" s="969"/>
      <c r="E8800" s="969"/>
      <c r="F8800" s="966"/>
    </row>
    <row r="8801" spans="1:6">
      <c r="A8801" s="164"/>
      <c r="B8801" s="156"/>
      <c r="C8801" s="157"/>
      <c r="D8801" s="970"/>
      <c r="E8801" s="970"/>
      <c r="F8801" s="967"/>
    </row>
    <row r="8802" spans="1:6">
      <c r="A8802" s="164"/>
      <c r="B8802" s="127">
        <f>'[1]New Statement'!G973</f>
        <v>149290101</v>
      </c>
      <c r="C8802" s="165" t="str">
        <f>'[2]Rural Area'!D947</f>
        <v xml:space="preserve">مدینہ ٹاؤن وائی بلاک </v>
      </c>
      <c r="D8802" s="968" t="s">
        <v>1022</v>
      </c>
      <c r="E8802" s="968" t="s">
        <v>3023</v>
      </c>
      <c r="F8802" s="965">
        <v>100</v>
      </c>
    </row>
    <row r="8803" spans="1:6">
      <c r="A8803" s="164"/>
      <c r="B8803" s="127">
        <f>'[1]New Statement'!G974</f>
        <v>149290102</v>
      </c>
      <c r="C8803" s="165" t="str">
        <f>'[2]Rural Area'!D948</f>
        <v xml:space="preserve">مدینہ ٹاؤن وائی بلاک </v>
      </c>
      <c r="D8803" s="969"/>
      <c r="E8803" s="969"/>
      <c r="F8803" s="966"/>
    </row>
    <row r="8804" spans="1:6">
      <c r="A8804" s="164"/>
      <c r="B8804" s="127">
        <f>'[1]New Statement'!G975</f>
        <v>149290103</v>
      </c>
      <c r="C8804" s="165" t="str">
        <f>'[2]Rural Area'!D949</f>
        <v xml:space="preserve">مدینہ ٹاؤن وائی بلاک </v>
      </c>
      <c r="D8804" s="969"/>
      <c r="E8804" s="969"/>
      <c r="F8804" s="966"/>
    </row>
    <row r="8805" spans="1:6">
      <c r="A8805" s="164"/>
      <c r="B8805" s="127">
        <f>'[1]New Statement'!G976</f>
        <v>149290104</v>
      </c>
      <c r="C8805" s="165" t="str">
        <f>'[2]Rural Area'!D950</f>
        <v xml:space="preserve">مدینہ ٹاؤن وائی بلاک </v>
      </c>
      <c r="D8805" s="969"/>
      <c r="E8805" s="969"/>
      <c r="F8805" s="966"/>
    </row>
    <row r="8806" spans="1:6">
      <c r="A8806" s="164"/>
      <c r="B8806" s="127">
        <f>'[1]New Statement'!G977</f>
        <v>149290105</v>
      </c>
      <c r="C8806" s="165" t="str">
        <f>'[2]Rural Area'!D951</f>
        <v xml:space="preserve">مدینہ ٹاؤن وائی بلاک </v>
      </c>
      <c r="D8806" s="969"/>
      <c r="E8806" s="969"/>
      <c r="F8806" s="966"/>
    </row>
    <row r="8807" spans="1:6">
      <c r="A8807" s="164"/>
      <c r="B8807" s="156"/>
      <c r="C8807" s="157"/>
      <c r="D8807" s="970"/>
      <c r="E8807" s="970"/>
      <c r="F8807" s="967"/>
    </row>
    <row r="8808" spans="1:6">
      <c r="A8808" s="164"/>
      <c r="B8808" s="127">
        <f>'[1]New Statement'!G978</f>
        <v>149290201</v>
      </c>
      <c r="C8808" s="165" t="str">
        <f>'[2]Rural Area'!D952</f>
        <v xml:space="preserve">مدینہ ٹاؤن وائی بلاک </v>
      </c>
      <c r="D8808" s="968" t="s">
        <v>1021</v>
      </c>
      <c r="E8808" s="968" t="s">
        <v>3024</v>
      </c>
      <c r="F8808" s="965">
        <v>101</v>
      </c>
    </row>
    <row r="8809" spans="1:6" ht="31.5">
      <c r="A8809" s="164"/>
      <c r="B8809" s="127">
        <f>'[1]New Statement'!G979</f>
        <v>149290202</v>
      </c>
      <c r="C8809" s="165" t="str">
        <f>'[2]Rural Area'!D953</f>
        <v xml:space="preserve">چک نمبر 213 ر ب بشن سنگھ والا </v>
      </c>
      <c r="D8809" s="969"/>
      <c r="E8809" s="969"/>
      <c r="F8809" s="966"/>
    </row>
    <row r="8810" spans="1:6">
      <c r="A8810" s="164"/>
      <c r="B8810" s="127">
        <f>'[1]New Statement'!G980</f>
        <v>149290203</v>
      </c>
      <c r="C8810" s="165" t="str">
        <f>'[2]Rural Area'!D954</f>
        <v xml:space="preserve">مدینہ ٹاؤن وائی بلاک </v>
      </c>
      <c r="D8810" s="969"/>
      <c r="E8810" s="969"/>
      <c r="F8810" s="966"/>
    </row>
    <row r="8811" spans="1:6">
      <c r="A8811" s="164"/>
      <c r="B8811" s="127">
        <f>'[1]New Statement'!G981</f>
        <v>149290204</v>
      </c>
      <c r="C8811" s="165" t="str">
        <f>'[2]Rural Area'!D955</f>
        <v xml:space="preserve">مدینہ ٹاؤن وائی بلاک </v>
      </c>
      <c r="D8811" s="969"/>
      <c r="E8811" s="969"/>
      <c r="F8811" s="966"/>
    </row>
    <row r="8812" spans="1:6">
      <c r="A8812" s="164"/>
      <c r="B8812" s="156"/>
      <c r="C8812" s="157"/>
      <c r="D8812" s="970"/>
      <c r="E8812" s="970"/>
      <c r="F8812" s="967"/>
    </row>
    <row r="8813" spans="1:6">
      <c r="A8813" s="164"/>
      <c r="B8813" s="127">
        <f>'[1]New Statement'!G978</f>
        <v>149290201</v>
      </c>
      <c r="C8813" s="165" t="str">
        <f>'[2]Rural Area'!D952</f>
        <v xml:space="preserve">مدینہ ٹاؤن وائی بلاک </v>
      </c>
      <c r="D8813" s="968" t="s">
        <v>1022</v>
      </c>
      <c r="E8813" s="968" t="s">
        <v>3025</v>
      </c>
      <c r="F8813" s="965">
        <v>102</v>
      </c>
    </row>
    <row r="8814" spans="1:6" ht="31.5">
      <c r="A8814" s="164"/>
      <c r="B8814" s="127">
        <f>'[1]New Statement'!G979</f>
        <v>149290202</v>
      </c>
      <c r="C8814" s="165" t="str">
        <f>'[2]Rural Area'!D953</f>
        <v xml:space="preserve">چک نمبر 213 ر ب بشن سنگھ والا </v>
      </c>
      <c r="D8814" s="969"/>
      <c r="E8814" s="969"/>
      <c r="F8814" s="966"/>
    </row>
    <row r="8815" spans="1:6">
      <c r="A8815" s="164"/>
      <c r="B8815" s="127">
        <f>'[1]New Statement'!G980</f>
        <v>149290203</v>
      </c>
      <c r="C8815" s="165" t="str">
        <f>'[2]Rural Area'!D954</f>
        <v xml:space="preserve">مدینہ ٹاؤن وائی بلاک </v>
      </c>
      <c r="D8815" s="969"/>
      <c r="E8815" s="969"/>
      <c r="F8815" s="966"/>
    </row>
    <row r="8816" spans="1:6">
      <c r="A8816" s="164"/>
      <c r="B8816" s="127">
        <f>'[1]New Statement'!G981</f>
        <v>149290204</v>
      </c>
      <c r="C8816" s="165" t="str">
        <f>'[2]Rural Area'!D955</f>
        <v xml:space="preserve">مدینہ ٹاؤن وائی بلاک </v>
      </c>
      <c r="D8816" s="969"/>
      <c r="E8816" s="969"/>
      <c r="F8816" s="966"/>
    </row>
    <row r="8817" spans="1:6">
      <c r="A8817" s="158"/>
      <c r="B8817" s="156"/>
      <c r="C8817" s="157"/>
      <c r="D8817" s="970"/>
      <c r="E8817" s="970"/>
      <c r="F8817" s="967"/>
    </row>
    <row r="8818" spans="1:6">
      <c r="A8818" s="164"/>
      <c r="B8818" s="127">
        <f>'[1]New Statement'!G982</f>
        <v>149290301</v>
      </c>
      <c r="C8818" s="165" t="str">
        <f>'[2]Rural Area'!D956</f>
        <v xml:space="preserve">مدینہ ٹاؤن ایکس بلاک </v>
      </c>
      <c r="D8818" s="968" t="s">
        <v>1022</v>
      </c>
      <c r="E8818" s="968" t="s">
        <v>3010</v>
      </c>
      <c r="F8818" s="965">
        <v>103</v>
      </c>
    </row>
    <row r="8819" spans="1:6">
      <c r="A8819" s="164"/>
      <c r="B8819" s="127">
        <f>'[1]New Statement'!G983</f>
        <v>149290302</v>
      </c>
      <c r="C8819" s="165" t="str">
        <f>'[2]Rural Area'!D957</f>
        <v xml:space="preserve">مدینہ ٹاؤن ایکس بلاک </v>
      </c>
      <c r="D8819" s="969"/>
      <c r="E8819" s="969"/>
      <c r="F8819" s="966"/>
    </row>
    <row r="8820" spans="1:6">
      <c r="A8820" s="164"/>
      <c r="B8820" s="127">
        <f>'[1]New Statement'!G984</f>
        <v>149290303</v>
      </c>
      <c r="C8820" s="165" t="str">
        <f>'[2]Rural Area'!D958</f>
        <v xml:space="preserve">مدینہ ٹاؤن ایکس بلاک </v>
      </c>
      <c r="D8820" s="969"/>
      <c r="E8820" s="969"/>
      <c r="F8820" s="966"/>
    </row>
    <row r="8821" spans="1:6">
      <c r="A8821" s="164"/>
      <c r="B8821" s="127">
        <f>'[1]New Statement'!G985</f>
        <v>149290304</v>
      </c>
      <c r="C8821" s="165" t="str">
        <f>'[2]Rural Area'!D959</f>
        <v xml:space="preserve">مدینہ ٹاؤن ایکس بلاک </v>
      </c>
      <c r="D8821" s="969"/>
      <c r="E8821" s="969"/>
      <c r="F8821" s="966"/>
    </row>
    <row r="8822" spans="1:6">
      <c r="A8822" s="164"/>
      <c r="B8822" s="156"/>
      <c r="C8822" s="157"/>
      <c r="D8822" s="970"/>
      <c r="E8822" s="970"/>
      <c r="F8822" s="967"/>
    </row>
    <row r="8823" spans="1:6">
      <c r="A8823" s="164"/>
      <c r="B8823" s="127">
        <f>'[1]New Statement'!G982</f>
        <v>149290301</v>
      </c>
      <c r="C8823" s="165" t="str">
        <f>'[2]Rural Area'!D956</f>
        <v xml:space="preserve">مدینہ ٹاؤن ایکس بلاک </v>
      </c>
      <c r="D8823" s="968" t="s">
        <v>1021</v>
      </c>
      <c r="E8823" s="968" t="s">
        <v>3026</v>
      </c>
      <c r="F8823" s="965">
        <v>104</v>
      </c>
    </row>
    <row r="8824" spans="1:6">
      <c r="A8824" s="164"/>
      <c r="B8824" s="127">
        <f>'[1]New Statement'!G983</f>
        <v>149290302</v>
      </c>
      <c r="C8824" s="165" t="str">
        <f>'[2]Rural Area'!D957</f>
        <v xml:space="preserve">مدینہ ٹاؤن ایکس بلاک </v>
      </c>
      <c r="D8824" s="969"/>
      <c r="E8824" s="969"/>
      <c r="F8824" s="966"/>
    </row>
    <row r="8825" spans="1:6">
      <c r="A8825" s="164"/>
      <c r="B8825" s="127">
        <f>'[1]New Statement'!G984</f>
        <v>149290303</v>
      </c>
      <c r="C8825" s="165" t="str">
        <f>'[2]Rural Area'!D958</f>
        <v xml:space="preserve">مدینہ ٹاؤن ایکس بلاک </v>
      </c>
      <c r="D8825" s="969"/>
      <c r="E8825" s="969"/>
      <c r="F8825" s="966"/>
    </row>
    <row r="8826" spans="1:6">
      <c r="A8826" s="164"/>
      <c r="B8826" s="127">
        <f>'[1]New Statement'!G985</f>
        <v>149290304</v>
      </c>
      <c r="C8826" s="165" t="str">
        <f>'[2]Rural Area'!D959</f>
        <v xml:space="preserve">مدینہ ٹاؤن ایکس بلاک </v>
      </c>
      <c r="D8826" s="969"/>
      <c r="E8826" s="969"/>
      <c r="F8826" s="966"/>
    </row>
    <row r="8827" spans="1:6">
      <c r="A8827" s="158"/>
      <c r="B8827" s="156"/>
      <c r="C8827" s="157"/>
      <c r="D8827" s="970"/>
      <c r="E8827" s="970"/>
      <c r="F8827" s="967"/>
    </row>
    <row r="8828" spans="1:6">
      <c r="A8828" s="164"/>
      <c r="B8828" s="127">
        <f>'[1]New Statement'!G986</f>
        <v>149290305</v>
      </c>
      <c r="C8828" s="165" t="str">
        <f>'[2]Rural Area'!D960</f>
        <v xml:space="preserve">مدینہ ٹاؤن ایکس بلاک </v>
      </c>
      <c r="D8828" s="968" t="s">
        <v>1021</v>
      </c>
      <c r="E8828" s="968" t="s">
        <v>3027</v>
      </c>
      <c r="F8828" s="965">
        <v>105</v>
      </c>
    </row>
    <row r="8829" spans="1:6">
      <c r="A8829" s="164"/>
      <c r="B8829" s="127">
        <f>'[1]New Statement'!G987</f>
        <v>149290306</v>
      </c>
      <c r="C8829" s="165" t="str">
        <f>'[2]Rural Area'!D961</f>
        <v xml:space="preserve">مدینہ ٹاؤن ایکس بلاک </v>
      </c>
      <c r="D8829" s="969"/>
      <c r="E8829" s="969"/>
      <c r="F8829" s="966"/>
    </row>
    <row r="8830" spans="1:6">
      <c r="A8830" s="164"/>
      <c r="B8830" s="127">
        <f>'[1]New Statement'!G988</f>
        <v>149290307</v>
      </c>
      <c r="C8830" s="165" t="str">
        <f>'[2]Rural Area'!D962</f>
        <v xml:space="preserve">مدینہ ٹاؤن ایکس بلاک </v>
      </c>
      <c r="D8830" s="969"/>
      <c r="E8830" s="969"/>
      <c r="F8830" s="966"/>
    </row>
    <row r="8831" spans="1:6">
      <c r="A8831" s="158"/>
      <c r="B8831" s="156"/>
      <c r="C8831" s="157"/>
      <c r="D8831" s="970"/>
      <c r="E8831" s="970"/>
      <c r="F8831" s="967"/>
    </row>
    <row r="8832" spans="1:6">
      <c r="A8832" s="164"/>
      <c r="B8832" s="127">
        <f>'[1]New Statement'!G986</f>
        <v>149290305</v>
      </c>
      <c r="C8832" s="165" t="str">
        <f>'[2]Rural Area'!D960</f>
        <v xml:space="preserve">مدینہ ٹاؤن ایکس بلاک </v>
      </c>
      <c r="D8832" s="974" t="s">
        <v>1022</v>
      </c>
      <c r="E8832" s="974" t="s">
        <v>3028</v>
      </c>
      <c r="F8832" s="965">
        <v>106</v>
      </c>
    </row>
    <row r="8833" spans="1:6">
      <c r="A8833" s="164"/>
      <c r="B8833" s="127">
        <f>'[1]New Statement'!G987</f>
        <v>149290306</v>
      </c>
      <c r="C8833" s="165" t="str">
        <f>'[2]Rural Area'!D961</f>
        <v xml:space="preserve">مدینہ ٹاؤن ایکس بلاک </v>
      </c>
      <c r="D8833" s="975"/>
      <c r="E8833" s="975"/>
      <c r="F8833" s="966"/>
    </row>
    <row r="8834" spans="1:6">
      <c r="A8834" s="164"/>
      <c r="B8834" s="127">
        <f>'[1]New Statement'!G988</f>
        <v>149290307</v>
      </c>
      <c r="C8834" s="165" t="str">
        <f>'[2]Rural Area'!D962</f>
        <v xml:space="preserve">مدینہ ٹاؤن ایکس بلاک </v>
      </c>
      <c r="D8834" s="975"/>
      <c r="E8834" s="975"/>
      <c r="F8834" s="966"/>
    </row>
    <row r="8835" spans="1:6">
      <c r="A8835" s="158"/>
      <c r="B8835" s="156"/>
      <c r="C8835" s="157"/>
      <c r="D8835" s="976"/>
      <c r="E8835" s="976"/>
      <c r="F8835" s="967"/>
    </row>
    <row r="8836" spans="1:6">
      <c r="A8836" s="164"/>
      <c r="B8836" s="127">
        <f>'[1]New Statement'!G989</f>
        <v>149290401</v>
      </c>
      <c r="C8836" s="165" t="str">
        <f>'[2]Rural Area'!D963</f>
        <v xml:space="preserve">مدینہ ٹاؤن ایکس بلاک </v>
      </c>
      <c r="D8836" s="968" t="s">
        <v>1021</v>
      </c>
      <c r="E8836" s="968" t="s">
        <v>3029</v>
      </c>
      <c r="F8836" s="965">
        <v>107</v>
      </c>
    </row>
    <row r="8837" spans="1:6">
      <c r="A8837" s="164"/>
      <c r="B8837" s="127">
        <f>'[1]New Statement'!G990</f>
        <v>149290402</v>
      </c>
      <c r="C8837" s="165" t="str">
        <f>'[2]Rural Area'!D964</f>
        <v xml:space="preserve">مدینہ ٹاؤن ایکس بلاک </v>
      </c>
      <c r="D8837" s="969"/>
      <c r="E8837" s="969"/>
      <c r="F8837" s="966"/>
    </row>
    <row r="8838" spans="1:6">
      <c r="A8838" s="164"/>
      <c r="B8838" s="127">
        <f>'[1]New Statement'!G991</f>
        <v>149290403</v>
      </c>
      <c r="C8838" s="165" t="str">
        <f>'[2]Rural Area'!D965</f>
        <v xml:space="preserve">مدینہ ٹاؤن ایکس بلاک </v>
      </c>
      <c r="D8838" s="969"/>
      <c r="E8838" s="969"/>
      <c r="F8838" s="966"/>
    </row>
    <row r="8839" spans="1:6">
      <c r="A8839" s="164"/>
      <c r="B8839" s="127">
        <f>'[1]New Statement'!G992</f>
        <v>149290404</v>
      </c>
      <c r="C8839" s="165" t="str">
        <f>'[2]Rural Area'!D966</f>
        <v xml:space="preserve">مدینہ ٹاؤن ایکس بلاک </v>
      </c>
      <c r="D8839" s="969"/>
      <c r="E8839" s="969"/>
      <c r="F8839" s="966"/>
    </row>
    <row r="8840" spans="1:6">
      <c r="A8840" s="158"/>
      <c r="B8840" s="156"/>
      <c r="C8840" s="157"/>
      <c r="D8840" s="970"/>
      <c r="E8840" s="970"/>
      <c r="F8840" s="967"/>
    </row>
    <row r="8841" spans="1:6">
      <c r="A8841" s="164"/>
      <c r="B8841" s="127">
        <f>'[1]New Statement'!G989</f>
        <v>149290401</v>
      </c>
      <c r="C8841" s="165" t="str">
        <f>'[2]Rural Area'!D963</f>
        <v xml:space="preserve">مدینہ ٹاؤن ایکس بلاک </v>
      </c>
      <c r="D8841" s="972" t="s">
        <v>1022</v>
      </c>
      <c r="E8841" s="972" t="s">
        <v>3029</v>
      </c>
      <c r="F8841" s="971">
        <v>108</v>
      </c>
    </row>
    <row r="8842" spans="1:6">
      <c r="A8842" s="164"/>
      <c r="B8842" s="127">
        <f>'[1]New Statement'!G990</f>
        <v>149290402</v>
      </c>
      <c r="C8842" s="165" t="str">
        <f>'[2]Rural Area'!D964</f>
        <v xml:space="preserve">مدینہ ٹاؤن ایکس بلاک </v>
      </c>
      <c r="D8842" s="972"/>
      <c r="E8842" s="972"/>
      <c r="F8842" s="971"/>
    </row>
    <row r="8843" spans="1:6">
      <c r="A8843" s="164"/>
      <c r="B8843" s="127">
        <f>'[1]New Statement'!G991</f>
        <v>149290403</v>
      </c>
      <c r="C8843" s="165" t="str">
        <f>'[2]Rural Area'!D965</f>
        <v xml:space="preserve">مدینہ ٹاؤن ایکس بلاک </v>
      </c>
      <c r="D8843" s="972"/>
      <c r="E8843" s="972"/>
      <c r="F8843" s="971"/>
    </row>
    <row r="8844" spans="1:6">
      <c r="A8844" s="164"/>
      <c r="B8844" s="127">
        <f>'[1]New Statement'!G992</f>
        <v>149290404</v>
      </c>
      <c r="C8844" s="165" t="str">
        <f>'[2]Rural Area'!D966</f>
        <v xml:space="preserve">مدینہ ٹاؤن ایکس بلاک </v>
      </c>
      <c r="D8844" s="972"/>
      <c r="E8844" s="972"/>
      <c r="F8844" s="971"/>
    </row>
    <row r="8845" spans="1:6">
      <c r="A8845" s="158"/>
      <c r="B8845" s="158"/>
      <c r="C8845" s="158"/>
      <c r="D8845" s="972"/>
      <c r="E8845" s="972"/>
      <c r="F8845" s="971"/>
    </row>
    <row r="8846" spans="1:6">
      <c r="A8846" s="166"/>
      <c r="B8846" s="167">
        <f>'[1]New Statement'!G993</f>
        <v>149290405</v>
      </c>
      <c r="C8846" s="168" t="str">
        <f>'[2]Rural Area'!D967</f>
        <v xml:space="preserve">مدینہ ٹاؤن ایکس بلاک </v>
      </c>
      <c r="D8846" s="970" t="s">
        <v>1022</v>
      </c>
      <c r="E8846" s="970" t="s">
        <v>3029</v>
      </c>
      <c r="F8846" s="967">
        <v>109</v>
      </c>
    </row>
    <row r="8847" spans="1:6">
      <c r="A8847" s="164"/>
      <c r="B8847" s="127">
        <f>'[1]New Statement'!G994</f>
        <v>149290406</v>
      </c>
      <c r="C8847" s="165" t="str">
        <f>'[2]Rural Area'!D968</f>
        <v xml:space="preserve">مدینہ ٹاؤن ایکس بلاک </v>
      </c>
      <c r="D8847" s="972"/>
      <c r="E8847" s="972"/>
      <c r="F8847" s="971"/>
    </row>
    <row r="8848" spans="1:6">
      <c r="A8848" s="164"/>
      <c r="B8848" s="127">
        <f>'[1]New Statement'!G995</f>
        <v>149290407</v>
      </c>
      <c r="C8848" s="165" t="str">
        <f>'[2]Rural Area'!D969</f>
        <v xml:space="preserve">مدینہ ٹاؤن ایکس بلاک </v>
      </c>
      <c r="D8848" s="972"/>
      <c r="E8848" s="972"/>
      <c r="F8848" s="971"/>
    </row>
    <row r="8849" spans="1:6">
      <c r="A8849" s="164"/>
      <c r="B8849" s="156"/>
      <c r="C8849" s="157"/>
      <c r="D8849" s="972"/>
      <c r="E8849" s="972"/>
      <c r="F8849" s="971"/>
    </row>
    <row r="8850" spans="1:6">
      <c r="A8850" s="164"/>
      <c r="B8850" s="127">
        <f>'[1]New Statement'!G993</f>
        <v>149290405</v>
      </c>
      <c r="C8850" s="165" t="str">
        <f>'[2]Rural Area'!D967</f>
        <v xml:space="preserve">مدینہ ٹاؤن ایکس بلاک </v>
      </c>
      <c r="D8850" s="968" t="s">
        <v>1021</v>
      </c>
      <c r="E8850" s="968" t="s">
        <v>3030</v>
      </c>
      <c r="F8850" s="965">
        <v>110</v>
      </c>
    </row>
    <row r="8851" spans="1:6">
      <c r="A8851" s="164"/>
      <c r="B8851" s="127">
        <f>'[1]New Statement'!G994</f>
        <v>149290406</v>
      </c>
      <c r="C8851" s="165" t="str">
        <f>'[2]Rural Area'!D968</f>
        <v xml:space="preserve">مدینہ ٹاؤن ایکس بلاک </v>
      </c>
      <c r="D8851" s="969"/>
      <c r="E8851" s="969"/>
      <c r="F8851" s="966"/>
    </row>
    <row r="8852" spans="1:6">
      <c r="A8852" s="164"/>
      <c r="B8852" s="127">
        <f>'[1]New Statement'!G995</f>
        <v>149290407</v>
      </c>
      <c r="C8852" s="165" t="str">
        <f>'[2]Rural Area'!D969</f>
        <v xml:space="preserve">مدینہ ٹاؤن ایکس بلاک </v>
      </c>
      <c r="D8852" s="969"/>
      <c r="E8852" s="969"/>
      <c r="F8852" s="966"/>
    </row>
    <row r="8853" spans="1:6">
      <c r="A8853" s="164"/>
      <c r="B8853" s="156"/>
      <c r="C8853" s="157"/>
      <c r="D8853" s="970"/>
      <c r="E8853" s="970"/>
      <c r="F8853" s="967"/>
    </row>
    <row r="8854" spans="1:6" ht="31.5">
      <c r="A8854" s="164"/>
      <c r="B8854" s="127">
        <f>'[1]New Statement'!G996</f>
        <v>149290501</v>
      </c>
      <c r="C8854" s="165" t="str">
        <f>'[2]Rural Area'!D970</f>
        <v>زیڈ بلاک سیف اللہ شہید روڈ</v>
      </c>
      <c r="D8854" s="968" t="s">
        <v>1021</v>
      </c>
      <c r="E8854" s="968" t="s">
        <v>3031</v>
      </c>
      <c r="F8854" s="965">
        <v>111</v>
      </c>
    </row>
    <row r="8855" spans="1:6">
      <c r="A8855" s="164"/>
      <c r="B8855" s="127">
        <f>'[1]New Statement'!G997</f>
        <v>149290502</v>
      </c>
      <c r="C8855" s="165" t="str">
        <f>'[2]Rural Area'!D971</f>
        <v>زیڈ بلاک رحمٰن شہید روڈ</v>
      </c>
      <c r="D8855" s="969"/>
      <c r="E8855" s="969"/>
      <c r="F8855" s="966"/>
    </row>
    <row r="8856" spans="1:6">
      <c r="A8856" s="164"/>
      <c r="B8856" s="127">
        <f>'[1]New Statement'!G998</f>
        <v>149290503</v>
      </c>
      <c r="C8856" s="165" t="str">
        <f>'[2]Rural Area'!D972</f>
        <v>زیڈ بلاک فاروق شہید روڈ</v>
      </c>
      <c r="D8856" s="969"/>
      <c r="E8856" s="969"/>
      <c r="F8856" s="966"/>
    </row>
    <row r="8857" spans="1:6">
      <c r="A8857" s="158"/>
      <c r="B8857" s="156"/>
      <c r="C8857" s="157"/>
      <c r="D8857" s="970"/>
      <c r="E8857" s="970"/>
      <c r="F8857" s="967"/>
    </row>
    <row r="8858" spans="1:6" ht="31.5">
      <c r="A8858" s="164"/>
      <c r="B8858" s="127">
        <f>'[1]New Statement'!G996</f>
        <v>149290501</v>
      </c>
      <c r="C8858" s="165" t="str">
        <f>'[2]Rural Area'!D970</f>
        <v>زیڈ بلاک سیف اللہ شہید روڈ</v>
      </c>
      <c r="D8858" s="968" t="s">
        <v>1022</v>
      </c>
      <c r="E8858" s="968" t="s">
        <v>3032</v>
      </c>
      <c r="F8858" s="965">
        <v>112</v>
      </c>
    </row>
    <row r="8859" spans="1:6">
      <c r="A8859" s="164"/>
      <c r="B8859" s="127">
        <f>'[1]New Statement'!G997</f>
        <v>149290502</v>
      </c>
      <c r="C8859" s="165" t="str">
        <f>'[2]Rural Area'!D971</f>
        <v>زیڈ بلاک رحمٰن شہید روڈ</v>
      </c>
      <c r="D8859" s="969"/>
      <c r="E8859" s="969"/>
      <c r="F8859" s="966"/>
    </row>
    <row r="8860" spans="1:6">
      <c r="A8860" s="164"/>
      <c r="B8860" s="127">
        <f>'[1]New Statement'!G998</f>
        <v>149290503</v>
      </c>
      <c r="C8860" s="165" t="str">
        <f>'[2]Rural Area'!D972</f>
        <v>زیڈ بلاک فاروق شہید روڈ</v>
      </c>
      <c r="D8860" s="969"/>
      <c r="E8860" s="969"/>
      <c r="F8860" s="966"/>
    </row>
    <row r="8861" spans="1:6">
      <c r="A8861" s="158"/>
      <c r="B8861" s="156"/>
      <c r="C8861" s="157"/>
      <c r="D8861" s="970"/>
      <c r="E8861" s="970"/>
      <c r="F8861" s="967"/>
    </row>
    <row r="8862" spans="1:6" ht="31.5">
      <c r="A8862" s="164"/>
      <c r="B8862" s="127">
        <f>'[1]New Statement'!G999</f>
        <v>149290504</v>
      </c>
      <c r="C8862" s="165" t="str">
        <f>'[2]Rural Area'!D973</f>
        <v xml:space="preserve">زیڈ بلاک کیلاںوالا  آبادی مدینہ ٹاؤن </v>
      </c>
      <c r="D8862" s="968" t="s">
        <v>1021</v>
      </c>
      <c r="E8862" s="968" t="s">
        <v>3033</v>
      </c>
      <c r="F8862" s="965">
        <v>113</v>
      </c>
    </row>
    <row r="8863" spans="1:6">
      <c r="A8863" s="164"/>
      <c r="B8863" s="127">
        <f>'[1]New Statement'!G1000</f>
        <v>149290505</v>
      </c>
      <c r="C8863" s="165" t="str">
        <f>'[2]Rural Area'!D974</f>
        <v xml:space="preserve">چناب مارکیٹ مدینہ ٹاؤن </v>
      </c>
      <c r="D8863" s="969"/>
      <c r="E8863" s="969"/>
      <c r="F8863" s="966"/>
    </row>
    <row r="8864" spans="1:6" ht="31.5">
      <c r="A8864" s="164"/>
      <c r="B8864" s="127">
        <f>'[1]New Statement'!G1001</f>
        <v>149290506</v>
      </c>
      <c r="C8864" s="165" t="str">
        <f>'[2]Rural Area'!D975</f>
        <v>چک نمبر 213ر ب خراساں والا</v>
      </c>
      <c r="D8864" s="969"/>
      <c r="E8864" s="969"/>
      <c r="F8864" s="966"/>
    </row>
    <row r="8865" spans="1:6">
      <c r="A8865" s="158"/>
      <c r="B8865" s="156"/>
      <c r="C8865" s="157"/>
      <c r="D8865" s="970"/>
      <c r="E8865" s="970"/>
      <c r="F8865" s="967"/>
    </row>
    <row r="8866" spans="1:6" ht="31.5">
      <c r="A8866" s="164"/>
      <c r="B8866" s="127">
        <f>'[1]New Statement'!G999</f>
        <v>149290504</v>
      </c>
      <c r="C8866" s="165" t="str">
        <f>'[2]Rural Area'!D973</f>
        <v xml:space="preserve">زیڈ بلاک کیلاںوالا  آبادی مدینہ ٹاؤن </v>
      </c>
      <c r="D8866" s="968" t="s">
        <v>1022</v>
      </c>
      <c r="E8866" s="968" t="s">
        <v>3034</v>
      </c>
      <c r="F8866" s="965">
        <v>114</v>
      </c>
    </row>
    <row r="8867" spans="1:6">
      <c r="A8867" s="164"/>
      <c r="B8867" s="127">
        <f>'[1]New Statement'!G1000</f>
        <v>149290505</v>
      </c>
      <c r="C8867" s="165" t="str">
        <f>'[2]Rural Area'!D974</f>
        <v xml:space="preserve">چناب مارکیٹ مدینہ ٹاؤن </v>
      </c>
      <c r="D8867" s="969"/>
      <c r="E8867" s="969"/>
      <c r="F8867" s="966"/>
    </row>
    <row r="8868" spans="1:6" ht="31.5">
      <c r="A8868" s="164"/>
      <c r="B8868" s="127">
        <f>'[1]New Statement'!G1001</f>
        <v>149290506</v>
      </c>
      <c r="C8868" s="165" t="str">
        <f>'[2]Rural Area'!D975</f>
        <v>چک نمبر 213ر ب خراساں والا</v>
      </c>
      <c r="D8868" s="969"/>
      <c r="E8868" s="969"/>
      <c r="F8868" s="966"/>
    </row>
    <row r="8869" spans="1:6">
      <c r="A8869" s="158"/>
      <c r="B8869" s="156"/>
      <c r="C8869" s="157"/>
      <c r="D8869" s="970"/>
      <c r="E8869" s="970"/>
      <c r="F8869" s="967"/>
    </row>
    <row r="8870" spans="1:6">
      <c r="A8870" s="164"/>
      <c r="B8870" s="127">
        <f>'[1]New Statement'!G1002</f>
        <v>149290601</v>
      </c>
      <c r="C8870" s="165" t="str">
        <f>'[2]Rural Area'!D976</f>
        <v xml:space="preserve">ڈبلیو بلاک مدینہ ٹاؤن </v>
      </c>
      <c r="D8870" s="968" t="s">
        <v>1021</v>
      </c>
      <c r="E8870" s="968" t="s">
        <v>3035</v>
      </c>
      <c r="F8870" s="965">
        <v>115</v>
      </c>
    </row>
    <row r="8871" spans="1:6">
      <c r="A8871" s="164"/>
      <c r="B8871" s="127">
        <f>'[1]New Statement'!G1003</f>
        <v>149290602</v>
      </c>
      <c r="C8871" s="165" t="str">
        <f>'[2]Rural Area'!D977</f>
        <v xml:space="preserve">ڈبلیو بلاک مدینہ ٹاؤن </v>
      </c>
      <c r="D8871" s="969"/>
      <c r="E8871" s="969"/>
      <c r="F8871" s="966"/>
    </row>
    <row r="8872" spans="1:6">
      <c r="A8872" s="164"/>
      <c r="B8872" s="127">
        <f>'[1]New Statement'!G1004</f>
        <v>149290603</v>
      </c>
      <c r="C8872" s="165" t="str">
        <f>'[2]Rural Area'!D978</f>
        <v xml:space="preserve">ڈبلیو بلاک مدینہ ٹاؤن </v>
      </c>
      <c r="D8872" s="969"/>
      <c r="E8872" s="969"/>
      <c r="F8872" s="966"/>
    </row>
    <row r="8873" spans="1:6">
      <c r="A8873" s="164"/>
      <c r="B8873" s="127">
        <f>'[1]New Statement'!G1005</f>
        <v>149290604</v>
      </c>
      <c r="C8873" s="165" t="str">
        <f>'[2]Rural Area'!D979</f>
        <v xml:space="preserve">موراں پنڈ مدینہ ٹاؤن </v>
      </c>
      <c r="D8873" s="969"/>
      <c r="E8873" s="969"/>
      <c r="F8873" s="966"/>
    </row>
    <row r="8874" spans="1:6">
      <c r="A8874" s="158"/>
      <c r="B8874" s="156"/>
      <c r="C8874" s="157"/>
      <c r="D8874" s="970"/>
      <c r="E8874" s="970"/>
      <c r="F8874" s="967"/>
    </row>
    <row r="8875" spans="1:6">
      <c r="A8875" s="164"/>
      <c r="B8875" s="127">
        <f>'[1]New Statement'!G1002</f>
        <v>149290601</v>
      </c>
      <c r="C8875" s="165" t="str">
        <f>'[2]Rural Area'!D976</f>
        <v xml:space="preserve">ڈبلیو بلاک مدینہ ٹاؤن </v>
      </c>
      <c r="D8875" s="968" t="s">
        <v>1022</v>
      </c>
      <c r="E8875" s="968" t="s">
        <v>3035</v>
      </c>
      <c r="F8875" s="965">
        <v>116</v>
      </c>
    </row>
    <row r="8876" spans="1:6">
      <c r="A8876" s="164"/>
      <c r="B8876" s="127">
        <f>'[1]New Statement'!G1003</f>
        <v>149290602</v>
      </c>
      <c r="C8876" s="165" t="str">
        <f>'[2]Rural Area'!D977</f>
        <v xml:space="preserve">ڈبلیو بلاک مدینہ ٹاؤن </v>
      </c>
      <c r="D8876" s="969"/>
      <c r="E8876" s="969"/>
      <c r="F8876" s="966"/>
    </row>
    <row r="8877" spans="1:6">
      <c r="A8877" s="164"/>
      <c r="B8877" s="127">
        <f>'[1]New Statement'!G1004</f>
        <v>149290603</v>
      </c>
      <c r="C8877" s="165" t="str">
        <f>'[2]Rural Area'!D978</f>
        <v xml:space="preserve">ڈبلیو بلاک مدینہ ٹاؤن </v>
      </c>
      <c r="D8877" s="969"/>
      <c r="E8877" s="969"/>
      <c r="F8877" s="966"/>
    </row>
    <row r="8878" spans="1:6">
      <c r="A8878" s="164"/>
      <c r="B8878" s="127">
        <f>'[1]New Statement'!G1005</f>
        <v>149290604</v>
      </c>
      <c r="C8878" s="165" t="str">
        <f>'[2]Rural Area'!D979</f>
        <v xml:space="preserve">موراں پنڈ مدینہ ٹاؤن </v>
      </c>
      <c r="D8878" s="969"/>
      <c r="E8878" s="969"/>
      <c r="F8878" s="966"/>
    </row>
    <row r="8879" spans="1:6">
      <c r="A8879" s="164"/>
      <c r="B8879" s="156"/>
      <c r="C8879" s="157"/>
      <c r="D8879" s="970"/>
      <c r="E8879" s="970"/>
      <c r="F8879" s="967"/>
    </row>
    <row r="8880" spans="1:6" ht="31.5">
      <c r="A8880" s="164"/>
      <c r="B8880" s="127">
        <f>'[1]New Statement'!G1006</f>
        <v>149290701</v>
      </c>
      <c r="C8880" s="165" t="str">
        <f>'[2]Rural Area'!D980</f>
        <v>آفیسر کالونی ڈبلیو بلاک مدینہ ٹاؤن فلیٹ</v>
      </c>
      <c r="D8880" s="968" t="s">
        <v>1021</v>
      </c>
      <c r="E8880" s="968" t="s">
        <v>3036</v>
      </c>
      <c r="F8880" s="965">
        <v>117</v>
      </c>
    </row>
    <row r="8881" spans="1:6">
      <c r="A8881" s="164"/>
      <c r="B8881" s="127">
        <f>'[1]New Statement'!G1007</f>
        <v>149290702</v>
      </c>
      <c r="C8881" s="165" t="str">
        <f>'[2]Rural Area'!D981</f>
        <v xml:space="preserve">آفیسر کالونی، داود کالونی </v>
      </c>
      <c r="D8881" s="969"/>
      <c r="E8881" s="969"/>
      <c r="F8881" s="966"/>
    </row>
    <row r="8882" spans="1:6" ht="31.5">
      <c r="A8882" s="164"/>
      <c r="B8882" s="127">
        <f>'[1]New Statement'!G1008</f>
        <v>149290703</v>
      </c>
      <c r="C8882" s="165" t="str">
        <f>'[2]Rural Area'!D982</f>
        <v>محمدی کالونی سندر سنگھ والا</v>
      </c>
      <c r="D8882" s="969"/>
      <c r="E8882" s="969"/>
      <c r="F8882" s="966"/>
    </row>
    <row r="8883" spans="1:6" ht="31.5">
      <c r="A8883" s="164"/>
      <c r="B8883" s="127">
        <f>'[1]New Statement'!G1009</f>
        <v>149290704</v>
      </c>
      <c r="C8883" s="165" t="str">
        <f>'[2]Rural Area'!D983</f>
        <v xml:space="preserve">محمدی کالونی شاہین پارک </v>
      </c>
      <c r="D8883" s="969"/>
      <c r="E8883" s="969"/>
      <c r="F8883" s="966"/>
    </row>
    <row r="8884" spans="1:6">
      <c r="A8884" s="164"/>
      <c r="B8884" s="156"/>
      <c r="C8884" s="157"/>
      <c r="D8884" s="970"/>
      <c r="E8884" s="970"/>
      <c r="F8884" s="967"/>
    </row>
    <row r="8885" spans="1:6" ht="31.5">
      <c r="A8885" s="164"/>
      <c r="B8885" s="127">
        <f>'[1]New Statement'!G1006</f>
        <v>149290701</v>
      </c>
      <c r="C8885" s="165" t="str">
        <f>'[2]Rural Area'!D980</f>
        <v>آفیسر کالونی ڈبلیو بلاک مدینہ ٹاؤن فلیٹ</v>
      </c>
      <c r="D8885" s="968" t="s">
        <v>1022</v>
      </c>
      <c r="E8885" s="968" t="s">
        <v>3036</v>
      </c>
      <c r="F8885" s="965">
        <v>118</v>
      </c>
    </row>
    <row r="8886" spans="1:6">
      <c r="A8886" s="164"/>
      <c r="B8886" s="127">
        <f>'[1]New Statement'!G1007</f>
        <v>149290702</v>
      </c>
      <c r="C8886" s="165" t="str">
        <f>'[2]Rural Area'!D981</f>
        <v xml:space="preserve">آفیسر کالونی، داود کالونی </v>
      </c>
      <c r="D8886" s="969"/>
      <c r="E8886" s="969"/>
      <c r="F8886" s="966"/>
    </row>
    <row r="8887" spans="1:6" ht="31.5">
      <c r="A8887" s="164"/>
      <c r="B8887" s="127">
        <f>'[1]New Statement'!G1008</f>
        <v>149290703</v>
      </c>
      <c r="C8887" s="165" t="str">
        <f>'[2]Rural Area'!D982</f>
        <v>محمدی کالونی سندر سنگھ والا</v>
      </c>
      <c r="D8887" s="969"/>
      <c r="E8887" s="969"/>
      <c r="F8887" s="966"/>
    </row>
    <row r="8888" spans="1:6" ht="31.5">
      <c r="A8888" s="164"/>
      <c r="B8888" s="127">
        <f>'[1]New Statement'!G1009</f>
        <v>149290704</v>
      </c>
      <c r="C8888" s="165" t="str">
        <f>'[2]Rural Area'!D983</f>
        <v xml:space="preserve">محمدی کالونی شاہین پارک </v>
      </c>
      <c r="D8888" s="969"/>
      <c r="E8888" s="969"/>
      <c r="F8888" s="966"/>
    </row>
    <row r="8889" spans="1:6">
      <c r="A8889" s="158"/>
      <c r="B8889" s="156"/>
      <c r="C8889" s="157"/>
      <c r="D8889" s="970"/>
      <c r="E8889" s="970"/>
      <c r="F8889" s="967"/>
    </row>
    <row r="8890" spans="1:6">
      <c r="A8890" s="164"/>
      <c r="B8890" s="127">
        <f>'[1]New Statement'!G1012</f>
        <v>149300101</v>
      </c>
      <c r="C8890" s="165" t="str">
        <f>'[2]Rural Area'!D985</f>
        <v xml:space="preserve">محمدی کالونی </v>
      </c>
      <c r="D8890" s="968" t="s">
        <v>1021</v>
      </c>
      <c r="E8890" s="968" t="s">
        <v>3037</v>
      </c>
      <c r="F8890" s="965">
        <v>119</v>
      </c>
    </row>
    <row r="8891" spans="1:6">
      <c r="A8891" s="164"/>
      <c r="B8891" s="127">
        <f>'[1]New Statement'!G1013</f>
        <v>149300102</v>
      </c>
      <c r="C8891" s="165" t="str">
        <f>'[2]Rural Area'!D986</f>
        <v xml:space="preserve">محمدی کالونی </v>
      </c>
      <c r="D8891" s="969"/>
      <c r="E8891" s="969"/>
      <c r="F8891" s="966"/>
    </row>
    <row r="8892" spans="1:6">
      <c r="A8892" s="164"/>
      <c r="B8892" s="127">
        <f>'[1]New Statement'!G1014</f>
        <v>149300103</v>
      </c>
      <c r="C8892" s="165" t="str">
        <f>'[2]Rural Area'!D987</f>
        <v>خالصہ کالج</v>
      </c>
      <c r="D8892" s="969"/>
      <c r="E8892" s="969"/>
      <c r="F8892" s="966"/>
    </row>
    <row r="8893" spans="1:6">
      <c r="A8893" s="164"/>
      <c r="B8893" s="127">
        <f>'[1]New Statement'!G1015</f>
        <v>149300104</v>
      </c>
      <c r="C8893" s="165" t="str">
        <f>'[2]Rural Area'!D988</f>
        <v>خالصہ کالج</v>
      </c>
      <c r="D8893" s="969"/>
      <c r="E8893" s="969"/>
      <c r="F8893" s="966"/>
    </row>
    <row r="8894" spans="1:6">
      <c r="A8894" s="164"/>
      <c r="B8894" s="156"/>
      <c r="C8894" s="157"/>
      <c r="D8894" s="970"/>
      <c r="E8894" s="970"/>
      <c r="F8894" s="967"/>
    </row>
    <row r="8895" spans="1:6">
      <c r="A8895" s="164"/>
      <c r="B8895" s="127">
        <f>'[1]New Statement'!G1012</f>
        <v>149300101</v>
      </c>
      <c r="C8895" s="165" t="str">
        <f>'[2]Rural Area'!D985</f>
        <v xml:space="preserve">محمدی کالونی </v>
      </c>
      <c r="D8895" s="968" t="s">
        <v>1022</v>
      </c>
      <c r="E8895" s="968" t="s">
        <v>3038</v>
      </c>
      <c r="F8895" s="965">
        <v>120</v>
      </c>
    </row>
    <row r="8896" spans="1:6">
      <c r="A8896" s="164"/>
      <c r="B8896" s="127">
        <f>'[1]New Statement'!G1013</f>
        <v>149300102</v>
      </c>
      <c r="C8896" s="165" t="str">
        <f>'[2]Rural Area'!D986</f>
        <v xml:space="preserve">محمدی کالونی </v>
      </c>
      <c r="D8896" s="969"/>
      <c r="E8896" s="969"/>
      <c r="F8896" s="966"/>
    </row>
    <row r="8897" spans="1:6">
      <c r="A8897" s="164"/>
      <c r="B8897" s="127">
        <f>'[1]New Statement'!G1014</f>
        <v>149300103</v>
      </c>
      <c r="C8897" s="165" t="str">
        <f>'[2]Rural Area'!D987</f>
        <v>خالصہ کالج</v>
      </c>
      <c r="D8897" s="969"/>
      <c r="E8897" s="969"/>
      <c r="F8897" s="966"/>
    </row>
    <row r="8898" spans="1:6">
      <c r="A8898" s="164"/>
      <c r="B8898" s="127">
        <f>'[1]New Statement'!G1015</f>
        <v>149300104</v>
      </c>
      <c r="C8898" s="165" t="str">
        <f>'[2]Rural Area'!D988</f>
        <v>خالصہ کالج</v>
      </c>
      <c r="D8898" s="969"/>
      <c r="E8898" s="969"/>
      <c r="F8898" s="966"/>
    </row>
    <row r="8899" spans="1:6">
      <c r="A8899" s="164"/>
      <c r="B8899" s="156"/>
      <c r="C8899" s="157"/>
      <c r="D8899" s="970"/>
      <c r="E8899" s="970"/>
      <c r="F8899" s="967"/>
    </row>
    <row r="8900" spans="1:6">
      <c r="A8900" s="164"/>
      <c r="B8900" s="127">
        <f>'[1]New Statement'!G1016</f>
        <v>149300201</v>
      </c>
      <c r="C8900" s="165" t="str">
        <f>'[2]Rural Area'!D989</f>
        <v xml:space="preserve">پیپلز کالونی اے بلاک </v>
      </c>
      <c r="D8900" s="972" t="s">
        <v>1021</v>
      </c>
      <c r="E8900" s="972" t="s">
        <v>3039</v>
      </c>
      <c r="F8900" s="971">
        <v>121</v>
      </c>
    </row>
    <row r="8901" spans="1:6">
      <c r="A8901" s="164"/>
      <c r="B8901" s="127">
        <f>'[1]New Statement'!G1017</f>
        <v>149300202</v>
      </c>
      <c r="C8901" s="165" t="str">
        <f>'[2]Rural Area'!D990</f>
        <v xml:space="preserve">پیپلز کالونی اے بلاک </v>
      </c>
      <c r="D8901" s="972"/>
      <c r="E8901" s="972"/>
      <c r="F8901" s="971"/>
    </row>
    <row r="8902" spans="1:6">
      <c r="A8902" s="158"/>
      <c r="B8902" s="158"/>
      <c r="C8902" s="158"/>
      <c r="D8902" s="972"/>
      <c r="E8902" s="972"/>
      <c r="F8902" s="971"/>
    </row>
    <row r="8903" spans="1:6">
      <c r="A8903" s="164"/>
      <c r="B8903" s="127">
        <f>'[1]New Statement'!G1016</f>
        <v>149300201</v>
      </c>
      <c r="C8903" s="165" t="str">
        <f>'[2]Rural Area'!D989</f>
        <v xml:space="preserve">پیپلز کالونی اے بلاک </v>
      </c>
      <c r="D8903" s="968" t="s">
        <v>1022</v>
      </c>
      <c r="E8903" s="968" t="s">
        <v>3040</v>
      </c>
      <c r="F8903" s="965">
        <v>122</v>
      </c>
    </row>
    <row r="8904" spans="1:6">
      <c r="A8904" s="164"/>
      <c r="B8904" s="127">
        <f>'[1]New Statement'!G1017</f>
        <v>149300202</v>
      </c>
      <c r="C8904" s="165" t="str">
        <f>'[2]Rural Area'!D990</f>
        <v xml:space="preserve">پیپلز کالونی اے بلاک </v>
      </c>
      <c r="D8904" s="969"/>
      <c r="E8904" s="969"/>
      <c r="F8904" s="966"/>
    </row>
    <row r="8905" spans="1:6">
      <c r="A8905" s="164"/>
      <c r="B8905" s="156"/>
      <c r="C8905" s="157"/>
      <c r="D8905" s="969"/>
      <c r="E8905" s="969"/>
      <c r="F8905" s="966"/>
    </row>
    <row r="8906" spans="1:6" ht="31.5">
      <c r="A8906" s="164"/>
      <c r="B8906" s="127">
        <f>'[1]New Statement'!G1018</f>
        <v>149300203</v>
      </c>
      <c r="C8906" s="165" t="str">
        <f>'[2]Rural Area'!D991</f>
        <v>پیپلز کالونی اے بلاک جیون سنگھ</v>
      </c>
      <c r="D8906" s="972" t="s">
        <v>1021</v>
      </c>
      <c r="E8906" s="972" t="s">
        <v>3039</v>
      </c>
      <c r="F8906" s="971">
        <v>123</v>
      </c>
    </row>
    <row r="8907" spans="1:6">
      <c r="A8907" s="164"/>
      <c r="B8907" s="127">
        <f>'[1]New Statement'!G1020</f>
        <v>149300205</v>
      </c>
      <c r="C8907" s="165" t="str">
        <f>'[2]Rural Area'!D993</f>
        <v xml:space="preserve">پیپلز کالونی بی بلاک </v>
      </c>
      <c r="D8907" s="972"/>
      <c r="E8907" s="972"/>
      <c r="F8907" s="971"/>
    </row>
    <row r="8908" spans="1:6" ht="31.5">
      <c r="A8908" s="164"/>
      <c r="B8908" s="127">
        <f>'[1]New Statement'!G1021</f>
        <v>149300206</v>
      </c>
      <c r="C8908" s="165" t="str">
        <f>'[2]Rural Area'!D994</f>
        <v xml:space="preserve">پیپلز کالونی بی بلاک جیون سنگھ </v>
      </c>
      <c r="D8908" s="972"/>
      <c r="E8908" s="972"/>
      <c r="F8908" s="971"/>
    </row>
    <row r="8909" spans="1:6">
      <c r="A8909" s="164"/>
      <c r="B8909" s="156"/>
      <c r="C8909" s="157"/>
      <c r="D8909" s="972"/>
      <c r="E8909" s="972"/>
      <c r="F8909" s="971"/>
    </row>
    <row r="8910" spans="1:6" ht="31.5">
      <c r="A8910" s="164"/>
      <c r="B8910" s="127">
        <f>'[1]New Statement'!G1018</f>
        <v>149300203</v>
      </c>
      <c r="C8910" s="165" t="str">
        <f>'[2]Rural Area'!D991</f>
        <v>پیپلز کالونی اے بلاک جیون سنگھ</v>
      </c>
      <c r="D8910" s="968" t="s">
        <v>1022</v>
      </c>
      <c r="E8910" s="968" t="s">
        <v>3040</v>
      </c>
      <c r="F8910" s="971">
        <v>124</v>
      </c>
    </row>
    <row r="8911" spans="1:6">
      <c r="A8911" s="164"/>
      <c r="B8911" s="127">
        <f>'[1]New Statement'!G1020</f>
        <v>149300205</v>
      </c>
      <c r="C8911" s="165" t="str">
        <f>'[2]Rural Area'!D993</f>
        <v xml:space="preserve">پیپلز کالونی بی بلاک </v>
      </c>
      <c r="D8911" s="969"/>
      <c r="E8911" s="969"/>
      <c r="F8911" s="971"/>
    </row>
    <row r="8912" spans="1:6" ht="31.5">
      <c r="A8912" s="164"/>
      <c r="B8912" s="127">
        <f>'[1]New Statement'!G1021</f>
        <v>149300206</v>
      </c>
      <c r="C8912" s="165" t="str">
        <f>'[2]Rural Area'!D994</f>
        <v xml:space="preserve">پیپلز کالونی بی بلاک جیون سنگھ </v>
      </c>
      <c r="D8912" s="969"/>
      <c r="E8912" s="969"/>
      <c r="F8912" s="971"/>
    </row>
    <row r="8913" spans="1:6">
      <c r="A8913" s="164"/>
      <c r="B8913" s="156"/>
      <c r="C8913" s="157"/>
      <c r="D8913" s="970"/>
      <c r="E8913" s="970"/>
      <c r="F8913" s="971"/>
    </row>
    <row r="8914" spans="1:6">
      <c r="A8914" s="164"/>
      <c r="B8914" s="127">
        <f>'[1]New Statement'!G1022</f>
        <v>149300301</v>
      </c>
      <c r="C8914" s="165" t="str">
        <f>'[2]Rural Area'!D995</f>
        <v>پیپلز کالونی سادھ بیلا</v>
      </c>
      <c r="D8914" s="968" t="s">
        <v>1021</v>
      </c>
      <c r="E8914" s="968" t="s">
        <v>3041</v>
      </c>
      <c r="F8914" s="965">
        <v>125</v>
      </c>
    </row>
    <row r="8915" spans="1:6">
      <c r="A8915" s="164"/>
      <c r="B8915" s="127">
        <f>'[1]New Statement'!G1023</f>
        <v>149300302</v>
      </c>
      <c r="C8915" s="165" t="str">
        <f>'[2]Rural Area'!D996</f>
        <v xml:space="preserve">سادھ بیلا </v>
      </c>
      <c r="D8915" s="969"/>
      <c r="E8915" s="969"/>
      <c r="F8915" s="966"/>
    </row>
    <row r="8916" spans="1:6" ht="31.5">
      <c r="A8916" s="164"/>
      <c r="B8916" s="127">
        <f>'[1]New Statement'!G1024</f>
        <v>149300303</v>
      </c>
      <c r="C8916" s="165" t="str">
        <f>'[2]Rural Area'!D997</f>
        <v xml:space="preserve">فتح آباد شرقی، یثرب کالونی </v>
      </c>
      <c r="D8916" s="969"/>
      <c r="E8916" s="969"/>
      <c r="F8916" s="966"/>
    </row>
    <row r="8917" spans="1:6">
      <c r="A8917" s="164"/>
      <c r="B8917" s="156"/>
      <c r="C8917" s="157"/>
      <c r="D8917" s="970"/>
      <c r="E8917" s="970"/>
      <c r="F8917" s="967"/>
    </row>
    <row r="8918" spans="1:6">
      <c r="A8918" s="164"/>
      <c r="B8918" s="127">
        <f>'[1]New Statement'!G1022</f>
        <v>149300301</v>
      </c>
      <c r="C8918" s="165" t="str">
        <f>'[2]Rural Area'!D995</f>
        <v>پیپلز کالونی سادھ بیلا</v>
      </c>
      <c r="D8918" s="968" t="s">
        <v>1022</v>
      </c>
      <c r="E8918" s="968" t="s">
        <v>3042</v>
      </c>
      <c r="F8918" s="965">
        <v>126</v>
      </c>
    </row>
    <row r="8919" spans="1:6">
      <c r="A8919" s="164"/>
      <c r="B8919" s="127">
        <f>'[1]New Statement'!G1023</f>
        <v>149300302</v>
      </c>
      <c r="C8919" s="165" t="str">
        <f>'[2]Rural Area'!D996</f>
        <v xml:space="preserve">سادھ بیلا </v>
      </c>
      <c r="D8919" s="969"/>
      <c r="E8919" s="969"/>
      <c r="F8919" s="966"/>
    </row>
    <row r="8920" spans="1:6" ht="31.5">
      <c r="A8920" s="164"/>
      <c r="B8920" s="127">
        <f>'[1]New Statement'!G1024</f>
        <v>149300303</v>
      </c>
      <c r="C8920" s="165" t="str">
        <f>'[2]Rural Area'!D997</f>
        <v xml:space="preserve">فتح آباد شرقی، یثرب کالونی </v>
      </c>
      <c r="D8920" s="969"/>
      <c r="E8920" s="969"/>
      <c r="F8920" s="966"/>
    </row>
    <row r="8921" spans="1:6">
      <c r="A8921" s="164"/>
      <c r="B8921" s="156"/>
      <c r="C8921" s="157"/>
      <c r="D8921" s="970"/>
      <c r="E8921" s="970"/>
      <c r="F8921" s="967"/>
    </row>
    <row r="8922" spans="1:6">
      <c r="A8922" s="164"/>
      <c r="B8922" s="127">
        <f>'[1]New Statement'!G1025</f>
        <v>149300304</v>
      </c>
      <c r="C8922" s="165" t="str">
        <f>'[2]Rural Area'!D998</f>
        <v>فتح آباد شرقی</v>
      </c>
      <c r="D8922" s="968" t="s">
        <v>1021</v>
      </c>
      <c r="E8922" s="968" t="s">
        <v>3043</v>
      </c>
      <c r="F8922" s="965">
        <v>127</v>
      </c>
    </row>
    <row r="8923" spans="1:6">
      <c r="A8923" s="164"/>
      <c r="B8923" s="127">
        <f>'[1]New Statement'!G1026</f>
        <v>149300305</v>
      </c>
      <c r="C8923" s="165" t="str">
        <f>'[2]Rural Area'!D999</f>
        <v>فتح آباد شرقی</v>
      </c>
      <c r="D8923" s="969"/>
      <c r="E8923" s="969"/>
      <c r="F8923" s="966"/>
    </row>
    <row r="8924" spans="1:6">
      <c r="A8924" s="164"/>
      <c r="B8924" s="156"/>
      <c r="C8924" s="157"/>
      <c r="D8924" s="970"/>
      <c r="E8924" s="970"/>
      <c r="F8924" s="967"/>
    </row>
    <row r="8925" spans="1:6">
      <c r="A8925" s="164"/>
      <c r="B8925" s="127">
        <f>'[1]New Statement'!G1025</f>
        <v>149300304</v>
      </c>
      <c r="C8925" s="165" t="str">
        <f>'[2]Rural Area'!D998</f>
        <v>فتح آباد شرقی</v>
      </c>
      <c r="D8925" s="968" t="s">
        <v>1022</v>
      </c>
      <c r="E8925" s="968" t="s">
        <v>3043</v>
      </c>
      <c r="F8925" s="965">
        <v>128</v>
      </c>
    </row>
    <row r="8926" spans="1:6">
      <c r="A8926" s="164"/>
      <c r="B8926" s="127">
        <f>'[1]New Statement'!G1026</f>
        <v>149300305</v>
      </c>
      <c r="C8926" s="165" t="str">
        <f>'[2]Rural Area'!D999</f>
        <v>فتح آباد شرقی</v>
      </c>
      <c r="D8926" s="969"/>
      <c r="E8926" s="969"/>
      <c r="F8926" s="966"/>
    </row>
    <row r="8927" spans="1:6">
      <c r="A8927" s="164"/>
      <c r="B8927" s="156"/>
      <c r="C8927" s="157"/>
      <c r="D8927" s="970"/>
      <c r="E8927" s="970"/>
      <c r="F8927" s="967"/>
    </row>
    <row r="8928" spans="1:6">
      <c r="A8928" s="164"/>
      <c r="B8928" s="127">
        <f>'[1]New Statement'!G1019</f>
        <v>149300204</v>
      </c>
      <c r="C8928" s="165" t="str">
        <f>'[2]Rural Area'!D992</f>
        <v xml:space="preserve">پیپلز کالونی بی بلاک </v>
      </c>
      <c r="D8928" s="968" t="s">
        <v>1021</v>
      </c>
      <c r="E8928" s="968" t="s">
        <v>3044</v>
      </c>
      <c r="F8928" s="965">
        <v>129</v>
      </c>
    </row>
    <row r="8929" spans="1:6">
      <c r="A8929" s="164"/>
      <c r="B8929" s="127">
        <f>'[1]New Statement'!G1027</f>
        <v>149300401</v>
      </c>
      <c r="C8929" s="165" t="str">
        <f>'[2]Rural Area'!D1000</f>
        <v>فتح آباد شرقی</v>
      </c>
      <c r="D8929" s="969"/>
      <c r="E8929" s="969"/>
      <c r="F8929" s="966"/>
    </row>
    <row r="8930" spans="1:6">
      <c r="A8930" s="164"/>
      <c r="B8930" s="127">
        <f>'[1]New Statement'!G1028</f>
        <v>149300402</v>
      </c>
      <c r="C8930" s="165" t="str">
        <f>'[2]Rural Area'!D1001</f>
        <v>فتح آباد شرقی</v>
      </c>
      <c r="D8930" s="969"/>
      <c r="E8930" s="969"/>
      <c r="F8930" s="966"/>
    </row>
    <row r="8931" spans="1:6">
      <c r="A8931" s="164"/>
      <c r="B8931" s="156"/>
      <c r="C8931" s="157"/>
      <c r="D8931" s="970"/>
      <c r="E8931" s="970"/>
      <c r="F8931" s="967"/>
    </row>
    <row r="8932" spans="1:6">
      <c r="A8932" s="164"/>
      <c r="B8932" s="127">
        <f>'[1]New Statement'!G1019</f>
        <v>149300204</v>
      </c>
      <c r="C8932" s="165" t="str">
        <f>'[2]Rural Area'!D992</f>
        <v xml:space="preserve">پیپلز کالونی بی بلاک </v>
      </c>
      <c r="D8932" s="968" t="s">
        <v>1022</v>
      </c>
      <c r="E8932" s="968" t="s">
        <v>3045</v>
      </c>
      <c r="F8932" s="965">
        <v>130</v>
      </c>
    </row>
    <row r="8933" spans="1:6">
      <c r="A8933" s="164"/>
      <c r="B8933" s="127">
        <f>'[1]New Statement'!G1027</f>
        <v>149300401</v>
      </c>
      <c r="C8933" s="165" t="str">
        <f>'[2]Rural Area'!D1000</f>
        <v>فتح آباد شرقی</v>
      </c>
      <c r="D8933" s="969"/>
      <c r="E8933" s="969"/>
      <c r="F8933" s="966"/>
    </row>
    <row r="8934" spans="1:6">
      <c r="A8934" s="164"/>
      <c r="B8934" s="127">
        <f>'[1]New Statement'!G1028</f>
        <v>149300402</v>
      </c>
      <c r="C8934" s="165" t="str">
        <f>'[2]Rural Area'!D1001</f>
        <v>فتح آباد شرقی</v>
      </c>
      <c r="D8934" s="969"/>
      <c r="E8934" s="969"/>
      <c r="F8934" s="966"/>
    </row>
    <row r="8935" spans="1:6">
      <c r="A8935" s="164"/>
      <c r="B8935" s="156"/>
      <c r="C8935" s="157"/>
      <c r="D8935" s="970"/>
      <c r="E8935" s="970"/>
      <c r="F8935" s="967"/>
    </row>
    <row r="8936" spans="1:6">
      <c r="A8936" s="164"/>
      <c r="B8936" s="127">
        <f>'[1]New Statement'!G1029</f>
        <v>149300403</v>
      </c>
      <c r="C8936" s="165" t="str">
        <f>'[2]Rural Area'!D1002</f>
        <v>فتح آباد شرقی</v>
      </c>
      <c r="D8936" s="968" t="s">
        <v>1021</v>
      </c>
      <c r="E8936" s="968" t="s">
        <v>3046</v>
      </c>
      <c r="F8936" s="965">
        <v>131</v>
      </c>
    </row>
    <row r="8937" spans="1:6">
      <c r="A8937" s="164"/>
      <c r="B8937" s="127">
        <f>'[1]New Statement'!G1030</f>
        <v>149300404</v>
      </c>
      <c r="C8937" s="165" t="str">
        <f>'[2]Rural Area'!D1003</f>
        <v>فتح آباد شرقی</v>
      </c>
      <c r="D8937" s="969"/>
      <c r="E8937" s="969"/>
      <c r="F8937" s="966"/>
    </row>
    <row r="8938" spans="1:6">
      <c r="A8938" s="164"/>
      <c r="B8938" s="127">
        <f>'[1]New Statement'!G1031</f>
        <v>149300501</v>
      </c>
      <c r="C8938" s="165" t="str">
        <f>'[2]Rural Area'!D1004</f>
        <v>فتح آباد شرقی</v>
      </c>
      <c r="D8938" s="969"/>
      <c r="E8938" s="969"/>
      <c r="F8938" s="966"/>
    </row>
    <row r="8939" spans="1:6">
      <c r="A8939" s="164"/>
      <c r="B8939" s="156"/>
      <c r="C8939" s="157"/>
      <c r="D8939" s="970"/>
      <c r="E8939" s="970"/>
      <c r="F8939" s="967"/>
    </row>
    <row r="8940" spans="1:6">
      <c r="A8940" s="164"/>
      <c r="B8940" s="127">
        <f>'[1]New Statement'!G1029</f>
        <v>149300403</v>
      </c>
      <c r="C8940" s="165" t="str">
        <f>'[2]Rural Area'!D1002</f>
        <v>فتح آباد شرقی</v>
      </c>
      <c r="D8940" s="968" t="s">
        <v>1022</v>
      </c>
      <c r="E8940" s="968" t="s">
        <v>3047</v>
      </c>
      <c r="F8940" s="965">
        <v>132</v>
      </c>
    </row>
    <row r="8941" spans="1:6">
      <c r="A8941" s="164"/>
      <c r="B8941" s="127">
        <f>'[1]New Statement'!G1030</f>
        <v>149300404</v>
      </c>
      <c r="C8941" s="165" t="str">
        <f>'[2]Rural Area'!D1003</f>
        <v>فتح آباد شرقی</v>
      </c>
      <c r="D8941" s="969"/>
      <c r="E8941" s="969"/>
      <c r="F8941" s="966"/>
    </row>
    <row r="8942" spans="1:6">
      <c r="A8942" s="164"/>
      <c r="B8942" s="127">
        <f>'[1]New Statement'!G1031</f>
        <v>149300501</v>
      </c>
      <c r="C8942" s="165" t="str">
        <f>'[2]Rural Area'!D1004</f>
        <v>فتح آباد شرقی</v>
      </c>
      <c r="D8942" s="969"/>
      <c r="E8942" s="969"/>
      <c r="F8942" s="966"/>
    </row>
    <row r="8943" spans="1:6">
      <c r="A8943" s="164"/>
      <c r="B8943" s="156"/>
      <c r="C8943" s="157"/>
      <c r="D8943" s="970"/>
      <c r="E8943" s="970"/>
      <c r="F8943" s="967"/>
    </row>
    <row r="8944" spans="1:6">
      <c r="A8944" s="164"/>
      <c r="B8944" s="127">
        <f>'[1]New Statement'!G1032</f>
        <v>149300502</v>
      </c>
      <c r="C8944" s="169" t="str">
        <f>'[2]Rural Area'!D1005</f>
        <v>فتح آباد شرقی</v>
      </c>
      <c r="D8944" s="968" t="s">
        <v>1021</v>
      </c>
      <c r="E8944" s="968" t="s">
        <v>3048</v>
      </c>
      <c r="F8944" s="965">
        <v>133</v>
      </c>
    </row>
    <row r="8945" spans="1:6">
      <c r="A8945" s="164"/>
      <c r="B8945" s="127">
        <f>'[1]New Statement'!G1033</f>
        <v>149300503</v>
      </c>
      <c r="C8945" s="169" t="str">
        <f>'[2]Rural Area'!D1006</f>
        <v>فتح آباد شرقی</v>
      </c>
      <c r="D8945" s="969"/>
      <c r="E8945" s="969"/>
      <c r="F8945" s="966"/>
    </row>
    <row r="8946" spans="1:6">
      <c r="A8946" s="164"/>
      <c r="B8946" s="127">
        <f>'[1]New Statement'!G1034</f>
        <v>149300504</v>
      </c>
      <c r="C8946" s="169" t="str">
        <f>'[2]Rural Area'!D1007</f>
        <v>فتح آباد شرقی</v>
      </c>
      <c r="D8946" s="969"/>
      <c r="E8946" s="969"/>
      <c r="F8946" s="966"/>
    </row>
    <row r="8947" spans="1:6">
      <c r="A8947" s="164"/>
      <c r="B8947" s="127">
        <f>'[1]New Statement'!G1035</f>
        <v>149300505</v>
      </c>
      <c r="C8947" s="169" t="str">
        <f>'[2]Rural Area'!D1008</f>
        <v>فتح آباد شرقی</v>
      </c>
      <c r="D8947" s="969"/>
      <c r="E8947" s="969"/>
      <c r="F8947" s="966"/>
    </row>
    <row r="8948" spans="1:6">
      <c r="A8948" s="164"/>
      <c r="B8948" s="156"/>
      <c r="C8948" s="157"/>
      <c r="D8948" s="970"/>
      <c r="E8948" s="970"/>
      <c r="F8948" s="967"/>
    </row>
    <row r="8949" spans="1:6">
      <c r="A8949" s="164"/>
      <c r="B8949" s="127">
        <f>'[1]New Statement'!G1032</f>
        <v>149300502</v>
      </c>
      <c r="C8949" s="169" t="str">
        <f>'[2]Rural Area'!D1005</f>
        <v>فتح آباد شرقی</v>
      </c>
      <c r="D8949" s="968" t="s">
        <v>1022</v>
      </c>
      <c r="E8949" s="968" t="s">
        <v>3049</v>
      </c>
      <c r="F8949" s="965">
        <v>134</v>
      </c>
    </row>
    <row r="8950" spans="1:6">
      <c r="A8950" s="164"/>
      <c r="B8950" s="127">
        <f>'[1]New Statement'!G1033</f>
        <v>149300503</v>
      </c>
      <c r="C8950" s="169" t="str">
        <f>'[2]Rural Area'!D1006</f>
        <v>فتح آباد شرقی</v>
      </c>
      <c r="D8950" s="969"/>
      <c r="E8950" s="969"/>
      <c r="F8950" s="966"/>
    </row>
    <row r="8951" spans="1:6">
      <c r="A8951" s="164"/>
      <c r="B8951" s="127">
        <f>'[1]New Statement'!G1034</f>
        <v>149300504</v>
      </c>
      <c r="C8951" s="169" t="str">
        <f>'[2]Rural Area'!D1007</f>
        <v>فتح آباد شرقی</v>
      </c>
      <c r="D8951" s="969"/>
      <c r="E8951" s="969"/>
      <c r="F8951" s="966"/>
    </row>
    <row r="8952" spans="1:6">
      <c r="A8952" s="164"/>
      <c r="B8952" s="127">
        <f>'[1]New Statement'!G1035</f>
        <v>149300505</v>
      </c>
      <c r="C8952" s="169" t="str">
        <f>'[2]Rural Area'!D1008</f>
        <v>فتح آباد شرقی</v>
      </c>
      <c r="D8952" s="969"/>
      <c r="E8952" s="969"/>
      <c r="F8952" s="966"/>
    </row>
    <row r="8953" spans="1:6">
      <c r="A8953" s="164"/>
      <c r="B8953" s="156"/>
      <c r="C8953" s="157"/>
      <c r="D8953" s="970"/>
      <c r="E8953" s="970"/>
      <c r="F8953" s="967"/>
    </row>
    <row r="8955" spans="1:6" ht="26.25">
      <c r="A8955" s="945" t="s">
        <v>3486</v>
      </c>
      <c r="B8955" s="945"/>
      <c r="C8955" s="945"/>
      <c r="D8955" s="945"/>
      <c r="E8955" s="945"/>
      <c r="F8955" s="945"/>
    </row>
    <row r="8956" spans="1:6" ht="31.5">
      <c r="A8956" s="947" t="s">
        <v>3467</v>
      </c>
      <c r="B8956" s="170" t="s">
        <v>55</v>
      </c>
      <c r="C8956" s="128" t="s">
        <v>1014</v>
      </c>
      <c r="D8956" s="947" t="s">
        <v>1011</v>
      </c>
      <c r="E8956" s="947" t="s">
        <v>1010</v>
      </c>
      <c r="F8956" s="947" t="s">
        <v>52</v>
      </c>
    </row>
    <row r="8957" spans="1:6">
      <c r="A8957" s="948"/>
      <c r="B8957" s="167"/>
      <c r="C8957" s="144"/>
      <c r="D8957" s="948"/>
      <c r="E8957" s="948"/>
      <c r="F8957" s="948"/>
    </row>
    <row r="8958" spans="1:6">
      <c r="A8958" s="127">
        <v>6</v>
      </c>
      <c r="B8958" s="127">
        <v>5</v>
      </c>
      <c r="C8958" s="127">
        <v>4</v>
      </c>
      <c r="D8958" s="127">
        <v>3</v>
      </c>
      <c r="E8958" s="127">
        <v>2</v>
      </c>
      <c r="F8958" s="127">
        <v>1</v>
      </c>
    </row>
    <row r="8959" spans="1:6">
      <c r="A8959" s="164"/>
      <c r="B8959" s="127">
        <f>'[1]New Statement'!G1038</f>
        <v>149310101</v>
      </c>
      <c r="C8959" s="165" t="str">
        <f>'[2]Rural Area'!D1010</f>
        <v xml:space="preserve">النجف کالونی </v>
      </c>
      <c r="D8959" s="968" t="s">
        <v>1021</v>
      </c>
      <c r="E8959" s="968" t="s">
        <v>3050</v>
      </c>
      <c r="F8959" s="947">
        <v>1</v>
      </c>
    </row>
    <row r="8960" spans="1:6">
      <c r="A8960" s="164"/>
      <c r="B8960" s="127">
        <f>'[1]New Statement'!G1039</f>
        <v>149310102</v>
      </c>
      <c r="C8960" s="165" t="str">
        <f>'[2]Rural Area'!D1011</f>
        <v xml:space="preserve">النجف کالونی </v>
      </c>
      <c r="D8960" s="969"/>
      <c r="E8960" s="969"/>
      <c r="F8960" s="973"/>
    </row>
    <row r="8961" spans="1:6" ht="31.5">
      <c r="A8961" s="164"/>
      <c r="B8961" s="127">
        <f>'[1]New Statement'!G1040</f>
        <v>149310103</v>
      </c>
      <c r="C8961" s="165" t="str">
        <f>'[2]Rural Area'!D1012</f>
        <v xml:space="preserve">النجف کالونی شادمان کالونی </v>
      </c>
      <c r="D8961" s="969"/>
      <c r="E8961" s="969"/>
      <c r="F8961" s="973"/>
    </row>
    <row r="8962" spans="1:6">
      <c r="A8962" s="164"/>
      <c r="B8962" s="156"/>
      <c r="C8962" s="157"/>
      <c r="D8962" s="970"/>
      <c r="E8962" s="970"/>
      <c r="F8962" s="948"/>
    </row>
    <row r="8963" spans="1:6">
      <c r="A8963" s="164"/>
      <c r="B8963" s="127">
        <f>'[1]New Statement'!G1038</f>
        <v>149310101</v>
      </c>
      <c r="C8963" s="165" t="str">
        <f>'[2]Rural Area'!D1010</f>
        <v xml:space="preserve">النجف کالونی </v>
      </c>
      <c r="D8963" s="968" t="s">
        <v>1022</v>
      </c>
      <c r="E8963" s="968" t="s">
        <v>3051</v>
      </c>
      <c r="F8963" s="947">
        <v>2</v>
      </c>
    </row>
    <row r="8964" spans="1:6">
      <c r="A8964" s="164"/>
      <c r="B8964" s="127">
        <f>'[1]New Statement'!G1039</f>
        <v>149310102</v>
      </c>
      <c r="C8964" s="165" t="str">
        <f>'[2]Rural Area'!D1011</f>
        <v xml:space="preserve">النجف کالونی </v>
      </c>
      <c r="D8964" s="969"/>
      <c r="E8964" s="969"/>
      <c r="F8964" s="973"/>
    </row>
    <row r="8965" spans="1:6" ht="31.5">
      <c r="A8965" s="164"/>
      <c r="B8965" s="127">
        <f>'[1]New Statement'!G1040</f>
        <v>149310103</v>
      </c>
      <c r="C8965" s="165" t="str">
        <f>'[2]Rural Area'!D1012</f>
        <v xml:space="preserve">النجف کالونی شادمان کالونی </v>
      </c>
      <c r="D8965" s="969"/>
      <c r="E8965" s="969"/>
      <c r="F8965" s="973"/>
    </row>
    <row r="8966" spans="1:6">
      <c r="A8966" s="164"/>
      <c r="B8966" s="156"/>
      <c r="C8966" s="157"/>
      <c r="D8966" s="970"/>
      <c r="E8966" s="970"/>
      <c r="F8966" s="948"/>
    </row>
    <row r="8967" spans="1:6">
      <c r="A8967" s="164"/>
      <c r="B8967" s="127">
        <f>'[1]New Statement'!G1041</f>
        <v>149310104</v>
      </c>
      <c r="C8967" s="165" t="str">
        <f>'[2]Rural Area'!D1013</f>
        <v xml:space="preserve">شادمان کالونی </v>
      </c>
      <c r="D8967" s="968" t="s">
        <v>1021</v>
      </c>
      <c r="E8967" s="968" t="s">
        <v>3052</v>
      </c>
      <c r="F8967" s="965">
        <v>3</v>
      </c>
    </row>
    <row r="8968" spans="1:6">
      <c r="A8968" s="164"/>
      <c r="B8968" s="127">
        <f>'[1]New Statement'!G1042</f>
        <v>149310105</v>
      </c>
      <c r="C8968" s="165" t="str">
        <f>'[2]Rural Area'!D1014</f>
        <v xml:space="preserve">کوٹ خان محمد </v>
      </c>
      <c r="D8968" s="969"/>
      <c r="E8968" s="969"/>
      <c r="F8968" s="966"/>
    </row>
    <row r="8969" spans="1:6">
      <c r="A8969" s="164"/>
      <c r="B8969" s="156"/>
      <c r="C8969" s="157"/>
      <c r="D8969" s="970"/>
      <c r="E8969" s="970"/>
      <c r="F8969" s="967"/>
    </row>
    <row r="8970" spans="1:6">
      <c r="A8970" s="164"/>
      <c r="B8970" s="127">
        <f>'[1]New Statement'!G1041</f>
        <v>149310104</v>
      </c>
      <c r="C8970" s="165" t="str">
        <f>'[2]Rural Area'!D1013</f>
        <v xml:space="preserve">شادمان کالونی </v>
      </c>
      <c r="D8970" s="968" t="s">
        <v>1022</v>
      </c>
      <c r="E8970" s="968" t="s">
        <v>3053</v>
      </c>
      <c r="F8970" s="965">
        <v>4</v>
      </c>
    </row>
    <row r="8971" spans="1:6">
      <c r="A8971" s="164"/>
      <c r="B8971" s="127">
        <f>'[1]New Statement'!G1042</f>
        <v>149310105</v>
      </c>
      <c r="C8971" s="165" t="str">
        <f>'[2]Rural Area'!D1014</f>
        <v xml:space="preserve">کوٹ خان محمد </v>
      </c>
      <c r="D8971" s="969"/>
      <c r="E8971" s="969"/>
      <c r="F8971" s="966"/>
    </row>
    <row r="8972" spans="1:6">
      <c r="A8972" s="164"/>
      <c r="B8972" s="156"/>
      <c r="C8972" s="157"/>
      <c r="D8972" s="970"/>
      <c r="E8972" s="970"/>
      <c r="F8972" s="967"/>
    </row>
    <row r="8973" spans="1:6">
      <c r="A8973" s="164"/>
      <c r="B8973" s="127">
        <f>'[1]New Statement'!G1043</f>
        <v>149310201</v>
      </c>
      <c r="C8973" s="165" t="str">
        <f>'[2]Rural Area'!D1015</f>
        <v xml:space="preserve">پیپلز کالونی اے بلاک </v>
      </c>
      <c r="D8973" s="968" t="s">
        <v>1021</v>
      </c>
      <c r="E8973" s="968" t="s">
        <v>3052</v>
      </c>
      <c r="F8973" s="965">
        <v>5</v>
      </c>
    </row>
    <row r="8974" spans="1:6" ht="31.5">
      <c r="A8974" s="164"/>
      <c r="B8974" s="127">
        <f>'[1]New Statement'!G1044</f>
        <v>149310202</v>
      </c>
      <c r="C8974" s="165" t="str">
        <f>'[2]Rural Area'!D1016</f>
        <v xml:space="preserve">پیپلز کالونی اے اینڈ سی بلاک </v>
      </c>
      <c r="D8974" s="969"/>
      <c r="E8974" s="969"/>
      <c r="F8974" s="966"/>
    </row>
    <row r="8975" spans="1:6" ht="31.5">
      <c r="A8975" s="164"/>
      <c r="B8975" s="127">
        <f>'[1]New Statement'!G1045</f>
        <v>149310203</v>
      </c>
      <c r="C8975" s="165" t="str">
        <f>'[2]Rural Area'!D1017</f>
        <v xml:space="preserve">پیپلز کالونی سی اینڈ ڈی بلاک </v>
      </c>
      <c r="D8975" s="969"/>
      <c r="E8975" s="969"/>
      <c r="F8975" s="966"/>
    </row>
    <row r="8976" spans="1:6">
      <c r="A8976" s="164"/>
      <c r="B8976" s="156"/>
      <c r="C8976" s="157"/>
      <c r="D8976" s="970"/>
      <c r="E8976" s="970"/>
      <c r="F8976" s="967"/>
    </row>
    <row r="8977" spans="1:6">
      <c r="A8977" s="164"/>
      <c r="B8977" s="127">
        <f>'[1]New Statement'!G1043</f>
        <v>149310201</v>
      </c>
      <c r="C8977" s="165" t="str">
        <f>'[2]Rural Area'!D1015</f>
        <v xml:space="preserve">پیپلز کالونی اے بلاک </v>
      </c>
      <c r="D8977" s="968" t="s">
        <v>1022</v>
      </c>
      <c r="E8977" s="968" t="s">
        <v>3052</v>
      </c>
      <c r="F8977" s="965">
        <v>6</v>
      </c>
    </row>
    <row r="8978" spans="1:6" ht="31.5">
      <c r="A8978" s="164"/>
      <c r="B8978" s="127">
        <f>'[1]New Statement'!G1044</f>
        <v>149310202</v>
      </c>
      <c r="C8978" s="165" t="str">
        <f>'[2]Rural Area'!D1016</f>
        <v xml:space="preserve">پیپلز کالونی اے اینڈ سی بلاک </v>
      </c>
      <c r="D8978" s="969"/>
      <c r="E8978" s="969"/>
      <c r="F8978" s="966"/>
    </row>
    <row r="8979" spans="1:6" ht="31.5">
      <c r="A8979" s="164"/>
      <c r="B8979" s="127">
        <f>'[1]New Statement'!G1045</f>
        <v>149310203</v>
      </c>
      <c r="C8979" s="165" t="str">
        <f>'[2]Rural Area'!D1017</f>
        <v xml:space="preserve">پیپلز کالونی سی اینڈ ڈی بلاک </v>
      </c>
      <c r="D8979" s="969"/>
      <c r="E8979" s="969"/>
      <c r="F8979" s="966"/>
    </row>
    <row r="8980" spans="1:6">
      <c r="A8980" s="164"/>
      <c r="B8980" s="156"/>
      <c r="C8980" s="157"/>
      <c r="D8980" s="970"/>
      <c r="E8980" s="970"/>
      <c r="F8980" s="967"/>
    </row>
    <row r="8981" spans="1:6" ht="31.5">
      <c r="A8981" s="164"/>
      <c r="B8981" s="127">
        <f>'[1]New Statement'!G1046</f>
        <v>149310204</v>
      </c>
      <c r="C8981" s="165" t="str">
        <f>'[2]Rural Area'!D1018</f>
        <v xml:space="preserve">پیپلز کالونی نمبر 1 ڈی بلاک </v>
      </c>
      <c r="D8981" s="968" t="s">
        <v>1021</v>
      </c>
      <c r="E8981" s="968" t="s">
        <v>3054</v>
      </c>
      <c r="F8981" s="965">
        <v>7</v>
      </c>
    </row>
    <row r="8982" spans="1:6" ht="31.5">
      <c r="A8982" s="164"/>
      <c r="B8982" s="127">
        <f>'[1]New Statement'!G1047</f>
        <v>149310205</v>
      </c>
      <c r="C8982" s="165" t="str">
        <f>'[2]Rural Area'!D1019</f>
        <v xml:space="preserve">پیپلز کالونی نمبر 1 ڈی بلاک </v>
      </c>
      <c r="D8982" s="969"/>
      <c r="E8982" s="969"/>
      <c r="F8982" s="966"/>
    </row>
    <row r="8983" spans="1:6">
      <c r="A8983" s="164"/>
      <c r="B8983" s="156"/>
      <c r="C8983" s="157"/>
      <c r="D8983" s="970"/>
      <c r="E8983" s="970"/>
      <c r="F8983" s="967"/>
    </row>
    <row r="8984" spans="1:6" ht="31.5">
      <c r="A8984" s="164"/>
      <c r="B8984" s="127">
        <f>'[1]New Statement'!G1046</f>
        <v>149310204</v>
      </c>
      <c r="C8984" s="165" t="str">
        <f>'[2]Rural Area'!D1018</f>
        <v xml:space="preserve">پیپلز کالونی نمبر 1 ڈی بلاک </v>
      </c>
      <c r="D8984" s="968" t="s">
        <v>1022</v>
      </c>
      <c r="E8984" s="968" t="s">
        <v>3054</v>
      </c>
      <c r="F8984" s="965">
        <v>8</v>
      </c>
    </row>
    <row r="8985" spans="1:6" ht="31.5">
      <c r="A8985" s="164"/>
      <c r="B8985" s="127">
        <f>'[1]New Statement'!G1047</f>
        <v>149310205</v>
      </c>
      <c r="C8985" s="165" t="str">
        <f>'[2]Rural Area'!D1019</f>
        <v xml:space="preserve">پیپلز کالونی نمبر 1 ڈی بلاک </v>
      </c>
      <c r="D8985" s="969"/>
      <c r="E8985" s="969"/>
      <c r="F8985" s="966"/>
    </row>
    <row r="8986" spans="1:6">
      <c r="A8986" s="164"/>
      <c r="B8986" s="156"/>
      <c r="C8986" s="157"/>
      <c r="D8986" s="970"/>
      <c r="E8986" s="970"/>
      <c r="F8986" s="967"/>
    </row>
    <row r="8987" spans="1:6" ht="31.5">
      <c r="A8987" s="164"/>
      <c r="B8987" s="127">
        <f>'[1]New Statement'!G1048</f>
        <v>149310301</v>
      </c>
      <c r="C8987" s="165" t="str">
        <f>'[2]Rural Area'!D1020</f>
        <v xml:space="preserve">پیپلز کالونی نمبر 1 ڈی بلاک </v>
      </c>
      <c r="D8987" s="968" t="s">
        <v>1021</v>
      </c>
      <c r="E8987" s="968" t="s">
        <v>3055</v>
      </c>
      <c r="F8987" s="965">
        <v>9</v>
      </c>
    </row>
    <row r="8988" spans="1:6" ht="31.5">
      <c r="A8988" s="164"/>
      <c r="B8988" s="127">
        <f>'[1]New Statement'!G1049</f>
        <v>149310302</v>
      </c>
      <c r="C8988" s="165" t="str">
        <f>'[2]Rural Area'!D1021</f>
        <v xml:space="preserve">پیپلز کالونی نمبر 1 ڈی بلاک </v>
      </c>
      <c r="D8988" s="969"/>
      <c r="E8988" s="969"/>
      <c r="F8988" s="966"/>
    </row>
    <row r="8989" spans="1:6">
      <c r="A8989" s="164"/>
      <c r="B8989" s="156"/>
      <c r="C8989" s="157"/>
      <c r="D8989" s="970"/>
      <c r="E8989" s="970"/>
      <c r="F8989" s="967"/>
    </row>
    <row r="8990" spans="1:6" ht="31.5">
      <c r="A8990" s="164"/>
      <c r="B8990" s="127">
        <f>'[1]New Statement'!G1048</f>
        <v>149310301</v>
      </c>
      <c r="C8990" s="165" t="str">
        <f>'[2]Rural Area'!D1020</f>
        <v xml:space="preserve">پیپلز کالونی نمبر 1 ڈی بلاک </v>
      </c>
      <c r="D8990" s="968" t="s">
        <v>1022</v>
      </c>
      <c r="E8990" s="968" t="s">
        <v>3056</v>
      </c>
      <c r="F8990" s="965">
        <v>10</v>
      </c>
    </row>
    <row r="8991" spans="1:6" ht="31.5">
      <c r="A8991" s="164"/>
      <c r="B8991" s="127">
        <f>'[1]New Statement'!G1049</f>
        <v>149310302</v>
      </c>
      <c r="C8991" s="165" t="str">
        <f>'[2]Rural Area'!D1021</f>
        <v xml:space="preserve">پیپلز کالونی نمبر 1 ڈی بلاک </v>
      </c>
      <c r="D8991" s="969"/>
      <c r="E8991" s="969"/>
      <c r="F8991" s="966"/>
    </row>
    <row r="8992" spans="1:6">
      <c r="A8992" s="164"/>
      <c r="B8992" s="156"/>
      <c r="C8992" s="157"/>
      <c r="D8992" s="970"/>
      <c r="E8992" s="970"/>
      <c r="F8992" s="967"/>
    </row>
    <row r="8993" spans="1:6">
      <c r="A8993" s="164"/>
      <c r="B8993" s="127">
        <f>'[1]New Statement'!G1050</f>
        <v>149310303</v>
      </c>
      <c r="C8993" s="165" t="str">
        <f>'[2]Rural Area'!D1022</f>
        <v xml:space="preserve">سنہری ٹاؤن </v>
      </c>
      <c r="D8993" s="968" t="s">
        <v>1021</v>
      </c>
      <c r="E8993" s="968" t="s">
        <v>3055</v>
      </c>
      <c r="F8993" s="965">
        <v>11</v>
      </c>
    </row>
    <row r="8994" spans="1:6">
      <c r="A8994" s="164"/>
      <c r="B8994" s="127">
        <f>'[1]New Statement'!G1051</f>
        <v>149310304</v>
      </c>
      <c r="C8994" s="165" t="str">
        <f>'[2]Rural Area'!D1023</f>
        <v xml:space="preserve">سنہری ٹاؤن </v>
      </c>
      <c r="D8994" s="969"/>
      <c r="E8994" s="969"/>
      <c r="F8994" s="966"/>
    </row>
    <row r="8995" spans="1:6">
      <c r="A8995" s="164"/>
      <c r="B8995" s="127">
        <f>'[1]New Statement'!G1052</f>
        <v>149310305</v>
      </c>
      <c r="C8995" s="165" t="str">
        <f>'[2]Rural Area'!D1024</f>
        <v xml:space="preserve">ڈوگر بستی </v>
      </c>
      <c r="D8995" s="969"/>
      <c r="E8995" s="969"/>
      <c r="F8995" s="966"/>
    </row>
    <row r="8996" spans="1:6">
      <c r="A8996" s="164"/>
      <c r="B8996" s="156"/>
      <c r="C8996" s="157"/>
      <c r="D8996" s="970"/>
      <c r="E8996" s="970"/>
      <c r="F8996" s="967"/>
    </row>
    <row r="8997" spans="1:6">
      <c r="A8997" s="164"/>
      <c r="B8997" s="127">
        <f>'[1]New Statement'!G1050</f>
        <v>149310303</v>
      </c>
      <c r="C8997" s="165" t="str">
        <f>'[2]Rural Area'!D1022</f>
        <v xml:space="preserve">سنہری ٹاؤن </v>
      </c>
      <c r="D8997" s="968" t="s">
        <v>1022</v>
      </c>
      <c r="E8997" s="968" t="s">
        <v>3056</v>
      </c>
      <c r="F8997" s="965">
        <v>12</v>
      </c>
    </row>
    <row r="8998" spans="1:6">
      <c r="A8998" s="164"/>
      <c r="B8998" s="127">
        <f>'[1]New Statement'!G1051</f>
        <v>149310304</v>
      </c>
      <c r="C8998" s="165" t="str">
        <f>'[2]Rural Area'!D1023</f>
        <v xml:space="preserve">سنہری ٹاؤن </v>
      </c>
      <c r="D8998" s="969"/>
      <c r="E8998" s="969"/>
      <c r="F8998" s="966"/>
    </row>
    <row r="8999" spans="1:6">
      <c r="A8999" s="164"/>
      <c r="B8999" s="127">
        <f>'[1]New Statement'!G1052</f>
        <v>149310305</v>
      </c>
      <c r="C8999" s="165" t="str">
        <f>'[2]Rural Area'!D1024</f>
        <v xml:space="preserve">ڈوگر بستی </v>
      </c>
      <c r="D8999" s="969"/>
      <c r="E8999" s="969"/>
      <c r="F8999" s="966"/>
    </row>
    <row r="9000" spans="1:6">
      <c r="A9000" s="164"/>
      <c r="B9000" s="156"/>
      <c r="C9000" s="157"/>
      <c r="D9000" s="970"/>
      <c r="E9000" s="970"/>
      <c r="F9000" s="967"/>
    </row>
    <row r="9001" spans="1:6" ht="31.5">
      <c r="A9001" s="164"/>
      <c r="B9001" s="127">
        <f>'[1]New Statement'!G1053</f>
        <v>149310401</v>
      </c>
      <c r="C9001" s="165" t="str">
        <f>'[2]Rural Area'!D1025</f>
        <v xml:space="preserve">پیپلز کالونی نمبر 1 بی بلاک </v>
      </c>
      <c r="D9001" s="968" t="s">
        <v>1021</v>
      </c>
      <c r="E9001" s="968" t="s">
        <v>3057</v>
      </c>
      <c r="F9001" s="965">
        <v>13</v>
      </c>
    </row>
    <row r="9002" spans="1:6" ht="31.5">
      <c r="A9002" s="164"/>
      <c r="B9002" s="127">
        <f>'[1]New Statement'!G1054</f>
        <v>149310402</v>
      </c>
      <c r="C9002" s="165" t="str">
        <f>'[2]Rural Area'!D1026</f>
        <v xml:space="preserve">پیپلز کالونی نمبر 1 بی بلاک </v>
      </c>
      <c r="D9002" s="969"/>
      <c r="E9002" s="969"/>
      <c r="F9002" s="966"/>
    </row>
    <row r="9003" spans="1:6">
      <c r="A9003" s="164"/>
      <c r="B9003" s="127">
        <f>'[1]New Statement'!G1055</f>
        <v>149310403</v>
      </c>
      <c r="C9003" s="165" t="str">
        <f>'[2]Rural Area'!D1027</f>
        <v xml:space="preserve">پیپلز کالونی جنگل سنگھ </v>
      </c>
      <c r="D9003" s="969"/>
      <c r="E9003" s="969"/>
      <c r="F9003" s="966"/>
    </row>
    <row r="9004" spans="1:6">
      <c r="A9004" s="164"/>
      <c r="B9004" s="156"/>
      <c r="C9004" s="157"/>
      <c r="D9004" s="970"/>
      <c r="E9004" s="970"/>
      <c r="F9004" s="967"/>
    </row>
    <row r="9005" spans="1:6" ht="31.5">
      <c r="A9005" s="164"/>
      <c r="B9005" s="127">
        <f>'[1]New Statement'!G1053</f>
        <v>149310401</v>
      </c>
      <c r="C9005" s="165" t="str">
        <f>'[2]Rural Area'!D1025</f>
        <v xml:space="preserve">پیپلز کالونی نمبر 1 بی بلاک </v>
      </c>
      <c r="D9005" s="968" t="s">
        <v>1022</v>
      </c>
      <c r="E9005" s="968" t="s">
        <v>3058</v>
      </c>
      <c r="F9005" s="965">
        <v>14</v>
      </c>
    </row>
    <row r="9006" spans="1:6" ht="31.5">
      <c r="A9006" s="164"/>
      <c r="B9006" s="127">
        <f>'[1]New Statement'!G1054</f>
        <v>149310402</v>
      </c>
      <c r="C9006" s="165" t="str">
        <f>'[2]Rural Area'!D1026</f>
        <v xml:space="preserve">پیپلز کالونی نمبر 1 بی بلاک </v>
      </c>
      <c r="D9006" s="969"/>
      <c r="E9006" s="969"/>
      <c r="F9006" s="966"/>
    </row>
    <row r="9007" spans="1:6">
      <c r="A9007" s="164"/>
      <c r="B9007" s="127">
        <f>'[1]New Statement'!G1055</f>
        <v>149310403</v>
      </c>
      <c r="C9007" s="165" t="str">
        <f>'[2]Rural Area'!D1027</f>
        <v xml:space="preserve">پیپلز کالونی جنگل سنگھ </v>
      </c>
      <c r="D9007" s="969"/>
      <c r="E9007" s="969"/>
      <c r="F9007" s="966"/>
    </row>
    <row r="9008" spans="1:6">
      <c r="A9008" s="164"/>
      <c r="B9008" s="156"/>
      <c r="C9008" s="157"/>
      <c r="D9008" s="970"/>
      <c r="E9008" s="970"/>
      <c r="F9008" s="967"/>
    </row>
    <row r="9009" spans="1:6" ht="31.5">
      <c r="A9009" s="164"/>
      <c r="B9009" s="127">
        <f>'[1]New Statement'!G1056</f>
        <v>149310404</v>
      </c>
      <c r="C9009" s="165" t="str">
        <f>'[2]Rural Area'!D1028</f>
        <v xml:space="preserve">پیپلز کالونی نمبر 1 بی بلاک </v>
      </c>
      <c r="D9009" s="968" t="s">
        <v>1021</v>
      </c>
      <c r="E9009" s="968" t="s">
        <v>3059</v>
      </c>
      <c r="F9009" s="965">
        <v>15</v>
      </c>
    </row>
    <row r="9010" spans="1:6" ht="31.5">
      <c r="A9010" s="164"/>
      <c r="B9010" s="127">
        <f>'[1]New Statement'!G1057</f>
        <v>149310405</v>
      </c>
      <c r="C9010" s="165" t="str">
        <f>'[2]Rural Area'!D1029</f>
        <v xml:space="preserve">پیپلز کالونی نمبر 1 بی بلاک </v>
      </c>
      <c r="D9010" s="969"/>
      <c r="E9010" s="969"/>
      <c r="F9010" s="966"/>
    </row>
    <row r="9011" spans="1:6" ht="31.5">
      <c r="A9011" s="164"/>
      <c r="B9011" s="127">
        <f>'[1]New Statement'!G1058</f>
        <v>149310406</v>
      </c>
      <c r="C9011" s="165" t="str">
        <f>'[2]Rural Area'!D1030</f>
        <v xml:space="preserve">پیپلز کالونی نمبر 1 بی بلاک </v>
      </c>
      <c r="D9011" s="969"/>
      <c r="E9011" s="969"/>
      <c r="F9011" s="966"/>
    </row>
    <row r="9012" spans="1:6">
      <c r="A9012" s="164"/>
      <c r="B9012" s="156"/>
      <c r="C9012" s="157"/>
      <c r="D9012" s="970"/>
      <c r="E9012" s="970"/>
      <c r="F9012" s="967"/>
    </row>
    <row r="9013" spans="1:6" ht="31.5">
      <c r="A9013" s="164"/>
      <c r="B9013" s="127">
        <f>'[1]New Statement'!G1056</f>
        <v>149310404</v>
      </c>
      <c r="C9013" s="165" t="str">
        <f>'[2]Rural Area'!D1028</f>
        <v xml:space="preserve">پیپلز کالونی نمبر 1 بی بلاک </v>
      </c>
      <c r="D9013" s="968" t="s">
        <v>1022</v>
      </c>
      <c r="E9013" s="968" t="s">
        <v>3059</v>
      </c>
      <c r="F9013" s="965">
        <v>16</v>
      </c>
    </row>
    <row r="9014" spans="1:6" ht="31.5">
      <c r="A9014" s="164"/>
      <c r="B9014" s="127">
        <f>'[1]New Statement'!G1057</f>
        <v>149310405</v>
      </c>
      <c r="C9014" s="165" t="str">
        <f>'[2]Rural Area'!D1029</f>
        <v xml:space="preserve">پیپلز کالونی نمبر 1 بی بلاک </v>
      </c>
      <c r="D9014" s="969"/>
      <c r="E9014" s="969"/>
      <c r="F9014" s="966"/>
    </row>
    <row r="9015" spans="1:6" ht="31.5">
      <c r="A9015" s="164"/>
      <c r="B9015" s="127">
        <f>'[1]New Statement'!G1058</f>
        <v>149310406</v>
      </c>
      <c r="C9015" s="165" t="str">
        <f>'[2]Rural Area'!D1030</f>
        <v xml:space="preserve">پیپلز کالونی نمبر 1 بی بلاک </v>
      </c>
      <c r="D9015" s="969"/>
      <c r="E9015" s="969"/>
      <c r="F9015" s="966"/>
    </row>
    <row r="9016" spans="1:6">
      <c r="A9016" s="164"/>
      <c r="B9016" s="156"/>
      <c r="C9016" s="157"/>
      <c r="D9016" s="970"/>
      <c r="E9016" s="970"/>
      <c r="F9016" s="967"/>
    </row>
    <row r="9017" spans="1:6">
      <c r="A9017" s="164"/>
      <c r="B9017" s="127">
        <f>'[1]New Statement'!G1061</f>
        <v>149320101</v>
      </c>
      <c r="C9017" s="165" t="str">
        <f>'[2]Rural Area'!D1032</f>
        <v>یوسف آباد</v>
      </c>
      <c r="D9017" s="968" t="s">
        <v>1021</v>
      </c>
      <c r="E9017" s="968" t="s">
        <v>3060</v>
      </c>
      <c r="F9017" s="965">
        <v>17</v>
      </c>
    </row>
    <row r="9018" spans="1:6">
      <c r="A9018" s="164"/>
      <c r="B9018" s="127">
        <f>'[1]New Statement'!G1062</f>
        <v>149320102</v>
      </c>
      <c r="C9018" s="165" t="str">
        <f>'[2]Rural Area'!D1033</f>
        <v>یوسف آباد</v>
      </c>
      <c r="D9018" s="969"/>
      <c r="E9018" s="969"/>
      <c r="F9018" s="966"/>
    </row>
    <row r="9019" spans="1:6">
      <c r="A9019" s="164"/>
      <c r="B9019" s="127">
        <f>'[1]New Statement'!G1063</f>
        <v>149320103</v>
      </c>
      <c r="C9019" s="165" t="str">
        <f>'[2]Rural Area'!D1034</f>
        <v>یوسف آباد</v>
      </c>
      <c r="D9019" s="969"/>
      <c r="E9019" s="969"/>
      <c r="F9019" s="966"/>
    </row>
    <row r="9020" spans="1:6">
      <c r="A9020" s="164"/>
      <c r="B9020" s="156"/>
      <c r="C9020" s="157"/>
      <c r="D9020" s="970"/>
      <c r="E9020" s="970"/>
      <c r="F9020" s="967"/>
    </row>
    <row r="9021" spans="1:6">
      <c r="A9021" s="164"/>
      <c r="B9021" s="127">
        <f>'[1]New Statement'!G1064</f>
        <v>149320104</v>
      </c>
      <c r="C9021" s="165" t="str">
        <f>'[2]Rural Area'!D1035</f>
        <v>یوسف آباد</v>
      </c>
      <c r="D9021" s="968" t="s">
        <v>1021</v>
      </c>
      <c r="E9021" s="968" t="s">
        <v>3060</v>
      </c>
      <c r="F9021" s="965">
        <v>18</v>
      </c>
    </row>
    <row r="9022" spans="1:6" ht="31.5">
      <c r="A9022" s="164"/>
      <c r="B9022" s="127">
        <f>'[1]New Statement'!G1065</f>
        <v>149320105</v>
      </c>
      <c r="C9022" s="165" t="str">
        <f>'[2]Rural Area'!D1036</f>
        <v>بشیر آباد ، وٹو ٹاؤن حسن پورہ</v>
      </c>
      <c r="D9022" s="969"/>
      <c r="E9022" s="969"/>
      <c r="F9022" s="966"/>
    </row>
    <row r="9023" spans="1:6">
      <c r="A9023" s="164"/>
      <c r="B9023" s="156"/>
      <c r="C9023" s="157"/>
      <c r="D9023" s="970"/>
      <c r="E9023" s="970"/>
      <c r="F9023" s="967"/>
    </row>
    <row r="9024" spans="1:6">
      <c r="A9024" s="164"/>
      <c r="B9024" s="127">
        <f>'[1]New Statement'!G1061</f>
        <v>149320101</v>
      </c>
      <c r="C9024" s="165" t="str">
        <f>'[2]Rural Area'!D1032</f>
        <v>یوسف آباد</v>
      </c>
      <c r="D9024" s="968" t="s">
        <v>1022</v>
      </c>
      <c r="E9024" s="968" t="s">
        <v>3061</v>
      </c>
      <c r="F9024" s="965">
        <v>19</v>
      </c>
    </row>
    <row r="9025" spans="1:6">
      <c r="A9025" s="164"/>
      <c r="B9025" s="127">
        <f>'[1]New Statement'!G1062</f>
        <v>149320102</v>
      </c>
      <c r="C9025" s="165" t="str">
        <f>'[2]Rural Area'!D1033</f>
        <v>یوسف آباد</v>
      </c>
      <c r="D9025" s="969"/>
      <c r="E9025" s="969"/>
      <c r="F9025" s="966"/>
    </row>
    <row r="9026" spans="1:6">
      <c r="A9026" s="164"/>
      <c r="B9026" s="127">
        <f>'[1]New Statement'!G1063</f>
        <v>149320103</v>
      </c>
      <c r="C9026" s="165" t="str">
        <f>'[2]Rural Area'!D1034</f>
        <v>یوسف آباد</v>
      </c>
      <c r="D9026" s="969"/>
      <c r="E9026" s="969"/>
      <c r="F9026" s="966"/>
    </row>
    <row r="9027" spans="1:6">
      <c r="A9027" s="164"/>
      <c r="B9027" s="127">
        <f>'[1]New Statement'!G1064</f>
        <v>149320104</v>
      </c>
      <c r="C9027" s="165" t="str">
        <f>'[2]Rural Area'!D1035</f>
        <v>یوسف آباد</v>
      </c>
      <c r="D9027" s="969"/>
      <c r="E9027" s="969"/>
      <c r="F9027" s="966"/>
    </row>
    <row r="9028" spans="1:6" ht="31.5">
      <c r="A9028" s="164"/>
      <c r="B9028" s="127">
        <f>'[1]New Statement'!G1065</f>
        <v>149320105</v>
      </c>
      <c r="C9028" s="165" t="str">
        <f>'[2]Rural Area'!D1036</f>
        <v>بشیر آباد ، وٹو ٹاؤن حسن پورہ</v>
      </c>
      <c r="D9028" s="969"/>
      <c r="E9028" s="969"/>
      <c r="F9028" s="966"/>
    </row>
    <row r="9029" spans="1:6">
      <c r="A9029" s="164"/>
      <c r="B9029" s="156"/>
      <c r="C9029" s="157"/>
      <c r="D9029" s="970"/>
      <c r="E9029" s="970"/>
      <c r="F9029" s="967"/>
    </row>
    <row r="9030" spans="1:6">
      <c r="A9030" s="164"/>
      <c r="B9030" s="127">
        <f>'[1]New Statement'!G1066</f>
        <v>149320201</v>
      </c>
      <c r="C9030" s="165" t="str">
        <f>'[2]Rural Area'!D1037</f>
        <v xml:space="preserve">حسن پورہ </v>
      </c>
      <c r="D9030" s="968" t="s">
        <v>1021</v>
      </c>
      <c r="E9030" s="968" t="s">
        <v>3062</v>
      </c>
      <c r="F9030" s="965">
        <v>20</v>
      </c>
    </row>
    <row r="9031" spans="1:6">
      <c r="A9031" s="164"/>
      <c r="B9031" s="127">
        <f>'[1]New Statement'!G1067</f>
        <v>149320202</v>
      </c>
      <c r="C9031" s="165" t="str">
        <f>'[2]Rural Area'!D1038</f>
        <v xml:space="preserve">حسن پورہ </v>
      </c>
      <c r="D9031" s="969"/>
      <c r="E9031" s="969"/>
      <c r="F9031" s="966"/>
    </row>
    <row r="9032" spans="1:6">
      <c r="A9032" s="164"/>
      <c r="B9032" s="127">
        <f>'[1]New Statement'!G1068</f>
        <v>149320203</v>
      </c>
      <c r="C9032" s="165" t="str">
        <f>'[2]Rural Area'!D1039</f>
        <v xml:space="preserve">حسن پورہ </v>
      </c>
      <c r="D9032" s="969"/>
      <c r="E9032" s="969"/>
      <c r="F9032" s="966"/>
    </row>
    <row r="9033" spans="1:6">
      <c r="A9033" s="164"/>
      <c r="B9033" s="156"/>
      <c r="C9033" s="157"/>
      <c r="D9033" s="970"/>
      <c r="E9033" s="970"/>
      <c r="F9033" s="967"/>
    </row>
    <row r="9034" spans="1:6">
      <c r="A9034" s="164"/>
      <c r="B9034" s="127">
        <f>'[1]New Statement'!G1066</f>
        <v>149320201</v>
      </c>
      <c r="C9034" s="165" t="str">
        <f>'[2]Rural Area'!D1037</f>
        <v xml:space="preserve">حسن پورہ </v>
      </c>
      <c r="D9034" s="968" t="s">
        <v>1022</v>
      </c>
      <c r="E9034" s="968" t="s">
        <v>3063</v>
      </c>
      <c r="F9034" s="965">
        <v>21</v>
      </c>
    </row>
    <row r="9035" spans="1:6">
      <c r="A9035" s="164"/>
      <c r="B9035" s="127">
        <f>'[1]New Statement'!G1067</f>
        <v>149320202</v>
      </c>
      <c r="C9035" s="165" t="str">
        <f>'[2]Rural Area'!D1038</f>
        <v xml:space="preserve">حسن پورہ </v>
      </c>
      <c r="D9035" s="969"/>
      <c r="E9035" s="969"/>
      <c r="F9035" s="966"/>
    </row>
    <row r="9036" spans="1:6">
      <c r="A9036" s="164"/>
      <c r="B9036" s="127">
        <f>'[1]New Statement'!G1068</f>
        <v>149320203</v>
      </c>
      <c r="C9036" s="165" t="str">
        <f>'[2]Rural Area'!D1039</f>
        <v xml:space="preserve">حسن پورہ </v>
      </c>
      <c r="D9036" s="969"/>
      <c r="E9036" s="969"/>
      <c r="F9036" s="966"/>
    </row>
    <row r="9037" spans="1:6">
      <c r="A9037" s="164"/>
      <c r="B9037" s="156"/>
      <c r="C9037" s="157"/>
      <c r="D9037" s="970"/>
      <c r="E9037" s="970"/>
      <c r="F9037" s="967"/>
    </row>
    <row r="9038" spans="1:6">
      <c r="A9038" s="164"/>
      <c r="B9038" s="127">
        <f>'[1]New Statement'!G1069</f>
        <v>149320204</v>
      </c>
      <c r="C9038" s="165" t="str">
        <f>'[2]Rural Area'!D1040</f>
        <v xml:space="preserve">حسن پورہ </v>
      </c>
      <c r="D9038" s="968" t="s">
        <v>1021</v>
      </c>
      <c r="E9038" s="968" t="s">
        <v>3062</v>
      </c>
      <c r="F9038" s="965">
        <v>22</v>
      </c>
    </row>
    <row r="9039" spans="1:6">
      <c r="A9039" s="164"/>
      <c r="B9039" s="127">
        <f>'[1]New Statement'!G1070</f>
        <v>149320205</v>
      </c>
      <c r="C9039" s="165" t="str">
        <f>'[2]Rural Area'!D1041</f>
        <v xml:space="preserve">حسن پورہ </v>
      </c>
      <c r="D9039" s="969"/>
      <c r="E9039" s="969"/>
      <c r="F9039" s="966"/>
    </row>
    <row r="9040" spans="1:6">
      <c r="A9040" s="164"/>
      <c r="B9040" s="156"/>
      <c r="C9040" s="157"/>
      <c r="D9040" s="970"/>
      <c r="E9040" s="970"/>
      <c r="F9040" s="967"/>
    </row>
    <row r="9041" spans="1:6">
      <c r="A9041" s="164"/>
      <c r="B9041" s="127">
        <f>'[1]New Statement'!G1069</f>
        <v>149320204</v>
      </c>
      <c r="C9041" s="165" t="str">
        <f>'[2]Rural Area'!D1040</f>
        <v xml:space="preserve">حسن پورہ </v>
      </c>
      <c r="D9041" s="968" t="s">
        <v>1022</v>
      </c>
      <c r="E9041" s="968" t="s">
        <v>3063</v>
      </c>
      <c r="F9041" s="965">
        <v>23</v>
      </c>
    </row>
    <row r="9042" spans="1:6">
      <c r="A9042" s="164"/>
      <c r="B9042" s="127">
        <f>'[1]New Statement'!G1070</f>
        <v>149320205</v>
      </c>
      <c r="C9042" s="165" t="str">
        <f>'[2]Rural Area'!D1041</f>
        <v xml:space="preserve">حسن پورہ </v>
      </c>
      <c r="D9042" s="969"/>
      <c r="E9042" s="969"/>
      <c r="F9042" s="966"/>
    </row>
    <row r="9043" spans="1:6">
      <c r="A9043" s="164"/>
      <c r="B9043" s="156"/>
      <c r="C9043" s="157"/>
      <c r="D9043" s="970"/>
      <c r="E9043" s="970"/>
      <c r="F9043" s="967"/>
    </row>
    <row r="9044" spans="1:6">
      <c r="A9044" s="164"/>
      <c r="B9044" s="127">
        <f>'[1]New Statement'!G1071</f>
        <v>149320301</v>
      </c>
      <c r="C9044" s="165" t="str">
        <f>'[2]Rural Area'!D1042</f>
        <v xml:space="preserve">چنگڑ محلہ </v>
      </c>
      <c r="D9044" s="968" t="s">
        <v>1021</v>
      </c>
      <c r="E9044" s="968" t="s">
        <v>3064</v>
      </c>
      <c r="F9044" s="965">
        <v>24</v>
      </c>
    </row>
    <row r="9045" spans="1:6">
      <c r="A9045" s="164"/>
      <c r="B9045" s="127">
        <f>'[1]New Statement'!G1072</f>
        <v>149320302</v>
      </c>
      <c r="C9045" s="165" t="str">
        <f>'[2]Rural Area'!D1043</f>
        <v xml:space="preserve">عمر ٹاؤن </v>
      </c>
      <c r="D9045" s="969"/>
      <c r="E9045" s="969"/>
      <c r="F9045" s="966"/>
    </row>
    <row r="9046" spans="1:6">
      <c r="A9046" s="164"/>
      <c r="B9046" s="127">
        <f>'[1]New Statement'!G1073</f>
        <v>149320303</v>
      </c>
      <c r="C9046" s="165" t="str">
        <f>'[2]Rural Area'!D1044</f>
        <v xml:space="preserve">ہمت پورہ </v>
      </c>
      <c r="D9046" s="969"/>
      <c r="E9046" s="969"/>
      <c r="F9046" s="966"/>
    </row>
    <row r="9047" spans="1:6">
      <c r="A9047" s="164"/>
      <c r="B9047" s="156"/>
      <c r="C9047" s="157"/>
      <c r="D9047" s="970"/>
      <c r="E9047" s="970"/>
      <c r="F9047" s="967"/>
    </row>
    <row r="9048" spans="1:6">
      <c r="A9048" s="164"/>
      <c r="B9048" s="127">
        <f>'[1]New Statement'!G1071</f>
        <v>149320301</v>
      </c>
      <c r="C9048" s="165" t="str">
        <f>'[2]Rural Area'!D1042</f>
        <v xml:space="preserve">چنگڑ محلہ </v>
      </c>
      <c r="D9048" s="968" t="s">
        <v>1022</v>
      </c>
      <c r="E9048" s="968" t="s">
        <v>3065</v>
      </c>
      <c r="F9048" s="965">
        <v>25</v>
      </c>
    </row>
    <row r="9049" spans="1:6">
      <c r="A9049" s="164"/>
      <c r="B9049" s="127">
        <f>'[1]New Statement'!G1072</f>
        <v>149320302</v>
      </c>
      <c r="C9049" s="165" t="str">
        <f>'[2]Rural Area'!D1043</f>
        <v xml:space="preserve">عمر ٹاؤن </v>
      </c>
      <c r="D9049" s="969"/>
      <c r="E9049" s="969"/>
      <c r="F9049" s="966"/>
    </row>
    <row r="9050" spans="1:6">
      <c r="A9050" s="164"/>
      <c r="B9050" s="127">
        <f>'[1]New Statement'!G1073</f>
        <v>149320303</v>
      </c>
      <c r="C9050" s="165" t="str">
        <f>'[2]Rural Area'!D1044</f>
        <v xml:space="preserve">ہمت پورہ </v>
      </c>
      <c r="D9050" s="969"/>
      <c r="E9050" s="969"/>
      <c r="F9050" s="966"/>
    </row>
    <row r="9051" spans="1:6">
      <c r="A9051" s="164"/>
      <c r="B9051" s="156"/>
      <c r="C9051" s="157"/>
      <c r="D9051" s="970"/>
      <c r="E9051" s="970"/>
      <c r="F9051" s="967"/>
    </row>
    <row r="9052" spans="1:6">
      <c r="A9052" s="164"/>
      <c r="B9052" s="127">
        <f>'[1]New Statement'!G1074</f>
        <v>149320304</v>
      </c>
      <c r="C9052" s="165" t="str">
        <f>'[2]Rural Area'!D1045</f>
        <v xml:space="preserve">ہمت پورہ </v>
      </c>
      <c r="D9052" s="968" t="s">
        <v>1021</v>
      </c>
      <c r="E9052" s="968" t="s">
        <v>3066</v>
      </c>
      <c r="F9052" s="965">
        <v>26</v>
      </c>
    </row>
    <row r="9053" spans="1:6">
      <c r="A9053" s="164"/>
      <c r="B9053" s="127">
        <f>'[1]New Statement'!G1075</f>
        <v>149320305</v>
      </c>
      <c r="C9053" s="165" t="str">
        <f>'[2]Rural Area'!D1046</f>
        <v xml:space="preserve">ہمت پورہ </v>
      </c>
      <c r="D9053" s="969"/>
      <c r="E9053" s="969"/>
      <c r="F9053" s="966"/>
    </row>
    <row r="9054" spans="1:6">
      <c r="A9054" s="164"/>
      <c r="B9054" s="127">
        <f>'[1]New Statement'!G1076</f>
        <v>149320401</v>
      </c>
      <c r="C9054" s="165" t="str">
        <f>'[2]Rural Area'!D1047</f>
        <v xml:space="preserve">حسن پارک </v>
      </c>
      <c r="D9054" s="969"/>
      <c r="E9054" s="969"/>
      <c r="F9054" s="966"/>
    </row>
    <row r="9055" spans="1:6">
      <c r="A9055" s="164"/>
      <c r="B9055" s="127">
        <f>'[1]New Statement'!G1077</f>
        <v>149320402</v>
      </c>
      <c r="C9055" s="165" t="str">
        <f>'[2]Rural Area'!D1048</f>
        <v>کہکشاں کالونی نمبر 2</v>
      </c>
      <c r="D9055" s="969"/>
      <c r="E9055" s="969"/>
      <c r="F9055" s="966"/>
    </row>
    <row r="9056" spans="1:6">
      <c r="A9056" s="164"/>
      <c r="B9056" s="156"/>
      <c r="C9056" s="157"/>
      <c r="D9056" s="970"/>
      <c r="E9056" s="970"/>
      <c r="F9056" s="967"/>
    </row>
    <row r="9057" spans="1:6">
      <c r="A9057" s="164"/>
      <c r="B9057" s="127">
        <f>'[1]New Statement'!G1074</f>
        <v>149320304</v>
      </c>
      <c r="C9057" s="165" t="str">
        <f>'[2]Rural Area'!D1045</f>
        <v xml:space="preserve">ہمت پورہ </v>
      </c>
      <c r="D9057" s="968" t="s">
        <v>1022</v>
      </c>
      <c r="E9057" s="968" t="s">
        <v>3067</v>
      </c>
      <c r="F9057" s="965">
        <v>27</v>
      </c>
    </row>
    <row r="9058" spans="1:6">
      <c r="A9058" s="164"/>
      <c r="B9058" s="127">
        <f>'[1]New Statement'!G1075</f>
        <v>149320305</v>
      </c>
      <c r="C9058" s="165" t="str">
        <f>'[2]Rural Area'!D1046</f>
        <v xml:space="preserve">ہمت پورہ </v>
      </c>
      <c r="D9058" s="969"/>
      <c r="E9058" s="969"/>
      <c r="F9058" s="966"/>
    </row>
    <row r="9059" spans="1:6">
      <c r="A9059" s="164"/>
      <c r="B9059" s="127">
        <f>'[1]New Statement'!G1076</f>
        <v>149320401</v>
      </c>
      <c r="C9059" s="165" t="str">
        <f>'[2]Rural Area'!D1047</f>
        <v xml:space="preserve">حسن پارک </v>
      </c>
      <c r="D9059" s="969"/>
      <c r="E9059" s="969"/>
      <c r="F9059" s="966"/>
    </row>
    <row r="9060" spans="1:6">
      <c r="A9060" s="164"/>
      <c r="B9060" s="127">
        <f>'[1]New Statement'!G1077</f>
        <v>149320402</v>
      </c>
      <c r="C9060" s="165" t="str">
        <f>'[2]Rural Area'!D1048</f>
        <v>کہکشاں کالونی نمبر 2</v>
      </c>
      <c r="D9060" s="969"/>
      <c r="E9060" s="969"/>
      <c r="F9060" s="966"/>
    </row>
    <row r="9061" spans="1:6">
      <c r="A9061" s="164"/>
      <c r="B9061" s="156"/>
      <c r="C9061" s="157"/>
      <c r="D9061" s="970"/>
      <c r="E9061" s="970"/>
      <c r="F9061" s="967"/>
    </row>
    <row r="9062" spans="1:6">
      <c r="A9062" s="164"/>
      <c r="B9062" s="127">
        <f>'[1]New Statement'!G1078</f>
        <v>149320403</v>
      </c>
      <c r="C9062" s="165" t="str">
        <f>'[2]Rural Area'!D1049</f>
        <v xml:space="preserve">ڈھڈی والا شرقی </v>
      </c>
      <c r="D9062" s="968" t="s">
        <v>1021</v>
      </c>
      <c r="E9062" s="968" t="s">
        <v>3064</v>
      </c>
      <c r="F9062" s="965">
        <v>28</v>
      </c>
    </row>
    <row r="9063" spans="1:6" ht="31.5">
      <c r="A9063" s="164"/>
      <c r="B9063" s="127">
        <f>'[1]New Statement'!G1079</f>
        <v>149320404</v>
      </c>
      <c r="C9063" s="165" t="str">
        <f>'[2]Rural Area'!D1050</f>
        <v>ڈھڈی والا شرقی، کہکشاں کالونی نمبر 2</v>
      </c>
      <c r="D9063" s="969"/>
      <c r="E9063" s="969"/>
      <c r="F9063" s="966"/>
    </row>
    <row r="9064" spans="1:6">
      <c r="A9064" s="164"/>
      <c r="B9064" s="127">
        <f>'[1]New Statement'!G1080</f>
        <v>149320405</v>
      </c>
      <c r="C9064" s="165" t="str">
        <f>'[2]Rural Area'!D1051</f>
        <v>ڈھڈی والا شرقی</v>
      </c>
      <c r="D9064" s="969"/>
      <c r="E9064" s="969"/>
      <c r="F9064" s="966"/>
    </row>
    <row r="9065" spans="1:6">
      <c r="A9065" s="164"/>
      <c r="B9065" s="156"/>
      <c r="C9065" s="157"/>
      <c r="D9065" s="970"/>
      <c r="E9065" s="970"/>
      <c r="F9065" s="967"/>
    </row>
    <row r="9066" spans="1:6">
      <c r="A9066" s="164"/>
      <c r="B9066" s="127">
        <f>'[1]New Statement'!G1078</f>
        <v>149320403</v>
      </c>
      <c r="C9066" s="165" t="str">
        <f>'[2]Rural Area'!D1049</f>
        <v xml:space="preserve">ڈھڈی والا شرقی </v>
      </c>
      <c r="D9066" s="968" t="s">
        <v>1022</v>
      </c>
      <c r="E9066" s="968" t="s">
        <v>3068</v>
      </c>
      <c r="F9066" s="965">
        <v>29</v>
      </c>
    </row>
    <row r="9067" spans="1:6" ht="31.5">
      <c r="A9067" s="164"/>
      <c r="B9067" s="127">
        <f>'[1]New Statement'!G1079</f>
        <v>149320404</v>
      </c>
      <c r="C9067" s="165" t="str">
        <f>'[2]Rural Area'!D1050</f>
        <v>ڈھڈی والا شرقی، کہکشاں کالونی نمبر 2</v>
      </c>
      <c r="D9067" s="969"/>
      <c r="E9067" s="969"/>
      <c r="F9067" s="966"/>
    </row>
    <row r="9068" spans="1:6">
      <c r="A9068" s="164"/>
      <c r="B9068" s="127">
        <f>'[1]New Statement'!G1080</f>
        <v>149320405</v>
      </c>
      <c r="C9068" s="165" t="str">
        <f>'[2]Rural Area'!D1051</f>
        <v>ڈھڈی والا شرقی</v>
      </c>
      <c r="D9068" s="969"/>
      <c r="E9068" s="969"/>
      <c r="F9068" s="966"/>
    </row>
    <row r="9069" spans="1:6">
      <c r="A9069" s="164"/>
      <c r="B9069" s="156"/>
      <c r="C9069" s="157"/>
      <c r="D9069" s="970"/>
      <c r="E9069" s="970"/>
      <c r="F9069" s="967"/>
    </row>
    <row r="9070" spans="1:6">
      <c r="A9070" s="164"/>
      <c r="B9070" s="127">
        <f>'[1]New Statement'!G1081</f>
        <v>149320501</v>
      </c>
      <c r="C9070" s="165" t="str">
        <f>'[2]Rural Area'!D1052</f>
        <v xml:space="preserve">حسن پورہ </v>
      </c>
      <c r="D9070" s="968" t="s">
        <v>1021</v>
      </c>
      <c r="E9070" s="968" t="s">
        <v>3069</v>
      </c>
      <c r="F9070" s="947">
        <v>30</v>
      </c>
    </row>
    <row r="9071" spans="1:6">
      <c r="A9071" s="164"/>
      <c r="B9071" s="127">
        <f>'[1]New Statement'!G1082</f>
        <v>149320502</v>
      </c>
      <c r="C9071" s="165" t="str">
        <f>'[2]Rural Area'!D1053</f>
        <v xml:space="preserve">بلال کالونی </v>
      </c>
      <c r="D9071" s="969"/>
      <c r="E9071" s="969"/>
      <c r="F9071" s="973"/>
    </row>
    <row r="9072" spans="1:6">
      <c r="A9072" s="164"/>
      <c r="B9072" s="127">
        <f>'[1]New Statement'!G1083</f>
        <v>149320503</v>
      </c>
      <c r="C9072" s="165" t="str">
        <f>'[2]Rural Area'!D1054</f>
        <v xml:space="preserve">بلال کالونی </v>
      </c>
      <c r="D9072" s="969"/>
      <c r="E9072" s="969"/>
      <c r="F9072" s="973"/>
    </row>
    <row r="9073" spans="1:6">
      <c r="A9073" s="164"/>
      <c r="B9073" s="156"/>
      <c r="C9073" s="157"/>
      <c r="D9073" s="970"/>
      <c r="E9073" s="970"/>
      <c r="F9073" s="948"/>
    </row>
    <row r="9074" spans="1:6">
      <c r="A9074" s="164"/>
      <c r="B9074" s="127">
        <f>'[1]New Statement'!G1081</f>
        <v>149320501</v>
      </c>
      <c r="C9074" s="165" t="str">
        <f>'[2]Rural Area'!D1052</f>
        <v xml:space="preserve">حسن پورہ </v>
      </c>
      <c r="D9074" s="968" t="s">
        <v>1022</v>
      </c>
      <c r="E9074" s="968" t="s">
        <v>3070</v>
      </c>
      <c r="F9074" s="965">
        <v>31</v>
      </c>
    </row>
    <row r="9075" spans="1:6">
      <c r="A9075" s="164"/>
      <c r="B9075" s="127">
        <f>'[1]New Statement'!G1082</f>
        <v>149320502</v>
      </c>
      <c r="C9075" s="165" t="str">
        <f>'[2]Rural Area'!D1053</f>
        <v xml:space="preserve">بلال کالونی </v>
      </c>
      <c r="D9075" s="969"/>
      <c r="E9075" s="969"/>
      <c r="F9075" s="966"/>
    </row>
    <row r="9076" spans="1:6">
      <c r="A9076" s="164"/>
      <c r="B9076" s="127">
        <f>'[1]New Statement'!G1083</f>
        <v>149320503</v>
      </c>
      <c r="C9076" s="165" t="str">
        <f>'[2]Rural Area'!D1054</f>
        <v xml:space="preserve">بلال کالونی </v>
      </c>
      <c r="D9076" s="969"/>
      <c r="E9076" s="969"/>
      <c r="F9076" s="966"/>
    </row>
    <row r="9077" spans="1:6">
      <c r="A9077" s="164"/>
      <c r="B9077" s="156"/>
      <c r="C9077" s="157"/>
      <c r="D9077" s="970"/>
      <c r="E9077" s="970"/>
      <c r="F9077" s="967"/>
    </row>
    <row r="9078" spans="1:6">
      <c r="A9078" s="164"/>
      <c r="B9078" s="127">
        <f>'[1]New Statement'!G1084</f>
        <v>149320504</v>
      </c>
      <c r="C9078" s="165" t="str">
        <f>'[2]Rural Area'!D1055</f>
        <v xml:space="preserve">حسن پورہ </v>
      </c>
      <c r="D9078" s="968" t="s">
        <v>1021</v>
      </c>
      <c r="E9078" s="968" t="s">
        <v>3069</v>
      </c>
      <c r="F9078" s="965">
        <v>32</v>
      </c>
    </row>
    <row r="9079" spans="1:6">
      <c r="A9079" s="164"/>
      <c r="B9079" s="127">
        <f>'[1]New Statement'!G1085</f>
        <v>149320505</v>
      </c>
      <c r="C9079" s="165" t="str">
        <f>'[2]Rural Area'!D1056</f>
        <v xml:space="preserve">حسن پورہ </v>
      </c>
      <c r="D9079" s="969"/>
      <c r="E9079" s="969"/>
      <c r="F9079" s="966"/>
    </row>
    <row r="9080" spans="1:6" ht="31.5">
      <c r="A9080" s="164"/>
      <c r="B9080" s="127">
        <f>'[1]New Statement'!G1086</f>
        <v>149320506</v>
      </c>
      <c r="C9080" s="165" t="str">
        <f>'[2]Rural Area'!D1057</f>
        <v>حسن پورہ کہکشاں کالونی نمبر 2</v>
      </c>
      <c r="D9080" s="969"/>
      <c r="E9080" s="969"/>
      <c r="F9080" s="966"/>
    </row>
    <row r="9081" spans="1:6">
      <c r="A9081" s="164"/>
      <c r="B9081" s="156"/>
      <c r="C9081" s="157"/>
      <c r="D9081" s="970"/>
      <c r="E9081" s="970"/>
      <c r="F9081" s="967"/>
    </row>
    <row r="9082" spans="1:6">
      <c r="A9082" s="164"/>
      <c r="B9082" s="127">
        <f>'[1]New Statement'!G1084</f>
        <v>149320504</v>
      </c>
      <c r="C9082" s="165" t="str">
        <f>'[2]Rural Area'!D1055</f>
        <v xml:space="preserve">حسن پورہ </v>
      </c>
      <c r="D9082" s="968" t="s">
        <v>1022</v>
      </c>
      <c r="E9082" s="968" t="s">
        <v>3070</v>
      </c>
      <c r="F9082" s="965">
        <v>33</v>
      </c>
    </row>
    <row r="9083" spans="1:6">
      <c r="A9083" s="164"/>
      <c r="B9083" s="127">
        <f>'[1]New Statement'!G1085</f>
        <v>149320505</v>
      </c>
      <c r="C9083" s="165" t="str">
        <f>'[2]Rural Area'!D1056</f>
        <v xml:space="preserve">حسن پورہ </v>
      </c>
      <c r="D9083" s="969"/>
      <c r="E9083" s="969"/>
      <c r="F9083" s="966"/>
    </row>
    <row r="9084" spans="1:6" ht="31.5">
      <c r="A9084" s="164"/>
      <c r="B9084" s="127">
        <f>'[1]New Statement'!G1086</f>
        <v>149320506</v>
      </c>
      <c r="C9084" s="165" t="str">
        <f>'[2]Rural Area'!D1057</f>
        <v>حسن پورہ کہکشاں کالونی نمبر 2</v>
      </c>
      <c r="D9084" s="969"/>
      <c r="E9084" s="969"/>
      <c r="F9084" s="966"/>
    </row>
    <row r="9085" spans="1:6">
      <c r="A9085" s="164"/>
      <c r="B9085" s="156"/>
      <c r="C9085" s="157"/>
      <c r="D9085" s="970"/>
      <c r="E9085" s="970"/>
      <c r="F9085" s="967"/>
    </row>
    <row r="9086" spans="1:6">
      <c r="A9086" s="164"/>
      <c r="B9086" s="127">
        <f>'[1]New Statement'!G1089</f>
        <v>149330101</v>
      </c>
      <c r="C9086" s="165" t="str">
        <f>'[2]Rural Area'!D1059</f>
        <v xml:space="preserve">نیشنل کالونی </v>
      </c>
      <c r="D9086" s="968" t="s">
        <v>1021</v>
      </c>
      <c r="E9086" s="968" t="s">
        <v>3071</v>
      </c>
      <c r="F9086" s="965">
        <v>34</v>
      </c>
    </row>
    <row r="9087" spans="1:6">
      <c r="A9087" s="164"/>
      <c r="B9087" s="127">
        <f>'[1]New Statement'!G1090</f>
        <v>149330102</v>
      </c>
      <c r="C9087" s="165" t="str">
        <f>'[2]Rural Area'!D1060</f>
        <v xml:space="preserve">زبیر کالونی </v>
      </c>
      <c r="D9087" s="969"/>
      <c r="E9087" s="969"/>
      <c r="F9087" s="966"/>
    </row>
    <row r="9088" spans="1:6">
      <c r="A9088" s="164"/>
      <c r="B9088" s="156"/>
      <c r="C9088" s="157"/>
      <c r="D9088" s="970"/>
      <c r="E9088" s="970"/>
      <c r="F9088" s="967"/>
    </row>
    <row r="9089" spans="1:6">
      <c r="A9089" s="164"/>
      <c r="B9089" s="127">
        <f>'[1]New Statement'!G1089</f>
        <v>149330101</v>
      </c>
      <c r="C9089" s="165" t="str">
        <f>'[2]Rural Area'!D1059</f>
        <v xml:space="preserve">نیشنل کالونی </v>
      </c>
      <c r="D9089" s="968" t="s">
        <v>1022</v>
      </c>
      <c r="E9089" s="968" t="s">
        <v>3072</v>
      </c>
      <c r="F9089" s="965">
        <v>35</v>
      </c>
    </row>
    <row r="9090" spans="1:6">
      <c r="A9090" s="164"/>
      <c r="B9090" s="127">
        <f>'[1]New Statement'!G1090</f>
        <v>149330102</v>
      </c>
      <c r="C9090" s="165" t="str">
        <f>'[2]Rural Area'!D1060</f>
        <v xml:space="preserve">زبیر کالونی </v>
      </c>
      <c r="D9090" s="969"/>
      <c r="E9090" s="969"/>
      <c r="F9090" s="966"/>
    </row>
    <row r="9091" spans="1:6">
      <c r="A9091" s="164"/>
      <c r="B9091" s="156"/>
      <c r="C9091" s="157"/>
      <c r="D9091" s="970"/>
      <c r="E9091" s="970"/>
      <c r="F9091" s="967"/>
    </row>
    <row r="9092" spans="1:6">
      <c r="A9092" s="164"/>
      <c r="B9092" s="127">
        <f>'[1]New Statement'!G1091</f>
        <v>149330103</v>
      </c>
      <c r="C9092" s="165" t="str">
        <f>'[2]Rural Area'!D1061</f>
        <v>اکبر کالونی</v>
      </c>
      <c r="D9092" s="968" t="s">
        <v>1021</v>
      </c>
      <c r="E9092" s="968" t="s">
        <v>3073</v>
      </c>
      <c r="F9092" s="965">
        <v>36</v>
      </c>
    </row>
    <row r="9093" spans="1:6">
      <c r="A9093" s="164"/>
      <c r="B9093" s="127">
        <f>'[1]New Statement'!G1092</f>
        <v>149330104</v>
      </c>
      <c r="C9093" s="165" t="str">
        <f>'[2]Rural Area'!D1062</f>
        <v xml:space="preserve">کہکشاں کالونی </v>
      </c>
      <c r="D9093" s="969"/>
      <c r="E9093" s="969"/>
      <c r="F9093" s="966"/>
    </row>
    <row r="9094" spans="1:6">
      <c r="A9094" s="164"/>
      <c r="B9094" s="156"/>
      <c r="C9094" s="157"/>
      <c r="D9094" s="970"/>
      <c r="E9094" s="970"/>
      <c r="F9094" s="967"/>
    </row>
    <row r="9095" spans="1:6">
      <c r="A9095" s="164"/>
      <c r="B9095" s="127">
        <f>'[1]New Statement'!G1091</f>
        <v>149330103</v>
      </c>
      <c r="C9095" s="165" t="str">
        <f>'[2]Rural Area'!D1061</f>
        <v>اکبر کالونی</v>
      </c>
      <c r="D9095" s="968" t="s">
        <v>1022</v>
      </c>
      <c r="E9095" s="968" t="s">
        <v>3074</v>
      </c>
      <c r="F9095" s="965">
        <v>37</v>
      </c>
    </row>
    <row r="9096" spans="1:6">
      <c r="A9096" s="164"/>
      <c r="B9096" s="127">
        <f>'[1]New Statement'!G1092</f>
        <v>149330104</v>
      </c>
      <c r="C9096" s="165" t="str">
        <f>'[2]Rural Area'!D1062</f>
        <v xml:space="preserve">کہکشاں کالونی </v>
      </c>
      <c r="D9096" s="969"/>
      <c r="E9096" s="969"/>
      <c r="F9096" s="966"/>
    </row>
    <row r="9097" spans="1:6">
      <c r="A9097" s="164"/>
      <c r="B9097" s="156"/>
      <c r="C9097" s="157"/>
      <c r="D9097" s="970"/>
      <c r="E9097" s="970"/>
      <c r="F9097" s="967"/>
    </row>
    <row r="9098" spans="1:6" ht="31.5">
      <c r="A9098" s="164"/>
      <c r="B9098" s="127">
        <f>'[1]New Statement'!G1093</f>
        <v>149330105</v>
      </c>
      <c r="C9098" s="165" t="str">
        <f>'[2]Rural Area'!D1063</f>
        <v>چک نمبر 214 ر ب ڈھڈی والا</v>
      </c>
      <c r="D9098" s="968" t="s">
        <v>1021</v>
      </c>
      <c r="E9098" s="968" t="s">
        <v>3069</v>
      </c>
      <c r="F9098" s="965">
        <v>38</v>
      </c>
    </row>
    <row r="9099" spans="1:6" ht="31.5">
      <c r="A9099" s="164"/>
      <c r="B9099" s="127">
        <f>'[1]New Statement'!G1094</f>
        <v>149330106</v>
      </c>
      <c r="C9099" s="165" t="str">
        <f>'[2]Rural Area'!D1064</f>
        <v>چک نمبر 214 ر ب ڈھڈی والا</v>
      </c>
      <c r="D9099" s="969"/>
      <c r="E9099" s="969"/>
      <c r="F9099" s="966"/>
    </row>
    <row r="9100" spans="1:6">
      <c r="A9100" s="164"/>
      <c r="B9100" s="156"/>
      <c r="C9100" s="157"/>
      <c r="D9100" s="970"/>
      <c r="E9100" s="970"/>
      <c r="F9100" s="967"/>
    </row>
    <row r="9101" spans="1:6" ht="31.5">
      <c r="A9101" s="164"/>
      <c r="B9101" s="127">
        <f>'[1]New Statement'!G1093</f>
        <v>149330105</v>
      </c>
      <c r="C9101" s="165" t="str">
        <f>'[2]Rural Area'!D1063</f>
        <v>چک نمبر 214 ر ب ڈھڈی والا</v>
      </c>
      <c r="D9101" s="968" t="s">
        <v>1022</v>
      </c>
      <c r="E9101" s="968" t="s">
        <v>3069</v>
      </c>
      <c r="F9101" s="965">
        <v>39</v>
      </c>
    </row>
    <row r="9102" spans="1:6" ht="31.5">
      <c r="A9102" s="164"/>
      <c r="B9102" s="127">
        <f>'[1]New Statement'!G1094</f>
        <v>149330106</v>
      </c>
      <c r="C9102" s="165" t="str">
        <f>'[2]Rural Area'!D1064</f>
        <v>چک نمبر 214 ر ب ڈھڈی والا</v>
      </c>
      <c r="D9102" s="969"/>
      <c r="E9102" s="969"/>
      <c r="F9102" s="966"/>
    </row>
    <row r="9103" spans="1:6">
      <c r="A9103" s="164"/>
      <c r="B9103" s="156"/>
      <c r="C9103" s="157"/>
      <c r="D9103" s="970"/>
      <c r="E9103" s="970"/>
      <c r="F9103" s="967"/>
    </row>
    <row r="9104" spans="1:6" ht="31.5">
      <c r="A9104" s="164"/>
      <c r="B9104" s="127">
        <f>'[1]New Statement'!G1095</f>
        <v>149330107</v>
      </c>
      <c r="C9104" s="165" t="str">
        <f>'[2]Rural Area'!D1065</f>
        <v>چک نمبر 214 ر ب ڈھڈی والا</v>
      </c>
      <c r="D9104" s="968" t="s">
        <v>1021</v>
      </c>
      <c r="E9104" s="968" t="s">
        <v>3069</v>
      </c>
      <c r="F9104" s="965">
        <v>40</v>
      </c>
    </row>
    <row r="9105" spans="1:6" ht="31.5">
      <c r="A9105" s="164"/>
      <c r="B9105" s="127">
        <f>'[1]New Statement'!G1096</f>
        <v>149330108</v>
      </c>
      <c r="C9105" s="165" t="str">
        <f>'[2]Rural Area'!D1066</f>
        <v>چک نمبر 214 ر ب ڈھڈی والا</v>
      </c>
      <c r="D9105" s="969"/>
      <c r="E9105" s="969"/>
      <c r="F9105" s="966"/>
    </row>
    <row r="9106" spans="1:6">
      <c r="A9106" s="164"/>
      <c r="B9106" s="156"/>
      <c r="C9106" s="157"/>
      <c r="D9106" s="970"/>
      <c r="E9106" s="970"/>
      <c r="F9106" s="967"/>
    </row>
    <row r="9107" spans="1:6" ht="31.5">
      <c r="A9107" s="164"/>
      <c r="B9107" s="127">
        <f>'[1]New Statement'!G1095</f>
        <v>149330107</v>
      </c>
      <c r="C9107" s="165" t="str">
        <f>'[2]Rural Area'!D1065</f>
        <v>چک نمبر 214 ر ب ڈھڈی والا</v>
      </c>
      <c r="D9107" s="968" t="s">
        <v>1022</v>
      </c>
      <c r="E9107" s="968" t="s">
        <v>3069</v>
      </c>
      <c r="F9107" s="965">
        <v>41</v>
      </c>
    </row>
    <row r="9108" spans="1:6" ht="31.5">
      <c r="A9108" s="164"/>
      <c r="B9108" s="127">
        <f>'[1]New Statement'!G1096</f>
        <v>149330108</v>
      </c>
      <c r="C9108" s="165" t="str">
        <f>'[2]Rural Area'!D1066</f>
        <v>چک نمبر 214 ر ب ڈھڈی والا</v>
      </c>
      <c r="D9108" s="969"/>
      <c r="E9108" s="969"/>
      <c r="F9108" s="966"/>
    </row>
    <row r="9109" spans="1:6">
      <c r="A9109" s="164"/>
      <c r="B9109" s="156"/>
      <c r="C9109" s="157"/>
      <c r="D9109" s="970"/>
      <c r="E9109" s="970"/>
      <c r="F9109" s="967"/>
    </row>
    <row r="9110" spans="1:6">
      <c r="A9110" s="164"/>
      <c r="B9110" s="127">
        <f>'[1]New Statement'!G1097</f>
        <v>149330201</v>
      </c>
      <c r="C9110" s="165" t="str">
        <f>'[2]Rural Area'!D1067</f>
        <v xml:space="preserve">رحمٰن گارڈن سٹلائٹ ٹاؤن </v>
      </c>
      <c r="D9110" s="968" t="s">
        <v>1021</v>
      </c>
      <c r="E9110" s="968" t="s">
        <v>3075</v>
      </c>
      <c r="F9110" s="965">
        <v>42</v>
      </c>
    </row>
    <row r="9111" spans="1:6">
      <c r="A9111" s="164"/>
      <c r="B9111" s="127">
        <f>'[1]New Statement'!G1098</f>
        <v>149330202</v>
      </c>
      <c r="C9111" s="165" t="str">
        <f>'[2]Rural Area'!D1068</f>
        <v>میاں بلاک سٹلائٹ ٹاو ن</v>
      </c>
      <c r="D9111" s="969"/>
      <c r="E9111" s="969"/>
      <c r="F9111" s="966"/>
    </row>
    <row r="9112" spans="1:6" ht="31.5">
      <c r="A9112" s="164"/>
      <c r="B9112" s="127">
        <f>'[1]New Statement'!G1099</f>
        <v>149330203</v>
      </c>
      <c r="C9112" s="165" t="str">
        <f>'[2]Rural Area'!D1069</f>
        <v>جاوید بلاک  سٹلائٹ ٹاو ن</v>
      </c>
      <c r="D9112" s="969"/>
      <c r="E9112" s="969"/>
      <c r="F9112" s="966"/>
    </row>
    <row r="9113" spans="1:6">
      <c r="A9113" s="164"/>
      <c r="B9113" s="127">
        <f>'[1]New Statement'!G1100</f>
        <v>149330204</v>
      </c>
      <c r="C9113" s="165" t="str">
        <f>'[2]Rural Area'!D1070</f>
        <v xml:space="preserve">احمد ٹاؤن </v>
      </c>
      <c r="D9113" s="969"/>
      <c r="E9113" s="969"/>
      <c r="F9113" s="966"/>
    </row>
    <row r="9114" spans="1:6">
      <c r="A9114" s="164"/>
      <c r="B9114" s="127">
        <f>'[1]New Statement'!G1101</f>
        <v>149330301</v>
      </c>
      <c r="C9114" s="165" t="str">
        <f>'[2]Rural Area'!D1071</f>
        <v>نور پورہ ستیانہ روڈ</v>
      </c>
      <c r="D9114" s="969"/>
      <c r="E9114" s="969"/>
      <c r="F9114" s="966"/>
    </row>
    <row r="9115" spans="1:6">
      <c r="A9115" s="164"/>
      <c r="B9115" s="156"/>
      <c r="C9115" s="157"/>
      <c r="D9115" s="970"/>
      <c r="E9115" s="970"/>
      <c r="F9115" s="967"/>
    </row>
    <row r="9116" spans="1:6">
      <c r="A9116" s="164"/>
      <c r="B9116" s="127">
        <f>'[1]New Statement'!G1097</f>
        <v>149330201</v>
      </c>
      <c r="C9116" s="165" t="str">
        <f>'[2]Rural Area'!D1067</f>
        <v xml:space="preserve">رحمٰن گارڈن سٹلائٹ ٹاؤن </v>
      </c>
      <c r="D9116" s="968" t="s">
        <v>1022</v>
      </c>
      <c r="E9116" s="968" t="s">
        <v>3076</v>
      </c>
      <c r="F9116" s="965">
        <v>43</v>
      </c>
    </row>
    <row r="9117" spans="1:6">
      <c r="A9117" s="164"/>
      <c r="B9117" s="127">
        <f>'[1]New Statement'!G1098</f>
        <v>149330202</v>
      </c>
      <c r="C9117" s="165" t="str">
        <f>'[2]Rural Area'!D1068</f>
        <v>میاں بلاک سٹلائٹ ٹاو ن</v>
      </c>
      <c r="D9117" s="969"/>
      <c r="E9117" s="969"/>
      <c r="F9117" s="966"/>
    </row>
    <row r="9118" spans="1:6" ht="31.5">
      <c r="A9118" s="164"/>
      <c r="B9118" s="127">
        <f>'[1]New Statement'!G1099</f>
        <v>149330203</v>
      </c>
      <c r="C9118" s="165" t="str">
        <f>'[2]Rural Area'!D1069</f>
        <v>جاوید بلاک  سٹلائٹ ٹاو ن</v>
      </c>
      <c r="D9118" s="969"/>
      <c r="E9118" s="969"/>
      <c r="F9118" s="966"/>
    </row>
    <row r="9119" spans="1:6">
      <c r="A9119" s="164"/>
      <c r="B9119" s="127">
        <f>'[1]New Statement'!G1100</f>
        <v>149330204</v>
      </c>
      <c r="C9119" s="165" t="str">
        <f>'[2]Rural Area'!D1070</f>
        <v xml:space="preserve">احمد ٹاؤن </v>
      </c>
      <c r="D9119" s="969"/>
      <c r="E9119" s="969"/>
      <c r="F9119" s="966"/>
    </row>
    <row r="9120" spans="1:6">
      <c r="A9120" s="164"/>
      <c r="B9120" s="127">
        <f>'[1]New Statement'!G1101</f>
        <v>149330301</v>
      </c>
      <c r="C9120" s="165" t="str">
        <f>'[2]Rural Area'!D1071</f>
        <v>نور پورہ ستیانہ روڈ</v>
      </c>
      <c r="D9120" s="969"/>
      <c r="E9120" s="969"/>
      <c r="F9120" s="966"/>
    </row>
    <row r="9121" spans="1:6">
      <c r="A9121" s="164"/>
      <c r="B9121" s="156"/>
      <c r="C9121" s="157"/>
      <c r="D9121" s="970"/>
      <c r="E9121" s="970"/>
      <c r="F9121" s="967"/>
    </row>
    <row r="9122" spans="1:6">
      <c r="A9122" s="164"/>
      <c r="B9122" s="127">
        <f>'[1]New Statement'!G1102</f>
        <v>149330302</v>
      </c>
      <c r="C9122" s="165" t="str">
        <f>'[2]Rural Area'!D1072</f>
        <v>نور پورہ ستیانہ روڈ</v>
      </c>
      <c r="D9122" s="968" t="s">
        <v>1021</v>
      </c>
      <c r="E9122" s="968" t="s">
        <v>3075</v>
      </c>
      <c r="F9122" s="965">
        <v>44</v>
      </c>
    </row>
    <row r="9123" spans="1:6">
      <c r="A9123" s="164"/>
      <c r="B9123" s="127">
        <f>'[1]New Statement'!G1103</f>
        <v>149330303</v>
      </c>
      <c r="C9123" s="165" t="str">
        <f>'[2]Rural Area'!D1073</f>
        <v>نور پورہ ستیانہ روڈ</v>
      </c>
      <c r="D9123" s="969"/>
      <c r="E9123" s="969"/>
      <c r="F9123" s="966"/>
    </row>
    <row r="9124" spans="1:6" ht="47.25">
      <c r="A9124" s="164"/>
      <c r="B9124" s="127">
        <f>'[1]New Statement'!G1104</f>
        <v>149330304</v>
      </c>
      <c r="C9124" s="165" t="str">
        <f>'[2]Rural Area'!D1074</f>
        <v>نور پورہ ، قذافی ٹاؤن الریاض کالونی جدہ مارکیٹ</v>
      </c>
      <c r="D9124" s="969"/>
      <c r="E9124" s="969"/>
      <c r="F9124" s="966"/>
    </row>
    <row r="9125" spans="1:6">
      <c r="A9125" s="164"/>
      <c r="B9125" s="127">
        <f>'[1]New Statement'!G1108</f>
        <v>149330404</v>
      </c>
      <c r="C9125" s="165" t="str">
        <f>'[2]Rural Area'!D1078</f>
        <v>نورپورہ ڈھڈی والا</v>
      </c>
      <c r="D9125" s="969"/>
      <c r="E9125" s="969"/>
      <c r="F9125" s="966"/>
    </row>
    <row r="9126" spans="1:6">
      <c r="A9126" s="164"/>
      <c r="B9126" s="156"/>
      <c r="C9126" s="157"/>
      <c r="D9126" s="970"/>
      <c r="E9126" s="970"/>
      <c r="F9126" s="967"/>
    </row>
    <row r="9127" spans="1:6">
      <c r="A9127" s="164"/>
      <c r="B9127" s="127">
        <f>'[1]New Statement'!G1102</f>
        <v>149330302</v>
      </c>
      <c r="C9127" s="165" t="str">
        <f>'[2]Rural Area'!D1072</f>
        <v>نور پورہ ستیانہ روڈ</v>
      </c>
      <c r="D9127" s="968" t="s">
        <v>1022</v>
      </c>
      <c r="E9127" s="968" t="s">
        <v>3076</v>
      </c>
      <c r="F9127" s="965">
        <v>45</v>
      </c>
    </row>
    <row r="9128" spans="1:6">
      <c r="A9128" s="164"/>
      <c r="B9128" s="127">
        <f>'[1]New Statement'!G1103</f>
        <v>149330303</v>
      </c>
      <c r="C9128" s="165" t="str">
        <f>'[2]Rural Area'!D1073</f>
        <v>نور پورہ ستیانہ روڈ</v>
      </c>
      <c r="D9128" s="969"/>
      <c r="E9128" s="969"/>
      <c r="F9128" s="966"/>
    </row>
    <row r="9129" spans="1:6" ht="47.25">
      <c r="A9129" s="164"/>
      <c r="B9129" s="127">
        <f>'[1]New Statement'!G1104</f>
        <v>149330304</v>
      </c>
      <c r="C9129" s="165" t="str">
        <f>'[2]Rural Area'!D1074</f>
        <v>نور پورہ ، قذافی ٹاؤن الریاض کالونی جدہ مارکیٹ</v>
      </c>
      <c r="D9129" s="969"/>
      <c r="E9129" s="969"/>
      <c r="F9129" s="966"/>
    </row>
    <row r="9130" spans="1:6">
      <c r="A9130" s="164"/>
      <c r="B9130" s="127">
        <f>'[1]New Statement'!G1108</f>
        <v>149330404</v>
      </c>
      <c r="C9130" s="165" t="str">
        <f>'[2]Rural Area'!D1078</f>
        <v>نورپورہ ڈھڈی والا</v>
      </c>
      <c r="D9130" s="969"/>
      <c r="E9130" s="969"/>
      <c r="F9130" s="966"/>
    </row>
    <row r="9131" spans="1:6">
      <c r="A9131" s="164"/>
      <c r="B9131" s="156"/>
      <c r="C9131" s="157"/>
      <c r="D9131" s="970"/>
      <c r="E9131" s="970"/>
      <c r="F9131" s="967"/>
    </row>
    <row r="9132" spans="1:6" ht="31.5">
      <c r="A9132" s="164"/>
      <c r="B9132" s="127">
        <f>'[1]New Statement'!G1105</f>
        <v>149330401</v>
      </c>
      <c r="C9132" s="165" t="str">
        <f>'[2]Rural Area'!D1075</f>
        <v xml:space="preserve">خان ماڈل کالونی ڈھڈی والا </v>
      </c>
      <c r="D9132" s="968" t="s">
        <v>1021</v>
      </c>
      <c r="E9132" s="968" t="s">
        <v>3077</v>
      </c>
      <c r="F9132" s="965">
        <v>46</v>
      </c>
    </row>
    <row r="9133" spans="1:6" ht="31.5">
      <c r="A9133" s="164"/>
      <c r="B9133" s="127">
        <f>'[1]New Statement'!G1106</f>
        <v>149330402</v>
      </c>
      <c r="C9133" s="165" t="str">
        <f>'[2]Rural Area'!D1076</f>
        <v xml:space="preserve">خان ماڈل کالونی ڈھڈی والا </v>
      </c>
      <c r="D9133" s="969"/>
      <c r="E9133" s="969"/>
      <c r="F9133" s="966"/>
    </row>
    <row r="9134" spans="1:6" ht="31.5">
      <c r="A9134" s="164"/>
      <c r="B9134" s="127">
        <f>'[1]New Statement'!G1107</f>
        <v>149330403</v>
      </c>
      <c r="C9134" s="165" t="str">
        <f>'[2]Rural Area'!D1077</f>
        <v xml:space="preserve">خان ماڈل کالونی ڈھڈی والا </v>
      </c>
      <c r="D9134" s="969"/>
      <c r="E9134" s="969"/>
      <c r="F9134" s="966"/>
    </row>
    <row r="9135" spans="1:6" ht="31.5">
      <c r="A9135" s="164"/>
      <c r="B9135" s="127">
        <f>'[1]New Statement'!G1113</f>
        <v>149330505</v>
      </c>
      <c r="C9135" s="165" t="str">
        <f>'[2]Rural Area'!D1083</f>
        <v xml:space="preserve">خان ماڈل کالونی ڈھڈی والا </v>
      </c>
      <c r="D9135" s="969"/>
      <c r="E9135" s="969"/>
      <c r="F9135" s="966"/>
    </row>
    <row r="9136" spans="1:6" ht="31.5">
      <c r="A9136" s="164"/>
      <c r="B9136" s="127">
        <f>'[1]New Statement'!G1114</f>
        <v>149330506</v>
      </c>
      <c r="C9136" s="165" t="str">
        <f>'[2]Rural Area'!D1084</f>
        <v xml:space="preserve">خان ماڈل کالونی ڈھڈی والا </v>
      </c>
      <c r="D9136" s="969"/>
      <c r="E9136" s="969"/>
      <c r="F9136" s="966"/>
    </row>
    <row r="9137" spans="1:6">
      <c r="A9137" s="164"/>
      <c r="B9137" s="156"/>
      <c r="C9137" s="157"/>
      <c r="D9137" s="970"/>
      <c r="E9137" s="970"/>
      <c r="F9137" s="967"/>
    </row>
    <row r="9138" spans="1:6" ht="31.5">
      <c r="A9138" s="164"/>
      <c r="B9138" s="127">
        <f>'[1]New Statement'!G1105</f>
        <v>149330401</v>
      </c>
      <c r="C9138" s="165" t="str">
        <f>'[2]Rural Area'!D1075</f>
        <v xml:space="preserve">خان ماڈل کالونی ڈھڈی والا </v>
      </c>
      <c r="D9138" s="968" t="s">
        <v>1022</v>
      </c>
      <c r="E9138" s="968" t="s">
        <v>3077</v>
      </c>
      <c r="F9138" s="965">
        <v>47</v>
      </c>
    </row>
    <row r="9139" spans="1:6" ht="31.5">
      <c r="A9139" s="164"/>
      <c r="B9139" s="127">
        <f>'[1]New Statement'!G1106</f>
        <v>149330402</v>
      </c>
      <c r="C9139" s="165" t="str">
        <f>'[2]Rural Area'!D1076</f>
        <v xml:space="preserve">خان ماڈل کالونی ڈھڈی والا </v>
      </c>
      <c r="D9139" s="969"/>
      <c r="E9139" s="969"/>
      <c r="F9139" s="966"/>
    </row>
    <row r="9140" spans="1:6" ht="31.5">
      <c r="A9140" s="164"/>
      <c r="B9140" s="127">
        <f>'[1]New Statement'!G1107</f>
        <v>149330403</v>
      </c>
      <c r="C9140" s="165" t="str">
        <f>'[2]Rural Area'!D1077</f>
        <v xml:space="preserve">خان ماڈل کالونی ڈھڈی والا </v>
      </c>
      <c r="D9140" s="969"/>
      <c r="E9140" s="969"/>
      <c r="F9140" s="966"/>
    </row>
    <row r="9141" spans="1:6" ht="31.5">
      <c r="A9141" s="164"/>
      <c r="B9141" s="127">
        <f>'[1]New Statement'!G1113</f>
        <v>149330505</v>
      </c>
      <c r="C9141" s="165" t="str">
        <f>'[2]Rural Area'!D1083</f>
        <v xml:space="preserve">خان ماڈل کالونی ڈھڈی والا </v>
      </c>
      <c r="D9141" s="969"/>
      <c r="E9141" s="969"/>
      <c r="F9141" s="966"/>
    </row>
    <row r="9142" spans="1:6" ht="31.5">
      <c r="A9142" s="164"/>
      <c r="B9142" s="127">
        <f>'[1]New Statement'!G1114</f>
        <v>149330506</v>
      </c>
      <c r="C9142" s="165" t="str">
        <f>'[2]Rural Area'!D1084</f>
        <v xml:space="preserve">خان ماڈل کالونی ڈھڈی والا </v>
      </c>
      <c r="D9142" s="969"/>
      <c r="E9142" s="969"/>
      <c r="F9142" s="966"/>
    </row>
    <row r="9143" spans="1:6">
      <c r="A9143" s="164"/>
      <c r="B9143" s="156"/>
      <c r="C9143" s="157"/>
      <c r="D9143" s="970"/>
      <c r="E9143" s="970"/>
      <c r="F9143" s="967"/>
    </row>
    <row r="9144" spans="1:6" ht="31.5">
      <c r="A9144" s="164"/>
      <c r="B9144" s="127">
        <f>'[1]New Statement'!G1109</f>
        <v>149330501</v>
      </c>
      <c r="C9144" s="165" t="str">
        <f>'[2]Rural Area'!D1079</f>
        <v>محلہ رسول نگر چک نمبر 214 ر ب ڈھڈی والا</v>
      </c>
      <c r="D9144" s="968" t="s">
        <v>1021</v>
      </c>
      <c r="E9144" s="968" t="s">
        <v>3078</v>
      </c>
      <c r="F9144" s="965">
        <v>48</v>
      </c>
    </row>
    <row r="9145" spans="1:6">
      <c r="A9145" s="164"/>
      <c r="B9145" s="127">
        <f>'[1]New Statement'!G1110</f>
        <v>149330502</v>
      </c>
      <c r="C9145" s="165" t="str">
        <f>'[2]Rural Area'!D1080</f>
        <v>رسول نگر</v>
      </c>
      <c r="D9145" s="969"/>
      <c r="E9145" s="969"/>
      <c r="F9145" s="966"/>
    </row>
    <row r="9146" spans="1:6">
      <c r="A9146" s="164"/>
      <c r="B9146" s="156"/>
      <c r="C9146" s="157"/>
      <c r="D9146" s="970"/>
      <c r="E9146" s="970"/>
      <c r="F9146" s="967"/>
    </row>
    <row r="9147" spans="1:6" ht="31.5">
      <c r="A9147" s="164"/>
      <c r="B9147" s="127">
        <f>'[1]New Statement'!G1109</f>
        <v>149330501</v>
      </c>
      <c r="C9147" s="165" t="str">
        <f>'[2]Rural Area'!D1079</f>
        <v>محلہ رسول نگر چک نمبر 214 ر ب ڈھڈی والا</v>
      </c>
      <c r="D9147" s="968" t="s">
        <v>1022</v>
      </c>
      <c r="E9147" s="968" t="s">
        <v>3079</v>
      </c>
      <c r="F9147" s="965">
        <v>49</v>
      </c>
    </row>
    <row r="9148" spans="1:6">
      <c r="A9148" s="164"/>
      <c r="B9148" s="127">
        <f>'[1]New Statement'!G1110</f>
        <v>149330502</v>
      </c>
      <c r="C9148" s="165" t="str">
        <f>'[2]Rural Area'!D1080</f>
        <v>رسول نگر</v>
      </c>
      <c r="D9148" s="969"/>
      <c r="E9148" s="969"/>
      <c r="F9148" s="966"/>
    </row>
    <row r="9149" spans="1:6">
      <c r="A9149" s="164"/>
      <c r="B9149" s="156"/>
      <c r="C9149" s="157"/>
      <c r="D9149" s="970"/>
      <c r="E9149" s="970"/>
      <c r="F9149" s="967"/>
    </row>
    <row r="9150" spans="1:6">
      <c r="A9150" s="164"/>
      <c r="B9150" s="127">
        <f>'[1]New Statement'!G1111</f>
        <v>149330503</v>
      </c>
      <c r="C9150" s="165" t="str">
        <f>'[2]Rural Area'!D1081</f>
        <v xml:space="preserve">المہران کالونی </v>
      </c>
      <c r="D9150" s="968" t="s">
        <v>1021</v>
      </c>
      <c r="E9150" s="968" t="s">
        <v>3078</v>
      </c>
      <c r="F9150" s="965">
        <v>50</v>
      </c>
    </row>
    <row r="9151" spans="1:6" ht="31.5">
      <c r="A9151" s="164"/>
      <c r="B9151" s="127">
        <f>'[1]New Statement'!G1112</f>
        <v>149330504</v>
      </c>
      <c r="C9151" s="165" t="str">
        <f>'[2]Rural Area'!D1082</f>
        <v>گلشنِ رحیم  کالونی  عامر بلاک المہران کالونی</v>
      </c>
      <c r="D9151" s="969"/>
      <c r="E9151" s="969"/>
      <c r="F9151" s="966"/>
    </row>
    <row r="9152" spans="1:6">
      <c r="A9152" s="164"/>
      <c r="B9152" s="156"/>
      <c r="C9152" s="157"/>
      <c r="D9152" s="970"/>
      <c r="E9152" s="970"/>
      <c r="F9152" s="967"/>
    </row>
    <row r="9153" spans="1:6">
      <c r="A9153" s="164"/>
      <c r="B9153" s="127">
        <f>'[1]New Statement'!G1111</f>
        <v>149330503</v>
      </c>
      <c r="C9153" s="165" t="str">
        <f>'[2]Rural Area'!D1081</f>
        <v xml:space="preserve">المہران کالونی </v>
      </c>
      <c r="D9153" s="968" t="s">
        <v>1022</v>
      </c>
      <c r="E9153" s="968" t="s">
        <v>3079</v>
      </c>
      <c r="F9153" s="965">
        <v>51</v>
      </c>
    </row>
    <row r="9154" spans="1:6" ht="31.5">
      <c r="A9154" s="164"/>
      <c r="B9154" s="127">
        <f>'[1]New Statement'!G1112</f>
        <v>149330504</v>
      </c>
      <c r="C9154" s="165" t="str">
        <f>'[2]Rural Area'!D1082</f>
        <v>گلشنِ رحیم  کالونی  عامر بلاک المہران کالونی</v>
      </c>
      <c r="D9154" s="969"/>
      <c r="E9154" s="969"/>
      <c r="F9154" s="966"/>
    </row>
    <row r="9155" spans="1:6">
      <c r="A9155" s="164"/>
      <c r="B9155" s="156"/>
      <c r="C9155" s="157"/>
      <c r="D9155" s="970"/>
      <c r="E9155" s="970"/>
      <c r="F9155" s="967"/>
    </row>
    <row r="9156" spans="1:6" ht="31.5">
      <c r="A9156" s="164"/>
      <c r="B9156" s="127">
        <f>'[1]New Statement'!G1115</f>
        <v>149330601</v>
      </c>
      <c r="C9156" s="165" t="str">
        <f>'[2]Rural Area'!D1085</f>
        <v xml:space="preserve">چک نمبر 214 ر ب ڈھڈی والاغربی </v>
      </c>
      <c r="D9156" s="968" t="s">
        <v>1021</v>
      </c>
      <c r="E9156" s="968" t="s">
        <v>3080</v>
      </c>
      <c r="F9156" s="965">
        <v>52</v>
      </c>
    </row>
    <row r="9157" spans="1:6" ht="31.5">
      <c r="A9157" s="164"/>
      <c r="B9157" s="127">
        <f>'[1]New Statement'!G1116</f>
        <v>149330602</v>
      </c>
      <c r="C9157" s="165" t="str">
        <f>'[2]Rural Area'!D1086</f>
        <v xml:space="preserve">چک نمبر 214 ر ب ڈھڈی والاغربی </v>
      </c>
      <c r="D9157" s="969"/>
      <c r="E9157" s="969"/>
      <c r="F9157" s="966"/>
    </row>
    <row r="9158" spans="1:6" ht="31.5">
      <c r="A9158" s="164"/>
      <c r="B9158" s="127">
        <f>'[1]New Statement'!G1117</f>
        <v>149330603</v>
      </c>
      <c r="C9158" s="165" t="str">
        <f>'[2]Rural Area'!D1087</f>
        <v xml:space="preserve">چک نمبر 214 ر ب ڈھڈی والاغربی </v>
      </c>
      <c r="D9158" s="969"/>
      <c r="E9158" s="969"/>
      <c r="F9158" s="966"/>
    </row>
    <row r="9159" spans="1:6" ht="31.5">
      <c r="A9159" s="164"/>
      <c r="B9159" s="127">
        <f>'[1]New Statement'!G1118</f>
        <v>149330604</v>
      </c>
      <c r="C9159" s="165" t="str">
        <f>'[2]Rural Area'!D1088</f>
        <v xml:space="preserve">چک نمبر 214 ر ب ڈھڈی والاغربی </v>
      </c>
      <c r="D9159" s="969"/>
      <c r="E9159" s="969"/>
      <c r="F9159" s="966"/>
    </row>
    <row r="9160" spans="1:6" ht="31.5">
      <c r="A9160" s="164"/>
      <c r="B9160" s="127">
        <f>'[1]New Statement'!G1119</f>
        <v>149330701</v>
      </c>
      <c r="C9160" s="165" t="str">
        <f>'[2]Rural Area'!D1089</f>
        <v xml:space="preserve">چک نمبر 214 ر ب ڈھڈی والاغربی </v>
      </c>
      <c r="D9160" s="969"/>
      <c r="E9160" s="969"/>
      <c r="F9160" s="966"/>
    </row>
    <row r="9161" spans="1:6" ht="31.5">
      <c r="A9161" s="164"/>
      <c r="B9161" s="127">
        <f>'[1]New Statement'!G1120</f>
        <v>149330702</v>
      </c>
      <c r="C9161" s="165" t="str">
        <f>'[2]Rural Area'!D1090</f>
        <v xml:space="preserve">چک نمبر 214 ر ب ڈھڈی والاغربی </v>
      </c>
      <c r="D9161" s="969"/>
      <c r="E9161" s="969"/>
      <c r="F9161" s="966"/>
    </row>
    <row r="9162" spans="1:6" ht="31.5">
      <c r="A9162" s="164"/>
      <c r="B9162" s="127">
        <f>'[1]New Statement'!G1121</f>
        <v>149330703</v>
      </c>
      <c r="C9162" s="165" t="str">
        <f>'[2]Rural Area'!D1091</f>
        <v xml:space="preserve">چک نمبر 214 ر ب ڈھڈی والاغربی </v>
      </c>
      <c r="D9162" s="969"/>
      <c r="E9162" s="969"/>
      <c r="F9162" s="966"/>
    </row>
    <row r="9163" spans="1:6">
      <c r="A9163" s="164"/>
      <c r="B9163" s="156"/>
      <c r="C9163" s="157"/>
      <c r="D9163" s="970"/>
      <c r="E9163" s="970"/>
      <c r="F9163" s="967"/>
    </row>
    <row r="9164" spans="1:6" ht="31.5">
      <c r="A9164" s="164"/>
      <c r="B9164" s="127">
        <f>'[1]New Statement'!G1115</f>
        <v>149330601</v>
      </c>
      <c r="C9164" s="165" t="str">
        <f>'[2]Rural Area'!D1085</f>
        <v xml:space="preserve">چک نمبر 214 ر ب ڈھڈی والاغربی </v>
      </c>
      <c r="D9164" s="968" t="s">
        <v>1022</v>
      </c>
      <c r="E9164" s="968" t="s">
        <v>3081</v>
      </c>
      <c r="F9164" s="965">
        <v>53</v>
      </c>
    </row>
    <row r="9165" spans="1:6" ht="31.5">
      <c r="A9165" s="164"/>
      <c r="B9165" s="127">
        <f>'[1]New Statement'!G1116</f>
        <v>149330602</v>
      </c>
      <c r="C9165" s="165" t="str">
        <f>'[2]Rural Area'!D1086</f>
        <v xml:space="preserve">چک نمبر 214 ر ب ڈھڈی والاغربی </v>
      </c>
      <c r="D9165" s="969"/>
      <c r="E9165" s="969"/>
      <c r="F9165" s="966"/>
    </row>
    <row r="9166" spans="1:6" ht="31.5">
      <c r="A9166" s="164"/>
      <c r="B9166" s="127">
        <f>'[1]New Statement'!G1117</f>
        <v>149330603</v>
      </c>
      <c r="C9166" s="165" t="str">
        <f>'[2]Rural Area'!D1087</f>
        <v xml:space="preserve">چک نمبر 214 ر ب ڈھڈی والاغربی </v>
      </c>
      <c r="D9166" s="969"/>
      <c r="E9166" s="969"/>
      <c r="F9166" s="966"/>
    </row>
    <row r="9167" spans="1:6" ht="31.5">
      <c r="A9167" s="164"/>
      <c r="B9167" s="127">
        <f>'[1]New Statement'!G1118</f>
        <v>149330604</v>
      </c>
      <c r="C9167" s="165" t="str">
        <f>'[2]Rural Area'!D1088</f>
        <v xml:space="preserve">چک نمبر 214 ر ب ڈھڈی والاغربی </v>
      </c>
      <c r="D9167" s="969"/>
      <c r="E9167" s="969"/>
      <c r="F9167" s="966"/>
    </row>
    <row r="9168" spans="1:6" ht="31.5">
      <c r="A9168" s="164"/>
      <c r="B9168" s="127">
        <f>'[1]New Statement'!G1119</f>
        <v>149330701</v>
      </c>
      <c r="C9168" s="165" t="str">
        <f>'[2]Rural Area'!D1089</f>
        <v xml:space="preserve">چک نمبر 214 ر ب ڈھڈی والاغربی </v>
      </c>
      <c r="D9168" s="969"/>
      <c r="E9168" s="969"/>
      <c r="F9168" s="966"/>
    </row>
    <row r="9169" spans="1:6" ht="31.5">
      <c r="A9169" s="164"/>
      <c r="B9169" s="127">
        <f>'[1]New Statement'!G1120</f>
        <v>149330702</v>
      </c>
      <c r="C9169" s="165" t="str">
        <f>'[2]Rural Area'!D1090</f>
        <v xml:space="preserve">چک نمبر 214 ر ب ڈھڈی والاغربی </v>
      </c>
      <c r="D9169" s="969"/>
      <c r="E9169" s="969"/>
      <c r="F9169" s="966"/>
    </row>
    <row r="9170" spans="1:6" ht="31.5">
      <c r="A9170" s="164"/>
      <c r="B9170" s="127">
        <f>'[1]New Statement'!G1121</f>
        <v>149330703</v>
      </c>
      <c r="C9170" s="165" t="str">
        <f>'[2]Rural Area'!D1091</f>
        <v xml:space="preserve">چک نمبر 214 ر ب ڈھڈی والاغربی </v>
      </c>
      <c r="D9170" s="969"/>
      <c r="E9170" s="969"/>
      <c r="F9170" s="966"/>
    </row>
    <row r="9171" spans="1:6">
      <c r="A9171" s="164"/>
      <c r="B9171" s="156"/>
      <c r="C9171" s="157"/>
      <c r="D9171" s="970"/>
      <c r="E9171" s="970"/>
      <c r="F9171" s="967"/>
    </row>
    <row r="9172" spans="1:6">
      <c r="A9172" s="164"/>
      <c r="B9172" s="127">
        <f>'[1]New Statement'!G1122</f>
        <v>149330704</v>
      </c>
      <c r="C9172" s="165" t="str">
        <f>'[2]Rural Area'!D1092</f>
        <v>اقبال نگر ڈھڈی والا</v>
      </c>
      <c r="D9172" s="968" t="s">
        <v>1021</v>
      </c>
      <c r="E9172" s="968" t="s">
        <v>3082</v>
      </c>
      <c r="F9172" s="965">
        <v>54</v>
      </c>
    </row>
    <row r="9173" spans="1:6">
      <c r="A9173" s="164"/>
      <c r="B9173" s="127">
        <f>'[1]New Statement'!G1123</f>
        <v>149330705</v>
      </c>
      <c r="C9173" s="165" t="str">
        <f>'[2]Rural Area'!D1093</f>
        <v xml:space="preserve">رجادہ ٹاؤن ڈھڈی والا </v>
      </c>
      <c r="D9173" s="969"/>
      <c r="E9173" s="969"/>
      <c r="F9173" s="966"/>
    </row>
    <row r="9174" spans="1:6">
      <c r="A9174" s="164"/>
      <c r="B9174" s="127">
        <f>'[1]New Statement'!G1124</f>
        <v>149330706</v>
      </c>
      <c r="C9174" s="165" t="str">
        <f>'[2]Rural Area'!D1094</f>
        <v>اقبال نگر ڈھڈی والا</v>
      </c>
      <c r="D9174" s="969"/>
      <c r="E9174" s="969"/>
      <c r="F9174" s="966"/>
    </row>
    <row r="9175" spans="1:6">
      <c r="A9175" s="164"/>
      <c r="B9175" s="127">
        <f>'[1]New Statement'!G1125</f>
        <v>149330707</v>
      </c>
      <c r="C9175" s="165" t="str">
        <f>'[2]Rural Area'!D1095</f>
        <v>اقبال نگر ڈھڈی والا</v>
      </c>
      <c r="D9175" s="969"/>
      <c r="E9175" s="969"/>
      <c r="F9175" s="966"/>
    </row>
    <row r="9176" spans="1:6">
      <c r="A9176" s="164"/>
      <c r="B9176" s="156"/>
      <c r="C9176" s="157"/>
      <c r="D9176" s="970"/>
      <c r="E9176" s="970"/>
      <c r="F9176" s="967"/>
    </row>
    <row r="9177" spans="1:6">
      <c r="A9177" s="171"/>
      <c r="B9177" s="127">
        <f>'[1]New Statement'!G1122</f>
        <v>149330704</v>
      </c>
      <c r="C9177" s="165" t="str">
        <f>'[2]Rural Area'!D1092</f>
        <v>اقبال نگر ڈھڈی والا</v>
      </c>
      <c r="D9177" s="968" t="s">
        <v>1022</v>
      </c>
      <c r="E9177" s="968" t="s">
        <v>3083</v>
      </c>
      <c r="F9177" s="965">
        <v>55</v>
      </c>
    </row>
    <row r="9178" spans="1:6">
      <c r="A9178" s="164"/>
      <c r="B9178" s="127">
        <f>'[1]New Statement'!G1123</f>
        <v>149330705</v>
      </c>
      <c r="C9178" s="165" t="str">
        <f>'[2]Rural Area'!D1093</f>
        <v xml:space="preserve">رجادہ ٹاؤن ڈھڈی والا </v>
      </c>
      <c r="D9178" s="969"/>
      <c r="E9178" s="969"/>
      <c r="F9178" s="966"/>
    </row>
    <row r="9179" spans="1:6">
      <c r="A9179" s="164"/>
      <c r="B9179" s="127">
        <f>'[1]New Statement'!G1124</f>
        <v>149330706</v>
      </c>
      <c r="C9179" s="165" t="str">
        <f>'[2]Rural Area'!D1094</f>
        <v>اقبال نگر ڈھڈی والا</v>
      </c>
      <c r="D9179" s="969"/>
      <c r="E9179" s="969"/>
      <c r="F9179" s="966"/>
    </row>
    <row r="9180" spans="1:6">
      <c r="A9180" s="164"/>
      <c r="B9180" s="127">
        <f>'[1]New Statement'!G1125</f>
        <v>149330707</v>
      </c>
      <c r="C9180" s="165" t="str">
        <f>'[2]Rural Area'!D1095</f>
        <v>اقبال نگر ڈھڈی والا</v>
      </c>
      <c r="D9180" s="969"/>
      <c r="E9180" s="969"/>
      <c r="F9180" s="966"/>
    </row>
    <row r="9181" spans="1:6">
      <c r="A9181" s="164"/>
      <c r="B9181" s="156"/>
      <c r="C9181" s="157"/>
      <c r="D9181" s="970"/>
      <c r="E9181" s="970"/>
      <c r="F9181" s="967"/>
    </row>
    <row r="9182" spans="1:6" ht="31.5">
      <c r="A9182" s="164"/>
      <c r="B9182" s="127">
        <f>'[1]New Statement'!G1126</f>
        <v>149330801</v>
      </c>
      <c r="C9182" s="165" t="str">
        <f>'[2]Rural Area'!D1096</f>
        <v>محمد نگر، اقبال نگر، پاسپورٹ آفس روڈ</v>
      </c>
      <c r="D9182" s="968" t="s">
        <v>1021</v>
      </c>
      <c r="E9182" s="968" t="s">
        <v>3084</v>
      </c>
      <c r="F9182" s="965">
        <v>56</v>
      </c>
    </row>
    <row r="9183" spans="1:6" ht="31.5">
      <c r="A9183" s="164"/>
      <c r="B9183" s="127">
        <f>'[1]New Statement'!G1127</f>
        <v>149330802</v>
      </c>
      <c r="C9183" s="165" t="str">
        <f>'[2]Rural Area'!D1097</f>
        <v xml:space="preserve">محمد نگر، اقبال نگر، گلزار کالونی </v>
      </c>
      <c r="D9183" s="969"/>
      <c r="E9183" s="969"/>
      <c r="F9183" s="966"/>
    </row>
    <row r="9184" spans="1:6">
      <c r="A9184" s="164"/>
      <c r="B9184" s="127">
        <f>'[1]New Statement'!G1128</f>
        <v>149330803</v>
      </c>
      <c r="C9184" s="165" t="str">
        <f>'[2]Rural Area'!D1098</f>
        <v>محمد نگر، اقبال نگر</v>
      </c>
      <c r="D9184" s="969"/>
      <c r="E9184" s="969"/>
      <c r="F9184" s="966"/>
    </row>
    <row r="9185" spans="1:6">
      <c r="A9185" s="164"/>
      <c r="B9185" s="127">
        <f>'[1]New Statement'!G1129</f>
        <v>149330804</v>
      </c>
      <c r="C9185" s="165" t="str">
        <f>'[2]Rural Area'!D1099</f>
        <v>محمد نگر، اقبال نگر</v>
      </c>
      <c r="D9185" s="969"/>
      <c r="E9185" s="969"/>
      <c r="F9185" s="966"/>
    </row>
    <row r="9186" spans="1:6">
      <c r="A9186" s="164"/>
      <c r="B9186" s="127">
        <f>'[1]New Statement'!G1130</f>
        <v>149330805</v>
      </c>
      <c r="C9186" s="165" t="str">
        <f>'[2]Rural Area'!D1100</f>
        <v>محمد نگر، اقبال نگر</v>
      </c>
      <c r="D9186" s="969"/>
      <c r="E9186" s="969"/>
      <c r="F9186" s="966"/>
    </row>
    <row r="9187" spans="1:6" ht="31.5">
      <c r="A9187" s="164"/>
      <c r="B9187" s="127">
        <f>'[1]New Statement'!G1131</f>
        <v>149330806</v>
      </c>
      <c r="C9187" s="165" t="str">
        <f>'[2]Rural Area'!D1101</f>
        <v>محمد نگر عرفان ولاز، یٰسین پورہ</v>
      </c>
      <c r="D9187" s="969"/>
      <c r="E9187" s="969"/>
      <c r="F9187" s="966"/>
    </row>
    <row r="9188" spans="1:6" ht="31.5">
      <c r="A9188" s="164"/>
      <c r="B9188" s="127">
        <f>'[1]New Statement'!G1132</f>
        <v>149330807</v>
      </c>
      <c r="C9188" s="165" t="str">
        <f>'[2]Rural Area'!D1102</f>
        <v xml:space="preserve">محمد نگر ، سیف ملوم، یٰسین پورہ </v>
      </c>
      <c r="D9188" s="969"/>
      <c r="E9188" s="969"/>
      <c r="F9188" s="966"/>
    </row>
    <row r="9189" spans="1:6">
      <c r="A9189" s="164"/>
      <c r="B9189" s="127">
        <f>'[1]New Statement'!G1133</f>
        <v>149330808</v>
      </c>
      <c r="C9189" s="165" t="str">
        <f>'[2]Rural Area'!D1103</f>
        <v>یٰسین پورہ ستیانہ روڈ</v>
      </c>
      <c r="D9189" s="969"/>
      <c r="E9189" s="969"/>
      <c r="F9189" s="966"/>
    </row>
    <row r="9190" spans="1:6">
      <c r="A9190" s="164"/>
      <c r="B9190" s="156"/>
      <c r="C9190" s="157"/>
      <c r="D9190" s="970"/>
      <c r="E9190" s="970"/>
      <c r="F9190" s="967"/>
    </row>
    <row r="9191" spans="1:6" ht="31.5">
      <c r="A9191" s="164"/>
      <c r="B9191" s="127">
        <f>'[1]New Statement'!G1126</f>
        <v>149330801</v>
      </c>
      <c r="C9191" s="165" t="str">
        <f>'[2]Rural Area'!D1096</f>
        <v>محمد نگر، اقبال نگر، پاسپورٹ آفس روڈ</v>
      </c>
      <c r="D9191" s="968" t="s">
        <v>1022</v>
      </c>
      <c r="E9191" s="968" t="s">
        <v>3085</v>
      </c>
      <c r="F9191" s="965">
        <v>57</v>
      </c>
    </row>
    <row r="9192" spans="1:6" ht="31.5">
      <c r="A9192" s="164"/>
      <c r="B9192" s="127">
        <f>'[1]New Statement'!G1127</f>
        <v>149330802</v>
      </c>
      <c r="C9192" s="165" t="str">
        <f>'[2]Rural Area'!D1097</f>
        <v xml:space="preserve">محمد نگر، اقبال نگر، گلزار کالونی </v>
      </c>
      <c r="D9192" s="969"/>
      <c r="E9192" s="969"/>
      <c r="F9192" s="966"/>
    </row>
    <row r="9193" spans="1:6">
      <c r="A9193" s="164"/>
      <c r="B9193" s="127">
        <f>'[1]New Statement'!G1128</f>
        <v>149330803</v>
      </c>
      <c r="C9193" s="165" t="str">
        <f>'[2]Rural Area'!D1098</f>
        <v>محمد نگر، اقبال نگر</v>
      </c>
      <c r="D9193" s="969"/>
      <c r="E9193" s="969"/>
      <c r="F9193" s="966"/>
    </row>
    <row r="9194" spans="1:6">
      <c r="A9194" s="164"/>
      <c r="B9194" s="127">
        <f>'[1]New Statement'!G1129</f>
        <v>149330804</v>
      </c>
      <c r="C9194" s="165" t="str">
        <f>'[2]Rural Area'!D1099</f>
        <v>محمد نگر، اقبال نگر</v>
      </c>
      <c r="D9194" s="969"/>
      <c r="E9194" s="969"/>
      <c r="F9194" s="966"/>
    </row>
    <row r="9195" spans="1:6">
      <c r="A9195" s="164"/>
      <c r="B9195" s="127">
        <f>'[1]New Statement'!G1130</f>
        <v>149330805</v>
      </c>
      <c r="C9195" s="165" t="str">
        <f>'[2]Rural Area'!D1100</f>
        <v>محمد نگر، اقبال نگر</v>
      </c>
      <c r="D9195" s="969"/>
      <c r="E9195" s="969"/>
      <c r="F9195" s="966"/>
    </row>
    <row r="9196" spans="1:6" ht="31.5">
      <c r="A9196" s="164"/>
      <c r="B9196" s="127">
        <f>'[1]New Statement'!G1131</f>
        <v>149330806</v>
      </c>
      <c r="C9196" s="165" t="str">
        <f>'[2]Rural Area'!D1101</f>
        <v>محمد نگر عرفان ولاز، یٰسین پورہ</v>
      </c>
      <c r="D9196" s="969"/>
      <c r="E9196" s="969"/>
      <c r="F9196" s="966"/>
    </row>
    <row r="9197" spans="1:6" ht="31.5">
      <c r="A9197" s="164"/>
      <c r="B9197" s="127">
        <f>'[1]New Statement'!G1132</f>
        <v>149330807</v>
      </c>
      <c r="C9197" s="165" t="str">
        <f>'[2]Rural Area'!D1102</f>
        <v xml:space="preserve">محمد نگر ، سیف ملوم، یٰسین پورہ </v>
      </c>
      <c r="D9197" s="969"/>
      <c r="E9197" s="969"/>
      <c r="F9197" s="966"/>
    </row>
    <row r="9198" spans="1:6">
      <c r="A9198" s="164"/>
      <c r="B9198" s="127">
        <f>'[1]New Statement'!G1133</f>
        <v>149330808</v>
      </c>
      <c r="C9198" s="165" t="str">
        <f>'[2]Rural Area'!D1103</f>
        <v>یٰسین پورہ ستیانہ روڈ</v>
      </c>
      <c r="D9198" s="969"/>
      <c r="E9198" s="969"/>
      <c r="F9198" s="966"/>
    </row>
    <row r="9199" spans="1:6">
      <c r="A9199" s="164"/>
      <c r="B9199" s="156"/>
      <c r="C9199" s="157"/>
      <c r="D9199" s="970"/>
      <c r="E9199" s="970"/>
      <c r="F9199" s="967"/>
    </row>
    <row r="9200" spans="1:6">
      <c r="A9200" s="164"/>
      <c r="B9200" s="127">
        <f>'[1]New Statement'!G1171</f>
        <v>149350101</v>
      </c>
      <c r="C9200" s="165" t="str">
        <f>'[2]Rural Area'!D1139</f>
        <v xml:space="preserve">الفیاض کالونی </v>
      </c>
      <c r="D9200" s="968" t="s">
        <v>1021</v>
      </c>
      <c r="E9200" s="968" t="s">
        <v>3086</v>
      </c>
      <c r="F9200" s="965">
        <v>58</v>
      </c>
    </row>
    <row r="9201" spans="1:6">
      <c r="A9201" s="164"/>
      <c r="B9201" s="127">
        <f>'[1]New Statement'!G1172</f>
        <v>149350102</v>
      </c>
      <c r="C9201" s="165" t="str">
        <f>'[2]Rural Area'!D1140</f>
        <v xml:space="preserve">الفیاض کالونی </v>
      </c>
      <c r="D9201" s="969"/>
      <c r="E9201" s="969"/>
      <c r="F9201" s="966"/>
    </row>
    <row r="9202" spans="1:6">
      <c r="A9202" s="164"/>
      <c r="B9202" s="156"/>
      <c r="C9202" s="157"/>
      <c r="D9202" s="970"/>
      <c r="E9202" s="970"/>
      <c r="F9202" s="967"/>
    </row>
    <row r="9203" spans="1:6">
      <c r="A9203" s="164"/>
      <c r="B9203" s="127">
        <f>'[1]New Statement'!G1171</f>
        <v>149350101</v>
      </c>
      <c r="C9203" s="165" t="str">
        <f>'[2]Rural Area'!D1139</f>
        <v xml:space="preserve">الفیاض کالونی </v>
      </c>
      <c r="D9203" s="968" t="s">
        <v>1022</v>
      </c>
      <c r="E9203" s="968" t="s">
        <v>3087</v>
      </c>
      <c r="F9203" s="965">
        <v>59</v>
      </c>
    </row>
    <row r="9204" spans="1:6">
      <c r="A9204" s="164"/>
      <c r="B9204" s="127">
        <f>'[1]New Statement'!G1172</f>
        <v>149350102</v>
      </c>
      <c r="C9204" s="165" t="str">
        <f>'[2]Rural Area'!D1140</f>
        <v xml:space="preserve">الفیاض کالونی </v>
      </c>
      <c r="D9204" s="969"/>
      <c r="E9204" s="969"/>
      <c r="F9204" s="966"/>
    </row>
    <row r="9205" spans="1:6">
      <c r="A9205" s="164"/>
      <c r="B9205" s="156"/>
      <c r="C9205" s="157"/>
      <c r="D9205" s="970"/>
      <c r="E9205" s="970"/>
      <c r="F9205" s="967"/>
    </row>
    <row r="9206" spans="1:6">
      <c r="A9206" s="164"/>
      <c r="B9206" s="127">
        <f>'[1]New Statement'!G1173</f>
        <v>149350103</v>
      </c>
      <c r="C9206" s="165" t="str">
        <f>'[2]Rural Area'!D1141</f>
        <v xml:space="preserve">نیو گارڈن ٹاؤن </v>
      </c>
      <c r="D9206" s="968" t="s">
        <v>1021</v>
      </c>
      <c r="E9206" s="968" t="s">
        <v>3086</v>
      </c>
      <c r="F9206" s="965">
        <v>60</v>
      </c>
    </row>
    <row r="9207" spans="1:6">
      <c r="A9207" s="164"/>
      <c r="B9207" s="127">
        <f>'[1]New Statement'!G1174</f>
        <v>149350104</v>
      </c>
      <c r="C9207" s="165" t="str">
        <f>'[2]Rural Area'!D1142</f>
        <v xml:space="preserve">نیو گارڈن ٹاؤن </v>
      </c>
      <c r="D9207" s="969"/>
      <c r="E9207" s="969"/>
      <c r="F9207" s="966"/>
    </row>
    <row r="9208" spans="1:6">
      <c r="A9208" s="164"/>
      <c r="B9208" s="156"/>
      <c r="C9208" s="157"/>
      <c r="D9208" s="970"/>
      <c r="E9208" s="970"/>
      <c r="F9208" s="967"/>
    </row>
    <row r="9209" spans="1:6">
      <c r="A9209" s="164"/>
      <c r="B9209" s="127">
        <f>'[1]New Statement'!G1173</f>
        <v>149350103</v>
      </c>
      <c r="C9209" s="165" t="str">
        <f>'[2]Rural Area'!D1141</f>
        <v xml:space="preserve">نیو گارڈن ٹاؤن </v>
      </c>
      <c r="D9209" s="968" t="s">
        <v>1022</v>
      </c>
      <c r="E9209" s="968" t="s">
        <v>3087</v>
      </c>
      <c r="F9209" s="965">
        <v>61</v>
      </c>
    </row>
    <row r="9210" spans="1:6">
      <c r="A9210" s="164"/>
      <c r="B9210" s="127">
        <f>'[1]New Statement'!G1174</f>
        <v>149350104</v>
      </c>
      <c r="C9210" s="165" t="str">
        <f>'[2]Rural Area'!D1142</f>
        <v xml:space="preserve">نیو گارڈن ٹاؤن </v>
      </c>
      <c r="D9210" s="969"/>
      <c r="E9210" s="969"/>
      <c r="F9210" s="966"/>
    </row>
    <row r="9211" spans="1:6">
      <c r="A9211" s="164"/>
      <c r="B9211" s="156"/>
      <c r="C9211" s="157"/>
      <c r="D9211" s="970"/>
      <c r="E9211" s="970"/>
      <c r="F9211" s="967"/>
    </row>
    <row r="9212" spans="1:6">
      <c r="A9212" s="164"/>
      <c r="B9212" s="127">
        <f>'[1]New Statement'!G1175</f>
        <v>149350201</v>
      </c>
      <c r="C9212" s="165" t="str">
        <f>'[2]Rural Area'!D1143</f>
        <v xml:space="preserve">خواجہ ٹاؤن </v>
      </c>
      <c r="D9212" s="968" t="s">
        <v>1021</v>
      </c>
      <c r="E9212" s="968" t="s">
        <v>3088</v>
      </c>
      <c r="F9212" s="965">
        <v>62</v>
      </c>
    </row>
    <row r="9213" spans="1:6">
      <c r="A9213" s="164"/>
      <c r="B9213" s="127">
        <f>'[1]New Statement'!G1176</f>
        <v>149350202</v>
      </c>
      <c r="C9213" s="165" t="str">
        <f>'[2]Rural Area'!D1144</f>
        <v xml:space="preserve">گلگشت کالونی </v>
      </c>
      <c r="D9213" s="969"/>
      <c r="E9213" s="969"/>
      <c r="F9213" s="966"/>
    </row>
    <row r="9214" spans="1:6">
      <c r="A9214" s="164"/>
      <c r="B9214" s="127">
        <f>'[1]New Statement'!G1188</f>
        <v>149350401</v>
      </c>
      <c r="C9214" s="165" t="str">
        <f>'[2]Rural Area'!D1156</f>
        <v xml:space="preserve">شہزاد ٹاؤن </v>
      </c>
      <c r="D9214" s="969"/>
      <c r="E9214" s="969"/>
      <c r="F9214" s="966"/>
    </row>
    <row r="9215" spans="1:6" ht="31.5">
      <c r="A9215" s="164"/>
      <c r="B9215" s="127">
        <f>'[1]New Statement'!G1189</f>
        <v>149350402</v>
      </c>
      <c r="C9215" s="165" t="str">
        <f>'[2]Rural Area'!D1157</f>
        <v xml:space="preserve">رحمٰن ٹاؤن نیو گارڈن ٹاؤن </v>
      </c>
      <c r="D9215" s="969"/>
      <c r="E9215" s="969"/>
      <c r="F9215" s="966"/>
    </row>
    <row r="9216" spans="1:6">
      <c r="A9216" s="164"/>
      <c r="B9216" s="156"/>
      <c r="C9216" s="157"/>
      <c r="D9216" s="970"/>
      <c r="E9216" s="970"/>
      <c r="F9216" s="967"/>
    </row>
    <row r="9217" spans="1:6">
      <c r="A9217" s="164"/>
      <c r="B9217" s="127">
        <f>'[1]New Statement'!G1175</f>
        <v>149350201</v>
      </c>
      <c r="C9217" s="165" t="str">
        <f>'[2]Rural Area'!D1143</f>
        <v xml:space="preserve">خواجہ ٹاؤن </v>
      </c>
      <c r="D9217" s="968" t="s">
        <v>1022</v>
      </c>
      <c r="E9217" s="968" t="s">
        <v>3089</v>
      </c>
      <c r="F9217" s="965">
        <v>63</v>
      </c>
    </row>
    <row r="9218" spans="1:6">
      <c r="A9218" s="164"/>
      <c r="B9218" s="127">
        <f>'[1]New Statement'!G1176</f>
        <v>149350202</v>
      </c>
      <c r="C9218" s="165" t="str">
        <f>'[2]Rural Area'!D1144</f>
        <v xml:space="preserve">گلگشت کالونی </v>
      </c>
      <c r="D9218" s="969"/>
      <c r="E9218" s="969"/>
      <c r="F9218" s="966"/>
    </row>
    <row r="9219" spans="1:6">
      <c r="A9219" s="164"/>
      <c r="B9219" s="127">
        <f>'[1]New Statement'!G1188</f>
        <v>149350401</v>
      </c>
      <c r="C9219" s="165" t="str">
        <f>'[2]Rural Area'!D1156</f>
        <v xml:space="preserve">شہزاد ٹاؤن </v>
      </c>
      <c r="D9219" s="969"/>
      <c r="E9219" s="969"/>
      <c r="F9219" s="966"/>
    </row>
    <row r="9220" spans="1:6" ht="31.5">
      <c r="A9220" s="164"/>
      <c r="B9220" s="127">
        <f>'[1]New Statement'!G1189</f>
        <v>149350402</v>
      </c>
      <c r="C9220" s="165" t="str">
        <f>'[2]Rural Area'!D1157</f>
        <v xml:space="preserve">رحمٰن ٹاؤن نیو گارڈن ٹاؤن </v>
      </c>
      <c r="D9220" s="969"/>
      <c r="E9220" s="969"/>
      <c r="F9220" s="966"/>
    </row>
    <row r="9221" spans="1:6">
      <c r="A9221" s="164"/>
      <c r="B9221" s="156"/>
      <c r="C9221" s="157"/>
      <c r="D9221" s="970"/>
      <c r="E9221" s="970"/>
      <c r="F9221" s="967"/>
    </row>
    <row r="9222" spans="1:6">
      <c r="A9222" s="164"/>
      <c r="B9222" s="127">
        <f>'[1]New Statement'!G1177</f>
        <v>149350203</v>
      </c>
      <c r="C9222" s="165" t="str">
        <f>'[2]Rural Area'!D1145</f>
        <v xml:space="preserve">ربانی کالونی </v>
      </c>
      <c r="D9222" s="968" t="s">
        <v>1021</v>
      </c>
      <c r="E9222" s="968" t="s">
        <v>3090</v>
      </c>
      <c r="F9222" s="965">
        <v>64</v>
      </c>
    </row>
    <row r="9223" spans="1:6">
      <c r="A9223" s="164"/>
      <c r="B9223" s="127">
        <f>'[1]New Statement'!G1178</f>
        <v>149350204</v>
      </c>
      <c r="C9223" s="165" t="str">
        <f>'[2]Rural Area'!D1146</f>
        <v xml:space="preserve">کریم ٹاؤن </v>
      </c>
      <c r="D9223" s="969"/>
      <c r="E9223" s="969"/>
      <c r="F9223" s="966"/>
    </row>
    <row r="9224" spans="1:6">
      <c r="A9224" s="164"/>
      <c r="B9224" s="127">
        <f>'[1]New Statement'!G1179</f>
        <v>149350205</v>
      </c>
      <c r="C9224" s="165" t="str">
        <f>'[2]Rural Area'!D1147</f>
        <v>ربانی کالونی بنکر</v>
      </c>
      <c r="D9224" s="969"/>
      <c r="E9224" s="969"/>
      <c r="F9224" s="966"/>
    </row>
    <row r="9225" spans="1:6">
      <c r="A9225" s="164"/>
      <c r="B9225" s="156"/>
      <c r="C9225" s="157"/>
      <c r="D9225" s="970"/>
      <c r="E9225" s="970"/>
      <c r="F9225" s="967"/>
    </row>
    <row r="9226" spans="1:6">
      <c r="A9226" s="164"/>
      <c r="B9226" s="127">
        <f>'[1]New Statement'!G1177</f>
        <v>149350203</v>
      </c>
      <c r="C9226" s="165" t="str">
        <f>'[2]Rural Area'!D1145</f>
        <v xml:space="preserve">ربانی کالونی </v>
      </c>
      <c r="D9226" s="968" t="s">
        <v>1022</v>
      </c>
      <c r="E9226" s="968" t="s">
        <v>3091</v>
      </c>
      <c r="F9226" s="965">
        <v>65</v>
      </c>
    </row>
    <row r="9227" spans="1:6">
      <c r="A9227" s="164"/>
      <c r="B9227" s="127">
        <f>'[1]New Statement'!G1178</f>
        <v>149350204</v>
      </c>
      <c r="C9227" s="165" t="str">
        <f>'[2]Rural Area'!D1146</f>
        <v xml:space="preserve">کریم ٹاؤن </v>
      </c>
      <c r="D9227" s="969"/>
      <c r="E9227" s="969"/>
      <c r="F9227" s="966"/>
    </row>
    <row r="9228" spans="1:6">
      <c r="A9228" s="164"/>
      <c r="B9228" s="127">
        <f>'[1]New Statement'!G1179</f>
        <v>149350205</v>
      </c>
      <c r="C9228" s="165" t="str">
        <f>'[2]Rural Area'!D1147</f>
        <v>ربانی کالونی بنکر</v>
      </c>
      <c r="D9228" s="969"/>
      <c r="E9228" s="969"/>
      <c r="F9228" s="966"/>
    </row>
    <row r="9229" spans="1:6">
      <c r="A9229" s="164"/>
      <c r="B9229" s="156"/>
      <c r="C9229" s="157"/>
      <c r="D9229" s="970"/>
      <c r="E9229" s="970"/>
      <c r="F9229" s="967"/>
    </row>
    <row r="9230" spans="1:6">
      <c r="A9230" s="164"/>
      <c r="B9230" s="127">
        <f>'[1]New Statement'!G1180</f>
        <v>149350206</v>
      </c>
      <c r="C9230" s="165" t="str">
        <f>'[2]Rural Area'!D1148</f>
        <v xml:space="preserve">گلگشت کالونی </v>
      </c>
      <c r="D9230" s="968" t="s">
        <v>1021</v>
      </c>
      <c r="E9230" s="968" t="s">
        <v>3092</v>
      </c>
      <c r="F9230" s="965">
        <v>66</v>
      </c>
    </row>
    <row r="9231" spans="1:6">
      <c r="A9231" s="164"/>
      <c r="B9231" s="127">
        <f>'[1]New Statement'!G1181</f>
        <v>149350301</v>
      </c>
      <c r="C9231" s="165" t="str">
        <f>'[2]Rural Area'!D1149</f>
        <v xml:space="preserve">امین پارک </v>
      </c>
      <c r="D9231" s="969"/>
      <c r="E9231" s="969"/>
      <c r="F9231" s="966"/>
    </row>
    <row r="9232" spans="1:6">
      <c r="A9232" s="164"/>
      <c r="B9232" s="127">
        <f>'[1]New Statement'!G1182</f>
        <v>149350302</v>
      </c>
      <c r="C9232" s="165" t="str">
        <f>'[2]Rural Area'!D1150</f>
        <v xml:space="preserve">امین پارک </v>
      </c>
      <c r="D9232" s="969"/>
      <c r="E9232" s="969"/>
      <c r="F9232" s="966"/>
    </row>
    <row r="9233" spans="1:6">
      <c r="A9233" s="164"/>
      <c r="B9233" s="156"/>
      <c r="C9233" s="157"/>
      <c r="D9233" s="970"/>
      <c r="E9233" s="970"/>
      <c r="F9233" s="967"/>
    </row>
    <row r="9234" spans="1:6">
      <c r="A9234" s="164"/>
      <c r="B9234" s="127">
        <f>'[1]New Statement'!G1180</f>
        <v>149350206</v>
      </c>
      <c r="C9234" s="165" t="str">
        <f>'[2]Rural Area'!D1148</f>
        <v xml:space="preserve">گلگشت کالونی </v>
      </c>
      <c r="D9234" s="968" t="s">
        <v>1022</v>
      </c>
      <c r="E9234" s="968" t="s">
        <v>3091</v>
      </c>
      <c r="F9234" s="965">
        <v>67</v>
      </c>
    </row>
    <row r="9235" spans="1:6">
      <c r="A9235" s="164"/>
      <c r="B9235" s="127">
        <f>'[1]New Statement'!G1181</f>
        <v>149350301</v>
      </c>
      <c r="C9235" s="165" t="str">
        <f>'[2]Rural Area'!D1149</f>
        <v xml:space="preserve">امین پارک </v>
      </c>
      <c r="D9235" s="969"/>
      <c r="E9235" s="969"/>
      <c r="F9235" s="966"/>
    </row>
    <row r="9236" spans="1:6">
      <c r="A9236" s="164"/>
      <c r="B9236" s="127">
        <f>'[1]New Statement'!G1182</f>
        <v>149350302</v>
      </c>
      <c r="C9236" s="165" t="str">
        <f>'[2]Rural Area'!D1150</f>
        <v xml:space="preserve">امین پارک </v>
      </c>
      <c r="D9236" s="969"/>
      <c r="E9236" s="969"/>
      <c r="F9236" s="966"/>
    </row>
    <row r="9237" spans="1:6">
      <c r="A9237" s="164"/>
      <c r="B9237" s="156"/>
      <c r="C9237" s="157"/>
      <c r="D9237" s="970"/>
      <c r="E9237" s="970"/>
      <c r="F9237" s="967"/>
    </row>
    <row r="9238" spans="1:6">
      <c r="A9238" s="164"/>
      <c r="B9238" s="127">
        <f>'[1]New Statement'!G1183</f>
        <v>149350303</v>
      </c>
      <c r="C9238" s="165" t="str">
        <f>'[2]Rural Area'!D1151</f>
        <v xml:space="preserve">امین پارک </v>
      </c>
      <c r="D9238" s="968" t="s">
        <v>1021</v>
      </c>
      <c r="E9238" s="968" t="s">
        <v>3093</v>
      </c>
      <c r="F9238" s="965">
        <v>68</v>
      </c>
    </row>
    <row r="9239" spans="1:6">
      <c r="A9239" s="164"/>
      <c r="B9239" s="127">
        <f>'[1]New Statement'!G1184</f>
        <v>149350304</v>
      </c>
      <c r="C9239" s="165" t="str">
        <f>'[2]Rural Area'!D1152</f>
        <v xml:space="preserve">امین پارک </v>
      </c>
      <c r="D9239" s="969"/>
      <c r="E9239" s="969"/>
      <c r="F9239" s="966"/>
    </row>
    <row r="9240" spans="1:6">
      <c r="A9240" s="164"/>
      <c r="B9240" s="156"/>
      <c r="C9240" s="157"/>
      <c r="D9240" s="970"/>
      <c r="E9240" s="970"/>
      <c r="F9240" s="967"/>
    </row>
    <row r="9241" spans="1:6">
      <c r="A9241" s="164"/>
      <c r="B9241" s="127">
        <f>'[1]New Statement'!G1183</f>
        <v>149350303</v>
      </c>
      <c r="C9241" s="165" t="str">
        <f>'[2]Rural Area'!D1151</f>
        <v xml:space="preserve">امین پارک </v>
      </c>
      <c r="D9241" s="968" t="s">
        <v>1022</v>
      </c>
      <c r="E9241" s="968" t="s">
        <v>3091</v>
      </c>
      <c r="F9241" s="965">
        <v>69</v>
      </c>
    </row>
    <row r="9242" spans="1:6">
      <c r="A9242" s="164"/>
      <c r="B9242" s="127">
        <f>'[1]New Statement'!G1184</f>
        <v>149350304</v>
      </c>
      <c r="C9242" s="165" t="str">
        <f>'[2]Rural Area'!D1152</f>
        <v xml:space="preserve">امین پارک </v>
      </c>
      <c r="D9242" s="969"/>
      <c r="E9242" s="969"/>
      <c r="F9242" s="966"/>
    </row>
    <row r="9243" spans="1:6">
      <c r="A9243" s="164"/>
      <c r="B9243" s="156"/>
      <c r="C9243" s="157"/>
      <c r="D9243" s="970"/>
      <c r="E9243" s="970"/>
      <c r="F9243" s="967"/>
    </row>
    <row r="9244" spans="1:6">
      <c r="A9244" s="164"/>
      <c r="B9244" s="127">
        <f>'[1]New Statement'!G1185</f>
        <v>149350305</v>
      </c>
      <c r="C9244" s="165" t="str">
        <f>'[2]Rural Area'!D1153</f>
        <v xml:space="preserve">بستی اللہ ھو والی </v>
      </c>
      <c r="D9244" s="968" t="s">
        <v>1021</v>
      </c>
      <c r="E9244" s="968" t="s">
        <v>3094</v>
      </c>
      <c r="F9244" s="965">
        <v>70</v>
      </c>
    </row>
    <row r="9245" spans="1:6">
      <c r="A9245" s="164"/>
      <c r="B9245" s="127">
        <f>'[1]New Statement'!G1186</f>
        <v>149350306</v>
      </c>
      <c r="C9245" s="165" t="str">
        <f>'[2]Rural Area'!D1154</f>
        <v xml:space="preserve">بستی اللہ ھو والی </v>
      </c>
      <c r="D9245" s="969"/>
      <c r="E9245" s="969"/>
      <c r="F9245" s="966"/>
    </row>
    <row r="9246" spans="1:6">
      <c r="A9246" s="164"/>
      <c r="B9246" s="127">
        <f>'[1]New Statement'!G1187</f>
        <v>149350307</v>
      </c>
      <c r="C9246" s="165" t="str">
        <f>'[2]Rural Area'!D1155</f>
        <v xml:space="preserve">علی ٹاؤن کریم ٹاؤن </v>
      </c>
      <c r="D9246" s="969"/>
      <c r="E9246" s="969"/>
      <c r="F9246" s="966"/>
    </row>
    <row r="9247" spans="1:6">
      <c r="A9247" s="164"/>
      <c r="B9247" s="156"/>
      <c r="C9247" s="157"/>
      <c r="D9247" s="970"/>
      <c r="E9247" s="970"/>
      <c r="F9247" s="967"/>
    </row>
    <row r="9248" spans="1:6">
      <c r="A9248" s="164"/>
      <c r="B9248" s="127">
        <f>'[1]New Statement'!G1185</f>
        <v>149350305</v>
      </c>
      <c r="C9248" s="165" t="str">
        <f>'[2]Rural Area'!D1153</f>
        <v xml:space="preserve">بستی اللہ ھو والی </v>
      </c>
      <c r="D9248" s="968" t="s">
        <v>1022</v>
      </c>
      <c r="E9248" s="968" t="s">
        <v>3091</v>
      </c>
      <c r="F9248" s="965">
        <v>71</v>
      </c>
    </row>
    <row r="9249" spans="1:6">
      <c r="A9249" s="164"/>
      <c r="B9249" s="127">
        <f>'[1]New Statement'!G1186</f>
        <v>149350306</v>
      </c>
      <c r="C9249" s="165" t="str">
        <f>'[2]Rural Area'!D1154</f>
        <v xml:space="preserve">بستی اللہ ھو والی </v>
      </c>
      <c r="D9249" s="969"/>
      <c r="E9249" s="969"/>
      <c r="F9249" s="966"/>
    </row>
    <row r="9250" spans="1:6">
      <c r="A9250" s="164"/>
      <c r="B9250" s="127">
        <f>'[1]New Statement'!G1187</f>
        <v>149350307</v>
      </c>
      <c r="C9250" s="165" t="str">
        <f>'[2]Rural Area'!D1155</f>
        <v xml:space="preserve">علی ٹاؤن کریم ٹاؤن </v>
      </c>
      <c r="D9250" s="969"/>
      <c r="E9250" s="969"/>
      <c r="F9250" s="966"/>
    </row>
    <row r="9251" spans="1:6">
      <c r="A9251" s="164"/>
      <c r="B9251" s="156"/>
      <c r="C9251" s="157"/>
      <c r="D9251" s="970"/>
      <c r="E9251" s="970"/>
      <c r="F9251" s="967"/>
    </row>
    <row r="9252" spans="1:6">
      <c r="A9252" s="164"/>
      <c r="B9252" s="127">
        <f>'[1]New Statement'!G1190</f>
        <v>149350403</v>
      </c>
      <c r="C9252" s="165" t="str">
        <f>'[2]Rural Area'!D1158</f>
        <v xml:space="preserve">یوسف ٹاؤن </v>
      </c>
      <c r="D9252" s="968" t="s">
        <v>1021</v>
      </c>
      <c r="E9252" s="968" t="s">
        <v>3095</v>
      </c>
      <c r="F9252" s="965">
        <v>72</v>
      </c>
    </row>
    <row r="9253" spans="1:6">
      <c r="A9253" s="164"/>
      <c r="B9253" s="127">
        <f>'[1]New Statement'!G1191</f>
        <v>149350404</v>
      </c>
      <c r="C9253" s="165" t="str">
        <f>'[2]Rural Area'!D1159</f>
        <v xml:space="preserve">یوسف ٹاؤن </v>
      </c>
      <c r="D9253" s="969"/>
      <c r="E9253" s="969"/>
      <c r="F9253" s="966"/>
    </row>
    <row r="9254" spans="1:6">
      <c r="A9254" s="164"/>
      <c r="B9254" s="127">
        <f>'[1]New Statement'!G1192</f>
        <v>149350405</v>
      </c>
      <c r="C9254" s="165" t="str">
        <f>'[2]Rural Area'!D1160</f>
        <v>ربانی کالونی نمبر 2</v>
      </c>
      <c r="D9254" s="969"/>
      <c r="E9254" s="969"/>
      <c r="F9254" s="966"/>
    </row>
    <row r="9255" spans="1:6">
      <c r="A9255" s="164"/>
      <c r="B9255" s="127">
        <f>'[1]New Statement'!G1193</f>
        <v>149350406</v>
      </c>
      <c r="C9255" s="165" t="str">
        <f>'[2]Rural Area'!D1161</f>
        <v>ربانی کالونی نمبر 2</v>
      </c>
      <c r="D9255" s="969"/>
      <c r="E9255" s="969"/>
      <c r="F9255" s="966"/>
    </row>
    <row r="9256" spans="1:6">
      <c r="A9256" s="164"/>
      <c r="B9256" s="156"/>
      <c r="C9256" s="157"/>
      <c r="D9256" s="970"/>
      <c r="E9256" s="970"/>
      <c r="F9256" s="967"/>
    </row>
    <row r="9257" spans="1:6">
      <c r="A9257" s="164"/>
      <c r="B9257" s="127">
        <f>'[1]New Statement'!G1190</f>
        <v>149350403</v>
      </c>
      <c r="C9257" s="165" t="str">
        <f>'[2]Rural Area'!D1158</f>
        <v xml:space="preserve">یوسف ٹاؤن </v>
      </c>
      <c r="D9257" s="968" t="s">
        <v>1022</v>
      </c>
      <c r="E9257" s="968" t="s">
        <v>3096</v>
      </c>
      <c r="F9257" s="965">
        <v>73</v>
      </c>
    </row>
    <row r="9258" spans="1:6">
      <c r="A9258" s="164"/>
      <c r="B9258" s="127">
        <f>'[1]New Statement'!G1191</f>
        <v>149350404</v>
      </c>
      <c r="C9258" s="165" t="str">
        <f>'[2]Rural Area'!D1159</f>
        <v xml:space="preserve">یوسف ٹاؤن </v>
      </c>
      <c r="D9258" s="969"/>
      <c r="E9258" s="969"/>
      <c r="F9258" s="966"/>
    </row>
    <row r="9259" spans="1:6">
      <c r="A9259" s="164"/>
      <c r="B9259" s="127">
        <f>'[1]New Statement'!G1192</f>
        <v>149350405</v>
      </c>
      <c r="C9259" s="165" t="str">
        <f>'[2]Rural Area'!D1160</f>
        <v>ربانی کالونی نمبر 2</v>
      </c>
      <c r="D9259" s="969"/>
      <c r="E9259" s="969"/>
      <c r="F9259" s="966"/>
    </row>
    <row r="9260" spans="1:6">
      <c r="A9260" s="164"/>
      <c r="B9260" s="127">
        <f>'[1]New Statement'!G1193</f>
        <v>149350406</v>
      </c>
      <c r="C9260" s="165" t="str">
        <f>'[2]Rural Area'!D1161</f>
        <v>ربانی کالونی نمبر 2</v>
      </c>
      <c r="D9260" s="969"/>
      <c r="E9260" s="969"/>
      <c r="F9260" s="966"/>
    </row>
    <row r="9261" spans="1:6">
      <c r="A9261" s="164"/>
      <c r="B9261" s="156"/>
      <c r="C9261" s="157"/>
      <c r="D9261" s="970"/>
      <c r="E9261" s="970"/>
      <c r="F9261" s="967"/>
    </row>
    <row r="9262" spans="1:6">
      <c r="A9262" s="164"/>
      <c r="B9262" s="127">
        <f>'[1]New Statement'!G1196</f>
        <v>149360101</v>
      </c>
      <c r="C9262" s="165" t="str">
        <f>'[2]Rural Area'!D1163</f>
        <v xml:space="preserve">گلبہار کالونی </v>
      </c>
      <c r="D9262" s="968" t="s">
        <v>1021</v>
      </c>
      <c r="E9262" s="968" t="s">
        <v>3097</v>
      </c>
      <c r="F9262" s="965">
        <v>74</v>
      </c>
    </row>
    <row r="9263" spans="1:6">
      <c r="A9263" s="164"/>
      <c r="B9263" s="127">
        <f>'[1]New Statement'!G1197</f>
        <v>149360102</v>
      </c>
      <c r="C9263" s="165" t="str">
        <f>'[2]Rural Area'!D1164</f>
        <v xml:space="preserve">گلبہار کالونی </v>
      </c>
      <c r="D9263" s="969"/>
      <c r="E9263" s="969"/>
      <c r="F9263" s="966"/>
    </row>
    <row r="9264" spans="1:6">
      <c r="A9264" s="164"/>
      <c r="B9264" s="127">
        <f>'[1]New Statement'!G1198</f>
        <v>149360103</v>
      </c>
      <c r="C9264" s="165" t="str">
        <f>'[2]Rural Area'!D1165</f>
        <v xml:space="preserve">گارڈن کالونی </v>
      </c>
      <c r="D9264" s="969"/>
      <c r="E9264" s="969"/>
      <c r="F9264" s="966"/>
    </row>
    <row r="9265" spans="1:6">
      <c r="A9265" s="164"/>
      <c r="B9265" s="127">
        <f>'[1]New Statement'!G1199</f>
        <v>149360104</v>
      </c>
      <c r="C9265" s="165" t="str">
        <f>'[2]Rural Area'!D1166</f>
        <v xml:space="preserve">گارڈن کالونی </v>
      </c>
      <c r="D9265" s="969"/>
      <c r="E9265" s="969"/>
      <c r="F9265" s="966"/>
    </row>
    <row r="9266" spans="1:6">
      <c r="A9266" s="164"/>
      <c r="B9266" s="156"/>
      <c r="C9266" s="157"/>
      <c r="D9266" s="970"/>
      <c r="E9266" s="970"/>
      <c r="F9266" s="967"/>
    </row>
    <row r="9267" spans="1:6">
      <c r="A9267" s="164"/>
      <c r="B9267" s="127">
        <f>'[1]New Statement'!G1196</f>
        <v>149360101</v>
      </c>
      <c r="C9267" s="165" t="str">
        <f>'[2]Rural Area'!D1163</f>
        <v xml:space="preserve">گلبہار کالونی </v>
      </c>
      <c r="D9267" s="968" t="s">
        <v>1022</v>
      </c>
      <c r="E9267" s="968" t="s">
        <v>3098</v>
      </c>
      <c r="F9267" s="965">
        <v>75</v>
      </c>
    </row>
    <row r="9268" spans="1:6">
      <c r="A9268" s="164"/>
      <c r="B9268" s="127">
        <f>'[1]New Statement'!G1197</f>
        <v>149360102</v>
      </c>
      <c r="C9268" s="165" t="str">
        <f>'[2]Rural Area'!D1164</f>
        <v xml:space="preserve">گلبہار کالونی </v>
      </c>
      <c r="D9268" s="969"/>
      <c r="E9268" s="969"/>
      <c r="F9268" s="966"/>
    </row>
    <row r="9269" spans="1:6">
      <c r="A9269" s="164"/>
      <c r="B9269" s="127">
        <f>'[1]New Statement'!G1198</f>
        <v>149360103</v>
      </c>
      <c r="C9269" s="165" t="str">
        <f>'[2]Rural Area'!D1165</f>
        <v xml:space="preserve">گارڈن کالونی </v>
      </c>
      <c r="D9269" s="969"/>
      <c r="E9269" s="969"/>
      <c r="F9269" s="966"/>
    </row>
    <row r="9270" spans="1:6">
      <c r="A9270" s="164"/>
      <c r="B9270" s="127">
        <f>'[1]New Statement'!G1199</f>
        <v>149360104</v>
      </c>
      <c r="C9270" s="165" t="str">
        <f>'[2]Rural Area'!D1166</f>
        <v xml:space="preserve">گارڈن کالونی </v>
      </c>
      <c r="D9270" s="969"/>
      <c r="E9270" s="969"/>
      <c r="F9270" s="966"/>
    </row>
    <row r="9271" spans="1:6">
      <c r="A9271" s="164"/>
      <c r="B9271" s="156"/>
      <c r="C9271" s="157"/>
      <c r="D9271" s="970"/>
      <c r="E9271" s="970"/>
      <c r="F9271" s="967"/>
    </row>
    <row r="9272" spans="1:6">
      <c r="A9272" s="164"/>
      <c r="B9272" s="127">
        <f>'[1]New Statement'!G1200</f>
        <v>149360201</v>
      </c>
      <c r="C9272" s="165" t="str">
        <f>'[2]Rural Area'!D1167</f>
        <v>محمد آباد</v>
      </c>
      <c r="D9272" s="968" t="s">
        <v>1021</v>
      </c>
      <c r="E9272" s="968" t="s">
        <v>3097</v>
      </c>
      <c r="F9272" s="965">
        <v>76</v>
      </c>
    </row>
    <row r="9273" spans="1:6">
      <c r="A9273" s="164"/>
      <c r="B9273" s="127">
        <f>'[1]New Statement'!G1201</f>
        <v>149360202</v>
      </c>
      <c r="C9273" s="165" t="str">
        <f>'[2]Rural Area'!D1168</f>
        <v>محمد آباد</v>
      </c>
      <c r="D9273" s="969"/>
      <c r="E9273" s="969"/>
      <c r="F9273" s="966"/>
    </row>
    <row r="9274" spans="1:6">
      <c r="A9274" s="164"/>
      <c r="B9274" s="127">
        <f>'[1]New Statement'!G1202</f>
        <v>149360203</v>
      </c>
      <c r="C9274" s="165" t="str">
        <f>'[2]Rural Area'!D1169</f>
        <v>محمد آباد</v>
      </c>
      <c r="D9274" s="969"/>
      <c r="E9274" s="969"/>
      <c r="F9274" s="966"/>
    </row>
    <row r="9275" spans="1:6">
      <c r="A9275" s="164"/>
      <c r="B9275" s="156"/>
      <c r="C9275" s="157"/>
      <c r="D9275" s="970"/>
      <c r="E9275" s="970"/>
      <c r="F9275" s="967"/>
    </row>
    <row r="9276" spans="1:6">
      <c r="A9276" s="164"/>
      <c r="B9276" s="127">
        <f>'[1]New Statement'!G1200</f>
        <v>149360201</v>
      </c>
      <c r="C9276" s="165" t="str">
        <f>'[2]Rural Area'!D1167</f>
        <v>محمد آباد</v>
      </c>
      <c r="D9276" s="968" t="s">
        <v>1022</v>
      </c>
      <c r="E9276" s="968" t="s">
        <v>3098</v>
      </c>
      <c r="F9276" s="965">
        <v>77</v>
      </c>
    </row>
    <row r="9277" spans="1:6">
      <c r="A9277" s="164"/>
      <c r="B9277" s="127">
        <f>'[1]New Statement'!G1201</f>
        <v>149360202</v>
      </c>
      <c r="C9277" s="165" t="str">
        <f>'[2]Rural Area'!D1168</f>
        <v>محمد آباد</v>
      </c>
      <c r="D9277" s="969"/>
      <c r="E9277" s="969"/>
      <c r="F9277" s="966"/>
    </row>
    <row r="9278" spans="1:6">
      <c r="A9278" s="164"/>
      <c r="B9278" s="127">
        <f>'[1]New Statement'!G1202</f>
        <v>149360203</v>
      </c>
      <c r="C9278" s="165" t="str">
        <f>'[2]Rural Area'!D1169</f>
        <v>محمد آباد</v>
      </c>
      <c r="D9278" s="969"/>
      <c r="E9278" s="969"/>
      <c r="F9278" s="966"/>
    </row>
    <row r="9279" spans="1:6">
      <c r="A9279" s="164"/>
      <c r="B9279" s="156"/>
      <c r="C9279" s="157"/>
      <c r="D9279" s="970"/>
      <c r="E9279" s="970"/>
      <c r="F9279" s="967"/>
    </row>
    <row r="9280" spans="1:6">
      <c r="A9280" s="164"/>
      <c r="B9280" s="127">
        <f>'[1]New Statement'!G1203</f>
        <v>149360204</v>
      </c>
      <c r="C9280" s="165" t="str">
        <f>'[2]Rural Area'!D1170</f>
        <v>محمد آباد</v>
      </c>
      <c r="D9280" s="968" t="s">
        <v>1021</v>
      </c>
      <c r="E9280" s="968" t="s">
        <v>3099</v>
      </c>
      <c r="F9280" s="965">
        <v>78</v>
      </c>
    </row>
    <row r="9281" spans="1:6">
      <c r="A9281" s="164"/>
      <c r="B9281" s="127">
        <f>'[1]New Statement'!G1204</f>
        <v>149360205</v>
      </c>
      <c r="C9281" s="165" t="str">
        <f>'[2]Rural Area'!D1171</f>
        <v>محمد آباد</v>
      </c>
      <c r="D9281" s="969"/>
      <c r="E9281" s="969"/>
      <c r="F9281" s="966"/>
    </row>
    <row r="9282" spans="1:6">
      <c r="A9282" s="164"/>
      <c r="B9282" s="127">
        <f>'[1]New Statement'!G1205</f>
        <v>149360206</v>
      </c>
      <c r="C9282" s="165" t="str">
        <f>'[2]Rural Area'!D1172</f>
        <v>محمد آباد</v>
      </c>
      <c r="D9282" s="969"/>
      <c r="E9282" s="969"/>
      <c r="F9282" s="966"/>
    </row>
    <row r="9283" spans="1:6">
      <c r="A9283" s="164"/>
      <c r="B9283" s="156"/>
      <c r="C9283" s="157"/>
      <c r="D9283" s="970"/>
      <c r="E9283" s="970"/>
      <c r="F9283" s="967"/>
    </row>
    <row r="9284" spans="1:6">
      <c r="A9284" s="164"/>
      <c r="B9284" s="127">
        <f>'[1]New Statement'!G1203</f>
        <v>149360204</v>
      </c>
      <c r="C9284" s="165" t="str">
        <f>'[2]Rural Area'!D1170</f>
        <v>محمد آباد</v>
      </c>
      <c r="D9284" s="968" t="s">
        <v>1022</v>
      </c>
      <c r="E9284" s="968" t="s">
        <v>3100</v>
      </c>
      <c r="F9284" s="965">
        <v>79</v>
      </c>
    </row>
    <row r="9285" spans="1:6">
      <c r="A9285" s="164"/>
      <c r="B9285" s="127">
        <f>'[1]New Statement'!G1204</f>
        <v>149360205</v>
      </c>
      <c r="C9285" s="165" t="str">
        <f>'[2]Rural Area'!D1171</f>
        <v>محمد آباد</v>
      </c>
      <c r="D9285" s="969"/>
      <c r="E9285" s="969"/>
      <c r="F9285" s="966"/>
    </row>
    <row r="9286" spans="1:6">
      <c r="A9286" s="164"/>
      <c r="B9286" s="127">
        <f>'[1]New Statement'!G1205</f>
        <v>149360206</v>
      </c>
      <c r="C9286" s="165" t="str">
        <f>'[2]Rural Area'!D1172</f>
        <v>محمد آباد</v>
      </c>
      <c r="D9286" s="969"/>
      <c r="E9286" s="969"/>
      <c r="F9286" s="966"/>
    </row>
    <row r="9287" spans="1:6">
      <c r="A9287" s="164"/>
      <c r="B9287" s="156"/>
      <c r="C9287" s="157"/>
      <c r="D9287" s="970"/>
      <c r="E9287" s="970"/>
      <c r="F9287" s="967"/>
    </row>
    <row r="9288" spans="1:6">
      <c r="A9288" s="164"/>
      <c r="B9288" s="127">
        <f>'[1]New Statement'!G1206</f>
        <v>149360301</v>
      </c>
      <c r="C9288" s="165" t="str">
        <f>'[2]Rural Area'!D1173</f>
        <v xml:space="preserve">حسیب شہید کالونی </v>
      </c>
      <c r="D9288" s="968" t="s">
        <v>1021</v>
      </c>
      <c r="E9288" s="968" t="s">
        <v>3101</v>
      </c>
      <c r="F9288" s="965">
        <v>80</v>
      </c>
    </row>
    <row r="9289" spans="1:6">
      <c r="A9289" s="164"/>
      <c r="B9289" s="127">
        <f>'[1]New Statement'!G1207</f>
        <v>149360302</v>
      </c>
      <c r="C9289" s="165" t="str">
        <f>'[2]Rural Area'!D1174</f>
        <v xml:space="preserve">حسیب شہید کالونی </v>
      </c>
      <c r="D9289" s="969"/>
      <c r="E9289" s="969"/>
      <c r="F9289" s="966"/>
    </row>
    <row r="9290" spans="1:6">
      <c r="A9290" s="164"/>
      <c r="B9290" s="127">
        <f>'[1]New Statement'!G1208</f>
        <v>149360303</v>
      </c>
      <c r="C9290" s="165" t="str">
        <f>'[2]Rural Area'!D1175</f>
        <v xml:space="preserve">حسیب شہید کالونی </v>
      </c>
      <c r="D9290" s="969"/>
      <c r="E9290" s="969"/>
      <c r="F9290" s="966"/>
    </row>
    <row r="9291" spans="1:6">
      <c r="A9291" s="164"/>
      <c r="B9291" s="127">
        <f>'[1]New Statement'!G1209</f>
        <v>149360304</v>
      </c>
      <c r="C9291" s="165" t="str">
        <f>'[2]Rural Area'!D1176</f>
        <v xml:space="preserve">حسیب شہید کالونی </v>
      </c>
      <c r="D9291" s="969"/>
      <c r="E9291" s="969"/>
      <c r="F9291" s="966"/>
    </row>
    <row r="9292" spans="1:6">
      <c r="A9292" s="164"/>
      <c r="B9292" s="156"/>
      <c r="C9292" s="157"/>
      <c r="D9292" s="970"/>
      <c r="E9292" s="970"/>
      <c r="F9292" s="967"/>
    </row>
    <row r="9293" spans="1:6">
      <c r="A9293" s="164"/>
      <c r="B9293" s="127">
        <f>'[1]New Statement'!G1206</f>
        <v>149360301</v>
      </c>
      <c r="C9293" s="165" t="str">
        <f>'[2]Rural Area'!D1173</f>
        <v xml:space="preserve">حسیب شہید کالونی </v>
      </c>
      <c r="D9293" s="968" t="s">
        <v>1022</v>
      </c>
      <c r="E9293" s="968" t="s">
        <v>3100</v>
      </c>
      <c r="F9293" s="965">
        <v>81</v>
      </c>
    </row>
    <row r="9294" spans="1:6">
      <c r="A9294" s="164"/>
      <c r="B9294" s="127">
        <f>'[1]New Statement'!G1207</f>
        <v>149360302</v>
      </c>
      <c r="C9294" s="165" t="str">
        <f>'[2]Rural Area'!D1174</f>
        <v xml:space="preserve">حسیب شہید کالونی </v>
      </c>
      <c r="D9294" s="969"/>
      <c r="E9294" s="969"/>
      <c r="F9294" s="966"/>
    </row>
    <row r="9295" spans="1:6">
      <c r="A9295" s="164"/>
      <c r="B9295" s="127">
        <f>'[1]New Statement'!G1208</f>
        <v>149360303</v>
      </c>
      <c r="C9295" s="165" t="str">
        <f>'[2]Rural Area'!D1175</f>
        <v xml:space="preserve">حسیب شہید کالونی </v>
      </c>
      <c r="D9295" s="969"/>
      <c r="E9295" s="969"/>
      <c r="F9295" s="966"/>
    </row>
    <row r="9296" spans="1:6">
      <c r="A9296" s="164"/>
      <c r="B9296" s="127">
        <f>'[1]New Statement'!G1209</f>
        <v>149360304</v>
      </c>
      <c r="C9296" s="165" t="str">
        <f>'[2]Rural Area'!D1176</f>
        <v xml:space="preserve">حسیب شہید کالونی </v>
      </c>
      <c r="D9296" s="969"/>
      <c r="E9296" s="969"/>
      <c r="F9296" s="966"/>
    </row>
    <row r="9297" spans="1:6">
      <c r="A9297" s="164"/>
      <c r="B9297" s="156"/>
      <c r="C9297" s="157"/>
      <c r="D9297" s="970"/>
      <c r="E9297" s="970"/>
      <c r="F9297" s="967"/>
    </row>
    <row r="9298" spans="1:6" ht="31.5">
      <c r="A9298" s="164"/>
      <c r="B9298" s="127">
        <f>'[1]New Statement'!G1211</f>
        <v>149360402</v>
      </c>
      <c r="C9298" s="165" t="str">
        <f>'[2]Rural Area'!D1178</f>
        <v xml:space="preserve">پیپلز کالونی نمبر 2 اے بلاک </v>
      </c>
      <c r="D9298" s="968" t="s">
        <v>1021</v>
      </c>
      <c r="E9298" s="968" t="s">
        <v>3102</v>
      </c>
      <c r="F9298" s="965">
        <v>82</v>
      </c>
    </row>
    <row r="9299" spans="1:6" ht="31.5">
      <c r="A9299" s="164"/>
      <c r="B9299" s="127">
        <f>'[1]New Statement'!G1212</f>
        <v>149360403</v>
      </c>
      <c r="C9299" s="165" t="str">
        <f>'[2]Rural Area'!D1179</f>
        <v>پیپلز کالونی نمبر 2 اے بلاک کوثر آباد</v>
      </c>
      <c r="D9299" s="969"/>
      <c r="E9299" s="969"/>
      <c r="F9299" s="966"/>
    </row>
    <row r="9300" spans="1:6">
      <c r="A9300" s="164"/>
      <c r="B9300" s="156"/>
      <c r="C9300" s="157"/>
      <c r="D9300" s="970"/>
      <c r="E9300" s="970"/>
      <c r="F9300" s="967"/>
    </row>
    <row r="9301" spans="1:6" ht="31.5">
      <c r="A9301" s="164"/>
      <c r="B9301" s="127">
        <f>'[1]New Statement'!G1211</f>
        <v>149360402</v>
      </c>
      <c r="C9301" s="165" t="str">
        <f>'[2]Rural Area'!D1178</f>
        <v xml:space="preserve">پیپلز کالونی نمبر 2 اے بلاک </v>
      </c>
      <c r="D9301" s="968" t="s">
        <v>1022</v>
      </c>
      <c r="E9301" s="968" t="s">
        <v>3103</v>
      </c>
      <c r="F9301" s="965">
        <v>83</v>
      </c>
    </row>
    <row r="9302" spans="1:6" ht="31.5">
      <c r="A9302" s="164"/>
      <c r="B9302" s="127">
        <f>'[1]New Statement'!G1212</f>
        <v>149360403</v>
      </c>
      <c r="C9302" s="165" t="str">
        <f>'[2]Rural Area'!D1179</f>
        <v>پیپلز کالونی نمبر 2 اے بلاک کوثر آباد</v>
      </c>
      <c r="D9302" s="969"/>
      <c r="E9302" s="969"/>
      <c r="F9302" s="966"/>
    </row>
    <row r="9303" spans="1:6">
      <c r="A9303" s="164"/>
      <c r="B9303" s="156"/>
      <c r="C9303" s="157"/>
      <c r="D9303" s="970"/>
      <c r="E9303" s="970"/>
      <c r="F9303" s="967"/>
    </row>
    <row r="9304" spans="1:6" ht="31.5">
      <c r="A9304" s="164"/>
      <c r="B9304" s="127">
        <f>'[1]New Statement'!G1210</f>
        <v>149360401</v>
      </c>
      <c r="C9304" s="165" t="str">
        <f>'[2]Rural Area'!D1177</f>
        <v xml:space="preserve">پیپلز کالونی نمبر 2 اے بلاک  اسلام پورہ </v>
      </c>
      <c r="D9304" s="968" t="s">
        <v>1021</v>
      </c>
      <c r="E9304" s="968" t="s">
        <v>3104</v>
      </c>
      <c r="F9304" s="965">
        <v>84</v>
      </c>
    </row>
    <row r="9305" spans="1:6" ht="31.5">
      <c r="A9305" s="164"/>
      <c r="B9305" s="127">
        <f>'[1]New Statement'!G1213</f>
        <v>149360404</v>
      </c>
      <c r="C9305" s="165" t="str">
        <f>'[2]Rural Area'!D1180</f>
        <v>پیپلز کالونی نمبر 2 جدہ سنگھ</v>
      </c>
      <c r="D9305" s="969"/>
      <c r="E9305" s="969"/>
      <c r="F9305" s="966"/>
    </row>
    <row r="9306" spans="1:6">
      <c r="A9306" s="164"/>
      <c r="B9306" s="156"/>
      <c r="C9306" s="157"/>
      <c r="D9306" s="970"/>
      <c r="E9306" s="970"/>
      <c r="F9306" s="967"/>
    </row>
    <row r="9307" spans="1:6" ht="31.5">
      <c r="A9307" s="164"/>
      <c r="B9307" s="127">
        <f>'[1]New Statement'!G1210</f>
        <v>149360401</v>
      </c>
      <c r="C9307" s="165" t="str">
        <f>'[2]Rural Area'!D1177</f>
        <v xml:space="preserve">پیپلز کالونی نمبر 2 اے بلاک  اسلام پورہ </v>
      </c>
      <c r="D9307" s="968" t="s">
        <v>1022</v>
      </c>
      <c r="E9307" s="968" t="s">
        <v>3105</v>
      </c>
      <c r="F9307" s="965">
        <v>85</v>
      </c>
    </row>
    <row r="9308" spans="1:6" ht="31.5">
      <c r="A9308" s="164"/>
      <c r="B9308" s="127">
        <f>'[1]New Statement'!G1213</f>
        <v>149360404</v>
      </c>
      <c r="C9308" s="165" t="str">
        <f>'[2]Rural Area'!D1180</f>
        <v>پیپلز کالونی نمبر 2 جدہ سنگھ</v>
      </c>
      <c r="D9308" s="969"/>
      <c r="E9308" s="969"/>
      <c r="F9308" s="966"/>
    </row>
    <row r="9309" spans="1:6">
      <c r="A9309" s="164"/>
      <c r="B9309" s="156"/>
      <c r="C9309" s="157"/>
      <c r="D9309" s="970"/>
      <c r="E9309" s="970"/>
      <c r="F9309" s="967"/>
    </row>
    <row r="9310" spans="1:6" ht="31.5">
      <c r="A9310" s="164"/>
      <c r="B9310" s="127">
        <f>'[1]New Statement'!G1214</f>
        <v>149360405</v>
      </c>
      <c r="C9310" s="165" t="str">
        <f>'[2]Rural Area'!D1181</f>
        <v>پیپلز کالونی نمبر 2 اے بلاک</v>
      </c>
      <c r="D9310" s="968" t="s">
        <v>1021</v>
      </c>
      <c r="E9310" s="968" t="s">
        <v>3106</v>
      </c>
      <c r="F9310" s="965">
        <v>86</v>
      </c>
    </row>
    <row r="9311" spans="1:6" ht="31.5">
      <c r="A9311" s="164"/>
      <c r="B9311" s="127">
        <f>'[1]New Statement'!G1215</f>
        <v>149360501</v>
      </c>
      <c r="C9311" s="165" t="str">
        <f>'[2]Rural Area'!D1182</f>
        <v xml:space="preserve">پیپلز کالونی نمبر 2 بی بلاک </v>
      </c>
      <c r="D9311" s="969"/>
      <c r="E9311" s="969"/>
      <c r="F9311" s="966"/>
    </row>
    <row r="9312" spans="1:6">
      <c r="A9312" s="164"/>
      <c r="B9312" s="156"/>
      <c r="C9312" s="157"/>
      <c r="D9312" s="970"/>
      <c r="E9312" s="970"/>
      <c r="F9312" s="967"/>
    </row>
    <row r="9313" spans="1:6" ht="31.5">
      <c r="A9313" s="164"/>
      <c r="B9313" s="127">
        <f>'[1]New Statement'!G1214</f>
        <v>149360405</v>
      </c>
      <c r="C9313" s="165" t="str">
        <f>'[2]Rural Area'!D1181</f>
        <v>پیپلز کالونی نمبر 2 اے بلاک</v>
      </c>
      <c r="D9313" s="968" t="s">
        <v>1022</v>
      </c>
      <c r="E9313" s="968" t="s">
        <v>3107</v>
      </c>
      <c r="F9313" s="965">
        <v>87</v>
      </c>
    </row>
    <row r="9314" spans="1:6" ht="31.5">
      <c r="A9314" s="164"/>
      <c r="B9314" s="127">
        <f>'[1]New Statement'!G1215</f>
        <v>149360501</v>
      </c>
      <c r="C9314" s="165" t="str">
        <f>'[2]Rural Area'!D1182</f>
        <v xml:space="preserve">پیپلز کالونی نمبر 2 بی بلاک </v>
      </c>
      <c r="D9314" s="969"/>
      <c r="E9314" s="969"/>
      <c r="F9314" s="966"/>
    </row>
    <row r="9315" spans="1:6">
      <c r="A9315" s="164"/>
      <c r="B9315" s="156"/>
      <c r="C9315" s="157"/>
      <c r="D9315" s="970"/>
      <c r="E9315" s="970"/>
      <c r="F9315" s="967"/>
    </row>
    <row r="9316" spans="1:6" ht="31.5">
      <c r="A9316" s="164"/>
      <c r="B9316" s="127">
        <f>'[1]New Statement'!G1216</f>
        <v>149360502</v>
      </c>
      <c r="C9316" s="165" t="str">
        <f>'[2]Rural Area'!D1183</f>
        <v xml:space="preserve">پیپلز کالونی نمبر 2 بی بلاک </v>
      </c>
      <c r="D9316" s="968" t="s">
        <v>1021</v>
      </c>
      <c r="E9316" s="968" t="s">
        <v>3106</v>
      </c>
      <c r="F9316" s="965">
        <v>88</v>
      </c>
    </row>
    <row r="9317" spans="1:6" ht="31.5">
      <c r="A9317" s="164"/>
      <c r="B9317" s="127">
        <f>'[1]New Statement'!G1217</f>
        <v>149360503</v>
      </c>
      <c r="C9317" s="165" t="str">
        <f>'[2]Rural Area'!D1184</f>
        <v xml:space="preserve">پیپلز کالونی نمبر 2 بی بلاک </v>
      </c>
      <c r="D9317" s="969"/>
      <c r="E9317" s="969"/>
      <c r="F9317" s="966"/>
    </row>
    <row r="9318" spans="1:6">
      <c r="A9318" s="164"/>
      <c r="B9318" s="156"/>
      <c r="C9318" s="157"/>
      <c r="D9318" s="970"/>
      <c r="E9318" s="970"/>
      <c r="F9318" s="967"/>
    </row>
    <row r="9319" spans="1:6" ht="31.5">
      <c r="A9319" s="164"/>
      <c r="B9319" s="127">
        <f>'[1]New Statement'!G1216</f>
        <v>149360502</v>
      </c>
      <c r="C9319" s="165" t="str">
        <f>'[2]Rural Area'!D1183</f>
        <v xml:space="preserve">پیپلز کالونی نمبر 2 بی بلاک </v>
      </c>
      <c r="D9319" s="968" t="s">
        <v>1022</v>
      </c>
      <c r="E9319" s="968" t="s">
        <v>3107</v>
      </c>
      <c r="F9319" s="965">
        <v>89</v>
      </c>
    </row>
    <row r="9320" spans="1:6" ht="31.5">
      <c r="A9320" s="164"/>
      <c r="B9320" s="127">
        <f>'[1]New Statement'!G1217</f>
        <v>149360503</v>
      </c>
      <c r="C9320" s="165" t="str">
        <f>'[2]Rural Area'!D1184</f>
        <v xml:space="preserve">پیپلز کالونی نمبر 2 بی بلاک </v>
      </c>
      <c r="D9320" s="969"/>
      <c r="E9320" s="969"/>
      <c r="F9320" s="966"/>
    </row>
    <row r="9321" spans="1:6">
      <c r="A9321" s="164"/>
      <c r="B9321" s="156"/>
      <c r="C9321" s="157"/>
      <c r="D9321" s="970"/>
      <c r="E9321" s="970"/>
      <c r="F9321" s="967"/>
    </row>
    <row r="9322" spans="1:6" ht="31.5">
      <c r="A9322" s="164"/>
      <c r="B9322" s="127">
        <f>'[1]New Statement'!G1218</f>
        <v>149360504</v>
      </c>
      <c r="C9322" s="165" t="str">
        <f>'[2]Rural Area'!D1185</f>
        <v xml:space="preserve">پیپلز کالونی نمبر 2 راجہ چوک </v>
      </c>
      <c r="D9322" s="968" t="s">
        <v>1021</v>
      </c>
      <c r="E9322" s="968" t="s">
        <v>3102</v>
      </c>
      <c r="F9322" s="965">
        <v>90</v>
      </c>
    </row>
    <row r="9323" spans="1:6" ht="31.5">
      <c r="A9323" s="164"/>
      <c r="B9323" s="127">
        <f>'[1]New Statement'!G1219</f>
        <v>149360505</v>
      </c>
      <c r="C9323" s="165" t="str">
        <f>'[2]Rural Area'!D1186</f>
        <v>پیپلز کالونی نمبر 2 محمدی چوک</v>
      </c>
      <c r="D9323" s="969"/>
      <c r="E9323" s="969"/>
      <c r="F9323" s="966"/>
    </row>
    <row r="9324" spans="1:6">
      <c r="A9324" s="164"/>
      <c r="B9324" s="156"/>
      <c r="C9324" s="157"/>
      <c r="D9324" s="970"/>
      <c r="E9324" s="970"/>
      <c r="F9324" s="967"/>
    </row>
    <row r="9325" spans="1:6" ht="31.5">
      <c r="A9325" s="164"/>
      <c r="B9325" s="127">
        <f>'[1]New Statement'!G1218</f>
        <v>149360504</v>
      </c>
      <c r="C9325" s="165" t="str">
        <f>'[2]Rural Area'!D1185</f>
        <v xml:space="preserve">پیپلز کالونی نمبر 2 راجہ چوک </v>
      </c>
      <c r="D9325" s="968" t="s">
        <v>1022</v>
      </c>
      <c r="E9325" s="968" t="s">
        <v>3107</v>
      </c>
      <c r="F9325" s="965">
        <v>91</v>
      </c>
    </row>
    <row r="9326" spans="1:6" ht="31.5">
      <c r="A9326" s="164"/>
      <c r="B9326" s="127">
        <f>'[1]New Statement'!G1219</f>
        <v>149360505</v>
      </c>
      <c r="C9326" s="165" t="str">
        <f>'[2]Rural Area'!D1186</f>
        <v>پیپلز کالونی نمبر 2 محمدی چوک</v>
      </c>
      <c r="D9326" s="969"/>
      <c r="E9326" s="969"/>
      <c r="F9326" s="966"/>
    </row>
    <row r="9327" spans="1:6">
      <c r="A9327" s="164"/>
      <c r="B9327" s="156"/>
      <c r="C9327" s="157"/>
      <c r="D9327" s="970"/>
      <c r="E9327" s="970"/>
      <c r="F9327" s="967"/>
    </row>
    <row r="9328" spans="1:6" ht="31.5">
      <c r="A9328" s="164"/>
      <c r="B9328" s="127">
        <f>'[1]New Statement'!G1220</f>
        <v>149360506</v>
      </c>
      <c r="C9328" s="165" t="str">
        <f>'[2]Rural Area'!D1187</f>
        <v xml:space="preserve">پیپلز کالونی نمبر2 راجہ چوک </v>
      </c>
      <c r="D9328" s="968" t="s">
        <v>1021</v>
      </c>
      <c r="E9328" s="968" t="s">
        <v>3102</v>
      </c>
      <c r="F9328" s="965">
        <v>92</v>
      </c>
    </row>
    <row r="9329" spans="1:6" ht="31.5">
      <c r="A9329" s="164"/>
      <c r="B9329" s="127">
        <f>'[1]New Statement'!G1221</f>
        <v>149360507</v>
      </c>
      <c r="C9329" s="165" t="str">
        <f>'[2]Rural Area'!D1188</f>
        <v xml:space="preserve">پیپلز کالونی نمبر2 مسلم پارک </v>
      </c>
      <c r="D9329" s="969"/>
      <c r="E9329" s="969"/>
      <c r="F9329" s="966"/>
    </row>
    <row r="9330" spans="1:6">
      <c r="A9330" s="164"/>
      <c r="B9330" s="156"/>
      <c r="C9330" s="157"/>
      <c r="D9330" s="970"/>
      <c r="E9330" s="970"/>
      <c r="F9330" s="967"/>
    </row>
    <row r="9331" spans="1:6" ht="31.5">
      <c r="A9331" s="164"/>
      <c r="B9331" s="127">
        <f>'[1]New Statement'!G1220</f>
        <v>149360506</v>
      </c>
      <c r="C9331" s="165" t="str">
        <f>'[2]Rural Area'!D1187</f>
        <v xml:space="preserve">پیپلز کالونی نمبر2 راجہ چوک </v>
      </c>
      <c r="D9331" s="968" t="s">
        <v>1022</v>
      </c>
      <c r="E9331" s="968" t="s">
        <v>3108</v>
      </c>
      <c r="F9331" s="965">
        <v>93</v>
      </c>
    </row>
    <row r="9332" spans="1:6" ht="31.5">
      <c r="A9332" s="164"/>
      <c r="B9332" s="127">
        <f>'[1]New Statement'!G1221</f>
        <v>149360507</v>
      </c>
      <c r="C9332" s="165" t="str">
        <f>'[2]Rural Area'!D1188</f>
        <v xml:space="preserve">پیپلز کالونی نمبر2 مسلم پارک </v>
      </c>
      <c r="D9332" s="969"/>
      <c r="E9332" s="969"/>
      <c r="F9332" s="966"/>
    </row>
    <row r="9333" spans="1:6">
      <c r="A9333" s="164"/>
      <c r="B9333" s="156"/>
      <c r="C9333" s="157"/>
      <c r="D9333" s="970"/>
      <c r="E9333" s="970"/>
      <c r="F9333" s="967"/>
    </row>
    <row r="9334" spans="1:6" ht="31.5">
      <c r="A9334" s="164"/>
      <c r="B9334" s="127">
        <f>'[1]New Statement'!G1222</f>
        <v>149360601</v>
      </c>
      <c r="C9334" s="165" t="str">
        <f>'[2]Rural Area'!D1189</f>
        <v xml:space="preserve">پیپلز کالونی نمبر 2 سی بلاک </v>
      </c>
      <c r="D9334" s="968" t="s">
        <v>1021</v>
      </c>
      <c r="E9334" s="968" t="s">
        <v>3109</v>
      </c>
      <c r="F9334" s="965">
        <v>94</v>
      </c>
    </row>
    <row r="9335" spans="1:6" ht="31.5">
      <c r="A9335" s="164"/>
      <c r="B9335" s="127">
        <f>'[1]New Statement'!G1223</f>
        <v>149360602</v>
      </c>
      <c r="C9335" s="165" t="str">
        <f>'[2]Rural Area'!D1190</f>
        <v xml:space="preserve">پیپلز کالونی نمبر 2 سی بلاک </v>
      </c>
      <c r="D9335" s="969"/>
      <c r="E9335" s="969"/>
      <c r="F9335" s="966"/>
    </row>
    <row r="9336" spans="1:6" ht="31.5">
      <c r="A9336" s="164"/>
      <c r="B9336" s="127">
        <f>'[1]New Statement'!G1224</f>
        <v>149360603</v>
      </c>
      <c r="C9336" s="165" t="str">
        <f>'[2]Rural Area'!D1191</f>
        <v xml:space="preserve">پیپلز کالونی نمبر 2 سی بلاک </v>
      </c>
      <c r="D9336" s="969"/>
      <c r="E9336" s="969"/>
      <c r="F9336" s="966"/>
    </row>
    <row r="9337" spans="1:6">
      <c r="A9337" s="164"/>
      <c r="B9337" s="156"/>
      <c r="C9337" s="157"/>
      <c r="D9337" s="970"/>
      <c r="E9337" s="970"/>
      <c r="F9337" s="967"/>
    </row>
    <row r="9338" spans="1:6" ht="31.5">
      <c r="A9338" s="164"/>
      <c r="B9338" s="127">
        <f>'[1]New Statement'!G1222</f>
        <v>149360601</v>
      </c>
      <c r="C9338" s="165" t="str">
        <f>'[2]Rural Area'!D1189</f>
        <v xml:space="preserve">پیپلز کالونی نمبر 2 سی بلاک </v>
      </c>
      <c r="D9338" s="968" t="s">
        <v>1022</v>
      </c>
      <c r="E9338" s="968" t="s">
        <v>3109</v>
      </c>
      <c r="F9338" s="965">
        <v>95</v>
      </c>
    </row>
    <row r="9339" spans="1:6" ht="31.5">
      <c r="A9339" s="164"/>
      <c r="B9339" s="127">
        <f>'[1]New Statement'!G1223</f>
        <v>149360602</v>
      </c>
      <c r="C9339" s="165" t="str">
        <f>'[2]Rural Area'!D1190</f>
        <v xml:space="preserve">پیپلز کالونی نمبر 2 سی بلاک </v>
      </c>
      <c r="D9339" s="969"/>
      <c r="E9339" s="969"/>
      <c r="F9339" s="966"/>
    </row>
    <row r="9340" spans="1:6" ht="31.5">
      <c r="A9340" s="164"/>
      <c r="B9340" s="127">
        <f>'[1]New Statement'!G1224</f>
        <v>149360603</v>
      </c>
      <c r="C9340" s="165" t="str">
        <f>'[2]Rural Area'!D1191</f>
        <v xml:space="preserve">پیپلز کالونی نمبر 2 سی بلاک </v>
      </c>
      <c r="D9340" s="969"/>
      <c r="E9340" s="969"/>
      <c r="F9340" s="966"/>
    </row>
    <row r="9341" spans="1:6">
      <c r="A9341" s="164"/>
      <c r="B9341" s="156"/>
      <c r="C9341" s="157"/>
      <c r="D9341" s="970"/>
      <c r="E9341" s="970"/>
      <c r="F9341" s="967"/>
    </row>
    <row r="9342" spans="1:6">
      <c r="A9342" s="164"/>
      <c r="B9342" s="127">
        <f>'[1]New Statement'!G1227</f>
        <v>149370101</v>
      </c>
      <c r="C9342" s="165" t="str">
        <f>'[2]Rural Area'!D1193</f>
        <v>جیلانی پورہ ستیانہ روڈ</v>
      </c>
      <c r="D9342" s="968" t="s">
        <v>1021</v>
      </c>
      <c r="E9342" s="968" t="s">
        <v>3110</v>
      </c>
      <c r="F9342" s="965">
        <v>96</v>
      </c>
    </row>
    <row r="9343" spans="1:6">
      <c r="A9343" s="164"/>
      <c r="B9343" s="127">
        <f>'[1]New Statement'!G1235</f>
        <v>149370205</v>
      </c>
      <c r="C9343" s="165" t="str">
        <f>'[2]Rural Area'!D1201</f>
        <v xml:space="preserve">جیلانی پورہ </v>
      </c>
      <c r="D9343" s="969"/>
      <c r="E9343" s="969"/>
      <c r="F9343" s="966"/>
    </row>
    <row r="9344" spans="1:6">
      <c r="A9344" s="164"/>
      <c r="B9344" s="156"/>
      <c r="C9344" s="157"/>
      <c r="D9344" s="970"/>
      <c r="E9344" s="970"/>
      <c r="F9344" s="967"/>
    </row>
    <row r="9345" spans="1:6">
      <c r="A9345" s="164"/>
      <c r="B9345" s="127">
        <f>'[1]New Statement'!G1227</f>
        <v>149370101</v>
      </c>
      <c r="C9345" s="165" t="str">
        <f>'[2]Rural Area'!D1193</f>
        <v>جیلانی پورہ ستیانہ روڈ</v>
      </c>
      <c r="D9345" s="968" t="s">
        <v>1022</v>
      </c>
      <c r="E9345" s="968" t="s">
        <v>3110</v>
      </c>
      <c r="F9345" s="965">
        <v>97</v>
      </c>
    </row>
    <row r="9346" spans="1:6">
      <c r="A9346" s="164"/>
      <c r="B9346" s="127">
        <f>'[1]New Statement'!G1235</f>
        <v>149370205</v>
      </c>
      <c r="C9346" s="165" t="str">
        <f>'[2]Rural Area'!D1201</f>
        <v xml:space="preserve">جیلانی پورہ </v>
      </c>
      <c r="D9346" s="969"/>
      <c r="E9346" s="969"/>
      <c r="F9346" s="966"/>
    </row>
    <row r="9347" spans="1:6">
      <c r="A9347" s="164"/>
      <c r="B9347" s="156"/>
      <c r="C9347" s="157"/>
      <c r="D9347" s="970"/>
      <c r="E9347" s="970"/>
      <c r="F9347" s="967"/>
    </row>
    <row r="9348" spans="1:6" ht="31.5">
      <c r="A9348" s="164"/>
      <c r="B9348" s="127">
        <f>'[1]New Statement'!G1228</f>
        <v>149370102</v>
      </c>
      <c r="C9348" s="165" t="str">
        <f>'[2]Rural Area'!D1194</f>
        <v>آبادی مہر حاکم دین مقبو ل روڈ</v>
      </c>
      <c r="D9348" s="968" t="s">
        <v>1021</v>
      </c>
      <c r="E9348" s="968" t="s">
        <v>3111</v>
      </c>
      <c r="F9348" s="965">
        <v>98</v>
      </c>
    </row>
    <row r="9349" spans="1:6">
      <c r="A9349" s="164"/>
      <c r="B9349" s="127">
        <f>'[1]New Statement'!G1229</f>
        <v>149370103</v>
      </c>
      <c r="C9349" s="165" t="str">
        <f>'[2]Rural Area'!D1195</f>
        <v xml:space="preserve">آبادی مہر حاکم دین </v>
      </c>
      <c r="D9349" s="969"/>
      <c r="E9349" s="969"/>
      <c r="F9349" s="966"/>
    </row>
    <row r="9350" spans="1:6">
      <c r="A9350" s="164"/>
      <c r="B9350" s="127">
        <f>'[1]New Statement'!G1230</f>
        <v>149370104</v>
      </c>
      <c r="C9350" s="165" t="str">
        <f>'[2]Rural Area'!D1196</f>
        <v xml:space="preserve">آبادی مہر حاکم دین </v>
      </c>
      <c r="D9350" s="969"/>
      <c r="E9350" s="969"/>
      <c r="F9350" s="966"/>
    </row>
    <row r="9351" spans="1:6">
      <c r="A9351" s="164"/>
      <c r="B9351" s="127">
        <f>'[1]New Statement'!G1231</f>
        <v>149370201</v>
      </c>
      <c r="C9351" s="165" t="str">
        <f>'[2]Rural Area'!D1197</f>
        <v>جناح آباد</v>
      </c>
      <c r="D9351" s="969"/>
      <c r="E9351" s="969"/>
      <c r="F9351" s="966"/>
    </row>
    <row r="9352" spans="1:6">
      <c r="A9352" s="164"/>
      <c r="B9352" s="156"/>
      <c r="C9352" s="157"/>
      <c r="D9352" s="970"/>
      <c r="E9352" s="970"/>
      <c r="F9352" s="967"/>
    </row>
    <row r="9353" spans="1:6" ht="31.5">
      <c r="A9353" s="164"/>
      <c r="B9353" s="127">
        <f>'[1]New Statement'!G1228</f>
        <v>149370102</v>
      </c>
      <c r="C9353" s="165" t="str">
        <f>'[2]Rural Area'!D1194</f>
        <v>آبادی مہر حاکم دین مقبو ل روڈ</v>
      </c>
      <c r="D9353" s="968" t="s">
        <v>1022</v>
      </c>
      <c r="E9353" s="968" t="s">
        <v>3112</v>
      </c>
      <c r="F9353" s="965">
        <v>99</v>
      </c>
    </row>
    <row r="9354" spans="1:6">
      <c r="A9354" s="164"/>
      <c r="B9354" s="127">
        <f>'[1]New Statement'!G1229</f>
        <v>149370103</v>
      </c>
      <c r="C9354" s="165" t="str">
        <f>'[2]Rural Area'!D1195</f>
        <v xml:space="preserve">آبادی مہر حاکم دین </v>
      </c>
      <c r="D9354" s="969"/>
      <c r="E9354" s="969"/>
      <c r="F9354" s="966"/>
    </row>
    <row r="9355" spans="1:6">
      <c r="A9355" s="164"/>
      <c r="B9355" s="127">
        <f>'[1]New Statement'!G1230</f>
        <v>149370104</v>
      </c>
      <c r="C9355" s="165" t="str">
        <f>'[2]Rural Area'!D1196</f>
        <v xml:space="preserve">آبادی مہر حاکم دین </v>
      </c>
      <c r="D9355" s="969"/>
      <c r="E9355" s="969"/>
      <c r="F9355" s="966"/>
    </row>
    <row r="9356" spans="1:6">
      <c r="A9356" s="164"/>
      <c r="B9356" s="127">
        <f>'[1]New Statement'!G1231</f>
        <v>149370201</v>
      </c>
      <c r="C9356" s="165" t="str">
        <f>'[2]Rural Area'!D1197</f>
        <v>جناح آباد</v>
      </c>
      <c r="D9356" s="969"/>
      <c r="E9356" s="969"/>
      <c r="F9356" s="966"/>
    </row>
    <row r="9357" spans="1:6">
      <c r="A9357" s="164"/>
      <c r="B9357" s="127">
        <f>'[1]New Statement'!G1232</f>
        <v>149370202</v>
      </c>
      <c r="C9357" s="165" t="str">
        <f>'[2]Rural Area'!D1198</f>
        <v>فتح آباد غربی</v>
      </c>
      <c r="D9357" s="969"/>
      <c r="E9357" s="969"/>
      <c r="F9357" s="966"/>
    </row>
    <row r="9358" spans="1:6">
      <c r="A9358" s="164"/>
      <c r="B9358" s="156"/>
      <c r="C9358" s="157"/>
      <c r="D9358" s="970"/>
      <c r="E9358" s="970"/>
      <c r="F9358" s="967"/>
    </row>
    <row r="9359" spans="1:6">
      <c r="A9359" s="164"/>
      <c r="B9359" s="127">
        <f>'[1]New Statement'!G1232</f>
        <v>149370202</v>
      </c>
      <c r="C9359" s="165" t="str">
        <f>'[2]Rural Area'!D1198</f>
        <v>فتح آباد غربی</v>
      </c>
      <c r="D9359" s="968" t="s">
        <v>1021</v>
      </c>
      <c r="E9359" s="968" t="s">
        <v>3113</v>
      </c>
      <c r="F9359" s="965">
        <v>100</v>
      </c>
    </row>
    <row r="9360" spans="1:6">
      <c r="A9360" s="164"/>
      <c r="B9360" s="127">
        <f>'[1]New Statement'!G1233</f>
        <v>149370203</v>
      </c>
      <c r="C9360" s="165" t="str">
        <f>'[2]Rural Area'!D1199</f>
        <v>فتح آباد غربی</v>
      </c>
      <c r="D9360" s="969"/>
      <c r="E9360" s="969"/>
      <c r="F9360" s="966"/>
    </row>
    <row r="9361" spans="1:6" ht="31.5">
      <c r="A9361" s="164"/>
      <c r="B9361" s="127">
        <f>'[1]New Statement'!G1234</f>
        <v>149370204</v>
      </c>
      <c r="C9361" s="165" t="str">
        <f>'[2]Rural Area'!D1200</f>
        <v xml:space="preserve">فتح آباد غربی جیلانی پورہ </v>
      </c>
      <c r="D9361" s="969"/>
      <c r="E9361" s="969"/>
      <c r="F9361" s="966"/>
    </row>
    <row r="9362" spans="1:6">
      <c r="A9362" s="164"/>
      <c r="B9362" s="156"/>
      <c r="C9362" s="157"/>
      <c r="D9362" s="970"/>
      <c r="E9362" s="970"/>
      <c r="F9362" s="967"/>
    </row>
    <row r="9363" spans="1:6">
      <c r="A9363" s="164"/>
      <c r="B9363" s="127">
        <f>'[1]New Statement'!G1233</f>
        <v>149370203</v>
      </c>
      <c r="C9363" s="165" t="str">
        <f>'[2]Rural Area'!D1199</f>
        <v>فتح آباد غربی</v>
      </c>
      <c r="D9363" s="968" t="s">
        <v>1022</v>
      </c>
      <c r="E9363" s="968" t="s">
        <v>3114</v>
      </c>
      <c r="F9363" s="965">
        <v>101</v>
      </c>
    </row>
    <row r="9364" spans="1:6" ht="31.5">
      <c r="A9364" s="164"/>
      <c r="B9364" s="127">
        <f>'[1]New Statement'!G1234</f>
        <v>149370204</v>
      </c>
      <c r="C9364" s="165" t="str">
        <f>'[2]Rural Area'!D1200</f>
        <v xml:space="preserve">فتح آباد غربی جیلانی پورہ </v>
      </c>
      <c r="D9364" s="969"/>
      <c r="E9364" s="969"/>
      <c r="F9364" s="966"/>
    </row>
    <row r="9365" spans="1:6">
      <c r="A9365" s="164"/>
      <c r="B9365" s="156"/>
      <c r="C9365" s="157"/>
      <c r="D9365" s="970"/>
      <c r="E9365" s="970"/>
      <c r="F9365" s="967"/>
    </row>
    <row r="9366" spans="1:6">
      <c r="A9366" s="164"/>
      <c r="B9366" s="127">
        <f>'[1]New Statement'!G1236</f>
        <v>149370301</v>
      </c>
      <c r="C9366" s="165" t="str">
        <f>'[2]Rural Area'!D1202</f>
        <v>غازی آباد ستیانہ روڈ</v>
      </c>
      <c r="D9366" s="968" t="s">
        <v>1021</v>
      </c>
      <c r="E9366" s="968" t="s">
        <v>3115</v>
      </c>
      <c r="F9366" s="965">
        <v>102</v>
      </c>
    </row>
    <row r="9367" spans="1:6">
      <c r="A9367" s="164"/>
      <c r="B9367" s="127">
        <f>'[1]New Statement'!G1237</f>
        <v>149370302</v>
      </c>
      <c r="C9367" s="165" t="str">
        <f>'[2]Rural Area'!D1203</f>
        <v xml:space="preserve">غازی آباد سلیمی چوک </v>
      </c>
      <c r="D9367" s="969"/>
      <c r="E9367" s="969"/>
      <c r="F9367" s="966"/>
    </row>
    <row r="9368" spans="1:6">
      <c r="A9368" s="164"/>
      <c r="B9368" s="127">
        <f>'[1]New Statement'!G1238</f>
        <v>149370303</v>
      </c>
      <c r="C9368" s="165" t="str">
        <f>'[2]Rural Area'!D1204</f>
        <v>سہیل آباد</v>
      </c>
      <c r="D9368" s="969"/>
      <c r="E9368" s="969"/>
      <c r="F9368" s="966"/>
    </row>
    <row r="9369" spans="1:6">
      <c r="A9369" s="164"/>
      <c r="B9369" s="156"/>
      <c r="C9369" s="157"/>
      <c r="D9369" s="970"/>
      <c r="E9369" s="970"/>
      <c r="F9369" s="967"/>
    </row>
    <row r="9370" spans="1:6">
      <c r="A9370" s="164"/>
      <c r="B9370" s="127">
        <f>'[1]New Statement'!G1236</f>
        <v>149370301</v>
      </c>
      <c r="C9370" s="165" t="str">
        <f>'[2]Rural Area'!D1202</f>
        <v>غازی آباد ستیانہ روڈ</v>
      </c>
      <c r="D9370" s="968" t="s">
        <v>1022</v>
      </c>
      <c r="E9370" s="968" t="s">
        <v>3115</v>
      </c>
      <c r="F9370" s="965">
        <v>103</v>
      </c>
    </row>
    <row r="9371" spans="1:6">
      <c r="A9371" s="164"/>
      <c r="B9371" s="127">
        <f>'[1]New Statement'!G1237</f>
        <v>149370302</v>
      </c>
      <c r="C9371" s="165" t="str">
        <f>'[2]Rural Area'!D1203</f>
        <v xml:space="preserve">غازی آباد سلیمی چوک </v>
      </c>
      <c r="D9371" s="969"/>
      <c r="E9371" s="969"/>
      <c r="F9371" s="966"/>
    </row>
    <row r="9372" spans="1:6">
      <c r="A9372" s="164"/>
      <c r="B9372" s="127">
        <f>'[1]New Statement'!G1238</f>
        <v>149370303</v>
      </c>
      <c r="C9372" s="165" t="str">
        <f>'[2]Rural Area'!D1204</f>
        <v>سہیل آباد</v>
      </c>
      <c r="D9372" s="969"/>
      <c r="E9372" s="969"/>
      <c r="F9372" s="966"/>
    </row>
    <row r="9373" spans="1:6">
      <c r="A9373" s="164"/>
      <c r="B9373" s="156"/>
      <c r="C9373" s="157"/>
      <c r="D9373" s="970"/>
      <c r="E9373" s="970"/>
      <c r="F9373" s="967"/>
    </row>
    <row r="9374" spans="1:6">
      <c r="A9374" s="164"/>
      <c r="B9374" s="127">
        <f>'[1]New Statement'!G1239</f>
        <v>149370304</v>
      </c>
      <c r="C9374" s="165" t="str">
        <f>'[2]Rural Area'!D1205</f>
        <v>سہیل آباد</v>
      </c>
      <c r="D9374" s="968" t="s">
        <v>1021</v>
      </c>
      <c r="E9374" s="968" t="s">
        <v>3116</v>
      </c>
      <c r="F9374" s="965">
        <v>104</v>
      </c>
    </row>
    <row r="9375" spans="1:6">
      <c r="A9375" s="164"/>
      <c r="B9375" s="127">
        <f>'[1]New Statement'!G1240</f>
        <v>149370401</v>
      </c>
      <c r="C9375" s="165" t="str">
        <f>'[2]Rural Area'!D1206</f>
        <v>سہیل آباد</v>
      </c>
      <c r="D9375" s="969"/>
      <c r="E9375" s="969"/>
      <c r="F9375" s="966"/>
    </row>
    <row r="9376" spans="1:6">
      <c r="A9376" s="164"/>
      <c r="B9376" s="156"/>
      <c r="C9376" s="157"/>
      <c r="D9376" s="970"/>
      <c r="E9376" s="970"/>
      <c r="F9376" s="967"/>
    </row>
    <row r="9377" spans="1:6">
      <c r="A9377" s="164"/>
      <c r="B9377" s="127">
        <f>'[1]New Statement'!G1239</f>
        <v>149370304</v>
      </c>
      <c r="C9377" s="165" t="str">
        <f>'[2]Rural Area'!D1205</f>
        <v>سہیل آباد</v>
      </c>
      <c r="D9377" s="968" t="s">
        <v>1022</v>
      </c>
      <c r="E9377" s="968" t="s">
        <v>3115</v>
      </c>
      <c r="F9377" s="965">
        <v>105</v>
      </c>
    </row>
    <row r="9378" spans="1:6">
      <c r="A9378" s="164"/>
      <c r="B9378" s="127">
        <f>'[1]New Statement'!G1240</f>
        <v>149370401</v>
      </c>
      <c r="C9378" s="165" t="str">
        <f>'[2]Rural Area'!D1206</f>
        <v>سہیل آباد</v>
      </c>
      <c r="D9378" s="969"/>
      <c r="E9378" s="969"/>
      <c r="F9378" s="966"/>
    </row>
    <row r="9379" spans="1:6">
      <c r="A9379" s="164"/>
      <c r="B9379" s="156"/>
      <c r="C9379" s="157"/>
      <c r="D9379" s="970"/>
      <c r="E9379" s="970"/>
      <c r="F9379" s="967"/>
    </row>
    <row r="9380" spans="1:6">
      <c r="A9380" s="164"/>
      <c r="B9380" s="127">
        <f>'[1]New Statement'!G1241</f>
        <v>149370402</v>
      </c>
      <c r="C9380" s="165" t="str">
        <f>'[2]Rural Area'!D1207</f>
        <v>سہیل آباد</v>
      </c>
      <c r="D9380" s="968" t="s">
        <v>1021</v>
      </c>
      <c r="E9380" s="968" t="s">
        <v>3116</v>
      </c>
      <c r="F9380" s="965">
        <v>106</v>
      </c>
    </row>
    <row r="9381" spans="1:6">
      <c r="A9381" s="164"/>
      <c r="B9381" s="127">
        <f>'[1]New Statement'!G1242</f>
        <v>149370403</v>
      </c>
      <c r="C9381" s="165" t="str">
        <f>'[2]Rural Area'!D1208</f>
        <v>سہیل آباد</v>
      </c>
      <c r="D9381" s="969"/>
      <c r="E9381" s="969"/>
      <c r="F9381" s="966"/>
    </row>
    <row r="9382" spans="1:6">
      <c r="A9382" s="164"/>
      <c r="B9382" s="127">
        <f>'[1]New Statement'!G1243</f>
        <v>149370404</v>
      </c>
      <c r="C9382" s="165" t="str">
        <f>'[2]Rural Area'!D1209</f>
        <v>سہیل آباد</v>
      </c>
      <c r="D9382" s="969"/>
      <c r="E9382" s="969"/>
      <c r="F9382" s="966"/>
    </row>
    <row r="9383" spans="1:6">
      <c r="A9383" s="164"/>
      <c r="B9383" s="156"/>
      <c r="C9383" s="157"/>
      <c r="D9383" s="970"/>
      <c r="E9383" s="970"/>
      <c r="F9383" s="967"/>
    </row>
    <row r="9384" spans="1:6">
      <c r="A9384" s="164"/>
      <c r="B9384" s="127">
        <f>'[1]New Statement'!G1241</f>
        <v>149370402</v>
      </c>
      <c r="C9384" s="165" t="str">
        <f>'[2]Rural Area'!D1207</f>
        <v>سہیل آباد</v>
      </c>
      <c r="D9384" s="968" t="s">
        <v>1022</v>
      </c>
      <c r="E9384" s="968" t="s">
        <v>3115</v>
      </c>
      <c r="F9384" s="965">
        <v>107</v>
      </c>
    </row>
    <row r="9385" spans="1:6">
      <c r="A9385" s="164"/>
      <c r="B9385" s="127">
        <f>'[1]New Statement'!G1242</f>
        <v>149370403</v>
      </c>
      <c r="C9385" s="165" t="str">
        <f>'[2]Rural Area'!D1208</f>
        <v>سہیل آباد</v>
      </c>
      <c r="D9385" s="969"/>
      <c r="E9385" s="969"/>
      <c r="F9385" s="966"/>
    </row>
    <row r="9386" spans="1:6">
      <c r="A9386" s="164"/>
      <c r="B9386" s="127">
        <f>'[1]New Statement'!G1243</f>
        <v>149370404</v>
      </c>
      <c r="C9386" s="165" t="str">
        <f>'[2]Rural Area'!D1209</f>
        <v>سہیل آباد</v>
      </c>
      <c r="D9386" s="969"/>
      <c r="E9386" s="969"/>
      <c r="F9386" s="966"/>
    </row>
    <row r="9387" spans="1:6">
      <c r="A9387" s="164"/>
      <c r="B9387" s="156"/>
      <c r="C9387" s="157"/>
      <c r="D9387" s="970"/>
      <c r="E9387" s="970"/>
      <c r="F9387" s="967"/>
    </row>
    <row r="9388" spans="1:6">
      <c r="A9388" s="164"/>
      <c r="B9388" s="127">
        <f>'[1]New Statement'!G1244</f>
        <v>149370501</v>
      </c>
      <c r="C9388" s="165" t="str">
        <f>'[2]Rural Area'!D1210</f>
        <v>بٹالہ کالونی</v>
      </c>
      <c r="D9388" s="968" t="s">
        <v>1021</v>
      </c>
      <c r="E9388" s="968" t="s">
        <v>3117</v>
      </c>
      <c r="F9388" s="965">
        <v>108</v>
      </c>
    </row>
    <row r="9389" spans="1:6">
      <c r="A9389" s="164"/>
      <c r="B9389" s="127">
        <f>'[1]New Statement'!G1245</f>
        <v>149370502</v>
      </c>
      <c r="C9389" s="165" t="str">
        <f>'[2]Rural Area'!D1211</f>
        <v>بٹالہ کالونی</v>
      </c>
      <c r="D9389" s="969"/>
      <c r="E9389" s="969"/>
      <c r="F9389" s="966"/>
    </row>
    <row r="9390" spans="1:6">
      <c r="A9390" s="164"/>
      <c r="B9390" s="127">
        <f>'[1]New Statement'!G1246</f>
        <v>149370503</v>
      </c>
      <c r="C9390" s="165" t="str">
        <f>'[2]Rural Area'!D1212</f>
        <v>بٹالہ کالونی</v>
      </c>
      <c r="D9390" s="969"/>
      <c r="E9390" s="969"/>
      <c r="F9390" s="966"/>
    </row>
    <row r="9391" spans="1:6">
      <c r="A9391" s="164"/>
      <c r="B9391" s="127">
        <f>'[1]New Statement'!G1247</f>
        <v>149370504</v>
      </c>
      <c r="C9391" s="165" t="str">
        <f>'[2]Rural Area'!D1213</f>
        <v>بٹالہ کالونی</v>
      </c>
      <c r="D9391" s="969"/>
      <c r="E9391" s="969"/>
      <c r="F9391" s="966"/>
    </row>
    <row r="9392" spans="1:6">
      <c r="A9392" s="164"/>
      <c r="B9392" s="156"/>
      <c r="C9392" s="157"/>
      <c r="D9392" s="970"/>
      <c r="E9392" s="970"/>
      <c r="F9392" s="967"/>
    </row>
    <row r="9393" spans="1:6">
      <c r="A9393" s="164"/>
      <c r="B9393" s="127">
        <f>'[1]New Statement'!G1244</f>
        <v>149370501</v>
      </c>
      <c r="C9393" s="165" t="str">
        <f>'[2]Rural Area'!D1210</f>
        <v>بٹالہ کالونی</v>
      </c>
      <c r="D9393" s="968" t="s">
        <v>1022</v>
      </c>
      <c r="E9393" s="968" t="s">
        <v>3117</v>
      </c>
      <c r="F9393" s="965">
        <v>109</v>
      </c>
    </row>
    <row r="9394" spans="1:6">
      <c r="A9394" s="164"/>
      <c r="B9394" s="127">
        <f>'[1]New Statement'!G1245</f>
        <v>149370502</v>
      </c>
      <c r="C9394" s="165" t="str">
        <f>'[2]Rural Area'!D1211</f>
        <v>بٹالہ کالونی</v>
      </c>
      <c r="D9394" s="969"/>
      <c r="E9394" s="969"/>
      <c r="F9394" s="966"/>
    </row>
    <row r="9395" spans="1:6">
      <c r="A9395" s="164"/>
      <c r="B9395" s="127">
        <f>'[1]New Statement'!G1246</f>
        <v>149370503</v>
      </c>
      <c r="C9395" s="165" t="str">
        <f>'[2]Rural Area'!D1212</f>
        <v>بٹالہ کالونی</v>
      </c>
      <c r="D9395" s="969"/>
      <c r="E9395" s="969"/>
      <c r="F9395" s="966"/>
    </row>
    <row r="9396" spans="1:6">
      <c r="A9396" s="164"/>
      <c r="B9396" s="127">
        <f>'[1]New Statement'!G1247</f>
        <v>149370504</v>
      </c>
      <c r="C9396" s="165" t="str">
        <f>'[2]Rural Area'!D1213</f>
        <v>بٹالہ کالونی</v>
      </c>
      <c r="D9396" s="969"/>
      <c r="E9396" s="969"/>
      <c r="F9396" s="966"/>
    </row>
    <row r="9397" spans="1:6">
      <c r="A9397" s="164"/>
      <c r="B9397" s="156"/>
      <c r="C9397" s="157"/>
      <c r="D9397" s="970"/>
      <c r="E9397" s="970"/>
      <c r="F9397" s="967"/>
    </row>
    <row r="9398" spans="1:6">
      <c r="A9398" s="164"/>
      <c r="B9398" s="127">
        <f>'[1]New Statement'!G1248</f>
        <v>149370601</v>
      </c>
      <c r="C9398" s="165" t="str">
        <f>'[2]Rural Area'!D1214</f>
        <v xml:space="preserve">فتح آباد شریف پورہ </v>
      </c>
      <c r="D9398" s="968" t="s">
        <v>1021</v>
      </c>
      <c r="E9398" s="968" t="s">
        <v>3110</v>
      </c>
      <c r="F9398" s="965">
        <v>110</v>
      </c>
    </row>
    <row r="9399" spans="1:6">
      <c r="A9399" s="171"/>
      <c r="B9399" s="127">
        <f>'[1]New Statement'!G1249</f>
        <v>149370602</v>
      </c>
      <c r="C9399" s="165" t="str">
        <f>'[2]Rural Area'!D1215</f>
        <v xml:space="preserve">فتح آباد شریف پورہ </v>
      </c>
      <c r="D9399" s="969"/>
      <c r="E9399" s="969"/>
      <c r="F9399" s="966"/>
    </row>
    <row r="9400" spans="1:6">
      <c r="A9400" s="164"/>
      <c r="B9400" s="156"/>
      <c r="C9400" s="157"/>
      <c r="D9400" s="970"/>
      <c r="E9400" s="970"/>
      <c r="F9400" s="967"/>
    </row>
    <row r="9401" spans="1:6">
      <c r="A9401" s="164"/>
      <c r="B9401" s="127">
        <f>'[1]New Statement'!G1248</f>
        <v>149370601</v>
      </c>
      <c r="C9401" s="165" t="str">
        <f>'[2]Rural Area'!D1214</f>
        <v xml:space="preserve">فتح آباد شریف پورہ </v>
      </c>
      <c r="D9401" s="968" t="s">
        <v>1022</v>
      </c>
      <c r="E9401" s="968" t="s">
        <v>3118</v>
      </c>
      <c r="F9401" s="965">
        <v>111</v>
      </c>
    </row>
    <row r="9402" spans="1:6">
      <c r="A9402" s="164"/>
      <c r="B9402" s="127">
        <f>'[1]New Statement'!G1249</f>
        <v>149370602</v>
      </c>
      <c r="C9402" s="165" t="str">
        <f>'[2]Rural Area'!D1215</f>
        <v xml:space="preserve">فتح آباد شریف پورہ </v>
      </c>
      <c r="D9402" s="969"/>
      <c r="E9402" s="969"/>
      <c r="F9402" s="966"/>
    </row>
    <row r="9403" spans="1:6">
      <c r="A9403" s="164"/>
      <c r="B9403" s="156"/>
      <c r="C9403" s="157"/>
      <c r="D9403" s="970"/>
      <c r="E9403" s="970"/>
      <c r="F9403" s="967"/>
    </row>
    <row r="9404" spans="1:6">
      <c r="A9404" s="164"/>
      <c r="B9404" s="127">
        <f>'[1]New Statement'!G1250</f>
        <v>149370603</v>
      </c>
      <c r="C9404" s="165" t="str">
        <f>'[2]Rural Area'!D1216</f>
        <v xml:space="preserve">فتح آباد شریف پورہ </v>
      </c>
      <c r="D9404" s="968" t="s">
        <v>1021</v>
      </c>
      <c r="E9404" s="968" t="s">
        <v>3110</v>
      </c>
      <c r="F9404" s="965">
        <v>112</v>
      </c>
    </row>
    <row r="9405" spans="1:6">
      <c r="A9405" s="164"/>
      <c r="B9405" s="127">
        <f>'[1]New Statement'!G1251</f>
        <v>149370604</v>
      </c>
      <c r="C9405" s="165" t="str">
        <f>'[2]Rural Area'!D1217</f>
        <v>اشرف آباد</v>
      </c>
      <c r="D9405" s="969"/>
      <c r="E9405" s="969"/>
      <c r="F9405" s="966"/>
    </row>
    <row r="9406" spans="1:6">
      <c r="A9406" s="164"/>
      <c r="B9406" s="156"/>
      <c r="C9406" s="157"/>
      <c r="D9406" s="970"/>
      <c r="E9406" s="970"/>
      <c r="F9406" s="967"/>
    </row>
    <row r="9407" spans="1:6">
      <c r="A9407" s="164"/>
      <c r="B9407" s="127">
        <f>'[1]New Statement'!G1250</f>
        <v>149370603</v>
      </c>
      <c r="C9407" s="165" t="str">
        <f>'[2]Rural Area'!D1216</f>
        <v xml:space="preserve">فتح آباد شریف پورہ </v>
      </c>
      <c r="D9407" s="968" t="s">
        <v>1022</v>
      </c>
      <c r="E9407" s="968" t="s">
        <v>3119</v>
      </c>
      <c r="F9407" s="965">
        <v>113</v>
      </c>
    </row>
    <row r="9408" spans="1:6">
      <c r="A9408" s="164"/>
      <c r="B9408" s="127">
        <f>'[1]New Statement'!G1251</f>
        <v>149370604</v>
      </c>
      <c r="C9408" s="165" t="str">
        <f>'[2]Rural Area'!D1217</f>
        <v>اشرف آباد</v>
      </c>
      <c r="D9408" s="969"/>
      <c r="E9408" s="969"/>
      <c r="F9408" s="966"/>
    </row>
    <row r="9409" spans="1:6">
      <c r="A9409" s="164"/>
      <c r="B9409" s="156"/>
      <c r="C9409" s="157"/>
      <c r="D9409" s="970"/>
      <c r="E9409" s="970"/>
      <c r="F9409" s="967"/>
    </row>
    <row r="9410" spans="1:6" ht="31.5">
      <c r="A9410" s="164"/>
      <c r="B9410" s="127">
        <f>'[1]New Statement'!G1254</f>
        <v>149380101</v>
      </c>
      <c r="C9410" s="165" t="str">
        <f>'[2]Rural Area'!D1219</f>
        <v>صدیقیہ ملز راجہ غلام رسول نگر</v>
      </c>
      <c r="D9410" s="968" t="s">
        <v>1021</v>
      </c>
      <c r="E9410" s="968" t="s">
        <v>3120</v>
      </c>
      <c r="F9410" s="965">
        <v>114</v>
      </c>
    </row>
    <row r="9411" spans="1:6">
      <c r="A9411" s="164"/>
      <c r="B9411" s="127">
        <f>'[1]New Statement'!G1255</f>
        <v>149380102</v>
      </c>
      <c r="C9411" s="165" t="str">
        <f>'[2]Rural Area'!D1220</f>
        <v>خضر آباد</v>
      </c>
      <c r="D9411" s="969"/>
      <c r="E9411" s="969"/>
      <c r="F9411" s="966"/>
    </row>
    <row r="9412" spans="1:6">
      <c r="A9412" s="164"/>
      <c r="B9412" s="127">
        <f>'[1]New Statement'!G1256</f>
        <v>149380103</v>
      </c>
      <c r="C9412" s="165" t="str">
        <f>'[2]Rural Area'!D1221</f>
        <v>خضر آباد</v>
      </c>
      <c r="D9412" s="969"/>
      <c r="E9412" s="969"/>
      <c r="F9412" s="966"/>
    </row>
    <row r="9413" spans="1:6">
      <c r="A9413" s="164"/>
      <c r="B9413" s="127">
        <f>'[1]New Statement'!G1261</f>
        <v>149380203</v>
      </c>
      <c r="C9413" s="165" t="str">
        <f>'[2]Rural Area'!D1226</f>
        <v xml:space="preserve">وارث پورہ شرقی </v>
      </c>
      <c r="D9413" s="969"/>
      <c r="E9413" s="969"/>
      <c r="F9413" s="966"/>
    </row>
    <row r="9414" spans="1:6">
      <c r="A9414" s="164"/>
      <c r="B9414" s="156"/>
      <c r="C9414" s="157"/>
      <c r="D9414" s="970"/>
      <c r="E9414" s="970"/>
      <c r="F9414" s="967"/>
    </row>
    <row r="9415" spans="1:6" ht="31.5">
      <c r="A9415" s="164"/>
      <c r="B9415" s="127">
        <f>'[1]New Statement'!G1254</f>
        <v>149380101</v>
      </c>
      <c r="C9415" s="165" t="str">
        <f>'[2]Rural Area'!D1219</f>
        <v>صدیقیہ ملز راجہ غلام رسول نگر</v>
      </c>
      <c r="D9415" s="968" t="s">
        <v>1022</v>
      </c>
      <c r="E9415" s="968" t="s">
        <v>3121</v>
      </c>
      <c r="F9415" s="965">
        <v>115</v>
      </c>
    </row>
    <row r="9416" spans="1:6">
      <c r="A9416" s="164"/>
      <c r="B9416" s="127">
        <f>'[1]New Statement'!G1255</f>
        <v>149380102</v>
      </c>
      <c r="C9416" s="165" t="str">
        <f>'[2]Rural Area'!D1220</f>
        <v>خضر آباد</v>
      </c>
      <c r="D9416" s="969"/>
      <c r="E9416" s="969"/>
      <c r="F9416" s="966"/>
    </row>
    <row r="9417" spans="1:6">
      <c r="A9417" s="164"/>
      <c r="B9417" s="127">
        <f>'[1]New Statement'!G1256</f>
        <v>149380103</v>
      </c>
      <c r="C9417" s="165" t="str">
        <f>'[2]Rural Area'!D1221</f>
        <v>خضر آباد</v>
      </c>
      <c r="D9417" s="969"/>
      <c r="E9417" s="969"/>
      <c r="F9417" s="966"/>
    </row>
    <row r="9418" spans="1:6">
      <c r="A9418" s="164"/>
      <c r="B9418" s="127">
        <f>'[1]New Statement'!G1261</f>
        <v>149380203</v>
      </c>
      <c r="C9418" s="165" t="str">
        <f>'[2]Rural Area'!D1226</f>
        <v xml:space="preserve">وارث پورہ شرقی </v>
      </c>
      <c r="D9418" s="969"/>
      <c r="E9418" s="969"/>
      <c r="F9418" s="966"/>
    </row>
    <row r="9419" spans="1:6">
      <c r="A9419" s="164"/>
      <c r="B9419" s="156"/>
      <c r="C9419" s="157"/>
      <c r="D9419" s="970"/>
      <c r="E9419" s="970"/>
      <c r="F9419" s="967"/>
    </row>
    <row r="9420" spans="1:6" ht="31.5">
      <c r="A9420" s="164"/>
      <c r="B9420" s="127">
        <f>'[1]New Statement'!G1257</f>
        <v>149380104</v>
      </c>
      <c r="C9420" s="165" t="str">
        <f>'[2]Rural Area'!D1222</f>
        <v>سلیم اللہ پارک ، مقصور آباد</v>
      </c>
      <c r="D9420" s="968" t="s">
        <v>1021</v>
      </c>
      <c r="E9420" s="968" t="s">
        <v>3122</v>
      </c>
      <c r="F9420" s="965">
        <v>116</v>
      </c>
    </row>
    <row r="9421" spans="1:6">
      <c r="A9421" s="164"/>
      <c r="B9421" s="127">
        <f>'[1]New Statement'!G1258</f>
        <v>149380105</v>
      </c>
      <c r="C9421" s="165" t="str">
        <f>'[2]Rural Area'!D1223</f>
        <v>مقصود آباد</v>
      </c>
      <c r="D9421" s="969"/>
      <c r="E9421" s="969"/>
      <c r="F9421" s="966"/>
    </row>
    <row r="9422" spans="1:6">
      <c r="A9422" s="164"/>
      <c r="B9422" s="127">
        <f>'[1]New Statement'!G1259</f>
        <v>149380201</v>
      </c>
      <c r="C9422" s="165" t="str">
        <f>'[2]Rural Area'!D1224</f>
        <v xml:space="preserve">وارث پورہ غربی </v>
      </c>
      <c r="D9422" s="969"/>
      <c r="E9422" s="969"/>
      <c r="F9422" s="966"/>
    </row>
    <row r="9423" spans="1:6">
      <c r="A9423" s="164"/>
      <c r="B9423" s="156"/>
      <c r="C9423" s="157"/>
      <c r="D9423" s="970"/>
      <c r="E9423" s="970"/>
      <c r="F9423" s="967"/>
    </row>
    <row r="9424" spans="1:6" ht="31.5">
      <c r="A9424" s="164"/>
      <c r="B9424" s="127">
        <f>'[1]New Statement'!G1257</f>
        <v>149380104</v>
      </c>
      <c r="C9424" s="165" t="str">
        <f>'[2]Rural Area'!D1222</f>
        <v>سلیم اللہ پارک ، مقصور آباد</v>
      </c>
      <c r="D9424" s="968" t="s">
        <v>1022</v>
      </c>
      <c r="E9424" s="968" t="s">
        <v>3122</v>
      </c>
      <c r="F9424" s="965">
        <v>117</v>
      </c>
    </row>
    <row r="9425" spans="1:6">
      <c r="A9425" s="164"/>
      <c r="B9425" s="127">
        <f>'[1]New Statement'!G1258</f>
        <v>149380105</v>
      </c>
      <c r="C9425" s="165" t="str">
        <f>'[2]Rural Area'!D1223</f>
        <v>مقصود آباد</v>
      </c>
      <c r="D9425" s="969"/>
      <c r="E9425" s="969"/>
      <c r="F9425" s="966"/>
    </row>
    <row r="9426" spans="1:6">
      <c r="A9426" s="164"/>
      <c r="B9426" s="127">
        <f>'[1]New Statement'!G1259</f>
        <v>149380201</v>
      </c>
      <c r="C9426" s="165" t="str">
        <f>'[2]Rural Area'!D1224</f>
        <v xml:space="preserve">وارث پورہ غربی </v>
      </c>
      <c r="D9426" s="969"/>
      <c r="E9426" s="969"/>
      <c r="F9426" s="966"/>
    </row>
    <row r="9427" spans="1:6">
      <c r="A9427" s="164"/>
      <c r="B9427" s="156"/>
      <c r="C9427" s="157"/>
      <c r="D9427" s="970"/>
      <c r="E9427" s="970"/>
      <c r="F9427" s="967"/>
    </row>
    <row r="9428" spans="1:6">
      <c r="A9428" s="164"/>
      <c r="B9428" s="127">
        <f>'[1]New Statement'!G1260</f>
        <v>149380202</v>
      </c>
      <c r="C9428" s="165" t="str">
        <f>'[2]Rural Area'!D1225</f>
        <v xml:space="preserve">وارث پورہ غربی </v>
      </c>
      <c r="D9428" s="968" t="s">
        <v>1021</v>
      </c>
      <c r="E9428" s="968" t="s">
        <v>3123</v>
      </c>
      <c r="F9428" s="965">
        <v>118</v>
      </c>
    </row>
    <row r="9429" spans="1:6">
      <c r="A9429" s="164"/>
      <c r="B9429" s="127">
        <f>'[1]New Statement'!G1276</f>
        <v>149380601</v>
      </c>
      <c r="C9429" s="165" t="str">
        <f>'[2]Rural Area'!D1241</f>
        <v>اقبال نگر</v>
      </c>
      <c r="D9429" s="969"/>
      <c r="E9429" s="969"/>
      <c r="F9429" s="966"/>
    </row>
    <row r="9430" spans="1:6">
      <c r="A9430" s="164"/>
      <c r="B9430" s="156"/>
      <c r="C9430" s="157"/>
      <c r="D9430" s="970"/>
      <c r="E9430" s="970"/>
      <c r="F9430" s="967"/>
    </row>
    <row r="9431" spans="1:6">
      <c r="A9431" s="164"/>
      <c r="B9431" s="127">
        <f>'[1]New Statement'!G1260</f>
        <v>149380202</v>
      </c>
      <c r="C9431" s="165" t="str">
        <f>'[2]Rural Area'!D1225</f>
        <v xml:space="preserve">وارث پورہ غربی </v>
      </c>
      <c r="D9431" s="968" t="s">
        <v>1022</v>
      </c>
      <c r="E9431" s="968" t="s">
        <v>3124</v>
      </c>
      <c r="F9431" s="965">
        <v>119</v>
      </c>
    </row>
    <row r="9432" spans="1:6">
      <c r="A9432" s="164"/>
      <c r="B9432" s="127">
        <f>'[1]New Statement'!G1276</f>
        <v>149380601</v>
      </c>
      <c r="C9432" s="165" t="str">
        <f>'[2]Rural Area'!D1241</f>
        <v>اقبال نگر</v>
      </c>
      <c r="D9432" s="969"/>
      <c r="E9432" s="969"/>
      <c r="F9432" s="966"/>
    </row>
    <row r="9433" spans="1:6">
      <c r="A9433" s="164"/>
      <c r="B9433" s="156"/>
      <c r="C9433" s="157"/>
      <c r="D9433" s="970"/>
      <c r="E9433" s="970"/>
      <c r="F9433" s="967"/>
    </row>
    <row r="9434" spans="1:6">
      <c r="A9434" s="164"/>
      <c r="B9434" s="127">
        <f>'[1]New Statement'!G1262</f>
        <v>149380301</v>
      </c>
      <c r="C9434" s="165" t="str">
        <f>'[2]Rural Area'!D1227</f>
        <v>یٰسین آباد</v>
      </c>
      <c r="D9434" s="968" t="s">
        <v>1021</v>
      </c>
      <c r="E9434" s="968" t="s">
        <v>3125</v>
      </c>
      <c r="F9434" s="965">
        <v>120</v>
      </c>
    </row>
    <row r="9435" spans="1:6">
      <c r="A9435" s="164"/>
      <c r="B9435" s="127">
        <f>'[1]New Statement'!G1263</f>
        <v>149380302</v>
      </c>
      <c r="C9435" s="165" t="str">
        <f>'[2]Rural Area'!D1228</f>
        <v>یٰسین آباد</v>
      </c>
      <c r="D9435" s="969"/>
      <c r="E9435" s="969"/>
      <c r="F9435" s="966"/>
    </row>
    <row r="9436" spans="1:6">
      <c r="A9436" s="164"/>
      <c r="B9436" s="127">
        <f>'[1]New Statement'!G1264</f>
        <v>149380303</v>
      </c>
      <c r="C9436" s="165" t="str">
        <f>'[2]Rural Area'!D1229</f>
        <v>یٰسین آباد</v>
      </c>
      <c r="D9436" s="969"/>
      <c r="E9436" s="969"/>
      <c r="F9436" s="966"/>
    </row>
    <row r="9437" spans="1:6">
      <c r="A9437" s="164"/>
      <c r="B9437" s="127">
        <f>'[1]New Statement'!G1268</f>
        <v>149380401</v>
      </c>
      <c r="C9437" s="165" t="str">
        <f>'[2]Rural Area'!D1233</f>
        <v xml:space="preserve">برکت پورہ </v>
      </c>
      <c r="D9437" s="969"/>
      <c r="E9437" s="969"/>
      <c r="F9437" s="966"/>
    </row>
    <row r="9438" spans="1:6">
      <c r="A9438" s="164"/>
      <c r="B9438" s="127">
        <f>'[1]New Statement'!G1269</f>
        <v>149380402</v>
      </c>
      <c r="C9438" s="165" t="str">
        <f>'[2]Rural Area'!D1234</f>
        <v xml:space="preserve">برکت پورہ </v>
      </c>
      <c r="D9438" s="969"/>
      <c r="E9438" s="969"/>
      <c r="F9438" s="966"/>
    </row>
    <row r="9439" spans="1:6">
      <c r="A9439" s="164"/>
      <c r="B9439" s="156"/>
      <c r="C9439" s="157"/>
      <c r="D9439" s="970"/>
      <c r="E9439" s="970"/>
      <c r="F9439" s="967"/>
    </row>
    <row r="9440" spans="1:6">
      <c r="A9440" s="164"/>
      <c r="B9440" s="127">
        <f>'[1]New Statement'!G1262</f>
        <v>149380301</v>
      </c>
      <c r="C9440" s="165" t="str">
        <f>'[2]Rural Area'!D1227</f>
        <v>یٰسین آباد</v>
      </c>
      <c r="D9440" s="968" t="s">
        <v>1022</v>
      </c>
      <c r="E9440" s="968" t="s">
        <v>3126</v>
      </c>
      <c r="F9440" s="965">
        <v>121</v>
      </c>
    </row>
    <row r="9441" spans="1:6">
      <c r="A9441" s="164"/>
      <c r="B9441" s="127">
        <f>'[1]New Statement'!G1263</f>
        <v>149380302</v>
      </c>
      <c r="C9441" s="165" t="str">
        <f>'[2]Rural Area'!D1228</f>
        <v>یٰسین آباد</v>
      </c>
      <c r="D9441" s="969"/>
      <c r="E9441" s="969"/>
      <c r="F9441" s="966"/>
    </row>
    <row r="9442" spans="1:6">
      <c r="A9442" s="164"/>
      <c r="B9442" s="127">
        <f>'[1]New Statement'!G1264</f>
        <v>149380303</v>
      </c>
      <c r="C9442" s="165" t="str">
        <f>'[2]Rural Area'!D1229</f>
        <v>یٰسین آباد</v>
      </c>
      <c r="D9442" s="969"/>
      <c r="E9442" s="969"/>
      <c r="F9442" s="966"/>
    </row>
    <row r="9443" spans="1:6">
      <c r="A9443" s="164"/>
      <c r="B9443" s="127">
        <f>'[1]New Statement'!G1268</f>
        <v>149380401</v>
      </c>
      <c r="C9443" s="165" t="str">
        <f>'[2]Rural Area'!D1233</f>
        <v xml:space="preserve">برکت پورہ </v>
      </c>
      <c r="D9443" s="969"/>
      <c r="E9443" s="969"/>
      <c r="F9443" s="966"/>
    </row>
    <row r="9444" spans="1:6">
      <c r="A9444" s="164"/>
      <c r="B9444" s="127">
        <f>'[1]New Statement'!G1269</f>
        <v>149380402</v>
      </c>
      <c r="C9444" s="165" t="str">
        <f>'[2]Rural Area'!D1234</f>
        <v xml:space="preserve">برکت پورہ </v>
      </c>
      <c r="D9444" s="969"/>
      <c r="E9444" s="969"/>
      <c r="F9444" s="966"/>
    </row>
    <row r="9445" spans="1:6">
      <c r="A9445" s="164"/>
      <c r="B9445" s="156"/>
      <c r="C9445" s="157"/>
      <c r="D9445" s="970"/>
      <c r="E9445" s="970"/>
      <c r="F9445" s="967"/>
    </row>
    <row r="9446" spans="1:6" ht="31.5">
      <c r="A9446" s="164"/>
      <c r="B9446" s="127">
        <f>'[1]New Statement'!G1265</f>
        <v>149380304</v>
      </c>
      <c r="C9446" s="165" t="str">
        <f>'[2]Rural Area'!D1230</f>
        <v xml:space="preserve">وارث پور ہ  شرقی، میاں کالونی </v>
      </c>
      <c r="D9446" s="968" t="s">
        <v>1021</v>
      </c>
      <c r="E9446" s="968" t="s">
        <v>3127</v>
      </c>
      <c r="F9446" s="965">
        <v>122</v>
      </c>
    </row>
    <row r="9447" spans="1:6">
      <c r="A9447" s="164"/>
      <c r="B9447" s="127">
        <f>'[1]New Statement'!G1266</f>
        <v>149380305</v>
      </c>
      <c r="C9447" s="165" t="str">
        <f>'[2]Rural Area'!D1231</f>
        <v xml:space="preserve">وارث پورہ شرقی </v>
      </c>
      <c r="D9447" s="969"/>
      <c r="E9447" s="969"/>
      <c r="F9447" s="966"/>
    </row>
    <row r="9448" spans="1:6">
      <c r="A9448" s="164"/>
      <c r="B9448" s="127">
        <f>'[1]New Statement'!G1267</f>
        <v>149380306</v>
      </c>
      <c r="C9448" s="165" t="str">
        <f>'[2]Rural Area'!D1232</f>
        <v xml:space="preserve">وارث پورہ شرقی </v>
      </c>
      <c r="D9448" s="969"/>
      <c r="E9448" s="969"/>
      <c r="F9448" s="966"/>
    </row>
    <row r="9449" spans="1:6">
      <c r="A9449" s="164"/>
      <c r="B9449" s="156"/>
      <c r="C9449" s="157"/>
      <c r="D9449" s="970"/>
      <c r="E9449" s="970"/>
      <c r="F9449" s="967"/>
    </row>
    <row r="9450" spans="1:6" ht="31.5">
      <c r="A9450" s="164"/>
      <c r="B9450" s="127">
        <f>'[1]New Statement'!G1265</f>
        <v>149380304</v>
      </c>
      <c r="C9450" s="165" t="str">
        <f>'[2]Rural Area'!D1230</f>
        <v xml:space="preserve">وارث پور ہ  شرقی، میاں کالونی </v>
      </c>
      <c r="D9450" s="968" t="s">
        <v>1022</v>
      </c>
      <c r="E9450" s="968" t="s">
        <v>3128</v>
      </c>
      <c r="F9450" s="965">
        <v>123</v>
      </c>
    </row>
    <row r="9451" spans="1:6">
      <c r="A9451" s="164"/>
      <c r="B9451" s="127">
        <f>'[1]New Statement'!G1266</f>
        <v>149380305</v>
      </c>
      <c r="C9451" s="165" t="str">
        <f>'[2]Rural Area'!D1231</f>
        <v xml:space="preserve">وارث پورہ شرقی </v>
      </c>
      <c r="D9451" s="969"/>
      <c r="E9451" s="969"/>
      <c r="F9451" s="966"/>
    </row>
    <row r="9452" spans="1:6">
      <c r="A9452" s="164"/>
      <c r="B9452" s="127">
        <f>'[1]New Statement'!G1267</f>
        <v>149380306</v>
      </c>
      <c r="C9452" s="165" t="str">
        <f>'[2]Rural Area'!D1232</f>
        <v xml:space="preserve">وارث پورہ شرقی </v>
      </c>
      <c r="D9452" s="969"/>
      <c r="E9452" s="969"/>
      <c r="F9452" s="966"/>
    </row>
    <row r="9453" spans="1:6">
      <c r="A9453" s="164"/>
      <c r="B9453" s="156"/>
      <c r="C9453" s="157"/>
      <c r="D9453" s="970"/>
      <c r="E9453" s="970"/>
      <c r="F9453" s="967"/>
    </row>
    <row r="9454" spans="1:6">
      <c r="A9454" s="164"/>
      <c r="B9454" s="127">
        <f>'[1]New Statement'!G1270</f>
        <v>149380403</v>
      </c>
      <c r="C9454" s="165" t="str">
        <f>'[2]Rural Area'!D1235</f>
        <v xml:space="preserve">برکت پورہ سی بلاک </v>
      </c>
      <c r="D9454" s="968" t="s">
        <v>1021</v>
      </c>
      <c r="E9454" s="968" t="s">
        <v>3129</v>
      </c>
      <c r="F9454" s="965">
        <v>124</v>
      </c>
    </row>
    <row r="9455" spans="1:6">
      <c r="A9455" s="164"/>
      <c r="B9455" s="127">
        <f>'[1]New Statement'!G1271</f>
        <v>149380404</v>
      </c>
      <c r="C9455" s="165" t="str">
        <f>'[2]Rural Area'!D1236</f>
        <v xml:space="preserve">برکت پورہ بی بلاک </v>
      </c>
      <c r="D9455" s="969"/>
      <c r="E9455" s="969"/>
      <c r="F9455" s="966"/>
    </row>
    <row r="9456" spans="1:6">
      <c r="A9456" s="164"/>
      <c r="B9456" s="156"/>
      <c r="C9456" s="157"/>
      <c r="D9456" s="970"/>
      <c r="E9456" s="970"/>
      <c r="F9456" s="967"/>
    </row>
    <row r="9457" spans="1:6">
      <c r="A9457" s="164"/>
      <c r="B9457" s="127">
        <f>'[1]New Statement'!G1270</f>
        <v>149380403</v>
      </c>
      <c r="C9457" s="165" t="str">
        <f>'[2]Rural Area'!D1235</f>
        <v xml:space="preserve">برکت پورہ سی بلاک </v>
      </c>
      <c r="D9457" s="968" t="s">
        <v>1022</v>
      </c>
      <c r="E9457" s="968" t="s">
        <v>3130</v>
      </c>
      <c r="F9457" s="965">
        <v>125</v>
      </c>
    </row>
    <row r="9458" spans="1:6">
      <c r="A9458" s="164"/>
      <c r="B9458" s="127">
        <f>'[1]New Statement'!G1271</f>
        <v>149380404</v>
      </c>
      <c r="C9458" s="165" t="str">
        <f>'[2]Rural Area'!D1236</f>
        <v xml:space="preserve">برکت پورہ بی بلاک </v>
      </c>
      <c r="D9458" s="969"/>
      <c r="E9458" s="969"/>
      <c r="F9458" s="966"/>
    </row>
    <row r="9459" spans="1:6">
      <c r="A9459" s="164"/>
      <c r="B9459" s="156"/>
      <c r="C9459" s="157"/>
      <c r="D9459" s="970"/>
      <c r="E9459" s="970"/>
      <c r="F9459" s="967"/>
    </row>
    <row r="9460" spans="1:6">
      <c r="A9460" s="164"/>
      <c r="B9460" s="127">
        <f>'[1]New Statement'!G1272</f>
        <v>149380501</v>
      </c>
      <c r="C9460" s="165" t="str">
        <f>'[2]Rural Area'!D1237</f>
        <v xml:space="preserve">برکت پورہ </v>
      </c>
      <c r="D9460" s="968" t="s">
        <v>1021</v>
      </c>
      <c r="E9460" s="968" t="s">
        <v>3131</v>
      </c>
      <c r="F9460" s="965">
        <v>126</v>
      </c>
    </row>
    <row r="9461" spans="1:6">
      <c r="A9461" s="164"/>
      <c r="B9461" s="127">
        <f>'[1]New Statement'!G1273</f>
        <v>149380502</v>
      </c>
      <c r="C9461" s="165" t="str">
        <f>'[2]Rural Area'!D1238</f>
        <v xml:space="preserve">برکت پورہ </v>
      </c>
      <c r="D9461" s="969"/>
      <c r="E9461" s="969"/>
      <c r="F9461" s="966"/>
    </row>
    <row r="9462" spans="1:6">
      <c r="A9462" s="164"/>
      <c r="B9462" s="156"/>
      <c r="C9462" s="157"/>
      <c r="D9462" s="970"/>
      <c r="E9462" s="970"/>
      <c r="F9462" s="967"/>
    </row>
    <row r="9463" spans="1:6">
      <c r="A9463" s="164"/>
      <c r="B9463" s="127">
        <f>'[1]New Statement'!G1274</f>
        <v>149380503</v>
      </c>
      <c r="C9463" s="165" t="str">
        <f>'[2]Rural Area'!D1239</f>
        <v xml:space="preserve">برکت پورہ </v>
      </c>
      <c r="D9463" s="968" t="s">
        <v>1021</v>
      </c>
      <c r="E9463" s="968" t="s">
        <v>3131</v>
      </c>
      <c r="F9463" s="965">
        <v>127</v>
      </c>
    </row>
    <row r="9464" spans="1:6">
      <c r="A9464" s="164"/>
      <c r="B9464" s="127">
        <f>'[1]New Statement'!G1275</f>
        <v>149380504</v>
      </c>
      <c r="C9464" s="165" t="str">
        <f>'[2]Rural Area'!D1240</f>
        <v xml:space="preserve">برکت پورہ </v>
      </c>
      <c r="D9464" s="969"/>
      <c r="E9464" s="969"/>
      <c r="F9464" s="966"/>
    </row>
    <row r="9465" spans="1:6">
      <c r="A9465" s="164"/>
      <c r="B9465" s="127">
        <f>'[1]New Statement'!G1279</f>
        <v>149380604</v>
      </c>
      <c r="C9465" s="165" t="str">
        <f>'[2]Rural Area'!D1244</f>
        <v>اقبال نگر</v>
      </c>
      <c r="D9465" s="969"/>
      <c r="E9465" s="969"/>
      <c r="F9465" s="966"/>
    </row>
    <row r="9466" spans="1:6">
      <c r="A9466" s="164"/>
      <c r="B9466" s="156"/>
      <c r="C9466" s="157"/>
      <c r="D9466" s="970"/>
      <c r="E9466" s="970"/>
      <c r="F9466" s="967"/>
    </row>
    <row r="9467" spans="1:6">
      <c r="A9467" s="164"/>
      <c r="B9467" s="127">
        <f>'[1]New Statement'!G1272</f>
        <v>149380501</v>
      </c>
      <c r="C9467" s="165" t="str">
        <f>'[2]Rural Area'!D1237</f>
        <v xml:space="preserve">برکت پورہ </v>
      </c>
      <c r="D9467" s="968" t="s">
        <v>1022</v>
      </c>
      <c r="E9467" s="968" t="s">
        <v>3126</v>
      </c>
      <c r="F9467" s="965">
        <v>128</v>
      </c>
    </row>
    <row r="9468" spans="1:6">
      <c r="A9468" s="164"/>
      <c r="B9468" s="127">
        <f>'[1]New Statement'!G1273</f>
        <v>149380502</v>
      </c>
      <c r="C9468" s="165" t="str">
        <f>'[2]Rural Area'!D1238</f>
        <v xml:space="preserve">برکت پورہ </v>
      </c>
      <c r="D9468" s="969"/>
      <c r="E9468" s="969"/>
      <c r="F9468" s="966"/>
    </row>
    <row r="9469" spans="1:6">
      <c r="A9469" s="164"/>
      <c r="B9469" s="127">
        <f>'[1]New Statement'!G1274</f>
        <v>149380503</v>
      </c>
      <c r="C9469" s="165" t="str">
        <f>'[2]Rural Area'!D1239</f>
        <v xml:space="preserve">برکت پورہ </v>
      </c>
      <c r="D9469" s="969"/>
      <c r="E9469" s="969"/>
      <c r="F9469" s="966"/>
    </row>
    <row r="9470" spans="1:6">
      <c r="A9470" s="164"/>
      <c r="B9470" s="127">
        <f>'[1]New Statement'!G1275</f>
        <v>149380504</v>
      </c>
      <c r="C9470" s="165" t="str">
        <f>'[2]Rural Area'!D1240</f>
        <v xml:space="preserve">برکت پورہ </v>
      </c>
      <c r="D9470" s="969"/>
      <c r="E9470" s="969"/>
      <c r="F9470" s="966"/>
    </row>
    <row r="9471" spans="1:6">
      <c r="A9471" s="164"/>
      <c r="B9471" s="127">
        <f>'[1]New Statement'!G1279</f>
        <v>149380604</v>
      </c>
      <c r="C9471" s="165" t="str">
        <f>'[2]Rural Area'!D1244</f>
        <v>اقبال نگر</v>
      </c>
      <c r="D9471" s="969"/>
      <c r="E9471" s="969"/>
      <c r="F9471" s="966"/>
    </row>
    <row r="9472" spans="1:6">
      <c r="A9472" s="164"/>
      <c r="B9472" s="156"/>
      <c r="C9472" s="157"/>
      <c r="D9472" s="970"/>
      <c r="E9472" s="970"/>
      <c r="F9472" s="967"/>
    </row>
    <row r="9473" spans="1:6">
      <c r="A9473" s="164"/>
      <c r="B9473" s="127">
        <f>'[1]New Statement'!G1277</f>
        <v>149380602</v>
      </c>
      <c r="C9473" s="165" t="str">
        <f>'[2]Rural Area'!D1242</f>
        <v xml:space="preserve">دستگیر پورہ </v>
      </c>
      <c r="D9473" s="968" t="s">
        <v>1021</v>
      </c>
      <c r="E9473" s="968" t="s">
        <v>3132</v>
      </c>
      <c r="F9473" s="965">
        <v>129</v>
      </c>
    </row>
    <row r="9474" spans="1:6">
      <c r="A9474" s="164"/>
      <c r="B9474" s="127">
        <f>'[1]New Statement'!G1278</f>
        <v>149380603</v>
      </c>
      <c r="C9474" s="165" t="str">
        <f>'[2]Rural Area'!D1243</f>
        <v xml:space="preserve">دستگیر پورہ </v>
      </c>
      <c r="D9474" s="969"/>
      <c r="E9474" s="969"/>
      <c r="F9474" s="966"/>
    </row>
    <row r="9475" spans="1:6">
      <c r="A9475" s="164"/>
      <c r="B9475" s="127">
        <f>'[1]New Statement'!G1282</f>
        <v>149380703</v>
      </c>
      <c r="C9475" s="165" t="str">
        <f>'[2]Rural Area'!D1247</f>
        <v xml:space="preserve">دستگیر پورہ </v>
      </c>
      <c r="D9475" s="969"/>
      <c r="E9475" s="969"/>
      <c r="F9475" s="966"/>
    </row>
    <row r="9476" spans="1:6">
      <c r="A9476" s="164"/>
      <c r="B9476" s="156"/>
      <c r="C9476" s="157"/>
      <c r="D9476" s="970"/>
      <c r="E9476" s="970"/>
      <c r="F9476" s="967"/>
    </row>
    <row r="9477" spans="1:6">
      <c r="A9477" s="164"/>
      <c r="B9477" s="127">
        <f>'[1]New Statement'!G1277</f>
        <v>149380602</v>
      </c>
      <c r="C9477" s="165" t="str">
        <f>'[2]Rural Area'!D1242</f>
        <v xml:space="preserve">دستگیر پورہ </v>
      </c>
      <c r="D9477" s="968" t="s">
        <v>1022</v>
      </c>
      <c r="E9477" s="968" t="s">
        <v>3133</v>
      </c>
      <c r="F9477" s="965">
        <v>130</v>
      </c>
    </row>
    <row r="9478" spans="1:6">
      <c r="A9478" s="164"/>
      <c r="B9478" s="127">
        <f>'[1]New Statement'!G1278</f>
        <v>149380603</v>
      </c>
      <c r="C9478" s="165" t="str">
        <f>'[2]Rural Area'!D1243</f>
        <v xml:space="preserve">دستگیر پورہ </v>
      </c>
      <c r="D9478" s="969"/>
      <c r="E9478" s="969"/>
      <c r="F9478" s="966"/>
    </row>
    <row r="9479" spans="1:6">
      <c r="A9479" s="164"/>
      <c r="B9479" s="127">
        <f>'[1]New Statement'!G1282</f>
        <v>149380703</v>
      </c>
      <c r="C9479" s="165" t="str">
        <f>'[2]Rural Area'!D1247</f>
        <v xml:space="preserve">دستگیر پورہ </v>
      </c>
      <c r="D9479" s="969"/>
      <c r="E9479" s="969"/>
      <c r="F9479" s="966"/>
    </row>
    <row r="9480" spans="1:6">
      <c r="A9480" s="164"/>
      <c r="B9480" s="156"/>
      <c r="C9480" s="157"/>
      <c r="D9480" s="970"/>
      <c r="E9480" s="970"/>
      <c r="F9480" s="967"/>
    </row>
    <row r="9481" spans="1:6">
      <c r="A9481" s="164"/>
      <c r="B9481" s="127">
        <f>'[1]New Statement'!G1280</f>
        <v>149380701</v>
      </c>
      <c r="C9481" s="165" t="str">
        <f>'[2]Rural Area'!D1245</f>
        <v>برکت پور ہ</v>
      </c>
      <c r="D9481" s="968" t="s">
        <v>1021</v>
      </c>
      <c r="E9481" s="968" t="s">
        <v>3132</v>
      </c>
      <c r="F9481" s="965">
        <v>131</v>
      </c>
    </row>
    <row r="9482" spans="1:6">
      <c r="A9482" s="164"/>
      <c r="B9482" s="127">
        <f>'[1]New Statement'!G1281</f>
        <v>149380702</v>
      </c>
      <c r="C9482" s="165" t="str">
        <f>'[2]Rural Area'!D1246</f>
        <v xml:space="preserve">برکت پورہ </v>
      </c>
      <c r="D9482" s="969"/>
      <c r="E9482" s="969"/>
      <c r="F9482" s="966"/>
    </row>
    <row r="9483" spans="1:6">
      <c r="A9483" s="164"/>
      <c r="B9483" s="127">
        <f>'[1]New Statement'!G1283</f>
        <v>149380704</v>
      </c>
      <c r="C9483" s="165" t="str">
        <f>'[2]Rural Area'!D1248</f>
        <v>اقبال نگر</v>
      </c>
      <c r="D9483" s="969"/>
      <c r="E9483" s="969"/>
      <c r="F9483" s="966"/>
    </row>
    <row r="9484" spans="1:6">
      <c r="A9484" s="164"/>
      <c r="B9484" s="127">
        <f>'[1]New Statement'!G1284</f>
        <v>149380705</v>
      </c>
      <c r="C9484" s="165" t="str">
        <f>'[2]Rural Area'!D1249</f>
        <v>اقبال نگر</v>
      </c>
      <c r="D9484" s="969"/>
      <c r="E9484" s="969"/>
      <c r="F9484" s="966"/>
    </row>
    <row r="9485" spans="1:6">
      <c r="A9485" s="164"/>
      <c r="B9485" s="127">
        <f>'[1]New Statement'!G1285</f>
        <v>149380706</v>
      </c>
      <c r="C9485" s="165" t="str">
        <f>'[2]Rural Area'!D1250</f>
        <v>اقبال نگر</v>
      </c>
      <c r="D9485" s="969"/>
      <c r="E9485" s="969"/>
      <c r="F9485" s="966"/>
    </row>
    <row r="9486" spans="1:6">
      <c r="A9486" s="164"/>
      <c r="B9486" s="156"/>
      <c r="C9486" s="157"/>
      <c r="D9486" s="970"/>
      <c r="E9486" s="970"/>
      <c r="F9486" s="967"/>
    </row>
    <row r="9487" spans="1:6">
      <c r="A9487" s="164"/>
      <c r="B9487" s="127">
        <f>'[1]New Statement'!G1280</f>
        <v>149380701</v>
      </c>
      <c r="C9487" s="165" t="str">
        <f>'[2]Rural Area'!D1245</f>
        <v>برکت پور ہ</v>
      </c>
      <c r="D9487" s="968" t="s">
        <v>1022</v>
      </c>
      <c r="E9487" s="968" t="s">
        <v>3133</v>
      </c>
      <c r="F9487" s="965">
        <v>132</v>
      </c>
    </row>
    <row r="9488" spans="1:6">
      <c r="A9488" s="164"/>
      <c r="B9488" s="127">
        <f>'[1]New Statement'!G1281</f>
        <v>149380702</v>
      </c>
      <c r="C9488" s="165" t="str">
        <f>'[2]Rural Area'!D1246</f>
        <v xml:space="preserve">برکت پورہ </v>
      </c>
      <c r="D9488" s="969"/>
      <c r="E9488" s="969"/>
      <c r="F9488" s="966"/>
    </row>
    <row r="9489" spans="1:6">
      <c r="A9489" s="164"/>
      <c r="B9489" s="127">
        <f>'[1]New Statement'!G1283</f>
        <v>149380704</v>
      </c>
      <c r="C9489" s="165" t="str">
        <f>'[2]Rural Area'!D1248</f>
        <v>اقبال نگر</v>
      </c>
      <c r="D9489" s="969"/>
      <c r="E9489" s="969"/>
      <c r="F9489" s="966"/>
    </row>
    <row r="9490" spans="1:6">
      <c r="A9490" s="164"/>
      <c r="B9490" s="127">
        <f>'[1]New Statement'!G1284</f>
        <v>149380705</v>
      </c>
      <c r="C9490" s="165" t="str">
        <f>'[2]Rural Area'!D1249</f>
        <v>اقبال نگر</v>
      </c>
      <c r="D9490" s="969"/>
      <c r="E9490" s="969"/>
      <c r="F9490" s="966"/>
    </row>
    <row r="9491" spans="1:6">
      <c r="A9491" s="164"/>
      <c r="B9491" s="127">
        <f>'[1]New Statement'!G1285</f>
        <v>149380706</v>
      </c>
      <c r="C9491" s="165" t="str">
        <f>'[2]Rural Area'!D1250</f>
        <v>اقبال نگر</v>
      </c>
      <c r="D9491" s="969"/>
      <c r="E9491" s="969"/>
      <c r="F9491" s="966"/>
    </row>
    <row r="9492" spans="1:6">
      <c r="A9492" s="164"/>
      <c r="B9492" s="156"/>
      <c r="C9492" s="157"/>
      <c r="D9492" s="970"/>
      <c r="E9492" s="970"/>
      <c r="F9492" s="967"/>
    </row>
    <row r="9493" spans="1:6">
      <c r="A9493" s="164"/>
      <c r="B9493" s="127">
        <f>'[1]New Statement'!G1288</f>
        <v>149390101</v>
      </c>
      <c r="C9493" s="165" t="str">
        <f>'[2]Rural Area'!D1252</f>
        <v xml:space="preserve">میاں کالونی </v>
      </c>
      <c r="D9493" s="968" t="s">
        <v>1021</v>
      </c>
      <c r="E9493" s="968" t="s">
        <v>3134</v>
      </c>
      <c r="F9493" s="965">
        <v>133</v>
      </c>
    </row>
    <row r="9494" spans="1:6">
      <c r="A9494" s="164"/>
      <c r="B9494" s="127">
        <f>'[1]New Statement'!G1289</f>
        <v>149390102</v>
      </c>
      <c r="C9494" s="165" t="str">
        <f>'[2]Rural Area'!D1253</f>
        <v xml:space="preserve">میاں کالونی </v>
      </c>
      <c r="D9494" s="969"/>
      <c r="E9494" s="969"/>
      <c r="F9494" s="966"/>
    </row>
    <row r="9495" spans="1:6">
      <c r="A9495" s="164"/>
      <c r="B9495" s="127">
        <f>'[1]New Statement'!G1290</f>
        <v>149390103</v>
      </c>
      <c r="C9495" s="165" t="str">
        <f>'[2]Rural Area'!D1254</f>
        <v>آلٰہ آباد</v>
      </c>
      <c r="D9495" s="969"/>
      <c r="E9495" s="969"/>
      <c r="F9495" s="966"/>
    </row>
    <row r="9496" spans="1:6">
      <c r="A9496" s="164"/>
      <c r="B9496" s="127">
        <f>'[1]New Statement'!G1291</f>
        <v>149390104</v>
      </c>
      <c r="C9496" s="165" t="str">
        <f>'[2]Rural Area'!D1255</f>
        <v>آلٰہ آباد</v>
      </c>
      <c r="D9496" s="969"/>
      <c r="E9496" s="969"/>
      <c r="F9496" s="966"/>
    </row>
    <row r="9497" spans="1:6">
      <c r="A9497" s="164"/>
      <c r="B9497" s="127">
        <f>'[1]New Statement'!G1292</f>
        <v>149390105</v>
      </c>
      <c r="C9497" s="165" t="str">
        <f>'[2]Rural Area'!D1256</f>
        <v>آلٰہ آباد</v>
      </c>
      <c r="D9497" s="969"/>
      <c r="E9497" s="969"/>
      <c r="F9497" s="966"/>
    </row>
    <row r="9498" spans="1:6">
      <c r="A9498" s="164"/>
      <c r="B9498" s="156"/>
      <c r="C9498" s="157"/>
      <c r="D9498" s="970"/>
      <c r="E9498" s="970"/>
      <c r="F9498" s="967"/>
    </row>
    <row r="9499" spans="1:6">
      <c r="A9499" s="164"/>
      <c r="B9499" s="127">
        <f>'[1]New Statement'!G1288</f>
        <v>149390101</v>
      </c>
      <c r="C9499" s="165" t="str">
        <f>'[2]Rural Area'!D1252</f>
        <v xml:space="preserve">میاں کالونی </v>
      </c>
      <c r="D9499" s="968" t="s">
        <v>1022</v>
      </c>
      <c r="E9499" s="968" t="s">
        <v>3134</v>
      </c>
      <c r="F9499" s="965">
        <v>134</v>
      </c>
    </row>
    <row r="9500" spans="1:6">
      <c r="A9500" s="164"/>
      <c r="B9500" s="127">
        <f>'[1]New Statement'!G1289</f>
        <v>149390102</v>
      </c>
      <c r="C9500" s="165" t="str">
        <f>'[2]Rural Area'!D1253</f>
        <v xml:space="preserve">میاں کالونی </v>
      </c>
      <c r="D9500" s="969"/>
      <c r="E9500" s="969"/>
      <c r="F9500" s="966"/>
    </row>
    <row r="9501" spans="1:6">
      <c r="A9501" s="164"/>
      <c r="B9501" s="127">
        <f>'[1]New Statement'!G1290</f>
        <v>149390103</v>
      </c>
      <c r="C9501" s="165" t="str">
        <f>'[2]Rural Area'!D1254</f>
        <v>آلٰہ آباد</v>
      </c>
      <c r="D9501" s="969"/>
      <c r="E9501" s="969"/>
      <c r="F9501" s="966"/>
    </row>
    <row r="9502" spans="1:6">
      <c r="A9502" s="164"/>
      <c r="B9502" s="127">
        <f>'[1]New Statement'!G1291</f>
        <v>149390104</v>
      </c>
      <c r="C9502" s="165" t="str">
        <f>'[2]Rural Area'!D1255</f>
        <v>آلٰہ آباد</v>
      </c>
      <c r="D9502" s="969"/>
      <c r="E9502" s="969"/>
      <c r="F9502" s="966"/>
    </row>
    <row r="9503" spans="1:6">
      <c r="A9503" s="164"/>
      <c r="B9503" s="127">
        <f>'[1]New Statement'!G1292</f>
        <v>149390105</v>
      </c>
      <c r="C9503" s="165" t="str">
        <f>'[2]Rural Area'!D1256</f>
        <v>آلٰہ آباد</v>
      </c>
      <c r="D9503" s="969"/>
      <c r="E9503" s="969"/>
      <c r="F9503" s="966"/>
    </row>
    <row r="9504" spans="1:6">
      <c r="A9504" s="164"/>
      <c r="B9504" s="156"/>
      <c r="C9504" s="157"/>
      <c r="D9504" s="970"/>
      <c r="E9504" s="970"/>
      <c r="F9504" s="967"/>
    </row>
    <row r="9505" spans="1:6">
      <c r="A9505" s="164"/>
      <c r="B9505" s="127">
        <f>'[1]New Statement'!G1293</f>
        <v>149390201</v>
      </c>
      <c r="C9505" s="165" t="str">
        <f>'[2]Rural Area'!D1257</f>
        <v>فیروز شاہ</v>
      </c>
      <c r="D9505" s="968" t="s">
        <v>1021</v>
      </c>
      <c r="E9505" s="968" t="s">
        <v>3135</v>
      </c>
      <c r="F9505" s="965">
        <v>135</v>
      </c>
    </row>
    <row r="9506" spans="1:6">
      <c r="A9506" s="164"/>
      <c r="B9506" s="127">
        <f>'[1]New Statement'!G1294</f>
        <v>149390202</v>
      </c>
      <c r="C9506" s="165" t="str">
        <f>'[2]Rural Area'!D1258</f>
        <v>فیروز شاہ</v>
      </c>
      <c r="D9506" s="969"/>
      <c r="E9506" s="969"/>
      <c r="F9506" s="966"/>
    </row>
    <row r="9507" spans="1:6">
      <c r="A9507" s="164"/>
      <c r="B9507" s="127">
        <f>'[1]New Statement'!G1295</f>
        <v>149390203</v>
      </c>
      <c r="C9507" s="165" t="str">
        <f>'[2]Rural Area'!D1259</f>
        <v>فیروز شاہ</v>
      </c>
      <c r="D9507" s="969"/>
      <c r="E9507" s="969"/>
      <c r="F9507" s="966"/>
    </row>
    <row r="9508" spans="1:6">
      <c r="A9508" s="164"/>
      <c r="B9508" s="156"/>
      <c r="C9508" s="157"/>
      <c r="D9508" s="970"/>
      <c r="E9508" s="970"/>
      <c r="F9508" s="967"/>
    </row>
    <row r="9509" spans="1:6">
      <c r="A9509" s="164"/>
      <c r="B9509" s="127">
        <f>'[1]New Statement'!G1293</f>
        <v>149390201</v>
      </c>
      <c r="C9509" s="165" t="str">
        <f>'[2]Rural Area'!D1257</f>
        <v>فیروز شاہ</v>
      </c>
      <c r="D9509" s="968" t="s">
        <v>1022</v>
      </c>
      <c r="E9509" s="968" t="s">
        <v>3136</v>
      </c>
      <c r="F9509" s="965">
        <v>136</v>
      </c>
    </row>
    <row r="9510" spans="1:6">
      <c r="A9510" s="164"/>
      <c r="B9510" s="127">
        <f>'[1]New Statement'!G1294</f>
        <v>149390202</v>
      </c>
      <c r="C9510" s="165" t="str">
        <f>'[2]Rural Area'!D1258</f>
        <v>فیروز شاہ</v>
      </c>
      <c r="D9510" s="969"/>
      <c r="E9510" s="969"/>
      <c r="F9510" s="966"/>
    </row>
    <row r="9511" spans="1:6">
      <c r="A9511" s="164"/>
      <c r="B9511" s="127">
        <f>'[1]New Statement'!G1295</f>
        <v>149390203</v>
      </c>
      <c r="C9511" s="165" t="str">
        <f>'[2]Rural Area'!D1259</f>
        <v>فیروز شاہ</v>
      </c>
      <c r="D9511" s="969"/>
      <c r="E9511" s="969"/>
      <c r="F9511" s="966"/>
    </row>
    <row r="9512" spans="1:6">
      <c r="A9512" s="164"/>
      <c r="B9512" s="156"/>
      <c r="C9512" s="157"/>
      <c r="D9512" s="970"/>
      <c r="E9512" s="970"/>
      <c r="F9512" s="967"/>
    </row>
    <row r="9513" spans="1:6">
      <c r="A9513" s="164"/>
      <c r="B9513" s="127">
        <f>'[1]New Statement'!G1296</f>
        <v>149390204</v>
      </c>
      <c r="C9513" s="165" t="str">
        <f>'[2]Rural Area'!D1260</f>
        <v>فیروز شاہ</v>
      </c>
      <c r="D9513" s="968" t="s">
        <v>1021</v>
      </c>
      <c r="E9513" s="968" t="s">
        <v>3090</v>
      </c>
      <c r="F9513" s="965">
        <v>137</v>
      </c>
    </row>
    <row r="9514" spans="1:6">
      <c r="A9514" s="164"/>
      <c r="B9514" s="127">
        <f>'[1]New Statement'!G1297</f>
        <v>149390205</v>
      </c>
      <c r="C9514" s="165" t="str">
        <f>'[2]Rural Area'!D1261</f>
        <v>فیروز شاہ</v>
      </c>
      <c r="D9514" s="969"/>
      <c r="E9514" s="969"/>
      <c r="F9514" s="966"/>
    </row>
    <row r="9515" spans="1:6">
      <c r="A9515" s="164"/>
      <c r="B9515" s="127">
        <f>'[1]New Statement'!G1298</f>
        <v>149390206</v>
      </c>
      <c r="C9515" s="165" t="str">
        <f>'[2]Rural Area'!D1262</f>
        <v>فیروز شاہ</v>
      </c>
      <c r="D9515" s="969"/>
      <c r="E9515" s="969"/>
      <c r="F9515" s="966"/>
    </row>
    <row r="9516" spans="1:6">
      <c r="A9516" s="164"/>
      <c r="B9516" s="156"/>
      <c r="C9516" s="157"/>
      <c r="D9516" s="970"/>
      <c r="E9516" s="970"/>
      <c r="F9516" s="967"/>
    </row>
    <row r="9517" spans="1:6">
      <c r="A9517" s="164"/>
      <c r="B9517" s="127">
        <f>'[1]New Statement'!G1296</f>
        <v>149390204</v>
      </c>
      <c r="C9517" s="165" t="str">
        <f>'[2]Rural Area'!D1260</f>
        <v>فیروز شاہ</v>
      </c>
      <c r="D9517" s="968" t="s">
        <v>1022</v>
      </c>
      <c r="E9517" s="968" t="s">
        <v>3090</v>
      </c>
      <c r="F9517" s="965">
        <v>138</v>
      </c>
    </row>
    <row r="9518" spans="1:6">
      <c r="A9518" s="164"/>
      <c r="B9518" s="127">
        <f>'[1]New Statement'!G1297</f>
        <v>149390205</v>
      </c>
      <c r="C9518" s="165" t="str">
        <f>'[2]Rural Area'!D1261</f>
        <v>فیروز شاہ</v>
      </c>
      <c r="D9518" s="969"/>
      <c r="E9518" s="969"/>
      <c r="F9518" s="966"/>
    </row>
    <row r="9519" spans="1:6">
      <c r="A9519" s="164"/>
      <c r="B9519" s="127">
        <f>'[1]New Statement'!G1298</f>
        <v>149390206</v>
      </c>
      <c r="C9519" s="165" t="str">
        <f>'[2]Rural Area'!D1262</f>
        <v>فیروز شاہ</v>
      </c>
      <c r="D9519" s="969"/>
      <c r="E9519" s="969"/>
      <c r="F9519" s="966"/>
    </row>
    <row r="9520" spans="1:6">
      <c r="A9520" s="164"/>
      <c r="B9520" s="156"/>
      <c r="C9520" s="157"/>
      <c r="D9520" s="970"/>
      <c r="E9520" s="970"/>
      <c r="F9520" s="967"/>
    </row>
    <row r="9521" spans="1:6">
      <c r="A9521" s="164"/>
      <c r="B9521" s="127">
        <f>'[1]New Statement'!G1299</f>
        <v>149390301</v>
      </c>
      <c r="C9521" s="165" t="str">
        <f>'[2]Rural Area'!D1263</f>
        <v>بلال ٹاؤن</v>
      </c>
      <c r="D9521" s="968" t="s">
        <v>1021</v>
      </c>
      <c r="E9521" s="968" t="s">
        <v>3137</v>
      </c>
      <c r="F9521" s="965">
        <v>139</v>
      </c>
    </row>
    <row r="9522" spans="1:6">
      <c r="A9522" s="164"/>
      <c r="B9522" s="127">
        <f>'[1]New Statement'!G1300</f>
        <v>149390302</v>
      </c>
      <c r="C9522" s="165" t="str">
        <f>'[2]Rural Area'!D1264</f>
        <v>بلال ٹاؤن</v>
      </c>
      <c r="D9522" s="969"/>
      <c r="E9522" s="969"/>
      <c r="F9522" s="966"/>
    </row>
    <row r="9523" spans="1:6">
      <c r="A9523" s="164"/>
      <c r="B9523" s="127">
        <f>'[1]New Statement'!G1301</f>
        <v>149390303</v>
      </c>
      <c r="C9523" s="165" t="str">
        <f>'[2]Rural Area'!D1265</f>
        <v>بلال ٹاؤن جھنڈا پیر</v>
      </c>
      <c r="D9523" s="969"/>
      <c r="E9523" s="969"/>
      <c r="F9523" s="966"/>
    </row>
    <row r="9524" spans="1:6">
      <c r="A9524" s="164"/>
      <c r="B9524" s="156"/>
      <c r="C9524" s="157"/>
      <c r="D9524" s="970"/>
      <c r="E9524" s="970"/>
      <c r="F9524" s="967"/>
    </row>
    <row r="9525" spans="1:6">
      <c r="A9525" s="164"/>
      <c r="B9525" s="127">
        <f>'[1]New Statement'!G1299</f>
        <v>149390301</v>
      </c>
      <c r="C9525" s="165" t="str">
        <f>'[2]Rural Area'!D1263</f>
        <v>بلال ٹاؤن</v>
      </c>
      <c r="D9525" s="968" t="s">
        <v>1022</v>
      </c>
      <c r="E9525" s="968" t="s">
        <v>3128</v>
      </c>
      <c r="F9525" s="965">
        <v>140</v>
      </c>
    </row>
    <row r="9526" spans="1:6">
      <c r="A9526" s="164"/>
      <c r="B9526" s="127">
        <f>'[1]New Statement'!G1300</f>
        <v>149390302</v>
      </c>
      <c r="C9526" s="165" t="str">
        <f>'[2]Rural Area'!D1264</f>
        <v>بلال ٹاؤن</v>
      </c>
      <c r="D9526" s="969"/>
      <c r="E9526" s="969"/>
      <c r="F9526" s="966"/>
    </row>
    <row r="9527" spans="1:6">
      <c r="A9527" s="164"/>
      <c r="B9527" s="127">
        <f>'[1]New Statement'!G1301</f>
        <v>149390303</v>
      </c>
      <c r="C9527" s="165" t="str">
        <f>'[2]Rural Area'!D1265</f>
        <v>بلال ٹاؤن جھنڈا پیر</v>
      </c>
      <c r="D9527" s="969"/>
      <c r="E9527" s="969"/>
      <c r="F9527" s="966"/>
    </row>
    <row r="9528" spans="1:6">
      <c r="A9528" s="164"/>
      <c r="B9528" s="156"/>
      <c r="C9528" s="157"/>
      <c r="D9528" s="970"/>
      <c r="E9528" s="970"/>
      <c r="F9528" s="967"/>
    </row>
    <row r="9529" spans="1:6" ht="31.5">
      <c r="A9529" s="164"/>
      <c r="B9529" s="127">
        <f>'[1]New Statement'!G1302</f>
        <v>149390304</v>
      </c>
      <c r="C9529" s="165" t="str">
        <f>'[2]Rural Area'!D1266</f>
        <v xml:space="preserve">جھنڈا پیر، چمن زار کالونی </v>
      </c>
      <c r="D9529" s="968" t="s">
        <v>1021</v>
      </c>
      <c r="E9529" s="968" t="s">
        <v>3138</v>
      </c>
      <c r="F9529" s="965">
        <v>141</v>
      </c>
    </row>
    <row r="9530" spans="1:6" ht="31.5">
      <c r="A9530" s="164"/>
      <c r="B9530" s="127">
        <f>'[1]New Statement'!G1307</f>
        <v>149390501</v>
      </c>
      <c r="C9530" s="165" t="str">
        <f>'[2]Rural Area'!D1271</f>
        <v>چمن زار کالونی، صدیق نگر</v>
      </c>
      <c r="D9530" s="969"/>
      <c r="E9530" s="969"/>
      <c r="F9530" s="966"/>
    </row>
    <row r="9531" spans="1:6" ht="31.5">
      <c r="A9531" s="164"/>
      <c r="B9531" s="127">
        <f>'[1]New Statement'!G1308</f>
        <v>149390502</v>
      </c>
      <c r="C9531" s="165" t="str">
        <f>'[2]Rural Area'!D1272</f>
        <v>چمن زار کالونی، صدیق نگر</v>
      </c>
      <c r="D9531" s="969"/>
      <c r="E9531" s="969"/>
      <c r="F9531" s="966"/>
    </row>
    <row r="9532" spans="1:6">
      <c r="A9532" s="164"/>
      <c r="B9532" s="127">
        <f>'[1]New Statement'!G1309</f>
        <v>149390503</v>
      </c>
      <c r="C9532" s="165" t="str">
        <f>'[2]Rural Area'!D1273</f>
        <v>صدیق نگر</v>
      </c>
      <c r="D9532" s="969"/>
      <c r="E9532" s="969"/>
      <c r="F9532" s="966"/>
    </row>
    <row r="9533" spans="1:6">
      <c r="A9533" s="164"/>
      <c r="B9533" s="156"/>
      <c r="C9533" s="157"/>
      <c r="D9533" s="970"/>
      <c r="E9533" s="970"/>
      <c r="F9533" s="967"/>
    </row>
    <row r="9534" spans="1:6" ht="31.5">
      <c r="A9534" s="164"/>
      <c r="B9534" s="127">
        <f>'[1]New Statement'!G1302</f>
        <v>149390304</v>
      </c>
      <c r="C9534" s="165" t="str">
        <f>'[2]Rural Area'!D1266</f>
        <v xml:space="preserve">جھنڈا پیر، چمن زار کالونی </v>
      </c>
      <c r="D9534" s="968" t="s">
        <v>1022</v>
      </c>
      <c r="E9534" s="968" t="s">
        <v>3139</v>
      </c>
      <c r="F9534" s="965">
        <v>142</v>
      </c>
    </row>
    <row r="9535" spans="1:6" ht="31.5">
      <c r="A9535" s="164"/>
      <c r="B9535" s="127">
        <f>'[1]New Statement'!G1307</f>
        <v>149390501</v>
      </c>
      <c r="C9535" s="165" t="str">
        <f>'[2]Rural Area'!D1271</f>
        <v>چمن زار کالونی، صدیق نگر</v>
      </c>
      <c r="D9535" s="969"/>
      <c r="E9535" s="969"/>
      <c r="F9535" s="966"/>
    </row>
    <row r="9536" spans="1:6" ht="31.5">
      <c r="A9536" s="164"/>
      <c r="B9536" s="127">
        <f>'[1]New Statement'!G1308</f>
        <v>149390502</v>
      </c>
      <c r="C9536" s="165" t="str">
        <f>'[2]Rural Area'!D1272</f>
        <v>چمن زار کالونی، صدیق نگر</v>
      </c>
      <c r="D9536" s="969"/>
      <c r="E9536" s="969"/>
      <c r="F9536" s="966"/>
    </row>
    <row r="9537" spans="1:6">
      <c r="A9537" s="164"/>
      <c r="B9537" s="127">
        <f>'[1]New Statement'!G1309</f>
        <v>149390503</v>
      </c>
      <c r="C9537" s="165" t="str">
        <f>'[2]Rural Area'!D1273</f>
        <v>صدیق نگر</v>
      </c>
      <c r="D9537" s="969"/>
      <c r="E9537" s="969"/>
      <c r="F9537" s="966"/>
    </row>
    <row r="9538" spans="1:6">
      <c r="A9538" s="164"/>
      <c r="B9538" s="156"/>
      <c r="C9538" s="157"/>
      <c r="D9538" s="970"/>
      <c r="E9538" s="970"/>
      <c r="F9538" s="967"/>
    </row>
    <row r="9539" spans="1:6">
      <c r="A9539" s="164"/>
      <c r="B9539" s="127">
        <f>'[1]New Statement'!G1303</f>
        <v>149390401</v>
      </c>
      <c r="C9539" s="165" t="str">
        <f>'[2]Rural Area'!D1267</f>
        <v xml:space="preserve">چمن زار کالونی </v>
      </c>
      <c r="D9539" s="968" t="s">
        <v>1021</v>
      </c>
      <c r="E9539" s="968" t="s">
        <v>3138</v>
      </c>
      <c r="F9539" s="965">
        <v>143</v>
      </c>
    </row>
    <row r="9540" spans="1:6">
      <c r="A9540" s="164"/>
      <c r="B9540" s="127">
        <f>'[1]New Statement'!G1304</f>
        <v>149390402</v>
      </c>
      <c r="C9540" s="165" t="str">
        <f>'[2]Rural Area'!D1268</f>
        <v xml:space="preserve">چمن زار کالونی </v>
      </c>
      <c r="D9540" s="969"/>
      <c r="E9540" s="969"/>
      <c r="F9540" s="966"/>
    </row>
    <row r="9541" spans="1:6">
      <c r="A9541" s="164"/>
      <c r="B9541" s="127">
        <f>'[1]New Statement'!G1310</f>
        <v>149390504</v>
      </c>
      <c r="C9541" s="165" t="str">
        <f>'[2]Rural Area'!D1274</f>
        <v>ناصر ٹاؤن نمبر 1</v>
      </c>
      <c r="D9541" s="969"/>
      <c r="E9541" s="969"/>
      <c r="F9541" s="966"/>
    </row>
    <row r="9542" spans="1:6">
      <c r="A9542" s="164"/>
      <c r="B9542" s="127">
        <f>'[1]New Statement'!G1311</f>
        <v>149390505</v>
      </c>
      <c r="C9542" s="165" t="str">
        <f>'[2]Rural Area'!D1275</f>
        <v>اویس ٹاؤن نمبر 1</v>
      </c>
      <c r="D9542" s="969"/>
      <c r="E9542" s="969"/>
      <c r="F9542" s="966"/>
    </row>
    <row r="9543" spans="1:6">
      <c r="A9543" s="164"/>
      <c r="B9543" s="127">
        <f>'[1]New Statement'!G1312</f>
        <v>149390506</v>
      </c>
      <c r="C9543" s="165" t="str">
        <f>'[2]Rural Area'!D1276</f>
        <v>اویس ٹاؤن نمبر 2</v>
      </c>
      <c r="D9543" s="969"/>
      <c r="E9543" s="969"/>
      <c r="F9543" s="966"/>
    </row>
    <row r="9544" spans="1:6">
      <c r="A9544" s="164"/>
      <c r="B9544" s="127">
        <f>'[1]New Statement'!G1313</f>
        <v>149390507</v>
      </c>
      <c r="C9544" s="165" t="str">
        <f>'[2]Rural Area'!D1277</f>
        <v xml:space="preserve">ناصر ٹاؤن </v>
      </c>
      <c r="D9544" s="969"/>
      <c r="E9544" s="969"/>
      <c r="F9544" s="966"/>
    </row>
    <row r="9545" spans="1:6">
      <c r="A9545" s="164"/>
      <c r="B9545" s="156"/>
      <c r="C9545" s="157"/>
      <c r="D9545" s="970"/>
      <c r="E9545" s="970"/>
      <c r="F9545" s="967"/>
    </row>
    <row r="9546" spans="1:6">
      <c r="A9546" s="164"/>
      <c r="B9546" s="127">
        <f>'[1]New Statement'!G1303</f>
        <v>149390401</v>
      </c>
      <c r="C9546" s="165" t="str">
        <f>'[2]Rural Area'!D1267</f>
        <v xml:space="preserve">چمن زار کالونی </v>
      </c>
      <c r="D9546" s="968" t="s">
        <v>1022</v>
      </c>
      <c r="E9546" s="968" t="s">
        <v>3139</v>
      </c>
      <c r="F9546" s="965">
        <v>144</v>
      </c>
    </row>
    <row r="9547" spans="1:6">
      <c r="A9547" s="164"/>
      <c r="B9547" s="127">
        <f>'[1]New Statement'!G1304</f>
        <v>149390402</v>
      </c>
      <c r="C9547" s="165" t="str">
        <f>'[2]Rural Area'!D1268</f>
        <v xml:space="preserve">چمن زار کالونی </v>
      </c>
      <c r="D9547" s="969"/>
      <c r="E9547" s="969"/>
      <c r="F9547" s="966"/>
    </row>
    <row r="9548" spans="1:6">
      <c r="A9548" s="164"/>
      <c r="B9548" s="127">
        <f>'[1]New Statement'!G1310</f>
        <v>149390504</v>
      </c>
      <c r="C9548" s="165" t="str">
        <f>'[2]Rural Area'!D1274</f>
        <v>ناصر ٹاؤن نمبر 1</v>
      </c>
      <c r="D9548" s="969"/>
      <c r="E9548" s="969"/>
      <c r="F9548" s="966"/>
    </row>
    <row r="9549" spans="1:6">
      <c r="A9549" s="164"/>
      <c r="B9549" s="127">
        <f>'[1]New Statement'!G1311</f>
        <v>149390505</v>
      </c>
      <c r="C9549" s="165" t="str">
        <f>'[2]Rural Area'!D1275</f>
        <v>اویس ٹاؤن نمبر 1</v>
      </c>
      <c r="D9549" s="969"/>
      <c r="E9549" s="969"/>
      <c r="F9549" s="966"/>
    </row>
    <row r="9550" spans="1:6">
      <c r="A9550" s="164"/>
      <c r="B9550" s="127">
        <f>'[1]New Statement'!G1312</f>
        <v>149390506</v>
      </c>
      <c r="C9550" s="165" t="str">
        <f>'[2]Rural Area'!D1276</f>
        <v>اویس ٹاؤن نمبر 2</v>
      </c>
      <c r="D9550" s="969"/>
      <c r="E9550" s="969"/>
      <c r="F9550" s="966"/>
    </row>
    <row r="9551" spans="1:6">
      <c r="A9551" s="164"/>
      <c r="B9551" s="127">
        <f>'[1]New Statement'!G1313</f>
        <v>149390507</v>
      </c>
      <c r="C9551" s="165" t="str">
        <f>'[2]Rural Area'!D1277</f>
        <v xml:space="preserve">ناصر ٹاؤن </v>
      </c>
      <c r="D9551" s="969"/>
      <c r="E9551" s="969"/>
      <c r="F9551" s="966"/>
    </row>
    <row r="9552" spans="1:6">
      <c r="A9552" s="164"/>
      <c r="B9552" s="156"/>
      <c r="C9552" s="157"/>
      <c r="D9552" s="970"/>
      <c r="E9552" s="970"/>
      <c r="F9552" s="967"/>
    </row>
    <row r="9553" spans="1:6">
      <c r="A9553" s="164"/>
      <c r="B9553" s="127">
        <f>'[1]New Statement'!G1305</f>
        <v>149390403</v>
      </c>
      <c r="C9553" s="165" t="str">
        <f>'[2]Rural Area'!D1269</f>
        <v>صدیق نگر</v>
      </c>
      <c r="D9553" s="968" t="s">
        <v>1021</v>
      </c>
      <c r="E9553" s="968" t="s">
        <v>3139</v>
      </c>
      <c r="F9553" s="965">
        <v>145</v>
      </c>
    </row>
    <row r="9554" spans="1:6">
      <c r="A9554" s="164"/>
      <c r="B9554" s="127">
        <f>'[1]New Statement'!G1306</f>
        <v>149390404</v>
      </c>
      <c r="C9554" s="165" t="str">
        <f>'[2]Rural Area'!D1270</f>
        <v>صدیق نگر</v>
      </c>
      <c r="D9554" s="969"/>
      <c r="E9554" s="969"/>
      <c r="F9554" s="966"/>
    </row>
    <row r="9555" spans="1:6">
      <c r="A9555" s="164"/>
      <c r="B9555" s="127">
        <f>'[1]New Statement'!G1317</f>
        <v>149390604</v>
      </c>
      <c r="C9555" s="165" t="str">
        <f>'[2]Rural Area'!D1281</f>
        <v xml:space="preserve">داؤد نگر </v>
      </c>
      <c r="D9555" s="969"/>
      <c r="E9555" s="969"/>
      <c r="F9555" s="966"/>
    </row>
    <row r="9556" spans="1:6">
      <c r="A9556" s="164"/>
      <c r="B9556" s="127">
        <f>'[1]New Statement'!G1318</f>
        <v>149390605</v>
      </c>
      <c r="C9556" s="165" t="str">
        <f>'[2]Rural Area'!D1282</f>
        <v xml:space="preserve">داؤد نگر </v>
      </c>
      <c r="D9556" s="969"/>
      <c r="E9556" s="969"/>
      <c r="F9556" s="966"/>
    </row>
    <row r="9557" spans="1:6">
      <c r="A9557" s="164"/>
      <c r="B9557" s="156"/>
      <c r="C9557" s="157"/>
      <c r="D9557" s="970"/>
      <c r="E9557" s="970"/>
      <c r="F9557" s="967"/>
    </row>
    <row r="9558" spans="1:6">
      <c r="A9558" s="164"/>
      <c r="B9558" s="127">
        <f>'[1]New Statement'!G1305</f>
        <v>149390403</v>
      </c>
      <c r="C9558" s="165" t="str">
        <f>'[2]Rural Area'!D1269</f>
        <v>صدیق نگر</v>
      </c>
      <c r="D9558" s="968" t="s">
        <v>1022</v>
      </c>
      <c r="E9558" s="968" t="s">
        <v>3140</v>
      </c>
      <c r="F9558" s="965">
        <v>146</v>
      </c>
    </row>
    <row r="9559" spans="1:6">
      <c r="A9559" s="164"/>
      <c r="B9559" s="127">
        <f>'[1]New Statement'!G1306</f>
        <v>149390404</v>
      </c>
      <c r="C9559" s="165" t="str">
        <f>'[2]Rural Area'!D1270</f>
        <v>صدیق نگر</v>
      </c>
      <c r="D9559" s="969"/>
      <c r="E9559" s="969"/>
      <c r="F9559" s="966"/>
    </row>
    <row r="9560" spans="1:6">
      <c r="A9560" s="164"/>
      <c r="B9560" s="127">
        <f>'[1]New Statement'!G1317</f>
        <v>149390604</v>
      </c>
      <c r="C9560" s="165" t="str">
        <f>'[2]Rural Area'!D1281</f>
        <v xml:space="preserve">داؤد نگر </v>
      </c>
      <c r="D9560" s="969"/>
      <c r="E9560" s="969"/>
      <c r="F9560" s="966"/>
    </row>
    <row r="9561" spans="1:6">
      <c r="A9561" s="164"/>
      <c r="B9561" s="127">
        <f>'[1]New Statement'!G1318</f>
        <v>149390605</v>
      </c>
      <c r="C9561" s="165" t="str">
        <f>'[2]Rural Area'!D1282</f>
        <v xml:space="preserve">داؤد نگر </v>
      </c>
      <c r="D9561" s="969"/>
      <c r="E9561" s="969"/>
      <c r="F9561" s="966"/>
    </row>
    <row r="9562" spans="1:6">
      <c r="A9562" s="164"/>
      <c r="B9562" s="156"/>
      <c r="C9562" s="157"/>
      <c r="D9562" s="970"/>
      <c r="E9562" s="970"/>
      <c r="F9562" s="967"/>
    </row>
    <row r="9563" spans="1:6">
      <c r="A9563" s="164"/>
      <c r="B9563" s="127">
        <f>'[1]New Statement'!G1314</f>
        <v>149390601</v>
      </c>
      <c r="C9563" s="165" t="str">
        <f>'[2]Rural Area'!D1278</f>
        <v>داؤد نگر</v>
      </c>
      <c r="D9563" s="968" t="s">
        <v>1021</v>
      </c>
      <c r="E9563" s="968" t="s">
        <v>3141</v>
      </c>
      <c r="F9563" s="965">
        <v>147</v>
      </c>
    </row>
    <row r="9564" spans="1:6">
      <c r="A9564" s="164"/>
      <c r="B9564" s="127">
        <f>'[1]New Statement'!G1315</f>
        <v>149390602</v>
      </c>
      <c r="C9564" s="165" t="str">
        <f>'[2]Rural Area'!D1279</f>
        <v>داؤد نگر</v>
      </c>
      <c r="D9564" s="969"/>
      <c r="E9564" s="969"/>
      <c r="F9564" s="966"/>
    </row>
    <row r="9565" spans="1:6">
      <c r="A9565" s="164"/>
      <c r="B9565" s="127">
        <f>'[1]New Statement'!G1316</f>
        <v>149390603</v>
      </c>
      <c r="C9565" s="165" t="str">
        <f>'[2]Rural Area'!D1280</f>
        <v xml:space="preserve">داؤد نگر سی بلاک </v>
      </c>
      <c r="D9565" s="969"/>
      <c r="E9565" s="969"/>
      <c r="F9565" s="966"/>
    </row>
    <row r="9566" spans="1:6">
      <c r="A9566" s="164"/>
      <c r="B9566" s="156"/>
      <c r="C9566" s="157"/>
      <c r="D9566" s="970"/>
      <c r="E9566" s="970"/>
      <c r="F9566" s="967"/>
    </row>
    <row r="9567" spans="1:6">
      <c r="A9567" s="164"/>
      <c r="B9567" s="127">
        <f>'[1]New Statement'!G1314</f>
        <v>149390601</v>
      </c>
      <c r="C9567" s="165" t="str">
        <f>'[2]Rural Area'!D1278</f>
        <v>داؤد نگر</v>
      </c>
      <c r="D9567" s="968" t="s">
        <v>1022</v>
      </c>
      <c r="E9567" s="968" t="s">
        <v>3142</v>
      </c>
      <c r="F9567" s="965">
        <v>148</v>
      </c>
    </row>
    <row r="9568" spans="1:6">
      <c r="A9568" s="164"/>
      <c r="B9568" s="127">
        <f>'[1]New Statement'!G1315</f>
        <v>149390602</v>
      </c>
      <c r="C9568" s="165" t="str">
        <f>'[2]Rural Area'!D1279</f>
        <v>داؤد نگر</v>
      </c>
      <c r="D9568" s="969"/>
      <c r="E9568" s="969"/>
      <c r="F9568" s="966"/>
    </row>
    <row r="9569" spans="1:6">
      <c r="A9569" s="164"/>
      <c r="B9569" s="127">
        <f>'[1]New Statement'!G1316</f>
        <v>149390603</v>
      </c>
      <c r="C9569" s="165" t="str">
        <f>'[2]Rural Area'!D1280</f>
        <v xml:space="preserve">داؤد نگر سی بلاک </v>
      </c>
      <c r="D9569" s="969"/>
      <c r="E9569" s="969"/>
      <c r="F9569" s="966"/>
    </row>
    <row r="9570" spans="1:6">
      <c r="A9570" s="164"/>
      <c r="B9570" s="156"/>
      <c r="C9570" s="157"/>
      <c r="D9570" s="970"/>
      <c r="E9570" s="970"/>
      <c r="F9570" s="967"/>
    </row>
    <row r="9571" spans="1:6">
      <c r="A9571" s="164"/>
      <c r="B9571" s="127">
        <f>'[1]New Statement'!G1319</f>
        <v>149390701</v>
      </c>
      <c r="C9571" s="165" t="str">
        <f>'[2]Rural Area'!D1283</f>
        <v xml:space="preserve">نواز پارک </v>
      </c>
      <c r="D9571" s="968" t="s">
        <v>1021</v>
      </c>
      <c r="E9571" s="968" t="s">
        <v>3143</v>
      </c>
      <c r="F9571" s="965">
        <v>149</v>
      </c>
    </row>
    <row r="9572" spans="1:6">
      <c r="A9572" s="164"/>
      <c r="B9572" s="127">
        <f>'[1]New Statement'!G1320</f>
        <v>149390702</v>
      </c>
      <c r="C9572" s="165" t="str">
        <f>'[2]Rural Area'!D1284</f>
        <v xml:space="preserve">چشتیہ پارک </v>
      </c>
      <c r="D9572" s="969"/>
      <c r="E9572" s="969"/>
      <c r="F9572" s="966"/>
    </row>
    <row r="9573" spans="1:6">
      <c r="A9573" s="164"/>
      <c r="B9573" s="127">
        <f>'[1]New Statement'!G1321</f>
        <v>149390703</v>
      </c>
      <c r="C9573" s="165" t="str">
        <f>'[2]Rural Area'!D1285</f>
        <v xml:space="preserve">چشتیہ پارک </v>
      </c>
      <c r="D9573" s="969"/>
      <c r="E9573" s="969"/>
      <c r="F9573" s="966"/>
    </row>
    <row r="9574" spans="1:6">
      <c r="A9574" s="164"/>
      <c r="B9574" s="127">
        <f>'[1]New Statement'!G1322</f>
        <v>149390704</v>
      </c>
      <c r="C9574" s="165" t="str">
        <f>'[2]Rural Area'!D1286</f>
        <v xml:space="preserve">چشتیہ پارک </v>
      </c>
      <c r="D9574" s="969"/>
      <c r="E9574" s="969"/>
      <c r="F9574" s="966"/>
    </row>
    <row r="9575" spans="1:6">
      <c r="A9575" s="164"/>
      <c r="B9575" s="127">
        <f>'[1]New Statement'!G1323</f>
        <v>149390705</v>
      </c>
      <c r="C9575" s="165" t="str">
        <f>'[2]Rural Area'!D1287</f>
        <v xml:space="preserve">چشتیہ پارک </v>
      </c>
      <c r="D9575" s="969"/>
      <c r="E9575" s="969"/>
      <c r="F9575" s="966"/>
    </row>
    <row r="9576" spans="1:6">
      <c r="A9576" s="164"/>
      <c r="B9576" s="156"/>
      <c r="C9576" s="157"/>
      <c r="D9576" s="970"/>
      <c r="E9576" s="970"/>
      <c r="F9576" s="967"/>
    </row>
    <row r="9577" spans="1:6">
      <c r="A9577" s="164"/>
      <c r="B9577" s="127">
        <f>'[1]New Statement'!G1319</f>
        <v>149390701</v>
      </c>
      <c r="C9577" s="165" t="str">
        <f>'[2]Rural Area'!D1283</f>
        <v xml:space="preserve">نواز پارک </v>
      </c>
      <c r="D9577" s="968" t="s">
        <v>1022</v>
      </c>
      <c r="E9577" s="968" t="s">
        <v>3144</v>
      </c>
      <c r="F9577" s="965">
        <v>150</v>
      </c>
    </row>
    <row r="9578" spans="1:6">
      <c r="A9578" s="164"/>
      <c r="B9578" s="127">
        <f>'[1]New Statement'!G1320</f>
        <v>149390702</v>
      </c>
      <c r="C9578" s="165" t="str">
        <f>'[2]Rural Area'!D1284</f>
        <v xml:space="preserve">چشتیہ پارک </v>
      </c>
      <c r="D9578" s="969"/>
      <c r="E9578" s="969"/>
      <c r="F9578" s="966"/>
    </row>
    <row r="9579" spans="1:6">
      <c r="A9579" s="164"/>
      <c r="B9579" s="127">
        <f>'[1]New Statement'!G1321</f>
        <v>149390703</v>
      </c>
      <c r="C9579" s="165" t="str">
        <f>'[2]Rural Area'!D1285</f>
        <v xml:space="preserve">چشتیہ پارک </v>
      </c>
      <c r="D9579" s="969"/>
      <c r="E9579" s="969"/>
      <c r="F9579" s="966"/>
    </row>
    <row r="9580" spans="1:6">
      <c r="A9580" s="164"/>
      <c r="B9580" s="127">
        <f>'[1]New Statement'!G1322</f>
        <v>149390704</v>
      </c>
      <c r="C9580" s="165" t="str">
        <f>'[2]Rural Area'!D1286</f>
        <v xml:space="preserve">چشتیہ پارک </v>
      </c>
      <c r="D9580" s="969"/>
      <c r="E9580" s="969"/>
      <c r="F9580" s="966"/>
    </row>
    <row r="9581" spans="1:6">
      <c r="A9581" s="164"/>
      <c r="B9581" s="127">
        <f>'[1]New Statement'!G1323</f>
        <v>149390705</v>
      </c>
      <c r="C9581" s="165" t="str">
        <f>'[2]Rural Area'!D1287</f>
        <v xml:space="preserve">چشتیہ پارک </v>
      </c>
      <c r="D9581" s="969"/>
      <c r="E9581" s="969"/>
      <c r="F9581" s="966"/>
    </row>
    <row r="9582" spans="1:6">
      <c r="A9582" s="164"/>
      <c r="B9582" s="156"/>
      <c r="C9582" s="157"/>
      <c r="D9582" s="970"/>
      <c r="E9582" s="970"/>
      <c r="F9582" s="967"/>
    </row>
    <row r="9584" spans="1:6" ht="26.25">
      <c r="A9584" s="945" t="s">
        <v>3487</v>
      </c>
      <c r="B9584" s="945"/>
      <c r="C9584" s="945"/>
      <c r="D9584" s="945"/>
      <c r="E9584" s="945"/>
      <c r="F9584" s="945"/>
    </row>
    <row r="9585" spans="1:6" ht="31.5">
      <c r="A9585" s="946" t="s">
        <v>3467</v>
      </c>
      <c r="B9585" s="127" t="s">
        <v>55</v>
      </c>
      <c r="C9585" s="128" t="s">
        <v>1014</v>
      </c>
      <c r="D9585" s="947" t="s">
        <v>1011</v>
      </c>
      <c r="E9585" s="947" t="s">
        <v>1010</v>
      </c>
      <c r="F9585" s="947" t="s">
        <v>52</v>
      </c>
    </row>
    <row r="9586" spans="1:6">
      <c r="A9586" s="946"/>
      <c r="B9586" s="127"/>
      <c r="C9586" s="152"/>
      <c r="D9586" s="948"/>
      <c r="E9586" s="948"/>
      <c r="F9586" s="948"/>
    </row>
    <row r="9587" spans="1:6">
      <c r="A9587" s="127">
        <v>6</v>
      </c>
      <c r="B9587" s="127">
        <v>5</v>
      </c>
      <c r="C9587" s="127">
        <v>4</v>
      </c>
      <c r="D9587" s="127">
        <v>3</v>
      </c>
      <c r="E9587" s="127">
        <v>2</v>
      </c>
      <c r="F9587" s="127">
        <v>1</v>
      </c>
    </row>
    <row r="9588" spans="1:6">
      <c r="A9588" s="164"/>
      <c r="B9588" s="172">
        <f>'[1]New Statement'!G1136</f>
        <v>149340101</v>
      </c>
      <c r="C9588" s="173" t="str">
        <f>'[2]Rural Area'!D1105</f>
        <v>کرامت آباد، الہٰی آباد</v>
      </c>
      <c r="D9588" s="968" t="s">
        <v>1021</v>
      </c>
      <c r="E9588" s="968" t="s">
        <v>3145</v>
      </c>
      <c r="F9588" s="947">
        <v>1</v>
      </c>
    </row>
    <row r="9589" spans="1:6">
      <c r="A9589" s="164"/>
      <c r="B9589" s="172">
        <f>'[1]New Statement'!G1137</f>
        <v>149340102</v>
      </c>
      <c r="C9589" s="173" t="str">
        <f>'[2]Rural Area'!D1106</f>
        <v>الہٰی آباد</v>
      </c>
      <c r="D9589" s="969"/>
      <c r="E9589" s="969"/>
      <c r="F9589" s="966"/>
    </row>
    <row r="9590" spans="1:6">
      <c r="A9590" s="164"/>
      <c r="B9590" s="172">
        <f>'[1]New Statement'!G1138</f>
        <v>149340103</v>
      </c>
      <c r="C9590" s="173" t="str">
        <f>'[2]Rural Area'!D1107</f>
        <v>کرامت آباد</v>
      </c>
      <c r="D9590" s="969"/>
      <c r="E9590" s="969"/>
      <c r="F9590" s="966"/>
    </row>
    <row r="9591" spans="1:6">
      <c r="A9591" s="164"/>
      <c r="B9591" s="172">
        <f>'[1]New Statement'!G1139</f>
        <v>149340104</v>
      </c>
      <c r="C9591" s="173" t="str">
        <f>'[2]Rural Area'!D1108</f>
        <v>کرامت آباد</v>
      </c>
      <c r="D9591" s="969"/>
      <c r="E9591" s="969"/>
      <c r="F9591" s="966"/>
    </row>
    <row r="9592" spans="1:6">
      <c r="A9592" s="164"/>
      <c r="B9592" s="172">
        <f>'[1]New Statement'!G1140</f>
        <v>149340105</v>
      </c>
      <c r="C9592" s="173" t="str">
        <f>'[2]Rural Area'!D1109</f>
        <v>کرامت آباد</v>
      </c>
      <c r="D9592" s="969"/>
      <c r="E9592" s="969"/>
      <c r="F9592" s="966"/>
    </row>
    <row r="9593" spans="1:6">
      <c r="A9593" s="164"/>
      <c r="B9593" s="172">
        <f>'[1]New Statement'!G1141</f>
        <v>149340106</v>
      </c>
      <c r="C9593" s="173" t="str">
        <f>'[2]Rural Area'!D1110</f>
        <v>الہٰی آباد</v>
      </c>
      <c r="D9593" s="969"/>
      <c r="E9593" s="969"/>
      <c r="F9593" s="966"/>
    </row>
    <row r="9594" spans="1:6">
      <c r="A9594" s="158"/>
      <c r="B9594" s="156"/>
      <c r="C9594" s="157"/>
      <c r="D9594" s="970"/>
      <c r="E9594" s="970"/>
      <c r="F9594" s="967"/>
    </row>
    <row r="9595" spans="1:6">
      <c r="A9595" s="164"/>
      <c r="B9595" s="172">
        <f>'[1]New Statement'!G1136</f>
        <v>149340101</v>
      </c>
      <c r="C9595" s="173" t="str">
        <f>'[2]Rural Area'!D1105</f>
        <v>کرامت آباد، الہٰی آباد</v>
      </c>
      <c r="D9595" s="968" t="s">
        <v>1022</v>
      </c>
      <c r="E9595" s="968" t="s">
        <v>3146</v>
      </c>
      <c r="F9595" s="965">
        <v>2</v>
      </c>
    </row>
    <row r="9596" spans="1:6">
      <c r="A9596" s="164"/>
      <c r="B9596" s="172">
        <f>'[1]New Statement'!G1137</f>
        <v>149340102</v>
      </c>
      <c r="C9596" s="173" t="str">
        <f>'[2]Rural Area'!D1106</f>
        <v>الہٰی آباد</v>
      </c>
      <c r="D9596" s="969"/>
      <c r="E9596" s="969"/>
      <c r="F9596" s="966"/>
    </row>
    <row r="9597" spans="1:6">
      <c r="A9597" s="164"/>
      <c r="B9597" s="172">
        <f>'[1]New Statement'!G1138</f>
        <v>149340103</v>
      </c>
      <c r="C9597" s="173" t="str">
        <f>'[2]Rural Area'!D1107</f>
        <v>کرامت آباد</v>
      </c>
      <c r="D9597" s="969"/>
      <c r="E9597" s="969"/>
      <c r="F9597" s="966"/>
    </row>
    <row r="9598" spans="1:6">
      <c r="A9598" s="164"/>
      <c r="B9598" s="172">
        <f>'[1]New Statement'!G1139</f>
        <v>149340104</v>
      </c>
      <c r="C9598" s="173" t="str">
        <f>'[2]Rural Area'!D1108</f>
        <v>کرامت آباد</v>
      </c>
      <c r="D9598" s="969"/>
      <c r="E9598" s="969"/>
      <c r="F9598" s="966"/>
    </row>
    <row r="9599" spans="1:6">
      <c r="A9599" s="164"/>
      <c r="B9599" s="172">
        <f>'[1]New Statement'!G1140</f>
        <v>149340105</v>
      </c>
      <c r="C9599" s="173" t="str">
        <f>'[2]Rural Area'!D1109</f>
        <v>کرامت آباد</v>
      </c>
      <c r="D9599" s="969"/>
      <c r="E9599" s="969"/>
      <c r="F9599" s="966"/>
    </row>
    <row r="9600" spans="1:6">
      <c r="A9600" s="164"/>
      <c r="B9600" s="172">
        <f>'[1]New Statement'!G1141</f>
        <v>149340106</v>
      </c>
      <c r="C9600" s="173" t="str">
        <f>'[2]Rural Area'!D1110</f>
        <v>الہٰی آباد</v>
      </c>
      <c r="D9600" s="969"/>
      <c r="E9600" s="969"/>
      <c r="F9600" s="966"/>
    </row>
    <row r="9601" spans="1:6">
      <c r="A9601" s="158"/>
      <c r="B9601" s="156"/>
      <c r="C9601" s="157"/>
      <c r="D9601" s="970"/>
      <c r="E9601" s="970"/>
      <c r="F9601" s="967"/>
    </row>
    <row r="9602" spans="1:6">
      <c r="A9602" s="164"/>
      <c r="B9602" s="172">
        <f>'[1]New Statement'!G1142</f>
        <v>149340201</v>
      </c>
      <c r="C9602" s="173" t="str">
        <f>'[2]Rural Area'!D1111</f>
        <v>کرامت آباد، رچنا ٹاؤن</v>
      </c>
      <c r="D9602" s="968" t="s">
        <v>1021</v>
      </c>
      <c r="E9602" s="968" t="s">
        <v>3147</v>
      </c>
      <c r="F9602" s="965">
        <v>3</v>
      </c>
    </row>
    <row r="9603" spans="1:6">
      <c r="A9603" s="164"/>
      <c r="B9603" s="172">
        <f>'[1]New Statement'!G1143</f>
        <v>149340202</v>
      </c>
      <c r="C9603" s="173" t="str">
        <f>'[2]Rural Area'!D1112</f>
        <v xml:space="preserve">رچنا ٹاؤن، عباس پور </v>
      </c>
      <c r="D9603" s="969"/>
      <c r="E9603" s="969"/>
      <c r="F9603" s="966"/>
    </row>
    <row r="9604" spans="1:6">
      <c r="A9604" s="158"/>
      <c r="B9604" s="156"/>
      <c r="C9604" s="157"/>
      <c r="D9604" s="969"/>
      <c r="E9604" s="969"/>
      <c r="F9604" s="966"/>
    </row>
    <row r="9605" spans="1:6">
      <c r="A9605" s="164"/>
      <c r="B9605" s="172">
        <f>'[1]New Statement'!G1142</f>
        <v>149340201</v>
      </c>
      <c r="C9605" s="173" t="str">
        <f>'[2]Rural Area'!D1111</f>
        <v>کرامت آباد، رچنا ٹاؤن</v>
      </c>
      <c r="D9605" s="968" t="s">
        <v>1022</v>
      </c>
      <c r="E9605" s="968" t="s">
        <v>3146</v>
      </c>
      <c r="F9605" s="965">
        <v>4</v>
      </c>
    </row>
    <row r="9606" spans="1:6">
      <c r="A9606" s="164"/>
      <c r="B9606" s="172">
        <f>'[1]New Statement'!G1143</f>
        <v>149340202</v>
      </c>
      <c r="C9606" s="173" t="str">
        <f>'[2]Rural Area'!D1112</f>
        <v xml:space="preserve">رچنا ٹاؤن، عباس پور </v>
      </c>
      <c r="D9606" s="969"/>
      <c r="E9606" s="969"/>
      <c r="F9606" s="966"/>
    </row>
    <row r="9607" spans="1:6">
      <c r="A9607" s="158"/>
      <c r="B9607" s="156"/>
      <c r="C9607" s="157"/>
      <c r="D9607" s="969"/>
      <c r="E9607" s="969"/>
      <c r="F9607" s="966"/>
    </row>
    <row r="9608" spans="1:6">
      <c r="A9608" s="164"/>
      <c r="B9608" s="172">
        <f>'[1]New Statement'!G1144</f>
        <v>149340203</v>
      </c>
      <c r="C9608" s="173" t="str">
        <f>'[2]Rural Area'!D1113</f>
        <v xml:space="preserve">رچنا ٹاؤن، شہزاد کالونی </v>
      </c>
      <c r="D9608" s="968" t="s">
        <v>1021</v>
      </c>
      <c r="E9608" s="968" t="s">
        <v>3147</v>
      </c>
      <c r="F9608" s="971">
        <v>5</v>
      </c>
    </row>
    <row r="9609" spans="1:6">
      <c r="A9609" s="164"/>
      <c r="B9609" s="172">
        <f>'[1]New Statement'!G1145</f>
        <v>149340204</v>
      </c>
      <c r="C9609" s="173" t="str">
        <f>'[2]Rural Area'!D1114</f>
        <v>رچناٹاؤن نمبر 1 اینڈ 2</v>
      </c>
      <c r="D9609" s="969"/>
      <c r="E9609" s="969"/>
      <c r="F9609" s="971"/>
    </row>
    <row r="9610" spans="1:6">
      <c r="A9610" s="164"/>
      <c r="B9610" s="172">
        <f>'[1]New Statement'!G1146</f>
        <v>149340205</v>
      </c>
      <c r="C9610" s="173" t="str">
        <f>'[2]Rural Area'!D1115</f>
        <v xml:space="preserve">رچنا ٹاؤن، یونس ٹاؤن </v>
      </c>
      <c r="D9610" s="969"/>
      <c r="E9610" s="969"/>
      <c r="F9610" s="971"/>
    </row>
    <row r="9611" spans="1:6">
      <c r="A9611" s="164"/>
      <c r="B9611" s="172">
        <f>'[1]New Statement'!G1147</f>
        <v>149340206</v>
      </c>
      <c r="C9611" s="173" t="str">
        <f>'[2]Rural Area'!D1116</f>
        <v xml:space="preserve">رچنا ٹاؤن، یونس ٹاؤن </v>
      </c>
      <c r="D9611" s="969"/>
      <c r="E9611" s="969"/>
      <c r="F9611" s="971"/>
    </row>
    <row r="9612" spans="1:6">
      <c r="A9612" s="158"/>
      <c r="B9612" s="156"/>
      <c r="C9612" s="157"/>
      <c r="D9612" s="970"/>
      <c r="E9612" s="970"/>
      <c r="F9612" s="971"/>
    </row>
    <row r="9613" spans="1:6">
      <c r="A9613" s="164"/>
      <c r="B9613" s="172">
        <f>'[1]New Statement'!G1144</f>
        <v>149340203</v>
      </c>
      <c r="C9613" s="173" t="str">
        <f>'[2]Rural Area'!D1113</f>
        <v xml:space="preserve">رچنا ٹاؤن، شہزاد کالونی </v>
      </c>
      <c r="D9613" s="968" t="s">
        <v>1022</v>
      </c>
      <c r="E9613" s="968" t="s">
        <v>3146</v>
      </c>
      <c r="F9613" s="971">
        <v>6</v>
      </c>
    </row>
    <row r="9614" spans="1:6">
      <c r="A9614" s="164"/>
      <c r="B9614" s="172">
        <f>'[1]New Statement'!G1145</f>
        <v>149340204</v>
      </c>
      <c r="C9614" s="173" t="str">
        <f>'[2]Rural Area'!D1114</f>
        <v>رچناٹاؤن نمبر 1 اینڈ 2</v>
      </c>
      <c r="D9614" s="969"/>
      <c r="E9614" s="969"/>
      <c r="F9614" s="971"/>
    </row>
    <row r="9615" spans="1:6">
      <c r="A9615" s="164"/>
      <c r="B9615" s="172">
        <f>'[1]New Statement'!G1146</f>
        <v>149340205</v>
      </c>
      <c r="C9615" s="173" t="str">
        <f>'[2]Rural Area'!D1115</f>
        <v xml:space="preserve">رچنا ٹاؤن، یونس ٹاؤن </v>
      </c>
      <c r="D9615" s="969"/>
      <c r="E9615" s="969"/>
      <c r="F9615" s="971"/>
    </row>
    <row r="9616" spans="1:6">
      <c r="A9616" s="164"/>
      <c r="B9616" s="172">
        <f>'[1]New Statement'!G1147</f>
        <v>149340206</v>
      </c>
      <c r="C9616" s="173" t="str">
        <f>'[2]Rural Area'!D1116</f>
        <v xml:space="preserve">رچنا ٹاؤن، یونس ٹاؤن </v>
      </c>
      <c r="D9616" s="969"/>
      <c r="E9616" s="969"/>
      <c r="F9616" s="971"/>
    </row>
    <row r="9617" spans="1:6">
      <c r="A9617" s="158"/>
      <c r="B9617" s="156"/>
      <c r="C9617" s="157"/>
      <c r="D9617" s="970"/>
      <c r="E9617" s="970"/>
      <c r="F9617" s="971"/>
    </row>
    <row r="9618" spans="1:6">
      <c r="A9618" s="164"/>
      <c r="B9618" s="172">
        <f>'[1]New Statement'!G1148</f>
        <v>149340301</v>
      </c>
      <c r="C9618" s="173" t="str">
        <f>'[2]Rural Area'!D1117</f>
        <v>الہٰی آباد</v>
      </c>
      <c r="D9618" s="968" t="s">
        <v>1021</v>
      </c>
      <c r="E9618" s="968" t="s">
        <v>3148</v>
      </c>
      <c r="F9618" s="965">
        <v>7</v>
      </c>
    </row>
    <row r="9619" spans="1:6">
      <c r="A9619" s="164"/>
      <c r="B9619" s="172">
        <f>'[1]New Statement'!G1149</f>
        <v>149340302</v>
      </c>
      <c r="C9619" s="173" t="str">
        <f>'[2]Rural Area'!D1118</f>
        <v>الہٰی آباد</v>
      </c>
      <c r="D9619" s="969"/>
      <c r="E9619" s="969"/>
      <c r="F9619" s="966"/>
    </row>
    <row r="9620" spans="1:6">
      <c r="A9620" s="164"/>
      <c r="B9620" s="172">
        <f>'[1]New Statement'!G1150</f>
        <v>149340303</v>
      </c>
      <c r="C9620" s="173" t="str">
        <f>'[2]Rural Area'!D1119</f>
        <v>الہٰی آباد</v>
      </c>
      <c r="D9620" s="969"/>
      <c r="E9620" s="969"/>
      <c r="F9620" s="966"/>
    </row>
    <row r="9621" spans="1:6">
      <c r="A9621" s="164"/>
      <c r="B9621" s="172">
        <f>'[1]New Statement'!G1151</f>
        <v>149340304</v>
      </c>
      <c r="C9621" s="173" t="str">
        <f>'[2]Rural Area'!D1120</f>
        <v>الہٰی آباد</v>
      </c>
      <c r="D9621" s="969"/>
      <c r="E9621" s="969"/>
      <c r="F9621" s="966"/>
    </row>
    <row r="9622" spans="1:6">
      <c r="A9622" s="164"/>
      <c r="B9622" s="174">
        <f>'[1]New Statement'!G1152</f>
        <v>149340305</v>
      </c>
      <c r="C9622" s="173" t="str">
        <f>'[2]Rural Area'!D1121</f>
        <v>الہٰی آباد</v>
      </c>
      <c r="D9622" s="969"/>
      <c r="E9622" s="969"/>
      <c r="F9622" s="966"/>
    </row>
    <row r="9623" spans="1:6">
      <c r="A9623" s="164"/>
      <c r="B9623" s="174">
        <f>'[1]New Statement'!G1153</f>
        <v>149340306</v>
      </c>
      <c r="C9623" s="173" t="str">
        <f>'[2]Rural Area'!D1122</f>
        <v>الہٰی آباد</v>
      </c>
      <c r="D9623" s="969"/>
      <c r="E9623" s="969"/>
      <c r="F9623" s="966"/>
    </row>
    <row r="9624" spans="1:6">
      <c r="A9624" s="158"/>
      <c r="B9624" s="156"/>
      <c r="C9624" s="157"/>
      <c r="D9624" s="970"/>
      <c r="E9624" s="970"/>
      <c r="F9624" s="967"/>
    </row>
    <row r="9625" spans="1:6">
      <c r="A9625" s="164"/>
      <c r="B9625" s="172">
        <f>'[1]New Statement'!G1148</f>
        <v>149340301</v>
      </c>
      <c r="C9625" s="173" t="str">
        <f>'[2]Rural Area'!D1117</f>
        <v>الہٰی آباد</v>
      </c>
      <c r="D9625" s="968" t="s">
        <v>1022</v>
      </c>
      <c r="E9625" s="968" t="s">
        <v>3149</v>
      </c>
      <c r="F9625" s="965">
        <v>8</v>
      </c>
    </row>
    <row r="9626" spans="1:6">
      <c r="A9626" s="164"/>
      <c r="B9626" s="172">
        <f>'[1]New Statement'!G1149</f>
        <v>149340302</v>
      </c>
      <c r="C9626" s="173" t="str">
        <f>'[2]Rural Area'!D1118</f>
        <v>الہٰی آباد</v>
      </c>
      <c r="D9626" s="969"/>
      <c r="E9626" s="969"/>
      <c r="F9626" s="966"/>
    </row>
    <row r="9627" spans="1:6">
      <c r="A9627" s="164"/>
      <c r="B9627" s="172">
        <f>'[1]New Statement'!G1150</f>
        <v>149340303</v>
      </c>
      <c r="C9627" s="173" t="str">
        <f>'[2]Rural Area'!D1119</f>
        <v>الہٰی آباد</v>
      </c>
      <c r="D9627" s="969"/>
      <c r="E9627" s="969"/>
      <c r="F9627" s="966"/>
    </row>
    <row r="9628" spans="1:6">
      <c r="A9628" s="164"/>
      <c r="B9628" s="172">
        <f>'[1]New Statement'!G1151</f>
        <v>149340304</v>
      </c>
      <c r="C9628" s="173" t="str">
        <f>'[2]Rural Area'!D1120</f>
        <v>الہٰی آباد</v>
      </c>
      <c r="D9628" s="969"/>
      <c r="E9628" s="969"/>
      <c r="F9628" s="966"/>
    </row>
    <row r="9629" spans="1:6">
      <c r="A9629" s="164"/>
      <c r="B9629" s="172">
        <f>'[1]New Statement'!G1152</f>
        <v>149340305</v>
      </c>
      <c r="C9629" s="173" t="str">
        <f>'[2]Rural Area'!D1121</f>
        <v>الہٰی آباد</v>
      </c>
      <c r="D9629" s="969"/>
      <c r="E9629" s="969"/>
      <c r="F9629" s="966"/>
    </row>
    <row r="9630" spans="1:6">
      <c r="A9630" s="164"/>
      <c r="B9630" s="172">
        <f>'[1]New Statement'!G1153</f>
        <v>149340306</v>
      </c>
      <c r="C9630" s="173" t="str">
        <f>'[2]Rural Area'!D1122</f>
        <v>الہٰی آباد</v>
      </c>
      <c r="D9630" s="969"/>
      <c r="E9630" s="969"/>
      <c r="F9630" s="966"/>
    </row>
    <row r="9631" spans="1:6">
      <c r="A9631" s="158"/>
      <c r="B9631" s="156"/>
      <c r="C9631" s="157"/>
      <c r="D9631" s="970"/>
      <c r="E9631" s="970"/>
      <c r="F9631" s="967"/>
    </row>
    <row r="9632" spans="1:6">
      <c r="A9632" s="164"/>
      <c r="B9632" s="172">
        <f>'[1]New Statement'!G1154</f>
        <v>149340307</v>
      </c>
      <c r="C9632" s="173" t="str">
        <f>'[2]Rural Area'!D1123</f>
        <v>الہٰی آباد</v>
      </c>
      <c r="D9632" s="972" t="s">
        <v>1021</v>
      </c>
      <c r="E9632" s="972" t="s">
        <v>3150</v>
      </c>
      <c r="F9632" s="971">
        <v>9</v>
      </c>
    </row>
    <row r="9633" spans="1:6">
      <c r="A9633" s="164"/>
      <c r="B9633" s="172">
        <f>'[1]New Statement'!G1155</f>
        <v>149340401</v>
      </c>
      <c r="C9633" s="173" t="str">
        <f>'[2]Rural Area'!D1124</f>
        <v>الہٰی آباد</v>
      </c>
      <c r="D9633" s="972"/>
      <c r="E9633" s="972"/>
      <c r="F9633" s="971"/>
    </row>
    <row r="9634" spans="1:6">
      <c r="A9634" s="164"/>
      <c r="B9634" s="172">
        <f>'[1]New Statement'!G1156</f>
        <v>149340402</v>
      </c>
      <c r="C9634" s="173" t="str">
        <f>'[2]Rural Area'!D1125</f>
        <v>الہٰی آباد</v>
      </c>
      <c r="D9634" s="972"/>
      <c r="E9634" s="972"/>
      <c r="F9634" s="971"/>
    </row>
    <row r="9635" spans="1:6">
      <c r="A9635" s="164"/>
      <c r="B9635" s="172">
        <f>'[1]New Statement'!G1157</f>
        <v>149340403</v>
      </c>
      <c r="C9635" s="173" t="str">
        <f>'[2]Rural Area'!D1126</f>
        <v>الہٰی آباد</v>
      </c>
      <c r="D9635" s="972"/>
      <c r="E9635" s="972"/>
      <c r="F9635" s="971"/>
    </row>
    <row r="9636" spans="1:6">
      <c r="A9636" s="158"/>
      <c r="B9636" s="158"/>
      <c r="C9636" s="158"/>
      <c r="D9636" s="972"/>
      <c r="E9636" s="972"/>
      <c r="F9636" s="971"/>
    </row>
    <row r="9637" spans="1:6">
      <c r="A9637" s="164"/>
      <c r="B9637" s="172">
        <f>'[1]New Statement'!G1154</f>
        <v>149340307</v>
      </c>
      <c r="C9637" s="173" t="str">
        <f>'[2]Rural Area'!D1123</f>
        <v>الہٰی آباد</v>
      </c>
      <c r="D9637" s="968" t="s">
        <v>1022</v>
      </c>
      <c r="E9637" s="968" t="s">
        <v>3150</v>
      </c>
      <c r="F9637" s="965">
        <v>10</v>
      </c>
    </row>
    <row r="9638" spans="1:6">
      <c r="A9638" s="164"/>
      <c r="B9638" s="172">
        <f>'[1]New Statement'!G1155</f>
        <v>149340401</v>
      </c>
      <c r="C9638" s="173" t="str">
        <f>'[2]Rural Area'!D1124</f>
        <v>الہٰی آباد</v>
      </c>
      <c r="D9638" s="969"/>
      <c r="E9638" s="969"/>
      <c r="F9638" s="966"/>
    </row>
    <row r="9639" spans="1:6">
      <c r="A9639" s="164"/>
      <c r="B9639" s="172">
        <f>'[1]New Statement'!G1156</f>
        <v>149340402</v>
      </c>
      <c r="C9639" s="173" t="str">
        <f>'[2]Rural Area'!D1125</f>
        <v>الہٰی آباد</v>
      </c>
      <c r="D9639" s="969"/>
      <c r="E9639" s="969"/>
      <c r="F9639" s="966"/>
    </row>
    <row r="9640" spans="1:6">
      <c r="A9640" s="164"/>
      <c r="B9640" s="172">
        <f>'[1]New Statement'!G1157</f>
        <v>149340403</v>
      </c>
      <c r="C9640" s="173" t="str">
        <f>'[2]Rural Area'!D1126</f>
        <v>الہٰی آباد</v>
      </c>
      <c r="D9640" s="969"/>
      <c r="E9640" s="969"/>
      <c r="F9640" s="966"/>
    </row>
    <row r="9641" spans="1:6">
      <c r="A9641" s="160"/>
      <c r="B9641" s="156"/>
      <c r="C9641" s="157"/>
      <c r="D9641" s="969"/>
      <c r="E9641" s="969"/>
      <c r="F9641" s="966"/>
    </row>
    <row r="9642" spans="1:6">
      <c r="A9642" s="164"/>
      <c r="B9642" s="174">
        <f>'[1]New Statement'!G1158</f>
        <v>149340404</v>
      </c>
      <c r="C9642" s="175" t="str">
        <f>'[2]Rural Area'!D1127</f>
        <v>الہٰی آباد</v>
      </c>
      <c r="D9642" s="972" t="s">
        <v>1021</v>
      </c>
      <c r="E9642" s="972" t="s">
        <v>3150</v>
      </c>
      <c r="F9642" s="971">
        <v>11</v>
      </c>
    </row>
    <row r="9643" spans="1:6">
      <c r="A9643" s="164"/>
      <c r="B9643" s="174">
        <f>'[1]New Statement'!G1159</f>
        <v>149340405</v>
      </c>
      <c r="C9643" s="175" t="str">
        <f>'[2]Rural Area'!D1128</f>
        <v>الہٰی آباد</v>
      </c>
      <c r="D9643" s="972"/>
      <c r="E9643" s="972"/>
      <c r="F9643" s="971"/>
    </row>
    <row r="9644" spans="1:6">
      <c r="A9644" s="164"/>
      <c r="B9644" s="174">
        <f>'[1]New Statement'!G1160</f>
        <v>149340406</v>
      </c>
      <c r="C9644" s="175" t="str">
        <f>'[2]Rural Area'!D1129</f>
        <v>الہٰی آباد</v>
      </c>
      <c r="D9644" s="972"/>
      <c r="E9644" s="972"/>
      <c r="F9644" s="971"/>
    </row>
    <row r="9645" spans="1:6">
      <c r="A9645" s="158"/>
      <c r="B9645" s="156"/>
      <c r="C9645" s="157"/>
      <c r="D9645" s="972"/>
      <c r="E9645" s="972"/>
      <c r="F9645" s="971"/>
    </row>
    <row r="9646" spans="1:6">
      <c r="A9646" s="164"/>
      <c r="B9646" s="172">
        <f>'[1]New Statement'!G1158</f>
        <v>149340404</v>
      </c>
      <c r="C9646" s="173" t="str">
        <f>'[2]Rural Area'!D1127</f>
        <v>الہٰی آباد</v>
      </c>
      <c r="D9646" s="972" t="s">
        <v>1022</v>
      </c>
      <c r="E9646" s="972" t="s">
        <v>3150</v>
      </c>
      <c r="F9646" s="971">
        <v>12</v>
      </c>
    </row>
    <row r="9647" spans="1:6">
      <c r="A9647" s="164"/>
      <c r="B9647" s="172">
        <f>'[1]New Statement'!G1159</f>
        <v>149340405</v>
      </c>
      <c r="C9647" s="173" t="str">
        <f>'[2]Rural Area'!D1128</f>
        <v>الہٰی آباد</v>
      </c>
      <c r="D9647" s="972"/>
      <c r="E9647" s="972"/>
      <c r="F9647" s="971"/>
    </row>
    <row r="9648" spans="1:6">
      <c r="A9648" s="164"/>
      <c r="B9648" s="172">
        <f>'[1]New Statement'!G1160</f>
        <v>149340406</v>
      </c>
      <c r="C9648" s="173" t="str">
        <f>'[2]Rural Area'!D1129</f>
        <v>الہٰی آباد</v>
      </c>
      <c r="D9648" s="972"/>
      <c r="E9648" s="972"/>
      <c r="F9648" s="971"/>
    </row>
    <row r="9649" spans="1:6">
      <c r="A9649" s="158"/>
      <c r="B9649" s="156"/>
      <c r="C9649" s="157"/>
      <c r="D9649" s="972"/>
      <c r="E9649" s="972"/>
      <c r="F9649" s="971"/>
    </row>
    <row r="9650" spans="1:6" ht="31.5">
      <c r="A9650" s="164"/>
      <c r="B9650" s="172">
        <f>'[1]New Statement'!G1161</f>
        <v>149340501</v>
      </c>
      <c r="C9650" s="173" t="str">
        <f>'[2]Rural Area'!D1130</f>
        <v xml:space="preserve">احمد آباد چک نمبر 225رب </v>
      </c>
      <c r="D9650" s="968" t="s">
        <v>1021</v>
      </c>
      <c r="E9650" s="968" t="s">
        <v>3151</v>
      </c>
      <c r="F9650" s="965">
        <v>13</v>
      </c>
    </row>
    <row r="9651" spans="1:6" ht="31.5">
      <c r="A9651" s="164"/>
      <c r="B9651" s="172">
        <f>'[1]New Statement'!G1162</f>
        <v>149340502</v>
      </c>
      <c r="C9651" s="173" t="str">
        <f>'[2]Rural Area'!D1131</f>
        <v xml:space="preserve">احمد آباد چک نمبر 225رب </v>
      </c>
      <c r="D9651" s="969"/>
      <c r="E9651" s="969"/>
      <c r="F9651" s="966"/>
    </row>
    <row r="9652" spans="1:6" ht="31.5">
      <c r="A9652" s="164"/>
      <c r="B9652" s="172">
        <f>'[1]New Statement'!G1163</f>
        <v>149340503</v>
      </c>
      <c r="C9652" s="173" t="str">
        <f>'[2]Rural Area'!D1132</f>
        <v xml:space="preserve">احمد آباد چک نمبر 225رب </v>
      </c>
      <c r="D9652" s="969"/>
      <c r="E9652" s="969"/>
      <c r="F9652" s="966"/>
    </row>
    <row r="9653" spans="1:6" ht="31.5">
      <c r="A9653" s="164"/>
      <c r="B9653" s="172">
        <f>'[1]New Statement'!G1164</f>
        <v>149340504</v>
      </c>
      <c r="C9653" s="173" t="str">
        <f>'[2]Rural Area'!D1133</f>
        <v xml:space="preserve">احمد آباد چک نمبر 225رب </v>
      </c>
      <c r="D9653" s="969"/>
      <c r="E9653" s="969"/>
      <c r="F9653" s="966"/>
    </row>
    <row r="9654" spans="1:6">
      <c r="A9654" s="158"/>
      <c r="B9654" s="156"/>
      <c r="C9654" s="157"/>
      <c r="D9654" s="970"/>
      <c r="E9654" s="970"/>
      <c r="F9654" s="967"/>
    </row>
    <row r="9655" spans="1:6" ht="31.5">
      <c r="A9655" s="164"/>
      <c r="B9655" s="172">
        <f>'[1]New Statement'!G1161</f>
        <v>149340501</v>
      </c>
      <c r="C9655" s="173" t="str">
        <f>'[2]Rural Area'!D1130</f>
        <v xml:space="preserve">احمد آباد چک نمبر 225رب </v>
      </c>
      <c r="D9655" s="968" t="s">
        <v>1022</v>
      </c>
      <c r="E9655" s="968" t="s">
        <v>3152</v>
      </c>
      <c r="F9655" s="965">
        <v>14</v>
      </c>
    </row>
    <row r="9656" spans="1:6" ht="31.5">
      <c r="A9656" s="164"/>
      <c r="B9656" s="172">
        <f>'[1]New Statement'!G1162</f>
        <v>149340502</v>
      </c>
      <c r="C9656" s="173" t="str">
        <f>'[2]Rural Area'!D1131</f>
        <v xml:space="preserve">احمد آباد چک نمبر 225رب </v>
      </c>
      <c r="D9656" s="969"/>
      <c r="E9656" s="969"/>
      <c r="F9656" s="966"/>
    </row>
    <row r="9657" spans="1:6" ht="31.5">
      <c r="A9657" s="164"/>
      <c r="B9657" s="172">
        <f>'[1]New Statement'!G1163</f>
        <v>149340503</v>
      </c>
      <c r="C9657" s="173" t="str">
        <f>'[2]Rural Area'!D1132</f>
        <v xml:space="preserve">احمد آباد چک نمبر 225رب </v>
      </c>
      <c r="D9657" s="969"/>
      <c r="E9657" s="969"/>
      <c r="F9657" s="966"/>
    </row>
    <row r="9658" spans="1:6" ht="31.5">
      <c r="A9658" s="164"/>
      <c r="B9658" s="172">
        <f>'[1]New Statement'!G1164</f>
        <v>149340504</v>
      </c>
      <c r="C9658" s="173" t="str">
        <f>'[2]Rural Area'!D1133</f>
        <v xml:space="preserve">احمد آباد چک نمبر 225رب </v>
      </c>
      <c r="D9658" s="969"/>
      <c r="E9658" s="969"/>
      <c r="F9658" s="966"/>
    </row>
    <row r="9659" spans="1:6">
      <c r="A9659" s="158"/>
      <c r="B9659" s="156"/>
      <c r="C9659" s="157"/>
      <c r="D9659" s="970"/>
      <c r="E9659" s="970"/>
      <c r="F9659" s="967"/>
    </row>
    <row r="9660" spans="1:6" ht="31.5">
      <c r="A9660" s="164"/>
      <c r="B9660" s="172">
        <f>'[1]New Statement'!G1165</f>
        <v>149340601</v>
      </c>
      <c r="C9660" s="173" t="str">
        <f>'[2]Rural Area'!D1134</f>
        <v xml:space="preserve">نذیر کالونی، فیاض ٹاؤن، قیوم ٹاؤن </v>
      </c>
      <c r="D9660" s="972" t="s">
        <v>1021</v>
      </c>
      <c r="E9660" s="972" t="s">
        <v>3153</v>
      </c>
      <c r="F9660" s="971">
        <v>15</v>
      </c>
    </row>
    <row r="9661" spans="1:6" ht="31.5">
      <c r="A9661" s="164"/>
      <c r="B9661" s="172">
        <f>'[1]New Statement'!G1166</f>
        <v>149340602</v>
      </c>
      <c r="C9661" s="173" t="str">
        <f>'[2]Rural Area'!D1135</f>
        <v xml:space="preserve">نذیر کالونی چک نمبر 225ر ب </v>
      </c>
      <c r="D9661" s="972"/>
      <c r="E9661" s="972"/>
      <c r="F9661" s="971"/>
    </row>
    <row r="9662" spans="1:6">
      <c r="A9662" s="158"/>
      <c r="B9662" s="158"/>
      <c r="C9662" s="158"/>
      <c r="D9662" s="972"/>
      <c r="E9662" s="972"/>
      <c r="F9662" s="971"/>
    </row>
    <row r="9663" spans="1:6" ht="31.5">
      <c r="A9663" s="164"/>
      <c r="B9663" s="172">
        <f>'[1]New Statement'!G1165</f>
        <v>149340601</v>
      </c>
      <c r="C9663" s="173" t="str">
        <f>'[2]Rural Area'!D1134</f>
        <v xml:space="preserve">نذیر کالونی، فیاض ٹاؤن، قیوم ٹاؤن </v>
      </c>
      <c r="D9663" s="968" t="s">
        <v>1022</v>
      </c>
      <c r="E9663" s="968" t="s">
        <v>3154</v>
      </c>
      <c r="F9663" s="965">
        <v>16</v>
      </c>
    </row>
    <row r="9664" spans="1:6" ht="31.5">
      <c r="A9664" s="164"/>
      <c r="B9664" s="172">
        <f>'[1]New Statement'!G1166</f>
        <v>149340602</v>
      </c>
      <c r="C9664" s="173" t="str">
        <f>'[2]Rural Area'!D1135</f>
        <v xml:space="preserve">نذیر کالونی چک نمبر 225ر ب </v>
      </c>
      <c r="D9664" s="969"/>
      <c r="E9664" s="969"/>
      <c r="F9664" s="966"/>
    </row>
    <row r="9665" spans="1:6">
      <c r="A9665" s="158"/>
      <c r="B9665" s="156"/>
      <c r="C9665" s="157"/>
      <c r="D9665" s="969"/>
      <c r="E9665" s="969"/>
      <c r="F9665" s="966"/>
    </row>
    <row r="9666" spans="1:6" ht="31.5">
      <c r="A9666" s="164"/>
      <c r="B9666" s="172">
        <f>'[1]New Statement'!G1167</f>
        <v>149340603</v>
      </c>
      <c r="C9666" s="173" t="str">
        <f>'[2]Rural Area'!D1136</f>
        <v xml:space="preserve">احمد آباد چک نمبر 225رب </v>
      </c>
      <c r="D9666" s="968" t="s">
        <v>1021</v>
      </c>
      <c r="E9666" s="968" t="s">
        <v>3153</v>
      </c>
      <c r="F9666" s="971">
        <v>17</v>
      </c>
    </row>
    <row r="9667" spans="1:6" ht="31.5">
      <c r="A9667" s="164"/>
      <c r="B9667" s="172">
        <f>'[1]New Statement'!G1168</f>
        <v>149340604</v>
      </c>
      <c r="C9667" s="173" t="str">
        <f>'[2]Rural Area'!D1137</f>
        <v xml:space="preserve">احمد آباد چک نمبر 225رب </v>
      </c>
      <c r="D9667" s="969"/>
      <c r="E9667" s="969"/>
      <c r="F9667" s="971"/>
    </row>
    <row r="9668" spans="1:6">
      <c r="A9668" s="158"/>
      <c r="B9668" s="156"/>
      <c r="C9668" s="157"/>
      <c r="D9668" s="969"/>
      <c r="E9668" s="969"/>
      <c r="F9668" s="971"/>
    </row>
    <row r="9669" spans="1:6" ht="31.5">
      <c r="A9669" s="164"/>
      <c r="B9669" s="172">
        <f>'[1]New Statement'!G1167</f>
        <v>149340603</v>
      </c>
      <c r="C9669" s="173" t="str">
        <f>'[2]Rural Area'!D1136</f>
        <v xml:space="preserve">احمد آباد چک نمبر 225رب </v>
      </c>
      <c r="D9669" s="968" t="s">
        <v>1022</v>
      </c>
      <c r="E9669" s="968" t="s">
        <v>3154</v>
      </c>
      <c r="F9669" s="965">
        <v>18</v>
      </c>
    </row>
    <row r="9670" spans="1:6" ht="31.5">
      <c r="A9670" s="164"/>
      <c r="B9670" s="172">
        <f>'[1]New Statement'!G1168</f>
        <v>149340604</v>
      </c>
      <c r="C9670" s="173" t="str">
        <f>'[2]Rural Area'!D1137</f>
        <v xml:space="preserve">احمد آباد چک نمبر 225رب </v>
      </c>
      <c r="D9670" s="969"/>
      <c r="E9670" s="969"/>
      <c r="F9670" s="966"/>
    </row>
    <row r="9671" spans="1:6">
      <c r="A9671" s="158"/>
      <c r="B9671" s="156"/>
      <c r="C9671" s="157"/>
      <c r="D9671" s="969"/>
      <c r="E9671" s="969"/>
      <c r="F9671" s="966"/>
    </row>
    <row r="9672" spans="1:6">
      <c r="A9672" s="164"/>
      <c r="B9672" s="172">
        <f>'[1]New Statement'!G1326</f>
        <v>149400101</v>
      </c>
      <c r="C9672" s="173" t="str">
        <f>'[2]Rural Area'!D1289</f>
        <v>احمد نگر</v>
      </c>
      <c r="D9672" s="968" t="s">
        <v>1021</v>
      </c>
      <c r="E9672" s="968" t="s">
        <v>3155</v>
      </c>
      <c r="F9672" s="965">
        <v>19</v>
      </c>
    </row>
    <row r="9673" spans="1:6">
      <c r="A9673" s="164"/>
      <c r="B9673" s="172">
        <f>'[1]New Statement'!G1327</f>
        <v>149400102</v>
      </c>
      <c r="C9673" s="173" t="str">
        <f>'[2]Rural Area'!D1290</f>
        <v>احمد نگر</v>
      </c>
      <c r="D9673" s="969"/>
      <c r="E9673" s="969"/>
      <c r="F9673" s="966"/>
    </row>
    <row r="9674" spans="1:6">
      <c r="A9674" s="164"/>
      <c r="B9674" s="172">
        <f>'[1]New Statement'!G1328</f>
        <v>149400103</v>
      </c>
      <c r="C9674" s="173" t="str">
        <f>'[2]Rural Area'!D1291</f>
        <v>احمد نگر</v>
      </c>
      <c r="D9674" s="969"/>
      <c r="E9674" s="969"/>
      <c r="F9674" s="966"/>
    </row>
    <row r="9675" spans="1:6" ht="31.5">
      <c r="A9675" s="164"/>
      <c r="B9675" s="172">
        <f>'[1]New Statement'!G1329</f>
        <v>149400104</v>
      </c>
      <c r="C9675" s="173" t="str">
        <f>'[2]Rural Area'!D1292</f>
        <v>چک نمبر 225 ر ب احمد نگر</v>
      </c>
      <c r="D9675" s="969"/>
      <c r="E9675" s="969"/>
      <c r="F9675" s="966"/>
    </row>
    <row r="9676" spans="1:6">
      <c r="A9676" s="158"/>
      <c r="B9676" s="156"/>
      <c r="C9676" s="157"/>
      <c r="D9676" s="970"/>
      <c r="E9676" s="970"/>
      <c r="F9676" s="967"/>
    </row>
    <row r="9677" spans="1:6">
      <c r="A9677" s="164"/>
      <c r="B9677" s="172">
        <f>'[1]New Statement'!G1326</f>
        <v>149400101</v>
      </c>
      <c r="C9677" s="173" t="str">
        <f>'[2]Rural Area'!D1289</f>
        <v>احمد نگر</v>
      </c>
      <c r="D9677" s="968" t="s">
        <v>1022</v>
      </c>
      <c r="E9677" s="968" t="s">
        <v>3156</v>
      </c>
      <c r="F9677" s="965">
        <v>20</v>
      </c>
    </row>
    <row r="9678" spans="1:6">
      <c r="A9678" s="164"/>
      <c r="B9678" s="172">
        <f>'[1]New Statement'!G1327</f>
        <v>149400102</v>
      </c>
      <c r="C9678" s="173" t="str">
        <f>'[2]Rural Area'!D1290</f>
        <v>احمد نگر</v>
      </c>
      <c r="D9678" s="969"/>
      <c r="E9678" s="969"/>
      <c r="F9678" s="966"/>
    </row>
    <row r="9679" spans="1:6">
      <c r="A9679" s="164"/>
      <c r="B9679" s="172">
        <f>'[1]New Statement'!G1328</f>
        <v>149400103</v>
      </c>
      <c r="C9679" s="173" t="str">
        <f>'[2]Rural Area'!D1291</f>
        <v>احمد نگر</v>
      </c>
      <c r="D9679" s="969"/>
      <c r="E9679" s="969"/>
      <c r="F9679" s="966"/>
    </row>
    <row r="9680" spans="1:6" ht="31.5">
      <c r="A9680" s="164"/>
      <c r="B9680" s="172">
        <f>'[1]New Statement'!G1329</f>
        <v>149400104</v>
      </c>
      <c r="C9680" s="173" t="str">
        <f>'[2]Rural Area'!D1292</f>
        <v>چک نمبر 225 ر ب احمد نگر</v>
      </c>
      <c r="D9680" s="969"/>
      <c r="E9680" s="969"/>
      <c r="F9680" s="966"/>
    </row>
    <row r="9681" spans="1:6">
      <c r="A9681" s="158"/>
      <c r="B9681" s="156"/>
      <c r="C9681" s="157"/>
      <c r="D9681" s="970"/>
      <c r="E9681" s="970"/>
      <c r="F9681" s="967"/>
    </row>
    <row r="9682" spans="1:6" ht="31.5">
      <c r="A9682" s="164"/>
      <c r="B9682" s="172">
        <f>'[1]New Statement'!G1330</f>
        <v>149400105</v>
      </c>
      <c r="C9682" s="173" t="str">
        <f>'[2]Rural Area'!D1293</f>
        <v>چک نمبر 225 ر ب احمد نگر</v>
      </c>
      <c r="D9682" s="968" t="s">
        <v>1021</v>
      </c>
      <c r="E9682" s="968" t="s">
        <v>3156</v>
      </c>
      <c r="F9682" s="965">
        <v>21</v>
      </c>
    </row>
    <row r="9683" spans="1:6" ht="31.5">
      <c r="A9683" s="164"/>
      <c r="B9683" s="172">
        <f>'[1]New Statement'!G1331</f>
        <v>149400106</v>
      </c>
      <c r="C9683" s="173" t="str">
        <f>'[2]Rural Area'!D1294</f>
        <v>چک نمبر 225 ر ب احمد نگر</v>
      </c>
      <c r="D9683" s="969"/>
      <c r="E9683" s="969"/>
      <c r="F9683" s="966"/>
    </row>
    <row r="9684" spans="1:6" ht="31.5">
      <c r="A9684" s="164"/>
      <c r="B9684" s="172">
        <f>'[1]New Statement'!G1332</f>
        <v>149400107</v>
      </c>
      <c r="C9684" s="173" t="str">
        <f>'[2]Rural Area'!D1295</f>
        <v>چک نمبر 225 ر ب احمد نگر</v>
      </c>
      <c r="D9684" s="969"/>
      <c r="E9684" s="969"/>
      <c r="F9684" s="966"/>
    </row>
    <row r="9685" spans="1:6" ht="31.5">
      <c r="A9685" s="164"/>
      <c r="B9685" s="172">
        <f>'[1]New Statement'!G1333</f>
        <v>149400108</v>
      </c>
      <c r="C9685" s="173" t="str">
        <f>'[2]Rural Area'!D1296</f>
        <v>چک نمبر 225 ر ب احمد نگر</v>
      </c>
      <c r="D9685" s="969"/>
      <c r="E9685" s="969"/>
      <c r="F9685" s="966"/>
    </row>
    <row r="9686" spans="1:6" ht="31.5">
      <c r="A9686" s="164"/>
      <c r="B9686" s="172">
        <f>'[1]New Statement'!G1334</f>
        <v>149400109</v>
      </c>
      <c r="C9686" s="173" t="str">
        <f>'[2]Rural Area'!D1297</f>
        <v>بھٹہ حاجی طفیل، مسلم ٹا ؤن</v>
      </c>
      <c r="D9686" s="969"/>
      <c r="E9686" s="969"/>
      <c r="F9686" s="966"/>
    </row>
    <row r="9687" spans="1:6">
      <c r="A9687" s="158"/>
      <c r="B9687" s="156"/>
      <c r="C9687" s="157"/>
      <c r="D9687" s="970"/>
      <c r="E9687" s="970"/>
      <c r="F9687" s="967"/>
    </row>
    <row r="9688" spans="1:6" ht="31.5">
      <c r="A9688" s="164"/>
      <c r="B9688" s="172">
        <f>'[1]New Statement'!G1330</f>
        <v>149400105</v>
      </c>
      <c r="C9688" s="173" t="str">
        <f>'[2]Rural Area'!D1293</f>
        <v>چک نمبر 225 ر ب احمد نگر</v>
      </c>
      <c r="D9688" s="968" t="s">
        <v>1022</v>
      </c>
      <c r="E9688" s="968" t="s">
        <v>3157</v>
      </c>
      <c r="F9688" s="965">
        <v>22</v>
      </c>
    </row>
    <row r="9689" spans="1:6" ht="31.5">
      <c r="A9689" s="164"/>
      <c r="B9689" s="172">
        <f>'[1]New Statement'!G1331</f>
        <v>149400106</v>
      </c>
      <c r="C9689" s="173" t="str">
        <f>'[2]Rural Area'!D1294</f>
        <v>چک نمبر 225 ر ب احمد نگر</v>
      </c>
      <c r="D9689" s="969"/>
      <c r="E9689" s="969"/>
      <c r="F9689" s="966"/>
    </row>
    <row r="9690" spans="1:6" ht="31.5">
      <c r="A9690" s="164"/>
      <c r="B9690" s="172">
        <f>'[1]New Statement'!G1332</f>
        <v>149400107</v>
      </c>
      <c r="C9690" s="173" t="str">
        <f>'[2]Rural Area'!D1295</f>
        <v>چک نمبر 225 ر ب احمد نگر</v>
      </c>
      <c r="D9690" s="969"/>
      <c r="E9690" s="969"/>
      <c r="F9690" s="966"/>
    </row>
    <row r="9691" spans="1:6" ht="31.5">
      <c r="A9691" s="164"/>
      <c r="B9691" s="172">
        <f>'[1]New Statement'!G1333</f>
        <v>149400108</v>
      </c>
      <c r="C9691" s="173" t="str">
        <f>'[2]Rural Area'!D1296</f>
        <v>چک نمبر 225 ر ب احمد نگر</v>
      </c>
      <c r="D9691" s="969"/>
      <c r="E9691" s="969"/>
      <c r="F9691" s="966"/>
    </row>
    <row r="9692" spans="1:6" ht="31.5">
      <c r="A9692" s="164"/>
      <c r="B9692" s="172">
        <f>'[1]New Statement'!G1334</f>
        <v>149400109</v>
      </c>
      <c r="C9692" s="173" t="str">
        <f>'[2]Rural Area'!D1297</f>
        <v>بھٹہ حاجی طفیل، مسلم ٹا ؤن</v>
      </c>
      <c r="D9692" s="969"/>
      <c r="E9692" s="969"/>
      <c r="F9692" s="966"/>
    </row>
    <row r="9693" spans="1:6">
      <c r="A9693" s="158"/>
      <c r="B9693" s="156"/>
      <c r="C9693" s="157"/>
      <c r="D9693" s="970"/>
      <c r="E9693" s="970"/>
      <c r="F9693" s="967"/>
    </row>
    <row r="9694" spans="1:6" ht="31.5">
      <c r="A9694" s="164"/>
      <c r="B9694" s="172">
        <f>'[1]New Statement'!G1335</f>
        <v>149400201</v>
      </c>
      <c r="C9694" s="173" t="str">
        <f>'[2]Rural Area'!D1298</f>
        <v>چک نمبر 225 رب ملکھاں والا</v>
      </c>
      <c r="D9694" s="968" t="s">
        <v>1021</v>
      </c>
      <c r="E9694" s="968" t="s">
        <v>3158</v>
      </c>
      <c r="F9694" s="965">
        <v>23</v>
      </c>
    </row>
    <row r="9695" spans="1:6" ht="31.5">
      <c r="A9695" s="164"/>
      <c r="B9695" s="172">
        <f>'[1]New Statement'!G1336</f>
        <v>149400202</v>
      </c>
      <c r="C9695" s="173" t="str">
        <f>'[2]Rural Area'!D1299</f>
        <v>چک نمبر 225 رب ملکھاں والا</v>
      </c>
      <c r="D9695" s="969"/>
      <c r="E9695" s="969"/>
      <c r="F9695" s="966"/>
    </row>
    <row r="9696" spans="1:6">
      <c r="A9696" s="160"/>
      <c r="B9696" s="156"/>
      <c r="C9696" s="157"/>
      <c r="D9696" s="970"/>
      <c r="E9696" s="970"/>
      <c r="F9696" s="967"/>
    </row>
    <row r="9697" spans="1:6" ht="31.5">
      <c r="A9697" s="164"/>
      <c r="B9697" s="172">
        <f>'[1]New Statement'!G1335</f>
        <v>149400201</v>
      </c>
      <c r="C9697" s="173" t="str">
        <f>'[2]Rural Area'!D1298</f>
        <v>چک نمبر 225 رب ملکھاں والا</v>
      </c>
      <c r="D9697" s="968" t="s">
        <v>1022</v>
      </c>
      <c r="E9697" s="968" t="s">
        <v>3159</v>
      </c>
      <c r="F9697" s="965">
        <v>24</v>
      </c>
    </row>
    <row r="9698" spans="1:6" ht="31.5">
      <c r="A9698" s="164"/>
      <c r="B9698" s="172">
        <f>'[1]New Statement'!G1336</f>
        <v>149400202</v>
      </c>
      <c r="C9698" s="173" t="str">
        <f>'[2]Rural Area'!D1299</f>
        <v>چک نمبر 225 رب ملکھاں والا</v>
      </c>
      <c r="D9698" s="969"/>
      <c r="E9698" s="969"/>
      <c r="F9698" s="966"/>
    </row>
    <row r="9699" spans="1:6">
      <c r="A9699" s="160"/>
      <c r="B9699" s="156"/>
      <c r="C9699" s="157"/>
      <c r="D9699" s="970"/>
      <c r="E9699" s="970"/>
      <c r="F9699" s="967"/>
    </row>
    <row r="9700" spans="1:6" ht="31.5">
      <c r="A9700" s="164"/>
      <c r="B9700" s="172">
        <f>'[1]New Statement'!G1337</f>
        <v>149400203</v>
      </c>
      <c r="C9700" s="173" t="str">
        <f>'[2]Rural Area'!D1300</f>
        <v>چک نمبر 225 رب ملکھاں والا</v>
      </c>
      <c r="D9700" s="972" t="s">
        <v>1021</v>
      </c>
      <c r="E9700" s="972" t="s">
        <v>3160</v>
      </c>
      <c r="F9700" s="946">
        <v>25</v>
      </c>
    </row>
    <row r="9701" spans="1:6">
      <c r="A9701" s="160"/>
      <c r="B9701" s="156"/>
      <c r="C9701" s="157"/>
      <c r="D9701" s="972"/>
      <c r="E9701" s="972"/>
      <c r="F9701" s="946"/>
    </row>
    <row r="9702" spans="1:6" ht="31.5">
      <c r="A9702" s="164"/>
      <c r="B9702" s="172">
        <f>'[1]New Statement'!G1338</f>
        <v>149400204</v>
      </c>
      <c r="C9702" s="173" t="str">
        <f>'[2]Rural Area'!D1301</f>
        <v>چک نمبر 225 رب ملکھاں والا</v>
      </c>
      <c r="D9702" s="972" t="s">
        <v>1021</v>
      </c>
      <c r="E9702" s="972" t="s">
        <v>3160</v>
      </c>
      <c r="F9702" s="946">
        <v>26</v>
      </c>
    </row>
    <row r="9703" spans="1:6" ht="31.5">
      <c r="A9703" s="164"/>
      <c r="B9703" s="172">
        <f>'[1]New Statement'!G1339</f>
        <v>149400205</v>
      </c>
      <c r="C9703" s="173" t="str">
        <f>'[2]Rural Area'!D1302</f>
        <v>چک نمبر 225 رب ملکھاں والا</v>
      </c>
      <c r="D9703" s="972"/>
      <c r="E9703" s="972"/>
      <c r="F9703" s="946"/>
    </row>
    <row r="9704" spans="1:6">
      <c r="A9704" s="160"/>
      <c r="B9704" s="156"/>
      <c r="C9704" s="157"/>
      <c r="D9704" s="972"/>
      <c r="E9704" s="972"/>
      <c r="F9704" s="946"/>
    </row>
    <row r="9705" spans="1:6" ht="31.5">
      <c r="A9705" s="164"/>
      <c r="B9705" s="172">
        <f>'[1]New Statement'!G1337</f>
        <v>149400203</v>
      </c>
      <c r="C9705" s="173" t="str">
        <f>'[2]Rural Area'!D1300</f>
        <v>چک نمبر 225 رب ملکھاں والا</v>
      </c>
      <c r="D9705" s="968" t="s">
        <v>1022</v>
      </c>
      <c r="E9705" s="968" t="s">
        <v>3161</v>
      </c>
      <c r="F9705" s="965">
        <v>27</v>
      </c>
    </row>
    <row r="9706" spans="1:6" ht="31.5">
      <c r="A9706" s="164"/>
      <c r="B9706" s="172">
        <f>'[1]New Statement'!G1338</f>
        <v>149400204</v>
      </c>
      <c r="C9706" s="173" t="str">
        <f>'[2]Rural Area'!D1301</f>
        <v>چک نمبر 225 رب ملکھاں والا</v>
      </c>
      <c r="D9706" s="969"/>
      <c r="E9706" s="969"/>
      <c r="F9706" s="966"/>
    </row>
    <row r="9707" spans="1:6" ht="31.5">
      <c r="A9707" s="164"/>
      <c r="B9707" s="172">
        <f>'[1]New Statement'!G1339</f>
        <v>149400205</v>
      </c>
      <c r="C9707" s="173" t="str">
        <f>'[2]Rural Area'!D1302</f>
        <v>چک نمبر 225 رب ملکھاں والا</v>
      </c>
      <c r="D9707" s="969"/>
      <c r="E9707" s="969"/>
      <c r="F9707" s="966"/>
    </row>
    <row r="9708" spans="1:6">
      <c r="A9708" s="160"/>
      <c r="B9708" s="156"/>
      <c r="C9708" s="157"/>
      <c r="D9708" s="970"/>
      <c r="E9708" s="970"/>
      <c r="F9708" s="967"/>
    </row>
    <row r="9709" spans="1:6">
      <c r="A9709" s="164"/>
      <c r="B9709" s="172">
        <f>'[1]New Statement'!G1340</f>
        <v>149400301</v>
      </c>
      <c r="C9709" s="173" t="str">
        <f>'[2]Rural Area'!D1303</f>
        <v>فاروق آباد</v>
      </c>
      <c r="D9709" s="968" t="s">
        <v>1021</v>
      </c>
      <c r="E9709" s="968" t="s">
        <v>3162</v>
      </c>
      <c r="F9709" s="965">
        <v>28</v>
      </c>
    </row>
    <row r="9710" spans="1:6" ht="31.5">
      <c r="A9710" s="164"/>
      <c r="B9710" s="172">
        <f>'[1]New Statement'!G1341</f>
        <v>149400302</v>
      </c>
      <c r="C9710" s="173" t="str">
        <f>'[2]Rural Area'!D1304</f>
        <v>فتح آباد، محمد نگر، چشتیہ ٹاؤن</v>
      </c>
      <c r="D9710" s="969"/>
      <c r="E9710" s="969"/>
      <c r="F9710" s="966"/>
    </row>
    <row r="9711" spans="1:6">
      <c r="A9711" s="164"/>
      <c r="B9711" s="172">
        <f>'[1]New Statement'!G1342</f>
        <v>149400303</v>
      </c>
      <c r="C9711" s="173" t="str">
        <f>'[2]Rural Area'!D1305</f>
        <v>فتح آباد</v>
      </c>
      <c r="D9711" s="969"/>
      <c r="E9711" s="969"/>
      <c r="F9711" s="966"/>
    </row>
    <row r="9712" spans="1:6">
      <c r="A9712" s="164"/>
      <c r="B9712" s="172">
        <f>'[1]New Statement'!G1343</f>
        <v>149400304</v>
      </c>
      <c r="C9712" s="173" t="str">
        <f>'[2]Rural Area'!D1306</f>
        <v>کرتار والا</v>
      </c>
      <c r="D9712" s="969"/>
      <c r="E9712" s="969"/>
      <c r="F9712" s="966"/>
    </row>
    <row r="9713" spans="1:6">
      <c r="A9713" s="158"/>
      <c r="B9713" s="156"/>
      <c r="C9713" s="157"/>
      <c r="D9713" s="970"/>
      <c r="E9713" s="970"/>
      <c r="F9713" s="967"/>
    </row>
    <row r="9714" spans="1:6">
      <c r="A9714" s="164"/>
      <c r="B9714" s="172">
        <f>'[1]New Statement'!G1340</f>
        <v>149400301</v>
      </c>
      <c r="C9714" s="173" t="str">
        <f>'[2]Rural Area'!D1303</f>
        <v>فاروق آباد</v>
      </c>
      <c r="D9714" s="968" t="s">
        <v>1022</v>
      </c>
      <c r="E9714" s="968" t="s">
        <v>3163</v>
      </c>
      <c r="F9714" s="965">
        <v>29</v>
      </c>
    </row>
    <row r="9715" spans="1:6" ht="31.5">
      <c r="A9715" s="164"/>
      <c r="B9715" s="172">
        <f>'[1]New Statement'!G1341</f>
        <v>149400302</v>
      </c>
      <c r="C9715" s="173" t="str">
        <f>'[2]Rural Area'!D1304</f>
        <v>فتح آباد، محمد نگر، چشتیہ ٹاؤن</v>
      </c>
      <c r="D9715" s="969"/>
      <c r="E9715" s="969"/>
      <c r="F9715" s="966"/>
    </row>
    <row r="9716" spans="1:6">
      <c r="A9716" s="164"/>
      <c r="B9716" s="172">
        <f>'[1]New Statement'!G1342</f>
        <v>149400303</v>
      </c>
      <c r="C9716" s="173" t="str">
        <f>'[2]Rural Area'!D1305</f>
        <v>فتح آباد</v>
      </c>
      <c r="D9716" s="969"/>
      <c r="E9716" s="969"/>
      <c r="F9716" s="966"/>
    </row>
    <row r="9717" spans="1:6">
      <c r="A9717" s="164"/>
      <c r="B9717" s="172">
        <f>'[1]New Statement'!G1343</f>
        <v>149400304</v>
      </c>
      <c r="C9717" s="173" t="str">
        <f>'[2]Rural Area'!D1306</f>
        <v>کرتار والا</v>
      </c>
      <c r="D9717" s="969"/>
      <c r="E9717" s="969"/>
      <c r="F9717" s="966"/>
    </row>
    <row r="9718" spans="1:6">
      <c r="A9718" s="158"/>
      <c r="B9718" s="156"/>
      <c r="C9718" s="157"/>
      <c r="D9718" s="970"/>
      <c r="E9718" s="970"/>
      <c r="F9718" s="967"/>
    </row>
    <row r="9719" spans="1:6">
      <c r="A9719" s="164"/>
      <c r="B9719" s="172">
        <f>'[1]New Statement'!G1344</f>
        <v>149400305</v>
      </c>
      <c r="C9719" s="173" t="str">
        <f>'[2]Rural Area'!D1307</f>
        <v xml:space="preserve">رسول پورہ </v>
      </c>
      <c r="D9719" s="968" t="s">
        <v>1021</v>
      </c>
      <c r="E9719" s="968" t="s">
        <v>3164</v>
      </c>
      <c r="F9719" s="965">
        <v>30</v>
      </c>
    </row>
    <row r="9720" spans="1:6">
      <c r="A9720" s="164"/>
      <c r="B9720" s="172">
        <f>'[1]New Statement'!G1345</f>
        <v>149400306</v>
      </c>
      <c r="C9720" s="173" t="str">
        <f>'[2]Rural Area'!D1308</f>
        <v xml:space="preserve">رسول پورہ </v>
      </c>
      <c r="D9720" s="969"/>
      <c r="E9720" s="969"/>
      <c r="F9720" s="966"/>
    </row>
    <row r="9721" spans="1:6">
      <c r="A9721" s="164"/>
      <c r="B9721" s="172">
        <f>'[1]New Statement'!G1346</f>
        <v>149400307</v>
      </c>
      <c r="C9721" s="173" t="str">
        <f>'[2]Rural Area'!D1309</f>
        <v xml:space="preserve">رسول پورہ </v>
      </c>
      <c r="D9721" s="969"/>
      <c r="E9721" s="969"/>
      <c r="F9721" s="966"/>
    </row>
    <row r="9722" spans="1:6">
      <c r="A9722" s="160"/>
      <c r="B9722" s="156"/>
      <c r="C9722" s="157"/>
      <c r="D9722" s="970"/>
      <c r="E9722" s="970"/>
      <c r="F9722" s="967"/>
    </row>
    <row r="9723" spans="1:6">
      <c r="A9723" s="164"/>
      <c r="B9723" s="172">
        <f>'[1]New Statement'!G1344</f>
        <v>149400305</v>
      </c>
      <c r="C9723" s="173" t="str">
        <f>'[2]Rural Area'!D1307</f>
        <v xml:space="preserve">رسول پورہ </v>
      </c>
      <c r="D9723" s="968" t="s">
        <v>1022</v>
      </c>
      <c r="E9723" s="968" t="s">
        <v>3165</v>
      </c>
      <c r="F9723" s="965">
        <v>31</v>
      </c>
    </row>
    <row r="9724" spans="1:6">
      <c r="A9724" s="164"/>
      <c r="B9724" s="172">
        <f>'[1]New Statement'!G1345</f>
        <v>149400306</v>
      </c>
      <c r="C9724" s="173" t="str">
        <f>'[2]Rural Area'!D1308</f>
        <v xml:space="preserve">رسول پورہ </v>
      </c>
      <c r="D9724" s="969"/>
      <c r="E9724" s="969"/>
      <c r="F9724" s="966"/>
    </row>
    <row r="9725" spans="1:6">
      <c r="A9725" s="164"/>
      <c r="B9725" s="172">
        <f>'[1]New Statement'!G1346</f>
        <v>149400307</v>
      </c>
      <c r="C9725" s="173" t="str">
        <f>'[2]Rural Area'!D1309</f>
        <v xml:space="preserve">رسول پورہ </v>
      </c>
      <c r="D9725" s="969"/>
      <c r="E9725" s="969"/>
      <c r="F9725" s="966"/>
    </row>
    <row r="9726" spans="1:6">
      <c r="A9726" s="160"/>
      <c r="B9726" s="156"/>
      <c r="C9726" s="157"/>
      <c r="D9726" s="970"/>
      <c r="E9726" s="970"/>
      <c r="F9726" s="967"/>
    </row>
    <row r="9727" spans="1:6">
      <c r="A9727" s="164"/>
      <c r="B9727" s="172">
        <f>'[1]New Statement'!G1347</f>
        <v>149400308</v>
      </c>
      <c r="C9727" s="173" t="str">
        <f>'[2]Rural Area'!D1310</f>
        <v>دھوپ سٹری</v>
      </c>
      <c r="D9727" s="968" t="s">
        <v>1021</v>
      </c>
      <c r="E9727" s="968" t="s">
        <v>3166</v>
      </c>
      <c r="F9727" s="965">
        <v>32</v>
      </c>
    </row>
    <row r="9728" spans="1:6">
      <c r="A9728" s="164"/>
      <c r="B9728" s="172">
        <f>'[1]New Statement'!G1348</f>
        <v>149400401</v>
      </c>
      <c r="C9728" s="173" t="str">
        <f>'[2]Rural Area'!D1311</f>
        <v>فاروق آباد</v>
      </c>
      <c r="D9728" s="969"/>
      <c r="E9728" s="969"/>
      <c r="F9728" s="966"/>
    </row>
    <row r="9729" spans="1:6">
      <c r="A9729" s="164"/>
      <c r="B9729" s="172">
        <f>'[1]New Statement'!G1349</f>
        <v>149400402</v>
      </c>
      <c r="C9729" s="173" t="str">
        <f>'[2]Rural Area'!D1312</f>
        <v>آبادی پُل عبداللہ فاروق آباد</v>
      </c>
      <c r="D9729" s="969"/>
      <c r="E9729" s="969"/>
      <c r="F9729" s="966"/>
    </row>
    <row r="9730" spans="1:6">
      <c r="A9730" s="164"/>
      <c r="B9730" s="172">
        <f>'[1]New Statement'!G1350</f>
        <v>149400403</v>
      </c>
      <c r="C9730" s="173" t="str">
        <f>'[2]Rural Area'!D1313</f>
        <v>فاروق آباد</v>
      </c>
      <c r="D9730" s="969"/>
      <c r="E9730" s="969"/>
      <c r="F9730" s="966"/>
    </row>
    <row r="9731" spans="1:6">
      <c r="A9731" s="164"/>
      <c r="B9731" s="172">
        <f>'[1]New Statement'!G1351</f>
        <v>149400404</v>
      </c>
      <c r="C9731" s="173" t="str">
        <f>'[2]Rural Area'!D1314</f>
        <v>آبادی پُل عبداللہ فاروق آباد</v>
      </c>
      <c r="D9731" s="969"/>
      <c r="E9731" s="969"/>
      <c r="F9731" s="966"/>
    </row>
    <row r="9732" spans="1:6">
      <c r="A9732" s="160"/>
      <c r="B9732" s="156"/>
      <c r="C9732" s="157"/>
      <c r="D9732" s="970"/>
      <c r="E9732" s="970"/>
      <c r="F9732" s="967"/>
    </row>
    <row r="9733" spans="1:6">
      <c r="A9733" s="164"/>
      <c r="B9733" s="172">
        <f>'[1]New Statement'!G1347</f>
        <v>149400308</v>
      </c>
      <c r="C9733" s="173" t="str">
        <f>'[2]Rural Area'!D1310</f>
        <v>دھوپ سٹری</v>
      </c>
      <c r="D9733" s="968" t="s">
        <v>1022</v>
      </c>
      <c r="E9733" s="968" t="s">
        <v>3167</v>
      </c>
      <c r="F9733" s="965">
        <v>33</v>
      </c>
    </row>
    <row r="9734" spans="1:6">
      <c r="A9734" s="164"/>
      <c r="B9734" s="172">
        <f>'[1]New Statement'!G1348</f>
        <v>149400401</v>
      </c>
      <c r="C9734" s="173" t="str">
        <f>'[2]Rural Area'!D1311</f>
        <v>فاروق آباد</v>
      </c>
      <c r="D9734" s="969"/>
      <c r="E9734" s="969"/>
      <c r="F9734" s="966"/>
    </row>
    <row r="9735" spans="1:6">
      <c r="A9735" s="164"/>
      <c r="B9735" s="172">
        <f>'[1]New Statement'!G1349</f>
        <v>149400402</v>
      </c>
      <c r="C9735" s="173" t="str">
        <f>'[2]Rural Area'!D1312</f>
        <v>آبادی پُل عبداللہ فاروق آباد</v>
      </c>
      <c r="D9735" s="969"/>
      <c r="E9735" s="969"/>
      <c r="F9735" s="966"/>
    </row>
    <row r="9736" spans="1:6">
      <c r="A9736" s="164"/>
      <c r="B9736" s="172">
        <f>'[1]New Statement'!G1350</f>
        <v>149400403</v>
      </c>
      <c r="C9736" s="173" t="str">
        <f>'[2]Rural Area'!D1313</f>
        <v>فاروق آباد</v>
      </c>
      <c r="D9736" s="969"/>
      <c r="E9736" s="969"/>
      <c r="F9736" s="966"/>
    </row>
    <row r="9737" spans="1:6">
      <c r="A9737" s="164"/>
      <c r="B9737" s="172">
        <f>'[1]New Statement'!G1351</f>
        <v>149400404</v>
      </c>
      <c r="C9737" s="173" t="str">
        <f>'[2]Rural Area'!D1314</f>
        <v>آبادی پُل عبداللہ فاروق آباد</v>
      </c>
      <c r="D9737" s="969"/>
      <c r="E9737" s="969"/>
      <c r="F9737" s="966"/>
    </row>
    <row r="9738" spans="1:6">
      <c r="A9738" s="160"/>
      <c r="B9738" s="156"/>
      <c r="C9738" s="157"/>
      <c r="D9738" s="970"/>
      <c r="E9738" s="970"/>
      <c r="F9738" s="967"/>
    </row>
    <row r="9739" spans="1:6">
      <c r="A9739" s="164"/>
      <c r="B9739" s="172">
        <f>'[1]New Statement'!G1352</f>
        <v>149400501</v>
      </c>
      <c r="C9739" s="173" t="str">
        <f>'[2]Rural Area'!D1315</f>
        <v>آبادی پُل عبداللہ فاروق آباد</v>
      </c>
      <c r="D9739" s="968" t="s">
        <v>1021</v>
      </c>
      <c r="E9739" s="968" t="s">
        <v>3168</v>
      </c>
      <c r="F9739" s="965">
        <v>34</v>
      </c>
    </row>
    <row r="9740" spans="1:6">
      <c r="A9740" s="164"/>
      <c r="B9740" s="172">
        <f>'[1]New Statement'!G1353</f>
        <v>149400502</v>
      </c>
      <c r="C9740" s="173" t="str">
        <f>'[2]Rural Area'!D1316</f>
        <v>فاروق آباد</v>
      </c>
      <c r="D9740" s="969"/>
      <c r="E9740" s="969"/>
      <c r="F9740" s="966"/>
    </row>
    <row r="9741" spans="1:6">
      <c r="A9741" s="164"/>
      <c r="B9741" s="172">
        <f>'[1]New Statement'!G1354</f>
        <v>149400503</v>
      </c>
      <c r="C9741" s="173" t="str">
        <f>'[2]Rural Area'!D1317</f>
        <v>فاروق آباد</v>
      </c>
      <c r="D9741" s="969"/>
      <c r="E9741" s="969"/>
      <c r="F9741" s="966"/>
    </row>
    <row r="9742" spans="1:6">
      <c r="A9742" s="164"/>
      <c r="B9742" s="172">
        <f>'[1]New Statement'!G1355</f>
        <v>149400504</v>
      </c>
      <c r="C9742" s="173" t="str">
        <f>'[2]Rural Area'!D1318</f>
        <v>فاروق آباد</v>
      </c>
      <c r="D9742" s="969"/>
      <c r="E9742" s="969"/>
      <c r="F9742" s="966"/>
    </row>
    <row r="9743" spans="1:6">
      <c r="A9743" s="160"/>
      <c r="B9743" s="156"/>
      <c r="C9743" s="157"/>
      <c r="D9743" s="970"/>
      <c r="E9743" s="970"/>
      <c r="F9743" s="967"/>
    </row>
    <row r="9744" spans="1:6">
      <c r="A9744" s="164"/>
      <c r="B9744" s="172">
        <f>'[1]New Statement'!G1352</f>
        <v>149400501</v>
      </c>
      <c r="C9744" s="173" t="str">
        <f>'[2]Rural Area'!D1315</f>
        <v>آبادی پُل عبداللہ فاروق آباد</v>
      </c>
      <c r="D9744" s="968" t="s">
        <v>1022</v>
      </c>
      <c r="E9744" s="968" t="s">
        <v>3169</v>
      </c>
      <c r="F9744" s="965">
        <v>35</v>
      </c>
    </row>
    <row r="9745" spans="1:6">
      <c r="A9745" s="164"/>
      <c r="B9745" s="172">
        <f>'[1]New Statement'!G1353</f>
        <v>149400502</v>
      </c>
      <c r="C9745" s="173" t="str">
        <f>'[2]Rural Area'!D1316</f>
        <v>فاروق آباد</v>
      </c>
      <c r="D9745" s="969"/>
      <c r="E9745" s="969"/>
      <c r="F9745" s="966"/>
    </row>
    <row r="9746" spans="1:6">
      <c r="A9746" s="164"/>
      <c r="B9746" s="172">
        <f>'[1]New Statement'!G1354</f>
        <v>149400503</v>
      </c>
      <c r="C9746" s="173" t="str">
        <f>'[2]Rural Area'!D1317</f>
        <v>فاروق آباد</v>
      </c>
      <c r="D9746" s="969"/>
      <c r="E9746" s="969"/>
      <c r="F9746" s="966"/>
    </row>
    <row r="9747" spans="1:6">
      <c r="A9747" s="164"/>
      <c r="B9747" s="172">
        <f>'[1]New Statement'!G1355</f>
        <v>149400504</v>
      </c>
      <c r="C9747" s="173" t="str">
        <f>'[2]Rural Area'!D1318</f>
        <v>فاروق آباد</v>
      </c>
      <c r="D9747" s="969"/>
      <c r="E9747" s="969"/>
      <c r="F9747" s="966"/>
    </row>
    <row r="9748" spans="1:6">
      <c r="A9748" s="160"/>
      <c r="B9748" s="156"/>
      <c r="C9748" s="157"/>
      <c r="D9748" s="970"/>
      <c r="E9748" s="970"/>
      <c r="F9748" s="967"/>
    </row>
    <row r="9749" spans="1:6">
      <c r="A9749" s="164"/>
      <c r="B9749" s="172">
        <f>'[1]New Statement'!G1358</f>
        <v>149410101</v>
      </c>
      <c r="C9749" s="173" t="str">
        <f>'[2]Rural Area'!D1320</f>
        <v xml:space="preserve">شادی پورہ </v>
      </c>
      <c r="D9749" s="968" t="s">
        <v>1021</v>
      </c>
      <c r="E9749" s="968" t="s">
        <v>3170</v>
      </c>
      <c r="F9749" s="965">
        <v>36</v>
      </c>
    </row>
    <row r="9750" spans="1:6">
      <c r="A9750" s="164"/>
      <c r="B9750" s="172">
        <f>'[1]New Statement'!G1359</f>
        <v>149410102</v>
      </c>
      <c r="C9750" s="173" t="str">
        <f>'[2]Rural Area'!D1321</f>
        <v xml:space="preserve">شادی پورہ </v>
      </c>
      <c r="D9750" s="969"/>
      <c r="E9750" s="969"/>
      <c r="F9750" s="966"/>
    </row>
    <row r="9751" spans="1:6">
      <c r="A9751" s="164"/>
      <c r="B9751" s="172">
        <f>'[1]New Statement'!G1360</f>
        <v>149410103</v>
      </c>
      <c r="C9751" s="173" t="str">
        <f>'[2]Rural Area'!D1322</f>
        <v xml:space="preserve">شادی پورہ </v>
      </c>
      <c r="D9751" s="969"/>
      <c r="E9751" s="969"/>
      <c r="F9751" s="966"/>
    </row>
    <row r="9752" spans="1:6">
      <c r="A9752" s="164"/>
      <c r="B9752" s="172">
        <f>'[1]New Statement'!G1361</f>
        <v>149410104</v>
      </c>
      <c r="C9752" s="173" t="str">
        <f>'[2]Rural Area'!D1323</f>
        <v xml:space="preserve">شادی پورہ </v>
      </c>
      <c r="D9752" s="969"/>
      <c r="E9752" s="969"/>
      <c r="F9752" s="966"/>
    </row>
    <row r="9753" spans="1:6">
      <c r="A9753" s="164"/>
      <c r="B9753" s="172">
        <f>'[1]New Statement'!G1362</f>
        <v>149410105</v>
      </c>
      <c r="C9753" s="173" t="str">
        <f>'[2]Rural Area'!D1324</f>
        <v xml:space="preserve">شادی پورہ </v>
      </c>
      <c r="D9753" s="969"/>
      <c r="E9753" s="969"/>
      <c r="F9753" s="966"/>
    </row>
    <row r="9754" spans="1:6">
      <c r="A9754" s="164"/>
      <c r="B9754" s="172">
        <f>'[1]New Statement'!G1363</f>
        <v>149410201</v>
      </c>
      <c r="C9754" s="173" t="str">
        <f>'[2]Rural Area'!D1325</f>
        <v xml:space="preserve">شادی پورہ </v>
      </c>
      <c r="D9754" s="969"/>
      <c r="E9754" s="969"/>
      <c r="F9754" s="966"/>
    </row>
    <row r="9755" spans="1:6">
      <c r="A9755" s="160"/>
      <c r="B9755" s="156"/>
      <c r="C9755" s="157"/>
      <c r="D9755" s="970"/>
      <c r="E9755" s="970"/>
      <c r="F9755" s="967"/>
    </row>
    <row r="9756" spans="1:6">
      <c r="A9756" s="164"/>
      <c r="B9756" s="172">
        <f>'[1]New Statement'!G1358</f>
        <v>149410101</v>
      </c>
      <c r="C9756" s="173" t="str">
        <f>'[2]Rural Area'!D1320</f>
        <v xml:space="preserve">شادی پورہ </v>
      </c>
      <c r="D9756" s="968" t="s">
        <v>1022</v>
      </c>
      <c r="E9756" s="968" t="s">
        <v>3171</v>
      </c>
      <c r="F9756" s="965">
        <v>37</v>
      </c>
    </row>
    <row r="9757" spans="1:6">
      <c r="A9757" s="164"/>
      <c r="B9757" s="172">
        <f>'[1]New Statement'!G1359</f>
        <v>149410102</v>
      </c>
      <c r="C9757" s="173" t="str">
        <f>'[2]Rural Area'!D1321</f>
        <v xml:space="preserve">شادی پورہ </v>
      </c>
      <c r="D9757" s="969"/>
      <c r="E9757" s="969"/>
      <c r="F9757" s="966"/>
    </row>
    <row r="9758" spans="1:6">
      <c r="A9758" s="164"/>
      <c r="B9758" s="172">
        <f>'[1]New Statement'!G1360</f>
        <v>149410103</v>
      </c>
      <c r="C9758" s="173" t="str">
        <f>'[2]Rural Area'!D1322</f>
        <v xml:space="preserve">شادی پورہ </v>
      </c>
      <c r="D9758" s="969"/>
      <c r="E9758" s="969"/>
      <c r="F9758" s="966"/>
    </row>
    <row r="9759" spans="1:6">
      <c r="A9759" s="164"/>
      <c r="B9759" s="172">
        <f>'[1]New Statement'!G1361</f>
        <v>149410104</v>
      </c>
      <c r="C9759" s="173" t="str">
        <f>'[2]Rural Area'!D1323</f>
        <v xml:space="preserve">شادی پورہ </v>
      </c>
      <c r="D9759" s="969"/>
      <c r="E9759" s="969"/>
      <c r="F9759" s="966"/>
    </row>
    <row r="9760" spans="1:6">
      <c r="A9760" s="164"/>
      <c r="B9760" s="172">
        <f>'[1]New Statement'!G1362</f>
        <v>149410105</v>
      </c>
      <c r="C9760" s="173" t="str">
        <f>'[2]Rural Area'!D1324</f>
        <v xml:space="preserve">شادی پورہ </v>
      </c>
      <c r="D9760" s="969"/>
      <c r="E9760" s="969"/>
      <c r="F9760" s="966"/>
    </row>
    <row r="9761" spans="1:6">
      <c r="A9761" s="164"/>
      <c r="B9761" s="172">
        <f>'[1]New Statement'!G1363</f>
        <v>149410201</v>
      </c>
      <c r="C9761" s="173" t="str">
        <f>'[2]Rural Area'!D1325</f>
        <v xml:space="preserve">شادی پورہ </v>
      </c>
      <c r="D9761" s="969"/>
      <c r="E9761" s="969"/>
      <c r="F9761" s="966"/>
    </row>
    <row r="9762" spans="1:6">
      <c r="A9762" s="160"/>
      <c r="B9762" s="156"/>
      <c r="C9762" s="157"/>
      <c r="D9762" s="970"/>
      <c r="E9762" s="970"/>
      <c r="F9762" s="967"/>
    </row>
    <row r="9763" spans="1:6">
      <c r="A9763" s="164"/>
      <c r="B9763" s="172">
        <f>'[1]New Statement'!G1364</f>
        <v>149410202</v>
      </c>
      <c r="C9763" s="173" t="str">
        <f>'[2]Rural Area'!D1326</f>
        <v xml:space="preserve">شادی پورہ </v>
      </c>
      <c r="D9763" s="972" t="s">
        <v>1021</v>
      </c>
      <c r="E9763" s="972" t="s">
        <v>3172</v>
      </c>
      <c r="F9763" s="971">
        <v>38</v>
      </c>
    </row>
    <row r="9764" spans="1:6">
      <c r="A9764" s="164"/>
      <c r="B9764" s="172">
        <f>'[1]New Statement'!G1365</f>
        <v>149410203</v>
      </c>
      <c r="C9764" s="173" t="str">
        <f>'[2]Rural Area'!D1327</f>
        <v xml:space="preserve">شادی پورہ </v>
      </c>
      <c r="D9764" s="972"/>
      <c r="E9764" s="972"/>
      <c r="F9764" s="971"/>
    </row>
    <row r="9765" spans="1:6">
      <c r="A9765" s="164"/>
      <c r="B9765" s="172">
        <f>'[1]New Statement'!G1366</f>
        <v>149410204</v>
      </c>
      <c r="C9765" s="173" t="str">
        <f>'[2]Rural Area'!D1328</f>
        <v xml:space="preserve">شالیمار پارک </v>
      </c>
      <c r="D9765" s="972"/>
      <c r="E9765" s="972"/>
      <c r="F9765" s="971"/>
    </row>
    <row r="9766" spans="1:6">
      <c r="A9766" s="160"/>
      <c r="B9766" s="158"/>
      <c r="C9766" s="158"/>
      <c r="D9766" s="972"/>
      <c r="E9766" s="972"/>
      <c r="F9766" s="971"/>
    </row>
    <row r="9767" spans="1:6">
      <c r="A9767" s="164"/>
      <c r="B9767" s="172">
        <f>'[1]New Statement'!G1364</f>
        <v>149410202</v>
      </c>
      <c r="C9767" s="173" t="str">
        <f>'[2]Rural Area'!D1326</f>
        <v xml:space="preserve">شادی پورہ </v>
      </c>
      <c r="D9767" s="968" t="s">
        <v>1022</v>
      </c>
      <c r="E9767" s="968" t="s">
        <v>3172</v>
      </c>
      <c r="F9767" s="965">
        <v>39</v>
      </c>
    </row>
    <row r="9768" spans="1:6">
      <c r="A9768" s="164"/>
      <c r="B9768" s="172">
        <f>'[1]New Statement'!G1365</f>
        <v>149410203</v>
      </c>
      <c r="C9768" s="173" t="str">
        <f>'[2]Rural Area'!D1327</f>
        <v xml:space="preserve">شادی پورہ </v>
      </c>
      <c r="D9768" s="969"/>
      <c r="E9768" s="969"/>
      <c r="F9768" s="966"/>
    </row>
    <row r="9769" spans="1:6">
      <c r="A9769" s="164"/>
      <c r="B9769" s="172">
        <f>'[1]New Statement'!G1366</f>
        <v>149410204</v>
      </c>
      <c r="C9769" s="173" t="str">
        <f>'[2]Rural Area'!D1328</f>
        <v xml:space="preserve">شالیمار پارک </v>
      </c>
      <c r="D9769" s="969"/>
      <c r="E9769" s="969"/>
      <c r="F9769" s="966"/>
    </row>
    <row r="9770" spans="1:6">
      <c r="A9770" s="160"/>
      <c r="B9770" s="156"/>
      <c r="C9770" s="157"/>
      <c r="D9770" s="969"/>
      <c r="E9770" s="969"/>
      <c r="F9770" s="966"/>
    </row>
    <row r="9771" spans="1:6" ht="31.5">
      <c r="A9771" s="164"/>
      <c r="B9771" s="172">
        <f>'[1]New Statement'!G1367</f>
        <v>149410205</v>
      </c>
      <c r="C9771" s="173" t="str">
        <f>'[2]Rural Area'!D1329</f>
        <v>شالیمار پارک پروفیسر بلاک</v>
      </c>
      <c r="D9771" s="968" t="s">
        <v>1021</v>
      </c>
      <c r="E9771" s="968" t="s">
        <v>3172</v>
      </c>
      <c r="F9771" s="971">
        <v>40</v>
      </c>
    </row>
    <row r="9772" spans="1:6">
      <c r="A9772" s="164"/>
      <c r="B9772" s="172">
        <f>'[1]New Statement'!G1368</f>
        <v>149410206</v>
      </c>
      <c r="C9772" s="173" t="str">
        <f>'[2]Rural Area'!D1330</f>
        <v>شالیمار پارک نمبر 2</v>
      </c>
      <c r="D9772" s="969"/>
      <c r="E9772" s="969"/>
      <c r="F9772" s="971"/>
    </row>
    <row r="9773" spans="1:6">
      <c r="A9773" s="164"/>
      <c r="B9773" s="172">
        <f>'[1]New Statement'!G1369</f>
        <v>149410207</v>
      </c>
      <c r="C9773" s="173" t="str">
        <f>'[2]Rural Area'!D1331</f>
        <v>شالیمار پارک نمبر 2</v>
      </c>
      <c r="D9773" s="969"/>
      <c r="E9773" s="969"/>
      <c r="F9773" s="971"/>
    </row>
    <row r="9774" spans="1:6">
      <c r="A9774" s="164"/>
      <c r="B9774" s="174">
        <f>'[1]New Statement'!G1395</f>
        <v>149420302</v>
      </c>
      <c r="C9774" s="175" t="str">
        <f>'[2]Rural Area'!D1356</f>
        <v>شالیمار پارک نمبر 2</v>
      </c>
      <c r="D9774" s="969"/>
      <c r="E9774" s="969"/>
      <c r="F9774" s="971"/>
    </row>
    <row r="9775" spans="1:6">
      <c r="A9775" s="160"/>
      <c r="B9775" s="156"/>
      <c r="C9775" s="157"/>
      <c r="D9775" s="970"/>
      <c r="E9775" s="970"/>
      <c r="F9775" s="971"/>
    </row>
    <row r="9776" spans="1:6" ht="31.5">
      <c r="A9776" s="164"/>
      <c r="B9776" s="172">
        <f>'[1]New Statement'!G1367</f>
        <v>149410205</v>
      </c>
      <c r="C9776" s="173" t="str">
        <f>'[2]Rural Area'!D1329</f>
        <v>شالیمار پارک پروفیسر بلاک</v>
      </c>
      <c r="D9776" s="968" t="s">
        <v>1022</v>
      </c>
      <c r="E9776" s="968" t="s">
        <v>3172</v>
      </c>
      <c r="F9776" s="971">
        <v>41</v>
      </c>
    </row>
    <row r="9777" spans="1:6">
      <c r="A9777" s="164"/>
      <c r="B9777" s="172">
        <f>'[1]New Statement'!G1368</f>
        <v>149410206</v>
      </c>
      <c r="C9777" s="173" t="str">
        <f>'[2]Rural Area'!D1330</f>
        <v>شالیمار پارک نمبر 2</v>
      </c>
      <c r="D9777" s="969"/>
      <c r="E9777" s="969"/>
      <c r="F9777" s="971"/>
    </row>
    <row r="9778" spans="1:6">
      <c r="A9778" s="164"/>
      <c r="B9778" s="172">
        <f>'[1]New Statement'!G1369</f>
        <v>149410207</v>
      </c>
      <c r="C9778" s="173" t="str">
        <f>'[2]Rural Area'!D1331</f>
        <v>شالیمار پارک نمبر 2</v>
      </c>
      <c r="D9778" s="969"/>
      <c r="E9778" s="969"/>
      <c r="F9778" s="971"/>
    </row>
    <row r="9779" spans="1:6">
      <c r="A9779" s="164"/>
      <c r="B9779" s="174">
        <f>'[1]New Statement'!G1395</f>
        <v>149420302</v>
      </c>
      <c r="C9779" s="175" t="str">
        <f>'[2]Rural Area'!D1356</f>
        <v>شالیمار پارک نمبر 2</v>
      </c>
      <c r="D9779" s="969"/>
      <c r="E9779" s="969"/>
      <c r="F9779" s="971"/>
    </row>
    <row r="9780" spans="1:6">
      <c r="A9780" s="160"/>
      <c r="B9780" s="156"/>
      <c r="C9780" s="157"/>
      <c r="D9780" s="970"/>
      <c r="E9780" s="970"/>
      <c r="F9780" s="971"/>
    </row>
    <row r="9781" spans="1:6" ht="31.5">
      <c r="A9781" s="164"/>
      <c r="B9781" s="172">
        <f>'[1]New Statement'!G1370</f>
        <v>149410301</v>
      </c>
      <c r="C9781" s="173" t="str">
        <f>'[2]Rural Area'!D1332</f>
        <v>شالیمار پارک، غوث نگر، اویس نگر</v>
      </c>
      <c r="D9781" s="968" t="s">
        <v>1021</v>
      </c>
      <c r="E9781" s="968" t="s">
        <v>3173</v>
      </c>
      <c r="F9781" s="965">
        <v>42</v>
      </c>
    </row>
    <row r="9782" spans="1:6" ht="31.5">
      <c r="A9782" s="164"/>
      <c r="B9782" s="172">
        <f>'[1]New Statement'!G1371</f>
        <v>149410302</v>
      </c>
      <c r="C9782" s="173" t="str">
        <f>'[2]Rural Area'!D1333</f>
        <v>شالیمار پارک، غوث نگر، اویس نگر</v>
      </c>
      <c r="D9782" s="969"/>
      <c r="E9782" s="969"/>
      <c r="F9782" s="966"/>
    </row>
    <row r="9783" spans="1:6">
      <c r="A9783" s="164"/>
      <c r="B9783" s="172">
        <f>'[1]New Statement'!G1372</f>
        <v>149410303</v>
      </c>
      <c r="C9783" s="173" t="str">
        <f>'[2]Rural Area'!D1334</f>
        <v>شالیمار پارک نمبر 2</v>
      </c>
      <c r="D9783" s="969"/>
      <c r="E9783" s="969"/>
      <c r="F9783" s="966"/>
    </row>
    <row r="9784" spans="1:6">
      <c r="A9784" s="164"/>
      <c r="B9784" s="172">
        <f>'[1]New Statement'!G1373</f>
        <v>149410304</v>
      </c>
      <c r="C9784" s="173" t="str">
        <f>'[2]Rural Area'!D1335</f>
        <v xml:space="preserve">گلشن علی شالیمار پارک </v>
      </c>
      <c r="D9784" s="969"/>
      <c r="E9784" s="969"/>
      <c r="F9784" s="966"/>
    </row>
    <row r="9785" spans="1:6">
      <c r="A9785" s="164"/>
      <c r="B9785" s="172">
        <f>'[1]New Statement'!G1374</f>
        <v>149410305</v>
      </c>
      <c r="C9785" s="173" t="str">
        <f>'[2]Rural Area'!D1336</f>
        <v>غوث نگر</v>
      </c>
      <c r="D9785" s="969"/>
      <c r="E9785" s="969"/>
      <c r="F9785" s="966"/>
    </row>
    <row r="9786" spans="1:6">
      <c r="A9786" s="160"/>
      <c r="B9786" s="156"/>
      <c r="C9786" s="157"/>
      <c r="D9786" s="970"/>
      <c r="E9786" s="970"/>
      <c r="F9786" s="967"/>
    </row>
    <row r="9787" spans="1:6" ht="31.5">
      <c r="A9787" s="164"/>
      <c r="B9787" s="172">
        <f>'[1]New Statement'!G1370</f>
        <v>149410301</v>
      </c>
      <c r="C9787" s="173" t="str">
        <f>'[2]Rural Area'!D1332</f>
        <v>شالیمار پارک، غوث نگر، اویس نگر</v>
      </c>
      <c r="D9787" s="968" t="s">
        <v>1022</v>
      </c>
      <c r="E9787" s="968" t="s">
        <v>3174</v>
      </c>
      <c r="F9787" s="965">
        <v>43</v>
      </c>
    </row>
    <row r="9788" spans="1:6" ht="31.5">
      <c r="A9788" s="164"/>
      <c r="B9788" s="172">
        <f>'[1]New Statement'!G1371</f>
        <v>149410302</v>
      </c>
      <c r="C9788" s="173" t="str">
        <f>'[2]Rural Area'!D1333</f>
        <v>شالیمار پارک، غوث نگر، اویس نگر</v>
      </c>
      <c r="D9788" s="969"/>
      <c r="E9788" s="969"/>
      <c r="F9788" s="966"/>
    </row>
    <row r="9789" spans="1:6">
      <c r="A9789" s="164"/>
      <c r="B9789" s="172">
        <f>'[1]New Statement'!G1372</f>
        <v>149410303</v>
      </c>
      <c r="C9789" s="173" t="str">
        <f>'[2]Rural Area'!D1334</f>
        <v>شالیمار پارک نمبر 2</v>
      </c>
      <c r="D9789" s="969"/>
      <c r="E9789" s="969"/>
      <c r="F9789" s="966"/>
    </row>
    <row r="9790" spans="1:6">
      <c r="A9790" s="164"/>
      <c r="B9790" s="172">
        <f>'[1]New Statement'!G1373</f>
        <v>149410304</v>
      </c>
      <c r="C9790" s="173" t="str">
        <f>'[2]Rural Area'!D1335</f>
        <v xml:space="preserve">گلشن علی شالیمار پارک </v>
      </c>
      <c r="D9790" s="969"/>
      <c r="E9790" s="969"/>
      <c r="F9790" s="966"/>
    </row>
    <row r="9791" spans="1:6">
      <c r="A9791" s="164"/>
      <c r="B9791" s="172">
        <f>'[1]New Statement'!G1374</f>
        <v>149410305</v>
      </c>
      <c r="C9791" s="173" t="str">
        <f>'[2]Rural Area'!D1336</f>
        <v>غوث نگر</v>
      </c>
      <c r="D9791" s="969"/>
      <c r="E9791" s="969"/>
      <c r="F9791" s="966"/>
    </row>
    <row r="9792" spans="1:6">
      <c r="A9792" s="160"/>
      <c r="B9792" s="156"/>
      <c r="C9792" s="157"/>
      <c r="D9792" s="970"/>
      <c r="E9792" s="970"/>
      <c r="F9792" s="967"/>
    </row>
    <row r="9793" spans="1:6" ht="31.5">
      <c r="A9793" s="164"/>
      <c r="B9793" s="172">
        <f>'[1]New Statement'!G1375</f>
        <v>149410401</v>
      </c>
      <c r="C9793" s="173" t="str">
        <f>'[2]Rural Area'!D1337</f>
        <v>علامہ اقبال کالونی این بلا ک</v>
      </c>
      <c r="D9793" s="968" t="s">
        <v>1021</v>
      </c>
      <c r="E9793" s="968" t="s">
        <v>3175</v>
      </c>
      <c r="F9793" s="965">
        <v>44</v>
      </c>
    </row>
    <row r="9794" spans="1:6" ht="31.5">
      <c r="A9794" s="164"/>
      <c r="B9794" s="172">
        <f>'[1]New Statement'!G1376</f>
        <v>149410402</v>
      </c>
      <c r="C9794" s="173" t="str">
        <f>'[2]Rural Area'!D1338</f>
        <v>علامہ اقبال کالونی این بلا ک</v>
      </c>
      <c r="D9794" s="969"/>
      <c r="E9794" s="969"/>
      <c r="F9794" s="966"/>
    </row>
    <row r="9795" spans="1:6" ht="31.5">
      <c r="A9795" s="164"/>
      <c r="B9795" s="172">
        <f>'[1]New Statement'!G1377</f>
        <v>149410403</v>
      </c>
      <c r="C9795" s="173" t="str">
        <f>'[2]Rural Area'!D1339</f>
        <v>علامہ اقبال کالونی این بلا ک</v>
      </c>
      <c r="D9795" s="969"/>
      <c r="E9795" s="969"/>
      <c r="F9795" s="966"/>
    </row>
    <row r="9796" spans="1:6">
      <c r="A9796" s="160"/>
      <c r="B9796" s="156"/>
      <c r="C9796" s="157"/>
      <c r="D9796" s="970"/>
      <c r="E9796" s="970"/>
      <c r="F9796" s="967"/>
    </row>
    <row r="9797" spans="1:6" ht="31.5">
      <c r="A9797" s="164"/>
      <c r="B9797" s="172">
        <f>'[1]New Statement'!G1375</f>
        <v>149410401</v>
      </c>
      <c r="C9797" s="173" t="str">
        <f>'[2]Rural Area'!D1337</f>
        <v>علامہ اقبال کالونی این بلا ک</v>
      </c>
      <c r="D9797" s="968" t="s">
        <v>1022</v>
      </c>
      <c r="E9797" s="968" t="s">
        <v>3176</v>
      </c>
      <c r="F9797" s="965">
        <v>45</v>
      </c>
    </row>
    <row r="9798" spans="1:6" ht="31.5">
      <c r="A9798" s="164"/>
      <c r="B9798" s="172">
        <f>'[1]New Statement'!G1376</f>
        <v>149410402</v>
      </c>
      <c r="C9798" s="173" t="str">
        <f>'[2]Rural Area'!D1338</f>
        <v>علامہ اقبال کالونی این بلا ک</v>
      </c>
      <c r="D9798" s="969"/>
      <c r="E9798" s="969"/>
      <c r="F9798" s="966"/>
    </row>
    <row r="9799" spans="1:6" ht="31.5">
      <c r="A9799" s="164"/>
      <c r="B9799" s="172">
        <f>'[1]New Statement'!G1377</f>
        <v>149410403</v>
      </c>
      <c r="C9799" s="173" t="str">
        <f>'[2]Rural Area'!D1339</f>
        <v>علامہ اقبال کالونی این بلا ک</v>
      </c>
      <c r="D9799" s="969"/>
      <c r="E9799" s="969"/>
      <c r="F9799" s="966"/>
    </row>
    <row r="9800" spans="1:6">
      <c r="A9800" s="160"/>
      <c r="B9800" s="156"/>
      <c r="C9800" s="157"/>
      <c r="D9800" s="970"/>
      <c r="E9800" s="970"/>
      <c r="F9800" s="967"/>
    </row>
    <row r="9801" spans="1:6" ht="31.5">
      <c r="A9801" s="164"/>
      <c r="B9801" s="172">
        <f>'[1]New Statement'!G1378</f>
        <v>149410501</v>
      </c>
      <c r="C9801" s="173" t="str">
        <f>'[2]Rural Area'!D1340</f>
        <v>ڈی ٹائپ کالونی، بخاری چوک شرقی چوک</v>
      </c>
      <c r="D9801" s="968" t="s">
        <v>1021</v>
      </c>
      <c r="E9801" s="968" t="s">
        <v>3177</v>
      </c>
      <c r="F9801" s="965">
        <v>46</v>
      </c>
    </row>
    <row r="9802" spans="1:6" ht="31.5">
      <c r="A9802" s="164"/>
      <c r="B9802" s="172">
        <f>'[1]New Statement'!G1379</f>
        <v>149410502</v>
      </c>
      <c r="C9802" s="173" t="str">
        <f>'[2]Rural Area'!D1341</f>
        <v>ڈی ٹائپ کالونی، بخاری چوک غربی چوک</v>
      </c>
      <c r="D9802" s="969"/>
      <c r="E9802" s="969"/>
      <c r="F9802" s="966"/>
    </row>
    <row r="9803" spans="1:6">
      <c r="A9803" s="164"/>
      <c r="B9803" s="172">
        <f>'[1]New Statement'!G1380</f>
        <v>149410503</v>
      </c>
      <c r="C9803" s="173" t="str">
        <f>'[2]Rural Area'!D1342</f>
        <v xml:space="preserve">ڈی ٹائپ کالونی </v>
      </c>
      <c r="D9803" s="969"/>
      <c r="E9803" s="969"/>
      <c r="F9803" s="966"/>
    </row>
    <row r="9804" spans="1:6">
      <c r="A9804" s="164"/>
      <c r="B9804" s="172">
        <f>'[1]New Statement'!G1381</f>
        <v>149410504</v>
      </c>
      <c r="C9804" s="173" t="str">
        <f>'[2]Rural Area'!D1343</f>
        <v xml:space="preserve">ڈی ٹائپ کالونی </v>
      </c>
      <c r="D9804" s="969"/>
      <c r="E9804" s="969"/>
      <c r="F9804" s="966"/>
    </row>
    <row r="9805" spans="1:6">
      <c r="A9805" s="160"/>
      <c r="B9805" s="156"/>
      <c r="C9805" s="157"/>
      <c r="D9805" s="970"/>
      <c r="E9805" s="970"/>
      <c r="F9805" s="967"/>
    </row>
    <row r="9806" spans="1:6" ht="31.5">
      <c r="A9806" s="164"/>
      <c r="B9806" s="172">
        <f>'[1]New Statement'!G1378</f>
        <v>149410501</v>
      </c>
      <c r="C9806" s="173" t="str">
        <f>'[2]Rural Area'!D1340</f>
        <v>ڈی ٹائپ کالونی، بخاری چوک شرقی چوک</v>
      </c>
      <c r="D9806" s="968" t="s">
        <v>1022</v>
      </c>
      <c r="E9806" s="968" t="s">
        <v>3178</v>
      </c>
      <c r="F9806" s="965">
        <v>47</v>
      </c>
    </row>
    <row r="9807" spans="1:6" ht="31.5">
      <c r="A9807" s="164"/>
      <c r="B9807" s="172">
        <f>'[1]New Statement'!G1379</f>
        <v>149410502</v>
      </c>
      <c r="C9807" s="173" t="str">
        <f>'[2]Rural Area'!D1341</f>
        <v>ڈی ٹائپ کالونی، بخاری چوک غربی چوک</v>
      </c>
      <c r="D9807" s="969"/>
      <c r="E9807" s="969"/>
      <c r="F9807" s="966"/>
    </row>
    <row r="9808" spans="1:6">
      <c r="A9808" s="164"/>
      <c r="B9808" s="172">
        <f>'[1]New Statement'!G1380</f>
        <v>149410503</v>
      </c>
      <c r="C9808" s="173" t="str">
        <f>'[2]Rural Area'!D1342</f>
        <v xml:space="preserve">ڈی ٹائپ کالونی </v>
      </c>
      <c r="D9808" s="969"/>
      <c r="E9808" s="969"/>
      <c r="F9808" s="966"/>
    </row>
    <row r="9809" spans="1:6">
      <c r="A9809" s="164"/>
      <c r="B9809" s="172">
        <f>'[1]New Statement'!G1381</f>
        <v>149410504</v>
      </c>
      <c r="C9809" s="173" t="str">
        <f>'[2]Rural Area'!D1343</f>
        <v xml:space="preserve">ڈی ٹائپ کالونی </v>
      </c>
      <c r="D9809" s="969"/>
      <c r="E9809" s="969"/>
      <c r="F9809" s="966"/>
    </row>
    <row r="9810" spans="1:6">
      <c r="A9810" s="160"/>
      <c r="B9810" s="156"/>
      <c r="C9810" s="157"/>
      <c r="D9810" s="970"/>
      <c r="E9810" s="970"/>
      <c r="F9810" s="967"/>
    </row>
    <row r="9811" spans="1:6">
      <c r="A9811" s="164"/>
      <c r="B9811" s="172">
        <f>'[1]New Statement'!G1384</f>
        <v>149420101</v>
      </c>
      <c r="C9811" s="173" t="str">
        <f>'[2]Rural Area'!D1345</f>
        <v xml:space="preserve">دلکشاں کالونی </v>
      </c>
      <c r="D9811" s="968" t="s">
        <v>1021</v>
      </c>
      <c r="E9811" s="968" t="s">
        <v>3179</v>
      </c>
      <c r="F9811" s="965">
        <v>48</v>
      </c>
    </row>
    <row r="9812" spans="1:6">
      <c r="A9812" s="164"/>
      <c r="B9812" s="172">
        <f>'[1]New Statement'!G1385</f>
        <v>149420102</v>
      </c>
      <c r="C9812" s="173" t="str">
        <f>'[2]Rural Area'!D1346</f>
        <v>آبادی سندھو ٹاؤن</v>
      </c>
      <c r="D9812" s="969"/>
      <c r="E9812" s="969"/>
      <c r="F9812" s="966"/>
    </row>
    <row r="9813" spans="1:6">
      <c r="A9813" s="164"/>
      <c r="B9813" s="174">
        <f>'[1]New Statement'!G1401</f>
        <v>149420401</v>
      </c>
      <c r="C9813" s="175" t="str">
        <f>'[2]Rural Area'!D1362</f>
        <v>ناصر نگر وزیر خان</v>
      </c>
      <c r="D9813" s="969"/>
      <c r="E9813" s="969"/>
      <c r="F9813" s="966"/>
    </row>
    <row r="9814" spans="1:6" ht="31.5">
      <c r="A9814" s="164"/>
      <c r="B9814" s="174">
        <f>'[1]New Statement'!G1406</f>
        <v>149420406</v>
      </c>
      <c r="C9814" s="175" t="str">
        <f>'[2]Rural Area'!D1367</f>
        <v>چک نمبر 224ر ب غوثیہ آباد</v>
      </c>
      <c r="D9814" s="969"/>
      <c r="E9814" s="969"/>
      <c r="F9814" s="966"/>
    </row>
    <row r="9815" spans="1:6">
      <c r="A9815" s="160"/>
      <c r="B9815" s="156"/>
      <c r="C9815" s="157"/>
      <c r="D9815" s="970"/>
      <c r="E9815" s="970"/>
      <c r="F9815" s="967"/>
    </row>
    <row r="9816" spans="1:6">
      <c r="A9816" s="164"/>
      <c r="B9816" s="172">
        <f>'[1]New Statement'!G1384</f>
        <v>149420101</v>
      </c>
      <c r="C9816" s="173" t="str">
        <f>'[2]Rural Area'!D1345</f>
        <v xml:space="preserve">دلکشاں کالونی </v>
      </c>
      <c r="D9816" s="968" t="s">
        <v>1022</v>
      </c>
      <c r="E9816" s="968" t="s">
        <v>3180</v>
      </c>
      <c r="F9816" s="965">
        <v>49</v>
      </c>
    </row>
    <row r="9817" spans="1:6">
      <c r="A9817" s="164"/>
      <c r="B9817" s="172">
        <f>'[1]New Statement'!G1385</f>
        <v>149420102</v>
      </c>
      <c r="C9817" s="173" t="str">
        <f>'[2]Rural Area'!D1346</f>
        <v>آبادی سندھو ٹاؤن</v>
      </c>
      <c r="D9817" s="969"/>
      <c r="E9817" s="969"/>
      <c r="F9817" s="966"/>
    </row>
    <row r="9818" spans="1:6">
      <c r="A9818" s="164"/>
      <c r="B9818" s="174">
        <f>'[1]New Statement'!G1401</f>
        <v>149420401</v>
      </c>
      <c r="C9818" s="175" t="str">
        <f>'[2]Rural Area'!D1362</f>
        <v>ناصر نگر وزیر خان</v>
      </c>
      <c r="D9818" s="969"/>
      <c r="E9818" s="969"/>
      <c r="F9818" s="966"/>
    </row>
    <row r="9819" spans="1:6" ht="31.5">
      <c r="A9819" s="164"/>
      <c r="B9819" s="174">
        <f>'[1]New Statement'!G1406</f>
        <v>149420406</v>
      </c>
      <c r="C9819" s="175" t="str">
        <f>'[2]Rural Area'!D1367</f>
        <v>چک نمبر 224ر ب غوثیہ آباد</v>
      </c>
      <c r="D9819" s="969"/>
      <c r="E9819" s="969"/>
      <c r="F9819" s="966"/>
    </row>
    <row r="9820" spans="1:6">
      <c r="A9820" s="160"/>
      <c r="B9820" s="156"/>
      <c r="C9820" s="157"/>
      <c r="D9820" s="970"/>
      <c r="E9820" s="970"/>
      <c r="F9820" s="967"/>
    </row>
    <row r="9821" spans="1:6" ht="31.5">
      <c r="A9821" s="164"/>
      <c r="B9821" s="172">
        <f>'[1]New Statement'!G1386</f>
        <v>149420103</v>
      </c>
      <c r="C9821" s="173" t="str">
        <f>'[2]Rural Area'!D1347</f>
        <v>سہیل آباد گلی نمبر 9 تا 12</v>
      </c>
      <c r="D9821" s="968" t="s">
        <v>1021</v>
      </c>
      <c r="E9821" s="968" t="s">
        <v>3181</v>
      </c>
      <c r="F9821" s="947">
        <v>50</v>
      </c>
    </row>
    <row r="9822" spans="1:6">
      <c r="A9822" s="164"/>
      <c r="B9822" s="172">
        <f>'[1]New Statement'!G1387</f>
        <v>149420104</v>
      </c>
      <c r="C9822" s="173" t="str">
        <f>'[2]Rural Area'!D1348</f>
        <v>سہیل آباد گلی نمبر 4 تا 9</v>
      </c>
      <c r="D9822" s="969"/>
      <c r="E9822" s="969"/>
      <c r="F9822" s="973"/>
    </row>
    <row r="9823" spans="1:6">
      <c r="A9823" s="164"/>
      <c r="B9823" s="172">
        <f>'[1]New Statement'!G1388</f>
        <v>149420105</v>
      </c>
      <c r="C9823" s="173" t="str">
        <f>'[2]Rural Area'!D1349</f>
        <v>سہیل آباد گلی نمبر 4 تا 7</v>
      </c>
      <c r="D9823" s="969"/>
      <c r="E9823" s="969"/>
      <c r="F9823" s="973"/>
    </row>
    <row r="9824" spans="1:6">
      <c r="A9824" s="160"/>
      <c r="B9824" s="156"/>
      <c r="C9824" s="157"/>
      <c r="D9824" s="969"/>
      <c r="E9824" s="969"/>
      <c r="F9824" s="973"/>
    </row>
    <row r="9825" spans="1:6" ht="31.5">
      <c r="A9825" s="164"/>
      <c r="B9825" s="172">
        <f>'[1]New Statement'!G1386</f>
        <v>149420103</v>
      </c>
      <c r="C9825" s="173" t="str">
        <f>'[2]Rural Area'!D1347</f>
        <v>سہیل آباد گلی نمبر 9 تا 12</v>
      </c>
      <c r="D9825" s="968" t="s">
        <v>1022</v>
      </c>
      <c r="E9825" s="968" t="s">
        <v>3182</v>
      </c>
      <c r="F9825" s="947">
        <v>51</v>
      </c>
    </row>
    <row r="9826" spans="1:6">
      <c r="A9826" s="164"/>
      <c r="B9826" s="172">
        <f>'[1]New Statement'!G1387</f>
        <v>149420104</v>
      </c>
      <c r="C9826" s="173" t="str">
        <f>'[2]Rural Area'!D1348</f>
        <v>سہیل آباد گلی نمبر 4 تا 9</v>
      </c>
      <c r="D9826" s="969"/>
      <c r="E9826" s="969"/>
      <c r="F9826" s="973"/>
    </row>
    <row r="9827" spans="1:6">
      <c r="A9827" s="164"/>
      <c r="B9827" s="172">
        <f>'[1]New Statement'!G1388</f>
        <v>149420105</v>
      </c>
      <c r="C9827" s="173" t="str">
        <f>'[2]Rural Area'!D1349</f>
        <v>سہیل آباد گلی نمبر 4 تا 7</v>
      </c>
      <c r="D9827" s="969"/>
      <c r="E9827" s="969"/>
      <c r="F9827" s="973"/>
    </row>
    <row r="9828" spans="1:6">
      <c r="A9828" s="160"/>
      <c r="B9828" s="156"/>
      <c r="C9828" s="157"/>
      <c r="D9828" s="969"/>
      <c r="E9828" s="969"/>
      <c r="F9828" s="973"/>
    </row>
    <row r="9829" spans="1:6">
      <c r="A9829" s="164"/>
      <c r="B9829" s="172">
        <f>'[1]New Statement'!G1389</f>
        <v>149420201</v>
      </c>
      <c r="C9829" s="173" t="str">
        <f>'[2]Rural Area'!D1350</f>
        <v>سہیل آباد گلی نمبر 1 تا 4</v>
      </c>
      <c r="D9829" s="968" t="s">
        <v>1021</v>
      </c>
      <c r="E9829" s="968" t="s">
        <v>3183</v>
      </c>
      <c r="F9829" s="965">
        <v>52</v>
      </c>
    </row>
    <row r="9830" spans="1:6">
      <c r="A9830" s="164"/>
      <c r="B9830" s="172">
        <f>'[1]New Statement'!G1390</f>
        <v>149420202</v>
      </c>
      <c r="C9830" s="173" t="str">
        <f>'[2]Rural Area'!D1351</f>
        <v>سہیل آباد گلی نمبر 5 تا 6</v>
      </c>
      <c r="D9830" s="969"/>
      <c r="E9830" s="969"/>
      <c r="F9830" s="966"/>
    </row>
    <row r="9831" spans="1:6">
      <c r="A9831" s="164"/>
      <c r="B9831" s="172">
        <f>'[1]New Statement'!G1391</f>
        <v>149420203</v>
      </c>
      <c r="C9831" s="173" t="str">
        <f>'[2]Rural Area'!D1352</f>
        <v>سہیل آباد گلی نمبر 7</v>
      </c>
      <c r="D9831" s="969"/>
      <c r="E9831" s="969"/>
      <c r="F9831" s="966"/>
    </row>
    <row r="9832" spans="1:6">
      <c r="A9832" s="164"/>
      <c r="B9832" s="172">
        <f>'[1]New Statement'!G1392</f>
        <v>149420204</v>
      </c>
      <c r="C9832" s="173" t="str">
        <f>'[2]Rural Area'!D1353</f>
        <v>سندھو ٹاؤن</v>
      </c>
      <c r="D9832" s="969"/>
      <c r="E9832" s="969"/>
      <c r="F9832" s="966"/>
    </row>
    <row r="9833" spans="1:6">
      <c r="A9833" s="164"/>
      <c r="B9833" s="172">
        <f>'[1]New Statement'!G1393</f>
        <v>149420205</v>
      </c>
      <c r="C9833" s="173" t="str">
        <f>'[2]Rural Area'!D1354</f>
        <v>باجوہ چوک سندھو ٹاؤن</v>
      </c>
      <c r="D9833" s="969"/>
      <c r="E9833" s="969"/>
      <c r="F9833" s="966"/>
    </row>
    <row r="9834" spans="1:6">
      <c r="A9834" s="160"/>
      <c r="B9834" s="156"/>
      <c r="C9834" s="157"/>
      <c r="D9834" s="970"/>
      <c r="E9834" s="970"/>
      <c r="F9834" s="967"/>
    </row>
    <row r="9835" spans="1:6">
      <c r="A9835" s="164"/>
      <c r="B9835" s="172">
        <f>'[1]New Statement'!G1389</f>
        <v>149420201</v>
      </c>
      <c r="C9835" s="173" t="str">
        <f>'[2]Rural Area'!D1350</f>
        <v>سہیل آباد گلی نمبر 1 تا 4</v>
      </c>
      <c r="D9835" s="968" t="s">
        <v>1022</v>
      </c>
      <c r="E9835" s="968" t="s">
        <v>3184</v>
      </c>
      <c r="F9835" s="965">
        <v>53</v>
      </c>
    </row>
    <row r="9836" spans="1:6">
      <c r="A9836" s="164"/>
      <c r="B9836" s="172">
        <f>'[1]New Statement'!G1390</f>
        <v>149420202</v>
      </c>
      <c r="C9836" s="173" t="str">
        <f>'[2]Rural Area'!D1351</f>
        <v>سہیل آباد گلی نمبر 5 تا 6</v>
      </c>
      <c r="D9836" s="969"/>
      <c r="E9836" s="969"/>
      <c r="F9836" s="966"/>
    </row>
    <row r="9837" spans="1:6">
      <c r="A9837" s="164"/>
      <c r="B9837" s="172">
        <f>'[1]New Statement'!G1391</f>
        <v>149420203</v>
      </c>
      <c r="C9837" s="173" t="str">
        <f>'[2]Rural Area'!D1352</f>
        <v>سہیل آباد گلی نمبر 7</v>
      </c>
      <c r="D9837" s="969"/>
      <c r="E9837" s="969"/>
      <c r="F9837" s="966"/>
    </row>
    <row r="9838" spans="1:6">
      <c r="A9838" s="164"/>
      <c r="B9838" s="172">
        <f>'[1]New Statement'!G1392</f>
        <v>149420204</v>
      </c>
      <c r="C9838" s="173" t="str">
        <f>'[2]Rural Area'!D1353</f>
        <v>سندھو ٹاؤن</v>
      </c>
      <c r="D9838" s="969"/>
      <c r="E9838" s="969"/>
      <c r="F9838" s="966"/>
    </row>
    <row r="9839" spans="1:6">
      <c r="A9839" s="164"/>
      <c r="B9839" s="172">
        <f>'[1]New Statement'!G1393</f>
        <v>149420205</v>
      </c>
      <c r="C9839" s="173" t="str">
        <f>'[2]Rural Area'!D1354</f>
        <v>باجوہ چوک سندھو ٹاؤن</v>
      </c>
      <c r="D9839" s="969"/>
      <c r="E9839" s="969"/>
      <c r="F9839" s="966"/>
    </row>
    <row r="9840" spans="1:6">
      <c r="A9840" s="160"/>
      <c r="B9840" s="156"/>
      <c r="C9840" s="157"/>
      <c r="D9840" s="970"/>
      <c r="E9840" s="970"/>
      <c r="F9840" s="967"/>
    </row>
    <row r="9841" spans="1:6">
      <c r="A9841" s="164"/>
      <c r="B9841" s="158">
        <f>'[1]New Statement'!G1394</f>
        <v>149420301</v>
      </c>
      <c r="C9841" s="159" t="str">
        <f>'[2]Rural Area'!D1355</f>
        <v>بلال نگر</v>
      </c>
      <c r="D9841" s="972" t="s">
        <v>1021</v>
      </c>
      <c r="E9841" s="972" t="s">
        <v>3185</v>
      </c>
      <c r="F9841" s="971">
        <v>54</v>
      </c>
    </row>
    <row r="9842" spans="1:6">
      <c r="A9842" s="164"/>
      <c r="B9842" s="158">
        <f>'[1]New Statement'!G1396</f>
        <v>149420303</v>
      </c>
      <c r="C9842" s="159" t="str">
        <f>'[2]Rural Area'!D1357</f>
        <v>بلال نگر</v>
      </c>
      <c r="D9842" s="972"/>
      <c r="E9842" s="972"/>
      <c r="F9842" s="971"/>
    </row>
    <row r="9843" spans="1:6">
      <c r="A9843" s="164"/>
      <c r="B9843" s="158">
        <f>'[1]New Statement'!G1397</f>
        <v>149420304</v>
      </c>
      <c r="C9843" s="159" t="str">
        <f>'[2]Rural Area'!D1358</f>
        <v>بلال نگر</v>
      </c>
      <c r="D9843" s="972"/>
      <c r="E9843" s="972"/>
      <c r="F9843" s="971"/>
    </row>
    <row r="9844" spans="1:6">
      <c r="A9844" s="160"/>
      <c r="B9844" s="158"/>
      <c r="C9844" s="158"/>
      <c r="D9844" s="972"/>
      <c r="E9844" s="972"/>
      <c r="F9844" s="971"/>
    </row>
    <row r="9845" spans="1:6">
      <c r="A9845" s="164"/>
      <c r="B9845" s="158">
        <f>'[1]New Statement'!G1394</f>
        <v>149420301</v>
      </c>
      <c r="C9845" s="159" t="str">
        <f>'[2]Rural Area'!D1355</f>
        <v>بلال نگر</v>
      </c>
      <c r="D9845" s="968" t="s">
        <v>1022</v>
      </c>
      <c r="E9845" s="968" t="s">
        <v>3186</v>
      </c>
      <c r="F9845" s="965">
        <v>55</v>
      </c>
    </row>
    <row r="9846" spans="1:6">
      <c r="A9846" s="164"/>
      <c r="B9846" s="158">
        <f>'[1]New Statement'!G1396</f>
        <v>149420303</v>
      </c>
      <c r="C9846" s="159" t="str">
        <f>'[2]Rural Area'!D1357</f>
        <v>بلال نگر</v>
      </c>
      <c r="D9846" s="969"/>
      <c r="E9846" s="969"/>
      <c r="F9846" s="966"/>
    </row>
    <row r="9847" spans="1:6">
      <c r="A9847" s="164"/>
      <c r="B9847" s="158">
        <f>'[1]New Statement'!G1397</f>
        <v>149420304</v>
      </c>
      <c r="C9847" s="159" t="str">
        <f>'[2]Rural Area'!D1358</f>
        <v>بلال نگر</v>
      </c>
      <c r="D9847" s="969"/>
      <c r="E9847" s="969"/>
      <c r="F9847" s="966"/>
    </row>
    <row r="9848" spans="1:6" ht="31.5">
      <c r="A9848" s="164"/>
      <c r="B9848" s="172">
        <f>'[1]New Statement'!G1404</f>
        <v>149420404</v>
      </c>
      <c r="C9848" s="173" t="str">
        <f>'[2]Rural Area'!D1365</f>
        <v>چک نمبر 224رب ناصر نگر</v>
      </c>
      <c r="D9848" s="969"/>
      <c r="E9848" s="969"/>
      <c r="F9848" s="966"/>
    </row>
    <row r="9849" spans="1:6" ht="31.5">
      <c r="A9849" s="164"/>
      <c r="B9849" s="172">
        <f>'[1]New Statement'!G1405</f>
        <v>149420405</v>
      </c>
      <c r="C9849" s="173" t="str">
        <f>'[2]Rural Area'!D1366</f>
        <v>چک نمبر 224ر ب غوثیہ آباد</v>
      </c>
      <c r="D9849" s="969"/>
      <c r="E9849" s="969"/>
      <c r="F9849" s="966"/>
    </row>
    <row r="9850" spans="1:6" ht="31.5">
      <c r="A9850" s="164"/>
      <c r="B9850" s="174">
        <f>'[1]New Statement'!G1407</f>
        <v>149420407</v>
      </c>
      <c r="C9850" s="173" t="str">
        <f>'[2]Rural Area'!D1367</f>
        <v>چک نمبر 224ر ب غوثیہ آباد</v>
      </c>
      <c r="D9850" s="969"/>
      <c r="E9850" s="969"/>
      <c r="F9850" s="966"/>
    </row>
    <row r="9851" spans="1:6">
      <c r="A9851" s="160"/>
      <c r="B9851" s="156"/>
      <c r="C9851" s="157"/>
      <c r="D9851" s="970"/>
      <c r="E9851" s="970"/>
      <c r="F9851" s="967"/>
    </row>
    <row r="9852" spans="1:6">
      <c r="A9852" s="164"/>
      <c r="B9852" s="174">
        <f>'[1]New Statement'!G1402</f>
        <v>149420402</v>
      </c>
      <c r="C9852" s="175" t="str">
        <f>'[2]Rural Area'!D1363</f>
        <v>ناصر نگر وزیر خان</v>
      </c>
      <c r="D9852" s="972" t="s">
        <v>1021</v>
      </c>
      <c r="E9852" s="972" t="s">
        <v>3181</v>
      </c>
      <c r="F9852" s="946">
        <v>56</v>
      </c>
    </row>
    <row r="9853" spans="1:6">
      <c r="A9853" s="164"/>
      <c r="B9853" s="174">
        <f>'[1]New Statement'!G1403</f>
        <v>149420403</v>
      </c>
      <c r="C9853" s="175" t="str">
        <f>'[2]Rural Area'!D1364</f>
        <v>ناصر نگر</v>
      </c>
      <c r="D9853" s="972"/>
      <c r="E9853" s="972"/>
      <c r="F9853" s="946"/>
    </row>
    <row r="9854" spans="1:6" ht="31.5">
      <c r="A9854" s="164"/>
      <c r="B9854" s="174">
        <f>'[1]New Statement'!G1399</f>
        <v>149420306</v>
      </c>
      <c r="C9854" s="175" t="str">
        <f>'[2]Rural Area'!D1360</f>
        <v xml:space="preserve">چک نمبر 224ر ب غوثیہ آباد وزیر خان </v>
      </c>
      <c r="D9854" s="972"/>
      <c r="E9854" s="972"/>
      <c r="F9854" s="946"/>
    </row>
    <row r="9855" spans="1:6" ht="31.5">
      <c r="A9855" s="164"/>
      <c r="B9855" s="174">
        <f>'[1]New Statement'!G1400</f>
        <v>149420307</v>
      </c>
      <c r="C9855" s="175" t="str">
        <f>'[2]Rural Area'!D1361</f>
        <v xml:space="preserve">چک نمبر 224ر ب غوثیہ آباد وزیر خان </v>
      </c>
      <c r="D9855" s="972"/>
      <c r="E9855" s="972"/>
      <c r="F9855" s="946"/>
    </row>
    <row r="9856" spans="1:6">
      <c r="A9856" s="160"/>
      <c r="B9856" s="156"/>
      <c r="C9856" s="157"/>
      <c r="D9856" s="972"/>
      <c r="E9856" s="972"/>
      <c r="F9856" s="946"/>
    </row>
    <row r="9857" spans="1:6">
      <c r="A9857" s="164"/>
      <c r="B9857" s="174">
        <f>'[1]New Statement'!G1402</f>
        <v>149420402</v>
      </c>
      <c r="C9857" s="175" t="str">
        <f>'[2]Rural Area'!D1363</f>
        <v>ناصر نگر وزیر خان</v>
      </c>
      <c r="D9857" s="968" t="s">
        <v>1022</v>
      </c>
      <c r="E9857" s="968" t="s">
        <v>3187</v>
      </c>
      <c r="F9857" s="965">
        <v>57</v>
      </c>
    </row>
    <row r="9858" spans="1:6">
      <c r="A9858" s="164"/>
      <c r="B9858" s="174">
        <f>'[1]New Statement'!G1403</f>
        <v>149420403</v>
      </c>
      <c r="C9858" s="175" t="str">
        <f>'[2]Rural Area'!D1364</f>
        <v>ناصر نگر</v>
      </c>
      <c r="D9858" s="969"/>
      <c r="E9858" s="969"/>
      <c r="F9858" s="966"/>
    </row>
    <row r="9859" spans="1:6" ht="31.5">
      <c r="A9859" s="164"/>
      <c r="B9859" s="174">
        <f>'[1]New Statement'!G1399</f>
        <v>149420306</v>
      </c>
      <c r="C9859" s="175" t="str">
        <f>'[2]Rural Area'!D1360</f>
        <v xml:space="preserve">چک نمبر 224ر ب غوثیہ آباد وزیر خان </v>
      </c>
      <c r="D9859" s="969"/>
      <c r="E9859" s="969"/>
      <c r="F9859" s="966"/>
    </row>
    <row r="9860" spans="1:6" ht="31.5">
      <c r="A9860" s="164"/>
      <c r="B9860" s="174">
        <f>'[1]New Statement'!G1400</f>
        <v>149420307</v>
      </c>
      <c r="C9860" s="175" t="str">
        <f>'[2]Rural Area'!D1361</f>
        <v xml:space="preserve">چک نمبر 224ر ب غوثیہ آباد وزیر خان </v>
      </c>
      <c r="D9860" s="969"/>
      <c r="E9860" s="969"/>
      <c r="F9860" s="966"/>
    </row>
    <row r="9861" spans="1:6">
      <c r="A9861" s="160"/>
      <c r="B9861" s="156"/>
      <c r="C9861" s="157"/>
      <c r="D9861" s="970"/>
      <c r="E9861" s="970"/>
      <c r="F9861" s="967"/>
    </row>
    <row r="9862" spans="1:6" ht="31.5">
      <c r="A9862" s="164"/>
      <c r="B9862" s="172">
        <f>'[1]New Statement'!G1404</f>
        <v>149420404</v>
      </c>
      <c r="C9862" s="173" t="str">
        <f>'[2]Rural Area'!D1365</f>
        <v>چک نمبر 224رب ناصر نگر</v>
      </c>
      <c r="D9862" s="968" t="s">
        <v>1021</v>
      </c>
      <c r="E9862" s="968" t="s">
        <v>3185</v>
      </c>
      <c r="F9862" s="965">
        <v>58</v>
      </c>
    </row>
    <row r="9863" spans="1:6" ht="31.5">
      <c r="A9863" s="164"/>
      <c r="B9863" s="172">
        <f>'[1]New Statement'!G1405</f>
        <v>149420405</v>
      </c>
      <c r="C9863" s="173" t="str">
        <f>'[2]Rural Area'!D1366</f>
        <v>چک نمبر 224ر ب غوثیہ آباد</v>
      </c>
      <c r="D9863" s="969"/>
      <c r="E9863" s="969"/>
      <c r="F9863" s="966"/>
    </row>
    <row r="9864" spans="1:6" ht="31.5">
      <c r="A9864" s="164"/>
      <c r="B9864" s="174">
        <f>'[1]New Statement'!G1407</f>
        <v>149420407</v>
      </c>
      <c r="C9864" s="175" t="str">
        <f>'[2]Rural Area'!D1368</f>
        <v>چک نمبر 224ر ب غوثیہ آباد</v>
      </c>
      <c r="D9864" s="969"/>
      <c r="E9864" s="969"/>
      <c r="F9864" s="966"/>
    </row>
    <row r="9865" spans="1:6">
      <c r="A9865" s="160"/>
      <c r="B9865" s="156"/>
      <c r="C9865" s="157"/>
      <c r="D9865" s="969"/>
      <c r="E9865" s="969"/>
      <c r="F9865" s="966"/>
    </row>
    <row r="9866" spans="1:6">
      <c r="A9866" s="164"/>
      <c r="B9866" s="158">
        <f>'[1]New Statement'!G1398</f>
        <v>149420305</v>
      </c>
      <c r="C9866" s="159" t="str">
        <f>'[2]Rural Area'!D1359</f>
        <v>سید آباد</v>
      </c>
      <c r="D9866" s="968" t="s">
        <v>1021</v>
      </c>
      <c r="E9866" s="968" t="s">
        <v>3188</v>
      </c>
      <c r="F9866" s="965">
        <v>59</v>
      </c>
    </row>
    <row r="9867" spans="1:6">
      <c r="A9867" s="164"/>
      <c r="B9867" s="172">
        <f>'[1]New Statement'!G1408</f>
        <v>149420501</v>
      </c>
      <c r="C9867" s="173" t="str">
        <f>'[2]Rural Area'!D1369</f>
        <v>جدید کوریاں</v>
      </c>
      <c r="D9867" s="969"/>
      <c r="E9867" s="969"/>
      <c r="F9867" s="966"/>
    </row>
    <row r="9868" spans="1:6">
      <c r="A9868" s="164"/>
      <c r="B9868" s="172">
        <f>'[1]New Statement'!G1409</f>
        <v>149420502</v>
      </c>
      <c r="C9868" s="173" t="str">
        <f>'[2]Rural Area'!D1370</f>
        <v>عاصم ٹاؤن</v>
      </c>
      <c r="D9868" s="969"/>
      <c r="E9868" s="969"/>
      <c r="F9868" s="966"/>
    </row>
    <row r="9869" spans="1:6">
      <c r="A9869" s="160"/>
      <c r="B9869" s="156"/>
      <c r="C9869" s="157"/>
      <c r="D9869" s="970"/>
      <c r="E9869" s="970"/>
      <c r="F9869" s="967"/>
    </row>
    <row r="9870" spans="1:6">
      <c r="A9870" s="164"/>
      <c r="B9870" s="174">
        <f>'[1]New Statement'!G1411</f>
        <v>149420504</v>
      </c>
      <c r="C9870" s="175" t="str">
        <f>'[2]Rural Area'!D1372</f>
        <v>سید آباد</v>
      </c>
      <c r="D9870" s="968" t="s">
        <v>1021</v>
      </c>
      <c r="E9870" s="968" t="s">
        <v>3188</v>
      </c>
      <c r="F9870" s="971">
        <v>60</v>
      </c>
    </row>
    <row r="9871" spans="1:6">
      <c r="A9871" s="164"/>
      <c r="B9871" s="174">
        <f>'[1]New Statement'!G1412</f>
        <v>149420505</v>
      </c>
      <c r="C9871" s="175" t="str">
        <f>'[2]Rural Area'!D1373</f>
        <v>عاصم ٹاؤن</v>
      </c>
      <c r="D9871" s="969"/>
      <c r="E9871" s="969"/>
      <c r="F9871" s="971"/>
    </row>
    <row r="9872" spans="1:6">
      <c r="A9872" s="160"/>
      <c r="B9872" s="156"/>
      <c r="C9872" s="157"/>
      <c r="D9872" s="970"/>
      <c r="E9872" s="970"/>
      <c r="F9872" s="971"/>
    </row>
    <row r="9873" spans="1:6">
      <c r="A9873" s="164"/>
      <c r="B9873" s="172">
        <f>'[1]New Statement'!G1410</f>
        <v>149420503</v>
      </c>
      <c r="C9873" s="173" t="str">
        <f>'[2]Rural Area'!D1371</f>
        <v>سید آباد</v>
      </c>
      <c r="D9873" s="968" t="s">
        <v>1021</v>
      </c>
      <c r="E9873" s="968" t="s">
        <v>3189</v>
      </c>
      <c r="F9873" s="965">
        <v>61</v>
      </c>
    </row>
    <row r="9874" spans="1:6">
      <c r="A9874" s="164"/>
      <c r="B9874" s="172">
        <f>'[1]New Statement'!G1413</f>
        <v>149420506</v>
      </c>
      <c r="C9874" s="173" t="str">
        <f>'[2]Rural Area'!D1374</f>
        <v xml:space="preserve">لالہ زار کالونی </v>
      </c>
      <c r="D9874" s="969"/>
      <c r="E9874" s="969"/>
      <c r="F9874" s="966"/>
    </row>
    <row r="9875" spans="1:6">
      <c r="A9875" s="164"/>
      <c r="B9875" s="172">
        <f>'[1]New Statement'!G1414</f>
        <v>149420507</v>
      </c>
      <c r="C9875" s="173" t="str">
        <f>'[2]Rural Area'!D1375</f>
        <v>فاروق ٹاؤن</v>
      </c>
      <c r="D9875" s="969"/>
      <c r="E9875" s="969"/>
      <c r="F9875" s="966"/>
    </row>
    <row r="9876" spans="1:6">
      <c r="A9876" s="160"/>
      <c r="B9876" s="156"/>
      <c r="C9876" s="157"/>
      <c r="D9876" s="970"/>
      <c r="E9876" s="970"/>
      <c r="F9876" s="967"/>
    </row>
    <row r="9877" spans="1:6">
      <c r="A9877" s="164"/>
      <c r="B9877" s="158">
        <f>'[1]New Statement'!G1398</f>
        <v>149420305</v>
      </c>
      <c r="C9877" s="176" t="str">
        <f>'[2]Rural Area'!D1359</f>
        <v>سید آباد</v>
      </c>
      <c r="D9877" s="968" t="s">
        <v>1022</v>
      </c>
      <c r="E9877" s="968" t="s">
        <v>3190</v>
      </c>
      <c r="F9877" s="965">
        <v>62</v>
      </c>
    </row>
    <row r="9878" spans="1:6">
      <c r="A9878" s="164"/>
      <c r="B9878" s="172">
        <f>'[1]New Statement'!G1408</f>
        <v>149420501</v>
      </c>
      <c r="C9878" s="173" t="str">
        <f>'[2]Rural Area'!D1369</f>
        <v>جدید کوریاں</v>
      </c>
      <c r="D9878" s="969"/>
      <c r="E9878" s="969"/>
      <c r="F9878" s="966"/>
    </row>
    <row r="9879" spans="1:6">
      <c r="A9879" s="164"/>
      <c r="B9879" s="172">
        <f>'[1]New Statement'!G1409</f>
        <v>149420502</v>
      </c>
      <c r="C9879" s="173" t="str">
        <f>'[2]Rural Area'!D1370</f>
        <v>عاصم ٹاؤن</v>
      </c>
      <c r="D9879" s="969"/>
      <c r="E9879" s="969"/>
      <c r="F9879" s="966"/>
    </row>
    <row r="9880" spans="1:6">
      <c r="A9880" s="164"/>
      <c r="B9880" s="174">
        <f>'[1]New Statement'!G1411</f>
        <v>149420504</v>
      </c>
      <c r="C9880" s="175" t="str">
        <f>'[2]Rural Area'!D1372</f>
        <v>سید آباد</v>
      </c>
      <c r="D9880" s="969"/>
      <c r="E9880" s="969"/>
      <c r="F9880" s="966"/>
    </row>
    <row r="9881" spans="1:6">
      <c r="A9881" s="164"/>
      <c r="B9881" s="174">
        <f>'[1]New Statement'!G1412</f>
        <v>149420505</v>
      </c>
      <c r="C9881" s="175" t="str">
        <f>'[2]Rural Area'!D1373</f>
        <v>عاصم ٹاؤن</v>
      </c>
      <c r="D9881" s="969"/>
      <c r="E9881" s="969"/>
      <c r="F9881" s="966"/>
    </row>
    <row r="9882" spans="1:6">
      <c r="A9882" s="160"/>
      <c r="B9882" s="156"/>
      <c r="C9882" s="157"/>
      <c r="D9882" s="970"/>
      <c r="E9882" s="970"/>
      <c r="F9882" s="967"/>
    </row>
    <row r="9883" spans="1:6">
      <c r="A9883" s="164"/>
      <c r="B9883" s="172">
        <f>'[1]New Statement'!G1410</f>
        <v>149420503</v>
      </c>
      <c r="C9883" s="173" t="str">
        <f>'[2]Rural Area'!D1371</f>
        <v>سید آباد</v>
      </c>
      <c r="D9883" s="968" t="s">
        <v>1022</v>
      </c>
      <c r="E9883" s="968" t="s">
        <v>3191</v>
      </c>
      <c r="F9883" s="965">
        <v>63</v>
      </c>
    </row>
    <row r="9884" spans="1:6">
      <c r="A9884" s="164"/>
      <c r="B9884" s="172">
        <f>'[1]New Statement'!G1413</f>
        <v>149420506</v>
      </c>
      <c r="C9884" s="173" t="str">
        <f>'[2]Rural Area'!D1374</f>
        <v xml:space="preserve">لالہ زار کالونی </v>
      </c>
      <c r="D9884" s="969"/>
      <c r="E9884" s="969"/>
      <c r="F9884" s="966"/>
    </row>
    <row r="9885" spans="1:6">
      <c r="A9885" s="164"/>
      <c r="B9885" s="172">
        <f>'[1]New Statement'!G1414</f>
        <v>149420507</v>
      </c>
      <c r="C9885" s="173" t="str">
        <f>'[2]Rural Area'!D1375</f>
        <v>فاروق ٹاؤن</v>
      </c>
      <c r="D9885" s="969"/>
      <c r="E9885" s="969"/>
      <c r="F9885" s="966"/>
    </row>
    <row r="9886" spans="1:6">
      <c r="A9886" s="160"/>
      <c r="B9886" s="156"/>
      <c r="C9886" s="157"/>
      <c r="D9886" s="970"/>
      <c r="E9886" s="970"/>
      <c r="F9886" s="967"/>
    </row>
    <row r="9887" spans="1:6" ht="31.5">
      <c r="A9887" s="164"/>
      <c r="B9887" s="172">
        <f>'[1]New Statement'!G1419</f>
        <v>149430103</v>
      </c>
      <c r="C9887" s="173" t="str">
        <f>'[2]Rural Area'!D1379</f>
        <v>محمدی چوک ڈی ٹائپ کالونی</v>
      </c>
      <c r="D9887" s="968" t="s">
        <v>1021</v>
      </c>
      <c r="E9887" s="968" t="s">
        <v>3192</v>
      </c>
      <c r="F9887" s="965">
        <v>64</v>
      </c>
    </row>
    <row r="9888" spans="1:6" ht="31.5">
      <c r="A9888" s="164"/>
      <c r="B9888" s="174">
        <f>'[1]New Statement'!G1424</f>
        <v>149430203</v>
      </c>
      <c r="C9888" s="175" t="str">
        <f>'[2]Rural Area'!D1384</f>
        <v>گول چوک ڈی ٹائپ کالونی</v>
      </c>
      <c r="D9888" s="969"/>
      <c r="E9888" s="969"/>
      <c r="F9888" s="966"/>
    </row>
    <row r="9889" spans="1:6" ht="31.5">
      <c r="A9889" s="164"/>
      <c r="B9889" s="174">
        <f>'[1]New Statement'!G1425</f>
        <v>149430204</v>
      </c>
      <c r="C9889" s="175" t="str">
        <f>'[2]Rural Area'!D1385</f>
        <v>گول چوک ڈی ٹائپ کالونی</v>
      </c>
      <c r="D9889" s="969"/>
      <c r="E9889" s="969"/>
      <c r="F9889" s="966"/>
    </row>
    <row r="9890" spans="1:6">
      <c r="A9890" s="160"/>
      <c r="B9890" s="156"/>
      <c r="C9890" s="157"/>
      <c r="D9890" s="970"/>
      <c r="E9890" s="970"/>
      <c r="F9890" s="967"/>
    </row>
    <row r="9891" spans="1:6" ht="31.5">
      <c r="A9891" s="164"/>
      <c r="B9891" s="172">
        <f>'[1]New Statement'!G1419</f>
        <v>149430103</v>
      </c>
      <c r="C9891" s="173" t="str">
        <f>'[2]Rural Area'!D1379</f>
        <v>محمدی چوک ڈی ٹائپ کالونی</v>
      </c>
      <c r="D9891" s="968" t="s">
        <v>1022</v>
      </c>
      <c r="E9891" s="968" t="s">
        <v>3193</v>
      </c>
      <c r="F9891" s="965">
        <v>65</v>
      </c>
    </row>
    <row r="9892" spans="1:6" ht="31.5">
      <c r="A9892" s="164"/>
      <c r="B9892" s="174">
        <f>'[1]New Statement'!G1424</f>
        <v>149430203</v>
      </c>
      <c r="C9892" s="175" t="str">
        <f>'[2]Rural Area'!D1384</f>
        <v>گول چوک ڈی ٹائپ کالونی</v>
      </c>
      <c r="D9892" s="969"/>
      <c r="E9892" s="969"/>
      <c r="F9892" s="966"/>
    </row>
    <row r="9893" spans="1:6" ht="31.5">
      <c r="A9893" s="164"/>
      <c r="B9893" s="174">
        <f>'[1]New Statement'!G1425</f>
        <v>149430204</v>
      </c>
      <c r="C9893" s="175" t="str">
        <f>'[2]Rural Area'!D1385</f>
        <v>گول چوک ڈی ٹائپ کالونی</v>
      </c>
      <c r="D9893" s="969"/>
      <c r="E9893" s="969"/>
      <c r="F9893" s="966"/>
    </row>
    <row r="9894" spans="1:6">
      <c r="A9894" s="160"/>
      <c r="B9894" s="156"/>
      <c r="C9894" s="157"/>
      <c r="D9894" s="970"/>
      <c r="E9894" s="970"/>
      <c r="F9894" s="967"/>
    </row>
    <row r="9895" spans="1:6" ht="31.5">
      <c r="A9895" s="164"/>
      <c r="B9895" s="172">
        <f>'[1]New Statement'!G1420</f>
        <v>149430104</v>
      </c>
      <c r="C9895" s="173" t="str">
        <f>'[2]Rural Area'!D1380</f>
        <v xml:space="preserve">فوجی چوک ڈی ٹائپ  کالونی </v>
      </c>
      <c r="D9895" s="968" t="s">
        <v>1021</v>
      </c>
      <c r="E9895" s="968" t="s">
        <v>3194</v>
      </c>
      <c r="F9895" s="965">
        <v>66</v>
      </c>
    </row>
    <row r="9896" spans="1:6" ht="31.5">
      <c r="A9896" s="164"/>
      <c r="B9896" s="172">
        <f>'[1]New Statement'!G1421</f>
        <v>149430105</v>
      </c>
      <c r="C9896" s="173" t="str">
        <f>'[2]Rural Area'!D1381</f>
        <v xml:space="preserve">صدیق چوک، بخاری چوک </v>
      </c>
      <c r="D9896" s="969"/>
      <c r="E9896" s="969"/>
      <c r="F9896" s="966"/>
    </row>
    <row r="9897" spans="1:6">
      <c r="A9897" s="160"/>
      <c r="B9897" s="156"/>
      <c r="C9897" s="157"/>
      <c r="D9897" s="970"/>
      <c r="E9897" s="970"/>
      <c r="F9897" s="967"/>
    </row>
    <row r="9898" spans="1:6" ht="31.5">
      <c r="A9898" s="164"/>
      <c r="B9898" s="172">
        <f>'[1]New Statement'!G1420</f>
        <v>149430104</v>
      </c>
      <c r="C9898" s="173" t="str">
        <f>'[2]Rural Area'!D1380</f>
        <v xml:space="preserve">فوجی چوک ڈی ٹائپ  کالونی </v>
      </c>
      <c r="D9898" s="968" t="s">
        <v>1022</v>
      </c>
      <c r="E9898" s="968" t="s">
        <v>3195</v>
      </c>
      <c r="F9898" s="965">
        <v>67</v>
      </c>
    </row>
    <row r="9899" spans="1:6" ht="31.5">
      <c r="A9899" s="164"/>
      <c r="B9899" s="172">
        <f>'[1]New Statement'!G1421</f>
        <v>149430105</v>
      </c>
      <c r="C9899" s="173" t="str">
        <f>'[2]Rural Area'!D1381</f>
        <v xml:space="preserve">صدیق چوک، بخاری چوک </v>
      </c>
      <c r="D9899" s="969"/>
      <c r="E9899" s="969"/>
      <c r="F9899" s="966"/>
    </row>
    <row r="9900" spans="1:6">
      <c r="A9900" s="160"/>
      <c r="B9900" s="156"/>
      <c r="C9900" s="157"/>
      <c r="D9900" s="970"/>
      <c r="E9900" s="970"/>
      <c r="F9900" s="967"/>
    </row>
    <row r="9901" spans="1:6" ht="31.5">
      <c r="A9901" s="164"/>
      <c r="B9901" s="172">
        <f>'[1]New Statement'!G1417</f>
        <v>149430101</v>
      </c>
      <c r="C9901" s="173" t="str">
        <f>'[2]Rural Area'!D1377</f>
        <v>چک نمبر 223 رب  آسا سنگھ والا</v>
      </c>
      <c r="D9901" s="968" t="s">
        <v>1021</v>
      </c>
      <c r="E9901" s="968" t="s">
        <v>3192</v>
      </c>
      <c r="F9901" s="965">
        <v>68</v>
      </c>
    </row>
    <row r="9902" spans="1:6" ht="31.5">
      <c r="A9902" s="164"/>
      <c r="B9902" s="172">
        <f>'[1]New Statement'!G1418</f>
        <v>149430102</v>
      </c>
      <c r="C9902" s="173" t="str">
        <f>'[2]Rural Area'!D1378</f>
        <v>چک نمبر 223 رب  آسا سنگھ والا</v>
      </c>
      <c r="D9902" s="969"/>
      <c r="E9902" s="969"/>
      <c r="F9902" s="966"/>
    </row>
    <row r="9903" spans="1:6" ht="31.5">
      <c r="A9903" s="164"/>
      <c r="B9903" s="172">
        <f>'[1]New Statement'!G1422</f>
        <v>149430201</v>
      </c>
      <c r="C9903" s="173" t="str">
        <f>'[2]Rural Area'!D1382</f>
        <v>گول چوک ڈی ٹائپ کالونی</v>
      </c>
      <c r="D9903" s="969"/>
      <c r="E9903" s="969"/>
      <c r="F9903" s="966"/>
    </row>
    <row r="9904" spans="1:6" ht="31.5">
      <c r="A9904" s="164"/>
      <c r="B9904" s="172">
        <f>'[1]New Statement'!G1423</f>
        <v>149430202</v>
      </c>
      <c r="C9904" s="173" t="str">
        <f>'[2]Rural Area'!D1383</f>
        <v>گول چوک ڈی ٹائپ کالونی</v>
      </c>
      <c r="D9904" s="969"/>
      <c r="E9904" s="969"/>
      <c r="F9904" s="966"/>
    </row>
    <row r="9905" spans="1:6">
      <c r="A9905" s="160"/>
      <c r="B9905" s="156"/>
      <c r="C9905" s="157"/>
      <c r="D9905" s="970"/>
      <c r="E9905" s="970"/>
      <c r="F9905" s="967"/>
    </row>
    <row r="9906" spans="1:6" ht="31.5">
      <c r="A9906" s="164"/>
      <c r="B9906" s="172">
        <f>'[1]New Statement'!G1417</f>
        <v>149430101</v>
      </c>
      <c r="C9906" s="173" t="str">
        <f>'[2]Rural Area'!D1377</f>
        <v>چک نمبر 223 رب  آسا سنگھ والا</v>
      </c>
      <c r="D9906" s="968" t="s">
        <v>1022</v>
      </c>
      <c r="E9906" s="968" t="s">
        <v>3196</v>
      </c>
      <c r="F9906" s="965">
        <v>69</v>
      </c>
    </row>
    <row r="9907" spans="1:6" ht="31.5">
      <c r="A9907" s="164"/>
      <c r="B9907" s="172">
        <f>'[1]New Statement'!G1418</f>
        <v>149430102</v>
      </c>
      <c r="C9907" s="173" t="str">
        <f>'[2]Rural Area'!D1378</f>
        <v>چک نمبر 223 رب  آسا سنگھ والا</v>
      </c>
      <c r="D9907" s="969"/>
      <c r="E9907" s="969"/>
      <c r="F9907" s="966"/>
    </row>
    <row r="9908" spans="1:6" ht="31.5">
      <c r="A9908" s="164"/>
      <c r="B9908" s="172">
        <f>'[1]New Statement'!G1422</f>
        <v>149430201</v>
      </c>
      <c r="C9908" s="173" t="str">
        <f>'[2]Rural Area'!D1382</f>
        <v>گول چوک ڈی ٹائپ کالونی</v>
      </c>
      <c r="D9908" s="969"/>
      <c r="E9908" s="969"/>
      <c r="F9908" s="966"/>
    </row>
    <row r="9909" spans="1:6" ht="31.5">
      <c r="A9909" s="164"/>
      <c r="B9909" s="172">
        <f>'[1]New Statement'!G1423</f>
        <v>149430202</v>
      </c>
      <c r="C9909" s="173" t="str">
        <f>'[2]Rural Area'!D1383</f>
        <v>گول چوک ڈی ٹائپ کالونی</v>
      </c>
      <c r="D9909" s="969"/>
      <c r="E9909" s="969"/>
      <c r="F9909" s="966"/>
    </row>
    <row r="9910" spans="1:6">
      <c r="A9910" s="160"/>
      <c r="B9910" s="156"/>
      <c r="C9910" s="157"/>
      <c r="D9910" s="970"/>
      <c r="E9910" s="970"/>
      <c r="F9910" s="967"/>
    </row>
    <row r="9911" spans="1:6" ht="31.5">
      <c r="A9911" s="164"/>
      <c r="B9911" s="172">
        <f>'[1]New Statement'!G1428</f>
        <v>149430303</v>
      </c>
      <c r="C9911" s="173" t="str">
        <f>'[2]Rural Area'!D1388</f>
        <v>ملت کالونی نمبر 2 گلی نمبر 2،3،6</v>
      </c>
      <c r="D9911" s="968" t="s">
        <v>1021</v>
      </c>
      <c r="E9911" s="968" t="s">
        <v>3197</v>
      </c>
      <c r="F9911" s="965">
        <v>70</v>
      </c>
    </row>
    <row r="9912" spans="1:6" ht="31.5">
      <c r="A9912" s="164"/>
      <c r="B9912" s="172">
        <f>'[1]New Statement'!G1429</f>
        <v>149430304</v>
      </c>
      <c r="C9912" s="173" t="str">
        <f>'[2]Rural Area'!D1389</f>
        <v>ملت کالونی نمبر 2 گلی نمبر 1،2</v>
      </c>
      <c r="D9912" s="969"/>
      <c r="E9912" s="969"/>
      <c r="F9912" s="966"/>
    </row>
    <row r="9913" spans="1:6" ht="31.5">
      <c r="A9913" s="164"/>
      <c r="B9913" s="172">
        <f>'[1]New Statement'!G1430</f>
        <v>149430305</v>
      </c>
      <c r="C9913" s="173" t="str">
        <f>'[2]Rural Area'!D1390</f>
        <v>ملت کالونی نمبر 2 کوریاں</v>
      </c>
      <c r="D9913" s="969"/>
      <c r="E9913" s="969"/>
      <c r="F9913" s="966"/>
    </row>
    <row r="9914" spans="1:6">
      <c r="A9914" s="160"/>
      <c r="B9914" s="156"/>
      <c r="C9914" s="157"/>
      <c r="D9914" s="970"/>
      <c r="E9914" s="970"/>
      <c r="F9914" s="967"/>
    </row>
    <row r="9915" spans="1:6" ht="31.5">
      <c r="A9915" s="164"/>
      <c r="B9915" s="172">
        <f>'[1]New Statement'!G1428</f>
        <v>149430303</v>
      </c>
      <c r="C9915" s="173" t="str">
        <f>'[2]Rural Area'!D1388</f>
        <v>ملت کالونی نمبر 2 گلی نمبر 2،3،6</v>
      </c>
      <c r="D9915" s="968" t="s">
        <v>1022</v>
      </c>
      <c r="E9915" s="968" t="s">
        <v>3198</v>
      </c>
      <c r="F9915" s="965">
        <v>71</v>
      </c>
    </row>
    <row r="9916" spans="1:6" ht="31.5">
      <c r="A9916" s="164"/>
      <c r="B9916" s="172">
        <f>'[1]New Statement'!G1429</f>
        <v>149430304</v>
      </c>
      <c r="C9916" s="173" t="str">
        <f>'[2]Rural Area'!D1389</f>
        <v>ملت کالونی نمبر 2 گلی نمبر 1،2</v>
      </c>
      <c r="D9916" s="969"/>
      <c r="E9916" s="969"/>
      <c r="F9916" s="966"/>
    </row>
    <row r="9917" spans="1:6" ht="31.5">
      <c r="A9917" s="164"/>
      <c r="B9917" s="172">
        <f>'[1]New Statement'!G1430</f>
        <v>149430305</v>
      </c>
      <c r="C9917" s="173" t="str">
        <f>'[2]Rural Area'!D1390</f>
        <v>ملت کالونی نمبر 2 کوریاں</v>
      </c>
      <c r="D9917" s="969"/>
      <c r="E9917" s="969"/>
      <c r="F9917" s="966"/>
    </row>
    <row r="9918" spans="1:6">
      <c r="A9918" s="160"/>
      <c r="B9918" s="156"/>
      <c r="C9918" s="157"/>
      <c r="D9918" s="970"/>
      <c r="E9918" s="970"/>
      <c r="F9918" s="967"/>
    </row>
    <row r="9919" spans="1:6">
      <c r="A9919" s="164"/>
      <c r="B9919" s="172">
        <f>'[1]New Statement'!G1426</f>
        <v>149430301</v>
      </c>
      <c r="C9919" s="173" t="str">
        <f>'[2]Rural Area'!D1386</f>
        <v>علی پورہ سمندری روڈ</v>
      </c>
      <c r="D9919" s="968" t="s">
        <v>1021</v>
      </c>
      <c r="E9919" s="968" t="s">
        <v>3199</v>
      </c>
      <c r="F9919" s="965">
        <v>72</v>
      </c>
    </row>
    <row r="9920" spans="1:6">
      <c r="A9920" s="164"/>
      <c r="B9920" s="172">
        <f>'[1]New Statement'!G1427</f>
        <v>149430302</v>
      </c>
      <c r="C9920" s="173" t="str">
        <f>'[2]Rural Area'!D1387</f>
        <v>علی پورہ سمندری روڈ</v>
      </c>
      <c r="D9920" s="969"/>
      <c r="E9920" s="969"/>
      <c r="F9920" s="966"/>
    </row>
    <row r="9921" spans="1:6">
      <c r="A9921" s="164"/>
      <c r="B9921" s="174">
        <f>'[1]New Statement'!G1431</f>
        <v>149430306</v>
      </c>
      <c r="C9921" s="175" t="str">
        <f>'[2]Rural Area'!D1391</f>
        <v xml:space="preserve">علی پورہ کوریاں </v>
      </c>
      <c r="D9921" s="969"/>
      <c r="E9921" s="969"/>
      <c r="F9921" s="966"/>
    </row>
    <row r="9922" spans="1:6">
      <c r="A9922" s="160"/>
      <c r="B9922" s="156"/>
      <c r="C9922" s="157"/>
      <c r="D9922" s="970"/>
      <c r="E9922" s="970"/>
      <c r="F9922" s="967"/>
    </row>
    <row r="9923" spans="1:6">
      <c r="A9923" s="164"/>
      <c r="B9923" s="172">
        <f>'[1]New Statement'!G1426</f>
        <v>149430301</v>
      </c>
      <c r="C9923" s="173" t="str">
        <f>'[2]Rural Area'!D1386</f>
        <v>علی پورہ سمندری روڈ</v>
      </c>
      <c r="D9923" s="968" t="s">
        <v>1022</v>
      </c>
      <c r="E9923" s="968" t="s">
        <v>3200</v>
      </c>
      <c r="F9923" s="965">
        <v>73</v>
      </c>
    </row>
    <row r="9924" spans="1:6">
      <c r="A9924" s="164"/>
      <c r="B9924" s="172">
        <f>'[1]New Statement'!G1427</f>
        <v>149430302</v>
      </c>
      <c r="C9924" s="173" t="str">
        <f>'[2]Rural Area'!D1387</f>
        <v>علی پورہ سمندری روڈ</v>
      </c>
      <c r="D9924" s="969"/>
      <c r="E9924" s="969"/>
      <c r="F9924" s="966"/>
    </row>
    <row r="9925" spans="1:6">
      <c r="A9925" s="164"/>
      <c r="B9925" s="174">
        <f>'[1]New Statement'!G1431</f>
        <v>149430306</v>
      </c>
      <c r="C9925" s="175" t="str">
        <f>'[2]Rural Area'!D1391</f>
        <v xml:space="preserve">علی پورہ کوریاں </v>
      </c>
      <c r="D9925" s="969"/>
      <c r="E9925" s="969"/>
      <c r="F9925" s="966"/>
    </row>
    <row r="9926" spans="1:6">
      <c r="A9926" s="160"/>
      <c r="B9926" s="156"/>
      <c r="C9926" s="157"/>
      <c r="D9926" s="970"/>
      <c r="E9926" s="970"/>
      <c r="F9926" s="967"/>
    </row>
    <row r="9927" spans="1:6">
      <c r="A9927" s="164"/>
      <c r="B9927" s="172">
        <f>'[1]New Statement'!G1432</f>
        <v>149430401</v>
      </c>
      <c r="C9927" s="173" t="str">
        <f>'[2]Rural Area'!D1392</f>
        <v>محلہ فاروقیہ</v>
      </c>
      <c r="D9927" s="968" t="s">
        <v>1021</v>
      </c>
      <c r="E9927" s="968" t="s">
        <v>3201</v>
      </c>
      <c r="F9927" s="965">
        <v>74</v>
      </c>
    </row>
    <row r="9928" spans="1:6">
      <c r="A9928" s="164"/>
      <c r="B9928" s="172">
        <f>'[1]New Statement'!G1435</f>
        <v>149430404</v>
      </c>
      <c r="C9928" s="173" t="str">
        <f>'[2]Rural Area'!D1395</f>
        <v>سہیل آباد گلی نمبر 1،4</v>
      </c>
      <c r="D9928" s="969"/>
      <c r="E9928" s="969"/>
      <c r="F9928" s="966"/>
    </row>
    <row r="9929" spans="1:6">
      <c r="A9929" s="164"/>
      <c r="B9929" s="172">
        <f>'[1]New Statement'!G1436</f>
        <v>149430405</v>
      </c>
      <c r="C9929" s="173" t="str">
        <f>'[2]Rural Area'!D1396</f>
        <v>سہیل آباد</v>
      </c>
      <c r="D9929" s="969"/>
      <c r="E9929" s="969"/>
      <c r="F9929" s="966"/>
    </row>
    <row r="9930" spans="1:6">
      <c r="A9930" s="164"/>
      <c r="B9930" s="172">
        <f>'[1]New Statement'!G1437</f>
        <v>149430406</v>
      </c>
      <c r="C9930" s="173" t="str">
        <f>'[2]Rural Area'!D1397</f>
        <v xml:space="preserve">مراد کالونی </v>
      </c>
      <c r="D9930" s="969"/>
      <c r="E9930" s="969"/>
      <c r="F9930" s="966"/>
    </row>
    <row r="9931" spans="1:6">
      <c r="A9931" s="160"/>
      <c r="B9931" s="156"/>
      <c r="C9931" s="157"/>
      <c r="D9931" s="970"/>
      <c r="E9931" s="970"/>
      <c r="F9931" s="967"/>
    </row>
    <row r="9932" spans="1:6">
      <c r="A9932" s="164"/>
      <c r="B9932" s="172">
        <f>'[1]New Statement'!G1432</f>
        <v>149430401</v>
      </c>
      <c r="C9932" s="173" t="str">
        <f>'[2]Rural Area'!D1392</f>
        <v>محلہ فاروقیہ</v>
      </c>
      <c r="D9932" s="968" t="s">
        <v>1022</v>
      </c>
      <c r="E9932" s="968" t="s">
        <v>3202</v>
      </c>
      <c r="F9932" s="965">
        <v>75</v>
      </c>
    </row>
    <row r="9933" spans="1:6">
      <c r="A9933" s="164"/>
      <c r="B9933" s="172">
        <f>'[1]New Statement'!G1435</f>
        <v>149430404</v>
      </c>
      <c r="C9933" s="173" t="str">
        <f>'[2]Rural Area'!D1395</f>
        <v>سہیل آباد گلی نمبر 1،4</v>
      </c>
      <c r="D9933" s="969"/>
      <c r="E9933" s="969"/>
      <c r="F9933" s="966"/>
    </row>
    <row r="9934" spans="1:6">
      <c r="A9934" s="164"/>
      <c r="B9934" s="172">
        <f>'[1]New Statement'!G1436</f>
        <v>149430405</v>
      </c>
      <c r="C9934" s="173" t="str">
        <f>'[2]Rural Area'!D1396</f>
        <v>سہیل آباد</v>
      </c>
      <c r="D9934" s="969"/>
      <c r="E9934" s="969"/>
      <c r="F9934" s="966"/>
    </row>
    <row r="9935" spans="1:6">
      <c r="A9935" s="164"/>
      <c r="B9935" s="172">
        <f>'[1]New Statement'!G1437</f>
        <v>149430406</v>
      </c>
      <c r="C9935" s="173" t="str">
        <f>'[2]Rural Area'!D1397</f>
        <v xml:space="preserve">مراد کالونی </v>
      </c>
      <c r="D9935" s="969"/>
      <c r="E9935" s="969"/>
      <c r="F9935" s="966"/>
    </row>
    <row r="9936" spans="1:6">
      <c r="A9936" s="160"/>
      <c r="B9936" s="156"/>
      <c r="C9936" s="157"/>
      <c r="D9936" s="970"/>
      <c r="E9936" s="970"/>
      <c r="F9936" s="967"/>
    </row>
    <row r="9937" spans="1:6">
      <c r="A9937" s="164"/>
      <c r="B9937" s="172">
        <f>'[1]New Statement'!G1433</f>
        <v>149430402</v>
      </c>
      <c r="C9937" s="173" t="str">
        <f>'[2]Rural Area'!D1393</f>
        <v xml:space="preserve">مراد کالونی </v>
      </c>
      <c r="D9937" s="968" t="s">
        <v>1021</v>
      </c>
      <c r="E9937" s="968" t="s">
        <v>3203</v>
      </c>
      <c r="F9937" s="965">
        <v>76</v>
      </c>
    </row>
    <row r="9938" spans="1:6">
      <c r="A9938" s="164"/>
      <c r="B9938" s="172">
        <f>'[1]New Statement'!G1434</f>
        <v>149430403</v>
      </c>
      <c r="C9938" s="173" t="str">
        <f>'[2]Rural Area'!D1394</f>
        <v>آضافی آبادی سہیل آباد</v>
      </c>
      <c r="D9938" s="969"/>
      <c r="E9938" s="969"/>
      <c r="F9938" s="966"/>
    </row>
    <row r="9939" spans="1:6">
      <c r="A9939" s="160"/>
      <c r="B9939" s="156"/>
      <c r="C9939" s="157"/>
      <c r="D9939" s="970"/>
      <c r="E9939" s="970"/>
      <c r="F9939" s="967"/>
    </row>
    <row r="9940" spans="1:6">
      <c r="A9940" s="164"/>
      <c r="B9940" s="172">
        <f>'[1]New Statement'!G1433</f>
        <v>149430402</v>
      </c>
      <c r="C9940" s="173" t="str">
        <f>'[2]Rural Area'!D1393</f>
        <v xml:space="preserve">مراد کالونی </v>
      </c>
      <c r="D9940" s="968" t="s">
        <v>1022</v>
      </c>
      <c r="E9940" s="968" t="s">
        <v>3204</v>
      </c>
      <c r="F9940" s="965">
        <v>77</v>
      </c>
    </row>
    <row r="9941" spans="1:6">
      <c r="A9941" s="164"/>
      <c r="B9941" s="172">
        <f>'[1]New Statement'!G1434</f>
        <v>149430403</v>
      </c>
      <c r="C9941" s="173" t="str">
        <f>'[2]Rural Area'!D1394</f>
        <v>آضافی آبادی سہیل آباد</v>
      </c>
      <c r="D9941" s="969"/>
      <c r="E9941" s="969"/>
      <c r="F9941" s="966"/>
    </row>
    <row r="9942" spans="1:6">
      <c r="A9942" s="160"/>
      <c r="B9942" s="156"/>
      <c r="C9942" s="157"/>
      <c r="D9942" s="970"/>
      <c r="E9942" s="970"/>
      <c r="F9942" s="967"/>
    </row>
    <row r="9943" spans="1:6">
      <c r="A9943" s="164"/>
      <c r="B9943" s="172">
        <f>'[1]New Statement'!G1440</f>
        <v>149440101</v>
      </c>
      <c r="C9943" s="173" t="str">
        <f>'[2]Rural Area'!D1399</f>
        <v xml:space="preserve">قائد اعظم بلاک </v>
      </c>
      <c r="D9943" s="968" t="s">
        <v>1021</v>
      </c>
      <c r="E9943" s="968" t="s">
        <v>3205</v>
      </c>
      <c r="F9943" s="965">
        <v>78</v>
      </c>
    </row>
    <row r="9944" spans="1:6">
      <c r="A9944" s="164"/>
      <c r="B9944" s="172">
        <f>'[1]New Statement'!G1441</f>
        <v>149440102</v>
      </c>
      <c r="C9944" s="173" t="str">
        <f>'[2]Rural Area'!D1400</f>
        <v xml:space="preserve">قائد اعظم بلاک </v>
      </c>
      <c r="D9944" s="969"/>
      <c r="E9944" s="969"/>
      <c r="F9944" s="966"/>
    </row>
    <row r="9945" spans="1:6" ht="31.5">
      <c r="A9945" s="164"/>
      <c r="B9945" s="172">
        <f>'[1]New Statement'!G1446</f>
        <v>149440201</v>
      </c>
      <c r="C9945" s="173" t="str">
        <f>'[2]Rural Area'!D1405</f>
        <v xml:space="preserve">ایچ بلاک علامہ اقبال کالونی </v>
      </c>
      <c r="D9945" s="969"/>
      <c r="E9945" s="969"/>
      <c r="F9945" s="966"/>
    </row>
    <row r="9946" spans="1:6">
      <c r="A9946" s="160"/>
      <c r="B9946" s="156"/>
      <c r="C9946" s="157"/>
      <c r="D9946" s="970"/>
      <c r="E9946" s="970"/>
      <c r="F9946" s="967"/>
    </row>
    <row r="9947" spans="1:6">
      <c r="A9947" s="164"/>
      <c r="B9947" s="172">
        <f>'[1]New Statement'!G1440</f>
        <v>149440101</v>
      </c>
      <c r="C9947" s="173" t="str">
        <f>'[2]Rural Area'!D1399</f>
        <v xml:space="preserve">قائد اعظم بلاک </v>
      </c>
      <c r="D9947" s="968" t="s">
        <v>1022</v>
      </c>
      <c r="E9947" s="968" t="s">
        <v>3206</v>
      </c>
      <c r="F9947" s="965">
        <v>79</v>
      </c>
    </row>
    <row r="9948" spans="1:6">
      <c r="A9948" s="164"/>
      <c r="B9948" s="172">
        <f>'[1]New Statement'!G1441</f>
        <v>149440102</v>
      </c>
      <c r="C9948" s="173" t="str">
        <f>'[2]Rural Area'!D1400</f>
        <v xml:space="preserve">قائد اعظم بلاک </v>
      </c>
      <c r="D9948" s="969"/>
      <c r="E9948" s="969"/>
      <c r="F9948" s="966"/>
    </row>
    <row r="9949" spans="1:6" ht="31.5">
      <c r="A9949" s="164"/>
      <c r="B9949" s="172">
        <f>'[1]New Statement'!G1446</f>
        <v>149440201</v>
      </c>
      <c r="C9949" s="173" t="str">
        <f>'[2]Rural Area'!D1405</f>
        <v xml:space="preserve">ایچ بلاک علامہ اقبال کالونی </v>
      </c>
      <c r="D9949" s="969"/>
      <c r="E9949" s="969"/>
      <c r="F9949" s="966"/>
    </row>
    <row r="9950" spans="1:6">
      <c r="A9950" s="160"/>
      <c r="B9950" s="156"/>
      <c r="C9950" s="157"/>
      <c r="D9950" s="970"/>
      <c r="E9950" s="970"/>
      <c r="F9950" s="967"/>
    </row>
    <row r="9951" spans="1:6" ht="31.5">
      <c r="A9951" s="164"/>
      <c r="B9951" s="172">
        <f>'[1]New Statement'!G1442</f>
        <v>149440103</v>
      </c>
      <c r="C9951" s="173" t="str">
        <f>'[2]Rural Area'!D1401</f>
        <v xml:space="preserve">جی بلاک علامہ اقبال کالونی </v>
      </c>
      <c r="D9951" s="968" t="s">
        <v>1021</v>
      </c>
      <c r="E9951" s="968" t="s">
        <v>3207</v>
      </c>
      <c r="F9951" s="965">
        <v>80</v>
      </c>
    </row>
    <row r="9952" spans="1:6" ht="31.5">
      <c r="A9952" s="164"/>
      <c r="B9952" s="172">
        <f>'[1]New Statement'!G1443</f>
        <v>149440104</v>
      </c>
      <c r="C9952" s="173" t="str">
        <f>'[2]Rural Area'!D1402</f>
        <v xml:space="preserve">جی بلاک علامہ اقبال کالونی </v>
      </c>
      <c r="D9952" s="969"/>
      <c r="E9952" s="969"/>
      <c r="F9952" s="966"/>
    </row>
    <row r="9953" spans="1:6" ht="31.5">
      <c r="A9953" s="164"/>
      <c r="B9953" s="172">
        <f>'[1]New Statement'!G1444</f>
        <v>149440105</v>
      </c>
      <c r="C9953" s="173" t="str">
        <f>'[2]Rural Area'!D1403</f>
        <v xml:space="preserve">جی بلاک علامہ اقبال کالونی </v>
      </c>
      <c r="D9953" s="969"/>
      <c r="E9953" s="969"/>
      <c r="F9953" s="966"/>
    </row>
    <row r="9954" spans="1:6">
      <c r="A9954" s="160"/>
      <c r="B9954" s="156"/>
      <c r="C9954" s="157"/>
      <c r="D9954" s="970"/>
      <c r="E9954" s="970"/>
      <c r="F9954" s="967"/>
    </row>
    <row r="9955" spans="1:6" ht="31.5">
      <c r="A9955" s="164"/>
      <c r="B9955" s="172">
        <f>'[1]New Statement'!G1442</f>
        <v>149440103</v>
      </c>
      <c r="C9955" s="173" t="str">
        <f>'[2]Rural Area'!D1401</f>
        <v xml:space="preserve">جی بلاک علامہ اقبال کالونی </v>
      </c>
      <c r="D9955" s="968" t="s">
        <v>1022</v>
      </c>
      <c r="E9955" s="968" t="s">
        <v>3206</v>
      </c>
      <c r="F9955" s="965">
        <v>81</v>
      </c>
    </row>
    <row r="9956" spans="1:6" ht="31.5">
      <c r="A9956" s="164"/>
      <c r="B9956" s="172">
        <f>'[1]New Statement'!G1443</f>
        <v>149440104</v>
      </c>
      <c r="C9956" s="173" t="str">
        <f>'[2]Rural Area'!D1402</f>
        <v xml:space="preserve">جی بلاک علامہ اقبال کالونی </v>
      </c>
      <c r="D9956" s="969"/>
      <c r="E9956" s="969"/>
      <c r="F9956" s="966"/>
    </row>
    <row r="9957" spans="1:6" ht="31.5">
      <c r="A9957" s="164"/>
      <c r="B9957" s="172">
        <f>'[1]New Statement'!G1444</f>
        <v>149440105</v>
      </c>
      <c r="C9957" s="173" t="str">
        <f>'[2]Rural Area'!D1403</f>
        <v xml:space="preserve">جی بلاک علامہ اقبال کالونی </v>
      </c>
      <c r="D9957" s="969"/>
      <c r="E9957" s="969"/>
      <c r="F9957" s="966"/>
    </row>
    <row r="9958" spans="1:6">
      <c r="A9958" s="160"/>
      <c r="B9958" s="156"/>
      <c r="C9958" s="157"/>
      <c r="D9958" s="970"/>
      <c r="E9958" s="970"/>
      <c r="F9958" s="967"/>
    </row>
    <row r="9959" spans="1:6" ht="31.5">
      <c r="A9959" s="164"/>
      <c r="B9959" s="172">
        <f>'[1]New Statement'!G1445</f>
        <v>149440106</v>
      </c>
      <c r="C9959" s="173" t="str">
        <f>'[2]Rural Area'!D1404</f>
        <v xml:space="preserve">جے بلاک علامہ اقبال کالونی </v>
      </c>
      <c r="D9959" s="968" t="s">
        <v>1021</v>
      </c>
      <c r="E9959" s="968" t="s">
        <v>3208</v>
      </c>
      <c r="F9959" s="965">
        <v>82</v>
      </c>
    </row>
    <row r="9960" spans="1:6" ht="31.5">
      <c r="A9960" s="164"/>
      <c r="B9960" s="172">
        <f>'[1]New Statement'!G1447</f>
        <v>149440202</v>
      </c>
      <c r="C9960" s="173" t="str">
        <f>'[2]Rural Area'!D1406</f>
        <v xml:space="preserve">ایچ بلاک علامہ اقبال کالونی </v>
      </c>
      <c r="D9960" s="969"/>
      <c r="E9960" s="969"/>
      <c r="F9960" s="966"/>
    </row>
    <row r="9961" spans="1:6" ht="31.5">
      <c r="A9961" s="164"/>
      <c r="B9961" s="172">
        <f>'[1]New Statement'!G1448</f>
        <v>149440203</v>
      </c>
      <c r="C9961" s="173" t="str">
        <f>'[2]Rural Area'!D1407</f>
        <v xml:space="preserve">ایچ بلاک علامہ اقبال کالونی </v>
      </c>
      <c r="D9961" s="969"/>
      <c r="E9961" s="969"/>
      <c r="F9961" s="966"/>
    </row>
    <row r="9962" spans="1:6" ht="31.5">
      <c r="A9962" s="164"/>
      <c r="B9962" s="172">
        <f>'[1]New Statement'!G1449</f>
        <v>149440204</v>
      </c>
      <c r="C9962" s="173" t="str">
        <f>'[2]Rural Area'!D1408</f>
        <v xml:space="preserve">ایچ بلاک علامہ اقبال کالونی </v>
      </c>
      <c r="D9962" s="969"/>
      <c r="E9962" s="969"/>
      <c r="F9962" s="966"/>
    </row>
    <row r="9963" spans="1:6" ht="31.5">
      <c r="A9963" s="164"/>
      <c r="B9963" s="172">
        <f>'[1]New Statement'!G1450</f>
        <v>149440205</v>
      </c>
      <c r="C9963" s="173" t="str">
        <f>'[2]Rural Area'!D1409</f>
        <v xml:space="preserve">جے بلاک علامہ اقبال کالونی </v>
      </c>
      <c r="D9963" s="969"/>
      <c r="E9963" s="969"/>
      <c r="F9963" s="966"/>
    </row>
    <row r="9964" spans="1:6">
      <c r="A9964" s="160"/>
      <c r="B9964" s="156"/>
      <c r="C9964" s="157"/>
      <c r="D9964" s="970"/>
      <c r="E9964" s="970"/>
      <c r="F9964" s="967"/>
    </row>
    <row r="9965" spans="1:6" ht="31.5">
      <c r="A9965" s="164"/>
      <c r="B9965" s="172">
        <f>'[1]New Statement'!G1445</f>
        <v>149440106</v>
      </c>
      <c r="C9965" s="173" t="str">
        <f>'[2]Rural Area'!D1404</f>
        <v xml:space="preserve">جے بلاک علامہ اقبال کالونی </v>
      </c>
      <c r="D9965" s="968" t="s">
        <v>1022</v>
      </c>
      <c r="E9965" s="968" t="s">
        <v>3206</v>
      </c>
      <c r="F9965" s="965">
        <v>83</v>
      </c>
    </row>
    <row r="9966" spans="1:6" ht="31.5">
      <c r="A9966" s="164"/>
      <c r="B9966" s="172">
        <f>'[1]New Statement'!G1447</f>
        <v>149440202</v>
      </c>
      <c r="C9966" s="173" t="str">
        <f>'[2]Rural Area'!D1406</f>
        <v xml:space="preserve">ایچ بلاک علامہ اقبال کالونی </v>
      </c>
      <c r="D9966" s="969"/>
      <c r="E9966" s="969"/>
      <c r="F9966" s="966"/>
    </row>
    <row r="9967" spans="1:6" ht="31.5">
      <c r="A9967" s="164"/>
      <c r="B9967" s="172">
        <f>'[1]New Statement'!G1448</f>
        <v>149440203</v>
      </c>
      <c r="C9967" s="173" t="str">
        <f>'[2]Rural Area'!D1407</f>
        <v xml:space="preserve">ایچ بلاک علامہ اقبال کالونی </v>
      </c>
      <c r="D9967" s="969"/>
      <c r="E9967" s="969"/>
      <c r="F9967" s="966"/>
    </row>
    <row r="9968" spans="1:6" ht="31.5">
      <c r="A9968" s="164"/>
      <c r="B9968" s="172">
        <f>'[1]New Statement'!G1449</f>
        <v>149440204</v>
      </c>
      <c r="C9968" s="173" t="str">
        <f>'[2]Rural Area'!D1408</f>
        <v xml:space="preserve">ایچ بلاک علامہ اقبال کالونی </v>
      </c>
      <c r="D9968" s="969"/>
      <c r="E9968" s="969"/>
      <c r="F9968" s="966"/>
    </row>
    <row r="9969" spans="1:6" ht="31.5">
      <c r="A9969" s="164"/>
      <c r="B9969" s="172">
        <f>'[1]New Statement'!G1450</f>
        <v>149440205</v>
      </c>
      <c r="C9969" s="173" t="str">
        <f>'[2]Rural Area'!D1409</f>
        <v xml:space="preserve">جے بلاک علامہ اقبال کالونی </v>
      </c>
      <c r="D9969" s="969"/>
      <c r="E9969" s="969"/>
      <c r="F9969" s="966"/>
    </row>
    <row r="9970" spans="1:6">
      <c r="A9970" s="160"/>
      <c r="B9970" s="156"/>
      <c r="C9970" s="157"/>
      <c r="D9970" s="970"/>
      <c r="E9970" s="970"/>
      <c r="F9970" s="967"/>
    </row>
    <row r="9971" spans="1:6" ht="31.5">
      <c r="A9971" s="164"/>
      <c r="B9971" s="172">
        <f>'[1]New Statement'!G1451</f>
        <v>149440301</v>
      </c>
      <c r="C9971" s="173" t="str">
        <f>'[2]Rural Area'!D1410</f>
        <v>آئی بلاک علامہ اقبال کالونی</v>
      </c>
      <c r="D9971" s="968" t="s">
        <v>1021</v>
      </c>
      <c r="E9971" s="968" t="s">
        <v>3208</v>
      </c>
      <c r="F9971" s="965">
        <v>84</v>
      </c>
    </row>
    <row r="9972" spans="1:6" ht="31.5">
      <c r="A9972" s="164"/>
      <c r="B9972" s="172">
        <f>'[1]New Statement'!G1452</f>
        <v>149440302</v>
      </c>
      <c r="C9972" s="173" t="str">
        <f>'[2]Rural Area'!D1411</f>
        <v>آئی بلاک علامہ اقبال کالونی</v>
      </c>
      <c r="D9972" s="969"/>
      <c r="E9972" s="969"/>
      <c r="F9972" s="966"/>
    </row>
    <row r="9973" spans="1:6" ht="31.5">
      <c r="A9973" s="164"/>
      <c r="B9973" s="172">
        <f>'[1]New Statement'!G1455</f>
        <v>149440305</v>
      </c>
      <c r="C9973" s="173" t="str">
        <f>'[2]Rural Area'!D1414</f>
        <v>کے بلاک علامہ اقبال کالونی</v>
      </c>
      <c r="D9973" s="969"/>
      <c r="E9973" s="969"/>
      <c r="F9973" s="966"/>
    </row>
    <row r="9974" spans="1:6">
      <c r="A9974" s="160"/>
      <c r="B9974" s="156"/>
      <c r="C9974" s="157"/>
      <c r="D9974" s="970"/>
      <c r="E9974" s="970"/>
      <c r="F9974" s="967"/>
    </row>
    <row r="9975" spans="1:6" ht="31.5">
      <c r="A9975" s="164"/>
      <c r="B9975" s="172">
        <f>'[1]New Statement'!G1451</f>
        <v>149440301</v>
      </c>
      <c r="C9975" s="173" t="str">
        <f>'[2]Rural Area'!D1410</f>
        <v>آئی بلاک علامہ اقبال کالونی</v>
      </c>
      <c r="D9975" s="968" t="s">
        <v>1022</v>
      </c>
      <c r="E9975" s="968" t="s">
        <v>3206</v>
      </c>
      <c r="F9975" s="965">
        <v>85</v>
      </c>
    </row>
    <row r="9976" spans="1:6" ht="31.5">
      <c r="A9976" s="164"/>
      <c r="B9976" s="172">
        <f>'[1]New Statement'!G1452</f>
        <v>149440302</v>
      </c>
      <c r="C9976" s="173" t="str">
        <f>'[2]Rural Area'!D1411</f>
        <v>آئی بلاک علامہ اقبال کالونی</v>
      </c>
      <c r="D9976" s="969"/>
      <c r="E9976" s="969"/>
      <c r="F9976" s="966"/>
    </row>
    <row r="9977" spans="1:6" ht="31.5">
      <c r="A9977" s="164"/>
      <c r="B9977" s="172">
        <f>'[1]New Statement'!G1455</f>
        <v>149440305</v>
      </c>
      <c r="C9977" s="173" t="str">
        <f>'[2]Rural Area'!D1414</f>
        <v>کے بلاک علامہ اقبال کالونی</v>
      </c>
      <c r="D9977" s="969"/>
      <c r="E9977" s="969"/>
      <c r="F9977" s="966"/>
    </row>
    <row r="9978" spans="1:6">
      <c r="A9978" s="160"/>
      <c r="B9978" s="156"/>
      <c r="C9978" s="157"/>
      <c r="D9978" s="970"/>
      <c r="E9978" s="970"/>
      <c r="F9978" s="967"/>
    </row>
    <row r="9979" spans="1:6" ht="31.5">
      <c r="A9979" s="164"/>
      <c r="B9979" s="172">
        <f>'[1]New Statement'!G1453</f>
        <v>149440303</v>
      </c>
      <c r="C9979" s="173" t="str">
        <f>'[2]Rural Area'!D1412</f>
        <v>آئی اینڈ کے بلاک علامہ اقبال کالونی</v>
      </c>
      <c r="D9979" s="968" t="s">
        <v>1021</v>
      </c>
      <c r="E9979" s="968" t="s">
        <v>3209</v>
      </c>
      <c r="F9979" s="965">
        <v>86</v>
      </c>
    </row>
    <row r="9980" spans="1:6" ht="31.5">
      <c r="A9980" s="164"/>
      <c r="B9980" s="172">
        <f>'[1]New Statement'!G1454</f>
        <v>149440304</v>
      </c>
      <c r="C9980" s="173" t="str">
        <f>'[2]Rural Area'!D1413</f>
        <v>کے بلاک علامہ اقبال کالونی</v>
      </c>
      <c r="D9980" s="969"/>
      <c r="E9980" s="969"/>
      <c r="F9980" s="966"/>
    </row>
    <row r="9981" spans="1:6" ht="31.5">
      <c r="A9981" s="164"/>
      <c r="B9981" s="172">
        <f>'[1]New Statement'!G1456</f>
        <v>149440306</v>
      </c>
      <c r="C9981" s="173" t="str">
        <f>'[2]Rural Area'!D1415</f>
        <v>کے بلاک علامہ اقبال کالونی</v>
      </c>
      <c r="D9981" s="969"/>
      <c r="E9981" s="969"/>
      <c r="F9981" s="966"/>
    </row>
    <row r="9982" spans="1:6" ht="31.5">
      <c r="A9982" s="164"/>
      <c r="B9982" s="172">
        <f>'[1]New Statement'!G1457</f>
        <v>149440307</v>
      </c>
      <c r="C9982" s="173" t="str">
        <f>'[2]Rural Area'!D1416</f>
        <v>آئی بلاک علامہ اقبال کالونی</v>
      </c>
      <c r="D9982" s="969"/>
      <c r="E9982" s="969"/>
      <c r="F9982" s="966"/>
    </row>
    <row r="9983" spans="1:6">
      <c r="A9983" s="160"/>
      <c r="B9983" s="156"/>
      <c r="C9983" s="157"/>
      <c r="D9983" s="970"/>
      <c r="E9983" s="970"/>
      <c r="F9983" s="967"/>
    </row>
    <row r="9984" spans="1:6" ht="31.5">
      <c r="A9984" s="164"/>
      <c r="B9984" s="172">
        <f>'[1]New Statement'!G1453</f>
        <v>149440303</v>
      </c>
      <c r="C9984" s="173" t="str">
        <f>'[2]Rural Area'!D1412</f>
        <v>آئی اینڈ کے بلاک علامہ اقبال کالونی</v>
      </c>
      <c r="D9984" s="968" t="s">
        <v>1022</v>
      </c>
      <c r="E9984" s="968" t="s">
        <v>3210</v>
      </c>
      <c r="F9984" s="965">
        <v>87</v>
      </c>
    </row>
    <row r="9985" spans="1:6" ht="31.5">
      <c r="A9985" s="164"/>
      <c r="B9985" s="172">
        <f>'[1]New Statement'!G1454</f>
        <v>149440304</v>
      </c>
      <c r="C9985" s="173" t="str">
        <f>'[2]Rural Area'!D1413</f>
        <v>کے بلاک علامہ اقبال کالونی</v>
      </c>
      <c r="D9985" s="969"/>
      <c r="E9985" s="969"/>
      <c r="F9985" s="966"/>
    </row>
    <row r="9986" spans="1:6" ht="31.5">
      <c r="A9986" s="164"/>
      <c r="B9986" s="172">
        <f>'[1]New Statement'!G1456</f>
        <v>149440306</v>
      </c>
      <c r="C9986" s="173" t="str">
        <f>'[2]Rural Area'!D1415</f>
        <v>کے بلاک علامہ اقبال کالونی</v>
      </c>
      <c r="D9986" s="969"/>
      <c r="E9986" s="969"/>
      <c r="F9986" s="966"/>
    </row>
    <row r="9987" spans="1:6" ht="31.5">
      <c r="A9987" s="164"/>
      <c r="B9987" s="172">
        <f>'[1]New Statement'!G1457</f>
        <v>149440307</v>
      </c>
      <c r="C9987" s="173" t="str">
        <f>'[2]Rural Area'!D1416</f>
        <v>آئی بلاک علامہ اقبال کالونی</v>
      </c>
      <c r="D9987" s="969"/>
      <c r="E9987" s="969"/>
      <c r="F9987" s="966"/>
    </row>
    <row r="9988" spans="1:6">
      <c r="A9988" s="160"/>
      <c r="B9988" s="156"/>
      <c r="C9988" s="157"/>
      <c r="D9988" s="970"/>
      <c r="E9988" s="970"/>
      <c r="F9988" s="967"/>
    </row>
    <row r="9989" spans="1:6" ht="31.5">
      <c r="A9989" s="164"/>
      <c r="B9989" s="172">
        <f>'[1]New Statement'!G1460</f>
        <v>149450101</v>
      </c>
      <c r="C9989" s="173" t="str">
        <f>'[2]Rural Area'!D1418</f>
        <v xml:space="preserve">اے بلاک علامہ اقبال کالونی </v>
      </c>
      <c r="D9989" s="968" t="s">
        <v>1021</v>
      </c>
      <c r="E9989" s="968" t="s">
        <v>3211</v>
      </c>
      <c r="F9989" s="965">
        <v>88</v>
      </c>
    </row>
    <row r="9990" spans="1:6" ht="31.5">
      <c r="A9990" s="164"/>
      <c r="B9990" s="172">
        <f>'[1]New Statement'!G1461</f>
        <v>149450102</v>
      </c>
      <c r="C9990" s="173" t="str">
        <f>'[2]Rural Area'!D1419</f>
        <v xml:space="preserve">اے بلاک علامہ اقبال کالونی </v>
      </c>
      <c r="D9990" s="969"/>
      <c r="E9990" s="969"/>
      <c r="F9990" s="966"/>
    </row>
    <row r="9991" spans="1:6">
      <c r="A9991" s="160"/>
      <c r="B9991" s="156"/>
      <c r="C9991" s="157"/>
      <c r="D9991" s="970"/>
      <c r="E9991" s="970"/>
      <c r="F9991" s="967"/>
    </row>
    <row r="9992" spans="1:6" ht="31.5">
      <c r="A9992" s="164"/>
      <c r="B9992" s="172">
        <f>'[1]New Statement'!G1460</f>
        <v>149450101</v>
      </c>
      <c r="C9992" s="173" t="str">
        <f>'[2]Rural Area'!D1418</f>
        <v xml:space="preserve">اے بلاک علامہ اقبال کالونی </v>
      </c>
      <c r="D9992" s="968" t="s">
        <v>1022</v>
      </c>
      <c r="E9992" s="968" t="s">
        <v>3212</v>
      </c>
      <c r="F9992" s="965">
        <v>89</v>
      </c>
    </row>
    <row r="9993" spans="1:6" ht="31.5">
      <c r="A9993" s="164"/>
      <c r="B9993" s="172">
        <f>'[1]New Statement'!G1461</f>
        <v>149450102</v>
      </c>
      <c r="C9993" s="173" t="str">
        <f>'[2]Rural Area'!D1419</f>
        <v xml:space="preserve">اے بلاک علامہ اقبال کالونی </v>
      </c>
      <c r="D9993" s="969"/>
      <c r="E9993" s="969"/>
      <c r="F9993" s="966"/>
    </row>
    <row r="9994" spans="1:6">
      <c r="A9994" s="160"/>
      <c r="B9994" s="156"/>
      <c r="C9994" s="157"/>
      <c r="D9994" s="970"/>
      <c r="E9994" s="970"/>
      <c r="F9994" s="967"/>
    </row>
    <row r="9995" spans="1:6" ht="31.5">
      <c r="A9995" s="164"/>
      <c r="B9995" s="172">
        <f>'[1]New Statement'!G1462</f>
        <v>149450103</v>
      </c>
      <c r="C9995" s="173" t="str">
        <f>'[2]Rural Area'!D1420</f>
        <v>بی بلاک علامہ اقبال کالونی</v>
      </c>
      <c r="D9995" s="968" t="s">
        <v>1021</v>
      </c>
      <c r="E9995" s="968" t="s">
        <v>3213</v>
      </c>
      <c r="F9995" s="965">
        <v>90</v>
      </c>
    </row>
    <row r="9996" spans="1:6" ht="31.5">
      <c r="A9996" s="164"/>
      <c r="B9996" s="172">
        <f>'[1]New Statement'!G1463</f>
        <v>149450104</v>
      </c>
      <c r="C9996" s="173" t="str">
        <f>'[2]Rural Area'!D1421</f>
        <v xml:space="preserve">ایف بلاک علامہ اقبال کالونی </v>
      </c>
      <c r="D9996" s="969"/>
      <c r="E9996" s="969"/>
      <c r="F9996" s="966"/>
    </row>
    <row r="9997" spans="1:6">
      <c r="A9997" s="160"/>
      <c r="B9997" s="156"/>
      <c r="C9997" s="157"/>
      <c r="D9997" s="970"/>
      <c r="E9997" s="970"/>
      <c r="F9997" s="967"/>
    </row>
    <row r="9998" spans="1:6" ht="31.5">
      <c r="A9998" s="164"/>
      <c r="B9998" s="172">
        <f>'[1]New Statement'!G1462</f>
        <v>149450103</v>
      </c>
      <c r="C9998" s="173" t="str">
        <f>'[2]Rural Area'!D1420</f>
        <v>بی بلاک علامہ اقبال کالونی</v>
      </c>
      <c r="D9998" s="968" t="s">
        <v>1022</v>
      </c>
      <c r="E9998" s="968" t="s">
        <v>3212</v>
      </c>
      <c r="F9998" s="965">
        <v>91</v>
      </c>
    </row>
    <row r="9999" spans="1:6" ht="31.5">
      <c r="A9999" s="164"/>
      <c r="B9999" s="172">
        <f>'[1]New Statement'!G1463</f>
        <v>149450104</v>
      </c>
      <c r="C9999" s="173" t="str">
        <f>'[2]Rural Area'!D1421</f>
        <v xml:space="preserve">ایف بلاک علامہ اقبال کالونی </v>
      </c>
      <c r="D9999" s="969"/>
      <c r="E9999" s="969"/>
      <c r="F9999" s="966"/>
    </row>
    <row r="10000" spans="1:6">
      <c r="A10000" s="160"/>
      <c r="B10000" s="156"/>
      <c r="C10000" s="157"/>
      <c r="D10000" s="970"/>
      <c r="E10000" s="970"/>
      <c r="F10000" s="967"/>
    </row>
    <row r="10001" spans="1:6" ht="31.5">
      <c r="A10001" s="164"/>
      <c r="B10001" s="172">
        <f>'[1]New Statement'!G1464</f>
        <v>149450201</v>
      </c>
      <c r="C10001" s="173" t="str">
        <f>'[2]Rural Area'!D1422</f>
        <v xml:space="preserve">ایف بلاک علامہ اقبال کالونی </v>
      </c>
      <c r="D10001" s="968" t="s">
        <v>1021</v>
      </c>
      <c r="E10001" s="968" t="s">
        <v>3214</v>
      </c>
      <c r="F10001" s="965">
        <v>92</v>
      </c>
    </row>
    <row r="10002" spans="1:6" ht="31.5">
      <c r="A10002" s="164"/>
      <c r="B10002" s="172">
        <f>'[1]New Statement'!G1465</f>
        <v>149450202</v>
      </c>
      <c r="C10002" s="173" t="str">
        <f>'[2]Rural Area'!D1423</f>
        <v>ڈی بلاک علامہ اقبال کالونی</v>
      </c>
      <c r="D10002" s="969"/>
      <c r="E10002" s="969"/>
      <c r="F10002" s="966"/>
    </row>
    <row r="10003" spans="1:6" ht="31.5">
      <c r="A10003" s="164"/>
      <c r="B10003" s="172">
        <f>'[1]New Statement'!G1466</f>
        <v>149450203</v>
      </c>
      <c r="C10003" s="173" t="str">
        <f>'[2]Rural Area'!D1424</f>
        <v xml:space="preserve">ایف بلاک علامہ اقبال کالونی </v>
      </c>
      <c r="D10003" s="969"/>
      <c r="E10003" s="969"/>
      <c r="F10003" s="966"/>
    </row>
    <row r="10004" spans="1:6">
      <c r="A10004" s="160"/>
      <c r="B10004" s="156"/>
      <c r="C10004" s="157"/>
      <c r="D10004" s="970"/>
      <c r="E10004" s="970"/>
      <c r="F10004" s="967"/>
    </row>
    <row r="10005" spans="1:6" ht="31.5">
      <c r="A10005" s="164"/>
      <c r="B10005" s="172">
        <f>'[1]New Statement'!G1464</f>
        <v>149450201</v>
      </c>
      <c r="C10005" s="173" t="str">
        <f>'[2]Rural Area'!D1422</f>
        <v xml:space="preserve">ایف بلاک علامہ اقبال کالونی </v>
      </c>
      <c r="D10005" s="968" t="s">
        <v>1022</v>
      </c>
      <c r="E10005" s="968" t="s">
        <v>3215</v>
      </c>
      <c r="F10005" s="965">
        <v>93</v>
      </c>
    </row>
    <row r="10006" spans="1:6" ht="31.5">
      <c r="A10006" s="164"/>
      <c r="B10006" s="172">
        <f>'[1]New Statement'!G1465</f>
        <v>149450202</v>
      </c>
      <c r="C10006" s="173" t="str">
        <f>'[2]Rural Area'!D1423</f>
        <v>ڈی بلاک علامہ اقبال کالونی</v>
      </c>
      <c r="D10006" s="969"/>
      <c r="E10006" s="969"/>
      <c r="F10006" s="966"/>
    </row>
    <row r="10007" spans="1:6" ht="31.5">
      <c r="A10007" s="164"/>
      <c r="B10007" s="172">
        <f>'[1]New Statement'!G1466</f>
        <v>149450203</v>
      </c>
      <c r="C10007" s="173" t="str">
        <f>'[2]Rural Area'!D1424</f>
        <v xml:space="preserve">ایف بلاک علامہ اقبال کالونی </v>
      </c>
      <c r="D10007" s="969"/>
      <c r="E10007" s="969"/>
      <c r="F10007" s="966"/>
    </row>
    <row r="10008" spans="1:6">
      <c r="A10008" s="160"/>
      <c r="B10008" s="156"/>
      <c r="C10008" s="157"/>
      <c r="D10008" s="970"/>
      <c r="E10008" s="970"/>
      <c r="F10008" s="967"/>
    </row>
    <row r="10009" spans="1:6" ht="31.5">
      <c r="A10009" s="164"/>
      <c r="B10009" s="172">
        <f>'[1]New Statement'!G1467</f>
        <v>149450204</v>
      </c>
      <c r="C10009" s="173" t="str">
        <f>'[2]Rural Area'!D1425</f>
        <v xml:space="preserve">سی اینڈ ایف بلاک علامہ اقبال کالونی </v>
      </c>
      <c r="D10009" s="968" t="s">
        <v>1021</v>
      </c>
      <c r="E10009" s="968" t="s">
        <v>3214</v>
      </c>
      <c r="F10009" s="965">
        <v>94</v>
      </c>
    </row>
    <row r="10010" spans="1:6" ht="31.5">
      <c r="A10010" s="164"/>
      <c r="B10010" s="172">
        <f>'[1]New Statement'!G1468</f>
        <v>149450301</v>
      </c>
      <c r="C10010" s="173" t="str">
        <f>'[2]Rural Area'!D1426</f>
        <v>ای بلاک علامہ اقبال کالونی</v>
      </c>
      <c r="D10010" s="969"/>
      <c r="E10010" s="969"/>
      <c r="F10010" s="966"/>
    </row>
    <row r="10011" spans="1:6" ht="31.5">
      <c r="A10011" s="164"/>
      <c r="B10011" s="172">
        <f>'[1]New Statement'!G1469</f>
        <v>149450302</v>
      </c>
      <c r="C10011" s="173" t="str">
        <f>'[2]Rural Area'!D1427</f>
        <v>ڈی بلاک علامہ اقبال کالونی</v>
      </c>
      <c r="D10011" s="969"/>
      <c r="E10011" s="969"/>
      <c r="F10011" s="966"/>
    </row>
    <row r="10012" spans="1:6">
      <c r="A10012" s="160"/>
      <c r="B10012" s="156"/>
      <c r="C10012" s="157"/>
      <c r="D10012" s="970"/>
      <c r="E10012" s="970"/>
      <c r="F10012" s="967"/>
    </row>
    <row r="10013" spans="1:6" ht="31.5">
      <c r="A10013" s="164"/>
      <c r="B10013" s="172">
        <f>'[1]New Statement'!G1467</f>
        <v>149450204</v>
      </c>
      <c r="C10013" s="173" t="str">
        <f>'[2]Rural Area'!D1425</f>
        <v xml:space="preserve">سی اینڈ ایف بلاک علامہ اقبال کالونی </v>
      </c>
      <c r="D10013" s="968" t="s">
        <v>1022</v>
      </c>
      <c r="E10013" s="968" t="s">
        <v>3215</v>
      </c>
      <c r="F10013" s="965">
        <v>95</v>
      </c>
    </row>
    <row r="10014" spans="1:6" ht="31.5">
      <c r="A10014" s="164"/>
      <c r="B10014" s="172">
        <f>'[1]New Statement'!G1468</f>
        <v>149450301</v>
      </c>
      <c r="C10014" s="173" t="str">
        <f>'[2]Rural Area'!D1426</f>
        <v>ای بلاک علامہ اقبال کالونی</v>
      </c>
      <c r="D10014" s="969"/>
      <c r="E10014" s="969"/>
      <c r="F10014" s="966"/>
    </row>
    <row r="10015" spans="1:6" ht="31.5">
      <c r="A10015" s="164"/>
      <c r="B10015" s="172">
        <f>'[1]New Statement'!G1469</f>
        <v>149450302</v>
      </c>
      <c r="C10015" s="173" t="str">
        <f>'[2]Rural Area'!D1427</f>
        <v>ڈی بلاک علامہ اقبال کالونی</v>
      </c>
      <c r="D10015" s="969"/>
      <c r="E10015" s="969"/>
      <c r="F10015" s="966"/>
    </row>
    <row r="10016" spans="1:6">
      <c r="A10016" s="160"/>
      <c r="B10016" s="156"/>
      <c r="C10016" s="157"/>
      <c r="D10016" s="970"/>
      <c r="E10016" s="970"/>
      <c r="F10016" s="967"/>
    </row>
    <row r="10017" spans="1:6" ht="31.5">
      <c r="A10017" s="164"/>
      <c r="B10017" s="172">
        <f>'[1]New Statement'!G1470</f>
        <v>149450303</v>
      </c>
      <c r="C10017" s="173" t="str">
        <f>'[2]Rural Area'!D1428</f>
        <v>ڈی بلاک علامہ اقبال کالونی</v>
      </c>
      <c r="D10017" s="968" t="s">
        <v>1021</v>
      </c>
      <c r="E10017" s="968" t="s">
        <v>3216</v>
      </c>
      <c r="F10017" s="965">
        <v>96</v>
      </c>
    </row>
    <row r="10018" spans="1:6" ht="31.5">
      <c r="A10018" s="164"/>
      <c r="B10018" s="172">
        <f>'[1]New Statement'!G1471</f>
        <v>149450304</v>
      </c>
      <c r="C10018" s="173" t="str">
        <f>'[2]Rural Area'!D1429</f>
        <v xml:space="preserve">سی بلاک علامہ اقبال کالونی </v>
      </c>
      <c r="D10018" s="969"/>
      <c r="E10018" s="969"/>
      <c r="F10018" s="966"/>
    </row>
    <row r="10019" spans="1:6">
      <c r="A10019" s="160"/>
      <c r="B10019" s="156"/>
      <c r="C10019" s="157"/>
      <c r="D10019" s="970"/>
      <c r="E10019" s="970"/>
      <c r="F10019" s="967"/>
    </row>
    <row r="10020" spans="1:6" ht="31.5">
      <c r="A10020" s="164"/>
      <c r="B10020" s="172">
        <f>'[1]New Statement'!G1470</f>
        <v>149450303</v>
      </c>
      <c r="C10020" s="173" t="str">
        <f>'[2]Rural Area'!D1428</f>
        <v>ڈی بلاک علامہ اقبال کالونی</v>
      </c>
      <c r="D10020" s="968" t="s">
        <v>1013</v>
      </c>
      <c r="E10020" s="968" t="s">
        <v>3217</v>
      </c>
      <c r="F10020" s="965">
        <v>97</v>
      </c>
    </row>
    <row r="10021" spans="1:6" ht="31.5">
      <c r="A10021" s="164"/>
      <c r="B10021" s="172">
        <f>'[1]New Statement'!G1471</f>
        <v>149450304</v>
      </c>
      <c r="C10021" s="173" t="str">
        <f>'[2]Rural Area'!D1429</f>
        <v xml:space="preserve">سی بلاک علامہ اقبال کالونی </v>
      </c>
      <c r="D10021" s="969"/>
      <c r="E10021" s="969"/>
      <c r="F10021" s="966"/>
    </row>
    <row r="10022" spans="1:6">
      <c r="A10022" s="160"/>
      <c r="B10022" s="156"/>
      <c r="C10022" s="157"/>
      <c r="D10022" s="970"/>
      <c r="E10022" s="970"/>
      <c r="F10022" s="967"/>
    </row>
    <row r="10023" spans="1:6" ht="31.5">
      <c r="A10023" s="164"/>
      <c r="B10023" s="172">
        <f>'[1]New Statement'!G1472</f>
        <v>149450305</v>
      </c>
      <c r="C10023" s="173" t="str">
        <f>'[2]Rural Area'!D1430</f>
        <v xml:space="preserve">سی بلاک علامہ اقبال کالونی </v>
      </c>
      <c r="D10023" s="968" t="s">
        <v>1021</v>
      </c>
      <c r="E10023" s="968" t="s">
        <v>3218</v>
      </c>
      <c r="F10023" s="965">
        <v>98</v>
      </c>
    </row>
    <row r="10024" spans="1:6" ht="31.5">
      <c r="A10024" s="164"/>
      <c r="B10024" s="172">
        <f>'[1]New Statement'!G1473</f>
        <v>149450306</v>
      </c>
      <c r="C10024" s="173" t="str">
        <f>'[2]Rural Area'!D1431</f>
        <v>ڈی اینڈ ای بلاک علامہ اقبال کالونی</v>
      </c>
      <c r="D10024" s="969"/>
      <c r="E10024" s="969"/>
      <c r="F10024" s="966"/>
    </row>
    <row r="10025" spans="1:6" ht="31.5">
      <c r="A10025" s="164"/>
      <c r="B10025" s="172">
        <f>'[1]New Statement'!G1474</f>
        <v>149450307</v>
      </c>
      <c r="C10025" s="173" t="str">
        <f>'[2]Rural Area'!D1432</f>
        <v>ڈی اینڈ ای بلاک علامہ اقبال کالونی</v>
      </c>
      <c r="D10025" s="969"/>
      <c r="E10025" s="969"/>
      <c r="F10025" s="966"/>
    </row>
    <row r="10026" spans="1:6">
      <c r="A10026" s="160"/>
      <c r="B10026" s="156"/>
      <c r="C10026" s="157"/>
      <c r="D10026" s="970"/>
      <c r="E10026" s="970"/>
      <c r="F10026" s="967"/>
    </row>
    <row r="10027" spans="1:6" ht="31.5">
      <c r="A10027" s="164"/>
      <c r="B10027" s="172">
        <f>'[1]New Statement'!G1472</f>
        <v>149450305</v>
      </c>
      <c r="C10027" s="173" t="str">
        <f>'[2]Rural Area'!D1430</f>
        <v xml:space="preserve">سی بلاک علامہ اقبال کالونی </v>
      </c>
      <c r="D10027" s="968" t="s">
        <v>1022</v>
      </c>
      <c r="E10027" s="968" t="s">
        <v>3217</v>
      </c>
      <c r="F10027" s="965">
        <v>99</v>
      </c>
    </row>
    <row r="10028" spans="1:6" ht="31.5">
      <c r="A10028" s="164"/>
      <c r="B10028" s="172">
        <f>'[1]New Statement'!G1473</f>
        <v>149450306</v>
      </c>
      <c r="C10028" s="173" t="str">
        <f>'[2]Rural Area'!D1431</f>
        <v>ڈی اینڈ ای بلاک علامہ اقبال کالونی</v>
      </c>
      <c r="D10028" s="969"/>
      <c r="E10028" s="969"/>
      <c r="F10028" s="966"/>
    </row>
    <row r="10029" spans="1:6" ht="31.5">
      <c r="A10029" s="164"/>
      <c r="B10029" s="172">
        <f>'[1]New Statement'!G1474</f>
        <v>149450307</v>
      </c>
      <c r="C10029" s="173" t="str">
        <f>'[2]Rural Area'!D1432</f>
        <v>ڈی اینڈ ای بلاک علامہ اقبال کالونی</v>
      </c>
      <c r="D10029" s="969"/>
      <c r="E10029" s="969"/>
      <c r="F10029" s="966"/>
    </row>
    <row r="10030" spans="1:6">
      <c r="A10030" s="160"/>
      <c r="B10030" s="156"/>
      <c r="C10030" s="157"/>
      <c r="D10030" s="970"/>
      <c r="E10030" s="970"/>
      <c r="F10030" s="967"/>
    </row>
    <row r="10031" spans="1:6" ht="31.5">
      <c r="A10031" s="164"/>
      <c r="B10031" s="172">
        <f>'[1]New Statement'!G1475</f>
        <v>149450401</v>
      </c>
      <c r="C10031" s="173" t="str">
        <f>'[2]Rural Area'!D1433</f>
        <v>ایل بلاک علامہ اقبال کالونی</v>
      </c>
      <c r="D10031" s="968" t="s">
        <v>1021</v>
      </c>
      <c r="E10031" s="968" t="s">
        <v>3219</v>
      </c>
      <c r="F10031" s="965">
        <v>100</v>
      </c>
    </row>
    <row r="10032" spans="1:6" ht="31.5">
      <c r="A10032" s="164"/>
      <c r="B10032" s="172">
        <f>'[1]New Statement'!G1476</f>
        <v>149450402</v>
      </c>
      <c r="C10032" s="173" t="str">
        <f>'[2]Rural Area'!D1434</f>
        <v>ایل بلاک علامہ اقبال کالونی</v>
      </c>
      <c r="D10032" s="969"/>
      <c r="E10032" s="969"/>
      <c r="F10032" s="966"/>
    </row>
    <row r="10033" spans="1:6" ht="31.5">
      <c r="A10033" s="164"/>
      <c r="B10033" s="172">
        <f>'[1]New Statement'!G1477</f>
        <v>149450403</v>
      </c>
      <c r="C10033" s="173" t="str">
        <f>'[2]Rural Area'!D1435</f>
        <v xml:space="preserve">ایم بلاک علامہ اقبال کالونی </v>
      </c>
      <c r="D10033" s="969"/>
      <c r="E10033" s="969"/>
      <c r="F10033" s="966"/>
    </row>
    <row r="10034" spans="1:6">
      <c r="A10034" s="160"/>
      <c r="B10034" s="156"/>
      <c r="C10034" s="157"/>
      <c r="D10034" s="970"/>
      <c r="E10034" s="970"/>
      <c r="F10034" s="967"/>
    </row>
    <row r="10035" spans="1:6" ht="31.5">
      <c r="A10035" s="164"/>
      <c r="B10035" s="172">
        <f>'[1]New Statement'!G1475</f>
        <v>149450401</v>
      </c>
      <c r="C10035" s="173" t="str">
        <f>'[2]Rural Area'!D1433</f>
        <v>ایل بلاک علامہ اقبال کالونی</v>
      </c>
      <c r="D10035" s="968" t="s">
        <v>1022</v>
      </c>
      <c r="E10035" s="968" t="s">
        <v>3220</v>
      </c>
      <c r="F10035" s="965">
        <v>101</v>
      </c>
    </row>
    <row r="10036" spans="1:6" ht="31.5">
      <c r="A10036" s="164"/>
      <c r="B10036" s="172">
        <f>'[1]New Statement'!G1476</f>
        <v>149450402</v>
      </c>
      <c r="C10036" s="173" t="str">
        <f>'[2]Rural Area'!D1434</f>
        <v>ایل بلاک علامہ اقبال کالونی</v>
      </c>
      <c r="D10036" s="969"/>
      <c r="E10036" s="969"/>
      <c r="F10036" s="966"/>
    </row>
    <row r="10037" spans="1:6" ht="31.5">
      <c r="A10037" s="164"/>
      <c r="B10037" s="172">
        <f>'[1]New Statement'!G1477</f>
        <v>149450403</v>
      </c>
      <c r="C10037" s="173" t="str">
        <f>'[2]Rural Area'!D1435</f>
        <v xml:space="preserve">ایم بلاک علامہ اقبال کالونی </v>
      </c>
      <c r="D10037" s="969"/>
      <c r="E10037" s="969"/>
      <c r="F10037" s="966"/>
    </row>
    <row r="10038" spans="1:6">
      <c r="A10038" s="160"/>
      <c r="B10038" s="156"/>
      <c r="C10038" s="157"/>
      <c r="D10038" s="970"/>
      <c r="E10038" s="970"/>
      <c r="F10038" s="967"/>
    </row>
    <row r="10039" spans="1:6" ht="31.5">
      <c r="A10039" s="164"/>
      <c r="B10039" s="172">
        <f>'[1]New Statement'!G1478</f>
        <v>149450404</v>
      </c>
      <c r="C10039" s="173" t="str">
        <f>'[2]Rural Area'!D1436</f>
        <v xml:space="preserve">ایم بلاک علامہ اقبال کالونی </v>
      </c>
      <c r="D10039" s="968" t="s">
        <v>1021</v>
      </c>
      <c r="E10039" s="968" t="s">
        <v>3221</v>
      </c>
      <c r="F10039" s="965">
        <v>102</v>
      </c>
    </row>
    <row r="10040" spans="1:6" ht="31.5">
      <c r="A10040" s="164"/>
      <c r="B10040" s="172">
        <f>'[1]New Statement'!G1479</f>
        <v>149450405</v>
      </c>
      <c r="C10040" s="173" t="str">
        <f>'[2]Rural Area'!D1437</f>
        <v xml:space="preserve">ایم بلاک علامہ اقبال کالونی </v>
      </c>
      <c r="D10040" s="969"/>
      <c r="E10040" s="969"/>
      <c r="F10040" s="966"/>
    </row>
    <row r="10041" spans="1:6" ht="31.5">
      <c r="A10041" s="164"/>
      <c r="B10041" s="172">
        <f>'[1]New Statement'!G1480</f>
        <v>149450406</v>
      </c>
      <c r="C10041" s="173" t="str">
        <f>'[2]Rural Area'!D1438</f>
        <v>ایل بلاک علامہ اقبال کالونی</v>
      </c>
      <c r="D10041" s="969"/>
      <c r="E10041" s="969"/>
      <c r="F10041" s="966"/>
    </row>
    <row r="10042" spans="1:6">
      <c r="A10042" s="160"/>
      <c r="B10042" s="156"/>
      <c r="C10042" s="157"/>
      <c r="D10042" s="970"/>
      <c r="E10042" s="970"/>
      <c r="F10042" s="967"/>
    </row>
    <row r="10043" spans="1:6" ht="31.5">
      <c r="A10043" s="164"/>
      <c r="B10043" s="172">
        <f>'[1]New Statement'!G1478</f>
        <v>149450404</v>
      </c>
      <c r="C10043" s="173" t="str">
        <f>'[2]Rural Area'!D1436</f>
        <v xml:space="preserve">ایم بلاک علامہ اقبال کالونی </v>
      </c>
      <c r="D10043" s="968" t="s">
        <v>1022</v>
      </c>
      <c r="E10043" s="968" t="s">
        <v>3222</v>
      </c>
      <c r="F10043" s="965">
        <v>103</v>
      </c>
    </row>
    <row r="10044" spans="1:6" ht="31.5">
      <c r="A10044" s="164"/>
      <c r="B10044" s="172">
        <f>'[1]New Statement'!G1479</f>
        <v>149450405</v>
      </c>
      <c r="C10044" s="173" t="str">
        <f>'[2]Rural Area'!D1437</f>
        <v xml:space="preserve">ایم بلاک علامہ اقبال کالونی </v>
      </c>
      <c r="D10044" s="969"/>
      <c r="E10044" s="969"/>
      <c r="F10044" s="966"/>
    </row>
    <row r="10045" spans="1:6" ht="31.5">
      <c r="A10045" s="164"/>
      <c r="B10045" s="172">
        <f>'[1]New Statement'!G1480</f>
        <v>149450406</v>
      </c>
      <c r="C10045" s="173" t="str">
        <f>'[2]Rural Area'!D1438</f>
        <v>ایل بلاک علامہ اقبال کالونی</v>
      </c>
      <c r="D10045" s="969"/>
      <c r="E10045" s="969"/>
      <c r="F10045" s="966"/>
    </row>
    <row r="10046" spans="1:6">
      <c r="A10046" s="160"/>
      <c r="B10046" s="156"/>
      <c r="C10046" s="157"/>
      <c r="D10046" s="970"/>
      <c r="E10046" s="970"/>
      <c r="F10046" s="967"/>
    </row>
    <row r="10047" spans="1:6">
      <c r="A10047" s="164"/>
      <c r="B10047" s="172">
        <f>'[1]New Statement'!G1481</f>
        <v>149450501</v>
      </c>
      <c r="C10047" s="173" t="str">
        <f>'[2]Rural Area'!D1439</f>
        <v>ذوالفقار کالونی</v>
      </c>
      <c r="D10047" s="968" t="s">
        <v>1021</v>
      </c>
      <c r="E10047" s="968" t="s">
        <v>3223</v>
      </c>
      <c r="F10047" s="965">
        <v>104</v>
      </c>
    </row>
    <row r="10048" spans="1:6">
      <c r="A10048" s="164"/>
      <c r="B10048" s="172">
        <f>'[1]New Statement'!G1482</f>
        <v>149450502</v>
      </c>
      <c r="C10048" s="173" t="str">
        <f>'[2]Rural Area'!D1440</f>
        <v>محمد علی ٹاؤن</v>
      </c>
      <c r="D10048" s="969"/>
      <c r="E10048" s="969"/>
      <c r="F10048" s="966"/>
    </row>
    <row r="10049" spans="1:6">
      <c r="A10049" s="164"/>
      <c r="B10049" s="172">
        <f>'[1]New Statement'!G1486</f>
        <v>149450602</v>
      </c>
      <c r="C10049" s="173" t="str">
        <f>'[2]Rural Area'!D1444</f>
        <v>ذوالفقار کالونی</v>
      </c>
      <c r="D10049" s="969"/>
      <c r="E10049" s="969"/>
      <c r="F10049" s="966"/>
    </row>
    <row r="10050" spans="1:6">
      <c r="A10050" s="160"/>
      <c r="B10050" s="156"/>
      <c r="C10050" s="157"/>
      <c r="D10050" s="970"/>
      <c r="E10050" s="970"/>
      <c r="F10050" s="967"/>
    </row>
    <row r="10051" spans="1:6">
      <c r="A10051" s="164"/>
      <c r="B10051" s="172">
        <f>'[1]New Statement'!G1481</f>
        <v>149450501</v>
      </c>
      <c r="C10051" s="173" t="str">
        <f>'[2]Rural Area'!D1439</f>
        <v>ذوالفقار کالونی</v>
      </c>
      <c r="D10051" s="968" t="s">
        <v>1022</v>
      </c>
      <c r="E10051" s="968" t="s">
        <v>3224</v>
      </c>
      <c r="F10051" s="965">
        <v>105</v>
      </c>
    </row>
    <row r="10052" spans="1:6">
      <c r="A10052" s="164"/>
      <c r="B10052" s="172">
        <f>'[1]New Statement'!G1482</f>
        <v>149450502</v>
      </c>
      <c r="C10052" s="173" t="str">
        <f>'[2]Rural Area'!D1440</f>
        <v>محمد علی ٹاؤن</v>
      </c>
      <c r="D10052" s="969"/>
      <c r="E10052" s="969"/>
      <c r="F10052" s="966"/>
    </row>
    <row r="10053" spans="1:6">
      <c r="A10053" s="164"/>
      <c r="B10053" s="172">
        <f>'[1]New Statement'!G1486</f>
        <v>149450602</v>
      </c>
      <c r="C10053" s="173" t="str">
        <f>'[2]Rural Area'!D1444</f>
        <v>ذوالفقار کالونی</v>
      </c>
      <c r="D10053" s="969"/>
      <c r="E10053" s="969"/>
      <c r="F10053" s="966"/>
    </row>
    <row r="10054" spans="1:6">
      <c r="A10054" s="160"/>
      <c r="B10054" s="156"/>
      <c r="C10054" s="157"/>
      <c r="D10054" s="970"/>
      <c r="E10054" s="970"/>
      <c r="F10054" s="967"/>
    </row>
    <row r="10055" spans="1:6">
      <c r="A10055" s="164"/>
      <c r="B10055" s="172">
        <f>'[1]New Statement'!G1483</f>
        <v>149450503</v>
      </c>
      <c r="C10055" s="173" t="str">
        <f>'[2]Rural Area'!D1441</f>
        <v>ملت کالونی نمبر 2</v>
      </c>
      <c r="D10055" s="968" t="s">
        <v>1021</v>
      </c>
      <c r="E10055" s="968" t="s">
        <v>3225</v>
      </c>
      <c r="F10055" s="965">
        <v>106</v>
      </c>
    </row>
    <row r="10056" spans="1:6">
      <c r="A10056" s="164"/>
      <c r="B10056" s="172">
        <f>'[1]New Statement'!G1484</f>
        <v>149450504</v>
      </c>
      <c r="C10056" s="173" t="str">
        <f>'[2]Rural Area'!D1442</f>
        <v>ذوالفقار کالونی</v>
      </c>
      <c r="D10056" s="969"/>
      <c r="E10056" s="969"/>
      <c r="F10056" s="966"/>
    </row>
    <row r="10057" spans="1:6">
      <c r="A10057" s="164"/>
      <c r="B10057" s="174">
        <f>'[1]New Statement'!G1488</f>
        <v>149450604</v>
      </c>
      <c r="C10057" s="175" t="str">
        <f>'[2]Rural Area'!D1446</f>
        <v>علی ٹاؤن</v>
      </c>
      <c r="D10057" s="969"/>
      <c r="E10057" s="969"/>
      <c r="F10057" s="966"/>
    </row>
    <row r="10058" spans="1:6">
      <c r="A10058" s="160"/>
      <c r="B10058" s="156"/>
      <c r="C10058" s="157"/>
      <c r="D10058" s="970"/>
      <c r="E10058" s="970"/>
      <c r="F10058" s="967"/>
    </row>
    <row r="10059" spans="1:6">
      <c r="A10059" s="164"/>
      <c r="B10059" s="172">
        <f>'[1]New Statement'!G1483</f>
        <v>149450503</v>
      </c>
      <c r="C10059" s="173" t="str">
        <f>'[2]Rural Area'!D1441</f>
        <v>ملت کالونی نمبر 2</v>
      </c>
      <c r="D10059" s="968" t="s">
        <v>1022</v>
      </c>
      <c r="E10059" s="968" t="s">
        <v>3226</v>
      </c>
      <c r="F10059" s="965">
        <v>107</v>
      </c>
    </row>
    <row r="10060" spans="1:6">
      <c r="A10060" s="164"/>
      <c r="B10060" s="172">
        <f>'[1]New Statement'!G1484</f>
        <v>149450504</v>
      </c>
      <c r="C10060" s="173" t="str">
        <f>'[2]Rural Area'!D1442</f>
        <v>ذوالفقار کالونی</v>
      </c>
      <c r="D10060" s="969"/>
      <c r="E10060" s="969"/>
      <c r="F10060" s="966"/>
    </row>
    <row r="10061" spans="1:6">
      <c r="A10061" s="164"/>
      <c r="B10061" s="174">
        <f>'[1]New Statement'!G1488</f>
        <v>149450604</v>
      </c>
      <c r="C10061" s="175" t="str">
        <f>'[2]Rural Area'!D1446</f>
        <v>علی ٹاؤن</v>
      </c>
      <c r="D10061" s="969"/>
      <c r="E10061" s="969"/>
      <c r="F10061" s="966"/>
    </row>
    <row r="10062" spans="1:6">
      <c r="A10062" s="160"/>
      <c r="B10062" s="156"/>
      <c r="C10062" s="157"/>
      <c r="D10062" s="970"/>
      <c r="E10062" s="970"/>
      <c r="F10062" s="967"/>
    </row>
    <row r="10063" spans="1:6">
      <c r="A10063" s="164"/>
      <c r="B10063" s="172">
        <f>'[1]New Statement'!G1485</f>
        <v>149450601</v>
      </c>
      <c r="C10063" s="173" t="str">
        <f>'[2]Rural Area'!D1443</f>
        <v>غلام رسول نگر</v>
      </c>
      <c r="D10063" s="968" t="s">
        <v>1022</v>
      </c>
      <c r="E10063" s="968" t="s">
        <v>3226</v>
      </c>
      <c r="F10063" s="965">
        <v>108</v>
      </c>
    </row>
    <row r="10064" spans="1:6">
      <c r="A10064" s="164"/>
      <c r="B10064" s="174">
        <f>'[1]New Statement'!G1487</f>
        <v>149450603</v>
      </c>
      <c r="C10064" s="175" t="str">
        <f>'[2]Rural Area'!D1445</f>
        <v>غلام رسول نگر</v>
      </c>
      <c r="D10064" s="969"/>
      <c r="E10064" s="969"/>
      <c r="F10064" s="966"/>
    </row>
    <row r="10065" spans="1:6">
      <c r="A10065" s="160"/>
      <c r="B10065" s="156"/>
      <c r="C10065" s="157"/>
      <c r="D10065" s="970"/>
      <c r="E10065" s="970"/>
      <c r="F10065" s="967"/>
    </row>
    <row r="10066" spans="1:6">
      <c r="A10066" s="164"/>
      <c r="B10066" s="172">
        <f>'[1]New Statement'!G1485</f>
        <v>149450601</v>
      </c>
      <c r="C10066" s="173" t="str">
        <f>'[2]Rural Area'!D1443</f>
        <v>غلام رسول نگر</v>
      </c>
      <c r="D10066" s="968" t="s">
        <v>1021</v>
      </c>
      <c r="E10066" s="968" t="s">
        <v>3227</v>
      </c>
      <c r="F10066" s="965">
        <v>109</v>
      </c>
    </row>
    <row r="10067" spans="1:6">
      <c r="A10067" s="164"/>
      <c r="B10067" s="174">
        <f>'[1]New Statement'!G1487</f>
        <v>149450603</v>
      </c>
      <c r="C10067" s="175" t="str">
        <f>'[2]Rural Area'!D1445</f>
        <v>غلام رسول نگر</v>
      </c>
      <c r="D10067" s="969"/>
      <c r="E10067" s="969"/>
      <c r="F10067" s="966"/>
    </row>
    <row r="10068" spans="1:6">
      <c r="A10068" s="160"/>
      <c r="B10068" s="156"/>
      <c r="C10068" s="157"/>
      <c r="D10068" s="970"/>
      <c r="E10068" s="970"/>
      <c r="F10068" s="967"/>
    </row>
    <row r="10069" spans="1:6" ht="31.5">
      <c r="A10069" s="164"/>
      <c r="B10069" s="172">
        <f>'[1]New Statement'!G1491</f>
        <v>149460101</v>
      </c>
      <c r="C10069" s="173" t="str">
        <f>'[2]Rural Area'!D1448</f>
        <v xml:space="preserve">پیپلز کالونی نمبر 2 سی بلاک </v>
      </c>
      <c r="D10069" s="968" t="s">
        <v>1021</v>
      </c>
      <c r="E10069" s="968" t="s">
        <v>3228</v>
      </c>
      <c r="F10069" s="965">
        <v>110</v>
      </c>
    </row>
    <row r="10070" spans="1:6" ht="31.5">
      <c r="A10070" s="164"/>
      <c r="B10070" s="172">
        <f>'[1]New Statement'!G1494</f>
        <v>149460104</v>
      </c>
      <c r="C10070" s="173" t="str">
        <f>'[2]Rural Area'!D1451</f>
        <v xml:space="preserve">پیپلز کالونی نمبر 2 سی بلاک </v>
      </c>
      <c r="D10070" s="969"/>
      <c r="E10070" s="969"/>
      <c r="F10070" s="966"/>
    </row>
    <row r="10071" spans="1:6">
      <c r="A10071" s="160"/>
      <c r="B10071" s="156"/>
      <c r="C10071" s="157"/>
      <c r="D10071" s="970"/>
      <c r="E10071" s="970"/>
      <c r="F10071" s="967"/>
    </row>
    <row r="10072" spans="1:6" ht="31.5">
      <c r="A10072" s="164"/>
      <c r="B10072" s="172">
        <f>'[1]New Statement'!G1491</f>
        <v>149460101</v>
      </c>
      <c r="C10072" s="173" t="str">
        <f>'[2]Rural Area'!D1448</f>
        <v xml:space="preserve">پیپلز کالونی نمبر 2 سی بلاک </v>
      </c>
      <c r="D10072" s="968" t="s">
        <v>1022</v>
      </c>
      <c r="E10072" s="968" t="s">
        <v>3229</v>
      </c>
      <c r="F10072" s="965">
        <v>111</v>
      </c>
    </row>
    <row r="10073" spans="1:6" ht="31.5">
      <c r="A10073" s="164"/>
      <c r="B10073" s="172">
        <f>'[1]New Statement'!G1494</f>
        <v>149460104</v>
      </c>
      <c r="C10073" s="173" t="str">
        <f>'[2]Rural Area'!D1451</f>
        <v xml:space="preserve">پیپلز کالونی نمبر 2 سی بلاک </v>
      </c>
      <c r="D10073" s="969"/>
      <c r="E10073" s="969"/>
      <c r="F10073" s="966"/>
    </row>
    <row r="10074" spans="1:6">
      <c r="A10074" s="160"/>
      <c r="B10074" s="156"/>
      <c r="C10074" s="157"/>
      <c r="D10074" s="970"/>
      <c r="E10074" s="970"/>
      <c r="F10074" s="967"/>
    </row>
    <row r="10075" spans="1:6" ht="31.5">
      <c r="A10075" s="164"/>
      <c r="B10075" s="172">
        <f>'[1]New Statement'!G1492</f>
        <v>149460102</v>
      </c>
      <c r="C10075" s="173" t="str">
        <f>'[2]Rural Area'!D1449</f>
        <v xml:space="preserve">پیپلز کالونی نمبر 2 سی بلاک </v>
      </c>
      <c r="D10075" s="968" t="s">
        <v>1021</v>
      </c>
      <c r="E10075" s="968" t="s">
        <v>3230</v>
      </c>
      <c r="F10075" s="965">
        <v>112</v>
      </c>
    </row>
    <row r="10076" spans="1:6" ht="31.5">
      <c r="A10076" s="164"/>
      <c r="B10076" s="172">
        <f>'[1]New Statement'!G1493</f>
        <v>149460103</v>
      </c>
      <c r="C10076" s="173" t="str">
        <f>'[2]Rural Area'!D1450</f>
        <v xml:space="preserve">پیپلز کالونی نمبر 2 سی بلاک </v>
      </c>
      <c r="D10076" s="969"/>
      <c r="E10076" s="969"/>
      <c r="F10076" s="966"/>
    </row>
    <row r="10077" spans="1:6">
      <c r="A10077" s="160"/>
      <c r="B10077" s="156"/>
      <c r="C10077" s="157"/>
      <c r="D10077" s="970"/>
      <c r="E10077" s="970"/>
      <c r="F10077" s="967"/>
    </row>
    <row r="10078" spans="1:6" ht="31.5">
      <c r="A10078" s="164"/>
      <c r="B10078" s="172">
        <f>'[1]New Statement'!G1492</f>
        <v>149460102</v>
      </c>
      <c r="C10078" s="173" t="str">
        <f>'[2]Rural Area'!D1449</f>
        <v xml:space="preserve">پیپلز کالونی نمبر 2 سی بلاک </v>
      </c>
      <c r="D10078" s="968" t="s">
        <v>1022</v>
      </c>
      <c r="E10078" s="968" t="s">
        <v>3231</v>
      </c>
      <c r="F10078" s="965">
        <v>113</v>
      </c>
    </row>
    <row r="10079" spans="1:6" ht="31.5">
      <c r="A10079" s="164"/>
      <c r="B10079" s="172">
        <f>'[1]New Statement'!G1493</f>
        <v>149460103</v>
      </c>
      <c r="C10079" s="173" t="str">
        <f>'[2]Rural Area'!D1450</f>
        <v xml:space="preserve">پیپلز کالونی نمبر 2 سی بلاک </v>
      </c>
      <c r="D10079" s="969"/>
      <c r="E10079" s="969"/>
      <c r="F10079" s="966"/>
    </row>
    <row r="10080" spans="1:6">
      <c r="A10080" s="160"/>
      <c r="B10080" s="156"/>
      <c r="C10080" s="157"/>
      <c r="D10080" s="970"/>
      <c r="E10080" s="970"/>
      <c r="F10080" s="967"/>
    </row>
    <row r="10081" spans="1:6">
      <c r="A10081" s="164"/>
      <c r="B10081" s="172">
        <f>'[1]New Statement'!G1495</f>
        <v>149460201</v>
      </c>
      <c r="C10081" s="173" t="str">
        <f>'[2]Rural Area'!D1452</f>
        <v>پیپلز کالونی نمبر 2</v>
      </c>
      <c r="D10081" s="968" t="s">
        <v>1021</v>
      </c>
      <c r="E10081" s="968" t="s">
        <v>3230</v>
      </c>
      <c r="F10081" s="965">
        <v>114</v>
      </c>
    </row>
    <row r="10082" spans="1:6">
      <c r="A10082" s="164"/>
      <c r="B10082" s="172">
        <f>'[1]New Statement'!G1496</f>
        <v>149460202</v>
      </c>
      <c r="C10082" s="173" t="str">
        <f>'[2]Rural Area'!D1453</f>
        <v>پیپلز کالونی نمبر 2</v>
      </c>
      <c r="D10082" s="969"/>
      <c r="E10082" s="969"/>
      <c r="F10082" s="966"/>
    </row>
    <row r="10083" spans="1:6">
      <c r="A10083" s="164"/>
      <c r="B10083" s="172">
        <f>'[1]New Statement'!G1497</f>
        <v>149460203</v>
      </c>
      <c r="C10083" s="173" t="str">
        <f>'[2]Rural Area'!D1454</f>
        <v>پیپلز کالونی نمبر 2</v>
      </c>
      <c r="D10083" s="969"/>
      <c r="E10083" s="969"/>
      <c r="F10083" s="966"/>
    </row>
    <row r="10084" spans="1:6">
      <c r="A10084" s="160"/>
      <c r="B10084" s="156"/>
      <c r="C10084" s="157"/>
      <c r="D10084" s="970"/>
      <c r="E10084" s="970"/>
      <c r="F10084" s="967"/>
    </row>
    <row r="10085" spans="1:6">
      <c r="A10085" s="164"/>
      <c r="B10085" s="172">
        <f>'[1]New Statement'!G1495</f>
        <v>149460201</v>
      </c>
      <c r="C10085" s="173" t="str">
        <f>'[2]Rural Area'!D1452</f>
        <v>پیپلز کالونی نمبر 2</v>
      </c>
      <c r="D10085" s="968" t="s">
        <v>1022</v>
      </c>
      <c r="E10085" s="968" t="s">
        <v>3231</v>
      </c>
      <c r="F10085" s="965">
        <v>115</v>
      </c>
    </row>
    <row r="10086" spans="1:6">
      <c r="A10086" s="164"/>
      <c r="B10086" s="172">
        <f>'[1]New Statement'!G1496</f>
        <v>149460202</v>
      </c>
      <c r="C10086" s="173" t="str">
        <f>'[2]Rural Area'!D1453</f>
        <v>پیپلز کالونی نمبر 2</v>
      </c>
      <c r="D10086" s="969"/>
      <c r="E10086" s="969"/>
      <c r="F10086" s="966"/>
    </row>
    <row r="10087" spans="1:6">
      <c r="A10087" s="164"/>
      <c r="B10087" s="172">
        <f>'[1]New Statement'!G1497</f>
        <v>149460203</v>
      </c>
      <c r="C10087" s="173" t="str">
        <f>'[2]Rural Area'!D1454</f>
        <v>پیپلز کالونی نمبر 2</v>
      </c>
      <c r="D10087" s="969"/>
      <c r="E10087" s="969"/>
      <c r="F10087" s="966"/>
    </row>
    <row r="10088" spans="1:6">
      <c r="A10088" s="160"/>
      <c r="B10088" s="156"/>
      <c r="C10088" s="157"/>
      <c r="D10088" s="970"/>
      <c r="E10088" s="970"/>
      <c r="F10088" s="967"/>
    </row>
    <row r="10089" spans="1:6">
      <c r="A10089" s="164"/>
      <c r="B10089" s="172">
        <f>'[1]New Statement'!G1498</f>
        <v>149460301</v>
      </c>
      <c r="C10089" s="173" t="str">
        <f>'[2]Rural Area'!D1455</f>
        <v>قاسم آباد عیسر سنگھ</v>
      </c>
      <c r="D10089" s="968" t="s">
        <v>1021</v>
      </c>
      <c r="E10089" s="968" t="s">
        <v>3232</v>
      </c>
      <c r="F10089" s="965">
        <v>116</v>
      </c>
    </row>
    <row r="10090" spans="1:6">
      <c r="A10090" s="164"/>
      <c r="B10090" s="172">
        <f>'[1]New Statement'!G1499</f>
        <v>149460302</v>
      </c>
      <c r="C10090" s="173" t="str">
        <f>'[2]Rural Area'!D1456</f>
        <v xml:space="preserve">سرفراز کالونی </v>
      </c>
      <c r="D10090" s="969"/>
      <c r="E10090" s="969"/>
      <c r="F10090" s="966"/>
    </row>
    <row r="10091" spans="1:6">
      <c r="A10091" s="164"/>
      <c r="B10091" s="172">
        <f>'[1]New Statement'!G1500</f>
        <v>149460303</v>
      </c>
      <c r="C10091" s="173" t="str">
        <f>'[2]Rural Area'!D1457</f>
        <v xml:space="preserve">سرفراز کالونی </v>
      </c>
      <c r="D10091" s="969"/>
      <c r="E10091" s="969"/>
      <c r="F10091" s="966"/>
    </row>
    <row r="10092" spans="1:6">
      <c r="A10092" s="160"/>
      <c r="B10092" s="156"/>
      <c r="C10092" s="157"/>
      <c r="D10092" s="970"/>
      <c r="E10092" s="970"/>
      <c r="F10092" s="967"/>
    </row>
    <row r="10093" spans="1:6">
      <c r="A10093" s="164"/>
      <c r="B10093" s="172">
        <f>'[1]New Statement'!G1498</f>
        <v>149460301</v>
      </c>
      <c r="C10093" s="173" t="str">
        <f>'[2]Rural Area'!D1455</f>
        <v>قاسم آباد عیسر سنگھ</v>
      </c>
      <c r="D10093" s="968" t="s">
        <v>1022</v>
      </c>
      <c r="E10093" s="968" t="s">
        <v>3232</v>
      </c>
      <c r="F10093" s="965">
        <v>117</v>
      </c>
    </row>
    <row r="10094" spans="1:6">
      <c r="A10094" s="164"/>
      <c r="B10094" s="172">
        <f>'[1]New Statement'!G1499</f>
        <v>149460302</v>
      </c>
      <c r="C10094" s="173" t="str">
        <f>'[2]Rural Area'!D1456</f>
        <v xml:space="preserve">سرفراز کالونی </v>
      </c>
      <c r="D10094" s="969"/>
      <c r="E10094" s="969"/>
      <c r="F10094" s="966"/>
    </row>
    <row r="10095" spans="1:6">
      <c r="A10095" s="164"/>
      <c r="B10095" s="172">
        <f>'[1]New Statement'!G1500</f>
        <v>149460303</v>
      </c>
      <c r="C10095" s="173" t="str">
        <f>'[2]Rural Area'!D1457</f>
        <v xml:space="preserve">سرفراز کالونی </v>
      </c>
      <c r="D10095" s="969"/>
      <c r="E10095" s="969"/>
      <c r="F10095" s="966"/>
    </row>
    <row r="10096" spans="1:6">
      <c r="A10096" s="160"/>
      <c r="B10096" s="156"/>
      <c r="C10096" s="157"/>
      <c r="D10096" s="970"/>
      <c r="E10096" s="970"/>
      <c r="F10096" s="967"/>
    </row>
    <row r="10097" spans="1:6">
      <c r="A10097" s="164"/>
      <c r="B10097" s="172">
        <f>'[1]New Statement'!G1501</f>
        <v>149460304</v>
      </c>
      <c r="C10097" s="173" t="str">
        <f>'[2]Rural Area'!D1458</f>
        <v xml:space="preserve">سرفراز کالونی </v>
      </c>
      <c r="D10097" s="968" t="s">
        <v>1021</v>
      </c>
      <c r="E10097" s="968" t="s">
        <v>3233</v>
      </c>
      <c r="F10097" s="965">
        <v>118</v>
      </c>
    </row>
    <row r="10098" spans="1:6">
      <c r="A10098" s="164"/>
      <c r="B10098" s="172">
        <f>'[1]New Statement'!G1502</f>
        <v>149460305</v>
      </c>
      <c r="C10098" s="173" t="str">
        <f>'[2]Rural Area'!D1459</f>
        <v>راجہ غلام رسول نگر</v>
      </c>
      <c r="D10098" s="969"/>
      <c r="E10098" s="969"/>
      <c r="F10098" s="966"/>
    </row>
    <row r="10099" spans="1:6">
      <c r="A10099" s="164"/>
      <c r="B10099" s="172">
        <f>'[1]New Statement'!G1503</f>
        <v>149460306</v>
      </c>
      <c r="C10099" s="173" t="str">
        <f>'[2]Rural Area'!D1460</f>
        <v>راجہ غلام رسول نگر</v>
      </c>
      <c r="D10099" s="969"/>
      <c r="E10099" s="969"/>
      <c r="F10099" s="966"/>
    </row>
    <row r="10100" spans="1:6">
      <c r="A10100" s="164"/>
      <c r="B10100" s="172">
        <f>'[1]New Statement'!G1504</f>
        <v>149460307</v>
      </c>
      <c r="C10100" s="173" t="str">
        <f>'[2]Rural Area'!D1461</f>
        <v>المعصوم ٹاؤن</v>
      </c>
      <c r="D10100" s="969"/>
      <c r="E10100" s="969"/>
      <c r="F10100" s="966"/>
    </row>
    <row r="10101" spans="1:6">
      <c r="A10101" s="160"/>
      <c r="B10101" s="156"/>
      <c r="C10101" s="157"/>
      <c r="D10101" s="970"/>
      <c r="E10101" s="970"/>
      <c r="F10101" s="967"/>
    </row>
    <row r="10102" spans="1:6">
      <c r="A10102" s="164"/>
      <c r="B10102" s="172">
        <f>'[1]New Statement'!G1501</f>
        <v>149460304</v>
      </c>
      <c r="C10102" s="173" t="str">
        <f>'[2]Rural Area'!D1458</f>
        <v xml:space="preserve">سرفراز کالونی </v>
      </c>
      <c r="D10102" s="968" t="s">
        <v>1022</v>
      </c>
      <c r="E10102" s="968" t="s">
        <v>3234</v>
      </c>
      <c r="F10102" s="965">
        <v>119</v>
      </c>
    </row>
    <row r="10103" spans="1:6">
      <c r="A10103" s="164"/>
      <c r="B10103" s="172">
        <f>'[1]New Statement'!G1502</f>
        <v>149460305</v>
      </c>
      <c r="C10103" s="173" t="str">
        <f>'[2]Rural Area'!D1459</f>
        <v>راجہ غلام رسول نگر</v>
      </c>
      <c r="D10103" s="969"/>
      <c r="E10103" s="969"/>
      <c r="F10103" s="966"/>
    </row>
    <row r="10104" spans="1:6">
      <c r="A10104" s="164"/>
      <c r="B10104" s="172">
        <f>'[1]New Statement'!G1503</f>
        <v>149460306</v>
      </c>
      <c r="C10104" s="173" t="str">
        <f>'[2]Rural Area'!D1460</f>
        <v>راجہ غلام رسول نگر</v>
      </c>
      <c r="D10104" s="969"/>
      <c r="E10104" s="969"/>
      <c r="F10104" s="966"/>
    </row>
    <row r="10105" spans="1:6">
      <c r="A10105" s="164"/>
      <c r="B10105" s="172">
        <f>'[1]New Statement'!G1504</f>
        <v>149460307</v>
      </c>
      <c r="C10105" s="173" t="str">
        <f>'[2]Rural Area'!D1461</f>
        <v>المعصوم ٹاؤن</v>
      </c>
      <c r="D10105" s="969"/>
      <c r="E10105" s="969"/>
      <c r="F10105" s="966"/>
    </row>
    <row r="10106" spans="1:6">
      <c r="A10106" s="160"/>
      <c r="B10106" s="156"/>
      <c r="C10106" s="157"/>
      <c r="D10106" s="970"/>
      <c r="E10106" s="970"/>
      <c r="F10106" s="967"/>
    </row>
    <row r="10107" spans="1:6" ht="31.5">
      <c r="A10107" s="164"/>
      <c r="B10107" s="172">
        <f>'[1]New Statement'!G1505</f>
        <v>149460401</v>
      </c>
      <c r="C10107" s="173" t="str">
        <f>'[2]Rural Area'!D1462</f>
        <v xml:space="preserve">حشمت ٹاؤن، سرفراز کالونی </v>
      </c>
      <c r="D10107" s="968" t="s">
        <v>1021</v>
      </c>
      <c r="E10107" s="968" t="s">
        <v>3232</v>
      </c>
      <c r="F10107" s="965">
        <v>120</v>
      </c>
    </row>
    <row r="10108" spans="1:6" ht="31.5">
      <c r="A10108" s="164"/>
      <c r="B10108" s="172">
        <f>'[1]New Statement'!G1506</f>
        <v>149460402</v>
      </c>
      <c r="C10108" s="173" t="str">
        <f>'[2]Rural Area'!D1463</f>
        <v xml:space="preserve">ڈوگراں روڈ سرفراز کالونی </v>
      </c>
      <c r="D10108" s="969"/>
      <c r="E10108" s="969"/>
      <c r="F10108" s="966"/>
    </row>
    <row r="10109" spans="1:6">
      <c r="A10109" s="164"/>
      <c r="B10109" s="172">
        <f>'[1]New Statement'!G1507</f>
        <v>149460403</v>
      </c>
      <c r="C10109" s="173" t="str">
        <f>'[2]Rural Area'!D1464</f>
        <v xml:space="preserve">رسول پورہ ڈوگراں روڈ </v>
      </c>
      <c r="D10109" s="969"/>
      <c r="E10109" s="969"/>
      <c r="F10109" s="966"/>
    </row>
    <row r="10110" spans="1:6">
      <c r="A10110" s="164"/>
      <c r="B10110" s="172">
        <f>'[1]New Statement'!G1508</f>
        <v>149460404</v>
      </c>
      <c r="C10110" s="173" t="str">
        <f>'[2]Rural Area'!D1465</f>
        <v>فائق سٹریٹ سمندری روڈ</v>
      </c>
      <c r="D10110" s="969"/>
      <c r="E10110" s="969"/>
      <c r="F10110" s="966"/>
    </row>
    <row r="10111" spans="1:6">
      <c r="A10111" s="160"/>
      <c r="B10111" s="156"/>
      <c r="C10111" s="157"/>
      <c r="D10111" s="970"/>
      <c r="E10111" s="970"/>
      <c r="F10111" s="967"/>
    </row>
    <row r="10112" spans="1:6" ht="31.5">
      <c r="A10112" s="164"/>
      <c r="B10112" s="172">
        <f>'[1]New Statement'!G1505</f>
        <v>149460401</v>
      </c>
      <c r="C10112" s="173" t="str">
        <f>'[2]Rural Area'!D1462</f>
        <v xml:space="preserve">حشمت ٹاؤن، سرفراز کالونی </v>
      </c>
      <c r="D10112" s="968" t="s">
        <v>1022</v>
      </c>
      <c r="E10112" s="968" t="s">
        <v>3232</v>
      </c>
      <c r="F10112" s="965">
        <v>121</v>
      </c>
    </row>
    <row r="10113" spans="1:6" ht="31.5">
      <c r="A10113" s="164"/>
      <c r="B10113" s="172">
        <f>'[1]New Statement'!G1506</f>
        <v>149460402</v>
      </c>
      <c r="C10113" s="173" t="str">
        <f>'[2]Rural Area'!D1463</f>
        <v xml:space="preserve">ڈوگراں روڈ سرفراز کالونی </v>
      </c>
      <c r="D10113" s="969"/>
      <c r="E10113" s="969"/>
      <c r="F10113" s="966"/>
    </row>
    <row r="10114" spans="1:6">
      <c r="A10114" s="164"/>
      <c r="B10114" s="172">
        <f>'[1]New Statement'!G1507</f>
        <v>149460403</v>
      </c>
      <c r="C10114" s="173" t="str">
        <f>'[2]Rural Area'!D1464</f>
        <v xml:space="preserve">رسول پورہ ڈوگراں روڈ </v>
      </c>
      <c r="D10114" s="969"/>
      <c r="E10114" s="969"/>
      <c r="F10114" s="966"/>
    </row>
    <row r="10115" spans="1:6">
      <c r="A10115" s="164"/>
      <c r="B10115" s="172">
        <f>'[1]New Statement'!G1508</f>
        <v>149460404</v>
      </c>
      <c r="C10115" s="173" t="str">
        <f>'[2]Rural Area'!D1465</f>
        <v>فائق سٹریٹ سمندری روڈ</v>
      </c>
      <c r="D10115" s="970"/>
      <c r="E10115" s="970"/>
      <c r="F10115" s="967"/>
    </row>
    <row r="10117" spans="1:6" ht="26.25">
      <c r="A10117" s="945" t="s">
        <v>3488</v>
      </c>
      <c r="B10117" s="945"/>
      <c r="C10117" s="945"/>
      <c r="D10117" s="945"/>
      <c r="E10117" s="945"/>
      <c r="F10117" s="945"/>
    </row>
    <row r="10118" spans="1:6" ht="31.5">
      <c r="A10118" s="946" t="s">
        <v>3467</v>
      </c>
      <c r="B10118" s="128" t="s">
        <v>55</v>
      </c>
      <c r="C10118" s="128" t="s">
        <v>1014</v>
      </c>
      <c r="D10118" s="947" t="s">
        <v>1011</v>
      </c>
      <c r="E10118" s="947" t="s">
        <v>1010</v>
      </c>
      <c r="F10118" s="947" t="s">
        <v>52</v>
      </c>
    </row>
    <row r="10119" spans="1:6">
      <c r="A10119" s="946"/>
      <c r="B10119" s="152"/>
      <c r="C10119" s="152"/>
      <c r="D10119" s="948"/>
      <c r="E10119" s="948"/>
      <c r="F10119" s="948"/>
    </row>
    <row r="10120" spans="1:6">
      <c r="A10120" s="127">
        <v>6</v>
      </c>
      <c r="B10120" s="127">
        <v>5</v>
      </c>
      <c r="C10120" s="127">
        <v>4</v>
      </c>
      <c r="D10120" s="127">
        <v>3</v>
      </c>
      <c r="E10120" s="127">
        <v>2</v>
      </c>
      <c r="F10120" s="127">
        <v>1</v>
      </c>
    </row>
    <row r="10121" spans="1:6">
      <c r="A10121" s="158"/>
      <c r="B10121" s="172">
        <f>'[1]New Statement'!G1511</f>
        <v>149470101</v>
      </c>
      <c r="C10121" s="173" t="str">
        <f>'[2]Rural Area'!D1467</f>
        <v xml:space="preserve">ٹینکی والی پارک </v>
      </c>
      <c r="D10121" s="968" t="s">
        <v>1021</v>
      </c>
      <c r="E10121" s="968" t="s">
        <v>3235</v>
      </c>
      <c r="F10121" s="947">
        <v>1</v>
      </c>
    </row>
    <row r="10122" spans="1:6">
      <c r="A10122" s="158"/>
      <c r="B10122" s="172">
        <f>'[1]New Statement'!G1512</f>
        <v>149470102</v>
      </c>
      <c r="C10122" s="173" t="str">
        <f>'[2]Rural Area'!D1468</f>
        <v xml:space="preserve">ٹینکی والی پارک </v>
      </c>
      <c r="D10122" s="969"/>
      <c r="E10122" s="969"/>
      <c r="F10122" s="966"/>
    </row>
    <row r="10123" spans="1:6" ht="31.5">
      <c r="A10123" s="158"/>
      <c r="B10123" s="174">
        <f>'[1]New Statement'!G1540</f>
        <v>149480101</v>
      </c>
      <c r="C10123" s="175" t="str">
        <f>'[2]Rural Area'!D1495</f>
        <v xml:space="preserve">سی بلاک طار ق چوک دکن پارک  سمن آباد </v>
      </c>
      <c r="D10123" s="969"/>
      <c r="E10123" s="969"/>
      <c r="F10123" s="966"/>
    </row>
    <row r="10124" spans="1:6" ht="31.5">
      <c r="A10124" s="158"/>
      <c r="B10124" s="174">
        <f>'[1]New Statement'!G1541</f>
        <v>149480102</v>
      </c>
      <c r="C10124" s="175" t="str">
        <f>'[2]Rural Area'!D1496</f>
        <v xml:space="preserve">سی بلاک طار ق چوک دکن پارک  سمن آباد </v>
      </c>
      <c r="D10124" s="969"/>
      <c r="E10124" s="969"/>
      <c r="F10124" s="966"/>
    </row>
    <row r="10125" spans="1:6">
      <c r="A10125" s="160"/>
      <c r="B10125" s="177"/>
      <c r="C10125" s="178"/>
      <c r="D10125" s="970"/>
      <c r="E10125" s="970"/>
      <c r="F10125" s="967"/>
    </row>
    <row r="10126" spans="1:6">
      <c r="A10126" s="158"/>
      <c r="B10126" s="172">
        <f>'[1]New Statement'!G1511</f>
        <v>149470101</v>
      </c>
      <c r="C10126" s="173" t="str">
        <f>'[2]Rural Area'!D1467</f>
        <v xml:space="preserve">ٹینکی والی پارک </v>
      </c>
      <c r="D10126" s="968" t="s">
        <v>1022</v>
      </c>
      <c r="E10126" s="968" t="s">
        <v>3236</v>
      </c>
      <c r="F10126" s="965">
        <v>2</v>
      </c>
    </row>
    <row r="10127" spans="1:6">
      <c r="A10127" s="158"/>
      <c r="B10127" s="172">
        <f>'[1]New Statement'!G1512</f>
        <v>149470102</v>
      </c>
      <c r="C10127" s="173" t="str">
        <f>'[2]Rural Area'!D1468</f>
        <v xml:space="preserve">ٹینکی والی پارک </v>
      </c>
      <c r="D10127" s="969"/>
      <c r="E10127" s="969"/>
      <c r="F10127" s="966"/>
    </row>
    <row r="10128" spans="1:6" ht="31.5">
      <c r="A10128" s="158"/>
      <c r="B10128" s="174">
        <f>'[1]New Statement'!G1540</f>
        <v>149480101</v>
      </c>
      <c r="C10128" s="175" t="str">
        <f>'[2]Rural Area'!D1495</f>
        <v xml:space="preserve">سی بلاک طار ق چوک دکن پارک  سمن آباد </v>
      </c>
      <c r="D10128" s="969"/>
      <c r="E10128" s="969"/>
      <c r="F10128" s="966"/>
    </row>
    <row r="10129" spans="1:6" ht="31.5">
      <c r="A10129" s="158"/>
      <c r="B10129" s="174">
        <f>'[1]New Statement'!G1541</f>
        <v>149480102</v>
      </c>
      <c r="C10129" s="175" t="str">
        <f>'[2]Rural Area'!D1496</f>
        <v xml:space="preserve">سی بلاک طار ق چوک دکن پارک  سمن آباد </v>
      </c>
      <c r="D10129" s="969"/>
      <c r="E10129" s="969"/>
      <c r="F10129" s="966"/>
    </row>
    <row r="10130" spans="1:6">
      <c r="A10130" s="160"/>
      <c r="B10130" s="177"/>
      <c r="C10130" s="178"/>
      <c r="D10130" s="970"/>
      <c r="E10130" s="970"/>
      <c r="F10130" s="967"/>
    </row>
    <row r="10131" spans="1:6">
      <c r="A10131" s="158"/>
      <c r="B10131" s="172">
        <f>'[1]New Statement'!G1513</f>
        <v>149470103</v>
      </c>
      <c r="C10131" s="173" t="str">
        <f>'[2]Rural Area'!D1469</f>
        <v xml:space="preserve">ٹینکی والی پارک </v>
      </c>
      <c r="D10131" s="972" t="s">
        <v>1021</v>
      </c>
      <c r="E10131" s="972" t="s">
        <v>3235</v>
      </c>
      <c r="F10131" s="971">
        <v>3</v>
      </c>
    </row>
    <row r="10132" spans="1:6">
      <c r="A10132" s="158"/>
      <c r="B10132" s="172">
        <f>'[1]New Statement'!G1514</f>
        <v>149470104</v>
      </c>
      <c r="C10132" s="173" t="str">
        <f>'[2]Rural Area'!D1470</f>
        <v>مدنی چوک تا ڈی ٹائپ پُل</v>
      </c>
      <c r="D10132" s="972"/>
      <c r="E10132" s="972"/>
      <c r="F10132" s="971"/>
    </row>
    <row r="10133" spans="1:6">
      <c r="A10133" s="158"/>
      <c r="B10133" s="172">
        <f>'[1]New Statement'!G1515</f>
        <v>149470105</v>
      </c>
      <c r="C10133" s="173" t="str">
        <f>'[2]Rural Area'!D1471</f>
        <v>مدنی چوک تا ڈی ٹائپ پُل</v>
      </c>
      <c r="D10133" s="972"/>
      <c r="E10133" s="972"/>
      <c r="F10133" s="971"/>
    </row>
    <row r="10134" spans="1:6">
      <c r="A10134" s="160"/>
      <c r="B10134" s="177"/>
      <c r="C10134" s="178"/>
      <c r="D10134" s="972"/>
      <c r="E10134" s="972"/>
      <c r="F10134" s="971"/>
    </row>
    <row r="10135" spans="1:6">
      <c r="A10135" s="158"/>
      <c r="B10135" s="172">
        <f>'[1]New Statement'!G1513</f>
        <v>149470103</v>
      </c>
      <c r="C10135" s="173" t="str">
        <f>'[2]Rural Area'!D1469</f>
        <v xml:space="preserve">ٹینکی والی پارک </v>
      </c>
      <c r="D10135" s="968" t="s">
        <v>1022</v>
      </c>
      <c r="E10135" s="968" t="s">
        <v>3237</v>
      </c>
      <c r="F10135" s="965">
        <v>4</v>
      </c>
    </row>
    <row r="10136" spans="1:6">
      <c r="A10136" s="158"/>
      <c r="B10136" s="172">
        <f>'[1]New Statement'!G1514</f>
        <v>149470104</v>
      </c>
      <c r="C10136" s="173" t="str">
        <f>'[2]Rural Area'!D1470</f>
        <v>مدنی چوک تا ڈی ٹائپ پُل</v>
      </c>
      <c r="D10136" s="969"/>
      <c r="E10136" s="969"/>
      <c r="F10136" s="966"/>
    </row>
    <row r="10137" spans="1:6">
      <c r="A10137" s="158"/>
      <c r="B10137" s="172">
        <f>'[1]New Statement'!G1515</f>
        <v>149470105</v>
      </c>
      <c r="C10137" s="173" t="str">
        <f>'[2]Rural Area'!D1471</f>
        <v>مدنی چوک تا ڈی ٹائپ پُل</v>
      </c>
      <c r="D10137" s="969"/>
      <c r="E10137" s="969"/>
      <c r="F10137" s="966"/>
    </row>
    <row r="10138" spans="1:6">
      <c r="A10138" s="160"/>
      <c r="B10138" s="177"/>
      <c r="C10138" s="178"/>
      <c r="D10138" s="970"/>
      <c r="E10138" s="970"/>
      <c r="F10138" s="966"/>
    </row>
    <row r="10139" spans="1:6" ht="31.5">
      <c r="A10139" s="158"/>
      <c r="B10139" s="172">
        <f>'[1]New Statement'!G1542</f>
        <v>149480103</v>
      </c>
      <c r="C10139" s="173" t="str">
        <f>'[2]Rural Area'!D1497</f>
        <v xml:space="preserve">سی بلاک طار ق چوک دکن پارک  سمن آباد </v>
      </c>
      <c r="D10139" s="972" t="s">
        <v>1021</v>
      </c>
      <c r="E10139" s="972" t="s">
        <v>3235</v>
      </c>
      <c r="F10139" s="971">
        <v>5</v>
      </c>
    </row>
    <row r="10140" spans="1:6" ht="31.5">
      <c r="A10140" s="158"/>
      <c r="B10140" s="172">
        <f>'[1]New Statement'!G1543</f>
        <v>149480104</v>
      </c>
      <c r="C10140" s="173" t="str">
        <f>'[2]Rural Area'!D1498</f>
        <v xml:space="preserve">سی بلاک طار ق چوک دکن پارک  سمن آباد </v>
      </c>
      <c r="D10140" s="972"/>
      <c r="E10140" s="972"/>
      <c r="F10140" s="971"/>
    </row>
    <row r="10141" spans="1:6">
      <c r="A10141" s="160"/>
      <c r="B10141" s="177"/>
      <c r="C10141" s="178"/>
      <c r="D10141" s="972"/>
      <c r="E10141" s="972"/>
      <c r="F10141" s="971"/>
    </row>
    <row r="10142" spans="1:6" ht="31.5">
      <c r="A10142" s="158"/>
      <c r="B10142" s="174">
        <f>'[1]New Statement'!G1542</f>
        <v>149480103</v>
      </c>
      <c r="C10142" s="175" t="str">
        <f>'[2]Rural Area'!D1497</f>
        <v xml:space="preserve">سی بلاک طار ق چوک دکن پارک  سمن آباد </v>
      </c>
      <c r="D10142" s="968" t="s">
        <v>1022</v>
      </c>
      <c r="E10142" s="968" t="s">
        <v>3237</v>
      </c>
      <c r="F10142" s="971">
        <v>6</v>
      </c>
    </row>
    <row r="10143" spans="1:6" ht="31.5">
      <c r="A10143" s="158"/>
      <c r="B10143" s="174">
        <f>'[1]New Statement'!G1543</f>
        <v>149480104</v>
      </c>
      <c r="C10143" s="175" t="str">
        <f>'[2]Rural Area'!D1498</f>
        <v xml:space="preserve">سی بلاک طار ق چوک دکن پارک  سمن آباد </v>
      </c>
      <c r="D10143" s="969"/>
      <c r="E10143" s="969"/>
      <c r="F10143" s="971"/>
    </row>
    <row r="10144" spans="1:6">
      <c r="A10144" s="160"/>
      <c r="B10144" s="177"/>
      <c r="C10144" s="178"/>
      <c r="D10144" s="970"/>
      <c r="E10144" s="970"/>
      <c r="F10144" s="971"/>
    </row>
    <row r="10145" spans="1:6">
      <c r="A10145" s="158"/>
      <c r="B10145" s="172">
        <f>'[1]New Statement'!G1516</f>
        <v>149470201</v>
      </c>
      <c r="C10145" s="173" t="str">
        <f>'[2]Rural Area'!D1472</f>
        <v>سمن آباد گیٹ نمبر 1 تا 2</v>
      </c>
      <c r="D10145" s="968" t="s">
        <v>1021</v>
      </c>
      <c r="E10145" s="968" t="s">
        <v>3238</v>
      </c>
      <c r="F10145" s="965">
        <v>7</v>
      </c>
    </row>
    <row r="10146" spans="1:6">
      <c r="A10146" s="158"/>
      <c r="B10146" s="172">
        <f>'[1]New Statement'!G1517</f>
        <v>149470202</v>
      </c>
      <c r="C10146" s="173" t="str">
        <f>'[2]Rural Area'!D1473</f>
        <v>سمن آباد گیٹ نمبر 1 تا 2</v>
      </c>
      <c r="D10146" s="969"/>
      <c r="E10146" s="969"/>
      <c r="F10146" s="966"/>
    </row>
    <row r="10147" spans="1:6">
      <c r="A10147" s="158"/>
      <c r="B10147" s="172">
        <f>'[1]New Statement'!G1518</f>
        <v>149470203</v>
      </c>
      <c r="C10147" s="173" t="str">
        <f>'[2]Rural Area'!D1474</f>
        <v>سمن آباد گیٹ نمبر 1 تا 2</v>
      </c>
      <c r="D10147" s="969"/>
      <c r="E10147" s="969"/>
      <c r="F10147" s="966"/>
    </row>
    <row r="10148" spans="1:6">
      <c r="A10148" s="160"/>
      <c r="B10148" s="177"/>
      <c r="C10148" s="178"/>
      <c r="D10148" s="970"/>
      <c r="E10148" s="970"/>
      <c r="F10148" s="967"/>
    </row>
    <row r="10149" spans="1:6">
      <c r="A10149" s="158"/>
      <c r="B10149" s="172">
        <f>'[1]New Statement'!G1516</f>
        <v>149470201</v>
      </c>
      <c r="C10149" s="173" t="str">
        <f>'[2]Rural Area'!D1472</f>
        <v>سمن آباد گیٹ نمبر 1 تا 2</v>
      </c>
      <c r="D10149" s="968" t="s">
        <v>1022</v>
      </c>
      <c r="E10149" s="968" t="s">
        <v>3239</v>
      </c>
      <c r="F10149" s="965">
        <v>8</v>
      </c>
    </row>
    <row r="10150" spans="1:6">
      <c r="A10150" s="158"/>
      <c r="B10150" s="172">
        <f>'[1]New Statement'!G1517</f>
        <v>149470202</v>
      </c>
      <c r="C10150" s="173" t="str">
        <f>'[2]Rural Area'!D1473</f>
        <v>سمن آباد گیٹ نمبر 1 تا 2</v>
      </c>
      <c r="D10150" s="969"/>
      <c r="E10150" s="969"/>
      <c r="F10150" s="966"/>
    </row>
    <row r="10151" spans="1:6">
      <c r="A10151" s="158"/>
      <c r="B10151" s="172">
        <f>'[1]New Statement'!G1518</f>
        <v>149470203</v>
      </c>
      <c r="C10151" s="173" t="str">
        <f>'[2]Rural Area'!D1474</f>
        <v>سمن آباد گیٹ نمبر 1 تا 2</v>
      </c>
      <c r="D10151" s="969"/>
      <c r="E10151" s="969"/>
      <c r="F10151" s="966"/>
    </row>
    <row r="10152" spans="1:6">
      <c r="A10152" s="160"/>
      <c r="B10152" s="177"/>
      <c r="C10152" s="178"/>
      <c r="D10152" s="970"/>
      <c r="E10152" s="970"/>
      <c r="F10152" s="967"/>
    </row>
    <row r="10153" spans="1:6" ht="31.5">
      <c r="A10153" s="158"/>
      <c r="B10153" s="172">
        <f>'[1]New Statement'!G1519</f>
        <v>149470204</v>
      </c>
      <c r="C10153" s="173" t="str">
        <f>'[2]Rural Area'!D1475</f>
        <v xml:space="preserve">انار کلی بازار سمن آباد تا مُلاں خیر دین چوک </v>
      </c>
      <c r="D10153" s="968" t="s">
        <v>1021</v>
      </c>
      <c r="E10153" s="968" t="s">
        <v>3240</v>
      </c>
      <c r="F10153" s="965">
        <v>9</v>
      </c>
    </row>
    <row r="10154" spans="1:6" ht="31.5">
      <c r="A10154" s="158"/>
      <c r="B10154" s="172">
        <f>'[1]New Statement'!G1520</f>
        <v>149470205</v>
      </c>
      <c r="C10154" s="173" t="str">
        <f>'[2]Rural Area'!D1476</f>
        <v xml:space="preserve">انار کلی بازار سمن آباد تا مُلاں خیر دین چوک </v>
      </c>
      <c r="D10154" s="969"/>
      <c r="E10154" s="969"/>
      <c r="F10154" s="966"/>
    </row>
    <row r="10155" spans="1:6">
      <c r="A10155" s="160"/>
      <c r="B10155" s="177"/>
      <c r="C10155" s="178"/>
      <c r="D10155" s="970"/>
      <c r="E10155" s="970"/>
      <c r="F10155" s="967"/>
    </row>
    <row r="10156" spans="1:6" ht="31.5">
      <c r="A10156" s="158"/>
      <c r="B10156" s="172">
        <f>'[1]New Statement'!G1519</f>
        <v>149470204</v>
      </c>
      <c r="C10156" s="173" t="str">
        <f>'[2]Rural Area'!D1475</f>
        <v xml:space="preserve">انار کلی بازار سمن آباد تا مُلاں خیر دین چوک </v>
      </c>
      <c r="D10156" s="968" t="s">
        <v>1022</v>
      </c>
      <c r="E10156" s="968" t="s">
        <v>3241</v>
      </c>
      <c r="F10156" s="965">
        <v>10</v>
      </c>
    </row>
    <row r="10157" spans="1:6" ht="31.5">
      <c r="A10157" s="158"/>
      <c r="B10157" s="172">
        <f>'[1]New Statement'!G1520</f>
        <v>149470205</v>
      </c>
      <c r="C10157" s="173" t="str">
        <f>'[2]Rural Area'!D1476</f>
        <v xml:space="preserve">انار کلی بازار سمن آباد تا مُلاں خیر دین چوک </v>
      </c>
      <c r="D10157" s="969"/>
      <c r="E10157" s="969"/>
      <c r="F10157" s="966"/>
    </row>
    <row r="10158" spans="1:6">
      <c r="A10158" s="160"/>
      <c r="B10158" s="177"/>
      <c r="C10158" s="178"/>
      <c r="D10158" s="970"/>
      <c r="E10158" s="970"/>
      <c r="F10158" s="967"/>
    </row>
    <row r="10159" spans="1:6">
      <c r="A10159" s="158"/>
      <c r="B10159" s="172">
        <f>'[1]New Statement'!G1521</f>
        <v>149470301</v>
      </c>
      <c r="C10159" s="173" t="str">
        <f>'[2]Rural Area'!D1477</f>
        <v>جوالہ نگر</v>
      </c>
      <c r="D10159" s="968" t="s">
        <v>1021</v>
      </c>
      <c r="E10159" s="968" t="s">
        <v>3242</v>
      </c>
      <c r="F10159" s="965">
        <v>12</v>
      </c>
    </row>
    <row r="10160" spans="1:6">
      <c r="A10160" s="158"/>
      <c r="B10160" s="172">
        <f>'[1]New Statement'!G1522</f>
        <v>149470302</v>
      </c>
      <c r="C10160" s="173" t="str">
        <f>'[2]Rural Area'!D1478</f>
        <v>جوالہ نگر</v>
      </c>
      <c r="D10160" s="969"/>
      <c r="E10160" s="969"/>
      <c r="F10160" s="966"/>
    </row>
    <row r="10161" spans="1:6">
      <c r="A10161" s="158"/>
      <c r="B10161" s="172">
        <f>'[1]New Statement'!G1523</f>
        <v>149470303</v>
      </c>
      <c r="C10161" s="173" t="str">
        <f>'[2]Rural Area'!D1479</f>
        <v>جوالہ نگر</v>
      </c>
      <c r="D10161" s="969"/>
      <c r="E10161" s="969"/>
      <c r="F10161" s="966"/>
    </row>
    <row r="10162" spans="1:6">
      <c r="A10162" s="158"/>
      <c r="B10162" s="172">
        <f>'[1]New Statement'!G1524</f>
        <v>149470304</v>
      </c>
      <c r="C10162" s="173" t="str">
        <f>'[2]Rural Area'!D1480</f>
        <v>جوالہ نگر</v>
      </c>
      <c r="D10162" s="969"/>
      <c r="E10162" s="969"/>
      <c r="F10162" s="966"/>
    </row>
    <row r="10163" spans="1:6">
      <c r="A10163" s="160"/>
      <c r="B10163" s="177"/>
      <c r="C10163" s="178"/>
      <c r="D10163" s="970"/>
      <c r="E10163" s="970"/>
      <c r="F10163" s="967"/>
    </row>
    <row r="10164" spans="1:6">
      <c r="A10164" s="158"/>
      <c r="B10164" s="172">
        <f>'[1]New Statement'!G1521</f>
        <v>149470301</v>
      </c>
      <c r="C10164" s="173" t="str">
        <f>'[2]Rural Area'!D1477</f>
        <v>جوالہ نگر</v>
      </c>
      <c r="D10164" s="968" t="s">
        <v>1022</v>
      </c>
      <c r="E10164" s="968" t="s">
        <v>3243</v>
      </c>
      <c r="F10164" s="965">
        <v>11</v>
      </c>
    </row>
    <row r="10165" spans="1:6">
      <c r="A10165" s="158"/>
      <c r="B10165" s="172">
        <f>'[1]New Statement'!G1522</f>
        <v>149470302</v>
      </c>
      <c r="C10165" s="173" t="str">
        <f>'[2]Rural Area'!D1478</f>
        <v>جوالہ نگر</v>
      </c>
      <c r="D10165" s="969"/>
      <c r="E10165" s="969"/>
      <c r="F10165" s="966"/>
    </row>
    <row r="10166" spans="1:6">
      <c r="A10166" s="158"/>
      <c r="B10166" s="172">
        <f>'[1]New Statement'!G1523</f>
        <v>149470303</v>
      </c>
      <c r="C10166" s="173" t="str">
        <f>'[2]Rural Area'!D1479</f>
        <v>جوالہ نگر</v>
      </c>
      <c r="D10166" s="969"/>
      <c r="E10166" s="969"/>
      <c r="F10166" s="966"/>
    </row>
    <row r="10167" spans="1:6">
      <c r="A10167" s="158"/>
      <c r="B10167" s="172">
        <f>'[1]New Statement'!G1524</f>
        <v>149470304</v>
      </c>
      <c r="C10167" s="173" t="str">
        <f>'[2]Rural Area'!D1480</f>
        <v>جوالہ نگر</v>
      </c>
      <c r="D10167" s="969"/>
      <c r="E10167" s="969"/>
      <c r="F10167" s="966"/>
    </row>
    <row r="10168" spans="1:6">
      <c r="A10168" s="160"/>
      <c r="B10168" s="177"/>
      <c r="C10168" s="178"/>
      <c r="D10168" s="970"/>
      <c r="E10168" s="970"/>
      <c r="F10168" s="967"/>
    </row>
    <row r="10169" spans="1:6" ht="31.5">
      <c r="A10169" s="158"/>
      <c r="B10169" s="172">
        <f>'[1]New Statement'!G1525</f>
        <v>149470401</v>
      </c>
      <c r="C10169" s="173" t="str">
        <f>'[2]Rural Area'!D1481</f>
        <v>امین آباد نمبر 1 جوالہ نگر تا ناولٹی پُل</v>
      </c>
      <c r="D10169" s="968" t="s">
        <v>1021</v>
      </c>
      <c r="E10169" s="968" t="s">
        <v>3242</v>
      </c>
      <c r="F10169" s="965">
        <v>14</v>
      </c>
    </row>
    <row r="10170" spans="1:6" ht="31.5">
      <c r="A10170" s="158"/>
      <c r="B10170" s="172">
        <f>'[1]New Statement'!G1526</f>
        <v>149470402</v>
      </c>
      <c r="C10170" s="173" t="str">
        <f>'[2]Rural Area'!D1482</f>
        <v>امین آباد نمبر 1 جوالہ نگر تا ناولٹی پُل</v>
      </c>
      <c r="D10170" s="969"/>
      <c r="E10170" s="969"/>
      <c r="F10170" s="966"/>
    </row>
    <row r="10171" spans="1:6" ht="31.5">
      <c r="A10171" s="158"/>
      <c r="B10171" s="172">
        <f>'[1]New Statement'!G1527</f>
        <v>149470403</v>
      </c>
      <c r="C10171" s="173" t="str">
        <f>'[2]Rural Area'!D1483</f>
        <v>امین آباد نمبر 1 جوالہ نگر تا ناولٹی پُل</v>
      </c>
      <c r="D10171" s="969"/>
      <c r="E10171" s="969"/>
      <c r="F10171" s="966"/>
    </row>
    <row r="10172" spans="1:6" ht="31.5">
      <c r="A10172" s="158"/>
      <c r="B10172" s="172">
        <f>'[1]New Statement'!G1528</f>
        <v>149470404</v>
      </c>
      <c r="C10172" s="173" t="str">
        <f>'[2]Rural Area'!D1484</f>
        <v>امین آباد نمبر 1 جوالہ نگر تا ناولٹی پُل</v>
      </c>
      <c r="D10172" s="969"/>
      <c r="E10172" s="969"/>
      <c r="F10172" s="966"/>
    </row>
    <row r="10173" spans="1:6">
      <c r="A10173" s="160"/>
      <c r="B10173" s="177"/>
      <c r="C10173" s="178"/>
      <c r="D10173" s="970"/>
      <c r="E10173" s="970"/>
      <c r="F10173" s="967"/>
    </row>
    <row r="10174" spans="1:6" ht="31.5">
      <c r="A10174" s="158"/>
      <c r="B10174" s="172">
        <f>'[1]New Statement'!G1525</f>
        <v>149470401</v>
      </c>
      <c r="C10174" s="173" t="str">
        <f>'[2]Rural Area'!D1481</f>
        <v>امین آباد نمبر 1 جوالہ نگر تا ناولٹی پُل</v>
      </c>
      <c r="D10174" s="968" t="s">
        <v>1022</v>
      </c>
      <c r="E10174" s="968" t="s">
        <v>3243</v>
      </c>
      <c r="F10174" s="965">
        <v>13</v>
      </c>
    </row>
    <row r="10175" spans="1:6" ht="31.5">
      <c r="A10175" s="158"/>
      <c r="B10175" s="172">
        <f>'[1]New Statement'!G1526</f>
        <v>149470402</v>
      </c>
      <c r="C10175" s="173" t="str">
        <f>'[2]Rural Area'!D1482</f>
        <v>امین آباد نمبر 1 جوالہ نگر تا ناولٹی پُل</v>
      </c>
      <c r="D10175" s="969"/>
      <c r="E10175" s="969"/>
      <c r="F10175" s="966"/>
    </row>
    <row r="10176" spans="1:6" ht="31.5">
      <c r="A10176" s="158"/>
      <c r="B10176" s="172">
        <f>'[1]New Statement'!G1527</f>
        <v>149470403</v>
      </c>
      <c r="C10176" s="173" t="str">
        <f>'[2]Rural Area'!D1483</f>
        <v>امین آباد نمبر 1 جوالہ نگر تا ناولٹی پُل</v>
      </c>
      <c r="D10176" s="969"/>
      <c r="E10176" s="969"/>
      <c r="F10176" s="966"/>
    </row>
    <row r="10177" spans="1:6" ht="31.5">
      <c r="A10177" s="158"/>
      <c r="B10177" s="172">
        <f>'[1]New Statement'!G1528</f>
        <v>149470404</v>
      </c>
      <c r="C10177" s="173" t="str">
        <f>'[2]Rural Area'!D1484</f>
        <v>امین آباد نمبر 1 جوالہ نگر تا ناولٹی پُل</v>
      </c>
      <c r="D10177" s="969"/>
      <c r="E10177" s="969"/>
      <c r="F10177" s="966"/>
    </row>
    <row r="10178" spans="1:6">
      <c r="A10178" s="160"/>
      <c r="B10178" s="177"/>
      <c r="C10178" s="178"/>
      <c r="D10178" s="970"/>
      <c r="E10178" s="970"/>
      <c r="F10178" s="967"/>
    </row>
    <row r="10179" spans="1:6" ht="31.5">
      <c r="A10179" s="158"/>
      <c r="B10179" s="172">
        <f>'[1]New Statement'!G1529</f>
        <v>149470501</v>
      </c>
      <c r="C10179" s="173" t="str">
        <f>'[2]Rural Area'!D1485</f>
        <v>سمن آباد عثمانیہ پارک تا رشید چوک</v>
      </c>
      <c r="D10179" s="968" t="s">
        <v>1021</v>
      </c>
      <c r="E10179" s="968" t="s">
        <v>3244</v>
      </c>
      <c r="F10179" s="965">
        <v>15</v>
      </c>
    </row>
    <row r="10180" spans="1:6" ht="31.5">
      <c r="A10180" s="158"/>
      <c r="B10180" s="172">
        <f>'[1]New Statement'!G1530</f>
        <v>149470502</v>
      </c>
      <c r="C10180" s="173" t="str">
        <f>'[2]Rural Area'!D1486</f>
        <v>سمن آباد عثمانیہ پارک تا رشید چوک</v>
      </c>
      <c r="D10180" s="969"/>
      <c r="E10180" s="969"/>
      <c r="F10180" s="966"/>
    </row>
    <row r="10181" spans="1:6">
      <c r="A10181" s="158"/>
      <c r="B10181" s="172">
        <f>'[1]New Statement'!G1531</f>
        <v>149470503</v>
      </c>
      <c r="C10181" s="173" t="str">
        <f>'[2]Rural Area'!D1487</f>
        <v>امین آباد نمبر 3</v>
      </c>
      <c r="D10181" s="969"/>
      <c r="E10181" s="969"/>
      <c r="F10181" s="966"/>
    </row>
    <row r="10182" spans="1:6">
      <c r="A10182" s="160"/>
      <c r="B10182" s="177"/>
      <c r="C10182" s="178"/>
      <c r="D10182" s="970"/>
      <c r="E10182" s="970"/>
      <c r="F10182" s="967"/>
    </row>
    <row r="10183" spans="1:6" ht="31.5">
      <c r="A10183" s="158"/>
      <c r="B10183" s="172">
        <f>'[1]New Statement'!G1529</f>
        <v>149470501</v>
      </c>
      <c r="C10183" s="173" t="str">
        <f>'[2]Rural Area'!D1485</f>
        <v>سمن آباد عثمانیہ پارک تا رشید چوک</v>
      </c>
      <c r="D10183" s="968" t="s">
        <v>1022</v>
      </c>
      <c r="E10183" s="968" t="s">
        <v>3245</v>
      </c>
      <c r="F10183" s="965">
        <v>16</v>
      </c>
    </row>
    <row r="10184" spans="1:6" ht="31.5">
      <c r="A10184" s="158"/>
      <c r="B10184" s="172">
        <f>'[1]New Statement'!G1530</f>
        <v>149470502</v>
      </c>
      <c r="C10184" s="173" t="str">
        <f>'[2]Rural Area'!D1486</f>
        <v>سمن آباد عثمانیہ پارک تا رشید چوک</v>
      </c>
      <c r="D10184" s="969"/>
      <c r="E10184" s="969"/>
      <c r="F10184" s="966"/>
    </row>
    <row r="10185" spans="1:6">
      <c r="A10185" s="158"/>
      <c r="B10185" s="172">
        <f>'[1]New Statement'!G1531</f>
        <v>149470503</v>
      </c>
      <c r="C10185" s="173" t="str">
        <f>'[2]Rural Area'!D1487</f>
        <v>امین آباد نمبر 3</v>
      </c>
      <c r="D10185" s="969"/>
      <c r="E10185" s="969"/>
      <c r="F10185" s="966"/>
    </row>
    <row r="10186" spans="1:6">
      <c r="A10186" s="160"/>
      <c r="B10186" s="177"/>
      <c r="C10186" s="178"/>
      <c r="D10186" s="970"/>
      <c r="E10186" s="970"/>
      <c r="F10186" s="967"/>
    </row>
    <row r="10187" spans="1:6" ht="31.5">
      <c r="A10187" s="158"/>
      <c r="B10187" s="172">
        <f>'[1]New Statement'!G1532</f>
        <v>149470504</v>
      </c>
      <c r="C10187" s="173" t="str">
        <f>'[2]Rural Area'!D1488</f>
        <v>بلال چوک ایمن آباد نمبر 1</v>
      </c>
      <c r="D10187" s="968" t="s">
        <v>1021</v>
      </c>
      <c r="E10187" s="968" t="s">
        <v>3242</v>
      </c>
      <c r="F10187" s="965">
        <v>18</v>
      </c>
    </row>
    <row r="10188" spans="1:6" ht="31.5">
      <c r="A10188" s="158"/>
      <c r="B10188" s="172">
        <f>'[1]New Statement'!G1533</f>
        <v>149470505</v>
      </c>
      <c r="C10188" s="173" t="str">
        <f>'[2]Rural Area'!D1489</f>
        <v>بلال چوک ایمن آباد نمبر 2</v>
      </c>
      <c r="D10188" s="969"/>
      <c r="E10188" s="969"/>
      <c r="F10188" s="966"/>
    </row>
    <row r="10189" spans="1:6" ht="31.5">
      <c r="A10189" s="158"/>
      <c r="B10189" s="172">
        <f>'[1]New Statement'!G1536</f>
        <v>149470603</v>
      </c>
      <c r="C10189" s="173" t="str">
        <f>'[2]Rural Area'!D1492</f>
        <v xml:space="preserve">سمن آباد انار کلی تا رشید چوک </v>
      </c>
      <c r="D10189" s="969"/>
      <c r="E10189" s="969"/>
      <c r="F10189" s="966"/>
    </row>
    <row r="10190" spans="1:6" ht="31.5">
      <c r="A10190" s="158"/>
      <c r="B10190" s="172">
        <f>'[1]New Statement'!G1537</f>
        <v>149470604</v>
      </c>
      <c r="C10190" s="173" t="str">
        <f>'[2]Rural Area'!D1493</f>
        <v xml:space="preserve">سمن آباد انار کلی تا رشید چوک </v>
      </c>
      <c r="D10190" s="969"/>
      <c r="E10190" s="969"/>
      <c r="F10190" s="966"/>
    </row>
    <row r="10191" spans="1:6">
      <c r="A10191" s="160"/>
      <c r="B10191" s="177"/>
      <c r="C10191" s="178"/>
      <c r="D10191" s="970"/>
      <c r="E10191" s="970"/>
      <c r="F10191" s="967"/>
    </row>
    <row r="10192" spans="1:6" ht="31.5">
      <c r="A10192" s="158"/>
      <c r="B10192" s="172">
        <f>'[1]New Statement'!G1532</f>
        <v>149470504</v>
      </c>
      <c r="C10192" s="173" t="str">
        <f>'[2]Rural Area'!D1488</f>
        <v>بلال چوک ایمن آباد نمبر 1</v>
      </c>
      <c r="D10192" s="968" t="s">
        <v>1022</v>
      </c>
      <c r="E10192" s="968" t="s">
        <v>3246</v>
      </c>
      <c r="F10192" s="965">
        <v>17</v>
      </c>
    </row>
    <row r="10193" spans="1:6" ht="31.5">
      <c r="A10193" s="158"/>
      <c r="B10193" s="172">
        <f>'[1]New Statement'!G1533</f>
        <v>149470505</v>
      </c>
      <c r="C10193" s="173" t="str">
        <f>'[2]Rural Area'!D1489</f>
        <v>بلال چوک ایمن آباد نمبر 2</v>
      </c>
      <c r="D10193" s="969"/>
      <c r="E10193" s="969"/>
      <c r="F10193" s="966"/>
    </row>
    <row r="10194" spans="1:6" ht="31.5">
      <c r="A10194" s="158"/>
      <c r="B10194" s="172">
        <f>'[1]New Statement'!G1536</f>
        <v>149470603</v>
      </c>
      <c r="C10194" s="173" t="str">
        <f>'[2]Rural Area'!D1492</f>
        <v xml:space="preserve">سمن آباد انار کلی تا رشید چوک </v>
      </c>
      <c r="D10194" s="969"/>
      <c r="E10194" s="969"/>
      <c r="F10194" s="966"/>
    </row>
    <row r="10195" spans="1:6" ht="31.5">
      <c r="A10195" s="158"/>
      <c r="B10195" s="172">
        <f>'[1]New Statement'!G1537</f>
        <v>149470604</v>
      </c>
      <c r="C10195" s="173" t="str">
        <f>'[2]Rural Area'!D1493</f>
        <v xml:space="preserve">سمن آباد انار کلی تا رشید چوک </v>
      </c>
      <c r="D10195" s="969"/>
      <c r="E10195" s="969"/>
      <c r="F10195" s="966"/>
    </row>
    <row r="10196" spans="1:6">
      <c r="A10196" s="160"/>
      <c r="B10196" s="177"/>
      <c r="C10196" s="178"/>
      <c r="D10196" s="970"/>
      <c r="E10196" s="970"/>
      <c r="F10196" s="967"/>
    </row>
    <row r="10197" spans="1:6" ht="31.5">
      <c r="A10197" s="158"/>
      <c r="B10197" s="172">
        <f>'[1]New Statement'!G1534</f>
        <v>149470601</v>
      </c>
      <c r="C10197" s="173" t="str">
        <f>'[2]Rural Area'!D1490</f>
        <v xml:space="preserve">سمن آباد انار کلی تا رشید چوک </v>
      </c>
      <c r="D10197" s="968" t="s">
        <v>1021</v>
      </c>
      <c r="E10197" s="968" t="s">
        <v>3242</v>
      </c>
      <c r="F10197" s="965">
        <v>19</v>
      </c>
    </row>
    <row r="10198" spans="1:6" ht="31.5">
      <c r="A10198" s="158"/>
      <c r="B10198" s="172">
        <f>'[1]New Statement'!G1535</f>
        <v>149470602</v>
      </c>
      <c r="C10198" s="173" t="str">
        <f>'[2]Rural Area'!D1491</f>
        <v xml:space="preserve">سمن آباد انار کلی تا رشید چوک </v>
      </c>
      <c r="D10198" s="969"/>
      <c r="E10198" s="969"/>
      <c r="F10198" s="966"/>
    </row>
    <row r="10199" spans="1:6">
      <c r="A10199" s="160"/>
      <c r="B10199" s="177"/>
      <c r="C10199" s="178"/>
      <c r="D10199" s="970"/>
      <c r="E10199" s="970"/>
      <c r="F10199" s="967"/>
    </row>
    <row r="10200" spans="1:6" ht="31.5">
      <c r="A10200" s="158"/>
      <c r="B10200" s="172">
        <f>'[1]New Statement'!G1534</f>
        <v>149470601</v>
      </c>
      <c r="C10200" s="173" t="str">
        <f>'[2]Rural Area'!D1490</f>
        <v xml:space="preserve">سمن آباد انار کلی تا رشید چوک </v>
      </c>
      <c r="D10200" s="968" t="s">
        <v>1022</v>
      </c>
      <c r="E10200" s="968" t="s">
        <v>3246</v>
      </c>
      <c r="F10200" s="965">
        <v>20</v>
      </c>
    </row>
    <row r="10201" spans="1:6" ht="31.5">
      <c r="A10201" s="158"/>
      <c r="B10201" s="172">
        <f>'[1]New Statement'!G1535</f>
        <v>149470602</v>
      </c>
      <c r="C10201" s="173" t="str">
        <f>'[2]Rural Area'!D1491</f>
        <v xml:space="preserve">سمن آباد انار کلی تا رشید چوک </v>
      </c>
      <c r="D10201" s="969"/>
      <c r="E10201" s="969"/>
      <c r="F10201" s="966"/>
    </row>
    <row r="10202" spans="1:6">
      <c r="A10202" s="160"/>
      <c r="B10202" s="177"/>
      <c r="C10202" s="178"/>
      <c r="D10202" s="970"/>
      <c r="E10202" s="970"/>
      <c r="F10202" s="967"/>
    </row>
    <row r="10203" spans="1:6" ht="31.5">
      <c r="A10203" s="158"/>
      <c r="B10203" s="172">
        <f>'[1]New Statement'!G1544</f>
        <v>149480201</v>
      </c>
      <c r="C10203" s="173" t="str">
        <f>'[2]Rural Area'!D1499</f>
        <v>نثار کالونی گلی نمبر 11 تا 15</v>
      </c>
      <c r="D10203" s="968" t="s">
        <v>1021</v>
      </c>
      <c r="E10203" s="968" t="s">
        <v>3247</v>
      </c>
      <c r="F10203" s="965">
        <v>21</v>
      </c>
    </row>
    <row r="10204" spans="1:6" ht="31.5">
      <c r="A10204" s="158"/>
      <c r="B10204" s="172">
        <f>'[1]New Statement'!G1545</f>
        <v>149480202</v>
      </c>
      <c r="C10204" s="173" t="str">
        <f>'[2]Rural Area'!D1500</f>
        <v>نثار کالونی گلی نمبر 16 تا 20</v>
      </c>
      <c r="D10204" s="969"/>
      <c r="E10204" s="969"/>
      <c r="F10204" s="966"/>
    </row>
    <row r="10205" spans="1:6" ht="31.5">
      <c r="A10205" s="158"/>
      <c r="B10205" s="172">
        <f>'[1]New Statement'!G1546</f>
        <v>149480203</v>
      </c>
      <c r="C10205" s="173" t="str">
        <f>'[2]Rural Area'!D1501</f>
        <v>نثار کالونی گلی نمبر 21 تا 24</v>
      </c>
      <c r="D10205" s="969"/>
      <c r="E10205" s="969"/>
      <c r="F10205" s="966"/>
    </row>
    <row r="10206" spans="1:6" ht="31.5">
      <c r="A10206" s="158"/>
      <c r="B10206" s="172">
        <f>'[1]New Statement'!G1547</f>
        <v>149480204</v>
      </c>
      <c r="C10206" s="173" t="str">
        <f>'[2]Rural Area'!D1502</f>
        <v>نثار کالونی گلی نمبر 25 تا 29</v>
      </c>
      <c r="D10206" s="969"/>
      <c r="E10206" s="969"/>
      <c r="F10206" s="966"/>
    </row>
    <row r="10207" spans="1:6">
      <c r="A10207" s="160"/>
      <c r="B10207" s="177"/>
      <c r="C10207" s="178"/>
      <c r="D10207" s="970"/>
      <c r="E10207" s="970"/>
      <c r="F10207" s="967"/>
    </row>
    <row r="10208" spans="1:6" ht="31.5">
      <c r="A10208" s="158"/>
      <c r="B10208" s="172">
        <f>'[1]New Statement'!G1544</f>
        <v>149480201</v>
      </c>
      <c r="C10208" s="173" t="str">
        <f>'[2]Rural Area'!D1499</f>
        <v>نثار کالونی گلی نمبر 11 تا 15</v>
      </c>
      <c r="D10208" s="968" t="s">
        <v>1022</v>
      </c>
      <c r="E10208" s="968" t="s">
        <v>3248</v>
      </c>
      <c r="F10208" s="965">
        <v>22</v>
      </c>
    </row>
    <row r="10209" spans="1:6" ht="31.5">
      <c r="A10209" s="158"/>
      <c r="B10209" s="172">
        <f>'[1]New Statement'!G1545</f>
        <v>149480202</v>
      </c>
      <c r="C10209" s="173" t="str">
        <f>'[2]Rural Area'!D1500</f>
        <v>نثار کالونی گلی نمبر 16 تا 20</v>
      </c>
      <c r="D10209" s="969"/>
      <c r="E10209" s="969"/>
      <c r="F10209" s="966"/>
    </row>
    <row r="10210" spans="1:6" ht="31.5">
      <c r="A10210" s="158"/>
      <c r="B10210" s="172">
        <f>'[1]New Statement'!G1546</f>
        <v>149480203</v>
      </c>
      <c r="C10210" s="173" t="str">
        <f>'[2]Rural Area'!D1501</f>
        <v>نثار کالونی گلی نمبر 21 تا 24</v>
      </c>
      <c r="D10210" s="969"/>
      <c r="E10210" s="969"/>
      <c r="F10210" s="966"/>
    </row>
    <row r="10211" spans="1:6" ht="31.5">
      <c r="A10211" s="158"/>
      <c r="B10211" s="172">
        <f>'[1]New Statement'!G1547</f>
        <v>149480204</v>
      </c>
      <c r="C10211" s="173" t="str">
        <f>'[2]Rural Area'!D1502</f>
        <v>نثار کالونی گلی نمبر 25 تا 29</v>
      </c>
      <c r="D10211" s="969"/>
      <c r="E10211" s="969"/>
      <c r="F10211" s="966"/>
    </row>
    <row r="10212" spans="1:6">
      <c r="A10212" s="160"/>
      <c r="B10212" s="177"/>
      <c r="C10212" s="178"/>
      <c r="D10212" s="970"/>
      <c r="E10212" s="970"/>
      <c r="F10212" s="967"/>
    </row>
    <row r="10213" spans="1:6" ht="31.5">
      <c r="A10213" s="158"/>
      <c r="B10213" s="172">
        <f>'[1]New Statement'!G1548</f>
        <v>149480301</v>
      </c>
      <c r="C10213" s="173" t="str">
        <f>'[2]Rural Area'!D1503</f>
        <v>نثار کالونی گلی نمبر 1 تا 6</v>
      </c>
      <c r="D10213" s="968" t="s">
        <v>1021</v>
      </c>
      <c r="E10213" s="968" t="s">
        <v>3249</v>
      </c>
      <c r="F10213" s="965">
        <v>23</v>
      </c>
    </row>
    <row r="10214" spans="1:6" ht="31.5">
      <c r="A10214" s="158"/>
      <c r="B10214" s="172">
        <f>'[1]New Statement'!G1549</f>
        <v>149480302</v>
      </c>
      <c r="C10214" s="173" t="str">
        <f>'[2]Rural Area'!D1504</f>
        <v>نثار کالونی گلی نمبر 6 تا 11</v>
      </c>
      <c r="D10214" s="969"/>
      <c r="E10214" s="969"/>
      <c r="F10214" s="966"/>
    </row>
    <row r="10215" spans="1:6" ht="31.5">
      <c r="A10215" s="158"/>
      <c r="B10215" s="172">
        <f>'[1]New Statement'!G1550</f>
        <v>149480303</v>
      </c>
      <c r="C10215" s="173" t="str">
        <f>'[2]Rural Area'!D1505</f>
        <v>نثار کالونی گلی نمبر 6 تا 11</v>
      </c>
      <c r="D10215" s="969"/>
      <c r="E10215" s="969"/>
      <c r="F10215" s="966"/>
    </row>
    <row r="10216" spans="1:6" ht="31.5">
      <c r="A10216" s="158"/>
      <c r="B10216" s="172">
        <f>'[1]New Statement'!G1551</f>
        <v>149480304</v>
      </c>
      <c r="C10216" s="173" t="str">
        <f>'[2]Rural Area'!D1506</f>
        <v>نثار کالونی گلی نمبر 1 تا 6</v>
      </c>
      <c r="D10216" s="969"/>
      <c r="E10216" s="969"/>
      <c r="F10216" s="966"/>
    </row>
    <row r="10217" spans="1:6" ht="31.5">
      <c r="A10217" s="158"/>
      <c r="B10217" s="172">
        <f>'[1]New Statement'!G1552</f>
        <v>149480305</v>
      </c>
      <c r="C10217" s="173" t="str">
        <f>'[2]Rural Area'!D1507</f>
        <v>نثار کالونی گلی نمبر 1 ، 11</v>
      </c>
      <c r="D10217" s="969"/>
      <c r="E10217" s="969"/>
      <c r="F10217" s="966"/>
    </row>
    <row r="10218" spans="1:6">
      <c r="A10218" s="160"/>
      <c r="B10218" s="177"/>
      <c r="C10218" s="178"/>
      <c r="D10218" s="970"/>
      <c r="E10218" s="970"/>
      <c r="F10218" s="967"/>
    </row>
    <row r="10219" spans="1:6" ht="31.5">
      <c r="A10219" s="158"/>
      <c r="B10219" s="172">
        <f>'[1]New Statement'!G1548</f>
        <v>149480301</v>
      </c>
      <c r="C10219" s="173" t="str">
        <f>'[2]Rural Area'!D1503</f>
        <v>نثار کالونی گلی نمبر 1 تا 6</v>
      </c>
      <c r="D10219" s="968" t="s">
        <v>1022</v>
      </c>
      <c r="E10219" s="968" t="s">
        <v>3250</v>
      </c>
      <c r="F10219" s="965">
        <v>24</v>
      </c>
    </row>
    <row r="10220" spans="1:6" ht="31.5">
      <c r="A10220" s="158"/>
      <c r="B10220" s="172">
        <f>'[1]New Statement'!G1549</f>
        <v>149480302</v>
      </c>
      <c r="C10220" s="173" t="str">
        <f>'[2]Rural Area'!D1504</f>
        <v>نثار کالونی گلی نمبر 6 تا 11</v>
      </c>
      <c r="D10220" s="969"/>
      <c r="E10220" s="969"/>
      <c r="F10220" s="966"/>
    </row>
    <row r="10221" spans="1:6" ht="31.5">
      <c r="A10221" s="158"/>
      <c r="B10221" s="172">
        <f>'[1]New Statement'!G1550</f>
        <v>149480303</v>
      </c>
      <c r="C10221" s="173" t="str">
        <f>'[2]Rural Area'!D1505</f>
        <v>نثار کالونی گلی نمبر 6 تا 11</v>
      </c>
      <c r="D10221" s="969"/>
      <c r="E10221" s="969"/>
      <c r="F10221" s="966"/>
    </row>
    <row r="10222" spans="1:6" ht="31.5">
      <c r="A10222" s="158"/>
      <c r="B10222" s="172">
        <f>'[1]New Statement'!G1551</f>
        <v>149480304</v>
      </c>
      <c r="C10222" s="173" t="str">
        <f>'[2]Rural Area'!D1506</f>
        <v>نثار کالونی گلی نمبر 1 تا 6</v>
      </c>
      <c r="D10222" s="969"/>
      <c r="E10222" s="969"/>
      <c r="F10222" s="966"/>
    </row>
    <row r="10223" spans="1:6" ht="31.5">
      <c r="A10223" s="158"/>
      <c r="B10223" s="172">
        <f>'[1]New Statement'!G1552</f>
        <v>149480305</v>
      </c>
      <c r="C10223" s="173" t="str">
        <f>'[2]Rural Area'!D1507</f>
        <v>نثار کالونی گلی نمبر 1 ، 11</v>
      </c>
      <c r="D10223" s="969"/>
      <c r="E10223" s="969"/>
      <c r="F10223" s="966"/>
    </row>
    <row r="10224" spans="1:6">
      <c r="A10224" s="160"/>
      <c r="B10224" s="177"/>
      <c r="C10224" s="178"/>
      <c r="D10224" s="970"/>
      <c r="E10224" s="970"/>
      <c r="F10224" s="967"/>
    </row>
    <row r="10225" spans="1:6" ht="31.5">
      <c r="A10225" s="158"/>
      <c r="B10225" s="172">
        <f>'[1]New Statement'!G1553</f>
        <v>149480401</v>
      </c>
      <c r="C10225" s="173" t="str">
        <f>'[2]Rural Area'!D1508</f>
        <v>دلاور کالونی گلی نمبر 1 تا 6</v>
      </c>
      <c r="D10225" s="972" t="s">
        <v>1021</v>
      </c>
      <c r="E10225" s="972" t="s">
        <v>3251</v>
      </c>
      <c r="F10225" s="971">
        <v>25</v>
      </c>
    </row>
    <row r="10226" spans="1:6" ht="31.5">
      <c r="A10226" s="158"/>
      <c r="B10226" s="172">
        <f>'[1]New Statement'!G1554</f>
        <v>149480402</v>
      </c>
      <c r="C10226" s="173" t="str">
        <f>'[2]Rural Area'!D1509</f>
        <v>دلاور کالونی گلی نمبر 7 تا 11</v>
      </c>
      <c r="D10226" s="972"/>
      <c r="E10226" s="972"/>
      <c r="F10226" s="971"/>
    </row>
    <row r="10227" spans="1:6" ht="31.5">
      <c r="A10227" s="158"/>
      <c r="B10227" s="172">
        <f>'[1]New Statement'!G1555</f>
        <v>149480403</v>
      </c>
      <c r="C10227" s="173" t="str">
        <f>'[2]Rural Area'!D1510</f>
        <v>دلاور کالونی گلی نمبر 6،7،8،9</v>
      </c>
      <c r="D10227" s="972"/>
      <c r="E10227" s="972"/>
      <c r="F10227" s="971"/>
    </row>
    <row r="10228" spans="1:6">
      <c r="A10228" s="160"/>
      <c r="B10228" s="177"/>
      <c r="C10228" s="178"/>
      <c r="D10228" s="972"/>
      <c r="E10228" s="972"/>
      <c r="F10228" s="971"/>
    </row>
    <row r="10229" spans="1:6" ht="31.5">
      <c r="A10229" s="160"/>
      <c r="B10229" s="172">
        <f>'[1]New Statement'!G1553</f>
        <v>149480401</v>
      </c>
      <c r="C10229" s="173" t="str">
        <f>'[2]Rural Area'!D1508</f>
        <v>دلاور کالونی گلی نمبر 1 تا 6</v>
      </c>
      <c r="D10229" s="968" t="s">
        <v>1022</v>
      </c>
      <c r="E10229" s="968" t="s">
        <v>3252</v>
      </c>
      <c r="F10229" s="965">
        <v>26</v>
      </c>
    </row>
    <row r="10230" spans="1:6" ht="31.5">
      <c r="A10230" s="158"/>
      <c r="B10230" s="172">
        <f>'[1]New Statement'!G1554</f>
        <v>149480402</v>
      </c>
      <c r="C10230" s="173" t="str">
        <f>'[2]Rural Area'!D1509</f>
        <v>دلاور کالونی گلی نمبر 7 تا 11</v>
      </c>
      <c r="D10230" s="969"/>
      <c r="E10230" s="969"/>
      <c r="F10230" s="966"/>
    </row>
    <row r="10231" spans="1:6" ht="31.5">
      <c r="A10231" s="158"/>
      <c r="B10231" s="172">
        <f>'[1]New Statement'!G1555</f>
        <v>149480403</v>
      </c>
      <c r="C10231" s="173" t="str">
        <f>'[2]Rural Area'!D1510</f>
        <v>دلاور کالونی گلی نمبر 6،7،8،9</v>
      </c>
      <c r="D10231" s="969"/>
      <c r="E10231" s="969"/>
      <c r="F10231" s="966"/>
    </row>
    <row r="10232" spans="1:6">
      <c r="A10232" s="160"/>
      <c r="B10232" s="177"/>
      <c r="C10232" s="178"/>
      <c r="D10232" s="970"/>
      <c r="E10232" s="970"/>
      <c r="F10232" s="967"/>
    </row>
    <row r="10233" spans="1:6">
      <c r="A10233" s="158"/>
      <c r="B10233" s="172">
        <f>'[1]New Statement'!G1556</f>
        <v>149480404</v>
      </c>
      <c r="C10233" s="173" t="str">
        <f>'[2]Rural Area'!D1511</f>
        <v>پیپل ٹاؤن گلی نمبر 3 تا 6</v>
      </c>
      <c r="D10233" s="968" t="s">
        <v>903</v>
      </c>
      <c r="E10233" s="968" t="s">
        <v>3253</v>
      </c>
      <c r="F10233" s="965">
        <v>27</v>
      </c>
    </row>
    <row r="10234" spans="1:6">
      <c r="A10234" s="179"/>
      <c r="B10234" s="172">
        <f>'[1]New Statement'!G1557</f>
        <v>149480405</v>
      </c>
      <c r="C10234" s="173" t="str">
        <f>'[2]Rural Area'!D1512</f>
        <v>پیپل ٹاؤن گلی نمبر 1 تا 3</v>
      </c>
      <c r="D10234" s="969"/>
      <c r="E10234" s="969"/>
      <c r="F10234" s="966"/>
    </row>
    <row r="10235" spans="1:6">
      <c r="A10235" s="160"/>
      <c r="B10235" s="177"/>
      <c r="C10235" s="178"/>
      <c r="D10235" s="970"/>
      <c r="E10235" s="970"/>
      <c r="F10235" s="967"/>
    </row>
    <row r="10236" spans="1:6">
      <c r="A10236" s="158"/>
      <c r="B10236" s="172">
        <f>'[1]New Statement'!G1558</f>
        <v>149480501</v>
      </c>
      <c r="C10236" s="173" t="str">
        <f>'[2]Rural Area'!D1513</f>
        <v>شمس چوک رشید نگر</v>
      </c>
      <c r="D10236" s="968" t="s">
        <v>1021</v>
      </c>
      <c r="E10236" s="968" t="s">
        <v>3254</v>
      </c>
      <c r="F10236" s="965">
        <v>28</v>
      </c>
    </row>
    <row r="10237" spans="1:6" ht="31.5">
      <c r="A10237" s="158"/>
      <c r="B10237" s="172">
        <f>'[1]New Statement'!G1559</f>
        <v>149480502</v>
      </c>
      <c r="C10237" s="173" t="str">
        <f>'[2]Rural Area'!D1514</f>
        <v>رشید نگر گلی نمبر 6 تا 10</v>
      </c>
      <c r="D10237" s="969"/>
      <c r="E10237" s="969"/>
      <c r="F10237" s="966"/>
    </row>
    <row r="10238" spans="1:6">
      <c r="A10238" s="158"/>
      <c r="B10238" s="172">
        <f>'[1]New Statement'!G1560</f>
        <v>149480503</v>
      </c>
      <c r="C10238" s="173" t="str">
        <f>'[2]Rural Area'!D1515</f>
        <v>رشید نگر گلی نمبر 1 تا 5</v>
      </c>
      <c r="D10238" s="969"/>
      <c r="E10238" s="969"/>
      <c r="F10238" s="966"/>
    </row>
    <row r="10239" spans="1:6">
      <c r="A10239" s="160"/>
      <c r="B10239" s="177"/>
      <c r="C10239" s="178"/>
      <c r="D10239" s="970"/>
      <c r="E10239" s="970"/>
      <c r="F10239" s="967"/>
    </row>
    <row r="10240" spans="1:6">
      <c r="A10240" s="158"/>
      <c r="B10240" s="172">
        <f>'[1]New Statement'!G1558</f>
        <v>149480501</v>
      </c>
      <c r="C10240" s="173" t="str">
        <f>'[2]Rural Area'!D1513</f>
        <v>شمس چوک رشید نگر</v>
      </c>
      <c r="D10240" s="968" t="s">
        <v>1022</v>
      </c>
      <c r="E10240" s="968" t="s">
        <v>3254</v>
      </c>
      <c r="F10240" s="965">
        <v>29</v>
      </c>
    </row>
    <row r="10241" spans="1:6" ht="31.5">
      <c r="A10241" s="158"/>
      <c r="B10241" s="172">
        <f>'[1]New Statement'!G1559</f>
        <v>149480502</v>
      </c>
      <c r="C10241" s="173" t="str">
        <f>'[2]Rural Area'!D1514</f>
        <v>رشید نگر گلی نمبر 6 تا 10</v>
      </c>
      <c r="D10241" s="969"/>
      <c r="E10241" s="969"/>
      <c r="F10241" s="966"/>
    </row>
    <row r="10242" spans="1:6">
      <c r="A10242" s="158"/>
      <c r="B10242" s="172">
        <f>'[1]New Statement'!G1560</f>
        <v>149480503</v>
      </c>
      <c r="C10242" s="173" t="str">
        <f>'[2]Rural Area'!D1515</f>
        <v>رشید نگر گلی نمبر 1 تا 5</v>
      </c>
      <c r="D10242" s="969"/>
      <c r="E10242" s="969"/>
      <c r="F10242" s="966"/>
    </row>
    <row r="10243" spans="1:6">
      <c r="A10243" s="160"/>
      <c r="B10243" s="177"/>
      <c r="C10243" s="178"/>
      <c r="D10243" s="970"/>
      <c r="E10243" s="970"/>
      <c r="F10243" s="967"/>
    </row>
    <row r="10244" spans="1:6">
      <c r="A10244" s="158"/>
      <c r="B10244" s="172">
        <f>'[1]New Statement'!G1562</f>
        <v>149480505</v>
      </c>
      <c r="C10244" s="175" t="str">
        <f>'[2]Rural Area'!D1517</f>
        <v>سیٹلائٹ ٹاؤن</v>
      </c>
      <c r="D10244" s="972" t="s">
        <v>1021</v>
      </c>
      <c r="E10244" s="972" t="s">
        <v>3255</v>
      </c>
      <c r="F10244" s="971">
        <v>30</v>
      </c>
    </row>
    <row r="10245" spans="1:6" ht="31.5">
      <c r="A10245" s="158"/>
      <c r="B10245" s="172">
        <f>'[1]New Statement'!G1563</f>
        <v>149480506</v>
      </c>
      <c r="C10245" s="175" t="str">
        <f>'[2]Rural Area'!D1518</f>
        <v>سیٹلائٹ ٹاؤن گلی نمبر 1 تا 5</v>
      </c>
      <c r="D10245" s="972"/>
      <c r="E10245" s="972"/>
      <c r="F10245" s="971"/>
    </row>
    <row r="10246" spans="1:6">
      <c r="A10246" s="160"/>
      <c r="B10246" s="177"/>
      <c r="C10246" s="178"/>
      <c r="D10246" s="972"/>
      <c r="E10246" s="972"/>
      <c r="F10246" s="971"/>
    </row>
    <row r="10247" spans="1:6">
      <c r="A10247" s="158"/>
      <c r="B10247" s="174">
        <f>'[1]New Statement'!G1562</f>
        <v>149480505</v>
      </c>
      <c r="C10247" s="175" t="str">
        <f>'[2]Rural Area'!D1517</f>
        <v>سیٹلائٹ ٹاؤن</v>
      </c>
      <c r="D10247" s="968" t="s">
        <v>1022</v>
      </c>
      <c r="E10247" s="968" t="s">
        <v>3255</v>
      </c>
      <c r="F10247" s="965">
        <v>31</v>
      </c>
    </row>
    <row r="10248" spans="1:6" ht="31.5">
      <c r="A10248" s="158"/>
      <c r="B10248" s="174">
        <f>'[1]New Statement'!G1563</f>
        <v>149480506</v>
      </c>
      <c r="C10248" s="175" t="str">
        <f>'[2]Rural Area'!D1518</f>
        <v>سیٹلائٹ ٹاؤن گلی نمبر 1 تا 5</v>
      </c>
      <c r="D10248" s="969"/>
      <c r="E10248" s="969"/>
      <c r="F10248" s="966"/>
    </row>
    <row r="10249" spans="1:6">
      <c r="A10249" s="160"/>
      <c r="B10249" s="177"/>
      <c r="C10249" s="178"/>
      <c r="D10249" s="970"/>
      <c r="E10249" s="970"/>
      <c r="F10249" s="967"/>
    </row>
    <row r="10250" spans="1:6">
      <c r="A10250" s="158"/>
      <c r="B10250" s="153">
        <f>'[1]New Statement'!G1561</f>
        <v>149480504</v>
      </c>
      <c r="C10250" s="180" t="str">
        <f>'[2]Rural Area'!D1516</f>
        <v xml:space="preserve">عبداللہ کالونی </v>
      </c>
      <c r="D10250" s="968" t="s">
        <v>1021</v>
      </c>
      <c r="E10250" s="968" t="s">
        <v>3251</v>
      </c>
      <c r="F10250" s="965">
        <v>32</v>
      </c>
    </row>
    <row r="10251" spans="1:6">
      <c r="A10251" s="158"/>
      <c r="B10251" s="172">
        <f>'[1]New Statement'!G1564</f>
        <v>149480507</v>
      </c>
      <c r="C10251" s="173" t="str">
        <f>'[2]Rural Area'!D1519</f>
        <v>بشیر بلا ک گلشنِ رفیق</v>
      </c>
      <c r="D10251" s="969"/>
      <c r="E10251" s="969"/>
      <c r="F10251" s="966"/>
    </row>
    <row r="10252" spans="1:6">
      <c r="A10252" s="158"/>
      <c r="B10252" s="172">
        <f>'[1]New Statement'!G1565</f>
        <v>149480601</v>
      </c>
      <c r="C10252" s="173" t="str">
        <f>'[2]Rural Area'!D1520</f>
        <v>عبداللہ کالونی، پیپل ٹاؤن</v>
      </c>
      <c r="D10252" s="969"/>
      <c r="E10252" s="969"/>
      <c r="F10252" s="966"/>
    </row>
    <row r="10253" spans="1:6">
      <c r="A10253" s="158"/>
      <c r="B10253" s="172">
        <f>'[1]New Statement'!G1566</f>
        <v>149480602</v>
      </c>
      <c r="C10253" s="173" t="str">
        <f>'[2]Rural Area'!D1521</f>
        <v>عبداللہ کالونی، پیپل ٹاؤن</v>
      </c>
      <c r="D10253" s="969"/>
      <c r="E10253" s="969"/>
      <c r="F10253" s="966"/>
    </row>
    <row r="10254" spans="1:6">
      <c r="A10254" s="158"/>
      <c r="B10254" s="172">
        <f>'[1]New Statement'!G1567</f>
        <v>149480603</v>
      </c>
      <c r="C10254" s="173" t="str">
        <f>'[2]Rural Area'!D1522</f>
        <v>عبداللہ کالونی، پیپل ٹاؤن</v>
      </c>
      <c r="D10254" s="969"/>
      <c r="E10254" s="969"/>
      <c r="F10254" s="966"/>
    </row>
    <row r="10255" spans="1:6">
      <c r="A10255" s="160"/>
      <c r="B10255" s="177"/>
      <c r="C10255" s="178"/>
      <c r="D10255" s="970"/>
      <c r="E10255" s="970"/>
      <c r="F10255" s="967"/>
    </row>
    <row r="10256" spans="1:6">
      <c r="A10256" s="158"/>
      <c r="B10256" s="181">
        <f>'[1]New Statement'!G1561</f>
        <v>149480504</v>
      </c>
      <c r="C10256" s="180" t="str">
        <f>'[2]Rural Area'!D1516</f>
        <v xml:space="preserve">عبداللہ کالونی </v>
      </c>
      <c r="D10256" s="968" t="s">
        <v>1022</v>
      </c>
      <c r="E10256" s="968" t="s">
        <v>3256</v>
      </c>
      <c r="F10256" s="965">
        <v>33</v>
      </c>
    </row>
    <row r="10257" spans="1:6">
      <c r="A10257" s="158"/>
      <c r="B10257" s="172">
        <f>'[1]New Statement'!G1564</f>
        <v>149480507</v>
      </c>
      <c r="C10257" s="173" t="str">
        <f>'[2]Rural Area'!D1519</f>
        <v>بشیر بلا ک گلشنِ رفیق</v>
      </c>
      <c r="D10257" s="969"/>
      <c r="E10257" s="969"/>
      <c r="F10257" s="966"/>
    </row>
    <row r="10258" spans="1:6">
      <c r="A10258" s="158"/>
      <c r="B10258" s="172">
        <f>'[1]New Statement'!G1565</f>
        <v>149480601</v>
      </c>
      <c r="C10258" s="173" t="str">
        <f>'[2]Rural Area'!D1520</f>
        <v>عبداللہ کالونی، پیپل ٹاؤن</v>
      </c>
      <c r="D10258" s="969"/>
      <c r="E10258" s="969"/>
      <c r="F10258" s="966"/>
    </row>
    <row r="10259" spans="1:6">
      <c r="A10259" s="158"/>
      <c r="B10259" s="172">
        <f>'[1]New Statement'!G1566</f>
        <v>149480602</v>
      </c>
      <c r="C10259" s="173" t="str">
        <f>'[2]Rural Area'!D1521</f>
        <v>عبداللہ کالونی، پیپل ٹاؤن</v>
      </c>
      <c r="D10259" s="969"/>
      <c r="E10259" s="969"/>
      <c r="F10259" s="966"/>
    </row>
    <row r="10260" spans="1:6">
      <c r="A10260" s="158"/>
      <c r="B10260" s="172">
        <f>'[1]New Statement'!G1567</f>
        <v>149480603</v>
      </c>
      <c r="C10260" s="173" t="str">
        <f>'[2]Rural Area'!D1522</f>
        <v>عبداللہ کالونی، پیپل ٹاؤن</v>
      </c>
      <c r="D10260" s="969"/>
      <c r="E10260" s="969"/>
      <c r="F10260" s="966"/>
    </row>
    <row r="10261" spans="1:6">
      <c r="A10261" s="160"/>
      <c r="B10261" s="177"/>
      <c r="C10261" s="178"/>
      <c r="D10261" s="970"/>
      <c r="E10261" s="970"/>
      <c r="F10261" s="967"/>
    </row>
    <row r="10262" spans="1:6">
      <c r="A10262" s="158"/>
      <c r="B10262" s="172">
        <f>'[1]New Statement'!G1570</f>
        <v>149490101</v>
      </c>
      <c r="C10262" s="173" t="str">
        <f>'[2]Rural Area'!D1524</f>
        <v>مقصود آباد</v>
      </c>
      <c r="D10262" s="968" t="s">
        <v>1021</v>
      </c>
      <c r="E10262" s="968" t="s">
        <v>3257</v>
      </c>
      <c r="F10262" s="965">
        <v>34</v>
      </c>
    </row>
    <row r="10263" spans="1:6">
      <c r="A10263" s="158"/>
      <c r="B10263" s="172">
        <f>'[1]New Statement'!G1571</f>
        <v>149490102</v>
      </c>
      <c r="C10263" s="173" t="str">
        <f>'[2]Rural Area'!D1525</f>
        <v>مقصود آباد</v>
      </c>
      <c r="D10263" s="969"/>
      <c r="E10263" s="969"/>
      <c r="F10263" s="966"/>
    </row>
    <row r="10264" spans="1:6">
      <c r="A10264" s="158"/>
      <c r="B10264" s="172">
        <f>'[1]New Statement'!G1572</f>
        <v>149490103</v>
      </c>
      <c r="C10264" s="173" t="str">
        <f>'[2]Rural Area'!D1526</f>
        <v>مقصود آباد</v>
      </c>
      <c r="D10264" s="969"/>
      <c r="E10264" s="969"/>
      <c r="F10264" s="966"/>
    </row>
    <row r="10265" spans="1:6">
      <c r="A10265" s="158"/>
      <c r="B10265" s="172">
        <f>'[1]New Statement'!G1573</f>
        <v>149490104</v>
      </c>
      <c r="C10265" s="173" t="str">
        <f>'[2]Rural Area'!D1527</f>
        <v xml:space="preserve">سونورا کالونی </v>
      </c>
      <c r="D10265" s="969"/>
      <c r="E10265" s="969"/>
      <c r="F10265" s="966"/>
    </row>
    <row r="10266" spans="1:6">
      <c r="A10266" s="160"/>
      <c r="B10266" s="177"/>
      <c r="C10266" s="178"/>
      <c r="D10266" s="970"/>
      <c r="E10266" s="970"/>
      <c r="F10266" s="967"/>
    </row>
    <row r="10267" spans="1:6">
      <c r="A10267" s="158"/>
      <c r="B10267" s="172">
        <f>'[1]New Statement'!G1570</f>
        <v>149490101</v>
      </c>
      <c r="C10267" s="173" t="str">
        <f>'[2]Rural Area'!D1524</f>
        <v>مقصود آباد</v>
      </c>
      <c r="D10267" s="968" t="s">
        <v>1022</v>
      </c>
      <c r="E10267" s="968" t="s">
        <v>3258</v>
      </c>
      <c r="F10267" s="965">
        <v>35</v>
      </c>
    </row>
    <row r="10268" spans="1:6">
      <c r="A10268" s="158"/>
      <c r="B10268" s="172">
        <f>'[1]New Statement'!G1571</f>
        <v>149490102</v>
      </c>
      <c r="C10268" s="173" t="str">
        <f>'[2]Rural Area'!D1525</f>
        <v>مقصود آباد</v>
      </c>
      <c r="D10268" s="969"/>
      <c r="E10268" s="969"/>
      <c r="F10268" s="966"/>
    </row>
    <row r="10269" spans="1:6">
      <c r="A10269" s="158"/>
      <c r="B10269" s="172">
        <f>'[1]New Statement'!G1572</f>
        <v>149490103</v>
      </c>
      <c r="C10269" s="173" t="str">
        <f>'[2]Rural Area'!D1526</f>
        <v>مقصود آباد</v>
      </c>
      <c r="D10269" s="969"/>
      <c r="E10269" s="969"/>
      <c r="F10269" s="966"/>
    </row>
    <row r="10270" spans="1:6">
      <c r="A10270" s="158"/>
      <c r="B10270" s="172">
        <f>'[1]New Statement'!G1573</f>
        <v>149490104</v>
      </c>
      <c r="C10270" s="173" t="str">
        <f>'[2]Rural Area'!D1527</f>
        <v xml:space="preserve">سونورا کالونی </v>
      </c>
      <c r="D10270" s="969"/>
      <c r="E10270" s="969"/>
      <c r="F10270" s="966"/>
    </row>
    <row r="10271" spans="1:6">
      <c r="A10271" s="160"/>
      <c r="B10271" s="177"/>
      <c r="C10271" s="178"/>
      <c r="D10271" s="970"/>
      <c r="E10271" s="970"/>
      <c r="F10271" s="967"/>
    </row>
    <row r="10272" spans="1:6">
      <c r="A10272" s="158"/>
      <c r="B10272" s="172">
        <f>'[1]New Statement'!G1574</f>
        <v>149490105</v>
      </c>
      <c r="C10272" s="173" t="str">
        <f>'[2]Rural Area'!D1528</f>
        <v xml:space="preserve">سونورا کالونی </v>
      </c>
      <c r="D10272" s="968" t="s">
        <v>1021</v>
      </c>
      <c r="E10272" s="968" t="s">
        <v>3259</v>
      </c>
      <c r="F10272" s="965">
        <v>36</v>
      </c>
    </row>
    <row r="10273" spans="1:6">
      <c r="A10273" s="158"/>
      <c r="B10273" s="172">
        <f>'[1]New Statement'!G1575</f>
        <v>149490106</v>
      </c>
      <c r="C10273" s="173" t="str">
        <f>'[2]Rural Area'!D1529</f>
        <v xml:space="preserve">سونورا کالونی </v>
      </c>
      <c r="D10273" s="969"/>
      <c r="E10273" s="969"/>
      <c r="F10273" s="966"/>
    </row>
    <row r="10274" spans="1:6">
      <c r="A10274" s="158"/>
      <c r="B10274" s="172">
        <f>'[1]New Statement'!G1576</f>
        <v>149490107</v>
      </c>
      <c r="C10274" s="173" t="str">
        <f>'[2]Rural Area'!D1530</f>
        <v xml:space="preserve">سونورا کالونی </v>
      </c>
      <c r="D10274" s="969"/>
      <c r="E10274" s="969"/>
      <c r="F10274" s="966"/>
    </row>
    <row r="10275" spans="1:6">
      <c r="A10275" s="160"/>
      <c r="B10275" s="177"/>
      <c r="C10275" s="178"/>
      <c r="D10275" s="970"/>
      <c r="E10275" s="970"/>
      <c r="F10275" s="967"/>
    </row>
    <row r="10276" spans="1:6">
      <c r="A10276" s="158"/>
      <c r="B10276" s="172">
        <f>'[1]New Statement'!G1574</f>
        <v>149490105</v>
      </c>
      <c r="C10276" s="173" t="str">
        <f>'[2]Rural Area'!D1528</f>
        <v xml:space="preserve">سونورا کالونی </v>
      </c>
      <c r="D10276" s="968" t="s">
        <v>1022</v>
      </c>
      <c r="E10276" s="968" t="s">
        <v>3260</v>
      </c>
      <c r="F10276" s="965">
        <v>37</v>
      </c>
    </row>
    <row r="10277" spans="1:6">
      <c r="A10277" s="158"/>
      <c r="B10277" s="172">
        <f>'[1]New Statement'!G1575</f>
        <v>149490106</v>
      </c>
      <c r="C10277" s="173" t="str">
        <f>'[2]Rural Area'!D1529</f>
        <v xml:space="preserve">سونورا کالونی </v>
      </c>
      <c r="D10277" s="969"/>
      <c r="E10277" s="969"/>
      <c r="F10277" s="966"/>
    </row>
    <row r="10278" spans="1:6">
      <c r="A10278" s="158"/>
      <c r="B10278" s="172">
        <f>'[1]New Statement'!G1576</f>
        <v>149490107</v>
      </c>
      <c r="C10278" s="173" t="str">
        <f>'[2]Rural Area'!D1530</f>
        <v xml:space="preserve">سونورا کالونی </v>
      </c>
      <c r="D10278" s="969"/>
      <c r="E10278" s="969"/>
      <c r="F10278" s="966"/>
    </row>
    <row r="10279" spans="1:6">
      <c r="A10279" s="160"/>
      <c r="B10279" s="177"/>
      <c r="C10279" s="178"/>
      <c r="D10279" s="970"/>
      <c r="E10279" s="970"/>
      <c r="F10279" s="967"/>
    </row>
    <row r="10280" spans="1:6">
      <c r="A10280" s="158"/>
      <c r="B10280" s="172">
        <f>'[1]New Statement'!G1577</f>
        <v>149490201</v>
      </c>
      <c r="C10280" s="173" t="str">
        <f>'[2]Rural Area'!D1531</f>
        <v xml:space="preserve">نثار کالونی </v>
      </c>
      <c r="D10280" s="968" t="s">
        <v>1021</v>
      </c>
      <c r="E10280" s="968" t="s">
        <v>3261</v>
      </c>
      <c r="F10280" s="965">
        <v>38</v>
      </c>
    </row>
    <row r="10281" spans="1:6">
      <c r="A10281" s="158"/>
      <c r="B10281" s="172">
        <f>'[1]New Statement'!G1578</f>
        <v>149490202</v>
      </c>
      <c r="C10281" s="173" t="str">
        <f>'[2]Rural Area'!D1532</f>
        <v xml:space="preserve">نثار کالونی </v>
      </c>
      <c r="D10281" s="969"/>
      <c r="E10281" s="969"/>
      <c r="F10281" s="966"/>
    </row>
    <row r="10282" spans="1:6">
      <c r="A10282" s="158"/>
      <c r="B10282" s="172">
        <f>'[1]New Statement'!G1579</f>
        <v>149490203</v>
      </c>
      <c r="C10282" s="173" t="str">
        <f>'[2]Rural Area'!D1533</f>
        <v xml:space="preserve">نثار کالونی </v>
      </c>
      <c r="D10282" s="969"/>
      <c r="E10282" s="969"/>
      <c r="F10282" s="966"/>
    </row>
    <row r="10283" spans="1:6">
      <c r="A10283" s="158"/>
      <c r="B10283" s="172">
        <f>'[1]New Statement'!G1580</f>
        <v>149490204</v>
      </c>
      <c r="C10283" s="173" t="str">
        <f>'[2]Rural Area'!D1534</f>
        <v xml:space="preserve">نثار کالونی </v>
      </c>
      <c r="D10283" s="969"/>
      <c r="E10283" s="969"/>
      <c r="F10283" s="966"/>
    </row>
    <row r="10284" spans="1:6">
      <c r="A10284" s="158"/>
      <c r="B10284" s="172">
        <f>'[1]New Statement'!G1581</f>
        <v>149490205</v>
      </c>
      <c r="C10284" s="173" t="str">
        <f>'[2]Rural Area'!D1535</f>
        <v xml:space="preserve">نثار کالونی </v>
      </c>
      <c r="D10284" s="969"/>
      <c r="E10284" s="969"/>
      <c r="F10284" s="966"/>
    </row>
    <row r="10285" spans="1:6">
      <c r="A10285" s="160"/>
      <c r="B10285" s="177"/>
      <c r="C10285" s="178"/>
      <c r="D10285" s="970"/>
      <c r="E10285" s="970"/>
      <c r="F10285" s="967"/>
    </row>
    <row r="10286" spans="1:6">
      <c r="A10286" s="158"/>
      <c r="B10286" s="172">
        <f>'[1]New Statement'!G1577</f>
        <v>149490201</v>
      </c>
      <c r="C10286" s="173" t="str">
        <f>'[2]Rural Area'!D1531</f>
        <v xml:space="preserve">نثار کالونی </v>
      </c>
      <c r="D10286" s="968" t="s">
        <v>1022</v>
      </c>
      <c r="E10286" s="968" t="s">
        <v>3262</v>
      </c>
      <c r="F10286" s="965">
        <v>39</v>
      </c>
    </row>
    <row r="10287" spans="1:6">
      <c r="A10287" s="158"/>
      <c r="B10287" s="172">
        <f>'[1]New Statement'!G1578</f>
        <v>149490202</v>
      </c>
      <c r="C10287" s="173" t="str">
        <f>'[2]Rural Area'!D1532</f>
        <v xml:space="preserve">نثار کالونی </v>
      </c>
      <c r="D10287" s="969"/>
      <c r="E10287" s="969"/>
      <c r="F10287" s="966"/>
    </row>
    <row r="10288" spans="1:6">
      <c r="A10288" s="158"/>
      <c r="B10288" s="172">
        <f>'[1]New Statement'!G1579</f>
        <v>149490203</v>
      </c>
      <c r="C10288" s="173" t="str">
        <f>'[2]Rural Area'!D1533</f>
        <v xml:space="preserve">نثار کالونی </v>
      </c>
      <c r="D10288" s="969"/>
      <c r="E10288" s="969"/>
      <c r="F10288" s="966"/>
    </row>
    <row r="10289" spans="1:6">
      <c r="A10289" s="158"/>
      <c r="B10289" s="172">
        <f>'[1]New Statement'!G1580</f>
        <v>149490204</v>
      </c>
      <c r="C10289" s="173" t="str">
        <f>'[2]Rural Area'!D1534</f>
        <v xml:space="preserve">نثار کالونی </v>
      </c>
      <c r="D10289" s="969"/>
      <c r="E10289" s="969"/>
      <c r="F10289" s="966"/>
    </row>
    <row r="10290" spans="1:6">
      <c r="A10290" s="158"/>
      <c r="B10290" s="172">
        <f>'[1]New Statement'!G1581</f>
        <v>149490205</v>
      </c>
      <c r="C10290" s="173" t="str">
        <f>'[2]Rural Area'!D1535</f>
        <v xml:space="preserve">نثار کالونی </v>
      </c>
      <c r="D10290" s="969"/>
      <c r="E10290" s="969"/>
      <c r="F10290" s="966"/>
    </row>
    <row r="10291" spans="1:6">
      <c r="A10291" s="160"/>
      <c r="B10291" s="177"/>
      <c r="C10291" s="178"/>
      <c r="D10291" s="970"/>
      <c r="E10291" s="970"/>
      <c r="F10291" s="967"/>
    </row>
    <row r="10292" spans="1:6">
      <c r="A10292" s="158"/>
      <c r="B10292" s="172">
        <f>'[1]New Statement'!G1582</f>
        <v>149490301</v>
      </c>
      <c r="C10292" s="173" t="str">
        <f>'[2]Rural Area'!D1536</f>
        <v xml:space="preserve">نوابانوالہ </v>
      </c>
      <c r="D10292" s="968" t="s">
        <v>1021</v>
      </c>
      <c r="E10292" s="968" t="s">
        <v>3263</v>
      </c>
      <c r="F10292" s="965">
        <v>40</v>
      </c>
    </row>
    <row r="10293" spans="1:6">
      <c r="A10293" s="158"/>
      <c r="B10293" s="172">
        <f>'[1]New Statement'!G1583</f>
        <v>149490302</v>
      </c>
      <c r="C10293" s="173" t="str">
        <f>'[2]Rural Area'!D1537</f>
        <v xml:space="preserve">نوابانوالہ </v>
      </c>
      <c r="D10293" s="969"/>
      <c r="E10293" s="969"/>
      <c r="F10293" s="966"/>
    </row>
    <row r="10294" spans="1:6">
      <c r="A10294" s="158"/>
      <c r="B10294" s="172">
        <f>'[1]New Statement'!G1584</f>
        <v>149490303</v>
      </c>
      <c r="C10294" s="173" t="str">
        <f>'[2]Rural Area'!D1538</f>
        <v xml:space="preserve">نوابانوالہ </v>
      </c>
      <c r="D10294" s="969"/>
      <c r="E10294" s="969"/>
      <c r="F10294" s="966"/>
    </row>
    <row r="10295" spans="1:6">
      <c r="A10295" s="158"/>
      <c r="B10295" s="172">
        <f>'[1]New Statement'!G1585</f>
        <v>149490304</v>
      </c>
      <c r="C10295" s="173" t="str">
        <f>'[2]Rural Area'!D1539</f>
        <v xml:space="preserve">نوابانوالہ </v>
      </c>
      <c r="D10295" s="969"/>
      <c r="E10295" s="969"/>
      <c r="F10295" s="966"/>
    </row>
    <row r="10296" spans="1:6">
      <c r="A10296" s="160"/>
      <c r="B10296" s="177"/>
      <c r="C10296" s="178"/>
      <c r="D10296" s="970"/>
      <c r="E10296" s="970"/>
      <c r="F10296" s="967"/>
    </row>
    <row r="10297" spans="1:6">
      <c r="A10297" s="158"/>
      <c r="B10297" s="172">
        <f>'[1]New Statement'!G1582</f>
        <v>149490301</v>
      </c>
      <c r="C10297" s="173" t="str">
        <f>'[2]Rural Area'!D1536</f>
        <v xml:space="preserve">نوابانوالہ </v>
      </c>
      <c r="D10297" s="968" t="s">
        <v>1022</v>
      </c>
      <c r="E10297" s="968" t="s">
        <v>3264</v>
      </c>
      <c r="F10297" s="965">
        <v>41</v>
      </c>
    </row>
    <row r="10298" spans="1:6">
      <c r="A10298" s="158"/>
      <c r="B10298" s="172">
        <f>'[1]New Statement'!G1583</f>
        <v>149490302</v>
      </c>
      <c r="C10298" s="173" t="str">
        <f>'[2]Rural Area'!D1537</f>
        <v xml:space="preserve">نوابانوالہ </v>
      </c>
      <c r="D10298" s="969"/>
      <c r="E10298" s="969"/>
      <c r="F10298" s="966"/>
    </row>
    <row r="10299" spans="1:6">
      <c r="A10299" s="158"/>
      <c r="B10299" s="172">
        <f>'[1]New Statement'!G1584</f>
        <v>149490303</v>
      </c>
      <c r="C10299" s="173" t="str">
        <f>'[2]Rural Area'!D1538</f>
        <v xml:space="preserve">نوابانوالہ </v>
      </c>
      <c r="D10299" s="969"/>
      <c r="E10299" s="969"/>
      <c r="F10299" s="966"/>
    </row>
    <row r="10300" spans="1:6">
      <c r="A10300" s="158"/>
      <c r="B10300" s="172">
        <f>'[1]New Statement'!G1585</f>
        <v>149490304</v>
      </c>
      <c r="C10300" s="173" t="str">
        <f>'[2]Rural Area'!D1539</f>
        <v xml:space="preserve">نوابانوالہ </v>
      </c>
      <c r="D10300" s="969"/>
      <c r="E10300" s="969"/>
      <c r="F10300" s="966"/>
    </row>
    <row r="10301" spans="1:6">
      <c r="A10301" s="160"/>
      <c r="B10301" s="177"/>
      <c r="C10301" s="178"/>
      <c r="D10301" s="970"/>
      <c r="E10301" s="970"/>
      <c r="F10301" s="967"/>
    </row>
    <row r="10302" spans="1:6">
      <c r="A10302" s="158"/>
      <c r="B10302" s="172">
        <f>'[1]New Statement'!G1586</f>
        <v>149490401</v>
      </c>
      <c r="C10302" s="173" t="str">
        <f>'[2]Rural Area'!D1540</f>
        <v xml:space="preserve">مظفر کالونی </v>
      </c>
      <c r="D10302" s="968" t="s">
        <v>1021</v>
      </c>
      <c r="E10302" s="968" t="s">
        <v>3265</v>
      </c>
      <c r="F10302" s="965">
        <v>42</v>
      </c>
    </row>
    <row r="10303" spans="1:6">
      <c r="A10303" s="158"/>
      <c r="B10303" s="172">
        <f>'[1]New Statement'!G1587</f>
        <v>149490402</v>
      </c>
      <c r="C10303" s="173" t="str">
        <f>'[2]Rural Area'!D1541</f>
        <v xml:space="preserve">مظفر کالونی </v>
      </c>
      <c r="D10303" s="969"/>
      <c r="E10303" s="969"/>
      <c r="F10303" s="966"/>
    </row>
    <row r="10304" spans="1:6">
      <c r="A10304" s="158"/>
      <c r="B10304" s="172">
        <f>'[1]New Statement'!G1588</f>
        <v>149490403</v>
      </c>
      <c r="C10304" s="173" t="str">
        <f>'[2]Rural Area'!D1542</f>
        <v xml:space="preserve">مظفر کالونی </v>
      </c>
      <c r="D10304" s="969"/>
      <c r="E10304" s="969"/>
      <c r="F10304" s="966"/>
    </row>
    <row r="10305" spans="1:6">
      <c r="A10305" s="160"/>
      <c r="B10305" s="177"/>
      <c r="C10305" s="178"/>
      <c r="D10305" s="970"/>
      <c r="E10305" s="970"/>
      <c r="F10305" s="967"/>
    </row>
    <row r="10306" spans="1:6">
      <c r="A10306" s="158"/>
      <c r="B10306" s="172">
        <f>'[1]New Statement'!G1586</f>
        <v>149490401</v>
      </c>
      <c r="C10306" s="173" t="str">
        <f>'[2]Rural Area'!D1540</f>
        <v xml:space="preserve">مظفر کالونی </v>
      </c>
      <c r="D10306" s="968" t="s">
        <v>1022</v>
      </c>
      <c r="E10306" s="968" t="s">
        <v>3266</v>
      </c>
      <c r="F10306" s="965">
        <v>43</v>
      </c>
    </row>
    <row r="10307" spans="1:6">
      <c r="A10307" s="158"/>
      <c r="B10307" s="172">
        <f>'[1]New Statement'!G1587</f>
        <v>149490402</v>
      </c>
      <c r="C10307" s="173" t="str">
        <f>'[2]Rural Area'!D1541</f>
        <v xml:space="preserve">مظفر کالونی </v>
      </c>
      <c r="D10307" s="969"/>
      <c r="E10307" s="969"/>
      <c r="F10307" s="966"/>
    </row>
    <row r="10308" spans="1:6">
      <c r="A10308" s="158"/>
      <c r="B10308" s="172">
        <f>'[1]New Statement'!G1588</f>
        <v>149490403</v>
      </c>
      <c r="C10308" s="173" t="str">
        <f>'[2]Rural Area'!D1542</f>
        <v xml:space="preserve">مظفر کالونی </v>
      </c>
      <c r="D10308" s="969"/>
      <c r="E10308" s="969"/>
      <c r="F10308" s="966"/>
    </row>
    <row r="10309" spans="1:6">
      <c r="A10309" s="160"/>
      <c r="B10309" s="177"/>
      <c r="C10309" s="178"/>
      <c r="D10309" s="970"/>
      <c r="E10309" s="970"/>
      <c r="F10309" s="967"/>
    </row>
    <row r="10310" spans="1:6">
      <c r="A10310" s="158"/>
      <c r="B10310" s="172">
        <f>'[1]New Statement'!G1589</f>
        <v>149490404</v>
      </c>
      <c r="C10310" s="173" t="str">
        <f>'[2]Rural Area'!D1543</f>
        <v xml:space="preserve">مظفر کالونی </v>
      </c>
      <c r="D10310" s="968" t="s">
        <v>1021</v>
      </c>
      <c r="E10310" s="968" t="s">
        <v>3267</v>
      </c>
      <c r="F10310" s="965">
        <v>44</v>
      </c>
    </row>
    <row r="10311" spans="1:6">
      <c r="A10311" s="158"/>
      <c r="B10311" s="172">
        <f>'[1]New Statement'!G1590</f>
        <v>149490405</v>
      </c>
      <c r="C10311" s="173" t="str">
        <f>'[2]Rural Area'!D1544</f>
        <v xml:space="preserve">مظفر کالونی </v>
      </c>
      <c r="D10311" s="969"/>
      <c r="E10311" s="969"/>
      <c r="F10311" s="966"/>
    </row>
    <row r="10312" spans="1:6">
      <c r="A10312" s="158"/>
      <c r="B10312" s="172">
        <f>'[1]New Statement'!G1591</f>
        <v>149490406</v>
      </c>
      <c r="C10312" s="173" t="str">
        <f>'[2]Rural Area'!D1545</f>
        <v xml:space="preserve">مظفر کالونی </v>
      </c>
      <c r="D10312" s="969"/>
      <c r="E10312" s="969"/>
      <c r="F10312" s="966"/>
    </row>
    <row r="10313" spans="1:6">
      <c r="A10313" s="158"/>
      <c r="B10313" s="172">
        <f>'[1]New Statement'!G1592</f>
        <v>149490407</v>
      </c>
      <c r="C10313" s="173" t="str">
        <f>'[2]Rural Area'!D1546</f>
        <v xml:space="preserve">مظفر کالونی </v>
      </c>
      <c r="D10313" s="969"/>
      <c r="E10313" s="969"/>
      <c r="F10313" s="966"/>
    </row>
    <row r="10314" spans="1:6">
      <c r="A10314" s="158"/>
      <c r="B10314" s="172">
        <f>'[1]New Statement'!G1593</f>
        <v>149490408</v>
      </c>
      <c r="C10314" s="173" t="str">
        <f>'[2]Rural Area'!D1547</f>
        <v xml:space="preserve">مظفر کالونی </v>
      </c>
      <c r="D10314" s="969"/>
      <c r="E10314" s="969"/>
      <c r="F10314" s="966"/>
    </row>
    <row r="10315" spans="1:6">
      <c r="A10315" s="160"/>
      <c r="B10315" s="177"/>
      <c r="C10315" s="178"/>
      <c r="D10315" s="970"/>
      <c r="E10315" s="970"/>
      <c r="F10315" s="967"/>
    </row>
    <row r="10316" spans="1:6">
      <c r="A10316" s="158"/>
      <c r="B10316" s="172">
        <f>'[1]New Statement'!G1589</f>
        <v>149490404</v>
      </c>
      <c r="C10316" s="173" t="str">
        <f>'[2]Rural Area'!D1543</f>
        <v xml:space="preserve">مظفر کالونی </v>
      </c>
      <c r="D10316" s="968" t="s">
        <v>1022</v>
      </c>
      <c r="E10316" s="968" t="s">
        <v>3267</v>
      </c>
      <c r="F10316" s="965">
        <v>45</v>
      </c>
    </row>
    <row r="10317" spans="1:6">
      <c r="A10317" s="158"/>
      <c r="B10317" s="172">
        <f>'[1]New Statement'!G1590</f>
        <v>149490405</v>
      </c>
      <c r="C10317" s="173" t="str">
        <f>'[2]Rural Area'!D1544</f>
        <v xml:space="preserve">مظفر کالونی </v>
      </c>
      <c r="D10317" s="969"/>
      <c r="E10317" s="969"/>
      <c r="F10317" s="966"/>
    </row>
    <row r="10318" spans="1:6">
      <c r="A10318" s="158"/>
      <c r="B10318" s="172">
        <f>'[1]New Statement'!G1591</f>
        <v>149490406</v>
      </c>
      <c r="C10318" s="173" t="str">
        <f>'[2]Rural Area'!D1545</f>
        <v xml:space="preserve">مظفر کالونی </v>
      </c>
      <c r="D10318" s="969"/>
      <c r="E10318" s="969"/>
      <c r="F10318" s="966"/>
    </row>
    <row r="10319" spans="1:6">
      <c r="A10319" s="158"/>
      <c r="B10319" s="172">
        <f>'[1]New Statement'!G1592</f>
        <v>149490407</v>
      </c>
      <c r="C10319" s="173" t="str">
        <f>'[2]Rural Area'!D1546</f>
        <v xml:space="preserve">مظفر کالونی </v>
      </c>
      <c r="D10319" s="969"/>
      <c r="E10319" s="969"/>
      <c r="F10319" s="966"/>
    </row>
    <row r="10320" spans="1:6">
      <c r="A10320" s="158"/>
      <c r="B10320" s="172">
        <f>'[1]New Statement'!G1593</f>
        <v>149490408</v>
      </c>
      <c r="C10320" s="173" t="str">
        <f>'[2]Rural Area'!D1547</f>
        <v xml:space="preserve">مظفر کالونی </v>
      </c>
      <c r="D10320" s="969"/>
      <c r="E10320" s="969"/>
      <c r="F10320" s="966"/>
    </row>
    <row r="10321" spans="1:6">
      <c r="A10321" s="160"/>
      <c r="B10321" s="177"/>
      <c r="C10321" s="178"/>
      <c r="D10321" s="970"/>
      <c r="E10321" s="970"/>
      <c r="F10321" s="967"/>
    </row>
    <row r="10322" spans="1:6">
      <c r="A10322" s="158"/>
      <c r="B10322" s="172">
        <f>'[1]New Statement'!G1594</f>
        <v>149490501</v>
      </c>
      <c r="C10322" s="173" t="str">
        <f>'[2]Rural Area'!D1548</f>
        <v xml:space="preserve">مظفر کالونی </v>
      </c>
      <c r="D10322" s="968" t="s">
        <v>1021</v>
      </c>
      <c r="E10322" s="968" t="s">
        <v>3268</v>
      </c>
      <c r="F10322" s="965">
        <v>46</v>
      </c>
    </row>
    <row r="10323" spans="1:6">
      <c r="A10323" s="158"/>
      <c r="B10323" s="172">
        <f>'[1]New Statement'!G1595</f>
        <v>149490502</v>
      </c>
      <c r="C10323" s="173" t="str">
        <f>'[2]Rural Area'!D1549</f>
        <v xml:space="preserve">مظفر کالونی </v>
      </c>
      <c r="D10323" s="969"/>
      <c r="E10323" s="969"/>
      <c r="F10323" s="966"/>
    </row>
    <row r="10324" spans="1:6">
      <c r="A10324" s="158"/>
      <c r="B10324" s="172">
        <f>'[1]New Statement'!G1596</f>
        <v>149490503</v>
      </c>
      <c r="C10324" s="173" t="str">
        <f>'[2]Rural Area'!D1550</f>
        <v xml:space="preserve">مظفر کالونی </v>
      </c>
      <c r="D10324" s="969"/>
      <c r="E10324" s="969"/>
      <c r="F10324" s="966"/>
    </row>
    <row r="10325" spans="1:6">
      <c r="A10325" s="158"/>
      <c r="B10325" s="172">
        <f>'[1]New Statement'!G1597</f>
        <v>149490504</v>
      </c>
      <c r="C10325" s="173" t="str">
        <f>'[2]Rural Area'!D1551</f>
        <v xml:space="preserve">مظفر کالونی </v>
      </c>
      <c r="D10325" s="969"/>
      <c r="E10325" s="969"/>
      <c r="F10325" s="966"/>
    </row>
    <row r="10326" spans="1:6">
      <c r="A10326" s="160"/>
      <c r="B10326" s="177"/>
      <c r="C10326" s="178"/>
      <c r="D10326" s="970"/>
      <c r="E10326" s="970"/>
      <c r="F10326" s="967"/>
    </row>
    <row r="10327" spans="1:6">
      <c r="A10327" s="158"/>
      <c r="B10327" s="172">
        <f>'[1]New Statement'!G1594</f>
        <v>149490501</v>
      </c>
      <c r="C10327" s="173" t="str">
        <f>'[2]Rural Area'!D1548</f>
        <v xml:space="preserve">مظفر کالونی </v>
      </c>
      <c r="D10327" s="968" t="s">
        <v>1022</v>
      </c>
      <c r="E10327" s="968" t="s">
        <v>3269</v>
      </c>
      <c r="F10327" s="965">
        <v>47</v>
      </c>
    </row>
    <row r="10328" spans="1:6">
      <c r="A10328" s="158"/>
      <c r="B10328" s="172">
        <f>'[1]New Statement'!G1595</f>
        <v>149490502</v>
      </c>
      <c r="C10328" s="173" t="str">
        <f>'[2]Rural Area'!D1549</f>
        <v xml:space="preserve">مظفر کالونی </v>
      </c>
      <c r="D10328" s="969"/>
      <c r="E10328" s="969"/>
      <c r="F10328" s="966"/>
    </row>
    <row r="10329" spans="1:6">
      <c r="A10329" s="158"/>
      <c r="B10329" s="172">
        <f>'[1]New Statement'!G1596</f>
        <v>149490503</v>
      </c>
      <c r="C10329" s="173" t="str">
        <f>'[2]Rural Area'!D1550</f>
        <v xml:space="preserve">مظفر کالونی </v>
      </c>
      <c r="D10329" s="969"/>
      <c r="E10329" s="969"/>
      <c r="F10329" s="966"/>
    </row>
    <row r="10330" spans="1:6">
      <c r="A10330" s="158"/>
      <c r="B10330" s="172">
        <f>'[1]New Statement'!G1597</f>
        <v>149490504</v>
      </c>
      <c r="C10330" s="173" t="str">
        <f>'[2]Rural Area'!D1551</f>
        <v xml:space="preserve">مظفر کالونی </v>
      </c>
      <c r="D10330" s="969"/>
      <c r="E10330" s="969"/>
      <c r="F10330" s="966"/>
    </row>
    <row r="10331" spans="1:6">
      <c r="A10331" s="160"/>
      <c r="B10331" s="177"/>
      <c r="C10331" s="178"/>
      <c r="D10331" s="970"/>
      <c r="E10331" s="970"/>
      <c r="F10331" s="967"/>
    </row>
    <row r="10332" spans="1:6">
      <c r="A10332" s="158"/>
      <c r="B10332" s="172">
        <f>'[1]New Statement'!G1598</f>
        <v>149490505</v>
      </c>
      <c r="C10332" s="173" t="str">
        <f>'[2]Rural Area'!D1552</f>
        <v xml:space="preserve">مظفر کالونی </v>
      </c>
      <c r="D10332" s="968" t="s">
        <v>1021</v>
      </c>
      <c r="E10332" s="968" t="s">
        <v>3270</v>
      </c>
      <c r="F10332" s="965">
        <v>48</v>
      </c>
    </row>
    <row r="10333" spans="1:6">
      <c r="A10333" s="158"/>
      <c r="B10333" s="172">
        <f>'[1]New Statement'!G1599</f>
        <v>149490506</v>
      </c>
      <c r="C10333" s="173" t="str">
        <f>'[2]Rural Area'!D1553</f>
        <v xml:space="preserve">مظفر کالونی </v>
      </c>
      <c r="D10333" s="969"/>
      <c r="E10333" s="969"/>
      <c r="F10333" s="966"/>
    </row>
    <row r="10334" spans="1:6">
      <c r="A10334" s="158"/>
      <c r="B10334" s="172">
        <f>'[1]New Statement'!G1600</f>
        <v>149490507</v>
      </c>
      <c r="C10334" s="173" t="str">
        <f>'[2]Rural Area'!D1554</f>
        <v xml:space="preserve">مظفر کالونی </v>
      </c>
      <c r="D10334" s="969"/>
      <c r="E10334" s="969"/>
      <c r="F10334" s="966"/>
    </row>
    <row r="10335" spans="1:6">
      <c r="A10335" s="158"/>
      <c r="B10335" s="172">
        <f>'[1]New Statement'!G1601</f>
        <v>149490508</v>
      </c>
      <c r="C10335" s="173" t="str">
        <f>'[2]Rural Area'!D1555</f>
        <v xml:space="preserve">مظفر کالونی </v>
      </c>
      <c r="D10335" s="969"/>
      <c r="E10335" s="969"/>
      <c r="F10335" s="966"/>
    </row>
    <row r="10336" spans="1:6">
      <c r="A10336" s="160"/>
      <c r="B10336" s="177"/>
      <c r="C10336" s="178"/>
      <c r="D10336" s="970"/>
      <c r="E10336" s="970"/>
      <c r="F10336" s="967"/>
    </row>
    <row r="10337" spans="1:6">
      <c r="A10337" s="158"/>
      <c r="B10337" s="172">
        <f>'[1]New Statement'!G1598</f>
        <v>149490505</v>
      </c>
      <c r="C10337" s="173" t="str">
        <f>'[2]Rural Area'!D1552</f>
        <v xml:space="preserve">مظفر کالونی </v>
      </c>
      <c r="D10337" s="968" t="s">
        <v>1022</v>
      </c>
      <c r="E10337" s="968" t="s">
        <v>3271</v>
      </c>
      <c r="F10337" s="965">
        <v>49</v>
      </c>
    </row>
    <row r="10338" spans="1:6">
      <c r="A10338" s="158"/>
      <c r="B10338" s="172">
        <f>'[1]New Statement'!G1599</f>
        <v>149490506</v>
      </c>
      <c r="C10338" s="173" t="str">
        <f>'[2]Rural Area'!D1553</f>
        <v xml:space="preserve">مظفر کالونی </v>
      </c>
      <c r="D10338" s="969"/>
      <c r="E10338" s="969"/>
      <c r="F10338" s="966"/>
    </row>
    <row r="10339" spans="1:6">
      <c r="A10339" s="158"/>
      <c r="B10339" s="172">
        <f>'[1]New Statement'!G1600</f>
        <v>149490507</v>
      </c>
      <c r="C10339" s="173" t="str">
        <f>'[2]Rural Area'!D1554</f>
        <v xml:space="preserve">مظفر کالونی </v>
      </c>
      <c r="D10339" s="969"/>
      <c r="E10339" s="969"/>
      <c r="F10339" s="966"/>
    </row>
    <row r="10340" spans="1:6">
      <c r="A10340" s="158"/>
      <c r="B10340" s="172">
        <f>'[1]New Statement'!G1601</f>
        <v>149490508</v>
      </c>
      <c r="C10340" s="173" t="str">
        <f>'[2]Rural Area'!D1555</f>
        <v xml:space="preserve">مظفر کالونی </v>
      </c>
      <c r="D10340" s="969"/>
      <c r="E10340" s="969"/>
      <c r="F10340" s="966"/>
    </row>
    <row r="10341" spans="1:6">
      <c r="A10341" s="160"/>
      <c r="B10341" s="177"/>
      <c r="C10341" s="178"/>
      <c r="D10341" s="970"/>
      <c r="E10341" s="970"/>
      <c r="F10341" s="967"/>
    </row>
    <row r="10342" spans="1:6">
      <c r="A10342" s="158"/>
      <c r="B10342" s="172">
        <f>'[1]New Statement'!G1604</f>
        <v>149500101</v>
      </c>
      <c r="C10342" s="173" t="str">
        <f>'[2]Rural Area'!D1557</f>
        <v>سمن آباد</v>
      </c>
      <c r="D10342" s="968" t="s">
        <v>1021</v>
      </c>
      <c r="E10342" s="968" t="s">
        <v>3272</v>
      </c>
      <c r="F10342" s="965">
        <v>50</v>
      </c>
    </row>
    <row r="10343" spans="1:6">
      <c r="A10343" s="158"/>
      <c r="B10343" s="172">
        <f>'[1]New Statement'!G1605</f>
        <v>149500102</v>
      </c>
      <c r="C10343" s="173" t="str">
        <f>'[2]Rural Area'!D1558</f>
        <v>سمن آباد</v>
      </c>
      <c r="D10343" s="969"/>
      <c r="E10343" s="969"/>
      <c r="F10343" s="966"/>
    </row>
    <row r="10344" spans="1:6">
      <c r="A10344" s="158"/>
      <c r="B10344" s="172">
        <f>'[1]New Statement'!G1606</f>
        <v>149500103</v>
      </c>
      <c r="C10344" s="173" t="str">
        <f>'[2]Rural Area'!D1559</f>
        <v>سمن آباد</v>
      </c>
      <c r="D10344" s="969"/>
      <c r="E10344" s="969"/>
      <c r="F10344" s="966"/>
    </row>
    <row r="10345" spans="1:6">
      <c r="A10345" s="160"/>
      <c r="B10345" s="177"/>
      <c r="C10345" s="178"/>
      <c r="D10345" s="970"/>
      <c r="E10345" s="970"/>
      <c r="F10345" s="967"/>
    </row>
    <row r="10346" spans="1:6">
      <c r="A10346" s="158"/>
      <c r="B10346" s="172">
        <f>'[1]New Statement'!G1604</f>
        <v>149500101</v>
      </c>
      <c r="C10346" s="173" t="str">
        <f>'[2]Rural Area'!D1557</f>
        <v>سمن آباد</v>
      </c>
      <c r="D10346" s="968" t="s">
        <v>2963</v>
      </c>
      <c r="E10346" s="968" t="s">
        <v>3272</v>
      </c>
      <c r="F10346" s="965">
        <v>51</v>
      </c>
    </row>
    <row r="10347" spans="1:6">
      <c r="A10347" s="158"/>
      <c r="B10347" s="172">
        <f>'[1]New Statement'!G1605</f>
        <v>149500102</v>
      </c>
      <c r="C10347" s="173" t="str">
        <f>'[2]Rural Area'!D1558</f>
        <v>سمن آباد</v>
      </c>
      <c r="D10347" s="969"/>
      <c r="E10347" s="969"/>
      <c r="F10347" s="966"/>
    </row>
    <row r="10348" spans="1:6">
      <c r="A10348" s="158"/>
      <c r="B10348" s="172">
        <f>'[1]New Statement'!G1606</f>
        <v>149500103</v>
      </c>
      <c r="C10348" s="173" t="str">
        <f>'[2]Rural Area'!D1559</f>
        <v>سمن آباد</v>
      </c>
      <c r="D10348" s="969"/>
      <c r="E10348" s="969"/>
      <c r="F10348" s="966"/>
    </row>
    <row r="10349" spans="1:6">
      <c r="A10349" s="160"/>
      <c r="B10349" s="177"/>
      <c r="C10349" s="178"/>
      <c r="D10349" s="970"/>
      <c r="E10349" s="970"/>
      <c r="F10349" s="967"/>
    </row>
    <row r="10350" spans="1:6">
      <c r="A10350" s="158"/>
      <c r="B10350" s="172">
        <f>'[1]New Statement'!G1607</f>
        <v>149500104</v>
      </c>
      <c r="C10350" s="173" t="str">
        <f>'[2]Rural Area'!D1560</f>
        <v>سمن آباد</v>
      </c>
      <c r="D10350" s="968" t="s">
        <v>1021</v>
      </c>
      <c r="E10350" s="968" t="s">
        <v>3273</v>
      </c>
      <c r="F10350" s="965">
        <v>52</v>
      </c>
    </row>
    <row r="10351" spans="1:6">
      <c r="A10351" s="158"/>
      <c r="B10351" s="172">
        <f>'[1]New Statement'!G1608</f>
        <v>149500105</v>
      </c>
      <c r="C10351" s="173" t="str">
        <f>'[2]Rural Area'!D1561</f>
        <v>سمن آباد</v>
      </c>
      <c r="D10351" s="969"/>
      <c r="E10351" s="969"/>
      <c r="F10351" s="966"/>
    </row>
    <row r="10352" spans="1:6">
      <c r="A10352" s="160"/>
      <c r="B10352" s="177"/>
      <c r="C10352" s="178"/>
      <c r="D10352" s="970"/>
      <c r="E10352" s="970"/>
      <c r="F10352" s="967"/>
    </row>
    <row r="10353" spans="1:6">
      <c r="A10353" s="158"/>
      <c r="B10353" s="172">
        <f>'[1]New Statement'!G1607</f>
        <v>149500104</v>
      </c>
      <c r="C10353" s="173" t="str">
        <f>'[2]Rural Area'!D1560</f>
        <v>سمن آباد</v>
      </c>
      <c r="D10353" s="968" t="s">
        <v>1022</v>
      </c>
      <c r="E10353" s="968" t="s">
        <v>3274</v>
      </c>
      <c r="F10353" s="965">
        <v>53</v>
      </c>
    </row>
    <row r="10354" spans="1:6">
      <c r="A10354" s="158"/>
      <c r="B10354" s="172">
        <f>'[1]New Statement'!G1608</f>
        <v>149500105</v>
      </c>
      <c r="C10354" s="173" t="str">
        <f>'[2]Rural Area'!D1561</f>
        <v>سمن آباد</v>
      </c>
      <c r="D10354" s="969"/>
      <c r="E10354" s="969"/>
      <c r="F10354" s="966"/>
    </row>
    <row r="10355" spans="1:6">
      <c r="A10355" s="160"/>
      <c r="B10355" s="177"/>
      <c r="C10355" s="178"/>
      <c r="D10355" s="970"/>
      <c r="E10355" s="970"/>
      <c r="F10355" s="967"/>
    </row>
    <row r="10356" spans="1:6">
      <c r="A10356" s="158"/>
      <c r="B10356" s="172">
        <f>'[1]New Statement'!G1609</f>
        <v>149500201</v>
      </c>
      <c r="C10356" s="173" t="str">
        <f>'[2]Rural Area'!D1562</f>
        <v>مسعود آباد</v>
      </c>
      <c r="D10356" s="968" t="s">
        <v>1021</v>
      </c>
      <c r="E10356" s="968" t="s">
        <v>3275</v>
      </c>
      <c r="F10356" s="965">
        <v>54</v>
      </c>
    </row>
    <row r="10357" spans="1:6">
      <c r="A10357" s="158"/>
      <c r="B10357" s="172">
        <f>'[1]New Statement'!G1610</f>
        <v>149500202</v>
      </c>
      <c r="C10357" s="173" t="str">
        <f>'[2]Rural Area'!D1563</f>
        <v>مسعود آباد</v>
      </c>
      <c r="D10357" s="969"/>
      <c r="E10357" s="969"/>
      <c r="F10357" s="966"/>
    </row>
    <row r="10358" spans="1:6">
      <c r="A10358" s="158"/>
      <c r="B10358" s="172">
        <f>'[1]New Statement'!G1611</f>
        <v>149500203</v>
      </c>
      <c r="C10358" s="173" t="str">
        <f>'[2]Rural Area'!D1564</f>
        <v>مسعود آباد</v>
      </c>
      <c r="D10358" s="969"/>
      <c r="E10358" s="969"/>
      <c r="F10358" s="966"/>
    </row>
    <row r="10359" spans="1:6">
      <c r="A10359" s="160"/>
      <c r="B10359" s="177"/>
      <c r="C10359" s="178"/>
      <c r="D10359" s="970"/>
      <c r="E10359" s="970"/>
      <c r="F10359" s="967"/>
    </row>
    <row r="10360" spans="1:6">
      <c r="A10360" s="158"/>
      <c r="B10360" s="172">
        <f>'[1]New Statement'!G1609</f>
        <v>149500201</v>
      </c>
      <c r="C10360" s="173" t="str">
        <f>'[2]Rural Area'!D1562</f>
        <v>مسعود آباد</v>
      </c>
      <c r="D10360" s="968" t="s">
        <v>1022</v>
      </c>
      <c r="E10360" s="968" t="s">
        <v>3276</v>
      </c>
      <c r="F10360" s="965">
        <v>55</v>
      </c>
    </row>
    <row r="10361" spans="1:6">
      <c r="A10361" s="158"/>
      <c r="B10361" s="172">
        <f>'[1]New Statement'!G1610</f>
        <v>149500202</v>
      </c>
      <c r="C10361" s="173" t="str">
        <f>'[2]Rural Area'!D1563</f>
        <v>مسعود آباد</v>
      </c>
      <c r="D10361" s="969"/>
      <c r="E10361" s="969"/>
      <c r="F10361" s="966"/>
    </row>
    <row r="10362" spans="1:6">
      <c r="A10362" s="158"/>
      <c r="B10362" s="172">
        <f>'[1]New Statement'!G1611</f>
        <v>149500203</v>
      </c>
      <c r="C10362" s="173" t="str">
        <f>'[2]Rural Area'!D1564</f>
        <v>مسعود آباد</v>
      </c>
      <c r="D10362" s="969"/>
      <c r="E10362" s="969"/>
      <c r="F10362" s="966"/>
    </row>
    <row r="10363" spans="1:6">
      <c r="A10363" s="160"/>
      <c r="B10363" s="177"/>
      <c r="C10363" s="178"/>
      <c r="D10363" s="970"/>
      <c r="E10363" s="970"/>
      <c r="F10363" s="967"/>
    </row>
    <row r="10364" spans="1:6">
      <c r="A10364" s="158"/>
      <c r="B10364" s="172">
        <f>'[1]New Statement'!G1612</f>
        <v>149500204</v>
      </c>
      <c r="C10364" s="173" t="str">
        <f>'[2]Rural Area'!D1565</f>
        <v>مسعود آباد</v>
      </c>
      <c r="D10364" s="968" t="s">
        <v>1021</v>
      </c>
      <c r="E10364" s="968" t="s">
        <v>3277</v>
      </c>
      <c r="F10364" s="965">
        <v>56</v>
      </c>
    </row>
    <row r="10365" spans="1:6">
      <c r="A10365" s="158"/>
      <c r="B10365" s="172">
        <f>'[1]New Statement'!G1613</f>
        <v>149500205</v>
      </c>
      <c r="C10365" s="173" t="str">
        <f>'[2]Rural Area'!D1566</f>
        <v>مسعود آباد</v>
      </c>
      <c r="D10365" s="969"/>
      <c r="E10365" s="969"/>
      <c r="F10365" s="966"/>
    </row>
    <row r="10366" spans="1:6">
      <c r="A10366" s="160"/>
      <c r="B10366" s="177"/>
      <c r="C10366" s="178"/>
      <c r="D10366" s="970"/>
      <c r="E10366" s="970"/>
      <c r="F10366" s="967"/>
    </row>
    <row r="10367" spans="1:6">
      <c r="A10367" s="158"/>
      <c r="B10367" s="172">
        <f>'[1]New Statement'!G1612</f>
        <v>149500204</v>
      </c>
      <c r="C10367" s="173" t="str">
        <f>'[2]Rural Area'!D1565</f>
        <v>مسعود آباد</v>
      </c>
      <c r="D10367" s="968" t="s">
        <v>1022</v>
      </c>
      <c r="E10367" s="968" t="s">
        <v>3278</v>
      </c>
      <c r="F10367" s="965">
        <v>57</v>
      </c>
    </row>
    <row r="10368" spans="1:6">
      <c r="A10368" s="158"/>
      <c r="B10368" s="172">
        <f>'[1]New Statement'!G1613</f>
        <v>149500205</v>
      </c>
      <c r="C10368" s="173" t="str">
        <f>'[2]Rural Area'!D1566</f>
        <v>مسعود آباد</v>
      </c>
      <c r="D10368" s="969"/>
      <c r="E10368" s="969"/>
      <c r="F10368" s="966"/>
    </row>
    <row r="10369" spans="1:6">
      <c r="A10369" s="160"/>
      <c r="B10369" s="177"/>
      <c r="C10369" s="178"/>
      <c r="D10369" s="970"/>
      <c r="E10369" s="970"/>
      <c r="F10369" s="967"/>
    </row>
    <row r="10370" spans="1:6">
      <c r="A10370" s="158"/>
      <c r="B10370" s="172">
        <f>'[1]New Statement'!G1614</f>
        <v>149500301</v>
      </c>
      <c r="C10370" s="173" t="str">
        <f>'[2]Rural Area'!D1567</f>
        <v>مسعود آباد</v>
      </c>
      <c r="D10370" s="968" t="s">
        <v>1021</v>
      </c>
      <c r="E10370" s="968" t="s">
        <v>3279</v>
      </c>
      <c r="F10370" s="965">
        <v>58</v>
      </c>
    </row>
    <row r="10371" spans="1:6">
      <c r="A10371" s="158"/>
      <c r="B10371" s="172">
        <f>'[1]New Statement'!G1615</f>
        <v>149500302</v>
      </c>
      <c r="C10371" s="173" t="str">
        <f>'[2]Rural Area'!D1568</f>
        <v>مسعود آباد</v>
      </c>
      <c r="D10371" s="969"/>
      <c r="E10371" s="969"/>
      <c r="F10371" s="966"/>
    </row>
    <row r="10372" spans="1:6">
      <c r="A10372" s="158"/>
      <c r="B10372" s="172">
        <f>'[1]New Statement'!G1616</f>
        <v>149500303</v>
      </c>
      <c r="C10372" s="173" t="str">
        <f>'[2]Rural Area'!D1569</f>
        <v>مسعود آباد</v>
      </c>
      <c r="D10372" s="969"/>
      <c r="E10372" s="969"/>
      <c r="F10372" s="966"/>
    </row>
    <row r="10373" spans="1:6">
      <c r="A10373" s="158"/>
      <c r="B10373" s="172">
        <f>'[1]New Statement'!G1617</f>
        <v>149500304</v>
      </c>
      <c r="C10373" s="173" t="str">
        <f>'[2]Rural Area'!D1570</f>
        <v>مسعود آباد</v>
      </c>
      <c r="D10373" s="969"/>
      <c r="E10373" s="969"/>
      <c r="F10373" s="966"/>
    </row>
    <row r="10374" spans="1:6">
      <c r="A10374" s="158"/>
      <c r="B10374" s="172">
        <f>'[1]New Statement'!G1618</f>
        <v>149500305</v>
      </c>
      <c r="C10374" s="173" t="str">
        <f>'[2]Rural Area'!D1571</f>
        <v>مسعود آباد</v>
      </c>
      <c r="D10374" s="969"/>
      <c r="E10374" s="969"/>
      <c r="F10374" s="966"/>
    </row>
    <row r="10375" spans="1:6">
      <c r="A10375" s="160"/>
      <c r="B10375" s="177"/>
      <c r="C10375" s="178"/>
      <c r="D10375" s="970"/>
      <c r="E10375" s="970"/>
      <c r="F10375" s="967"/>
    </row>
    <row r="10376" spans="1:6">
      <c r="A10376" s="158"/>
      <c r="B10376" s="172">
        <f>'[1]New Statement'!G1614</f>
        <v>149500301</v>
      </c>
      <c r="C10376" s="173" t="str">
        <f>'[2]Rural Area'!D1567</f>
        <v>مسعود آباد</v>
      </c>
      <c r="D10376" s="968" t="s">
        <v>1022</v>
      </c>
      <c r="E10376" s="968" t="s">
        <v>3279</v>
      </c>
      <c r="F10376" s="965">
        <v>59</v>
      </c>
    </row>
    <row r="10377" spans="1:6">
      <c r="A10377" s="158"/>
      <c r="B10377" s="172">
        <f>'[1]New Statement'!G1615</f>
        <v>149500302</v>
      </c>
      <c r="C10377" s="173" t="str">
        <f>'[2]Rural Area'!D1568</f>
        <v>مسعود آباد</v>
      </c>
      <c r="D10377" s="969"/>
      <c r="E10377" s="969"/>
      <c r="F10377" s="966"/>
    </row>
    <row r="10378" spans="1:6">
      <c r="A10378" s="158"/>
      <c r="B10378" s="172">
        <f>'[1]New Statement'!G1616</f>
        <v>149500303</v>
      </c>
      <c r="C10378" s="173" t="str">
        <f>'[2]Rural Area'!D1569</f>
        <v>مسعود آباد</v>
      </c>
      <c r="D10378" s="969"/>
      <c r="E10378" s="969"/>
      <c r="F10378" s="966"/>
    </row>
    <row r="10379" spans="1:6">
      <c r="A10379" s="158"/>
      <c r="B10379" s="172">
        <f>'[1]New Statement'!G1617</f>
        <v>149500304</v>
      </c>
      <c r="C10379" s="173" t="str">
        <f>'[2]Rural Area'!D1570</f>
        <v>مسعود آباد</v>
      </c>
      <c r="D10379" s="969"/>
      <c r="E10379" s="969"/>
      <c r="F10379" s="966"/>
    </row>
    <row r="10380" spans="1:6">
      <c r="A10380" s="158"/>
      <c r="B10380" s="172">
        <f>'[1]New Statement'!G1618</f>
        <v>149500305</v>
      </c>
      <c r="C10380" s="173" t="str">
        <f>'[2]Rural Area'!D1571</f>
        <v>مسعود آباد</v>
      </c>
      <c r="D10380" s="969"/>
      <c r="E10380" s="969"/>
      <c r="F10380" s="966"/>
    </row>
    <row r="10381" spans="1:6">
      <c r="A10381" s="160"/>
      <c r="B10381" s="177"/>
      <c r="C10381" s="178"/>
      <c r="D10381" s="970"/>
      <c r="E10381" s="970"/>
      <c r="F10381" s="967"/>
    </row>
    <row r="10382" spans="1:6">
      <c r="A10382" s="158"/>
      <c r="B10382" s="172">
        <f>'[1]New Statement'!G1619</f>
        <v>149500401</v>
      </c>
      <c r="C10382" s="173" t="str">
        <f>'[2]Rural Area'!D1572</f>
        <v>مسعود آباد</v>
      </c>
      <c r="D10382" s="968" t="s">
        <v>1021</v>
      </c>
      <c r="E10382" s="968" t="s">
        <v>3280</v>
      </c>
      <c r="F10382" s="965">
        <v>60</v>
      </c>
    </row>
    <row r="10383" spans="1:6">
      <c r="A10383" s="158"/>
      <c r="B10383" s="172">
        <f>'[1]New Statement'!G1620</f>
        <v>149500402</v>
      </c>
      <c r="C10383" s="173" t="str">
        <f>'[2]Rural Area'!D1573</f>
        <v xml:space="preserve">راجہ پارک </v>
      </c>
      <c r="D10383" s="969"/>
      <c r="E10383" s="969"/>
      <c r="F10383" s="966"/>
    </row>
    <row r="10384" spans="1:6">
      <c r="A10384" s="158"/>
      <c r="B10384" s="172">
        <f>'[1]New Statement'!G1621</f>
        <v>149500403</v>
      </c>
      <c r="C10384" s="173" t="str">
        <f>'[2]Rural Area'!D1574</f>
        <v xml:space="preserve">راجہ پارک </v>
      </c>
      <c r="D10384" s="969"/>
      <c r="E10384" s="969"/>
      <c r="F10384" s="966"/>
    </row>
    <row r="10385" spans="1:6" ht="31.5">
      <c r="A10385" s="158"/>
      <c r="B10385" s="172">
        <f>'[1]New Statement'!G1622</f>
        <v>149500404</v>
      </c>
      <c r="C10385" s="173" t="str">
        <f>'[2]Rural Area'!D1575</f>
        <v>چک نمبر 222 ر ب منان ٹاؤن</v>
      </c>
      <c r="D10385" s="969"/>
      <c r="E10385" s="969"/>
      <c r="F10385" s="966"/>
    </row>
    <row r="10386" spans="1:6">
      <c r="A10386" s="160"/>
      <c r="B10386" s="177"/>
      <c r="C10386" s="178"/>
      <c r="D10386" s="970"/>
      <c r="E10386" s="970"/>
      <c r="F10386" s="967"/>
    </row>
    <row r="10387" spans="1:6">
      <c r="A10387" s="158"/>
      <c r="B10387" s="172">
        <f>'[1]New Statement'!G1619</f>
        <v>149500401</v>
      </c>
      <c r="C10387" s="173" t="str">
        <f>'[2]Rural Area'!D1572</f>
        <v>مسعود آباد</v>
      </c>
      <c r="D10387" s="968" t="s">
        <v>1022</v>
      </c>
      <c r="E10387" s="968" t="s">
        <v>3281</v>
      </c>
      <c r="F10387" s="965">
        <v>61</v>
      </c>
    </row>
    <row r="10388" spans="1:6">
      <c r="A10388" s="158"/>
      <c r="B10388" s="172">
        <f>'[1]New Statement'!G1620</f>
        <v>149500402</v>
      </c>
      <c r="C10388" s="173" t="str">
        <f>'[2]Rural Area'!D1573</f>
        <v xml:space="preserve">راجہ پارک </v>
      </c>
      <c r="D10388" s="969"/>
      <c r="E10388" s="969"/>
      <c r="F10388" s="966"/>
    </row>
    <row r="10389" spans="1:6">
      <c r="A10389" s="158"/>
      <c r="B10389" s="172">
        <f>'[1]New Statement'!G1621</f>
        <v>149500403</v>
      </c>
      <c r="C10389" s="173" t="str">
        <f>'[2]Rural Area'!D1574</f>
        <v xml:space="preserve">راجہ پارک </v>
      </c>
      <c r="D10389" s="969"/>
      <c r="E10389" s="969"/>
      <c r="F10389" s="966"/>
    </row>
    <row r="10390" spans="1:6" ht="31.5">
      <c r="A10390" s="158"/>
      <c r="B10390" s="172">
        <f>'[1]New Statement'!G1622</f>
        <v>149500404</v>
      </c>
      <c r="C10390" s="173" t="str">
        <f>'[2]Rural Area'!D1575</f>
        <v>چک نمبر 222 ر ب منان ٹاؤن</v>
      </c>
      <c r="D10390" s="969"/>
      <c r="E10390" s="969"/>
      <c r="F10390" s="966"/>
    </row>
    <row r="10391" spans="1:6">
      <c r="A10391" s="160"/>
      <c r="B10391" s="177"/>
      <c r="C10391" s="178"/>
      <c r="D10391" s="970"/>
      <c r="E10391" s="970"/>
      <c r="F10391" s="967"/>
    </row>
    <row r="10392" spans="1:6" ht="31.5">
      <c r="A10392" s="158"/>
      <c r="B10392" s="172">
        <f>'[1]New Statement'!G1623</f>
        <v>149500405</v>
      </c>
      <c r="C10392" s="173" t="str">
        <f>'[2]Rural Area'!D1576</f>
        <v>چک نمبر 222 ر ب منان ٹاؤن</v>
      </c>
      <c r="D10392" s="968" t="s">
        <v>1021</v>
      </c>
      <c r="E10392" s="968" t="s">
        <v>3282</v>
      </c>
      <c r="F10392" s="965">
        <v>62</v>
      </c>
    </row>
    <row r="10393" spans="1:6">
      <c r="A10393" s="158"/>
      <c r="B10393" s="172">
        <f>'[1]New Statement'!G1624</f>
        <v>149500406</v>
      </c>
      <c r="C10393" s="173" t="str">
        <f>'[2]Rural Area'!D1577</f>
        <v xml:space="preserve">شیخاں والا </v>
      </c>
      <c r="D10393" s="969"/>
      <c r="E10393" s="969"/>
      <c r="F10393" s="966"/>
    </row>
    <row r="10394" spans="1:6">
      <c r="A10394" s="158"/>
      <c r="B10394" s="172">
        <f>'[1]New Statement'!G1625</f>
        <v>149500407</v>
      </c>
      <c r="C10394" s="173" t="str">
        <f>'[2]Rural Area'!D1578</f>
        <v xml:space="preserve">راجہ پارک شیخاں والا </v>
      </c>
      <c r="D10394" s="969"/>
      <c r="E10394" s="969"/>
      <c r="F10394" s="966"/>
    </row>
    <row r="10395" spans="1:6">
      <c r="A10395" s="160"/>
      <c r="B10395" s="177"/>
      <c r="C10395" s="178"/>
      <c r="D10395" s="970"/>
      <c r="E10395" s="970"/>
      <c r="F10395" s="967"/>
    </row>
    <row r="10396" spans="1:6" ht="31.5">
      <c r="A10396" s="158"/>
      <c r="B10396" s="172">
        <f>'[1]New Statement'!G1623</f>
        <v>149500405</v>
      </c>
      <c r="C10396" s="173" t="str">
        <f>'[2]Rural Area'!D1576</f>
        <v>چک نمبر 222 ر ب منان ٹاؤن</v>
      </c>
      <c r="D10396" s="968" t="s">
        <v>1022</v>
      </c>
      <c r="E10396" s="968" t="s">
        <v>3283</v>
      </c>
      <c r="F10396" s="965">
        <v>63</v>
      </c>
    </row>
    <row r="10397" spans="1:6">
      <c r="A10397" s="158"/>
      <c r="B10397" s="172">
        <f>'[1]New Statement'!G1624</f>
        <v>149500406</v>
      </c>
      <c r="C10397" s="173" t="str">
        <f>'[2]Rural Area'!D1577</f>
        <v xml:space="preserve">شیخاں والا </v>
      </c>
      <c r="D10397" s="969"/>
      <c r="E10397" s="969"/>
      <c r="F10397" s="966"/>
    </row>
    <row r="10398" spans="1:6">
      <c r="A10398" s="158"/>
      <c r="B10398" s="172">
        <f>'[1]New Statement'!G1625</f>
        <v>149500407</v>
      </c>
      <c r="C10398" s="173" t="str">
        <f>'[2]Rural Area'!D1578</f>
        <v xml:space="preserve">راجہ پارک شیخاں والا </v>
      </c>
      <c r="D10398" s="969"/>
      <c r="E10398" s="969"/>
      <c r="F10398" s="966"/>
    </row>
    <row r="10399" spans="1:6">
      <c r="A10399" s="160"/>
      <c r="B10399" s="177"/>
      <c r="C10399" s="178"/>
      <c r="D10399" s="970"/>
      <c r="E10399" s="970"/>
      <c r="F10399" s="967"/>
    </row>
    <row r="10400" spans="1:6">
      <c r="A10400" s="158"/>
      <c r="B10400" s="172">
        <f>'[1]New Statement'!G1628</f>
        <v>149510101</v>
      </c>
      <c r="C10400" s="173" t="str">
        <f>'[2]Rural Area'!D1580</f>
        <v>قاسم آباد</v>
      </c>
      <c r="D10400" s="968" t="s">
        <v>1021</v>
      </c>
      <c r="E10400" s="968" t="s">
        <v>3284</v>
      </c>
      <c r="F10400" s="965">
        <v>64</v>
      </c>
    </row>
    <row r="10401" spans="1:6">
      <c r="A10401" s="158"/>
      <c r="B10401" s="172">
        <f>'[1]New Statement'!G1629</f>
        <v>149510102</v>
      </c>
      <c r="C10401" s="173" t="str">
        <f>'[2]Rural Area'!D1581</f>
        <v>پرتاب نگر</v>
      </c>
      <c r="D10401" s="969"/>
      <c r="E10401" s="969"/>
      <c r="F10401" s="966"/>
    </row>
    <row r="10402" spans="1:6">
      <c r="A10402" s="158"/>
      <c r="B10402" s="172">
        <f>'[1]New Statement'!G1630</f>
        <v>149510103</v>
      </c>
      <c r="C10402" s="173" t="str">
        <f>'[2]Rural Area'!D1582</f>
        <v>پرتاب نگر</v>
      </c>
      <c r="D10402" s="969"/>
      <c r="E10402" s="969"/>
      <c r="F10402" s="966"/>
    </row>
    <row r="10403" spans="1:6">
      <c r="A10403" s="158"/>
      <c r="B10403" s="172">
        <f>'[1]New Statement'!G1631</f>
        <v>149510104</v>
      </c>
      <c r="C10403" s="173" t="str">
        <f>'[2]Rural Area'!D1583</f>
        <v>پرتاب نگر</v>
      </c>
      <c r="D10403" s="969"/>
      <c r="E10403" s="969"/>
      <c r="F10403" s="966"/>
    </row>
    <row r="10404" spans="1:6">
      <c r="A10404" s="160"/>
      <c r="B10404" s="177"/>
      <c r="C10404" s="178"/>
      <c r="D10404" s="970"/>
      <c r="E10404" s="970"/>
      <c r="F10404" s="967"/>
    </row>
    <row r="10405" spans="1:6">
      <c r="A10405" s="158"/>
      <c r="B10405" s="172">
        <f>'[1]New Statement'!G1628</f>
        <v>149510101</v>
      </c>
      <c r="C10405" s="173" t="str">
        <f>'[2]Rural Area'!D1580</f>
        <v>قاسم آباد</v>
      </c>
      <c r="D10405" s="968" t="s">
        <v>1022</v>
      </c>
      <c r="E10405" s="968" t="s">
        <v>3285</v>
      </c>
      <c r="F10405" s="965">
        <v>65</v>
      </c>
    </row>
    <row r="10406" spans="1:6">
      <c r="A10406" s="158"/>
      <c r="B10406" s="172">
        <f>'[1]New Statement'!G1629</f>
        <v>149510102</v>
      </c>
      <c r="C10406" s="173" t="str">
        <f>'[2]Rural Area'!D1581</f>
        <v>پرتاب نگر</v>
      </c>
      <c r="D10406" s="969"/>
      <c r="E10406" s="969"/>
      <c r="F10406" s="966"/>
    </row>
    <row r="10407" spans="1:6">
      <c r="A10407" s="158"/>
      <c r="B10407" s="172">
        <f>'[1]New Statement'!G1630</f>
        <v>149510103</v>
      </c>
      <c r="C10407" s="173" t="str">
        <f>'[2]Rural Area'!D1582</f>
        <v>پرتاب نگر</v>
      </c>
      <c r="D10407" s="969"/>
      <c r="E10407" s="969"/>
      <c r="F10407" s="966"/>
    </row>
    <row r="10408" spans="1:6">
      <c r="A10408" s="158"/>
      <c r="B10408" s="172">
        <f>'[1]New Statement'!G1631</f>
        <v>149510104</v>
      </c>
      <c r="C10408" s="173" t="str">
        <f>'[2]Rural Area'!D1583</f>
        <v>پرتاب نگر</v>
      </c>
      <c r="D10408" s="969"/>
      <c r="E10408" s="969"/>
      <c r="F10408" s="966"/>
    </row>
    <row r="10409" spans="1:6">
      <c r="A10409" s="160"/>
      <c r="B10409" s="177"/>
      <c r="C10409" s="178"/>
      <c r="D10409" s="970"/>
      <c r="E10409" s="970"/>
      <c r="F10409" s="967"/>
    </row>
    <row r="10410" spans="1:6">
      <c r="A10410" s="158"/>
      <c r="B10410" s="172">
        <f>'[1]New Statement'!G1632</f>
        <v>149510105</v>
      </c>
      <c r="C10410" s="173" t="str">
        <f>'[2]Rural Area'!D1584</f>
        <v>پرتاب نگر</v>
      </c>
      <c r="D10410" s="968" t="s">
        <v>1021</v>
      </c>
      <c r="E10410" s="968" t="s">
        <v>3286</v>
      </c>
      <c r="F10410" s="965">
        <v>66</v>
      </c>
    </row>
    <row r="10411" spans="1:6">
      <c r="A10411" s="158"/>
      <c r="B10411" s="172">
        <f>'[1]New Statement'!G1633</f>
        <v>149510106</v>
      </c>
      <c r="C10411" s="173" t="str">
        <f>'[2]Rural Area'!D1585</f>
        <v>پرتاب نگر</v>
      </c>
      <c r="D10411" s="969"/>
      <c r="E10411" s="969"/>
      <c r="F10411" s="966"/>
    </row>
    <row r="10412" spans="1:6">
      <c r="A10412" s="160"/>
      <c r="B10412" s="177"/>
      <c r="C10412" s="178"/>
      <c r="D10412" s="970"/>
      <c r="E10412" s="970"/>
      <c r="F10412" s="967"/>
    </row>
    <row r="10413" spans="1:6">
      <c r="A10413" s="158"/>
      <c r="B10413" s="172">
        <f>'[1]New Statement'!G1632</f>
        <v>149510105</v>
      </c>
      <c r="C10413" s="173" t="str">
        <f>'[2]Rural Area'!D1584</f>
        <v>پرتاب نگر</v>
      </c>
      <c r="D10413" s="968" t="s">
        <v>1022</v>
      </c>
      <c r="E10413" s="968" t="s">
        <v>3287</v>
      </c>
      <c r="F10413" s="965">
        <v>67</v>
      </c>
    </row>
    <row r="10414" spans="1:6">
      <c r="A10414" s="158"/>
      <c r="B10414" s="172">
        <f>'[1]New Statement'!G1633</f>
        <v>149510106</v>
      </c>
      <c r="C10414" s="173" t="str">
        <f>'[2]Rural Area'!D1585</f>
        <v>پرتاب نگر</v>
      </c>
      <c r="D10414" s="969"/>
      <c r="E10414" s="969"/>
      <c r="F10414" s="966"/>
    </row>
    <row r="10415" spans="1:6">
      <c r="A10415" s="160"/>
      <c r="B10415" s="177"/>
      <c r="C10415" s="178"/>
      <c r="D10415" s="970"/>
      <c r="E10415" s="970"/>
      <c r="F10415" s="967"/>
    </row>
    <row r="10416" spans="1:6">
      <c r="A10416" s="158"/>
      <c r="B10416" s="172">
        <f>'[1]New Statement'!G1634</f>
        <v>149510201</v>
      </c>
      <c r="C10416" s="173" t="str">
        <f>'[2]Rural Area'!D1586</f>
        <v>پرتاب نگر</v>
      </c>
      <c r="D10416" s="968" t="s">
        <v>1021</v>
      </c>
      <c r="E10416" s="968" t="s">
        <v>3287</v>
      </c>
      <c r="F10416" s="965">
        <v>68</v>
      </c>
    </row>
    <row r="10417" spans="1:6">
      <c r="A10417" s="158"/>
      <c r="B10417" s="172">
        <f>'[1]New Statement'!G1635</f>
        <v>149510202</v>
      </c>
      <c r="C10417" s="173" t="str">
        <f>'[2]Rural Area'!D1587</f>
        <v>پرتاب نگر</v>
      </c>
      <c r="D10417" s="969"/>
      <c r="E10417" s="969"/>
      <c r="F10417" s="966"/>
    </row>
    <row r="10418" spans="1:6">
      <c r="A10418" s="158"/>
      <c r="B10418" s="172">
        <f>'[1]New Statement'!G1636</f>
        <v>149510203</v>
      </c>
      <c r="C10418" s="173" t="str">
        <f>'[2]Rural Area'!D1588</f>
        <v>پرتاب نگر</v>
      </c>
      <c r="D10418" s="969"/>
      <c r="E10418" s="969"/>
      <c r="F10418" s="966"/>
    </row>
    <row r="10419" spans="1:6">
      <c r="A10419" s="160"/>
      <c r="B10419" s="177"/>
      <c r="C10419" s="178"/>
      <c r="D10419" s="970"/>
      <c r="E10419" s="970"/>
      <c r="F10419" s="967"/>
    </row>
    <row r="10420" spans="1:6">
      <c r="A10420" s="179"/>
      <c r="B10420" s="172">
        <f>'[1]New Statement'!G1634</f>
        <v>149510201</v>
      </c>
      <c r="C10420" s="173" t="str">
        <f>'[2]Rural Area'!D1586</f>
        <v>پرتاب نگر</v>
      </c>
      <c r="D10420" s="968" t="s">
        <v>1022</v>
      </c>
      <c r="E10420" s="968" t="s">
        <v>3287</v>
      </c>
      <c r="F10420" s="965">
        <v>69</v>
      </c>
    </row>
    <row r="10421" spans="1:6">
      <c r="A10421" s="158"/>
      <c r="B10421" s="172">
        <f>'[1]New Statement'!G1635</f>
        <v>149510202</v>
      </c>
      <c r="C10421" s="173" t="str">
        <f>'[2]Rural Area'!D1587</f>
        <v>پرتاب نگر</v>
      </c>
      <c r="D10421" s="969"/>
      <c r="E10421" s="969"/>
      <c r="F10421" s="966"/>
    </row>
    <row r="10422" spans="1:6">
      <c r="A10422" s="158"/>
      <c r="B10422" s="172">
        <f>'[1]New Statement'!G1636</f>
        <v>149510203</v>
      </c>
      <c r="C10422" s="173" t="str">
        <f>'[2]Rural Area'!D1588</f>
        <v>پرتاب نگر</v>
      </c>
      <c r="D10422" s="969"/>
      <c r="E10422" s="969"/>
      <c r="F10422" s="966"/>
    </row>
    <row r="10423" spans="1:6">
      <c r="A10423" s="160"/>
      <c r="B10423" s="177"/>
      <c r="C10423" s="178"/>
      <c r="D10423" s="970"/>
      <c r="E10423" s="970"/>
      <c r="F10423" s="967"/>
    </row>
    <row r="10424" spans="1:6">
      <c r="A10424" s="158"/>
      <c r="B10424" s="172">
        <f>'[1]New Statement'!G1637</f>
        <v>149510301</v>
      </c>
      <c r="C10424" s="173" t="str">
        <f>'[2]Rural Area'!D1589</f>
        <v>ایوب کالونی</v>
      </c>
      <c r="D10424" s="968" t="s">
        <v>1021</v>
      </c>
      <c r="E10424" s="968" t="s">
        <v>3288</v>
      </c>
      <c r="F10424" s="965">
        <v>70</v>
      </c>
    </row>
    <row r="10425" spans="1:6">
      <c r="A10425" s="158"/>
      <c r="B10425" s="172">
        <f>'[1]New Statement'!G1638</f>
        <v>149510302</v>
      </c>
      <c r="C10425" s="173" t="str">
        <f>'[2]Rural Area'!D1590</f>
        <v>ایوب کالونی</v>
      </c>
      <c r="D10425" s="969"/>
      <c r="E10425" s="969"/>
      <c r="F10425" s="966"/>
    </row>
    <row r="10426" spans="1:6">
      <c r="A10426" s="158"/>
      <c r="B10426" s="177"/>
      <c r="C10426" s="178"/>
      <c r="D10426" s="969"/>
      <c r="E10426" s="969"/>
      <c r="F10426" s="966"/>
    </row>
    <row r="10427" spans="1:6">
      <c r="A10427" s="158"/>
      <c r="B10427" s="172">
        <f>'[1]New Statement'!G1637</f>
        <v>149510301</v>
      </c>
      <c r="C10427" s="173" t="str">
        <f>'[2]Rural Area'!D1589</f>
        <v>ایوب کالونی</v>
      </c>
      <c r="D10427" s="972" t="s">
        <v>1022</v>
      </c>
      <c r="E10427" s="972" t="s">
        <v>3289</v>
      </c>
      <c r="F10427" s="971">
        <v>71</v>
      </c>
    </row>
    <row r="10428" spans="1:6">
      <c r="A10428" s="158"/>
      <c r="B10428" s="172">
        <f>'[1]New Statement'!G1638</f>
        <v>149510302</v>
      </c>
      <c r="C10428" s="173" t="str">
        <f>'[2]Rural Area'!D1590</f>
        <v>ایوب کالونی</v>
      </c>
      <c r="D10428" s="972"/>
      <c r="E10428" s="972"/>
      <c r="F10428" s="971"/>
    </row>
    <row r="10429" spans="1:6">
      <c r="A10429" s="160"/>
      <c r="B10429" s="177"/>
      <c r="C10429" s="178"/>
      <c r="D10429" s="972"/>
      <c r="E10429" s="972"/>
      <c r="F10429" s="971"/>
    </row>
    <row r="10430" spans="1:6">
      <c r="A10430" s="182"/>
      <c r="B10430" s="183">
        <f>'[1]New Statement'!G1639</f>
        <v>149510303</v>
      </c>
      <c r="C10430" s="184" t="str">
        <f>'[2]Rural Area'!D1591</f>
        <v>ایوب کالونی</v>
      </c>
      <c r="D10430" s="969" t="s">
        <v>1021</v>
      </c>
      <c r="E10430" s="969" t="s">
        <v>3288</v>
      </c>
      <c r="F10430" s="966">
        <v>72</v>
      </c>
    </row>
    <row r="10431" spans="1:6">
      <c r="A10431" s="158"/>
      <c r="B10431" s="172">
        <f>'[1]New Statement'!G1640</f>
        <v>149510304</v>
      </c>
      <c r="C10431" s="184" t="str">
        <f>'[2]Rural Area'!D1592</f>
        <v>ایوب کالونی</v>
      </c>
      <c r="D10431" s="969"/>
      <c r="E10431" s="969"/>
      <c r="F10431" s="966"/>
    </row>
    <row r="10432" spans="1:6">
      <c r="A10432" s="158"/>
      <c r="B10432" s="177"/>
      <c r="C10432" s="178"/>
      <c r="D10432" s="969"/>
      <c r="E10432" s="969"/>
      <c r="F10432" s="966"/>
    </row>
    <row r="10433" spans="1:6">
      <c r="A10433" s="158"/>
      <c r="B10433" s="172">
        <f>'[1]New Statement'!G1639</f>
        <v>149510303</v>
      </c>
      <c r="C10433" s="173" t="str">
        <f>'[2]Rural Area'!D1591</f>
        <v>ایوب کالونی</v>
      </c>
      <c r="D10433" s="968" t="s">
        <v>1022</v>
      </c>
      <c r="E10433" s="968" t="s">
        <v>3289</v>
      </c>
      <c r="F10433" s="965">
        <v>73</v>
      </c>
    </row>
    <row r="10434" spans="1:6">
      <c r="A10434" s="158"/>
      <c r="B10434" s="172">
        <f>'[1]New Statement'!G1640</f>
        <v>149510304</v>
      </c>
      <c r="C10434" s="173" t="str">
        <f>'[2]Rural Area'!D1592</f>
        <v>ایوب کالونی</v>
      </c>
      <c r="D10434" s="969"/>
      <c r="E10434" s="969"/>
      <c r="F10434" s="966"/>
    </row>
    <row r="10435" spans="1:6">
      <c r="A10435" s="160"/>
      <c r="B10435" s="177"/>
      <c r="C10435" s="178"/>
      <c r="D10435" s="969"/>
      <c r="E10435" s="969"/>
      <c r="F10435" s="966"/>
    </row>
    <row r="10436" spans="1:6">
      <c r="A10436" s="158"/>
      <c r="B10436" s="172">
        <f>'[1]New Statement'!G1641</f>
        <v>149510305</v>
      </c>
      <c r="C10436" s="173" t="str">
        <f>'[2]Rural Area'!D1593</f>
        <v>ایوب کالونی</v>
      </c>
      <c r="D10436" s="968" t="s">
        <v>1021</v>
      </c>
      <c r="E10436" s="968" t="s">
        <v>3290</v>
      </c>
      <c r="F10436" s="965">
        <v>74</v>
      </c>
    </row>
    <row r="10437" spans="1:6">
      <c r="A10437" s="158"/>
      <c r="B10437" s="172">
        <f>'[1]New Statement'!G1642</f>
        <v>149510306</v>
      </c>
      <c r="C10437" s="173" t="str">
        <f>'[2]Rural Area'!D1594</f>
        <v>ایوب کالونی</v>
      </c>
      <c r="D10437" s="969"/>
      <c r="E10437" s="969"/>
      <c r="F10437" s="966"/>
    </row>
    <row r="10438" spans="1:6">
      <c r="A10438" s="160"/>
      <c r="B10438" s="177"/>
      <c r="C10438" s="178"/>
      <c r="D10438" s="970"/>
      <c r="E10438" s="970"/>
      <c r="F10438" s="967"/>
    </row>
    <row r="10439" spans="1:6">
      <c r="A10439" s="158"/>
      <c r="B10439" s="172">
        <f>'[1]New Statement'!G1641</f>
        <v>149510305</v>
      </c>
      <c r="C10439" s="173" t="str">
        <f>'[2]Rural Area'!D1593</f>
        <v>ایوب کالونی</v>
      </c>
      <c r="D10439" s="968" t="s">
        <v>1022</v>
      </c>
      <c r="E10439" s="968" t="s">
        <v>3287</v>
      </c>
      <c r="F10439" s="965">
        <v>75</v>
      </c>
    </row>
    <row r="10440" spans="1:6">
      <c r="A10440" s="158"/>
      <c r="B10440" s="172">
        <f>'[1]New Statement'!G1642</f>
        <v>149510306</v>
      </c>
      <c r="C10440" s="173" t="str">
        <f>'[2]Rural Area'!D1594</f>
        <v>ایوب کالونی</v>
      </c>
      <c r="D10440" s="969"/>
      <c r="E10440" s="969"/>
      <c r="F10440" s="966"/>
    </row>
    <row r="10441" spans="1:6">
      <c r="A10441" s="160"/>
      <c r="B10441" s="177"/>
      <c r="C10441" s="178"/>
      <c r="D10441" s="970"/>
      <c r="E10441" s="970"/>
      <c r="F10441" s="967"/>
    </row>
    <row r="10442" spans="1:6">
      <c r="A10442" s="158"/>
      <c r="B10442" s="172">
        <f>'[1]New Statement'!G1643</f>
        <v>149510401</v>
      </c>
      <c r="C10442" s="173" t="str">
        <f>'[2]Rural Area'!D1595</f>
        <v>ایوب کالونی</v>
      </c>
      <c r="D10442" s="968" t="s">
        <v>1021</v>
      </c>
      <c r="E10442" s="968" t="s">
        <v>3291</v>
      </c>
      <c r="F10442" s="965">
        <v>76</v>
      </c>
    </row>
    <row r="10443" spans="1:6">
      <c r="A10443" s="158"/>
      <c r="B10443" s="172">
        <f>'[1]New Statement'!G1644</f>
        <v>149510402</v>
      </c>
      <c r="C10443" s="173" t="str">
        <f>'[2]Rural Area'!D1596</f>
        <v>رحمانیہ ٹاؤن</v>
      </c>
      <c r="D10443" s="969"/>
      <c r="E10443" s="969"/>
      <c r="F10443" s="966"/>
    </row>
    <row r="10444" spans="1:6">
      <c r="A10444" s="158"/>
      <c r="B10444" s="172">
        <f>'[1]New Statement'!G1646</f>
        <v>149510404</v>
      </c>
      <c r="C10444" s="173" t="str">
        <f>'[2]Rural Area'!D1598</f>
        <v>نیو ناظم آباد</v>
      </c>
      <c r="D10444" s="969"/>
      <c r="E10444" s="969"/>
      <c r="F10444" s="966"/>
    </row>
    <row r="10445" spans="1:6">
      <c r="A10445" s="160"/>
      <c r="B10445" s="177"/>
      <c r="C10445" s="178"/>
      <c r="D10445" s="970"/>
      <c r="E10445" s="970"/>
      <c r="F10445" s="967"/>
    </row>
    <row r="10446" spans="1:6">
      <c r="A10446" s="158"/>
      <c r="B10446" s="172">
        <f>'[1]New Statement'!G1643</f>
        <v>149510401</v>
      </c>
      <c r="C10446" s="173" t="str">
        <f>'[2]Rural Area'!D1595</f>
        <v>ایوب کالونی</v>
      </c>
      <c r="D10446" s="968" t="s">
        <v>1022</v>
      </c>
      <c r="E10446" s="968" t="s">
        <v>3292</v>
      </c>
      <c r="F10446" s="965">
        <v>77</v>
      </c>
    </row>
    <row r="10447" spans="1:6">
      <c r="A10447" s="158"/>
      <c r="B10447" s="172">
        <f>'[1]New Statement'!G1644</f>
        <v>149510402</v>
      </c>
      <c r="C10447" s="173" t="str">
        <f>'[2]Rural Area'!D1596</f>
        <v>رحمانیہ ٹاؤن</v>
      </c>
      <c r="D10447" s="969"/>
      <c r="E10447" s="969"/>
      <c r="F10447" s="966"/>
    </row>
    <row r="10448" spans="1:6">
      <c r="A10448" s="158"/>
      <c r="B10448" s="172">
        <f>'[1]New Statement'!G1645</f>
        <v>149510403</v>
      </c>
      <c r="C10448" s="173" t="str">
        <f>'[2]Rural Area'!D1597</f>
        <v>پرائمری کوارٹرز</v>
      </c>
      <c r="D10448" s="969"/>
      <c r="E10448" s="969"/>
      <c r="F10448" s="966"/>
    </row>
    <row r="10449" spans="1:6">
      <c r="A10449" s="158"/>
      <c r="B10449" s="172">
        <f>'[1]New Statement'!G1646</f>
        <v>149510404</v>
      </c>
      <c r="C10449" s="173" t="str">
        <f>'[2]Rural Area'!D1598</f>
        <v>نیو ناظم آباد</v>
      </c>
      <c r="D10449" s="969"/>
      <c r="E10449" s="969"/>
      <c r="F10449" s="966"/>
    </row>
    <row r="10450" spans="1:6">
      <c r="A10450" s="160"/>
      <c r="B10450" s="177"/>
      <c r="C10450" s="178"/>
      <c r="D10450" s="970"/>
      <c r="E10450" s="970"/>
      <c r="F10450" s="967"/>
    </row>
    <row r="10451" spans="1:6">
      <c r="A10451" s="158"/>
      <c r="B10451" s="172">
        <f>'[1]New Statement'!G1645</f>
        <v>149510403</v>
      </c>
      <c r="C10451" s="173" t="str">
        <f>'[2]Rural Area'!D1597</f>
        <v>پرائمری کوارٹرز</v>
      </c>
      <c r="D10451" s="968" t="s">
        <v>1021</v>
      </c>
      <c r="E10451" s="968" t="s">
        <v>3291</v>
      </c>
      <c r="F10451" s="965">
        <v>78</v>
      </c>
    </row>
    <row r="10452" spans="1:6">
      <c r="A10452" s="160"/>
      <c r="B10452" s="177"/>
      <c r="C10452" s="178"/>
      <c r="D10452" s="970"/>
      <c r="E10452" s="970"/>
      <c r="F10452" s="967"/>
    </row>
    <row r="10453" spans="1:6">
      <c r="A10453" s="158"/>
      <c r="B10453" s="172">
        <f>'[1]New Statement'!G1647</f>
        <v>149510501</v>
      </c>
      <c r="C10453" s="173" t="str">
        <f>'[2]Rural Area'!D1599</f>
        <v xml:space="preserve">فردوس کالونی </v>
      </c>
      <c r="D10453" s="968" t="s">
        <v>1021</v>
      </c>
      <c r="E10453" s="968" t="s">
        <v>3293</v>
      </c>
      <c r="F10453" s="965">
        <v>79</v>
      </c>
    </row>
    <row r="10454" spans="1:6">
      <c r="A10454" s="158"/>
      <c r="B10454" s="172">
        <f>'[1]New Statement'!G1648</f>
        <v>149510502</v>
      </c>
      <c r="C10454" s="173" t="str">
        <f>'[2]Rural Area'!D1600</f>
        <v xml:space="preserve">فردوس کالونی </v>
      </c>
      <c r="D10454" s="969"/>
      <c r="E10454" s="969"/>
      <c r="F10454" s="966"/>
    </row>
    <row r="10455" spans="1:6">
      <c r="A10455" s="158"/>
      <c r="B10455" s="172">
        <f>'[1]New Statement'!G1649</f>
        <v>149510503</v>
      </c>
      <c r="C10455" s="173" t="str">
        <f>'[2]Rural Area'!D1601</f>
        <v>ایوب ریسرچ</v>
      </c>
      <c r="D10455" s="969"/>
      <c r="E10455" s="969"/>
      <c r="F10455" s="966"/>
    </row>
    <row r="10456" spans="1:6">
      <c r="A10456" s="160"/>
      <c r="B10456" s="177"/>
      <c r="C10456" s="178"/>
      <c r="D10456" s="970"/>
      <c r="E10456" s="970"/>
      <c r="F10456" s="967"/>
    </row>
    <row r="10457" spans="1:6">
      <c r="A10457" s="158"/>
      <c r="B10457" s="172">
        <f>'[1]New Statement'!G1647</f>
        <v>149510501</v>
      </c>
      <c r="C10457" s="173" t="str">
        <f>'[2]Rural Area'!D1599</f>
        <v xml:space="preserve">فردوس کالونی </v>
      </c>
      <c r="D10457" s="968" t="s">
        <v>1022</v>
      </c>
      <c r="E10457" s="968" t="s">
        <v>3293</v>
      </c>
      <c r="F10457" s="965">
        <v>80</v>
      </c>
    </row>
    <row r="10458" spans="1:6">
      <c r="A10458" s="158"/>
      <c r="B10458" s="172">
        <f>'[1]New Statement'!G1648</f>
        <v>149510502</v>
      </c>
      <c r="C10458" s="173" t="str">
        <f>'[2]Rural Area'!D1600</f>
        <v xml:space="preserve">فردوس کالونی </v>
      </c>
      <c r="D10458" s="969"/>
      <c r="E10458" s="969"/>
      <c r="F10458" s="966"/>
    </row>
    <row r="10459" spans="1:6">
      <c r="A10459" s="158"/>
      <c r="B10459" s="172">
        <f>'[1]New Statement'!G1649</f>
        <v>149510503</v>
      </c>
      <c r="C10459" s="173" t="str">
        <f>'[2]Rural Area'!D1601</f>
        <v>ایوب ریسرچ</v>
      </c>
      <c r="D10459" s="969"/>
      <c r="E10459" s="969"/>
      <c r="F10459" s="966"/>
    </row>
    <row r="10460" spans="1:6">
      <c r="A10460" s="160"/>
      <c r="B10460" s="177"/>
      <c r="C10460" s="178"/>
      <c r="D10460" s="970"/>
      <c r="E10460" s="970"/>
      <c r="F10460" s="967"/>
    </row>
    <row r="10461" spans="1:6">
      <c r="A10461" s="158"/>
      <c r="B10461" s="172">
        <f>'[1]New Statement'!G1650</f>
        <v>149510601</v>
      </c>
      <c r="C10461" s="173" t="str">
        <f>'[2]Rural Area'!D1602</f>
        <v>الطاف گنج</v>
      </c>
      <c r="D10461" s="968" t="s">
        <v>1021</v>
      </c>
      <c r="E10461" s="968" t="s">
        <v>3294</v>
      </c>
      <c r="F10461" s="965">
        <v>81</v>
      </c>
    </row>
    <row r="10462" spans="1:6">
      <c r="A10462" s="158"/>
      <c r="B10462" s="172">
        <f>'[1]New Statement'!G1651</f>
        <v>149510602</v>
      </c>
      <c r="C10462" s="173" t="str">
        <f>'[2]Rural Area'!D1603</f>
        <v>الطاف گنج</v>
      </c>
      <c r="D10462" s="969"/>
      <c r="E10462" s="969"/>
      <c r="F10462" s="966"/>
    </row>
    <row r="10463" spans="1:6">
      <c r="A10463" s="158"/>
      <c r="B10463" s="172">
        <f>'[1]New Statement'!G1652</f>
        <v>149510603</v>
      </c>
      <c r="C10463" s="173" t="str">
        <f>'[2]Rural Area'!D1604</f>
        <v>ایوب ریسرچ</v>
      </c>
      <c r="D10463" s="969"/>
      <c r="E10463" s="969"/>
      <c r="F10463" s="966"/>
    </row>
    <row r="10464" spans="1:6">
      <c r="A10464" s="158"/>
      <c r="B10464" s="172">
        <f>'[1]New Statement'!G1653</f>
        <v>149510604</v>
      </c>
      <c r="C10464" s="173" t="str">
        <f>'[2]Rural Area'!D1605</f>
        <v xml:space="preserve">رسالہ نمبر 12 غربی </v>
      </c>
      <c r="D10464" s="969"/>
      <c r="E10464" s="969"/>
      <c r="F10464" s="966"/>
    </row>
    <row r="10465" spans="1:6">
      <c r="A10465" s="158"/>
      <c r="B10465" s="177"/>
      <c r="C10465" s="178"/>
      <c r="D10465" s="970"/>
      <c r="E10465" s="970"/>
      <c r="F10465" s="967"/>
    </row>
    <row r="10466" spans="1:6">
      <c r="A10466" s="158"/>
      <c r="B10466" s="172">
        <f>'[1]New Statement'!G1650</f>
        <v>149510601</v>
      </c>
      <c r="C10466" s="173" t="str">
        <f>'[2]Rural Area'!D1602</f>
        <v>الطاف گنج</v>
      </c>
      <c r="D10466" s="968" t="s">
        <v>1022</v>
      </c>
      <c r="E10466" s="968" t="s">
        <v>3295</v>
      </c>
      <c r="F10466" s="965">
        <v>82</v>
      </c>
    </row>
    <row r="10467" spans="1:6">
      <c r="A10467" s="158"/>
      <c r="B10467" s="172">
        <f>'[1]New Statement'!G1651</f>
        <v>149510602</v>
      </c>
      <c r="C10467" s="173" t="str">
        <f>'[2]Rural Area'!D1603</f>
        <v>الطاف گنج</v>
      </c>
      <c r="D10467" s="969"/>
      <c r="E10467" s="969"/>
      <c r="F10467" s="966"/>
    </row>
    <row r="10468" spans="1:6">
      <c r="A10468" s="158"/>
      <c r="B10468" s="172">
        <f>'[1]New Statement'!G1652</f>
        <v>149510603</v>
      </c>
      <c r="C10468" s="173" t="str">
        <f>'[2]Rural Area'!D1604</f>
        <v>ایوب ریسرچ</v>
      </c>
      <c r="D10468" s="969"/>
      <c r="E10468" s="969"/>
      <c r="F10468" s="966"/>
    </row>
    <row r="10469" spans="1:6">
      <c r="A10469" s="158"/>
      <c r="B10469" s="172">
        <f>'[1]New Statement'!G1653</f>
        <v>149510604</v>
      </c>
      <c r="C10469" s="173" t="str">
        <f>'[2]Rural Area'!D1605</f>
        <v xml:space="preserve">رسالہ نمبر 12 غربی </v>
      </c>
      <c r="D10469" s="969"/>
      <c r="E10469" s="969"/>
      <c r="F10469" s="966"/>
    </row>
    <row r="10470" spans="1:6">
      <c r="A10470" s="160"/>
      <c r="B10470" s="177"/>
      <c r="C10470" s="178"/>
      <c r="D10470" s="969"/>
      <c r="E10470" s="969"/>
      <c r="F10470" s="966"/>
    </row>
    <row r="10471" spans="1:6">
      <c r="A10471" s="158"/>
      <c r="B10471" s="172">
        <f>'[1]New Statement'!G1654</f>
        <v>149510605</v>
      </c>
      <c r="C10471" s="173" t="str">
        <f>'[2]Rural Area'!D1606</f>
        <v>ایوب ریسرچ</v>
      </c>
      <c r="D10471" s="972" t="s">
        <v>1021</v>
      </c>
      <c r="E10471" s="972" t="s">
        <v>3294</v>
      </c>
      <c r="F10471" s="971">
        <v>83</v>
      </c>
    </row>
    <row r="10472" spans="1:6">
      <c r="A10472" s="158"/>
      <c r="B10472" s="172">
        <f>'[1]New Statement'!G1655</f>
        <v>149510606</v>
      </c>
      <c r="C10472" s="173" t="str">
        <f>'[2]Rural Area'!D1607</f>
        <v>ایوب ریسرچ</v>
      </c>
      <c r="D10472" s="972"/>
      <c r="E10472" s="972"/>
      <c r="F10472" s="971"/>
    </row>
    <row r="10473" spans="1:6">
      <c r="A10473" s="158"/>
      <c r="B10473" s="172">
        <f>'[1]New Statement'!G1656</f>
        <v>149510607</v>
      </c>
      <c r="C10473" s="173" t="str">
        <f>'[2]Rural Area'!D1608</f>
        <v>کالج روڈ، رسالہ روڈ</v>
      </c>
      <c r="D10473" s="972"/>
      <c r="E10473" s="972"/>
      <c r="F10473" s="971"/>
    </row>
    <row r="10474" spans="1:6">
      <c r="A10474" s="158"/>
      <c r="B10474" s="177"/>
      <c r="C10474" s="178"/>
      <c r="D10474" s="972"/>
      <c r="E10474" s="972"/>
      <c r="F10474" s="971"/>
    </row>
    <row r="10475" spans="1:6">
      <c r="A10475" s="158"/>
      <c r="B10475" s="172">
        <f>'[1]New Statement'!G1654</f>
        <v>149510605</v>
      </c>
      <c r="C10475" s="173" t="str">
        <f>'[2]Rural Area'!D1606</f>
        <v>ایوب ریسرچ</v>
      </c>
      <c r="D10475" s="972" t="s">
        <v>1022</v>
      </c>
      <c r="E10475" s="972" t="s">
        <v>3295</v>
      </c>
      <c r="F10475" s="971">
        <v>84</v>
      </c>
    </row>
    <row r="10476" spans="1:6">
      <c r="A10476" s="158"/>
      <c r="B10476" s="172">
        <f>'[1]New Statement'!G1655</f>
        <v>149510606</v>
      </c>
      <c r="C10476" s="173" t="str">
        <f>'[2]Rural Area'!D1607</f>
        <v>ایوب ریسرچ</v>
      </c>
      <c r="D10476" s="972"/>
      <c r="E10476" s="972"/>
      <c r="F10476" s="971"/>
    </row>
    <row r="10477" spans="1:6">
      <c r="A10477" s="158"/>
      <c r="B10477" s="172">
        <f>'[1]New Statement'!G1656</f>
        <v>149510607</v>
      </c>
      <c r="C10477" s="173" t="str">
        <f>'[2]Rural Area'!D1608</f>
        <v>کالج روڈ، رسالہ روڈ</v>
      </c>
      <c r="D10477" s="972"/>
      <c r="E10477" s="972"/>
      <c r="F10477" s="971"/>
    </row>
    <row r="10478" spans="1:6">
      <c r="A10478" s="160"/>
      <c r="B10478" s="177"/>
      <c r="C10478" s="178"/>
      <c r="D10478" s="972"/>
      <c r="E10478" s="972"/>
      <c r="F10478" s="971"/>
    </row>
    <row r="10479" spans="1:6">
      <c r="A10479" s="158"/>
      <c r="B10479" s="172">
        <f>'[1]New Statement'!G1659</f>
        <v>149520101</v>
      </c>
      <c r="C10479" s="173" t="str">
        <f>'[2]Rural Area'!D1610</f>
        <v xml:space="preserve">سر سید ٹاؤن بی بلاک </v>
      </c>
      <c r="D10479" s="968" t="s">
        <v>1021</v>
      </c>
      <c r="E10479" s="968" t="s">
        <v>3296</v>
      </c>
      <c r="F10479" s="965">
        <v>85</v>
      </c>
    </row>
    <row r="10480" spans="1:6">
      <c r="A10480" s="158"/>
      <c r="B10480" s="172">
        <f>'[1]New Statement'!G1660</f>
        <v>149520102</v>
      </c>
      <c r="C10480" s="173" t="str">
        <f>'[2]Rural Area'!D1611</f>
        <v xml:space="preserve">سر سید ٹاؤن بی بلاک </v>
      </c>
      <c r="D10480" s="969"/>
      <c r="E10480" s="969"/>
      <c r="F10480" s="966"/>
    </row>
    <row r="10481" spans="1:6">
      <c r="A10481" s="158"/>
      <c r="B10481" s="172">
        <f>'[1]New Statement'!G1661</f>
        <v>149520103</v>
      </c>
      <c r="C10481" s="173" t="str">
        <f>'[2]Rural Area'!D1612</f>
        <v xml:space="preserve">سر سید ٹاؤن بی بلاک </v>
      </c>
      <c r="D10481" s="969"/>
      <c r="E10481" s="969"/>
      <c r="F10481" s="966"/>
    </row>
    <row r="10482" spans="1:6">
      <c r="A10482" s="158"/>
      <c r="B10482" s="172">
        <f>'[1]New Statement'!G1662</f>
        <v>149520104</v>
      </c>
      <c r="C10482" s="173" t="str">
        <f>'[2]Rural Area'!D1613</f>
        <v xml:space="preserve">سر سید ٹاؤن بی بلاک </v>
      </c>
      <c r="D10482" s="969"/>
      <c r="E10482" s="969"/>
      <c r="F10482" s="966"/>
    </row>
    <row r="10483" spans="1:6">
      <c r="A10483" s="158"/>
      <c r="B10483" s="174">
        <f>'[1]New Statement'!G1663</f>
        <v>149520105</v>
      </c>
      <c r="C10483" s="173" t="str">
        <f>'[2]Rural Area'!D1614</f>
        <v xml:space="preserve">سر سید ٹاؤن بی بلاک </v>
      </c>
      <c r="D10483" s="969"/>
      <c r="E10483" s="969"/>
      <c r="F10483" s="966"/>
    </row>
    <row r="10484" spans="1:6">
      <c r="A10484" s="160"/>
      <c r="B10484" s="177"/>
      <c r="C10484" s="178"/>
      <c r="D10484" s="970"/>
      <c r="E10484" s="970"/>
      <c r="F10484" s="967"/>
    </row>
    <row r="10485" spans="1:6">
      <c r="A10485" s="158"/>
      <c r="B10485" s="172">
        <f>'[1]New Statement'!G1659</f>
        <v>149520101</v>
      </c>
      <c r="C10485" s="173" t="str">
        <f>'[2]Rural Area'!D1610</f>
        <v xml:space="preserve">سر سید ٹاؤن بی بلاک </v>
      </c>
      <c r="D10485" s="968" t="s">
        <v>1022</v>
      </c>
      <c r="E10485" s="968" t="s">
        <v>3297</v>
      </c>
      <c r="F10485" s="965">
        <v>86</v>
      </c>
    </row>
    <row r="10486" spans="1:6">
      <c r="A10486" s="158"/>
      <c r="B10486" s="172">
        <f>'[1]New Statement'!G1660</f>
        <v>149520102</v>
      </c>
      <c r="C10486" s="173" t="str">
        <f>'[2]Rural Area'!D1611</f>
        <v xml:space="preserve">سر سید ٹاؤن بی بلاک </v>
      </c>
      <c r="D10486" s="969"/>
      <c r="E10486" s="969"/>
      <c r="F10486" s="966"/>
    </row>
    <row r="10487" spans="1:6">
      <c r="A10487" s="158"/>
      <c r="B10487" s="172">
        <f>'[1]New Statement'!G1661</f>
        <v>149520103</v>
      </c>
      <c r="C10487" s="173" t="str">
        <f>'[2]Rural Area'!D1612</f>
        <v xml:space="preserve">سر سید ٹاؤن بی بلاک </v>
      </c>
      <c r="D10487" s="969"/>
      <c r="E10487" s="969"/>
      <c r="F10487" s="966"/>
    </row>
    <row r="10488" spans="1:6">
      <c r="A10488" s="158"/>
      <c r="B10488" s="172">
        <f>'[1]New Statement'!G1662</f>
        <v>149520104</v>
      </c>
      <c r="C10488" s="173" t="str">
        <f>'[2]Rural Area'!D1613</f>
        <v xml:space="preserve">سر سید ٹاؤن بی بلاک </v>
      </c>
      <c r="D10488" s="969"/>
      <c r="E10488" s="969"/>
      <c r="F10488" s="966"/>
    </row>
    <row r="10489" spans="1:6">
      <c r="A10489" s="158"/>
      <c r="B10489" s="174">
        <f>'[1]New Statement'!G1663</f>
        <v>149520105</v>
      </c>
      <c r="C10489" s="173" t="str">
        <f>'[2]Rural Area'!D1614</f>
        <v xml:space="preserve">سر سید ٹاؤن بی بلاک </v>
      </c>
      <c r="D10489" s="969"/>
      <c r="E10489" s="969"/>
      <c r="F10489" s="966"/>
    </row>
    <row r="10490" spans="1:6">
      <c r="A10490" s="160"/>
      <c r="B10490" s="177"/>
      <c r="C10490" s="178"/>
      <c r="D10490" s="970"/>
      <c r="E10490" s="970"/>
      <c r="F10490" s="967"/>
    </row>
    <row r="10491" spans="1:6">
      <c r="A10491" s="158"/>
      <c r="B10491" s="172">
        <f>'[1]New Statement'!G1664</f>
        <v>149520201</v>
      </c>
      <c r="C10491" s="173" t="str">
        <f>'[2]Rural Area'!D1615</f>
        <v xml:space="preserve">سر سید ٹاؤن بی بلاک </v>
      </c>
      <c r="D10491" s="968" t="s">
        <v>1021</v>
      </c>
      <c r="E10491" s="968" t="s">
        <v>3298</v>
      </c>
      <c r="F10491" s="965">
        <v>87</v>
      </c>
    </row>
    <row r="10492" spans="1:6">
      <c r="A10492" s="158"/>
      <c r="B10492" s="172">
        <f>'[1]New Statement'!G1665</f>
        <v>149520202</v>
      </c>
      <c r="C10492" s="173" t="str">
        <f>'[2]Rural Area'!D1616</f>
        <v xml:space="preserve">سر سید ٹاؤن بی بلاک </v>
      </c>
      <c r="D10492" s="969"/>
      <c r="E10492" s="969"/>
      <c r="F10492" s="966"/>
    </row>
    <row r="10493" spans="1:6">
      <c r="A10493" s="158"/>
      <c r="B10493" s="172">
        <f>'[1]New Statement'!G1666</f>
        <v>149520203</v>
      </c>
      <c r="C10493" s="173" t="str">
        <f>'[2]Rural Area'!D1617</f>
        <v xml:space="preserve">سر سید ٹاؤن اے بلاک </v>
      </c>
      <c r="D10493" s="969"/>
      <c r="E10493" s="969"/>
      <c r="F10493" s="966"/>
    </row>
    <row r="10494" spans="1:6">
      <c r="A10494" s="158"/>
      <c r="B10494" s="172">
        <f>'[1]New Statement'!G1667</f>
        <v>149520204</v>
      </c>
      <c r="C10494" s="173" t="str">
        <f>'[2]Rural Area'!D1618</f>
        <v xml:space="preserve">سر سید ٹاؤن بی  بلاک </v>
      </c>
      <c r="D10494" s="969"/>
      <c r="E10494" s="969"/>
      <c r="F10494" s="966"/>
    </row>
    <row r="10495" spans="1:6">
      <c r="A10495" s="160"/>
      <c r="B10495" s="177"/>
      <c r="C10495" s="178"/>
      <c r="D10495" s="970"/>
      <c r="E10495" s="970"/>
      <c r="F10495" s="967"/>
    </row>
    <row r="10496" spans="1:6">
      <c r="A10496" s="158"/>
      <c r="B10496" s="172">
        <f>'[1]New Statement'!G1664</f>
        <v>149520201</v>
      </c>
      <c r="C10496" s="173" t="str">
        <f>'[2]Rural Area'!D1615</f>
        <v xml:space="preserve">سر سید ٹاؤن بی بلاک </v>
      </c>
      <c r="D10496" s="968" t="s">
        <v>1022</v>
      </c>
      <c r="E10496" s="968" t="s">
        <v>3298</v>
      </c>
      <c r="F10496" s="965">
        <v>88</v>
      </c>
    </row>
    <row r="10497" spans="1:6">
      <c r="A10497" s="158"/>
      <c r="B10497" s="172">
        <f>'[1]New Statement'!G1665</f>
        <v>149520202</v>
      </c>
      <c r="C10497" s="173" t="str">
        <f>'[2]Rural Area'!D1616</f>
        <v xml:space="preserve">سر سید ٹاؤن بی بلاک </v>
      </c>
      <c r="D10497" s="969"/>
      <c r="E10497" s="969"/>
      <c r="F10497" s="966"/>
    </row>
    <row r="10498" spans="1:6">
      <c r="A10498" s="158"/>
      <c r="B10498" s="172">
        <f>'[1]New Statement'!G1666</f>
        <v>149520203</v>
      </c>
      <c r="C10498" s="173" t="str">
        <f>'[2]Rural Area'!D1617</f>
        <v xml:space="preserve">سر سید ٹاؤن اے بلاک </v>
      </c>
      <c r="D10498" s="969"/>
      <c r="E10498" s="969"/>
      <c r="F10498" s="966"/>
    </row>
    <row r="10499" spans="1:6">
      <c r="A10499" s="158"/>
      <c r="B10499" s="172">
        <f>'[1]New Statement'!G1667</f>
        <v>149520204</v>
      </c>
      <c r="C10499" s="173" t="str">
        <f>'[2]Rural Area'!D1618</f>
        <v xml:space="preserve">سر سید ٹاؤن بی  بلاک </v>
      </c>
      <c r="D10499" s="969"/>
      <c r="E10499" s="969"/>
      <c r="F10499" s="966"/>
    </row>
    <row r="10500" spans="1:6">
      <c r="A10500" s="160"/>
      <c r="B10500" s="177"/>
      <c r="C10500" s="178"/>
      <c r="D10500" s="970"/>
      <c r="E10500" s="970"/>
      <c r="F10500" s="967"/>
    </row>
    <row r="10501" spans="1:6">
      <c r="A10501" s="158"/>
      <c r="B10501" s="172">
        <f>'[1]New Statement'!G1668</f>
        <v>149520301</v>
      </c>
      <c r="C10501" s="173" t="str">
        <f>'[2]Rural Area'!D1619</f>
        <v xml:space="preserve">سر سید ٹاؤن ای  بلاک </v>
      </c>
      <c r="D10501" s="968" t="s">
        <v>1021</v>
      </c>
      <c r="E10501" s="968" t="s">
        <v>3298</v>
      </c>
      <c r="F10501" s="965">
        <v>89</v>
      </c>
    </row>
    <row r="10502" spans="1:6">
      <c r="A10502" s="158"/>
      <c r="B10502" s="172">
        <f>'[1]New Statement'!G1669</f>
        <v>149520302</v>
      </c>
      <c r="C10502" s="173" t="str">
        <f>'[2]Rural Area'!D1620</f>
        <v xml:space="preserve">سر سید ٹاؤن ای  بلاک </v>
      </c>
      <c r="D10502" s="969"/>
      <c r="E10502" s="969"/>
      <c r="F10502" s="966"/>
    </row>
    <row r="10503" spans="1:6">
      <c r="A10503" s="158"/>
      <c r="B10503" s="172">
        <f>'[1]New Statement'!G1670</f>
        <v>149520303</v>
      </c>
      <c r="C10503" s="173" t="str">
        <f>'[2]Rural Area'!D1621</f>
        <v xml:space="preserve">سر سید ٹاؤن ای  بلاک </v>
      </c>
      <c r="D10503" s="969"/>
      <c r="E10503" s="969"/>
      <c r="F10503" s="966"/>
    </row>
    <row r="10504" spans="1:6">
      <c r="A10504" s="158"/>
      <c r="B10504" s="172">
        <f>'[1]New Statement'!G1671</f>
        <v>149520304</v>
      </c>
      <c r="C10504" s="173" t="str">
        <f>'[2]Rural Area'!D1622</f>
        <v xml:space="preserve">سر سید ٹاؤن ای  بلاک </v>
      </c>
      <c r="D10504" s="969"/>
      <c r="E10504" s="969"/>
      <c r="F10504" s="966"/>
    </row>
    <row r="10505" spans="1:6">
      <c r="A10505" s="160"/>
      <c r="B10505" s="177"/>
      <c r="C10505" s="178"/>
      <c r="D10505" s="970"/>
      <c r="E10505" s="970"/>
      <c r="F10505" s="967"/>
    </row>
    <row r="10506" spans="1:6">
      <c r="A10506" s="158"/>
      <c r="B10506" s="172">
        <f>'[1]New Statement'!G1668</f>
        <v>149520301</v>
      </c>
      <c r="C10506" s="173" t="str">
        <f>'[2]Rural Area'!D1619</f>
        <v xml:space="preserve">سر سید ٹاؤن ای  بلاک </v>
      </c>
      <c r="D10506" s="968" t="s">
        <v>1022</v>
      </c>
      <c r="E10506" s="968" t="s">
        <v>3298</v>
      </c>
      <c r="F10506" s="965">
        <v>90</v>
      </c>
    </row>
    <row r="10507" spans="1:6">
      <c r="A10507" s="158"/>
      <c r="B10507" s="172">
        <f>'[1]New Statement'!G1669</f>
        <v>149520302</v>
      </c>
      <c r="C10507" s="173" t="str">
        <f>'[2]Rural Area'!D1620</f>
        <v xml:space="preserve">سر سید ٹاؤن ای  بلاک </v>
      </c>
      <c r="D10507" s="969"/>
      <c r="E10507" s="969"/>
      <c r="F10507" s="966"/>
    </row>
    <row r="10508" spans="1:6">
      <c r="A10508" s="158"/>
      <c r="B10508" s="172">
        <f>'[1]New Statement'!G1670</f>
        <v>149520303</v>
      </c>
      <c r="C10508" s="173" t="str">
        <f>'[2]Rural Area'!D1621</f>
        <v xml:space="preserve">سر سید ٹاؤن ای  بلاک </v>
      </c>
      <c r="D10508" s="969"/>
      <c r="E10508" s="969"/>
      <c r="F10508" s="966"/>
    </row>
    <row r="10509" spans="1:6">
      <c r="A10509" s="158"/>
      <c r="B10509" s="172">
        <f>'[1]New Statement'!G1671</f>
        <v>149520304</v>
      </c>
      <c r="C10509" s="173" t="str">
        <f>'[2]Rural Area'!D1622</f>
        <v xml:space="preserve">سر سید ٹاؤن ای  بلاک </v>
      </c>
      <c r="D10509" s="969"/>
      <c r="E10509" s="969"/>
      <c r="F10509" s="966"/>
    </row>
    <row r="10510" spans="1:6">
      <c r="A10510" s="160"/>
      <c r="B10510" s="177"/>
      <c r="C10510" s="178"/>
      <c r="D10510" s="970"/>
      <c r="E10510" s="970"/>
      <c r="F10510" s="967"/>
    </row>
    <row r="10511" spans="1:6">
      <c r="A10511" s="158"/>
      <c r="B10511" s="172">
        <f>'[1]New Statement'!G1672</f>
        <v>149520401</v>
      </c>
      <c r="C10511" s="173" t="str">
        <f>'[2]Rural Area'!D1623</f>
        <v xml:space="preserve">سر سید ٹاؤن ڈی  بلاک </v>
      </c>
      <c r="D10511" s="968" t="s">
        <v>1021</v>
      </c>
      <c r="E10511" s="968" t="s">
        <v>3299</v>
      </c>
      <c r="F10511" s="965">
        <v>91</v>
      </c>
    </row>
    <row r="10512" spans="1:6">
      <c r="A10512" s="158"/>
      <c r="B10512" s="172">
        <f>'[1]New Statement'!G1673</f>
        <v>149520402</v>
      </c>
      <c r="C10512" s="173" t="str">
        <f>'[2]Rural Area'!D1624</f>
        <v xml:space="preserve">سر سید ٹاؤن ڈی  بلاک </v>
      </c>
      <c r="D10512" s="969"/>
      <c r="E10512" s="969"/>
      <c r="F10512" s="966"/>
    </row>
    <row r="10513" spans="1:6">
      <c r="A10513" s="158"/>
      <c r="B10513" s="172">
        <f>'[1]New Statement'!G1674</f>
        <v>149520403</v>
      </c>
      <c r="C10513" s="173" t="str">
        <f>'[2]Rural Area'!D1625</f>
        <v xml:space="preserve">سر سید ٹاؤن ڈی  بلاک </v>
      </c>
      <c r="D10513" s="969"/>
      <c r="E10513" s="969"/>
      <c r="F10513" s="966"/>
    </row>
    <row r="10514" spans="1:6">
      <c r="A10514" s="160"/>
      <c r="B10514" s="177"/>
      <c r="C10514" s="178"/>
      <c r="D10514" s="970"/>
      <c r="E10514" s="970"/>
      <c r="F10514" s="967"/>
    </row>
    <row r="10515" spans="1:6">
      <c r="A10515" s="158"/>
      <c r="B10515" s="172">
        <f>'[1]New Statement'!G1672</f>
        <v>149520401</v>
      </c>
      <c r="C10515" s="173" t="str">
        <f>'[2]Rural Area'!D1623</f>
        <v xml:space="preserve">سر سید ٹاؤن ڈی  بلاک </v>
      </c>
      <c r="D10515" s="968" t="s">
        <v>1022</v>
      </c>
      <c r="E10515" s="968" t="s">
        <v>3299</v>
      </c>
      <c r="F10515" s="965">
        <v>92</v>
      </c>
    </row>
    <row r="10516" spans="1:6">
      <c r="A10516" s="158"/>
      <c r="B10516" s="172">
        <f>'[1]New Statement'!G1673</f>
        <v>149520402</v>
      </c>
      <c r="C10516" s="173" t="str">
        <f>'[2]Rural Area'!D1624</f>
        <v xml:space="preserve">سر سید ٹاؤن ڈی  بلاک </v>
      </c>
      <c r="D10516" s="969"/>
      <c r="E10516" s="969"/>
      <c r="F10516" s="966"/>
    </row>
    <row r="10517" spans="1:6">
      <c r="A10517" s="158"/>
      <c r="B10517" s="172">
        <f>'[1]New Statement'!G1674</f>
        <v>149520403</v>
      </c>
      <c r="C10517" s="173" t="str">
        <f>'[2]Rural Area'!D1625</f>
        <v xml:space="preserve">سر سید ٹاؤن ڈی  بلاک </v>
      </c>
      <c r="D10517" s="969"/>
      <c r="E10517" s="969"/>
      <c r="F10517" s="966"/>
    </row>
    <row r="10518" spans="1:6">
      <c r="A10518" s="160"/>
      <c r="B10518" s="177"/>
      <c r="C10518" s="178"/>
      <c r="D10518" s="970"/>
      <c r="E10518" s="970"/>
      <c r="F10518" s="967"/>
    </row>
    <row r="10519" spans="1:6">
      <c r="A10519" s="158"/>
      <c r="B10519" s="172">
        <f>'[1]New Statement'!G1676</f>
        <v>149520405</v>
      </c>
      <c r="C10519" s="173" t="str">
        <f>'[2]Rural Area'!D1627</f>
        <v xml:space="preserve">سر سید ٹاؤن ڈی  بلاک </v>
      </c>
      <c r="D10519" s="968" t="s">
        <v>1021</v>
      </c>
      <c r="E10519" s="968" t="s">
        <v>3300</v>
      </c>
      <c r="F10519" s="965">
        <v>93</v>
      </c>
    </row>
    <row r="10520" spans="1:6">
      <c r="A10520" s="158"/>
      <c r="B10520" s="172">
        <f>'[1]New Statement'!G1677</f>
        <v>149520406</v>
      </c>
      <c r="C10520" s="173" t="str">
        <f>'[2]Rural Area'!D1628</f>
        <v>سر سید ٹاؤن</v>
      </c>
      <c r="D10520" s="969"/>
      <c r="E10520" s="969"/>
      <c r="F10520" s="966"/>
    </row>
    <row r="10521" spans="1:6">
      <c r="A10521" s="158"/>
      <c r="B10521" s="172">
        <f>'[1]New Statement'!G1678</f>
        <v>149520407</v>
      </c>
      <c r="C10521" s="173" t="str">
        <f>'[2]Rural Area'!D1629</f>
        <v>فلیٹ 1-4 سر سید ٹاؤن</v>
      </c>
      <c r="D10521" s="969"/>
      <c r="E10521" s="969"/>
      <c r="F10521" s="966"/>
    </row>
    <row r="10522" spans="1:6">
      <c r="A10522" s="158"/>
      <c r="B10522" s="174">
        <f>'[1]New Statement'!G1684</f>
        <v>149520602</v>
      </c>
      <c r="C10522" s="175" t="str">
        <f>'[2]Rural Area'!D1635</f>
        <v>مومن آباد سر سید ٹاؤن</v>
      </c>
      <c r="D10522" s="969"/>
      <c r="E10522" s="969"/>
      <c r="F10522" s="966"/>
    </row>
    <row r="10523" spans="1:6">
      <c r="A10523" s="158"/>
      <c r="B10523" s="174">
        <f>'[1]New Statement'!G1687</f>
        <v>149520605</v>
      </c>
      <c r="C10523" s="175" t="str">
        <f>'[2]Rural Area'!D1638</f>
        <v>سی بلاک مومن آباد</v>
      </c>
      <c r="D10523" s="969"/>
      <c r="E10523" s="969"/>
      <c r="F10523" s="966"/>
    </row>
    <row r="10524" spans="1:6">
      <c r="A10524" s="160"/>
      <c r="B10524" s="177"/>
      <c r="C10524" s="178"/>
      <c r="D10524" s="970"/>
      <c r="E10524" s="970"/>
      <c r="F10524" s="967"/>
    </row>
    <row r="10525" spans="1:6">
      <c r="A10525" s="158"/>
      <c r="B10525" s="172">
        <f>'[1]New Statement'!G1676</f>
        <v>149520405</v>
      </c>
      <c r="C10525" s="173" t="str">
        <f>'[2]Rural Area'!D1627</f>
        <v xml:space="preserve">سر سید ٹاؤن ڈی  بلاک </v>
      </c>
      <c r="D10525" s="968" t="s">
        <v>1022</v>
      </c>
      <c r="E10525" s="968" t="s">
        <v>3300</v>
      </c>
      <c r="F10525" s="965">
        <v>94</v>
      </c>
    </row>
    <row r="10526" spans="1:6">
      <c r="A10526" s="158"/>
      <c r="B10526" s="172">
        <f>'[1]New Statement'!G1677</f>
        <v>149520406</v>
      </c>
      <c r="C10526" s="173" t="str">
        <f>'[2]Rural Area'!D1628</f>
        <v>سر سید ٹاؤن</v>
      </c>
      <c r="D10526" s="969"/>
      <c r="E10526" s="969"/>
      <c r="F10526" s="966"/>
    </row>
    <row r="10527" spans="1:6">
      <c r="A10527" s="158"/>
      <c r="B10527" s="172">
        <f>'[1]New Statement'!G1678</f>
        <v>149520407</v>
      </c>
      <c r="C10527" s="173" t="str">
        <f>'[2]Rural Area'!D1629</f>
        <v>فلیٹ 1-4 سر سید ٹاؤن</v>
      </c>
      <c r="D10527" s="969"/>
      <c r="E10527" s="969"/>
      <c r="F10527" s="966"/>
    </row>
    <row r="10528" spans="1:6">
      <c r="A10528" s="158"/>
      <c r="B10528" s="174">
        <f>'[1]New Statement'!G1684</f>
        <v>149520602</v>
      </c>
      <c r="C10528" s="175" t="str">
        <f>'[2]Rural Area'!D1635</f>
        <v>مومن آباد سر سید ٹاؤن</v>
      </c>
      <c r="D10528" s="969"/>
      <c r="E10528" s="969"/>
      <c r="F10528" s="966"/>
    </row>
    <row r="10529" spans="1:6">
      <c r="A10529" s="158"/>
      <c r="B10529" s="174">
        <f>'[1]New Statement'!G1687</f>
        <v>149520605</v>
      </c>
      <c r="C10529" s="175" t="str">
        <f>'[2]Rural Area'!D1638</f>
        <v>سی بلاک مومن آباد</v>
      </c>
      <c r="D10529" s="969"/>
      <c r="E10529" s="969"/>
      <c r="F10529" s="966"/>
    </row>
    <row r="10530" spans="1:6">
      <c r="A10530" s="160"/>
      <c r="B10530" s="177"/>
      <c r="C10530" s="178"/>
      <c r="D10530" s="970"/>
      <c r="E10530" s="970"/>
      <c r="F10530" s="967"/>
    </row>
    <row r="10531" spans="1:6">
      <c r="A10531" s="158"/>
      <c r="B10531" s="172">
        <f>'[1]New Statement'!G1679</f>
        <v>149520501</v>
      </c>
      <c r="C10531" s="173" t="str">
        <f>'[2]Rural Area'!D1630</f>
        <v xml:space="preserve">سر سید ٹاؤن اے بلاک </v>
      </c>
      <c r="D10531" s="968" t="s">
        <v>1021</v>
      </c>
      <c r="E10531" s="968" t="s">
        <v>3301</v>
      </c>
      <c r="F10531" s="965">
        <v>95</v>
      </c>
    </row>
    <row r="10532" spans="1:6">
      <c r="A10532" s="158"/>
      <c r="B10532" s="172">
        <f>'[1]New Statement'!G1680</f>
        <v>149520502</v>
      </c>
      <c r="C10532" s="173" t="str">
        <f>'[2]Rural Area'!D1631</f>
        <v xml:space="preserve">سر سید ٹاؤن اے بلاک </v>
      </c>
      <c r="D10532" s="969"/>
      <c r="E10532" s="969"/>
      <c r="F10532" s="966"/>
    </row>
    <row r="10533" spans="1:6">
      <c r="A10533" s="158"/>
      <c r="B10533" s="172">
        <f>'[1]New Statement'!G1681</f>
        <v>149520503</v>
      </c>
      <c r="C10533" s="173" t="str">
        <f>'[2]Rural Area'!D1632</f>
        <v xml:space="preserve">سر سید ٹاؤن اے بلاک </v>
      </c>
      <c r="D10533" s="969"/>
      <c r="E10533" s="969"/>
      <c r="F10533" s="966"/>
    </row>
    <row r="10534" spans="1:6">
      <c r="A10534" s="158"/>
      <c r="B10534" s="172">
        <f>'[1]New Statement'!G1682</f>
        <v>149520504</v>
      </c>
      <c r="C10534" s="173" t="str">
        <f>'[2]Rural Area'!D1633</f>
        <v xml:space="preserve">سر سید ٹاؤن اے بلاک </v>
      </c>
      <c r="D10534" s="969"/>
      <c r="E10534" s="969"/>
      <c r="F10534" s="966"/>
    </row>
    <row r="10535" spans="1:6">
      <c r="A10535" s="158"/>
      <c r="B10535" s="172">
        <f>'[1]New Statement'!G1683</f>
        <v>149520601</v>
      </c>
      <c r="C10535" s="173" t="str">
        <f>'[2]Rural Area'!D1634</f>
        <v>مومن آباد سر سید ٹاؤن</v>
      </c>
      <c r="D10535" s="969"/>
      <c r="E10535" s="969"/>
      <c r="F10535" s="966"/>
    </row>
    <row r="10536" spans="1:6">
      <c r="A10536" s="158"/>
      <c r="B10536" s="172">
        <f>'[1]New Statement'!G1688</f>
        <v>149520606</v>
      </c>
      <c r="C10536" s="173" t="str">
        <f>'[2]Rural Area'!D1639</f>
        <v>سی بلاک مومن آباد</v>
      </c>
      <c r="D10536" s="969"/>
      <c r="E10536" s="969"/>
      <c r="F10536" s="966"/>
    </row>
    <row r="10537" spans="1:6">
      <c r="A10537" s="160"/>
      <c r="B10537" s="177"/>
      <c r="C10537" s="178"/>
      <c r="D10537" s="970"/>
      <c r="E10537" s="970"/>
      <c r="F10537" s="967"/>
    </row>
    <row r="10538" spans="1:6">
      <c r="A10538" s="158"/>
      <c r="B10538" s="172">
        <f>'[1]New Statement'!G1679</f>
        <v>149520501</v>
      </c>
      <c r="C10538" s="173" t="str">
        <f>'[2]Rural Area'!D1630</f>
        <v xml:space="preserve">سر سید ٹاؤن اے بلاک </v>
      </c>
      <c r="D10538" s="968" t="s">
        <v>1022</v>
      </c>
      <c r="E10538" s="968" t="s">
        <v>3301</v>
      </c>
      <c r="F10538" s="965">
        <v>96</v>
      </c>
    </row>
    <row r="10539" spans="1:6">
      <c r="A10539" s="158"/>
      <c r="B10539" s="172">
        <f>'[1]New Statement'!G1680</f>
        <v>149520502</v>
      </c>
      <c r="C10539" s="173" t="str">
        <f>'[2]Rural Area'!D1631</f>
        <v xml:space="preserve">سر سید ٹاؤن اے بلاک </v>
      </c>
      <c r="D10539" s="969"/>
      <c r="E10539" s="969"/>
      <c r="F10539" s="966"/>
    </row>
    <row r="10540" spans="1:6">
      <c r="A10540" s="158"/>
      <c r="B10540" s="172">
        <f>'[1]New Statement'!G1681</f>
        <v>149520503</v>
      </c>
      <c r="C10540" s="173" t="str">
        <f>'[2]Rural Area'!D1632</f>
        <v xml:space="preserve">سر سید ٹاؤن اے بلاک </v>
      </c>
      <c r="D10540" s="969"/>
      <c r="E10540" s="969"/>
      <c r="F10540" s="966"/>
    </row>
    <row r="10541" spans="1:6">
      <c r="A10541" s="158"/>
      <c r="B10541" s="172">
        <f>'[1]New Statement'!G1682</f>
        <v>149520504</v>
      </c>
      <c r="C10541" s="173" t="str">
        <f>'[2]Rural Area'!D1633</f>
        <v xml:space="preserve">سر سید ٹاؤن اے بلاک </v>
      </c>
      <c r="D10541" s="969"/>
      <c r="E10541" s="969"/>
      <c r="F10541" s="966"/>
    </row>
    <row r="10542" spans="1:6">
      <c r="A10542" s="158"/>
      <c r="B10542" s="172">
        <f>'[1]New Statement'!G1683</f>
        <v>149520601</v>
      </c>
      <c r="C10542" s="173" t="str">
        <f>'[2]Rural Area'!D1634</f>
        <v>مومن آباد سر سید ٹاؤن</v>
      </c>
      <c r="D10542" s="969"/>
      <c r="E10542" s="969"/>
      <c r="F10542" s="966"/>
    </row>
    <row r="10543" spans="1:6">
      <c r="A10543" s="158"/>
      <c r="B10543" s="172">
        <f>'[1]New Statement'!G1688</f>
        <v>149520606</v>
      </c>
      <c r="C10543" s="173" t="str">
        <f>'[2]Rural Area'!D1639</f>
        <v>سی بلاک مومن آباد</v>
      </c>
      <c r="D10543" s="969"/>
      <c r="E10543" s="969"/>
      <c r="F10543" s="966"/>
    </row>
    <row r="10544" spans="1:6">
      <c r="A10544" s="160"/>
      <c r="B10544" s="177"/>
      <c r="C10544" s="178"/>
      <c r="D10544" s="970"/>
      <c r="E10544" s="970"/>
      <c r="F10544" s="967"/>
    </row>
    <row r="10545" spans="1:6">
      <c r="A10545" s="158"/>
      <c r="B10545" s="172">
        <f>'[1]New Statement'!G1675</f>
        <v>149520404</v>
      </c>
      <c r="C10545" s="173" t="str">
        <f>'[2]Rural Area'!D1626</f>
        <v xml:space="preserve">سر سید ٹاؤن ڈی  بلاک </v>
      </c>
      <c r="D10545" s="968" t="s">
        <v>1021</v>
      </c>
      <c r="E10545" s="968" t="s">
        <v>3302</v>
      </c>
      <c r="F10545" s="965">
        <v>97</v>
      </c>
    </row>
    <row r="10546" spans="1:6" ht="31.5">
      <c r="A10546" s="158"/>
      <c r="B10546" s="172">
        <f>'[1]New Statement'!G1685</f>
        <v>149520603</v>
      </c>
      <c r="C10546" s="173" t="str">
        <f>'[2]Rural Area'!D1636</f>
        <v xml:space="preserve">سی بلاک علامہ اقبال کالونی </v>
      </c>
      <c r="D10546" s="969"/>
      <c r="E10546" s="969"/>
      <c r="F10546" s="966"/>
    </row>
    <row r="10547" spans="1:6">
      <c r="A10547" s="158"/>
      <c r="B10547" s="172">
        <f>'[1]New Statement'!G1686</f>
        <v>149520604</v>
      </c>
      <c r="C10547" s="173" t="str">
        <f>'[2]Rural Area'!D1637</f>
        <v>سی بلاک مومن آباد</v>
      </c>
      <c r="D10547" s="969"/>
      <c r="E10547" s="969"/>
      <c r="F10547" s="966"/>
    </row>
    <row r="10548" spans="1:6">
      <c r="A10548" s="160"/>
      <c r="B10548" s="177"/>
      <c r="C10548" s="178"/>
      <c r="D10548" s="970"/>
      <c r="E10548" s="970"/>
      <c r="F10548" s="967"/>
    </row>
    <row r="10549" spans="1:6">
      <c r="A10549" s="158"/>
      <c r="B10549" s="172">
        <f>'[1]New Statement'!G1675</f>
        <v>149520404</v>
      </c>
      <c r="C10549" s="173" t="str">
        <f>'[2]Rural Area'!D1626</f>
        <v xml:space="preserve">سر سید ٹاؤن ڈی  بلاک </v>
      </c>
      <c r="D10549" s="968" t="s">
        <v>1022</v>
      </c>
      <c r="E10549" s="968" t="s">
        <v>3302</v>
      </c>
      <c r="F10549" s="965">
        <v>98</v>
      </c>
    </row>
    <row r="10550" spans="1:6" ht="31.5">
      <c r="A10550" s="158"/>
      <c r="B10550" s="172">
        <f>'[1]New Statement'!G1685</f>
        <v>149520603</v>
      </c>
      <c r="C10550" s="173" t="str">
        <f>'[2]Rural Area'!D1636</f>
        <v xml:space="preserve">سی بلاک علامہ اقبال کالونی </v>
      </c>
      <c r="D10550" s="969"/>
      <c r="E10550" s="969"/>
      <c r="F10550" s="966"/>
    </row>
    <row r="10551" spans="1:6">
      <c r="A10551" s="158"/>
      <c r="B10551" s="172">
        <f>'[1]New Statement'!G1686</f>
        <v>149520604</v>
      </c>
      <c r="C10551" s="173" t="str">
        <f>'[2]Rural Area'!D1637</f>
        <v>سی بلاک مومن آباد</v>
      </c>
      <c r="D10551" s="969"/>
      <c r="E10551" s="969"/>
      <c r="F10551" s="966"/>
    </row>
    <row r="10552" spans="1:6">
      <c r="A10552" s="160"/>
      <c r="B10552" s="177"/>
      <c r="C10552" s="178"/>
      <c r="D10552" s="970"/>
      <c r="E10552" s="970"/>
      <c r="F10552" s="967"/>
    </row>
    <row r="10553" spans="1:6" ht="31.5">
      <c r="A10553" s="158"/>
      <c r="B10553" s="172">
        <f>'[1]New Statement'!G1691</f>
        <v>149530101</v>
      </c>
      <c r="C10553" s="173" t="str">
        <f>'[2]Rural Area'!D1641</f>
        <v>لعل مل چوک فیکٹری ایریا</v>
      </c>
      <c r="D10553" s="968" t="s">
        <v>1021</v>
      </c>
      <c r="E10553" s="968" t="s">
        <v>3303</v>
      </c>
      <c r="F10553" s="965">
        <v>99</v>
      </c>
    </row>
    <row r="10554" spans="1:6">
      <c r="A10554" s="158"/>
      <c r="B10554" s="172">
        <f>'[1]New Statement'!G1692</f>
        <v>149530102</v>
      </c>
      <c r="C10554" s="173" t="str">
        <f>'[2]Rural Area'!D1642</f>
        <v>المدینہ کمرشل مارکیٹ</v>
      </c>
      <c r="D10554" s="969"/>
      <c r="E10554" s="969"/>
      <c r="F10554" s="966"/>
    </row>
    <row r="10555" spans="1:6">
      <c r="A10555" s="158"/>
      <c r="B10555" s="172">
        <f>'[1]New Statement'!G1693</f>
        <v>149530103</v>
      </c>
      <c r="C10555" s="173" t="str">
        <f>'[2]Rural Area'!D1643</f>
        <v>المدینہ کمرشل مارکیٹ</v>
      </c>
      <c r="D10555" s="969"/>
      <c r="E10555" s="969"/>
      <c r="F10555" s="966"/>
    </row>
    <row r="10556" spans="1:6" ht="31.5">
      <c r="A10556" s="158"/>
      <c r="B10556" s="172">
        <f>'[1]New Statement'!G1694</f>
        <v>149530104</v>
      </c>
      <c r="C10556" s="173" t="str">
        <f>'[2]Rural Area'!D1644</f>
        <v>احاطہ کرشن نگر فیکٹری ایریا</v>
      </c>
      <c r="D10556" s="969"/>
      <c r="E10556" s="969"/>
      <c r="F10556" s="966"/>
    </row>
    <row r="10557" spans="1:6" ht="31.5">
      <c r="A10557" s="158"/>
      <c r="B10557" s="172">
        <f>'[1]New Statement'!G1695</f>
        <v>149530105</v>
      </c>
      <c r="C10557" s="173" t="str">
        <f>'[2]Rural Area'!D1645</f>
        <v>احاطہ گڑی مُل فیکٹری ایریا</v>
      </c>
      <c r="D10557" s="969"/>
      <c r="E10557" s="969"/>
      <c r="F10557" s="966"/>
    </row>
    <row r="10558" spans="1:6">
      <c r="A10558" s="160"/>
      <c r="B10558" s="177"/>
      <c r="C10558" s="178"/>
      <c r="D10558" s="970"/>
      <c r="E10558" s="970"/>
      <c r="F10558" s="967"/>
    </row>
    <row r="10559" spans="1:6" ht="31.5">
      <c r="A10559" s="158"/>
      <c r="B10559" s="172">
        <f>'[1]New Statement'!G1691</f>
        <v>149530101</v>
      </c>
      <c r="C10559" s="173" t="str">
        <f>'[2]Rural Area'!D1641</f>
        <v>لعل مل چوک فیکٹری ایریا</v>
      </c>
      <c r="D10559" s="968" t="s">
        <v>1022</v>
      </c>
      <c r="E10559" s="968" t="s">
        <v>3304</v>
      </c>
      <c r="F10559" s="965">
        <v>100</v>
      </c>
    </row>
    <row r="10560" spans="1:6">
      <c r="A10560" s="158"/>
      <c r="B10560" s="172">
        <f>'[1]New Statement'!G1692</f>
        <v>149530102</v>
      </c>
      <c r="C10560" s="173" t="str">
        <f>'[2]Rural Area'!D1642</f>
        <v>المدینہ کمرشل مارکیٹ</v>
      </c>
      <c r="D10560" s="969"/>
      <c r="E10560" s="969"/>
      <c r="F10560" s="966"/>
    </row>
    <row r="10561" spans="1:6">
      <c r="A10561" s="158"/>
      <c r="B10561" s="172">
        <f>'[1]New Statement'!G1693</f>
        <v>149530103</v>
      </c>
      <c r="C10561" s="173" t="str">
        <f>'[2]Rural Area'!D1643</f>
        <v>المدینہ کمرشل مارکیٹ</v>
      </c>
      <c r="D10561" s="969"/>
      <c r="E10561" s="969"/>
      <c r="F10561" s="966"/>
    </row>
    <row r="10562" spans="1:6" ht="31.5">
      <c r="A10562" s="158"/>
      <c r="B10562" s="172">
        <f>'[1]New Statement'!G1694</f>
        <v>149530104</v>
      </c>
      <c r="C10562" s="173" t="str">
        <f>'[2]Rural Area'!D1644</f>
        <v>احاطہ کرشن نگر فیکٹری ایریا</v>
      </c>
      <c r="D10562" s="969"/>
      <c r="E10562" s="969"/>
      <c r="F10562" s="966"/>
    </row>
    <row r="10563" spans="1:6" ht="31.5">
      <c r="A10563" s="158"/>
      <c r="B10563" s="172">
        <f>'[1]New Statement'!G1695</f>
        <v>149530105</v>
      </c>
      <c r="C10563" s="173" t="str">
        <f>'[2]Rural Area'!D1645</f>
        <v>احاطہ گڑی مُل فیکٹری ایریا</v>
      </c>
      <c r="D10563" s="969"/>
      <c r="E10563" s="969"/>
      <c r="F10563" s="966"/>
    </row>
    <row r="10564" spans="1:6">
      <c r="A10564" s="160"/>
      <c r="B10564" s="177"/>
      <c r="C10564" s="178"/>
      <c r="D10564" s="970"/>
      <c r="E10564" s="970"/>
      <c r="F10564" s="967"/>
    </row>
    <row r="10565" spans="1:6">
      <c r="A10565" s="158"/>
      <c r="B10565" s="172">
        <f>'[1]New Statement'!G1696</f>
        <v>149530106</v>
      </c>
      <c r="C10565" s="173" t="str">
        <f>'[2]Rural Area'!D1646</f>
        <v>فیکٹری ایریا</v>
      </c>
      <c r="D10565" s="968" t="s">
        <v>1021</v>
      </c>
      <c r="E10565" s="968" t="s">
        <v>3305</v>
      </c>
      <c r="F10565" s="965">
        <v>101</v>
      </c>
    </row>
    <row r="10566" spans="1:6">
      <c r="A10566" s="158"/>
      <c r="B10566" s="172">
        <f>'[1]New Statement'!G1697</f>
        <v>149530107</v>
      </c>
      <c r="C10566" s="173" t="str">
        <f>'[2]Rural Area'!D1647</f>
        <v>فیکٹری ایریا</v>
      </c>
      <c r="D10566" s="969"/>
      <c r="E10566" s="969"/>
      <c r="F10566" s="966"/>
    </row>
    <row r="10567" spans="1:6">
      <c r="A10567" s="160"/>
      <c r="B10567" s="177"/>
      <c r="C10567" s="178"/>
      <c r="D10567" s="970"/>
      <c r="E10567" s="970"/>
      <c r="F10567" s="967"/>
    </row>
    <row r="10568" spans="1:6">
      <c r="A10568" s="158"/>
      <c r="B10568" s="172">
        <f>'[1]New Statement'!G1696</f>
        <v>149530106</v>
      </c>
      <c r="C10568" s="173" t="str">
        <f>'[2]Rural Area'!D1646</f>
        <v>فیکٹری ایریا</v>
      </c>
      <c r="D10568" s="968" t="s">
        <v>1022</v>
      </c>
      <c r="E10568" s="968" t="s">
        <v>3304</v>
      </c>
      <c r="F10568" s="965">
        <v>102</v>
      </c>
    </row>
    <row r="10569" spans="1:6">
      <c r="A10569" s="158"/>
      <c r="B10569" s="172">
        <f>'[1]New Statement'!G1697</f>
        <v>149530107</v>
      </c>
      <c r="C10569" s="173" t="str">
        <f>'[2]Rural Area'!D1647</f>
        <v>فیکٹری ایریا</v>
      </c>
      <c r="D10569" s="969"/>
      <c r="E10569" s="969"/>
      <c r="F10569" s="966"/>
    </row>
    <row r="10570" spans="1:6">
      <c r="A10570" s="160"/>
      <c r="B10570" s="177"/>
      <c r="C10570" s="178"/>
      <c r="D10570" s="970"/>
      <c r="E10570" s="970"/>
      <c r="F10570" s="967"/>
    </row>
    <row r="10571" spans="1:6" ht="31.5">
      <c r="A10571" s="158"/>
      <c r="B10571" s="172">
        <f>'[1]New Statement'!G1698</f>
        <v>149530201</v>
      </c>
      <c r="C10571" s="173" t="str">
        <f>'[2]Rural Area'!D1648</f>
        <v>واپڈا کالونی سیکٹر 3 فیکٹری ایریا</v>
      </c>
      <c r="D10571" s="968" t="s">
        <v>1021</v>
      </c>
      <c r="E10571" s="968" t="s">
        <v>3306</v>
      </c>
      <c r="F10571" s="965">
        <v>103</v>
      </c>
    </row>
    <row r="10572" spans="1:6" ht="31.5">
      <c r="A10572" s="158"/>
      <c r="B10572" s="172">
        <f>'[1]New Statement'!G1699</f>
        <v>149530202</v>
      </c>
      <c r="C10572" s="173" t="str">
        <f>'[2]Rural Area'!D1649</f>
        <v>قائد اعظم ٹاؤن فیکٹری ایریا</v>
      </c>
      <c r="D10572" s="969"/>
      <c r="E10572" s="969"/>
      <c r="F10572" s="966"/>
    </row>
    <row r="10573" spans="1:6" ht="31.5">
      <c r="A10573" s="158"/>
      <c r="B10573" s="172">
        <f>'[1]New Statement'!G1700</f>
        <v>149530203</v>
      </c>
      <c r="C10573" s="173" t="str">
        <f>'[2]Rural Area'!D1650</f>
        <v xml:space="preserve">ریلوے پھاٹک نمبر 2 کچی آبادی </v>
      </c>
      <c r="D10573" s="969"/>
      <c r="E10573" s="969"/>
      <c r="F10573" s="966"/>
    </row>
    <row r="10574" spans="1:6" ht="31.5">
      <c r="A10574" s="158"/>
      <c r="B10574" s="172">
        <f>'[1]New Statement'!G1701</f>
        <v>149530204</v>
      </c>
      <c r="C10574" s="173" t="str">
        <f>'[2]Rural Area'!D1651</f>
        <v>پرانا سنٹرل جیل نمبر2 قائد اعظم ٹاؤن</v>
      </c>
      <c r="D10574" s="969"/>
      <c r="E10574" s="969"/>
      <c r="F10574" s="966"/>
    </row>
    <row r="10575" spans="1:6" ht="31.5">
      <c r="A10575" s="158"/>
      <c r="B10575" s="172">
        <f>'[1]New Statement'!G1702</f>
        <v>149530205</v>
      </c>
      <c r="C10575" s="173" t="str">
        <f>'[2]Rural Area'!D1652</f>
        <v>پرانا سنٹرل جیل نمبر2 قائد اعظم ٹاؤن</v>
      </c>
      <c r="D10575" s="969"/>
      <c r="E10575" s="969"/>
      <c r="F10575" s="966"/>
    </row>
    <row r="10576" spans="1:6">
      <c r="A10576" s="160"/>
      <c r="B10576" s="177"/>
      <c r="C10576" s="178"/>
      <c r="D10576" s="970"/>
      <c r="E10576" s="970"/>
      <c r="F10576" s="967"/>
    </row>
    <row r="10577" spans="1:6" ht="31.5">
      <c r="A10577" s="158"/>
      <c r="B10577" s="172">
        <f>'[1]New Statement'!G1698</f>
        <v>149530201</v>
      </c>
      <c r="C10577" s="173" t="str">
        <f>'[2]Rural Area'!D1648</f>
        <v>واپڈا کالونی سیکٹر 3 فیکٹری ایریا</v>
      </c>
      <c r="D10577" s="968" t="s">
        <v>1022</v>
      </c>
      <c r="E10577" s="968" t="s">
        <v>3307</v>
      </c>
      <c r="F10577" s="965">
        <v>104</v>
      </c>
    </row>
    <row r="10578" spans="1:6" ht="31.5">
      <c r="A10578" s="158"/>
      <c r="B10578" s="172">
        <f>'[1]New Statement'!G1699</f>
        <v>149530202</v>
      </c>
      <c r="C10578" s="173" t="str">
        <f>'[2]Rural Area'!D1649</f>
        <v>قائد اعظم ٹاؤن فیکٹری ایریا</v>
      </c>
      <c r="D10578" s="969"/>
      <c r="E10578" s="969"/>
      <c r="F10578" s="966"/>
    </row>
    <row r="10579" spans="1:6" ht="31.5">
      <c r="A10579" s="158"/>
      <c r="B10579" s="172">
        <f>'[1]New Statement'!G1700</f>
        <v>149530203</v>
      </c>
      <c r="C10579" s="173" t="str">
        <f>'[2]Rural Area'!D1650</f>
        <v xml:space="preserve">ریلوے پھاٹک نمبر 2 کچی آبادی </v>
      </c>
      <c r="D10579" s="969"/>
      <c r="E10579" s="969"/>
      <c r="F10579" s="966"/>
    </row>
    <row r="10580" spans="1:6" ht="31.5">
      <c r="A10580" s="158"/>
      <c r="B10580" s="172">
        <f>'[1]New Statement'!G1701</f>
        <v>149530204</v>
      </c>
      <c r="C10580" s="173" t="str">
        <f>'[2]Rural Area'!D1651</f>
        <v>پرانا سنٹرل جیل نمبر2 قائد اعظم ٹاؤن</v>
      </c>
      <c r="D10580" s="969"/>
      <c r="E10580" s="969"/>
      <c r="F10580" s="966"/>
    </row>
    <row r="10581" spans="1:6" ht="31.5">
      <c r="A10581" s="158"/>
      <c r="B10581" s="172">
        <f>'[1]New Statement'!G1702</f>
        <v>149530205</v>
      </c>
      <c r="C10581" s="173" t="str">
        <f>'[2]Rural Area'!D1652</f>
        <v>پرانا سنٹرل جیل نمبر2 قائد اعظم ٹاؤن</v>
      </c>
      <c r="D10581" s="969"/>
      <c r="E10581" s="969"/>
      <c r="F10581" s="966"/>
    </row>
    <row r="10582" spans="1:6">
      <c r="A10582" s="160"/>
      <c r="B10582" s="177"/>
      <c r="C10582" s="178"/>
      <c r="D10582" s="970"/>
      <c r="E10582" s="970"/>
      <c r="F10582" s="967"/>
    </row>
    <row r="10583" spans="1:6" ht="31.5">
      <c r="A10583" s="158"/>
      <c r="B10583" s="172">
        <f>'[1]New Statement'!G1703</f>
        <v>149530301</v>
      </c>
      <c r="C10583" s="173" t="str">
        <f>'[2]Rural Area'!D1653</f>
        <v>کچی آبادی غریب آباد فیکٹری ایریا</v>
      </c>
      <c r="D10583" s="968" t="s">
        <v>1021</v>
      </c>
      <c r="E10583" s="968" t="s">
        <v>3308</v>
      </c>
      <c r="F10583" s="965">
        <v>105</v>
      </c>
    </row>
    <row r="10584" spans="1:6" ht="31.5">
      <c r="A10584" s="158"/>
      <c r="B10584" s="172">
        <f>'[1]New Statement'!G1704</f>
        <v>149530302</v>
      </c>
      <c r="C10584" s="173" t="str">
        <f>'[2]Rural Area'!D1654</f>
        <v>کچی آبادی غریب آباد فیکٹری ایریا</v>
      </c>
      <c r="D10584" s="969"/>
      <c r="E10584" s="969"/>
      <c r="F10584" s="966"/>
    </row>
    <row r="10585" spans="1:6">
      <c r="A10585" s="160"/>
      <c r="B10585" s="177"/>
      <c r="C10585" s="178"/>
      <c r="D10585" s="970"/>
      <c r="E10585" s="970"/>
      <c r="F10585" s="967"/>
    </row>
    <row r="10586" spans="1:6" ht="31.5">
      <c r="A10586" s="158"/>
      <c r="B10586" s="172">
        <f>'[1]New Statement'!G1703</f>
        <v>149530301</v>
      </c>
      <c r="C10586" s="173" t="str">
        <f>'[2]Rural Area'!D1653</f>
        <v>کچی آبادی غریب آباد فیکٹری ایریا</v>
      </c>
      <c r="D10586" s="968" t="s">
        <v>1022</v>
      </c>
      <c r="E10586" s="968" t="s">
        <v>3309</v>
      </c>
      <c r="F10586" s="965">
        <v>106</v>
      </c>
    </row>
    <row r="10587" spans="1:6" ht="31.5">
      <c r="A10587" s="158"/>
      <c r="B10587" s="172">
        <f>'[1]New Statement'!G1704</f>
        <v>149530302</v>
      </c>
      <c r="C10587" s="173" t="str">
        <f>'[2]Rural Area'!D1654</f>
        <v>کچی آبادی غریب آباد فیکٹری ایریا</v>
      </c>
      <c r="D10587" s="969"/>
      <c r="E10587" s="969"/>
      <c r="F10587" s="966"/>
    </row>
    <row r="10588" spans="1:6">
      <c r="A10588" s="160"/>
      <c r="B10588" s="177"/>
      <c r="C10588" s="178"/>
      <c r="D10588" s="970"/>
      <c r="E10588" s="970"/>
      <c r="F10588" s="967"/>
    </row>
    <row r="10589" spans="1:6">
      <c r="A10589" s="158"/>
      <c r="B10589" s="172">
        <f>'[1]New Statement'!G1707</f>
        <v>149540101</v>
      </c>
      <c r="C10589" s="173" t="str">
        <f>'[2]Rural Area'!D1656</f>
        <v xml:space="preserve">غلہ منڈی </v>
      </c>
      <c r="D10589" s="968" t="s">
        <v>1021</v>
      </c>
      <c r="E10589" s="968" t="s">
        <v>3310</v>
      </c>
      <c r="F10589" s="965">
        <v>107</v>
      </c>
    </row>
    <row r="10590" spans="1:6">
      <c r="A10590" s="158"/>
      <c r="B10590" s="172">
        <f>'[1]New Statement'!G1708</f>
        <v>149540102</v>
      </c>
      <c r="C10590" s="173" t="str">
        <f>'[2]Rural Area'!D1657</f>
        <v xml:space="preserve">غلہ منڈی </v>
      </c>
      <c r="D10590" s="969"/>
      <c r="E10590" s="969"/>
      <c r="F10590" s="966"/>
    </row>
    <row r="10591" spans="1:6">
      <c r="A10591" s="158"/>
      <c r="B10591" s="172">
        <f>'[1]New Statement'!G1717</f>
        <v>149540205</v>
      </c>
      <c r="C10591" s="173" t="str">
        <f>'[2]Rural Area'!D1666</f>
        <v>خالد آباد</v>
      </c>
      <c r="D10591" s="969"/>
      <c r="E10591" s="969"/>
      <c r="F10591" s="966"/>
    </row>
    <row r="10592" spans="1:6">
      <c r="A10592" s="158"/>
      <c r="B10592" s="172">
        <f>'[1]New Statement'!G1718</f>
        <v>149540206</v>
      </c>
      <c r="C10592" s="173" t="str">
        <f>'[2]Rural Area'!D1667</f>
        <v>خالد آباد</v>
      </c>
      <c r="D10592" s="969"/>
      <c r="E10592" s="969"/>
      <c r="F10592" s="966"/>
    </row>
    <row r="10593" spans="1:6">
      <c r="A10593" s="160"/>
      <c r="B10593" s="177"/>
      <c r="C10593" s="178"/>
      <c r="D10593" s="970"/>
      <c r="E10593" s="970"/>
      <c r="F10593" s="967"/>
    </row>
    <row r="10594" spans="1:6">
      <c r="A10594" s="158"/>
      <c r="B10594" s="172">
        <f>'[1]New Statement'!G1707</f>
        <v>149540101</v>
      </c>
      <c r="C10594" s="173" t="str">
        <f>'[2]Rural Area'!D1656</f>
        <v xml:space="preserve">غلہ منڈی </v>
      </c>
      <c r="D10594" s="968" t="s">
        <v>1022</v>
      </c>
      <c r="E10594" s="968" t="s">
        <v>3311</v>
      </c>
      <c r="F10594" s="965">
        <v>108</v>
      </c>
    </row>
    <row r="10595" spans="1:6">
      <c r="A10595" s="158"/>
      <c r="B10595" s="172">
        <f>'[1]New Statement'!G1708</f>
        <v>149540102</v>
      </c>
      <c r="C10595" s="173" t="str">
        <f>'[2]Rural Area'!D1657</f>
        <v xml:space="preserve">غلہ منڈی </v>
      </c>
      <c r="D10595" s="969"/>
      <c r="E10595" s="969"/>
      <c r="F10595" s="966"/>
    </row>
    <row r="10596" spans="1:6">
      <c r="A10596" s="158"/>
      <c r="B10596" s="174">
        <f>'[1]New Statement'!G1717</f>
        <v>149540205</v>
      </c>
      <c r="C10596" s="175" t="str">
        <f>'[2]Rural Area'!D1666</f>
        <v>خالد آباد</v>
      </c>
      <c r="D10596" s="969"/>
      <c r="E10596" s="969"/>
      <c r="F10596" s="966"/>
    </row>
    <row r="10597" spans="1:6">
      <c r="A10597" s="158"/>
      <c r="B10597" s="174">
        <f>'[1]New Statement'!G1718</f>
        <v>149540206</v>
      </c>
      <c r="C10597" s="175" t="str">
        <f>'[2]Rural Area'!D1667</f>
        <v>خالد آباد</v>
      </c>
      <c r="D10597" s="969"/>
      <c r="E10597" s="969"/>
      <c r="F10597" s="966"/>
    </row>
    <row r="10598" spans="1:6">
      <c r="A10598" s="160"/>
      <c r="B10598" s="177"/>
      <c r="C10598" s="178"/>
      <c r="D10598" s="970"/>
      <c r="E10598" s="970"/>
      <c r="F10598" s="967"/>
    </row>
    <row r="10599" spans="1:6">
      <c r="A10599" s="158"/>
      <c r="B10599" s="172">
        <f>'[1]New Statement'!G1709</f>
        <v>149540103</v>
      </c>
      <c r="C10599" s="173" t="str">
        <f>'[2]Rural Area'!D1658</f>
        <v>خالد آباد</v>
      </c>
      <c r="D10599" s="968" t="s">
        <v>1021</v>
      </c>
      <c r="E10599" s="968" t="s">
        <v>3286</v>
      </c>
      <c r="F10599" s="965">
        <v>109</v>
      </c>
    </row>
    <row r="10600" spans="1:6">
      <c r="A10600" s="158"/>
      <c r="B10600" s="172">
        <f>'[1]New Statement'!G1710</f>
        <v>149540104</v>
      </c>
      <c r="C10600" s="173" t="str">
        <f>'[2]Rural Area'!D1659</f>
        <v>خالد آباد</v>
      </c>
      <c r="D10600" s="969"/>
      <c r="E10600" s="969"/>
      <c r="F10600" s="966"/>
    </row>
    <row r="10601" spans="1:6">
      <c r="A10601" s="158"/>
      <c r="B10601" s="172">
        <f>'[1]New Statement'!G1711</f>
        <v>149540105</v>
      </c>
      <c r="C10601" s="173" t="str">
        <f>'[2]Rural Area'!D1660</f>
        <v>خالد آباد</v>
      </c>
      <c r="D10601" s="969"/>
      <c r="E10601" s="969"/>
      <c r="F10601" s="966"/>
    </row>
    <row r="10602" spans="1:6">
      <c r="A10602" s="158"/>
      <c r="B10602" s="172">
        <f>'[1]New Statement'!G1712</f>
        <v>149540106</v>
      </c>
      <c r="C10602" s="173" t="str">
        <f>'[2]Rural Area'!D1661</f>
        <v>نیو خالد آباد</v>
      </c>
      <c r="D10602" s="969"/>
      <c r="E10602" s="969"/>
      <c r="F10602" s="966"/>
    </row>
    <row r="10603" spans="1:6">
      <c r="A10603" s="160"/>
      <c r="B10603" s="177"/>
      <c r="C10603" s="178"/>
      <c r="D10603" s="970"/>
      <c r="E10603" s="970"/>
      <c r="F10603" s="967"/>
    </row>
    <row r="10604" spans="1:6">
      <c r="A10604" s="158"/>
      <c r="B10604" s="172">
        <f>'[1]New Statement'!G1709</f>
        <v>149540103</v>
      </c>
      <c r="C10604" s="173" t="str">
        <f>'[2]Rural Area'!D1658</f>
        <v>خالد آباد</v>
      </c>
      <c r="D10604" s="968" t="s">
        <v>1022</v>
      </c>
      <c r="E10604" s="968" t="s">
        <v>3312</v>
      </c>
      <c r="F10604" s="965">
        <v>110</v>
      </c>
    </row>
    <row r="10605" spans="1:6">
      <c r="A10605" s="158"/>
      <c r="B10605" s="172">
        <f>'[1]New Statement'!G1710</f>
        <v>149540104</v>
      </c>
      <c r="C10605" s="173" t="str">
        <f>'[2]Rural Area'!D1659</f>
        <v>خالد آباد</v>
      </c>
      <c r="D10605" s="969"/>
      <c r="E10605" s="969"/>
      <c r="F10605" s="966"/>
    </row>
    <row r="10606" spans="1:6">
      <c r="A10606" s="158"/>
      <c r="B10606" s="172">
        <f>'[1]New Statement'!G1711</f>
        <v>149540105</v>
      </c>
      <c r="C10606" s="173" t="str">
        <f>'[2]Rural Area'!D1660</f>
        <v>خالد آباد</v>
      </c>
      <c r="D10606" s="969"/>
      <c r="E10606" s="969"/>
      <c r="F10606" s="966"/>
    </row>
    <row r="10607" spans="1:6">
      <c r="A10607" s="158"/>
      <c r="B10607" s="172">
        <f>'[1]New Statement'!G1712</f>
        <v>149540106</v>
      </c>
      <c r="C10607" s="173" t="str">
        <f>'[2]Rural Area'!D1661</f>
        <v>نیو خالد آباد</v>
      </c>
      <c r="D10607" s="969"/>
      <c r="E10607" s="969"/>
      <c r="F10607" s="966"/>
    </row>
    <row r="10608" spans="1:6">
      <c r="A10608" s="160"/>
      <c r="B10608" s="177"/>
      <c r="C10608" s="178"/>
      <c r="D10608" s="970"/>
      <c r="E10608" s="970"/>
      <c r="F10608" s="967"/>
    </row>
    <row r="10609" spans="1:6">
      <c r="A10609" s="158"/>
      <c r="B10609" s="172">
        <f>'[1]New Statement'!G1713</f>
        <v>149540201</v>
      </c>
      <c r="C10609" s="173" t="str">
        <f>'[2]Rural Area'!D1662</f>
        <v>پرانی سبزی منڈی</v>
      </c>
      <c r="D10609" s="968" t="s">
        <v>1021</v>
      </c>
      <c r="E10609" s="968" t="s">
        <v>3313</v>
      </c>
      <c r="F10609" s="965">
        <v>111</v>
      </c>
    </row>
    <row r="10610" spans="1:6">
      <c r="A10610" s="158"/>
      <c r="B10610" s="172">
        <f>'[1]New Statement'!G1714</f>
        <v>149540202</v>
      </c>
      <c r="C10610" s="173" t="str">
        <f>'[2]Rural Area'!D1663</f>
        <v>نیو خالد آباد</v>
      </c>
      <c r="D10610" s="969"/>
      <c r="E10610" s="969"/>
      <c r="F10610" s="966"/>
    </row>
    <row r="10611" spans="1:6">
      <c r="A10611" s="158"/>
      <c r="B10611" s="172">
        <f>'[1]New Statement'!G1715</f>
        <v>149540203</v>
      </c>
      <c r="C10611" s="173" t="str">
        <f>'[2]Rural Area'!D1664</f>
        <v>خالد آباد</v>
      </c>
      <c r="D10611" s="969"/>
      <c r="E10611" s="969"/>
      <c r="F10611" s="966"/>
    </row>
    <row r="10612" spans="1:6">
      <c r="A10612" s="158"/>
      <c r="B10612" s="172">
        <f>'[1]New Statement'!G1716</f>
        <v>149540204</v>
      </c>
      <c r="C10612" s="173" t="str">
        <f>'[2]Rural Area'!D1665</f>
        <v>خالد آباد</v>
      </c>
      <c r="D10612" s="969"/>
      <c r="E10612" s="969"/>
      <c r="F10612" s="966"/>
    </row>
    <row r="10613" spans="1:6">
      <c r="A10613" s="160"/>
      <c r="B10613" s="177"/>
      <c r="C10613" s="178"/>
      <c r="D10613" s="970"/>
      <c r="E10613" s="970"/>
      <c r="F10613" s="967"/>
    </row>
    <row r="10614" spans="1:6">
      <c r="A10614" s="158"/>
      <c r="B10614" s="172">
        <f>'[1]New Statement'!G1713</f>
        <v>149540201</v>
      </c>
      <c r="C10614" s="173" t="str">
        <f>'[2]Rural Area'!D1662</f>
        <v>پرانی سبزی منڈی</v>
      </c>
      <c r="D10614" s="968" t="s">
        <v>1022</v>
      </c>
      <c r="E10614" s="968" t="s">
        <v>3312</v>
      </c>
      <c r="F10614" s="965">
        <v>112</v>
      </c>
    </row>
    <row r="10615" spans="1:6">
      <c r="A10615" s="158"/>
      <c r="B10615" s="172">
        <f>'[1]New Statement'!G1714</f>
        <v>149540202</v>
      </c>
      <c r="C10615" s="173" t="str">
        <f>'[2]Rural Area'!D1663</f>
        <v>نیو خالد آباد</v>
      </c>
      <c r="D10615" s="969"/>
      <c r="E10615" s="969"/>
      <c r="F10615" s="966"/>
    </row>
    <row r="10616" spans="1:6">
      <c r="A10616" s="158"/>
      <c r="B10616" s="172">
        <f>'[1]New Statement'!G1715</f>
        <v>149540203</v>
      </c>
      <c r="C10616" s="173" t="str">
        <f>'[2]Rural Area'!D1664</f>
        <v>خالد آباد</v>
      </c>
      <c r="D10616" s="969"/>
      <c r="E10616" s="969"/>
      <c r="F10616" s="966"/>
    </row>
    <row r="10617" spans="1:6">
      <c r="A10617" s="158"/>
      <c r="B10617" s="172">
        <f>'[1]New Statement'!G1716</f>
        <v>149540204</v>
      </c>
      <c r="C10617" s="173" t="str">
        <f>'[2]Rural Area'!D1665</f>
        <v>خالد آباد</v>
      </c>
      <c r="D10617" s="969"/>
      <c r="E10617" s="969"/>
      <c r="F10617" s="966"/>
    </row>
    <row r="10618" spans="1:6">
      <c r="A10618" s="160"/>
      <c r="B10618" s="177"/>
      <c r="C10618" s="178"/>
      <c r="D10618" s="970"/>
      <c r="E10618" s="970"/>
      <c r="F10618" s="967"/>
    </row>
    <row r="10619" spans="1:6">
      <c r="A10619" s="158"/>
      <c r="B10619" s="172">
        <f>'[1]New Statement'!G1719</f>
        <v>149540301</v>
      </c>
      <c r="C10619" s="173" t="str">
        <f>'[2]Rural Area'!D1668</f>
        <v>گئوشالہ میراں</v>
      </c>
      <c r="D10619" s="968" t="s">
        <v>1021</v>
      </c>
      <c r="E10619" s="968" t="s">
        <v>3314</v>
      </c>
      <c r="F10619" s="965">
        <v>113</v>
      </c>
    </row>
    <row r="10620" spans="1:6">
      <c r="A10620" s="158"/>
      <c r="B10620" s="172">
        <f>'[1]New Statement'!G1720</f>
        <v>149540302</v>
      </c>
      <c r="C10620" s="173" t="str">
        <f>'[2]Rural Area'!D1669</f>
        <v>گئوشالہ میراں</v>
      </c>
      <c r="D10620" s="969"/>
      <c r="E10620" s="969"/>
      <c r="F10620" s="966"/>
    </row>
    <row r="10621" spans="1:6" ht="31.5">
      <c r="A10621" s="158"/>
      <c r="B10621" s="172">
        <f>'[1]New Statement'!G1721</f>
        <v>149540303</v>
      </c>
      <c r="C10621" s="173" t="str">
        <f>'[2]Rural Area'!D1670</f>
        <v>سر سید ٹاؤن سکیم نمبر 212-II</v>
      </c>
      <c r="D10621" s="969"/>
      <c r="E10621" s="969"/>
      <c r="F10621" s="966"/>
    </row>
    <row r="10622" spans="1:6" ht="31.5">
      <c r="A10622" s="158"/>
      <c r="B10622" s="172">
        <f>'[1]New Statement'!G1722</f>
        <v>149540304</v>
      </c>
      <c r="C10622" s="173" t="str">
        <f>'[2]Rural Area'!D1671</f>
        <v>سر سید ٹاؤن سکیم نمبر 212-II</v>
      </c>
      <c r="D10622" s="969"/>
      <c r="E10622" s="969"/>
      <c r="F10622" s="966"/>
    </row>
    <row r="10623" spans="1:6" ht="31.5">
      <c r="A10623" s="158"/>
      <c r="B10623" s="172">
        <f>'[1]New Statement'!G1723</f>
        <v>149540305</v>
      </c>
      <c r="C10623" s="173" t="str">
        <f>'[2]Rural Area'!D1672</f>
        <v>سر سید ٹاؤن سکیم نمبر 212-II</v>
      </c>
      <c r="D10623" s="969"/>
      <c r="E10623" s="969"/>
      <c r="F10623" s="966"/>
    </row>
    <row r="10624" spans="1:6">
      <c r="A10624" s="160"/>
      <c r="B10624" s="177"/>
      <c r="C10624" s="178"/>
      <c r="D10624" s="970"/>
      <c r="E10624" s="970"/>
      <c r="F10624" s="967"/>
    </row>
    <row r="10625" spans="1:6">
      <c r="A10625" s="158"/>
      <c r="B10625" s="172">
        <f>'[1]New Statement'!G1719</f>
        <v>149540301</v>
      </c>
      <c r="C10625" s="173" t="str">
        <f>'[2]Rural Area'!D1668</f>
        <v>گئوشالہ میراں</v>
      </c>
      <c r="D10625" s="968" t="s">
        <v>1022</v>
      </c>
      <c r="E10625" s="968" t="s">
        <v>3315</v>
      </c>
      <c r="F10625" s="965">
        <v>114</v>
      </c>
    </row>
    <row r="10626" spans="1:6">
      <c r="A10626" s="158"/>
      <c r="B10626" s="172">
        <f>'[1]New Statement'!G1720</f>
        <v>149540302</v>
      </c>
      <c r="C10626" s="173" t="str">
        <f>'[2]Rural Area'!D1669</f>
        <v>گئوشالہ میراں</v>
      </c>
      <c r="D10626" s="969"/>
      <c r="E10626" s="969"/>
      <c r="F10626" s="966"/>
    </row>
    <row r="10627" spans="1:6" ht="31.5">
      <c r="A10627" s="158"/>
      <c r="B10627" s="172">
        <f>'[1]New Statement'!G1721</f>
        <v>149540303</v>
      </c>
      <c r="C10627" s="173" t="str">
        <f>'[2]Rural Area'!D1670</f>
        <v>سر سید ٹاؤن سکیم نمبر 212-II</v>
      </c>
      <c r="D10627" s="969"/>
      <c r="E10627" s="969"/>
      <c r="F10627" s="966"/>
    </row>
    <row r="10628" spans="1:6" ht="31.5">
      <c r="A10628" s="158"/>
      <c r="B10628" s="172">
        <f>'[1]New Statement'!G1722</f>
        <v>149540304</v>
      </c>
      <c r="C10628" s="173" t="str">
        <f>'[2]Rural Area'!D1671</f>
        <v>سر سید ٹاؤن سکیم نمبر 212-II</v>
      </c>
      <c r="D10628" s="969"/>
      <c r="E10628" s="969"/>
      <c r="F10628" s="966"/>
    </row>
    <row r="10629" spans="1:6" ht="31.5">
      <c r="A10629" s="158"/>
      <c r="B10629" s="172">
        <f>'[1]New Statement'!G1723</f>
        <v>149540305</v>
      </c>
      <c r="C10629" s="173" t="str">
        <f>'[2]Rural Area'!D1672</f>
        <v>سر سید ٹاؤن سکیم نمبر 212-II</v>
      </c>
      <c r="D10629" s="969"/>
      <c r="E10629" s="969"/>
      <c r="F10629" s="966"/>
    </row>
    <row r="10630" spans="1:6">
      <c r="A10630" s="160"/>
      <c r="B10630" s="177"/>
      <c r="C10630" s="178"/>
      <c r="D10630" s="970"/>
      <c r="E10630" s="970"/>
      <c r="F10630" s="967"/>
    </row>
    <row r="10631" spans="1:6">
      <c r="A10631" s="158"/>
      <c r="B10631" s="172">
        <f>'[1]New Statement'!G1724</f>
        <v>149540401</v>
      </c>
      <c r="C10631" s="173" t="str">
        <f>'[2]Rural Area'!D1673</f>
        <v xml:space="preserve">ناظم آباد ا ےبلاک </v>
      </c>
      <c r="D10631" s="968" t="s">
        <v>1021</v>
      </c>
      <c r="E10631" s="968" t="s">
        <v>3316</v>
      </c>
      <c r="F10631" s="965">
        <v>115</v>
      </c>
    </row>
    <row r="10632" spans="1:6">
      <c r="A10632" s="158"/>
      <c r="B10632" s="172">
        <f>'[1]New Statement'!G1725</f>
        <v>149540402</v>
      </c>
      <c r="C10632" s="173" t="str">
        <f>'[2]Rural Area'!D1674</f>
        <v xml:space="preserve">ناظم آباد ا ےبلاک </v>
      </c>
      <c r="D10632" s="969"/>
      <c r="E10632" s="969"/>
      <c r="F10632" s="966"/>
    </row>
    <row r="10633" spans="1:6">
      <c r="A10633" s="158"/>
      <c r="B10633" s="172">
        <f>'[1]New Statement'!G1726</f>
        <v>149540403</v>
      </c>
      <c r="C10633" s="173" t="str">
        <f>'[2]Rural Area'!D1675</f>
        <v xml:space="preserve">ناظم آباد ا ے- بی بلاک </v>
      </c>
      <c r="D10633" s="969"/>
      <c r="E10633" s="969"/>
      <c r="F10633" s="966"/>
    </row>
    <row r="10634" spans="1:6">
      <c r="A10634" s="158"/>
      <c r="B10634" s="172">
        <f>'[1]New Statement'!G1727</f>
        <v>149540404</v>
      </c>
      <c r="C10634" s="173" t="str">
        <f>'[2]Rural Area'!D1676</f>
        <v xml:space="preserve">ناظم آباد ا ے- بی بلاک </v>
      </c>
      <c r="D10634" s="969"/>
      <c r="E10634" s="969"/>
      <c r="F10634" s="966"/>
    </row>
    <row r="10635" spans="1:6">
      <c r="A10635" s="160"/>
      <c r="B10635" s="177"/>
      <c r="C10635" s="178"/>
      <c r="D10635" s="970"/>
      <c r="E10635" s="970"/>
      <c r="F10635" s="967"/>
    </row>
    <row r="10636" spans="1:6">
      <c r="A10636" s="158"/>
      <c r="B10636" s="172">
        <f>'[1]New Statement'!G1724</f>
        <v>149540401</v>
      </c>
      <c r="C10636" s="173" t="str">
        <f>'[2]Rural Area'!D1673</f>
        <v xml:space="preserve">ناظم آباد ا ےبلاک </v>
      </c>
      <c r="D10636" s="968" t="s">
        <v>1022</v>
      </c>
      <c r="E10636" s="968" t="s">
        <v>3317</v>
      </c>
      <c r="F10636" s="965">
        <v>116</v>
      </c>
    </row>
    <row r="10637" spans="1:6">
      <c r="A10637" s="158"/>
      <c r="B10637" s="172">
        <f>'[1]New Statement'!G1725</f>
        <v>149540402</v>
      </c>
      <c r="C10637" s="173" t="str">
        <f>'[2]Rural Area'!D1674</f>
        <v xml:space="preserve">ناظم آباد ا ےبلاک </v>
      </c>
      <c r="D10637" s="969"/>
      <c r="E10637" s="969"/>
      <c r="F10637" s="966"/>
    </row>
    <row r="10638" spans="1:6">
      <c r="A10638" s="158"/>
      <c r="B10638" s="172">
        <f>'[1]New Statement'!G1726</f>
        <v>149540403</v>
      </c>
      <c r="C10638" s="173" t="str">
        <f>'[2]Rural Area'!D1675</f>
        <v xml:space="preserve">ناظم آباد ا ے- بی بلاک </v>
      </c>
      <c r="D10638" s="969"/>
      <c r="E10638" s="969"/>
      <c r="F10638" s="966"/>
    </row>
    <row r="10639" spans="1:6">
      <c r="A10639" s="158"/>
      <c r="B10639" s="172">
        <f>'[1]New Statement'!G1727</f>
        <v>149540404</v>
      </c>
      <c r="C10639" s="173" t="str">
        <f>'[2]Rural Area'!D1676</f>
        <v xml:space="preserve">ناظم آباد ا ے- بی بلاک </v>
      </c>
      <c r="D10639" s="969"/>
      <c r="E10639" s="969"/>
      <c r="F10639" s="966"/>
    </row>
    <row r="10640" spans="1:6">
      <c r="A10640" s="160"/>
      <c r="B10640" s="177"/>
      <c r="C10640" s="178"/>
      <c r="D10640" s="970"/>
      <c r="E10640" s="970"/>
      <c r="F10640" s="967"/>
    </row>
    <row r="10641" spans="1:6">
      <c r="A10641" s="158"/>
      <c r="B10641" s="172">
        <f>'[1]New Statement'!G1728</f>
        <v>149540501</v>
      </c>
      <c r="C10641" s="173" t="str">
        <f>'[2]Rural Area'!D1677</f>
        <v xml:space="preserve">ناظم آباد بی بلاک </v>
      </c>
      <c r="D10641" s="968" t="s">
        <v>1021</v>
      </c>
      <c r="E10641" s="968" t="s">
        <v>3316</v>
      </c>
      <c r="F10641" s="965">
        <v>117</v>
      </c>
    </row>
    <row r="10642" spans="1:6">
      <c r="A10642" s="158"/>
      <c r="B10642" s="172">
        <f>'[1]New Statement'!G1729</f>
        <v>149540502</v>
      </c>
      <c r="C10642" s="173" t="str">
        <f>'[2]Rural Area'!D1678</f>
        <v xml:space="preserve">ناظم آباد بی بلاک </v>
      </c>
      <c r="D10642" s="969"/>
      <c r="E10642" s="969"/>
      <c r="F10642" s="966"/>
    </row>
    <row r="10643" spans="1:6">
      <c r="A10643" s="158"/>
      <c r="B10643" s="172">
        <f>'[1]New Statement'!G1730</f>
        <v>149540503</v>
      </c>
      <c r="C10643" s="173" t="str">
        <f>'[2]Rural Area'!D1679</f>
        <v xml:space="preserve">ناظم آباد بی بلاک </v>
      </c>
      <c r="D10643" s="969"/>
      <c r="E10643" s="969"/>
      <c r="F10643" s="966"/>
    </row>
    <row r="10644" spans="1:6">
      <c r="A10644" s="158"/>
      <c r="B10644" s="172">
        <f>'[1]New Statement'!G1731</f>
        <v>149540504</v>
      </c>
      <c r="C10644" s="173" t="str">
        <f>'[2]Rural Area'!D1680</f>
        <v xml:space="preserve">ناظم آباد بی بلاک </v>
      </c>
      <c r="D10644" s="969"/>
      <c r="E10644" s="969"/>
      <c r="F10644" s="966"/>
    </row>
    <row r="10645" spans="1:6">
      <c r="A10645" s="160"/>
      <c r="B10645" s="177"/>
      <c r="C10645" s="178"/>
      <c r="D10645" s="970"/>
      <c r="E10645" s="970"/>
      <c r="F10645" s="967"/>
    </row>
    <row r="10646" spans="1:6">
      <c r="A10646" s="158"/>
      <c r="B10646" s="172">
        <f>'[1]New Statement'!G1728</f>
        <v>149540501</v>
      </c>
      <c r="C10646" s="173" t="str">
        <f>'[2]Rural Area'!D1677</f>
        <v xml:space="preserve">ناظم آباد بی بلاک </v>
      </c>
      <c r="D10646" s="968" t="s">
        <v>1022</v>
      </c>
      <c r="E10646" s="968" t="s">
        <v>3318</v>
      </c>
      <c r="F10646" s="965">
        <v>118</v>
      </c>
    </row>
    <row r="10647" spans="1:6">
      <c r="A10647" s="158"/>
      <c r="B10647" s="172">
        <f>'[1]New Statement'!G1729</f>
        <v>149540502</v>
      </c>
      <c r="C10647" s="173" t="str">
        <f>'[2]Rural Area'!D1678</f>
        <v xml:space="preserve">ناظم آباد بی بلاک </v>
      </c>
      <c r="D10647" s="969"/>
      <c r="E10647" s="969"/>
      <c r="F10647" s="966"/>
    </row>
    <row r="10648" spans="1:6">
      <c r="A10648" s="158"/>
      <c r="B10648" s="172">
        <f>'[1]New Statement'!G1730</f>
        <v>149540503</v>
      </c>
      <c r="C10648" s="173" t="str">
        <f>'[2]Rural Area'!D1679</f>
        <v xml:space="preserve">ناظم آباد بی بلاک </v>
      </c>
      <c r="D10648" s="969"/>
      <c r="E10648" s="969"/>
      <c r="F10648" s="966"/>
    </row>
    <row r="10649" spans="1:6">
      <c r="A10649" s="158"/>
      <c r="B10649" s="172">
        <f>'[1]New Statement'!G1731</f>
        <v>149540504</v>
      </c>
      <c r="C10649" s="173" t="str">
        <f>'[2]Rural Area'!D1680</f>
        <v xml:space="preserve">ناظم آباد بی بلاک </v>
      </c>
      <c r="D10649" s="970"/>
      <c r="E10649" s="970"/>
      <c r="F10649" s="967"/>
    </row>
    <row r="10651" spans="1:6" ht="26.25">
      <c r="A10651" s="945" t="s">
        <v>3489</v>
      </c>
      <c r="B10651" s="945"/>
      <c r="C10651" s="945"/>
      <c r="D10651" s="945"/>
      <c r="E10651" s="945"/>
      <c r="F10651" s="945"/>
    </row>
    <row r="10652" spans="1:6" ht="31.5">
      <c r="A10652" s="946" t="s">
        <v>3467</v>
      </c>
      <c r="B10652" s="128" t="s">
        <v>55</v>
      </c>
      <c r="C10652" s="128" t="s">
        <v>1014</v>
      </c>
      <c r="D10652" s="947" t="s">
        <v>1011</v>
      </c>
      <c r="E10652" s="947" t="s">
        <v>1010</v>
      </c>
      <c r="F10652" s="947" t="s">
        <v>52</v>
      </c>
    </row>
    <row r="10653" spans="1:6">
      <c r="A10653" s="946"/>
      <c r="B10653" s="152"/>
      <c r="C10653" s="152"/>
      <c r="D10653" s="948"/>
      <c r="E10653" s="948"/>
      <c r="F10653" s="948"/>
    </row>
    <row r="10654" spans="1:6">
      <c r="A10654" s="127">
        <v>6</v>
      </c>
      <c r="B10654" s="127">
        <v>5</v>
      </c>
      <c r="C10654" s="165">
        <v>4</v>
      </c>
      <c r="D10654" s="165">
        <v>3</v>
      </c>
      <c r="E10654" s="165">
        <v>2</v>
      </c>
      <c r="F10654" s="127">
        <v>1</v>
      </c>
    </row>
    <row r="10655" spans="1:6">
      <c r="A10655" s="185"/>
      <c r="B10655" s="185">
        <f>'[1]New Statement'!G1734</f>
        <v>149550101</v>
      </c>
      <c r="C10655" s="186" t="str">
        <f>'[2]Rural Area'!D1682</f>
        <v>کوثر آباد</v>
      </c>
      <c r="D10655" s="959" t="s">
        <v>1021</v>
      </c>
      <c r="E10655" s="959" t="s">
        <v>3319</v>
      </c>
      <c r="F10655" s="956">
        <v>1</v>
      </c>
    </row>
    <row r="10656" spans="1:6">
      <c r="A10656" s="185"/>
      <c r="B10656" s="185">
        <f>'[1]New Statement'!G1735</f>
        <v>149550102</v>
      </c>
      <c r="C10656" s="186" t="str">
        <f>'[2]Rural Area'!D1683</f>
        <v>کوثر آباد</v>
      </c>
      <c r="D10656" s="960"/>
      <c r="E10656" s="960"/>
      <c r="F10656" s="957"/>
    </row>
    <row r="10657" spans="1:6">
      <c r="A10657" s="185"/>
      <c r="B10657" s="185">
        <f>'[1]New Statement'!G1736</f>
        <v>149550103</v>
      </c>
      <c r="C10657" s="186" t="str">
        <f>'[2]Rural Area'!D1684</f>
        <v>کوثر آباد</v>
      </c>
      <c r="D10657" s="960"/>
      <c r="E10657" s="960"/>
      <c r="F10657" s="957"/>
    </row>
    <row r="10658" spans="1:6">
      <c r="A10658" s="185"/>
      <c r="B10658" s="177"/>
      <c r="C10658" s="178"/>
      <c r="D10658" s="960"/>
      <c r="E10658" s="960"/>
      <c r="F10658" s="957"/>
    </row>
    <row r="10659" spans="1:6">
      <c r="A10659" s="185"/>
      <c r="B10659" s="185">
        <f>'[1]New Statement'!G1739</f>
        <v>149550203</v>
      </c>
      <c r="C10659" s="186" t="str">
        <f>'[2]Rural Area'!D1687</f>
        <v>نصیر آباد</v>
      </c>
      <c r="D10659" s="959" t="s">
        <v>1021</v>
      </c>
      <c r="E10659" s="959" t="s">
        <v>3319</v>
      </c>
      <c r="F10659" s="956">
        <v>2</v>
      </c>
    </row>
    <row r="10660" spans="1:6">
      <c r="A10660" s="185"/>
      <c r="B10660" s="185">
        <f>'[1]New Statement'!G1740</f>
        <v>149550204</v>
      </c>
      <c r="C10660" s="186" t="str">
        <f>'[2]Rural Area'!D1688</f>
        <v>نصیر آباد</v>
      </c>
      <c r="D10660" s="960"/>
      <c r="E10660" s="960"/>
      <c r="F10660" s="957"/>
    </row>
    <row r="10661" spans="1:6">
      <c r="A10661" s="185"/>
      <c r="B10661" s="185">
        <f>'[1]New Statement'!G1777</f>
        <v>149560604</v>
      </c>
      <c r="C10661" s="186" t="str">
        <f>'[2]Rural Area'!D1724</f>
        <v>کوثر آباد</v>
      </c>
      <c r="D10661" s="960"/>
      <c r="E10661" s="960"/>
      <c r="F10661" s="957"/>
    </row>
    <row r="10662" spans="1:6">
      <c r="A10662" s="185"/>
      <c r="B10662" s="177"/>
      <c r="C10662" s="178"/>
      <c r="D10662" s="960"/>
      <c r="E10662" s="960"/>
      <c r="F10662" s="957"/>
    </row>
    <row r="10663" spans="1:6">
      <c r="A10663" s="185"/>
      <c r="B10663" s="185">
        <f>'[1]New Statement'!G1734</f>
        <v>149550101</v>
      </c>
      <c r="C10663" s="186" t="str">
        <f>'[2]Rural Area'!D1682</f>
        <v>کوثر آباد</v>
      </c>
      <c r="D10663" s="950" t="s">
        <v>1022</v>
      </c>
      <c r="E10663" s="950" t="s">
        <v>3320</v>
      </c>
      <c r="F10663" s="949">
        <v>3</v>
      </c>
    </row>
    <row r="10664" spans="1:6">
      <c r="A10664" s="185"/>
      <c r="B10664" s="185">
        <f>'[1]New Statement'!G1735</f>
        <v>149550102</v>
      </c>
      <c r="C10664" s="186" t="str">
        <f>'[2]Rural Area'!D1683</f>
        <v>کوثر آباد</v>
      </c>
      <c r="D10664" s="950"/>
      <c r="E10664" s="950"/>
      <c r="F10664" s="949"/>
    </row>
    <row r="10665" spans="1:6">
      <c r="A10665" s="185"/>
      <c r="B10665" s="185">
        <f>'[1]New Statement'!G1736</f>
        <v>149550103</v>
      </c>
      <c r="C10665" s="186" t="str">
        <f>'[2]Rural Area'!D1684</f>
        <v>کوثر آباد</v>
      </c>
      <c r="D10665" s="950"/>
      <c r="E10665" s="950"/>
      <c r="F10665" s="949"/>
    </row>
    <row r="10666" spans="1:6">
      <c r="A10666" s="185"/>
      <c r="B10666" s="185">
        <f>'[1]New Statement'!G1739</f>
        <v>149550203</v>
      </c>
      <c r="C10666" s="186" t="str">
        <f>'[2]Rural Area'!D1687</f>
        <v>نصیر آباد</v>
      </c>
      <c r="D10666" s="950"/>
      <c r="E10666" s="950"/>
      <c r="F10666" s="949"/>
    </row>
    <row r="10667" spans="1:6">
      <c r="A10667" s="185"/>
      <c r="B10667" s="185">
        <f>'[1]New Statement'!G1740</f>
        <v>149550204</v>
      </c>
      <c r="C10667" s="186" t="str">
        <f>'[2]Rural Area'!D1688</f>
        <v>نصیر آباد</v>
      </c>
      <c r="D10667" s="950"/>
      <c r="E10667" s="950"/>
      <c r="F10667" s="949"/>
    </row>
    <row r="10668" spans="1:6">
      <c r="A10668" s="185"/>
      <c r="B10668" s="185">
        <f>'[1]New Statement'!G1777</f>
        <v>149560604</v>
      </c>
      <c r="C10668" s="186" t="str">
        <f>'[2]Rural Area'!D1724</f>
        <v>کوثر آباد</v>
      </c>
      <c r="D10668" s="950"/>
      <c r="E10668" s="950"/>
      <c r="F10668" s="949"/>
    </row>
    <row r="10669" spans="1:6">
      <c r="A10669" s="185"/>
      <c r="B10669" s="177"/>
      <c r="C10669" s="178"/>
      <c r="D10669" s="950"/>
      <c r="E10669" s="950"/>
      <c r="F10669" s="949"/>
    </row>
    <row r="10670" spans="1:6">
      <c r="A10670" s="185"/>
      <c r="B10670" s="185">
        <f>'[1]New Statement'!G1737</f>
        <v>149550201</v>
      </c>
      <c r="C10670" s="186" t="str">
        <f>'[2]Rural Area'!D1685</f>
        <v xml:space="preserve">محلہ پنج پیر </v>
      </c>
      <c r="D10670" s="950" t="s">
        <v>1021</v>
      </c>
      <c r="E10670" s="950" t="s">
        <v>3319</v>
      </c>
      <c r="F10670" s="949">
        <v>4</v>
      </c>
    </row>
    <row r="10671" spans="1:6">
      <c r="A10671" s="185"/>
      <c r="B10671" s="185">
        <f>'[1]New Statement'!G1738</f>
        <v>149550202</v>
      </c>
      <c r="C10671" s="186" t="str">
        <f>'[2]Rural Area'!D1686</f>
        <v xml:space="preserve">محلہ پنج پیر </v>
      </c>
      <c r="D10671" s="950"/>
      <c r="E10671" s="950"/>
      <c r="F10671" s="949"/>
    </row>
    <row r="10672" spans="1:6">
      <c r="A10672" s="185"/>
      <c r="B10672" s="185">
        <f>'[1]New Statement'!G1741</f>
        <v>149550301</v>
      </c>
      <c r="C10672" s="186" t="str">
        <f>'[2]Rural Area'!D1689</f>
        <v xml:space="preserve">محلہ پنج پیر </v>
      </c>
      <c r="D10672" s="950"/>
      <c r="E10672" s="950"/>
      <c r="F10672" s="949"/>
    </row>
    <row r="10673" spans="1:6">
      <c r="A10673" s="185"/>
      <c r="B10673" s="185">
        <f>'[1]New Statement'!G1742</f>
        <v>149550302</v>
      </c>
      <c r="C10673" s="186" t="str">
        <f>'[2]Rural Area'!D1690</f>
        <v xml:space="preserve">محلہ پنج پیر </v>
      </c>
      <c r="D10673" s="950"/>
      <c r="E10673" s="950"/>
      <c r="F10673" s="949"/>
    </row>
    <row r="10674" spans="1:6">
      <c r="A10674" s="185"/>
      <c r="B10674" s="177"/>
      <c r="C10674" s="178"/>
      <c r="D10674" s="950"/>
      <c r="E10674" s="950"/>
      <c r="F10674" s="949"/>
    </row>
    <row r="10675" spans="1:6">
      <c r="A10675" s="185"/>
      <c r="B10675" s="185">
        <f>'[1]New Statement'!G1737</f>
        <v>149550201</v>
      </c>
      <c r="C10675" s="186" t="str">
        <f>'[2]Rural Area'!D1685</f>
        <v xml:space="preserve">محلہ پنج پیر </v>
      </c>
      <c r="D10675" s="950" t="s">
        <v>1022</v>
      </c>
      <c r="E10675" s="950" t="s">
        <v>3320</v>
      </c>
      <c r="F10675" s="949">
        <v>5</v>
      </c>
    </row>
    <row r="10676" spans="1:6">
      <c r="A10676" s="185"/>
      <c r="B10676" s="185">
        <f>'[1]New Statement'!G1738</f>
        <v>149550202</v>
      </c>
      <c r="C10676" s="186" t="str">
        <f>'[2]Rural Area'!D1686</f>
        <v xml:space="preserve">محلہ پنج پیر </v>
      </c>
      <c r="D10676" s="950"/>
      <c r="E10676" s="950"/>
      <c r="F10676" s="949"/>
    </row>
    <row r="10677" spans="1:6">
      <c r="A10677" s="185"/>
      <c r="B10677" s="185">
        <f>'[1]New Statement'!G1741</f>
        <v>149550301</v>
      </c>
      <c r="C10677" s="186" t="str">
        <f>'[2]Rural Area'!D1689</f>
        <v xml:space="preserve">محلہ پنج پیر </v>
      </c>
      <c r="D10677" s="950"/>
      <c r="E10677" s="950"/>
      <c r="F10677" s="949"/>
    </row>
    <row r="10678" spans="1:6">
      <c r="A10678" s="185"/>
      <c r="B10678" s="185">
        <f>'[1]New Statement'!G1742</f>
        <v>149550302</v>
      </c>
      <c r="C10678" s="186" t="str">
        <f>'[2]Rural Area'!D1690</f>
        <v xml:space="preserve">محلہ پنج پیر </v>
      </c>
      <c r="D10678" s="950"/>
      <c r="E10678" s="950"/>
      <c r="F10678" s="949"/>
    </row>
    <row r="10679" spans="1:6">
      <c r="A10679" s="185"/>
      <c r="B10679" s="177"/>
      <c r="C10679" s="178"/>
      <c r="D10679" s="950"/>
      <c r="E10679" s="950"/>
      <c r="F10679" s="949"/>
    </row>
    <row r="10680" spans="1:6">
      <c r="A10680" s="185"/>
      <c r="B10680" s="185">
        <f>'[1]New Statement'!G1743</f>
        <v>149550303</v>
      </c>
      <c r="C10680" s="186" t="str">
        <f>'[2]Rural Area'!D1691</f>
        <v xml:space="preserve">محلہ پنج پیر </v>
      </c>
      <c r="D10680" s="950" t="s">
        <v>1021</v>
      </c>
      <c r="E10680" s="950" t="s">
        <v>3319</v>
      </c>
      <c r="F10680" s="949">
        <v>6</v>
      </c>
    </row>
    <row r="10681" spans="1:6">
      <c r="A10681" s="185"/>
      <c r="B10681" s="185">
        <f>'[1]New Statement'!G1744</f>
        <v>149550304</v>
      </c>
      <c r="C10681" s="186" t="str">
        <f>'[2]Rural Area'!D1692</f>
        <v xml:space="preserve">محلہ پنج پیر </v>
      </c>
      <c r="D10681" s="950"/>
      <c r="E10681" s="950"/>
      <c r="F10681" s="949"/>
    </row>
    <row r="10682" spans="1:6">
      <c r="A10682" s="185"/>
      <c r="B10682" s="185">
        <f>'[1]New Statement'!G1745</f>
        <v>149550401</v>
      </c>
      <c r="C10682" s="186" t="str">
        <f>'[2]Rural Area'!D1693</f>
        <v>قاسم آباد</v>
      </c>
      <c r="D10682" s="950"/>
      <c r="E10682" s="950"/>
      <c r="F10682" s="949"/>
    </row>
    <row r="10683" spans="1:6">
      <c r="A10683" s="185"/>
      <c r="B10683" s="177"/>
      <c r="C10683" s="178"/>
      <c r="D10683" s="950"/>
      <c r="E10683" s="950"/>
      <c r="F10683" s="949"/>
    </row>
    <row r="10684" spans="1:6">
      <c r="A10684" s="185"/>
      <c r="B10684" s="185">
        <f>'[1]New Statement'!G1743</f>
        <v>149550303</v>
      </c>
      <c r="C10684" s="186" t="str">
        <f>'[2]Rural Area'!D1691</f>
        <v xml:space="preserve">محلہ پنج پیر </v>
      </c>
      <c r="D10684" s="950" t="s">
        <v>1022</v>
      </c>
      <c r="E10684" s="950" t="s">
        <v>3320</v>
      </c>
      <c r="F10684" s="949">
        <v>7</v>
      </c>
    </row>
    <row r="10685" spans="1:6">
      <c r="A10685" s="185"/>
      <c r="B10685" s="185">
        <f>'[1]New Statement'!G1744</f>
        <v>149550304</v>
      </c>
      <c r="C10685" s="186" t="str">
        <f>'[2]Rural Area'!D1692</f>
        <v xml:space="preserve">محلہ پنج پیر </v>
      </c>
      <c r="D10685" s="950"/>
      <c r="E10685" s="950"/>
      <c r="F10685" s="949"/>
    </row>
    <row r="10686" spans="1:6">
      <c r="A10686" s="185"/>
      <c r="B10686" s="185">
        <f>'[1]New Statement'!G1745</f>
        <v>149550401</v>
      </c>
      <c r="C10686" s="186" t="str">
        <f>'[2]Rural Area'!D1693</f>
        <v>قاسم آباد</v>
      </c>
      <c r="D10686" s="950"/>
      <c r="E10686" s="950"/>
      <c r="F10686" s="949"/>
    </row>
    <row r="10687" spans="1:6">
      <c r="A10687" s="185"/>
      <c r="B10687" s="177"/>
      <c r="C10687" s="178"/>
      <c r="D10687" s="950"/>
      <c r="E10687" s="950"/>
      <c r="F10687" s="949"/>
    </row>
    <row r="10688" spans="1:6" ht="31.5">
      <c r="A10688" s="185"/>
      <c r="B10688" s="185">
        <f>'[1]New Statement'!G1746</f>
        <v>149550402</v>
      </c>
      <c r="C10688" s="186" t="str">
        <f>'[2]Rural Area'!D1694</f>
        <v>نیو میونسپل مارکیٹ کباڑ خانہ</v>
      </c>
      <c r="D10688" s="950" t="s">
        <v>1021</v>
      </c>
      <c r="E10688" s="950" t="s">
        <v>3319</v>
      </c>
      <c r="F10688" s="949">
        <v>8</v>
      </c>
    </row>
    <row r="10689" spans="1:6">
      <c r="A10689" s="185"/>
      <c r="B10689" s="185">
        <f>'[1]New Statement'!G1747</f>
        <v>149550403</v>
      </c>
      <c r="C10689" s="186" t="str">
        <f>'[2]Rural Area'!D1695</f>
        <v>کوثر آباد (لکڑ منڈی)</v>
      </c>
      <c r="D10689" s="950"/>
      <c r="E10689" s="950"/>
      <c r="F10689" s="949"/>
    </row>
    <row r="10690" spans="1:6">
      <c r="A10690" s="185"/>
      <c r="B10690" s="185">
        <f>'[1]New Statement'!G1748</f>
        <v>149550404</v>
      </c>
      <c r="C10690" s="186" t="str">
        <f>'[2]Rural Area'!D1696</f>
        <v>کوثر آباد (لکڑ منڈی)</v>
      </c>
      <c r="D10690" s="950"/>
      <c r="E10690" s="950"/>
      <c r="F10690" s="949"/>
    </row>
    <row r="10691" spans="1:6">
      <c r="A10691" s="185"/>
      <c r="B10691" s="185">
        <f>'[1]New Statement'!G1749</f>
        <v>149550405</v>
      </c>
      <c r="C10691" s="186" t="str">
        <f>'[2]Rural Area'!D1697</f>
        <v>کوثر آباد (لکڑ منڈی)</v>
      </c>
      <c r="D10691" s="950"/>
      <c r="E10691" s="950"/>
      <c r="F10691" s="949"/>
    </row>
    <row r="10692" spans="1:6">
      <c r="A10692" s="185"/>
      <c r="B10692" s="177"/>
      <c r="C10692" s="178"/>
      <c r="D10692" s="950"/>
      <c r="E10692" s="950"/>
      <c r="F10692" s="949"/>
    </row>
    <row r="10693" spans="1:6" ht="31.5">
      <c r="A10693" s="185"/>
      <c r="B10693" s="185">
        <f>'[1]New Statement'!G1746</f>
        <v>149550402</v>
      </c>
      <c r="C10693" s="186" t="str">
        <f>'[2]Rural Area'!D1694</f>
        <v>نیو میونسپل مارکیٹ کباڑ خانہ</v>
      </c>
      <c r="D10693" s="950" t="s">
        <v>1022</v>
      </c>
      <c r="E10693" s="950" t="s">
        <v>3320</v>
      </c>
      <c r="F10693" s="949">
        <v>9</v>
      </c>
    </row>
    <row r="10694" spans="1:6">
      <c r="A10694" s="185"/>
      <c r="B10694" s="185">
        <f>'[1]New Statement'!G1747</f>
        <v>149550403</v>
      </c>
      <c r="C10694" s="186" t="str">
        <f>'[2]Rural Area'!D1695</f>
        <v>کوثر آباد (لکڑ منڈی)</v>
      </c>
      <c r="D10694" s="950"/>
      <c r="E10694" s="950"/>
      <c r="F10694" s="949"/>
    </row>
    <row r="10695" spans="1:6">
      <c r="A10695" s="185"/>
      <c r="B10695" s="185">
        <f>'[1]New Statement'!G1748</f>
        <v>149550404</v>
      </c>
      <c r="C10695" s="186" t="str">
        <f>'[2]Rural Area'!D1696</f>
        <v>کوثر آباد (لکڑ منڈی)</v>
      </c>
      <c r="D10695" s="950"/>
      <c r="E10695" s="950"/>
      <c r="F10695" s="949"/>
    </row>
    <row r="10696" spans="1:6">
      <c r="A10696" s="185"/>
      <c r="B10696" s="185">
        <f>'[1]New Statement'!G1749</f>
        <v>149550405</v>
      </c>
      <c r="C10696" s="186" t="str">
        <f>'[2]Rural Area'!D1697</f>
        <v>کوثر آباد (لکڑ منڈی)</v>
      </c>
      <c r="D10696" s="950"/>
      <c r="E10696" s="950"/>
      <c r="F10696" s="949"/>
    </row>
    <row r="10697" spans="1:6">
      <c r="A10697" s="185"/>
      <c r="B10697" s="177"/>
      <c r="C10697" s="178"/>
      <c r="D10697" s="950"/>
      <c r="E10697" s="950"/>
      <c r="F10697" s="949"/>
    </row>
    <row r="10698" spans="1:6">
      <c r="A10698" s="185"/>
      <c r="B10698" s="185">
        <f>'[1]New Statement'!G1752</f>
        <v>149560101</v>
      </c>
      <c r="C10698" s="186" t="str">
        <f>'[2]Rural Area'!D1699</f>
        <v xml:space="preserve">لیاقت ٹاؤن  اے بلاک </v>
      </c>
      <c r="D10698" s="950" t="s">
        <v>1021</v>
      </c>
      <c r="E10698" s="950" t="s">
        <v>3321</v>
      </c>
      <c r="F10698" s="949">
        <v>10</v>
      </c>
    </row>
    <row r="10699" spans="1:6">
      <c r="A10699" s="185"/>
      <c r="B10699" s="185">
        <f>'[1]New Statement'!G1753</f>
        <v>149560102</v>
      </c>
      <c r="C10699" s="186" t="str">
        <f>'[2]Rural Area'!D1700</f>
        <v xml:space="preserve">لیاقت ٹاؤن  بی  بلاک </v>
      </c>
      <c r="D10699" s="950"/>
      <c r="E10699" s="950"/>
      <c r="F10699" s="949"/>
    </row>
    <row r="10700" spans="1:6">
      <c r="A10700" s="185"/>
      <c r="B10700" s="185">
        <f>'[1]New Statement'!G1754</f>
        <v>149560103</v>
      </c>
      <c r="C10700" s="186" t="str">
        <f>'[2]Rural Area'!D1701</f>
        <v xml:space="preserve">لیاقت ٹاؤن  ڈی  بلاک </v>
      </c>
      <c r="D10700" s="950"/>
      <c r="E10700" s="950"/>
      <c r="F10700" s="949"/>
    </row>
    <row r="10701" spans="1:6">
      <c r="A10701" s="185"/>
      <c r="B10701" s="185">
        <f>'[1]New Statement'!G1755</f>
        <v>149560104</v>
      </c>
      <c r="C10701" s="186" t="str">
        <f>'[2]Rural Area'!D1702</f>
        <v xml:space="preserve">لیاقت ٹاؤن  سی  بلاک </v>
      </c>
      <c r="D10701" s="950"/>
      <c r="E10701" s="950"/>
      <c r="F10701" s="949"/>
    </row>
    <row r="10702" spans="1:6">
      <c r="A10702" s="185"/>
      <c r="B10702" s="177"/>
      <c r="C10702" s="178"/>
      <c r="D10702" s="950"/>
      <c r="E10702" s="950"/>
      <c r="F10702" s="949"/>
    </row>
    <row r="10703" spans="1:6">
      <c r="A10703" s="185"/>
      <c r="B10703" s="185">
        <f>'[1]New Statement'!G1752</f>
        <v>149560101</v>
      </c>
      <c r="C10703" s="186" t="str">
        <f>'[2]Rural Area'!D1699</f>
        <v xml:space="preserve">لیاقت ٹاؤن  اے بلاک </v>
      </c>
      <c r="D10703" s="950" t="s">
        <v>1022</v>
      </c>
      <c r="E10703" s="950" t="s">
        <v>3322</v>
      </c>
      <c r="F10703" s="949">
        <v>11</v>
      </c>
    </row>
    <row r="10704" spans="1:6">
      <c r="A10704" s="185"/>
      <c r="B10704" s="185">
        <f>'[1]New Statement'!G1753</f>
        <v>149560102</v>
      </c>
      <c r="C10704" s="186" t="str">
        <f>'[2]Rural Area'!D1700</f>
        <v xml:space="preserve">لیاقت ٹاؤن  بی  بلاک </v>
      </c>
      <c r="D10704" s="950"/>
      <c r="E10704" s="950"/>
      <c r="F10704" s="949"/>
    </row>
    <row r="10705" spans="1:6">
      <c r="A10705" s="185"/>
      <c r="B10705" s="185">
        <f>'[1]New Statement'!G1754</f>
        <v>149560103</v>
      </c>
      <c r="C10705" s="186" t="str">
        <f>'[2]Rural Area'!D1701</f>
        <v xml:space="preserve">لیاقت ٹاؤن  ڈی  بلاک </v>
      </c>
      <c r="D10705" s="950"/>
      <c r="E10705" s="950"/>
      <c r="F10705" s="949"/>
    </row>
    <row r="10706" spans="1:6">
      <c r="A10706" s="185"/>
      <c r="B10706" s="185">
        <f>'[1]New Statement'!G1755</f>
        <v>149560104</v>
      </c>
      <c r="C10706" s="186" t="str">
        <f>'[2]Rural Area'!D1702</f>
        <v xml:space="preserve">لیاقت ٹاؤن  سی  بلاک </v>
      </c>
      <c r="D10706" s="950"/>
      <c r="E10706" s="950"/>
      <c r="F10706" s="949"/>
    </row>
    <row r="10707" spans="1:6">
      <c r="A10707" s="185"/>
      <c r="B10707" s="177"/>
      <c r="C10707" s="178"/>
      <c r="D10707" s="950"/>
      <c r="E10707" s="950"/>
      <c r="F10707" s="949"/>
    </row>
    <row r="10708" spans="1:6">
      <c r="A10708" s="185"/>
      <c r="B10708" s="185">
        <f>'[1]New Statement'!G1756</f>
        <v>149560201</v>
      </c>
      <c r="C10708" s="186" t="str">
        <f>'[2]Rural Area'!D1703</f>
        <v>لیاقت آباد نمبر 2</v>
      </c>
      <c r="D10708" s="950" t="s">
        <v>1021</v>
      </c>
      <c r="E10708" s="950" t="s">
        <v>3323</v>
      </c>
      <c r="F10708" s="949">
        <v>12</v>
      </c>
    </row>
    <row r="10709" spans="1:6">
      <c r="A10709" s="185"/>
      <c r="B10709" s="185">
        <f>'[1]New Statement'!G1757</f>
        <v>149560202</v>
      </c>
      <c r="C10709" s="186" t="str">
        <f>'[2]Rural Area'!D1704</f>
        <v>لیاقت آباد نمبر 2</v>
      </c>
      <c r="D10709" s="950"/>
      <c r="E10709" s="950"/>
      <c r="F10709" s="949"/>
    </row>
    <row r="10710" spans="1:6">
      <c r="A10710" s="185"/>
      <c r="B10710" s="185">
        <f>'[1]New Statement'!G1758</f>
        <v>149560203</v>
      </c>
      <c r="C10710" s="186" t="str">
        <f>'[2]Rural Area'!D1705</f>
        <v>لیاقت آباد نمبر 2</v>
      </c>
      <c r="D10710" s="950"/>
      <c r="E10710" s="950"/>
      <c r="F10710" s="949"/>
    </row>
    <row r="10711" spans="1:6">
      <c r="A10711" s="185"/>
      <c r="B10711" s="185">
        <f>'[1]New Statement'!G1759</f>
        <v>149560204</v>
      </c>
      <c r="C10711" s="186" t="str">
        <f>'[2]Rural Area'!D1706</f>
        <v>لیاقت آباد نمبر 2</v>
      </c>
      <c r="D10711" s="950"/>
      <c r="E10711" s="950"/>
      <c r="F10711" s="949"/>
    </row>
    <row r="10712" spans="1:6">
      <c r="A10712" s="185"/>
      <c r="B10712" s="185">
        <f>'[1]New Statement'!G1760</f>
        <v>149560205</v>
      </c>
      <c r="C10712" s="186" t="str">
        <f>'[2]Rural Area'!D1707</f>
        <v>لیاقت آباد نمبر 2</v>
      </c>
      <c r="D10712" s="950"/>
      <c r="E10712" s="950"/>
      <c r="F10712" s="949"/>
    </row>
    <row r="10713" spans="1:6">
      <c r="A10713" s="185"/>
      <c r="B10713" s="177"/>
      <c r="C10713" s="178"/>
      <c r="D10713" s="950"/>
      <c r="E10713" s="950"/>
      <c r="F10713" s="949"/>
    </row>
    <row r="10714" spans="1:6">
      <c r="A10714" s="185"/>
      <c r="B10714" s="185">
        <f>'[1]New Statement'!G1756</f>
        <v>149560201</v>
      </c>
      <c r="C10714" s="186" t="str">
        <f>'[2]Rural Area'!D1703</f>
        <v>لیاقت آباد نمبر 2</v>
      </c>
      <c r="D10714" s="950" t="s">
        <v>1022</v>
      </c>
      <c r="E10714" s="950" t="s">
        <v>3324</v>
      </c>
      <c r="F10714" s="949">
        <v>13</v>
      </c>
    </row>
    <row r="10715" spans="1:6">
      <c r="A10715" s="185"/>
      <c r="B10715" s="185">
        <f>'[1]New Statement'!G1757</f>
        <v>149560202</v>
      </c>
      <c r="C10715" s="186" t="str">
        <f>'[2]Rural Area'!D1704</f>
        <v>لیاقت آباد نمبر 2</v>
      </c>
      <c r="D10715" s="950"/>
      <c r="E10715" s="950"/>
      <c r="F10715" s="949"/>
    </row>
    <row r="10716" spans="1:6">
      <c r="A10716" s="185"/>
      <c r="B10716" s="185">
        <f>'[1]New Statement'!G1758</f>
        <v>149560203</v>
      </c>
      <c r="C10716" s="186" t="str">
        <f>'[2]Rural Area'!D1705</f>
        <v>لیاقت آباد نمبر 2</v>
      </c>
      <c r="D10716" s="950"/>
      <c r="E10716" s="950"/>
      <c r="F10716" s="949"/>
    </row>
    <row r="10717" spans="1:6">
      <c r="A10717" s="185"/>
      <c r="B10717" s="185">
        <f>'[1]New Statement'!G1759</f>
        <v>149560204</v>
      </c>
      <c r="C10717" s="186" t="str">
        <f>'[2]Rural Area'!D1706</f>
        <v>لیاقت آباد نمبر 2</v>
      </c>
      <c r="D10717" s="950"/>
      <c r="E10717" s="950"/>
      <c r="F10717" s="949"/>
    </row>
    <row r="10718" spans="1:6">
      <c r="A10718" s="185"/>
      <c r="B10718" s="185">
        <f>'[1]New Statement'!G1760</f>
        <v>149560205</v>
      </c>
      <c r="C10718" s="186" t="str">
        <f>'[2]Rural Area'!D1707</f>
        <v>لیاقت آباد نمبر 2</v>
      </c>
      <c r="D10718" s="950"/>
      <c r="E10718" s="950"/>
      <c r="F10718" s="949"/>
    </row>
    <row r="10719" spans="1:6">
      <c r="A10719" s="185"/>
      <c r="B10719" s="177"/>
      <c r="C10719" s="178"/>
      <c r="D10719" s="950"/>
      <c r="E10719" s="950"/>
      <c r="F10719" s="949"/>
    </row>
    <row r="10720" spans="1:6">
      <c r="A10720" s="185"/>
      <c r="B10720" s="185">
        <f>'[1]New Statement'!G1761</f>
        <v>149560301</v>
      </c>
      <c r="C10720" s="186" t="str">
        <f>'[2]Rural Area'!D1708</f>
        <v>لیاقت آباد نمبر 2</v>
      </c>
      <c r="D10720" s="950" t="s">
        <v>1021</v>
      </c>
      <c r="E10720" s="950" t="s">
        <v>3325</v>
      </c>
      <c r="F10720" s="949">
        <v>14</v>
      </c>
    </row>
    <row r="10721" spans="1:6">
      <c r="A10721" s="185"/>
      <c r="B10721" s="185">
        <f>'[1]New Statement'!G1762</f>
        <v>149560302</v>
      </c>
      <c r="C10721" s="186" t="str">
        <f>'[2]Rural Area'!D1709</f>
        <v>لیاقت آباد نمبر 2</v>
      </c>
      <c r="D10721" s="950"/>
      <c r="E10721" s="950"/>
      <c r="F10721" s="949"/>
    </row>
    <row r="10722" spans="1:6">
      <c r="A10722" s="185"/>
      <c r="B10722" s="185">
        <f>'[1]New Statement'!G1763</f>
        <v>149560303</v>
      </c>
      <c r="C10722" s="186" t="str">
        <f>'[2]Rural Area'!D1710</f>
        <v>لیاقت آباد نمبر 2</v>
      </c>
      <c r="D10722" s="950"/>
      <c r="E10722" s="950"/>
      <c r="F10722" s="949"/>
    </row>
    <row r="10723" spans="1:6">
      <c r="A10723" s="185"/>
      <c r="B10723" s="185">
        <f>'[1]New Statement'!G1764</f>
        <v>149560304</v>
      </c>
      <c r="C10723" s="186" t="str">
        <f>'[2]Rural Area'!D1711</f>
        <v>لیاقت آباد نمبر 2</v>
      </c>
      <c r="D10723" s="950"/>
      <c r="E10723" s="950"/>
      <c r="F10723" s="949"/>
    </row>
    <row r="10724" spans="1:6">
      <c r="A10724" s="185"/>
      <c r="B10724" s="177"/>
      <c r="C10724" s="178"/>
      <c r="D10724" s="950"/>
      <c r="E10724" s="950"/>
      <c r="F10724" s="949"/>
    </row>
    <row r="10725" spans="1:6">
      <c r="A10725" s="185"/>
      <c r="B10725" s="185">
        <f>'[1]New Statement'!G1761</f>
        <v>149560301</v>
      </c>
      <c r="C10725" s="186" t="str">
        <f>'[2]Rural Area'!D1708</f>
        <v>لیاقت آباد نمبر 2</v>
      </c>
      <c r="D10725" s="950" t="s">
        <v>1022</v>
      </c>
      <c r="E10725" s="950" t="s">
        <v>3326</v>
      </c>
      <c r="F10725" s="949">
        <v>15</v>
      </c>
    </row>
    <row r="10726" spans="1:6">
      <c r="A10726" s="185"/>
      <c r="B10726" s="185">
        <f>'[1]New Statement'!G1762</f>
        <v>149560302</v>
      </c>
      <c r="C10726" s="186" t="str">
        <f>'[2]Rural Area'!D1709</f>
        <v>لیاقت آباد نمبر 2</v>
      </c>
      <c r="D10726" s="950"/>
      <c r="E10726" s="950"/>
      <c r="F10726" s="949"/>
    </row>
    <row r="10727" spans="1:6">
      <c r="A10727" s="185"/>
      <c r="B10727" s="185">
        <f>'[1]New Statement'!G1763</f>
        <v>149560303</v>
      </c>
      <c r="C10727" s="186" t="str">
        <f>'[2]Rural Area'!D1710</f>
        <v>لیاقت آباد نمبر 2</v>
      </c>
      <c r="D10727" s="950"/>
      <c r="E10727" s="950"/>
      <c r="F10727" s="949"/>
    </row>
    <row r="10728" spans="1:6">
      <c r="A10728" s="185"/>
      <c r="B10728" s="185">
        <f>'[1]New Statement'!G1764</f>
        <v>149560304</v>
      </c>
      <c r="C10728" s="186" t="str">
        <f>'[2]Rural Area'!D1711</f>
        <v>لیاقت آباد نمبر 2</v>
      </c>
      <c r="D10728" s="950"/>
      <c r="E10728" s="950"/>
      <c r="F10728" s="949"/>
    </row>
    <row r="10729" spans="1:6">
      <c r="A10729" s="185"/>
      <c r="B10729" s="177"/>
      <c r="C10729" s="178"/>
      <c r="D10729" s="950"/>
      <c r="E10729" s="950"/>
      <c r="F10729" s="949"/>
    </row>
    <row r="10730" spans="1:6">
      <c r="A10730" s="185"/>
      <c r="B10730" s="185">
        <f>'[1]New Statement'!G1765</f>
        <v>149560401</v>
      </c>
      <c r="C10730" s="186" t="str">
        <f>'[2]Rural Area'!D1712</f>
        <v xml:space="preserve">گلفشاں کالونی </v>
      </c>
      <c r="D10730" s="959" t="s">
        <v>1021</v>
      </c>
      <c r="E10730" s="959" t="s">
        <v>3327</v>
      </c>
      <c r="F10730" s="956">
        <v>16</v>
      </c>
    </row>
    <row r="10731" spans="1:6">
      <c r="A10731" s="185"/>
      <c r="B10731" s="185">
        <f>'[1]New Statement'!G1766</f>
        <v>149560402</v>
      </c>
      <c r="C10731" s="186" t="str">
        <f>'[2]Rural Area'!D1713</f>
        <v xml:space="preserve">گلفشاں کالونی </v>
      </c>
      <c r="D10731" s="960"/>
      <c r="E10731" s="960"/>
      <c r="F10731" s="957"/>
    </row>
    <row r="10732" spans="1:6">
      <c r="A10732" s="185"/>
      <c r="B10732" s="185">
        <f>'[1]New Statement'!G1767</f>
        <v>149560403</v>
      </c>
      <c r="C10732" s="186" t="str">
        <f>'[2]Rural Area'!D1714</f>
        <v xml:space="preserve">گلفشاں کالونی </v>
      </c>
      <c r="D10732" s="960"/>
      <c r="E10732" s="960"/>
      <c r="F10732" s="957"/>
    </row>
    <row r="10733" spans="1:6">
      <c r="A10733" s="185"/>
      <c r="B10733" s="177"/>
      <c r="C10733" s="178"/>
      <c r="D10733" s="961"/>
      <c r="E10733" s="961"/>
      <c r="F10733" s="958"/>
    </row>
    <row r="10734" spans="1:6">
      <c r="A10734" s="185"/>
      <c r="B10734" s="185">
        <f>'[1]New Statement'!G1765</f>
        <v>149560401</v>
      </c>
      <c r="C10734" s="186" t="str">
        <f>'[2]Rural Area'!D1712</f>
        <v xml:space="preserve">گلفشاں کالونی </v>
      </c>
      <c r="D10734" s="959" t="s">
        <v>1022</v>
      </c>
      <c r="E10734" s="959" t="s">
        <v>3328</v>
      </c>
      <c r="F10734" s="956">
        <v>17</v>
      </c>
    </row>
    <row r="10735" spans="1:6">
      <c r="A10735" s="185"/>
      <c r="B10735" s="185">
        <f>'[1]New Statement'!G1766</f>
        <v>149560402</v>
      </c>
      <c r="C10735" s="186" t="str">
        <f>'[2]Rural Area'!D1713</f>
        <v xml:space="preserve">گلفشاں کالونی </v>
      </c>
      <c r="D10735" s="960"/>
      <c r="E10735" s="960"/>
      <c r="F10735" s="957"/>
    </row>
    <row r="10736" spans="1:6">
      <c r="A10736" s="185"/>
      <c r="B10736" s="185">
        <f>'[1]New Statement'!G1767</f>
        <v>149560403</v>
      </c>
      <c r="C10736" s="186" t="str">
        <f>'[2]Rural Area'!D1714</f>
        <v xml:space="preserve">گلفشاں کالونی </v>
      </c>
      <c r="D10736" s="960"/>
      <c r="E10736" s="960"/>
      <c r="F10736" s="957"/>
    </row>
    <row r="10737" spans="1:6">
      <c r="A10737" s="185"/>
      <c r="B10737" s="177"/>
      <c r="C10737" s="178"/>
      <c r="D10737" s="960"/>
      <c r="E10737" s="960"/>
      <c r="F10737" s="957"/>
    </row>
    <row r="10738" spans="1:6">
      <c r="A10738" s="185"/>
      <c r="B10738" s="185">
        <f>'[1]New Statement'!G1768</f>
        <v>149560404</v>
      </c>
      <c r="C10738" s="186" t="str">
        <f>'[2]Rural Area'!D1715</f>
        <v xml:space="preserve">گلفشاں کالونی </v>
      </c>
      <c r="D10738" s="950" t="s">
        <v>1021</v>
      </c>
      <c r="E10738" s="950" t="s">
        <v>3327</v>
      </c>
      <c r="F10738" s="949">
        <v>18</v>
      </c>
    </row>
    <row r="10739" spans="1:6">
      <c r="A10739" s="185"/>
      <c r="B10739" s="185">
        <f>'[1]New Statement'!G1769</f>
        <v>149560405</v>
      </c>
      <c r="C10739" s="186" t="str">
        <f>'[2]Rural Area'!D1716</f>
        <v xml:space="preserve">گلفشاں کالونی </v>
      </c>
      <c r="D10739" s="950"/>
      <c r="E10739" s="950"/>
      <c r="F10739" s="949"/>
    </row>
    <row r="10740" spans="1:6">
      <c r="A10740" s="185"/>
      <c r="B10740" s="177"/>
      <c r="C10740" s="178"/>
      <c r="D10740" s="950"/>
      <c r="E10740" s="950"/>
      <c r="F10740" s="949"/>
    </row>
    <row r="10741" spans="1:6">
      <c r="A10741" s="185"/>
      <c r="B10741" s="185">
        <f>'[1]New Statement'!G1768</f>
        <v>149560404</v>
      </c>
      <c r="C10741" s="186" t="str">
        <f>'[2]Rural Area'!D1715</f>
        <v xml:space="preserve">گلفشاں کالونی </v>
      </c>
      <c r="D10741" s="950" t="s">
        <v>1022</v>
      </c>
      <c r="E10741" s="950" t="s">
        <v>3328</v>
      </c>
      <c r="F10741" s="949">
        <v>19</v>
      </c>
    </row>
    <row r="10742" spans="1:6">
      <c r="A10742" s="185"/>
      <c r="B10742" s="185">
        <f>'[1]New Statement'!G1769</f>
        <v>149560405</v>
      </c>
      <c r="C10742" s="186" t="str">
        <f>'[2]Rural Area'!D1716</f>
        <v xml:space="preserve">گلفشاں کالونی </v>
      </c>
      <c r="D10742" s="950"/>
      <c r="E10742" s="950"/>
      <c r="F10742" s="949"/>
    </row>
    <row r="10743" spans="1:6">
      <c r="A10743" s="185"/>
      <c r="B10743" s="177"/>
      <c r="C10743" s="178"/>
      <c r="D10743" s="950"/>
      <c r="E10743" s="950"/>
      <c r="F10743" s="949"/>
    </row>
    <row r="10744" spans="1:6">
      <c r="A10744" s="185"/>
      <c r="B10744" s="185">
        <f>'[1]New Statement'!G1770</f>
        <v>149560501</v>
      </c>
      <c r="C10744" s="186" t="str">
        <f>'[2]Rural Area'!D1717</f>
        <v xml:space="preserve">گلفشاں کالونی </v>
      </c>
      <c r="D10744" s="950" t="s">
        <v>1021</v>
      </c>
      <c r="E10744" s="950" t="s">
        <v>3329</v>
      </c>
      <c r="F10744" s="949">
        <v>20</v>
      </c>
    </row>
    <row r="10745" spans="1:6">
      <c r="A10745" s="185"/>
      <c r="B10745" s="185">
        <f>'[1]New Statement'!G1771</f>
        <v>149560502</v>
      </c>
      <c r="C10745" s="186" t="str">
        <f>'[2]Rural Area'!D1718</f>
        <v xml:space="preserve">گلفشاں کالونی </v>
      </c>
      <c r="D10745" s="950"/>
      <c r="E10745" s="950"/>
      <c r="F10745" s="949"/>
    </row>
    <row r="10746" spans="1:6">
      <c r="A10746" s="185"/>
      <c r="B10746" s="185">
        <f>'[1]New Statement'!G1772</f>
        <v>149560503</v>
      </c>
      <c r="C10746" s="186" t="str">
        <f>'[2]Rural Area'!D1719</f>
        <v xml:space="preserve">گلفشاں کالونی </v>
      </c>
      <c r="D10746" s="950"/>
      <c r="E10746" s="950"/>
      <c r="F10746" s="949"/>
    </row>
    <row r="10747" spans="1:6">
      <c r="A10747" s="185"/>
      <c r="B10747" s="185">
        <f>'[1]New Statement'!G1773</f>
        <v>149560504</v>
      </c>
      <c r="C10747" s="186" t="str">
        <f>'[2]Rural Area'!D1720</f>
        <v xml:space="preserve">گلفشاں کالونی </v>
      </c>
      <c r="D10747" s="950"/>
      <c r="E10747" s="950"/>
      <c r="F10747" s="949"/>
    </row>
    <row r="10748" spans="1:6">
      <c r="A10748" s="185"/>
      <c r="B10748" s="177"/>
      <c r="C10748" s="178"/>
      <c r="D10748" s="950"/>
      <c r="E10748" s="950"/>
      <c r="F10748" s="949"/>
    </row>
    <row r="10749" spans="1:6">
      <c r="A10749" s="185"/>
      <c r="B10749" s="185">
        <f>'[1]New Statement'!G1770</f>
        <v>149560501</v>
      </c>
      <c r="C10749" s="186" t="str">
        <f>'[2]Rural Area'!D1717</f>
        <v xml:space="preserve">گلفشاں کالونی </v>
      </c>
      <c r="D10749" s="950" t="s">
        <v>1022</v>
      </c>
      <c r="E10749" s="950" t="s">
        <v>3330</v>
      </c>
      <c r="F10749" s="949">
        <v>21</v>
      </c>
    </row>
    <row r="10750" spans="1:6">
      <c r="A10750" s="185"/>
      <c r="B10750" s="185">
        <f>'[1]New Statement'!G1771</f>
        <v>149560502</v>
      </c>
      <c r="C10750" s="186" t="str">
        <f>'[2]Rural Area'!D1718</f>
        <v xml:space="preserve">گلفشاں کالونی </v>
      </c>
      <c r="D10750" s="950"/>
      <c r="E10750" s="950"/>
      <c r="F10750" s="949"/>
    </row>
    <row r="10751" spans="1:6">
      <c r="A10751" s="185"/>
      <c r="B10751" s="185">
        <f>'[1]New Statement'!G1772</f>
        <v>149560503</v>
      </c>
      <c r="C10751" s="186" t="str">
        <f>'[2]Rural Area'!D1719</f>
        <v xml:space="preserve">گلفشاں کالونی </v>
      </c>
      <c r="D10751" s="950"/>
      <c r="E10751" s="950"/>
      <c r="F10751" s="949"/>
    </row>
    <row r="10752" spans="1:6">
      <c r="A10752" s="185"/>
      <c r="B10752" s="185">
        <f>'[1]New Statement'!G1773</f>
        <v>149560504</v>
      </c>
      <c r="C10752" s="186" t="str">
        <f>'[2]Rural Area'!D1720</f>
        <v xml:space="preserve">گلفشاں کالونی </v>
      </c>
      <c r="D10752" s="950"/>
      <c r="E10752" s="950"/>
      <c r="F10752" s="949"/>
    </row>
    <row r="10753" spans="1:6">
      <c r="A10753" s="185"/>
      <c r="B10753" s="177"/>
      <c r="C10753" s="178"/>
      <c r="D10753" s="950"/>
      <c r="E10753" s="950"/>
      <c r="F10753" s="949"/>
    </row>
    <row r="10754" spans="1:6">
      <c r="A10754" s="185"/>
      <c r="B10754" s="185">
        <f>'[1]New Statement'!G1774</f>
        <v>149560601</v>
      </c>
      <c r="C10754" s="186" t="str">
        <f>'[2]Rural Area'!D1721</f>
        <v xml:space="preserve">شیخ کالونی </v>
      </c>
      <c r="D10754" s="959" t="s">
        <v>1021</v>
      </c>
      <c r="E10754" s="959" t="s">
        <v>3331</v>
      </c>
      <c r="F10754" s="956">
        <v>22</v>
      </c>
    </row>
    <row r="10755" spans="1:6">
      <c r="A10755" s="185"/>
      <c r="B10755" s="185">
        <f>'[1]New Statement'!G1775</f>
        <v>149560602</v>
      </c>
      <c r="C10755" s="186" t="str">
        <f>'[2]Rural Area'!D1722</f>
        <v xml:space="preserve">شیخ کالونی </v>
      </c>
      <c r="D10755" s="960"/>
      <c r="E10755" s="960"/>
      <c r="F10755" s="957"/>
    </row>
    <row r="10756" spans="1:6">
      <c r="A10756" s="185"/>
      <c r="B10756" s="177"/>
      <c r="C10756" s="178"/>
      <c r="D10756" s="960"/>
      <c r="E10756" s="960"/>
      <c r="F10756" s="957"/>
    </row>
    <row r="10757" spans="1:6">
      <c r="A10757" s="185"/>
      <c r="B10757" s="185">
        <f>'[1]New Statement'!G1774</f>
        <v>149560601</v>
      </c>
      <c r="C10757" s="186" t="str">
        <f>'[2]Rural Area'!D1721</f>
        <v xml:space="preserve">شیخ کالونی </v>
      </c>
      <c r="D10757" s="959" t="s">
        <v>1022</v>
      </c>
      <c r="E10757" s="959" t="s">
        <v>3332</v>
      </c>
      <c r="F10757" s="956">
        <v>23</v>
      </c>
    </row>
    <row r="10758" spans="1:6">
      <c r="A10758" s="185"/>
      <c r="B10758" s="185">
        <f>'[1]New Statement'!G1775</f>
        <v>149560602</v>
      </c>
      <c r="C10758" s="186" t="str">
        <f>'[2]Rural Area'!D1722</f>
        <v xml:space="preserve">شیخ کالونی </v>
      </c>
      <c r="D10758" s="960"/>
      <c r="E10758" s="960"/>
      <c r="F10758" s="957"/>
    </row>
    <row r="10759" spans="1:6">
      <c r="A10759" s="187"/>
      <c r="B10759" s="177"/>
      <c r="C10759" s="178"/>
      <c r="D10759" s="960"/>
      <c r="E10759" s="960"/>
      <c r="F10759" s="957"/>
    </row>
    <row r="10760" spans="1:6">
      <c r="A10760" s="185"/>
      <c r="B10760" s="185">
        <f>'[1]New Statement'!G1776</f>
        <v>149560603</v>
      </c>
      <c r="C10760" s="186" t="str">
        <f>'[2]Rural Area'!D1723</f>
        <v xml:space="preserve">شیخ کالونی </v>
      </c>
      <c r="D10760" s="950" t="s">
        <v>1021</v>
      </c>
      <c r="E10760" s="950" t="s">
        <v>3331</v>
      </c>
      <c r="F10760" s="949">
        <v>24</v>
      </c>
    </row>
    <row r="10761" spans="1:6">
      <c r="A10761" s="185"/>
      <c r="B10761" s="185">
        <f>'[1]New Statement'!G1778</f>
        <v>149560605</v>
      </c>
      <c r="C10761" s="186" t="str">
        <f>'[2]Rural Area'!D1725</f>
        <v xml:space="preserve">شہباز گارڈن </v>
      </c>
      <c r="D10761" s="950"/>
      <c r="E10761" s="950"/>
      <c r="F10761" s="949"/>
    </row>
    <row r="10762" spans="1:6">
      <c r="A10762" s="185"/>
      <c r="B10762" s="177"/>
      <c r="C10762" s="178"/>
      <c r="D10762" s="950"/>
      <c r="E10762" s="950"/>
      <c r="F10762" s="949"/>
    </row>
    <row r="10763" spans="1:6">
      <c r="A10763" s="185"/>
      <c r="B10763" s="185">
        <f>'[1]New Statement'!G1776</f>
        <v>149560603</v>
      </c>
      <c r="C10763" s="186" t="str">
        <f>'[2]Rural Area'!D1723</f>
        <v xml:space="preserve">شیخ کالونی </v>
      </c>
      <c r="D10763" s="959" t="s">
        <v>1022</v>
      </c>
      <c r="E10763" s="959" t="s">
        <v>3332</v>
      </c>
      <c r="F10763" s="956">
        <v>25</v>
      </c>
    </row>
    <row r="10764" spans="1:6">
      <c r="A10764" s="185"/>
      <c r="B10764" s="185">
        <f>'[1]New Statement'!G1778</f>
        <v>149560605</v>
      </c>
      <c r="C10764" s="186" t="str">
        <f>'[2]Rural Area'!D1725</f>
        <v xml:space="preserve">شہباز گارڈن </v>
      </c>
      <c r="D10764" s="960"/>
      <c r="E10764" s="960"/>
      <c r="F10764" s="957"/>
    </row>
    <row r="10765" spans="1:6">
      <c r="A10765" s="185"/>
      <c r="B10765" s="177"/>
      <c r="C10765" s="178"/>
      <c r="D10765" s="960"/>
      <c r="E10765" s="960"/>
      <c r="F10765" s="957"/>
    </row>
    <row r="10766" spans="1:6">
      <c r="A10766" s="185"/>
      <c r="B10766" s="185">
        <f>'[1]New Statement'!G1779</f>
        <v>149560606</v>
      </c>
      <c r="C10766" s="186" t="str">
        <f>'[2]Rural Area'!D1726</f>
        <v xml:space="preserve">شہباز ٹاؤن </v>
      </c>
      <c r="D10766" s="959" t="s">
        <v>1021</v>
      </c>
      <c r="E10766" s="959" t="s">
        <v>3331</v>
      </c>
      <c r="F10766" s="949">
        <v>26</v>
      </c>
    </row>
    <row r="10767" spans="1:6">
      <c r="A10767" s="185"/>
      <c r="B10767" s="185">
        <f>'[1]New Statement'!G1780</f>
        <v>149560607</v>
      </c>
      <c r="C10767" s="186" t="str">
        <f>'[2]Rural Area'!D1727</f>
        <v xml:space="preserve">شہباز ٹاؤن  سی بلاک </v>
      </c>
      <c r="D10767" s="960"/>
      <c r="E10767" s="960"/>
      <c r="F10767" s="949"/>
    </row>
    <row r="10768" spans="1:6">
      <c r="A10768" s="185"/>
      <c r="B10768" s="177"/>
      <c r="C10768" s="178"/>
      <c r="D10768" s="960"/>
      <c r="E10768" s="960"/>
      <c r="F10768" s="949"/>
    </row>
    <row r="10769" spans="1:6">
      <c r="A10769" s="185"/>
      <c r="B10769" s="185">
        <f>'[1]New Statement'!G1779</f>
        <v>149560606</v>
      </c>
      <c r="C10769" s="186" t="str">
        <f>'[2]Rural Area'!D1726</f>
        <v xml:space="preserve">شہباز ٹاؤن </v>
      </c>
      <c r="D10769" s="959" t="s">
        <v>1022</v>
      </c>
      <c r="E10769" s="959" t="s">
        <v>3332</v>
      </c>
      <c r="F10769" s="949">
        <v>27</v>
      </c>
    </row>
    <row r="10770" spans="1:6">
      <c r="A10770" s="185"/>
      <c r="B10770" s="185">
        <f>'[1]New Statement'!G1780</f>
        <v>149560607</v>
      </c>
      <c r="C10770" s="186" t="str">
        <f>'[2]Rural Area'!D1727</f>
        <v xml:space="preserve">شہباز ٹاؤن  سی بلاک </v>
      </c>
      <c r="D10770" s="960"/>
      <c r="E10770" s="960"/>
      <c r="F10770" s="949"/>
    </row>
    <row r="10771" spans="1:6">
      <c r="A10771" s="185"/>
      <c r="B10771" s="177"/>
      <c r="C10771" s="178"/>
      <c r="D10771" s="960"/>
      <c r="E10771" s="960"/>
      <c r="F10771" s="949"/>
    </row>
    <row r="10772" spans="1:6">
      <c r="A10772" s="185"/>
      <c r="B10772" s="185">
        <f>'[1]New Statement'!G1781</f>
        <v>149560608</v>
      </c>
      <c r="C10772" s="186" t="str">
        <f>'[2]Rural Area'!D1728</f>
        <v xml:space="preserve">شہباز ٹاؤن  سی بلاک </v>
      </c>
      <c r="D10772" s="962" t="s">
        <v>1021</v>
      </c>
      <c r="E10772" s="962" t="s">
        <v>3331</v>
      </c>
      <c r="F10772" s="957">
        <v>28</v>
      </c>
    </row>
    <row r="10773" spans="1:6">
      <c r="A10773" s="185"/>
      <c r="B10773" s="185">
        <f>'[1]New Statement'!G1782</f>
        <v>149560609</v>
      </c>
      <c r="C10773" s="186" t="str">
        <f>'[2]Rural Area'!D1729</f>
        <v xml:space="preserve">شراوال کالونی </v>
      </c>
      <c r="D10773" s="963"/>
      <c r="E10773" s="963"/>
      <c r="F10773" s="957"/>
    </row>
    <row r="10774" spans="1:6">
      <c r="A10774" s="185"/>
      <c r="B10774" s="185">
        <f>'[1]New Statement'!G1783</f>
        <v>149560610</v>
      </c>
      <c r="C10774" s="186" t="str">
        <f>'[2]Rural Area'!D1730</f>
        <v>گلشنِ حیات</v>
      </c>
      <c r="D10774" s="963"/>
      <c r="E10774" s="963"/>
      <c r="F10774" s="957"/>
    </row>
    <row r="10775" spans="1:6">
      <c r="A10775" s="185"/>
      <c r="B10775" s="185">
        <f>'[1]New Statement'!G1784</f>
        <v>149560611</v>
      </c>
      <c r="C10775" s="186" t="str">
        <f>'[2]Rural Area'!D1731</f>
        <v>گلشنِ حیات</v>
      </c>
      <c r="D10775" s="963"/>
      <c r="E10775" s="963"/>
      <c r="F10775" s="957"/>
    </row>
    <row r="10776" spans="1:6">
      <c r="A10776" s="185"/>
      <c r="B10776" s="185">
        <f>'[1]New Statement'!G1785</f>
        <v>149560612</v>
      </c>
      <c r="C10776" s="186" t="str">
        <f>'[2]Rural Area'!D1732</f>
        <v>گلشنِ حیات</v>
      </c>
      <c r="D10776" s="963"/>
      <c r="E10776" s="963"/>
      <c r="F10776" s="957"/>
    </row>
    <row r="10777" spans="1:6">
      <c r="A10777" s="185"/>
      <c r="B10777" s="177"/>
      <c r="C10777" s="178"/>
      <c r="D10777" s="964"/>
      <c r="E10777" s="964"/>
      <c r="F10777" s="958"/>
    </row>
    <row r="10778" spans="1:6">
      <c r="A10778" s="185"/>
      <c r="B10778" s="185">
        <f>'[1]New Statement'!G1781</f>
        <v>149560608</v>
      </c>
      <c r="C10778" s="186" t="str">
        <f>'[2]Rural Area'!D1728</f>
        <v xml:space="preserve">شہباز ٹاؤن  سی بلاک </v>
      </c>
      <c r="D10778" s="959" t="s">
        <v>1022</v>
      </c>
      <c r="E10778" s="959" t="s">
        <v>3332</v>
      </c>
      <c r="F10778" s="957">
        <v>29</v>
      </c>
    </row>
    <row r="10779" spans="1:6">
      <c r="A10779" s="185"/>
      <c r="B10779" s="185">
        <f>'[1]New Statement'!G1782</f>
        <v>149560609</v>
      </c>
      <c r="C10779" s="186" t="str">
        <f>'[2]Rural Area'!D1729</f>
        <v xml:space="preserve">شراوال کالونی </v>
      </c>
      <c r="D10779" s="960"/>
      <c r="E10779" s="960"/>
      <c r="F10779" s="957"/>
    </row>
    <row r="10780" spans="1:6">
      <c r="A10780" s="185"/>
      <c r="B10780" s="185">
        <f>'[1]New Statement'!G1783</f>
        <v>149560610</v>
      </c>
      <c r="C10780" s="186" t="str">
        <f>'[2]Rural Area'!D1730</f>
        <v>گلشنِ حیات</v>
      </c>
      <c r="D10780" s="960"/>
      <c r="E10780" s="960"/>
      <c r="F10780" s="957"/>
    </row>
    <row r="10781" spans="1:6">
      <c r="A10781" s="185"/>
      <c r="B10781" s="185">
        <f>'[1]New Statement'!G1784</f>
        <v>149560611</v>
      </c>
      <c r="C10781" s="186" t="str">
        <f>'[2]Rural Area'!D1731</f>
        <v>گلشنِ حیات</v>
      </c>
      <c r="D10781" s="960"/>
      <c r="E10781" s="960"/>
      <c r="F10781" s="957"/>
    </row>
    <row r="10782" spans="1:6">
      <c r="A10782" s="185"/>
      <c r="B10782" s="185">
        <f>'[1]New Statement'!G1785</f>
        <v>149560612</v>
      </c>
      <c r="C10782" s="186" t="str">
        <f>'[2]Rural Area'!D1732</f>
        <v>گلشنِ حیات</v>
      </c>
      <c r="D10782" s="960"/>
      <c r="E10782" s="960"/>
      <c r="F10782" s="957"/>
    </row>
    <row r="10783" spans="1:6">
      <c r="A10783" s="185"/>
      <c r="B10783" s="177"/>
      <c r="C10783" s="178"/>
      <c r="D10783" s="961"/>
      <c r="E10783" s="961"/>
      <c r="F10783" s="958"/>
    </row>
    <row r="10784" spans="1:6">
      <c r="A10784" s="185"/>
      <c r="B10784" s="185">
        <f>'[1]New Statement'!G1788</f>
        <v>149570101</v>
      </c>
      <c r="C10784" s="186" t="str">
        <f>'[2]Rural Area'!D1734</f>
        <v xml:space="preserve">شاداب کالونی </v>
      </c>
      <c r="D10784" s="959" t="s">
        <v>1021</v>
      </c>
      <c r="E10784" s="959" t="s">
        <v>3333</v>
      </c>
      <c r="F10784" s="956">
        <v>30</v>
      </c>
    </row>
    <row r="10785" spans="1:6">
      <c r="A10785" s="185"/>
      <c r="B10785" s="185">
        <f>'[1]New Statement'!G1789</f>
        <v>149570102</v>
      </c>
      <c r="C10785" s="186" t="str">
        <f>'[2]Rural Area'!D1735</f>
        <v xml:space="preserve">شاداب کالونی </v>
      </c>
      <c r="D10785" s="960"/>
      <c r="E10785" s="960"/>
      <c r="F10785" s="957"/>
    </row>
    <row r="10786" spans="1:6">
      <c r="A10786" s="185"/>
      <c r="B10786" s="177"/>
      <c r="C10786" s="178"/>
      <c r="D10786" s="961"/>
      <c r="E10786" s="961"/>
      <c r="F10786" s="957"/>
    </row>
    <row r="10787" spans="1:6">
      <c r="A10787" s="185"/>
      <c r="B10787" s="185">
        <f>'[1]New Statement'!G1788</f>
        <v>149570101</v>
      </c>
      <c r="C10787" s="186" t="str">
        <f>'[2]Rural Area'!D1734</f>
        <v xml:space="preserve">شاداب کالونی </v>
      </c>
      <c r="D10787" s="959" t="s">
        <v>1022</v>
      </c>
      <c r="E10787" s="959" t="s">
        <v>3333</v>
      </c>
      <c r="F10787" s="956">
        <v>31</v>
      </c>
    </row>
    <row r="10788" spans="1:6">
      <c r="A10788" s="185"/>
      <c r="B10788" s="185">
        <f>'[1]New Statement'!G1789</f>
        <v>149570102</v>
      </c>
      <c r="C10788" s="186" t="str">
        <f>'[2]Rural Area'!D1735</f>
        <v xml:space="preserve">شاداب کالونی </v>
      </c>
      <c r="D10788" s="960"/>
      <c r="E10788" s="960"/>
      <c r="F10788" s="957"/>
    </row>
    <row r="10789" spans="1:6">
      <c r="A10789" s="185"/>
      <c r="B10789" s="177"/>
      <c r="C10789" s="178"/>
      <c r="D10789" s="961"/>
      <c r="E10789" s="961"/>
      <c r="F10789" s="957"/>
    </row>
    <row r="10790" spans="1:6">
      <c r="A10790" s="185"/>
      <c r="B10790" s="185">
        <f>'[1]New Statement'!G1790</f>
        <v>149570103</v>
      </c>
      <c r="C10790" s="186" t="str">
        <f>'[2]Rural Area'!D1736</f>
        <v xml:space="preserve">علی ہاؤسنگ کالونی </v>
      </c>
      <c r="D10790" s="959" t="s">
        <v>1021</v>
      </c>
      <c r="E10790" s="959" t="s">
        <v>3333</v>
      </c>
      <c r="F10790" s="956">
        <v>32</v>
      </c>
    </row>
    <row r="10791" spans="1:6">
      <c r="A10791" s="185"/>
      <c r="B10791" s="185">
        <f>'[1]New Statement'!G1791</f>
        <v>149570104</v>
      </c>
      <c r="C10791" s="186" t="str">
        <f>'[2]Rural Area'!D1737</f>
        <v xml:space="preserve">علی ہاؤسنگ کالونی </v>
      </c>
      <c r="D10791" s="960"/>
      <c r="E10791" s="960"/>
      <c r="F10791" s="957"/>
    </row>
    <row r="10792" spans="1:6">
      <c r="A10792" s="185"/>
      <c r="B10792" s="177"/>
      <c r="C10792" s="178"/>
      <c r="D10792" s="961"/>
      <c r="E10792" s="961"/>
      <c r="F10792" s="958"/>
    </row>
    <row r="10793" spans="1:6">
      <c r="A10793" s="185"/>
      <c r="B10793" s="185">
        <f>'[1]New Statement'!G1790</f>
        <v>149570103</v>
      </c>
      <c r="C10793" s="186" t="str">
        <f>'[2]Rural Area'!D1736</f>
        <v xml:space="preserve">علی ہاؤسنگ کالونی </v>
      </c>
      <c r="D10793" s="950" t="s">
        <v>1022</v>
      </c>
      <c r="E10793" s="950" t="s">
        <v>3333</v>
      </c>
      <c r="F10793" s="949">
        <v>33</v>
      </c>
    </row>
    <row r="10794" spans="1:6">
      <c r="A10794" s="185"/>
      <c r="B10794" s="185">
        <f>'[1]New Statement'!G1791</f>
        <v>149570104</v>
      </c>
      <c r="C10794" s="186" t="str">
        <f>'[2]Rural Area'!D1737</f>
        <v xml:space="preserve">علی ہاؤسنگ کالونی </v>
      </c>
      <c r="D10794" s="950"/>
      <c r="E10794" s="950"/>
      <c r="F10794" s="949"/>
    </row>
    <row r="10795" spans="1:6">
      <c r="A10795" s="185"/>
      <c r="B10795" s="177"/>
      <c r="C10795" s="178"/>
      <c r="D10795" s="950"/>
      <c r="E10795" s="950"/>
      <c r="F10795" s="949"/>
    </row>
    <row r="10796" spans="1:6">
      <c r="A10796" s="185"/>
      <c r="B10796" s="185">
        <f>'[1]New Statement'!G1792</f>
        <v>149570201</v>
      </c>
      <c r="C10796" s="186" t="str">
        <f>'[2]Rural Area'!D1738</f>
        <v xml:space="preserve">شاداب کالونی </v>
      </c>
      <c r="D10796" s="950" t="s">
        <v>1022</v>
      </c>
      <c r="E10796" s="950" t="s">
        <v>3334</v>
      </c>
      <c r="F10796" s="949">
        <v>34</v>
      </c>
    </row>
    <row r="10797" spans="1:6">
      <c r="A10797" s="185"/>
      <c r="B10797" s="185">
        <f>'[1]New Statement'!G1793</f>
        <v>149570202</v>
      </c>
      <c r="C10797" s="186" t="str">
        <f>'[2]Rural Area'!D1739</f>
        <v xml:space="preserve">شاداب کالونی </v>
      </c>
      <c r="D10797" s="950"/>
      <c r="E10797" s="950"/>
      <c r="F10797" s="949"/>
    </row>
    <row r="10798" spans="1:6">
      <c r="A10798" s="185"/>
      <c r="B10798" s="177"/>
      <c r="C10798" s="178"/>
      <c r="D10798" s="950"/>
      <c r="E10798" s="950"/>
      <c r="F10798" s="949"/>
    </row>
    <row r="10799" spans="1:6">
      <c r="A10799" s="185"/>
      <c r="B10799" s="185">
        <f>'[1]New Statement'!G1792</f>
        <v>149570201</v>
      </c>
      <c r="C10799" s="186" t="str">
        <f>'[2]Rural Area'!D1738</f>
        <v xml:space="preserve">شاداب کالونی </v>
      </c>
      <c r="D10799" s="950" t="s">
        <v>1021</v>
      </c>
      <c r="E10799" s="950" t="s">
        <v>3335</v>
      </c>
      <c r="F10799" s="949">
        <v>35</v>
      </c>
    </row>
    <row r="10800" spans="1:6">
      <c r="A10800" s="185"/>
      <c r="B10800" s="185">
        <f>'[1]New Statement'!G1793</f>
        <v>149570202</v>
      </c>
      <c r="C10800" s="186" t="str">
        <f>'[2]Rural Area'!D1739</f>
        <v xml:space="preserve">شاداب کالونی </v>
      </c>
      <c r="D10800" s="950"/>
      <c r="E10800" s="950"/>
      <c r="F10800" s="949"/>
    </row>
    <row r="10801" spans="1:6">
      <c r="A10801" s="185"/>
      <c r="B10801" s="177"/>
      <c r="C10801" s="178"/>
      <c r="D10801" s="950"/>
      <c r="E10801" s="950"/>
      <c r="F10801" s="949"/>
    </row>
    <row r="10802" spans="1:6">
      <c r="A10802" s="185"/>
      <c r="B10802" s="185">
        <f>'[1]New Statement'!G1794</f>
        <v>149570203</v>
      </c>
      <c r="C10802" s="186" t="str">
        <f>'[2]Rural Area'!D1740</f>
        <v xml:space="preserve">علی ہاؤسنگ کالونی </v>
      </c>
      <c r="D10802" s="950" t="s">
        <v>1021</v>
      </c>
      <c r="E10802" s="950" t="s">
        <v>3336</v>
      </c>
      <c r="F10802" s="949">
        <v>36</v>
      </c>
    </row>
    <row r="10803" spans="1:6">
      <c r="A10803" s="185"/>
      <c r="B10803" s="185">
        <f>'[1]New Statement'!G1795</f>
        <v>149570204</v>
      </c>
      <c r="C10803" s="186" t="str">
        <f>'[2]Rural Area'!D1741</f>
        <v xml:space="preserve">علی ہاؤسنگ کالونی </v>
      </c>
      <c r="D10803" s="950"/>
      <c r="E10803" s="950"/>
      <c r="F10803" s="949"/>
    </row>
    <row r="10804" spans="1:6">
      <c r="A10804" s="185"/>
      <c r="B10804" s="177"/>
      <c r="C10804" s="178"/>
      <c r="D10804" s="950"/>
      <c r="E10804" s="950"/>
      <c r="F10804" s="949"/>
    </row>
    <row r="10805" spans="1:6">
      <c r="A10805" s="185"/>
      <c r="B10805" s="185">
        <f>'[1]New Statement'!G1794</f>
        <v>149570203</v>
      </c>
      <c r="C10805" s="186" t="str">
        <f>'[2]Rural Area'!D1740</f>
        <v xml:space="preserve">علی ہاؤسنگ کالونی </v>
      </c>
      <c r="D10805" s="950" t="s">
        <v>1022</v>
      </c>
      <c r="E10805" s="950" t="s">
        <v>3337</v>
      </c>
      <c r="F10805" s="949">
        <v>37</v>
      </c>
    </row>
    <row r="10806" spans="1:6">
      <c r="A10806" s="185"/>
      <c r="B10806" s="185">
        <f>'[1]New Statement'!G1795</f>
        <v>149570204</v>
      </c>
      <c r="C10806" s="186" t="str">
        <f>'[2]Rural Area'!D1741</f>
        <v xml:space="preserve">علی ہاؤسنگ کالونی </v>
      </c>
      <c r="D10806" s="950"/>
      <c r="E10806" s="950"/>
      <c r="F10806" s="949"/>
    </row>
    <row r="10807" spans="1:6">
      <c r="A10807" s="185"/>
      <c r="B10807" s="177"/>
      <c r="C10807" s="178"/>
      <c r="D10807" s="950"/>
      <c r="E10807" s="950"/>
      <c r="F10807" s="949"/>
    </row>
    <row r="10808" spans="1:6">
      <c r="A10808" s="185"/>
      <c r="B10808" s="185">
        <f>'[1]New Statement'!G1796</f>
        <v>149570301</v>
      </c>
      <c r="C10808" s="186" t="str">
        <f>'[2]Rural Area'!D1742</f>
        <v xml:space="preserve">علی ہاؤسنگ کالونی </v>
      </c>
      <c r="D10808" s="950" t="s">
        <v>1022</v>
      </c>
      <c r="E10808" s="950" t="s">
        <v>3338</v>
      </c>
      <c r="F10808" s="949">
        <v>38</v>
      </c>
    </row>
    <row r="10809" spans="1:6">
      <c r="A10809" s="185"/>
      <c r="B10809" s="185">
        <f>'[1]New Statement'!G1797</f>
        <v>149570302</v>
      </c>
      <c r="C10809" s="186" t="str">
        <f>'[2]Rural Area'!D1743</f>
        <v xml:space="preserve">علی ہاؤسنگ کالونی </v>
      </c>
      <c r="D10809" s="950"/>
      <c r="E10809" s="950"/>
      <c r="F10809" s="949"/>
    </row>
    <row r="10810" spans="1:6">
      <c r="A10810" s="185"/>
      <c r="B10810" s="185">
        <f>'[1]New Statement'!G1798</f>
        <v>149570303</v>
      </c>
      <c r="C10810" s="186" t="str">
        <f>'[2]Rural Area'!D1744</f>
        <v xml:space="preserve">علی ہاؤسنگ کالونی </v>
      </c>
      <c r="D10810" s="950"/>
      <c r="E10810" s="950"/>
      <c r="F10810" s="949"/>
    </row>
    <row r="10811" spans="1:6">
      <c r="A10811" s="185"/>
      <c r="B10811" s="185">
        <f>'[1]New Statement'!G1799</f>
        <v>149570304</v>
      </c>
      <c r="C10811" s="186" t="str">
        <f>'[2]Rural Area'!D1745</f>
        <v xml:space="preserve">علی ہاؤسنگ کالونی </v>
      </c>
      <c r="D10811" s="950"/>
      <c r="E10811" s="950"/>
      <c r="F10811" s="949"/>
    </row>
    <row r="10812" spans="1:6">
      <c r="A10812" s="185"/>
      <c r="B10812" s="185">
        <f>'[1]New Statement'!G1800</f>
        <v>149570305</v>
      </c>
      <c r="C10812" s="186" t="str">
        <f>'[2]Rural Area'!D1746</f>
        <v xml:space="preserve">علی ہاؤسنگ کالونی </v>
      </c>
      <c r="D10812" s="950"/>
      <c r="E10812" s="950"/>
      <c r="F10812" s="949"/>
    </row>
    <row r="10813" spans="1:6">
      <c r="A10813" s="185"/>
      <c r="B10813" s="177"/>
      <c r="C10813" s="178"/>
      <c r="D10813" s="950"/>
      <c r="E10813" s="950"/>
      <c r="F10813" s="949"/>
    </row>
    <row r="10814" spans="1:6">
      <c r="A10814" s="185"/>
      <c r="B10814" s="185">
        <f>'[1]New Statement'!G1796</f>
        <v>149570301</v>
      </c>
      <c r="C10814" s="186" t="str">
        <f>'[2]Rural Area'!D1742</f>
        <v xml:space="preserve">علی ہاؤسنگ کالونی </v>
      </c>
      <c r="D10814" s="950" t="s">
        <v>1021</v>
      </c>
      <c r="E10814" s="950" t="s">
        <v>3339</v>
      </c>
      <c r="F10814" s="949">
        <v>39</v>
      </c>
    </row>
    <row r="10815" spans="1:6">
      <c r="A10815" s="185"/>
      <c r="B10815" s="185">
        <f>'[1]New Statement'!G1797</f>
        <v>149570302</v>
      </c>
      <c r="C10815" s="186" t="str">
        <f>'[2]Rural Area'!D1743</f>
        <v xml:space="preserve">علی ہاؤسنگ کالونی </v>
      </c>
      <c r="D10815" s="950"/>
      <c r="E10815" s="950"/>
      <c r="F10815" s="949"/>
    </row>
    <row r="10816" spans="1:6">
      <c r="A10816" s="185"/>
      <c r="B10816" s="185">
        <f>'[1]New Statement'!G1798</f>
        <v>149570303</v>
      </c>
      <c r="C10816" s="186" t="str">
        <f>'[2]Rural Area'!D1744</f>
        <v xml:space="preserve">علی ہاؤسنگ کالونی </v>
      </c>
      <c r="D10816" s="950"/>
      <c r="E10816" s="950"/>
      <c r="F10816" s="949"/>
    </row>
    <row r="10817" spans="1:6">
      <c r="A10817" s="185"/>
      <c r="B10817" s="185">
        <f>'[1]New Statement'!G1799</f>
        <v>149570304</v>
      </c>
      <c r="C10817" s="186" t="str">
        <f>'[2]Rural Area'!D1745</f>
        <v xml:space="preserve">علی ہاؤسنگ کالونی </v>
      </c>
      <c r="D10817" s="950"/>
      <c r="E10817" s="950"/>
      <c r="F10817" s="949"/>
    </row>
    <row r="10818" spans="1:6">
      <c r="A10818" s="185"/>
      <c r="B10818" s="185">
        <f>'[1]New Statement'!G1800</f>
        <v>149570305</v>
      </c>
      <c r="C10818" s="186" t="str">
        <f>'[2]Rural Area'!D1746</f>
        <v xml:space="preserve">علی ہاؤسنگ کالونی </v>
      </c>
      <c r="D10818" s="950"/>
      <c r="E10818" s="950"/>
      <c r="F10818" s="949"/>
    </row>
    <row r="10819" spans="1:6">
      <c r="A10819" s="185"/>
      <c r="B10819" s="177"/>
      <c r="C10819" s="178"/>
      <c r="D10819" s="950"/>
      <c r="E10819" s="950"/>
      <c r="F10819" s="949"/>
    </row>
    <row r="10820" spans="1:6">
      <c r="A10820" s="185"/>
      <c r="B10820" s="185">
        <f>'[1]New Statement'!G1801</f>
        <v>149570401</v>
      </c>
      <c r="C10820" s="186" t="str">
        <f>'[2]Rural Area'!D1747</f>
        <v>سیف آباد نمبر 1</v>
      </c>
      <c r="D10820" s="950" t="s">
        <v>1021</v>
      </c>
      <c r="E10820" s="950" t="s">
        <v>3340</v>
      </c>
      <c r="F10820" s="949">
        <v>40</v>
      </c>
    </row>
    <row r="10821" spans="1:6">
      <c r="A10821" s="185"/>
      <c r="B10821" s="185">
        <f>'[1]New Statement'!G1802</f>
        <v>149570402</v>
      </c>
      <c r="C10821" s="186" t="str">
        <f>'[2]Rural Area'!D1748</f>
        <v>سیف آباد نمبر 1</v>
      </c>
      <c r="D10821" s="950"/>
      <c r="E10821" s="950"/>
      <c r="F10821" s="949"/>
    </row>
    <row r="10822" spans="1:6">
      <c r="A10822" s="185"/>
      <c r="B10822" s="185">
        <f>'[1]New Statement'!G1803</f>
        <v>149570403</v>
      </c>
      <c r="C10822" s="186" t="str">
        <f>'[2]Rural Area'!D1749</f>
        <v>سیف آباد نمبر 1</v>
      </c>
      <c r="D10822" s="950"/>
      <c r="E10822" s="950"/>
      <c r="F10822" s="949"/>
    </row>
    <row r="10823" spans="1:6">
      <c r="A10823" s="185"/>
      <c r="B10823" s="177"/>
      <c r="C10823" s="178"/>
      <c r="D10823" s="950"/>
      <c r="E10823" s="950"/>
      <c r="F10823" s="949"/>
    </row>
    <row r="10824" spans="1:6">
      <c r="A10824" s="185"/>
      <c r="B10824" s="185">
        <f>'[1]New Statement'!G1801</f>
        <v>149570401</v>
      </c>
      <c r="C10824" s="186" t="str">
        <f>'[2]Rural Area'!D1747</f>
        <v>سیف آباد نمبر 1</v>
      </c>
      <c r="D10824" s="950" t="s">
        <v>1022</v>
      </c>
      <c r="E10824" s="950" t="s">
        <v>3341</v>
      </c>
      <c r="F10824" s="949">
        <v>41</v>
      </c>
    </row>
    <row r="10825" spans="1:6">
      <c r="A10825" s="185"/>
      <c r="B10825" s="185">
        <f>'[1]New Statement'!G1802</f>
        <v>149570402</v>
      </c>
      <c r="C10825" s="186" t="str">
        <f>'[2]Rural Area'!D1748</f>
        <v>سیف آباد نمبر 1</v>
      </c>
      <c r="D10825" s="950"/>
      <c r="E10825" s="950"/>
      <c r="F10825" s="949"/>
    </row>
    <row r="10826" spans="1:6">
      <c r="A10826" s="185"/>
      <c r="B10826" s="185">
        <f>'[1]New Statement'!G1803</f>
        <v>149570403</v>
      </c>
      <c r="C10826" s="186" t="str">
        <f>'[2]Rural Area'!D1749</f>
        <v>سیف آباد نمبر 1</v>
      </c>
      <c r="D10826" s="950"/>
      <c r="E10826" s="950"/>
      <c r="F10826" s="949"/>
    </row>
    <row r="10827" spans="1:6">
      <c r="A10827" s="185"/>
      <c r="B10827" s="177"/>
      <c r="C10827" s="178"/>
      <c r="D10827" s="950"/>
      <c r="E10827" s="950"/>
      <c r="F10827" s="949"/>
    </row>
    <row r="10828" spans="1:6">
      <c r="A10828" s="185"/>
      <c r="B10828" s="185">
        <f>'[1]New Statement'!G1804</f>
        <v>149570404</v>
      </c>
      <c r="C10828" s="186" t="str">
        <f>'[2]Rural Area'!D1750</f>
        <v>سیف آباد نمبر 1</v>
      </c>
      <c r="D10828" s="950" t="s">
        <v>1021</v>
      </c>
      <c r="E10828" s="950" t="s">
        <v>3342</v>
      </c>
      <c r="F10828" s="949">
        <v>42</v>
      </c>
    </row>
    <row r="10829" spans="1:6">
      <c r="A10829" s="185"/>
      <c r="B10829" s="185">
        <f>'[1]New Statement'!G1805</f>
        <v>149570405</v>
      </c>
      <c r="C10829" s="186" t="str">
        <f>'[2]Rural Area'!D1751</f>
        <v>سیف آباد نمبر 1</v>
      </c>
      <c r="D10829" s="950"/>
      <c r="E10829" s="950"/>
      <c r="F10829" s="949"/>
    </row>
    <row r="10830" spans="1:6">
      <c r="A10830" s="185"/>
      <c r="B10830" s="185">
        <f>'[1]New Statement'!G1806</f>
        <v>149570406</v>
      </c>
      <c r="C10830" s="186" t="str">
        <f>'[2]Rural Area'!D1752</f>
        <v>سیف آباد نمبر 1</v>
      </c>
      <c r="D10830" s="950"/>
      <c r="E10830" s="950"/>
      <c r="F10830" s="949"/>
    </row>
    <row r="10831" spans="1:6">
      <c r="A10831" s="185"/>
      <c r="B10831" s="185">
        <f>'[1]New Statement'!G1807</f>
        <v>149570407</v>
      </c>
      <c r="C10831" s="186" t="str">
        <f>'[2]Rural Area'!D1753</f>
        <v>سیف آباد نمبر 1</v>
      </c>
      <c r="D10831" s="950"/>
      <c r="E10831" s="950"/>
      <c r="F10831" s="949"/>
    </row>
    <row r="10832" spans="1:6">
      <c r="A10832" s="185"/>
      <c r="B10832" s="177"/>
      <c r="C10832" s="178"/>
      <c r="D10832" s="950"/>
      <c r="E10832" s="950"/>
      <c r="F10832" s="949"/>
    </row>
    <row r="10833" spans="1:6">
      <c r="A10833" s="185"/>
      <c r="B10833" s="185">
        <f>'[1]New Statement'!G1804</f>
        <v>149570404</v>
      </c>
      <c r="C10833" s="186" t="str">
        <f>'[2]Rural Area'!D1750</f>
        <v>سیف آباد نمبر 1</v>
      </c>
      <c r="D10833" s="950" t="s">
        <v>1022</v>
      </c>
      <c r="E10833" s="950" t="s">
        <v>3343</v>
      </c>
      <c r="F10833" s="949">
        <v>43</v>
      </c>
    </row>
    <row r="10834" spans="1:6">
      <c r="A10834" s="185"/>
      <c r="B10834" s="185">
        <f>'[1]New Statement'!G1805</f>
        <v>149570405</v>
      </c>
      <c r="C10834" s="186" t="str">
        <f>'[2]Rural Area'!D1751</f>
        <v>سیف آباد نمبر 1</v>
      </c>
      <c r="D10834" s="950"/>
      <c r="E10834" s="950"/>
      <c r="F10834" s="949"/>
    </row>
    <row r="10835" spans="1:6">
      <c r="A10835" s="185"/>
      <c r="B10835" s="185">
        <f>'[1]New Statement'!G1806</f>
        <v>149570406</v>
      </c>
      <c r="C10835" s="186" t="str">
        <f>'[2]Rural Area'!D1752</f>
        <v>سیف آباد نمبر 1</v>
      </c>
      <c r="D10835" s="950"/>
      <c r="E10835" s="950"/>
      <c r="F10835" s="949"/>
    </row>
    <row r="10836" spans="1:6">
      <c r="A10836" s="185"/>
      <c r="B10836" s="185">
        <f>'[1]New Statement'!G1807</f>
        <v>149570407</v>
      </c>
      <c r="C10836" s="186" t="str">
        <f>'[2]Rural Area'!D1753</f>
        <v>سیف آباد نمبر 1</v>
      </c>
      <c r="D10836" s="950"/>
      <c r="E10836" s="950"/>
      <c r="F10836" s="949"/>
    </row>
    <row r="10837" spans="1:6">
      <c r="A10837" s="185"/>
      <c r="B10837" s="177"/>
      <c r="C10837" s="178"/>
      <c r="D10837" s="950"/>
      <c r="E10837" s="950"/>
      <c r="F10837" s="949"/>
    </row>
    <row r="10838" spans="1:6">
      <c r="A10838" s="185"/>
      <c r="B10838" s="185">
        <f>'[1]New Statement'!G1810</f>
        <v>149580101</v>
      </c>
      <c r="C10838" s="186" t="str">
        <f>'[2]Rural Area'!D1755</f>
        <v xml:space="preserve">جمیل پارک </v>
      </c>
      <c r="D10838" s="950" t="s">
        <v>1021</v>
      </c>
      <c r="E10838" s="950" t="s">
        <v>3344</v>
      </c>
      <c r="F10838" s="949">
        <v>44</v>
      </c>
    </row>
    <row r="10839" spans="1:6">
      <c r="A10839" s="185"/>
      <c r="B10839" s="185">
        <f>'[1]New Statement'!G1811</f>
        <v>149580102</v>
      </c>
      <c r="C10839" s="186" t="str">
        <f>'[2]Rural Area'!D1756</f>
        <v xml:space="preserve">جمیل پارک </v>
      </c>
      <c r="D10839" s="950"/>
      <c r="E10839" s="950"/>
      <c r="F10839" s="949"/>
    </row>
    <row r="10840" spans="1:6">
      <c r="A10840" s="185"/>
      <c r="B10840" s="185">
        <f>'[1]New Statement'!G1812</f>
        <v>149580103</v>
      </c>
      <c r="C10840" s="186" t="str">
        <f>'[2]Rural Area'!D1757</f>
        <v xml:space="preserve">جمیل پارک </v>
      </c>
      <c r="D10840" s="950"/>
      <c r="E10840" s="950"/>
      <c r="F10840" s="949"/>
    </row>
    <row r="10841" spans="1:6">
      <c r="A10841" s="185"/>
      <c r="B10841" s="185">
        <f>'[1]New Statement'!G1813</f>
        <v>149580104</v>
      </c>
      <c r="C10841" s="186" t="str">
        <f>'[2]Rural Area'!D1758</f>
        <v xml:space="preserve">جمیل پارک </v>
      </c>
      <c r="D10841" s="950"/>
      <c r="E10841" s="950"/>
      <c r="F10841" s="949"/>
    </row>
    <row r="10842" spans="1:6">
      <c r="A10842" s="185"/>
      <c r="B10842" s="185">
        <f>'[1]New Statement'!G1814</f>
        <v>149580105</v>
      </c>
      <c r="C10842" s="186" t="str">
        <f>'[2]Rural Area'!D1759</f>
        <v xml:space="preserve">جمیل پارک </v>
      </c>
      <c r="D10842" s="950"/>
      <c r="E10842" s="950"/>
      <c r="F10842" s="949"/>
    </row>
    <row r="10843" spans="1:6">
      <c r="A10843" s="185"/>
      <c r="B10843" s="177"/>
      <c r="C10843" s="178"/>
      <c r="D10843" s="950"/>
      <c r="E10843" s="950"/>
      <c r="F10843" s="949"/>
    </row>
    <row r="10844" spans="1:6">
      <c r="A10844" s="185"/>
      <c r="B10844" s="185">
        <f>'[1]New Statement'!G1810</f>
        <v>149580101</v>
      </c>
      <c r="C10844" s="186" t="str">
        <f>'[2]Rural Area'!D1755</f>
        <v xml:space="preserve">جمیل پارک </v>
      </c>
      <c r="D10844" s="950" t="s">
        <v>1022</v>
      </c>
      <c r="E10844" s="950" t="s">
        <v>3345</v>
      </c>
      <c r="F10844" s="949">
        <v>45</v>
      </c>
    </row>
    <row r="10845" spans="1:6">
      <c r="A10845" s="185"/>
      <c r="B10845" s="185">
        <f>'[1]New Statement'!G1811</f>
        <v>149580102</v>
      </c>
      <c r="C10845" s="186" t="str">
        <f>'[2]Rural Area'!D1756</f>
        <v xml:space="preserve">جمیل پارک </v>
      </c>
      <c r="D10845" s="950"/>
      <c r="E10845" s="950"/>
      <c r="F10845" s="949"/>
    </row>
    <row r="10846" spans="1:6">
      <c r="A10846" s="185"/>
      <c r="B10846" s="185">
        <f>'[1]New Statement'!G1812</f>
        <v>149580103</v>
      </c>
      <c r="C10846" s="186" t="str">
        <f>'[2]Rural Area'!D1757</f>
        <v xml:space="preserve">جمیل پارک </v>
      </c>
      <c r="D10846" s="950"/>
      <c r="E10846" s="950"/>
      <c r="F10846" s="949"/>
    </row>
    <row r="10847" spans="1:6">
      <c r="A10847" s="185"/>
      <c r="B10847" s="185">
        <f>'[1]New Statement'!G1813</f>
        <v>149580104</v>
      </c>
      <c r="C10847" s="186" t="str">
        <f>'[2]Rural Area'!D1758</f>
        <v xml:space="preserve">جمیل پارک </v>
      </c>
      <c r="D10847" s="950"/>
      <c r="E10847" s="950"/>
      <c r="F10847" s="949"/>
    </row>
    <row r="10848" spans="1:6">
      <c r="A10848" s="185"/>
      <c r="B10848" s="185">
        <f>'[1]New Statement'!G1814</f>
        <v>149580105</v>
      </c>
      <c r="C10848" s="186" t="str">
        <f>'[2]Rural Area'!D1759</f>
        <v xml:space="preserve">جمیل پارک </v>
      </c>
      <c r="D10848" s="950"/>
      <c r="E10848" s="950"/>
      <c r="F10848" s="949"/>
    </row>
    <row r="10849" spans="1:6">
      <c r="A10849" s="185"/>
      <c r="B10849" s="177"/>
      <c r="C10849" s="178"/>
      <c r="D10849" s="950"/>
      <c r="E10849" s="950"/>
      <c r="F10849" s="949"/>
    </row>
    <row r="10850" spans="1:6">
      <c r="A10850" s="185"/>
      <c r="B10850" s="185">
        <f>'[1]New Statement'!G1815</f>
        <v>149580201</v>
      </c>
      <c r="C10850" s="186" t="str">
        <f>'[2]Rural Area'!D1760</f>
        <v xml:space="preserve">جمیل پارک </v>
      </c>
      <c r="D10850" s="950" t="s">
        <v>1021</v>
      </c>
      <c r="E10850" s="950" t="s">
        <v>3346</v>
      </c>
      <c r="F10850" s="949">
        <v>46</v>
      </c>
    </row>
    <row r="10851" spans="1:6">
      <c r="A10851" s="185"/>
      <c r="B10851" s="185">
        <f>'[1]New Statement'!G1816</f>
        <v>149580202</v>
      </c>
      <c r="C10851" s="186" t="str">
        <f>'[2]Rural Area'!D1761</f>
        <v xml:space="preserve">جمیل پارک </v>
      </c>
      <c r="D10851" s="950"/>
      <c r="E10851" s="950"/>
      <c r="F10851" s="949"/>
    </row>
    <row r="10852" spans="1:6">
      <c r="A10852" s="185"/>
      <c r="B10852" s="185">
        <f>'[1]New Statement'!G1817</f>
        <v>149580203</v>
      </c>
      <c r="C10852" s="186" t="str">
        <f>'[2]Rural Area'!D1762</f>
        <v xml:space="preserve">جمیل پارک </v>
      </c>
      <c r="D10852" s="950"/>
      <c r="E10852" s="950"/>
      <c r="F10852" s="949"/>
    </row>
    <row r="10853" spans="1:6">
      <c r="A10853" s="185"/>
      <c r="B10853" s="185">
        <f>'[1]New Statement'!G1818</f>
        <v>149580204</v>
      </c>
      <c r="C10853" s="186" t="str">
        <f>'[2]Rural Area'!D1763</f>
        <v xml:space="preserve">جمیل پارک </v>
      </c>
      <c r="D10853" s="950"/>
      <c r="E10853" s="950"/>
      <c r="F10853" s="949"/>
    </row>
    <row r="10854" spans="1:6">
      <c r="A10854" s="185"/>
      <c r="B10854" s="177"/>
      <c r="C10854" s="178"/>
      <c r="D10854" s="950"/>
      <c r="E10854" s="950"/>
      <c r="F10854" s="949"/>
    </row>
    <row r="10855" spans="1:6">
      <c r="A10855" s="185"/>
      <c r="B10855" s="185">
        <f>'[1]New Statement'!G1815</f>
        <v>149580201</v>
      </c>
      <c r="C10855" s="186" t="str">
        <f>'[2]Rural Area'!D1760</f>
        <v xml:space="preserve">جمیل پارک </v>
      </c>
      <c r="D10855" s="950" t="s">
        <v>1022</v>
      </c>
      <c r="E10855" s="950" t="s">
        <v>3347</v>
      </c>
      <c r="F10855" s="949">
        <v>47</v>
      </c>
    </row>
    <row r="10856" spans="1:6">
      <c r="A10856" s="185"/>
      <c r="B10856" s="185">
        <f>'[1]New Statement'!G1816</f>
        <v>149580202</v>
      </c>
      <c r="C10856" s="186" t="str">
        <f>'[2]Rural Area'!D1761</f>
        <v xml:space="preserve">جمیل پارک </v>
      </c>
      <c r="D10856" s="950"/>
      <c r="E10856" s="950"/>
      <c r="F10856" s="949"/>
    </row>
    <row r="10857" spans="1:6">
      <c r="A10857" s="185"/>
      <c r="B10857" s="185">
        <f>'[1]New Statement'!G1817</f>
        <v>149580203</v>
      </c>
      <c r="C10857" s="186" t="str">
        <f>'[2]Rural Area'!D1762</f>
        <v xml:space="preserve">جمیل پارک </v>
      </c>
      <c r="D10857" s="950"/>
      <c r="E10857" s="950"/>
      <c r="F10857" s="949"/>
    </row>
    <row r="10858" spans="1:6">
      <c r="A10858" s="185"/>
      <c r="B10858" s="185">
        <f>'[1]New Statement'!G1818</f>
        <v>149580204</v>
      </c>
      <c r="C10858" s="186" t="str">
        <f>'[2]Rural Area'!D1763</f>
        <v xml:space="preserve">جمیل پارک </v>
      </c>
      <c r="D10858" s="950"/>
      <c r="E10858" s="950"/>
      <c r="F10858" s="949"/>
    </row>
    <row r="10859" spans="1:6">
      <c r="A10859" s="185"/>
      <c r="B10859" s="177"/>
      <c r="C10859" s="178"/>
      <c r="D10859" s="950"/>
      <c r="E10859" s="950"/>
      <c r="F10859" s="949"/>
    </row>
    <row r="10860" spans="1:6">
      <c r="A10860" s="185"/>
      <c r="B10860" s="185">
        <f>'[1]New Statement'!G1819</f>
        <v>149580301</v>
      </c>
      <c r="C10860" s="186" t="str">
        <f>'[2]Rural Area'!D1764</f>
        <v xml:space="preserve">جمیل پارک </v>
      </c>
      <c r="D10860" s="950" t="s">
        <v>1021</v>
      </c>
      <c r="E10860" s="950" t="s">
        <v>3344</v>
      </c>
      <c r="F10860" s="949">
        <v>48</v>
      </c>
    </row>
    <row r="10861" spans="1:6">
      <c r="A10861" s="185"/>
      <c r="B10861" s="185">
        <f>'[1]New Statement'!G1820</f>
        <v>149580302</v>
      </c>
      <c r="C10861" s="186" t="str">
        <f>'[2]Rural Area'!D1765</f>
        <v xml:space="preserve">جمیل پارک </v>
      </c>
      <c r="D10861" s="950"/>
      <c r="E10861" s="950"/>
      <c r="F10861" s="949"/>
    </row>
    <row r="10862" spans="1:6">
      <c r="A10862" s="185"/>
      <c r="B10862" s="185">
        <f>'[1]New Statement'!G1821</f>
        <v>149580303</v>
      </c>
      <c r="C10862" s="186" t="str">
        <f>'[2]Rural Area'!D1766</f>
        <v xml:space="preserve">جمیل پارک </v>
      </c>
      <c r="D10862" s="950"/>
      <c r="E10862" s="950"/>
      <c r="F10862" s="949"/>
    </row>
    <row r="10863" spans="1:6">
      <c r="A10863" s="185"/>
      <c r="B10863" s="185">
        <f>'[1]New Statement'!G1822</f>
        <v>149580304</v>
      </c>
      <c r="C10863" s="186" t="str">
        <f>'[2]Rural Area'!D1767</f>
        <v xml:space="preserve">جمیل پارک </v>
      </c>
      <c r="D10863" s="950"/>
      <c r="E10863" s="950"/>
      <c r="F10863" s="949"/>
    </row>
    <row r="10864" spans="1:6">
      <c r="A10864" s="185"/>
      <c r="B10864" s="185">
        <f>'[1]New Statement'!G1823</f>
        <v>149580305</v>
      </c>
      <c r="C10864" s="186" t="str">
        <f>'[2]Rural Area'!D1768</f>
        <v xml:space="preserve">جمیل پارک </v>
      </c>
      <c r="D10864" s="950"/>
      <c r="E10864" s="950"/>
      <c r="F10864" s="949"/>
    </row>
    <row r="10865" spans="1:6">
      <c r="A10865" s="185"/>
      <c r="B10865" s="177"/>
      <c r="C10865" s="178"/>
      <c r="D10865" s="950"/>
      <c r="E10865" s="950"/>
      <c r="F10865" s="949"/>
    </row>
    <row r="10866" spans="1:6">
      <c r="A10866" s="185"/>
      <c r="B10866" s="185">
        <f>'[1]New Statement'!G1819</f>
        <v>149580301</v>
      </c>
      <c r="C10866" s="186" t="str">
        <f>'[2]Rural Area'!D1764</f>
        <v xml:space="preserve">جمیل پارک </v>
      </c>
      <c r="D10866" s="950" t="s">
        <v>1022</v>
      </c>
      <c r="E10866" s="950" t="s">
        <v>3348</v>
      </c>
      <c r="F10866" s="949">
        <v>49</v>
      </c>
    </row>
    <row r="10867" spans="1:6">
      <c r="A10867" s="185"/>
      <c r="B10867" s="185">
        <f>'[1]New Statement'!G1820</f>
        <v>149580302</v>
      </c>
      <c r="C10867" s="186" t="str">
        <f>'[2]Rural Area'!D1765</f>
        <v xml:space="preserve">جمیل پارک </v>
      </c>
      <c r="D10867" s="950"/>
      <c r="E10867" s="950"/>
      <c r="F10867" s="949"/>
    </row>
    <row r="10868" spans="1:6">
      <c r="A10868" s="185"/>
      <c r="B10868" s="185">
        <f>'[1]New Statement'!G1821</f>
        <v>149580303</v>
      </c>
      <c r="C10868" s="186" t="str">
        <f>'[2]Rural Area'!D1766</f>
        <v xml:space="preserve">جمیل پارک </v>
      </c>
      <c r="D10868" s="950"/>
      <c r="E10868" s="950"/>
      <c r="F10868" s="949"/>
    </row>
    <row r="10869" spans="1:6">
      <c r="A10869" s="185"/>
      <c r="B10869" s="185">
        <f>'[1]New Statement'!G1822</f>
        <v>149580304</v>
      </c>
      <c r="C10869" s="186" t="str">
        <f>'[2]Rural Area'!D1767</f>
        <v xml:space="preserve">جمیل پارک </v>
      </c>
      <c r="D10869" s="950"/>
      <c r="E10869" s="950"/>
      <c r="F10869" s="949"/>
    </row>
    <row r="10870" spans="1:6">
      <c r="A10870" s="185"/>
      <c r="B10870" s="185">
        <f>'[1]New Statement'!G1823</f>
        <v>149580305</v>
      </c>
      <c r="C10870" s="186" t="str">
        <f>'[2]Rural Area'!D1768</f>
        <v xml:space="preserve">جمیل پارک </v>
      </c>
      <c r="D10870" s="950"/>
      <c r="E10870" s="950"/>
      <c r="F10870" s="949"/>
    </row>
    <row r="10871" spans="1:6">
      <c r="A10871" s="185"/>
      <c r="B10871" s="177"/>
      <c r="C10871" s="178"/>
      <c r="D10871" s="950"/>
      <c r="E10871" s="950"/>
      <c r="F10871" s="949"/>
    </row>
    <row r="10872" spans="1:6">
      <c r="A10872" s="185"/>
      <c r="B10872" s="185">
        <f>'[1]New Statement'!G1824</f>
        <v>149580401</v>
      </c>
      <c r="C10872" s="186" t="str">
        <f>'[2]Rural Area'!D1769</f>
        <v xml:space="preserve">امین پارک </v>
      </c>
      <c r="D10872" s="950" t="s">
        <v>1021</v>
      </c>
      <c r="E10872" s="950" t="s">
        <v>3349</v>
      </c>
      <c r="F10872" s="949">
        <v>50</v>
      </c>
    </row>
    <row r="10873" spans="1:6">
      <c r="A10873" s="185"/>
      <c r="B10873" s="185">
        <f>'[1]New Statement'!G1825</f>
        <v>149580402</v>
      </c>
      <c r="C10873" s="186" t="str">
        <f>'[2]Rural Area'!D1770</f>
        <v xml:space="preserve">لطیف پارک </v>
      </c>
      <c r="D10873" s="950"/>
      <c r="E10873" s="950"/>
      <c r="F10873" s="949"/>
    </row>
    <row r="10874" spans="1:6">
      <c r="A10874" s="185"/>
      <c r="B10874" s="185">
        <f>'[1]New Statement'!G1826</f>
        <v>149580403</v>
      </c>
      <c r="C10874" s="186" t="str">
        <f>'[2]Rural Area'!D1771</f>
        <v xml:space="preserve">حمید پارک </v>
      </c>
      <c r="D10874" s="950"/>
      <c r="E10874" s="950"/>
      <c r="F10874" s="949"/>
    </row>
    <row r="10875" spans="1:6">
      <c r="A10875" s="185"/>
      <c r="B10875" s="177"/>
      <c r="C10875" s="178"/>
      <c r="D10875" s="950"/>
      <c r="E10875" s="950"/>
      <c r="F10875" s="949"/>
    </row>
    <row r="10876" spans="1:6">
      <c r="A10876" s="185"/>
      <c r="B10876" s="185">
        <f>'[1]New Statement'!G1824</f>
        <v>149580401</v>
      </c>
      <c r="C10876" s="186" t="str">
        <f>'[2]Rural Area'!D1769</f>
        <v xml:space="preserve">امین پارک </v>
      </c>
      <c r="D10876" s="950" t="s">
        <v>1022</v>
      </c>
      <c r="E10876" s="950" t="s">
        <v>3350</v>
      </c>
      <c r="F10876" s="949">
        <v>51</v>
      </c>
    </row>
    <row r="10877" spans="1:6">
      <c r="A10877" s="185"/>
      <c r="B10877" s="185">
        <f>'[1]New Statement'!G1825</f>
        <v>149580402</v>
      </c>
      <c r="C10877" s="186" t="str">
        <f>'[2]Rural Area'!D1770</f>
        <v xml:space="preserve">لطیف پارک </v>
      </c>
      <c r="D10877" s="950"/>
      <c r="E10877" s="950"/>
      <c r="F10877" s="949"/>
    </row>
    <row r="10878" spans="1:6">
      <c r="A10878" s="185"/>
      <c r="B10878" s="185">
        <f>'[1]New Statement'!G1826</f>
        <v>149580403</v>
      </c>
      <c r="C10878" s="186" t="str">
        <f>'[2]Rural Area'!D1771</f>
        <v xml:space="preserve">حمید پارک </v>
      </c>
      <c r="D10878" s="950"/>
      <c r="E10878" s="950"/>
      <c r="F10878" s="949"/>
    </row>
    <row r="10879" spans="1:6">
      <c r="A10879" s="185"/>
      <c r="B10879" s="177"/>
      <c r="C10879" s="178"/>
      <c r="D10879" s="950"/>
      <c r="E10879" s="950"/>
      <c r="F10879" s="949"/>
    </row>
    <row r="10880" spans="1:6">
      <c r="A10880" s="185"/>
      <c r="B10880" s="185">
        <f>'[1]New Statement'!G1827</f>
        <v>149580501</v>
      </c>
      <c r="C10880" s="186" t="str">
        <f>'[2]Rural Area'!D1772</f>
        <v>رحیم ٹاؤن</v>
      </c>
      <c r="D10880" s="950" t="s">
        <v>1021</v>
      </c>
      <c r="E10880" s="950" t="s">
        <v>3349</v>
      </c>
      <c r="F10880" s="949">
        <v>52</v>
      </c>
    </row>
    <row r="10881" spans="1:6">
      <c r="A10881" s="185"/>
      <c r="B10881" s="185">
        <f>'[1]New Statement'!G1828</f>
        <v>149580502</v>
      </c>
      <c r="C10881" s="186" t="str">
        <f>'[2]Rural Area'!D1773</f>
        <v>رحیم ٹاؤن</v>
      </c>
      <c r="D10881" s="950"/>
      <c r="E10881" s="950"/>
      <c r="F10881" s="949"/>
    </row>
    <row r="10882" spans="1:6">
      <c r="A10882" s="185"/>
      <c r="B10882" s="185">
        <f>'[1]New Statement'!G1829</f>
        <v>149580503</v>
      </c>
      <c r="C10882" s="186" t="str">
        <f>'[2]Rural Area'!D1774</f>
        <v>رحیم ٹاؤن</v>
      </c>
      <c r="D10882" s="950"/>
      <c r="E10882" s="950"/>
      <c r="F10882" s="949"/>
    </row>
    <row r="10883" spans="1:6">
      <c r="A10883" s="185"/>
      <c r="B10883" s="177"/>
      <c r="C10883" s="178"/>
      <c r="D10883" s="950"/>
      <c r="E10883" s="950"/>
      <c r="F10883" s="949"/>
    </row>
    <row r="10884" spans="1:6">
      <c r="A10884" s="185"/>
      <c r="B10884" s="185">
        <f>'[1]New Statement'!G1827</f>
        <v>149580501</v>
      </c>
      <c r="C10884" s="186" t="str">
        <f>'[2]Rural Area'!D1772</f>
        <v>رحیم ٹاؤن</v>
      </c>
      <c r="D10884" s="959" t="s">
        <v>1022</v>
      </c>
      <c r="E10884" s="959" t="s">
        <v>3351</v>
      </c>
      <c r="F10884" s="956">
        <v>53</v>
      </c>
    </row>
    <row r="10885" spans="1:6">
      <c r="A10885" s="185"/>
      <c r="B10885" s="185">
        <f>'[1]New Statement'!G1828</f>
        <v>149580502</v>
      </c>
      <c r="C10885" s="186" t="str">
        <f>'[2]Rural Area'!D1773</f>
        <v>رحیم ٹاؤن</v>
      </c>
      <c r="D10885" s="960"/>
      <c r="E10885" s="960"/>
      <c r="F10885" s="957"/>
    </row>
    <row r="10886" spans="1:6">
      <c r="A10886" s="185"/>
      <c r="B10886" s="185">
        <f>'[1]New Statement'!G1829</f>
        <v>149580503</v>
      </c>
      <c r="C10886" s="186" t="str">
        <f>'[2]Rural Area'!D1774</f>
        <v>رحیم ٹاؤن</v>
      </c>
      <c r="D10886" s="960"/>
      <c r="E10886" s="960"/>
      <c r="F10886" s="957"/>
    </row>
    <row r="10887" spans="1:6">
      <c r="A10887" s="185"/>
      <c r="B10887" s="177"/>
      <c r="C10887" s="178"/>
      <c r="D10887" s="960"/>
      <c r="E10887" s="960"/>
      <c r="F10887" s="957"/>
    </row>
    <row r="10888" spans="1:6">
      <c r="A10888" s="185"/>
      <c r="B10888" s="185">
        <f>'[1]New Statement'!G1830</f>
        <v>149580504</v>
      </c>
      <c r="C10888" s="186" t="str">
        <f>'[2]Rural Area'!D1775</f>
        <v>رحیم ٹاؤن</v>
      </c>
      <c r="D10888" s="950" t="s">
        <v>1021</v>
      </c>
      <c r="E10888" s="950" t="s">
        <v>3349</v>
      </c>
      <c r="F10888" s="949">
        <v>54</v>
      </c>
    </row>
    <row r="10889" spans="1:6">
      <c r="A10889" s="185"/>
      <c r="B10889" s="185">
        <f>'[1]New Statement'!G1831</f>
        <v>149580505</v>
      </c>
      <c r="C10889" s="186" t="str">
        <f>'[2]Rural Area'!D1776</f>
        <v xml:space="preserve">بدر کالونی </v>
      </c>
      <c r="D10889" s="950"/>
      <c r="E10889" s="950"/>
      <c r="F10889" s="949"/>
    </row>
    <row r="10890" spans="1:6">
      <c r="A10890" s="185"/>
      <c r="B10890" s="185">
        <f>'[1]New Statement'!G1832</f>
        <v>149580506</v>
      </c>
      <c r="C10890" s="186" t="str">
        <f>'[2]Rural Area'!D1777</f>
        <v>حسنین ٹاؤن باری گارڈن</v>
      </c>
      <c r="D10890" s="950"/>
      <c r="E10890" s="950"/>
      <c r="F10890" s="949"/>
    </row>
    <row r="10891" spans="1:6">
      <c r="A10891" s="185"/>
      <c r="B10891" s="177"/>
      <c r="C10891" s="178"/>
      <c r="D10891" s="950"/>
      <c r="E10891" s="950"/>
      <c r="F10891" s="949"/>
    </row>
    <row r="10892" spans="1:6">
      <c r="A10892" s="185"/>
      <c r="B10892" s="185">
        <f>'[1]New Statement'!G1830</f>
        <v>149580504</v>
      </c>
      <c r="C10892" s="186" t="str">
        <f>'[2]Rural Area'!D1775</f>
        <v>رحیم ٹاؤن</v>
      </c>
      <c r="D10892" s="950" t="s">
        <v>1022</v>
      </c>
      <c r="E10892" s="950" t="s">
        <v>3351</v>
      </c>
      <c r="F10892" s="949">
        <v>55</v>
      </c>
    </row>
    <row r="10893" spans="1:6">
      <c r="A10893" s="185"/>
      <c r="B10893" s="185">
        <f>'[1]New Statement'!G1831</f>
        <v>149580505</v>
      </c>
      <c r="C10893" s="186" t="str">
        <f>'[2]Rural Area'!D1776</f>
        <v xml:space="preserve">بدر کالونی </v>
      </c>
      <c r="D10893" s="950"/>
      <c r="E10893" s="950"/>
      <c r="F10893" s="949"/>
    </row>
    <row r="10894" spans="1:6">
      <c r="A10894" s="185"/>
      <c r="B10894" s="185">
        <f>'[1]New Statement'!G1832</f>
        <v>149580506</v>
      </c>
      <c r="C10894" s="186" t="str">
        <f>'[2]Rural Area'!D1777</f>
        <v>حسنین ٹاؤن باری گارڈن</v>
      </c>
      <c r="D10894" s="950"/>
      <c r="E10894" s="950"/>
      <c r="F10894" s="949"/>
    </row>
    <row r="10895" spans="1:6">
      <c r="A10895" s="185"/>
      <c r="B10895" s="177"/>
      <c r="C10895" s="178"/>
      <c r="D10895" s="950"/>
      <c r="E10895" s="950"/>
      <c r="F10895" s="949"/>
    </row>
    <row r="10896" spans="1:6">
      <c r="A10896" s="185"/>
      <c r="B10896" s="185">
        <f>'[1]New Statement'!G1835</f>
        <v>149590101</v>
      </c>
      <c r="C10896" s="186" t="str">
        <f>'[2]Rural Area'!D1779</f>
        <v>سفینہ ٹاؤنشپ ٹاؤن</v>
      </c>
      <c r="D10896" s="950" t="s">
        <v>1021</v>
      </c>
      <c r="E10896" s="950" t="s">
        <v>3352</v>
      </c>
      <c r="F10896" s="949">
        <v>56</v>
      </c>
    </row>
    <row r="10897" spans="1:6">
      <c r="A10897" s="185"/>
      <c r="B10897" s="185">
        <f>'[1]New Statement'!G1836</f>
        <v>149590102</v>
      </c>
      <c r="C10897" s="186" t="str">
        <f>'[2]Rural Area'!D1780</f>
        <v>خالد کالونی فہد ٹاؤن</v>
      </c>
      <c r="D10897" s="950"/>
      <c r="E10897" s="950"/>
      <c r="F10897" s="949"/>
    </row>
    <row r="10898" spans="1:6">
      <c r="A10898" s="185"/>
      <c r="B10898" s="185">
        <f>'[1]New Statement'!G1837</f>
        <v>149590103</v>
      </c>
      <c r="C10898" s="186" t="str">
        <f>'[2]Rural Area'!D1781</f>
        <v xml:space="preserve">بسمِ اللہ پارک </v>
      </c>
      <c r="D10898" s="950"/>
      <c r="E10898" s="950"/>
      <c r="F10898" s="949"/>
    </row>
    <row r="10899" spans="1:6">
      <c r="A10899" s="185"/>
      <c r="B10899" s="185">
        <f>'[1]New Statement'!G1838</f>
        <v>149590104</v>
      </c>
      <c r="C10899" s="186" t="str">
        <f>'[2]Rural Area'!D1782</f>
        <v>خالد کالونی شپ ٹاؤن</v>
      </c>
      <c r="D10899" s="950"/>
      <c r="E10899" s="950"/>
      <c r="F10899" s="949"/>
    </row>
    <row r="10900" spans="1:6">
      <c r="A10900" s="185"/>
      <c r="B10900" s="185">
        <f>'[1]New Statement'!G1839</f>
        <v>149590105</v>
      </c>
      <c r="C10900" s="186" t="str">
        <f>'[2]Rural Area'!D1783</f>
        <v>کھوکھر ٹاؤن</v>
      </c>
      <c r="D10900" s="950"/>
      <c r="E10900" s="950"/>
      <c r="F10900" s="949"/>
    </row>
    <row r="10901" spans="1:6">
      <c r="A10901" s="185"/>
      <c r="B10901" s="177"/>
      <c r="C10901" s="178"/>
      <c r="D10901" s="950"/>
      <c r="E10901" s="950"/>
      <c r="F10901" s="949"/>
    </row>
    <row r="10902" spans="1:6">
      <c r="A10902" s="185"/>
      <c r="B10902" s="185">
        <f>'[1]New Statement'!G1835</f>
        <v>149590101</v>
      </c>
      <c r="C10902" s="186" t="str">
        <f>'[2]Rural Area'!D1779</f>
        <v>سفینہ ٹاؤنشپ ٹاؤن</v>
      </c>
      <c r="D10902" s="950" t="s">
        <v>1022</v>
      </c>
      <c r="E10902" s="950" t="s">
        <v>3352</v>
      </c>
      <c r="F10902" s="949">
        <v>57</v>
      </c>
    </row>
    <row r="10903" spans="1:6">
      <c r="A10903" s="185"/>
      <c r="B10903" s="185">
        <f>'[1]New Statement'!G1836</f>
        <v>149590102</v>
      </c>
      <c r="C10903" s="186" t="str">
        <f>'[2]Rural Area'!D1780</f>
        <v>خالد کالونی فہد ٹاؤن</v>
      </c>
      <c r="D10903" s="950"/>
      <c r="E10903" s="950"/>
      <c r="F10903" s="949"/>
    </row>
    <row r="10904" spans="1:6">
      <c r="A10904" s="185"/>
      <c r="B10904" s="185">
        <f>'[1]New Statement'!G1837</f>
        <v>149590103</v>
      </c>
      <c r="C10904" s="186" t="str">
        <f>'[2]Rural Area'!D1781</f>
        <v xml:space="preserve">بسمِ اللہ پارک </v>
      </c>
      <c r="D10904" s="950"/>
      <c r="E10904" s="950"/>
      <c r="F10904" s="949"/>
    </row>
    <row r="10905" spans="1:6">
      <c r="A10905" s="185"/>
      <c r="B10905" s="185">
        <f>'[1]New Statement'!G1838</f>
        <v>149590104</v>
      </c>
      <c r="C10905" s="186" t="str">
        <f>'[2]Rural Area'!D1782</f>
        <v>خالد کالونی شپ ٹاؤن</v>
      </c>
      <c r="D10905" s="950"/>
      <c r="E10905" s="950"/>
      <c r="F10905" s="949"/>
    </row>
    <row r="10906" spans="1:6">
      <c r="A10906" s="185"/>
      <c r="B10906" s="185">
        <f>'[1]New Statement'!G1839</f>
        <v>149590105</v>
      </c>
      <c r="C10906" s="186" t="str">
        <f>'[2]Rural Area'!D1783</f>
        <v>کھوکھر ٹاؤن</v>
      </c>
      <c r="D10906" s="950"/>
      <c r="E10906" s="950"/>
      <c r="F10906" s="949"/>
    </row>
    <row r="10907" spans="1:6">
      <c r="A10907" s="185"/>
      <c r="B10907" s="177"/>
      <c r="C10907" s="178"/>
      <c r="D10907" s="950"/>
      <c r="E10907" s="950"/>
      <c r="F10907" s="949"/>
    </row>
    <row r="10908" spans="1:6">
      <c r="A10908" s="185"/>
      <c r="B10908" s="185">
        <f>'[1]New Statement'!G1840</f>
        <v>149590201</v>
      </c>
      <c r="C10908" s="186" t="str">
        <f>'[2]Rural Area'!D1784</f>
        <v>نصرت کالونی</v>
      </c>
      <c r="D10908" s="950" t="s">
        <v>1021</v>
      </c>
      <c r="E10908" s="950" t="s">
        <v>3353</v>
      </c>
      <c r="F10908" s="949">
        <v>58</v>
      </c>
    </row>
    <row r="10909" spans="1:6">
      <c r="A10909" s="185"/>
      <c r="B10909" s="185">
        <f>'[1]New Statement'!G1841</f>
        <v>149590202</v>
      </c>
      <c r="C10909" s="186" t="str">
        <f>'[2]Rural Area'!D1785</f>
        <v>نصرت کالونی</v>
      </c>
      <c r="D10909" s="950"/>
      <c r="E10909" s="950"/>
      <c r="F10909" s="949"/>
    </row>
    <row r="10910" spans="1:6" ht="31.5">
      <c r="A10910" s="185"/>
      <c r="B10910" s="185">
        <f>'[1]New Statement'!G1842</f>
        <v>149590203</v>
      </c>
      <c r="C10910" s="186" t="str">
        <f>'[2]Rural Area'!D1786</f>
        <v xml:space="preserve">نصرت کالونی لطیف پارک </v>
      </c>
      <c r="D10910" s="950"/>
      <c r="E10910" s="950"/>
      <c r="F10910" s="949"/>
    </row>
    <row r="10911" spans="1:6">
      <c r="A10911" s="185"/>
      <c r="B10911" s="185">
        <f>'[1]New Statement'!G1843</f>
        <v>149590204</v>
      </c>
      <c r="C10911" s="186" t="str">
        <f>'[2]Rural Area'!D1787</f>
        <v xml:space="preserve">لطیف پارک، حمید پارک </v>
      </c>
      <c r="D10911" s="950"/>
      <c r="E10911" s="950"/>
      <c r="F10911" s="949"/>
    </row>
    <row r="10912" spans="1:6">
      <c r="A10912" s="185"/>
      <c r="B10912" s="185">
        <f>'[1]New Statement'!G1844</f>
        <v>149590205</v>
      </c>
      <c r="C10912" s="186" t="str">
        <f>'[2]Rural Area'!D1788</f>
        <v xml:space="preserve">حمید پارک </v>
      </c>
      <c r="D10912" s="950"/>
      <c r="E10912" s="950"/>
      <c r="F10912" s="949"/>
    </row>
    <row r="10913" spans="1:6">
      <c r="A10913" s="185"/>
      <c r="B10913" s="177"/>
      <c r="C10913" s="178"/>
      <c r="D10913" s="950"/>
      <c r="E10913" s="950"/>
      <c r="F10913" s="949"/>
    </row>
    <row r="10914" spans="1:6">
      <c r="A10914" s="185"/>
      <c r="B10914" s="185">
        <f>'[1]New Statement'!G1840</f>
        <v>149590201</v>
      </c>
      <c r="C10914" s="186" t="str">
        <f>'[2]Rural Area'!D1784</f>
        <v>نصرت کالونی</v>
      </c>
      <c r="D10914" s="950" t="s">
        <v>1022</v>
      </c>
      <c r="E10914" s="950" t="s">
        <v>3354</v>
      </c>
      <c r="F10914" s="949">
        <v>59</v>
      </c>
    </row>
    <row r="10915" spans="1:6">
      <c r="A10915" s="185"/>
      <c r="B10915" s="185">
        <f>'[1]New Statement'!G1841</f>
        <v>149590202</v>
      </c>
      <c r="C10915" s="186" t="str">
        <f>'[2]Rural Area'!D1785</f>
        <v>نصرت کالونی</v>
      </c>
      <c r="D10915" s="950"/>
      <c r="E10915" s="950"/>
      <c r="F10915" s="949"/>
    </row>
    <row r="10916" spans="1:6" ht="31.5">
      <c r="A10916" s="185"/>
      <c r="B10916" s="185">
        <f>'[1]New Statement'!G1842</f>
        <v>149590203</v>
      </c>
      <c r="C10916" s="186" t="str">
        <f>'[2]Rural Area'!D1786</f>
        <v xml:space="preserve">نصرت کالونی لطیف پارک </v>
      </c>
      <c r="D10916" s="950"/>
      <c r="E10916" s="950"/>
      <c r="F10916" s="949"/>
    </row>
    <row r="10917" spans="1:6">
      <c r="A10917" s="185"/>
      <c r="B10917" s="185">
        <f>'[1]New Statement'!G1843</f>
        <v>149590204</v>
      </c>
      <c r="C10917" s="186" t="str">
        <f>'[2]Rural Area'!D1787</f>
        <v xml:space="preserve">لطیف پارک، حمید پارک </v>
      </c>
      <c r="D10917" s="950"/>
      <c r="E10917" s="950"/>
      <c r="F10917" s="949"/>
    </row>
    <row r="10918" spans="1:6">
      <c r="A10918" s="185"/>
      <c r="B10918" s="185">
        <f>'[1]New Statement'!G1844</f>
        <v>149590205</v>
      </c>
      <c r="C10918" s="186" t="str">
        <f>'[2]Rural Area'!D1788</f>
        <v xml:space="preserve">حمید پارک </v>
      </c>
      <c r="D10918" s="950"/>
      <c r="E10918" s="950"/>
      <c r="F10918" s="949"/>
    </row>
    <row r="10919" spans="1:6">
      <c r="A10919" s="185"/>
      <c r="B10919" s="177"/>
      <c r="C10919" s="178"/>
      <c r="D10919" s="950"/>
      <c r="E10919" s="950"/>
      <c r="F10919" s="949"/>
    </row>
    <row r="10920" spans="1:6" ht="31.5">
      <c r="A10920" s="185"/>
      <c r="B10920" s="185">
        <f>'[1]New Statement'!G106</f>
        <v>149030107</v>
      </c>
      <c r="C10920" s="186" t="str">
        <f>'[2]Rural Area'!D106</f>
        <v>چک نمبر 219 ر ب کھو کھر ٹاؤن نمبر 1</v>
      </c>
      <c r="D10920" s="950" t="s">
        <v>1021</v>
      </c>
      <c r="E10920" s="950" t="s">
        <v>3355</v>
      </c>
      <c r="F10920" s="949">
        <v>60</v>
      </c>
    </row>
    <row r="10921" spans="1:6">
      <c r="A10921" s="185"/>
      <c r="B10921" s="185">
        <f>'[1]New Statement'!G1845</f>
        <v>149590301</v>
      </c>
      <c r="C10921" s="186" t="str">
        <f>'[2]Rural Area'!D1789</f>
        <v>نیو آبادی نعمت آباد</v>
      </c>
      <c r="D10921" s="950"/>
      <c r="E10921" s="950"/>
      <c r="F10921" s="949"/>
    </row>
    <row r="10922" spans="1:6">
      <c r="A10922" s="185"/>
      <c r="B10922" s="185">
        <f>'[1]New Statement'!G1846</f>
        <v>149590302</v>
      </c>
      <c r="C10922" s="186" t="str">
        <f>'[2]Rural Area'!D1790</f>
        <v>سہیل بستی</v>
      </c>
      <c r="D10922" s="950"/>
      <c r="E10922" s="950"/>
      <c r="F10922" s="949"/>
    </row>
    <row r="10923" spans="1:6">
      <c r="A10923" s="185"/>
      <c r="B10923" s="185">
        <f>'[1]New Statement'!G1847</f>
        <v>149590303</v>
      </c>
      <c r="C10923" s="186" t="str">
        <f>'[2]Rural Area'!D1791</f>
        <v xml:space="preserve">حمید پارک </v>
      </c>
      <c r="D10923" s="950"/>
      <c r="E10923" s="950"/>
      <c r="F10923" s="949"/>
    </row>
    <row r="10924" spans="1:6">
      <c r="A10924" s="185"/>
      <c r="B10924" s="185">
        <f>'[1]New Statement'!G1849</f>
        <v>149590305</v>
      </c>
      <c r="C10924" s="186" t="str">
        <f>'[2]Rural Area'!D1792</f>
        <v>اسماعیل ٹاؤن</v>
      </c>
      <c r="D10924" s="950"/>
      <c r="E10924" s="950"/>
      <c r="F10924" s="949"/>
    </row>
    <row r="10925" spans="1:6">
      <c r="A10925" s="185"/>
      <c r="B10925" s="177"/>
      <c r="C10925" s="178"/>
      <c r="D10925" s="950"/>
      <c r="E10925" s="950"/>
      <c r="F10925" s="949"/>
    </row>
    <row r="10926" spans="1:6" ht="31.5">
      <c r="A10926" s="185"/>
      <c r="B10926" s="185">
        <f>'[1]New Statement'!G106</f>
        <v>149030107</v>
      </c>
      <c r="C10926" s="186" t="str">
        <f>'[2]Rural Area'!D106</f>
        <v>چک نمبر 219 ر ب کھو کھر ٹاؤن نمبر 1</v>
      </c>
      <c r="D10926" s="950" t="s">
        <v>1022</v>
      </c>
      <c r="E10926" s="950" t="s">
        <v>3356</v>
      </c>
      <c r="F10926" s="949">
        <v>61</v>
      </c>
    </row>
    <row r="10927" spans="1:6">
      <c r="A10927" s="185"/>
      <c r="B10927" s="185">
        <f>'[1]New Statement'!G1845</f>
        <v>149590301</v>
      </c>
      <c r="C10927" s="186" t="str">
        <f>'[2]Rural Area'!D1789</f>
        <v>نیو آبادی نعمت آباد</v>
      </c>
      <c r="D10927" s="950"/>
      <c r="E10927" s="950"/>
      <c r="F10927" s="949"/>
    </row>
    <row r="10928" spans="1:6">
      <c r="A10928" s="185"/>
      <c r="B10928" s="185">
        <f>'[1]New Statement'!G1846</f>
        <v>149590302</v>
      </c>
      <c r="C10928" s="186" t="str">
        <f>'[2]Rural Area'!D1790</f>
        <v>سہیل بستی</v>
      </c>
      <c r="D10928" s="950"/>
      <c r="E10928" s="950"/>
      <c r="F10928" s="949"/>
    </row>
    <row r="10929" spans="1:6">
      <c r="A10929" s="185"/>
      <c r="B10929" s="185">
        <f>'[1]New Statement'!G1847</f>
        <v>149590303</v>
      </c>
      <c r="C10929" s="186" t="str">
        <f>'[2]Rural Area'!D1791</f>
        <v xml:space="preserve">حمید پارک </v>
      </c>
      <c r="D10929" s="950"/>
      <c r="E10929" s="950"/>
      <c r="F10929" s="949"/>
    </row>
    <row r="10930" spans="1:6">
      <c r="A10930" s="185"/>
      <c r="B10930" s="185">
        <f>'[1]New Statement'!G1849</f>
        <v>149590305</v>
      </c>
      <c r="C10930" s="186" t="str">
        <f>'[2]Rural Area'!D1792</f>
        <v>اسماعیل ٹاؤن</v>
      </c>
      <c r="D10930" s="950"/>
      <c r="E10930" s="950"/>
      <c r="F10930" s="949"/>
    </row>
    <row r="10931" spans="1:6">
      <c r="A10931" s="185"/>
      <c r="B10931" s="177"/>
      <c r="C10931" s="178"/>
      <c r="D10931" s="950"/>
      <c r="E10931" s="950"/>
      <c r="F10931" s="949"/>
    </row>
    <row r="10932" spans="1:6">
      <c r="A10932" s="185"/>
      <c r="B10932" s="185">
        <f>'[1]New Statement'!G1848</f>
        <v>149590304</v>
      </c>
      <c r="C10932" s="186" t="str">
        <f>'[2]Rural Area'!D1792</f>
        <v>اسماعیل ٹاؤن</v>
      </c>
      <c r="D10932" s="950" t="s">
        <v>1021</v>
      </c>
      <c r="E10932" s="950" t="s">
        <v>3357</v>
      </c>
      <c r="F10932" s="949">
        <v>62</v>
      </c>
    </row>
    <row r="10933" spans="1:6">
      <c r="A10933" s="185"/>
      <c r="B10933" s="185">
        <f>'[1]New Statement'!G1865</f>
        <v>149590606</v>
      </c>
      <c r="C10933" s="186" t="str">
        <f>'[2]Rural Area'!D1809</f>
        <v>شپ ٹاؤن</v>
      </c>
      <c r="D10933" s="950"/>
      <c r="E10933" s="950"/>
      <c r="F10933" s="949"/>
    </row>
    <row r="10934" spans="1:6">
      <c r="A10934" s="185"/>
      <c r="B10934" s="177"/>
      <c r="C10934" s="178"/>
      <c r="D10934" s="950"/>
      <c r="E10934" s="950"/>
      <c r="F10934" s="949"/>
    </row>
    <row r="10935" spans="1:6">
      <c r="A10935" s="185"/>
      <c r="B10935" s="185">
        <f>'[1]New Statement'!G1848</f>
        <v>149590304</v>
      </c>
      <c r="C10935" s="186" t="str">
        <f>'[2]Rural Area'!D1792</f>
        <v>اسماعیل ٹاؤن</v>
      </c>
      <c r="D10935" s="950" t="s">
        <v>1022</v>
      </c>
      <c r="E10935" s="950" t="s">
        <v>3358</v>
      </c>
      <c r="F10935" s="949">
        <v>63</v>
      </c>
    </row>
    <row r="10936" spans="1:6">
      <c r="A10936" s="185"/>
      <c r="B10936" s="185">
        <f>'[1]New Statement'!G1865</f>
        <v>149590606</v>
      </c>
      <c r="C10936" s="186" t="str">
        <f>'[2]Rural Area'!D1809</f>
        <v>شپ ٹاؤن</v>
      </c>
      <c r="D10936" s="950"/>
      <c r="E10936" s="950"/>
      <c r="F10936" s="949"/>
    </row>
    <row r="10937" spans="1:6">
      <c r="A10937" s="185"/>
      <c r="B10937" s="177"/>
      <c r="C10937" s="178"/>
      <c r="D10937" s="950"/>
      <c r="E10937" s="950"/>
      <c r="F10937" s="949"/>
    </row>
    <row r="10938" spans="1:6">
      <c r="A10938" s="185"/>
      <c r="B10938" s="185">
        <f>'[1]New Statement'!G1850</f>
        <v>149590401</v>
      </c>
      <c r="C10938" s="186" t="str">
        <f>'[2]Rural Area'!D1794</f>
        <v>بلاول ٹاؤن</v>
      </c>
      <c r="D10938" s="950" t="s">
        <v>1021</v>
      </c>
      <c r="E10938" s="950" t="s">
        <v>3359</v>
      </c>
      <c r="F10938" s="949">
        <v>64</v>
      </c>
    </row>
    <row r="10939" spans="1:6">
      <c r="A10939" s="185"/>
      <c r="B10939" s="185">
        <f>'[1]New Statement'!G1851</f>
        <v>149590402</v>
      </c>
      <c r="C10939" s="186" t="str">
        <f>'[2]Rural Area'!D1795</f>
        <v>عباس نگر</v>
      </c>
      <c r="D10939" s="950"/>
      <c r="E10939" s="950"/>
      <c r="F10939" s="949"/>
    </row>
    <row r="10940" spans="1:6">
      <c r="A10940" s="185"/>
      <c r="B10940" s="185">
        <f>'[1]New Statement'!G1853</f>
        <v>149590404</v>
      </c>
      <c r="C10940" s="186" t="str">
        <f>'[2]Rural Area'!D1797</f>
        <v xml:space="preserve">جج والا </v>
      </c>
      <c r="D10940" s="950"/>
      <c r="E10940" s="950"/>
      <c r="F10940" s="949"/>
    </row>
    <row r="10941" spans="1:6">
      <c r="A10941" s="185"/>
      <c r="B10941" s="185">
        <f>'[1]New Statement'!G1854</f>
        <v>149590405</v>
      </c>
      <c r="C10941" s="186" t="str">
        <f>'[2]Rural Area'!D1798</f>
        <v xml:space="preserve">جج والا </v>
      </c>
      <c r="D10941" s="950"/>
      <c r="E10941" s="950"/>
      <c r="F10941" s="949"/>
    </row>
    <row r="10942" spans="1:6">
      <c r="A10942" s="185"/>
      <c r="B10942" s="177"/>
      <c r="C10942" s="178"/>
      <c r="D10942" s="950"/>
      <c r="E10942" s="950"/>
      <c r="F10942" s="949"/>
    </row>
    <row r="10943" spans="1:6">
      <c r="A10943" s="185"/>
      <c r="B10943" s="185">
        <f>'[1]New Statement'!G1850</f>
        <v>149590401</v>
      </c>
      <c r="C10943" s="186" t="str">
        <f>'[2]Rural Area'!D1794</f>
        <v>بلاول ٹاؤن</v>
      </c>
      <c r="D10943" s="950" t="s">
        <v>1022</v>
      </c>
      <c r="E10943" s="950" t="s">
        <v>3360</v>
      </c>
      <c r="F10943" s="949">
        <v>65</v>
      </c>
    </row>
    <row r="10944" spans="1:6">
      <c r="A10944" s="185"/>
      <c r="B10944" s="185">
        <f>'[1]New Statement'!G1851</f>
        <v>149590402</v>
      </c>
      <c r="C10944" s="186" t="str">
        <f>'[2]Rural Area'!D1795</f>
        <v>عباس نگر</v>
      </c>
      <c r="D10944" s="950"/>
      <c r="E10944" s="950"/>
      <c r="F10944" s="949"/>
    </row>
    <row r="10945" spans="1:6">
      <c r="A10945" s="185"/>
      <c r="B10945" s="185">
        <f>'[1]New Statement'!G1853</f>
        <v>149590404</v>
      </c>
      <c r="C10945" s="186" t="str">
        <f>'[2]Rural Area'!D1797</f>
        <v xml:space="preserve">جج والا </v>
      </c>
      <c r="D10945" s="950"/>
      <c r="E10945" s="950"/>
      <c r="F10945" s="949"/>
    </row>
    <row r="10946" spans="1:6">
      <c r="A10946" s="185"/>
      <c r="B10946" s="185">
        <f>'[1]New Statement'!G1854</f>
        <v>149590405</v>
      </c>
      <c r="C10946" s="186" t="str">
        <f>'[2]Rural Area'!D1798</f>
        <v xml:space="preserve">جج والا </v>
      </c>
      <c r="D10946" s="950"/>
      <c r="E10946" s="950"/>
      <c r="F10946" s="949"/>
    </row>
    <row r="10947" spans="1:6">
      <c r="A10947" s="185"/>
      <c r="B10947" s="177"/>
      <c r="C10947" s="178"/>
      <c r="D10947" s="950"/>
      <c r="E10947" s="950"/>
      <c r="F10947" s="949"/>
    </row>
    <row r="10948" spans="1:6">
      <c r="A10948" s="185"/>
      <c r="B10948" s="185">
        <f>'[1]New Statement'!G1852</f>
        <v>149590403</v>
      </c>
      <c r="C10948" s="186" t="str">
        <f>'[2]Rural Area'!D1796</f>
        <v xml:space="preserve">شیر سنگھ والا </v>
      </c>
      <c r="D10948" s="950" t="s">
        <v>1021</v>
      </c>
      <c r="E10948" s="950" t="s">
        <v>3361</v>
      </c>
      <c r="F10948" s="949">
        <v>66</v>
      </c>
    </row>
    <row r="10949" spans="1:6">
      <c r="A10949" s="185"/>
      <c r="B10949" s="185">
        <f>'[1]New Statement'!G1857</f>
        <v>149590503</v>
      </c>
      <c r="C10949" s="186" t="str">
        <f>'[2]Rural Area'!D1801</f>
        <v>رضا ٹاؤن</v>
      </c>
      <c r="D10949" s="950"/>
      <c r="E10949" s="950"/>
      <c r="F10949" s="949"/>
    </row>
    <row r="10950" spans="1:6">
      <c r="A10950" s="185"/>
      <c r="B10950" s="185">
        <f>'[1]New Statement'!G1858</f>
        <v>149590504</v>
      </c>
      <c r="C10950" s="186" t="str">
        <f>'[2]Rural Area'!D1802</f>
        <v>بغداد ٹاؤن</v>
      </c>
      <c r="D10950" s="950"/>
      <c r="E10950" s="950"/>
      <c r="F10950" s="949"/>
    </row>
    <row r="10951" spans="1:6">
      <c r="A10951" s="185"/>
      <c r="B10951" s="185">
        <f>'[1]New Statement'!G1859</f>
        <v>149590505</v>
      </c>
      <c r="C10951" s="186" t="str">
        <f>'[2]Rural Area'!D1803</f>
        <v xml:space="preserve">شیر سنگھ والا </v>
      </c>
      <c r="D10951" s="950"/>
      <c r="E10951" s="950"/>
      <c r="F10951" s="949"/>
    </row>
    <row r="10952" spans="1:6">
      <c r="A10952" s="185"/>
      <c r="B10952" s="177"/>
      <c r="C10952" s="178"/>
      <c r="D10952" s="950"/>
      <c r="E10952" s="950"/>
      <c r="F10952" s="949"/>
    </row>
    <row r="10953" spans="1:6">
      <c r="A10953" s="185"/>
      <c r="B10953" s="185">
        <f>'[1]New Statement'!G1852</f>
        <v>149590403</v>
      </c>
      <c r="C10953" s="186" t="str">
        <f>'[2]Rural Area'!D1796</f>
        <v xml:space="preserve">شیر سنگھ والا </v>
      </c>
      <c r="D10953" s="950" t="s">
        <v>1022</v>
      </c>
      <c r="E10953" s="950" t="s">
        <v>3362</v>
      </c>
      <c r="F10953" s="949">
        <v>67</v>
      </c>
    </row>
    <row r="10954" spans="1:6">
      <c r="A10954" s="185"/>
      <c r="B10954" s="185">
        <f>'[1]New Statement'!G1857</f>
        <v>149590503</v>
      </c>
      <c r="C10954" s="186" t="str">
        <f>'[2]Rural Area'!D1801</f>
        <v>رضا ٹاؤن</v>
      </c>
      <c r="D10954" s="950"/>
      <c r="E10954" s="950"/>
      <c r="F10954" s="949"/>
    </row>
    <row r="10955" spans="1:6">
      <c r="A10955" s="185"/>
      <c r="B10955" s="185">
        <f>'[1]New Statement'!G1858</f>
        <v>149590504</v>
      </c>
      <c r="C10955" s="186" t="str">
        <f>'[2]Rural Area'!D1802</f>
        <v>بغداد ٹاؤن</v>
      </c>
      <c r="D10955" s="950"/>
      <c r="E10955" s="950"/>
      <c r="F10955" s="949"/>
    </row>
    <row r="10956" spans="1:6">
      <c r="A10956" s="185"/>
      <c r="B10956" s="185">
        <f>'[1]New Statement'!G1859</f>
        <v>149590505</v>
      </c>
      <c r="C10956" s="186" t="str">
        <f>'[2]Rural Area'!D1803</f>
        <v xml:space="preserve">شیر سنگھ والا </v>
      </c>
      <c r="D10956" s="950"/>
      <c r="E10956" s="950"/>
      <c r="F10956" s="949"/>
    </row>
    <row r="10957" spans="1:6">
      <c r="A10957" s="185"/>
      <c r="B10957" s="177"/>
      <c r="C10957" s="178"/>
      <c r="D10957" s="950"/>
      <c r="E10957" s="950"/>
      <c r="F10957" s="949"/>
    </row>
    <row r="10958" spans="1:6">
      <c r="A10958" s="185"/>
      <c r="B10958" s="185">
        <f>'[1]New Statement'!G1855</f>
        <v>149590501</v>
      </c>
      <c r="C10958" s="186" t="str">
        <f>'[2]Rural Area'!D1799</f>
        <v xml:space="preserve">شیر سنگھ والا </v>
      </c>
      <c r="D10958" s="950" t="s">
        <v>1021</v>
      </c>
      <c r="E10958" s="950" t="s">
        <v>3363</v>
      </c>
      <c r="F10958" s="949">
        <v>68</v>
      </c>
    </row>
    <row r="10959" spans="1:6">
      <c r="A10959" s="185"/>
      <c r="B10959" s="185">
        <f>'[1]New Statement'!G1856</f>
        <v>149590502</v>
      </c>
      <c r="C10959" s="186" t="str">
        <f>'[2]Rural Area'!D1800</f>
        <v>ارشد ٹاؤن</v>
      </c>
      <c r="D10959" s="950"/>
      <c r="E10959" s="950"/>
      <c r="F10959" s="949"/>
    </row>
    <row r="10960" spans="1:6">
      <c r="A10960" s="185"/>
      <c r="B10960" s="185">
        <f>'[1]New Statement'!G1860</f>
        <v>149590601</v>
      </c>
      <c r="C10960" s="186" t="str">
        <f>'[2]Rural Area'!D1804</f>
        <v>رفیق کالونی</v>
      </c>
      <c r="D10960" s="950"/>
      <c r="E10960" s="950"/>
      <c r="F10960" s="949"/>
    </row>
    <row r="10961" spans="1:6">
      <c r="A10961" s="185"/>
      <c r="B10961" s="185">
        <f>'[1]New Statement'!G1861</f>
        <v>149590602</v>
      </c>
      <c r="C10961" s="186" t="str">
        <f>'[2]Rural Area'!D1805</f>
        <v xml:space="preserve">شیر سنگھ والا </v>
      </c>
      <c r="D10961" s="950"/>
      <c r="E10961" s="950"/>
      <c r="F10961" s="949"/>
    </row>
    <row r="10962" spans="1:6">
      <c r="A10962" s="185"/>
      <c r="B10962" s="185">
        <f>'[1]New Statement'!G1862</f>
        <v>149590603</v>
      </c>
      <c r="C10962" s="186" t="str">
        <f>'[2]Rural Area'!D1806</f>
        <v>سجاد ٹاؤن</v>
      </c>
      <c r="D10962" s="950"/>
      <c r="E10962" s="950"/>
      <c r="F10962" s="949"/>
    </row>
    <row r="10963" spans="1:6">
      <c r="A10963" s="185"/>
      <c r="B10963" s="177"/>
      <c r="C10963" s="178"/>
      <c r="D10963" s="950"/>
      <c r="E10963" s="950"/>
      <c r="F10963" s="949"/>
    </row>
    <row r="10964" spans="1:6">
      <c r="A10964" s="185"/>
      <c r="B10964" s="185">
        <f>'[1]New Statement'!G1855</f>
        <v>149590501</v>
      </c>
      <c r="C10964" s="186" t="str">
        <f>'[2]Rural Area'!D1799</f>
        <v xml:space="preserve">شیر سنگھ والا </v>
      </c>
      <c r="D10964" s="950" t="s">
        <v>1022</v>
      </c>
      <c r="E10964" s="950" t="s">
        <v>3364</v>
      </c>
      <c r="F10964" s="949">
        <v>69</v>
      </c>
    </row>
    <row r="10965" spans="1:6">
      <c r="A10965" s="185"/>
      <c r="B10965" s="185">
        <f>'[1]New Statement'!G1856</f>
        <v>149590502</v>
      </c>
      <c r="C10965" s="186" t="str">
        <f>'[2]Rural Area'!D1800</f>
        <v>ارشد ٹاؤن</v>
      </c>
      <c r="D10965" s="950"/>
      <c r="E10965" s="950"/>
      <c r="F10965" s="949"/>
    </row>
    <row r="10966" spans="1:6">
      <c r="A10966" s="185"/>
      <c r="B10966" s="185">
        <f>'[1]New Statement'!G1860</f>
        <v>149590601</v>
      </c>
      <c r="C10966" s="186" t="str">
        <f>'[2]Rural Area'!D1804</f>
        <v>رفیق کالونی</v>
      </c>
      <c r="D10966" s="950"/>
      <c r="E10966" s="950"/>
      <c r="F10966" s="949"/>
    </row>
    <row r="10967" spans="1:6">
      <c r="A10967" s="185"/>
      <c r="B10967" s="185">
        <f>'[1]New Statement'!G1861</f>
        <v>149590602</v>
      </c>
      <c r="C10967" s="186" t="str">
        <f>'[2]Rural Area'!D1805</f>
        <v xml:space="preserve">شیر سنگھ والا </v>
      </c>
      <c r="D10967" s="950"/>
      <c r="E10967" s="950"/>
      <c r="F10967" s="949"/>
    </row>
    <row r="10968" spans="1:6">
      <c r="A10968" s="185"/>
      <c r="B10968" s="185">
        <f>'[1]New Statement'!G1862</f>
        <v>149590603</v>
      </c>
      <c r="C10968" s="186" t="str">
        <f>'[2]Rural Area'!D1806</f>
        <v>سجاد ٹاؤن</v>
      </c>
      <c r="D10968" s="950"/>
      <c r="E10968" s="950"/>
      <c r="F10968" s="949"/>
    </row>
    <row r="10969" spans="1:6">
      <c r="A10969" s="185"/>
      <c r="B10969" s="177"/>
      <c r="C10969" s="178"/>
      <c r="D10969" s="950"/>
      <c r="E10969" s="950"/>
      <c r="F10969" s="949"/>
    </row>
    <row r="10970" spans="1:6">
      <c r="A10970" s="185"/>
      <c r="B10970" s="185">
        <f>'[1]New Statement'!G1863</f>
        <v>149590604</v>
      </c>
      <c r="C10970" s="186" t="str">
        <f>'[2]Rural Area'!D1807</f>
        <v>رفیق کالونی</v>
      </c>
      <c r="D10970" s="959" t="s">
        <v>1021</v>
      </c>
      <c r="E10970" s="959" t="s">
        <v>3363</v>
      </c>
      <c r="F10970" s="956">
        <v>70</v>
      </c>
    </row>
    <row r="10971" spans="1:6">
      <c r="A10971" s="185"/>
      <c r="B10971" s="185">
        <f>'[1]New Statement'!G1864</f>
        <v>149590605</v>
      </c>
      <c r="C10971" s="186" t="str">
        <f>'[2]Rural Area'!D1808</f>
        <v>طارق کالونی</v>
      </c>
      <c r="D10971" s="960"/>
      <c r="E10971" s="960"/>
      <c r="F10971" s="957"/>
    </row>
    <row r="10972" spans="1:6" ht="31.5">
      <c r="A10972" s="185"/>
      <c r="B10972" s="185">
        <f>'[1]New Statement'!G105</f>
        <v>149030106</v>
      </c>
      <c r="C10972" s="186" t="str">
        <f>'[2]Rural Area'!D105</f>
        <v xml:space="preserve">چک نمبر 219 ر ب جمیل پارک </v>
      </c>
      <c r="D10972" s="960"/>
      <c r="E10972" s="960"/>
      <c r="F10972" s="957"/>
    </row>
    <row r="10973" spans="1:6">
      <c r="A10973" s="185"/>
      <c r="B10973" s="177"/>
      <c r="C10973" s="178"/>
      <c r="D10973" s="961"/>
      <c r="E10973" s="961"/>
      <c r="F10973" s="958"/>
    </row>
    <row r="10974" spans="1:6">
      <c r="A10974" s="185"/>
      <c r="B10974" s="185">
        <f>'[1]New Statement'!G1863</f>
        <v>149590604</v>
      </c>
      <c r="C10974" s="186" t="str">
        <f>'[2]Rural Area'!D1807</f>
        <v>رفیق کالونی</v>
      </c>
      <c r="D10974" s="950" t="s">
        <v>1022</v>
      </c>
      <c r="E10974" s="950" t="s">
        <v>3364</v>
      </c>
      <c r="F10974" s="949">
        <v>71</v>
      </c>
    </row>
    <row r="10975" spans="1:6">
      <c r="A10975" s="185"/>
      <c r="B10975" s="185">
        <f>'[1]New Statement'!G1864</f>
        <v>149590605</v>
      </c>
      <c r="C10975" s="186" t="str">
        <f>'[2]Rural Area'!D1808</f>
        <v>طارق کالونی</v>
      </c>
      <c r="D10975" s="950"/>
      <c r="E10975" s="950"/>
      <c r="F10975" s="949"/>
    </row>
    <row r="10976" spans="1:6" ht="31.5">
      <c r="A10976" s="185"/>
      <c r="B10976" s="185">
        <f>'[1]New Statement'!G105</f>
        <v>149030106</v>
      </c>
      <c r="C10976" s="186" t="str">
        <f>'[2]Rural Area'!D105</f>
        <v xml:space="preserve">چک نمبر 219 ر ب جمیل پارک </v>
      </c>
      <c r="D10976" s="950"/>
      <c r="E10976" s="950"/>
      <c r="F10976" s="949"/>
    </row>
    <row r="10977" spans="1:6">
      <c r="A10977" s="185"/>
      <c r="B10977" s="177"/>
      <c r="C10977" s="178"/>
      <c r="D10977" s="950"/>
      <c r="E10977" s="950"/>
      <c r="F10977" s="949"/>
    </row>
    <row r="10978" spans="1:6">
      <c r="A10978" s="185"/>
      <c r="B10978" s="185">
        <f>'[1]New Statement'!G1868</f>
        <v>149600101</v>
      </c>
      <c r="C10978" s="186" t="str">
        <f>'[2]Rural Area'!D1811</f>
        <v>کلیم شہید کالونی نمبر 2</v>
      </c>
      <c r="D10978" s="950" t="s">
        <v>1021</v>
      </c>
      <c r="E10978" s="950" t="s">
        <v>3365</v>
      </c>
      <c r="F10978" s="949">
        <v>72</v>
      </c>
    </row>
    <row r="10979" spans="1:6">
      <c r="A10979" s="185"/>
      <c r="B10979" s="185">
        <f>'[1]New Statement'!G1869</f>
        <v>149600102</v>
      </c>
      <c r="C10979" s="186" t="str">
        <f>'[2]Rural Area'!D1812</f>
        <v>کلیم شہید کالونی نمبر 2</v>
      </c>
      <c r="D10979" s="950"/>
      <c r="E10979" s="950"/>
      <c r="F10979" s="949"/>
    </row>
    <row r="10980" spans="1:6">
      <c r="A10980" s="185"/>
      <c r="B10980" s="185">
        <f>'[1]New Statement'!G1870</f>
        <v>149600103</v>
      </c>
      <c r="C10980" s="186" t="str">
        <f>'[2]Rural Area'!D1813</f>
        <v>کلیم شہید کالونی نمبر 2</v>
      </c>
      <c r="D10980" s="950"/>
      <c r="E10980" s="950"/>
      <c r="F10980" s="949"/>
    </row>
    <row r="10981" spans="1:6">
      <c r="A10981" s="185"/>
      <c r="B10981" s="185">
        <f>'[1]New Statement'!G1871</f>
        <v>149600104</v>
      </c>
      <c r="C10981" s="186" t="str">
        <f>'[2]Rural Area'!D1814</f>
        <v>کلیم شہید کالونی نمبر 2</v>
      </c>
      <c r="D10981" s="950"/>
      <c r="E10981" s="950"/>
      <c r="F10981" s="949"/>
    </row>
    <row r="10982" spans="1:6">
      <c r="A10982" s="185"/>
      <c r="B10982" s="177"/>
      <c r="C10982" s="178"/>
      <c r="D10982" s="950"/>
      <c r="E10982" s="950"/>
      <c r="F10982" s="949"/>
    </row>
    <row r="10983" spans="1:6">
      <c r="A10983" s="185"/>
      <c r="B10983" s="185">
        <f>'[1]New Statement'!G1868</f>
        <v>149600101</v>
      </c>
      <c r="C10983" s="186" t="str">
        <f>'[2]Rural Area'!D1811</f>
        <v>کلیم شہید کالونی نمبر 2</v>
      </c>
      <c r="D10983" s="950" t="s">
        <v>1022</v>
      </c>
      <c r="E10983" s="950" t="s">
        <v>3366</v>
      </c>
      <c r="F10983" s="949">
        <v>73</v>
      </c>
    </row>
    <row r="10984" spans="1:6">
      <c r="A10984" s="185"/>
      <c r="B10984" s="185">
        <f>'[1]New Statement'!G1869</f>
        <v>149600102</v>
      </c>
      <c r="C10984" s="186" t="str">
        <f>'[2]Rural Area'!D1812</f>
        <v>کلیم شہید کالونی نمبر 2</v>
      </c>
      <c r="D10984" s="950"/>
      <c r="E10984" s="950"/>
      <c r="F10984" s="949"/>
    </row>
    <row r="10985" spans="1:6">
      <c r="A10985" s="185"/>
      <c r="B10985" s="185">
        <f>'[1]New Statement'!G1870</f>
        <v>149600103</v>
      </c>
      <c r="C10985" s="186" t="str">
        <f>'[2]Rural Area'!D1813</f>
        <v>کلیم شہید کالونی نمبر 2</v>
      </c>
      <c r="D10985" s="950"/>
      <c r="E10985" s="950"/>
      <c r="F10985" s="949"/>
    </row>
    <row r="10986" spans="1:6">
      <c r="A10986" s="185"/>
      <c r="B10986" s="185">
        <f>'[1]New Statement'!G1871</f>
        <v>149600104</v>
      </c>
      <c r="C10986" s="186" t="str">
        <f>'[2]Rural Area'!D1814</f>
        <v>کلیم شہید کالونی نمبر 2</v>
      </c>
      <c r="D10986" s="950"/>
      <c r="E10986" s="950"/>
      <c r="F10986" s="949"/>
    </row>
    <row r="10987" spans="1:6">
      <c r="A10987" s="185"/>
      <c r="B10987" s="177"/>
      <c r="C10987" s="178"/>
      <c r="D10987" s="950"/>
      <c r="E10987" s="950"/>
      <c r="F10987" s="949"/>
    </row>
    <row r="10988" spans="1:6">
      <c r="A10988" s="185"/>
      <c r="B10988" s="185">
        <f>'[1]New Statement'!G1872</f>
        <v>149600201</v>
      </c>
      <c r="C10988" s="186" t="str">
        <f>'[2]Rural Area'!D1815</f>
        <v>کلیم شہید کالونی نمبر 2</v>
      </c>
      <c r="D10988" s="950" t="s">
        <v>1021</v>
      </c>
      <c r="E10988" s="950" t="s">
        <v>3365</v>
      </c>
      <c r="F10988" s="949">
        <v>74</v>
      </c>
    </row>
    <row r="10989" spans="1:6">
      <c r="A10989" s="185"/>
      <c r="B10989" s="185">
        <f>'[1]New Statement'!G1873</f>
        <v>149600202</v>
      </c>
      <c r="C10989" s="186" t="str">
        <f>'[2]Rural Area'!D1816</f>
        <v>کلیم شہید کالونی نمبر 2</v>
      </c>
      <c r="D10989" s="950"/>
      <c r="E10989" s="950"/>
      <c r="F10989" s="949"/>
    </row>
    <row r="10990" spans="1:6">
      <c r="A10990" s="185"/>
      <c r="B10990" s="185">
        <f>'[1]New Statement'!G1874</f>
        <v>149600203</v>
      </c>
      <c r="C10990" s="186" t="str">
        <f>'[2]Rural Area'!D1817</f>
        <v>کلیم شہید کالونی نمبر 2</v>
      </c>
      <c r="D10990" s="950"/>
      <c r="E10990" s="950"/>
      <c r="F10990" s="949"/>
    </row>
    <row r="10991" spans="1:6">
      <c r="A10991" s="185"/>
      <c r="B10991" s="185">
        <f>'[1]New Statement'!G1875</f>
        <v>149600204</v>
      </c>
      <c r="C10991" s="186" t="str">
        <f>'[2]Rural Area'!D1818</f>
        <v>کلیم شہید کالونی نمبر 2</v>
      </c>
      <c r="D10991" s="950"/>
      <c r="E10991" s="950"/>
      <c r="F10991" s="949"/>
    </row>
    <row r="10992" spans="1:6">
      <c r="A10992" s="185"/>
      <c r="B10992" s="177"/>
      <c r="C10992" s="178"/>
      <c r="D10992" s="950"/>
      <c r="E10992" s="950"/>
      <c r="F10992" s="949"/>
    </row>
    <row r="10993" spans="1:6">
      <c r="A10993" s="185"/>
      <c r="B10993" s="185">
        <f>'[1]New Statement'!G1872</f>
        <v>149600201</v>
      </c>
      <c r="C10993" s="186" t="str">
        <f>'[2]Rural Area'!D1815</f>
        <v>کلیم شہید کالونی نمبر 2</v>
      </c>
      <c r="D10993" s="950" t="s">
        <v>1022</v>
      </c>
      <c r="E10993" s="950" t="s">
        <v>3366</v>
      </c>
      <c r="F10993" s="949">
        <v>75</v>
      </c>
    </row>
    <row r="10994" spans="1:6">
      <c r="A10994" s="185"/>
      <c r="B10994" s="185">
        <f>'[1]New Statement'!G1873</f>
        <v>149600202</v>
      </c>
      <c r="C10994" s="186" t="str">
        <f>'[2]Rural Area'!D1816</f>
        <v>کلیم شہید کالونی نمبر 2</v>
      </c>
      <c r="D10994" s="950"/>
      <c r="E10994" s="950"/>
      <c r="F10994" s="949"/>
    </row>
    <row r="10995" spans="1:6">
      <c r="A10995" s="185"/>
      <c r="B10995" s="185">
        <f>'[1]New Statement'!G1874</f>
        <v>149600203</v>
      </c>
      <c r="C10995" s="186" t="str">
        <f>'[2]Rural Area'!D1817</f>
        <v>کلیم شہید کالونی نمبر 2</v>
      </c>
      <c r="D10995" s="950"/>
      <c r="E10995" s="950"/>
      <c r="F10995" s="949"/>
    </row>
    <row r="10996" spans="1:6">
      <c r="A10996" s="185"/>
      <c r="B10996" s="185">
        <f>'[1]New Statement'!G1875</f>
        <v>149600204</v>
      </c>
      <c r="C10996" s="186" t="str">
        <f>'[2]Rural Area'!D1818</f>
        <v>کلیم شہید کالونی نمبر 2</v>
      </c>
      <c r="D10996" s="950"/>
      <c r="E10996" s="950"/>
      <c r="F10996" s="949"/>
    </row>
    <row r="10997" spans="1:6">
      <c r="A10997" s="185"/>
      <c r="B10997" s="177"/>
      <c r="C10997" s="178"/>
      <c r="D10997" s="950"/>
      <c r="E10997" s="950"/>
      <c r="F10997" s="949"/>
    </row>
    <row r="10998" spans="1:6">
      <c r="A10998" s="185"/>
      <c r="B10998" s="185">
        <f>'[1]New Statement'!G1876</f>
        <v>149600301</v>
      </c>
      <c r="C10998" s="186" t="str">
        <f>'[2]Rural Area'!D1819</f>
        <v xml:space="preserve">حسین پارک </v>
      </c>
      <c r="D10998" s="950" t="s">
        <v>1021</v>
      </c>
      <c r="E10998" s="950" t="s">
        <v>3367</v>
      </c>
      <c r="F10998" s="949">
        <v>76</v>
      </c>
    </row>
    <row r="10999" spans="1:6">
      <c r="A10999" s="185"/>
      <c r="B10999" s="185">
        <f>'[1]New Statement'!G1877</f>
        <v>149600302</v>
      </c>
      <c r="C10999" s="186" t="str">
        <f>'[2]Rural Area'!D1820</f>
        <v xml:space="preserve">نواز پارک </v>
      </c>
      <c r="D10999" s="950"/>
      <c r="E10999" s="950"/>
      <c r="F10999" s="949"/>
    </row>
    <row r="11000" spans="1:6" ht="31.5">
      <c r="A11000" s="185"/>
      <c r="B11000" s="185">
        <f>'[1]New Statement'!G1880</f>
        <v>149600401</v>
      </c>
      <c r="C11000" s="186" t="str">
        <f>'[2]Rural Area'!D1823</f>
        <v>گارڈن ٹاؤن چک نمبر 279 رب خورد</v>
      </c>
      <c r="D11000" s="950"/>
      <c r="E11000" s="950"/>
      <c r="F11000" s="949"/>
    </row>
    <row r="11001" spans="1:6">
      <c r="A11001" s="185"/>
      <c r="B11001" s="177"/>
      <c r="C11001" s="178"/>
      <c r="D11001" s="950"/>
      <c r="E11001" s="950"/>
      <c r="F11001" s="949"/>
    </row>
    <row r="11002" spans="1:6">
      <c r="A11002" s="185"/>
      <c r="B11002" s="185">
        <f>'[1]New Statement'!G1876</f>
        <v>149600301</v>
      </c>
      <c r="C11002" s="186" t="str">
        <f>'[2]Rural Area'!D1819</f>
        <v xml:space="preserve">حسین پارک </v>
      </c>
      <c r="D11002" s="950" t="s">
        <v>1022</v>
      </c>
      <c r="E11002" s="950" t="s">
        <v>3368</v>
      </c>
      <c r="F11002" s="949">
        <v>77</v>
      </c>
    </row>
    <row r="11003" spans="1:6">
      <c r="A11003" s="185"/>
      <c r="B11003" s="185">
        <f>'[1]New Statement'!G1877</f>
        <v>149600302</v>
      </c>
      <c r="C11003" s="186" t="str">
        <f>'[2]Rural Area'!D1820</f>
        <v xml:space="preserve">نواز پارک </v>
      </c>
      <c r="D11003" s="950"/>
      <c r="E11003" s="950"/>
      <c r="F11003" s="949"/>
    </row>
    <row r="11004" spans="1:6" ht="31.5">
      <c r="A11004" s="185"/>
      <c r="B11004" s="185">
        <f>'[1]New Statement'!G1880</f>
        <v>149600401</v>
      </c>
      <c r="C11004" s="186" t="str">
        <f>'[2]Rural Area'!D1823</f>
        <v>گارڈن ٹاؤن چک نمبر 279 رب خورد</v>
      </c>
      <c r="D11004" s="950"/>
      <c r="E11004" s="950"/>
      <c r="F11004" s="949"/>
    </row>
    <row r="11005" spans="1:6">
      <c r="A11005" s="185"/>
      <c r="B11005" s="177"/>
      <c r="C11005" s="178"/>
      <c r="D11005" s="950"/>
      <c r="E11005" s="950"/>
      <c r="F11005" s="949"/>
    </row>
    <row r="11006" spans="1:6">
      <c r="A11006" s="185"/>
      <c r="B11006" s="185">
        <f>'[1]New Statement'!G1878</f>
        <v>149600303</v>
      </c>
      <c r="C11006" s="186" t="str">
        <f>'[2]Rural Area'!D1821</f>
        <v>صدیق اکبر ٹاؤن</v>
      </c>
      <c r="D11006" s="950" t="s">
        <v>1021</v>
      </c>
      <c r="E11006" s="950" t="s">
        <v>3369</v>
      </c>
      <c r="F11006" s="949">
        <v>78</v>
      </c>
    </row>
    <row r="11007" spans="1:6">
      <c r="A11007" s="185"/>
      <c r="B11007" s="185">
        <f>'[1]New Statement'!G1879</f>
        <v>149600304</v>
      </c>
      <c r="C11007" s="186" t="str">
        <f>'[2]Rural Area'!D1822</f>
        <v>صدیق اکبر ٹاؤن</v>
      </c>
      <c r="D11007" s="950"/>
      <c r="E11007" s="950"/>
      <c r="F11007" s="949"/>
    </row>
    <row r="11008" spans="1:6" ht="31.5">
      <c r="A11008" s="185"/>
      <c r="B11008" s="185">
        <f>'[1]New Statement'!G1881</f>
        <v>149600402</v>
      </c>
      <c r="C11008" s="186" t="str">
        <f>'[2]Rural Area'!D1824</f>
        <v>بلال پارک چک نمبر 279 رب خورد</v>
      </c>
      <c r="D11008" s="950"/>
      <c r="E11008" s="950"/>
      <c r="F11008" s="949"/>
    </row>
    <row r="11009" spans="1:6">
      <c r="A11009" s="185"/>
      <c r="B11009" s="177"/>
      <c r="C11009" s="178"/>
      <c r="D11009" s="950"/>
      <c r="E11009" s="950"/>
      <c r="F11009" s="949"/>
    </row>
    <row r="11010" spans="1:6">
      <c r="A11010" s="185"/>
      <c r="B11010" s="185">
        <f>'[1]New Statement'!G1878</f>
        <v>149600303</v>
      </c>
      <c r="C11010" s="186" t="str">
        <f>'[2]Rural Area'!D1821</f>
        <v>صدیق اکبر ٹاؤن</v>
      </c>
      <c r="D11010" s="950" t="s">
        <v>1022</v>
      </c>
      <c r="E11010" s="950" t="s">
        <v>3370</v>
      </c>
      <c r="F11010" s="949">
        <v>79</v>
      </c>
    </row>
    <row r="11011" spans="1:6">
      <c r="A11011" s="185"/>
      <c r="B11011" s="185">
        <f>'[1]New Statement'!G1879</f>
        <v>149600304</v>
      </c>
      <c r="C11011" s="186" t="str">
        <f>'[2]Rural Area'!D1822</f>
        <v>صدیق اکبر ٹاؤن</v>
      </c>
      <c r="D11011" s="950"/>
      <c r="E11011" s="950"/>
      <c r="F11011" s="949"/>
    </row>
    <row r="11012" spans="1:6" ht="31.5">
      <c r="A11012" s="185"/>
      <c r="B11012" s="185">
        <f>'[1]New Statement'!G1881</f>
        <v>149600402</v>
      </c>
      <c r="C11012" s="186" t="str">
        <f>'[2]Rural Area'!D1824</f>
        <v>بلال پارک چک نمبر 279 رب خورد</v>
      </c>
      <c r="D11012" s="950"/>
      <c r="E11012" s="950"/>
      <c r="F11012" s="949"/>
    </row>
    <row r="11013" spans="1:6">
      <c r="A11013" s="185"/>
      <c r="B11013" s="177"/>
      <c r="C11013" s="178"/>
      <c r="D11013" s="950"/>
      <c r="E11013" s="950"/>
      <c r="F11013" s="949"/>
    </row>
    <row r="11014" spans="1:6" ht="31.5">
      <c r="A11014" s="185"/>
      <c r="B11014" s="185">
        <f>'[1]New Statement'!G1882</f>
        <v>149600403</v>
      </c>
      <c r="C11014" s="186" t="str">
        <f>'[2]Rural Area'!D1825</f>
        <v>بلال پارک چک نمبر 279 رب خورد</v>
      </c>
      <c r="D11014" s="950" t="s">
        <v>1021</v>
      </c>
      <c r="E11014" s="950" t="s">
        <v>3369</v>
      </c>
      <c r="F11014" s="949">
        <v>80</v>
      </c>
    </row>
    <row r="11015" spans="1:6" ht="31.5">
      <c r="A11015" s="185"/>
      <c r="B11015" s="185">
        <f>'[1]New Statement'!G1883</f>
        <v>149600404</v>
      </c>
      <c r="C11015" s="186" t="str">
        <f>'[2]Rural Area'!D1826</f>
        <v>بلال پارک چک نمبر 279 رب خورد</v>
      </c>
      <c r="D11015" s="950"/>
      <c r="E11015" s="950"/>
      <c r="F11015" s="949"/>
    </row>
    <row r="11016" spans="1:6" ht="31.5">
      <c r="A11016" s="185"/>
      <c r="B11016" s="185">
        <f>'[1]New Statement'!G1884</f>
        <v>149600405</v>
      </c>
      <c r="C11016" s="186" t="str">
        <f>'[2]Rural Area'!D1827</f>
        <v>بلال پارک چک نمبر 279 رب خورد</v>
      </c>
      <c r="D11016" s="950"/>
      <c r="E11016" s="950"/>
      <c r="F11016" s="949"/>
    </row>
    <row r="11017" spans="1:6">
      <c r="A11017" s="185"/>
      <c r="B11017" s="177"/>
      <c r="C11017" s="178"/>
      <c r="D11017" s="950"/>
      <c r="E11017" s="950"/>
      <c r="F11017" s="949"/>
    </row>
    <row r="11018" spans="1:6" ht="31.5">
      <c r="A11018" s="185"/>
      <c r="B11018" s="185">
        <f>'[1]New Statement'!G1882</f>
        <v>149600403</v>
      </c>
      <c r="C11018" s="186" t="str">
        <f>'[2]Rural Area'!D1825</f>
        <v>بلال پارک چک نمبر 279 رب خورد</v>
      </c>
      <c r="D11018" s="950" t="s">
        <v>1022</v>
      </c>
      <c r="E11018" s="950" t="s">
        <v>3370</v>
      </c>
      <c r="F11018" s="949">
        <v>81</v>
      </c>
    </row>
    <row r="11019" spans="1:6" ht="31.5">
      <c r="A11019" s="185"/>
      <c r="B11019" s="185">
        <f>'[1]New Statement'!G1883</f>
        <v>149600404</v>
      </c>
      <c r="C11019" s="186" t="str">
        <f>'[2]Rural Area'!D1826</f>
        <v>بلال پارک چک نمبر 279 رب خورد</v>
      </c>
      <c r="D11019" s="950"/>
      <c r="E11019" s="950"/>
      <c r="F11019" s="949"/>
    </row>
    <row r="11020" spans="1:6" ht="31.5">
      <c r="A11020" s="185"/>
      <c r="B11020" s="185">
        <f>'[1]New Statement'!G1884</f>
        <v>149600405</v>
      </c>
      <c r="C11020" s="186" t="str">
        <f>'[2]Rural Area'!D1827</f>
        <v>بلال پارک چک نمبر 279 رب خورد</v>
      </c>
      <c r="D11020" s="950"/>
      <c r="E11020" s="950"/>
      <c r="F11020" s="949"/>
    </row>
    <row r="11021" spans="1:6">
      <c r="A11021" s="185"/>
      <c r="B11021" s="177"/>
      <c r="C11021" s="178"/>
      <c r="D11021" s="950"/>
      <c r="E11021" s="950"/>
      <c r="F11021" s="949"/>
    </row>
    <row r="11022" spans="1:6">
      <c r="A11022" s="185"/>
      <c r="B11022" s="185">
        <f>'[1]New Statement'!G1885</f>
        <v>149600501</v>
      </c>
      <c r="C11022" s="186" t="str">
        <f>'[2]Rural Area'!D1828</f>
        <v>چک نمبر 279 رب خورد</v>
      </c>
      <c r="D11022" s="950" t="s">
        <v>1021</v>
      </c>
      <c r="E11022" s="950" t="s">
        <v>3371</v>
      </c>
      <c r="F11022" s="949">
        <v>82</v>
      </c>
    </row>
    <row r="11023" spans="1:6">
      <c r="A11023" s="185"/>
      <c r="B11023" s="185">
        <f>'[1]New Statement'!G1886</f>
        <v>149600502</v>
      </c>
      <c r="C11023" s="186" t="str">
        <f>'[2]Rural Area'!D1829</f>
        <v>چک نمبر 279 رب خورد</v>
      </c>
      <c r="D11023" s="950"/>
      <c r="E11023" s="950"/>
      <c r="F11023" s="949"/>
    </row>
    <row r="11024" spans="1:6">
      <c r="A11024" s="185"/>
      <c r="B11024" s="185">
        <f>'[1]New Statement'!G1887</f>
        <v>149600503</v>
      </c>
      <c r="C11024" s="186" t="str">
        <f>'[2]Rural Area'!D1830</f>
        <v>چک نمبر 279 رب خورد</v>
      </c>
      <c r="D11024" s="950"/>
      <c r="E11024" s="950"/>
      <c r="F11024" s="949"/>
    </row>
    <row r="11025" spans="1:6">
      <c r="A11025" s="185"/>
      <c r="B11025" s="177"/>
      <c r="C11025" s="178"/>
      <c r="D11025" s="950"/>
      <c r="E11025" s="950"/>
      <c r="F11025" s="949"/>
    </row>
    <row r="11026" spans="1:6">
      <c r="A11026" s="185"/>
      <c r="B11026" s="185">
        <f>'[1]New Statement'!G1885</f>
        <v>149600501</v>
      </c>
      <c r="C11026" s="186" t="str">
        <f>'[2]Rural Area'!D1828</f>
        <v>چک نمبر 279 رب خورد</v>
      </c>
      <c r="D11026" s="950" t="s">
        <v>1022</v>
      </c>
      <c r="E11026" s="950" t="s">
        <v>3371</v>
      </c>
      <c r="F11026" s="949">
        <v>83</v>
      </c>
    </row>
    <row r="11027" spans="1:6">
      <c r="A11027" s="185"/>
      <c r="B11027" s="185">
        <f>'[1]New Statement'!G1886</f>
        <v>149600502</v>
      </c>
      <c r="C11027" s="186" t="str">
        <f>'[2]Rural Area'!D1829</f>
        <v>چک نمبر 279 رب خورد</v>
      </c>
      <c r="D11027" s="950"/>
      <c r="E11027" s="950"/>
      <c r="F11027" s="949"/>
    </row>
    <row r="11028" spans="1:6">
      <c r="A11028" s="185"/>
      <c r="B11028" s="185">
        <f>'[1]New Statement'!G1887</f>
        <v>149600503</v>
      </c>
      <c r="C11028" s="186" t="str">
        <f>'[2]Rural Area'!D1830</f>
        <v>چک نمبر 279 رب خورد</v>
      </c>
      <c r="D11028" s="950"/>
      <c r="E11028" s="950"/>
      <c r="F11028" s="949"/>
    </row>
    <row r="11029" spans="1:6">
      <c r="A11029" s="185"/>
      <c r="B11029" s="177"/>
      <c r="C11029" s="178"/>
      <c r="D11029" s="950"/>
      <c r="E11029" s="950"/>
      <c r="F11029" s="949"/>
    </row>
    <row r="11030" spans="1:6">
      <c r="A11030" s="185"/>
      <c r="B11030" s="185">
        <f>'[1]New Statement'!G1888</f>
        <v>149600504</v>
      </c>
      <c r="C11030" s="186" t="str">
        <f>'[2]Rural Area'!D1831</f>
        <v>چک نمبر 279 رب خورد</v>
      </c>
      <c r="D11030" s="950" t="s">
        <v>1021</v>
      </c>
      <c r="E11030" s="950" t="s">
        <v>3371</v>
      </c>
      <c r="F11030" s="949">
        <v>84</v>
      </c>
    </row>
    <row r="11031" spans="1:6">
      <c r="A11031" s="185"/>
      <c r="B11031" s="185">
        <f>'[1]New Statement'!G1889</f>
        <v>149600505</v>
      </c>
      <c r="C11031" s="186" t="str">
        <f>'[2]Rural Area'!D1832</f>
        <v>چک نمبر 279 رب خورد</v>
      </c>
      <c r="D11031" s="950"/>
      <c r="E11031" s="950"/>
      <c r="F11031" s="949"/>
    </row>
    <row r="11032" spans="1:6">
      <c r="A11032" s="185"/>
      <c r="B11032" s="185">
        <f>'[1]New Statement'!G1890</f>
        <v>149600506</v>
      </c>
      <c r="C11032" s="186" t="str">
        <f>'[2]Rural Area'!D1833</f>
        <v>چک نمبر 279 رب خورد</v>
      </c>
      <c r="D11032" s="950"/>
      <c r="E11032" s="950"/>
      <c r="F11032" s="949"/>
    </row>
    <row r="11033" spans="1:6">
      <c r="A11033" s="185"/>
      <c r="B11033" s="177"/>
      <c r="C11033" s="178"/>
      <c r="D11033" s="950"/>
      <c r="E11033" s="950"/>
      <c r="F11033" s="949"/>
    </row>
    <row r="11034" spans="1:6">
      <c r="A11034" s="185"/>
      <c r="B11034" s="185">
        <f>'[1]New Statement'!G1888</f>
        <v>149600504</v>
      </c>
      <c r="C11034" s="186" t="str">
        <f>'[2]Rural Area'!D1831</f>
        <v>چک نمبر 279 رب خورد</v>
      </c>
      <c r="D11034" s="950" t="s">
        <v>1022</v>
      </c>
      <c r="E11034" s="950" t="s">
        <v>3372</v>
      </c>
      <c r="F11034" s="949">
        <v>85</v>
      </c>
    </row>
    <row r="11035" spans="1:6">
      <c r="A11035" s="185"/>
      <c r="B11035" s="185">
        <f>'[1]New Statement'!G1889</f>
        <v>149600505</v>
      </c>
      <c r="C11035" s="186" t="str">
        <f>'[2]Rural Area'!D1832</f>
        <v>چک نمبر 279 رب خورد</v>
      </c>
      <c r="D11035" s="950"/>
      <c r="E11035" s="950"/>
      <c r="F11035" s="949"/>
    </row>
    <row r="11036" spans="1:6">
      <c r="A11036" s="185"/>
      <c r="B11036" s="185">
        <f>'[1]New Statement'!G1890</f>
        <v>149600506</v>
      </c>
      <c r="C11036" s="186" t="str">
        <f>'[2]Rural Area'!D1833</f>
        <v>چک نمبر 279 رب خورد</v>
      </c>
      <c r="D11036" s="950"/>
      <c r="E11036" s="950"/>
      <c r="F11036" s="949"/>
    </row>
    <row r="11037" spans="1:6">
      <c r="A11037" s="185"/>
      <c r="B11037" s="177"/>
      <c r="C11037" s="178"/>
      <c r="D11037" s="950"/>
      <c r="E11037" s="950"/>
      <c r="F11037" s="949"/>
    </row>
    <row r="11038" spans="1:6">
      <c r="A11038" s="185"/>
      <c r="B11038" s="185">
        <f>'[1]New Statement'!G1893</f>
        <v>149610101</v>
      </c>
      <c r="C11038" s="186" t="str">
        <f>'[2]Rural Area'!D1835</f>
        <v xml:space="preserve">گلزار کالونی </v>
      </c>
      <c r="D11038" s="950" t="s">
        <v>1021</v>
      </c>
      <c r="E11038" s="950" t="s">
        <v>3373</v>
      </c>
      <c r="F11038" s="949">
        <v>86</v>
      </c>
    </row>
    <row r="11039" spans="1:6">
      <c r="A11039" s="185"/>
      <c r="B11039" s="185">
        <f>'[1]New Statement'!G1894</f>
        <v>149610102</v>
      </c>
      <c r="C11039" s="186" t="str">
        <f>'[2]Rural Area'!D1836</f>
        <v xml:space="preserve">گلزار کالونی </v>
      </c>
      <c r="D11039" s="950"/>
      <c r="E11039" s="950"/>
      <c r="F11039" s="949"/>
    </row>
    <row r="11040" spans="1:6">
      <c r="A11040" s="185"/>
      <c r="B11040" s="185">
        <f>'[1]New Statement'!G1895</f>
        <v>149610103</v>
      </c>
      <c r="C11040" s="186" t="str">
        <f>'[2]Rural Area'!D1837</f>
        <v xml:space="preserve">گلزار کالونی </v>
      </c>
      <c r="D11040" s="950"/>
      <c r="E11040" s="950"/>
      <c r="F11040" s="949"/>
    </row>
    <row r="11041" spans="1:6">
      <c r="A11041" s="185"/>
      <c r="B11041" s="185">
        <f>'[1]New Statement'!G1896</f>
        <v>149610104</v>
      </c>
      <c r="C11041" s="186" t="str">
        <f>'[2]Rural Area'!D1838</f>
        <v xml:space="preserve">گلزار کالونی </v>
      </c>
      <c r="D11041" s="950"/>
      <c r="E11041" s="950"/>
      <c r="F11041" s="949"/>
    </row>
    <row r="11042" spans="1:6">
      <c r="A11042" s="185"/>
      <c r="B11042" s="185">
        <f>'[1]New Statement'!G1897</f>
        <v>149610105</v>
      </c>
      <c r="C11042" s="186" t="str">
        <f>'[2]Rural Area'!D1839</f>
        <v xml:space="preserve">گلزار کالونی </v>
      </c>
      <c r="D11042" s="950"/>
      <c r="E11042" s="950"/>
      <c r="F11042" s="949"/>
    </row>
    <row r="11043" spans="1:6">
      <c r="A11043" s="185"/>
      <c r="B11043" s="177"/>
      <c r="C11043" s="178"/>
      <c r="D11043" s="950"/>
      <c r="E11043" s="950"/>
      <c r="F11043" s="949"/>
    </row>
    <row r="11044" spans="1:6">
      <c r="A11044" s="185"/>
      <c r="B11044" s="185">
        <f>'[1]New Statement'!G1893</f>
        <v>149610101</v>
      </c>
      <c r="C11044" s="186" t="str">
        <f>'[2]Rural Area'!D1835</f>
        <v xml:space="preserve">گلزار کالونی </v>
      </c>
      <c r="D11044" s="950" t="s">
        <v>1022</v>
      </c>
      <c r="E11044" s="950" t="s">
        <v>3373</v>
      </c>
      <c r="F11044" s="949">
        <v>87</v>
      </c>
    </row>
    <row r="11045" spans="1:6">
      <c r="A11045" s="185"/>
      <c r="B11045" s="185">
        <f>'[1]New Statement'!G1894</f>
        <v>149610102</v>
      </c>
      <c r="C11045" s="186" t="str">
        <f>'[2]Rural Area'!D1836</f>
        <v xml:space="preserve">گلزار کالونی </v>
      </c>
      <c r="D11045" s="950"/>
      <c r="E11045" s="950"/>
      <c r="F11045" s="949"/>
    </row>
    <row r="11046" spans="1:6">
      <c r="A11046" s="185"/>
      <c r="B11046" s="185">
        <f>'[1]New Statement'!G1895</f>
        <v>149610103</v>
      </c>
      <c r="C11046" s="186" t="str">
        <f>'[2]Rural Area'!D1837</f>
        <v xml:space="preserve">گلزار کالونی </v>
      </c>
      <c r="D11046" s="950"/>
      <c r="E11046" s="950"/>
      <c r="F11046" s="949"/>
    </row>
    <row r="11047" spans="1:6">
      <c r="A11047" s="185"/>
      <c r="B11047" s="185">
        <f>'[1]New Statement'!G1896</f>
        <v>149610104</v>
      </c>
      <c r="C11047" s="186" t="str">
        <f>'[2]Rural Area'!D1838</f>
        <v xml:space="preserve">گلزار کالونی </v>
      </c>
      <c r="D11047" s="950"/>
      <c r="E11047" s="950"/>
      <c r="F11047" s="949"/>
    </row>
    <row r="11048" spans="1:6">
      <c r="A11048" s="185"/>
      <c r="B11048" s="185">
        <f>'[1]New Statement'!G1897</f>
        <v>149610105</v>
      </c>
      <c r="C11048" s="186" t="str">
        <f>'[2]Rural Area'!D1839</f>
        <v xml:space="preserve">گلزار کالونی </v>
      </c>
      <c r="D11048" s="950"/>
      <c r="E11048" s="950"/>
      <c r="F11048" s="949"/>
    </row>
    <row r="11049" spans="1:6">
      <c r="A11049" s="185"/>
      <c r="B11049" s="177"/>
      <c r="C11049" s="178"/>
      <c r="D11049" s="950"/>
      <c r="E11049" s="950"/>
      <c r="F11049" s="949"/>
    </row>
    <row r="11050" spans="1:6">
      <c r="A11050" s="185"/>
      <c r="B11050" s="185">
        <f>'[1]New Statement'!G1898</f>
        <v>149610201</v>
      </c>
      <c r="C11050" s="186" t="str">
        <f>'[2]Rural Area'!D1840</f>
        <v>اعظم آباد</v>
      </c>
      <c r="D11050" s="950" t="s">
        <v>1021</v>
      </c>
      <c r="E11050" s="950" t="s">
        <v>3374</v>
      </c>
      <c r="F11050" s="949">
        <v>88</v>
      </c>
    </row>
    <row r="11051" spans="1:6">
      <c r="A11051" s="185"/>
      <c r="B11051" s="185">
        <f>'[1]New Statement'!G1899</f>
        <v>149610202</v>
      </c>
      <c r="C11051" s="186" t="str">
        <f>'[2]Rural Area'!D1841</f>
        <v>اعظم آباد</v>
      </c>
      <c r="D11051" s="950"/>
      <c r="E11051" s="950"/>
      <c r="F11051" s="949"/>
    </row>
    <row r="11052" spans="1:6">
      <c r="A11052" s="185"/>
      <c r="B11052" s="185">
        <f>'[1]New Statement'!G1900</f>
        <v>149610203</v>
      </c>
      <c r="C11052" s="186" t="str">
        <f>'[2]Rural Area'!D1842</f>
        <v>اعظم آباد</v>
      </c>
      <c r="D11052" s="950"/>
      <c r="E11052" s="950"/>
      <c r="F11052" s="949"/>
    </row>
    <row r="11053" spans="1:6">
      <c r="A11053" s="185"/>
      <c r="B11053" s="185">
        <f>'[1]New Statement'!G1901</f>
        <v>149610204</v>
      </c>
      <c r="C11053" s="186" t="str">
        <f>'[2]Rural Area'!D1843</f>
        <v>اعظم آباد</v>
      </c>
      <c r="D11053" s="950"/>
      <c r="E11053" s="950"/>
      <c r="F11053" s="949"/>
    </row>
    <row r="11054" spans="1:6">
      <c r="A11054" s="185"/>
      <c r="B11054" s="177"/>
      <c r="C11054" s="178"/>
      <c r="D11054" s="950"/>
      <c r="E11054" s="950"/>
      <c r="F11054" s="949"/>
    </row>
    <row r="11055" spans="1:6">
      <c r="A11055" s="185"/>
      <c r="B11055" s="185">
        <f>'[1]New Statement'!G1898</f>
        <v>149610201</v>
      </c>
      <c r="C11055" s="186" t="str">
        <f>'[2]Rural Area'!D1840</f>
        <v>اعظم آباد</v>
      </c>
      <c r="D11055" s="950" t="s">
        <v>1022</v>
      </c>
      <c r="E11055" s="950" t="s">
        <v>3375</v>
      </c>
      <c r="F11055" s="949">
        <v>89</v>
      </c>
    </row>
    <row r="11056" spans="1:6">
      <c r="A11056" s="185"/>
      <c r="B11056" s="185">
        <f>'[1]New Statement'!G1899</f>
        <v>149610202</v>
      </c>
      <c r="C11056" s="186" t="str">
        <f>'[2]Rural Area'!D1841</f>
        <v>اعظم آباد</v>
      </c>
      <c r="D11056" s="950"/>
      <c r="E11056" s="950"/>
      <c r="F11056" s="949"/>
    </row>
    <row r="11057" spans="1:6">
      <c r="A11057" s="185"/>
      <c r="B11057" s="185">
        <f>'[1]New Statement'!G1900</f>
        <v>149610203</v>
      </c>
      <c r="C11057" s="186" t="str">
        <f>'[2]Rural Area'!D1842</f>
        <v>اعظم آباد</v>
      </c>
      <c r="D11057" s="950"/>
      <c r="E11057" s="950"/>
      <c r="F11057" s="949"/>
    </row>
    <row r="11058" spans="1:6">
      <c r="A11058" s="185"/>
      <c r="B11058" s="185">
        <f>'[1]New Statement'!G1901</f>
        <v>149610204</v>
      </c>
      <c r="C11058" s="186" t="str">
        <f>'[2]Rural Area'!D1843</f>
        <v>اعظم آباد</v>
      </c>
      <c r="D11058" s="950"/>
      <c r="E11058" s="950"/>
      <c r="F11058" s="949"/>
    </row>
    <row r="11059" spans="1:6">
      <c r="A11059" s="185"/>
      <c r="B11059" s="177"/>
      <c r="C11059" s="178"/>
      <c r="D11059" s="950"/>
      <c r="E11059" s="950"/>
      <c r="F11059" s="949"/>
    </row>
    <row r="11060" spans="1:6">
      <c r="A11060" s="185"/>
      <c r="B11060" s="185">
        <f>'[1]New Statement'!G1902</f>
        <v>149610301</v>
      </c>
      <c r="C11060" s="186" t="str">
        <f>'[2]Rural Area'!D1844</f>
        <v>مدینہ آباد</v>
      </c>
      <c r="D11060" s="950" t="s">
        <v>1021</v>
      </c>
      <c r="E11060" s="950" t="s">
        <v>3374</v>
      </c>
      <c r="F11060" s="949">
        <v>90</v>
      </c>
    </row>
    <row r="11061" spans="1:6">
      <c r="A11061" s="185"/>
      <c r="B11061" s="185">
        <f>'[1]New Statement'!G1903</f>
        <v>149610302</v>
      </c>
      <c r="C11061" s="186" t="str">
        <f>'[2]Rural Area'!D1845</f>
        <v>مدینہ آباد</v>
      </c>
      <c r="D11061" s="950"/>
      <c r="E11061" s="950"/>
      <c r="F11061" s="949"/>
    </row>
    <row r="11062" spans="1:6">
      <c r="A11062" s="185"/>
      <c r="B11062" s="185">
        <f>'[1]New Statement'!G1904</f>
        <v>149610303</v>
      </c>
      <c r="C11062" s="186" t="str">
        <f>'[2]Rural Area'!D1846</f>
        <v>مدینہ آباد</v>
      </c>
      <c r="D11062" s="950"/>
      <c r="E11062" s="950"/>
      <c r="F11062" s="949"/>
    </row>
    <row r="11063" spans="1:6" ht="31.5">
      <c r="A11063" s="185"/>
      <c r="B11063" s="185">
        <f>'[1]New Statement'!G1905</f>
        <v>149610304</v>
      </c>
      <c r="C11063" s="186" t="str">
        <f>'[2]Rural Area'!D1847</f>
        <v xml:space="preserve">ذوالفقار کالونی، گلزار کالونی </v>
      </c>
      <c r="D11063" s="950"/>
      <c r="E11063" s="950"/>
      <c r="F11063" s="949"/>
    </row>
    <row r="11064" spans="1:6">
      <c r="A11064" s="185"/>
      <c r="B11064" s="177"/>
      <c r="C11064" s="178"/>
      <c r="D11064" s="950"/>
      <c r="E11064" s="950"/>
      <c r="F11064" s="949"/>
    </row>
    <row r="11065" spans="1:6">
      <c r="A11065" s="185"/>
      <c r="B11065" s="185">
        <f>'[1]New Statement'!G1902</f>
        <v>149610301</v>
      </c>
      <c r="C11065" s="186" t="str">
        <f>'[2]Rural Area'!D1844</f>
        <v>مدینہ آباد</v>
      </c>
      <c r="D11065" s="950" t="s">
        <v>1022</v>
      </c>
      <c r="E11065" s="950" t="s">
        <v>3376</v>
      </c>
      <c r="F11065" s="949">
        <v>91</v>
      </c>
    </row>
    <row r="11066" spans="1:6">
      <c r="A11066" s="185"/>
      <c r="B11066" s="185">
        <f>'[1]New Statement'!G1903</f>
        <v>149610302</v>
      </c>
      <c r="C11066" s="186" t="str">
        <f>'[2]Rural Area'!D1845</f>
        <v>مدینہ آباد</v>
      </c>
      <c r="D11066" s="950"/>
      <c r="E11066" s="950"/>
      <c r="F11066" s="949"/>
    </row>
    <row r="11067" spans="1:6">
      <c r="A11067" s="185"/>
      <c r="B11067" s="185">
        <f>'[1]New Statement'!G1904</f>
        <v>149610303</v>
      </c>
      <c r="C11067" s="186" t="str">
        <f>'[2]Rural Area'!D1846</f>
        <v>مدینہ آباد</v>
      </c>
      <c r="D11067" s="950"/>
      <c r="E11067" s="950"/>
      <c r="F11067" s="949"/>
    </row>
    <row r="11068" spans="1:6" ht="31.5">
      <c r="A11068" s="185"/>
      <c r="B11068" s="185">
        <f>'[1]New Statement'!G1905</f>
        <v>149610304</v>
      </c>
      <c r="C11068" s="186" t="str">
        <f>'[2]Rural Area'!D1847</f>
        <v xml:space="preserve">ذوالفقار کالونی، گلزار کالونی </v>
      </c>
      <c r="D11068" s="950"/>
      <c r="E11068" s="950"/>
      <c r="F11068" s="949"/>
    </row>
    <row r="11069" spans="1:6">
      <c r="A11069" s="185"/>
      <c r="B11069" s="177"/>
      <c r="C11069" s="178"/>
      <c r="D11069" s="950"/>
      <c r="E11069" s="950"/>
      <c r="F11069" s="949"/>
    </row>
    <row r="11070" spans="1:6">
      <c r="A11070" s="185"/>
      <c r="B11070" s="185">
        <f>'[1]New Statement'!G1906</f>
        <v>149610401</v>
      </c>
      <c r="C11070" s="186" t="str">
        <f>'[2]Rural Area'!D1848</f>
        <v xml:space="preserve">ثناء پارک </v>
      </c>
      <c r="D11070" s="950" t="s">
        <v>1021</v>
      </c>
      <c r="E11070" s="950" t="s">
        <v>3377</v>
      </c>
      <c r="F11070" s="949">
        <v>92</v>
      </c>
    </row>
    <row r="11071" spans="1:6">
      <c r="A11071" s="185"/>
      <c r="B11071" s="185">
        <f>'[1]New Statement'!G1907</f>
        <v>149610402</v>
      </c>
      <c r="C11071" s="186" t="str">
        <f>'[2]Rural Area'!D1849</f>
        <v xml:space="preserve">بسمِ اللہ پارک </v>
      </c>
      <c r="D11071" s="950"/>
      <c r="E11071" s="950"/>
      <c r="F11071" s="949"/>
    </row>
    <row r="11072" spans="1:6">
      <c r="A11072" s="185"/>
      <c r="B11072" s="185">
        <f>'[1]New Statement'!G1908</f>
        <v>149610403</v>
      </c>
      <c r="C11072" s="186" t="str">
        <f>'[2]Rural Area'!D1850</f>
        <v xml:space="preserve">ثناء پارک </v>
      </c>
      <c r="D11072" s="950"/>
      <c r="E11072" s="950"/>
      <c r="F11072" s="949"/>
    </row>
    <row r="11073" spans="1:6">
      <c r="A11073" s="185"/>
      <c r="B11073" s="185">
        <f>'[1]New Statement'!G1909</f>
        <v>149610404</v>
      </c>
      <c r="C11073" s="186" t="str">
        <f>'[2]Rural Area'!D1851</f>
        <v xml:space="preserve">ثناء پارک </v>
      </c>
      <c r="D11073" s="950"/>
      <c r="E11073" s="950"/>
      <c r="F11073" s="949"/>
    </row>
    <row r="11074" spans="1:6">
      <c r="A11074" s="185"/>
      <c r="B11074" s="185">
        <f>'[1]New Statement'!G1910</f>
        <v>149610405</v>
      </c>
      <c r="C11074" s="186" t="str">
        <f>'[2]Rural Area'!D1852</f>
        <v xml:space="preserve">ثناء پارک </v>
      </c>
      <c r="D11074" s="950"/>
      <c r="E11074" s="950"/>
      <c r="F11074" s="949"/>
    </row>
    <row r="11075" spans="1:6">
      <c r="A11075" s="185"/>
      <c r="B11075" s="185">
        <f>'[1]New Statement'!G1911</f>
        <v>149610501</v>
      </c>
      <c r="C11075" s="186" t="str">
        <f>'[2]Rural Area'!D1853</f>
        <v xml:space="preserve">ثناء پارک </v>
      </c>
      <c r="D11075" s="950"/>
      <c r="E11075" s="950"/>
      <c r="F11075" s="949"/>
    </row>
    <row r="11076" spans="1:6">
      <c r="A11076" s="185"/>
      <c r="B11076" s="177"/>
      <c r="C11076" s="178"/>
      <c r="D11076" s="950"/>
      <c r="E11076" s="950"/>
      <c r="F11076" s="949"/>
    </row>
    <row r="11077" spans="1:6">
      <c r="A11077" s="185"/>
      <c r="B11077" s="185">
        <f>'[1]New Statement'!G1906</f>
        <v>149610401</v>
      </c>
      <c r="C11077" s="186" t="str">
        <f>'[2]Rural Area'!D1848</f>
        <v xml:space="preserve">ثناء پارک </v>
      </c>
      <c r="D11077" s="950" t="s">
        <v>1022</v>
      </c>
      <c r="E11077" s="950" t="s">
        <v>3376</v>
      </c>
      <c r="F11077" s="949">
        <v>93</v>
      </c>
    </row>
    <row r="11078" spans="1:6">
      <c r="A11078" s="185"/>
      <c r="B11078" s="185">
        <f>'[1]New Statement'!G1907</f>
        <v>149610402</v>
      </c>
      <c r="C11078" s="186" t="str">
        <f>'[2]Rural Area'!D1849</f>
        <v xml:space="preserve">بسمِ اللہ پارک </v>
      </c>
      <c r="D11078" s="950"/>
      <c r="E11078" s="950"/>
      <c r="F11078" s="949"/>
    </row>
    <row r="11079" spans="1:6">
      <c r="A11079" s="185"/>
      <c r="B11079" s="185">
        <f>'[1]New Statement'!G1908</f>
        <v>149610403</v>
      </c>
      <c r="C11079" s="186" t="str">
        <f>'[2]Rural Area'!D1850</f>
        <v xml:space="preserve">ثناء پارک </v>
      </c>
      <c r="D11079" s="950"/>
      <c r="E11079" s="950"/>
      <c r="F11079" s="949"/>
    </row>
    <row r="11080" spans="1:6">
      <c r="A11080" s="185"/>
      <c r="B11080" s="185">
        <f>'[1]New Statement'!G1909</f>
        <v>149610404</v>
      </c>
      <c r="C11080" s="186" t="str">
        <f>'[2]Rural Area'!D1851</f>
        <v xml:space="preserve">ثناء پارک </v>
      </c>
      <c r="D11080" s="950"/>
      <c r="E11080" s="950"/>
      <c r="F11080" s="949"/>
    </row>
    <row r="11081" spans="1:6">
      <c r="A11081" s="185"/>
      <c r="B11081" s="185">
        <f>'[1]New Statement'!G1910</f>
        <v>149610405</v>
      </c>
      <c r="C11081" s="186" t="str">
        <f>'[2]Rural Area'!D1852</f>
        <v xml:space="preserve">ثناء پارک </v>
      </c>
      <c r="D11081" s="950"/>
      <c r="E11081" s="950"/>
      <c r="F11081" s="949"/>
    </row>
    <row r="11082" spans="1:6">
      <c r="A11082" s="185"/>
      <c r="B11082" s="185">
        <f>'[1]New Statement'!G1911</f>
        <v>149610501</v>
      </c>
      <c r="C11082" s="186" t="str">
        <f>'[2]Rural Area'!D1853</f>
        <v xml:space="preserve">ثناء پارک </v>
      </c>
      <c r="D11082" s="950"/>
      <c r="E11082" s="950"/>
      <c r="F11082" s="949"/>
    </row>
    <row r="11083" spans="1:6">
      <c r="A11083" s="185"/>
      <c r="B11083" s="177"/>
      <c r="C11083" s="178"/>
      <c r="D11083" s="950"/>
      <c r="E11083" s="950"/>
      <c r="F11083" s="949"/>
    </row>
    <row r="11084" spans="1:6">
      <c r="A11084" s="185"/>
      <c r="B11084" s="185">
        <f>'[1]New Statement'!G1912</f>
        <v>149610502</v>
      </c>
      <c r="C11084" s="186" t="str">
        <f>'[2]Rural Area'!D1854</f>
        <v xml:space="preserve">بسمِ اللہ پارک </v>
      </c>
      <c r="D11084" s="950" t="s">
        <v>1021</v>
      </c>
      <c r="E11084" s="950" t="s">
        <v>3376</v>
      </c>
      <c r="F11084" s="949">
        <v>94</v>
      </c>
    </row>
    <row r="11085" spans="1:6">
      <c r="A11085" s="185"/>
      <c r="B11085" s="185">
        <f>'[1]New Statement'!G1913</f>
        <v>149610503</v>
      </c>
      <c r="C11085" s="186" t="str">
        <f>'[2]Rural Area'!D1855</f>
        <v>اعظم آباد</v>
      </c>
      <c r="D11085" s="950"/>
      <c r="E11085" s="950"/>
      <c r="F11085" s="949"/>
    </row>
    <row r="11086" spans="1:6">
      <c r="A11086" s="185"/>
      <c r="B11086" s="185">
        <f>'[1]New Statement'!G1914</f>
        <v>149610504</v>
      </c>
      <c r="C11086" s="186" t="str">
        <f>'[2]Rural Area'!D1856</f>
        <v>اعظم آباد</v>
      </c>
      <c r="D11086" s="950"/>
      <c r="E11086" s="950"/>
      <c r="F11086" s="949"/>
    </row>
    <row r="11087" spans="1:6">
      <c r="A11087" s="185"/>
      <c r="B11087" s="185">
        <f>'[1]New Statement'!G1915</f>
        <v>149610505</v>
      </c>
      <c r="C11087" s="186" t="str">
        <f>'[2]Rural Area'!D1857</f>
        <v>اعظم آباد</v>
      </c>
      <c r="D11087" s="950"/>
      <c r="E11087" s="950"/>
      <c r="F11087" s="949"/>
    </row>
    <row r="11088" spans="1:6">
      <c r="A11088" s="185"/>
      <c r="B11088" s="177"/>
      <c r="C11088" s="178"/>
      <c r="D11088" s="950"/>
      <c r="E11088" s="950"/>
      <c r="F11088" s="949"/>
    </row>
    <row r="11089" spans="1:6">
      <c r="A11089" s="185"/>
      <c r="B11089" s="185">
        <f>'[1]New Statement'!G1912</f>
        <v>149610502</v>
      </c>
      <c r="C11089" s="186" t="str">
        <f>'[2]Rural Area'!D1854</f>
        <v xml:space="preserve">بسمِ اللہ پارک </v>
      </c>
      <c r="D11089" s="950" t="s">
        <v>1022</v>
      </c>
      <c r="E11089" s="950" t="s">
        <v>3376</v>
      </c>
      <c r="F11089" s="949">
        <v>95</v>
      </c>
    </row>
    <row r="11090" spans="1:6">
      <c r="A11090" s="185"/>
      <c r="B11090" s="185">
        <f>'[1]New Statement'!G1913</f>
        <v>149610503</v>
      </c>
      <c r="C11090" s="186" t="str">
        <f>'[2]Rural Area'!D1855</f>
        <v>اعظم آباد</v>
      </c>
      <c r="D11090" s="950"/>
      <c r="E11090" s="950"/>
      <c r="F11090" s="949"/>
    </row>
    <row r="11091" spans="1:6">
      <c r="A11091" s="185"/>
      <c r="B11091" s="185">
        <f>'[1]New Statement'!G1914</f>
        <v>149610504</v>
      </c>
      <c r="C11091" s="186" t="str">
        <f>'[2]Rural Area'!D1856</f>
        <v>اعظم آباد</v>
      </c>
      <c r="D11091" s="950"/>
      <c r="E11091" s="950"/>
      <c r="F11091" s="949"/>
    </row>
    <row r="11092" spans="1:6">
      <c r="A11092" s="185"/>
      <c r="B11092" s="185">
        <f>'[1]New Statement'!G1915</f>
        <v>149610505</v>
      </c>
      <c r="C11092" s="186" t="str">
        <f>'[2]Rural Area'!D1857</f>
        <v>اعظم آباد</v>
      </c>
      <c r="D11092" s="950"/>
      <c r="E11092" s="950"/>
      <c r="F11092" s="949"/>
    </row>
    <row r="11093" spans="1:6">
      <c r="A11093" s="185"/>
      <c r="B11093" s="177"/>
      <c r="C11093" s="178"/>
      <c r="D11093" s="950"/>
      <c r="E11093" s="950"/>
      <c r="F11093" s="949"/>
    </row>
    <row r="11094" spans="1:6">
      <c r="A11094" s="185"/>
      <c r="B11094" s="185">
        <f>'[1]New Statement'!G1918</f>
        <v>149620101</v>
      </c>
      <c r="C11094" s="186" t="str">
        <f>'[2]Rural Area'!D1859</f>
        <v>کلیم شہید کالونی نمبر 1</v>
      </c>
      <c r="D11094" s="950" t="s">
        <v>1021</v>
      </c>
      <c r="E11094" s="950" t="s">
        <v>3378</v>
      </c>
      <c r="F11094" s="949">
        <v>96</v>
      </c>
    </row>
    <row r="11095" spans="1:6">
      <c r="A11095" s="185"/>
      <c r="B11095" s="185">
        <f>'[1]New Statement'!G1919</f>
        <v>149620102</v>
      </c>
      <c r="C11095" s="186" t="str">
        <f>'[2]Rural Area'!D1860</f>
        <v>کلیم شہید کالونی نمبر 1</v>
      </c>
      <c r="D11095" s="950"/>
      <c r="E11095" s="950"/>
      <c r="F11095" s="949"/>
    </row>
    <row r="11096" spans="1:6" ht="31.5">
      <c r="A11096" s="185"/>
      <c r="B11096" s="185">
        <f>'[1]New Statement'!G1920</f>
        <v>149620103</v>
      </c>
      <c r="C11096" s="186" t="str">
        <f>'[2]Rural Area'!D1861</f>
        <v>کلیم شہید کالونی نمبر 1 صدیق آباد</v>
      </c>
      <c r="D11096" s="950"/>
      <c r="E11096" s="950"/>
      <c r="F11096" s="949"/>
    </row>
    <row r="11097" spans="1:6">
      <c r="A11097" s="185"/>
      <c r="B11097" s="185">
        <f>'[1]New Statement'!G1921</f>
        <v>149620104</v>
      </c>
      <c r="C11097" s="186" t="str">
        <f>'[2]Rural Area'!D1862</f>
        <v>صدیق آباد</v>
      </c>
      <c r="D11097" s="950"/>
      <c r="E11097" s="950"/>
      <c r="F11097" s="949"/>
    </row>
    <row r="11098" spans="1:6">
      <c r="A11098" s="185"/>
      <c r="B11098" s="177"/>
      <c r="C11098" s="178"/>
      <c r="D11098" s="950"/>
      <c r="E11098" s="950"/>
      <c r="F11098" s="949"/>
    </row>
    <row r="11099" spans="1:6">
      <c r="A11099" s="185"/>
      <c r="B11099" s="185">
        <f>'[1]New Statement'!G1922</f>
        <v>149620105</v>
      </c>
      <c r="C11099" s="186" t="str">
        <f>'[2]Rural Area'!D1863</f>
        <v>صدیق آباد</v>
      </c>
      <c r="D11099" s="950" t="s">
        <v>1021</v>
      </c>
      <c r="E11099" s="950" t="s">
        <v>3378</v>
      </c>
      <c r="F11099" s="949">
        <v>97</v>
      </c>
    </row>
    <row r="11100" spans="1:6">
      <c r="A11100" s="185"/>
      <c r="B11100" s="185">
        <f>'[1]New Statement'!G1923</f>
        <v>149620106</v>
      </c>
      <c r="C11100" s="186" t="str">
        <f>'[2]Rural Area'!D1864</f>
        <v>کلیم شہید کالونی نمبر 1</v>
      </c>
      <c r="D11100" s="950"/>
      <c r="E11100" s="950"/>
      <c r="F11100" s="949"/>
    </row>
    <row r="11101" spans="1:6">
      <c r="A11101" s="185"/>
      <c r="B11101" s="185">
        <f>'[1]New Statement'!G1924</f>
        <v>149620107</v>
      </c>
      <c r="C11101" s="186" t="str">
        <f>'[2]Rural Area'!D1865</f>
        <v>کلیم شہید کالونی نمبر 1</v>
      </c>
      <c r="D11101" s="950"/>
      <c r="E11101" s="950"/>
      <c r="F11101" s="949"/>
    </row>
    <row r="11102" spans="1:6">
      <c r="A11102" s="185"/>
      <c r="B11102" s="177"/>
      <c r="C11102" s="178"/>
      <c r="D11102" s="950"/>
      <c r="E11102" s="950"/>
      <c r="F11102" s="949"/>
    </row>
    <row r="11103" spans="1:6">
      <c r="A11103" s="185"/>
      <c r="B11103" s="185">
        <f>'[1]New Statement'!G1918</f>
        <v>149620101</v>
      </c>
      <c r="C11103" s="186" t="str">
        <f>'[2]Rural Area'!D1859</f>
        <v>کلیم شہید کالونی نمبر 1</v>
      </c>
      <c r="D11103" s="950" t="s">
        <v>1022</v>
      </c>
      <c r="E11103" s="950" t="s">
        <v>3379</v>
      </c>
      <c r="F11103" s="949">
        <v>98</v>
      </c>
    </row>
    <row r="11104" spans="1:6">
      <c r="A11104" s="185"/>
      <c r="B11104" s="185">
        <f>'[1]New Statement'!G1919</f>
        <v>149620102</v>
      </c>
      <c r="C11104" s="186" t="str">
        <f>'[2]Rural Area'!D1860</f>
        <v>کلیم شہید کالونی نمبر 1</v>
      </c>
      <c r="D11104" s="950"/>
      <c r="E11104" s="950"/>
      <c r="F11104" s="949"/>
    </row>
    <row r="11105" spans="1:6" ht="31.5">
      <c r="A11105" s="185"/>
      <c r="B11105" s="185">
        <f>'[1]New Statement'!G1920</f>
        <v>149620103</v>
      </c>
      <c r="C11105" s="186" t="str">
        <f>'[2]Rural Area'!D1861</f>
        <v>کلیم شہید کالونی نمبر 1 صدیق آباد</v>
      </c>
      <c r="D11105" s="950"/>
      <c r="E11105" s="950"/>
      <c r="F11105" s="949"/>
    </row>
    <row r="11106" spans="1:6">
      <c r="A11106" s="185"/>
      <c r="B11106" s="185">
        <f>'[1]New Statement'!G1921</f>
        <v>149620104</v>
      </c>
      <c r="C11106" s="186" t="str">
        <f>'[2]Rural Area'!D1862</f>
        <v>صدیق آباد</v>
      </c>
      <c r="D11106" s="950"/>
      <c r="E11106" s="950"/>
      <c r="F11106" s="949"/>
    </row>
    <row r="11107" spans="1:6">
      <c r="A11107" s="185"/>
      <c r="B11107" s="185">
        <f>'[1]New Statement'!G1922</f>
        <v>149620105</v>
      </c>
      <c r="C11107" s="186" t="str">
        <f>'[2]Rural Area'!D1863</f>
        <v>صدیق آباد</v>
      </c>
      <c r="D11107" s="950"/>
      <c r="E11107" s="950"/>
      <c r="F11107" s="949"/>
    </row>
    <row r="11108" spans="1:6">
      <c r="A11108" s="185"/>
      <c r="B11108" s="185">
        <f>'[1]New Statement'!G1923</f>
        <v>149620106</v>
      </c>
      <c r="C11108" s="186" t="str">
        <f>'[2]Rural Area'!D1864</f>
        <v>کلیم شہید کالونی نمبر 1</v>
      </c>
      <c r="D11108" s="950"/>
      <c r="E11108" s="950"/>
      <c r="F11108" s="949"/>
    </row>
    <row r="11109" spans="1:6">
      <c r="A11109" s="185"/>
      <c r="B11109" s="185">
        <f>'[1]New Statement'!G1924</f>
        <v>149620107</v>
      </c>
      <c r="C11109" s="186" t="str">
        <f>'[2]Rural Area'!D1865</f>
        <v>کلیم شہید کالونی نمبر 1</v>
      </c>
      <c r="D11109" s="950"/>
      <c r="E11109" s="950"/>
      <c r="F11109" s="949"/>
    </row>
    <row r="11110" spans="1:6">
      <c r="A11110" s="185"/>
      <c r="B11110" s="177"/>
      <c r="C11110" s="178"/>
      <c r="D11110" s="950"/>
      <c r="E11110" s="950"/>
      <c r="F11110" s="949"/>
    </row>
    <row r="11111" spans="1:6">
      <c r="A11111" s="185"/>
      <c r="B11111" s="185">
        <f>'[1]New Statement'!G1925</f>
        <v>149620201</v>
      </c>
      <c r="C11111" s="186" t="str">
        <f>'[2]Rural Area'!D1866</f>
        <v>کلیم شہید کالونی نمبر 1</v>
      </c>
      <c r="D11111" s="950" t="s">
        <v>1021</v>
      </c>
      <c r="E11111" s="950" t="s">
        <v>3378</v>
      </c>
      <c r="F11111" s="949">
        <v>99</v>
      </c>
    </row>
    <row r="11112" spans="1:6">
      <c r="A11112" s="185"/>
      <c r="B11112" s="185">
        <f>'[1]New Statement'!G1926</f>
        <v>149620202</v>
      </c>
      <c r="C11112" s="186" t="str">
        <f>'[2]Rural Area'!D1867</f>
        <v>کلیم شہید کالونی نمبر 1</v>
      </c>
      <c r="D11112" s="950"/>
      <c r="E11112" s="950"/>
      <c r="F11112" s="949"/>
    </row>
    <row r="11113" spans="1:6">
      <c r="A11113" s="185"/>
      <c r="B11113" s="185">
        <f>'[1]New Statement'!G1927</f>
        <v>149620203</v>
      </c>
      <c r="C11113" s="186" t="str">
        <f>'[2]Rural Area'!D1868</f>
        <v>کلیم شہید کالونی نمبر 1</v>
      </c>
      <c r="D11113" s="950"/>
      <c r="E11113" s="950"/>
      <c r="F11113" s="949"/>
    </row>
    <row r="11114" spans="1:6">
      <c r="A11114" s="185"/>
      <c r="B11114" s="185">
        <f>'[1]New Statement'!G1928</f>
        <v>149620204</v>
      </c>
      <c r="C11114" s="186" t="str">
        <f>'[2]Rural Area'!D1869</f>
        <v>کلیم شہید کالونی نمبر 1</v>
      </c>
      <c r="D11114" s="950"/>
      <c r="E11114" s="950"/>
      <c r="F11114" s="949"/>
    </row>
    <row r="11115" spans="1:6" ht="31.5">
      <c r="A11115" s="185"/>
      <c r="B11115" s="185">
        <f>'[1]New Statement'!G1929</f>
        <v>149620205</v>
      </c>
      <c r="C11115" s="186" t="str">
        <f>'[2]Rural Area'!D1870</f>
        <v xml:space="preserve">کلیم شہید کالونی امین پارک </v>
      </c>
      <c r="D11115" s="950"/>
      <c r="E11115" s="950"/>
      <c r="F11115" s="949"/>
    </row>
    <row r="11116" spans="1:6" ht="31.5">
      <c r="A11116" s="185"/>
      <c r="B11116" s="185">
        <f>'[1]New Statement'!G1930</f>
        <v>149620206</v>
      </c>
      <c r="C11116" s="186" t="str">
        <f>'[2]Rural Area'!D1871</f>
        <v xml:space="preserve">کلیم شہید کالونی امین پارک </v>
      </c>
      <c r="D11116" s="950"/>
      <c r="E11116" s="950"/>
      <c r="F11116" s="949"/>
    </row>
    <row r="11117" spans="1:6" ht="31.5">
      <c r="A11117" s="185"/>
      <c r="B11117" s="185">
        <f>'[1]New Statement'!G1931</f>
        <v>149620207</v>
      </c>
      <c r="C11117" s="186" t="str">
        <f>'[2]Rural Area'!D1872</f>
        <v xml:space="preserve">کلیم شہید کالونی امین پارک </v>
      </c>
      <c r="D11117" s="950"/>
      <c r="E11117" s="950"/>
      <c r="F11117" s="949"/>
    </row>
    <row r="11118" spans="1:6">
      <c r="A11118" s="185"/>
      <c r="B11118" s="177"/>
      <c r="C11118" s="178"/>
      <c r="D11118" s="950"/>
      <c r="E11118" s="950"/>
      <c r="F11118" s="949"/>
    </row>
    <row r="11119" spans="1:6">
      <c r="A11119" s="185"/>
      <c r="B11119" s="185">
        <f>'[1]New Statement'!G1925</f>
        <v>149620201</v>
      </c>
      <c r="C11119" s="186" t="str">
        <f>'[2]Rural Area'!D1866</f>
        <v>کلیم شہید کالونی نمبر 1</v>
      </c>
      <c r="D11119" s="950" t="s">
        <v>1022</v>
      </c>
      <c r="E11119" s="950" t="s">
        <v>3379</v>
      </c>
      <c r="F11119" s="949">
        <v>100</v>
      </c>
    </row>
    <row r="11120" spans="1:6">
      <c r="A11120" s="185"/>
      <c r="B11120" s="185">
        <f>'[1]New Statement'!G1926</f>
        <v>149620202</v>
      </c>
      <c r="C11120" s="186" t="str">
        <f>'[2]Rural Area'!D1867</f>
        <v>کلیم شہید کالونی نمبر 1</v>
      </c>
      <c r="D11120" s="950"/>
      <c r="E11120" s="950"/>
      <c r="F11120" s="949"/>
    </row>
    <row r="11121" spans="1:6">
      <c r="A11121" s="185"/>
      <c r="B11121" s="185">
        <f>'[1]New Statement'!G1927</f>
        <v>149620203</v>
      </c>
      <c r="C11121" s="186" t="str">
        <f>'[2]Rural Area'!D1868</f>
        <v>کلیم شہید کالونی نمبر 1</v>
      </c>
      <c r="D11121" s="950"/>
      <c r="E11121" s="950"/>
      <c r="F11121" s="949"/>
    </row>
    <row r="11122" spans="1:6">
      <c r="A11122" s="185"/>
      <c r="B11122" s="185">
        <f>'[1]New Statement'!G1928</f>
        <v>149620204</v>
      </c>
      <c r="C11122" s="186" t="str">
        <f>'[2]Rural Area'!D1869</f>
        <v>کلیم شہید کالونی نمبر 1</v>
      </c>
      <c r="D11122" s="950"/>
      <c r="E11122" s="950"/>
      <c r="F11122" s="949"/>
    </row>
    <row r="11123" spans="1:6" ht="31.5">
      <c r="A11123" s="185"/>
      <c r="B11123" s="185">
        <f>'[1]New Statement'!G1929</f>
        <v>149620205</v>
      </c>
      <c r="C11123" s="186" t="str">
        <f>'[2]Rural Area'!D1870</f>
        <v xml:space="preserve">کلیم شہید کالونی امین پارک </v>
      </c>
      <c r="D11123" s="950"/>
      <c r="E11123" s="950"/>
      <c r="F11123" s="949"/>
    </row>
    <row r="11124" spans="1:6" ht="31.5">
      <c r="A11124" s="185"/>
      <c r="B11124" s="185">
        <f>'[1]New Statement'!G1930</f>
        <v>149620206</v>
      </c>
      <c r="C11124" s="186" t="str">
        <f>'[2]Rural Area'!D1871</f>
        <v xml:space="preserve">کلیم شہید کالونی امین پارک </v>
      </c>
      <c r="D11124" s="950"/>
      <c r="E11124" s="950"/>
      <c r="F11124" s="949"/>
    </row>
    <row r="11125" spans="1:6" ht="31.5">
      <c r="A11125" s="185"/>
      <c r="B11125" s="185">
        <f>'[1]New Statement'!G1931</f>
        <v>149620207</v>
      </c>
      <c r="C11125" s="186" t="str">
        <f>'[2]Rural Area'!D1872</f>
        <v xml:space="preserve">کلیم شہید کالونی امین پارک </v>
      </c>
      <c r="D11125" s="950"/>
      <c r="E11125" s="950"/>
      <c r="F11125" s="949"/>
    </row>
    <row r="11126" spans="1:6">
      <c r="A11126" s="185"/>
      <c r="B11126" s="177"/>
      <c r="C11126" s="178"/>
      <c r="D11126" s="950"/>
      <c r="E11126" s="950"/>
      <c r="F11126" s="949"/>
    </row>
    <row r="11127" spans="1:6">
      <c r="A11127" s="185"/>
      <c r="B11127" s="185">
        <f>'[1]New Statement'!G1932</f>
        <v>149620301</v>
      </c>
      <c r="C11127" s="186" t="str">
        <f>'[2]Rural Area'!D1873</f>
        <v>رضا آباد</v>
      </c>
      <c r="D11127" s="959" t="s">
        <v>1021</v>
      </c>
      <c r="E11127" s="959" t="s">
        <v>3380</v>
      </c>
      <c r="F11127" s="956">
        <v>101</v>
      </c>
    </row>
    <row r="11128" spans="1:6">
      <c r="A11128" s="185"/>
      <c r="B11128" s="185">
        <f>'[1]New Statement'!G1933</f>
        <v>149620302</v>
      </c>
      <c r="C11128" s="186" t="str">
        <f>'[2]Rural Area'!D1874</f>
        <v>رضا آباد</v>
      </c>
      <c r="D11128" s="960"/>
      <c r="E11128" s="960"/>
      <c r="F11128" s="957"/>
    </row>
    <row r="11129" spans="1:6">
      <c r="A11129" s="185"/>
      <c r="B11129" s="185">
        <f>'[1]New Statement'!G1934</f>
        <v>149620303</v>
      </c>
      <c r="C11129" s="186" t="str">
        <f>'[2]Rural Area'!D1875</f>
        <v>رضا آباد</v>
      </c>
      <c r="D11129" s="960"/>
      <c r="E11129" s="960"/>
      <c r="F11129" s="957"/>
    </row>
    <row r="11130" spans="1:6">
      <c r="A11130" s="185"/>
      <c r="B11130" s="177"/>
      <c r="C11130" s="178"/>
      <c r="D11130" s="960"/>
      <c r="E11130" s="960"/>
      <c r="F11130" s="957"/>
    </row>
    <row r="11131" spans="1:6">
      <c r="A11131" s="185"/>
      <c r="B11131" s="185">
        <f>'[1]New Statement'!G1935</f>
        <v>149620304</v>
      </c>
      <c r="C11131" s="186" t="str">
        <f>'[2]Rural Area'!D1876</f>
        <v>رضا آباد</v>
      </c>
      <c r="D11131" s="959" t="s">
        <v>1021</v>
      </c>
      <c r="E11131" s="959" t="s">
        <v>3380</v>
      </c>
      <c r="F11131" s="956">
        <v>102</v>
      </c>
    </row>
    <row r="11132" spans="1:6">
      <c r="A11132" s="185"/>
      <c r="B11132" s="185">
        <f>'[1]New Statement'!G1936</f>
        <v>149620305</v>
      </c>
      <c r="C11132" s="186" t="str">
        <f>'[2]Rural Area'!D1877</f>
        <v>رضا آباد</v>
      </c>
      <c r="D11132" s="960"/>
      <c r="E11132" s="960"/>
      <c r="F11132" s="957"/>
    </row>
    <row r="11133" spans="1:6">
      <c r="A11133" s="185"/>
      <c r="B11133" s="185">
        <f>'[1]New Statement'!G1937</f>
        <v>149620306</v>
      </c>
      <c r="C11133" s="186" t="str">
        <f>'[2]Rural Area'!D1878</f>
        <v>رضا آباد</v>
      </c>
      <c r="D11133" s="960"/>
      <c r="E11133" s="960"/>
      <c r="F11133" s="957"/>
    </row>
    <row r="11134" spans="1:6">
      <c r="A11134" s="185"/>
      <c r="B11134" s="177"/>
      <c r="C11134" s="178"/>
      <c r="D11134" s="960"/>
      <c r="E11134" s="960"/>
      <c r="F11134" s="958"/>
    </row>
    <row r="11135" spans="1:6">
      <c r="A11135" s="185"/>
      <c r="B11135" s="185">
        <f>'[1]New Statement'!G1932</f>
        <v>149620301</v>
      </c>
      <c r="C11135" s="186" t="str">
        <f>'[2]Rural Area'!D1873</f>
        <v>رضا آباد</v>
      </c>
      <c r="D11135" s="950" t="s">
        <v>1022</v>
      </c>
      <c r="E11135" s="950" t="s">
        <v>3381</v>
      </c>
      <c r="F11135" s="949">
        <v>103</v>
      </c>
    </row>
    <row r="11136" spans="1:6">
      <c r="A11136" s="185"/>
      <c r="B11136" s="185">
        <f>'[1]New Statement'!G1933</f>
        <v>149620302</v>
      </c>
      <c r="C11136" s="186" t="str">
        <f>'[2]Rural Area'!D1874</f>
        <v>رضا آباد</v>
      </c>
      <c r="D11136" s="950"/>
      <c r="E11136" s="950"/>
      <c r="F11136" s="949"/>
    </row>
    <row r="11137" spans="1:6">
      <c r="A11137" s="185"/>
      <c r="B11137" s="185">
        <f>'[1]New Statement'!G1934</f>
        <v>149620303</v>
      </c>
      <c r="C11137" s="186" t="str">
        <f>'[2]Rural Area'!D1875</f>
        <v>رضا آباد</v>
      </c>
      <c r="D11137" s="950"/>
      <c r="E11137" s="950"/>
      <c r="F11137" s="949"/>
    </row>
    <row r="11138" spans="1:6">
      <c r="A11138" s="185"/>
      <c r="B11138" s="185">
        <f>'[1]New Statement'!G1935</f>
        <v>149620304</v>
      </c>
      <c r="C11138" s="186" t="str">
        <f>'[2]Rural Area'!D1876</f>
        <v>رضا آباد</v>
      </c>
      <c r="D11138" s="950"/>
      <c r="E11138" s="950"/>
      <c r="F11138" s="949"/>
    </row>
    <row r="11139" spans="1:6">
      <c r="A11139" s="185"/>
      <c r="B11139" s="185">
        <f>'[1]New Statement'!G1936</f>
        <v>149620305</v>
      </c>
      <c r="C11139" s="186" t="str">
        <f>'[2]Rural Area'!D1877</f>
        <v>رضا آباد</v>
      </c>
      <c r="D11139" s="950"/>
      <c r="E11139" s="950"/>
      <c r="F11139" s="949"/>
    </row>
    <row r="11140" spans="1:6">
      <c r="A11140" s="185"/>
      <c r="B11140" s="185">
        <f>'[1]New Statement'!G1937</f>
        <v>149620306</v>
      </c>
      <c r="C11140" s="186" t="str">
        <f>'[2]Rural Area'!D1878</f>
        <v>رضا آباد</v>
      </c>
      <c r="D11140" s="950"/>
      <c r="E11140" s="950"/>
      <c r="F11140" s="949"/>
    </row>
    <row r="11141" spans="1:6">
      <c r="A11141" s="185"/>
      <c r="B11141" s="177"/>
      <c r="C11141" s="178"/>
      <c r="D11141" s="950"/>
      <c r="E11141" s="950"/>
      <c r="F11141" s="949"/>
    </row>
    <row r="11142" spans="1:6">
      <c r="A11142" s="185"/>
      <c r="B11142" s="185">
        <f>'[1]New Statement'!G1938</f>
        <v>149620401</v>
      </c>
      <c r="C11142" s="186" t="str">
        <f>'[2]Rural Area'!D1879</f>
        <v>رضا آباد</v>
      </c>
      <c r="D11142" s="959" t="s">
        <v>1021</v>
      </c>
      <c r="E11142" s="959" t="s">
        <v>3382</v>
      </c>
      <c r="F11142" s="956">
        <v>104</v>
      </c>
    </row>
    <row r="11143" spans="1:6">
      <c r="A11143" s="185"/>
      <c r="B11143" s="185">
        <f>'[1]New Statement'!G1939</f>
        <v>149620402</v>
      </c>
      <c r="C11143" s="186" t="str">
        <f>'[2]Rural Area'!D1880</f>
        <v>رضا آباد</v>
      </c>
      <c r="D11143" s="960"/>
      <c r="E11143" s="960"/>
      <c r="F11143" s="957"/>
    </row>
    <row r="11144" spans="1:6">
      <c r="A11144" s="185"/>
      <c r="B11144" s="185">
        <f>'[1]New Statement'!G1940</f>
        <v>149620403</v>
      </c>
      <c r="C11144" s="186" t="str">
        <f>'[2]Rural Area'!D1881</f>
        <v>رضا آباد</v>
      </c>
      <c r="D11144" s="960"/>
      <c r="E11144" s="960"/>
      <c r="F11144" s="957"/>
    </row>
    <row r="11145" spans="1:6">
      <c r="A11145" s="185"/>
      <c r="B11145" s="177"/>
      <c r="C11145" s="178"/>
      <c r="D11145" s="961"/>
      <c r="E11145" s="961"/>
      <c r="F11145" s="958"/>
    </row>
    <row r="11146" spans="1:6">
      <c r="A11146" s="185"/>
      <c r="B11146" s="185">
        <f>'[1]New Statement'!G1941</f>
        <v>149620404</v>
      </c>
      <c r="C11146" s="186" t="str">
        <f>'[2]Rural Area'!D1882</f>
        <v>رضا آباد</v>
      </c>
      <c r="D11146" s="959" t="s">
        <v>1021</v>
      </c>
      <c r="E11146" s="959" t="s">
        <v>3382</v>
      </c>
      <c r="F11146" s="956">
        <v>105</v>
      </c>
    </row>
    <row r="11147" spans="1:6">
      <c r="A11147" s="185"/>
      <c r="B11147" s="185">
        <f>'[1]New Statement'!G1942</f>
        <v>149620405</v>
      </c>
      <c r="C11147" s="186" t="str">
        <f>'[2]Rural Area'!D1883</f>
        <v>رضا آباد</v>
      </c>
      <c r="D11147" s="960"/>
      <c r="E11147" s="960"/>
      <c r="F11147" s="957"/>
    </row>
    <row r="11148" spans="1:6">
      <c r="A11148" s="185"/>
      <c r="B11148" s="185">
        <f>'[1]New Statement'!G1943</f>
        <v>149620406</v>
      </c>
      <c r="C11148" s="186" t="str">
        <f>'[2]Rural Area'!D1884</f>
        <v>رضا آباد</v>
      </c>
      <c r="D11148" s="960"/>
      <c r="E11148" s="960"/>
      <c r="F11148" s="957"/>
    </row>
    <row r="11149" spans="1:6">
      <c r="A11149" s="185"/>
      <c r="B11149" s="177"/>
      <c r="C11149" s="178"/>
      <c r="D11149" s="960"/>
      <c r="E11149" s="960"/>
      <c r="F11149" s="957"/>
    </row>
    <row r="11150" spans="1:6">
      <c r="A11150" s="185"/>
      <c r="B11150" s="185">
        <f>'[1]New Statement'!G1938</f>
        <v>149620401</v>
      </c>
      <c r="C11150" s="186" t="str">
        <f>'[2]Rural Area'!D1879</f>
        <v>رضا آباد</v>
      </c>
      <c r="D11150" s="950" t="s">
        <v>1022</v>
      </c>
      <c r="E11150" s="950" t="s">
        <v>3382</v>
      </c>
      <c r="F11150" s="949">
        <v>106</v>
      </c>
    </row>
    <row r="11151" spans="1:6">
      <c r="A11151" s="185"/>
      <c r="B11151" s="185">
        <f>'[1]New Statement'!G1939</f>
        <v>149620402</v>
      </c>
      <c r="C11151" s="186" t="str">
        <f>'[2]Rural Area'!D1880</f>
        <v>رضا آباد</v>
      </c>
      <c r="D11151" s="950"/>
      <c r="E11151" s="950"/>
      <c r="F11151" s="949"/>
    </row>
    <row r="11152" spans="1:6">
      <c r="A11152" s="185"/>
      <c r="B11152" s="185">
        <f>'[1]New Statement'!G1940</f>
        <v>149620403</v>
      </c>
      <c r="C11152" s="186" t="str">
        <f>'[2]Rural Area'!D1881</f>
        <v>رضا آباد</v>
      </c>
      <c r="D11152" s="950"/>
      <c r="E11152" s="950"/>
      <c r="F11152" s="949"/>
    </row>
    <row r="11153" spans="1:6">
      <c r="A11153" s="185"/>
      <c r="B11153" s="185">
        <f>'[1]New Statement'!G1941</f>
        <v>149620404</v>
      </c>
      <c r="C11153" s="186" t="str">
        <f>'[2]Rural Area'!D1882</f>
        <v>رضا آباد</v>
      </c>
      <c r="D11153" s="950"/>
      <c r="E11153" s="950"/>
      <c r="F11153" s="949"/>
    </row>
    <row r="11154" spans="1:6">
      <c r="A11154" s="185"/>
      <c r="B11154" s="185">
        <f>'[1]New Statement'!G1942</f>
        <v>149620405</v>
      </c>
      <c r="C11154" s="186" t="str">
        <f>'[2]Rural Area'!D1883</f>
        <v>رضا آباد</v>
      </c>
      <c r="D11154" s="950"/>
      <c r="E11154" s="950"/>
      <c r="F11154" s="949"/>
    </row>
    <row r="11155" spans="1:6">
      <c r="A11155" s="185"/>
      <c r="B11155" s="185">
        <f>'[1]New Statement'!G1943</f>
        <v>149620406</v>
      </c>
      <c r="C11155" s="186" t="str">
        <f>'[2]Rural Area'!D1884</f>
        <v>رضا آباد</v>
      </c>
      <c r="D11155" s="950"/>
      <c r="E11155" s="950"/>
      <c r="F11155" s="949"/>
    </row>
    <row r="11156" spans="1:6">
      <c r="A11156" s="185"/>
      <c r="B11156" s="177"/>
      <c r="C11156" s="178"/>
      <c r="D11156" s="950"/>
      <c r="E11156" s="950"/>
      <c r="F11156" s="949"/>
    </row>
    <row r="11157" spans="1:6">
      <c r="A11157" s="185"/>
      <c r="B11157" s="185">
        <f>'[1]New Statement'!G2069</f>
        <v>149690101</v>
      </c>
      <c r="C11157" s="186" t="str">
        <f>'[2]Rural Area'!D2003</f>
        <v xml:space="preserve">ای بلاک غلام محمد آباد </v>
      </c>
      <c r="D11157" s="950" t="s">
        <v>1021</v>
      </c>
      <c r="E11157" s="950" t="s">
        <v>3383</v>
      </c>
      <c r="F11157" s="949">
        <v>107</v>
      </c>
    </row>
    <row r="11158" spans="1:6">
      <c r="A11158" s="185"/>
      <c r="B11158" s="185">
        <f>'[1]New Statement'!G2070</f>
        <v>149690102</v>
      </c>
      <c r="C11158" s="186" t="str">
        <f>'[2]Rural Area'!D2004</f>
        <v xml:space="preserve">ای بلاک غلام محمد آباد </v>
      </c>
      <c r="D11158" s="950"/>
      <c r="E11158" s="950"/>
      <c r="F11158" s="949"/>
    </row>
    <row r="11159" spans="1:6">
      <c r="A11159" s="185"/>
      <c r="B11159" s="185">
        <f>'[1]New Statement'!G2071</f>
        <v>149690103</v>
      </c>
      <c r="C11159" s="186" t="str">
        <f>'[2]Rural Area'!D2005</f>
        <v xml:space="preserve">آدم چوک غلام محمد آباد </v>
      </c>
      <c r="D11159" s="950"/>
      <c r="E11159" s="950"/>
      <c r="F11159" s="949"/>
    </row>
    <row r="11160" spans="1:6" ht="31.5">
      <c r="A11160" s="185"/>
      <c r="B11160" s="185">
        <f>'[1]New Statement'!G2072</f>
        <v>149690104</v>
      </c>
      <c r="C11160" s="186" t="str">
        <f>'[2]Rural Area'!D2006</f>
        <v xml:space="preserve">بی بلاک صدر بازار غلام محمد آباد </v>
      </c>
      <c r="D11160" s="950"/>
      <c r="E11160" s="950"/>
      <c r="F11160" s="949"/>
    </row>
    <row r="11161" spans="1:6">
      <c r="A11161" s="185"/>
      <c r="B11161" s="177"/>
      <c r="C11161" s="178"/>
      <c r="D11161" s="950"/>
      <c r="E11161" s="950"/>
      <c r="F11161" s="949"/>
    </row>
    <row r="11162" spans="1:6">
      <c r="A11162" s="185"/>
      <c r="B11162" s="185">
        <f>'[1]New Statement'!G2069</f>
        <v>149690101</v>
      </c>
      <c r="C11162" s="186" t="str">
        <f>'[2]Rural Area'!D2003</f>
        <v xml:space="preserve">ای بلاک غلام محمد آباد </v>
      </c>
      <c r="D11162" s="950" t="s">
        <v>1022</v>
      </c>
      <c r="E11162" s="950" t="s">
        <v>3383</v>
      </c>
      <c r="F11162" s="949">
        <v>108</v>
      </c>
    </row>
    <row r="11163" spans="1:6">
      <c r="A11163" s="185"/>
      <c r="B11163" s="185">
        <f>'[1]New Statement'!G2070</f>
        <v>149690102</v>
      </c>
      <c r="C11163" s="186" t="str">
        <f>'[2]Rural Area'!D2004</f>
        <v xml:space="preserve">ای بلاک غلام محمد آباد </v>
      </c>
      <c r="D11163" s="950"/>
      <c r="E11163" s="950"/>
      <c r="F11163" s="949"/>
    </row>
    <row r="11164" spans="1:6">
      <c r="A11164" s="185"/>
      <c r="B11164" s="185">
        <f>'[1]New Statement'!G2071</f>
        <v>149690103</v>
      </c>
      <c r="C11164" s="186" t="str">
        <f>'[2]Rural Area'!D2005</f>
        <v xml:space="preserve">آدم چوک غلام محمد آباد </v>
      </c>
      <c r="D11164" s="950"/>
      <c r="E11164" s="950"/>
      <c r="F11164" s="949"/>
    </row>
    <row r="11165" spans="1:6" ht="31.5">
      <c r="A11165" s="185"/>
      <c r="B11165" s="185">
        <f>'[1]New Statement'!G2072</f>
        <v>149690104</v>
      </c>
      <c r="C11165" s="186" t="str">
        <f>'[2]Rural Area'!D2006</f>
        <v xml:space="preserve">بی بلاک صدر بازار غلام محمد آباد </v>
      </c>
      <c r="D11165" s="950"/>
      <c r="E11165" s="950"/>
      <c r="F11165" s="949"/>
    </row>
    <row r="11166" spans="1:6">
      <c r="A11166" s="185"/>
      <c r="B11166" s="177"/>
      <c r="C11166" s="178"/>
      <c r="D11166" s="950"/>
      <c r="E11166" s="950"/>
      <c r="F11166" s="949"/>
    </row>
    <row r="11167" spans="1:6">
      <c r="A11167" s="185"/>
      <c r="B11167" s="185">
        <f>'[1]New Statement'!G2073</f>
        <v>149690201</v>
      </c>
      <c r="C11167" s="186" t="str">
        <f>'[2]Rural Area'!D2007</f>
        <v xml:space="preserve">اقبال چوک غلام محمد آباد </v>
      </c>
      <c r="D11167" s="950" t="s">
        <v>1021</v>
      </c>
      <c r="E11167" s="950" t="s">
        <v>3383</v>
      </c>
      <c r="F11167" s="949">
        <v>109</v>
      </c>
    </row>
    <row r="11168" spans="1:6" ht="31.5">
      <c r="A11168" s="185"/>
      <c r="B11168" s="185">
        <f>'[1]New Statement'!G2074</f>
        <v>149690202</v>
      </c>
      <c r="C11168" s="186" t="str">
        <f>'[2]Rural Area'!D2008</f>
        <v xml:space="preserve">شاہین چوک غلام محمد آباد </v>
      </c>
      <c r="D11168" s="950"/>
      <c r="E11168" s="950"/>
      <c r="F11168" s="949"/>
    </row>
    <row r="11169" spans="1:6" ht="31.5">
      <c r="A11169" s="185"/>
      <c r="B11169" s="185">
        <f>'[1]New Statement'!G2075</f>
        <v>149690203</v>
      </c>
      <c r="C11169" s="186" t="str">
        <f>'[2]Rural Area'!D2009</f>
        <v xml:space="preserve">آصف ثانی چوک غلام محمد آباد </v>
      </c>
      <c r="D11169" s="950"/>
      <c r="E11169" s="950"/>
      <c r="F11169" s="949"/>
    </row>
    <row r="11170" spans="1:6" ht="31.5">
      <c r="A11170" s="185"/>
      <c r="B11170" s="185">
        <f>'[1]New Statement'!G2076</f>
        <v>149690204</v>
      </c>
      <c r="C11170" s="186" t="str">
        <f>'[2]Rural Area'!D2010</f>
        <v xml:space="preserve">سول کوارٹر غلام محمد آباد </v>
      </c>
      <c r="D11170" s="950"/>
      <c r="E11170" s="950"/>
      <c r="F11170" s="949"/>
    </row>
    <row r="11171" spans="1:6">
      <c r="A11171" s="185"/>
      <c r="B11171" s="185">
        <f>'[1]New Statement'!G2077</f>
        <v>149690205</v>
      </c>
      <c r="C11171" s="186" t="str">
        <f>'[2]Rural Area'!D2011</f>
        <v xml:space="preserve">اسلامیہ چوک اعوان چوک </v>
      </c>
      <c r="D11171" s="950"/>
      <c r="E11171" s="950"/>
      <c r="F11171" s="949"/>
    </row>
    <row r="11172" spans="1:6">
      <c r="A11172" s="185"/>
      <c r="B11172" s="177"/>
      <c r="C11172" s="178"/>
      <c r="D11172" s="950"/>
      <c r="E11172" s="950"/>
      <c r="F11172" s="949"/>
    </row>
    <row r="11173" spans="1:6">
      <c r="A11173" s="185"/>
      <c r="B11173" s="185">
        <f>'[1]New Statement'!G2073</f>
        <v>149690201</v>
      </c>
      <c r="C11173" s="186" t="str">
        <f>'[2]Rural Area'!D2007</f>
        <v xml:space="preserve">اقبال چوک غلام محمد آباد </v>
      </c>
      <c r="D11173" s="950" t="s">
        <v>1022</v>
      </c>
      <c r="E11173" s="950" t="s">
        <v>3383</v>
      </c>
      <c r="F11173" s="949">
        <v>110</v>
      </c>
    </row>
    <row r="11174" spans="1:6" ht="31.5">
      <c r="A11174" s="185"/>
      <c r="B11174" s="185">
        <f>'[1]New Statement'!G2074</f>
        <v>149690202</v>
      </c>
      <c r="C11174" s="186" t="str">
        <f>'[2]Rural Area'!D2008</f>
        <v xml:space="preserve">شاہین چوک غلام محمد آباد </v>
      </c>
      <c r="D11174" s="950"/>
      <c r="E11174" s="950"/>
      <c r="F11174" s="949"/>
    </row>
    <row r="11175" spans="1:6" ht="31.5">
      <c r="A11175" s="185"/>
      <c r="B11175" s="185">
        <f>'[1]New Statement'!G2075</f>
        <v>149690203</v>
      </c>
      <c r="C11175" s="186" t="str">
        <f>'[2]Rural Area'!D2009</f>
        <v xml:space="preserve">آصف ثانی چوک غلام محمد آباد </v>
      </c>
      <c r="D11175" s="950"/>
      <c r="E11175" s="950"/>
      <c r="F11175" s="949"/>
    </row>
    <row r="11176" spans="1:6" ht="31.5">
      <c r="A11176" s="185"/>
      <c r="B11176" s="185">
        <f>'[1]New Statement'!G2076</f>
        <v>149690204</v>
      </c>
      <c r="C11176" s="186" t="str">
        <f>'[2]Rural Area'!D2010</f>
        <v xml:space="preserve">سول کوارٹر غلام محمد آباد </v>
      </c>
      <c r="D11176" s="950"/>
      <c r="E11176" s="950"/>
      <c r="F11176" s="949"/>
    </row>
    <row r="11177" spans="1:6">
      <c r="A11177" s="185"/>
      <c r="B11177" s="185">
        <f>'[1]New Statement'!G2077</f>
        <v>149690205</v>
      </c>
      <c r="C11177" s="186" t="str">
        <f>'[2]Rural Area'!D2011</f>
        <v xml:space="preserve">اسلامیہ چوک اعوان چوک </v>
      </c>
      <c r="D11177" s="950"/>
      <c r="E11177" s="950"/>
      <c r="F11177" s="949"/>
    </row>
    <row r="11178" spans="1:6">
      <c r="A11178" s="185"/>
      <c r="B11178" s="177"/>
      <c r="C11178" s="178"/>
      <c r="D11178" s="950"/>
      <c r="E11178" s="950"/>
      <c r="F11178" s="949"/>
    </row>
    <row r="11179" spans="1:6">
      <c r="A11179" s="185"/>
      <c r="B11179" s="185">
        <f>'[1]New Statement'!G2078</f>
        <v>149690301</v>
      </c>
      <c r="C11179" s="186" t="str">
        <f>'[2]Rural Area'!D2012</f>
        <v xml:space="preserve">اسلامیہ چوک اعوان چوک </v>
      </c>
      <c r="D11179" s="950" t="s">
        <v>1021</v>
      </c>
      <c r="E11179" s="950" t="s">
        <v>3383</v>
      </c>
      <c r="F11179" s="949">
        <v>111</v>
      </c>
    </row>
    <row r="11180" spans="1:6" ht="31.5">
      <c r="A11180" s="185"/>
      <c r="B11180" s="185">
        <f>'[1]New Statement'!G2079</f>
        <v>149690302</v>
      </c>
      <c r="C11180" s="186" t="str">
        <f>'[2]Rural Area'!D2013</f>
        <v xml:space="preserve">سول کوارٹر غلام محمد آباد </v>
      </c>
      <c r="D11180" s="950"/>
      <c r="E11180" s="950"/>
      <c r="F11180" s="949"/>
    </row>
    <row r="11181" spans="1:6" ht="31.5">
      <c r="A11181" s="185"/>
      <c r="B11181" s="185">
        <f>'[1]New Statement'!G2080</f>
        <v>149690303</v>
      </c>
      <c r="C11181" s="186" t="str">
        <f>'[2]Rural Area'!D2014</f>
        <v xml:space="preserve">سول کوارٹر غلام محمد آباد </v>
      </c>
      <c r="D11181" s="950"/>
      <c r="E11181" s="950"/>
      <c r="F11181" s="949"/>
    </row>
    <row r="11182" spans="1:6" ht="31.5">
      <c r="A11182" s="185"/>
      <c r="B11182" s="185">
        <f>'[1]New Statement'!G2081</f>
        <v>149690304</v>
      </c>
      <c r="C11182" s="186" t="str">
        <f>'[2]Rural Area'!D2015</f>
        <v xml:space="preserve">سول کوارٹر غلام محمد آباد </v>
      </c>
      <c r="D11182" s="950"/>
      <c r="E11182" s="950"/>
      <c r="F11182" s="949"/>
    </row>
    <row r="11183" spans="1:6">
      <c r="A11183" s="185"/>
      <c r="B11183" s="177"/>
      <c r="C11183" s="178"/>
      <c r="D11183" s="950"/>
      <c r="E11183" s="950"/>
      <c r="F11183" s="949"/>
    </row>
    <row r="11184" spans="1:6">
      <c r="A11184" s="185"/>
      <c r="B11184" s="185">
        <f>'[1]New Statement'!G2078</f>
        <v>149690301</v>
      </c>
      <c r="C11184" s="186" t="str">
        <f>'[2]Rural Area'!D2012</f>
        <v xml:space="preserve">اسلامیہ چوک اعوان چوک </v>
      </c>
      <c r="D11184" s="950" t="s">
        <v>1022</v>
      </c>
      <c r="E11184" s="950" t="s">
        <v>3383</v>
      </c>
      <c r="F11184" s="949">
        <v>112</v>
      </c>
    </row>
    <row r="11185" spans="1:6" ht="31.5">
      <c r="A11185" s="185"/>
      <c r="B11185" s="185">
        <f>'[1]New Statement'!G2079</f>
        <v>149690302</v>
      </c>
      <c r="C11185" s="186" t="str">
        <f>'[2]Rural Area'!D2013</f>
        <v xml:space="preserve">سول کوارٹر غلام محمد آباد </v>
      </c>
      <c r="D11185" s="950"/>
      <c r="E11185" s="950"/>
      <c r="F11185" s="949"/>
    </row>
    <row r="11186" spans="1:6" ht="31.5">
      <c r="A11186" s="185"/>
      <c r="B11186" s="185">
        <f>'[1]New Statement'!G2080</f>
        <v>149690303</v>
      </c>
      <c r="C11186" s="186" t="str">
        <f>'[2]Rural Area'!D2014</f>
        <v xml:space="preserve">سول کوارٹر غلام محمد آباد </v>
      </c>
      <c r="D11186" s="950"/>
      <c r="E11186" s="950"/>
      <c r="F11186" s="949"/>
    </row>
    <row r="11187" spans="1:6" ht="31.5">
      <c r="A11187" s="185"/>
      <c r="B11187" s="185">
        <f>'[1]New Statement'!G2081</f>
        <v>149690304</v>
      </c>
      <c r="C11187" s="186" t="str">
        <f>'[2]Rural Area'!D2015</f>
        <v xml:space="preserve">سول کوارٹر غلام محمد آباد </v>
      </c>
      <c r="D11187" s="950"/>
      <c r="E11187" s="950"/>
      <c r="F11187" s="949"/>
    </row>
    <row r="11188" spans="1:6">
      <c r="A11188" s="185"/>
      <c r="B11188" s="177"/>
      <c r="C11188" s="178"/>
      <c r="D11188" s="950"/>
      <c r="E11188" s="950"/>
      <c r="F11188" s="949"/>
    </row>
    <row r="11189" spans="1:6">
      <c r="A11189" s="185"/>
      <c r="B11189" s="185">
        <f>'[1]New Statement'!G2082</f>
        <v>149690401</v>
      </c>
      <c r="C11189" s="186" t="str">
        <f>'[2]Rural Area'!D2016</f>
        <v>چوہڑ ماجرا</v>
      </c>
      <c r="D11189" s="950" t="s">
        <v>1021</v>
      </c>
      <c r="E11189" s="950" t="s">
        <v>3384</v>
      </c>
      <c r="F11189" s="949">
        <v>113</v>
      </c>
    </row>
    <row r="11190" spans="1:6">
      <c r="A11190" s="185"/>
      <c r="B11190" s="185">
        <f>'[1]New Statement'!G2083</f>
        <v>149690402</v>
      </c>
      <c r="C11190" s="186" t="str">
        <f>'[2]Rural Area'!D2017</f>
        <v>چوہڑ ماجرا</v>
      </c>
      <c r="D11190" s="950"/>
      <c r="E11190" s="950"/>
      <c r="F11190" s="949"/>
    </row>
    <row r="11191" spans="1:6">
      <c r="A11191" s="185"/>
      <c r="B11191" s="185">
        <f>'[1]New Statement'!G2084</f>
        <v>149690403</v>
      </c>
      <c r="C11191" s="186" t="str">
        <f>'[2]Rural Area'!D2018</f>
        <v>چوہڑ ماجرا</v>
      </c>
      <c r="D11191" s="950"/>
      <c r="E11191" s="950"/>
      <c r="F11191" s="949"/>
    </row>
    <row r="11192" spans="1:6">
      <c r="A11192" s="185"/>
      <c r="B11192" s="185">
        <f>'[1]New Statement'!G2085</f>
        <v>149690404</v>
      </c>
      <c r="C11192" s="186" t="str">
        <f>'[2]Rural Area'!D2019</f>
        <v>چوہڑ ماجرا</v>
      </c>
      <c r="D11192" s="950"/>
      <c r="E11192" s="950"/>
      <c r="F11192" s="949"/>
    </row>
    <row r="11193" spans="1:6">
      <c r="A11193" s="185"/>
      <c r="B11193" s="185">
        <f>'[1]New Statement'!G2086</f>
        <v>149690405</v>
      </c>
      <c r="C11193" s="186" t="str">
        <f>'[2]Rural Area'!D2020</f>
        <v>چوہڑ ماجرا</v>
      </c>
      <c r="D11193" s="950"/>
      <c r="E11193" s="950"/>
      <c r="F11193" s="949"/>
    </row>
    <row r="11194" spans="1:6">
      <c r="A11194" s="185"/>
      <c r="B11194" s="185">
        <f>'[1]New Statement'!G2087</f>
        <v>149690406</v>
      </c>
      <c r="C11194" s="186" t="str">
        <f>'[2]Rural Area'!D2021</f>
        <v>چوہڑ ماجرا صدر بازار</v>
      </c>
      <c r="D11194" s="950"/>
      <c r="E11194" s="950"/>
      <c r="F11194" s="949"/>
    </row>
    <row r="11195" spans="1:6">
      <c r="A11195" s="185"/>
      <c r="B11195" s="177"/>
      <c r="C11195" s="178"/>
      <c r="D11195" s="950"/>
      <c r="E11195" s="950"/>
      <c r="F11195" s="949"/>
    </row>
    <row r="11196" spans="1:6">
      <c r="A11196" s="185"/>
      <c r="B11196" s="185">
        <f>'[1]New Statement'!G2082</f>
        <v>149690401</v>
      </c>
      <c r="C11196" s="186" t="str">
        <f>'[2]Rural Area'!D2016</f>
        <v>چوہڑ ماجرا</v>
      </c>
      <c r="D11196" s="950" t="s">
        <v>1022</v>
      </c>
      <c r="E11196" s="950" t="s">
        <v>3385</v>
      </c>
      <c r="F11196" s="949">
        <v>114</v>
      </c>
    </row>
    <row r="11197" spans="1:6">
      <c r="A11197" s="185"/>
      <c r="B11197" s="185">
        <f>'[1]New Statement'!G2083</f>
        <v>149690402</v>
      </c>
      <c r="C11197" s="186" t="str">
        <f>'[2]Rural Area'!D2017</f>
        <v>چوہڑ ماجرا</v>
      </c>
      <c r="D11197" s="950"/>
      <c r="E11197" s="950"/>
      <c r="F11197" s="949"/>
    </row>
    <row r="11198" spans="1:6">
      <c r="A11198" s="185"/>
      <c r="B11198" s="185">
        <f>'[1]New Statement'!G2084</f>
        <v>149690403</v>
      </c>
      <c r="C11198" s="186" t="str">
        <f>'[2]Rural Area'!D2018</f>
        <v>چوہڑ ماجرا</v>
      </c>
      <c r="D11198" s="950"/>
      <c r="E11198" s="950"/>
      <c r="F11198" s="949"/>
    </row>
    <row r="11199" spans="1:6">
      <c r="A11199" s="185"/>
      <c r="B11199" s="185">
        <f>'[1]New Statement'!G2085</f>
        <v>149690404</v>
      </c>
      <c r="C11199" s="186" t="str">
        <f>'[2]Rural Area'!D2019</f>
        <v>چوہڑ ماجرا</v>
      </c>
      <c r="D11199" s="950"/>
      <c r="E11199" s="950"/>
      <c r="F11199" s="949"/>
    </row>
    <row r="11200" spans="1:6">
      <c r="A11200" s="185"/>
      <c r="B11200" s="185">
        <f>'[1]New Statement'!G2086</f>
        <v>149690405</v>
      </c>
      <c r="C11200" s="186" t="str">
        <f>'[2]Rural Area'!D2020</f>
        <v>چوہڑ ماجرا</v>
      </c>
      <c r="D11200" s="950"/>
      <c r="E11200" s="950"/>
      <c r="F11200" s="949"/>
    </row>
    <row r="11201" spans="1:6">
      <c r="A11201" s="185"/>
      <c r="B11201" s="185">
        <f>'[1]New Statement'!G2087</f>
        <v>149690406</v>
      </c>
      <c r="C11201" s="186" t="str">
        <f>'[2]Rural Area'!D2021</f>
        <v>چوہڑ ماجرا صدر بازار</v>
      </c>
      <c r="D11201" s="950"/>
      <c r="E11201" s="950"/>
      <c r="F11201" s="949"/>
    </row>
    <row r="11202" spans="1:6">
      <c r="A11202" s="185"/>
      <c r="B11202" s="177"/>
      <c r="C11202" s="178"/>
      <c r="D11202" s="950"/>
      <c r="E11202" s="950"/>
      <c r="F11202" s="949"/>
    </row>
    <row r="11203" spans="1:6">
      <c r="A11203" s="185"/>
      <c r="B11203" s="185">
        <f>'[1]New Statement'!G2088</f>
        <v>149690501</v>
      </c>
      <c r="C11203" s="186" t="str">
        <f>'[2]Rural Area'!D2022</f>
        <v>چوہڑ ماجرا</v>
      </c>
      <c r="D11203" s="950" t="s">
        <v>1021</v>
      </c>
      <c r="E11203" s="950" t="s">
        <v>3386</v>
      </c>
      <c r="F11203" s="949">
        <v>115</v>
      </c>
    </row>
    <row r="11204" spans="1:6">
      <c r="A11204" s="185"/>
      <c r="B11204" s="185">
        <f>'[1]New Statement'!G2089</f>
        <v>149690502</v>
      </c>
      <c r="C11204" s="186" t="str">
        <f>'[2]Rural Area'!D2023</f>
        <v>چوہڑ ماجرا</v>
      </c>
      <c r="D11204" s="950"/>
      <c r="E11204" s="950"/>
      <c r="F11204" s="949"/>
    </row>
    <row r="11205" spans="1:6">
      <c r="A11205" s="185"/>
      <c r="B11205" s="185">
        <f>'[1]New Statement'!G2093</f>
        <v>149690506</v>
      </c>
      <c r="C11205" s="186" t="str">
        <f>'[2]Rural Area'!D2027</f>
        <v>چوہڑ ماجرا</v>
      </c>
      <c r="D11205" s="950"/>
      <c r="E11205" s="950"/>
      <c r="F11205" s="949"/>
    </row>
    <row r="11206" spans="1:6">
      <c r="A11206" s="185"/>
      <c r="B11206" s="177"/>
      <c r="C11206" s="178"/>
      <c r="D11206" s="950"/>
      <c r="E11206" s="950"/>
      <c r="F11206" s="949"/>
    </row>
    <row r="11207" spans="1:6">
      <c r="A11207" s="185"/>
      <c r="B11207" s="185">
        <f>'[1]New Statement'!G2088</f>
        <v>149690501</v>
      </c>
      <c r="C11207" s="186" t="str">
        <f>'[2]Rural Area'!D2022</f>
        <v>چوہڑ ماجرا</v>
      </c>
      <c r="D11207" s="950" t="s">
        <v>1022</v>
      </c>
      <c r="E11207" s="950" t="s">
        <v>3387</v>
      </c>
      <c r="F11207" s="949">
        <v>116</v>
      </c>
    </row>
    <row r="11208" spans="1:6">
      <c r="A11208" s="185"/>
      <c r="B11208" s="185">
        <f>'[1]New Statement'!G2089</f>
        <v>149690502</v>
      </c>
      <c r="C11208" s="186" t="str">
        <f>'[2]Rural Area'!D2023</f>
        <v>چوہڑ ماجرا</v>
      </c>
      <c r="D11208" s="950"/>
      <c r="E11208" s="950"/>
      <c r="F11208" s="949"/>
    </row>
    <row r="11209" spans="1:6">
      <c r="A11209" s="185"/>
      <c r="B11209" s="185">
        <f>'[1]New Statement'!G2093</f>
        <v>149690506</v>
      </c>
      <c r="C11209" s="186" t="str">
        <f>'[2]Rural Area'!D2027</f>
        <v>چوہڑ ماجرا</v>
      </c>
      <c r="D11209" s="950"/>
      <c r="E11209" s="950"/>
      <c r="F11209" s="949"/>
    </row>
    <row r="11210" spans="1:6">
      <c r="A11210" s="185"/>
      <c r="B11210" s="177"/>
      <c r="C11210" s="178"/>
      <c r="D11210" s="950"/>
      <c r="E11210" s="950"/>
      <c r="F11210" s="949"/>
    </row>
    <row r="11211" spans="1:6">
      <c r="A11211" s="185"/>
      <c r="B11211" s="185">
        <f>'[1]New Statement'!G2090</f>
        <v>149690503</v>
      </c>
      <c r="C11211" s="186" t="str">
        <f>'[2]Rural Area'!D2024</f>
        <v>چوہڑ ماجرا</v>
      </c>
      <c r="D11211" s="950" t="s">
        <v>1021</v>
      </c>
      <c r="E11211" s="950" t="s">
        <v>3386</v>
      </c>
      <c r="F11211" s="949">
        <v>117</v>
      </c>
    </row>
    <row r="11212" spans="1:6">
      <c r="A11212" s="185"/>
      <c r="B11212" s="185">
        <f>'[1]New Statement'!G2091</f>
        <v>149690504</v>
      </c>
      <c r="C11212" s="186" t="str">
        <f>'[2]Rural Area'!D2025</f>
        <v>نظام چوک چوہڑ ماجرا</v>
      </c>
      <c r="D11212" s="950"/>
      <c r="E11212" s="950"/>
      <c r="F11212" s="949"/>
    </row>
    <row r="11213" spans="1:6">
      <c r="A11213" s="188"/>
      <c r="B11213" s="185">
        <f>'[1]New Statement'!G2092</f>
        <v>149690505</v>
      </c>
      <c r="C11213" s="186" t="str">
        <f>'[2]Rural Area'!D2026</f>
        <v>چوہڑ ماجرا</v>
      </c>
      <c r="D11213" s="950"/>
      <c r="E11213" s="950"/>
      <c r="F11213" s="949"/>
    </row>
    <row r="11214" spans="1:6">
      <c r="A11214" s="185"/>
      <c r="B11214" s="185">
        <f>'[1]New Statement'!G2094</f>
        <v>149690507</v>
      </c>
      <c r="C11214" s="186" t="str">
        <f>'[2]Rural Area'!D2028</f>
        <v>چوہڑ ماجرا</v>
      </c>
      <c r="D11214" s="950"/>
      <c r="E11214" s="950"/>
      <c r="F11214" s="949"/>
    </row>
    <row r="11215" spans="1:6">
      <c r="A11215" s="185"/>
      <c r="B11215" s="177"/>
      <c r="C11215" s="178"/>
      <c r="D11215" s="950"/>
      <c r="E11215" s="950"/>
      <c r="F11215" s="949"/>
    </row>
    <row r="11216" spans="1:6">
      <c r="A11216" s="185"/>
      <c r="B11216" s="185">
        <f>'[1]New Statement'!G2090</f>
        <v>149690503</v>
      </c>
      <c r="C11216" s="186" t="str">
        <f>'[2]Rural Area'!D2024</f>
        <v>چوہڑ ماجرا</v>
      </c>
      <c r="D11216" s="950" t="s">
        <v>1022</v>
      </c>
      <c r="E11216" s="950" t="s">
        <v>3387</v>
      </c>
      <c r="F11216" s="949">
        <v>118</v>
      </c>
    </row>
    <row r="11217" spans="1:6">
      <c r="A11217" s="185"/>
      <c r="B11217" s="185">
        <f>'[1]New Statement'!G2091</f>
        <v>149690504</v>
      </c>
      <c r="C11217" s="186" t="str">
        <f>'[2]Rural Area'!D2025</f>
        <v>نظام چوک چوہڑ ماجرا</v>
      </c>
      <c r="D11217" s="950"/>
      <c r="E11217" s="950"/>
      <c r="F11217" s="949"/>
    </row>
    <row r="11218" spans="1:6">
      <c r="A11218" s="188"/>
      <c r="B11218" s="185">
        <f>'[1]New Statement'!G2092</f>
        <v>149690505</v>
      </c>
      <c r="C11218" s="186" t="str">
        <f>'[2]Rural Area'!D2026</f>
        <v>چوہڑ ماجرا</v>
      </c>
      <c r="D11218" s="950"/>
      <c r="E11218" s="950"/>
      <c r="F11218" s="949"/>
    </row>
    <row r="11219" spans="1:6">
      <c r="A11219" s="185"/>
      <c r="B11219" s="185">
        <f>'[1]New Statement'!G2094</f>
        <v>149690507</v>
      </c>
      <c r="C11219" s="186" t="str">
        <f>'[2]Rural Area'!D2028</f>
        <v>چوہڑ ماجرا</v>
      </c>
      <c r="D11219" s="950"/>
      <c r="E11219" s="950"/>
      <c r="F11219" s="949"/>
    </row>
    <row r="11220" spans="1:6">
      <c r="A11220" s="189"/>
      <c r="B11220" s="177"/>
      <c r="C11220" s="178"/>
      <c r="D11220" s="950"/>
      <c r="E11220" s="950"/>
      <c r="F11220" s="949"/>
    </row>
    <row r="11221" spans="1:6" ht="31.5">
      <c r="A11221" s="185"/>
      <c r="B11221" s="185">
        <f>'[1]New Statement'!G2112</f>
        <v>149710101</v>
      </c>
      <c r="C11221" s="186" t="str">
        <f>'[2]Rural Area'!D2044</f>
        <v>سی بلاک چاندنی چوک غلام محمد آباد</v>
      </c>
      <c r="D11221" s="950" t="s">
        <v>1021</v>
      </c>
      <c r="E11221" s="950" t="s">
        <v>3388</v>
      </c>
      <c r="F11221" s="949">
        <v>119</v>
      </c>
    </row>
    <row r="11222" spans="1:6" ht="31.5">
      <c r="A11222" s="185"/>
      <c r="B11222" s="185">
        <f>'[1]New Statement'!G2113</f>
        <v>149710102</v>
      </c>
      <c r="C11222" s="186" t="str">
        <f>'[2]Rural Area'!D2045</f>
        <v>سی اینڈ بی بلاک صدر بازار غلام محمد آباد</v>
      </c>
      <c r="D11222" s="950"/>
      <c r="E11222" s="950"/>
      <c r="F11222" s="949"/>
    </row>
    <row r="11223" spans="1:6">
      <c r="A11223" s="185"/>
      <c r="B11223" s="177"/>
      <c r="C11223" s="178"/>
      <c r="D11223" s="950"/>
      <c r="E11223" s="950"/>
      <c r="F11223" s="949"/>
    </row>
    <row r="11224" spans="1:6" ht="31.5">
      <c r="A11224" s="185"/>
      <c r="B11224" s="185">
        <f>'[1]New Statement'!G2112</f>
        <v>149710101</v>
      </c>
      <c r="C11224" s="186" t="str">
        <f>'[2]Rural Area'!D2044</f>
        <v>سی بلاک چاندنی چوک غلام محمد آباد</v>
      </c>
      <c r="D11224" s="950" t="s">
        <v>1022</v>
      </c>
      <c r="E11224" s="950" t="s">
        <v>3389</v>
      </c>
      <c r="F11224" s="949">
        <v>120</v>
      </c>
    </row>
    <row r="11225" spans="1:6" ht="31.5">
      <c r="A11225" s="185"/>
      <c r="B11225" s="185">
        <f>'[1]New Statement'!G2113</f>
        <v>149710102</v>
      </c>
      <c r="C11225" s="186" t="str">
        <f>'[2]Rural Area'!D2045</f>
        <v>سی اینڈ بی بلاک صدر بازار غلام محمد آباد</v>
      </c>
      <c r="D11225" s="950"/>
      <c r="E11225" s="950"/>
      <c r="F11225" s="949"/>
    </row>
    <row r="11226" spans="1:6">
      <c r="A11226" s="185"/>
      <c r="B11226" s="177"/>
      <c r="C11226" s="178"/>
      <c r="D11226" s="950"/>
      <c r="E11226" s="950"/>
      <c r="F11226" s="949"/>
    </row>
    <row r="11227" spans="1:6" ht="31.5">
      <c r="A11227" s="185"/>
      <c r="B11227" s="185">
        <f>'[1]New Statement'!G2114</f>
        <v>149710103</v>
      </c>
      <c r="C11227" s="186" t="str">
        <f>'[2]Rural Area'!D2046</f>
        <v>بی بلاک حیدری پارک غلام محمد آباد</v>
      </c>
      <c r="D11227" s="950" t="s">
        <v>1021</v>
      </c>
      <c r="E11227" s="950" t="s">
        <v>3390</v>
      </c>
      <c r="F11227" s="949">
        <v>121</v>
      </c>
    </row>
    <row r="11228" spans="1:6">
      <c r="A11228" s="185"/>
      <c r="B11228" s="177"/>
      <c r="C11228" s="178"/>
      <c r="D11228" s="950"/>
      <c r="E11228" s="950"/>
      <c r="F11228" s="949"/>
    </row>
    <row r="11229" spans="1:6" ht="31.5">
      <c r="A11229" s="185"/>
      <c r="B11229" s="185">
        <f>'[1]New Statement'!G2114</f>
        <v>149710103</v>
      </c>
      <c r="C11229" s="186" t="str">
        <f>'[2]Rural Area'!D2046</f>
        <v>بی بلاک حیدری پارک غلام محمد آباد</v>
      </c>
      <c r="D11229" s="950" t="s">
        <v>1022</v>
      </c>
      <c r="E11229" s="950" t="s">
        <v>3390</v>
      </c>
      <c r="F11229" s="949">
        <v>122</v>
      </c>
    </row>
    <row r="11230" spans="1:6">
      <c r="A11230" s="185"/>
      <c r="B11230" s="177"/>
      <c r="C11230" s="178"/>
      <c r="D11230" s="950"/>
      <c r="E11230" s="950"/>
      <c r="F11230" s="949"/>
    </row>
    <row r="11231" spans="1:6" ht="31.5">
      <c r="A11231" s="185"/>
      <c r="B11231" s="185">
        <f>'[1]New Statement'!G2115</f>
        <v>149710104</v>
      </c>
      <c r="C11231" s="186" t="str">
        <f>'[2]Rural Area'!D2047</f>
        <v>سی بلاک قادر آباد چوک غلام محمد آباد</v>
      </c>
      <c r="D11231" s="950" t="s">
        <v>1021</v>
      </c>
      <c r="E11231" s="950" t="s">
        <v>3391</v>
      </c>
      <c r="F11231" s="949">
        <v>123</v>
      </c>
    </row>
    <row r="11232" spans="1:6" ht="31.5">
      <c r="A11232" s="185"/>
      <c r="B11232" s="185">
        <f>'[1]New Statement'!G2116</f>
        <v>149710201</v>
      </c>
      <c r="C11232" s="186" t="str">
        <f>'[2]Rural Area'!D2048</f>
        <v>اے بلاک کریسچین ٹاون غلام محمد آباد</v>
      </c>
      <c r="D11232" s="950"/>
      <c r="E11232" s="950"/>
      <c r="F11232" s="949"/>
    </row>
    <row r="11233" spans="1:6">
      <c r="A11233" s="185"/>
      <c r="B11233" s="177"/>
      <c r="C11233" s="178"/>
      <c r="D11233" s="950"/>
      <c r="E11233" s="950"/>
      <c r="F11233" s="949"/>
    </row>
    <row r="11234" spans="1:6" ht="31.5">
      <c r="A11234" s="185"/>
      <c r="B11234" s="185">
        <f>'[1]New Statement'!G2115</f>
        <v>149710104</v>
      </c>
      <c r="C11234" s="186" t="str">
        <f>'[2]Rural Area'!D2047</f>
        <v>سی بلاک قادر آباد چوک غلام محمد آباد</v>
      </c>
      <c r="D11234" s="950" t="s">
        <v>1022</v>
      </c>
      <c r="E11234" s="950" t="s">
        <v>3391</v>
      </c>
      <c r="F11234" s="949">
        <v>124</v>
      </c>
    </row>
    <row r="11235" spans="1:6" ht="31.5">
      <c r="A11235" s="185"/>
      <c r="B11235" s="185">
        <f>'[1]New Statement'!G2116</f>
        <v>149710201</v>
      </c>
      <c r="C11235" s="186" t="str">
        <f>'[2]Rural Area'!D2048</f>
        <v>اے بلاک کریسچین ٹاون غلام محمد آباد</v>
      </c>
      <c r="D11235" s="950"/>
      <c r="E11235" s="950"/>
      <c r="F11235" s="949"/>
    </row>
    <row r="11236" spans="1:6">
      <c r="A11236" s="185"/>
      <c r="B11236" s="177"/>
      <c r="C11236" s="178"/>
      <c r="D11236" s="950"/>
      <c r="E11236" s="950"/>
      <c r="F11236" s="949"/>
    </row>
    <row r="11237" spans="1:6" ht="31.5">
      <c r="A11237" s="185"/>
      <c r="B11237" s="185">
        <f>'[1]New Statement'!G2117</f>
        <v>149710202</v>
      </c>
      <c r="C11237" s="186" t="str">
        <f>'[2]Rural Area'!D2049</f>
        <v>اے بلاک  گُنبد والی مسجد غلام محمد آباد</v>
      </c>
      <c r="D11237" s="950" t="s">
        <v>1021</v>
      </c>
      <c r="E11237" s="950" t="s">
        <v>3392</v>
      </c>
      <c r="F11237" s="949">
        <v>125</v>
      </c>
    </row>
    <row r="11238" spans="1:6" ht="31.5">
      <c r="A11238" s="185"/>
      <c r="B11238" s="185">
        <f>'[1]New Statement'!G2118</f>
        <v>149710203</v>
      </c>
      <c r="C11238" s="186" t="str">
        <f>'[2]Rural Area'!D2050</f>
        <v>اے بلاک لطیف چوک غلام محمد آباد</v>
      </c>
      <c r="D11238" s="950"/>
      <c r="E11238" s="950"/>
      <c r="F11238" s="949"/>
    </row>
    <row r="11239" spans="1:6">
      <c r="A11239" s="185"/>
      <c r="B11239" s="177"/>
      <c r="C11239" s="178"/>
      <c r="D11239" s="950"/>
      <c r="E11239" s="950"/>
      <c r="F11239" s="949"/>
    </row>
    <row r="11240" spans="1:6" ht="31.5">
      <c r="A11240" s="185"/>
      <c r="B11240" s="185">
        <f>'[1]New Statement'!G2117</f>
        <v>149710202</v>
      </c>
      <c r="C11240" s="186" t="str">
        <f>'[2]Rural Area'!D2049</f>
        <v>اے بلاک  گُنبد والی مسجد غلام محمد آباد</v>
      </c>
      <c r="D11240" s="950" t="s">
        <v>1022</v>
      </c>
      <c r="E11240" s="950" t="s">
        <v>3393</v>
      </c>
      <c r="F11240" s="949">
        <v>126</v>
      </c>
    </row>
    <row r="11241" spans="1:6" ht="31.5">
      <c r="A11241" s="185"/>
      <c r="B11241" s="185">
        <f>'[1]New Statement'!G2118</f>
        <v>149710203</v>
      </c>
      <c r="C11241" s="186" t="str">
        <f>'[2]Rural Area'!D2050</f>
        <v>اے بلاک لطیف چوک غلام محمد آباد</v>
      </c>
      <c r="D11241" s="950"/>
      <c r="E11241" s="950"/>
      <c r="F11241" s="949"/>
    </row>
    <row r="11242" spans="1:6">
      <c r="A11242" s="185"/>
      <c r="B11242" s="177"/>
      <c r="C11242" s="178"/>
      <c r="D11242" s="950"/>
      <c r="E11242" s="950"/>
      <c r="F11242" s="949"/>
    </row>
    <row r="11243" spans="1:6" ht="31.5">
      <c r="A11243" s="185"/>
      <c r="B11243" s="185">
        <f>'[1]New Statement'!G2119</f>
        <v>149710204</v>
      </c>
      <c r="C11243" s="186" t="str">
        <f>'[2]Rural Area'!D2051</f>
        <v>اے بلاک کشمیر چوک غلام محمد آباد</v>
      </c>
      <c r="D11243" s="950" t="s">
        <v>1021</v>
      </c>
      <c r="E11243" s="950" t="s">
        <v>3393</v>
      </c>
      <c r="F11243" s="949">
        <v>127</v>
      </c>
    </row>
    <row r="11244" spans="1:6">
      <c r="A11244" s="185"/>
      <c r="B11244" s="177"/>
      <c r="C11244" s="178"/>
      <c r="D11244" s="950"/>
      <c r="E11244" s="950"/>
      <c r="F11244" s="949"/>
    </row>
    <row r="11245" spans="1:6" ht="31.5">
      <c r="A11245" s="185"/>
      <c r="B11245" s="185">
        <f>'[1]New Statement'!G2119</f>
        <v>149710204</v>
      </c>
      <c r="C11245" s="186" t="str">
        <f>'[2]Rural Area'!D2051</f>
        <v>اے بلاک کشمیر چوک غلام محمد آباد</v>
      </c>
      <c r="D11245" s="950" t="s">
        <v>1022</v>
      </c>
      <c r="E11245" s="950" t="s">
        <v>3394</v>
      </c>
      <c r="F11245" s="949">
        <v>128</v>
      </c>
    </row>
    <row r="11246" spans="1:6">
      <c r="A11246" s="185"/>
      <c r="B11246" s="177"/>
      <c r="C11246" s="178"/>
      <c r="D11246" s="950"/>
      <c r="E11246" s="950"/>
      <c r="F11246" s="949"/>
    </row>
    <row r="11247" spans="1:6" ht="31.5">
      <c r="A11247" s="185"/>
      <c r="B11247" s="185">
        <f>'[1]New Statement'!G2129</f>
        <v>149720101</v>
      </c>
      <c r="C11247" s="186" t="str">
        <f>'[2]Rural Area'!D2060</f>
        <v>قدرت آباد غلام محمد آباد ویور کالونی نمبر 1</v>
      </c>
      <c r="D11247" s="950" t="s">
        <v>1021</v>
      </c>
      <c r="E11247" s="950" t="s">
        <v>3395</v>
      </c>
      <c r="F11247" s="949">
        <v>129</v>
      </c>
    </row>
    <row r="11248" spans="1:6">
      <c r="A11248" s="185"/>
      <c r="B11248" s="185">
        <f>'[1]New Statement'!G2130</f>
        <v>149720102</v>
      </c>
      <c r="C11248" s="186" t="str">
        <f>'[2]Rural Area'!D2061</f>
        <v xml:space="preserve">قدرت آبادامباں والی بستی </v>
      </c>
      <c r="D11248" s="950"/>
      <c r="E11248" s="950"/>
      <c r="F11248" s="949"/>
    </row>
    <row r="11249" spans="1:6">
      <c r="A11249" s="185"/>
      <c r="B11249" s="185">
        <f>'[1]New Statement'!G2131</f>
        <v>149720103</v>
      </c>
      <c r="C11249" s="186" t="str">
        <f>'[2]Rural Area'!D2062</f>
        <v xml:space="preserve">قدرت آبادامباں والی بستی </v>
      </c>
      <c r="D11249" s="950"/>
      <c r="E11249" s="950"/>
      <c r="F11249" s="949"/>
    </row>
    <row r="11250" spans="1:6">
      <c r="A11250" s="185"/>
      <c r="B11250" s="177"/>
      <c r="C11250" s="178"/>
      <c r="D11250" s="950"/>
      <c r="E11250" s="950"/>
      <c r="F11250" s="949"/>
    </row>
    <row r="11251" spans="1:6" ht="31.5">
      <c r="A11251" s="185"/>
      <c r="B11251" s="185">
        <f>'[1]New Statement'!G2129</f>
        <v>149720101</v>
      </c>
      <c r="C11251" s="186" t="str">
        <f>'[2]Rural Area'!D2060</f>
        <v>قدرت آباد غلام محمد آباد ویور کالونی نمبر 1</v>
      </c>
      <c r="D11251" s="950" t="s">
        <v>1022</v>
      </c>
      <c r="E11251" s="950" t="s">
        <v>3395</v>
      </c>
      <c r="F11251" s="949">
        <v>130</v>
      </c>
    </row>
    <row r="11252" spans="1:6">
      <c r="A11252" s="185"/>
      <c r="B11252" s="185">
        <f>'[1]New Statement'!G2130</f>
        <v>149720102</v>
      </c>
      <c r="C11252" s="186" t="str">
        <f>'[2]Rural Area'!D2061</f>
        <v xml:space="preserve">قدرت آبادامباں والی بستی </v>
      </c>
      <c r="D11252" s="950"/>
      <c r="E11252" s="950"/>
      <c r="F11252" s="949"/>
    </row>
    <row r="11253" spans="1:6">
      <c r="A11253" s="185"/>
      <c r="B11253" s="185">
        <f>'[1]New Statement'!G2131</f>
        <v>149720103</v>
      </c>
      <c r="C11253" s="186" t="str">
        <f>'[2]Rural Area'!D2062</f>
        <v xml:space="preserve">قدرت آبادامباں والی بستی </v>
      </c>
      <c r="D11253" s="950"/>
      <c r="E11253" s="950"/>
      <c r="F11253" s="949"/>
    </row>
    <row r="11254" spans="1:6">
      <c r="A11254" s="185"/>
      <c r="B11254" s="177"/>
      <c r="C11254" s="178"/>
      <c r="D11254" s="950"/>
      <c r="E11254" s="950"/>
      <c r="F11254" s="949"/>
    </row>
    <row r="11255" spans="1:6" ht="31.5">
      <c r="A11255" s="185"/>
      <c r="B11255" s="185">
        <f>'[1]New Statement'!G2132</f>
        <v>149720104</v>
      </c>
      <c r="C11255" s="186" t="str">
        <f>'[2]Rural Area'!D2063</f>
        <v>کشمیر روڈ محلہ صادق آباد</v>
      </c>
      <c r="D11255" s="950" t="s">
        <v>1021</v>
      </c>
      <c r="E11255" s="950" t="s">
        <v>3396</v>
      </c>
      <c r="F11255" s="949">
        <v>131</v>
      </c>
    </row>
    <row r="11256" spans="1:6">
      <c r="A11256" s="185"/>
      <c r="B11256" s="185">
        <f>'[1]New Statement'!G2133</f>
        <v>149720105</v>
      </c>
      <c r="C11256" s="186" t="str">
        <f>'[2]Rural Area'!D2064</f>
        <v>صادق آباد</v>
      </c>
      <c r="D11256" s="950"/>
      <c r="E11256" s="950"/>
      <c r="F11256" s="949"/>
    </row>
    <row r="11257" spans="1:6">
      <c r="A11257" s="185"/>
      <c r="B11257" s="185">
        <f>'[1]New Statement'!G2134</f>
        <v>149720106</v>
      </c>
      <c r="C11257" s="186" t="str">
        <f>'[2]Rural Area'!D2065</f>
        <v>صادق آباد</v>
      </c>
      <c r="D11257" s="950"/>
      <c r="E11257" s="950"/>
      <c r="F11257" s="949"/>
    </row>
    <row r="11258" spans="1:6">
      <c r="A11258" s="185"/>
      <c r="B11258" s="177"/>
      <c r="C11258" s="178"/>
      <c r="D11258" s="950"/>
      <c r="E11258" s="950"/>
      <c r="F11258" s="949"/>
    </row>
    <row r="11259" spans="1:6" ht="31.5">
      <c r="A11259" s="185"/>
      <c r="B11259" s="185">
        <f>'[1]New Statement'!G2132</f>
        <v>149720104</v>
      </c>
      <c r="C11259" s="186" t="str">
        <f>'[2]Rural Area'!D2063</f>
        <v>کشمیر روڈ محلہ صادق آباد</v>
      </c>
      <c r="D11259" s="950" t="s">
        <v>1022</v>
      </c>
      <c r="E11259" s="950" t="s">
        <v>3397</v>
      </c>
      <c r="F11259" s="949">
        <v>132</v>
      </c>
    </row>
    <row r="11260" spans="1:6">
      <c r="A11260" s="185"/>
      <c r="B11260" s="185">
        <f>'[1]New Statement'!G2133</f>
        <v>149720105</v>
      </c>
      <c r="C11260" s="186" t="str">
        <f>'[2]Rural Area'!D2064</f>
        <v>صادق آباد</v>
      </c>
      <c r="D11260" s="950"/>
      <c r="E11260" s="950"/>
      <c r="F11260" s="949"/>
    </row>
    <row r="11261" spans="1:6">
      <c r="A11261" s="185"/>
      <c r="B11261" s="185">
        <f>'[1]New Statement'!G2134</f>
        <v>149720106</v>
      </c>
      <c r="C11261" s="186" t="str">
        <f>'[2]Rural Area'!D2065</f>
        <v>صادق آباد</v>
      </c>
      <c r="D11261" s="950"/>
      <c r="E11261" s="950"/>
      <c r="F11261" s="949"/>
    </row>
    <row r="11262" spans="1:6">
      <c r="A11262" s="185"/>
      <c r="B11262" s="177"/>
      <c r="C11262" s="178"/>
      <c r="D11262" s="950"/>
      <c r="E11262" s="950"/>
      <c r="F11262" s="949"/>
    </row>
    <row r="11263" spans="1:6">
      <c r="A11263" s="185"/>
      <c r="B11263" s="185">
        <f>'[1]New Statement'!G2135</f>
        <v>149720201</v>
      </c>
      <c r="C11263" s="186" t="str">
        <f>'[2]Rural Area'!D2066</f>
        <v>ولی پورہ غلام محمد آباد</v>
      </c>
      <c r="D11263" s="959" t="s">
        <v>1021</v>
      </c>
      <c r="E11263" s="959" t="s">
        <v>3398</v>
      </c>
      <c r="F11263" s="956">
        <v>133</v>
      </c>
    </row>
    <row r="11264" spans="1:6">
      <c r="A11264" s="185"/>
      <c r="B11264" s="185">
        <f>'[1]New Statement'!G2136</f>
        <v>149720202</v>
      </c>
      <c r="C11264" s="186" t="str">
        <f>'[2]Rural Area'!D2067</f>
        <v>ولی پورہ غلام محمد آباد</v>
      </c>
      <c r="D11264" s="960"/>
      <c r="E11264" s="960"/>
      <c r="F11264" s="957"/>
    </row>
    <row r="11265" spans="1:6">
      <c r="A11265" s="185"/>
      <c r="B11265" s="185">
        <f>'[1]New Statement'!G2137</f>
        <v>149720203</v>
      </c>
      <c r="C11265" s="186" t="str">
        <f>'[2]Rural Area'!D2068</f>
        <v>ولی پورہ غلام محمد آباد</v>
      </c>
      <c r="D11265" s="960"/>
      <c r="E11265" s="960"/>
      <c r="F11265" s="957"/>
    </row>
    <row r="11266" spans="1:6">
      <c r="A11266" s="185"/>
      <c r="B11266" s="177"/>
      <c r="C11266" s="178"/>
      <c r="D11266" s="960"/>
      <c r="E11266" s="960"/>
      <c r="F11266" s="957"/>
    </row>
    <row r="11267" spans="1:6">
      <c r="A11267" s="185"/>
      <c r="B11267" s="185">
        <f>'[1]New Statement'!G2138</f>
        <v>149720204</v>
      </c>
      <c r="C11267" s="186" t="str">
        <f>'[2]Rural Area'!D2069</f>
        <v>اسلام پورہ</v>
      </c>
      <c r="D11267" s="959" t="s">
        <v>1021</v>
      </c>
      <c r="E11267" s="959" t="s">
        <v>3398</v>
      </c>
      <c r="F11267" s="956">
        <v>134</v>
      </c>
    </row>
    <row r="11268" spans="1:6">
      <c r="A11268" s="185"/>
      <c r="B11268" s="185">
        <f>'[1]New Statement'!G2139</f>
        <v>149720205</v>
      </c>
      <c r="C11268" s="186" t="str">
        <f>'[2]Rural Area'!D2070</f>
        <v xml:space="preserve">درالاحسان ٹاون </v>
      </c>
      <c r="D11268" s="960"/>
      <c r="E11268" s="960"/>
      <c r="F11268" s="957"/>
    </row>
    <row r="11269" spans="1:6">
      <c r="A11269" s="185"/>
      <c r="B11269" s="177"/>
      <c r="C11269" s="178"/>
      <c r="D11269" s="961"/>
      <c r="E11269" s="961"/>
      <c r="F11269" s="958"/>
    </row>
    <row r="11270" spans="1:6">
      <c r="A11270" s="185"/>
      <c r="B11270" s="185">
        <f>'[1]New Statement'!G2135</f>
        <v>149720201</v>
      </c>
      <c r="C11270" s="186" t="str">
        <f>'[2]Rural Area'!D2066</f>
        <v>ولی پورہ غلام محمد آباد</v>
      </c>
      <c r="D11270" s="950" t="s">
        <v>1022</v>
      </c>
      <c r="E11270" s="950" t="s">
        <v>3399</v>
      </c>
      <c r="F11270" s="949">
        <v>135</v>
      </c>
    </row>
    <row r="11271" spans="1:6">
      <c r="A11271" s="185"/>
      <c r="B11271" s="185">
        <f>'[1]New Statement'!G2136</f>
        <v>149720202</v>
      </c>
      <c r="C11271" s="186" t="str">
        <f>'[2]Rural Area'!D2067</f>
        <v>ولی پورہ غلام محمد آباد</v>
      </c>
      <c r="D11271" s="950"/>
      <c r="E11271" s="950"/>
      <c r="F11271" s="949"/>
    </row>
    <row r="11272" spans="1:6">
      <c r="A11272" s="185"/>
      <c r="B11272" s="185">
        <f>'[1]New Statement'!G2137</f>
        <v>149720203</v>
      </c>
      <c r="C11272" s="186" t="str">
        <f>'[2]Rural Area'!D2068</f>
        <v>ولی پورہ غلام محمد آباد</v>
      </c>
      <c r="D11272" s="950"/>
      <c r="E11272" s="950"/>
      <c r="F11272" s="949"/>
    </row>
    <row r="11273" spans="1:6">
      <c r="A11273" s="185"/>
      <c r="B11273" s="185">
        <f>'[1]New Statement'!G2138</f>
        <v>149720204</v>
      </c>
      <c r="C11273" s="186" t="str">
        <f>'[2]Rural Area'!D2069</f>
        <v>اسلام پورہ</v>
      </c>
      <c r="D11273" s="950"/>
      <c r="E11273" s="950"/>
      <c r="F11273" s="949"/>
    </row>
    <row r="11274" spans="1:6">
      <c r="A11274" s="185"/>
      <c r="B11274" s="185">
        <f>'[1]New Statement'!G2139</f>
        <v>149720205</v>
      </c>
      <c r="C11274" s="186" t="str">
        <f>'[2]Rural Area'!D2070</f>
        <v xml:space="preserve">درالاحسان ٹاون </v>
      </c>
      <c r="D11274" s="950"/>
      <c r="E11274" s="950"/>
      <c r="F11274" s="949"/>
    </row>
    <row r="11275" spans="1:6">
      <c r="A11275" s="185"/>
      <c r="B11275" s="177"/>
      <c r="C11275" s="178"/>
      <c r="D11275" s="950"/>
      <c r="E11275" s="950"/>
      <c r="F11275" s="949"/>
    </row>
    <row r="11276" spans="1:6">
      <c r="A11276" s="185"/>
      <c r="B11276" s="185">
        <f>'[1]New Statement'!G2140</f>
        <v>149720301</v>
      </c>
      <c r="C11276" s="186" t="str">
        <f>'[2]Rural Area'!D2071</f>
        <v>غوثیہ آباد</v>
      </c>
      <c r="D11276" s="950" t="s">
        <v>1021</v>
      </c>
      <c r="E11276" s="950" t="s">
        <v>3400</v>
      </c>
      <c r="F11276" s="949">
        <v>136</v>
      </c>
    </row>
    <row r="11277" spans="1:6">
      <c r="A11277" s="185"/>
      <c r="B11277" s="185">
        <f>'[1]New Statement'!G2141</f>
        <v>149720302</v>
      </c>
      <c r="C11277" s="186" t="str">
        <f>'[2]Rural Area'!D2072</f>
        <v>غوثیہ آباد</v>
      </c>
      <c r="D11277" s="950"/>
      <c r="E11277" s="950"/>
      <c r="F11277" s="949"/>
    </row>
    <row r="11278" spans="1:6">
      <c r="A11278" s="185"/>
      <c r="B11278" s="185">
        <f>'[1]New Statement'!G2142</f>
        <v>149720303</v>
      </c>
      <c r="C11278" s="186" t="str">
        <f>'[2]Rural Area'!D2073</f>
        <v>غوثیہ آباد</v>
      </c>
      <c r="D11278" s="950"/>
      <c r="E11278" s="950"/>
      <c r="F11278" s="949"/>
    </row>
    <row r="11279" spans="1:6">
      <c r="A11279" s="185"/>
      <c r="B11279" s="185">
        <f>'[1]New Statement'!G2143</f>
        <v>149720304</v>
      </c>
      <c r="C11279" s="186" t="str">
        <f>'[2]Rural Area'!D2074</f>
        <v>مراد آباد غلام محمدآباد</v>
      </c>
      <c r="D11279" s="950"/>
      <c r="E11279" s="950"/>
      <c r="F11279" s="949"/>
    </row>
    <row r="11280" spans="1:6">
      <c r="A11280" s="185"/>
      <c r="B11280" s="185">
        <f>'[1]New Statement'!G2144</f>
        <v>149720305</v>
      </c>
      <c r="C11280" s="186" t="str">
        <f>'[2]Rural Area'!D2075</f>
        <v>مراد آباد غلام محمدآباد</v>
      </c>
      <c r="D11280" s="950"/>
      <c r="E11280" s="950"/>
      <c r="F11280" s="949"/>
    </row>
    <row r="11281" spans="1:6">
      <c r="A11281" s="185"/>
      <c r="B11281" s="177"/>
      <c r="C11281" s="178"/>
      <c r="D11281" s="950"/>
      <c r="E11281" s="950"/>
      <c r="F11281" s="949"/>
    </row>
    <row r="11282" spans="1:6">
      <c r="A11282" s="185"/>
      <c r="B11282" s="185">
        <f>'[1]New Statement'!G2140</f>
        <v>149720301</v>
      </c>
      <c r="C11282" s="186" t="str">
        <f>'[2]Rural Area'!D2071</f>
        <v>غوثیہ آباد</v>
      </c>
      <c r="D11282" s="950" t="s">
        <v>1022</v>
      </c>
      <c r="E11282" s="950" t="s">
        <v>3401</v>
      </c>
      <c r="F11282" s="949">
        <v>137</v>
      </c>
    </row>
    <row r="11283" spans="1:6">
      <c r="A11283" s="185"/>
      <c r="B11283" s="185">
        <f>'[1]New Statement'!G2141</f>
        <v>149720302</v>
      </c>
      <c r="C11283" s="186" t="str">
        <f>'[2]Rural Area'!D2072</f>
        <v>غوثیہ آباد</v>
      </c>
      <c r="D11283" s="950"/>
      <c r="E11283" s="950"/>
      <c r="F11283" s="949"/>
    </row>
    <row r="11284" spans="1:6">
      <c r="A11284" s="185"/>
      <c r="B11284" s="185">
        <f>'[1]New Statement'!G2142</f>
        <v>149720303</v>
      </c>
      <c r="C11284" s="186" t="str">
        <f>'[2]Rural Area'!D2073</f>
        <v>غوثیہ آباد</v>
      </c>
      <c r="D11284" s="950"/>
      <c r="E11284" s="950"/>
      <c r="F11284" s="949"/>
    </row>
    <row r="11285" spans="1:6">
      <c r="A11285" s="185"/>
      <c r="B11285" s="185">
        <f>'[1]New Statement'!G2143</f>
        <v>149720304</v>
      </c>
      <c r="C11285" s="186" t="str">
        <f>'[2]Rural Area'!D2074</f>
        <v>مراد آباد غلام محمدآباد</v>
      </c>
      <c r="D11285" s="950"/>
      <c r="E11285" s="950"/>
      <c r="F11285" s="949"/>
    </row>
    <row r="11286" spans="1:6">
      <c r="A11286" s="185"/>
      <c r="B11286" s="185">
        <f>'[1]New Statement'!G2144</f>
        <v>149720305</v>
      </c>
      <c r="C11286" s="186" t="str">
        <f>'[2]Rural Area'!D2075</f>
        <v>مراد آباد غلام محمدآباد</v>
      </c>
      <c r="D11286" s="950"/>
      <c r="E11286" s="950"/>
      <c r="F11286" s="949"/>
    </row>
    <row r="11287" spans="1:6">
      <c r="A11287" s="185"/>
      <c r="B11287" s="177"/>
      <c r="C11287" s="178"/>
      <c r="D11287" s="950"/>
      <c r="E11287" s="950"/>
      <c r="F11287" s="949"/>
    </row>
    <row r="11288" spans="1:6">
      <c r="A11288" s="185"/>
      <c r="B11288" s="185">
        <f>'[1]New Statement'!G2145</f>
        <v>149720401</v>
      </c>
      <c r="C11288" s="186" t="str">
        <f>'[2]Rural Area'!D2076</f>
        <v>مراد آباد غلام محمدآباد</v>
      </c>
      <c r="D11288" s="959" t="s">
        <v>1021</v>
      </c>
      <c r="E11288" s="959" t="s">
        <v>3400</v>
      </c>
      <c r="F11288" s="956">
        <v>138</v>
      </c>
    </row>
    <row r="11289" spans="1:6">
      <c r="A11289" s="185"/>
      <c r="B11289" s="185">
        <f>'[1]New Statement'!G2146</f>
        <v>149720402</v>
      </c>
      <c r="C11289" s="186" t="str">
        <f>'[2]Rural Area'!D2077</f>
        <v>مراد آباد غلام محمدآباد</v>
      </c>
      <c r="D11289" s="960"/>
      <c r="E11289" s="960"/>
      <c r="F11289" s="957"/>
    </row>
    <row r="11290" spans="1:6">
      <c r="A11290" s="185"/>
      <c r="B11290" s="185">
        <f>'[1]New Statement'!G2147</f>
        <v>149720403</v>
      </c>
      <c r="C11290" s="186" t="str">
        <f>'[2]Rural Area'!D2078</f>
        <v>مراد آباد غلام محمدآباد</v>
      </c>
      <c r="D11290" s="960"/>
      <c r="E11290" s="960"/>
      <c r="F11290" s="957"/>
    </row>
    <row r="11291" spans="1:6">
      <c r="A11291" s="185"/>
      <c r="B11291" s="177"/>
      <c r="C11291" s="178"/>
      <c r="D11291" s="960"/>
      <c r="E11291" s="960"/>
      <c r="F11291" s="957"/>
    </row>
    <row r="11292" spans="1:6" ht="31.5">
      <c r="A11292" s="185"/>
      <c r="B11292" s="185">
        <f>'[1]New Statement'!G2148</f>
        <v>149720404</v>
      </c>
      <c r="C11292" s="186" t="str">
        <f>'[2]Rural Area'!D2079</f>
        <v>اقبال پارک مراد آباد غلامحمد آباد</v>
      </c>
      <c r="D11292" s="950" t="s">
        <v>1021</v>
      </c>
      <c r="E11292" s="950" t="s">
        <v>3400</v>
      </c>
      <c r="F11292" s="949">
        <v>139</v>
      </c>
    </row>
    <row r="11293" spans="1:6">
      <c r="A11293" s="185"/>
      <c r="B11293" s="185">
        <f>'[1]New Statement'!G2149</f>
        <v>149720405</v>
      </c>
      <c r="C11293" s="186" t="str">
        <f>'[2]Rural Area'!D2080</f>
        <v xml:space="preserve">رسول نگر غلام محمد آباد </v>
      </c>
      <c r="D11293" s="950"/>
      <c r="E11293" s="950"/>
      <c r="F11293" s="949"/>
    </row>
    <row r="11294" spans="1:6">
      <c r="A11294" s="185"/>
      <c r="B11294" s="177"/>
      <c r="C11294" s="178"/>
      <c r="D11294" s="950"/>
      <c r="E11294" s="950"/>
      <c r="F11294" s="949"/>
    </row>
    <row r="11295" spans="1:6">
      <c r="A11295" s="185"/>
      <c r="B11295" s="185">
        <f>'[1]New Statement'!G2145</f>
        <v>149720401</v>
      </c>
      <c r="C11295" s="186" t="str">
        <f>'[2]Rural Area'!D2076</f>
        <v>مراد آباد غلام محمدآباد</v>
      </c>
      <c r="D11295" s="950" t="s">
        <v>1022</v>
      </c>
      <c r="E11295" s="950" t="s">
        <v>3401</v>
      </c>
      <c r="F11295" s="949">
        <v>140</v>
      </c>
    </row>
    <row r="11296" spans="1:6">
      <c r="A11296" s="185"/>
      <c r="B11296" s="185">
        <f>'[1]New Statement'!G2146</f>
        <v>149720402</v>
      </c>
      <c r="C11296" s="186" t="str">
        <f>'[2]Rural Area'!D2077</f>
        <v>مراد آباد غلام محمدآباد</v>
      </c>
      <c r="D11296" s="950"/>
      <c r="E11296" s="950"/>
      <c r="F11296" s="949"/>
    </row>
    <row r="11297" spans="1:6">
      <c r="A11297" s="185"/>
      <c r="B11297" s="185">
        <f>'[1]New Statement'!G2147</f>
        <v>149720403</v>
      </c>
      <c r="C11297" s="186" t="str">
        <f>'[2]Rural Area'!D2078</f>
        <v>مراد آباد غلام محمدآباد</v>
      </c>
      <c r="D11297" s="950"/>
      <c r="E11297" s="950"/>
      <c r="F11297" s="949"/>
    </row>
    <row r="11298" spans="1:6" ht="31.5">
      <c r="A11298" s="185"/>
      <c r="B11298" s="185">
        <f>'[1]New Statement'!G2148</f>
        <v>149720404</v>
      </c>
      <c r="C11298" s="186" t="str">
        <f>'[2]Rural Area'!D2079</f>
        <v>اقبال پارک مراد آباد غلامحمد آباد</v>
      </c>
      <c r="D11298" s="950"/>
      <c r="E11298" s="950"/>
      <c r="F11298" s="949"/>
    </row>
    <row r="11299" spans="1:6">
      <c r="A11299" s="185"/>
      <c r="B11299" s="185">
        <f>'[1]New Statement'!G2149</f>
        <v>149720405</v>
      </c>
      <c r="C11299" s="186" t="str">
        <f>'[2]Rural Area'!D2080</f>
        <v xml:space="preserve">رسول نگر غلام محمد آباد </v>
      </c>
      <c r="D11299" s="950"/>
      <c r="E11299" s="950"/>
      <c r="F11299" s="949"/>
    </row>
    <row r="11300" spans="1:6">
      <c r="A11300" s="185"/>
      <c r="B11300" s="177"/>
      <c r="C11300" s="178"/>
      <c r="D11300" s="950"/>
      <c r="E11300" s="950"/>
      <c r="F11300" s="949"/>
    </row>
    <row r="11301" spans="1:6" ht="31.5">
      <c r="A11301" s="185"/>
      <c r="B11301" s="185">
        <f>'[1]New Statement'!G2150</f>
        <v>149720501</v>
      </c>
      <c r="C11301" s="186" t="str">
        <f>'[2]Rural Area'!D2081</f>
        <v xml:space="preserve">رحمٰن کالونی مرضی پورہ </v>
      </c>
      <c r="D11301" s="950" t="s">
        <v>1021</v>
      </c>
      <c r="E11301" s="950" t="s">
        <v>3402</v>
      </c>
      <c r="F11301" s="949">
        <v>141</v>
      </c>
    </row>
    <row r="11302" spans="1:6" ht="31.5">
      <c r="A11302" s="185"/>
      <c r="B11302" s="185">
        <f>'[1]New Statement'!G2151</f>
        <v>149720502</v>
      </c>
      <c r="C11302" s="186" t="str">
        <f>'[2]Rural Area'!D2082</f>
        <v xml:space="preserve">رحمٰن کالونی مرضی پورہ </v>
      </c>
      <c r="D11302" s="950"/>
      <c r="E11302" s="950"/>
      <c r="F11302" s="949"/>
    </row>
    <row r="11303" spans="1:6" ht="31.5">
      <c r="A11303" s="185"/>
      <c r="B11303" s="185">
        <f>'[1]New Statement'!G2154</f>
        <v>149720601</v>
      </c>
      <c r="C11303" s="186" t="str">
        <f>'[2]Rural Area'!D2085</f>
        <v xml:space="preserve">زونیر ٹاون ، باغ والی بستی </v>
      </c>
      <c r="D11303" s="950"/>
      <c r="E11303" s="950"/>
      <c r="F11303" s="949"/>
    </row>
    <row r="11304" spans="1:6">
      <c r="A11304" s="185"/>
      <c r="B11304" s="185">
        <f>'[1]New Statement'!G2155</f>
        <v>149720602</v>
      </c>
      <c r="C11304" s="186" t="str">
        <f>'[2]Rural Area'!D2086</f>
        <v>عمر کالونی حسین آباد</v>
      </c>
      <c r="D11304" s="950"/>
      <c r="E11304" s="950"/>
      <c r="F11304" s="949"/>
    </row>
    <row r="11305" spans="1:6">
      <c r="A11305" s="185"/>
      <c r="B11305" s="177"/>
      <c r="C11305" s="178"/>
      <c r="D11305" s="950"/>
      <c r="E11305" s="950"/>
      <c r="F11305" s="949"/>
    </row>
    <row r="11306" spans="1:6" ht="31.5">
      <c r="A11306" s="185"/>
      <c r="B11306" s="185">
        <f>'[1]New Statement'!G2150</f>
        <v>149720501</v>
      </c>
      <c r="C11306" s="186" t="str">
        <f>'[2]Rural Area'!D2081</f>
        <v xml:space="preserve">رحمٰن کالونی مرضی پورہ </v>
      </c>
      <c r="D11306" s="950" t="s">
        <v>1022</v>
      </c>
      <c r="E11306" s="950" t="s">
        <v>3403</v>
      </c>
      <c r="F11306" s="949">
        <v>142</v>
      </c>
    </row>
    <row r="11307" spans="1:6" ht="31.5">
      <c r="A11307" s="185"/>
      <c r="B11307" s="185">
        <f>'[1]New Statement'!G2151</f>
        <v>149720502</v>
      </c>
      <c r="C11307" s="186" t="str">
        <f>'[2]Rural Area'!D2082</f>
        <v xml:space="preserve">رحمٰن کالونی مرضی پورہ </v>
      </c>
      <c r="D11307" s="950"/>
      <c r="E11307" s="950"/>
      <c r="F11307" s="949"/>
    </row>
    <row r="11308" spans="1:6" ht="31.5">
      <c r="A11308" s="185"/>
      <c r="B11308" s="185">
        <f>'[1]New Statement'!G2154</f>
        <v>149720601</v>
      </c>
      <c r="C11308" s="186" t="str">
        <f>'[2]Rural Area'!D2085</f>
        <v xml:space="preserve">زونیر ٹاون ، باغ والی بستی </v>
      </c>
      <c r="D11308" s="950"/>
      <c r="E11308" s="950"/>
      <c r="F11308" s="949"/>
    </row>
    <row r="11309" spans="1:6">
      <c r="A11309" s="185"/>
      <c r="B11309" s="185">
        <f>'[1]New Statement'!G2155</f>
        <v>149720602</v>
      </c>
      <c r="C11309" s="186" t="str">
        <f>'[2]Rural Area'!D2086</f>
        <v>عمر کالونی حسین آباد</v>
      </c>
      <c r="D11309" s="950"/>
      <c r="E11309" s="950"/>
      <c r="F11309" s="949"/>
    </row>
    <row r="11310" spans="1:6">
      <c r="A11310" s="185"/>
      <c r="B11310" s="177"/>
      <c r="C11310" s="178"/>
      <c r="D11310" s="950"/>
      <c r="E11310" s="950"/>
      <c r="F11310" s="949"/>
    </row>
    <row r="11311" spans="1:6">
      <c r="A11311" s="185"/>
      <c r="B11311" s="185">
        <f>'[1]New Statement'!G2152</f>
        <v>149720503</v>
      </c>
      <c r="C11311" s="186" t="str">
        <f>'[2]Rural Area'!D2083</f>
        <v xml:space="preserve">نڑوالا روڈ مرضی پورہ </v>
      </c>
      <c r="D11311" s="950" t="s">
        <v>1021</v>
      </c>
      <c r="E11311" s="950" t="s">
        <v>3404</v>
      </c>
      <c r="F11311" s="949">
        <v>143</v>
      </c>
    </row>
    <row r="11312" spans="1:6">
      <c r="A11312" s="185"/>
      <c r="B11312" s="185">
        <f>'[1]New Statement'!G2153</f>
        <v>149720504</v>
      </c>
      <c r="C11312" s="186" t="str">
        <f>'[2]Rural Area'!D2084</f>
        <v xml:space="preserve">نڑوالا روڈ مرضی پورہ </v>
      </c>
      <c r="D11312" s="950"/>
      <c r="E11312" s="950"/>
      <c r="F11312" s="949"/>
    </row>
    <row r="11313" spans="1:6">
      <c r="A11313" s="185"/>
      <c r="B11313" s="177"/>
      <c r="C11313" s="178"/>
      <c r="D11313" s="950"/>
      <c r="E11313" s="950"/>
      <c r="F11313" s="949"/>
    </row>
    <row r="11314" spans="1:6">
      <c r="A11314" s="185"/>
      <c r="B11314" s="185">
        <f>'[1]New Statement'!G2152</f>
        <v>149720503</v>
      </c>
      <c r="C11314" s="186" t="str">
        <f>'[2]Rural Area'!D2083</f>
        <v xml:space="preserve">نڑوالا روڈ مرضی پورہ </v>
      </c>
      <c r="D11314" s="950" t="s">
        <v>1022</v>
      </c>
      <c r="E11314" s="950" t="s">
        <v>3404</v>
      </c>
      <c r="F11314" s="949">
        <v>144</v>
      </c>
    </row>
    <row r="11315" spans="1:6">
      <c r="A11315" s="185"/>
      <c r="B11315" s="185">
        <f>'[1]New Statement'!G2153</f>
        <v>149720504</v>
      </c>
      <c r="C11315" s="186" t="str">
        <f>'[2]Rural Area'!D2084</f>
        <v xml:space="preserve">نڑوالا روڈ مرضی پورہ </v>
      </c>
      <c r="D11315" s="950"/>
      <c r="E11315" s="950"/>
      <c r="F11315" s="949"/>
    </row>
    <row r="11316" spans="1:6">
      <c r="A11316" s="185"/>
      <c r="B11316" s="177"/>
      <c r="C11316" s="178"/>
      <c r="D11316" s="950"/>
      <c r="E11316" s="950"/>
      <c r="F11316" s="949"/>
    </row>
    <row r="11317" spans="1:6">
      <c r="A11317" s="185"/>
      <c r="B11317" s="185">
        <f>'[1]New Statement'!G2156</f>
        <v>149720701</v>
      </c>
      <c r="C11317" s="186" t="str">
        <f>'[2]Rural Area'!D2087</f>
        <v xml:space="preserve">مرضی پورہ </v>
      </c>
      <c r="D11317" s="950" t="s">
        <v>1021</v>
      </c>
      <c r="E11317" s="950" t="s">
        <v>3405</v>
      </c>
      <c r="F11317" s="949">
        <v>145</v>
      </c>
    </row>
    <row r="11318" spans="1:6">
      <c r="A11318" s="185"/>
      <c r="B11318" s="185">
        <f>'[1]New Statement'!G2157</f>
        <v>149720702</v>
      </c>
      <c r="C11318" s="186" t="str">
        <f>'[2]Rural Area'!D2088</f>
        <v xml:space="preserve">چراغ ٹاون مرضی پورہ </v>
      </c>
      <c r="D11318" s="950"/>
      <c r="E11318" s="950"/>
      <c r="F11318" s="949"/>
    </row>
    <row r="11319" spans="1:6">
      <c r="A11319" s="185"/>
      <c r="B11319" s="177"/>
      <c r="C11319" s="178"/>
      <c r="D11319" s="950"/>
      <c r="E11319" s="950"/>
      <c r="F11319" s="949"/>
    </row>
    <row r="11320" spans="1:6">
      <c r="A11320" s="185"/>
      <c r="B11320" s="185">
        <f>'[1]New Statement'!G2156</f>
        <v>149720701</v>
      </c>
      <c r="C11320" s="186" t="str">
        <f>'[2]Rural Area'!D2087</f>
        <v xml:space="preserve">مرضی پورہ </v>
      </c>
      <c r="D11320" s="950" t="s">
        <v>1022</v>
      </c>
      <c r="E11320" s="950" t="s">
        <v>3406</v>
      </c>
      <c r="F11320" s="949">
        <v>146</v>
      </c>
    </row>
    <row r="11321" spans="1:6">
      <c r="A11321" s="185"/>
      <c r="B11321" s="185">
        <f>'[1]New Statement'!G2157</f>
        <v>149720702</v>
      </c>
      <c r="C11321" s="186" t="str">
        <f>'[2]Rural Area'!D2088</f>
        <v xml:space="preserve">چراغ ٹاون مرضی پورہ </v>
      </c>
      <c r="D11321" s="950"/>
      <c r="E11321" s="950"/>
      <c r="F11321" s="949"/>
    </row>
    <row r="11323" spans="1:6" ht="26.25">
      <c r="A11323" s="945" t="s">
        <v>3490</v>
      </c>
      <c r="B11323" s="945"/>
      <c r="C11323" s="945"/>
      <c r="D11323" s="945"/>
      <c r="E11323" s="945"/>
      <c r="F11323" s="945"/>
    </row>
    <row r="11324" spans="1:6" ht="31.5">
      <c r="A11324" s="946" t="s">
        <v>3467</v>
      </c>
      <c r="B11324" s="128" t="s">
        <v>55</v>
      </c>
      <c r="C11324" s="128" t="s">
        <v>1014</v>
      </c>
      <c r="D11324" s="947" t="s">
        <v>1011</v>
      </c>
      <c r="E11324" s="947" t="s">
        <v>1010</v>
      </c>
      <c r="F11324" s="947" t="s">
        <v>52</v>
      </c>
    </row>
    <row r="11325" spans="1:6">
      <c r="A11325" s="946"/>
      <c r="B11325" s="152"/>
      <c r="C11325" s="152"/>
      <c r="D11325" s="948"/>
      <c r="E11325" s="948"/>
      <c r="F11325" s="948"/>
    </row>
    <row r="11326" spans="1:6">
      <c r="A11326" s="127">
        <v>6</v>
      </c>
      <c r="B11326" s="127">
        <v>5</v>
      </c>
      <c r="C11326" s="165">
        <v>4</v>
      </c>
      <c r="D11326" s="165">
        <v>3</v>
      </c>
      <c r="E11326" s="165">
        <v>2</v>
      </c>
      <c r="F11326" s="127">
        <v>1</v>
      </c>
    </row>
    <row r="11327" spans="1:6" ht="31.5">
      <c r="A11327" s="185"/>
      <c r="B11327" s="185">
        <f>'[1]New Statement'!G193</f>
        <v>149040101</v>
      </c>
      <c r="C11327" s="186" t="str">
        <f>'[2]Rural Area'!D192</f>
        <v>چنیوٹ بازار، کچہری بازار</v>
      </c>
      <c r="D11327" s="950" t="s">
        <v>1021</v>
      </c>
      <c r="E11327" s="950" t="s">
        <v>3407</v>
      </c>
      <c r="F11327" s="949" t="s">
        <v>6</v>
      </c>
    </row>
    <row r="11328" spans="1:6" ht="31.5">
      <c r="A11328" s="185"/>
      <c r="B11328" s="185">
        <f>'[1]New Statement'!G194</f>
        <v>149040102</v>
      </c>
      <c r="C11328" s="186" t="str">
        <f>'[2]Rural Area'!D193</f>
        <v>چنیوٹ بازار، کچہری بازار</v>
      </c>
      <c r="D11328" s="950"/>
      <c r="E11328" s="950"/>
      <c r="F11328" s="949"/>
    </row>
    <row r="11329" spans="1:6" ht="31.5">
      <c r="A11329" s="185"/>
      <c r="B11329" s="185">
        <f>'[1]New Statement'!G195</f>
        <v>149040103</v>
      </c>
      <c r="C11329" s="186" t="str">
        <f>'[2]Rural Area'!D194</f>
        <v>امین پور بازار، بھوآنہ بازار</v>
      </c>
      <c r="D11329" s="950"/>
      <c r="E11329" s="950"/>
      <c r="F11329" s="949"/>
    </row>
    <row r="11330" spans="1:6">
      <c r="A11330" s="185"/>
      <c r="B11330" s="185">
        <f>'[1]New Statement'!G196</f>
        <v>149040104</v>
      </c>
      <c r="C11330" s="186" t="str">
        <f>'[2]Rural Area'!D195</f>
        <v xml:space="preserve">منشی محلہ </v>
      </c>
      <c r="D11330" s="950"/>
      <c r="E11330" s="950"/>
      <c r="F11330" s="949"/>
    </row>
    <row r="11331" spans="1:6">
      <c r="A11331" s="185"/>
      <c r="B11331" s="185">
        <f>'[1]New Statement'!G197</f>
        <v>149040105</v>
      </c>
      <c r="C11331" s="186" t="str">
        <f>'[2]Rural Area'!D196</f>
        <v>چنیوٹ بازار</v>
      </c>
      <c r="D11331" s="950"/>
      <c r="E11331" s="950"/>
      <c r="F11331" s="949"/>
    </row>
    <row r="11332" spans="1:6">
      <c r="A11332" s="185"/>
      <c r="B11332" s="177"/>
      <c r="C11332" s="178"/>
      <c r="D11332" s="950"/>
      <c r="E11332" s="950"/>
      <c r="F11332" s="949"/>
    </row>
    <row r="11333" spans="1:6" ht="31.5">
      <c r="A11333" s="185"/>
      <c r="B11333" s="185">
        <f>'[1]New Statement'!G193</f>
        <v>149040101</v>
      </c>
      <c r="C11333" s="186" t="str">
        <f>'[2]Rural Area'!D192</f>
        <v>چنیوٹ بازار، کچہری بازار</v>
      </c>
      <c r="D11333" s="950" t="s">
        <v>1022</v>
      </c>
      <c r="E11333" s="950" t="s">
        <v>3407</v>
      </c>
      <c r="F11333" s="949">
        <v>2</v>
      </c>
    </row>
    <row r="11334" spans="1:6" ht="31.5">
      <c r="A11334" s="185"/>
      <c r="B11334" s="185">
        <f>'[1]New Statement'!G194</f>
        <v>149040102</v>
      </c>
      <c r="C11334" s="186" t="str">
        <f>'[2]Rural Area'!D193</f>
        <v>چنیوٹ بازار، کچہری بازار</v>
      </c>
      <c r="D11334" s="950"/>
      <c r="E11334" s="950"/>
      <c r="F11334" s="949"/>
    </row>
    <row r="11335" spans="1:6" ht="31.5">
      <c r="A11335" s="185"/>
      <c r="B11335" s="185">
        <f>'[1]New Statement'!G195</f>
        <v>149040103</v>
      </c>
      <c r="C11335" s="186" t="str">
        <f>'[2]Rural Area'!D194</f>
        <v>امین پور بازار، بھوآنہ بازار</v>
      </c>
      <c r="D11335" s="950"/>
      <c r="E11335" s="950"/>
      <c r="F11335" s="949"/>
    </row>
    <row r="11336" spans="1:6">
      <c r="A11336" s="185"/>
      <c r="B11336" s="185">
        <f>'[1]New Statement'!G196</f>
        <v>149040104</v>
      </c>
      <c r="C11336" s="186" t="str">
        <f>'[2]Rural Area'!D195</f>
        <v xml:space="preserve">منشی محلہ </v>
      </c>
      <c r="D11336" s="950"/>
      <c r="E11336" s="950"/>
      <c r="F11336" s="949"/>
    </row>
    <row r="11337" spans="1:6">
      <c r="A11337" s="185"/>
      <c r="B11337" s="185">
        <f>'[1]New Statement'!G197</f>
        <v>149040105</v>
      </c>
      <c r="C11337" s="186" t="str">
        <f>'[2]Rural Area'!D196</f>
        <v>چنیوٹ بازار</v>
      </c>
      <c r="D11337" s="950"/>
      <c r="E11337" s="950"/>
      <c r="F11337" s="949"/>
    </row>
    <row r="11338" spans="1:6">
      <c r="A11338" s="185"/>
      <c r="B11338" s="177"/>
      <c r="C11338" s="178"/>
      <c r="D11338" s="950"/>
      <c r="E11338" s="950"/>
      <c r="F11338" s="949"/>
    </row>
    <row r="11339" spans="1:6">
      <c r="A11339" s="185"/>
      <c r="B11339" s="185">
        <f>'[1]New Statement'!G198</f>
        <v>149040201</v>
      </c>
      <c r="C11339" s="186" t="str">
        <f>'[2]Rural Area'!D197</f>
        <v>ریل بازار</v>
      </c>
      <c r="D11339" s="950" t="s">
        <v>1021</v>
      </c>
      <c r="E11339" s="950" t="s">
        <v>3408</v>
      </c>
      <c r="F11339" s="949">
        <v>3</v>
      </c>
    </row>
    <row r="11340" spans="1:6">
      <c r="A11340" s="185"/>
      <c r="B11340" s="185">
        <f>'[1]New Statement'!G199</f>
        <v>149040202</v>
      </c>
      <c r="C11340" s="186" t="str">
        <f>'[2]Rural Area'!D198</f>
        <v>پوسٹل کالونی</v>
      </c>
      <c r="D11340" s="950"/>
      <c r="E11340" s="950"/>
      <c r="F11340" s="949"/>
    </row>
    <row r="11341" spans="1:6" ht="31.5">
      <c r="A11341" s="185"/>
      <c r="B11341" s="185">
        <f>'[1]New Statement'!G200</f>
        <v>149040203</v>
      </c>
      <c r="C11341" s="186" t="str">
        <f>'[2]Rural Area'!D199</f>
        <v>کارخانہ بازار، منٹگمری بازار</v>
      </c>
      <c r="D11341" s="950"/>
      <c r="E11341" s="950"/>
      <c r="F11341" s="949"/>
    </row>
    <row r="11342" spans="1:6">
      <c r="A11342" s="185"/>
      <c r="B11342" s="177"/>
      <c r="C11342" s="178"/>
      <c r="D11342" s="950"/>
      <c r="E11342" s="950"/>
      <c r="F11342" s="949"/>
    </row>
    <row r="11343" spans="1:6">
      <c r="A11343" s="185"/>
      <c r="B11343" s="185">
        <f>'[1]New Statement'!G198</f>
        <v>149040201</v>
      </c>
      <c r="C11343" s="186" t="str">
        <f>'[2]Rural Area'!D197</f>
        <v>ریل بازار</v>
      </c>
      <c r="D11343" s="950" t="s">
        <v>1022</v>
      </c>
      <c r="E11343" s="950" t="s">
        <v>3408</v>
      </c>
      <c r="F11343" s="949">
        <v>4</v>
      </c>
    </row>
    <row r="11344" spans="1:6">
      <c r="A11344" s="185"/>
      <c r="B11344" s="185">
        <f>'[1]New Statement'!G199</f>
        <v>149040202</v>
      </c>
      <c r="C11344" s="186" t="str">
        <f>'[2]Rural Area'!D198</f>
        <v>پوسٹل کالونی</v>
      </c>
      <c r="D11344" s="950"/>
      <c r="E11344" s="950"/>
      <c r="F11344" s="949"/>
    </row>
    <row r="11345" spans="1:6" ht="31.5">
      <c r="A11345" s="185"/>
      <c r="B11345" s="185">
        <f>'[1]New Statement'!G200</f>
        <v>149040203</v>
      </c>
      <c r="C11345" s="186" t="str">
        <f>'[2]Rural Area'!D199</f>
        <v>کارخانہ بازار، منٹگمری بازار</v>
      </c>
      <c r="D11345" s="950"/>
      <c r="E11345" s="950"/>
      <c r="F11345" s="949"/>
    </row>
    <row r="11346" spans="1:6">
      <c r="A11346" s="185"/>
      <c r="B11346" s="177"/>
      <c r="C11346" s="178"/>
      <c r="D11346" s="950"/>
      <c r="E11346" s="950"/>
      <c r="F11346" s="949"/>
    </row>
    <row r="11347" spans="1:6" ht="31.5">
      <c r="A11347" s="185"/>
      <c r="B11347" s="185">
        <f>'[1]New Statement'!G201</f>
        <v>149040204</v>
      </c>
      <c r="C11347" s="186" t="str">
        <f>'[2]Rural Area'!D200</f>
        <v>جھنگ بازار، منٹگمری بازار</v>
      </c>
      <c r="D11347" s="950" t="s">
        <v>1021</v>
      </c>
      <c r="E11347" s="950" t="s">
        <v>3409</v>
      </c>
      <c r="F11347" s="949">
        <v>5</v>
      </c>
    </row>
    <row r="11348" spans="1:6" ht="31.5">
      <c r="A11348" s="185"/>
      <c r="B11348" s="185">
        <f>'[1]New Statement'!G202</f>
        <v>149040205</v>
      </c>
      <c r="C11348" s="186" t="str">
        <f>'[2]Rural Area'!D201</f>
        <v>جھنگ بازار، انار کلی، بھوآنہ بازار</v>
      </c>
      <c r="D11348" s="950"/>
      <c r="E11348" s="950"/>
      <c r="F11348" s="949"/>
    </row>
    <row r="11349" spans="1:6" ht="31.5">
      <c r="A11349" s="185"/>
      <c r="B11349" s="185">
        <f>'[1]New Statement'!G203</f>
        <v>149040206</v>
      </c>
      <c r="C11349" s="186" t="str">
        <f>'[2]Rural Area'!D202</f>
        <v>جھنگ بازار گلی نمبر 6 تا لسوڑی شاہ</v>
      </c>
      <c r="D11349" s="950"/>
      <c r="E11349" s="950"/>
      <c r="F11349" s="949"/>
    </row>
    <row r="11350" spans="1:6">
      <c r="A11350" s="185"/>
      <c r="B11350" s="177"/>
      <c r="C11350" s="178"/>
      <c r="D11350" s="950"/>
      <c r="E11350" s="950"/>
      <c r="F11350" s="949"/>
    </row>
    <row r="11351" spans="1:6" ht="31.5">
      <c r="A11351" s="185"/>
      <c r="B11351" s="185">
        <f>'[1]New Statement'!G201</f>
        <v>149040204</v>
      </c>
      <c r="C11351" s="186" t="str">
        <f>'[2]Rural Area'!D200</f>
        <v>جھنگ بازار، منٹگمری بازار</v>
      </c>
      <c r="D11351" s="950" t="s">
        <v>1022</v>
      </c>
      <c r="E11351" s="950" t="s">
        <v>3409</v>
      </c>
      <c r="F11351" s="949">
        <v>6</v>
      </c>
    </row>
    <row r="11352" spans="1:6" ht="31.5">
      <c r="A11352" s="185"/>
      <c r="B11352" s="185">
        <f>'[1]New Statement'!G202</f>
        <v>149040205</v>
      </c>
      <c r="C11352" s="186" t="str">
        <f>'[2]Rural Area'!D201</f>
        <v>جھنگ بازار، انار کلی، بھوآنہ بازار</v>
      </c>
      <c r="D11352" s="950"/>
      <c r="E11352" s="950"/>
      <c r="F11352" s="949"/>
    </row>
    <row r="11353" spans="1:6" ht="31.5">
      <c r="A11353" s="185"/>
      <c r="B11353" s="185">
        <f>'[1]New Statement'!G203</f>
        <v>149040206</v>
      </c>
      <c r="C11353" s="186" t="str">
        <f>'[2]Rural Area'!D202</f>
        <v>جھنگ بازار گلی نمبر 6 تا لسوڑی شاہ</v>
      </c>
      <c r="D11353" s="950"/>
      <c r="E11353" s="950"/>
      <c r="F11353" s="949"/>
    </row>
    <row r="11354" spans="1:6">
      <c r="A11354" s="185"/>
      <c r="B11354" s="177"/>
      <c r="C11354" s="178"/>
      <c r="D11354" s="950"/>
      <c r="E11354" s="950"/>
      <c r="F11354" s="949"/>
    </row>
    <row r="11355" spans="1:6">
      <c r="A11355" s="185"/>
      <c r="B11355" s="185">
        <f>'[1]New Statement'!G204</f>
        <v>149040301</v>
      </c>
      <c r="C11355" s="186" t="str">
        <f>'[2]Rural Area'!D203</f>
        <v xml:space="preserve">ڈگلس پورہ </v>
      </c>
      <c r="D11355" s="950" t="s">
        <v>1021</v>
      </c>
      <c r="E11355" s="950" t="s">
        <v>3410</v>
      </c>
      <c r="F11355" s="949">
        <v>7</v>
      </c>
    </row>
    <row r="11356" spans="1:6">
      <c r="A11356" s="185"/>
      <c r="B11356" s="185">
        <f>'[1]New Statement'!G205</f>
        <v>149040302</v>
      </c>
      <c r="C11356" s="186" t="str">
        <f>'[2]Rural Area'!D204</f>
        <v xml:space="preserve">ڈگلس پورہ </v>
      </c>
      <c r="D11356" s="950"/>
      <c r="E11356" s="950"/>
      <c r="F11356" s="949"/>
    </row>
    <row r="11357" spans="1:6">
      <c r="A11357" s="185"/>
      <c r="B11357" s="185">
        <f>'[1]New Statement'!G206</f>
        <v>149040303</v>
      </c>
      <c r="C11357" s="186" t="str">
        <f>'[2]Rural Area'!D205</f>
        <v xml:space="preserve">ڈگلس پورہ </v>
      </c>
      <c r="D11357" s="950"/>
      <c r="E11357" s="950"/>
      <c r="F11357" s="949"/>
    </row>
    <row r="11358" spans="1:6">
      <c r="A11358" s="185"/>
      <c r="B11358" s="185">
        <f>'[1]New Statement'!G207</f>
        <v>149040304</v>
      </c>
      <c r="C11358" s="186" t="str">
        <f>'[2]Rural Area'!D206</f>
        <v>نشتر آباد</v>
      </c>
      <c r="D11358" s="950"/>
      <c r="E11358" s="950"/>
      <c r="F11358" s="949"/>
    </row>
    <row r="11359" spans="1:6">
      <c r="A11359" s="185"/>
      <c r="B11359" s="177"/>
      <c r="C11359" s="178"/>
      <c r="D11359" s="950"/>
      <c r="E11359" s="950"/>
      <c r="F11359" s="949"/>
    </row>
    <row r="11360" spans="1:6">
      <c r="A11360" s="185"/>
      <c r="B11360" s="185">
        <f>'[1]New Statement'!G204</f>
        <v>149040301</v>
      </c>
      <c r="C11360" s="186" t="str">
        <f>'[2]Rural Area'!D203</f>
        <v xml:space="preserve">ڈگلس پورہ </v>
      </c>
      <c r="D11360" s="950" t="s">
        <v>1022</v>
      </c>
      <c r="E11360" s="950" t="s">
        <v>3410</v>
      </c>
      <c r="F11360" s="949">
        <v>8</v>
      </c>
    </row>
    <row r="11361" spans="1:6">
      <c r="A11361" s="185"/>
      <c r="B11361" s="185">
        <f>'[1]New Statement'!G205</f>
        <v>149040302</v>
      </c>
      <c r="C11361" s="186" t="str">
        <f>'[2]Rural Area'!D204</f>
        <v xml:space="preserve">ڈگلس پورہ </v>
      </c>
      <c r="D11361" s="950"/>
      <c r="E11361" s="950"/>
      <c r="F11361" s="949"/>
    </row>
    <row r="11362" spans="1:6">
      <c r="A11362" s="185"/>
      <c r="B11362" s="185">
        <f>'[1]New Statement'!G206</f>
        <v>149040303</v>
      </c>
      <c r="C11362" s="186" t="str">
        <f>'[2]Rural Area'!D205</f>
        <v xml:space="preserve">ڈگلس پورہ </v>
      </c>
      <c r="D11362" s="950"/>
      <c r="E11362" s="950"/>
      <c r="F11362" s="949"/>
    </row>
    <row r="11363" spans="1:6">
      <c r="A11363" s="185"/>
      <c r="B11363" s="185">
        <f>'[1]New Statement'!G207</f>
        <v>149040304</v>
      </c>
      <c r="C11363" s="186" t="str">
        <f>'[2]Rural Area'!D206</f>
        <v>نشتر آباد</v>
      </c>
      <c r="D11363" s="950"/>
      <c r="E11363" s="950"/>
      <c r="F11363" s="949"/>
    </row>
    <row r="11364" spans="1:6">
      <c r="A11364" s="185"/>
      <c r="B11364" s="177"/>
      <c r="C11364" s="178"/>
      <c r="D11364" s="950"/>
      <c r="E11364" s="950"/>
      <c r="F11364" s="949"/>
    </row>
    <row r="11365" spans="1:6">
      <c r="A11365" s="185"/>
      <c r="B11365" s="185">
        <f>'[1]New Statement'!G208</f>
        <v>149040401</v>
      </c>
      <c r="C11365" s="186" t="str">
        <f>'[2]Rural Area'!D207</f>
        <v xml:space="preserve">سنت پورہ </v>
      </c>
      <c r="D11365" s="950" t="s">
        <v>1021</v>
      </c>
      <c r="E11365" s="950" t="s">
        <v>3411</v>
      </c>
      <c r="F11365" s="949">
        <v>9</v>
      </c>
    </row>
    <row r="11366" spans="1:6">
      <c r="A11366" s="185"/>
      <c r="B11366" s="185">
        <f>'[1]New Statement'!G209</f>
        <v>149040402</v>
      </c>
      <c r="C11366" s="186" t="str">
        <f>'[2]Rural Area'!D208</f>
        <v xml:space="preserve">سنت پورہ </v>
      </c>
      <c r="D11366" s="950"/>
      <c r="E11366" s="950"/>
      <c r="F11366" s="949"/>
    </row>
    <row r="11367" spans="1:6">
      <c r="A11367" s="185"/>
      <c r="B11367" s="185">
        <f>'[1]New Statement'!G210</f>
        <v>149040403</v>
      </c>
      <c r="C11367" s="186" t="str">
        <f>'[2]Rural Area'!D209</f>
        <v xml:space="preserve">سنت پورہ </v>
      </c>
      <c r="D11367" s="950"/>
      <c r="E11367" s="950"/>
      <c r="F11367" s="949"/>
    </row>
    <row r="11368" spans="1:6">
      <c r="A11368" s="185"/>
      <c r="B11368" s="185">
        <f>'[1]New Statement'!G211</f>
        <v>149040404</v>
      </c>
      <c r="C11368" s="186" t="str">
        <f>'[2]Rural Area'!D210</f>
        <v xml:space="preserve">ڈگلس پورہ </v>
      </c>
      <c r="D11368" s="950"/>
      <c r="E11368" s="950"/>
      <c r="F11368" s="949"/>
    </row>
    <row r="11369" spans="1:6">
      <c r="A11369" s="185"/>
      <c r="B11369" s="177"/>
      <c r="C11369" s="178"/>
      <c r="D11369" s="950"/>
      <c r="E11369" s="950"/>
      <c r="F11369" s="949"/>
    </row>
    <row r="11370" spans="1:6">
      <c r="A11370" s="185"/>
      <c r="B11370" s="185">
        <f>'[1]New Statement'!G208</f>
        <v>149040401</v>
      </c>
      <c r="C11370" s="190" t="str">
        <f>'[2]Rural Area'!D207</f>
        <v xml:space="preserve">سنت پورہ </v>
      </c>
      <c r="D11370" s="950" t="s">
        <v>1022</v>
      </c>
      <c r="E11370" s="950" t="s">
        <v>3411</v>
      </c>
      <c r="F11370" s="949">
        <v>10</v>
      </c>
    </row>
    <row r="11371" spans="1:6">
      <c r="A11371" s="185"/>
      <c r="B11371" s="185">
        <f>'[1]New Statement'!G209</f>
        <v>149040402</v>
      </c>
      <c r="C11371" s="190" t="str">
        <f>'[2]Rural Area'!D208</f>
        <v xml:space="preserve">سنت پورہ </v>
      </c>
      <c r="D11371" s="950"/>
      <c r="E11371" s="950"/>
      <c r="F11371" s="949"/>
    </row>
    <row r="11372" spans="1:6">
      <c r="A11372" s="185"/>
      <c r="B11372" s="185">
        <f>'[1]New Statement'!G210</f>
        <v>149040403</v>
      </c>
      <c r="C11372" s="190" t="str">
        <f>'[2]Rural Area'!D209</f>
        <v xml:space="preserve">سنت پورہ </v>
      </c>
      <c r="D11372" s="950"/>
      <c r="E11372" s="950"/>
      <c r="F11372" s="949"/>
    </row>
    <row r="11373" spans="1:6">
      <c r="A11373" s="185"/>
      <c r="B11373" s="185">
        <f>'[1]New Statement'!G211</f>
        <v>149040404</v>
      </c>
      <c r="C11373" s="190" t="str">
        <f>'[2]Rural Area'!D210</f>
        <v xml:space="preserve">ڈگلس پورہ </v>
      </c>
      <c r="D11373" s="950"/>
      <c r="E11373" s="950"/>
      <c r="F11373" s="949"/>
    </row>
    <row r="11374" spans="1:6">
      <c r="A11374" s="185"/>
      <c r="B11374" s="177"/>
      <c r="C11374" s="178"/>
      <c r="D11374" s="950"/>
      <c r="E11374" s="950"/>
      <c r="F11374" s="949"/>
    </row>
    <row r="11375" spans="1:6">
      <c r="A11375" s="185"/>
      <c r="B11375" s="185">
        <f>'[1]New Statement'!G214</f>
        <v>149050101</v>
      </c>
      <c r="C11375" s="186" t="str">
        <f>'[2]Rural Area'!D212</f>
        <v>ماڈل ٹاؤن سی بلا ک</v>
      </c>
      <c r="D11375" s="959" t="s">
        <v>1021</v>
      </c>
      <c r="E11375" s="959" t="s">
        <v>3412</v>
      </c>
      <c r="F11375" s="956">
        <v>11</v>
      </c>
    </row>
    <row r="11376" spans="1:6">
      <c r="A11376" s="191"/>
      <c r="B11376" s="185">
        <f>'[1]New Statement'!G215</f>
        <v>149050102</v>
      </c>
      <c r="C11376" s="186" t="str">
        <f>'[2]Rural Area'!D213</f>
        <v>ماڈل ٹاؤن بی بلا ک</v>
      </c>
      <c r="D11376" s="960"/>
      <c r="E11376" s="960"/>
      <c r="F11376" s="957"/>
    </row>
    <row r="11377" spans="1:6">
      <c r="A11377" s="185"/>
      <c r="B11377" s="185">
        <f>'[1]New Statement'!G216</f>
        <v>149050103</v>
      </c>
      <c r="C11377" s="186" t="str">
        <f>'[2]Rural Area'!D214</f>
        <v>ماڈل ٹاؤن بی بلا ک</v>
      </c>
      <c r="D11377" s="960"/>
      <c r="E11377" s="960"/>
      <c r="F11377" s="957"/>
    </row>
    <row r="11378" spans="1:6">
      <c r="A11378" s="185"/>
      <c r="B11378" s="177"/>
      <c r="C11378" s="178"/>
      <c r="D11378" s="961"/>
      <c r="E11378" s="961"/>
      <c r="F11378" s="958"/>
    </row>
    <row r="11379" spans="1:6">
      <c r="A11379" s="185"/>
      <c r="B11379" s="185">
        <f>'[1]New Statement'!G214</f>
        <v>149050101</v>
      </c>
      <c r="C11379" s="186" t="str">
        <f>'[2]Rural Area'!D212</f>
        <v>ماڈل ٹاؤن سی بلا ک</v>
      </c>
      <c r="D11379" s="959" t="s">
        <v>1022</v>
      </c>
      <c r="E11379" s="959" t="s">
        <v>3413</v>
      </c>
      <c r="F11379" s="956">
        <v>12</v>
      </c>
    </row>
    <row r="11380" spans="1:6">
      <c r="A11380" s="185"/>
      <c r="B11380" s="185">
        <f>'[1]New Statement'!G215</f>
        <v>149050102</v>
      </c>
      <c r="C11380" s="186" t="str">
        <f>'[2]Rural Area'!D213</f>
        <v>ماڈل ٹاؤن بی بلا ک</v>
      </c>
      <c r="D11380" s="960"/>
      <c r="E11380" s="960"/>
      <c r="F11380" s="957"/>
    </row>
    <row r="11381" spans="1:6">
      <c r="A11381" s="185"/>
      <c r="B11381" s="185">
        <f>'[1]New Statement'!G216</f>
        <v>149050103</v>
      </c>
      <c r="C11381" s="186" t="str">
        <f>'[2]Rural Area'!D214</f>
        <v>ماڈل ٹاؤن بی بلا ک</v>
      </c>
      <c r="D11381" s="960"/>
      <c r="E11381" s="960"/>
      <c r="F11381" s="957"/>
    </row>
    <row r="11382" spans="1:6">
      <c r="A11382" s="185"/>
      <c r="B11382" s="177"/>
      <c r="C11382" s="178"/>
      <c r="D11382" s="961"/>
      <c r="E11382" s="961"/>
      <c r="F11382" s="958"/>
    </row>
    <row r="11383" spans="1:6">
      <c r="A11383" s="185"/>
      <c r="B11383" s="185">
        <f>'[1]New Statement'!G218</f>
        <v>149050105</v>
      </c>
      <c r="C11383" s="186" t="str">
        <f>'[2]Rural Area'!D216</f>
        <v>کریسچین ٹاؤن</v>
      </c>
      <c r="D11383" s="950" t="s">
        <v>1021</v>
      </c>
      <c r="E11383" s="950" t="s">
        <v>3414</v>
      </c>
      <c r="F11383" s="949">
        <v>13</v>
      </c>
    </row>
    <row r="11384" spans="1:6">
      <c r="A11384" s="185"/>
      <c r="B11384" s="185">
        <f>'[1]New Statement'!G219</f>
        <v>149050106</v>
      </c>
      <c r="C11384" s="186" t="str">
        <f>'[2]Rural Area'!D217</f>
        <v>کریسچین ٹاؤن</v>
      </c>
      <c r="D11384" s="950"/>
      <c r="E11384" s="950"/>
      <c r="F11384" s="949"/>
    </row>
    <row r="11385" spans="1:6">
      <c r="A11385" s="185"/>
      <c r="B11385" s="177"/>
      <c r="C11385" s="178"/>
      <c r="D11385" s="950"/>
      <c r="E11385" s="950"/>
      <c r="F11385" s="949"/>
    </row>
    <row r="11386" spans="1:6">
      <c r="A11386" s="185"/>
      <c r="B11386" s="185">
        <f>'[1]New Statement'!G218</f>
        <v>149050105</v>
      </c>
      <c r="C11386" s="186" t="str">
        <f>'[2]Rural Area'!D216</f>
        <v>کریسچین ٹاؤن</v>
      </c>
      <c r="D11386" s="950" t="s">
        <v>1022</v>
      </c>
      <c r="E11386" s="950" t="s">
        <v>3414</v>
      </c>
      <c r="F11386" s="949">
        <v>14</v>
      </c>
    </row>
    <row r="11387" spans="1:6">
      <c r="A11387" s="185"/>
      <c r="B11387" s="185">
        <f>'[1]New Statement'!G219</f>
        <v>149050106</v>
      </c>
      <c r="C11387" s="186" t="str">
        <f>'[2]Rural Area'!D217</f>
        <v>کریسچین ٹاؤن</v>
      </c>
      <c r="D11387" s="950"/>
      <c r="E11387" s="950"/>
      <c r="F11387" s="949"/>
    </row>
    <row r="11388" spans="1:6">
      <c r="A11388" s="185"/>
      <c r="B11388" s="177"/>
      <c r="C11388" s="178"/>
      <c r="D11388" s="950"/>
      <c r="E11388" s="950"/>
      <c r="F11388" s="949"/>
    </row>
    <row r="11389" spans="1:6">
      <c r="A11389" s="185"/>
      <c r="B11389" s="185">
        <f>'[1]New Statement'!G217</f>
        <v>149050104</v>
      </c>
      <c r="C11389" s="186" t="str">
        <f>'[2]Rural Area'!D215</f>
        <v>ماڈل ٹاؤن بی بلا ک</v>
      </c>
      <c r="D11389" s="950" t="s">
        <v>1021</v>
      </c>
      <c r="E11389" s="950" t="s">
        <v>3415</v>
      </c>
      <c r="F11389" s="949">
        <v>15</v>
      </c>
    </row>
    <row r="11390" spans="1:6">
      <c r="A11390" s="185"/>
      <c r="B11390" s="185">
        <f>'[1]New Statement'!G220</f>
        <v>149050107</v>
      </c>
      <c r="C11390" s="186" t="str">
        <f>'[2]Rural Area'!D218</f>
        <v xml:space="preserve">ماڈل ٹاؤن اے بلاک </v>
      </c>
      <c r="D11390" s="950"/>
      <c r="E11390" s="950"/>
      <c r="F11390" s="949"/>
    </row>
    <row r="11391" spans="1:6">
      <c r="A11391" s="185"/>
      <c r="B11391" s="185">
        <f>'[1]New Statement'!G221</f>
        <v>149050108</v>
      </c>
      <c r="C11391" s="186" t="str">
        <f>'[2]Rural Area'!D219</f>
        <v>سول کوارٹر</v>
      </c>
      <c r="D11391" s="950"/>
      <c r="E11391" s="950"/>
      <c r="F11391" s="949"/>
    </row>
    <row r="11392" spans="1:6">
      <c r="A11392" s="185"/>
      <c r="B11392" s="177"/>
      <c r="C11392" s="178"/>
      <c r="D11392" s="950"/>
      <c r="E11392" s="950"/>
      <c r="F11392" s="949"/>
    </row>
    <row r="11393" spans="1:6">
      <c r="A11393" s="185"/>
      <c r="B11393" s="185">
        <f>'[1]New Statement'!G217</f>
        <v>149050104</v>
      </c>
      <c r="C11393" s="186" t="str">
        <f>'[2]Rural Area'!D215</f>
        <v>ماڈل ٹاؤن بی بلا ک</v>
      </c>
      <c r="D11393" s="950" t="s">
        <v>1022</v>
      </c>
      <c r="E11393" s="950" t="s">
        <v>3415</v>
      </c>
      <c r="F11393" s="949">
        <v>16</v>
      </c>
    </row>
    <row r="11394" spans="1:6">
      <c r="A11394" s="185"/>
      <c r="B11394" s="185">
        <f>'[1]New Statement'!G220</f>
        <v>149050107</v>
      </c>
      <c r="C11394" s="186" t="str">
        <f>'[2]Rural Area'!D218</f>
        <v xml:space="preserve">ماڈل ٹاؤن اے بلاک </v>
      </c>
      <c r="D11394" s="950"/>
      <c r="E11394" s="950"/>
      <c r="F11394" s="949"/>
    </row>
    <row r="11395" spans="1:6">
      <c r="A11395" s="185"/>
      <c r="B11395" s="185">
        <f>'[1]New Statement'!G221</f>
        <v>149050108</v>
      </c>
      <c r="C11395" s="186" t="str">
        <f>'[2]Rural Area'!D219</f>
        <v>سول کوارٹر</v>
      </c>
      <c r="D11395" s="950"/>
      <c r="E11395" s="950"/>
      <c r="F11395" s="949"/>
    </row>
    <row r="11396" spans="1:6">
      <c r="A11396" s="185"/>
      <c r="B11396" s="177"/>
      <c r="C11396" s="178"/>
      <c r="D11396" s="950"/>
      <c r="E11396" s="950"/>
      <c r="F11396" s="949"/>
    </row>
    <row r="11397" spans="1:6">
      <c r="A11397" s="185"/>
      <c r="B11397" s="185">
        <f>'[1]New Statement'!G222</f>
        <v>149050201</v>
      </c>
      <c r="C11397" s="186" t="str">
        <f>'[2]Rural Area'!D220</f>
        <v>سول لائن، کینال کالونی</v>
      </c>
      <c r="D11397" s="950" t="s">
        <v>1021</v>
      </c>
      <c r="E11397" s="950" t="s">
        <v>3416</v>
      </c>
      <c r="F11397" s="949">
        <v>17</v>
      </c>
    </row>
    <row r="11398" spans="1:6">
      <c r="A11398" s="192"/>
      <c r="B11398" s="185">
        <f>'[1]New Statement'!G223</f>
        <v>149050202</v>
      </c>
      <c r="C11398" s="186" t="str">
        <f>'[2]Rural Area'!D221</f>
        <v>سول لائن</v>
      </c>
      <c r="D11398" s="950"/>
      <c r="E11398" s="950"/>
      <c r="F11398" s="949"/>
    </row>
    <row r="11399" spans="1:6" ht="31.5">
      <c r="A11399" s="192"/>
      <c r="B11399" s="185">
        <f>'[1]New Statement'!G224</f>
        <v>149050203</v>
      </c>
      <c r="C11399" s="186" t="str">
        <f>'[2]Rural Area'!D222</f>
        <v>کینال کالونی، نیو سول لائن</v>
      </c>
      <c r="D11399" s="950"/>
      <c r="E11399" s="950"/>
      <c r="F11399" s="949"/>
    </row>
    <row r="11400" spans="1:6">
      <c r="A11400" s="192"/>
      <c r="B11400" s="185">
        <f>'[1]New Statement'!G225</f>
        <v>149050204</v>
      </c>
      <c r="C11400" s="186" t="str">
        <f>'[2]Rural Area'!D223</f>
        <v>کینال کالونی ریلوے روڈ</v>
      </c>
      <c r="D11400" s="950"/>
      <c r="E11400" s="950"/>
      <c r="F11400" s="949"/>
    </row>
    <row r="11401" spans="1:6">
      <c r="A11401" s="192"/>
      <c r="B11401" s="177"/>
      <c r="C11401" s="178"/>
      <c r="D11401" s="950"/>
      <c r="E11401" s="950"/>
      <c r="F11401" s="949"/>
    </row>
    <row r="11402" spans="1:6">
      <c r="A11402" s="185"/>
      <c r="B11402" s="185">
        <f>'[1]New Statement'!G222</f>
        <v>149050201</v>
      </c>
      <c r="C11402" s="186" t="str">
        <f>'[2]Rural Area'!D220</f>
        <v>سول لائن، کینال کالونی</v>
      </c>
      <c r="D11402" s="950" t="s">
        <v>1022</v>
      </c>
      <c r="E11402" s="950" t="s">
        <v>3416</v>
      </c>
      <c r="F11402" s="949">
        <v>18</v>
      </c>
    </row>
    <row r="11403" spans="1:6">
      <c r="A11403" s="185"/>
      <c r="B11403" s="185">
        <f>'[1]New Statement'!G223</f>
        <v>149050202</v>
      </c>
      <c r="C11403" s="186" t="str">
        <f>'[2]Rural Area'!D221</f>
        <v>سول لائن</v>
      </c>
      <c r="D11403" s="950"/>
      <c r="E11403" s="950"/>
      <c r="F11403" s="949"/>
    </row>
    <row r="11404" spans="1:6" ht="31.5">
      <c r="A11404" s="185"/>
      <c r="B11404" s="185">
        <f>'[1]New Statement'!G224</f>
        <v>149050203</v>
      </c>
      <c r="C11404" s="186" t="str">
        <f>'[2]Rural Area'!D222</f>
        <v>کینال کالونی، نیو سول لائن</v>
      </c>
      <c r="D11404" s="950"/>
      <c r="E11404" s="950"/>
      <c r="F11404" s="949"/>
    </row>
    <row r="11405" spans="1:6">
      <c r="A11405" s="185"/>
      <c r="B11405" s="185">
        <f>'[1]New Statement'!G225</f>
        <v>149050204</v>
      </c>
      <c r="C11405" s="186" t="str">
        <f>'[2]Rural Area'!D223</f>
        <v>کینال کالونی ریلوے روڈ</v>
      </c>
      <c r="D11405" s="950"/>
      <c r="E11405" s="950"/>
      <c r="F11405" s="949"/>
    </row>
    <row r="11406" spans="1:6">
      <c r="A11406" s="185"/>
      <c r="B11406" s="177"/>
      <c r="C11406" s="178"/>
      <c r="D11406" s="950"/>
      <c r="E11406" s="950"/>
      <c r="F11406" s="949"/>
    </row>
    <row r="11407" spans="1:6">
      <c r="A11407" s="185"/>
      <c r="B11407" s="185">
        <f>'[1]New Statement'!G226</f>
        <v>149050205</v>
      </c>
      <c r="C11407" s="186" t="str">
        <f>'[2]Rural Area'!D224</f>
        <v>پی۔ٹی۔سی۔ ایل کالونی</v>
      </c>
      <c r="D11407" s="950" t="s">
        <v>1021</v>
      </c>
      <c r="E11407" s="950" t="s">
        <v>3417</v>
      </c>
      <c r="F11407" s="949">
        <v>19</v>
      </c>
    </row>
    <row r="11408" spans="1:6">
      <c r="A11408" s="185"/>
      <c r="B11408" s="185">
        <f>'[1]New Statement'!G227</f>
        <v>149050206</v>
      </c>
      <c r="C11408" s="186" t="str">
        <f>'[2]Rural Area'!D225</f>
        <v xml:space="preserve">گجر بستی اقبال پورہ </v>
      </c>
      <c r="D11408" s="950"/>
      <c r="E11408" s="950"/>
      <c r="F11408" s="949"/>
    </row>
    <row r="11409" spans="1:6">
      <c r="A11409" s="185"/>
      <c r="B11409" s="177"/>
      <c r="C11409" s="178"/>
      <c r="D11409" s="950"/>
      <c r="E11409" s="950"/>
      <c r="F11409" s="949"/>
    </row>
    <row r="11410" spans="1:6">
      <c r="A11410" s="185"/>
      <c r="B11410" s="185">
        <f>'[1]New Statement'!G226</f>
        <v>149050205</v>
      </c>
      <c r="C11410" s="186" t="str">
        <f>'[2]Rural Area'!D224</f>
        <v>پی۔ٹی۔سی۔ ایل کالونی</v>
      </c>
      <c r="D11410" s="950" t="s">
        <v>1022</v>
      </c>
      <c r="E11410" s="950" t="s">
        <v>3418</v>
      </c>
      <c r="F11410" s="956">
        <v>20</v>
      </c>
    </row>
    <row r="11411" spans="1:6">
      <c r="A11411" s="185"/>
      <c r="B11411" s="185">
        <f>'[1]New Statement'!G227</f>
        <v>149050206</v>
      </c>
      <c r="C11411" s="186" t="str">
        <f>'[2]Rural Area'!D225</f>
        <v xml:space="preserve">گجر بستی اقبال پورہ </v>
      </c>
      <c r="D11411" s="950"/>
      <c r="E11411" s="950"/>
      <c r="F11411" s="957"/>
    </row>
    <row r="11412" spans="1:6">
      <c r="A11412" s="185"/>
      <c r="B11412" s="177"/>
      <c r="C11412" s="178"/>
      <c r="D11412" s="950"/>
      <c r="E11412" s="950"/>
      <c r="F11412" s="958"/>
    </row>
    <row r="11413" spans="1:6">
      <c r="A11413" s="185"/>
      <c r="B11413" s="185">
        <f>'[1]New Statement'!G228</f>
        <v>149050301</v>
      </c>
      <c r="C11413" s="186" t="str">
        <f>'[2]Rural Area'!D226</f>
        <v>کچی آبادی گول بھٹہ</v>
      </c>
      <c r="D11413" s="950" t="s">
        <v>1021</v>
      </c>
      <c r="E11413" s="950" t="s">
        <v>3419</v>
      </c>
      <c r="F11413" s="949">
        <v>21</v>
      </c>
    </row>
    <row r="11414" spans="1:6">
      <c r="A11414" s="185"/>
      <c r="B11414" s="185">
        <f>'[1]New Statement'!G229</f>
        <v>149050302</v>
      </c>
      <c r="C11414" s="186" t="str">
        <f>'[2]Rural Area'!D227</f>
        <v>پرانا ینگ پورہ</v>
      </c>
      <c r="D11414" s="950"/>
      <c r="E11414" s="950"/>
      <c r="F11414" s="949"/>
    </row>
    <row r="11415" spans="1:6">
      <c r="A11415" s="185"/>
      <c r="B11415" s="185">
        <f>'[1]New Statement'!G230</f>
        <v>149050303</v>
      </c>
      <c r="C11415" s="186" t="str">
        <f>'[2]Rural Area'!D228</f>
        <v>لالہ زار کالونی</v>
      </c>
      <c r="D11415" s="950"/>
      <c r="E11415" s="950"/>
      <c r="F11415" s="949"/>
    </row>
    <row r="11416" spans="1:6">
      <c r="A11416" s="185"/>
      <c r="B11416" s="177"/>
      <c r="C11416" s="178"/>
      <c r="D11416" s="950"/>
      <c r="E11416" s="950"/>
      <c r="F11416" s="949"/>
    </row>
    <row r="11417" spans="1:6">
      <c r="A11417" s="185"/>
      <c r="B11417" s="185">
        <f>'[1]New Statement'!G228</f>
        <v>149050301</v>
      </c>
      <c r="C11417" s="186" t="str">
        <f>'[2]Rural Area'!D226</f>
        <v>کچی آبادی گول بھٹہ</v>
      </c>
      <c r="D11417" s="950" t="s">
        <v>1022</v>
      </c>
      <c r="E11417" s="950" t="s">
        <v>3419</v>
      </c>
      <c r="F11417" s="949">
        <v>22</v>
      </c>
    </row>
    <row r="11418" spans="1:6">
      <c r="A11418" s="185"/>
      <c r="B11418" s="185">
        <f>'[1]New Statement'!G229</f>
        <v>149050302</v>
      </c>
      <c r="C11418" s="186" t="str">
        <f>'[2]Rural Area'!D227</f>
        <v>پرانا ینگ پورہ</v>
      </c>
      <c r="D11418" s="950"/>
      <c r="E11418" s="950"/>
      <c r="F11418" s="949"/>
    </row>
    <row r="11419" spans="1:6">
      <c r="A11419" s="185"/>
      <c r="B11419" s="185">
        <f>'[1]New Statement'!G230</f>
        <v>149050303</v>
      </c>
      <c r="C11419" s="186" t="str">
        <f>'[2]Rural Area'!D228</f>
        <v>لالہ زار کالونی</v>
      </c>
      <c r="D11419" s="950"/>
      <c r="E11419" s="950"/>
      <c r="F11419" s="949"/>
    </row>
    <row r="11420" spans="1:6">
      <c r="A11420" s="185"/>
      <c r="B11420" s="177"/>
      <c r="C11420" s="178"/>
      <c r="D11420" s="950"/>
      <c r="E11420" s="950"/>
      <c r="F11420" s="949"/>
    </row>
    <row r="11421" spans="1:6">
      <c r="A11421" s="185"/>
      <c r="B11421" s="185">
        <f>'[1]New Statement'!G231</f>
        <v>149050304</v>
      </c>
      <c r="C11421" s="186" t="str">
        <f>'[2]Rural Area'!D229</f>
        <v xml:space="preserve">نیو ینگ پورہ </v>
      </c>
      <c r="D11421" s="950" t="s">
        <v>1021</v>
      </c>
      <c r="E11421" s="950" t="s">
        <v>3420</v>
      </c>
      <c r="F11421" s="949">
        <v>23</v>
      </c>
    </row>
    <row r="11422" spans="1:6">
      <c r="A11422" s="185"/>
      <c r="B11422" s="185">
        <f>'[1]New Statement'!G232</f>
        <v>149050305</v>
      </c>
      <c r="C11422" s="186" t="str">
        <f>'[2]Rural Area'!D230</f>
        <v>فردوس کالونی</v>
      </c>
      <c r="D11422" s="950"/>
      <c r="E11422" s="950"/>
      <c r="F11422" s="949"/>
    </row>
    <row r="11423" spans="1:6">
      <c r="A11423" s="185"/>
      <c r="B11423" s="177"/>
      <c r="C11423" s="178"/>
      <c r="D11423" s="950"/>
      <c r="E11423" s="950"/>
      <c r="F11423" s="949"/>
    </row>
    <row r="11424" spans="1:6">
      <c r="A11424" s="185"/>
      <c r="B11424" s="185">
        <f>'[1]New Statement'!G231</f>
        <v>149050304</v>
      </c>
      <c r="C11424" s="186" t="str">
        <f>'[2]Rural Area'!D229</f>
        <v xml:space="preserve">نیو ینگ پورہ </v>
      </c>
      <c r="D11424" s="950" t="s">
        <v>1022</v>
      </c>
      <c r="E11424" s="950" t="s">
        <v>3420</v>
      </c>
      <c r="F11424" s="949">
        <v>24</v>
      </c>
    </row>
    <row r="11425" spans="1:6">
      <c r="A11425" s="185"/>
      <c r="B11425" s="185">
        <f>'[1]New Statement'!G232</f>
        <v>149050305</v>
      </c>
      <c r="C11425" s="186" t="str">
        <f>'[2]Rural Area'!D230</f>
        <v>فردوس کالونی</v>
      </c>
      <c r="D11425" s="950"/>
      <c r="E11425" s="950"/>
      <c r="F11425" s="949"/>
    </row>
    <row r="11426" spans="1:6">
      <c r="A11426" s="185"/>
      <c r="B11426" s="185">
        <f>'[1]New Statement'!G233</f>
        <v>149050306</v>
      </c>
      <c r="C11426" s="186" t="str">
        <f>'[2]Rural Area'!D231</f>
        <v>سیالوی کالونی</v>
      </c>
      <c r="D11426" s="950"/>
      <c r="E11426" s="950"/>
      <c r="F11426" s="949"/>
    </row>
    <row r="11427" spans="1:6">
      <c r="A11427" s="185"/>
      <c r="B11427" s="185">
        <f>'[1]New Statement'!G234</f>
        <v>149050307</v>
      </c>
      <c r="C11427" s="186" t="str">
        <f>'[2]Rural Area'!D232</f>
        <v>سٹاف کالونی، بلال کالونی</v>
      </c>
      <c r="D11427" s="950"/>
      <c r="E11427" s="950"/>
      <c r="F11427" s="949"/>
    </row>
    <row r="11428" spans="1:6">
      <c r="A11428" s="185"/>
      <c r="B11428" s="177"/>
      <c r="C11428" s="178"/>
      <c r="D11428" s="950"/>
      <c r="E11428" s="950"/>
      <c r="F11428" s="949"/>
    </row>
    <row r="11429" spans="1:6">
      <c r="A11429" s="191"/>
      <c r="B11429" s="185">
        <f>'[1]New Statement'!G233</f>
        <v>149050306</v>
      </c>
      <c r="C11429" s="186" t="str">
        <f>'[2]Rural Area'!D231</f>
        <v>سیالوی کالونی</v>
      </c>
      <c r="D11429" s="950" t="s">
        <v>1021</v>
      </c>
      <c r="E11429" s="950" t="s">
        <v>3421</v>
      </c>
      <c r="F11429" s="949">
        <v>25</v>
      </c>
    </row>
    <row r="11430" spans="1:6">
      <c r="A11430" s="185"/>
      <c r="B11430" s="185">
        <f>'[1]New Statement'!G234</f>
        <v>149050307</v>
      </c>
      <c r="C11430" s="186" t="str">
        <f>'[2]Rural Area'!D232</f>
        <v>سٹاف کالونی، بلال کالونی</v>
      </c>
      <c r="D11430" s="950"/>
      <c r="E11430" s="950"/>
      <c r="F11430" s="949"/>
    </row>
    <row r="11431" spans="1:6">
      <c r="A11431" s="185"/>
      <c r="B11431" s="177"/>
      <c r="C11431" s="178"/>
      <c r="D11431" s="950"/>
      <c r="E11431" s="950"/>
      <c r="F11431" s="949"/>
    </row>
    <row r="11432" spans="1:6">
      <c r="A11432" s="185"/>
      <c r="B11432" s="185">
        <f>'[1]New Statement'!G1946</f>
        <v>149630101</v>
      </c>
      <c r="C11432" s="186" t="str">
        <f>'[2]Rural Area'!D1886</f>
        <v xml:space="preserve">انند پورہ </v>
      </c>
      <c r="D11432" s="950" t="s">
        <v>1021</v>
      </c>
      <c r="E11432" s="950" t="s">
        <v>3422</v>
      </c>
      <c r="F11432" s="949">
        <v>26</v>
      </c>
    </row>
    <row r="11433" spans="1:6">
      <c r="A11433" s="185"/>
      <c r="B11433" s="185">
        <f>'[1]New Statement'!G1947</f>
        <v>149630102</v>
      </c>
      <c r="C11433" s="186" t="str">
        <f>'[2]Rural Area'!D1887</f>
        <v>رحمٰن پورہ نمبر 1</v>
      </c>
      <c r="D11433" s="950"/>
      <c r="E11433" s="950"/>
      <c r="F11433" s="949"/>
    </row>
    <row r="11434" spans="1:6">
      <c r="A11434" s="185"/>
      <c r="B11434" s="185">
        <f>'[1]New Statement'!G1948</f>
        <v>149630103</v>
      </c>
      <c r="C11434" s="186" t="str">
        <f>'[2]Rural Area'!D1888</f>
        <v>رحمٰن پورہ نمبر 2</v>
      </c>
      <c r="D11434" s="950"/>
      <c r="E11434" s="950"/>
      <c r="F11434" s="949"/>
    </row>
    <row r="11435" spans="1:6">
      <c r="A11435" s="185"/>
      <c r="B11435" s="185">
        <f>'[1]New Statement'!G1949</f>
        <v>149630104</v>
      </c>
      <c r="C11435" s="186" t="str">
        <f>'[2]Rural Area'!D1889</f>
        <v xml:space="preserve">رحمٰن پورہ </v>
      </c>
      <c r="D11435" s="950"/>
      <c r="E11435" s="950"/>
      <c r="F11435" s="949"/>
    </row>
    <row r="11436" spans="1:6">
      <c r="A11436" s="185"/>
      <c r="B11436" s="177"/>
      <c r="C11436" s="178"/>
      <c r="D11436" s="950"/>
      <c r="E11436" s="950"/>
      <c r="F11436" s="949"/>
    </row>
    <row r="11437" spans="1:6">
      <c r="A11437" s="185"/>
      <c r="B11437" s="185">
        <f>'[1]New Statement'!G1946</f>
        <v>149630101</v>
      </c>
      <c r="C11437" s="186" t="str">
        <f>'[2]Rural Area'!D1886</f>
        <v xml:space="preserve">انند پورہ </v>
      </c>
      <c r="D11437" s="950" t="s">
        <v>1022</v>
      </c>
      <c r="E11437" s="950" t="s">
        <v>3422</v>
      </c>
      <c r="F11437" s="949">
        <v>27</v>
      </c>
    </row>
    <row r="11438" spans="1:6">
      <c r="A11438" s="185"/>
      <c r="B11438" s="185">
        <f>'[1]New Statement'!G1947</f>
        <v>149630102</v>
      </c>
      <c r="C11438" s="186" t="str">
        <f>'[2]Rural Area'!D1887</f>
        <v>رحمٰن پورہ نمبر 1</v>
      </c>
      <c r="D11438" s="950"/>
      <c r="E11438" s="950"/>
      <c r="F11438" s="949"/>
    </row>
    <row r="11439" spans="1:6">
      <c r="A11439" s="185"/>
      <c r="B11439" s="185">
        <f>'[1]New Statement'!G1948</f>
        <v>149630103</v>
      </c>
      <c r="C11439" s="186" t="str">
        <f>'[2]Rural Area'!D1888</f>
        <v>رحمٰن پورہ نمبر 2</v>
      </c>
      <c r="D11439" s="950"/>
      <c r="E11439" s="950"/>
      <c r="F11439" s="949"/>
    </row>
    <row r="11440" spans="1:6">
      <c r="A11440" s="185"/>
      <c r="B11440" s="185">
        <f>'[1]New Statement'!G1949</f>
        <v>149630104</v>
      </c>
      <c r="C11440" s="186" t="str">
        <f>'[2]Rural Area'!D1889</f>
        <v xml:space="preserve">رحمٰن پورہ </v>
      </c>
      <c r="D11440" s="950"/>
      <c r="E11440" s="950"/>
      <c r="F11440" s="949"/>
    </row>
    <row r="11441" spans="1:6">
      <c r="A11441" s="185"/>
      <c r="B11441" s="177"/>
      <c r="C11441" s="178"/>
      <c r="D11441" s="950"/>
      <c r="E11441" s="950"/>
      <c r="F11441" s="949"/>
    </row>
    <row r="11442" spans="1:6">
      <c r="A11442" s="185"/>
      <c r="B11442" s="185">
        <f>'[1]New Statement'!G1950</f>
        <v>149630105</v>
      </c>
      <c r="C11442" s="186" t="str">
        <f>'[2]Rural Area'!D1890</f>
        <v>افغان آباد نمبر 2</v>
      </c>
      <c r="D11442" s="950" t="s">
        <v>1021</v>
      </c>
      <c r="E11442" s="950" t="s">
        <v>3422</v>
      </c>
      <c r="F11442" s="949">
        <v>28</v>
      </c>
    </row>
    <row r="11443" spans="1:6">
      <c r="A11443" s="185"/>
      <c r="B11443" s="185">
        <f>'[1]New Statement'!G1951</f>
        <v>149630106</v>
      </c>
      <c r="C11443" s="186" t="str">
        <f>'[2]Rural Area'!D1891</f>
        <v>کمال آباد</v>
      </c>
      <c r="D11443" s="950"/>
      <c r="E11443" s="950"/>
      <c r="F11443" s="949"/>
    </row>
    <row r="11444" spans="1:6">
      <c r="A11444" s="185"/>
      <c r="B11444" s="185">
        <f>'[1]New Statement'!G1954</f>
        <v>149630203</v>
      </c>
      <c r="C11444" s="186" t="str">
        <f>'[2]Rural Area'!D1894</f>
        <v>منیر آباد</v>
      </c>
      <c r="D11444" s="950"/>
      <c r="E11444" s="950"/>
      <c r="F11444" s="949"/>
    </row>
    <row r="11445" spans="1:6">
      <c r="A11445" s="185"/>
      <c r="B11445" s="185">
        <f>'[1]New Statement'!G1955</f>
        <v>149630204</v>
      </c>
      <c r="C11445" s="186" t="str">
        <f>'[2]Rural Area'!D1895</f>
        <v>منیر آباد</v>
      </c>
      <c r="D11445" s="950"/>
      <c r="E11445" s="950"/>
      <c r="F11445" s="949"/>
    </row>
    <row r="11446" spans="1:6">
      <c r="A11446" s="185"/>
      <c r="B11446" s="177"/>
      <c r="C11446" s="178"/>
      <c r="D11446" s="950"/>
      <c r="E11446" s="950"/>
      <c r="F11446" s="949"/>
    </row>
    <row r="11447" spans="1:6">
      <c r="A11447" s="185"/>
      <c r="B11447" s="185">
        <f>'[1]New Statement'!G1950</f>
        <v>149630105</v>
      </c>
      <c r="C11447" s="186" t="str">
        <f>'[2]Rural Area'!D1890</f>
        <v>افغان آباد نمبر 2</v>
      </c>
      <c r="D11447" s="950" t="s">
        <v>1022</v>
      </c>
      <c r="E11447" s="950" t="s">
        <v>3422</v>
      </c>
      <c r="F11447" s="949">
        <v>29</v>
      </c>
    </row>
    <row r="11448" spans="1:6">
      <c r="A11448" s="185"/>
      <c r="B11448" s="185">
        <f>'[1]New Statement'!G1951</f>
        <v>149630106</v>
      </c>
      <c r="C11448" s="186" t="str">
        <f>'[2]Rural Area'!D1891</f>
        <v>کمال آباد</v>
      </c>
      <c r="D11448" s="950"/>
      <c r="E11448" s="950"/>
      <c r="F11448" s="949"/>
    </row>
    <row r="11449" spans="1:6">
      <c r="A11449" s="185"/>
      <c r="B11449" s="185">
        <f>'[1]New Statement'!G1954</f>
        <v>149630203</v>
      </c>
      <c r="C11449" s="186" t="str">
        <f>'[2]Rural Area'!D1894</f>
        <v>منیر آباد</v>
      </c>
      <c r="D11449" s="950"/>
      <c r="E11449" s="950"/>
      <c r="F11449" s="949"/>
    </row>
    <row r="11450" spans="1:6">
      <c r="A11450" s="185"/>
      <c r="B11450" s="185">
        <f>'[1]New Statement'!G1955</f>
        <v>149630204</v>
      </c>
      <c r="C11450" s="186" t="str">
        <f>'[2]Rural Area'!D1895</f>
        <v>منیر آباد</v>
      </c>
      <c r="D11450" s="950"/>
      <c r="E11450" s="950"/>
      <c r="F11450" s="949"/>
    </row>
    <row r="11451" spans="1:6">
      <c r="A11451" s="185"/>
      <c r="B11451" s="177"/>
      <c r="C11451" s="178"/>
      <c r="D11451" s="950"/>
      <c r="E11451" s="950"/>
      <c r="F11451" s="949"/>
    </row>
    <row r="11452" spans="1:6">
      <c r="A11452" s="185"/>
      <c r="B11452" s="185">
        <f>'[1]New Statement'!G1952</f>
        <v>149630201</v>
      </c>
      <c r="C11452" s="186" t="str">
        <f>'[2]Rural Area'!D1892</f>
        <v>منیر آباد</v>
      </c>
      <c r="D11452" s="950" t="s">
        <v>1021</v>
      </c>
      <c r="E11452" s="950" t="s">
        <v>3422</v>
      </c>
      <c r="F11452" s="949">
        <v>30</v>
      </c>
    </row>
    <row r="11453" spans="1:6">
      <c r="A11453" s="185"/>
      <c r="B11453" s="185">
        <f>'[1]New Statement'!G1953</f>
        <v>149630202</v>
      </c>
      <c r="C11453" s="186" t="str">
        <f>'[2]Rural Area'!D1893</f>
        <v>منیر آباد</v>
      </c>
      <c r="D11453" s="950"/>
      <c r="E11453" s="950"/>
      <c r="F11453" s="949"/>
    </row>
    <row r="11454" spans="1:6">
      <c r="A11454" s="185"/>
      <c r="B11454" s="177"/>
      <c r="C11454" s="178"/>
      <c r="D11454" s="950"/>
      <c r="E11454" s="950"/>
      <c r="F11454" s="949"/>
    </row>
    <row r="11455" spans="1:6">
      <c r="A11455" s="185"/>
      <c r="B11455" s="185">
        <f>'[1]New Statement'!G1952</f>
        <v>149630201</v>
      </c>
      <c r="C11455" s="186" t="str">
        <f>'[2]Rural Area'!D1892</f>
        <v>منیر آباد</v>
      </c>
      <c r="D11455" s="950" t="s">
        <v>1022</v>
      </c>
      <c r="E11455" s="950" t="s">
        <v>3422</v>
      </c>
      <c r="F11455" s="949">
        <v>31</v>
      </c>
    </row>
    <row r="11456" spans="1:6">
      <c r="A11456" s="185"/>
      <c r="B11456" s="185">
        <f>'[1]New Statement'!G1953</f>
        <v>149630202</v>
      </c>
      <c r="C11456" s="186" t="str">
        <f>'[2]Rural Area'!D1893</f>
        <v>منیر آباد</v>
      </c>
      <c r="D11456" s="950"/>
      <c r="E11456" s="950"/>
      <c r="F11456" s="949"/>
    </row>
    <row r="11457" spans="1:6">
      <c r="A11457" s="185"/>
      <c r="B11457" s="177"/>
      <c r="C11457" s="178"/>
      <c r="D11457" s="950"/>
      <c r="E11457" s="950"/>
      <c r="F11457" s="949"/>
    </row>
    <row r="11458" spans="1:6">
      <c r="A11458" s="185"/>
      <c r="B11458" s="185">
        <f>'[1]New Statement'!G1956</f>
        <v>149630301</v>
      </c>
      <c r="C11458" s="186" t="str">
        <f>'[2]Rural Area'!D1896</f>
        <v xml:space="preserve">الیاس پارک </v>
      </c>
      <c r="D11458" s="950" t="s">
        <v>1021</v>
      </c>
      <c r="E11458" s="950" t="s">
        <v>3423</v>
      </c>
      <c r="F11458" s="949">
        <v>32</v>
      </c>
    </row>
    <row r="11459" spans="1:6">
      <c r="A11459" s="185"/>
      <c r="B11459" s="185">
        <f>'[1]New Statement'!G1957</f>
        <v>149630302</v>
      </c>
      <c r="C11459" s="186" t="str">
        <f>'[2]Rural Area'!D1897</f>
        <v xml:space="preserve">الیاس پارک </v>
      </c>
      <c r="D11459" s="950"/>
      <c r="E11459" s="950"/>
      <c r="F11459" s="949"/>
    </row>
    <row r="11460" spans="1:6">
      <c r="A11460" s="185"/>
      <c r="B11460" s="185">
        <f>'[1]New Statement'!G1958</f>
        <v>149630303</v>
      </c>
      <c r="C11460" s="186" t="str">
        <f>'[2]Rural Area'!D1898</f>
        <v xml:space="preserve">الیاس پارک </v>
      </c>
      <c r="D11460" s="950"/>
      <c r="E11460" s="950"/>
      <c r="F11460" s="949"/>
    </row>
    <row r="11461" spans="1:6">
      <c r="A11461" s="185"/>
      <c r="B11461" s="177"/>
      <c r="C11461" s="178"/>
      <c r="D11461" s="950"/>
      <c r="E11461" s="950"/>
      <c r="F11461" s="949"/>
    </row>
    <row r="11462" spans="1:6">
      <c r="A11462" s="185"/>
      <c r="B11462" s="185">
        <f>'[1]New Statement'!G1956</f>
        <v>149630301</v>
      </c>
      <c r="C11462" s="186" t="str">
        <f>'[2]Rural Area'!D1896</f>
        <v xml:space="preserve">الیاس پارک </v>
      </c>
      <c r="D11462" s="950" t="s">
        <v>1022</v>
      </c>
      <c r="E11462" s="950" t="s">
        <v>3424</v>
      </c>
      <c r="F11462" s="949">
        <v>33</v>
      </c>
    </row>
    <row r="11463" spans="1:6">
      <c r="A11463" s="185"/>
      <c r="B11463" s="185">
        <f>'[1]New Statement'!G1957</f>
        <v>149630302</v>
      </c>
      <c r="C11463" s="186" t="str">
        <f>'[2]Rural Area'!D1897</f>
        <v xml:space="preserve">الیاس پارک </v>
      </c>
      <c r="D11463" s="950"/>
      <c r="E11463" s="950"/>
      <c r="F11463" s="949"/>
    </row>
    <row r="11464" spans="1:6">
      <c r="A11464" s="185"/>
      <c r="B11464" s="185">
        <f>'[1]New Statement'!G1958</f>
        <v>149630303</v>
      </c>
      <c r="C11464" s="186" t="str">
        <f>'[2]Rural Area'!D1898</f>
        <v xml:space="preserve">الیاس پارک </v>
      </c>
      <c r="D11464" s="950"/>
      <c r="E11464" s="950"/>
      <c r="F11464" s="949"/>
    </row>
    <row r="11465" spans="1:6">
      <c r="A11465" s="185"/>
      <c r="B11465" s="177"/>
      <c r="C11465" s="178"/>
      <c r="D11465" s="950"/>
      <c r="E11465" s="950"/>
      <c r="F11465" s="949"/>
    </row>
    <row r="11466" spans="1:6">
      <c r="A11466" s="185"/>
      <c r="B11466" s="185">
        <f>'[1]New Statement'!G1959</f>
        <v>149630304</v>
      </c>
      <c r="C11466" s="186" t="str">
        <f>'[2]Rural Area'!D1899</f>
        <v>علی ٹاؤن</v>
      </c>
      <c r="D11466" s="950" t="s">
        <v>1021</v>
      </c>
      <c r="E11466" s="950" t="s">
        <v>3423</v>
      </c>
      <c r="F11466" s="949">
        <v>34</v>
      </c>
    </row>
    <row r="11467" spans="1:6">
      <c r="A11467" s="185"/>
      <c r="B11467" s="185">
        <f>'[1]New Statement'!G1960</f>
        <v>149630305</v>
      </c>
      <c r="C11467" s="186" t="str">
        <f>'[2]Rural Area'!D1900</f>
        <v>نادر ٹاؤن</v>
      </c>
      <c r="D11467" s="950"/>
      <c r="E11467" s="950"/>
      <c r="F11467" s="949"/>
    </row>
    <row r="11468" spans="1:6">
      <c r="A11468" s="185"/>
      <c r="B11468" s="185">
        <f>'[1]New Statement'!G1961</f>
        <v>149630306</v>
      </c>
      <c r="C11468" s="186" t="str">
        <f>'[2]Rural Area'!D1901</f>
        <v>علی ٹاؤن</v>
      </c>
      <c r="D11468" s="950"/>
      <c r="E11468" s="950"/>
      <c r="F11468" s="949"/>
    </row>
    <row r="11469" spans="1:6">
      <c r="A11469" s="185"/>
      <c r="B11469" s="185">
        <f>'[1]New Statement'!G1962</f>
        <v>149630307</v>
      </c>
      <c r="C11469" s="186" t="str">
        <f>'[2]Rural Area'!D1902</f>
        <v>نادر ٹاؤن</v>
      </c>
      <c r="D11469" s="950"/>
      <c r="E11469" s="950"/>
      <c r="F11469" s="949"/>
    </row>
    <row r="11470" spans="1:6">
      <c r="A11470" s="185"/>
      <c r="B11470" s="177"/>
      <c r="C11470" s="178"/>
      <c r="D11470" s="950"/>
      <c r="E11470" s="950"/>
      <c r="F11470" s="949"/>
    </row>
    <row r="11471" spans="1:6">
      <c r="A11471" s="185"/>
      <c r="B11471" s="185">
        <f>'[1]New Statement'!G1959</f>
        <v>149630304</v>
      </c>
      <c r="C11471" s="186" t="str">
        <f>'[2]Rural Area'!D1899</f>
        <v>علی ٹاؤن</v>
      </c>
      <c r="D11471" s="950" t="s">
        <v>1022</v>
      </c>
      <c r="E11471" s="950" t="s">
        <v>3424</v>
      </c>
      <c r="F11471" s="949">
        <v>35</v>
      </c>
    </row>
    <row r="11472" spans="1:6">
      <c r="A11472" s="185"/>
      <c r="B11472" s="185">
        <f>'[1]New Statement'!G1960</f>
        <v>149630305</v>
      </c>
      <c r="C11472" s="186" t="str">
        <f>'[2]Rural Area'!D1900</f>
        <v>نادر ٹاؤن</v>
      </c>
      <c r="D11472" s="950"/>
      <c r="E11472" s="950"/>
      <c r="F11472" s="949"/>
    </row>
    <row r="11473" spans="1:6">
      <c r="A11473" s="185"/>
      <c r="B11473" s="185">
        <f>'[1]New Statement'!G1961</f>
        <v>149630306</v>
      </c>
      <c r="C11473" s="186" t="str">
        <f>'[2]Rural Area'!D1901</f>
        <v>علی ٹاؤن</v>
      </c>
      <c r="D11473" s="950"/>
      <c r="E11473" s="950"/>
      <c r="F11473" s="949"/>
    </row>
    <row r="11474" spans="1:6">
      <c r="A11474" s="185"/>
      <c r="B11474" s="185">
        <f>'[1]New Statement'!G1962</f>
        <v>149630307</v>
      </c>
      <c r="C11474" s="186" t="str">
        <f>'[2]Rural Area'!D1902</f>
        <v>نادر ٹاؤن</v>
      </c>
      <c r="D11474" s="950"/>
      <c r="E11474" s="950"/>
      <c r="F11474" s="949"/>
    </row>
    <row r="11475" spans="1:6">
      <c r="A11475" s="185"/>
      <c r="B11475" s="177"/>
      <c r="C11475" s="178"/>
      <c r="D11475" s="950"/>
      <c r="E11475" s="950"/>
      <c r="F11475" s="949"/>
    </row>
    <row r="11476" spans="1:6">
      <c r="A11476" s="185"/>
      <c r="B11476" s="185">
        <f>'[1]New Statement'!G1965</f>
        <v>149640101</v>
      </c>
      <c r="C11476" s="186" t="str">
        <f>'[2]Rural Area'!D1904</f>
        <v xml:space="preserve">گلشن کالونی </v>
      </c>
      <c r="D11476" s="950" t="s">
        <v>1021</v>
      </c>
      <c r="E11476" s="950" t="s">
        <v>3425</v>
      </c>
      <c r="F11476" s="949">
        <v>36</v>
      </c>
    </row>
    <row r="11477" spans="1:6" ht="31.5">
      <c r="A11477" s="185"/>
      <c r="B11477" s="185">
        <f>'[1]New Statement'!G1966</f>
        <v>149640102</v>
      </c>
      <c r="C11477" s="186" t="str">
        <f>'[2]Rural Area'!D1905</f>
        <v>گلشن کالونی عوامی کالونی</v>
      </c>
      <c r="D11477" s="950"/>
      <c r="E11477" s="950"/>
      <c r="F11477" s="949"/>
    </row>
    <row r="11478" spans="1:6">
      <c r="A11478" s="185"/>
      <c r="B11478" s="185">
        <f>'[1]New Statement'!G1967</f>
        <v>149640103</v>
      </c>
      <c r="C11478" s="186" t="str">
        <f>'[2]Rural Area'!D1906</f>
        <v xml:space="preserve">عوامی کالونی </v>
      </c>
      <c r="D11478" s="950"/>
      <c r="E11478" s="950"/>
      <c r="F11478" s="949"/>
    </row>
    <row r="11479" spans="1:6">
      <c r="A11479" s="185"/>
      <c r="B11479" s="185">
        <f>'[1]New Statement'!G1968</f>
        <v>149640104</v>
      </c>
      <c r="C11479" s="186" t="str">
        <f>'[2]Rural Area'!D1907</f>
        <v xml:space="preserve">عوامی کالونی </v>
      </c>
      <c r="D11479" s="950"/>
      <c r="E11479" s="950"/>
      <c r="F11479" s="949"/>
    </row>
    <row r="11480" spans="1:6" ht="31.5">
      <c r="A11480" s="185"/>
      <c r="B11480" s="185">
        <f>'[1]New Statement'!G1970</f>
        <v>149640106</v>
      </c>
      <c r="C11480" s="186" t="str">
        <f>'[2]Rural Area'!D1909</f>
        <v>گلشن کالونی عوامی کالونی</v>
      </c>
      <c r="D11480" s="950"/>
      <c r="E11480" s="950"/>
      <c r="F11480" s="949"/>
    </row>
    <row r="11481" spans="1:6">
      <c r="A11481" s="185"/>
      <c r="B11481" s="177"/>
      <c r="C11481" s="178"/>
      <c r="D11481" s="950"/>
      <c r="E11481" s="950"/>
      <c r="F11481" s="949"/>
    </row>
    <row r="11482" spans="1:6">
      <c r="A11482" s="185"/>
      <c r="B11482" s="185">
        <f>'[1]New Statement'!G1965</f>
        <v>149640101</v>
      </c>
      <c r="C11482" s="186" t="str">
        <f>'[2]Rural Area'!D1904</f>
        <v xml:space="preserve">گلشن کالونی </v>
      </c>
      <c r="D11482" s="950" t="s">
        <v>1022</v>
      </c>
      <c r="E11482" s="950" t="s">
        <v>3425</v>
      </c>
      <c r="F11482" s="949">
        <v>37</v>
      </c>
    </row>
    <row r="11483" spans="1:6" ht="31.5">
      <c r="A11483" s="185"/>
      <c r="B11483" s="185">
        <f>'[1]New Statement'!G1966</f>
        <v>149640102</v>
      </c>
      <c r="C11483" s="186" t="str">
        <f>'[2]Rural Area'!D1905</f>
        <v>گلشن کالونی عوامی کالونی</v>
      </c>
      <c r="D11483" s="950"/>
      <c r="E11483" s="950"/>
      <c r="F11483" s="949"/>
    </row>
    <row r="11484" spans="1:6">
      <c r="A11484" s="185"/>
      <c r="B11484" s="185">
        <f>'[1]New Statement'!G1967</f>
        <v>149640103</v>
      </c>
      <c r="C11484" s="186" t="str">
        <f>'[2]Rural Area'!D1906</f>
        <v xml:space="preserve">عوامی کالونی </v>
      </c>
      <c r="D11484" s="950"/>
      <c r="E11484" s="950"/>
      <c r="F11484" s="949"/>
    </row>
    <row r="11485" spans="1:6">
      <c r="A11485" s="185"/>
      <c r="B11485" s="185">
        <f>'[1]New Statement'!G1968</f>
        <v>149640104</v>
      </c>
      <c r="C11485" s="186" t="str">
        <f>'[2]Rural Area'!D1907</f>
        <v xml:space="preserve">عوامی کالونی </v>
      </c>
      <c r="D11485" s="950"/>
      <c r="E11485" s="950"/>
      <c r="F11485" s="949"/>
    </row>
    <row r="11486" spans="1:6" ht="31.5">
      <c r="A11486" s="185"/>
      <c r="B11486" s="185">
        <f>'[1]New Statement'!G1970</f>
        <v>149640106</v>
      </c>
      <c r="C11486" s="186" t="str">
        <f>'[2]Rural Area'!D1909</f>
        <v>گلشن کالونی عوامی کالونی</v>
      </c>
      <c r="D11486" s="950"/>
      <c r="E11486" s="950"/>
      <c r="F11486" s="949"/>
    </row>
    <row r="11487" spans="1:6">
      <c r="A11487" s="185"/>
      <c r="B11487" s="177"/>
      <c r="C11487" s="178"/>
      <c r="D11487" s="950"/>
      <c r="E11487" s="950"/>
      <c r="F11487" s="949"/>
    </row>
    <row r="11488" spans="1:6">
      <c r="A11488" s="185"/>
      <c r="B11488" s="185">
        <f>'[1]New Statement'!G1971</f>
        <v>149640201</v>
      </c>
      <c r="C11488" s="186" t="str">
        <f>'[2]Rural Area'!D1910</f>
        <v xml:space="preserve">فرید کالونی </v>
      </c>
      <c r="D11488" s="950" t="s">
        <v>1021</v>
      </c>
      <c r="E11488" s="950" t="s">
        <v>3426</v>
      </c>
      <c r="F11488" s="949">
        <v>38</v>
      </c>
    </row>
    <row r="11489" spans="1:6">
      <c r="A11489" s="185"/>
      <c r="B11489" s="185">
        <f>'[1]New Statement'!G1972</f>
        <v>149640202</v>
      </c>
      <c r="C11489" s="186" t="str">
        <f>'[2]Rural Area'!D1911</f>
        <v xml:space="preserve">فرید کالونی شریف پورہ </v>
      </c>
      <c r="D11489" s="950"/>
      <c r="E11489" s="950"/>
      <c r="F11489" s="949"/>
    </row>
    <row r="11490" spans="1:6">
      <c r="A11490" s="185"/>
      <c r="B11490" s="185">
        <f>'[1]New Statement'!G1973</f>
        <v>149640203</v>
      </c>
      <c r="C11490" s="186" t="str">
        <f>'[2]Rural Area'!D1912</f>
        <v xml:space="preserve">راجہ کالونی </v>
      </c>
      <c r="D11490" s="950"/>
      <c r="E11490" s="950"/>
      <c r="F11490" s="949"/>
    </row>
    <row r="11491" spans="1:6">
      <c r="A11491" s="185"/>
      <c r="B11491" s="185">
        <f>'[1]New Statement'!G1974</f>
        <v>149640204</v>
      </c>
      <c r="C11491" s="186" t="str">
        <f>'[2]Rural Area'!D1913</f>
        <v xml:space="preserve">راجہ کالونی </v>
      </c>
      <c r="D11491" s="950"/>
      <c r="E11491" s="950"/>
      <c r="F11491" s="949"/>
    </row>
    <row r="11492" spans="1:6">
      <c r="A11492" s="185"/>
      <c r="B11492" s="177"/>
      <c r="C11492" s="178"/>
      <c r="D11492" s="950"/>
      <c r="E11492" s="950"/>
      <c r="F11492" s="949"/>
    </row>
    <row r="11493" spans="1:6">
      <c r="A11493" s="185"/>
      <c r="B11493" s="185">
        <f>'[1]New Statement'!G1971</f>
        <v>149640201</v>
      </c>
      <c r="C11493" s="186" t="str">
        <f>'[2]Rural Area'!D1910</f>
        <v xml:space="preserve">فرید کالونی </v>
      </c>
      <c r="D11493" s="950" t="s">
        <v>1022</v>
      </c>
      <c r="E11493" s="950" t="s">
        <v>3427</v>
      </c>
      <c r="F11493" s="949">
        <v>39</v>
      </c>
    </row>
    <row r="11494" spans="1:6">
      <c r="A11494" s="185"/>
      <c r="B11494" s="185">
        <f>'[1]New Statement'!G1972</f>
        <v>149640202</v>
      </c>
      <c r="C11494" s="186" t="str">
        <f>'[2]Rural Area'!D1911</f>
        <v xml:space="preserve">فرید کالونی شریف پورہ </v>
      </c>
      <c r="D11494" s="950"/>
      <c r="E11494" s="950"/>
      <c r="F11494" s="949"/>
    </row>
    <row r="11495" spans="1:6">
      <c r="A11495" s="185"/>
      <c r="B11495" s="185">
        <f>'[1]New Statement'!G1973</f>
        <v>149640203</v>
      </c>
      <c r="C11495" s="186" t="str">
        <f>'[2]Rural Area'!D1912</f>
        <v xml:space="preserve">راجہ کالونی </v>
      </c>
      <c r="D11495" s="950"/>
      <c r="E11495" s="950"/>
      <c r="F11495" s="949"/>
    </row>
    <row r="11496" spans="1:6">
      <c r="A11496" s="185"/>
      <c r="B11496" s="185">
        <f>'[1]New Statement'!G1974</f>
        <v>149640204</v>
      </c>
      <c r="C11496" s="186" t="str">
        <f>'[2]Rural Area'!D1913</f>
        <v xml:space="preserve">راجہ کالونی </v>
      </c>
      <c r="D11496" s="950"/>
      <c r="E11496" s="950"/>
      <c r="F11496" s="949"/>
    </row>
    <row r="11497" spans="1:6">
      <c r="A11497" s="185"/>
      <c r="B11497" s="177"/>
      <c r="C11497" s="178"/>
      <c r="D11497" s="950"/>
      <c r="E11497" s="950"/>
      <c r="F11497" s="949"/>
    </row>
    <row r="11498" spans="1:6">
      <c r="A11498" s="185"/>
      <c r="B11498" s="185">
        <f>'[1]New Statement'!G1969</f>
        <v>149640105</v>
      </c>
      <c r="C11498" s="186" t="str">
        <f>'[2]Rural Area'!D1908</f>
        <v xml:space="preserve">عوامی کالونی </v>
      </c>
      <c r="D11498" s="950" t="s">
        <v>1021</v>
      </c>
      <c r="E11498" s="950" t="s">
        <v>3428</v>
      </c>
      <c r="F11498" s="949">
        <v>40</v>
      </c>
    </row>
    <row r="11499" spans="1:6">
      <c r="A11499" s="185"/>
      <c r="B11499" s="185">
        <f>'[1]New Statement'!G1975</f>
        <v>149640301</v>
      </c>
      <c r="C11499" s="186" t="str">
        <f>'[2]Rural Area'!D1914</f>
        <v xml:space="preserve">قائم پورہ </v>
      </c>
      <c r="D11499" s="950"/>
      <c r="E11499" s="950"/>
      <c r="F11499" s="949"/>
    </row>
    <row r="11500" spans="1:6">
      <c r="A11500" s="185"/>
      <c r="B11500" s="185">
        <f>'[1]New Statement'!G1976</f>
        <v>149640302</v>
      </c>
      <c r="C11500" s="186" t="str">
        <f>'[2]Rural Area'!D1915</f>
        <v xml:space="preserve">قائم پورہ </v>
      </c>
      <c r="D11500" s="950"/>
      <c r="E11500" s="950"/>
      <c r="F11500" s="949"/>
    </row>
    <row r="11501" spans="1:6">
      <c r="A11501" s="185"/>
      <c r="B11501" s="177"/>
      <c r="C11501" s="178"/>
      <c r="D11501" s="950"/>
      <c r="E11501" s="950"/>
      <c r="F11501" s="949"/>
    </row>
    <row r="11502" spans="1:6">
      <c r="A11502" s="185"/>
      <c r="B11502" s="185">
        <f>'[1]New Statement'!G1969</f>
        <v>149640105</v>
      </c>
      <c r="C11502" s="186" t="str">
        <f>'[2]Rural Area'!D1908</f>
        <v xml:space="preserve">عوامی کالونی </v>
      </c>
      <c r="D11502" s="950" t="s">
        <v>1022</v>
      </c>
      <c r="E11502" s="950" t="s">
        <v>3429</v>
      </c>
      <c r="F11502" s="949">
        <v>41</v>
      </c>
    </row>
    <row r="11503" spans="1:6">
      <c r="A11503" s="185"/>
      <c r="B11503" s="185">
        <f>'[1]New Statement'!G1975</f>
        <v>149640301</v>
      </c>
      <c r="C11503" s="186" t="str">
        <f>'[2]Rural Area'!D1914</f>
        <v xml:space="preserve">قائم پورہ </v>
      </c>
      <c r="D11503" s="950"/>
      <c r="E11503" s="950"/>
      <c r="F11503" s="949"/>
    </row>
    <row r="11504" spans="1:6">
      <c r="A11504" s="185"/>
      <c r="B11504" s="185">
        <f>'[1]New Statement'!G1976</f>
        <v>149640302</v>
      </c>
      <c r="C11504" s="186" t="str">
        <f>'[2]Rural Area'!D1915</f>
        <v xml:space="preserve">قائم پورہ </v>
      </c>
      <c r="D11504" s="950"/>
      <c r="E11504" s="950"/>
      <c r="F11504" s="949"/>
    </row>
    <row r="11505" spans="1:6">
      <c r="A11505" s="185"/>
      <c r="B11505" s="177"/>
      <c r="C11505" s="178"/>
      <c r="D11505" s="950"/>
      <c r="E11505" s="950"/>
      <c r="F11505" s="949"/>
    </row>
    <row r="11506" spans="1:6">
      <c r="A11506" s="185"/>
      <c r="B11506" s="185">
        <f>'[1]New Statement'!G1977</f>
        <v>149640303</v>
      </c>
      <c r="C11506" s="186" t="str">
        <f>'[2]Rural Area'!D1916</f>
        <v>راجہ ٹاؤن</v>
      </c>
      <c r="D11506" s="950" t="s">
        <v>1021</v>
      </c>
      <c r="E11506" s="950" t="s">
        <v>3430</v>
      </c>
      <c r="F11506" s="949">
        <v>42</v>
      </c>
    </row>
    <row r="11507" spans="1:6">
      <c r="A11507" s="185"/>
      <c r="B11507" s="185">
        <f>'[1]New Statement'!G1978</f>
        <v>149640304</v>
      </c>
      <c r="C11507" s="186" t="str">
        <f>'[2]Rural Area'!D1917</f>
        <v>راجہ ٹاؤن</v>
      </c>
      <c r="D11507" s="950"/>
      <c r="E11507" s="950"/>
      <c r="F11507" s="949"/>
    </row>
    <row r="11508" spans="1:6">
      <c r="A11508" s="185"/>
      <c r="B11508" s="185">
        <f>'[1]New Statement'!G1979</f>
        <v>149640401</v>
      </c>
      <c r="C11508" s="186" t="str">
        <f>'[2]Rural Area'!D1918</f>
        <v>رضا آباد</v>
      </c>
      <c r="D11508" s="950"/>
      <c r="E11508" s="950"/>
      <c r="F11508" s="949"/>
    </row>
    <row r="11509" spans="1:6">
      <c r="A11509" s="185"/>
      <c r="B11509" s="185">
        <f>'[1]New Statement'!G1980</f>
        <v>149640402</v>
      </c>
      <c r="C11509" s="186" t="str">
        <f>'[2]Rural Area'!D1919</f>
        <v>رضا آباد</v>
      </c>
      <c r="D11509" s="950"/>
      <c r="E11509" s="950"/>
      <c r="F11509" s="949"/>
    </row>
    <row r="11510" spans="1:6">
      <c r="A11510" s="185"/>
      <c r="B11510" s="177"/>
      <c r="C11510" s="178"/>
      <c r="D11510" s="950"/>
      <c r="E11510" s="950"/>
      <c r="F11510" s="949"/>
    </row>
    <row r="11511" spans="1:6">
      <c r="A11511" s="185"/>
      <c r="B11511" s="185">
        <f>'[1]New Statement'!G1977</f>
        <v>149640303</v>
      </c>
      <c r="C11511" s="186" t="str">
        <f>'[2]Rural Area'!D1916</f>
        <v>راجہ ٹاؤن</v>
      </c>
      <c r="D11511" s="950" t="s">
        <v>1022</v>
      </c>
      <c r="E11511" s="950" t="s">
        <v>3431</v>
      </c>
      <c r="F11511" s="949">
        <v>43</v>
      </c>
    </row>
    <row r="11512" spans="1:6">
      <c r="A11512" s="185"/>
      <c r="B11512" s="185">
        <f>'[1]New Statement'!G1978</f>
        <v>149640304</v>
      </c>
      <c r="C11512" s="186" t="str">
        <f>'[2]Rural Area'!D1917</f>
        <v>راجہ ٹاؤن</v>
      </c>
      <c r="D11512" s="950"/>
      <c r="E11512" s="950"/>
      <c r="F11512" s="949"/>
    </row>
    <row r="11513" spans="1:6">
      <c r="A11513" s="185"/>
      <c r="B11513" s="185">
        <f>'[1]New Statement'!G1979</f>
        <v>149640401</v>
      </c>
      <c r="C11513" s="186" t="str">
        <f>'[2]Rural Area'!D1918</f>
        <v>رضا آباد</v>
      </c>
      <c r="D11513" s="950"/>
      <c r="E11513" s="950"/>
      <c r="F11513" s="949"/>
    </row>
    <row r="11514" spans="1:6">
      <c r="A11514" s="185"/>
      <c r="B11514" s="185">
        <f>'[1]New Statement'!G1980</f>
        <v>149640402</v>
      </c>
      <c r="C11514" s="186" t="str">
        <f>'[2]Rural Area'!D1919</f>
        <v>رضا آباد</v>
      </c>
      <c r="D11514" s="950"/>
      <c r="E11514" s="950"/>
      <c r="F11514" s="949"/>
    </row>
    <row r="11515" spans="1:6">
      <c r="A11515" s="185"/>
      <c r="B11515" s="177"/>
      <c r="C11515" s="178"/>
      <c r="D11515" s="950"/>
      <c r="E11515" s="950"/>
      <c r="F11515" s="949"/>
    </row>
    <row r="11516" spans="1:6">
      <c r="A11516" s="185"/>
      <c r="B11516" s="185">
        <f>'[1]New Statement'!G1981</f>
        <v>149640403</v>
      </c>
      <c r="C11516" s="186" t="str">
        <f>'[2]Rural Area'!D1920</f>
        <v>رضا آباد</v>
      </c>
      <c r="D11516" s="950" t="s">
        <v>1021</v>
      </c>
      <c r="E11516" s="950" t="s">
        <v>3432</v>
      </c>
      <c r="F11516" s="949">
        <v>44</v>
      </c>
    </row>
    <row r="11517" spans="1:6">
      <c r="A11517" s="185"/>
      <c r="B11517" s="185">
        <f>'[1]New Statement'!G1982</f>
        <v>149640404</v>
      </c>
      <c r="C11517" s="186" t="str">
        <f>'[2]Rural Area'!D1921</f>
        <v>رضا آباد</v>
      </c>
      <c r="D11517" s="950"/>
      <c r="E11517" s="950"/>
      <c r="F11517" s="949"/>
    </row>
    <row r="11518" spans="1:6">
      <c r="A11518" s="185"/>
      <c r="B11518" s="185">
        <f>'[1]New Statement'!G1983</f>
        <v>149640405</v>
      </c>
      <c r="C11518" s="186" t="str">
        <f>'[2]Rural Area'!D1922</f>
        <v>رضا آباد</v>
      </c>
      <c r="D11518" s="950"/>
      <c r="E11518" s="950"/>
      <c r="F11518" s="949"/>
    </row>
    <row r="11519" spans="1:6">
      <c r="A11519" s="185"/>
      <c r="B11519" s="185">
        <f>'[1]New Statement'!G1984</f>
        <v>149640406</v>
      </c>
      <c r="C11519" s="186" t="str">
        <f>'[2]Rural Area'!D1923</f>
        <v>رضا آباد</v>
      </c>
      <c r="D11519" s="950"/>
      <c r="E11519" s="950"/>
      <c r="F11519" s="949"/>
    </row>
    <row r="11520" spans="1:6">
      <c r="A11520" s="185"/>
      <c r="B11520" s="177"/>
      <c r="C11520" s="178"/>
      <c r="D11520" s="950"/>
      <c r="E11520" s="950"/>
      <c r="F11520" s="949"/>
    </row>
    <row r="11521" spans="1:6">
      <c r="A11521" s="185"/>
      <c r="B11521" s="185">
        <f>'[1]New Statement'!G1981</f>
        <v>149640403</v>
      </c>
      <c r="C11521" s="186" t="str">
        <f>'[2]Rural Area'!D1920</f>
        <v>رضا آباد</v>
      </c>
      <c r="D11521" s="950" t="s">
        <v>1022</v>
      </c>
      <c r="E11521" s="950" t="s">
        <v>3428</v>
      </c>
      <c r="F11521" s="949">
        <v>45</v>
      </c>
    </row>
    <row r="11522" spans="1:6">
      <c r="A11522" s="185"/>
      <c r="B11522" s="185">
        <f>'[1]New Statement'!G1982</f>
        <v>149640404</v>
      </c>
      <c r="C11522" s="186" t="str">
        <f>'[2]Rural Area'!D1921</f>
        <v>رضا آباد</v>
      </c>
      <c r="D11522" s="950"/>
      <c r="E11522" s="950"/>
      <c r="F11522" s="949"/>
    </row>
    <row r="11523" spans="1:6">
      <c r="A11523" s="185"/>
      <c r="B11523" s="185">
        <f>'[1]New Statement'!G1983</f>
        <v>149640405</v>
      </c>
      <c r="C11523" s="186" t="str">
        <f>'[2]Rural Area'!D1922</f>
        <v>رضا آباد</v>
      </c>
      <c r="D11523" s="950"/>
      <c r="E11523" s="950"/>
      <c r="F11523" s="949"/>
    </row>
    <row r="11524" spans="1:6">
      <c r="A11524" s="185"/>
      <c r="B11524" s="185">
        <f>'[1]New Statement'!G1984</f>
        <v>149640406</v>
      </c>
      <c r="C11524" s="186" t="str">
        <f>'[2]Rural Area'!D1923</f>
        <v>رضا آباد</v>
      </c>
      <c r="D11524" s="950"/>
      <c r="E11524" s="950"/>
      <c r="F11524" s="949"/>
    </row>
    <row r="11525" spans="1:6">
      <c r="A11525" s="185"/>
      <c r="B11525" s="177"/>
      <c r="C11525" s="178"/>
      <c r="D11525" s="950"/>
      <c r="E11525" s="950"/>
      <c r="F11525" s="949"/>
    </row>
    <row r="11526" spans="1:6">
      <c r="A11526" s="185"/>
      <c r="B11526" s="185">
        <f>'[1]New Statement'!G1985</f>
        <v>149640407</v>
      </c>
      <c r="C11526" s="186" t="str">
        <f>'[2]Rural Area'!D1924</f>
        <v>رضا آباد</v>
      </c>
      <c r="D11526" s="959" t="s">
        <v>1021</v>
      </c>
      <c r="E11526" s="959" t="s">
        <v>3428</v>
      </c>
      <c r="F11526" s="956">
        <v>46</v>
      </c>
    </row>
    <row r="11527" spans="1:6">
      <c r="A11527" s="185"/>
      <c r="B11527" s="185">
        <f>'[1]New Statement'!G1986</f>
        <v>149640501</v>
      </c>
      <c r="C11527" s="186" t="str">
        <f>'[2]Rural Area'!D1925</f>
        <v>رضا آباد</v>
      </c>
      <c r="D11527" s="960"/>
      <c r="E11527" s="960"/>
      <c r="F11527" s="957"/>
    </row>
    <row r="11528" spans="1:6">
      <c r="A11528" s="185"/>
      <c r="B11528" s="185">
        <f>'[1]New Statement'!G1987</f>
        <v>149640502</v>
      </c>
      <c r="C11528" s="186" t="str">
        <f>'[2]Rural Area'!D1926</f>
        <v>رضا آباد</v>
      </c>
      <c r="D11528" s="960"/>
      <c r="E11528" s="960"/>
      <c r="F11528" s="957"/>
    </row>
    <row r="11529" spans="1:6">
      <c r="A11529" s="185"/>
      <c r="B11529" s="177"/>
      <c r="C11529" s="178"/>
      <c r="D11529" s="960"/>
      <c r="E11529" s="960"/>
      <c r="F11529" s="957"/>
    </row>
    <row r="11530" spans="1:6">
      <c r="A11530" s="185"/>
      <c r="B11530" s="185">
        <f>'[1]New Statement'!G1988</f>
        <v>149640503</v>
      </c>
      <c r="C11530" s="186" t="str">
        <f>'[2]Rural Area'!D1927</f>
        <v>رضا آباد</v>
      </c>
      <c r="D11530" s="959" t="s">
        <v>1021</v>
      </c>
      <c r="E11530" s="959" t="s">
        <v>3433</v>
      </c>
      <c r="F11530" s="956">
        <v>47</v>
      </c>
    </row>
    <row r="11531" spans="1:6">
      <c r="A11531" s="185"/>
      <c r="B11531" s="185">
        <f>'[1]New Statement'!G1989</f>
        <v>149640504</v>
      </c>
      <c r="C11531" s="186" t="str">
        <f>'[2]Rural Area'!D1928</f>
        <v>رضا آباد</v>
      </c>
      <c r="D11531" s="960"/>
      <c r="E11531" s="960"/>
      <c r="F11531" s="957"/>
    </row>
    <row r="11532" spans="1:6">
      <c r="A11532" s="185"/>
      <c r="B11532" s="185">
        <f>'[1]New Statement'!G1990</f>
        <v>149640505</v>
      </c>
      <c r="C11532" s="186" t="str">
        <f>'[2]Rural Area'!D1929</f>
        <v>رضا آباد</v>
      </c>
      <c r="D11532" s="960"/>
      <c r="E11532" s="960"/>
      <c r="F11532" s="957"/>
    </row>
    <row r="11533" spans="1:6">
      <c r="A11533" s="185"/>
      <c r="B11533" s="177"/>
      <c r="C11533" s="178"/>
      <c r="D11533" s="961"/>
      <c r="E11533" s="961"/>
      <c r="F11533" s="958"/>
    </row>
    <row r="11534" spans="1:6">
      <c r="A11534" s="185"/>
      <c r="B11534" s="185">
        <f>'[1]New Statement'!G1985</f>
        <v>149640407</v>
      </c>
      <c r="C11534" s="186" t="str">
        <f>'[2]Rural Area'!D1924</f>
        <v>رضا آباد</v>
      </c>
      <c r="D11534" s="950" t="s">
        <v>1022</v>
      </c>
      <c r="E11534" s="950" t="s">
        <v>3434</v>
      </c>
      <c r="F11534" s="949">
        <v>48</v>
      </c>
    </row>
    <row r="11535" spans="1:6">
      <c r="A11535" s="185"/>
      <c r="B11535" s="185">
        <f>'[1]New Statement'!G1986</f>
        <v>149640501</v>
      </c>
      <c r="C11535" s="186" t="str">
        <f>'[2]Rural Area'!D1925</f>
        <v>رضا آباد</v>
      </c>
      <c r="D11535" s="950"/>
      <c r="E11535" s="950"/>
      <c r="F11535" s="949"/>
    </row>
    <row r="11536" spans="1:6">
      <c r="A11536" s="185"/>
      <c r="B11536" s="185">
        <f>'[1]New Statement'!G1987</f>
        <v>149640502</v>
      </c>
      <c r="C11536" s="186" t="str">
        <f>'[2]Rural Area'!D1926</f>
        <v>رضا آباد</v>
      </c>
      <c r="D11536" s="950"/>
      <c r="E11536" s="950"/>
      <c r="F11536" s="949"/>
    </row>
    <row r="11537" spans="1:6">
      <c r="A11537" s="185"/>
      <c r="B11537" s="185">
        <f>'[1]New Statement'!G1988</f>
        <v>149640503</v>
      </c>
      <c r="C11537" s="186" t="str">
        <f>'[2]Rural Area'!D1927</f>
        <v>رضا آباد</v>
      </c>
      <c r="D11537" s="950"/>
      <c r="E11537" s="950"/>
      <c r="F11537" s="949"/>
    </row>
    <row r="11538" spans="1:6">
      <c r="A11538" s="185"/>
      <c r="B11538" s="185">
        <f>'[1]New Statement'!G1989</f>
        <v>149640504</v>
      </c>
      <c r="C11538" s="186" t="str">
        <f>'[2]Rural Area'!D1928</f>
        <v>رضا آباد</v>
      </c>
      <c r="D11538" s="950"/>
      <c r="E11538" s="950"/>
      <c r="F11538" s="949"/>
    </row>
    <row r="11539" spans="1:6">
      <c r="A11539" s="185"/>
      <c r="B11539" s="185">
        <f>'[1]New Statement'!G1990</f>
        <v>149640505</v>
      </c>
      <c r="C11539" s="186" t="str">
        <f>'[2]Rural Area'!D1929</f>
        <v>رضا آباد</v>
      </c>
      <c r="D11539" s="950"/>
      <c r="E11539" s="950"/>
      <c r="F11539" s="949"/>
    </row>
    <row r="11540" spans="1:6">
      <c r="A11540" s="185"/>
      <c r="B11540" s="177"/>
      <c r="C11540" s="178"/>
      <c r="D11540" s="950"/>
      <c r="E11540" s="950"/>
      <c r="F11540" s="949"/>
    </row>
    <row r="11541" spans="1:6">
      <c r="A11541" s="185"/>
      <c r="B11541" s="185">
        <f>'[1]New Statement'!G1993</f>
        <v>149650101</v>
      </c>
      <c r="C11541" s="186" t="str">
        <f>'[2]Rural Area'!D1931</f>
        <v xml:space="preserve">محمد پورہ </v>
      </c>
      <c r="D11541" s="950" t="s">
        <v>1021</v>
      </c>
      <c r="E11541" s="950" t="s">
        <v>3435</v>
      </c>
      <c r="F11541" s="949">
        <v>49</v>
      </c>
    </row>
    <row r="11542" spans="1:6">
      <c r="A11542" s="185"/>
      <c r="B11542" s="185">
        <f>'[1]New Statement'!G1994</f>
        <v>149650102</v>
      </c>
      <c r="C11542" s="186" t="str">
        <f>'[2]Rural Area'!D1932</f>
        <v xml:space="preserve">محمد پورہ </v>
      </c>
      <c r="D11542" s="950"/>
      <c r="E11542" s="950"/>
      <c r="F11542" s="949"/>
    </row>
    <row r="11543" spans="1:6">
      <c r="A11543" s="185"/>
      <c r="B11543" s="177"/>
      <c r="C11543" s="178"/>
      <c r="D11543" s="950"/>
      <c r="E11543" s="950"/>
      <c r="F11543" s="949"/>
    </row>
    <row r="11544" spans="1:6">
      <c r="A11544" s="185"/>
      <c r="B11544" s="185">
        <f>'[1]New Statement'!G1993</f>
        <v>149650101</v>
      </c>
      <c r="C11544" s="186" t="str">
        <f>'[2]Rural Area'!D1931</f>
        <v xml:space="preserve">محمد پورہ </v>
      </c>
      <c r="D11544" s="950" t="s">
        <v>1022</v>
      </c>
      <c r="E11544" s="950" t="s">
        <v>3436</v>
      </c>
      <c r="F11544" s="949">
        <v>50</v>
      </c>
    </row>
    <row r="11545" spans="1:6">
      <c r="A11545" s="185"/>
      <c r="B11545" s="185">
        <f>'[1]New Statement'!G1994</f>
        <v>149650102</v>
      </c>
      <c r="C11545" s="186" t="str">
        <f>'[2]Rural Area'!D1932</f>
        <v xml:space="preserve">محمد پورہ </v>
      </c>
      <c r="D11545" s="950"/>
      <c r="E11545" s="950"/>
      <c r="F11545" s="949"/>
    </row>
    <row r="11546" spans="1:6">
      <c r="A11546" s="185"/>
      <c r="B11546" s="177"/>
      <c r="C11546" s="178"/>
      <c r="D11546" s="950"/>
      <c r="E11546" s="950"/>
      <c r="F11546" s="949"/>
    </row>
    <row r="11547" spans="1:6">
      <c r="A11547" s="185"/>
      <c r="B11547" s="185">
        <f>'[1]New Statement'!G1995</f>
        <v>149650103</v>
      </c>
      <c r="C11547" s="186" t="str">
        <f>'[2]Rural Area'!D1933</f>
        <v xml:space="preserve">محمد پورہ </v>
      </c>
      <c r="D11547" s="950" t="s">
        <v>1021</v>
      </c>
      <c r="E11547" s="950" t="s">
        <v>3437</v>
      </c>
      <c r="F11547" s="949">
        <v>51</v>
      </c>
    </row>
    <row r="11548" spans="1:6">
      <c r="A11548" s="185"/>
      <c r="B11548" s="185">
        <f>'[1]New Statement'!G1996</f>
        <v>149650104</v>
      </c>
      <c r="C11548" s="186" t="str">
        <f>'[2]Rural Area'!D1934</f>
        <v xml:space="preserve">محمد پورہ </v>
      </c>
      <c r="D11548" s="950"/>
      <c r="E11548" s="950"/>
      <c r="F11548" s="949"/>
    </row>
    <row r="11549" spans="1:6">
      <c r="A11549" s="185"/>
      <c r="B11549" s="177"/>
      <c r="C11549" s="178"/>
      <c r="D11549" s="950"/>
      <c r="E11549" s="950"/>
      <c r="F11549" s="949"/>
    </row>
    <row r="11550" spans="1:6">
      <c r="A11550" s="185"/>
      <c r="B11550" s="185">
        <f>'[1]New Statement'!G1995</f>
        <v>149650103</v>
      </c>
      <c r="C11550" s="186" t="str">
        <f>'[2]Rural Area'!D1933</f>
        <v xml:space="preserve">محمد پورہ </v>
      </c>
      <c r="D11550" s="950" t="s">
        <v>1022</v>
      </c>
      <c r="E11550" s="950" t="s">
        <v>3436</v>
      </c>
      <c r="F11550" s="949">
        <v>52</v>
      </c>
    </row>
    <row r="11551" spans="1:6">
      <c r="A11551" s="185"/>
      <c r="B11551" s="185">
        <f>'[1]New Statement'!G1996</f>
        <v>149650104</v>
      </c>
      <c r="C11551" s="186" t="str">
        <f>'[2]Rural Area'!D1934</f>
        <v xml:space="preserve">محمد پورہ </v>
      </c>
      <c r="D11551" s="950"/>
      <c r="E11551" s="950"/>
      <c r="F11551" s="949"/>
    </row>
    <row r="11552" spans="1:6">
      <c r="A11552" s="185"/>
      <c r="B11552" s="177"/>
      <c r="C11552" s="178"/>
      <c r="D11552" s="950"/>
      <c r="E11552" s="950"/>
      <c r="F11552" s="949"/>
    </row>
    <row r="11553" spans="1:6">
      <c r="A11553" s="185"/>
      <c r="B11553" s="185">
        <f>'[1]New Statement'!G1997</f>
        <v>149650201</v>
      </c>
      <c r="C11553" s="186" t="str">
        <f>'[2]Rural Area'!D1935</f>
        <v xml:space="preserve">محمد پورہ </v>
      </c>
      <c r="D11553" s="950" t="s">
        <v>1021</v>
      </c>
      <c r="E11553" s="950" t="s">
        <v>3436</v>
      </c>
      <c r="F11553" s="949">
        <v>53</v>
      </c>
    </row>
    <row r="11554" spans="1:6">
      <c r="A11554" s="185"/>
      <c r="B11554" s="185">
        <f>'[1]New Statement'!G1998</f>
        <v>149650202</v>
      </c>
      <c r="C11554" s="186" t="str">
        <f>'[2]Rural Area'!D1936</f>
        <v xml:space="preserve">محمد پورہ </v>
      </c>
      <c r="D11554" s="950"/>
      <c r="E11554" s="950"/>
      <c r="F11554" s="949"/>
    </row>
    <row r="11555" spans="1:6">
      <c r="A11555" s="185"/>
      <c r="B11555" s="185">
        <f>'[1]New Statement'!G1999</f>
        <v>149650203</v>
      </c>
      <c r="C11555" s="186" t="str">
        <f>'[2]Rural Area'!D1937</f>
        <v xml:space="preserve">محمد پورہ </v>
      </c>
      <c r="D11555" s="950"/>
      <c r="E11555" s="950"/>
      <c r="F11555" s="949"/>
    </row>
    <row r="11556" spans="1:6" ht="31.5">
      <c r="A11556" s="185"/>
      <c r="B11556" s="185">
        <f>'[1]New Statement'!G2000</f>
        <v>149650204</v>
      </c>
      <c r="C11556" s="186" t="str">
        <f>'[2]Rural Area'!D1938</f>
        <v xml:space="preserve">گلبرگ سکیم نمبر 2 محمد پورہ </v>
      </c>
      <c r="D11556" s="950"/>
      <c r="E11556" s="950"/>
      <c r="F11556" s="949"/>
    </row>
    <row r="11557" spans="1:6">
      <c r="A11557" s="185"/>
      <c r="B11557" s="177"/>
      <c r="C11557" s="178"/>
      <c r="D11557" s="950"/>
      <c r="E11557" s="950"/>
      <c r="F11557" s="949"/>
    </row>
    <row r="11558" spans="1:6">
      <c r="A11558" s="185"/>
      <c r="B11558" s="185">
        <f>'[1]New Statement'!G1997</f>
        <v>149650201</v>
      </c>
      <c r="C11558" s="186" t="str">
        <f>'[2]Rural Area'!D1935</f>
        <v xml:space="preserve">محمد پورہ </v>
      </c>
      <c r="D11558" s="950" t="s">
        <v>1022</v>
      </c>
      <c r="E11558" s="950" t="s">
        <v>3438</v>
      </c>
      <c r="F11558" s="949">
        <v>54</v>
      </c>
    </row>
    <row r="11559" spans="1:6">
      <c r="A11559" s="185"/>
      <c r="B11559" s="185">
        <f>'[1]New Statement'!G1998</f>
        <v>149650202</v>
      </c>
      <c r="C11559" s="186" t="str">
        <f>'[2]Rural Area'!D1936</f>
        <v xml:space="preserve">محمد پورہ </v>
      </c>
      <c r="D11559" s="950"/>
      <c r="E11559" s="950"/>
      <c r="F11559" s="949"/>
    </row>
    <row r="11560" spans="1:6">
      <c r="A11560" s="185"/>
      <c r="B11560" s="185">
        <f>'[1]New Statement'!G1999</f>
        <v>149650203</v>
      </c>
      <c r="C11560" s="186" t="str">
        <f>'[2]Rural Area'!D1937</f>
        <v xml:space="preserve">محمد پورہ </v>
      </c>
      <c r="D11560" s="950"/>
      <c r="E11560" s="950"/>
      <c r="F11560" s="949"/>
    </row>
    <row r="11561" spans="1:6" ht="31.5">
      <c r="A11561" s="185"/>
      <c r="B11561" s="185">
        <f>'[1]New Statement'!G2000</f>
        <v>149650204</v>
      </c>
      <c r="C11561" s="186" t="str">
        <f>'[2]Rural Area'!D1938</f>
        <v xml:space="preserve">گلبرگ سکیم نمبر 2 محمد پورہ </v>
      </c>
      <c r="D11561" s="950"/>
      <c r="E11561" s="950"/>
      <c r="F11561" s="949"/>
    </row>
    <row r="11562" spans="1:6">
      <c r="A11562" s="185"/>
      <c r="B11562" s="177"/>
      <c r="C11562" s="178"/>
      <c r="D11562" s="950"/>
      <c r="E11562" s="950"/>
      <c r="F11562" s="949"/>
    </row>
    <row r="11563" spans="1:6">
      <c r="A11563" s="185"/>
      <c r="B11563" s="185">
        <f>'[1]New Statement'!G2001</f>
        <v>149650301</v>
      </c>
      <c r="C11563" s="186" t="str">
        <f>'[2]Rural Area'!D1939</f>
        <v>چک نمبر 279 رب کلاں</v>
      </c>
      <c r="D11563" s="950" t="s">
        <v>1021</v>
      </c>
      <c r="E11563" s="950" t="s">
        <v>3439</v>
      </c>
      <c r="F11563" s="949">
        <v>55</v>
      </c>
    </row>
    <row r="11564" spans="1:6">
      <c r="A11564" s="185"/>
      <c r="B11564" s="185">
        <f>'[1]New Statement'!G2002</f>
        <v>149650302</v>
      </c>
      <c r="C11564" s="186" t="str">
        <f>'[2]Rural Area'!D1940</f>
        <v>چک نمبر 279 رب کلاں</v>
      </c>
      <c r="D11564" s="950"/>
      <c r="E11564" s="950"/>
      <c r="F11564" s="949"/>
    </row>
    <row r="11565" spans="1:6">
      <c r="A11565" s="185"/>
      <c r="B11565" s="177"/>
      <c r="C11565" s="178"/>
      <c r="D11565" s="950"/>
      <c r="E11565" s="950"/>
      <c r="F11565" s="949"/>
    </row>
    <row r="11566" spans="1:6">
      <c r="A11566" s="185"/>
      <c r="B11566" s="185">
        <f>'[1]New Statement'!G2001</f>
        <v>149650301</v>
      </c>
      <c r="C11566" s="186" t="str">
        <f>'[2]Rural Area'!D1939</f>
        <v>چک نمبر 279 رب کلاں</v>
      </c>
      <c r="D11566" s="950" t="s">
        <v>1022</v>
      </c>
      <c r="E11566" s="950" t="s">
        <v>3439</v>
      </c>
      <c r="F11566" s="949">
        <v>56</v>
      </c>
    </row>
    <row r="11567" spans="1:6">
      <c r="A11567" s="185"/>
      <c r="B11567" s="185">
        <f>'[1]New Statement'!G2002</f>
        <v>149650302</v>
      </c>
      <c r="C11567" s="186" t="str">
        <f>'[2]Rural Area'!D1940</f>
        <v>چک نمبر 279 رب کلاں</v>
      </c>
      <c r="D11567" s="950"/>
      <c r="E11567" s="950"/>
      <c r="F11567" s="949"/>
    </row>
    <row r="11568" spans="1:6">
      <c r="A11568" s="185"/>
      <c r="B11568" s="177"/>
      <c r="C11568" s="178"/>
      <c r="D11568" s="950"/>
      <c r="E11568" s="950"/>
      <c r="F11568" s="949"/>
    </row>
    <row r="11569" spans="1:6">
      <c r="A11569" s="185"/>
      <c r="B11569" s="185">
        <f>'[1]New Statement'!G2003</f>
        <v>149650303</v>
      </c>
      <c r="C11569" s="186" t="str">
        <f>'[2]Rural Area'!D1941</f>
        <v>افغان آباد نمبر 2</v>
      </c>
      <c r="D11569" s="950" t="s">
        <v>1021</v>
      </c>
      <c r="E11569" s="950" t="s">
        <v>3440</v>
      </c>
      <c r="F11569" s="949">
        <v>57</v>
      </c>
    </row>
    <row r="11570" spans="1:6" ht="31.5">
      <c r="A11570" s="185"/>
      <c r="B11570" s="185">
        <f>'[1]New Statement'!G2004</f>
        <v>149650304</v>
      </c>
      <c r="C11570" s="186" t="str">
        <f>'[2]Rural Area'!D1942</f>
        <v>افغان آباد نمبر 2 چک نمبر 279 رب کلاں</v>
      </c>
      <c r="D11570" s="950"/>
      <c r="E11570" s="950"/>
      <c r="F11570" s="949"/>
    </row>
    <row r="11571" spans="1:6" ht="31.5">
      <c r="A11571" s="185"/>
      <c r="B11571" s="185">
        <f>'[1]New Statement'!G2005</f>
        <v>149650305</v>
      </c>
      <c r="C11571" s="186" t="str">
        <f>'[2]Rural Area'!D1943</f>
        <v>افغان آباد نمبر 2 چک نمبر 279 رب کلاں</v>
      </c>
      <c r="D11571" s="950"/>
      <c r="E11571" s="950"/>
      <c r="F11571" s="949"/>
    </row>
    <row r="11572" spans="1:6">
      <c r="A11572" s="185"/>
      <c r="B11572" s="177"/>
      <c r="C11572" s="178"/>
      <c r="D11572" s="950"/>
      <c r="E11572" s="950"/>
      <c r="F11572" s="949"/>
    </row>
    <row r="11573" spans="1:6">
      <c r="A11573" s="185"/>
      <c r="B11573" s="185">
        <f>'[1]New Statement'!G2003</f>
        <v>149650303</v>
      </c>
      <c r="C11573" s="186" t="str">
        <f>'[2]Rural Area'!D1941</f>
        <v>افغان آباد نمبر 2</v>
      </c>
      <c r="D11573" s="950" t="s">
        <v>1022</v>
      </c>
      <c r="E11573" s="950" t="s">
        <v>3441</v>
      </c>
      <c r="F11573" s="949">
        <v>58</v>
      </c>
    </row>
    <row r="11574" spans="1:6" ht="31.5">
      <c r="A11574" s="185"/>
      <c r="B11574" s="185">
        <f>'[1]New Statement'!G2004</f>
        <v>149650304</v>
      </c>
      <c r="C11574" s="186" t="str">
        <f>'[2]Rural Area'!D1942</f>
        <v>افغان آباد نمبر 2 چک نمبر 279 رب کلاں</v>
      </c>
      <c r="D11574" s="950"/>
      <c r="E11574" s="950"/>
      <c r="F11574" s="949"/>
    </row>
    <row r="11575" spans="1:6" ht="31.5">
      <c r="A11575" s="185"/>
      <c r="B11575" s="185">
        <f>'[1]New Statement'!G2005</f>
        <v>149650305</v>
      </c>
      <c r="C11575" s="186" t="str">
        <f>'[2]Rural Area'!D1943</f>
        <v>افغان آباد نمبر 2 چک نمبر 279 رب کلاں</v>
      </c>
      <c r="D11575" s="950"/>
      <c r="E11575" s="950"/>
      <c r="F11575" s="949"/>
    </row>
    <row r="11576" spans="1:6">
      <c r="A11576" s="185"/>
      <c r="B11576" s="177"/>
      <c r="C11576" s="178"/>
      <c r="D11576" s="950"/>
      <c r="E11576" s="950"/>
      <c r="F11576" s="949"/>
    </row>
    <row r="11577" spans="1:6">
      <c r="A11577" s="185"/>
      <c r="B11577" s="185">
        <f>'[1]New Statement'!G2008</f>
        <v>149660101</v>
      </c>
      <c r="C11577" s="186" t="str">
        <f>'[2]Rural Area'!D1945</f>
        <v xml:space="preserve">گوبند پورہ </v>
      </c>
      <c r="D11577" s="950" t="s">
        <v>1021</v>
      </c>
      <c r="E11577" s="950" t="s">
        <v>3442</v>
      </c>
      <c r="F11577" s="949">
        <v>59</v>
      </c>
    </row>
    <row r="11578" spans="1:6">
      <c r="A11578" s="185"/>
      <c r="B11578" s="185">
        <f>'[1]New Statement'!G2009</f>
        <v>149660102</v>
      </c>
      <c r="C11578" s="186" t="str">
        <f>'[2]Rural Area'!D1946</f>
        <v xml:space="preserve">گوبند پورہ </v>
      </c>
      <c r="D11578" s="950"/>
      <c r="E11578" s="950"/>
      <c r="F11578" s="949"/>
    </row>
    <row r="11579" spans="1:6">
      <c r="A11579" s="185"/>
      <c r="B11579" s="185">
        <f>'[1]New Statement'!G2010</f>
        <v>149660103</v>
      </c>
      <c r="C11579" s="186" t="str">
        <f>'[2]Rural Area'!D1947</f>
        <v xml:space="preserve">گوبند پورہ </v>
      </c>
      <c r="D11579" s="950"/>
      <c r="E11579" s="950"/>
      <c r="F11579" s="949"/>
    </row>
    <row r="11580" spans="1:6">
      <c r="A11580" s="185"/>
      <c r="B11580" s="185">
        <f>'[1]New Statement'!G2011</f>
        <v>149660104</v>
      </c>
      <c r="C11580" s="186" t="str">
        <f>'[2]Rural Area'!D1948</f>
        <v xml:space="preserve">گوبند پورہ </v>
      </c>
      <c r="D11580" s="950"/>
      <c r="E11580" s="950"/>
      <c r="F11580" s="949"/>
    </row>
    <row r="11581" spans="1:6">
      <c r="A11581" s="185"/>
      <c r="B11581" s="185">
        <f>'[1]New Statement'!G2012</f>
        <v>149660105</v>
      </c>
      <c r="C11581" s="186" t="str">
        <f>'[2]Rural Area'!D1949</f>
        <v xml:space="preserve">گلبرگ اے بلاک </v>
      </c>
      <c r="D11581" s="950"/>
      <c r="E11581" s="950"/>
      <c r="F11581" s="949"/>
    </row>
    <row r="11582" spans="1:6">
      <c r="A11582" s="185"/>
      <c r="B11582" s="177"/>
      <c r="C11582" s="178"/>
      <c r="D11582" s="950"/>
      <c r="E11582" s="950"/>
      <c r="F11582" s="949"/>
    </row>
    <row r="11583" spans="1:6">
      <c r="A11583" s="185"/>
      <c r="B11583" s="185">
        <f>'[1]New Statement'!G2008</f>
        <v>149660101</v>
      </c>
      <c r="C11583" s="186" t="str">
        <f>'[2]Rural Area'!D1945</f>
        <v xml:space="preserve">گوبند پورہ </v>
      </c>
      <c r="D11583" s="950" t="s">
        <v>1022</v>
      </c>
      <c r="E11583" s="950" t="s">
        <v>3443</v>
      </c>
      <c r="F11583" s="949">
        <v>60</v>
      </c>
    </row>
    <row r="11584" spans="1:6">
      <c r="A11584" s="185"/>
      <c r="B11584" s="185">
        <f>'[1]New Statement'!G2009</f>
        <v>149660102</v>
      </c>
      <c r="C11584" s="186" t="str">
        <f>'[2]Rural Area'!D1946</f>
        <v xml:space="preserve">گوبند پورہ </v>
      </c>
      <c r="D11584" s="950"/>
      <c r="E11584" s="950"/>
      <c r="F11584" s="949"/>
    </row>
    <row r="11585" spans="1:6">
      <c r="A11585" s="185"/>
      <c r="B11585" s="185">
        <f>'[1]New Statement'!G2010</f>
        <v>149660103</v>
      </c>
      <c r="C11585" s="186" t="str">
        <f>'[2]Rural Area'!D1947</f>
        <v xml:space="preserve">گوبند پورہ </v>
      </c>
      <c r="D11585" s="950"/>
      <c r="E11585" s="950"/>
      <c r="F11585" s="949"/>
    </row>
    <row r="11586" spans="1:6">
      <c r="A11586" s="185"/>
      <c r="B11586" s="185">
        <f>'[1]New Statement'!G2011</f>
        <v>149660104</v>
      </c>
      <c r="C11586" s="186" t="str">
        <f>'[2]Rural Area'!D1948</f>
        <v xml:space="preserve">گوبند پورہ </v>
      </c>
      <c r="D11586" s="950"/>
      <c r="E11586" s="950"/>
      <c r="F11586" s="949"/>
    </row>
    <row r="11587" spans="1:6">
      <c r="A11587" s="185"/>
      <c r="B11587" s="185">
        <f>'[1]New Statement'!G2012</f>
        <v>149660105</v>
      </c>
      <c r="C11587" s="186" t="str">
        <f>'[2]Rural Area'!D1949</f>
        <v xml:space="preserve">گلبرگ اے بلاک </v>
      </c>
      <c r="D11587" s="950"/>
      <c r="E11587" s="950"/>
      <c r="F11587" s="949"/>
    </row>
    <row r="11588" spans="1:6">
      <c r="A11588" s="185"/>
      <c r="B11588" s="177"/>
      <c r="C11588" s="178"/>
      <c r="D11588" s="950"/>
      <c r="E11588" s="950"/>
      <c r="F11588" s="949"/>
    </row>
    <row r="11589" spans="1:6">
      <c r="A11589" s="185"/>
      <c r="B11589" s="185">
        <f>'[1]New Statement'!G2013</f>
        <v>149660201</v>
      </c>
      <c r="C11589" s="186" t="str">
        <f>'[2]Rural Area'!D1950</f>
        <v xml:space="preserve">گلبرگ اے بلاک </v>
      </c>
      <c r="D11589" s="950" t="s">
        <v>1021</v>
      </c>
      <c r="E11589" s="950" t="s">
        <v>3444</v>
      </c>
      <c r="F11589" s="949">
        <v>61</v>
      </c>
    </row>
    <row r="11590" spans="1:6">
      <c r="A11590" s="185"/>
      <c r="B11590" s="185">
        <f>'[1]New Statement'!G2014</f>
        <v>149660202</v>
      </c>
      <c r="C11590" s="186" t="str">
        <f>'[2]Rural Area'!D1951</f>
        <v xml:space="preserve">گلبرگ بی بلاک </v>
      </c>
      <c r="D11590" s="950"/>
      <c r="E11590" s="950"/>
      <c r="F11590" s="949"/>
    </row>
    <row r="11591" spans="1:6">
      <c r="A11591" s="185"/>
      <c r="B11591" s="185">
        <f>'[1]New Statement'!G2018</f>
        <v>149660206</v>
      </c>
      <c r="C11591" s="186" t="str">
        <f>'[2]Rural Area'!D1955</f>
        <v xml:space="preserve">گلبرگ بی اینڈ سی بلاک </v>
      </c>
      <c r="D11591" s="950"/>
      <c r="E11591" s="950"/>
      <c r="F11591" s="949"/>
    </row>
    <row r="11592" spans="1:6">
      <c r="A11592" s="185"/>
      <c r="B11592" s="177"/>
      <c r="C11592" s="178"/>
      <c r="D11592" s="950"/>
      <c r="E11592" s="950"/>
      <c r="F11592" s="949"/>
    </row>
    <row r="11593" spans="1:6">
      <c r="A11593" s="191"/>
      <c r="B11593" s="185">
        <f>'[1]New Statement'!G2013</f>
        <v>149660201</v>
      </c>
      <c r="C11593" s="186" t="str">
        <f>'[2]Rural Area'!D1950</f>
        <v xml:space="preserve">گلبرگ اے بلاک </v>
      </c>
      <c r="D11593" s="950" t="s">
        <v>1022</v>
      </c>
      <c r="E11593" s="950" t="s">
        <v>3445</v>
      </c>
      <c r="F11593" s="949">
        <v>62</v>
      </c>
    </row>
    <row r="11594" spans="1:6">
      <c r="A11594" s="185"/>
      <c r="B11594" s="185">
        <f>'[1]New Statement'!G2014</f>
        <v>149660202</v>
      </c>
      <c r="C11594" s="186" t="str">
        <f>'[2]Rural Area'!D1951</f>
        <v xml:space="preserve">گلبرگ بی بلاک </v>
      </c>
      <c r="D11594" s="950"/>
      <c r="E11594" s="950"/>
      <c r="F11594" s="949"/>
    </row>
    <row r="11595" spans="1:6">
      <c r="A11595" s="185"/>
      <c r="B11595" s="185">
        <f>'[1]New Statement'!G2018</f>
        <v>149660206</v>
      </c>
      <c r="C11595" s="186" t="str">
        <f>'[2]Rural Area'!D1955</f>
        <v xml:space="preserve">گلبرگ بی اینڈ سی بلاک </v>
      </c>
      <c r="D11595" s="950"/>
      <c r="E11595" s="950"/>
      <c r="F11595" s="949"/>
    </row>
    <row r="11596" spans="1:6">
      <c r="A11596" s="185"/>
      <c r="B11596" s="177"/>
      <c r="C11596" s="178"/>
      <c r="D11596" s="950"/>
      <c r="E11596" s="950"/>
      <c r="F11596" s="949"/>
    </row>
    <row r="11597" spans="1:6">
      <c r="A11597" s="185"/>
      <c r="B11597" s="185">
        <f>'[1]New Statement'!G2015</f>
        <v>149660203</v>
      </c>
      <c r="C11597" s="186" t="str">
        <f>'[2]Rural Area'!D1952</f>
        <v xml:space="preserve">گلبرگ سی بلاک </v>
      </c>
      <c r="D11597" s="950" t="s">
        <v>1021</v>
      </c>
      <c r="E11597" s="950" t="s">
        <v>3446</v>
      </c>
      <c r="F11597" s="949">
        <v>63</v>
      </c>
    </row>
    <row r="11598" spans="1:6">
      <c r="A11598" s="185"/>
      <c r="B11598" s="185">
        <f>'[1]New Statement'!G2016</f>
        <v>149660204</v>
      </c>
      <c r="C11598" s="186" t="str">
        <f>'[2]Rural Area'!D1953</f>
        <v xml:space="preserve">گلبرگ سی بلاک </v>
      </c>
      <c r="D11598" s="950"/>
      <c r="E11598" s="950"/>
      <c r="F11598" s="949"/>
    </row>
    <row r="11599" spans="1:6">
      <c r="A11599" s="185"/>
      <c r="B11599" s="185">
        <f>'[1]New Statement'!G2017</f>
        <v>149660205</v>
      </c>
      <c r="C11599" s="186" t="str">
        <f>'[2]Rural Area'!D1954</f>
        <v xml:space="preserve">گلبرگ سی بلاک </v>
      </c>
      <c r="D11599" s="950"/>
      <c r="E11599" s="950"/>
      <c r="F11599" s="949"/>
    </row>
    <row r="11600" spans="1:6">
      <c r="A11600" s="185"/>
      <c r="B11600" s="177"/>
      <c r="C11600" s="178"/>
      <c r="D11600" s="950"/>
      <c r="E11600" s="950"/>
      <c r="F11600" s="949"/>
    </row>
    <row r="11601" spans="1:6">
      <c r="A11601" s="185"/>
      <c r="B11601" s="185">
        <f>'[1]New Statement'!G2015</f>
        <v>149660203</v>
      </c>
      <c r="C11601" s="186" t="str">
        <f>'[2]Rural Area'!D1952</f>
        <v xml:space="preserve">گلبرگ سی بلاک </v>
      </c>
      <c r="D11601" s="950" t="s">
        <v>1022</v>
      </c>
      <c r="E11601" s="950" t="s">
        <v>3447</v>
      </c>
      <c r="F11601" s="949">
        <v>64</v>
      </c>
    </row>
    <row r="11602" spans="1:6">
      <c r="A11602" s="185"/>
      <c r="B11602" s="185">
        <f>'[1]New Statement'!G2016</f>
        <v>149660204</v>
      </c>
      <c r="C11602" s="186" t="str">
        <f>'[2]Rural Area'!D1953</f>
        <v xml:space="preserve">گلبرگ سی بلاک </v>
      </c>
      <c r="D11602" s="950"/>
      <c r="E11602" s="950"/>
      <c r="F11602" s="949"/>
    </row>
    <row r="11603" spans="1:6">
      <c r="A11603" s="185"/>
      <c r="B11603" s="185">
        <f>'[1]New Statement'!G2017</f>
        <v>149660205</v>
      </c>
      <c r="C11603" s="186" t="str">
        <f>'[2]Rural Area'!D1954</f>
        <v xml:space="preserve">گلبرگ سی بلاک </v>
      </c>
      <c r="D11603" s="950"/>
      <c r="E11603" s="950"/>
      <c r="F11603" s="949"/>
    </row>
    <row r="11604" spans="1:6">
      <c r="A11604" s="185"/>
      <c r="B11604" s="177"/>
      <c r="C11604" s="178"/>
      <c r="D11604" s="950"/>
      <c r="E11604" s="950"/>
      <c r="F11604" s="949"/>
    </row>
    <row r="11605" spans="1:6">
      <c r="A11605" s="185"/>
      <c r="B11605" s="185">
        <f>'[1]New Statement'!G2019</f>
        <v>149660301</v>
      </c>
      <c r="C11605" s="186" t="str">
        <f>'[2]Rural Area'!D1956</f>
        <v>افغان آباد نمبر 1</v>
      </c>
      <c r="D11605" s="950" t="s">
        <v>1021</v>
      </c>
      <c r="E11605" s="950" t="s">
        <v>3448</v>
      </c>
      <c r="F11605" s="949">
        <v>65</v>
      </c>
    </row>
    <row r="11606" spans="1:6">
      <c r="A11606" s="185"/>
      <c r="B11606" s="185">
        <f>'[1]New Statement'!G2020</f>
        <v>149660302</v>
      </c>
      <c r="C11606" s="186" t="str">
        <f>'[2]Rural Area'!D1957</f>
        <v>افغان آباد نمبر 1</v>
      </c>
      <c r="D11606" s="950"/>
      <c r="E11606" s="950"/>
      <c r="F11606" s="949"/>
    </row>
    <row r="11607" spans="1:6">
      <c r="A11607" s="185"/>
      <c r="B11607" s="185">
        <f>'[1]New Statement'!G2021</f>
        <v>149660303</v>
      </c>
      <c r="C11607" s="186" t="str">
        <f>'[2]Rural Area'!D1958</f>
        <v>افغان آباد نمبر 1</v>
      </c>
      <c r="D11607" s="950"/>
      <c r="E11607" s="950"/>
      <c r="F11607" s="949"/>
    </row>
    <row r="11608" spans="1:6">
      <c r="A11608" s="185"/>
      <c r="B11608" s="177"/>
      <c r="C11608" s="178"/>
      <c r="D11608" s="950"/>
      <c r="E11608" s="950"/>
      <c r="F11608" s="949"/>
    </row>
    <row r="11609" spans="1:6">
      <c r="A11609" s="185"/>
      <c r="B11609" s="185">
        <f>'[1]New Statement'!G2019</f>
        <v>149660301</v>
      </c>
      <c r="C11609" s="186" t="str">
        <f>'[2]Rural Area'!D1956</f>
        <v>افغان آباد نمبر 1</v>
      </c>
      <c r="D11609" s="950" t="s">
        <v>1022</v>
      </c>
      <c r="E11609" s="950" t="s">
        <v>3447</v>
      </c>
      <c r="F11609" s="949">
        <v>66</v>
      </c>
    </row>
    <row r="11610" spans="1:6">
      <c r="A11610" s="185"/>
      <c r="B11610" s="185">
        <f>'[1]New Statement'!G2020</f>
        <v>149660302</v>
      </c>
      <c r="C11610" s="186" t="str">
        <f>'[2]Rural Area'!D1957</f>
        <v>افغان آباد نمبر 1</v>
      </c>
      <c r="D11610" s="950"/>
      <c r="E11610" s="950"/>
      <c r="F11610" s="949"/>
    </row>
    <row r="11611" spans="1:6">
      <c r="A11611" s="185"/>
      <c r="B11611" s="185">
        <f>'[1]New Statement'!G2021</f>
        <v>149660303</v>
      </c>
      <c r="C11611" s="186" t="str">
        <f>'[2]Rural Area'!D1958</f>
        <v>افغان آباد نمبر 1</v>
      </c>
      <c r="D11611" s="950"/>
      <c r="E11611" s="950"/>
      <c r="F11611" s="949"/>
    </row>
    <row r="11612" spans="1:6">
      <c r="A11612" s="185"/>
      <c r="B11612" s="177"/>
      <c r="C11612" s="178"/>
      <c r="D11612" s="950"/>
      <c r="E11612" s="950"/>
      <c r="F11612" s="949"/>
    </row>
    <row r="11613" spans="1:6">
      <c r="A11613" s="185"/>
      <c r="B11613" s="185">
        <f>'[1]New Statement'!G2022</f>
        <v>149660304</v>
      </c>
      <c r="C11613" s="186" t="str">
        <f>'[2]Rural Area'!D1959</f>
        <v>افغان آباد نمبر 1</v>
      </c>
      <c r="D11613" s="950" t="s">
        <v>1021</v>
      </c>
      <c r="E11613" s="950" t="s">
        <v>3448</v>
      </c>
      <c r="F11613" s="949">
        <v>67</v>
      </c>
    </row>
    <row r="11614" spans="1:6">
      <c r="A11614" s="185"/>
      <c r="B11614" s="185">
        <f>'[1]New Statement'!G2023</f>
        <v>149660305</v>
      </c>
      <c r="C11614" s="186" t="str">
        <f>'[2]Rural Area'!D1960</f>
        <v>افغان آباد نمبر 1</v>
      </c>
      <c r="D11614" s="950"/>
      <c r="E11614" s="950"/>
      <c r="F11614" s="949"/>
    </row>
    <row r="11615" spans="1:6">
      <c r="A11615" s="185"/>
      <c r="B11615" s="185">
        <f>'[1]New Statement'!G2024</f>
        <v>149660306</v>
      </c>
      <c r="C11615" s="186" t="str">
        <f>'[2]Rural Area'!D1961</f>
        <v>افغان آباد نمبر 1</v>
      </c>
      <c r="D11615" s="950"/>
      <c r="E11615" s="950"/>
      <c r="F11615" s="949"/>
    </row>
    <row r="11616" spans="1:6">
      <c r="A11616" s="185"/>
      <c r="B11616" s="177"/>
      <c r="C11616" s="178"/>
      <c r="D11616" s="950"/>
      <c r="E11616" s="950"/>
      <c r="F11616" s="949"/>
    </row>
    <row r="11617" spans="1:6">
      <c r="A11617" s="185"/>
      <c r="B11617" s="185">
        <f>'[1]New Statement'!G2022</f>
        <v>149660304</v>
      </c>
      <c r="C11617" s="186" t="str">
        <f>'[2]Rural Area'!D1959</f>
        <v>افغان آباد نمبر 1</v>
      </c>
      <c r="D11617" s="950" t="s">
        <v>1022</v>
      </c>
      <c r="E11617" s="950" t="s">
        <v>3449</v>
      </c>
      <c r="F11617" s="949">
        <v>68</v>
      </c>
    </row>
    <row r="11618" spans="1:6">
      <c r="A11618" s="185"/>
      <c r="B11618" s="185">
        <f>'[1]New Statement'!G2023</f>
        <v>149660305</v>
      </c>
      <c r="C11618" s="186" t="str">
        <f>'[2]Rural Area'!D1960</f>
        <v>افغان آباد نمبر 1</v>
      </c>
      <c r="D11618" s="950"/>
      <c r="E11618" s="950"/>
      <c r="F11618" s="949"/>
    </row>
    <row r="11619" spans="1:6">
      <c r="A11619" s="185"/>
      <c r="B11619" s="185">
        <f>'[1]New Statement'!G2024</f>
        <v>149660306</v>
      </c>
      <c r="C11619" s="186" t="str">
        <f>'[2]Rural Area'!D1961</f>
        <v>افغان آباد نمبر 1</v>
      </c>
      <c r="D11619" s="950"/>
      <c r="E11619" s="950"/>
      <c r="F11619" s="949"/>
    </row>
    <row r="11620" spans="1:6">
      <c r="A11620" s="185"/>
      <c r="B11620" s="177"/>
      <c r="C11620" s="178"/>
      <c r="D11620" s="950"/>
      <c r="E11620" s="950"/>
      <c r="F11620" s="949"/>
    </row>
    <row r="11621" spans="1:6">
      <c r="A11621" s="185"/>
      <c r="B11621" s="185">
        <f>'[1]New Statement'!G2027</f>
        <v>149670101</v>
      </c>
      <c r="C11621" s="186" t="str">
        <f>'[2]Rural Area'!D1963</f>
        <v xml:space="preserve">جناح کالونی </v>
      </c>
      <c r="D11621" s="950" t="s">
        <v>1021</v>
      </c>
      <c r="E11621" s="950" t="s">
        <v>3450</v>
      </c>
      <c r="F11621" s="949">
        <v>69</v>
      </c>
    </row>
    <row r="11622" spans="1:6">
      <c r="A11622" s="185"/>
      <c r="B11622" s="185">
        <f>'[1]New Statement'!G2028</f>
        <v>149670102</v>
      </c>
      <c r="C11622" s="186" t="str">
        <f>'[2]Rural Area'!D1964</f>
        <v xml:space="preserve">جناح کالونی </v>
      </c>
      <c r="D11622" s="950"/>
      <c r="E11622" s="950"/>
      <c r="F11622" s="949"/>
    </row>
    <row r="11623" spans="1:6">
      <c r="A11623" s="185"/>
      <c r="B11623" s="185">
        <f>'[1]New Statement'!G2029</f>
        <v>149670103</v>
      </c>
      <c r="C11623" s="186" t="str">
        <f>'[2]Rural Area'!D1965</f>
        <v xml:space="preserve">جناح کالونی </v>
      </c>
      <c r="D11623" s="950"/>
      <c r="E11623" s="950"/>
      <c r="F11623" s="949"/>
    </row>
    <row r="11624" spans="1:6">
      <c r="A11624" s="185"/>
      <c r="B11624" s="177"/>
      <c r="C11624" s="178"/>
      <c r="D11624" s="950"/>
      <c r="E11624" s="950"/>
      <c r="F11624" s="949"/>
    </row>
    <row r="11625" spans="1:6">
      <c r="A11625" s="185"/>
      <c r="B11625" s="185">
        <f>'[1]New Statement'!G2027</f>
        <v>149670101</v>
      </c>
      <c r="C11625" s="186" t="str">
        <f>'[2]Rural Area'!D1963</f>
        <v xml:space="preserve">جناح کالونی </v>
      </c>
      <c r="D11625" s="950" t="s">
        <v>1022</v>
      </c>
      <c r="E11625" s="950" t="s">
        <v>3451</v>
      </c>
      <c r="F11625" s="949">
        <v>70</v>
      </c>
    </row>
    <row r="11626" spans="1:6">
      <c r="A11626" s="185"/>
      <c r="B11626" s="185">
        <f>'[1]New Statement'!G2028</f>
        <v>149670102</v>
      </c>
      <c r="C11626" s="186" t="str">
        <f>'[2]Rural Area'!D1964</f>
        <v xml:space="preserve">جناح کالونی </v>
      </c>
      <c r="D11626" s="950"/>
      <c r="E11626" s="950"/>
      <c r="F11626" s="949"/>
    </row>
    <row r="11627" spans="1:6">
      <c r="A11627" s="185"/>
      <c r="B11627" s="185">
        <f>'[1]New Statement'!G2029</f>
        <v>149670103</v>
      </c>
      <c r="C11627" s="186" t="str">
        <f>'[2]Rural Area'!D1965</f>
        <v xml:space="preserve">جناح کالونی </v>
      </c>
      <c r="D11627" s="950"/>
      <c r="E11627" s="950"/>
      <c r="F11627" s="949"/>
    </row>
    <row r="11628" spans="1:6">
      <c r="A11628" s="185"/>
      <c r="B11628" s="177"/>
      <c r="C11628" s="178"/>
      <c r="D11628" s="950"/>
      <c r="E11628" s="950"/>
      <c r="F11628" s="949"/>
    </row>
    <row r="11629" spans="1:6">
      <c r="A11629" s="185"/>
      <c r="B11629" s="185">
        <f>'[1]New Statement'!G2030</f>
        <v>149670104</v>
      </c>
      <c r="C11629" s="186" t="str">
        <f>'[2]Rural Area'!D1966</f>
        <v xml:space="preserve">جناح کالونی </v>
      </c>
      <c r="D11629" s="950" t="s">
        <v>1021</v>
      </c>
      <c r="E11629" s="950" t="s">
        <v>3450</v>
      </c>
      <c r="F11629" s="949">
        <v>71</v>
      </c>
    </row>
    <row r="11630" spans="1:6">
      <c r="A11630" s="185"/>
      <c r="B11630" s="185">
        <f>'[1]New Statement'!G2031</f>
        <v>149670105</v>
      </c>
      <c r="C11630" s="186" t="str">
        <f>'[2]Rural Area'!D1967</f>
        <v xml:space="preserve">جناح کالونی </v>
      </c>
      <c r="D11630" s="950"/>
      <c r="E11630" s="950"/>
      <c r="F11630" s="949"/>
    </row>
    <row r="11631" spans="1:6">
      <c r="A11631" s="185"/>
      <c r="B11631" s="185">
        <f>'[1]New Statement'!G2032</f>
        <v>149670201</v>
      </c>
      <c r="C11631" s="186" t="str">
        <f>'[2]Rural Area'!D1968</f>
        <v>دھوبی گھاٹ</v>
      </c>
      <c r="D11631" s="950"/>
      <c r="E11631" s="950"/>
      <c r="F11631" s="949"/>
    </row>
    <row r="11632" spans="1:6">
      <c r="A11632" s="185"/>
      <c r="B11632" s="185">
        <f>'[1]New Statement'!G2033</f>
        <v>149670202</v>
      </c>
      <c r="C11632" s="186" t="str">
        <f>'[2]Rural Area'!D1969</f>
        <v>دھوبی گھاٹ</v>
      </c>
      <c r="D11632" s="950"/>
      <c r="E11632" s="950"/>
      <c r="F11632" s="949"/>
    </row>
    <row r="11633" spans="1:6">
      <c r="A11633" s="185"/>
      <c r="B11633" s="177"/>
      <c r="C11633" s="178"/>
      <c r="D11633" s="950"/>
      <c r="E11633" s="950"/>
      <c r="F11633" s="949"/>
    </row>
    <row r="11634" spans="1:6">
      <c r="A11634" s="185"/>
      <c r="B11634" s="185">
        <f>'[1]New Statement'!G2030</f>
        <v>149670104</v>
      </c>
      <c r="C11634" s="186" t="str">
        <f>'[2]Rural Area'!D1966</f>
        <v xml:space="preserve">جناح کالونی </v>
      </c>
      <c r="D11634" s="950" t="s">
        <v>1022</v>
      </c>
      <c r="E11634" s="950" t="s">
        <v>3451</v>
      </c>
      <c r="F11634" s="949">
        <v>72</v>
      </c>
    </row>
    <row r="11635" spans="1:6">
      <c r="A11635" s="185"/>
      <c r="B11635" s="185">
        <f>'[1]New Statement'!G2031</f>
        <v>149670105</v>
      </c>
      <c r="C11635" s="186" t="str">
        <f>'[2]Rural Area'!D1967</f>
        <v xml:space="preserve">جناح کالونی </v>
      </c>
      <c r="D11635" s="950"/>
      <c r="E11635" s="950"/>
      <c r="F11635" s="949"/>
    </row>
    <row r="11636" spans="1:6">
      <c r="A11636" s="185"/>
      <c r="B11636" s="185">
        <f>'[1]New Statement'!G2032</f>
        <v>149670201</v>
      </c>
      <c r="C11636" s="186" t="str">
        <f>'[2]Rural Area'!D1968</f>
        <v>دھوبی گھاٹ</v>
      </c>
      <c r="D11636" s="950"/>
      <c r="E11636" s="950"/>
      <c r="F11636" s="949"/>
    </row>
    <row r="11637" spans="1:6">
      <c r="A11637" s="185"/>
      <c r="B11637" s="185">
        <f>'[1]New Statement'!G2033</f>
        <v>149670202</v>
      </c>
      <c r="C11637" s="186" t="str">
        <f>'[2]Rural Area'!D1969</f>
        <v>دھوبی گھاٹ</v>
      </c>
      <c r="D11637" s="950"/>
      <c r="E11637" s="950"/>
      <c r="F11637" s="949"/>
    </row>
    <row r="11638" spans="1:6">
      <c r="A11638" s="185"/>
      <c r="B11638" s="177"/>
      <c r="C11638" s="178"/>
      <c r="D11638" s="950"/>
      <c r="E11638" s="950"/>
      <c r="F11638" s="949"/>
    </row>
    <row r="11639" spans="1:6">
      <c r="A11639" s="185"/>
      <c r="B11639" s="185">
        <f>'[1]New Statement'!G2034</f>
        <v>149670301</v>
      </c>
      <c r="C11639" s="186" t="str">
        <f>'[2]Rural Area'!D1970</f>
        <v xml:space="preserve">گورونانک پورہ </v>
      </c>
      <c r="D11639" s="950" t="s">
        <v>1021</v>
      </c>
      <c r="E11639" s="950" t="s">
        <v>3452</v>
      </c>
      <c r="F11639" s="956">
        <v>73</v>
      </c>
    </row>
    <row r="11640" spans="1:6">
      <c r="A11640" s="185"/>
      <c r="B11640" s="185">
        <f>'[1]New Statement'!G2035</f>
        <v>149670302</v>
      </c>
      <c r="C11640" s="186" t="str">
        <f>'[2]Rural Area'!D1971</f>
        <v xml:space="preserve">گورونانک پورہ </v>
      </c>
      <c r="D11640" s="950"/>
      <c r="E11640" s="950"/>
      <c r="F11640" s="957"/>
    </row>
    <row r="11641" spans="1:6">
      <c r="A11641" s="185"/>
      <c r="B11641" s="185">
        <f>'[1]New Statement'!G2036</f>
        <v>149670303</v>
      </c>
      <c r="C11641" s="186" t="str">
        <f>'[2]Rural Area'!D1972</f>
        <v xml:space="preserve">گورونانک پورہ </v>
      </c>
      <c r="D11641" s="950"/>
      <c r="E11641" s="950"/>
      <c r="F11641" s="957"/>
    </row>
    <row r="11642" spans="1:6">
      <c r="A11642" s="185"/>
      <c r="B11642" s="177"/>
      <c r="C11642" s="178"/>
      <c r="D11642" s="950"/>
      <c r="E11642" s="950"/>
      <c r="F11642" s="958"/>
    </row>
    <row r="11643" spans="1:6">
      <c r="A11643" s="185"/>
      <c r="B11643" s="185">
        <f>'[1]New Statement'!G2037</f>
        <v>149670304</v>
      </c>
      <c r="C11643" s="186" t="str">
        <f>'[2]Rural Area'!D1973</f>
        <v xml:space="preserve">گورونانک پورہ </v>
      </c>
      <c r="D11643" s="950" t="s">
        <v>1021</v>
      </c>
      <c r="E11643" s="950" t="s">
        <v>3452</v>
      </c>
      <c r="F11643" s="949">
        <v>74</v>
      </c>
    </row>
    <row r="11644" spans="1:6">
      <c r="A11644" s="185"/>
      <c r="B11644" s="185">
        <f>'[1]New Statement'!G2038</f>
        <v>149670305</v>
      </c>
      <c r="C11644" s="186" t="str">
        <f>'[2]Rural Area'!D1974</f>
        <v xml:space="preserve">گورونانک پورہ </v>
      </c>
      <c r="D11644" s="950"/>
      <c r="E11644" s="950"/>
      <c r="F11644" s="949"/>
    </row>
    <row r="11645" spans="1:6">
      <c r="A11645" s="185"/>
      <c r="B11645" s="177"/>
      <c r="C11645" s="178"/>
      <c r="D11645" s="950"/>
      <c r="E11645" s="950"/>
      <c r="F11645" s="949"/>
    </row>
    <row r="11646" spans="1:6">
      <c r="A11646" s="185"/>
      <c r="B11646" s="185">
        <f>'[1]New Statement'!G2034</f>
        <v>149670301</v>
      </c>
      <c r="C11646" s="186" t="str">
        <f>'[2]Rural Area'!D1970</f>
        <v xml:space="preserve">گورونانک پورہ </v>
      </c>
      <c r="D11646" s="950" t="s">
        <v>1022</v>
      </c>
      <c r="E11646" s="950" t="s">
        <v>3453</v>
      </c>
      <c r="F11646" s="949">
        <v>75</v>
      </c>
    </row>
    <row r="11647" spans="1:6">
      <c r="A11647" s="185"/>
      <c r="B11647" s="185">
        <f>'[1]New Statement'!G2035</f>
        <v>149670302</v>
      </c>
      <c r="C11647" s="186" t="str">
        <f>'[2]Rural Area'!D1971</f>
        <v xml:space="preserve">گورونانک پورہ </v>
      </c>
      <c r="D11647" s="950"/>
      <c r="E11647" s="950"/>
      <c r="F11647" s="949"/>
    </row>
    <row r="11648" spans="1:6">
      <c r="A11648" s="185"/>
      <c r="B11648" s="185">
        <f>'[1]New Statement'!G2036</f>
        <v>149670303</v>
      </c>
      <c r="C11648" s="186" t="str">
        <f>'[2]Rural Area'!D1972</f>
        <v xml:space="preserve">گورونانک پورہ </v>
      </c>
      <c r="D11648" s="950"/>
      <c r="E11648" s="950"/>
      <c r="F11648" s="949"/>
    </row>
    <row r="11649" spans="1:6">
      <c r="A11649" s="185"/>
      <c r="B11649" s="185">
        <f>'[1]New Statement'!G2037</f>
        <v>149670304</v>
      </c>
      <c r="C11649" s="186" t="str">
        <f>'[2]Rural Area'!D1973</f>
        <v xml:space="preserve">گورونانک پورہ </v>
      </c>
      <c r="D11649" s="950"/>
      <c r="E11649" s="950"/>
      <c r="F11649" s="949"/>
    </row>
    <row r="11650" spans="1:6">
      <c r="A11650" s="185"/>
      <c r="B11650" s="185">
        <f>'[1]New Statement'!G2038</f>
        <v>149670305</v>
      </c>
      <c r="C11650" s="186" t="str">
        <f>'[2]Rural Area'!D1974</f>
        <v xml:space="preserve">گورونانک پورہ </v>
      </c>
      <c r="D11650" s="950"/>
      <c r="E11650" s="950"/>
      <c r="F11650" s="949"/>
    </row>
    <row r="11651" spans="1:6">
      <c r="A11651" s="185"/>
      <c r="B11651" s="177"/>
      <c r="C11651" s="178"/>
      <c r="D11651" s="950"/>
      <c r="E11651" s="950"/>
      <c r="F11651" s="949"/>
    </row>
    <row r="11652" spans="1:6">
      <c r="A11652" s="185"/>
      <c r="B11652" s="185">
        <f>'[1]New Statement'!G2039</f>
        <v>149670401</v>
      </c>
      <c r="C11652" s="186" t="str">
        <f>'[2]Rural Area'!D1975</f>
        <v xml:space="preserve">گورونانک پورہ </v>
      </c>
      <c r="D11652" s="959" t="s">
        <v>1021</v>
      </c>
      <c r="E11652" s="959" t="s">
        <v>3454</v>
      </c>
      <c r="F11652" s="956">
        <v>76</v>
      </c>
    </row>
    <row r="11653" spans="1:6">
      <c r="A11653" s="185"/>
      <c r="B11653" s="185">
        <f>'[1]New Statement'!G2040</f>
        <v>149670402</v>
      </c>
      <c r="C11653" s="186" t="str">
        <f>'[2]Rural Area'!D1976</f>
        <v xml:space="preserve">گورونانک پورہ </v>
      </c>
      <c r="D11653" s="960"/>
      <c r="E11653" s="960"/>
      <c r="F11653" s="957"/>
    </row>
    <row r="11654" spans="1:6">
      <c r="A11654" s="185"/>
      <c r="B11654" s="177"/>
      <c r="C11654" s="178"/>
      <c r="D11654" s="960"/>
      <c r="E11654" s="960"/>
      <c r="F11654" s="957"/>
    </row>
    <row r="11655" spans="1:6">
      <c r="A11655" s="185"/>
      <c r="B11655" s="185">
        <f>'[1]New Statement'!G2041</f>
        <v>149670403</v>
      </c>
      <c r="C11655" s="186" t="str">
        <f>'[2]Rural Area'!D1977</f>
        <v xml:space="preserve">گورونانک پورہ </v>
      </c>
      <c r="D11655" s="959" t="s">
        <v>1021</v>
      </c>
      <c r="E11655" s="959" t="s">
        <v>3454</v>
      </c>
      <c r="F11655" s="949">
        <v>77</v>
      </c>
    </row>
    <row r="11656" spans="1:6">
      <c r="A11656" s="185"/>
      <c r="B11656" s="185">
        <f>'[1]New Statement'!G2042</f>
        <v>149670404</v>
      </c>
      <c r="C11656" s="186" t="str">
        <f>'[2]Rural Area'!D1978</f>
        <v xml:space="preserve">گورونانک پورہ </v>
      </c>
      <c r="D11656" s="960"/>
      <c r="E11656" s="960"/>
      <c r="F11656" s="949"/>
    </row>
    <row r="11657" spans="1:6">
      <c r="A11657" s="185"/>
      <c r="B11657" s="185">
        <f>'[1]New Statement'!G2043</f>
        <v>149670405</v>
      </c>
      <c r="C11657" s="186" t="str">
        <f>'[2]Rural Area'!D1979</f>
        <v xml:space="preserve">گورونانک پورہ </v>
      </c>
      <c r="D11657" s="960"/>
      <c r="E11657" s="960"/>
      <c r="F11657" s="949"/>
    </row>
    <row r="11658" spans="1:6">
      <c r="A11658" s="185"/>
      <c r="B11658" s="177"/>
      <c r="C11658" s="178"/>
      <c r="D11658" s="961"/>
      <c r="E11658" s="961"/>
      <c r="F11658" s="949"/>
    </row>
    <row r="11659" spans="1:6">
      <c r="A11659" s="185"/>
      <c r="B11659" s="185">
        <f>'[1]New Statement'!G2039</f>
        <v>149670401</v>
      </c>
      <c r="C11659" s="186" t="str">
        <f>'[2]Rural Area'!D1975</f>
        <v xml:space="preserve">گورونانک پورہ </v>
      </c>
      <c r="D11659" s="959" t="s">
        <v>1022</v>
      </c>
      <c r="E11659" s="959" t="s">
        <v>3455</v>
      </c>
      <c r="F11659" s="949">
        <v>78</v>
      </c>
    </row>
    <row r="11660" spans="1:6">
      <c r="A11660" s="185"/>
      <c r="B11660" s="185">
        <f>'[1]New Statement'!G2040</f>
        <v>149670402</v>
      </c>
      <c r="C11660" s="186" t="str">
        <f>'[2]Rural Area'!D1976</f>
        <v xml:space="preserve">گورونانک پورہ </v>
      </c>
      <c r="D11660" s="960"/>
      <c r="E11660" s="960"/>
      <c r="F11660" s="949"/>
    </row>
    <row r="11661" spans="1:6">
      <c r="A11661" s="185"/>
      <c r="B11661" s="185">
        <f>'[1]New Statement'!G2041</f>
        <v>149670403</v>
      </c>
      <c r="C11661" s="186" t="str">
        <f>'[2]Rural Area'!D1977</f>
        <v xml:space="preserve">گورونانک پورہ </v>
      </c>
      <c r="D11661" s="960"/>
      <c r="E11661" s="960"/>
      <c r="F11661" s="949"/>
    </row>
    <row r="11662" spans="1:6">
      <c r="A11662" s="185"/>
      <c r="B11662" s="185">
        <f>'[1]New Statement'!G2042</f>
        <v>149670404</v>
      </c>
      <c r="C11662" s="186" t="str">
        <f>'[2]Rural Area'!D1978</f>
        <v xml:space="preserve">گورونانک پورہ </v>
      </c>
      <c r="D11662" s="960"/>
      <c r="E11662" s="960"/>
      <c r="F11662" s="949"/>
    </row>
    <row r="11663" spans="1:6">
      <c r="A11663" s="185"/>
      <c r="B11663" s="185">
        <f>'[1]New Statement'!G2043</f>
        <v>149670405</v>
      </c>
      <c r="C11663" s="186" t="str">
        <f>'[2]Rural Area'!D1979</f>
        <v xml:space="preserve">گورونانک پورہ </v>
      </c>
      <c r="D11663" s="960"/>
      <c r="E11663" s="960"/>
      <c r="F11663" s="949"/>
    </row>
    <row r="11664" spans="1:6">
      <c r="A11664" s="185"/>
      <c r="B11664" s="177"/>
      <c r="C11664" s="178"/>
      <c r="D11664" s="961"/>
      <c r="E11664" s="961"/>
      <c r="F11664" s="949"/>
    </row>
    <row r="11665" spans="1:6" ht="31.5">
      <c r="A11665" s="185"/>
      <c r="B11665" s="185">
        <f>'[1]New Statement'!G2046</f>
        <v>149680101</v>
      </c>
      <c r="C11665" s="186" t="str">
        <f>'[2]Rural Area'!D1981</f>
        <v>رحمانیہ چوک غلام محمد آباد</v>
      </c>
      <c r="D11665" s="950" t="s">
        <v>1021</v>
      </c>
      <c r="E11665" s="950" t="s">
        <v>3456</v>
      </c>
      <c r="F11665" s="949">
        <v>79</v>
      </c>
    </row>
    <row r="11666" spans="1:6" ht="31.5">
      <c r="A11666" s="185"/>
      <c r="B11666" s="185">
        <f>'[1]New Statement'!G2049</f>
        <v>149680104</v>
      </c>
      <c r="C11666" s="186" t="str">
        <f>'[2]Rural Area'!D1984</f>
        <v>رنگیلا  چوک غلام محمد آباد</v>
      </c>
      <c r="D11666" s="950"/>
      <c r="E11666" s="950"/>
      <c r="F11666" s="949"/>
    </row>
    <row r="11667" spans="1:6" ht="31.5">
      <c r="A11667" s="185"/>
      <c r="B11667" s="185">
        <f>'[1]New Statement'!G2050</f>
        <v>149680105</v>
      </c>
      <c r="C11667" s="186" t="str">
        <f>'[2]Rural Area'!D1985</f>
        <v>نوری چوک غلام محمد آباد</v>
      </c>
      <c r="D11667" s="950"/>
      <c r="E11667" s="950"/>
      <c r="F11667" s="949"/>
    </row>
    <row r="11668" spans="1:6">
      <c r="A11668" s="185"/>
      <c r="B11668" s="185">
        <f>'[1]New Statement'!G2051</f>
        <v>149680106</v>
      </c>
      <c r="C11668" s="186" t="str">
        <f>'[2]Rural Area'!D1986</f>
        <v>آدم چوک غلام محمد آباد</v>
      </c>
      <c r="D11668" s="950"/>
      <c r="E11668" s="950"/>
      <c r="F11668" s="949"/>
    </row>
    <row r="11669" spans="1:6">
      <c r="A11669" s="185"/>
      <c r="B11669" s="177"/>
      <c r="C11669" s="178"/>
      <c r="D11669" s="950"/>
      <c r="E11669" s="950"/>
      <c r="F11669" s="949"/>
    </row>
    <row r="11670" spans="1:6" ht="31.5">
      <c r="A11670" s="185"/>
      <c r="B11670" s="185">
        <f>'[1]New Statement'!G2047</f>
        <v>149680102</v>
      </c>
      <c r="C11670" s="186" t="str">
        <f>'[2]Rural Area'!D1982</f>
        <v>سنہری چوک غلام محمد آباد</v>
      </c>
      <c r="D11670" s="950" t="s">
        <v>1021</v>
      </c>
      <c r="E11670" s="950" t="s">
        <v>3456</v>
      </c>
      <c r="F11670" s="949">
        <v>80</v>
      </c>
    </row>
    <row r="11671" spans="1:6" ht="31.5">
      <c r="A11671" s="185"/>
      <c r="B11671" s="185">
        <f>'[1]New Statement'!G2048</f>
        <v>149680103</v>
      </c>
      <c r="C11671" s="186" t="str">
        <f>'[2]Rural Area'!D1983</f>
        <v>رب شاہ  چوک غلام محمد آباد</v>
      </c>
      <c r="D11671" s="950"/>
      <c r="E11671" s="950"/>
      <c r="F11671" s="949"/>
    </row>
    <row r="11672" spans="1:6">
      <c r="A11672" s="185"/>
      <c r="B11672" s="177"/>
      <c r="C11672" s="178"/>
      <c r="D11672" s="950"/>
      <c r="E11672" s="950"/>
      <c r="F11672" s="949"/>
    </row>
    <row r="11673" spans="1:6" ht="31.5">
      <c r="A11673" s="185"/>
      <c r="B11673" s="185">
        <f>'[1]New Statement'!G2046</f>
        <v>149680101</v>
      </c>
      <c r="C11673" s="186" t="str">
        <f>'[2]Rural Area'!D1981</f>
        <v>رحمانیہ چوک غلام محمد آباد</v>
      </c>
      <c r="D11673" s="950" t="s">
        <v>1022</v>
      </c>
      <c r="E11673" s="950" t="s">
        <v>3457</v>
      </c>
      <c r="F11673" s="949">
        <v>81</v>
      </c>
    </row>
    <row r="11674" spans="1:6" ht="31.5">
      <c r="A11674" s="185"/>
      <c r="B11674" s="185">
        <f>'[1]New Statement'!G2047</f>
        <v>149680102</v>
      </c>
      <c r="C11674" s="186" t="str">
        <f>'[2]Rural Area'!D1982</f>
        <v>سنہری چوک غلام محمد آباد</v>
      </c>
      <c r="D11674" s="950"/>
      <c r="E11674" s="950"/>
      <c r="F11674" s="949"/>
    </row>
    <row r="11675" spans="1:6" ht="31.5">
      <c r="A11675" s="185"/>
      <c r="B11675" s="185">
        <f>'[1]New Statement'!G2048</f>
        <v>149680103</v>
      </c>
      <c r="C11675" s="186" t="str">
        <f>'[2]Rural Area'!D1983</f>
        <v>رب شاہ  چوک غلام محمد آباد</v>
      </c>
      <c r="D11675" s="950"/>
      <c r="E11675" s="950"/>
      <c r="F11675" s="949"/>
    </row>
    <row r="11676" spans="1:6" ht="31.5">
      <c r="A11676" s="185"/>
      <c r="B11676" s="185">
        <f>'[1]New Statement'!G2049</f>
        <v>149680104</v>
      </c>
      <c r="C11676" s="186" t="str">
        <f>'[2]Rural Area'!D1984</f>
        <v>رنگیلا  چوک غلام محمد آباد</v>
      </c>
      <c r="D11676" s="950"/>
      <c r="E11676" s="950"/>
      <c r="F11676" s="949"/>
    </row>
    <row r="11677" spans="1:6" ht="31.5">
      <c r="A11677" s="185"/>
      <c r="B11677" s="185">
        <f>'[1]New Statement'!G2050</f>
        <v>149680105</v>
      </c>
      <c r="C11677" s="186" t="str">
        <f>'[2]Rural Area'!D1985</f>
        <v>نوری چوک غلام محمد آباد</v>
      </c>
      <c r="D11677" s="950"/>
      <c r="E11677" s="950"/>
      <c r="F11677" s="949"/>
    </row>
    <row r="11678" spans="1:6">
      <c r="A11678" s="185"/>
      <c r="B11678" s="185">
        <f>'[1]New Statement'!G2051</f>
        <v>149680106</v>
      </c>
      <c r="C11678" s="186" t="str">
        <f>'[2]Rural Area'!D1986</f>
        <v>آدم چوک غلام محمد آباد</v>
      </c>
      <c r="D11678" s="950"/>
      <c r="E11678" s="950"/>
      <c r="F11678" s="949"/>
    </row>
    <row r="11679" spans="1:6">
      <c r="A11679" s="185"/>
      <c r="B11679" s="177"/>
      <c r="C11679" s="178"/>
      <c r="D11679" s="950"/>
      <c r="E11679" s="950"/>
      <c r="F11679" s="949"/>
    </row>
    <row r="11680" spans="1:6" ht="31.5">
      <c r="A11680" s="185"/>
      <c r="B11680" s="185">
        <f>'[1]New Statement'!G2052</f>
        <v>149680201</v>
      </c>
      <c r="C11680" s="186" t="str">
        <f>'[2]Rural Area'!D1987</f>
        <v>آدم چوک ، صدر چوک غلام محمد آباد</v>
      </c>
      <c r="D11680" s="950" t="s">
        <v>1021</v>
      </c>
      <c r="E11680" s="950" t="s">
        <v>3458</v>
      </c>
      <c r="F11680" s="949">
        <v>82</v>
      </c>
    </row>
    <row r="11681" spans="1:6" ht="31.5">
      <c r="A11681" s="185"/>
      <c r="B11681" s="185">
        <f>'[1]New Statement'!G2053</f>
        <v>149680202</v>
      </c>
      <c r="C11681" s="186" t="str">
        <f>'[2]Rural Area'!D1988</f>
        <v>آصف چوک غلام محمد آباد</v>
      </c>
      <c r="D11681" s="950"/>
      <c r="E11681" s="950"/>
      <c r="F11681" s="949"/>
    </row>
    <row r="11682" spans="1:6">
      <c r="A11682" s="185"/>
      <c r="B11682" s="177"/>
      <c r="C11682" s="178"/>
      <c r="D11682" s="950"/>
      <c r="E11682" s="950"/>
      <c r="F11682" s="949"/>
    </row>
    <row r="11683" spans="1:6" ht="31.5">
      <c r="A11683" s="185"/>
      <c r="B11683" s="185">
        <f>'[1]New Statement'!G2052</f>
        <v>149680201</v>
      </c>
      <c r="C11683" s="186" t="str">
        <f>'[2]Rural Area'!D1987</f>
        <v>آدم چوک ، صدر چوک غلام محمد آباد</v>
      </c>
      <c r="D11683" s="950" t="s">
        <v>1022</v>
      </c>
      <c r="E11683" s="950" t="s">
        <v>3458</v>
      </c>
      <c r="F11683" s="949">
        <v>83</v>
      </c>
    </row>
    <row r="11684" spans="1:6" ht="31.5">
      <c r="A11684" s="185"/>
      <c r="B11684" s="185">
        <f>'[1]New Statement'!G2053</f>
        <v>149680202</v>
      </c>
      <c r="C11684" s="186" t="str">
        <f>'[2]Rural Area'!D1988</f>
        <v>آصف چوک غلام محمد آباد</v>
      </c>
      <c r="D11684" s="950"/>
      <c r="E11684" s="950"/>
      <c r="F11684" s="949"/>
    </row>
    <row r="11685" spans="1:6">
      <c r="A11685" s="185"/>
      <c r="B11685" s="177"/>
      <c r="C11685" s="178"/>
      <c r="D11685" s="950"/>
      <c r="E11685" s="950"/>
      <c r="F11685" s="949"/>
    </row>
    <row r="11686" spans="1:6">
      <c r="A11686" s="185"/>
      <c r="B11686" s="185">
        <f>'[1]New Statement'!G2054</f>
        <v>149680203</v>
      </c>
      <c r="C11686" s="186" t="str">
        <f>'[2]Rural Area'!D1989</f>
        <v>نگینہ چوک غلام محمد آباد</v>
      </c>
      <c r="D11686" s="959" t="s">
        <v>1021</v>
      </c>
      <c r="E11686" s="959" t="s">
        <v>3459</v>
      </c>
      <c r="F11686" s="956">
        <v>84</v>
      </c>
    </row>
    <row r="11687" spans="1:6">
      <c r="A11687" s="185"/>
      <c r="B11687" s="185">
        <f>'[1]New Statement'!G2055</f>
        <v>149680204</v>
      </c>
      <c r="C11687" s="186" t="str">
        <f>'[2]Rural Area'!D1990</f>
        <v>کچی آبادی مدن پورہ</v>
      </c>
      <c r="D11687" s="960"/>
      <c r="E11687" s="960"/>
      <c r="F11687" s="957"/>
    </row>
    <row r="11688" spans="1:6">
      <c r="A11688" s="185"/>
      <c r="B11688" s="177"/>
      <c r="C11688" s="178"/>
      <c r="D11688" s="960"/>
      <c r="E11688" s="960"/>
      <c r="F11688" s="957"/>
    </row>
    <row r="11689" spans="1:6" ht="31.5">
      <c r="A11689" s="185"/>
      <c r="B11689" s="185">
        <f>'[1]New Statement'!G2056</f>
        <v>149680205</v>
      </c>
      <c r="C11689" s="186" t="str">
        <f>'[2]Rural Area'!D1991</f>
        <v>صابری چوک غلام محمد آباد</v>
      </c>
      <c r="D11689" s="959" t="s">
        <v>1021</v>
      </c>
      <c r="E11689" s="959" t="s">
        <v>3459</v>
      </c>
      <c r="F11689" s="949">
        <v>85</v>
      </c>
    </row>
    <row r="11690" spans="1:6" ht="31.5">
      <c r="A11690" s="185"/>
      <c r="B11690" s="185">
        <f>'[1]New Statement'!G2057</f>
        <v>149680206</v>
      </c>
      <c r="C11690" s="186" t="str">
        <f>'[2]Rural Area'!D1992</f>
        <v>شریں والا چوک غلام محمد آباد</v>
      </c>
      <c r="D11690" s="960"/>
      <c r="E11690" s="960"/>
      <c r="F11690" s="949"/>
    </row>
    <row r="11691" spans="1:6" ht="31.5">
      <c r="A11691" s="185"/>
      <c r="B11691" s="185">
        <f>'[1]New Statement'!G2058</f>
        <v>149680207</v>
      </c>
      <c r="C11691" s="186" t="str">
        <f>'[2]Rural Area'!D1993</f>
        <v>گلشن علی ہاؤسنگ سکیم غلام محمد آباد</v>
      </c>
      <c r="D11691" s="960"/>
      <c r="E11691" s="960"/>
      <c r="F11691" s="949"/>
    </row>
    <row r="11692" spans="1:6">
      <c r="A11692" s="185"/>
      <c r="B11692" s="177"/>
      <c r="C11692" s="178"/>
      <c r="D11692" s="961"/>
      <c r="E11692" s="961"/>
      <c r="F11692" s="949"/>
    </row>
    <row r="11693" spans="1:6">
      <c r="A11693" s="185"/>
      <c r="B11693" s="185">
        <f>'[1]New Statement'!G2054</f>
        <v>149680203</v>
      </c>
      <c r="C11693" s="186" t="str">
        <f>'[2]Rural Area'!D1989</f>
        <v>نگینہ چوک غلام محمد آباد</v>
      </c>
      <c r="D11693" s="950" t="s">
        <v>1022</v>
      </c>
      <c r="E11693" s="950" t="s">
        <v>3459</v>
      </c>
      <c r="F11693" s="949">
        <v>86</v>
      </c>
    </row>
    <row r="11694" spans="1:6">
      <c r="A11694" s="185"/>
      <c r="B11694" s="185">
        <f>'[1]New Statement'!G2055</f>
        <v>149680204</v>
      </c>
      <c r="C11694" s="186" t="str">
        <f>'[2]Rural Area'!D1990</f>
        <v>کچی آبادی مدن پورہ</v>
      </c>
      <c r="D11694" s="950"/>
      <c r="E11694" s="950"/>
      <c r="F11694" s="949"/>
    </row>
    <row r="11695" spans="1:6" ht="31.5">
      <c r="A11695" s="185"/>
      <c r="B11695" s="185">
        <f>'[1]New Statement'!G2056</f>
        <v>149680205</v>
      </c>
      <c r="C11695" s="186" t="str">
        <f>'[2]Rural Area'!D1991</f>
        <v>صابری چوک غلام محمد آباد</v>
      </c>
      <c r="D11695" s="950"/>
      <c r="E11695" s="950"/>
      <c r="F11695" s="949"/>
    </row>
    <row r="11696" spans="1:6" ht="31.5">
      <c r="A11696" s="185"/>
      <c r="B11696" s="185">
        <f>'[1]New Statement'!G2057</f>
        <v>149680206</v>
      </c>
      <c r="C11696" s="186" t="str">
        <f>'[2]Rural Area'!D1992</f>
        <v>شریں والا چوک غلام محمد آباد</v>
      </c>
      <c r="D11696" s="950"/>
      <c r="E11696" s="950"/>
      <c r="F11696" s="949"/>
    </row>
    <row r="11697" spans="1:6" ht="31.5">
      <c r="A11697" s="185"/>
      <c r="B11697" s="185">
        <f>'[1]New Statement'!G2058</f>
        <v>149680207</v>
      </c>
      <c r="C11697" s="186" t="str">
        <f>'[2]Rural Area'!D1993</f>
        <v>گلشن علی ہاؤسنگ سکیم غلام محمد آباد</v>
      </c>
      <c r="D11697" s="950"/>
      <c r="E11697" s="950"/>
      <c r="F11697" s="949"/>
    </row>
    <row r="11698" spans="1:6">
      <c r="A11698" s="185"/>
      <c r="B11698" s="177"/>
      <c r="C11698" s="178"/>
      <c r="D11698" s="950"/>
      <c r="E11698" s="950"/>
      <c r="F11698" s="949"/>
    </row>
    <row r="11699" spans="1:6">
      <c r="A11699" s="185"/>
      <c r="B11699" s="185">
        <f>'[1]New Statement'!G2059</f>
        <v>149680301</v>
      </c>
      <c r="C11699" s="186" t="str">
        <f>'[2]Rural Area'!D1994</f>
        <v xml:space="preserve">مدن پورہ </v>
      </c>
      <c r="D11699" s="950" t="s">
        <v>1021</v>
      </c>
      <c r="E11699" s="950" t="s">
        <v>3460</v>
      </c>
      <c r="F11699" s="949">
        <v>87</v>
      </c>
    </row>
    <row r="11700" spans="1:6">
      <c r="A11700" s="185"/>
      <c r="B11700" s="185">
        <f>'[1]New Statement'!G2060</f>
        <v>149680302</v>
      </c>
      <c r="C11700" s="186" t="str">
        <f>'[2]Rural Area'!D1995</f>
        <v xml:space="preserve">مدن پورہ </v>
      </c>
      <c r="D11700" s="950"/>
      <c r="E11700" s="950"/>
      <c r="F11700" s="949"/>
    </row>
    <row r="11701" spans="1:6">
      <c r="A11701" s="185"/>
      <c r="B11701" s="185">
        <f>'[1]New Statement'!G2061</f>
        <v>149680303</v>
      </c>
      <c r="C11701" s="186" t="str">
        <f>'[2]Rural Area'!D1996</f>
        <v>مدن پورہ  قبرستان روڈ</v>
      </c>
      <c r="D11701" s="950"/>
      <c r="E11701" s="950"/>
      <c r="F11701" s="949"/>
    </row>
    <row r="11702" spans="1:6">
      <c r="A11702" s="185"/>
      <c r="B11702" s="185">
        <f>'[1]New Statement'!G2062</f>
        <v>149680304</v>
      </c>
      <c r="C11702" s="186" t="str">
        <f>'[2]Rural Area'!D1997</f>
        <v>مدن پورہ  قبرستان روڈ</v>
      </c>
      <c r="D11702" s="950"/>
      <c r="E11702" s="950"/>
      <c r="F11702" s="949"/>
    </row>
    <row r="11703" spans="1:6">
      <c r="A11703" s="185"/>
      <c r="B11703" s="177"/>
      <c r="C11703" s="178"/>
      <c r="D11703" s="950"/>
      <c r="E11703" s="950"/>
      <c r="F11703" s="949"/>
    </row>
    <row r="11704" spans="1:6">
      <c r="A11704" s="185"/>
      <c r="B11704" s="185">
        <f>'[1]New Statement'!G2059</f>
        <v>149680301</v>
      </c>
      <c r="C11704" s="186" t="str">
        <f>'[2]Rural Area'!D1994</f>
        <v xml:space="preserve">مدن پورہ </v>
      </c>
      <c r="D11704" s="950" t="s">
        <v>1022</v>
      </c>
      <c r="E11704" s="950" t="s">
        <v>3459</v>
      </c>
      <c r="F11704" s="949">
        <v>88</v>
      </c>
    </row>
    <row r="11705" spans="1:6">
      <c r="A11705" s="185"/>
      <c r="B11705" s="185">
        <f>'[1]New Statement'!G2060</f>
        <v>149680302</v>
      </c>
      <c r="C11705" s="186" t="str">
        <f>'[2]Rural Area'!D1995</f>
        <v xml:space="preserve">مدن پورہ </v>
      </c>
      <c r="D11705" s="950"/>
      <c r="E11705" s="950"/>
      <c r="F11705" s="949"/>
    </row>
    <row r="11706" spans="1:6">
      <c r="A11706" s="185"/>
      <c r="B11706" s="185">
        <f>'[1]New Statement'!G2061</f>
        <v>149680303</v>
      </c>
      <c r="C11706" s="186" t="str">
        <f>'[2]Rural Area'!D1996</f>
        <v>مدن پورہ  قبرستان روڈ</v>
      </c>
      <c r="D11706" s="950"/>
      <c r="E11706" s="950"/>
      <c r="F11706" s="949"/>
    </row>
    <row r="11707" spans="1:6">
      <c r="A11707" s="185"/>
      <c r="B11707" s="185">
        <f>'[1]New Statement'!G2062</f>
        <v>149680304</v>
      </c>
      <c r="C11707" s="186" t="str">
        <f>'[2]Rural Area'!D1997</f>
        <v>مدن پورہ  قبرستان روڈ</v>
      </c>
      <c r="D11707" s="950"/>
      <c r="E11707" s="950"/>
      <c r="F11707" s="949"/>
    </row>
    <row r="11708" spans="1:6">
      <c r="A11708" s="185"/>
      <c r="B11708" s="177"/>
      <c r="C11708" s="178"/>
      <c r="D11708" s="950"/>
      <c r="E11708" s="950"/>
      <c r="F11708" s="949"/>
    </row>
    <row r="11709" spans="1:6">
      <c r="A11709" s="185"/>
      <c r="B11709" s="185">
        <f>'[1]New Statement'!G2063</f>
        <v>149680401</v>
      </c>
      <c r="C11709" s="186" t="str">
        <f>'[2]Rural Area'!D1998</f>
        <v>مدن پورہ گلی نمبر 1</v>
      </c>
      <c r="D11709" s="950" t="s">
        <v>1021</v>
      </c>
      <c r="E11709" s="950" t="s">
        <v>3459</v>
      </c>
      <c r="F11709" s="949">
        <v>89</v>
      </c>
    </row>
    <row r="11710" spans="1:6">
      <c r="A11710" s="185"/>
      <c r="B11710" s="185">
        <f>'[1]New Statement'!G2064</f>
        <v>149680402</v>
      </c>
      <c r="C11710" s="186" t="str">
        <f>'[2]Rural Area'!D1999</f>
        <v xml:space="preserve">گلشن کالونی مدن پورہ </v>
      </c>
      <c r="D11710" s="950"/>
      <c r="E11710" s="950"/>
      <c r="F11710" s="949"/>
    </row>
    <row r="11711" spans="1:6">
      <c r="A11711" s="185"/>
      <c r="B11711" s="185">
        <f>'[1]New Statement'!G2065</f>
        <v>149680403</v>
      </c>
      <c r="C11711" s="186" t="str">
        <f>'[2]Rural Area'!D2000</f>
        <v>کچی آبادی مدن پورہ</v>
      </c>
      <c r="D11711" s="950"/>
      <c r="E11711" s="950"/>
      <c r="F11711" s="949"/>
    </row>
    <row r="11712" spans="1:6">
      <c r="A11712" s="185"/>
      <c r="B11712" s="185">
        <f>'[1]New Statement'!G2066</f>
        <v>149680404</v>
      </c>
      <c r="C11712" s="186" t="str">
        <f>'[2]Rural Area'!D2001</f>
        <v xml:space="preserve">مدن پورہ </v>
      </c>
      <c r="D11712" s="950"/>
      <c r="E11712" s="950"/>
      <c r="F11712" s="949"/>
    </row>
    <row r="11713" spans="1:6">
      <c r="A11713" s="185"/>
      <c r="B11713" s="177"/>
      <c r="C11713" s="178"/>
      <c r="D11713" s="950"/>
      <c r="E11713" s="950"/>
      <c r="F11713" s="949"/>
    </row>
    <row r="11714" spans="1:6">
      <c r="A11714" s="185"/>
      <c r="B11714" s="185">
        <f>'[1]New Statement'!G2063</f>
        <v>149680401</v>
      </c>
      <c r="C11714" s="186" t="str">
        <f>'[2]Rural Area'!D1998</f>
        <v>مدن پورہ گلی نمبر 1</v>
      </c>
      <c r="D11714" s="950" t="s">
        <v>1022</v>
      </c>
      <c r="E11714" s="950" t="s">
        <v>3459</v>
      </c>
      <c r="F11714" s="949">
        <v>90</v>
      </c>
    </row>
    <row r="11715" spans="1:6">
      <c r="A11715" s="185"/>
      <c r="B11715" s="185">
        <f>'[1]New Statement'!G2064</f>
        <v>149680402</v>
      </c>
      <c r="C11715" s="186" t="str">
        <f>'[2]Rural Area'!D1999</f>
        <v xml:space="preserve">گلشن کالونی مدن پورہ </v>
      </c>
      <c r="D11715" s="950"/>
      <c r="E11715" s="950"/>
      <c r="F11715" s="949"/>
    </row>
    <row r="11716" spans="1:6">
      <c r="A11716" s="185"/>
      <c r="B11716" s="185">
        <f>'[1]New Statement'!G2065</f>
        <v>149680403</v>
      </c>
      <c r="C11716" s="186" t="str">
        <f>'[2]Rural Area'!D2000</f>
        <v>کچی آبادی مدن پورہ</v>
      </c>
      <c r="D11716" s="950"/>
      <c r="E11716" s="950"/>
      <c r="F11716" s="949"/>
    </row>
    <row r="11717" spans="1:6">
      <c r="A11717" s="185"/>
      <c r="B11717" s="185">
        <f>'[1]New Statement'!G2066</f>
        <v>149680404</v>
      </c>
      <c r="C11717" s="186" t="str">
        <f>'[2]Rural Area'!D2001</f>
        <v xml:space="preserve">مدن پورہ </v>
      </c>
      <c r="D11717" s="950"/>
      <c r="E11717" s="950"/>
      <c r="F11717" s="949"/>
    </row>
    <row r="11718" spans="1:6">
      <c r="A11718" s="185"/>
      <c r="B11718" s="177"/>
      <c r="C11718" s="178"/>
      <c r="D11718" s="950"/>
      <c r="E11718" s="950"/>
      <c r="F11718" s="949"/>
    </row>
    <row r="11719" spans="1:6" ht="31.5">
      <c r="A11719" s="185"/>
      <c r="B11719" s="185">
        <f>'[1]New Statement'!G2097</f>
        <v>149700101</v>
      </c>
      <c r="C11719" s="186" t="str">
        <f>'[2]Rural Area'!D2030</f>
        <v>ڈی بلاک پیراں والا چوک غلام محمد آباد</v>
      </c>
      <c r="D11719" s="950" t="s">
        <v>1021</v>
      </c>
      <c r="E11719" s="950" t="s">
        <v>3461</v>
      </c>
      <c r="F11719" s="949">
        <v>91</v>
      </c>
    </row>
    <row r="11720" spans="1:6" ht="31.5">
      <c r="A11720" s="185"/>
      <c r="B11720" s="185">
        <f>'[1]New Statement'!G2098</f>
        <v>149700102</v>
      </c>
      <c r="C11720" s="186" t="str">
        <f>'[2]Rural Area'!D2031</f>
        <v>ڈی بلاک شاہی چوک غلام محمد آباد</v>
      </c>
      <c r="D11720" s="950"/>
      <c r="E11720" s="950"/>
      <c r="F11720" s="949"/>
    </row>
    <row r="11721" spans="1:6">
      <c r="A11721" s="185"/>
      <c r="B11721" s="177"/>
      <c r="C11721" s="178"/>
      <c r="D11721" s="950"/>
      <c r="E11721" s="950"/>
      <c r="F11721" s="949"/>
    </row>
    <row r="11722" spans="1:6" ht="31.5">
      <c r="A11722" s="185"/>
      <c r="B11722" s="185">
        <f>'[1]New Statement'!G2097</f>
        <v>149700101</v>
      </c>
      <c r="C11722" s="186" t="str">
        <f>'[2]Rural Area'!D2030</f>
        <v>ڈی بلاک پیراں والا چوک غلام محمد آباد</v>
      </c>
      <c r="D11722" s="950" t="s">
        <v>1022</v>
      </c>
      <c r="E11722" s="950" t="s">
        <v>3461</v>
      </c>
      <c r="F11722" s="949">
        <v>92</v>
      </c>
    </row>
    <row r="11723" spans="1:6" ht="31.5">
      <c r="A11723" s="185"/>
      <c r="B11723" s="185">
        <f>'[1]New Statement'!G2098</f>
        <v>149700102</v>
      </c>
      <c r="C11723" s="186" t="str">
        <f>'[2]Rural Area'!D2031</f>
        <v>ڈی بلاک شاہی چوک غلام محمد آباد</v>
      </c>
      <c r="D11723" s="950"/>
      <c r="E11723" s="950"/>
      <c r="F11723" s="949"/>
    </row>
    <row r="11724" spans="1:6">
      <c r="A11724" s="185"/>
      <c r="B11724" s="177"/>
      <c r="C11724" s="178"/>
      <c r="D11724" s="950"/>
      <c r="E11724" s="950"/>
      <c r="F11724" s="949"/>
    </row>
    <row r="11725" spans="1:6" ht="31.5">
      <c r="A11725" s="185"/>
      <c r="B11725" s="185">
        <f>'[1]New Statement'!G2099</f>
        <v>149700103</v>
      </c>
      <c r="C11725" s="186" t="str">
        <f>'[2]Rural Area'!D2032</f>
        <v>ڈی بلاک محلہ ہشیار پوری غلام محمد آباد</v>
      </c>
      <c r="D11725" s="950" t="s">
        <v>1021</v>
      </c>
      <c r="E11725" s="950" t="s">
        <v>3462</v>
      </c>
      <c r="F11725" s="949">
        <v>93</v>
      </c>
    </row>
    <row r="11726" spans="1:6" ht="31.5">
      <c r="A11726" s="185"/>
      <c r="B11726" s="185">
        <f>'[1]New Statement'!G2100</f>
        <v>149700104</v>
      </c>
      <c r="C11726" s="186" t="str">
        <f>'[2]Rural Area'!D2033</f>
        <v>ڈی بلاک راجہ چوک غلام محمد آباد</v>
      </c>
      <c r="D11726" s="950"/>
      <c r="E11726" s="950"/>
      <c r="F11726" s="949"/>
    </row>
    <row r="11727" spans="1:6">
      <c r="A11727" s="185"/>
      <c r="B11727" s="177"/>
      <c r="C11727" s="178"/>
      <c r="D11727" s="950"/>
      <c r="E11727" s="950"/>
      <c r="F11727" s="949"/>
    </row>
    <row r="11728" spans="1:6" ht="31.5">
      <c r="A11728" s="185"/>
      <c r="B11728" s="185">
        <f>'[1]New Statement'!G2099</f>
        <v>149700103</v>
      </c>
      <c r="C11728" s="186" t="str">
        <f>'[2]Rural Area'!D2032</f>
        <v>ڈی بلاک محلہ ہشیار پوری غلام محمد آباد</v>
      </c>
      <c r="D11728" s="950" t="s">
        <v>1022</v>
      </c>
      <c r="E11728" s="950" t="s">
        <v>3462</v>
      </c>
      <c r="F11728" s="949">
        <v>94</v>
      </c>
    </row>
    <row r="11729" spans="1:6" ht="31.5">
      <c r="A11729" s="185"/>
      <c r="B11729" s="185">
        <f>'[1]New Statement'!G2100</f>
        <v>149700104</v>
      </c>
      <c r="C11729" s="186" t="str">
        <f>'[2]Rural Area'!D2033</f>
        <v>ڈی بلاک راجہ چوک غلام محمد آباد</v>
      </c>
      <c r="D11729" s="950"/>
      <c r="E11729" s="950"/>
      <c r="F11729" s="949"/>
    </row>
    <row r="11730" spans="1:6">
      <c r="A11730" s="185"/>
      <c r="B11730" s="177"/>
      <c r="C11730" s="178"/>
      <c r="D11730" s="950"/>
      <c r="E11730" s="950"/>
      <c r="F11730" s="949"/>
    </row>
    <row r="11731" spans="1:6" ht="31.5">
      <c r="A11731" s="185"/>
      <c r="B11731" s="185">
        <f>'[1]New Statement'!G2101</f>
        <v>149700105</v>
      </c>
      <c r="C11731" s="186" t="str">
        <f>'[2]Rural Area'!D2034</f>
        <v>ڈی بلاک شاہی چوک غلام محمد آباد</v>
      </c>
      <c r="D11731" s="950" t="s">
        <v>1021</v>
      </c>
      <c r="E11731" s="950" t="s">
        <v>3462</v>
      </c>
      <c r="F11731" s="949">
        <v>95</v>
      </c>
    </row>
    <row r="11732" spans="1:6" ht="31.5">
      <c r="A11732" s="185"/>
      <c r="B11732" s="185">
        <f>'[1]New Statement'!G2102</f>
        <v>149700106</v>
      </c>
      <c r="C11732" s="186" t="str">
        <f>'[2]Rural Area'!D2035</f>
        <v>ڈی بلاک سلطانی چوک غلام محمد آباد</v>
      </c>
      <c r="D11732" s="950"/>
      <c r="E11732" s="950"/>
      <c r="F11732" s="949"/>
    </row>
    <row r="11733" spans="1:6" ht="31.5">
      <c r="A11733" s="185"/>
      <c r="B11733" s="185">
        <f>'[1]New Statement'!G2103</f>
        <v>149700107</v>
      </c>
      <c r="C11733" s="186" t="str">
        <f>'[2]Rural Area'!D2036</f>
        <v>ڈ ی بلاک پیراں والا چوک غلام محمد آباد</v>
      </c>
      <c r="D11733" s="950"/>
      <c r="E11733" s="950"/>
      <c r="F11733" s="949"/>
    </row>
    <row r="11734" spans="1:6">
      <c r="A11734" s="185"/>
      <c r="B11734" s="177"/>
      <c r="C11734" s="178"/>
      <c r="D11734" s="950"/>
      <c r="E11734" s="950"/>
      <c r="F11734" s="949"/>
    </row>
    <row r="11735" spans="1:6" ht="31.5">
      <c r="A11735" s="185"/>
      <c r="B11735" s="185">
        <f>'[1]New Statement'!G2101</f>
        <v>149700105</v>
      </c>
      <c r="C11735" s="186" t="str">
        <f>'[2]Rural Area'!D2034</f>
        <v>ڈی بلاک شاہی چوک غلام محمد آباد</v>
      </c>
      <c r="D11735" s="950" t="s">
        <v>1022</v>
      </c>
      <c r="E11735" s="950" t="s">
        <v>3462</v>
      </c>
      <c r="F11735" s="949">
        <v>96</v>
      </c>
    </row>
    <row r="11736" spans="1:6" ht="31.5">
      <c r="A11736" s="185"/>
      <c r="B11736" s="185">
        <f>'[1]New Statement'!G2102</f>
        <v>149700106</v>
      </c>
      <c r="C11736" s="186" t="str">
        <f>'[2]Rural Area'!D2035</f>
        <v>ڈی بلاک سلطانی چوک غلام محمد آباد</v>
      </c>
      <c r="D11736" s="950"/>
      <c r="E11736" s="950"/>
      <c r="F11736" s="949"/>
    </row>
    <row r="11737" spans="1:6" ht="31.5">
      <c r="A11737" s="185"/>
      <c r="B11737" s="185">
        <f>'[1]New Statement'!G2103</f>
        <v>149700107</v>
      </c>
      <c r="C11737" s="186" t="str">
        <f>'[2]Rural Area'!D2036</f>
        <v>ڈ ی بلاک پیراں والا چوک غلام محمد آباد</v>
      </c>
      <c r="D11737" s="950"/>
      <c r="E11737" s="950"/>
      <c r="F11737" s="949"/>
    </row>
    <row r="11738" spans="1:6">
      <c r="A11738" s="185"/>
      <c r="B11738" s="177"/>
      <c r="C11738" s="178"/>
      <c r="D11738" s="950"/>
      <c r="E11738" s="950"/>
      <c r="F11738" s="949"/>
    </row>
    <row r="11739" spans="1:6" ht="31.5">
      <c r="A11739" s="185"/>
      <c r="B11739" s="185">
        <f>'[1]New Statement'!G2104</f>
        <v>149700201</v>
      </c>
      <c r="C11739" s="186" t="str">
        <f>'[2]Rural Area'!D2037</f>
        <v>ڈ ی بلاک الہٰی مسجد غلام محمد آباد</v>
      </c>
      <c r="D11739" s="950" t="s">
        <v>1021</v>
      </c>
      <c r="E11739" s="950" t="s">
        <v>3463</v>
      </c>
      <c r="F11739" s="949">
        <v>97</v>
      </c>
    </row>
    <row r="11740" spans="1:6" ht="31.5">
      <c r="A11740" s="185"/>
      <c r="B11740" s="185">
        <f>'[1]New Statement'!G2108</f>
        <v>149700205</v>
      </c>
      <c r="C11740" s="186" t="str">
        <f>'[2]Rural Area'!D2041</f>
        <v>ڈی بلاک مدینہ پارک غلام محمد آباد</v>
      </c>
      <c r="D11740" s="950"/>
      <c r="E11740" s="950"/>
      <c r="F11740" s="949"/>
    </row>
    <row r="11741" spans="1:6" ht="31.5">
      <c r="A11741" s="185"/>
      <c r="B11741" s="185">
        <f>'[1]New Statement'!G2109</f>
        <v>149700206</v>
      </c>
      <c r="C11741" s="186" t="str">
        <f>'[2]Rural Area'!D2042</f>
        <v>ڈی بلاک رحمانیہ چوک غلام محمد آباد</v>
      </c>
      <c r="D11741" s="950"/>
      <c r="E11741" s="950"/>
      <c r="F11741" s="949"/>
    </row>
    <row r="11742" spans="1:6">
      <c r="A11742" s="185"/>
      <c r="B11742" s="177"/>
      <c r="C11742" s="178"/>
      <c r="D11742" s="950"/>
      <c r="E11742" s="950"/>
      <c r="F11742" s="949"/>
    </row>
    <row r="11743" spans="1:6" ht="31.5">
      <c r="A11743" s="185"/>
      <c r="B11743" s="185">
        <f>'[1]New Statement'!G2104</f>
        <v>149700201</v>
      </c>
      <c r="C11743" s="186" t="str">
        <f>'[2]Rural Area'!D2041</f>
        <v>ڈی بلاک مدینہ پارک غلام محمد آباد</v>
      </c>
      <c r="D11743" s="950" t="s">
        <v>1022</v>
      </c>
      <c r="E11743" s="950" t="s">
        <v>3463</v>
      </c>
      <c r="F11743" s="949">
        <v>98</v>
      </c>
    </row>
    <row r="11744" spans="1:6" ht="31.5">
      <c r="A11744" s="185"/>
      <c r="B11744" s="185">
        <f>'[1]New Statement'!G2108</f>
        <v>149700205</v>
      </c>
      <c r="C11744" s="186" t="str">
        <f>'[2]Rural Area'!D2041</f>
        <v>ڈی بلاک مدینہ پارک غلام محمد آباد</v>
      </c>
      <c r="D11744" s="950"/>
      <c r="E11744" s="950"/>
      <c r="F11744" s="949"/>
    </row>
    <row r="11745" spans="1:6" ht="31.5">
      <c r="A11745" s="185"/>
      <c r="B11745" s="185">
        <f>'[1]New Statement'!G2109</f>
        <v>149700206</v>
      </c>
      <c r="C11745" s="186" t="str">
        <f>'[2]Rural Area'!D2042</f>
        <v>ڈی بلاک رحمانیہ چوک غلام محمد آباد</v>
      </c>
      <c r="D11745" s="950"/>
      <c r="E11745" s="950"/>
      <c r="F11745" s="949"/>
    </row>
    <row r="11746" spans="1:6">
      <c r="A11746" s="185"/>
      <c r="B11746" s="177"/>
      <c r="C11746" s="178"/>
      <c r="D11746" s="950"/>
      <c r="E11746" s="950"/>
      <c r="F11746" s="949"/>
    </row>
    <row r="11747" spans="1:6" ht="31.5">
      <c r="A11747" s="185"/>
      <c r="B11747" s="185">
        <f>'[1]New Statement'!G2105</f>
        <v>149700202</v>
      </c>
      <c r="C11747" s="186" t="str">
        <f>'[2]Rural Area'!D2038</f>
        <v>ڈی بلاک ایم سی جی ایچ ایس غلام محمد آباد</v>
      </c>
      <c r="D11747" s="959" t="s">
        <v>1021</v>
      </c>
      <c r="E11747" s="959" t="s">
        <v>3464</v>
      </c>
      <c r="F11747" s="956">
        <v>99</v>
      </c>
    </row>
    <row r="11748" spans="1:6" ht="31.5">
      <c r="A11748" s="185"/>
      <c r="B11748" s="185">
        <f>'[1]New Statement'!G2106</f>
        <v>149700203</v>
      </c>
      <c r="C11748" s="186" t="str">
        <f>'[2]Rural Area'!D2039</f>
        <v>ڈی بلاک آدم چوک غلام محمد آباد</v>
      </c>
      <c r="D11748" s="960"/>
      <c r="E11748" s="960"/>
      <c r="F11748" s="957"/>
    </row>
    <row r="11749" spans="1:6" ht="31.5">
      <c r="A11749" s="185"/>
      <c r="B11749" s="185">
        <f>'[1]New Statement'!G2107</f>
        <v>149700204</v>
      </c>
      <c r="C11749" s="186" t="str">
        <f>'[2]Rural Area'!D2040</f>
        <v>ڈی بلاک راجہ چوک غلام محمد آباد</v>
      </c>
      <c r="D11749" s="960"/>
      <c r="E11749" s="960"/>
      <c r="F11749" s="957"/>
    </row>
    <row r="11750" spans="1:6">
      <c r="A11750" s="185"/>
      <c r="B11750" s="177"/>
      <c r="C11750" s="178"/>
      <c r="D11750" s="961"/>
      <c r="E11750" s="961"/>
      <c r="F11750" s="958"/>
    </row>
    <row r="11751" spans="1:6" ht="31.5">
      <c r="A11751" s="185"/>
      <c r="B11751" s="185">
        <f>'[1]New Statement'!G2105</f>
        <v>149700202</v>
      </c>
      <c r="C11751" s="186" t="str">
        <f>'[2]Rural Area'!D2038</f>
        <v>ڈی بلاک ایم سی جی ایچ ایس غلام محمد آباد</v>
      </c>
      <c r="D11751" s="959" t="s">
        <v>1022</v>
      </c>
      <c r="E11751" s="959" t="s">
        <v>3464</v>
      </c>
      <c r="F11751" s="956">
        <v>100</v>
      </c>
    </row>
    <row r="11752" spans="1:6" ht="31.5">
      <c r="A11752" s="185"/>
      <c r="B11752" s="185">
        <f>'[1]New Statement'!G2106</f>
        <v>149700203</v>
      </c>
      <c r="C11752" s="186" t="str">
        <f>'[2]Rural Area'!D2039</f>
        <v>ڈی بلاک آدم چوک غلام محمد آباد</v>
      </c>
      <c r="D11752" s="960"/>
      <c r="E11752" s="960"/>
      <c r="F11752" s="957"/>
    </row>
    <row r="11753" spans="1:6" ht="31.5">
      <c r="A11753" s="185"/>
      <c r="B11753" s="185">
        <f>'[1]New Statement'!G2107</f>
        <v>149700204</v>
      </c>
      <c r="C11753" s="186" t="str">
        <f>'[2]Rural Area'!D2040</f>
        <v>ڈی بلاک راجہ چوک غلام محمد آباد</v>
      </c>
      <c r="D11753" s="960"/>
      <c r="E11753" s="960"/>
      <c r="F11753" s="957"/>
    </row>
    <row r="11754" spans="1:6">
      <c r="A11754" s="185"/>
      <c r="B11754" s="177"/>
      <c r="C11754" s="178"/>
      <c r="D11754" s="961"/>
      <c r="E11754" s="961"/>
      <c r="F11754" s="958"/>
    </row>
    <row r="11755" spans="1:6" ht="31.5">
      <c r="A11755" s="185"/>
      <c r="B11755" s="185">
        <f>'[1]New Statement'!G2120</f>
        <v>149710301</v>
      </c>
      <c r="C11755" s="186" t="str">
        <f>'[2]Rural Area'!D2052</f>
        <v>ڈی بلاک پیراں والا چوک غلام محمد آباد</v>
      </c>
      <c r="D11755" s="959" t="s">
        <v>1021</v>
      </c>
      <c r="E11755" s="959" t="s">
        <v>3465</v>
      </c>
      <c r="F11755" s="956">
        <v>101</v>
      </c>
    </row>
    <row r="11756" spans="1:6" ht="31.5">
      <c r="A11756" s="185"/>
      <c r="B11756" s="185">
        <f>'[1]New Statement'!G2121</f>
        <v>149710302</v>
      </c>
      <c r="C11756" s="186" t="str">
        <f>'[2]Rural Area'!D2053</f>
        <v>ڈی بلاک سلطانی چوک غلام محمد آباد</v>
      </c>
      <c r="D11756" s="960"/>
      <c r="E11756" s="960"/>
      <c r="F11756" s="957"/>
    </row>
    <row r="11757" spans="1:6">
      <c r="A11757" s="185"/>
      <c r="B11757" s="177"/>
      <c r="C11757" s="178"/>
      <c r="D11757" s="961"/>
      <c r="E11757" s="961"/>
      <c r="F11757" s="958"/>
    </row>
    <row r="11758" spans="1:6" ht="31.5">
      <c r="A11758" s="185"/>
      <c r="B11758" s="185">
        <f>'[1]New Statement'!G2122</f>
        <v>149710303</v>
      </c>
      <c r="C11758" s="186" t="str">
        <f>'[2]Rural Area'!D2054</f>
        <v>ڈی بلاک شاہی چوک غلام محمد آباد</v>
      </c>
      <c r="D11758" s="959" t="s">
        <v>1021</v>
      </c>
      <c r="E11758" s="959" t="s">
        <v>3465</v>
      </c>
      <c r="F11758" s="956">
        <v>102</v>
      </c>
    </row>
    <row r="11759" spans="1:6" ht="31.5">
      <c r="A11759" s="185"/>
      <c r="B11759" s="185">
        <f>'[1]New Statement'!G2123</f>
        <v>149710304</v>
      </c>
      <c r="C11759" s="186" t="str">
        <f>'[2]Rural Area'!D2055</f>
        <v>ڈی بلاک قادر آباد چوک غلام محمد آباد</v>
      </c>
      <c r="D11759" s="960"/>
      <c r="E11759" s="960"/>
      <c r="F11759" s="957"/>
    </row>
    <row r="11760" spans="1:6">
      <c r="A11760" s="185"/>
      <c r="B11760" s="177"/>
      <c r="C11760" s="178"/>
      <c r="D11760" s="960"/>
      <c r="E11760" s="960"/>
      <c r="F11760" s="957"/>
    </row>
    <row r="11761" spans="1:6" ht="31.5">
      <c r="A11761" s="185"/>
      <c r="B11761" s="185">
        <f>'[1]New Statement'!G2120</f>
        <v>149710301</v>
      </c>
      <c r="C11761" s="186" t="str">
        <f>'[2]Rural Area'!D2052</f>
        <v>ڈی بلاک پیراں والا چوک غلام محمد آباد</v>
      </c>
      <c r="D11761" s="950" t="s">
        <v>1022</v>
      </c>
      <c r="E11761" s="950" t="s">
        <v>3465</v>
      </c>
      <c r="F11761" s="949">
        <v>103</v>
      </c>
    </row>
    <row r="11762" spans="1:6" ht="31.5">
      <c r="A11762" s="185"/>
      <c r="B11762" s="185">
        <f>'[1]New Statement'!G2121</f>
        <v>149710302</v>
      </c>
      <c r="C11762" s="186" t="str">
        <f>'[2]Rural Area'!D2053</f>
        <v>ڈی بلاک سلطانی چوک غلام محمد آباد</v>
      </c>
      <c r="D11762" s="950"/>
      <c r="E11762" s="950"/>
      <c r="F11762" s="949"/>
    </row>
    <row r="11763" spans="1:6" ht="31.5">
      <c r="A11763" s="185"/>
      <c r="B11763" s="185">
        <f>'[1]New Statement'!G2122</f>
        <v>149710303</v>
      </c>
      <c r="C11763" s="186" t="str">
        <f>'[2]Rural Area'!D2054</f>
        <v>ڈی بلاک شاہی چوک غلام محمد آباد</v>
      </c>
      <c r="D11763" s="950"/>
      <c r="E11763" s="950"/>
      <c r="F11763" s="949"/>
    </row>
    <row r="11764" spans="1:6" ht="31.5">
      <c r="A11764" s="185"/>
      <c r="B11764" s="185">
        <f>'[1]New Statement'!G2123</f>
        <v>149710304</v>
      </c>
      <c r="C11764" s="186" t="str">
        <f>'[2]Rural Area'!D2055</f>
        <v>ڈی بلاک قادر آباد چوک غلام محمد آباد</v>
      </c>
      <c r="D11764" s="950"/>
      <c r="E11764" s="950"/>
      <c r="F11764" s="949"/>
    </row>
    <row r="11765" spans="1:6">
      <c r="A11765" s="185"/>
      <c r="B11765" s="177"/>
      <c r="C11765" s="178"/>
      <c r="D11765" s="950"/>
      <c r="E11765" s="950"/>
      <c r="F11765" s="949"/>
    </row>
    <row r="11766" spans="1:6" ht="31.5">
      <c r="A11766" s="185"/>
      <c r="B11766" s="185">
        <f>'[1]New Statement'!G2124</f>
        <v>149710401</v>
      </c>
      <c r="C11766" s="186" t="str">
        <f>'[2]Rural Area'!D2056</f>
        <v>ڈی بلاک راجہ چوک غلام محمد آباد</v>
      </c>
      <c r="D11766" s="950" t="s">
        <v>1021</v>
      </c>
      <c r="E11766" s="950" t="s">
        <v>3466</v>
      </c>
      <c r="F11766" s="949">
        <v>104</v>
      </c>
    </row>
    <row r="11767" spans="1:6" ht="31.5">
      <c r="A11767" s="185"/>
      <c r="B11767" s="185">
        <f>'[1]New Statement'!G2125</f>
        <v>149710402</v>
      </c>
      <c r="C11767" s="186" t="str">
        <f>'[2]Rural Area'!D2057</f>
        <v>ڈی بلاک لیاقت چوک غلام محمد آباد</v>
      </c>
      <c r="D11767" s="950"/>
      <c r="E11767" s="950"/>
      <c r="F11767" s="949"/>
    </row>
    <row r="11768" spans="1:6" ht="31.5">
      <c r="A11768" s="185"/>
      <c r="B11768" s="185">
        <f>'[1]New Statement'!G2126</f>
        <v>149710403</v>
      </c>
      <c r="C11768" s="186" t="str">
        <f>'[2]Rural Area'!D2058</f>
        <v>ڈی بلاک صوفی چوک غلام محمد آباد</v>
      </c>
      <c r="D11768" s="950"/>
      <c r="E11768" s="950"/>
      <c r="F11768" s="949"/>
    </row>
    <row r="11769" spans="1:6">
      <c r="A11769" s="185"/>
      <c r="B11769" s="177"/>
      <c r="C11769" s="178"/>
      <c r="D11769" s="950"/>
      <c r="E11769" s="950"/>
      <c r="F11769" s="949"/>
    </row>
    <row r="11770" spans="1:6" ht="31.5">
      <c r="A11770" s="185"/>
      <c r="B11770" s="185">
        <f>'[1]New Statement'!G2124</f>
        <v>149710401</v>
      </c>
      <c r="C11770" s="186" t="str">
        <f>'[2]Rural Area'!D2056</f>
        <v>ڈی بلاک راجہ چوک غلام محمد آباد</v>
      </c>
      <c r="D11770" s="950" t="s">
        <v>2966</v>
      </c>
      <c r="E11770" s="950" t="s">
        <v>3466</v>
      </c>
      <c r="F11770" s="949">
        <v>105</v>
      </c>
    </row>
    <row r="11771" spans="1:6" ht="31.5">
      <c r="A11771" s="185"/>
      <c r="B11771" s="185">
        <f>'[1]New Statement'!G2125</f>
        <v>149710402</v>
      </c>
      <c r="C11771" s="186" t="str">
        <f>'[2]Rural Area'!D2057</f>
        <v>ڈی بلاک لیاقت چوک غلام محمد آباد</v>
      </c>
      <c r="D11771" s="950"/>
      <c r="E11771" s="950"/>
      <c r="F11771" s="949"/>
    </row>
    <row r="11772" spans="1:6" ht="31.5">
      <c r="A11772" s="185"/>
      <c r="B11772" s="185">
        <f>'[1]New Statement'!G2126</f>
        <v>149710403</v>
      </c>
      <c r="C11772" s="186" t="str">
        <f>'[2]Rural Area'!D2058</f>
        <v>ڈی بلاک صوفی چوک غلام محمد آباد</v>
      </c>
      <c r="D11772" s="950"/>
      <c r="E11772" s="950"/>
      <c r="F11772" s="949"/>
    </row>
  </sheetData>
  <mergeCells count="9149">
    <mergeCell ref="D578:D580"/>
    <mergeCell ref="F581:F583"/>
    <mergeCell ref="E581:E583"/>
    <mergeCell ref="D581:D583"/>
    <mergeCell ref="F572:F574"/>
    <mergeCell ref="E572:E574"/>
    <mergeCell ref="D572:D574"/>
    <mergeCell ref="F575:F577"/>
    <mergeCell ref="E575:E577"/>
    <mergeCell ref="D575:D577"/>
    <mergeCell ref="F558:F559"/>
    <mergeCell ref="E558:E559"/>
    <mergeCell ref="D558:D559"/>
    <mergeCell ref="C558:C559"/>
    <mergeCell ref="B558:B559"/>
    <mergeCell ref="A558:A559"/>
    <mergeCell ref="F567:F569"/>
    <mergeCell ref="E567:E569"/>
    <mergeCell ref="D567:D569"/>
    <mergeCell ref="F570:F571"/>
    <mergeCell ref="E570:E571"/>
    <mergeCell ref="D570:D571"/>
    <mergeCell ref="F561:F563"/>
    <mergeCell ref="E561:E563"/>
    <mergeCell ref="D561:D563"/>
    <mergeCell ref="F564:F566"/>
    <mergeCell ref="E564:E566"/>
    <mergeCell ref="D564:D566"/>
    <mergeCell ref="F578:F580"/>
    <mergeCell ref="E578:E580"/>
    <mergeCell ref="F594:F595"/>
    <mergeCell ref="E594:E595"/>
    <mergeCell ref="D594:D595"/>
    <mergeCell ref="F596:F597"/>
    <mergeCell ref="E596:E597"/>
    <mergeCell ref="D596:D597"/>
    <mergeCell ref="F590:F591"/>
    <mergeCell ref="E590:E591"/>
    <mergeCell ref="D590:D591"/>
    <mergeCell ref="F592:F593"/>
    <mergeCell ref="E592:E593"/>
    <mergeCell ref="D592:D593"/>
    <mergeCell ref="F584:F586"/>
    <mergeCell ref="E584:E586"/>
    <mergeCell ref="D584:D586"/>
    <mergeCell ref="F587:F589"/>
    <mergeCell ref="E587:E589"/>
    <mergeCell ref="D587:D589"/>
    <mergeCell ref="F612:F616"/>
    <mergeCell ref="E612:E616"/>
    <mergeCell ref="D612:D616"/>
    <mergeCell ref="F617:F619"/>
    <mergeCell ref="E617:E619"/>
    <mergeCell ref="D617:D619"/>
    <mergeCell ref="F604:F606"/>
    <mergeCell ref="E604:E606"/>
    <mergeCell ref="D604:D606"/>
    <mergeCell ref="F607:F611"/>
    <mergeCell ref="E607:E611"/>
    <mergeCell ref="D607:D611"/>
    <mergeCell ref="F598:F600"/>
    <mergeCell ref="E598:E600"/>
    <mergeCell ref="D598:D600"/>
    <mergeCell ref="F601:F603"/>
    <mergeCell ref="E601:E603"/>
    <mergeCell ref="D601:D603"/>
    <mergeCell ref="F633:F634"/>
    <mergeCell ref="E633:E634"/>
    <mergeCell ref="D633:D634"/>
    <mergeCell ref="F635:F637"/>
    <mergeCell ref="E635:E637"/>
    <mergeCell ref="D635:D637"/>
    <mergeCell ref="F626:F628"/>
    <mergeCell ref="E626:E628"/>
    <mergeCell ref="D626:D628"/>
    <mergeCell ref="F629:F632"/>
    <mergeCell ref="E629:E632"/>
    <mergeCell ref="D629:D632"/>
    <mergeCell ref="F620:F622"/>
    <mergeCell ref="E620:E622"/>
    <mergeCell ref="D620:D622"/>
    <mergeCell ref="F623:F625"/>
    <mergeCell ref="E623:E625"/>
    <mergeCell ref="D623:D625"/>
    <mergeCell ref="F649:F651"/>
    <mergeCell ref="E649:E651"/>
    <mergeCell ref="D649:D651"/>
    <mergeCell ref="F652:F653"/>
    <mergeCell ref="E652:E653"/>
    <mergeCell ref="D652:D653"/>
    <mergeCell ref="F643:F645"/>
    <mergeCell ref="E643:E645"/>
    <mergeCell ref="D643:D645"/>
    <mergeCell ref="F646:F648"/>
    <mergeCell ref="E646:E648"/>
    <mergeCell ref="D646:D648"/>
    <mergeCell ref="F638:F639"/>
    <mergeCell ref="E638:E639"/>
    <mergeCell ref="D638:D639"/>
    <mergeCell ref="F640:F642"/>
    <mergeCell ref="E640:E642"/>
    <mergeCell ref="D640:D642"/>
    <mergeCell ref="F667:F668"/>
    <mergeCell ref="E667:E668"/>
    <mergeCell ref="D667:D668"/>
    <mergeCell ref="F669:F670"/>
    <mergeCell ref="E669:E670"/>
    <mergeCell ref="D669:D670"/>
    <mergeCell ref="F659:F662"/>
    <mergeCell ref="E659:E662"/>
    <mergeCell ref="D659:D662"/>
    <mergeCell ref="F663:F666"/>
    <mergeCell ref="E663:E666"/>
    <mergeCell ref="D663:D666"/>
    <mergeCell ref="F654:F656"/>
    <mergeCell ref="E654:E656"/>
    <mergeCell ref="D654:D656"/>
    <mergeCell ref="F657:F658"/>
    <mergeCell ref="E657:E658"/>
    <mergeCell ref="D657:D658"/>
    <mergeCell ref="F681:F683"/>
    <mergeCell ref="E681:E683"/>
    <mergeCell ref="D681:D683"/>
    <mergeCell ref="F684:F686"/>
    <mergeCell ref="E684:E686"/>
    <mergeCell ref="D684:D686"/>
    <mergeCell ref="F676:F677"/>
    <mergeCell ref="E676:E677"/>
    <mergeCell ref="D676:D677"/>
    <mergeCell ref="F678:F680"/>
    <mergeCell ref="E678:E680"/>
    <mergeCell ref="D678:D680"/>
    <mergeCell ref="F671:F672"/>
    <mergeCell ref="E671:E672"/>
    <mergeCell ref="D671:D672"/>
    <mergeCell ref="F673:F675"/>
    <mergeCell ref="E673:E675"/>
    <mergeCell ref="D673:D675"/>
    <mergeCell ref="F699:F701"/>
    <mergeCell ref="E699:E701"/>
    <mergeCell ref="D699:D701"/>
    <mergeCell ref="F702:F704"/>
    <mergeCell ref="E702:E704"/>
    <mergeCell ref="D702:D704"/>
    <mergeCell ref="F693:F695"/>
    <mergeCell ref="E693:E695"/>
    <mergeCell ref="D693:D695"/>
    <mergeCell ref="F696:F698"/>
    <mergeCell ref="E696:E698"/>
    <mergeCell ref="D696:D698"/>
    <mergeCell ref="F687:F689"/>
    <mergeCell ref="E687:E689"/>
    <mergeCell ref="D687:D689"/>
    <mergeCell ref="F690:F692"/>
    <mergeCell ref="E690:E692"/>
    <mergeCell ref="D690:D692"/>
    <mergeCell ref="F717:F719"/>
    <mergeCell ref="E717:E719"/>
    <mergeCell ref="D717:D719"/>
    <mergeCell ref="F720:F722"/>
    <mergeCell ref="E720:E722"/>
    <mergeCell ref="D720:D722"/>
    <mergeCell ref="F711:F713"/>
    <mergeCell ref="E711:E713"/>
    <mergeCell ref="D711:D713"/>
    <mergeCell ref="F714:F716"/>
    <mergeCell ref="E714:E716"/>
    <mergeCell ref="D714:D716"/>
    <mergeCell ref="F705:F707"/>
    <mergeCell ref="E705:E707"/>
    <mergeCell ref="D705:D707"/>
    <mergeCell ref="F708:F710"/>
    <mergeCell ref="E708:E710"/>
    <mergeCell ref="D708:D710"/>
    <mergeCell ref="F735:F736"/>
    <mergeCell ref="E735:E736"/>
    <mergeCell ref="D735:D736"/>
    <mergeCell ref="F737:F740"/>
    <mergeCell ref="E737:E740"/>
    <mergeCell ref="D737:D740"/>
    <mergeCell ref="F729:F731"/>
    <mergeCell ref="E729:E731"/>
    <mergeCell ref="D729:D731"/>
    <mergeCell ref="F732:F734"/>
    <mergeCell ref="E732:E734"/>
    <mergeCell ref="D732:D734"/>
    <mergeCell ref="F723:F725"/>
    <mergeCell ref="E723:E725"/>
    <mergeCell ref="D723:D725"/>
    <mergeCell ref="F726:F728"/>
    <mergeCell ref="E726:E728"/>
    <mergeCell ref="D726:D728"/>
    <mergeCell ref="F752:F753"/>
    <mergeCell ref="E752:E753"/>
    <mergeCell ref="D752:D753"/>
    <mergeCell ref="F754:F756"/>
    <mergeCell ref="E754:E756"/>
    <mergeCell ref="D754:D756"/>
    <mergeCell ref="F746:F748"/>
    <mergeCell ref="E746:E748"/>
    <mergeCell ref="D746:D748"/>
    <mergeCell ref="F749:F751"/>
    <mergeCell ref="E749:E751"/>
    <mergeCell ref="D749:D751"/>
    <mergeCell ref="F741:F743"/>
    <mergeCell ref="E741:E743"/>
    <mergeCell ref="D741:D743"/>
    <mergeCell ref="F744:F745"/>
    <mergeCell ref="E744:E745"/>
    <mergeCell ref="D744:D745"/>
    <mergeCell ref="C770:C771"/>
    <mergeCell ref="F772:F775"/>
    <mergeCell ref="E772:E775"/>
    <mergeCell ref="D772:D775"/>
    <mergeCell ref="F776:F779"/>
    <mergeCell ref="E776:E779"/>
    <mergeCell ref="D776:D779"/>
    <mergeCell ref="F767:F769"/>
    <mergeCell ref="E767:E769"/>
    <mergeCell ref="D767:D769"/>
    <mergeCell ref="F770:F771"/>
    <mergeCell ref="E770:E771"/>
    <mergeCell ref="D770:D771"/>
    <mergeCell ref="F757:F761"/>
    <mergeCell ref="E757:E761"/>
    <mergeCell ref="D757:D761"/>
    <mergeCell ref="F762:F766"/>
    <mergeCell ref="E762:E766"/>
    <mergeCell ref="D762:D766"/>
    <mergeCell ref="C788:C789"/>
    <mergeCell ref="F790:F792"/>
    <mergeCell ref="E790:E792"/>
    <mergeCell ref="D790:D792"/>
    <mergeCell ref="C790:C792"/>
    <mergeCell ref="F785:F787"/>
    <mergeCell ref="E785:E787"/>
    <mergeCell ref="D785:D787"/>
    <mergeCell ref="F788:F789"/>
    <mergeCell ref="E788:E789"/>
    <mergeCell ref="D788:D789"/>
    <mergeCell ref="F780:F782"/>
    <mergeCell ref="E780:E782"/>
    <mergeCell ref="D780:D782"/>
    <mergeCell ref="F783:F784"/>
    <mergeCell ref="E783:E784"/>
    <mergeCell ref="D783:D784"/>
    <mergeCell ref="F805:F807"/>
    <mergeCell ref="E805:E807"/>
    <mergeCell ref="D805:D807"/>
    <mergeCell ref="F808:F810"/>
    <mergeCell ref="E808:E810"/>
    <mergeCell ref="D808:D810"/>
    <mergeCell ref="F799:F801"/>
    <mergeCell ref="E799:E801"/>
    <mergeCell ref="D799:D801"/>
    <mergeCell ref="F802:F804"/>
    <mergeCell ref="E802:E804"/>
    <mergeCell ref="D802:D804"/>
    <mergeCell ref="F793:F795"/>
    <mergeCell ref="E793:E795"/>
    <mergeCell ref="D793:D795"/>
    <mergeCell ref="F796:F798"/>
    <mergeCell ref="E796:E798"/>
    <mergeCell ref="D796:D798"/>
    <mergeCell ref="F824:F828"/>
    <mergeCell ref="E824:E828"/>
    <mergeCell ref="D824:D828"/>
    <mergeCell ref="F829:F833"/>
    <mergeCell ref="E829:E833"/>
    <mergeCell ref="D829:D833"/>
    <mergeCell ref="C814:C815"/>
    <mergeCell ref="F817:F818"/>
    <mergeCell ref="E817:E818"/>
    <mergeCell ref="F819:F823"/>
    <mergeCell ref="E819:E823"/>
    <mergeCell ref="D819:D823"/>
    <mergeCell ref="F811:F813"/>
    <mergeCell ref="E811:E813"/>
    <mergeCell ref="D811:D813"/>
    <mergeCell ref="F814:F816"/>
    <mergeCell ref="E814:E816"/>
    <mergeCell ref="D814:D816"/>
    <mergeCell ref="F852:F854"/>
    <mergeCell ref="E852:E854"/>
    <mergeCell ref="D852:D854"/>
    <mergeCell ref="F855:F859"/>
    <mergeCell ref="E855:E859"/>
    <mergeCell ref="D855:D859"/>
    <mergeCell ref="F844:F848"/>
    <mergeCell ref="E844:E848"/>
    <mergeCell ref="D844:D848"/>
    <mergeCell ref="F849:F851"/>
    <mergeCell ref="E849:E851"/>
    <mergeCell ref="D849:D851"/>
    <mergeCell ref="F834:F838"/>
    <mergeCell ref="E834:E838"/>
    <mergeCell ref="D834:D838"/>
    <mergeCell ref="F839:F843"/>
    <mergeCell ref="E839:E843"/>
    <mergeCell ref="D839:D843"/>
    <mergeCell ref="F877:F880"/>
    <mergeCell ref="E877:E880"/>
    <mergeCell ref="D877:D880"/>
    <mergeCell ref="F881:F884"/>
    <mergeCell ref="E881:E884"/>
    <mergeCell ref="D881:D884"/>
    <mergeCell ref="F869:F872"/>
    <mergeCell ref="E869:E872"/>
    <mergeCell ref="D869:D872"/>
    <mergeCell ref="F873:F876"/>
    <mergeCell ref="E873:E876"/>
    <mergeCell ref="D873:D876"/>
    <mergeCell ref="F860:F864"/>
    <mergeCell ref="E860:E864"/>
    <mergeCell ref="D860:D864"/>
    <mergeCell ref="F865:F868"/>
    <mergeCell ref="E865:E868"/>
    <mergeCell ref="D865:D868"/>
    <mergeCell ref="F901:F906"/>
    <mergeCell ref="E901:E906"/>
    <mergeCell ref="D901:D906"/>
    <mergeCell ref="F907:F910"/>
    <mergeCell ref="E907:E910"/>
    <mergeCell ref="D907:D910"/>
    <mergeCell ref="F892:F894"/>
    <mergeCell ref="E892:E894"/>
    <mergeCell ref="D892:D894"/>
    <mergeCell ref="F895:F900"/>
    <mergeCell ref="E895:E900"/>
    <mergeCell ref="D895:D900"/>
    <mergeCell ref="F885:F888"/>
    <mergeCell ref="E885:E888"/>
    <mergeCell ref="D885:D888"/>
    <mergeCell ref="F889:F891"/>
    <mergeCell ref="E889:E891"/>
    <mergeCell ref="D889:D891"/>
    <mergeCell ref="F923:F924"/>
    <mergeCell ref="E923:E924"/>
    <mergeCell ref="D923:D924"/>
    <mergeCell ref="F925:F926"/>
    <mergeCell ref="E925:E926"/>
    <mergeCell ref="D925:D926"/>
    <mergeCell ref="F917:F919"/>
    <mergeCell ref="E917:E919"/>
    <mergeCell ref="D917:D919"/>
    <mergeCell ref="F920:F922"/>
    <mergeCell ref="E920:E922"/>
    <mergeCell ref="D920:D922"/>
    <mergeCell ref="F911:F914"/>
    <mergeCell ref="E911:E914"/>
    <mergeCell ref="D911:D914"/>
    <mergeCell ref="F915:F916"/>
    <mergeCell ref="E915:E916"/>
    <mergeCell ref="F939:F941"/>
    <mergeCell ref="E939:E941"/>
    <mergeCell ref="D939:D941"/>
    <mergeCell ref="F942:F945"/>
    <mergeCell ref="E942:E945"/>
    <mergeCell ref="D942:D945"/>
    <mergeCell ref="F933:F935"/>
    <mergeCell ref="E933:E935"/>
    <mergeCell ref="D933:D935"/>
    <mergeCell ref="F936:F938"/>
    <mergeCell ref="E936:E938"/>
    <mergeCell ref="D936:D938"/>
    <mergeCell ref="F927:F929"/>
    <mergeCell ref="E927:E929"/>
    <mergeCell ref="D927:D929"/>
    <mergeCell ref="F930:F932"/>
    <mergeCell ref="E930:E932"/>
    <mergeCell ref="D930:D932"/>
    <mergeCell ref="F963:F970"/>
    <mergeCell ref="E963:E970"/>
    <mergeCell ref="D963:D970"/>
    <mergeCell ref="F971:F978"/>
    <mergeCell ref="E971:E978"/>
    <mergeCell ref="D971:D978"/>
    <mergeCell ref="F955:F959"/>
    <mergeCell ref="E955:E959"/>
    <mergeCell ref="D955:D959"/>
    <mergeCell ref="F960:F962"/>
    <mergeCell ref="E960:E962"/>
    <mergeCell ref="D960:D962"/>
    <mergeCell ref="F946:F949"/>
    <mergeCell ref="E946:E949"/>
    <mergeCell ref="D946:D949"/>
    <mergeCell ref="C946:C948"/>
    <mergeCell ref="F950:F954"/>
    <mergeCell ref="E950:E954"/>
    <mergeCell ref="D950:D954"/>
    <mergeCell ref="F999:F1001"/>
    <mergeCell ref="E999:E1001"/>
    <mergeCell ref="D999:D1001"/>
    <mergeCell ref="F1002:F1007"/>
    <mergeCell ref="E1002:E1007"/>
    <mergeCell ref="D1002:D1007"/>
    <mergeCell ref="F989:F993"/>
    <mergeCell ref="E989:E993"/>
    <mergeCell ref="D989:D993"/>
    <mergeCell ref="F994:F998"/>
    <mergeCell ref="E994:E998"/>
    <mergeCell ref="D994:D998"/>
    <mergeCell ref="F979:F983"/>
    <mergeCell ref="E979:E983"/>
    <mergeCell ref="D979:D983"/>
    <mergeCell ref="F984:F988"/>
    <mergeCell ref="E984:E988"/>
    <mergeCell ref="D984:D988"/>
    <mergeCell ref="F1018:F1021"/>
    <mergeCell ref="E1018:E1021"/>
    <mergeCell ref="D1018:D1021"/>
    <mergeCell ref="F1022:F1025"/>
    <mergeCell ref="E1022:E1025"/>
    <mergeCell ref="D1022:D1025"/>
    <mergeCell ref="F1008:F1013"/>
    <mergeCell ref="E1008:E1013"/>
    <mergeCell ref="D1008:D1013"/>
    <mergeCell ref="F1035:F1036"/>
    <mergeCell ref="E1035:E1036"/>
    <mergeCell ref="D1035:D1036"/>
    <mergeCell ref="F1026:F1029"/>
    <mergeCell ref="E1026:E1029"/>
    <mergeCell ref="D1026:D1029"/>
    <mergeCell ref="F1030:F1034"/>
    <mergeCell ref="E1030:E1034"/>
    <mergeCell ref="D1030:D1034"/>
    <mergeCell ref="F1014:F1017"/>
    <mergeCell ref="E1014:E1017"/>
    <mergeCell ref="D1014:D1017"/>
    <mergeCell ref="C1008:C1009"/>
    <mergeCell ref="D1548:D1551"/>
    <mergeCell ref="D1552:D1553"/>
    <mergeCell ref="D1478:D1480"/>
    <mergeCell ref="D1481:D1483"/>
    <mergeCell ref="D1484:D1486"/>
    <mergeCell ref="D1487:D1489"/>
    <mergeCell ref="D1490:D1493"/>
    <mergeCell ref="D1494:D1497"/>
    <mergeCell ref="D1498:D1501"/>
    <mergeCell ref="D1502:D1505"/>
    <mergeCell ref="D1506:D1511"/>
    <mergeCell ref="D1367:D1371"/>
    <mergeCell ref="D1512:D1517"/>
    <mergeCell ref="D1518:D1521"/>
    <mergeCell ref="D1522:D1525"/>
    <mergeCell ref="D1526:D1533"/>
    <mergeCell ref="D1534:D1541"/>
    <mergeCell ref="D1542:D1543"/>
    <mergeCell ref="D1544:D1547"/>
    <mergeCell ref="D1451:D1453"/>
    <mergeCell ref="D1454:D1457"/>
    <mergeCell ref="D1394:D1395"/>
    <mergeCell ref="D1396:D1399"/>
    <mergeCell ref="D1400:D1403"/>
    <mergeCell ref="D1404:D1406"/>
    <mergeCell ref="D1407:D1409"/>
    <mergeCell ref="D1410:D1412"/>
    <mergeCell ref="D1413:D1415"/>
    <mergeCell ref="D1416:D1418"/>
    <mergeCell ref="D1419:D1421"/>
    <mergeCell ref="D1458:D1461"/>
    <mergeCell ref="D1462:D1463"/>
    <mergeCell ref="D1464:D1465"/>
    <mergeCell ref="D1466:D1468"/>
    <mergeCell ref="D1469:D1471"/>
    <mergeCell ref="D1472:D1474"/>
    <mergeCell ref="D1475:D1477"/>
    <mergeCell ref="D1422:D1424"/>
    <mergeCell ref="D1425:D1427"/>
    <mergeCell ref="D1428:D1430"/>
    <mergeCell ref="D1431:D1433"/>
    <mergeCell ref="D1434:D1436"/>
    <mergeCell ref="D1437:D1439"/>
    <mergeCell ref="D1440:D1443"/>
    <mergeCell ref="D1444:D1447"/>
    <mergeCell ref="D1448:D1450"/>
    <mergeCell ref="D1301:D1303"/>
    <mergeCell ref="D1304:D1306"/>
    <mergeCell ref="D1307:D1310"/>
    <mergeCell ref="D1311:D1314"/>
    <mergeCell ref="D1315:D1316"/>
    <mergeCell ref="D1317:D1320"/>
    <mergeCell ref="D1321:D1324"/>
    <mergeCell ref="D1325:D1327"/>
    <mergeCell ref="D1328:D1330"/>
    <mergeCell ref="D1273:D1274"/>
    <mergeCell ref="D1275:D1277"/>
    <mergeCell ref="D1278:D1280"/>
    <mergeCell ref="D1281:D1283"/>
    <mergeCell ref="D1284:D1287"/>
    <mergeCell ref="D1288:D1291"/>
    <mergeCell ref="D1292:D1294"/>
    <mergeCell ref="D1295:D1297"/>
    <mergeCell ref="D1298:D1300"/>
    <mergeCell ref="D1251:D1252"/>
    <mergeCell ref="D1253:D1254"/>
    <mergeCell ref="D1255:D1257"/>
    <mergeCell ref="D1258:D1260"/>
    <mergeCell ref="D1261:D1262"/>
    <mergeCell ref="D1263:D1264"/>
    <mergeCell ref="D1265:D1268"/>
    <mergeCell ref="D1269:D1272"/>
    <mergeCell ref="D1215:D1217"/>
    <mergeCell ref="D1218:D1220"/>
    <mergeCell ref="D1221:D1223"/>
    <mergeCell ref="D1224:D1226"/>
    <mergeCell ref="D1227:D1229"/>
    <mergeCell ref="D1230:D1232"/>
    <mergeCell ref="D1233:D1235"/>
    <mergeCell ref="D1236:D1238"/>
    <mergeCell ref="D1239:D1244"/>
    <mergeCell ref="D1177:D1179"/>
    <mergeCell ref="D1180:D1182"/>
    <mergeCell ref="D1183:D1187"/>
    <mergeCell ref="D1188:D1192"/>
    <mergeCell ref="D1193:D1195"/>
    <mergeCell ref="D1196:D1199"/>
    <mergeCell ref="D1200:D1205"/>
    <mergeCell ref="D1206:D1211"/>
    <mergeCell ref="D1212:D1214"/>
    <mergeCell ref="D1129:D1132"/>
    <mergeCell ref="D1133:D1136"/>
    <mergeCell ref="D1137:D1140"/>
    <mergeCell ref="D1141:D1146"/>
    <mergeCell ref="D1147:D1152"/>
    <mergeCell ref="D1153:D1155"/>
    <mergeCell ref="D1156:D1158"/>
    <mergeCell ref="D1159:D1162"/>
    <mergeCell ref="D1163:D1166"/>
    <mergeCell ref="D1111:D1114"/>
    <mergeCell ref="D1115:D1119"/>
    <mergeCell ref="C1085:C1089"/>
    <mergeCell ref="C1091:C1095"/>
    <mergeCell ref="C1097:C1099"/>
    <mergeCell ref="C1101:C1103"/>
    <mergeCell ref="C1107:C1109"/>
    <mergeCell ref="C1111:C1113"/>
    <mergeCell ref="D1120:D1124"/>
    <mergeCell ref="D1125:D1128"/>
    <mergeCell ref="D1059:D1061"/>
    <mergeCell ref="D1062:D1064"/>
    <mergeCell ref="D1065:D1067"/>
    <mergeCell ref="D1068:D1070"/>
    <mergeCell ref="D1071:D1073"/>
    <mergeCell ref="D1074:D1076"/>
    <mergeCell ref="D1077:D1080"/>
    <mergeCell ref="D1081:D1084"/>
    <mergeCell ref="D1085:D1090"/>
    <mergeCell ref="E1042:E1044"/>
    <mergeCell ref="E1045:E1051"/>
    <mergeCell ref="E1052:E1058"/>
    <mergeCell ref="D1042:D1044"/>
    <mergeCell ref="D1045:D1051"/>
    <mergeCell ref="D1052:D1058"/>
    <mergeCell ref="D1039:D1040"/>
    <mergeCell ref="F1039:F1040"/>
    <mergeCell ref="C1039:C1040"/>
    <mergeCell ref="E1039:E1040"/>
    <mergeCell ref="B1039:B1040"/>
    <mergeCell ref="A1039:A1040"/>
    <mergeCell ref="D1091:D1096"/>
    <mergeCell ref="D1097:D1100"/>
    <mergeCell ref="D1101:D1104"/>
    <mergeCell ref="D1105:D1106"/>
    <mergeCell ref="D1107:D1110"/>
    <mergeCell ref="F1068:F1070"/>
    <mergeCell ref="F1071:F1073"/>
    <mergeCell ref="F1074:F1076"/>
    <mergeCell ref="F1059:F1061"/>
    <mergeCell ref="F1062:F1064"/>
    <mergeCell ref="F1065:F1067"/>
    <mergeCell ref="F1042:F1044"/>
    <mergeCell ref="F1045:F1051"/>
    <mergeCell ref="F1052:F1058"/>
    <mergeCell ref="F1105:F1106"/>
    <mergeCell ref="F1107:F1110"/>
    <mergeCell ref="F1111:F1114"/>
    <mergeCell ref="F1091:F1096"/>
    <mergeCell ref="F1097:F1100"/>
    <mergeCell ref="F1101:F1104"/>
    <mergeCell ref="F1077:F1080"/>
    <mergeCell ref="F1081:F1084"/>
    <mergeCell ref="F1085:F1090"/>
    <mergeCell ref="F1141:F1146"/>
    <mergeCell ref="F1147:F1152"/>
    <mergeCell ref="F1153:F1155"/>
    <mergeCell ref="F1129:F1132"/>
    <mergeCell ref="F1133:F1136"/>
    <mergeCell ref="F1137:F1140"/>
    <mergeCell ref="F1115:F1119"/>
    <mergeCell ref="F1120:F1124"/>
    <mergeCell ref="F1125:F1128"/>
    <mergeCell ref="F1167:F1170"/>
    <mergeCell ref="C1167:C1169"/>
    <mergeCell ref="F1171:F1173"/>
    <mergeCell ref="F1174:F1176"/>
    <mergeCell ref="F1156:F1158"/>
    <mergeCell ref="F1159:F1162"/>
    <mergeCell ref="F1163:F1166"/>
    <mergeCell ref="E1167:E1170"/>
    <mergeCell ref="E1171:E1173"/>
    <mergeCell ref="E1174:E1176"/>
    <mergeCell ref="D1167:D1170"/>
    <mergeCell ref="D1171:D1173"/>
    <mergeCell ref="D1174:D1176"/>
    <mergeCell ref="E1156:E1158"/>
    <mergeCell ref="E1159:E1162"/>
    <mergeCell ref="E1163:E1166"/>
    <mergeCell ref="F1200:F1205"/>
    <mergeCell ref="F1206:F1211"/>
    <mergeCell ref="F1212:F1214"/>
    <mergeCell ref="F1188:F1192"/>
    <mergeCell ref="F1193:F1195"/>
    <mergeCell ref="F1196:F1199"/>
    <mergeCell ref="F1177:F1179"/>
    <mergeCell ref="F1180:F1182"/>
    <mergeCell ref="F1183:F1187"/>
    <mergeCell ref="F1233:F1235"/>
    <mergeCell ref="F1236:F1238"/>
    <mergeCell ref="F1239:F1244"/>
    <mergeCell ref="F1224:F1226"/>
    <mergeCell ref="F1227:F1229"/>
    <mergeCell ref="F1230:F1232"/>
    <mergeCell ref="F1215:F1217"/>
    <mergeCell ref="F1218:F1220"/>
    <mergeCell ref="F1221:F1223"/>
    <mergeCell ref="F1263:F1264"/>
    <mergeCell ref="F1265:F1268"/>
    <mergeCell ref="F1269:F1272"/>
    <mergeCell ref="F1255:F1257"/>
    <mergeCell ref="F1258:F1260"/>
    <mergeCell ref="F1261:F1262"/>
    <mergeCell ref="F1245:F1250"/>
    <mergeCell ref="F1251:F1252"/>
    <mergeCell ref="F1253:F1254"/>
    <mergeCell ref="F1292:F1294"/>
    <mergeCell ref="F1295:F1297"/>
    <mergeCell ref="F1298:F1300"/>
    <mergeCell ref="F1281:F1283"/>
    <mergeCell ref="F1284:F1287"/>
    <mergeCell ref="F1288:F1291"/>
    <mergeCell ref="F1273:F1274"/>
    <mergeCell ref="F1275:F1277"/>
    <mergeCell ref="F1278:F1280"/>
    <mergeCell ref="F1321:F1324"/>
    <mergeCell ref="F1325:F1327"/>
    <mergeCell ref="F1328:F1330"/>
    <mergeCell ref="F1311:F1314"/>
    <mergeCell ref="F1315:F1316"/>
    <mergeCell ref="F1317:F1320"/>
    <mergeCell ref="F1301:F1303"/>
    <mergeCell ref="F1304:F1306"/>
    <mergeCell ref="F1307:F1310"/>
    <mergeCell ref="F1342:F1345"/>
    <mergeCell ref="F1346:F1349"/>
    <mergeCell ref="F1350:F1355"/>
    <mergeCell ref="E1346:E1349"/>
    <mergeCell ref="E1350:E1355"/>
    <mergeCell ref="E1356:E1361"/>
    <mergeCell ref="E1362:E1366"/>
    <mergeCell ref="E1367:E1371"/>
    <mergeCell ref="F1331:F1333"/>
    <mergeCell ref="F1334:F1337"/>
    <mergeCell ref="F1338:F1341"/>
    <mergeCell ref="E1342:E1345"/>
    <mergeCell ref="F1382:F1385"/>
    <mergeCell ref="F1386:F1389"/>
    <mergeCell ref="F1390:F1393"/>
    <mergeCell ref="F1372:F1374"/>
    <mergeCell ref="F1375:F1377"/>
    <mergeCell ref="F1378:F1381"/>
    <mergeCell ref="F1356:F1361"/>
    <mergeCell ref="C1356:C1357"/>
    <mergeCell ref="F1362:F1366"/>
    <mergeCell ref="F1367:F1371"/>
    <mergeCell ref="E1372:E1374"/>
    <mergeCell ref="E1375:E1377"/>
    <mergeCell ref="E1378:E1381"/>
    <mergeCell ref="E1382:E1385"/>
    <mergeCell ref="E1386:E1389"/>
    <mergeCell ref="E1390:E1393"/>
    <mergeCell ref="D1372:D1374"/>
    <mergeCell ref="D1375:D1377"/>
    <mergeCell ref="D1378:D1381"/>
    <mergeCell ref="D1382:D1385"/>
    <mergeCell ref="D1386:D1389"/>
    <mergeCell ref="D1390:D1393"/>
    <mergeCell ref="D1356:D1361"/>
    <mergeCell ref="D1362:D1366"/>
    <mergeCell ref="F1413:F1415"/>
    <mergeCell ref="F1416:F1418"/>
    <mergeCell ref="F1419:F1421"/>
    <mergeCell ref="F1451:F1453"/>
    <mergeCell ref="F1454:F1457"/>
    <mergeCell ref="F1458:F1461"/>
    <mergeCell ref="F1404:F1406"/>
    <mergeCell ref="F1407:F1409"/>
    <mergeCell ref="F1410:F1412"/>
    <mergeCell ref="F1394:F1395"/>
    <mergeCell ref="F1396:F1399"/>
    <mergeCell ref="F1400:F1403"/>
    <mergeCell ref="F1440:F1443"/>
    <mergeCell ref="F1444:F1447"/>
    <mergeCell ref="F1448:F1450"/>
    <mergeCell ref="F1431:F1433"/>
    <mergeCell ref="F1434:F1436"/>
    <mergeCell ref="F1437:F1439"/>
    <mergeCell ref="F1422:F1424"/>
    <mergeCell ref="F1425:F1427"/>
    <mergeCell ref="F1428:F1430"/>
    <mergeCell ref="C1559:C1561"/>
    <mergeCell ref="F1562:F1564"/>
    <mergeCell ref="C1562:C1564"/>
    <mergeCell ref="F1565:F1566"/>
    <mergeCell ref="F1554:F1555"/>
    <mergeCell ref="F1556:F1558"/>
    <mergeCell ref="F1559:F1561"/>
    <mergeCell ref="E1556:E1558"/>
    <mergeCell ref="E1559:E1561"/>
    <mergeCell ref="E1562:E1564"/>
    <mergeCell ref="E1565:E1566"/>
    <mergeCell ref="D1554:D1555"/>
    <mergeCell ref="D1556:D1558"/>
    <mergeCell ref="D1559:D1561"/>
    <mergeCell ref="D1562:D1564"/>
    <mergeCell ref="D1565:D1566"/>
    <mergeCell ref="F1502:F1505"/>
    <mergeCell ref="F1506:F1511"/>
    <mergeCell ref="E1542:E1543"/>
    <mergeCell ref="E1544:E1547"/>
    <mergeCell ref="E1548:E1551"/>
    <mergeCell ref="E1552:E1553"/>
    <mergeCell ref="F1469:F1471"/>
    <mergeCell ref="F1472:F1474"/>
    <mergeCell ref="F1475:F1477"/>
    <mergeCell ref="F1462:F1463"/>
    <mergeCell ref="F1464:F1465"/>
    <mergeCell ref="F1466:F1468"/>
    <mergeCell ref="F1498:F1501"/>
    <mergeCell ref="E1487:E1489"/>
    <mergeCell ref="E1490:E1493"/>
    <mergeCell ref="E1494:E1497"/>
    <mergeCell ref="F1544:F1547"/>
    <mergeCell ref="F1548:F1551"/>
    <mergeCell ref="F1552:F1553"/>
    <mergeCell ref="F1526:F1533"/>
    <mergeCell ref="F1534:F1541"/>
    <mergeCell ref="F1542:F1543"/>
    <mergeCell ref="F1512:F1517"/>
    <mergeCell ref="F1518:F1521"/>
    <mergeCell ref="F1522:F1525"/>
    <mergeCell ref="F1487:F1489"/>
    <mergeCell ref="F1490:F1493"/>
    <mergeCell ref="F1494:F1497"/>
    <mergeCell ref="F1478:F1480"/>
    <mergeCell ref="F1481:F1483"/>
    <mergeCell ref="F1484:F1486"/>
    <mergeCell ref="E1059:E1061"/>
    <mergeCell ref="E1062:E1064"/>
    <mergeCell ref="E1065:E1067"/>
    <mergeCell ref="E1068:E1070"/>
    <mergeCell ref="E1071:E1073"/>
    <mergeCell ref="E1074:E1076"/>
    <mergeCell ref="E1077:E1080"/>
    <mergeCell ref="E1081:E1084"/>
    <mergeCell ref="E1141:E1146"/>
    <mergeCell ref="E1147:E1152"/>
    <mergeCell ref="E1153:E1155"/>
    <mergeCell ref="E1111:E1114"/>
    <mergeCell ref="E1115:E1119"/>
    <mergeCell ref="E1120:E1124"/>
    <mergeCell ref="E1125:E1128"/>
    <mergeCell ref="E1129:E1132"/>
    <mergeCell ref="E1133:E1136"/>
    <mergeCell ref="E1137:E1140"/>
    <mergeCell ref="E1200:E1205"/>
    <mergeCell ref="E1206:E1211"/>
    <mergeCell ref="E1212:E1214"/>
    <mergeCell ref="E1215:E1217"/>
    <mergeCell ref="E1218:E1220"/>
    <mergeCell ref="E1221:E1223"/>
    <mergeCell ref="E1224:E1226"/>
    <mergeCell ref="E1177:E1179"/>
    <mergeCell ref="E1180:E1182"/>
    <mergeCell ref="E1183:E1187"/>
    <mergeCell ref="E1188:E1192"/>
    <mergeCell ref="E1193:E1195"/>
    <mergeCell ref="E1196:E1199"/>
    <mergeCell ref="E1085:E1090"/>
    <mergeCell ref="E1091:E1096"/>
    <mergeCell ref="E1097:E1100"/>
    <mergeCell ref="E1101:E1104"/>
    <mergeCell ref="E1105:E1106"/>
    <mergeCell ref="E1107:E1110"/>
    <mergeCell ref="D1342:D1345"/>
    <mergeCell ref="D1346:D1349"/>
    <mergeCell ref="D1350:D1355"/>
    <mergeCell ref="E1275:E1277"/>
    <mergeCell ref="E1227:E1229"/>
    <mergeCell ref="E1230:E1232"/>
    <mergeCell ref="E1233:E1235"/>
    <mergeCell ref="E1236:E1238"/>
    <mergeCell ref="E1239:E1244"/>
    <mergeCell ref="E1245:E1250"/>
    <mergeCell ref="E1251:E1252"/>
    <mergeCell ref="E1253:E1254"/>
    <mergeCell ref="E1255:E1257"/>
    <mergeCell ref="E1258:E1260"/>
    <mergeCell ref="E1261:E1262"/>
    <mergeCell ref="E1263:E1264"/>
    <mergeCell ref="E1265:E1268"/>
    <mergeCell ref="E1269:E1272"/>
    <mergeCell ref="E1273:E1274"/>
    <mergeCell ref="E1301:E1303"/>
    <mergeCell ref="E1304:E1306"/>
    <mergeCell ref="E1307:E1310"/>
    <mergeCell ref="E1311:E1314"/>
    <mergeCell ref="E1315:E1316"/>
    <mergeCell ref="E1278:E1280"/>
    <mergeCell ref="E1281:E1283"/>
    <mergeCell ref="E1284:E1287"/>
    <mergeCell ref="E1288:E1291"/>
    <mergeCell ref="E1292:E1294"/>
    <mergeCell ref="E1295:E1297"/>
    <mergeCell ref="E1298:E1300"/>
    <mergeCell ref="D1245:D1250"/>
    <mergeCell ref="E1437:E1439"/>
    <mergeCell ref="E1440:E1443"/>
    <mergeCell ref="E1444:E1447"/>
    <mergeCell ref="E1448:E1450"/>
    <mergeCell ref="E1451:E1453"/>
    <mergeCell ref="E1400:E1403"/>
    <mergeCell ref="E1454:E1457"/>
    <mergeCell ref="E1458:E1461"/>
    <mergeCell ref="E1462:E1463"/>
    <mergeCell ref="E1464:E1465"/>
    <mergeCell ref="E1466:E1468"/>
    <mergeCell ref="E1469:E1471"/>
    <mergeCell ref="E1554:E1555"/>
    <mergeCell ref="E1498:E1501"/>
    <mergeCell ref="E1502:E1505"/>
    <mergeCell ref="E1506:E1511"/>
    <mergeCell ref="E1512:E1517"/>
    <mergeCell ref="E1518:E1521"/>
    <mergeCell ref="E1522:E1525"/>
    <mergeCell ref="E1526:E1533"/>
    <mergeCell ref="E1534:E1541"/>
    <mergeCell ref="E1472:E1474"/>
    <mergeCell ref="E1475:E1477"/>
    <mergeCell ref="E1478:E1480"/>
    <mergeCell ref="E1481:E1483"/>
    <mergeCell ref="E1484:E1486"/>
    <mergeCell ref="E1425:E1427"/>
    <mergeCell ref="E1404:E1406"/>
    <mergeCell ref="E1407:E1409"/>
    <mergeCell ref="E1410:E1412"/>
    <mergeCell ref="E1413:E1415"/>
    <mergeCell ref="E1416:E1418"/>
    <mergeCell ref="C1321:C1323"/>
    <mergeCell ref="C1350:C1351"/>
    <mergeCell ref="C1352:C1353"/>
    <mergeCell ref="C1396:C1398"/>
    <mergeCell ref="C1400:C1402"/>
    <mergeCell ref="C1115:C1117"/>
    <mergeCell ref="C1120:C1122"/>
    <mergeCell ref="C1125:C1127"/>
    <mergeCell ref="C1129:C1131"/>
    <mergeCell ref="C1133:C1135"/>
    <mergeCell ref="C1137:C1139"/>
    <mergeCell ref="C1141:C1143"/>
    <mergeCell ref="C1147:C1149"/>
    <mergeCell ref="C1153:C1155"/>
    <mergeCell ref="E1428:E1430"/>
    <mergeCell ref="E1431:E1433"/>
    <mergeCell ref="E1434:E1436"/>
    <mergeCell ref="C1317:C1319"/>
    <mergeCell ref="E1394:E1395"/>
    <mergeCell ref="E1396:E1399"/>
    <mergeCell ref="E1321:E1324"/>
    <mergeCell ref="E1325:E1327"/>
    <mergeCell ref="E1328:E1330"/>
    <mergeCell ref="E1331:E1333"/>
    <mergeCell ref="E1334:E1337"/>
    <mergeCell ref="E1338:E1341"/>
    <mergeCell ref="E1419:E1421"/>
    <mergeCell ref="E1422:E1424"/>
    <mergeCell ref="E1317:E1320"/>
    <mergeCell ref="D1331:D1333"/>
    <mergeCell ref="D1334:D1337"/>
    <mergeCell ref="D1338:D1341"/>
    <mergeCell ref="F1580:F1584"/>
    <mergeCell ref="E1580:E1584"/>
    <mergeCell ref="D1580:D1584"/>
    <mergeCell ref="F1585:F1589"/>
    <mergeCell ref="E1585:E1589"/>
    <mergeCell ref="D1585:D1589"/>
    <mergeCell ref="C1569:C1570"/>
    <mergeCell ref="B1569:B1570"/>
    <mergeCell ref="A1569:A1570"/>
    <mergeCell ref="F1572:F1575"/>
    <mergeCell ref="E1572:E1575"/>
    <mergeCell ref="D1572:D1575"/>
    <mergeCell ref="F1576:F1579"/>
    <mergeCell ref="E1576:E1579"/>
    <mergeCell ref="D1576:D1579"/>
    <mergeCell ref="F1569:F1570"/>
    <mergeCell ref="E1569:E1570"/>
    <mergeCell ref="D1569:D1570"/>
    <mergeCell ref="F1604:F1607"/>
    <mergeCell ref="E1604:E1607"/>
    <mergeCell ref="D1604:D1607"/>
    <mergeCell ref="F1608:F1611"/>
    <mergeCell ref="E1608:E1611"/>
    <mergeCell ref="D1608:D1611"/>
    <mergeCell ref="F1598:F1600"/>
    <mergeCell ref="E1598:E1600"/>
    <mergeCell ref="D1598:D1600"/>
    <mergeCell ref="F1601:F1603"/>
    <mergeCell ref="E1601:E1603"/>
    <mergeCell ref="D1601:D1603"/>
    <mergeCell ref="F1590:F1593"/>
    <mergeCell ref="E1590:E1593"/>
    <mergeCell ref="D1590:D1593"/>
    <mergeCell ref="F1594:F1597"/>
    <mergeCell ref="E1594:E1597"/>
    <mergeCell ref="D1594:D1597"/>
    <mergeCell ref="F1624:F1626"/>
    <mergeCell ref="E1624:E1626"/>
    <mergeCell ref="D1624:D1626"/>
    <mergeCell ref="F1627:F1630"/>
    <mergeCell ref="E1627:E1630"/>
    <mergeCell ref="D1627:D1630"/>
    <mergeCell ref="F1618:F1620"/>
    <mergeCell ref="E1618:E1620"/>
    <mergeCell ref="D1618:D1620"/>
    <mergeCell ref="F1621:F1623"/>
    <mergeCell ref="E1621:E1623"/>
    <mergeCell ref="D1621:D1623"/>
    <mergeCell ref="F1612:F1614"/>
    <mergeCell ref="E1612:E1614"/>
    <mergeCell ref="D1612:D1614"/>
    <mergeCell ref="F1615:F1617"/>
    <mergeCell ref="E1615:E1617"/>
    <mergeCell ref="D1615:D1617"/>
    <mergeCell ref="F1641:F1642"/>
    <mergeCell ref="E1641:E1642"/>
    <mergeCell ref="D1641:D1642"/>
    <mergeCell ref="F1643:F1644"/>
    <mergeCell ref="E1643:E1644"/>
    <mergeCell ref="D1643:D1644"/>
    <mergeCell ref="F1637:F1638"/>
    <mergeCell ref="E1637:E1638"/>
    <mergeCell ref="D1637:D1638"/>
    <mergeCell ref="F1639:F1640"/>
    <mergeCell ref="E1639:E1640"/>
    <mergeCell ref="D1639:D1640"/>
    <mergeCell ref="F1631:F1634"/>
    <mergeCell ref="E1631:E1634"/>
    <mergeCell ref="D1631:D1634"/>
    <mergeCell ref="F1635:F1636"/>
    <mergeCell ref="E1635:E1636"/>
    <mergeCell ref="D1635:D1636"/>
    <mergeCell ref="F1657:F1659"/>
    <mergeCell ref="E1657:E1659"/>
    <mergeCell ref="D1657:D1659"/>
    <mergeCell ref="F1660:F1662"/>
    <mergeCell ref="E1660:E1662"/>
    <mergeCell ref="D1660:D1662"/>
    <mergeCell ref="F1651:F1653"/>
    <mergeCell ref="E1651:E1653"/>
    <mergeCell ref="D1651:D1653"/>
    <mergeCell ref="F1654:F1656"/>
    <mergeCell ref="E1654:E1656"/>
    <mergeCell ref="D1654:D1656"/>
    <mergeCell ref="F1645:F1647"/>
    <mergeCell ref="E1645:E1647"/>
    <mergeCell ref="D1645:D1647"/>
    <mergeCell ref="F1648:F1650"/>
    <mergeCell ref="E1648:E1650"/>
    <mergeCell ref="D1648:D1650"/>
    <mergeCell ref="F1681:F1683"/>
    <mergeCell ref="E1681:E1683"/>
    <mergeCell ref="D1681:D1683"/>
    <mergeCell ref="F1684:F1686"/>
    <mergeCell ref="E1684:E1686"/>
    <mergeCell ref="D1684:D1686"/>
    <mergeCell ref="F1671:F1675"/>
    <mergeCell ref="E1671:E1675"/>
    <mergeCell ref="D1671:D1675"/>
    <mergeCell ref="F1676:F1680"/>
    <mergeCell ref="E1676:E1680"/>
    <mergeCell ref="D1676:D1680"/>
    <mergeCell ref="F1663:F1666"/>
    <mergeCell ref="E1663:E1666"/>
    <mergeCell ref="D1663:D1666"/>
    <mergeCell ref="F1667:F1670"/>
    <mergeCell ref="E1667:E1670"/>
    <mergeCell ref="D1667:D1670"/>
    <mergeCell ref="F1706:F1709"/>
    <mergeCell ref="E1706:E1709"/>
    <mergeCell ref="D1706:D1709"/>
    <mergeCell ref="F1710:F1714"/>
    <mergeCell ref="E1710:E1714"/>
    <mergeCell ref="D1710:D1714"/>
    <mergeCell ref="F1695:F1701"/>
    <mergeCell ref="E1695:E1701"/>
    <mergeCell ref="D1695:D1701"/>
    <mergeCell ref="F1702:F1705"/>
    <mergeCell ref="E1702:E1705"/>
    <mergeCell ref="D1702:D1705"/>
    <mergeCell ref="F1687:F1690"/>
    <mergeCell ref="E1687:E1690"/>
    <mergeCell ref="D1687:D1690"/>
    <mergeCell ref="F1691:F1694"/>
    <mergeCell ref="E1691:E1694"/>
    <mergeCell ref="D1691:D1694"/>
    <mergeCell ref="F1737:F1741"/>
    <mergeCell ref="E1737:E1741"/>
    <mergeCell ref="D1737:D1741"/>
    <mergeCell ref="F1742:F1746"/>
    <mergeCell ref="E1742:E1746"/>
    <mergeCell ref="D1742:D1746"/>
    <mergeCell ref="F1726:F1731"/>
    <mergeCell ref="E1726:E1731"/>
    <mergeCell ref="D1726:D1731"/>
    <mergeCell ref="F1732:F1736"/>
    <mergeCell ref="E1732:E1736"/>
    <mergeCell ref="D1732:D1736"/>
    <mergeCell ref="F1715:F1719"/>
    <mergeCell ref="E1715:E1719"/>
    <mergeCell ref="D1715:D1719"/>
    <mergeCell ref="F1720:F1725"/>
    <mergeCell ref="E1720:E1725"/>
    <mergeCell ref="D1720:D1725"/>
    <mergeCell ref="F1762:F1763"/>
    <mergeCell ref="E1762:E1763"/>
    <mergeCell ref="D1762:D1763"/>
    <mergeCell ref="F1764:F1766"/>
    <mergeCell ref="E1764:E1766"/>
    <mergeCell ref="D1764:D1766"/>
    <mergeCell ref="F1756:F1759"/>
    <mergeCell ref="E1756:E1759"/>
    <mergeCell ref="D1756:D1759"/>
    <mergeCell ref="F1760:F1761"/>
    <mergeCell ref="E1760:E1761"/>
    <mergeCell ref="D1760:D1761"/>
    <mergeCell ref="F1747:F1751"/>
    <mergeCell ref="E1747:E1751"/>
    <mergeCell ref="D1747:D1751"/>
    <mergeCell ref="F1752:F1755"/>
    <mergeCell ref="E1752:E1755"/>
    <mergeCell ref="D1752:D1755"/>
    <mergeCell ref="F1781:F1783"/>
    <mergeCell ref="E1781:E1783"/>
    <mergeCell ref="D1781:D1783"/>
    <mergeCell ref="F1784:F1787"/>
    <mergeCell ref="E1784:E1787"/>
    <mergeCell ref="D1784:D1787"/>
    <mergeCell ref="F1774:F1777"/>
    <mergeCell ref="E1774:E1777"/>
    <mergeCell ref="D1774:D1777"/>
    <mergeCell ref="F1778:F1780"/>
    <mergeCell ref="E1778:E1780"/>
    <mergeCell ref="D1778:D1780"/>
    <mergeCell ref="F1767:F1769"/>
    <mergeCell ref="E1767:E1769"/>
    <mergeCell ref="D1767:D1769"/>
    <mergeCell ref="F1770:F1773"/>
    <mergeCell ref="E1770:E1773"/>
    <mergeCell ref="D1770:D1773"/>
    <mergeCell ref="F1800:F1801"/>
    <mergeCell ref="E1800:E1801"/>
    <mergeCell ref="D1800:D1801"/>
    <mergeCell ref="F1802:F1803"/>
    <mergeCell ref="E1802:E1803"/>
    <mergeCell ref="D1802:D1803"/>
    <mergeCell ref="F1795:F1797"/>
    <mergeCell ref="E1795:E1797"/>
    <mergeCell ref="D1795:D1797"/>
    <mergeCell ref="F1798:F1799"/>
    <mergeCell ref="E1798:E1799"/>
    <mergeCell ref="D1798:D1799"/>
    <mergeCell ref="F1788:F1791"/>
    <mergeCell ref="E1788:E1791"/>
    <mergeCell ref="D1788:D1791"/>
    <mergeCell ref="F1792:F1794"/>
    <mergeCell ref="E1792:E1794"/>
    <mergeCell ref="D1792:D1794"/>
    <mergeCell ref="F1820:F1823"/>
    <mergeCell ref="E1820:E1823"/>
    <mergeCell ref="D1820:D1823"/>
    <mergeCell ref="F1824:F1827"/>
    <mergeCell ref="E1824:E1827"/>
    <mergeCell ref="D1824:D1827"/>
    <mergeCell ref="F1811:F1815"/>
    <mergeCell ref="E1811:E1815"/>
    <mergeCell ref="D1811:D1815"/>
    <mergeCell ref="F1816:F1819"/>
    <mergeCell ref="E1816:E1819"/>
    <mergeCell ref="D1816:D1819"/>
    <mergeCell ref="F1804:F1805"/>
    <mergeCell ref="E1804:E1805"/>
    <mergeCell ref="D1804:D1805"/>
    <mergeCell ref="F1806:F1810"/>
    <mergeCell ref="E1806:E1810"/>
    <mergeCell ref="D1806:D1810"/>
    <mergeCell ref="F1843:F1845"/>
    <mergeCell ref="E1843:E1845"/>
    <mergeCell ref="D1843:D1845"/>
    <mergeCell ref="F1846:F1850"/>
    <mergeCell ref="E1846:E1850"/>
    <mergeCell ref="D1846:D1850"/>
    <mergeCell ref="F1835:F1838"/>
    <mergeCell ref="E1835:E1838"/>
    <mergeCell ref="D1835:D1838"/>
    <mergeCell ref="F1839:F1842"/>
    <mergeCell ref="E1839:E1842"/>
    <mergeCell ref="D1839:D1842"/>
    <mergeCell ref="F1828:F1831"/>
    <mergeCell ref="E1828:E1831"/>
    <mergeCell ref="D1828:D1831"/>
    <mergeCell ref="F1832:F1834"/>
    <mergeCell ref="E1832:E1834"/>
    <mergeCell ref="D1832:D1834"/>
    <mergeCell ref="F1864:F1866"/>
    <mergeCell ref="E1864:E1866"/>
    <mergeCell ref="D1864:D1866"/>
    <mergeCell ref="F1867:F1872"/>
    <mergeCell ref="E1867:E1872"/>
    <mergeCell ref="D1867:D1872"/>
    <mergeCell ref="F1858:F1860"/>
    <mergeCell ref="E1858:E1860"/>
    <mergeCell ref="D1858:D1860"/>
    <mergeCell ref="F1861:F1863"/>
    <mergeCell ref="E1861:E1863"/>
    <mergeCell ref="D1861:D1863"/>
    <mergeCell ref="F1851:F1855"/>
    <mergeCell ref="E1851:E1855"/>
    <mergeCell ref="D1851:D1855"/>
    <mergeCell ref="C1851:C1853"/>
    <mergeCell ref="F1856:F1857"/>
    <mergeCell ref="E1856:E1857"/>
    <mergeCell ref="D1856:D1857"/>
    <mergeCell ref="F1889:F1890"/>
    <mergeCell ref="E1889:E1890"/>
    <mergeCell ref="D1889:D1890"/>
    <mergeCell ref="F1891:F1893"/>
    <mergeCell ref="E1891:E1893"/>
    <mergeCell ref="D1891:D1893"/>
    <mergeCell ref="F1883:F1886"/>
    <mergeCell ref="E1883:E1886"/>
    <mergeCell ref="D1883:D1886"/>
    <mergeCell ref="F1887:F1888"/>
    <mergeCell ref="E1887:E1888"/>
    <mergeCell ref="D1887:D1888"/>
    <mergeCell ref="F1873:F1878"/>
    <mergeCell ref="E1873:E1878"/>
    <mergeCell ref="D1873:D1878"/>
    <mergeCell ref="F1879:F1882"/>
    <mergeCell ref="E1879:E1882"/>
    <mergeCell ref="D1879:D1882"/>
    <mergeCell ref="F1907:F1908"/>
    <mergeCell ref="E1907:E1908"/>
    <mergeCell ref="D1907:D1908"/>
    <mergeCell ref="F1909:F1910"/>
    <mergeCell ref="E1909:E1910"/>
    <mergeCell ref="D1909:D1910"/>
    <mergeCell ref="F1901:F1904"/>
    <mergeCell ref="E1901:E1904"/>
    <mergeCell ref="D1901:D1904"/>
    <mergeCell ref="F1905:F1906"/>
    <mergeCell ref="E1905:E1906"/>
    <mergeCell ref="D1905:D1906"/>
    <mergeCell ref="F1894:F1896"/>
    <mergeCell ref="E1894:E1896"/>
    <mergeCell ref="D1894:D1896"/>
    <mergeCell ref="F1897:F1900"/>
    <mergeCell ref="E1897:E1900"/>
    <mergeCell ref="D1897:D1900"/>
    <mergeCell ref="F1920:F1923"/>
    <mergeCell ref="E1920:E1923"/>
    <mergeCell ref="D1920:D1923"/>
    <mergeCell ref="F1924:F1927"/>
    <mergeCell ref="E1924:E1927"/>
    <mergeCell ref="D1924:D1927"/>
    <mergeCell ref="F1915:F1916"/>
    <mergeCell ref="E1915:E1916"/>
    <mergeCell ref="D1915:D1916"/>
    <mergeCell ref="F1917:F1919"/>
    <mergeCell ref="E1917:E1919"/>
    <mergeCell ref="D1917:D1919"/>
    <mergeCell ref="F1911:F1912"/>
    <mergeCell ref="E1911:E1912"/>
    <mergeCell ref="D1911:D1912"/>
    <mergeCell ref="F1913:F1914"/>
    <mergeCell ref="E1913:E1914"/>
    <mergeCell ref="D1913:D1914"/>
    <mergeCell ref="F1941:F1942"/>
    <mergeCell ref="E1941:E1942"/>
    <mergeCell ref="D1941:D1942"/>
    <mergeCell ref="F1943:F1944"/>
    <mergeCell ref="E1943:E1944"/>
    <mergeCell ref="D1943:D1944"/>
    <mergeCell ref="F1934:F1937"/>
    <mergeCell ref="E1934:E1937"/>
    <mergeCell ref="D1934:D1937"/>
    <mergeCell ref="F1938:F1940"/>
    <mergeCell ref="E1938:E1940"/>
    <mergeCell ref="D1938:D1940"/>
    <mergeCell ref="F1928:F1930"/>
    <mergeCell ref="E1928:E1930"/>
    <mergeCell ref="D1928:D1930"/>
    <mergeCell ref="F1931:F1933"/>
    <mergeCell ref="E1931:E1933"/>
    <mergeCell ref="D1931:D1933"/>
    <mergeCell ref="F1957:F1959"/>
    <mergeCell ref="E1957:E1959"/>
    <mergeCell ref="D1957:D1959"/>
    <mergeCell ref="F1960:F1961"/>
    <mergeCell ref="E1960:E1961"/>
    <mergeCell ref="D1960:D1961"/>
    <mergeCell ref="F1951:F1953"/>
    <mergeCell ref="E1951:E1953"/>
    <mergeCell ref="D1951:D1953"/>
    <mergeCell ref="F1954:F1956"/>
    <mergeCell ref="E1954:E1956"/>
    <mergeCell ref="D1954:D1956"/>
    <mergeCell ref="F1945:F1947"/>
    <mergeCell ref="E1945:E1947"/>
    <mergeCell ref="D1945:D1947"/>
    <mergeCell ref="F1948:F1950"/>
    <mergeCell ref="E1948:E1950"/>
    <mergeCell ref="D1948:D1950"/>
    <mergeCell ref="F1974:F1977"/>
    <mergeCell ref="E1974:E1977"/>
    <mergeCell ref="D1974:D1977"/>
    <mergeCell ref="F1978:F1980"/>
    <mergeCell ref="E1978:E1980"/>
    <mergeCell ref="D1978:D1980"/>
    <mergeCell ref="F1967:F1969"/>
    <mergeCell ref="E1967:E1969"/>
    <mergeCell ref="D1967:D1969"/>
    <mergeCell ref="F1970:F1973"/>
    <mergeCell ref="E1970:E1973"/>
    <mergeCell ref="D1970:D1973"/>
    <mergeCell ref="F1962:F1963"/>
    <mergeCell ref="E1962:E1963"/>
    <mergeCell ref="D1962:D1963"/>
    <mergeCell ref="F1964:F1966"/>
    <mergeCell ref="E1964:E1966"/>
    <mergeCell ref="D1964:D1966"/>
    <mergeCell ref="F1995:F1997"/>
    <mergeCell ref="E1995:E1997"/>
    <mergeCell ref="D1995:D1997"/>
    <mergeCell ref="F1998:F2000"/>
    <mergeCell ref="E1998:E2000"/>
    <mergeCell ref="D1998:D2000"/>
    <mergeCell ref="F1988:F1991"/>
    <mergeCell ref="E1988:E1991"/>
    <mergeCell ref="D1988:D1991"/>
    <mergeCell ref="F1992:F1994"/>
    <mergeCell ref="E1992:E1994"/>
    <mergeCell ref="D1992:D1994"/>
    <mergeCell ref="F1981:F1983"/>
    <mergeCell ref="E1981:E1983"/>
    <mergeCell ref="D1981:D1983"/>
    <mergeCell ref="F1984:F1987"/>
    <mergeCell ref="E1984:E1987"/>
    <mergeCell ref="D1984:D1987"/>
    <mergeCell ref="F2015:F2017"/>
    <mergeCell ref="E2015:E2017"/>
    <mergeCell ref="D2015:D2017"/>
    <mergeCell ref="F2018:F2020"/>
    <mergeCell ref="E2018:E2020"/>
    <mergeCell ref="D2018:D2020"/>
    <mergeCell ref="F2007:F2010"/>
    <mergeCell ref="E2007:E2010"/>
    <mergeCell ref="D2007:D2010"/>
    <mergeCell ref="F2011:F2014"/>
    <mergeCell ref="E2011:E2014"/>
    <mergeCell ref="D2011:D2014"/>
    <mergeCell ref="F2001:F2003"/>
    <mergeCell ref="E2001:E2003"/>
    <mergeCell ref="D2001:D2003"/>
    <mergeCell ref="F2004:F2006"/>
    <mergeCell ref="E2004:E2006"/>
    <mergeCell ref="D2004:D2006"/>
    <mergeCell ref="D2044:D2046"/>
    <mergeCell ref="F2033:F2035"/>
    <mergeCell ref="E2033:E2035"/>
    <mergeCell ref="D2033:D2035"/>
    <mergeCell ref="F2036:F2039"/>
    <mergeCell ref="E2036:E2039"/>
    <mergeCell ref="D2036:D2039"/>
    <mergeCell ref="F2027:F2029"/>
    <mergeCell ref="E2027:E2029"/>
    <mergeCell ref="D2027:D2029"/>
    <mergeCell ref="F2030:F2032"/>
    <mergeCell ref="E2030:E2032"/>
    <mergeCell ref="D2030:D2032"/>
    <mergeCell ref="F2021:F2023"/>
    <mergeCell ref="E2021:E2023"/>
    <mergeCell ref="D2021:D2023"/>
    <mergeCell ref="F2024:F2026"/>
    <mergeCell ref="E2024:E2026"/>
    <mergeCell ref="D2024:D2026"/>
    <mergeCell ref="F2077:F2078"/>
    <mergeCell ref="E2077:E2078"/>
    <mergeCell ref="D2077:D2078"/>
    <mergeCell ref="C2077:C2078"/>
    <mergeCell ref="B2077:B2078"/>
    <mergeCell ref="A2077:A2078"/>
    <mergeCell ref="F2090:F2094"/>
    <mergeCell ref="E2090:E2094"/>
    <mergeCell ref="D2090:D2094"/>
    <mergeCell ref="F2047:F2050"/>
    <mergeCell ref="E2047:E2050"/>
    <mergeCell ref="D2047:D2050"/>
    <mergeCell ref="F2051:F2054"/>
    <mergeCell ref="E2051:E2054"/>
    <mergeCell ref="D2051:D2054"/>
    <mergeCell ref="F2040:F2043"/>
    <mergeCell ref="E2040:E2043"/>
    <mergeCell ref="D2040:D2043"/>
    <mergeCell ref="F2044:F2046"/>
    <mergeCell ref="F2063:F2068"/>
    <mergeCell ref="E2063:E2068"/>
    <mergeCell ref="D2063:D2068"/>
    <mergeCell ref="F2069:F2074"/>
    <mergeCell ref="E2069:E2074"/>
    <mergeCell ref="D2069:D2074"/>
    <mergeCell ref="F2055:F2058"/>
    <mergeCell ref="E2055:E2058"/>
    <mergeCell ref="D2055:D2058"/>
    <mergeCell ref="F2059:F2062"/>
    <mergeCell ref="E2059:E2062"/>
    <mergeCell ref="D2059:D2062"/>
    <mergeCell ref="E2044:E2046"/>
    <mergeCell ref="F2106:F2110"/>
    <mergeCell ref="E2106:E2110"/>
    <mergeCell ref="D2106:D2110"/>
    <mergeCell ref="F2111:F2115"/>
    <mergeCell ref="E2111:E2115"/>
    <mergeCell ref="D2111:D2115"/>
    <mergeCell ref="F2100:F2102"/>
    <mergeCell ref="E2100:E2102"/>
    <mergeCell ref="D2100:D2102"/>
    <mergeCell ref="F2103:F2105"/>
    <mergeCell ref="E2103:E2105"/>
    <mergeCell ref="D2103:D2105"/>
    <mergeCell ref="F2095:F2099"/>
    <mergeCell ref="E2095:E2099"/>
    <mergeCell ref="D2095:D2099"/>
    <mergeCell ref="F2080:F2084"/>
    <mergeCell ref="E2080:E2084"/>
    <mergeCell ref="D2080:D2084"/>
    <mergeCell ref="F2085:F2089"/>
    <mergeCell ref="E2085:E2089"/>
    <mergeCell ref="D2085:D2089"/>
    <mergeCell ref="F2132:F2136"/>
    <mergeCell ref="E2132:E2136"/>
    <mergeCell ref="D2132:D2136"/>
    <mergeCell ref="F2137:F2141"/>
    <mergeCell ref="E2137:E2141"/>
    <mergeCell ref="D2137:D2141"/>
    <mergeCell ref="F2124:F2127"/>
    <mergeCell ref="E2124:E2127"/>
    <mergeCell ref="D2124:D2127"/>
    <mergeCell ref="F2128:F2131"/>
    <mergeCell ref="E2128:E2131"/>
    <mergeCell ref="D2128:D2131"/>
    <mergeCell ref="F2116:F2119"/>
    <mergeCell ref="E2116:E2119"/>
    <mergeCell ref="D2116:D2119"/>
    <mergeCell ref="F2120:F2123"/>
    <mergeCell ref="E2120:E2123"/>
    <mergeCell ref="D2120:D2123"/>
    <mergeCell ref="F2158:F2161"/>
    <mergeCell ref="E2158:E2161"/>
    <mergeCell ref="D2158:D2161"/>
    <mergeCell ref="F2162:F2165"/>
    <mergeCell ref="E2162:E2165"/>
    <mergeCell ref="D2162:D2165"/>
    <mergeCell ref="F2150:F2153"/>
    <mergeCell ref="E2150:E2153"/>
    <mergeCell ref="D2150:D2153"/>
    <mergeCell ref="F2154:F2157"/>
    <mergeCell ref="E2154:E2157"/>
    <mergeCell ref="D2154:D2157"/>
    <mergeCell ref="F2142:F2145"/>
    <mergeCell ref="E2142:E2145"/>
    <mergeCell ref="D2142:D2145"/>
    <mergeCell ref="F2146:F2149"/>
    <mergeCell ref="E2146:E2149"/>
    <mergeCell ref="D2146:D2149"/>
    <mergeCell ref="F2181:F2184"/>
    <mergeCell ref="E2181:E2184"/>
    <mergeCell ref="D2181:D2184"/>
    <mergeCell ref="F2185:F2188"/>
    <mergeCell ref="E2185:E2188"/>
    <mergeCell ref="D2185:D2188"/>
    <mergeCell ref="F2174:F2176"/>
    <mergeCell ref="E2174:E2176"/>
    <mergeCell ref="D2174:D2176"/>
    <mergeCell ref="F2177:F2180"/>
    <mergeCell ref="E2177:E2180"/>
    <mergeCell ref="D2177:D2180"/>
    <mergeCell ref="F2166:F2170"/>
    <mergeCell ref="E2166:E2170"/>
    <mergeCell ref="D2166:D2170"/>
    <mergeCell ref="F2171:F2173"/>
    <mergeCell ref="E2171:E2173"/>
    <mergeCell ref="D2171:D2173"/>
    <mergeCell ref="F2202:F2204"/>
    <mergeCell ref="E2202:E2204"/>
    <mergeCell ref="D2202:D2204"/>
    <mergeCell ref="F2205:F2207"/>
    <mergeCell ref="E2205:E2207"/>
    <mergeCell ref="D2205:D2207"/>
    <mergeCell ref="F2196:F2198"/>
    <mergeCell ref="E2196:E2198"/>
    <mergeCell ref="D2196:D2198"/>
    <mergeCell ref="F2199:F2201"/>
    <mergeCell ref="E2199:E2201"/>
    <mergeCell ref="D2199:D2201"/>
    <mergeCell ref="F2189:F2192"/>
    <mergeCell ref="E2189:E2192"/>
    <mergeCell ref="D2189:D2192"/>
    <mergeCell ref="C2189:C2191"/>
    <mergeCell ref="F2193:F2195"/>
    <mergeCell ref="E2193:E2195"/>
    <mergeCell ref="D2193:D2195"/>
    <mergeCell ref="F2220:F2222"/>
    <mergeCell ref="E2220:E2222"/>
    <mergeCell ref="D2220:D2222"/>
    <mergeCell ref="F2223:F2225"/>
    <mergeCell ref="E2223:E2225"/>
    <mergeCell ref="D2223:D2225"/>
    <mergeCell ref="F2213:F2215"/>
    <mergeCell ref="E2213:E2215"/>
    <mergeCell ref="D2213:D2215"/>
    <mergeCell ref="F2216:F2219"/>
    <mergeCell ref="E2216:E2219"/>
    <mergeCell ref="D2216:D2219"/>
    <mergeCell ref="F2208:F2210"/>
    <mergeCell ref="E2208:E2210"/>
    <mergeCell ref="D2208:D2210"/>
    <mergeCell ref="F2211:F2212"/>
    <mergeCell ref="E2211:E2212"/>
    <mergeCell ref="D2211:D2212"/>
    <mergeCell ref="F2239:F2246"/>
    <mergeCell ref="E2239:E2246"/>
    <mergeCell ref="D2239:D2246"/>
    <mergeCell ref="C2239:C2246"/>
    <mergeCell ref="F2247:F2254"/>
    <mergeCell ref="E2247:E2254"/>
    <mergeCell ref="D2247:D2254"/>
    <mergeCell ref="C2247:C2254"/>
    <mergeCell ref="F2231:F2234"/>
    <mergeCell ref="E2231:E2234"/>
    <mergeCell ref="D2231:D2234"/>
    <mergeCell ref="F2235:F2238"/>
    <mergeCell ref="E2235:E2238"/>
    <mergeCell ref="D2235:D2238"/>
    <mergeCell ref="C2223:C2224"/>
    <mergeCell ref="F2226:F2227"/>
    <mergeCell ref="E2226:E2227"/>
    <mergeCell ref="D2226:D2227"/>
    <mergeCell ref="F2228:F2230"/>
    <mergeCell ref="E2228:E2230"/>
    <mergeCell ref="D2228:D2230"/>
    <mergeCell ref="F2271:F2275"/>
    <mergeCell ref="E2271:E2275"/>
    <mergeCell ref="D2271:D2275"/>
    <mergeCell ref="F2276:F2279"/>
    <mergeCell ref="E2276:E2279"/>
    <mergeCell ref="D2276:D2279"/>
    <mergeCell ref="F2262:F2265"/>
    <mergeCell ref="E2262:E2265"/>
    <mergeCell ref="D2262:D2265"/>
    <mergeCell ref="C2262:C2263"/>
    <mergeCell ref="F2266:F2270"/>
    <mergeCell ref="E2266:E2270"/>
    <mergeCell ref="D2266:D2270"/>
    <mergeCell ref="C2266:C2269"/>
    <mergeCell ref="F2255:F2257"/>
    <mergeCell ref="E2255:E2257"/>
    <mergeCell ref="D2255:D2257"/>
    <mergeCell ref="F2258:F2261"/>
    <mergeCell ref="E2258:E2261"/>
    <mergeCell ref="D2258:D2261"/>
    <mergeCell ref="F2294:F2299"/>
    <mergeCell ref="E2294:E2299"/>
    <mergeCell ref="D2294:D2299"/>
    <mergeCell ref="F2300:F2305"/>
    <mergeCell ref="E2300:E2305"/>
    <mergeCell ref="D2300:D2305"/>
    <mergeCell ref="F2288:F2291"/>
    <mergeCell ref="E2288:E2291"/>
    <mergeCell ref="D2288:D2291"/>
    <mergeCell ref="F2292:F2293"/>
    <mergeCell ref="E2292:E2293"/>
    <mergeCell ref="D2292:D2293"/>
    <mergeCell ref="F2280:F2283"/>
    <mergeCell ref="E2280:E2283"/>
    <mergeCell ref="D2280:D2283"/>
    <mergeCell ref="F2284:F2287"/>
    <mergeCell ref="E2284:E2287"/>
    <mergeCell ref="D2284:D2287"/>
    <mergeCell ref="F2320:F2323"/>
    <mergeCell ref="E2320:E2323"/>
    <mergeCell ref="D2320:D2323"/>
    <mergeCell ref="F2324:F2327"/>
    <mergeCell ref="E2324:E2327"/>
    <mergeCell ref="D2324:D2327"/>
    <mergeCell ref="F2313:F2316"/>
    <mergeCell ref="E2313:E2316"/>
    <mergeCell ref="D2313:D2316"/>
    <mergeCell ref="F2317:F2319"/>
    <mergeCell ref="E2317:E2319"/>
    <mergeCell ref="D2317:D2319"/>
    <mergeCell ref="F2306:F2308"/>
    <mergeCell ref="E2306:E2308"/>
    <mergeCell ref="D2306:D2308"/>
    <mergeCell ref="F2309:F2312"/>
    <mergeCell ref="E2309:E2312"/>
    <mergeCell ref="D2309:D2312"/>
    <mergeCell ref="F2341:F2344"/>
    <mergeCell ref="E2341:E2344"/>
    <mergeCell ref="D2341:D2344"/>
    <mergeCell ref="F2345:F2347"/>
    <mergeCell ref="E2345:E2347"/>
    <mergeCell ref="D2345:D2347"/>
    <mergeCell ref="F2334:F2336"/>
    <mergeCell ref="E2334:E2336"/>
    <mergeCell ref="D2334:D2336"/>
    <mergeCell ref="F2337:F2340"/>
    <mergeCell ref="E2337:E2340"/>
    <mergeCell ref="D2337:D2340"/>
    <mergeCell ref="F2328:F2330"/>
    <mergeCell ref="E2328:E2330"/>
    <mergeCell ref="D2328:D2330"/>
    <mergeCell ref="F2331:F2333"/>
    <mergeCell ref="E2331:E2333"/>
    <mergeCell ref="D2331:D2333"/>
    <mergeCell ref="F2360:F2362"/>
    <mergeCell ref="E2360:E2362"/>
    <mergeCell ref="D2360:D2362"/>
    <mergeCell ref="F2363:F2365"/>
    <mergeCell ref="E2363:E2365"/>
    <mergeCell ref="D2363:D2365"/>
    <mergeCell ref="F2353:F2356"/>
    <mergeCell ref="E2353:E2356"/>
    <mergeCell ref="D2353:D2356"/>
    <mergeCell ref="F2357:F2359"/>
    <mergeCell ref="E2357:E2359"/>
    <mergeCell ref="D2357:D2359"/>
    <mergeCell ref="F2348:F2350"/>
    <mergeCell ref="E2348:E2350"/>
    <mergeCell ref="D2348:D2350"/>
    <mergeCell ref="F2351:F2352"/>
    <mergeCell ref="E2351:E2352"/>
    <mergeCell ref="D2351:D2352"/>
    <mergeCell ref="F2380:F2383"/>
    <mergeCell ref="E2380:E2383"/>
    <mergeCell ref="D2380:D2383"/>
    <mergeCell ref="F2384:F2387"/>
    <mergeCell ref="E2384:E2387"/>
    <mergeCell ref="D2384:D2387"/>
    <mergeCell ref="F2372:F2375"/>
    <mergeCell ref="E2372:E2375"/>
    <mergeCell ref="D2372:D2375"/>
    <mergeCell ref="F2376:F2379"/>
    <mergeCell ref="E2376:E2379"/>
    <mergeCell ref="D2376:D2379"/>
    <mergeCell ref="F2366:F2368"/>
    <mergeCell ref="E2366:E2368"/>
    <mergeCell ref="D2366:D2368"/>
    <mergeCell ref="F2369:F2371"/>
    <mergeCell ref="E2369:E2371"/>
    <mergeCell ref="D2369:D2371"/>
    <mergeCell ref="F2399:F2400"/>
    <mergeCell ref="E2399:E2400"/>
    <mergeCell ref="D2399:D2400"/>
    <mergeCell ref="F2401:F2408"/>
    <mergeCell ref="E2401:E2408"/>
    <mergeCell ref="D2401:D2408"/>
    <mergeCell ref="F2393:F2395"/>
    <mergeCell ref="E2393:E2395"/>
    <mergeCell ref="D2393:D2395"/>
    <mergeCell ref="F2396:F2398"/>
    <mergeCell ref="E2396:E2398"/>
    <mergeCell ref="D2396:D2398"/>
    <mergeCell ref="F2388:F2389"/>
    <mergeCell ref="E2388:E2389"/>
    <mergeCell ref="D2388:D2389"/>
    <mergeCell ref="F2390:F2392"/>
    <mergeCell ref="E2390:E2392"/>
    <mergeCell ref="D2390:D2392"/>
    <mergeCell ref="F2425:F2430"/>
    <mergeCell ref="E2425:E2430"/>
    <mergeCell ref="D2425:D2430"/>
    <mergeCell ref="F2431:F2436"/>
    <mergeCell ref="E2431:E2436"/>
    <mergeCell ref="D2431:D2436"/>
    <mergeCell ref="F2420:F2421"/>
    <mergeCell ref="E2420:E2421"/>
    <mergeCell ref="D2420:D2421"/>
    <mergeCell ref="F2422:F2424"/>
    <mergeCell ref="E2422:E2424"/>
    <mergeCell ref="D2422:D2424"/>
    <mergeCell ref="F2409:F2416"/>
    <mergeCell ref="E2409:E2416"/>
    <mergeCell ref="D2409:D2416"/>
    <mergeCell ref="F2417:F2419"/>
    <mergeCell ref="E2417:E2419"/>
    <mergeCell ref="D2417:D2419"/>
    <mergeCell ref="F2452:F2454"/>
    <mergeCell ref="E2452:E2454"/>
    <mergeCell ref="D2452:D2454"/>
    <mergeCell ref="F2455:F2457"/>
    <mergeCell ref="E2455:E2457"/>
    <mergeCell ref="D2455:D2457"/>
    <mergeCell ref="F2445:F2448"/>
    <mergeCell ref="E2445:E2448"/>
    <mergeCell ref="D2445:D2448"/>
    <mergeCell ref="F2449:F2451"/>
    <mergeCell ref="E2449:E2451"/>
    <mergeCell ref="D2449:D2451"/>
    <mergeCell ref="F2437:F2440"/>
    <mergeCell ref="E2437:E2440"/>
    <mergeCell ref="D2437:D2440"/>
    <mergeCell ref="F2441:F2444"/>
    <mergeCell ref="E2441:E2444"/>
    <mergeCell ref="D2441:D2444"/>
    <mergeCell ref="F2474:F2478"/>
    <mergeCell ref="E2474:E2478"/>
    <mergeCell ref="D2474:D2478"/>
    <mergeCell ref="F2479:F2482"/>
    <mergeCell ref="E2479:E2482"/>
    <mergeCell ref="D2479:D2482"/>
    <mergeCell ref="F2465:F2468"/>
    <mergeCell ref="E2465:E2468"/>
    <mergeCell ref="D2465:D2468"/>
    <mergeCell ref="F2469:F2473"/>
    <mergeCell ref="E2469:E2473"/>
    <mergeCell ref="D2469:D2473"/>
    <mergeCell ref="F2458:F2460"/>
    <mergeCell ref="E2458:E2460"/>
    <mergeCell ref="D2458:D2460"/>
    <mergeCell ref="F2461:F2464"/>
    <mergeCell ref="E2461:E2464"/>
    <mergeCell ref="D2461:D2464"/>
    <mergeCell ref="F2500:F2501"/>
    <mergeCell ref="E2500:E2501"/>
    <mergeCell ref="D2500:D2501"/>
    <mergeCell ref="F2502:F2506"/>
    <mergeCell ref="E2502:E2506"/>
    <mergeCell ref="D2502:D2506"/>
    <mergeCell ref="F2490:F2494"/>
    <mergeCell ref="E2490:E2494"/>
    <mergeCell ref="D2490:D2494"/>
    <mergeCell ref="F2495:F2499"/>
    <mergeCell ref="E2495:E2499"/>
    <mergeCell ref="D2495:D2499"/>
    <mergeCell ref="F2483:F2486"/>
    <mergeCell ref="E2483:E2486"/>
    <mergeCell ref="D2483:D2486"/>
    <mergeCell ref="F2487:F2489"/>
    <mergeCell ref="E2487:E2489"/>
    <mergeCell ref="D2487:D2489"/>
    <mergeCell ref="F2527:F2531"/>
    <mergeCell ref="E2527:E2531"/>
    <mergeCell ref="D2527:D2531"/>
    <mergeCell ref="F2532:F2536"/>
    <mergeCell ref="E2532:E2536"/>
    <mergeCell ref="D2532:D2536"/>
    <mergeCell ref="F2518:F2523"/>
    <mergeCell ref="E2518:E2523"/>
    <mergeCell ref="D2518:D2523"/>
    <mergeCell ref="C2518:C2522"/>
    <mergeCell ref="F2524:F2526"/>
    <mergeCell ref="E2524:E2526"/>
    <mergeCell ref="D2524:D2526"/>
    <mergeCell ref="C2502:C2505"/>
    <mergeCell ref="F2507:F2511"/>
    <mergeCell ref="E2507:E2511"/>
    <mergeCell ref="D2507:D2511"/>
    <mergeCell ref="F2512:F2517"/>
    <mergeCell ref="E2512:E2517"/>
    <mergeCell ref="D2512:D2517"/>
    <mergeCell ref="F2557:F2559"/>
    <mergeCell ref="E2557:E2559"/>
    <mergeCell ref="D2557:D2559"/>
    <mergeCell ref="F2560:F2562"/>
    <mergeCell ref="E2560:E2562"/>
    <mergeCell ref="D2560:D2562"/>
    <mergeCell ref="F2549:F2552"/>
    <mergeCell ref="E2549:E2552"/>
    <mergeCell ref="D2549:D2552"/>
    <mergeCell ref="F2553:F2556"/>
    <mergeCell ref="E2553:E2556"/>
    <mergeCell ref="D2553:D2556"/>
    <mergeCell ref="F2537:F2542"/>
    <mergeCell ref="E2537:E2542"/>
    <mergeCell ref="D2537:D2542"/>
    <mergeCell ref="F2543:F2548"/>
    <mergeCell ref="E2543:E2548"/>
    <mergeCell ref="D2543:D2548"/>
    <mergeCell ref="D3025:D3027"/>
    <mergeCell ref="D3028:D3030"/>
    <mergeCell ref="D3031:D3032"/>
    <mergeCell ref="D3033:D3034"/>
    <mergeCell ref="D3035:D3036"/>
    <mergeCell ref="D3037:D3039"/>
    <mergeCell ref="D2903:D2907"/>
    <mergeCell ref="D2908:D2911"/>
    <mergeCell ref="D2912:D2915"/>
    <mergeCell ref="D2916:D2918"/>
    <mergeCell ref="D2919:D2921"/>
    <mergeCell ref="D2922:D2924"/>
    <mergeCell ref="D2925:D2927"/>
    <mergeCell ref="D2928:D2932"/>
    <mergeCell ref="D2933:D2937"/>
    <mergeCell ref="D2938:D2944"/>
    <mergeCell ref="D2945:D2951"/>
    <mergeCell ref="D2952:D2954"/>
    <mergeCell ref="D2955:D2957"/>
    <mergeCell ref="D2958:D2960"/>
    <mergeCell ref="D2961:D2962"/>
    <mergeCell ref="D2893:D2897"/>
    <mergeCell ref="D2898:D2902"/>
    <mergeCell ref="D3075:D3077"/>
    <mergeCell ref="D2970:D2971"/>
    <mergeCell ref="D2972:D2973"/>
    <mergeCell ref="D2974:D2976"/>
    <mergeCell ref="D2977:D2979"/>
    <mergeCell ref="D2980:D2982"/>
    <mergeCell ref="D2983:D2985"/>
    <mergeCell ref="D2986:D2987"/>
    <mergeCell ref="D2988:D2989"/>
    <mergeCell ref="D2990:D2991"/>
    <mergeCell ref="D2992:D2993"/>
    <mergeCell ref="D2994:D2996"/>
    <mergeCell ref="D2997:D2998"/>
    <mergeCell ref="D2999:D3001"/>
    <mergeCell ref="D3002:D3004"/>
    <mergeCell ref="D3005:D3007"/>
    <mergeCell ref="D3008:D3011"/>
    <mergeCell ref="D3012:D3015"/>
    <mergeCell ref="D3016:D3017"/>
    <mergeCell ref="D3040:D3042"/>
    <mergeCell ref="D3043:D3044"/>
    <mergeCell ref="D3045:D3047"/>
    <mergeCell ref="D3048:D3053"/>
    <mergeCell ref="D3054:D3059"/>
    <mergeCell ref="D3060:D3061"/>
    <mergeCell ref="D3062:D3068"/>
    <mergeCell ref="D3069:D3071"/>
    <mergeCell ref="D3072:D3074"/>
    <mergeCell ref="D3018:D3021"/>
    <mergeCell ref="D3022:D3024"/>
    <mergeCell ref="D2811:D2812"/>
    <mergeCell ref="D2813:D2815"/>
    <mergeCell ref="D2816:D2817"/>
    <mergeCell ref="D2818:D2822"/>
    <mergeCell ref="D2751:D2752"/>
    <mergeCell ref="D2753:D2758"/>
    <mergeCell ref="D2759:D2764"/>
    <mergeCell ref="D2765:D2769"/>
    <mergeCell ref="D2770:D2774"/>
    <mergeCell ref="D2775:D2781"/>
    <mergeCell ref="D2782:D2788"/>
    <mergeCell ref="D2789:D2791"/>
    <mergeCell ref="D2792:D2795"/>
    <mergeCell ref="D2963:D2964"/>
    <mergeCell ref="D2965:D2966"/>
    <mergeCell ref="D2967:D2969"/>
    <mergeCell ref="D2823:D2825"/>
    <mergeCell ref="D2826:D2829"/>
    <mergeCell ref="D2830:D2833"/>
    <mergeCell ref="D2834:D2837"/>
    <mergeCell ref="D2838:D2841"/>
    <mergeCell ref="D2842:D2846"/>
    <mergeCell ref="D2847:D2851"/>
    <mergeCell ref="D2852:D2856"/>
    <mergeCell ref="D2857:D2861"/>
    <mergeCell ref="D2862:D2866"/>
    <mergeCell ref="D2867:D2871"/>
    <mergeCell ref="D2872:D2875"/>
    <mergeCell ref="D2876:D2879"/>
    <mergeCell ref="D2880:D2883"/>
    <mergeCell ref="D2884:D2887"/>
    <mergeCell ref="D2888:D2892"/>
    <mergeCell ref="D2745:D2746"/>
    <mergeCell ref="D2747:D2748"/>
    <mergeCell ref="D2749:D2750"/>
    <mergeCell ref="D2693:D2696"/>
    <mergeCell ref="D2697:D2700"/>
    <mergeCell ref="D2701:D2702"/>
    <mergeCell ref="D2703:D2706"/>
    <mergeCell ref="D2707:D2710"/>
    <mergeCell ref="D2711:D2714"/>
    <mergeCell ref="D2715:D2717"/>
    <mergeCell ref="D2718:D2720"/>
    <mergeCell ref="D2721:D2723"/>
    <mergeCell ref="D2796:D2799"/>
    <mergeCell ref="D2800:D2802"/>
    <mergeCell ref="D2803:D2804"/>
    <mergeCell ref="D2805:D2807"/>
    <mergeCell ref="D2808:D2810"/>
    <mergeCell ref="D2688:D2690"/>
    <mergeCell ref="D2691:D2692"/>
    <mergeCell ref="D2636:D2640"/>
    <mergeCell ref="D2641:D2645"/>
    <mergeCell ref="D2646:D2648"/>
    <mergeCell ref="D2649:D2651"/>
    <mergeCell ref="D2652:D2654"/>
    <mergeCell ref="D2655:D2657"/>
    <mergeCell ref="D2658:D2660"/>
    <mergeCell ref="D2661:D2663"/>
    <mergeCell ref="D2664:D2666"/>
    <mergeCell ref="D2724:D2727"/>
    <mergeCell ref="D2728:D2731"/>
    <mergeCell ref="D2732:D2735"/>
    <mergeCell ref="D2736:D2739"/>
    <mergeCell ref="D2740:D2742"/>
    <mergeCell ref="D2743:D2744"/>
    <mergeCell ref="D2633:D2635"/>
    <mergeCell ref="D2580:D2582"/>
    <mergeCell ref="D2583:D2586"/>
    <mergeCell ref="D2587:D2590"/>
    <mergeCell ref="D2591:D2593"/>
    <mergeCell ref="D2594:D2596"/>
    <mergeCell ref="D2597:D2598"/>
    <mergeCell ref="D2599:D2602"/>
    <mergeCell ref="D2603:D2606"/>
    <mergeCell ref="D2607:D2608"/>
    <mergeCell ref="D2667:D2669"/>
    <mergeCell ref="D2670:D2672"/>
    <mergeCell ref="D2673:D2675"/>
    <mergeCell ref="D2676:D2679"/>
    <mergeCell ref="D2680:D2682"/>
    <mergeCell ref="D2683:D2684"/>
    <mergeCell ref="D2685:D2687"/>
    <mergeCell ref="B2565:B2566"/>
    <mergeCell ref="A2565:A2566"/>
    <mergeCell ref="E2565:E2566"/>
    <mergeCell ref="D2565:D2566"/>
    <mergeCell ref="D2609:D2611"/>
    <mergeCell ref="D2612:D2614"/>
    <mergeCell ref="D2615:D2617"/>
    <mergeCell ref="D2618:D2620"/>
    <mergeCell ref="D2621:D2623"/>
    <mergeCell ref="E2609:E2611"/>
    <mergeCell ref="E2612:E2614"/>
    <mergeCell ref="E2615:E2617"/>
    <mergeCell ref="E2618:E2620"/>
    <mergeCell ref="E2621:E2623"/>
    <mergeCell ref="D2624:D2626"/>
    <mergeCell ref="D2627:D2629"/>
    <mergeCell ref="D2630:D2632"/>
    <mergeCell ref="F2571:F2573"/>
    <mergeCell ref="F2574:F2576"/>
    <mergeCell ref="F2577:F2579"/>
    <mergeCell ref="F2568:F2570"/>
    <mergeCell ref="E2568:E2570"/>
    <mergeCell ref="E2571:E2573"/>
    <mergeCell ref="E2574:E2576"/>
    <mergeCell ref="E2577:E2579"/>
    <mergeCell ref="D2568:D2570"/>
    <mergeCell ref="D2571:D2573"/>
    <mergeCell ref="D2574:D2576"/>
    <mergeCell ref="D2577:D2579"/>
    <mergeCell ref="F2565:F2566"/>
    <mergeCell ref="C2565:C2566"/>
    <mergeCell ref="C2599:C2601"/>
    <mergeCell ref="C2676:C2678"/>
    <mergeCell ref="C2805:C2807"/>
    <mergeCell ref="E2751:E2752"/>
    <mergeCell ref="E2753:E2758"/>
    <mergeCell ref="E2759:E2764"/>
    <mergeCell ref="E2765:E2769"/>
    <mergeCell ref="E2770:E2774"/>
    <mergeCell ref="E2775:E2781"/>
    <mergeCell ref="E2732:E2735"/>
    <mergeCell ref="E2736:E2739"/>
    <mergeCell ref="E2740:E2742"/>
    <mergeCell ref="E2743:E2744"/>
    <mergeCell ref="E2745:E2746"/>
    <mergeCell ref="E2747:E2748"/>
    <mergeCell ref="E2749:E2750"/>
    <mergeCell ref="E2711:E2714"/>
    <mergeCell ref="E2715:E2717"/>
    <mergeCell ref="F2599:F2602"/>
    <mergeCell ref="F2603:F2606"/>
    <mergeCell ref="F2607:F2608"/>
    <mergeCell ref="F2591:F2593"/>
    <mergeCell ref="F2594:F2596"/>
    <mergeCell ref="F2597:F2598"/>
    <mergeCell ref="F2580:F2582"/>
    <mergeCell ref="F2583:F2586"/>
    <mergeCell ref="F2587:F2590"/>
    <mergeCell ref="F2627:F2629"/>
    <mergeCell ref="F2630:F2632"/>
    <mergeCell ref="F2633:F2635"/>
    <mergeCell ref="F2618:F2620"/>
    <mergeCell ref="F2621:F2623"/>
    <mergeCell ref="F2624:F2626"/>
    <mergeCell ref="F2609:F2611"/>
    <mergeCell ref="F2612:F2614"/>
    <mergeCell ref="F2615:F2617"/>
    <mergeCell ref="F2658:F2660"/>
    <mergeCell ref="F2661:F2663"/>
    <mergeCell ref="F2664:F2666"/>
    <mergeCell ref="F2649:F2651"/>
    <mergeCell ref="F2652:F2654"/>
    <mergeCell ref="F2655:F2657"/>
    <mergeCell ref="F2636:F2640"/>
    <mergeCell ref="F2641:F2645"/>
    <mergeCell ref="F2646:F2648"/>
    <mergeCell ref="F2685:F2687"/>
    <mergeCell ref="F2688:F2690"/>
    <mergeCell ref="F2691:F2692"/>
    <mergeCell ref="F2676:F2679"/>
    <mergeCell ref="F2680:F2682"/>
    <mergeCell ref="F2683:F2684"/>
    <mergeCell ref="F2667:F2669"/>
    <mergeCell ref="F2670:F2672"/>
    <mergeCell ref="F2673:F2675"/>
    <mergeCell ref="F2715:F2717"/>
    <mergeCell ref="F2718:F2720"/>
    <mergeCell ref="F2721:F2723"/>
    <mergeCell ref="F2703:F2706"/>
    <mergeCell ref="F2707:F2710"/>
    <mergeCell ref="F2711:F2714"/>
    <mergeCell ref="F2693:F2696"/>
    <mergeCell ref="F2697:F2700"/>
    <mergeCell ref="F2701:F2702"/>
    <mergeCell ref="F2745:F2746"/>
    <mergeCell ref="F2747:F2748"/>
    <mergeCell ref="F2749:F2750"/>
    <mergeCell ref="F2736:F2739"/>
    <mergeCell ref="F2740:F2742"/>
    <mergeCell ref="F2743:F2744"/>
    <mergeCell ref="F2724:F2727"/>
    <mergeCell ref="F2728:F2731"/>
    <mergeCell ref="F2732:F2735"/>
    <mergeCell ref="F2782:F2788"/>
    <mergeCell ref="F2789:F2791"/>
    <mergeCell ref="F2792:F2795"/>
    <mergeCell ref="F2765:F2769"/>
    <mergeCell ref="F2770:F2774"/>
    <mergeCell ref="F2775:F2781"/>
    <mergeCell ref="F2751:F2752"/>
    <mergeCell ref="F2753:F2758"/>
    <mergeCell ref="F2759:F2764"/>
    <mergeCell ref="F2813:F2815"/>
    <mergeCell ref="F2816:F2817"/>
    <mergeCell ref="F2818:F2822"/>
    <mergeCell ref="F2805:F2807"/>
    <mergeCell ref="F2808:F2810"/>
    <mergeCell ref="F2811:F2812"/>
    <mergeCell ref="F2796:F2799"/>
    <mergeCell ref="F2800:F2802"/>
    <mergeCell ref="F2803:F2804"/>
    <mergeCell ref="F2847:F2851"/>
    <mergeCell ref="F2852:F2856"/>
    <mergeCell ref="F2857:F2861"/>
    <mergeCell ref="F2834:F2837"/>
    <mergeCell ref="F2838:F2841"/>
    <mergeCell ref="F2842:F2846"/>
    <mergeCell ref="F2823:F2825"/>
    <mergeCell ref="F2826:F2829"/>
    <mergeCell ref="F2830:F2833"/>
    <mergeCell ref="F2888:F2892"/>
    <mergeCell ref="F2893:F2897"/>
    <mergeCell ref="F2898:F2902"/>
    <mergeCell ref="F2876:F2879"/>
    <mergeCell ref="F2880:F2883"/>
    <mergeCell ref="F2884:F2887"/>
    <mergeCell ref="F2862:F2866"/>
    <mergeCell ref="F2867:F2871"/>
    <mergeCell ref="F2872:F2875"/>
    <mergeCell ref="F3002:F3004"/>
    <mergeCell ref="F3005:F3007"/>
    <mergeCell ref="F2992:F2993"/>
    <mergeCell ref="F2994:F2996"/>
    <mergeCell ref="F2997:F2998"/>
    <mergeCell ref="F2925:F2927"/>
    <mergeCell ref="F2928:F2932"/>
    <mergeCell ref="F2933:F2937"/>
    <mergeCell ref="F2916:F2918"/>
    <mergeCell ref="F2919:F2921"/>
    <mergeCell ref="F2922:F2924"/>
    <mergeCell ref="F2903:F2907"/>
    <mergeCell ref="F2908:F2911"/>
    <mergeCell ref="F2912:F2915"/>
    <mergeCell ref="F2963:F2964"/>
    <mergeCell ref="F2965:F2966"/>
    <mergeCell ref="F2967:F2969"/>
    <mergeCell ref="F2955:F2957"/>
    <mergeCell ref="F2958:F2960"/>
    <mergeCell ref="F2961:F2962"/>
    <mergeCell ref="F2938:F2944"/>
    <mergeCell ref="F2945:F2951"/>
    <mergeCell ref="F2952:F2954"/>
    <mergeCell ref="E2607:E2608"/>
    <mergeCell ref="F3035:F3036"/>
    <mergeCell ref="F3037:F3039"/>
    <mergeCell ref="F3040:F3042"/>
    <mergeCell ref="F3028:F3030"/>
    <mergeCell ref="F3031:F3032"/>
    <mergeCell ref="F3033:F3034"/>
    <mergeCell ref="F3018:F3021"/>
    <mergeCell ref="F3022:F3024"/>
    <mergeCell ref="F3025:F3027"/>
    <mergeCell ref="F3069:F3071"/>
    <mergeCell ref="F3072:F3074"/>
    <mergeCell ref="F3075:F3077"/>
    <mergeCell ref="F3054:F3059"/>
    <mergeCell ref="F3060:F3061"/>
    <mergeCell ref="F3062:F3068"/>
    <mergeCell ref="F3043:F3044"/>
    <mergeCell ref="F3045:F3047"/>
    <mergeCell ref="F3048:F3053"/>
    <mergeCell ref="F2986:F2987"/>
    <mergeCell ref="F2988:F2989"/>
    <mergeCell ref="F2990:F2991"/>
    <mergeCell ref="F2977:F2979"/>
    <mergeCell ref="F2980:F2982"/>
    <mergeCell ref="F2983:F2985"/>
    <mergeCell ref="F2970:F2971"/>
    <mergeCell ref="F2972:F2973"/>
    <mergeCell ref="F2974:F2976"/>
    <mergeCell ref="F3008:F3011"/>
    <mergeCell ref="F3012:F3015"/>
    <mergeCell ref="F3016:F3017"/>
    <mergeCell ref="F2999:F3001"/>
    <mergeCell ref="E2652:E2654"/>
    <mergeCell ref="E2655:E2657"/>
    <mergeCell ref="E2658:E2660"/>
    <mergeCell ref="E2661:E2663"/>
    <mergeCell ref="E2664:E2666"/>
    <mergeCell ref="E2667:E2669"/>
    <mergeCell ref="E2630:E2632"/>
    <mergeCell ref="E2633:E2635"/>
    <mergeCell ref="E2707:E2710"/>
    <mergeCell ref="F3078:F3080"/>
    <mergeCell ref="F3081:F3082"/>
    <mergeCell ref="E3081:E3082"/>
    <mergeCell ref="E3078:E3080"/>
    <mergeCell ref="D3078:D3080"/>
    <mergeCell ref="D3081:D3082"/>
    <mergeCell ref="E2580:E2582"/>
    <mergeCell ref="E2583:E2586"/>
    <mergeCell ref="E2587:E2590"/>
    <mergeCell ref="E2591:E2593"/>
    <mergeCell ref="E2594:E2596"/>
    <mergeCell ref="E2597:E2598"/>
    <mergeCell ref="E2599:E2602"/>
    <mergeCell ref="E2624:E2626"/>
    <mergeCell ref="E2627:E2629"/>
    <mergeCell ref="E2800:E2802"/>
    <mergeCell ref="E2803:E2804"/>
    <mergeCell ref="E2805:E2807"/>
    <mergeCell ref="E2636:E2640"/>
    <mergeCell ref="E2641:E2645"/>
    <mergeCell ref="E2646:E2648"/>
    <mergeCell ref="E2649:E2651"/>
    <mergeCell ref="E2603:E2606"/>
    <mergeCell ref="E2670:E2672"/>
    <mergeCell ref="E2673:E2675"/>
    <mergeCell ref="E2676:E2679"/>
    <mergeCell ref="E2697:E2700"/>
    <mergeCell ref="E2701:E2702"/>
    <mergeCell ref="E2703:E2706"/>
    <mergeCell ref="E2680:E2682"/>
    <mergeCell ref="E2683:E2684"/>
    <mergeCell ref="E2685:E2687"/>
    <mergeCell ref="E2688:E2690"/>
    <mergeCell ref="E2691:E2692"/>
    <mergeCell ref="E2693:E2696"/>
    <mergeCell ref="E2808:E2810"/>
    <mergeCell ref="E2811:E2812"/>
    <mergeCell ref="E2813:E2815"/>
    <mergeCell ref="E2816:E2817"/>
    <mergeCell ref="E2818:E2822"/>
    <mergeCell ref="E2782:E2788"/>
    <mergeCell ref="E2789:E2791"/>
    <mergeCell ref="E2792:E2795"/>
    <mergeCell ref="E2796:E2799"/>
    <mergeCell ref="E2718:E2720"/>
    <mergeCell ref="E2721:E2723"/>
    <mergeCell ref="E2724:E2727"/>
    <mergeCell ref="E2728:E2731"/>
    <mergeCell ref="E2847:E2851"/>
    <mergeCell ref="E2852:E2856"/>
    <mergeCell ref="E2857:E2861"/>
    <mergeCell ref="E2862:E2866"/>
    <mergeCell ref="E2867:E2871"/>
    <mergeCell ref="E2872:E2875"/>
    <mergeCell ref="E2876:E2879"/>
    <mergeCell ref="E2880:E2883"/>
    <mergeCell ref="E2823:E2825"/>
    <mergeCell ref="E2826:E2829"/>
    <mergeCell ref="E2830:E2833"/>
    <mergeCell ref="E2834:E2837"/>
    <mergeCell ref="E2838:E2841"/>
    <mergeCell ref="E2842:E2846"/>
    <mergeCell ref="E2916:E2918"/>
    <mergeCell ref="E2919:E2921"/>
    <mergeCell ref="E2922:E2924"/>
    <mergeCell ref="E3033:E3034"/>
    <mergeCell ref="E3035:E3036"/>
    <mergeCell ref="E3037:E3039"/>
    <mergeCell ref="E3060:E3061"/>
    <mergeCell ref="E3062:E3068"/>
    <mergeCell ref="E3069:E3071"/>
    <mergeCell ref="E2925:E2927"/>
    <mergeCell ref="E2928:E2932"/>
    <mergeCell ref="E2933:E2937"/>
    <mergeCell ref="E2884:E2887"/>
    <mergeCell ref="E2888:E2892"/>
    <mergeCell ref="E2893:E2897"/>
    <mergeCell ref="E2898:E2902"/>
    <mergeCell ref="E2903:E2907"/>
    <mergeCell ref="E2908:E2911"/>
    <mergeCell ref="E2912:E2915"/>
    <mergeCell ref="E2970:E2971"/>
    <mergeCell ref="E2972:E2973"/>
    <mergeCell ref="E2974:E2976"/>
    <mergeCell ref="E2977:E2979"/>
    <mergeCell ref="E2980:E2982"/>
    <mergeCell ref="E2938:E2944"/>
    <mergeCell ref="E2945:E2951"/>
    <mergeCell ref="E2952:E2954"/>
    <mergeCell ref="E2955:E2957"/>
    <mergeCell ref="E2958:E2960"/>
    <mergeCell ref="E2961:E2962"/>
    <mergeCell ref="E2963:E2964"/>
    <mergeCell ref="E2965:E2966"/>
    <mergeCell ref="C3085:C3086"/>
    <mergeCell ref="B3085:B3086"/>
    <mergeCell ref="A3085:A3086"/>
    <mergeCell ref="E2967:E2969"/>
    <mergeCell ref="E3040:E3042"/>
    <mergeCell ref="E3043:E3044"/>
    <mergeCell ref="E3045:E3047"/>
    <mergeCell ref="E3048:E3053"/>
    <mergeCell ref="E3054:E3059"/>
    <mergeCell ref="F3088:F3093"/>
    <mergeCell ref="E3088:E3093"/>
    <mergeCell ref="D3088:D3093"/>
    <mergeCell ref="E3072:E3074"/>
    <mergeCell ref="E3075:E3077"/>
    <mergeCell ref="E3002:E3004"/>
    <mergeCell ref="E3005:E3007"/>
    <mergeCell ref="E3008:E3011"/>
    <mergeCell ref="E3012:E3015"/>
    <mergeCell ref="E3016:E3017"/>
    <mergeCell ref="E3018:E3021"/>
    <mergeCell ref="E2983:E2985"/>
    <mergeCell ref="E2986:E2987"/>
    <mergeCell ref="E2988:E2989"/>
    <mergeCell ref="E2990:E2991"/>
    <mergeCell ref="E2992:E2993"/>
    <mergeCell ref="E2994:E2996"/>
    <mergeCell ref="E2997:E2998"/>
    <mergeCell ref="E2999:E3001"/>
    <mergeCell ref="E3022:E3024"/>
    <mergeCell ref="E3025:E3027"/>
    <mergeCell ref="E3028:E3030"/>
    <mergeCell ref="E3031:E3032"/>
    <mergeCell ref="F3106:F3108"/>
    <mergeCell ref="E3106:E3108"/>
    <mergeCell ref="D3106:D3108"/>
    <mergeCell ref="F3109:F3111"/>
    <mergeCell ref="E3109:E3111"/>
    <mergeCell ref="D3109:D3111"/>
    <mergeCell ref="F3100:F3102"/>
    <mergeCell ref="E3100:E3102"/>
    <mergeCell ref="D3100:D3102"/>
    <mergeCell ref="F3103:F3105"/>
    <mergeCell ref="E3103:E3105"/>
    <mergeCell ref="D3103:D3105"/>
    <mergeCell ref="F3094:F3099"/>
    <mergeCell ref="E3094:E3099"/>
    <mergeCell ref="D3094:D3099"/>
    <mergeCell ref="F3085:F3086"/>
    <mergeCell ref="E3085:E3086"/>
    <mergeCell ref="D3085:D3086"/>
    <mergeCell ref="F3128:F3130"/>
    <mergeCell ref="E3128:E3130"/>
    <mergeCell ref="D3128:D3130"/>
    <mergeCell ref="F3131:F3133"/>
    <mergeCell ref="E3131:E3133"/>
    <mergeCell ref="D3131:D3133"/>
    <mergeCell ref="F3120:F3123"/>
    <mergeCell ref="E3120:E3123"/>
    <mergeCell ref="D3120:D3123"/>
    <mergeCell ref="F3124:F3127"/>
    <mergeCell ref="E3124:E3127"/>
    <mergeCell ref="D3124:D3127"/>
    <mergeCell ref="F3112:F3115"/>
    <mergeCell ref="E3112:E3115"/>
    <mergeCell ref="D3112:D3115"/>
    <mergeCell ref="F3116:F3119"/>
    <mergeCell ref="E3116:E3119"/>
    <mergeCell ref="D3116:D3119"/>
    <mergeCell ref="F3142:F3144"/>
    <mergeCell ref="E3142:E3144"/>
    <mergeCell ref="D3142:D3144"/>
    <mergeCell ref="F3145:F3147"/>
    <mergeCell ref="E3145:E3147"/>
    <mergeCell ref="D3145:D3147"/>
    <mergeCell ref="F3138:F3139"/>
    <mergeCell ref="E3138:E3139"/>
    <mergeCell ref="D3138:D3139"/>
    <mergeCell ref="F3140:F3141"/>
    <mergeCell ref="E3140:E3141"/>
    <mergeCell ref="D3140:D3141"/>
    <mergeCell ref="F3134:F3135"/>
    <mergeCell ref="E3134:E3135"/>
    <mergeCell ref="D3134:D3135"/>
    <mergeCell ref="F3136:F3137"/>
    <mergeCell ref="E3136:E3137"/>
    <mergeCell ref="D3136:D3137"/>
    <mergeCell ref="F3160:F3161"/>
    <mergeCell ref="E3160:E3161"/>
    <mergeCell ref="D3160:D3161"/>
    <mergeCell ref="F3162:F3164"/>
    <mergeCell ref="E3162:E3164"/>
    <mergeCell ref="D3162:D3164"/>
    <mergeCell ref="F3152:F3155"/>
    <mergeCell ref="E3152:E3155"/>
    <mergeCell ref="D3152:D3155"/>
    <mergeCell ref="F3156:F3159"/>
    <mergeCell ref="E3156:E3159"/>
    <mergeCell ref="D3156:D3159"/>
    <mergeCell ref="F3148:F3149"/>
    <mergeCell ref="E3148:E3149"/>
    <mergeCell ref="D3148:D3149"/>
    <mergeCell ref="F3150:F3151"/>
    <mergeCell ref="E3150:E3151"/>
    <mergeCell ref="D3150:D3151"/>
    <mergeCell ref="F3178:F3181"/>
    <mergeCell ref="E3178:E3181"/>
    <mergeCell ref="D3178:D3181"/>
    <mergeCell ref="F3182:F3183"/>
    <mergeCell ref="E3182:E3183"/>
    <mergeCell ref="D3182:D3183"/>
    <mergeCell ref="F3171:F3173"/>
    <mergeCell ref="E3171:E3173"/>
    <mergeCell ref="D3171:D3173"/>
    <mergeCell ref="F3174:F3177"/>
    <mergeCell ref="E3174:E3177"/>
    <mergeCell ref="D3174:D3177"/>
    <mergeCell ref="F3165:F3167"/>
    <mergeCell ref="E3165:E3167"/>
    <mergeCell ref="D3165:D3167"/>
    <mergeCell ref="F3168:F3170"/>
    <mergeCell ref="E3168:E3170"/>
    <mergeCell ref="D3168:D3170"/>
    <mergeCell ref="F3194:F3195"/>
    <mergeCell ref="E3194:E3195"/>
    <mergeCell ref="D3194:D3195"/>
    <mergeCell ref="F3196:F3197"/>
    <mergeCell ref="E3196:E3197"/>
    <mergeCell ref="D3196:D3197"/>
    <mergeCell ref="F3189:F3190"/>
    <mergeCell ref="E3189:E3190"/>
    <mergeCell ref="D3189:D3190"/>
    <mergeCell ref="F3191:F3193"/>
    <mergeCell ref="E3191:E3193"/>
    <mergeCell ref="D3191:D3193"/>
    <mergeCell ref="F3184:F3185"/>
    <mergeCell ref="E3184:E3185"/>
    <mergeCell ref="D3184:D3185"/>
    <mergeCell ref="F3186:F3188"/>
    <mergeCell ref="E3186:E3188"/>
    <mergeCell ref="D3186:D3188"/>
    <mergeCell ref="F3210:F3212"/>
    <mergeCell ref="E3210:E3212"/>
    <mergeCell ref="D3210:D3212"/>
    <mergeCell ref="F3213:F3214"/>
    <mergeCell ref="E3213:E3214"/>
    <mergeCell ref="D3213:D3214"/>
    <mergeCell ref="F3204:F3206"/>
    <mergeCell ref="E3204:E3206"/>
    <mergeCell ref="D3204:D3206"/>
    <mergeCell ref="F3207:F3209"/>
    <mergeCell ref="E3207:E3209"/>
    <mergeCell ref="D3207:D3209"/>
    <mergeCell ref="F3198:F3200"/>
    <mergeCell ref="E3198:E3200"/>
    <mergeCell ref="D3198:D3200"/>
    <mergeCell ref="F3201:F3203"/>
    <mergeCell ref="E3201:E3203"/>
    <mergeCell ref="D3201:D3203"/>
    <mergeCell ref="F3228:F3230"/>
    <mergeCell ref="E3228:E3230"/>
    <mergeCell ref="D3228:D3230"/>
    <mergeCell ref="F3231:F3234"/>
    <mergeCell ref="E3231:E3234"/>
    <mergeCell ref="D3231:D3234"/>
    <mergeCell ref="F3222:F3225"/>
    <mergeCell ref="E3222:E3225"/>
    <mergeCell ref="D3222:D3225"/>
    <mergeCell ref="F3226:F3227"/>
    <mergeCell ref="E3226:E3227"/>
    <mergeCell ref="D3226:D3227"/>
    <mergeCell ref="F3215:F3217"/>
    <mergeCell ref="E3215:E3217"/>
    <mergeCell ref="D3215:D3217"/>
    <mergeCell ref="F3218:F3221"/>
    <mergeCell ref="E3218:E3221"/>
    <mergeCell ref="D3218:D3221"/>
    <mergeCell ref="F3248:F3249"/>
    <mergeCell ref="E3248:E3249"/>
    <mergeCell ref="D3248:D3249"/>
    <mergeCell ref="F3250:F3252"/>
    <mergeCell ref="E3250:E3252"/>
    <mergeCell ref="D3250:D3252"/>
    <mergeCell ref="F3243:F3245"/>
    <mergeCell ref="E3243:E3245"/>
    <mergeCell ref="D3243:D3245"/>
    <mergeCell ref="F3246:F3247"/>
    <mergeCell ref="E3246:E3247"/>
    <mergeCell ref="D3246:D3247"/>
    <mergeCell ref="F3235:F3238"/>
    <mergeCell ref="E3235:E3238"/>
    <mergeCell ref="D3235:D3238"/>
    <mergeCell ref="F3239:F3242"/>
    <mergeCell ref="E3239:E3242"/>
    <mergeCell ref="D3239:D3242"/>
    <mergeCell ref="F3271:F3272"/>
    <mergeCell ref="E3271:E3272"/>
    <mergeCell ref="D3271:D3272"/>
    <mergeCell ref="F3273:F3275"/>
    <mergeCell ref="E3273:E3275"/>
    <mergeCell ref="D3273:D3275"/>
    <mergeCell ref="F3263:F3266"/>
    <mergeCell ref="E3263:E3266"/>
    <mergeCell ref="D3263:D3266"/>
    <mergeCell ref="F3267:F3270"/>
    <mergeCell ref="E3267:E3270"/>
    <mergeCell ref="D3267:D3270"/>
    <mergeCell ref="F3253:F3257"/>
    <mergeCell ref="E3253:E3257"/>
    <mergeCell ref="D3253:D3257"/>
    <mergeCell ref="F3258:F3262"/>
    <mergeCell ref="E3258:E3262"/>
    <mergeCell ref="D3258:D3262"/>
    <mergeCell ref="F3289:F3292"/>
    <mergeCell ref="E3289:E3292"/>
    <mergeCell ref="D3289:D3292"/>
    <mergeCell ref="F3293:F3294"/>
    <mergeCell ref="E3293:E3294"/>
    <mergeCell ref="D3293:D3294"/>
    <mergeCell ref="F3282:F3284"/>
    <mergeCell ref="E3282:E3284"/>
    <mergeCell ref="D3282:D3284"/>
    <mergeCell ref="F3285:F3288"/>
    <mergeCell ref="E3285:E3288"/>
    <mergeCell ref="D3285:D3288"/>
    <mergeCell ref="F3276:F3278"/>
    <mergeCell ref="E3276:E3278"/>
    <mergeCell ref="D3276:D3278"/>
    <mergeCell ref="F3279:F3281"/>
    <mergeCell ref="E3279:E3281"/>
    <mergeCell ref="D3279:D3281"/>
    <mergeCell ref="F3306:F3307"/>
    <mergeCell ref="E3306:E3307"/>
    <mergeCell ref="D3306:D3307"/>
    <mergeCell ref="F3308:F3310"/>
    <mergeCell ref="E3308:E3310"/>
    <mergeCell ref="D3308:D3310"/>
    <mergeCell ref="F3300:F3302"/>
    <mergeCell ref="E3300:E3302"/>
    <mergeCell ref="D3300:D3302"/>
    <mergeCell ref="F3303:F3305"/>
    <mergeCell ref="E3303:E3305"/>
    <mergeCell ref="D3303:D3305"/>
    <mergeCell ref="F3295:F3296"/>
    <mergeCell ref="E3295:E3296"/>
    <mergeCell ref="D3295:D3296"/>
    <mergeCell ref="F3297:F3299"/>
    <mergeCell ref="E3297:E3299"/>
    <mergeCell ref="D3297:D3299"/>
    <mergeCell ref="F3323:F3324"/>
    <mergeCell ref="E3323:E3324"/>
    <mergeCell ref="D3323:D3324"/>
    <mergeCell ref="F3325:F3326"/>
    <mergeCell ref="E3325:E3326"/>
    <mergeCell ref="D3325:D3326"/>
    <mergeCell ref="F3319:F3320"/>
    <mergeCell ref="E3319:E3320"/>
    <mergeCell ref="D3319:D3320"/>
    <mergeCell ref="F3321:F3322"/>
    <mergeCell ref="E3321:E3322"/>
    <mergeCell ref="D3321:D3322"/>
    <mergeCell ref="F3311:F3314"/>
    <mergeCell ref="E3311:E3314"/>
    <mergeCell ref="D3311:D3314"/>
    <mergeCell ref="F3315:F3318"/>
    <mergeCell ref="E3315:E3318"/>
    <mergeCell ref="D3315:D3318"/>
    <mergeCell ref="F3335:F3337"/>
    <mergeCell ref="E3335:E3337"/>
    <mergeCell ref="D3335:D3337"/>
    <mergeCell ref="F3338:F3340"/>
    <mergeCell ref="E3338:E3340"/>
    <mergeCell ref="D3338:D3340"/>
    <mergeCell ref="F3331:F3332"/>
    <mergeCell ref="E3331:E3332"/>
    <mergeCell ref="D3331:D3332"/>
    <mergeCell ref="F3333:F3334"/>
    <mergeCell ref="E3333:E3334"/>
    <mergeCell ref="D3333:D3334"/>
    <mergeCell ref="F3327:F3328"/>
    <mergeCell ref="E3327:E3328"/>
    <mergeCell ref="D3327:D3328"/>
    <mergeCell ref="F3329:F3330"/>
    <mergeCell ref="E3329:E3330"/>
    <mergeCell ref="D3329:D3330"/>
    <mergeCell ref="F3351:F3354"/>
    <mergeCell ref="E3351:E3354"/>
    <mergeCell ref="D3351:D3354"/>
    <mergeCell ref="F3355:F3358"/>
    <mergeCell ref="E3355:E3358"/>
    <mergeCell ref="D3355:D3358"/>
    <mergeCell ref="F3345:F3347"/>
    <mergeCell ref="E3345:E3347"/>
    <mergeCell ref="D3345:D3347"/>
    <mergeCell ref="F3348:F3350"/>
    <mergeCell ref="E3348:E3350"/>
    <mergeCell ref="D3348:D3350"/>
    <mergeCell ref="F3341:F3342"/>
    <mergeCell ref="E3341:E3342"/>
    <mergeCell ref="D3341:D3342"/>
    <mergeCell ref="F3343:F3344"/>
    <mergeCell ref="E3343:E3344"/>
    <mergeCell ref="D3343:D3344"/>
    <mergeCell ref="F3371:F3373"/>
    <mergeCell ref="E3371:E3373"/>
    <mergeCell ref="D3371:D3373"/>
    <mergeCell ref="F3374:F3376"/>
    <mergeCell ref="E3374:E3376"/>
    <mergeCell ref="D3374:D3376"/>
    <mergeCell ref="F3363:F3366"/>
    <mergeCell ref="E3363:E3366"/>
    <mergeCell ref="D3363:D3366"/>
    <mergeCell ref="F3367:F3370"/>
    <mergeCell ref="E3367:E3370"/>
    <mergeCell ref="D3367:D3370"/>
    <mergeCell ref="F3359:F3360"/>
    <mergeCell ref="E3359:E3360"/>
    <mergeCell ref="D3359:D3360"/>
    <mergeCell ref="F3361:F3362"/>
    <mergeCell ref="E3361:E3362"/>
    <mergeCell ref="D3361:D3362"/>
    <mergeCell ref="F3391:F3392"/>
    <mergeCell ref="E3391:E3392"/>
    <mergeCell ref="D3391:D3392"/>
    <mergeCell ref="F3393:F3395"/>
    <mergeCell ref="E3393:E3395"/>
    <mergeCell ref="D3393:D3395"/>
    <mergeCell ref="F3383:F3386"/>
    <mergeCell ref="E3383:E3386"/>
    <mergeCell ref="D3383:D3386"/>
    <mergeCell ref="F3387:F3390"/>
    <mergeCell ref="E3387:E3390"/>
    <mergeCell ref="D3387:D3390"/>
    <mergeCell ref="F3377:F3379"/>
    <mergeCell ref="E3377:E3379"/>
    <mergeCell ref="D3377:D3379"/>
    <mergeCell ref="F3380:F3382"/>
    <mergeCell ref="E3380:E3382"/>
    <mergeCell ref="D3380:D3382"/>
    <mergeCell ref="F3408:F3410"/>
    <mergeCell ref="E3408:E3410"/>
    <mergeCell ref="D3408:D3410"/>
    <mergeCell ref="F3411:F3415"/>
    <mergeCell ref="E3411:E3415"/>
    <mergeCell ref="D3411:D3415"/>
    <mergeCell ref="F3402:F3404"/>
    <mergeCell ref="E3402:E3404"/>
    <mergeCell ref="D3402:D3404"/>
    <mergeCell ref="F3405:F3407"/>
    <mergeCell ref="E3405:E3407"/>
    <mergeCell ref="D3405:D3407"/>
    <mergeCell ref="F3396:F3398"/>
    <mergeCell ref="E3396:E3398"/>
    <mergeCell ref="D3396:D3398"/>
    <mergeCell ref="F3399:F3401"/>
    <mergeCell ref="E3399:E3401"/>
    <mergeCell ref="D3399:D3401"/>
    <mergeCell ref="F3430:F3434"/>
    <mergeCell ref="E3430:E3434"/>
    <mergeCell ref="D3430:D3434"/>
    <mergeCell ref="F3435:F3437"/>
    <mergeCell ref="E3435:E3437"/>
    <mergeCell ref="D3435:D3437"/>
    <mergeCell ref="F3424:F3426"/>
    <mergeCell ref="E3424:E3426"/>
    <mergeCell ref="D3424:D3426"/>
    <mergeCell ref="F3427:F3429"/>
    <mergeCell ref="E3427:E3429"/>
    <mergeCell ref="D3427:D3429"/>
    <mergeCell ref="F3416:F3420"/>
    <mergeCell ref="E3416:E3420"/>
    <mergeCell ref="D3416:D3420"/>
    <mergeCell ref="F3421:F3423"/>
    <mergeCell ref="E3421:E3423"/>
    <mergeCell ref="D3421:D3423"/>
    <mergeCell ref="F3448:F3452"/>
    <mergeCell ref="E3448:E3452"/>
    <mergeCell ref="D3448:D3452"/>
    <mergeCell ref="F3453:F3457"/>
    <mergeCell ref="E3453:E3457"/>
    <mergeCell ref="D3453:D3457"/>
    <mergeCell ref="F3444:F3445"/>
    <mergeCell ref="E3444:E3445"/>
    <mergeCell ref="D3444:D3445"/>
    <mergeCell ref="F3446:F3447"/>
    <mergeCell ref="E3446:E3447"/>
    <mergeCell ref="D3446:D3447"/>
    <mergeCell ref="F3438:F3440"/>
    <mergeCell ref="E3438:E3440"/>
    <mergeCell ref="D3438:D3440"/>
    <mergeCell ref="F3441:F3443"/>
    <mergeCell ref="E3441:E3443"/>
    <mergeCell ref="D3441:D3443"/>
    <mergeCell ref="F3471:F3473"/>
    <mergeCell ref="E3471:E3473"/>
    <mergeCell ref="D3471:D3473"/>
    <mergeCell ref="F3474:F3477"/>
    <mergeCell ref="E3474:E3477"/>
    <mergeCell ref="D3474:D3477"/>
    <mergeCell ref="F3465:F3468"/>
    <mergeCell ref="E3465:E3468"/>
    <mergeCell ref="D3465:D3468"/>
    <mergeCell ref="F3469:F3470"/>
    <mergeCell ref="E3469:E3470"/>
    <mergeCell ref="D3469:D3470"/>
    <mergeCell ref="F3458:F3460"/>
    <mergeCell ref="E3458:E3460"/>
    <mergeCell ref="D3458:D3460"/>
    <mergeCell ref="F3461:F3464"/>
    <mergeCell ref="E3461:E3464"/>
    <mergeCell ref="D3461:D3464"/>
    <mergeCell ref="F3490:F3491"/>
    <mergeCell ref="E3490:E3491"/>
    <mergeCell ref="D3490:D3491"/>
    <mergeCell ref="F3492:F3493"/>
    <mergeCell ref="E3492:E3493"/>
    <mergeCell ref="D3492:D3493"/>
    <mergeCell ref="F3486:F3487"/>
    <mergeCell ref="E3486:E3487"/>
    <mergeCell ref="D3486:D3487"/>
    <mergeCell ref="F3488:F3489"/>
    <mergeCell ref="E3488:E3489"/>
    <mergeCell ref="D3488:D3489"/>
    <mergeCell ref="F3478:F3481"/>
    <mergeCell ref="E3478:E3481"/>
    <mergeCell ref="D3478:D3481"/>
    <mergeCell ref="F3482:F3485"/>
    <mergeCell ref="E3482:E3485"/>
    <mergeCell ref="D3482:D3485"/>
    <mergeCell ref="F3504:F3505"/>
    <mergeCell ref="E3504:E3505"/>
    <mergeCell ref="D3504:D3505"/>
    <mergeCell ref="F3506:F3507"/>
    <mergeCell ref="E3506:E3507"/>
    <mergeCell ref="D3506:D3507"/>
    <mergeCell ref="F3498:F3501"/>
    <mergeCell ref="E3498:E3501"/>
    <mergeCell ref="D3498:D3501"/>
    <mergeCell ref="F3502:F3503"/>
    <mergeCell ref="E3502:E3503"/>
    <mergeCell ref="D3502:D3503"/>
    <mergeCell ref="F3494:F3495"/>
    <mergeCell ref="E3494:E3495"/>
    <mergeCell ref="D3494:D3495"/>
    <mergeCell ref="F3496:F3497"/>
    <mergeCell ref="E3496:E3497"/>
    <mergeCell ref="D3496:D3497"/>
    <mergeCell ref="D4028:D4032"/>
    <mergeCell ref="D3973:D3975"/>
    <mergeCell ref="D3976:D3977"/>
    <mergeCell ref="D3978:D3979"/>
    <mergeCell ref="D3980:D3983"/>
    <mergeCell ref="D3984:D3987"/>
    <mergeCell ref="D3988:D3989"/>
    <mergeCell ref="D3990:D3993"/>
    <mergeCell ref="D3994:D3996"/>
    <mergeCell ref="D3997:D3999"/>
    <mergeCell ref="F3512:F3514"/>
    <mergeCell ref="E3512:E3514"/>
    <mergeCell ref="D3512:D3514"/>
    <mergeCell ref="F3515:F3517"/>
    <mergeCell ref="E3515:E3517"/>
    <mergeCell ref="D3515:D3517"/>
    <mergeCell ref="F3508:F3509"/>
    <mergeCell ref="E3508:E3509"/>
    <mergeCell ref="D3508:D3509"/>
    <mergeCell ref="F3510:F3511"/>
    <mergeCell ref="E3510:E3511"/>
    <mergeCell ref="D3510:D3511"/>
    <mergeCell ref="D3970:D3972"/>
    <mergeCell ref="D3912:D3915"/>
    <mergeCell ref="D3916:D3919"/>
    <mergeCell ref="D3920:D3922"/>
    <mergeCell ref="D3923:D3925"/>
    <mergeCell ref="D3926:D3928"/>
    <mergeCell ref="D3929:D3931"/>
    <mergeCell ref="D3932:D3934"/>
    <mergeCell ref="D3935:D3937"/>
    <mergeCell ref="D3938:D3940"/>
    <mergeCell ref="D4000:D4002"/>
    <mergeCell ref="D4003:D4007"/>
    <mergeCell ref="D4008:D4012"/>
    <mergeCell ref="D4013:D4015"/>
    <mergeCell ref="D4016:D4018"/>
    <mergeCell ref="D4019:D4021"/>
    <mergeCell ref="D4022:D4027"/>
    <mergeCell ref="D3883:D3884"/>
    <mergeCell ref="D3885:D3889"/>
    <mergeCell ref="D3890:D3894"/>
    <mergeCell ref="D3895:D3897"/>
    <mergeCell ref="D3898:D3901"/>
    <mergeCell ref="D3902:D3905"/>
    <mergeCell ref="D3906:D3908"/>
    <mergeCell ref="D3909:D3911"/>
    <mergeCell ref="D3861:D3862"/>
    <mergeCell ref="D3863:D3865"/>
    <mergeCell ref="D3866:D3868"/>
    <mergeCell ref="D3869:D3870"/>
    <mergeCell ref="D3871:D3872"/>
    <mergeCell ref="D3873:D3874"/>
    <mergeCell ref="D3875:D3876"/>
    <mergeCell ref="D3877:D3878"/>
    <mergeCell ref="D3879:D3880"/>
    <mergeCell ref="D3839:D3841"/>
    <mergeCell ref="D3842:D3844"/>
    <mergeCell ref="D3845:D3847"/>
    <mergeCell ref="D3848:D3850"/>
    <mergeCell ref="D3851:D3854"/>
    <mergeCell ref="D3855:D3858"/>
    <mergeCell ref="D3859:D3860"/>
    <mergeCell ref="D3805:D3806"/>
    <mergeCell ref="D3807:D3811"/>
    <mergeCell ref="D3812:D3816"/>
    <mergeCell ref="D3817:D3818"/>
    <mergeCell ref="D3819:D3820"/>
    <mergeCell ref="D3821:D3823"/>
    <mergeCell ref="D3824:D3826"/>
    <mergeCell ref="D3827:D3828"/>
    <mergeCell ref="D3829:D3830"/>
    <mergeCell ref="D3881:D3882"/>
    <mergeCell ref="D3789:D3790"/>
    <mergeCell ref="D3791:D3794"/>
    <mergeCell ref="D3795:D3798"/>
    <mergeCell ref="D3799:D3800"/>
    <mergeCell ref="D3801:D3802"/>
    <mergeCell ref="D3803:D3804"/>
    <mergeCell ref="D3754:D3756"/>
    <mergeCell ref="D3757:D3759"/>
    <mergeCell ref="D3760:D3761"/>
    <mergeCell ref="D3762:D3765"/>
    <mergeCell ref="D3766:D3769"/>
    <mergeCell ref="D3770:D3771"/>
    <mergeCell ref="D3772:D3773"/>
    <mergeCell ref="D3774:D3777"/>
    <mergeCell ref="D3778:D3781"/>
    <mergeCell ref="D3831:D3834"/>
    <mergeCell ref="D3835:D3838"/>
    <mergeCell ref="D3739:D3743"/>
    <mergeCell ref="D3744:D3745"/>
    <mergeCell ref="D3746:D3748"/>
    <mergeCell ref="D3749:D3751"/>
    <mergeCell ref="D3752:D3753"/>
    <mergeCell ref="D3700:D3703"/>
    <mergeCell ref="D3704:D3706"/>
    <mergeCell ref="D3707:D3709"/>
    <mergeCell ref="D3710:D3712"/>
    <mergeCell ref="D3713:D3715"/>
    <mergeCell ref="D3716:D3718"/>
    <mergeCell ref="D3719:D3721"/>
    <mergeCell ref="D3722:D3723"/>
    <mergeCell ref="D3724:D3726"/>
    <mergeCell ref="D3782:D3784"/>
    <mergeCell ref="D3785:D3786"/>
    <mergeCell ref="D3787:D3788"/>
    <mergeCell ref="D3688:D3690"/>
    <mergeCell ref="D3691:D3693"/>
    <mergeCell ref="D3694:D3696"/>
    <mergeCell ref="D3697:D3699"/>
    <mergeCell ref="D3646:D3648"/>
    <mergeCell ref="D3649:D3651"/>
    <mergeCell ref="D3652:D3654"/>
    <mergeCell ref="D3655:D3657"/>
    <mergeCell ref="D3658:D3660"/>
    <mergeCell ref="D3661:D3663"/>
    <mergeCell ref="D3664:D3666"/>
    <mergeCell ref="D3667:D3669"/>
    <mergeCell ref="D3670:D3673"/>
    <mergeCell ref="D3727:D3729"/>
    <mergeCell ref="D3730:D3732"/>
    <mergeCell ref="D3733:D3734"/>
    <mergeCell ref="D3735:D3738"/>
    <mergeCell ref="D3635:D3637"/>
    <mergeCell ref="D3638:D3641"/>
    <mergeCell ref="D3642:D3645"/>
    <mergeCell ref="D3577:D3580"/>
    <mergeCell ref="D3581:D3584"/>
    <mergeCell ref="D3585:D3586"/>
    <mergeCell ref="D3587:D3590"/>
    <mergeCell ref="D3591:D3594"/>
    <mergeCell ref="D3595:D3598"/>
    <mergeCell ref="D3599:D3602"/>
    <mergeCell ref="D3603:D3607"/>
    <mergeCell ref="D3608:D3612"/>
    <mergeCell ref="D3674:D3677"/>
    <mergeCell ref="D3678:D3680"/>
    <mergeCell ref="D3681:D3683"/>
    <mergeCell ref="D3684:D3685"/>
    <mergeCell ref="D3686:D3687"/>
    <mergeCell ref="D3572:D3574"/>
    <mergeCell ref="D3575:D3576"/>
    <mergeCell ref="D3527:D3529"/>
    <mergeCell ref="D3530:D3532"/>
    <mergeCell ref="D3533:D3535"/>
    <mergeCell ref="D3536:D3538"/>
    <mergeCell ref="D3539:D3541"/>
    <mergeCell ref="D3542:D3544"/>
    <mergeCell ref="D3545:D3547"/>
    <mergeCell ref="D3548:D3550"/>
    <mergeCell ref="D3551:D3553"/>
    <mergeCell ref="D3613:D3617"/>
    <mergeCell ref="D3618:D3622"/>
    <mergeCell ref="D3623:D3625"/>
    <mergeCell ref="D3626:D3628"/>
    <mergeCell ref="D3629:D3631"/>
    <mergeCell ref="D3632:D3634"/>
    <mergeCell ref="F3523:F3524"/>
    <mergeCell ref="E3523:E3524"/>
    <mergeCell ref="F3520:F3521"/>
    <mergeCell ref="E3520:E3521"/>
    <mergeCell ref="C3520:C3521"/>
    <mergeCell ref="B3520:B3521"/>
    <mergeCell ref="A3520:A3521"/>
    <mergeCell ref="D3520:D3521"/>
    <mergeCell ref="D3523:D3524"/>
    <mergeCell ref="D3525:D3526"/>
    <mergeCell ref="D3554:D3556"/>
    <mergeCell ref="D3557:D3558"/>
    <mergeCell ref="D3559:D3560"/>
    <mergeCell ref="D3561:D3563"/>
    <mergeCell ref="D3564:D3566"/>
    <mergeCell ref="D3567:D3568"/>
    <mergeCell ref="D3569:D3571"/>
    <mergeCell ref="F3533:F3535"/>
    <mergeCell ref="F3536:F3538"/>
    <mergeCell ref="F3539:F3541"/>
    <mergeCell ref="F3525:F3526"/>
    <mergeCell ref="F3527:F3529"/>
    <mergeCell ref="F3530:F3532"/>
    <mergeCell ref="E3525:E3526"/>
    <mergeCell ref="E3527:E3529"/>
    <mergeCell ref="E3530:E3532"/>
    <mergeCell ref="E3533:E3535"/>
    <mergeCell ref="E3536:E3538"/>
    <mergeCell ref="E3539:E3541"/>
    <mergeCell ref="F3551:F3553"/>
    <mergeCell ref="F3554:F3556"/>
    <mergeCell ref="F3557:F3558"/>
    <mergeCell ref="F3542:F3544"/>
    <mergeCell ref="F3545:F3547"/>
    <mergeCell ref="F3548:F3550"/>
    <mergeCell ref="E3542:E3544"/>
    <mergeCell ref="E3545:E3547"/>
    <mergeCell ref="E3548:E3550"/>
    <mergeCell ref="E3551:E3553"/>
    <mergeCell ref="E3554:E3556"/>
    <mergeCell ref="E3557:E3558"/>
    <mergeCell ref="F3567:F3568"/>
    <mergeCell ref="F3569:F3571"/>
    <mergeCell ref="F3572:F3574"/>
    <mergeCell ref="F3559:F3560"/>
    <mergeCell ref="F3561:F3563"/>
    <mergeCell ref="F3564:F3566"/>
    <mergeCell ref="E3561:E3563"/>
    <mergeCell ref="E3564:E3566"/>
    <mergeCell ref="E3567:E3568"/>
    <mergeCell ref="E3569:E3571"/>
    <mergeCell ref="E3572:E3574"/>
    <mergeCell ref="E3559:E3560"/>
    <mergeCell ref="F3585:F3586"/>
    <mergeCell ref="F3587:F3590"/>
    <mergeCell ref="F3591:F3594"/>
    <mergeCell ref="F3575:F3576"/>
    <mergeCell ref="F3577:F3580"/>
    <mergeCell ref="F3581:F3584"/>
    <mergeCell ref="E3575:E3576"/>
    <mergeCell ref="E3577:E3580"/>
    <mergeCell ref="E3581:E3584"/>
    <mergeCell ref="E3585:E3586"/>
    <mergeCell ref="E3587:E3590"/>
    <mergeCell ref="E3591:E3594"/>
    <mergeCell ref="F3608:F3612"/>
    <mergeCell ref="F3613:F3617"/>
    <mergeCell ref="F3618:F3622"/>
    <mergeCell ref="F3595:F3598"/>
    <mergeCell ref="F3599:F3602"/>
    <mergeCell ref="F3603:F3607"/>
    <mergeCell ref="E3595:E3598"/>
    <mergeCell ref="E3599:E3602"/>
    <mergeCell ref="E3603:E3607"/>
    <mergeCell ref="E3608:E3612"/>
    <mergeCell ref="E3613:E3617"/>
    <mergeCell ref="E3618:E3622"/>
    <mergeCell ref="F3632:F3634"/>
    <mergeCell ref="F3635:F3637"/>
    <mergeCell ref="F3638:F3641"/>
    <mergeCell ref="F3623:F3625"/>
    <mergeCell ref="F3626:F3628"/>
    <mergeCell ref="F3629:F3631"/>
    <mergeCell ref="E3623:E3625"/>
    <mergeCell ref="E3626:E3628"/>
    <mergeCell ref="E3629:E3631"/>
    <mergeCell ref="E3632:E3634"/>
    <mergeCell ref="E3635:E3637"/>
    <mergeCell ref="E3638:E3641"/>
    <mergeCell ref="F3652:F3654"/>
    <mergeCell ref="F3655:F3657"/>
    <mergeCell ref="F3658:F3660"/>
    <mergeCell ref="F3642:F3645"/>
    <mergeCell ref="F3646:F3648"/>
    <mergeCell ref="F3649:F3651"/>
    <mergeCell ref="E3642:E3645"/>
    <mergeCell ref="E3646:E3648"/>
    <mergeCell ref="E3649:E3651"/>
    <mergeCell ref="E3652:E3654"/>
    <mergeCell ref="E3655:E3657"/>
    <mergeCell ref="E3658:E3660"/>
    <mergeCell ref="F3670:F3673"/>
    <mergeCell ref="F3674:F3677"/>
    <mergeCell ref="F3678:F3680"/>
    <mergeCell ref="F3661:F3663"/>
    <mergeCell ref="F3664:F3666"/>
    <mergeCell ref="F3667:F3669"/>
    <mergeCell ref="E3661:E3663"/>
    <mergeCell ref="E3664:E3666"/>
    <mergeCell ref="E3667:E3669"/>
    <mergeCell ref="E3670:E3673"/>
    <mergeCell ref="E3674:E3677"/>
    <mergeCell ref="E3678:E3680"/>
    <mergeCell ref="F3688:F3690"/>
    <mergeCell ref="F3691:F3693"/>
    <mergeCell ref="F3694:F3696"/>
    <mergeCell ref="F3681:F3683"/>
    <mergeCell ref="F3684:F3685"/>
    <mergeCell ref="F3686:F3687"/>
    <mergeCell ref="E3684:E3685"/>
    <mergeCell ref="E3686:E3687"/>
    <mergeCell ref="E3688:E3690"/>
    <mergeCell ref="E3691:E3693"/>
    <mergeCell ref="E3694:E3696"/>
    <mergeCell ref="E3681:E3683"/>
    <mergeCell ref="F3707:F3709"/>
    <mergeCell ref="F3710:F3712"/>
    <mergeCell ref="F3713:F3715"/>
    <mergeCell ref="F3697:F3699"/>
    <mergeCell ref="F3700:F3703"/>
    <mergeCell ref="F3704:F3706"/>
    <mergeCell ref="E3697:E3699"/>
    <mergeCell ref="E3700:E3703"/>
    <mergeCell ref="E3704:E3706"/>
    <mergeCell ref="E3707:E3709"/>
    <mergeCell ref="E3710:E3712"/>
    <mergeCell ref="E3713:E3715"/>
    <mergeCell ref="F3724:F3726"/>
    <mergeCell ref="F3727:F3729"/>
    <mergeCell ref="F3730:F3732"/>
    <mergeCell ref="F3716:F3718"/>
    <mergeCell ref="F3719:F3721"/>
    <mergeCell ref="F3722:F3723"/>
    <mergeCell ref="E3716:E3718"/>
    <mergeCell ref="E3719:E3721"/>
    <mergeCell ref="E3722:E3723"/>
    <mergeCell ref="E3724:E3726"/>
    <mergeCell ref="E3727:E3729"/>
    <mergeCell ref="E3730:E3732"/>
    <mergeCell ref="F3744:F3745"/>
    <mergeCell ref="F3746:F3748"/>
    <mergeCell ref="F3749:F3751"/>
    <mergeCell ref="F3733:F3734"/>
    <mergeCell ref="F3735:F3738"/>
    <mergeCell ref="F3739:F3743"/>
    <mergeCell ref="E3733:E3734"/>
    <mergeCell ref="E3735:E3738"/>
    <mergeCell ref="E3739:E3743"/>
    <mergeCell ref="E3744:E3745"/>
    <mergeCell ref="E3746:E3748"/>
    <mergeCell ref="E3749:E3751"/>
    <mergeCell ref="F3760:F3761"/>
    <mergeCell ref="F3762:F3765"/>
    <mergeCell ref="F3766:F3769"/>
    <mergeCell ref="F3752:F3753"/>
    <mergeCell ref="F3754:F3756"/>
    <mergeCell ref="F3757:F3759"/>
    <mergeCell ref="E3752:E3753"/>
    <mergeCell ref="E3754:E3756"/>
    <mergeCell ref="E3757:E3759"/>
    <mergeCell ref="E3760:E3761"/>
    <mergeCell ref="E3762:E3765"/>
    <mergeCell ref="E3766:E3769"/>
    <mergeCell ref="F3778:F3781"/>
    <mergeCell ref="F3782:F3784"/>
    <mergeCell ref="F3785:F3786"/>
    <mergeCell ref="F3770:F3771"/>
    <mergeCell ref="F3772:F3773"/>
    <mergeCell ref="F3774:F3777"/>
    <mergeCell ref="E3770:E3771"/>
    <mergeCell ref="E3772:E3773"/>
    <mergeCell ref="E3774:E3777"/>
    <mergeCell ref="E3778:E3781"/>
    <mergeCell ref="E3782:E3784"/>
    <mergeCell ref="E3785:E3786"/>
    <mergeCell ref="F3795:F3798"/>
    <mergeCell ref="F3799:F3800"/>
    <mergeCell ref="F3801:F3802"/>
    <mergeCell ref="F3787:F3788"/>
    <mergeCell ref="F3789:F3790"/>
    <mergeCell ref="F3791:F3794"/>
    <mergeCell ref="E3789:E3790"/>
    <mergeCell ref="E3791:E3794"/>
    <mergeCell ref="E3795:E3798"/>
    <mergeCell ref="E3799:E3800"/>
    <mergeCell ref="E3801:E3802"/>
    <mergeCell ref="E3787:E3788"/>
    <mergeCell ref="F3812:F3816"/>
    <mergeCell ref="F3817:F3818"/>
    <mergeCell ref="F3819:F3820"/>
    <mergeCell ref="F3803:F3804"/>
    <mergeCell ref="F3805:F3806"/>
    <mergeCell ref="F3807:F3811"/>
    <mergeCell ref="E3803:E3804"/>
    <mergeCell ref="E3805:E3806"/>
    <mergeCell ref="E3807:E3811"/>
    <mergeCell ref="E3812:E3816"/>
    <mergeCell ref="E3817:E3818"/>
    <mergeCell ref="E3819:E3820"/>
    <mergeCell ref="F3829:F3830"/>
    <mergeCell ref="F3831:F3834"/>
    <mergeCell ref="F3835:F3838"/>
    <mergeCell ref="F3821:F3823"/>
    <mergeCell ref="F3824:F3826"/>
    <mergeCell ref="F3827:F3828"/>
    <mergeCell ref="E3824:E3826"/>
    <mergeCell ref="E3827:E3828"/>
    <mergeCell ref="E3829:E3830"/>
    <mergeCell ref="E3831:E3834"/>
    <mergeCell ref="E3835:E3838"/>
    <mergeCell ref="E3821:E3823"/>
    <mergeCell ref="F3848:F3850"/>
    <mergeCell ref="F3851:F3854"/>
    <mergeCell ref="F3855:F3858"/>
    <mergeCell ref="F3839:F3841"/>
    <mergeCell ref="F3842:F3844"/>
    <mergeCell ref="F3845:F3847"/>
    <mergeCell ref="E3839:E3841"/>
    <mergeCell ref="E3842:E3844"/>
    <mergeCell ref="E3845:E3847"/>
    <mergeCell ref="E3848:E3850"/>
    <mergeCell ref="E3851:E3854"/>
    <mergeCell ref="E3855:E3858"/>
    <mergeCell ref="F3866:F3868"/>
    <mergeCell ref="F3883:F3884"/>
    <mergeCell ref="F3885:F3889"/>
    <mergeCell ref="F3859:F3860"/>
    <mergeCell ref="F3861:F3862"/>
    <mergeCell ref="F3863:F3865"/>
    <mergeCell ref="E3859:E3860"/>
    <mergeCell ref="E3861:E3862"/>
    <mergeCell ref="E3863:E3865"/>
    <mergeCell ref="E3866:E3868"/>
    <mergeCell ref="E3883:E3884"/>
    <mergeCell ref="E3885:E3889"/>
    <mergeCell ref="F3869:F3870"/>
    <mergeCell ref="F3871:F3872"/>
    <mergeCell ref="F3873:F3874"/>
    <mergeCell ref="F3875:F3876"/>
    <mergeCell ref="F3877:F3878"/>
    <mergeCell ref="F3879:F3880"/>
    <mergeCell ref="F3881:F3882"/>
    <mergeCell ref="E3881:E3882"/>
    <mergeCell ref="E3875:E3876"/>
    <mergeCell ref="E3877:E3878"/>
    <mergeCell ref="E3879:E3880"/>
    <mergeCell ref="E3869:E3870"/>
    <mergeCell ref="F3994:F3996"/>
    <mergeCell ref="F3997:F3999"/>
    <mergeCell ref="E3994:E3996"/>
    <mergeCell ref="E3997:E3999"/>
    <mergeCell ref="E4000:E4002"/>
    <mergeCell ref="E4003:E4007"/>
    <mergeCell ref="E4008:E4012"/>
    <mergeCell ref="E3990:E3993"/>
    <mergeCell ref="F3909:F3911"/>
    <mergeCell ref="F3890:F3894"/>
    <mergeCell ref="F3895:F3897"/>
    <mergeCell ref="F3898:F3901"/>
    <mergeCell ref="E3890:E3894"/>
    <mergeCell ref="E3895:E3897"/>
    <mergeCell ref="E3898:E3901"/>
    <mergeCell ref="E3902:E3905"/>
    <mergeCell ref="E3906:E3908"/>
    <mergeCell ref="E3909:E3911"/>
    <mergeCell ref="F3923:F3925"/>
    <mergeCell ref="F3926:F3928"/>
    <mergeCell ref="F3929:F3931"/>
    <mergeCell ref="F3912:F3915"/>
    <mergeCell ref="F3916:F3919"/>
    <mergeCell ref="F3920:F3922"/>
    <mergeCell ref="E3912:E3915"/>
    <mergeCell ref="E3916:E3919"/>
    <mergeCell ref="E3920:E3922"/>
    <mergeCell ref="E3923:E3925"/>
    <mergeCell ref="E3926:E3928"/>
    <mergeCell ref="E3929:E3931"/>
    <mergeCell ref="F4022:F4027"/>
    <mergeCell ref="F4028:F4032"/>
    <mergeCell ref="F4013:F4015"/>
    <mergeCell ref="F4016:F4018"/>
    <mergeCell ref="F4019:F4021"/>
    <mergeCell ref="E4013:E4015"/>
    <mergeCell ref="E4016:E4018"/>
    <mergeCell ref="E4019:E4021"/>
    <mergeCell ref="E4022:E4027"/>
    <mergeCell ref="E4028:E4032"/>
    <mergeCell ref="E3871:E3872"/>
    <mergeCell ref="E3873:E3874"/>
    <mergeCell ref="E3978:E3979"/>
    <mergeCell ref="E3980:E3983"/>
    <mergeCell ref="E3984:E3987"/>
    <mergeCell ref="E3988:E3989"/>
    <mergeCell ref="E3932:E3934"/>
    <mergeCell ref="E3935:E3937"/>
    <mergeCell ref="E3938:E3940"/>
    <mergeCell ref="E3941:E3943"/>
    <mergeCell ref="E3944:E3948"/>
    <mergeCell ref="E3949:E3953"/>
    <mergeCell ref="E3954:E3957"/>
    <mergeCell ref="E3958:E3961"/>
    <mergeCell ref="E3962:E3963"/>
    <mergeCell ref="E3964:E3966"/>
    <mergeCell ref="E3967:E3969"/>
    <mergeCell ref="E3970:E3972"/>
    <mergeCell ref="F4000:F4002"/>
    <mergeCell ref="F4003:F4007"/>
    <mergeCell ref="F4008:F4012"/>
    <mergeCell ref="F3990:F3993"/>
    <mergeCell ref="C3885:C3888"/>
    <mergeCell ref="C3890:C3893"/>
    <mergeCell ref="F3980:F3983"/>
    <mergeCell ref="F3984:F3987"/>
    <mergeCell ref="F3988:F3989"/>
    <mergeCell ref="F3973:F3975"/>
    <mergeCell ref="F3976:F3977"/>
    <mergeCell ref="F3978:F3979"/>
    <mergeCell ref="E3973:E3975"/>
    <mergeCell ref="E3976:E3977"/>
    <mergeCell ref="F3941:F3943"/>
    <mergeCell ref="F3944:F3948"/>
    <mergeCell ref="F3949:F3953"/>
    <mergeCell ref="F3932:F3934"/>
    <mergeCell ref="F3935:F3937"/>
    <mergeCell ref="F3938:F3940"/>
    <mergeCell ref="F3964:F3966"/>
    <mergeCell ref="F3967:F3969"/>
    <mergeCell ref="F3970:F3972"/>
    <mergeCell ref="F3954:F3957"/>
    <mergeCell ref="F3958:F3961"/>
    <mergeCell ref="F3962:F3963"/>
    <mergeCell ref="F3902:F3905"/>
    <mergeCell ref="F3906:F3908"/>
    <mergeCell ref="D3941:D3943"/>
    <mergeCell ref="D3944:D3948"/>
    <mergeCell ref="D3949:D3953"/>
    <mergeCell ref="D3954:D3957"/>
    <mergeCell ref="D3958:D3961"/>
    <mergeCell ref="D3962:D3963"/>
    <mergeCell ref="D3964:D3966"/>
    <mergeCell ref="D3967:D3969"/>
    <mergeCell ref="F4056:F4058"/>
    <mergeCell ref="E4056:E4058"/>
    <mergeCell ref="D4056:D4058"/>
    <mergeCell ref="F4059:F4061"/>
    <mergeCell ref="E4059:E4061"/>
    <mergeCell ref="D4059:D4061"/>
    <mergeCell ref="F4044:F4049"/>
    <mergeCell ref="E4044:E4049"/>
    <mergeCell ref="D4044:D4049"/>
    <mergeCell ref="F4035:F4036"/>
    <mergeCell ref="E4035:E4036"/>
    <mergeCell ref="D4035:D4036"/>
    <mergeCell ref="C4035:C4036"/>
    <mergeCell ref="B4035:B4036"/>
    <mergeCell ref="A4035:A4036"/>
    <mergeCell ref="C4044:C4047"/>
    <mergeCell ref="F4050:F4055"/>
    <mergeCell ref="E4050:E4055"/>
    <mergeCell ref="D4050:D4055"/>
    <mergeCell ref="F4038:F4040"/>
    <mergeCell ref="E4038:E4040"/>
    <mergeCell ref="D4038:D4040"/>
    <mergeCell ref="C4038:C4039"/>
    <mergeCell ref="F4041:F4043"/>
    <mergeCell ref="E4041:E4043"/>
    <mergeCell ref="D4041:D4043"/>
    <mergeCell ref="C4041:C4042"/>
    <mergeCell ref="F4074:F4076"/>
    <mergeCell ref="E4074:E4076"/>
    <mergeCell ref="D4074:D4076"/>
    <mergeCell ref="C4074:C4075"/>
    <mergeCell ref="F4077:F4080"/>
    <mergeCell ref="E4077:E4080"/>
    <mergeCell ref="D4077:D4080"/>
    <mergeCell ref="C4077:C4078"/>
    <mergeCell ref="F4068:F4070"/>
    <mergeCell ref="E4068:E4070"/>
    <mergeCell ref="D4068:D4070"/>
    <mergeCell ref="C4068:C4069"/>
    <mergeCell ref="F4071:F4073"/>
    <mergeCell ref="E4071:E4073"/>
    <mergeCell ref="D4071:D4073"/>
    <mergeCell ref="C4071:C4072"/>
    <mergeCell ref="F4062:F4064"/>
    <mergeCell ref="E4062:E4064"/>
    <mergeCell ref="D4062:D4064"/>
    <mergeCell ref="C4062:C4063"/>
    <mergeCell ref="F4065:F4067"/>
    <mergeCell ref="E4065:E4067"/>
    <mergeCell ref="D4065:D4067"/>
    <mergeCell ref="C4065:C4066"/>
    <mergeCell ref="F4095:F4097"/>
    <mergeCell ref="E4095:E4097"/>
    <mergeCell ref="D4095:D4097"/>
    <mergeCell ref="F4098:F4100"/>
    <mergeCell ref="E4098:E4100"/>
    <mergeCell ref="D4098:D4100"/>
    <mergeCell ref="F4087:F4090"/>
    <mergeCell ref="E4087:E4090"/>
    <mergeCell ref="D4087:D4090"/>
    <mergeCell ref="F4091:F4094"/>
    <mergeCell ref="E4091:E4094"/>
    <mergeCell ref="D4091:D4094"/>
    <mergeCell ref="F4081:F4084"/>
    <mergeCell ref="E4081:E4084"/>
    <mergeCell ref="D4081:D4084"/>
    <mergeCell ref="C4081:C4082"/>
    <mergeCell ref="F4085:F4086"/>
    <mergeCell ref="E4085:E4086"/>
    <mergeCell ref="D4085:D4086"/>
    <mergeCell ref="F4115:F4117"/>
    <mergeCell ref="E4115:E4117"/>
    <mergeCell ref="D4115:D4117"/>
    <mergeCell ref="C4115:C4116"/>
    <mergeCell ref="F4118:F4121"/>
    <mergeCell ref="E4118:E4121"/>
    <mergeCell ref="D4118:D4121"/>
    <mergeCell ref="F4109:F4111"/>
    <mergeCell ref="E4109:E4111"/>
    <mergeCell ref="D4109:D4111"/>
    <mergeCell ref="F4112:F4114"/>
    <mergeCell ref="E4112:E4114"/>
    <mergeCell ref="D4112:D4114"/>
    <mergeCell ref="C4098:C4099"/>
    <mergeCell ref="F4101:F4104"/>
    <mergeCell ref="E4101:E4104"/>
    <mergeCell ref="D4101:D4104"/>
    <mergeCell ref="F4105:F4108"/>
    <mergeCell ref="E4105:E4108"/>
    <mergeCell ref="D4105:D4108"/>
    <mergeCell ref="F4135:F4138"/>
    <mergeCell ref="E4135:E4138"/>
    <mergeCell ref="D4135:D4138"/>
    <mergeCell ref="F4139:F4142"/>
    <mergeCell ref="E4139:E4142"/>
    <mergeCell ref="D4139:D4142"/>
    <mergeCell ref="F4129:F4130"/>
    <mergeCell ref="E4129:E4130"/>
    <mergeCell ref="D4129:D4130"/>
    <mergeCell ref="F4131:F4134"/>
    <mergeCell ref="E4131:E4134"/>
    <mergeCell ref="D4131:D4134"/>
    <mergeCell ref="F4122:F4125"/>
    <mergeCell ref="E4122:E4125"/>
    <mergeCell ref="D4122:D4125"/>
    <mergeCell ref="F4126:F4128"/>
    <mergeCell ref="E4126:E4128"/>
    <mergeCell ref="D4126:D4128"/>
    <mergeCell ref="F4160:F4162"/>
    <mergeCell ref="E4160:E4162"/>
    <mergeCell ref="D4160:D4162"/>
    <mergeCell ref="C4160:C4161"/>
    <mergeCell ref="F4163:F4165"/>
    <mergeCell ref="E4163:E4165"/>
    <mergeCell ref="D4163:D4165"/>
    <mergeCell ref="C4163:C4164"/>
    <mergeCell ref="F4152:F4156"/>
    <mergeCell ref="E4152:E4156"/>
    <mergeCell ref="D4152:D4156"/>
    <mergeCell ref="F4157:F4159"/>
    <mergeCell ref="E4157:E4159"/>
    <mergeCell ref="D4157:D4159"/>
    <mergeCell ref="C4139:C4141"/>
    <mergeCell ref="F4143:F4146"/>
    <mergeCell ref="E4143:E4146"/>
    <mergeCell ref="D4143:D4146"/>
    <mergeCell ref="C4143:C4145"/>
    <mergeCell ref="F4147:F4151"/>
    <mergeCell ref="E4147:E4151"/>
    <mergeCell ref="D4147:D4151"/>
    <mergeCell ref="F4182:F4185"/>
    <mergeCell ref="E4182:E4185"/>
    <mergeCell ref="D4182:D4185"/>
    <mergeCell ref="C4182:C4184"/>
    <mergeCell ref="F4186:F4189"/>
    <mergeCell ref="E4186:E4189"/>
    <mergeCell ref="D4186:D4189"/>
    <mergeCell ref="C4186:C4188"/>
    <mergeCell ref="F4174:F4177"/>
    <mergeCell ref="E4174:E4177"/>
    <mergeCell ref="D4174:D4177"/>
    <mergeCell ref="C4174:C4176"/>
    <mergeCell ref="F4178:F4181"/>
    <mergeCell ref="E4178:E4181"/>
    <mergeCell ref="D4178:D4181"/>
    <mergeCell ref="C4178:C4180"/>
    <mergeCell ref="F4166:F4169"/>
    <mergeCell ref="E4166:E4169"/>
    <mergeCell ref="D4166:D4169"/>
    <mergeCell ref="C4166:C4168"/>
    <mergeCell ref="F4170:F4173"/>
    <mergeCell ref="E4170:E4173"/>
    <mergeCell ref="D4170:D4173"/>
    <mergeCell ref="C4170:C4172"/>
    <mergeCell ref="F4205:F4208"/>
    <mergeCell ref="E4205:E4208"/>
    <mergeCell ref="D4205:D4208"/>
    <mergeCell ref="C4205:C4207"/>
    <mergeCell ref="F4209:F4212"/>
    <mergeCell ref="E4209:E4212"/>
    <mergeCell ref="D4209:D4212"/>
    <mergeCell ref="C4209:C4211"/>
    <mergeCell ref="F4197:F4200"/>
    <mergeCell ref="E4197:E4200"/>
    <mergeCell ref="D4197:D4200"/>
    <mergeCell ref="F4201:F4204"/>
    <mergeCell ref="E4201:E4204"/>
    <mergeCell ref="D4201:D4204"/>
    <mergeCell ref="F4190:F4192"/>
    <mergeCell ref="E4190:E4192"/>
    <mergeCell ref="D4190:D4192"/>
    <mergeCell ref="C4190:C4191"/>
    <mergeCell ref="F4193:F4196"/>
    <mergeCell ref="E4193:E4196"/>
    <mergeCell ref="D4193:D4196"/>
    <mergeCell ref="C4193:C4194"/>
    <mergeCell ref="C4195:C4196"/>
    <mergeCell ref="C4222:C4223"/>
    <mergeCell ref="F4225:F4229"/>
    <mergeCell ref="E4225:E4229"/>
    <mergeCell ref="D4225:D4229"/>
    <mergeCell ref="F4230:F4234"/>
    <mergeCell ref="E4230:E4234"/>
    <mergeCell ref="D4230:D4234"/>
    <mergeCell ref="C4230:C4233"/>
    <mergeCell ref="F4219:F4221"/>
    <mergeCell ref="E4219:E4221"/>
    <mergeCell ref="D4219:D4221"/>
    <mergeCell ref="F4222:F4224"/>
    <mergeCell ref="E4222:E4224"/>
    <mergeCell ref="D4222:D4224"/>
    <mergeCell ref="F4213:F4215"/>
    <mergeCell ref="E4213:E4215"/>
    <mergeCell ref="D4213:D4215"/>
    <mergeCell ref="C4213:C4215"/>
    <mergeCell ref="F4216:F4218"/>
    <mergeCell ref="E4216:E4218"/>
    <mergeCell ref="D4216:D4218"/>
    <mergeCell ref="F4253:F4254"/>
    <mergeCell ref="E4253:E4254"/>
    <mergeCell ref="D4253:D4254"/>
    <mergeCell ref="C4253:C4254"/>
    <mergeCell ref="F4255:F4258"/>
    <mergeCell ref="E4255:E4258"/>
    <mergeCell ref="D4255:D4258"/>
    <mergeCell ref="F4247:F4249"/>
    <mergeCell ref="E4247:E4249"/>
    <mergeCell ref="D4247:D4249"/>
    <mergeCell ref="F4250:F4252"/>
    <mergeCell ref="E4250:E4252"/>
    <mergeCell ref="D4250:D4252"/>
    <mergeCell ref="F4235:F4240"/>
    <mergeCell ref="E4235:E4240"/>
    <mergeCell ref="D4235:D4240"/>
    <mergeCell ref="C4235:C4238"/>
    <mergeCell ref="F4241:F4246"/>
    <mergeCell ref="E4241:E4246"/>
    <mergeCell ref="D4241:D4246"/>
    <mergeCell ref="C4241:C4244"/>
    <mergeCell ref="F4275:F4278"/>
    <mergeCell ref="E4275:E4278"/>
    <mergeCell ref="D4275:D4278"/>
    <mergeCell ref="F4279:F4281"/>
    <mergeCell ref="E4279:E4281"/>
    <mergeCell ref="D4279:D4281"/>
    <mergeCell ref="F4267:F4270"/>
    <mergeCell ref="E4267:E4270"/>
    <mergeCell ref="D4267:D4270"/>
    <mergeCell ref="F4271:F4274"/>
    <mergeCell ref="E4271:E4274"/>
    <mergeCell ref="D4271:D4274"/>
    <mergeCell ref="F4259:F4262"/>
    <mergeCell ref="E4259:E4262"/>
    <mergeCell ref="D4259:D4262"/>
    <mergeCell ref="F4263:F4266"/>
    <mergeCell ref="E4263:E4266"/>
    <mergeCell ref="D4263:D4266"/>
    <mergeCell ref="F4297:F4300"/>
    <mergeCell ref="E4297:E4300"/>
    <mergeCell ref="D4297:D4300"/>
    <mergeCell ref="F4301:F4302"/>
    <mergeCell ref="E4301:E4302"/>
    <mergeCell ref="D4301:D4302"/>
    <mergeCell ref="F4290:F4292"/>
    <mergeCell ref="E4290:E4292"/>
    <mergeCell ref="D4290:D4292"/>
    <mergeCell ref="F4293:F4296"/>
    <mergeCell ref="E4293:E4296"/>
    <mergeCell ref="D4293:D4296"/>
    <mergeCell ref="F4282:F4285"/>
    <mergeCell ref="E4282:E4285"/>
    <mergeCell ref="D4282:D4285"/>
    <mergeCell ref="F4286:F4289"/>
    <mergeCell ref="E4286:E4289"/>
    <mergeCell ref="D4286:D4289"/>
    <mergeCell ref="F4319:F4321"/>
    <mergeCell ref="E4319:E4321"/>
    <mergeCell ref="D4319:D4321"/>
    <mergeCell ref="F4322:F4324"/>
    <mergeCell ref="E4322:E4324"/>
    <mergeCell ref="D4322:D4324"/>
    <mergeCell ref="F4311:F4314"/>
    <mergeCell ref="E4311:E4314"/>
    <mergeCell ref="D4311:D4314"/>
    <mergeCell ref="F4315:F4318"/>
    <mergeCell ref="E4315:E4318"/>
    <mergeCell ref="D4315:D4318"/>
    <mergeCell ref="F4303:F4306"/>
    <mergeCell ref="E4303:E4306"/>
    <mergeCell ref="D4303:D4306"/>
    <mergeCell ref="F4307:F4310"/>
    <mergeCell ref="E4307:E4310"/>
    <mergeCell ref="D4307:D4310"/>
    <mergeCell ref="F4339:F4341"/>
    <mergeCell ref="E4339:E4341"/>
    <mergeCell ref="D4339:D4341"/>
    <mergeCell ref="F4342:F4345"/>
    <mergeCell ref="E4342:E4345"/>
    <mergeCell ref="D4342:D4345"/>
    <mergeCell ref="F4332:F4335"/>
    <mergeCell ref="E4332:E4335"/>
    <mergeCell ref="D4332:D4335"/>
    <mergeCell ref="F4336:F4338"/>
    <mergeCell ref="E4336:E4338"/>
    <mergeCell ref="D4336:D4338"/>
    <mergeCell ref="F4325:F4327"/>
    <mergeCell ref="E4325:E4327"/>
    <mergeCell ref="D4325:D4327"/>
    <mergeCell ref="F4328:F4331"/>
    <mergeCell ref="E4328:E4331"/>
    <mergeCell ref="D4328:D4331"/>
    <mergeCell ref="F4358:F4360"/>
    <mergeCell ref="E4358:E4360"/>
    <mergeCell ref="D4358:D4360"/>
    <mergeCell ref="F4361:F4363"/>
    <mergeCell ref="E4361:E4363"/>
    <mergeCell ref="D4361:D4363"/>
    <mergeCell ref="F4353:F4355"/>
    <mergeCell ref="E4353:E4355"/>
    <mergeCell ref="D4353:D4355"/>
    <mergeCell ref="C4353:C4354"/>
    <mergeCell ref="F4356:F4357"/>
    <mergeCell ref="E4356:E4357"/>
    <mergeCell ref="D4356:D4357"/>
    <mergeCell ref="C4342:C4343"/>
    <mergeCell ref="F4346:F4349"/>
    <mergeCell ref="E4346:E4349"/>
    <mergeCell ref="D4346:D4349"/>
    <mergeCell ref="C4346:C4347"/>
    <mergeCell ref="F4350:F4352"/>
    <mergeCell ref="E4350:E4352"/>
    <mergeCell ref="D4350:D4352"/>
    <mergeCell ref="C4350:C4351"/>
    <mergeCell ref="F4378:F4381"/>
    <mergeCell ref="E4378:E4381"/>
    <mergeCell ref="D4378:D4381"/>
    <mergeCell ref="C4378:C4379"/>
    <mergeCell ref="F4382:F4385"/>
    <mergeCell ref="E4382:E4385"/>
    <mergeCell ref="D4382:D4385"/>
    <mergeCell ref="C4382:C4383"/>
    <mergeCell ref="F4370:F4373"/>
    <mergeCell ref="E4370:E4373"/>
    <mergeCell ref="D4370:D4373"/>
    <mergeCell ref="C4370:C4371"/>
    <mergeCell ref="F4374:F4377"/>
    <mergeCell ref="E4374:E4377"/>
    <mergeCell ref="D4374:D4377"/>
    <mergeCell ref="C4374:C4375"/>
    <mergeCell ref="F4364:F4365"/>
    <mergeCell ref="E4364:E4365"/>
    <mergeCell ref="D4364:D4365"/>
    <mergeCell ref="C4364:C4365"/>
    <mergeCell ref="F4366:F4369"/>
    <mergeCell ref="E4366:E4369"/>
    <mergeCell ref="D4366:D4369"/>
    <mergeCell ref="C4366:C4367"/>
    <mergeCell ref="F4401:F4403"/>
    <mergeCell ref="E4401:E4403"/>
    <mergeCell ref="D4401:D4403"/>
    <mergeCell ref="C4401:C4402"/>
    <mergeCell ref="F4404:F4406"/>
    <mergeCell ref="E4404:E4406"/>
    <mergeCell ref="D4404:D4406"/>
    <mergeCell ref="C4404:C4405"/>
    <mergeCell ref="F4394:F4397"/>
    <mergeCell ref="E4394:E4397"/>
    <mergeCell ref="D4394:D4397"/>
    <mergeCell ref="C4394:C4395"/>
    <mergeCell ref="F4398:F4400"/>
    <mergeCell ref="E4398:E4400"/>
    <mergeCell ref="D4398:D4400"/>
    <mergeCell ref="C4398:C4399"/>
    <mergeCell ref="F4386:F4389"/>
    <mergeCell ref="E4386:E4389"/>
    <mergeCell ref="D4386:D4389"/>
    <mergeCell ref="C4386:C4387"/>
    <mergeCell ref="F4390:F4393"/>
    <mergeCell ref="E4390:E4393"/>
    <mergeCell ref="D4390:D4393"/>
    <mergeCell ref="C4390:C4391"/>
    <mergeCell ref="F4424:F4426"/>
    <mergeCell ref="E4424:E4426"/>
    <mergeCell ref="D4424:D4426"/>
    <mergeCell ref="C4424:C4425"/>
    <mergeCell ref="F4427:F4429"/>
    <mergeCell ref="E4427:E4429"/>
    <mergeCell ref="D4427:D4429"/>
    <mergeCell ref="F4417:F4420"/>
    <mergeCell ref="E4417:E4420"/>
    <mergeCell ref="D4417:D4420"/>
    <mergeCell ref="C4417:C4418"/>
    <mergeCell ref="F4421:F4423"/>
    <mergeCell ref="E4421:E4423"/>
    <mergeCell ref="D4421:D4423"/>
    <mergeCell ref="C4421:C4422"/>
    <mergeCell ref="F4407:F4411"/>
    <mergeCell ref="E4407:E4411"/>
    <mergeCell ref="D4407:D4411"/>
    <mergeCell ref="C4407:C4408"/>
    <mergeCell ref="F4412:F4416"/>
    <mergeCell ref="E4412:E4416"/>
    <mergeCell ref="D4412:D4416"/>
    <mergeCell ref="C4412:C4413"/>
    <mergeCell ref="F4442:F4446"/>
    <mergeCell ref="E4442:E4446"/>
    <mergeCell ref="D4442:D4446"/>
    <mergeCell ref="C4442:C4443"/>
    <mergeCell ref="F4447:F4451"/>
    <mergeCell ref="E4447:E4451"/>
    <mergeCell ref="D4447:D4451"/>
    <mergeCell ref="C4447:C4448"/>
    <mergeCell ref="F4436:F4438"/>
    <mergeCell ref="E4436:E4438"/>
    <mergeCell ref="D4436:D4438"/>
    <mergeCell ref="F4439:F4441"/>
    <mergeCell ref="E4439:E4441"/>
    <mergeCell ref="D4439:D4441"/>
    <mergeCell ref="F4430:F4432"/>
    <mergeCell ref="E4430:E4432"/>
    <mergeCell ref="D4430:D4432"/>
    <mergeCell ref="F4433:F4435"/>
    <mergeCell ref="E4433:E4435"/>
    <mergeCell ref="D4433:D4435"/>
    <mergeCell ref="F4466:F4468"/>
    <mergeCell ref="E4466:E4468"/>
    <mergeCell ref="D4466:D4468"/>
    <mergeCell ref="C4466:C4467"/>
    <mergeCell ref="F4469:F4472"/>
    <mergeCell ref="E4469:E4472"/>
    <mergeCell ref="D4469:D4472"/>
    <mergeCell ref="C4469:C4470"/>
    <mergeCell ref="F4460:F4462"/>
    <mergeCell ref="E4460:E4462"/>
    <mergeCell ref="D4460:D4462"/>
    <mergeCell ref="C4460:C4461"/>
    <mergeCell ref="F4463:F4465"/>
    <mergeCell ref="E4463:E4465"/>
    <mergeCell ref="D4463:D4465"/>
    <mergeCell ref="C4463:C4464"/>
    <mergeCell ref="F4452:F4455"/>
    <mergeCell ref="E4452:E4455"/>
    <mergeCell ref="D4452:D4455"/>
    <mergeCell ref="C4452:C4453"/>
    <mergeCell ref="F4456:F4459"/>
    <mergeCell ref="E4456:E4459"/>
    <mergeCell ref="D4456:D4459"/>
    <mergeCell ref="C4456:C4457"/>
    <mergeCell ref="F4486:F4488"/>
    <mergeCell ref="E4486:E4488"/>
    <mergeCell ref="D4486:D4488"/>
    <mergeCell ref="C4486:C4487"/>
    <mergeCell ref="F4489:F4490"/>
    <mergeCell ref="E4489:E4490"/>
    <mergeCell ref="D4489:D4490"/>
    <mergeCell ref="F4480:F4482"/>
    <mergeCell ref="E4480:E4482"/>
    <mergeCell ref="D4480:D4482"/>
    <mergeCell ref="C4480:C4481"/>
    <mergeCell ref="F4483:F4485"/>
    <mergeCell ref="E4483:E4485"/>
    <mergeCell ref="D4483:D4485"/>
    <mergeCell ref="C4483:C4484"/>
    <mergeCell ref="F4473:F4476"/>
    <mergeCell ref="E4473:E4476"/>
    <mergeCell ref="D4473:D4476"/>
    <mergeCell ref="C4473:C4474"/>
    <mergeCell ref="F4477:F4479"/>
    <mergeCell ref="E4477:E4479"/>
    <mergeCell ref="D4477:D4479"/>
    <mergeCell ref="C4477:C4478"/>
    <mergeCell ref="F4500:F4502"/>
    <mergeCell ref="E4500:E4502"/>
    <mergeCell ref="D4500:D4502"/>
    <mergeCell ref="F4503:F4505"/>
    <mergeCell ref="E4503:E4505"/>
    <mergeCell ref="D4503:D4505"/>
    <mergeCell ref="F4495:F4496"/>
    <mergeCell ref="E4495:E4496"/>
    <mergeCell ref="D4495:D4496"/>
    <mergeCell ref="F4497:F4499"/>
    <mergeCell ref="E4497:E4499"/>
    <mergeCell ref="D4497:D4499"/>
    <mergeCell ref="F4491:F4492"/>
    <mergeCell ref="E4491:E4492"/>
    <mergeCell ref="D4491:D4492"/>
    <mergeCell ref="F4493:F4494"/>
    <mergeCell ref="E4493:E4494"/>
    <mergeCell ref="D4493:D4494"/>
    <mergeCell ref="F4520:F4523"/>
    <mergeCell ref="E4520:E4523"/>
    <mergeCell ref="D4520:D4523"/>
    <mergeCell ref="F4524:F4527"/>
    <mergeCell ref="E4524:E4527"/>
    <mergeCell ref="D4524:D4527"/>
    <mergeCell ref="F4512:F4515"/>
    <mergeCell ref="E4512:E4515"/>
    <mergeCell ref="D4512:D4515"/>
    <mergeCell ref="F4516:F4519"/>
    <mergeCell ref="E4516:E4519"/>
    <mergeCell ref="D4516:D4519"/>
    <mergeCell ref="F4506:F4508"/>
    <mergeCell ref="E4506:E4508"/>
    <mergeCell ref="D4506:D4508"/>
    <mergeCell ref="F4509:F4511"/>
    <mergeCell ref="E4509:E4511"/>
    <mergeCell ref="D4509:D4511"/>
    <mergeCell ref="F4540:F4542"/>
    <mergeCell ref="E4540:E4542"/>
    <mergeCell ref="D4540:D4542"/>
    <mergeCell ref="C4540:C4541"/>
    <mergeCell ref="F4534:F4536"/>
    <mergeCell ref="E4534:E4536"/>
    <mergeCell ref="D4534:D4536"/>
    <mergeCell ref="C4534:C4535"/>
    <mergeCell ref="F4537:F4539"/>
    <mergeCell ref="E4537:E4539"/>
    <mergeCell ref="D4537:D4539"/>
    <mergeCell ref="C4537:C4538"/>
    <mergeCell ref="F4528:F4530"/>
    <mergeCell ref="E4528:E4530"/>
    <mergeCell ref="D4528:D4530"/>
    <mergeCell ref="F4531:F4533"/>
    <mergeCell ref="E4531:E4533"/>
    <mergeCell ref="D4531:D4533"/>
    <mergeCell ref="E5119:E5124"/>
    <mergeCell ref="D5119:D5124"/>
    <mergeCell ref="F5107:F5112"/>
    <mergeCell ref="E5107:E5112"/>
    <mergeCell ref="D5107:D5112"/>
    <mergeCell ref="C5108:C5109"/>
    <mergeCell ref="F5131:F5135"/>
    <mergeCell ref="C5090:C5091"/>
    <mergeCell ref="F5125:F5130"/>
    <mergeCell ref="E5125:E5130"/>
    <mergeCell ref="D5125:D5130"/>
    <mergeCell ref="E5131:E5135"/>
    <mergeCell ref="D5131:D5135"/>
    <mergeCell ref="D5090:D5092"/>
    <mergeCell ref="F5098:F5100"/>
    <mergeCell ref="E5098:E5100"/>
    <mergeCell ref="D5098:D5100"/>
    <mergeCell ref="C5098:C5099"/>
    <mergeCell ref="F5101:F5103"/>
    <mergeCell ref="E5101:E5103"/>
    <mergeCell ref="D5101:D5103"/>
    <mergeCell ref="F5104:F5106"/>
    <mergeCell ref="E5104:E5106"/>
    <mergeCell ref="D5104:D5106"/>
    <mergeCell ref="F5077:F5078"/>
    <mergeCell ref="E5077:E5078"/>
    <mergeCell ref="D5077:D5078"/>
    <mergeCell ref="C5077:C5078"/>
    <mergeCell ref="F5079:F5080"/>
    <mergeCell ref="E5079:E5080"/>
    <mergeCell ref="D5079:D5080"/>
    <mergeCell ref="C5079:C5080"/>
    <mergeCell ref="F5071:F5073"/>
    <mergeCell ref="E5071:E5073"/>
    <mergeCell ref="F5136:F5139"/>
    <mergeCell ref="E5136:E5139"/>
    <mergeCell ref="D5136:D5139"/>
    <mergeCell ref="F5081:F5083"/>
    <mergeCell ref="E5081:E5083"/>
    <mergeCell ref="D5081:D5083"/>
    <mergeCell ref="C5081:C5082"/>
    <mergeCell ref="F5084:F5086"/>
    <mergeCell ref="E5084:E5086"/>
    <mergeCell ref="D5084:D5086"/>
    <mergeCell ref="C5084:C5085"/>
    <mergeCell ref="F5087:F5089"/>
    <mergeCell ref="E5087:E5089"/>
    <mergeCell ref="D5087:D5089"/>
    <mergeCell ref="C5087:C5088"/>
    <mergeCell ref="F5095:F5097"/>
    <mergeCell ref="E5095:E5097"/>
    <mergeCell ref="D5095:D5097"/>
    <mergeCell ref="F5113:F5118"/>
    <mergeCell ref="E5113:E5118"/>
    <mergeCell ref="D5113:D5118"/>
    <mergeCell ref="F5119:F5124"/>
    <mergeCell ref="D5071:D5073"/>
    <mergeCell ref="C5071:C5072"/>
    <mergeCell ref="F5074:F5076"/>
    <mergeCell ref="E5074:E5076"/>
    <mergeCell ref="D5074:D5076"/>
    <mergeCell ref="C5074:C5075"/>
    <mergeCell ref="E5055:E5058"/>
    <mergeCell ref="D5055:D5058"/>
    <mergeCell ref="C5055:C5056"/>
    <mergeCell ref="F5059:F5062"/>
    <mergeCell ref="E5059:E5062"/>
    <mergeCell ref="D5059:D5062"/>
    <mergeCell ref="C5059:C5060"/>
    <mergeCell ref="F5063:F5066"/>
    <mergeCell ref="E5063:E5066"/>
    <mergeCell ref="D5063:D5066"/>
    <mergeCell ref="C5063:C5064"/>
    <mergeCell ref="F5047:F5049"/>
    <mergeCell ref="E5047:E5049"/>
    <mergeCell ref="D5047:D5049"/>
    <mergeCell ref="C5047:C5048"/>
    <mergeCell ref="F5050:F5052"/>
    <mergeCell ref="E5050:E5052"/>
    <mergeCell ref="D5050:D5052"/>
    <mergeCell ref="C5050:C5051"/>
    <mergeCell ref="F5053:F5054"/>
    <mergeCell ref="E5053:E5054"/>
    <mergeCell ref="D5053:D5054"/>
    <mergeCell ref="C5053:C5054"/>
    <mergeCell ref="F5067:F5070"/>
    <mergeCell ref="E5067:E5070"/>
    <mergeCell ref="D5067:D5070"/>
    <mergeCell ref="C5067:C5068"/>
    <mergeCell ref="F5055:F5058"/>
    <mergeCell ref="F5041:F5043"/>
    <mergeCell ref="E5041:E5043"/>
    <mergeCell ref="D5041:D5043"/>
    <mergeCell ref="C5041:C5042"/>
    <mergeCell ref="F5032:F5034"/>
    <mergeCell ref="F5044:F5046"/>
    <mergeCell ref="E5044:E5046"/>
    <mergeCell ref="D5044:D5046"/>
    <mergeCell ref="C5044:C5045"/>
    <mergeCell ref="E5032:E5034"/>
    <mergeCell ref="D5032:D5034"/>
    <mergeCell ref="C5032:C5033"/>
    <mergeCell ref="F5035:F5037"/>
    <mergeCell ref="E5035:E5037"/>
    <mergeCell ref="D5035:D5037"/>
    <mergeCell ref="C5035:C5036"/>
    <mergeCell ref="F5038:F5040"/>
    <mergeCell ref="E5038:E5040"/>
    <mergeCell ref="D5038:D5040"/>
    <mergeCell ref="C5038:C5039"/>
    <mergeCell ref="E5027:E5029"/>
    <mergeCell ref="D5027:D5029"/>
    <mergeCell ref="C5027:C5028"/>
    <mergeCell ref="F5030:F5031"/>
    <mergeCell ref="E5030:E5031"/>
    <mergeCell ref="D5030:D5031"/>
    <mergeCell ref="C5030:C5031"/>
    <mergeCell ref="F5027:F5029"/>
    <mergeCell ref="F5018:F5020"/>
    <mergeCell ref="E5018:E5020"/>
    <mergeCell ref="D5018:D5020"/>
    <mergeCell ref="C5018:C5019"/>
    <mergeCell ref="F5021:F5023"/>
    <mergeCell ref="E5021:E5023"/>
    <mergeCell ref="D5021:D5023"/>
    <mergeCell ref="C5021:C5022"/>
    <mergeCell ref="F5024:F5026"/>
    <mergeCell ref="E5024:E5026"/>
    <mergeCell ref="D5024:D5026"/>
    <mergeCell ref="C5024:C5025"/>
    <mergeCell ref="F5003:F5005"/>
    <mergeCell ref="E5003:E5005"/>
    <mergeCell ref="D5003:D5005"/>
    <mergeCell ref="C5003:C5004"/>
    <mergeCell ref="E5006:E5008"/>
    <mergeCell ref="D5006:D5008"/>
    <mergeCell ref="C5006:C5007"/>
    <mergeCell ref="F5009:F5011"/>
    <mergeCell ref="E5009:E5011"/>
    <mergeCell ref="D5009:D5011"/>
    <mergeCell ref="C5009:C5010"/>
    <mergeCell ref="F5012:F5014"/>
    <mergeCell ref="E5012:E5014"/>
    <mergeCell ref="D5012:D5014"/>
    <mergeCell ref="C5012:C5013"/>
    <mergeCell ref="F5015:F5017"/>
    <mergeCell ref="E5015:E5017"/>
    <mergeCell ref="D5015:D5017"/>
    <mergeCell ref="C5015:C5016"/>
    <mergeCell ref="F5006:F5008"/>
    <mergeCell ref="F4991:F4993"/>
    <mergeCell ref="E4991:E4993"/>
    <mergeCell ref="D4991:D4993"/>
    <mergeCell ref="C4991:C4992"/>
    <mergeCell ref="F4986:F4988"/>
    <mergeCell ref="F4994:F4996"/>
    <mergeCell ref="E4994:E4996"/>
    <mergeCell ref="D4994:D4996"/>
    <mergeCell ref="C4994:C4995"/>
    <mergeCell ref="F4997:F4999"/>
    <mergeCell ref="E4997:E4999"/>
    <mergeCell ref="D4997:D4999"/>
    <mergeCell ref="C4997:C4998"/>
    <mergeCell ref="F5000:F5002"/>
    <mergeCell ref="E5000:E5002"/>
    <mergeCell ref="D5000:D5002"/>
    <mergeCell ref="C5000:C5001"/>
    <mergeCell ref="F4977:F4979"/>
    <mergeCell ref="E4977:E4979"/>
    <mergeCell ref="D4977:D4979"/>
    <mergeCell ref="C4977:C4978"/>
    <mergeCell ref="F4964:F4968"/>
    <mergeCell ref="D4980:D4982"/>
    <mergeCell ref="C4980:C4981"/>
    <mergeCell ref="F4983:F4985"/>
    <mergeCell ref="E4983:E4985"/>
    <mergeCell ref="D4983:D4985"/>
    <mergeCell ref="C4983:C4984"/>
    <mergeCell ref="E4986:E4988"/>
    <mergeCell ref="D4986:D4988"/>
    <mergeCell ref="C4986:C4987"/>
    <mergeCell ref="F4980:F4982"/>
    <mergeCell ref="E4980:E4982"/>
    <mergeCell ref="F4989:F4990"/>
    <mergeCell ref="E4989:E4990"/>
    <mergeCell ref="D4989:D4990"/>
    <mergeCell ref="C4989:C4990"/>
    <mergeCell ref="F4958:F4960"/>
    <mergeCell ref="E4958:E4960"/>
    <mergeCell ref="D4958:D4960"/>
    <mergeCell ref="C4958:C4959"/>
    <mergeCell ref="D4961:D4963"/>
    <mergeCell ref="C4961:C4962"/>
    <mergeCell ref="E4964:E4968"/>
    <mergeCell ref="D4964:D4968"/>
    <mergeCell ref="C4964:C4965"/>
    <mergeCell ref="F4969:F4973"/>
    <mergeCell ref="E4969:E4973"/>
    <mergeCell ref="D4969:D4973"/>
    <mergeCell ref="C4969:C4970"/>
    <mergeCell ref="F4961:F4963"/>
    <mergeCell ref="E4961:E4963"/>
    <mergeCell ref="F4974:F4976"/>
    <mergeCell ref="E4974:E4976"/>
    <mergeCell ref="D4974:D4976"/>
    <mergeCell ref="C4974:C4975"/>
    <mergeCell ref="C4903:C4904"/>
    <mergeCell ref="F4906:F4908"/>
    <mergeCell ref="E4906:E4908"/>
    <mergeCell ref="D4906:D4908"/>
    <mergeCell ref="C4906:C4907"/>
    <mergeCell ref="E4928:E4931"/>
    <mergeCell ref="D4928:D4931"/>
    <mergeCell ref="C4928:C4929"/>
    <mergeCell ref="F4932:F4935"/>
    <mergeCell ref="E4932:E4935"/>
    <mergeCell ref="D4932:D4935"/>
    <mergeCell ref="C4932:C4933"/>
    <mergeCell ref="F4952:F4955"/>
    <mergeCell ref="E4952:E4955"/>
    <mergeCell ref="D4952:D4955"/>
    <mergeCell ref="C4952:C4953"/>
    <mergeCell ref="F4956:F4957"/>
    <mergeCell ref="E4956:E4957"/>
    <mergeCell ref="D4956:D4957"/>
    <mergeCell ref="C4956:C4957"/>
    <mergeCell ref="F4861:F4863"/>
    <mergeCell ref="E4861:E4863"/>
    <mergeCell ref="D4861:D4863"/>
    <mergeCell ref="C4861:C4862"/>
    <mergeCell ref="F4864:F4866"/>
    <mergeCell ref="E4864:E4866"/>
    <mergeCell ref="D4864:D4866"/>
    <mergeCell ref="C4864:C4865"/>
    <mergeCell ref="F4867:F4871"/>
    <mergeCell ref="E4867:E4871"/>
    <mergeCell ref="D4867:D4871"/>
    <mergeCell ref="C4867:C4868"/>
    <mergeCell ref="D4875:D4879"/>
    <mergeCell ref="C4875:C4876"/>
    <mergeCell ref="F4872:F4874"/>
    <mergeCell ref="E4872:E4874"/>
    <mergeCell ref="D4872:D4874"/>
    <mergeCell ref="C4872:C4873"/>
    <mergeCell ref="F4875:F4879"/>
    <mergeCell ref="E4875:E4879"/>
    <mergeCell ref="E4841:E4843"/>
    <mergeCell ref="D4841:D4843"/>
    <mergeCell ref="C4841:C4842"/>
    <mergeCell ref="F4844:F4846"/>
    <mergeCell ref="E4844:E4846"/>
    <mergeCell ref="D4844:D4846"/>
    <mergeCell ref="C4844:C4845"/>
    <mergeCell ref="F4847:F4849"/>
    <mergeCell ref="E4847:E4849"/>
    <mergeCell ref="D4847:D4849"/>
    <mergeCell ref="C4847:C4848"/>
    <mergeCell ref="F4850:F4852"/>
    <mergeCell ref="E4850:E4852"/>
    <mergeCell ref="D4850:D4852"/>
    <mergeCell ref="C4850:C4851"/>
    <mergeCell ref="F4857:F4860"/>
    <mergeCell ref="E4857:E4860"/>
    <mergeCell ref="D4857:D4860"/>
    <mergeCell ref="C4857:C4858"/>
    <mergeCell ref="E4801:E4806"/>
    <mergeCell ref="D4801:D4806"/>
    <mergeCell ref="F4807:F4812"/>
    <mergeCell ref="E4807:E4812"/>
    <mergeCell ref="D4807:D4812"/>
    <mergeCell ref="E4791:E4795"/>
    <mergeCell ref="D4791:D4795"/>
    <mergeCell ref="F4796:F4800"/>
    <mergeCell ref="E4825:E4828"/>
    <mergeCell ref="D4825:D4828"/>
    <mergeCell ref="C4825:C4826"/>
    <mergeCell ref="F4829:F4834"/>
    <mergeCell ref="E4829:E4834"/>
    <mergeCell ref="D4829:D4834"/>
    <mergeCell ref="C4829:C4830"/>
    <mergeCell ref="F4835:F4840"/>
    <mergeCell ref="E4835:E4840"/>
    <mergeCell ref="D4835:D4840"/>
    <mergeCell ref="C4835:C4836"/>
    <mergeCell ref="F4825:F4828"/>
    <mergeCell ref="D4753:D4756"/>
    <mergeCell ref="F4757:F4760"/>
    <mergeCell ref="E4757:E4760"/>
    <mergeCell ref="D4757:D4760"/>
    <mergeCell ref="F4761:F4764"/>
    <mergeCell ref="E4761:E4764"/>
    <mergeCell ref="D4761:D4764"/>
    <mergeCell ref="F4765:F4768"/>
    <mergeCell ref="E4765:E4768"/>
    <mergeCell ref="D4765:D4768"/>
    <mergeCell ref="F4753:F4756"/>
    <mergeCell ref="E4753:E4756"/>
    <mergeCell ref="F4769:F4772"/>
    <mergeCell ref="E4769:E4772"/>
    <mergeCell ref="D4769:D4772"/>
    <mergeCell ref="E4796:E4800"/>
    <mergeCell ref="D4796:D4800"/>
    <mergeCell ref="F4688:F4691"/>
    <mergeCell ref="E4688:E4691"/>
    <mergeCell ref="D4688:D4691"/>
    <mergeCell ref="F4692:F4698"/>
    <mergeCell ref="E4692:E4698"/>
    <mergeCell ref="D4692:D4698"/>
    <mergeCell ref="F4699:F4705"/>
    <mergeCell ref="E4699:E4705"/>
    <mergeCell ref="D4699:D4705"/>
    <mergeCell ref="F4714:F4718"/>
    <mergeCell ref="E4714:E4718"/>
    <mergeCell ref="D4714:D4718"/>
    <mergeCell ref="F4706:F4709"/>
    <mergeCell ref="E4706:E4709"/>
    <mergeCell ref="D4706:D4709"/>
    <mergeCell ref="F4710:F4713"/>
    <mergeCell ref="E4710:E4713"/>
    <mergeCell ref="D4710:D4713"/>
    <mergeCell ref="F4636:F4639"/>
    <mergeCell ref="E4636:E4639"/>
    <mergeCell ref="D4636:D4639"/>
    <mergeCell ref="F4640:F4645"/>
    <mergeCell ref="E4640:E4645"/>
    <mergeCell ref="D4640:D4645"/>
    <mergeCell ref="F4646:F4651"/>
    <mergeCell ref="E4646:E4651"/>
    <mergeCell ref="D4646:D4651"/>
    <mergeCell ref="F4652:F4654"/>
    <mergeCell ref="E4652:E4654"/>
    <mergeCell ref="D4652:D4654"/>
    <mergeCell ref="F4680:F4683"/>
    <mergeCell ref="E4680:E4683"/>
    <mergeCell ref="D4680:D4683"/>
    <mergeCell ref="F4684:F4687"/>
    <mergeCell ref="E4684:E4687"/>
    <mergeCell ref="D4684:D4687"/>
    <mergeCell ref="F4614:F4616"/>
    <mergeCell ref="E4614:E4616"/>
    <mergeCell ref="D4614:D4616"/>
    <mergeCell ref="C4614:C4615"/>
    <mergeCell ref="F4617:F4619"/>
    <mergeCell ref="E4617:E4619"/>
    <mergeCell ref="D4617:D4619"/>
    <mergeCell ref="C4617:C4618"/>
    <mergeCell ref="F4620:F4625"/>
    <mergeCell ref="E4620:E4625"/>
    <mergeCell ref="D4620:D4625"/>
    <mergeCell ref="F4626:F4631"/>
    <mergeCell ref="E4626:E4631"/>
    <mergeCell ref="D4626:D4631"/>
    <mergeCell ref="F4632:F4635"/>
    <mergeCell ref="E4632:E4635"/>
    <mergeCell ref="D4632:D4635"/>
    <mergeCell ref="C5093:C5094"/>
    <mergeCell ref="F4563:F4565"/>
    <mergeCell ref="E4563:E4565"/>
    <mergeCell ref="D4563:D4565"/>
    <mergeCell ref="C4563:C4564"/>
    <mergeCell ref="F4566:F4568"/>
    <mergeCell ref="E4566:E4568"/>
    <mergeCell ref="D4566:D4568"/>
    <mergeCell ref="C4566:C4567"/>
    <mergeCell ref="F4569:F4571"/>
    <mergeCell ref="E4569:E4571"/>
    <mergeCell ref="F5090:F5092"/>
    <mergeCell ref="F5093:F5094"/>
    <mergeCell ref="E5093:E5094"/>
    <mergeCell ref="D5093:D5094"/>
    <mergeCell ref="E5090:E5092"/>
    <mergeCell ref="F4584:F4586"/>
    <mergeCell ref="E4584:E4586"/>
    <mergeCell ref="D4584:D4586"/>
    <mergeCell ref="C4584:C4585"/>
    <mergeCell ref="F4587:F4589"/>
    <mergeCell ref="E4587:E4589"/>
    <mergeCell ref="D4587:D4589"/>
    <mergeCell ref="C4587:C4588"/>
    <mergeCell ref="F4590:F4592"/>
    <mergeCell ref="E4590:E4592"/>
    <mergeCell ref="D4590:D4592"/>
    <mergeCell ref="C4590:C4591"/>
    <mergeCell ref="F4593:F4594"/>
    <mergeCell ref="E4593:E4594"/>
    <mergeCell ref="D4593:D4594"/>
    <mergeCell ref="C4593:C4594"/>
    <mergeCell ref="E4545:E4546"/>
    <mergeCell ref="D4545:D4546"/>
    <mergeCell ref="C4545:C4546"/>
    <mergeCell ref="A4545:A4546"/>
    <mergeCell ref="B4545:B4546"/>
    <mergeCell ref="F4545:F4546"/>
    <mergeCell ref="F4554:F4556"/>
    <mergeCell ref="E4554:E4556"/>
    <mergeCell ref="D4554:D4556"/>
    <mergeCell ref="C4554:C4555"/>
    <mergeCell ref="F4548:F4550"/>
    <mergeCell ref="E4548:E4550"/>
    <mergeCell ref="D4548:D4550"/>
    <mergeCell ref="C4548:C4549"/>
    <mergeCell ref="F4551:F4553"/>
    <mergeCell ref="E4551:E4553"/>
    <mergeCell ref="D4551:D4553"/>
    <mergeCell ref="C4551:C4552"/>
    <mergeCell ref="F4948:F4951"/>
    <mergeCell ref="F4915:F4920"/>
    <mergeCell ref="E4915:E4920"/>
    <mergeCell ref="D4915:D4920"/>
    <mergeCell ref="C4915:C4916"/>
    <mergeCell ref="F4921:F4923"/>
    <mergeCell ref="E4921:E4923"/>
    <mergeCell ref="D4921:D4923"/>
    <mergeCell ref="C4921:C4922"/>
    <mergeCell ref="F4936:F4939"/>
    <mergeCell ref="E4936:E4939"/>
    <mergeCell ref="D4936:D4939"/>
    <mergeCell ref="C4936:C4937"/>
    <mergeCell ref="F4940:F4943"/>
    <mergeCell ref="E4940:E4943"/>
    <mergeCell ref="D4940:D4943"/>
    <mergeCell ref="C4940:C4941"/>
    <mergeCell ref="E4948:E4951"/>
    <mergeCell ref="D4948:D4951"/>
    <mergeCell ref="C4948:C4949"/>
    <mergeCell ref="F4928:F4931"/>
    <mergeCell ref="F4944:F4947"/>
    <mergeCell ref="E4944:E4947"/>
    <mergeCell ref="D4944:D4947"/>
    <mergeCell ref="C4944:C4945"/>
    <mergeCell ref="F4880:F4884"/>
    <mergeCell ref="E4880:E4884"/>
    <mergeCell ref="D4880:D4884"/>
    <mergeCell ref="C4880:C4881"/>
    <mergeCell ref="F4885:F4889"/>
    <mergeCell ref="E4885:E4889"/>
    <mergeCell ref="D4885:D4889"/>
    <mergeCell ref="C4885:C4886"/>
    <mergeCell ref="F4890:F4894"/>
    <mergeCell ref="E4890:E4894"/>
    <mergeCell ref="D4890:D4894"/>
    <mergeCell ref="C4890:C4891"/>
    <mergeCell ref="F4895:F4898"/>
    <mergeCell ref="F4909:F4914"/>
    <mergeCell ref="E4909:E4914"/>
    <mergeCell ref="D4909:D4914"/>
    <mergeCell ref="C4909:C4910"/>
    <mergeCell ref="F4924:F4927"/>
    <mergeCell ref="E4924:E4927"/>
    <mergeCell ref="D4924:D4927"/>
    <mergeCell ref="C4924:C4925"/>
    <mergeCell ref="E4895:E4898"/>
    <mergeCell ref="D4895:D4898"/>
    <mergeCell ref="C4895:C4896"/>
    <mergeCell ref="F4899:F4902"/>
    <mergeCell ref="E4899:E4902"/>
    <mergeCell ref="D4899:D4902"/>
    <mergeCell ref="C4899:C4900"/>
    <mergeCell ref="F4903:F4905"/>
    <mergeCell ref="E4903:E4905"/>
    <mergeCell ref="D4903:D4905"/>
    <mergeCell ref="F4853:F4856"/>
    <mergeCell ref="E4853:E4856"/>
    <mergeCell ref="D4853:D4856"/>
    <mergeCell ref="C4853:C4854"/>
    <mergeCell ref="F4841:F4843"/>
    <mergeCell ref="F4785:F4787"/>
    <mergeCell ref="E4785:E4787"/>
    <mergeCell ref="D4785:D4787"/>
    <mergeCell ref="F4788:F4790"/>
    <mergeCell ref="E4788:E4790"/>
    <mergeCell ref="D4788:D4790"/>
    <mergeCell ref="F4773:F4778"/>
    <mergeCell ref="E4773:E4778"/>
    <mergeCell ref="D4773:D4778"/>
    <mergeCell ref="C4773:C4777"/>
    <mergeCell ref="F4779:F4784"/>
    <mergeCell ref="E4779:E4784"/>
    <mergeCell ref="D4779:D4784"/>
    <mergeCell ref="F4791:F4795"/>
    <mergeCell ref="F4813:F4816"/>
    <mergeCell ref="E4813:E4816"/>
    <mergeCell ref="D4813:D4816"/>
    <mergeCell ref="C4813:C4814"/>
    <mergeCell ref="F4817:F4820"/>
    <mergeCell ref="E4817:E4820"/>
    <mergeCell ref="D4817:D4820"/>
    <mergeCell ref="C4817:C4818"/>
    <mergeCell ref="F4821:F4824"/>
    <mergeCell ref="E4821:E4824"/>
    <mergeCell ref="D4821:D4824"/>
    <mergeCell ref="C4821:C4822"/>
    <mergeCell ref="F4801:F4806"/>
    <mergeCell ref="F4719:F4723"/>
    <mergeCell ref="E4719:E4723"/>
    <mergeCell ref="D4719:D4723"/>
    <mergeCell ref="F4724:F4727"/>
    <mergeCell ref="E4724:E4727"/>
    <mergeCell ref="D4724:D4727"/>
    <mergeCell ref="C4724:C4726"/>
    <mergeCell ref="F4728:F4731"/>
    <mergeCell ref="E4728:E4731"/>
    <mergeCell ref="D4728:D4731"/>
    <mergeCell ref="C4728:C4730"/>
    <mergeCell ref="D4741:D4744"/>
    <mergeCell ref="F4745:F4748"/>
    <mergeCell ref="E4745:E4748"/>
    <mergeCell ref="D4745:D4748"/>
    <mergeCell ref="F4749:F4752"/>
    <mergeCell ref="E4749:E4752"/>
    <mergeCell ref="D4749:D4752"/>
    <mergeCell ref="C4733:C4734"/>
    <mergeCell ref="F4735:F4737"/>
    <mergeCell ref="E4735:E4737"/>
    <mergeCell ref="D4735:D4737"/>
    <mergeCell ref="F4738:F4740"/>
    <mergeCell ref="E4738:E4740"/>
    <mergeCell ref="D4738:D4740"/>
    <mergeCell ref="F4732:F4734"/>
    <mergeCell ref="E4732:E4734"/>
    <mergeCell ref="D4732:D4734"/>
    <mergeCell ref="F4741:F4744"/>
    <mergeCell ref="E4741:E4744"/>
    <mergeCell ref="F4666:F4670"/>
    <mergeCell ref="E4666:E4670"/>
    <mergeCell ref="D4666:D4670"/>
    <mergeCell ref="F4671:F4675"/>
    <mergeCell ref="E4671:E4675"/>
    <mergeCell ref="D4671:D4675"/>
    <mergeCell ref="F4676:F4679"/>
    <mergeCell ref="E4676:E4679"/>
    <mergeCell ref="D4676:D4679"/>
    <mergeCell ref="F4655:F4657"/>
    <mergeCell ref="E4655:E4657"/>
    <mergeCell ref="D4655:D4657"/>
    <mergeCell ref="F4658:F4661"/>
    <mergeCell ref="E4658:E4661"/>
    <mergeCell ref="D4658:D4661"/>
    <mergeCell ref="F4662:F4665"/>
    <mergeCell ref="E4662:E4665"/>
    <mergeCell ref="D4662:D4665"/>
    <mergeCell ref="F4611:F4613"/>
    <mergeCell ref="E4611:E4613"/>
    <mergeCell ref="D4611:D4613"/>
    <mergeCell ref="C4611:C4612"/>
    <mergeCell ref="F4595:F4596"/>
    <mergeCell ref="E4595:E4596"/>
    <mergeCell ref="D4595:D4596"/>
    <mergeCell ref="C4595:C4596"/>
    <mergeCell ref="F4597:F4598"/>
    <mergeCell ref="E4597:E4598"/>
    <mergeCell ref="F4602:F4604"/>
    <mergeCell ref="E4602:E4604"/>
    <mergeCell ref="D4602:D4604"/>
    <mergeCell ref="C4602:C4603"/>
    <mergeCell ref="F4605:F4607"/>
    <mergeCell ref="E4605:E4607"/>
    <mergeCell ref="D4605:D4607"/>
    <mergeCell ref="C4605:C4606"/>
    <mergeCell ref="D4597:D4598"/>
    <mergeCell ref="C4597:C4598"/>
    <mergeCell ref="F4599:F4601"/>
    <mergeCell ref="E4599:E4601"/>
    <mergeCell ref="D4599:D4601"/>
    <mergeCell ref="C4599:C4600"/>
    <mergeCell ref="F5142:F5143"/>
    <mergeCell ref="E5142:E5143"/>
    <mergeCell ref="D5142:D5143"/>
    <mergeCell ref="C5142:C5143"/>
    <mergeCell ref="B5142:B5143"/>
    <mergeCell ref="A5142:A5143"/>
    <mergeCell ref="F4577:F4581"/>
    <mergeCell ref="E4577:E4581"/>
    <mergeCell ref="D4577:D4581"/>
    <mergeCell ref="C4577:C4578"/>
    <mergeCell ref="F4582:F4583"/>
    <mergeCell ref="E4582:E4583"/>
    <mergeCell ref="D4582:D4583"/>
    <mergeCell ref="F4557:F4559"/>
    <mergeCell ref="E4557:E4559"/>
    <mergeCell ref="D4557:D4559"/>
    <mergeCell ref="C4557:C4558"/>
    <mergeCell ref="F4560:F4562"/>
    <mergeCell ref="E4560:E4562"/>
    <mergeCell ref="D4560:D4562"/>
    <mergeCell ref="C4560:C4561"/>
    <mergeCell ref="D4569:D4571"/>
    <mergeCell ref="C4569:C4570"/>
    <mergeCell ref="F4572:F4576"/>
    <mergeCell ref="E4572:E4576"/>
    <mergeCell ref="D4572:D4576"/>
    <mergeCell ref="C4572:C4573"/>
    <mergeCell ref="C4582:C4583"/>
    <mergeCell ref="F4608:F4610"/>
    <mergeCell ref="E4608:E4610"/>
    <mergeCell ref="D4608:D4610"/>
    <mergeCell ref="C4608:C4609"/>
    <mergeCell ref="F5165:F5171"/>
    <mergeCell ref="E5165:E5170"/>
    <mergeCell ref="D5165:D5170"/>
    <mergeCell ref="F5172:F5175"/>
    <mergeCell ref="E5172:E5175"/>
    <mergeCell ref="D5172:D5175"/>
    <mergeCell ref="F5155:F5157"/>
    <mergeCell ref="E5155:E5157"/>
    <mergeCell ref="D5155:D5157"/>
    <mergeCell ref="F5158:F5164"/>
    <mergeCell ref="E5158:E5163"/>
    <mergeCell ref="D5158:D5163"/>
    <mergeCell ref="F5145:F5149"/>
    <mergeCell ref="E5145:E5149"/>
    <mergeCell ref="D5145:D5149"/>
    <mergeCell ref="F5150:F5154"/>
    <mergeCell ref="E5150:E5154"/>
    <mergeCell ref="D5150:D5154"/>
    <mergeCell ref="F5189:F5194"/>
    <mergeCell ref="E5189:E5194"/>
    <mergeCell ref="D5189:D5194"/>
    <mergeCell ref="F5195:F5200"/>
    <mergeCell ref="E5195:E5200"/>
    <mergeCell ref="D5195:D5200"/>
    <mergeCell ref="F5184:F5185"/>
    <mergeCell ref="E5184:E5185"/>
    <mergeCell ref="D5184:D5185"/>
    <mergeCell ref="F5186:F5188"/>
    <mergeCell ref="E5186:E5188"/>
    <mergeCell ref="D5186:D5188"/>
    <mergeCell ref="F5176:F5179"/>
    <mergeCell ref="E5176:E5179"/>
    <mergeCell ref="D5176:D5179"/>
    <mergeCell ref="F5180:F5183"/>
    <mergeCell ref="E5180:E5183"/>
    <mergeCell ref="D5180:D5183"/>
    <mergeCell ref="F5219:F5223"/>
    <mergeCell ref="E5219:E5223"/>
    <mergeCell ref="D5219:D5223"/>
    <mergeCell ref="F5224:F5226"/>
    <mergeCell ref="E5224:E5226"/>
    <mergeCell ref="D5224:D5226"/>
    <mergeCell ref="F5211:F5213"/>
    <mergeCell ref="E5211:E5213"/>
    <mergeCell ref="D5211:D5213"/>
    <mergeCell ref="F5214:F5218"/>
    <mergeCell ref="E5214:E5218"/>
    <mergeCell ref="D5214:D5218"/>
    <mergeCell ref="C5195:C5198"/>
    <mergeCell ref="F5201:F5205"/>
    <mergeCell ref="E5201:E5205"/>
    <mergeCell ref="D5201:D5205"/>
    <mergeCell ref="F5206:F5210"/>
    <mergeCell ref="E5206:E5210"/>
    <mergeCell ref="D5206:D5210"/>
    <mergeCell ref="C5236:C5237"/>
    <mergeCell ref="F5239:F5241"/>
    <mergeCell ref="E5239:E5241"/>
    <mergeCell ref="D5239:D5241"/>
    <mergeCell ref="C5239:C5240"/>
    <mergeCell ref="F5242:F5244"/>
    <mergeCell ref="E5242:E5244"/>
    <mergeCell ref="D5242:D5244"/>
    <mergeCell ref="C5242:C5243"/>
    <mergeCell ref="F5233:F5235"/>
    <mergeCell ref="E5233:E5235"/>
    <mergeCell ref="D5233:D5235"/>
    <mergeCell ref="F5236:F5238"/>
    <mergeCell ref="E5236:E5238"/>
    <mergeCell ref="D5236:D5238"/>
    <mergeCell ref="F5227:F5229"/>
    <mergeCell ref="E5227:E5229"/>
    <mergeCell ref="D5227:D5229"/>
    <mergeCell ref="F5230:F5232"/>
    <mergeCell ref="E5230:E5232"/>
    <mergeCell ref="D5230:D5232"/>
    <mergeCell ref="F5263:F5268"/>
    <mergeCell ref="E5263:E5266"/>
    <mergeCell ref="D5263:D5266"/>
    <mergeCell ref="C5263:C5264"/>
    <mergeCell ref="F5269:F5273"/>
    <mergeCell ref="E5269:E5272"/>
    <mergeCell ref="D5269:D5272"/>
    <mergeCell ref="C5269:C5270"/>
    <mergeCell ref="F5252:F5256"/>
    <mergeCell ref="E5252:E5255"/>
    <mergeCell ref="D5252:D5255"/>
    <mergeCell ref="C5252:C5253"/>
    <mergeCell ref="F5257:F5262"/>
    <mergeCell ref="E5257:E5260"/>
    <mergeCell ref="D5257:D5260"/>
    <mergeCell ref="C5257:C5258"/>
    <mergeCell ref="F5245:F5246"/>
    <mergeCell ref="E5245:E5246"/>
    <mergeCell ref="D5245:D5246"/>
    <mergeCell ref="C5245:C5246"/>
    <mergeCell ref="F5247:F5251"/>
    <mergeCell ref="E5247:E5250"/>
    <mergeCell ref="D5247:D5250"/>
    <mergeCell ref="C5247:C5248"/>
    <mergeCell ref="F5289:F5291"/>
    <mergeCell ref="E5289:E5291"/>
    <mergeCell ref="D5289:D5291"/>
    <mergeCell ref="C5289:C5290"/>
    <mergeCell ref="F5292:F5294"/>
    <mergeCell ref="E5292:E5294"/>
    <mergeCell ref="D5292:D5294"/>
    <mergeCell ref="C5292:C5293"/>
    <mergeCell ref="F5281:F5284"/>
    <mergeCell ref="E5281:E5283"/>
    <mergeCell ref="D5281:D5283"/>
    <mergeCell ref="C5281:C5282"/>
    <mergeCell ref="F5285:F5288"/>
    <mergeCell ref="E5285:E5287"/>
    <mergeCell ref="D5285:D5287"/>
    <mergeCell ref="C5285:C5286"/>
    <mergeCell ref="F5274:F5278"/>
    <mergeCell ref="E5274:E5277"/>
    <mergeCell ref="D5274:D5277"/>
    <mergeCell ref="C5274:C5275"/>
    <mergeCell ref="F5279:F5280"/>
    <mergeCell ref="E5279:E5280"/>
    <mergeCell ref="D5279:D5280"/>
    <mergeCell ref="C5279:C5280"/>
    <mergeCell ref="F5312:F5316"/>
    <mergeCell ref="E5312:E5316"/>
    <mergeCell ref="D5312:D5316"/>
    <mergeCell ref="C5312:C5313"/>
    <mergeCell ref="F5317:F5319"/>
    <mergeCell ref="E5317:E5319"/>
    <mergeCell ref="D5317:D5319"/>
    <mergeCell ref="C5317:C5318"/>
    <mergeCell ref="F5305:F5306"/>
    <mergeCell ref="E5305:E5306"/>
    <mergeCell ref="D5305:D5306"/>
    <mergeCell ref="C5305:C5306"/>
    <mergeCell ref="F5307:F5311"/>
    <mergeCell ref="E5307:E5311"/>
    <mergeCell ref="D5307:D5311"/>
    <mergeCell ref="C5307:C5308"/>
    <mergeCell ref="F5295:F5299"/>
    <mergeCell ref="E5295:E5299"/>
    <mergeCell ref="D5295:D5299"/>
    <mergeCell ref="C5295:C5296"/>
    <mergeCell ref="F5300:F5304"/>
    <mergeCell ref="E5300:E5304"/>
    <mergeCell ref="D5300:D5304"/>
    <mergeCell ref="C5300:C5301"/>
    <mergeCell ref="F5333:F5337"/>
    <mergeCell ref="E5333:E5337"/>
    <mergeCell ref="D5333:D5337"/>
    <mergeCell ref="C5333:C5334"/>
    <mergeCell ref="F5338:F5339"/>
    <mergeCell ref="E5338:E5339"/>
    <mergeCell ref="D5338:D5339"/>
    <mergeCell ref="F5325:F5327"/>
    <mergeCell ref="E5325:E5327"/>
    <mergeCell ref="D5325:D5327"/>
    <mergeCell ref="C5325:C5326"/>
    <mergeCell ref="F5328:F5332"/>
    <mergeCell ref="E5328:E5332"/>
    <mergeCell ref="D5328:D5332"/>
    <mergeCell ref="C5328:C5329"/>
    <mergeCell ref="F5320:F5321"/>
    <mergeCell ref="E5320:E5321"/>
    <mergeCell ref="D5320:D5321"/>
    <mergeCell ref="C5320:C5321"/>
    <mergeCell ref="F5322:F5324"/>
    <mergeCell ref="E5322:E5324"/>
    <mergeCell ref="D5322:D5324"/>
    <mergeCell ref="C5322:C5323"/>
    <mergeCell ref="F5354:F5356"/>
    <mergeCell ref="E5354:E5356"/>
    <mergeCell ref="D5354:D5356"/>
    <mergeCell ref="F5357:F5359"/>
    <mergeCell ref="E5357:E5359"/>
    <mergeCell ref="D5357:D5359"/>
    <mergeCell ref="F5348:F5350"/>
    <mergeCell ref="E5348:E5350"/>
    <mergeCell ref="D5348:D5350"/>
    <mergeCell ref="F5351:F5353"/>
    <mergeCell ref="E5351:E5353"/>
    <mergeCell ref="D5351:D5353"/>
    <mergeCell ref="F5340:F5343"/>
    <mergeCell ref="E5340:E5342"/>
    <mergeCell ref="D5340:D5342"/>
    <mergeCell ref="F5344:F5347"/>
    <mergeCell ref="E5344:E5346"/>
    <mergeCell ref="D5344:D5346"/>
    <mergeCell ref="F5382:F5388"/>
    <mergeCell ref="E5382:E5387"/>
    <mergeCell ref="D5382:D5387"/>
    <mergeCell ref="F5389:F5391"/>
    <mergeCell ref="E5389:E5391"/>
    <mergeCell ref="D5389:D5391"/>
    <mergeCell ref="F5369:F5374"/>
    <mergeCell ref="E5369:E5374"/>
    <mergeCell ref="D5369:D5374"/>
    <mergeCell ref="F5375:F5381"/>
    <mergeCell ref="E5375:E5380"/>
    <mergeCell ref="D5375:D5380"/>
    <mergeCell ref="F5360:F5362"/>
    <mergeCell ref="E5360:E5362"/>
    <mergeCell ref="D5360:D5362"/>
    <mergeCell ref="F5363:F5368"/>
    <mergeCell ref="E5363:E5368"/>
    <mergeCell ref="D5363:D5368"/>
    <mergeCell ref="F5406:F5408"/>
    <mergeCell ref="E5406:E5408"/>
    <mergeCell ref="D5406:D5408"/>
    <mergeCell ref="F5409:F5411"/>
    <mergeCell ref="E5409:E5411"/>
    <mergeCell ref="D5409:D5411"/>
    <mergeCell ref="F5399:F5402"/>
    <mergeCell ref="E5399:E5402"/>
    <mergeCell ref="D5399:D5402"/>
    <mergeCell ref="F5403:F5405"/>
    <mergeCell ref="E5403:E5405"/>
    <mergeCell ref="D5403:D5405"/>
    <mergeCell ref="F5392:F5394"/>
    <mergeCell ref="E5392:E5394"/>
    <mergeCell ref="D5392:D5394"/>
    <mergeCell ref="F5395:F5398"/>
    <mergeCell ref="E5395:E5398"/>
    <mergeCell ref="D5395:D5398"/>
    <mergeCell ref="F5428:F5430"/>
    <mergeCell ref="E5428:E5430"/>
    <mergeCell ref="D5428:D5430"/>
    <mergeCell ref="F5431:F5433"/>
    <mergeCell ref="E5431:E5433"/>
    <mergeCell ref="D5431:D5433"/>
    <mergeCell ref="F5420:F5424"/>
    <mergeCell ref="E5420:E5424"/>
    <mergeCell ref="D5420:D5424"/>
    <mergeCell ref="F5425:F5427"/>
    <mergeCell ref="E5425:E5427"/>
    <mergeCell ref="D5425:D5427"/>
    <mergeCell ref="F5412:F5414"/>
    <mergeCell ref="E5412:E5414"/>
    <mergeCell ref="D5412:D5414"/>
    <mergeCell ref="F5415:F5419"/>
    <mergeCell ref="E5415:E5419"/>
    <mergeCell ref="D5415:D5419"/>
    <mergeCell ref="F5450:F5452"/>
    <mergeCell ref="E5450:E5452"/>
    <mergeCell ref="D5450:D5452"/>
    <mergeCell ref="F5453:F5454"/>
    <mergeCell ref="E5453:E5454"/>
    <mergeCell ref="D5453:D5454"/>
    <mergeCell ref="F5442:F5446"/>
    <mergeCell ref="E5442:E5446"/>
    <mergeCell ref="D5442:D5446"/>
    <mergeCell ref="F5447:F5449"/>
    <mergeCell ref="E5447:E5449"/>
    <mergeCell ref="D5447:D5449"/>
    <mergeCell ref="F5434:F5436"/>
    <mergeCell ref="E5434:E5436"/>
    <mergeCell ref="D5434:D5436"/>
    <mergeCell ref="F5437:F5441"/>
    <mergeCell ref="E5437:E5441"/>
    <mergeCell ref="D5437:D5441"/>
    <mergeCell ref="F5467:F5470"/>
    <mergeCell ref="E5467:E5470"/>
    <mergeCell ref="D5467:D5470"/>
    <mergeCell ref="F5471:F5474"/>
    <mergeCell ref="E5471:E5474"/>
    <mergeCell ref="D5471:D5474"/>
    <mergeCell ref="F5461:F5463"/>
    <mergeCell ref="E5461:E5463"/>
    <mergeCell ref="D5461:D5463"/>
    <mergeCell ref="F5464:F5466"/>
    <mergeCell ref="E5464:E5466"/>
    <mergeCell ref="D5464:D5466"/>
    <mergeCell ref="F5455:F5457"/>
    <mergeCell ref="E5455:E5457"/>
    <mergeCell ref="D5455:D5457"/>
    <mergeCell ref="F5458:F5460"/>
    <mergeCell ref="E5458:E5459"/>
    <mergeCell ref="D5458:D5459"/>
    <mergeCell ref="F5483:F5487"/>
    <mergeCell ref="E5483:E5486"/>
    <mergeCell ref="D5483:D5486"/>
    <mergeCell ref="F5488:F5492"/>
    <mergeCell ref="E5488:E5491"/>
    <mergeCell ref="D5488:D5491"/>
    <mergeCell ref="F5479:F5480"/>
    <mergeCell ref="E5479:E5480"/>
    <mergeCell ref="D5479:D5480"/>
    <mergeCell ref="F5481:F5482"/>
    <mergeCell ref="E5481:E5482"/>
    <mergeCell ref="D5481:D5482"/>
    <mergeCell ref="F5475:F5476"/>
    <mergeCell ref="E5475:E5476"/>
    <mergeCell ref="D5475:D5476"/>
    <mergeCell ref="F5477:F5478"/>
    <mergeCell ref="E5477:E5478"/>
    <mergeCell ref="D5477:D5478"/>
    <mergeCell ref="F5509:F5511"/>
    <mergeCell ref="E5509:E5511"/>
    <mergeCell ref="D5509:D5511"/>
    <mergeCell ref="F5512:F5516"/>
    <mergeCell ref="E5512:E5516"/>
    <mergeCell ref="D5512:D5516"/>
    <mergeCell ref="F5503:F5505"/>
    <mergeCell ref="E5503:E5505"/>
    <mergeCell ref="D5503:D5505"/>
    <mergeCell ref="F5506:F5508"/>
    <mergeCell ref="E5506:E5508"/>
    <mergeCell ref="D5506:D5508"/>
    <mergeCell ref="F5493:F5497"/>
    <mergeCell ref="E5493:E5496"/>
    <mergeCell ref="D5493:D5496"/>
    <mergeCell ref="F5498:F5502"/>
    <mergeCell ref="E5498:E5501"/>
    <mergeCell ref="D5498:D5501"/>
    <mergeCell ref="F5531:F5533"/>
    <mergeCell ref="E5531:E5533"/>
    <mergeCell ref="D5531:D5533"/>
    <mergeCell ref="F5534:F5537"/>
    <mergeCell ref="E5534:E5537"/>
    <mergeCell ref="D5534:D5537"/>
    <mergeCell ref="F5525:F5527"/>
    <mergeCell ref="E5525:E5527"/>
    <mergeCell ref="D5525:D5527"/>
    <mergeCell ref="F5528:F5530"/>
    <mergeCell ref="E5528:E5530"/>
    <mergeCell ref="D5528:D5530"/>
    <mergeCell ref="F5517:F5521"/>
    <mergeCell ref="E5517:E5521"/>
    <mergeCell ref="D5517:D5521"/>
    <mergeCell ref="F5522:F5524"/>
    <mergeCell ref="E5522:E5524"/>
    <mergeCell ref="D5522:D5524"/>
    <mergeCell ref="F5551:F5552"/>
    <mergeCell ref="E5551:E5552"/>
    <mergeCell ref="D5551:D5552"/>
    <mergeCell ref="F5553:F5555"/>
    <mergeCell ref="E5553:E5555"/>
    <mergeCell ref="D5553:D5555"/>
    <mergeCell ref="F5545:F5547"/>
    <mergeCell ref="E5545:E5547"/>
    <mergeCell ref="D5545:D5547"/>
    <mergeCell ref="F5548:F5550"/>
    <mergeCell ref="E5548:E5550"/>
    <mergeCell ref="D5548:D5550"/>
    <mergeCell ref="F5538:F5541"/>
    <mergeCell ref="E5538:E5541"/>
    <mergeCell ref="D5538:D5541"/>
    <mergeCell ref="F5542:F5544"/>
    <mergeCell ref="E5542:E5544"/>
    <mergeCell ref="D5542:D5544"/>
    <mergeCell ref="F5577:F5579"/>
    <mergeCell ref="E5577:E5579"/>
    <mergeCell ref="D5577:D5579"/>
    <mergeCell ref="F5570:F5572"/>
    <mergeCell ref="E5570:E5572"/>
    <mergeCell ref="D5570:D5572"/>
    <mergeCell ref="F5573:F5576"/>
    <mergeCell ref="E5573:E5576"/>
    <mergeCell ref="D5573:D5576"/>
    <mergeCell ref="F5562:F5565"/>
    <mergeCell ref="E5562:E5565"/>
    <mergeCell ref="D5562:D5565"/>
    <mergeCell ref="F5566:F5569"/>
    <mergeCell ref="E5566:E5569"/>
    <mergeCell ref="D5566:D5569"/>
    <mergeCell ref="F5556:F5558"/>
    <mergeCell ref="E5556:E5558"/>
    <mergeCell ref="D5556:D5558"/>
    <mergeCell ref="F5559:F5561"/>
    <mergeCell ref="E5559:E5561"/>
    <mergeCell ref="D5559:D5561"/>
    <mergeCell ref="D6177:D6178"/>
    <mergeCell ref="D6179:D6181"/>
    <mergeCell ref="D6182:D6183"/>
    <mergeCell ref="D6117:D6121"/>
    <mergeCell ref="D6122:D6124"/>
    <mergeCell ref="D6125:D6130"/>
    <mergeCell ref="D6131:D6134"/>
    <mergeCell ref="D6135:D6138"/>
    <mergeCell ref="D6139:D6141"/>
    <mergeCell ref="D6142:D6146"/>
    <mergeCell ref="D6147:D6151"/>
    <mergeCell ref="D6152:D6156"/>
    <mergeCell ref="D6083:D6088"/>
    <mergeCell ref="D6089:D6094"/>
    <mergeCell ref="D6095:D6104"/>
    <mergeCell ref="D6106:D6115"/>
    <mergeCell ref="D6012:D6019"/>
    <mergeCell ref="D6020:D6025"/>
    <mergeCell ref="D6065:D6068"/>
    <mergeCell ref="D6069:D6072"/>
    <mergeCell ref="D6174:D6176"/>
    <mergeCell ref="D6026:D6031"/>
    <mergeCell ref="D6032:D6039"/>
    <mergeCell ref="D6040:D6046"/>
    <mergeCell ref="D6047:D6053"/>
    <mergeCell ref="D6073:D6077"/>
    <mergeCell ref="D6078:D6082"/>
    <mergeCell ref="D6054:D6063"/>
    <mergeCell ref="D5827:D5829"/>
    <mergeCell ref="D5830:D5832"/>
    <mergeCell ref="D5833:D5836"/>
    <mergeCell ref="D5837:D5840"/>
    <mergeCell ref="D5841:D5845"/>
    <mergeCell ref="D5846:D5850"/>
    <mergeCell ref="D5851:D5853"/>
    <mergeCell ref="D5854:D5856"/>
    <mergeCell ref="D5857:D5858"/>
    <mergeCell ref="D5796:D5798"/>
    <mergeCell ref="D5799:D5801"/>
    <mergeCell ref="D5802:D5804"/>
    <mergeCell ref="D5805:D5807"/>
    <mergeCell ref="D5808:D5809"/>
    <mergeCell ref="D5810:D5813"/>
    <mergeCell ref="D5814:D5818"/>
    <mergeCell ref="D5819:D5823"/>
    <mergeCell ref="D5824:D5826"/>
    <mergeCell ref="D5683:D5685"/>
    <mergeCell ref="D5686:D5689"/>
    <mergeCell ref="D5690:D5693"/>
    <mergeCell ref="D5694:D5697"/>
    <mergeCell ref="D5698:D5701"/>
    <mergeCell ref="D5702:D5704"/>
    <mergeCell ref="D5763:D5765"/>
    <mergeCell ref="D5766:D5769"/>
    <mergeCell ref="D5770:D5771"/>
    <mergeCell ref="D5772:D5774"/>
    <mergeCell ref="D5775:D5777"/>
    <mergeCell ref="D5778:D5781"/>
    <mergeCell ref="D5782:D5785"/>
    <mergeCell ref="D5786:D5789"/>
    <mergeCell ref="D5793:D5795"/>
    <mergeCell ref="D5790:D5792"/>
    <mergeCell ref="D5735:D5740"/>
    <mergeCell ref="D5741:D5743"/>
    <mergeCell ref="D5744:D5746"/>
    <mergeCell ref="D5747:D5749"/>
    <mergeCell ref="D5750:D5752"/>
    <mergeCell ref="D5753:D5755"/>
    <mergeCell ref="D5756:D5757"/>
    <mergeCell ref="D5758:D5759"/>
    <mergeCell ref="D5760:D5762"/>
    <mergeCell ref="C5988:C5989"/>
    <mergeCell ref="C5990:C5991"/>
    <mergeCell ref="C5879:C5885"/>
    <mergeCell ref="C5886:C5892"/>
    <mergeCell ref="D5585:D5587"/>
    <mergeCell ref="D5588:D5590"/>
    <mergeCell ref="D5591:D5592"/>
    <mergeCell ref="D5593:D5594"/>
    <mergeCell ref="D5631:D5635"/>
    <mergeCell ref="D5636:D5640"/>
    <mergeCell ref="D5641:D5644"/>
    <mergeCell ref="D5645:D5648"/>
    <mergeCell ref="D5650:D5653"/>
    <mergeCell ref="D5655:D5658"/>
    <mergeCell ref="D5660:D5662"/>
    <mergeCell ref="D5663:D5666"/>
    <mergeCell ref="D5668:D5671"/>
    <mergeCell ref="D5595:D5596"/>
    <mergeCell ref="D5597:D5598"/>
    <mergeCell ref="D5599:D5600"/>
    <mergeCell ref="D5705:D5710"/>
    <mergeCell ref="D5711:D5716"/>
    <mergeCell ref="D5717:D5718"/>
    <mergeCell ref="D5719:D5720"/>
    <mergeCell ref="D5721:D5722"/>
    <mergeCell ref="D5723:D5724"/>
    <mergeCell ref="D5725:D5726"/>
    <mergeCell ref="D5727:D5730"/>
    <mergeCell ref="D5731:D5734"/>
    <mergeCell ref="D5673:D5676"/>
    <mergeCell ref="D5677:D5679"/>
    <mergeCell ref="D5680:D5682"/>
    <mergeCell ref="F6165:F6169"/>
    <mergeCell ref="F6170:F6173"/>
    <mergeCell ref="F6179:F6181"/>
    <mergeCell ref="E6152:E6156"/>
    <mergeCell ref="E6157:E6161"/>
    <mergeCell ref="E6162:E6164"/>
    <mergeCell ref="E6165:E6169"/>
    <mergeCell ref="E6170:E6173"/>
    <mergeCell ref="F6182:F6183"/>
    <mergeCell ref="E6182:E6183"/>
    <mergeCell ref="F6177:F6178"/>
    <mergeCell ref="F6162:F6164"/>
    <mergeCell ref="E6177:E6178"/>
    <mergeCell ref="E6179:E6181"/>
    <mergeCell ref="C5993:C5994"/>
    <mergeCell ref="C5997:C5998"/>
    <mergeCell ref="C6001:C6002"/>
    <mergeCell ref="C6004:C6005"/>
    <mergeCell ref="C6006:C6007"/>
    <mergeCell ref="C6008:C6009"/>
    <mergeCell ref="C6010:C6011"/>
    <mergeCell ref="C6012:C6018"/>
    <mergeCell ref="D5993:D5996"/>
    <mergeCell ref="D6157:D6161"/>
    <mergeCell ref="D6162:D6164"/>
    <mergeCell ref="D6165:D6169"/>
    <mergeCell ref="D6170:D6173"/>
    <mergeCell ref="D5997:D6000"/>
    <mergeCell ref="D6001:D6003"/>
    <mergeCell ref="D6004:D6011"/>
    <mergeCell ref="E6174:E6176"/>
    <mergeCell ref="F6147:F6151"/>
    <mergeCell ref="F5993:F5996"/>
    <mergeCell ref="F5997:F6000"/>
    <mergeCell ref="F5979:F5985"/>
    <mergeCell ref="F5986:F5992"/>
    <mergeCell ref="F6012:F6019"/>
    <mergeCell ref="F5941:F5946"/>
    <mergeCell ref="F5929:F5932"/>
    <mergeCell ref="F5933:F5936"/>
    <mergeCell ref="F5957:F5967"/>
    <mergeCell ref="F5968:F5978"/>
    <mergeCell ref="F5947:F5951"/>
    <mergeCell ref="F5952:F5956"/>
    <mergeCell ref="F6069:F6072"/>
    <mergeCell ref="F6073:F6077"/>
    <mergeCell ref="F6054:F6064"/>
    <mergeCell ref="F6065:F6068"/>
    <mergeCell ref="F6089:F6094"/>
    <mergeCell ref="F6020:F6025"/>
    <mergeCell ref="F6001:F6003"/>
    <mergeCell ref="F6004:F6011"/>
    <mergeCell ref="F6040:F6046"/>
    <mergeCell ref="F6047:F6053"/>
    <mergeCell ref="F6026:F6031"/>
    <mergeCell ref="F6032:F6039"/>
    <mergeCell ref="F6078:F6082"/>
    <mergeCell ref="F6083:F6088"/>
    <mergeCell ref="F5873:F5875"/>
    <mergeCell ref="F5863:F5864"/>
    <mergeCell ref="F5865:F5869"/>
    <mergeCell ref="F5876:F5878"/>
    <mergeCell ref="F5879:F5885"/>
    <mergeCell ref="F5859:F5860"/>
    <mergeCell ref="F5861:F5862"/>
    <mergeCell ref="F5854:F5856"/>
    <mergeCell ref="F5857:F5858"/>
    <mergeCell ref="F5870:F5872"/>
    <mergeCell ref="F5925:F5928"/>
    <mergeCell ref="F5909:F5914"/>
    <mergeCell ref="F5915:F5919"/>
    <mergeCell ref="F5893:F5897"/>
    <mergeCell ref="F5937:F5940"/>
    <mergeCell ref="F5898:F5902"/>
    <mergeCell ref="F5903:F5908"/>
    <mergeCell ref="F5886:F5892"/>
    <mergeCell ref="F5920:F5924"/>
    <mergeCell ref="F5808:F5809"/>
    <mergeCell ref="F5810:F5813"/>
    <mergeCell ref="F5830:F5832"/>
    <mergeCell ref="F5793:F5795"/>
    <mergeCell ref="F5782:F5785"/>
    <mergeCell ref="F5786:F5789"/>
    <mergeCell ref="F5802:F5804"/>
    <mergeCell ref="F5805:F5807"/>
    <mergeCell ref="F5796:F5798"/>
    <mergeCell ref="F5799:F5801"/>
    <mergeCell ref="F5833:F5836"/>
    <mergeCell ref="F5824:F5826"/>
    <mergeCell ref="F5827:F5829"/>
    <mergeCell ref="F5846:F5850"/>
    <mergeCell ref="F5851:F5853"/>
    <mergeCell ref="F5837:F5840"/>
    <mergeCell ref="F5841:F5845"/>
    <mergeCell ref="F5814:F5818"/>
    <mergeCell ref="F5819:F5823"/>
    <mergeCell ref="F5747:F5749"/>
    <mergeCell ref="F5750:F5752"/>
    <mergeCell ref="F5763:F5765"/>
    <mergeCell ref="F5727:F5730"/>
    <mergeCell ref="F5721:F5722"/>
    <mergeCell ref="F5723:F5724"/>
    <mergeCell ref="F5741:F5743"/>
    <mergeCell ref="F5744:F5746"/>
    <mergeCell ref="F5731:F5734"/>
    <mergeCell ref="F5735:F5740"/>
    <mergeCell ref="F5766:F5769"/>
    <mergeCell ref="F5758:F5759"/>
    <mergeCell ref="F5760:F5762"/>
    <mergeCell ref="F5775:F5777"/>
    <mergeCell ref="F5778:F5781"/>
    <mergeCell ref="F5770:F5771"/>
    <mergeCell ref="F5772:F5774"/>
    <mergeCell ref="F5753:F5755"/>
    <mergeCell ref="F5756:F5757"/>
    <mergeCell ref="F5668:F5672"/>
    <mergeCell ref="F5673:F5676"/>
    <mergeCell ref="F5660:F5662"/>
    <mergeCell ref="F5663:F5667"/>
    <mergeCell ref="F5683:F5685"/>
    <mergeCell ref="F5636:F5640"/>
    <mergeCell ref="F5611:F5620"/>
    <mergeCell ref="F5621:F5630"/>
    <mergeCell ref="F5650:F5654"/>
    <mergeCell ref="F5655:F5659"/>
    <mergeCell ref="F5641:F5644"/>
    <mergeCell ref="F5645:F5649"/>
    <mergeCell ref="F5717:F5718"/>
    <mergeCell ref="F5719:F5720"/>
    <mergeCell ref="F5705:F5710"/>
    <mergeCell ref="F5711:F5716"/>
    <mergeCell ref="F5725:F5726"/>
    <mergeCell ref="F5686:F5689"/>
    <mergeCell ref="F5677:F5679"/>
    <mergeCell ref="F5680:F5682"/>
    <mergeCell ref="F5698:F5701"/>
    <mergeCell ref="F5702:F5704"/>
    <mergeCell ref="F5690:F5693"/>
    <mergeCell ref="F5694:F5697"/>
    <mergeCell ref="C5582:C5583"/>
    <mergeCell ref="E5631:E5635"/>
    <mergeCell ref="E5636:E5640"/>
    <mergeCell ref="E5641:E5644"/>
    <mergeCell ref="B5582:B5583"/>
    <mergeCell ref="A5582:A5583"/>
    <mergeCell ref="D5582:D5583"/>
    <mergeCell ref="F5588:F5590"/>
    <mergeCell ref="F5605:F5607"/>
    <mergeCell ref="F5608:F5610"/>
    <mergeCell ref="F5601:F5602"/>
    <mergeCell ref="F5603:F5604"/>
    <mergeCell ref="F5631:F5635"/>
    <mergeCell ref="F5591:F5592"/>
    <mergeCell ref="F5585:F5587"/>
    <mergeCell ref="F5597:F5598"/>
    <mergeCell ref="F5599:F5600"/>
    <mergeCell ref="F5593:F5594"/>
    <mergeCell ref="F5595:F5596"/>
    <mergeCell ref="D5601:D5602"/>
    <mergeCell ref="D5603:D5604"/>
    <mergeCell ref="D5605:D5607"/>
    <mergeCell ref="D5608:D5610"/>
    <mergeCell ref="D5611:D5619"/>
    <mergeCell ref="D5621:D5629"/>
    <mergeCell ref="E5585:E5587"/>
    <mergeCell ref="E5588:E5590"/>
    <mergeCell ref="E5591:E5592"/>
    <mergeCell ref="E5645:E5648"/>
    <mergeCell ref="E5650:E5653"/>
    <mergeCell ref="E5655:E5658"/>
    <mergeCell ref="E5660:E5662"/>
    <mergeCell ref="E5663:E5666"/>
    <mergeCell ref="E5599:E5600"/>
    <mergeCell ref="E5601:E5602"/>
    <mergeCell ref="E5603:E5604"/>
    <mergeCell ref="E5605:E5607"/>
    <mergeCell ref="E5608:E5610"/>
    <mergeCell ref="E5611:E5619"/>
    <mergeCell ref="E5621:E5629"/>
    <mergeCell ref="E5593:E5594"/>
    <mergeCell ref="E5595:E5596"/>
    <mergeCell ref="E5597:E5598"/>
    <mergeCell ref="F5582:F5583"/>
    <mergeCell ref="E5582:E5583"/>
    <mergeCell ref="E5775:E5777"/>
    <mergeCell ref="E5778:E5781"/>
    <mergeCell ref="E5782:E5785"/>
    <mergeCell ref="E5790:E5792"/>
    <mergeCell ref="E5702:E5704"/>
    <mergeCell ref="E5705:E5710"/>
    <mergeCell ref="E5711:E5716"/>
    <mergeCell ref="E5717:E5718"/>
    <mergeCell ref="E5719:E5720"/>
    <mergeCell ref="E5721:E5722"/>
    <mergeCell ref="E5668:E5671"/>
    <mergeCell ref="E5673:E5676"/>
    <mergeCell ref="E5677:E5679"/>
    <mergeCell ref="E5680:E5682"/>
    <mergeCell ref="E5683:E5685"/>
    <mergeCell ref="E5686:E5689"/>
    <mergeCell ref="E5690:E5693"/>
    <mergeCell ref="E5694:E5697"/>
    <mergeCell ref="E5698:E5701"/>
    <mergeCell ref="E5808:E5809"/>
    <mergeCell ref="E5810:E5813"/>
    <mergeCell ref="E5814:E5818"/>
    <mergeCell ref="E5819:E5823"/>
    <mergeCell ref="E5824:E5826"/>
    <mergeCell ref="E5827:E5829"/>
    <mergeCell ref="E5859:E5860"/>
    <mergeCell ref="E5857:E5858"/>
    <mergeCell ref="E5861:E5862"/>
    <mergeCell ref="E5760:E5762"/>
    <mergeCell ref="E5763:E5765"/>
    <mergeCell ref="E5766:E5769"/>
    <mergeCell ref="E5723:E5724"/>
    <mergeCell ref="E5725:E5726"/>
    <mergeCell ref="E5727:E5730"/>
    <mergeCell ref="E5731:E5734"/>
    <mergeCell ref="E5735:E5740"/>
    <mergeCell ref="E5741:E5743"/>
    <mergeCell ref="E5744:E5746"/>
    <mergeCell ref="E5747:E5749"/>
    <mergeCell ref="E5750:E5752"/>
    <mergeCell ref="E5753:E5755"/>
    <mergeCell ref="E5756:E5757"/>
    <mergeCell ref="E5758:E5759"/>
    <mergeCell ref="E5786:E5789"/>
    <mergeCell ref="E5793:E5795"/>
    <mergeCell ref="E5796:E5798"/>
    <mergeCell ref="E5799:E5801"/>
    <mergeCell ref="E5802:E5804"/>
    <mergeCell ref="E5805:E5807"/>
    <mergeCell ref="E5770:E5771"/>
    <mergeCell ref="E5772:E5774"/>
    <mergeCell ref="E5830:E5832"/>
    <mergeCell ref="E5833:E5836"/>
    <mergeCell ref="E5837:E5840"/>
    <mergeCell ref="E5841:E5845"/>
    <mergeCell ref="E5846:E5850"/>
    <mergeCell ref="E5851:E5853"/>
    <mergeCell ref="E5854:E5856"/>
    <mergeCell ref="E5863:E5864"/>
    <mergeCell ref="D5925:D5928"/>
    <mergeCell ref="D5929:D5932"/>
    <mergeCell ref="D5933:D5936"/>
    <mergeCell ref="D5859:D5860"/>
    <mergeCell ref="D5861:D5862"/>
    <mergeCell ref="D5863:D5864"/>
    <mergeCell ref="D5865:D5869"/>
    <mergeCell ref="D5870:D5872"/>
    <mergeCell ref="D5873:D5875"/>
    <mergeCell ref="D5876:D5878"/>
    <mergeCell ref="D5879:D5885"/>
    <mergeCell ref="D5886:D5892"/>
    <mergeCell ref="C6040:C6045"/>
    <mergeCell ref="C6047:C6052"/>
    <mergeCell ref="E5865:E5869"/>
    <mergeCell ref="E5870:E5872"/>
    <mergeCell ref="E5873:E5875"/>
    <mergeCell ref="E5898:E5902"/>
    <mergeCell ref="E5893:E5897"/>
    <mergeCell ref="E5876:E5878"/>
    <mergeCell ref="E5879:E5885"/>
    <mergeCell ref="E5886:E5892"/>
    <mergeCell ref="E5952:E5956"/>
    <mergeCell ref="E5957:E5966"/>
    <mergeCell ref="E5968:E5978"/>
    <mergeCell ref="E5909:E5914"/>
    <mergeCell ref="E5903:E5908"/>
    <mergeCell ref="E5915:E5919"/>
    <mergeCell ref="E5920:E5924"/>
    <mergeCell ref="E5925:E5928"/>
    <mergeCell ref="E5929:E5932"/>
    <mergeCell ref="E5933:E5936"/>
    <mergeCell ref="D5937:D5940"/>
    <mergeCell ref="D5941:D5946"/>
    <mergeCell ref="D5947:D5951"/>
    <mergeCell ref="D5952:D5956"/>
    <mergeCell ref="D5957:D5966"/>
    <mergeCell ref="D5968:D5978"/>
    <mergeCell ref="D5979:D5985"/>
    <mergeCell ref="D5986:D5992"/>
    <mergeCell ref="C5957:C5958"/>
    <mergeCell ref="C5968:C5969"/>
    <mergeCell ref="C5979:C5980"/>
    <mergeCell ref="C5986:C5987"/>
    <mergeCell ref="E6012:E6019"/>
    <mergeCell ref="E6020:E6025"/>
    <mergeCell ref="E6026:E6031"/>
    <mergeCell ref="E6032:E6039"/>
    <mergeCell ref="E6040:E6046"/>
    <mergeCell ref="E6047:E6053"/>
    <mergeCell ref="E5979:E5985"/>
    <mergeCell ref="E5986:E5992"/>
    <mergeCell ref="E5993:E5996"/>
    <mergeCell ref="E5997:E6000"/>
    <mergeCell ref="E6001:E6003"/>
    <mergeCell ref="E6004:E6011"/>
    <mergeCell ref="E6117:E6121"/>
    <mergeCell ref="E6122:E6124"/>
    <mergeCell ref="E6125:E6130"/>
    <mergeCell ref="E6131:E6134"/>
    <mergeCell ref="E6135:E6138"/>
    <mergeCell ref="E6078:E6082"/>
    <mergeCell ref="E6083:E6088"/>
    <mergeCell ref="E6089:E6094"/>
    <mergeCell ref="E6095:E6104"/>
    <mergeCell ref="E6106:E6115"/>
    <mergeCell ref="D5893:D5897"/>
    <mergeCell ref="D5898:D5902"/>
    <mergeCell ref="D5903:D5908"/>
    <mergeCell ref="D5909:D5914"/>
    <mergeCell ref="D5915:D5919"/>
    <mergeCell ref="D5920:D5924"/>
    <mergeCell ref="E5937:E5940"/>
    <mergeCell ref="E5941:E5946"/>
    <mergeCell ref="E5947:E5951"/>
    <mergeCell ref="C6165:C6167"/>
    <mergeCell ref="C6170:C6172"/>
    <mergeCell ref="F5790:F5792"/>
    <mergeCell ref="C6126:C6128"/>
    <mergeCell ref="C6131:C6133"/>
    <mergeCell ref="C6135:C6137"/>
    <mergeCell ref="C6139:C6141"/>
    <mergeCell ref="C6142:C6144"/>
    <mergeCell ref="C6147:C6149"/>
    <mergeCell ref="C6152:C6154"/>
    <mergeCell ref="C6157:C6159"/>
    <mergeCell ref="C6162:C6164"/>
    <mergeCell ref="C6073:C6076"/>
    <mergeCell ref="C6078:C6081"/>
    <mergeCell ref="C6083:C6086"/>
    <mergeCell ref="C6089:C6092"/>
    <mergeCell ref="C6095:C6098"/>
    <mergeCell ref="C6106:C6109"/>
    <mergeCell ref="C6117:C6120"/>
    <mergeCell ref="C6122:C6124"/>
    <mergeCell ref="C6020:C6025"/>
    <mergeCell ref="C6026:C6031"/>
    <mergeCell ref="C6032:C6037"/>
    <mergeCell ref="F6187:F6188"/>
    <mergeCell ref="E6187:E6188"/>
    <mergeCell ref="D6187:D6188"/>
    <mergeCell ref="C6187:C6188"/>
    <mergeCell ref="B6187:B6188"/>
    <mergeCell ref="A6187:A6188"/>
    <mergeCell ref="F6190:F6193"/>
    <mergeCell ref="E6190:E6193"/>
    <mergeCell ref="D6190:D6193"/>
    <mergeCell ref="C6190:C6192"/>
    <mergeCell ref="C6054:C6059"/>
    <mergeCell ref="C6065:C6068"/>
    <mergeCell ref="C6069:C6072"/>
    <mergeCell ref="E6054:E6063"/>
    <mergeCell ref="E6065:E6068"/>
    <mergeCell ref="E6069:E6072"/>
    <mergeCell ref="E6073:E6077"/>
    <mergeCell ref="E6142:E6146"/>
    <mergeCell ref="E6147:E6151"/>
    <mergeCell ref="E6139:E6141"/>
    <mergeCell ref="F6139:F6141"/>
    <mergeCell ref="F6142:F6146"/>
    <mergeCell ref="F6131:F6134"/>
    <mergeCell ref="F6135:F6138"/>
    <mergeCell ref="F6157:F6161"/>
    <mergeCell ref="F6095:F6105"/>
    <mergeCell ref="F6122:F6124"/>
    <mergeCell ref="F6125:F6130"/>
    <mergeCell ref="F6106:F6116"/>
    <mergeCell ref="F6117:F6121"/>
    <mergeCell ref="F6152:F6156"/>
    <mergeCell ref="F6174:F6176"/>
    <mergeCell ref="F6194:F6197"/>
    <mergeCell ref="E6194:E6197"/>
    <mergeCell ref="D6194:D6197"/>
    <mergeCell ref="C6194:C6196"/>
    <mergeCell ref="F6206:F6209"/>
    <mergeCell ref="E6206:E6209"/>
    <mergeCell ref="D6206:D6209"/>
    <mergeCell ref="C6206:C6208"/>
    <mergeCell ref="F6210:F6213"/>
    <mergeCell ref="E6210:E6213"/>
    <mergeCell ref="D6210:D6213"/>
    <mergeCell ref="C6210:C6212"/>
    <mergeCell ref="F6198:F6201"/>
    <mergeCell ref="E6198:E6201"/>
    <mergeCell ref="D6198:D6201"/>
    <mergeCell ref="C6198:C6200"/>
    <mergeCell ref="F6202:F6205"/>
    <mergeCell ref="E6202:E6205"/>
    <mergeCell ref="D6202:D6205"/>
    <mergeCell ref="C6202:C6204"/>
    <mergeCell ref="F6228:F6230"/>
    <mergeCell ref="E6228:E6230"/>
    <mergeCell ref="D6228:D6230"/>
    <mergeCell ref="C6228:C6230"/>
    <mergeCell ref="F6231:F6233"/>
    <mergeCell ref="E6231:E6233"/>
    <mergeCell ref="D6231:D6233"/>
    <mergeCell ref="C6231:C6233"/>
    <mergeCell ref="F6222:F6224"/>
    <mergeCell ref="E6222:E6224"/>
    <mergeCell ref="D6222:D6224"/>
    <mergeCell ref="C6222:C6224"/>
    <mergeCell ref="F6225:F6227"/>
    <mergeCell ref="E6225:E6227"/>
    <mergeCell ref="D6225:D6227"/>
    <mergeCell ref="C6225:C6227"/>
    <mergeCell ref="F6214:F6217"/>
    <mergeCell ref="E6214:E6217"/>
    <mergeCell ref="D6214:D6217"/>
    <mergeCell ref="C6214:C6216"/>
    <mergeCell ref="F6218:F6221"/>
    <mergeCell ref="E6218:E6221"/>
    <mergeCell ref="D6218:D6221"/>
    <mergeCell ref="C6218:C6220"/>
    <mergeCell ref="F6250:F6251"/>
    <mergeCell ref="E6250:E6251"/>
    <mergeCell ref="D6250:D6251"/>
    <mergeCell ref="C6250:C6251"/>
    <mergeCell ref="F6252:F6253"/>
    <mergeCell ref="E6252:E6253"/>
    <mergeCell ref="D6252:D6253"/>
    <mergeCell ref="C6252:C6253"/>
    <mergeCell ref="F6242:F6245"/>
    <mergeCell ref="E6242:E6245"/>
    <mergeCell ref="D6242:D6245"/>
    <mergeCell ref="C6242:C6244"/>
    <mergeCell ref="F6246:F6249"/>
    <mergeCell ref="E6246:E6249"/>
    <mergeCell ref="D6246:D6249"/>
    <mergeCell ref="C6246:C6248"/>
    <mergeCell ref="F6234:F6237"/>
    <mergeCell ref="E6234:E6237"/>
    <mergeCell ref="D6234:D6237"/>
    <mergeCell ref="C6234:C6236"/>
    <mergeCell ref="F6238:F6241"/>
    <mergeCell ref="E6238:E6241"/>
    <mergeCell ref="D6238:D6241"/>
    <mergeCell ref="C6238:C6240"/>
    <mergeCell ref="F6267:F6268"/>
    <mergeCell ref="E6267:E6268"/>
    <mergeCell ref="D6267:D6268"/>
    <mergeCell ref="F6269:F6270"/>
    <mergeCell ref="E6269:E6270"/>
    <mergeCell ref="D6269:D6270"/>
    <mergeCell ref="F6260:F6263"/>
    <mergeCell ref="E6260:E6263"/>
    <mergeCell ref="D6260:D6263"/>
    <mergeCell ref="C6260:C6263"/>
    <mergeCell ref="F6264:F6266"/>
    <mergeCell ref="E6264:E6266"/>
    <mergeCell ref="D6264:D6266"/>
    <mergeCell ref="C6264:C6266"/>
    <mergeCell ref="F6254:F6255"/>
    <mergeCell ref="E6254:E6255"/>
    <mergeCell ref="D6254:D6255"/>
    <mergeCell ref="C6254:C6255"/>
    <mergeCell ref="F6256:F6259"/>
    <mergeCell ref="E6256:E6259"/>
    <mergeCell ref="D6256:D6259"/>
    <mergeCell ref="C6256:C6259"/>
    <mergeCell ref="C6279:C6281"/>
    <mergeCell ref="F6283:F6286"/>
    <mergeCell ref="E6283:E6286"/>
    <mergeCell ref="D6283:D6286"/>
    <mergeCell ref="C6283:C6285"/>
    <mergeCell ref="F6287:F6290"/>
    <mergeCell ref="E6287:E6290"/>
    <mergeCell ref="D6287:D6290"/>
    <mergeCell ref="C6287:C6289"/>
    <mergeCell ref="F6276:F6278"/>
    <mergeCell ref="E6276:E6278"/>
    <mergeCell ref="D6276:D6278"/>
    <mergeCell ref="F6279:F6282"/>
    <mergeCell ref="E6279:E6282"/>
    <mergeCell ref="D6279:D6282"/>
    <mergeCell ref="F6271:F6272"/>
    <mergeCell ref="E6271:E6272"/>
    <mergeCell ref="D6271:D6272"/>
    <mergeCell ref="F6273:F6275"/>
    <mergeCell ref="E6273:E6275"/>
    <mergeCell ref="D6273:D6275"/>
    <mergeCell ref="F6310:F6312"/>
    <mergeCell ref="E6310:E6312"/>
    <mergeCell ref="D6310:D6312"/>
    <mergeCell ref="C6310:C6311"/>
    <mergeCell ref="F6313:F6314"/>
    <mergeCell ref="E6313:E6314"/>
    <mergeCell ref="D6313:D6314"/>
    <mergeCell ref="F6301:F6306"/>
    <mergeCell ref="E6301:E6306"/>
    <mergeCell ref="D6301:D6306"/>
    <mergeCell ref="C6301:C6305"/>
    <mergeCell ref="F6307:F6309"/>
    <mergeCell ref="E6307:E6309"/>
    <mergeCell ref="D6307:D6309"/>
    <mergeCell ref="C6307:C6308"/>
    <mergeCell ref="F6291:F6294"/>
    <mergeCell ref="E6291:E6294"/>
    <mergeCell ref="D6291:D6294"/>
    <mergeCell ref="C6291:C6293"/>
    <mergeCell ref="F6295:F6300"/>
    <mergeCell ref="E6295:E6300"/>
    <mergeCell ref="D6295:D6300"/>
    <mergeCell ref="C6295:C6299"/>
    <mergeCell ref="C6323:C6324"/>
    <mergeCell ref="F6326:F6327"/>
    <mergeCell ref="E6326:E6327"/>
    <mergeCell ref="D6326:D6327"/>
    <mergeCell ref="F6328:F6329"/>
    <mergeCell ref="E6328:E6329"/>
    <mergeCell ref="D6328:D6329"/>
    <mergeCell ref="C6328:C6329"/>
    <mergeCell ref="F6320:F6322"/>
    <mergeCell ref="E6320:E6322"/>
    <mergeCell ref="D6320:D6322"/>
    <mergeCell ref="F6323:F6325"/>
    <mergeCell ref="E6323:E6325"/>
    <mergeCell ref="D6323:D6325"/>
    <mergeCell ref="F6315:F6317"/>
    <mergeCell ref="E6315:E6317"/>
    <mergeCell ref="D6315:D6317"/>
    <mergeCell ref="F6318:F6319"/>
    <mergeCell ref="E6318:E6319"/>
    <mergeCell ref="D6318:D6319"/>
    <mergeCell ref="F6340:F6342"/>
    <mergeCell ref="E6340:E6342"/>
    <mergeCell ref="D6340:D6342"/>
    <mergeCell ref="C6340:C6341"/>
    <mergeCell ref="F6343:F6345"/>
    <mergeCell ref="E6343:E6345"/>
    <mergeCell ref="D6343:D6345"/>
    <mergeCell ref="C6343:C6344"/>
    <mergeCell ref="F6334:F6336"/>
    <mergeCell ref="E6334:E6336"/>
    <mergeCell ref="D6334:D6336"/>
    <mergeCell ref="C6334:C6335"/>
    <mergeCell ref="F6337:F6339"/>
    <mergeCell ref="E6337:E6339"/>
    <mergeCell ref="D6337:D6339"/>
    <mergeCell ref="C6337:C6338"/>
    <mergeCell ref="F6330:F6331"/>
    <mergeCell ref="E6330:E6331"/>
    <mergeCell ref="D6330:D6331"/>
    <mergeCell ref="C6330:C6331"/>
    <mergeCell ref="F6332:F6333"/>
    <mergeCell ref="E6332:E6333"/>
    <mergeCell ref="D6332:D6333"/>
    <mergeCell ref="C6332:C6333"/>
    <mergeCell ref="F6362:F6364"/>
    <mergeCell ref="E6362:E6364"/>
    <mergeCell ref="D6362:D6364"/>
    <mergeCell ref="C6362:C6363"/>
    <mergeCell ref="F6365:F6367"/>
    <mergeCell ref="E6365:E6367"/>
    <mergeCell ref="D6365:D6367"/>
    <mergeCell ref="C6365:C6366"/>
    <mergeCell ref="F6354:F6357"/>
    <mergeCell ref="E6354:E6357"/>
    <mergeCell ref="D6354:D6357"/>
    <mergeCell ref="C6354:C6355"/>
    <mergeCell ref="F6358:F6361"/>
    <mergeCell ref="E6358:E6361"/>
    <mergeCell ref="D6358:D6361"/>
    <mergeCell ref="C6358:C6359"/>
    <mergeCell ref="F6346:F6349"/>
    <mergeCell ref="E6346:E6349"/>
    <mergeCell ref="D6346:D6349"/>
    <mergeCell ref="C6346:C6347"/>
    <mergeCell ref="F6350:F6353"/>
    <mergeCell ref="E6350:E6353"/>
    <mergeCell ref="D6350:D6353"/>
    <mergeCell ref="C6350:C6351"/>
    <mergeCell ref="F6381:F6383"/>
    <mergeCell ref="E6381:E6383"/>
    <mergeCell ref="D6381:D6383"/>
    <mergeCell ref="C6381:C6382"/>
    <mergeCell ref="F6384:F6386"/>
    <mergeCell ref="E6384:E6386"/>
    <mergeCell ref="D6384:D6386"/>
    <mergeCell ref="C6384:C6385"/>
    <mergeCell ref="F6374:F6377"/>
    <mergeCell ref="E6374:E6377"/>
    <mergeCell ref="D6374:D6377"/>
    <mergeCell ref="C6374:C6375"/>
    <mergeCell ref="F6378:F6380"/>
    <mergeCell ref="E6378:E6380"/>
    <mergeCell ref="D6378:D6380"/>
    <mergeCell ref="C6378:C6379"/>
    <mergeCell ref="F6368:F6369"/>
    <mergeCell ref="E6368:E6369"/>
    <mergeCell ref="D6368:D6369"/>
    <mergeCell ref="C6368:C6369"/>
    <mergeCell ref="F6370:F6373"/>
    <mergeCell ref="E6370:E6373"/>
    <mergeCell ref="D6370:D6373"/>
    <mergeCell ref="C6370:C6371"/>
    <mergeCell ref="F6395:F6399"/>
    <mergeCell ref="E6395:E6399"/>
    <mergeCell ref="D6395:D6399"/>
    <mergeCell ref="C6395:C6396"/>
    <mergeCell ref="C6397:C6398"/>
    <mergeCell ref="F6400:F6404"/>
    <mergeCell ref="E6400:E6404"/>
    <mergeCell ref="D6400:D6404"/>
    <mergeCell ref="C6400:C6401"/>
    <mergeCell ref="C6402:C6403"/>
    <mergeCell ref="F6387:F6390"/>
    <mergeCell ref="E6387:E6390"/>
    <mergeCell ref="D6387:D6390"/>
    <mergeCell ref="C6387:C6388"/>
    <mergeCell ref="F6391:F6394"/>
    <mergeCell ref="E6391:E6394"/>
    <mergeCell ref="D6391:D6394"/>
    <mergeCell ref="C6391:C6392"/>
    <mergeCell ref="C6393:C6394"/>
    <mergeCell ref="F6421:F6423"/>
    <mergeCell ref="E6421:E6423"/>
    <mergeCell ref="D6421:D6423"/>
    <mergeCell ref="C6421:C6422"/>
    <mergeCell ref="F6424:F6425"/>
    <mergeCell ref="E6424:E6425"/>
    <mergeCell ref="D6424:D6425"/>
    <mergeCell ref="C6424:C6425"/>
    <mergeCell ref="F6415:F6417"/>
    <mergeCell ref="E6415:E6417"/>
    <mergeCell ref="D6415:D6417"/>
    <mergeCell ref="C6415:C6416"/>
    <mergeCell ref="F6418:F6420"/>
    <mergeCell ref="E6418:E6420"/>
    <mergeCell ref="D6418:D6420"/>
    <mergeCell ref="C6418:C6419"/>
    <mergeCell ref="F6405:F6409"/>
    <mergeCell ref="E6405:E6409"/>
    <mergeCell ref="D6405:D6409"/>
    <mergeCell ref="C6405:C6406"/>
    <mergeCell ref="C6407:C6408"/>
    <mergeCell ref="F6410:F6414"/>
    <mergeCell ref="E6410:E6414"/>
    <mergeCell ref="D6410:D6414"/>
    <mergeCell ref="C6410:C6411"/>
    <mergeCell ref="C6412:C6413"/>
    <mergeCell ref="F6437:F6438"/>
    <mergeCell ref="E6437:E6438"/>
    <mergeCell ref="D6437:D6438"/>
    <mergeCell ref="C6437:C6438"/>
    <mergeCell ref="F6439:F6440"/>
    <mergeCell ref="E6439:E6440"/>
    <mergeCell ref="D6439:D6440"/>
    <mergeCell ref="C6439:C6440"/>
    <mergeCell ref="F6431:F6433"/>
    <mergeCell ref="E6431:E6433"/>
    <mergeCell ref="D6431:D6433"/>
    <mergeCell ref="C6431:C6432"/>
    <mergeCell ref="F6434:F6436"/>
    <mergeCell ref="E6434:E6436"/>
    <mergeCell ref="D6434:D6436"/>
    <mergeCell ref="C6434:C6435"/>
    <mergeCell ref="F6426:F6427"/>
    <mergeCell ref="E6426:E6427"/>
    <mergeCell ref="D6426:D6427"/>
    <mergeCell ref="C6426:C6427"/>
    <mergeCell ref="F6428:F6430"/>
    <mergeCell ref="E6428:E6430"/>
    <mergeCell ref="D6428:D6430"/>
    <mergeCell ref="C6428:C6429"/>
    <mergeCell ref="F6451:F6452"/>
    <mergeCell ref="E6451:E6452"/>
    <mergeCell ref="D6451:D6452"/>
    <mergeCell ref="C6451:C6452"/>
    <mergeCell ref="F6453:F6454"/>
    <mergeCell ref="E6453:E6454"/>
    <mergeCell ref="D6453:D6454"/>
    <mergeCell ref="C6453:C6454"/>
    <mergeCell ref="F6446:F6447"/>
    <mergeCell ref="E6446:E6447"/>
    <mergeCell ref="D6446:D6447"/>
    <mergeCell ref="C6446:C6447"/>
    <mergeCell ref="F6448:F6450"/>
    <mergeCell ref="E6448:E6450"/>
    <mergeCell ref="D6448:D6450"/>
    <mergeCell ref="C6448:C6449"/>
    <mergeCell ref="F6441:F6443"/>
    <mergeCell ref="E6441:E6443"/>
    <mergeCell ref="D6441:D6443"/>
    <mergeCell ref="C6441:C6442"/>
    <mergeCell ref="F6444:F6445"/>
    <mergeCell ref="E6444:E6445"/>
    <mergeCell ref="D6444:D6445"/>
    <mergeCell ref="C6444:C6445"/>
    <mergeCell ref="F6468:F6470"/>
    <mergeCell ref="E6468:E6470"/>
    <mergeCell ref="D6468:D6470"/>
    <mergeCell ref="C6468:C6469"/>
    <mergeCell ref="F6471:F6473"/>
    <mergeCell ref="E6471:E6473"/>
    <mergeCell ref="D6471:D6473"/>
    <mergeCell ref="C6471:C6472"/>
    <mergeCell ref="F6461:F6463"/>
    <mergeCell ref="E6461:E6463"/>
    <mergeCell ref="D6461:D6463"/>
    <mergeCell ref="C6461:C6462"/>
    <mergeCell ref="F6464:F6467"/>
    <mergeCell ref="E6464:E6467"/>
    <mergeCell ref="D6464:D6467"/>
    <mergeCell ref="C6464:C6465"/>
    <mergeCell ref="F6455:F6457"/>
    <mergeCell ref="E6455:E6457"/>
    <mergeCell ref="D6455:D6457"/>
    <mergeCell ref="C6455:C6456"/>
    <mergeCell ref="F6458:F6460"/>
    <mergeCell ref="E6458:E6460"/>
    <mergeCell ref="D6458:D6460"/>
    <mergeCell ref="C6458:C6459"/>
    <mergeCell ref="F6487:F6490"/>
    <mergeCell ref="E6487:E6490"/>
    <mergeCell ref="D6487:D6490"/>
    <mergeCell ref="C6487:C6488"/>
    <mergeCell ref="F6491:F6493"/>
    <mergeCell ref="E6491:E6493"/>
    <mergeCell ref="D6491:D6493"/>
    <mergeCell ref="C6491:C6492"/>
    <mergeCell ref="F6479:F6482"/>
    <mergeCell ref="E6479:E6482"/>
    <mergeCell ref="D6479:D6482"/>
    <mergeCell ref="C6479:C6480"/>
    <mergeCell ref="F6483:F6486"/>
    <mergeCell ref="E6483:E6486"/>
    <mergeCell ref="D6483:D6486"/>
    <mergeCell ref="C6483:C6484"/>
    <mergeCell ref="F6474:F6475"/>
    <mergeCell ref="E6474:E6475"/>
    <mergeCell ref="D6474:D6475"/>
    <mergeCell ref="C6474:C6475"/>
    <mergeCell ref="F6476:F6478"/>
    <mergeCell ref="E6476:E6478"/>
    <mergeCell ref="D6476:D6478"/>
    <mergeCell ref="C6476:C6477"/>
    <mergeCell ref="F6511:F6514"/>
    <mergeCell ref="E6511:E6514"/>
    <mergeCell ref="D6511:D6514"/>
    <mergeCell ref="C6511:C6512"/>
    <mergeCell ref="F6515:F6517"/>
    <mergeCell ref="E6515:E6517"/>
    <mergeCell ref="D6515:D6517"/>
    <mergeCell ref="C6515:C6516"/>
    <mergeCell ref="F6502:F6506"/>
    <mergeCell ref="E6502:E6506"/>
    <mergeCell ref="D6502:D6506"/>
    <mergeCell ref="C6502:C6503"/>
    <mergeCell ref="F6507:F6510"/>
    <mergeCell ref="E6507:E6510"/>
    <mergeCell ref="D6507:D6510"/>
    <mergeCell ref="C6507:C6508"/>
    <mergeCell ref="F6494:F6496"/>
    <mergeCell ref="E6494:E6496"/>
    <mergeCell ref="D6494:D6496"/>
    <mergeCell ref="C6494:C6495"/>
    <mergeCell ref="F6497:F6501"/>
    <mergeCell ref="E6497:E6501"/>
    <mergeCell ref="D6497:D6501"/>
    <mergeCell ref="C6497:C6498"/>
    <mergeCell ref="F6530:F6532"/>
    <mergeCell ref="E6530:E6532"/>
    <mergeCell ref="D6530:D6532"/>
    <mergeCell ref="C6530:C6531"/>
    <mergeCell ref="F6533:F6535"/>
    <mergeCell ref="E6533:E6535"/>
    <mergeCell ref="D6533:D6535"/>
    <mergeCell ref="C6533:C6534"/>
    <mergeCell ref="F6526:F6527"/>
    <mergeCell ref="E6526:E6527"/>
    <mergeCell ref="D6526:D6527"/>
    <mergeCell ref="C6526:C6527"/>
    <mergeCell ref="F6528:F6529"/>
    <mergeCell ref="E6528:E6529"/>
    <mergeCell ref="D6528:D6529"/>
    <mergeCell ref="C6528:C6529"/>
    <mergeCell ref="F6518:F6521"/>
    <mergeCell ref="E6518:E6521"/>
    <mergeCell ref="D6518:D6521"/>
    <mergeCell ref="C6518:C6519"/>
    <mergeCell ref="F6522:F6525"/>
    <mergeCell ref="E6522:E6525"/>
    <mergeCell ref="D6522:D6525"/>
    <mergeCell ref="C6522:C6523"/>
    <mergeCell ref="C6544:C6545"/>
    <mergeCell ref="F6540:F6541"/>
    <mergeCell ref="E6540:E6541"/>
    <mergeCell ref="D6540:D6541"/>
    <mergeCell ref="C6540:C6541"/>
    <mergeCell ref="F6542:F6543"/>
    <mergeCell ref="E6542:E6543"/>
    <mergeCell ref="D6542:D6543"/>
    <mergeCell ref="C6542:C6543"/>
    <mergeCell ref="F6536:F6537"/>
    <mergeCell ref="E6536:E6537"/>
    <mergeCell ref="D6536:D6537"/>
    <mergeCell ref="C6536:C6537"/>
    <mergeCell ref="F6538:F6539"/>
    <mergeCell ref="E6538:E6539"/>
    <mergeCell ref="D6538:D6539"/>
    <mergeCell ref="C6538:C6539"/>
    <mergeCell ref="D7041:D7050"/>
    <mergeCell ref="D7051:D7054"/>
    <mergeCell ref="D7055:D7061"/>
    <mergeCell ref="D7062:D7063"/>
    <mergeCell ref="D7064:D7070"/>
    <mergeCell ref="D7004:D7008"/>
    <mergeCell ref="D7009:D7010"/>
    <mergeCell ref="D7011:D7016"/>
    <mergeCell ref="D7017:D7022"/>
    <mergeCell ref="D7023:D7024"/>
    <mergeCell ref="D7025:D7030"/>
    <mergeCell ref="D7031:D7034"/>
    <mergeCell ref="D7035:D7038"/>
    <mergeCell ref="D7039:D7040"/>
    <mergeCell ref="F6544:F6545"/>
    <mergeCell ref="E6544:E6545"/>
    <mergeCell ref="D6544:D6545"/>
    <mergeCell ref="D6941:D6943"/>
    <mergeCell ref="D6944:D6948"/>
    <mergeCell ref="D6949:D6953"/>
    <mergeCell ref="D6954:D6959"/>
    <mergeCell ref="D6960:D6965"/>
    <mergeCell ref="D6966:D6969"/>
    <mergeCell ref="D6970:D6973"/>
    <mergeCell ref="D6974:D6977"/>
    <mergeCell ref="D6978:D6979"/>
    <mergeCell ref="D6980:D6981"/>
    <mergeCell ref="D6982:D6984"/>
    <mergeCell ref="D6985:D6986"/>
    <mergeCell ref="D6987:D6989"/>
    <mergeCell ref="D6990:D6992"/>
    <mergeCell ref="D6993:D6995"/>
    <mergeCell ref="D6996:D6998"/>
    <mergeCell ref="D6999:D7003"/>
    <mergeCell ref="D6884:D6886"/>
    <mergeCell ref="D6887:D6888"/>
    <mergeCell ref="D6889:D6891"/>
    <mergeCell ref="D6892:D6895"/>
    <mergeCell ref="D6896:D6898"/>
    <mergeCell ref="D6899:D6901"/>
    <mergeCell ref="D6902:D6904"/>
    <mergeCell ref="D6905:D6908"/>
    <mergeCell ref="D6909:D6912"/>
    <mergeCell ref="D6913:D6915"/>
    <mergeCell ref="D6916:D6917"/>
    <mergeCell ref="D6918:D6920"/>
    <mergeCell ref="D6921:D6922"/>
    <mergeCell ref="D6923:D6925"/>
    <mergeCell ref="D6926:D6927"/>
    <mergeCell ref="D6928:D6933"/>
    <mergeCell ref="D6934:D6940"/>
    <mergeCell ref="D6837:D6839"/>
    <mergeCell ref="D6840:D6843"/>
    <mergeCell ref="D6844:D6847"/>
    <mergeCell ref="D6848:D6851"/>
    <mergeCell ref="D6852:D6855"/>
    <mergeCell ref="D6856:D6857"/>
    <mergeCell ref="D6858:D6860"/>
    <mergeCell ref="D6861:D6862"/>
    <mergeCell ref="D6863:D6864"/>
    <mergeCell ref="D6865:D6866"/>
    <mergeCell ref="D6867:D6869"/>
    <mergeCell ref="D6870:D6871"/>
    <mergeCell ref="D6872:D6873"/>
    <mergeCell ref="D6874:D6876"/>
    <mergeCell ref="D6877:D6878"/>
    <mergeCell ref="D6879:D6880"/>
    <mergeCell ref="D6881:D6883"/>
    <mergeCell ref="D6764:D6772"/>
    <mergeCell ref="D6773:D6777"/>
    <mergeCell ref="D6778:D6782"/>
    <mergeCell ref="D6783:D6784"/>
    <mergeCell ref="D6785:D6787"/>
    <mergeCell ref="D6788:D6790"/>
    <mergeCell ref="D6791:D6794"/>
    <mergeCell ref="D6795:D6798"/>
    <mergeCell ref="D6799:D6802"/>
    <mergeCell ref="D6803:D6806"/>
    <mergeCell ref="D6807:D6811"/>
    <mergeCell ref="D6812:D6815"/>
    <mergeCell ref="D6816:D6819"/>
    <mergeCell ref="D6820:D6826"/>
    <mergeCell ref="D6827:D6830"/>
    <mergeCell ref="D6831:D6833"/>
    <mergeCell ref="D6834:D6836"/>
    <mergeCell ref="D6691:D6693"/>
    <mergeCell ref="D6694:D6696"/>
    <mergeCell ref="D6697:D6703"/>
    <mergeCell ref="D6704:D6710"/>
    <mergeCell ref="D6711:D6717"/>
    <mergeCell ref="D6718:D6724"/>
    <mergeCell ref="D6725:D6728"/>
    <mergeCell ref="D6729:D6732"/>
    <mergeCell ref="D6733:D6735"/>
    <mergeCell ref="D6736:D6738"/>
    <mergeCell ref="D6739:D6740"/>
    <mergeCell ref="D6741:D6743"/>
    <mergeCell ref="D6744:D6746"/>
    <mergeCell ref="D6747:D6749"/>
    <mergeCell ref="D6750:D6753"/>
    <mergeCell ref="D6754:D6759"/>
    <mergeCell ref="D6760:D6763"/>
    <mergeCell ref="D6624:D6626"/>
    <mergeCell ref="D6627:D6629"/>
    <mergeCell ref="D6630:D6632"/>
    <mergeCell ref="D6633:D6636"/>
    <mergeCell ref="D6637:D6640"/>
    <mergeCell ref="D6641:D6644"/>
    <mergeCell ref="D6645:D6650"/>
    <mergeCell ref="D6651:D6652"/>
    <mergeCell ref="D6653:D6655"/>
    <mergeCell ref="D6656:D6659"/>
    <mergeCell ref="D6660:D6664"/>
    <mergeCell ref="D6665:D6666"/>
    <mergeCell ref="D6667:D6668"/>
    <mergeCell ref="D6669:D6674"/>
    <mergeCell ref="D6675:D6680"/>
    <mergeCell ref="D6681:D6685"/>
    <mergeCell ref="D6686:D6690"/>
    <mergeCell ref="C6637:C6638"/>
    <mergeCell ref="C6641:C6642"/>
    <mergeCell ref="C6606:C6607"/>
    <mergeCell ref="C6609:C6610"/>
    <mergeCell ref="C6612:C6613"/>
    <mergeCell ref="D6548:D6549"/>
    <mergeCell ref="C6615:C6616"/>
    <mergeCell ref="C6618:C6619"/>
    <mergeCell ref="C6551:C6552"/>
    <mergeCell ref="D6551:D6555"/>
    <mergeCell ref="D6556:D6560"/>
    <mergeCell ref="D6561:D6562"/>
    <mergeCell ref="D6563:D6566"/>
    <mergeCell ref="D6567:D6568"/>
    <mergeCell ref="D6569:D6571"/>
    <mergeCell ref="D6572:D6574"/>
    <mergeCell ref="D6575:D6577"/>
    <mergeCell ref="D6578:D6580"/>
    <mergeCell ref="D6581:D6582"/>
    <mergeCell ref="D6583:D6585"/>
    <mergeCell ref="D6586:D6588"/>
    <mergeCell ref="D6589:D6591"/>
    <mergeCell ref="D6592:D6594"/>
    <mergeCell ref="D6595:D6597"/>
    <mergeCell ref="D6598:D6601"/>
    <mergeCell ref="D6602:D6605"/>
    <mergeCell ref="D6606:D6608"/>
    <mergeCell ref="D6609:D6611"/>
    <mergeCell ref="D6612:D6614"/>
    <mergeCell ref="D6615:D6617"/>
    <mergeCell ref="D6618:D6620"/>
    <mergeCell ref="D6621:D6623"/>
    <mergeCell ref="F7064:F7070"/>
    <mergeCell ref="F7071:F7076"/>
    <mergeCell ref="F7055:F7061"/>
    <mergeCell ref="F7062:F7063"/>
    <mergeCell ref="E7055:E7061"/>
    <mergeCell ref="E7062:E7063"/>
    <mergeCell ref="E7064:E7070"/>
    <mergeCell ref="E7071:E7076"/>
    <mergeCell ref="E7009:E7010"/>
    <mergeCell ref="E7011:E7016"/>
    <mergeCell ref="D7071:D7076"/>
    <mergeCell ref="C6556:C6557"/>
    <mergeCell ref="C6561:C6562"/>
    <mergeCell ref="C6621:C6622"/>
    <mergeCell ref="C6624:C6625"/>
    <mergeCell ref="C6627:C6628"/>
    <mergeCell ref="C6630:C6631"/>
    <mergeCell ref="C6633:C6634"/>
    <mergeCell ref="C6563:C6564"/>
    <mergeCell ref="C6567:C6568"/>
    <mergeCell ref="C6569:C6570"/>
    <mergeCell ref="C6572:C6573"/>
    <mergeCell ref="C6575:C6576"/>
    <mergeCell ref="C6578:C6579"/>
    <mergeCell ref="C6581:C6582"/>
    <mergeCell ref="C6583:C6584"/>
    <mergeCell ref="C6586:C6587"/>
    <mergeCell ref="C6589:C6590"/>
    <mergeCell ref="C6592:C6593"/>
    <mergeCell ref="C6595:C6596"/>
    <mergeCell ref="C6598:C6599"/>
    <mergeCell ref="C6602:C6603"/>
    <mergeCell ref="F6990:F6992"/>
    <mergeCell ref="E6985:E6986"/>
    <mergeCell ref="E6987:E6989"/>
    <mergeCell ref="E6990:E6992"/>
    <mergeCell ref="E6993:E6995"/>
    <mergeCell ref="E6996:E6998"/>
    <mergeCell ref="F6999:F7003"/>
    <mergeCell ref="F7004:F7008"/>
    <mergeCell ref="E6999:E7003"/>
    <mergeCell ref="E7004:E7008"/>
    <mergeCell ref="F6987:F6989"/>
    <mergeCell ref="F6993:F6995"/>
    <mergeCell ref="F6996:F6998"/>
    <mergeCell ref="F7035:F7038"/>
    <mergeCell ref="E7051:E7054"/>
    <mergeCell ref="F7041:F7050"/>
    <mergeCell ref="F7051:F7054"/>
    <mergeCell ref="F7017:F7022"/>
    <mergeCell ref="F7023:F7024"/>
    <mergeCell ref="E7017:E7022"/>
    <mergeCell ref="E7023:E7024"/>
    <mergeCell ref="E7025:E7030"/>
    <mergeCell ref="F7009:F7010"/>
    <mergeCell ref="F7011:F7016"/>
    <mergeCell ref="F7039:F7040"/>
    <mergeCell ref="E7031:E7034"/>
    <mergeCell ref="E7035:E7038"/>
    <mergeCell ref="E7039:E7040"/>
    <mergeCell ref="E7041:E7050"/>
    <mergeCell ref="F7025:F7030"/>
    <mergeCell ref="F7031:F7034"/>
    <mergeCell ref="F6954:F6959"/>
    <mergeCell ref="F6941:F6943"/>
    <mergeCell ref="F6944:F6948"/>
    <mergeCell ref="E6941:E6943"/>
    <mergeCell ref="E6944:E6948"/>
    <mergeCell ref="E6949:E6953"/>
    <mergeCell ref="E6954:E6959"/>
    <mergeCell ref="F6970:F6973"/>
    <mergeCell ref="F6974:F6977"/>
    <mergeCell ref="F6960:F6965"/>
    <mergeCell ref="F6966:F6969"/>
    <mergeCell ref="E6966:E6969"/>
    <mergeCell ref="E6970:E6973"/>
    <mergeCell ref="E6974:E6977"/>
    <mergeCell ref="E6960:E6965"/>
    <mergeCell ref="F6982:F6984"/>
    <mergeCell ref="F6985:F6986"/>
    <mergeCell ref="F6978:F6979"/>
    <mergeCell ref="F6980:F6981"/>
    <mergeCell ref="E6978:E6979"/>
    <mergeCell ref="E6980:E6981"/>
    <mergeCell ref="E6982:E6984"/>
    <mergeCell ref="F6918:F6920"/>
    <mergeCell ref="F6921:F6922"/>
    <mergeCell ref="F6913:F6915"/>
    <mergeCell ref="F6916:F6917"/>
    <mergeCell ref="E6913:E6915"/>
    <mergeCell ref="E6916:E6917"/>
    <mergeCell ref="E6918:E6920"/>
    <mergeCell ref="F6928:F6933"/>
    <mergeCell ref="F6934:F6940"/>
    <mergeCell ref="F6923:F6925"/>
    <mergeCell ref="F6926:F6927"/>
    <mergeCell ref="E6921:E6922"/>
    <mergeCell ref="E6923:E6925"/>
    <mergeCell ref="E6926:E6927"/>
    <mergeCell ref="E6928:E6933"/>
    <mergeCell ref="E6934:E6940"/>
    <mergeCell ref="F6949:F6953"/>
    <mergeCell ref="F6881:F6883"/>
    <mergeCell ref="F6884:F6886"/>
    <mergeCell ref="F6877:F6878"/>
    <mergeCell ref="F6879:F6880"/>
    <mergeCell ref="E6877:E6878"/>
    <mergeCell ref="E6879:E6880"/>
    <mergeCell ref="E6881:E6883"/>
    <mergeCell ref="E6884:E6886"/>
    <mergeCell ref="F6892:F6895"/>
    <mergeCell ref="F6896:F6898"/>
    <mergeCell ref="F6887:F6888"/>
    <mergeCell ref="F6889:F6891"/>
    <mergeCell ref="E6887:E6888"/>
    <mergeCell ref="E6889:E6891"/>
    <mergeCell ref="E6892:E6895"/>
    <mergeCell ref="F6905:F6908"/>
    <mergeCell ref="F6909:F6912"/>
    <mergeCell ref="F6899:F6901"/>
    <mergeCell ref="F6902:F6904"/>
    <mergeCell ref="E6896:E6898"/>
    <mergeCell ref="E6899:E6901"/>
    <mergeCell ref="E6902:E6904"/>
    <mergeCell ref="E6905:E6908"/>
    <mergeCell ref="E6909:E6912"/>
    <mergeCell ref="F6856:F6857"/>
    <mergeCell ref="F6844:F6847"/>
    <mergeCell ref="F6848:F6851"/>
    <mergeCell ref="E6844:E6847"/>
    <mergeCell ref="E6848:E6851"/>
    <mergeCell ref="E6852:E6855"/>
    <mergeCell ref="F6863:F6864"/>
    <mergeCell ref="F6865:F6866"/>
    <mergeCell ref="F6858:F6860"/>
    <mergeCell ref="F6861:F6862"/>
    <mergeCell ref="E6856:E6857"/>
    <mergeCell ref="E6858:E6860"/>
    <mergeCell ref="E6861:E6862"/>
    <mergeCell ref="E6863:E6864"/>
    <mergeCell ref="E6865:E6866"/>
    <mergeCell ref="F6872:F6873"/>
    <mergeCell ref="F6874:F6876"/>
    <mergeCell ref="F6867:F6869"/>
    <mergeCell ref="F6870:F6871"/>
    <mergeCell ref="E6867:E6869"/>
    <mergeCell ref="E6870:E6871"/>
    <mergeCell ref="E6872:E6873"/>
    <mergeCell ref="E6874:E6876"/>
    <mergeCell ref="F6820:F6826"/>
    <mergeCell ref="F6827:F6830"/>
    <mergeCell ref="F6812:F6815"/>
    <mergeCell ref="F6816:F6819"/>
    <mergeCell ref="E6812:E6815"/>
    <mergeCell ref="E6816:E6819"/>
    <mergeCell ref="E6820:E6826"/>
    <mergeCell ref="F6837:F6839"/>
    <mergeCell ref="F6840:F6843"/>
    <mergeCell ref="F6831:F6833"/>
    <mergeCell ref="F6834:F6836"/>
    <mergeCell ref="E6827:E6830"/>
    <mergeCell ref="E6831:E6833"/>
    <mergeCell ref="E6834:E6836"/>
    <mergeCell ref="E6837:E6839"/>
    <mergeCell ref="E6840:E6843"/>
    <mergeCell ref="F6852:F6855"/>
    <mergeCell ref="F6778:F6782"/>
    <mergeCell ref="F6760:F6763"/>
    <mergeCell ref="F6764:F6772"/>
    <mergeCell ref="E6760:E6763"/>
    <mergeCell ref="E6764:E6772"/>
    <mergeCell ref="E6773:E6777"/>
    <mergeCell ref="F6788:F6790"/>
    <mergeCell ref="F6791:F6794"/>
    <mergeCell ref="F6783:F6784"/>
    <mergeCell ref="F6785:F6787"/>
    <mergeCell ref="E6778:E6782"/>
    <mergeCell ref="E6783:E6784"/>
    <mergeCell ref="E6785:E6787"/>
    <mergeCell ref="E6788:E6790"/>
    <mergeCell ref="E6791:E6794"/>
    <mergeCell ref="F6803:F6806"/>
    <mergeCell ref="F6807:F6811"/>
    <mergeCell ref="F6795:F6798"/>
    <mergeCell ref="F6799:F6802"/>
    <mergeCell ref="E6795:E6798"/>
    <mergeCell ref="E6799:E6802"/>
    <mergeCell ref="E6803:E6806"/>
    <mergeCell ref="E6807:E6811"/>
    <mergeCell ref="F6739:F6740"/>
    <mergeCell ref="F6741:F6743"/>
    <mergeCell ref="F6733:F6735"/>
    <mergeCell ref="F6736:F6738"/>
    <mergeCell ref="E6733:E6735"/>
    <mergeCell ref="E6736:E6738"/>
    <mergeCell ref="E6739:E6740"/>
    <mergeCell ref="E6741:E6743"/>
    <mergeCell ref="F6750:F6753"/>
    <mergeCell ref="F6754:F6759"/>
    <mergeCell ref="F6744:F6746"/>
    <mergeCell ref="F6747:F6749"/>
    <mergeCell ref="E6744:E6746"/>
    <mergeCell ref="E6747:E6749"/>
    <mergeCell ref="E6750:E6753"/>
    <mergeCell ref="E6754:E6759"/>
    <mergeCell ref="F6773:F6777"/>
    <mergeCell ref="F6697:F6703"/>
    <mergeCell ref="F6704:F6710"/>
    <mergeCell ref="F6691:F6693"/>
    <mergeCell ref="F6694:F6696"/>
    <mergeCell ref="E6686:E6690"/>
    <mergeCell ref="E6691:E6693"/>
    <mergeCell ref="E6694:E6696"/>
    <mergeCell ref="E6697:E6703"/>
    <mergeCell ref="E6704:E6710"/>
    <mergeCell ref="F6725:F6728"/>
    <mergeCell ref="F6729:F6732"/>
    <mergeCell ref="F6711:F6717"/>
    <mergeCell ref="F6718:F6724"/>
    <mergeCell ref="E6711:E6717"/>
    <mergeCell ref="E6718:E6724"/>
    <mergeCell ref="E6725:E6728"/>
    <mergeCell ref="E6729:E6732"/>
    <mergeCell ref="F6651:F6652"/>
    <mergeCell ref="F6653:F6655"/>
    <mergeCell ref="F6641:F6644"/>
    <mergeCell ref="F6645:F6650"/>
    <mergeCell ref="E6641:E6644"/>
    <mergeCell ref="E6645:E6650"/>
    <mergeCell ref="E6651:E6652"/>
    <mergeCell ref="F6665:F6666"/>
    <mergeCell ref="F6667:F6668"/>
    <mergeCell ref="F6656:F6659"/>
    <mergeCell ref="F6660:F6664"/>
    <mergeCell ref="E6653:E6655"/>
    <mergeCell ref="E6656:E6659"/>
    <mergeCell ref="E6660:E6664"/>
    <mergeCell ref="E6665:E6666"/>
    <mergeCell ref="F6681:F6685"/>
    <mergeCell ref="F6686:F6690"/>
    <mergeCell ref="F6669:F6674"/>
    <mergeCell ref="F6675:F6680"/>
    <mergeCell ref="E6667:E6668"/>
    <mergeCell ref="E6669:E6674"/>
    <mergeCell ref="E6675:E6680"/>
    <mergeCell ref="E6681:E6685"/>
    <mergeCell ref="F6612:F6614"/>
    <mergeCell ref="F6602:F6605"/>
    <mergeCell ref="F6606:F6608"/>
    <mergeCell ref="E6602:E6605"/>
    <mergeCell ref="E6606:E6608"/>
    <mergeCell ref="E6609:E6611"/>
    <mergeCell ref="E6612:E6614"/>
    <mergeCell ref="F6621:F6623"/>
    <mergeCell ref="F6624:F6626"/>
    <mergeCell ref="F6615:F6617"/>
    <mergeCell ref="F6618:F6620"/>
    <mergeCell ref="E6615:E6617"/>
    <mergeCell ref="E6618:E6620"/>
    <mergeCell ref="E6621:E6623"/>
    <mergeCell ref="E6624:E6626"/>
    <mergeCell ref="F6633:F6636"/>
    <mergeCell ref="F6637:F6640"/>
    <mergeCell ref="F6627:F6629"/>
    <mergeCell ref="F6630:F6632"/>
    <mergeCell ref="E6627:E6629"/>
    <mergeCell ref="E6630:E6632"/>
    <mergeCell ref="E6633:E6636"/>
    <mergeCell ref="E6637:E6640"/>
    <mergeCell ref="F6583:F6585"/>
    <mergeCell ref="F6586:F6588"/>
    <mergeCell ref="F6578:F6580"/>
    <mergeCell ref="F6581:F6582"/>
    <mergeCell ref="E6578:E6580"/>
    <mergeCell ref="E6581:E6582"/>
    <mergeCell ref="E6583:E6585"/>
    <mergeCell ref="E6586:E6588"/>
    <mergeCell ref="F6595:F6597"/>
    <mergeCell ref="F6598:F6601"/>
    <mergeCell ref="F6589:F6591"/>
    <mergeCell ref="F6592:F6594"/>
    <mergeCell ref="E6589:E6591"/>
    <mergeCell ref="E6592:E6594"/>
    <mergeCell ref="E6595:E6597"/>
    <mergeCell ref="E6598:E6601"/>
    <mergeCell ref="F6609:F6611"/>
    <mergeCell ref="F6548:F6549"/>
    <mergeCell ref="C6548:C6549"/>
    <mergeCell ref="B6548:B6549"/>
    <mergeCell ref="A6548:A6549"/>
    <mergeCell ref="E6548:E6549"/>
    <mergeCell ref="F6572:F6574"/>
    <mergeCell ref="F6575:F6577"/>
    <mergeCell ref="F6567:F6568"/>
    <mergeCell ref="F6569:F6571"/>
    <mergeCell ref="E6551:E6555"/>
    <mergeCell ref="E6556:E6560"/>
    <mergeCell ref="E6561:E6562"/>
    <mergeCell ref="E6563:E6566"/>
    <mergeCell ref="E6567:E6568"/>
    <mergeCell ref="E6569:E6571"/>
    <mergeCell ref="E6572:E6574"/>
    <mergeCell ref="E6575:E6577"/>
    <mergeCell ref="F6561:F6562"/>
    <mergeCell ref="F6563:F6566"/>
    <mergeCell ref="F6551:F6555"/>
    <mergeCell ref="F6556:F6560"/>
    <mergeCell ref="C6673:C6674"/>
    <mergeCell ref="C6675:C6676"/>
    <mergeCell ref="C6677:C6678"/>
    <mergeCell ref="C6679:C6680"/>
    <mergeCell ref="C6681:C6682"/>
    <mergeCell ref="C6683:C6684"/>
    <mergeCell ref="C6686:C6687"/>
    <mergeCell ref="C6688:C6689"/>
    <mergeCell ref="C6691:C6692"/>
    <mergeCell ref="C6645:C6646"/>
    <mergeCell ref="C6651:C6652"/>
    <mergeCell ref="C6653:C6654"/>
    <mergeCell ref="C6656:C6657"/>
    <mergeCell ref="C6660:C6661"/>
    <mergeCell ref="C6665:C6666"/>
    <mergeCell ref="C6667:C6668"/>
    <mergeCell ref="C6669:C6670"/>
    <mergeCell ref="C6671:C6672"/>
    <mergeCell ref="C6715:C6716"/>
    <mergeCell ref="C6718:C6719"/>
    <mergeCell ref="C6720:C6721"/>
    <mergeCell ref="C6722:C6723"/>
    <mergeCell ref="C6725:C6726"/>
    <mergeCell ref="C6729:C6730"/>
    <mergeCell ref="C6733:C6734"/>
    <mergeCell ref="C6764:C6765"/>
    <mergeCell ref="C6766:C6767"/>
    <mergeCell ref="C6694:C6695"/>
    <mergeCell ref="C6697:C6698"/>
    <mergeCell ref="C6699:C6700"/>
    <mergeCell ref="C6701:C6702"/>
    <mergeCell ref="C6704:C6705"/>
    <mergeCell ref="C6706:C6707"/>
    <mergeCell ref="C6708:C6709"/>
    <mergeCell ref="C6711:C6712"/>
    <mergeCell ref="C6713:C6714"/>
    <mergeCell ref="C6785:C6786"/>
    <mergeCell ref="C6788:C6789"/>
    <mergeCell ref="C6791:C6792"/>
    <mergeCell ref="C6795:C6796"/>
    <mergeCell ref="C6799:C6800"/>
    <mergeCell ref="C6803:C6804"/>
    <mergeCell ref="C6807:C6808"/>
    <mergeCell ref="C6812:C6813"/>
    <mergeCell ref="C6816:C6817"/>
    <mergeCell ref="C6768:C6769"/>
    <mergeCell ref="C6770:C6771"/>
    <mergeCell ref="C6773:C6774"/>
    <mergeCell ref="C6778:C6779"/>
    <mergeCell ref="C6780:C6781"/>
    <mergeCell ref="C6783:C6784"/>
    <mergeCell ref="C6736:C6737"/>
    <mergeCell ref="C6739:C6740"/>
    <mergeCell ref="C6741:C6742"/>
    <mergeCell ref="C6744:C6745"/>
    <mergeCell ref="C6747:C6748"/>
    <mergeCell ref="C6750:C6751"/>
    <mergeCell ref="C6754:C6755"/>
    <mergeCell ref="C6756:C6757"/>
    <mergeCell ref="C6758:C6759"/>
    <mergeCell ref="C6844:C6845"/>
    <mergeCell ref="C6848:C6849"/>
    <mergeCell ref="C6852:C6853"/>
    <mergeCell ref="C6856:C6857"/>
    <mergeCell ref="C6858:C6859"/>
    <mergeCell ref="C6861:C6862"/>
    <mergeCell ref="C6863:C6864"/>
    <mergeCell ref="C6865:C6866"/>
    <mergeCell ref="C6867:C6868"/>
    <mergeCell ref="C6820:C6821"/>
    <mergeCell ref="C6822:C6823"/>
    <mergeCell ref="C6824:C6825"/>
    <mergeCell ref="C6827:C6828"/>
    <mergeCell ref="C6831:C6832"/>
    <mergeCell ref="C6834:C6835"/>
    <mergeCell ref="C6837:C6838"/>
    <mergeCell ref="C6840:C6841"/>
    <mergeCell ref="C6892:C6893"/>
    <mergeCell ref="C6896:C6897"/>
    <mergeCell ref="C6899:C6900"/>
    <mergeCell ref="C6902:C6903"/>
    <mergeCell ref="C6905:C6906"/>
    <mergeCell ref="C6909:C6910"/>
    <mergeCell ref="C6913:C6914"/>
    <mergeCell ref="C6916:C6917"/>
    <mergeCell ref="C6918:C6919"/>
    <mergeCell ref="C6870:C6871"/>
    <mergeCell ref="C6872:C6873"/>
    <mergeCell ref="C6874:C6875"/>
    <mergeCell ref="C6877:C6878"/>
    <mergeCell ref="C6879:C6880"/>
    <mergeCell ref="C6881:C6882"/>
    <mergeCell ref="C6884:C6885"/>
    <mergeCell ref="C6887:C6888"/>
    <mergeCell ref="C6889:C6890"/>
    <mergeCell ref="C6944:C6945"/>
    <mergeCell ref="C6946:C6947"/>
    <mergeCell ref="C6949:C6950"/>
    <mergeCell ref="C6951:C6952"/>
    <mergeCell ref="C6954:C6955"/>
    <mergeCell ref="C6956:C6957"/>
    <mergeCell ref="C6960:C6961"/>
    <mergeCell ref="C6962:C6963"/>
    <mergeCell ref="C6966:C6967"/>
    <mergeCell ref="C6970:C6971"/>
    <mergeCell ref="C6974:C6975"/>
    <mergeCell ref="C6978:C6979"/>
    <mergeCell ref="C6980:C6981"/>
    <mergeCell ref="C6982:C6983"/>
    <mergeCell ref="C6985:C6986"/>
    <mergeCell ref="C6987:C6988"/>
    <mergeCell ref="C6921:C6922"/>
    <mergeCell ref="C6923:C6924"/>
    <mergeCell ref="C6926:C6927"/>
    <mergeCell ref="C6928:C6929"/>
    <mergeCell ref="C6930:C6931"/>
    <mergeCell ref="C6934:C6935"/>
    <mergeCell ref="C6936:C6937"/>
    <mergeCell ref="C6938:C6939"/>
    <mergeCell ref="C6941:C6942"/>
    <mergeCell ref="C7041:C7047"/>
    <mergeCell ref="C7071:C7073"/>
    <mergeCell ref="C7017:C7018"/>
    <mergeCell ref="C7019:C7020"/>
    <mergeCell ref="C7025:C7026"/>
    <mergeCell ref="C7027:C7028"/>
    <mergeCell ref="C7031:C7032"/>
    <mergeCell ref="C7035:C7037"/>
    <mergeCell ref="C6996:C6997"/>
    <mergeCell ref="C6999:C7000"/>
    <mergeCell ref="C7001:C7002"/>
    <mergeCell ref="C7004:C7005"/>
    <mergeCell ref="C7006:C7007"/>
    <mergeCell ref="C7011:C7012"/>
    <mergeCell ref="C7013:C7014"/>
    <mergeCell ref="C6990:C6991"/>
    <mergeCell ref="C6993:C6994"/>
    <mergeCell ref="D7572:D7574"/>
    <mergeCell ref="D7575:D7581"/>
    <mergeCell ref="D7582:D7591"/>
    <mergeCell ref="D7602:D7607"/>
    <mergeCell ref="D7543:D7548"/>
    <mergeCell ref="D7549:D7554"/>
    <mergeCell ref="D7561:D7566"/>
    <mergeCell ref="D7567:D7571"/>
    <mergeCell ref="D7592:D7601"/>
    <mergeCell ref="D7787:D7791"/>
    <mergeCell ref="D7750:D7753"/>
    <mergeCell ref="D7762:D7771"/>
    <mergeCell ref="D7772:D7781"/>
    <mergeCell ref="D7782:D7786"/>
    <mergeCell ref="D7726:D7730"/>
    <mergeCell ref="D7735:D7738"/>
    <mergeCell ref="D7739:D7741"/>
    <mergeCell ref="D7742:D7744"/>
    <mergeCell ref="D7708:D7712"/>
    <mergeCell ref="D7713:D7716"/>
    <mergeCell ref="D7717:D7720"/>
    <mergeCell ref="D7721:D7725"/>
    <mergeCell ref="D7683:D7687"/>
    <mergeCell ref="D7688:D7692"/>
    <mergeCell ref="D7693:D7697"/>
    <mergeCell ref="D7698:D7702"/>
    <mergeCell ref="D7647:D7651"/>
    <mergeCell ref="D7652:D7656"/>
    <mergeCell ref="D7657:D7661"/>
    <mergeCell ref="D7662:D7666"/>
    <mergeCell ref="D7612:D7619"/>
    <mergeCell ref="D7620:D7627"/>
    <mergeCell ref="D7332:D7339"/>
    <mergeCell ref="D7340:D7344"/>
    <mergeCell ref="D7345:D7348"/>
    <mergeCell ref="D7349:D7356"/>
    <mergeCell ref="D7357:D7362"/>
    <mergeCell ref="D7363:D7368"/>
    <mergeCell ref="D7509:D7513"/>
    <mergeCell ref="D7514:D7518"/>
    <mergeCell ref="D7525:D7530"/>
    <mergeCell ref="D7531:D7536"/>
    <mergeCell ref="D7482:D7486"/>
    <mergeCell ref="D7492:D7496"/>
    <mergeCell ref="D7497:D7502"/>
    <mergeCell ref="D7503:D7508"/>
    <mergeCell ref="D7430:D7439"/>
    <mergeCell ref="D7450:D7458"/>
    <mergeCell ref="D7459:D7463"/>
    <mergeCell ref="D7464:D7476"/>
    <mergeCell ref="D7519:D7524"/>
    <mergeCell ref="D7440:D7449"/>
    <mergeCell ref="D7132:D7136"/>
    <mergeCell ref="D7142:D7146"/>
    <mergeCell ref="D7147:D7151"/>
    <mergeCell ref="D7152:D7158"/>
    <mergeCell ref="D7206:D7211"/>
    <mergeCell ref="D7137:D7141"/>
    <mergeCell ref="D7296:D7300"/>
    <mergeCell ref="D7301:D7305"/>
    <mergeCell ref="D7306:D7314"/>
    <mergeCell ref="D7324:D7331"/>
    <mergeCell ref="D7264:D7268"/>
    <mergeCell ref="D7269:D7273"/>
    <mergeCell ref="D7274:D7278"/>
    <mergeCell ref="D7284:D7289"/>
    <mergeCell ref="D7232:D7237"/>
    <mergeCell ref="D7238:D7244"/>
    <mergeCell ref="D7252:D7257"/>
    <mergeCell ref="D7258:D7263"/>
    <mergeCell ref="D7279:D7283"/>
    <mergeCell ref="D7089:D7095"/>
    <mergeCell ref="D7096:D7106"/>
    <mergeCell ref="D7107:D7117"/>
    <mergeCell ref="D7118:D7124"/>
    <mergeCell ref="D7125:D7131"/>
    <mergeCell ref="F7782:F7786"/>
    <mergeCell ref="E7782:E7786"/>
    <mergeCell ref="F7772:F7781"/>
    <mergeCell ref="E7772:E7781"/>
    <mergeCell ref="F7762:F7771"/>
    <mergeCell ref="E7762:E7771"/>
    <mergeCell ref="F7754:F7761"/>
    <mergeCell ref="E7754:E7761"/>
    <mergeCell ref="F7717:F7720"/>
    <mergeCell ref="E7717:E7720"/>
    <mergeCell ref="F7713:F7716"/>
    <mergeCell ref="E7713:E7716"/>
    <mergeCell ref="F7708:F7712"/>
    <mergeCell ref="E7708:E7712"/>
    <mergeCell ref="F7703:F7707"/>
    <mergeCell ref="E7703:E7707"/>
    <mergeCell ref="F7726:F7730"/>
    <mergeCell ref="E7726:E7730"/>
    <mergeCell ref="F7721:F7725"/>
    <mergeCell ref="D7194:D7199"/>
    <mergeCell ref="D7200:D7205"/>
    <mergeCell ref="D7212:D7218"/>
    <mergeCell ref="D7219:D7225"/>
    <mergeCell ref="D7166:D7170"/>
    <mergeCell ref="D7176:D7181"/>
    <mergeCell ref="D7182:D7187"/>
    <mergeCell ref="D7188:D7193"/>
    <mergeCell ref="E7721:E7725"/>
    <mergeCell ref="D7667:D7674"/>
    <mergeCell ref="F7698:F7702"/>
    <mergeCell ref="E7698:E7702"/>
    <mergeCell ref="F7693:F7697"/>
    <mergeCell ref="E7693:E7697"/>
    <mergeCell ref="D7703:D7707"/>
    <mergeCell ref="F7688:F7692"/>
    <mergeCell ref="E7688:E7692"/>
    <mergeCell ref="F7683:F7687"/>
    <mergeCell ref="E7683:E7687"/>
    <mergeCell ref="D7675:D7682"/>
    <mergeCell ref="F7787:F7791"/>
    <mergeCell ref="E7787:E7791"/>
    <mergeCell ref="D7731:D7734"/>
    <mergeCell ref="F7750:F7753"/>
    <mergeCell ref="E7750:E7753"/>
    <mergeCell ref="F7745:F7749"/>
    <mergeCell ref="E7745:E7749"/>
    <mergeCell ref="D7754:D7761"/>
    <mergeCell ref="F7742:F7744"/>
    <mergeCell ref="E7742:E7744"/>
    <mergeCell ref="F7739:F7741"/>
    <mergeCell ref="E7739:E7741"/>
    <mergeCell ref="D7745:D7749"/>
    <mergeCell ref="F7735:F7738"/>
    <mergeCell ref="E7735:E7738"/>
    <mergeCell ref="F7731:F7734"/>
    <mergeCell ref="E7731:E7734"/>
    <mergeCell ref="D7637:D7641"/>
    <mergeCell ref="F7612:F7619"/>
    <mergeCell ref="E7612:E7619"/>
    <mergeCell ref="F7608:F7611"/>
    <mergeCell ref="E7608:E7611"/>
    <mergeCell ref="D7608:D7611"/>
    <mergeCell ref="F7652:F7656"/>
    <mergeCell ref="E7652:E7656"/>
    <mergeCell ref="F7647:F7651"/>
    <mergeCell ref="E7647:E7651"/>
    <mergeCell ref="F7642:F7646"/>
    <mergeCell ref="E7642:E7646"/>
    <mergeCell ref="F7637:F7641"/>
    <mergeCell ref="E7637:E7641"/>
    <mergeCell ref="F7675:F7682"/>
    <mergeCell ref="E7675:E7682"/>
    <mergeCell ref="F7667:F7674"/>
    <mergeCell ref="E7667:E7674"/>
    <mergeCell ref="F7662:F7666"/>
    <mergeCell ref="E7662:E7666"/>
    <mergeCell ref="F7657:F7661"/>
    <mergeCell ref="E7657:E7661"/>
    <mergeCell ref="D7628:D7636"/>
    <mergeCell ref="D7642:D7646"/>
    <mergeCell ref="F7572:F7574"/>
    <mergeCell ref="E7572:E7574"/>
    <mergeCell ref="F7567:F7571"/>
    <mergeCell ref="E7567:E7571"/>
    <mergeCell ref="F7561:F7566"/>
    <mergeCell ref="E7561:E7566"/>
    <mergeCell ref="F7555:F7560"/>
    <mergeCell ref="E7555:E7560"/>
    <mergeCell ref="F7602:F7607"/>
    <mergeCell ref="E7602:E7607"/>
    <mergeCell ref="F7592:F7601"/>
    <mergeCell ref="E7592:E7601"/>
    <mergeCell ref="F7582:F7591"/>
    <mergeCell ref="E7582:E7591"/>
    <mergeCell ref="F7575:F7581"/>
    <mergeCell ref="E7575:E7581"/>
    <mergeCell ref="F7628:F7636"/>
    <mergeCell ref="E7628:E7636"/>
    <mergeCell ref="F7620:F7627"/>
    <mergeCell ref="E7620:E7627"/>
    <mergeCell ref="F7525:F7530"/>
    <mergeCell ref="E7525:E7530"/>
    <mergeCell ref="F7519:F7524"/>
    <mergeCell ref="E7519:E7524"/>
    <mergeCell ref="F7514:F7518"/>
    <mergeCell ref="E7514:E7518"/>
    <mergeCell ref="F7509:F7513"/>
    <mergeCell ref="E7509:E7513"/>
    <mergeCell ref="F7549:F7554"/>
    <mergeCell ref="E7549:E7554"/>
    <mergeCell ref="F7543:F7548"/>
    <mergeCell ref="E7543:E7548"/>
    <mergeCell ref="D7555:D7560"/>
    <mergeCell ref="F7537:F7542"/>
    <mergeCell ref="E7537:E7542"/>
    <mergeCell ref="F7531:F7536"/>
    <mergeCell ref="E7531:E7536"/>
    <mergeCell ref="D7537:D7542"/>
    <mergeCell ref="F7482:F7486"/>
    <mergeCell ref="E7482:E7486"/>
    <mergeCell ref="F7477:F7481"/>
    <mergeCell ref="E7477:E7481"/>
    <mergeCell ref="D7487:D7491"/>
    <mergeCell ref="F7464:F7476"/>
    <mergeCell ref="E7464:E7476"/>
    <mergeCell ref="F7459:F7463"/>
    <mergeCell ref="E7459:E7463"/>
    <mergeCell ref="D7477:D7481"/>
    <mergeCell ref="F7503:F7508"/>
    <mergeCell ref="E7503:E7508"/>
    <mergeCell ref="F7497:F7502"/>
    <mergeCell ref="E7497:E7502"/>
    <mergeCell ref="F7492:F7496"/>
    <mergeCell ref="E7492:E7496"/>
    <mergeCell ref="F7487:F7491"/>
    <mergeCell ref="E7487:E7491"/>
    <mergeCell ref="D7395:D7403"/>
    <mergeCell ref="F7377:F7384"/>
    <mergeCell ref="E7377:E7384"/>
    <mergeCell ref="F7369:F7376"/>
    <mergeCell ref="E7369:E7376"/>
    <mergeCell ref="F7418:F7423"/>
    <mergeCell ref="E7418:E7423"/>
    <mergeCell ref="F7411:F7417"/>
    <mergeCell ref="E7411:E7417"/>
    <mergeCell ref="F7404:F7410"/>
    <mergeCell ref="E7404:E7410"/>
    <mergeCell ref="F7395:F7403"/>
    <mergeCell ref="E7395:E7403"/>
    <mergeCell ref="F7450:F7458"/>
    <mergeCell ref="E7450:E7458"/>
    <mergeCell ref="F7440:F7449"/>
    <mergeCell ref="E7440:E7449"/>
    <mergeCell ref="F7430:F7439"/>
    <mergeCell ref="E7430:E7439"/>
    <mergeCell ref="F7424:F7429"/>
    <mergeCell ref="E7424:E7429"/>
    <mergeCell ref="D7404:D7410"/>
    <mergeCell ref="D7411:D7417"/>
    <mergeCell ref="D7418:D7423"/>
    <mergeCell ref="D7424:D7429"/>
    <mergeCell ref="D7369:D7376"/>
    <mergeCell ref="D7377:D7384"/>
    <mergeCell ref="D7385:D7389"/>
    <mergeCell ref="D7390:D7394"/>
    <mergeCell ref="F7340:F7344"/>
    <mergeCell ref="E7340:E7344"/>
    <mergeCell ref="F7332:F7339"/>
    <mergeCell ref="E7332:E7339"/>
    <mergeCell ref="F7324:F7331"/>
    <mergeCell ref="E7324:E7331"/>
    <mergeCell ref="F7315:F7323"/>
    <mergeCell ref="E7315:E7323"/>
    <mergeCell ref="F7363:F7368"/>
    <mergeCell ref="E7363:E7368"/>
    <mergeCell ref="F7357:F7362"/>
    <mergeCell ref="E7357:E7362"/>
    <mergeCell ref="F7349:F7356"/>
    <mergeCell ref="E7349:E7356"/>
    <mergeCell ref="F7345:F7348"/>
    <mergeCell ref="E7345:E7348"/>
    <mergeCell ref="F7390:F7394"/>
    <mergeCell ref="E7390:E7394"/>
    <mergeCell ref="F7385:F7389"/>
    <mergeCell ref="E7385:E7389"/>
    <mergeCell ref="F7284:F7289"/>
    <mergeCell ref="E7284:E7289"/>
    <mergeCell ref="F7279:F7283"/>
    <mergeCell ref="E7279:E7283"/>
    <mergeCell ref="F7274:F7278"/>
    <mergeCell ref="E7274:E7278"/>
    <mergeCell ref="F7269:F7273"/>
    <mergeCell ref="E7269:E7273"/>
    <mergeCell ref="F7306:F7314"/>
    <mergeCell ref="E7306:E7314"/>
    <mergeCell ref="F7301:F7305"/>
    <mergeCell ref="E7301:E7305"/>
    <mergeCell ref="D7315:D7323"/>
    <mergeCell ref="F7296:F7300"/>
    <mergeCell ref="E7296:E7300"/>
    <mergeCell ref="F7290:F7295"/>
    <mergeCell ref="E7290:E7295"/>
    <mergeCell ref="D7290:D7295"/>
    <mergeCell ref="E7194:E7199"/>
    <mergeCell ref="F7238:F7244"/>
    <mergeCell ref="E7238:E7244"/>
    <mergeCell ref="F7232:F7237"/>
    <mergeCell ref="E7232:E7237"/>
    <mergeCell ref="D7245:D7251"/>
    <mergeCell ref="F7226:F7231"/>
    <mergeCell ref="E7226:E7231"/>
    <mergeCell ref="F7219:F7225"/>
    <mergeCell ref="E7219:E7225"/>
    <mergeCell ref="D7226:D7231"/>
    <mergeCell ref="F7264:F7268"/>
    <mergeCell ref="E7264:E7268"/>
    <mergeCell ref="F7258:F7263"/>
    <mergeCell ref="E7258:E7263"/>
    <mergeCell ref="F7252:F7257"/>
    <mergeCell ref="E7252:E7257"/>
    <mergeCell ref="F7245:F7251"/>
    <mergeCell ref="E7245:E7251"/>
    <mergeCell ref="A7079:A7080"/>
    <mergeCell ref="D7082:D7088"/>
    <mergeCell ref="F7794:F7795"/>
    <mergeCell ref="E7794:E7795"/>
    <mergeCell ref="D7794:D7795"/>
    <mergeCell ref="A7794:A7795"/>
    <mergeCell ref="F7118:F7124"/>
    <mergeCell ref="E7118:E7124"/>
    <mergeCell ref="F7107:F7117"/>
    <mergeCell ref="E7107:E7117"/>
    <mergeCell ref="F7096:F7106"/>
    <mergeCell ref="E7096:E7106"/>
    <mergeCell ref="F7089:F7095"/>
    <mergeCell ref="E7089:E7095"/>
    <mergeCell ref="F7142:F7146"/>
    <mergeCell ref="E7142:E7146"/>
    <mergeCell ref="F7137:F7141"/>
    <mergeCell ref="E7137:E7141"/>
    <mergeCell ref="F7132:F7136"/>
    <mergeCell ref="E7132:E7136"/>
    <mergeCell ref="F7125:F7131"/>
    <mergeCell ref="E7125:E7131"/>
    <mergeCell ref="F7166:F7170"/>
    <mergeCell ref="E7166:E7170"/>
    <mergeCell ref="F7159:F7165"/>
    <mergeCell ref="E7159:E7165"/>
    <mergeCell ref="D7171:D7175"/>
    <mergeCell ref="F7152:F7158"/>
    <mergeCell ref="E7152:E7158"/>
    <mergeCell ref="F7147:F7151"/>
    <mergeCell ref="E7147:E7151"/>
    <mergeCell ref="D7159:D7165"/>
    <mergeCell ref="F7807:F7810"/>
    <mergeCell ref="E7807:E7810"/>
    <mergeCell ref="D7807:D7810"/>
    <mergeCell ref="F7811:F7814"/>
    <mergeCell ref="E7811:E7814"/>
    <mergeCell ref="D7811:D7814"/>
    <mergeCell ref="F7797:F7801"/>
    <mergeCell ref="E7797:E7801"/>
    <mergeCell ref="D7797:D7801"/>
    <mergeCell ref="F7802:F7806"/>
    <mergeCell ref="E7802:E7806"/>
    <mergeCell ref="D7802:D7806"/>
    <mergeCell ref="F7082:F7088"/>
    <mergeCell ref="E7082:E7088"/>
    <mergeCell ref="F7079:F7080"/>
    <mergeCell ref="E7079:E7080"/>
    <mergeCell ref="D7079:D7080"/>
    <mergeCell ref="F7188:F7193"/>
    <mergeCell ref="E7188:E7193"/>
    <mergeCell ref="F7182:F7187"/>
    <mergeCell ref="E7182:E7187"/>
    <mergeCell ref="F7176:F7181"/>
    <mergeCell ref="E7176:E7181"/>
    <mergeCell ref="F7171:F7175"/>
    <mergeCell ref="E7171:E7175"/>
    <mergeCell ref="F7212:F7218"/>
    <mergeCell ref="E7212:E7218"/>
    <mergeCell ref="F7206:F7211"/>
    <mergeCell ref="E7206:E7211"/>
    <mergeCell ref="F7200:F7205"/>
    <mergeCell ref="E7200:E7205"/>
    <mergeCell ref="F7194:F7199"/>
    <mergeCell ref="F7829:F7832"/>
    <mergeCell ref="E7829:E7832"/>
    <mergeCell ref="D7829:D7832"/>
    <mergeCell ref="F7833:F7836"/>
    <mergeCell ref="E7833:E7836"/>
    <mergeCell ref="D7833:D7836"/>
    <mergeCell ref="F7823:F7825"/>
    <mergeCell ref="E7823:E7825"/>
    <mergeCell ref="D7823:D7825"/>
    <mergeCell ref="F7826:F7828"/>
    <mergeCell ref="E7826:E7828"/>
    <mergeCell ref="D7826:D7828"/>
    <mergeCell ref="F7815:F7818"/>
    <mergeCell ref="E7815:E7818"/>
    <mergeCell ref="D7815:D7818"/>
    <mergeCell ref="F7819:F7822"/>
    <mergeCell ref="E7819:E7822"/>
    <mergeCell ref="D7819:D7822"/>
    <mergeCell ref="F7849:F7851"/>
    <mergeCell ref="E7849:E7851"/>
    <mergeCell ref="D7849:D7851"/>
    <mergeCell ref="F7852:F7854"/>
    <mergeCell ref="E7852:E7854"/>
    <mergeCell ref="D7852:D7854"/>
    <mergeCell ref="F7843:F7845"/>
    <mergeCell ref="E7843:E7845"/>
    <mergeCell ref="D7843:D7845"/>
    <mergeCell ref="F7846:F7848"/>
    <mergeCell ref="E7846:E7848"/>
    <mergeCell ref="D7846:D7848"/>
    <mergeCell ref="F7837:F7839"/>
    <mergeCell ref="E7837:E7839"/>
    <mergeCell ref="D7837:D7839"/>
    <mergeCell ref="F7840:F7842"/>
    <mergeCell ref="E7840:E7842"/>
    <mergeCell ref="D7840:D7842"/>
    <mergeCell ref="F7869:F7873"/>
    <mergeCell ref="E7869:E7873"/>
    <mergeCell ref="D7869:D7873"/>
    <mergeCell ref="F7874:F7878"/>
    <mergeCell ref="E7874:E7878"/>
    <mergeCell ref="D7874:D7878"/>
    <mergeCell ref="F7863:F7865"/>
    <mergeCell ref="E7863:E7865"/>
    <mergeCell ref="D7863:D7865"/>
    <mergeCell ref="F7866:F7868"/>
    <mergeCell ref="E7866:E7868"/>
    <mergeCell ref="D7866:D7868"/>
    <mergeCell ref="F7855:F7858"/>
    <mergeCell ref="E7855:E7858"/>
    <mergeCell ref="D7855:D7858"/>
    <mergeCell ref="F7859:F7862"/>
    <mergeCell ref="E7859:E7862"/>
    <mergeCell ref="D7859:D7862"/>
    <mergeCell ref="F7895:F7898"/>
    <mergeCell ref="E7895:E7898"/>
    <mergeCell ref="D7895:D7898"/>
    <mergeCell ref="F7899:F7902"/>
    <mergeCell ref="E7899:E7902"/>
    <mergeCell ref="D7899:D7902"/>
    <mergeCell ref="F7887:F7890"/>
    <mergeCell ref="E7887:E7890"/>
    <mergeCell ref="D7887:D7890"/>
    <mergeCell ref="F7891:F7894"/>
    <mergeCell ref="E7891:E7894"/>
    <mergeCell ref="D7891:D7894"/>
    <mergeCell ref="F7879:F7882"/>
    <mergeCell ref="E7879:E7882"/>
    <mergeCell ref="D7879:D7882"/>
    <mergeCell ref="F7883:F7886"/>
    <mergeCell ref="E7883:E7886"/>
    <mergeCell ref="D7883:D7886"/>
    <mergeCell ref="F7925:F7928"/>
    <mergeCell ref="E7925:E7928"/>
    <mergeCell ref="D7925:D7928"/>
    <mergeCell ref="F7929:F7932"/>
    <mergeCell ref="E7929:E7932"/>
    <mergeCell ref="D7929:D7932"/>
    <mergeCell ref="F7913:F7918"/>
    <mergeCell ref="E7913:E7918"/>
    <mergeCell ref="D7913:D7918"/>
    <mergeCell ref="F7919:F7924"/>
    <mergeCell ref="E7919:E7924"/>
    <mergeCell ref="D7919:D7924"/>
    <mergeCell ref="F7903:F7907"/>
    <mergeCell ref="E7903:E7907"/>
    <mergeCell ref="D7903:D7907"/>
    <mergeCell ref="F7908:F7912"/>
    <mergeCell ref="E7908:E7912"/>
    <mergeCell ref="D7908:D7912"/>
    <mergeCell ref="F7949:F7953"/>
    <mergeCell ref="E7949:E7953"/>
    <mergeCell ref="D7949:D7953"/>
    <mergeCell ref="F7954:F7958"/>
    <mergeCell ref="E7954:E7958"/>
    <mergeCell ref="D7954:D7958"/>
    <mergeCell ref="F7941:F7944"/>
    <mergeCell ref="E7941:E7944"/>
    <mergeCell ref="D7941:D7944"/>
    <mergeCell ref="F7945:F7948"/>
    <mergeCell ref="E7945:E7948"/>
    <mergeCell ref="D7945:D7948"/>
    <mergeCell ref="F7933:F7936"/>
    <mergeCell ref="E7933:E7936"/>
    <mergeCell ref="D7933:D7936"/>
    <mergeCell ref="F7937:F7940"/>
    <mergeCell ref="E7937:E7940"/>
    <mergeCell ref="D7937:D7940"/>
    <mergeCell ref="F7981:F7986"/>
    <mergeCell ref="E7981:E7986"/>
    <mergeCell ref="D7981:D7986"/>
    <mergeCell ref="F7987:F7992"/>
    <mergeCell ref="E7987:E7992"/>
    <mergeCell ref="D7987:D7992"/>
    <mergeCell ref="F7971:F7975"/>
    <mergeCell ref="E7971:E7975"/>
    <mergeCell ref="D7971:D7975"/>
    <mergeCell ref="F7976:F7980"/>
    <mergeCell ref="E7976:E7980"/>
    <mergeCell ref="D7976:D7980"/>
    <mergeCell ref="F7959:F7964"/>
    <mergeCell ref="E7959:E7964"/>
    <mergeCell ref="D7959:D7964"/>
    <mergeCell ref="F7965:F7970"/>
    <mergeCell ref="E7965:E7970"/>
    <mergeCell ref="D7965:D7970"/>
    <mergeCell ref="F8010:F8013"/>
    <mergeCell ref="E8010:E8013"/>
    <mergeCell ref="D8010:D8013"/>
    <mergeCell ref="F8014:F8020"/>
    <mergeCell ref="E8014:E8020"/>
    <mergeCell ref="D8014:D8020"/>
    <mergeCell ref="F8000:F8005"/>
    <mergeCell ref="E8000:E8005"/>
    <mergeCell ref="D8000:D8005"/>
    <mergeCell ref="F8006:F8009"/>
    <mergeCell ref="E8006:E8009"/>
    <mergeCell ref="D8006:D8009"/>
    <mergeCell ref="F7993:F7996"/>
    <mergeCell ref="E7993:E7996"/>
    <mergeCell ref="D7993:D7996"/>
    <mergeCell ref="F7997:F7999"/>
    <mergeCell ref="E7997:E7999"/>
    <mergeCell ref="D7997:D7999"/>
    <mergeCell ref="F8040:F8045"/>
    <mergeCell ref="E8040:E8045"/>
    <mergeCell ref="D8040:D8045"/>
    <mergeCell ref="F8046:F8050"/>
    <mergeCell ref="E8046:E8050"/>
    <mergeCell ref="D8046:D8050"/>
    <mergeCell ref="F8033:F8035"/>
    <mergeCell ref="E8033:E8035"/>
    <mergeCell ref="D8033:D8035"/>
    <mergeCell ref="F8036:F8039"/>
    <mergeCell ref="E8036:E8039"/>
    <mergeCell ref="D8036:D8039"/>
    <mergeCell ref="F8021:F8026"/>
    <mergeCell ref="E8021:E8026"/>
    <mergeCell ref="D8021:D8026"/>
    <mergeCell ref="F8027:F8032"/>
    <mergeCell ref="E8027:E8032"/>
    <mergeCell ref="D8027:D8032"/>
    <mergeCell ref="F8067:F8069"/>
    <mergeCell ref="E8067:E8069"/>
    <mergeCell ref="D8067:D8069"/>
    <mergeCell ref="F8070:F8073"/>
    <mergeCell ref="E8070:E8073"/>
    <mergeCell ref="D8070:D8073"/>
    <mergeCell ref="F8060:F8063"/>
    <mergeCell ref="E8060:E8063"/>
    <mergeCell ref="D8060:D8063"/>
    <mergeCell ref="F8064:F8066"/>
    <mergeCell ref="E8064:E8066"/>
    <mergeCell ref="D8064:D8066"/>
    <mergeCell ref="F8051:F8055"/>
    <mergeCell ref="E8051:E8055"/>
    <mergeCell ref="D8051:D8055"/>
    <mergeCell ref="F8056:F8059"/>
    <mergeCell ref="E8056:E8059"/>
    <mergeCell ref="D8056:D8059"/>
    <mergeCell ref="F8091:F8095"/>
    <mergeCell ref="E8091:E8095"/>
    <mergeCell ref="D8091:D8095"/>
    <mergeCell ref="F8096:F8099"/>
    <mergeCell ref="E8096:E8099"/>
    <mergeCell ref="D8096:D8099"/>
    <mergeCell ref="F8082:F8085"/>
    <mergeCell ref="E8082:E8085"/>
    <mergeCell ref="D8082:D8085"/>
    <mergeCell ref="F8086:F8090"/>
    <mergeCell ref="E8086:E8090"/>
    <mergeCell ref="D8086:D8090"/>
    <mergeCell ref="F8074:F8077"/>
    <mergeCell ref="E8074:E8077"/>
    <mergeCell ref="D8074:D8077"/>
    <mergeCell ref="F8078:F8081"/>
    <mergeCell ref="E8078:E8081"/>
    <mergeCell ref="D8078:D8081"/>
    <mergeCell ref="F8114:F8117"/>
    <mergeCell ref="E8114:E8117"/>
    <mergeCell ref="D8114:D8117"/>
    <mergeCell ref="F8118:F8122"/>
    <mergeCell ref="E8118:E8122"/>
    <mergeCell ref="D8118:D8122"/>
    <mergeCell ref="F8107:F8109"/>
    <mergeCell ref="E8107:E8109"/>
    <mergeCell ref="D8107:D8109"/>
    <mergeCell ref="F8110:F8113"/>
    <mergeCell ref="E8110:E8113"/>
    <mergeCell ref="D8110:D8113"/>
    <mergeCell ref="F8100:F8103"/>
    <mergeCell ref="E8100:E8103"/>
    <mergeCell ref="D8100:D8103"/>
    <mergeCell ref="F8104:F8106"/>
    <mergeCell ref="E8104:E8106"/>
    <mergeCell ref="D8104:D8106"/>
    <mergeCell ref="F8146:F8149"/>
    <mergeCell ref="E8146:E8149"/>
    <mergeCell ref="D8146:D8149"/>
    <mergeCell ref="F8150:F8152"/>
    <mergeCell ref="E8150:E8152"/>
    <mergeCell ref="D8150:D8152"/>
    <mergeCell ref="F8135:F8141"/>
    <mergeCell ref="E8135:E8141"/>
    <mergeCell ref="D8135:D8141"/>
    <mergeCell ref="F8142:F8145"/>
    <mergeCell ref="E8142:E8145"/>
    <mergeCell ref="D8142:D8145"/>
    <mergeCell ref="F8123:F8127"/>
    <mergeCell ref="E8123:E8127"/>
    <mergeCell ref="D8123:D8127"/>
    <mergeCell ref="F8128:F8134"/>
    <mergeCell ref="E8128:E8134"/>
    <mergeCell ref="D8128:D8134"/>
    <mergeCell ref="F8173:F8179"/>
    <mergeCell ref="E8173:E8179"/>
    <mergeCell ref="D8173:D8179"/>
    <mergeCell ref="F8180:F8184"/>
    <mergeCell ref="E8180:E8184"/>
    <mergeCell ref="D8180:D8184"/>
    <mergeCell ref="F8161:F8165"/>
    <mergeCell ref="E8161:E8165"/>
    <mergeCell ref="D8161:D8165"/>
    <mergeCell ref="F8166:F8172"/>
    <mergeCell ref="E8166:E8172"/>
    <mergeCell ref="D8166:D8172"/>
    <mergeCell ref="F8153:F8155"/>
    <mergeCell ref="E8153:E8155"/>
    <mergeCell ref="D8153:D8155"/>
    <mergeCell ref="F8156:F8160"/>
    <mergeCell ref="E8156:E8160"/>
    <mergeCell ref="D8156:D8160"/>
    <mergeCell ref="F8208:F8213"/>
    <mergeCell ref="E8208:E8213"/>
    <mergeCell ref="D8208:D8213"/>
    <mergeCell ref="F8214:F8217"/>
    <mergeCell ref="E8214:E8217"/>
    <mergeCell ref="D8214:D8217"/>
    <mergeCell ref="F8196:F8201"/>
    <mergeCell ref="E8196:E8201"/>
    <mergeCell ref="D8196:D8201"/>
    <mergeCell ref="F8202:F8207"/>
    <mergeCell ref="E8202:E8207"/>
    <mergeCell ref="D8202:D8207"/>
    <mergeCell ref="F8185:F8189"/>
    <mergeCell ref="E8185:E8189"/>
    <mergeCell ref="D8185:D8189"/>
    <mergeCell ref="F8190:F8195"/>
    <mergeCell ref="E8190:E8195"/>
    <mergeCell ref="D8190:D8195"/>
    <mergeCell ref="F8242:F8247"/>
    <mergeCell ref="E8242:E8247"/>
    <mergeCell ref="D8242:D8247"/>
    <mergeCell ref="F8248:F8253"/>
    <mergeCell ref="E8248:E8253"/>
    <mergeCell ref="D8248:D8253"/>
    <mergeCell ref="F8226:F8233"/>
    <mergeCell ref="E8226:E8233"/>
    <mergeCell ref="D8226:D8233"/>
    <mergeCell ref="F8234:F8241"/>
    <mergeCell ref="E8234:E8241"/>
    <mergeCell ref="D8234:D8241"/>
    <mergeCell ref="F8218:F8221"/>
    <mergeCell ref="E8218:E8221"/>
    <mergeCell ref="D8218:D8221"/>
    <mergeCell ref="F8222:F8225"/>
    <mergeCell ref="E8222:E8225"/>
    <mergeCell ref="D8222:D8225"/>
    <mergeCell ref="F8274:F8276"/>
    <mergeCell ref="E8274:E8276"/>
    <mergeCell ref="D8274:D8276"/>
    <mergeCell ref="F8277:F8279"/>
    <mergeCell ref="E8277:E8279"/>
    <mergeCell ref="D8277:D8279"/>
    <mergeCell ref="F8266:F8269"/>
    <mergeCell ref="E8266:E8269"/>
    <mergeCell ref="D8266:D8269"/>
    <mergeCell ref="F8270:F8273"/>
    <mergeCell ref="E8270:E8273"/>
    <mergeCell ref="D8270:D8273"/>
    <mergeCell ref="F8254:F8259"/>
    <mergeCell ref="E8254:E8259"/>
    <mergeCell ref="D8254:D8259"/>
    <mergeCell ref="F8260:F8265"/>
    <mergeCell ref="E8260:E8265"/>
    <mergeCell ref="D8260:D8265"/>
    <mergeCell ref="F8298:F8302"/>
    <mergeCell ref="E8298:E8302"/>
    <mergeCell ref="D8298:D8302"/>
    <mergeCell ref="F8303:F8307"/>
    <mergeCell ref="E8303:E8307"/>
    <mergeCell ref="D8303:D8307"/>
    <mergeCell ref="F8287:F8292"/>
    <mergeCell ref="E8287:E8292"/>
    <mergeCell ref="D8287:D8292"/>
    <mergeCell ref="F8293:F8297"/>
    <mergeCell ref="E8293:E8297"/>
    <mergeCell ref="D8293:D8297"/>
    <mergeCell ref="F8280:F8283"/>
    <mergeCell ref="E8280:E8283"/>
    <mergeCell ref="D8280:D8283"/>
    <mergeCell ref="F8284:F8286"/>
    <mergeCell ref="E8284:E8286"/>
    <mergeCell ref="D8284:D8286"/>
    <mergeCell ref="F8334:F8336"/>
    <mergeCell ref="E8334:E8336"/>
    <mergeCell ref="D8334:D8336"/>
    <mergeCell ref="F8326:F8330"/>
    <mergeCell ref="E8326:E8330"/>
    <mergeCell ref="D8326:D8330"/>
    <mergeCell ref="F8331:F8333"/>
    <mergeCell ref="E8331:E8333"/>
    <mergeCell ref="D8331:D8333"/>
    <mergeCell ref="F8317:F8320"/>
    <mergeCell ref="E8317:E8320"/>
    <mergeCell ref="D8317:D8320"/>
    <mergeCell ref="F8321:F8325"/>
    <mergeCell ref="E8321:E8325"/>
    <mergeCell ref="D8321:D8325"/>
    <mergeCell ref="F8308:F8312"/>
    <mergeCell ref="E8308:E8312"/>
    <mergeCell ref="D8308:D8312"/>
    <mergeCell ref="F8313:F8316"/>
    <mergeCell ref="E8313:E8316"/>
    <mergeCell ref="D8313:D8316"/>
    <mergeCell ref="A8339:A8340"/>
    <mergeCell ref="F8356:F8360"/>
    <mergeCell ref="E8356:E8360"/>
    <mergeCell ref="D8356:D8360"/>
    <mergeCell ref="F8361:F8365"/>
    <mergeCell ref="E8361:E8365"/>
    <mergeCell ref="D8361:D8365"/>
    <mergeCell ref="F8348:F8351"/>
    <mergeCell ref="E8348:E8351"/>
    <mergeCell ref="D8348:D8351"/>
    <mergeCell ref="F8352:F8355"/>
    <mergeCell ref="E8352:E8355"/>
    <mergeCell ref="D8352:D8355"/>
    <mergeCell ref="F8342:F8344"/>
    <mergeCell ref="E8342:E8344"/>
    <mergeCell ref="D8342:D8344"/>
    <mergeCell ref="F8345:F8347"/>
    <mergeCell ref="E8345:E8347"/>
    <mergeCell ref="D8345:D8347"/>
    <mergeCell ref="F8339:F8340"/>
    <mergeCell ref="E8339:E8340"/>
    <mergeCell ref="D8339:D8340"/>
    <mergeCell ref="F8384:F8387"/>
    <mergeCell ref="E8384:E8387"/>
    <mergeCell ref="D8384:D8387"/>
    <mergeCell ref="F8388:F8391"/>
    <mergeCell ref="E8388:E8391"/>
    <mergeCell ref="D8388:D8391"/>
    <mergeCell ref="F8376:F8379"/>
    <mergeCell ref="E8376:E8379"/>
    <mergeCell ref="D8376:D8379"/>
    <mergeCell ref="F8380:F8383"/>
    <mergeCell ref="E8380:E8383"/>
    <mergeCell ref="D8380:D8383"/>
    <mergeCell ref="F8366:F8370"/>
    <mergeCell ref="E8366:E8370"/>
    <mergeCell ref="D8366:D8370"/>
    <mergeCell ref="F8371:F8375"/>
    <mergeCell ref="E8371:E8375"/>
    <mergeCell ref="D8371:D8375"/>
    <mergeCell ref="F8414:F8418"/>
    <mergeCell ref="E8414:E8418"/>
    <mergeCell ref="D8414:D8418"/>
    <mergeCell ref="F8419:F8423"/>
    <mergeCell ref="E8419:E8423"/>
    <mergeCell ref="D8419:D8423"/>
    <mergeCell ref="F8404:F8408"/>
    <mergeCell ref="E8404:E8408"/>
    <mergeCell ref="D8404:D8408"/>
    <mergeCell ref="F8409:F8413"/>
    <mergeCell ref="E8409:E8413"/>
    <mergeCell ref="D8409:D8413"/>
    <mergeCell ref="F8392:F8397"/>
    <mergeCell ref="E8392:E8397"/>
    <mergeCell ref="D8392:D8397"/>
    <mergeCell ref="F8398:F8403"/>
    <mergeCell ref="E8398:E8403"/>
    <mergeCell ref="D8398:D8403"/>
    <mergeCell ref="F8440:F8443"/>
    <mergeCell ref="E8440:E8443"/>
    <mergeCell ref="D8440:D8443"/>
    <mergeCell ref="F8444:F8447"/>
    <mergeCell ref="E8444:E8447"/>
    <mergeCell ref="D8444:D8447"/>
    <mergeCell ref="F8434:F8436"/>
    <mergeCell ref="E8434:E8436"/>
    <mergeCell ref="D8434:D8436"/>
    <mergeCell ref="F8437:F8439"/>
    <mergeCell ref="E8437:E8439"/>
    <mergeCell ref="D8437:D8439"/>
    <mergeCell ref="F8424:F8428"/>
    <mergeCell ref="E8424:E8428"/>
    <mergeCell ref="D8424:D8428"/>
    <mergeCell ref="F8429:F8433"/>
    <mergeCell ref="E8429:E8433"/>
    <mergeCell ref="D8429:D8433"/>
    <mergeCell ref="F8464:F8468"/>
    <mergeCell ref="E8464:E8468"/>
    <mergeCell ref="D8464:D8468"/>
    <mergeCell ref="F8469:F8473"/>
    <mergeCell ref="E8469:E8473"/>
    <mergeCell ref="D8469:D8473"/>
    <mergeCell ref="F8456:F8459"/>
    <mergeCell ref="E8456:E8459"/>
    <mergeCell ref="D8456:D8459"/>
    <mergeCell ref="F8460:F8463"/>
    <mergeCell ref="E8460:E8463"/>
    <mergeCell ref="D8460:D8463"/>
    <mergeCell ref="F8448:F8451"/>
    <mergeCell ref="E8448:E8451"/>
    <mergeCell ref="D8448:D8451"/>
    <mergeCell ref="F8452:F8455"/>
    <mergeCell ref="E8452:E8455"/>
    <mergeCell ref="D8452:D8455"/>
    <mergeCell ref="F8498:F8501"/>
    <mergeCell ref="E8498:E8501"/>
    <mergeCell ref="D8498:D8501"/>
    <mergeCell ref="F8502:F8505"/>
    <mergeCell ref="E8502:E8505"/>
    <mergeCell ref="D8502:D8505"/>
    <mergeCell ref="F8486:F8491"/>
    <mergeCell ref="E8486:E8491"/>
    <mergeCell ref="D8486:D8491"/>
    <mergeCell ref="F8492:F8497"/>
    <mergeCell ref="E8492:E8497"/>
    <mergeCell ref="D8492:D8497"/>
    <mergeCell ref="F8474:F8479"/>
    <mergeCell ref="E8474:E8479"/>
    <mergeCell ref="D8474:D8479"/>
    <mergeCell ref="F8480:F8485"/>
    <mergeCell ref="E8480:E8485"/>
    <mergeCell ref="D8480:D8485"/>
    <mergeCell ref="F8524:F8527"/>
    <mergeCell ref="E8524:E8527"/>
    <mergeCell ref="D8524:D8527"/>
    <mergeCell ref="F8528:F8531"/>
    <mergeCell ref="E8528:E8531"/>
    <mergeCell ref="D8528:D8531"/>
    <mergeCell ref="F8512:F8517"/>
    <mergeCell ref="E8512:E8517"/>
    <mergeCell ref="D8512:D8517"/>
    <mergeCell ref="F8518:F8523"/>
    <mergeCell ref="E8518:E8523"/>
    <mergeCell ref="D8518:D8523"/>
    <mergeCell ref="F8506:F8508"/>
    <mergeCell ref="E8506:E8508"/>
    <mergeCell ref="D8506:D8508"/>
    <mergeCell ref="F8509:F8511"/>
    <mergeCell ref="E8509:E8511"/>
    <mergeCell ref="D8509:D8511"/>
    <mergeCell ref="F8552:F8555"/>
    <mergeCell ref="E8552:E8555"/>
    <mergeCell ref="D8552:D8555"/>
    <mergeCell ref="F8556:F8559"/>
    <mergeCell ref="E8556:E8559"/>
    <mergeCell ref="D8556:D8559"/>
    <mergeCell ref="F8540:F8545"/>
    <mergeCell ref="E8540:E8545"/>
    <mergeCell ref="D8540:D8545"/>
    <mergeCell ref="F8546:F8551"/>
    <mergeCell ref="E8546:E8551"/>
    <mergeCell ref="D8546:D8551"/>
    <mergeCell ref="F8532:F8535"/>
    <mergeCell ref="E8532:E8535"/>
    <mergeCell ref="D8532:D8535"/>
    <mergeCell ref="F8536:F8539"/>
    <mergeCell ref="E8536:E8539"/>
    <mergeCell ref="D8536:D8539"/>
    <mergeCell ref="F8578:F8580"/>
    <mergeCell ref="E8578:E8580"/>
    <mergeCell ref="D8578:D8580"/>
    <mergeCell ref="F8581:F8583"/>
    <mergeCell ref="E8581:E8583"/>
    <mergeCell ref="D8581:D8583"/>
    <mergeCell ref="F8568:F8572"/>
    <mergeCell ref="E8568:E8572"/>
    <mergeCell ref="D8568:D8572"/>
    <mergeCell ref="F8573:F8577"/>
    <mergeCell ref="E8573:E8577"/>
    <mergeCell ref="D8573:D8577"/>
    <mergeCell ref="F8560:F8563"/>
    <mergeCell ref="E8560:E8563"/>
    <mergeCell ref="D8560:D8563"/>
    <mergeCell ref="F8564:F8567"/>
    <mergeCell ref="E8564:E8567"/>
    <mergeCell ref="D8564:D8567"/>
    <mergeCell ref="F8602:F8606"/>
    <mergeCell ref="E8602:E8606"/>
    <mergeCell ref="D8602:D8606"/>
    <mergeCell ref="F8607:F8613"/>
    <mergeCell ref="E8607:E8613"/>
    <mergeCell ref="D8607:D8613"/>
    <mergeCell ref="F8592:F8594"/>
    <mergeCell ref="E8592:E8594"/>
    <mergeCell ref="D8592:D8594"/>
    <mergeCell ref="F8595:F8601"/>
    <mergeCell ref="E8595:E8601"/>
    <mergeCell ref="D8595:D8601"/>
    <mergeCell ref="F8584:F8587"/>
    <mergeCell ref="E8584:E8587"/>
    <mergeCell ref="D8584:D8587"/>
    <mergeCell ref="F8588:F8591"/>
    <mergeCell ref="E8588:E8591"/>
    <mergeCell ref="D8588:D8591"/>
    <mergeCell ref="F8635:F8640"/>
    <mergeCell ref="E8635:E8640"/>
    <mergeCell ref="D8635:D8640"/>
    <mergeCell ref="F8641:F8644"/>
    <mergeCell ref="E8641:E8644"/>
    <mergeCell ref="D8641:D8644"/>
    <mergeCell ref="F8625:F8628"/>
    <mergeCell ref="E8625:E8628"/>
    <mergeCell ref="D8625:D8628"/>
    <mergeCell ref="F8629:F8634"/>
    <mergeCell ref="E8629:E8634"/>
    <mergeCell ref="D8629:D8634"/>
    <mergeCell ref="F8614:F8620"/>
    <mergeCell ref="E8614:E8620"/>
    <mergeCell ref="D8614:D8620"/>
    <mergeCell ref="F8621:F8624"/>
    <mergeCell ref="E8621:E8624"/>
    <mergeCell ref="D8621:D8624"/>
    <mergeCell ref="F8660:F8664"/>
    <mergeCell ref="E8660:E8664"/>
    <mergeCell ref="D8660:D8664"/>
    <mergeCell ref="F8665:F8668"/>
    <mergeCell ref="E8665:E8668"/>
    <mergeCell ref="D8665:D8668"/>
    <mergeCell ref="F8652:F8654"/>
    <mergeCell ref="E8652:E8654"/>
    <mergeCell ref="D8652:D8654"/>
    <mergeCell ref="F8655:F8659"/>
    <mergeCell ref="E8655:E8659"/>
    <mergeCell ref="D8655:D8659"/>
    <mergeCell ref="F8645:F8648"/>
    <mergeCell ref="E8645:E8648"/>
    <mergeCell ref="D8645:D8648"/>
    <mergeCell ref="F8649:F8651"/>
    <mergeCell ref="E8649:E8651"/>
    <mergeCell ref="D8649:D8651"/>
    <mergeCell ref="F8687:F8690"/>
    <mergeCell ref="E8687:E8690"/>
    <mergeCell ref="D8687:D8690"/>
    <mergeCell ref="F8691:F8696"/>
    <mergeCell ref="E8691:E8696"/>
    <mergeCell ref="D8691:D8696"/>
    <mergeCell ref="F8678:F8682"/>
    <mergeCell ref="E8678:E8682"/>
    <mergeCell ref="D8678:D8682"/>
    <mergeCell ref="F8683:F8686"/>
    <mergeCell ref="E8683:E8686"/>
    <mergeCell ref="D8683:D8686"/>
    <mergeCell ref="F8669:F8672"/>
    <mergeCell ref="E8669:E8672"/>
    <mergeCell ref="D8669:D8672"/>
    <mergeCell ref="F8673:F8677"/>
    <mergeCell ref="E8673:E8677"/>
    <mergeCell ref="D8673:D8677"/>
    <mergeCell ref="F8718:F8724"/>
    <mergeCell ref="E8718:E8724"/>
    <mergeCell ref="D8718:D8724"/>
    <mergeCell ref="F8725:F8730"/>
    <mergeCell ref="E8725:E8730"/>
    <mergeCell ref="D8725:D8730"/>
    <mergeCell ref="F8707:F8710"/>
    <mergeCell ref="E8707:E8710"/>
    <mergeCell ref="D8707:D8710"/>
    <mergeCell ref="F8711:F8717"/>
    <mergeCell ref="E8711:E8717"/>
    <mergeCell ref="D8711:D8717"/>
    <mergeCell ref="F8697:F8702"/>
    <mergeCell ref="E8697:E8702"/>
    <mergeCell ref="D8697:D8702"/>
    <mergeCell ref="F8703:F8706"/>
    <mergeCell ref="E8703:E8706"/>
    <mergeCell ref="D8703:D8706"/>
    <mergeCell ref="F8755:F8758"/>
    <mergeCell ref="E8755:E8758"/>
    <mergeCell ref="D8755:D8758"/>
    <mergeCell ref="F8759:F8762"/>
    <mergeCell ref="E8759:E8762"/>
    <mergeCell ref="D8759:D8762"/>
    <mergeCell ref="F8744:F8750"/>
    <mergeCell ref="E8744:E8750"/>
    <mergeCell ref="D8744:D8750"/>
    <mergeCell ref="F8751:F8754"/>
    <mergeCell ref="E8751:E8754"/>
    <mergeCell ref="D8751:D8754"/>
    <mergeCell ref="F8731:F8736"/>
    <mergeCell ref="E8731:E8736"/>
    <mergeCell ref="D8731:D8736"/>
    <mergeCell ref="F8737:F8743"/>
    <mergeCell ref="E8737:E8743"/>
    <mergeCell ref="D8737:D8743"/>
    <mergeCell ref="F8778:F8780"/>
    <mergeCell ref="E8778:E8780"/>
    <mergeCell ref="D8778:D8780"/>
    <mergeCell ref="F8781:F8785"/>
    <mergeCell ref="E8781:E8785"/>
    <mergeCell ref="D8781:D8785"/>
    <mergeCell ref="F8771:F8774"/>
    <mergeCell ref="E8771:E8774"/>
    <mergeCell ref="D8771:D8774"/>
    <mergeCell ref="F8775:F8777"/>
    <mergeCell ref="E8775:E8777"/>
    <mergeCell ref="D8775:D8777"/>
    <mergeCell ref="F8763:F8766"/>
    <mergeCell ref="E8763:E8766"/>
    <mergeCell ref="D8763:D8766"/>
    <mergeCell ref="F8767:F8770"/>
    <mergeCell ref="E8767:E8770"/>
    <mergeCell ref="D8767:D8770"/>
    <mergeCell ref="F8808:F8812"/>
    <mergeCell ref="E8808:E8812"/>
    <mergeCell ref="D8808:D8812"/>
    <mergeCell ref="F8813:F8817"/>
    <mergeCell ref="E8813:E8817"/>
    <mergeCell ref="D8813:D8817"/>
    <mergeCell ref="F8796:F8801"/>
    <mergeCell ref="E8796:E8801"/>
    <mergeCell ref="D8796:D8801"/>
    <mergeCell ref="F8802:F8807"/>
    <mergeCell ref="E8802:E8807"/>
    <mergeCell ref="D8802:D8807"/>
    <mergeCell ref="F8786:F8790"/>
    <mergeCell ref="E8786:E8790"/>
    <mergeCell ref="D8786:D8790"/>
    <mergeCell ref="F8791:F8795"/>
    <mergeCell ref="E8791:E8795"/>
    <mergeCell ref="D8791:D8795"/>
    <mergeCell ref="F8836:F8840"/>
    <mergeCell ref="E8836:E8840"/>
    <mergeCell ref="D8836:D8840"/>
    <mergeCell ref="F8841:F8845"/>
    <mergeCell ref="E8841:E8845"/>
    <mergeCell ref="D8841:D8845"/>
    <mergeCell ref="F8828:F8831"/>
    <mergeCell ref="E8828:E8831"/>
    <mergeCell ref="D8828:D8831"/>
    <mergeCell ref="F8832:F8835"/>
    <mergeCell ref="E8832:E8835"/>
    <mergeCell ref="D8832:D8835"/>
    <mergeCell ref="F8818:F8822"/>
    <mergeCell ref="E8818:E8822"/>
    <mergeCell ref="D8818:D8822"/>
    <mergeCell ref="F8823:F8827"/>
    <mergeCell ref="E8823:E8827"/>
    <mergeCell ref="D8823:D8827"/>
    <mergeCell ref="F8862:F8865"/>
    <mergeCell ref="E8862:E8865"/>
    <mergeCell ref="D8862:D8865"/>
    <mergeCell ref="F8866:F8869"/>
    <mergeCell ref="E8866:E8869"/>
    <mergeCell ref="D8866:D8869"/>
    <mergeCell ref="F8854:F8857"/>
    <mergeCell ref="E8854:E8857"/>
    <mergeCell ref="D8854:D8857"/>
    <mergeCell ref="F8858:F8861"/>
    <mergeCell ref="E8858:E8861"/>
    <mergeCell ref="D8858:D8861"/>
    <mergeCell ref="F8846:F8849"/>
    <mergeCell ref="E8846:E8849"/>
    <mergeCell ref="D8846:D8849"/>
    <mergeCell ref="F8850:F8853"/>
    <mergeCell ref="E8850:E8853"/>
    <mergeCell ref="D8850:D8853"/>
    <mergeCell ref="F8890:F8894"/>
    <mergeCell ref="E8890:E8894"/>
    <mergeCell ref="D8890:D8894"/>
    <mergeCell ref="F8895:F8899"/>
    <mergeCell ref="E8895:E8899"/>
    <mergeCell ref="D8895:D8899"/>
    <mergeCell ref="F8880:F8884"/>
    <mergeCell ref="E8880:E8884"/>
    <mergeCell ref="D8880:D8884"/>
    <mergeCell ref="F8885:F8889"/>
    <mergeCell ref="E8885:E8889"/>
    <mergeCell ref="D8885:D8889"/>
    <mergeCell ref="F8870:F8874"/>
    <mergeCell ref="E8870:E8874"/>
    <mergeCell ref="D8870:D8874"/>
    <mergeCell ref="F8875:F8879"/>
    <mergeCell ref="E8875:E8879"/>
    <mergeCell ref="D8875:D8879"/>
    <mergeCell ref="F8914:F8917"/>
    <mergeCell ref="E8914:E8917"/>
    <mergeCell ref="D8914:D8917"/>
    <mergeCell ref="F8918:F8921"/>
    <mergeCell ref="E8918:E8921"/>
    <mergeCell ref="D8918:D8921"/>
    <mergeCell ref="F8906:F8909"/>
    <mergeCell ref="E8906:E8909"/>
    <mergeCell ref="D8906:D8909"/>
    <mergeCell ref="F8910:F8913"/>
    <mergeCell ref="E8910:E8913"/>
    <mergeCell ref="D8910:D8913"/>
    <mergeCell ref="F8900:F8902"/>
    <mergeCell ref="E8900:E8902"/>
    <mergeCell ref="D8900:D8902"/>
    <mergeCell ref="F8903:F8905"/>
    <mergeCell ref="E8903:E8905"/>
    <mergeCell ref="D8903:D8905"/>
    <mergeCell ref="F8936:F8939"/>
    <mergeCell ref="E8936:E8939"/>
    <mergeCell ref="D8936:D8939"/>
    <mergeCell ref="F8940:F8943"/>
    <mergeCell ref="E8940:E8943"/>
    <mergeCell ref="D8940:D8943"/>
    <mergeCell ref="F8928:F8931"/>
    <mergeCell ref="E8928:E8931"/>
    <mergeCell ref="D8928:D8931"/>
    <mergeCell ref="F8932:F8935"/>
    <mergeCell ref="E8932:E8935"/>
    <mergeCell ref="D8932:D8935"/>
    <mergeCell ref="F8922:F8924"/>
    <mergeCell ref="E8922:E8924"/>
    <mergeCell ref="D8922:D8924"/>
    <mergeCell ref="F8925:F8927"/>
    <mergeCell ref="E8925:E8927"/>
    <mergeCell ref="D8925:D8927"/>
    <mergeCell ref="D9505:D9508"/>
    <mergeCell ref="D9509:D9512"/>
    <mergeCell ref="D9463:D9466"/>
    <mergeCell ref="D9467:D9472"/>
    <mergeCell ref="D9473:D9476"/>
    <mergeCell ref="D9477:D9480"/>
    <mergeCell ref="D9440:D9445"/>
    <mergeCell ref="D9446:D9449"/>
    <mergeCell ref="D9450:D9453"/>
    <mergeCell ref="D9454:D9456"/>
    <mergeCell ref="D9415:D9419"/>
    <mergeCell ref="D9420:D9423"/>
    <mergeCell ref="F8944:F8948"/>
    <mergeCell ref="E8944:E8948"/>
    <mergeCell ref="D8944:D8948"/>
    <mergeCell ref="F8949:F8953"/>
    <mergeCell ref="E8949:E8953"/>
    <mergeCell ref="D8949:D8953"/>
    <mergeCell ref="D9147:D9149"/>
    <mergeCell ref="D9150:D9152"/>
    <mergeCell ref="D9153:D9155"/>
    <mergeCell ref="D9156:D9163"/>
    <mergeCell ref="D9172:D9176"/>
    <mergeCell ref="D9284:D9287"/>
    <mergeCell ref="D9288:D9292"/>
    <mergeCell ref="D9293:D9297"/>
    <mergeCell ref="D9298:D9300"/>
    <mergeCell ref="D9257:D9261"/>
    <mergeCell ref="D9262:D9266"/>
    <mergeCell ref="D9267:D9271"/>
    <mergeCell ref="D9272:D9275"/>
    <mergeCell ref="D9234:D9237"/>
    <mergeCell ref="D9238:D9240"/>
    <mergeCell ref="D9241:D9243"/>
    <mergeCell ref="D9244:D9247"/>
    <mergeCell ref="D9280:D9283"/>
    <mergeCell ref="D9577:D9582"/>
    <mergeCell ref="F9563:F9566"/>
    <mergeCell ref="E9563:E9566"/>
    <mergeCell ref="D8959:D8962"/>
    <mergeCell ref="D8963:D8966"/>
    <mergeCell ref="D8967:D8969"/>
    <mergeCell ref="D8970:D8972"/>
    <mergeCell ref="D8973:D8976"/>
    <mergeCell ref="D8981:D8983"/>
    <mergeCell ref="D8984:D8986"/>
    <mergeCell ref="D8987:D8989"/>
    <mergeCell ref="D8990:D8992"/>
    <mergeCell ref="D8993:D8996"/>
    <mergeCell ref="F9558:F9562"/>
    <mergeCell ref="E9558:E9562"/>
    <mergeCell ref="F9553:F9557"/>
    <mergeCell ref="E9553:E9557"/>
    <mergeCell ref="F9546:F9552"/>
    <mergeCell ref="E9546:E9552"/>
    <mergeCell ref="F9539:F9545"/>
    <mergeCell ref="E9539:E9545"/>
    <mergeCell ref="F9577:F9582"/>
    <mergeCell ref="E9577:E9582"/>
    <mergeCell ref="F9571:F9576"/>
    <mergeCell ref="D9048:D9051"/>
    <mergeCell ref="D9052:D9056"/>
    <mergeCell ref="D9057:D9061"/>
    <mergeCell ref="D9062:D9065"/>
    <mergeCell ref="D9024:D9029"/>
    <mergeCell ref="D9030:D9033"/>
    <mergeCell ref="D9034:D9037"/>
    <mergeCell ref="D9038:D9040"/>
    <mergeCell ref="F9517:F9520"/>
    <mergeCell ref="E9517:E9520"/>
    <mergeCell ref="F9513:F9516"/>
    <mergeCell ref="E9513:E9516"/>
    <mergeCell ref="F9509:F9512"/>
    <mergeCell ref="E9509:E9512"/>
    <mergeCell ref="E9571:E9576"/>
    <mergeCell ref="F9567:F9570"/>
    <mergeCell ref="E9567:E9570"/>
    <mergeCell ref="D9517:D9520"/>
    <mergeCell ref="F9505:F9508"/>
    <mergeCell ref="E9505:E9508"/>
    <mergeCell ref="F9534:F9538"/>
    <mergeCell ref="E9534:E9538"/>
    <mergeCell ref="D9546:D9552"/>
    <mergeCell ref="F9529:F9533"/>
    <mergeCell ref="E9529:E9533"/>
    <mergeCell ref="F9525:F9528"/>
    <mergeCell ref="E9525:E9528"/>
    <mergeCell ref="F9521:F9524"/>
    <mergeCell ref="E9521:E9524"/>
    <mergeCell ref="D9513:D9516"/>
    <mergeCell ref="D9539:D9545"/>
    <mergeCell ref="D9553:D9557"/>
    <mergeCell ref="D9558:D9562"/>
    <mergeCell ref="D9563:D9566"/>
    <mergeCell ref="D9567:D9570"/>
    <mergeCell ref="D9571:D9576"/>
    <mergeCell ref="D9521:D9524"/>
    <mergeCell ref="D9525:D9528"/>
    <mergeCell ref="D9529:D9533"/>
    <mergeCell ref="D9534:D9538"/>
    <mergeCell ref="F9477:F9480"/>
    <mergeCell ref="E9477:E9480"/>
    <mergeCell ref="D9487:D9492"/>
    <mergeCell ref="F9473:F9476"/>
    <mergeCell ref="E9473:E9476"/>
    <mergeCell ref="F9467:F9472"/>
    <mergeCell ref="E9467:E9472"/>
    <mergeCell ref="F9463:F9466"/>
    <mergeCell ref="E9463:E9466"/>
    <mergeCell ref="D9457:D9459"/>
    <mergeCell ref="D9481:D9486"/>
    <mergeCell ref="F9499:F9504"/>
    <mergeCell ref="E9499:E9504"/>
    <mergeCell ref="F9493:F9498"/>
    <mergeCell ref="E9493:E9498"/>
    <mergeCell ref="F9487:F9492"/>
    <mergeCell ref="E9487:E9492"/>
    <mergeCell ref="F9481:F9486"/>
    <mergeCell ref="E9481:E9486"/>
    <mergeCell ref="D9493:D9498"/>
    <mergeCell ref="D9499:D9504"/>
    <mergeCell ref="F9446:F9449"/>
    <mergeCell ref="E9446:E9449"/>
    <mergeCell ref="F9440:F9445"/>
    <mergeCell ref="E9440:E9445"/>
    <mergeCell ref="F9434:F9439"/>
    <mergeCell ref="E9434:E9439"/>
    <mergeCell ref="F9431:F9433"/>
    <mergeCell ref="E9431:E9433"/>
    <mergeCell ref="F9460:F9462"/>
    <mergeCell ref="E9460:E9462"/>
    <mergeCell ref="F9457:F9459"/>
    <mergeCell ref="E9457:E9459"/>
    <mergeCell ref="F9454:F9456"/>
    <mergeCell ref="E9454:E9456"/>
    <mergeCell ref="D9460:D9462"/>
    <mergeCell ref="F9450:F9453"/>
    <mergeCell ref="E9450:E9453"/>
    <mergeCell ref="F9410:F9414"/>
    <mergeCell ref="E9410:E9414"/>
    <mergeCell ref="F9407:F9409"/>
    <mergeCell ref="E9407:E9409"/>
    <mergeCell ref="F9404:F9406"/>
    <mergeCell ref="E9404:E9406"/>
    <mergeCell ref="F9401:F9403"/>
    <mergeCell ref="E9401:E9403"/>
    <mergeCell ref="F9428:F9430"/>
    <mergeCell ref="E9428:E9430"/>
    <mergeCell ref="D9434:D9439"/>
    <mergeCell ref="F9424:F9427"/>
    <mergeCell ref="E9424:E9427"/>
    <mergeCell ref="F9420:F9423"/>
    <mergeCell ref="E9420:E9423"/>
    <mergeCell ref="F9415:F9419"/>
    <mergeCell ref="E9415:E9419"/>
    <mergeCell ref="D9407:D9409"/>
    <mergeCell ref="D9431:D9433"/>
    <mergeCell ref="D9424:D9427"/>
    <mergeCell ref="D9428:D9430"/>
    <mergeCell ref="D9401:D9403"/>
    <mergeCell ref="D9404:D9406"/>
    <mergeCell ref="D9410:D9414"/>
    <mergeCell ref="F9380:F9383"/>
    <mergeCell ref="E9380:E9383"/>
    <mergeCell ref="D9388:D9392"/>
    <mergeCell ref="F9377:F9379"/>
    <mergeCell ref="E9377:E9379"/>
    <mergeCell ref="F9374:F9376"/>
    <mergeCell ref="E9374:E9376"/>
    <mergeCell ref="F9370:F9373"/>
    <mergeCell ref="E9370:E9373"/>
    <mergeCell ref="D9363:D9365"/>
    <mergeCell ref="D9384:D9387"/>
    <mergeCell ref="F9398:F9400"/>
    <mergeCell ref="E9398:E9400"/>
    <mergeCell ref="F9393:F9397"/>
    <mergeCell ref="E9393:E9397"/>
    <mergeCell ref="F9388:F9392"/>
    <mergeCell ref="E9388:E9392"/>
    <mergeCell ref="F9384:F9387"/>
    <mergeCell ref="E9384:E9387"/>
    <mergeCell ref="D9393:D9397"/>
    <mergeCell ref="D9398:D9400"/>
    <mergeCell ref="D9370:D9373"/>
    <mergeCell ref="D9374:D9376"/>
    <mergeCell ref="D9377:D9379"/>
    <mergeCell ref="D9380:D9383"/>
    <mergeCell ref="F9348:F9352"/>
    <mergeCell ref="E9348:E9352"/>
    <mergeCell ref="F9345:F9347"/>
    <mergeCell ref="E9345:E9347"/>
    <mergeCell ref="F9342:F9344"/>
    <mergeCell ref="E9342:E9344"/>
    <mergeCell ref="F9338:F9341"/>
    <mergeCell ref="E9338:E9341"/>
    <mergeCell ref="F9366:F9369"/>
    <mergeCell ref="E9366:E9369"/>
    <mergeCell ref="F9363:F9365"/>
    <mergeCell ref="E9363:E9365"/>
    <mergeCell ref="F9359:F9362"/>
    <mergeCell ref="E9359:E9362"/>
    <mergeCell ref="D9366:D9369"/>
    <mergeCell ref="F9353:F9358"/>
    <mergeCell ref="E9353:E9358"/>
    <mergeCell ref="D9345:D9347"/>
    <mergeCell ref="D9348:D9352"/>
    <mergeCell ref="D9353:D9358"/>
    <mergeCell ref="D9359:D9362"/>
    <mergeCell ref="F9322:F9324"/>
    <mergeCell ref="E9322:E9324"/>
    <mergeCell ref="F9319:F9321"/>
    <mergeCell ref="E9319:E9321"/>
    <mergeCell ref="F9316:F9318"/>
    <mergeCell ref="E9316:E9318"/>
    <mergeCell ref="F9313:F9315"/>
    <mergeCell ref="E9313:E9315"/>
    <mergeCell ref="F9334:F9337"/>
    <mergeCell ref="E9334:E9337"/>
    <mergeCell ref="D9342:D9344"/>
    <mergeCell ref="F9331:F9333"/>
    <mergeCell ref="E9331:E9333"/>
    <mergeCell ref="F9328:F9330"/>
    <mergeCell ref="E9328:E9330"/>
    <mergeCell ref="F9325:F9327"/>
    <mergeCell ref="E9325:E9327"/>
    <mergeCell ref="D9319:D9321"/>
    <mergeCell ref="D9338:D9341"/>
    <mergeCell ref="D9325:D9327"/>
    <mergeCell ref="D9328:D9330"/>
    <mergeCell ref="D9331:D9333"/>
    <mergeCell ref="D9334:D9337"/>
    <mergeCell ref="D9313:D9315"/>
    <mergeCell ref="D9316:D9318"/>
    <mergeCell ref="D9322:D9324"/>
    <mergeCell ref="D9304:D9306"/>
    <mergeCell ref="F9293:F9297"/>
    <mergeCell ref="E9293:E9297"/>
    <mergeCell ref="F9288:F9292"/>
    <mergeCell ref="E9288:E9292"/>
    <mergeCell ref="F9284:F9287"/>
    <mergeCell ref="E9284:E9287"/>
    <mergeCell ref="D9276:D9279"/>
    <mergeCell ref="D9301:D9303"/>
    <mergeCell ref="F9310:F9312"/>
    <mergeCell ref="E9310:E9312"/>
    <mergeCell ref="F9307:F9309"/>
    <mergeCell ref="E9307:E9309"/>
    <mergeCell ref="F9304:F9306"/>
    <mergeCell ref="E9304:E9306"/>
    <mergeCell ref="F9301:F9303"/>
    <mergeCell ref="E9301:E9303"/>
    <mergeCell ref="D9307:D9309"/>
    <mergeCell ref="D9310:D9312"/>
    <mergeCell ref="F9262:F9266"/>
    <mergeCell ref="E9262:E9266"/>
    <mergeCell ref="F9257:F9261"/>
    <mergeCell ref="E9257:E9261"/>
    <mergeCell ref="F9252:F9256"/>
    <mergeCell ref="E9252:E9256"/>
    <mergeCell ref="F9248:F9251"/>
    <mergeCell ref="E9248:E9251"/>
    <mergeCell ref="F9280:F9283"/>
    <mergeCell ref="E9280:E9283"/>
    <mergeCell ref="F9276:F9279"/>
    <mergeCell ref="E9276:E9279"/>
    <mergeCell ref="F9272:F9275"/>
    <mergeCell ref="E9272:E9275"/>
    <mergeCell ref="F9267:F9271"/>
    <mergeCell ref="E9267:E9271"/>
    <mergeCell ref="F9298:F9300"/>
    <mergeCell ref="E9298:E9300"/>
    <mergeCell ref="F9230:F9233"/>
    <mergeCell ref="E9230:E9233"/>
    <mergeCell ref="F9226:F9229"/>
    <mergeCell ref="E9226:E9229"/>
    <mergeCell ref="F9222:F9225"/>
    <mergeCell ref="E9222:E9225"/>
    <mergeCell ref="D9230:D9233"/>
    <mergeCell ref="F9217:F9221"/>
    <mergeCell ref="E9217:E9221"/>
    <mergeCell ref="F9244:F9247"/>
    <mergeCell ref="E9244:E9247"/>
    <mergeCell ref="D9252:D9256"/>
    <mergeCell ref="F9241:F9243"/>
    <mergeCell ref="E9241:E9243"/>
    <mergeCell ref="F9238:F9240"/>
    <mergeCell ref="E9238:E9240"/>
    <mergeCell ref="F9234:F9237"/>
    <mergeCell ref="E9234:E9237"/>
    <mergeCell ref="D9226:D9229"/>
    <mergeCell ref="D9248:D9251"/>
    <mergeCell ref="D9217:D9221"/>
    <mergeCell ref="D9222:D9225"/>
    <mergeCell ref="D9206:D9208"/>
    <mergeCell ref="F9191:F9199"/>
    <mergeCell ref="E9191:E9199"/>
    <mergeCell ref="F9182:F9190"/>
    <mergeCell ref="E9182:E9190"/>
    <mergeCell ref="F9177:F9181"/>
    <mergeCell ref="E9177:E9181"/>
    <mergeCell ref="D9164:D9171"/>
    <mergeCell ref="D9203:D9205"/>
    <mergeCell ref="F9212:F9216"/>
    <mergeCell ref="E9212:E9216"/>
    <mergeCell ref="F9209:F9211"/>
    <mergeCell ref="E9209:E9211"/>
    <mergeCell ref="F9206:F9208"/>
    <mergeCell ref="E9206:E9208"/>
    <mergeCell ref="F9203:F9205"/>
    <mergeCell ref="E9203:E9205"/>
    <mergeCell ref="D9209:D9211"/>
    <mergeCell ref="D9212:D9216"/>
    <mergeCell ref="D9177:D9181"/>
    <mergeCell ref="D9182:D9190"/>
    <mergeCell ref="D9191:D9199"/>
    <mergeCell ref="D9200:D9202"/>
    <mergeCell ref="F9150:F9152"/>
    <mergeCell ref="E9150:E9152"/>
    <mergeCell ref="F9147:F9149"/>
    <mergeCell ref="E9147:E9149"/>
    <mergeCell ref="F9144:F9146"/>
    <mergeCell ref="E9144:E9146"/>
    <mergeCell ref="F9138:F9143"/>
    <mergeCell ref="E9138:E9143"/>
    <mergeCell ref="F9172:F9176"/>
    <mergeCell ref="E9172:E9176"/>
    <mergeCell ref="F9164:F9171"/>
    <mergeCell ref="E9164:E9171"/>
    <mergeCell ref="F9156:F9163"/>
    <mergeCell ref="E9156:E9163"/>
    <mergeCell ref="F9153:F9155"/>
    <mergeCell ref="E9153:E9155"/>
    <mergeCell ref="F9200:F9202"/>
    <mergeCell ref="E9200:E9202"/>
    <mergeCell ref="F9110:F9115"/>
    <mergeCell ref="E9110:E9115"/>
    <mergeCell ref="F9107:F9109"/>
    <mergeCell ref="E9107:E9109"/>
    <mergeCell ref="F9104:F9106"/>
    <mergeCell ref="E9104:E9106"/>
    <mergeCell ref="F9101:F9103"/>
    <mergeCell ref="E9101:E9103"/>
    <mergeCell ref="F9132:F9137"/>
    <mergeCell ref="E9132:E9137"/>
    <mergeCell ref="D9144:D9146"/>
    <mergeCell ref="F9127:F9131"/>
    <mergeCell ref="E9127:E9131"/>
    <mergeCell ref="F9122:F9126"/>
    <mergeCell ref="E9122:E9126"/>
    <mergeCell ref="F9116:F9121"/>
    <mergeCell ref="E9116:E9121"/>
    <mergeCell ref="D9107:D9109"/>
    <mergeCell ref="D9138:D9143"/>
    <mergeCell ref="D9116:D9121"/>
    <mergeCell ref="D9122:D9126"/>
    <mergeCell ref="D9127:D9131"/>
    <mergeCell ref="D9132:D9137"/>
    <mergeCell ref="D9101:D9103"/>
    <mergeCell ref="D9104:D9106"/>
    <mergeCell ref="D9110:D9115"/>
    <mergeCell ref="F9086:F9088"/>
    <mergeCell ref="E9086:E9088"/>
    <mergeCell ref="D9092:D9094"/>
    <mergeCell ref="F9082:F9085"/>
    <mergeCell ref="E9082:E9085"/>
    <mergeCell ref="F9078:F9081"/>
    <mergeCell ref="E9078:E9081"/>
    <mergeCell ref="F9074:F9077"/>
    <mergeCell ref="E9074:E9077"/>
    <mergeCell ref="D9066:D9069"/>
    <mergeCell ref="D9089:D9091"/>
    <mergeCell ref="F9098:F9100"/>
    <mergeCell ref="E9098:E9100"/>
    <mergeCell ref="F9095:F9097"/>
    <mergeCell ref="E9095:E9097"/>
    <mergeCell ref="F9092:F9094"/>
    <mergeCell ref="E9092:E9094"/>
    <mergeCell ref="F9089:F9091"/>
    <mergeCell ref="E9089:E9091"/>
    <mergeCell ref="D9095:D9097"/>
    <mergeCell ref="D9098:D9100"/>
    <mergeCell ref="D9074:D9077"/>
    <mergeCell ref="D9078:D9081"/>
    <mergeCell ref="D9082:D9085"/>
    <mergeCell ref="D9086:D9088"/>
    <mergeCell ref="F9052:F9056"/>
    <mergeCell ref="E9052:E9056"/>
    <mergeCell ref="F9048:F9051"/>
    <mergeCell ref="E9048:E9051"/>
    <mergeCell ref="F9044:F9047"/>
    <mergeCell ref="E9044:E9047"/>
    <mergeCell ref="F9041:F9043"/>
    <mergeCell ref="E9041:E9043"/>
    <mergeCell ref="F9070:F9073"/>
    <mergeCell ref="E9070:E9073"/>
    <mergeCell ref="F9066:F9069"/>
    <mergeCell ref="E9066:E9069"/>
    <mergeCell ref="F9062:F9065"/>
    <mergeCell ref="E9062:E9065"/>
    <mergeCell ref="D9070:D9073"/>
    <mergeCell ref="F9057:F9061"/>
    <mergeCell ref="E9057:E9061"/>
    <mergeCell ref="F9021:F9023"/>
    <mergeCell ref="E9021:E9023"/>
    <mergeCell ref="F9017:F9020"/>
    <mergeCell ref="E9017:E9020"/>
    <mergeCell ref="F9013:F9016"/>
    <mergeCell ref="E9013:E9016"/>
    <mergeCell ref="F9009:F9012"/>
    <mergeCell ref="E9009:E9012"/>
    <mergeCell ref="F9038:F9040"/>
    <mergeCell ref="E9038:E9040"/>
    <mergeCell ref="D9044:D9047"/>
    <mergeCell ref="F9034:F9037"/>
    <mergeCell ref="E9034:E9037"/>
    <mergeCell ref="F9030:F9033"/>
    <mergeCell ref="E9030:E9033"/>
    <mergeCell ref="F9024:F9029"/>
    <mergeCell ref="E9024:E9029"/>
    <mergeCell ref="D9017:D9020"/>
    <mergeCell ref="D9041:D9043"/>
    <mergeCell ref="D9009:D9012"/>
    <mergeCell ref="D9013:D9016"/>
    <mergeCell ref="D9021:D9023"/>
    <mergeCell ref="F8990:F8992"/>
    <mergeCell ref="E8990:E8992"/>
    <mergeCell ref="D8997:D9000"/>
    <mergeCell ref="F8987:F8989"/>
    <mergeCell ref="E8987:E8989"/>
    <mergeCell ref="F8984:F8986"/>
    <mergeCell ref="E8984:E8986"/>
    <mergeCell ref="F8981:F8983"/>
    <mergeCell ref="E8981:E8983"/>
    <mergeCell ref="F9005:F9008"/>
    <mergeCell ref="E9005:E9008"/>
    <mergeCell ref="F9001:F9004"/>
    <mergeCell ref="E9001:E9004"/>
    <mergeCell ref="F8997:F9000"/>
    <mergeCell ref="E8997:E9000"/>
    <mergeCell ref="F8993:F8996"/>
    <mergeCell ref="E8993:E8996"/>
    <mergeCell ref="D9001:D9004"/>
    <mergeCell ref="D9005:D9008"/>
    <mergeCell ref="F8956:F8957"/>
    <mergeCell ref="E8956:E8957"/>
    <mergeCell ref="D8956:D8957"/>
    <mergeCell ref="A8956:A8957"/>
    <mergeCell ref="F8963:F8966"/>
    <mergeCell ref="E8963:E8966"/>
    <mergeCell ref="F8959:F8962"/>
    <mergeCell ref="E8959:E8962"/>
    <mergeCell ref="F8977:F8980"/>
    <mergeCell ref="E8977:E8980"/>
    <mergeCell ref="F8973:F8976"/>
    <mergeCell ref="E8973:E8976"/>
    <mergeCell ref="F8970:F8972"/>
    <mergeCell ref="E8970:E8972"/>
    <mergeCell ref="D8977:D8980"/>
    <mergeCell ref="F8967:F8969"/>
    <mergeCell ref="E8967:E8969"/>
    <mergeCell ref="A9585:A9586"/>
    <mergeCell ref="F9608:F9612"/>
    <mergeCell ref="E9608:E9612"/>
    <mergeCell ref="D9608:D9612"/>
    <mergeCell ref="F9613:F9617"/>
    <mergeCell ref="E9613:E9617"/>
    <mergeCell ref="D9613:D9617"/>
    <mergeCell ref="F9602:F9604"/>
    <mergeCell ref="E9602:E9604"/>
    <mergeCell ref="D9602:D9604"/>
    <mergeCell ref="F9605:F9607"/>
    <mergeCell ref="E9605:E9607"/>
    <mergeCell ref="D9605:D9607"/>
    <mergeCell ref="F9588:F9594"/>
    <mergeCell ref="E9588:E9594"/>
    <mergeCell ref="D9588:D9594"/>
    <mergeCell ref="F9595:F9601"/>
    <mergeCell ref="E9595:E9601"/>
    <mergeCell ref="D9595:D9601"/>
    <mergeCell ref="F9585:F9586"/>
    <mergeCell ref="E9585:E9586"/>
    <mergeCell ref="D9585:D9586"/>
    <mergeCell ref="F9642:F9645"/>
    <mergeCell ref="E9642:E9645"/>
    <mergeCell ref="D9642:D9645"/>
    <mergeCell ref="F9646:F9649"/>
    <mergeCell ref="E9646:E9649"/>
    <mergeCell ref="D9646:D9649"/>
    <mergeCell ref="F9632:F9636"/>
    <mergeCell ref="E9632:E9636"/>
    <mergeCell ref="D9632:D9636"/>
    <mergeCell ref="F9637:F9641"/>
    <mergeCell ref="E9637:E9641"/>
    <mergeCell ref="D9637:D9641"/>
    <mergeCell ref="F9618:F9624"/>
    <mergeCell ref="E9618:E9624"/>
    <mergeCell ref="D9618:D9624"/>
    <mergeCell ref="F9625:F9631"/>
    <mergeCell ref="E9625:E9631"/>
    <mergeCell ref="D9625:D9631"/>
    <mergeCell ref="F9666:F9668"/>
    <mergeCell ref="E9666:E9668"/>
    <mergeCell ref="D9666:D9668"/>
    <mergeCell ref="F9669:F9671"/>
    <mergeCell ref="E9669:E9671"/>
    <mergeCell ref="D9669:D9671"/>
    <mergeCell ref="F9660:F9662"/>
    <mergeCell ref="E9660:E9662"/>
    <mergeCell ref="D9660:D9662"/>
    <mergeCell ref="F9663:F9665"/>
    <mergeCell ref="E9663:E9665"/>
    <mergeCell ref="D9663:D9665"/>
    <mergeCell ref="F9650:F9654"/>
    <mergeCell ref="E9650:E9654"/>
    <mergeCell ref="D9650:D9654"/>
    <mergeCell ref="F9655:F9659"/>
    <mergeCell ref="E9655:E9659"/>
    <mergeCell ref="D9655:D9659"/>
    <mergeCell ref="F9694:F9696"/>
    <mergeCell ref="E9694:E9696"/>
    <mergeCell ref="D9694:D9696"/>
    <mergeCell ref="F9697:F9699"/>
    <mergeCell ref="E9697:E9699"/>
    <mergeCell ref="D9697:D9699"/>
    <mergeCell ref="F9682:F9687"/>
    <mergeCell ref="E9682:E9687"/>
    <mergeCell ref="D9682:D9687"/>
    <mergeCell ref="F9688:F9693"/>
    <mergeCell ref="E9688:E9693"/>
    <mergeCell ref="D9688:D9693"/>
    <mergeCell ref="F9672:F9676"/>
    <mergeCell ref="E9672:E9676"/>
    <mergeCell ref="D9672:D9676"/>
    <mergeCell ref="F9677:F9681"/>
    <mergeCell ref="E9677:E9681"/>
    <mergeCell ref="D9677:D9681"/>
    <mergeCell ref="F9714:F9718"/>
    <mergeCell ref="E9714:E9718"/>
    <mergeCell ref="D9714:D9718"/>
    <mergeCell ref="F9719:F9722"/>
    <mergeCell ref="E9719:E9722"/>
    <mergeCell ref="D9719:D9722"/>
    <mergeCell ref="F9705:F9708"/>
    <mergeCell ref="E9705:E9708"/>
    <mergeCell ref="D9705:D9708"/>
    <mergeCell ref="F9709:F9713"/>
    <mergeCell ref="E9709:E9713"/>
    <mergeCell ref="D9709:D9713"/>
    <mergeCell ref="F9700:F9701"/>
    <mergeCell ref="E9700:E9701"/>
    <mergeCell ref="D9700:D9701"/>
    <mergeCell ref="F9702:F9704"/>
    <mergeCell ref="E9702:E9704"/>
    <mergeCell ref="D9702:D9704"/>
    <mergeCell ref="F9744:F9748"/>
    <mergeCell ref="E9744:E9748"/>
    <mergeCell ref="D9744:D9748"/>
    <mergeCell ref="F9749:F9755"/>
    <mergeCell ref="E9749:E9755"/>
    <mergeCell ref="D9749:D9755"/>
    <mergeCell ref="F9733:F9738"/>
    <mergeCell ref="E9733:E9738"/>
    <mergeCell ref="D9733:D9738"/>
    <mergeCell ref="F9739:F9743"/>
    <mergeCell ref="E9739:E9743"/>
    <mergeCell ref="D9739:D9743"/>
    <mergeCell ref="F9723:F9726"/>
    <mergeCell ref="E9723:E9726"/>
    <mergeCell ref="D9723:D9726"/>
    <mergeCell ref="F9727:F9732"/>
    <mergeCell ref="E9727:E9732"/>
    <mergeCell ref="D9727:D9732"/>
    <mergeCell ref="F9776:F9780"/>
    <mergeCell ref="E9776:E9780"/>
    <mergeCell ref="D9776:D9780"/>
    <mergeCell ref="F9781:F9786"/>
    <mergeCell ref="E9781:E9786"/>
    <mergeCell ref="D9781:D9786"/>
    <mergeCell ref="F9767:F9770"/>
    <mergeCell ref="E9767:E9770"/>
    <mergeCell ref="D9767:D9770"/>
    <mergeCell ref="F9771:F9775"/>
    <mergeCell ref="E9771:E9775"/>
    <mergeCell ref="D9771:D9775"/>
    <mergeCell ref="F9756:F9762"/>
    <mergeCell ref="E9756:E9762"/>
    <mergeCell ref="D9756:D9762"/>
    <mergeCell ref="F9763:F9766"/>
    <mergeCell ref="E9763:E9766"/>
    <mergeCell ref="D9763:D9766"/>
    <mergeCell ref="F9806:F9810"/>
    <mergeCell ref="E9806:E9810"/>
    <mergeCell ref="D9806:D9810"/>
    <mergeCell ref="F9811:F9815"/>
    <mergeCell ref="E9811:E9815"/>
    <mergeCell ref="D9811:D9815"/>
    <mergeCell ref="F9797:F9800"/>
    <mergeCell ref="E9797:E9800"/>
    <mergeCell ref="D9797:D9800"/>
    <mergeCell ref="F9801:F9805"/>
    <mergeCell ref="E9801:E9805"/>
    <mergeCell ref="D9801:D9805"/>
    <mergeCell ref="F9787:F9792"/>
    <mergeCell ref="E9787:E9792"/>
    <mergeCell ref="D9787:D9792"/>
    <mergeCell ref="F9793:F9796"/>
    <mergeCell ref="E9793:E9796"/>
    <mergeCell ref="D9793:D9796"/>
    <mergeCell ref="F9835:F9840"/>
    <mergeCell ref="E9835:E9840"/>
    <mergeCell ref="D9835:D9840"/>
    <mergeCell ref="F9841:F9844"/>
    <mergeCell ref="E9841:E9844"/>
    <mergeCell ref="D9841:D9844"/>
    <mergeCell ref="F9825:F9828"/>
    <mergeCell ref="E9825:E9828"/>
    <mergeCell ref="D9825:D9828"/>
    <mergeCell ref="F9829:F9834"/>
    <mergeCell ref="E9829:E9834"/>
    <mergeCell ref="D9829:D9834"/>
    <mergeCell ref="F9816:F9820"/>
    <mergeCell ref="E9816:E9820"/>
    <mergeCell ref="D9816:D9820"/>
    <mergeCell ref="F9821:F9824"/>
    <mergeCell ref="E9821:E9824"/>
    <mergeCell ref="D9821:D9824"/>
    <mergeCell ref="F9866:F9869"/>
    <mergeCell ref="E9866:E9869"/>
    <mergeCell ref="D9866:D9869"/>
    <mergeCell ref="F9870:F9872"/>
    <mergeCell ref="E9870:E9872"/>
    <mergeCell ref="D9870:D9872"/>
    <mergeCell ref="F9857:F9861"/>
    <mergeCell ref="E9857:E9861"/>
    <mergeCell ref="D9857:D9861"/>
    <mergeCell ref="F9862:F9865"/>
    <mergeCell ref="E9862:E9865"/>
    <mergeCell ref="D9862:D9865"/>
    <mergeCell ref="F9845:F9851"/>
    <mergeCell ref="E9845:E9851"/>
    <mergeCell ref="D9845:D9851"/>
    <mergeCell ref="F9852:F9856"/>
    <mergeCell ref="E9852:E9856"/>
    <mergeCell ref="D9852:D9856"/>
    <mergeCell ref="F9891:F9894"/>
    <mergeCell ref="E9891:E9894"/>
    <mergeCell ref="D9891:D9894"/>
    <mergeCell ref="F9895:F9897"/>
    <mergeCell ref="E9895:E9897"/>
    <mergeCell ref="D9895:D9897"/>
    <mergeCell ref="F9883:F9886"/>
    <mergeCell ref="E9883:E9886"/>
    <mergeCell ref="D9883:D9886"/>
    <mergeCell ref="F9887:F9890"/>
    <mergeCell ref="E9887:E9890"/>
    <mergeCell ref="D9887:D9890"/>
    <mergeCell ref="F9873:F9876"/>
    <mergeCell ref="E9873:E9876"/>
    <mergeCell ref="D9873:D9876"/>
    <mergeCell ref="F9877:F9882"/>
    <mergeCell ref="E9877:E9882"/>
    <mergeCell ref="D9877:D9882"/>
    <mergeCell ref="F9915:F9918"/>
    <mergeCell ref="E9915:E9918"/>
    <mergeCell ref="D9915:D9918"/>
    <mergeCell ref="F9919:F9922"/>
    <mergeCell ref="E9919:E9922"/>
    <mergeCell ref="D9919:D9922"/>
    <mergeCell ref="F9906:F9910"/>
    <mergeCell ref="E9906:E9910"/>
    <mergeCell ref="D9906:D9910"/>
    <mergeCell ref="F9911:F9914"/>
    <mergeCell ref="E9911:E9914"/>
    <mergeCell ref="D9911:D9914"/>
    <mergeCell ref="F9898:F9900"/>
    <mergeCell ref="E9898:E9900"/>
    <mergeCell ref="D9898:D9900"/>
    <mergeCell ref="F9901:F9905"/>
    <mergeCell ref="E9901:E9905"/>
    <mergeCell ref="D9901:D9905"/>
    <mergeCell ref="F9940:F9942"/>
    <mergeCell ref="E9940:E9942"/>
    <mergeCell ref="D9940:D9942"/>
    <mergeCell ref="F9943:F9946"/>
    <mergeCell ref="E9943:E9946"/>
    <mergeCell ref="D9943:D9946"/>
    <mergeCell ref="F9932:F9936"/>
    <mergeCell ref="E9932:E9936"/>
    <mergeCell ref="D9932:D9936"/>
    <mergeCell ref="F9937:F9939"/>
    <mergeCell ref="E9937:E9939"/>
    <mergeCell ref="D9937:D9939"/>
    <mergeCell ref="F9923:F9926"/>
    <mergeCell ref="E9923:E9926"/>
    <mergeCell ref="D9923:D9926"/>
    <mergeCell ref="F9927:F9931"/>
    <mergeCell ref="E9927:E9931"/>
    <mergeCell ref="D9927:D9931"/>
    <mergeCell ref="F9965:F9970"/>
    <mergeCell ref="E9965:E9970"/>
    <mergeCell ref="D9965:D9970"/>
    <mergeCell ref="F9971:F9974"/>
    <mergeCell ref="E9971:E9974"/>
    <mergeCell ref="D9971:D9974"/>
    <mergeCell ref="F9955:F9958"/>
    <mergeCell ref="E9955:E9958"/>
    <mergeCell ref="D9955:D9958"/>
    <mergeCell ref="F9959:F9964"/>
    <mergeCell ref="E9959:E9964"/>
    <mergeCell ref="D9959:D9964"/>
    <mergeCell ref="F9947:F9950"/>
    <mergeCell ref="E9947:E9950"/>
    <mergeCell ref="D9947:D9950"/>
    <mergeCell ref="F9951:F9954"/>
    <mergeCell ref="E9951:E9954"/>
    <mergeCell ref="D9951:D9954"/>
    <mergeCell ref="F9992:F9994"/>
    <mergeCell ref="E9992:E9994"/>
    <mergeCell ref="D9992:D9994"/>
    <mergeCell ref="F9995:F9997"/>
    <mergeCell ref="E9995:E9997"/>
    <mergeCell ref="D9995:D9997"/>
    <mergeCell ref="F9984:F9988"/>
    <mergeCell ref="E9984:E9988"/>
    <mergeCell ref="D9984:D9988"/>
    <mergeCell ref="F9989:F9991"/>
    <mergeCell ref="E9989:E9991"/>
    <mergeCell ref="D9989:D9991"/>
    <mergeCell ref="F9975:F9978"/>
    <mergeCell ref="E9975:E9978"/>
    <mergeCell ref="D9975:D9978"/>
    <mergeCell ref="F9979:F9983"/>
    <mergeCell ref="E9979:E9983"/>
    <mergeCell ref="D9979:D9983"/>
    <mergeCell ref="F10013:F10016"/>
    <mergeCell ref="E10013:E10016"/>
    <mergeCell ref="D10013:D10016"/>
    <mergeCell ref="F10017:F10019"/>
    <mergeCell ref="E10017:E10019"/>
    <mergeCell ref="D10017:D10019"/>
    <mergeCell ref="F10005:F10008"/>
    <mergeCell ref="E10005:E10008"/>
    <mergeCell ref="D10005:D10008"/>
    <mergeCell ref="F10009:F10012"/>
    <mergeCell ref="E10009:E10012"/>
    <mergeCell ref="D10009:D10012"/>
    <mergeCell ref="F9998:F10000"/>
    <mergeCell ref="E9998:E10000"/>
    <mergeCell ref="D9998:D10000"/>
    <mergeCell ref="F10001:F10004"/>
    <mergeCell ref="E10001:E10004"/>
    <mergeCell ref="D10001:D10004"/>
    <mergeCell ref="F10035:F10038"/>
    <mergeCell ref="E10035:E10038"/>
    <mergeCell ref="D10035:D10038"/>
    <mergeCell ref="F10039:F10042"/>
    <mergeCell ref="E10039:E10042"/>
    <mergeCell ref="D10039:D10042"/>
    <mergeCell ref="F10027:F10030"/>
    <mergeCell ref="E10027:E10030"/>
    <mergeCell ref="D10027:D10030"/>
    <mergeCell ref="F10031:F10034"/>
    <mergeCell ref="E10031:E10034"/>
    <mergeCell ref="D10031:D10034"/>
    <mergeCell ref="F10020:F10022"/>
    <mergeCell ref="E10020:E10022"/>
    <mergeCell ref="D10020:D10022"/>
    <mergeCell ref="F10023:F10026"/>
    <mergeCell ref="E10023:E10026"/>
    <mergeCell ref="D10023:D10026"/>
    <mergeCell ref="F10059:F10062"/>
    <mergeCell ref="E10059:E10062"/>
    <mergeCell ref="D10059:D10062"/>
    <mergeCell ref="F10063:F10065"/>
    <mergeCell ref="E10063:E10065"/>
    <mergeCell ref="D10063:D10065"/>
    <mergeCell ref="F10051:F10054"/>
    <mergeCell ref="E10051:E10054"/>
    <mergeCell ref="D10051:D10054"/>
    <mergeCell ref="F10055:F10058"/>
    <mergeCell ref="E10055:E10058"/>
    <mergeCell ref="D10055:D10058"/>
    <mergeCell ref="F10043:F10046"/>
    <mergeCell ref="E10043:E10046"/>
    <mergeCell ref="D10043:D10046"/>
    <mergeCell ref="F10047:F10050"/>
    <mergeCell ref="E10047:E10050"/>
    <mergeCell ref="D10047:D10050"/>
    <mergeCell ref="F10078:F10080"/>
    <mergeCell ref="E10078:E10080"/>
    <mergeCell ref="D10078:D10080"/>
    <mergeCell ref="F10081:F10084"/>
    <mergeCell ref="E10081:E10084"/>
    <mergeCell ref="D10081:D10084"/>
    <mergeCell ref="F10072:F10074"/>
    <mergeCell ref="E10072:E10074"/>
    <mergeCell ref="D10072:D10074"/>
    <mergeCell ref="F10075:F10077"/>
    <mergeCell ref="E10075:E10077"/>
    <mergeCell ref="D10075:D10077"/>
    <mergeCell ref="F10066:F10068"/>
    <mergeCell ref="E10066:E10068"/>
    <mergeCell ref="D10066:D10068"/>
    <mergeCell ref="F10069:F10071"/>
    <mergeCell ref="E10069:E10071"/>
    <mergeCell ref="D10069:D10071"/>
    <mergeCell ref="F10112:F10115"/>
    <mergeCell ref="E10112:E10115"/>
    <mergeCell ref="D10112:D10115"/>
    <mergeCell ref="F10102:F10106"/>
    <mergeCell ref="E10102:E10106"/>
    <mergeCell ref="D10102:D10106"/>
    <mergeCell ref="F10107:F10111"/>
    <mergeCell ref="E10107:E10111"/>
    <mergeCell ref="D10107:D10111"/>
    <mergeCell ref="F10093:F10096"/>
    <mergeCell ref="E10093:E10096"/>
    <mergeCell ref="D10093:D10096"/>
    <mergeCell ref="F10097:F10101"/>
    <mergeCell ref="E10097:E10101"/>
    <mergeCell ref="D10097:D10101"/>
    <mergeCell ref="F10085:F10088"/>
    <mergeCell ref="E10085:E10088"/>
    <mergeCell ref="D10085:D10088"/>
    <mergeCell ref="F10089:F10092"/>
    <mergeCell ref="E10089:E10092"/>
    <mergeCell ref="D10089:D10092"/>
    <mergeCell ref="D10641:D10645"/>
    <mergeCell ref="D10646:D10649"/>
    <mergeCell ref="D10604:D10608"/>
    <mergeCell ref="D10609:D10613"/>
    <mergeCell ref="D10614:D10618"/>
    <mergeCell ref="D10619:D10624"/>
    <mergeCell ref="D10625:D10630"/>
    <mergeCell ref="D10586:D10588"/>
    <mergeCell ref="D10589:D10593"/>
    <mergeCell ref="D10594:D10598"/>
    <mergeCell ref="D10636:D10640"/>
    <mergeCell ref="D10565:D10567"/>
    <mergeCell ref="D10568:D10570"/>
    <mergeCell ref="D10577:D10582"/>
    <mergeCell ref="D10583:D10585"/>
    <mergeCell ref="D10531:D10537"/>
    <mergeCell ref="D10538:D10544"/>
    <mergeCell ref="D10549:D10552"/>
    <mergeCell ref="D10553:D10558"/>
    <mergeCell ref="D10156:D10158"/>
    <mergeCell ref="D10159:D10163"/>
    <mergeCell ref="D10164:D10168"/>
    <mergeCell ref="D10174:D10178"/>
    <mergeCell ref="D10169:D10173"/>
    <mergeCell ref="D10272:D10275"/>
    <mergeCell ref="D10280:D10285"/>
    <mergeCell ref="D10286:D10291"/>
    <mergeCell ref="D10292:D10296"/>
    <mergeCell ref="D10250:D10255"/>
    <mergeCell ref="D10256:D10261"/>
    <mergeCell ref="D10262:D10266"/>
    <mergeCell ref="D10267:D10271"/>
    <mergeCell ref="D10233:D10235"/>
    <mergeCell ref="D10236:D10239"/>
    <mergeCell ref="D10240:D10243"/>
    <mergeCell ref="D10244:D10246"/>
    <mergeCell ref="D10276:D10279"/>
    <mergeCell ref="F10646:F10649"/>
    <mergeCell ref="E10646:E10649"/>
    <mergeCell ref="F10641:F10645"/>
    <mergeCell ref="E10641:E10645"/>
    <mergeCell ref="F10636:F10640"/>
    <mergeCell ref="E10636:E10640"/>
    <mergeCell ref="F10631:F10635"/>
    <mergeCell ref="E10631:E10635"/>
    <mergeCell ref="D10126:D10130"/>
    <mergeCell ref="D10131:D10134"/>
    <mergeCell ref="D10135:D10138"/>
    <mergeCell ref="D10139:D10141"/>
    <mergeCell ref="D10142:D10144"/>
    <mergeCell ref="D10149:D10152"/>
    <mergeCell ref="D10153:D10155"/>
    <mergeCell ref="D10599:D10603"/>
    <mergeCell ref="F10625:F10630"/>
    <mergeCell ref="E10625:E10630"/>
    <mergeCell ref="F10619:F10624"/>
    <mergeCell ref="E10619:E10624"/>
    <mergeCell ref="D10631:D10635"/>
    <mergeCell ref="F10614:F10618"/>
    <mergeCell ref="E10614:E10618"/>
    <mergeCell ref="F10609:F10613"/>
    <mergeCell ref="D10203:D10207"/>
    <mergeCell ref="D10208:D10212"/>
    <mergeCell ref="D10213:D10218"/>
    <mergeCell ref="D10219:D10224"/>
    <mergeCell ref="D10183:D10186"/>
    <mergeCell ref="D10187:D10191"/>
    <mergeCell ref="D10192:D10196"/>
    <mergeCell ref="D10200:D10202"/>
    <mergeCell ref="F10568:F10570"/>
    <mergeCell ref="E10568:E10570"/>
    <mergeCell ref="F10565:F10567"/>
    <mergeCell ref="E10565:E10567"/>
    <mergeCell ref="D10571:D10576"/>
    <mergeCell ref="F10559:F10564"/>
    <mergeCell ref="E10559:E10564"/>
    <mergeCell ref="F10553:F10558"/>
    <mergeCell ref="E10553:E10558"/>
    <mergeCell ref="D10559:D10564"/>
    <mergeCell ref="E10609:E10613"/>
    <mergeCell ref="F10586:F10588"/>
    <mergeCell ref="E10586:E10588"/>
    <mergeCell ref="F10583:F10585"/>
    <mergeCell ref="E10583:E10585"/>
    <mergeCell ref="F10577:F10582"/>
    <mergeCell ref="E10577:E10582"/>
    <mergeCell ref="F10571:F10576"/>
    <mergeCell ref="E10571:E10576"/>
    <mergeCell ref="F10604:F10608"/>
    <mergeCell ref="E10604:E10608"/>
    <mergeCell ref="F10599:F10603"/>
    <mergeCell ref="E10599:E10603"/>
    <mergeCell ref="F10594:F10598"/>
    <mergeCell ref="E10594:E10598"/>
    <mergeCell ref="F10589:F10593"/>
    <mergeCell ref="E10589:E10593"/>
    <mergeCell ref="F10525:F10530"/>
    <mergeCell ref="E10525:E10530"/>
    <mergeCell ref="F10519:F10524"/>
    <mergeCell ref="E10519:E10524"/>
    <mergeCell ref="F10515:F10518"/>
    <mergeCell ref="E10515:E10518"/>
    <mergeCell ref="F10511:F10514"/>
    <mergeCell ref="E10511:E10514"/>
    <mergeCell ref="F10549:F10552"/>
    <mergeCell ref="E10549:E10552"/>
    <mergeCell ref="F10545:F10548"/>
    <mergeCell ref="E10545:E10548"/>
    <mergeCell ref="F10538:F10544"/>
    <mergeCell ref="E10538:E10544"/>
    <mergeCell ref="F10531:F10537"/>
    <mergeCell ref="E10531:E10537"/>
    <mergeCell ref="D10545:D10548"/>
    <mergeCell ref="D10515:D10518"/>
    <mergeCell ref="D10519:D10524"/>
    <mergeCell ref="D10525:D10530"/>
    <mergeCell ref="F10485:F10490"/>
    <mergeCell ref="E10485:E10490"/>
    <mergeCell ref="F10479:F10484"/>
    <mergeCell ref="E10479:E10484"/>
    <mergeCell ref="F10475:F10478"/>
    <mergeCell ref="E10475:E10478"/>
    <mergeCell ref="F10471:F10474"/>
    <mergeCell ref="E10471:E10474"/>
    <mergeCell ref="F10506:F10510"/>
    <mergeCell ref="E10506:E10510"/>
    <mergeCell ref="F10501:F10505"/>
    <mergeCell ref="E10501:E10505"/>
    <mergeCell ref="D10511:D10514"/>
    <mergeCell ref="F10496:F10500"/>
    <mergeCell ref="E10496:E10500"/>
    <mergeCell ref="F10491:F10495"/>
    <mergeCell ref="E10491:E10495"/>
    <mergeCell ref="D10501:D10505"/>
    <mergeCell ref="D10475:D10478"/>
    <mergeCell ref="D10485:D10490"/>
    <mergeCell ref="D10491:D10495"/>
    <mergeCell ref="D10496:D10500"/>
    <mergeCell ref="D10471:D10474"/>
    <mergeCell ref="D10479:D10484"/>
    <mergeCell ref="D10506:D10510"/>
    <mergeCell ref="F10451:F10452"/>
    <mergeCell ref="E10451:E10452"/>
    <mergeCell ref="F10446:F10450"/>
    <mergeCell ref="E10446:E10450"/>
    <mergeCell ref="D10453:D10456"/>
    <mergeCell ref="F10442:F10445"/>
    <mergeCell ref="E10442:E10445"/>
    <mergeCell ref="F10439:F10441"/>
    <mergeCell ref="E10439:E10441"/>
    <mergeCell ref="D10436:D10438"/>
    <mergeCell ref="F10466:F10470"/>
    <mergeCell ref="E10466:E10470"/>
    <mergeCell ref="F10461:F10465"/>
    <mergeCell ref="E10461:E10465"/>
    <mergeCell ref="F10457:F10460"/>
    <mergeCell ref="E10457:E10460"/>
    <mergeCell ref="F10453:F10456"/>
    <mergeCell ref="E10453:E10456"/>
    <mergeCell ref="D10457:D10460"/>
    <mergeCell ref="D10461:D10465"/>
    <mergeCell ref="D10466:D10470"/>
    <mergeCell ref="D10439:D10441"/>
    <mergeCell ref="D10442:D10445"/>
    <mergeCell ref="D10446:D10450"/>
    <mergeCell ref="D10451:D10452"/>
    <mergeCell ref="F10424:F10426"/>
    <mergeCell ref="E10424:E10426"/>
    <mergeCell ref="F10420:F10423"/>
    <mergeCell ref="E10420:E10423"/>
    <mergeCell ref="F10416:F10419"/>
    <mergeCell ref="E10416:E10419"/>
    <mergeCell ref="F10413:F10415"/>
    <mergeCell ref="E10413:E10415"/>
    <mergeCell ref="F10436:F10438"/>
    <mergeCell ref="E10436:E10438"/>
    <mergeCell ref="F10433:F10435"/>
    <mergeCell ref="E10433:E10435"/>
    <mergeCell ref="F10430:F10432"/>
    <mergeCell ref="E10430:E10432"/>
    <mergeCell ref="F10427:F10429"/>
    <mergeCell ref="E10427:E10429"/>
    <mergeCell ref="D10433:D10435"/>
    <mergeCell ref="D10420:D10423"/>
    <mergeCell ref="D10424:D10426"/>
    <mergeCell ref="D10427:D10429"/>
    <mergeCell ref="D10430:D10432"/>
    <mergeCell ref="D10416:D10419"/>
    <mergeCell ref="F10392:F10395"/>
    <mergeCell ref="E10392:E10395"/>
    <mergeCell ref="F10387:F10391"/>
    <mergeCell ref="E10387:E10391"/>
    <mergeCell ref="F10382:F10386"/>
    <mergeCell ref="E10382:E10386"/>
    <mergeCell ref="F10376:F10381"/>
    <mergeCell ref="E10376:E10381"/>
    <mergeCell ref="F10410:F10412"/>
    <mergeCell ref="E10410:E10412"/>
    <mergeCell ref="F10405:F10409"/>
    <mergeCell ref="E10405:E10409"/>
    <mergeCell ref="D10413:D10415"/>
    <mergeCell ref="F10400:F10404"/>
    <mergeCell ref="E10400:E10404"/>
    <mergeCell ref="F10396:F10399"/>
    <mergeCell ref="E10396:E10399"/>
    <mergeCell ref="D10396:D10399"/>
    <mergeCell ref="D10400:D10404"/>
    <mergeCell ref="D10405:D10409"/>
    <mergeCell ref="D10410:D10412"/>
    <mergeCell ref="D10376:D10381"/>
    <mergeCell ref="D10382:D10386"/>
    <mergeCell ref="D10392:D10395"/>
    <mergeCell ref="D10387:D10391"/>
    <mergeCell ref="F10356:F10359"/>
    <mergeCell ref="E10356:E10359"/>
    <mergeCell ref="F10353:F10355"/>
    <mergeCell ref="E10353:E10355"/>
    <mergeCell ref="D10360:D10363"/>
    <mergeCell ref="F10350:F10352"/>
    <mergeCell ref="E10350:E10352"/>
    <mergeCell ref="F10346:F10349"/>
    <mergeCell ref="E10346:E10349"/>
    <mergeCell ref="D10350:D10352"/>
    <mergeCell ref="F10370:F10375"/>
    <mergeCell ref="E10370:E10375"/>
    <mergeCell ref="F10367:F10369"/>
    <mergeCell ref="E10367:E10369"/>
    <mergeCell ref="F10364:F10366"/>
    <mergeCell ref="E10364:E10366"/>
    <mergeCell ref="F10360:F10363"/>
    <mergeCell ref="E10360:E10363"/>
    <mergeCell ref="D10353:D10355"/>
    <mergeCell ref="D10356:D10359"/>
    <mergeCell ref="D10364:D10366"/>
    <mergeCell ref="D10367:D10369"/>
    <mergeCell ref="D10346:D10349"/>
    <mergeCell ref="D10370:D10375"/>
    <mergeCell ref="D10306:D10309"/>
    <mergeCell ref="F10292:F10296"/>
    <mergeCell ref="E10292:E10296"/>
    <mergeCell ref="F10286:F10291"/>
    <mergeCell ref="E10286:E10291"/>
    <mergeCell ref="D10297:D10301"/>
    <mergeCell ref="F10322:F10326"/>
    <mergeCell ref="E10322:E10326"/>
    <mergeCell ref="F10316:F10321"/>
    <mergeCell ref="E10316:E10321"/>
    <mergeCell ref="F10310:F10315"/>
    <mergeCell ref="E10310:E10315"/>
    <mergeCell ref="F10306:F10309"/>
    <mergeCell ref="E10306:E10309"/>
    <mergeCell ref="F10342:F10345"/>
    <mergeCell ref="E10342:E10345"/>
    <mergeCell ref="F10337:F10341"/>
    <mergeCell ref="E10337:E10341"/>
    <mergeCell ref="F10332:F10336"/>
    <mergeCell ref="E10332:E10336"/>
    <mergeCell ref="F10327:F10331"/>
    <mergeCell ref="E10327:E10331"/>
    <mergeCell ref="D10327:D10331"/>
    <mergeCell ref="D10332:D10336"/>
    <mergeCell ref="D10342:D10345"/>
    <mergeCell ref="D10302:D10305"/>
    <mergeCell ref="D10310:D10315"/>
    <mergeCell ref="D10316:D10321"/>
    <mergeCell ref="D10322:D10326"/>
    <mergeCell ref="D10337:D10341"/>
    <mergeCell ref="F10262:F10266"/>
    <mergeCell ref="E10262:E10266"/>
    <mergeCell ref="F10256:F10261"/>
    <mergeCell ref="E10256:E10261"/>
    <mergeCell ref="F10250:F10255"/>
    <mergeCell ref="E10250:E10255"/>
    <mergeCell ref="F10247:F10249"/>
    <mergeCell ref="E10247:E10249"/>
    <mergeCell ref="F10280:F10285"/>
    <mergeCell ref="E10280:E10285"/>
    <mergeCell ref="F10276:F10279"/>
    <mergeCell ref="E10276:E10279"/>
    <mergeCell ref="F10272:F10275"/>
    <mergeCell ref="E10272:E10275"/>
    <mergeCell ref="F10267:F10271"/>
    <mergeCell ref="E10267:E10271"/>
    <mergeCell ref="F10302:F10305"/>
    <mergeCell ref="E10302:E10305"/>
    <mergeCell ref="F10297:F10301"/>
    <mergeCell ref="E10297:E10301"/>
    <mergeCell ref="F10229:F10232"/>
    <mergeCell ref="E10229:E10232"/>
    <mergeCell ref="F10225:F10228"/>
    <mergeCell ref="E10225:E10228"/>
    <mergeCell ref="F10219:F10224"/>
    <mergeCell ref="E10219:E10224"/>
    <mergeCell ref="F10213:F10218"/>
    <mergeCell ref="E10213:E10218"/>
    <mergeCell ref="D10225:D10228"/>
    <mergeCell ref="F10244:F10246"/>
    <mergeCell ref="E10244:E10246"/>
    <mergeCell ref="F10240:F10243"/>
    <mergeCell ref="E10240:E10243"/>
    <mergeCell ref="D10247:D10249"/>
    <mergeCell ref="F10236:F10239"/>
    <mergeCell ref="E10236:E10239"/>
    <mergeCell ref="F10233:F10235"/>
    <mergeCell ref="E10233:E10235"/>
    <mergeCell ref="D10229:D10232"/>
    <mergeCell ref="F10169:F10173"/>
    <mergeCell ref="E10169:E10173"/>
    <mergeCell ref="F10164:F10168"/>
    <mergeCell ref="E10164:E10168"/>
    <mergeCell ref="F10159:F10163"/>
    <mergeCell ref="E10159:E10163"/>
    <mergeCell ref="F10192:F10196"/>
    <mergeCell ref="E10192:E10196"/>
    <mergeCell ref="F10187:F10191"/>
    <mergeCell ref="E10187:E10191"/>
    <mergeCell ref="D10197:D10199"/>
    <mergeCell ref="F10183:F10186"/>
    <mergeCell ref="E10183:E10186"/>
    <mergeCell ref="F10179:F10182"/>
    <mergeCell ref="E10179:E10182"/>
    <mergeCell ref="D10179:D10182"/>
    <mergeCell ref="F10208:F10212"/>
    <mergeCell ref="E10208:E10212"/>
    <mergeCell ref="F10203:F10207"/>
    <mergeCell ref="E10203:E10207"/>
    <mergeCell ref="F10200:F10202"/>
    <mergeCell ref="E10200:E10202"/>
    <mergeCell ref="F10197:F10199"/>
    <mergeCell ref="E10197:E10199"/>
    <mergeCell ref="F10652:F10653"/>
    <mergeCell ref="E10652:E10653"/>
    <mergeCell ref="D10652:D10653"/>
    <mergeCell ref="A10652:A10653"/>
    <mergeCell ref="A10118:A10119"/>
    <mergeCell ref="F10118:F10119"/>
    <mergeCell ref="E10118:E10119"/>
    <mergeCell ref="D10118:D10119"/>
    <mergeCell ref="F10126:F10130"/>
    <mergeCell ref="E10126:E10130"/>
    <mergeCell ref="F10121:F10125"/>
    <mergeCell ref="E10121:E10125"/>
    <mergeCell ref="D10121:D10125"/>
    <mergeCell ref="F10142:F10144"/>
    <mergeCell ref="E10142:E10144"/>
    <mergeCell ref="F10139:F10141"/>
    <mergeCell ref="E10139:E10141"/>
    <mergeCell ref="D10145:D10148"/>
    <mergeCell ref="F10135:F10138"/>
    <mergeCell ref="E10135:E10138"/>
    <mergeCell ref="F10131:F10134"/>
    <mergeCell ref="E10131:E10134"/>
    <mergeCell ref="F10156:F10158"/>
    <mergeCell ref="E10156:E10158"/>
    <mergeCell ref="F10153:F10155"/>
    <mergeCell ref="E10153:E10155"/>
    <mergeCell ref="F10149:F10152"/>
    <mergeCell ref="E10149:E10152"/>
    <mergeCell ref="F10145:F10148"/>
    <mergeCell ref="E10145:E10148"/>
    <mergeCell ref="F10174:F10178"/>
    <mergeCell ref="E10174:E10178"/>
    <mergeCell ref="F10675:F10679"/>
    <mergeCell ref="E10675:E10679"/>
    <mergeCell ref="D10675:D10679"/>
    <mergeCell ref="F10680:F10683"/>
    <mergeCell ref="E10680:E10683"/>
    <mergeCell ref="D10680:D10683"/>
    <mergeCell ref="F10663:F10669"/>
    <mergeCell ref="E10663:E10669"/>
    <mergeCell ref="D10663:D10669"/>
    <mergeCell ref="F10670:F10674"/>
    <mergeCell ref="E10670:E10674"/>
    <mergeCell ref="D10670:D10674"/>
    <mergeCell ref="F10655:F10658"/>
    <mergeCell ref="E10655:E10658"/>
    <mergeCell ref="D10655:D10658"/>
    <mergeCell ref="F10659:F10662"/>
    <mergeCell ref="E10659:E10662"/>
    <mergeCell ref="D10659:D10662"/>
    <mergeCell ref="F10703:F10707"/>
    <mergeCell ref="E10703:E10707"/>
    <mergeCell ref="D10703:D10707"/>
    <mergeCell ref="F10708:F10713"/>
    <mergeCell ref="E10708:E10713"/>
    <mergeCell ref="D10708:D10713"/>
    <mergeCell ref="F10693:F10697"/>
    <mergeCell ref="E10693:E10697"/>
    <mergeCell ref="D10693:D10697"/>
    <mergeCell ref="F10698:F10702"/>
    <mergeCell ref="E10698:E10702"/>
    <mergeCell ref="D10698:D10702"/>
    <mergeCell ref="F10684:F10687"/>
    <mergeCell ref="E10684:E10687"/>
    <mergeCell ref="D10684:D10687"/>
    <mergeCell ref="F10688:F10692"/>
    <mergeCell ref="E10688:E10692"/>
    <mergeCell ref="D10688:D10692"/>
    <mergeCell ref="F10734:F10737"/>
    <mergeCell ref="E10734:E10737"/>
    <mergeCell ref="D10734:D10737"/>
    <mergeCell ref="F10738:F10740"/>
    <mergeCell ref="E10738:E10740"/>
    <mergeCell ref="D10738:D10740"/>
    <mergeCell ref="F10725:F10729"/>
    <mergeCell ref="E10725:E10729"/>
    <mergeCell ref="D10725:D10729"/>
    <mergeCell ref="F10730:F10733"/>
    <mergeCell ref="E10730:E10733"/>
    <mergeCell ref="D10730:D10733"/>
    <mergeCell ref="F10714:F10719"/>
    <mergeCell ref="E10714:E10719"/>
    <mergeCell ref="D10714:D10719"/>
    <mergeCell ref="F10720:F10724"/>
    <mergeCell ref="E10720:E10724"/>
    <mergeCell ref="D10720:D10724"/>
    <mergeCell ref="F10757:F10759"/>
    <mergeCell ref="E10757:E10759"/>
    <mergeCell ref="D10757:D10759"/>
    <mergeCell ref="F10760:F10762"/>
    <mergeCell ref="E10760:E10762"/>
    <mergeCell ref="D10760:D10762"/>
    <mergeCell ref="F10749:F10753"/>
    <mergeCell ref="E10749:E10753"/>
    <mergeCell ref="D10749:D10753"/>
    <mergeCell ref="F10754:F10756"/>
    <mergeCell ref="E10754:E10756"/>
    <mergeCell ref="D10754:D10756"/>
    <mergeCell ref="F10741:F10743"/>
    <mergeCell ref="E10741:E10743"/>
    <mergeCell ref="D10741:D10743"/>
    <mergeCell ref="F10744:F10748"/>
    <mergeCell ref="E10744:E10748"/>
    <mergeCell ref="D10744:D10748"/>
    <mergeCell ref="F10778:F10783"/>
    <mergeCell ref="E10778:E10783"/>
    <mergeCell ref="D10778:D10783"/>
    <mergeCell ref="F10784:F10786"/>
    <mergeCell ref="E10784:E10786"/>
    <mergeCell ref="D10784:D10786"/>
    <mergeCell ref="F10769:F10771"/>
    <mergeCell ref="E10769:E10771"/>
    <mergeCell ref="D10769:D10771"/>
    <mergeCell ref="F10772:F10777"/>
    <mergeCell ref="E10772:E10777"/>
    <mergeCell ref="D10772:D10777"/>
    <mergeCell ref="F10763:F10765"/>
    <mergeCell ref="E10763:E10765"/>
    <mergeCell ref="D10763:D10765"/>
    <mergeCell ref="F10766:F10768"/>
    <mergeCell ref="E10766:E10768"/>
    <mergeCell ref="D10766:D10768"/>
    <mergeCell ref="F10799:F10801"/>
    <mergeCell ref="E10799:E10801"/>
    <mergeCell ref="D10799:D10801"/>
    <mergeCell ref="F10802:F10804"/>
    <mergeCell ref="E10802:E10804"/>
    <mergeCell ref="D10802:D10804"/>
    <mergeCell ref="F10793:F10795"/>
    <mergeCell ref="E10793:E10795"/>
    <mergeCell ref="D10793:D10795"/>
    <mergeCell ref="F10796:F10798"/>
    <mergeCell ref="E10796:E10798"/>
    <mergeCell ref="D10796:D10798"/>
    <mergeCell ref="F10787:F10789"/>
    <mergeCell ref="E10787:E10789"/>
    <mergeCell ref="D10787:D10789"/>
    <mergeCell ref="F10790:F10792"/>
    <mergeCell ref="E10790:E10792"/>
    <mergeCell ref="D10790:D10792"/>
    <mergeCell ref="F10824:F10827"/>
    <mergeCell ref="E10824:E10827"/>
    <mergeCell ref="D10824:D10827"/>
    <mergeCell ref="F10828:F10832"/>
    <mergeCell ref="E10828:E10832"/>
    <mergeCell ref="D10828:D10832"/>
    <mergeCell ref="F10814:F10819"/>
    <mergeCell ref="E10814:E10819"/>
    <mergeCell ref="D10814:D10819"/>
    <mergeCell ref="F10820:F10823"/>
    <mergeCell ref="E10820:E10823"/>
    <mergeCell ref="D10820:D10823"/>
    <mergeCell ref="F10805:F10807"/>
    <mergeCell ref="E10805:E10807"/>
    <mergeCell ref="D10805:D10807"/>
    <mergeCell ref="F10808:F10813"/>
    <mergeCell ref="E10808:E10813"/>
    <mergeCell ref="D10808:D10813"/>
    <mergeCell ref="F10855:F10859"/>
    <mergeCell ref="E10855:E10859"/>
    <mergeCell ref="D10855:D10859"/>
    <mergeCell ref="F10860:F10865"/>
    <mergeCell ref="E10860:E10865"/>
    <mergeCell ref="D10860:D10865"/>
    <mergeCell ref="F10844:F10849"/>
    <mergeCell ref="E10844:E10849"/>
    <mergeCell ref="D10844:D10849"/>
    <mergeCell ref="F10850:F10854"/>
    <mergeCell ref="E10850:E10854"/>
    <mergeCell ref="D10850:D10854"/>
    <mergeCell ref="F10833:F10837"/>
    <mergeCell ref="E10833:E10837"/>
    <mergeCell ref="D10833:D10837"/>
    <mergeCell ref="F10838:F10843"/>
    <mergeCell ref="E10838:E10843"/>
    <mergeCell ref="D10838:D10843"/>
    <mergeCell ref="F10884:F10887"/>
    <mergeCell ref="E10884:E10887"/>
    <mergeCell ref="D10884:D10887"/>
    <mergeCell ref="F10888:F10891"/>
    <mergeCell ref="E10888:E10891"/>
    <mergeCell ref="D10888:D10891"/>
    <mergeCell ref="F10876:F10879"/>
    <mergeCell ref="E10876:E10879"/>
    <mergeCell ref="D10876:D10879"/>
    <mergeCell ref="F10880:F10883"/>
    <mergeCell ref="E10880:E10883"/>
    <mergeCell ref="D10880:D10883"/>
    <mergeCell ref="F10866:F10871"/>
    <mergeCell ref="E10866:E10871"/>
    <mergeCell ref="D10866:D10871"/>
    <mergeCell ref="F10872:F10875"/>
    <mergeCell ref="E10872:E10875"/>
    <mergeCell ref="D10872:D10875"/>
    <mergeCell ref="F10914:F10919"/>
    <mergeCell ref="E10914:E10919"/>
    <mergeCell ref="D10914:D10919"/>
    <mergeCell ref="F10920:F10925"/>
    <mergeCell ref="E10920:E10925"/>
    <mergeCell ref="D10920:D10925"/>
    <mergeCell ref="F10902:F10907"/>
    <mergeCell ref="E10902:E10907"/>
    <mergeCell ref="D10902:D10907"/>
    <mergeCell ref="F10908:F10913"/>
    <mergeCell ref="E10908:E10913"/>
    <mergeCell ref="D10908:D10913"/>
    <mergeCell ref="F10892:F10895"/>
    <mergeCell ref="E10892:E10895"/>
    <mergeCell ref="D10892:D10895"/>
    <mergeCell ref="F10896:F10901"/>
    <mergeCell ref="E10896:E10901"/>
    <mergeCell ref="D10896:D10901"/>
    <mergeCell ref="F10943:F10947"/>
    <mergeCell ref="E10943:E10947"/>
    <mergeCell ref="D10943:D10947"/>
    <mergeCell ref="F10948:F10952"/>
    <mergeCell ref="E10948:E10952"/>
    <mergeCell ref="D10948:D10952"/>
    <mergeCell ref="F10935:F10937"/>
    <mergeCell ref="E10935:E10937"/>
    <mergeCell ref="D10935:D10937"/>
    <mergeCell ref="F10938:F10942"/>
    <mergeCell ref="E10938:E10942"/>
    <mergeCell ref="D10938:D10942"/>
    <mergeCell ref="F10926:F10931"/>
    <mergeCell ref="E10926:E10931"/>
    <mergeCell ref="D10926:D10931"/>
    <mergeCell ref="F10932:F10934"/>
    <mergeCell ref="E10932:E10934"/>
    <mergeCell ref="D10932:D10934"/>
    <mergeCell ref="F10974:F10977"/>
    <mergeCell ref="E10974:E10977"/>
    <mergeCell ref="D10974:D10977"/>
    <mergeCell ref="F10978:F10982"/>
    <mergeCell ref="E10978:E10982"/>
    <mergeCell ref="D10978:D10982"/>
    <mergeCell ref="F10964:F10969"/>
    <mergeCell ref="E10964:E10969"/>
    <mergeCell ref="D10964:D10969"/>
    <mergeCell ref="F10970:F10973"/>
    <mergeCell ref="E10970:E10973"/>
    <mergeCell ref="D10970:D10973"/>
    <mergeCell ref="F10953:F10957"/>
    <mergeCell ref="E10953:E10957"/>
    <mergeCell ref="D10953:D10957"/>
    <mergeCell ref="F10958:F10963"/>
    <mergeCell ref="E10958:E10963"/>
    <mergeCell ref="D10958:D10963"/>
    <mergeCell ref="F11002:F11005"/>
    <mergeCell ref="E11002:E11005"/>
    <mergeCell ref="D11002:D11005"/>
    <mergeCell ref="F11006:F11009"/>
    <mergeCell ref="E11006:E11009"/>
    <mergeCell ref="D11006:D11009"/>
    <mergeCell ref="F10993:F10997"/>
    <mergeCell ref="E10993:E10997"/>
    <mergeCell ref="D10993:D10997"/>
    <mergeCell ref="F10998:F11001"/>
    <mergeCell ref="E10998:E11001"/>
    <mergeCell ref="D10998:D11001"/>
    <mergeCell ref="F10983:F10987"/>
    <mergeCell ref="E10983:E10987"/>
    <mergeCell ref="D10983:D10987"/>
    <mergeCell ref="F10988:F10992"/>
    <mergeCell ref="E10988:E10992"/>
    <mergeCell ref="D10988:D10992"/>
    <mergeCell ref="F11026:F11029"/>
    <mergeCell ref="E11026:E11029"/>
    <mergeCell ref="D11026:D11029"/>
    <mergeCell ref="F11030:F11033"/>
    <mergeCell ref="E11030:E11033"/>
    <mergeCell ref="D11030:D11033"/>
    <mergeCell ref="F11018:F11021"/>
    <mergeCell ref="E11018:E11021"/>
    <mergeCell ref="D11018:D11021"/>
    <mergeCell ref="F11022:F11025"/>
    <mergeCell ref="E11022:E11025"/>
    <mergeCell ref="D11022:D11025"/>
    <mergeCell ref="F11010:F11013"/>
    <mergeCell ref="E11010:E11013"/>
    <mergeCell ref="D11010:D11013"/>
    <mergeCell ref="F11014:F11017"/>
    <mergeCell ref="E11014:E11017"/>
    <mergeCell ref="D11014:D11017"/>
    <mergeCell ref="F11055:F11059"/>
    <mergeCell ref="E11055:E11059"/>
    <mergeCell ref="D11055:D11059"/>
    <mergeCell ref="F11060:F11064"/>
    <mergeCell ref="E11060:E11064"/>
    <mergeCell ref="D11060:D11064"/>
    <mergeCell ref="F11044:F11049"/>
    <mergeCell ref="E11044:E11049"/>
    <mergeCell ref="D11044:D11049"/>
    <mergeCell ref="F11050:F11054"/>
    <mergeCell ref="E11050:E11054"/>
    <mergeCell ref="D11050:D11054"/>
    <mergeCell ref="F11034:F11037"/>
    <mergeCell ref="E11034:E11037"/>
    <mergeCell ref="D11034:D11037"/>
    <mergeCell ref="F11038:F11043"/>
    <mergeCell ref="E11038:E11043"/>
    <mergeCell ref="D11038:D11043"/>
    <mergeCell ref="F11089:F11093"/>
    <mergeCell ref="E11089:E11093"/>
    <mergeCell ref="D11089:D11093"/>
    <mergeCell ref="F11094:F11098"/>
    <mergeCell ref="E11094:E11098"/>
    <mergeCell ref="D11094:D11098"/>
    <mergeCell ref="F11077:F11083"/>
    <mergeCell ref="E11077:E11083"/>
    <mergeCell ref="D11077:D11083"/>
    <mergeCell ref="F11084:F11088"/>
    <mergeCell ref="E11084:E11088"/>
    <mergeCell ref="D11084:D11088"/>
    <mergeCell ref="F11065:F11069"/>
    <mergeCell ref="E11065:E11069"/>
    <mergeCell ref="D11065:D11069"/>
    <mergeCell ref="F11070:F11076"/>
    <mergeCell ref="E11070:E11076"/>
    <mergeCell ref="D11070:D11076"/>
    <mergeCell ref="F11127:F11130"/>
    <mergeCell ref="E11127:E11130"/>
    <mergeCell ref="D11127:D11130"/>
    <mergeCell ref="F11131:F11134"/>
    <mergeCell ref="E11131:E11134"/>
    <mergeCell ref="D11131:D11134"/>
    <mergeCell ref="F11111:F11118"/>
    <mergeCell ref="E11111:E11118"/>
    <mergeCell ref="D11111:D11118"/>
    <mergeCell ref="F11119:F11126"/>
    <mergeCell ref="E11119:E11126"/>
    <mergeCell ref="D11119:D11126"/>
    <mergeCell ref="F11099:F11102"/>
    <mergeCell ref="E11099:E11102"/>
    <mergeCell ref="D11099:D11102"/>
    <mergeCell ref="F11103:F11110"/>
    <mergeCell ref="E11103:E11110"/>
    <mergeCell ref="D11103:D11110"/>
    <mergeCell ref="F11157:F11161"/>
    <mergeCell ref="E11157:E11161"/>
    <mergeCell ref="D11157:D11161"/>
    <mergeCell ref="F11162:F11166"/>
    <mergeCell ref="E11162:E11166"/>
    <mergeCell ref="D11162:D11166"/>
    <mergeCell ref="F11146:F11149"/>
    <mergeCell ref="E11146:E11149"/>
    <mergeCell ref="D11146:D11149"/>
    <mergeCell ref="F11150:F11156"/>
    <mergeCell ref="E11150:E11156"/>
    <mergeCell ref="D11150:D11156"/>
    <mergeCell ref="F11135:F11141"/>
    <mergeCell ref="E11135:E11141"/>
    <mergeCell ref="D11135:D11141"/>
    <mergeCell ref="F11142:F11145"/>
    <mergeCell ref="E11142:E11145"/>
    <mergeCell ref="D11142:D11145"/>
    <mergeCell ref="F11189:F11195"/>
    <mergeCell ref="E11189:E11195"/>
    <mergeCell ref="D11189:D11195"/>
    <mergeCell ref="F11196:F11202"/>
    <mergeCell ref="E11196:E11202"/>
    <mergeCell ref="D11196:D11202"/>
    <mergeCell ref="F11179:F11183"/>
    <mergeCell ref="E11179:E11183"/>
    <mergeCell ref="D11179:D11183"/>
    <mergeCell ref="F11184:F11188"/>
    <mergeCell ref="E11184:E11188"/>
    <mergeCell ref="D11184:D11188"/>
    <mergeCell ref="F11167:F11172"/>
    <mergeCell ref="E11167:E11172"/>
    <mergeCell ref="D11167:D11172"/>
    <mergeCell ref="F11173:F11178"/>
    <mergeCell ref="E11173:E11178"/>
    <mergeCell ref="D11173:D11178"/>
    <mergeCell ref="F11221:F11223"/>
    <mergeCell ref="E11221:E11223"/>
    <mergeCell ref="D11221:D11223"/>
    <mergeCell ref="F11224:F11226"/>
    <mergeCell ref="E11224:E11226"/>
    <mergeCell ref="D11224:D11226"/>
    <mergeCell ref="F11211:F11215"/>
    <mergeCell ref="E11211:E11215"/>
    <mergeCell ref="D11211:D11215"/>
    <mergeCell ref="F11216:F11220"/>
    <mergeCell ref="E11216:E11220"/>
    <mergeCell ref="D11216:D11220"/>
    <mergeCell ref="F11203:F11206"/>
    <mergeCell ref="E11203:E11206"/>
    <mergeCell ref="D11203:D11206"/>
    <mergeCell ref="F11207:F11210"/>
    <mergeCell ref="E11207:E11210"/>
    <mergeCell ref="D11207:D11210"/>
    <mergeCell ref="F11237:F11239"/>
    <mergeCell ref="E11237:E11239"/>
    <mergeCell ref="D11237:D11239"/>
    <mergeCell ref="F11240:F11242"/>
    <mergeCell ref="E11240:E11242"/>
    <mergeCell ref="D11240:D11242"/>
    <mergeCell ref="F11231:F11233"/>
    <mergeCell ref="E11231:E11233"/>
    <mergeCell ref="D11231:D11233"/>
    <mergeCell ref="F11234:F11236"/>
    <mergeCell ref="E11234:E11236"/>
    <mergeCell ref="D11234:D11236"/>
    <mergeCell ref="F11227:F11228"/>
    <mergeCell ref="E11227:E11228"/>
    <mergeCell ref="D11227:D11228"/>
    <mergeCell ref="F11229:F11230"/>
    <mergeCell ref="E11229:E11230"/>
    <mergeCell ref="D11229:D11230"/>
    <mergeCell ref="F11255:F11258"/>
    <mergeCell ref="E11255:E11258"/>
    <mergeCell ref="D11255:D11258"/>
    <mergeCell ref="F11259:F11262"/>
    <mergeCell ref="E11259:E11262"/>
    <mergeCell ref="D11259:D11262"/>
    <mergeCell ref="F11247:F11250"/>
    <mergeCell ref="E11247:E11250"/>
    <mergeCell ref="D11247:D11250"/>
    <mergeCell ref="F11251:F11254"/>
    <mergeCell ref="E11251:E11254"/>
    <mergeCell ref="D11251:D11254"/>
    <mergeCell ref="F11243:F11244"/>
    <mergeCell ref="E11243:E11244"/>
    <mergeCell ref="D11243:D11244"/>
    <mergeCell ref="F11245:F11246"/>
    <mergeCell ref="E11245:E11246"/>
    <mergeCell ref="D11245:D11246"/>
    <mergeCell ref="F11282:F11287"/>
    <mergeCell ref="E11282:E11287"/>
    <mergeCell ref="D11282:D11287"/>
    <mergeCell ref="F11288:F11291"/>
    <mergeCell ref="E11288:E11291"/>
    <mergeCell ref="D11288:D11291"/>
    <mergeCell ref="F11270:F11275"/>
    <mergeCell ref="E11270:E11275"/>
    <mergeCell ref="D11270:D11275"/>
    <mergeCell ref="F11276:F11281"/>
    <mergeCell ref="E11276:E11281"/>
    <mergeCell ref="D11276:D11281"/>
    <mergeCell ref="F11263:F11266"/>
    <mergeCell ref="E11263:E11266"/>
    <mergeCell ref="D11263:D11266"/>
    <mergeCell ref="F11267:F11269"/>
    <mergeCell ref="E11267:E11269"/>
    <mergeCell ref="D11267:D11269"/>
    <mergeCell ref="E11320:E11321"/>
    <mergeCell ref="D11320:D11321"/>
    <mergeCell ref="F11311:F11313"/>
    <mergeCell ref="E11311:E11313"/>
    <mergeCell ref="D11311:D11313"/>
    <mergeCell ref="F11314:F11316"/>
    <mergeCell ref="E11314:E11316"/>
    <mergeCell ref="D11314:D11316"/>
    <mergeCell ref="F11301:F11305"/>
    <mergeCell ref="E11301:E11305"/>
    <mergeCell ref="D11301:D11305"/>
    <mergeCell ref="F11306:F11310"/>
    <mergeCell ref="E11306:E11310"/>
    <mergeCell ref="D11306:D11310"/>
    <mergeCell ref="F11292:F11294"/>
    <mergeCell ref="E11292:E11294"/>
    <mergeCell ref="D11292:D11294"/>
    <mergeCell ref="F11295:F11300"/>
    <mergeCell ref="E11295:E11300"/>
    <mergeCell ref="D11295:D11300"/>
    <mergeCell ref="D11719:D11721"/>
    <mergeCell ref="D11673:D11679"/>
    <mergeCell ref="D11680:D11682"/>
    <mergeCell ref="D11683:D11685"/>
    <mergeCell ref="D11689:D11692"/>
    <mergeCell ref="D11646:D11651"/>
    <mergeCell ref="D11652:D11654"/>
    <mergeCell ref="D11655:D11658"/>
    <mergeCell ref="D11665:D11669"/>
    <mergeCell ref="D11686:D11688"/>
    <mergeCell ref="D11761:D11765"/>
    <mergeCell ref="D11766:D11769"/>
    <mergeCell ref="D11770:D11772"/>
    <mergeCell ref="D11739:D11742"/>
    <mergeCell ref="D11743:D11746"/>
    <mergeCell ref="D11747:D11750"/>
    <mergeCell ref="D11751:D11754"/>
    <mergeCell ref="D11755:D11757"/>
    <mergeCell ref="D11722:D11724"/>
    <mergeCell ref="D11725:D11727"/>
    <mergeCell ref="D11728:D11730"/>
    <mergeCell ref="D11731:D11734"/>
    <mergeCell ref="D11735:D11738"/>
    <mergeCell ref="D11563:D11565"/>
    <mergeCell ref="D11521:D11525"/>
    <mergeCell ref="D11526:D11529"/>
    <mergeCell ref="D11530:D11533"/>
    <mergeCell ref="D11541:D11543"/>
    <mergeCell ref="D11493:D11497"/>
    <mergeCell ref="D11498:D11501"/>
    <mergeCell ref="D11502:D11505"/>
    <mergeCell ref="D11511:D11515"/>
    <mergeCell ref="D11534:D11540"/>
    <mergeCell ref="D11621:D11624"/>
    <mergeCell ref="D11625:D11628"/>
    <mergeCell ref="D11629:D11633"/>
    <mergeCell ref="D11639:D11642"/>
    <mergeCell ref="D11597:D11600"/>
    <mergeCell ref="D11601:D11604"/>
    <mergeCell ref="D11605:D11608"/>
    <mergeCell ref="D11613:D11616"/>
    <mergeCell ref="D11569:D11572"/>
    <mergeCell ref="D11573:D11576"/>
    <mergeCell ref="D11577:D11582"/>
    <mergeCell ref="D11589:D11592"/>
    <mergeCell ref="D11634:D11638"/>
    <mergeCell ref="D11583:D11588"/>
    <mergeCell ref="D11407:D11409"/>
    <mergeCell ref="D11365:D11369"/>
    <mergeCell ref="D11370:D11374"/>
    <mergeCell ref="D11375:D11378"/>
    <mergeCell ref="D11383:D11385"/>
    <mergeCell ref="D11339:D11342"/>
    <mergeCell ref="D11343:D11346"/>
    <mergeCell ref="D11347:D11350"/>
    <mergeCell ref="D11355:D11359"/>
    <mergeCell ref="D11379:D11382"/>
    <mergeCell ref="D11462:D11465"/>
    <mergeCell ref="D11466:D11470"/>
    <mergeCell ref="D11471:D11475"/>
    <mergeCell ref="D11482:D11487"/>
    <mergeCell ref="D11437:D11441"/>
    <mergeCell ref="D11442:D11446"/>
    <mergeCell ref="D11447:D11451"/>
    <mergeCell ref="D11455:D11457"/>
    <mergeCell ref="D11413:D11416"/>
    <mergeCell ref="D11417:D11420"/>
    <mergeCell ref="D11421:D11423"/>
    <mergeCell ref="D11429:D11431"/>
    <mergeCell ref="D11476:D11481"/>
    <mergeCell ref="D11424:D11428"/>
    <mergeCell ref="D11758:D11760"/>
    <mergeCell ref="F11747:F11750"/>
    <mergeCell ref="E11747:E11750"/>
    <mergeCell ref="F11743:F11746"/>
    <mergeCell ref="E11743:E11746"/>
    <mergeCell ref="F11770:F11772"/>
    <mergeCell ref="E11770:E11772"/>
    <mergeCell ref="F11766:F11769"/>
    <mergeCell ref="E11766:E11769"/>
    <mergeCell ref="F11761:F11765"/>
    <mergeCell ref="E11761:E11765"/>
    <mergeCell ref="F11758:F11760"/>
    <mergeCell ref="E11758:E11760"/>
    <mergeCell ref="D11327:D11332"/>
    <mergeCell ref="D11333:D11338"/>
    <mergeCell ref="D11360:D11364"/>
    <mergeCell ref="D11386:D11388"/>
    <mergeCell ref="D11410:D11412"/>
    <mergeCell ref="D11432:D11436"/>
    <mergeCell ref="D11458:D11461"/>
    <mergeCell ref="D11488:D11492"/>
    <mergeCell ref="D11516:D11520"/>
    <mergeCell ref="D11544:D11546"/>
    <mergeCell ref="D11566:D11568"/>
    <mergeCell ref="D11593:D11596"/>
    <mergeCell ref="D11617:D11620"/>
    <mergeCell ref="D11643:D11645"/>
    <mergeCell ref="D11670:D11672"/>
    <mergeCell ref="D11693:D11698"/>
    <mergeCell ref="D11389:D11392"/>
    <mergeCell ref="D11393:D11396"/>
    <mergeCell ref="D11397:D11401"/>
    <mergeCell ref="F11725:F11727"/>
    <mergeCell ref="E11725:E11727"/>
    <mergeCell ref="F11722:F11724"/>
    <mergeCell ref="E11722:E11724"/>
    <mergeCell ref="F11719:F11721"/>
    <mergeCell ref="E11719:E11721"/>
    <mergeCell ref="F11714:F11718"/>
    <mergeCell ref="E11714:E11718"/>
    <mergeCell ref="F11739:F11742"/>
    <mergeCell ref="E11739:E11742"/>
    <mergeCell ref="F11735:F11738"/>
    <mergeCell ref="E11735:E11738"/>
    <mergeCell ref="F11731:F11734"/>
    <mergeCell ref="E11731:E11734"/>
    <mergeCell ref="F11728:F11730"/>
    <mergeCell ref="E11728:E11730"/>
    <mergeCell ref="F11755:F11757"/>
    <mergeCell ref="E11755:E11757"/>
    <mergeCell ref="F11751:F11754"/>
    <mergeCell ref="E11751:E11754"/>
    <mergeCell ref="F11689:F11692"/>
    <mergeCell ref="E11689:E11692"/>
    <mergeCell ref="F11686:F11688"/>
    <mergeCell ref="E11686:E11688"/>
    <mergeCell ref="F11683:F11685"/>
    <mergeCell ref="E11683:E11685"/>
    <mergeCell ref="F11680:F11682"/>
    <mergeCell ref="E11680:E11682"/>
    <mergeCell ref="F11709:F11713"/>
    <mergeCell ref="E11709:E11713"/>
    <mergeCell ref="F11704:F11708"/>
    <mergeCell ref="E11704:E11708"/>
    <mergeCell ref="D11714:D11718"/>
    <mergeCell ref="F11699:F11703"/>
    <mergeCell ref="E11699:E11703"/>
    <mergeCell ref="F11693:F11698"/>
    <mergeCell ref="E11693:E11698"/>
    <mergeCell ref="D11699:D11703"/>
    <mergeCell ref="D11704:D11708"/>
    <mergeCell ref="D11709:D11713"/>
    <mergeCell ref="F11655:F11658"/>
    <mergeCell ref="E11655:E11658"/>
    <mergeCell ref="F11652:F11654"/>
    <mergeCell ref="E11652:E11654"/>
    <mergeCell ref="D11659:D11664"/>
    <mergeCell ref="F11646:F11651"/>
    <mergeCell ref="E11646:E11651"/>
    <mergeCell ref="F11643:F11645"/>
    <mergeCell ref="E11643:E11645"/>
    <mergeCell ref="F11673:F11679"/>
    <mergeCell ref="E11673:E11679"/>
    <mergeCell ref="F11670:F11672"/>
    <mergeCell ref="E11670:E11672"/>
    <mergeCell ref="F11665:F11669"/>
    <mergeCell ref="E11665:E11669"/>
    <mergeCell ref="F11659:F11664"/>
    <mergeCell ref="E11659:E11664"/>
    <mergeCell ref="D11609:D11612"/>
    <mergeCell ref="F11597:F11600"/>
    <mergeCell ref="E11597:E11600"/>
    <mergeCell ref="F11593:F11596"/>
    <mergeCell ref="E11593:E11596"/>
    <mergeCell ref="F11621:F11624"/>
    <mergeCell ref="E11621:E11624"/>
    <mergeCell ref="F11617:F11620"/>
    <mergeCell ref="E11617:E11620"/>
    <mergeCell ref="F11613:F11616"/>
    <mergeCell ref="E11613:E11616"/>
    <mergeCell ref="F11609:F11612"/>
    <mergeCell ref="E11609:E11612"/>
    <mergeCell ref="F11639:F11642"/>
    <mergeCell ref="E11639:E11642"/>
    <mergeCell ref="F11634:F11638"/>
    <mergeCell ref="E11634:E11638"/>
    <mergeCell ref="F11629:F11633"/>
    <mergeCell ref="E11629:E11633"/>
    <mergeCell ref="F11625:F11628"/>
    <mergeCell ref="E11625:E11628"/>
    <mergeCell ref="F11569:F11572"/>
    <mergeCell ref="E11569:E11572"/>
    <mergeCell ref="F11566:F11568"/>
    <mergeCell ref="E11566:E11568"/>
    <mergeCell ref="F11563:F11565"/>
    <mergeCell ref="E11563:E11565"/>
    <mergeCell ref="F11558:F11562"/>
    <mergeCell ref="E11558:E11562"/>
    <mergeCell ref="F11589:F11592"/>
    <mergeCell ref="E11589:E11592"/>
    <mergeCell ref="F11583:F11588"/>
    <mergeCell ref="E11583:E11588"/>
    <mergeCell ref="F11577:F11582"/>
    <mergeCell ref="E11577:E11582"/>
    <mergeCell ref="F11573:F11576"/>
    <mergeCell ref="E11573:E11576"/>
    <mergeCell ref="F11605:F11608"/>
    <mergeCell ref="E11605:E11608"/>
    <mergeCell ref="F11601:F11604"/>
    <mergeCell ref="E11601:E11604"/>
    <mergeCell ref="F11541:F11543"/>
    <mergeCell ref="E11541:E11543"/>
    <mergeCell ref="F11534:F11540"/>
    <mergeCell ref="E11534:E11540"/>
    <mergeCell ref="F11530:F11533"/>
    <mergeCell ref="E11530:E11533"/>
    <mergeCell ref="F11526:F11529"/>
    <mergeCell ref="E11526:E11529"/>
    <mergeCell ref="F11553:F11557"/>
    <mergeCell ref="E11553:E11557"/>
    <mergeCell ref="F11550:F11552"/>
    <mergeCell ref="E11550:E11552"/>
    <mergeCell ref="D11558:D11562"/>
    <mergeCell ref="F11547:F11549"/>
    <mergeCell ref="E11547:E11549"/>
    <mergeCell ref="F11544:F11546"/>
    <mergeCell ref="E11544:E11546"/>
    <mergeCell ref="D11547:D11549"/>
    <mergeCell ref="D11550:D11552"/>
    <mergeCell ref="D11553:D11557"/>
    <mergeCell ref="F11502:F11505"/>
    <mergeCell ref="E11502:E11505"/>
    <mergeCell ref="F11498:F11501"/>
    <mergeCell ref="E11498:E11501"/>
    <mergeCell ref="D11506:D11510"/>
    <mergeCell ref="F11493:F11497"/>
    <mergeCell ref="E11493:E11497"/>
    <mergeCell ref="F11488:F11492"/>
    <mergeCell ref="E11488:E11492"/>
    <mergeCell ref="F11521:F11525"/>
    <mergeCell ref="E11521:E11525"/>
    <mergeCell ref="F11516:F11520"/>
    <mergeCell ref="E11516:E11520"/>
    <mergeCell ref="F11511:F11515"/>
    <mergeCell ref="E11511:E11515"/>
    <mergeCell ref="F11506:F11510"/>
    <mergeCell ref="E11506:E11510"/>
    <mergeCell ref="D11452:D11454"/>
    <mergeCell ref="F11437:F11441"/>
    <mergeCell ref="E11437:E11441"/>
    <mergeCell ref="F11432:F11436"/>
    <mergeCell ref="E11432:E11436"/>
    <mergeCell ref="F11462:F11465"/>
    <mergeCell ref="E11462:E11465"/>
    <mergeCell ref="F11458:F11461"/>
    <mergeCell ref="E11458:E11461"/>
    <mergeCell ref="F11455:F11457"/>
    <mergeCell ref="E11455:E11457"/>
    <mergeCell ref="F11452:F11454"/>
    <mergeCell ref="E11452:E11454"/>
    <mergeCell ref="F11482:F11487"/>
    <mergeCell ref="E11482:E11487"/>
    <mergeCell ref="F11476:F11481"/>
    <mergeCell ref="E11476:E11481"/>
    <mergeCell ref="F11471:F11475"/>
    <mergeCell ref="E11471:E11475"/>
    <mergeCell ref="F11466:F11470"/>
    <mergeCell ref="E11466:E11470"/>
    <mergeCell ref="F11413:F11416"/>
    <mergeCell ref="E11413:E11416"/>
    <mergeCell ref="F11410:F11412"/>
    <mergeCell ref="E11410:E11412"/>
    <mergeCell ref="F11407:F11409"/>
    <mergeCell ref="E11407:E11409"/>
    <mergeCell ref="F11402:F11406"/>
    <mergeCell ref="E11402:E11406"/>
    <mergeCell ref="F11429:F11431"/>
    <mergeCell ref="E11429:E11431"/>
    <mergeCell ref="F11424:F11428"/>
    <mergeCell ref="E11424:E11428"/>
    <mergeCell ref="F11421:F11423"/>
    <mergeCell ref="E11421:E11423"/>
    <mergeCell ref="F11417:F11420"/>
    <mergeCell ref="E11417:E11420"/>
    <mergeCell ref="F11447:F11451"/>
    <mergeCell ref="E11447:E11451"/>
    <mergeCell ref="F11442:F11446"/>
    <mergeCell ref="E11442:E11446"/>
    <mergeCell ref="F11383:F11385"/>
    <mergeCell ref="E11383:E11385"/>
    <mergeCell ref="F11379:F11382"/>
    <mergeCell ref="E11379:E11382"/>
    <mergeCell ref="F11375:F11378"/>
    <mergeCell ref="E11375:E11378"/>
    <mergeCell ref="F11370:F11374"/>
    <mergeCell ref="E11370:E11374"/>
    <mergeCell ref="F11397:F11401"/>
    <mergeCell ref="E11397:E11401"/>
    <mergeCell ref="F11393:F11396"/>
    <mergeCell ref="E11393:E11396"/>
    <mergeCell ref="D11402:D11406"/>
    <mergeCell ref="F11389:F11392"/>
    <mergeCell ref="E11389:E11392"/>
    <mergeCell ref="F11386:F11388"/>
    <mergeCell ref="E11386:E11388"/>
    <mergeCell ref="F11347:F11350"/>
    <mergeCell ref="E11347:E11350"/>
    <mergeCell ref="F11343:F11346"/>
    <mergeCell ref="E11343:E11346"/>
    <mergeCell ref="D11351:D11354"/>
    <mergeCell ref="F11339:F11342"/>
    <mergeCell ref="E11339:E11342"/>
    <mergeCell ref="F11333:F11338"/>
    <mergeCell ref="E11333:E11338"/>
    <mergeCell ref="F11365:F11369"/>
    <mergeCell ref="E11365:E11369"/>
    <mergeCell ref="F11360:F11364"/>
    <mergeCell ref="E11360:E11364"/>
    <mergeCell ref="F11355:F11359"/>
    <mergeCell ref="E11355:E11359"/>
    <mergeCell ref="F11351:F11354"/>
    <mergeCell ref="E11351:E11354"/>
    <mergeCell ref="A8955:F8955"/>
    <mergeCell ref="A9584:F9584"/>
    <mergeCell ref="A10117:F10117"/>
    <mergeCell ref="A10651:F10651"/>
    <mergeCell ref="A11323:F11323"/>
    <mergeCell ref="A11324:A11325"/>
    <mergeCell ref="F11324:F11325"/>
    <mergeCell ref="E11324:E11325"/>
    <mergeCell ref="D11324:D11325"/>
    <mergeCell ref="F11327:F11332"/>
    <mergeCell ref="E11327:E11332"/>
    <mergeCell ref="A1:F1"/>
    <mergeCell ref="A2:F2"/>
    <mergeCell ref="A1038:F1038"/>
    <mergeCell ref="A1568:F1568"/>
    <mergeCell ref="A2076:F2076"/>
    <mergeCell ref="A2564:F2564"/>
    <mergeCell ref="A3084:F3084"/>
    <mergeCell ref="A3519:F3519"/>
    <mergeCell ref="A4034:F4034"/>
    <mergeCell ref="A4544:F4544"/>
    <mergeCell ref="A5141:F5141"/>
    <mergeCell ref="A5581:F5581"/>
    <mergeCell ref="A6186:F6186"/>
    <mergeCell ref="A6547:F6547"/>
    <mergeCell ref="A7078:F7078"/>
    <mergeCell ref="A7793:F7793"/>
    <mergeCell ref="A8338:F8338"/>
    <mergeCell ref="F11317:F11319"/>
    <mergeCell ref="E11317:E11319"/>
    <mergeCell ref="D11317:D11319"/>
    <mergeCell ref="F11320:F11321"/>
  </mergeCells>
  <pageMargins left="0.3" right="0.2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NA FAISALABAD</vt:lpstr>
      <vt:lpstr>PP FAISALABAD</vt:lpstr>
      <vt:lpstr>NA URDU</vt:lpstr>
      <vt:lpstr>PP URDU</vt:lpstr>
      <vt:lpstr>'PP FAISALABAD'!Print_Titles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ecp</dc:creator>
  <cp:lastModifiedBy>deo</cp:lastModifiedBy>
  <cp:lastPrinted>2013-01-10T07:29:56Z</cp:lastPrinted>
  <dcterms:created xsi:type="dcterms:W3CDTF">2012-12-20T05:20:22Z</dcterms:created>
  <dcterms:modified xsi:type="dcterms:W3CDTF">2013-02-27T13:47:52Z</dcterms:modified>
</cp:coreProperties>
</file>